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https://pge.sharepoint.com/sites/SOMReports/Report Files/Safety &amp; Operational Metrics Report (September 2022)/3.12 Electric Emergency Response Time/Historical Data/"/>
    </mc:Choice>
  </mc:AlternateContent>
  <xr:revisionPtr revIDLastSave="94" documentId="11_EB4857E8144F1C7B25F1BF9ABB37759ED21213E0" xr6:coauthVersionLast="47" xr6:coauthVersionMax="47" xr10:uidLastSave="{F0D7EC8E-F517-4AA0-9F04-5B341E6E1FB0}"/>
  <bookViews>
    <workbookView xWindow="20370" yWindow="-120" windowWidth="29040" windowHeight="15840" activeTab="1" xr2:uid="{00000000-000D-0000-FFFF-FFFF00000000}"/>
  </bookViews>
  <sheets>
    <sheet name="Pivot" sheetId="2" r:id="rId1"/>
    <sheet name="Sheet 1" sheetId="1" r:id="rId2"/>
  </sheets>
  <definedNames>
    <definedName name="_xlnm._FilterDatabase" localSheetId="1" hidden="1">'Sheet 1'!$A$1:$BC$4895</definedName>
  </definedNames>
  <calcPr calcId="191028"/>
  <pivotCaches>
    <pivotCache cacheId="1"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1" i="2" l="1"/>
  <c r="B11" i="2"/>
  <c r="C14" i="2"/>
  <c r="B14" i="2"/>
  <c r="BB3" i="1"/>
  <c r="BB4" i="1"/>
  <c r="BC1248" i="1" s="1" a="1"/>
  <c r="BC1248" i="1" s="1"/>
  <c r="BB5" i="1"/>
  <c r="BB6" i="1"/>
  <c r="BB7" i="1"/>
  <c r="BB8" i="1"/>
  <c r="BB9" i="1"/>
  <c r="BB10" i="1"/>
  <c r="BB11" i="1"/>
  <c r="BB12" i="1"/>
  <c r="BB13" i="1"/>
  <c r="BB14" i="1"/>
  <c r="BB15" i="1"/>
  <c r="BB16" i="1"/>
  <c r="BB17" i="1"/>
  <c r="BB18" i="1"/>
  <c r="BB19" i="1"/>
  <c r="BB20" i="1"/>
  <c r="BB21" i="1"/>
  <c r="BB22" i="1"/>
  <c r="BB23" i="1"/>
  <c r="BB24" i="1"/>
  <c r="BB25" i="1"/>
  <c r="BB26" i="1"/>
  <c r="BB27" i="1"/>
  <c r="BB28" i="1"/>
  <c r="BB29" i="1"/>
  <c r="BB30" i="1"/>
  <c r="BB31" i="1"/>
  <c r="BB32" i="1"/>
  <c r="BB33" i="1"/>
  <c r="BB34" i="1"/>
  <c r="BB35" i="1"/>
  <c r="BB36" i="1"/>
  <c r="BB37" i="1"/>
  <c r="BB38" i="1"/>
  <c r="BB39" i="1"/>
  <c r="BB40" i="1"/>
  <c r="BB41" i="1"/>
  <c r="BB42" i="1"/>
  <c r="BB43" i="1"/>
  <c r="BB44" i="1"/>
  <c r="BB45" i="1"/>
  <c r="BB46" i="1"/>
  <c r="BB47" i="1"/>
  <c r="BB48" i="1"/>
  <c r="BB49" i="1"/>
  <c r="BB50" i="1"/>
  <c r="BB51" i="1"/>
  <c r="BB52" i="1"/>
  <c r="BB53" i="1"/>
  <c r="BB54" i="1"/>
  <c r="BB55" i="1"/>
  <c r="BB56" i="1"/>
  <c r="BB57" i="1"/>
  <c r="BB58" i="1"/>
  <c r="BB59" i="1"/>
  <c r="BB60" i="1"/>
  <c r="BB61" i="1"/>
  <c r="BB62" i="1"/>
  <c r="BB63" i="1"/>
  <c r="BB64" i="1"/>
  <c r="BB65" i="1"/>
  <c r="BB66" i="1"/>
  <c r="BB67" i="1"/>
  <c r="BB68" i="1"/>
  <c r="BB69" i="1"/>
  <c r="BB70" i="1"/>
  <c r="BB71" i="1"/>
  <c r="BB72" i="1"/>
  <c r="BB73" i="1"/>
  <c r="BB74" i="1"/>
  <c r="BB75" i="1"/>
  <c r="BB76" i="1"/>
  <c r="BB77" i="1"/>
  <c r="BB78" i="1"/>
  <c r="BB79" i="1"/>
  <c r="BB80" i="1"/>
  <c r="BB81" i="1"/>
  <c r="BB82" i="1"/>
  <c r="BB83" i="1"/>
  <c r="BB84" i="1"/>
  <c r="BB85" i="1"/>
  <c r="BB86" i="1"/>
  <c r="BB87" i="1"/>
  <c r="BB88" i="1"/>
  <c r="BB89" i="1"/>
  <c r="BB90" i="1"/>
  <c r="BB91" i="1"/>
  <c r="BB92" i="1"/>
  <c r="BB93" i="1"/>
  <c r="BB94" i="1"/>
  <c r="BB95" i="1"/>
  <c r="BB96" i="1"/>
  <c r="BB97" i="1"/>
  <c r="BB98" i="1"/>
  <c r="BB99" i="1"/>
  <c r="BB100" i="1"/>
  <c r="BB101" i="1"/>
  <c r="BB102" i="1"/>
  <c r="BB103" i="1"/>
  <c r="BB104" i="1"/>
  <c r="BB105" i="1"/>
  <c r="BB106" i="1"/>
  <c r="BB107" i="1"/>
  <c r="BB108" i="1"/>
  <c r="BB109" i="1"/>
  <c r="BB110" i="1"/>
  <c r="BB111" i="1"/>
  <c r="BB112" i="1"/>
  <c r="BB113" i="1"/>
  <c r="BB114" i="1"/>
  <c r="BB115" i="1"/>
  <c r="BB116" i="1"/>
  <c r="BB117" i="1"/>
  <c r="BB118" i="1"/>
  <c r="BB119" i="1"/>
  <c r="BB120" i="1"/>
  <c r="BB121" i="1"/>
  <c r="BB122" i="1"/>
  <c r="BB123" i="1"/>
  <c r="BB124" i="1"/>
  <c r="BB125" i="1"/>
  <c r="BB126" i="1"/>
  <c r="BB127" i="1"/>
  <c r="BB128" i="1"/>
  <c r="BB129" i="1"/>
  <c r="BB130" i="1"/>
  <c r="BB131" i="1"/>
  <c r="BB132" i="1"/>
  <c r="BB133" i="1"/>
  <c r="BB134" i="1"/>
  <c r="BB135" i="1"/>
  <c r="BB136" i="1"/>
  <c r="BB137" i="1"/>
  <c r="BB138" i="1"/>
  <c r="BB139" i="1"/>
  <c r="BB140" i="1"/>
  <c r="BB141" i="1"/>
  <c r="BB142" i="1"/>
  <c r="BB143" i="1"/>
  <c r="BB144" i="1"/>
  <c r="BB145" i="1"/>
  <c r="BB146" i="1"/>
  <c r="BB147" i="1"/>
  <c r="BB148" i="1"/>
  <c r="BB149" i="1"/>
  <c r="BB150" i="1"/>
  <c r="BB151" i="1"/>
  <c r="BB152" i="1"/>
  <c r="BB153" i="1"/>
  <c r="BB154" i="1"/>
  <c r="BB155" i="1"/>
  <c r="BB156" i="1"/>
  <c r="BB157" i="1"/>
  <c r="BB158" i="1"/>
  <c r="BB159" i="1"/>
  <c r="BB160" i="1"/>
  <c r="BB161" i="1"/>
  <c r="BB162" i="1"/>
  <c r="BB163" i="1"/>
  <c r="BB164" i="1"/>
  <c r="BB165" i="1"/>
  <c r="BB166" i="1"/>
  <c r="BB167" i="1"/>
  <c r="BB168" i="1"/>
  <c r="BB169" i="1"/>
  <c r="BB170" i="1"/>
  <c r="BB171" i="1"/>
  <c r="BB172" i="1"/>
  <c r="BB173" i="1"/>
  <c r="BB174" i="1"/>
  <c r="BB175" i="1"/>
  <c r="BB176" i="1"/>
  <c r="BB177" i="1"/>
  <c r="BB178" i="1"/>
  <c r="BB179" i="1"/>
  <c r="BB180" i="1"/>
  <c r="BB181" i="1"/>
  <c r="BB182" i="1"/>
  <c r="BB183" i="1"/>
  <c r="BB184" i="1"/>
  <c r="BB185" i="1"/>
  <c r="BB186" i="1"/>
  <c r="BB187" i="1"/>
  <c r="BB188" i="1"/>
  <c r="BB189" i="1"/>
  <c r="BB190" i="1"/>
  <c r="BB191" i="1"/>
  <c r="BB192" i="1"/>
  <c r="BB193" i="1"/>
  <c r="BB194" i="1"/>
  <c r="BB195" i="1"/>
  <c r="BB196" i="1"/>
  <c r="BB197" i="1"/>
  <c r="BB198" i="1"/>
  <c r="BB199" i="1"/>
  <c r="BB200" i="1"/>
  <c r="BB201" i="1"/>
  <c r="BB202" i="1"/>
  <c r="BB203" i="1"/>
  <c r="BB204" i="1"/>
  <c r="BB205" i="1"/>
  <c r="BB206" i="1"/>
  <c r="BB207" i="1"/>
  <c r="BB208" i="1"/>
  <c r="BB209" i="1"/>
  <c r="BB210" i="1"/>
  <c r="BB211" i="1"/>
  <c r="BB212" i="1"/>
  <c r="BB213" i="1"/>
  <c r="BB214" i="1"/>
  <c r="BB215" i="1"/>
  <c r="BB216" i="1"/>
  <c r="BB217" i="1"/>
  <c r="BB218" i="1"/>
  <c r="BB219" i="1"/>
  <c r="BB220" i="1"/>
  <c r="BB221" i="1"/>
  <c r="BB222" i="1"/>
  <c r="BB223" i="1"/>
  <c r="BB224" i="1"/>
  <c r="BB225" i="1"/>
  <c r="BB226" i="1"/>
  <c r="BB227" i="1"/>
  <c r="BB228" i="1"/>
  <c r="BB229" i="1"/>
  <c r="BB230" i="1"/>
  <c r="BB231" i="1"/>
  <c r="BB232" i="1"/>
  <c r="BB233" i="1"/>
  <c r="BB234" i="1"/>
  <c r="BB235" i="1"/>
  <c r="BB236" i="1"/>
  <c r="BB237" i="1"/>
  <c r="BB238" i="1"/>
  <c r="BB239" i="1"/>
  <c r="BB240" i="1"/>
  <c r="BB241" i="1"/>
  <c r="BB242" i="1"/>
  <c r="BB243" i="1"/>
  <c r="BB244" i="1"/>
  <c r="BB245" i="1"/>
  <c r="BB246" i="1"/>
  <c r="BB247" i="1"/>
  <c r="BB248" i="1"/>
  <c r="BB249" i="1"/>
  <c r="BB250" i="1"/>
  <c r="BB251" i="1"/>
  <c r="BB252" i="1"/>
  <c r="BB253" i="1"/>
  <c r="BB254" i="1"/>
  <c r="BB255" i="1"/>
  <c r="BB256" i="1"/>
  <c r="BB257" i="1"/>
  <c r="BB258" i="1"/>
  <c r="BB259" i="1"/>
  <c r="BB260" i="1"/>
  <c r="BB261" i="1"/>
  <c r="BB262" i="1"/>
  <c r="BB263" i="1"/>
  <c r="BB264" i="1"/>
  <c r="BB265" i="1"/>
  <c r="BB266" i="1"/>
  <c r="BB267" i="1"/>
  <c r="BB268" i="1"/>
  <c r="BB269" i="1"/>
  <c r="BB270" i="1"/>
  <c r="BB271" i="1"/>
  <c r="BB272" i="1"/>
  <c r="BB273" i="1"/>
  <c r="BB274" i="1"/>
  <c r="BB275" i="1"/>
  <c r="BB276" i="1"/>
  <c r="BB277" i="1"/>
  <c r="BB278" i="1"/>
  <c r="BB279" i="1"/>
  <c r="BB280" i="1"/>
  <c r="BB281" i="1"/>
  <c r="BB282" i="1"/>
  <c r="BB283" i="1"/>
  <c r="BB284" i="1"/>
  <c r="BB285" i="1"/>
  <c r="BB286" i="1"/>
  <c r="BB287" i="1"/>
  <c r="BB288" i="1"/>
  <c r="BB289" i="1"/>
  <c r="BB290" i="1"/>
  <c r="BB291" i="1"/>
  <c r="BB292" i="1"/>
  <c r="BB293" i="1"/>
  <c r="BB294" i="1"/>
  <c r="BB295" i="1"/>
  <c r="BB296" i="1"/>
  <c r="BB297" i="1"/>
  <c r="BB298" i="1"/>
  <c r="BB299" i="1"/>
  <c r="BB300" i="1"/>
  <c r="BB301" i="1"/>
  <c r="BB302" i="1"/>
  <c r="BB303" i="1"/>
  <c r="BB304" i="1"/>
  <c r="BB305" i="1"/>
  <c r="BB306" i="1"/>
  <c r="BB307" i="1"/>
  <c r="BB308" i="1"/>
  <c r="BB309" i="1"/>
  <c r="BB310" i="1"/>
  <c r="BB311" i="1"/>
  <c r="BB312" i="1"/>
  <c r="BB313" i="1"/>
  <c r="BB314" i="1"/>
  <c r="BB315" i="1"/>
  <c r="BB316" i="1"/>
  <c r="BB317" i="1"/>
  <c r="BB318" i="1"/>
  <c r="BB319" i="1"/>
  <c r="BB320" i="1"/>
  <c r="BB321" i="1"/>
  <c r="BB322" i="1"/>
  <c r="BB323" i="1"/>
  <c r="BB324" i="1"/>
  <c r="BB325" i="1"/>
  <c r="BB326" i="1"/>
  <c r="BB327" i="1"/>
  <c r="BB328" i="1"/>
  <c r="BB329" i="1"/>
  <c r="BB330" i="1"/>
  <c r="BB331" i="1"/>
  <c r="BB332" i="1"/>
  <c r="BB333" i="1"/>
  <c r="BB334" i="1"/>
  <c r="BB335" i="1"/>
  <c r="BB336" i="1"/>
  <c r="BB337" i="1"/>
  <c r="BB338" i="1"/>
  <c r="BB339" i="1"/>
  <c r="BB340" i="1"/>
  <c r="BB341" i="1"/>
  <c r="BB342" i="1"/>
  <c r="BB343" i="1"/>
  <c r="BB344" i="1"/>
  <c r="BB345" i="1"/>
  <c r="BB346" i="1"/>
  <c r="BB347" i="1"/>
  <c r="BB348" i="1"/>
  <c r="BB349" i="1"/>
  <c r="BB350" i="1"/>
  <c r="BB351" i="1"/>
  <c r="BB352" i="1"/>
  <c r="BB353" i="1"/>
  <c r="BB354" i="1"/>
  <c r="BB355" i="1"/>
  <c r="BB356" i="1"/>
  <c r="BB357" i="1"/>
  <c r="BB358" i="1"/>
  <c r="BB359" i="1"/>
  <c r="BB360" i="1"/>
  <c r="BB361" i="1"/>
  <c r="BB362" i="1"/>
  <c r="BB363" i="1"/>
  <c r="BB364" i="1"/>
  <c r="BB365" i="1"/>
  <c r="BB366" i="1"/>
  <c r="BB367" i="1"/>
  <c r="BB368" i="1"/>
  <c r="BB369" i="1"/>
  <c r="BB370" i="1"/>
  <c r="BB371" i="1"/>
  <c r="BB372" i="1"/>
  <c r="BB373" i="1"/>
  <c r="BB374" i="1"/>
  <c r="BB375" i="1"/>
  <c r="BB376" i="1"/>
  <c r="BB377" i="1"/>
  <c r="BB378" i="1"/>
  <c r="BB379" i="1"/>
  <c r="BB380" i="1"/>
  <c r="BB381" i="1"/>
  <c r="BB382" i="1"/>
  <c r="BB383" i="1"/>
  <c r="BB384" i="1"/>
  <c r="BB385" i="1"/>
  <c r="BB386" i="1"/>
  <c r="BB387" i="1"/>
  <c r="BB388" i="1"/>
  <c r="BB389" i="1"/>
  <c r="BB390" i="1"/>
  <c r="BB391" i="1"/>
  <c r="BB392" i="1"/>
  <c r="BB393" i="1"/>
  <c r="BB394" i="1"/>
  <c r="BB395" i="1"/>
  <c r="BB396" i="1"/>
  <c r="BB397" i="1"/>
  <c r="BB398" i="1"/>
  <c r="BB399" i="1"/>
  <c r="BB400" i="1"/>
  <c r="BB401" i="1"/>
  <c r="BB402" i="1"/>
  <c r="BB403" i="1"/>
  <c r="BB404" i="1"/>
  <c r="BB405" i="1"/>
  <c r="BB406" i="1"/>
  <c r="BB407" i="1"/>
  <c r="BB408" i="1"/>
  <c r="BB409" i="1"/>
  <c r="BB410" i="1"/>
  <c r="BB411" i="1"/>
  <c r="BB412" i="1"/>
  <c r="BB413" i="1"/>
  <c r="BB414" i="1"/>
  <c r="BB415" i="1"/>
  <c r="BB416" i="1"/>
  <c r="BB417" i="1"/>
  <c r="BB418" i="1"/>
  <c r="BB419" i="1"/>
  <c r="BB420" i="1"/>
  <c r="BB421" i="1"/>
  <c r="BB422" i="1"/>
  <c r="BB423" i="1"/>
  <c r="BB424" i="1"/>
  <c r="BB425" i="1"/>
  <c r="BB426" i="1"/>
  <c r="BB427" i="1"/>
  <c r="BB428" i="1"/>
  <c r="BB429" i="1"/>
  <c r="BB430" i="1"/>
  <c r="BB431" i="1"/>
  <c r="BB432" i="1"/>
  <c r="BB433" i="1"/>
  <c r="BB434" i="1"/>
  <c r="BB435" i="1"/>
  <c r="BB436" i="1"/>
  <c r="BB437" i="1"/>
  <c r="BB438" i="1"/>
  <c r="BB439" i="1"/>
  <c r="BB440" i="1"/>
  <c r="BB441" i="1"/>
  <c r="BB442" i="1"/>
  <c r="BB443" i="1"/>
  <c r="BB444" i="1"/>
  <c r="BB445" i="1"/>
  <c r="BB446" i="1"/>
  <c r="BB447" i="1"/>
  <c r="BB448" i="1"/>
  <c r="BB449" i="1"/>
  <c r="BB450" i="1"/>
  <c r="BB451" i="1"/>
  <c r="BB452" i="1"/>
  <c r="BB453" i="1"/>
  <c r="BB454" i="1"/>
  <c r="BB455" i="1"/>
  <c r="BB456" i="1"/>
  <c r="BB457" i="1"/>
  <c r="BB458" i="1"/>
  <c r="BB459" i="1"/>
  <c r="BB460" i="1"/>
  <c r="BB461" i="1"/>
  <c r="BB462" i="1"/>
  <c r="BB463" i="1"/>
  <c r="BB464" i="1"/>
  <c r="BB465" i="1"/>
  <c r="BB466" i="1"/>
  <c r="BB467" i="1"/>
  <c r="BB468" i="1"/>
  <c r="BB469" i="1"/>
  <c r="BB470" i="1"/>
  <c r="BB471" i="1"/>
  <c r="BB472" i="1"/>
  <c r="BB473" i="1"/>
  <c r="BB474" i="1"/>
  <c r="BB475" i="1"/>
  <c r="BB476" i="1"/>
  <c r="BB477" i="1"/>
  <c r="BB478" i="1"/>
  <c r="BB479" i="1"/>
  <c r="BB480" i="1"/>
  <c r="BB481" i="1"/>
  <c r="BB482" i="1"/>
  <c r="BB483" i="1"/>
  <c r="BB484" i="1"/>
  <c r="BB485" i="1"/>
  <c r="BB486" i="1"/>
  <c r="BB487" i="1"/>
  <c r="BB488" i="1"/>
  <c r="BB489" i="1"/>
  <c r="BB490" i="1"/>
  <c r="BB491" i="1"/>
  <c r="BB492" i="1"/>
  <c r="BB493" i="1"/>
  <c r="BB494" i="1"/>
  <c r="BB495" i="1"/>
  <c r="BB496" i="1"/>
  <c r="BB497" i="1"/>
  <c r="BB498" i="1"/>
  <c r="BB499" i="1"/>
  <c r="BB500" i="1"/>
  <c r="BB501" i="1"/>
  <c r="BB502" i="1"/>
  <c r="BB503" i="1"/>
  <c r="BB504" i="1"/>
  <c r="BB505" i="1"/>
  <c r="BB506" i="1"/>
  <c r="BB507" i="1"/>
  <c r="BB508" i="1"/>
  <c r="BB509" i="1"/>
  <c r="BB510" i="1"/>
  <c r="BB511" i="1"/>
  <c r="BB512" i="1"/>
  <c r="BB513" i="1"/>
  <c r="BB514" i="1"/>
  <c r="BB515" i="1"/>
  <c r="BB516" i="1"/>
  <c r="BB517" i="1"/>
  <c r="BB518" i="1"/>
  <c r="BB519" i="1"/>
  <c r="BB520" i="1"/>
  <c r="BB521" i="1"/>
  <c r="BB522" i="1"/>
  <c r="BB523" i="1"/>
  <c r="BB524" i="1"/>
  <c r="BB525" i="1"/>
  <c r="BB526" i="1"/>
  <c r="BB527" i="1"/>
  <c r="BB528" i="1"/>
  <c r="BB529" i="1"/>
  <c r="BB530" i="1"/>
  <c r="BB531" i="1"/>
  <c r="BB532" i="1"/>
  <c r="BB533" i="1"/>
  <c r="BB534" i="1"/>
  <c r="BB535" i="1"/>
  <c r="BB536" i="1"/>
  <c r="BB537" i="1"/>
  <c r="BB538" i="1"/>
  <c r="BB539" i="1"/>
  <c r="BB540" i="1"/>
  <c r="BB541" i="1"/>
  <c r="BB542" i="1"/>
  <c r="BB543" i="1"/>
  <c r="BB544" i="1"/>
  <c r="BB545" i="1"/>
  <c r="BB546" i="1"/>
  <c r="BB547" i="1"/>
  <c r="BB548" i="1"/>
  <c r="BB549" i="1"/>
  <c r="BB550" i="1"/>
  <c r="BB551" i="1"/>
  <c r="BB552" i="1"/>
  <c r="BB553" i="1"/>
  <c r="BB554" i="1"/>
  <c r="BB555" i="1"/>
  <c r="BB556" i="1"/>
  <c r="BB557" i="1"/>
  <c r="BB558" i="1"/>
  <c r="BB559" i="1"/>
  <c r="BB560" i="1"/>
  <c r="BB561" i="1"/>
  <c r="BB562" i="1"/>
  <c r="BB563" i="1"/>
  <c r="BB564" i="1"/>
  <c r="BB565" i="1"/>
  <c r="BB566" i="1"/>
  <c r="BB567" i="1"/>
  <c r="BB568" i="1"/>
  <c r="BB569" i="1"/>
  <c r="BB570" i="1"/>
  <c r="BB571" i="1"/>
  <c r="BB572" i="1"/>
  <c r="BB573" i="1"/>
  <c r="BB574" i="1"/>
  <c r="BB575" i="1"/>
  <c r="BB576" i="1"/>
  <c r="BB577" i="1"/>
  <c r="BB578" i="1"/>
  <c r="BB579" i="1"/>
  <c r="BB580" i="1"/>
  <c r="BB581" i="1"/>
  <c r="BB582" i="1"/>
  <c r="BB583" i="1"/>
  <c r="BB584" i="1"/>
  <c r="BB585" i="1"/>
  <c r="BB586" i="1"/>
  <c r="BB587" i="1"/>
  <c r="BB588" i="1"/>
  <c r="BB589" i="1"/>
  <c r="BB590" i="1"/>
  <c r="BB591" i="1"/>
  <c r="BB592" i="1"/>
  <c r="BB593" i="1"/>
  <c r="BB594" i="1"/>
  <c r="BB595" i="1"/>
  <c r="BB596" i="1"/>
  <c r="BB597" i="1"/>
  <c r="BB598" i="1"/>
  <c r="BB599" i="1"/>
  <c r="BB600" i="1"/>
  <c r="BB601" i="1"/>
  <c r="BB602" i="1"/>
  <c r="BB603" i="1"/>
  <c r="BB604" i="1"/>
  <c r="BB605" i="1"/>
  <c r="BB606" i="1"/>
  <c r="BB607" i="1"/>
  <c r="BB608" i="1"/>
  <c r="BB609" i="1"/>
  <c r="BB610" i="1"/>
  <c r="BB611" i="1"/>
  <c r="BB612" i="1"/>
  <c r="BB613" i="1"/>
  <c r="BB614" i="1"/>
  <c r="BB615" i="1"/>
  <c r="BB616" i="1"/>
  <c r="BB617" i="1"/>
  <c r="BB618" i="1"/>
  <c r="BB619" i="1"/>
  <c r="BB620" i="1"/>
  <c r="BB621" i="1"/>
  <c r="BB622" i="1"/>
  <c r="BB623" i="1"/>
  <c r="BB624" i="1"/>
  <c r="BB625" i="1"/>
  <c r="BB626" i="1"/>
  <c r="BB627" i="1"/>
  <c r="BB628" i="1"/>
  <c r="BB629" i="1"/>
  <c r="BB630" i="1"/>
  <c r="BB631" i="1"/>
  <c r="BB632" i="1"/>
  <c r="BB633" i="1"/>
  <c r="BB634" i="1"/>
  <c r="BB635" i="1"/>
  <c r="BB636" i="1"/>
  <c r="BB637" i="1"/>
  <c r="BB638" i="1"/>
  <c r="BB639" i="1"/>
  <c r="BB640" i="1"/>
  <c r="BB641" i="1"/>
  <c r="BB642" i="1"/>
  <c r="BB643" i="1"/>
  <c r="BB644" i="1"/>
  <c r="BB645" i="1"/>
  <c r="BB646" i="1"/>
  <c r="BB647" i="1"/>
  <c r="BB648" i="1"/>
  <c r="BB649" i="1"/>
  <c r="BB650" i="1"/>
  <c r="BB651" i="1"/>
  <c r="BB652" i="1"/>
  <c r="BB653" i="1"/>
  <c r="BB654" i="1"/>
  <c r="BB655" i="1"/>
  <c r="BB656" i="1"/>
  <c r="BB657" i="1"/>
  <c r="BB658" i="1"/>
  <c r="BB659" i="1"/>
  <c r="BB660" i="1"/>
  <c r="BB661" i="1"/>
  <c r="BB662" i="1"/>
  <c r="BB663" i="1"/>
  <c r="BB664" i="1"/>
  <c r="BB665" i="1"/>
  <c r="BB666" i="1"/>
  <c r="BB667" i="1"/>
  <c r="BB668" i="1"/>
  <c r="BB669" i="1"/>
  <c r="BB670" i="1"/>
  <c r="BB671" i="1"/>
  <c r="BB672" i="1"/>
  <c r="BB673" i="1"/>
  <c r="BB674" i="1"/>
  <c r="BB675" i="1"/>
  <c r="BB676" i="1"/>
  <c r="BB677" i="1"/>
  <c r="BB678" i="1"/>
  <c r="BB679" i="1"/>
  <c r="BB680" i="1"/>
  <c r="BB681" i="1"/>
  <c r="BB682" i="1"/>
  <c r="BB683" i="1"/>
  <c r="BB684" i="1"/>
  <c r="BB685" i="1"/>
  <c r="BB686" i="1"/>
  <c r="BB687" i="1"/>
  <c r="BB688" i="1"/>
  <c r="BB689" i="1"/>
  <c r="BB690" i="1"/>
  <c r="BB691" i="1"/>
  <c r="BB692" i="1"/>
  <c r="BB693" i="1"/>
  <c r="BB694" i="1"/>
  <c r="BB695" i="1"/>
  <c r="BB696" i="1"/>
  <c r="BB697" i="1"/>
  <c r="BB698" i="1"/>
  <c r="BB699" i="1"/>
  <c r="BB700" i="1"/>
  <c r="BB701" i="1"/>
  <c r="BB702" i="1"/>
  <c r="BB703" i="1"/>
  <c r="BB704" i="1"/>
  <c r="BB705" i="1"/>
  <c r="BB706" i="1"/>
  <c r="BB707" i="1"/>
  <c r="BB708" i="1"/>
  <c r="BB709" i="1"/>
  <c r="BB710" i="1"/>
  <c r="BB711" i="1"/>
  <c r="BB712" i="1"/>
  <c r="BB713" i="1"/>
  <c r="BB714" i="1"/>
  <c r="BB715" i="1"/>
  <c r="BB716" i="1"/>
  <c r="BB717" i="1"/>
  <c r="BB718" i="1"/>
  <c r="BB719" i="1"/>
  <c r="BB720" i="1"/>
  <c r="BB721" i="1"/>
  <c r="BB722" i="1"/>
  <c r="BB723" i="1"/>
  <c r="BB724" i="1"/>
  <c r="BB725" i="1"/>
  <c r="BB726" i="1"/>
  <c r="BB727" i="1"/>
  <c r="BB728" i="1"/>
  <c r="BB729" i="1"/>
  <c r="BB730" i="1"/>
  <c r="BB731" i="1"/>
  <c r="BB732" i="1"/>
  <c r="BB733" i="1"/>
  <c r="BB734" i="1"/>
  <c r="BB735" i="1"/>
  <c r="BB736" i="1"/>
  <c r="BB737" i="1"/>
  <c r="BB738" i="1"/>
  <c r="BB739" i="1"/>
  <c r="BB740" i="1"/>
  <c r="BB741" i="1"/>
  <c r="BB742" i="1"/>
  <c r="BB743" i="1"/>
  <c r="BB744" i="1"/>
  <c r="BB745" i="1"/>
  <c r="BB746" i="1"/>
  <c r="BB747" i="1"/>
  <c r="BB748" i="1"/>
  <c r="BB749" i="1"/>
  <c r="BB750" i="1"/>
  <c r="BB751" i="1"/>
  <c r="BB752" i="1"/>
  <c r="BB753" i="1"/>
  <c r="BB754" i="1"/>
  <c r="BB755" i="1"/>
  <c r="BB756" i="1"/>
  <c r="BB757" i="1"/>
  <c r="BB758" i="1"/>
  <c r="BB759" i="1"/>
  <c r="BB760" i="1"/>
  <c r="BB761" i="1"/>
  <c r="BB762" i="1"/>
  <c r="BB763" i="1"/>
  <c r="BB764" i="1"/>
  <c r="BB765" i="1"/>
  <c r="BB766" i="1"/>
  <c r="BB767" i="1"/>
  <c r="BB768" i="1"/>
  <c r="BB769" i="1"/>
  <c r="BB770" i="1"/>
  <c r="BB771" i="1"/>
  <c r="BB772" i="1"/>
  <c r="BB773" i="1"/>
  <c r="BB774" i="1"/>
  <c r="BB775" i="1"/>
  <c r="BB776" i="1"/>
  <c r="BB777" i="1"/>
  <c r="BB778" i="1"/>
  <c r="BB779" i="1"/>
  <c r="BB780" i="1"/>
  <c r="BB781" i="1"/>
  <c r="BB782" i="1"/>
  <c r="BB783" i="1"/>
  <c r="BB784" i="1"/>
  <c r="BB785" i="1"/>
  <c r="BB786" i="1"/>
  <c r="BB787" i="1"/>
  <c r="BB788" i="1"/>
  <c r="BB789" i="1"/>
  <c r="BB790" i="1"/>
  <c r="BB791" i="1"/>
  <c r="BB792" i="1"/>
  <c r="BB793" i="1"/>
  <c r="BB794" i="1"/>
  <c r="BB795" i="1"/>
  <c r="BB796" i="1"/>
  <c r="BB797" i="1"/>
  <c r="BB798" i="1"/>
  <c r="BB799" i="1"/>
  <c r="BB800" i="1"/>
  <c r="BB801" i="1"/>
  <c r="BB802" i="1"/>
  <c r="BB803" i="1"/>
  <c r="BB804" i="1"/>
  <c r="BB805" i="1"/>
  <c r="BB806" i="1"/>
  <c r="BB807" i="1"/>
  <c r="BB808" i="1"/>
  <c r="BB809" i="1"/>
  <c r="BB810" i="1"/>
  <c r="BB811" i="1"/>
  <c r="BB812" i="1"/>
  <c r="BB813" i="1"/>
  <c r="BB814" i="1"/>
  <c r="BB815" i="1"/>
  <c r="BB816" i="1"/>
  <c r="BB817" i="1"/>
  <c r="BB818" i="1"/>
  <c r="BB819" i="1"/>
  <c r="BB820" i="1"/>
  <c r="BB821" i="1"/>
  <c r="BB822" i="1"/>
  <c r="BB823" i="1"/>
  <c r="BB824" i="1"/>
  <c r="BB825" i="1"/>
  <c r="BB826" i="1"/>
  <c r="BB827" i="1"/>
  <c r="BB828" i="1"/>
  <c r="BB829" i="1"/>
  <c r="BB830" i="1"/>
  <c r="BB831" i="1"/>
  <c r="BB832" i="1"/>
  <c r="BB833" i="1"/>
  <c r="BB834" i="1"/>
  <c r="BB835" i="1"/>
  <c r="BB836" i="1"/>
  <c r="BB837" i="1"/>
  <c r="BB838" i="1"/>
  <c r="BB839" i="1"/>
  <c r="BB840" i="1"/>
  <c r="BB841" i="1"/>
  <c r="BB842" i="1"/>
  <c r="BB843" i="1"/>
  <c r="BB844" i="1"/>
  <c r="BB845" i="1"/>
  <c r="BB846" i="1"/>
  <c r="BB847" i="1"/>
  <c r="BB848" i="1"/>
  <c r="BB849" i="1"/>
  <c r="BB850" i="1"/>
  <c r="BB851" i="1"/>
  <c r="BB852" i="1"/>
  <c r="BB853" i="1"/>
  <c r="BB854" i="1"/>
  <c r="BB855" i="1"/>
  <c r="BB856" i="1"/>
  <c r="BB857" i="1"/>
  <c r="BB858" i="1"/>
  <c r="BB859" i="1"/>
  <c r="BB860" i="1"/>
  <c r="BB861" i="1"/>
  <c r="BB862" i="1"/>
  <c r="BB863" i="1"/>
  <c r="BB864" i="1"/>
  <c r="BB865" i="1"/>
  <c r="BB866" i="1"/>
  <c r="BB867" i="1"/>
  <c r="BB868" i="1"/>
  <c r="BB869" i="1"/>
  <c r="BB870" i="1"/>
  <c r="BB871" i="1"/>
  <c r="BB872" i="1"/>
  <c r="BB873" i="1"/>
  <c r="BB874" i="1"/>
  <c r="BB875" i="1"/>
  <c r="BB876" i="1"/>
  <c r="BB877" i="1"/>
  <c r="BB878" i="1"/>
  <c r="BB879" i="1"/>
  <c r="BB880" i="1"/>
  <c r="BB881" i="1"/>
  <c r="BB882" i="1"/>
  <c r="BB883" i="1"/>
  <c r="BB884" i="1"/>
  <c r="BB885" i="1"/>
  <c r="BB886" i="1"/>
  <c r="BB887" i="1"/>
  <c r="BB888" i="1"/>
  <c r="BB889" i="1"/>
  <c r="BB890" i="1"/>
  <c r="BB891" i="1"/>
  <c r="BB892" i="1"/>
  <c r="BB893" i="1"/>
  <c r="BB894" i="1"/>
  <c r="BB895" i="1"/>
  <c r="BB896" i="1"/>
  <c r="BB897" i="1"/>
  <c r="BB898" i="1"/>
  <c r="BB899" i="1"/>
  <c r="BB900" i="1"/>
  <c r="BB901" i="1"/>
  <c r="BB902" i="1"/>
  <c r="BB903" i="1"/>
  <c r="BB904" i="1"/>
  <c r="BB905" i="1"/>
  <c r="BB906" i="1"/>
  <c r="BB907" i="1"/>
  <c r="BB908" i="1"/>
  <c r="BB909" i="1"/>
  <c r="BB910" i="1"/>
  <c r="BB911" i="1"/>
  <c r="BB912" i="1"/>
  <c r="BB913" i="1"/>
  <c r="BB914" i="1"/>
  <c r="BB915" i="1"/>
  <c r="BB916" i="1"/>
  <c r="BB917" i="1"/>
  <c r="BB918" i="1"/>
  <c r="BB919" i="1"/>
  <c r="BB920" i="1"/>
  <c r="BB921" i="1"/>
  <c r="BB922" i="1"/>
  <c r="BB923" i="1"/>
  <c r="BB924" i="1"/>
  <c r="BB925" i="1"/>
  <c r="BB926" i="1"/>
  <c r="BB927" i="1"/>
  <c r="BB928" i="1"/>
  <c r="BB929" i="1"/>
  <c r="BB930" i="1"/>
  <c r="BB931" i="1"/>
  <c r="BB932" i="1"/>
  <c r="BB933" i="1"/>
  <c r="BB934" i="1"/>
  <c r="BB935" i="1"/>
  <c r="BB936" i="1"/>
  <c r="BB937" i="1"/>
  <c r="BB938" i="1"/>
  <c r="BB939" i="1"/>
  <c r="BB940" i="1"/>
  <c r="BB941" i="1"/>
  <c r="BB942" i="1"/>
  <c r="BB943" i="1"/>
  <c r="BB944" i="1"/>
  <c r="BB945" i="1"/>
  <c r="BB946" i="1"/>
  <c r="BB947" i="1"/>
  <c r="BB948" i="1"/>
  <c r="BB949" i="1"/>
  <c r="BB950" i="1"/>
  <c r="BB951" i="1"/>
  <c r="BB952" i="1"/>
  <c r="BB953" i="1"/>
  <c r="BB954" i="1"/>
  <c r="BB955" i="1"/>
  <c r="BB956" i="1"/>
  <c r="BB957" i="1"/>
  <c r="BB958" i="1"/>
  <c r="BB959" i="1"/>
  <c r="BB960" i="1"/>
  <c r="BB961" i="1"/>
  <c r="BB962" i="1"/>
  <c r="BB963" i="1"/>
  <c r="BB964" i="1"/>
  <c r="BB965" i="1"/>
  <c r="BB966" i="1"/>
  <c r="BB967" i="1"/>
  <c r="BB968" i="1"/>
  <c r="BB969" i="1"/>
  <c r="BB970" i="1"/>
  <c r="BB971" i="1"/>
  <c r="BB972" i="1"/>
  <c r="BB973" i="1"/>
  <c r="BB974" i="1"/>
  <c r="BB975" i="1"/>
  <c r="BB976" i="1"/>
  <c r="BB977" i="1"/>
  <c r="BB978" i="1"/>
  <c r="BB979" i="1"/>
  <c r="BB980" i="1"/>
  <c r="BB981" i="1"/>
  <c r="BB982" i="1"/>
  <c r="BB983" i="1"/>
  <c r="BB984" i="1"/>
  <c r="BB985" i="1"/>
  <c r="BB986" i="1"/>
  <c r="BB987" i="1"/>
  <c r="BB988" i="1"/>
  <c r="BB989" i="1"/>
  <c r="BB990" i="1"/>
  <c r="BB991" i="1"/>
  <c r="BB992" i="1"/>
  <c r="BB993" i="1"/>
  <c r="BB994" i="1"/>
  <c r="BB995" i="1"/>
  <c r="BB996" i="1"/>
  <c r="BB997" i="1"/>
  <c r="BB998" i="1"/>
  <c r="BB999" i="1"/>
  <c r="BB1000" i="1"/>
  <c r="BB1001" i="1"/>
  <c r="BB1002" i="1"/>
  <c r="BB1003" i="1"/>
  <c r="BB1004" i="1"/>
  <c r="BB1005" i="1"/>
  <c r="BB1006" i="1"/>
  <c r="BB1007" i="1"/>
  <c r="BB1008" i="1"/>
  <c r="BB1009" i="1"/>
  <c r="BB1010" i="1"/>
  <c r="BB1011" i="1"/>
  <c r="BB1012" i="1"/>
  <c r="BB1013" i="1"/>
  <c r="BB1014" i="1"/>
  <c r="BB1015" i="1"/>
  <c r="BB1016" i="1"/>
  <c r="BB1017" i="1"/>
  <c r="BB1018" i="1"/>
  <c r="BB1019" i="1"/>
  <c r="BB1020" i="1"/>
  <c r="BB1021" i="1"/>
  <c r="BB1022" i="1"/>
  <c r="BB1023" i="1"/>
  <c r="BB1024" i="1"/>
  <c r="BB1025" i="1"/>
  <c r="BB1026" i="1"/>
  <c r="BB1027" i="1"/>
  <c r="BB1028" i="1"/>
  <c r="BB1029" i="1"/>
  <c r="BB1030" i="1"/>
  <c r="BB1031" i="1"/>
  <c r="BB1032" i="1"/>
  <c r="BB1033" i="1"/>
  <c r="BB1034" i="1"/>
  <c r="BB1035" i="1"/>
  <c r="BB1036" i="1"/>
  <c r="BB1037" i="1"/>
  <c r="BB1038" i="1"/>
  <c r="BB1039" i="1"/>
  <c r="BB1040" i="1"/>
  <c r="BB1041" i="1"/>
  <c r="BB1042" i="1"/>
  <c r="BB1043" i="1"/>
  <c r="BB1044" i="1"/>
  <c r="BB1045" i="1"/>
  <c r="BB1046" i="1"/>
  <c r="BB1047" i="1"/>
  <c r="BB1048" i="1"/>
  <c r="BB1049" i="1"/>
  <c r="BB1050" i="1"/>
  <c r="BB1051" i="1"/>
  <c r="BB1052" i="1"/>
  <c r="BB1053" i="1"/>
  <c r="BB1054" i="1"/>
  <c r="BB1055" i="1"/>
  <c r="BB1056" i="1"/>
  <c r="BB1057" i="1"/>
  <c r="BB1058" i="1"/>
  <c r="BB1059" i="1"/>
  <c r="BB1060" i="1"/>
  <c r="BB1061" i="1"/>
  <c r="BB1062" i="1"/>
  <c r="BB1063" i="1"/>
  <c r="BB1064" i="1"/>
  <c r="BB1065" i="1"/>
  <c r="BB1066" i="1"/>
  <c r="BB1067" i="1"/>
  <c r="BB1068" i="1"/>
  <c r="BB1069" i="1"/>
  <c r="BB1070" i="1"/>
  <c r="BB1071" i="1"/>
  <c r="BB1072" i="1"/>
  <c r="BB1073" i="1"/>
  <c r="BB1074" i="1"/>
  <c r="BB1075" i="1"/>
  <c r="BB1076" i="1"/>
  <c r="BB1077" i="1"/>
  <c r="BB1078" i="1"/>
  <c r="BB1079" i="1"/>
  <c r="BB1080" i="1"/>
  <c r="BB1081" i="1"/>
  <c r="BB1082" i="1"/>
  <c r="BB1083" i="1"/>
  <c r="BB1084" i="1"/>
  <c r="BB1085" i="1"/>
  <c r="BB1086" i="1"/>
  <c r="BB1087" i="1"/>
  <c r="BB1088" i="1"/>
  <c r="BB1089" i="1"/>
  <c r="BB1090" i="1"/>
  <c r="BB1091" i="1"/>
  <c r="BB1092" i="1"/>
  <c r="BB1093" i="1"/>
  <c r="BB1094" i="1"/>
  <c r="BB1095" i="1"/>
  <c r="BB1096" i="1"/>
  <c r="BB1097" i="1"/>
  <c r="BB1098" i="1"/>
  <c r="BB1099" i="1"/>
  <c r="BB1100" i="1"/>
  <c r="BB1101" i="1"/>
  <c r="BB1102" i="1"/>
  <c r="BB1103" i="1"/>
  <c r="BB1104" i="1"/>
  <c r="BB1105" i="1"/>
  <c r="BB1106" i="1"/>
  <c r="BB1107" i="1"/>
  <c r="BB1108" i="1"/>
  <c r="BB1109" i="1"/>
  <c r="BB1110" i="1"/>
  <c r="BB1111" i="1"/>
  <c r="BB1112" i="1"/>
  <c r="BB1113" i="1"/>
  <c r="BB1114" i="1"/>
  <c r="BB1115" i="1"/>
  <c r="BB1116" i="1"/>
  <c r="BB1117" i="1"/>
  <c r="BB1118" i="1"/>
  <c r="BB1119" i="1"/>
  <c r="BB1120" i="1"/>
  <c r="BB1121" i="1"/>
  <c r="BB1122" i="1"/>
  <c r="BB1123" i="1"/>
  <c r="BB1124" i="1"/>
  <c r="BB1125" i="1"/>
  <c r="BB1126" i="1"/>
  <c r="BB1127" i="1"/>
  <c r="BB1128" i="1"/>
  <c r="BB1129" i="1"/>
  <c r="BB1130" i="1"/>
  <c r="BB1131" i="1"/>
  <c r="BB1132" i="1"/>
  <c r="BB1133" i="1"/>
  <c r="BB1134" i="1"/>
  <c r="BB1135" i="1"/>
  <c r="BB1136" i="1"/>
  <c r="BB1137" i="1"/>
  <c r="BB1138" i="1"/>
  <c r="BB1139" i="1"/>
  <c r="BB1140" i="1"/>
  <c r="BB1141" i="1"/>
  <c r="BB1142" i="1"/>
  <c r="BB1143" i="1"/>
  <c r="BB1144" i="1"/>
  <c r="BB1145" i="1"/>
  <c r="BB1146" i="1"/>
  <c r="BB1147" i="1"/>
  <c r="BB1148" i="1"/>
  <c r="BB1149" i="1"/>
  <c r="BB1150" i="1"/>
  <c r="BB1151" i="1"/>
  <c r="BB1152" i="1"/>
  <c r="BB1153" i="1"/>
  <c r="BB1154" i="1"/>
  <c r="BB1155" i="1"/>
  <c r="BB1156" i="1"/>
  <c r="BB1157" i="1"/>
  <c r="BB1158" i="1"/>
  <c r="BB1159" i="1"/>
  <c r="BB1160" i="1"/>
  <c r="BB1161" i="1"/>
  <c r="BB1162" i="1"/>
  <c r="BB1163" i="1"/>
  <c r="BB1164" i="1"/>
  <c r="BB1165" i="1"/>
  <c r="BB1166" i="1"/>
  <c r="BB1167" i="1"/>
  <c r="BB1168" i="1"/>
  <c r="BB1169" i="1"/>
  <c r="BB1170" i="1"/>
  <c r="BB1171" i="1"/>
  <c r="BB1172" i="1"/>
  <c r="BB1173" i="1"/>
  <c r="BB1174" i="1"/>
  <c r="BB1175" i="1"/>
  <c r="BB1176" i="1"/>
  <c r="BB1177" i="1"/>
  <c r="BB1178" i="1"/>
  <c r="BB1179" i="1"/>
  <c r="BB1180" i="1"/>
  <c r="BB1181" i="1"/>
  <c r="BB1182" i="1"/>
  <c r="BB1183" i="1"/>
  <c r="BB1184" i="1"/>
  <c r="BB1185" i="1"/>
  <c r="BB1186" i="1"/>
  <c r="BB1187" i="1"/>
  <c r="BB1188" i="1"/>
  <c r="BB1189" i="1"/>
  <c r="BB1190" i="1"/>
  <c r="BB1191" i="1"/>
  <c r="BB1192" i="1"/>
  <c r="BB1193" i="1"/>
  <c r="BB1194" i="1"/>
  <c r="BB1195" i="1"/>
  <c r="BB1196" i="1"/>
  <c r="BC1196" i="1" s="1" a="1"/>
  <c r="BC1196" i="1" s="1"/>
  <c r="BB1197" i="1"/>
  <c r="BB1198" i="1"/>
  <c r="BB1199" i="1"/>
  <c r="BB1200" i="1"/>
  <c r="BB1201" i="1"/>
  <c r="BB1202" i="1"/>
  <c r="BB1203" i="1"/>
  <c r="BB1204" i="1"/>
  <c r="BB1205" i="1"/>
  <c r="BB1206" i="1"/>
  <c r="BC1206" i="1" s="1" a="1"/>
  <c r="BC1206" i="1" s="1"/>
  <c r="BB1207" i="1"/>
  <c r="BB1208" i="1"/>
  <c r="BB1209" i="1"/>
  <c r="BC1209" i="1" s="1" a="1"/>
  <c r="BC1209" i="1" s="1"/>
  <c r="BB1210" i="1"/>
  <c r="BB1211" i="1"/>
  <c r="BB1212" i="1"/>
  <c r="BC1212" i="1" s="1" a="1"/>
  <c r="BC1212" i="1" s="1"/>
  <c r="BB1213" i="1"/>
  <c r="BB1214" i="1"/>
  <c r="BB1215" i="1"/>
  <c r="BB1216" i="1"/>
  <c r="BB1217" i="1"/>
  <c r="BC1217" i="1" s="1" a="1"/>
  <c r="BC1217" i="1" s="1"/>
  <c r="BB1218" i="1"/>
  <c r="BB1219" i="1"/>
  <c r="BB1220" i="1"/>
  <c r="BC1220" i="1" s="1" a="1"/>
  <c r="BC1220" i="1" s="1"/>
  <c r="BB1221" i="1"/>
  <c r="BB1222" i="1"/>
  <c r="BC1222" i="1" s="1" a="1"/>
  <c r="BC1222" i="1" s="1"/>
  <c r="BB1223" i="1"/>
  <c r="BC1223" i="1" s="1" a="1"/>
  <c r="BC1223" i="1" s="1"/>
  <c r="BB1224" i="1"/>
  <c r="BB1225" i="1"/>
  <c r="BB1226" i="1"/>
  <c r="BC1226" i="1" s="1" a="1"/>
  <c r="BC1226" i="1" s="1"/>
  <c r="BB1227" i="1"/>
  <c r="BB1228" i="1"/>
  <c r="BB1229" i="1"/>
  <c r="BC1229" i="1" s="1" a="1"/>
  <c r="BC1229" i="1" s="1"/>
  <c r="BB1230" i="1"/>
  <c r="BB1231" i="1"/>
  <c r="BB1232" i="1"/>
  <c r="BB1233" i="1"/>
  <c r="BC1233" i="1" s="1" a="1"/>
  <c r="BC1233" i="1" s="1"/>
  <c r="BB1234" i="1"/>
  <c r="BB1235" i="1"/>
  <c r="BB1236" i="1"/>
  <c r="BC1236" i="1" s="1" a="1"/>
  <c r="BC1236" i="1" s="1"/>
  <c r="BB1237" i="1"/>
  <c r="BB1238" i="1"/>
  <c r="BC1238" i="1" s="1" a="1"/>
  <c r="BC1238" i="1" s="1"/>
  <c r="BB1239" i="1"/>
  <c r="BB1240" i="1"/>
  <c r="BB1241" i="1"/>
  <c r="BC1241" i="1" s="1" a="1"/>
  <c r="BC1241" i="1" s="1"/>
  <c r="BB1242" i="1"/>
  <c r="BB1243" i="1"/>
  <c r="BB1244" i="1"/>
  <c r="BC1244" i="1" s="1" a="1"/>
  <c r="BC1244" i="1" s="1"/>
  <c r="BB1245" i="1"/>
  <c r="BC1245" i="1" s="1" a="1"/>
  <c r="BC1245" i="1" s="1"/>
  <c r="BB1246" i="1"/>
  <c r="BC1246" i="1" s="1" a="1"/>
  <c r="BC1246" i="1" s="1"/>
  <c r="BB1247" i="1"/>
  <c r="BB1248" i="1"/>
  <c r="BB1249" i="1"/>
  <c r="BC1249" i="1" s="1" a="1"/>
  <c r="BC1249" i="1" s="1"/>
  <c r="BB1250" i="1"/>
  <c r="BC1250" i="1" s="1" a="1"/>
  <c r="BC1250" i="1" s="1"/>
  <c r="BB1251" i="1"/>
  <c r="BB1252" i="1"/>
  <c r="BB1253" i="1"/>
  <c r="BB1254" i="1"/>
  <c r="BB1255" i="1"/>
  <c r="BB1256" i="1"/>
  <c r="BB1257" i="1"/>
  <c r="BB1258" i="1"/>
  <c r="BB1259" i="1"/>
  <c r="BB1260" i="1"/>
  <c r="BB1261" i="1"/>
  <c r="BB1262" i="1"/>
  <c r="BB1263" i="1"/>
  <c r="BB1264" i="1"/>
  <c r="BB1265" i="1"/>
  <c r="BB1266" i="1"/>
  <c r="BB1267" i="1"/>
  <c r="BB1268" i="1"/>
  <c r="BB1269" i="1"/>
  <c r="BB1270" i="1"/>
  <c r="BB1271" i="1"/>
  <c r="BB1272" i="1"/>
  <c r="BB1273" i="1"/>
  <c r="BB1274" i="1"/>
  <c r="BB1275" i="1"/>
  <c r="BB1276" i="1"/>
  <c r="BB1277" i="1"/>
  <c r="BB1278" i="1"/>
  <c r="BB1279" i="1"/>
  <c r="BB1280" i="1"/>
  <c r="BB1281" i="1"/>
  <c r="BB1282" i="1"/>
  <c r="BB1283" i="1"/>
  <c r="BB1284" i="1"/>
  <c r="BB1285" i="1"/>
  <c r="BB1286" i="1"/>
  <c r="BB1287" i="1"/>
  <c r="BB1288" i="1"/>
  <c r="BB1289" i="1"/>
  <c r="BB1290" i="1"/>
  <c r="BB1291" i="1"/>
  <c r="BB1292" i="1"/>
  <c r="BB1293" i="1"/>
  <c r="BB1294" i="1"/>
  <c r="BB1295" i="1"/>
  <c r="BB1296" i="1"/>
  <c r="BB1297" i="1"/>
  <c r="BB1298" i="1"/>
  <c r="BB1299" i="1"/>
  <c r="BB1300" i="1"/>
  <c r="BB1301" i="1"/>
  <c r="BB1302" i="1"/>
  <c r="BB1303" i="1"/>
  <c r="BB1304" i="1"/>
  <c r="BB1305" i="1"/>
  <c r="BB1306" i="1"/>
  <c r="BB1307" i="1"/>
  <c r="BB1308" i="1"/>
  <c r="BB1309" i="1"/>
  <c r="BB1310" i="1"/>
  <c r="BB1311" i="1"/>
  <c r="BB1312" i="1"/>
  <c r="BB1313" i="1"/>
  <c r="BB1314" i="1"/>
  <c r="BB1315" i="1"/>
  <c r="BB1316" i="1"/>
  <c r="BB1317" i="1"/>
  <c r="BB1318" i="1"/>
  <c r="BB1319" i="1"/>
  <c r="BB1320" i="1"/>
  <c r="BB1321" i="1"/>
  <c r="BB1322" i="1"/>
  <c r="BB1323" i="1"/>
  <c r="BB1324" i="1"/>
  <c r="BB1325" i="1"/>
  <c r="BB1326" i="1"/>
  <c r="BB1327" i="1"/>
  <c r="BB1328" i="1"/>
  <c r="BB1329" i="1"/>
  <c r="BB1330" i="1"/>
  <c r="BB1331" i="1"/>
  <c r="BB1332" i="1"/>
  <c r="BB1333" i="1"/>
  <c r="BB1334" i="1"/>
  <c r="BB1335" i="1"/>
  <c r="BB1336" i="1"/>
  <c r="BB1337" i="1"/>
  <c r="BB1338" i="1"/>
  <c r="BB1339" i="1"/>
  <c r="BB1340" i="1"/>
  <c r="BB1341" i="1"/>
  <c r="BB1342" i="1"/>
  <c r="BB1343" i="1"/>
  <c r="BB1344" i="1"/>
  <c r="BB1345" i="1"/>
  <c r="BB1346" i="1"/>
  <c r="BB1347" i="1"/>
  <c r="BB1348" i="1"/>
  <c r="BB1349" i="1"/>
  <c r="BB1350" i="1"/>
  <c r="BB1351" i="1"/>
  <c r="BB1352" i="1"/>
  <c r="BB1353" i="1"/>
  <c r="BB1354" i="1"/>
  <c r="BB1355" i="1"/>
  <c r="BB1356" i="1"/>
  <c r="BB1357" i="1"/>
  <c r="BB1358" i="1"/>
  <c r="BB1359" i="1"/>
  <c r="BB1360" i="1"/>
  <c r="BB1361" i="1"/>
  <c r="BB1362" i="1"/>
  <c r="BB1363" i="1"/>
  <c r="BB1364" i="1"/>
  <c r="BB1365" i="1"/>
  <c r="BB1366" i="1"/>
  <c r="BB1367" i="1"/>
  <c r="BB1368" i="1"/>
  <c r="BB1369" i="1"/>
  <c r="BB1370" i="1"/>
  <c r="BB1371" i="1"/>
  <c r="BB1372" i="1"/>
  <c r="BB1373" i="1"/>
  <c r="BB1374" i="1"/>
  <c r="BB1375" i="1"/>
  <c r="BB1376" i="1"/>
  <c r="BB1377" i="1"/>
  <c r="BB1378" i="1"/>
  <c r="BB1379" i="1"/>
  <c r="BB1380" i="1"/>
  <c r="BB1381" i="1"/>
  <c r="BB1382" i="1"/>
  <c r="BB1383" i="1"/>
  <c r="BB1384" i="1"/>
  <c r="BB1385" i="1"/>
  <c r="BB1386" i="1"/>
  <c r="BB1387" i="1"/>
  <c r="BB1388" i="1"/>
  <c r="BB1389" i="1"/>
  <c r="BB1390" i="1"/>
  <c r="BB1391" i="1"/>
  <c r="BB1392" i="1"/>
  <c r="BB1393" i="1"/>
  <c r="BB1394" i="1"/>
  <c r="BB1395" i="1"/>
  <c r="BB1396" i="1"/>
  <c r="BB1397" i="1"/>
  <c r="BB1398" i="1"/>
  <c r="BB1399" i="1"/>
  <c r="BB1400" i="1"/>
  <c r="BB1401" i="1"/>
  <c r="BB1402" i="1"/>
  <c r="BB1403" i="1"/>
  <c r="BB1404" i="1"/>
  <c r="BB1405" i="1"/>
  <c r="BB1406" i="1"/>
  <c r="BB1407" i="1"/>
  <c r="BB1408" i="1"/>
  <c r="BB1409" i="1"/>
  <c r="BB1410" i="1"/>
  <c r="BB1411" i="1"/>
  <c r="BB1412" i="1"/>
  <c r="BB1413" i="1"/>
  <c r="BB1414" i="1"/>
  <c r="BB1415" i="1"/>
  <c r="BB1416" i="1"/>
  <c r="BB1417" i="1"/>
  <c r="BB1418" i="1"/>
  <c r="BB1419" i="1"/>
  <c r="BB1420" i="1"/>
  <c r="BB1421" i="1"/>
  <c r="BB1422" i="1"/>
  <c r="BB1423" i="1"/>
  <c r="BB1424" i="1"/>
  <c r="BB1425" i="1"/>
  <c r="BB1426" i="1"/>
  <c r="BB1427" i="1"/>
  <c r="BB1428" i="1"/>
  <c r="BB1429" i="1"/>
  <c r="BB1430" i="1"/>
  <c r="BB1431" i="1"/>
  <c r="BB1432" i="1"/>
  <c r="BB1433" i="1"/>
  <c r="BB1434" i="1"/>
  <c r="BB1435" i="1"/>
  <c r="BB1436" i="1"/>
  <c r="BB1437" i="1"/>
  <c r="BB1438" i="1"/>
  <c r="BB1439" i="1"/>
  <c r="BB1440" i="1"/>
  <c r="BB1441" i="1"/>
  <c r="BB1442" i="1"/>
  <c r="BB1443" i="1"/>
  <c r="BB1444" i="1"/>
  <c r="BB1445" i="1"/>
  <c r="BB1446" i="1"/>
  <c r="BB1447" i="1"/>
  <c r="BB1448" i="1"/>
  <c r="BB1449" i="1"/>
  <c r="BB1450" i="1"/>
  <c r="BB1451" i="1"/>
  <c r="BB1452" i="1"/>
  <c r="BB1453" i="1"/>
  <c r="BB1454" i="1"/>
  <c r="BB1455" i="1"/>
  <c r="BB1456" i="1"/>
  <c r="BB1457" i="1"/>
  <c r="BB1458" i="1"/>
  <c r="BB1459" i="1"/>
  <c r="BB1460" i="1"/>
  <c r="BB1461" i="1"/>
  <c r="BB1462" i="1"/>
  <c r="BB1463" i="1"/>
  <c r="BB1464" i="1"/>
  <c r="BB1465" i="1"/>
  <c r="BB1466" i="1"/>
  <c r="BB1467" i="1"/>
  <c r="BB1468" i="1"/>
  <c r="BB1469" i="1"/>
  <c r="BB1470" i="1"/>
  <c r="BB1471" i="1"/>
  <c r="BB1472" i="1"/>
  <c r="BB1473" i="1"/>
  <c r="BB1474" i="1"/>
  <c r="BB1475" i="1"/>
  <c r="BB1476" i="1"/>
  <c r="BB1477" i="1"/>
  <c r="BB1478" i="1"/>
  <c r="BB1479" i="1"/>
  <c r="BB1480" i="1"/>
  <c r="BB1481" i="1"/>
  <c r="BB1482" i="1"/>
  <c r="BB1483" i="1"/>
  <c r="BB1484" i="1"/>
  <c r="BB1485" i="1"/>
  <c r="BB1486" i="1"/>
  <c r="BB1487" i="1"/>
  <c r="BB1488" i="1"/>
  <c r="BB1489" i="1"/>
  <c r="BB1490" i="1"/>
  <c r="BB1491" i="1"/>
  <c r="BB1492" i="1"/>
  <c r="BB1493" i="1"/>
  <c r="BB1494" i="1"/>
  <c r="BB1495" i="1"/>
  <c r="BB1496" i="1"/>
  <c r="BB1497" i="1"/>
  <c r="BB1498" i="1"/>
  <c r="BB1499" i="1"/>
  <c r="BB1500" i="1"/>
  <c r="BB1501" i="1"/>
  <c r="BB1502" i="1"/>
  <c r="BB1503" i="1"/>
  <c r="BB1504" i="1"/>
  <c r="BB1505" i="1"/>
  <c r="BB1506" i="1"/>
  <c r="BB1507" i="1"/>
  <c r="BB1508" i="1"/>
  <c r="BB1509" i="1"/>
  <c r="BB1510" i="1"/>
  <c r="BB1511" i="1"/>
  <c r="BB1512" i="1"/>
  <c r="BB1513" i="1"/>
  <c r="BB1514" i="1"/>
  <c r="BB1515" i="1"/>
  <c r="BB1516" i="1"/>
  <c r="BB1517" i="1"/>
  <c r="BB1518" i="1"/>
  <c r="BB1519" i="1"/>
  <c r="BB1520" i="1"/>
  <c r="BB1521" i="1"/>
  <c r="BB1522" i="1"/>
  <c r="BB1523" i="1"/>
  <c r="BB1524" i="1"/>
  <c r="BB1525" i="1"/>
  <c r="BB1526" i="1"/>
  <c r="BB1527" i="1"/>
  <c r="BB1528" i="1"/>
  <c r="BB1529" i="1"/>
  <c r="BB1530" i="1"/>
  <c r="BB1531" i="1"/>
  <c r="BB1532" i="1"/>
  <c r="BB1533" i="1"/>
  <c r="BB1534" i="1"/>
  <c r="BB1535" i="1"/>
  <c r="BB1536" i="1"/>
  <c r="BB1537" i="1"/>
  <c r="BB1538" i="1"/>
  <c r="BB1539" i="1"/>
  <c r="BB1540" i="1"/>
  <c r="BB1541" i="1"/>
  <c r="BB1542" i="1"/>
  <c r="BB1543" i="1"/>
  <c r="BB1544" i="1"/>
  <c r="BB1545" i="1"/>
  <c r="BB1546" i="1"/>
  <c r="BB1547" i="1"/>
  <c r="BB1548" i="1"/>
  <c r="BB1549" i="1"/>
  <c r="BB1550" i="1"/>
  <c r="BB1551" i="1"/>
  <c r="BB1552" i="1"/>
  <c r="BB1553" i="1"/>
  <c r="BB1554" i="1"/>
  <c r="BB1555" i="1"/>
  <c r="BB1556" i="1"/>
  <c r="BB1557" i="1"/>
  <c r="BB1558" i="1"/>
  <c r="BB1559" i="1"/>
  <c r="BB1560" i="1"/>
  <c r="BB1561" i="1"/>
  <c r="BB1562" i="1"/>
  <c r="BB1563" i="1"/>
  <c r="BB1564" i="1"/>
  <c r="BB1565" i="1"/>
  <c r="BB1566" i="1"/>
  <c r="BB1567" i="1"/>
  <c r="BB1568" i="1"/>
  <c r="BB1569" i="1"/>
  <c r="BB1570" i="1"/>
  <c r="BB1571" i="1"/>
  <c r="BB1572" i="1"/>
  <c r="BB1573" i="1"/>
  <c r="BB1574" i="1"/>
  <c r="BB1575" i="1"/>
  <c r="BB1576" i="1"/>
  <c r="BB1577" i="1"/>
  <c r="BB1578" i="1"/>
  <c r="BB1579" i="1"/>
  <c r="BB1580" i="1"/>
  <c r="BB1581" i="1"/>
  <c r="BB1582" i="1"/>
  <c r="BB1583" i="1"/>
  <c r="BB1584" i="1"/>
  <c r="BB1585" i="1"/>
  <c r="BB1586" i="1"/>
  <c r="BB1587" i="1"/>
  <c r="BB1588" i="1"/>
  <c r="BB1589" i="1"/>
  <c r="BB1590" i="1"/>
  <c r="BB1591" i="1"/>
  <c r="BB1592" i="1"/>
  <c r="BB1593" i="1"/>
  <c r="BB1594" i="1"/>
  <c r="BB1595" i="1"/>
  <c r="BB1596" i="1"/>
  <c r="BB1597" i="1"/>
  <c r="BB1598" i="1"/>
  <c r="BB1599" i="1"/>
  <c r="BB1600" i="1"/>
  <c r="BB1601" i="1"/>
  <c r="BB1602" i="1"/>
  <c r="BB1603" i="1"/>
  <c r="BB1604" i="1"/>
  <c r="BB1605" i="1"/>
  <c r="BB1606" i="1"/>
  <c r="BB1607" i="1"/>
  <c r="BB1608" i="1"/>
  <c r="BB1609" i="1"/>
  <c r="BB1610" i="1"/>
  <c r="BB1611" i="1"/>
  <c r="BB1612" i="1"/>
  <c r="BB1613" i="1"/>
  <c r="BB1614" i="1"/>
  <c r="BB1615" i="1"/>
  <c r="BB1616" i="1"/>
  <c r="BB1617" i="1"/>
  <c r="BB1618" i="1"/>
  <c r="BB1619" i="1"/>
  <c r="BB1620" i="1"/>
  <c r="BB1621" i="1"/>
  <c r="BB1622" i="1"/>
  <c r="BB1623" i="1"/>
  <c r="BB1624" i="1"/>
  <c r="BB1625" i="1"/>
  <c r="BB1626" i="1"/>
  <c r="BB1627" i="1"/>
  <c r="BB1628" i="1"/>
  <c r="BB1629" i="1"/>
  <c r="BB1630" i="1"/>
  <c r="BB1631" i="1"/>
  <c r="BB1632" i="1"/>
  <c r="BB1633" i="1"/>
  <c r="BB1634" i="1"/>
  <c r="BB1635" i="1"/>
  <c r="BB1636" i="1"/>
  <c r="BB1637" i="1"/>
  <c r="BB1638" i="1"/>
  <c r="BB1639" i="1"/>
  <c r="BB1640" i="1"/>
  <c r="BB1641" i="1"/>
  <c r="BB1642" i="1"/>
  <c r="BB1643" i="1"/>
  <c r="BB1644" i="1"/>
  <c r="BB1645" i="1"/>
  <c r="BB1646" i="1"/>
  <c r="BB1647" i="1"/>
  <c r="BB1648" i="1"/>
  <c r="BB1649" i="1"/>
  <c r="BB1650" i="1"/>
  <c r="BB1651" i="1"/>
  <c r="BB1652" i="1"/>
  <c r="BB1653" i="1"/>
  <c r="BB1654" i="1"/>
  <c r="BB1655" i="1"/>
  <c r="BB1656" i="1"/>
  <c r="BB1657" i="1"/>
  <c r="BB1658" i="1"/>
  <c r="BB1659" i="1"/>
  <c r="BB1660" i="1"/>
  <c r="BB1661" i="1"/>
  <c r="BB1662" i="1"/>
  <c r="BB1663" i="1"/>
  <c r="BB1664" i="1"/>
  <c r="BB1665" i="1"/>
  <c r="BB1666" i="1"/>
  <c r="BB1667" i="1"/>
  <c r="BB1668" i="1"/>
  <c r="BB1669" i="1"/>
  <c r="BB1670" i="1"/>
  <c r="BB1671" i="1"/>
  <c r="BB1672" i="1"/>
  <c r="BB1673" i="1"/>
  <c r="BB1674" i="1"/>
  <c r="BB1675" i="1"/>
  <c r="BB1676" i="1"/>
  <c r="BB1677" i="1"/>
  <c r="BB1678" i="1"/>
  <c r="BB1679" i="1"/>
  <c r="BB1680" i="1"/>
  <c r="BB1681" i="1"/>
  <c r="BB1682" i="1"/>
  <c r="BB1683" i="1"/>
  <c r="BB1684" i="1"/>
  <c r="BB1685" i="1"/>
  <c r="BB1686" i="1"/>
  <c r="BB1687" i="1"/>
  <c r="BB1688" i="1"/>
  <c r="BB1689" i="1"/>
  <c r="BB1690" i="1"/>
  <c r="BB1691" i="1"/>
  <c r="BB1692" i="1"/>
  <c r="BB1693" i="1"/>
  <c r="BB1694" i="1"/>
  <c r="BB1695" i="1"/>
  <c r="BB1696" i="1"/>
  <c r="BB1697" i="1"/>
  <c r="BB1698" i="1"/>
  <c r="BB1699" i="1"/>
  <c r="BB1700" i="1"/>
  <c r="BB1701" i="1"/>
  <c r="BB1702" i="1"/>
  <c r="BB1703" i="1"/>
  <c r="BB1704" i="1"/>
  <c r="BB1705" i="1"/>
  <c r="BB1706" i="1"/>
  <c r="BB1707" i="1"/>
  <c r="BB1708" i="1"/>
  <c r="BB1709" i="1"/>
  <c r="BB1710" i="1"/>
  <c r="BB1711" i="1"/>
  <c r="BB1712" i="1"/>
  <c r="BB1713" i="1"/>
  <c r="BB1714" i="1"/>
  <c r="BB1715" i="1"/>
  <c r="BB1716" i="1"/>
  <c r="BB1717" i="1"/>
  <c r="BB1718" i="1"/>
  <c r="BB1719" i="1"/>
  <c r="BB1720" i="1"/>
  <c r="BB1721" i="1"/>
  <c r="BB1722" i="1"/>
  <c r="BB1723" i="1"/>
  <c r="BB1724" i="1"/>
  <c r="BB1725" i="1"/>
  <c r="BB1726" i="1"/>
  <c r="BB1727" i="1"/>
  <c r="BB1728" i="1"/>
  <c r="BB1729" i="1"/>
  <c r="BB1730" i="1"/>
  <c r="BB1731" i="1"/>
  <c r="BB1732" i="1"/>
  <c r="BB1733" i="1"/>
  <c r="BB1734" i="1"/>
  <c r="BB1735" i="1"/>
  <c r="BB1736" i="1"/>
  <c r="BB1737" i="1"/>
  <c r="BB1738" i="1"/>
  <c r="BB1739" i="1"/>
  <c r="BB1740" i="1"/>
  <c r="BB1741" i="1"/>
  <c r="BB1742" i="1"/>
  <c r="BB1743" i="1"/>
  <c r="BB1744" i="1"/>
  <c r="BB1745" i="1"/>
  <c r="BB1746" i="1"/>
  <c r="BB1747" i="1"/>
  <c r="BB1748" i="1"/>
  <c r="BB1749" i="1"/>
  <c r="BB1750" i="1"/>
  <c r="BB1751" i="1"/>
  <c r="BB1752" i="1"/>
  <c r="BB1753" i="1"/>
  <c r="BB1754" i="1"/>
  <c r="BB1755" i="1"/>
  <c r="BB1756" i="1"/>
  <c r="BB1757" i="1"/>
  <c r="BB1758" i="1"/>
  <c r="BB1759" i="1"/>
  <c r="BB1760" i="1"/>
  <c r="BB1761" i="1"/>
  <c r="BB1762" i="1"/>
  <c r="BB1763" i="1"/>
  <c r="BB1764" i="1"/>
  <c r="BB1765" i="1"/>
  <c r="BB1766" i="1"/>
  <c r="BB1767" i="1"/>
  <c r="BB1768" i="1"/>
  <c r="BB1769" i="1"/>
  <c r="BB1770" i="1"/>
  <c r="BB1771" i="1"/>
  <c r="BB1772" i="1"/>
  <c r="BB1773" i="1"/>
  <c r="BB1774" i="1"/>
  <c r="BB1775" i="1"/>
  <c r="BB1776" i="1"/>
  <c r="BB1777" i="1"/>
  <c r="BB1778" i="1"/>
  <c r="BB1779" i="1"/>
  <c r="BB1780" i="1"/>
  <c r="BB1781" i="1"/>
  <c r="BB1782" i="1"/>
  <c r="BB1783" i="1"/>
  <c r="BB1784" i="1"/>
  <c r="BB1785" i="1"/>
  <c r="BB1786" i="1"/>
  <c r="BB1787" i="1"/>
  <c r="BB1788" i="1"/>
  <c r="BB1789" i="1"/>
  <c r="BB1790" i="1"/>
  <c r="BB1791" i="1"/>
  <c r="BB1792" i="1"/>
  <c r="BB1793" i="1"/>
  <c r="BB1794" i="1"/>
  <c r="BB1795" i="1"/>
  <c r="BB1796" i="1"/>
  <c r="BB1797" i="1"/>
  <c r="BB1798" i="1"/>
  <c r="BB1799" i="1"/>
  <c r="BB1800" i="1"/>
  <c r="BB1801" i="1"/>
  <c r="BB1802" i="1"/>
  <c r="BB1803" i="1"/>
  <c r="BB1804" i="1"/>
  <c r="BB1805" i="1"/>
  <c r="BB1806" i="1"/>
  <c r="BB1807" i="1"/>
  <c r="BB1808" i="1"/>
  <c r="BB1809" i="1"/>
  <c r="BB1810" i="1"/>
  <c r="BB1811" i="1"/>
  <c r="BB1812" i="1"/>
  <c r="BB1813" i="1"/>
  <c r="BB1814" i="1"/>
  <c r="BB1815" i="1"/>
  <c r="BB1816" i="1"/>
  <c r="BB1817" i="1"/>
  <c r="BB1818" i="1"/>
  <c r="BB1819" i="1"/>
  <c r="BB1820" i="1"/>
  <c r="BB1821" i="1"/>
  <c r="BB1822" i="1"/>
  <c r="BB1823" i="1"/>
  <c r="BB1824" i="1"/>
  <c r="BB1825" i="1"/>
  <c r="BB1826" i="1"/>
  <c r="BB1827" i="1"/>
  <c r="BB1828" i="1"/>
  <c r="BB1829" i="1"/>
  <c r="BB1830" i="1"/>
  <c r="BB1831" i="1"/>
  <c r="BB1832" i="1"/>
  <c r="BB1833" i="1"/>
  <c r="BB1834" i="1"/>
  <c r="BB1835" i="1"/>
  <c r="BB1836" i="1"/>
  <c r="BB1837" i="1"/>
  <c r="BB1838" i="1"/>
  <c r="BB1839" i="1"/>
  <c r="BB1840" i="1"/>
  <c r="BB1841" i="1"/>
  <c r="BB1842" i="1"/>
  <c r="BB1843" i="1"/>
  <c r="BB1844" i="1"/>
  <c r="BB1845" i="1"/>
  <c r="BB1846" i="1"/>
  <c r="BB1847" i="1"/>
  <c r="BB1848" i="1"/>
  <c r="BB1849" i="1"/>
  <c r="BB1850" i="1"/>
  <c r="BB1851" i="1"/>
  <c r="BB1852" i="1"/>
  <c r="BB1853" i="1"/>
  <c r="BB1854" i="1"/>
  <c r="BB1855" i="1"/>
  <c r="BB1856" i="1"/>
  <c r="BB1857" i="1"/>
  <c r="BB1858" i="1"/>
  <c r="BB1859" i="1"/>
  <c r="BB1860" i="1"/>
  <c r="BB1861" i="1"/>
  <c r="BB1862" i="1"/>
  <c r="BB1863" i="1"/>
  <c r="BB1864" i="1"/>
  <c r="BB1865" i="1"/>
  <c r="BB1866" i="1"/>
  <c r="BB1867" i="1"/>
  <c r="BB1868" i="1"/>
  <c r="BB1869" i="1"/>
  <c r="BB1870" i="1"/>
  <c r="BB1871" i="1"/>
  <c r="BB1872" i="1"/>
  <c r="BB1873" i="1"/>
  <c r="BB1874" i="1"/>
  <c r="BB1875" i="1"/>
  <c r="BB1876" i="1"/>
  <c r="BB1877" i="1"/>
  <c r="BB1878" i="1"/>
  <c r="BB1879" i="1"/>
  <c r="BB1880" i="1"/>
  <c r="BB1881" i="1"/>
  <c r="BB1882" i="1"/>
  <c r="BB1883" i="1"/>
  <c r="BB1884" i="1"/>
  <c r="BB1885" i="1"/>
  <c r="BB1886" i="1"/>
  <c r="BB1887" i="1"/>
  <c r="BB1888" i="1"/>
  <c r="BB1889" i="1"/>
  <c r="BB1890" i="1"/>
  <c r="BC1890" i="1"/>
  <c r="BB1891" i="1"/>
  <c r="BC1891" i="1"/>
  <c r="BB1892" i="1"/>
  <c r="BC1892" i="1"/>
  <c r="BB1893" i="1"/>
  <c r="BC1893" i="1"/>
  <c r="BB1894" i="1"/>
  <c r="BC1894" i="1"/>
  <c r="BB1895" i="1"/>
  <c r="BC1895" i="1"/>
  <c r="BB1896" i="1"/>
  <c r="BC1896" i="1"/>
  <c r="BB1897" i="1"/>
  <c r="BC1897" i="1"/>
  <c r="BB1898" i="1"/>
  <c r="BC1898" i="1"/>
  <c r="BB1899" i="1"/>
  <c r="BC1899" i="1"/>
  <c r="BB1900" i="1"/>
  <c r="BC1900" i="1"/>
  <c r="BB1901" i="1"/>
  <c r="BC1901" i="1"/>
  <c r="BB1902" i="1"/>
  <c r="BC1902" i="1"/>
  <c r="BB1903" i="1"/>
  <c r="BC1903" i="1"/>
  <c r="BB1904" i="1"/>
  <c r="BC1904" i="1"/>
  <c r="BB1905" i="1"/>
  <c r="BC1905" i="1"/>
  <c r="BB1906" i="1"/>
  <c r="BC1906" i="1"/>
  <c r="BB1907" i="1"/>
  <c r="BC1907" i="1"/>
  <c r="BB1908" i="1"/>
  <c r="BC1908" i="1"/>
  <c r="BB1909" i="1"/>
  <c r="BC1909" i="1"/>
  <c r="BB1910" i="1"/>
  <c r="BC1910" i="1"/>
  <c r="BB1911" i="1"/>
  <c r="BC1911" i="1"/>
  <c r="BB1912" i="1"/>
  <c r="BC1912" i="1"/>
  <c r="BB1913" i="1"/>
  <c r="BC1913" i="1"/>
  <c r="BB1914" i="1"/>
  <c r="BC1914" i="1"/>
  <c r="BB1915" i="1"/>
  <c r="BC1915" i="1"/>
  <c r="BB1916" i="1"/>
  <c r="BC1916" i="1"/>
  <c r="BB1917" i="1"/>
  <c r="BC1917" i="1"/>
  <c r="BB1918" i="1"/>
  <c r="BC1918" i="1"/>
  <c r="BB1919" i="1"/>
  <c r="BC1919" i="1"/>
  <c r="BB1920" i="1"/>
  <c r="BC1920" i="1"/>
  <c r="BB1921" i="1"/>
  <c r="BC1921" i="1"/>
  <c r="BB1922" i="1"/>
  <c r="BC1922" i="1"/>
  <c r="BB1923" i="1"/>
  <c r="BC1923" i="1"/>
  <c r="BB1924" i="1"/>
  <c r="BC1924" i="1"/>
  <c r="BB1925" i="1"/>
  <c r="BC1925" i="1"/>
  <c r="BB1926" i="1"/>
  <c r="BC1926" i="1"/>
  <c r="BB1927" i="1"/>
  <c r="BC1927" i="1"/>
  <c r="BB1928" i="1"/>
  <c r="BC1928" i="1"/>
  <c r="BB1929" i="1"/>
  <c r="BC1929" i="1"/>
  <c r="BB1930" i="1"/>
  <c r="BC1930" i="1"/>
  <c r="BB1931" i="1"/>
  <c r="BC1931" i="1"/>
  <c r="BB1932" i="1"/>
  <c r="BC1932" i="1"/>
  <c r="BB1933" i="1"/>
  <c r="BC1933" i="1"/>
  <c r="BB1934" i="1"/>
  <c r="BC1934" i="1"/>
  <c r="BB1935" i="1"/>
  <c r="BC1935" i="1"/>
  <c r="BB1936" i="1"/>
  <c r="BC1936" i="1"/>
  <c r="BB1937" i="1"/>
  <c r="BC1937" i="1"/>
  <c r="BB1938" i="1"/>
  <c r="BC1938" i="1"/>
  <c r="BB1939" i="1"/>
  <c r="BC1939" i="1"/>
  <c r="BB1940" i="1"/>
  <c r="BC1940" i="1"/>
  <c r="BB1941" i="1"/>
  <c r="BC1941" i="1"/>
  <c r="BB1942" i="1"/>
  <c r="BC1942" i="1"/>
  <c r="BB1943" i="1"/>
  <c r="BC1943" i="1"/>
  <c r="BB1944" i="1"/>
  <c r="BC1944" i="1"/>
  <c r="BB1945" i="1"/>
  <c r="BC1945" i="1"/>
  <c r="BB1946" i="1"/>
  <c r="BC1946" i="1"/>
  <c r="BB1947" i="1"/>
  <c r="BC1947" i="1"/>
  <c r="BB1948" i="1"/>
  <c r="BC1948" i="1"/>
  <c r="BB1949" i="1"/>
  <c r="BC1949" i="1"/>
  <c r="BB1950" i="1"/>
  <c r="BC1950" i="1"/>
  <c r="BB1951" i="1"/>
  <c r="BC1951" i="1"/>
  <c r="BB1952" i="1"/>
  <c r="BC1952" i="1"/>
  <c r="BB1953" i="1"/>
  <c r="BC1953" i="1"/>
  <c r="BB1954" i="1"/>
  <c r="BC1954" i="1"/>
  <c r="BB1955" i="1"/>
  <c r="BC1955" i="1"/>
  <c r="BB1956" i="1"/>
  <c r="BC1956" i="1"/>
  <c r="BB1957" i="1"/>
  <c r="BC1957" i="1"/>
  <c r="BB1958" i="1"/>
  <c r="BC1958" i="1"/>
  <c r="BB1959" i="1"/>
  <c r="BC1959" i="1"/>
  <c r="BB1960" i="1"/>
  <c r="BC1960" i="1"/>
  <c r="BB1961" i="1"/>
  <c r="BC1961" i="1"/>
  <c r="BB1962" i="1"/>
  <c r="BC1962" i="1"/>
  <c r="BB1963" i="1"/>
  <c r="BC1963" i="1"/>
  <c r="BB1964" i="1"/>
  <c r="BC1964" i="1"/>
  <c r="BB1965" i="1"/>
  <c r="BC1965" i="1"/>
  <c r="BB1966" i="1"/>
  <c r="BC1966" i="1"/>
  <c r="BB1967" i="1"/>
  <c r="BC1967" i="1"/>
  <c r="BB1968" i="1"/>
  <c r="BC1968" i="1"/>
  <c r="BB1969" i="1"/>
  <c r="BC1969" i="1"/>
  <c r="BB1970" i="1"/>
  <c r="BC1970" i="1"/>
  <c r="BB1971" i="1"/>
  <c r="BC1971" i="1"/>
  <c r="BB1972" i="1"/>
  <c r="BC1972" i="1"/>
  <c r="BB1973" i="1"/>
  <c r="BC1973" i="1"/>
  <c r="BB1974" i="1"/>
  <c r="BC1974" i="1"/>
  <c r="BB1975" i="1"/>
  <c r="BC1975" i="1"/>
  <c r="BB1976" i="1"/>
  <c r="BC1976" i="1"/>
  <c r="BB1977" i="1"/>
  <c r="BC1977" i="1"/>
  <c r="BB1978" i="1"/>
  <c r="BC1978" i="1"/>
  <c r="BB1979" i="1"/>
  <c r="BC1979" i="1"/>
  <c r="BB1980" i="1"/>
  <c r="BC1980" i="1"/>
  <c r="BB1981" i="1"/>
  <c r="BC1981" i="1"/>
  <c r="BB1982" i="1"/>
  <c r="BC1982" i="1"/>
  <c r="BB1983" i="1"/>
  <c r="BC1983" i="1"/>
  <c r="BB1984" i="1"/>
  <c r="BC1984" i="1"/>
  <c r="BB1985" i="1"/>
  <c r="BC1985" i="1"/>
  <c r="BB1986" i="1"/>
  <c r="BC1986" i="1"/>
  <c r="BB1987" i="1"/>
  <c r="BC1987" i="1"/>
  <c r="BB1988" i="1"/>
  <c r="BC1988" i="1"/>
  <c r="BB1989" i="1"/>
  <c r="BC1989" i="1"/>
  <c r="BB1990" i="1"/>
  <c r="BC1990" i="1"/>
  <c r="BB1991" i="1"/>
  <c r="BC1991" i="1"/>
  <c r="BB1992" i="1"/>
  <c r="BC1992" i="1"/>
  <c r="BB1993" i="1"/>
  <c r="BC1993" i="1"/>
  <c r="BB1994" i="1"/>
  <c r="BC1994" i="1"/>
  <c r="BB1995" i="1"/>
  <c r="BC1995" i="1"/>
  <c r="BB1996" i="1"/>
  <c r="BC1996" i="1"/>
  <c r="BB1997" i="1"/>
  <c r="BC1997" i="1"/>
  <c r="BB1998" i="1"/>
  <c r="BC1998" i="1"/>
  <c r="BB1999" i="1"/>
  <c r="BC1999" i="1"/>
  <c r="BB2000" i="1"/>
  <c r="BC2000" i="1"/>
  <c r="BB2001" i="1"/>
  <c r="BC2001" i="1"/>
  <c r="BB2002" i="1"/>
  <c r="BC2002" i="1"/>
  <c r="BB2003" i="1"/>
  <c r="BC2003" i="1"/>
  <c r="BB2004" i="1"/>
  <c r="BC2004" i="1"/>
  <c r="BB2005" i="1"/>
  <c r="BC2005" i="1"/>
  <c r="BB2006" i="1"/>
  <c r="BC2006" i="1"/>
  <c r="BB2007" i="1"/>
  <c r="BC2007" i="1"/>
  <c r="BB2008" i="1"/>
  <c r="BC2008" i="1"/>
  <c r="BB2009" i="1"/>
  <c r="BC2009" i="1"/>
  <c r="BB2010" i="1"/>
  <c r="BC2010" i="1"/>
  <c r="BB2011" i="1"/>
  <c r="BC2011" i="1"/>
  <c r="BB2012" i="1"/>
  <c r="BC2012" i="1"/>
  <c r="BB2013" i="1"/>
  <c r="BC2013" i="1"/>
  <c r="BB2014" i="1"/>
  <c r="BC2014" i="1"/>
  <c r="BB2015" i="1"/>
  <c r="BC2015" i="1"/>
  <c r="BB2016" i="1"/>
  <c r="BC2016" i="1"/>
  <c r="BB2017" i="1"/>
  <c r="BC2017" i="1"/>
  <c r="BB2018" i="1"/>
  <c r="BC2018" i="1"/>
  <c r="BB2019" i="1"/>
  <c r="BC2019" i="1"/>
  <c r="BB2020" i="1"/>
  <c r="BC2020" i="1"/>
  <c r="BB2021" i="1"/>
  <c r="BC2021" i="1"/>
  <c r="BB2022" i="1"/>
  <c r="BC2022" i="1"/>
  <c r="BB2023" i="1"/>
  <c r="BC2023" i="1"/>
  <c r="BB2024" i="1"/>
  <c r="BC2024" i="1"/>
  <c r="BB2025" i="1"/>
  <c r="BC2025" i="1"/>
  <c r="BB2026" i="1"/>
  <c r="BC2026" i="1"/>
  <c r="BB2027" i="1"/>
  <c r="BC2027" i="1"/>
  <c r="BB2028" i="1"/>
  <c r="BC2028" i="1"/>
  <c r="BB2029" i="1"/>
  <c r="BC2029" i="1"/>
  <c r="BB2030" i="1"/>
  <c r="BC2030" i="1"/>
  <c r="BB2031" i="1"/>
  <c r="BC2031" i="1"/>
  <c r="BB2032" i="1"/>
  <c r="BC2032" i="1"/>
  <c r="BB2033" i="1"/>
  <c r="BC2033" i="1"/>
  <c r="BB2034" i="1"/>
  <c r="BC2034" i="1"/>
  <c r="BB2035" i="1"/>
  <c r="BC2035" i="1"/>
  <c r="BB2036" i="1"/>
  <c r="BC2036" i="1"/>
  <c r="BB2037" i="1"/>
  <c r="BC2037" i="1"/>
  <c r="BB2038" i="1"/>
  <c r="BC2038" i="1"/>
  <c r="BB2039" i="1"/>
  <c r="BC2039" i="1"/>
  <c r="BB2040" i="1"/>
  <c r="BC2040" i="1"/>
  <c r="BB2041" i="1"/>
  <c r="BC2041" i="1"/>
  <c r="BB2042" i="1"/>
  <c r="BC2042" i="1"/>
  <c r="BB2043" i="1"/>
  <c r="BC2043" i="1"/>
  <c r="BB2044" i="1"/>
  <c r="BC2044" i="1"/>
  <c r="BB2045" i="1"/>
  <c r="BC2045" i="1"/>
  <c r="BB2046" i="1"/>
  <c r="BC2046" i="1"/>
  <c r="BB2047" i="1"/>
  <c r="BC2047" i="1"/>
  <c r="BB2048" i="1"/>
  <c r="BC2048" i="1"/>
  <c r="BB2049" i="1"/>
  <c r="BC2049" i="1"/>
  <c r="BB2050" i="1"/>
  <c r="BC2050" i="1"/>
  <c r="BB2051" i="1"/>
  <c r="BC2051" i="1"/>
  <c r="BB2052" i="1"/>
  <c r="BC2052" i="1"/>
  <c r="BB2053" i="1"/>
  <c r="BC2053" i="1"/>
  <c r="BB2054" i="1"/>
  <c r="BC2054" i="1"/>
  <c r="BB2055" i="1"/>
  <c r="BC2055" i="1"/>
  <c r="BB2056" i="1"/>
  <c r="BC2056" i="1"/>
  <c r="BB2057" i="1"/>
  <c r="BC2057" i="1"/>
  <c r="BB2058" i="1"/>
  <c r="BC2058" i="1"/>
  <c r="BB2059" i="1"/>
  <c r="BC2059" i="1"/>
  <c r="BB2060" i="1"/>
  <c r="BC2060" i="1"/>
  <c r="BB2061" i="1"/>
  <c r="BC2061" i="1"/>
  <c r="BB2062" i="1"/>
  <c r="BC2062" i="1"/>
  <c r="BB2063" i="1"/>
  <c r="BC2063" i="1"/>
  <c r="BB2064" i="1"/>
  <c r="BC2064" i="1"/>
  <c r="BB2065" i="1"/>
  <c r="BC2065" i="1"/>
  <c r="BB2066" i="1"/>
  <c r="BC2066" i="1"/>
  <c r="BB2067" i="1"/>
  <c r="BC2067" i="1"/>
  <c r="BB2068" i="1"/>
  <c r="BC2068" i="1"/>
  <c r="BB2069" i="1"/>
  <c r="BC2069" i="1"/>
  <c r="BB2070" i="1"/>
  <c r="BC2070" i="1"/>
  <c r="BB2071" i="1"/>
  <c r="BC2071" i="1"/>
  <c r="BB2072" i="1"/>
  <c r="BC2072" i="1"/>
  <c r="BB2073" i="1"/>
  <c r="BC2073" i="1"/>
  <c r="BB2074" i="1"/>
  <c r="BC2074" i="1"/>
  <c r="BB2075" i="1"/>
  <c r="BC2075" i="1"/>
  <c r="BB2076" i="1"/>
  <c r="BC2076" i="1"/>
  <c r="BB2077" i="1"/>
  <c r="BC2077" i="1"/>
  <c r="BB2078" i="1"/>
  <c r="BC2078" i="1"/>
  <c r="BB2079" i="1"/>
  <c r="BC2079" i="1"/>
  <c r="BB2080" i="1"/>
  <c r="BC2080" i="1"/>
  <c r="BB2081" i="1"/>
  <c r="BC2081" i="1"/>
  <c r="BB2082" i="1"/>
  <c r="BC2082" i="1"/>
  <c r="BB2083" i="1"/>
  <c r="BC2083" i="1"/>
  <c r="BB2084" i="1"/>
  <c r="BC2084" i="1"/>
  <c r="BB2085" i="1"/>
  <c r="BC2085" i="1"/>
  <c r="BB2086" i="1"/>
  <c r="BC2086" i="1"/>
  <c r="BB2087" i="1"/>
  <c r="BC2087" i="1"/>
  <c r="BB2088" i="1"/>
  <c r="BC2088" i="1"/>
  <c r="BB2089" i="1"/>
  <c r="BC2089" i="1"/>
  <c r="BB2090" i="1"/>
  <c r="BC2090" i="1"/>
  <c r="BB2091" i="1"/>
  <c r="BC2091" i="1"/>
  <c r="BB2092" i="1"/>
  <c r="BC2092" i="1"/>
  <c r="BB2093" i="1"/>
  <c r="BC2093" i="1"/>
  <c r="BB2094" i="1"/>
  <c r="BC2094" i="1"/>
  <c r="BB2095" i="1"/>
  <c r="BC2095" i="1"/>
  <c r="BB2096" i="1"/>
  <c r="BC2096" i="1"/>
  <c r="BB2097" i="1"/>
  <c r="BC2097" i="1"/>
  <c r="BB2098" i="1"/>
  <c r="BC2098" i="1"/>
  <c r="BB2099" i="1"/>
  <c r="BC2099" i="1"/>
  <c r="BB2100" i="1"/>
  <c r="BC2100" i="1"/>
  <c r="BB2101" i="1"/>
  <c r="BC2101" i="1"/>
  <c r="BB2102" i="1"/>
  <c r="BC2102" i="1"/>
  <c r="BB2103" i="1"/>
  <c r="BC2103" i="1"/>
  <c r="BB2104" i="1"/>
  <c r="BC2104" i="1"/>
  <c r="BB2105" i="1"/>
  <c r="BC2105" i="1"/>
  <c r="BB2106" i="1"/>
  <c r="BC2106" i="1"/>
  <c r="BB2107" i="1"/>
  <c r="BC2107" i="1"/>
  <c r="BB2108" i="1"/>
  <c r="BC2108" i="1"/>
  <c r="BB2109" i="1"/>
  <c r="BC2109" i="1"/>
  <c r="BB2110" i="1"/>
  <c r="BC2110" i="1"/>
  <c r="BB2111" i="1"/>
  <c r="BC2111" i="1"/>
  <c r="BB2112" i="1"/>
  <c r="BC2112" i="1"/>
  <c r="BB2113" i="1"/>
  <c r="BC2113" i="1"/>
  <c r="BB2114" i="1"/>
  <c r="BC2114" i="1"/>
  <c r="BB2115" i="1"/>
  <c r="BC2115" i="1"/>
  <c r="BB2116" i="1"/>
  <c r="BC2116" i="1"/>
  <c r="BB2117" i="1"/>
  <c r="BC2117" i="1"/>
  <c r="BB2118" i="1"/>
  <c r="BC2118" i="1"/>
  <c r="BB2119" i="1"/>
  <c r="BC2119" i="1"/>
  <c r="BB2120" i="1"/>
  <c r="BC2120" i="1"/>
  <c r="BB2121" i="1"/>
  <c r="BC2121" i="1"/>
  <c r="BB2122" i="1"/>
  <c r="BC2122" i="1"/>
  <c r="BB2123" i="1"/>
  <c r="BC2123" i="1"/>
  <c r="BB2124" i="1"/>
  <c r="BC2124" i="1"/>
  <c r="BB2125" i="1"/>
  <c r="BC2125" i="1"/>
  <c r="BB2126" i="1"/>
  <c r="BC2126" i="1"/>
  <c r="BB2127" i="1"/>
  <c r="BC2127" i="1"/>
  <c r="BB2128" i="1"/>
  <c r="BC2128" i="1"/>
  <c r="BB2129" i="1"/>
  <c r="BC2129" i="1"/>
  <c r="BB2130" i="1"/>
  <c r="BC2130" i="1"/>
  <c r="BB2131" i="1"/>
  <c r="BC2131" i="1"/>
  <c r="BB2132" i="1"/>
  <c r="BC2132" i="1"/>
  <c r="BB2133" i="1"/>
  <c r="BC2133" i="1"/>
  <c r="BB2134" i="1"/>
  <c r="BC2134" i="1"/>
  <c r="BB2135" i="1"/>
  <c r="BC2135" i="1"/>
  <c r="BB2136" i="1"/>
  <c r="BC2136" i="1"/>
  <c r="BB2137" i="1"/>
  <c r="BC2137" i="1"/>
  <c r="BB2138" i="1"/>
  <c r="BC2138" i="1"/>
  <c r="BB2139" i="1"/>
  <c r="BC2139" i="1"/>
  <c r="BB2140" i="1"/>
  <c r="BC2140" i="1"/>
  <c r="BB2141" i="1"/>
  <c r="BC2141" i="1"/>
  <c r="BB2142" i="1"/>
  <c r="BC2142" i="1"/>
  <c r="BB2143" i="1"/>
  <c r="BC2143" i="1"/>
  <c r="BB2144" i="1"/>
  <c r="BC2144" i="1"/>
  <c r="BB2145" i="1"/>
  <c r="BB2146" i="1"/>
  <c r="BB2147" i="1"/>
  <c r="BB2148" i="1"/>
  <c r="BB2149" i="1"/>
  <c r="BB2150" i="1"/>
  <c r="BB2151" i="1"/>
  <c r="BB2152" i="1"/>
  <c r="BB2153" i="1"/>
  <c r="BB2154" i="1"/>
  <c r="BB2155" i="1"/>
  <c r="BB2156" i="1"/>
  <c r="BB2157" i="1"/>
  <c r="BB2158" i="1"/>
  <c r="BB2159" i="1"/>
  <c r="BB2160" i="1"/>
  <c r="BB2161" i="1"/>
  <c r="BB2162" i="1"/>
  <c r="BB2163" i="1"/>
  <c r="BB2164" i="1"/>
  <c r="BB2165" i="1"/>
  <c r="BB2166" i="1"/>
  <c r="BB2167" i="1"/>
  <c r="BB2168" i="1"/>
  <c r="BC2168" i="1"/>
  <c r="BB2169" i="1"/>
  <c r="BC2169" i="1"/>
  <c r="BB2170" i="1"/>
  <c r="BC2170" i="1"/>
  <c r="BB2171" i="1"/>
  <c r="BC2171" i="1"/>
  <c r="BB2172" i="1"/>
  <c r="BC2172" i="1"/>
  <c r="BB2173" i="1"/>
  <c r="BC2173" i="1"/>
  <c r="BB2174" i="1"/>
  <c r="BC2174" i="1"/>
  <c r="BB2175" i="1"/>
  <c r="BC2175" i="1"/>
  <c r="BB2176" i="1"/>
  <c r="BC2176" i="1"/>
  <c r="BB2177" i="1"/>
  <c r="BC2177" i="1"/>
  <c r="BB2178" i="1"/>
  <c r="BC2178" i="1"/>
  <c r="BB2179" i="1"/>
  <c r="BC2179" i="1"/>
  <c r="BB2180" i="1"/>
  <c r="BC2180" i="1"/>
  <c r="BB2181" i="1"/>
  <c r="BC2181" i="1"/>
  <c r="BB2182" i="1"/>
  <c r="BC2182" i="1"/>
  <c r="BB2183" i="1"/>
  <c r="BC2183" i="1"/>
  <c r="BB2184" i="1"/>
  <c r="BC2184" i="1"/>
  <c r="BB2185" i="1"/>
  <c r="BC2185" i="1"/>
  <c r="BB2186" i="1"/>
  <c r="BC2186" i="1"/>
  <c r="BB2187" i="1"/>
  <c r="BC2187" i="1"/>
  <c r="BB2188" i="1"/>
  <c r="BC2188" i="1"/>
  <c r="BB2189" i="1"/>
  <c r="BC2189" i="1"/>
  <c r="BB2190" i="1"/>
  <c r="BC2190" i="1"/>
  <c r="BB2191" i="1"/>
  <c r="BC2191" i="1"/>
  <c r="BB2192" i="1"/>
  <c r="BC2192" i="1"/>
  <c r="BB2193" i="1"/>
  <c r="BC2193" i="1"/>
  <c r="BB2194" i="1"/>
  <c r="BC2194" i="1"/>
  <c r="BB2195" i="1"/>
  <c r="BC2195" i="1"/>
  <c r="BB2196" i="1"/>
  <c r="BC2196" i="1"/>
  <c r="BB2197" i="1"/>
  <c r="BC2197" i="1"/>
  <c r="BB2198" i="1"/>
  <c r="BC2198" i="1"/>
  <c r="BB2199" i="1"/>
  <c r="BC2199" i="1"/>
  <c r="BB2200" i="1"/>
  <c r="BC2200" i="1"/>
  <c r="BB2201" i="1"/>
  <c r="BC2201" i="1"/>
  <c r="BB2202" i="1"/>
  <c r="BC2202" i="1"/>
  <c r="BB2203" i="1"/>
  <c r="BC2203" i="1"/>
  <c r="BB2204" i="1"/>
  <c r="BC2204" i="1"/>
  <c r="BB2205" i="1"/>
  <c r="BC2205" i="1"/>
  <c r="BB2206" i="1"/>
  <c r="BC2206" i="1"/>
  <c r="BB2207" i="1"/>
  <c r="BC2207" i="1"/>
  <c r="BB2208" i="1"/>
  <c r="BC2208" i="1"/>
  <c r="BB2209" i="1"/>
  <c r="BC2209" i="1"/>
  <c r="BB2210" i="1"/>
  <c r="BC2210" i="1"/>
  <c r="BB2211" i="1"/>
  <c r="BC2211" i="1"/>
  <c r="BB2212" i="1"/>
  <c r="BC2212" i="1"/>
  <c r="BB2213" i="1"/>
  <c r="BC2213" i="1"/>
  <c r="BB2214" i="1"/>
  <c r="BC2214" i="1"/>
  <c r="BB2215" i="1"/>
  <c r="BC2215" i="1"/>
  <c r="BB2216" i="1"/>
  <c r="BC2216" i="1"/>
  <c r="BB2217" i="1"/>
  <c r="BC2217" i="1"/>
  <c r="BB2218" i="1"/>
  <c r="BC2218" i="1"/>
  <c r="BB2219" i="1"/>
  <c r="BC2219" i="1"/>
  <c r="BB2220" i="1"/>
  <c r="BC2220" i="1"/>
  <c r="BB2221" i="1"/>
  <c r="BC2221" i="1"/>
  <c r="BB2222" i="1"/>
  <c r="BC2222" i="1"/>
  <c r="BB2223" i="1"/>
  <c r="BC2223" i="1"/>
  <c r="BB2224" i="1"/>
  <c r="BC2224" i="1"/>
  <c r="BB2225" i="1"/>
  <c r="BC2225" i="1"/>
  <c r="BB2226" i="1"/>
  <c r="BC2226" i="1"/>
  <c r="BB2227" i="1"/>
  <c r="BC2227" i="1"/>
  <c r="BB2228" i="1"/>
  <c r="BC2228" i="1"/>
  <c r="BB2229" i="1"/>
  <c r="BC2229" i="1"/>
  <c r="BB2230" i="1"/>
  <c r="BC2230" i="1"/>
  <c r="BB2231" i="1"/>
  <c r="BC2231" i="1"/>
  <c r="BB2232" i="1"/>
  <c r="BC2232" i="1"/>
  <c r="BB2233" i="1"/>
  <c r="BC2233" i="1"/>
  <c r="BB2234" i="1"/>
  <c r="BC2234" i="1"/>
  <c r="BB2235" i="1"/>
  <c r="BC2235" i="1"/>
  <c r="BB2236" i="1"/>
  <c r="BC2236" i="1"/>
  <c r="BB2237" i="1"/>
  <c r="BC2237" i="1"/>
  <c r="BB2238" i="1"/>
  <c r="BC2238" i="1"/>
  <c r="BB2239" i="1"/>
  <c r="BC2239" i="1"/>
  <c r="BB2240" i="1"/>
  <c r="BC2240" i="1"/>
  <c r="BB2241" i="1"/>
  <c r="BC2241" i="1"/>
  <c r="BB2242" i="1"/>
  <c r="BC2242" i="1"/>
  <c r="BB2243" i="1"/>
  <c r="BC2243" i="1"/>
  <c r="BB2244" i="1"/>
  <c r="BC2244" i="1"/>
  <c r="BB2245" i="1"/>
  <c r="BC2245" i="1"/>
  <c r="BB2246" i="1"/>
  <c r="BC2246" i="1"/>
  <c r="BB2247" i="1"/>
  <c r="BC2247" i="1"/>
  <c r="BB2248" i="1"/>
  <c r="BC2248" i="1"/>
  <c r="BB2249" i="1"/>
  <c r="BC2249" i="1"/>
  <c r="BB2250" i="1"/>
  <c r="BC2250" i="1"/>
  <c r="BB2251" i="1"/>
  <c r="BC2251" i="1"/>
  <c r="BB2252" i="1"/>
  <c r="BC2252" i="1"/>
  <c r="BB2253" i="1"/>
  <c r="BC2253" i="1"/>
  <c r="BB2254" i="1"/>
  <c r="BC2254" i="1"/>
  <c r="BB2255" i="1"/>
  <c r="BC2255" i="1"/>
  <c r="BB2256" i="1"/>
  <c r="BC2256" i="1"/>
  <c r="BB2257" i="1"/>
  <c r="BC2257" i="1"/>
  <c r="BB2258" i="1"/>
  <c r="BC2258" i="1"/>
  <c r="BB2259" i="1"/>
  <c r="BC2259" i="1"/>
  <c r="BB2260" i="1"/>
  <c r="BC2260" i="1"/>
  <c r="BB2261" i="1"/>
  <c r="BC2261" i="1"/>
  <c r="BB2262" i="1"/>
  <c r="BC2262" i="1"/>
  <c r="BB2263" i="1"/>
  <c r="BC2263" i="1"/>
  <c r="BB2264" i="1"/>
  <c r="BC2264" i="1"/>
  <c r="BB2265" i="1"/>
  <c r="BC2265" i="1"/>
  <c r="BB2266" i="1"/>
  <c r="BC2266" i="1"/>
  <c r="BB2267" i="1"/>
  <c r="BC2267" i="1"/>
  <c r="BB2268" i="1"/>
  <c r="BC2268" i="1"/>
  <c r="BB2269" i="1"/>
  <c r="BC2269" i="1"/>
  <c r="BB2270" i="1"/>
  <c r="BC2270" i="1"/>
  <c r="BB2271" i="1"/>
  <c r="BC2271" i="1"/>
  <c r="BB2272" i="1"/>
  <c r="BC2272" i="1"/>
  <c r="BB2273" i="1"/>
  <c r="BC2273" i="1"/>
  <c r="BB2274" i="1"/>
  <c r="BC2274" i="1"/>
  <c r="BB2275" i="1"/>
  <c r="BC2275" i="1"/>
  <c r="BB2276" i="1"/>
  <c r="BC2276" i="1"/>
  <c r="BB2277" i="1"/>
  <c r="BC2277" i="1"/>
  <c r="BB2278" i="1"/>
  <c r="BC2278" i="1"/>
  <c r="BB2279" i="1"/>
  <c r="BC2279" i="1"/>
  <c r="BB2280" i="1"/>
  <c r="BC2280" i="1"/>
  <c r="BB2281" i="1"/>
  <c r="BC2281" i="1"/>
  <c r="BB2282" i="1"/>
  <c r="BC2282" i="1"/>
  <c r="BB2283" i="1"/>
  <c r="BC2283" i="1"/>
  <c r="BB2284" i="1"/>
  <c r="BC2284" i="1"/>
  <c r="BB2285" i="1"/>
  <c r="BC2285" i="1"/>
  <c r="BB2286" i="1"/>
  <c r="BC2286" i="1"/>
  <c r="BB2287" i="1"/>
  <c r="BC2287" i="1"/>
  <c r="BB2288" i="1"/>
  <c r="BC2288" i="1"/>
  <c r="BB2289" i="1"/>
  <c r="BC2289" i="1"/>
  <c r="BB2290" i="1"/>
  <c r="BC2290" i="1"/>
  <c r="BB2291" i="1"/>
  <c r="BC2291" i="1"/>
  <c r="BB2292" i="1"/>
  <c r="BC2292" i="1"/>
  <c r="BB2293" i="1"/>
  <c r="BC2293" i="1"/>
  <c r="BB2294" i="1"/>
  <c r="BC2294" i="1"/>
  <c r="BB2295" i="1"/>
  <c r="BC2295" i="1"/>
  <c r="BB2296" i="1"/>
  <c r="BC2296" i="1"/>
  <c r="BB2297" i="1"/>
  <c r="BC2297" i="1"/>
  <c r="BB2298" i="1"/>
  <c r="BC2298" i="1"/>
  <c r="BB2299" i="1"/>
  <c r="BC2299" i="1"/>
  <c r="BB2300" i="1"/>
  <c r="BC2300" i="1"/>
  <c r="BB2301" i="1"/>
  <c r="BC2301" i="1"/>
  <c r="BB2302" i="1"/>
  <c r="BC2302" i="1"/>
  <c r="BB2303" i="1"/>
  <c r="BC2303" i="1"/>
  <c r="BB2304" i="1"/>
  <c r="BC2304" i="1"/>
  <c r="BB2305" i="1"/>
  <c r="BC2305" i="1"/>
  <c r="BB2306" i="1"/>
  <c r="BC2306" i="1"/>
  <c r="BB2307" i="1"/>
  <c r="BC2307" i="1"/>
  <c r="BB2308" i="1"/>
  <c r="BC2308" i="1"/>
  <c r="BB2309" i="1"/>
  <c r="BC2309" i="1"/>
  <c r="BB2310" i="1"/>
  <c r="BC2310" i="1"/>
  <c r="BB2311" i="1"/>
  <c r="BC2311" i="1"/>
  <c r="BB2312" i="1"/>
  <c r="BC2312" i="1"/>
  <c r="BB2313" i="1"/>
  <c r="BC2313" i="1"/>
  <c r="BB2314" i="1"/>
  <c r="BC2314" i="1"/>
  <c r="BB2315" i="1"/>
  <c r="BC2315" i="1"/>
  <c r="BB2316" i="1"/>
  <c r="BC2316" i="1"/>
  <c r="BB2317" i="1"/>
  <c r="BC2317" i="1"/>
  <c r="BB2318" i="1"/>
  <c r="BC2318" i="1"/>
  <c r="BB2319" i="1"/>
  <c r="BC2319" i="1"/>
  <c r="BB2320" i="1"/>
  <c r="BC2320" i="1"/>
  <c r="BB2321" i="1"/>
  <c r="BC2321" i="1"/>
  <c r="BB2322" i="1"/>
  <c r="BC2322" i="1"/>
  <c r="BB2323" i="1"/>
  <c r="BC2323" i="1"/>
  <c r="BB2324" i="1"/>
  <c r="BC2324" i="1"/>
  <c r="BB2325" i="1"/>
  <c r="BC2325" i="1"/>
  <c r="BB2326" i="1"/>
  <c r="BC2326" i="1"/>
  <c r="BB2327" i="1"/>
  <c r="BC2327" i="1"/>
  <c r="BB2328" i="1"/>
  <c r="BC2328" i="1"/>
  <c r="BB2329" i="1"/>
  <c r="BC2329" i="1"/>
  <c r="BB2330" i="1"/>
  <c r="BC2330" i="1"/>
  <c r="BB2331" i="1"/>
  <c r="BC2331" i="1"/>
  <c r="BB2332" i="1"/>
  <c r="BC2332" i="1"/>
  <c r="BB2333" i="1"/>
  <c r="BC2333" i="1"/>
  <c r="BB2334" i="1"/>
  <c r="BC2334" i="1"/>
  <c r="BB2335" i="1"/>
  <c r="BC2335" i="1"/>
  <c r="BB2336" i="1"/>
  <c r="BC2336" i="1"/>
  <c r="BB2337" i="1"/>
  <c r="BC2337" i="1"/>
  <c r="BB2338" i="1"/>
  <c r="BC2338" i="1"/>
  <c r="BB2339" i="1"/>
  <c r="BC2339" i="1"/>
  <c r="BB2340" i="1"/>
  <c r="BC2340" i="1"/>
  <c r="BB2341" i="1"/>
  <c r="BC2341" i="1"/>
  <c r="BB2342" i="1"/>
  <c r="BC2342" i="1"/>
  <c r="BB2343" i="1"/>
  <c r="BC2343" i="1"/>
  <c r="BB2344" i="1"/>
  <c r="BC2344" i="1"/>
  <c r="BB2345" i="1"/>
  <c r="BC2345" i="1"/>
  <c r="BB2346" i="1"/>
  <c r="BC2346" i="1"/>
  <c r="BB2347" i="1"/>
  <c r="BC2347" i="1"/>
  <c r="BB2348" i="1"/>
  <c r="BC2348" i="1"/>
  <c r="BB2349" i="1"/>
  <c r="BC2349" i="1"/>
  <c r="BB2350" i="1"/>
  <c r="BC2350" i="1"/>
  <c r="BB2351" i="1"/>
  <c r="BC2351" i="1"/>
  <c r="BB2352" i="1"/>
  <c r="BC2352" i="1"/>
  <c r="BB2353" i="1"/>
  <c r="BC2353" i="1"/>
  <c r="BB2354" i="1"/>
  <c r="BC2354" i="1"/>
  <c r="BB2355" i="1"/>
  <c r="BC2355" i="1"/>
  <c r="BB2356" i="1"/>
  <c r="BC2356" i="1"/>
  <c r="BB2357" i="1"/>
  <c r="BC2357" i="1"/>
  <c r="BB2358" i="1"/>
  <c r="BC2358" i="1"/>
  <c r="BB2359" i="1"/>
  <c r="BC2359" i="1"/>
  <c r="BB2360" i="1"/>
  <c r="BC2360" i="1"/>
  <c r="BB2361" i="1"/>
  <c r="BC2361" i="1"/>
  <c r="BB2362" i="1"/>
  <c r="BC2362" i="1"/>
  <c r="BB2363" i="1"/>
  <c r="BC2363" i="1"/>
  <c r="BB2364" i="1"/>
  <c r="BC2364" i="1"/>
  <c r="BB2365" i="1"/>
  <c r="BC2365" i="1"/>
  <c r="BB2366" i="1"/>
  <c r="BC2366" i="1"/>
  <c r="BB2367" i="1"/>
  <c r="BC2367" i="1"/>
  <c r="BB2368" i="1"/>
  <c r="BC2368" i="1"/>
  <c r="BB2369" i="1"/>
  <c r="BC2369" i="1"/>
  <c r="BB2370" i="1"/>
  <c r="BC2370" i="1"/>
  <c r="BB2371" i="1"/>
  <c r="BC2371" i="1"/>
  <c r="BB2372" i="1"/>
  <c r="BC2372" i="1"/>
  <c r="BB2373" i="1"/>
  <c r="BC2373" i="1"/>
  <c r="BB2374" i="1"/>
  <c r="BC2374" i="1"/>
  <c r="BB2375" i="1"/>
  <c r="BC2375" i="1"/>
  <c r="BB2376" i="1"/>
  <c r="BC2376" i="1"/>
  <c r="BB2377" i="1"/>
  <c r="BC2377" i="1"/>
  <c r="BB2378" i="1"/>
  <c r="BC2378" i="1"/>
  <c r="BB2379" i="1"/>
  <c r="BC2379" i="1"/>
  <c r="BB2380" i="1"/>
  <c r="BC2380" i="1"/>
  <c r="BB2381" i="1"/>
  <c r="BC2381" i="1"/>
  <c r="BB2382" i="1"/>
  <c r="BC2382" i="1"/>
  <c r="BB2383" i="1"/>
  <c r="BC2383" i="1"/>
  <c r="BB2384" i="1"/>
  <c r="BC2384" i="1"/>
  <c r="BB2385" i="1"/>
  <c r="BC2385" i="1"/>
  <c r="BB2386" i="1"/>
  <c r="BC2386" i="1"/>
  <c r="BB2387" i="1"/>
  <c r="BC2387" i="1"/>
  <c r="BB2388" i="1"/>
  <c r="BC2388" i="1"/>
  <c r="BB2389" i="1"/>
  <c r="BC2389" i="1"/>
  <c r="BB2390" i="1"/>
  <c r="BC2390" i="1"/>
  <c r="BB2391" i="1"/>
  <c r="BC2391" i="1"/>
  <c r="BB2392" i="1"/>
  <c r="BC2392" i="1"/>
  <c r="BB2393" i="1"/>
  <c r="BC2393" i="1"/>
  <c r="BB2394" i="1"/>
  <c r="BC2394" i="1"/>
  <c r="BB2395" i="1"/>
  <c r="BC2395" i="1"/>
  <c r="BB2396" i="1"/>
  <c r="BC2396" i="1"/>
  <c r="BB2397" i="1"/>
  <c r="BC2397" i="1"/>
  <c r="BB2398" i="1"/>
  <c r="BC2398" i="1"/>
  <c r="BB2399" i="1"/>
  <c r="BC2399" i="1"/>
  <c r="BB2400" i="1"/>
  <c r="BC2400" i="1"/>
  <c r="BB2401" i="1"/>
  <c r="BC2401" i="1"/>
  <c r="BB2402" i="1"/>
  <c r="BC2402" i="1"/>
  <c r="BB2403" i="1"/>
  <c r="BC2403" i="1"/>
  <c r="BB2404" i="1"/>
  <c r="BC2404" i="1"/>
  <c r="BB2405" i="1"/>
  <c r="BC2405" i="1"/>
  <c r="BB2406" i="1"/>
  <c r="BC2406" i="1"/>
  <c r="BB2407" i="1"/>
  <c r="BC2407" i="1"/>
  <c r="BB2408" i="1"/>
  <c r="BC2408" i="1"/>
  <c r="BB2409" i="1"/>
  <c r="BC2409" i="1"/>
  <c r="BB2410" i="1"/>
  <c r="BC2410" i="1"/>
  <c r="BB2411" i="1"/>
  <c r="BC2411" i="1"/>
  <c r="BB2412" i="1"/>
  <c r="BC2412" i="1"/>
  <c r="BB2413" i="1"/>
  <c r="BC2413" i="1"/>
  <c r="BB2414" i="1"/>
  <c r="BC2414" i="1"/>
  <c r="BB2415" i="1"/>
  <c r="BC2415" i="1"/>
  <c r="BB2416" i="1"/>
  <c r="BC2416" i="1"/>
  <c r="BB2417" i="1"/>
  <c r="BC2417" i="1"/>
  <c r="BB2418" i="1"/>
  <c r="BC2418" i="1"/>
  <c r="BB2419" i="1"/>
  <c r="BC2419" i="1"/>
  <c r="BB2420" i="1"/>
  <c r="BC2420" i="1"/>
  <c r="BB2421" i="1"/>
  <c r="BC2421" i="1"/>
  <c r="BB2422" i="1"/>
  <c r="BC2422" i="1"/>
  <c r="BB2423" i="1"/>
  <c r="BC2423" i="1"/>
  <c r="BB2424" i="1"/>
  <c r="BC2424" i="1"/>
  <c r="BB2425" i="1"/>
  <c r="BC2425" i="1"/>
  <c r="BB2426" i="1"/>
  <c r="BC2426" i="1"/>
  <c r="BB2427" i="1"/>
  <c r="BC2427" i="1"/>
  <c r="BB2428" i="1"/>
  <c r="BC2428" i="1"/>
  <c r="BB2429" i="1"/>
  <c r="BC2429" i="1"/>
  <c r="BB2430" i="1"/>
  <c r="BC2430" i="1"/>
  <c r="BB2431" i="1"/>
  <c r="BC2431" i="1"/>
  <c r="BB2432" i="1"/>
  <c r="BC2432" i="1"/>
  <c r="BB2433" i="1"/>
  <c r="BC2433" i="1"/>
  <c r="BB2434" i="1"/>
  <c r="BC2434" i="1"/>
  <c r="BB2435" i="1"/>
  <c r="BC2435" i="1"/>
  <c r="BB2436" i="1"/>
  <c r="BC2436" i="1"/>
  <c r="BB2437" i="1"/>
  <c r="BC2437" i="1"/>
  <c r="BB2438" i="1"/>
  <c r="BC2438" i="1"/>
  <c r="BB2439" i="1"/>
  <c r="BC2439" i="1"/>
  <c r="BB2440" i="1"/>
  <c r="BC2440" i="1"/>
  <c r="BB2441" i="1"/>
  <c r="BC2441" i="1"/>
  <c r="BB2442" i="1"/>
  <c r="BC2442" i="1"/>
  <c r="BB2443" i="1"/>
  <c r="BC2443" i="1"/>
  <c r="BB2444" i="1"/>
  <c r="BC2444" i="1"/>
  <c r="BB2445" i="1"/>
  <c r="BC2445" i="1"/>
  <c r="BB2446" i="1"/>
  <c r="BC2446" i="1"/>
  <c r="BB2447" i="1"/>
  <c r="BB2448" i="1"/>
  <c r="BB2449" i="1"/>
  <c r="BB2450" i="1"/>
  <c r="BB2451" i="1"/>
  <c r="BB2452" i="1"/>
  <c r="BB2453" i="1"/>
  <c r="BB2454" i="1"/>
  <c r="BB2455" i="1"/>
  <c r="BB2456" i="1"/>
  <c r="BB2457" i="1"/>
  <c r="BB2458" i="1"/>
  <c r="BB2459" i="1"/>
  <c r="BB2460" i="1"/>
  <c r="BB2461" i="1"/>
  <c r="BB2462" i="1"/>
  <c r="BB2463" i="1"/>
  <c r="BB2464" i="1"/>
  <c r="BB2465" i="1"/>
  <c r="BB2466" i="1"/>
  <c r="BB2467" i="1"/>
  <c r="BB2468" i="1"/>
  <c r="BB2469" i="1"/>
  <c r="BB2470" i="1"/>
  <c r="BB2471" i="1"/>
  <c r="BB2472" i="1"/>
  <c r="BB2473" i="1"/>
  <c r="BB2474" i="1"/>
  <c r="BB2475" i="1"/>
  <c r="BB2476" i="1"/>
  <c r="BB2477" i="1"/>
  <c r="BB2478" i="1"/>
  <c r="BB2479" i="1"/>
  <c r="BB2480" i="1"/>
  <c r="BB2481" i="1"/>
  <c r="BB2482" i="1"/>
  <c r="BC2482" i="1"/>
  <c r="BB2483" i="1"/>
  <c r="BC2483" i="1"/>
  <c r="BB2484" i="1"/>
  <c r="BC2484" i="1"/>
  <c r="BB2485" i="1"/>
  <c r="BC2485" i="1"/>
  <c r="BB2486" i="1"/>
  <c r="BC2486" i="1"/>
  <c r="BB2487" i="1"/>
  <c r="BC2487" i="1"/>
  <c r="BB2488" i="1"/>
  <c r="BC2488" i="1"/>
  <c r="BB2489" i="1"/>
  <c r="BC2489" i="1"/>
  <c r="BB2490" i="1"/>
  <c r="BC2490" i="1"/>
  <c r="BB2491" i="1"/>
  <c r="BC2491" i="1"/>
  <c r="BB2492" i="1"/>
  <c r="BC2492" i="1"/>
  <c r="BB2493" i="1"/>
  <c r="BC2493" i="1"/>
  <c r="BB2494" i="1"/>
  <c r="BC2494" i="1"/>
  <c r="BB2495" i="1"/>
  <c r="BC2495" i="1"/>
  <c r="BB2496" i="1"/>
  <c r="BC2496" i="1"/>
  <c r="BB2497" i="1"/>
  <c r="BC2497" i="1"/>
  <c r="BB2498" i="1"/>
  <c r="BC2498" i="1"/>
  <c r="BB2499" i="1"/>
  <c r="BC2499" i="1"/>
  <c r="BB2500" i="1"/>
  <c r="BC2500" i="1"/>
  <c r="BB2501" i="1"/>
  <c r="BC2501" i="1"/>
  <c r="BB2502" i="1"/>
  <c r="BC2502" i="1"/>
  <c r="BB2503" i="1"/>
  <c r="BC2503" i="1"/>
  <c r="BB2504" i="1"/>
  <c r="BC2504" i="1"/>
  <c r="BB2505" i="1"/>
  <c r="BC2505" i="1"/>
  <c r="BB2506" i="1"/>
  <c r="BC2506" i="1"/>
  <c r="BB2507" i="1"/>
  <c r="BC2507" i="1"/>
  <c r="BB2508" i="1"/>
  <c r="BC2508" i="1"/>
  <c r="BB2509" i="1"/>
  <c r="BC2509" i="1"/>
  <c r="BB2510" i="1"/>
  <c r="BC2510" i="1"/>
  <c r="BB2511" i="1"/>
  <c r="BC2511" i="1"/>
  <c r="BB2512" i="1"/>
  <c r="BC2512" i="1"/>
  <c r="BB2513" i="1"/>
  <c r="BC2513" i="1"/>
  <c r="BB2514" i="1"/>
  <c r="BC2514" i="1"/>
  <c r="BB2515" i="1"/>
  <c r="BC2515" i="1"/>
  <c r="BB2516" i="1"/>
  <c r="BC2516" i="1"/>
  <c r="BB2517" i="1"/>
  <c r="BC2517" i="1"/>
  <c r="BB2518" i="1"/>
  <c r="BC2518" i="1"/>
  <c r="BB2519" i="1"/>
  <c r="BC2519" i="1"/>
  <c r="BB2520" i="1"/>
  <c r="BC2520" i="1"/>
  <c r="BB2521" i="1"/>
  <c r="BC2521" i="1"/>
  <c r="BB2522" i="1"/>
  <c r="BC2522" i="1"/>
  <c r="BB2523" i="1"/>
  <c r="BC2523" i="1"/>
  <c r="BB2524" i="1"/>
  <c r="BC2524" i="1"/>
  <c r="BB2525" i="1"/>
  <c r="BC2525" i="1"/>
  <c r="BB2526" i="1"/>
  <c r="BC2526" i="1"/>
  <c r="BB2527" i="1"/>
  <c r="BC2527" i="1"/>
  <c r="BB2528" i="1"/>
  <c r="BC2528" i="1"/>
  <c r="BB2529" i="1"/>
  <c r="BC2529" i="1"/>
  <c r="BB2530" i="1"/>
  <c r="BC2530" i="1"/>
  <c r="BB2531" i="1"/>
  <c r="BC2531" i="1"/>
  <c r="BB2532" i="1"/>
  <c r="BC2532" i="1"/>
  <c r="BB2533" i="1"/>
  <c r="BC2533" i="1"/>
  <c r="BB2534" i="1"/>
  <c r="BC2534" i="1"/>
  <c r="BB2535" i="1"/>
  <c r="BC2535" i="1"/>
  <c r="BB2536" i="1"/>
  <c r="BC2536" i="1"/>
  <c r="BB2537" i="1"/>
  <c r="BC2537" i="1"/>
  <c r="BB2538" i="1"/>
  <c r="BC2538" i="1"/>
  <c r="BB2539" i="1"/>
  <c r="BC2539" i="1"/>
  <c r="BB2540" i="1"/>
  <c r="BC2540" i="1"/>
  <c r="BB2541" i="1"/>
  <c r="BC2541" i="1"/>
  <c r="BB2542" i="1"/>
  <c r="BC2542" i="1"/>
  <c r="BB2543" i="1"/>
  <c r="BC2543" i="1"/>
  <c r="BB2544" i="1"/>
  <c r="BC2544" i="1"/>
  <c r="BB2545" i="1"/>
  <c r="BC2545" i="1"/>
  <c r="BB2546" i="1"/>
  <c r="BC2546" i="1"/>
  <c r="BB2547" i="1"/>
  <c r="BC2547" i="1"/>
  <c r="BB2548" i="1"/>
  <c r="BC2548" i="1"/>
  <c r="BB2549" i="1"/>
  <c r="BC2549" i="1"/>
  <c r="BB2550" i="1"/>
  <c r="BC2550" i="1"/>
  <c r="BB2551" i="1"/>
  <c r="BC2551" i="1"/>
  <c r="BB2552" i="1"/>
  <c r="BC2552" i="1"/>
  <c r="BB2553" i="1"/>
  <c r="BC2553" i="1"/>
  <c r="BB2554" i="1"/>
  <c r="BC2554" i="1"/>
  <c r="BB2555" i="1"/>
  <c r="BC2555" i="1"/>
  <c r="BB2556" i="1"/>
  <c r="BC2556" i="1"/>
  <c r="BB2557" i="1"/>
  <c r="BC2557" i="1"/>
  <c r="BB2558" i="1"/>
  <c r="BC2558" i="1"/>
  <c r="BB2559" i="1"/>
  <c r="BC2559" i="1"/>
  <c r="BB2560" i="1"/>
  <c r="BC2560" i="1"/>
  <c r="BB2561" i="1"/>
  <c r="BC2561" i="1"/>
  <c r="BB2562" i="1"/>
  <c r="BC2562" i="1"/>
  <c r="BB2563" i="1"/>
  <c r="BC2563" i="1"/>
  <c r="BB2564" i="1"/>
  <c r="BC2564" i="1"/>
  <c r="BB2565" i="1"/>
  <c r="BC2565" i="1"/>
  <c r="BB2566" i="1"/>
  <c r="BC2566" i="1"/>
  <c r="BB2567" i="1"/>
  <c r="BC2567" i="1"/>
  <c r="BB2568" i="1"/>
  <c r="BC2568" i="1"/>
  <c r="BB2569" i="1"/>
  <c r="BC2569" i="1"/>
  <c r="BB2570" i="1"/>
  <c r="BC2570" i="1"/>
  <c r="BB2571" i="1"/>
  <c r="BC2571" i="1"/>
  <c r="BB2572" i="1"/>
  <c r="BC2572" i="1"/>
  <c r="BB2573" i="1"/>
  <c r="BC2573" i="1"/>
  <c r="BB2574" i="1"/>
  <c r="BC2574" i="1"/>
  <c r="BB2575" i="1"/>
  <c r="BC2575" i="1"/>
  <c r="BB2576" i="1"/>
  <c r="BC2576" i="1"/>
  <c r="BB2577" i="1"/>
  <c r="BC2577" i="1"/>
  <c r="BB2578" i="1"/>
  <c r="BC2578" i="1"/>
  <c r="BB2579" i="1"/>
  <c r="BC2579" i="1"/>
  <c r="BB2580" i="1"/>
  <c r="BC2580" i="1"/>
  <c r="BB2581" i="1"/>
  <c r="BC2581" i="1"/>
  <c r="BB2582" i="1"/>
  <c r="BC2582" i="1"/>
  <c r="BB2583" i="1"/>
  <c r="BC2583" i="1"/>
  <c r="BB2584" i="1"/>
  <c r="BC2584" i="1"/>
  <c r="BB2585" i="1"/>
  <c r="BC2585" i="1"/>
  <c r="BB2586" i="1"/>
  <c r="BC2586" i="1"/>
  <c r="BB2587" i="1"/>
  <c r="BC2587" i="1"/>
  <c r="BB2588" i="1"/>
  <c r="BC2588" i="1"/>
  <c r="BB2589" i="1"/>
  <c r="BC2589" i="1"/>
  <c r="BB2590" i="1"/>
  <c r="BC2590" i="1"/>
  <c r="BB2591" i="1"/>
  <c r="BC2591" i="1"/>
  <c r="BB2592" i="1"/>
  <c r="BC2592" i="1"/>
  <c r="BB2593" i="1"/>
  <c r="BC2593" i="1"/>
  <c r="BB2594" i="1"/>
  <c r="BC2594" i="1"/>
  <c r="BB2595" i="1"/>
  <c r="BC2595" i="1"/>
  <c r="BB2596" i="1"/>
  <c r="BC2596" i="1"/>
  <c r="BB2597" i="1"/>
  <c r="BC2597" i="1"/>
  <c r="BB2598" i="1"/>
  <c r="BC2598" i="1"/>
  <c r="BB2599" i="1"/>
  <c r="BC2599" i="1"/>
  <c r="BB2600" i="1"/>
  <c r="BC2600" i="1"/>
  <c r="BB2601" i="1"/>
  <c r="BC2601" i="1"/>
  <c r="BB2602" i="1"/>
  <c r="BC2602" i="1"/>
  <c r="BB2603" i="1"/>
  <c r="BC2603" i="1"/>
  <c r="BB2604" i="1"/>
  <c r="BC2604" i="1"/>
  <c r="BB2605" i="1"/>
  <c r="BC2605" i="1"/>
  <c r="BB2606" i="1"/>
  <c r="BC2606" i="1"/>
  <c r="BB2607" i="1"/>
  <c r="BC2607" i="1"/>
  <c r="BB2608" i="1"/>
  <c r="BC2608" i="1"/>
  <c r="BB2609" i="1"/>
  <c r="BC2609" i="1"/>
  <c r="BB2610" i="1"/>
  <c r="BC2610" i="1"/>
  <c r="BB2611" i="1"/>
  <c r="BC2611" i="1"/>
  <c r="BB2612" i="1"/>
  <c r="BC2612" i="1"/>
  <c r="BB2613" i="1"/>
  <c r="BC2613" i="1"/>
  <c r="BB2614" i="1"/>
  <c r="BC2614" i="1"/>
  <c r="BB2615" i="1"/>
  <c r="BC2615" i="1"/>
  <c r="BB2616" i="1"/>
  <c r="BC2616" i="1"/>
  <c r="BB2617" i="1"/>
  <c r="BC2617" i="1"/>
  <c r="BB2618" i="1"/>
  <c r="BC2618" i="1"/>
  <c r="BB2619" i="1"/>
  <c r="BC2619" i="1"/>
  <c r="BB2620" i="1"/>
  <c r="BC2620" i="1"/>
  <c r="BB2621" i="1"/>
  <c r="BB2622" i="1"/>
  <c r="BB2623" i="1"/>
  <c r="BB2624" i="1"/>
  <c r="BB2625" i="1"/>
  <c r="BB2626" i="1"/>
  <c r="BB2627" i="1"/>
  <c r="BB2628" i="1"/>
  <c r="BB2629" i="1"/>
  <c r="BB2630" i="1"/>
  <c r="BB2631" i="1"/>
  <c r="BB2632" i="1"/>
  <c r="BB2633" i="1"/>
  <c r="BB2634" i="1"/>
  <c r="BB2635" i="1"/>
  <c r="BB2636" i="1"/>
  <c r="BB2637" i="1"/>
  <c r="BB2638" i="1"/>
  <c r="BB2639" i="1"/>
  <c r="BB2640" i="1"/>
  <c r="BB2641" i="1"/>
  <c r="BB2642" i="1"/>
  <c r="BB2643" i="1"/>
  <c r="BB2644" i="1"/>
  <c r="BB2645" i="1"/>
  <c r="BB2646" i="1"/>
  <c r="BB2647" i="1"/>
  <c r="BB2648" i="1"/>
  <c r="BB2649" i="1"/>
  <c r="BB2650" i="1"/>
  <c r="BC2650" i="1"/>
  <c r="BB2651" i="1"/>
  <c r="BC2651" i="1"/>
  <c r="BB2652" i="1"/>
  <c r="BC2652" i="1"/>
  <c r="BB2653" i="1"/>
  <c r="BC2653" i="1"/>
  <c r="BB2654" i="1"/>
  <c r="BC2654" i="1"/>
  <c r="BB2655" i="1"/>
  <c r="BC2655" i="1"/>
  <c r="BB2656" i="1"/>
  <c r="BC2656" i="1"/>
  <c r="BB2657" i="1"/>
  <c r="BC2657" i="1"/>
  <c r="BB2658" i="1"/>
  <c r="BC2658" i="1"/>
  <c r="BB2659" i="1"/>
  <c r="BC2659" i="1"/>
  <c r="BB2660" i="1"/>
  <c r="BC2660" i="1"/>
  <c r="BB2661" i="1"/>
  <c r="BC2661" i="1"/>
  <c r="BB2662" i="1"/>
  <c r="BC2662" i="1"/>
  <c r="BB2663" i="1"/>
  <c r="BC2663" i="1"/>
  <c r="BB2664" i="1"/>
  <c r="BC2664" i="1"/>
  <c r="BB2665" i="1"/>
  <c r="BC2665" i="1"/>
  <c r="BB2666" i="1"/>
  <c r="BC2666" i="1"/>
  <c r="BB2667" i="1"/>
  <c r="BC2667" i="1"/>
  <c r="BB2668" i="1"/>
  <c r="BC2668" i="1"/>
  <c r="BB2669" i="1"/>
  <c r="BC2669" i="1"/>
  <c r="BB2670" i="1"/>
  <c r="BC2670" i="1"/>
  <c r="BB2671" i="1"/>
  <c r="BC2671" i="1"/>
  <c r="BB2672" i="1"/>
  <c r="BC2672" i="1"/>
  <c r="BB2673" i="1"/>
  <c r="BC2673" i="1"/>
  <c r="BB2674" i="1"/>
  <c r="BC2674" i="1"/>
  <c r="BB2675" i="1"/>
  <c r="BC2675" i="1"/>
  <c r="BB2676" i="1"/>
  <c r="BC2676" i="1"/>
  <c r="BB2677" i="1"/>
  <c r="BC2677" i="1"/>
  <c r="BB2678" i="1"/>
  <c r="BC2678" i="1"/>
  <c r="BB2679" i="1"/>
  <c r="BC2679" i="1"/>
  <c r="BB2680" i="1"/>
  <c r="BC2680" i="1"/>
  <c r="BB2681" i="1"/>
  <c r="BC2681" i="1"/>
  <c r="BB2682" i="1"/>
  <c r="BC2682" i="1"/>
  <c r="BB2683" i="1"/>
  <c r="BC2683" i="1"/>
  <c r="BB2684" i="1"/>
  <c r="BC2684" i="1"/>
  <c r="BB2685" i="1"/>
  <c r="BC2685" i="1"/>
  <c r="BB2686" i="1"/>
  <c r="BC2686" i="1"/>
  <c r="BB2687" i="1"/>
  <c r="BC2687" i="1"/>
  <c r="BB2688" i="1"/>
  <c r="BC2688" i="1"/>
  <c r="BB2689" i="1"/>
  <c r="BC2689" i="1"/>
  <c r="BB2690" i="1"/>
  <c r="BC2690" i="1"/>
  <c r="BB2691" i="1"/>
  <c r="BC2691" i="1"/>
  <c r="BB2692" i="1"/>
  <c r="BC2692" i="1"/>
  <c r="BB2693" i="1"/>
  <c r="BC2693" i="1"/>
  <c r="BB2694" i="1"/>
  <c r="BC2694" i="1"/>
  <c r="BB2695" i="1"/>
  <c r="BC2695" i="1"/>
  <c r="BB2696" i="1"/>
  <c r="BC2696" i="1"/>
  <c r="BB2697" i="1"/>
  <c r="BC2697" i="1"/>
  <c r="BB2698" i="1"/>
  <c r="BC2698" i="1"/>
  <c r="BB2699" i="1"/>
  <c r="BC2699" i="1"/>
  <c r="BB2700" i="1"/>
  <c r="BC2700" i="1"/>
  <c r="BB2701" i="1"/>
  <c r="BC2701" i="1"/>
  <c r="BB2702" i="1"/>
  <c r="BC2702" i="1"/>
  <c r="BB2703" i="1"/>
  <c r="BC2703" i="1"/>
  <c r="BB2704" i="1"/>
  <c r="BC2704" i="1"/>
  <c r="BB2705" i="1"/>
  <c r="BC2705" i="1"/>
  <c r="BB2706" i="1"/>
  <c r="BC2706" i="1"/>
  <c r="BB2707" i="1"/>
  <c r="BC2707" i="1"/>
  <c r="BB2708" i="1"/>
  <c r="BC2708" i="1"/>
  <c r="BB2709" i="1"/>
  <c r="BC2709" i="1"/>
  <c r="BB2710" i="1"/>
  <c r="BC2710" i="1"/>
  <c r="BB2711" i="1"/>
  <c r="BC2711" i="1"/>
  <c r="BB2712" i="1"/>
  <c r="BC2712" i="1"/>
  <c r="BB2713" i="1"/>
  <c r="BC2713" i="1"/>
  <c r="BB2714" i="1"/>
  <c r="BC2714" i="1"/>
  <c r="BB2715" i="1"/>
  <c r="BC2715" i="1"/>
  <c r="BB2716" i="1"/>
  <c r="BC2716" i="1"/>
  <c r="BB2717" i="1"/>
  <c r="BC2717" i="1"/>
  <c r="BB2718" i="1"/>
  <c r="BC2718" i="1"/>
  <c r="BB2719" i="1"/>
  <c r="BC2719" i="1"/>
  <c r="BB2720" i="1"/>
  <c r="BC2720" i="1"/>
  <c r="BB2721" i="1"/>
  <c r="BC2721" i="1"/>
  <c r="BB2722" i="1"/>
  <c r="BC2722" i="1"/>
  <c r="BB2723" i="1"/>
  <c r="BC2723" i="1"/>
  <c r="BB2724" i="1"/>
  <c r="BC2724" i="1"/>
  <c r="BB2725" i="1"/>
  <c r="BC2725" i="1"/>
  <c r="BB2726" i="1"/>
  <c r="BC2726" i="1"/>
  <c r="BB2727" i="1"/>
  <c r="BC2727" i="1"/>
  <c r="BB2728" i="1"/>
  <c r="BC2728" i="1"/>
  <c r="BB2729" i="1"/>
  <c r="BC2729" i="1"/>
  <c r="BB2730" i="1"/>
  <c r="BC2730" i="1"/>
  <c r="BB2731" i="1"/>
  <c r="BC2731" i="1"/>
  <c r="BB2732" i="1"/>
  <c r="BC2732" i="1"/>
  <c r="BB2733" i="1"/>
  <c r="BC2733" i="1"/>
  <c r="BB2734" i="1"/>
  <c r="BC2734" i="1"/>
  <c r="BB2735" i="1"/>
  <c r="BC2735" i="1"/>
  <c r="BB2736" i="1"/>
  <c r="BC2736" i="1"/>
  <c r="BB2737" i="1"/>
  <c r="BC2737" i="1"/>
  <c r="BB2738" i="1"/>
  <c r="BC2738" i="1"/>
  <c r="BB2739" i="1"/>
  <c r="BC2739" i="1"/>
  <c r="BB2740" i="1"/>
  <c r="BC2740" i="1"/>
  <c r="BB2741" i="1"/>
  <c r="BC2741" i="1"/>
  <c r="BB2742" i="1"/>
  <c r="BC2742" i="1"/>
  <c r="BB2743" i="1"/>
  <c r="BC2743" i="1"/>
  <c r="BB2744" i="1"/>
  <c r="BC2744" i="1"/>
  <c r="BB2745" i="1"/>
  <c r="BC2745" i="1"/>
  <c r="BB2746" i="1"/>
  <c r="BC2746" i="1"/>
  <c r="BB2747" i="1"/>
  <c r="BC2747" i="1"/>
  <c r="BB2748" i="1"/>
  <c r="BC2748" i="1"/>
  <c r="BB2749" i="1"/>
  <c r="BC2749" i="1"/>
  <c r="BB2750" i="1"/>
  <c r="BC2750" i="1"/>
  <c r="BB2751" i="1"/>
  <c r="BC2751" i="1"/>
  <c r="BB2752" i="1"/>
  <c r="BC2752" i="1"/>
  <c r="BB2753" i="1"/>
  <c r="BC2753" i="1"/>
  <c r="BB2754" i="1"/>
  <c r="BC2754" i="1"/>
  <c r="BB2755" i="1"/>
  <c r="BC2755" i="1"/>
  <c r="BB2756" i="1"/>
  <c r="BC2756" i="1"/>
  <c r="BB2757" i="1"/>
  <c r="BC2757" i="1"/>
  <c r="BB2758" i="1"/>
  <c r="BC2758" i="1"/>
  <c r="BB2759" i="1"/>
  <c r="BC2759" i="1"/>
  <c r="BB2760" i="1"/>
  <c r="BC2760" i="1"/>
  <c r="BB2761" i="1"/>
  <c r="BC2761" i="1"/>
  <c r="BB2762" i="1"/>
  <c r="BC2762" i="1"/>
  <c r="BB2763" i="1"/>
  <c r="BC2763" i="1"/>
  <c r="BB2764" i="1"/>
  <c r="BC2764" i="1"/>
  <c r="BB2765" i="1"/>
  <c r="BC2765" i="1"/>
  <c r="BB2766" i="1"/>
  <c r="BC2766" i="1"/>
  <c r="BB2767" i="1"/>
  <c r="BC2767" i="1"/>
  <c r="BB2768" i="1"/>
  <c r="BC2768" i="1"/>
  <c r="BB2769" i="1"/>
  <c r="BC2769" i="1"/>
  <c r="BB2770" i="1"/>
  <c r="BC2770" i="1"/>
  <c r="BB2771" i="1"/>
  <c r="BC2771" i="1"/>
  <c r="BB2772" i="1"/>
  <c r="BC2772" i="1"/>
  <c r="BB2773" i="1"/>
  <c r="BC2773" i="1"/>
  <c r="BB2774" i="1"/>
  <c r="BC2774" i="1"/>
  <c r="BB2775" i="1"/>
  <c r="BC2775" i="1"/>
  <c r="BB2776" i="1"/>
  <c r="BC2776" i="1"/>
  <c r="BB2777" i="1"/>
  <c r="BC2777" i="1"/>
  <c r="BB2778" i="1"/>
  <c r="BC2778" i="1"/>
  <c r="BB2779" i="1"/>
  <c r="BC2779" i="1"/>
  <c r="BB2780" i="1"/>
  <c r="BC2780" i="1"/>
  <c r="BB2781" i="1"/>
  <c r="BC2781" i="1"/>
  <c r="BB2782" i="1"/>
  <c r="BC2782" i="1"/>
  <c r="BB2783" i="1"/>
  <c r="BC2783" i="1"/>
  <c r="BB2784" i="1"/>
  <c r="BC2784" i="1"/>
  <c r="BB2785" i="1"/>
  <c r="BC2785" i="1"/>
  <c r="BB2786" i="1"/>
  <c r="BC2786" i="1"/>
  <c r="BB2787" i="1"/>
  <c r="BC2787" i="1"/>
  <c r="BB2788" i="1"/>
  <c r="BC2788" i="1"/>
  <c r="BB2789" i="1"/>
  <c r="BC2789" i="1"/>
  <c r="BB2790" i="1"/>
  <c r="BC2790" i="1"/>
  <c r="BB2791" i="1"/>
  <c r="BC2791" i="1"/>
  <c r="BB2792" i="1"/>
  <c r="BC2792" i="1"/>
  <c r="BB2793" i="1"/>
  <c r="BC2793" i="1"/>
  <c r="BB2794" i="1"/>
  <c r="BC2794" i="1"/>
  <c r="BB2795" i="1"/>
  <c r="BC2795" i="1"/>
  <c r="BB2796" i="1"/>
  <c r="BC2796" i="1"/>
  <c r="BB2797" i="1"/>
  <c r="BC2797" i="1"/>
  <c r="BB2798" i="1"/>
  <c r="BC2798" i="1"/>
  <c r="BB2799" i="1"/>
  <c r="BC2799" i="1"/>
  <c r="BB2800" i="1"/>
  <c r="BC2800" i="1"/>
  <c r="BB2801" i="1"/>
  <c r="BC2801" i="1"/>
  <c r="BB2802" i="1"/>
  <c r="BC2802" i="1"/>
  <c r="BB2803" i="1"/>
  <c r="BC2803" i="1"/>
  <c r="BB2804" i="1"/>
  <c r="BC2804" i="1"/>
  <c r="BB2805" i="1"/>
  <c r="BC2805" i="1"/>
  <c r="BB2806" i="1"/>
  <c r="BC2806" i="1"/>
  <c r="BB2807" i="1"/>
  <c r="BC2807" i="1"/>
  <c r="BB2808" i="1"/>
  <c r="BC2808" i="1"/>
  <c r="BB2809" i="1"/>
  <c r="BC2809" i="1"/>
  <c r="BB2810" i="1"/>
  <c r="BC2810" i="1"/>
  <c r="BB2811" i="1"/>
  <c r="BC2811" i="1"/>
  <c r="BB2812" i="1"/>
  <c r="BC2812" i="1"/>
  <c r="BB2813" i="1"/>
  <c r="BC2813" i="1"/>
  <c r="BB2814" i="1"/>
  <c r="BC2814" i="1"/>
  <c r="BB2815" i="1"/>
  <c r="BC2815" i="1"/>
  <c r="BB2816" i="1"/>
  <c r="BC2816" i="1"/>
  <c r="BB2817" i="1"/>
  <c r="BC2817" i="1"/>
  <c r="BB2818" i="1"/>
  <c r="BC2818" i="1"/>
  <c r="BB2819" i="1"/>
  <c r="BC2819" i="1"/>
  <c r="BB2820" i="1"/>
  <c r="BC2820" i="1"/>
  <c r="BB2821" i="1"/>
  <c r="BC2821" i="1"/>
  <c r="BB2822" i="1"/>
  <c r="BC2822" i="1"/>
  <c r="BB2823" i="1"/>
  <c r="BC2823" i="1"/>
  <c r="BB2824" i="1"/>
  <c r="BC2824" i="1"/>
  <c r="BB2825" i="1"/>
  <c r="BC2825" i="1"/>
  <c r="BB2826" i="1"/>
  <c r="BC2826" i="1"/>
  <c r="BB2827" i="1"/>
  <c r="BC2827" i="1"/>
  <c r="BB2828" i="1"/>
  <c r="BC2828" i="1"/>
  <c r="BB2829" i="1"/>
  <c r="BC2829" i="1"/>
  <c r="BB2830" i="1"/>
  <c r="BC2830" i="1"/>
  <c r="BB2831" i="1"/>
  <c r="BC2831" i="1"/>
  <c r="BB2832" i="1"/>
  <c r="BC2832" i="1"/>
  <c r="BB2833" i="1"/>
  <c r="BC2833" i="1"/>
  <c r="BB2834" i="1"/>
  <c r="BC2834" i="1"/>
  <c r="BB2835" i="1"/>
  <c r="BC2835" i="1"/>
  <c r="BB2836" i="1"/>
  <c r="BC2836" i="1"/>
  <c r="BB2837" i="1"/>
  <c r="BC2837" i="1"/>
  <c r="BB2838" i="1"/>
  <c r="BC2838" i="1"/>
  <c r="BB2839" i="1"/>
  <c r="BC2839" i="1"/>
  <c r="BB2840" i="1"/>
  <c r="BC2840" i="1"/>
  <c r="BB2841" i="1"/>
  <c r="BC2841" i="1"/>
  <c r="BB2842" i="1"/>
  <c r="BC2842" i="1"/>
  <c r="BB2843" i="1"/>
  <c r="BC2843" i="1"/>
  <c r="BB2844" i="1"/>
  <c r="BC2844" i="1"/>
  <c r="BB2845" i="1"/>
  <c r="BC2845" i="1"/>
  <c r="BB2846" i="1"/>
  <c r="BC2846" i="1"/>
  <c r="BB2847" i="1"/>
  <c r="BC2847" i="1"/>
  <c r="BB2848" i="1"/>
  <c r="BC2848" i="1"/>
  <c r="BB2849" i="1"/>
  <c r="BC2849" i="1"/>
  <c r="BB2850" i="1"/>
  <c r="BC2850" i="1"/>
  <c r="BB2851" i="1"/>
  <c r="BC2851" i="1"/>
  <c r="BB2852" i="1"/>
  <c r="BC2852" i="1"/>
  <c r="BB2853" i="1"/>
  <c r="BC2853" i="1"/>
  <c r="BB2854" i="1"/>
  <c r="BC2854" i="1"/>
  <c r="BB2855" i="1"/>
  <c r="BC2855" i="1"/>
  <c r="BB2856" i="1"/>
  <c r="BC2856" i="1"/>
  <c r="BB2857" i="1"/>
  <c r="BC2857" i="1"/>
  <c r="BB2858" i="1"/>
  <c r="BC2858" i="1"/>
  <c r="BB2859" i="1"/>
  <c r="BC2859" i="1"/>
  <c r="BB2860" i="1"/>
  <c r="BC2860" i="1"/>
  <c r="BB2861" i="1"/>
  <c r="BC2861" i="1"/>
  <c r="BB2862" i="1"/>
  <c r="BC2862" i="1"/>
  <c r="BB2863" i="1"/>
  <c r="BC2863" i="1"/>
  <c r="BB2864" i="1"/>
  <c r="BC2864" i="1"/>
  <c r="BB2865" i="1"/>
  <c r="BC2865" i="1"/>
  <c r="BB2866" i="1"/>
  <c r="BC2866" i="1"/>
  <c r="BB2867" i="1"/>
  <c r="BC2867" i="1"/>
  <c r="BB2868" i="1"/>
  <c r="BC2868" i="1"/>
  <c r="BB2869" i="1"/>
  <c r="BC2869" i="1"/>
  <c r="BB2870" i="1"/>
  <c r="BC2870" i="1"/>
  <c r="BB2871" i="1"/>
  <c r="BC2871" i="1"/>
  <c r="BB2872" i="1"/>
  <c r="BC2872" i="1"/>
  <c r="BB2873" i="1"/>
  <c r="BC2873" i="1"/>
  <c r="BB2874" i="1"/>
  <c r="BC2874" i="1"/>
  <c r="BB2875" i="1"/>
  <c r="BC2875" i="1"/>
  <c r="BB2876" i="1"/>
  <c r="BC2876" i="1"/>
  <c r="BB2877" i="1"/>
  <c r="BC2877" i="1"/>
  <c r="BB2878" i="1"/>
  <c r="BC2878" i="1"/>
  <c r="BB2879" i="1"/>
  <c r="BC2879" i="1"/>
  <c r="BB2880" i="1"/>
  <c r="BC2880" i="1"/>
  <c r="BB2881" i="1"/>
  <c r="BC2881" i="1"/>
  <c r="BB2882" i="1"/>
  <c r="BC2882" i="1"/>
  <c r="BB2883" i="1"/>
  <c r="BC2883" i="1"/>
  <c r="BB2884" i="1"/>
  <c r="BC2884" i="1"/>
  <c r="BB2885" i="1"/>
  <c r="BC2885" i="1"/>
  <c r="BB2886" i="1"/>
  <c r="BC2886" i="1"/>
  <c r="BB2887" i="1"/>
  <c r="BC2887" i="1"/>
  <c r="BB2888" i="1"/>
  <c r="BC2888" i="1"/>
  <c r="BB2889" i="1"/>
  <c r="BC2889" i="1"/>
  <c r="BB2890" i="1"/>
  <c r="BC2890" i="1"/>
  <c r="BB2891" i="1"/>
  <c r="BC2891" i="1"/>
  <c r="BB2892" i="1"/>
  <c r="BC2892" i="1"/>
  <c r="BB2893" i="1"/>
  <c r="BC2893" i="1"/>
  <c r="BB2894" i="1"/>
  <c r="BC2894" i="1"/>
  <c r="BB2895" i="1"/>
  <c r="BC2895" i="1"/>
  <c r="BB2896" i="1"/>
  <c r="BC2896" i="1"/>
  <c r="BB2897" i="1"/>
  <c r="BC2897" i="1"/>
  <c r="BB2898" i="1"/>
  <c r="BC2898" i="1"/>
  <c r="BB2899" i="1"/>
  <c r="BC2899" i="1"/>
  <c r="BB2900" i="1"/>
  <c r="BC2900" i="1"/>
  <c r="BB2901" i="1"/>
  <c r="BC2901" i="1"/>
  <c r="BB2902" i="1"/>
  <c r="BC2902" i="1"/>
  <c r="BB2903" i="1"/>
  <c r="BC2903" i="1"/>
  <c r="BB2904" i="1"/>
  <c r="BC2904" i="1"/>
  <c r="BB2905" i="1"/>
  <c r="BC2905" i="1"/>
  <c r="BB2906" i="1"/>
  <c r="BC2906" i="1"/>
  <c r="BB2907" i="1"/>
  <c r="BC2907" i="1"/>
  <c r="BB2908" i="1"/>
  <c r="BC2908" i="1"/>
  <c r="BB2909" i="1"/>
  <c r="BC2909" i="1"/>
  <c r="BB2910" i="1"/>
  <c r="BC2910" i="1"/>
  <c r="BB2911" i="1"/>
  <c r="BC2911" i="1"/>
  <c r="BB2912" i="1"/>
  <c r="BC2912" i="1"/>
  <c r="BB2913" i="1"/>
  <c r="BC2913" i="1"/>
  <c r="BB2914" i="1"/>
  <c r="BC2914" i="1"/>
  <c r="BB2915" i="1"/>
  <c r="BC2915" i="1"/>
  <c r="BB2916" i="1"/>
  <c r="BC2916" i="1"/>
  <c r="BB2917" i="1"/>
  <c r="BC2917" i="1"/>
  <c r="BB2918" i="1"/>
  <c r="BC2918" i="1"/>
  <c r="BB2919" i="1"/>
  <c r="BC2919" i="1"/>
  <c r="BB2920" i="1"/>
  <c r="BC2920" i="1"/>
  <c r="BB2921" i="1"/>
  <c r="BC2921" i="1"/>
  <c r="BB2922" i="1"/>
  <c r="BC2922" i="1"/>
  <c r="BB2923" i="1"/>
  <c r="BC2923" i="1"/>
  <c r="BB2924" i="1"/>
  <c r="BC2924" i="1"/>
  <c r="BB2925" i="1"/>
  <c r="BC2925" i="1"/>
  <c r="BB2926" i="1"/>
  <c r="BC2926" i="1"/>
  <c r="BB2927" i="1"/>
  <c r="BC2927" i="1"/>
  <c r="BB2928" i="1"/>
  <c r="BC2928" i="1"/>
  <c r="BB2929" i="1"/>
  <c r="BC2929" i="1"/>
  <c r="BB2930" i="1"/>
  <c r="BC2930" i="1"/>
  <c r="BB2931" i="1"/>
  <c r="BC2931" i="1"/>
  <c r="BB2932" i="1"/>
  <c r="BC2932" i="1"/>
  <c r="BB2933" i="1"/>
  <c r="BC2933" i="1"/>
  <c r="BB2934" i="1"/>
  <c r="BC2934" i="1"/>
  <c r="BB2935" i="1"/>
  <c r="BC2935" i="1"/>
  <c r="BB2936" i="1"/>
  <c r="BC2936" i="1"/>
  <c r="BB2937" i="1"/>
  <c r="BC2937" i="1"/>
  <c r="BB2938" i="1"/>
  <c r="BC2938" i="1"/>
  <c r="BB2939" i="1"/>
  <c r="BC2939" i="1"/>
  <c r="BB2940" i="1"/>
  <c r="BC2940" i="1"/>
  <c r="BB2941" i="1"/>
  <c r="BC2941" i="1"/>
  <c r="BB2942" i="1"/>
  <c r="BC2942" i="1"/>
  <c r="BB2943" i="1"/>
  <c r="BC2943" i="1"/>
  <c r="BB2944" i="1"/>
  <c r="BB2945" i="1"/>
  <c r="BB2946" i="1"/>
  <c r="BB2947" i="1"/>
  <c r="BB2948" i="1"/>
  <c r="BB2949" i="1"/>
  <c r="BB2950" i="1"/>
  <c r="BB2951" i="1"/>
  <c r="BB2952" i="1"/>
  <c r="BB2953" i="1"/>
  <c r="BB2954" i="1"/>
  <c r="BB2955" i="1"/>
  <c r="BB2956" i="1"/>
  <c r="BB2957" i="1"/>
  <c r="BB2958" i="1"/>
  <c r="BB2959" i="1"/>
  <c r="BB2960" i="1"/>
  <c r="BB2961" i="1"/>
  <c r="BB2962" i="1"/>
  <c r="BB2963" i="1"/>
  <c r="BB2964" i="1"/>
  <c r="BB2965" i="1"/>
  <c r="BB2966" i="1"/>
  <c r="BB2967" i="1"/>
  <c r="BB2968" i="1"/>
  <c r="BB2969" i="1"/>
  <c r="BB2970" i="1"/>
  <c r="BB2971" i="1"/>
  <c r="BB2972" i="1"/>
  <c r="BB2973" i="1"/>
  <c r="BB2974" i="1"/>
  <c r="BB2975" i="1"/>
  <c r="BB2976" i="1"/>
  <c r="BB2977" i="1"/>
  <c r="BB2978" i="1"/>
  <c r="BB2979" i="1"/>
  <c r="BB2980" i="1"/>
  <c r="BB2981" i="1"/>
  <c r="BB2982" i="1"/>
  <c r="BB2983" i="1"/>
  <c r="BB2984" i="1"/>
  <c r="BB2985" i="1"/>
  <c r="BB2986" i="1"/>
  <c r="BB2987" i="1"/>
  <c r="BB2988" i="1"/>
  <c r="BB2989" i="1"/>
  <c r="BB2990" i="1"/>
  <c r="BB2991" i="1"/>
  <c r="BB2992" i="1"/>
  <c r="BB2993" i="1"/>
  <c r="BB2994" i="1"/>
  <c r="BB2995" i="1"/>
  <c r="BB2996" i="1"/>
  <c r="BB2997" i="1"/>
  <c r="BB2998" i="1"/>
  <c r="BB2999" i="1"/>
  <c r="BC2999" i="1"/>
  <c r="BB3000" i="1"/>
  <c r="BC3000" i="1"/>
  <c r="BB3001" i="1"/>
  <c r="BC3001" i="1"/>
  <c r="BB3002" i="1"/>
  <c r="BC3002" i="1"/>
  <c r="BB3003" i="1"/>
  <c r="BC3003" i="1"/>
  <c r="BB3004" i="1"/>
  <c r="BC3004" i="1"/>
  <c r="BB3005" i="1"/>
  <c r="BC3005" i="1"/>
  <c r="BB3006" i="1"/>
  <c r="BC3006" i="1"/>
  <c r="BB3007" i="1"/>
  <c r="BC3007" i="1"/>
  <c r="BB3008" i="1"/>
  <c r="BC3008" i="1"/>
  <c r="BB3009" i="1"/>
  <c r="BC3009" i="1"/>
  <c r="BB3010" i="1"/>
  <c r="BC3010" i="1"/>
  <c r="BB3011" i="1"/>
  <c r="BC3011" i="1"/>
  <c r="BB3012" i="1"/>
  <c r="BC3012" i="1"/>
  <c r="BB3013" i="1"/>
  <c r="BC3013" i="1"/>
  <c r="BB3014" i="1"/>
  <c r="BC3014" i="1"/>
  <c r="BB3015" i="1"/>
  <c r="BC3015" i="1"/>
  <c r="BB3016" i="1"/>
  <c r="BC3016" i="1"/>
  <c r="BB3017" i="1"/>
  <c r="BC3017" i="1"/>
  <c r="BB3018" i="1"/>
  <c r="BC3018" i="1"/>
  <c r="BB3019" i="1"/>
  <c r="BC3019" i="1"/>
  <c r="BB3020" i="1"/>
  <c r="BC3020" i="1"/>
  <c r="BB3021" i="1"/>
  <c r="BC3021" i="1"/>
  <c r="BB3022" i="1"/>
  <c r="BC3022" i="1"/>
  <c r="BB3023" i="1"/>
  <c r="BC3023" i="1"/>
  <c r="BB3024" i="1"/>
  <c r="BC3024" i="1"/>
  <c r="BB3025" i="1"/>
  <c r="BC3025" i="1"/>
  <c r="BB3026" i="1"/>
  <c r="BC3026" i="1"/>
  <c r="BB3027" i="1"/>
  <c r="BC3027" i="1"/>
  <c r="BB3028" i="1"/>
  <c r="BC3028" i="1"/>
  <c r="BB3029" i="1"/>
  <c r="BC3029" i="1"/>
  <c r="BB3030" i="1"/>
  <c r="BC3030" i="1"/>
  <c r="BB3031" i="1"/>
  <c r="BC3031" i="1"/>
  <c r="BB3032" i="1"/>
  <c r="BC3032" i="1"/>
  <c r="BB3033" i="1"/>
  <c r="BC3033" i="1"/>
  <c r="BB3034" i="1"/>
  <c r="BC3034" i="1"/>
  <c r="BB3035" i="1"/>
  <c r="BC3035" i="1"/>
  <c r="BB3036" i="1"/>
  <c r="BC3036" i="1"/>
  <c r="BB3037" i="1"/>
  <c r="BC3037" i="1"/>
  <c r="BB3038" i="1"/>
  <c r="BC3038" i="1"/>
  <c r="BB3039" i="1"/>
  <c r="BC3039" i="1"/>
  <c r="BB3040" i="1"/>
  <c r="BC3040" i="1"/>
  <c r="BB3041" i="1"/>
  <c r="BC3041" i="1"/>
  <c r="BB3042" i="1"/>
  <c r="BC3042" i="1"/>
  <c r="BB3043" i="1"/>
  <c r="BC3043" i="1"/>
  <c r="BB3044" i="1"/>
  <c r="BC3044" i="1"/>
  <c r="BB3045" i="1"/>
  <c r="BC3045" i="1"/>
  <c r="BB3046" i="1"/>
  <c r="BC3046" i="1"/>
  <c r="BB3047" i="1"/>
  <c r="BC3047" i="1"/>
  <c r="BB3048" i="1"/>
  <c r="BC3048" i="1"/>
  <c r="BB3049" i="1"/>
  <c r="BC3049" i="1"/>
  <c r="BB3050" i="1"/>
  <c r="BC3050" i="1"/>
  <c r="BB3051" i="1"/>
  <c r="BC3051" i="1"/>
  <c r="BB3052" i="1"/>
  <c r="BC3052" i="1"/>
  <c r="BB3053" i="1"/>
  <c r="BC3053" i="1"/>
  <c r="BB3054" i="1"/>
  <c r="BC3054" i="1"/>
  <c r="BB3055" i="1"/>
  <c r="BC3055" i="1"/>
  <c r="BB3056" i="1"/>
  <c r="BC3056" i="1"/>
  <c r="BB3057" i="1"/>
  <c r="BC3057" i="1"/>
  <c r="BB3058" i="1"/>
  <c r="BC3058" i="1"/>
  <c r="BB3059" i="1"/>
  <c r="BC3059" i="1"/>
  <c r="BB3060" i="1"/>
  <c r="BC3060" i="1"/>
  <c r="BB3061" i="1"/>
  <c r="BC3061" i="1"/>
  <c r="BB3062" i="1"/>
  <c r="BC3062" i="1"/>
  <c r="BB3063" i="1"/>
  <c r="BC3063" i="1"/>
  <c r="BB3064" i="1"/>
  <c r="BC3064" i="1"/>
  <c r="BB3065" i="1"/>
  <c r="BC3065" i="1"/>
  <c r="BB3066" i="1"/>
  <c r="BC3066" i="1"/>
  <c r="BB3067" i="1"/>
  <c r="BC3067" i="1"/>
  <c r="BB3068" i="1"/>
  <c r="BC3068" i="1"/>
  <c r="BB3069" i="1"/>
  <c r="BC3069" i="1"/>
  <c r="BB3070" i="1"/>
  <c r="BC3070" i="1"/>
  <c r="BB3071" i="1"/>
  <c r="BC3071" i="1"/>
  <c r="BB3072" i="1"/>
  <c r="BC3072" i="1"/>
  <c r="BB3073" i="1"/>
  <c r="BC3073" i="1"/>
  <c r="BB3074" i="1"/>
  <c r="BC3074" i="1"/>
  <c r="BB3075" i="1"/>
  <c r="BC3075" i="1"/>
  <c r="BB3076" i="1"/>
  <c r="BC3076" i="1"/>
  <c r="BB3077" i="1"/>
  <c r="BC3077" i="1"/>
  <c r="BB3078" i="1"/>
  <c r="BC3078" i="1"/>
  <c r="BB3079" i="1"/>
  <c r="BC3079" i="1"/>
  <c r="BB3080" i="1"/>
  <c r="BC3080" i="1"/>
  <c r="BB3081" i="1"/>
  <c r="BC3081" i="1"/>
  <c r="BB3082" i="1"/>
  <c r="BC3082" i="1"/>
  <c r="BB3083" i="1"/>
  <c r="BC3083" i="1"/>
  <c r="BB3084" i="1"/>
  <c r="BC3084" i="1"/>
  <c r="BB3085" i="1"/>
  <c r="BC3085" i="1"/>
  <c r="BB3086" i="1"/>
  <c r="BC3086" i="1"/>
  <c r="BB3087" i="1"/>
  <c r="BC3087" i="1"/>
  <c r="BB3088" i="1"/>
  <c r="BC3088" i="1"/>
  <c r="BB3089" i="1"/>
  <c r="BC3089" i="1"/>
  <c r="BB3090" i="1"/>
  <c r="BC3090" i="1"/>
  <c r="BB3091" i="1"/>
  <c r="BC3091" i="1"/>
  <c r="BB3092" i="1"/>
  <c r="BC3092" i="1"/>
  <c r="BB3093" i="1"/>
  <c r="BC3093" i="1"/>
  <c r="BB3094" i="1"/>
  <c r="BC3094" i="1"/>
  <c r="BB3095" i="1"/>
  <c r="BC3095" i="1"/>
  <c r="BB3096" i="1"/>
  <c r="BC3096" i="1"/>
  <c r="BB3097" i="1"/>
  <c r="BC3097" i="1"/>
  <c r="BB3098" i="1"/>
  <c r="BC3098" i="1"/>
  <c r="BB3099" i="1"/>
  <c r="BC3099" i="1"/>
  <c r="BB3100" i="1"/>
  <c r="BC3100" i="1"/>
  <c r="BB3101" i="1"/>
  <c r="BC3101" i="1"/>
  <c r="BB3102" i="1"/>
  <c r="BC3102" i="1"/>
  <c r="BB3103" i="1"/>
  <c r="BC3103" i="1"/>
  <c r="BB3104" i="1"/>
  <c r="BC3104" i="1"/>
  <c r="BB3105" i="1"/>
  <c r="BC3105" i="1"/>
  <c r="BB3106" i="1"/>
  <c r="BC3106" i="1"/>
  <c r="BB3107" i="1"/>
  <c r="BC3107" i="1"/>
  <c r="BB3108" i="1"/>
  <c r="BC3108" i="1"/>
  <c r="BB3109" i="1"/>
  <c r="BC3109" i="1"/>
  <c r="BB3110" i="1"/>
  <c r="BC3110" i="1"/>
  <c r="BB3111" i="1"/>
  <c r="BC3111" i="1"/>
  <c r="BB3112" i="1"/>
  <c r="BC3112" i="1"/>
  <c r="BB3113" i="1"/>
  <c r="BC3113" i="1"/>
  <c r="BB3114" i="1"/>
  <c r="BC3114" i="1"/>
  <c r="BB3115" i="1"/>
  <c r="BC3115" i="1"/>
  <c r="BB3116" i="1"/>
  <c r="BC3116" i="1"/>
  <c r="BB3117" i="1"/>
  <c r="BC3117" i="1"/>
  <c r="BB3118" i="1"/>
  <c r="BC3118" i="1"/>
  <c r="BB3119" i="1"/>
  <c r="BC3119" i="1"/>
  <c r="BB3120" i="1"/>
  <c r="BC3120" i="1"/>
  <c r="BB3121" i="1"/>
  <c r="BC3121" i="1"/>
  <c r="BB3122" i="1"/>
  <c r="BC3122" i="1"/>
  <c r="BB3123" i="1"/>
  <c r="BC3123" i="1"/>
  <c r="BB3124" i="1"/>
  <c r="BC3124" i="1"/>
  <c r="BB3125" i="1"/>
  <c r="BC3125" i="1"/>
  <c r="BB3126" i="1"/>
  <c r="BC3126" i="1"/>
  <c r="BB3127" i="1"/>
  <c r="BC3127" i="1"/>
  <c r="BB3128" i="1"/>
  <c r="BC3128" i="1"/>
  <c r="BB3129" i="1"/>
  <c r="BC3129" i="1"/>
  <c r="BB3130" i="1"/>
  <c r="BC3130" i="1"/>
  <c r="BB3131" i="1"/>
  <c r="BC3131" i="1"/>
  <c r="BB3132" i="1"/>
  <c r="BC3132" i="1"/>
  <c r="BB3133" i="1"/>
  <c r="BC3133" i="1"/>
  <c r="BB3134" i="1"/>
  <c r="BC3134" i="1"/>
  <c r="BB3135" i="1"/>
  <c r="BC3135" i="1"/>
  <c r="BB3136" i="1"/>
  <c r="BC3136" i="1"/>
  <c r="BB3137" i="1"/>
  <c r="BC3137" i="1"/>
  <c r="BB3138" i="1"/>
  <c r="BC3138" i="1"/>
  <c r="BB3139" i="1"/>
  <c r="BC3139" i="1"/>
  <c r="BB3140" i="1"/>
  <c r="BC3140" i="1"/>
  <c r="BB3141" i="1"/>
  <c r="BC3141" i="1"/>
  <c r="BB3142" i="1"/>
  <c r="BC3142" i="1"/>
  <c r="BB3143" i="1"/>
  <c r="BC3143" i="1"/>
  <c r="BB3144" i="1"/>
  <c r="BC3144" i="1"/>
  <c r="BB3145" i="1"/>
  <c r="BC3145" i="1"/>
  <c r="BB3146" i="1"/>
  <c r="BC3146" i="1"/>
  <c r="BB3147" i="1"/>
  <c r="BC3147" i="1"/>
  <c r="BB3148" i="1"/>
  <c r="BC3148" i="1"/>
  <c r="BB3149" i="1"/>
  <c r="BC3149" i="1"/>
  <c r="BB3150" i="1"/>
  <c r="BC3150" i="1"/>
  <c r="BB3151" i="1"/>
  <c r="BC3151" i="1"/>
  <c r="BB3152" i="1"/>
  <c r="BC3152" i="1"/>
  <c r="BB3153" i="1"/>
  <c r="BC3153" i="1"/>
  <c r="BB3154" i="1"/>
  <c r="BC3154" i="1"/>
  <c r="BB3155" i="1"/>
  <c r="BC3155" i="1"/>
  <c r="BB3156" i="1"/>
  <c r="BC3156" i="1"/>
  <c r="BB3157" i="1"/>
  <c r="BC3157" i="1"/>
  <c r="BB3158" i="1"/>
  <c r="BC3158" i="1"/>
  <c r="BB3159" i="1"/>
  <c r="BC3159" i="1"/>
  <c r="BB3160" i="1"/>
  <c r="BC3160" i="1"/>
  <c r="BB3161" i="1"/>
  <c r="BC3161" i="1"/>
  <c r="BB3162" i="1"/>
  <c r="BC3162" i="1"/>
  <c r="BB3163" i="1"/>
  <c r="BC3163" i="1"/>
  <c r="BB3164" i="1"/>
  <c r="BC3164" i="1"/>
  <c r="BB3165" i="1"/>
  <c r="BC3165" i="1"/>
  <c r="BB3166" i="1"/>
  <c r="BC3166" i="1"/>
  <c r="BB3167" i="1"/>
  <c r="BC3167" i="1"/>
  <c r="BB3168" i="1"/>
  <c r="BC3168" i="1"/>
  <c r="BB3169" i="1"/>
  <c r="BC3169" i="1"/>
  <c r="BB3170" i="1"/>
  <c r="BC3170" i="1"/>
  <c r="BB3171" i="1"/>
  <c r="BC3171" i="1"/>
  <c r="BB3172" i="1"/>
  <c r="BC3172" i="1"/>
  <c r="BB3173" i="1"/>
  <c r="BC3173" i="1"/>
  <c r="BB3174" i="1"/>
  <c r="BC3174" i="1"/>
  <c r="BB3175" i="1"/>
  <c r="BC3175" i="1"/>
  <c r="BB3176" i="1"/>
  <c r="BC3176" i="1"/>
  <c r="BB3177" i="1"/>
  <c r="BC3177" i="1"/>
  <c r="BB3178" i="1"/>
  <c r="BC3178" i="1"/>
  <c r="BB3179" i="1"/>
  <c r="BC3179" i="1"/>
  <c r="BB3180" i="1"/>
  <c r="BC3180" i="1"/>
  <c r="BB3181" i="1"/>
  <c r="BC3181" i="1"/>
  <c r="BB3182" i="1"/>
  <c r="BC3182" i="1"/>
  <c r="BB3183" i="1"/>
  <c r="BC3183" i="1"/>
  <c r="BB3184" i="1"/>
  <c r="BC3184" i="1"/>
  <c r="BB3185" i="1"/>
  <c r="BC3185" i="1"/>
  <c r="BB3186" i="1"/>
  <c r="BC3186" i="1"/>
  <c r="BB3187" i="1"/>
  <c r="BC3187" i="1"/>
  <c r="BB3188" i="1"/>
  <c r="BC3188" i="1"/>
  <c r="BB3189" i="1"/>
  <c r="BC3189" i="1"/>
  <c r="BB3190" i="1"/>
  <c r="BC3190" i="1"/>
  <c r="BB3191" i="1"/>
  <c r="BC3191" i="1"/>
  <c r="BB3192" i="1"/>
  <c r="BC3192" i="1"/>
  <c r="BB3193" i="1"/>
  <c r="BC3193" i="1"/>
  <c r="BB3194" i="1"/>
  <c r="BC3194" i="1"/>
  <c r="BB3195" i="1"/>
  <c r="BC3195" i="1"/>
  <c r="BB3196" i="1"/>
  <c r="BC3196" i="1"/>
  <c r="BB3197" i="1"/>
  <c r="BC3197" i="1"/>
  <c r="BB3198" i="1"/>
  <c r="BC3198" i="1"/>
  <c r="BB3199" i="1"/>
  <c r="BC3199" i="1"/>
  <c r="BB3200" i="1"/>
  <c r="BC3200" i="1"/>
  <c r="BB3201" i="1"/>
  <c r="BC3201" i="1"/>
  <c r="BB3202" i="1"/>
  <c r="BC3202" i="1"/>
  <c r="BB3203" i="1"/>
  <c r="BC3203" i="1"/>
  <c r="BB3204" i="1"/>
  <c r="BC3204" i="1"/>
  <c r="BB3205" i="1"/>
  <c r="BC3205" i="1"/>
  <c r="BB3206" i="1"/>
  <c r="BC3206" i="1"/>
  <c r="BB3207" i="1"/>
  <c r="BC3207" i="1"/>
  <c r="BB3208" i="1"/>
  <c r="BC3208" i="1"/>
  <c r="BB3209" i="1"/>
  <c r="BC3209" i="1"/>
  <c r="BB3210" i="1"/>
  <c r="BC3210" i="1"/>
  <c r="BB3211" i="1"/>
  <c r="BC3211" i="1"/>
  <c r="BB3212" i="1"/>
  <c r="BC3212" i="1"/>
  <c r="BB3213" i="1"/>
  <c r="BC3213" i="1"/>
  <c r="BB3214" i="1"/>
  <c r="BC3214" i="1"/>
  <c r="BB3215" i="1"/>
  <c r="BC3215" i="1"/>
  <c r="BB3216" i="1"/>
  <c r="BC3216" i="1"/>
  <c r="BB3217" i="1"/>
  <c r="BC3217" i="1"/>
  <c r="BB3218" i="1"/>
  <c r="BC3218" i="1"/>
  <c r="BB3219" i="1"/>
  <c r="BC3219" i="1"/>
  <c r="BB3220" i="1"/>
  <c r="BC3220" i="1"/>
  <c r="BB3221" i="1"/>
  <c r="BC3221" i="1"/>
  <c r="BB3222" i="1"/>
  <c r="BC3222" i="1"/>
  <c r="BB3223" i="1"/>
  <c r="BC3223" i="1"/>
  <c r="BB3224" i="1"/>
  <c r="BC3224" i="1"/>
  <c r="BB3225" i="1"/>
  <c r="BC3225" i="1"/>
  <c r="BB3226" i="1"/>
  <c r="BC3226" i="1"/>
  <c r="BB3227" i="1"/>
  <c r="BC3227" i="1"/>
  <c r="BB3228" i="1"/>
  <c r="BC3228" i="1"/>
  <c r="BB3229" i="1"/>
  <c r="BC3229" i="1"/>
  <c r="BB3230" i="1"/>
  <c r="BC3230" i="1"/>
  <c r="BB3231" i="1"/>
  <c r="BC3231" i="1"/>
  <c r="BB3232" i="1"/>
  <c r="BC3232" i="1"/>
  <c r="BB3233" i="1"/>
  <c r="BC3233" i="1"/>
  <c r="BB3234" i="1"/>
  <c r="BC3234" i="1"/>
  <c r="BB3235" i="1"/>
  <c r="BC3235" i="1"/>
  <c r="BB3236" i="1"/>
  <c r="BC3236" i="1"/>
  <c r="BB3237" i="1"/>
  <c r="BC3237" i="1"/>
  <c r="BB3238" i="1"/>
  <c r="BC3238" i="1"/>
  <c r="BB3239" i="1"/>
  <c r="BC3239" i="1"/>
  <c r="BB3240" i="1"/>
  <c r="BC3240" i="1"/>
  <c r="BB3241" i="1"/>
  <c r="BC3241" i="1"/>
  <c r="BB3242" i="1"/>
  <c r="BC3242" i="1"/>
  <c r="BB3243" i="1"/>
  <c r="BC3243" i="1"/>
  <c r="BB3244" i="1"/>
  <c r="BC3244" i="1"/>
  <c r="BB3245" i="1"/>
  <c r="BC3245" i="1"/>
  <c r="BB3246" i="1"/>
  <c r="BC3246" i="1"/>
  <c r="BB3247" i="1"/>
  <c r="BC3247" i="1"/>
  <c r="BB3248" i="1"/>
  <c r="BC3248" i="1"/>
  <c r="BB3249" i="1"/>
  <c r="BC3249" i="1"/>
  <c r="BB3250" i="1"/>
  <c r="BC3250" i="1"/>
  <c r="BB3251" i="1"/>
  <c r="BC3251" i="1"/>
  <c r="BB3252" i="1"/>
  <c r="BC3252" i="1"/>
  <c r="BB3253" i="1"/>
  <c r="BC3253" i="1"/>
  <c r="BB3254" i="1"/>
  <c r="BC3254" i="1"/>
  <c r="BB3255" i="1"/>
  <c r="BC3255" i="1"/>
  <c r="BB3256" i="1"/>
  <c r="BC3256" i="1"/>
  <c r="BB3257" i="1"/>
  <c r="BC3257" i="1"/>
  <c r="BB3258" i="1"/>
  <c r="BC3258" i="1"/>
  <c r="BB3259" i="1"/>
  <c r="BC3259" i="1"/>
  <c r="BB3260" i="1"/>
  <c r="BC3260" i="1"/>
  <c r="BB3261" i="1"/>
  <c r="BC3261" i="1"/>
  <c r="BB3262" i="1"/>
  <c r="BC3262" i="1"/>
  <c r="BB3263" i="1"/>
  <c r="BC3263" i="1"/>
  <c r="BB3264" i="1"/>
  <c r="BC3264" i="1"/>
  <c r="BB3265" i="1"/>
  <c r="BC3265" i="1"/>
  <c r="BB3266" i="1"/>
  <c r="BC3266" i="1"/>
  <c r="BB3267" i="1"/>
  <c r="BC3267" i="1"/>
  <c r="BB3268" i="1"/>
  <c r="BC3268" i="1"/>
  <c r="BB3269" i="1"/>
  <c r="BC3269" i="1"/>
  <c r="BB3270" i="1"/>
  <c r="BC3270" i="1"/>
  <c r="BB3271" i="1"/>
  <c r="BC3271" i="1"/>
  <c r="BB3272" i="1"/>
  <c r="BC3272" i="1"/>
  <c r="BB3273" i="1"/>
  <c r="BC3273" i="1"/>
  <c r="BB3274" i="1"/>
  <c r="BC3274" i="1"/>
  <c r="BB3275" i="1"/>
  <c r="BC3275" i="1"/>
  <c r="BB3276" i="1"/>
  <c r="BC3276" i="1"/>
  <c r="BB3277" i="1"/>
  <c r="BC3277" i="1"/>
  <c r="BB3278" i="1"/>
  <c r="BC3278" i="1"/>
  <c r="BB3279" i="1"/>
  <c r="BC3279" i="1"/>
  <c r="BB3280" i="1"/>
  <c r="BC3280" i="1"/>
  <c r="BB3281" i="1"/>
  <c r="BC3281" i="1"/>
  <c r="BB3282" i="1"/>
  <c r="BC3282" i="1"/>
  <c r="BB3283" i="1"/>
  <c r="BC3283" i="1"/>
  <c r="BB3284" i="1"/>
  <c r="BC3284" i="1"/>
  <c r="BB3285" i="1"/>
  <c r="BC3285" i="1"/>
  <c r="BB3286" i="1"/>
  <c r="BC3286" i="1"/>
  <c r="BB3287" i="1"/>
  <c r="BC3287" i="1"/>
  <c r="BB3288" i="1"/>
  <c r="BC3288" i="1"/>
  <c r="BB3289" i="1"/>
  <c r="BC3289" i="1"/>
  <c r="BB3290" i="1"/>
  <c r="BC3290" i="1"/>
  <c r="BB3291" i="1"/>
  <c r="BC3291" i="1"/>
  <c r="BB3292" i="1"/>
  <c r="BC3292" i="1"/>
  <c r="BB3293" i="1"/>
  <c r="BC3293" i="1"/>
  <c r="BB3294" i="1"/>
  <c r="BC3294" i="1"/>
  <c r="BB3295" i="1"/>
  <c r="BC3295" i="1"/>
  <c r="BB3296" i="1"/>
  <c r="BC3296" i="1"/>
  <c r="BB3297" i="1"/>
  <c r="BC3297" i="1"/>
  <c r="BB3298" i="1"/>
  <c r="BC3298" i="1"/>
  <c r="BB3299" i="1"/>
  <c r="BC3299" i="1"/>
  <c r="BB3300" i="1"/>
  <c r="BC3300" i="1"/>
  <c r="BB3301" i="1"/>
  <c r="BC3301" i="1"/>
  <c r="BB3302" i="1"/>
  <c r="BC3302" i="1"/>
  <c r="BB3303" i="1"/>
  <c r="BC3303" i="1"/>
  <c r="BB3304" i="1"/>
  <c r="BC3304" i="1"/>
  <c r="BB3305" i="1"/>
  <c r="BC3305" i="1"/>
  <c r="BB3306" i="1"/>
  <c r="BC3306" i="1"/>
  <c r="BB3307" i="1"/>
  <c r="BC3307" i="1"/>
  <c r="BB3308" i="1"/>
  <c r="BC3308" i="1"/>
  <c r="BB3309" i="1"/>
  <c r="BC3309" i="1"/>
  <c r="BB3310" i="1"/>
  <c r="BC3310" i="1"/>
  <c r="BB3311" i="1"/>
  <c r="BC3311" i="1"/>
  <c r="BB3312" i="1"/>
  <c r="BC3312" i="1"/>
  <c r="BB3313" i="1"/>
  <c r="BC3313" i="1"/>
  <c r="BB3314" i="1"/>
  <c r="BC3314" i="1"/>
  <c r="BB3315" i="1"/>
  <c r="BC3315" i="1"/>
  <c r="BB3316" i="1"/>
  <c r="BC3316" i="1"/>
  <c r="BB3317" i="1"/>
  <c r="BC3317" i="1"/>
  <c r="BB3318" i="1"/>
  <c r="BC3318" i="1"/>
  <c r="BB3319" i="1"/>
  <c r="BC3319" i="1"/>
  <c r="BB3320" i="1"/>
  <c r="BC3320" i="1"/>
  <c r="BB3321" i="1"/>
  <c r="BC3321" i="1"/>
  <c r="BB3322" i="1"/>
  <c r="BC3322" i="1"/>
  <c r="BB3323" i="1"/>
  <c r="BC3323" i="1"/>
  <c r="BB3324" i="1"/>
  <c r="BC3324" i="1"/>
  <c r="BB3325" i="1"/>
  <c r="BC3325" i="1"/>
  <c r="BB3326" i="1"/>
  <c r="BC3326" i="1"/>
  <c r="BB3327" i="1"/>
  <c r="BC3327" i="1"/>
  <c r="BB3328" i="1"/>
  <c r="BC3328" i="1"/>
  <c r="BB3329" i="1"/>
  <c r="BC3329" i="1"/>
  <c r="BB3330" i="1"/>
  <c r="BC3330" i="1"/>
  <c r="BB3331" i="1"/>
  <c r="BC3331" i="1"/>
  <c r="BB3332" i="1"/>
  <c r="BC3332" i="1"/>
  <c r="BB3333" i="1"/>
  <c r="BC3333" i="1"/>
  <c r="BB3334" i="1"/>
  <c r="BC3334" i="1"/>
  <c r="BB3335" i="1"/>
  <c r="BC3335" i="1"/>
  <c r="BB3336" i="1"/>
  <c r="BC3336" i="1"/>
  <c r="BB3337" i="1"/>
  <c r="BC3337" i="1"/>
  <c r="BB3338" i="1"/>
  <c r="BC3338" i="1"/>
  <c r="BB3339" i="1"/>
  <c r="BC3339" i="1"/>
  <c r="BB3340" i="1"/>
  <c r="BC3340" i="1"/>
  <c r="BB3341" i="1"/>
  <c r="BC3341" i="1"/>
  <c r="BB3342" i="1"/>
  <c r="BC3342" i="1"/>
  <c r="BB3343" i="1"/>
  <c r="BC3343" i="1"/>
  <c r="BB3344" i="1"/>
  <c r="BC3344" i="1"/>
  <c r="BB3345" i="1"/>
  <c r="BC3345" i="1"/>
  <c r="BB3346" i="1"/>
  <c r="BC3346" i="1"/>
  <c r="BB3347" i="1"/>
  <c r="BC3347" i="1"/>
  <c r="BB3348" i="1"/>
  <c r="BC3348" i="1"/>
  <c r="BB3349" i="1"/>
  <c r="BC3349" i="1"/>
  <c r="BB3350" i="1"/>
  <c r="BC3350" i="1"/>
  <c r="BB3351" i="1"/>
  <c r="BC3351" i="1"/>
  <c r="BB3352" i="1"/>
  <c r="BC3352" i="1"/>
  <c r="BB3353" i="1"/>
  <c r="BC3353" i="1"/>
  <c r="BB3354" i="1"/>
  <c r="BC3354" i="1"/>
  <c r="BB3355" i="1"/>
  <c r="BC3355" i="1"/>
  <c r="BB3356" i="1"/>
  <c r="BC3356" i="1"/>
  <c r="BB3357" i="1"/>
  <c r="BC3357" i="1"/>
  <c r="BB3358" i="1"/>
  <c r="BC3358" i="1"/>
  <c r="BB3359" i="1"/>
  <c r="BC3359" i="1"/>
  <c r="BB3360" i="1"/>
  <c r="BC3360" i="1"/>
  <c r="BB3361" i="1"/>
  <c r="BC3361" i="1"/>
  <c r="BB3362" i="1"/>
  <c r="BC3362" i="1"/>
  <c r="BB3363" i="1"/>
  <c r="BC3363" i="1"/>
  <c r="BB3364" i="1"/>
  <c r="BC3364" i="1"/>
  <c r="BB3365" i="1"/>
  <c r="BC3365" i="1"/>
  <c r="BB3366" i="1"/>
  <c r="BC3366" i="1"/>
  <c r="BB3367" i="1"/>
  <c r="BC3367" i="1"/>
  <c r="BB3368" i="1"/>
  <c r="BC3368" i="1"/>
  <c r="BB3369" i="1"/>
  <c r="BC3369" i="1"/>
  <c r="BB3370" i="1"/>
  <c r="BC3370" i="1"/>
  <c r="BB3371" i="1"/>
  <c r="BC3371" i="1"/>
  <c r="BB3372" i="1"/>
  <c r="BC3372" i="1"/>
  <c r="BB3373" i="1"/>
  <c r="BC3373" i="1"/>
  <c r="BB3374" i="1"/>
  <c r="BC3374" i="1"/>
  <c r="BB3375" i="1"/>
  <c r="BC3375" i="1"/>
  <c r="BB3376" i="1"/>
  <c r="BC3376" i="1"/>
  <c r="BB3377" i="1"/>
  <c r="BC3377" i="1"/>
  <c r="BB3378" i="1"/>
  <c r="BC3378" i="1"/>
  <c r="BB3379" i="1"/>
  <c r="BC3379" i="1"/>
  <c r="BB3380" i="1"/>
  <c r="BC3380" i="1"/>
  <c r="BB3381" i="1"/>
  <c r="BC3381" i="1"/>
  <c r="BB3382" i="1"/>
  <c r="BC3382" i="1"/>
  <c r="BB3383" i="1"/>
  <c r="BC3383" i="1"/>
  <c r="BB3384" i="1"/>
  <c r="BC3384" i="1"/>
  <c r="BB3385" i="1"/>
  <c r="BC3385" i="1"/>
  <c r="BB3386" i="1"/>
  <c r="BC3386" i="1"/>
  <c r="BB3387" i="1"/>
  <c r="BC3387" i="1"/>
  <c r="BB3388" i="1"/>
  <c r="BC3388" i="1"/>
  <c r="BB3389" i="1"/>
  <c r="BC3389" i="1"/>
  <c r="BB3390" i="1"/>
  <c r="BC3390" i="1"/>
  <c r="BB3391" i="1"/>
  <c r="BC3391" i="1"/>
  <c r="BB3392" i="1"/>
  <c r="BC3392" i="1"/>
  <c r="BB3393" i="1"/>
  <c r="BC3393" i="1"/>
  <c r="BB3394" i="1"/>
  <c r="BC3394" i="1"/>
  <c r="BB3395" i="1"/>
  <c r="BC3395" i="1"/>
  <c r="BB3396" i="1"/>
  <c r="BC3396" i="1"/>
  <c r="BB3397" i="1"/>
  <c r="BC3397" i="1"/>
  <c r="BB3398" i="1"/>
  <c r="BC3398" i="1"/>
  <c r="BB3399" i="1"/>
  <c r="BC3399" i="1"/>
  <c r="BB3400" i="1"/>
  <c r="BC3400" i="1"/>
  <c r="BB3401" i="1"/>
  <c r="BC3401" i="1"/>
  <c r="BB3402" i="1"/>
  <c r="BC3402" i="1"/>
  <c r="BB3403" i="1"/>
  <c r="BC3403" i="1"/>
  <c r="BB3404" i="1"/>
  <c r="BC3404" i="1"/>
  <c r="BB3405" i="1"/>
  <c r="BC3405" i="1"/>
  <c r="BB3406" i="1"/>
  <c r="BC3406" i="1"/>
  <c r="BB3407" i="1"/>
  <c r="BC3407" i="1"/>
  <c r="BB3408" i="1"/>
  <c r="BC3408" i="1"/>
  <c r="BB3409" i="1"/>
  <c r="BC3409" i="1"/>
  <c r="BB3410" i="1"/>
  <c r="BC3410" i="1"/>
  <c r="BB3411" i="1"/>
  <c r="BC3411" i="1"/>
  <c r="BB3412" i="1"/>
  <c r="BC3412" i="1"/>
  <c r="BB3413" i="1"/>
  <c r="BC3413" i="1"/>
  <c r="BB3414" i="1"/>
  <c r="BC3414" i="1"/>
  <c r="BB3415" i="1"/>
  <c r="BC3415" i="1"/>
  <c r="BB3416" i="1"/>
  <c r="BC3416" i="1"/>
  <c r="BB3417" i="1"/>
  <c r="BC3417" i="1"/>
  <c r="BB3418" i="1"/>
  <c r="BC3418" i="1"/>
  <c r="BB3419" i="1"/>
  <c r="BC3419" i="1"/>
  <c r="BB3420" i="1"/>
  <c r="BC3420" i="1"/>
  <c r="BB3421" i="1"/>
  <c r="BC3421" i="1"/>
  <c r="BB3422" i="1"/>
  <c r="BC3422" i="1"/>
  <c r="BB3423" i="1"/>
  <c r="BC3423" i="1"/>
  <c r="BB3424" i="1"/>
  <c r="BC3424" i="1"/>
  <c r="BB3425" i="1"/>
  <c r="BC3425" i="1"/>
  <c r="BB3426" i="1"/>
  <c r="BC3426" i="1"/>
  <c r="BB3427" i="1"/>
  <c r="BC3427" i="1"/>
  <c r="BB3428" i="1"/>
  <c r="BC3428" i="1"/>
  <c r="BB3429" i="1"/>
  <c r="BC3429" i="1"/>
  <c r="BB3430" i="1"/>
  <c r="BC3430" i="1"/>
  <c r="BB3431" i="1"/>
  <c r="BC3431" i="1"/>
  <c r="BB3432" i="1"/>
  <c r="BC3432" i="1"/>
  <c r="BB3433" i="1"/>
  <c r="BC3433" i="1"/>
  <c r="BB3434" i="1"/>
  <c r="BC3434" i="1"/>
  <c r="BB3435" i="1"/>
  <c r="BC3435" i="1"/>
  <c r="BB3436" i="1"/>
  <c r="BC3436" i="1"/>
  <c r="BB3437" i="1"/>
  <c r="BC3437" i="1"/>
  <c r="BB3438" i="1"/>
  <c r="BC3438" i="1"/>
  <c r="BB3439" i="1"/>
  <c r="BC3439" i="1"/>
  <c r="BB3440" i="1"/>
  <c r="BC3440" i="1"/>
  <c r="BB3441" i="1"/>
  <c r="BC3441" i="1"/>
  <c r="BB3442" i="1"/>
  <c r="BC3442" i="1"/>
  <c r="BB3443" i="1"/>
  <c r="BC3443" i="1"/>
  <c r="BB3444" i="1"/>
  <c r="BC3444" i="1"/>
  <c r="BB3445" i="1"/>
  <c r="BC3445" i="1"/>
  <c r="BB3446" i="1"/>
  <c r="BC3446" i="1"/>
  <c r="BB3447" i="1"/>
  <c r="BC3447" i="1"/>
  <c r="BB3448" i="1"/>
  <c r="BC3448" i="1"/>
  <c r="BB3449" i="1"/>
  <c r="BC3449" i="1"/>
  <c r="BB3450" i="1"/>
  <c r="BC3450" i="1"/>
  <c r="BB3451" i="1"/>
  <c r="BC3451" i="1"/>
  <c r="BB3452" i="1"/>
  <c r="BC3452" i="1"/>
  <c r="BB3453" i="1"/>
  <c r="BC3453" i="1"/>
  <c r="BB3454" i="1"/>
  <c r="BC3454" i="1"/>
  <c r="BB3455" i="1"/>
  <c r="BC3455" i="1"/>
  <c r="BB3456" i="1"/>
  <c r="BC3456" i="1"/>
  <c r="BB3457" i="1"/>
  <c r="BC3457" i="1"/>
  <c r="BB3458" i="1"/>
  <c r="BC3458" i="1"/>
  <c r="BB3459" i="1"/>
  <c r="BC3459" i="1"/>
  <c r="BB3460" i="1"/>
  <c r="BC3460" i="1"/>
  <c r="BB3461" i="1"/>
  <c r="BC3461" i="1"/>
  <c r="BB3462" i="1"/>
  <c r="BC3462" i="1"/>
  <c r="BB3463" i="1"/>
  <c r="BC3463" i="1"/>
  <c r="BB3464" i="1"/>
  <c r="BC3464" i="1"/>
  <c r="BB3465" i="1"/>
  <c r="BC3465" i="1"/>
  <c r="BB3466" i="1"/>
  <c r="BC3466" i="1"/>
  <c r="BB3467" i="1"/>
  <c r="BC3467" i="1"/>
  <c r="BB3468" i="1"/>
  <c r="BC3468" i="1"/>
  <c r="BB3469" i="1"/>
  <c r="BC3469" i="1"/>
  <c r="BB3470" i="1"/>
  <c r="BC3470" i="1"/>
  <c r="BB3471" i="1"/>
  <c r="BC3471" i="1"/>
  <c r="BB3472" i="1"/>
  <c r="BC3472" i="1"/>
  <c r="BB3473" i="1"/>
  <c r="BC3473" i="1"/>
  <c r="BB3474" i="1"/>
  <c r="BC3474" i="1"/>
  <c r="BB3475" i="1"/>
  <c r="BC3475" i="1"/>
  <c r="BB3476" i="1"/>
  <c r="BC3476" i="1"/>
  <c r="BB3477" i="1"/>
  <c r="BC3477" i="1"/>
  <c r="BB3478" i="1"/>
  <c r="BC3478" i="1"/>
  <c r="BB3479" i="1"/>
  <c r="BC3479" i="1"/>
  <c r="BB3480" i="1"/>
  <c r="BC3480" i="1"/>
  <c r="BB3481" i="1"/>
  <c r="BC3481" i="1"/>
  <c r="BB3482" i="1"/>
  <c r="BC3482" i="1"/>
  <c r="BB3483" i="1"/>
  <c r="BC3483" i="1"/>
  <c r="BB3484" i="1"/>
  <c r="BC3484" i="1"/>
  <c r="BB3485" i="1"/>
  <c r="BC3485" i="1"/>
  <c r="BB3486" i="1"/>
  <c r="BC3486" i="1"/>
  <c r="BB3487" i="1"/>
  <c r="BC3487" i="1"/>
  <c r="BB3488" i="1"/>
  <c r="BC3488" i="1"/>
  <c r="BB3489" i="1"/>
  <c r="BC3489" i="1"/>
  <c r="BB3490" i="1"/>
  <c r="BC3490" i="1"/>
  <c r="BB3491" i="1"/>
  <c r="BC3491" i="1"/>
  <c r="BB3492" i="1"/>
  <c r="BC3492" i="1"/>
  <c r="BB3493" i="1"/>
  <c r="BC3493" i="1"/>
  <c r="BB3494" i="1"/>
  <c r="BC3494" i="1"/>
  <c r="BB3495" i="1"/>
  <c r="BC3495" i="1"/>
  <c r="BB3496" i="1"/>
  <c r="BC3496" i="1"/>
  <c r="BB3497" i="1"/>
  <c r="BC3497" i="1"/>
  <c r="BB3498" i="1"/>
  <c r="BC3498" i="1"/>
  <c r="BB3499" i="1"/>
  <c r="BC3499" i="1"/>
  <c r="BB3500" i="1"/>
  <c r="BC3500" i="1"/>
  <c r="BB3501" i="1"/>
  <c r="BC3501" i="1"/>
  <c r="BB3502" i="1"/>
  <c r="BC3502" i="1"/>
  <c r="BB3503" i="1"/>
  <c r="BC3503" i="1"/>
  <c r="BB3504" i="1"/>
  <c r="BC3504" i="1"/>
  <c r="BB3505" i="1"/>
  <c r="BC3505" i="1"/>
  <c r="BB3506" i="1"/>
  <c r="BC3506" i="1"/>
  <c r="BB3507" i="1"/>
  <c r="BC3507" i="1"/>
  <c r="BB3508" i="1"/>
  <c r="BC3508" i="1"/>
  <c r="BB3509" i="1"/>
  <c r="BC3509" i="1"/>
  <c r="BB3510" i="1"/>
  <c r="BC3510" i="1"/>
  <c r="BB3511" i="1"/>
  <c r="BC3511" i="1"/>
  <c r="BB3512" i="1"/>
  <c r="BC3512" i="1"/>
  <c r="BB3513" i="1"/>
  <c r="BC3513" i="1"/>
  <c r="BB3514" i="1"/>
  <c r="BC3514" i="1"/>
  <c r="BB3515" i="1"/>
  <c r="BC3515" i="1"/>
  <c r="BB3516" i="1"/>
  <c r="BC3516" i="1"/>
  <c r="BB3517" i="1"/>
  <c r="BC3517" i="1"/>
  <c r="BB3518" i="1"/>
  <c r="BC3518" i="1"/>
  <c r="BB3519" i="1"/>
  <c r="BC3519" i="1"/>
  <c r="BB3520" i="1"/>
  <c r="BC3520" i="1"/>
  <c r="BB3521" i="1"/>
  <c r="BC3521" i="1"/>
  <c r="BB3522" i="1"/>
  <c r="BC3522" i="1"/>
  <c r="BB3523" i="1"/>
  <c r="BC3523" i="1"/>
  <c r="BB3524" i="1"/>
  <c r="BC3524" i="1"/>
  <c r="BB3525" i="1"/>
  <c r="BC3525" i="1"/>
  <c r="BB3526" i="1"/>
  <c r="BC3526" i="1"/>
  <c r="BB3527" i="1"/>
  <c r="BC3527" i="1"/>
  <c r="BB3528" i="1"/>
  <c r="BC3528" i="1"/>
  <c r="BB3529" i="1"/>
  <c r="BC3529" i="1"/>
  <c r="BB3530" i="1"/>
  <c r="BC3530" i="1"/>
  <c r="BB3531" i="1"/>
  <c r="BC3531" i="1"/>
  <c r="BB3532" i="1"/>
  <c r="BC3532" i="1"/>
  <c r="BB3533" i="1"/>
  <c r="BC3533" i="1"/>
  <c r="BB3534" i="1"/>
  <c r="BC3534" i="1"/>
  <c r="BB3535" i="1"/>
  <c r="BC3535" i="1"/>
  <c r="BB3536" i="1"/>
  <c r="BC3536" i="1"/>
  <c r="BB3537" i="1"/>
  <c r="BC3537" i="1"/>
  <c r="BB3538" i="1"/>
  <c r="BC3538" i="1"/>
  <c r="BB3539" i="1"/>
  <c r="BC3539" i="1"/>
  <c r="BB3540" i="1"/>
  <c r="BC3540" i="1"/>
  <c r="BB3541" i="1"/>
  <c r="BC3541" i="1"/>
  <c r="BB3542" i="1"/>
  <c r="BC3542" i="1"/>
  <c r="BB3543" i="1"/>
  <c r="BC3543" i="1"/>
  <c r="BB3544" i="1"/>
  <c r="BC3544" i="1"/>
  <c r="BB3545" i="1"/>
  <c r="BC3545" i="1"/>
  <c r="BB3546" i="1"/>
  <c r="BC3546" i="1"/>
  <c r="BB3547" i="1"/>
  <c r="BC3547" i="1"/>
  <c r="BB3548" i="1"/>
  <c r="BC3548" i="1"/>
  <c r="BB3549" i="1"/>
  <c r="BC3549" i="1"/>
  <c r="BB3550" i="1"/>
  <c r="BC3550" i="1"/>
  <c r="BB3551" i="1"/>
  <c r="BC3551" i="1"/>
  <c r="BB3552" i="1"/>
  <c r="BC3552" i="1"/>
  <c r="BB3553" i="1"/>
  <c r="BC3553" i="1"/>
  <c r="BB3554" i="1"/>
  <c r="BC3554" i="1"/>
  <c r="BB3555" i="1"/>
  <c r="BC3555" i="1"/>
  <c r="BB3556" i="1"/>
  <c r="BC3556" i="1"/>
  <c r="BB3557" i="1"/>
  <c r="BC3557" i="1"/>
  <c r="BB3558" i="1"/>
  <c r="BC3558" i="1"/>
  <c r="BB3559" i="1"/>
  <c r="BC3559" i="1"/>
  <c r="BB3560" i="1"/>
  <c r="BC3560" i="1"/>
  <c r="BB3561" i="1"/>
  <c r="BB3562" i="1"/>
  <c r="BB3563" i="1"/>
  <c r="BB3564" i="1"/>
  <c r="BB3565" i="1"/>
  <c r="BB3566" i="1"/>
  <c r="BB3567" i="1"/>
  <c r="BB3568" i="1"/>
  <c r="BB3569" i="1"/>
  <c r="BB3570" i="1"/>
  <c r="BB3571" i="1"/>
  <c r="BB3572" i="1"/>
  <c r="BB3573" i="1"/>
  <c r="BB3574" i="1"/>
  <c r="BB3575" i="1"/>
  <c r="BB3576" i="1"/>
  <c r="BB3577" i="1"/>
  <c r="BB3578" i="1"/>
  <c r="BB3579" i="1"/>
  <c r="BB3580" i="1"/>
  <c r="BB3581" i="1"/>
  <c r="BB3582" i="1"/>
  <c r="BB3583" i="1"/>
  <c r="BB3584" i="1"/>
  <c r="BB3585" i="1"/>
  <c r="BB3586" i="1"/>
  <c r="BB3587" i="1"/>
  <c r="BB3588" i="1"/>
  <c r="BB3589" i="1"/>
  <c r="BB3590" i="1"/>
  <c r="BB3591" i="1"/>
  <c r="BB3592" i="1"/>
  <c r="BC3592" i="1"/>
  <c r="BB3593" i="1"/>
  <c r="BC3593" i="1"/>
  <c r="BB3594" i="1"/>
  <c r="BC3594" i="1"/>
  <c r="BB3595" i="1"/>
  <c r="BC3595" i="1"/>
  <c r="BB3596" i="1"/>
  <c r="BC3596" i="1"/>
  <c r="BB3597" i="1"/>
  <c r="BC3597" i="1"/>
  <c r="BB3598" i="1"/>
  <c r="BC3598" i="1"/>
  <c r="BB3599" i="1"/>
  <c r="BC3599" i="1"/>
  <c r="BB3600" i="1"/>
  <c r="BC3600" i="1"/>
  <c r="BB3601" i="1"/>
  <c r="BC3601" i="1"/>
  <c r="BB3602" i="1"/>
  <c r="BC3602" i="1"/>
  <c r="BB3603" i="1"/>
  <c r="BC3603" i="1"/>
  <c r="BB3604" i="1"/>
  <c r="BC3604" i="1"/>
  <c r="BB3605" i="1"/>
  <c r="BC3605" i="1"/>
  <c r="BB3606" i="1"/>
  <c r="BC3606" i="1"/>
  <c r="BB3607" i="1"/>
  <c r="BC3607" i="1"/>
  <c r="BB3608" i="1"/>
  <c r="BC3608" i="1"/>
  <c r="BB3609" i="1"/>
  <c r="BC3609" i="1"/>
  <c r="BB3610" i="1"/>
  <c r="BC3610" i="1"/>
  <c r="BB3611" i="1"/>
  <c r="BC3611" i="1"/>
  <c r="BB3612" i="1"/>
  <c r="BC3612" i="1"/>
  <c r="BB3613" i="1"/>
  <c r="BC3613" i="1"/>
  <c r="BB3614" i="1"/>
  <c r="BC3614" i="1"/>
  <c r="BB3615" i="1"/>
  <c r="BC3615" i="1"/>
  <c r="BB3616" i="1"/>
  <c r="BC3616" i="1"/>
  <c r="BB3617" i="1"/>
  <c r="BC3617" i="1"/>
  <c r="BB3618" i="1"/>
  <c r="BC3618" i="1"/>
  <c r="BB3619" i="1"/>
  <c r="BC3619" i="1"/>
  <c r="BB3620" i="1"/>
  <c r="BC3620" i="1"/>
  <c r="BB3621" i="1"/>
  <c r="BC3621" i="1"/>
  <c r="BB3622" i="1"/>
  <c r="BC3622" i="1"/>
  <c r="BB3623" i="1"/>
  <c r="BC3623" i="1"/>
  <c r="BB3624" i="1"/>
  <c r="BC3624" i="1"/>
  <c r="BB3625" i="1"/>
  <c r="BC3625" i="1"/>
  <c r="BB3626" i="1"/>
  <c r="BC3626" i="1"/>
  <c r="BB3627" i="1"/>
  <c r="BC3627" i="1"/>
  <c r="BB3628" i="1"/>
  <c r="BC3628" i="1"/>
  <c r="BB3629" i="1"/>
  <c r="BC3629" i="1"/>
  <c r="BB3630" i="1"/>
  <c r="BC3630" i="1"/>
  <c r="BB3631" i="1"/>
  <c r="BC3631" i="1"/>
  <c r="BB3632" i="1"/>
  <c r="BC3632" i="1"/>
  <c r="BB3633" i="1"/>
  <c r="BC3633" i="1"/>
  <c r="BB3634" i="1"/>
  <c r="BC3634" i="1"/>
  <c r="BB3635" i="1"/>
  <c r="BC3635" i="1"/>
  <c r="BB3636" i="1"/>
  <c r="BC3636" i="1"/>
  <c r="BB3637" i="1"/>
  <c r="BC3637" i="1"/>
  <c r="BB3638" i="1"/>
  <c r="BC3638" i="1"/>
  <c r="BB3639" i="1"/>
  <c r="BC3639" i="1"/>
  <c r="BB3640" i="1"/>
  <c r="BC3640" i="1"/>
  <c r="BB3641" i="1"/>
  <c r="BC3641" i="1"/>
  <c r="BB3642" i="1"/>
  <c r="BC3642" i="1"/>
  <c r="BB3643" i="1"/>
  <c r="BC3643" i="1"/>
  <c r="BB3644" i="1"/>
  <c r="BC3644" i="1"/>
  <c r="BB3645" i="1"/>
  <c r="BC3645" i="1"/>
  <c r="BB3646" i="1"/>
  <c r="BC3646" i="1"/>
  <c r="BB3647" i="1"/>
  <c r="BC3647" i="1"/>
  <c r="BB3648" i="1"/>
  <c r="BC3648" i="1"/>
  <c r="BB3649" i="1"/>
  <c r="BC3649" i="1"/>
  <c r="BB3650" i="1"/>
  <c r="BC3650" i="1"/>
  <c r="BB3651" i="1"/>
  <c r="BC3651" i="1"/>
  <c r="BB3652" i="1"/>
  <c r="BC3652" i="1"/>
  <c r="BB3653" i="1"/>
  <c r="BC3653" i="1"/>
  <c r="BB3654" i="1"/>
  <c r="BC3654" i="1"/>
  <c r="BB3655" i="1"/>
  <c r="BC3655" i="1"/>
  <c r="BB3656" i="1"/>
  <c r="BC3656" i="1"/>
  <c r="BB3657" i="1"/>
  <c r="BC3657" i="1"/>
  <c r="BB3658" i="1"/>
  <c r="BC3658" i="1"/>
  <c r="BB3659" i="1"/>
  <c r="BC3659" i="1"/>
  <c r="BB3660" i="1"/>
  <c r="BC3660" i="1"/>
  <c r="BB3661" i="1"/>
  <c r="BC3661" i="1"/>
  <c r="BB3662" i="1"/>
  <c r="BC3662" i="1"/>
  <c r="BB3663" i="1"/>
  <c r="BC3663" i="1"/>
  <c r="BB3664" i="1"/>
  <c r="BC3664" i="1"/>
  <c r="BB3665" i="1"/>
  <c r="BC3665" i="1"/>
  <c r="BB3666" i="1"/>
  <c r="BC3666" i="1"/>
  <c r="BB3667" i="1"/>
  <c r="BC3667" i="1"/>
  <c r="BB3668" i="1"/>
  <c r="BC3668" i="1"/>
  <c r="BB3669" i="1"/>
  <c r="BC3669" i="1"/>
  <c r="BB3670" i="1"/>
  <c r="BC3670" i="1"/>
  <c r="BB3671" i="1"/>
  <c r="BC3671" i="1"/>
  <c r="BB3672" i="1"/>
  <c r="BC3672" i="1"/>
  <c r="BB3673" i="1"/>
  <c r="BC3673" i="1"/>
  <c r="BB3674" i="1"/>
  <c r="BC3674" i="1"/>
  <c r="BB3675" i="1"/>
  <c r="BC3675" i="1"/>
  <c r="BB3676" i="1"/>
  <c r="BC3676" i="1"/>
  <c r="BB3677" i="1"/>
  <c r="BC3677" i="1"/>
  <c r="BB3678" i="1"/>
  <c r="BC3678" i="1"/>
  <c r="BB3679" i="1"/>
  <c r="BC3679" i="1"/>
  <c r="BB3680" i="1"/>
  <c r="BC3680" i="1"/>
  <c r="BB3681" i="1"/>
  <c r="BC3681" i="1"/>
  <c r="BB3682" i="1"/>
  <c r="BC3682" i="1"/>
  <c r="BB3683" i="1"/>
  <c r="BC3683" i="1"/>
  <c r="BB3684" i="1"/>
  <c r="BC3684" i="1"/>
  <c r="BB3685" i="1"/>
  <c r="BC3685" i="1"/>
  <c r="BB3686" i="1"/>
  <c r="BC3686" i="1"/>
  <c r="BB3687" i="1"/>
  <c r="BC3687" i="1"/>
  <c r="BB3688" i="1"/>
  <c r="BC3688" i="1"/>
  <c r="BB3689" i="1"/>
  <c r="BC3689" i="1"/>
  <c r="BB3690" i="1"/>
  <c r="BC3690" i="1"/>
  <c r="BB3691" i="1"/>
  <c r="BC3691" i="1"/>
  <c r="BB3692" i="1"/>
  <c r="BC3692" i="1"/>
  <c r="BB3693" i="1"/>
  <c r="BC3693" i="1"/>
  <c r="BB3694" i="1"/>
  <c r="BC3694" i="1"/>
  <c r="BB3695" i="1"/>
  <c r="BC3695" i="1"/>
  <c r="BB3696" i="1"/>
  <c r="BC3696" i="1"/>
  <c r="BB3697" i="1"/>
  <c r="BC3697" i="1"/>
  <c r="BB3698" i="1"/>
  <c r="BC3698" i="1"/>
  <c r="BB3699" i="1"/>
  <c r="BC3699" i="1"/>
  <c r="BB3700" i="1"/>
  <c r="BC3700" i="1"/>
  <c r="BB3701" i="1"/>
  <c r="BC3701" i="1"/>
  <c r="BB3702" i="1"/>
  <c r="BC3702" i="1"/>
  <c r="BB3703" i="1"/>
  <c r="BC3703" i="1"/>
  <c r="BB3704" i="1"/>
  <c r="BC3704" i="1"/>
  <c r="BB3705" i="1"/>
  <c r="BC3705" i="1"/>
  <c r="BB3706" i="1"/>
  <c r="BC3706" i="1"/>
  <c r="BB3707" i="1"/>
  <c r="BC3707" i="1"/>
  <c r="BB3708" i="1"/>
  <c r="BC3708" i="1"/>
  <c r="BB3709" i="1"/>
  <c r="BC3709" i="1"/>
  <c r="BB3710" i="1"/>
  <c r="BC3710" i="1"/>
  <c r="BB3711" i="1"/>
  <c r="BC3711" i="1"/>
  <c r="BB3712" i="1"/>
  <c r="BC3712" i="1"/>
  <c r="BB3713" i="1"/>
  <c r="BC3713" i="1"/>
  <c r="BB3714" i="1"/>
  <c r="BC3714" i="1"/>
  <c r="BB3715" i="1"/>
  <c r="BC3715" i="1"/>
  <c r="BB3716" i="1"/>
  <c r="BC3716" i="1"/>
  <c r="BB3717" i="1"/>
  <c r="BC3717" i="1"/>
  <c r="BB3718" i="1"/>
  <c r="BC3718" i="1"/>
  <c r="BB3719" i="1"/>
  <c r="BC3719" i="1"/>
  <c r="BB3720" i="1"/>
  <c r="BC3720" i="1"/>
  <c r="BB3721" i="1"/>
  <c r="BC3721" i="1"/>
  <c r="BB3722" i="1"/>
  <c r="BC3722" i="1"/>
  <c r="BB3723" i="1"/>
  <c r="BC3723" i="1"/>
  <c r="BB3724" i="1"/>
  <c r="BC3724" i="1"/>
  <c r="BB3725" i="1"/>
  <c r="BC3725" i="1"/>
  <c r="BB3726" i="1"/>
  <c r="BC3726" i="1"/>
  <c r="BB3727" i="1"/>
  <c r="BC3727" i="1"/>
  <c r="BB3728" i="1"/>
  <c r="BC3728" i="1"/>
  <c r="BB3729" i="1"/>
  <c r="BC3729" i="1"/>
  <c r="BB3730" i="1"/>
  <c r="BC3730" i="1"/>
  <c r="BB3731" i="1"/>
  <c r="BC3731" i="1"/>
  <c r="BB3732" i="1"/>
  <c r="BC3732" i="1"/>
  <c r="BB3733" i="1"/>
  <c r="BC3733" i="1"/>
  <c r="BB3734" i="1"/>
  <c r="BC3734" i="1"/>
  <c r="BB3735" i="1"/>
  <c r="BC3735" i="1"/>
  <c r="BB3736" i="1"/>
  <c r="BC3736" i="1"/>
  <c r="BB3737" i="1"/>
  <c r="BC3737" i="1"/>
  <c r="BB3738" i="1"/>
  <c r="BC3738" i="1"/>
  <c r="BB3739" i="1"/>
  <c r="BC3739" i="1"/>
  <c r="BB3740" i="1"/>
  <c r="BC3740" i="1"/>
  <c r="BB3741" i="1"/>
  <c r="BC3741" i="1"/>
  <c r="BB3742" i="1"/>
  <c r="BC3742" i="1"/>
  <c r="BB3743" i="1"/>
  <c r="BC3743" i="1"/>
  <c r="BB3744" i="1"/>
  <c r="BC3744" i="1"/>
  <c r="BB3745" i="1"/>
  <c r="BC3745" i="1"/>
  <c r="BB3746" i="1"/>
  <c r="BC3746" i="1"/>
  <c r="BB3747" i="1"/>
  <c r="BC3747" i="1"/>
  <c r="BB3748" i="1"/>
  <c r="BC3748" i="1"/>
  <c r="BB3749" i="1"/>
  <c r="BC3749" i="1"/>
  <c r="BB3750" i="1"/>
  <c r="BC3750" i="1"/>
  <c r="BB3751" i="1"/>
  <c r="BC3751" i="1"/>
  <c r="BB3752" i="1"/>
  <c r="BC3752" i="1"/>
  <c r="BB3753" i="1"/>
  <c r="BC3753" i="1"/>
  <c r="BB3754" i="1"/>
  <c r="BC3754" i="1"/>
  <c r="BB3755" i="1"/>
  <c r="BC3755" i="1"/>
  <c r="BB3756" i="1"/>
  <c r="BC3756" i="1"/>
  <c r="BB3757" i="1"/>
  <c r="BC3757" i="1"/>
  <c r="BB3758" i="1"/>
  <c r="BC3758" i="1"/>
  <c r="BB3759" i="1"/>
  <c r="BC3759" i="1"/>
  <c r="BB3760" i="1"/>
  <c r="BC3760" i="1"/>
  <c r="BB3761" i="1"/>
  <c r="BC3761" i="1"/>
  <c r="BB3762" i="1"/>
  <c r="BC3762" i="1"/>
  <c r="BB3763" i="1"/>
  <c r="BC3763" i="1"/>
  <c r="BB3764" i="1"/>
  <c r="BC3764" i="1"/>
  <c r="BB3765" i="1"/>
  <c r="BC3765" i="1"/>
  <c r="BB3766" i="1"/>
  <c r="BC3766" i="1"/>
  <c r="BB3767" i="1"/>
  <c r="BC3767" i="1"/>
  <c r="BB3768" i="1"/>
  <c r="BC3768" i="1"/>
  <c r="BB3769" i="1"/>
  <c r="BC3769" i="1"/>
  <c r="BB3770" i="1"/>
  <c r="BC3770" i="1"/>
  <c r="BB3771" i="1"/>
  <c r="BC3771" i="1"/>
  <c r="BB3772" i="1"/>
  <c r="BC3772" i="1"/>
  <c r="BB3773" i="1"/>
  <c r="BC3773" i="1"/>
  <c r="BB3774" i="1"/>
  <c r="BC3774" i="1"/>
  <c r="BB3775" i="1"/>
  <c r="BC3775" i="1"/>
  <c r="BB3776" i="1"/>
  <c r="BC3776" i="1"/>
  <c r="BB3777" i="1"/>
  <c r="BC3777" i="1"/>
  <c r="BB3778" i="1"/>
  <c r="BC3778" i="1"/>
  <c r="BB3779" i="1"/>
  <c r="BC3779" i="1"/>
  <c r="BB3780" i="1"/>
  <c r="BC3780" i="1"/>
  <c r="BB3781" i="1"/>
  <c r="BC3781" i="1"/>
  <c r="BB3782" i="1"/>
  <c r="BC3782" i="1"/>
  <c r="BB3783" i="1"/>
  <c r="BC3783" i="1"/>
  <c r="BB3784" i="1"/>
  <c r="BC3784" i="1"/>
  <c r="BB3785" i="1"/>
  <c r="BC3785" i="1"/>
  <c r="BB3786" i="1"/>
  <c r="BC3786" i="1"/>
  <c r="BB3787" i="1"/>
  <c r="BC3787" i="1"/>
  <c r="BB3788" i="1"/>
  <c r="BC3788" i="1"/>
  <c r="BB3789" i="1"/>
  <c r="BC3789" i="1"/>
  <c r="BB3790" i="1"/>
  <c r="BC3790" i="1"/>
  <c r="BB3791" i="1"/>
  <c r="BC3791" i="1"/>
  <c r="BB3792" i="1"/>
  <c r="BC3792" i="1"/>
  <c r="BB3793" i="1"/>
  <c r="BC3793" i="1"/>
  <c r="BB3794" i="1"/>
  <c r="BC3794" i="1"/>
  <c r="BB3795" i="1"/>
  <c r="BC3795" i="1"/>
  <c r="BB3796" i="1"/>
  <c r="BC3796" i="1"/>
  <c r="BB3797" i="1"/>
  <c r="BC3797" i="1"/>
  <c r="BB3798" i="1"/>
  <c r="BC3798" i="1"/>
  <c r="BB3799" i="1"/>
  <c r="BC3799" i="1"/>
  <c r="BB3800" i="1"/>
  <c r="BC3800" i="1"/>
  <c r="BB3801" i="1"/>
  <c r="BC3801" i="1"/>
  <c r="BB3802" i="1"/>
  <c r="BC3802" i="1"/>
  <c r="BB3803" i="1"/>
  <c r="BC3803" i="1"/>
  <c r="BB3804" i="1"/>
  <c r="BC3804" i="1"/>
  <c r="BB3805" i="1"/>
  <c r="BC3805" i="1"/>
  <c r="BB3806" i="1"/>
  <c r="BC3806" i="1"/>
  <c r="BB3807" i="1"/>
  <c r="BC3807" i="1"/>
  <c r="BB3808" i="1"/>
  <c r="BC3808" i="1"/>
  <c r="BB3809" i="1"/>
  <c r="BC3809" i="1"/>
  <c r="BB3810" i="1"/>
  <c r="BC3810" i="1"/>
  <c r="BB3811" i="1"/>
  <c r="BC3811" i="1"/>
  <c r="BB3812" i="1"/>
  <c r="BC3812" i="1"/>
  <c r="BB3813" i="1"/>
  <c r="BC3813" i="1"/>
  <c r="BB3814" i="1"/>
  <c r="BC3814" i="1"/>
  <c r="BB3815" i="1"/>
  <c r="BC3815" i="1"/>
  <c r="BB3816" i="1"/>
  <c r="BC3816" i="1"/>
  <c r="BB3817" i="1"/>
  <c r="BC3817" i="1"/>
  <c r="BB3818" i="1"/>
  <c r="BC3818" i="1"/>
  <c r="BB3819" i="1"/>
  <c r="BC3819" i="1"/>
  <c r="BB3820" i="1"/>
  <c r="BC3820" i="1"/>
  <c r="BB3821" i="1"/>
  <c r="BC3821" i="1"/>
  <c r="BB3822" i="1"/>
  <c r="BC3822" i="1"/>
  <c r="BB3823" i="1"/>
  <c r="BC3823" i="1"/>
  <c r="BB3824" i="1"/>
  <c r="BC3824" i="1"/>
  <c r="BB3825" i="1"/>
  <c r="BC3825" i="1"/>
  <c r="BB3826" i="1"/>
  <c r="BC3826" i="1"/>
  <c r="BB3827" i="1"/>
  <c r="BC3827" i="1"/>
  <c r="BB3828" i="1"/>
  <c r="BC3828" i="1"/>
  <c r="BB3829" i="1"/>
  <c r="BC3829" i="1"/>
  <c r="BB3830" i="1"/>
  <c r="BC3830" i="1"/>
  <c r="BB3831" i="1"/>
  <c r="BC3831" i="1"/>
  <c r="BB3832" i="1"/>
  <c r="BC3832" i="1"/>
  <c r="BB3833" i="1"/>
  <c r="BC3833" i="1"/>
  <c r="BB3834" i="1"/>
  <c r="BC3834" i="1"/>
  <c r="BB3835" i="1"/>
  <c r="BC3835" i="1"/>
  <c r="BB3836" i="1"/>
  <c r="BC3836" i="1"/>
  <c r="BB3837" i="1"/>
  <c r="BC3837" i="1"/>
  <c r="BB3838" i="1"/>
  <c r="BC3838" i="1"/>
  <c r="BB3839" i="1"/>
  <c r="BC3839" i="1"/>
  <c r="BB3840" i="1"/>
  <c r="BC3840" i="1"/>
  <c r="BB3841" i="1"/>
  <c r="BC3841" i="1"/>
  <c r="BB3842" i="1"/>
  <c r="BC3842" i="1"/>
  <c r="BB3843" i="1"/>
  <c r="BC3843" i="1"/>
  <c r="BB3844" i="1"/>
  <c r="BC3844" i="1"/>
  <c r="BB3845" i="1"/>
  <c r="BC3845" i="1"/>
  <c r="BB3846" i="1"/>
  <c r="BC3846" i="1"/>
  <c r="BB3847" i="1"/>
  <c r="BC3847" i="1"/>
  <c r="BB3848" i="1"/>
  <c r="BC3848" i="1"/>
  <c r="BB3849" i="1"/>
  <c r="BC3849" i="1"/>
  <c r="BB3850" i="1"/>
  <c r="BC3850" i="1"/>
  <c r="BB3851" i="1"/>
  <c r="BC3851" i="1"/>
  <c r="BB3852" i="1"/>
  <c r="BC3852" i="1"/>
  <c r="BB3853" i="1"/>
  <c r="BC3853" i="1"/>
  <c r="BB3854" i="1"/>
  <c r="BC3854" i="1"/>
  <c r="BB3855" i="1"/>
  <c r="BC3855" i="1"/>
  <c r="BB3856" i="1"/>
  <c r="BC3856" i="1"/>
  <c r="BB3857" i="1"/>
  <c r="BC3857" i="1"/>
  <c r="BB3858" i="1"/>
  <c r="BC3858" i="1"/>
  <c r="BB3859" i="1"/>
  <c r="BC3859" i="1"/>
  <c r="BB3860" i="1"/>
  <c r="BC3860" i="1"/>
  <c r="BB3861" i="1"/>
  <c r="BC3861" i="1"/>
  <c r="BB3862" i="1"/>
  <c r="BC3862" i="1"/>
  <c r="BB3863" i="1"/>
  <c r="BC3863" i="1"/>
  <c r="BB3864" i="1"/>
  <c r="BC3864" i="1"/>
  <c r="BB3865" i="1"/>
  <c r="BC3865" i="1"/>
  <c r="BB3866" i="1"/>
  <c r="BC3866" i="1"/>
  <c r="BB3867" i="1"/>
  <c r="BC3867" i="1"/>
  <c r="BB3868" i="1"/>
  <c r="BC3868" i="1"/>
  <c r="BB3869" i="1"/>
  <c r="BC3869" i="1"/>
  <c r="BB3870" i="1"/>
  <c r="BC3870" i="1"/>
  <c r="BB3871" i="1"/>
  <c r="BC3871" i="1"/>
  <c r="BB3872" i="1"/>
  <c r="BC3872" i="1"/>
  <c r="BB3873" i="1"/>
  <c r="BC3873" i="1"/>
  <c r="BB3874" i="1"/>
  <c r="BC3874" i="1"/>
  <c r="BB3875" i="1"/>
  <c r="BC3875" i="1"/>
  <c r="BB3876" i="1"/>
  <c r="BC3876" i="1"/>
  <c r="BB3877" i="1"/>
  <c r="BC3877" i="1"/>
  <c r="BB3878" i="1"/>
  <c r="BC3878" i="1"/>
  <c r="BB3879" i="1"/>
  <c r="BC3879" i="1"/>
  <c r="BB3880" i="1"/>
  <c r="BC3880" i="1"/>
  <c r="BB3881" i="1"/>
  <c r="BC3881" i="1"/>
  <c r="BB3882" i="1"/>
  <c r="BC3882" i="1"/>
  <c r="BB3883" i="1"/>
  <c r="BC3883" i="1"/>
  <c r="BB3884" i="1"/>
  <c r="BC3884" i="1"/>
  <c r="BB3885" i="1"/>
  <c r="BC3885" i="1"/>
  <c r="BB3886" i="1"/>
  <c r="BC3886" i="1"/>
  <c r="BB3887" i="1"/>
  <c r="BC3887" i="1"/>
  <c r="BB3888" i="1"/>
  <c r="BC3888" i="1"/>
  <c r="BB3889" i="1"/>
  <c r="BC3889" i="1"/>
  <c r="BB3890" i="1"/>
  <c r="BC3890" i="1"/>
  <c r="BB3891" i="1"/>
  <c r="BC3891" i="1"/>
  <c r="BB3892" i="1"/>
  <c r="BC3892" i="1"/>
  <c r="BB3893" i="1"/>
  <c r="BC3893" i="1"/>
  <c r="BB3894" i="1"/>
  <c r="BC3894" i="1"/>
  <c r="BB3895" i="1"/>
  <c r="BC3895" i="1"/>
  <c r="BB3896" i="1"/>
  <c r="BC3896" i="1"/>
  <c r="BB3897" i="1"/>
  <c r="BC3897" i="1"/>
  <c r="BB3898" i="1"/>
  <c r="BC3898" i="1"/>
  <c r="BB3899" i="1"/>
  <c r="BC3899" i="1"/>
  <c r="BB3900" i="1"/>
  <c r="BB3901" i="1"/>
  <c r="BB3902" i="1"/>
  <c r="BB3903" i="1"/>
  <c r="BB3904" i="1"/>
  <c r="BB3905" i="1"/>
  <c r="BB3906" i="1"/>
  <c r="BB3907" i="1"/>
  <c r="BB3908" i="1"/>
  <c r="BB3909" i="1"/>
  <c r="BB3910" i="1"/>
  <c r="BC3910" i="1"/>
  <c r="BB3911" i="1"/>
  <c r="BC3911" i="1"/>
  <c r="BB3912" i="1"/>
  <c r="BC3912" i="1"/>
  <c r="BB3913" i="1"/>
  <c r="BC3913" i="1"/>
  <c r="BB3914" i="1"/>
  <c r="BC3914" i="1"/>
  <c r="BB3915" i="1"/>
  <c r="BC3915" i="1"/>
  <c r="BB3916" i="1"/>
  <c r="BC3916" i="1"/>
  <c r="BB3917" i="1"/>
  <c r="BC3917" i="1"/>
  <c r="BB3918" i="1"/>
  <c r="BC3918" i="1"/>
  <c r="BB3919" i="1"/>
  <c r="BC3919" i="1"/>
  <c r="BB3920" i="1"/>
  <c r="BC3920" i="1"/>
  <c r="BB3921" i="1"/>
  <c r="BC3921" i="1"/>
  <c r="BB3922" i="1"/>
  <c r="BC3922" i="1"/>
  <c r="BB3923" i="1"/>
  <c r="BC3923" i="1"/>
  <c r="BB3924" i="1"/>
  <c r="BC3924" i="1"/>
  <c r="BB3925" i="1"/>
  <c r="BC3925" i="1"/>
  <c r="BB3926" i="1"/>
  <c r="BC3926" i="1"/>
  <c r="BB3927" i="1"/>
  <c r="BC3927" i="1"/>
  <c r="BB3928" i="1"/>
  <c r="BC3928" i="1"/>
  <c r="BB3929" i="1"/>
  <c r="BC3929" i="1"/>
  <c r="BB3930" i="1"/>
  <c r="BC3930" i="1"/>
  <c r="BB3931" i="1"/>
  <c r="BC3931" i="1"/>
  <c r="BB3932" i="1"/>
  <c r="BC3932" i="1"/>
  <c r="BB3933" i="1"/>
  <c r="BC3933" i="1"/>
  <c r="BB3934" i="1"/>
  <c r="BC3934" i="1"/>
  <c r="BB3935" i="1"/>
  <c r="BC3935" i="1"/>
  <c r="BB3936" i="1"/>
  <c r="BC3936" i="1"/>
  <c r="BB3937" i="1"/>
  <c r="BC3937" i="1"/>
  <c r="BB3938" i="1"/>
  <c r="BC3938" i="1"/>
  <c r="BB3939" i="1"/>
  <c r="BC3939" i="1"/>
  <c r="BB3940" i="1"/>
  <c r="BC3940" i="1"/>
  <c r="BB3941" i="1"/>
  <c r="BC3941" i="1"/>
  <c r="BB3942" i="1"/>
  <c r="BC3942" i="1"/>
  <c r="BB3943" i="1"/>
  <c r="BC3943" i="1"/>
  <c r="BB3944" i="1"/>
  <c r="BC3944" i="1"/>
  <c r="BB3945" i="1"/>
  <c r="BC3945" i="1"/>
  <c r="BB3946" i="1"/>
  <c r="BC3946" i="1"/>
  <c r="BB3947" i="1"/>
  <c r="BC3947" i="1"/>
  <c r="BB3948" i="1"/>
  <c r="BC3948" i="1"/>
  <c r="BB3949" i="1"/>
  <c r="BC3949" i="1"/>
  <c r="BB3950" i="1"/>
  <c r="BC3950" i="1"/>
  <c r="BB3951" i="1"/>
  <c r="BC3951" i="1"/>
  <c r="BB3952" i="1"/>
  <c r="BC3952" i="1"/>
  <c r="BB3953" i="1"/>
  <c r="BC3953" i="1"/>
  <c r="BB3954" i="1"/>
  <c r="BC3954" i="1"/>
  <c r="BB3955" i="1"/>
  <c r="BC3955" i="1"/>
  <c r="BB3956" i="1"/>
  <c r="BC3956" i="1"/>
  <c r="BB3957" i="1"/>
  <c r="BC3957" i="1"/>
  <c r="BB3958" i="1"/>
  <c r="BC3958" i="1"/>
  <c r="BB3959" i="1"/>
  <c r="BC3959" i="1"/>
  <c r="BB3960" i="1"/>
  <c r="BC3960" i="1"/>
  <c r="BB3961" i="1"/>
  <c r="BC3961" i="1"/>
  <c r="BB3962" i="1"/>
  <c r="BC3962" i="1"/>
  <c r="BB3963" i="1"/>
  <c r="BC3963" i="1"/>
  <c r="BB3964" i="1"/>
  <c r="BC3964" i="1"/>
  <c r="BB3965" i="1"/>
  <c r="BC3965" i="1"/>
  <c r="BB3966" i="1"/>
  <c r="BC3966" i="1"/>
  <c r="BB3967" i="1"/>
  <c r="BC3967" i="1"/>
  <c r="BB3968" i="1"/>
  <c r="BC3968" i="1"/>
  <c r="BB3969" i="1"/>
  <c r="BC3969" i="1"/>
  <c r="BB3970" i="1"/>
  <c r="BC3970" i="1"/>
  <c r="BB3971" i="1"/>
  <c r="BC3971" i="1"/>
  <c r="BB3972" i="1"/>
  <c r="BC3972" i="1"/>
  <c r="BB3973" i="1"/>
  <c r="BC3973" i="1"/>
  <c r="BB3974" i="1"/>
  <c r="BC3974" i="1"/>
  <c r="BB3975" i="1"/>
  <c r="BC3975" i="1"/>
  <c r="BB3976" i="1"/>
  <c r="BC3976" i="1"/>
  <c r="BB3977" i="1"/>
  <c r="BC3977" i="1"/>
  <c r="BB3978" i="1"/>
  <c r="BC3978" i="1"/>
  <c r="BB3979" i="1"/>
  <c r="BC3979" i="1"/>
  <c r="BB3980" i="1"/>
  <c r="BC3980" i="1"/>
  <c r="BB3981" i="1"/>
  <c r="BC3981" i="1"/>
  <c r="BB3982" i="1"/>
  <c r="BC3982" i="1"/>
  <c r="BB3983" i="1"/>
  <c r="BC3983" i="1"/>
  <c r="BB3984" i="1"/>
  <c r="BC3984" i="1"/>
  <c r="BB3985" i="1"/>
  <c r="BC3985" i="1"/>
  <c r="BB3986" i="1"/>
  <c r="BC3986" i="1"/>
  <c r="BB3987" i="1"/>
  <c r="BC3987" i="1"/>
  <c r="BB3988" i="1"/>
  <c r="BC3988" i="1"/>
  <c r="BB3989" i="1"/>
  <c r="BC3989" i="1"/>
  <c r="BB3990" i="1"/>
  <c r="BC3990" i="1"/>
  <c r="BB3991" i="1"/>
  <c r="BC3991" i="1"/>
  <c r="BB3992" i="1"/>
  <c r="BC3992" i="1"/>
  <c r="BB3993" i="1"/>
  <c r="BC3993" i="1"/>
  <c r="BB3994" i="1"/>
  <c r="BC3994" i="1"/>
  <c r="BB3995" i="1"/>
  <c r="BC3995" i="1"/>
  <c r="BB3996" i="1"/>
  <c r="BC3996" i="1"/>
  <c r="BB3997" i="1"/>
  <c r="BC3997" i="1"/>
  <c r="BB3998" i="1"/>
  <c r="BC3998" i="1"/>
  <c r="BB3999" i="1"/>
  <c r="BC3999" i="1"/>
  <c r="BB4000" i="1"/>
  <c r="BC4000" i="1"/>
  <c r="BB4001" i="1"/>
  <c r="BC4001" i="1"/>
  <c r="BB4002" i="1"/>
  <c r="BC4002" i="1"/>
  <c r="BB4003" i="1"/>
  <c r="BC4003" i="1"/>
  <c r="BB4004" i="1"/>
  <c r="BC4004" i="1"/>
  <c r="BB4005" i="1"/>
  <c r="BC4005" i="1"/>
  <c r="BB4006" i="1"/>
  <c r="BC4006" i="1"/>
  <c r="BB4007" i="1"/>
  <c r="BC4007" i="1"/>
  <c r="BB4008" i="1"/>
  <c r="BC4008" i="1"/>
  <c r="BB4009" i="1"/>
  <c r="BC4009" i="1"/>
  <c r="BB4010" i="1"/>
  <c r="BC4010" i="1"/>
  <c r="BB4011" i="1"/>
  <c r="BC4011" i="1"/>
  <c r="BB4012" i="1"/>
  <c r="BC4012" i="1"/>
  <c r="BB4013" i="1"/>
  <c r="BC4013" i="1"/>
  <c r="BB4014" i="1"/>
  <c r="BC4014" i="1"/>
  <c r="BB4015" i="1"/>
  <c r="BC4015" i="1"/>
  <c r="BB4016" i="1"/>
  <c r="BC4016" i="1"/>
  <c r="BB4017" i="1"/>
  <c r="BC4017" i="1"/>
  <c r="BB4018" i="1"/>
  <c r="BC4018" i="1"/>
  <c r="BB4019" i="1"/>
  <c r="BC4019" i="1"/>
  <c r="BB4020" i="1"/>
  <c r="BC4020" i="1"/>
  <c r="BB4021" i="1"/>
  <c r="BC4021" i="1"/>
  <c r="BB4022" i="1"/>
  <c r="BC4022" i="1"/>
  <c r="BB4023" i="1"/>
  <c r="BC4023" i="1"/>
  <c r="BB4024" i="1"/>
  <c r="BC4024" i="1"/>
  <c r="BB4025" i="1"/>
  <c r="BC4025" i="1"/>
  <c r="BB4026" i="1"/>
  <c r="BC4026" i="1"/>
  <c r="BB4027" i="1"/>
  <c r="BC4027" i="1"/>
  <c r="BB4028" i="1"/>
  <c r="BC4028" i="1"/>
  <c r="BB4029" i="1"/>
  <c r="BC4029" i="1"/>
  <c r="BB4030" i="1"/>
  <c r="BC4030" i="1"/>
  <c r="BB4031" i="1"/>
  <c r="BC4031" i="1"/>
  <c r="BB4032" i="1"/>
  <c r="BC4032" i="1"/>
  <c r="BB4033" i="1"/>
  <c r="BC4033" i="1"/>
  <c r="BB4034" i="1"/>
  <c r="BC4034" i="1"/>
  <c r="BB4035" i="1"/>
  <c r="BC4035" i="1"/>
  <c r="BB4036" i="1"/>
  <c r="BC4036" i="1"/>
  <c r="BB4037" i="1"/>
  <c r="BC4037" i="1"/>
  <c r="BB4038" i="1"/>
  <c r="BC4038" i="1"/>
  <c r="BB4039" i="1"/>
  <c r="BC4039" i="1"/>
  <c r="BB4040" i="1"/>
  <c r="BC4040" i="1"/>
  <c r="BB4041" i="1"/>
  <c r="BC4041" i="1"/>
  <c r="BB4042" i="1"/>
  <c r="BC4042" i="1"/>
  <c r="BB4043" i="1"/>
  <c r="BC4043" i="1"/>
  <c r="BB4044" i="1"/>
  <c r="BC4044" i="1"/>
  <c r="BB4045" i="1"/>
  <c r="BC4045" i="1"/>
  <c r="BB4046" i="1"/>
  <c r="BC4046" i="1"/>
  <c r="BB4047" i="1"/>
  <c r="BC4047" i="1"/>
  <c r="BB4048" i="1"/>
  <c r="BC4048" i="1"/>
  <c r="BB4049" i="1"/>
  <c r="BC4049" i="1"/>
  <c r="BB4050" i="1"/>
  <c r="BC4050" i="1"/>
  <c r="BB4051" i="1"/>
  <c r="BC4051" i="1"/>
  <c r="BB4052" i="1"/>
  <c r="BC4052" i="1"/>
  <c r="BB4053" i="1"/>
  <c r="BC4053" i="1"/>
  <c r="BB4054" i="1"/>
  <c r="BC4054" i="1"/>
  <c r="BB4055" i="1"/>
  <c r="BC4055" i="1"/>
  <c r="BB4056" i="1"/>
  <c r="BC4056" i="1"/>
  <c r="BB4057" i="1"/>
  <c r="BC4057" i="1"/>
  <c r="BB4058" i="1"/>
  <c r="BC4058" i="1"/>
  <c r="BB4059" i="1"/>
  <c r="BC4059" i="1"/>
  <c r="BB4060" i="1"/>
  <c r="BB4061" i="1"/>
  <c r="BB4062" i="1"/>
  <c r="BB4063" i="1"/>
  <c r="BB4064" i="1"/>
  <c r="BB4065" i="1"/>
  <c r="BB4066" i="1"/>
  <c r="BB4067" i="1"/>
  <c r="BB4068" i="1"/>
  <c r="BB4069" i="1"/>
  <c r="BB4070" i="1"/>
  <c r="BB4071" i="1"/>
  <c r="BB4072" i="1"/>
  <c r="BB4073" i="1"/>
  <c r="BB4074" i="1"/>
  <c r="BB4075" i="1"/>
  <c r="BB4076" i="1"/>
  <c r="BB4077" i="1"/>
  <c r="BB4078" i="1"/>
  <c r="BB4079" i="1"/>
  <c r="BB4080" i="1"/>
  <c r="BB4081" i="1"/>
  <c r="BB4082" i="1"/>
  <c r="BC4082" i="1"/>
  <c r="BB4083" i="1"/>
  <c r="BC4083" i="1"/>
  <c r="BB4084" i="1"/>
  <c r="BC4084" i="1"/>
  <c r="BB4085" i="1"/>
  <c r="BC4085" i="1"/>
  <c r="BB4086" i="1"/>
  <c r="BC4086" i="1"/>
  <c r="BB4087" i="1"/>
  <c r="BC4087" i="1"/>
  <c r="BB4088" i="1"/>
  <c r="BC4088" i="1"/>
  <c r="BB4089" i="1"/>
  <c r="BC4089" i="1"/>
  <c r="BB4090" i="1"/>
  <c r="BC4090" i="1"/>
  <c r="BB4091" i="1"/>
  <c r="BC4091" i="1"/>
  <c r="BB4092" i="1"/>
  <c r="BC4092" i="1"/>
  <c r="BB4093" i="1"/>
  <c r="BC4093" i="1"/>
  <c r="BB4094" i="1"/>
  <c r="BC4094" i="1"/>
  <c r="BB4095" i="1"/>
  <c r="BC4095" i="1"/>
  <c r="BB4096" i="1"/>
  <c r="BC4096" i="1"/>
  <c r="BB4097" i="1"/>
  <c r="BC4097" i="1"/>
  <c r="BB4098" i="1"/>
  <c r="BC4098" i="1"/>
  <c r="BB4099" i="1"/>
  <c r="BC4099" i="1"/>
  <c r="BB4100" i="1"/>
  <c r="BC4100" i="1"/>
  <c r="BB4101" i="1"/>
  <c r="BC4101" i="1"/>
  <c r="BB4102" i="1"/>
  <c r="BC4102" i="1"/>
  <c r="BB4103" i="1"/>
  <c r="BC4103" i="1"/>
  <c r="BB4104" i="1"/>
  <c r="BC4104" i="1"/>
  <c r="BB4105" i="1"/>
  <c r="BC4105" i="1"/>
  <c r="BB4106" i="1"/>
  <c r="BC4106" i="1"/>
  <c r="BB4107" i="1"/>
  <c r="BC4107" i="1"/>
  <c r="BB4108" i="1"/>
  <c r="BC4108" i="1"/>
  <c r="BB4109" i="1"/>
  <c r="BC4109" i="1"/>
  <c r="BB4110" i="1"/>
  <c r="BC4110" i="1"/>
  <c r="BB4111" i="1"/>
  <c r="BC4111" i="1"/>
  <c r="BB4112" i="1"/>
  <c r="BC4112" i="1"/>
  <c r="BB4113" i="1"/>
  <c r="BC4113" i="1"/>
  <c r="BB4114" i="1"/>
  <c r="BC4114" i="1"/>
  <c r="BB4115" i="1"/>
  <c r="BC4115" i="1"/>
  <c r="BB4116" i="1"/>
  <c r="BC4116" i="1"/>
  <c r="BB4117" i="1"/>
  <c r="BC4117" i="1"/>
  <c r="BB4118" i="1"/>
  <c r="BC4118" i="1"/>
  <c r="BB4119" i="1"/>
  <c r="BC4119" i="1"/>
  <c r="BB4120" i="1"/>
  <c r="BC4120" i="1"/>
  <c r="BB4121" i="1"/>
  <c r="BC4121" i="1"/>
  <c r="BB4122" i="1"/>
  <c r="BC4122" i="1"/>
  <c r="BB4123" i="1"/>
  <c r="BC4123" i="1"/>
  <c r="BB4124" i="1"/>
  <c r="BC4124" i="1"/>
  <c r="BB4125" i="1"/>
  <c r="BC4125" i="1"/>
  <c r="BB4126" i="1"/>
  <c r="BC4126" i="1"/>
  <c r="BB4127" i="1"/>
  <c r="BC4127" i="1"/>
  <c r="BB4128" i="1"/>
  <c r="BC4128" i="1"/>
  <c r="BB4129" i="1"/>
  <c r="BC4129" i="1"/>
  <c r="BB4130" i="1"/>
  <c r="BC4130" i="1"/>
  <c r="BB4131" i="1"/>
  <c r="BC4131" i="1"/>
  <c r="BB4132" i="1"/>
  <c r="BC4132" i="1"/>
  <c r="BB4133" i="1"/>
  <c r="BC4133" i="1"/>
  <c r="BB4134" i="1"/>
  <c r="BC4134" i="1"/>
  <c r="BB4135" i="1"/>
  <c r="BC4135" i="1"/>
  <c r="BB4136" i="1"/>
  <c r="BC4136" i="1"/>
  <c r="BB4137" i="1"/>
  <c r="BC4137" i="1"/>
  <c r="BB4138" i="1"/>
  <c r="BC4138" i="1"/>
  <c r="BB4139" i="1"/>
  <c r="BC4139" i="1"/>
  <c r="BB4140" i="1"/>
  <c r="BC4140" i="1"/>
  <c r="BB4141" i="1"/>
  <c r="BC4141" i="1"/>
  <c r="BB4142" i="1"/>
  <c r="BC4142" i="1"/>
  <c r="BB4143" i="1"/>
  <c r="BC4143" i="1"/>
  <c r="BB4144" i="1"/>
  <c r="BC4144" i="1"/>
  <c r="BB4145" i="1"/>
  <c r="BC4145" i="1"/>
  <c r="BB4146" i="1"/>
  <c r="BC4146" i="1"/>
  <c r="BB4147" i="1"/>
  <c r="BC4147" i="1"/>
  <c r="BB4148" i="1"/>
  <c r="BC4148" i="1"/>
  <c r="BB4149" i="1"/>
  <c r="BC4149" i="1"/>
  <c r="BB4150" i="1"/>
  <c r="BC4150" i="1"/>
  <c r="BB4151" i="1"/>
  <c r="BC4151" i="1"/>
  <c r="BB4152" i="1"/>
  <c r="BC4152" i="1"/>
  <c r="BB4153" i="1"/>
  <c r="BC4153" i="1"/>
  <c r="BB4154" i="1"/>
  <c r="BC4154" i="1"/>
  <c r="BB4155" i="1"/>
  <c r="BC4155" i="1"/>
  <c r="BB4156" i="1"/>
  <c r="BC4156" i="1"/>
  <c r="BB4157" i="1"/>
  <c r="BC4157" i="1"/>
  <c r="BB4158" i="1"/>
  <c r="BC4158" i="1"/>
  <c r="BB4159" i="1"/>
  <c r="BC4159" i="1"/>
  <c r="BB4160" i="1"/>
  <c r="BC4160" i="1"/>
  <c r="BB4161" i="1"/>
  <c r="BC4161" i="1"/>
  <c r="BB4162" i="1"/>
  <c r="BC4162" i="1"/>
  <c r="BB4163" i="1"/>
  <c r="BC4163" i="1"/>
  <c r="BB4164" i="1"/>
  <c r="BC4164" i="1"/>
  <c r="BB4165" i="1"/>
  <c r="BC4165" i="1"/>
  <c r="BB4166" i="1"/>
  <c r="BC4166" i="1"/>
  <c r="BB4167" i="1"/>
  <c r="BC4167" i="1"/>
  <c r="BB4168" i="1"/>
  <c r="BC4168" i="1"/>
  <c r="BB4169" i="1"/>
  <c r="BC4169" i="1"/>
  <c r="BB4170" i="1"/>
  <c r="BC4170" i="1"/>
  <c r="BB4171" i="1"/>
  <c r="BC4171" i="1"/>
  <c r="BB4172" i="1"/>
  <c r="BC4172" i="1"/>
  <c r="BB4173" i="1"/>
  <c r="BC4173" i="1"/>
  <c r="BB4174" i="1"/>
  <c r="BC4174" i="1"/>
  <c r="BB4175" i="1"/>
  <c r="BC4175" i="1"/>
  <c r="BB4176" i="1"/>
  <c r="BC4176" i="1"/>
  <c r="BB4177" i="1"/>
  <c r="BC4177" i="1"/>
  <c r="BB4178" i="1"/>
  <c r="BC4178" i="1"/>
  <c r="BB4179" i="1"/>
  <c r="BC4179" i="1"/>
  <c r="BB4180" i="1"/>
  <c r="BC4180" i="1"/>
  <c r="BB4181" i="1"/>
  <c r="BC4181" i="1"/>
  <c r="BB4182" i="1"/>
  <c r="BC4182" i="1"/>
  <c r="BB4183" i="1"/>
  <c r="BC4183" i="1"/>
  <c r="BB4184" i="1"/>
  <c r="BC4184" i="1"/>
  <c r="BB4185" i="1"/>
  <c r="BC4185" i="1"/>
  <c r="BB4186" i="1"/>
  <c r="BC4186" i="1"/>
  <c r="BB4187" i="1"/>
  <c r="BC4187" i="1"/>
  <c r="BB4188" i="1"/>
  <c r="BC4188" i="1"/>
  <c r="BB4189" i="1"/>
  <c r="BC4189" i="1"/>
  <c r="BB4190" i="1"/>
  <c r="BC4190" i="1"/>
  <c r="BB4191" i="1"/>
  <c r="BC4191" i="1"/>
  <c r="BB4192" i="1"/>
  <c r="BC4192" i="1"/>
  <c r="BB4193" i="1"/>
  <c r="BC4193" i="1"/>
  <c r="BB4194" i="1"/>
  <c r="BC4194" i="1"/>
  <c r="BB4195" i="1"/>
  <c r="BC4195" i="1"/>
  <c r="BB4196" i="1"/>
  <c r="BC4196" i="1"/>
  <c r="BB4197" i="1"/>
  <c r="BC4197" i="1"/>
  <c r="BB4198" i="1"/>
  <c r="BC4198" i="1"/>
  <c r="BB4199" i="1"/>
  <c r="BC4199" i="1"/>
  <c r="BB4200" i="1"/>
  <c r="BC4200" i="1"/>
  <c r="BB4201" i="1"/>
  <c r="BC4201" i="1"/>
  <c r="BB4202" i="1"/>
  <c r="BC4202" i="1"/>
  <c r="BB4203" i="1"/>
  <c r="BC4203" i="1"/>
  <c r="BB4204" i="1"/>
  <c r="BC4204" i="1"/>
  <c r="BB4205" i="1"/>
  <c r="BC4205" i="1"/>
  <c r="BB4206" i="1"/>
  <c r="BC4206" i="1"/>
  <c r="BB4207" i="1"/>
  <c r="BC4207" i="1"/>
  <c r="BB4208" i="1"/>
  <c r="BC4208" i="1"/>
  <c r="BB4209" i="1"/>
  <c r="BC4209" i="1"/>
  <c r="BB4210" i="1"/>
  <c r="BC4210" i="1"/>
  <c r="BB4211" i="1"/>
  <c r="BC4211" i="1"/>
  <c r="BB4212" i="1"/>
  <c r="BC4212" i="1"/>
  <c r="BB4213" i="1"/>
  <c r="BC4213" i="1"/>
  <c r="BB4214" i="1"/>
  <c r="BC4214" i="1"/>
  <c r="BB4215" i="1"/>
  <c r="BC4215" i="1"/>
  <c r="BB4216" i="1"/>
  <c r="BC4216" i="1"/>
  <c r="BB4217" i="1"/>
  <c r="BC4217" i="1"/>
  <c r="BB4218" i="1"/>
  <c r="BC4218" i="1"/>
  <c r="BB4219" i="1"/>
  <c r="BC4219" i="1"/>
  <c r="BB4220" i="1"/>
  <c r="BC4220" i="1"/>
  <c r="BB4221" i="1"/>
  <c r="BC4221" i="1"/>
  <c r="BB4222" i="1"/>
  <c r="BC4222" i="1"/>
  <c r="BB4223" i="1"/>
  <c r="BC4223" i="1"/>
  <c r="BB4224" i="1"/>
  <c r="BC4224" i="1"/>
  <c r="BB4225" i="1"/>
  <c r="BC4225" i="1"/>
  <c r="BB4226" i="1"/>
  <c r="BC4226" i="1"/>
  <c r="BB4227" i="1"/>
  <c r="BC4227" i="1"/>
  <c r="BB4228" i="1"/>
  <c r="BC4228" i="1"/>
  <c r="BB4229" i="1"/>
  <c r="BC4229" i="1"/>
  <c r="BB4230" i="1"/>
  <c r="BC4230" i="1"/>
  <c r="BB4231" i="1"/>
  <c r="BC4231" i="1"/>
  <c r="BB4232" i="1"/>
  <c r="BC4232" i="1"/>
  <c r="BB4233" i="1"/>
  <c r="BC4233" i="1"/>
  <c r="BB4234" i="1"/>
  <c r="BC4234" i="1"/>
  <c r="BB4235" i="1"/>
  <c r="BC4235" i="1"/>
  <c r="BB4236" i="1"/>
  <c r="BC4236" i="1"/>
  <c r="BB4237" i="1"/>
  <c r="BC4237" i="1"/>
  <c r="BB4238" i="1"/>
  <c r="BC4238" i="1"/>
  <c r="BB4239" i="1"/>
  <c r="BC4239" i="1"/>
  <c r="BB4240" i="1"/>
  <c r="BC4240" i="1"/>
  <c r="BB4241" i="1"/>
  <c r="BB4242" i="1"/>
  <c r="BB4243" i="1"/>
  <c r="BB4244" i="1"/>
  <c r="BB4245" i="1"/>
  <c r="BB4246" i="1"/>
  <c r="BB4247" i="1"/>
  <c r="BB4248" i="1"/>
  <c r="BB4249" i="1"/>
  <c r="BB4250" i="1"/>
  <c r="BB4251" i="1"/>
  <c r="BB4252" i="1"/>
  <c r="BB4253" i="1"/>
  <c r="BB4254" i="1"/>
  <c r="BB4255" i="1"/>
  <c r="BB4256" i="1"/>
  <c r="BB4257" i="1"/>
  <c r="BB4258" i="1"/>
  <c r="BB4259" i="1"/>
  <c r="BB4260" i="1"/>
  <c r="BB4261" i="1"/>
  <c r="BB4262" i="1"/>
  <c r="BB4263" i="1"/>
  <c r="BB4264" i="1"/>
  <c r="BC4264" i="1"/>
  <c r="BB4265" i="1"/>
  <c r="BC4265" i="1"/>
  <c r="BB4266" i="1"/>
  <c r="BC4266" i="1"/>
  <c r="BB4267" i="1"/>
  <c r="BC4267" i="1"/>
  <c r="BB4268" i="1"/>
  <c r="BC4268" i="1"/>
  <c r="BB4269" i="1"/>
  <c r="BC4269" i="1"/>
  <c r="BB4270" i="1"/>
  <c r="BC4270" i="1"/>
  <c r="BB4271" i="1"/>
  <c r="BC4271" i="1"/>
  <c r="BB4272" i="1"/>
  <c r="BC4272" i="1"/>
  <c r="BB4273" i="1"/>
  <c r="BC4273" i="1"/>
  <c r="BB4274" i="1"/>
  <c r="BC4274" i="1"/>
  <c r="BB4275" i="1"/>
  <c r="BC4275" i="1"/>
  <c r="BB4276" i="1"/>
  <c r="BC4276" i="1"/>
  <c r="BB4277" i="1"/>
  <c r="BC4277" i="1"/>
  <c r="BB4278" i="1"/>
  <c r="BC4278" i="1"/>
  <c r="BB4279" i="1"/>
  <c r="BC4279" i="1"/>
  <c r="BB4280" i="1"/>
  <c r="BC4280" i="1"/>
  <c r="BB4281" i="1"/>
  <c r="BC4281" i="1"/>
  <c r="BB4282" i="1"/>
  <c r="BC4282" i="1"/>
  <c r="BB4283" i="1"/>
  <c r="BC4283" i="1"/>
  <c r="BB4284" i="1"/>
  <c r="BC4284" i="1"/>
  <c r="BB4285" i="1"/>
  <c r="BC4285" i="1"/>
  <c r="BB4286" i="1"/>
  <c r="BC4286" i="1"/>
  <c r="BB4287" i="1"/>
  <c r="BC4287" i="1"/>
  <c r="BB4288" i="1"/>
  <c r="BC4288" i="1"/>
  <c r="BB4289" i="1"/>
  <c r="BC4289" i="1"/>
  <c r="BB4290" i="1"/>
  <c r="BC4290" i="1"/>
  <c r="BB4291" i="1"/>
  <c r="BC4291" i="1"/>
  <c r="BB4292" i="1"/>
  <c r="BC4292" i="1"/>
  <c r="BB4293" i="1"/>
  <c r="BC4293" i="1"/>
  <c r="BB4294" i="1"/>
  <c r="BC4294" i="1"/>
  <c r="BB4295" i="1"/>
  <c r="BC4295" i="1"/>
  <c r="BB4296" i="1"/>
  <c r="BC4296" i="1"/>
  <c r="BB4297" i="1"/>
  <c r="BC4297" i="1"/>
  <c r="BB4298" i="1"/>
  <c r="BC4298" i="1"/>
  <c r="BB4299" i="1"/>
  <c r="BC4299" i="1"/>
  <c r="BB4300" i="1"/>
  <c r="BC4300" i="1"/>
  <c r="BB4301" i="1"/>
  <c r="BC4301" i="1"/>
  <c r="BB4302" i="1"/>
  <c r="BC4302" i="1"/>
  <c r="BB4303" i="1"/>
  <c r="BC4303" i="1"/>
  <c r="BB4304" i="1"/>
  <c r="BC4304" i="1"/>
  <c r="BB4305" i="1"/>
  <c r="BC4305" i="1"/>
  <c r="BB4306" i="1"/>
  <c r="BC4306" i="1"/>
  <c r="BB4307" i="1"/>
  <c r="BC4307" i="1"/>
  <c r="BB4308" i="1"/>
  <c r="BC4308" i="1"/>
  <c r="BB4309" i="1"/>
  <c r="BC4309" i="1"/>
  <c r="BB4310" i="1"/>
  <c r="BC4310" i="1"/>
  <c r="BB4311" i="1"/>
  <c r="BC4311" i="1"/>
  <c r="BB4312" i="1"/>
  <c r="BC4312" i="1"/>
  <c r="BB4313" i="1"/>
  <c r="BC4313" i="1"/>
  <c r="BB4314" i="1"/>
  <c r="BC4314" i="1"/>
  <c r="BB4315" i="1"/>
  <c r="BC4315" i="1"/>
  <c r="BB4316" i="1"/>
  <c r="BC4316" i="1"/>
  <c r="BB4317" i="1"/>
  <c r="BC4317" i="1"/>
  <c r="BB4318" i="1"/>
  <c r="BC4318" i="1"/>
  <c r="BB4319" i="1"/>
  <c r="BC4319" i="1"/>
  <c r="BB4320" i="1"/>
  <c r="BC4320" i="1"/>
  <c r="BB4321" i="1"/>
  <c r="BC4321" i="1"/>
  <c r="BB4322" i="1"/>
  <c r="BC4322" i="1"/>
  <c r="BB4323" i="1"/>
  <c r="BC4323" i="1"/>
  <c r="BB4324" i="1"/>
  <c r="BC4324" i="1"/>
  <c r="BB4325" i="1"/>
  <c r="BC4325" i="1"/>
  <c r="BB4326" i="1"/>
  <c r="BC4326" i="1"/>
  <c r="BB4327" i="1"/>
  <c r="BC4327" i="1"/>
  <c r="BB4328" i="1"/>
  <c r="BC4328" i="1"/>
  <c r="BB4329" i="1"/>
  <c r="BC4329" i="1"/>
  <c r="BB4330" i="1"/>
  <c r="BC4330" i="1"/>
  <c r="BB4331" i="1"/>
  <c r="BC4331" i="1"/>
  <c r="BB4332" i="1"/>
  <c r="BC4332" i="1"/>
  <c r="BB4333" i="1"/>
  <c r="BC4333" i="1"/>
  <c r="BB4334" i="1"/>
  <c r="BC4334" i="1"/>
  <c r="BB4335" i="1"/>
  <c r="BC4335" i="1"/>
  <c r="BB4336" i="1"/>
  <c r="BC4336" i="1"/>
  <c r="BB4337" i="1"/>
  <c r="BC4337" i="1"/>
  <c r="BB4338" i="1"/>
  <c r="BC4338" i="1"/>
  <c r="BB4339" i="1"/>
  <c r="BC4339" i="1"/>
  <c r="BB4340" i="1"/>
  <c r="BC4340" i="1"/>
  <c r="BB4341" i="1"/>
  <c r="BC4341" i="1"/>
  <c r="BB4342" i="1"/>
  <c r="BC4342" i="1"/>
  <c r="BB4343" i="1"/>
  <c r="BC4343" i="1"/>
  <c r="BB4344" i="1"/>
  <c r="BC4344" i="1"/>
  <c r="BB4345" i="1"/>
  <c r="BC4345" i="1"/>
  <c r="BB4346" i="1"/>
  <c r="BC4346" i="1"/>
  <c r="BB4347" i="1"/>
  <c r="BC4347" i="1"/>
  <c r="BB4348" i="1"/>
  <c r="BC4348" i="1"/>
  <c r="BB4349" i="1"/>
  <c r="BC4349" i="1"/>
  <c r="BB4350" i="1"/>
  <c r="BC4350" i="1"/>
  <c r="BB4351" i="1"/>
  <c r="BC4351" i="1"/>
  <c r="BB4352" i="1"/>
  <c r="BC4352" i="1"/>
  <c r="BB4353" i="1"/>
  <c r="BC4353" i="1"/>
  <c r="BB4354" i="1"/>
  <c r="BC4354" i="1"/>
  <c r="BB4355" i="1"/>
  <c r="BC4355" i="1"/>
  <c r="BB4356" i="1"/>
  <c r="BC4356" i="1"/>
  <c r="BB4357" i="1"/>
  <c r="BC4357" i="1"/>
  <c r="BB4358" i="1"/>
  <c r="BC4358" i="1"/>
  <c r="BB4359" i="1"/>
  <c r="BC4359" i="1"/>
  <c r="BB4360" i="1"/>
  <c r="BC4360" i="1"/>
  <c r="BB4361" i="1"/>
  <c r="BC4361" i="1"/>
  <c r="BB4362" i="1"/>
  <c r="BC4362" i="1"/>
  <c r="BB4363" i="1"/>
  <c r="BC4363" i="1"/>
  <c r="BB4364" i="1"/>
  <c r="BC4364" i="1"/>
  <c r="BB4365" i="1"/>
  <c r="BC4365" i="1"/>
  <c r="BB4366" i="1"/>
  <c r="BC4366" i="1"/>
  <c r="BB4367" i="1"/>
  <c r="BC4367" i="1"/>
  <c r="BB4368" i="1"/>
  <c r="BC4368" i="1"/>
  <c r="BB4369" i="1"/>
  <c r="BC4369" i="1"/>
  <c r="BB4370" i="1"/>
  <c r="BC4370" i="1"/>
  <c r="BB4371" i="1"/>
  <c r="BC4371" i="1"/>
  <c r="BB4372" i="1"/>
  <c r="BC4372" i="1"/>
  <c r="BB4373" i="1"/>
  <c r="BC4373" i="1"/>
  <c r="BB4374" i="1"/>
  <c r="BC4374" i="1"/>
  <c r="BB4375" i="1"/>
  <c r="BC4375" i="1"/>
  <c r="BB4376" i="1"/>
  <c r="BC4376" i="1"/>
  <c r="BB4377" i="1"/>
  <c r="BC4377" i="1"/>
  <c r="BB4378" i="1"/>
  <c r="BC4378" i="1"/>
  <c r="BB4379" i="1"/>
  <c r="BC4379" i="1"/>
  <c r="BB4380" i="1"/>
  <c r="BC4380" i="1"/>
  <c r="BB4381" i="1"/>
  <c r="BC4381" i="1"/>
  <c r="BB4382" i="1"/>
  <c r="BC4382" i="1"/>
  <c r="BB4383" i="1"/>
  <c r="BC4383" i="1"/>
  <c r="BB4384" i="1"/>
  <c r="BC4384" i="1"/>
  <c r="BB4385" i="1"/>
  <c r="BC4385" i="1"/>
  <c r="BB4386" i="1"/>
  <c r="BC4386" i="1"/>
  <c r="BB4387" i="1"/>
  <c r="BC4387" i="1"/>
  <c r="BB4388" i="1"/>
  <c r="BC4388" i="1"/>
  <c r="BB4389" i="1"/>
  <c r="BC4389" i="1"/>
  <c r="BB4390" i="1"/>
  <c r="BC4390" i="1"/>
  <c r="BB4391" i="1"/>
  <c r="BC4391" i="1"/>
  <c r="BB4392" i="1"/>
  <c r="BC4392" i="1"/>
  <c r="BB4393" i="1"/>
  <c r="BC4393" i="1"/>
  <c r="BB4394" i="1"/>
  <c r="BC4394" i="1"/>
  <c r="BB4395" i="1"/>
  <c r="BC4395" i="1"/>
  <c r="BB4396" i="1"/>
  <c r="BC4396" i="1"/>
  <c r="BB4397" i="1"/>
  <c r="BC4397" i="1"/>
  <c r="BB4398" i="1"/>
  <c r="BC4398" i="1"/>
  <c r="BB4399" i="1"/>
  <c r="BC4399" i="1"/>
  <c r="BB4400" i="1"/>
  <c r="BC4400" i="1"/>
  <c r="BB4401" i="1"/>
  <c r="BC4401" i="1"/>
  <c r="BB4402" i="1"/>
  <c r="BC4402" i="1"/>
  <c r="BB4403" i="1"/>
  <c r="BC4403" i="1"/>
  <c r="BB4404" i="1"/>
  <c r="BC4404" i="1"/>
  <c r="BB4405" i="1"/>
  <c r="BC4405" i="1"/>
  <c r="BB4406" i="1"/>
  <c r="BC4406" i="1"/>
  <c r="BB4407" i="1"/>
  <c r="BC4407" i="1"/>
  <c r="BB4408" i="1"/>
  <c r="BC4408" i="1"/>
  <c r="BB4409" i="1"/>
  <c r="BC4409" i="1"/>
  <c r="BB4410" i="1"/>
  <c r="BC4410" i="1"/>
  <c r="BB4411" i="1"/>
  <c r="BC4411" i="1"/>
  <c r="BB4412" i="1"/>
  <c r="BC4412" i="1"/>
  <c r="BB4413" i="1"/>
  <c r="BC4413" i="1"/>
  <c r="BB4414" i="1"/>
  <c r="BC4414" i="1"/>
  <c r="BB4415" i="1"/>
  <c r="BC4415" i="1"/>
  <c r="BB4416" i="1"/>
  <c r="BC4416" i="1"/>
  <c r="BB4417" i="1"/>
  <c r="BC4417" i="1"/>
  <c r="BB4418" i="1"/>
  <c r="BC4418" i="1"/>
  <c r="BB4419" i="1"/>
  <c r="BC4419" i="1"/>
  <c r="BB4420" i="1"/>
  <c r="BC4420" i="1"/>
  <c r="BB4421" i="1"/>
  <c r="BC4421" i="1"/>
  <c r="BB4422" i="1"/>
  <c r="BC4422" i="1"/>
  <c r="BB4423" i="1"/>
  <c r="BC4423" i="1"/>
  <c r="BB4424" i="1"/>
  <c r="BC4424" i="1"/>
  <c r="BB4425" i="1"/>
  <c r="BC4425" i="1"/>
  <c r="BB4426" i="1"/>
  <c r="BC4426" i="1"/>
  <c r="BB4427" i="1"/>
  <c r="BC4427" i="1"/>
  <c r="BB4428" i="1"/>
  <c r="BC4428" i="1"/>
  <c r="BB4429" i="1"/>
  <c r="BC4429" i="1"/>
  <c r="BB4430" i="1"/>
  <c r="BC4430" i="1"/>
  <c r="BB4431" i="1"/>
  <c r="BC4431" i="1"/>
  <c r="BB4432" i="1"/>
  <c r="BC4432" i="1"/>
  <c r="BB4433" i="1"/>
  <c r="BC4433" i="1"/>
  <c r="BB4434" i="1"/>
  <c r="BC4434" i="1"/>
  <c r="BB4435" i="1"/>
  <c r="BC4435" i="1"/>
  <c r="BB4436" i="1"/>
  <c r="BC4436" i="1"/>
  <c r="BB4437" i="1"/>
  <c r="BC4437" i="1"/>
  <c r="BB4438" i="1"/>
  <c r="BC4438" i="1"/>
  <c r="BB4439" i="1"/>
  <c r="BC4439" i="1"/>
  <c r="BB4440" i="1"/>
  <c r="BC4440" i="1"/>
  <c r="BB4441" i="1"/>
  <c r="BC4441" i="1"/>
  <c r="BB4442" i="1"/>
  <c r="BC4442" i="1"/>
  <c r="BB4443" i="1"/>
  <c r="BC4443" i="1"/>
  <c r="BB4444" i="1"/>
  <c r="BC4444" i="1"/>
  <c r="BB4445" i="1"/>
  <c r="BC4445" i="1"/>
  <c r="BB4446" i="1"/>
  <c r="BC4446" i="1"/>
  <c r="BB4447" i="1"/>
  <c r="BC4447" i="1"/>
  <c r="BB4448" i="1"/>
  <c r="BC4448" i="1"/>
  <c r="BB4449" i="1"/>
  <c r="BC4449" i="1"/>
  <c r="BB4450" i="1"/>
  <c r="BC4450" i="1"/>
  <c r="BB4451" i="1"/>
  <c r="BC4451" i="1"/>
  <c r="BB4452" i="1"/>
  <c r="BC4452" i="1"/>
  <c r="BB4453" i="1"/>
  <c r="BC4453" i="1"/>
  <c r="BB4454" i="1"/>
  <c r="BC4454" i="1"/>
  <c r="BB4455" i="1"/>
  <c r="BC4455" i="1"/>
  <c r="BB4456" i="1"/>
  <c r="BC4456" i="1"/>
  <c r="BB4457" i="1"/>
  <c r="BC4457" i="1"/>
  <c r="BB4458" i="1"/>
  <c r="BC4458" i="1"/>
  <c r="BB4459" i="1"/>
  <c r="BC4459" i="1"/>
  <c r="BB4460" i="1"/>
  <c r="BC4460" i="1"/>
  <c r="BB4461" i="1"/>
  <c r="BC4461" i="1"/>
  <c r="BB4462" i="1"/>
  <c r="BC4462" i="1"/>
  <c r="BB4463" i="1"/>
  <c r="BC4463" i="1"/>
  <c r="BB4464" i="1"/>
  <c r="BC4464" i="1"/>
  <c r="BB4465" i="1"/>
  <c r="BC4465" i="1"/>
  <c r="BB4466" i="1"/>
  <c r="BC4466" i="1"/>
  <c r="BB4467" i="1"/>
  <c r="BC4467" i="1"/>
  <c r="BB4468" i="1"/>
  <c r="BC4468" i="1"/>
  <c r="BB4469" i="1"/>
  <c r="BC4469" i="1"/>
  <c r="BB4470" i="1"/>
  <c r="BC4470" i="1"/>
  <c r="BB4471" i="1"/>
  <c r="BC4471" i="1"/>
  <c r="BB4472" i="1"/>
  <c r="BC4472" i="1"/>
  <c r="BB4473" i="1"/>
  <c r="BC4473" i="1"/>
  <c r="BB4474" i="1"/>
  <c r="BC4474" i="1"/>
  <c r="BB4475" i="1"/>
  <c r="BC4475" i="1"/>
  <c r="BB4476" i="1"/>
  <c r="BC4476" i="1"/>
  <c r="BB4477" i="1"/>
  <c r="BC4477" i="1"/>
  <c r="BB4478" i="1"/>
  <c r="BC4478" i="1"/>
  <c r="BB4479" i="1"/>
  <c r="BC4479" i="1"/>
  <c r="BB4480" i="1"/>
  <c r="BC4480" i="1"/>
  <c r="BB4481" i="1"/>
  <c r="BC4481" i="1"/>
  <c r="BB4482" i="1"/>
  <c r="BC4482" i="1"/>
  <c r="BB4483" i="1"/>
  <c r="BC4483" i="1"/>
  <c r="BB4484" i="1"/>
  <c r="BC4484" i="1"/>
  <c r="BB4485" i="1"/>
  <c r="BC4485" i="1"/>
  <c r="BB4486" i="1"/>
  <c r="BC4486" i="1"/>
  <c r="BB4487" i="1"/>
  <c r="BC4487" i="1"/>
  <c r="BB4488" i="1"/>
  <c r="BC4488" i="1"/>
  <c r="BB4489" i="1"/>
  <c r="BC4489" i="1"/>
  <c r="BB4490" i="1"/>
  <c r="BC4490" i="1"/>
  <c r="BB4491" i="1"/>
  <c r="BC4491" i="1"/>
  <c r="BB4492" i="1"/>
  <c r="BC4492" i="1"/>
  <c r="BB4493" i="1"/>
  <c r="BC4493" i="1"/>
  <c r="BB4494" i="1"/>
  <c r="BC4494" i="1"/>
  <c r="BB4495" i="1"/>
  <c r="BC4495" i="1"/>
  <c r="BB4496" i="1"/>
  <c r="BC4496" i="1"/>
  <c r="BB4497" i="1"/>
  <c r="BC4497" i="1"/>
  <c r="BB4498" i="1"/>
  <c r="BC4498" i="1"/>
  <c r="BB4499" i="1"/>
  <c r="BC4499" i="1"/>
  <c r="BB4500" i="1"/>
  <c r="BC4500" i="1"/>
  <c r="BB4501" i="1"/>
  <c r="BC4501" i="1"/>
  <c r="BB4502" i="1"/>
  <c r="BC4502" i="1"/>
  <c r="BB4503" i="1"/>
  <c r="BC4503" i="1"/>
  <c r="BB4504" i="1"/>
  <c r="BC4504" i="1"/>
  <c r="BB4505" i="1"/>
  <c r="BC4505" i="1"/>
  <c r="BB4506" i="1"/>
  <c r="BC4506" i="1"/>
  <c r="BB4507" i="1"/>
  <c r="BC4507" i="1"/>
  <c r="BB4508" i="1"/>
  <c r="BC4508" i="1"/>
  <c r="BB4509" i="1"/>
  <c r="BC4509" i="1"/>
  <c r="BB4510" i="1"/>
  <c r="BC4510" i="1"/>
  <c r="BB4511" i="1"/>
  <c r="BC4511" i="1"/>
  <c r="BB4512" i="1"/>
  <c r="BC4512" i="1"/>
  <c r="BB4513" i="1"/>
  <c r="BC4513" i="1"/>
  <c r="BB4514" i="1"/>
  <c r="BC4514" i="1"/>
  <c r="BB4515" i="1"/>
  <c r="BC4515" i="1"/>
  <c r="BB4516" i="1"/>
  <c r="BC4516" i="1"/>
  <c r="BB4517" i="1"/>
  <c r="BC4517" i="1"/>
  <c r="BB4518" i="1"/>
  <c r="BC4518" i="1"/>
  <c r="BB4519" i="1"/>
  <c r="BC4519" i="1"/>
  <c r="BB4520" i="1"/>
  <c r="BC4520" i="1"/>
  <c r="BB4521" i="1"/>
  <c r="BC4521" i="1"/>
  <c r="BB4522" i="1"/>
  <c r="BC4522" i="1"/>
  <c r="BB4523" i="1"/>
  <c r="BC4523" i="1"/>
  <c r="BB4524" i="1"/>
  <c r="BC4524" i="1"/>
  <c r="BB4525" i="1"/>
  <c r="BC4525" i="1"/>
  <c r="BB4526" i="1"/>
  <c r="BC4526" i="1"/>
  <c r="BB4527" i="1"/>
  <c r="BC4527" i="1"/>
  <c r="BB4528" i="1"/>
  <c r="BC4528" i="1"/>
  <c r="BB4529" i="1"/>
  <c r="BC4529" i="1"/>
  <c r="BB4530" i="1"/>
  <c r="BC4530" i="1"/>
  <c r="BB4531" i="1"/>
  <c r="BC4531" i="1"/>
  <c r="BB4532" i="1"/>
  <c r="BC4532" i="1"/>
  <c r="BB4533" i="1"/>
  <c r="BC4533" i="1"/>
  <c r="BB4534" i="1"/>
  <c r="BC4534" i="1"/>
  <c r="BB4535" i="1"/>
  <c r="BC4535" i="1"/>
  <c r="BB4536" i="1"/>
  <c r="BC4536" i="1"/>
  <c r="BB4537" i="1"/>
  <c r="BC4537" i="1"/>
  <c r="BB4538" i="1"/>
  <c r="BC4538" i="1"/>
  <c r="BB4539" i="1"/>
  <c r="BC4539" i="1"/>
  <c r="BB4540" i="1"/>
  <c r="BC4540" i="1"/>
  <c r="BB4541" i="1"/>
  <c r="BC4541" i="1"/>
  <c r="BB4542" i="1"/>
  <c r="BC4542" i="1"/>
  <c r="BB4543" i="1"/>
  <c r="BC4543" i="1"/>
  <c r="BB4544" i="1"/>
  <c r="BC4544" i="1"/>
  <c r="BB4545" i="1"/>
  <c r="BC4545" i="1"/>
  <c r="BB4546" i="1"/>
  <c r="BC4546" i="1"/>
  <c r="BB4547" i="1"/>
  <c r="BC4547" i="1"/>
  <c r="BB4548" i="1"/>
  <c r="BC4548" i="1"/>
  <c r="BB4549" i="1"/>
  <c r="BC4549" i="1"/>
  <c r="BB4550" i="1"/>
  <c r="BC4550" i="1"/>
  <c r="BB4551" i="1"/>
  <c r="BC4551" i="1"/>
  <c r="BB4552" i="1"/>
  <c r="BC4552" i="1"/>
  <c r="BB4553" i="1"/>
  <c r="BC4553" i="1"/>
  <c r="BB4554" i="1"/>
  <c r="BC4554" i="1"/>
  <c r="BB4555" i="1"/>
  <c r="BC4555" i="1"/>
  <c r="BB4556" i="1"/>
  <c r="BC4556" i="1"/>
  <c r="BB4557" i="1"/>
  <c r="BC4557" i="1"/>
  <c r="BB4558" i="1"/>
  <c r="BC4558" i="1"/>
  <c r="BB4559" i="1"/>
  <c r="BC4559" i="1"/>
  <c r="BB4560" i="1"/>
  <c r="BC4560" i="1"/>
  <c r="BB4561" i="1"/>
  <c r="BC4561" i="1"/>
  <c r="BB4562" i="1"/>
  <c r="BC4562" i="1"/>
  <c r="BB4563" i="1"/>
  <c r="BC4563" i="1"/>
  <c r="BB4564" i="1"/>
  <c r="BC4564" i="1"/>
  <c r="BB4565" i="1"/>
  <c r="BC4565" i="1"/>
  <c r="BB4566" i="1"/>
  <c r="BC4566" i="1"/>
  <c r="BB4567" i="1"/>
  <c r="BC4567" i="1"/>
  <c r="BB4568" i="1"/>
  <c r="BC4568" i="1"/>
  <c r="BB4569" i="1"/>
  <c r="BC4569" i="1"/>
  <c r="BB4570" i="1"/>
  <c r="BC4570" i="1"/>
  <c r="BB4571" i="1"/>
  <c r="BC4571" i="1"/>
  <c r="BB4572" i="1"/>
  <c r="BC4572" i="1"/>
  <c r="BB4573" i="1"/>
  <c r="BC4573" i="1"/>
  <c r="BB4574" i="1"/>
  <c r="BC4574" i="1"/>
  <c r="BB4575" i="1"/>
  <c r="BC4575" i="1"/>
  <c r="BB4576" i="1"/>
  <c r="BC4576" i="1"/>
  <c r="BB4577" i="1"/>
  <c r="BC4577" i="1"/>
  <c r="BB4578" i="1"/>
  <c r="BC4578" i="1"/>
  <c r="BB4579" i="1"/>
  <c r="BB4580" i="1"/>
  <c r="BB4581" i="1"/>
  <c r="BB4582" i="1"/>
  <c r="BB4583" i="1"/>
  <c r="BB4584" i="1"/>
  <c r="BB4585" i="1"/>
  <c r="BB4586" i="1"/>
  <c r="BB4587" i="1"/>
  <c r="BB4588" i="1"/>
  <c r="BB4589" i="1"/>
  <c r="BB4590" i="1"/>
  <c r="BB4591" i="1"/>
  <c r="BB4592" i="1"/>
  <c r="BB4593" i="1"/>
  <c r="BB4594" i="1"/>
  <c r="BB4595" i="1"/>
  <c r="BB4596" i="1"/>
  <c r="BB4597" i="1"/>
  <c r="BB4598" i="1"/>
  <c r="BB4599" i="1"/>
  <c r="BB4600" i="1"/>
  <c r="BB4601" i="1"/>
  <c r="BB4602" i="1"/>
  <c r="BB4603" i="1"/>
  <c r="BB4604" i="1"/>
  <c r="BB4605" i="1"/>
  <c r="BB4606" i="1"/>
  <c r="BB4607" i="1"/>
  <c r="BB4608" i="1"/>
  <c r="BB4609" i="1"/>
  <c r="BB4610" i="1"/>
  <c r="BB4611" i="1"/>
  <c r="BB4612" i="1"/>
  <c r="BB4613" i="1"/>
  <c r="BB4614" i="1"/>
  <c r="BB4615" i="1"/>
  <c r="BB4616" i="1"/>
  <c r="BB4617" i="1"/>
  <c r="BB4618" i="1"/>
  <c r="BB4619" i="1"/>
  <c r="BB4620" i="1"/>
  <c r="BB4621" i="1"/>
  <c r="BB4622" i="1"/>
  <c r="BC4622" i="1"/>
  <c r="BB4623" i="1"/>
  <c r="BC4623" i="1"/>
  <c r="BB4624" i="1"/>
  <c r="BC4624" i="1"/>
  <c r="BB4625" i="1"/>
  <c r="BC4625" i="1"/>
  <c r="BB4626" i="1"/>
  <c r="BC4626" i="1"/>
  <c r="BB4627" i="1"/>
  <c r="BC4627" i="1"/>
  <c r="BB4628" i="1"/>
  <c r="BC4628" i="1"/>
  <c r="BB4629" i="1"/>
  <c r="BC4629" i="1"/>
  <c r="BB4630" i="1"/>
  <c r="BC4630" i="1"/>
  <c r="BB4631" i="1"/>
  <c r="BC4631" i="1"/>
  <c r="BB4632" i="1"/>
  <c r="BC4632" i="1"/>
  <c r="BB4633" i="1"/>
  <c r="BC4633" i="1"/>
  <c r="BB4634" i="1"/>
  <c r="BC4634" i="1"/>
  <c r="BB4635" i="1"/>
  <c r="BC4635" i="1"/>
  <c r="BB4636" i="1"/>
  <c r="BC4636" i="1"/>
  <c r="BB4637" i="1"/>
  <c r="BC4637" i="1"/>
  <c r="BB4638" i="1"/>
  <c r="BC4638" i="1"/>
  <c r="BB4639" i="1"/>
  <c r="BC4639" i="1"/>
  <c r="BB4640" i="1"/>
  <c r="BC4640" i="1"/>
  <c r="BB4641" i="1"/>
  <c r="BC4641" i="1"/>
  <c r="BB4642" i="1"/>
  <c r="BC4642" i="1"/>
  <c r="BB4643" i="1"/>
  <c r="BC4643" i="1"/>
  <c r="BB4644" i="1"/>
  <c r="BC4644" i="1"/>
  <c r="BB4645" i="1"/>
  <c r="BC4645" i="1"/>
  <c r="BB4646" i="1"/>
  <c r="BC4646" i="1"/>
  <c r="BB4647" i="1"/>
  <c r="BC4647" i="1"/>
  <c r="BB4648" i="1"/>
  <c r="BC4648" i="1"/>
  <c r="BB4649" i="1"/>
  <c r="BC4649" i="1"/>
  <c r="BB4650" i="1"/>
  <c r="BC4650" i="1"/>
  <c r="BB4651" i="1"/>
  <c r="BC4651" i="1"/>
  <c r="BB4652" i="1"/>
  <c r="BC4652" i="1"/>
  <c r="BB4653" i="1"/>
  <c r="BC4653" i="1"/>
  <c r="BB4654" i="1"/>
  <c r="BC4654" i="1"/>
  <c r="BB4655" i="1"/>
  <c r="BC4655" i="1"/>
  <c r="BB4656" i="1"/>
  <c r="BC4656" i="1"/>
  <c r="BB4657" i="1"/>
  <c r="BC4657" i="1"/>
  <c r="BB4658" i="1"/>
  <c r="BC4658" i="1"/>
  <c r="BB4659" i="1"/>
  <c r="BC4659" i="1"/>
  <c r="BB4660" i="1"/>
  <c r="BC4660" i="1"/>
  <c r="BB4661" i="1"/>
  <c r="BC4661" i="1"/>
  <c r="BB4662" i="1"/>
  <c r="BC4662" i="1"/>
  <c r="BB4663" i="1"/>
  <c r="BC4663" i="1"/>
  <c r="BB4664" i="1"/>
  <c r="BC4664" i="1"/>
  <c r="BB4665" i="1"/>
  <c r="BC4665" i="1"/>
  <c r="BB4666" i="1"/>
  <c r="BC4666" i="1"/>
  <c r="BB4667" i="1"/>
  <c r="BC4667" i="1"/>
  <c r="BB4668" i="1"/>
  <c r="BC4668" i="1"/>
  <c r="BB4669" i="1"/>
  <c r="BC4669" i="1"/>
  <c r="BB4670" i="1"/>
  <c r="BC4670" i="1"/>
  <c r="BB4671" i="1"/>
  <c r="BC4671" i="1"/>
  <c r="BB4672" i="1"/>
  <c r="BC4672" i="1"/>
  <c r="BB4673" i="1"/>
  <c r="BC4673" i="1"/>
  <c r="BB4674" i="1"/>
  <c r="BC4674" i="1"/>
  <c r="BB4675" i="1"/>
  <c r="BC4675" i="1"/>
  <c r="BB4676" i="1"/>
  <c r="BC4676" i="1"/>
  <c r="BB4677" i="1"/>
  <c r="BC4677" i="1"/>
  <c r="BB4678" i="1"/>
  <c r="BC4678" i="1"/>
  <c r="BB4679" i="1"/>
  <c r="BC4679" i="1"/>
  <c r="BB4680" i="1"/>
  <c r="BC4680" i="1"/>
  <c r="BB4681" i="1"/>
  <c r="BC4681" i="1"/>
  <c r="BB4682" i="1"/>
  <c r="BC4682" i="1"/>
  <c r="BB4683" i="1"/>
  <c r="BC4683" i="1"/>
  <c r="BB4684" i="1"/>
  <c r="BC4684" i="1"/>
  <c r="BB4685" i="1"/>
  <c r="BC4685" i="1"/>
  <c r="BB4686" i="1"/>
  <c r="BC4686" i="1"/>
  <c r="BB4687" i="1"/>
  <c r="BC4687" i="1"/>
  <c r="BB4688" i="1"/>
  <c r="BC4688" i="1"/>
  <c r="BB4689" i="1"/>
  <c r="BC4689" i="1"/>
  <c r="BB4690" i="1"/>
  <c r="BC4690" i="1"/>
  <c r="BB4691" i="1"/>
  <c r="BC4691" i="1"/>
  <c r="BB4692" i="1"/>
  <c r="BC4692" i="1"/>
  <c r="BB4693" i="1"/>
  <c r="BC4693" i="1"/>
  <c r="BB4694" i="1"/>
  <c r="BC4694" i="1"/>
  <c r="BB4695" i="1"/>
  <c r="BC4695" i="1"/>
  <c r="BB4696" i="1"/>
  <c r="BC4696" i="1"/>
  <c r="BB4697" i="1"/>
  <c r="BC4697" i="1"/>
  <c r="BB4698" i="1"/>
  <c r="BC4698" i="1"/>
  <c r="BB4699" i="1"/>
  <c r="BC4699" i="1"/>
  <c r="BB4700" i="1"/>
  <c r="BC4700" i="1"/>
  <c r="BB4701" i="1"/>
  <c r="BC4701" i="1"/>
  <c r="BB4702" i="1"/>
  <c r="BC4702" i="1"/>
  <c r="BB4703" i="1"/>
  <c r="BC4703" i="1"/>
  <c r="BB4704" i="1"/>
  <c r="BC4704" i="1"/>
  <c r="BB4705" i="1"/>
  <c r="BC4705" i="1"/>
  <c r="BB4706" i="1"/>
  <c r="BC4706" i="1"/>
  <c r="BB4707" i="1"/>
  <c r="BC4707" i="1"/>
  <c r="BB4708" i="1"/>
  <c r="BC4708" i="1"/>
  <c r="BB4709" i="1"/>
  <c r="BC4709" i="1"/>
  <c r="BB4710" i="1"/>
  <c r="BC4710" i="1"/>
  <c r="BB4711" i="1"/>
  <c r="BC4711" i="1"/>
  <c r="BB4712" i="1"/>
  <c r="BC4712" i="1"/>
  <c r="BB4713" i="1"/>
  <c r="BC4713" i="1"/>
  <c r="BB4714" i="1"/>
  <c r="BC4714" i="1"/>
  <c r="BB4715" i="1"/>
  <c r="BC4715" i="1"/>
  <c r="BB4716" i="1"/>
  <c r="BC4716" i="1"/>
  <c r="BB4717" i="1"/>
  <c r="BC4717" i="1"/>
  <c r="BB4718" i="1"/>
  <c r="BC4718" i="1"/>
  <c r="BB4719" i="1"/>
  <c r="BC4719" i="1"/>
  <c r="BB4720" i="1"/>
  <c r="BC4720" i="1"/>
  <c r="BB4721" i="1"/>
  <c r="BC4721" i="1"/>
  <c r="BB4722" i="1"/>
  <c r="BC4722" i="1"/>
  <c r="BB4723" i="1"/>
  <c r="BC4723" i="1"/>
  <c r="BB4724" i="1"/>
  <c r="BC4724" i="1"/>
  <c r="BB4725" i="1"/>
  <c r="BC4725" i="1"/>
  <c r="BB4726" i="1"/>
  <c r="BC4726" i="1"/>
  <c r="BB4727" i="1"/>
  <c r="BC4727" i="1"/>
  <c r="BB4728" i="1"/>
  <c r="BC4728" i="1"/>
  <c r="BB4729" i="1"/>
  <c r="BC4729" i="1"/>
  <c r="BB4730" i="1"/>
  <c r="BC4730" i="1"/>
  <c r="BB4731" i="1"/>
  <c r="BC4731" i="1"/>
  <c r="BB4732" i="1"/>
  <c r="BC4732" i="1"/>
  <c r="BB4733" i="1"/>
  <c r="BC4733" i="1"/>
  <c r="BB4734" i="1"/>
  <c r="BC4734" i="1"/>
  <c r="BB4735" i="1"/>
  <c r="BC4735" i="1"/>
  <c r="BB4736" i="1"/>
  <c r="BC4736" i="1"/>
  <c r="BB4737" i="1"/>
  <c r="BC4737" i="1"/>
  <c r="BB4738" i="1"/>
  <c r="BC4738" i="1"/>
  <c r="BB4739" i="1"/>
  <c r="BC4739" i="1"/>
  <c r="BB4740" i="1"/>
  <c r="BC4740" i="1"/>
  <c r="BB4741" i="1"/>
  <c r="BC4741" i="1"/>
  <c r="BB4742" i="1"/>
  <c r="BC4742" i="1"/>
  <c r="BB4743" i="1"/>
  <c r="BC4743" i="1"/>
  <c r="BB4744" i="1"/>
  <c r="BC4744" i="1"/>
  <c r="BB4745" i="1"/>
  <c r="BC4745" i="1"/>
  <c r="BB4746" i="1"/>
  <c r="BC4746" i="1"/>
  <c r="BB4747" i="1"/>
  <c r="BC4747" i="1"/>
  <c r="BB4748" i="1"/>
  <c r="BC4748" i="1"/>
  <c r="BB4749" i="1"/>
  <c r="BC4749" i="1"/>
  <c r="BB4750" i="1"/>
  <c r="BC4750" i="1"/>
  <c r="BB4751" i="1"/>
  <c r="BC4751" i="1"/>
  <c r="BB4752" i="1"/>
  <c r="BC4752" i="1"/>
  <c r="BB4753" i="1"/>
  <c r="BC4753" i="1"/>
  <c r="BB4754" i="1"/>
  <c r="BC4754" i="1"/>
  <c r="BB4755" i="1"/>
  <c r="BC4755" i="1"/>
  <c r="BB4756" i="1"/>
  <c r="BC4756" i="1"/>
  <c r="BB4757" i="1"/>
  <c r="BC4757" i="1"/>
  <c r="BB4758" i="1"/>
  <c r="BC4758" i="1"/>
  <c r="BB4759" i="1"/>
  <c r="BC4759" i="1"/>
  <c r="BB4760" i="1"/>
  <c r="BC4760" i="1"/>
  <c r="BB4761" i="1"/>
  <c r="BC4761" i="1"/>
  <c r="BB4762" i="1"/>
  <c r="BC4762" i="1"/>
  <c r="BB4763" i="1"/>
  <c r="BC4763" i="1"/>
  <c r="BB4764" i="1"/>
  <c r="BC4764" i="1"/>
  <c r="BB4765" i="1"/>
  <c r="BC4765" i="1"/>
  <c r="BB4766" i="1"/>
  <c r="BC4766" i="1"/>
  <c r="BB4767" i="1"/>
  <c r="BC4767" i="1"/>
  <c r="BB4768" i="1"/>
  <c r="BC4768" i="1"/>
  <c r="BB4769" i="1"/>
  <c r="BC4769" i="1"/>
  <c r="BB4770" i="1"/>
  <c r="BC4770" i="1"/>
  <c r="BB4771" i="1"/>
  <c r="BC4771" i="1"/>
  <c r="BB4772" i="1"/>
  <c r="BC4772" i="1"/>
  <c r="BB4773" i="1"/>
  <c r="BC4773" i="1"/>
  <c r="BB4774" i="1"/>
  <c r="BC4774" i="1"/>
  <c r="BB4775" i="1"/>
  <c r="BC4775" i="1"/>
  <c r="BB4776" i="1"/>
  <c r="BC4776" i="1"/>
  <c r="BB4777" i="1"/>
  <c r="BC4777" i="1"/>
  <c r="BB4778" i="1"/>
  <c r="BC4778" i="1"/>
  <c r="BB4779" i="1"/>
  <c r="BC4779" i="1"/>
  <c r="BB4780" i="1"/>
  <c r="BC4780" i="1"/>
  <c r="BB4781" i="1"/>
  <c r="BC4781" i="1"/>
  <c r="BB4782" i="1"/>
  <c r="BC4782" i="1"/>
  <c r="BB4783" i="1"/>
  <c r="BC4783" i="1"/>
  <c r="BB4784" i="1"/>
  <c r="BC4784" i="1"/>
  <c r="BB4785" i="1"/>
  <c r="BC4785" i="1"/>
  <c r="BB4786" i="1"/>
  <c r="BC4786" i="1"/>
  <c r="BB4787" i="1"/>
  <c r="BC4787" i="1"/>
  <c r="BB4788" i="1"/>
  <c r="BC4788" i="1"/>
  <c r="BB4789" i="1"/>
  <c r="BC4789" i="1"/>
  <c r="BB4790" i="1"/>
  <c r="BC4790" i="1"/>
  <c r="BB4791" i="1"/>
  <c r="BC4791" i="1"/>
  <c r="BB4792" i="1"/>
  <c r="BC4792" i="1"/>
  <c r="BB4793" i="1"/>
  <c r="BC4793" i="1"/>
  <c r="BB4794" i="1"/>
  <c r="BC4794" i="1"/>
  <c r="BB4795" i="1"/>
  <c r="BC4795" i="1"/>
  <c r="BB4796" i="1"/>
  <c r="BC4796" i="1"/>
  <c r="BB4797" i="1"/>
  <c r="BC4797" i="1"/>
  <c r="BB4798" i="1"/>
  <c r="BC4798" i="1"/>
  <c r="BB4799" i="1"/>
  <c r="BC4799" i="1"/>
  <c r="BB4800" i="1"/>
  <c r="BC4800" i="1"/>
  <c r="BB4801" i="1"/>
  <c r="BC4801" i="1"/>
  <c r="BB4802" i="1"/>
  <c r="BC4802" i="1"/>
  <c r="BB4803" i="1"/>
  <c r="BC4803" i="1"/>
  <c r="BB4804" i="1"/>
  <c r="BC4804" i="1"/>
  <c r="BB4805" i="1"/>
  <c r="BC4805" i="1"/>
  <c r="BB4806" i="1"/>
  <c r="BC4806" i="1"/>
  <c r="BB4807" i="1"/>
  <c r="BC4807" i="1"/>
  <c r="BB4808" i="1"/>
  <c r="BC4808" i="1"/>
  <c r="BB4809" i="1"/>
  <c r="BC4809" i="1"/>
  <c r="BB4810" i="1"/>
  <c r="BC4810" i="1"/>
  <c r="BB4811" i="1"/>
  <c r="BC4811" i="1"/>
  <c r="BB4812" i="1"/>
  <c r="BC4812" i="1"/>
  <c r="BB4813" i="1"/>
  <c r="BC4813" i="1"/>
  <c r="BB4814" i="1"/>
  <c r="BC4814" i="1"/>
  <c r="BB4815" i="1"/>
  <c r="BC4815" i="1"/>
  <c r="BB4816" i="1"/>
  <c r="BC4816" i="1"/>
  <c r="BB4817" i="1"/>
  <c r="BC4817" i="1"/>
  <c r="BB4818" i="1"/>
  <c r="BC4818" i="1"/>
  <c r="BB4819" i="1"/>
  <c r="BC4819" i="1"/>
  <c r="BB4820" i="1"/>
  <c r="BC4820" i="1"/>
  <c r="BB4821" i="1"/>
  <c r="BC4821" i="1"/>
  <c r="BB4822" i="1"/>
  <c r="BC4822" i="1"/>
  <c r="BB4823" i="1"/>
  <c r="BC4823" i="1"/>
  <c r="BB4824" i="1"/>
  <c r="BC4824" i="1"/>
  <c r="BB4825" i="1"/>
  <c r="BC4825" i="1"/>
  <c r="BB4826" i="1"/>
  <c r="BC4826" i="1"/>
  <c r="BB4827" i="1"/>
  <c r="BC4827" i="1"/>
  <c r="BB4828" i="1"/>
  <c r="BC4828" i="1"/>
  <c r="BB4829" i="1"/>
  <c r="BC4829" i="1"/>
  <c r="BB4830" i="1"/>
  <c r="BC4830" i="1"/>
  <c r="BB4831" i="1"/>
  <c r="BC4831" i="1"/>
  <c r="BB4832" i="1"/>
  <c r="BC4832" i="1"/>
  <c r="BB4833" i="1"/>
  <c r="BC4833" i="1"/>
  <c r="BB4834" i="1"/>
  <c r="BC4834" i="1"/>
  <c r="BB4835" i="1"/>
  <c r="BC4835" i="1"/>
  <c r="BB4836" i="1"/>
  <c r="BC4836" i="1"/>
  <c r="BB4837" i="1"/>
  <c r="BC4837" i="1"/>
  <c r="BB4838" i="1"/>
  <c r="BC4838" i="1"/>
  <c r="BB4839" i="1"/>
  <c r="BC4839" i="1"/>
  <c r="BB4840" i="1"/>
  <c r="BC4840" i="1"/>
  <c r="BB4841" i="1"/>
  <c r="BC4841" i="1"/>
  <c r="BB4842" i="1"/>
  <c r="BC4842" i="1"/>
  <c r="BB4843" i="1"/>
  <c r="BC4843" i="1"/>
  <c r="BB4844" i="1"/>
  <c r="BC4844" i="1"/>
  <c r="BB4845" i="1"/>
  <c r="BC4845" i="1"/>
  <c r="BB4846" i="1"/>
  <c r="BC4846" i="1"/>
  <c r="BB4847" i="1"/>
  <c r="BC4847" i="1"/>
  <c r="BB4848" i="1"/>
  <c r="BC4848" i="1"/>
  <c r="BB4849" i="1"/>
  <c r="BC4849" i="1"/>
  <c r="BB4850" i="1"/>
  <c r="BC4850" i="1"/>
  <c r="BB4851" i="1"/>
  <c r="BC4851" i="1"/>
  <c r="BB4852" i="1"/>
  <c r="BC4852" i="1"/>
  <c r="BB4853" i="1"/>
  <c r="BC4853" i="1"/>
  <c r="BB4854" i="1"/>
  <c r="BC4854" i="1"/>
  <c r="BB4855" i="1"/>
  <c r="BC4855" i="1"/>
  <c r="BB4856" i="1"/>
  <c r="BC4856" i="1"/>
  <c r="BB4857" i="1"/>
  <c r="BC4857" i="1"/>
  <c r="BB4858" i="1"/>
  <c r="BC4858" i="1"/>
  <c r="BB4859" i="1"/>
  <c r="BC4859" i="1"/>
  <c r="BB4860" i="1"/>
  <c r="BC4860" i="1"/>
  <c r="BB4861" i="1"/>
  <c r="BC4861" i="1"/>
  <c r="BB4862" i="1"/>
  <c r="BC4862" i="1"/>
  <c r="BB4863" i="1"/>
  <c r="BC4863" i="1"/>
  <c r="BB4864" i="1"/>
  <c r="BC4864" i="1"/>
  <c r="BB4865" i="1"/>
  <c r="BC4865" i="1"/>
  <c r="BB4866" i="1"/>
  <c r="BC4866" i="1"/>
  <c r="BB4867" i="1"/>
  <c r="BC4867" i="1"/>
  <c r="BB4868" i="1"/>
  <c r="BC4868" i="1"/>
  <c r="BB4869" i="1"/>
  <c r="BC4869" i="1"/>
  <c r="BB4870" i="1"/>
  <c r="BC4870" i="1"/>
  <c r="BB4871" i="1"/>
  <c r="BC4871" i="1"/>
  <c r="BB4872" i="1"/>
  <c r="BC4872" i="1"/>
  <c r="BB4873" i="1"/>
  <c r="BC4873" i="1"/>
  <c r="BB4874" i="1"/>
  <c r="BC4874" i="1"/>
  <c r="BB4875" i="1"/>
  <c r="BC4875" i="1"/>
  <c r="BB4876" i="1"/>
  <c r="BC4876" i="1"/>
  <c r="BB4877" i="1"/>
  <c r="BC4877" i="1"/>
  <c r="BB4878" i="1"/>
  <c r="BC4878" i="1"/>
  <c r="BB4879" i="1"/>
  <c r="BC4879" i="1"/>
  <c r="BB4880" i="1"/>
  <c r="BC4880" i="1"/>
  <c r="BB4881" i="1"/>
  <c r="BC4881" i="1"/>
  <c r="BB4882" i="1"/>
  <c r="BC4882" i="1"/>
  <c r="BB4883" i="1"/>
  <c r="BC4883" i="1"/>
  <c r="BB4884" i="1"/>
  <c r="BC4884" i="1"/>
  <c r="BB4885" i="1"/>
  <c r="BC4885" i="1"/>
  <c r="BB4886" i="1"/>
  <c r="BC4886" i="1"/>
  <c r="BB4887" i="1"/>
  <c r="BC4887" i="1"/>
  <c r="BB4888" i="1"/>
  <c r="BC4888" i="1"/>
  <c r="BB4889" i="1"/>
  <c r="BC4889" i="1"/>
  <c r="BB4890" i="1"/>
  <c r="BC4890" i="1"/>
  <c r="BB4891" i="1"/>
  <c r="BC4891" i="1"/>
  <c r="BB4892" i="1"/>
  <c r="BC4892" i="1"/>
  <c r="BB4893" i="1"/>
  <c r="BC4893" i="1"/>
  <c r="BB4894" i="1"/>
  <c r="BC4894" i="1"/>
  <c r="BB4895" i="1"/>
  <c r="BC4895" i="1"/>
  <c r="BB2" i="1"/>
  <c r="BC961" i="1" s="1" a="1"/>
  <c r="BC961" i="1" s="1"/>
  <c r="BC1235" i="1" l="1" a="1"/>
  <c r="BC1235" i="1" s="1"/>
  <c r="BC1202" i="1" a="1"/>
  <c r="BC1202" i="1" s="1"/>
  <c r="BC1195" i="1" a="1"/>
  <c r="BC1195" i="1" s="1"/>
  <c r="BC1190" i="1" a="1"/>
  <c r="BC1190" i="1" s="1"/>
  <c r="BC1184" i="1" a="1"/>
  <c r="BC1184" i="1" s="1"/>
  <c r="BC1178" i="1" a="1"/>
  <c r="BC1178" i="1" s="1"/>
  <c r="BC1172" i="1" a="1"/>
  <c r="BC1172" i="1" s="1"/>
  <c r="BC1166" i="1" a="1"/>
  <c r="BC1166" i="1" s="1"/>
  <c r="BC1161" i="1" a="1"/>
  <c r="BC1161" i="1" s="1"/>
  <c r="BC1154" i="1" a="1"/>
  <c r="BC1154" i="1" s="1"/>
  <c r="BC1149" i="1" a="1"/>
  <c r="BC1149" i="1" s="1"/>
  <c r="BC1143" i="1" a="1"/>
  <c r="BC1143" i="1" s="1"/>
  <c r="BC1137" i="1" a="1"/>
  <c r="BC1137" i="1" s="1"/>
  <c r="BC1125" i="1" a="1"/>
  <c r="BC1125" i="1" s="1"/>
  <c r="BC1119" i="1" a="1"/>
  <c r="BC1119" i="1" s="1"/>
  <c r="BC1113" i="1" a="1"/>
  <c r="BC1113" i="1" s="1"/>
  <c r="BC1107" i="1" a="1"/>
  <c r="BC1107" i="1" s="1"/>
  <c r="BC1101" i="1" a="1"/>
  <c r="BC1101" i="1" s="1"/>
  <c r="BC1084" i="1" a="1"/>
  <c r="BC1084" i="1" s="1"/>
  <c r="BC1078" i="1" a="1"/>
  <c r="BC1078" i="1" s="1"/>
  <c r="BC1073" i="1" a="1"/>
  <c r="BC1073" i="1" s="1"/>
  <c r="BC1061" i="1" a="1"/>
  <c r="BC1061" i="1" s="1"/>
  <c r="BC1055" i="1" a="1"/>
  <c r="BC1055" i="1" s="1"/>
  <c r="BC1049" i="1" a="1"/>
  <c r="BC1049" i="1" s="1"/>
  <c r="BC1043" i="1" a="1"/>
  <c r="BC1043" i="1" s="1"/>
  <c r="BC1036" i="1" a="1"/>
  <c r="BC1036" i="1" s="1"/>
  <c r="BC1028" i="1" a="1"/>
  <c r="BC1028" i="1" s="1"/>
  <c r="BC1019" i="1" a="1"/>
  <c r="BC1019" i="1" s="1"/>
  <c r="BC1000" i="1" a="1"/>
  <c r="BC1000" i="1" s="1"/>
  <c r="BC1224" i="1" a="1"/>
  <c r="BC1224" i="1" s="1"/>
  <c r="BC1247" i="1" a="1"/>
  <c r="BC1247" i="1" s="1"/>
  <c r="BC1240" i="1" a="1"/>
  <c r="BC1240" i="1" s="1"/>
  <c r="BC1234" i="1" a="1"/>
  <c r="BC1234" i="1" s="1"/>
  <c r="BC1228" i="1" a="1"/>
  <c r="BC1228" i="1" s="1"/>
  <c r="BC1219" i="1" a="1"/>
  <c r="BC1219" i="1" s="1"/>
  <c r="BC1214" i="1" a="1"/>
  <c r="BC1214" i="1" s="1"/>
  <c r="BC1208" i="1" a="1"/>
  <c r="BC1208" i="1" s="1"/>
  <c r="BC1189" i="1" a="1"/>
  <c r="BC1189" i="1" s="1"/>
  <c r="BC1183" i="1" a="1"/>
  <c r="BC1183" i="1" s="1"/>
  <c r="BC1177" i="1" a="1"/>
  <c r="BC1177" i="1" s="1"/>
  <c r="BC1171" i="1" a="1"/>
  <c r="BC1171" i="1" s="1"/>
  <c r="BC1165" i="1" a="1"/>
  <c r="BC1165" i="1" s="1"/>
  <c r="BC1148" i="1" a="1"/>
  <c r="BC1148" i="1" s="1"/>
  <c r="BC1142" i="1" a="1"/>
  <c r="BC1142" i="1" s="1"/>
  <c r="BC1136" i="1" a="1"/>
  <c r="BC1136" i="1" s="1"/>
  <c r="BC1130" i="1" a="1"/>
  <c r="BC1130" i="1" s="1"/>
  <c r="BC1124" i="1" a="1"/>
  <c r="BC1124" i="1" s="1"/>
  <c r="BC1096" i="1" a="1"/>
  <c r="BC1096" i="1" s="1"/>
  <c r="BC1089" i="1" a="1"/>
  <c r="BC1089" i="1" s="1"/>
  <c r="BC1083" i="1" a="1"/>
  <c r="BC1083" i="1" s="1"/>
  <c r="BC1072" i="1" a="1"/>
  <c r="BC1072" i="1" s="1"/>
  <c r="BC1066" i="1" a="1"/>
  <c r="BC1066" i="1" s="1"/>
  <c r="BC1060" i="1" a="1"/>
  <c r="BC1060" i="1" s="1"/>
  <c r="BC1027" i="1" a="1"/>
  <c r="BC1027" i="1" s="1"/>
  <c r="BC1008" i="1" a="1"/>
  <c r="BC1008" i="1" s="1"/>
  <c r="BC996" i="1" a="1"/>
  <c r="BC996" i="1" s="1"/>
  <c r="BC976" i="1" a="1"/>
  <c r="BC976" i="1" s="1"/>
  <c r="BC1218" i="1" a="1"/>
  <c r="BC1218" i="1" s="1"/>
  <c r="BC1213" i="1" a="1"/>
  <c r="BC1213" i="1" s="1"/>
  <c r="BC1207" i="1" a="1"/>
  <c r="BC1207" i="1" s="1"/>
  <c r="BC1201" i="1" a="1"/>
  <c r="BC1201" i="1" s="1"/>
  <c r="BC1194" i="1" a="1"/>
  <c r="BC1194" i="1" s="1"/>
  <c r="BC1188" i="1" a="1"/>
  <c r="BC1188" i="1" s="1"/>
  <c r="BC1160" i="1" a="1"/>
  <c r="BC1160" i="1" s="1"/>
  <c r="BC1153" i="1" a="1"/>
  <c r="BC1153" i="1" s="1"/>
  <c r="BC1147" i="1" a="1"/>
  <c r="BC1147" i="1" s="1"/>
  <c r="BC1141" i="1" a="1"/>
  <c r="BC1141" i="1" s="1"/>
  <c r="BC1135" i="1" a="1"/>
  <c r="BC1135" i="1" s="1"/>
  <c r="BC1123" i="1" a="1"/>
  <c r="BC1123" i="1" s="1"/>
  <c r="BC1118" i="1" a="1"/>
  <c r="BC1118" i="1" s="1"/>
  <c r="BC1112" i="1" a="1"/>
  <c r="BC1112" i="1" s="1"/>
  <c r="BC1106" i="1" a="1"/>
  <c r="BC1106" i="1" s="1"/>
  <c r="BC1100" i="1" a="1"/>
  <c r="BC1100" i="1" s="1"/>
  <c r="BC1095" i="1" a="1"/>
  <c r="BC1095" i="1" s="1"/>
  <c r="BC1077" i="1" a="1"/>
  <c r="BC1077" i="1" s="1"/>
  <c r="BC1071" i="1" a="1"/>
  <c r="BC1071" i="1" s="1"/>
  <c r="BC1059" i="1" a="1"/>
  <c r="BC1059" i="1" s="1"/>
  <c r="BC1054" i="1" a="1"/>
  <c r="BC1054" i="1" s="1"/>
  <c r="BC1048" i="1" a="1"/>
  <c r="BC1048" i="1" s="1"/>
  <c r="BC1042" i="1" a="1"/>
  <c r="BC1042" i="1" s="1"/>
  <c r="BC1034" i="1" a="1"/>
  <c r="BC1034" i="1" s="1"/>
  <c r="BC1026" i="1" a="1"/>
  <c r="BC1026" i="1" s="1"/>
  <c r="BC1017" i="1" a="1"/>
  <c r="BC1017" i="1" s="1"/>
  <c r="BC1007" i="1" a="1"/>
  <c r="BC1007" i="1" s="1"/>
  <c r="BC1232" i="1" a="1"/>
  <c r="BC1232" i="1" s="1"/>
  <c r="BC1227" i="1" a="1"/>
  <c r="BC1227" i="1" s="1"/>
  <c r="BC1200" i="1" a="1"/>
  <c r="BC1200" i="1" s="1"/>
  <c r="BC1187" i="1" a="1"/>
  <c r="BC1187" i="1" s="1"/>
  <c r="BC1182" i="1" a="1"/>
  <c r="BC1182" i="1" s="1"/>
  <c r="BC1176" i="1" a="1"/>
  <c r="BC1176" i="1" s="1"/>
  <c r="BC1170" i="1" a="1"/>
  <c r="BC1170" i="1" s="1"/>
  <c r="BC1164" i="1" a="1"/>
  <c r="BC1164" i="1" s="1"/>
  <c r="BC1159" i="1" a="1"/>
  <c r="BC1159" i="1" s="1"/>
  <c r="BC1140" i="1" a="1"/>
  <c r="BC1140" i="1" s="1"/>
  <c r="BC1134" i="1" a="1"/>
  <c r="BC1134" i="1" s="1"/>
  <c r="BC1129" i="1" a="1"/>
  <c r="BC1129" i="1" s="1"/>
  <c r="BC1122" i="1" a="1"/>
  <c r="BC1122" i="1" s="1"/>
  <c r="BC1117" i="1" a="1"/>
  <c r="BC1117" i="1" s="1"/>
  <c r="BC1111" i="1" a="1"/>
  <c r="BC1111" i="1" s="1"/>
  <c r="BC1099" i="1" a="1"/>
  <c r="BC1099" i="1" s="1"/>
  <c r="BC1094" i="1" a="1"/>
  <c r="BC1094" i="1" s="1"/>
  <c r="BC1088" i="1" a="1"/>
  <c r="BC1088" i="1" s="1"/>
  <c r="BC1082" i="1" a="1"/>
  <c r="BC1082" i="1" s="1"/>
  <c r="BC1076" i="1" a="1"/>
  <c r="BC1076" i="1" s="1"/>
  <c r="BC1070" i="1" a="1"/>
  <c r="BC1070" i="1" s="1"/>
  <c r="BC1065" i="1" a="1"/>
  <c r="BC1065" i="1" s="1"/>
  <c r="BC1058" i="1" a="1"/>
  <c r="BC1058" i="1" s="1"/>
  <c r="BC1053" i="1" a="1"/>
  <c r="BC1053" i="1" s="1"/>
  <c r="BC1047" i="1" a="1"/>
  <c r="BC1047" i="1" s="1"/>
  <c r="BC1041" i="1" a="1"/>
  <c r="BC1041" i="1" s="1"/>
  <c r="BC1025" i="1" a="1"/>
  <c r="BC1025" i="1" s="1"/>
  <c r="BC1005" i="1" a="1"/>
  <c r="BC1005" i="1" s="1"/>
  <c r="BC993" i="1" a="1"/>
  <c r="BC993" i="1" s="1"/>
  <c r="BC968" i="1" a="1"/>
  <c r="BC968" i="1" s="1"/>
  <c r="BC2" i="1" a="1"/>
  <c r="BC2" i="1" s="1"/>
  <c r="BC1211" i="1" a="1"/>
  <c r="BC1211" i="1" s="1"/>
  <c r="BC1205" i="1" a="1"/>
  <c r="BC1205" i="1" s="1"/>
  <c r="BC1199" i="1" a="1"/>
  <c r="BC1199" i="1" s="1"/>
  <c r="BC1193" i="1" a="1"/>
  <c r="BC1193" i="1" s="1"/>
  <c r="BC1186" i="1" a="1"/>
  <c r="BC1186" i="1" s="1"/>
  <c r="BC1181" i="1" a="1"/>
  <c r="BC1181" i="1" s="1"/>
  <c r="BC1175" i="1" a="1"/>
  <c r="BC1175" i="1" s="1"/>
  <c r="BC1163" i="1" a="1"/>
  <c r="BC1163" i="1" s="1"/>
  <c r="BC1158" i="1" a="1"/>
  <c r="BC1158" i="1" s="1"/>
  <c r="BC1152" i="1" a="1"/>
  <c r="BC1152" i="1" s="1"/>
  <c r="BC1146" i="1" a="1"/>
  <c r="BC1146" i="1" s="1"/>
  <c r="BC1139" i="1" a="1"/>
  <c r="BC1139" i="1" s="1"/>
  <c r="BC1133" i="1" a="1"/>
  <c r="BC1133" i="1" s="1"/>
  <c r="BC1116" i="1" a="1"/>
  <c r="BC1116" i="1" s="1"/>
  <c r="BC1110" i="1" a="1"/>
  <c r="BC1110" i="1" s="1"/>
  <c r="BC1105" i="1" a="1"/>
  <c r="BC1105" i="1" s="1"/>
  <c r="BC1093" i="1" a="1"/>
  <c r="BC1093" i="1" s="1"/>
  <c r="BC1087" i="1" a="1"/>
  <c r="BC1087" i="1" s="1"/>
  <c r="BC1081" i="1" a="1"/>
  <c r="BC1081" i="1" s="1"/>
  <c r="BC1075" i="1" a="1"/>
  <c r="BC1075" i="1" s="1"/>
  <c r="BC1069" i="1" a="1"/>
  <c r="BC1069" i="1" s="1"/>
  <c r="BC1052" i="1" a="1"/>
  <c r="BC1052" i="1" s="1"/>
  <c r="BC1046" i="1" a="1"/>
  <c r="BC1046" i="1" s="1"/>
  <c r="BC1040" i="1" a="1"/>
  <c r="BC1040" i="1" s="1"/>
  <c r="BC1033" i="1" a="1"/>
  <c r="BC1033" i="1" s="1"/>
  <c r="BC1016" i="1" a="1"/>
  <c r="BC1016" i="1" s="1"/>
  <c r="BC1239" i="1" a="1"/>
  <c r="BC1239" i="1" s="1"/>
  <c r="BC1859" i="1" a="1"/>
  <c r="BC1859" i="1" s="1"/>
  <c r="BC1867" i="1" a="1"/>
  <c r="BC1867" i="1" s="1"/>
  <c r="BC1875" i="1" a="1"/>
  <c r="BC1875" i="1" s="1"/>
  <c r="BC1883" i="1" a="1"/>
  <c r="BC1883" i="1" s="1"/>
  <c r="BC1658" i="1" a="1"/>
  <c r="BC1658" i="1" s="1"/>
  <c r="BC1666" i="1" a="1"/>
  <c r="BC1666" i="1" s="1"/>
  <c r="BC1674" i="1" a="1"/>
  <c r="BC1674" i="1" s="1"/>
  <c r="BC1682" i="1" a="1"/>
  <c r="BC1682" i="1" s="1"/>
  <c r="BC1690" i="1" a="1"/>
  <c r="BC1690" i="1" s="1"/>
  <c r="BC1698" i="1" a="1"/>
  <c r="BC1698" i="1" s="1"/>
  <c r="BC1706" i="1" a="1"/>
  <c r="BC1706" i="1" s="1"/>
  <c r="BC1714" i="1" a="1"/>
  <c r="BC1714" i="1" s="1"/>
  <c r="BC1722" i="1" a="1"/>
  <c r="BC1722" i="1" s="1"/>
  <c r="BC1730" i="1" a="1"/>
  <c r="BC1730" i="1" s="1"/>
  <c r="BC1738" i="1" a="1"/>
  <c r="BC1738" i="1" s="1"/>
  <c r="BC1746" i="1" a="1"/>
  <c r="BC1746" i="1" s="1"/>
  <c r="BC1754" i="1" a="1"/>
  <c r="BC1754" i="1" s="1"/>
  <c r="BC1762" i="1" a="1"/>
  <c r="BC1762" i="1" s="1"/>
  <c r="BC1770" i="1" a="1"/>
  <c r="BC1770" i="1" s="1"/>
  <c r="BC1778" i="1" a="1"/>
  <c r="BC1778" i="1" s="1"/>
  <c r="BC1786" i="1" a="1"/>
  <c r="BC1786" i="1" s="1"/>
  <c r="BC1794" i="1" a="1"/>
  <c r="BC1794" i="1" s="1"/>
  <c r="BC1802" i="1" a="1"/>
  <c r="BC1802" i="1" s="1"/>
  <c r="BC1810" i="1" a="1"/>
  <c r="BC1810" i="1" s="1"/>
  <c r="BC1818" i="1" a="1"/>
  <c r="BC1818" i="1" s="1"/>
  <c r="BC1826" i="1" a="1"/>
  <c r="BC1826" i="1" s="1"/>
  <c r="BC1834" i="1" a="1"/>
  <c r="BC1834" i="1" s="1"/>
  <c r="BC1842" i="1" a="1"/>
  <c r="BC1842" i="1" s="1"/>
  <c r="BC1850" i="1" a="1"/>
  <c r="BC1850" i="1" s="1"/>
  <c r="BC1858" i="1" a="1"/>
  <c r="BC1858" i="1" s="1"/>
  <c r="BC1634" i="1" a="1"/>
  <c r="BC1634" i="1" s="1"/>
  <c r="BC1642" i="1" a="1"/>
  <c r="BC1642" i="1" s="1"/>
  <c r="BC1650" i="1" a="1"/>
  <c r="BC1650" i="1" s="1"/>
  <c r="BC1420" i="1" a="1"/>
  <c r="BC1420" i="1" s="1"/>
  <c r="BC1428" i="1" a="1"/>
  <c r="BC1428" i="1" s="1"/>
  <c r="BC1436" i="1" a="1"/>
  <c r="BC1436" i="1" s="1"/>
  <c r="BC1444" i="1" a="1"/>
  <c r="BC1444" i="1" s="1"/>
  <c r="BC1452" i="1" a="1"/>
  <c r="BC1452" i="1" s="1"/>
  <c r="BC1460" i="1" a="1"/>
  <c r="BC1460" i="1" s="1"/>
  <c r="BC1468" i="1" a="1"/>
  <c r="BC1468" i="1" s="1"/>
  <c r="BC1476" i="1" a="1"/>
  <c r="BC1476" i="1" s="1"/>
  <c r="BC1484" i="1" a="1"/>
  <c r="BC1484" i="1" s="1"/>
  <c r="BC1492" i="1" a="1"/>
  <c r="BC1492" i="1" s="1"/>
  <c r="BC1500" i="1" a="1"/>
  <c r="BC1500" i="1" s="1"/>
  <c r="BC1508" i="1" a="1"/>
  <c r="BC1508" i="1" s="1"/>
  <c r="BC1516" i="1" a="1"/>
  <c r="BC1516" i="1" s="1"/>
  <c r="BC1524" i="1" a="1"/>
  <c r="BC1524" i="1" s="1"/>
  <c r="BC1532" i="1" a="1"/>
  <c r="BC1532" i="1" s="1"/>
  <c r="BC1540" i="1" a="1"/>
  <c r="BC1540" i="1" s="1"/>
  <c r="BC1548" i="1" a="1"/>
  <c r="BC1548" i="1" s="1"/>
  <c r="BC1556" i="1" a="1"/>
  <c r="BC1556" i="1" s="1"/>
  <c r="BC1564" i="1" a="1"/>
  <c r="BC1564" i="1" s="1"/>
  <c r="BC1572" i="1" a="1"/>
  <c r="BC1572" i="1" s="1"/>
  <c r="BC1580" i="1" a="1"/>
  <c r="BC1580" i="1" s="1"/>
  <c r="BC1588" i="1" a="1"/>
  <c r="BC1588" i="1" s="1"/>
  <c r="BC1596" i="1" a="1"/>
  <c r="BC1596" i="1" s="1"/>
  <c r="BC1604" i="1" a="1"/>
  <c r="BC1604" i="1" s="1"/>
  <c r="BC1612" i="1" a="1"/>
  <c r="BC1612" i="1" s="1"/>
  <c r="BC1620" i="1" a="1"/>
  <c r="BC1620" i="1" s="1"/>
  <c r="BC1388" i="1" a="1"/>
  <c r="BC1388" i="1" s="1"/>
  <c r="BC1396" i="1" a="1"/>
  <c r="BC1396" i="1" s="1"/>
  <c r="BC1404" i="1" a="1"/>
  <c r="BC1404" i="1" s="1"/>
  <c r="BC1412" i="1" a="1"/>
  <c r="BC1412" i="1" s="1"/>
  <c r="BC1343" i="1" a="1"/>
  <c r="BC1343" i="1" s="1"/>
  <c r="BC1351" i="1" a="1"/>
  <c r="BC1351" i="1" s="1"/>
  <c r="BC1359" i="1" a="1"/>
  <c r="BC1359" i="1" s="1"/>
  <c r="BC1367" i="1" a="1"/>
  <c r="BC1367" i="1" s="1"/>
  <c r="BC1375" i="1" a="1"/>
  <c r="BC1375" i="1" s="1"/>
  <c r="BC1383" i="1" a="1"/>
  <c r="BC1383" i="1" s="1"/>
  <c r="BC1341" i="1" a="1"/>
  <c r="BC1341" i="1" s="1"/>
  <c r="BC1329" i="1" a="1"/>
  <c r="BC1329" i="1" s="1"/>
  <c r="BC1321" i="1" a="1"/>
  <c r="BC1321" i="1" s="1"/>
  <c r="BC1313" i="1" a="1"/>
  <c r="BC1313" i="1" s="1"/>
  <c r="BC1305" i="1" a="1"/>
  <c r="BC1305" i="1" s="1"/>
  <c r="BC1297" i="1" a="1"/>
  <c r="BC1297" i="1" s="1"/>
  <c r="BC1289" i="1" a="1"/>
  <c r="BC1289" i="1" s="1"/>
  <c r="BC1281" i="1" a="1"/>
  <c r="BC1281" i="1" s="1"/>
  <c r="BC1273" i="1" a="1"/>
  <c r="BC1273" i="1" s="1"/>
  <c r="BC1265" i="1" a="1"/>
  <c r="BC1265" i="1" s="1"/>
  <c r="BC1257" i="1" a="1"/>
  <c r="BC1257" i="1" s="1"/>
  <c r="BC4" i="1" a="1"/>
  <c r="BC4" i="1" s="1"/>
  <c r="BC1860" i="1" a="1"/>
  <c r="BC1860" i="1" s="1"/>
  <c r="BC1868" i="1" a="1"/>
  <c r="BC1868" i="1" s="1"/>
  <c r="BC1876" i="1" a="1"/>
  <c r="BC1876" i="1" s="1"/>
  <c r="BC1884" i="1" a="1"/>
  <c r="BC1884" i="1" s="1"/>
  <c r="BC1659" i="1" a="1"/>
  <c r="BC1659" i="1" s="1"/>
  <c r="BC1667" i="1" a="1"/>
  <c r="BC1667" i="1" s="1"/>
  <c r="BC1675" i="1" a="1"/>
  <c r="BC1675" i="1" s="1"/>
  <c r="BC1683" i="1" a="1"/>
  <c r="BC1683" i="1" s="1"/>
  <c r="BC1691" i="1" a="1"/>
  <c r="BC1691" i="1" s="1"/>
  <c r="BC1699" i="1" a="1"/>
  <c r="BC1699" i="1" s="1"/>
  <c r="BC1707" i="1" a="1"/>
  <c r="BC1707" i="1" s="1"/>
  <c r="BC1715" i="1" a="1"/>
  <c r="BC1715" i="1" s="1"/>
  <c r="BC1723" i="1" a="1"/>
  <c r="BC1723" i="1" s="1"/>
  <c r="BC1731" i="1" a="1"/>
  <c r="BC1731" i="1" s="1"/>
  <c r="BC1739" i="1" a="1"/>
  <c r="BC1739" i="1" s="1"/>
  <c r="BC1747" i="1" a="1"/>
  <c r="BC1747" i="1" s="1"/>
  <c r="BC1755" i="1" a="1"/>
  <c r="BC1755" i="1" s="1"/>
  <c r="BC1763" i="1" a="1"/>
  <c r="BC1763" i="1" s="1"/>
  <c r="BC1771" i="1" a="1"/>
  <c r="BC1771" i="1" s="1"/>
  <c r="BC1779" i="1" a="1"/>
  <c r="BC1779" i="1" s="1"/>
  <c r="BC1787" i="1" a="1"/>
  <c r="BC1787" i="1" s="1"/>
  <c r="BC1795" i="1" a="1"/>
  <c r="BC1795" i="1" s="1"/>
  <c r="BC1803" i="1" a="1"/>
  <c r="BC1803" i="1" s="1"/>
  <c r="BC1811" i="1" a="1"/>
  <c r="BC1811" i="1" s="1"/>
  <c r="BC1819" i="1" a="1"/>
  <c r="BC1819" i="1" s="1"/>
  <c r="BC1827" i="1" a="1"/>
  <c r="BC1827" i="1" s="1"/>
  <c r="BC1835" i="1" a="1"/>
  <c r="BC1835" i="1" s="1"/>
  <c r="BC1843" i="1" a="1"/>
  <c r="BC1843" i="1" s="1"/>
  <c r="BC1851" i="1" a="1"/>
  <c r="BC1851" i="1" s="1"/>
  <c r="BC1627" i="1" a="1"/>
  <c r="BC1627" i="1" s="1"/>
  <c r="BC1635" i="1" a="1"/>
  <c r="BC1635" i="1" s="1"/>
  <c r="BC1643" i="1" a="1"/>
  <c r="BC1643" i="1" s="1"/>
  <c r="BC1651" i="1" a="1"/>
  <c r="BC1651" i="1" s="1"/>
  <c r="BC1421" i="1" a="1"/>
  <c r="BC1421" i="1" s="1"/>
  <c r="BC1429" i="1" a="1"/>
  <c r="BC1429" i="1" s="1"/>
  <c r="BC1437" i="1" a="1"/>
  <c r="BC1437" i="1" s="1"/>
  <c r="BC1445" i="1" a="1"/>
  <c r="BC1445" i="1" s="1"/>
  <c r="BC1453" i="1" a="1"/>
  <c r="BC1453" i="1" s="1"/>
  <c r="BC1461" i="1" a="1"/>
  <c r="BC1461" i="1" s="1"/>
  <c r="BC1469" i="1" a="1"/>
  <c r="BC1469" i="1" s="1"/>
  <c r="BC1477" i="1" a="1"/>
  <c r="BC1477" i="1" s="1"/>
  <c r="BC1485" i="1" a="1"/>
  <c r="BC1485" i="1" s="1"/>
  <c r="BC1493" i="1" a="1"/>
  <c r="BC1493" i="1" s="1"/>
  <c r="BC1501" i="1" a="1"/>
  <c r="BC1501" i="1" s="1"/>
  <c r="BC1509" i="1" a="1"/>
  <c r="BC1509" i="1" s="1"/>
  <c r="BC1517" i="1" a="1"/>
  <c r="BC1517" i="1" s="1"/>
  <c r="BC1525" i="1" a="1"/>
  <c r="BC1525" i="1" s="1"/>
  <c r="BC1533" i="1" a="1"/>
  <c r="BC1533" i="1" s="1"/>
  <c r="BC1541" i="1" a="1"/>
  <c r="BC1541" i="1" s="1"/>
  <c r="BC1549" i="1" a="1"/>
  <c r="BC1549" i="1" s="1"/>
  <c r="BC1557" i="1" a="1"/>
  <c r="BC1557" i="1" s="1"/>
  <c r="BC1565" i="1" a="1"/>
  <c r="BC1565" i="1" s="1"/>
  <c r="BC1573" i="1" a="1"/>
  <c r="BC1573" i="1" s="1"/>
  <c r="BC1581" i="1" a="1"/>
  <c r="BC1581" i="1" s="1"/>
  <c r="BC1589" i="1" a="1"/>
  <c r="BC1589" i="1" s="1"/>
  <c r="BC1597" i="1" a="1"/>
  <c r="BC1597" i="1" s="1"/>
  <c r="BC1605" i="1" a="1"/>
  <c r="BC1605" i="1" s="1"/>
  <c r="BC1613" i="1" a="1"/>
  <c r="BC1613" i="1" s="1"/>
  <c r="BC1621" i="1" a="1"/>
  <c r="BC1621" i="1" s="1"/>
  <c r="BC1861" i="1" a="1"/>
  <c r="BC1861" i="1" s="1"/>
  <c r="BC1869" i="1" a="1"/>
  <c r="BC1869" i="1" s="1"/>
  <c r="BC1877" i="1" a="1"/>
  <c r="BC1877" i="1" s="1"/>
  <c r="BC1885" i="1" a="1"/>
  <c r="BC1885" i="1" s="1"/>
  <c r="BC1660" i="1" a="1"/>
  <c r="BC1660" i="1" s="1"/>
  <c r="BC1668" i="1" a="1"/>
  <c r="BC1668" i="1" s="1"/>
  <c r="BC1676" i="1" a="1"/>
  <c r="BC1676" i="1" s="1"/>
  <c r="BC1684" i="1" a="1"/>
  <c r="BC1684" i="1" s="1"/>
  <c r="BC1692" i="1" a="1"/>
  <c r="BC1692" i="1" s="1"/>
  <c r="BC1700" i="1" a="1"/>
  <c r="BC1700" i="1" s="1"/>
  <c r="BC1708" i="1" a="1"/>
  <c r="BC1708" i="1" s="1"/>
  <c r="BC1716" i="1" a="1"/>
  <c r="BC1716" i="1" s="1"/>
  <c r="BC1724" i="1" a="1"/>
  <c r="BC1724" i="1" s="1"/>
  <c r="BC1732" i="1" a="1"/>
  <c r="BC1732" i="1" s="1"/>
  <c r="BC1740" i="1" a="1"/>
  <c r="BC1740" i="1" s="1"/>
  <c r="BC1748" i="1" a="1"/>
  <c r="BC1748" i="1" s="1"/>
  <c r="BC1756" i="1" a="1"/>
  <c r="BC1756" i="1" s="1"/>
  <c r="BC1764" i="1" a="1"/>
  <c r="BC1764" i="1" s="1"/>
  <c r="BC1772" i="1" a="1"/>
  <c r="BC1772" i="1" s="1"/>
  <c r="BC1780" i="1" a="1"/>
  <c r="BC1780" i="1" s="1"/>
  <c r="BC1788" i="1" a="1"/>
  <c r="BC1788" i="1" s="1"/>
  <c r="BC1796" i="1" a="1"/>
  <c r="BC1796" i="1" s="1"/>
  <c r="BC1804" i="1" a="1"/>
  <c r="BC1804" i="1" s="1"/>
  <c r="BC1812" i="1" a="1"/>
  <c r="BC1812" i="1" s="1"/>
  <c r="BC1820" i="1" a="1"/>
  <c r="BC1820" i="1" s="1"/>
  <c r="BC1828" i="1" a="1"/>
  <c r="BC1828" i="1" s="1"/>
  <c r="BC1836" i="1" a="1"/>
  <c r="BC1836" i="1" s="1"/>
  <c r="BC1844" i="1" a="1"/>
  <c r="BC1844" i="1" s="1"/>
  <c r="BC1852" i="1" a="1"/>
  <c r="BC1852" i="1" s="1"/>
  <c r="BC1628" i="1" a="1"/>
  <c r="BC1628" i="1" s="1"/>
  <c r="BC1636" i="1" a="1"/>
  <c r="BC1636" i="1" s="1"/>
  <c r="BC1644" i="1" a="1"/>
  <c r="BC1644" i="1" s="1"/>
  <c r="BC1652" i="1" a="1"/>
  <c r="BC1652" i="1" s="1"/>
  <c r="BC1422" i="1" a="1"/>
  <c r="BC1422" i="1" s="1"/>
  <c r="BC1430" i="1" a="1"/>
  <c r="BC1430" i="1" s="1"/>
  <c r="BC1438" i="1" a="1"/>
  <c r="BC1438" i="1" s="1"/>
  <c r="BC1446" i="1" a="1"/>
  <c r="BC1446" i="1" s="1"/>
  <c r="BC1454" i="1" a="1"/>
  <c r="BC1454" i="1" s="1"/>
  <c r="BC1462" i="1" a="1"/>
  <c r="BC1462" i="1" s="1"/>
  <c r="BC1470" i="1" a="1"/>
  <c r="BC1470" i="1" s="1"/>
  <c r="BC1478" i="1" a="1"/>
  <c r="BC1478" i="1" s="1"/>
  <c r="BC1486" i="1" a="1"/>
  <c r="BC1486" i="1" s="1"/>
  <c r="BC1494" i="1" a="1"/>
  <c r="BC1494" i="1" s="1"/>
  <c r="BC1502" i="1" a="1"/>
  <c r="BC1502" i="1" s="1"/>
  <c r="BC1510" i="1" a="1"/>
  <c r="BC1510" i="1" s="1"/>
  <c r="BC1518" i="1" a="1"/>
  <c r="BC1518" i="1" s="1"/>
  <c r="BC1526" i="1" a="1"/>
  <c r="BC1526" i="1" s="1"/>
  <c r="BC1534" i="1" a="1"/>
  <c r="BC1534" i="1" s="1"/>
  <c r="BC1542" i="1" a="1"/>
  <c r="BC1542" i="1" s="1"/>
  <c r="BC1550" i="1" a="1"/>
  <c r="BC1550" i="1" s="1"/>
  <c r="BC1558" i="1" a="1"/>
  <c r="BC1558" i="1" s="1"/>
  <c r="BC1566" i="1" a="1"/>
  <c r="BC1566" i="1" s="1"/>
  <c r="BC1574" i="1" a="1"/>
  <c r="BC1574" i="1" s="1"/>
  <c r="BC1582" i="1" a="1"/>
  <c r="BC1582" i="1" s="1"/>
  <c r="BC1590" i="1" a="1"/>
  <c r="BC1590" i="1" s="1"/>
  <c r="BC1598" i="1" a="1"/>
  <c r="BC1598" i="1" s="1"/>
  <c r="BC1606" i="1" a="1"/>
  <c r="BC1606" i="1" s="1"/>
  <c r="BC1614" i="1" a="1"/>
  <c r="BC1614" i="1" s="1"/>
  <c r="BC1622" i="1" a="1"/>
  <c r="BC1622" i="1" s="1"/>
  <c r="BC1390" i="1" a="1"/>
  <c r="BC1390" i="1" s="1"/>
  <c r="BC1398" i="1" a="1"/>
  <c r="BC1398" i="1" s="1"/>
  <c r="BC1406" i="1" a="1"/>
  <c r="BC1406" i="1" s="1"/>
  <c r="BC1414" i="1" a="1"/>
  <c r="BC1414" i="1" s="1"/>
  <c r="BC1345" i="1" a="1"/>
  <c r="BC1345" i="1" s="1"/>
  <c r="BC1353" i="1" a="1"/>
  <c r="BC1353" i="1" s="1"/>
  <c r="BC1361" i="1" a="1"/>
  <c r="BC1361" i="1" s="1"/>
  <c r="BC1369" i="1" a="1"/>
  <c r="BC1369" i="1" s="1"/>
  <c r="BC1377" i="1" a="1"/>
  <c r="BC1377" i="1" s="1"/>
  <c r="BC1385" i="1" a="1"/>
  <c r="BC1385" i="1" s="1"/>
  <c r="BC1335" i="1" a="1"/>
  <c r="BC1335" i="1" s="1"/>
  <c r="BC1327" i="1" a="1"/>
  <c r="BC1327" i="1" s="1"/>
  <c r="BC1319" i="1" a="1"/>
  <c r="BC1319" i="1" s="1"/>
  <c r="BC1311" i="1" a="1"/>
  <c r="BC1311" i="1" s="1"/>
  <c r="BC1303" i="1" a="1"/>
  <c r="BC1303" i="1" s="1"/>
  <c r="BC1295" i="1" a="1"/>
  <c r="BC1295" i="1" s="1"/>
  <c r="BC1287" i="1" a="1"/>
  <c r="BC1287" i="1" s="1"/>
  <c r="BC1279" i="1" a="1"/>
  <c r="BC1279" i="1" s="1"/>
  <c r="BC1271" i="1" a="1"/>
  <c r="BC1271" i="1" s="1"/>
  <c r="BC1263" i="1" a="1"/>
  <c r="BC1263" i="1" s="1"/>
  <c r="BC1255" i="1" a="1"/>
  <c r="BC1255" i="1" s="1"/>
  <c r="BC6" i="1" a="1"/>
  <c r="BC6" i="1" s="1"/>
  <c r="BC13" i="1" a="1"/>
  <c r="BC13" i="1" s="1"/>
  <c r="BC21" i="1" a="1"/>
  <c r="BC21" i="1" s="1"/>
  <c r="BC28" i="1" a="1"/>
  <c r="BC28" i="1" s="1"/>
  <c r="BC1862" i="1" a="1"/>
  <c r="BC1862" i="1" s="1"/>
  <c r="BC1870" i="1" a="1"/>
  <c r="BC1870" i="1" s="1"/>
  <c r="BC1878" i="1" a="1"/>
  <c r="BC1878" i="1" s="1"/>
  <c r="BC1886" i="1" a="1"/>
  <c r="BC1886" i="1" s="1"/>
  <c r="BC1661" i="1" a="1"/>
  <c r="BC1661" i="1" s="1"/>
  <c r="BC1669" i="1" a="1"/>
  <c r="BC1669" i="1" s="1"/>
  <c r="BC1677" i="1" a="1"/>
  <c r="BC1677" i="1" s="1"/>
  <c r="BC1685" i="1" a="1"/>
  <c r="BC1685" i="1" s="1"/>
  <c r="BC1693" i="1" a="1"/>
  <c r="BC1693" i="1" s="1"/>
  <c r="BC1701" i="1" a="1"/>
  <c r="BC1701" i="1" s="1"/>
  <c r="BC1709" i="1" a="1"/>
  <c r="BC1709" i="1" s="1"/>
  <c r="BC1717" i="1" a="1"/>
  <c r="BC1717" i="1" s="1"/>
  <c r="BC1725" i="1" a="1"/>
  <c r="BC1725" i="1" s="1"/>
  <c r="BC1733" i="1" a="1"/>
  <c r="BC1733" i="1" s="1"/>
  <c r="BC1741" i="1" a="1"/>
  <c r="BC1741" i="1" s="1"/>
  <c r="BC1749" i="1" a="1"/>
  <c r="BC1749" i="1" s="1"/>
  <c r="BC1757" i="1" a="1"/>
  <c r="BC1757" i="1" s="1"/>
  <c r="BC1765" i="1" a="1"/>
  <c r="BC1765" i="1" s="1"/>
  <c r="BC1773" i="1" a="1"/>
  <c r="BC1773" i="1" s="1"/>
  <c r="BC1781" i="1" a="1"/>
  <c r="BC1781" i="1" s="1"/>
  <c r="BC1789" i="1" a="1"/>
  <c r="BC1789" i="1" s="1"/>
  <c r="BC1797" i="1" a="1"/>
  <c r="BC1797" i="1" s="1"/>
  <c r="BC1805" i="1" a="1"/>
  <c r="BC1805" i="1" s="1"/>
  <c r="BC1813" i="1" a="1"/>
  <c r="BC1813" i="1" s="1"/>
  <c r="BC1821" i="1" a="1"/>
  <c r="BC1821" i="1" s="1"/>
  <c r="BC1829" i="1" a="1"/>
  <c r="BC1829" i="1" s="1"/>
  <c r="BC1837" i="1" a="1"/>
  <c r="BC1837" i="1" s="1"/>
  <c r="BC1845" i="1" a="1"/>
  <c r="BC1845" i="1" s="1"/>
  <c r="BC1853" i="1" a="1"/>
  <c r="BC1853" i="1" s="1"/>
  <c r="BC1629" i="1" a="1"/>
  <c r="BC1629" i="1" s="1"/>
  <c r="BC1637" i="1" a="1"/>
  <c r="BC1637" i="1" s="1"/>
  <c r="BC1645" i="1" a="1"/>
  <c r="BC1645" i="1" s="1"/>
  <c r="BC1653" i="1" a="1"/>
  <c r="BC1653" i="1" s="1"/>
  <c r="BC1423" i="1" a="1"/>
  <c r="BC1423" i="1" s="1"/>
  <c r="BC1431" i="1" a="1"/>
  <c r="BC1431" i="1" s="1"/>
  <c r="BC1439" i="1" a="1"/>
  <c r="BC1439" i="1" s="1"/>
  <c r="BC1447" i="1" a="1"/>
  <c r="BC1447" i="1" s="1"/>
  <c r="BC1455" i="1" a="1"/>
  <c r="BC1455" i="1" s="1"/>
  <c r="BC1463" i="1" a="1"/>
  <c r="BC1463" i="1" s="1"/>
  <c r="BC1471" i="1" a="1"/>
  <c r="BC1471" i="1" s="1"/>
  <c r="BC1479" i="1" a="1"/>
  <c r="BC1479" i="1" s="1"/>
  <c r="BC1487" i="1" a="1"/>
  <c r="BC1487" i="1" s="1"/>
  <c r="BC1495" i="1" a="1"/>
  <c r="BC1495" i="1" s="1"/>
  <c r="BC1503" i="1" a="1"/>
  <c r="BC1503" i="1" s="1"/>
  <c r="BC1511" i="1" a="1"/>
  <c r="BC1511" i="1" s="1"/>
  <c r="BC1519" i="1" a="1"/>
  <c r="BC1519" i="1" s="1"/>
  <c r="BC1527" i="1" a="1"/>
  <c r="BC1527" i="1" s="1"/>
  <c r="BC1535" i="1" a="1"/>
  <c r="BC1535" i="1" s="1"/>
  <c r="BC1543" i="1" a="1"/>
  <c r="BC1543" i="1" s="1"/>
  <c r="BC1551" i="1" a="1"/>
  <c r="BC1551" i="1" s="1"/>
  <c r="BC1559" i="1" a="1"/>
  <c r="BC1559" i="1" s="1"/>
  <c r="BC1567" i="1" a="1"/>
  <c r="BC1567" i="1" s="1"/>
  <c r="BC1575" i="1" a="1"/>
  <c r="BC1575" i="1" s="1"/>
  <c r="BC1583" i="1" a="1"/>
  <c r="BC1583" i="1" s="1"/>
  <c r="BC1591" i="1" a="1"/>
  <c r="BC1591" i="1" s="1"/>
  <c r="BC1599" i="1" a="1"/>
  <c r="BC1599" i="1" s="1"/>
  <c r="BC1607" i="1" a="1"/>
  <c r="BC1607" i="1" s="1"/>
  <c r="BC1615" i="1" a="1"/>
  <c r="BC1615" i="1" s="1"/>
  <c r="BC1623" i="1" a="1"/>
  <c r="BC1623" i="1" s="1"/>
  <c r="BC1391" i="1" a="1"/>
  <c r="BC1391" i="1" s="1"/>
  <c r="BC1399" i="1" a="1"/>
  <c r="BC1399" i="1" s="1"/>
  <c r="BC1407" i="1" a="1"/>
  <c r="BC1407" i="1" s="1"/>
  <c r="BC1415" i="1" a="1"/>
  <c r="BC1415" i="1" s="1"/>
  <c r="BC1346" i="1" a="1"/>
  <c r="BC1346" i="1" s="1"/>
  <c r="BC1354" i="1" a="1"/>
  <c r="BC1354" i="1" s="1"/>
  <c r="BC1362" i="1" a="1"/>
  <c r="BC1362" i="1" s="1"/>
  <c r="BC1370" i="1" a="1"/>
  <c r="BC1370" i="1" s="1"/>
  <c r="BC1378" i="1" a="1"/>
  <c r="BC1378" i="1" s="1"/>
  <c r="BC1386" i="1" a="1"/>
  <c r="BC1386" i="1" s="1"/>
  <c r="BC1334" i="1" a="1"/>
  <c r="BC1334" i="1" s="1"/>
  <c r="BC1326" i="1" a="1"/>
  <c r="BC1326" i="1" s="1"/>
  <c r="BC1318" i="1" a="1"/>
  <c r="BC1318" i="1" s="1"/>
  <c r="BC1310" i="1" a="1"/>
  <c r="BC1310" i="1" s="1"/>
  <c r="BC1302" i="1" a="1"/>
  <c r="BC1302" i="1" s="1"/>
  <c r="BC1294" i="1" a="1"/>
  <c r="BC1294" i="1" s="1"/>
  <c r="BC1286" i="1" a="1"/>
  <c r="BC1286" i="1" s="1"/>
  <c r="BC1278" i="1" a="1"/>
  <c r="BC1278" i="1" s="1"/>
  <c r="BC1270" i="1" a="1"/>
  <c r="BC1270" i="1" s="1"/>
  <c r="BC1262" i="1" a="1"/>
  <c r="BC1262" i="1" s="1"/>
  <c r="BC1254" i="1" a="1"/>
  <c r="BC1254" i="1" s="1"/>
  <c r="BC14" i="1" a="1"/>
  <c r="BC14" i="1" s="1"/>
  <c r="BC22" i="1" a="1"/>
  <c r="BC22" i="1" s="1"/>
  <c r="BC1863" i="1" a="1"/>
  <c r="BC1863" i="1" s="1"/>
  <c r="BC1871" i="1" a="1"/>
  <c r="BC1871" i="1" s="1"/>
  <c r="BC1879" i="1" a="1"/>
  <c r="BC1879" i="1" s="1"/>
  <c r="BC1887" i="1" a="1"/>
  <c r="BC1887" i="1" s="1"/>
  <c r="BC1662" i="1" a="1"/>
  <c r="BC1662" i="1" s="1"/>
  <c r="BC1670" i="1" a="1"/>
  <c r="BC1670" i="1" s="1"/>
  <c r="BC1678" i="1" a="1"/>
  <c r="BC1678" i="1" s="1"/>
  <c r="BC1686" i="1" a="1"/>
  <c r="BC1686" i="1" s="1"/>
  <c r="BC1694" i="1" a="1"/>
  <c r="BC1694" i="1" s="1"/>
  <c r="BC1702" i="1" a="1"/>
  <c r="BC1702" i="1" s="1"/>
  <c r="BC1710" i="1" a="1"/>
  <c r="BC1710" i="1" s="1"/>
  <c r="BC1718" i="1" a="1"/>
  <c r="BC1718" i="1" s="1"/>
  <c r="BC1726" i="1" a="1"/>
  <c r="BC1726" i="1" s="1"/>
  <c r="BC1734" i="1" a="1"/>
  <c r="BC1734" i="1" s="1"/>
  <c r="BC1742" i="1" a="1"/>
  <c r="BC1742" i="1" s="1"/>
  <c r="BC1750" i="1" a="1"/>
  <c r="BC1750" i="1" s="1"/>
  <c r="BC1758" i="1" a="1"/>
  <c r="BC1758" i="1" s="1"/>
  <c r="BC1766" i="1" a="1"/>
  <c r="BC1766" i="1" s="1"/>
  <c r="BC1774" i="1" a="1"/>
  <c r="BC1774" i="1" s="1"/>
  <c r="BC1782" i="1" a="1"/>
  <c r="BC1782" i="1" s="1"/>
  <c r="BC1790" i="1" a="1"/>
  <c r="BC1790" i="1" s="1"/>
  <c r="BC1798" i="1" a="1"/>
  <c r="BC1798" i="1" s="1"/>
  <c r="BC1806" i="1" a="1"/>
  <c r="BC1806" i="1" s="1"/>
  <c r="BC1814" i="1" a="1"/>
  <c r="BC1814" i="1" s="1"/>
  <c r="BC1822" i="1" a="1"/>
  <c r="BC1822" i="1" s="1"/>
  <c r="BC1830" i="1" a="1"/>
  <c r="BC1830" i="1" s="1"/>
  <c r="BC1838" i="1" a="1"/>
  <c r="BC1838" i="1" s="1"/>
  <c r="BC1846" i="1" a="1"/>
  <c r="BC1846" i="1" s="1"/>
  <c r="BC1854" i="1" a="1"/>
  <c r="BC1854" i="1" s="1"/>
  <c r="BC1630" i="1" a="1"/>
  <c r="BC1630" i="1" s="1"/>
  <c r="BC1638" i="1" a="1"/>
  <c r="BC1638" i="1" s="1"/>
  <c r="BC1646" i="1" a="1"/>
  <c r="BC1646" i="1" s="1"/>
  <c r="BC1654" i="1" a="1"/>
  <c r="BC1654" i="1" s="1"/>
  <c r="BC1424" i="1" a="1"/>
  <c r="BC1424" i="1" s="1"/>
  <c r="BC1432" i="1" a="1"/>
  <c r="BC1432" i="1" s="1"/>
  <c r="BC1440" i="1" a="1"/>
  <c r="BC1440" i="1" s="1"/>
  <c r="BC1448" i="1" a="1"/>
  <c r="BC1448" i="1" s="1"/>
  <c r="BC1456" i="1" a="1"/>
  <c r="BC1456" i="1" s="1"/>
  <c r="BC1464" i="1" a="1"/>
  <c r="BC1464" i="1" s="1"/>
  <c r="BC1472" i="1" a="1"/>
  <c r="BC1472" i="1" s="1"/>
  <c r="BC1480" i="1" a="1"/>
  <c r="BC1480" i="1" s="1"/>
  <c r="BC1488" i="1" a="1"/>
  <c r="BC1488" i="1" s="1"/>
  <c r="BC1496" i="1" a="1"/>
  <c r="BC1496" i="1" s="1"/>
  <c r="BC1504" i="1" a="1"/>
  <c r="BC1504" i="1" s="1"/>
  <c r="BC1512" i="1" a="1"/>
  <c r="BC1512" i="1" s="1"/>
  <c r="BC1520" i="1" a="1"/>
  <c r="BC1520" i="1" s="1"/>
  <c r="BC1528" i="1" a="1"/>
  <c r="BC1528" i="1" s="1"/>
  <c r="BC1536" i="1" a="1"/>
  <c r="BC1536" i="1" s="1"/>
  <c r="BC1544" i="1" a="1"/>
  <c r="BC1544" i="1" s="1"/>
  <c r="BC1552" i="1" a="1"/>
  <c r="BC1552" i="1" s="1"/>
  <c r="BC1560" i="1" a="1"/>
  <c r="BC1560" i="1" s="1"/>
  <c r="BC1568" i="1" a="1"/>
  <c r="BC1568" i="1" s="1"/>
  <c r="BC1576" i="1" a="1"/>
  <c r="BC1576" i="1" s="1"/>
  <c r="BC1584" i="1" a="1"/>
  <c r="BC1584" i="1" s="1"/>
  <c r="BC1592" i="1" a="1"/>
  <c r="BC1592" i="1" s="1"/>
  <c r="BC1600" i="1" a="1"/>
  <c r="BC1600" i="1" s="1"/>
  <c r="BC1608" i="1" a="1"/>
  <c r="BC1608" i="1" s="1"/>
  <c r="BC1616" i="1" a="1"/>
  <c r="BC1616" i="1" s="1"/>
  <c r="BC1624" i="1" a="1"/>
  <c r="BC1624" i="1" s="1"/>
  <c r="BC1392" i="1" a="1"/>
  <c r="BC1392" i="1" s="1"/>
  <c r="BC1400" i="1" a="1"/>
  <c r="BC1400" i="1" s="1"/>
  <c r="BC1408" i="1" a="1"/>
  <c r="BC1408" i="1" s="1"/>
  <c r="BC1416" i="1" a="1"/>
  <c r="BC1416" i="1" s="1"/>
  <c r="BC1347" i="1" a="1"/>
  <c r="BC1347" i="1" s="1"/>
  <c r="BC1355" i="1" a="1"/>
  <c r="BC1355" i="1" s="1"/>
  <c r="BC1363" i="1" a="1"/>
  <c r="BC1363" i="1" s="1"/>
  <c r="BC1371" i="1" a="1"/>
  <c r="BC1371" i="1" s="1"/>
  <c r="BC1379" i="1" a="1"/>
  <c r="BC1379" i="1" s="1"/>
  <c r="BC1337" i="1" a="1"/>
  <c r="BC1337" i="1" s="1"/>
  <c r="BC1333" i="1" a="1"/>
  <c r="BC1333" i="1" s="1"/>
  <c r="BC1325" i="1" a="1"/>
  <c r="BC1325" i="1" s="1"/>
  <c r="BC1317" i="1" a="1"/>
  <c r="BC1317" i="1" s="1"/>
  <c r="BC1309" i="1" a="1"/>
  <c r="BC1309" i="1" s="1"/>
  <c r="BC1301" i="1" a="1"/>
  <c r="BC1301" i="1" s="1"/>
  <c r="BC1293" i="1" a="1"/>
  <c r="BC1293" i="1" s="1"/>
  <c r="BC1285" i="1" a="1"/>
  <c r="BC1285" i="1" s="1"/>
  <c r="BC1277" i="1" a="1"/>
  <c r="BC1277" i="1" s="1"/>
  <c r="BC1269" i="1" a="1"/>
  <c r="BC1269" i="1" s="1"/>
  <c r="BC1261" i="1" a="1"/>
  <c r="BC1261" i="1" s="1"/>
  <c r="BC1253" i="1" a="1"/>
  <c r="BC1253" i="1" s="1"/>
  <c r="BC7" i="1" a="1"/>
  <c r="BC7" i="1" s="1"/>
  <c r="BC15" i="1" a="1"/>
  <c r="BC15" i="1" s="1"/>
  <c r="BC23" i="1" a="1"/>
  <c r="BC23" i="1" s="1"/>
  <c r="BC1864" i="1" a="1"/>
  <c r="BC1864" i="1" s="1"/>
  <c r="BC1872" i="1" a="1"/>
  <c r="BC1872" i="1" s="1"/>
  <c r="BC1880" i="1" a="1"/>
  <c r="BC1880" i="1" s="1"/>
  <c r="BC1888" i="1" a="1"/>
  <c r="BC1888" i="1" s="1"/>
  <c r="BC1663" i="1" a="1"/>
  <c r="BC1663" i="1" s="1"/>
  <c r="BC1671" i="1" a="1"/>
  <c r="BC1671" i="1" s="1"/>
  <c r="BC1679" i="1" a="1"/>
  <c r="BC1679" i="1" s="1"/>
  <c r="BC1687" i="1" a="1"/>
  <c r="BC1687" i="1" s="1"/>
  <c r="BC1695" i="1" a="1"/>
  <c r="BC1695" i="1" s="1"/>
  <c r="BC1703" i="1" a="1"/>
  <c r="BC1703" i="1" s="1"/>
  <c r="BC1711" i="1" a="1"/>
  <c r="BC1711" i="1" s="1"/>
  <c r="BC1719" i="1" a="1"/>
  <c r="BC1719" i="1" s="1"/>
  <c r="BC1727" i="1" a="1"/>
  <c r="BC1727" i="1" s="1"/>
  <c r="BC1735" i="1" a="1"/>
  <c r="BC1735" i="1" s="1"/>
  <c r="BC1743" i="1" a="1"/>
  <c r="BC1743" i="1" s="1"/>
  <c r="BC1751" i="1" a="1"/>
  <c r="BC1751" i="1" s="1"/>
  <c r="BC1759" i="1" a="1"/>
  <c r="BC1759" i="1" s="1"/>
  <c r="BC1767" i="1" a="1"/>
  <c r="BC1767" i="1" s="1"/>
  <c r="BC1775" i="1" a="1"/>
  <c r="BC1775" i="1" s="1"/>
  <c r="BC1783" i="1" a="1"/>
  <c r="BC1783" i="1" s="1"/>
  <c r="BC1791" i="1" a="1"/>
  <c r="BC1791" i="1" s="1"/>
  <c r="BC1799" i="1" a="1"/>
  <c r="BC1799" i="1" s="1"/>
  <c r="BC1807" i="1" a="1"/>
  <c r="BC1807" i="1" s="1"/>
  <c r="BC1815" i="1" a="1"/>
  <c r="BC1815" i="1" s="1"/>
  <c r="BC1823" i="1" a="1"/>
  <c r="BC1823" i="1" s="1"/>
  <c r="BC1831" i="1" a="1"/>
  <c r="BC1831" i="1" s="1"/>
  <c r="BC1839" i="1" a="1"/>
  <c r="BC1839" i="1" s="1"/>
  <c r="BC1847" i="1" a="1"/>
  <c r="BC1847" i="1" s="1"/>
  <c r="BC1855" i="1" a="1"/>
  <c r="BC1855" i="1" s="1"/>
  <c r="BC1631" i="1" a="1"/>
  <c r="BC1631" i="1" s="1"/>
  <c r="BC1639" i="1" a="1"/>
  <c r="BC1639" i="1" s="1"/>
  <c r="BC1647" i="1" a="1"/>
  <c r="BC1647" i="1" s="1"/>
  <c r="BC1655" i="1" a="1"/>
  <c r="BC1655" i="1" s="1"/>
  <c r="BC1425" i="1" a="1"/>
  <c r="BC1425" i="1" s="1"/>
  <c r="BC1433" i="1" a="1"/>
  <c r="BC1433" i="1" s="1"/>
  <c r="BC1441" i="1" a="1"/>
  <c r="BC1441" i="1" s="1"/>
  <c r="BC1449" i="1" a="1"/>
  <c r="BC1449" i="1" s="1"/>
  <c r="BC1457" i="1" a="1"/>
  <c r="BC1457" i="1" s="1"/>
  <c r="BC1465" i="1" a="1"/>
  <c r="BC1465" i="1" s="1"/>
  <c r="BC1473" i="1" a="1"/>
  <c r="BC1473" i="1" s="1"/>
  <c r="BC1481" i="1" a="1"/>
  <c r="BC1481" i="1" s="1"/>
  <c r="BC1489" i="1" a="1"/>
  <c r="BC1489" i="1" s="1"/>
  <c r="BC1497" i="1" a="1"/>
  <c r="BC1497" i="1" s="1"/>
  <c r="BC1505" i="1" a="1"/>
  <c r="BC1505" i="1" s="1"/>
  <c r="BC1513" i="1" a="1"/>
  <c r="BC1513" i="1" s="1"/>
  <c r="BC1521" i="1" a="1"/>
  <c r="BC1521" i="1" s="1"/>
  <c r="BC1529" i="1" a="1"/>
  <c r="BC1529" i="1" s="1"/>
  <c r="BC1537" i="1" a="1"/>
  <c r="BC1537" i="1" s="1"/>
  <c r="BC1545" i="1" a="1"/>
  <c r="BC1545" i="1" s="1"/>
  <c r="BC1553" i="1" a="1"/>
  <c r="BC1553" i="1" s="1"/>
  <c r="BC1561" i="1" a="1"/>
  <c r="BC1561" i="1" s="1"/>
  <c r="BC1569" i="1" a="1"/>
  <c r="BC1569" i="1" s="1"/>
  <c r="BC1577" i="1" a="1"/>
  <c r="BC1577" i="1" s="1"/>
  <c r="BC1585" i="1" a="1"/>
  <c r="BC1585" i="1" s="1"/>
  <c r="BC1593" i="1" a="1"/>
  <c r="BC1593" i="1" s="1"/>
  <c r="BC1601" i="1" a="1"/>
  <c r="BC1601" i="1" s="1"/>
  <c r="BC1609" i="1" a="1"/>
  <c r="BC1609" i="1" s="1"/>
  <c r="BC1617" i="1" a="1"/>
  <c r="BC1617" i="1" s="1"/>
  <c r="BC1625" i="1" a="1"/>
  <c r="BC1625" i="1" s="1"/>
  <c r="BC1393" i="1" a="1"/>
  <c r="BC1393" i="1" s="1"/>
  <c r="BC1401" i="1" a="1"/>
  <c r="BC1401" i="1" s="1"/>
  <c r="BC1409" i="1" a="1"/>
  <c r="BC1409" i="1" s="1"/>
  <c r="BC1417" i="1" a="1"/>
  <c r="BC1417" i="1" s="1"/>
  <c r="BC1348" i="1" a="1"/>
  <c r="BC1348" i="1" s="1"/>
  <c r="BC1356" i="1" a="1"/>
  <c r="BC1356" i="1" s="1"/>
  <c r="BC1364" i="1" a="1"/>
  <c r="BC1364" i="1" s="1"/>
  <c r="BC1372" i="1" a="1"/>
  <c r="BC1372" i="1" s="1"/>
  <c r="BC1380" i="1" a="1"/>
  <c r="BC1380" i="1" s="1"/>
  <c r="BC1338" i="1" a="1"/>
  <c r="BC1338" i="1" s="1"/>
  <c r="BC1332" i="1" a="1"/>
  <c r="BC1332" i="1" s="1"/>
  <c r="BC1324" i="1" a="1"/>
  <c r="BC1324" i="1" s="1"/>
  <c r="BC1316" i="1" a="1"/>
  <c r="BC1316" i="1" s="1"/>
  <c r="BC1308" i="1" a="1"/>
  <c r="BC1308" i="1" s="1"/>
  <c r="BC1300" i="1" a="1"/>
  <c r="BC1300" i="1" s="1"/>
  <c r="BC1292" i="1" a="1"/>
  <c r="BC1292" i="1" s="1"/>
  <c r="BC1284" i="1" a="1"/>
  <c r="BC1284" i="1" s="1"/>
  <c r="BC1276" i="1" a="1"/>
  <c r="BC1276" i="1" s="1"/>
  <c r="BC1268" i="1" a="1"/>
  <c r="BC1268" i="1" s="1"/>
  <c r="BC1865" i="1" a="1"/>
  <c r="BC1865" i="1" s="1"/>
  <c r="BC1873" i="1" a="1"/>
  <c r="BC1873" i="1" s="1"/>
  <c r="BC1881" i="1" a="1"/>
  <c r="BC1881" i="1" s="1"/>
  <c r="BC1889" i="1" a="1"/>
  <c r="BC1889" i="1" s="1"/>
  <c r="BC1664" i="1" a="1"/>
  <c r="BC1664" i="1" s="1"/>
  <c r="BC1672" i="1" a="1"/>
  <c r="BC1672" i="1" s="1"/>
  <c r="BC1680" i="1" a="1"/>
  <c r="BC1680" i="1" s="1"/>
  <c r="BC1688" i="1" a="1"/>
  <c r="BC1688" i="1" s="1"/>
  <c r="BC1696" i="1" a="1"/>
  <c r="BC1696" i="1" s="1"/>
  <c r="BC1704" i="1" a="1"/>
  <c r="BC1704" i="1" s="1"/>
  <c r="BC1712" i="1" a="1"/>
  <c r="BC1712" i="1" s="1"/>
  <c r="BC1720" i="1" a="1"/>
  <c r="BC1720" i="1" s="1"/>
  <c r="BC1728" i="1" a="1"/>
  <c r="BC1728" i="1" s="1"/>
  <c r="BC1736" i="1" a="1"/>
  <c r="BC1736" i="1" s="1"/>
  <c r="BC1744" i="1" a="1"/>
  <c r="BC1744" i="1" s="1"/>
  <c r="BC1752" i="1" a="1"/>
  <c r="BC1752" i="1" s="1"/>
  <c r="BC1760" i="1" a="1"/>
  <c r="BC1760" i="1" s="1"/>
  <c r="BC1768" i="1" a="1"/>
  <c r="BC1768" i="1" s="1"/>
  <c r="BC1776" i="1" a="1"/>
  <c r="BC1776" i="1" s="1"/>
  <c r="BC1784" i="1" a="1"/>
  <c r="BC1784" i="1" s="1"/>
  <c r="BC1792" i="1" a="1"/>
  <c r="BC1792" i="1" s="1"/>
  <c r="BC1800" i="1" a="1"/>
  <c r="BC1800" i="1" s="1"/>
  <c r="BC1808" i="1" a="1"/>
  <c r="BC1808" i="1" s="1"/>
  <c r="BC1816" i="1" a="1"/>
  <c r="BC1816" i="1" s="1"/>
  <c r="BC1824" i="1" a="1"/>
  <c r="BC1824" i="1" s="1"/>
  <c r="BC1832" i="1" a="1"/>
  <c r="BC1832" i="1" s="1"/>
  <c r="BC1840" i="1" a="1"/>
  <c r="BC1840" i="1" s="1"/>
  <c r="BC1848" i="1" a="1"/>
  <c r="BC1848" i="1" s="1"/>
  <c r="BC1856" i="1" a="1"/>
  <c r="BC1856" i="1" s="1"/>
  <c r="BC1632" i="1" a="1"/>
  <c r="BC1632" i="1" s="1"/>
  <c r="BC1640" i="1" a="1"/>
  <c r="BC1640" i="1" s="1"/>
  <c r="BC1648" i="1" a="1"/>
  <c r="BC1648" i="1" s="1"/>
  <c r="BC1656" i="1" a="1"/>
  <c r="BC1656" i="1" s="1"/>
  <c r="BC1426" i="1" a="1"/>
  <c r="BC1426" i="1" s="1"/>
  <c r="BC1434" i="1" a="1"/>
  <c r="BC1434" i="1" s="1"/>
  <c r="BC1442" i="1" a="1"/>
  <c r="BC1442" i="1" s="1"/>
  <c r="BC1450" i="1" a="1"/>
  <c r="BC1450" i="1" s="1"/>
  <c r="BC1458" i="1" a="1"/>
  <c r="BC1458" i="1" s="1"/>
  <c r="BC1466" i="1" a="1"/>
  <c r="BC1466" i="1" s="1"/>
  <c r="BC1474" i="1" a="1"/>
  <c r="BC1474" i="1" s="1"/>
  <c r="BC1482" i="1" a="1"/>
  <c r="BC1482" i="1" s="1"/>
  <c r="BC1490" i="1" a="1"/>
  <c r="BC1490" i="1" s="1"/>
  <c r="BC1498" i="1" a="1"/>
  <c r="BC1498" i="1" s="1"/>
  <c r="BC1506" i="1" a="1"/>
  <c r="BC1506" i="1" s="1"/>
  <c r="BC1514" i="1" a="1"/>
  <c r="BC1514" i="1" s="1"/>
  <c r="BC1522" i="1" a="1"/>
  <c r="BC1522" i="1" s="1"/>
  <c r="BC1530" i="1" a="1"/>
  <c r="BC1530" i="1" s="1"/>
  <c r="BC1538" i="1" a="1"/>
  <c r="BC1538" i="1" s="1"/>
  <c r="BC1546" i="1" a="1"/>
  <c r="BC1546" i="1" s="1"/>
  <c r="BC1554" i="1" a="1"/>
  <c r="BC1554" i="1" s="1"/>
  <c r="BC1562" i="1" a="1"/>
  <c r="BC1562" i="1" s="1"/>
  <c r="BC1570" i="1" a="1"/>
  <c r="BC1570" i="1" s="1"/>
  <c r="BC1578" i="1" a="1"/>
  <c r="BC1578" i="1" s="1"/>
  <c r="BC1586" i="1" a="1"/>
  <c r="BC1586" i="1" s="1"/>
  <c r="BC1594" i="1" a="1"/>
  <c r="BC1594" i="1" s="1"/>
  <c r="BC1602" i="1" a="1"/>
  <c r="BC1602" i="1" s="1"/>
  <c r="BC1610" i="1" a="1"/>
  <c r="BC1610" i="1" s="1"/>
  <c r="BC1618" i="1" a="1"/>
  <c r="BC1618" i="1" s="1"/>
  <c r="BC1626" i="1" a="1"/>
  <c r="BC1626" i="1" s="1"/>
  <c r="BC1394" i="1" a="1"/>
  <c r="BC1394" i="1" s="1"/>
  <c r="BC1402" i="1" a="1"/>
  <c r="BC1402" i="1" s="1"/>
  <c r="BC1410" i="1" a="1"/>
  <c r="BC1410" i="1" s="1"/>
  <c r="BC1418" i="1" a="1"/>
  <c r="BC1418" i="1" s="1"/>
  <c r="BC1349" i="1" a="1"/>
  <c r="BC1349" i="1" s="1"/>
  <c r="BC1357" i="1" a="1"/>
  <c r="BC1357" i="1" s="1"/>
  <c r="BC1365" i="1" a="1"/>
  <c r="BC1365" i="1" s="1"/>
  <c r="BC1373" i="1" a="1"/>
  <c r="BC1373" i="1" s="1"/>
  <c r="BC1381" i="1" a="1"/>
  <c r="BC1381" i="1" s="1"/>
  <c r="BC1339" i="1" a="1"/>
  <c r="BC1339" i="1" s="1"/>
  <c r="BC1331" i="1" a="1"/>
  <c r="BC1331" i="1" s="1"/>
  <c r="BC1323" i="1" a="1"/>
  <c r="BC1323" i="1" s="1"/>
  <c r="BC1315" i="1" a="1"/>
  <c r="BC1315" i="1" s="1"/>
  <c r="BC1307" i="1" a="1"/>
  <c r="BC1307" i="1" s="1"/>
  <c r="BC1299" i="1" a="1"/>
  <c r="BC1299" i="1" s="1"/>
  <c r="BC1291" i="1" a="1"/>
  <c r="BC1291" i="1" s="1"/>
  <c r="BC1283" i="1" a="1"/>
  <c r="BC1283" i="1" s="1"/>
  <c r="BC1275" i="1" a="1"/>
  <c r="BC1275" i="1" s="1"/>
  <c r="BC1267" i="1" a="1"/>
  <c r="BC1267" i="1" s="1"/>
  <c r="BC1259" i="1" a="1"/>
  <c r="BC1259" i="1" s="1"/>
  <c r="BC1251" i="1" a="1"/>
  <c r="BC1251" i="1" s="1"/>
  <c r="BC9" i="1" a="1"/>
  <c r="BC9" i="1" s="1"/>
  <c r="BC17" i="1" a="1"/>
  <c r="BC17" i="1" s="1"/>
  <c r="BC25" i="1" a="1"/>
  <c r="BC25" i="1" s="1"/>
  <c r="BC1866" i="1" a="1"/>
  <c r="BC1866" i="1" s="1"/>
  <c r="BC1874" i="1" a="1"/>
  <c r="BC1874" i="1" s="1"/>
  <c r="BC1882" i="1" a="1"/>
  <c r="BC1882" i="1" s="1"/>
  <c r="BC1657" i="1" a="1"/>
  <c r="BC1657" i="1" s="1"/>
  <c r="BC1665" i="1" a="1"/>
  <c r="BC1665" i="1" s="1"/>
  <c r="BC1673" i="1" a="1"/>
  <c r="BC1673" i="1" s="1"/>
  <c r="BC1681" i="1" a="1"/>
  <c r="BC1681" i="1" s="1"/>
  <c r="BC1689" i="1" a="1"/>
  <c r="BC1689" i="1" s="1"/>
  <c r="BC1697" i="1" a="1"/>
  <c r="BC1697" i="1" s="1"/>
  <c r="BC1705" i="1" a="1"/>
  <c r="BC1705" i="1" s="1"/>
  <c r="BC1713" i="1" a="1"/>
  <c r="BC1713" i="1" s="1"/>
  <c r="BC1721" i="1" a="1"/>
  <c r="BC1721" i="1" s="1"/>
  <c r="BC1729" i="1" a="1"/>
  <c r="BC1729" i="1" s="1"/>
  <c r="BC1737" i="1" a="1"/>
  <c r="BC1737" i="1" s="1"/>
  <c r="BC1745" i="1" a="1"/>
  <c r="BC1745" i="1" s="1"/>
  <c r="BC1753" i="1" a="1"/>
  <c r="BC1753" i="1" s="1"/>
  <c r="BC1761" i="1" a="1"/>
  <c r="BC1761" i="1" s="1"/>
  <c r="BC1769" i="1" a="1"/>
  <c r="BC1769" i="1" s="1"/>
  <c r="BC1777" i="1" a="1"/>
  <c r="BC1777" i="1" s="1"/>
  <c r="BC1785" i="1" a="1"/>
  <c r="BC1785" i="1" s="1"/>
  <c r="BC1793" i="1" a="1"/>
  <c r="BC1793" i="1" s="1"/>
  <c r="BC1801" i="1" a="1"/>
  <c r="BC1801" i="1" s="1"/>
  <c r="BC1809" i="1" a="1"/>
  <c r="BC1809" i="1" s="1"/>
  <c r="BC1817" i="1" a="1"/>
  <c r="BC1817" i="1" s="1"/>
  <c r="BC1825" i="1" a="1"/>
  <c r="BC1825" i="1" s="1"/>
  <c r="BC1833" i="1" a="1"/>
  <c r="BC1833" i="1" s="1"/>
  <c r="BC1841" i="1" a="1"/>
  <c r="BC1841" i="1" s="1"/>
  <c r="BC1849" i="1" a="1"/>
  <c r="BC1849" i="1" s="1"/>
  <c r="BC1857" i="1" a="1"/>
  <c r="BC1857" i="1" s="1"/>
  <c r="BC1633" i="1" a="1"/>
  <c r="BC1633" i="1" s="1"/>
  <c r="BC1641" i="1" a="1"/>
  <c r="BC1641" i="1" s="1"/>
  <c r="BC1649" i="1" a="1"/>
  <c r="BC1649" i="1" s="1"/>
  <c r="BC1419" i="1" a="1"/>
  <c r="BC1419" i="1" s="1"/>
  <c r="BC1427" i="1" a="1"/>
  <c r="BC1427" i="1" s="1"/>
  <c r="BC1435" i="1" a="1"/>
  <c r="BC1435" i="1" s="1"/>
  <c r="BC1443" i="1" a="1"/>
  <c r="BC1443" i="1" s="1"/>
  <c r="BC1451" i="1" a="1"/>
  <c r="BC1451" i="1" s="1"/>
  <c r="BC1459" i="1" a="1"/>
  <c r="BC1459" i="1" s="1"/>
  <c r="BC1467" i="1" a="1"/>
  <c r="BC1467" i="1" s="1"/>
  <c r="BC1475" i="1" a="1"/>
  <c r="BC1475" i="1" s="1"/>
  <c r="BC1483" i="1" a="1"/>
  <c r="BC1483" i="1" s="1"/>
  <c r="BC1491" i="1" a="1"/>
  <c r="BC1491" i="1" s="1"/>
  <c r="BC1499" i="1" a="1"/>
  <c r="BC1499" i="1" s="1"/>
  <c r="BC1507" i="1" a="1"/>
  <c r="BC1507" i="1" s="1"/>
  <c r="BC1515" i="1" a="1"/>
  <c r="BC1515" i="1" s="1"/>
  <c r="BC1523" i="1" a="1"/>
  <c r="BC1523" i="1" s="1"/>
  <c r="BC1531" i="1" a="1"/>
  <c r="BC1531" i="1" s="1"/>
  <c r="BC1539" i="1" a="1"/>
  <c r="BC1539" i="1" s="1"/>
  <c r="BC1547" i="1" a="1"/>
  <c r="BC1547" i="1" s="1"/>
  <c r="BC1555" i="1" a="1"/>
  <c r="BC1555" i="1" s="1"/>
  <c r="BC1563" i="1" a="1"/>
  <c r="BC1563" i="1" s="1"/>
  <c r="BC1571" i="1" a="1"/>
  <c r="BC1571" i="1" s="1"/>
  <c r="BC1579" i="1" a="1"/>
  <c r="BC1579" i="1" s="1"/>
  <c r="BC1587" i="1" a="1"/>
  <c r="BC1587" i="1" s="1"/>
  <c r="BC1595" i="1" a="1"/>
  <c r="BC1595" i="1" s="1"/>
  <c r="BC1603" i="1" a="1"/>
  <c r="BC1603" i="1" s="1"/>
  <c r="BC1611" i="1" a="1"/>
  <c r="BC1611" i="1" s="1"/>
  <c r="BC1619" i="1" a="1"/>
  <c r="BC1619" i="1" s="1"/>
  <c r="BC1387" i="1" a="1"/>
  <c r="BC1387" i="1" s="1"/>
  <c r="BC1395" i="1" a="1"/>
  <c r="BC1395" i="1" s="1"/>
  <c r="BC1389" i="1" a="1"/>
  <c r="BC1389" i="1" s="1"/>
  <c r="BC1350" i="1" a="1"/>
  <c r="BC1350" i="1" s="1"/>
  <c r="BC1382" i="1" a="1"/>
  <c r="BC1382" i="1" s="1"/>
  <c r="BC1314" i="1" a="1"/>
  <c r="BC1314" i="1" s="1"/>
  <c r="BC1282" i="1" a="1"/>
  <c r="BC1282" i="1" s="1"/>
  <c r="BC1256" i="1" a="1"/>
  <c r="BC1256" i="1" s="1"/>
  <c r="BC16" i="1" a="1"/>
  <c r="BC16" i="1" s="1"/>
  <c r="BC29" i="1" a="1"/>
  <c r="BC29" i="1" s="1"/>
  <c r="BC36" i="1" a="1"/>
  <c r="BC36" i="1" s="1"/>
  <c r="BC44" i="1" a="1"/>
  <c r="BC44" i="1" s="1"/>
  <c r="BC52" i="1" a="1"/>
  <c r="BC52" i="1" s="1"/>
  <c r="BC59" i="1" a="1"/>
  <c r="BC59" i="1" s="1"/>
  <c r="BC66" i="1" a="1"/>
  <c r="BC66" i="1" s="1"/>
  <c r="BC72" i="1" a="1"/>
  <c r="BC72" i="1" s="1"/>
  <c r="BC80" i="1" a="1"/>
  <c r="BC80" i="1" s="1"/>
  <c r="BC88" i="1" a="1"/>
  <c r="BC88" i="1" s="1"/>
  <c r="BC101" i="1" a="1"/>
  <c r="BC101" i="1" s="1"/>
  <c r="BC108" i="1" a="1"/>
  <c r="BC108" i="1" s="1"/>
  <c r="BC116" i="1" a="1"/>
  <c r="BC116" i="1" s="1"/>
  <c r="BC123" i="1" a="1"/>
  <c r="BC123" i="1" s="1"/>
  <c r="BC130" i="1" a="1"/>
  <c r="BC130" i="1" s="1"/>
  <c r="BC137" i="1" a="1"/>
  <c r="BC137" i="1" s="1"/>
  <c r="BC145" i="1" a="1"/>
  <c r="BC145" i="1" s="1"/>
  <c r="BC153" i="1" a="1"/>
  <c r="BC153" i="1" s="1"/>
  <c r="BC159" i="1" a="1"/>
  <c r="BC159" i="1" s="1"/>
  <c r="BC166" i="1" a="1"/>
  <c r="BC166" i="1" s="1"/>
  <c r="BC173" i="1" a="1"/>
  <c r="BC173" i="1" s="1"/>
  <c r="BC181" i="1" a="1"/>
  <c r="BC181" i="1" s="1"/>
  <c r="BC188" i="1" a="1"/>
  <c r="BC188" i="1" s="1"/>
  <c r="BC201" i="1" a="1"/>
  <c r="BC201" i="1" s="1"/>
  <c r="BC209" i="1" a="1"/>
  <c r="BC209" i="1" s="1"/>
  <c r="BC217" i="1" a="1"/>
  <c r="BC217" i="1" s="1"/>
  <c r="BC223" i="1" a="1"/>
  <c r="BC223" i="1" s="1"/>
  <c r="BC230" i="1" a="1"/>
  <c r="BC230" i="1" s="1"/>
  <c r="BC238" i="1" a="1"/>
  <c r="BC238" i="1" s="1"/>
  <c r="BC246" i="1" a="1"/>
  <c r="BC246" i="1" s="1"/>
  <c r="BC253" i="1" a="1"/>
  <c r="BC253" i="1" s="1"/>
  <c r="BC259" i="1" a="1"/>
  <c r="BC259" i="1" s="1"/>
  <c r="BC267" i="1" a="1"/>
  <c r="BC267" i="1" s="1"/>
  <c r="BC275" i="1" a="1"/>
  <c r="BC275" i="1" s="1"/>
  <c r="BC289" i="1" a="1"/>
  <c r="BC289" i="1" s="1"/>
  <c r="BC296" i="1" a="1"/>
  <c r="BC296" i="1" s="1"/>
  <c r="BC304" i="1" a="1"/>
  <c r="BC304" i="1" s="1"/>
  <c r="BC312" i="1" a="1"/>
  <c r="BC312" i="1" s="1"/>
  <c r="BC325" i="1" a="1"/>
  <c r="BC325" i="1" s="1"/>
  <c r="BC333" i="1" a="1"/>
  <c r="BC333" i="1" s="1"/>
  <c r="BC347" i="1" a="1"/>
  <c r="BC347" i="1" s="1"/>
  <c r="BC353" i="1" a="1"/>
  <c r="BC353" i="1" s="1"/>
  <c r="BC361" i="1" a="1"/>
  <c r="BC361" i="1" s="1"/>
  <c r="BC367" i="1" a="1"/>
  <c r="BC367" i="1" s="1"/>
  <c r="BC381" i="1" a="1"/>
  <c r="BC381" i="1" s="1"/>
  <c r="BC387" i="1" a="1"/>
  <c r="BC387" i="1" s="1"/>
  <c r="BC394" i="1" a="1"/>
  <c r="BC394" i="1" s="1"/>
  <c r="BC401" i="1" a="1"/>
  <c r="BC401" i="1" s="1"/>
  <c r="BC407" i="1" a="1"/>
  <c r="BC407" i="1" s="1"/>
  <c r="BC421" i="1" a="1"/>
  <c r="BC421" i="1" s="1"/>
  <c r="BC428" i="1" a="1"/>
  <c r="BC428" i="1" s="1"/>
  <c r="BC441" i="1" a="1"/>
  <c r="BC441" i="1" s="1"/>
  <c r="BC448" i="1" a="1"/>
  <c r="BC448" i="1" s="1"/>
  <c r="BC455" i="1" a="1"/>
  <c r="BC455" i="1" s="1"/>
  <c r="BC461" i="1" a="1"/>
  <c r="BC461" i="1" s="1"/>
  <c r="BC468" i="1" a="1"/>
  <c r="BC468" i="1" s="1"/>
  <c r="BC475" i="1" a="1"/>
  <c r="BC475" i="1" s="1"/>
  <c r="BC481" i="1" a="1"/>
  <c r="BC481" i="1" s="1"/>
  <c r="BC489" i="1" a="1"/>
  <c r="BC489" i="1" s="1"/>
  <c r="BC495" i="1" a="1"/>
  <c r="BC495" i="1" s="1"/>
  <c r="BC509" i="1" a="1"/>
  <c r="BC509" i="1" s="1"/>
  <c r="BC515" i="1" a="1"/>
  <c r="BC515" i="1" s="1"/>
  <c r="BC522" i="1" a="1"/>
  <c r="BC522" i="1" s="1"/>
  <c r="BC529" i="1" a="1"/>
  <c r="BC529" i="1" s="1"/>
  <c r="BC535" i="1" a="1"/>
  <c r="BC535" i="1" s="1"/>
  <c r="BC549" i="1" a="1"/>
  <c r="BC549" i="1" s="1"/>
  <c r="BC556" i="1" a="1"/>
  <c r="BC556" i="1" s="1"/>
  <c r="BC569" i="1" a="1"/>
  <c r="BC569" i="1" s="1"/>
  <c r="BC1397" i="1" a="1"/>
  <c r="BC1397" i="1" s="1"/>
  <c r="BC1352" i="1" a="1"/>
  <c r="BC1352" i="1" s="1"/>
  <c r="BC1384" i="1" a="1"/>
  <c r="BC1384" i="1" s="1"/>
  <c r="BC1312" i="1" a="1"/>
  <c r="BC1312" i="1" s="1"/>
  <c r="BC1280" i="1" a="1"/>
  <c r="BC1280" i="1" s="1"/>
  <c r="BC1252" i="1" a="1"/>
  <c r="BC1252" i="1" s="1"/>
  <c r="BC18" i="1" a="1"/>
  <c r="BC18" i="1" s="1"/>
  <c r="BC30" i="1" a="1"/>
  <c r="BC30" i="1" s="1"/>
  <c r="BC37" i="1" a="1"/>
  <c r="BC37" i="1" s="1"/>
  <c r="BC45" i="1" a="1"/>
  <c r="BC45" i="1" s="1"/>
  <c r="BC53" i="1" a="1"/>
  <c r="BC53" i="1" s="1"/>
  <c r="BC60" i="1" a="1"/>
  <c r="BC60" i="1" s="1"/>
  <c r="BC73" i="1" a="1"/>
  <c r="BC73" i="1" s="1"/>
  <c r="BC81" i="1" a="1"/>
  <c r="BC81" i="1" s="1"/>
  <c r="BC89" i="1" a="1"/>
  <c r="BC89" i="1" s="1"/>
  <c r="BC95" i="1" a="1"/>
  <c r="BC95" i="1" s="1"/>
  <c r="BC102" i="1" a="1"/>
  <c r="BC102" i="1" s="1"/>
  <c r="BC109" i="1" a="1"/>
  <c r="BC109" i="1" s="1"/>
  <c r="BC117" i="1" a="1"/>
  <c r="BC117" i="1" s="1"/>
  <c r="BC124" i="1" a="1"/>
  <c r="BC124" i="1" s="1"/>
  <c r="BC138" i="1" a="1"/>
  <c r="BC138" i="1" s="1"/>
  <c r="BC146" i="1" a="1"/>
  <c r="BC146" i="1" s="1"/>
  <c r="BC154" i="1" a="1"/>
  <c r="BC154" i="1" s="1"/>
  <c r="BC160" i="1" a="1"/>
  <c r="BC160" i="1" s="1"/>
  <c r="BC174" i="1" a="1"/>
  <c r="BC174" i="1" s="1"/>
  <c r="BC182" i="1" a="1"/>
  <c r="BC182" i="1" s="1"/>
  <c r="BC189" i="1" a="1"/>
  <c r="BC189" i="1" s="1"/>
  <c r="BC195" i="1" a="1"/>
  <c r="BC195" i="1" s="1"/>
  <c r="BC202" i="1" a="1"/>
  <c r="BC202" i="1" s="1"/>
  <c r="BC210" i="1" a="1"/>
  <c r="BC210" i="1" s="1"/>
  <c r="BC218" i="1" a="1"/>
  <c r="BC218" i="1" s="1"/>
  <c r="BC224" i="1" a="1"/>
  <c r="BC224" i="1" s="1"/>
  <c r="BC231" i="1" a="1"/>
  <c r="BC231" i="1" s="1"/>
  <c r="BC239" i="1" a="1"/>
  <c r="BC239" i="1" s="1"/>
  <c r="BC247" i="1" a="1"/>
  <c r="BC247" i="1" s="1"/>
  <c r="BC254" i="1" a="1"/>
  <c r="BC254" i="1" s="1"/>
  <c r="BC260" i="1" a="1"/>
  <c r="BC260" i="1" s="1"/>
  <c r="BC268" i="1" a="1"/>
  <c r="BC268" i="1" s="1"/>
  <c r="BC276" i="1" a="1"/>
  <c r="BC276" i="1" s="1"/>
  <c r="BC283" i="1" a="1"/>
  <c r="BC283" i="1" s="1"/>
  <c r="BC290" i="1" a="1"/>
  <c r="BC290" i="1" s="1"/>
  <c r="BC297" i="1" a="1"/>
  <c r="BC297" i="1" s="1"/>
  <c r="BC305" i="1" a="1"/>
  <c r="BC305" i="1" s="1"/>
  <c r="BC313" i="1" a="1"/>
  <c r="BC313" i="1" s="1"/>
  <c r="BC319" i="1" a="1"/>
  <c r="BC319" i="1" s="1"/>
  <c r="BC326" i="1" a="1"/>
  <c r="BC326" i="1" s="1"/>
  <c r="BC334" i="1" a="1"/>
  <c r="BC334" i="1" s="1"/>
  <c r="BC341" i="1" a="1"/>
  <c r="BC341" i="1" s="1"/>
  <c r="BC348" i="1" a="1"/>
  <c r="BC348" i="1" s="1"/>
  <c r="BC354" i="1" a="1"/>
  <c r="BC354" i="1" s="1"/>
  <c r="BC368" i="1" a="1"/>
  <c r="BC368" i="1" s="1"/>
  <c r="BC374" i="1" a="1"/>
  <c r="BC374" i="1" s="1"/>
  <c r="BC382" i="1" a="1"/>
  <c r="BC382" i="1" s="1"/>
  <c r="BC388" i="1" a="1"/>
  <c r="BC388" i="1" s="1"/>
  <c r="BC395" i="1" a="1"/>
  <c r="BC395" i="1" s="1"/>
  <c r="BC402" i="1" a="1"/>
  <c r="BC402" i="1" s="1"/>
  <c r="BC408" i="1" a="1"/>
  <c r="BC408" i="1" s="1"/>
  <c r="BC415" i="1" a="1"/>
  <c r="BC415" i="1" s="1"/>
  <c r="BC422" i="1" a="1"/>
  <c r="BC422" i="1" s="1"/>
  <c r="BC435" i="1" a="1"/>
  <c r="BC435" i="1" s="1"/>
  <c r="BC442" i="1" a="1"/>
  <c r="BC442" i="1" s="1"/>
  <c r="BC456" i="1" a="1"/>
  <c r="BC456" i="1" s="1"/>
  <c r="BC462" i="1" a="1"/>
  <c r="BC462" i="1" s="1"/>
  <c r="BC469" i="1" a="1"/>
  <c r="BC469" i="1" s="1"/>
  <c r="BC476" i="1" a="1"/>
  <c r="BC476" i="1" s="1"/>
  <c r="BC482" i="1" a="1"/>
  <c r="BC482" i="1" s="1"/>
  <c r="BC496" i="1" a="1"/>
  <c r="BC496" i="1" s="1"/>
  <c r="BC502" i="1" a="1"/>
  <c r="BC502" i="1" s="1"/>
  <c r="BC510" i="1" a="1"/>
  <c r="BC510" i="1" s="1"/>
  <c r="BC516" i="1" a="1"/>
  <c r="BC516" i="1" s="1"/>
  <c r="BC523" i="1" a="1"/>
  <c r="BC523" i="1" s="1"/>
  <c r="BC530" i="1" a="1"/>
  <c r="BC530" i="1" s="1"/>
  <c r="BC536" i="1" a="1"/>
  <c r="BC536" i="1" s="1"/>
  <c r="BC1403" i="1" a="1"/>
  <c r="BC1403" i="1" s="1"/>
  <c r="BC1358" i="1" a="1"/>
  <c r="BC1358" i="1" s="1"/>
  <c r="BC1340" i="1" a="1"/>
  <c r="BC1340" i="1" s="1"/>
  <c r="BC1306" i="1" a="1"/>
  <c r="BC1306" i="1" s="1"/>
  <c r="BC1274" i="1" a="1"/>
  <c r="BC1274" i="1" s="1"/>
  <c r="BC3" i="1" a="1"/>
  <c r="BC3" i="1" s="1"/>
  <c r="BC19" i="1" a="1"/>
  <c r="BC19" i="1" s="1"/>
  <c r="BC38" i="1" a="1"/>
  <c r="BC38" i="1" s="1"/>
  <c r="BC46" i="1" a="1"/>
  <c r="BC46" i="1" s="1"/>
  <c r="BC54" i="1" a="1"/>
  <c r="BC54" i="1" s="1"/>
  <c r="BC61" i="1" a="1"/>
  <c r="BC61" i="1" s="1"/>
  <c r="BC67" i="1" a="1"/>
  <c r="BC67" i="1" s="1"/>
  <c r="BC74" i="1" a="1"/>
  <c r="BC74" i="1" s="1"/>
  <c r="BC82" i="1" a="1"/>
  <c r="BC82" i="1" s="1"/>
  <c r="BC90" i="1" a="1"/>
  <c r="BC90" i="1" s="1"/>
  <c r="BC96" i="1" a="1"/>
  <c r="BC96" i="1" s="1"/>
  <c r="BC110" i="1" a="1"/>
  <c r="BC110" i="1" s="1"/>
  <c r="BC118" i="1" a="1"/>
  <c r="BC118" i="1" s="1"/>
  <c r="BC125" i="1" a="1"/>
  <c r="BC125" i="1" s="1"/>
  <c r="BC131" i="1" a="1"/>
  <c r="BC131" i="1" s="1"/>
  <c r="BC139" i="1" a="1"/>
  <c r="BC139" i="1" s="1"/>
  <c r="BC147" i="1" a="1"/>
  <c r="BC147" i="1" s="1"/>
  <c r="BC161" i="1" a="1"/>
  <c r="BC161" i="1" s="1"/>
  <c r="BC167" i="1" a="1"/>
  <c r="BC167" i="1" s="1"/>
  <c r="BC175" i="1" a="1"/>
  <c r="BC175" i="1" s="1"/>
  <c r="BC183" i="1" a="1"/>
  <c r="BC183" i="1" s="1"/>
  <c r="BC190" i="1" a="1"/>
  <c r="BC190" i="1" s="1"/>
  <c r="BC196" i="1" a="1"/>
  <c r="BC196" i="1" s="1"/>
  <c r="BC203" i="1" a="1"/>
  <c r="BC203" i="1" s="1"/>
  <c r="BC211" i="1" a="1"/>
  <c r="BC211" i="1" s="1"/>
  <c r="BC225" i="1" a="1"/>
  <c r="BC225" i="1" s="1"/>
  <c r="BC232" i="1" a="1"/>
  <c r="BC232" i="1" s="1"/>
  <c r="BC240" i="1" a="1"/>
  <c r="BC240" i="1" s="1"/>
  <c r="BC248" i="1" a="1"/>
  <c r="BC248" i="1" s="1"/>
  <c r="BC261" i="1" a="1"/>
  <c r="BC261" i="1" s="1"/>
  <c r="BC269" i="1" a="1"/>
  <c r="BC269" i="1" s="1"/>
  <c r="BC277" i="1" a="1"/>
  <c r="BC277" i="1" s="1"/>
  <c r="BC284" i="1" a="1"/>
  <c r="BC284" i="1" s="1"/>
  <c r="BC298" i="1" a="1"/>
  <c r="BC298" i="1" s="1"/>
  <c r="BC306" i="1" a="1"/>
  <c r="BC306" i="1" s="1"/>
  <c r="BC314" i="1" a="1"/>
  <c r="BC314" i="1" s="1"/>
  <c r="BC320" i="1" a="1"/>
  <c r="BC320" i="1" s="1"/>
  <c r="BC327" i="1" a="1"/>
  <c r="BC327" i="1" s="1"/>
  <c r="BC335" i="1" a="1"/>
  <c r="BC335" i="1" s="1"/>
  <c r="BC342" i="1" a="1"/>
  <c r="BC342" i="1" s="1"/>
  <c r="BC349" i="1" a="1"/>
  <c r="BC349" i="1" s="1"/>
  <c r="BC355" i="1" a="1"/>
  <c r="BC355" i="1" s="1"/>
  <c r="BC362" i="1" a="1"/>
  <c r="BC362" i="1" s="1"/>
  <c r="BC369" i="1" a="1"/>
  <c r="BC369" i="1" s="1"/>
  <c r="BC375" i="1" a="1"/>
  <c r="BC375" i="1" s="1"/>
  <c r="BC389" i="1" a="1"/>
  <c r="BC389" i="1" s="1"/>
  <c r="BC396" i="1" a="1"/>
  <c r="BC396" i="1" s="1"/>
  <c r="BC409" i="1" a="1"/>
  <c r="BC409" i="1" s="1"/>
  <c r="BC416" i="1" a="1"/>
  <c r="BC416" i="1" s="1"/>
  <c r="BC423" i="1" a="1"/>
  <c r="BC423" i="1" s="1"/>
  <c r="BC429" i="1" a="1"/>
  <c r="BC429" i="1" s="1"/>
  <c r="BC436" i="1" a="1"/>
  <c r="BC436" i="1" s="1"/>
  <c r="BC443" i="1" a="1"/>
  <c r="BC443" i="1" s="1"/>
  <c r="BC449" i="1" a="1"/>
  <c r="BC449" i="1" s="1"/>
  <c r="BC457" i="1" a="1"/>
  <c r="BC457" i="1" s="1"/>
  <c r="BC463" i="1" a="1"/>
  <c r="BC463" i="1" s="1"/>
  <c r="BC477" i="1" a="1"/>
  <c r="BC477" i="1" s="1"/>
  <c r="BC483" i="1" a="1"/>
  <c r="BC483" i="1" s="1"/>
  <c r="BC490" i="1" a="1"/>
  <c r="BC490" i="1" s="1"/>
  <c r="BC497" i="1" a="1"/>
  <c r="BC497" i="1" s="1"/>
  <c r="BC503" i="1" a="1"/>
  <c r="BC503" i="1" s="1"/>
  <c r="BC517" i="1" a="1"/>
  <c r="BC517" i="1" s="1"/>
  <c r="BC524" i="1" a="1"/>
  <c r="BC524" i="1" s="1"/>
  <c r="BC537" i="1" a="1"/>
  <c r="BC537" i="1" s="1"/>
  <c r="BC544" i="1" a="1"/>
  <c r="BC544" i="1" s="1"/>
  <c r="BC551" i="1" a="1"/>
  <c r="BC551" i="1" s="1"/>
  <c r="BC557" i="1" a="1"/>
  <c r="BC557" i="1" s="1"/>
  <c r="BC564" i="1" a="1"/>
  <c r="BC564" i="1" s="1"/>
  <c r="BC571" i="1" a="1"/>
  <c r="BC571" i="1" s="1"/>
  <c r="BC1405" i="1" a="1"/>
  <c r="BC1405" i="1" s="1"/>
  <c r="BC1360" i="1" a="1"/>
  <c r="BC1360" i="1" s="1"/>
  <c r="BC1336" i="1" a="1"/>
  <c r="BC1336" i="1" s="1"/>
  <c r="BC1304" i="1" a="1"/>
  <c r="BC1304" i="1" s="1"/>
  <c r="BC1272" i="1" a="1"/>
  <c r="BC1272" i="1" s="1"/>
  <c r="BC5" i="1" a="1"/>
  <c r="BC5" i="1" s="1"/>
  <c r="BC20" i="1" a="1"/>
  <c r="BC20" i="1" s="1"/>
  <c r="BC31" i="1" a="1"/>
  <c r="BC31" i="1" s="1"/>
  <c r="BC39" i="1" a="1"/>
  <c r="BC39" i="1" s="1"/>
  <c r="BC47" i="1" a="1"/>
  <c r="BC47" i="1" s="1"/>
  <c r="BC55" i="1" a="1"/>
  <c r="BC55" i="1" s="1"/>
  <c r="BC62" i="1" a="1"/>
  <c r="BC62" i="1" s="1"/>
  <c r="BC68" i="1" a="1"/>
  <c r="BC68" i="1" s="1"/>
  <c r="BC75" i="1" a="1"/>
  <c r="BC75" i="1" s="1"/>
  <c r="BC83" i="1" a="1"/>
  <c r="BC83" i="1" s="1"/>
  <c r="BC97" i="1" a="1"/>
  <c r="BC97" i="1" s="1"/>
  <c r="BC103" i="1" a="1"/>
  <c r="BC103" i="1" s="1"/>
  <c r="BC111" i="1" a="1"/>
  <c r="BC111" i="1" s="1"/>
  <c r="BC119" i="1" a="1"/>
  <c r="BC119" i="1" s="1"/>
  <c r="BC126" i="1" a="1"/>
  <c r="BC126" i="1" s="1"/>
  <c r="BC132" i="1" a="1"/>
  <c r="BC132" i="1" s="1"/>
  <c r="BC140" i="1" a="1"/>
  <c r="BC140" i="1" s="1"/>
  <c r="BC148" i="1" a="1"/>
  <c r="BC148" i="1" s="1"/>
  <c r="BC155" i="1" a="1"/>
  <c r="BC155" i="1" s="1"/>
  <c r="BC162" i="1" a="1"/>
  <c r="BC162" i="1" s="1"/>
  <c r="BC168" i="1" a="1"/>
  <c r="BC168" i="1" s="1"/>
  <c r="BC176" i="1" a="1"/>
  <c r="BC176" i="1" s="1"/>
  <c r="BC184" i="1" a="1"/>
  <c r="BC184" i="1" s="1"/>
  <c r="BC197" i="1" a="1"/>
  <c r="BC197" i="1" s="1"/>
  <c r="BC204" i="1" a="1"/>
  <c r="BC204" i="1" s="1"/>
  <c r="BC212" i="1" a="1"/>
  <c r="BC212" i="1" s="1"/>
  <c r="BC219" i="1" a="1"/>
  <c r="BC219" i="1" s="1"/>
  <c r="BC226" i="1" a="1"/>
  <c r="BC226" i="1" s="1"/>
  <c r="BC233" i="1" a="1"/>
  <c r="BC233" i="1" s="1"/>
  <c r="BC241" i="1" a="1"/>
  <c r="BC241" i="1" s="1"/>
  <c r="BC249" i="1" a="1"/>
  <c r="BC249" i="1" s="1"/>
  <c r="BC255" i="1" a="1"/>
  <c r="BC255" i="1" s="1"/>
  <c r="BC262" i="1" a="1"/>
  <c r="BC262" i="1" s="1"/>
  <c r="BC270" i="1" a="1"/>
  <c r="BC270" i="1" s="1"/>
  <c r="BC278" i="1" a="1"/>
  <c r="BC278" i="1" s="1"/>
  <c r="BC285" i="1" a="1"/>
  <c r="BC285" i="1" s="1"/>
  <c r="BC291" i="1" a="1"/>
  <c r="BC291" i="1" s="1"/>
  <c r="BC299" i="1" a="1"/>
  <c r="BC299" i="1" s="1"/>
  <c r="BC307" i="1" a="1"/>
  <c r="BC307" i="1" s="1"/>
  <c r="BC321" i="1" a="1"/>
  <c r="BC321" i="1" s="1"/>
  <c r="BC328" i="1" a="1"/>
  <c r="BC328" i="1" s="1"/>
  <c r="BC336" i="1" a="1"/>
  <c r="BC336" i="1" s="1"/>
  <c r="BC350" i="1" a="1"/>
  <c r="BC350" i="1" s="1"/>
  <c r="BC356" i="1" a="1"/>
  <c r="BC356" i="1" s="1"/>
  <c r="BC363" i="1" a="1"/>
  <c r="BC363" i="1" s="1"/>
  <c r="BC370" i="1" a="1"/>
  <c r="BC370" i="1" s="1"/>
  <c r="BC376" i="1" a="1"/>
  <c r="BC376" i="1" s="1"/>
  <c r="BC383" i="1" a="1"/>
  <c r="BC383" i="1" s="1"/>
  <c r="BC390" i="1" a="1"/>
  <c r="BC390" i="1" s="1"/>
  <c r="BC403" i="1" a="1"/>
  <c r="BC403" i="1" s="1"/>
  <c r="BC410" i="1" a="1"/>
  <c r="BC410" i="1" s="1"/>
  <c r="BC424" i="1" a="1"/>
  <c r="BC424" i="1" s="1"/>
  <c r="BC430" i="1" a="1"/>
  <c r="BC430" i="1" s="1"/>
  <c r="BC437" i="1" a="1"/>
  <c r="BC437" i="1" s="1"/>
  <c r="BC444" i="1" a="1"/>
  <c r="BC444" i="1" s="1"/>
  <c r="BC450" i="1" a="1"/>
  <c r="BC450" i="1" s="1"/>
  <c r="BC464" i="1" a="1"/>
  <c r="BC464" i="1" s="1"/>
  <c r="BC470" i="1" a="1"/>
  <c r="BC470" i="1" s="1"/>
  <c r="BC478" i="1" a="1"/>
  <c r="BC478" i="1" s="1"/>
  <c r="BC484" i="1" a="1"/>
  <c r="BC484" i="1" s="1"/>
  <c r="BC491" i="1" a="1"/>
  <c r="BC491" i="1" s="1"/>
  <c r="BC498" i="1" a="1"/>
  <c r="BC498" i="1" s="1"/>
  <c r="BC504" i="1" a="1"/>
  <c r="BC504" i="1" s="1"/>
  <c r="BC511" i="1" a="1"/>
  <c r="BC511" i="1" s="1"/>
  <c r="BC518" i="1" a="1"/>
  <c r="BC518" i="1" s="1"/>
  <c r="BC531" i="1" a="1"/>
  <c r="BC531" i="1" s="1"/>
  <c r="BC538" i="1" a="1"/>
  <c r="BC538" i="1" s="1"/>
  <c r="BC552" i="1" a="1"/>
  <c r="BC552" i="1" s="1"/>
  <c r="BC558" i="1" a="1"/>
  <c r="BC558" i="1" s="1"/>
  <c r="BC565" i="1" a="1"/>
  <c r="BC565" i="1" s="1"/>
  <c r="BC572" i="1" a="1"/>
  <c r="BC572" i="1" s="1"/>
  <c r="BC1411" i="1" a="1"/>
  <c r="BC1411" i="1" s="1"/>
  <c r="BC1366" i="1" a="1"/>
  <c r="BC1366" i="1" s="1"/>
  <c r="BC1330" i="1" a="1"/>
  <c r="BC1330" i="1" s="1"/>
  <c r="BC1298" i="1" a="1"/>
  <c r="BC1298" i="1" s="1"/>
  <c r="BC1266" i="1" a="1"/>
  <c r="BC1266" i="1" s="1"/>
  <c r="BC8" i="1" a="1"/>
  <c r="BC8" i="1" s="1"/>
  <c r="BC24" i="1" a="1"/>
  <c r="BC24" i="1" s="1"/>
  <c r="BC32" i="1" a="1"/>
  <c r="BC32" i="1" s="1"/>
  <c r="BC40" i="1" a="1"/>
  <c r="BC40" i="1" s="1"/>
  <c r="BC48" i="1" a="1"/>
  <c r="BC48" i="1" s="1"/>
  <c r="BC56" i="1" a="1"/>
  <c r="BC56" i="1" s="1"/>
  <c r="BC69" i="1" a="1"/>
  <c r="BC69" i="1" s="1"/>
  <c r="BC76" i="1" a="1"/>
  <c r="BC76" i="1" s="1"/>
  <c r="BC84" i="1" a="1"/>
  <c r="BC84" i="1" s="1"/>
  <c r="BC91" i="1" a="1"/>
  <c r="BC91" i="1" s="1"/>
  <c r="BC98" i="1" a="1"/>
  <c r="BC98" i="1" s="1"/>
  <c r="BC104" i="1" a="1"/>
  <c r="BC104" i="1" s="1"/>
  <c r="BC112" i="1" a="1"/>
  <c r="BC112" i="1" s="1"/>
  <c r="BC120" i="1" a="1"/>
  <c r="BC120" i="1" s="1"/>
  <c r="BC133" i="1" a="1"/>
  <c r="BC133" i="1" s="1"/>
  <c r="BC141" i="1" a="1"/>
  <c r="BC141" i="1" s="1"/>
  <c r="BC149" i="1" a="1"/>
  <c r="BC149" i="1" s="1"/>
  <c r="BC156" i="1" a="1"/>
  <c r="BC156" i="1" s="1"/>
  <c r="BC169" i="1" a="1"/>
  <c r="BC169" i="1" s="1"/>
  <c r="BC177" i="1" a="1"/>
  <c r="BC177" i="1" s="1"/>
  <c r="BC185" i="1" a="1"/>
  <c r="BC185" i="1" s="1"/>
  <c r="BC191" i="1" a="1"/>
  <c r="BC191" i="1" s="1"/>
  <c r="BC198" i="1" a="1"/>
  <c r="BC198" i="1" s="1"/>
  <c r="BC205" i="1" a="1"/>
  <c r="BC205" i="1" s="1"/>
  <c r="BC213" i="1" a="1"/>
  <c r="BC213" i="1" s="1"/>
  <c r="BC220" i="1" a="1"/>
  <c r="BC220" i="1" s="1"/>
  <c r="BC234" i="1" a="1"/>
  <c r="BC234" i="1" s="1"/>
  <c r="BC242" i="1" a="1"/>
  <c r="BC242" i="1" s="1"/>
  <c r="BC250" i="1" a="1"/>
  <c r="BC250" i="1" s="1"/>
  <c r="BC256" i="1" a="1"/>
  <c r="BC256" i="1" s="1"/>
  <c r="BC263" i="1" a="1"/>
  <c r="BC263" i="1" s="1"/>
  <c r="BC271" i="1" a="1"/>
  <c r="BC271" i="1" s="1"/>
  <c r="BC279" i="1" a="1"/>
  <c r="BC279" i="1" s="1"/>
  <c r="BC286" i="1" a="1"/>
  <c r="BC286" i="1" s="1"/>
  <c r="BC292" i="1" a="1"/>
  <c r="BC292" i="1" s="1"/>
  <c r="BC300" i="1" a="1"/>
  <c r="BC300" i="1" s="1"/>
  <c r="BC308" i="1" a="1"/>
  <c r="BC308" i="1" s="1"/>
  <c r="BC315" i="1" a="1"/>
  <c r="BC315" i="1" s="1"/>
  <c r="BC322" i="1" a="1"/>
  <c r="BC322" i="1" s="1"/>
  <c r="BC329" i="1" a="1"/>
  <c r="BC329" i="1" s="1"/>
  <c r="BC337" i="1" a="1"/>
  <c r="BC337" i="1" s="1"/>
  <c r="BC343" i="1" a="1"/>
  <c r="BC343" i="1" s="1"/>
  <c r="BC357" i="1" a="1"/>
  <c r="BC357" i="1" s="1"/>
  <c r="BC364" i="1" a="1"/>
  <c r="BC364" i="1" s="1"/>
  <c r="BC377" i="1" a="1"/>
  <c r="BC377" i="1" s="1"/>
  <c r="BC384" i="1" a="1"/>
  <c r="BC384" i="1" s="1"/>
  <c r="BC391" i="1" a="1"/>
  <c r="BC391" i="1" s="1"/>
  <c r="BC397" i="1" a="1"/>
  <c r="BC397" i="1" s="1"/>
  <c r="BC404" i="1" a="1"/>
  <c r="BC404" i="1" s="1"/>
  <c r="BC411" i="1" a="1"/>
  <c r="BC411" i="1" s="1"/>
  <c r="BC417" i="1" a="1"/>
  <c r="BC417" i="1" s="1"/>
  <c r="BC425" i="1" a="1"/>
  <c r="BC425" i="1" s="1"/>
  <c r="BC431" i="1" a="1"/>
  <c r="BC431" i="1" s="1"/>
  <c r="BC445" i="1" a="1"/>
  <c r="BC445" i="1" s="1"/>
  <c r="BC451" i="1" a="1"/>
  <c r="BC451" i="1" s="1"/>
  <c r="BC458" i="1" a="1"/>
  <c r="BC458" i="1" s="1"/>
  <c r="BC465" i="1" a="1"/>
  <c r="BC465" i="1" s="1"/>
  <c r="BC471" i="1" a="1"/>
  <c r="BC471" i="1" s="1"/>
  <c r="BC485" i="1" a="1"/>
  <c r="BC485" i="1" s="1"/>
  <c r="BC492" i="1" a="1"/>
  <c r="BC492" i="1" s="1"/>
  <c r="BC505" i="1" a="1"/>
  <c r="BC505" i="1" s="1"/>
  <c r="BC512" i="1" a="1"/>
  <c r="BC512" i="1" s="1"/>
  <c r="BC519" i="1" a="1"/>
  <c r="BC519" i="1" s="1"/>
  <c r="BC525" i="1" a="1"/>
  <c r="BC525" i="1" s="1"/>
  <c r="BC532" i="1" a="1"/>
  <c r="BC532" i="1" s="1"/>
  <c r="BC539" i="1" a="1"/>
  <c r="BC539" i="1" s="1"/>
  <c r="BC545" i="1" a="1"/>
  <c r="BC545" i="1" s="1"/>
  <c r="BC553" i="1" a="1"/>
  <c r="BC553" i="1" s="1"/>
  <c r="BC1413" i="1" a="1"/>
  <c r="BC1413" i="1" s="1"/>
  <c r="BC1368" i="1" a="1"/>
  <c r="BC1368" i="1" s="1"/>
  <c r="BC1328" i="1" a="1"/>
  <c r="BC1328" i="1" s="1"/>
  <c r="BC1296" i="1" a="1"/>
  <c r="BC1296" i="1" s="1"/>
  <c r="BC1264" i="1" a="1"/>
  <c r="BC1264" i="1" s="1"/>
  <c r="BC10" i="1" a="1"/>
  <c r="BC10" i="1" s="1"/>
  <c r="BC26" i="1" a="1"/>
  <c r="BC26" i="1" s="1"/>
  <c r="BC33" i="1" a="1"/>
  <c r="BC33" i="1" s="1"/>
  <c r="BC41" i="1" a="1"/>
  <c r="BC41" i="1" s="1"/>
  <c r="BC49" i="1" a="1"/>
  <c r="BC49" i="1" s="1"/>
  <c r="BC57" i="1" a="1"/>
  <c r="BC57" i="1" s="1"/>
  <c r="BC63" i="1" a="1"/>
  <c r="BC63" i="1" s="1"/>
  <c r="BC70" i="1" a="1"/>
  <c r="BC70" i="1" s="1"/>
  <c r="BC77" i="1" a="1"/>
  <c r="BC77" i="1" s="1"/>
  <c r="BC85" i="1" a="1"/>
  <c r="BC85" i="1" s="1"/>
  <c r="BC92" i="1" a="1"/>
  <c r="BC92" i="1" s="1"/>
  <c r="BC105" i="1" a="1"/>
  <c r="BC105" i="1" s="1"/>
  <c r="BC113" i="1" a="1"/>
  <c r="BC113" i="1" s="1"/>
  <c r="BC121" i="1" a="1"/>
  <c r="BC121" i="1" s="1"/>
  <c r="BC127" i="1" a="1"/>
  <c r="BC127" i="1" s="1"/>
  <c r="BC134" i="1" a="1"/>
  <c r="BC134" i="1" s="1"/>
  <c r="BC142" i="1" a="1"/>
  <c r="BC142" i="1" s="1"/>
  <c r="BC150" i="1" a="1"/>
  <c r="BC150" i="1" s="1"/>
  <c r="BC157" i="1" a="1"/>
  <c r="BC157" i="1" s="1"/>
  <c r="BC163" i="1" a="1"/>
  <c r="BC163" i="1" s="1"/>
  <c r="BC170" i="1" a="1"/>
  <c r="BC170" i="1" s="1"/>
  <c r="BC178" i="1" a="1"/>
  <c r="BC178" i="1" s="1"/>
  <c r="BC186" i="1" a="1"/>
  <c r="BC186" i="1" s="1"/>
  <c r="BC192" i="1" a="1"/>
  <c r="BC192" i="1" s="1"/>
  <c r="BC206" i="1" a="1"/>
  <c r="BC206" i="1" s="1"/>
  <c r="BC214" i="1" a="1"/>
  <c r="BC214" i="1" s="1"/>
  <c r="BC221" i="1" a="1"/>
  <c r="BC221" i="1" s="1"/>
  <c r="BC227" i="1" a="1"/>
  <c r="BC227" i="1" s="1"/>
  <c r="BC235" i="1" a="1"/>
  <c r="BC235" i="1" s="1"/>
  <c r="BC243" i="1" a="1"/>
  <c r="BC243" i="1" s="1"/>
  <c r="BC257" i="1" a="1"/>
  <c r="BC257" i="1" s="1"/>
  <c r="BC264" i="1" a="1"/>
  <c r="BC264" i="1" s="1"/>
  <c r="BC272" i="1" a="1"/>
  <c r="BC272" i="1" s="1"/>
  <c r="BC280" i="1" a="1"/>
  <c r="BC280" i="1" s="1"/>
  <c r="BC293" i="1" a="1"/>
  <c r="BC293" i="1" s="1"/>
  <c r="BC301" i="1" a="1"/>
  <c r="BC301" i="1" s="1"/>
  <c r="BC309" i="1" a="1"/>
  <c r="BC309" i="1" s="1"/>
  <c r="BC316" i="1" a="1"/>
  <c r="BC316" i="1" s="1"/>
  <c r="BC330" i="1" a="1"/>
  <c r="BC330" i="1" s="1"/>
  <c r="BC338" i="1" a="1"/>
  <c r="BC338" i="1" s="1"/>
  <c r="BC344" i="1" a="1"/>
  <c r="BC344" i="1" s="1"/>
  <c r="BC351" i="1" a="1"/>
  <c r="BC351" i="1" s="1"/>
  <c r="BC358" i="1" a="1"/>
  <c r="BC358" i="1" s="1"/>
  <c r="BC371" i="1" a="1"/>
  <c r="BC371" i="1" s="1"/>
  <c r="BC378" i="1" a="1"/>
  <c r="BC378" i="1" s="1"/>
  <c r="BC392" i="1" a="1"/>
  <c r="BC392" i="1" s="1"/>
  <c r="BC398" i="1" a="1"/>
  <c r="BC398" i="1" s="1"/>
  <c r="BC405" i="1" a="1"/>
  <c r="BC405" i="1" s="1"/>
  <c r="BC412" i="1" a="1"/>
  <c r="BC412" i="1" s="1"/>
  <c r="BC418" i="1" a="1"/>
  <c r="BC418" i="1" s="1"/>
  <c r="BC432" i="1" a="1"/>
  <c r="BC432" i="1" s="1"/>
  <c r="BC438" i="1" a="1"/>
  <c r="BC438" i="1" s="1"/>
  <c r="BC446" i="1" a="1"/>
  <c r="BC446" i="1" s="1"/>
  <c r="BC452" i="1" a="1"/>
  <c r="BC452" i="1" s="1"/>
  <c r="BC459" i="1" a="1"/>
  <c r="BC459" i="1" s="1"/>
  <c r="BC466" i="1" a="1"/>
  <c r="BC466" i="1" s="1"/>
  <c r="BC472" i="1" a="1"/>
  <c r="BC472" i="1" s="1"/>
  <c r="BC479" i="1" a="1"/>
  <c r="BC479" i="1" s="1"/>
  <c r="BC486" i="1" a="1"/>
  <c r="BC486" i="1" s="1"/>
  <c r="BC499" i="1" a="1"/>
  <c r="BC499" i="1" s="1"/>
  <c r="BC506" i="1" a="1"/>
  <c r="BC506" i="1" s="1"/>
  <c r="BC520" i="1" a="1"/>
  <c r="BC520" i="1" s="1"/>
  <c r="BC526" i="1" a="1"/>
  <c r="BC526" i="1" s="1"/>
  <c r="BC533" i="1" a="1"/>
  <c r="BC533" i="1" s="1"/>
  <c r="BC540" i="1" a="1"/>
  <c r="BC540" i="1" s="1"/>
  <c r="BC546" i="1" a="1"/>
  <c r="BC546" i="1" s="1"/>
  <c r="BC560" i="1" a="1"/>
  <c r="BC560" i="1" s="1"/>
  <c r="BC566" i="1" a="1"/>
  <c r="BC566" i="1" s="1"/>
  <c r="BC574" i="1" a="1"/>
  <c r="BC574" i="1" s="1"/>
  <c r="BC1342" i="1" a="1"/>
  <c r="BC1342" i="1" s="1"/>
  <c r="BC1374" i="1" a="1"/>
  <c r="BC1374" i="1" s="1"/>
  <c r="BC1322" i="1" a="1"/>
  <c r="BC1322" i="1" s="1"/>
  <c r="BC1290" i="1" a="1"/>
  <c r="BC1290" i="1" s="1"/>
  <c r="BC1260" i="1" a="1"/>
  <c r="BC1260" i="1" s="1"/>
  <c r="BC11" i="1" a="1"/>
  <c r="BC11" i="1" s="1"/>
  <c r="BC34" i="1" a="1"/>
  <c r="BC34" i="1" s="1"/>
  <c r="BC42" i="1" a="1"/>
  <c r="BC42" i="1" s="1"/>
  <c r="BC50" i="1" a="1"/>
  <c r="BC50" i="1" s="1"/>
  <c r="BC58" i="1" a="1"/>
  <c r="BC58" i="1" s="1"/>
  <c r="BC64" i="1" a="1"/>
  <c r="BC64" i="1" s="1"/>
  <c r="BC78" i="1" a="1"/>
  <c r="BC78" i="1" s="1"/>
  <c r="BC86" i="1" a="1"/>
  <c r="BC86" i="1" s="1"/>
  <c r="BC93" i="1" a="1"/>
  <c r="BC93" i="1" s="1"/>
  <c r="BC99" i="1" a="1"/>
  <c r="BC99" i="1" s="1"/>
  <c r="BC106" i="1" a="1"/>
  <c r="BC106" i="1" s="1"/>
  <c r="BC114" i="1" a="1"/>
  <c r="BC114" i="1" s="1"/>
  <c r="BC122" i="1" a="1"/>
  <c r="BC122" i="1" s="1"/>
  <c r="BC128" i="1" a="1"/>
  <c r="BC128" i="1" s="1"/>
  <c r="BC135" i="1" a="1"/>
  <c r="BC135" i="1" s="1"/>
  <c r="BC143" i="1" a="1"/>
  <c r="BC143" i="1" s="1"/>
  <c r="BC151" i="1" a="1"/>
  <c r="BC151" i="1" s="1"/>
  <c r="BC158" i="1" a="1"/>
  <c r="BC158" i="1" s="1"/>
  <c r="BC164" i="1" a="1"/>
  <c r="BC164" i="1" s="1"/>
  <c r="BC171" i="1" a="1"/>
  <c r="BC171" i="1" s="1"/>
  <c r="BC179" i="1" a="1"/>
  <c r="BC179" i="1" s="1"/>
  <c r="BC193" i="1" a="1"/>
  <c r="BC193" i="1" s="1"/>
  <c r="BC199" i="1" a="1"/>
  <c r="BC199" i="1" s="1"/>
  <c r="BC207" i="1" a="1"/>
  <c r="BC207" i="1" s="1"/>
  <c r="BC215" i="1" a="1"/>
  <c r="BC215" i="1" s="1"/>
  <c r="BC222" i="1" a="1"/>
  <c r="BC222" i="1" s="1"/>
  <c r="BC228" i="1" a="1"/>
  <c r="BC228" i="1" s="1"/>
  <c r="BC236" i="1" a="1"/>
  <c r="BC236" i="1" s="1"/>
  <c r="BC244" i="1" a="1"/>
  <c r="BC244" i="1" s="1"/>
  <c r="BC251" i="1" a="1"/>
  <c r="BC251" i="1" s="1"/>
  <c r="BC258" i="1" a="1"/>
  <c r="BC258" i="1" s="1"/>
  <c r="BC265" i="1" a="1"/>
  <c r="BC265" i="1" s="1"/>
  <c r="BC273" i="1" a="1"/>
  <c r="BC273" i="1" s="1"/>
  <c r="BC281" i="1" a="1"/>
  <c r="BC281" i="1" s="1"/>
  <c r="BC287" i="1" a="1"/>
  <c r="BC287" i="1" s="1"/>
  <c r="BC294" i="1" a="1"/>
  <c r="BC294" i="1" s="1"/>
  <c r="BC302" i="1" a="1"/>
  <c r="BC302" i="1" s="1"/>
  <c r="BC310" i="1" a="1"/>
  <c r="BC310" i="1" s="1"/>
  <c r="BC317" i="1" a="1"/>
  <c r="BC317" i="1" s="1"/>
  <c r="BC1344" i="1" a="1"/>
  <c r="BC1344" i="1" s="1"/>
  <c r="BC1376" i="1" a="1"/>
  <c r="BC1376" i="1" s="1"/>
  <c r="BC1320" i="1" a="1"/>
  <c r="BC1320" i="1" s="1"/>
  <c r="BC1288" i="1" a="1"/>
  <c r="BC1288" i="1" s="1"/>
  <c r="BC1258" i="1" a="1"/>
  <c r="BC1258" i="1" s="1"/>
  <c r="BC12" i="1" a="1"/>
  <c r="BC12" i="1" s="1"/>
  <c r="BC27" i="1" a="1"/>
  <c r="BC27" i="1" s="1"/>
  <c r="BC35" i="1" a="1"/>
  <c r="BC35" i="1" s="1"/>
  <c r="BC43" i="1" a="1"/>
  <c r="BC43" i="1" s="1"/>
  <c r="BC51" i="1" a="1"/>
  <c r="BC51" i="1" s="1"/>
  <c r="BC65" i="1" a="1"/>
  <c r="BC65" i="1" s="1"/>
  <c r="BC71" i="1" a="1"/>
  <c r="BC71" i="1" s="1"/>
  <c r="BC79" i="1" a="1"/>
  <c r="BC79" i="1" s="1"/>
  <c r="BC87" i="1" a="1"/>
  <c r="BC87" i="1" s="1"/>
  <c r="BC94" i="1" a="1"/>
  <c r="BC94" i="1" s="1"/>
  <c r="BC100" i="1" a="1"/>
  <c r="BC100" i="1" s="1"/>
  <c r="BC107" i="1" a="1"/>
  <c r="BC107" i="1" s="1"/>
  <c r="BC115" i="1" a="1"/>
  <c r="BC115" i="1" s="1"/>
  <c r="BC129" i="1" a="1"/>
  <c r="BC129" i="1" s="1"/>
  <c r="BC136" i="1" a="1"/>
  <c r="BC136" i="1" s="1"/>
  <c r="BC144" i="1" a="1"/>
  <c r="BC144" i="1" s="1"/>
  <c r="BC152" i="1" a="1"/>
  <c r="BC152" i="1" s="1"/>
  <c r="BC165" i="1" a="1"/>
  <c r="BC165" i="1" s="1"/>
  <c r="BC172" i="1" a="1"/>
  <c r="BC172" i="1" s="1"/>
  <c r="BC180" i="1" a="1"/>
  <c r="BC180" i="1" s="1"/>
  <c r="BC187" i="1" a="1"/>
  <c r="BC187" i="1" s="1"/>
  <c r="BC194" i="1" a="1"/>
  <c r="BC194" i="1" s="1"/>
  <c r="BC200" i="1" a="1"/>
  <c r="BC200" i="1" s="1"/>
  <c r="BC208" i="1" a="1"/>
  <c r="BC208" i="1" s="1"/>
  <c r="BC216" i="1" a="1"/>
  <c r="BC216" i="1" s="1"/>
  <c r="BC229" i="1" a="1"/>
  <c r="BC229" i="1" s="1"/>
  <c r="BC237" i="1" a="1"/>
  <c r="BC237" i="1" s="1"/>
  <c r="BC245" i="1" a="1"/>
  <c r="BC245" i="1" s="1"/>
  <c r="BC252" i="1" a="1"/>
  <c r="BC252" i="1" s="1"/>
  <c r="BC266" i="1" a="1"/>
  <c r="BC266" i="1" s="1"/>
  <c r="BC274" i="1" a="1"/>
  <c r="BC274" i="1" s="1"/>
  <c r="BC282" i="1" a="1"/>
  <c r="BC282" i="1" s="1"/>
  <c r="BC288" i="1" a="1"/>
  <c r="BC288" i="1" s="1"/>
  <c r="BC295" i="1" a="1"/>
  <c r="BC295" i="1" s="1"/>
  <c r="BC303" i="1" a="1"/>
  <c r="BC303" i="1" s="1"/>
  <c r="BC311" i="1" a="1"/>
  <c r="BC311" i="1" s="1"/>
  <c r="BC318" i="1" a="1"/>
  <c r="BC318" i="1" s="1"/>
  <c r="BC324" i="1" a="1"/>
  <c r="BC324" i="1" s="1"/>
  <c r="BC332" i="1" a="1"/>
  <c r="BC332" i="1" s="1"/>
  <c r="BC340" i="1" a="1"/>
  <c r="BC340" i="1" s="1"/>
  <c r="BC346" i="1" a="1"/>
  <c r="BC346" i="1" s="1"/>
  <c r="BC360" i="1" a="1"/>
  <c r="BC360" i="1" s="1"/>
  <c r="BC366" i="1" a="1"/>
  <c r="BC366" i="1" s="1"/>
  <c r="BC373" i="1" a="1"/>
  <c r="BC373" i="1" s="1"/>
  <c r="BC380" i="1" a="1"/>
  <c r="BC380" i="1" s="1"/>
  <c r="BC386" i="1" a="1"/>
  <c r="BC386" i="1" s="1"/>
  <c r="BC400" i="1" a="1"/>
  <c r="BC400" i="1" s="1"/>
  <c r="BC406" i="1" a="1"/>
  <c r="BC406" i="1" s="1"/>
  <c r="BC414" i="1" a="1"/>
  <c r="BC414" i="1" s="1"/>
  <c r="BC420" i="1" a="1"/>
  <c r="BC420" i="1" s="1"/>
  <c r="BC427" i="1" a="1"/>
  <c r="BC427" i="1" s="1"/>
  <c r="BC434" i="1" a="1"/>
  <c r="BC434" i="1" s="1"/>
  <c r="BC440" i="1" a="1"/>
  <c r="BC440" i="1" s="1"/>
  <c r="BC447" i="1" a="1"/>
  <c r="BC447" i="1" s="1"/>
  <c r="BC454" i="1" a="1"/>
  <c r="BC454" i="1" s="1"/>
  <c r="BC467" i="1" a="1"/>
  <c r="BC467" i="1" s="1"/>
  <c r="BC474" i="1" a="1"/>
  <c r="BC474" i="1" s="1"/>
  <c r="BC488" i="1" a="1"/>
  <c r="BC488" i="1" s="1"/>
  <c r="BC494" i="1" a="1"/>
  <c r="BC494" i="1" s="1"/>
  <c r="BC501" i="1" a="1"/>
  <c r="BC501" i="1" s="1"/>
  <c r="BC508" i="1" a="1"/>
  <c r="BC508" i="1" s="1"/>
  <c r="BC514" i="1" a="1"/>
  <c r="BC514" i="1" s="1"/>
  <c r="BC323" i="1" a="1"/>
  <c r="BC323" i="1" s="1"/>
  <c r="BC379" i="1" a="1"/>
  <c r="BC379" i="1" s="1"/>
  <c r="BC433" i="1" a="1"/>
  <c r="BC433" i="1" s="1"/>
  <c r="BC487" i="1" a="1"/>
  <c r="BC487" i="1" s="1"/>
  <c r="BC528" i="1" a="1"/>
  <c r="BC528" i="1" s="1"/>
  <c r="BC550" i="1" a="1"/>
  <c r="BC550" i="1" s="1"/>
  <c r="BC584" i="1" a="1"/>
  <c r="BC584" i="1" s="1"/>
  <c r="BC590" i="1" a="1"/>
  <c r="BC590" i="1" s="1"/>
  <c r="BC597" i="1" a="1"/>
  <c r="BC597" i="1" s="1"/>
  <c r="BC604" i="1" a="1"/>
  <c r="BC604" i="1" s="1"/>
  <c r="BC610" i="1" a="1"/>
  <c r="BC610" i="1" s="1"/>
  <c r="BC624" i="1" a="1"/>
  <c r="BC624" i="1" s="1"/>
  <c r="BC636" i="1" a="1"/>
  <c r="BC636" i="1" s="1"/>
  <c r="BC642" i="1" a="1"/>
  <c r="BC642" i="1" s="1"/>
  <c r="BC650" i="1" a="1"/>
  <c r="BC650" i="1" s="1"/>
  <c r="BC673" i="1" a="1"/>
  <c r="BC673" i="1" s="1"/>
  <c r="BC679" i="1" a="1"/>
  <c r="BC679" i="1" s="1"/>
  <c r="BC684" i="1" a="1"/>
  <c r="BC684" i="1" s="1"/>
  <c r="BC690" i="1" a="1"/>
  <c r="BC690" i="1" s="1"/>
  <c r="BC708" i="1" a="1"/>
  <c r="BC708" i="1" s="1"/>
  <c r="BC714" i="1" a="1"/>
  <c r="BC714" i="1" s="1"/>
  <c r="BC720" i="1" a="1"/>
  <c r="BC720" i="1" s="1"/>
  <c r="BC731" i="1" a="1"/>
  <c r="BC731" i="1" s="1"/>
  <c r="BC737" i="1" a="1"/>
  <c r="BC737" i="1" s="1"/>
  <c r="BC744" i="1" a="1"/>
  <c r="BC744" i="1" s="1"/>
  <c r="BC772" i="1" a="1"/>
  <c r="BC772" i="1" s="1"/>
  <c r="BC778" i="1" a="1"/>
  <c r="BC778" i="1" s="1"/>
  <c r="BC784" i="1" a="1"/>
  <c r="BC784" i="1" s="1"/>
  <c r="BC795" i="1" a="1"/>
  <c r="BC795" i="1" s="1"/>
  <c r="BC801" i="1" a="1"/>
  <c r="BC801" i="1" s="1"/>
  <c r="BC808" i="1" a="1"/>
  <c r="BC808" i="1" s="1"/>
  <c r="BC836" i="1" a="1"/>
  <c r="BC836" i="1" s="1"/>
  <c r="BC842" i="1" a="1"/>
  <c r="BC842" i="1" s="1"/>
  <c r="BC849" i="1" a="1"/>
  <c r="BC849" i="1" s="1"/>
  <c r="BC855" i="1" a="1"/>
  <c r="BC855" i="1" s="1"/>
  <c r="BC861" i="1" a="1"/>
  <c r="BC861" i="1" s="1"/>
  <c r="BC867" i="1" a="1"/>
  <c r="BC867" i="1" s="1"/>
  <c r="BC880" i="1" a="1"/>
  <c r="BC880" i="1" s="1"/>
  <c r="BC886" i="1" a="1"/>
  <c r="BC886" i="1" s="1"/>
  <c r="BC892" i="1" a="1"/>
  <c r="BC892" i="1" s="1"/>
  <c r="BC898" i="1" a="1"/>
  <c r="BC898" i="1" s="1"/>
  <c r="BC905" i="1" a="1"/>
  <c r="BC905" i="1" s="1"/>
  <c r="BC911" i="1" a="1"/>
  <c r="BC911" i="1" s="1"/>
  <c r="BC917" i="1" a="1"/>
  <c r="BC917" i="1" s="1"/>
  <c r="BC923" i="1" a="1"/>
  <c r="BC923" i="1" s="1"/>
  <c r="BC929" i="1" a="1"/>
  <c r="BC929" i="1" s="1"/>
  <c r="BC936" i="1" a="1"/>
  <c r="BC936" i="1" s="1"/>
  <c r="BC953" i="1" a="1"/>
  <c r="BC953" i="1" s="1"/>
  <c r="BC960" i="1" a="1"/>
  <c r="BC960" i="1" s="1"/>
  <c r="BC966" i="1" a="1"/>
  <c r="BC966" i="1" s="1"/>
  <c r="BC971" i="1" a="1"/>
  <c r="BC971" i="1" s="1"/>
  <c r="BC983" i="1" a="1"/>
  <c r="BC983" i="1" s="1"/>
  <c r="BC989" i="1" a="1"/>
  <c r="BC989" i="1" s="1"/>
  <c r="BC994" i="1" a="1"/>
  <c r="BC994" i="1" s="1"/>
  <c r="BC1001" i="1" a="1"/>
  <c r="BC1001" i="1" s="1"/>
  <c r="BC1006" i="1" a="1"/>
  <c r="BC1006" i="1" s="1"/>
  <c r="BC1012" i="1" a="1"/>
  <c r="BC1012" i="1" s="1"/>
  <c r="BC1018" i="1" a="1"/>
  <c r="BC1018" i="1" s="1"/>
  <c r="BC1024" i="1" a="1"/>
  <c r="BC1024" i="1" s="1"/>
  <c r="BC1030" i="1" a="1"/>
  <c r="BC1030" i="1" s="1"/>
  <c r="BC1035" i="1" a="1"/>
  <c r="BC1035" i="1" s="1"/>
  <c r="BC331" i="1" a="1"/>
  <c r="BC331" i="1" s="1"/>
  <c r="BC385" i="1" a="1"/>
  <c r="BC385" i="1" s="1"/>
  <c r="BC439" i="1" a="1"/>
  <c r="BC439" i="1" s="1"/>
  <c r="BC493" i="1" a="1"/>
  <c r="BC493" i="1" s="1"/>
  <c r="BC554" i="1" a="1"/>
  <c r="BC554" i="1" s="1"/>
  <c r="BC567" i="1" a="1"/>
  <c r="BC567" i="1" s="1"/>
  <c r="BC577" i="1" a="1"/>
  <c r="BC577" i="1" s="1"/>
  <c r="BC585" i="1" a="1"/>
  <c r="BC585" i="1" s="1"/>
  <c r="BC591" i="1" a="1"/>
  <c r="BC591" i="1" s="1"/>
  <c r="BC605" i="1" a="1"/>
  <c r="BC605" i="1" s="1"/>
  <c r="BC611" i="1" a="1"/>
  <c r="BC611" i="1" s="1"/>
  <c r="BC618" i="1" a="1"/>
  <c r="BC618" i="1" s="1"/>
  <c r="BC625" i="1" a="1"/>
  <c r="BC625" i="1" s="1"/>
  <c r="BC630" i="1" a="1"/>
  <c r="BC630" i="1" s="1"/>
  <c r="BC637" i="1" a="1"/>
  <c r="BC637" i="1" s="1"/>
  <c r="BC643" i="1" a="1"/>
  <c r="BC643" i="1" s="1"/>
  <c r="BC651" i="1" a="1"/>
  <c r="BC651" i="1" s="1"/>
  <c r="BC657" i="1" a="1"/>
  <c r="BC657" i="1" s="1"/>
  <c r="BC662" i="1" a="1"/>
  <c r="BC662" i="1" s="1"/>
  <c r="BC667" i="1" a="1"/>
  <c r="BC667" i="1" s="1"/>
  <c r="BC680" i="1" a="1"/>
  <c r="BC680" i="1" s="1"/>
  <c r="BC697" i="1" a="1"/>
  <c r="BC697" i="1" s="1"/>
  <c r="BC703" i="1" a="1"/>
  <c r="BC703" i="1" s="1"/>
  <c r="BC709" i="1" a="1"/>
  <c r="BC709" i="1" s="1"/>
  <c r="BC721" i="1" a="1"/>
  <c r="BC721" i="1" s="1"/>
  <c r="BC726" i="1" a="1"/>
  <c r="BC726" i="1" s="1"/>
  <c r="BC732" i="1" a="1"/>
  <c r="BC732" i="1" s="1"/>
  <c r="BC749" i="1" a="1"/>
  <c r="BC749" i="1" s="1"/>
  <c r="BC755" i="1" a="1"/>
  <c r="BC755" i="1" s="1"/>
  <c r="BC761" i="1" a="1"/>
  <c r="BC761" i="1" s="1"/>
  <c r="BC767" i="1" a="1"/>
  <c r="BC767" i="1" s="1"/>
  <c r="BC773" i="1" a="1"/>
  <c r="BC773" i="1" s="1"/>
  <c r="BC785" i="1" a="1"/>
  <c r="BC785" i="1" s="1"/>
  <c r="BC790" i="1" a="1"/>
  <c r="BC790" i="1" s="1"/>
  <c r="BC796" i="1" a="1"/>
  <c r="BC796" i="1" s="1"/>
  <c r="BC813" i="1" a="1"/>
  <c r="BC813" i="1" s="1"/>
  <c r="BC819" i="1" a="1"/>
  <c r="BC819" i="1" s="1"/>
  <c r="BC825" i="1" a="1"/>
  <c r="BC825" i="1" s="1"/>
  <c r="BC831" i="1" a="1"/>
  <c r="BC831" i="1" s="1"/>
  <c r="BC837" i="1" a="1"/>
  <c r="BC837" i="1" s="1"/>
  <c r="BC856" i="1" a="1"/>
  <c r="BC856" i="1" s="1"/>
  <c r="BC862" i="1" a="1"/>
  <c r="BC862" i="1" s="1"/>
  <c r="BC868" i="1" a="1"/>
  <c r="BC868" i="1" s="1"/>
  <c r="BC874" i="1" a="1"/>
  <c r="BC874" i="1" s="1"/>
  <c r="BC881" i="1" a="1"/>
  <c r="BC881" i="1" s="1"/>
  <c r="BC887" i="1" a="1"/>
  <c r="BC887" i="1" s="1"/>
  <c r="BC893" i="1" a="1"/>
  <c r="BC893" i="1" s="1"/>
  <c r="BC899" i="1" a="1"/>
  <c r="BC899" i="1" s="1"/>
  <c r="BC912" i="1" a="1"/>
  <c r="BC912" i="1" s="1"/>
  <c r="BC918" i="1" a="1"/>
  <c r="BC918" i="1" s="1"/>
  <c r="BC924" i="1" a="1"/>
  <c r="BC924" i="1" s="1"/>
  <c r="BC941" i="1" a="1"/>
  <c r="BC941" i="1" s="1"/>
  <c r="BC947" i="1" a="1"/>
  <c r="BC947" i="1" s="1"/>
  <c r="BC954" i="1" a="1"/>
  <c r="BC954" i="1" s="1"/>
  <c r="BC967" i="1" a="1"/>
  <c r="BC967" i="1" s="1"/>
  <c r="BC972" i="1" a="1"/>
  <c r="BC972" i="1" s="1"/>
  <c r="BC978" i="1" a="1"/>
  <c r="BC978" i="1" s="1"/>
  <c r="BC984" i="1" a="1"/>
  <c r="BC984" i="1" s="1"/>
  <c r="BC990" i="1" a="1"/>
  <c r="BC990" i="1" s="1"/>
  <c r="BC995" i="1" a="1"/>
  <c r="BC995" i="1" s="1"/>
  <c r="BC339" i="1" a="1"/>
  <c r="BC339" i="1" s="1"/>
  <c r="BC393" i="1" a="1"/>
  <c r="BC393" i="1" s="1"/>
  <c r="BC500" i="1" a="1"/>
  <c r="BC500" i="1" s="1"/>
  <c r="BC534" i="1" a="1"/>
  <c r="BC534" i="1" s="1"/>
  <c r="BC555" i="1" a="1"/>
  <c r="BC555" i="1" s="1"/>
  <c r="BC568" i="1" a="1"/>
  <c r="BC568" i="1" s="1"/>
  <c r="BC578" i="1" a="1"/>
  <c r="BC578" i="1" s="1"/>
  <c r="BC592" i="1" a="1"/>
  <c r="BC592" i="1" s="1"/>
  <c r="BC598" i="1" a="1"/>
  <c r="BC598" i="1" s="1"/>
  <c r="BC606" i="1" a="1"/>
  <c r="BC606" i="1" s="1"/>
  <c r="BC612" i="1" a="1"/>
  <c r="BC612" i="1" s="1"/>
  <c r="BC619" i="1" a="1"/>
  <c r="BC619" i="1" s="1"/>
  <c r="BC631" i="1" a="1"/>
  <c r="BC631" i="1" s="1"/>
  <c r="BC638" i="1" a="1"/>
  <c r="BC638" i="1" s="1"/>
  <c r="BC644" i="1" a="1"/>
  <c r="BC644" i="1" s="1"/>
  <c r="BC652" i="1" a="1"/>
  <c r="BC652" i="1" s="1"/>
  <c r="BC663" i="1" a="1"/>
  <c r="BC663" i="1" s="1"/>
  <c r="BC668" i="1" a="1"/>
  <c r="BC668" i="1" s="1"/>
  <c r="BC674" i="1" a="1"/>
  <c r="BC674" i="1" s="1"/>
  <c r="BC685" i="1" a="1"/>
  <c r="BC685" i="1" s="1"/>
  <c r="BC691" i="1" a="1"/>
  <c r="BC691" i="1" s="1"/>
  <c r="BC698" i="1" a="1"/>
  <c r="BC698" i="1" s="1"/>
  <c r="BC704" i="1" a="1"/>
  <c r="BC704" i="1" s="1"/>
  <c r="BC710" i="1" a="1"/>
  <c r="BC710" i="1" s="1"/>
  <c r="BC715" i="1" a="1"/>
  <c r="BC715" i="1" s="1"/>
  <c r="BC727" i="1" a="1"/>
  <c r="BC727" i="1" s="1"/>
  <c r="BC733" i="1" a="1"/>
  <c r="BC733" i="1" s="1"/>
  <c r="BC738" i="1" a="1"/>
  <c r="BC738" i="1" s="1"/>
  <c r="BC745" i="1" a="1"/>
  <c r="BC745" i="1" s="1"/>
  <c r="BC750" i="1" a="1"/>
  <c r="BC750" i="1" s="1"/>
  <c r="BC756" i="1" a="1"/>
  <c r="BC756" i="1" s="1"/>
  <c r="BC762" i="1" a="1"/>
  <c r="BC762" i="1" s="1"/>
  <c r="BC768" i="1" a="1"/>
  <c r="BC768" i="1" s="1"/>
  <c r="BC774" i="1" a="1"/>
  <c r="BC774" i="1" s="1"/>
  <c r="BC779" i="1" a="1"/>
  <c r="BC779" i="1" s="1"/>
  <c r="BC791" i="1" a="1"/>
  <c r="BC791" i="1" s="1"/>
  <c r="BC797" i="1" a="1"/>
  <c r="BC797" i="1" s="1"/>
  <c r="BC802" i="1" a="1"/>
  <c r="BC802" i="1" s="1"/>
  <c r="BC809" i="1" a="1"/>
  <c r="BC809" i="1" s="1"/>
  <c r="BC814" i="1" a="1"/>
  <c r="BC814" i="1" s="1"/>
  <c r="BC820" i="1" a="1"/>
  <c r="BC820" i="1" s="1"/>
  <c r="BC826" i="1" a="1"/>
  <c r="BC826" i="1" s="1"/>
  <c r="BC832" i="1" a="1"/>
  <c r="BC832" i="1" s="1"/>
  <c r="BC838" i="1" a="1"/>
  <c r="BC838" i="1" s="1"/>
  <c r="BC843" i="1" a="1"/>
  <c r="BC843" i="1" s="1"/>
  <c r="BC850" i="1" a="1"/>
  <c r="BC850" i="1" s="1"/>
  <c r="BC863" i="1" a="1"/>
  <c r="BC863" i="1" s="1"/>
  <c r="BC869" i="1" a="1"/>
  <c r="BC869" i="1" s="1"/>
  <c r="BC888" i="1" a="1"/>
  <c r="BC888" i="1" s="1"/>
  <c r="BC894" i="1" a="1"/>
  <c r="BC894" i="1" s="1"/>
  <c r="BC900" i="1" a="1"/>
  <c r="BC900" i="1" s="1"/>
  <c r="BC906" i="1" a="1"/>
  <c r="BC906" i="1" s="1"/>
  <c r="BC913" i="1" a="1"/>
  <c r="BC913" i="1" s="1"/>
  <c r="BC919" i="1" a="1"/>
  <c r="BC919" i="1" s="1"/>
  <c r="BC925" i="1" a="1"/>
  <c r="BC925" i="1" s="1"/>
  <c r="BC930" i="1" a="1"/>
  <c r="BC930" i="1" s="1"/>
  <c r="BC937" i="1" a="1"/>
  <c r="BC937" i="1" s="1"/>
  <c r="BC345" i="1" a="1"/>
  <c r="BC345" i="1" s="1"/>
  <c r="BC399" i="1" a="1"/>
  <c r="BC399" i="1" s="1"/>
  <c r="BC453" i="1" a="1"/>
  <c r="BC453" i="1" s="1"/>
  <c r="BC507" i="1" a="1"/>
  <c r="BC507" i="1" s="1"/>
  <c r="BC541" i="1" a="1"/>
  <c r="BC541" i="1" s="1"/>
  <c r="BC570" i="1" a="1"/>
  <c r="BC570" i="1" s="1"/>
  <c r="BC579" i="1" a="1"/>
  <c r="BC579" i="1" s="1"/>
  <c r="BC586" i="1" a="1"/>
  <c r="BC586" i="1" s="1"/>
  <c r="BC593" i="1" a="1"/>
  <c r="BC593" i="1" s="1"/>
  <c r="BC599" i="1" a="1"/>
  <c r="BC599" i="1" s="1"/>
  <c r="BC613" i="1" a="1"/>
  <c r="BC613" i="1" s="1"/>
  <c r="BC620" i="1" a="1"/>
  <c r="BC620" i="1" s="1"/>
  <c r="BC626" i="1" a="1"/>
  <c r="BC626" i="1" s="1"/>
  <c r="BC632" i="1" a="1"/>
  <c r="BC632" i="1" s="1"/>
  <c r="BC645" i="1" a="1"/>
  <c r="BC645" i="1" s="1"/>
  <c r="BC658" i="1" a="1"/>
  <c r="BC658" i="1" s="1"/>
  <c r="BC664" i="1" a="1"/>
  <c r="BC664" i="1" s="1"/>
  <c r="BC669" i="1" a="1"/>
  <c r="BC669" i="1" s="1"/>
  <c r="BC681" i="1" a="1"/>
  <c r="BC681" i="1" s="1"/>
  <c r="BC686" i="1" a="1"/>
  <c r="BC686" i="1" s="1"/>
  <c r="BC692" i="1" a="1"/>
  <c r="BC692" i="1" s="1"/>
  <c r="BC711" i="1" a="1"/>
  <c r="BC711" i="1" s="1"/>
  <c r="BC716" i="1" a="1"/>
  <c r="BC716" i="1" s="1"/>
  <c r="BC722" i="1" a="1"/>
  <c r="BC722" i="1" s="1"/>
  <c r="BC728" i="1" a="1"/>
  <c r="BC728" i="1" s="1"/>
  <c r="BC734" i="1" a="1"/>
  <c r="BC734" i="1" s="1"/>
  <c r="BC739" i="1" a="1"/>
  <c r="BC739" i="1" s="1"/>
  <c r="BC751" i="1" a="1"/>
  <c r="BC751" i="1" s="1"/>
  <c r="BC757" i="1" a="1"/>
  <c r="BC757" i="1" s="1"/>
  <c r="BC775" i="1" a="1"/>
  <c r="BC775" i="1" s="1"/>
  <c r="BC780" i="1" a="1"/>
  <c r="BC780" i="1" s="1"/>
  <c r="BC786" i="1" a="1"/>
  <c r="BC786" i="1" s="1"/>
  <c r="BC792" i="1" a="1"/>
  <c r="BC792" i="1" s="1"/>
  <c r="BC798" i="1" a="1"/>
  <c r="BC798" i="1" s="1"/>
  <c r="BC803" i="1" a="1"/>
  <c r="BC803" i="1" s="1"/>
  <c r="BC815" i="1" a="1"/>
  <c r="BC815" i="1" s="1"/>
  <c r="BC821" i="1" a="1"/>
  <c r="BC821" i="1" s="1"/>
  <c r="BC839" i="1" a="1"/>
  <c r="BC839" i="1" s="1"/>
  <c r="BC844" i="1" a="1"/>
  <c r="BC844" i="1" s="1"/>
  <c r="BC857" i="1" a="1"/>
  <c r="BC857" i="1" s="1"/>
  <c r="BC864" i="1" a="1"/>
  <c r="BC864" i="1" s="1"/>
  <c r="BC870" i="1" a="1"/>
  <c r="BC870" i="1" s="1"/>
  <c r="BC875" i="1" a="1"/>
  <c r="BC875" i="1" s="1"/>
  <c r="BC882" i="1" a="1"/>
  <c r="BC882" i="1" s="1"/>
  <c r="BC895" i="1" a="1"/>
  <c r="BC895" i="1" s="1"/>
  <c r="BC901" i="1" a="1"/>
  <c r="BC901" i="1" s="1"/>
  <c r="BC920" i="1" a="1"/>
  <c r="BC920" i="1" s="1"/>
  <c r="BC926" i="1" a="1"/>
  <c r="BC926" i="1" s="1"/>
  <c r="BC931" i="1" a="1"/>
  <c r="BC931" i="1" s="1"/>
  <c r="BC943" i="1" a="1"/>
  <c r="BC943" i="1" s="1"/>
  <c r="BC949" i="1" a="1"/>
  <c r="BC949" i="1" s="1"/>
  <c r="BC955" i="1" a="1"/>
  <c r="BC955" i="1" s="1"/>
  <c r="BC973" i="1" a="1"/>
  <c r="BC973" i="1" s="1"/>
  <c r="BC979" i="1" a="1"/>
  <c r="BC979" i="1" s="1"/>
  <c r="BC985" i="1" a="1"/>
  <c r="BC985" i="1" s="1"/>
  <c r="BC991" i="1" a="1"/>
  <c r="BC991" i="1" s="1"/>
  <c r="BC997" i="1" a="1"/>
  <c r="BC997" i="1" s="1"/>
  <c r="BC1009" i="1" a="1"/>
  <c r="BC1009" i="1" s="1"/>
  <c r="BC1014" i="1" a="1"/>
  <c r="BC1014" i="1" s="1"/>
  <c r="BC1020" i="1" a="1"/>
  <c r="BC1020" i="1" s="1"/>
  <c r="BC1037" i="1" a="1"/>
  <c r="BC1037" i="1" s="1"/>
  <c r="BC352" i="1" a="1"/>
  <c r="BC352" i="1" s="1"/>
  <c r="BC460" i="1" a="1"/>
  <c r="BC460" i="1" s="1"/>
  <c r="BC513" i="1" a="1"/>
  <c r="BC513" i="1" s="1"/>
  <c r="BC542" i="1" a="1"/>
  <c r="BC542" i="1" s="1"/>
  <c r="BC559" i="1" a="1"/>
  <c r="BC559" i="1" s="1"/>
  <c r="BC573" i="1" a="1"/>
  <c r="BC573" i="1" s="1"/>
  <c r="BC580" i="1" a="1"/>
  <c r="BC580" i="1" s="1"/>
  <c r="BC587" i="1" a="1"/>
  <c r="BC587" i="1" s="1"/>
  <c r="BC594" i="1" a="1"/>
  <c r="BC594" i="1" s="1"/>
  <c r="BC600" i="1" a="1"/>
  <c r="BC600" i="1" s="1"/>
  <c r="BC607" i="1" a="1"/>
  <c r="BC607" i="1" s="1"/>
  <c r="BC614" i="1" a="1"/>
  <c r="BC614" i="1" s="1"/>
  <c r="BC633" i="1" a="1"/>
  <c r="BC633" i="1" s="1"/>
  <c r="BC639" i="1" a="1"/>
  <c r="BC639" i="1" s="1"/>
  <c r="BC646" i="1" a="1"/>
  <c r="BC646" i="1" s="1"/>
  <c r="BC653" i="1" a="1"/>
  <c r="BC653" i="1" s="1"/>
  <c r="BC670" i="1" a="1"/>
  <c r="BC670" i="1" s="1"/>
  <c r="BC675" i="1" a="1"/>
  <c r="BC675" i="1" s="1"/>
  <c r="BC687" i="1" a="1"/>
  <c r="BC687" i="1" s="1"/>
  <c r="BC693" i="1" a="1"/>
  <c r="BC693" i="1" s="1"/>
  <c r="BC699" i="1" a="1"/>
  <c r="BC699" i="1" s="1"/>
  <c r="BC705" i="1" a="1"/>
  <c r="BC705" i="1" s="1"/>
  <c r="BC712" i="1" a="1"/>
  <c r="BC712" i="1" s="1"/>
  <c r="BC740" i="1" a="1"/>
  <c r="BC740" i="1" s="1"/>
  <c r="BC746" i="1" a="1"/>
  <c r="BC746" i="1" s="1"/>
  <c r="BC752" i="1" a="1"/>
  <c r="BC752" i="1" s="1"/>
  <c r="BC763" i="1" a="1"/>
  <c r="BC763" i="1" s="1"/>
  <c r="BC769" i="1" a="1"/>
  <c r="BC769" i="1" s="1"/>
  <c r="BC776" i="1" a="1"/>
  <c r="BC776" i="1" s="1"/>
  <c r="BC804" i="1" a="1"/>
  <c r="BC804" i="1" s="1"/>
  <c r="BC810" i="1" a="1"/>
  <c r="BC810" i="1" s="1"/>
  <c r="BC816" i="1" a="1"/>
  <c r="BC816" i="1" s="1"/>
  <c r="BC827" i="1" a="1"/>
  <c r="BC827" i="1" s="1"/>
  <c r="BC833" i="1" a="1"/>
  <c r="BC833" i="1" s="1"/>
  <c r="BC840" i="1" a="1"/>
  <c r="BC840" i="1" s="1"/>
  <c r="BC845" i="1" a="1"/>
  <c r="BC845" i="1" s="1"/>
  <c r="BC851" i="1" a="1"/>
  <c r="BC851" i="1" s="1"/>
  <c r="BC858" i="1" a="1"/>
  <c r="BC858" i="1" s="1"/>
  <c r="BC871" i="1" a="1"/>
  <c r="BC871" i="1" s="1"/>
  <c r="BC876" i="1" a="1"/>
  <c r="BC876" i="1" s="1"/>
  <c r="BC889" i="1" a="1"/>
  <c r="BC889" i="1" s="1"/>
  <c r="BC896" i="1" a="1"/>
  <c r="BC896" i="1" s="1"/>
  <c r="BC902" i="1" a="1"/>
  <c r="BC902" i="1" s="1"/>
  <c r="BC907" i="1" a="1"/>
  <c r="BC907" i="1" s="1"/>
  <c r="BC914" i="1" a="1"/>
  <c r="BC914" i="1" s="1"/>
  <c r="BC932" i="1" a="1"/>
  <c r="BC932" i="1" s="1"/>
  <c r="BC938" i="1" a="1"/>
  <c r="BC938" i="1" s="1"/>
  <c r="BC944" i="1" a="1"/>
  <c r="BC944" i="1" s="1"/>
  <c r="BC950" i="1" a="1"/>
  <c r="BC950" i="1" s="1"/>
  <c r="BC956" i="1" a="1"/>
  <c r="BC956" i="1" s="1"/>
  <c r="BC962" i="1" a="1"/>
  <c r="BC962" i="1" s="1"/>
  <c r="BC969" i="1" a="1"/>
  <c r="BC969" i="1" s="1"/>
  <c r="BC974" i="1" a="1"/>
  <c r="BC974" i="1" s="1"/>
  <c r="BC980" i="1" a="1"/>
  <c r="BC980" i="1" s="1"/>
  <c r="BC986" i="1" a="1"/>
  <c r="BC986" i="1" s="1"/>
  <c r="BC992" i="1" a="1"/>
  <c r="BC992" i="1" s="1"/>
  <c r="BC998" i="1" a="1"/>
  <c r="BC998" i="1" s="1"/>
  <c r="BC1003" i="1" a="1"/>
  <c r="BC1003" i="1" s="1"/>
  <c r="BC1015" i="1" a="1"/>
  <c r="BC1015" i="1" s="1"/>
  <c r="BC1021" i="1" a="1"/>
  <c r="BC1021" i="1" s="1"/>
  <c r="BC359" i="1" a="1"/>
  <c r="BC359" i="1" s="1"/>
  <c r="BC413" i="1" a="1"/>
  <c r="BC413" i="1" s="1"/>
  <c r="BC521" i="1" a="1"/>
  <c r="BC521" i="1" s="1"/>
  <c r="BC543" i="1" a="1"/>
  <c r="BC543" i="1" s="1"/>
  <c r="BC561" i="1" a="1"/>
  <c r="BC561" i="1" s="1"/>
  <c r="BC581" i="1" a="1"/>
  <c r="BC581" i="1" s="1"/>
  <c r="BC588" i="1" a="1"/>
  <c r="BC588" i="1" s="1"/>
  <c r="BC601" i="1" a="1"/>
  <c r="BC601" i="1" s="1"/>
  <c r="BC608" i="1" a="1"/>
  <c r="BC608" i="1" s="1"/>
  <c r="BC615" i="1" a="1"/>
  <c r="BC615" i="1" s="1"/>
  <c r="BC621" i="1" a="1"/>
  <c r="BC621" i="1" s="1"/>
  <c r="BC627" i="1" a="1"/>
  <c r="BC627" i="1" s="1"/>
  <c r="BC634" i="1" a="1"/>
  <c r="BC634" i="1" s="1"/>
  <c r="BC640" i="1" a="1"/>
  <c r="BC640" i="1" s="1"/>
  <c r="BC647" i="1" a="1"/>
  <c r="BC647" i="1" s="1"/>
  <c r="BC654" i="1" a="1"/>
  <c r="BC654" i="1" s="1"/>
  <c r="BC659" i="1" a="1"/>
  <c r="BC659" i="1" s="1"/>
  <c r="BC665" i="1" a="1"/>
  <c r="BC665" i="1" s="1"/>
  <c r="BC671" i="1" a="1"/>
  <c r="BC671" i="1" s="1"/>
  <c r="BC676" i="1" a="1"/>
  <c r="BC676" i="1" s="1"/>
  <c r="BC682" i="1" a="1"/>
  <c r="BC682" i="1" s="1"/>
  <c r="BC688" i="1" a="1"/>
  <c r="BC688" i="1" s="1"/>
  <c r="BC694" i="1" a="1"/>
  <c r="BC694" i="1" s="1"/>
  <c r="BC700" i="1" a="1"/>
  <c r="BC700" i="1" s="1"/>
  <c r="BC717" i="1" a="1"/>
  <c r="BC717" i="1" s="1"/>
  <c r="BC723" i="1" a="1"/>
  <c r="BC723" i="1" s="1"/>
  <c r="BC729" i="1" a="1"/>
  <c r="BC729" i="1" s="1"/>
  <c r="BC735" i="1" a="1"/>
  <c r="BC735" i="1" s="1"/>
  <c r="BC741" i="1" a="1"/>
  <c r="BC741" i="1" s="1"/>
  <c r="BC753" i="1" a="1"/>
  <c r="BC753" i="1" s="1"/>
  <c r="BC758" i="1" a="1"/>
  <c r="BC758" i="1" s="1"/>
  <c r="BC764" i="1" a="1"/>
  <c r="BC764" i="1" s="1"/>
  <c r="BC781" i="1" a="1"/>
  <c r="BC781" i="1" s="1"/>
  <c r="BC787" i="1" a="1"/>
  <c r="BC787" i="1" s="1"/>
  <c r="BC793" i="1" a="1"/>
  <c r="BC793" i="1" s="1"/>
  <c r="BC799" i="1" a="1"/>
  <c r="BC799" i="1" s="1"/>
  <c r="BC805" i="1" a="1"/>
  <c r="BC805" i="1" s="1"/>
  <c r="BC817" i="1" a="1"/>
  <c r="BC817" i="1" s="1"/>
  <c r="BC822" i="1" a="1"/>
  <c r="BC822" i="1" s="1"/>
  <c r="BC828" i="1" a="1"/>
  <c r="BC828" i="1" s="1"/>
  <c r="BC846" i="1" a="1"/>
  <c r="BC846" i="1" s="1"/>
  <c r="BC852" i="1" a="1"/>
  <c r="BC852" i="1" s="1"/>
  <c r="BC865" i="1" a="1"/>
  <c r="BC865" i="1" s="1"/>
  <c r="BC872" i="1" a="1"/>
  <c r="BC872" i="1" s="1"/>
  <c r="BC877" i="1" a="1"/>
  <c r="BC877" i="1" s="1"/>
  <c r="BC883" i="1" a="1"/>
  <c r="BC883" i="1" s="1"/>
  <c r="BC890" i="1" a="1"/>
  <c r="BC890" i="1" s="1"/>
  <c r="BC903" i="1" a="1"/>
  <c r="BC903" i="1" s="1"/>
  <c r="BC908" i="1" a="1"/>
  <c r="BC908" i="1" s="1"/>
  <c r="BC921" i="1" a="1"/>
  <c r="BC921" i="1" s="1"/>
  <c r="BC927" i="1" a="1"/>
  <c r="BC927" i="1" s="1"/>
  <c r="BC933" i="1" a="1"/>
  <c r="BC933" i="1" s="1"/>
  <c r="BC945" i="1" a="1"/>
  <c r="BC945" i="1" s="1"/>
  <c r="BC951" i="1" a="1"/>
  <c r="BC951" i="1" s="1"/>
  <c r="BC957" i="1" a="1"/>
  <c r="BC957" i="1" s="1"/>
  <c r="BC963" i="1" a="1"/>
  <c r="BC963" i="1" s="1"/>
  <c r="BC975" i="1" a="1"/>
  <c r="BC975" i="1" s="1"/>
  <c r="BC981" i="1" a="1"/>
  <c r="BC981" i="1" s="1"/>
  <c r="BC999" i="1" a="1"/>
  <c r="BC999" i="1" s="1"/>
  <c r="BC1004" i="1" a="1"/>
  <c r="BC1004" i="1" s="1"/>
  <c r="BC1010" i="1" a="1"/>
  <c r="BC1010" i="1" s="1"/>
  <c r="BC365" i="1" a="1"/>
  <c r="BC365" i="1" s="1"/>
  <c r="BC419" i="1" a="1"/>
  <c r="BC419" i="1" s="1"/>
  <c r="BC473" i="1" a="1"/>
  <c r="BC473" i="1" s="1"/>
  <c r="BC547" i="1" a="1"/>
  <c r="BC547" i="1" s="1"/>
  <c r="BC562" i="1" a="1"/>
  <c r="BC562" i="1" s="1"/>
  <c r="BC575" i="1" a="1"/>
  <c r="BC575" i="1" s="1"/>
  <c r="BC582" i="1" a="1"/>
  <c r="BC582" i="1" s="1"/>
  <c r="BC595" i="1" a="1"/>
  <c r="BC595" i="1" s="1"/>
  <c r="BC602" i="1" a="1"/>
  <c r="BC602" i="1" s="1"/>
  <c r="BC616" i="1" a="1"/>
  <c r="BC616" i="1" s="1"/>
  <c r="BC622" i="1" a="1"/>
  <c r="BC622" i="1" s="1"/>
  <c r="BC628" i="1" a="1"/>
  <c r="BC628" i="1" s="1"/>
  <c r="BC648" i="1" a="1"/>
  <c r="BC648" i="1" s="1"/>
  <c r="BC655" i="1" a="1"/>
  <c r="BC655" i="1" s="1"/>
  <c r="BC660" i="1" a="1"/>
  <c r="BC660" i="1" s="1"/>
  <c r="BC672" i="1" a="1"/>
  <c r="BC672" i="1" s="1"/>
  <c r="BC677" i="1" a="1"/>
  <c r="BC677" i="1" s="1"/>
  <c r="BC689" i="1" a="1"/>
  <c r="BC689" i="1" s="1"/>
  <c r="BC695" i="1" a="1"/>
  <c r="BC695" i="1" s="1"/>
  <c r="BC701" i="1" a="1"/>
  <c r="BC701" i="1" s="1"/>
  <c r="BC706" i="1" a="1"/>
  <c r="BC706" i="1" s="1"/>
  <c r="BC713" i="1" a="1"/>
  <c r="BC713" i="1" s="1"/>
  <c r="BC718" i="1" a="1"/>
  <c r="BC718" i="1" s="1"/>
  <c r="BC724" i="1" a="1"/>
  <c r="BC724" i="1" s="1"/>
  <c r="BC730" i="1" a="1"/>
  <c r="BC730" i="1" s="1"/>
  <c r="BC736" i="1" a="1"/>
  <c r="BC736" i="1" s="1"/>
  <c r="BC742" i="1" a="1"/>
  <c r="BC742" i="1" s="1"/>
  <c r="BC747" i="1" a="1"/>
  <c r="BC747" i="1" s="1"/>
  <c r="BC759" i="1" a="1"/>
  <c r="BC759" i="1" s="1"/>
  <c r="BC765" i="1" a="1"/>
  <c r="BC765" i="1" s="1"/>
  <c r="BC770" i="1" a="1"/>
  <c r="BC770" i="1" s="1"/>
  <c r="BC777" i="1" a="1"/>
  <c r="BC777" i="1" s="1"/>
  <c r="BC782" i="1" a="1"/>
  <c r="BC782" i="1" s="1"/>
  <c r="BC788" i="1" a="1"/>
  <c r="BC788" i="1" s="1"/>
  <c r="BC794" i="1" a="1"/>
  <c r="BC794" i="1" s="1"/>
  <c r="BC800" i="1" a="1"/>
  <c r="BC800" i="1" s="1"/>
  <c r="BC806" i="1" a="1"/>
  <c r="BC806" i="1" s="1"/>
  <c r="BC811" i="1" a="1"/>
  <c r="BC811" i="1" s="1"/>
  <c r="BC823" i="1" a="1"/>
  <c r="BC823" i="1" s="1"/>
  <c r="BC829" i="1" a="1"/>
  <c r="BC829" i="1" s="1"/>
  <c r="BC834" i="1" a="1"/>
  <c r="BC834" i="1" s="1"/>
  <c r="BC841" i="1" a="1"/>
  <c r="BC841" i="1" s="1"/>
  <c r="BC847" i="1" a="1"/>
  <c r="BC847" i="1" s="1"/>
  <c r="BC853" i="1" a="1"/>
  <c r="BC853" i="1" s="1"/>
  <c r="BC859" i="1" a="1"/>
  <c r="BC859" i="1" s="1"/>
  <c r="BC878" i="1" a="1"/>
  <c r="BC878" i="1" s="1"/>
  <c r="BC884" i="1" a="1"/>
  <c r="BC884" i="1" s="1"/>
  <c r="BC897" i="1" a="1"/>
  <c r="BC897" i="1" s="1"/>
  <c r="BC904" i="1" a="1"/>
  <c r="BC904" i="1" s="1"/>
  <c r="BC909" i="1" a="1"/>
  <c r="BC909" i="1" s="1"/>
  <c r="BC915" i="1" a="1"/>
  <c r="BC915" i="1" s="1"/>
  <c r="BC922" i="1" a="1"/>
  <c r="BC922" i="1" s="1"/>
  <c r="BC928" i="1" a="1"/>
  <c r="BC928" i="1" s="1"/>
  <c r="BC934" i="1" a="1"/>
  <c r="BC934" i="1" s="1"/>
  <c r="BC939" i="1" a="1"/>
  <c r="BC939" i="1" s="1"/>
  <c r="BC952" i="1" a="1"/>
  <c r="BC952" i="1" s="1"/>
  <c r="BC958" i="1" a="1"/>
  <c r="BC958" i="1" s="1"/>
  <c r="BC964" i="1" a="1"/>
  <c r="BC964" i="1" s="1"/>
  <c r="BC970" i="1" a="1"/>
  <c r="BC970" i="1" s="1"/>
  <c r="BC372" i="1" a="1"/>
  <c r="BC372" i="1" s="1"/>
  <c r="BC426" i="1" a="1"/>
  <c r="BC426" i="1" s="1"/>
  <c r="BC480" i="1" a="1"/>
  <c r="BC480" i="1" s="1"/>
  <c r="BC527" i="1" a="1"/>
  <c r="BC527" i="1" s="1"/>
  <c r="BC548" i="1" a="1"/>
  <c r="BC548" i="1" s="1"/>
  <c r="BC563" i="1" a="1"/>
  <c r="BC563" i="1" s="1"/>
  <c r="BC576" i="1" a="1"/>
  <c r="BC576" i="1" s="1"/>
  <c r="BC583" i="1" a="1"/>
  <c r="BC583" i="1" s="1"/>
  <c r="BC589" i="1" a="1"/>
  <c r="BC589" i="1" s="1"/>
  <c r="BC596" i="1" a="1"/>
  <c r="BC596" i="1" s="1"/>
  <c r="BC603" i="1" a="1"/>
  <c r="BC603" i="1" s="1"/>
  <c r="BC609" i="1" a="1"/>
  <c r="BC609" i="1" s="1"/>
  <c r="BC617" i="1" a="1"/>
  <c r="BC617" i="1" s="1"/>
  <c r="BC623" i="1" a="1"/>
  <c r="BC623" i="1" s="1"/>
  <c r="BC629" i="1" a="1"/>
  <c r="BC629" i="1" s="1"/>
  <c r="BC635" i="1" a="1"/>
  <c r="BC635" i="1" s="1"/>
  <c r="BC641" i="1" a="1"/>
  <c r="BC641" i="1" s="1"/>
  <c r="BC649" i="1" a="1"/>
  <c r="BC649" i="1" s="1"/>
  <c r="BC656" i="1" a="1"/>
  <c r="BC656" i="1" s="1"/>
  <c r="BC661" i="1" a="1"/>
  <c r="BC661" i="1" s="1"/>
  <c r="BC666" i="1" a="1"/>
  <c r="BC666" i="1" s="1"/>
  <c r="BC678" i="1" a="1"/>
  <c r="BC678" i="1" s="1"/>
  <c r="BC683" i="1" a="1"/>
  <c r="BC683" i="1" s="1"/>
  <c r="BC696" i="1" a="1"/>
  <c r="BC696" i="1" s="1"/>
  <c r="BC702" i="1" a="1"/>
  <c r="BC702" i="1" s="1"/>
  <c r="BC707" i="1" a="1"/>
  <c r="BC707" i="1" s="1"/>
  <c r="BC719" i="1" a="1"/>
  <c r="BC719" i="1" s="1"/>
  <c r="BC725" i="1" a="1"/>
  <c r="BC725" i="1" s="1"/>
  <c r="BC743" i="1" a="1"/>
  <c r="BC743" i="1" s="1"/>
  <c r="BC748" i="1" a="1"/>
  <c r="BC748" i="1" s="1"/>
  <c r="BC754" i="1" a="1"/>
  <c r="BC754" i="1" s="1"/>
  <c r="BC760" i="1" a="1"/>
  <c r="BC760" i="1" s="1"/>
  <c r="BC766" i="1" a="1"/>
  <c r="BC766" i="1" s="1"/>
  <c r="BC771" i="1" a="1"/>
  <c r="BC771" i="1" s="1"/>
  <c r="BC783" i="1" a="1"/>
  <c r="BC783" i="1" s="1"/>
  <c r="BC789" i="1" a="1"/>
  <c r="BC789" i="1" s="1"/>
  <c r="BC807" i="1" a="1"/>
  <c r="BC807" i="1" s="1"/>
  <c r="BC812" i="1" a="1"/>
  <c r="BC812" i="1" s="1"/>
  <c r="BC818" i="1" a="1"/>
  <c r="BC818" i="1" s="1"/>
  <c r="BC824" i="1" a="1"/>
  <c r="BC824" i="1" s="1"/>
  <c r="BC830" i="1" a="1"/>
  <c r="BC830" i="1" s="1"/>
  <c r="BC835" i="1" a="1"/>
  <c r="BC835" i="1" s="1"/>
  <c r="BC848" i="1" a="1"/>
  <c r="BC848" i="1" s="1"/>
  <c r="BC854" i="1" a="1"/>
  <c r="BC854" i="1" s="1"/>
  <c r="BC860" i="1" a="1"/>
  <c r="BC860" i="1" s="1"/>
  <c r="BC866" i="1" a="1"/>
  <c r="BC866" i="1" s="1"/>
  <c r="BC873" i="1" a="1"/>
  <c r="BC873" i="1" s="1"/>
  <c r="BC879" i="1" a="1"/>
  <c r="BC879" i="1" s="1"/>
  <c r="BC885" i="1" a="1"/>
  <c r="BC885" i="1" s="1"/>
  <c r="BC891" i="1" a="1"/>
  <c r="BC891" i="1" s="1"/>
  <c r="BC910" i="1" a="1"/>
  <c r="BC910" i="1" s="1"/>
  <c r="BC916" i="1" a="1"/>
  <c r="BC916" i="1" s="1"/>
  <c r="BC935" i="1" a="1"/>
  <c r="BC935" i="1" s="1"/>
  <c r="BC940" i="1" a="1"/>
  <c r="BC940" i="1" s="1"/>
  <c r="BC946" i="1" a="1"/>
  <c r="BC946" i="1" s="1"/>
  <c r="BC959" i="1" a="1"/>
  <c r="BC959" i="1" s="1"/>
  <c r="BC965" i="1" a="1"/>
  <c r="BC965" i="1" s="1"/>
  <c r="BC977" i="1" a="1"/>
  <c r="BC977" i="1" s="1"/>
  <c r="BC982" i="1" a="1"/>
  <c r="BC982" i="1" s="1"/>
  <c r="BC988" i="1" a="1"/>
  <c r="BC988" i="1" s="1"/>
  <c r="BC1237" i="1" a="1"/>
  <c r="BC1237" i="1" s="1"/>
  <c r="BC1231" i="1" a="1"/>
  <c r="BC1231" i="1" s="1"/>
  <c r="BC1221" i="1" a="1"/>
  <c r="BC1221" i="1" s="1"/>
  <c r="BC1204" i="1" a="1"/>
  <c r="BC1204" i="1" s="1"/>
  <c r="BC1198" i="1" a="1"/>
  <c r="BC1198" i="1" s="1"/>
  <c r="BC1180" i="1" a="1"/>
  <c r="BC1180" i="1" s="1"/>
  <c r="BC1174" i="1" a="1"/>
  <c r="BC1174" i="1" s="1"/>
  <c r="BC1169" i="1" a="1"/>
  <c r="BC1169" i="1" s="1"/>
  <c r="BC1157" i="1" a="1"/>
  <c r="BC1157" i="1" s="1"/>
  <c r="BC1151" i="1" a="1"/>
  <c r="BC1151" i="1" s="1"/>
  <c r="BC1145" i="1" a="1"/>
  <c r="BC1145" i="1" s="1"/>
  <c r="BC1128" i="1" a="1"/>
  <c r="BC1128" i="1" s="1"/>
  <c r="BC1121" i="1" a="1"/>
  <c r="BC1121" i="1" s="1"/>
  <c r="BC1115" i="1" a="1"/>
  <c r="BC1115" i="1" s="1"/>
  <c r="BC1104" i="1" a="1"/>
  <c r="BC1104" i="1" s="1"/>
  <c r="BC1098" i="1" a="1"/>
  <c r="BC1098" i="1" s="1"/>
  <c r="BC1092" i="1" a="1"/>
  <c r="BC1092" i="1" s="1"/>
  <c r="BC1064" i="1" a="1"/>
  <c r="BC1064" i="1" s="1"/>
  <c r="BC1057" i="1" a="1"/>
  <c r="BC1057" i="1" s="1"/>
  <c r="BC1051" i="1" a="1"/>
  <c r="BC1051" i="1" s="1"/>
  <c r="BC1039" i="1" a="1"/>
  <c r="BC1039" i="1" s="1"/>
  <c r="BC1032" i="1" a="1"/>
  <c r="BC1032" i="1" s="1"/>
  <c r="BC1023" i="1" a="1"/>
  <c r="BC1023" i="1" s="1"/>
  <c r="BC1002" i="1" a="1"/>
  <c r="BC1002" i="1" s="1"/>
  <c r="BC987" i="1" a="1"/>
  <c r="BC987" i="1" s="1"/>
  <c r="BC1243" i="1" a="1"/>
  <c r="BC1243" i="1" s="1"/>
  <c r="BC1230" i="1" a="1"/>
  <c r="BC1230" i="1" s="1"/>
  <c r="BC1225" i="1" a="1"/>
  <c r="BC1225" i="1" s="1"/>
  <c r="BC1216" i="1" a="1"/>
  <c r="BC1216" i="1" s="1"/>
  <c r="BC1210" i="1" a="1"/>
  <c r="BC1210" i="1" s="1"/>
  <c r="BC1203" i="1" a="1"/>
  <c r="BC1203" i="1" s="1"/>
  <c r="BC1197" i="1" a="1"/>
  <c r="BC1197" i="1" s="1"/>
  <c r="BC1192" i="1" a="1"/>
  <c r="BC1192" i="1" s="1"/>
  <c r="BC1185" i="1" a="1"/>
  <c r="BC1185" i="1" s="1"/>
  <c r="BC1179" i="1" a="1"/>
  <c r="BC1179" i="1" s="1"/>
  <c r="BC1168" i="1" a="1"/>
  <c r="BC1168" i="1" s="1"/>
  <c r="BC1162" i="1" a="1"/>
  <c r="BC1162" i="1" s="1"/>
  <c r="BC1156" i="1" a="1"/>
  <c r="BC1156" i="1" s="1"/>
  <c r="BC1138" i="1" a="1"/>
  <c r="BC1138" i="1" s="1"/>
  <c r="BC1132" i="1" a="1"/>
  <c r="BC1132" i="1" s="1"/>
  <c r="BC1127" i="1" a="1"/>
  <c r="BC1127" i="1" s="1"/>
  <c r="BC1109" i="1" a="1"/>
  <c r="BC1109" i="1" s="1"/>
  <c r="BC1103" i="1" a="1"/>
  <c r="BC1103" i="1" s="1"/>
  <c r="BC1091" i="1" a="1"/>
  <c r="BC1091" i="1" s="1"/>
  <c r="BC1086" i="1" a="1"/>
  <c r="BC1086" i="1" s="1"/>
  <c r="BC1080" i="1" a="1"/>
  <c r="BC1080" i="1" s="1"/>
  <c r="BC1074" i="1" a="1"/>
  <c r="BC1074" i="1" s="1"/>
  <c r="BC1068" i="1" a="1"/>
  <c r="BC1068" i="1" s="1"/>
  <c r="BC1063" i="1" a="1"/>
  <c r="BC1063" i="1" s="1"/>
  <c r="BC1045" i="1" a="1"/>
  <c r="BC1045" i="1" s="1"/>
  <c r="BC1038" i="1" a="1"/>
  <c r="BC1038" i="1" s="1"/>
  <c r="BC1031" i="1" a="1"/>
  <c r="BC1031" i="1" s="1"/>
  <c r="BC1013" i="1" a="1"/>
  <c r="BC1013" i="1" s="1"/>
  <c r="BC948" i="1" a="1"/>
  <c r="BC948" i="1" s="1"/>
  <c r="BC1242" i="1" a="1"/>
  <c r="BC1242" i="1" s="1"/>
  <c r="BC1215" i="1" a="1"/>
  <c r="BC1215" i="1" s="1"/>
  <c r="BC1191" i="1" a="1"/>
  <c r="BC1191" i="1" s="1"/>
  <c r="BC1173" i="1" a="1"/>
  <c r="BC1173" i="1" s="1"/>
  <c r="BC1167" i="1" a="1"/>
  <c r="BC1167" i="1" s="1"/>
  <c r="BC1155" i="1" a="1"/>
  <c r="BC1155" i="1" s="1"/>
  <c r="BC1150" i="1" a="1"/>
  <c r="BC1150" i="1" s="1"/>
  <c r="BC1144" i="1" a="1"/>
  <c r="BC1144" i="1" s="1"/>
  <c r="BC1131" i="1" a="1"/>
  <c r="BC1131" i="1" s="1"/>
  <c r="BC1126" i="1" a="1"/>
  <c r="BC1126" i="1" s="1"/>
  <c r="BC1120" i="1" a="1"/>
  <c r="BC1120" i="1" s="1"/>
  <c r="BC1114" i="1" a="1"/>
  <c r="BC1114" i="1" s="1"/>
  <c r="BC1108" i="1" a="1"/>
  <c r="BC1108" i="1" s="1"/>
  <c r="BC1102" i="1" a="1"/>
  <c r="BC1102" i="1" s="1"/>
  <c r="BC1097" i="1" a="1"/>
  <c r="BC1097" i="1" s="1"/>
  <c r="BC1090" i="1" a="1"/>
  <c r="BC1090" i="1" s="1"/>
  <c r="BC1085" i="1" a="1"/>
  <c r="BC1085" i="1" s="1"/>
  <c r="BC1079" i="1" a="1"/>
  <c r="BC1079" i="1" s="1"/>
  <c r="BC1067" i="1" a="1"/>
  <c r="BC1067" i="1" s="1"/>
  <c r="BC1062" i="1" a="1"/>
  <c r="BC1062" i="1" s="1"/>
  <c r="BC1056" i="1" a="1"/>
  <c r="BC1056" i="1" s="1"/>
  <c r="BC1050" i="1" a="1"/>
  <c r="BC1050" i="1" s="1"/>
  <c r="BC1044" i="1" a="1"/>
  <c r="BC1044" i="1" s="1"/>
  <c r="BC1029" i="1" a="1"/>
  <c r="BC1029" i="1" s="1"/>
  <c r="BC1022" i="1" a="1"/>
  <c r="BC1022" i="1" s="1"/>
  <c r="BC1011" i="1" a="1"/>
  <c r="BC1011" i="1" s="1"/>
  <c r="BC942" i="1" a="1"/>
  <c r="BC942" i="1" s="1"/>
</calcChain>
</file>

<file path=xl/sharedStrings.xml><?xml version="1.0" encoding="utf-8"?>
<sst xmlns="http://schemas.openxmlformats.org/spreadsheetml/2006/main" count="114441" uniqueCount="35898">
  <si>
    <t>Row Labels</t>
  </si>
  <si>
    <t>Average of TR_RELIEF_MINS</t>
  </si>
  <si>
    <t>Min of Median</t>
  </si>
  <si>
    <t>Grand Total</t>
  </si>
  <si>
    <t>Avg</t>
  </si>
  <si>
    <t>Med</t>
  </si>
  <si>
    <t>Jan-Jun</t>
  </si>
  <si>
    <t>TR_DIVISION</t>
  </si>
  <si>
    <t>TR_DISTRICT_NO</t>
  </si>
  <si>
    <t>TR_DISTRICT_NAME</t>
  </si>
  <si>
    <t>TR_CALL_NO</t>
  </si>
  <si>
    <t>TR_CALL_TYPE</t>
  </si>
  <si>
    <t>TR_NAME</t>
  </si>
  <si>
    <t>TR_TIME_STAMP_DATE</t>
  </si>
  <si>
    <t>TR_TIME_STAMP_TIME</t>
  </si>
  <si>
    <t>TR_OUTAGE_NO</t>
  </si>
  <si>
    <t>TR_LEVEL</t>
  </si>
  <si>
    <t>TR_ADDRESS</t>
  </si>
  <si>
    <t>TR_CITY</t>
  </si>
  <si>
    <t>TR_CONTACT</t>
  </si>
  <si>
    <t>TR_CALLER_CONTACT</t>
  </si>
  <si>
    <t>TR_CALLER_COMMENTS</t>
  </si>
  <si>
    <t>TR_STDBY_911</t>
  </si>
  <si>
    <t>TR_STDBY_911_CALLBACK</t>
  </si>
  <si>
    <t>TR_STDBY_911_CALLBACK_DT</t>
  </si>
  <si>
    <t>TR_STDBY_911_CALLBACK_TIME</t>
  </si>
  <si>
    <t>TR_STDBY_911_CALLBACK_REMARKS</t>
  </si>
  <si>
    <t>TR_STDBY_911_CALLBACK_PHONE</t>
  </si>
  <si>
    <t>TR_CREW_TYPE</t>
  </si>
  <si>
    <t>TR_CREW_ID</t>
  </si>
  <si>
    <t>TR_ARRIVED_DT</t>
  </si>
  <si>
    <t>TR_ARRIVED_TIME</t>
  </si>
  <si>
    <t>TR_CREATION_DT</t>
  </si>
  <si>
    <t>TR_CREATION_TIME</t>
  </si>
  <si>
    <t>TR_RELIEVED</t>
  </si>
  <si>
    <t>TR_RELIEVED_ONEHR</t>
  </si>
  <si>
    <t>TR_REQUESTED_CALLBACK</t>
  </si>
  <si>
    <t>TR_CALLED_BACK_WITHIN_20MIN</t>
  </si>
  <si>
    <t>TR_CALLED_BACK_AFTER_20MIN</t>
  </si>
  <si>
    <t>TR_REQUESTED_CB_NOTMADE</t>
  </si>
  <si>
    <t>TR_RELIEF_MINS</t>
  </si>
  <si>
    <t>TR_CALLBACK_MINS</t>
  </si>
  <si>
    <t>TR_RELIEF_DT</t>
  </si>
  <si>
    <t>TR_RELIEF_TS</t>
  </si>
  <si>
    <t>TR_NEW_911_CB_DATE</t>
  </si>
  <si>
    <t>TR_NEW_911_CB_TS</t>
  </si>
  <si>
    <t>TR_NEW_911_CB_DATE_BY</t>
  </si>
  <si>
    <t>TR_NEW_911_CB_DATE_CMNT</t>
  </si>
  <si>
    <t>TR_NEW_911_ONSITE_DATE</t>
  </si>
  <si>
    <t>TR_NEW_911_ONSITE_TS</t>
  </si>
  <si>
    <t>TR_NEW_911_ONSITE_DATE_BY</t>
  </si>
  <si>
    <t>TR_NEW_911_ONSITE_CMNT</t>
  </si>
  <si>
    <t>TR_AS_OUTAGE_NO</t>
  </si>
  <si>
    <t>TR_ASSOCIATED_BY</t>
  </si>
  <si>
    <t>TR_DATE_ASSOCIATED</t>
  </si>
  <si>
    <t>TR_NEW_OUTAGE_ASSOCIATED</t>
  </si>
  <si>
    <t>TR_NEW_OUTAGE_ASSOCIATED_BY</t>
  </si>
  <si>
    <t>TR_NEW_OUTAGE_ASSOCIATED_CMNT</t>
  </si>
  <si>
    <t>ODT_OUTAGE_REMARKS</t>
  </si>
  <si>
    <t>ODT_UPTR_OUTAGE_REMARKS</t>
  </si>
  <si>
    <t>Month</t>
  </si>
  <si>
    <t>Median</t>
  </si>
  <si>
    <t>Diablo</t>
  </si>
  <si>
    <t>OUTAGE</t>
  </si>
  <si>
    <t>JOHN HOYT JR</t>
  </si>
  <si>
    <t>01/01/2022</t>
  </si>
  <si>
    <t>14:33:29</t>
  </si>
  <si>
    <t>L1</t>
  </si>
  <si>
    <t>BYRON</t>
  </si>
  <si>
    <t>A:OK;X:MCCABE;R:CHP ENR REQ ETA 707-641-8300 WIRES HANGING PER CHP, Pwr-Y</t>
  </si>
  <si>
    <t>C</t>
  </si>
  <si>
    <t>14:47:15</t>
  </si>
  <si>
    <t xml:space="preserve">01/01/2022 14:47 (UXB2)  CALLBACK UPDATE COMPLETED. TMAN ALREADY ONSITE. </t>
  </si>
  <si>
    <t>2096418300</t>
  </si>
  <si>
    <t>T-MAN</t>
  </si>
  <si>
    <t>D1TJLV3</t>
  </si>
  <si>
    <t>14:38:00</t>
  </si>
  <si>
    <t>14:29:44</t>
  </si>
  <si>
    <t>14:47:18</t>
  </si>
  <si>
    <t>CCFD</t>
  </si>
  <si>
    <t>01/03/2022</t>
  </si>
  <si>
    <t>18:43:35</t>
  </si>
  <si>
    <t>CONCORD</t>
  </si>
  <si>
    <t>AXS-OK FD ON SITE WIRES DOWN OVER CAR WITH PEOPLE INSIDE LOG#7278</t>
  </si>
  <si>
    <t>19:02:45</t>
  </si>
  <si>
    <t xml:space="preserve">01/03/2022 19:02 (UXB2)  CALLBACK UPDATE COMPLETED. CHECKING ON ETA </t>
  </si>
  <si>
    <t>9259413330</t>
  </si>
  <si>
    <t>D2TLAWI</t>
  </si>
  <si>
    <t>19:09:00</t>
  </si>
  <si>
    <t>18:45:08</t>
  </si>
  <si>
    <t xml:space="preserve">OR:N/A-DONNIE LOOKS TO BE ONSITE. AGENCY ADV WE ARE THERE (UXB2 19:09 01/03/2022)
</t>
  </si>
  <si>
    <t>NON-CUSTOMER</t>
  </si>
  <si>
    <t>MARTINEZ PD</t>
  </si>
  <si>
    <t>01/04/2022</t>
  </si>
  <si>
    <t>07:04:15</t>
  </si>
  <si>
    <t>MARTINEZ</t>
  </si>
  <si>
    <t xml:space="preserve">AXS-OK MARTINEZ PD ONS REQ ETA FOR CAR INTO POLE; 1/3 OF POLE BROKEN; WIRES NOT </t>
  </si>
  <si>
    <t>07:07:43</t>
  </si>
  <si>
    <t xml:space="preserve">01/04/2022 07:07 (DBG9)  CALLBACK UPDATE COMPLETED. 30m </t>
  </si>
  <si>
    <t>9253723440</t>
  </si>
  <si>
    <t>07:20:00</t>
  </si>
  <si>
    <t>07:04:55</t>
  </si>
  <si>
    <t>07:27:36</t>
  </si>
  <si>
    <t>CHOJIRO HIROSE</t>
  </si>
  <si>
    <t>13:25:26</t>
  </si>
  <si>
    <t>DANVILLE</t>
  </si>
  <si>
    <t>A:OK;X:VERDA MESA;R:FD ENROUTE TREE INTO WIRES ETA REQ, Pwr-Y</t>
  </si>
  <si>
    <t>Y</t>
  </si>
  <si>
    <t>13:28:38</t>
  </si>
  <si>
    <t xml:space="preserve">01/04/2022 13:28 (DBG9)  CALLBACK UPDATE COMPLETED. 10m </t>
  </si>
  <si>
    <t>9258386640</t>
  </si>
  <si>
    <t>D2TA1SI</t>
  </si>
  <si>
    <t>13:35:00</t>
  </si>
  <si>
    <t>13:26:22</t>
  </si>
  <si>
    <t>BRENTWOOD PD</t>
  </si>
  <si>
    <t>01/06/2022</t>
  </si>
  <si>
    <t>15:32:32</t>
  </si>
  <si>
    <t>BRENTWOOD</t>
  </si>
  <si>
    <t>AXS-OK PD ONSITE REQ ETA.</t>
  </si>
  <si>
    <t>15:43:34</t>
  </si>
  <si>
    <t xml:space="preserve">01/06/2022 15:43 (UXB2)  CALLBACK UPDATE COMPLETED. CALLED 911 WITH 30 MIN ETA. </t>
  </si>
  <si>
    <t>9258297911</t>
  </si>
  <si>
    <t>D1TRAGS</t>
  </si>
  <si>
    <t>16:16:00</t>
  </si>
  <si>
    <t>15:34:45</t>
  </si>
  <si>
    <t xml:space="preserve">OR:N/A-FAS MAP SHOWS TMAN ONSITE. (UXB2 16:13 01/06/2022)
</t>
  </si>
  <si>
    <t>CONCORD POLICE</t>
  </si>
  <si>
    <t>01/08/2022</t>
  </si>
  <si>
    <t>19:21:41</t>
  </si>
  <si>
    <t>CAR HIT POILE LIVE WIRES DOWN , POLE 5313 MEDICALONSITE ETA 925-671-3241</t>
  </si>
  <si>
    <t>19:30:37</t>
  </si>
  <si>
    <t>01/08/2022 19:54 (ADT0) TMAN WENDLING ONSITE AT 19:53 01/08/2022 19:30 (ADT0)  CALLBACK UPDATE COMPLETED.  01/08/2022 19:27 (ADT0) PER TMAN WENDLING 40 MIN ETA</t>
  </si>
  <si>
    <t>9256713241</t>
  </si>
  <si>
    <t>19:53:00</t>
  </si>
  <si>
    <t>19:25:16</t>
  </si>
  <si>
    <t>19:54:05</t>
  </si>
  <si>
    <t>MANUEL S SAMANIEGO</t>
  </si>
  <si>
    <t>01/09/2022</t>
  </si>
  <si>
    <t>01:52:03</t>
  </si>
  <si>
    <t>ANTIOCH</t>
  </si>
  <si>
    <t>A:OK.;X:WILLIAM REED.;R:FD ONSITE; INC#370; WIRES DOWN ON ROOF; ARCING, Pwr-Y</t>
  </si>
  <si>
    <t>01:55:09</t>
  </si>
  <si>
    <t xml:space="preserve">01/09/2022 01:55 (P1MG)  CALLBACK UPDATE COMPLETED. 20 MIN ETA </t>
  </si>
  <si>
    <t>02:08:00</t>
  </si>
  <si>
    <t>01:53:20</t>
  </si>
  <si>
    <t>02:09:18</t>
  </si>
  <si>
    <t>SLOAT GARDEN CENTER INC</t>
  </si>
  <si>
    <t>01/11/2022</t>
  </si>
  <si>
    <t>08:50:51</t>
  </si>
  <si>
    <t>A:ok;X:CONCORD BLVD;R:PD ONSITE -CLOSING ROAD - POLE LEANING</t>
  </si>
  <si>
    <t>08:53:36</t>
  </si>
  <si>
    <t xml:space="preserve">01/11/2022 08:53 (NWA1)  CALLBACK UPDATE COMPLETED. CALLED WITH A 15 MIN ETA </t>
  </si>
  <si>
    <t>9256713333</t>
  </si>
  <si>
    <t>D2TMJLQ</t>
  </si>
  <si>
    <t>09:12:00</t>
  </si>
  <si>
    <t>08:50:59</t>
  </si>
  <si>
    <t>09:14:24</t>
  </si>
  <si>
    <t xml:space="preserve">OR:N/A-CALLED WITH A 15 MIN ETA (NWA1 08:54 01/11/2022)
</t>
  </si>
  <si>
    <t>PAULA MARIE LAHEY</t>
  </si>
  <si>
    <t>01/12/2022</t>
  </si>
  <si>
    <t>18:43:23</t>
  </si>
  <si>
    <t>A:UNK.;X:DIAMOND DR.;R:FD ENR; REQ CB/ETA:925-838-6640., Pwr-Y</t>
  </si>
  <si>
    <t>18:47:54</t>
  </si>
  <si>
    <t>01/12/2022 18:47 (ADT0)  CALLBACK UPDATE COMPLETED.  01/12/2022 18:46 (ADT0) PER TMAN OKRY 45 MIN ETA</t>
  </si>
  <si>
    <t>D2TDKO2</t>
  </si>
  <si>
    <t>18:58:00</t>
  </si>
  <si>
    <t>18:44:20</t>
  </si>
  <si>
    <t>18:58:55</t>
  </si>
  <si>
    <t>KENNETH STEPHENSON</t>
  </si>
  <si>
    <t>01/13/2022</t>
  </si>
  <si>
    <t>09:07:31</t>
  </si>
  <si>
    <t>A:ok;X:ARREBA;R:PER MARTINEZ PD, ONSITE FOR LINES HANGING DOWN LOW., Pwr-Y</t>
  </si>
  <si>
    <t>09:11:35</t>
  </si>
  <si>
    <t xml:space="preserve">01/13/2022 09:11 (NWA1)  CALLBACK UPDATE COMPLETED. CALLED WITH A 10 MIN ETA </t>
  </si>
  <si>
    <t>09:17:00</t>
  </si>
  <si>
    <t>09:08:47</t>
  </si>
  <si>
    <t>09:18:18</t>
  </si>
  <si>
    <t>PATRICIA WILSON</t>
  </si>
  <si>
    <t>01/16/2022</t>
  </si>
  <si>
    <t>19:19:54</t>
  </si>
  <si>
    <t>CLYDE</t>
  </si>
  <si>
    <t>A:OK;X:WELLINGTON;R:PER CCFD ENR ETA 925 941 3330 FOR LINES DOWN, Pwr-Y</t>
  </si>
  <si>
    <t>19:22:08</t>
  </si>
  <si>
    <t xml:space="preserve">01/16/2022 19:22 (AGG6)  CALLBACK UPDATE COMPLETED. eta 30 min </t>
  </si>
  <si>
    <t>20:02:00</t>
  </si>
  <si>
    <t>19:20:53</t>
  </si>
  <si>
    <t>20:06:27</t>
  </si>
  <si>
    <t>PLEASANT HILL PD</t>
  </si>
  <si>
    <t>01/17/2022</t>
  </si>
  <si>
    <t>11:03:39</t>
  </si>
  <si>
    <t>PLEASANT HILL</t>
  </si>
  <si>
    <t>AXS-OK PLEASANT HILLPD ONSITE - TRANSFORMER BLEW AND WIRES ARE DOWN ON GROUND SP</t>
  </si>
  <si>
    <t>11:06:17</t>
  </si>
  <si>
    <t xml:space="preserve">01/17/2022 11:06 (MXMA)  CALLBACK UPDATE COMPLETED. 30 MIN ETA </t>
  </si>
  <si>
    <t>9252884600</t>
  </si>
  <si>
    <t>11:15:00</t>
  </si>
  <si>
    <t>10:55:20</t>
  </si>
  <si>
    <t>11:29:59</t>
  </si>
  <si>
    <t xml:space="preserve">OR:N/A-PER ON CALL THORNTON HE WILL UPDATE ETOR (MXMA 13:53 01/17/2022)
</t>
  </si>
  <si>
    <t>PD</t>
  </si>
  <si>
    <t>01/19/2022</t>
  </si>
  <si>
    <t>13:25:43</t>
  </si>
  <si>
    <t>OAKLEY</t>
  </si>
  <si>
    <t>AXS-OK PD REQ ETA. POLE#15909,  INCIDENT#429</t>
  </si>
  <si>
    <t>13:28:46</t>
  </si>
  <si>
    <t xml:space="preserve">01/19/2022 13:28 (SXMU)  CALLBACK UPDATE COMPLETED. ETA 30 MINUTES </t>
  </si>
  <si>
    <t>9256462441</t>
  </si>
  <si>
    <t>13:49:00</t>
  </si>
  <si>
    <t>13:26:57</t>
  </si>
  <si>
    <t>13:57:03</t>
  </si>
  <si>
    <t>SAN RAMON VALLEY FD</t>
  </si>
  <si>
    <t>01/21/2022</t>
  </si>
  <si>
    <t>11:14:09</t>
  </si>
  <si>
    <t>AXS-OK FD EN ROUTE REQ CB W/ ETA @ 925-838-6643. REPORTING TRX EXPLOSION BOTH SE</t>
  </si>
  <si>
    <t>11:28:07</t>
  </si>
  <si>
    <t xml:space="preserve">01/21/2022 11:28 (DXAM)  CALLBACK UPDATE COMPLETED. CALLED 911 WITH A 20 MINUTEETA </t>
  </si>
  <si>
    <t>9258386643</t>
  </si>
  <si>
    <t>11:47:00</t>
  </si>
  <si>
    <t>11:25:46</t>
  </si>
  <si>
    <t>11:48:01</t>
  </si>
  <si>
    <t xml:space="preserve">OR:N/A-CALLED T-MAN WENDLING-DNA-LEFT MESSAGE.  CALLED T-MAN GREEN-DNA-MAIL BOX FULL. (DXAM 11:25 01/21/2022)
</t>
  </si>
  <si>
    <t>CONCORD POLICE DEPT</t>
  </si>
  <si>
    <t>20:54:39</t>
  </si>
  <si>
    <t>AXS-OK PD ONS. ETA CB 925-671-3241... CAR INTO POLE#110264965... SOME DAMAGE</t>
  </si>
  <si>
    <t>20:58:23</t>
  </si>
  <si>
    <t xml:space="preserve">01/21/2022 20:58 (DXAM)  CALLBACK UPDATE COMPLETED. CALLED 911 WITH A 10 MINUTE ETA </t>
  </si>
  <si>
    <t>21:04:00</t>
  </si>
  <si>
    <t>20:56:16</t>
  </si>
  <si>
    <t>21:06:47</t>
  </si>
  <si>
    <t>MATTHEW SASSANO</t>
  </si>
  <si>
    <t>01/22/2022</t>
  </si>
  <si>
    <t>08:25:00</t>
  </si>
  <si>
    <t>ORINDA</t>
  </si>
  <si>
    <t>A:OK;X:CULVER;R:FD ENR TREE DWN IN WIRESDOG PUG; POLE FIRE. 911 RESPONDED ABOUT 3O MINS AGO; DAUGHTER CALLED 911; POLE TO HOUSE;</t>
  </si>
  <si>
    <t>N</t>
  </si>
  <si>
    <t xml:space="preserve">01/22/2022 08:28 (MALM) TMAN LUBOVSKI ADV 30 MIN ETA </t>
  </si>
  <si>
    <t>09:06:00</t>
  </si>
  <si>
    <t>08:28:36</t>
  </si>
  <si>
    <t>09:12:03</t>
  </si>
  <si>
    <t>OAKLEY PD(ONS)</t>
  </si>
  <si>
    <t>23:25:08</t>
  </si>
  <si>
    <t>AXS-OK POL#9654; PD LOG#844</t>
  </si>
  <si>
    <t>23:30:53</t>
  </si>
  <si>
    <t xml:space="preserve">01/22/2022 23:30 (J0AF)  CALLBACK UPDATE COMPLETED. 30MIN ETA </t>
  </si>
  <si>
    <t>23:45:00</t>
  </si>
  <si>
    <t>23:26:14</t>
  </si>
  <si>
    <t>23:45:30</t>
  </si>
  <si>
    <t>THE CENTER MARTINEZ</t>
  </si>
  <si>
    <t>01/23/2022</t>
  </si>
  <si>
    <t>20:17:39</t>
  </si>
  <si>
    <t>A:OK;X:OLD ORCHARD;R:ARCING PGE VAULT- BEHIND WALMART</t>
  </si>
  <si>
    <t>20:22:59</t>
  </si>
  <si>
    <t xml:space="preserve">01/23/2022 20:22 (DXAM)  CALLBACK UPDATE COMPLETED. CALLED 911 WITH A 30 MINUTE ETA </t>
  </si>
  <si>
    <t>20:45:00</t>
  </si>
  <si>
    <t>20:18:20</t>
  </si>
  <si>
    <t>20:48:50</t>
  </si>
  <si>
    <t>CHRISTOPHER FORNACI</t>
  </si>
  <si>
    <t>01/24/2022</t>
  </si>
  <si>
    <t>14:28:13</t>
  </si>
  <si>
    <t>WALNUT CREEK</t>
  </si>
  <si>
    <t>A:OK;X:EL CAMINO CORTO;R:LINE DOWN/ PER CCCFD/, Pwr-Y</t>
  </si>
  <si>
    <t>14:30:15</t>
  </si>
  <si>
    <t xml:space="preserve">01/24/2022 14:30 (GBF4)  CALLBACK UPDATE COMPLETED. LUBOVSKI PROVIDED 30 MIN ETA, AGENCY CONTACTED </t>
  </si>
  <si>
    <t>9259331313</t>
  </si>
  <si>
    <t>14:41:00</t>
  </si>
  <si>
    <t>14:29:13</t>
  </si>
  <si>
    <t>14:45:37</t>
  </si>
  <si>
    <t xml:space="preserve">OR:N/A-PUSHED OUT ETOR STANDARD 2 HOURS (GBF4 17:44 01/24/2022)
OR:N/A-LEFT RUSSELL THORNTON VM RE: ETOR (GBF4 17:20 01/24/2022)
</t>
  </si>
  <si>
    <t>concordpd</t>
  </si>
  <si>
    <t>01/27/2022</t>
  </si>
  <si>
    <t>10:32:17</t>
  </si>
  <si>
    <t xml:space="preserve">AXS-ok </t>
  </si>
  <si>
    <t>10:39:14</t>
  </si>
  <si>
    <t xml:space="preserve">01/27/2022 10:39 (CXTQ)  CALLBACK UPDATE COMPLETED. 15min eta p/tman Luboviski, notified agency. </t>
  </si>
  <si>
    <t>10:45:00</t>
  </si>
  <si>
    <t>10:33:26</t>
  </si>
  <si>
    <t>SALLY ERICKSEN</t>
  </si>
  <si>
    <t>01/28/2022</t>
  </si>
  <si>
    <t>15:07:48</t>
  </si>
  <si>
    <t>LAFAYETTE</t>
  </si>
  <si>
    <t>A:OK;X:KINNEY DR;R:CC FD REQ ETA. POWER SURGE WITH POPPING AND SMOKE INSIDE., Pwr-Y</t>
  </si>
  <si>
    <t>15:20:59</t>
  </si>
  <si>
    <t xml:space="preserve">01/28/2022 15:20 (UXB2)  CALLBACK UPDATE COMPLETED. CALLED 911 WITH 30 MIN ETA. </t>
  </si>
  <si>
    <t>D2TJEGP</t>
  </si>
  <si>
    <t>15:25:00</t>
  </si>
  <si>
    <t>15:09:40</t>
  </si>
  <si>
    <t>15:32:50</t>
  </si>
  <si>
    <t>ACALANES UNION HIGH SCHOOL DISTRICT</t>
  </si>
  <si>
    <t>19:31:45</t>
  </si>
  <si>
    <t>MORAGA</t>
  </si>
  <si>
    <t>A:OK;X:CAMPOLINDO DR;R:MORAGA PD ON SITE LIVE WIRES DOWN LOG#706</t>
  </si>
  <si>
    <t>19:36:42</t>
  </si>
  <si>
    <t xml:space="preserve">01/28/2022 19:36 (UXB2)  CALLBACK UPDATE COMPLETED. CALLED 911 WITH 20 MIN ETA. </t>
  </si>
  <si>
    <t>19:59:00</t>
  </si>
  <si>
    <t>19:34:15</t>
  </si>
  <si>
    <t>20:03:30</t>
  </si>
  <si>
    <t xml:space="preserve">OR:N/A-CALLED OMnC SUPERVISOR JON RICHARDS TO GET A NEW ETOR.  HE SAID HE WILL CHANGE THE ETOR. (DXAM 09:38 01/29/2022)
</t>
  </si>
  <si>
    <t>JACK IN THE BOX INC</t>
  </si>
  <si>
    <t>01/30/2022</t>
  </si>
  <si>
    <t>19:59:49</t>
  </si>
  <si>
    <t>A:OK;X:HWY 4;R:PER ANTIOCH ONSITE AND REQ ETA FOR CAR POLE ACCIDENT, Pwr-Y</t>
  </si>
  <si>
    <t>20:08:34</t>
  </si>
  <si>
    <t xml:space="preserve">01/30/2022 20:08 (MALM)  CALLBACK UPDATE COMPLETED. TMAN GUTIERREZ ADV 30 MIN ETA </t>
  </si>
  <si>
    <t>9257782441</t>
  </si>
  <si>
    <t>20:22:00</t>
  </si>
  <si>
    <t>20:01:56</t>
  </si>
  <si>
    <t>BETH DOLAN</t>
  </si>
  <si>
    <t>01/31/2022</t>
  </si>
  <si>
    <t>10:45:11</t>
  </si>
  <si>
    <t>AXS-AXS OK LEANING POLE ON THE CORNER OF NERLY / EMPIRE</t>
  </si>
  <si>
    <t xml:space="preserve">01/31/2022 11:04 (DXAM) CALLED 911 WITH A 30 MINUTE ETA </t>
  </si>
  <si>
    <t>9256257037</t>
  </si>
  <si>
    <t>D1TJ1MV</t>
  </si>
  <si>
    <t>11:31:00</t>
  </si>
  <si>
    <t>10:47:18</t>
  </si>
  <si>
    <t>11:33:21</t>
  </si>
  <si>
    <t>THE CALIFORNIA GRAND CASINO INC</t>
  </si>
  <si>
    <t>02/02/2022</t>
  </si>
  <si>
    <t>10:51:39</t>
  </si>
  <si>
    <t>PACHECO</t>
  </si>
  <si>
    <t>A:OK;X:CENTER AVE;R:FD REQ ETA, Pwr-Y</t>
  </si>
  <si>
    <t>10:54:40</t>
  </si>
  <si>
    <t xml:space="preserve">02/02/2022 10:54 (P1MG)  CALLBACK UPDATE COMPLETED. 30 min eta </t>
  </si>
  <si>
    <t>11:06:00</t>
  </si>
  <si>
    <t>10:52:41</t>
  </si>
  <si>
    <t>11:08:01</t>
  </si>
  <si>
    <t xml:space="preserve">OR:N/A-Per Chris Gilley ok to push out ETOR 5 AM; DO was supposed to update. (P1MG 22:35 02/02/2022)
OR:N/A-waiting for crew (SXMU 21:55 02/02/2022)
</t>
  </si>
  <si>
    <t>CONCORD PD</t>
  </si>
  <si>
    <t>12:01:19</t>
  </si>
  <si>
    <t>AXS-OK TREE PULLING WIRE DOWN REPORT OF IT OVER THE HOME NO POWER TO RES, PD REQ</t>
  </si>
  <si>
    <t>12:10:23</t>
  </si>
  <si>
    <t xml:space="preserve">02/02/2022 12:10 (P1MG)  CALLBACK UPDATE COMPLETED. 30 MIN ETA </t>
  </si>
  <si>
    <t>12:23:00</t>
  </si>
  <si>
    <t>12:04:04</t>
  </si>
  <si>
    <t>12:25:01</t>
  </si>
  <si>
    <t>CCC FD</t>
  </si>
  <si>
    <t>02/05/2022</t>
  </si>
  <si>
    <t>21:56:02</t>
  </si>
  <si>
    <t>AXS-WIRE IN ROAD P/ CCC FD - MAJOR OUTAGE @ EMPIRE / WICKLOW WAY LINES DOWN IN R</t>
  </si>
  <si>
    <t>22:06:24</t>
  </si>
  <si>
    <t xml:space="preserve">02/05/2022 22:06 (AGG6)  CALLBACK UPDATE COMPLETED. eta 15 min </t>
  </si>
  <si>
    <t>22:03:00</t>
  </si>
  <si>
    <t>21:30:23</t>
  </si>
  <si>
    <t>22:08:47</t>
  </si>
  <si>
    <t>02/09/2022</t>
  </si>
  <si>
    <t>14:38:50</t>
  </si>
  <si>
    <t>AXS-OK PD REQ ETA.</t>
  </si>
  <si>
    <t>14:49:05</t>
  </si>
  <si>
    <t xml:space="preserve">02/09/2022 14:49 (UXB2)  CALLBACK UPDATE COMPLETED. CALLED 911 WITH 35 MIN ETA </t>
  </si>
  <si>
    <t>9259356403</t>
  </si>
  <si>
    <t>15:10:00</t>
  </si>
  <si>
    <t>14:39:45</t>
  </si>
  <si>
    <t>15:14:29</t>
  </si>
  <si>
    <t>MARTEN NEWLAND</t>
  </si>
  <si>
    <t>02/10/2022</t>
  </si>
  <si>
    <t>13:40:41</t>
  </si>
  <si>
    <t>A:OK;X:SANTA RITA;R:FD ETA TO EXPEDITE. LINES HITTING VEHICLES AS THEY PASS., Pwr-Y</t>
  </si>
  <si>
    <t>13:49:53</t>
  </si>
  <si>
    <t xml:space="preserve">02/10/2022 13:49 (SNA5)  CALLBACK UPDATE COMPLETED. 10 minute ETA per Tman. </t>
  </si>
  <si>
    <t>9259356400</t>
  </si>
  <si>
    <t>D2TR1P7</t>
  </si>
  <si>
    <t>14:00:00</t>
  </si>
  <si>
    <t>13:47:05</t>
  </si>
  <si>
    <t>14:02:08</t>
  </si>
  <si>
    <t>02/11/2022</t>
  </si>
  <si>
    <t>18:37:53</t>
  </si>
  <si>
    <t>AXS-OK PER PD ON SITE TOW TRUCK HIT POLE POLE#120249217 LOG#127</t>
  </si>
  <si>
    <t>18:50:37</t>
  </si>
  <si>
    <t>02/11/2022 18:54 (UXB2) 20 MIN ETA. 02/11/2022 18:50 (M2RK)  CALLBACK UPDATE COMPLETED.</t>
  </si>
  <si>
    <t>9258097911</t>
  </si>
  <si>
    <t>D1TJPZ2</t>
  </si>
  <si>
    <t>19:02:00</t>
  </si>
  <si>
    <t>18:40:11</t>
  </si>
  <si>
    <t>WALNUT CREEK PD</t>
  </si>
  <si>
    <t>02/17/2022</t>
  </si>
  <si>
    <t>14:51:10</t>
  </si>
  <si>
    <t>AXS-OK OIS 1631064. LINE IN ROADWAY.  PD REQ ETA.</t>
  </si>
  <si>
    <t>15:02:38</t>
  </si>
  <si>
    <t xml:space="preserve">02/17/2022 15:02 (UXB2)  CALLBACK UPDATE COMPLETED. TMAN 15 MIN AWAY </t>
  </si>
  <si>
    <t>D2TC2LK</t>
  </si>
  <si>
    <t>15:21:00</t>
  </si>
  <si>
    <t>14:38:05</t>
  </si>
  <si>
    <t>15:22:51</t>
  </si>
  <si>
    <t>16:26:45</t>
  </si>
  <si>
    <t>AXS-OK 2 CAR HIT , RUN WIRES DWN POLE SHEARED</t>
  </si>
  <si>
    <t>16:35:20</t>
  </si>
  <si>
    <t xml:space="preserve">02/17/2022 16:35 (UXB2)  CALLBACK UPDATE COMPLETED. 15 MIN ETA. </t>
  </si>
  <si>
    <t>16:45:00</t>
  </si>
  <si>
    <t>16:25:44</t>
  </si>
  <si>
    <t>16:56:24</t>
  </si>
  <si>
    <t>PITTSBURG PD</t>
  </si>
  <si>
    <t>02/18/2022</t>
  </si>
  <si>
    <t>14:31:11</t>
  </si>
  <si>
    <t>PITTSBURG</t>
  </si>
  <si>
    <t>AXS-OK VEH VS POLE WITH #464 AND #110166757 PRINTED ON IT; DAMAGE TO WOODEN PART</t>
  </si>
  <si>
    <t>14:36:25</t>
  </si>
  <si>
    <t xml:space="preserve">02/18/2022 14:36 (DXAM)  CALLBACK UPDATE COMPLETED. CALLED 911 WITH A 30 MINUTE ETA </t>
  </si>
  <si>
    <t>D1TGAPH</t>
  </si>
  <si>
    <t>14:46:00</t>
  </si>
  <si>
    <t>14:33:30</t>
  </si>
  <si>
    <t>14:55:13</t>
  </si>
  <si>
    <t>JOSE CLEOFAS VELEZ</t>
  </si>
  <si>
    <t>02/20/2022</t>
  </si>
  <si>
    <t>03:24:38</t>
  </si>
  <si>
    <t>A:OK;X:OHARA;R:CAR HIT A TREE AND THE TREE IN IN THE ELECTRIC LINES.  PD ONSITE, Pwr-Y</t>
  </si>
  <si>
    <t>03:31:46</t>
  </si>
  <si>
    <t xml:space="preserve">02/20/2022 03:31 (P1MG)  CALLBACK UPDATE COMPLETED. 15 min eta </t>
  </si>
  <si>
    <t>03:38:00</t>
  </si>
  <si>
    <t>03:29:21</t>
  </si>
  <si>
    <t>03:40:15</t>
  </si>
  <si>
    <t>CONTRA COSTA FIRE DEPT</t>
  </si>
  <si>
    <t>20:14:06</t>
  </si>
  <si>
    <t>AXS-UNKNOW CAR POLE, BROKEN POLE, FIRE DEPT ONSITE, LOG 873, ETA</t>
  </si>
  <si>
    <t>20:16:16</t>
  </si>
  <si>
    <t xml:space="preserve">02/20/2022 20:16 (DBG9)  CALLBACK UPDATE COMPLETED. 20m </t>
  </si>
  <si>
    <t>20:37:00</t>
  </si>
  <si>
    <t>20:06:15</t>
  </si>
  <si>
    <t>20:40:40</t>
  </si>
  <si>
    <t>CAROL A BROCK</t>
  </si>
  <si>
    <t>02/25/2022</t>
  </si>
  <si>
    <t>13:51:05</t>
  </si>
  <si>
    <t>A:OK;X:TOWERS;R:CO SHER FD ONSITE WIRE DWN IN RD P#110190512, Pwr-Y</t>
  </si>
  <si>
    <t xml:space="preserve">02/25/2022 13:54 (MALM) TMAN SARTORIO ADV20 MIN ETA </t>
  </si>
  <si>
    <t>14:13:00</t>
  </si>
  <si>
    <t>13:53:20</t>
  </si>
  <si>
    <t>14:15:32</t>
  </si>
  <si>
    <t>ANTIOCH PD</t>
  </si>
  <si>
    <t>02/28/2022</t>
  </si>
  <si>
    <t>22:23:11</t>
  </si>
  <si>
    <t>AXS-OK PD ONSITE REQ ETA 925 778 2441</t>
  </si>
  <si>
    <t>22:32:33</t>
  </si>
  <si>
    <t xml:space="preserve">02/28/2022 22:32 (P1MG)  CALLBACK UPDATE COMPLETED. 35 MIN ETA </t>
  </si>
  <si>
    <t>22:49:00</t>
  </si>
  <si>
    <t>22:24:59</t>
  </si>
  <si>
    <t>22:51:13</t>
  </si>
  <si>
    <t>RAYMOND TREBINO</t>
  </si>
  <si>
    <t>03/01/2022</t>
  </si>
  <si>
    <t>00:38:15</t>
  </si>
  <si>
    <t>A:OK;X:BROOKWOOD;R:FD ONSITE ETA 925 941 3330, Pwr-YLINES DWN ACROSS RD AND POLE SHEARED</t>
  </si>
  <si>
    <t>00:41:11</t>
  </si>
  <si>
    <t xml:space="preserve">03/01/2022 00:41 (P1MG)  CALLBACK UPDATE COMPLETED. 35 MIN ETA </t>
  </si>
  <si>
    <t>01:07:00</t>
  </si>
  <si>
    <t>00:39:06</t>
  </si>
  <si>
    <t>01:09:15</t>
  </si>
  <si>
    <t>20:07:03</t>
  </si>
  <si>
    <t>AXS-OK PD ON SITE TRAFFIC BLOCKED OFF LOG#3490</t>
  </si>
  <si>
    <t>20:09:20</t>
  </si>
  <si>
    <t xml:space="preserve">03/01/2022 20:09 (CXTQ)  CALLBACK UPDATE COMPLETED. tman notified and provided a  15 min eta.  notified 911 agency </t>
  </si>
  <si>
    <t>20:15:00</t>
  </si>
  <si>
    <t>20:07:49</t>
  </si>
  <si>
    <t>OAKLEY PD</t>
  </si>
  <si>
    <t>22:04:41</t>
  </si>
  <si>
    <t>AXS-OK PD ONSITE INJURIES DAMGED POLE</t>
  </si>
  <si>
    <t>22:11:04</t>
  </si>
  <si>
    <t xml:space="preserve">03/01/2022 22:11 (PARO)  CALLBACK UPDATE COMPLETED. TMAN VEGA ETA 15 MINS </t>
  </si>
  <si>
    <t>22:45:00</t>
  </si>
  <si>
    <t>22:06:31</t>
  </si>
  <si>
    <t>22:46:25</t>
  </si>
  <si>
    <t>SHERIFF</t>
  </si>
  <si>
    <t>03/03/2022</t>
  </si>
  <si>
    <t>10:42:52</t>
  </si>
  <si>
    <t>BETHEL ISLAND</t>
  </si>
  <si>
    <t>AXS-OK incident # 302 BOAT ON TRAILER HIT WIRES IN ROADWAY</t>
  </si>
  <si>
    <t>10:47:16</t>
  </si>
  <si>
    <t xml:space="preserve">03/03/2022 10:47 (CXTQ)  CALLBACK UPDATE COMPLETED. 10-15 ETA PER TMAN ZUNIGA. AGENCY NOTIFIED. </t>
  </si>
  <si>
    <t>10:48:00</t>
  </si>
  <si>
    <t>10:43:39</t>
  </si>
  <si>
    <t>10:48:31</t>
  </si>
  <si>
    <t>WALNUT HEIGHTS KIDS CLUB</t>
  </si>
  <si>
    <t>03/06/2022</t>
  </si>
  <si>
    <t>02:36:35</t>
  </si>
  <si>
    <t>A:OK;X:KEVIN CT.;R:POLE#110166098 BOTTOM OF POLE BADLY DAMGED.  PD ONSITE, Pwr-YPOLE IS SHEARED AT THE BOTTOM AND BEING HELD UP BY OTHER POLES.</t>
  </si>
  <si>
    <t>02:43:14</t>
  </si>
  <si>
    <t xml:space="preserve">03/06/2022 02:43 (P1MG)  CALLBACK UPDATE COMPLETED. 35 MIN ETA </t>
  </si>
  <si>
    <t>03:29:00</t>
  </si>
  <si>
    <t>02:40:25</t>
  </si>
  <si>
    <t>03:30:10</t>
  </si>
  <si>
    <t xml:space="preserve">OR:N/A-CONTACTED AGENCY @03:29; CONFIRMED STILL ONSITE (WDSH 03:30 03/06/2022)
</t>
  </si>
  <si>
    <t>03/07/2022</t>
  </si>
  <si>
    <t>10:29:41</t>
  </si>
  <si>
    <t>AXS-OK OIS 1643997. FD ONSITE. REQ ETA.</t>
  </si>
  <si>
    <t>10:36:41</t>
  </si>
  <si>
    <t>03/07/2022 10:36 (ADT0)  CALLBACK UPDATE COMPLETED.  03/07/2022 10:35 (ADT0) PER TMAN WENDLING 30 MIN ETA</t>
  </si>
  <si>
    <t>10:53:00</t>
  </si>
  <si>
    <t>10:25:12</t>
  </si>
  <si>
    <t>10:56:29</t>
  </si>
  <si>
    <t xml:space="preserve">OR:N/A-UPDATED ETOR BASED ON TMAN WENDLING REPAIR TIME OF 0800HRS. (CXTQ 13:18 03/07/2022)
</t>
  </si>
  <si>
    <t>WILLIAM F KNOWLTON</t>
  </si>
  <si>
    <t>10:38:42</t>
  </si>
  <si>
    <t>A:OK;X:EL RINCON;R:DANVILLE PD ONS- TREE TOOK DOWN TRANSFORMER , WIRES 925-646-2441, Pwr-I</t>
  </si>
  <si>
    <t>10:41:58</t>
  </si>
  <si>
    <t>03/07/2022 10:42 (ADT0) DUPLICATE. CALLED 2ND AGENCY AND PROVIDED ETA 03/07/2022 10:41 (ADT0)  CALLBACK UPDATE COMPLETED.</t>
  </si>
  <si>
    <t>10:56:21</t>
  </si>
  <si>
    <t>HELENE MUNOZ</t>
  </si>
  <si>
    <t>03/10/2022</t>
  </si>
  <si>
    <t>02:24:39</t>
  </si>
  <si>
    <t>AXS-ok XStr-DOROTHY Pwr-I Per Paula with Pleasant Hill police dept pole to pole wires down near RV that is on fire , fire dept on site</t>
  </si>
  <si>
    <t>9252884603</t>
  </si>
  <si>
    <t>03:00:51</t>
  </si>
  <si>
    <t xml:space="preserve">OR:N/A-THIS IS THE SAME AS FO#1773740408 (MALM 03:01 03/10/2022)
</t>
  </si>
  <si>
    <t>03/11/2022</t>
  </si>
  <si>
    <t>13:36:54</t>
  </si>
  <si>
    <t>AXS-OK PD ONSITE,. POLE BROKEN AND DOWN. REQ ETA 925-778-2441</t>
  </si>
  <si>
    <t>13:44:41</t>
  </si>
  <si>
    <t xml:space="preserve">03/11/2022 13:44 (WKT4)  CALLBACK UPDATE COMPLETED. 5 MIN ETA </t>
  </si>
  <si>
    <t>13:38:00</t>
  </si>
  <si>
    <t>13:35:43</t>
  </si>
  <si>
    <t>13:48:50</t>
  </si>
  <si>
    <t xml:space="preserve">OR:N/A-CALLED T-MAN MEEKER HE SAID TO PUSH THE ETOR OUT 10 HOURS. CAR POLE AND ALOT OF WORK FOR THE CREW. (DXAM 16:26 03/11/2022)
OR:N/A-TMAN GAVE 5 MIN ETA. 911 HAS BEEN ADVISED. (WKT4 13:45 03/11/2022)
</t>
  </si>
  <si>
    <t>CONTRA COSTA FD</t>
  </si>
  <si>
    <t>03/12/2022</t>
  </si>
  <si>
    <t>03:14:48</t>
  </si>
  <si>
    <t>AXS-OK FD ENROUTE ELECTRIC LINES ON FIRE</t>
  </si>
  <si>
    <t>03:17:01</t>
  </si>
  <si>
    <t xml:space="preserve">03/12/2022 03:17 (KLKB)  CALLBACK UPDATE COMPLETED. ETA 44 MINS </t>
  </si>
  <si>
    <t>03:12:08</t>
  </si>
  <si>
    <t>03:39:27</t>
  </si>
  <si>
    <t xml:space="preserve">OR:N/A-ARCOS FOR 2ND TMAN (KLKB 03:14 03/12/2022)
</t>
  </si>
  <si>
    <t xml:space="preserve">cccFD </t>
  </si>
  <si>
    <t>19:06:15</t>
  </si>
  <si>
    <t>AXS-OK CCFD- LOC HIDDEN VALLEY/ JUNIPER- ENRTE WILL STAND BY ARCING WIRES , TREE</t>
  </si>
  <si>
    <t>19:14:27</t>
  </si>
  <si>
    <t xml:space="preserve">03/12/2022 19:14 (MXLG)  CALLBACK UPDATE COMPLETED. TMAN LUBOVSKI HAS A 30 MINUTE ETA, TMAN OKRY HAS 45, I PUT BOTH TMEN ON IT, CALLED 911 TO CONFIRM </t>
  </si>
  <si>
    <t>19:31:00</t>
  </si>
  <si>
    <t>19:21:17</t>
  </si>
  <si>
    <t>19:47:52</t>
  </si>
  <si>
    <t xml:space="preserve">OR:N/A-TMAN LUBOVSKI HAS A 30 MINUTE ETA, TMAN OKRY HAS 45, I PUT BOTH TMEN ON IT, CALLED 911 TO CONFIRM, AREA TMAN SARTORIO WENT HOME AT 7PM (MXLG 19:15 03/12/2022)
</t>
  </si>
  <si>
    <t>03/13/2022</t>
  </si>
  <si>
    <t>11:52:45</t>
  </si>
  <si>
    <t>AXS-OK PD ONSITE. BROKEN POLE PER PD. REQ ETA 925-778-2441CCCFD CAR HIT POLE/ XS</t>
  </si>
  <si>
    <t>11:59:04</t>
  </si>
  <si>
    <t xml:space="preserve">03/13/2022 11:59 (JIMI)  CALLBACK UPDATE COMPLETED. 30 min ETA notified agency </t>
  </si>
  <si>
    <t>12:34:00</t>
  </si>
  <si>
    <t>11:57:11</t>
  </si>
  <si>
    <t>12:39:43</t>
  </si>
  <si>
    <t>23:58:51</t>
  </si>
  <si>
    <t>AXS-OK PD ONSIT ETA 925 671 3333</t>
  </si>
  <si>
    <t>03/14/2022</t>
  </si>
  <si>
    <t>00:05:04</t>
  </si>
  <si>
    <t xml:space="preserve">03/14/2022 00:05 (KLKB)  CALLBACK UPDATE COMPLETED. ETA 45 MINS </t>
  </si>
  <si>
    <t>00:47:00</t>
  </si>
  <si>
    <t>00:04:24</t>
  </si>
  <si>
    <t>00:47:57</t>
  </si>
  <si>
    <t>OR:N/A-212 LIST EXHAUSTED FOR CONCORD (KLKB 00:43 03/14/2022)
OR:N/A-ARCOS STILL RUNNING (KLKB 00:27 03/14/2022)
OR:N/A-212 LIST EXAUSTED FOR FMO (KLKB 00:27 03/14/2022)
[UPTR#9849567:OR:N/A-ARCOS FOR FMO FOR STANDBY. (KLKB 00:12 03/14/2022)
OR:N/A-CALLED GAS DISPATCH AND ONLY ONE GSR OUT AND HE IS ENR TO GAS LEAK (KLKB 00:08 03/14/2022)
OR:N/A-DISPATCHER ADV OF 45 MIN ETA; CHECKING FOR RESOURCES (WDSH 00:07 03/14/2022)</t>
  </si>
  <si>
    <t>NATASHA MIXON</t>
  </si>
  <si>
    <t>03/15/2022</t>
  </si>
  <si>
    <t>20:07:45</t>
  </si>
  <si>
    <t>A:OK;X:TALBART ST;R:CONTRA COSTA FD ENR, LINES DWN AND BLKING RDWAY, Pwr-Y</t>
  </si>
  <si>
    <t>20:16:53</t>
  </si>
  <si>
    <t xml:space="preserve">03/15/2022 20:16 (J0AF)  CALLBACK UPDATE COMPLETED. 30MIN ET A </t>
  </si>
  <si>
    <t>D2TS3CB</t>
  </si>
  <si>
    <t>20:41:00</t>
  </si>
  <si>
    <t>20:09:37</t>
  </si>
  <si>
    <t>20:42:48</t>
  </si>
  <si>
    <t xml:space="preserve">SHERIFF </t>
  </si>
  <si>
    <t>03/18/2022</t>
  </si>
  <si>
    <t>03:09:07</t>
  </si>
  <si>
    <t>AXS-OK SHERIFF ONS REQ ETA 925 646 2441 POLE DOWN IN RD</t>
  </si>
  <si>
    <t>03:12:20</t>
  </si>
  <si>
    <t xml:space="preserve">03/18/2022 03:12 (NWA1)  CALLBACK UPDATE COMPLETED. CALLED WITH A 45 MIN ETA </t>
  </si>
  <si>
    <t>03:24:00</t>
  </si>
  <si>
    <t>03:09:39</t>
  </si>
  <si>
    <t>03:30:24</t>
  </si>
  <si>
    <t>ccfd</t>
  </si>
  <si>
    <t>03/19/2022</t>
  </si>
  <si>
    <t>14:58:01</t>
  </si>
  <si>
    <t>AXS-OK FD ENR LIVE WIRES DWN IN RD</t>
  </si>
  <si>
    <t xml:space="preserve">03/19/2022 15:04 (PARO) TMAN SARTORIO ETA 20 MINS </t>
  </si>
  <si>
    <t>15:06:00</t>
  </si>
  <si>
    <t>14:57:42</t>
  </si>
  <si>
    <t>15:07:30</t>
  </si>
  <si>
    <t>03/20/2022</t>
  </si>
  <si>
    <t>20:04:11</t>
  </si>
  <si>
    <t>AXS-OK CAR POLE, PD ONSITE</t>
  </si>
  <si>
    <t>20:10:57</t>
  </si>
  <si>
    <t xml:space="preserve">03/20/2022 20:10 (J0AF)  CALLBACK UPDATE COMPLETED. ADVISED WILL FOLLOW UP WITH ETA </t>
  </si>
  <si>
    <t>D1TCAWI</t>
  </si>
  <si>
    <t>20:29:00</t>
  </si>
  <si>
    <t>20:13:10</t>
  </si>
  <si>
    <t>20:30:24</t>
  </si>
  <si>
    <t xml:space="preserve">OR:N/A-30MIN ETA (J0AF 20:17 03/20/2022)
</t>
  </si>
  <si>
    <t>03/22/2022</t>
  </si>
  <si>
    <t>17:48:53</t>
  </si>
  <si>
    <t>AXS-OK FD ENR - WIRE DWN IN FRONT OF THE CORNER HOUSE</t>
  </si>
  <si>
    <t>17:53:51</t>
  </si>
  <si>
    <t xml:space="preserve">03/22/2022 17:53 (UXB2)  CALLBACK UPDATE COMPLETED. CALLED 911 WITH 30 MIN ETA. </t>
  </si>
  <si>
    <t>18:05:00</t>
  </si>
  <si>
    <t>17:49:57</t>
  </si>
  <si>
    <t>18:09:42</t>
  </si>
  <si>
    <t>PETER PEDERSEN</t>
  </si>
  <si>
    <t>03/25/2022</t>
  </si>
  <si>
    <t>07:46:55</t>
  </si>
  <si>
    <t>A:UNKNOWN;X:CEDRO LANE;R:WC POLICE, WIRES DOWN ONGROUND, ENROUTE, Pwr-Y</t>
  </si>
  <si>
    <t>07:51:57</t>
  </si>
  <si>
    <t xml:space="preserve">03/25/2022 07:51 (DXAM)  CALLBACK UPDATE COMPLETED. CALLED 911 WITH A 40 MINUTE ETA </t>
  </si>
  <si>
    <t>08:39:00</t>
  </si>
  <si>
    <t>07:48:32</t>
  </si>
  <si>
    <t>08:42:28</t>
  </si>
  <si>
    <t>REYNALDO KHAN</t>
  </si>
  <si>
    <t>19:37:16</t>
  </si>
  <si>
    <t>A:OK;X:STEVENSON;R:PD CLEARED NO ETA REQ, Pwr-Y</t>
  </si>
  <si>
    <t xml:space="preserve">03/25/2022 19:38 (SNA5) Gas dispatcher said police didn`t need an ETA. Stated standby not necessary. </t>
  </si>
  <si>
    <t>20:36:00</t>
  </si>
  <si>
    <t>19:39:37</t>
  </si>
  <si>
    <t>19:39:06</t>
  </si>
  <si>
    <t xml:space="preserve">OR:N/A-Gas dispatcher said police didn`t need an ETA. Stated standby not necessary. (SNA5 19:40 03/25/2022)
</t>
  </si>
  <si>
    <t>GOLDEN GATE BELL,LLC</t>
  </si>
  <si>
    <t>03/28/2022</t>
  </si>
  <si>
    <t>01:37:41</t>
  </si>
  <si>
    <t>A:OK;X:VIRGINIA ST;R:PD ONSITE ETA 925 671 3241 POLE ACROSS RD, Pwr-Y</t>
  </si>
  <si>
    <t>01:48:10</t>
  </si>
  <si>
    <t xml:space="preserve">03/28/2022 01:48 (AGG6)  CALLBACK UPDATE COMPLETED. WORKING ETA </t>
  </si>
  <si>
    <t>M2TRXFH</t>
  </si>
  <si>
    <t>02:29:00</t>
  </si>
  <si>
    <t>01:55:59</t>
  </si>
  <si>
    <t>02:31:04</t>
  </si>
  <si>
    <t xml:space="preserve">OR:N/A-fmo tech Marianne currently in Livermore. t man perez and franco will be there before her. she will stand down. (AGG6 02:18 03/28/2022)
OR:N/A-t man perez drive time approx. 30 min from brentwood to 911 stand by (AGG6 02:04 03/28/2022)
OR:N/A-approx. drive time from Dublin to 911 stand by 25 min (AGG6 02:01 03/28/2022)
OR:N/A-Antioch t man perez called to accept tag. he will be responding (AGG6 02:01 03/28/2022)
OR:N/A-called t man franco who was still logged on and in Dublin, he will be responding (AGG6 01:58 03/28/2022)
OR:N/A-called gas dispatch, no one avail to respond (AGG6 01:58 03/28/2022)
OR:N/A-fmo tech Marianne to respond. eta 60 min (AGG6 01:58 03/28/2022)
OR:N/A-running arcos for crew per on call supervisor johal (AGG6 01:57 03/28/2022)
OR:N/A-running arcos for fmo (AGG6 01:56 03/28/2022)
OR:N/A-advised dispatch supervisor todisco (AGG6 01:56 03/28/2022)
OR:N/A-Contacted On-Call Sup Harpreet - for other resources -- Advised Tman Perez refused to respond from Antioch - No Tman signed on for Grave in Concord (H1TE 01:55 03/28/2022)
OR:N/A-ARCOS CALL OUT (AGG6 01:42 03/28/2022)
</t>
  </si>
  <si>
    <t>CCCFD</t>
  </si>
  <si>
    <t>03/29/2022</t>
  </si>
  <si>
    <t>09:09:21</t>
  </si>
  <si>
    <t>AXS-OK LINES DOWN</t>
  </si>
  <si>
    <t>09:16:33</t>
  </si>
  <si>
    <t xml:space="preserve">03/29/2022 09:16 (DXAM)  CALLBACK UPDATE COMPLETED. CALLED 911 WITH A 20 MINUTE ETA </t>
  </si>
  <si>
    <t>09:33:00</t>
  </si>
  <si>
    <t>09:01:07</t>
  </si>
  <si>
    <t>09:44:21</t>
  </si>
  <si>
    <t>20:53:00</t>
  </si>
  <si>
    <t>AXS-OK FD EN ROUTE POLE FIRE FROM BLOWN TRANSFORMER LOG#117</t>
  </si>
  <si>
    <t>21:00:25</t>
  </si>
  <si>
    <t xml:space="preserve">03/29/2022 21:00 (GRA2)  CALLBACK UPDATE COMPLETED. 30m eta given by gabe perez.  Called and updated the agency </t>
  </si>
  <si>
    <t>21:21:00</t>
  </si>
  <si>
    <t>20:55:34</t>
  </si>
  <si>
    <t>21:22:38</t>
  </si>
  <si>
    <t>OR:N/A-DO HAD NO INFORMATION; PER SUP JOHAL UPDATED ETOR 5AM (P1MG 23:36 03/29/2022)
[UPTR#9944283:OR:N/A-30 m eta given by t-man perez and called and updated the agency (GRA2 21:00 03/29/2022)
]</t>
  </si>
  <si>
    <t>03/31/2022</t>
  </si>
  <si>
    <t>16:41:31</t>
  </si>
  <si>
    <t>AXS-OK PD ONSITE - BUS CRASHED INTO POLE AND WIRES ARE HANGING REALLY LOW.  POLE</t>
  </si>
  <si>
    <t>16:45:34</t>
  </si>
  <si>
    <t>03/31/2022 16:45 (GRA2) updated the agency. 03/31/2022 16:45 (GRA2)  CALLBACK UPDATE COMPLETED. 45m eta given by the t-man.</t>
  </si>
  <si>
    <t>STANDBY</t>
  </si>
  <si>
    <t>D1GDJAP</t>
  </si>
  <si>
    <t>17:16:00</t>
  </si>
  <si>
    <t>17:06:10</t>
  </si>
  <si>
    <t>17:18:00</t>
  </si>
  <si>
    <t xml:space="preserve">OR:N/A-FM closest resource 1 hour away - Not responding (H1TE 17:04 03/31/2022)
OR:N/A-911 agency will be standing by. They advised school assembly going on. (MALM 17:03 03/31/2022)
</t>
  </si>
  <si>
    <t>20:00:14</t>
  </si>
  <si>
    <t>AXS-OK FD ON SITE</t>
  </si>
  <si>
    <t>20:05:31</t>
  </si>
  <si>
    <t xml:space="preserve">03/31/2022 20:05 (MALM)  CALLBACK UPDATE COMPLETED. TMAN MEEKER ADV 15 MIN ETA </t>
  </si>
  <si>
    <t>20:16:00</t>
  </si>
  <si>
    <t>20:02:14</t>
  </si>
  <si>
    <t>20:18:31</t>
  </si>
  <si>
    <t>APERTO PROPERTY MANAGEMENT INC</t>
  </si>
  <si>
    <t>04/01/2022</t>
  </si>
  <si>
    <t>23:46:40</t>
  </si>
  <si>
    <t>A:OK;X:E LELAND;R:HIGH VOLTAGE LINE BENT, Pwr-Y</t>
  </si>
  <si>
    <t>23:49:40</t>
  </si>
  <si>
    <t xml:space="preserve">04/01/2022 23:49 (P1MG)  CALLBACK UPDATE COMPLETED. 30 MIN ETA </t>
  </si>
  <si>
    <t>23:58:00</t>
  </si>
  <si>
    <t>23:48:16</t>
  </si>
  <si>
    <t>04/02/2022</t>
  </si>
  <si>
    <t>00:00:54</t>
  </si>
  <si>
    <t>04/03/2022</t>
  </si>
  <si>
    <t>15:55:19</t>
  </si>
  <si>
    <t>AXS-N/A CCCFD ONSITE RQST ETA; BRUSH FIRE NOW INVOLVING PGE POLE</t>
  </si>
  <si>
    <t>16:06:16</t>
  </si>
  <si>
    <t xml:space="preserve">04/03/2022 16:06 (KERA)  CALLBACK UPDATE COMPLETED. 15 MIN MEEKER </t>
  </si>
  <si>
    <t>16:12:00</t>
  </si>
  <si>
    <t>16:03:21</t>
  </si>
  <si>
    <t>16:18:35</t>
  </si>
  <si>
    <t xml:space="preserve">OR:N/A-15 MIN ETA MEEKER (KERA 16:08 04/03/2022)
OR:N/A-NO ANSWER FROM PEREZ (KERA 15:59 04/03/2022)
</t>
  </si>
  <si>
    <t xml:space="preserve">FD AND PD </t>
  </si>
  <si>
    <t>22:39:42</t>
  </si>
  <si>
    <t>AXS-POLE IN RD PD AND FD ONSITE ETA 925 941 3330</t>
  </si>
  <si>
    <t>22:43:32</t>
  </si>
  <si>
    <t xml:space="preserve">04/03/2022 22:43 (J0AF)  CALLBACK UPDATE COMPLETED. 25min eta </t>
  </si>
  <si>
    <t>23:02:00</t>
  </si>
  <si>
    <t>22:41:05</t>
  </si>
  <si>
    <t>23:05:40</t>
  </si>
  <si>
    <t>CON FIRE</t>
  </si>
  <si>
    <t>04/05/2022</t>
  </si>
  <si>
    <t>22:15:12</t>
  </si>
  <si>
    <t>AXS-OK FIRE AND CHP ENROUTE, CAR HIT POLE,shriff onsiteeta 925 646 2441</t>
  </si>
  <si>
    <t>22:24:18</t>
  </si>
  <si>
    <t xml:space="preserve">04/05/2022 22:24 (P1MG)  CALLBACK UPDATE COMPLETED. 35 min eta </t>
  </si>
  <si>
    <t>9259433330</t>
  </si>
  <si>
    <t>22:54:00</t>
  </si>
  <si>
    <t>22:18:47</t>
  </si>
  <si>
    <t>22:55:03</t>
  </si>
  <si>
    <t>LUCAS SIMONDS</t>
  </si>
  <si>
    <t>04/07/2022</t>
  </si>
  <si>
    <t>07:13:57</t>
  </si>
  <si>
    <t>A:OK;X:HILLVIEW;R:, Pwr-Y</t>
  </si>
  <si>
    <t>07:16:21</t>
  </si>
  <si>
    <t xml:space="preserve">04/07/2022 07:16 (CXTQ)  CALLBACK UPDATE COMPLETED. 45MIN ETA P/TMAN GUTIERREZ. WILL NOTIFY AGENCY. </t>
  </si>
  <si>
    <t>07:56:00</t>
  </si>
  <si>
    <t>07:26:37</t>
  </si>
  <si>
    <t>07:56:51</t>
  </si>
  <si>
    <t xml:space="preserve">OR:N/A-TAG COMPLETED BY TMAN MEEKER. OK TO RESTORE OUTAGE. (CXTQ 08:33 04/07/2022)
OR:N/A-PER TMAN MEEKER 30MIN ETA. (CXTQ 07:27 04/07/2022)
OR:N/A-LM FOR GRAVE TMAN OKRY TO SEE IF ANY CLOSER. (CXTQ 07:24 04/07/2022)
OR:N/A-ADVISED DSP SUPVR BESSARD, EXTND ETA. (CXTQ 07:21 04/07/2022)
OR:N/A-CHECK WITH TMAN WEBSTER AND PROVIDED A 45MIN ETA ALSO. (CXTQ 07:17 04/07/2022)
</t>
  </si>
  <si>
    <t xml:space="preserve">fd a nd chp </t>
  </si>
  <si>
    <t>23:56:04</t>
  </si>
  <si>
    <t>AXS-ok fd and chp called in - et925 941 3330 and 925 646 2441</t>
  </si>
  <si>
    <t>04/08/2022</t>
  </si>
  <si>
    <t>00:01:09</t>
  </si>
  <si>
    <t>04/08/2022 00:08 (PARO) AGENCIES BOTH CALLED 04/08/2022 00:07 (PARO) TMAN OKRY ETA 30 MINS 04/08/2022 00:01 (PARO)  CALLBACK UPDATE COMPLETED. CALLED AGENCY TO VERIFY LOC/HZD</t>
  </si>
  <si>
    <t>00:10:00</t>
  </si>
  <si>
    <t>00:06:20</t>
  </si>
  <si>
    <t xml:space="preserve">OR:N/A-THERE ARE NO FM IN ARCOS FOR ANTIOCH AND SAN RAMON. (JRRW 00:06 04/08/2022)
OR:N/A-FM ARCOS RUNNING # 294934 (JRRW 00:02 04/08/2022)
OR:N/A-ARCOS (PARO 23:58 04/07/2022)
</t>
  </si>
  <si>
    <t>PATTY OBRIEN</t>
  </si>
  <si>
    <t>17:20:01</t>
  </si>
  <si>
    <t>A:OK;X:CANYON VIEW DR;R:POLE # 110192432 INCIDENT NU 654, Pwr-Y</t>
  </si>
  <si>
    <t>17:24:59</t>
  </si>
  <si>
    <t xml:space="preserve">04/08/2022 17:24 (UXB2)  CALLBACK UPDATE COMPLETED. CALLED 911 WITH 20 MIN ETA </t>
  </si>
  <si>
    <t>17:41:00</t>
  </si>
  <si>
    <t>17:20:57</t>
  </si>
  <si>
    <t>17:44:04</t>
  </si>
  <si>
    <t>STEVE MCCLARY</t>
  </si>
  <si>
    <t>04/09/2022</t>
  </si>
  <si>
    <t>03:43:43</t>
  </si>
  <si>
    <t>ALAMO</t>
  </si>
  <si>
    <t>A:OK;X:VAGABOND WAY;R:FD ONSITE, Pwr-Y</t>
  </si>
  <si>
    <t>03:48:51</t>
  </si>
  <si>
    <t xml:space="preserve">04/09/2022 03:48 (P1MG)  CALLBACK UPDATE COMPLETED. 39 MINUTES ETA </t>
  </si>
  <si>
    <t>04:18:00</t>
  </si>
  <si>
    <t>03:45:19</t>
  </si>
  <si>
    <t>04:20:02</t>
  </si>
  <si>
    <t>VASOODA KUMAR</t>
  </si>
  <si>
    <t>17:36:05</t>
  </si>
  <si>
    <t>A:OK;X:CAMBY;R:FD EN ROUTE, Pwr-I</t>
  </si>
  <si>
    <t>17:37:55</t>
  </si>
  <si>
    <t xml:space="preserve">04/09/2022 17:37 (GBF4)  CALLBACK UPDATE COMPLETED. GUTIERREZ PROVIDED 30 MIN ETA, AGENCY CONTACTED </t>
  </si>
  <si>
    <t>18:03:00</t>
  </si>
  <si>
    <t>17:33:57</t>
  </si>
  <si>
    <t>18:04:12</t>
  </si>
  <si>
    <t xml:space="preserve">OR:N/A-Harpreet to update etor (GBF4 20:37 04/09/2022)
OR:N/A-calling Harpreet (GBF4 20:37 04/09/2022)
</t>
  </si>
  <si>
    <t>GLENN MCARDLE</t>
  </si>
  <si>
    <t>22:32:11</t>
  </si>
  <si>
    <t>A:ok;X:ACORN;R:LIGHTS FLICKERING FD ENROUTE, Pwr-I</t>
  </si>
  <si>
    <t>22:39:21</t>
  </si>
  <si>
    <t xml:space="preserve">04/09/2022 22:39 (AEM6)  CALLBACK UPDATE COMPLETED. ADVISED 911 AGENCY TMAN ETA 30 MINUTES </t>
  </si>
  <si>
    <t>REPAIR</t>
  </si>
  <si>
    <t>AXO8</t>
  </si>
  <si>
    <t>22:57:00</t>
  </si>
  <si>
    <t>22:57:26</t>
  </si>
  <si>
    <t>23:06:11</t>
  </si>
  <si>
    <t xml:space="preserve">OR:N/A-ADVISED 911 AGENCY TMAN ETA 30 MINUTES (AEM6 22:39 04/09/2022)
</t>
  </si>
  <si>
    <t>04/10/2022</t>
  </si>
  <si>
    <t>04:38:22</t>
  </si>
  <si>
    <t>AXS-O PD ONSITEPD LOG#122</t>
  </si>
  <si>
    <t>04:43:37</t>
  </si>
  <si>
    <t xml:space="preserve">04/10/2022 04:43 (AEM6)  CALLBACK UPDATE COMPLETED. ADVISED 911 AGENCY TMAN ETA 40 MINUTES AT 4 MINUTES INTO TAG </t>
  </si>
  <si>
    <t>05:18:00</t>
  </si>
  <si>
    <t>04:41:08</t>
  </si>
  <si>
    <t>05:22:09</t>
  </si>
  <si>
    <t xml:space="preserve">OR:N/A-ADVISED 911 AGENCY TMAN ETA 40 MINUTES AT 4 MINUTES INTO TAG (AEM6 04:43 04/10/2022)
</t>
  </si>
  <si>
    <t>MONTA VACA</t>
  </si>
  <si>
    <t>12:43:22</t>
  </si>
  <si>
    <t>A:OK;X:RIVERWAY DR;R:FD ON SITE, Pwr-Y</t>
  </si>
  <si>
    <t>12:46:44</t>
  </si>
  <si>
    <t xml:space="preserve">04/10/2022 12:46 (KERA)  CALLBACK UPDATE COMPLETED. 25 MIN ETA WEBSTER </t>
  </si>
  <si>
    <t>13:03:00</t>
  </si>
  <si>
    <t>12:44:14</t>
  </si>
  <si>
    <t>13:13:43</t>
  </si>
  <si>
    <t xml:space="preserve">OR:N/A-25 MIN ETA WEBSTER (KERA 12:46 04/10/2022)
</t>
  </si>
  <si>
    <t>23:45:26</t>
  </si>
  <si>
    <t>23:51:57</t>
  </si>
  <si>
    <t xml:space="preserve">04/10/2022 23:51 (AEM6)  CALLBACK UPDATE COMPLETED. ADVISED 911 AGENCY TMAN ETA 20 MINUTES </t>
  </si>
  <si>
    <t>04/11/2022</t>
  </si>
  <si>
    <t>00:09:00</t>
  </si>
  <si>
    <t>23:48:46</t>
  </si>
  <si>
    <t>00:15:16</t>
  </si>
  <si>
    <t xml:space="preserve">OR:N/A-ADVISED 911 AGENCY TMAN ETA 20 MINUTES (AEM6 23:52 04/10/2022)
</t>
  </si>
  <si>
    <t>02:24:40</t>
  </si>
  <si>
    <t>AXS-OK PD ONSITEETA 925 778 2441</t>
  </si>
  <si>
    <t>02:31:20</t>
  </si>
  <si>
    <t xml:space="preserve">04/11/2022 02:31 (AEM6)  CALLBACK UPDATE COMPLETED. ADVISED 911 AGENCY TMAN ETA 30 MINUTES </t>
  </si>
  <si>
    <t>02:55:00</t>
  </si>
  <si>
    <t>02:27:41</t>
  </si>
  <si>
    <t>02:57:35</t>
  </si>
  <si>
    <t>KIM FREY</t>
  </si>
  <si>
    <t>20:43:54</t>
  </si>
  <si>
    <t>A:OK;X:MICHELLE DR;R:WIRES ACROSS ROAD FD EN ROUTE, Pwr-Y</t>
  </si>
  <si>
    <t>20:51:40</t>
  </si>
  <si>
    <t xml:space="preserve">04/11/2022 20:51 (UXB2)  CALLBACK UPDATE COMPLETED. CALLED 911 WITH 15 MIN ETA. </t>
  </si>
  <si>
    <t>20:59:00</t>
  </si>
  <si>
    <t>20:45:03</t>
  </si>
  <si>
    <t>21:00:12</t>
  </si>
  <si>
    <t>TERRANCE SCOTT</t>
  </si>
  <si>
    <t>04/12/2022</t>
  </si>
  <si>
    <t>13:27:09</t>
  </si>
  <si>
    <t>A:UNK;X:W LAKE DR;R:AXS BACKS TO CAVALLO POLE# 20-639-04 ETA 925-779-6801 FD IS STANDING BY, Pwr-Y</t>
  </si>
  <si>
    <t>13:34:10</t>
  </si>
  <si>
    <t xml:space="preserve">04/12/2022 13:34 (DXAM)  CALLBACK UPDATE COMPLETED. CALLED 911 WITH A 30 MINUTE ETA </t>
  </si>
  <si>
    <t>9257796801</t>
  </si>
  <si>
    <t>13:55:00</t>
  </si>
  <si>
    <t>13:31:35</t>
  </si>
  <si>
    <t>13:56:13</t>
  </si>
  <si>
    <t>ROSA MENDOZA</t>
  </si>
  <si>
    <t>04/13/2022</t>
  </si>
  <si>
    <t>13:20:06</t>
  </si>
  <si>
    <t>A:ok;X:star;R:pd ,fd onsite barricaded person in home setting house on fire reqst gas and elec. area is staged pls proceed w/caution fd @ 9259331313 eta reqsted, Pwr-Y</t>
  </si>
  <si>
    <t>13:24:04</t>
  </si>
  <si>
    <t xml:space="preserve">04/13/2022 13:24 (KERA)  CALLBACK UPDATE COMPLETED. 20 MIN ETA MEEKER </t>
  </si>
  <si>
    <t>13:37:00</t>
  </si>
  <si>
    <t>13:21:12</t>
  </si>
  <si>
    <t>13:40:42</t>
  </si>
  <si>
    <t>S&amp;P MANAGEMENT LLC</t>
  </si>
  <si>
    <t>04/14/2022</t>
  </si>
  <si>
    <t>23:44:33</t>
  </si>
  <si>
    <t>A:OK;X:5TH ST;R:ANTIOCH FD ONSITE - NEED ETA., Pwr-Y</t>
  </si>
  <si>
    <t>23:49:16</t>
  </si>
  <si>
    <t xml:space="preserve">04/14/2022 23:49 (PARO)  CALLBACK UPDATE COMPLETED. TMANVega ETA 40 MINS </t>
  </si>
  <si>
    <t>04/15/2022</t>
  </si>
  <si>
    <t>00:24:00</t>
  </si>
  <si>
    <t>00:24:11</t>
  </si>
  <si>
    <t>00:24:41</t>
  </si>
  <si>
    <t xml:space="preserve">OR:N/A-TMAN ENROUTE; FAS LOGGED IN BUT OIS SHOWS TMAN SIGNED OFF (PARO 00:08 04/15/2022)
</t>
  </si>
  <si>
    <t>ERIC J FOX</t>
  </si>
  <si>
    <t>A:OK;X:VAUGHN RD;R:LAFAYETTE PD ONSIE REQUEST ETA 925-646-2441; BROKEN TREE LIMBS HANGING ON POWER LINES, NO WIRES DOWN; NO OUTAGES REPORTED; LOG# 407, Pwr-Y</t>
  </si>
  <si>
    <t>14:02:45</t>
  </si>
  <si>
    <t>04/15/2022 14:14 (ADT0) TMAN OKRY CALLED TO ADVISE HE IS ONSITE. 04/15/2022 14:02 (DXAM)  CALLBACK UPDATE COMPLETED. CALLED 911 WITH A 15 MINUTE ETA</t>
  </si>
  <si>
    <t>14:14:00</t>
  </si>
  <si>
    <t>14:00:48</t>
  </si>
  <si>
    <t>14:13:58</t>
  </si>
  <si>
    <t>MAX WOLFE</t>
  </si>
  <si>
    <t>15:45:27</t>
  </si>
  <si>
    <t>A:OK;X:CIVIC DR;R:WALNUT CREEK PD ONSITE REQUEST ETA; POWER LINE DOWN BEHIND MASSIMO RESTUARANT, NOT ARCING/SPARKING. ACCESS ON COMMERCIAL LANE (BEHIND MASSIMO); POLE# 110258456, Pwr-Y</t>
  </si>
  <si>
    <t>15:50:30</t>
  </si>
  <si>
    <t>04/15/2022 15:50 (ADT0)  CALLBACK UPDATE COMPLETED.  04/15/2022 15:49 (ADT0) PER TMAN OKRY 44 MIN ETA</t>
  </si>
  <si>
    <t>15:59:00</t>
  </si>
  <si>
    <t>15:47:03</t>
  </si>
  <si>
    <t>16:00:50</t>
  </si>
  <si>
    <t>FD</t>
  </si>
  <si>
    <t>04/16/2022</t>
  </si>
  <si>
    <t>09:09:59</t>
  </si>
  <si>
    <t>AXS-OK FD ENROUTE</t>
  </si>
  <si>
    <t>09:16:02</t>
  </si>
  <si>
    <t xml:space="preserve">04/16/2022 09:16 (DXAM)  CALLBACK UPDATE COMPLETED. CALLED 911 WITH A 30 MINUTE ETA </t>
  </si>
  <si>
    <t>09:56:00</t>
  </si>
  <si>
    <t>09:12:06</t>
  </si>
  <si>
    <t>09:57:17</t>
  </si>
  <si>
    <t>NIKEYA CARTER</t>
  </si>
  <si>
    <t>12:47:22</t>
  </si>
  <si>
    <t>A:OK;X:WILLOW WAY;R:PR CCFD ONSITE ETA, Pwr-Y</t>
  </si>
  <si>
    <t>12:50:42</t>
  </si>
  <si>
    <t xml:space="preserve">04/16/2022 12:50 (DXAM)  CALLBACK UPDATE COMPLETED. CALLED 911 WITH A 30 MINUTE ETA </t>
  </si>
  <si>
    <t>13:13:00</t>
  </si>
  <si>
    <t>12:48:30</t>
  </si>
  <si>
    <t>13:13:48</t>
  </si>
  <si>
    <t>ROBERT G LARA</t>
  </si>
  <si>
    <t>04/18/2022</t>
  </si>
  <si>
    <t>07:59:49</t>
  </si>
  <si>
    <t>A:OK;X:ANGELA AVE;R:TREE INTO HOUSE NEED POWER SECURED PER FIRE DEPTREQUEST EXPEDITE</t>
  </si>
  <si>
    <t>08:06:58</t>
  </si>
  <si>
    <t xml:space="preserve">04/18/2022 08:06 (DXAM)  CALLBACK UPDATE COMPLETED. CALLED 911 WITH A 25 MINUTE ETA </t>
  </si>
  <si>
    <t>08:03:51</t>
  </si>
  <si>
    <t>08:25:45</t>
  </si>
  <si>
    <t>SHELLIE CAMPOS</t>
  </si>
  <si>
    <t>20:27:34</t>
  </si>
  <si>
    <t>A:OK;X:GORDON;R:FD ON SITE LOG#300, Pwr-Y</t>
  </si>
  <si>
    <t>20:36:33</t>
  </si>
  <si>
    <t xml:space="preserve">04/18/2022 20:36 (UXB2)  CALLBACK UPDATE COMPLETED. CALLED 911 WITH 15 MIN ETA. </t>
  </si>
  <si>
    <t>20:46:00</t>
  </si>
  <si>
    <t>20:30:13</t>
  </si>
  <si>
    <t>20:49:04</t>
  </si>
  <si>
    <t>JANE JOHNSON</t>
  </si>
  <si>
    <t>04/19/2022</t>
  </si>
  <si>
    <t>10:00:11</t>
  </si>
  <si>
    <t>A:OK;X:DEL AMIGO;R:SAN RAMON VALLEY FD ENR FOR REPORT OF WIRES ARCING , SMOKING; UNKNOWN PROXIMITY TO THE RESIDENCE; FD LOG# 664, Pwr-N</t>
  </si>
  <si>
    <t>10:02:21</t>
  </si>
  <si>
    <t xml:space="preserve">04/19/2022 10:02 (GBF4)  CALLBACK UPDATE COMPLETED. CULCASI PROVIDED 15 MIN ETA, AGENCY CONTACTED </t>
  </si>
  <si>
    <t>9258386693</t>
  </si>
  <si>
    <t>10:13:00</t>
  </si>
  <si>
    <t>09:54:23</t>
  </si>
  <si>
    <t>10:14:25</t>
  </si>
  <si>
    <t xml:space="preserve">OR:N/A-TMAN SAID DIDN`T HAVE TO PUSH OUT ETOR, PUSHED OUT 2 HOURS PER PROCESS (GBF4 13:09 04/19/2022)
OR:N/A-PARTIAL VOLTAGE (GBF4 09:54 04/19/2022)
</t>
  </si>
  <si>
    <t>19:34:17</t>
  </si>
  <si>
    <t>AXS-OK PD ON SITE WIRES IN ROAD LOG#807</t>
  </si>
  <si>
    <t>19:40:05</t>
  </si>
  <si>
    <t xml:space="preserve">04/19/2022 19:40 (UXB2)  CALLBACK UPDATE COMPLETED. CALLED 911 WITH 40 MIN ETA. </t>
  </si>
  <si>
    <t>19:58:00</t>
  </si>
  <si>
    <t>19:35:29</t>
  </si>
  <si>
    <t>19:59:43</t>
  </si>
  <si>
    <t>CONTRA COSTA CO FD</t>
  </si>
  <si>
    <t>04/20/2022</t>
  </si>
  <si>
    <t>08:28:27</t>
  </si>
  <si>
    <t>AXS-OK CCC FD ENROUTE FOR BLOWN TRANSFORMER W/POWER OUTAGE IN AREA; NO FIRE OR O</t>
  </si>
  <si>
    <t>08:33:12</t>
  </si>
  <si>
    <t xml:space="preserve">04/20/2022 08:33 (DXAM)  CALLBACK UPDATE COMPLETED. CALLED 911 WITH A 20 MINUTE ETA </t>
  </si>
  <si>
    <t>08:46:00</t>
  </si>
  <si>
    <t>08:29:58</t>
  </si>
  <si>
    <t>08:52:26</t>
  </si>
  <si>
    <t>WG VALLEY VIEW SH LP</t>
  </si>
  <si>
    <t>04/21/2022</t>
  </si>
  <si>
    <t>04:21:29</t>
  </si>
  <si>
    <t>A:OK;X:OLD OAK;R:FD ONSITE REQ ETA 925 941 3330, Pwr-Y</t>
  </si>
  <si>
    <t>04:33:11</t>
  </si>
  <si>
    <t xml:space="preserve">04/21/2022 04:33 (UXB2)  CALLBACK UPDATE COMPLETED. ADV 911 WORKING ON RESOURCE. </t>
  </si>
  <si>
    <t>D2GD0M9</t>
  </si>
  <si>
    <t>05:08:00</t>
  </si>
  <si>
    <t>04:41:07</t>
  </si>
  <si>
    <t>05:10:01</t>
  </si>
  <si>
    <t xml:space="preserve">OR:N/A-DISPATCHER ADV GSR PROVIDED 30 MIN ETA (WDSH 04:49 04/21/2022)
OR:N/A-ADV DISP MANAGER OF EXTENDED ETA VIA TEXT (WDSH 04:48 04/21/2022)
OR:N/A-NO 911 STANDBY RESOURCES CHECKED IN IN DIABLO. ADV DISPATCHER TO CHECK GAS RESOURCES. (WDSH 04:42 04/21/2022)
OR:N/A-DISPATCHER ADV T MAN LOGGED OFF AT 0400. CHECKING FOR STANDBY RESOURCES (WDSH 04:40 04/21/2022)
OR:N/A-NOTIFIED MnC SUPERVISOR OF 911 STANDBY AND CHECKED FOR RESOURCES. LEFT MESSAGE (UXB2 04:35 04/21/2022)
OR:N/A-GRAVE TMAN OFF AT 400. LEFT HIM A MESSAGE IF HE CAN RESPOND. RUNNING ARCOS FOR TMAN STILL. (UXB2 04:31 04/21/2022)
</t>
  </si>
  <si>
    <t>ANTIOCH POLICE DEPT</t>
  </si>
  <si>
    <t>04/23/2022</t>
  </si>
  <si>
    <t>23:19:27</t>
  </si>
  <si>
    <t>AXS-UNKNOWN METAL POLE KNOCKED DOWN, EXPOSING ELECTRICAL WIRES, ETA</t>
  </si>
  <si>
    <t>23:25:26</t>
  </si>
  <si>
    <t xml:space="preserve">04/23/2022 23:25 (P1MG)  CALLBACK UPDATE COMPLETED. 30 MIN ETA </t>
  </si>
  <si>
    <t>23:55:00</t>
  </si>
  <si>
    <t>23:20:23</t>
  </si>
  <si>
    <t>23:59:26</t>
  </si>
  <si>
    <t xml:space="preserve">OR:N/A-PER DISPATCHER NOTES @ 23:25- 30 MIN ETA PER T MAN MEEKER (WDSH 23:55 04/23/2022)
</t>
  </si>
  <si>
    <t>BRENTWOOD/CONTRA COSTA FD</t>
  </si>
  <si>
    <t>04/25/2022</t>
  </si>
  <si>
    <t>09:39:59</t>
  </si>
  <si>
    <t>AXS-OK BRENTWOOD / CONTRA COSTA FD ENR REQ ETA: 925-941-3330 INCIDENT # 1980</t>
  </si>
  <si>
    <t>09:48:42</t>
  </si>
  <si>
    <t xml:space="preserve">04/25/2022 09:48 (DXAM)  CALLBACK UPDATE COMPLETED. CALLED 911 THAT THE T-MAN IS ON SITE-SHE CALLED AND CONFIRMED WITH THE ENGINE THAT T-MAN IS ON SITE. </t>
  </si>
  <si>
    <t>09:40:00</t>
  </si>
  <si>
    <t>09:21:46</t>
  </si>
  <si>
    <t>09:48:46</t>
  </si>
  <si>
    <t xml:space="preserve">OR:N/A-CALL OMn C SUPERVISOR JON RICHARDS AND HE SAID TO PUSH THE ETOR OUT TO 23:59. (DXAM 12:26 04/25/2022)
</t>
  </si>
  <si>
    <t>UT NGUYEN</t>
  </si>
  <si>
    <t>04/27/2022</t>
  </si>
  <si>
    <t>17:30:08</t>
  </si>
  <si>
    <t>A:OK;X:SANTA TERESA;R:PITT PD ONSITE - STANDBY UN DEPENDS ON ETA BX # T20760 ETA 925-646-2441 INC772, Pwr-I</t>
  </si>
  <si>
    <t>18:31:00</t>
  </si>
  <si>
    <t>18:04:35</t>
  </si>
  <si>
    <t>18:32:50</t>
  </si>
  <si>
    <t xml:space="preserve">OR:N/A-JAMES LONG CALLED BACK AND SAID WILL BE ON SITE WITHIN 30-45 MIN; NOTIFIED SHERIFF DEPT (NWA1 21:54 04/27/2022)
OR:N/A-LEFT VM FOR FOREMAN JAMES LONG REQUESTING AN ETA; CONTRA COSTA SHERIFF DEPT REQUESTING (NWA1 21:41 04/27/2022)
OR:N/A-UPDATED ETOR TO 0300 PER HILDERBRAND (NWA1 21:08 04/27/2022)
OR:N/A-STARTED ARCOS CALL OUT FOR CREW TO REPLACE UG TX - OK TO PUSHE ETOR OUT TO MIDNIGHT PER HILDERBRAND (NWA1 19:50 04/27/2022)
OR:N/A-late drop and 44 min mark-ois system went down. no 911 ring down. system just came back up. eta 30 min from zuniga (AGG6 18:05 04/27/2022)
</t>
  </si>
  <si>
    <t>CONCTRA COSTA COUNTY FD</t>
  </si>
  <si>
    <t>04/29/2022</t>
  </si>
  <si>
    <t>11:15:35</t>
  </si>
  <si>
    <t>AXS-OK CCC FD ONSITE - GROUND WIRES ARE ARCHING</t>
  </si>
  <si>
    <t>11:24:32</t>
  </si>
  <si>
    <t xml:space="preserve">04/29/2022 11:24 (DXAM)  CALLBACK UPDATE COMPLETED. CALLED 911 WITH A 30 MINUTE ETA </t>
  </si>
  <si>
    <t>11:38:00</t>
  </si>
  <si>
    <t>11:16:42</t>
  </si>
  <si>
    <t>11:39:06</t>
  </si>
  <si>
    <t>16:18:54</t>
  </si>
  <si>
    <t>AXS-OK ARCING LINES DOWN/ INC#161</t>
  </si>
  <si>
    <t>16:30:01</t>
  </si>
  <si>
    <t xml:space="preserve">04/29/2022 16:30 (J4SV)  CALLBACK UPDATE COMPLETED.  </t>
  </si>
  <si>
    <t>16:17:00</t>
  </si>
  <si>
    <t>15:58:37</t>
  </si>
  <si>
    <t>17:21:47</t>
  </si>
  <si>
    <t>ADMKASP</t>
  </si>
  <si>
    <t>04/30/2022 05:45 (KASP) Outage already existed when 911 came in at 1618. T-Man enroute at 1602 and onsite at 1617.</t>
  </si>
  <si>
    <t xml:space="preserve">OR:N/A-CALLED FOREMAN STEVE PASTOR AND HE SAID THE ETOR IS GOOD. (DXAM 21:43 04/29/2022)
</t>
  </si>
  <si>
    <t>04/30/2022</t>
  </si>
  <si>
    <t>00:12:32</t>
  </si>
  <si>
    <t>AXS-OK POLE 110257411 SIDE SWIPED. ETA RQST</t>
  </si>
  <si>
    <t>00:17:47</t>
  </si>
  <si>
    <t xml:space="preserve">04/30/2022 00:17 (P1MG)  CALLBACK UPDATE COMPLETED. 40 min eta </t>
  </si>
  <si>
    <t>00:37:00</t>
  </si>
  <si>
    <t>00:14:02</t>
  </si>
  <si>
    <t>00:38:05</t>
  </si>
  <si>
    <t>CASA DE SINCERO  INC</t>
  </si>
  <si>
    <t>19:32:21</t>
  </si>
  <si>
    <t>A:OKAY;X:YELLOW STONE;R:FD ONSITE / STRUCTURE FIRE REQ GAS  / X-ST YELLOW STONE  REQ ETA # 925-941-3330 - GSR ONSITE, Pwr-Y</t>
  </si>
  <si>
    <t xml:space="preserve">04/30/2022 19:36 (DBG9) 30m </t>
  </si>
  <si>
    <t>19:55:00</t>
  </si>
  <si>
    <t>19:33:27</t>
  </si>
  <si>
    <t xml:space="preserve">san ramon valley fd </t>
  </si>
  <si>
    <t>05/02/2022</t>
  </si>
  <si>
    <t>15:03:24</t>
  </si>
  <si>
    <t>AXS-ok car hit electric box</t>
  </si>
  <si>
    <t>15:18:12</t>
  </si>
  <si>
    <t xml:space="preserve">05/02/2022 15:18 (SXMU)  CALLBACK UPDATE COMPLETED. eta 15 minutes </t>
  </si>
  <si>
    <t>15:45:00</t>
  </si>
  <si>
    <t>15:03:45</t>
  </si>
  <si>
    <t>15:51:20</t>
  </si>
  <si>
    <t xml:space="preserve">OR:N/A-had to remake tag for correct city (SXMU 15:16 05/02/2022)
</t>
  </si>
  <si>
    <t>MAHBOUD ZABETIAN</t>
  </si>
  <si>
    <t>A:OK;X:SLEEPYHOLLOW;R:FD ENR REQ GAND E; ETA 924 941 3330, Pwr-Y</t>
  </si>
  <si>
    <t>23:06:54</t>
  </si>
  <si>
    <t xml:space="preserve">05/02/2022 23:06 (GRA2)  CALLBACK UPDATE COMPLETED. 40m eta given by t-man, called and updated the agnecy </t>
  </si>
  <si>
    <t>9249413330</t>
  </si>
  <si>
    <t>23:43:00</t>
  </si>
  <si>
    <t>23:04:32</t>
  </si>
  <si>
    <t>23:44:20</t>
  </si>
  <si>
    <t>NANCY ROJAS</t>
  </si>
  <si>
    <t>05/03/2022</t>
  </si>
  <si>
    <t>12:24:22</t>
  </si>
  <si>
    <t>A:OK;X:SALISBURY;R:ACTIVE STRUCTURE FIRE, Pwr-Y</t>
  </si>
  <si>
    <t>12:35:18</t>
  </si>
  <si>
    <t>05/03/2022 12:37 (P1MG) 30 MIN ETA 05/03/2022 12:35 (P1MG)  CALLBACK UPDATE COMPLETED. WAIITNG FOR ETA</t>
  </si>
  <si>
    <t>13:01:00</t>
  </si>
  <si>
    <t>12:37:38</t>
  </si>
  <si>
    <t>13:03:05</t>
  </si>
  <si>
    <t>13:04:14</t>
  </si>
  <si>
    <t>AXS-OK PD ON SITE DIVERTING TRAFFIC TRUCK INTO LINES LOG#157</t>
  </si>
  <si>
    <t>13:07:02</t>
  </si>
  <si>
    <t xml:space="preserve">05/03/2022 13:07 (P1MG)  CALLBACK UPDATE COMPLETED. 30 MIN ETA </t>
  </si>
  <si>
    <t>13:22:00</t>
  </si>
  <si>
    <t>13:05:28</t>
  </si>
  <si>
    <t>13:36:42</t>
  </si>
  <si>
    <t>AXS-OK PD ON SITE LOG#16</t>
  </si>
  <si>
    <t>13:43:47</t>
  </si>
  <si>
    <t>05/03/2022 13:52 (P1MG) 2ND T MAN SARTORIO ETA 15 MIN 05/03/2022 13:43 (P1MG)  CALLBACK UPDATE COMPLETED. WAITING FOR ETA CALLED &amp; EPAGE T MAN</t>
  </si>
  <si>
    <t>14:06:00</t>
  </si>
  <si>
    <t>13:37:59</t>
  </si>
  <si>
    <t>14:06:57</t>
  </si>
  <si>
    <t>TIM A OCONNOR</t>
  </si>
  <si>
    <t>14:14:59</t>
  </si>
  <si>
    <t>AXS-AXS OK XStr- Pwr-I BROKEN POLE IN FRONT OF HOUSE.  DON OLSON, POLE LAYING IN STREET, TRUCK CRASHED INTO WIRES AND BROUGHTDOWN POLE WIT WIRES INCLUDED. POWER OUT AT HOME UNKNOWN ABOUT NEIGHBORHOOD. WIRES ON FLOOR</t>
  </si>
  <si>
    <t>9258762567</t>
  </si>
  <si>
    <t>14:47:08</t>
  </si>
  <si>
    <t>fire dept</t>
  </si>
  <si>
    <t>17:49:50</t>
  </si>
  <si>
    <t>AXS-ok Truck hit and pulled wires down. no arcinglines down on road</t>
  </si>
  <si>
    <t>18:14:25</t>
  </si>
  <si>
    <t>05/03/2022 18:17 (UXB2) 30 MIN ETA 05/03/2022 18:14 (UXB2)  CALLBACK UPDATE COMPLETED. THIS WAS JUST UPDATED TO 911 AT 18:14</t>
  </si>
  <si>
    <t>17:51:26</t>
  </si>
  <si>
    <t>18:13:45</t>
  </si>
  <si>
    <t xml:space="preserve">OR:N/A-UPDATED TO 911 AT 18:14. TMAN 30 MIN ETA. (UXB2 18:19 05/03/2022)
OR:N/A-LATE DROP - TAG CREATED 1813 (SGR4 18:19 05/03/2022)
</t>
  </si>
  <si>
    <t>VALLEY TERRACE HOA</t>
  </si>
  <si>
    <t>20:50:10</t>
  </si>
  <si>
    <t>A:OK;X:AYERS;R:FD ON SITE, Pwr-Y</t>
  </si>
  <si>
    <t>21:04:02</t>
  </si>
  <si>
    <t xml:space="preserve">05/03/2022 21:04 (UXB2)  CALLBACK UPDATE COMPLETED. TMAN ONSITE </t>
  </si>
  <si>
    <t>21:03:00</t>
  </si>
  <si>
    <t>21:03:15</t>
  </si>
  <si>
    <t>21:04:06</t>
  </si>
  <si>
    <t>NORMA ORTUNO</t>
  </si>
  <si>
    <t>05/04/2022</t>
  </si>
  <si>
    <t>15:48:13</t>
  </si>
  <si>
    <t>DISCOVERY BAY</t>
  </si>
  <si>
    <t>A:OK;X:DOUBLE POINT WAY;R:SHERIFF ETA., Pwr-ICCFD NEEDS ETA -925-941-3330</t>
  </si>
  <si>
    <t>15:58:29</t>
  </si>
  <si>
    <t xml:space="preserve">05/04/2022 15:58 (UXB2)  CALLBACK UPDATE COMPLETED. CALLED 911 WITH 30 MIN ETA. </t>
  </si>
  <si>
    <t>16:13:00</t>
  </si>
  <si>
    <t>15:50:58</t>
  </si>
  <si>
    <t>16:16:15</t>
  </si>
  <si>
    <t>FIRE DEPT</t>
  </si>
  <si>
    <t>22:06:39</t>
  </si>
  <si>
    <t>AXS-OK LIGHTS OUT AT INTERSECTION PER FIRE DEPT NEED ETA</t>
  </si>
  <si>
    <t>22:15:03</t>
  </si>
  <si>
    <t xml:space="preserve">05/04/2022 22:15 (AVG2)  CALLBACK UPDATE COMPLETED. ETA 40 MIN </t>
  </si>
  <si>
    <t>22:40:00</t>
  </si>
  <si>
    <t>22:11:43</t>
  </si>
  <si>
    <t>22:41:56</t>
  </si>
  <si>
    <t xml:space="preserve">OR:N/A-arcos callout (AVG2 22:09 05/04/2022)
</t>
  </si>
  <si>
    <t>JOHN &amp; NANCY KEHRIOTIS</t>
  </si>
  <si>
    <t>05/05/2022</t>
  </si>
  <si>
    <t>09:03:10</t>
  </si>
  <si>
    <t>A:OK;X:CONTRA COSTA BLVD;R:FD ON SITE LOG#387, Pwr-Y</t>
  </si>
  <si>
    <t>09:06:54</t>
  </si>
  <si>
    <t xml:space="preserve">05/05/2022 09:06 (MXMA)  CALLBACK UPDATE COMPLETED. 15 MIN ETA </t>
  </si>
  <si>
    <t>4085598090</t>
  </si>
  <si>
    <t>09:25:00</t>
  </si>
  <si>
    <t>09:04:34</t>
  </si>
  <si>
    <t>09:26:14</t>
  </si>
  <si>
    <t>SHERRI GARCIA</t>
  </si>
  <si>
    <t>16:23:22</t>
  </si>
  <si>
    <t>A:OK;X:FRONTAGE RD;R:REPORT OF KITCHEN FIRE PER CCFD, Pwr-Y</t>
  </si>
  <si>
    <t>16:34:05</t>
  </si>
  <si>
    <t xml:space="preserve">05/05/2022 16:34 (UXB2)  CALLBACK UPDATE COMPLETED. CALLED 911 W 30 MIN </t>
  </si>
  <si>
    <t>17:01:00</t>
  </si>
  <si>
    <t>16:24:37</t>
  </si>
  <si>
    <t>17:05:08</t>
  </si>
  <si>
    <t>AFD</t>
  </si>
  <si>
    <t>05/07/2022</t>
  </si>
  <si>
    <t>03:30:03</t>
  </si>
  <si>
    <t>AXS-OK EXPOSED WIRES ON TRAFFIC SIGNAL</t>
  </si>
  <si>
    <t>03:33:03</t>
  </si>
  <si>
    <t xml:space="preserve">05/07/2022 03:33 (KLKB)  CALLBACK UPDATE COMPLETED. ETA 40 MINS </t>
  </si>
  <si>
    <t>9257783911</t>
  </si>
  <si>
    <t>03:48:00</t>
  </si>
  <si>
    <t>03:31:21</t>
  </si>
  <si>
    <t>03:53:48</t>
  </si>
  <si>
    <t>ANTICH PD</t>
  </si>
  <si>
    <t>13:47:04</t>
  </si>
  <si>
    <t>AXS-OK FD ENR POLE IS STANDING BUT LINES ARE DOWN</t>
  </si>
  <si>
    <t>13:49:30</t>
  </si>
  <si>
    <t xml:space="preserve">05/07/2022 13:49 (MALM)  CALLBACK UPDATE COMPLETED. TMAN WEBSTER ADV 15 MIN ETA </t>
  </si>
  <si>
    <t>14:19:00</t>
  </si>
  <si>
    <t>13:48:02</t>
  </si>
  <si>
    <t>16:27:38</t>
  </si>
  <si>
    <t>AXS-OK MPD ONS REQ ETA 925-372-3440 SEVERE DAMAGE TO POLE PER PD</t>
  </si>
  <si>
    <t>16:30:17</t>
  </si>
  <si>
    <t>05/07/2022 16:30 (ADT0)  CALLBACK UPDATE COMPLETED.  05/07/2022 16:29 (ADT0) PER TMAN LUBOVISKI 10 MIN ETA</t>
  </si>
  <si>
    <t>16:33:00</t>
  </si>
  <si>
    <t>16:28:48</t>
  </si>
  <si>
    <t>16:34:15</t>
  </si>
  <si>
    <t>BRANDON MYERS</t>
  </si>
  <si>
    <t>19:58:49</t>
  </si>
  <si>
    <t>A:OK;X:WILBUR AVE;R:TREE INTO LINES ; ANTIOCH PD ONSITE AND RQST ETA, Pwr-Y</t>
  </si>
  <si>
    <t>20:02:01</t>
  </si>
  <si>
    <t>05/07/2022 20:02 (ADT0)  CALLBACK UPDATE COMPLETED.  05/07/2022 20:00 (ADT0) PER TMAN WEBSTER 15 MIN ETA</t>
  </si>
  <si>
    <t>20:11:00</t>
  </si>
  <si>
    <t>19:51:45</t>
  </si>
  <si>
    <t>MILES LEVIT</t>
  </si>
  <si>
    <t>21:10:09</t>
  </si>
  <si>
    <t>A:OK;X:HAMMOND PLACE;R:HEARD EXPLOSION;TREE ON FIRE;NEED ETA, Pwr-Y</t>
  </si>
  <si>
    <t>21:15:12</t>
  </si>
  <si>
    <t>05/07/2022 21:15 (ADT0)  CALLBACK UPDATE COMPLETED.  05/07/2022 21:14 (ADT0) PER TMAN PEYRUCAIN 30 MIN ETA</t>
  </si>
  <si>
    <t>CUBREATH</t>
  </si>
  <si>
    <t>05/08/2022</t>
  </si>
  <si>
    <t>00:40:00</t>
  </si>
  <si>
    <t>00:41:00</t>
  </si>
  <si>
    <t>21:36:50</t>
  </si>
  <si>
    <t xml:space="preserve">OR:N/A-CALLED ON CALL Russell Thornton 925-519-1506 HE STATED WILL UPDATE ETOR. (P1MG 00:36 05/08/2022)
OR:N/A-SPOKE TO DARCEL DCC ADVISED ME WOULD UPDATE ETOR BEFORE IT EXPIRED. (P1MG 00:33 05/08/2022)
</t>
  </si>
  <si>
    <t>KATHLEEN A ABEYTA</t>
  </si>
  <si>
    <t>21:16:29</t>
  </si>
  <si>
    <t>AXS-OK XStr-LONETREE Pwr-Y CT STTS SEEING SPARKS COMING FROM TRANSFORMER ON POWER POLE IN FRNT OF HOME , CST STATES IS FLASHING REDFIRE DEPT REQUESTING ETA</t>
  </si>
  <si>
    <t>21:28:40</t>
  </si>
  <si>
    <t>05/07/2022 21:28 (ADT0)  CALLBACK UPDATE COMPLETED.  05/07/2022 21:22 (ADT0) PER TMAN WEBSTER 15 MIN ETA</t>
  </si>
  <si>
    <t>9259257782</t>
  </si>
  <si>
    <t>21:33:00</t>
  </si>
  <si>
    <t>21:21:08</t>
  </si>
  <si>
    <t>21:17:37</t>
  </si>
  <si>
    <t>HENKEL CORPORATION</t>
  </si>
  <si>
    <t>17:27:27</t>
  </si>
  <si>
    <t>BAY POINT</t>
  </si>
  <si>
    <t>A:OK;X:BAILEY;R:REPORT OF LINE DOWN AND FIRE BEHIND THE HENKEL BUSINESS</t>
  </si>
  <si>
    <t>17:32:18</t>
  </si>
  <si>
    <t xml:space="preserve">05/08/2022 17:32 (KERA)  CALLBACK UPDATE COMPLETED. 30 MIN ETA MEEKER </t>
  </si>
  <si>
    <t>17:51:00</t>
  </si>
  <si>
    <t>17:29:43</t>
  </si>
  <si>
    <t>17:54:46</t>
  </si>
  <si>
    <t xml:space="preserve">OR:N/A-PUSHED OUT PER ONCALL (KERA 20:23 05/08/2022)
OR:N/A-D.O DOESNT KNOW ETOR (KERA 20:19 05/08/2022)
OR:N/A-30 MIN ETA MEEKER (KERA 17:32 05/08/2022)
</t>
  </si>
  <si>
    <t>CHRIS POTEPA</t>
  </si>
  <si>
    <t>05/09/2022</t>
  </si>
  <si>
    <t>02:19:44</t>
  </si>
  <si>
    <t>A:OK;X:FOSTORIA WAY;R:PER SAN RAMON VALLEY FD ONSITE. REPORTS TRANSFORMER EXPLODED AND CAUSED STRUCTURE FIRE IN GARAGE AND SIDE OF HOME., Pwr-Y</t>
  </si>
  <si>
    <t>02:21:59</t>
  </si>
  <si>
    <t xml:space="preserve">05/09/2022 02:21 (P1MG)  CALLBACK UPDATE COMPLETED. 30 MIN ETA </t>
  </si>
  <si>
    <t>02:51:00</t>
  </si>
  <si>
    <t>02:20:23</t>
  </si>
  <si>
    <t>02:52:01</t>
  </si>
  <si>
    <t>martinez pd</t>
  </si>
  <si>
    <t>05/10/2022</t>
  </si>
  <si>
    <t>22:35:00</t>
  </si>
  <si>
    <t>AXS-OK PD REQETA 925 372 3440 ; STATES NOTJUST SAF CHECK, SEEMS LIKE IMMEDIATEHZ</t>
  </si>
  <si>
    <t>22:38:48</t>
  </si>
  <si>
    <t xml:space="preserve">05/10/2022 22:38 (P1MG)  CALLBACK UPDATE COMPLETED. 40 MIN ETA </t>
  </si>
  <si>
    <t>23:03:00</t>
  </si>
  <si>
    <t>22:36:08</t>
  </si>
  <si>
    <t>23:07:45</t>
  </si>
  <si>
    <t>05/12/2022</t>
  </si>
  <si>
    <t>16:30:24</t>
  </si>
  <si>
    <t>AXS-OK POLE DOWN WITH VEG FIRE AND 2ND POLE CATCHING FIRE PER FD</t>
  </si>
  <si>
    <t>16:39:39</t>
  </si>
  <si>
    <t xml:space="preserve">05/12/2022 16:39 (UXB2)  CALLBACK UPDATE COMPLETED. CALLED 911 WITH 30 MIN ETA. </t>
  </si>
  <si>
    <t>16:41:00</t>
  </si>
  <si>
    <t>16:32:51</t>
  </si>
  <si>
    <t>16:55:47</t>
  </si>
  <si>
    <t xml:space="preserve">OR:N/A-UPDATED PER RUSSELL. (UXB2 19:28 05/12/2022)
</t>
  </si>
  <si>
    <t>MAJID TERANI</t>
  </si>
  <si>
    <t>05/13/2022</t>
  </si>
  <si>
    <t>21:10:52</t>
  </si>
  <si>
    <t>A:N/A;X:CENTER;R:SPARKING TRSNFRMR PER CCCFD, Pwr-I</t>
  </si>
  <si>
    <t>21:13:32</t>
  </si>
  <si>
    <t xml:space="preserve">05/13/2022 21:13 (SXMU)  CALLBACK UPDATE COMPLETED. eta 40 minutes </t>
  </si>
  <si>
    <t>21:37:00</t>
  </si>
  <si>
    <t>21:12:10</t>
  </si>
  <si>
    <t>21:40:42</t>
  </si>
  <si>
    <t>DEXTER LOUIE</t>
  </si>
  <si>
    <t>05/14/2022</t>
  </si>
  <si>
    <t>14:41:06</t>
  </si>
  <si>
    <t>A:OK;X:derby ln;R:PD ONSITE POLE 9751, Pwr-Y</t>
  </si>
  <si>
    <t>14:45:07</t>
  </si>
  <si>
    <t>05/14/2022 14:45 (ADT0)  CALLBACK UPDATE COMPLETED.  05/14/2022 14:43 (ADT0) PER TMAN PEYRUCAIN 30 MIN ETA</t>
  </si>
  <si>
    <t>D2TBLPC</t>
  </si>
  <si>
    <t>15:00:00</t>
  </si>
  <si>
    <t>14:42:23</t>
  </si>
  <si>
    <t>15:01:42</t>
  </si>
  <si>
    <t xml:space="preserve">OR:N/A-PER TMAN PEYRUCAIN 30 MIN ETA (ADT0 14:44 05/14/2022)
</t>
  </si>
  <si>
    <t>05/15/2022</t>
  </si>
  <si>
    <t>14:18:05</t>
  </si>
  <si>
    <t>AXS-OK PD ONSITE. POLE DOWN. WIRES EXPOSED. REQ ETA 925-778-2441</t>
  </si>
  <si>
    <t>14:32:51</t>
  </si>
  <si>
    <t>05/15/2022 14:32 (HXPJ)  CALLBACK UPDATE COMPLETED.  05/15/2022 14:23 (HXPJ) Left Tman Gutierrez VM for ETA.</t>
  </si>
  <si>
    <t>14:20:54</t>
  </si>
  <si>
    <t>14:54:53</t>
  </si>
  <si>
    <t xml:space="preserve">OR:N/A-Cur. Date/Time (HXPJ) CALLBACK UPDATE COMPLETED. 05/15/2022 14:23 (HXPJ) Left Tman Gutierrez VM for ETA. (HXPJ 14:28 05/15/2022)
</t>
  </si>
  <si>
    <t>16:46:43</t>
  </si>
  <si>
    <t>AXS-OK FD ONS. REQ EXPEDITE. ETA CB 925-941-3330. CAR INTO POLE, LIVE WIRES DOWN</t>
  </si>
  <si>
    <t>16:51:10</t>
  </si>
  <si>
    <t xml:space="preserve">05/15/2022 16:51 (HXPJ)  CALLBACK UPDATE COMPLETED. Tma Peyrucain gave 20 min ETA </t>
  </si>
  <si>
    <t>PEYRUCAIN.</t>
  </si>
  <si>
    <t>16:55:00</t>
  </si>
  <si>
    <t>16:49:24</t>
  </si>
  <si>
    <t>17:09:30</t>
  </si>
  <si>
    <t xml:space="preserve">OR:N/A-Tag completed at 18:40. Tman experiencing tech issues. He advised tag completed. OK to restore. (HXPJ 18:57 05/15/2022)
OR:N/A-05/15/2022 16:51 (HXPJ)  CALLBACK UPDATE COMPLETED. Tman Peyrucain gave 20 min ETA (HXPJ 16:51 05/15/2022)
</t>
  </si>
  <si>
    <t>RENEE SMITH</t>
  </si>
  <si>
    <t>05/16/2022</t>
  </si>
  <si>
    <t>14:42:08</t>
  </si>
  <si>
    <t>A:OK;X:CAROB ST.;R:FD REQ ETA, Pwr-Y</t>
  </si>
  <si>
    <t>14:50:43</t>
  </si>
  <si>
    <t xml:space="preserve">05/16/2022 14:50 (DXAM)  CALLBACK UPDATE COMPLETED. CALLED 911 WITH A 30 MINUTE ETA </t>
  </si>
  <si>
    <t>15:14:00</t>
  </si>
  <si>
    <t>14:48:09</t>
  </si>
  <si>
    <t>15:16:25</t>
  </si>
  <si>
    <t>OAKLEY POLICE DEPT</t>
  </si>
  <si>
    <t>18:31:15</t>
  </si>
  <si>
    <t>AXS-UNKNOWN MOTORCYCLE INTO ELECTRICAL BOX, NO OUTAGES, ETA, INC #691</t>
  </si>
  <si>
    <t>18:36:24</t>
  </si>
  <si>
    <t xml:space="preserve">05/16/2022 18:36 (UXB2)  CALLBACK UPDATE COMPLETED. CALLED 911 WITH 30 MIN ETA. </t>
  </si>
  <si>
    <t>18:44:00</t>
  </si>
  <si>
    <t>18:32:00</t>
  </si>
  <si>
    <t>COUNTY OF CONTRA COSTA</t>
  </si>
  <si>
    <t>05/18/2022</t>
  </si>
  <si>
    <t>20:50:07</t>
  </si>
  <si>
    <t>CLAYTON</t>
  </si>
  <si>
    <t>A:OK;X:BRAGDON;R:PER CCFD 925-941-3330 - FD ENROUTE RQST ETA - WIRES DOWN, Pwr-Ypole#110305659;</t>
  </si>
  <si>
    <t xml:space="preserve">05/18/2022 20:53 (UXB2) 40 MIN ETA. </t>
  </si>
  <si>
    <t>21:24:00</t>
  </si>
  <si>
    <t>20:51:38</t>
  </si>
  <si>
    <t>21:28:01</t>
  </si>
  <si>
    <t>05/19/2022</t>
  </si>
  <si>
    <t>14:39:28</t>
  </si>
  <si>
    <t>AXS-OK WIRES DOWN AND ARCING; TREE SMOKING, NO FLAMES</t>
  </si>
  <si>
    <t>14:44:30</t>
  </si>
  <si>
    <t xml:space="preserve">05/19/2022 14:44 (GBF4)  CALLBACK UPDATE COMPLETED. AGENCY CONFIRMED TMAN IS ONSITE </t>
  </si>
  <si>
    <t>14:39:00</t>
  </si>
  <si>
    <t>13:53:58</t>
  </si>
  <si>
    <t>14:43:59</t>
  </si>
  <si>
    <t>[UPTR#246568:OR:N/A-LEFT TMAN VOICEMAIL (GBF4 14:42 05/19/2022)
]</t>
  </si>
  <si>
    <t>BERNARD GELMAN</t>
  </si>
  <si>
    <t>17:42:07</t>
  </si>
  <si>
    <t>A:OK;X:DE SOTO CT;R:WIRES DOWN ACROSS NEIGHBOR @ 54 ST STEPHENS ALSO, Pwr-Y</t>
  </si>
  <si>
    <t>17:47:40</t>
  </si>
  <si>
    <t xml:space="preserve">05/19/2022 17:47 (HDB7)  CALLBACK UPDATE COMPLETED. MLTON  PROVIDED 30    MIN ETA;  AGENCY CB COMPLETED </t>
  </si>
  <si>
    <t>17:58:00</t>
  </si>
  <si>
    <t>17:44:32</t>
  </si>
  <si>
    <t>18:00:38</t>
  </si>
  <si>
    <t>ABUGHABAN,FERASS</t>
  </si>
  <si>
    <t>21:36:41</t>
  </si>
  <si>
    <t>A:OK;X:TREAT BLVD;R:WALNUT CREEK PD ON SITE WIRE DOWN NO ARCING/SPARKING LOG#22-14614 POLE#2454, Pwr-Y</t>
  </si>
  <si>
    <t>21:46:01</t>
  </si>
  <si>
    <t xml:space="preserve">05/19/2022 21:46 (GBF4)  CALLBACK UPDATE COMPLETED. Okry provided 40 min eta, agency contacted </t>
  </si>
  <si>
    <t>21:49:00</t>
  </si>
  <si>
    <t>21:38:29</t>
  </si>
  <si>
    <t>21:54:01</t>
  </si>
  <si>
    <t xml:space="preserve">OR:N/A-MILTON ETA &gt;40 (GBF4 21:53 05/19/2022)
OR:N/A-CALL AND EPAGE SENT TO OKRY FOR 911 ETA - (HDB7 21:42 05/19/2022)
</t>
  </si>
  <si>
    <t>COLT ROSS</t>
  </si>
  <si>
    <t>22:08:10</t>
  </si>
  <si>
    <t>A:ok;X:Sims Rd;R:per CCFD; 911 ONS, Pwr-Y</t>
  </si>
  <si>
    <t>22:15:08</t>
  </si>
  <si>
    <t>05/19/2022 22:24 (P1MG) 20 min eta 05/19/2022 22:15 (P1MG)  CALLBACK UPDATE COMPLETED. running arcos waiting on eta</t>
  </si>
  <si>
    <t>22:32:00</t>
  </si>
  <si>
    <t>22:23:52</t>
  </si>
  <si>
    <t>22:32:40</t>
  </si>
  <si>
    <t>COM FD</t>
  </si>
  <si>
    <t>05/20/2022</t>
  </si>
  <si>
    <t>11:25:31</t>
  </si>
  <si>
    <t>AXS-OK FD ENR TO REPORT POLE FIRE WITH VEG FIRE.</t>
  </si>
  <si>
    <t>11:31:21</t>
  </si>
  <si>
    <t xml:space="preserve">05/20/2022 11:31 (DXAM)  CALLBACK UPDATE COMPLETED. CALLED 911 WITH A 30 MINUTE ETA </t>
  </si>
  <si>
    <t>11:48:00</t>
  </si>
  <si>
    <t>11:27:02</t>
  </si>
  <si>
    <t>11:53:20</t>
  </si>
  <si>
    <t>NICHOLAS P HULCHIY</t>
  </si>
  <si>
    <t>05/22/2022</t>
  </si>
  <si>
    <t>06:56:39</t>
  </si>
  <si>
    <t>A:K;X:CASTLE HILL RD;R:FD ENROUTE / WIRE DOWN ARCING BLOCKING ST / REQ ETA STANDBY</t>
  </si>
  <si>
    <t>06:59:38</t>
  </si>
  <si>
    <t xml:space="preserve">05/22/2022 06:59 (P1MG)  CALLBACK UPDATE COMPLETED. 30 MIN ETA </t>
  </si>
  <si>
    <t>07:32:00</t>
  </si>
  <si>
    <t>06:58:14</t>
  </si>
  <si>
    <t>07:35:37</t>
  </si>
  <si>
    <t xml:space="preserve">OR:N/A-PER MC SUP RICHARDS TAG COMPLETED (P1MG 14:01 05/22/2022)
</t>
  </si>
  <si>
    <t>NORTHWOOD ASSOC INC</t>
  </si>
  <si>
    <t>07:11:00</t>
  </si>
  <si>
    <t>A:OK;X:JONES PLACE;R:FIRE FROM STANDING TRAILING EFFECTED PWR LINES, Pwr-Y</t>
  </si>
  <si>
    <t>07:16:11</t>
  </si>
  <si>
    <t xml:space="preserve">05/22/2022 07:16 (P1MG)  CALLBACK UPDATE COMPLETED. 32 MIN ETA </t>
  </si>
  <si>
    <t>07:50:00</t>
  </si>
  <si>
    <t>07:13:52</t>
  </si>
  <si>
    <t>07:51:19</t>
  </si>
  <si>
    <t>NESBITT PARTNERS WALNUT CREEK VENTURE LTD</t>
  </si>
  <si>
    <t>07:53:22</t>
  </si>
  <si>
    <t>A:OK;X:PARKSIDE;R:ELECTRIC BOX CAUGHT ON FIRE, FIRE OUT, FD ONSITE REQUESTING ETA</t>
  </si>
  <si>
    <t>08:00:24</t>
  </si>
  <si>
    <t xml:space="preserve">05/22/2022 08:00 (P1MG)  CALLBACK UPDATE COMPLETED. 5 MIN ETA </t>
  </si>
  <si>
    <t>08:06:00</t>
  </si>
  <si>
    <t>07:59:01</t>
  </si>
  <si>
    <t>08:08:08</t>
  </si>
  <si>
    <t>GRACE KIRIKA</t>
  </si>
  <si>
    <t>05/24/2022</t>
  </si>
  <si>
    <t>05:16:27</t>
  </si>
  <si>
    <t>A:OK;X:CRESTVIEW DR;R:PER ANTIOCH FD ONSITE ETA, Pwr-Y</t>
  </si>
  <si>
    <t>05:19:24</t>
  </si>
  <si>
    <t xml:space="preserve">05/24/2022 05:19 (P1MG)  CALLBACK UPDATE COMPLETED. 35 MIN ETA </t>
  </si>
  <si>
    <t>05:49:00</t>
  </si>
  <si>
    <t>05:17:34</t>
  </si>
  <si>
    <t>05:51:39</t>
  </si>
  <si>
    <t>MILTON N SCHROTH</t>
  </si>
  <si>
    <t>A:OK;X:GLORIETTA;R:PD ON SITE POLE COMPLETELY OUT WIRES IN ROAD POLE#110336511 LOG#834, Pwr-I</t>
  </si>
  <si>
    <t>18:50:08</t>
  </si>
  <si>
    <t xml:space="preserve">05/24/2022 18:50 (UXB2)  CALLBACK UPDATE COMPLETED. CALED 911 WITH 25 MIN ETA. </t>
  </si>
  <si>
    <t>ANDERSEN, BEAU</t>
  </si>
  <si>
    <t>19:42:00</t>
  </si>
  <si>
    <t>19:43:03</t>
  </si>
  <si>
    <t>19:22:33</t>
  </si>
  <si>
    <t xml:space="preserve">OR:N/A-STALLARD SHOWING ONSITE. IN FAS (UXB2 19:23 05/24/2022)
OR:N/A-SUPV ADV BO IS HEADING OVER HERE ABOUT 25 MIN ETA. (UXB2 18:51 05/24/2022)
</t>
  </si>
  <si>
    <t>19:20:36</t>
  </si>
  <si>
    <t>AXS-OK BLOWN TRANFORMER925 941 3330 LOG#690</t>
  </si>
  <si>
    <t>19:31:42</t>
  </si>
  <si>
    <t xml:space="preserve">05/24/2022 19:31 (UXB2)  CALLBACK UPDATE COMPLETED. CALLED 911 WITH 25 MIN ETA. </t>
  </si>
  <si>
    <t>19:40:00</t>
  </si>
  <si>
    <t>19:28:59</t>
  </si>
  <si>
    <t>19:26:12</t>
  </si>
  <si>
    <t>LITA MONTANO</t>
  </si>
  <si>
    <t>05/25/2022</t>
  </si>
  <si>
    <t>04:59:47</t>
  </si>
  <si>
    <t>L2</t>
  </si>
  <si>
    <t>A:OK;X:BAYWOOD CIR;R:PER ANTICH FD ONSITE. ELECTRICAL BOX SMOKING, Pwr-Y</t>
  </si>
  <si>
    <t>05:01:58</t>
  </si>
  <si>
    <t xml:space="preserve">05/25/2022 05:01 (J0AF)  CALLBACK UPDATE COMPLETED. 20MIN ETA </t>
  </si>
  <si>
    <t>05:21:00</t>
  </si>
  <si>
    <t>05:00:43</t>
  </si>
  <si>
    <t>05:21:34</t>
  </si>
  <si>
    <t xml:space="preserve">OR:N/A-20MIN ETA CALLBACK COMPLETED (J0AF 05:03 05/25/2022)
</t>
  </si>
  <si>
    <t>13:32:06</t>
  </si>
  <si>
    <t>AXS-OK FD ONSITE FOR COMMERCIAL FIRE</t>
  </si>
  <si>
    <t>13:35:01</t>
  </si>
  <si>
    <t xml:space="preserve">05/25/2022 13:35 (AGG6)  CALLBACK UPDATE COMPLETED. eta 30 min </t>
  </si>
  <si>
    <t>13:33:14</t>
  </si>
  <si>
    <t>13:39:21</t>
  </si>
  <si>
    <t>CONFIRE</t>
  </si>
  <si>
    <t>15:51:58</t>
  </si>
  <si>
    <t>AXS-NONE KNOWN Customer reported danger to life/property - wire down - no arcing</t>
  </si>
  <si>
    <t>15:57:26</t>
  </si>
  <si>
    <t>05/25/2022 15:57 (H1TE)  CALLBACK UPDATE COMPLETED.  05/25/2022 15:54 (ADT0) PER TMAN ZUNIGA 5 MIN ETA</t>
  </si>
  <si>
    <t>15:55:00</t>
  </si>
  <si>
    <t>15:38:05</t>
  </si>
  <si>
    <t>15:56:03</t>
  </si>
  <si>
    <t>[UPTR#292515:OR:N/A-Danger to Life/Property Reported --&gt;  OIS 1710351 (H1TE 15:53 05/25/2022)
]</t>
  </si>
  <si>
    <t>CHP</t>
  </si>
  <si>
    <t>15:59:16</t>
  </si>
  <si>
    <t>AXS-OK OIS. 1710351. CHP REQ ETA.</t>
  </si>
  <si>
    <t>16:07:23</t>
  </si>
  <si>
    <t xml:space="preserve">05/25/2022 16:07 (ADT0)  CALLBACK UPDATE COMPLETED. DUPLICATE. CONFIRMED WITH CHP THAT TMAN IS ONSITE </t>
  </si>
  <si>
    <t>7076418300</t>
  </si>
  <si>
    <t>16:06:35</t>
  </si>
  <si>
    <t>W THOMAS MATTHEWS</t>
  </si>
  <si>
    <t>19:07:48</t>
  </si>
  <si>
    <t>A:AXS OK;X:;R:AXS OK; TREE IN WIRES; BRANCH BROKE OFF A TREE AND THE METAL CORD THAT HOLD THE WIRES TOGETHER HAS SNAPPED; CUST SAYS WIRES ARE HANGING DOWN, Pwr-YCONTRA COSTA SHERIFF WOULD LIKE ETA 925 646 2441 LOG#1021</t>
  </si>
  <si>
    <t>21:19:01</t>
  </si>
  <si>
    <t>05/25/2022 21:19 (ADT0)  CALLBACK UPDATE COMPLETED.  05/25/2022 21:13 (ADT0) PER TMAN OKRY 40 MIN ETA</t>
  </si>
  <si>
    <t>9258729306</t>
  </si>
  <si>
    <t>21:45:00</t>
  </si>
  <si>
    <t>21:13:26</t>
  </si>
  <si>
    <t>21:59:54</t>
  </si>
  <si>
    <t>05/26/2022 05:54 (KASP) 911 came in at 2110. T-Man onsite per FAS 2145. Corrected 911 to reflect 35 min response time.</t>
  </si>
  <si>
    <t xml:space="preserve">OR:N/A-PER 911 AGENCY DISPATCHER ADVISED PGnE @21:10PM ABOUT THIS 911. IT WAS ALATE DROP FOR 911 STANDBY. (MALM 22:08 05/25/2022)
</t>
  </si>
  <si>
    <t>23:26:07</t>
  </si>
  <si>
    <t>AXS-OK CUP ONSITE, TREE ON LINES, LINES DOWNUPDATED XST ASPARA</t>
  </si>
  <si>
    <t>23:32:28</t>
  </si>
  <si>
    <t xml:space="preserve">05/25/2022 23:32 (MALM)  CALLBACK UPDATE COMPLETED. TMAN VEGA ADV 35 MIN ETA IN ARCOS </t>
  </si>
  <si>
    <t>05/26/2022</t>
  </si>
  <si>
    <t>00:06:00</t>
  </si>
  <si>
    <t>23:49:55</t>
  </si>
  <si>
    <t>00:07:58</t>
  </si>
  <si>
    <t xml:space="preserve">OR:N/A-TMAN VEGA ACCEPTED CALLOUT AND CALLED HIM TO CONFIRM HIS ETA. (MALM 23:45 05/25/2022)
</t>
  </si>
  <si>
    <t>RICHARD M CELANO</t>
  </si>
  <si>
    <t>12:01:08</t>
  </si>
  <si>
    <t>A:OK;X:FIELD CREST DR;R:FD ENROUTE, Pwr-Y</t>
  </si>
  <si>
    <t>12:09:33</t>
  </si>
  <si>
    <t xml:space="preserve">05/26/2022 12:09 (DXAM)  CALLBACK UPDATE COMPLETED. CALLED 911 WITH A 10 MINUTE ETA </t>
  </si>
  <si>
    <t>12:15:00</t>
  </si>
  <si>
    <t>12:02:17</t>
  </si>
  <si>
    <t>12:18:56</t>
  </si>
  <si>
    <t>SUN VALLEY SHOPPING CENTER LLC</t>
  </si>
  <si>
    <t>13:21:10</t>
  </si>
  <si>
    <t>AXS-OK XStr-CONTRA COSTA BLVD Pwr-Y FD ENROUTE REQ ETA.  AT BUSINESS CALLED ROUND 1.  ALSO CO ALARM.</t>
  </si>
  <si>
    <t>13:25:35</t>
  </si>
  <si>
    <t xml:space="preserve">05/26/2022 13:25 (KLKB)  CALLBACK UPDATE COMPLETED. ETA 20 MINS </t>
  </si>
  <si>
    <t>13:39:00</t>
  </si>
  <si>
    <t>13:23:15</t>
  </si>
  <si>
    <t>13:42:00</t>
  </si>
  <si>
    <t>JUAN CAMPOS</t>
  </si>
  <si>
    <t>20:36:44</t>
  </si>
  <si>
    <t>A:OK;X:ATLANTIC;R:PER FD ON SITE DROP LINE ARCING, Pwr-Y</t>
  </si>
  <si>
    <t>20:52:00</t>
  </si>
  <si>
    <t xml:space="preserve">05/26/2022 20:52 (SXMU)  CALLBACK UPDATE COMPLETED. ETA 30 MINUTES </t>
  </si>
  <si>
    <t>20:48:28</t>
  </si>
  <si>
    <t>20:55:43</t>
  </si>
  <si>
    <t xml:space="preserve">OR:N/A-CALLED AND PAGED TMAN (SXMU 20:42 05/26/2022)
</t>
  </si>
  <si>
    <t>THE PENTECOSTALS OF THE BAY AREA</t>
  </si>
  <si>
    <t>05/27/2022</t>
  </si>
  <si>
    <t>02:59:09</t>
  </si>
  <si>
    <t>A:OK;X:RAILROAD LN;R:PER CCFD ONSITE ETA, Pwr-I</t>
  </si>
  <si>
    <t>03:16:35</t>
  </si>
  <si>
    <t xml:space="preserve">05/27/2022 03:16 (MALM)  CALLBACK UPDATE COMPLETED. TMAN OKRY ADV 15 MIN ETA </t>
  </si>
  <si>
    <t>03:27:00</t>
  </si>
  <si>
    <t>03:13:04</t>
  </si>
  <si>
    <t>03:30:05</t>
  </si>
  <si>
    <t xml:space="preserve">OR:N/A-GSR MCCOEY ETA 3:22AM (MALM 03:21 05/27/2022)
</t>
  </si>
  <si>
    <t>14:30:21</t>
  </si>
  <si>
    <t>AXS-OK FD ENROUTEUPDATE- XST HIDDEN VALLEY</t>
  </si>
  <si>
    <t>14:35:40</t>
  </si>
  <si>
    <t xml:space="preserve">05/27/2022 14:35 (PARO)  CALLBACK UPDATE COMPLETED. TMAN GREEN ETA 10 MINS </t>
  </si>
  <si>
    <t>14:29:00</t>
  </si>
  <si>
    <t>14:25:26</t>
  </si>
  <si>
    <t>14:42:17</t>
  </si>
  <si>
    <t xml:space="preserve">OR:N/A-CAR HIT POLE CAUSING BROKEN PRIMARY ARM AND MULTIPLE PHASES AND SPANS OF WIRE DOWN (ERD3 16:46 05/27/2022)
</t>
  </si>
  <si>
    <t>LAFAYETTE PD</t>
  </si>
  <si>
    <t>14:30:54</t>
  </si>
  <si>
    <t>AXS-OK FD ENR TO LINES DOWN ARCING AND SPARKING.</t>
  </si>
  <si>
    <t>14:34:50</t>
  </si>
  <si>
    <t xml:space="preserve">05/27/2022 14:34 (PARO)  CALLBACK UPDATE COMPLETED. TMAN GREEN ETA 10 MINS </t>
  </si>
  <si>
    <t>ALI KARACHI</t>
  </si>
  <si>
    <t>18:34:44</t>
  </si>
  <si>
    <t>A:OK;X:EL RINCON;R:PER CC SHERIFF ON SITE TREE FELL INTO WIRES TAKING OUT POLE#120798253 LOG#P2210470755</t>
  </si>
  <si>
    <t>18:40:15</t>
  </si>
  <si>
    <t xml:space="preserve">05/27/2022 18:40 (WKT4)  CALLBACK UPDATE COMPLETED. TMAN GREEN GAVE 30 MIN ETA </t>
  </si>
  <si>
    <t>18:59:00</t>
  </si>
  <si>
    <t>18:37:28</t>
  </si>
  <si>
    <t>19:01:09</t>
  </si>
  <si>
    <t xml:space="preserve">OR:N/A-05/27/2022 18:40 (WKT4)  CALLBACK UPDATE COMPLETED. TMAN GREEN GAVE 30 MIN ETA (WKT4 18:40 05/27/2022)
</t>
  </si>
  <si>
    <t>MARTIN J LOGAN</t>
  </si>
  <si>
    <t>05/28/2022</t>
  </si>
  <si>
    <t>05:47:39</t>
  </si>
  <si>
    <t>A:OK;X:E CYPRESS RD;R:PER CCFD - ONSITE, Pwr-Y</t>
  </si>
  <si>
    <t>05:56:27</t>
  </si>
  <si>
    <t xml:space="preserve">05/28/2022 05:56 (AXN0)  CALLBACK UPDATE COMPLETED. GAVE 30 MINUTE ETA </t>
  </si>
  <si>
    <t>9599413330</t>
  </si>
  <si>
    <t>06:15:00</t>
  </si>
  <si>
    <t>05:55:46</t>
  </si>
  <si>
    <t>06:18:24</t>
  </si>
  <si>
    <t xml:space="preserve">OR:N/A-ON CALL CALLED (JRRW 06:01 05/28/2022)
OR:N/A-05/28/2022 05:56 (AXN0)  CALLBACK UPDATE COMPLETED. GAVE 30 MINUTE ETA (AXN0 06:00 05/28/2022)
OR:N/A-FM RUNNING BOTH (JRRW 05:57 05/28/2022)
OR:N/A-NO GAS IN THE AREA (AXN0 05:53 05/28/2022)
OR:N/A-ARCOS # 537302 HAS BEEN RUNNING FOR A 2ND TMAN FOR ANTIOCH.  DISPATCH SUP TO RUN ARCOS FRO FMO FOR STANDBY.  CALLING GAS DISPATCH EVEN THOUGH HOME DOES NOT HAVE GAS (AXN0 05:52 05/28/2022)
</t>
  </si>
  <si>
    <t>17:41:08</t>
  </si>
  <si>
    <t>AXS-OK FD ONSITE WITH LARGE TREE TOOK LINE DOWN, ARCING</t>
  </si>
  <si>
    <t>17:43:45</t>
  </si>
  <si>
    <t xml:space="preserve">05/28/2022 17:43 (WKT4)  CALLBACK UPDATE COMPLETED. TMAN OKRY GAVE 15 MIN ETA </t>
  </si>
  <si>
    <t>16:54:28</t>
  </si>
  <si>
    <t>18:01:52</t>
  </si>
  <si>
    <t>OR:N/A-PER THE DO CREW IS ABOUT TO FINISH DON`T PUSE THE ETOR OUT ANY FURTHER (AEM6 05:51 05/29/2022)
OR:N/A-Giant tree fell down taking out OH wires and snapped pole. Will need clear tree first prior to rebuilding. (HSJ3 21:08 05/28/2022)
OR:N/A-PER CASTRO IN DO, HE WILL UPDATE ETOR AS SOON AS HE KNOWS WHAT IT IS. (WKT4 19:56 05/28/2022)
[UPTR#321362:OR:N/A-05/28/2022 17:43 (WKT4)  CALLBACK UPDATE COMPLETED. TMAN OKRY GAVE 15 MIN ETA (WKT4 17:44 05/28/2022)
]</t>
  </si>
  <si>
    <t>SHARON LYNCH</t>
  </si>
  <si>
    <t>19:09:04</t>
  </si>
  <si>
    <t>A:OK;X:GAMAY ST;R:CONTRA COSTA CO FIRE ONS, Pwr-Y</t>
  </si>
  <si>
    <t>19:15:25</t>
  </si>
  <si>
    <t xml:space="preserve">05/28/2022 19:15 (WKT4)  CALLBACK UPDATE COMPLETED. TMAN MEEKER GAVE 20 MIN ETA </t>
  </si>
  <si>
    <t>19:26:00</t>
  </si>
  <si>
    <t>19:13:17</t>
  </si>
  <si>
    <t>19:27:58</t>
  </si>
  <si>
    <t xml:space="preserve">OR:N/A-05/28/2022 19:15 (WKT4)  CALLBACK UPDATE COMPLETED. TMAN MEEKER GAVE 20 MIN ETA (WKT4 19:15 05/28/2022)
</t>
  </si>
  <si>
    <t>20:26:10</t>
  </si>
  <si>
    <t xml:space="preserve">AXS-OK </t>
  </si>
  <si>
    <t>20:29:43</t>
  </si>
  <si>
    <t xml:space="preserve">05/28/2022 20:29 (WKT4)  CALLBACK UPDATE COMPLETED. TMAN WEBSTER GAVE 20 MIN ETOR </t>
  </si>
  <si>
    <t>20:47:00</t>
  </si>
  <si>
    <t>20:27:28</t>
  </si>
  <si>
    <t>20:29:48</t>
  </si>
  <si>
    <t xml:space="preserve">OR:N/A-PER TMAN WEBSTER COMMUNICATION (PARO 22:03 05/28/2022)
OR:N/A-05/28/2022 20:29 (WKT4)  CALLBACK UPDATE COMPLETED. TMAN WEBSTER GAVE 20 MIN ETOR (WKT4 20:30 05/28/2022)
</t>
  </si>
  <si>
    <t>SAN RAMON FD</t>
  </si>
  <si>
    <t>05/29/2022</t>
  </si>
  <si>
    <t>07:21:06</t>
  </si>
  <si>
    <t>AXS-NA ARCING AND SPARKI FD ENROUTE</t>
  </si>
  <si>
    <t>07:29:13</t>
  </si>
  <si>
    <t xml:space="preserve">05/29/2022 07:29 (DXAM)  CALLBACK UPDATE COMPLETED. CALLED 911 WITH A 30 MINUTE ETA </t>
  </si>
  <si>
    <t>07:41:00</t>
  </si>
  <si>
    <t>07:15:14</t>
  </si>
  <si>
    <t>07:45:25</t>
  </si>
  <si>
    <t xml:space="preserve">OR:N/A-all customers restored per foreman Ochoa. (AGG6 15:32 05/29/2022)
OR:N/A-OMnC USPERVISOR HARPREET JOHAL CALLED AND REQUESTED A 5 MAN CREW. STARTED ARCOS CALLOUT. CALLOUT ID #301093. (DXAM 09:08 05/29/2022)
</t>
  </si>
  <si>
    <t>07:39:41</t>
  </si>
  <si>
    <t>AXS-OK POSSIBLY RELATED TO VERONA TAG, WASNT SURE</t>
  </si>
  <si>
    <t>07:41:46</t>
  </si>
  <si>
    <t xml:space="preserve">05/29/2022 07:41 (DXAM)  CALLBACK UPDATE COMPLETED. CALLED 911 WITH A 25 MINUTE ETA </t>
  </si>
  <si>
    <t>07:45:31</t>
  </si>
  <si>
    <t>NEW CUSTOMER</t>
  </si>
  <si>
    <t>12:11:59</t>
  </si>
  <si>
    <t>A:ok;X:ASPEN;R:CAR DROVE THROUGH THE POLE SHEARD, INJURY PR CCFD, Pwr-Y</t>
  </si>
  <si>
    <t>12:18:03</t>
  </si>
  <si>
    <t xml:space="preserve">05/29/2022 12:18 (DXAM)  CALLBACK UPDATE COMPLETED. CALLED 911 WITH A 25 MINUTE ETA. </t>
  </si>
  <si>
    <t>12:25:00</t>
  </si>
  <si>
    <t>12:15:37</t>
  </si>
  <si>
    <t>12:41:06</t>
  </si>
  <si>
    <t xml:space="preserve">OR:N/A-updated etor per johal. focusing on pole replacement and will get underground crew to replace riser (AGG6 14:41 05/29/2022)
OR:N/A-OMnC SUPERVISOR HARPREET JOHAL CALLED AND REQUESTED A 6 MAN CREW PLUS AN ESTIMATOR.  STARTED ARCOS CALLOUT.  CALLOUT ID #301120. (DXAM 13:05 05/29/2022)
</t>
  </si>
  <si>
    <t>15:55:29</t>
  </si>
  <si>
    <t>AXS-OK REPORT OF VEG FIRE NEED ELEC REP PER FD</t>
  </si>
  <si>
    <t>15:59:18</t>
  </si>
  <si>
    <t xml:space="preserve">05/29/2022 15:59 (AGG6)  CALLBACK UPDATE COMPLETED. eta 30 min </t>
  </si>
  <si>
    <t>16:20:00</t>
  </si>
  <si>
    <t>15:56:22</t>
  </si>
  <si>
    <t>16:22:41</t>
  </si>
  <si>
    <t>16:04:16</t>
  </si>
  <si>
    <t>AXS-OK WIRES ARE ON FIRE.  FD ONSITE REQ ETAPOLE#110381834</t>
  </si>
  <si>
    <t>16:07:00</t>
  </si>
  <si>
    <t xml:space="preserve">05/29/2022 16:07 (AGG6)  CALLBACK UPDATE COMPLETED. eta 30 min </t>
  </si>
  <si>
    <t>9258386672</t>
  </si>
  <si>
    <t>16:06:15</t>
  </si>
  <si>
    <t>16:22:35</t>
  </si>
  <si>
    <t xml:space="preserve">OR:N/A-P/ DO - GETTING READY TO ENERGIZE NOW, HOLD ETOR. (J0AF 01:39 05/30/2022)
OR:N/A-update etor per on call johal (AGG6 18:56 05/29/2022)
</t>
  </si>
  <si>
    <t>05/30/2022</t>
  </si>
  <si>
    <t>11:36:05</t>
  </si>
  <si>
    <t>AXS-OK FD ENROUTE REQUEST ETA 925-933-1313; HOMELESS ENCAMPMENT FIRE UNDER POWER</t>
  </si>
  <si>
    <t>11:42:23</t>
  </si>
  <si>
    <t xml:space="preserve">05/30/2022 11:42 (LRMJ)  CALLBACK UPDATE COMPLETED. 15 MIN ETA </t>
  </si>
  <si>
    <t>11:44:00</t>
  </si>
  <si>
    <t>11:38:26</t>
  </si>
  <si>
    <t>11:47:08</t>
  </si>
  <si>
    <t>20:19:09</t>
  </si>
  <si>
    <t>AXS-OK FD ENROUTE REQ ETA 925-941-3330 POWER LINES SMOKING</t>
  </si>
  <si>
    <t>20:26:08</t>
  </si>
  <si>
    <t xml:space="preserve">05/30/2022 20:26 (PARO)  CALLBACK UPDATE COMPLETED. TMAN OKRY ETA 40 MINS </t>
  </si>
  <si>
    <t>20:34:00</t>
  </si>
  <si>
    <t>20:25:47</t>
  </si>
  <si>
    <t>20:45:09</t>
  </si>
  <si>
    <t xml:space="preserve">OR:N/A-CALLED T MAN NO ANSWER LEFT VM AND CALLED 2ND TIME ON 911 STANDBY LINE (PARO 20:23 05/30/2022)
</t>
  </si>
  <si>
    <t>ERVIN RAMIREZ</t>
  </si>
  <si>
    <t>06/01/2022</t>
  </si>
  <si>
    <t>18:05:29</t>
  </si>
  <si>
    <t>A:OK;X:OLIVERA;R:CONCORD PD ONS REQ ETA FOR WIRE DOWN; POLE ALSO DOWN, Pwr-Y</t>
  </si>
  <si>
    <t>18:10:19</t>
  </si>
  <si>
    <t xml:space="preserve">06/01/2022 18:10 (LRMJ)  CALLBACK UPDATE COMPLETED. 30 MIN ETA </t>
  </si>
  <si>
    <t>18:46:00</t>
  </si>
  <si>
    <t>18:08:20</t>
  </si>
  <si>
    <t>18:49:18</t>
  </si>
  <si>
    <t xml:space="preserve">CC COUNTY FIRE </t>
  </si>
  <si>
    <t>06/03/2022</t>
  </si>
  <si>
    <t>07:26:35</t>
  </si>
  <si>
    <t>AXS-ok wire down possibly from customers home, power doesn`t appear to be affect</t>
  </si>
  <si>
    <t>07:41:17</t>
  </si>
  <si>
    <t xml:space="preserve">06/03/2022 07:41 (SGR4)  CALLBACK UPDATE COMPLETED. tman provided 40 min eta </t>
  </si>
  <si>
    <t>08:05:00</t>
  </si>
  <si>
    <t>07:31:57</t>
  </si>
  <si>
    <t>08:05:58</t>
  </si>
  <si>
    <t xml:space="preserve">OR:N/A-GSR GAVE 30 MIN ETA (SGR4 08:08 06/03/2022)
OR:N/A-TMAN GAVE 40 MIN ETA AT 11 MIN MARK (SGR4 07:58 06/03/2022)
OR:N/A-GAS DISPATCHER LOOKING FOR RESOURCE TO ASSIST (SGR4 07:55 06/03/2022)
OR:N/A-FMO HAD VICTOR BOYD IN ANTIOCH BUT SHOWING UNAVAILABLE - ATTEMPTED TO CONTACT HIM 3 TIMES AND LEFT VM. (SGR4 07:52 06/03/2022)
OR:N/A-TRYING TO REACH TMAN FOR ETA, LEFT VOICEMAIL AND EPAGED HE HAS ACKNOWLEDGED IT (AEM6 07:37 06/03/2022)
</t>
  </si>
  <si>
    <t>06/04/2022</t>
  </si>
  <si>
    <t>16:53:12</t>
  </si>
  <si>
    <t>AXS-OK FD ONSITE. REPORTS VEHICLE ON FIRE UNDER WIRES.</t>
  </si>
  <si>
    <t>16:55:29</t>
  </si>
  <si>
    <t xml:space="preserve">06/04/2022 16:55 (GBF4)  CALLBACK UPDATE COMPLETED. VEGA PROVIDED 20 MIN ETA, AGENCY CONTACTED </t>
  </si>
  <si>
    <t>17:07:00</t>
  </si>
  <si>
    <t>16:54:22</t>
  </si>
  <si>
    <t>17:08:14</t>
  </si>
  <si>
    <t>06/05/2022</t>
  </si>
  <si>
    <t>20:26:13</t>
  </si>
  <si>
    <t>AXS-OK FD ONSITE , REQ ETA</t>
  </si>
  <si>
    <t>20:34:05</t>
  </si>
  <si>
    <t xml:space="preserve">06/05/2022 20:34 (UXB2)  CALLBACK UPDATE COMPLETED. CALLED 911 WITH 30 MIN ETA. </t>
  </si>
  <si>
    <t>SCHWEIGER#</t>
  </si>
  <si>
    <t>22:56:00</t>
  </si>
  <si>
    <t>22:55:51</t>
  </si>
  <si>
    <t>21:02:04</t>
  </si>
  <si>
    <t>06/06/2022</t>
  </si>
  <si>
    <t>11:00:06</t>
  </si>
  <si>
    <t>AXS-ROAD BLOCKED WIRES DOWN IN ROAD UNK CAUSE</t>
  </si>
  <si>
    <t>11:03:00</t>
  </si>
  <si>
    <t xml:space="preserve">06/06/2022 11:03 (KERA)  CALLBACK UPDATE COMPLETED. 20 MIN MILTON </t>
  </si>
  <si>
    <t>11:11:00</t>
  </si>
  <si>
    <t>11:01:37</t>
  </si>
  <si>
    <t>11:13:45</t>
  </si>
  <si>
    <t xml:space="preserve">OR:N/A-20 MIN MILTON (KERA 11:03 06/06/2022)
</t>
  </si>
  <si>
    <t>ROGELIO GUTIERREZ</t>
  </si>
  <si>
    <t>06/08/2022</t>
  </si>
  <si>
    <t>01:23:00</t>
  </si>
  <si>
    <t>A:OK;X:ATHERTON;R:FIRE DEP ONSITE, VEG FIRE AFFECTING POLES AND WIRES, Pwr-Y</t>
  </si>
  <si>
    <t>01:25:13</t>
  </si>
  <si>
    <t xml:space="preserve">06/08/2022 01:25 (P1MG)  CALLBACK UPDATE COMPLETED. 35 MIN ETA </t>
  </si>
  <si>
    <t>01:56:00</t>
  </si>
  <si>
    <t>01:24:12</t>
  </si>
  <si>
    <t>01:57:23</t>
  </si>
  <si>
    <t>fd</t>
  </si>
  <si>
    <t>04:24:31</t>
  </si>
  <si>
    <t>AXS-ok fd req eta 925 941 3330</t>
  </si>
  <si>
    <t>04:27:13</t>
  </si>
  <si>
    <t xml:space="preserve">06/08/2022 04:27 (P1MG)  CALLBACK UPDATE COMPLETED. 30 MIN ETA </t>
  </si>
  <si>
    <t>04:45:00</t>
  </si>
  <si>
    <t>04:25:47</t>
  </si>
  <si>
    <t>04:52:09</t>
  </si>
  <si>
    <t>DELORES SMITH</t>
  </si>
  <si>
    <t>08:59:42</t>
  </si>
  <si>
    <t>A:OK;X:HILLCREST;R:FD REQ ETA. FIRE IN KICHEN., Pwr-I</t>
  </si>
  <si>
    <t>09:02:51</t>
  </si>
  <si>
    <t xml:space="preserve">06/08/2022 09:02 (KERA)  CALLBACK UPDATE COMPLETED. 20 MIN ETA WEBSTER </t>
  </si>
  <si>
    <t>09:26:00</t>
  </si>
  <si>
    <t>09:01:16</t>
  </si>
  <si>
    <t>09:29:01</t>
  </si>
  <si>
    <t xml:space="preserve">OR:N/A-20 MIN ETA WEBSTER (KERA 09:03 06/08/2022)
</t>
  </si>
  <si>
    <t>CLIFFORD E GRIFFIN</t>
  </si>
  <si>
    <t>06/09/2022</t>
  </si>
  <si>
    <t>15:59:14</t>
  </si>
  <si>
    <t>A:OK;X:SAN LUIS RD;R:WALNUT CREEK PD ONSITE REQ ETA: 925-935-6400 INCIDENT # 22-16823, Pwr-Y</t>
  </si>
  <si>
    <t>16:03:10</t>
  </si>
  <si>
    <t xml:space="preserve">06/09/2022 16:03 (GBF4)  CALLBACK UPDATE COMPLETED. GREEN PROVIDED 10 MIN ETA, AGENCY CONTACTED </t>
  </si>
  <si>
    <t>16:21:00</t>
  </si>
  <si>
    <t>16:01:27</t>
  </si>
  <si>
    <t>16:24:44</t>
  </si>
  <si>
    <t>18:41:10</t>
  </si>
  <si>
    <t>AXS-OK FD ON SITE TO BLOWN VAULT WITH OUTAGE</t>
  </si>
  <si>
    <t>18:43:49</t>
  </si>
  <si>
    <t xml:space="preserve">06/09/2022 18:43 (GBF4)  CALLBACK UPDATE COMPLETED. LUBOVISKI PROVIDED 15 MIN ETA, AGENCY CONTACTED </t>
  </si>
  <si>
    <t>18:49:00</t>
  </si>
  <si>
    <t>18:36:38</t>
  </si>
  <si>
    <t>18:51:49</t>
  </si>
  <si>
    <t xml:space="preserve">OR:N/A-P/MILTON DOES NOT NEED LACY n GREEN- (GBF4 19:05 06/09/2022)
OR:N/A-CSR GAVE RINGDOWN FOR 900 LEMON ST---WHICH IS THE LOCATION OF AN 911 LEMON n MONTEREY ALREADY CALLED IN n TMAN IS ALREADY ONSITE (GBF4 18:55 06/09/2022)
</t>
  </si>
  <si>
    <t>06/10/2022</t>
  </si>
  <si>
    <t>18:23:12</t>
  </si>
  <si>
    <t>AXS-OK FD EN ROUTE WIRES ON SIDEWALK</t>
  </si>
  <si>
    <t>18:26:22</t>
  </si>
  <si>
    <t xml:space="preserve">06/10/2022 18:26 (GBF4)  CALLBACK UPDATE COMPLETED. Zuniga provided 5 min eta, agency contacted </t>
  </si>
  <si>
    <t>18:23:00</t>
  </si>
  <si>
    <t>18:15:30</t>
  </si>
  <si>
    <t>18:35:43</t>
  </si>
  <si>
    <t>GINA JENKINS</t>
  </si>
  <si>
    <t>18:56:12</t>
  </si>
  <si>
    <t>A:OK;X:VALLEY OAKS;R:FD EN ROUTE, Pwr-Y</t>
  </si>
  <si>
    <t>19:02:01</t>
  </si>
  <si>
    <t>06/10/2022 19:04 (GBF4) Culcasi provided 15 min eta 06/10/2022 19:02 (GBF4)  CALLBACK UPDATE COMPLETED. Okry provided 40 min eta, agency contacted</t>
  </si>
  <si>
    <t>19:30:00</t>
  </si>
  <si>
    <t>19:04:12</t>
  </si>
  <si>
    <t>19:32:23</t>
  </si>
  <si>
    <t>SZU YU HUANG</t>
  </si>
  <si>
    <t>06/11/2022</t>
  </si>
  <si>
    <t>08:05:35</t>
  </si>
  <si>
    <t>A:NA;X:1ST STREE;R:TREE  INTO LINE  ND SMOKING-FD ENROUTE925-941-3330 CCFD ENR TREE IN LINES ON FIRE</t>
  </si>
  <si>
    <t>08:09:52</t>
  </si>
  <si>
    <t>06/11/2022 08:36 (GBF4) tman Wendling confirmed he is onsite 06/11/2022 08:09 (GBF4)  CALLBACK UPDATE COMPLETED. Wendling provided 5  min eta, agency contacted</t>
  </si>
  <si>
    <t>00:32:00</t>
  </si>
  <si>
    <t>23:56:30</t>
  </si>
  <si>
    <t>08:36:14</t>
  </si>
  <si>
    <t xml:space="preserve">OR:N/A-left Wendling vm (GBF4 08:07 06/11/2022)
OR:N/A-supervisor asked me to add Culcasi to tag (GBF4 07:25 06/11/2022)
OR:N/A-PUSH ETOR TILL 9AM PER T MAN OKRY ( (P1MG 02:33 06/11/2022)
OR:N/A-RAN ARCOS FOR 2ND T MAN (P1MG 00:01 06/11/2022)
</t>
  </si>
  <si>
    <t>IRENE O'ROURKE</t>
  </si>
  <si>
    <t>19:54:47</t>
  </si>
  <si>
    <t>A:AXS OK;X:DAVIDSON;R:CUST ADV CAN SEE SMOKE COMING FROM UNDER GROUDN ADV TOCALL 911, FIRE IS ONS</t>
  </si>
  <si>
    <t xml:space="preserve">06/11/2022 20:10 (GRA2) spoke with ron Gutierrez as he was rolling up to the scene.  called and updated the agency. </t>
  </si>
  <si>
    <t>9257835940</t>
  </si>
  <si>
    <t>19:51:00</t>
  </si>
  <si>
    <t>19:37:27</t>
  </si>
  <si>
    <t>20:10:31</t>
  </si>
  <si>
    <t xml:space="preserve">OR:N/A-Called and spoke with the agency at 925-933-1313.  I advised her that we are rolling up and both t-man are onsite.  she checked with her engine and states we are a few blocks away but understood we are there.  she then asked if she needed them to remain on scene.  I did not have a yes or no answer.  She asked if her on scene FD can call the T-man onsite.  I said no problem. (GRA2 20:14 06/11/2022)
</t>
  </si>
  <si>
    <t>DAFNE SWISHER</t>
  </si>
  <si>
    <t>06/12/2022</t>
  </si>
  <si>
    <t>16:01:17</t>
  </si>
  <si>
    <t>A:ok;X:CHESTNUT ST;R:BEHIND COCO WINERY; FD ENR NEEDETA 9259413330, Pwr-Y</t>
  </si>
  <si>
    <t>16:03:13</t>
  </si>
  <si>
    <t xml:space="preserve">06/12/2022 16:03 (AGG6)  CALLBACK UPDATE COMPLETED. ETA 30 MIN </t>
  </si>
  <si>
    <t>16:02:20</t>
  </si>
  <si>
    <t>16:20:13</t>
  </si>
  <si>
    <t>GARDENS YGNACIO</t>
  </si>
  <si>
    <t>06/13/2022</t>
  </si>
  <si>
    <t>12:15:41</t>
  </si>
  <si>
    <t>A:OK;X:BANCROFT;R:PD ONSITE , REQ ETA, Pwr-Y</t>
  </si>
  <si>
    <t>12:19:40</t>
  </si>
  <si>
    <t xml:space="preserve">06/13/2022 12:19 (GRA2)  CALLBACK UPDATE COMPLETED. 30M ETA GIVEN BY T-MAN CHRIS LACY AS SOON AS HE IS AVAILABLE THE OIS WILL BE ASSIGNED TO HIM AND WENDLING.CALLED AND UPDATED THE AGENCY </t>
  </si>
  <si>
    <t>12:46:00</t>
  </si>
  <si>
    <t>12:20:14</t>
  </si>
  <si>
    <t>12:47:07</t>
  </si>
  <si>
    <t>12:22:00</t>
  </si>
  <si>
    <t>AXS-OK WIRES DOWN ACROSS RD/ WEST BOUND IGNACIO VALLEY / TRAFFIC BLOCKED</t>
  </si>
  <si>
    <t>12:24:46</t>
  </si>
  <si>
    <t xml:space="preserve">06/13/2022 12:24 (GRA2)  CALLBACK UPDATE COMPLETED. TMAN LACY GAVE A 30M ETA, CALLED AND UPDATED THE AGENCY </t>
  </si>
  <si>
    <t>12:47:15</t>
  </si>
  <si>
    <t>ALEXANDRA LUCKHART</t>
  </si>
  <si>
    <t>18:45:02</t>
  </si>
  <si>
    <t>A:OK;X:CENTURY;R:CONTRA COSTA FD ONS REQ ETA FOR STRUCTURE FIRE, Pwr-Y</t>
  </si>
  <si>
    <t>18:53:12</t>
  </si>
  <si>
    <t xml:space="preserve">06/13/2022 18:53 (UXB2)  CALLBACK UPDATE COMPLETED. TMAN ONSITE </t>
  </si>
  <si>
    <t>18:51:00</t>
  </si>
  <si>
    <t>18:45:48</t>
  </si>
  <si>
    <t>18:53:22</t>
  </si>
  <si>
    <t>PAULETTE WATERS</t>
  </si>
  <si>
    <t>06/14/2022</t>
  </si>
  <si>
    <t>10:32:07</t>
  </si>
  <si>
    <t>A:ok;X:MC COCO RD;R:REPORT OF TRANSFORMER BLOWN WITH GRASS FIRE PER CCFD ENRT, Pwr-Y</t>
  </si>
  <si>
    <t>10:39:18</t>
  </si>
  <si>
    <t>06/14/2022 10:39 (GRA2)  CALLBACK UPDATE COMPLETED.  06/14/2022 10:38 (GRA2) 20M ETA GIVEN BY T-MAN SARTORIO, CALLED AND UPDATED TEH AGENCY</t>
  </si>
  <si>
    <t>10:46:00</t>
  </si>
  <si>
    <t>10:34:59</t>
  </si>
  <si>
    <t>11:00:51</t>
  </si>
  <si>
    <t xml:space="preserve">OR:N/A-P/ Foreman Bradley push etor out 1 hr.  oushed the standard 2 hrs (GRA2 13:37 06/14/2022)
</t>
  </si>
  <si>
    <t>12:45:54</t>
  </si>
  <si>
    <t>A:OK;X:AYERS;R:FD REQ ETA..COMMERCIAL STRUCTURE..</t>
  </si>
  <si>
    <t>12:51:32</t>
  </si>
  <si>
    <t xml:space="preserve">06/14/2022 12:51 (GRA2)  CALLBACK UPDATE COMPLETED. 20M ETA GIVEN BY TMAN CULCASI, CALLED AND UPDATED THE AGENCY </t>
  </si>
  <si>
    <t>13:07:00</t>
  </si>
  <si>
    <t>12:49:22</t>
  </si>
  <si>
    <t>13:19:44</t>
  </si>
  <si>
    <t>17:30:25</t>
  </si>
  <si>
    <t>AXS-END OF STREET FD ENR HOMELESS ENCAMPMENT CAUSING FIRE UNDERNEATH HV WIRES</t>
  </si>
  <si>
    <t xml:space="preserve">06/14/2022 17:42 (UXB2) TMAN ALREADY ONSITE. </t>
  </si>
  <si>
    <t>17:34:00</t>
  </si>
  <si>
    <t>17:31:51</t>
  </si>
  <si>
    <t>17:42:47</t>
  </si>
  <si>
    <t>BRIANA JONES</t>
  </si>
  <si>
    <t>06/15/2022</t>
  </si>
  <si>
    <t>09:27:50</t>
  </si>
  <si>
    <t>A:OK;X:POTOMAC;R:PE FD REQST GAS AND ELECTRIC LAUNDRY ROOM FIRE ETA 9259331313, Pwr-Y</t>
  </si>
  <si>
    <t>09:31:50</t>
  </si>
  <si>
    <t xml:space="preserve">06/15/2022 09:31 (GRA2)  CALLBACK UPDATE COMPLETED. 30m eta given by tman Gutierrez, called and updated the agency </t>
  </si>
  <si>
    <t>09:45:00</t>
  </si>
  <si>
    <t>09:29:34</t>
  </si>
  <si>
    <t>EAST BAY REGIONAL PARK DISTRICT</t>
  </si>
  <si>
    <t>13:41:38</t>
  </si>
  <si>
    <t>A:OK;X:ARTHUR;R:FD REQ ETA.  VEG FIRE BELOW POWERLINES., Pwr-Y</t>
  </si>
  <si>
    <t>13:48:35</t>
  </si>
  <si>
    <t>06/15/2022 13:54 (CXTQ) tman notified and provided a 15  min eta.  notified 911 agency 06/15/2022 13:48 (CXTQ)  CALLBACK UPDATE COMPLETED. LM FOR TMAN TO CALL BACK TO REQUEST ETA. WILL CALL BACK AGENCY WITH ETA.</t>
  </si>
  <si>
    <t>14:12:00</t>
  </si>
  <si>
    <t>13:52:12</t>
  </si>
  <si>
    <t>14:13:28</t>
  </si>
  <si>
    <t xml:space="preserve">OR:N/A-tman notified and provided a  15  min eta.  notified 911 agency (CXTQ 13:53 06/15/2022)
</t>
  </si>
  <si>
    <t xml:space="preserve">CONFIRE </t>
  </si>
  <si>
    <t>17:50:02</t>
  </si>
  <si>
    <t>AXS-OK CAR HIT POLE WITH WIRE DOWN AND POSS POLE FIRECHP 707-641-8300 S OF CAMIN</t>
  </si>
  <si>
    <t>17:54:04</t>
  </si>
  <si>
    <t xml:space="preserve">06/15/2022 17:54 (J0AF)  CALLBACK UPDATE COMPLETED. 45MIN ETA </t>
  </si>
  <si>
    <t>18:45:00</t>
  </si>
  <si>
    <t>17:40:50</t>
  </si>
  <si>
    <t>18:41:02</t>
  </si>
  <si>
    <t xml:space="preserve">OR:N/A-WAITED FOR ETOR UPDATES PER DO, PUSHED ETOR OUT 2 HOURS PER MINIMUM DUE TO ETOR ABOUT TO EXPIRE. (SNA5 10:30 06/16/2022)
OR:N/A-PER DO WILL CONTACT CREW AND UPDATE ETOR FOR OIS 1732587 n 1732452 ACCORDINGLY. (SNA5 10:17 06/16/2022)
OR:N/A-ON CALL SPVSR BEN HILDERBRAND SAID THIS IS RELATED TO TRANSMISSION POLE. HE ADVISED OK TO PUSH OUT ETOR TO 4AM. (MALM 20:44 06/15/2022)
OR:N/A-PER 911 DISPATCHER KEVIN HE ADVISED THAT WE ARE ONSCENE AT THIS LOCATION (MALM 18:41 06/15/2022)
OR:N/A-COULD NOT ASSIGN TAG TO NORMA RODRIGUEZ D2INXR3 (LRMJ 18:39 06/15/2022)
OR:N/A-DO`S REQUESTED A 2ND TMAN ARCOS RUNNING #303513 (LRMJ 18:38 06/15/2022)
OR:N/A-D2INXR3 HAS A 20 MIN ETA (LRMJ 18:35 06/15/2022)
OR:N/A-LEFT MESSAGE WITH ZUNIGA FOR AN UPDATRD ETA (LRMJ 18:12 06/15/2022)
OR:N/A-TMAN ZUNIGA ALREADY REPORTED 45MIN ETA OVER 10MIN AGO, GAVE CALLBACK TO AGENCY AND ADVISED 45MIN ETA. TMAN ZUNIGA AWARE OF STANDBY. (J0AF 17:54 06/15/2022)
OR:N/A-RUNNING ARCOS FOR 2ND TMAN (J0AF 17:47 06/15/2022)
OR:N/A-TMAN ZUNIGA REPORTS 45MIN ETA (J0AF 17:42 06/15/2022)
</t>
  </si>
  <si>
    <t>KIARA LOVE</t>
  </si>
  <si>
    <t>22:36:54</t>
  </si>
  <si>
    <t>A:ok;X:7th ave;R:Xst  w 7th; fdons req g and e; eta 925 941 3330, Pwr-Y</t>
  </si>
  <si>
    <t>22:43:49</t>
  </si>
  <si>
    <t xml:space="preserve">06/15/2022 22:43 (P1MG)  CALLBACK UPDATE COMPLETED. 40 MIN ETA </t>
  </si>
  <si>
    <t>22:41:47</t>
  </si>
  <si>
    <t>23:03:50</t>
  </si>
  <si>
    <t>06/16/2022</t>
  </si>
  <si>
    <t>13:16:17</t>
  </si>
  <si>
    <t>AXS-ON ONRAMP INC 399PD ONSITE STANDIGN BY UNTIL RESOLVED FO TRAFFICC CONTROL</t>
  </si>
  <si>
    <t>13:24:11</t>
  </si>
  <si>
    <t xml:space="preserve">06/16/2022 13:24 (SNA5)  CALLBACK UPDATE COMPLETED. PER TMAN GUTIERREZ HE IS ONSITE TO THIS ISSUE. AGENCY CB COMPLETED. </t>
  </si>
  <si>
    <t>12:56:00</t>
  </si>
  <si>
    <t>12:25:14</t>
  </si>
  <si>
    <t>13:28:04</t>
  </si>
  <si>
    <t xml:space="preserve">OR:N/A-p/ do tmen had NG test. Pushing ETOR 2hrs. (J0AF 16:59 06/16/2022)
OR:N/A-P/ DO PUSH ETOR A COUPLE OF HOURS - TMEN JUST CLOSED ON A GOOD TEST. (J0AF 15:14 06/16/2022)
OR:N/A-UNKNOWN PREMISE 911 CAME IN, VERIFIED WITH TMAN GUTIERREZ HE SEES PD AND HE IS ONSITE. HE MAPPED AT THE LOCATION. AGENCY CB COMPLETED AS WELL. (SNA5 13:29 06/16/2022)
</t>
  </si>
  <si>
    <t>SHARLENE DIVINAGRACIA</t>
  </si>
  <si>
    <t>06/17/2022</t>
  </si>
  <si>
    <t>02:24:13</t>
  </si>
  <si>
    <t>A:30acre fire;X:leeland dr;R:LARGE VEG FIRE - WIRES POSS INVOLED. CALL W ETA 925 941 3330, Pwr-Y</t>
  </si>
  <si>
    <t>02:32:11</t>
  </si>
  <si>
    <t xml:space="preserve">06/17/2022 02:32 (P1MG)  CALLBACK UPDATE COMPLETED. 45 MIN ETA </t>
  </si>
  <si>
    <t>03:05:00</t>
  </si>
  <si>
    <t>02:33:54</t>
  </si>
  <si>
    <t>03:07:01</t>
  </si>
  <si>
    <t xml:space="preserve">OR:N/A-UPDATE ON CALL JAKE BROWN NO ANSWER (P1MG 03:02 06/17/2022)
OR:N/A-CORRECTION ON CALL IS BEN HILDERBRAND (P1MG 03:00 06/17/2022)
OR:N/A-CALLED T MAN SUP BAKER NO ANSWER; ON CALL LUCERO ADVISED OF SITUATION NO OTHER  QUICKER RESOURCE AVAIL (P1MG 02:58 06/17/2022)
OR:N/A-FMO STEPHENS 45 MIN ETA; GSR IN VALLEJO TOO FAR PER GAS DISPATCH WONT MAKE TIME (P1MG 02:46 06/17/2022)
OR:N/A-DISPATCHER ADV OF 45 MIN ETA; DISPATCH MANAGER (LIZ) NOTIFIED VIA TEXT; CONTACTED RAY PRYOR METER TECH FOR 911 STANDBY ADV 60 MIN; ADV WILL KEEP T MAN ENROUTE (WDSH 02:45 06/17/2022)
OR:N/A-FMO SARUWATARI 65 MIN ETA; FMO KNOWLTON 45 MIN (P1MG 02:44 06/17/2022)
OR:N/A-T MAN OKRY 45 MIN ETA (P1MG 02:33 06/17/2022)
</t>
  </si>
  <si>
    <t>COREY HILL</t>
  </si>
  <si>
    <t>21:29:17</t>
  </si>
  <si>
    <t>A:OK;X:BROOKSIDE RD;R:CONTRA COSTA FD ENR REQ ETA: 925-941-3330NO INJURY, NO DANGER TO LIFE OR PROPRTY</t>
  </si>
  <si>
    <t>21:32:11</t>
  </si>
  <si>
    <t xml:space="preserve">06/17/2022 21:32 (UXB2)  CALLBACK UPDATE COMPLETED. CALLED 911 WITH 40 MIN ETA. </t>
  </si>
  <si>
    <t>22:11:00</t>
  </si>
  <si>
    <t>21:30:56</t>
  </si>
  <si>
    <t>22:13:12</t>
  </si>
  <si>
    <t xml:space="preserve">OR:N/A-PER John Harkins 925-383-6394  PUSH ETOR TO NOON (P1MG 00:34 06/18/2022)
OR:N/A-Per T-Man 40 min ETA (JZHK 21:53 06/17/2022)
</t>
  </si>
  <si>
    <t>06/18/2022</t>
  </si>
  <si>
    <t>09:20:14</t>
  </si>
  <si>
    <t>AXS-OK WIRES HANGING LOW; P/PITTSBURG PD ONSITE/CLEARED REQ ETA: 925-646-2441 IN</t>
  </si>
  <si>
    <t>09:24:21</t>
  </si>
  <si>
    <t xml:space="preserve">06/18/2022 09:24 (GRA2)  CALLBACK UPDATE COMPLETED. 30m eta given by tman ron Gutierrez, called and updated the agency. </t>
  </si>
  <si>
    <t>09:47:00</t>
  </si>
  <si>
    <t>09:48:37</t>
  </si>
  <si>
    <t xml:space="preserve">CCC FD </t>
  </si>
  <si>
    <t>20:57:39</t>
  </si>
  <si>
    <t>AXS-OK P/ FD ONSITE LOC: DEKINGER / ARMAND,  WIRES DOWN IN AREA AD POWER OUT</t>
  </si>
  <si>
    <t xml:space="preserve">06/18/2022 21:04 (GRA2) I called the CCC FD and they confirmed that the PG&amp;E employee is on scene at the wire down location. </t>
  </si>
  <si>
    <t>9259254565</t>
  </si>
  <si>
    <t>20:51:00</t>
  </si>
  <si>
    <t>20:29:41</t>
  </si>
  <si>
    <t>21:05:01</t>
  </si>
  <si>
    <t>MARITZA ZIEGLER</t>
  </si>
  <si>
    <t>23:46:13</t>
  </si>
  <si>
    <t>A:OK;X:GARDEN CT;R:, Pwr-Y</t>
  </si>
  <si>
    <t>23:50:30</t>
  </si>
  <si>
    <t xml:space="preserve">06/18/2022 23:50 (AXN0)  CALLBACK UPDATE COMPLETED. GAVE40 MINUTE ETA </t>
  </si>
  <si>
    <t>06/19/2022</t>
  </si>
  <si>
    <t>00:04:00</t>
  </si>
  <si>
    <t>23:47:53</t>
  </si>
  <si>
    <t>00:08:55</t>
  </si>
  <si>
    <t xml:space="preserve">OR:N/A-06/18/2022 23:50 (AXN0)  CALLBACK UPDATE COMPLETED. GAVE40 MINUTE ETA (AXN0 23:51 06/18/2022)
</t>
  </si>
  <si>
    <t>16:32:34</t>
  </si>
  <si>
    <t>AXS-N/A SMOKE A TRANSFORMER PER FD</t>
  </si>
  <si>
    <t>16:40:28</t>
  </si>
  <si>
    <t xml:space="preserve">06/19/2022 16:40 (AEM6)  CALLBACK UPDATE COMPLETED. ADVISED 911 AGENCY TMAN ETA 30 MINUTES </t>
  </si>
  <si>
    <t>16:58:00</t>
  </si>
  <si>
    <t>16:34:31</t>
  </si>
  <si>
    <t>17:02:37</t>
  </si>
  <si>
    <t>[UPTR#504844:OR:N/A-ADVISED 911 AGENCY TMAN ETA 30 MINUTES (AEM6 16:40 06/19/2022)
OR:N/A-SENT EPAGE WITH 911 INFO REQUESTING ETA (AEM6 16:38 06/19/2022)
OR:N/A-LEFT VOICEMAIL FOR TMAN TO INPUT OR CALL WITH ETA (AEM6 16:36 06/19/2022)
]</t>
  </si>
  <si>
    <t>UNITED STATES POSTAL SERVICE</t>
  </si>
  <si>
    <t>06/20/2022</t>
  </si>
  <si>
    <t>23:47:37</t>
  </si>
  <si>
    <t>CANYON</t>
  </si>
  <si>
    <t>A:OK;X:OAK LN;R:FD ONS ETA 925 941 3330</t>
  </si>
  <si>
    <t>23:52:02</t>
  </si>
  <si>
    <t xml:space="preserve">06/20/2022 23:52 (P1MG)  CALLBACK UPDATE COMPLETED. 40 MIN ETA </t>
  </si>
  <si>
    <t>23:12:09</t>
  </si>
  <si>
    <t>23:55:55</t>
  </si>
  <si>
    <t xml:space="preserve">OR:N/A-RECEIVED CALL BACK FROM DANA SEAMENS FROM 925-719-5128 AND ADV T MAN SHOULD BE RESTORING CUSTOMERS SOON PRIOR TO ETOR (WDSH 02:27 06/21/2022)
OR:N/A-PER DARCEL IN DO WILL UPDATE ETOR; STATED IT NEEDS AM PATROL (WDSH 02:18 06/21/2022)
OR:N/A-REACHED OUT TO DO SUP LINE 844-743-7787 FOR ETOR UPDATE; `STEVENS` ADVISED HE WILL CALL BACK WITH UPDATE (WDSH 02:07 06/21/2022)
OR:N/A-NOTIFIED DISP SUP SCOTT OVER 1000 CUST ETOR (P1MG 01:15 06/21/2022)
OR:N/A-CALLED THE ON CALL Russell Thornton 925-519-1506 NO ANSWER (P1MG 01:14 06/21/2022)
NA:Available-NO TAKERS ON ARCOS CALLOUT; CONCORD AND CHAINED YARDS (P1MG 00:30 06/21/2022)
OR:N/A-RAN ARCOS FOR A 2ND T MAN (P1MG 23:22 06/20/2022)
</t>
  </si>
  <si>
    <t>MARIE KIRBY</t>
  </si>
  <si>
    <t>06/21/2022</t>
  </si>
  <si>
    <t>13:41:24</t>
  </si>
  <si>
    <t>A:OK;X:MUTH DR;R:PD ONSITE. REQ ETA. REF#502, Pwr-Y</t>
  </si>
  <si>
    <t>13:43:12</t>
  </si>
  <si>
    <t>06/21/2022 13:44 (CXTQ) no answer @ agency phone provided. 06/21/2022 13:43 (CXTQ)  CALLBACK UPDATE COMPLETED. TMAN NOTIFIED AND PROVIDED A 35  MIN ETA.  NOTIFIED 911 AGENCY</t>
  </si>
  <si>
    <t>14:23:00</t>
  </si>
  <si>
    <t>13:28:45</t>
  </si>
  <si>
    <t>14:23:39</t>
  </si>
  <si>
    <t xml:space="preserve">OR:N/A-LM FOR TMAN LACY TO REQUEST ETA. (CXTQ 13:30 06/21/2022)
</t>
  </si>
  <si>
    <t>CHIMA AMAJIOYI</t>
  </si>
  <si>
    <t>19:16:19</t>
  </si>
  <si>
    <t>A:OK;X:RODRIGUES AVE;R:FD EN ROUTE, Pwr-Y</t>
  </si>
  <si>
    <t>19:21:00</t>
  </si>
  <si>
    <t xml:space="preserve">06/21/2022 19:21 (DBG9)  CALLBACK UPDATE COMPLETED. 45m </t>
  </si>
  <si>
    <t>19:39:00</t>
  </si>
  <si>
    <t>19:31:13</t>
  </si>
  <si>
    <t>19:39:46</t>
  </si>
  <si>
    <t xml:space="preserve">OR:N/A-PUSHED OUT ETOR P/SPVSR RICHARDS (MALM 00:00 06/22/2022)
</t>
  </si>
  <si>
    <t xml:space="preserve">FD ENROUTE </t>
  </si>
  <si>
    <t>06/22/2022</t>
  </si>
  <si>
    <t>07:07:00</t>
  </si>
  <si>
    <t>AXS-k CAR POLE ACCIDENT REQ ETA</t>
  </si>
  <si>
    <t>07:12:15</t>
  </si>
  <si>
    <t xml:space="preserve">06/22/2022 07:12 (GRA2)  CALLBACK UPDATE COMPLETED. TMAN TONY SARTORIO GAVE ME A 20M ETA, CALLED AND UPDATED THE AGENCY </t>
  </si>
  <si>
    <t>07:27:00</t>
  </si>
  <si>
    <t>07:07:11</t>
  </si>
  <si>
    <t>07:29:14</t>
  </si>
  <si>
    <t>19:12:35</t>
  </si>
  <si>
    <t>AXS-OK FD EN ROUTE</t>
  </si>
  <si>
    <t>19:15:48</t>
  </si>
  <si>
    <t xml:space="preserve">06/22/2022 19:15 (AGG6)  CALLBACK UPDATE COMPLETED. eta 30 min </t>
  </si>
  <si>
    <t>19:35:00</t>
  </si>
  <si>
    <t>19:14:25</t>
  </si>
  <si>
    <t>19:37:10</t>
  </si>
  <si>
    <t>FLOYD MARCRUM</t>
  </si>
  <si>
    <t>22:09:50</t>
  </si>
  <si>
    <t>A:OK.;X:CORTE ESTRELLA;R:FD ONS; REQ CB/ETA:925-941-3330; 2 VEHICLES ON FIRE IN GARAGE., Pwr-Y</t>
  </si>
  <si>
    <t>22:15:27</t>
  </si>
  <si>
    <t xml:space="preserve">06/22/2022 22:15 (GRA2)  CALLBACK UPDATE COMPLETED. 40M ETA GIVEN AT HE 3MIN MARK, CALLED AND UPDATED THE AGENCY </t>
  </si>
  <si>
    <t>22:34:00</t>
  </si>
  <si>
    <t>22:13:23</t>
  </si>
  <si>
    <t>22:36:10</t>
  </si>
  <si>
    <t xml:space="preserve">OR:N/A-GSR RJFT IS ONSITE (GRA2 22:31 06/22/2022)
OR:N/A-OKARY MAPPING 15 MINS AWAY FROM THE PGnE YARD (GRA2 22:27 06/22/2022)
</t>
  </si>
  <si>
    <t>06/23/2022</t>
  </si>
  <si>
    <t>23:09:33</t>
  </si>
  <si>
    <t>AXS-OK FD ENROUTE-TRANSFORMER BLOWN SEEN SPARKING-NO INJ/HAZ</t>
  </si>
  <si>
    <t>23:16:50</t>
  </si>
  <si>
    <t xml:space="preserve">06/23/2022 23:16 (GRA2)  CALLBACK UPDATE COMPLETED. 40M ETA GIVEN BY T-MAN OKRY, CALLED AND UPDATED THE AGENCY </t>
  </si>
  <si>
    <t>23:21:00</t>
  </si>
  <si>
    <t>23:09:00</t>
  </si>
  <si>
    <t>23:29:08</t>
  </si>
  <si>
    <t xml:space="preserve">OR:N/A-spoke with foreman Rodney and he was okay with pushing out the etor to 5:30 (GRA2 01:49 06/24/2022)
</t>
  </si>
  <si>
    <t>JOAN C TRAINER</t>
  </si>
  <si>
    <t>23:12:27</t>
  </si>
  <si>
    <t>Smart Mtr auto-generated tag---FD ONSITE-HI VLTG LINE DWN ETA REQ 9259413330</t>
  </si>
  <si>
    <t>23:28:55</t>
  </si>
  <si>
    <t xml:space="preserve">06/23/2022 23:28 (GRA2)  CALLBACK UPDATE COMPLETED. tman okry is on scene, called and confirmed that with the agency </t>
  </si>
  <si>
    <t>9258724478</t>
  </si>
  <si>
    <t>23:29:00</t>
  </si>
  <si>
    <t>PATRICIA CASILLAS</t>
  </si>
  <si>
    <t>06/24/2022</t>
  </si>
  <si>
    <t>14:40:39</t>
  </si>
  <si>
    <t>A:OK;X:J ST;R:PER ANTIOCH PD, ONSITE ETA FOR LINES DOWN, Pwr-Y</t>
  </si>
  <si>
    <t>14:47:03</t>
  </si>
  <si>
    <t xml:space="preserve">06/24/2022 14:47 (PARO)  CALLBACK UPDATE COMPLETED. TMAN WEBSTER ETA 15 MINS </t>
  </si>
  <si>
    <t>14:58:00</t>
  </si>
  <si>
    <t>14:43:08</t>
  </si>
  <si>
    <t>15:00:26</t>
  </si>
  <si>
    <t>NOELLE BROWN</t>
  </si>
  <si>
    <t>22:34:23</t>
  </si>
  <si>
    <t>A:OK;X:MARTINO RD;R:P/CCFD(ENR)-925-941-3330-TREE DOWN ON WIRES, POWER OUT, REPRT OF VEG FIRE STARTING TO THE REAR OF THIS ADDRESS, Pwr-N</t>
  </si>
  <si>
    <t>22:39:30</t>
  </si>
  <si>
    <t xml:space="preserve">06/24/2022 22:39 (AEM6)  CALLBACK UPDATE COMPLETED. ADVISED 911 AGENCY TMAN ETA40 MINUTES AT 4 MINUTES IN </t>
  </si>
  <si>
    <t>23:01:00</t>
  </si>
  <si>
    <t>22:37:02</t>
  </si>
  <si>
    <t xml:space="preserve">OR:N/A-CALLED TMAN WASN`T SURE IF HE FIXED THIS OR IT WAS AWAITING CREW, SAYS IT`S AWITING CREW AND HE UPDATED THE REPAIR TIME THINKING IT WOULD UPDATE THE ETOR, TOLD ME TO PUSH OUT TO 1200 (AEM6 03:33 06/25/2022)
OR:N/A-ETOR UPDTAED FOR 2 HRS. (JRRW 01:50 06/25/2022)
OR:N/A-GSR 20 MIN ETA (JRRW 22:47 06/24/2022)
OR:N/A-CALLING GAS. FM 45 MIN ETA. (JRRW 22:44 06/24/2022)
OR:N/A-FM ARCOS RUNNING # 304847 (JRRW 22:41 06/24/2022)
OR:N/A-ADVISED 911 AGENCY TMAN ETA40 MINUTES AT 4 MINUTES IN (AEM6 22:39 06/24/2022)
</t>
  </si>
  <si>
    <t>CCFD(ENR)</t>
  </si>
  <si>
    <t>06/25/2022</t>
  </si>
  <si>
    <t>05:52:00</t>
  </si>
  <si>
    <t xml:space="preserve">AXS-OK TRANSFRMR BLOWN, OFF OF CC CANAL TRAIL ABOUT 100 YARDS FROM OAKGROVE RD; </t>
  </si>
  <si>
    <t>05:58:36</t>
  </si>
  <si>
    <t xml:space="preserve">06/25/2022 05:58 (AEM6)  CALLBACK UPDATE COMPLETED. ADVISED 911 AGENCY TMAN ETA 30 MINUTES </t>
  </si>
  <si>
    <t>06:30:00</t>
  </si>
  <si>
    <t>05:56:46</t>
  </si>
  <si>
    <t>06:31:25</t>
  </si>
  <si>
    <t>[UPTR#566174:OR:N/A-ADVISED 911 AGENCY TMAN ETA 30 MINUTES (AEM6 05:58 06/25/2022)
]</t>
  </si>
  <si>
    <t>R E MILANO PLUMBING CORPORATION</t>
  </si>
  <si>
    <t>10:39:48</t>
  </si>
  <si>
    <t>A:OK;X:ROSS;R:POLE ON FIRE PER FD ENROUTE, Pwr-Y</t>
  </si>
  <si>
    <t>10:43:52</t>
  </si>
  <si>
    <t xml:space="preserve">06/25/2022 10:43 (AXN0)  CALLBACK UPDATE COMPLETED. GAVE 25 MINUTE ETA </t>
  </si>
  <si>
    <t>10:41:31</t>
  </si>
  <si>
    <t>11:07:13</t>
  </si>
  <si>
    <t xml:space="preserve">OR:N/A-06/25/2022 10:43 (AXN0)  CALLBACK UPDATE COMPLETED. GAVE 25 MINUTE ETA (AXN0 10:44 06/25/2022)
</t>
  </si>
  <si>
    <t>FANG CHENG</t>
  </si>
  <si>
    <t>15:12:23</t>
  </si>
  <si>
    <t>A:OK;X:VIA DEL GATO;R:PER SAN RAMON FD ONSITE, Pwr-Y</t>
  </si>
  <si>
    <t>15:17:59</t>
  </si>
  <si>
    <t>06/25/2022 15:17 (ADT0)  CALLBACK UPDATE COMPLETED.  06/25/2022 15:16 (ADT0) PER TMAN SARTORIO 15 MIN ETA</t>
  </si>
  <si>
    <t>9258386691</t>
  </si>
  <si>
    <t>15:43:00</t>
  </si>
  <si>
    <t>15:24:04</t>
  </si>
  <si>
    <t>15:44:13</t>
  </si>
  <si>
    <t xml:space="preserve">OR:N/A-PER TMAN SARTORIO 15 MIN ETA (ADT0 15:17 06/25/2022)
</t>
  </si>
  <si>
    <t>FAR HILLS MOBILE PARK</t>
  </si>
  <si>
    <t>17:22:30</t>
  </si>
  <si>
    <t>A:OK;X:CANAL RD;R:REPORT OF STRUCTURE FIRE PER CCFD, Pwr-Y</t>
  </si>
  <si>
    <t>17:33:55</t>
  </si>
  <si>
    <t>06/25/2022 17:33 (ADT0)  CALLBACK UPDATE COMPLETED.  06/25/2022 17:30 (ADT0) PER TMAN PEREZ 30 MIN ETA 06/25/2022 17:28 (ADT0) LEFT MESSAGE FOR TMAN PEREZ FOR ETA</t>
  </si>
  <si>
    <t>17:26:01</t>
  </si>
  <si>
    <t>18:04:56</t>
  </si>
  <si>
    <t xml:space="preserve">OR:N/A-PER TMAN PEREZ 30 MIN ETA (ADT0 17:31 06/25/2022)
OR:N/A-LEFT MESSAGE FOR TMAN PEREZ (ADT0 17:28 06/25/2022)
</t>
  </si>
  <si>
    <t>GABRIELLA S SHARIF</t>
  </si>
  <si>
    <t>21:33:39</t>
  </si>
  <si>
    <t>IVR,Mtr UNK on,No Dog,No Locked Gate</t>
  </si>
  <si>
    <t>21:58:15</t>
  </si>
  <si>
    <t>06/25/2022 21:58 (ADT0)  CALLBACK UPDATE COMPLETED. PER METER TECH E2MRXPW 45 MIN ETA 06/25/2022 21:56 (ADT0) PER TMAN VEGA 50 MIN ETA 06/25/2022 21:50 (ADT0) LATE DROP. ALREADY RUNNING ARCOS FOR CONCORD.</t>
  </si>
  <si>
    <t>9259377390</t>
  </si>
  <si>
    <t>21:54:34</t>
  </si>
  <si>
    <t>22:42:56</t>
  </si>
  <si>
    <t>22:25:00</t>
  </si>
  <si>
    <t>06/27/2022 05:59 (KASP) 911 came in at 2148. 52 minute response time. Updated onsite time to reflect 52 minute response time</t>
  </si>
  <si>
    <t xml:space="preserve">OR:N/A-ARCOS RUNNING FOR FMNO GAS RESOURCE AVAILABLE (H1TE 21:54 06/25/2022)
OR:N/A-ALREADY RUNNING ARCOS FOR CONCORD FOR ANOTHER OIS. (ADT0 21:38 06/25/2022)
</t>
  </si>
  <si>
    <t>LESZEK MASLUCH</t>
  </si>
  <si>
    <t>22:06:07</t>
  </si>
  <si>
    <t>A:OK;X:ORLEANS DR;R:, Pwr-Y</t>
  </si>
  <si>
    <t>22:13:57</t>
  </si>
  <si>
    <t xml:space="preserve">06/25/2022 22:13 (P1MG)  CALLBACK UPDATE COMPLETED. ARCOS RUNNING FOR T MAN &amp; FMO </t>
  </si>
  <si>
    <t>D2GRHCC</t>
  </si>
  <si>
    <t>22:43:00</t>
  </si>
  <si>
    <t>22:22:40</t>
  </si>
  <si>
    <t>22:44:44</t>
  </si>
  <si>
    <t xml:space="preserve">OR:N/A-PER JON RICHARDS PUSH OUT ETOR TO 23:59 (CXTQ 06:49 06/26/2022)
OR:N/A-MISSED ETOR UPDATE, BUSY MAKING A TAG, PER SUPVR REQUEST. (CXTQ 06:48 06/26/2022)
OR:N/A-ARCOS FMO Stephens, Sean C. (Steve) (ETA: 30)	C (P1MG 22:27 06/25/2022)
OR:N/A-PER T MAN CRAWFORD 25 MIN ETA (P1MG 22:23 06/25/2022)
OR:N/A-FM Manuel Ornelas   Q4IMX06    ENROUTE 60 MIN ETA (H1TE 22:18 06/25/2022)
OR:N/A-FMO ARCOS Knowlton, Marianne (ETA: 60) (P1MG 22:17 06/25/2022)
</t>
  </si>
  <si>
    <t>ABDUL SAAD</t>
  </si>
  <si>
    <t>06/26/2022</t>
  </si>
  <si>
    <t>15:02:52</t>
  </si>
  <si>
    <t>A:OK;X:AVANTI;R:POLE FIRE PER CCCFD/, Pwr-Y</t>
  </si>
  <si>
    <t>15:07:24</t>
  </si>
  <si>
    <t xml:space="preserve">06/26/2022 15:07 (JIMI)  CALLBACK UPDATE COMPLETED. 30 min eta notified agency </t>
  </si>
  <si>
    <t>15:04:26</t>
  </si>
  <si>
    <t>15:25:44</t>
  </si>
  <si>
    <t>CC SHERIFF</t>
  </si>
  <si>
    <t>16:46:28</t>
  </si>
  <si>
    <t>AXS-OK POSSIBLY BLOCKING THE ROADWAY</t>
  </si>
  <si>
    <t>16:49:44</t>
  </si>
  <si>
    <t xml:space="preserve">06/26/2022 16:49 (JIMI)  CALLBACK UPDATE COMPLETED. 40 min eta notified agency </t>
  </si>
  <si>
    <t>17:26:00</t>
  </si>
  <si>
    <t>16:48:28</t>
  </si>
  <si>
    <t>17:27:44</t>
  </si>
  <si>
    <t>MILTON LUCERO</t>
  </si>
  <si>
    <t>17:40:31</t>
  </si>
  <si>
    <t>A:OK;X:ALAMO COURT;R:STRUCTURE FIRE, Pwr-Y</t>
  </si>
  <si>
    <t>17:43:47</t>
  </si>
  <si>
    <t xml:space="preserve">06/26/2022 17:43 (JIMI)  CALLBACK UPDATE COMPLETED. t man already onsite notified agency </t>
  </si>
  <si>
    <t>17:42:00</t>
  </si>
  <si>
    <t>17:41:18</t>
  </si>
  <si>
    <t>17:43:18</t>
  </si>
  <si>
    <t>06/27/2022</t>
  </si>
  <si>
    <t>16:42:32</t>
  </si>
  <si>
    <t>KNIGHTSEN</t>
  </si>
  <si>
    <t>AXS-LINES DOWN TRANSFORMER EXPLOSION, TREE ON LINES LINES DOWN.  FD ENR</t>
  </si>
  <si>
    <t>16:54:19</t>
  </si>
  <si>
    <t>06/27/2022 16:56 (UXB2) TMAN ONSITE OIS 1743636 06/27/2022 16:54 (UXB2)  CALLBACK UPDATE COMPLETED. TMAN ONSITE OIS 1743636</t>
  </si>
  <si>
    <t>16:52:00</t>
  </si>
  <si>
    <t>16:39:32</t>
  </si>
  <si>
    <t>16:56:39</t>
  </si>
  <si>
    <t xml:space="preserve">OR:N/A-Called Cal Fire back to advise of ATT response. Shared contact info with Cal Fire as well. (T3BI 18:02 06/27/2022)
OR:N/A-Called Doug at ATT and reported to him 888-978-3889. Shared number for Cal Fire 925-933-1313 that is requesting. (T3BI 18:00 06/27/2022)
</t>
  </si>
  <si>
    <t>PANERA BREAD LLC</t>
  </si>
  <si>
    <t>19:00:44</t>
  </si>
  <si>
    <t>A:OK;X:TREAT;R:FD EN ROUTE POSSIBLE BLOWN TRANSFORMER, Pwr-I</t>
  </si>
  <si>
    <t>19:08:35</t>
  </si>
  <si>
    <t xml:space="preserve">06/27/2022 19:08 (UXB2)  CALLBACK UPDATE COMPLETED. CALLED 911 WITH 20 MIN ETA </t>
  </si>
  <si>
    <t>19:12:00</t>
  </si>
  <si>
    <t>19:01:38</t>
  </si>
  <si>
    <t>19:21:42</t>
  </si>
  <si>
    <t>DIAMOND TERRACE LP</t>
  </si>
  <si>
    <t>06/28/2022</t>
  </si>
  <si>
    <t>12:36:56</t>
  </si>
  <si>
    <t>A:OK;X:GOLD RUSH CT;R:FD REQ ETA, Pwr-Y</t>
  </si>
  <si>
    <t>12:43:25</t>
  </si>
  <si>
    <t xml:space="preserve">06/28/2022 12:43 (UXB2)  CALLBACK UPDATE COMPLETED. 20 MIN ETA. </t>
  </si>
  <si>
    <t>12:37:46</t>
  </si>
  <si>
    <t>13:08:12</t>
  </si>
  <si>
    <t>REVA ODHAMS-BIAGAS</t>
  </si>
  <si>
    <t>15:30:18</t>
  </si>
  <si>
    <t>A:OK;X:TERRACE WAY;R:FD REQ ETA, Pwr-Y</t>
  </si>
  <si>
    <t>15:43:36</t>
  </si>
  <si>
    <t xml:space="preserve">06/28/2022 15:43 (UXB2)  CALLBACK UPDATE COMPLETED. CALLED 911 WITH 20 MIN ETA. </t>
  </si>
  <si>
    <t>9229413330</t>
  </si>
  <si>
    <t>16:00:00</t>
  </si>
  <si>
    <t>15:37:52</t>
  </si>
  <si>
    <t>TAMARA HOFFMAN</t>
  </si>
  <si>
    <t>06/30/2022</t>
  </si>
  <si>
    <t>22:25:33</t>
  </si>
  <si>
    <t>A:OK;X:SHORE;R:FD ONSITE STATES BOAT ON FIRE WITH WIRES AFFECTED ETA 925 941 3330, Pwr-Y</t>
  </si>
  <si>
    <t>22:36:22</t>
  </si>
  <si>
    <t xml:space="preserve">06/30/2022 22:36 (PARO)  CALLBACK UPDATE COMPLETED. TMAN OKRY ETA 30 MINS </t>
  </si>
  <si>
    <t>22:41:00</t>
  </si>
  <si>
    <t>22:34:50</t>
  </si>
  <si>
    <t>22:43:55</t>
  </si>
  <si>
    <t xml:space="preserve">OR:N/A-TMAN OKRY ETA 30 MINS (PARO 22:35 06/30/2022)
OR:N/A-ARCOS (PARO 22:27 06/30/2022)
</t>
  </si>
  <si>
    <t>East Bay</t>
  </si>
  <si>
    <t>Central</t>
  </si>
  <si>
    <t>SUSAN RODRIGUEZ</t>
  </si>
  <si>
    <t>20:08:26</t>
  </si>
  <si>
    <t>OAKLAND</t>
  </si>
  <si>
    <t>A:OK;X:SAN LEANDRO ST;R:FD ONS. ETA CB 510-444-3322. SMOKING TRANSFORMER, Pwr-Y</t>
  </si>
  <si>
    <t>20:19:54</t>
  </si>
  <si>
    <t xml:space="preserve">01/01/2022 20:19 (UXB2)  CALLBACK UPDATE COMPLETED. CALLED 911 WITH 40 MIN ETA. </t>
  </si>
  <si>
    <t>5104443322</t>
  </si>
  <si>
    <t>E2TRMBT</t>
  </si>
  <si>
    <t>20:56:54</t>
  </si>
  <si>
    <t>20:59:53</t>
  </si>
  <si>
    <t>Bay</t>
  </si>
  <si>
    <t>RANDY MYERS</t>
  </si>
  <si>
    <t>01/02/2022</t>
  </si>
  <si>
    <t>17:10:15</t>
  </si>
  <si>
    <t>BERKELEY</t>
  </si>
  <si>
    <t>A:OK;X:;R:FD ON SITE REQ CB W/ ETA @ 510-981-5936. REPORTIN TREE TORE DOWN WIRES., Pwr-Y</t>
  </si>
  <si>
    <t>17:23:42</t>
  </si>
  <si>
    <t xml:space="preserve">01/02/2022 17:23 (UXB2)  CALLBACK UPDATE COMPLETED. CALLED 911 WITH 45 MIN ETA. </t>
  </si>
  <si>
    <t>5109815936</t>
  </si>
  <si>
    <t>E2MRXPW</t>
  </si>
  <si>
    <t>17:59:00</t>
  </si>
  <si>
    <t>17:31:25</t>
  </si>
  <si>
    <t>18:01:05</t>
  </si>
  <si>
    <t xml:space="preserve">OR:N/A-ON CALL DOES NOT HAVE ANYONE CLOSE AND IS NOT CLOSE. (JRRW 17:40 01/02/2022)
OR:N/A-NO GAS. (JRRW 17:31 01/02/2022)
OR:N/A-CHECKING WITH FM. (JRRW 17:30 01/02/2022)
</t>
  </si>
  <si>
    <t>ADELA C RIVERA</t>
  </si>
  <si>
    <t>11:00:56</t>
  </si>
  <si>
    <t>RICHMOND</t>
  </si>
  <si>
    <t>A:OK;X:YORK;R:POLE #13635 BURNED 3/4 WAYS THROUGH PER RICHMOND FIRE INC 123 NEED ETA</t>
  </si>
  <si>
    <t>11:10:06</t>
  </si>
  <si>
    <t xml:space="preserve">01/03/2022 11:10 (DBG9)  CALLBACK UPDATE COMPLETED. Tman onsite </t>
  </si>
  <si>
    <t>5102336402</t>
  </si>
  <si>
    <t>08:00:46</t>
  </si>
  <si>
    <t>11:08:18</t>
  </si>
  <si>
    <t>FAIRFIELD HILLTOP LP</t>
  </si>
  <si>
    <t>19:33:57</t>
  </si>
  <si>
    <t>SAN PABLO</t>
  </si>
  <si>
    <t>Smart Mtr auto-generated tagCONTRA COSTA SHERIFF NEEDS ETA 925 646 2441 LOG#636</t>
  </si>
  <si>
    <t>19:45:49</t>
  </si>
  <si>
    <t xml:space="preserve">01/03/2022 19:45 (UXB2)  CALLBACK UPDATE COMPLETED. 20 MIN ETA </t>
  </si>
  <si>
    <t>8584048153</t>
  </si>
  <si>
    <t>E2TJ7HE</t>
  </si>
  <si>
    <t>19:35:44</t>
  </si>
  <si>
    <t>20:02:32</t>
  </si>
  <si>
    <t>RICHMOND F.D.</t>
  </si>
  <si>
    <t>00:02:21</t>
  </si>
  <si>
    <t>AXS-OK PER F.D. WIRES DOWN ARCHINGLOG#3323CALL DOWN TO ELECTRIC NO ANSWER@1204pe</t>
  </si>
  <si>
    <t>00:05:32</t>
  </si>
  <si>
    <t xml:space="preserve">01/04/2022 00:05 (P1MG)  CALLBACK UPDATE COMPLETED. 40 MIN ETTA </t>
  </si>
  <si>
    <t>5102335224</t>
  </si>
  <si>
    <t>E2TALMK</t>
  </si>
  <si>
    <t>00:42:00</t>
  </si>
  <si>
    <t>00:03:37</t>
  </si>
  <si>
    <t>00:43:00</t>
  </si>
  <si>
    <t>17:14:11</t>
  </si>
  <si>
    <t>CROCKETT</t>
  </si>
  <si>
    <t>AXS-OK CCFD ENROUTE</t>
  </si>
  <si>
    <t>18:08:00</t>
  </si>
  <si>
    <t>17:19:27</t>
  </si>
  <si>
    <t>18:09:20</t>
  </si>
  <si>
    <t>SALY LEE</t>
  </si>
  <si>
    <t>10:53:17</t>
  </si>
  <si>
    <t>A:OK;X:FAIRVIEW;R:REPORT OF POLE ON FIRE PER BERKLEY FIRE , SMOKE AND ARCING  INC 196, Pwr-Y, CALLED FOR UPDATE</t>
  </si>
  <si>
    <t>10:55:13</t>
  </si>
  <si>
    <t xml:space="preserve">01/06/2022 10:55 (KLKB)  CALLBACK UPDATE COMPLETED. ETA 20 MINS </t>
  </si>
  <si>
    <t>E2TEBL6</t>
  </si>
  <si>
    <t>11:05:00</t>
  </si>
  <si>
    <t>10:53:59</t>
  </si>
  <si>
    <t>11:05:31</t>
  </si>
  <si>
    <t>BECKY SANCHEZ</t>
  </si>
  <si>
    <t>21:11:01</t>
  </si>
  <si>
    <t>A:OK;X:BENVENUE;R:BERKELEY FIRE DEPT REPORTING CAR POLE ACCIDENT POLE#B5820 FIRE DEPT ON SITE, Pwr-Y</t>
  </si>
  <si>
    <t>21:15:38</t>
  </si>
  <si>
    <t xml:space="preserve">01/06/2022 21:15 (UXB2)  CALLBACK UPDATE COMPLETED. CALLED 911 WITH 20 MIN ETA. </t>
  </si>
  <si>
    <t>5109815911</t>
  </si>
  <si>
    <t>21:14:25</t>
  </si>
  <si>
    <t>21:41:32</t>
  </si>
  <si>
    <t>CARLYLE GARRETT</t>
  </si>
  <si>
    <t>01/07/2022</t>
  </si>
  <si>
    <t>09:05:52</t>
  </si>
  <si>
    <t>EL SOBRANTE</t>
  </si>
  <si>
    <t>A:ok;X:castro ranch rd;R:high voltage -melted elec panel per fd enroute, Pwr-Y</t>
  </si>
  <si>
    <t>09:19:35</t>
  </si>
  <si>
    <t xml:space="preserve">01/07/2022 09:19 (DBG9)  CALLBACK UPDATE COMPLETED. 10m </t>
  </si>
  <si>
    <t>09:20:00</t>
  </si>
  <si>
    <t>09:07:27</t>
  </si>
  <si>
    <t>09:21:53</t>
  </si>
  <si>
    <t>BICHLOAN THI PHAM</t>
  </si>
  <si>
    <t>16:59:48</t>
  </si>
  <si>
    <t>A:OK;X:FRUITVALE AVE;R:PER OAKLAND PD, FD ENR FOR LINES DOWN, Pwr-Y</t>
  </si>
  <si>
    <t>17:10:35</t>
  </si>
  <si>
    <t>01/08/2022 17:48 (ADT0) TMAN LUKE SHOWS ONSITE IN FAS AS OF 17:44 01/08/2022 17:17 (ADT0) PER TMAN LUKE 20 MIN ETA 01/08/2022 17:10 (ADT0)  CALLBACK UPDATE COMPLETED. CALLED AND ADVISED AGENCY WORKING ON GETTING ETA 01/08/2022 17:04 (ADT0) CALLED AND LEFT MESSAGE FOR TMAN LUKE FOR ETA</t>
  </si>
  <si>
    <t>5107773211</t>
  </si>
  <si>
    <t>17:44:00</t>
  </si>
  <si>
    <t>17:01:26</t>
  </si>
  <si>
    <t>17:47:52</t>
  </si>
  <si>
    <t xml:space="preserve">OR:N/A-PER TMAN LUKE LINE WAS A PHONE LINE. (ADT0 18:42 01/08/2022)
OR:N/A-FAS TECH DOWN ISSUES STARTING  APPROX 1742 (SGR4 18:06 01/08/2022)
OR:N/A-TMAN LUKE SHOWS ONSITE IN FAS AS OF 17:44. (ADT0 18:02 01/08/2022)
OR:N/A-RUNNING ARCOS FOR OAKLAND TMAN (ADT0 17:05 01/08/2022)
</t>
  </si>
  <si>
    <t>LATHAM,JANE</t>
  </si>
  <si>
    <t>18:51:22</t>
  </si>
  <si>
    <t>AXS K  FD ENROUTE / WIRE DOWN REQ ETA STANDBY #510-233-5224, Pwr-Y</t>
  </si>
  <si>
    <t>18:56:38</t>
  </si>
  <si>
    <t>01/08/2022 19:04 (ADT0) TMAN LUKE ONSITE AT 19:02 01/08/2022 18:56 (ADT0)  CALLBACK UPDATE COMPLETED.  01/08/2022 18:55 (ADT0) PER TMAN LUKE 10 MIN ETA</t>
  </si>
  <si>
    <t>19:03:48</t>
  </si>
  <si>
    <t xml:space="preserve">OR:N/A-PER TMAN LUKE ONSITE AT 19:02. LINE IS A PHONE LINE. (ADT0 19:03 01/08/2022)
</t>
  </si>
  <si>
    <t>OAKLAND PD</t>
  </si>
  <si>
    <t>03:22:44</t>
  </si>
  <si>
    <t>AXS-OK. PD ONS;  INC#0011; REQ CB/ETA:510-777-3211; AXS/SAFETY:OK; LIVE WIRESD D</t>
  </si>
  <si>
    <t>03:25:08</t>
  </si>
  <si>
    <t xml:space="preserve">01/09/2022 03:25 (P1MG)  CALLBACK UPDATE COMPLETED. 30 min ETA </t>
  </si>
  <si>
    <t>03:42:00</t>
  </si>
  <si>
    <t>03:23:49</t>
  </si>
  <si>
    <t>03:43:46</t>
  </si>
  <si>
    <t>BRUCE KIMBREW</t>
  </si>
  <si>
    <t>01/15/2022</t>
  </si>
  <si>
    <t>10:55:23</t>
  </si>
  <si>
    <t>A:OK;X:HEDGE LN;R:FD ONS. ETA CB 510-444-3322. TREE INTO POWER LINES. LINES SPARKING, Pwr-I</t>
  </si>
  <si>
    <t>10:59:40</t>
  </si>
  <si>
    <t xml:space="preserve">01/15/2022 10:59 (DXAM)  CALLBACK UPDATE COMPLETED. CALLED 911 WITH A 15 MINUTE ETA </t>
  </si>
  <si>
    <t>E1TACBS</t>
  </si>
  <si>
    <t>10:48:01</t>
  </si>
  <si>
    <t>11:17:46</t>
  </si>
  <si>
    <t>OAKLAND FD</t>
  </si>
  <si>
    <t>17:04:31</t>
  </si>
  <si>
    <t>FD ON SITE REQ CB W/ ETA @ 510-444-3322. REPORTING ILLEGAL WIRING FROM PWR POLE</t>
  </si>
  <si>
    <t>17:07:20</t>
  </si>
  <si>
    <t xml:space="preserve">01/16/2022 17:07 (AGG6)  CALLBACK UPDATE COMPLETED. eta 20 min </t>
  </si>
  <si>
    <t>01/18/2022</t>
  </si>
  <si>
    <t>06:18:21</t>
  </si>
  <si>
    <t>17:38:00</t>
  </si>
  <si>
    <t>01/18/2022 06:15 (KASP) T-Man Bauer responded to 911 stand-by request.</t>
  </si>
  <si>
    <t xml:space="preserve">OR:N/A-There is no outage either. (TRBN 17:38 01/16/2022)
OR:N/A-This is not a pole fire and not a 911 stand by. (TRBN 17:38 01/16/2022)
</t>
  </si>
  <si>
    <t>NANCY NORTHERN</t>
  </si>
  <si>
    <t>10:51:28</t>
  </si>
  <si>
    <t>A:OK;X:MORROW;R:CC FD ETA. TRUCK BROUGHT DOWN LINES. ROAD BLOCKED. LINES ON VEHICLE., Pwr-Y</t>
  </si>
  <si>
    <t>10:54:02</t>
  </si>
  <si>
    <t xml:space="preserve">01/17/2022 10:54 (MXMA)  CALLBACK UPDATE COMPLETED. ETA 20 MINS </t>
  </si>
  <si>
    <t>10:53:26</t>
  </si>
  <si>
    <t>11:07:03</t>
  </si>
  <si>
    <t>23:08:47</t>
  </si>
  <si>
    <t xml:space="preserve">AXS-OK FD ENR. ETA CB 925-941-3330. TRAFFIC COLLISION, POWER LINES DOWNUPDATE @ </t>
  </si>
  <si>
    <t>23:10:36</t>
  </si>
  <si>
    <t xml:space="preserve">01/17/2022 23:10 (P1MG)  CALLBACK UPDATE COMPLETED. 35 MIN ETA </t>
  </si>
  <si>
    <t>HURD, JEREMY</t>
  </si>
  <si>
    <t>06:00:00</t>
  </si>
  <si>
    <t>05:58:11</t>
  </si>
  <si>
    <t>23:46:42</t>
  </si>
  <si>
    <t>OAKLAND FIRE INC 4963</t>
  </si>
  <si>
    <t>10:38:56</t>
  </si>
  <si>
    <t>AXS-OK FD NEED ETA ON SMOKING WIRE.200FT OF WIRE SHORTING OUT REQUESTING EXPEDIT</t>
  </si>
  <si>
    <t>10:42:40</t>
  </si>
  <si>
    <t xml:space="preserve">01/19/2022 10:42 (SXMU)  CALLBACK UPDATE COMPLETED. ONSITE </t>
  </si>
  <si>
    <t>E1TAXOC</t>
  </si>
  <si>
    <t>10:42:00</t>
  </si>
  <si>
    <t>10:30:59</t>
  </si>
  <si>
    <t>10:42:43</t>
  </si>
  <si>
    <t>OAKLAND FIRE</t>
  </si>
  <si>
    <t>21:19:52</t>
  </si>
  <si>
    <t>AXS-OK OAKLAND FIRE REPORTING POLE FIRE WITH DOWN WIRES</t>
  </si>
  <si>
    <t>21:23:42</t>
  </si>
  <si>
    <t xml:space="preserve">01/19/2022 21:23 (UXB2)  CALLBACK UPDATE COMPLETED. CALLED 911 WITH 30 MIN ETA. </t>
  </si>
  <si>
    <t>E1TRMJ2</t>
  </si>
  <si>
    <t>21:35:00</t>
  </si>
  <si>
    <t>21:20:45</t>
  </si>
  <si>
    <t>21:35:37</t>
  </si>
  <si>
    <t>CCC FIRE DEPARTMENT</t>
  </si>
  <si>
    <t>12:51:10</t>
  </si>
  <si>
    <t>AXS-OK FD ENROUTE REQUEST CB WITH ETA 925-933-1313; REPORTED A TUCK HIT POWER LI</t>
  </si>
  <si>
    <t>13:09:59</t>
  </si>
  <si>
    <t xml:space="preserve">01/21/2022 13:09 (DXAM)  CALLBACK UPDATE COMPLETED. CALLED 911 WITH A 20 MINUTE ETA </t>
  </si>
  <si>
    <t>E2TDBCG</t>
  </si>
  <si>
    <t>13:06:42</t>
  </si>
  <si>
    <t>13:23:55</t>
  </si>
  <si>
    <t xml:space="preserve">OR:N/A-NTRF (DXAM 12:38 01/21/2022)
</t>
  </si>
  <si>
    <t>12:52:54</t>
  </si>
  <si>
    <t>AXS-BTWN SAN PAB DAM RD PD ENR TRAFFIC LIGHT SIGNALS OUT</t>
  </si>
  <si>
    <t xml:space="preserve">01/21/2022 13:12 (DXAM) CALLED 911 AND ADVISED THEM PART OF LARGE OUTAGE AND 2 T-MEN ARE ON SITE </t>
  </si>
  <si>
    <t>5107241111</t>
  </si>
  <si>
    <t>12:52:00</t>
  </si>
  <si>
    <t>12:36:03</t>
  </si>
  <si>
    <t>13:12:20</t>
  </si>
  <si>
    <t>CITY OF OAKLAND PUBLIC WORKS</t>
  </si>
  <si>
    <t>13:44:01</t>
  </si>
  <si>
    <t>A:OK;X:OAKLAND AVE;R:OAK FD REPORTS POWER SURGE AND OUTAGE AT ONE OF THEIR STATIONS. STANDING BY REQUEST ETA 510-238-4010, Pwr-Y</t>
  </si>
  <si>
    <t>13:55:43</t>
  </si>
  <si>
    <t xml:space="preserve">01/21/2022 13:55 (DXAM)  CALLBACK UPDATE COMPLETED. CALLED 911 WITH A 15 MINUTE ETA </t>
  </si>
  <si>
    <t>5102384010</t>
  </si>
  <si>
    <t>13:50:39</t>
  </si>
  <si>
    <t>14:01:39</t>
  </si>
  <si>
    <t>GENE ST ONGE</t>
  </si>
  <si>
    <t>18:54:32</t>
  </si>
  <si>
    <t>A:OK;X:HEARTWOOD DR.;R:OAKLAND FIRE ONSITE TREE DOWN ON HOUSE WITH WIRES DOWN</t>
  </si>
  <si>
    <t>19:06:34</t>
  </si>
  <si>
    <t xml:space="preserve">01/21/2022 19:06 (UXB2)  CALLBACK UPDATE COMPLETED. CALLED 911 WITH 30 MIN ETA. </t>
  </si>
  <si>
    <t>E1TMPHH</t>
  </si>
  <si>
    <t>18:56:03</t>
  </si>
  <si>
    <t>19:33:15</t>
  </si>
  <si>
    <t xml:space="preserve">OR:N/A-TMAN ONSITE OIS 1607743 NEXT DOOR. (UXB2 19:33 01/21/2022)
</t>
  </si>
  <si>
    <t>ANN E HOLSTON</t>
  </si>
  <si>
    <t>20:42:31</t>
  </si>
  <si>
    <t>A:OK;X:MILLS VIEW;R:OPD ON SITE CAR TAKEN OUT GUIDE WIRE POLE#110139897, Pwr-Y</t>
  </si>
  <si>
    <t>20:47:01</t>
  </si>
  <si>
    <t xml:space="preserve">01/21/2022 20:47 (UXB2)  CALLBACK UPDATE COMPLETED. 30 MIN ETA </t>
  </si>
  <si>
    <t>E1TCMTG</t>
  </si>
  <si>
    <t>21:18:00</t>
  </si>
  <si>
    <t>20:43:23</t>
  </si>
  <si>
    <t>21:19:42</t>
  </si>
  <si>
    <t>EDDIE CALHOUN</t>
  </si>
  <si>
    <t>22:23:53</t>
  </si>
  <si>
    <t>A:OK.;X:HOLLY.;R:FD ENR ; INC 5670; REQ CB/ETA:, Pwr-Y</t>
  </si>
  <si>
    <t>22:33:41</t>
  </si>
  <si>
    <t xml:space="preserve">01/21/2022 22:33 (UXB2)  CALLBACK UPDATE COMPLETED. CALLED 911 WITH 30 MIN ETA. </t>
  </si>
  <si>
    <t>22:53:00</t>
  </si>
  <si>
    <t>22:27:19</t>
  </si>
  <si>
    <t>23:00:40</t>
  </si>
  <si>
    <t>OAKFD.</t>
  </si>
  <si>
    <t>22:27:08</t>
  </si>
  <si>
    <t>AXS-OK. FD ENR; INC#5671; REQ CB/ETA: 5104443322</t>
  </si>
  <si>
    <t>22:33:49</t>
  </si>
  <si>
    <t>22:44:57</t>
  </si>
  <si>
    <t>SHIRLEY A BOLDEN</t>
  </si>
  <si>
    <t>22:29:23</t>
  </si>
  <si>
    <t>A:OK.;X:THERMAL ST.;R:INC#05627; REQ CB/ETA:510-444-3322OAKPD 510-777-3211</t>
  </si>
  <si>
    <t>22:33:58</t>
  </si>
  <si>
    <t>22:48:00</t>
  </si>
  <si>
    <t>22:30:58</t>
  </si>
  <si>
    <t>23:00:51</t>
  </si>
  <si>
    <t>OTILIA KIROGA</t>
  </si>
  <si>
    <t>22:33:29</t>
  </si>
  <si>
    <t>A:OK.;X:SANTA RITA.;R:FD ENR; INC#05673; REQ CB/ETA:510-444-3322, Pwr-Y</t>
  </si>
  <si>
    <t>22:44:36</t>
  </si>
  <si>
    <t xml:space="preserve">01/21/2022 22:44 (UXB2)  CALLBACK UPDATE COMPLETED. CALLED 911 WITH 30 MIN ETA </t>
  </si>
  <si>
    <t>E1MJTC4</t>
  </si>
  <si>
    <t>23:00:00</t>
  </si>
  <si>
    <t>22:35:45</t>
  </si>
  <si>
    <t>23:05:19</t>
  </si>
  <si>
    <t xml:space="preserve">OR:N/A-TECH DID NOT FIND ANY HAZARDS AND NO AGENCY STANDING BY. (UXB2 23:15 01/21/2022)
</t>
  </si>
  <si>
    <t>OAK FIRE</t>
  </si>
  <si>
    <t>23:33:45</t>
  </si>
  <si>
    <t>AXS-OK FD ENROUEREQ ETA510444 3322ENROUTE* ETA REQ 510 444 3322</t>
  </si>
  <si>
    <t>23:48:02</t>
  </si>
  <si>
    <t xml:space="preserve">01/21/2022 23:48 (UXB2)  CALLBACK UPDATE COMPLETED. CHECKING ON RESOURCE </t>
  </si>
  <si>
    <t>ASSESSMT</t>
  </si>
  <si>
    <t>E2IEEE8</t>
  </si>
  <si>
    <t>00:44:00</t>
  </si>
  <si>
    <t>23:38:51</t>
  </si>
  <si>
    <t>00:27:42</t>
  </si>
  <si>
    <t xml:space="preserve">OR:N/A-STAND BY ONSITE BUT GATE IS LOCKED AND CANT GET THRU. CALLED 911 AGENCY AND THEY JUST HUNG UP. (UXB2 00:28 01/22/2022)
</t>
  </si>
  <si>
    <t>FD/PD</t>
  </si>
  <si>
    <t>23:46:31</t>
  </si>
  <si>
    <t>AXS-OK FD/PD ONS; INC#390; REQ CB/ETA: 510-981-6000.IN FRONT 1812 SHORT ST</t>
  </si>
  <si>
    <t>00:05:05</t>
  </si>
  <si>
    <t>01/22/2022 00:42 (WAG7) CAn`t get thru to this agency. 01/22/2022 00:05 (WAG7)  CALLBACK UPDATE COMPLETED. working on eta</t>
  </si>
  <si>
    <t>5109816000</t>
  </si>
  <si>
    <t>23:37:33</t>
  </si>
  <si>
    <t>00:43:54</t>
  </si>
  <si>
    <t>JESSICA GUTIERREZ</t>
  </si>
  <si>
    <t>23:51:50</t>
  </si>
  <si>
    <t>A:UNK.;X:38TH;R:FD ENR; INC#5696; REQ CB/ETA:510-444-3322; AXS/SAFETY:OK; 50FT TREE INTO LINES., Pwr-IHI VOLT LINES</t>
  </si>
  <si>
    <t>00:10:26</t>
  </si>
  <si>
    <t xml:space="preserve">01/22/2022 00:10 (WAG7)  CALLBACK UPDATE COMPLETED. working on eta </t>
  </si>
  <si>
    <t>E1TKMSR</t>
  </si>
  <si>
    <t>01:41:00</t>
  </si>
  <si>
    <t>01:29:24</t>
  </si>
  <si>
    <t>00:31:46</t>
  </si>
  <si>
    <t xml:space="preserve">OR:N/A-STANDBY ONSITE SINCE APPROX 1500 (SGR4 18:47 01/22/2022)
</t>
  </si>
  <si>
    <t>ABBY RIDLEYKERR</t>
  </si>
  <si>
    <t>00:04:37</t>
  </si>
  <si>
    <t>A:OK.;X:HOWELL.;R:FD ENR; INC#5699;  REQ CB/ETA:510-444-3322, Pwr-Y</t>
  </si>
  <si>
    <t>00:09:36</t>
  </si>
  <si>
    <t xml:space="preserve">01/22/2022 00:09 (WAG7)  CALLBACK UPDATE COMPLETED. working eta </t>
  </si>
  <si>
    <t>E1IDQC8</t>
  </si>
  <si>
    <t>00:35:00</t>
  </si>
  <si>
    <t>00:12:25</t>
  </si>
  <si>
    <t>00:36:56</t>
  </si>
  <si>
    <t>MADISON ROESLER</t>
  </si>
  <si>
    <t>00:10:47</t>
  </si>
  <si>
    <t>A:OK.;X:COLBY.;R:FD ENR; INC#5704; REQ CB/ETA:510-444-3322, Pwr-Y</t>
  </si>
  <si>
    <t>00:26:58</t>
  </si>
  <si>
    <t xml:space="preserve">01/22/2022 00:26 (WAG7)  CALLBACK UPDATE COMPLETED. working on ETA </t>
  </si>
  <si>
    <t>12:58:00</t>
  </si>
  <si>
    <t>12:40:54</t>
  </si>
  <si>
    <t>00:59:34</t>
  </si>
  <si>
    <t>FD.</t>
  </si>
  <si>
    <t>00:19:18</t>
  </si>
  <si>
    <t>AXS-OK. INC#411; REQ CB/ETA:510-981-6000</t>
  </si>
  <si>
    <t>00:29:55</t>
  </si>
  <si>
    <t>01/22/2022 01:15 (KASP) Per 911 dispatch, units cleared. 01/22/2022 00:29 (WAG7)  CALLBACK UPDATE COMPLETED. Not able to get thru to agency circuits busy</t>
  </si>
  <si>
    <t>23:15:00</t>
  </si>
  <si>
    <t>22:54:10</t>
  </si>
  <si>
    <t>01:15:50</t>
  </si>
  <si>
    <t>TAYLOR HALEY</t>
  </si>
  <si>
    <t>00:21:00</t>
  </si>
  <si>
    <t>A:OK;X:HARBORD DR;R:FD AND PD ENR. TREE FELL ON HOUSE AND WIRES. REQ ETA, Pwr-YREQ CB/ETA:510-444-3322; fd inc 5708SERVICE DROP IS BROKE TO HOUSE.</t>
  </si>
  <si>
    <t>00:27:30</t>
  </si>
  <si>
    <t>01/22/2022 01:20 (KASP) Per 911 dispatch, units cleared. 01/22/2022 00:27 (WAG7)  CALLBACK UPDATE COMPLETED. working on ETA</t>
  </si>
  <si>
    <t>Q2TRHD5</t>
  </si>
  <si>
    <t>11:20:00</t>
  </si>
  <si>
    <t>11:11:40</t>
  </si>
  <si>
    <t>01:20:21</t>
  </si>
  <si>
    <t>00:32:10</t>
  </si>
  <si>
    <t>AXS-OK FD ENR. WIRES DOWN AND ARCING. REQ ETA</t>
  </si>
  <si>
    <t>00:53:25</t>
  </si>
  <si>
    <t xml:space="preserve">01/22/2022 00:53 (WAG7)  CALLBACK UPDATE COMPLETED. working on eta </t>
  </si>
  <si>
    <t>E1GWXPQ</t>
  </si>
  <si>
    <t>01:32:00</t>
  </si>
  <si>
    <t>01:06:11</t>
  </si>
  <si>
    <t>01:33:46</t>
  </si>
  <si>
    <t>01:29:00</t>
  </si>
  <si>
    <t>ADMWAG7</t>
  </si>
  <si>
    <t>01/25/2022 00:19 (WAG7) GPS shows make safe wxpq onsite at 01:29.</t>
  </si>
  <si>
    <t>ROLAND LAZZAROTTO</t>
  </si>
  <si>
    <t>00:33:33</t>
  </si>
  <si>
    <t>PIEDMONT</t>
  </si>
  <si>
    <t>A:OK;X:WARFIELD;R:LIVE WIRES DOWN ACROSS ROAD</t>
  </si>
  <si>
    <t>00:41:23</t>
  </si>
  <si>
    <t>01/22/2022 02:04 (WAG7) STill onsite 01/22/2022 01:38 (WAG7) still onsite 01/22/2022 00:41 (WAG7)  CALLBACK UPDATE COMPLETED. working on ETA</t>
  </si>
  <si>
    <t>5104203000</t>
  </si>
  <si>
    <t>06:32:00</t>
  </si>
  <si>
    <t>01:55:58</t>
  </si>
  <si>
    <t>06:39:01</t>
  </si>
  <si>
    <t>[UPTR#9571030:OR:N/A-duplicate to OIS# 1608148 (WAG7 01:25 01/22/2022)
]</t>
  </si>
  <si>
    <t>00:46:59</t>
  </si>
  <si>
    <t>AXS-OK FD ENR; INC#5718; REQ CB/ETA;510-444-33222ND CALL FOR ETA4156373203 SINCA</t>
  </si>
  <si>
    <t>00:58:15</t>
  </si>
  <si>
    <t xml:space="preserve">01/22/2022 00:58 (WAG7)  CALLBACK UPDATE COMPLETED. working on eta </t>
  </si>
  <si>
    <t>E1GKRWF</t>
  </si>
  <si>
    <t>01:40:00</t>
  </si>
  <si>
    <t>01:12:18</t>
  </si>
  <si>
    <t>01:42:36</t>
  </si>
  <si>
    <t>00:52:44</t>
  </si>
  <si>
    <t>AXS-OK FD ENR. WIRES DOWN. REQ ETA2ND CALL FOR ETA</t>
  </si>
  <si>
    <t>00:54:14</t>
  </si>
  <si>
    <t>01/22/2022 02:04 (WAG7) STill onsite 01/22/2022 01:48 (WAG7) Still onsite 01/22/2022 00:54 (WAG7)  CALLBACK UPDATE COMPLETED. working on eta</t>
  </si>
  <si>
    <t>SOBOTTA</t>
  </si>
  <si>
    <t>09:14:00</t>
  </si>
  <si>
    <t>09:14:14</t>
  </si>
  <si>
    <t>05:17:46</t>
  </si>
  <si>
    <t>BRANDON SUGUITAN</t>
  </si>
  <si>
    <t>01:04:28</t>
  </si>
  <si>
    <t>A:OK;X:AVENAL;R:POL DOWN / ARCING WIRES</t>
  </si>
  <si>
    <t>01:23:15</t>
  </si>
  <si>
    <t xml:space="preserve">01/22/2022 01:23 (WAG7)  CALLBACK UPDATE COMPLETED. working on eta </t>
  </si>
  <si>
    <t>01:39:00</t>
  </si>
  <si>
    <t>01:05:26</t>
  </si>
  <si>
    <t>01:42:22</t>
  </si>
  <si>
    <t>VURN KUANG SAECHAO</t>
  </si>
  <si>
    <t>01:05:52</t>
  </si>
  <si>
    <t>A:OK.;X:E 29TH ST.;R:FD ENR; INC#5748; REQ CB/ETA:510-444-3322;OAK PD IS REQUESTING FOR AN ETA.</t>
  </si>
  <si>
    <t>01:14:54</t>
  </si>
  <si>
    <t>01/22/2022 02:05 (WAG7) Still onsite 01/22/2022 01:14 (WAG7)  CALLBACK UPDATE COMPLETED. working on eta</t>
  </si>
  <si>
    <t>05:57:00</t>
  </si>
  <si>
    <t>04:21:04</t>
  </si>
  <si>
    <t>06:00:52</t>
  </si>
  <si>
    <t>STEVEN A SCHANE</t>
  </si>
  <si>
    <t>01:07:46</t>
  </si>
  <si>
    <t>A:OK;X:LAFAYETTE AVE;R:FD ONSITE. LIVE WIRES DOWN. REQ ETAPOLE TO HOME /</t>
  </si>
  <si>
    <t>01:24:10</t>
  </si>
  <si>
    <t>01/22/2022 02:04 (WAG7) Still onsite 01/22/2022 01:24 (WAG7)  CALLBACK UPDATE COMPLETED. working on eta</t>
  </si>
  <si>
    <t>E1MMLTP</t>
  </si>
  <si>
    <t>04:03:29</t>
  </si>
  <si>
    <t>07:51:17</t>
  </si>
  <si>
    <t xml:space="preserve">OR:N/A-A TAG FOR CREW CREATED (MEBP 08:10 01/22/2022)
</t>
  </si>
  <si>
    <t>ALAMEDA CONTRA COSTA TRANSIT DISTRICT</t>
  </si>
  <si>
    <t>01:08:12</t>
  </si>
  <si>
    <t>A:OK;X:HILLSIDE;R:ARCING WIRES</t>
  </si>
  <si>
    <t>01:15:15</t>
  </si>
  <si>
    <t xml:space="preserve">01/22/2022 01:15 (WAG7)  CALLBACK UPDATE COMPLETED. working on eta </t>
  </si>
  <si>
    <t>01:48:00</t>
  </si>
  <si>
    <t>01:03:10</t>
  </si>
  <si>
    <t>01:50:11</t>
  </si>
  <si>
    <t>MATEO CONHON</t>
  </si>
  <si>
    <t>01:25:01</t>
  </si>
  <si>
    <t>A:OK;X:GLEN.;R:FD ERN; INC#5751; REQ CB/ETA:510-444-3322, Pwr-Y</t>
  </si>
  <si>
    <t>01:37:21</t>
  </si>
  <si>
    <t>01/22/2022 02:05 (WAG7) Still onsite 01/22/2022 01:37 (WAG7)  CALLBACK UPDATE COMPLETED. working on eta</t>
  </si>
  <si>
    <t>AUDELO, JSA5</t>
  </si>
  <si>
    <t>12:27:00</t>
  </si>
  <si>
    <t>12:11:13</t>
  </si>
  <si>
    <t>04:31:55</t>
  </si>
  <si>
    <t>PAUL M CARLISLE</t>
  </si>
  <si>
    <t>01:35:24</t>
  </si>
  <si>
    <t>A:OK;X:MYLES.;R:FD ENR; INC#5758; REQ CB/ETA: 510-444-3322</t>
  </si>
  <si>
    <t>01:38:38</t>
  </si>
  <si>
    <t xml:space="preserve">01/22/2022 01:38 (WAG7)  CALLBACK UPDATE COMPLETED. working on ETA </t>
  </si>
  <si>
    <t>E1GTMHK</t>
  </si>
  <si>
    <t>01:49:00</t>
  </si>
  <si>
    <t>01:39:05</t>
  </si>
  <si>
    <t>01:54:52</t>
  </si>
  <si>
    <t>MEUY KHAOONE</t>
  </si>
  <si>
    <t>01:49:51</t>
  </si>
  <si>
    <t>A:OK.;X:MELROSE.;R:FD ONS; INC#5762; REQ CB/ETA: 510-444-3322OAKLAND PD: LEI CALLED REQ ETA : 5104217510.  TREE LEANED ON POLE BRNCHS IN WIRE. POLE LEANING</t>
  </si>
  <si>
    <t>02:02:34</t>
  </si>
  <si>
    <t>01/22/2022 02:27 (WAG7) cleared 01/22/2022 02:02 (WAG7)  CALLBACK UPDATE COMPLETED. working on eta</t>
  </si>
  <si>
    <t>04:22:00</t>
  </si>
  <si>
    <t>01:55:21</t>
  </si>
  <si>
    <t>02:27:33</t>
  </si>
  <si>
    <t xml:space="preserve">OR:N/A-Spoke with Oak FD- will roll truck out due to arcing wires. 6254 Oakdale n Nairobi- Oakland (CXG9 14:00 01/22/2022)
</t>
  </si>
  <si>
    <t>02:05:15</t>
  </si>
  <si>
    <t>AXS-OK FD ONS; INC#5767: CB/ETA-444-3322</t>
  </si>
  <si>
    <t>02:23:48</t>
  </si>
  <si>
    <t xml:space="preserve">01/22/2022 02:23 (WAG7)  CALLBACK UPDATE COMPLETED. eta 20 </t>
  </si>
  <si>
    <t>E1MJ4CO</t>
  </si>
  <si>
    <t>02:49:00</t>
  </si>
  <si>
    <t>02:23:21</t>
  </si>
  <si>
    <t>02:56:41</t>
  </si>
  <si>
    <t>02:39:50</t>
  </si>
  <si>
    <t>AXS-OK OAK PD AND FD ENR - WIRES ARE SPARKING</t>
  </si>
  <si>
    <t>02:52:36</t>
  </si>
  <si>
    <t xml:space="preserve">01/22/2022 02:52 (WAG7)  CALLBACK UPDATE COMPLETED. working on eta </t>
  </si>
  <si>
    <t>03:22:00</t>
  </si>
  <si>
    <t>03:03:25</t>
  </si>
  <si>
    <t>03:25:45</t>
  </si>
  <si>
    <t xml:space="preserve">OR:N/A-spoke with OAK FD- advsd cst at 377 63rd st- Oakland says arcing wire- OAK took cust phone number (CXG9 14:14 01/22/2022)
</t>
  </si>
  <si>
    <t>JULIE M JOHNSON</t>
  </si>
  <si>
    <t>03:10:38</t>
  </si>
  <si>
    <t>A:OK;X:WILBUR.;R:FD ONS; INC#5780; REQ CB/ETA: 510-444-3322, Pwr-Y</t>
  </si>
  <si>
    <t>03:13:57</t>
  </si>
  <si>
    <t xml:space="preserve">01/22/2022 03:13 (WAG7)  CALLBACK UPDATE COMPLETED. 45 eta </t>
  </si>
  <si>
    <t>04:01:00</t>
  </si>
  <si>
    <t>03:13:13</t>
  </si>
  <si>
    <t>04:04:19</t>
  </si>
  <si>
    <t xml:space="preserve">OR:N/A-Dan Seaman onsite. address 4058 and 4066 have service drops down. Cutting clear. addr 4058 needs to replace panel. (WAG7 03:46 01/22/2022)
</t>
  </si>
  <si>
    <t>03:42:03</t>
  </si>
  <si>
    <t>AXS-OK FD STATES PD ONSITE WITH MULT HOMES THAT HAVE WIRES DWN 510 444 3322</t>
  </si>
  <si>
    <t>03:54:31</t>
  </si>
  <si>
    <t xml:space="preserve">01/22/2022 03:54 (WAG7)  CALLBACK UPDATE COMPLETED. ETA 20 </t>
  </si>
  <si>
    <t>04:10:04</t>
  </si>
  <si>
    <t>[UPTR#9580259:OR:N/A-A tag created for crew to replace the secondary (MEBP 07:01 01/22/2022)
OR:N/A-P/WAG7 DAN SEAMAN ENROUTE (MEBP 06:24 01/22/2022)
]</t>
  </si>
  <si>
    <t>NATALIE HARRIS</t>
  </si>
  <si>
    <t>04:37:43</t>
  </si>
  <si>
    <t>A:AXS OK;X:;R:CALLER ADV TREE FELL OVER INTO WIRES/ WIRES DOWN/ LOC IN FRONT OF PROPERTY/ POLE TO POLE , POLE TO HOUSE, Pwr-IFD ALSO CALLED IN - RESP AND REQ ETA 510 444 3322</t>
  </si>
  <si>
    <t>04:58:20</t>
  </si>
  <si>
    <t>01/22/2022 06:48 (MALM) TMAN OSTI ADV 30 MIN ETA 01/22/2022 04:58 (WAG7)  CALLBACK UPDATE COMPLETED. working on ETA</t>
  </si>
  <si>
    <t>8316019792</t>
  </si>
  <si>
    <t>06:40:33</t>
  </si>
  <si>
    <t>07:16:01</t>
  </si>
  <si>
    <t>04:56:57</t>
  </si>
  <si>
    <t>AXS-OK FD ONS; INC#5823; REQ CB/ETA:510-444-3322HI VOLT LINESTREE INTO LINE; LIN</t>
  </si>
  <si>
    <t>04:59:43</t>
  </si>
  <si>
    <t>01/22/2022 06:11 (MALM) TMAN BELCSAK ADV 1HR ETA 01/22/2022 04:59 (WAG7)  CALLBACK UPDATE COMPLETED. working on ETA</t>
  </si>
  <si>
    <t>08:08:00</t>
  </si>
  <si>
    <t>07:41:44</t>
  </si>
  <si>
    <t>08:16:17</t>
  </si>
  <si>
    <t xml:space="preserve">OR:N/A-primary on trees p/standby (MEBP 08:09 01/22/2022)
OR:N/A-CALLED AGENCY NUMBER UNABLE TO GET THROUGH (MEBP 07:43 01/22/2022)
</t>
  </si>
  <si>
    <t>05:25:59</t>
  </si>
  <si>
    <t>AXS-UNK. FD ONS; INC#5831; REQ CB/ETA: 510-444-3322</t>
  </si>
  <si>
    <t>05:31:43</t>
  </si>
  <si>
    <t>01/22/2022 09:10 (CSHE) Per 911 Standby Relived at 09:05 01/22/2022 06:57 (MALM) CONFIRMED 911 AGENCY STILL ONSITE 01/22/2022 05:31 (WAG7)  CALLBACK UPDATE COMPLETED. working on ETA</t>
  </si>
  <si>
    <t>09:03:00</t>
  </si>
  <si>
    <t>08:32:51</t>
  </si>
  <si>
    <t>09:10:03</t>
  </si>
  <si>
    <t>RICHMOND PD</t>
  </si>
  <si>
    <t>05:32:02</t>
  </si>
  <si>
    <t>AXS-OK POLE SEVERED,CAUSE UNKNOWN.. PD ONS REQ ETA 510-233-6401</t>
  </si>
  <si>
    <t>05:44:50</t>
  </si>
  <si>
    <t xml:space="preserve">01/22/2022 05:44 (WAG7)  CALLBACK UPDATE COMPLETED. working on ETA </t>
  </si>
  <si>
    <t>5102336401</t>
  </si>
  <si>
    <t>GARY DYER</t>
  </si>
  <si>
    <t>06:47:33</t>
  </si>
  <si>
    <t>07:06:57</t>
  </si>
  <si>
    <t xml:space="preserve">OR:N/A-COMPLIANCE INSPECTOR GARY DYER IS REPORTING GUY POLE SHEARED. HE IS SENDING AN EMERGENCY A TAG. (DXAM 07:25 01/22/2022)
</t>
  </si>
  <si>
    <t>BERKELEY FD</t>
  </si>
  <si>
    <t>06:13:01</t>
  </si>
  <si>
    <t>AXS-OK FD ONSITE. LINES HANGING DOWN LOW AND ON VEHICLE.</t>
  </si>
  <si>
    <t>06:38:31</t>
  </si>
  <si>
    <t xml:space="preserve">01/22/2022 06:38 (DXAM)  CALLBACK UPDATE COMPLETED. CALLED 911 WITH A 45 MINUTE ETA </t>
  </si>
  <si>
    <t>E2TGXWS</t>
  </si>
  <si>
    <t>07:23:00</t>
  </si>
  <si>
    <t>06:30:30</t>
  </si>
  <si>
    <t>07:26:42</t>
  </si>
  <si>
    <t xml:space="preserve">BERKELEY FD </t>
  </si>
  <si>
    <t>06:48:24</t>
  </si>
  <si>
    <t>AXS-OK FD ONSITE ETA FOR LINES DOWN</t>
  </si>
  <si>
    <t>07:09:09</t>
  </si>
  <si>
    <t xml:space="preserve">01/22/2022 07:09 (MALM)  CALLBACK UPDATE COMPLETED. UNABLE TO GET THROUGH TO 911 AGENCY TO ADVISE WE ARE WORKING ON ETA &amp; RESOURCES. </t>
  </si>
  <si>
    <t>06:53:48</t>
  </si>
  <si>
    <t>07:35:57</t>
  </si>
  <si>
    <t xml:space="preserve">OR:N/A-911 RINGDOWN RECEIVED BY GAS DISPATCH (MALM 06:51 01/22/2022)
</t>
  </si>
  <si>
    <t>JENNY CHU</t>
  </si>
  <si>
    <t>07:40:15</t>
  </si>
  <si>
    <t>A:OK;X:EASTMAN AVE;R:FD ENR REQ ETA 510-444-3322 WIRES DOWN, Pwr-Y</t>
  </si>
  <si>
    <t>08:25:35</t>
  </si>
  <si>
    <t xml:space="preserve">01/22/2022 08:25 (MALM)  CALLBACK UPDATE COMPLETED. ADV 911 AGENCY THAT AS SOON AS TMAN IS CLEARED UP WITH FLEMING HE WILL HEAD OVER TO THIS LOCATION. TMAN BRADLEY. </t>
  </si>
  <si>
    <t>08:34:00</t>
  </si>
  <si>
    <t>07:39:21</t>
  </si>
  <si>
    <t>09:10:24</t>
  </si>
  <si>
    <t>01/25/2022 02:20 (WAG7) Tman onsite at 08:34.</t>
  </si>
  <si>
    <t xml:space="preserve">OR:N/A-VERIFIED 911 RINGDOWN FROM GAS DISPATCH (MALM 07:49 01/22/2022)
</t>
  </si>
  <si>
    <t>SALLY J THOMAS</t>
  </si>
  <si>
    <t>07:45:30</t>
  </si>
  <si>
    <t>A:OK;X:EVERGREEN DR;R:PD ONS REQ ETA 510-777-3322 INC 256 BIG TREE WIRES DWN, Pwr-Y</t>
  </si>
  <si>
    <t>09:17:29</t>
  </si>
  <si>
    <t>01/22/2022 09:59 (CSHE) 911 Standby on Site at 0957 01/22/2022 09:17 (SGR4)  CALLBACK UPDATE COMPLETED. OAKLAND PD NOT ANSWERING AT CALLBACK #</t>
  </si>
  <si>
    <t>5107773322</t>
  </si>
  <si>
    <t>10:19:00</t>
  </si>
  <si>
    <t>09:11:16</t>
  </si>
  <si>
    <t>09:59:55</t>
  </si>
  <si>
    <t>07:51:41</t>
  </si>
  <si>
    <t>AXS-OK CALL WAS PLACED AT 425. ORIGINAL TR HAD NO 911 STANDBY. BUT 911 ARE STAND</t>
  </si>
  <si>
    <t>08:29:53</t>
  </si>
  <si>
    <t xml:space="preserve">01/22/2022 08:29 (MALM)  CALLBACK UPDATE COMPLETED. TMAN GREEN 1 HR ETA </t>
  </si>
  <si>
    <t>09:41:00</t>
  </si>
  <si>
    <t>07:57:50</t>
  </si>
  <si>
    <t>09:42:00</t>
  </si>
  <si>
    <t xml:space="preserve">OAKLAND FD </t>
  </si>
  <si>
    <t>07:56:28</t>
  </si>
  <si>
    <t>AXS-OK FD ENR FOR LINES DOWNFD HAS CLEARED LINE IS DOWN</t>
  </si>
  <si>
    <t>08:33:57</t>
  </si>
  <si>
    <t>01/22/2022 08:33 (MALM)  CALLBACK UPDATE COMPLETED.  01/22/2022 08:31 (MALM) COMPLIANCE INSPECTOR DEAN ONSITE. CONTACT NUMBER 406 459 0583</t>
  </si>
  <si>
    <t>08:16:19</t>
  </si>
  <si>
    <t>08:32:02</t>
  </si>
  <si>
    <t>[UPTR#9584360:OR:N/A-TRANSFERRED COMPLIANCE INSPECTOR RANDY DEAN TO D.O. TO KILL THE LINE. D.O. ANSWERED THE PHONE (MALM 08:34 01/22/2022)
]</t>
  </si>
  <si>
    <t>JAMAL EVAN MAZYCK</t>
  </si>
  <si>
    <t>08:22:59</t>
  </si>
  <si>
    <t>AXS-LOCKED GATE/DOG XStr-HOWAY Pwr-Y WIRES FROM HOUSE AND ALSO FROM POLE TO POLE ON FENCE AND IN DRIVEWAY HAS ALREADY CALLED 911 AS WELLFD ON SITE CB 209-753-8270</t>
  </si>
  <si>
    <t>09:39:44</t>
  </si>
  <si>
    <t xml:space="preserve">01/22/2022 09:39 (SGR4)  CALLBACK UPDATE COMPLETED. provided approx. 20 min ETA per standby (noted 0954) and currently enroute. engine notified at callback# 2097538270. still on scene </t>
  </si>
  <si>
    <t>3012378763</t>
  </si>
  <si>
    <t>D2MMAW9</t>
  </si>
  <si>
    <t>09:22:49</t>
  </si>
  <si>
    <t>10:00:33</t>
  </si>
  <si>
    <t>08:56:00</t>
  </si>
  <si>
    <t>01/25/2022 02:41 (WAG7) Late drop. Make safe Marianne Knowlton onsite in 34 minutes</t>
  </si>
  <si>
    <t xml:space="preserve">OR:N/A-COMPLIANCE INSPECTOR ADV CUSTOMER PANEL HAS BEEN RIPPED OFF THE WALL AND HE DISCONNECTED AT THE POLE. CUSTOMER NEEDS ELECTRICIAN TO MAKE REPAIRS. SAFE NOW. (MALM 10:35 01/22/2022)
</t>
  </si>
  <si>
    <t>NADINE SIMONS</t>
  </si>
  <si>
    <t>08:49:15</t>
  </si>
  <si>
    <t>A:OK;X:SOLANO;R:XST CATALINA AVE, LARGE BRANCH PINNING LINE DOWN 6FT FROM GROUND PER BERKELEY FIRE NEED ETA, Pwr-Y</t>
  </si>
  <si>
    <t>08:55:46</t>
  </si>
  <si>
    <t>01/22/2022 09:37 (MALM) PER 911 DISPATCHER 502 ADVISED THAT PG&amp;E IS ONSITE 01/22/2022 08:55 (DXAM)  CALLBACK UPDATE COMPLETED. CALLED 911 WITH A 45 MINUTE ETA</t>
  </si>
  <si>
    <t>09:39:00</t>
  </si>
  <si>
    <t>08:51:09</t>
  </si>
  <si>
    <t>09:36:17</t>
  </si>
  <si>
    <t xml:space="preserve">OR:N/A-PER 911 DISPATCHER 502 ADVISED THAT PGnE IS ONSITE (MALM 09:36 01/22/2022)
</t>
  </si>
  <si>
    <t>OPD</t>
  </si>
  <si>
    <t>09:09:17</t>
  </si>
  <si>
    <t>AXS-OK OPD ONSITE WIRE DWN IN SB LANE</t>
  </si>
  <si>
    <t>01/22/2022 10:05 (MALM) PER 911 AGENCY DISPATCHER 21 ADV THEY ARE NOT ONSITE, COULD NOT LOCATE THE CALL 01/22/2022 10:03 (MALM) D2MKAFC ADV15 MIN ETA</t>
  </si>
  <si>
    <t>D2MKAFC</t>
  </si>
  <si>
    <t>10:25:00</t>
  </si>
  <si>
    <t>10:02:46</t>
  </si>
  <si>
    <t>10:05:25</t>
  </si>
  <si>
    <t xml:space="preserve">FD </t>
  </si>
  <si>
    <t>10:08:38</t>
  </si>
  <si>
    <t>AXS-OK FD ENR WIRES DWN ACROSS F/ THIS ADD</t>
  </si>
  <si>
    <t>01/22/2022 10:39 (DXAM) CALLED 911 WITH A 20 MINUTE ETA 01/22/2022 10:27 (SGR4) NO CALLBACK REQUESTED BUT CALLED ANYWAY / CALLED AGENCY TO ADVISE STILL WORKING ON ETA - WILL CALL BACK WHEN HAVE ONE AVAILABLE. SPOKE TO FD#27</t>
  </si>
  <si>
    <t>10:54:00</t>
  </si>
  <si>
    <t>10:36:39</t>
  </si>
  <si>
    <t>10:09:12</t>
  </si>
  <si>
    <t xml:space="preserve">OR:N/A-COMPLIANCE INSPECTOR BODMAN MADE SAFE. (MALM 12:26 01/22/2022)
OR:N/A-CUSTOMER HAS DAMAGED WEATHERHEAD. THEY WILL NEED TO MAKE REPAIRS BEFORE SERVICES CAN BE ENERGIZED. (MALM 12:25 01/22/2022)
</t>
  </si>
  <si>
    <t>10:08:58</t>
  </si>
  <si>
    <t>AXS-OK WIEDOWN FD ON STANDBY</t>
  </si>
  <si>
    <t>10:26:53</t>
  </si>
  <si>
    <t>01/22/2022 10:37 (MALM) COMPLIANCE INSPECTOR BODMAN ADV 20 MIN ETA 01/22/2022 10:26 (SGR4)  CALLBACK UPDATE COMPLETED. CALLED AGENCY TO ADVISE STILL WORKING ON ETA - WILL CALL BACK WHEN HAVE ONE AVAILABLE. SPOKE TO FD#27</t>
  </si>
  <si>
    <t>11:04:03</t>
  </si>
  <si>
    <t xml:space="preserve">OR:N/A-PER COMPLIANCE INSPECTOR BODMAN THESE ARE COMMUNICATION LINES, NOT PGnE LINES. OK TO RESTORE. (MALM 11:05 01/22/2022)
</t>
  </si>
  <si>
    <t>10:12:36</t>
  </si>
  <si>
    <t>AXS-OK NOW A 911 STANDBY. FD ENR FOR LINES DOWN.</t>
  </si>
  <si>
    <t>10:20:21</t>
  </si>
  <si>
    <t xml:space="preserve">01/22/2022 10:20 (TRA1)  CALLBACK UPDATE COMPLETED. ETA 15 minutes </t>
  </si>
  <si>
    <t>DEAN, RNDY</t>
  </si>
  <si>
    <t>10:39:00</t>
  </si>
  <si>
    <t>10:39:40</t>
  </si>
  <si>
    <t xml:space="preserve">OR:N/A-Same as 9586868 and 1608277 (TRA1 10:59 01/22/2022)
</t>
  </si>
  <si>
    <t>DORA DEVINE</t>
  </si>
  <si>
    <t>10:17:04</t>
  </si>
  <si>
    <t>A:OK;X:;R:FD ON SITE REQ CB W/ ETA @ 510-981-5936. REPORTING WIRES DOWN. NO INJURIES/ACCESS ISSUES REPORTED.</t>
  </si>
  <si>
    <t>10:36:45</t>
  </si>
  <si>
    <t xml:space="preserve">01/22/2022 10:36 (SGR4)  CALLBACK UPDATE COMPLETED. advsd still working on eta </t>
  </si>
  <si>
    <t>ROBERT E YOUNG</t>
  </si>
  <si>
    <t>10:32:03</t>
  </si>
  <si>
    <t>A:OK;X:E 23RD ST;R:PER OAKLAND FD ONSITE STANDING BY FOR LINES DOWN., Pwr-Y</t>
  </si>
  <si>
    <t>10:53:36</t>
  </si>
  <si>
    <t xml:space="preserve">01/22/2022 10:53 (SGR4)  CALLBACK UPDATE COMPLETED. called back to advise working on ETA </t>
  </si>
  <si>
    <t>5107778830</t>
  </si>
  <si>
    <t>LUU</t>
  </si>
  <si>
    <t>10:55:00</t>
  </si>
  <si>
    <t>10:41:08</t>
  </si>
  <si>
    <t>10:56:11</t>
  </si>
  <si>
    <t xml:space="preserve">OR:N/A-Phone Line (MEBP 13:30 01/22/2022)
</t>
  </si>
  <si>
    <t>MARCIA DONAHUE</t>
  </si>
  <si>
    <t>10:49:19</t>
  </si>
  <si>
    <t>A:OK;X:EMERSON;R:REPORT OF WIREDOWN WITH FD STANDBY PER BERKELEY FIRE  REQUEST EXPEDITE AND ETA TO FREE UP ENGINE, Pwr-Y</t>
  </si>
  <si>
    <t>10:59:35</t>
  </si>
  <si>
    <t xml:space="preserve">01/22/2022 10:59 (DXAM)  CALLBACK UPDATE COMPLETED. CALLED 911 WITH A 15 MINUTE ETA </t>
  </si>
  <si>
    <t>D2YPJT8</t>
  </si>
  <si>
    <t>10:58:24</t>
  </si>
  <si>
    <t>11:24:42</t>
  </si>
  <si>
    <t>H E JOHNSON</t>
  </si>
  <si>
    <t>10:56:02</t>
  </si>
  <si>
    <t>A:OK;X:INTERNATIONAL BLVD;R:FD ONS REQ ETA 510-444-3322 WIRES DWN, Pwr-Y</t>
  </si>
  <si>
    <t>11:08:28</t>
  </si>
  <si>
    <t xml:space="preserve">01/22/2022 11:08 (TRA1)  CALLBACK UPDATE COMPLETED. ETA 20 minutes </t>
  </si>
  <si>
    <t>11:27:00</t>
  </si>
  <si>
    <t>11:09:31</t>
  </si>
  <si>
    <t>11:28:53</t>
  </si>
  <si>
    <t>10:58:23</t>
  </si>
  <si>
    <t>AXS-OK FD ONS REQ ETA 510-444-3322 WIRES DWN</t>
  </si>
  <si>
    <t>11:22:38</t>
  </si>
  <si>
    <t>01/22/2022 11:23 (SGR4) TRY 2ND # 510/777-3321 FIRST... OTHER NUMBER LONG HOLD TIME 01/22/2022 11:22 (SGR4)  CALLBACK UPDATE COMPLETED. WORKING ON ETA - POLICE STILL ONSITE / 510-777-3333</t>
  </si>
  <si>
    <t>11:52:07</t>
  </si>
  <si>
    <t>PIEDMONT PD INC852</t>
  </si>
  <si>
    <t>11:03:06</t>
  </si>
  <si>
    <t>AXS-OK BROKEN POLE HANGING BY THE WIRES, CLOSING THE RDWAY  PER PD</t>
  </si>
  <si>
    <t>11:13:04</t>
  </si>
  <si>
    <t xml:space="preserve">01/22/2022 11:13 (MALM)  CALLBACK UPDATE COMPLETED. TMAN DORRIS ADV 30 MIN ETA </t>
  </si>
  <si>
    <t>11:26:34</t>
  </si>
  <si>
    <t>11:55:46</t>
  </si>
  <si>
    <t>AXS-OK FD ONSITE SBY LIVE WIRES DOWN</t>
  </si>
  <si>
    <t>12:01:40</t>
  </si>
  <si>
    <t>01/22/2022 12:55 (SGR4) AGENCY STILL ONSITE AT 59 MIN MARK 01/22/2022 12:01 (J4SV)  CALLBACK UPDATE COMPLETED. Call back made, WE ARE WORKING ON eta</t>
  </si>
  <si>
    <t>13:25:00</t>
  </si>
  <si>
    <t>12:03:24</t>
  </si>
  <si>
    <t>13:31:34</t>
  </si>
  <si>
    <t>11:58:41</t>
  </si>
  <si>
    <t>AXS-OK LIVE WIRES DWN SBY</t>
  </si>
  <si>
    <t>12:03:41</t>
  </si>
  <si>
    <t xml:space="preserve">01/22/2022 12:03 (J4SV)  CALLBACK UPDATE COMPLETED. Call back made and adv we are working on ETA, stated they (PD)/FD) may have to clear </t>
  </si>
  <si>
    <t>12:18:13</t>
  </si>
  <si>
    <t>OFD</t>
  </si>
  <si>
    <t>12:03:18</t>
  </si>
  <si>
    <t>AXS-OK LNES DOWN PER OFD/ INC#05969</t>
  </si>
  <si>
    <t>12:06:35</t>
  </si>
  <si>
    <t xml:space="preserve">01/22/2022 12:06 (J4SV)  CALLBACK UPDATE COMPLETED. Call back has been made adv working on ETA </t>
  </si>
  <si>
    <t>12:55:00</t>
  </si>
  <si>
    <t>12:12:06</t>
  </si>
  <si>
    <t>13:51:16</t>
  </si>
  <si>
    <t>01/25/2022 02:49 (WAG7) Make safe onsite at 12:55.</t>
  </si>
  <si>
    <t>BERKELEY PD</t>
  </si>
  <si>
    <t>12:53:30</t>
  </si>
  <si>
    <t>AXS-OK FD ON SITE REQ CB W/ ETA @ 510-981-5936. REPORTING WIRES DOWN. NO INJURIE</t>
  </si>
  <si>
    <t>13:04:41</t>
  </si>
  <si>
    <t>01/22/2022 13:05 (J4SV) Call back has been made, adv Tman enroute 01/22/2022 13:04 (DXAM)  CALLBACK UPDATE COMPLETED. CALLED 911 WITH A 20 MINUTE ETA</t>
  </si>
  <si>
    <t>13:33:00</t>
  </si>
  <si>
    <t>13:02:35</t>
  </si>
  <si>
    <t>13:33:53</t>
  </si>
  <si>
    <t>OAKLAND PD INC 796</t>
  </si>
  <si>
    <t>15:29:03</t>
  </si>
  <si>
    <t>AXS-OK PD STANDBY FOR WIRE ARCING IN THE STREET NEED ETA</t>
  </si>
  <si>
    <t>15:44:15</t>
  </si>
  <si>
    <t>01/22/2022 15:48 (J4SV) ETA 16:25 updated Oakland PD 01/22/2022 15:46 (LRMJ) 30 MIN ETA 01/22/2022 15:44 (J4SV)  CALLBACK UPDATE COMPLETED. Call back has been made adv working on ETA</t>
  </si>
  <si>
    <t>G1TMLMU</t>
  </si>
  <si>
    <t>15:42:26</t>
  </si>
  <si>
    <t>16:08:59</t>
  </si>
  <si>
    <t xml:space="preserve">OR:N/A-RECEIVED RING DOWN (LRMJ 15:30 01/22/2022)
</t>
  </si>
  <si>
    <t>PIEDMONT FD</t>
  </si>
  <si>
    <t>15:54:35</t>
  </si>
  <si>
    <t>AXS-OK TREE ON LINES/ INC#771</t>
  </si>
  <si>
    <t>16:02:53</t>
  </si>
  <si>
    <t xml:space="preserve">01/22/2022 16:02 (DXAM)  CALLBACK UPDATE COMPLETED. CALLED 911 WITH A 10 MINUTE ETA </t>
  </si>
  <si>
    <t>16:01:28</t>
  </si>
  <si>
    <t>16:09:52</t>
  </si>
  <si>
    <t>OAKLAND FIRE INC 6068</t>
  </si>
  <si>
    <t>17:52:05</t>
  </si>
  <si>
    <t>AXS-OK SERVICE LINE DOWN IN THE FRONT PER FD ONSITE</t>
  </si>
  <si>
    <t>17:58:18</t>
  </si>
  <si>
    <t xml:space="preserve">01/22/2022 17:58 (LRMJ)  CALLBACK UPDATE COMPLETED. NO AGENCY PHONE NUMBER - TMAN ONSITE </t>
  </si>
  <si>
    <t>M1TM5WH</t>
  </si>
  <si>
    <t>17:55:00</t>
  </si>
  <si>
    <t>17:20:34</t>
  </si>
  <si>
    <t>17:57:45</t>
  </si>
  <si>
    <t>ANNA KASSAL</t>
  </si>
  <si>
    <t>18:37:35</t>
  </si>
  <si>
    <t>A:ok;X:forrest;R:OAKLAND FIRE ONS FOR TREE BRANCH INTO WIRES. REQ ETA 510-444-3322, Pwr-Y</t>
  </si>
  <si>
    <t>19:02:36</t>
  </si>
  <si>
    <t xml:space="preserve">01/22/2022 19:02 (LRMJ)  CALLBACK UPDATE COMPLETED. 15 MIN ETA </t>
  </si>
  <si>
    <t>Q1TPAWH</t>
  </si>
  <si>
    <t>19:17:00</t>
  </si>
  <si>
    <t>19:00:07</t>
  </si>
  <si>
    <t>19:18:10</t>
  </si>
  <si>
    <t xml:space="preserve">OAKLAND PD </t>
  </si>
  <si>
    <t>21:40:20</t>
  </si>
  <si>
    <t>AXS-ok OAK PD WIRES DOWN AT EDGEMORE AND SUNNYMERE AXS OK STANDBY UNK</t>
  </si>
  <si>
    <t xml:space="preserve">01/22/2022 21:56 (DXAM) CALLED 911 WITH A 30 MINUTE ETA </t>
  </si>
  <si>
    <t>21:42:03</t>
  </si>
  <si>
    <t>22:12:20</t>
  </si>
  <si>
    <t>NORCAL FITNESS INC</t>
  </si>
  <si>
    <t>23:13:40</t>
  </si>
  <si>
    <t>A:OK;X:COLUSA;R:P/FD(ONS)-POWER TO WHOLE BUILDING HAS BEEN FLICKERING ON/OFF FR AWHILE, Pwr-I</t>
  </si>
  <si>
    <t>23:16:05</t>
  </si>
  <si>
    <t>01/22/2022 23:16 (J0AF) CALLBACK ATTEMPTED - CALL CANNOT BE COMPLETED AT THIS TIME 01/22/2022 23:16 (J0AF)  CALLBACK UPDATE COMPLETED. 30min eta</t>
  </si>
  <si>
    <t>23:39:00</t>
  </si>
  <si>
    <t>23:14:40</t>
  </si>
  <si>
    <t>23:40:58</t>
  </si>
  <si>
    <t xml:space="preserve">OR:N/A-30MIN ETA CALLBACK ATTEMPTED - CALL CANNOT BE COMPLETED AT THIS TIME. (J0AF 23:17 01/22/2022)
</t>
  </si>
  <si>
    <t>09:27:28</t>
  </si>
  <si>
    <t>A:OK;X:77TH AVE;R:LINES DWN/ INC#6250, Pwr-N</t>
  </si>
  <si>
    <t>09:34:45</t>
  </si>
  <si>
    <t xml:space="preserve">01/23/2022 09:34 (LRMJ)  CALLBACK UPDATE COMPLETED. 30 MIN ETA </t>
  </si>
  <si>
    <t>Q2TM3MM</t>
  </si>
  <si>
    <t>09:44:00</t>
  </si>
  <si>
    <t>09:29:24</t>
  </si>
  <si>
    <t>SHIRLEY FORD</t>
  </si>
  <si>
    <t>01/25/2022</t>
  </si>
  <si>
    <t>08:13:07</t>
  </si>
  <si>
    <t>A:OK;X:E 29TH ST;R:PER OAKLAND FD, LINES DOWN ON SCHOOL BUS. FD ENR, Pwr-Y..FD UPDATED LOCATION, 22ND AVE AND E 28TH ST.</t>
  </si>
  <si>
    <t>08:15:48</t>
  </si>
  <si>
    <t xml:space="preserve">01/25/2022 08:15 (DXAM)  CALLBACK UPDATE COMPLETED. CALLED 911 WITH A 10 MINUTE ETA </t>
  </si>
  <si>
    <t>08:24:00</t>
  </si>
  <si>
    <t>08:14:12</t>
  </si>
  <si>
    <t>09:15:40</t>
  </si>
  <si>
    <t>AXS-OK FD ETA. POLE IS DOWN.</t>
  </si>
  <si>
    <t>09:21:14</t>
  </si>
  <si>
    <t xml:space="preserve">01/27/2022 09:21 (CXTQ)  CALLBACK UPDATE COMPLETED. 30 MIN ETA P/TMAN TWAROWSKI </t>
  </si>
  <si>
    <t>09:32:00</t>
  </si>
  <si>
    <t>09:18:29</t>
  </si>
  <si>
    <t>09:32:51</t>
  </si>
  <si>
    <t>YVONNE BUTLER</t>
  </si>
  <si>
    <t>01/29/2022</t>
  </si>
  <si>
    <t>11:42:04</t>
  </si>
  <si>
    <t>A:AXS OK;X:VIRGINIA/ S 17TH;R:WIRE DOWN ON PARKED CARE NOT OCCUPIED BUT ON STREET WIRE FROM POLE TO HOUSE/ CAUSED BY THIRD PARTY LIFT/  CUST CONTACTED 911 FIRE DEPT ROLLED UP CABLE ON PUT IT ON THE SIDE</t>
  </si>
  <si>
    <t xml:space="preserve">01/29/2022 11:53 (DXAM) THE CALL CENTER MADE THIS 911 STANDBY-NOT PG&amp;E 911 LINE.  FD IS NOT ON SITE. </t>
  </si>
  <si>
    <t>5102353945</t>
  </si>
  <si>
    <t>12:00:00</t>
  </si>
  <si>
    <t>11:46:15</t>
  </si>
  <si>
    <t>11:53:30</t>
  </si>
  <si>
    <t>CAL TRANS</t>
  </si>
  <si>
    <t>14:31:50</t>
  </si>
  <si>
    <t>AXS-OK CAL TRANS REQ ETA. SMOKE COMING FROM UNDERGOUND TRANSFORMER VAULT. NEXT T</t>
  </si>
  <si>
    <t>14:34:08</t>
  </si>
  <si>
    <t xml:space="preserve">01/31/2022 14:34 (SXMU)  CALLBACK UPDATE COMPLETED. ETA 30 MINUTES </t>
  </si>
  <si>
    <t>4158505447</t>
  </si>
  <si>
    <t>14:54:00</t>
  </si>
  <si>
    <t>14:33:17</t>
  </si>
  <si>
    <t>14:55:38</t>
  </si>
  <si>
    <t>02/01/2022</t>
  </si>
  <si>
    <t>09:00:33</t>
  </si>
  <si>
    <t>AXS-OK WIRES DOWN OVER GARBAGE TRUCK- FD ENROUTE</t>
  </si>
  <si>
    <t>09:02:39</t>
  </si>
  <si>
    <t xml:space="preserve">02/01/2022 09:02 (AGG6)  CALLBACK UPDATE COMPLETED. eta 15 min </t>
  </si>
  <si>
    <t>08:54:06</t>
  </si>
  <si>
    <t>05:23:02</t>
  </si>
  <si>
    <t>AXS-OK PD ONSITE POLE HANGING BY WIRE</t>
  </si>
  <si>
    <t>05:27:08</t>
  </si>
  <si>
    <t xml:space="preserve">02/05/2022 05:27 (P1MG)  CALLBACK UPDATE COMPLETED. 30 min eta </t>
  </si>
  <si>
    <t>05:50:00</t>
  </si>
  <si>
    <t>05:24:26</t>
  </si>
  <si>
    <t>05:52:46</t>
  </si>
  <si>
    <t>14:11:19</t>
  </si>
  <si>
    <t>HERCULES</t>
  </si>
  <si>
    <t>AXS-OK CCFD ENR WIRE DOWN</t>
  </si>
  <si>
    <t>13:14:55</t>
  </si>
  <si>
    <t>15:06:49</t>
  </si>
  <si>
    <t xml:space="preserve">OR:N/A-TMAN ONSITE (UXB2 15:49 02/05/2022)
OR:N/A-GAS SAUD WE NEED TO CALL THEIR SUPERVISORS FOR A STAND BY RESOURCE? (UXB2 15:00 02/05/2022)
OR:N/A-TMAN CALLED BACK. ADV HE IS 15 MIN OUT..WE HAVE ABOUT 18 MIN LEFT FOR STAND BY (UXB2 14:53 02/05/2022)
OR:N/A-CALLED SUP ON CALL REEVES - NO ANSWER, LEFT VM (SGR4 14:51 02/05/2022)
OR:N/A-PER D/O HE SPOKE TO HIM ABOUT 15-20 MIN AGO AND HE WAS HEADING TO 911. SO HE IS PROBABLY DRIVING. D/O GOING TO CHECK WITH HIM AGAIN. (UXB2 14:48 02/05/2022)
OR:N/A-TMAN PHONE GOING STRAIGHT TO VOICE MAIL. EPAGED TMAN AS WELL. (UXB2 14:47 02/05/2022)
</t>
  </si>
  <si>
    <t>02/06/2022</t>
  </si>
  <si>
    <t>10:39:33</t>
  </si>
  <si>
    <t>AXS-OK FD ENR REQ ETA 510-444-3322 COMPLETE OUT</t>
  </si>
  <si>
    <t>10:44:03</t>
  </si>
  <si>
    <t xml:space="preserve">02/06/2022 10:44 (DXAM)  CALLBACK UPDATE COMPLETED. CALLED 911 WITH A 30 MINUTE ETA </t>
  </si>
  <si>
    <t>10:57:00</t>
  </si>
  <si>
    <t>10:33:35</t>
  </si>
  <si>
    <t>10:57:19</t>
  </si>
  <si>
    <t xml:space="preserve">OR:N/A-NTRF (DXAM 10:32 02/06/2022)
</t>
  </si>
  <si>
    <t>TASOULINH,KHAMPHOUI</t>
  </si>
  <si>
    <t>02/07/2022</t>
  </si>
  <si>
    <t>13:46:14</t>
  </si>
  <si>
    <t>A:OK;X:10TH AND SAN PABLO;R:FD REQ ETA.. FD REQ EXPEDITE. HIGH VOLTAGE LINE.</t>
  </si>
  <si>
    <t>13:57:12</t>
  </si>
  <si>
    <t xml:space="preserve">02/07/2022 13:57 (UXB2)  CALLBACK UPDATE COMPLETED. called 911 with 20 min eta </t>
  </si>
  <si>
    <t>13:46:50</t>
  </si>
  <si>
    <t>14:30:13</t>
  </si>
  <si>
    <t>RICHMOND FIRE INC 8128</t>
  </si>
  <si>
    <t>02/08/2022</t>
  </si>
  <si>
    <t>11:09:10</t>
  </si>
  <si>
    <t>AXS-OK FD ONSITE WITH BLOWN TRANSMORMER</t>
  </si>
  <si>
    <t>11:14:59</t>
  </si>
  <si>
    <t>02/08/2022 11:14 (ADT0)  CALLBACK UPDATE COMPLETED.  02/08/2022 11:13 (ADT0) TMAN HERRERA ENTERED 30 MIN ETA</t>
  </si>
  <si>
    <t>11:21:00</t>
  </si>
  <si>
    <t>11:09:02</t>
  </si>
  <si>
    <t>11:27:35</t>
  </si>
  <si>
    <t xml:space="preserve">OR:N/A-Awaiting a crew (HDB7 13:20 02/08/2022)
</t>
  </si>
  <si>
    <t>18:31:22</t>
  </si>
  <si>
    <t>AXS-OK OAKLAND FIRE REPORTING POLE FIRE</t>
  </si>
  <si>
    <t>18:40:19</t>
  </si>
  <si>
    <t xml:space="preserve">02/08/2022 18:40 (UXB2)  CALLBACK UPDATE COMPLETED. CALLED 911 WITH 10 MIN ETA. </t>
  </si>
  <si>
    <t>18:48:00</t>
  </si>
  <si>
    <t>18:32:42</t>
  </si>
  <si>
    <t>18:48:15</t>
  </si>
  <si>
    <t>NICHOLAS WEST</t>
  </si>
  <si>
    <t>15:56:06</t>
  </si>
  <si>
    <t>A:OK;X:OVERMOOR ST;R:FD ONISTE, Pwr-Y</t>
  </si>
  <si>
    <t>15:58:42</t>
  </si>
  <si>
    <t xml:space="preserve">02/10/2022 15:58 (AVG2)  CALLBACK UPDATE COMPLETED. ETA 10 MIN </t>
  </si>
  <si>
    <t>16:04:00</t>
  </si>
  <si>
    <t>15:39:46</t>
  </si>
  <si>
    <t>16:10:20</t>
  </si>
  <si>
    <t>03:17:31</t>
  </si>
  <si>
    <t>A:ok;X:seminary;R:Oakland dispatch, wires down on fire due to car accident, danger to life or propertyPOLE #110119094</t>
  </si>
  <si>
    <t>03:20:48</t>
  </si>
  <si>
    <t xml:space="preserve">02/11/2022 03:20 (NWA1)  CALLBACK UPDATE COMPLETED. CALLED WITH A 20 MIN ETA </t>
  </si>
  <si>
    <t>03:33:00</t>
  </si>
  <si>
    <t>03:19:36</t>
  </si>
  <si>
    <t>03:34:17</t>
  </si>
  <si>
    <t xml:space="preserve">OR:N/A-CALLED WITH A 20 MIN ETA (NWA1 03:21 02/11/2022)
</t>
  </si>
  <si>
    <t>MATTHIAS GRABIAK</t>
  </si>
  <si>
    <t>02/13/2022</t>
  </si>
  <si>
    <t>07:00:51</t>
  </si>
  <si>
    <t>A:OK;X:VISTA ST;R:FD ONS ETA CB 510-444-3322. TREE INTO POWER LINES</t>
  </si>
  <si>
    <t>07:03:56</t>
  </si>
  <si>
    <t xml:space="preserve">02/13/2022 07:03 (DXAM)  CALLBACK UPDATE COMPLETED. CALLED 911 WITH A 30 MINUTE ETA. </t>
  </si>
  <si>
    <t>E1TTRBN</t>
  </si>
  <si>
    <t>07:39:00</t>
  </si>
  <si>
    <t>06:51:53</t>
  </si>
  <si>
    <t>07:40:52</t>
  </si>
  <si>
    <t xml:space="preserve">OR:N/A-OMnC SUPERVISOR PERNELL WILSON CALLED AND REQUESTED A 4 MAN CREW PLUS AN ESTIMATOR. STARTED ARCOS CALLOUT. CALLOUT ID #289608. (DXAM 08:34 02/13/2022)
</t>
  </si>
  <si>
    <t>LEONARDO URBINA</t>
  </si>
  <si>
    <t>22:38:12</t>
  </si>
  <si>
    <t>A:OK;X:RUSDALE;R:FD ONS. ETA CB 510-444-3322. PER FIRE DEPT PWR LINE DOWN CAUSE HSE FIRE, Pwr-YPER FIRE DEPT, BALLOON IN LINES ARCING. NO HSE FIRE</t>
  </si>
  <si>
    <t>02/13/2022 23:27 (P1MG) PER 911 DISPATCHER T MAN ONSITE 02/13/2022 22:43 (P1MG)  CALLBACK UPDATE COMPLETED. 30 MIM ETA</t>
  </si>
  <si>
    <t>23:31:00</t>
  </si>
  <si>
    <t>22:41:58</t>
  </si>
  <si>
    <t>23:27:06</t>
  </si>
  <si>
    <t xml:space="preserve">OR:N/A-PER 911 DISPATCHER T MAN ONSITE (P1MG 23:27 02/13/2022)
</t>
  </si>
  <si>
    <t>OAKLAND POLICE DEPT</t>
  </si>
  <si>
    <t>23:30:35</t>
  </si>
  <si>
    <t>AXS-OK PD ONS. ETA CB 510-777-3211. CAR INTO POLE. POLE #110136994 LEANING</t>
  </si>
  <si>
    <t>23:35:07</t>
  </si>
  <si>
    <t xml:space="preserve">02/13/2022 23:35 (P1MG)  CALLBACK UPDATE COMPLETED. 30 min eta </t>
  </si>
  <si>
    <t>REESE, CHRIS</t>
  </si>
  <si>
    <t>02/14/2022</t>
  </si>
  <si>
    <t>10:24:00</t>
  </si>
  <si>
    <t>10:24:21</t>
  </si>
  <si>
    <t>23:47:22</t>
  </si>
  <si>
    <t>GALEN EMIGH</t>
  </si>
  <si>
    <t>02/16/2022</t>
  </si>
  <si>
    <t>11:04:26</t>
  </si>
  <si>
    <t>A:OK;X:ADELAIDE;R:PER OAKLAND FD ENR ETA FOR LINES SPARKING AND ON FIRE., Pwr-Y</t>
  </si>
  <si>
    <t>11:07:09</t>
  </si>
  <si>
    <t>02/16/2022 11:07 (ADT0)  CALLBACK UPDATE COMPLETED.  02/16/2022 11:06 (ADT0) PER TMAN OSTI 15 MIN ETA</t>
  </si>
  <si>
    <t>11:03:28</t>
  </si>
  <si>
    <t>11:30:25</t>
  </si>
  <si>
    <t>RANDY SCULLY</t>
  </si>
  <si>
    <t>02/19/2022</t>
  </si>
  <si>
    <t>10:14:06</t>
  </si>
  <si>
    <t>A:OK;X:36TH AVE;R:FD ON SITE TO ENERGIZED FENCE NEED T MAN TO CUT POWER LOG#3227, Pwr-Y</t>
  </si>
  <si>
    <t>10:21:56</t>
  </si>
  <si>
    <t xml:space="preserve">02/19/2022 10:21 (DXAM)  CALLBACK UPDATE COMPLETED. CALLED 911 WITH A 15 MINUTE ETA </t>
  </si>
  <si>
    <t>10:38:23</t>
  </si>
  <si>
    <t>CINIA MARTINEZ</t>
  </si>
  <si>
    <t>14:19:08</t>
  </si>
  <si>
    <t>A:OK;X:55TH AVE;R:FD ON SITE REQ CB W/ ETA @ 510-444-3322. REPORTING CAR V POLE W/ WIRES DOWN. NO INJURIES/ACCESS ISSUES REPORTED.</t>
  </si>
  <si>
    <t>14:23:05</t>
  </si>
  <si>
    <t xml:space="preserve">02/19/2022 14:23 (MXLG)  CALLBACK UPDATE COMPLETED. TMAN BAUER HAS A 15 MINUTE ETA, CALLED 911 TO CONFIRM WITH THEM </t>
  </si>
  <si>
    <t>14:37:00</t>
  </si>
  <si>
    <t>14:20:20</t>
  </si>
  <si>
    <t>14:45:55</t>
  </si>
  <si>
    <t xml:space="preserve">OR:N/A-PUSH OUT 6 HOURS PER TMAN BAUER. WILL NEED A CREW (MXLG 16:24 02/19/2022)
OR:N/A-TMAN BAUER HAS A 15 MINUTE ETA, CALLED 911 TO CONFIRM WITH THEM (MXLG 14:23 02/19/2022)
</t>
  </si>
  <si>
    <t>SJ FD</t>
  </si>
  <si>
    <t>02/21/2022</t>
  </si>
  <si>
    <t>10:50:37</t>
  </si>
  <si>
    <t>AXS-OK FD REQ ETA. POLE LEANING AND LINES ARE DOWN ON TRUCK.</t>
  </si>
  <si>
    <t>10:54:33</t>
  </si>
  <si>
    <t xml:space="preserve">02/21/2022 10:54 (SXMU)  CALLBACK UPDATE COMPLETED. wrong city </t>
  </si>
  <si>
    <t>4082778950</t>
  </si>
  <si>
    <t>10:54:12</t>
  </si>
  <si>
    <t xml:space="preserve">OR:N/A-wrong city (SXMU 10:55 02/21/2022)
</t>
  </si>
  <si>
    <t>22:35:51</t>
  </si>
  <si>
    <t>AXS-OK PD ENROUTE WIRE DWN AND SMOKING; ETA 510 444 3322</t>
  </si>
  <si>
    <t>22:42:36</t>
  </si>
  <si>
    <t xml:space="preserve">02/28/2022 22:42 (P1MG)  CALLBACK UPDATE COMPLETED. 35 MIN ETA </t>
  </si>
  <si>
    <t>23:27:00</t>
  </si>
  <si>
    <t>22:38:22</t>
  </si>
  <si>
    <t>23:27:58</t>
  </si>
  <si>
    <t>12:32:28</t>
  </si>
  <si>
    <t>AXS-OK OIL LEAKING PER FD</t>
  </si>
  <si>
    <t>12:38:30</t>
  </si>
  <si>
    <t xml:space="preserve">03/01/2022 12:38 (DXAM)  CALLBACK UPDATE COMPLETED. CALLED 911 WITH A 30 MINUTE ETA </t>
  </si>
  <si>
    <t>G. KELLEY</t>
  </si>
  <si>
    <t>20:32:00</t>
  </si>
  <si>
    <t>15:00:41</t>
  </si>
  <si>
    <t>13:17:00</t>
  </si>
  <si>
    <t>10:11:10</t>
  </si>
  <si>
    <t>A:ok;X:hEartwood;R:FD ENROUTE, Pwr-Y</t>
  </si>
  <si>
    <t>10:13:55</t>
  </si>
  <si>
    <t xml:space="preserve">03/03/2022 10:13 (KLKB)  CALLBACK UPDATE COMPLETED. ETA 15 MINS </t>
  </si>
  <si>
    <t>10:31:00</t>
  </si>
  <si>
    <t>10:12:30</t>
  </si>
  <si>
    <t>10:32:10</t>
  </si>
  <si>
    <t>LIZBETH HASSE</t>
  </si>
  <si>
    <t>03/04/2022</t>
  </si>
  <si>
    <t>17:00:26</t>
  </si>
  <si>
    <t>Smart Mtr auto-generated tagFD ON SITE REQ CB W/ ETA @ 510-981-5936. REPORTING ARCING WIRES W/ POSSIBLE BLOWN TRX.</t>
  </si>
  <si>
    <t>17:22:11</t>
  </si>
  <si>
    <t>03/04/2022 17:32 (AXN0) TMAN ONISTE 03/04/2022 17:27 (SGR4) 510-981-5911 BERKELEY FD 03/04/2022 17:22 (SGR4)  CALLBACK UPDATE COMPLETED.  03/04/2022 17:19 (AXN0) 20 MINUTE ETA PROVIDED BY TMAN - BAD PHONE NUMBER PROVIDED - SUP TO CALL FD</t>
  </si>
  <si>
    <t>17:33:00</t>
  </si>
  <si>
    <t>17:02:40</t>
  </si>
  <si>
    <t>17:32:55</t>
  </si>
  <si>
    <t>17:11:29</t>
  </si>
  <si>
    <t>EL CERRITO</t>
  </si>
  <si>
    <t>AXS-OK CCFD ENROUTE ARCING WIRES , LOW</t>
  </si>
  <si>
    <t>03/04/2022 17:27 (SGR4) CORRECTION: 9259413330 IS CORRECT # FOR OIS 1642564 03/04/2022 17:26 (SGR4) CORRECT CB #: 510-981-5911 03/04/2022 17:22 (AXN0) GAVE 20 MINUTE ETA</t>
  </si>
  <si>
    <t>E2TMRPE</t>
  </si>
  <si>
    <t>17:25:00</t>
  </si>
  <si>
    <t>17:21:14</t>
  </si>
  <si>
    <t xml:space="preserve">OR:N/A-03/04/2022 17:22 (AXN0) GAVE 20 MINUTE ETA (AXN0 17:22 03/04/2022)
</t>
  </si>
  <si>
    <t>Ryan Garcia</t>
  </si>
  <si>
    <t>03/05/2022</t>
  </si>
  <si>
    <t>04:40:41</t>
  </si>
  <si>
    <t>FD ADV COMP OUT REQ ETA 510-444-3322</t>
  </si>
  <si>
    <t>04:46:38</t>
  </si>
  <si>
    <t xml:space="preserve">03/05/2022 04:46 (P1MG)  CALLBACK UPDATE COMPLETED. 30 MIN ETA </t>
  </si>
  <si>
    <t>5109883326</t>
  </si>
  <si>
    <t>04:46:00</t>
  </si>
  <si>
    <t>04:31:46</t>
  </si>
  <si>
    <t>04:47:47</t>
  </si>
  <si>
    <t xml:space="preserve">OR:N/A-ARCOS FOR SENCOND T MAN 2X; T MAN NOT AVAILABLE TO ASSIST (P1MG 05:57 03/05/2022)
OR:N/A-RAN ARCOS FOR 2ND T MAN TO ASSIST WITH CB (P1MG 04:36 03/05/2022)
</t>
  </si>
  <si>
    <t>2401 BROADWAY LLC</t>
  </si>
  <si>
    <t>04:46:54</t>
  </si>
  <si>
    <t>A:OK;X:TELEGRAPH;R:</t>
  </si>
  <si>
    <t>04:48:33</t>
  </si>
  <si>
    <t xml:space="preserve">03/05/2022 04:48 (P1MG)  CALLBACK UPDATE COMPLETED. 30 MIN ETA </t>
  </si>
  <si>
    <t>04:48:10</t>
  </si>
  <si>
    <t>PRIVAT GERARDO</t>
  </si>
  <si>
    <t>15:46:25</t>
  </si>
  <si>
    <t>A:OK;X:BANCROFT;R:ARCING LINES DOWN PER OFD/ INC#16749, Pwr-I</t>
  </si>
  <si>
    <t>15:49:02</t>
  </si>
  <si>
    <t xml:space="preserve">03/05/2022 15:49 (AGG6)  CALLBACK UPDATE COMPLETED. eta 15 min </t>
  </si>
  <si>
    <t>17:00:00</t>
  </si>
  <si>
    <t>16:28:19</t>
  </si>
  <si>
    <t>16:04:05</t>
  </si>
  <si>
    <t xml:space="preserve">OR:N/A-BELCSAK ONSITE PER D.A. MAP (AGG6 16:07 03/05/2022)
OR:N/A-OIS 1643192 (AGG6 16:04 03/05/2022)
</t>
  </si>
  <si>
    <t>05:41:54</t>
  </si>
  <si>
    <t>AXS-OK FD ONSITE, JUST NORTH OF BART STATION, POLE/TRANSFORMER ON FIRE ETA 925 9</t>
  </si>
  <si>
    <t>05:46:13</t>
  </si>
  <si>
    <t>03/07/2022 06:39 (CXTQ) called agency unable to confirm if tman onsite. they don`t believe so, agency still standing by. 03/07/2022 05:46 (P1MG)  CALLBACK UPDATE COMPLETED. 35 min eta</t>
  </si>
  <si>
    <t>06:45:00</t>
  </si>
  <si>
    <t>05:43:29</t>
  </si>
  <si>
    <t>06:46:53</t>
  </si>
  <si>
    <t xml:space="preserve">OR:N/A-per Tman Miles he should arrive in about 6min. (CXTQ 06:41 03/07/2022)
</t>
  </si>
  <si>
    <t>ALEX GORODILOFF</t>
  </si>
  <si>
    <t>03/09/2022</t>
  </si>
  <si>
    <t>11:59:15</t>
  </si>
  <si>
    <t>A:OK;X:LOMA LINDA AVE;R:PE CCFD ONSITE FOR LINES DOWN IN FRONT OF ADDRESS . POLE 110458096, Pwr-Y</t>
  </si>
  <si>
    <t>12:09:46</t>
  </si>
  <si>
    <t>03/09/2022 12:09 (LRMJ) 15 MIN ETA 03/09/2022 12:09 (LRMJ)  CALLBACK UPDATE COMPLETED.</t>
  </si>
  <si>
    <t>12:16:00</t>
  </si>
  <si>
    <t>12:01:59</t>
  </si>
  <si>
    <t>12:21:00</t>
  </si>
  <si>
    <t>22:23:50</t>
  </si>
  <si>
    <t>AXS-OK PD ONSITE ETA 5102336401; POLE 110406938</t>
  </si>
  <si>
    <t>22:30:14</t>
  </si>
  <si>
    <t xml:space="preserve">03/10/2022 22:30 (PARO)  CALLBACK UPDATE COMPLETED. TMAN LUKE ETA 30 MINS </t>
  </si>
  <si>
    <t>22:55:00</t>
  </si>
  <si>
    <t>22:53:56</t>
  </si>
  <si>
    <t>22:55:55</t>
  </si>
  <si>
    <t>LEVIN RICHMOND TERMINAL INC</t>
  </si>
  <si>
    <t>19:46:35</t>
  </si>
  <si>
    <t>A:OK;X:S 8TH ST;R:RICHMOND PD ENROUTE REQUESTING ETA 510-233-5224. TRANSFOMER EXPLOSION HEARD, WIRES DOWN NO ARCING OR SPARKING,POWER OUTAGE IN AREA., Pwr-Y</t>
  </si>
  <si>
    <t>19:51:17</t>
  </si>
  <si>
    <t xml:space="preserve">03/11/2022 19:51 (DXAM)  CALLBACK UPDATE COMPLETED. CALLED 911 WITH A 5 MINUTE ETA </t>
  </si>
  <si>
    <t>19:48:05</t>
  </si>
  <si>
    <t>20:01:11</t>
  </si>
  <si>
    <t xml:space="preserve">OR:N/A-OMn C SUPERVISOR GUYEN ENKBILEG CALLED AND REQUESTED A 3 MAN CREW.  STARTED ARCOS CALLOUT.  CALLOUT ID #292174. (DXAM 20:40 03/11/2022)
</t>
  </si>
  <si>
    <t>GABRIELA VALENCIA</t>
  </si>
  <si>
    <t>16:32:44</t>
  </si>
  <si>
    <t>A:OK;X:CLARK RD;R:CONTRA COSTA FD ENR, TRANSFORMER ON FIRE FROM MYLAR BALLOONS., Pwr-I</t>
  </si>
  <si>
    <t>16:38:47</t>
  </si>
  <si>
    <t xml:space="preserve">03/12/2022 16:38 (MXLG)  CALLBACK UPDATE COMPLETED. TMAN ESTEBAN LUKE HAS A 15 MINUTE ETA, CALLED 911 DISPATCHER TO CONFIRM. </t>
  </si>
  <si>
    <t>16:35:56</t>
  </si>
  <si>
    <t>16:53:18</t>
  </si>
  <si>
    <t xml:space="preserve">OR:N/A-TMAN ESTEBAN LUKE HAS A 15 MINUTE ETA, CALLED 911 DISPATCHER TO CONFIRM. (MXLG 16:39 03/12/2022)
</t>
  </si>
  <si>
    <t>YULIANA PADILLA</t>
  </si>
  <si>
    <t>01:30:26</t>
  </si>
  <si>
    <t>A:OK;X:PLYMOUTH;R:FD ONSITE ETA REQ 510 777 3211 INC 0034 POLE 110150095, Pwr-I</t>
  </si>
  <si>
    <t>01:33:11</t>
  </si>
  <si>
    <t xml:space="preserve">03/14/2022 01:33 (KLKB)  CALLBACK UPDATE COMPLETED. ETA 30 MINS </t>
  </si>
  <si>
    <t>06:34:00</t>
  </si>
  <si>
    <t>01:08:41</t>
  </si>
  <si>
    <t>02:25:45</t>
  </si>
  <si>
    <t xml:space="preserve">OR:N/A-PER 911 DISPATCHER #12 SHE CONFIRMED OUR TECHNICIAN IS ONSITE. FAS SHOWS TMAN MILES IS OUT OF TOUCH. (MALM 02:26 03/14/2022)
OR:N/A-TMAN MILES IS OUT OF TOUCH. CALLING 911 AGENCY TO VERIFY IF HE IS ONSITE. (MALM 02:23 03/14/2022)
</t>
  </si>
  <si>
    <t>ALYSHEANA ST JULES</t>
  </si>
  <si>
    <t>10:41:40</t>
  </si>
  <si>
    <t>A:OK;X:FOOTHILL WAY;R:FD ONSITE ELECTRIC OUTLET SMOKING, Pwr-Y</t>
  </si>
  <si>
    <t>10:46:38</t>
  </si>
  <si>
    <t xml:space="preserve">03/15/2022 10:46 (DXAM)  CALLBACK UPDATE COMPLETED. CALLED 911 WITH A 30 MINUTE ETA. </t>
  </si>
  <si>
    <t>10:44:22</t>
  </si>
  <si>
    <t xml:space="preserve">BERK FD </t>
  </si>
  <si>
    <t>02:29:20</t>
  </si>
  <si>
    <t>AXS-OK ONSITE REQ ETA 510 981 6000; POLE 110257818</t>
  </si>
  <si>
    <t>02:40:01</t>
  </si>
  <si>
    <t xml:space="preserve">03/18/2022 02:40 (NWA1)  CALLBACK UPDATE COMPLETED. CALLED 911 TO ADVISE THAT I AM WORKING ON AN ETA; STATES POLE NOT DOWN NO WIRES DOWN; POLE IS LEANING; 911 STILL ON SITE </t>
  </si>
  <si>
    <t>JOHN OSIVWEMU</t>
  </si>
  <si>
    <t>03:28:00</t>
  </si>
  <si>
    <t>03:21:34</t>
  </si>
  <si>
    <t>03:28:09</t>
  </si>
  <si>
    <t xml:space="preserve">OR:N/A-MMP RANALD PRYOR STANDING BY WAITING FOR TMAN TO RESPOND; WILL DISPATCH AT 0630 WHEN RICHMOND TMAN SIGNS ON (NWA1 05:32 03/18/2022)
OR:N/A-RESTORATION SUPERVISOR REEVES WORKING ON A TMAN RESOURCE TO RESPOND (NWA1 03:37 03/18/2022)
OR:N/A-GSR E2GJDOE ON SITE AT 0327 SEE FO ID 0004447257 (NWA1 03:29 03/18/2022)
OR:N/A-NOTIFIED 911 DISPATCH THAT WE HAVE A STAND BY RESOURCE ENROUTE WITH A 50 MIN ETA (NWA1 03:19 03/18/2022)
OR:N/A-EXHAUSTED ARCOS CALL OUT FOR RICHMOND AND OAKLAND TMEN (NWA1 03:17 03/18/2022)
OR:N/A-RICHMOND GSR LUIS VEGA ACCEPTED ARCOS - ETA 50 MIN (NWA1 03:05 03/18/2022)
OR:N/A-CALLED 911 TO ADVISE THAT WE ARE STILL WORKING ON A RESOURCE; STATED CHP STILL ON SITE (NWA1 03:00 03/18/2022)
OR:N/A-METER TECH RANALD PRYOR ACCEPTED CALL OUT - ETA 60 MIN (NWA1 02:57 03/18/2022)
OR:N/A-GSR E2GJDOE IN THE AREA; DISPATCH SUPERVISOR CARMEN CHECKING WITH GAS DISPATCH TO DETERMINE IF GSR CAN RESPOND (NWA1 02:55 03/18/2022)
OR:N/A-RUNNING ARCOS FOR TMAN SUPPORT CALL OUT ID 292781 AND FMO SUPPORT RICHMOND CALL OUT ID 292785 AND FMO SUPPORT OAKLAND CALL OUT ID 292786 (NWA1 02:51 03/18/2022)
OR:N/A-CARMEN IS CALL GAS DISPATCH FOR STAND BY SUPPORT (NWA1 02:47 03/18/2022)
OR:N/A-NOTIFIED DISPATCH SUPERVISOR WITH THE FOLLOWING MESSAGE: i Carmen. I have a 911 in Berkeley and we do not have a Tman available. Our normal grave shift Tman for East Bay, Kevin Stephens logged off and I can`t get a hold of him. I am running ARCOS now but so far no takers. I L/M for OMC supervisor Pernell Wilson asking for a stand by resource. I am also starting to run arcos for a FMO resource (NWA1 02:44 03/18/2022)
OR:N/A-CALLED 911 TO ADVISE THAT I AM WORKING ON AN ETA; STATES POLE NOT DOWN NO WIRES DOWN; POLE IS LEANING; 911 STILL ON SITE (NWA1 02:40 03/18/2022)
OR:N/A-NO GRAVE SHIFT FOR EAST BAY; TMAN STEPHENS SIGNED OFF AT 00:20 (NWA1 02:38 03/18/2022)
OR:N/A-STARTED ARCOS CALL OUT (NWA1 02:32 03/18/2022)
</t>
  </si>
  <si>
    <t>03/21/2022</t>
  </si>
  <si>
    <t>10:37:52</t>
  </si>
  <si>
    <t xml:space="preserve">03/21/2022 10:41 (DXAM)  CALLBACK UPDATE COMPLETED. CALLED 911 WITH A 15 MINUTE ETA </t>
  </si>
  <si>
    <t>10:39:43</t>
  </si>
  <si>
    <t>11:08:22</t>
  </si>
  <si>
    <t>A:OK;X:HAMILTON;R:FD REQ ETA, Pwr-Y</t>
  </si>
  <si>
    <t>16:07:45</t>
  </si>
  <si>
    <t xml:space="preserve">03/21/2022 16:07 (DXAM)  CALLBACK UPDATE COMPLETED. CALLED 911 WITH A 15 MINUTE ETA </t>
  </si>
  <si>
    <t>16:30:00</t>
  </si>
  <si>
    <t>16:06:17</t>
  </si>
  <si>
    <t>KEVIN MCCARTHY</t>
  </si>
  <si>
    <t>11:00:40</t>
  </si>
  <si>
    <t>A:ok;X:HUNTER LANE;R:REPORT OF CAR HIT POLE WITH LINEDOWN PER CCFD NEED ETA, Pwr-Y</t>
  </si>
  <si>
    <t>11:08:36</t>
  </si>
  <si>
    <t>03/22/2022 11:48 (DXAM) T-MAN WENT ON SITE ON TO OIS #1653487 AT 11:19 WHICH IS PART OF THIS. 03/22/2022 11:08 (DXAM)  CALLBACK UPDATE COMPLETED. CALLED 911 WITH A 20 MINUTE ETA</t>
  </si>
  <si>
    <t>12:11:00</t>
  </si>
  <si>
    <t>11:07:31</t>
  </si>
  <si>
    <t>11:48:14</t>
  </si>
  <si>
    <t xml:space="preserve">OR:N/A-T-MAN WENT ON SITE ON TO OIS #1653487. (DXAM 11:36 03/22/2022)
</t>
  </si>
  <si>
    <t>12:24:26</t>
  </si>
  <si>
    <t>AXS-OK FD ENR ETA</t>
  </si>
  <si>
    <t>12:34:05</t>
  </si>
  <si>
    <t xml:space="preserve">03/22/2022 12:34 (DXAM)  CALLBACK UPDATE COMPLETED. CALLED 911 WITH A 20 MINUTE ETA </t>
  </si>
  <si>
    <t>12:40:00</t>
  </si>
  <si>
    <t>12:25:39</t>
  </si>
  <si>
    <t>12:42:05</t>
  </si>
  <si>
    <t>DON CHENG CHAN</t>
  </si>
  <si>
    <t>03/27/2022</t>
  </si>
  <si>
    <t>15:53:24</t>
  </si>
  <si>
    <t>A:OK;X:SAN PABLO AVE;R:MYLAR BALLOONS IN WIRES THAT ARE ARCING, FD ENROUTE REQUESTING ETA, Pwr-Y</t>
  </si>
  <si>
    <t>15:57:47</t>
  </si>
  <si>
    <t xml:space="preserve">03/27/2022 15:57 (AGG6)  CALLBACK UPDATE COMPLETED. eta 15 min </t>
  </si>
  <si>
    <t>9259423330</t>
  </si>
  <si>
    <t>16:11:00</t>
  </si>
  <si>
    <t>15:54:16</t>
  </si>
  <si>
    <t>16:12:37</t>
  </si>
  <si>
    <t>NORMA GUZMAN</t>
  </si>
  <si>
    <t>12:33:57</t>
  </si>
  <si>
    <t>A:OK;X:CARRINGTON;R:WIRES ARCING UNDERNEATH THE HOUSE, Pwr-Y</t>
  </si>
  <si>
    <t>12:38:07</t>
  </si>
  <si>
    <t xml:space="preserve">03/31/2022 12:38 (CXTQ)  CALLBACK UPDATE COMPLETED. 15MIN ETA P/TMAN BAUER. NOTIFIED AGENCY. </t>
  </si>
  <si>
    <t>12:47:00</t>
  </si>
  <si>
    <t>12:35:48</t>
  </si>
  <si>
    <t>12:52:13</t>
  </si>
  <si>
    <t>KIMBERLEY DAVIS</t>
  </si>
  <si>
    <t>20:38:31</t>
  </si>
  <si>
    <t>A:OK;X:REINHARDT;R:STRUCTURE FIRE, FD ONSITE REQESTING ETA, Pwr-Y</t>
  </si>
  <si>
    <t>20:41:19</t>
  </si>
  <si>
    <t xml:space="preserve">04/01/2022 20:41 (GRA2)  CALLBACK UPDATE COMPLETED. 25m eta.  called and updated the agency </t>
  </si>
  <si>
    <t>21:01:00</t>
  </si>
  <si>
    <t>20:39:34</t>
  </si>
  <si>
    <t>21:03:10</t>
  </si>
  <si>
    <t>12:10:57</t>
  </si>
  <si>
    <t>A:OK;X:CENTER ST;R:OAKLAND FD ONSITE - NEED BOTH GAS AND ELEC TO COME AND SECURE MTRS - XST: CENTER ST - NEED ETA: 510-444-3322</t>
  </si>
  <si>
    <t>12:20:30</t>
  </si>
  <si>
    <t xml:space="preserve">04/02/2022 12:20 (DXAM)  CALLBACK UPDATE COMPLETED. CALLED 911 WITH A 20 MINUTE ETA </t>
  </si>
  <si>
    <t>12:50:00</t>
  </si>
  <si>
    <t>12:13:12</t>
  </si>
  <si>
    <t>12:53:07</t>
  </si>
  <si>
    <t>LARRY LOWE</t>
  </si>
  <si>
    <t>01:37:52</t>
  </si>
  <si>
    <t>A:OK;X:S 29TH;R:RICHMOND FD ONSITE, Pwr-Y</t>
  </si>
  <si>
    <t>01:42:13</t>
  </si>
  <si>
    <t xml:space="preserve">04/03/2022 01:42 (P1MG)  CALLBACK UPDATE COMPLETED. 30 MIN ETA </t>
  </si>
  <si>
    <t>5102331214</t>
  </si>
  <si>
    <t>05:15:00</t>
  </si>
  <si>
    <t>02:18:12</t>
  </si>
  <si>
    <t>02:19:01</t>
  </si>
  <si>
    <t xml:space="preserve">OR:N/A-T MAN MILES COMPLETED TAG DISCONNECTED SERVCIE F/O   3277520694 ; OIS AND FAS NOT COMMUNICATING ISSUE (P1MG 04:54 04/03/2022)
</t>
  </si>
  <si>
    <t xml:space="preserve">SAN PABLO PD </t>
  </si>
  <si>
    <t>11:00:09</t>
  </si>
  <si>
    <t>AXS-OK CAR HIT POLE / BROKEN POLE ETA REQ 5107241111 PD IS ONSITE AND STANDING B</t>
  </si>
  <si>
    <t>11:05:41</t>
  </si>
  <si>
    <t xml:space="preserve">04/05/2022 11:05 (DXAM)  CALLBACK UPDATE COMPLETED. CALLED 911 WITH A 15 MINUTE ETA </t>
  </si>
  <si>
    <t>11:17:00</t>
  </si>
  <si>
    <t>11:02:40</t>
  </si>
  <si>
    <t>11:33:20</t>
  </si>
  <si>
    <t>11:39:36</t>
  </si>
  <si>
    <t>AXS-OK WIRE DWN IN ROAD WAY</t>
  </si>
  <si>
    <t>11:49:56</t>
  </si>
  <si>
    <t xml:space="preserve">04/05/2022 11:49 (DXAM)  CALLBACK UPDATE COMPLETED. CALLED 911 WITH A 15 MINUTE ETA. </t>
  </si>
  <si>
    <t>11:52:00</t>
  </si>
  <si>
    <t>11:41:31</t>
  </si>
  <si>
    <t>EMMA BECTON</t>
  </si>
  <si>
    <t>21:01:13</t>
  </si>
  <si>
    <t>A:OK;X:61ST AVE;R:OAKLAND FIRE ONSITE SHUTDOWN ELECTRIC NEEDED, Pwr-Y</t>
  </si>
  <si>
    <t>21:05:41</t>
  </si>
  <si>
    <t xml:space="preserve">04/05/2022 21:05 (NWA1)  CALLBACK UPDATE COMPLETED. CALLED WITH A 30 MIN ETA </t>
  </si>
  <si>
    <t>21:15:00</t>
  </si>
  <si>
    <t>21:02:18</t>
  </si>
  <si>
    <t>21:18:02</t>
  </si>
  <si>
    <t xml:space="preserve">OR:N/A-CALLED WITH A 30 MIN ETA (NWA1 21:06 04/05/2022)
</t>
  </si>
  <si>
    <t>04/06/2022</t>
  </si>
  <si>
    <t>00:42:48</t>
  </si>
  <si>
    <t>AXS-OK CHPONSITE, CAR HIT POLE, LIGHTS OUT. REQ ETA</t>
  </si>
  <si>
    <t>00:53:32</t>
  </si>
  <si>
    <t>04/06/2022 01:04 (KLKB) ETA 20 MINS 04/06/2022 00:53 (KLKB)  CALLBACK UPDATE COMPLETED. WILL CALL BACK WITH AN ETA.</t>
  </si>
  <si>
    <t>01:17:00</t>
  </si>
  <si>
    <t>00:43:47</t>
  </si>
  <si>
    <t>01:17:26</t>
  </si>
  <si>
    <t xml:space="preserve">OR:N/A-ETA 140 PER TMAN STEPHENS.  TMAN BELCSAK WILL RESPOND.  PER REEVES HE WILL BE CLOSER.  CALLED AND LEFT HIM A VM.  WAITING TO GET AN ETA FROM TMAN BELCSAK (KLKB 01:02 04/06/2022)
OR:N/A-PER GAS DISPATCH SAYS THEY WERE ADVISED THAT WE WERE NO LONGER USING THEIR RESOURCES FOR AFTER HOURS AS STANDBY. (KLKB 00:52 04/06/2022)
OR:N/A-NOT SURE IF THERE IS A GRAVEYARD TMAN.  CALLED SUPV REEVES LEFT VM.  NOW RUNNING ARCOS. (KLKB 00:49 04/06/2022)
OR:N/A-SENT EPAGE (KLKB 00:46 04/06/2022)
OR:N/A-CALLED T-MAN LEFT VM NEED ETA. (KLKB 00:45 04/06/2022)
</t>
  </si>
  <si>
    <t>BRITTANY SCOTT</t>
  </si>
  <si>
    <t>13:28:34</t>
  </si>
  <si>
    <t>A:OK;X:VICTOR;R:FD REQ ETA, Pwr-Y</t>
  </si>
  <si>
    <t xml:space="preserve">04/06/2022 13:34 (DXAM)  CALLBACK UPDATE COMPLETED. CALLED 911 WITH A 30 MINUTE ETA </t>
  </si>
  <si>
    <t>13:30:35</t>
  </si>
  <si>
    <t>13:42:28</t>
  </si>
  <si>
    <t>12:30:37</t>
  </si>
  <si>
    <t>AXS-OK FD ONSITE/STDBY - WIRES AND WEATHERHEAD ARE DOWN BLOCKING ROADWAY.</t>
  </si>
  <si>
    <t>12:33:21</t>
  </si>
  <si>
    <t xml:space="preserve">04/07/2022 12:33 (CXTQ)  CALLBACK UPDATE COMPLETED. tman notified and provided a 10-15 min eta.  notified 911 agency </t>
  </si>
  <si>
    <t>12:31:49</t>
  </si>
  <si>
    <t>12:41:31</t>
  </si>
  <si>
    <t>JOEL BLOOM</t>
  </si>
  <si>
    <t>16:59:21</t>
  </si>
  <si>
    <t>A:OK;X:DESMOND;R:PD ENROUTE TREE BANCH IN WIRES LOG 631, Pwr-Y</t>
  </si>
  <si>
    <t>17:05:26</t>
  </si>
  <si>
    <t>04/07/2022 17:31 (LRMJ) E13PLT6 HAS A 15 MIN ETA 04/07/2022 17:05 (LRMJ)  CALLBACK UPDATE COMPLETED. 45 MIN ETA</t>
  </si>
  <si>
    <t>E13PLT6</t>
  </si>
  <si>
    <t>17:41:54</t>
  </si>
  <si>
    <t xml:space="preserve">OR:N/A-E13PLT6 HAS A 15 MIN ETA (LRMJ 17:29 04/07/2022)
OR:N/A-contacted gas dispatch for 911 standby resource - WAS ADV TO CALL  PHILLIP THOMAS 510 385 4439 (LRMJ 17:27 04/07/2022)
OR:N/A-contacted fmo for 911 standby resource - no one available (LRMJ 17:25 04/07/2022)
OR:N/A-contacted dispatch supervisor for 911 standby resource (LRMJ 17:25 04/07/2022)
OR:N/A-Ring down received. (GRA2 17:04 04/07/2022)
</t>
  </si>
  <si>
    <t>7-ELEVEN INC</t>
  </si>
  <si>
    <t>04:11:59</t>
  </si>
  <si>
    <t>A:OK;X:GLASSCOCK;R:CABLE SNAPPED HOLDIN POLE 110137788 ETA 510 777 3211, Pwr-Y</t>
  </si>
  <si>
    <t>04:15:09</t>
  </si>
  <si>
    <t xml:space="preserve">04/08/2022 04:15 (PARO)  CALLBACK UPDATE COMPLETED. TMAN STEPHENS ETA 30 MINS </t>
  </si>
  <si>
    <t>04:47:00</t>
  </si>
  <si>
    <t>04:14:43</t>
  </si>
  <si>
    <t>04:49:00</t>
  </si>
  <si>
    <t xml:space="preserve">OR:N/A-POLE# 110137788 (PARO 04:15 04/08/2022)
</t>
  </si>
  <si>
    <t>17:40:11</t>
  </si>
  <si>
    <t>AXS-OK PD REQ ETA. LINE IS ON 102ND AVE.</t>
  </si>
  <si>
    <t>17:48:31</t>
  </si>
  <si>
    <t xml:space="preserve">04/08/2022 17:48 (UXB2)  CALLBACK UPDATE COMPLETED. CALLED 911 WITH 30 MIN ETA. </t>
  </si>
  <si>
    <t>17:43:22</t>
  </si>
  <si>
    <t>18:02:22</t>
  </si>
  <si>
    <t>MARCIE L HODGE</t>
  </si>
  <si>
    <t>17:45:15</t>
  </si>
  <si>
    <t>AXS-NO XStr-E STREET Pwr-Y POLE TO HOUSE. IN PUBLIC STREET, WIRE DOWN, HANGING LOW.</t>
  </si>
  <si>
    <t>5103299257</t>
  </si>
  <si>
    <t>18:02:05</t>
  </si>
  <si>
    <t>01:47:08</t>
  </si>
  <si>
    <t>AXS-OK DUMPSTER FIRE CAUGHT POLE ON FIRE HERE CAUSING DAMAGE TO GROUND WIRE.  FD</t>
  </si>
  <si>
    <t>01:50:14</t>
  </si>
  <si>
    <t xml:space="preserve">04/09/2022 01:50 (P1MG)  CALLBACK UPDATE COMPLETED. 15 minute eta </t>
  </si>
  <si>
    <t>01:59:00</t>
  </si>
  <si>
    <t>01:49:28</t>
  </si>
  <si>
    <t>02:02:19</t>
  </si>
  <si>
    <t xml:space="preserve">OR:N/A-SPOKE TO D.O. CASTRO. HE ADVISED UPTR#9996519 THAT TMAN STEPHENS IS WORKING IS RELATED TO THIS CB. OK TO ASSOCIATE, ADVISING DISPATCHER PAGAN. (MALM 03:13 04/09/2022)
</t>
  </si>
  <si>
    <t>MICHELLE ROESLER</t>
  </si>
  <si>
    <t>18:58:27</t>
  </si>
  <si>
    <t>AXS-OK CUSTOMER TRIMMING TREES, MAY HAVE CONTACTED SVC DROP OR SECONDARY LINE; L</t>
  </si>
  <si>
    <t>18:59:45</t>
  </si>
  <si>
    <t xml:space="preserve">04/09/2022 18:59 (GBF4)  CALLBACK UPDATE COMPLETED. BELCSAK HAD PROVIDED 25 MIN ETA, AGENCY CONTACTED </t>
  </si>
  <si>
    <t>18:49:04</t>
  </si>
  <si>
    <t>19:22:45</t>
  </si>
  <si>
    <t xml:space="preserve">OR:N/A-CALLED TMAN TO ADVISE NOT SHOWING ENROUTE (GBF4 19:09 04/09/2022)
OR:N/A-CALLED TMAN TO ADVISE  911 HAD DROPPED IN (GBF4 19:03 04/09/2022)
OR:N/A-ETA 25 MINS (GBF4 18:54 04/09/2022)
OR:N/A-TRANSFERRING TO SUPERVISOR RUIZ (GBF4 18:50 04/09/2022)
OR:N/A-CSR RINGING DOWN DANGER TO PROPERTY/PERSON (GBF4 18:49 04/09/2022)
</t>
  </si>
  <si>
    <t>04:07:49</t>
  </si>
  <si>
    <t>AXS-OK POLE FIRE AT ENCAMPMENT.  FD ONSITE</t>
  </si>
  <si>
    <t>04:11:25</t>
  </si>
  <si>
    <t xml:space="preserve">04/10/2022 04:11 (AEM6)  CALLBACK UPDATE COMPLETED. ADVISED 911 AGENCY TMAN ETA 30 MINUTES </t>
  </si>
  <si>
    <t>04:36:00</t>
  </si>
  <si>
    <t>04:09:03</t>
  </si>
  <si>
    <t>04:33:47</t>
  </si>
  <si>
    <t xml:space="preserve">OR:N/A-ACTUALLY TMAN ONSITE NOW 0436 (AEM6 04:36 04/10/2022)
OR:N/A-I HAD MULTIPLE 911`S ON MY SCREEN I MISTAKENLY RELIEVED THIS ONE, I WILL DOCUMENT TMAN`S ACTUAL ARRIVAL TIME, ADVISED DISPATCH SUPERVISOR (AEM6 04:36 04/10/2022)
OR:N/A-ADVISED 911 AGENCY TMAN ETA 30 MINUTES (AEM6 04:11 04/10/2022)
</t>
  </si>
  <si>
    <t>TOMMY GALLEGOS</t>
  </si>
  <si>
    <t>07:01:08</t>
  </si>
  <si>
    <t>A:OK;X:92ND AVE;R:PER FD ACTIVE SSTRUCTURE FIRE. XST 92ND AVE. REQ ETA 510-444-3322, Pwr-Y</t>
  </si>
  <si>
    <t>07:04:04</t>
  </si>
  <si>
    <t xml:space="preserve">04/10/2022 07:04 (KERA)  CALLBACK UPDATE COMPLETED. 30 MIN ETA BAUER </t>
  </si>
  <si>
    <t>07:24:00</t>
  </si>
  <si>
    <t>07:01:57</t>
  </si>
  <si>
    <t>07:25:40</t>
  </si>
  <si>
    <t xml:space="preserve">OR:N/A-30 MIN ETA BAUER (KERA 07:04 04/10/2022)
</t>
  </si>
  <si>
    <t>REED,CHANDRA</t>
  </si>
  <si>
    <t>08:10:21</t>
  </si>
  <si>
    <t>ok Car pole accident, sheriff is on scene but may clear out 925-646-2441. Pole s, Pwr-Y</t>
  </si>
  <si>
    <t xml:space="preserve">04/10/2022 08:14 (KERA) 15 MIN ETA BRADLEY </t>
  </si>
  <si>
    <t>08:19:00</t>
  </si>
  <si>
    <t>08:11:27</t>
  </si>
  <si>
    <t>08:21:20</t>
  </si>
  <si>
    <t xml:space="preserve">OR:N/A-15 MIN ETA BRADLEY (KERA 08:14 04/10/2022)
</t>
  </si>
  <si>
    <t>08:22:22</t>
  </si>
  <si>
    <t>AXS-OK PER FD, TRANSF BLOWN.</t>
  </si>
  <si>
    <t>08:27:49</t>
  </si>
  <si>
    <t xml:space="preserve">04/11/2022 08:27 (DXAM)  CALLBACK UPDATE COMPLETED. CALLED 911 WITH A 30 MINUTE ETA </t>
  </si>
  <si>
    <t>5109815904</t>
  </si>
  <si>
    <t>08:44:00</t>
  </si>
  <si>
    <t>08:07:55</t>
  </si>
  <si>
    <t>08:46:32</t>
  </si>
  <si>
    <t>12:43:38</t>
  </si>
  <si>
    <t>AXS-OK BERKELEY FD ONSITE REQ ETA: 510-981-5936 INCIDENT # 927</t>
  </si>
  <si>
    <t>12:58:52</t>
  </si>
  <si>
    <t xml:space="preserve">04/11/2022 12:58 (DXAM)  CALLBACK UPDATE COMPLETED. CALLED 911 AND ADVISED T-MAN JUST ARRIVED ON SITE. </t>
  </si>
  <si>
    <t>12:47:11</t>
  </si>
  <si>
    <t>12:58:55</t>
  </si>
  <si>
    <t>FOUND VINTAGE RENTALS INC</t>
  </si>
  <si>
    <t>12:48:23</t>
  </si>
  <si>
    <t>EMERYVILLE</t>
  </si>
  <si>
    <t>OK ALAMEDA FIRE ONSITE REQUEST ETA AND EXPEDITE 925-447-4257; WIRES DOWN MAKING , Pwr-Y</t>
  </si>
  <si>
    <t>12:59:51</t>
  </si>
  <si>
    <t xml:space="preserve">04/11/2022 12:59 (DXAM)  CALLBACK UPDATE COMPLETED. CALLED 911 WITH A 25 MINUTE ETA </t>
  </si>
  <si>
    <t>9254474257</t>
  </si>
  <si>
    <t>13:04:00</t>
  </si>
  <si>
    <t>12:49:18</t>
  </si>
  <si>
    <t>13:07:04</t>
  </si>
  <si>
    <t>JOSE L SANDOBAL</t>
  </si>
  <si>
    <t>13:44:07</t>
  </si>
  <si>
    <t>A:OK;X:94TH AVE;R:REPORT OF HOUSE FIRE PER OAKLAND FIRE, Pwr-Y</t>
  </si>
  <si>
    <t>13:48:49</t>
  </si>
  <si>
    <t xml:space="preserve">04/11/2022 13:48 (DXAM)  CALLBACK UPDATE COMPLETED. CALLED 911 WITH A 15 MINUTE ETA </t>
  </si>
  <si>
    <t>13:58:00</t>
  </si>
  <si>
    <t>13:46:15</t>
  </si>
  <si>
    <t>14:01:48</t>
  </si>
  <si>
    <t>14:14:24</t>
  </si>
  <si>
    <t>AXS-N/A BLWN TRNSFRMR PER FD</t>
  </si>
  <si>
    <t>14:21:01</t>
  </si>
  <si>
    <t xml:space="preserve">04/11/2022 14:21 (DXAM)  CALLBACK UPDATE COMPLETED. CALLED 911 WITH A 25 MINUTE ETA </t>
  </si>
  <si>
    <t>14:40:00</t>
  </si>
  <si>
    <t>14:15:57</t>
  </si>
  <si>
    <t>14:40:57</t>
  </si>
  <si>
    <t>RODOLFO GONZALEZ</t>
  </si>
  <si>
    <t>18:46:18</t>
  </si>
  <si>
    <t>A:N/A;X:32ND;R:TREE DWN ON LINES PER FD RQST ETA, Pwr-Y</t>
  </si>
  <si>
    <t>18:57:26</t>
  </si>
  <si>
    <t xml:space="preserve">04/11/2022 18:57 (DXAM)  CALLBACK UPDATE COMPLETED. CALLED 911 WITH A 20 MINUTE ETA </t>
  </si>
  <si>
    <t>5102335223</t>
  </si>
  <si>
    <t>19:00:00</t>
  </si>
  <si>
    <t>18:55:51</t>
  </si>
  <si>
    <t>19:03:57</t>
  </si>
  <si>
    <t>WESTERN MANAGEMENT PROPERTIES INC</t>
  </si>
  <si>
    <t>19:26:08</t>
  </si>
  <si>
    <t>A:OK;X:90TH AVE;R:OAKLAND FIRE ONSITE SHUTDOWN ELECTRIC X ST: 90TH AVE, Pwr-Y</t>
  </si>
  <si>
    <t xml:space="preserve">04/12/2022 19:35 (UXB2)  CALLBACK UPDATE COMPLETED. CALLED 911 WITH 30 MIN ETA. </t>
  </si>
  <si>
    <t>19:48:00</t>
  </si>
  <si>
    <t>19:26:58</t>
  </si>
  <si>
    <t>19:55:04</t>
  </si>
  <si>
    <t>14:37:03</t>
  </si>
  <si>
    <t>AXS-OK FD ONSTE WITH ENCAMPMENT FIRE WITH ELEC HAZZARD</t>
  </si>
  <si>
    <t>14:47:58</t>
  </si>
  <si>
    <t>04/13/2022 15:03 (UXB2) 15 MIN ETA. 04/13/2022 14:47 (UXB2)  CALLBACK UPDATE COMPLETED. TMEN STILL WORKING LARGE OUTAGE. CHECKING ON RESOURCE.</t>
  </si>
  <si>
    <t>15:15:00</t>
  </si>
  <si>
    <t>14:44:59</t>
  </si>
  <si>
    <t>15:18:49</t>
  </si>
  <si>
    <t>ANTHONY JOHNSON</t>
  </si>
  <si>
    <t>16:10:55</t>
  </si>
  <si>
    <t>A:OK;X:BANCROFT;R:OAKLAND FD ONSITE REQUEST ETA 510-444-3322; AXS OK; XST BANCROFT; RESIDENTIAL, Pwr-Y</t>
  </si>
  <si>
    <t>16:15:24</t>
  </si>
  <si>
    <t xml:space="preserve">04/14/2022 16:15 (AXN0)  CALLBACK UPDATE COMPLETED. GAVE 30 MINUTE ETA </t>
  </si>
  <si>
    <t>16:43:00</t>
  </si>
  <si>
    <t>16:13:20</t>
  </si>
  <si>
    <t>16:44:29</t>
  </si>
  <si>
    <t xml:space="preserve">OR:N/A-04/14/2022 16:15 (AXN0)  CALLBACK UPDATE COMPLETED. GAVE 30 MINUTE ETA (AXN0 16:15 04/14/2022)
</t>
  </si>
  <si>
    <t xml:space="preserve">RICHMOND FIRE DEPT </t>
  </si>
  <si>
    <t>19:24:34</t>
  </si>
  <si>
    <t>AXS-OK FD ONS. ETA CB 510-620-6933. XST RIPLEY AVE... STRUCTURE FIRE</t>
  </si>
  <si>
    <t>19:33:16</t>
  </si>
  <si>
    <t xml:space="preserve">04/14/2022 19:33 (AXN0)  CALLBACK UPDATE COMPLETED. GAVE 25 MINUTE ETA </t>
  </si>
  <si>
    <t>5106206933</t>
  </si>
  <si>
    <t>19:30:19</t>
  </si>
  <si>
    <t>20:11:49</t>
  </si>
  <si>
    <t xml:space="preserve">OR:N/A-04/14/2022 19:33 (AXN0)  CALLBACK UPDATE COMPLETED. GAVE 25 MINUTE ETA (AXN0 19:33 04/14/2022)
</t>
  </si>
  <si>
    <t>DAJUN YU</t>
  </si>
  <si>
    <t>17:12:51</t>
  </si>
  <si>
    <t>A:OK;X:D ST;R:FD REQ ETA., Pwr-Y</t>
  </si>
  <si>
    <t>17:15:47</t>
  </si>
  <si>
    <t xml:space="preserve">04/15/2022 17:15 (ADT0)  CALLBACK UPDATE COMPLETED. PER TMAN JENSON 30 MIN ETA </t>
  </si>
  <si>
    <t>17:14:21</t>
  </si>
  <si>
    <t>17:46:56</t>
  </si>
  <si>
    <t>ESPERANZA SILVA</t>
  </si>
  <si>
    <t>18:53:00</t>
  </si>
  <si>
    <t>A:OK;X:BIRCH;R:FD ONS. ETA CB 510-444-3322. BLOWN TRANSFORMER SMOKING, Pwr-Y</t>
  </si>
  <si>
    <t>18:57:01</t>
  </si>
  <si>
    <t>04/15/2022 18:57 (ADT0)  CALLBACK UPDATE COMPLETED.  04/15/2022 18:56 (ADT0) PER TMAN JENSON 30 MIN ETA</t>
  </si>
  <si>
    <t>19:07:00</t>
  </si>
  <si>
    <t>18:54:33</t>
  </si>
  <si>
    <t>19:14:01</t>
  </si>
  <si>
    <t>EILEEN K MALONE</t>
  </si>
  <si>
    <t>09:47:46</t>
  </si>
  <si>
    <t>A:OK;X:SHASTA;R:PD ONSITE, Pwr-Y</t>
  </si>
  <si>
    <t>09:51:16</t>
  </si>
  <si>
    <t xml:space="preserve">04/16/2022 09:51 (DXAM)  CALLBACK UPDATE COMPLETED. CALLED 911 WITH A 10 MINUTE ETA </t>
  </si>
  <si>
    <t>10:04:00</t>
  </si>
  <si>
    <t>09:49:19</t>
  </si>
  <si>
    <t>10:05:43</t>
  </si>
  <si>
    <t>JULIET WELCH</t>
  </si>
  <si>
    <t>10:22:16</t>
  </si>
  <si>
    <t>KENSINGTON</t>
  </si>
  <si>
    <t>A:OK;X:EUREKA;R:FIRE IN SOCKETS PER CCCFD/ INC#138, Pwr-Y</t>
  </si>
  <si>
    <t>10:25:51</t>
  </si>
  <si>
    <t xml:space="preserve">04/16/2022 10:25 (DXAM)  CALLBACK UPDATE COMPLETED. CALLED 911 WITH 15 MINUTE ETA </t>
  </si>
  <si>
    <t>10:37:00</t>
  </si>
  <si>
    <t>10:23:38</t>
  </si>
  <si>
    <t>10:38:34</t>
  </si>
  <si>
    <t>ROBERT A SCHWENTKER</t>
  </si>
  <si>
    <t>13:44:24</t>
  </si>
  <si>
    <t>A:OK;X:REDWOOD RD;R:FD ENR; XST2=TERRBELLA WY; OFD INC# 277, Pwr-Y</t>
  </si>
  <si>
    <t>13:47:15</t>
  </si>
  <si>
    <t xml:space="preserve">04/19/2022 13:47 (GBF4)  CALLBACK UPDATE COMPLETED. BELCSAK PROVIDED 20 MIN ETA, AGENCY CONTACTED </t>
  </si>
  <si>
    <t>14:02:00</t>
  </si>
  <si>
    <t>13:45:59</t>
  </si>
  <si>
    <t>14:09:43</t>
  </si>
  <si>
    <t>ROCK A BROWN</t>
  </si>
  <si>
    <t>22:19:02</t>
  </si>
  <si>
    <t>A:ok;X:SOLANO AVE;R:FIRE CHIEF REQ ETA 510 233 5223 ; STTES OSSIBLE POWER SURGE / VOLT ISSUES, Pwr-Y</t>
  </si>
  <si>
    <t>22:29:34</t>
  </si>
  <si>
    <t xml:space="preserve">04/19/2022 22:29 (AEM6)  CALLBACK UPDATE COMPLETED. ADVISED 911 AGENCY TMAN ETA 20 MINUTES </t>
  </si>
  <si>
    <t>22:39:00</t>
  </si>
  <si>
    <t>22:26:20</t>
  </si>
  <si>
    <t>22:40:57</t>
  </si>
  <si>
    <t xml:space="preserve">OR:N/A-ADVISED 911 AGENCY TMAN ETA 20 MINUTES (AEM6 22:29 04/19/2022)
</t>
  </si>
  <si>
    <t>ALEXANDER KIANI</t>
  </si>
  <si>
    <t>19:33:04</t>
  </si>
  <si>
    <t>A:OK;X:CHANSLOR AVE;R:, Pwr-I</t>
  </si>
  <si>
    <t>19:36:37</t>
  </si>
  <si>
    <t xml:space="preserve">04/21/2022 19:36 (DXAM)  CALLBACK UPDATE COMPLETED. CALLED 911 WITH A 15 MINUTE ETA </t>
  </si>
  <si>
    <t>19:49:00</t>
  </si>
  <si>
    <t>19:28:35</t>
  </si>
  <si>
    <t>19:53:57</t>
  </si>
  <si>
    <t xml:space="preserve">OR:N/A-CALLED OMnC SUPERVISOR PERNELL WILSON AND HE SAID TO PUSH THE ETOR OUT UNTIL 07:00AM. (DXAM 21:57 04/21/2022)
OR:N/A-OMnC SUPERVISOR PERNELL WILSON CALLED AND ASKED FOR A 3 MAN CREW.  STARTED ARCOS CALLOUT.  CALLOUT ID #296506. (DXAM 20:31 04/21/2022)
</t>
  </si>
  <si>
    <t>EFFIE E THORNTON</t>
  </si>
  <si>
    <t>04/22/2022</t>
  </si>
  <si>
    <t>02:03:07</t>
  </si>
  <si>
    <t>A:ok;X:INYO;R:PD ONSITE ETA 510 777 3211, Pwr-Y</t>
  </si>
  <si>
    <t>02:05:38</t>
  </si>
  <si>
    <t xml:space="preserve">04/22/2022 02:05 (NWA1)  CALLBACK UPDATE COMPLETED. CALLED WITH A 20 MIN ETA </t>
  </si>
  <si>
    <t>02:19:00</t>
  </si>
  <si>
    <t>02:04:22</t>
  </si>
  <si>
    <t>02:20:24</t>
  </si>
  <si>
    <t>COREY CHILDS</t>
  </si>
  <si>
    <t>09:08:57</t>
  </si>
  <si>
    <t>A:OK;X:E ST;R:OAKLAND FD ONSITE REQ ETA: 510-444-3322 INCIDENT # 28946, Pwr-Y</t>
  </si>
  <si>
    <t>09:16:43</t>
  </si>
  <si>
    <t xml:space="preserve">04/22/2022 09:16 (DXAM)  CALLBACK UPDATE COMPLETED. CALLED 911 WITH A 30 MINUTE ETA </t>
  </si>
  <si>
    <t>09:27:00</t>
  </si>
  <si>
    <t>09:10:12</t>
  </si>
  <si>
    <t>09:29:36</t>
  </si>
  <si>
    <t>PAUL FINANCIAL GROUP INC</t>
  </si>
  <si>
    <t>11:12:38</t>
  </si>
  <si>
    <t>A:OK;X:HIGH ST;R:FD ONSITE. FIRE AT AN ELECTRICAL BOX. REQ ETA 510-444-3322, Pwr-Y</t>
  </si>
  <si>
    <t>11:21:34</t>
  </si>
  <si>
    <t xml:space="preserve">04/22/2022 11:21 (DXAM)  CALLBACK UPDATE COMPLETED. CALLED 911 WITH A 30 MINUTE ETA </t>
  </si>
  <si>
    <t>11:30:24</t>
  </si>
  <si>
    <t>11:49:09</t>
  </si>
  <si>
    <t>TRACY SZETO</t>
  </si>
  <si>
    <t>A:OK;X:BENJAMIN , BERNARD;R:RICHMOND FIRE 510-233-5223, XST BENJAMIN , BERNARD ,STRUCTURE FIRE G , E ETA CALLBACK REQUESTED, Pwr-Y</t>
  </si>
  <si>
    <t>11:37:33</t>
  </si>
  <si>
    <t xml:space="preserve">04/22/2022 11:37 (DXAM)  CALLBACK UPDATE COMPLETED. CALLED 911 WITH A 15 MINUTE ETA </t>
  </si>
  <si>
    <t>11:49:00</t>
  </si>
  <si>
    <t>11:32:45</t>
  </si>
  <si>
    <t>11:52:39</t>
  </si>
  <si>
    <t>14:17:36</t>
  </si>
  <si>
    <t>AXS-OK OAKLAND FD ONSITE REQ ETA:510-444-3322</t>
  </si>
  <si>
    <t>14:31:18</t>
  </si>
  <si>
    <t xml:space="preserve">04/22/2022 14:31 (SXMU)  CALLBACK UPDATE COMPLETED. ETA20 MINUTES </t>
  </si>
  <si>
    <t>14:26:44</t>
  </si>
  <si>
    <t>14:48:46</t>
  </si>
  <si>
    <t>HERCULES PD</t>
  </si>
  <si>
    <t>03:11:45</t>
  </si>
  <si>
    <t>RODEO</t>
  </si>
  <si>
    <t>AXS-OK 911 ONSITE STANDING BY. REPORTS POLE IS NOT DOWN. POLE 10239300</t>
  </si>
  <si>
    <t>03:14:17</t>
  </si>
  <si>
    <t>04/23/2022 03:57 (P1MG) PER 911 DISPATCHER T MAN ONSITE 04/23/2022 03:14 (P1MG)  CALLBACK UPDATE COMPLETED. 30 MIN ETA</t>
  </si>
  <si>
    <t>04:42:00</t>
  </si>
  <si>
    <t>03:13:08</t>
  </si>
  <si>
    <t>03:57:46</t>
  </si>
  <si>
    <t>NORA PEREZ</t>
  </si>
  <si>
    <t>04/24/2022</t>
  </si>
  <si>
    <t>08:36:40</t>
  </si>
  <si>
    <t>A:ok;X:24th st;R:RICHMOND FD ONSITE REQ ETA 510 233 6401. ACTIVE STRUTURE FIRE G/E TO RESPOND, Pwr-Y</t>
  </si>
  <si>
    <t>08:38:54</t>
  </si>
  <si>
    <t xml:space="preserve">04/24/2022 08:38 (GBF4)  CALLBACK UPDATE COMPLETED. LUKE PROVIDED 20  MIN ETA, AGENCY CONTACTED </t>
  </si>
  <si>
    <t>08:52:00</t>
  </si>
  <si>
    <t>08:37:35</t>
  </si>
  <si>
    <t>09:01:27</t>
  </si>
  <si>
    <t>CHOLYA CLARK</t>
  </si>
  <si>
    <t>19:16:47</t>
  </si>
  <si>
    <t>A:ok;X:rolph park dr;R:fd onsite, unknown cause, log # 948 req eta 925-941-3330, Pwr-Y</t>
  </si>
  <si>
    <t>19:18:47</t>
  </si>
  <si>
    <t xml:space="preserve">04/24/2022 19:18 (GBF4)  CALLBACK UPDATE COMPLETED. LUKE PROVIDED 45 MIN ETA, AGENCY CONTACTED </t>
  </si>
  <si>
    <t>19:41:22</t>
  </si>
  <si>
    <t xml:space="preserve">OR:N/A-updated etor p/mnc supervisor kevin scott (GBF4 20:46 04/24/2022)
OR:N/A-BRADLEY ETA 30 MIN (GBF4 19:21 04/24/2022)
OR:N/A-CALLED TMAN SUPERVISOR BRADLEY (GBF4 19:20 04/24/2022)
OR:N/A-ADVSD TANELLA (GBF4 19:19 04/24/2022)
</t>
  </si>
  <si>
    <t>00:33:53</t>
  </si>
  <si>
    <t xml:space="preserve">AXS-OK FD ONSITE; DISP UNSURE IF IMMEDIATE HAZARD OR JUT A SAFETY CHECK; PLEASE </t>
  </si>
  <si>
    <t xml:space="preserve">04/25/2022 00:38 (SNA5)  CALLBACK UPDATE COMPLETED. PER TMAN MILES 10 MIN ETA. </t>
  </si>
  <si>
    <t>5109815937</t>
  </si>
  <si>
    <t>00:45:00</t>
  </si>
  <si>
    <t>00:36:22</t>
  </si>
  <si>
    <t>00:46:32</t>
  </si>
  <si>
    <t>OAKLAND FD(ONS)</t>
  </si>
  <si>
    <t>05:45:10</t>
  </si>
  <si>
    <t>AXS-OK RV FIRE WITH POWER LINES BEING THREATENED...PLEASE EXPEDITE AD PROVIDE ET</t>
  </si>
  <si>
    <t>05:49:01</t>
  </si>
  <si>
    <t xml:space="preserve">04/27/2022 05:49 (P1MG)  CALLBACK UPDATE COMPLETED. 30 MIN ETA </t>
  </si>
  <si>
    <t>06:08:00</t>
  </si>
  <si>
    <t>05:46:06</t>
  </si>
  <si>
    <t>06:10:30</t>
  </si>
  <si>
    <t>REGINALD CLIFTON</t>
  </si>
  <si>
    <t>A:OK;X:XST LYNDE;R:PER OAKLAND FD ONSITE ETA 510 444 3322., Pwr-Y</t>
  </si>
  <si>
    <t xml:space="preserve">04/27/2022 14:47 (AGG6)  CALLBACK UPDATE COMPLETED. eta 30 min </t>
  </si>
  <si>
    <t>14:46:51</t>
  </si>
  <si>
    <t>15:07:27</t>
  </si>
  <si>
    <t>KATHRYN HANSEN</t>
  </si>
  <si>
    <t>04/28/2022</t>
  </si>
  <si>
    <t>13:05:42</t>
  </si>
  <si>
    <t>A:OK;X:MAHONEY;R:LIN DON ON SIDE WALK, ON SITE REQ ETA, Pwr-Y</t>
  </si>
  <si>
    <t>13:08:21</t>
  </si>
  <si>
    <t xml:space="preserve">04/28/2022 13:08 (S2CA)  CALLBACK UPDATE COMPLETED. ETA 30 MINS </t>
  </si>
  <si>
    <t>13:24:00</t>
  </si>
  <si>
    <t>13:07:11</t>
  </si>
  <si>
    <t>13:31:14</t>
  </si>
  <si>
    <t>JESUS ESAU MONREAL</t>
  </si>
  <si>
    <t>09:30:53</t>
  </si>
  <si>
    <t>A:OK;X:BROOKLIN AVE;R:PER OAKLAND FD, ENR ETA. REPORTS FIRE AT STOVE IS NOW OUT., Pwr-Y</t>
  </si>
  <si>
    <t>09:34:51</t>
  </si>
  <si>
    <t xml:space="preserve">04/29/2022 09:34 (DXAM)  CALLBACK UPDATE COMPLETED. CALLED 911 WITH A15 MINUTE ETA </t>
  </si>
  <si>
    <t>09:33:33</t>
  </si>
  <si>
    <t>09:59:23</t>
  </si>
  <si>
    <t>EVERARDO AGUIRRE</t>
  </si>
  <si>
    <t>19:41:47</t>
  </si>
  <si>
    <t>PINOLE</t>
  </si>
  <si>
    <t>A:OK;X:VICTOR;R:FD ON SITE, Pwr-Y</t>
  </si>
  <si>
    <t>19:47:50</t>
  </si>
  <si>
    <t>04/29/2022 19:58 (DXAM) GSR PXE7 IS ON SITE 04/29/2022 19:47 (DXAM)  CALLBACK UPDATE COMPLETED. CALLED 911 WITH A 40 MINUTE ETA</t>
  </si>
  <si>
    <t>19:43:06</t>
  </si>
  <si>
    <t>19:58:27</t>
  </si>
  <si>
    <t xml:space="preserve">OR:N/A-GSR PXE7 IS ON SITE (DXAM 19:59 04/29/2022)
</t>
  </si>
  <si>
    <t>20:05:36</t>
  </si>
  <si>
    <t>A:OK;X:34TH ST;R:OAKLAND FIRE 510-444-3322 SHUTDOWN ELECTRIC NEEDED X ST: 34TH ST, Pwr-I</t>
  </si>
  <si>
    <t>20:14:40</t>
  </si>
  <si>
    <t xml:space="preserve">04/29/2022 20:14 (DXAM)  CALLBACK UPDATE COMPLETED. CALLED 911 WITH A 30 MINUTE ETA </t>
  </si>
  <si>
    <t>20:18:00</t>
  </si>
  <si>
    <t>20:06:56</t>
  </si>
  <si>
    <t>20:21:16</t>
  </si>
  <si>
    <t>ESMERALDA SERMENO</t>
  </si>
  <si>
    <t>20:15:46</t>
  </si>
  <si>
    <t>AXS-AXS OK/DOG INSIDE XStr-SHERYL Pwr-Y WIRE DOWN. CANNOT SEE WHERE IT COMES FROM ON THE POLE. CAR COULD DRIVE OVER IT.CONTRA COSTA SHERIFF WOULD LIKE ETA 925 646 2441 LOG#776</t>
  </si>
  <si>
    <t>20:27:30</t>
  </si>
  <si>
    <t>04/29/2022 20:33 (DXAM) THE DISPATCHER ADVISED THEY ARE NO LONGER STANDING BY BUT STILL WANTS PG&amp;E TO RESPOND 04/29/2022 20:33 (DXAM) CALLED 911 WITH A 40 MINUTE ETA AND THE DISPATCHER ADVISED THEY ARE NO LONGER STANDING BY BUT STILL WANTS PG&amp;E TO RESPOND. 04/29/2022 20:27 (DXAM)  CALLBACK UPDATE COMPLETED. CALLED 911 WITH A 40 MINUTE ETA</t>
  </si>
  <si>
    <t>5106804856</t>
  </si>
  <si>
    <t>20:34:30</t>
  </si>
  <si>
    <t>20:33:59</t>
  </si>
  <si>
    <t>DEANGELA PURNELL</t>
  </si>
  <si>
    <t>21:21:41</t>
  </si>
  <si>
    <t>A:ok;X:CHANNING , BANCROFT;R:BERK FIR REPORTING TREE FIRE ( OUT NOW) WIRE RAN THRU TREE WANTS TO VERIFY NO DAMAGE TO WIRE, Pwr-Y</t>
  </si>
  <si>
    <t>21:24:19</t>
  </si>
  <si>
    <t xml:space="preserve">04/29/2022 21:24 (DXAM)  CALLBACK UPDATE COMPLETED. CALLED 911 WITH A 30 MINUTE ETA </t>
  </si>
  <si>
    <t>21:40:00</t>
  </si>
  <si>
    <t>21:22:59</t>
  </si>
  <si>
    <t>RAGO &amp; SON INC</t>
  </si>
  <si>
    <t>02:02:22</t>
  </si>
  <si>
    <t>A:ok;X:san leandro;R:fdons 510 444 3322  eta needed pole and car on fire, no pole number, Pwr-Y</t>
  </si>
  <si>
    <t>02:05:29</t>
  </si>
  <si>
    <t xml:space="preserve">05/02/2022 02:05 (GRA2)  CALLBACK UPDATE COMPLETED. 30m eta given by t-man, called and updated the agency </t>
  </si>
  <si>
    <t>02:30:00</t>
  </si>
  <si>
    <t>02:03:28</t>
  </si>
  <si>
    <t>02:31:43</t>
  </si>
  <si>
    <t>12:56:30</t>
  </si>
  <si>
    <t>AXS-OK STRUCTURE FIRE/ INC#332</t>
  </si>
  <si>
    <t>12:59:34</t>
  </si>
  <si>
    <t xml:space="preserve">05/02/2022 12:59 (DXAM)  CALLBACK UPDATE COMPLETED. CALLED 911 WITH A 20 MINUTE ETA. </t>
  </si>
  <si>
    <t>13:14:00</t>
  </si>
  <si>
    <t>12:57:21</t>
  </si>
  <si>
    <t>13:21:37</t>
  </si>
  <si>
    <t>21:13:59</t>
  </si>
  <si>
    <t>AXS-OK CC SHERIFF ON SITE REPORTING BLOWN TRANSFORMER POLE ON FIRE LOG#859</t>
  </si>
  <si>
    <t>21:27:01</t>
  </si>
  <si>
    <t xml:space="preserve">05/02/2022 21:27 (SXMU)  CALLBACK UPDATE COMPLETED. onsite in a couple of minutes </t>
  </si>
  <si>
    <t>21:36:00</t>
  </si>
  <si>
    <t>21:11:33</t>
  </si>
  <si>
    <t>21:36:31</t>
  </si>
  <si>
    <t xml:space="preserve">OR:N/A-Arcos call out started for a crew (GRA2 22:29 05/02/2022)
OR:N/A-had to reboot again (SXMU 21:22 05/02/2022)
</t>
  </si>
  <si>
    <t>DONOVAN PAYTON</t>
  </si>
  <si>
    <t>02:35:24</t>
  </si>
  <si>
    <t>A:ok;X:38th st;R:fd onsite; Xst- 38th st onsite eta 510 444 3322, Pwr-I</t>
  </si>
  <si>
    <t>02:46:29</t>
  </si>
  <si>
    <t>05/03/2022 02:55 (GRA2) 18m eta given by t-man, called and updated the agency 05/03/2022 02:52 (GRA2) 35m eta given by fmo jeff corbin. 05/03/2022 02:46 (GRA2)  CALLBACK UPDATE COMPLETED. running arcos.  called agency to advised working on eta.</t>
  </si>
  <si>
    <t>03:21:00</t>
  </si>
  <si>
    <t>02:36:45</t>
  </si>
  <si>
    <t>03:24:03</t>
  </si>
  <si>
    <t xml:space="preserve">OR:N/A-running arcos (GRA2 02:38 05/03/2022)
</t>
  </si>
  <si>
    <t>JACKIE TENPENNY</t>
  </si>
  <si>
    <t>03:45:30</t>
  </si>
  <si>
    <t>A:OK;X:59TH;R:XST- 59TH ST ; FD ONSITE ETA 510 233 5223 FD REQ G AND E, Pwr-Y</t>
  </si>
  <si>
    <t>03:49:25</t>
  </si>
  <si>
    <t xml:space="preserve">05/03/2022 03:49 (GRA2)  CALLBACK UPDATE COMPLETED. 35m eta given by t-man, called and updated the agency. </t>
  </si>
  <si>
    <t>04:15:00</t>
  </si>
  <si>
    <t>03:48:12</t>
  </si>
  <si>
    <t>04:15:40</t>
  </si>
  <si>
    <t>CHARLENE GORDON</t>
  </si>
  <si>
    <t>13:24:50</t>
  </si>
  <si>
    <t>A:OK;X:OLIVE AVE;R:OAKLAND FD ONSITE - NEED BOTH GAS AND ELEC TO SECURE THE MTRS - XST: OLIVE AVE - NEED ETA: 510-444-3322, Pwr-Y</t>
  </si>
  <si>
    <t>13:29:03</t>
  </si>
  <si>
    <t xml:space="preserve">05/03/2022 13:29 (P1MG)  CALLBACK UPDATE COMPLETED. 30 MIN ETA </t>
  </si>
  <si>
    <t>13:57:00</t>
  </si>
  <si>
    <t>13:27:21</t>
  </si>
  <si>
    <t>13:59:13</t>
  </si>
  <si>
    <t>17:16:54</t>
  </si>
  <si>
    <t xml:space="preserve">AXS-OK CAR FIRE CAUSE HIGH VOLTAGE LINES TO COME DOWN HANGING FROM TOP OF POLE. </t>
  </si>
  <si>
    <t>17:25:48</t>
  </si>
  <si>
    <t xml:space="preserve">05/03/2022 17:25 (SXMU)  CALLBACK UPDATE COMPLETED. ETA 30 MINUTES </t>
  </si>
  <si>
    <t>17:45:00</t>
  </si>
  <si>
    <t>17:23:01</t>
  </si>
  <si>
    <t>17:48:16</t>
  </si>
  <si>
    <t>SIMONE HILL</t>
  </si>
  <si>
    <t>11:26:40</t>
  </si>
  <si>
    <t>A:OK;X:MANDELA PARKWAY;R:PER OAKLAND FD ONSITE FOR HIGH VOLTAGE LINES DOWN., Pwr-Y</t>
  </si>
  <si>
    <t>11:29:37</t>
  </si>
  <si>
    <t xml:space="preserve">05/05/2022 11:29 (KERA)  CALLBACK UPDATE COMPLETED. 20 MIN ETA BAUER </t>
  </si>
  <si>
    <t>11:40:00</t>
  </si>
  <si>
    <t>11:27:37</t>
  </si>
  <si>
    <t>11:46:59</t>
  </si>
  <si>
    <t xml:space="preserve">OR:N/A-20 MIN ETA BAUER (KERA 11:29 05/05/2022)
</t>
  </si>
  <si>
    <t>FD AND PD</t>
  </si>
  <si>
    <t>21:25:39</t>
  </si>
  <si>
    <t>AXS-WIRES DWN ONSITE ETA 510 233 6401</t>
  </si>
  <si>
    <t>21:31:26</t>
  </si>
  <si>
    <t xml:space="preserve">05/05/2022 21:31 (UXB2)  CALLBACK UPDATE COMPLETED. CALLED 911 WITH 15 MIN ETA. </t>
  </si>
  <si>
    <t>21:59:00</t>
  </si>
  <si>
    <t>21:57:01</t>
  </si>
  <si>
    <t>21:58:11</t>
  </si>
  <si>
    <t xml:space="preserve">OR:N/A-MAP AND ILIS SHOWS TMAN ONSITE. (UXB2 21:58 05/05/2022)
</t>
  </si>
  <si>
    <t>PAOLA TEJADA</t>
  </si>
  <si>
    <t>05/06/2022</t>
  </si>
  <si>
    <t>16:09:44</t>
  </si>
  <si>
    <t>A:OK;X:STOCKTON AVE;R:CC FD ENR REQ ETA 925 941 3330 - WIRE DOWN, INCIDENT #77., Pwr-Y</t>
  </si>
  <si>
    <t>16:19:37</t>
  </si>
  <si>
    <t xml:space="preserve">05/06/2022 16:19 (UXB2)  CALLBACK UPDATE COMPLETED. 30 MIN ETA. </t>
  </si>
  <si>
    <t>16:10:58</t>
  </si>
  <si>
    <t>16:34:12</t>
  </si>
  <si>
    <t>CHARLES KING</t>
  </si>
  <si>
    <t>21:20:50</t>
  </si>
  <si>
    <t>A:OK;X:MASTERSON;R:OAKLAND FIRE ONSITE 510-444-3322 FIRE AT ELECTRIC PANEL X ST:MASTERSON, Pwr-I</t>
  </si>
  <si>
    <t>21:33:13</t>
  </si>
  <si>
    <t xml:space="preserve">05/06/2022 21:33 (UXB2)  CALLBACK UPDATE COMPLETED. 20 MIN ETA. </t>
  </si>
  <si>
    <t>21:39:00</t>
  </si>
  <si>
    <t>21:25:02</t>
  </si>
  <si>
    <t>21:44:10</t>
  </si>
  <si>
    <t>YADIRA CAZARES</t>
  </si>
  <si>
    <t>13:47:55</t>
  </si>
  <si>
    <t>A:OK;X:PLEASANT;R:OAKLAND FD ONSITE, Pwr-Y</t>
  </si>
  <si>
    <t>13:50:57</t>
  </si>
  <si>
    <t xml:space="preserve">05/07/2022 13:50 (MALM)  CALLBACK UPDATE COMPLETED. TMAN HAMILL ADV 30 MIN ETA </t>
  </si>
  <si>
    <t>14:21:00</t>
  </si>
  <si>
    <t>13:49:01</t>
  </si>
  <si>
    <t>14:27:42</t>
  </si>
  <si>
    <t>15:38:40</t>
  </si>
  <si>
    <t>A:OK;X:WOODBINE;R:F/UP LOG #33287, Pwr-I</t>
  </si>
  <si>
    <t>05/07/2022 15:43 (ADT0)  CALLBACK UPDATE COMPLETED.  05/07/2022 15:42 (ADT0) PER TMAN HAMILL 30 MIN ETA</t>
  </si>
  <si>
    <t>16:02:00</t>
  </si>
  <si>
    <t>15:40:32</t>
  </si>
  <si>
    <t>16:03:44</t>
  </si>
  <si>
    <t>J D RICHARDSON</t>
  </si>
  <si>
    <t>13:14:07</t>
  </si>
  <si>
    <t>A:OK;X:ARTHUR;R:FD ONSITE REQUEST ETA 510-444-3322; TREE ELL IN WIRES, WIRES DOWN ARCING/SPARKING; AXS OK, NO OUTAGES REPORTEDENTER ON ARTHUR PER FD</t>
  </si>
  <si>
    <t>13:18:38</t>
  </si>
  <si>
    <t xml:space="preserve">05/08/2022 13:18 (P1MG)  CALLBACK UPDATE COMPLETED. 15 MIN ETA </t>
  </si>
  <si>
    <t>13:16:51</t>
  </si>
  <si>
    <t>13:35:12</t>
  </si>
  <si>
    <t>BRUCE VUONG</t>
  </si>
  <si>
    <t>A:OK;X:G ST;R:OAKLAND FD ONSITE REQUEST TO BE EXPEDITED - LIVE WIRE DOWN LAYING ON THE FENCE, Pwr-Y</t>
  </si>
  <si>
    <t>16:44:25</t>
  </si>
  <si>
    <t xml:space="preserve">05/08/2022 16:44 (KERA)  CALLBACK UPDATE COMPLETED. 10 MIN BAUER </t>
  </si>
  <si>
    <t>16:54:00</t>
  </si>
  <si>
    <t>16:39:50</t>
  </si>
  <si>
    <t>16:56:09</t>
  </si>
  <si>
    <t xml:space="preserve">OR:N/A-PUSHED OUT PER ONCALL (KERA 18:50 05/08/2022)
OR:N/A-10 MIN BAUER (KERA 16:44 05/08/2022)
OR:N/A-BAUER TO CALL ME BACK (KERA 16:41 05/08/2022)
</t>
  </si>
  <si>
    <t>LILLIAN FLORES</t>
  </si>
  <si>
    <t>06:13:13</t>
  </si>
  <si>
    <t>A:ok;X:BAYVIEW FARM RD;R:PER FD ACTIVE STRUCTURE FIRE REQ ETA 925-933-1313, Pwr-Y</t>
  </si>
  <si>
    <t>06:17:51</t>
  </si>
  <si>
    <t xml:space="preserve">05/09/2022 06:17 (DXAM)  CALLBACK UPDATE COMPLETED. CALLED 911 WITH A 30 MINUTE ETA </t>
  </si>
  <si>
    <t>06:42:00</t>
  </si>
  <si>
    <t>06:14:35</t>
  </si>
  <si>
    <t>06:53:55</t>
  </si>
  <si>
    <t>JESUS TIRADO JR</t>
  </si>
  <si>
    <t>19:16:53</t>
  </si>
  <si>
    <t>A:OK;X:CHANCELLOR;R:PER FIRE DEPT STRUCTURE FIRE NEED ETA</t>
  </si>
  <si>
    <t>19:23:38</t>
  </si>
  <si>
    <t xml:space="preserve">05/09/2022 19:23 (KERA)  CALLBACK UPDATE COMPLETED. 10 MIN ETA HERRERA </t>
  </si>
  <si>
    <t>19:46:00</t>
  </si>
  <si>
    <t>19:17:51</t>
  </si>
  <si>
    <t>19:29:41</t>
  </si>
  <si>
    <t xml:space="preserve">OR:N/A-TMAN ONSITE PER PHONE CALL (KERA 19:32 05/09/2022)
OR:N/A-10 MIN ETA HERRERA (KERA 19:23 05/09/2022)
OR:N/A-LEFT MESSAGE FOR HERRERA (KERA 19:20 05/09/2022)
</t>
  </si>
  <si>
    <t>BETTSY SARRIAS</t>
  </si>
  <si>
    <t>20:46:30</t>
  </si>
  <si>
    <t>A:OK;X:8TH ST;R:STRUCTURE FIRE NEED G/E</t>
  </si>
  <si>
    <t>20:48:53</t>
  </si>
  <si>
    <t xml:space="preserve">05/09/2022 20:48 (KERA)  CALLBACK UPDATE COMPLETED. 20 MIN ETA HERRERA </t>
  </si>
  <si>
    <t>21:07:00</t>
  </si>
  <si>
    <t>20:48:01</t>
  </si>
  <si>
    <t>21:20:46</t>
  </si>
  <si>
    <t xml:space="preserve">OR:N/A-20 MIN ETA HERRERA (KERA 20:49 05/09/2022)
</t>
  </si>
  <si>
    <t>CHRISTOPHER SCANNELLI</t>
  </si>
  <si>
    <t>10:08:33</t>
  </si>
  <si>
    <t>A:OK;X:MARKET;R:FD ENROUTE, Pwr-Y</t>
  </si>
  <si>
    <t>10:11:26</t>
  </si>
  <si>
    <t xml:space="preserve">05/10/2022 10:11 (DXAM)  CALLBACK UPDATE COMPLETED. CALLED 911 WITH A 15 MINUTE ETA </t>
  </si>
  <si>
    <t>10:10:04</t>
  </si>
  <si>
    <t>10:38:28</t>
  </si>
  <si>
    <t>TAMMI JONES</t>
  </si>
  <si>
    <t>14:02:34</t>
  </si>
  <si>
    <t>A:ok;X:diane dr;R:wire down on car in drive way fd enroute, Pwr-Y</t>
  </si>
  <si>
    <t>14:12:25</t>
  </si>
  <si>
    <t xml:space="preserve">05/10/2022 14:12 (UXB2)  CALLBACK UPDATE COMPLETED. called 911 with 30 min eta. </t>
  </si>
  <si>
    <t>14:20:00</t>
  </si>
  <si>
    <t>14:06:01</t>
  </si>
  <si>
    <t>14:23:04</t>
  </si>
  <si>
    <t>05/11/2022</t>
  </si>
  <si>
    <t>00:20:43</t>
  </si>
  <si>
    <t>A:OK;X:28TH;R:G AND E; XST- 28TH ; XST 510 444 3322, Pwr-Y</t>
  </si>
  <si>
    <t>00:24:55</t>
  </si>
  <si>
    <t xml:space="preserve">05/11/2022 00:24 (P1MG)  CALLBACK UPDATE COMPLETED. 30 MIN ETA </t>
  </si>
  <si>
    <t>01:04:00</t>
  </si>
  <si>
    <t>00:21:49</t>
  </si>
  <si>
    <t>01:07:38</t>
  </si>
  <si>
    <t>CITY OF BERKELEY</t>
  </si>
  <si>
    <t>18:31:44</t>
  </si>
  <si>
    <t>A:OK;X:THE ALAMEDA;R:PER BERKELEY FD THIS LOCATION IS THEIR FIRE HOUSE WHICH HAS LOST ALL COMMUNICATIONS; REQ ETA</t>
  </si>
  <si>
    <t>18:42:13</t>
  </si>
  <si>
    <t xml:space="preserve">05/11/2022 18:42 (UXB2)  CALLBACK UPDATE COMPLETED. TMAN ONSITE WITH SWITCHING. ADV ELECTRN DID SOMETHING. TRYING TO CHECK IN ETA FOR AGENCY </t>
  </si>
  <si>
    <t>19:54:00</t>
  </si>
  <si>
    <t>18:25:03</t>
  </si>
  <si>
    <t>18:53:51</t>
  </si>
  <si>
    <t xml:space="preserve">OR:N/A-I ADV AGENCY OF CB OUTAGE AND TECHS ONSITE. ADV WILL TRY AND GIVE BETTER ETOR WHEN AVAIL. D/O DONT KNOW WHAT ITS GOING TO TAKE YET. (UXB2 18:54 05/11/2022)
OR:N/A-TMAN ONSITE WITH SWITCHING. ADV ELECTRN DID SOMETHING. TRYING TO CHECK IN ETA FOR AGENCY (UXB2 18:42 05/11/2022)
OR:N/A-2 ELECTRN CALLED OUT, TMAN ONSITE WITH SWITCHING (UXB2 18:41 05/11/2022)
</t>
  </si>
  <si>
    <t>OAKLAND HOUSING AUTHORITY</t>
  </si>
  <si>
    <t>10:54:44</t>
  </si>
  <si>
    <t>A:OK;X:80TH AVE;R:TRANSFORMER FIRE - OAKLAND FIRE ONS, Pwr-Y</t>
  </si>
  <si>
    <t xml:space="preserve">05/12/2022 10:56 (GBF4)  CALLBACK UPDATE COMPLETED. Stephens provided 20 min eta, agency contacted </t>
  </si>
  <si>
    <t>11:10:00</t>
  </si>
  <si>
    <t>10:55:49</t>
  </si>
  <si>
    <t>11:11:55</t>
  </si>
  <si>
    <t>TIMOTHY SILARD</t>
  </si>
  <si>
    <t>12:38:05</t>
  </si>
  <si>
    <t>A:OK;X:FLORENCE AVE;R:FD REQ ETA. SMOKING WIRES., Pwr-Y</t>
  </si>
  <si>
    <t>12:42:04</t>
  </si>
  <si>
    <t xml:space="preserve">05/12/2022 12:42 (GBF4)  CALLBACK UPDATE COMPLETED. JENSON PROVIDED 30 MIN ETA, AGENCY CONTACTED </t>
  </si>
  <si>
    <t>13:02:00</t>
  </si>
  <si>
    <t>12:41:34</t>
  </si>
  <si>
    <t>13:04:39</t>
  </si>
  <si>
    <t>JOSEPH A AGUIAR</t>
  </si>
  <si>
    <t>08:26:04</t>
  </si>
  <si>
    <t>A:OK;X:SOMERSET;R:A CORNER OF ESTATES DR , SOMERSET, SMOKE COMING FRM UG VAULT AND POWER IS AFFECTED, Pwr-Y</t>
  </si>
  <si>
    <t>08:28:37</t>
  </si>
  <si>
    <t xml:space="preserve">05/13/2022 08:28 (GBF4)  CALLBACK UPDATE COMPLETED. Hamill provided 30 min eta, agency contacted </t>
  </si>
  <si>
    <t>08:59:00</t>
  </si>
  <si>
    <t>08:12:06</t>
  </si>
  <si>
    <t>09:01:14</t>
  </si>
  <si>
    <t xml:space="preserve">OR:N/A-STEPHENS ETA 15 MIN (GBF4 08:45 05/13/2022)
OR:N/A-CALLING TMAN STEPHENS PER REEVES (GBF4 08:45 05/13/2022)
OR:N/A-CALLING REEVES (GBF4 08:43 05/13/2022)
OR:N/A-NOTIFIED CORRENTE (GBF4 08:43 05/13/2022)
OR:N/A-BAUER`S ETA IS 40 MIN (GBF4 08:41 05/13/2022)
OR:N/A-BAUER IS ALSO ON A DISCONNECT (GBF4 08:40 05/13/2022)
OR:N/A-P/HAMILL STILL ON THE ROOF OF A DISCONNECT (GBF4 08:39 05/13/2022)
OR:N/A-PARTIAL VOLTAGE (GBF4 08:12 05/13/2022)
</t>
  </si>
  <si>
    <t>11:25:27</t>
  </si>
  <si>
    <t>AXS-OK FD ONSITE FOR HIGH PWERLINE LINES DOWN. FD STATION NEARBY ARE ON GENARATO</t>
  </si>
  <si>
    <t>11:30:27</t>
  </si>
  <si>
    <t xml:space="preserve">05/13/2022 11:30 (GBF4)  CALLBACK UPDATE COMPLETED. p/Herrera provided 15 min eta, agency contacted </t>
  </si>
  <si>
    <t>11:17:23</t>
  </si>
  <si>
    <t>11:42:22</t>
  </si>
  <si>
    <t>HELEN DEBOSE</t>
  </si>
  <si>
    <t>17:12:26</t>
  </si>
  <si>
    <t>A:ok;X:INTERNATIONAL;R:FD ONS CALL WITH ETA INC# 689/ RUNG DOWN TO ELECTRIC @ 1712 SPOKE TO AARON</t>
  </si>
  <si>
    <t>17:25:51</t>
  </si>
  <si>
    <t>05/14/2022 17:25 (ADT0)  CALLBACK UPDATE COMPLETED. PER SUP MARY SHE WAS ABLE TO MAKE CONTACT WITH AGENCY TO PROVIDE ETA. 05/14/2022 17:14 (ADT0) PER TMAN JENSON 30 MIN ETA</t>
  </si>
  <si>
    <t>5107773333</t>
  </si>
  <si>
    <t>17:13:12</t>
  </si>
  <si>
    <t xml:space="preserve">OR:N/A-PER TMAN JENSON 30 MIN ETA (ADT0 17:14 05/14/2022)
</t>
  </si>
  <si>
    <t>3093 BROADWAY HOLDINGS LLC</t>
  </si>
  <si>
    <t>19:36:14</t>
  </si>
  <si>
    <t>A:NA;X:HAWTHORNE AVE;R:FIRE 3093 BROADWAY PENTHOUSE 7 GAS AND ELE 510 444 3322, Pwr-Y</t>
  </si>
  <si>
    <t>19:39:11</t>
  </si>
  <si>
    <t xml:space="preserve">05/14/2022 19:39 (WKT4)  CALLBACK UPDATE COMPLETED. TMAN RYAN JENSON GAVE 30 MIN ETA </t>
  </si>
  <si>
    <t>19:37:38</t>
  </si>
  <si>
    <t>20:00:33</t>
  </si>
  <si>
    <t xml:space="preserve">OR:N/A-05/14/2022 19:39 (WKT4)  CALLBACK UPDATE COMPLETED. TMAN RYAN JENSON GAVE 30 MIN ETA. ADVISED FD (WKT4 19:39 05/14/2022)
</t>
  </si>
  <si>
    <t>ROSS STORES INC</t>
  </si>
  <si>
    <t>05/17/2022</t>
  </si>
  <si>
    <t>15:00:01</t>
  </si>
  <si>
    <t>A:ok;X:cutting blvd;R:report of fire in the trash compactor behind Ross with report of elec hazard , CCFD request expedte, Pwr-Y</t>
  </si>
  <si>
    <t>15:10:31</t>
  </si>
  <si>
    <t xml:space="preserve">05/17/2022 15:10 (GBF4)  CALLBACK UPDATE COMPLETED. BRADLEY PROVIDED 20 MIN ETA, AGENCY CONTACTED </t>
  </si>
  <si>
    <t>15:31:00</t>
  </si>
  <si>
    <t>15:08:55</t>
  </si>
  <si>
    <t>15:33:04</t>
  </si>
  <si>
    <t xml:space="preserve">OR:N/A-left tman voicemail for Pagan (GBF4 15:07 05/17/2022)
OR:N/A-p/Renaldo, give to day guy, he is doing pre stuff (GBF4 15:07 05/17/2022)
OR:N/A-sent epage (GBF4 15:04 05/17/2022)
OR:N/A-LEFT TMAN VOICEMAIL (GBF4 15:02 05/17/2022)
</t>
  </si>
  <si>
    <t>14:10:01</t>
  </si>
  <si>
    <t>AXS-OK CAR HIT THE POLE POSS DAMAGED</t>
  </si>
  <si>
    <t>14:20:32</t>
  </si>
  <si>
    <t xml:space="preserve">05/18/2022 14:20 (UXB2)  CALLBACK UPDATE COMPLETED. CALLED 911 WITH 15 MIN ETA. </t>
  </si>
  <si>
    <t>14:33:00</t>
  </si>
  <si>
    <t>14:19:20</t>
  </si>
  <si>
    <t>14:35:46</t>
  </si>
  <si>
    <t>JOSE ANTONIO MOLINA</t>
  </si>
  <si>
    <t>16:12:27</t>
  </si>
  <si>
    <t>A:OK;X:E ST;R:REPORT OF STRUCTURE FIRE NEED G,E PER OAKLAND FIRE, Pwr-Y</t>
  </si>
  <si>
    <t>16:23:32</t>
  </si>
  <si>
    <t xml:space="preserve">05/18/2022 16:23 (UXB2)  CALLBACK UPDATE COMPLETED. 30 MIN ETA. </t>
  </si>
  <si>
    <t>16:50:00</t>
  </si>
  <si>
    <t>16:54:44</t>
  </si>
  <si>
    <t>RICHARD STOKES SR.</t>
  </si>
  <si>
    <t>02:30:14</t>
  </si>
  <si>
    <t>A:ok;X:GRANADA CT;R:FD AND PD ENR ETA NEEDED 510 724 1111, Pwr-Y</t>
  </si>
  <si>
    <t>02:35:27</t>
  </si>
  <si>
    <t xml:space="preserve">05/19/2022 02:35 (P1MG)  CALLBACK UPDATE COMPLETED. 40 MIN ETA </t>
  </si>
  <si>
    <t>03:08:00</t>
  </si>
  <si>
    <t>02:33:36</t>
  </si>
  <si>
    <t>03:10:23</t>
  </si>
  <si>
    <t xml:space="preserve">OR:N/A-CALLED OMnC SUPERVISOR KEITH SCOTT-HE SAID TO PUSH THE ETOR OUT UNTIL 18:00. (DXAM 11:39 05/19/2022)
OR:N/A-PER ON CALL MILLER PUSH ETOR TILL NOON (P1MG 05:35 05/19/2022)
</t>
  </si>
  <si>
    <t>JOSE ESCALERA</t>
  </si>
  <si>
    <t>08:29:25</t>
  </si>
  <si>
    <t>A:OK;X:73RD ST;R:ACTIE STRUCURE FIRE XST 73RD REQ ETA 510-444-3322, Pwr-Y</t>
  </si>
  <si>
    <t>08:32:46</t>
  </si>
  <si>
    <t xml:space="preserve">05/19/2022 08:32 (DXAM)  CALLBACK UPDATE COMPLETED. CALLED 911 WITH A 15 MINUTE ETA </t>
  </si>
  <si>
    <t>08:41:00</t>
  </si>
  <si>
    <t>08:30:50</t>
  </si>
  <si>
    <t>08:48:48</t>
  </si>
  <si>
    <t>01:34:29</t>
  </si>
  <si>
    <t>A:ok;X:pendleton;R:per Oakland FD; structure fire, Pwr-Y</t>
  </si>
  <si>
    <t>01:38:28</t>
  </si>
  <si>
    <t xml:space="preserve">05/20/2022 01:38 (P1MG)  CALLBACK UPDATE COMPLETED. 20 MIN ETA </t>
  </si>
  <si>
    <t>09:08:00</t>
  </si>
  <si>
    <t>01:50:53</t>
  </si>
  <si>
    <t>02:02:42</t>
  </si>
  <si>
    <t xml:space="preserve">OR:N/A-PER T MAN TAG COMPLETED DISCONNECTED AT POLE (P1MG 02:35 05/20/2022)
OR:N/A-T MAN CALLED BACK ADVISED ON SITE (P1MG 02:03 05/20/2022)
OR:N/A-G TECH NOT WORKING FOR T MAN (P1MG 02:01 05/20/2022)
</t>
  </si>
  <si>
    <t>PINOLE PD</t>
  </si>
  <si>
    <t>20:45:28</t>
  </si>
  <si>
    <t>AXS-OK PINOLE PD ONS REQ ETA FOR ROPE ON WIRE</t>
  </si>
  <si>
    <t>20:49:51</t>
  </si>
  <si>
    <t xml:space="preserve">05/20/2022 20:49 (HDB7)  CALLBACK UPDATE COMPLETED. TMAN LUKE  PROVIDED  30 MIN ETA;  AGENCY CB COMPLETED </t>
  </si>
  <si>
    <t>21:02:00</t>
  </si>
  <si>
    <t>20:47:49</t>
  </si>
  <si>
    <t>21:03:19</t>
  </si>
  <si>
    <t>RICHMON FD</t>
  </si>
  <si>
    <t>05/21/2022</t>
  </si>
  <si>
    <t>14:06:58</t>
  </si>
  <si>
    <t>AXS-OK FD ONSITE ACTIVE WORKING FIRE</t>
  </si>
  <si>
    <t>14:14:19</t>
  </si>
  <si>
    <t xml:space="preserve">05/21/2022 14:14 (HDB7)  CALLBACK UPDATE COMPLETED. CARTER PROVIDED 15  MIN ETA;  AGENCY CB COMPLETED / LONG WAIT TIME </t>
  </si>
  <si>
    <t>14:27:00</t>
  </si>
  <si>
    <t>14:09:24</t>
  </si>
  <si>
    <t>14:28:16</t>
  </si>
  <si>
    <t>05/23/2022</t>
  </si>
  <si>
    <t>12:17:23</t>
  </si>
  <si>
    <t>12:28:49</t>
  </si>
  <si>
    <t xml:space="preserve">05/23/2022 12:28 (KLKB)  CALLBACK UPDATE COMPLETED. WILL CALL BACK WITH AN ETA </t>
  </si>
  <si>
    <t>12:39:00</t>
  </si>
  <si>
    <t>11:56:49</t>
  </si>
  <si>
    <t>12:31:55</t>
  </si>
  <si>
    <t xml:space="preserve">OR:N/A-TMAN ONSITE (KLKB 12:35 05/23/2022)
</t>
  </si>
  <si>
    <t>ROSA AMELIA LINARES</t>
  </si>
  <si>
    <t>03:16:21</t>
  </si>
  <si>
    <t>A:OK;X:S 21ST;R:PER RICHMOND FD ONSITE ETA, Pwr-Y</t>
  </si>
  <si>
    <t>03:20:01</t>
  </si>
  <si>
    <t xml:space="preserve">05/24/2022 03:20 (P1MG)  CALLBACK UPDATE COMPLETED. 15 minutes </t>
  </si>
  <si>
    <t>03:34:00</t>
  </si>
  <si>
    <t>03:17:11</t>
  </si>
  <si>
    <t>03:46:52</t>
  </si>
  <si>
    <t>04:14:47</t>
  </si>
  <si>
    <t xml:space="preserve">AXS-OK PD ONSITE. POLE #120929499 DAMAGED AT THE BASE. POLE SPLINTERED. REQ ETA </t>
  </si>
  <si>
    <t>04:17:21</t>
  </si>
  <si>
    <t xml:space="preserve">05/24/2022 04:17 (P1MG)  CALLBACK UPDATE COMPLETED. 35 MIN ETA </t>
  </si>
  <si>
    <t>04:58:00</t>
  </si>
  <si>
    <t>04:16:21</t>
  </si>
  <si>
    <t>05:00:34</t>
  </si>
  <si>
    <t>DANIEL DYE</t>
  </si>
  <si>
    <t>13:01:26</t>
  </si>
  <si>
    <t>A:OK;X:MACDONALD DR;R:PER CCFD ENR. REPORTS LINES IN TREE ON FIRE.  BEHIND ADDRESS NEAR PARK, Pwr-Y</t>
  </si>
  <si>
    <t>13:04:20</t>
  </si>
  <si>
    <t xml:space="preserve">05/24/2022 13:04 (DXAM)  CALLBACK UPDATE COMPLETED. CALLED 911 WITH A 15 MINUTE ETA </t>
  </si>
  <si>
    <t>13:20:00</t>
  </si>
  <si>
    <t>13:21:08</t>
  </si>
  <si>
    <t xml:space="preserve">OAKLAND FIRE </t>
  </si>
  <si>
    <t>13:11:56</t>
  </si>
  <si>
    <t>AXS-OK REPORT OF LINEDOWN PER OAKLAND FD ONSITE</t>
  </si>
  <si>
    <t>13:18:37</t>
  </si>
  <si>
    <t xml:space="preserve">05/24/2022 13:18 (KLKB)  CALLBACK UPDATE COMPLETED. ETA 30 MINS </t>
  </si>
  <si>
    <t>13:05:08</t>
  </si>
  <si>
    <t>13:47:51</t>
  </si>
  <si>
    <t xml:space="preserve">OR:N/A-CALLED TMAN AND LEFT VM FOR ETA.  ALSO SENT OUT EPAGE. (KLKB 13:16 05/24/2022)
</t>
  </si>
  <si>
    <t>SALIH ALAWDI</t>
  </si>
  <si>
    <t>14:42:06</t>
  </si>
  <si>
    <t>A:OK;X:38TH AVE;R:DEBRI FIRE OUTSIDE MELTED TH ELEC METER PER OAKLAND FIRE ONSITE REQUEST ELEC, Pwr-I</t>
  </si>
  <si>
    <t>14:51:56</t>
  </si>
  <si>
    <t xml:space="preserve">05/24/2022 14:51 (UXB2)  CALLBACK UPDATE COMPLETED. CALLED 911 WITH 30 MIN ETA. </t>
  </si>
  <si>
    <t>14:42:49</t>
  </si>
  <si>
    <t>15:08:30</t>
  </si>
  <si>
    <t>DOROTHEA KAZ</t>
  </si>
  <si>
    <t>18:21:17</t>
  </si>
  <si>
    <t>A:OK;X:MANILA;R:FD ON SITE, Pwr-Y</t>
  </si>
  <si>
    <t>18:24:48</t>
  </si>
  <si>
    <t xml:space="preserve">05/24/2022 18:24 (UXB2)  CALLBACK UPDATE COMPLETED. CALLED 911 WITH 30 MIN ETA. </t>
  </si>
  <si>
    <t>18:42:00</t>
  </si>
  <si>
    <t>18:22:20</t>
  </si>
  <si>
    <t>18:44:26</t>
  </si>
  <si>
    <t>JEFF D MORGAN</t>
  </si>
  <si>
    <t>21:22:32</t>
  </si>
  <si>
    <t>A:OK;X:CHANNING WAY;R:BERKELEY FIRE REPORTING TREE INTO WIRES, Pwr-Y</t>
  </si>
  <si>
    <t>21:34:41</t>
  </si>
  <si>
    <t xml:space="preserve">05/24/2022 21:34 (UXB2)  CALLBACK UPDATE COMPLETED. TMAN ALREADY ONSITE. </t>
  </si>
  <si>
    <t>21:27:00</t>
  </si>
  <si>
    <t>21:24:04</t>
  </si>
  <si>
    <t>21:34:46</t>
  </si>
  <si>
    <t>RUDOLFO ARRIAGA</t>
  </si>
  <si>
    <t>02:59:06</t>
  </si>
  <si>
    <t>A:OK;X:FLORIDA;R:PER RICHMOND FD ONSITE ETA, Pwr-Y</t>
  </si>
  <si>
    <t>03:01:16</t>
  </si>
  <si>
    <t xml:space="preserve">05/25/2022 03:01 (J0AF)  CALLBACK UPDATE COMPLETED. 35min eta </t>
  </si>
  <si>
    <t>02:59:56</t>
  </si>
  <si>
    <t>03:06:46</t>
  </si>
  <si>
    <t xml:space="preserve">OR:N/A-35min eta callback completed (J0AF 03:01 05/25/2022)
</t>
  </si>
  <si>
    <t>01:50:33</t>
  </si>
  <si>
    <t>AXS-OK FD ENR. FOR LINES IN TREE ; OUTAGE</t>
  </si>
  <si>
    <t>01:55:38</t>
  </si>
  <si>
    <t xml:space="preserve">05/26/2022 01:55 (MALM)  CALLBACK UPDATE COMPLETED. TMAN STEPHENS ADV 30 MIN ETA </t>
  </si>
  <si>
    <t>02:18:00</t>
  </si>
  <si>
    <t>01:51:41</t>
  </si>
  <si>
    <t>02:22:50</t>
  </si>
  <si>
    <t>ARMENTROUT,SARAH</t>
  </si>
  <si>
    <t>00:18:31</t>
  </si>
  <si>
    <t>OK PER OAKLAND FD ONSITE. ETA 510 444 3322 FOR STRUCTURE FIRE IN GARAGE. , Pwr-Y</t>
  </si>
  <si>
    <t>00:23:59</t>
  </si>
  <si>
    <t xml:space="preserve">05/27/2022 00:23 (MALM)  CALLBACK UPDATE COMPLETED. TMAN STEPHENS ADV 20 MIN ETA </t>
  </si>
  <si>
    <t>00:46:00</t>
  </si>
  <si>
    <t>00:21:27</t>
  </si>
  <si>
    <t>00:47:28</t>
  </si>
  <si>
    <t>DAVID PEPPER</t>
  </si>
  <si>
    <t>10:48:24</t>
  </si>
  <si>
    <t>A:OK;X:REGENT;R:REPORT OF ACTIVE STRUCTURE FIRE PER OAKLAND FIRE, Pwr-Y</t>
  </si>
  <si>
    <t>11:00:42</t>
  </si>
  <si>
    <t xml:space="preserve">05/29/2022 11:00 (DXAM)  CALLBACK UPDATE COMPLETED. CALLED 911 WITH A 15 MINUTE ETA. </t>
  </si>
  <si>
    <t>11:13:00</t>
  </si>
  <si>
    <t>10:51:40</t>
  </si>
  <si>
    <t>11:16:26</t>
  </si>
  <si>
    <t>KELI WALKER</t>
  </si>
  <si>
    <t>04:44:24</t>
  </si>
  <si>
    <t>Smart Mtr auto-generated tagFD  REQ ASSIT/ ETA 510 444 3322</t>
  </si>
  <si>
    <t>05:05:05</t>
  </si>
  <si>
    <t xml:space="preserve">05/30/2022 05:05 (J0AF)  CALLBACK UPDATE COMPLETED. 40min eta at 2min mark </t>
  </si>
  <si>
    <t>5103836979</t>
  </si>
  <si>
    <t>05:33:00</t>
  </si>
  <si>
    <t>04:52:47</t>
  </si>
  <si>
    <t>05:34:38</t>
  </si>
  <si>
    <t xml:space="preserve">OR:N/A-CALLBACK COMPLETED (J0AF 05:08 05/30/2022)
OR:N/A-LATE DROP 911 STANDBY - STANDBY APPEARED AT 18MIN MARK. ADVISED DISPATCH SUP. TMAN GAVE 40MIN ETA WITHIN 2MIN OF STANDBY APPEARING. (J0AF 05:07 05/30/2022)
</t>
  </si>
  <si>
    <t>KEVIN PHU</t>
  </si>
  <si>
    <t>05/31/2022</t>
  </si>
  <si>
    <t>00:08:45</t>
  </si>
  <si>
    <t>A:OK;X:UNKNWN;R:POLE FIRE FD ONS NEEDS ETA 510 4443322, Pwr-Y</t>
  </si>
  <si>
    <t>00:10:21</t>
  </si>
  <si>
    <t xml:space="preserve">05/31/2022 00:10 (P1MG)  CALLBACK UPDATE COMPLETED. 30 MIN ETA </t>
  </si>
  <si>
    <t>00:09:20</t>
  </si>
  <si>
    <t>00:42:40</t>
  </si>
  <si>
    <t xml:space="preserve">OR:N/A-PUSH ETOR TILL 930 BASED ON REPAIR TIME (P1MG 03:03 05/31/2022)
</t>
  </si>
  <si>
    <t>Of King</t>
  </si>
  <si>
    <t>03:46:30</t>
  </si>
  <si>
    <t>AXS-ok broken light pole eb lane;no exposed from light;;not sure if low /down wi</t>
  </si>
  <si>
    <t>03:48:55</t>
  </si>
  <si>
    <t>04:17:40</t>
  </si>
  <si>
    <t>FELSON PROPERTIES INC</t>
  </si>
  <si>
    <t>10:37:13</t>
  </si>
  <si>
    <t>A:OK;X:LEE;R:LINES DOWN PER OFD/ INC#40356, Pwr-YPER FD OK TO CANCEL CABLE LINE</t>
  </si>
  <si>
    <t>10:41:49</t>
  </si>
  <si>
    <t xml:space="preserve">05/31/2022 10:41 (DXAM)  CALLBACK UPDATE COMPLETED. CALLED 911 WITH A 15 MINUTE ETA </t>
  </si>
  <si>
    <t>10:56:00</t>
  </si>
  <si>
    <t>10:38:32</t>
  </si>
  <si>
    <t>10:56:48</t>
  </si>
  <si>
    <t>11:16:04</t>
  </si>
  <si>
    <t>AXS-OK FD ENROUTE LINES DWN IN ROAD</t>
  </si>
  <si>
    <t>11:20:31</t>
  </si>
  <si>
    <t xml:space="preserve">06/01/2022 11:20 (KERA)  CALLBACK UPDATE COMPLETED. 30 MIN JENSON </t>
  </si>
  <si>
    <t>11:35:00</t>
  </si>
  <si>
    <t>11:19:03</t>
  </si>
  <si>
    <t>11:38:25</t>
  </si>
  <si>
    <t xml:space="preserve">OR:N/A-30 MIN JENSON (KERA 11:20 06/01/2022)
</t>
  </si>
  <si>
    <t>06/02/2022</t>
  </si>
  <si>
    <t>12:29:46</t>
  </si>
  <si>
    <t>AXS-O FD ENROUTE</t>
  </si>
  <si>
    <t>12:32:53</t>
  </si>
  <si>
    <t xml:space="preserve">06/02/2022 12:32 (CXTQ)  CALLBACK UPDATE COMPLETED. TMAN NOTIFIED AND PROVIDED A 30  MIN ETA.  NOTIFIED 911 AGENCY </t>
  </si>
  <si>
    <t>12:59:00</t>
  </si>
  <si>
    <t>12:31:08</t>
  </si>
  <si>
    <t>12:59:50</t>
  </si>
  <si>
    <t xml:space="preserve">OR:N/A-Per Tman Jenson ok to push out ETOR 2hrs. (CXTQ 13:50 06/02/2022)
</t>
  </si>
  <si>
    <t>15:15:30</t>
  </si>
  <si>
    <t>AXS-OK PD ENROUTE</t>
  </si>
  <si>
    <t>15:25:10</t>
  </si>
  <si>
    <t xml:space="preserve">06/02/2022 15:25 (MALM)  CALLBACK UPDATE COMPLETED. TMAN BAUER ADV 20 MIN ETA </t>
  </si>
  <si>
    <t>15:48:00</t>
  </si>
  <si>
    <t>15:22:27</t>
  </si>
  <si>
    <t>15:59:39</t>
  </si>
  <si>
    <t>MARIA GUADALUPE CABALLERO-GOMEZ</t>
  </si>
  <si>
    <t>08:56:39</t>
  </si>
  <si>
    <t>A:OK;X:CUTTING;R:RICHMOND FIRE REPORTING STRUCTURE FIRE,AXS OK, XST CUTTING BLVD ETA 510-233-5223, Pwr-Y</t>
  </si>
  <si>
    <t>09:04:53</t>
  </si>
  <si>
    <t xml:space="preserve">06/03/2022 09:04 (AEM6)  CALLBACK UPDATE COMPLETED. ADVISED 911 AGENCY TMAN ETA 10 MINUTES </t>
  </si>
  <si>
    <t>09:01:35</t>
  </si>
  <si>
    <t>09:16:13</t>
  </si>
  <si>
    <t xml:space="preserve">OR:N/A-ADVISED 911 AGENCY TMAN ETA 10 MINUTES (AEM6 09:05 06/03/2022)
</t>
  </si>
  <si>
    <t xml:space="preserve">CON FIRE </t>
  </si>
  <si>
    <t>10:54:32</t>
  </si>
  <si>
    <t>AXS-ok inc# 532  FIRE ONSITE SAYS  CAR POLE POLE IS DAMAGED BUT NOT DOWN/ CALL W</t>
  </si>
  <si>
    <t>11:07:33</t>
  </si>
  <si>
    <t xml:space="preserve">06/03/2022 11:07 (AEM6)  CALLBACK UPDATE COMPLETED. ADVISED 911 AGENCY TMAN ETA 20 MINUTES </t>
  </si>
  <si>
    <t>11:26:00</t>
  </si>
  <si>
    <t>11:00:59</t>
  </si>
  <si>
    <t>11:26:59</t>
  </si>
  <si>
    <t xml:space="preserve">OR:N/A-ADVISED 911 AGENCY TMAN ETA 20 MINUTES (AEM6 11:07 06/03/2022)
</t>
  </si>
  <si>
    <t>BEAN,JOHN</t>
  </si>
  <si>
    <t>05:52:15</t>
  </si>
  <si>
    <t>A:N/A;X:MORAGA;R:CAR POLE PD RQST ETA 5104203000, Pwr-Y</t>
  </si>
  <si>
    <t>05:55:09</t>
  </si>
  <si>
    <t xml:space="preserve">06/05/2022 05:55 (P1MG)  CALLBACK UPDATE COMPLETED. 40 MIN ETA </t>
  </si>
  <si>
    <t>5014203000</t>
  </si>
  <si>
    <t>06:31:00</t>
  </si>
  <si>
    <t>05:53:22</t>
  </si>
  <si>
    <t>06:32:03</t>
  </si>
  <si>
    <t>12:41:25</t>
  </si>
  <si>
    <t>AXS-OK POLE FIRE/ INC#41852</t>
  </si>
  <si>
    <t>12:44:55</t>
  </si>
  <si>
    <t xml:space="preserve">06/05/2022 12:44 (AGG6)  CALLBACK UPDATE COMPLETED. ETA 30 MIN </t>
  </si>
  <si>
    <t>12:57:00</t>
  </si>
  <si>
    <t>12:42:28</t>
  </si>
  <si>
    <t>12:59:03</t>
  </si>
  <si>
    <t>BAY AREA RAPID TRANSIT</t>
  </si>
  <si>
    <t>16:12:21</t>
  </si>
  <si>
    <t>A:OK;X:LIBERTY ST;R:BART PD ONS. FD ENR. LOCATION: TRAIL BEHIND BART STATION. REPORT OF ELECTRICAL BOX CHARRED AND BURNING ODOR.. REQ ETA 925-941-3330</t>
  </si>
  <si>
    <t>16:19:52</t>
  </si>
  <si>
    <t xml:space="preserve">06/05/2022 16:19 (UXB2)  CALLBACK UPDATE COMPLETED. CALLED 911 WITH 30 MIN ETA. </t>
  </si>
  <si>
    <t>16:26:00</t>
  </si>
  <si>
    <t>16:13:28</t>
  </si>
  <si>
    <t>16:30:58</t>
  </si>
  <si>
    <t>SAN PABLO PD</t>
  </si>
  <si>
    <t>19:28:05</t>
  </si>
  <si>
    <t>AXS-OK PD ONSITE/STANDBY - POLE AND WIRES ARE DOWN.</t>
  </si>
  <si>
    <t>19:41:26</t>
  </si>
  <si>
    <t xml:space="preserve">06/05/2022 19:41 (UXB2)  CALLBACK UPDATE COMPLETED. CHECKING ON TMAN SHLD BE LESS THAN 30 MIN. </t>
  </si>
  <si>
    <t>19:29:12</t>
  </si>
  <si>
    <t>20:13:38</t>
  </si>
  <si>
    <t>JORGE SANCHEZ CRUZ</t>
  </si>
  <si>
    <t>20:41:01</t>
  </si>
  <si>
    <t>A:OK;X:WENTWORTH;R:OAKLAND FD ONSITE -WIRES ON FIRE ON TOP OF THE POLE., Pwr-Y</t>
  </si>
  <si>
    <t>20:52:39</t>
  </si>
  <si>
    <t xml:space="preserve">06/05/2022 20:52 (UXB2)  CALLBACK UPDATE COMPLETED. CALLED 911 WITH 15 MIN ETA. </t>
  </si>
  <si>
    <t>20:55:57</t>
  </si>
  <si>
    <t>01:16:25</t>
  </si>
  <si>
    <t>AXS-INJURY / VEHICLE FD ENR ETA 510 444 3322 POLE FIRE REQ EXPEDITEMULTIPLE POLE</t>
  </si>
  <si>
    <t>01:22:55</t>
  </si>
  <si>
    <t>06/06/2022 01:29 (P1MG) 30 MIN ETA 06/06/2022 01:22 (P1MG)  CALLBACK UPDATE COMPLETED. RAN ARCOS GRAVE T MAN NOT ANSWERING; CALLED &amp; EPAGED.  WAITING FOR ETA</t>
  </si>
  <si>
    <t>02:06:00</t>
  </si>
  <si>
    <t>01:26:47</t>
  </si>
  <si>
    <t>02:06:28</t>
  </si>
  <si>
    <t xml:space="preserve">OR:N/A-Late drop at 01:16. (T3BI 04:20 06/07/2022)
OR:N/A-PER ON CALL Pernell Wilson 510-715-9279  PUSH ETOR 7AM (P1MG 22:52 06/06/2022)
OR:N/A-HAS BEEN UPDATED ONCE ALREADY (MXLG 16:51 06/06/2022)
OR:N/A-D.O.SAYS THEY WILL PUSH OUT WHEN THEY GET A CHANCE. ADVISED I CAN DO IT, SAYS HE WILL. (MXLG 16:50 06/06/2022)
OR:N/A-PER Mike Martin 510-760-8412  ON CALL---PUSH ETOR TO 1700 (P1MG 05:38 06/06/2022)
</t>
  </si>
  <si>
    <t>BROWN,CYNTHIA</t>
  </si>
  <si>
    <t>11:35:45</t>
  </si>
  <si>
    <t>AXS-NO LOCKED GATES NO DOGS XStr- Pwr-Y CUSTOMER REPORTING DOWNED WIRE GOING FROM HOUSE TO POLE. 911 HAS NOT BEEN CONTACTED THERE IS DANGER TO LIFE OR PROPERTY AS CARSARE SWERVING OUT OFTHE WAYCal Fire 925-941-3330 will be responding. Call back with ETA.</t>
  </si>
  <si>
    <t>11:52:19</t>
  </si>
  <si>
    <t xml:space="preserve">06/08/2022 11:52 (KERA)  CALLBACK UPDATE COMPLETED. 15 MIN ETA LUKE </t>
  </si>
  <si>
    <t>5103754539</t>
  </si>
  <si>
    <t>12:04:00</t>
  </si>
  <si>
    <t>11:51:49</t>
  </si>
  <si>
    <t>12:06:11</t>
  </si>
  <si>
    <t xml:space="preserve">OR:N/A-1812 ROAD 20 SAN PABLO (KERA 11:53 06/08/2022)
OR:N/A-Late drop at 11:50 (T3BI 11:52 06/08/2022)
OR:N/A-Called Cal Fire for San Pablo. 925-941-3330 to report. They will be responding. Asked for ETA. (T3BI 11:48 06/08/2022)
OR:N/A-LEFT MESSAGE AND EPAGED TMAN FOR ETA (KERA 11:46 06/08/2022)
</t>
  </si>
  <si>
    <t>HOANG TU</t>
  </si>
  <si>
    <t>18:19:21</t>
  </si>
  <si>
    <t>A:OK;X:NICOL AVE;R:OAKLAND FIRE ONSITE SHUTDOWN ELECTRIC NEEDED, Pwr-Y</t>
  </si>
  <si>
    <t>18:21:43</t>
  </si>
  <si>
    <t xml:space="preserve">06/08/2022 18:21 (GBF4)  CALLBACK UPDATE COMPLETED. STEPHENS PROVIDED 20 MIN ETA, AGENCY CONTACTED </t>
  </si>
  <si>
    <t>18:40:00</t>
  </si>
  <si>
    <t>18:20:48</t>
  </si>
  <si>
    <t>18:40:48</t>
  </si>
  <si>
    <t>OLIVIA EA</t>
  </si>
  <si>
    <t>20:30:40</t>
  </si>
  <si>
    <t>Smart Mtr auto-generated tagPER FD ENROUTE REQ ETA 5104443322</t>
  </si>
  <si>
    <t>20:45:41</t>
  </si>
  <si>
    <t xml:space="preserve">06/09/2022 20:45 (GBF4)  CALLBACK UPDATE COMPLETED. PJENKINS PROVIDED 15 MIN ETA, AGENCY CONTACTED </t>
  </si>
  <si>
    <t>5106487309</t>
  </si>
  <si>
    <t>E1TMMJ0</t>
  </si>
  <si>
    <t>21:13:00</t>
  </si>
  <si>
    <t>20:31:19</t>
  </si>
  <si>
    <t>21:14:17</t>
  </si>
  <si>
    <t xml:space="preserve">OR:N/A-LEFT TMAN VM ADVISING NOT SHOWING ENROUTE (GBF4 20:55 06/09/2022)
OR:N/A-partial voltage (GBF4 20:31 06/09/2022)
OR:N/A-PLEASE DISREGARD PIREVIOUS NOTE (GBF4 20:31 06/09/2022)
OR:N/A-CALLED TMAN n ADVISED hiGH fIRE rI (GBF4 20:31 06/09/2022)
</t>
  </si>
  <si>
    <t>22:11:01</t>
  </si>
  <si>
    <t>AXS-OK ONS STATES LARGE VEG FIRE UNDER PGE LINES OFF SIDE OF FREEWAY, REQ PGE ET</t>
  </si>
  <si>
    <t>22:16:12</t>
  </si>
  <si>
    <t xml:space="preserve">06/09/2022 22:16 (PARO)  CALLBACK UPDATE COMPLETED. BOTH TMEN WILL RESPOND WITH 20 MIN ETA </t>
  </si>
  <si>
    <t>22:21:00</t>
  </si>
  <si>
    <t>22:13:46</t>
  </si>
  <si>
    <t>22:30:55</t>
  </si>
  <si>
    <t>02:31:27</t>
  </si>
  <si>
    <t>A:ok;X:24th;R:fd eta 510 444 3322; needs g and e</t>
  </si>
  <si>
    <t>02:35:11</t>
  </si>
  <si>
    <t xml:space="preserve">06/10/2022 02:35 (GRA2)  CALLBACK UPDATE COMPLETED. 30m eta given by stephens, called and updated the agency </t>
  </si>
  <si>
    <t>02:57:00</t>
  </si>
  <si>
    <t>02:33:14</t>
  </si>
  <si>
    <t>02:58:28</t>
  </si>
  <si>
    <t xml:space="preserve">OR:N/A-T-Man made it onsite at 27m (GRA2 02:59 06/10/2022)
OR:N/A-Called T-Man K Stephens back due to not being enroute yet.  Just making sure he wasn`t having any tech issues receiving the tag.  He states he will be there in the stated 30m time he gave when taking my call. (GRA2 02:47 06/10/2022)
</t>
  </si>
  <si>
    <t>AXS-OK CAR ON FIRE THAT HIT WIRES</t>
  </si>
  <si>
    <t>01:27:34</t>
  </si>
  <si>
    <t xml:space="preserve">06/11/2022 01:27 (P1MG)  CALLBACK UPDATE COMPLETED. 30 MIN ETA </t>
  </si>
  <si>
    <t>01:23:45</t>
  </si>
  <si>
    <t>01:58:27</t>
  </si>
  <si>
    <t>LAURA GALLIGAN</t>
  </si>
  <si>
    <t>11:14:14</t>
  </si>
  <si>
    <t>A:OK;X:CHANNING WAY;R:FD EN ROUTE LOG#291, Pwr-Y</t>
  </si>
  <si>
    <t>11:20:05</t>
  </si>
  <si>
    <t xml:space="preserve">06/11/2022 11:20 (GBF4)  CALLBACK UPDATE COMPLETED. Bradley provided 30 min eta, agency contacted </t>
  </si>
  <si>
    <t>11:57:00</t>
  </si>
  <si>
    <t>11:15:07</t>
  </si>
  <si>
    <t>12:02:34</t>
  </si>
  <si>
    <t>JILL VIALET</t>
  </si>
  <si>
    <t>14:38:22</t>
  </si>
  <si>
    <t>A:K;X:ACCESS RD;R:FD ONSITE / GRASS FIRE CONTAINED / FD WANTS PG,E TO CHECK ELECTRIC WIRES FOR POSSIBLE SPARKS POLE#110132209 REQ ETA, Pwr-Y</t>
  </si>
  <si>
    <t>14:41:08</t>
  </si>
  <si>
    <t xml:space="preserve">06/12/2022 14:41 (AGG6)  CALLBACK UPDATE COMPLETED. eta 15 min </t>
  </si>
  <si>
    <t>15:02:00</t>
  </si>
  <si>
    <t>14:39:38</t>
  </si>
  <si>
    <t>15:03:11</t>
  </si>
  <si>
    <t>MINH T HO</t>
  </si>
  <si>
    <t>22:04:09</t>
  </si>
  <si>
    <t>A:ok;X:23rd ave;R:510 444 3322 fd ons need eta, Pwr-Y</t>
  </si>
  <si>
    <t xml:space="preserve">06/12/2022 22:13 (P1MG)  CALLBACK UPDATE COMPLETED. 15 min eta </t>
  </si>
  <si>
    <t>22:29:00</t>
  </si>
  <si>
    <t>22:06:32</t>
  </si>
  <si>
    <t>22:31:01</t>
  </si>
  <si>
    <t>TANYA CARDEN</t>
  </si>
  <si>
    <t>20:14:42</t>
  </si>
  <si>
    <t>Smart Mtr auto-generated tagPole# 52769Oakland fire reporting 510-444-3322</t>
  </si>
  <si>
    <t>20:33:38</t>
  </si>
  <si>
    <t>06/13/2022 20:51 (UXB2) 30 MIN ETA. 06/13/2022 20:33 (UXB2)  CALLBACK UPDATE COMPLETED. TAG JUST CAME IN.. WORKING ON ETA.</t>
  </si>
  <si>
    <t>5105627514</t>
  </si>
  <si>
    <t>20:17:12</t>
  </si>
  <si>
    <t>20:31:58</t>
  </si>
  <si>
    <t xml:space="preserve">PD ONSITE </t>
  </si>
  <si>
    <t>18:52:29</t>
  </si>
  <si>
    <t>AXS-K BROKEN POLE STANDBY REQ ETA</t>
  </si>
  <si>
    <t>19:00:32</t>
  </si>
  <si>
    <t xml:space="preserve">06/15/2022 19:00 (MALM)  CALLBACK UPDATE COMPLETED. TMAN OSTI ADV 15 MIN ETA </t>
  </si>
  <si>
    <t>18:53:46</t>
  </si>
  <si>
    <t>19:13:41</t>
  </si>
  <si>
    <t>GILDARDO VASQUEZ LORENZO</t>
  </si>
  <si>
    <t>21:45:27</t>
  </si>
  <si>
    <t>A:K;X:32ND ST;R:FD ONSITE / TREE FELL ON LINES WIRES DOWN WIRE BLOCKING STREET  REQ ETA STANDBY</t>
  </si>
  <si>
    <t>21:48:17</t>
  </si>
  <si>
    <t xml:space="preserve">06/15/2022 21:48 (MALM)  CALLBACK UPDATE COMPLETED. TMAN LUKE ADV 10 MIN ETA </t>
  </si>
  <si>
    <t>21:56:00</t>
  </si>
  <si>
    <t>21:47:02</t>
  </si>
  <si>
    <t>21:59:16</t>
  </si>
  <si>
    <t>DENNIS B O'FLYNN</t>
  </si>
  <si>
    <t>11:58:27</t>
  </si>
  <si>
    <t>A:OK;X:AMADOR;R:CC FD REQ ETA, Pwr-Y</t>
  </si>
  <si>
    <t>12:03:52</t>
  </si>
  <si>
    <t xml:space="preserve">06/16/2022 12:03 (SNA5)  CALLBACK UPDATE COMPLETED. TMAN HERRERA PROVIDED 30 MIN ETA. AGENCY CB COMPLETED. </t>
  </si>
  <si>
    <t>12:00:51</t>
  </si>
  <si>
    <t>12:18:58</t>
  </si>
  <si>
    <t>AXS-OK PD ONSITE UNSURE IF WIRE DWN PGE OR UTILITY ETA REQ</t>
  </si>
  <si>
    <t xml:space="preserve">06/16/2022 14:46 (J0AF) TMAN JENSON 30MIN </t>
  </si>
  <si>
    <t>14:53:00</t>
  </si>
  <si>
    <t>14:28:39</t>
  </si>
  <si>
    <t>14:56:54</t>
  </si>
  <si>
    <t>KEVIN ASHLEY</t>
  </si>
  <si>
    <t>18:05:23</t>
  </si>
  <si>
    <t>A:OK;X:WOODWARD CT;R:FD ON SITE LOG#955, Pwr-Y</t>
  </si>
  <si>
    <t>18:09:27</t>
  </si>
  <si>
    <t xml:space="preserve">06/16/2022 18:09 (J0AF)  CALLBACK UPDATE COMPLETED. 30MIN </t>
  </si>
  <si>
    <t>18:25:00</t>
  </si>
  <si>
    <t>18:07:40</t>
  </si>
  <si>
    <t>18:28:02</t>
  </si>
  <si>
    <t>RITA COX</t>
  </si>
  <si>
    <t>05:47:55</t>
  </si>
  <si>
    <t>A:OK;X:39TH;R:PD ONS EQ ETA 510 777 3211, Pwr-Y</t>
  </si>
  <si>
    <t>05:51:49</t>
  </si>
  <si>
    <t xml:space="preserve">06/17/2022 05:51 (P1MG)  CALLBACK UPDATE COMPLETED. 30 MIN ETA </t>
  </si>
  <si>
    <t>06:02:00</t>
  </si>
  <si>
    <t>05:49:29</t>
  </si>
  <si>
    <t>06:05:23</t>
  </si>
  <si>
    <t>14:00:42</t>
  </si>
  <si>
    <t>A:OK;X:APPIAN;R:CCFD 925-941-3330 ONSITE FIRE TO THE REAR OF BUSINESS</t>
  </si>
  <si>
    <t>14:07:41</t>
  </si>
  <si>
    <t xml:space="preserve">06/17/2022 14:07 (AEM6)  CALLBACK UPDATE COMPLETED. ADVISED 911 AGENCY TMAN ETA 15 MINUTES </t>
  </si>
  <si>
    <t>14:08:00</t>
  </si>
  <si>
    <t>14:02:40</t>
  </si>
  <si>
    <t>14:11:17</t>
  </si>
  <si>
    <t xml:space="preserve">OR:N/A-ADVISED 911 AGENCY TMAN ETA 15 MINUTES (AEM6 14:08 06/17/2022)
</t>
  </si>
  <si>
    <t>ALEXANDER YAN</t>
  </si>
  <si>
    <t>20:40:47</t>
  </si>
  <si>
    <t>AXS-ok XStr-parker Pwr-I windy, out front of property down the street. pole to pole on fulton st. per alex, power is on arcing seen,  balloon caused loud boom, 2nd balloon on the way to the lineBERKELEY FD ON SITE REQ ETA 510 981 5936 LOG#211</t>
  </si>
  <si>
    <t>20:55:56</t>
  </si>
  <si>
    <t xml:space="preserve">06/17/2022 20:55 (UXB2)  CALLBACK UPDATE COMPLETED. CALLED 911 WITH 30 MIN ETA. </t>
  </si>
  <si>
    <t>5102190886</t>
  </si>
  <si>
    <t>21:14:00</t>
  </si>
  <si>
    <t>20:42:09</t>
  </si>
  <si>
    <t>21:18:29</t>
  </si>
  <si>
    <t>TAM TAVERN BREWING COMPANY LLC</t>
  </si>
  <si>
    <t>17:30:38</t>
  </si>
  <si>
    <t>A:UNKNOWN;X:CANCAL RD , SEACLIFF;R:CIA | GRASS FIRE DUE TO MYLAR BALLOONS IN PWR LINE | POLE2POLE | AXS UNKNOWN | XST CANCAL RD , SEACLIFF | ON SEACLIFF SIDE</t>
  </si>
  <si>
    <t xml:space="preserve">06/18/2022 17:40 (GRA2) 20M ETA GIVEN BY TMAN RENALDO BRADLEY, CALLED AND UPDATED THE AGENCY </t>
  </si>
  <si>
    <t>5104233581</t>
  </si>
  <si>
    <t>17:33:01</t>
  </si>
  <si>
    <t>18:00:17</t>
  </si>
  <si>
    <t>08:42:03</t>
  </si>
  <si>
    <t>AXS-OK CCFD ONS REQ ETA 925-941-3330 SHEERED POWER POLE PER FD</t>
  </si>
  <si>
    <t>08:47:06</t>
  </si>
  <si>
    <t xml:space="preserve">06/20/2022 08:47 (JIMI)  CALLBACK UPDATE COMPLETED. 15 min eta notified agency </t>
  </si>
  <si>
    <t>08:50:00</t>
  </si>
  <si>
    <t>08:46:11</t>
  </si>
  <si>
    <t>08:51:41</t>
  </si>
  <si>
    <t xml:space="preserve">OR:N/A-PER SUPV GUYEN THIS IS COMPLETE. (UXB2 19:53 06/20/2022)
OR:N/A-UPDATED PER ETOR TIME. LEFT MESSAGE FOR ON CALL TOO. (UXB2 17:23 06/20/2022)
</t>
  </si>
  <si>
    <t>YOUNG TURNER JR</t>
  </si>
  <si>
    <t>11:07:53</t>
  </si>
  <si>
    <t>A:OK;X:XST 92ND AVE;R:OAKLAND FD ONS REQ ETA 510-444-3322, Pwr-Y</t>
  </si>
  <si>
    <t>11:12:48</t>
  </si>
  <si>
    <t xml:space="preserve">06/20/2022 11:12 (JIMI)  CALLBACK UPDATE COMPLETED. 10 min eta per Jenkins notified agency </t>
  </si>
  <si>
    <t>09:57:26</t>
  </si>
  <si>
    <t>11:29:29</t>
  </si>
  <si>
    <t xml:space="preserve">OR:N/A-PER SUPV GUYEN POWER HAS BEEN RESTORED OK TO CLOSE. (UXB2 16:11 06/20/2022)
OR:N/A-510-821-1354 Simon city of Oakland (JIMI 09:56 06/20/2022)
</t>
  </si>
  <si>
    <t>21:31:40</t>
  </si>
  <si>
    <t>AXS-OK FD ON SITE LOG#46566</t>
  </si>
  <si>
    <t>21:43:06</t>
  </si>
  <si>
    <t xml:space="preserve">06/20/2022 21:43 (UXB2)  CALLBACK UPDATE COMPLETED. CALLED 911 WITH 30 MIN ETA. </t>
  </si>
  <si>
    <t>21:52:00</t>
  </si>
  <si>
    <t>21:32:25</t>
  </si>
  <si>
    <t>21:56:23</t>
  </si>
  <si>
    <t>PROVIDENT CREDIT UNION</t>
  </si>
  <si>
    <t>05:32:01</t>
  </si>
  <si>
    <t>A:ok;X:oakport;R:Req g and e; 510 444 3322 eta needed; fire onsite, Pwr-Y</t>
  </si>
  <si>
    <t>05:41:52</t>
  </si>
  <si>
    <t>06/21/2022 05:46 (P1MG) 25 MIN ETA 06/21/2022 05:41 (P1MG)  CALLBACK UPDATE COMPLETED. T MAN NOT ANSWERING PHONE WATING ON ETA</t>
  </si>
  <si>
    <t>05:58:00</t>
  </si>
  <si>
    <t>05:33:44</t>
  </si>
  <si>
    <t>05:58:40</t>
  </si>
  <si>
    <t xml:space="preserve">OR:N/A-CALLED T MAN 3X FOR ETA; NOT ANSWERING; EPAGED (P1MG 05:40 06/21/2022)
</t>
  </si>
  <si>
    <t>13:11:49</t>
  </si>
  <si>
    <t>AXS-OK LOG #1102 PEL #110231553 ALSO GVE #R6407</t>
  </si>
  <si>
    <t>13:23:27</t>
  </si>
  <si>
    <t>06/21/2022 13:29 (DBG9) Greg West called back w/updated ETA of 30m 06/21/2022 13:29 (DBG9) updated ETA 30 06/21/2022 13:23 (SXMU)  CALLBACK UPDATE COMPLETED. ETA 20 MINUTES</t>
  </si>
  <si>
    <t>13:20:22</t>
  </si>
  <si>
    <t>13:51:49</t>
  </si>
  <si>
    <t>13:14:40</t>
  </si>
  <si>
    <t>AXS-OK WIRES ON FIRE , PALM TREE LEAVES ON FIRE</t>
  </si>
  <si>
    <t>13:26:18</t>
  </si>
  <si>
    <t xml:space="preserve">06/21/2022 13:26 (SXMU)  CALLBACK UPDATE COMPLETED. ETA 20 MINUTES </t>
  </si>
  <si>
    <t>13:45:00</t>
  </si>
  <si>
    <t>13:45:53</t>
  </si>
  <si>
    <t>DANIELLE A TALLEY</t>
  </si>
  <si>
    <t>13:52:32</t>
  </si>
  <si>
    <t>A:OK;X:41ST ST;R:PD REQ ETA. LINES ARE IN ROAD., Pwr-Y</t>
  </si>
  <si>
    <t>13:58:26</t>
  </si>
  <si>
    <t xml:space="preserve">06/21/2022 13:58 (SXMU)  CALLBACK UPDATE COMPLETED. ETA 20 MINUTES </t>
  </si>
  <si>
    <t>14:03:00</t>
  </si>
  <si>
    <t>13:55:05</t>
  </si>
  <si>
    <t>14:05:39</t>
  </si>
  <si>
    <t xml:space="preserve">OR:N/A-Ringdown rec`d (DBG9 13:55 06/21/2022)
</t>
  </si>
  <si>
    <t>CC FD</t>
  </si>
  <si>
    <t>14:12:34</t>
  </si>
  <si>
    <t>AXS-OK OIS 1736724.  FD ONSITE, REQ ETA.</t>
  </si>
  <si>
    <t>14:25:14</t>
  </si>
  <si>
    <t xml:space="preserve">06/21/2022 14:25 (UXB2)  CALLBACK UPDATE COMPLETED. tman  has already made safe </t>
  </si>
  <si>
    <t>14:29:48</t>
  </si>
  <si>
    <t xml:space="preserve">OR:N/A-OSTI TOOK CARE OF THIS ADV AGENCY (UXB2 14:30 06/21/2022)
</t>
  </si>
  <si>
    <t>DENISE PAULA MUNOZ</t>
  </si>
  <si>
    <t>18:20:44</t>
  </si>
  <si>
    <t>A:OK;X:BANCROFT;R:BERKELEY FIRE ONSITE REPORTING DOWN WIRES, Pwr-Y</t>
  </si>
  <si>
    <t>18:26:30</t>
  </si>
  <si>
    <t xml:space="preserve">06/21/2022 18:26 (UXB2)  CALLBACK UPDATE COMPLETED. CALLED 911 WITH 25 MIN ETA. </t>
  </si>
  <si>
    <t>5109815934</t>
  </si>
  <si>
    <t>18:21:50</t>
  </si>
  <si>
    <t>18:42:36</t>
  </si>
  <si>
    <t>LORRAINE SCATINA</t>
  </si>
  <si>
    <t>18:31:14</t>
  </si>
  <si>
    <t>A:OK;X:BANCROFT;R:OUTAGE  2316 ACTON ST XST BANCROFT  FD ONSITE</t>
  </si>
  <si>
    <t>5105991625</t>
  </si>
  <si>
    <t>18:42:47</t>
  </si>
  <si>
    <t>MOHAMMAD ALZGHOUL</t>
  </si>
  <si>
    <t>02:16:58</t>
  </si>
  <si>
    <t>A:OK;X:S 19TH;R:FD ONS REQ PGE E (NO GAS AT LOCATION)  ETA 510 233 6401, Pwr-YFD STATES SHUT OFF MAIN POWER</t>
  </si>
  <si>
    <t>02:29:28</t>
  </si>
  <si>
    <t>06/22/2022 02:32 (MALM) P/OPERATOR 1783 THEY WILL NOT BE STANDING BY AT THIS LOCATION BUT WANT US TO CHECK INTEGRITY OF WIRES DUE TO A FIRE. 06/22/2022 02:29 (MALM)  CALLBACK UPDATE COMPLETED. TMAN MILES ADV 40 MIN ETA</t>
  </si>
  <si>
    <t>02:27:22</t>
  </si>
  <si>
    <t>02:31:25</t>
  </si>
  <si>
    <t>CHRISTIAN JENNERT</t>
  </si>
  <si>
    <t>20:52:17</t>
  </si>
  <si>
    <t>A:locked gate;X:marina bay+lake shor;R:Wire down gate code is #8500. tree fell on car port and line that was running lights to it broke. unsure if its a service drop or customer line., Pwr-YFD ONSITE ETA REQ 510-233-6401</t>
  </si>
  <si>
    <t>21:04:26</t>
  </si>
  <si>
    <t xml:space="preserve">06/22/2022 21:04 (AGG6)  CALLBACK UPDATE COMPLETED. eta 15 min </t>
  </si>
  <si>
    <t>5108251898</t>
  </si>
  <si>
    <t>21:20:00</t>
  </si>
  <si>
    <t>20:53:34</t>
  </si>
  <si>
    <t>21:20:51</t>
  </si>
  <si>
    <t xml:space="preserve">OR:N/A-late 911 drop at 8 min mark (AGG6 21:01 06/22/2022)
</t>
  </si>
  <si>
    <t>08:45:27</t>
  </si>
  <si>
    <t>AXS-OK OIS. 1739791. FD REQ ETA.</t>
  </si>
  <si>
    <t>08:49:56</t>
  </si>
  <si>
    <t xml:space="preserve">06/23/2022 08:49 (GRA2)  CALLBACK UPDATE COMPLETED. 20M ETA GIVEN BY T-MAN LUKE, CALLED AND UPDATED THE AGENCY </t>
  </si>
  <si>
    <t>09:02:00</t>
  </si>
  <si>
    <t>08:47:59</t>
  </si>
  <si>
    <t>09:08:13</t>
  </si>
  <si>
    <t>PATRICIA PAYNE</t>
  </si>
  <si>
    <t>06:15:51</t>
  </si>
  <si>
    <t>A:OK;X:HAYES;R:OAKLAND FIRE DEPT STRUCTURE FIRE  2327 64TH AVE XST HAYES, AXS OK, ETA 510-444-3322, Pwr-Y</t>
  </si>
  <si>
    <t>06/24/2022 06:39 (GBF4) Kevin finally called &amp; provided 20 min eta, called agency w/updated eta 06/24/2022 06:30 (GBF4) Osti provided 30-45 min eta, agency contacted</t>
  </si>
  <si>
    <t>07:03:00</t>
  </si>
  <si>
    <t>06:17:39</t>
  </si>
  <si>
    <t>07:05:03</t>
  </si>
  <si>
    <t xml:space="preserve">OR:N/A-STEPHENS STATES HAVING ISSUES W/GTECH BUT HE IS ENROUTE (GBF4 06:47 06/24/2022)
OR:N/A-left message for Eric Wright MnC coordinator (GBF4 06:37 06/24/2022)
OR:N/A-gas is also enroute (GBF4 06:35 06/24/2022)
OR:N/A-called Jim Reeves (GBF4 06:34 06/24/2022)
OR:N/A-notified Mary (GBF4 06:27 06/24/2022)
OR:N/A-calling DO to radio tman (GBF4 06:22 06/24/2022)
OR:N/A-sent epage (GBF4 06:19 06/24/2022)
OR:N/A-mailbox was full, unable to leave message (GBF4 06:19 06/24/2022)
OR:N/A-left tman voicemail (GBF4 06:18 06/24/2022)
</t>
  </si>
  <si>
    <t>DEYA ALDEEN M ALAWNEH</t>
  </si>
  <si>
    <t>15:21:04</t>
  </si>
  <si>
    <t>A:ok;X:108th ave;R:REPORT OF ACTIVE  STRUCTURE FIRE WITH OAKLAND FIRE ONSITE S/O UTILITIES NEED THEM SECURED PER FD NEED ETA</t>
  </si>
  <si>
    <t>15:23:35</t>
  </si>
  <si>
    <t>06/24/2022 15:31 (PARO) TMAN JENKINS ETA 10 MINS 06/24/2022 15:23 (PARO)  CALLBACK UPDATE COMPLETED. GSR ETA 0340</t>
  </si>
  <si>
    <t>15:40:00</t>
  </si>
  <si>
    <t>15:24:22</t>
  </si>
  <si>
    <t>15:41:51</t>
  </si>
  <si>
    <t xml:space="preserve">BEN OCHSTEIN </t>
  </si>
  <si>
    <t>10:31:07</t>
  </si>
  <si>
    <t>AXS-AXS OK WIRE DOWN ON SIDEWALK ON MOUNTAIN ACROSS ST FROM MONTCLAIR ELEM, 911N</t>
  </si>
  <si>
    <t>10:54:48</t>
  </si>
  <si>
    <t xml:space="preserve">06/25/2022 10:54 (AXN0)  CALLBACK UPDATE COMPLETED. GAVE 20 MINUTE ETA </t>
  </si>
  <si>
    <t>8123453630</t>
  </si>
  <si>
    <t>11:12:00</t>
  </si>
  <si>
    <t>10:34:53</t>
  </si>
  <si>
    <t>10:51:46</t>
  </si>
  <si>
    <t xml:space="preserve">OR:N/A-911 DROPPED ON TAG AT 1051 (AXN0 11:10 06/25/2022)
OR:N/A-06/25/2022 10:54 (AXN0)  CALLBACK UPDATE COMPLETED. GAVE  AGENCY 20MINUTE ETA (AXN0 10:55 06/25/2022)
OR:N/A-TMAN BAUER GAVE 20 MINUTE ETA (AXN0 10:50 06/25/2022)
</t>
  </si>
  <si>
    <t>ROBERT POMPEANI</t>
  </si>
  <si>
    <t>20:06:06</t>
  </si>
  <si>
    <t>A:OK;X:FLORENCE TERRACE;R:PD EN ROUTE LOG#836, Pwr-Ycust reporting sparking</t>
  </si>
  <si>
    <t>20:09:55</t>
  </si>
  <si>
    <t>06/25/2022 20:09 (ADT0)  CALLBACK UPDATE COMPLETED.  06/25/2022 20:09 (ADT0) PER TMAN BAUER 20 MIN ETA</t>
  </si>
  <si>
    <t>5107778829</t>
  </si>
  <si>
    <t>20:24:00</t>
  </si>
  <si>
    <t>20:08:01</t>
  </si>
  <si>
    <t>20:32:25</t>
  </si>
  <si>
    <t xml:space="preserve">OR:N/A-PER TMAN BAUER 20 MIN ETA (ADT0 20:09 06/25/2022)
</t>
  </si>
  <si>
    <t>12:52:11</t>
  </si>
  <si>
    <t>AXS-OK REPORT OF POSS TRANSORMER BLOWN</t>
  </si>
  <si>
    <t>12:55:15</t>
  </si>
  <si>
    <t xml:space="preserve">06/26/2022 12:55 (CXTQ)  CALLBACK UPDATE COMPLETED. TMAN NOTIFIED AND PROVIDED A  20 MIN ETA.  NOTIFIED 911 AGENCY </t>
  </si>
  <si>
    <t>12:52:49</t>
  </si>
  <si>
    <t>13:15:30</t>
  </si>
  <si>
    <t>JUANA IGLESIAS</t>
  </si>
  <si>
    <t>17:39:27</t>
  </si>
  <si>
    <t>A:OK;X:FOOTHILL;R:REPORT OF SVC DROP CAME OFF THE XARM ON TO THE HOME PER OAKLAND FIRE ONSITE, Pwr-Y</t>
  </si>
  <si>
    <t>17:42:31</t>
  </si>
  <si>
    <t xml:space="preserve">06/26/2022 17:42 (JIMI)  CALLBACK UPDATE COMPLETED. 20 min eta notified agency </t>
  </si>
  <si>
    <t>17:41:40</t>
  </si>
  <si>
    <t>18:00:10</t>
  </si>
  <si>
    <t>RICHMOND FD</t>
  </si>
  <si>
    <t>06:32:18</t>
  </si>
  <si>
    <t>AXS-OK INC#7043. WIRS STARTED ARCING AND STARTED A POLE FIRE. BETWEEN SA PABLE A</t>
  </si>
  <si>
    <t>06:37:21</t>
  </si>
  <si>
    <t xml:space="preserve">06/27/2022 06:37 (P1MG)  CALLBACK UPDATE COMPLETED. 30 MIN ETA </t>
  </si>
  <si>
    <t>06:54:00</t>
  </si>
  <si>
    <t>06:33:52</t>
  </si>
  <si>
    <t>06:56:36</t>
  </si>
  <si>
    <t>LILLIAN BATISTE</t>
  </si>
  <si>
    <t>09:08:38</t>
  </si>
  <si>
    <t>A:OK;X:YUBA AVE;R:SAN PABLO FD ENR REQ ETA: 925-941-3330 INCIDENT # 155, Pwr-ITREES IN WIRES WILL NEED TREE CREW</t>
  </si>
  <si>
    <t>09:13:37</t>
  </si>
  <si>
    <t xml:space="preserve">06/27/2022 09:13 (P1MG)  CALLBACK UPDATE COMPLETED. 30 MIN ETA </t>
  </si>
  <si>
    <t>09:10:10</t>
  </si>
  <si>
    <t>09:26:47</t>
  </si>
  <si>
    <t xml:space="preserve">OR:N/A-UPDATED PER REPAIR TIME (UXB2 11:32 06/27/2022)
</t>
  </si>
  <si>
    <t>CCFIRE</t>
  </si>
  <si>
    <t>09:26:43</t>
  </si>
  <si>
    <t>AXS-ON HILL VEG FIRE WITH POSSIBLE LINES DOWN AND SAGGING LINES DUE TO HEAT ON A</t>
  </si>
  <si>
    <t>09:29:46</t>
  </si>
  <si>
    <t xml:space="preserve">06/27/2022 09:29 (P1MG)  CALLBACK UPDATE COMPLETED. 30 MIN ETA </t>
  </si>
  <si>
    <t>09:57:00</t>
  </si>
  <si>
    <t>09:28:22</t>
  </si>
  <si>
    <t>09:58:26</t>
  </si>
  <si>
    <t>MITILIANA ORTIZ CALMO</t>
  </si>
  <si>
    <t>13:46:55</t>
  </si>
  <si>
    <t>A:OK;X:INTERNATIONAL;R:FD ONSITE, Pwr-Y</t>
  </si>
  <si>
    <t>13:51:52</t>
  </si>
  <si>
    <t xml:space="preserve">06/27/2022 13:51 (UXB2)  CALLBACK UPDATE COMPLETED. CALLED 911 WITH 15 MIN ETA. </t>
  </si>
  <si>
    <t>13:48:56</t>
  </si>
  <si>
    <t>13:58:57</t>
  </si>
  <si>
    <t>MARI CHU RAFAEL</t>
  </si>
  <si>
    <t>14:30:05</t>
  </si>
  <si>
    <t>A:OK;X:GATELY;R:REPORT OF HOUSE FIRE PER RICHMOND FIRE INC 216, Pwr-Y</t>
  </si>
  <si>
    <t>14:43:35</t>
  </si>
  <si>
    <t xml:space="preserve">06/27/2022 14:43 (UXB2)  CALLBACK UPDATE COMPLETED. TMAN ALREADY ONSITE </t>
  </si>
  <si>
    <t>14:36:00</t>
  </si>
  <si>
    <t>14:31:13</t>
  </si>
  <si>
    <t>14:43:38</t>
  </si>
  <si>
    <t>UNION PACIFIC RAILROAD COMPANY</t>
  </si>
  <si>
    <t>01:21:00</t>
  </si>
  <si>
    <t>A:OK;X:FRUITVALE;R:STATES ELECTRICAL SHED ON FIRE/SMOKING. ETA NEEDED FD ONS 510 444 3322. NO GAS AT LOCATION, Pwr-Y</t>
  </si>
  <si>
    <t>01:24:05</t>
  </si>
  <si>
    <t xml:space="preserve">06/28/2022 01:24 (P1MG)  CALLBACK UPDATE COMPLETED. 25 MIN ETA </t>
  </si>
  <si>
    <t>01:33:00</t>
  </si>
  <si>
    <t>01:21:53</t>
  </si>
  <si>
    <t>01:34:17</t>
  </si>
  <si>
    <t>SANFORD A BRAWLEY</t>
  </si>
  <si>
    <t>18:01:33</t>
  </si>
  <si>
    <t>A:OK;X:WARD;R:POLE FELL ON TOP OF VECHILE, THE VECHILE IS UNOCCUPIED. FD ONSITE , REQ ETA, Pwr-Y</t>
  </si>
  <si>
    <t>18:13:18</t>
  </si>
  <si>
    <t xml:space="preserve">06/28/2022 18:13 (UXB2)  CALLBACK UPDATE COMPLETED. CALLED 911 WITH 15 MIN ETA. </t>
  </si>
  <si>
    <t>18:15:00</t>
  </si>
  <si>
    <t>18:03:25</t>
  </si>
  <si>
    <t>18:16:48</t>
  </si>
  <si>
    <t>ALLISON RODMAN</t>
  </si>
  <si>
    <t>A:OK;X:MORSE DR;R:FD REQ ETA., Pwr-YPER FD POLE IS LOCATED ON KINGSLEY CIR.</t>
  </si>
  <si>
    <t>14:04:29</t>
  </si>
  <si>
    <t xml:space="preserve">06/30/2022 14:04 (GBF4)  CALLBACK UPDATE COMPLETED. P/JENKINS PROVIDED 10 MIN ETA, AGENCY CONTACTED </t>
  </si>
  <si>
    <t>14:03:41</t>
  </si>
  <si>
    <t>14:20:58</t>
  </si>
  <si>
    <t>San Francisco</t>
  </si>
  <si>
    <t>SF FD INC 220021568</t>
  </si>
  <si>
    <t>15:13:58</t>
  </si>
  <si>
    <t>SAN FRANCISCO</t>
  </si>
  <si>
    <t>AXS-OK FD STANDBY ON TREE ON LINE NEED ETA</t>
  </si>
  <si>
    <t>15:17:41</t>
  </si>
  <si>
    <t xml:space="preserve">01/02/2022 15:17 (DBG9)  CALLBACK UPDATE COMPLETED. 30m </t>
  </si>
  <si>
    <t>4155538090</t>
  </si>
  <si>
    <t>R1TJLL9</t>
  </si>
  <si>
    <t>15:41:00</t>
  </si>
  <si>
    <t>15:16:04</t>
  </si>
  <si>
    <t>ARNOLD &amp; EGAN MFG CO</t>
  </si>
  <si>
    <t>11:49:02</t>
  </si>
  <si>
    <t>AXS-LOCKED/ NO DOGS XStr-THOMAS/ SHAFTR Pwr-Y CIA ARCING SERVICEDROP 30 FT OFF GROUND - NO INJURIES- COULD CATCH FIRE- 911 NOT CONTACTED - FRONTOF BLDG***415-558-3268 REQ ETA; AGENCY NOTIFIED</t>
  </si>
  <si>
    <t>12:03:30</t>
  </si>
  <si>
    <t>01/06/2022 12:05 (DBG9) 20m 01/06/2022 12:03 (WDSH)  CALLBACK UPDATE COMPLETED. ; AGENCY NOTIFIED;</t>
  </si>
  <si>
    <t>4152503861</t>
  </si>
  <si>
    <t>12:24:14</t>
  </si>
  <si>
    <t>SAN FRANCISCO PD</t>
  </si>
  <si>
    <t>23:30:55</t>
  </si>
  <si>
    <t>AXS-OK SFPD ON SCENE OF CAR ACCIDENT W/CAR WRAPPED IN ELECTRIC WIRES; UNK IF ANY</t>
  </si>
  <si>
    <t>23:34:21</t>
  </si>
  <si>
    <t xml:space="preserve">01/06/2022 23:34 (UXB2)  CALLBACK UPDATE COMPLETED. CALLED 911 WITH 40 MIN ETA. </t>
  </si>
  <si>
    <t>4155750737</t>
  </si>
  <si>
    <t>R1TGXL8</t>
  </si>
  <si>
    <t>23:32:49</t>
  </si>
  <si>
    <t>23:53:12</t>
  </si>
  <si>
    <t>SFFD</t>
  </si>
  <si>
    <t>09:22:42</t>
  </si>
  <si>
    <t>AXS-OK TRAFFIC LIGHTS OUT PER FD/ INC#22-0057Nilesh Ram w/city calling for updat</t>
  </si>
  <si>
    <t>09:27:20</t>
  </si>
  <si>
    <t xml:space="preserve">01/09/2022 09:27 (CXTQ)  CALLBACK UPDATE COMPLETED. 30 MIN ETA P/YEE . AGENCY NOTIFIED. </t>
  </si>
  <si>
    <t>4155583265</t>
  </si>
  <si>
    <t>R1TJWY1</t>
  </si>
  <si>
    <t>10:20:00</t>
  </si>
  <si>
    <t>09:25:47</t>
  </si>
  <si>
    <t>10:20:38</t>
  </si>
  <si>
    <t xml:space="preserve">OR:N/A-per Orlando, pushed ETOR out until noon on Monday (DBG9 14:56 01/09/2022)
</t>
  </si>
  <si>
    <t>SF FD</t>
  </si>
  <si>
    <t>22:05:26</t>
  </si>
  <si>
    <t>AXS-ok lines down across rd; outage unknown; engine 8 standing by req ETA</t>
  </si>
  <si>
    <t>22:13:04</t>
  </si>
  <si>
    <t xml:space="preserve">01/13/2022 22:13 (MALM)  CALLBACK UPDATE COMPLETED. TMAN PETERSON ADV 20 MIN ETA </t>
  </si>
  <si>
    <t>4155530123</t>
  </si>
  <si>
    <t>R1TLAP9</t>
  </si>
  <si>
    <t>22:09:53</t>
  </si>
  <si>
    <t>SONALI MANGAL</t>
  </si>
  <si>
    <t>01/14/2022</t>
  </si>
  <si>
    <t>12:28:03</t>
  </si>
  <si>
    <t>AXS-OK XStr-LANDSTILL AVE Pwr-Y TREE IN NEIGHBORS YARD POLE TO POLE TREE TOUCHING ALL 3 WIRES CAUSING ARCING --CUST SAID DANGER TO PROPERTYReported to SF FIRE. RESPONDING] ETA requested</t>
  </si>
  <si>
    <t>12:38:17</t>
  </si>
  <si>
    <t xml:space="preserve">01/14/2022 12:38 (DBG9)  CALLBACK UPDATE COMPLETED. 30m </t>
  </si>
  <si>
    <t>4158899873</t>
  </si>
  <si>
    <t>R1TMRRT</t>
  </si>
  <si>
    <t>12:38:50</t>
  </si>
  <si>
    <t>12:54:21</t>
  </si>
  <si>
    <t xml:space="preserve">OR:N/A-Reported to SF FIRE. RESPONDING&gt; ETA requested (RATM 12:33 01/14/2022)
</t>
  </si>
  <si>
    <t xml:space="preserve">SF FIRE </t>
  </si>
  <si>
    <t>19:27:11</t>
  </si>
  <si>
    <t>AXS-OK ONS LOG #12861SOUTHEAST CORNER - FIRE CLEARING WAS CHRISTMAS TREE FIRE TH</t>
  </si>
  <si>
    <t>19:34:04</t>
  </si>
  <si>
    <t>01/21/2022 19:34 (PARO) AGENCY WILL NOT BE STANDING BY 01/21/2022 19:34 (PARO)  CALLBACK UPDATE COMPLETED. TMAN DAGENAIS ETA 45 MINS</t>
  </si>
  <si>
    <t>R1TCMDQ</t>
  </si>
  <si>
    <t>19:57:00</t>
  </si>
  <si>
    <t>19:29:21</t>
  </si>
  <si>
    <t>19:34:32</t>
  </si>
  <si>
    <t>14:46:23</t>
  </si>
  <si>
    <t>AXS-ok fd onsite</t>
  </si>
  <si>
    <t>14:53:13</t>
  </si>
  <si>
    <t xml:space="preserve">01/25/2022 14:53 (DXAM)  CALLBACK UPDATE COMPLETED. CALLED 911 WITH A 35 MINUTE ETA </t>
  </si>
  <si>
    <t>15:12:00</t>
  </si>
  <si>
    <t>14:52:19</t>
  </si>
  <si>
    <t>15:12:51</t>
  </si>
  <si>
    <t>SF FIRE</t>
  </si>
  <si>
    <t>01/26/2022</t>
  </si>
  <si>
    <t>18:54:41</t>
  </si>
  <si>
    <t>AXS-OK REF#220262667UPDATED LOCATION - KEITHST AND PALOU AVE</t>
  </si>
  <si>
    <t>19:06:53</t>
  </si>
  <si>
    <t>01/26/2022 19:06 (DXAM)  CALLBACK UPDATE COMPLETED. CALLED 911 WITH A 20 MINUTE ETA 01/26/2022 19:01 (DXAM) CALLED AREA T-MAN GLENN LEE-DNA</t>
  </si>
  <si>
    <t>19:15:00</t>
  </si>
  <si>
    <t>19:03:20</t>
  </si>
  <si>
    <t>19:16:00</t>
  </si>
  <si>
    <t>08:50:23</t>
  </si>
  <si>
    <t>AXS-OK FD ETA. POLE#399597, INCIDENT #0719</t>
  </si>
  <si>
    <t>09:00:42</t>
  </si>
  <si>
    <t xml:space="preserve">01/27/2022 09:00 (WKT4)  CALLBACK UPDATE COMPLETED. TMAN ONSITE </t>
  </si>
  <si>
    <t>09:24:16</t>
  </si>
  <si>
    <t xml:space="preserve">OR:N/A-PER MANGETT ALREADY ONSITE, CLEARED LINES NOT PGnE (WKT4 09:24 01/27/2022)
</t>
  </si>
  <si>
    <t>MARINA BRODERICK PARTNERSHIP</t>
  </si>
  <si>
    <t>01:18:16</t>
  </si>
  <si>
    <t>A:OK;X:ALILA;R:SFFD ONS REQ ETA 41-558-3268 ARCING ELEC VAULT</t>
  </si>
  <si>
    <t>01:37:59</t>
  </si>
  <si>
    <t>01/29/2022 01:37 (P1MG)  CALLBACK UPDATE COMPLETED. 30 min eta 01/29/2022 01:37 (P1MG) 30 min eta</t>
  </si>
  <si>
    <t>4155583268</t>
  </si>
  <si>
    <t>R1TCMWS</t>
  </si>
  <si>
    <t>01:45:00</t>
  </si>
  <si>
    <t>01:37:26</t>
  </si>
  <si>
    <t>01:46:16</t>
  </si>
  <si>
    <t>SF PD</t>
  </si>
  <si>
    <t>02/04/2022</t>
  </si>
  <si>
    <t>22:13:25</t>
  </si>
  <si>
    <t>AXS-OK PD STB REQ ETA 415-553-8090</t>
  </si>
  <si>
    <t>22:18:28</t>
  </si>
  <si>
    <t xml:space="preserve">02/04/2022 22:18 (P1MG)  CALLBACK UPDATE COMPLETED. 20 MIN ETA </t>
  </si>
  <si>
    <t>22:15:36</t>
  </si>
  <si>
    <t>22:37:31</t>
  </si>
  <si>
    <t>KATIE LAM</t>
  </si>
  <si>
    <t>16:30:47</t>
  </si>
  <si>
    <t>A:OK;X:BERNICE;R:FD REPORTS BLACK SMOKE FROM THE POLE  INC 402294 REQUEST ETA, Pwr-Y</t>
  </si>
  <si>
    <t>16:33:16</t>
  </si>
  <si>
    <t xml:space="preserve">02/09/2022 16:33 (GBF4)  CALLBACK UPDATE COMPLETED. De Guzman provided 30 min eta, agency contacted </t>
  </si>
  <si>
    <t>R1TECD7</t>
  </si>
  <si>
    <t>16:53:00</t>
  </si>
  <si>
    <t>16:31:48</t>
  </si>
  <si>
    <t>16:55:17</t>
  </si>
  <si>
    <t>11:00:50</t>
  </si>
  <si>
    <t>AXS-OK SFFD ONSITE ETA REQ POLE ON FIRE</t>
  </si>
  <si>
    <t>11:06:26</t>
  </si>
  <si>
    <t xml:space="preserve">02/10/2022 11:06 (HXPJ)  CALLBACK UPDATE COMPLETED. 30 minutes </t>
  </si>
  <si>
    <t>R1TJ62C</t>
  </si>
  <si>
    <t>11:03:04</t>
  </si>
  <si>
    <t>11:27:07</t>
  </si>
  <si>
    <t xml:space="preserve">OR:N/A-Gave to Tman Mangett and he gave a 30 min ETA. (HXPJ 11:04 02/10/2022)
</t>
  </si>
  <si>
    <t>KIM KLAUSNER</t>
  </si>
  <si>
    <t>11:53:52</t>
  </si>
  <si>
    <t>A:OK;X:20TH ST;R:PER SFFD ONSITE STANDING BY FOR ARCING WIRES. LOG 220411320, Pwr-Y</t>
  </si>
  <si>
    <t>11:59:37</t>
  </si>
  <si>
    <t xml:space="preserve">02/10/2022 11:59 (HXPJ)  CALLBACK UPDATE COMPLETED. 30 min ETA </t>
  </si>
  <si>
    <t>11:48:34</t>
  </si>
  <si>
    <t>12:20:33</t>
  </si>
  <si>
    <t xml:space="preserve">OR:N/A-P Tman Dagenais 30 min ETA (HXPJ 11:57 02/10/2022)
</t>
  </si>
  <si>
    <t>DENIS VLASOV</t>
  </si>
  <si>
    <t>15:34:15</t>
  </si>
  <si>
    <t>AXS-ok XStr-Santiago/Caravell Pwr-Y burning odor / 911 fire has responded/ 24V transformer hot in basement/ no fire but smells of electrical burning. Breakers are turned off911 wants eta</t>
  </si>
  <si>
    <t>15:42:14</t>
  </si>
  <si>
    <t xml:space="preserve">02/21/2022 15:42 (DBG9)  CALLBACK UPDATE COMPLETED. 30m ETA - no Agency CB# in tag </t>
  </si>
  <si>
    <t>4158023290</t>
  </si>
  <si>
    <t>16:01:00</t>
  </si>
  <si>
    <t>15:37:43</t>
  </si>
  <si>
    <t>16:07:39</t>
  </si>
  <si>
    <t>SFPD</t>
  </si>
  <si>
    <t>02/27/2022</t>
  </si>
  <si>
    <t>09:56:09</t>
  </si>
  <si>
    <t>AXS-OK CAR HIT POLE/ INC#220580693</t>
  </si>
  <si>
    <t xml:space="preserve">02/27/2022 10:00 (CXTQ)  CALLBACK UPDATE COMPLETED. tman notified and provided a  20 min eta.  notified 911 agency </t>
  </si>
  <si>
    <t>10:17:00</t>
  </si>
  <si>
    <t>09:58:54</t>
  </si>
  <si>
    <t>10:20:07</t>
  </si>
  <si>
    <t>EMILIO CONSTANTINO</t>
  </si>
  <si>
    <t>14:44:27</t>
  </si>
  <si>
    <t>A:OK;X:20TH;R:FD ONSITE STATE WIRE IS LIVE, Pwr-Y</t>
  </si>
  <si>
    <t>14:48:02</t>
  </si>
  <si>
    <t xml:space="preserve">03/04/2022 14:48 (GBF4)  CALLBACK UPDATE COMPLETED. Wait provided 30 min eta, agency contacted </t>
  </si>
  <si>
    <t>15:16:00</t>
  </si>
  <si>
    <t>14:29:30</t>
  </si>
  <si>
    <t>15:17:19</t>
  </si>
  <si>
    <t xml:space="preserve">OR:N/A-PARTIAL VOLTAGE (GBF4 14:29 03/04/2022)
</t>
  </si>
  <si>
    <t>15:43:18</t>
  </si>
  <si>
    <t>AXS-OK Pwr-Y SPARKS FROM POLE AND WIRE LOC IN FRONT OF CUST RES. INJURIES UNK, F</t>
  </si>
  <si>
    <t>15:45:43</t>
  </si>
  <si>
    <t xml:space="preserve">03/04/2022 15:45 (GBF4)  CALLBACK UPDATE COMPLETED. RODRIGUEZ PROVIDED 30 MIN ETA, AGENCY CONTACTED </t>
  </si>
  <si>
    <t>16:08:00</t>
  </si>
  <si>
    <t>15:25:53</t>
  </si>
  <si>
    <t>16:09:38</t>
  </si>
  <si>
    <t xml:space="preserve">OR:N/A-GIOVANETTI TO UPDATE ETOR (GBF4 16:41 03/04/2022)
</t>
  </si>
  <si>
    <t>MATT VENTURA</t>
  </si>
  <si>
    <t>15:44:47</t>
  </si>
  <si>
    <t>A:OK;X:MARIPOSA;R:PER SFFD ONSITE FOR LINES DOWN IN TREE ARCING. ETA, Pwr-Y</t>
  </si>
  <si>
    <t>15:48:06</t>
  </si>
  <si>
    <t xml:space="preserve">03/04/2022 15:48 (GBF4)  CALLBACK UPDATE COMPLETED. DE GUZMAN PROVIDED 25 MIN ETA, AGENCY CONTACTED </t>
  </si>
  <si>
    <t>15:54:05</t>
  </si>
  <si>
    <t>16:00:55</t>
  </si>
  <si>
    <t xml:space="preserve">OR:N/A-PETERSON 10 MINS AWAY (GBF4 15:55 03/04/2022)
</t>
  </si>
  <si>
    <t>18:12:15</t>
  </si>
  <si>
    <t>18:16:21</t>
  </si>
  <si>
    <t xml:space="preserve">03/04/2022 18:16 (GBF4)  CALLBACK UPDATE COMPLETED. Peterson provided  45 min eta, agency contacted </t>
  </si>
  <si>
    <t>18:17:26</t>
  </si>
  <si>
    <t>18:59:51</t>
  </si>
  <si>
    <t xml:space="preserve">OR:N/A-DE GUZMAN PROVIDED 25 MIN ETA (GBF4 18:18 03/04/2022)
</t>
  </si>
  <si>
    <t>SAN FRANCISCO FIRE DEPT</t>
  </si>
  <si>
    <t>00:23:10</t>
  </si>
  <si>
    <t>AXS-OK PER SFFD -TREE INTO WIRES - FD ONSITE , RQST ETA 415-553-8090 LOG 2206400</t>
  </si>
  <si>
    <t>00:26:01</t>
  </si>
  <si>
    <t xml:space="preserve">03/05/2022 00:26 (P1MG)  CALLBACK UPDATE COMPLETED. 30 MIN ETA </t>
  </si>
  <si>
    <t>08:15:00</t>
  </si>
  <si>
    <t>07:28:07</t>
  </si>
  <si>
    <t>00:52:11</t>
  </si>
  <si>
    <t xml:space="preserve">SFPD </t>
  </si>
  <si>
    <t>10:40:20</t>
  </si>
  <si>
    <t>AXS-OK SFPD CALLING INC# 61073 ITEMS HANGING FROM LINES CREATING ARCING HAZARD A</t>
  </si>
  <si>
    <t>10:45:42</t>
  </si>
  <si>
    <t xml:space="preserve">03/07/2022 10:45 (GRA2)  CALLBACK UPDATE COMPLETED. T-MAN MANGETT GAVE 30 MIN ETA.  UPDATED AGENCY WITH ETA </t>
  </si>
  <si>
    <t>10:57:34</t>
  </si>
  <si>
    <t>EMBASSY NETWORK INC</t>
  </si>
  <si>
    <t>03/08/2022</t>
  </si>
  <si>
    <t>08:07:25</t>
  </si>
  <si>
    <t>AXS-OK XStr-OAK Pwr-Y 911 DETAILS:DANGER TO LIFE NEAR A SCHOOL DANGEROUS DUE TO CHILDREN ARE HEADING INTO SCHOOL,UNKNOWN TYPE WIRE,IN TREE911 AGENCY RESPONDING TO CHECK FOR SAFETY (415) 553-0123</t>
  </si>
  <si>
    <t>08:30:39</t>
  </si>
  <si>
    <t>03/08/2022 08:30 (SGR4) **LATE DROP** 03/08/2022 08:30 (SGR4)  CALLBACK UPDATE COMPLETED. ADVISED TMAN ENROUTE / WILL UPDATE ETA</t>
  </si>
  <si>
    <t>4157012311</t>
  </si>
  <si>
    <t>09:00:00</t>
  </si>
  <si>
    <t>08:10:47</t>
  </si>
  <si>
    <t>09:02:49</t>
  </si>
  <si>
    <t xml:space="preserve">OR:N/A-UPDATED 911 INFORMATION WITH THE T-MAN BEING ONSITE.  EPAGED OLMEDO ADVISING CAN PULL OFF THE ASSIST TAG OUTAGE SINCE T-MAN IS ONSITE (GRA2 09:06 03/08/2022)
OR:N/A-GAVE AN ASSIST TAG TO OLEMDO WITH A 30 MIN ETA.  CALLED T-MAN RODRIGUEZ AND WAS OUTSIDE THE AREA AND LONGER THN 30 M (GRA2 08:49 03/08/2022)
OR:N/A-LATE DROP WITH 17 MINUTES - CALLED IN AT 0824. (SGR4 08:28 03/08/2022)
OR:N/A-1 HR OR LESS ETA P/ T-MAN.  NOTIFIED SUP S RUIZ AND WILL DISCUSS W/ DIRECTOR n CALL 911 IF NEEDED. (GRA2 08:16 03/08/2022)
</t>
  </si>
  <si>
    <t>SCARLET GORDON</t>
  </si>
  <si>
    <t>15:39:42</t>
  </si>
  <si>
    <t>A:OK;X:SUMMIT;R:FD ENROUTE, Pwr-Y</t>
  </si>
  <si>
    <t>15:46:07</t>
  </si>
  <si>
    <t xml:space="preserve">03/08/2022 15:46 (DXAM)  CALLBACK UPDATE COMPLETED. CALLED 911 WITH A 30 MINUTE ETA </t>
  </si>
  <si>
    <t>4156683268</t>
  </si>
  <si>
    <t>15:54:00</t>
  </si>
  <si>
    <t>15:43:49</t>
  </si>
  <si>
    <t>15:57:11</t>
  </si>
  <si>
    <t>LUKE JOHNSTONE HOA</t>
  </si>
  <si>
    <t>00:46:47</t>
  </si>
  <si>
    <t>A:OK;X:145H , 15TH ST;R:SFFD ONS REQ ETA 415-553-8090 ARCING POLE #813566, Pwr-Y</t>
  </si>
  <si>
    <t>00:50:54</t>
  </si>
  <si>
    <t xml:space="preserve">03/09/2022 00:50 (UXB2)  CALLBACK UPDATE COMPLETED. TMAN ENROUTE. 30 MIN ETA. </t>
  </si>
  <si>
    <t>01:01:00</t>
  </si>
  <si>
    <t>00:48:36</t>
  </si>
  <si>
    <t>01:13:47</t>
  </si>
  <si>
    <t xml:space="preserve">sf police/fire </t>
  </si>
  <si>
    <t>06:07:43</t>
  </si>
  <si>
    <t>AXS-unknown police/fire on scene plz call both with ETA 415-553-8090 and 415-558</t>
  </si>
  <si>
    <t>06:12:57</t>
  </si>
  <si>
    <t xml:space="preserve">03/11/2022 06:12 (GRA2)  CALLBACK UPDATE COMPLETED. 30m eta, called 4155538090 and was advise they will notify both </t>
  </si>
  <si>
    <t>06:38:00</t>
  </si>
  <si>
    <t>06:10:16</t>
  </si>
  <si>
    <t>06:39:48</t>
  </si>
  <si>
    <t xml:space="preserve">FIRE DEP </t>
  </si>
  <si>
    <t>19:59:14</t>
  </si>
  <si>
    <t>AXS-OK FIRE DEP ONSITE, LINES DOWN CROSSING ROAD, REQ ETA</t>
  </si>
  <si>
    <t>20:01:48</t>
  </si>
  <si>
    <t xml:space="preserve">03/11/2022 20:01 (AXN0)  CALLBACK UPDATE COMPLETED. GAVE 30 MINUTE ETA </t>
  </si>
  <si>
    <t>20:25:00</t>
  </si>
  <si>
    <t>20:29:18</t>
  </si>
  <si>
    <t xml:space="preserve">OR:N/A-ADVISED ON CALL SUP LEE NO ONE ACCEPTED ARCOS CALL OUT (AXN0 21:52 03/11/2022)
OR:N/A-CREW CALL OUT PER ON CALL SUP LEE # 292178 (AXN0 21:41 03/11/2022)
</t>
  </si>
  <si>
    <t>06:38:39</t>
  </si>
  <si>
    <t>06:41:28</t>
  </si>
  <si>
    <t xml:space="preserve">03/15/2022 06:41 (MXMA)  CALLBACK UPDATE COMPLETED. 20 MIN ETA </t>
  </si>
  <si>
    <t>07:00:00</t>
  </si>
  <si>
    <t>06:39:29</t>
  </si>
  <si>
    <t>07:01:14</t>
  </si>
  <si>
    <t>20:19:49</t>
  </si>
  <si>
    <t>AXS-ok arcing xformer; across st from lake</t>
  </si>
  <si>
    <t>20:24:59</t>
  </si>
  <si>
    <t xml:space="preserve">03/18/2022 20:24 (DXAM)  CALLBACK UPDATE COMPLETED. CALLED 911 AND ADVISED THEM T-MAN JUST ARRIVED ON SITE. </t>
  </si>
  <si>
    <t>20:12:44</t>
  </si>
  <si>
    <t>20:25:06</t>
  </si>
  <si>
    <t>TOMAS GONZALES</t>
  </si>
  <si>
    <t>17:41:36</t>
  </si>
  <si>
    <t>A:O;X:47TH AVE;R:PER SFFD ONSITE. REPORTS POWERLIN DROP DOWN. NO ARC, Pwr-Y</t>
  </si>
  <si>
    <t>17:45:34</t>
  </si>
  <si>
    <t xml:space="preserve">03/19/2022 17:45 (JIMI)  CALLBACK UPDATE COMPLETED. 20 min ETA notified agency </t>
  </si>
  <si>
    <t>18:02:00</t>
  </si>
  <si>
    <t>17:42:51</t>
  </si>
  <si>
    <t>18:06:15</t>
  </si>
  <si>
    <t>15:08:14</t>
  </si>
  <si>
    <t>A:OK;X:BENTON AND JUSTIN;R:FD REQ ETA.</t>
  </si>
  <si>
    <t>15:11:47</t>
  </si>
  <si>
    <t>03/22/2022 15:11 (SNA5)  CALLBACK UPDATE COMPLETED.  03/22/2022 15:11 (SNA5) PER TMAN DAGENAIS 20 MIN ETA</t>
  </si>
  <si>
    <t>15:24:00</t>
  </si>
  <si>
    <t>15:10:32</t>
  </si>
  <si>
    <t>15:26:27</t>
  </si>
  <si>
    <t>HWA MAY MARKET INC.</t>
  </si>
  <si>
    <t>03/26/2022</t>
  </si>
  <si>
    <t>07:49:46</t>
  </si>
  <si>
    <t>A:OK;X:LAURA;R:SF FIRE ONS ADVSING TRANSFORMER IS IN WATER. REF 50584</t>
  </si>
  <si>
    <t>07:59:45</t>
  </si>
  <si>
    <t>03/26/2022 08:08 (AGG6) t man mangett eta 30 min 03/26/2022 07:59 (AGG6)  CALLBACK UPDATE COMPLETED. working on eta</t>
  </si>
  <si>
    <t>08:22:00</t>
  </si>
  <si>
    <t>08:04:05</t>
  </si>
  <si>
    <t>08:23:22</t>
  </si>
  <si>
    <t xml:space="preserve">OR:N/A-water in ug vaul. no hazard (AGG6 09:03 03/26/2022)
OR:N/A-t man mangett advised eta 30 min (AGG6 08:08 03/26/2022)
OR:N/A-called on call giovannetti, he advised to keep on Martinez and assign t man mangett also. giovannetti to call do.o (AGG6 08:05 03/26/2022)
OR:N/A-Corrente to call FMO (AGG6 08:04 03/26/2022)
OR:N/A-called dispatch supervisor Corrente to advise (AGG6 08:04 03/26/2022)
OR:N/A-cableman Martinez switching, unable to pull off (AGG6 08:04 03/26/2022)
OR:N/A-checking, on the line with 911 (AGG6 07:55 03/26/2022)
</t>
  </si>
  <si>
    <t>SF FD INC 220861839</t>
  </si>
  <si>
    <t>15:03:55</t>
  </si>
  <si>
    <t>AXS-OK REPOR OF HI VOLT LINEDOWN WITH FD ONSITE NEED ETA</t>
  </si>
  <si>
    <t>15:07:02</t>
  </si>
  <si>
    <t xml:space="preserve">03/27/2022 15:07 (LRMJ)  CALLBACK UPDATE COMPLETED. 30 MIN ETA - OPERATOR 261 </t>
  </si>
  <si>
    <t>15:26:00</t>
  </si>
  <si>
    <t>15:04:47</t>
  </si>
  <si>
    <t>15:28:33</t>
  </si>
  <si>
    <t>RICHARD MOY</t>
  </si>
  <si>
    <t>15:55:15</t>
  </si>
  <si>
    <t>A:OK;X:20TH AVE;R:PER FD THEY ARE STILL ONSITE. LIVE WIRES DOWN. REQ ETA 415-553-8090, Pwr-Y</t>
  </si>
  <si>
    <t>16:00:14</t>
  </si>
  <si>
    <t xml:space="preserve">03/27/2022 16:00 (LRMJ)  CALLBACK UPDATE COMPLETED. 10 MIN ETA </t>
  </si>
  <si>
    <t>15:56:38</t>
  </si>
  <si>
    <t>PARK PRESIDIO MARINE</t>
  </si>
  <si>
    <t>15:23:28</t>
  </si>
  <si>
    <t>A:OK;X:PENNSYVANIA ST;R:SFFD ONSITE - POLE IS COMPROMISED, Pwr-Y</t>
  </si>
  <si>
    <t>15:26:36</t>
  </si>
  <si>
    <t xml:space="preserve">04/03/2022 15:26 (JIMI)  CALLBACK UPDATE COMPLETED. 30 min eta notified agency </t>
  </si>
  <si>
    <t>15:34:00</t>
  </si>
  <si>
    <t>15:25:52</t>
  </si>
  <si>
    <t>15:40:51</t>
  </si>
  <si>
    <t>MICHAEL GAINES</t>
  </si>
  <si>
    <t>16:16:46</t>
  </si>
  <si>
    <t>A:OK;X:TOMPKINS;R:SFFD 415-553-0123 ONSITE SINGLE FAMILY HOUSE FIRE ETA REQ, Pwr-I</t>
  </si>
  <si>
    <t>16:22:52</t>
  </si>
  <si>
    <t xml:space="preserve">04/06/2022 16:22 (AEM6)  CALLBACK UPDATE COMPLETED. ADVISED 911 AGENCY TMAN ETA 20 MINUTES </t>
  </si>
  <si>
    <t>16:18:43</t>
  </si>
  <si>
    <t>16:34:57</t>
  </si>
  <si>
    <t xml:space="preserve">OR:N/A-ADVISED 911 AGENCY TMAN ETA 20 MINUTES (AEM6 16:23 04/06/2022)
</t>
  </si>
  <si>
    <t>15:35:11</t>
  </si>
  <si>
    <t>AXS-OK ONSITE/ AYS VAULT FIRE/ NEED ASSIT</t>
  </si>
  <si>
    <t>15:43:37</t>
  </si>
  <si>
    <t xml:space="preserve">04/07/2022 15:43 (AEM6)  CALLBACK UPDATE COMPLETED. ADVISED 911 AGENCY TMAN ETA 30 MINUTES </t>
  </si>
  <si>
    <t>R1TFJM8</t>
  </si>
  <si>
    <t>15:37:16</t>
  </si>
  <si>
    <t>16:09:41</t>
  </si>
  <si>
    <t>OR:N/A-LEFT VOICEMAIL FOR SUPERVISOR ORLANDO RE: ETOR, I CALLED THE DO HE SAID TO PUSH IT TO 4/8 0600 FOR NOW (AEM6 20:56 04/07/2022)
OR:N/A-ARCOS CALLOUT ID FOR CREW 294912 (AEM6 20:39 04/07/2022)
OR:N/A-PER TMAN PUSHING ETOR OUT 2 HOURS, MAY BE LONGER FOR SOME CUSTOMERS WILL HAVE TO WORK WITH MnC ONCES IT`S REFERRED FOR CREW (AEM6 18:44 04/07/2022)
[UPTR#9988904:OR:N/A-ADVISED 911 AGENCY TMAN ETA 30 MINUTES (AEM6 15:43 04/07/2022)
]</t>
  </si>
  <si>
    <t>GRAHAM BENNETT</t>
  </si>
  <si>
    <t>08:32:18</t>
  </si>
  <si>
    <t>A:OK;X:14TH , HENRY;R:FD ONSITE, Pwr-Y</t>
  </si>
  <si>
    <t>08:35:37</t>
  </si>
  <si>
    <t xml:space="preserve">04/08/2022 08:35 (DBG9)  CALLBACK UPDATE COMPLETED. 30m </t>
  </si>
  <si>
    <t>R1TJ0BF</t>
  </si>
  <si>
    <t>09:01:00</t>
  </si>
  <si>
    <t>08:34:19</t>
  </si>
  <si>
    <t>09:04:30</t>
  </si>
  <si>
    <t>MAY C LOW</t>
  </si>
  <si>
    <t>20:45:38</t>
  </si>
  <si>
    <t>20:49:29</t>
  </si>
  <si>
    <t xml:space="preserve">04/10/2022 20:49 (PARO)  CALLBACK UPDATE COMPLETED. TMAN RODRIGUEZ ETA 15 MINS </t>
  </si>
  <si>
    <t>20:46:24</t>
  </si>
  <si>
    <t>20:54:51</t>
  </si>
  <si>
    <t xml:space="preserve">OR:N/A-WEATHERHEAD NEEDS TO BE REPLACED (PARO 21:50 04/10/2022)
</t>
  </si>
  <si>
    <t>SFPD (ENR)</t>
  </si>
  <si>
    <t>05:51:08</t>
  </si>
  <si>
    <t xml:space="preserve">AXS-OK P/PD-41-553-0123-CALLER STATES THEY CAN SEE AND HEAR SPARKING AT THE TOP </t>
  </si>
  <si>
    <t>05:58:34</t>
  </si>
  <si>
    <t xml:space="preserve">04/11/2022 05:58 (AEM6)  CALLBACK UPDATE COMPLETED. ADVISED 911 AGENCY TMAN ETA 30 MINUTES </t>
  </si>
  <si>
    <t>06:16:00</t>
  </si>
  <si>
    <t>05:53:31</t>
  </si>
  <si>
    <t>06:22:57</t>
  </si>
  <si>
    <t>JOHN BARRY</t>
  </si>
  <si>
    <t>12:43:56</t>
  </si>
  <si>
    <t>A:OK;X:10TH AE;R:POWR OUTAGE UNKN. DISENGAGED FROM POLE INC 1403, Pwr-Y</t>
  </si>
  <si>
    <t>12:50:05</t>
  </si>
  <si>
    <t xml:space="preserve">04/11/2022 12:50 (DBG9)  CALLBACK UPDATE COMPLETED. 30m </t>
  </si>
  <si>
    <t>13:06:00</t>
  </si>
  <si>
    <t>12:47:31</t>
  </si>
  <si>
    <t>13:09:05</t>
  </si>
  <si>
    <t>WAYMO LLC</t>
  </si>
  <si>
    <t>12:56:51</t>
  </si>
  <si>
    <t>OK FD INTIALLY RESPONDED TO DOWN WIRE, NO ARCING/SPARKING AND CLEARED SCENE. JUS</t>
  </si>
  <si>
    <t>13:08:24</t>
  </si>
  <si>
    <t xml:space="preserve">04/11/2022 13:08 (DBG9)  CALLBACK UPDATE COMPLETED. 30m </t>
  </si>
  <si>
    <t>13:08:03</t>
  </si>
  <si>
    <t>13:08:54</t>
  </si>
  <si>
    <t>13:47:39</t>
  </si>
  <si>
    <t>AXS-OK FD REQ ETA. HIGH VOLTAGE LINE BLOCKING ROAD.</t>
  </si>
  <si>
    <t>13:57:02</t>
  </si>
  <si>
    <t xml:space="preserve">04/11/2022 13:57 (DBG9)  CALLBACK UPDATE COMPLETED. 10m </t>
  </si>
  <si>
    <t>14:59:00</t>
  </si>
  <si>
    <t>14:42:15</t>
  </si>
  <si>
    <t>14:22:54</t>
  </si>
  <si>
    <t xml:space="preserve">OR:N/A-Dwaine 650-489-8290 MMP is onsite. (DBG9 14:24 04/11/2022)
</t>
  </si>
  <si>
    <t>14:43:03</t>
  </si>
  <si>
    <t xml:space="preserve">AXS-OK FD ONSITE WITH ARCING LINE IN TREE SMOKING AND CATCHING FIRE415 558 3268 </t>
  </si>
  <si>
    <t>14:53:23</t>
  </si>
  <si>
    <t xml:space="preserve">04/11/2022 14:53 (DBG9)  CALLBACK UPDATE COMPLETED. 20m </t>
  </si>
  <si>
    <t>15:10:39</t>
  </si>
  <si>
    <t>15:03:25</t>
  </si>
  <si>
    <t>15:29:45</t>
  </si>
  <si>
    <t>A:OK;X:FRANCONIA;R:TREE AND POLE ON FIRE - COMP OUT; FD ONSITE, Pwr-IFD  # 415 558 3268</t>
  </si>
  <si>
    <t>15:34:29</t>
  </si>
  <si>
    <t xml:space="preserve">04/11/2022 15:34 (DBG9)  CALLBACK UPDATE COMPLETED. previously reported </t>
  </si>
  <si>
    <t>4155555555</t>
  </si>
  <si>
    <t>15:34:06</t>
  </si>
  <si>
    <t>UNKNOWN</t>
  </si>
  <si>
    <t>16:30:57</t>
  </si>
  <si>
    <t>AXS-AXS OK WIRE DOWN, ON CORNER OF 99 ROTECK ST.  WIRE DOWN FROM POLE, GOING OVE</t>
  </si>
  <si>
    <t xml:space="preserve">04/11/2022 16:49 (DBG9)  CALLBACK UPDATE COMPLETED. 20m </t>
  </si>
  <si>
    <t>5555555555</t>
  </si>
  <si>
    <t>P2ID1WY</t>
  </si>
  <si>
    <t>17:17:00</t>
  </si>
  <si>
    <t>16:47:49</t>
  </si>
  <si>
    <t>16:46:06</t>
  </si>
  <si>
    <t>17:00:01</t>
  </si>
  <si>
    <t>AXS-OK SFPD ONSITE WIRE DWN BLOCKING ST</t>
  </si>
  <si>
    <t>17:05:33</t>
  </si>
  <si>
    <t>04/12/2022 17:08 (MXMA) 30 min eta 04/12/2022 17:05 (MXMA)  CALLBACK UPDATE COMPLETED. will call back with eta</t>
  </si>
  <si>
    <t>17:32:00</t>
  </si>
  <si>
    <t>17:08:28</t>
  </si>
  <si>
    <t>17:33:39</t>
  </si>
  <si>
    <t>MICHAEL YARNE</t>
  </si>
  <si>
    <t>18:28:25</t>
  </si>
  <si>
    <t>A:OK;X:SANCHEZ ST;R:POLE INTO TREE - UNK CIRCUMSTANCES. SF FIRE ONS, Pwr-Y</t>
  </si>
  <si>
    <t>18:33:05</t>
  </si>
  <si>
    <t xml:space="preserve">04/12/2022 18:33 (MXMA)  CALLBACK UPDATE COMPLETED. 20 MIN ETA </t>
  </si>
  <si>
    <t>18:32:44</t>
  </si>
  <si>
    <t>18:59:03</t>
  </si>
  <si>
    <t>PARK, SHANNON</t>
  </si>
  <si>
    <t>12:44:12</t>
  </si>
  <si>
    <t>A:OK;X:14TH AVE;R:3 ALARM ACTIVE FIRE PER SF FD ONSITE NEED ETA  INC 1168</t>
  </si>
  <si>
    <t>12:46:50</t>
  </si>
  <si>
    <t xml:space="preserve">04/18/2022 12:46 (DBG9)  CALLBACK UPDATE COMPLETED. 30m </t>
  </si>
  <si>
    <t>12:45:38</t>
  </si>
  <si>
    <t>13:06:38</t>
  </si>
  <si>
    <t>13:37:04</t>
  </si>
  <si>
    <t>AXS-UNKNOWN SF FIRE DEPT INC#221091512 WIRE DOWN</t>
  </si>
  <si>
    <t>13:39:22</t>
  </si>
  <si>
    <t xml:space="preserve">04/19/2022 13:39 (JIMI)  CALLBACK UPDATE COMPLETED. 30 min eta notified agency </t>
  </si>
  <si>
    <t>14:01:00</t>
  </si>
  <si>
    <t>13:38:34</t>
  </si>
  <si>
    <t>SAN FRANCISCO FD</t>
  </si>
  <si>
    <t>09:28:15</t>
  </si>
  <si>
    <t>AXS-OK SFFD ON-SITE, LOG# 221100870; UTILITY TRUCK HIT POLE; TRANSFORMER IS HANG</t>
  </si>
  <si>
    <t>09:30:16</t>
  </si>
  <si>
    <t xml:space="preserve">04/20/2022 09:30 (DBG9)  CALLBACK UPDATE COMPLETED. 30m </t>
  </si>
  <si>
    <t>10:07:00</t>
  </si>
  <si>
    <t>09:29:09</t>
  </si>
  <si>
    <t>10:08:02</t>
  </si>
  <si>
    <t xml:space="preserve">OR:N/A-per tman mangett push out etor 12 hours (SXMU 11:20 04/20/2022)
OR:N/A-2400 19th st will be the only customer off for 12 more hours (SXMU 11:16 04/20/2022)
</t>
  </si>
  <si>
    <t>CENTRAL FIRE DISPATCH</t>
  </si>
  <si>
    <t>21:42:49</t>
  </si>
  <si>
    <t>AXS-OK ALL STREET LIGHTS ARE OUT ETA REQ</t>
  </si>
  <si>
    <t xml:space="preserve">04/21/2022 21:57 (HXPJ)  CALLBACK UPDATE COMPLETED. Agency callback completed. 30 Min ETA </t>
  </si>
  <si>
    <t>22:15:00</t>
  </si>
  <si>
    <t>21:48:30</t>
  </si>
  <si>
    <t>22:16:27</t>
  </si>
  <si>
    <t xml:space="preserve">OR:N/A-Called reporting agency to get more info as to if they are standing by. Dispatcher advised PD on sitte requesting to know when streetlights will be back on. Gave to Tman Mangett. Assist to Tman Gray. (HXPJ 21:55 04/21/2022)
</t>
  </si>
  <si>
    <t>MARIN STREET ENTERPRISES, INC</t>
  </si>
  <si>
    <t>22:23:04</t>
  </si>
  <si>
    <t>A:OK;X:MICHIGAN;R:SFFD ONS REQ ETA FOR ARCING TRANSFORMER 415-553-0123, Pwr-Y</t>
  </si>
  <si>
    <t>22:27:16</t>
  </si>
  <si>
    <t xml:space="preserve">04/22/2022 22:27 (P1MG)  CALLBACK UPDATE COMPLETED. 20 MIN ETA </t>
  </si>
  <si>
    <t>22:25:53</t>
  </si>
  <si>
    <t>22:43:46</t>
  </si>
  <si>
    <t>ANTHONY B OLIVERA</t>
  </si>
  <si>
    <t>18:41:45</t>
  </si>
  <si>
    <t>A:OK;X:VERMONT;R:PER CA FIRE 415-553-8090 ETA REQUESTED INCIDENT# 221142286, ARCING BOX, BOX# WP2211, Pwr-Y</t>
  </si>
  <si>
    <t>18:46:16</t>
  </si>
  <si>
    <t xml:space="preserve">04/24/2022 18:46 (JIMI)  CALLBACK UPDATE COMPLETED. 20 mi eta notified agency </t>
  </si>
  <si>
    <t>18:44:38</t>
  </si>
  <si>
    <t>19:01:39</t>
  </si>
  <si>
    <t>P/FD</t>
  </si>
  <si>
    <t>19:07:52</t>
  </si>
  <si>
    <t>AXS-OK WIRE DOWN ABOVE SIDEWALK, NO INJ, NO DANGER TO LIFE/PROPERTY, POLE 2 HOUS</t>
  </si>
  <si>
    <t>4158618020</t>
  </si>
  <si>
    <t>19:18:00</t>
  </si>
  <si>
    <t>18:22:52</t>
  </si>
  <si>
    <t>19:08:05</t>
  </si>
  <si>
    <t>04/28/2022 05:50 (KASP) T-Man onsite per FAS at 1918</t>
  </si>
  <si>
    <t xml:space="preserve">OR:N/A-TMAN ONSITE @19:18PM (MALM 19:24 04/27/2022)
OR:N/A-TMAN LOPEZ ADV 10 MIN ETA (MALM 19:11 04/27/2022)
OR:N/A-SF FD responding 415-861-8020  Ref# 2639 (H1TE 19:01 04/27/2022)
</t>
  </si>
  <si>
    <t>YING CHENG LUI</t>
  </si>
  <si>
    <t>11:33:01</t>
  </si>
  <si>
    <t>A:OK;X:46T AVE;R:PER SFFD REPORTS CABLE WIRE OVER HIGH VOLTAGE WIRE ON TOP OF POLE. NO ARCING. FD ONSITE ETA LOG 81167</t>
  </si>
  <si>
    <t>11:39:55</t>
  </si>
  <si>
    <t xml:space="preserve">04/28/2022 11:39 (DBG9)  CALLBACK UPDATE COMPLETED. 30m ETA - but no answer at CB number </t>
  </si>
  <si>
    <t>12:32:00</t>
  </si>
  <si>
    <t>11:46:08</t>
  </si>
  <si>
    <t>12:02:50</t>
  </si>
  <si>
    <t xml:space="preserve">OR:N/A-per Mangett, he is currently onsite at THIS outage, but he accidentally went onsite on OIS 1683829 (DBG9 12:02 04/28/2022)
</t>
  </si>
  <si>
    <t>MARIO E VICENTE DE LEON</t>
  </si>
  <si>
    <t>12:32:34</t>
  </si>
  <si>
    <t>A:OK;X:MONETA WAY;R:FD ONSITE TOP OF POLE BURNED OFF ND SNAPPED OFF, Pwr-Y</t>
  </si>
  <si>
    <t>12:34:22</t>
  </si>
  <si>
    <t xml:space="preserve">04/30/2022 12:34 (GBF4)  CALLBACK UPDATE COMPLETED. Wait provided 30 min eta, agency contacted </t>
  </si>
  <si>
    <t>12:33:36</t>
  </si>
  <si>
    <t>13:00:48</t>
  </si>
  <si>
    <t xml:space="preserve">OR:N/A-HAVE BEEN PREVIOUSLY ADVISED NOT TO TOUCH ETOR`S FOR LARGE OUTAGES (GBF4 13:47 04/30/2022)
OR:N/A-p/wait, does not need assistance (GBF4 13:39 04/30/2022)
</t>
  </si>
  <si>
    <t>STEVE HOUD</t>
  </si>
  <si>
    <t>14:05:15</t>
  </si>
  <si>
    <t>AXS-AXS-OK XStr-SCOTT/PIERCE Pwr-Y TREE FELL FROM NEIGHBORS YARD (VICTORIA MANOR) AND PULLED WOODEN POLE DOWN WITH IT. MULTIPLE STEEL DAMAGED POLES AS WELL; 415-710-0268</t>
  </si>
  <si>
    <t xml:space="preserve">04/30/2022 14:13 (JIMI)  CALLBACK UPDATE COMPLETED. 40 min eta tried to notifiy agency bad phone number </t>
  </si>
  <si>
    <t>4157100268</t>
  </si>
  <si>
    <t>R1TRHMS</t>
  </si>
  <si>
    <t>14:45:00</t>
  </si>
  <si>
    <t>14:20:55</t>
  </si>
  <si>
    <t>14:47:29</t>
  </si>
  <si>
    <t>14:56:30</t>
  </si>
  <si>
    <t>AXS-OK FD ENROUTE REQUEST ETA 415-575-0737; LIVE WIRE DOWN ARCING/SPARKING. COMP</t>
  </si>
  <si>
    <t>15:12:41</t>
  </si>
  <si>
    <t xml:space="preserve">04/30/2022 15:12 (JIMI)  CALLBACK UPDATE COMPLETED. 1 hr eta notified agency </t>
  </si>
  <si>
    <t>15:07:00</t>
  </si>
  <si>
    <t>14:56:04</t>
  </si>
  <si>
    <t>15:42:39</t>
  </si>
  <si>
    <t>DIOFE CARBONEL</t>
  </si>
  <si>
    <t>19:28:58</t>
  </si>
  <si>
    <t>A:OK;X:JUDAH;R:, Pwr-Y</t>
  </si>
  <si>
    <t>19:32:15</t>
  </si>
  <si>
    <t xml:space="preserve">05/04/2022 19:32 (HDB7)  CALLBACK UPDATE COMPLETED. WAIT ADVSD 30 MINUTE ETA / ADVSD AGENCY </t>
  </si>
  <si>
    <t>19:45:00</t>
  </si>
  <si>
    <t>19:30:28</t>
  </si>
  <si>
    <t>19:46:16</t>
  </si>
  <si>
    <t>SF FIRE DEPT</t>
  </si>
  <si>
    <t>20:46:36</t>
  </si>
  <si>
    <t>AXS-OK SPOKE TO 911 AGENCY OPERATOR AND THEY ARE RESPONDING TO THIS LOCATION. TH</t>
  </si>
  <si>
    <t>20:53:11</t>
  </si>
  <si>
    <t xml:space="preserve">05/06/2022 20:53 (HDB7)  CALLBACK UPDATE COMPLETED. MANGETT 30 MN ETA - AGENCY CB </t>
  </si>
  <si>
    <t>21:05:00</t>
  </si>
  <si>
    <t>20:28:04</t>
  </si>
  <si>
    <t>21:07:10</t>
  </si>
  <si>
    <t xml:space="preserve">OR:N/A-EMAIL SENT TO SUPERVISOR PER CSR ADVSD DANGER TO LIFE (HDB7 20:28 05/06/2022)
</t>
  </si>
  <si>
    <t>05:10:57</t>
  </si>
  <si>
    <t>AXS-OK SFFD ONS REQ ETA 415-558-3268 ARCING LIGHT POLE PER FD</t>
  </si>
  <si>
    <t>05:12:20</t>
  </si>
  <si>
    <t xml:space="preserve">05/07/2022 05:12 (KLKB)  CALLBACK UPDATE COMPLETED. ETA 20 MINS </t>
  </si>
  <si>
    <t>05:25:00</t>
  </si>
  <si>
    <t>05:10:38</t>
  </si>
  <si>
    <t>05:26:43</t>
  </si>
  <si>
    <t>SF FD INC 1912</t>
  </si>
  <si>
    <t>16:47:19</t>
  </si>
  <si>
    <t xml:space="preserve">AXS-OK VERY LARGE TREE CAME DOWN ON LINES BLOCKING ENTIRE STREET, ELEC AND MUNI </t>
  </si>
  <si>
    <t>16:50:47</t>
  </si>
  <si>
    <t xml:space="preserve">05/08/2022 16:50 (KLKB)  CALLBACK UPDATE COMPLETED. ETA 5 MINS </t>
  </si>
  <si>
    <t>16:57:00</t>
  </si>
  <si>
    <t>16:37:59</t>
  </si>
  <si>
    <t>17:00:58</t>
  </si>
  <si>
    <t xml:space="preserve">OR:N/A-PER SUPERVISOR GIOVANNETTI ADV TO PUSH OUT ETOR UNTIL 9AM AS WE ARE WAITING FOR THE CITY TO REMOVE A TREE. (MALM 18:41 05/08/2022)
</t>
  </si>
  <si>
    <t>DARRYL SAPIEN</t>
  </si>
  <si>
    <t>13:33:50</t>
  </si>
  <si>
    <t>A:OK;X:44TH AVE;R:FD ONSITE REQ ETA. LINES ARE DOWN ON MUNI BUS ELEC LINES. INCIDENT#1620, Pwr-Y</t>
  </si>
  <si>
    <t>13:41:39</t>
  </si>
  <si>
    <t>05/09/2022 14:25 (GBF4) P/AGENCY, THEY HAVE CLEARED 05/09/2022 13:41 (MXMA)  CALLBACK UPDATE COMPLETED. 45 min eta</t>
  </si>
  <si>
    <t>14:35:00</t>
  </si>
  <si>
    <t>13:40:02</t>
  </si>
  <si>
    <t xml:space="preserve">OR:N/A-CALLED TMAN AND HE CONFIRMED HE IS ONSITE, CLICKED HIM ONSITE (GBF4 14:30 05/09/2022)
OR:N/A-P/GAS DISPATCHER, AGENCY CALLED BACK TO SAY THAT THEY DO WANT US TO RESPOND AFTER ALL (GBF4 14:29 05/09/2022)
OR:N/A-P/AGENCY, THEY HAVE CLEARED, THEY WERE MUNI LINES (GBF4 14:25 05/09/2022)
OR:N/A-TMAN IS ALSO SHOWING ONSITE ON DMS MAP (GBF4 14:19 05/09/2022)
OR:N/A-TMAN IS SHOWING ONSITE ON DA MAP (GBF4 14:17 05/09/2022)
</t>
  </si>
  <si>
    <t>YUEAN ZHU</t>
  </si>
  <si>
    <t>14:35:24</t>
  </si>
  <si>
    <t>A:OK;X:PACHECO;R:FD ONSITE WIH POLE DOWN AND WIRE HANING DOWN IN RDWAY  PER SFFD INC 291824, Pwr-Y</t>
  </si>
  <si>
    <t>14:43:49</t>
  </si>
  <si>
    <t xml:space="preserve">05/09/2022 14:43 (GBF4)  CALLBACK UPDATE COMPLETED. Dagenais provided 30 min eta, agency contacted </t>
  </si>
  <si>
    <t>14:51:00</t>
  </si>
  <si>
    <t>14:43:10</t>
  </si>
  <si>
    <t>14:55:23</t>
  </si>
  <si>
    <t xml:space="preserve">OR:N/A-Edison asked to give Glenn a call (GBF4 14:40 05/09/2022)
</t>
  </si>
  <si>
    <t>ANTONIO MARIANI INC</t>
  </si>
  <si>
    <t>08:09:12</t>
  </si>
  <si>
    <t>A:OK;X:5TH AND OAK RD;R:SFFD ONSITE - STRUCTURE FIRE/ CONTAINED UNK CAUSE ,XST 5TH AND OAK RD - FD ONSITE 415 553 8090 REF221310487, Pwr-Y</t>
  </si>
  <si>
    <t>08:14:35</t>
  </si>
  <si>
    <t xml:space="preserve">05/11/2022 08:14 (NWA1)  CALLBACK UPDATE COMPLETED. CALLED WITH A 15 MIN ETA </t>
  </si>
  <si>
    <t>08:12:24</t>
  </si>
  <si>
    <t>08:25:40</t>
  </si>
  <si>
    <t xml:space="preserve">OR:N/A-CALLED WITH A 15 MIN ETA (NWA1 08:14 05/11/2022)
</t>
  </si>
  <si>
    <t>ROLAND LEE</t>
  </si>
  <si>
    <t>20:46:06</t>
  </si>
  <si>
    <t>A:OK;X:RIDGE LANE;R:SF FIRE ONS REQ ETA, Pwr-Y</t>
  </si>
  <si>
    <t>20:50:18</t>
  </si>
  <si>
    <t xml:space="preserve">05/11/2022 20:50 (JIMI)  CALLBACK UPDATE COMPLETED. 30 min eta notified agency </t>
  </si>
  <si>
    <t>20:55:00</t>
  </si>
  <si>
    <t>20:38:53</t>
  </si>
  <si>
    <t>21:00:23</t>
  </si>
  <si>
    <t>10:40:33</t>
  </si>
  <si>
    <t>AXS-OK FD REQ ETA. AT HOMELESS ENCAMPMENT.</t>
  </si>
  <si>
    <t>10:51:02</t>
  </si>
  <si>
    <t xml:space="preserve">05/12/2022 10:51 (NWA1)  CALLBACK UPDATE COMPLETED. CALLED WITH A 20 MIN ETA </t>
  </si>
  <si>
    <t>4155758090</t>
  </si>
  <si>
    <t>10:59:00</t>
  </si>
  <si>
    <t>10:43:35</t>
  </si>
  <si>
    <t>11:00:07</t>
  </si>
  <si>
    <t>18:27:36</t>
  </si>
  <si>
    <t>OK. fd ons; inc#221322675; req cb/eta:415-415-238-5298; as/safety:ok, Pwr-Y</t>
  </si>
  <si>
    <t>18:35:32</t>
  </si>
  <si>
    <t xml:space="preserve">05/12/2022 18:35 (PARO)  CALLBACK UPDATE COMPLETED. TMAN RODRIGUEZ ETA 15 MINS </t>
  </si>
  <si>
    <t>4152385298</t>
  </si>
  <si>
    <t>18:33:30</t>
  </si>
  <si>
    <t>18:51:46</t>
  </si>
  <si>
    <t>ANNE C REGENSTEIN</t>
  </si>
  <si>
    <t>11:19:50</t>
  </si>
  <si>
    <t>A:OK;X:2ND,3RD;R:FD ONSITE 2 LINES ARCING, Pwr-Y</t>
  </si>
  <si>
    <t>11:30:53</t>
  </si>
  <si>
    <t xml:space="preserve">05/13/2022 11:30 (UXB2)  CALLBACK UPDATE COMPLETED. LEFT MESSAGE FOR TMAN. CHECKING ON ETA. </t>
  </si>
  <si>
    <t>11:59:00</t>
  </si>
  <si>
    <t>11:22:19</t>
  </si>
  <si>
    <t>12:01:27</t>
  </si>
  <si>
    <t xml:space="preserve">OR:N/A-TMAN ONSITE 2 HRS. (UXB2 12:51 05/13/2022)
</t>
  </si>
  <si>
    <t>CLARENCE E JACKSON JR</t>
  </si>
  <si>
    <t>12:45:26</t>
  </si>
  <si>
    <t>A:OK;X:INGALLS ST;R:FD REQ ETA. REF 31237., Pwr-Y</t>
  </si>
  <si>
    <t>12:50:53</t>
  </si>
  <si>
    <t xml:space="preserve">05/13/2022 12:50 (UXB2)  CALLBACK UPDATE COMPLETED. CALLED 911 WITH 30 MIN ETA. </t>
  </si>
  <si>
    <t>12:46:59</t>
  </si>
  <si>
    <t>13:03:21</t>
  </si>
  <si>
    <t>13:08:02</t>
  </si>
  <si>
    <t xml:space="preserve">AXS-OK ADDRESS 10 INCA LN; XST ELLIS ST; FD ONSITE; ETA 415-558-3268; STRUCTURE </t>
  </si>
  <si>
    <t>13:23:58</t>
  </si>
  <si>
    <t xml:space="preserve">05/13/2022 13:23 (UXB2)  CALLBACK UPDATE COMPLETED. CHECKING ON TMAN ETA. SHOULD BE ABOUT 20 MIN </t>
  </si>
  <si>
    <t>13:40:00</t>
  </si>
  <si>
    <t>13:09:33</t>
  </si>
  <si>
    <t>13:42:10</t>
  </si>
  <si>
    <t xml:space="preserve">OR:N/A-PAGED AND CALLED TMAN NO ANSWER YET. (UXB2 13:19 05/13/2022)
</t>
  </si>
  <si>
    <t>14:41:34</t>
  </si>
  <si>
    <t>AXS-OK FD REQ ETA. REF#31810. POLE HAS BEEN SMOLDERING AND NOW HAS IGNITED INTER</t>
  </si>
  <si>
    <t>14:49:55</t>
  </si>
  <si>
    <t xml:space="preserve">05/13/2022 14:49 (WKT4)  CALLBACK UPDATE COMPLETED. TMAN WAIT GAVE 45 MIN ETA. ADVISED FD. </t>
  </si>
  <si>
    <t>15:22:00</t>
  </si>
  <si>
    <t>14:47:59</t>
  </si>
  <si>
    <t>15:23:22</t>
  </si>
  <si>
    <t xml:space="preserve">OR:N/A-Called on call Mike Giovannetti. He suggested cable tman. Cable tman Glenn Lee advised he is not overhead and Tman Wait can respond. (WKT4 15:09 05/13/2022)
OR:N/A-Gas doesn`t have anyone but will continue to look. (WKT4 15:02 05/13/2022)
OR:N/A-05/13/2022 14:49 (WKT4)  CALLBACK UPDATE COMPLETED. TMAN WAIT GAVE 45 MIN ETA. ADVISED FD. EMAILED DISPATCH SUPER. CALLING GAS DISP. (WKT4 14:52 05/13/2022)
</t>
  </si>
  <si>
    <t>MIX FASHION</t>
  </si>
  <si>
    <t>15:57:35</t>
  </si>
  <si>
    <t>A:OK;X:CALIFORNIA ST;R:FD REQ ETA. SMOKING AT ELEC BOX OUTSIDE REAR OF BUILDING. REF 221362095..FD UPDATE: ACTUAL ADDRRESS IS 655 STOCKTON ST.</t>
  </si>
  <si>
    <t>16:06:51</t>
  </si>
  <si>
    <t xml:space="preserve">05/16/2022 16:06 (HDB7)  CALLBACK UPDATE COMPLETED. GRAY ADVSD 30 MIN ETA - AGENCY CHANGE LOCATION TO 655 STOCKTONS T </t>
  </si>
  <si>
    <t>R1TDMGW</t>
  </si>
  <si>
    <t>16:38:00</t>
  </si>
  <si>
    <t>16:01:11</t>
  </si>
  <si>
    <t>16:40:59</t>
  </si>
  <si>
    <t xml:space="preserve">OR:N/A-PER GRAY ADVSD HE WILL COMPLETE AND CLOSE TAG (HDB7 18:57 05/16/2022)
OR:N/A-GRAY  PUSHED OUT ETOR 2 HRS PER PROCESS (HDB7 17:17 05/16/2022)
</t>
  </si>
  <si>
    <t>22:18:31</t>
  </si>
  <si>
    <t>AXS-OK SFFD ONS REQ ETA 415-558-3268</t>
  </si>
  <si>
    <t>22:27:13</t>
  </si>
  <si>
    <t xml:space="preserve">05/18/2022 22:27 (P1MG)  CALLBACK UPDATE COMPLETED. 15 MIN ETA </t>
  </si>
  <si>
    <t>R1TJEOA</t>
  </si>
  <si>
    <t>22:36:00</t>
  </si>
  <si>
    <t>22:24:21</t>
  </si>
  <si>
    <t>22:38:50</t>
  </si>
  <si>
    <t>BRYAN CASTON</t>
  </si>
  <si>
    <t>10:51:17</t>
  </si>
  <si>
    <t>A:OK;X:COLLEGE AVE;R:PER SFFD ONSITE FOR WORKING FIRE. LOG 1010</t>
  </si>
  <si>
    <t>10:53:39</t>
  </si>
  <si>
    <t xml:space="preserve">05/19/2022 10:53 (GBF4)  CALLBACK UPDATE COMPLETED. GRAY PROVIDED 30 MIN ETA, AGENCY CONTACTED </t>
  </si>
  <si>
    <t>11:32:00</t>
  </si>
  <si>
    <t>11:17:16</t>
  </si>
  <si>
    <t>11:34:35</t>
  </si>
  <si>
    <t xml:space="preserve">OR:N/A-UPDATED ETOR P/LOGAN JONES (GBF4 13:06 05/19/2022)
OR:N/A-MARTINEZ ETA 20 MINS (GBF4 11:17 05/19/2022)
OR:N/A-DAGENAIS NOT CLOSER (GBF4 11:10 05/19/2022)
OR:N/A-PETERSON ETA 35 MIN (GBF4 11:10 05/19/2022)
OR:N/A-per Dagenais give to area tman (GBF4 11:08 05/19/2022)
OR:N/A-calling Dagenais (GBF4 11:06 05/19/2022)
OR:N/A-sent epage (GBF4 11:04 05/19/2022)
OR:N/A-left tman voicemail (GBF4 11:02 05/19/2022)
</t>
  </si>
  <si>
    <t>05:43:42</t>
  </si>
  <si>
    <t>AXS-OK SFFD ONS REQ ETA 415-575-0737</t>
  </si>
  <si>
    <t>05:46:04</t>
  </si>
  <si>
    <t xml:space="preserve">05/20/2022 05:46 (P1MG)  CALLBACK UPDATE COMPLETED. 30 min eta </t>
  </si>
  <si>
    <t>05:37:05</t>
  </si>
  <si>
    <t>06:20:52</t>
  </si>
  <si>
    <t xml:space="preserve">OR:N/A-AFTER I UPDATED THE TIME IT SHOWED AS HAVING BEEN UPDATED TWICE, SO THERE WAS A COMPUTER HICCUP (GBF4 07:08 05/20/2022)
OR:N/A-I UPDATED IT THE FIRST TIME AND FOR SOME REASON COMPUTER READ 0945 AS THE TIME SO I HAD TO RE-ENTER IT TO SHOW 1345 WHICH WAS THE CORRECT TIME (GBF4 07:08 05/20/2022)
OR:N/A-UPDATED ETOR P/MANGETT, CREW TO MAKE REPAIRS (GBF4 07:06 05/20/2022)
</t>
  </si>
  <si>
    <t>SFMTA</t>
  </si>
  <si>
    <t>06:14:41</t>
  </si>
  <si>
    <t>AXS-UNKWN WIRE DOWN NO INJURY, DANGER HAS NOT CALED 911 YET</t>
  </si>
  <si>
    <t>06:18:13</t>
  </si>
  <si>
    <t>05/20/2022 06:18 (GBF4)  CALLBACK UPDATE COMPLETED. CALLED AGENCY &amp; ADVISED 30 MIN ETA AT 546AM 05/20/2022 06:16 (GBF4) DUPLICATE TAG OF OIS 1705279</t>
  </si>
  <si>
    <t>4155653127</t>
  </si>
  <si>
    <t>06:21:00</t>
  </si>
  <si>
    <t>MONA MALIK</t>
  </si>
  <si>
    <t>11:42:11</t>
  </si>
  <si>
    <t>A:OK;X:FULTON;R:SF FD ONSITE WITH POWER SURGE TO RES WITH OUTLETS SMOKING PWR ON AND OFF NEED ETA, Pwr-Y</t>
  </si>
  <si>
    <t>11:47:37</t>
  </si>
  <si>
    <t xml:space="preserve">05/22/2022 11:47 (CXTQ)  CALLBACK UPDATE COMPLETED. TMAN NOTIFIED AND PROVIDED A 30  MIN ETA.  NOTIFIED 911 AGENCY </t>
  </si>
  <si>
    <t>12:20:00</t>
  </si>
  <si>
    <t>11:44:02</t>
  </si>
  <si>
    <t>12:23:29</t>
  </si>
  <si>
    <t xml:space="preserve">OR:N/A-UPDATED ETOR BASED ON TMAN MANGET REPAIR TIME OF 2HRS. (CXTQ 13:46 05/22/2022)
</t>
  </si>
  <si>
    <t>19:29:27</t>
  </si>
  <si>
    <t>AXS-OK SEAGAL HIT TRANSFORMER CAUSING HIGH/LOW VOLT ETA  415-558-3268 LOG# 22538</t>
  </si>
  <si>
    <t>19:36:34</t>
  </si>
  <si>
    <t xml:space="preserve">05/22/2022 19:36 (WKT4)  CALLBACK UPDATE COMPLETED. TMAN IS ONSITE </t>
  </si>
  <si>
    <t>19:17:12</t>
  </si>
  <si>
    <t>19:35:05</t>
  </si>
  <si>
    <t xml:space="preserve">OR:N/A-PER ON CALL LOGAN JONAS (WKT4 21:18 05/22/2022)
</t>
  </si>
  <si>
    <t>22:58:19</t>
  </si>
  <si>
    <t>AXS-OK SFFD ONS REQ ETA 415-238-5298 SMOLDERING POLE NEAR TRANSFORMER</t>
  </si>
  <si>
    <t>23:01:22</t>
  </si>
  <si>
    <t xml:space="preserve">05/25/2022 23:01 (MALM)  CALLBACK UPDATE COMPLETED. TMAN MANGETT ADV 30 MIN ETA </t>
  </si>
  <si>
    <t>23:23:00</t>
  </si>
  <si>
    <t>23:00:21</t>
  </si>
  <si>
    <t>23:25:58</t>
  </si>
  <si>
    <t>ALEX LO</t>
  </si>
  <si>
    <t>18:13:32</t>
  </si>
  <si>
    <t>A:ok;X:yale;R:per SFFD; xformer arcing, flames; bet hse , schoool; inc#221482289</t>
  </si>
  <si>
    <t>18:15:20</t>
  </si>
  <si>
    <t xml:space="preserve">05/28/2022 18:15 (KERA)  CALLBACK UPDATE COMPLETED. 20 MIN ETA RODRIGUEZ </t>
  </si>
  <si>
    <t>18:26:00</t>
  </si>
  <si>
    <t>18:08:13</t>
  </si>
  <si>
    <t>18:29:45</t>
  </si>
  <si>
    <t xml:space="preserve">OR:N/A-20 MIN ETA RODRIGUEZ (KERA 18:15 05/28/2022)
</t>
  </si>
  <si>
    <t>ERIKA LUTTENEGGER</t>
  </si>
  <si>
    <t>11:00:46</t>
  </si>
  <si>
    <t>A:OK;X:JAVA;R:STRUCTURE FIRE PER SFFD/ INC#221500971</t>
  </si>
  <si>
    <t>11:05:22</t>
  </si>
  <si>
    <t xml:space="preserve">05/30/2022 11:05 (KLKB)  CALLBACK UPDATE COMPLETED. ETA 30 MINS </t>
  </si>
  <si>
    <t>11:04:45</t>
  </si>
  <si>
    <t>11:42:31</t>
  </si>
  <si>
    <t>ASHMI WADHWANI &amp; ANIL THAKER</t>
  </si>
  <si>
    <t>18:34:23</t>
  </si>
  <si>
    <t>A:OK;X:STEINER ST;R:, Pwr-Y</t>
  </si>
  <si>
    <t>18:38:10</t>
  </si>
  <si>
    <t xml:space="preserve">05/30/2022 18:38 (KERA)  CALLBACK UPDATE COMPLETED. 20 MIN ETA GRAY </t>
  </si>
  <si>
    <t>18:36:30</t>
  </si>
  <si>
    <t>19:05:17</t>
  </si>
  <si>
    <t xml:space="preserve">OR:N/A-20 MIN ETA GRAY (KERA 18:38 05/30/2022)
</t>
  </si>
  <si>
    <t xml:space="preserve">SF FD </t>
  </si>
  <si>
    <t>15:09:31</t>
  </si>
  <si>
    <t xml:space="preserve">AXS-OKAY PR SF FD ONS - TX BLEW - HIGH VOLTAGE LINE IMPACT BY TX BLOW OUT - INC </t>
  </si>
  <si>
    <t>15:14:41</t>
  </si>
  <si>
    <t>05/31/2022 15:19 (AEM6) PER TMAN MADE CONTACT WITH FIRE DEPT AND THEY HAVE CLEARED THE SCENE 05/31/2022 15:14 (AEM6)  CALLBACK UPDATE COMPLETED. BAD CONT# FOR FIRE DEPT</t>
  </si>
  <si>
    <t>15:07:18</t>
  </si>
  <si>
    <t>15:17:51</t>
  </si>
  <si>
    <t xml:space="preserve">OR:N/A-PER SUPERVISOR HAYES PUSHED ETOR OUT TO MIDNIGHT (AEM6 17:12 05/31/2022)
OR:N/A-PER TMAN MADE CONTACT WITH FIRE DEPT AND THEY HAVE CLEARED THE SCENE (AEM6 15:19 05/31/2022)
</t>
  </si>
  <si>
    <t>TRYNNE MILLER</t>
  </si>
  <si>
    <t>09:12:52</t>
  </si>
  <si>
    <t>A:OK;X:26TH ST;R:PER SFFD ONSITE FOR LOW HANGING WIRE, Pwr-Y</t>
  </si>
  <si>
    <t>09:18:06</t>
  </si>
  <si>
    <t xml:space="preserve">06/03/2022 09:18 (CXTQ)  CALLBACK UPDATE COMPLETED. TMAN NOTIFIED AND PROVIDED A 10  MIN ETA.  NOTIFIED 911 AGENCY </t>
  </si>
  <si>
    <t>09:21:00</t>
  </si>
  <si>
    <t>09:15:52</t>
  </si>
  <si>
    <t>09:22:53</t>
  </si>
  <si>
    <t>LAK HYEON BAIK</t>
  </si>
  <si>
    <t>19:49:12</t>
  </si>
  <si>
    <t>A:ok;X:diamond;R:per SFFD; structure fire; ONS req ETAinactive number given; SFFD 415-558-3268 (turret)</t>
  </si>
  <si>
    <t>19:52:34</t>
  </si>
  <si>
    <t xml:space="preserve">06/04/2022 19:52 (JIMI)  CALLBACK UPDATE COMPLETED. 30 min eta agency number is bad </t>
  </si>
  <si>
    <t>4152385248</t>
  </si>
  <si>
    <t>20:07:00</t>
  </si>
  <si>
    <t>19:51:04</t>
  </si>
  <si>
    <t>20:10:10</t>
  </si>
  <si>
    <t>FENG QING WANG</t>
  </si>
  <si>
    <t>06/07/2022</t>
  </si>
  <si>
    <t>11:42:40</t>
  </si>
  <si>
    <t>A:OK;X:RUTLAND;R:FD ONSITE</t>
  </si>
  <si>
    <t>11:47:06</t>
  </si>
  <si>
    <t xml:space="preserve">06/07/2022 11:47 (NWA1)  CALLBACK UPDATE COMPLETED. CALLED WITH A 30 MIN ETA </t>
  </si>
  <si>
    <t>12:03:00</t>
  </si>
  <si>
    <t>11:44:24</t>
  </si>
  <si>
    <t>12:04:47</t>
  </si>
  <si>
    <t>06:15:55</t>
  </si>
  <si>
    <t>AXS-OK POLE FIRE WITH NO LINES  DONWN</t>
  </si>
  <si>
    <t>06:17:53</t>
  </si>
  <si>
    <t xml:space="preserve">06/08/2022 06:17 (GBF4)  CALLBACK UPDATE COMPLETED. Rodriguezprovided 30 min eta, agency contacted </t>
  </si>
  <si>
    <t>06:16:44</t>
  </si>
  <si>
    <t>06:33:02</t>
  </si>
  <si>
    <t>JAMES ADAMS</t>
  </si>
  <si>
    <t>11:36:54</t>
  </si>
  <si>
    <t>A:OK;X:CHURCH ST;R:SFFD ADV CABLE WIRE RESTING ON LIVE ELEC GOING INTO WEATHERHEARD LOG#91170, Pwr-Y</t>
  </si>
  <si>
    <t xml:space="preserve">06/08/2022 11:41 (SXMU)  CALLBACK UPDATE COMPLETED. eta 35 minutes </t>
  </si>
  <si>
    <t>11:53:00</t>
  </si>
  <si>
    <t>11:38:13</t>
  </si>
  <si>
    <t>12:07:25</t>
  </si>
  <si>
    <t>MARK CHAN</t>
  </si>
  <si>
    <t>20:27:01</t>
  </si>
  <si>
    <t>A:OK.;X:RUTLAND;R:FD ONS; INC#92850; CB/ETA:415-553-0123, Pwr-Y</t>
  </si>
  <si>
    <t>20:28:38</t>
  </si>
  <si>
    <t xml:space="preserve">06/08/2022 20:28 (AEM6)  CALLBACK UPDATE COMPLETED. ADVISED 911 AGENCY TMAN ETA 20 MINUTES </t>
  </si>
  <si>
    <t>20:17:42</t>
  </si>
  <si>
    <t>20:53:23</t>
  </si>
  <si>
    <t xml:space="preserve">OR:N/A-ADVISED 911 AGENCY TMAN ETA 20 MINUTES (AEM6 20:28 06/08/2022)
</t>
  </si>
  <si>
    <t>MORRIS ST OWNERS ASSOC</t>
  </si>
  <si>
    <t>12:16:52</t>
  </si>
  <si>
    <t>A:AXS OK;X:BRYANT ST;R:SF FIRE REPORTING POLE ON FIRE AND ARCING WIRES, Pwr-Y</t>
  </si>
  <si>
    <t>12:21:08</t>
  </si>
  <si>
    <t xml:space="preserve">06/10/2022 12:21 (SXMU)  CALLBACK UPDATE COMPLETED. eta 35 minutes </t>
  </si>
  <si>
    <t>12:38:00</t>
  </si>
  <si>
    <t>12:19:01</t>
  </si>
  <si>
    <t>12:48:37</t>
  </si>
  <si>
    <t>LILA LIM</t>
  </si>
  <si>
    <t>21:03:05</t>
  </si>
  <si>
    <t>A:n/a;X:hyde;R:per SFFD; explosion; possible gas; working fire: inc#13142; evac, Pwr-Y</t>
  </si>
  <si>
    <t>21:08:11</t>
  </si>
  <si>
    <t xml:space="preserve">06/10/2022 21:08 (AEM6)  CALLBACK UPDATE COMPLETED. ADVISED 911 AGENCY TMAN ETA 20 MINUTES </t>
  </si>
  <si>
    <t>21:16:00</t>
  </si>
  <si>
    <t>21:04:28</t>
  </si>
  <si>
    <t>21:24:27</t>
  </si>
  <si>
    <t xml:space="preserve">OR:N/A-PER T MAN GRAY PUSH ETOR 3 HRS (P1MG 23:21 06/10/2022)
OR:N/A-ADVISED 911 AGENCY TMAN ETA 20 MINUTES (AEM6 21:08 06/10/2022)
</t>
  </si>
  <si>
    <t>LAURA ZITELLA</t>
  </si>
  <si>
    <t>09:32:42</t>
  </si>
  <si>
    <t>A:OK;X:23RD;R:F ONSITE, Pwr-Y</t>
  </si>
  <si>
    <t>09:37:50</t>
  </si>
  <si>
    <t xml:space="preserve">06/13/2022 09:37 (CXTQ)  CALLBACK UPDATE COMPLETED. TMAN NOTIFIED AND PROVIDED A  20 MIN ETA.  NOTIFIED 911 AGENCY </t>
  </si>
  <si>
    <t>09:53:00</t>
  </si>
  <si>
    <t>09:33:24</t>
  </si>
  <si>
    <t>09:54:40</t>
  </si>
  <si>
    <t>MARCELINO RUIZ</t>
  </si>
  <si>
    <t>21:37:49</t>
  </si>
  <si>
    <t>A:OK;X:CRESENT AVE;R:HIGH VOLTAGE WIRES DOWN / PLS EXPEDITE, Pwr-I</t>
  </si>
  <si>
    <t>21:42:41</t>
  </si>
  <si>
    <t xml:space="preserve">06/13/2022 21:42 (AEM6)  CALLBACK UPDATE COMPLETED. ADVISED 911 AGENCY TMAN ETA 35 MINUTES </t>
  </si>
  <si>
    <t>21:51:16</t>
  </si>
  <si>
    <t>21:44:15</t>
  </si>
  <si>
    <t>ELI F MERRITT</t>
  </si>
  <si>
    <t>15:17:37</t>
  </si>
  <si>
    <t>A:OK;X:DOLORES;R:SFFD 415-558-3268 ONSITE WORKING STRUCTURE FIRE ETA NEEDED, Pwr-Y</t>
  </si>
  <si>
    <t>15:20:50</t>
  </si>
  <si>
    <t xml:space="preserve">06/14/2022 15:20 (LRMJ)  CALLBACK UPDATE COMPLETED. 15 MIN ETA </t>
  </si>
  <si>
    <t>15:19:51</t>
  </si>
  <si>
    <t>15:48:30</t>
  </si>
  <si>
    <t>03:51:25</t>
  </si>
  <si>
    <t>AXS-OK SFFD ONS REQ ETA 415-553-8090 UNDERGROUND ELEC VAULT ON FIRE, POWER OUT I</t>
  </si>
  <si>
    <t>03:54:34</t>
  </si>
  <si>
    <t xml:space="preserve">06/15/2022 03:54 (P1MG)  CALLBACK UPDATE COMPLETED. 10 MIN ETA </t>
  </si>
  <si>
    <t>04:13:00</t>
  </si>
  <si>
    <t>03:42:23</t>
  </si>
  <si>
    <t>04:18:42</t>
  </si>
  <si>
    <t>02:18:36</t>
  </si>
  <si>
    <t>AXS-OK SFFD ONS REQ ETA 415-558-3268 HOMELESS ENCAMPMENT FIRE AFFECTING CORNER B</t>
  </si>
  <si>
    <t>02:23:29</t>
  </si>
  <si>
    <t xml:space="preserve">06/17/2022 02:23 (P1MG)  CALLBACK UPDATE COMPLETED. 30 MIN ETA </t>
  </si>
  <si>
    <t>02:45:00</t>
  </si>
  <si>
    <t>02:21:07</t>
  </si>
  <si>
    <t>02:46:59</t>
  </si>
  <si>
    <t>08:40:30</t>
  </si>
  <si>
    <t>AXS-OK FD ONSITE WIRE DWN SBY</t>
  </si>
  <si>
    <t>08:50:22</t>
  </si>
  <si>
    <t xml:space="preserve">06/18/2022 08:50 (UXB2)  CALLBACK UPDATE COMPLETED. 30 MIN ETA. </t>
  </si>
  <si>
    <t>09:13:00</t>
  </si>
  <si>
    <t>08:42:05</t>
  </si>
  <si>
    <t>09:21:36</t>
  </si>
  <si>
    <t>CALIFORNIA STREET 2999</t>
  </si>
  <si>
    <t>18:33:20</t>
  </si>
  <si>
    <t>A:OK;X:BAKER/BRODERICK;R:PG,E WIRES DOWN.  MUNI/FD ONSITE ETA REQ 415-558-3268; NO injured ; YES danger to life or property; wire down front of premise ; FIRE DEPT , SF TRANSPORTATION AGENCY INSPECTOR  ONSITE; pole to pole ; 415-565-3127</t>
  </si>
  <si>
    <t xml:space="preserve">06/18/2022 18:42 (SXMU) 30 minute eta </t>
  </si>
  <si>
    <t>18:54:00</t>
  </si>
  <si>
    <t>18:40:46</t>
  </si>
  <si>
    <t>19:07:50</t>
  </si>
  <si>
    <t>PRIME HOA MANAGEMENT</t>
  </si>
  <si>
    <t>16:00:41</t>
  </si>
  <si>
    <t>A:OK;X:5TH ST;R:SF FIRE ONS REQ ETA - TEMP POLE WITH DAMAGED WIRES, Pwr-Y</t>
  </si>
  <si>
    <t>16:03:08</t>
  </si>
  <si>
    <t xml:space="preserve">06/21/2022 16:03 (KERA)  CALLBACK UPDATE COMPLETED. 30 MIN ETA </t>
  </si>
  <si>
    <t>16:28:00</t>
  </si>
  <si>
    <t>16:01:48</t>
  </si>
  <si>
    <t>16:33:51</t>
  </si>
  <si>
    <t xml:space="preserve">OR:N/A-30 MIN ETA (KERA 16:03 06/21/2022)
</t>
  </si>
  <si>
    <t>18:00:52</t>
  </si>
  <si>
    <t>AXS-OK LARGE TREE LIMB INTO WIRES FD ONSITE</t>
  </si>
  <si>
    <t>18:03:39</t>
  </si>
  <si>
    <t xml:space="preserve">06/21/2022 18:03 (KERA)  CALLBACK UPDATE COMPLETED. 25 MIN DAGENAIS </t>
  </si>
  <si>
    <t>18:24:47</t>
  </si>
  <si>
    <t>OR:N/A-PER SUPERVISOR GIOVANNETTI THIS WAS RESTORED (AEM6 00:11 06/22/2022)
[UPTR#521036:OR:N/A-25 MIN DAGENAIS (KERA 18:04 06/21/2022)
]</t>
  </si>
  <si>
    <t>MELANIE TRINKA</t>
  </si>
  <si>
    <t>18:52:37</t>
  </si>
  <si>
    <t>A:OK;X:IRVING ST;R:APPLIANCE FIRE NOW OUT- REQ SAFETY CHECK. SF FIRE REQ ETA, Pwr-Y</t>
  </si>
  <si>
    <t>18:56:26</t>
  </si>
  <si>
    <t xml:space="preserve">06/21/2022 18:56 (KERA)  CALLBACK UPDATE COMPLETED. 30 MIN ETA DAGENAIS </t>
  </si>
  <si>
    <t>19:08:00</t>
  </si>
  <si>
    <t>18:54:23</t>
  </si>
  <si>
    <t>19:11:38</t>
  </si>
  <si>
    <t>ANGELA POWELL</t>
  </si>
  <si>
    <t>03:43:51</t>
  </si>
  <si>
    <t>A:OK;X:QUINT;R:SFFD ONS REQ ETA 415-558-3268, Pwr-Y</t>
  </si>
  <si>
    <t>03:50:24</t>
  </si>
  <si>
    <t xml:space="preserve">06/22/2022 03:50 (AEM6)  CALLBACK UPDATE COMPLETED. ADVISED 911 AGENCY TMAN ETA 20 MINUTES </t>
  </si>
  <si>
    <t>04:04:00</t>
  </si>
  <si>
    <t>03:47:19</t>
  </si>
  <si>
    <t>04:06:03</t>
  </si>
  <si>
    <t>JAMES L GOUDEAU</t>
  </si>
  <si>
    <t>11:50:14</t>
  </si>
  <si>
    <t>A:OK;X:PHELPS;R:FD ONSITE ETA 451-553-8090; ARCING WIRE DOWN; LOG 31273, Pwr-Y</t>
  </si>
  <si>
    <t>11:55:34</t>
  </si>
  <si>
    <t xml:space="preserve">06/22/2022 11:55 (MXLG)  CALLBACK UPDATE COMPLETED. TMAN RODRIGUEZH AS A 30 MINUTE ETA, CALLED 911 TO CONFIRM. </t>
  </si>
  <si>
    <t>11:52:27</t>
  </si>
  <si>
    <t>12:12:26</t>
  </si>
  <si>
    <t xml:space="preserve">OR:N/A-TMAN RODRIGUEZH AS A 30 MINUTE ETA, CALLED 911 TO CONFIRM. (MXLG 11:56 06/22/2022)
</t>
  </si>
  <si>
    <t>ABIGAIL JOHNSTON</t>
  </si>
  <si>
    <t>15:13:05</t>
  </si>
  <si>
    <t>A:OK;X:25TH;R:SFFD 415-558-3268 ONSITE STRUCTURE FIRE EXTINGUISHED 1 PATIENT TRANSPORT ETA IS REQADD UPDATE 1377</t>
  </si>
  <si>
    <t>15:16:56</t>
  </si>
  <si>
    <t xml:space="preserve">06/22/2022 15:16 (DBG9)  CALLBACK UPDATE COMPLETED. 25m </t>
  </si>
  <si>
    <t>15:15:02</t>
  </si>
  <si>
    <t>15:44:58</t>
  </si>
  <si>
    <t>LIGEN CHEN</t>
  </si>
  <si>
    <t>A:OK;X:RUTLAND ST;R:PER SFFD ONSITE FOR LOW HANGING WIRE  LOG 41800, Pwr-Y</t>
  </si>
  <si>
    <t>14:24:32</t>
  </si>
  <si>
    <t xml:space="preserve">06/23/2022 14:24 (LRMJ)  CALLBACK UPDATE COMPLETED. 15 MIN ETA </t>
  </si>
  <si>
    <t>14:30:00</t>
  </si>
  <si>
    <t>14:22:29</t>
  </si>
  <si>
    <t>BEVERLY MACK</t>
  </si>
  <si>
    <t>23:21:58</t>
  </si>
  <si>
    <t>A:OK;X:ASHWOOD;R:SFFD ONS REQ ETA 415-470-1818 VAULT FIRE, Pwr-Ydog</t>
  </si>
  <si>
    <t>23:26:56</t>
  </si>
  <si>
    <t xml:space="preserve">06/24/2022 23:26 (AEM6)  CALLBACK UPDATE COMPLETED. ADVISED 911 AGENCY TMAN ETA 30 MINUTES </t>
  </si>
  <si>
    <t>4154701818</t>
  </si>
  <si>
    <t>23:24:26</t>
  </si>
  <si>
    <t>23:48:55</t>
  </si>
  <si>
    <t>OR:N/A-PER SUPERVISOR ORLAND PUSHING ETOR TO 1200 (AEM6 02:52 06/25/2022)
OR:N/A-ARCOS CALLOUT ID FOR CREW 304867 (AEM6 01:43 06/25/2022)
[OIS#1741662:OR:N/A-06/24/2022 23:26 (AEM6)  CALLBACK UPDATE COMPLETED. ADVISED 911 AGENCY TMAN ETA 30 MINUTES (AEM6 23:39 06/24/2022)
]</t>
  </si>
  <si>
    <t>KELLY HUIBREGTSE</t>
  </si>
  <si>
    <t>19:03:38</t>
  </si>
  <si>
    <t>A:N/A;X:YALE;R:KITE INTO LINE SOMETHING POPPED AND PWR OUT IN AREA PER FD RQST ETA, Pwr-ICST REPORTING CUST AT 1439 WAYLAND INTENTIONALLY FLEW KIT INTO POWER LINES</t>
  </si>
  <si>
    <t>19:08:42</t>
  </si>
  <si>
    <t xml:space="preserve">06/26/2022 19:08 (GRA2)  CALLBACK UPDATE COMPLETED. 30m eta given by T-Man Mangett, called and updated the agency </t>
  </si>
  <si>
    <t>19:27:00</t>
  </si>
  <si>
    <t>19:00:57</t>
  </si>
  <si>
    <t>19:29:07</t>
  </si>
  <si>
    <t xml:space="preserve">OR:N/A-PER JARED MANGET NO NEED TO PUSH OUT THE ETOR SINCE IT WILL BE ON IN THE NEXT 10 MINS. (GRA2 20:20 06/26/2022)
</t>
  </si>
  <si>
    <t>19:07:23</t>
  </si>
  <si>
    <t>AXS-OK PER FD KITE IN POWERWLINE POWER IS OUT  ETA 415-558-3268 LOG# 72588</t>
  </si>
  <si>
    <t>19:11:52</t>
  </si>
  <si>
    <t xml:space="preserve">06/26/2022 19:11 (GRA2)  CALLBACK UPDATE COMPLETED. 30m eta given by t-man mangett, called and updated the agency </t>
  </si>
  <si>
    <t>19:29:42</t>
  </si>
  <si>
    <t>JUAN CUEVAS BADILLA</t>
  </si>
  <si>
    <t>21:37:24</t>
  </si>
  <si>
    <t>A:OK;X:DELANO AVE;R:SF FIRE ONS, Pwr-Y</t>
  </si>
  <si>
    <t>21:40:45</t>
  </si>
  <si>
    <t xml:space="preserve">06/27/2022 21:40 (KERA)  CALLBACK UPDATE COMPLETED. 20 MIN ETA GRAY </t>
  </si>
  <si>
    <t>21:57:00</t>
  </si>
  <si>
    <t>21:38:36</t>
  </si>
  <si>
    <t>21:57:36</t>
  </si>
  <si>
    <t xml:space="preserve">OR:N/A-PER T MAN GRAY PUSH ETOR 1 HOUR (P1MG 23:07 06/27/2022)
OR:N/A-20 MIN ETA GRAY (KERA 21:40 06/27/2022)
</t>
  </si>
  <si>
    <t>BERTHA BICKERSTAFF</t>
  </si>
  <si>
    <t>06/29/2022</t>
  </si>
  <si>
    <t>19:29:18</t>
  </si>
  <si>
    <t>A:OK;X:UNK;R:SF FIRE ONS REQ ETA, Pwr-I</t>
  </si>
  <si>
    <t>19:32:34</t>
  </si>
  <si>
    <t>06/29/2022 19:32 (KERA)  CALLBACK UPDATE COMPLETED.  06/29/2022 19:32 (KERA) 20 MIN ETA DEGUZMAN</t>
  </si>
  <si>
    <t>4155583258</t>
  </si>
  <si>
    <t>19:24:41</t>
  </si>
  <si>
    <t>19:43:51</t>
  </si>
  <si>
    <t xml:space="preserve">OR:N/A-PUSHED OUT PER ONCALL (KERA 20:40 06/29/2022)
OR:N/A-20 MIN ETA DEGUZMAN (KERA 19:32 06/29/2022)
</t>
  </si>
  <si>
    <t>STEPHEN BRAYMAN</t>
  </si>
  <si>
    <t>05:13:00</t>
  </si>
  <si>
    <t>A:OK;X:JESSE;R:SFFD ONS REQ ETA 415-558-3268 XST JESSEPOWER LINES ON FIRE PER FD, Pwr-IFD REQUESTING PGE GO BACK TO ADDRESS</t>
  </si>
  <si>
    <t>05:15:58</t>
  </si>
  <si>
    <t xml:space="preserve">06/30/2022 05:15 (P1MG)  CALLBACK UPDATE COMPLETED. PER T MAN JONES 40 MIN ETA </t>
  </si>
  <si>
    <t>W2TMJJ8</t>
  </si>
  <si>
    <t>05:39:00</t>
  </si>
  <si>
    <t>05:13:45</t>
  </si>
  <si>
    <t>05:40:12</t>
  </si>
  <si>
    <t>GREG NAEVE</t>
  </si>
  <si>
    <t>07:09:47</t>
  </si>
  <si>
    <t>A:IN BAKYARD;X:FERNWOOD;R:POLE WAS ON FIRE BUT NOW SMOLDERING.INC 10389 WIRES STILL INTACT., Pwr-Y</t>
  </si>
  <si>
    <t>07:14:52</t>
  </si>
  <si>
    <t xml:space="preserve">06/30/2022 07:14 (NWA1)  CALLBACK UPDATE COMPLETED. CALLED WITH A 30 M IN ETA </t>
  </si>
  <si>
    <t>07:37:00</t>
  </si>
  <si>
    <t>07:13:54</t>
  </si>
  <si>
    <t>07:37:41</t>
  </si>
  <si>
    <t>15:23:53</t>
  </si>
  <si>
    <t>AXS-OK FD ONSITE. UNDERGROUND ELECTRICAL VAULT IS SMOKING. POWER OUTAGE IN THE A</t>
  </si>
  <si>
    <t>15:27:06</t>
  </si>
  <si>
    <t xml:space="preserve">06/30/2022 15:27 (KERA)  CALLBACK UPDATE COMPLETED. 30 MIN BAUER </t>
  </si>
  <si>
    <t>15:28:00</t>
  </si>
  <si>
    <t>15:13:22</t>
  </si>
  <si>
    <t>CITY AND COUNTY OF SAN FRANCISCO</t>
  </si>
  <si>
    <t>18:03:02</t>
  </si>
  <si>
    <t>A:OK;X:BROADWAY ST;R:SF FIRE ONS REQ ETA, Pwr-Ymike called an wanted to add contact #  6503879148. missing power to systems of building. Hallways are off. Lookout like not getting power from the street</t>
  </si>
  <si>
    <t>18:07:23</t>
  </si>
  <si>
    <t xml:space="preserve">06/30/2022 18:07 (KERA)  CALLBACK UPDATE COMPLETED. 15 MIN ETA BAUER </t>
  </si>
  <si>
    <t>18:56:00</t>
  </si>
  <si>
    <t>18:04:07</t>
  </si>
  <si>
    <t>19:05:41</t>
  </si>
  <si>
    <t>07/01/2022 05:27 (KASP) T-Man onsite at 1856</t>
  </si>
  <si>
    <t xml:space="preserve">OR:N/A-TMAN MADE IT ONSITE IN TIME THERE JUST WASNT A Y TO UNCHECK. HAD TO HAVE SUPERVISOR UNCHECK (KERA 19:07 06/30/2022)
OR:N/A-Y WENT AWAY, CANT UNCHECK WHEN GETS ONSITE (KERA 18:35 06/30/2022)
OR:N/A-CANT GET THROUGH ON PHONE # TO POLICE DEPT (KERA 18:15 06/30/2022)
OR:N/A-15 MIN ETA BAUER (KERA 18:08 06/30/2022)
OR:N/A-WILL EPAGE (KERA 18:05 06/30/2022)
OR:N/A-CANT LEAVE MESSAGE FOR BAUER (KERA 18:05 06/30/2022)
</t>
  </si>
  <si>
    <t>Humboldt</t>
  </si>
  <si>
    <t>Eureka</t>
  </si>
  <si>
    <t>WILLIAM R LUTJENS</t>
  </si>
  <si>
    <t>23:21:45</t>
  </si>
  <si>
    <t>ARCATA</t>
  </si>
  <si>
    <t>A:OK;X:LYMAN;R:CALFIRE ONS REQ ETA 707-726-1280, Pwr-Y</t>
  </si>
  <si>
    <t>23:28:07</t>
  </si>
  <si>
    <t>01/02/2022 23:40 (P1MG) 30 MIN ETA 01/02/2022 23:39 (P1MG) HAD DO RADIO T MAN 01/02/2022 23:28 (P1MG)  CALLBACK UPDATE COMPLETED. waiting for eta</t>
  </si>
  <si>
    <t>7077261280</t>
  </si>
  <si>
    <t>W1TJH1O</t>
  </si>
  <si>
    <t>23:23:49</t>
  </si>
  <si>
    <t>00:10:39</t>
  </si>
  <si>
    <t>FIRE DEP</t>
  </si>
  <si>
    <t>13:11:39</t>
  </si>
  <si>
    <t>AXS-O FIRE ONSITE, LINES DOWNVEHICLE ENTANGLED ON LINES</t>
  </si>
  <si>
    <t>13:21:18</t>
  </si>
  <si>
    <t xml:space="preserve">01/03/2022 13:21 (MXMA)  CALLBACK UPDATE COMPLETED. ETA 35 MINS </t>
  </si>
  <si>
    <t>W14JHWB</t>
  </si>
  <si>
    <t>13:16:32</t>
  </si>
  <si>
    <t>14:02:16</t>
  </si>
  <si>
    <t xml:space="preserve">OR:N/A-Late drop at 13:11 (T3BI 06:22 01/04/2022)
</t>
  </si>
  <si>
    <t>Garberville</t>
  </si>
  <si>
    <t>JERRY REED</t>
  </si>
  <si>
    <t>13:35:07</t>
  </si>
  <si>
    <t>GARBERVILLE</t>
  </si>
  <si>
    <t>A:OK;X:FOX SPRINGS RD;R:FD ENR. TREE FELL ON WIRES AND HOME. REQ ETA</t>
  </si>
  <si>
    <t>13:42:56</t>
  </si>
  <si>
    <t xml:space="preserve">01/03/2022 13:42 (MXMA)  CALLBACK UPDATE COMPLETED. 1 HOUR ETA </t>
  </si>
  <si>
    <t>MK.SAFE</t>
  </si>
  <si>
    <t>LIVINGSTON</t>
  </si>
  <si>
    <t>15:56:00</t>
  </si>
  <si>
    <t>13:52:38</t>
  </si>
  <si>
    <t>15:56:08</t>
  </si>
  <si>
    <t xml:space="preserve">OR:N/A-JAMES LIVINGSTON  309-310-5492 REPORTS ONSITE AT THIS TIME. (J0AF 15:56 01/03/2022)
OR:N/A-CALLED TMAN ALLEN, NO ANSWER, CURRENTLY SHOWS ENROUTE. CALLED AGENCY - AGENCY ADVISED TMAN NOT ON SITE. (J0AF 15:22 01/03/2022)
OR:N/A-CALLED BEFORE THE HOUR. AGENCY WAS ON SITE AND T MAN WAS NOT ON SITE. (JRRW 14:47 01/03/2022)
OR:N/A-NO GAS. RESTORATION SUPERVISOR IS SENDING CONPLIANCE REP WITH AT 90 MIN ETA. (JRRW 13:56 01/03/2022)
OR:N/A-PER REST SUPVR SEND TMAN FROM FORTUNA, HOTSHOT`S ETA 90 MINS (MXMA 13:47 01/03/2022)
OR:N/A-NO RESOURCES IN FMO, MMP 90 MINS AWAY (MXMA 13:42 01/03/2022)
</t>
  </si>
  <si>
    <t>Fortuna</t>
  </si>
  <si>
    <t>STEVEN CALKINS</t>
  </si>
  <si>
    <t>20:21:25</t>
  </si>
  <si>
    <t>LOLETA</t>
  </si>
  <si>
    <t>A:OK;X:ECHO;R:PER CHP CAR VS. POLE BROKEN POLE WIRES DOWN  LOG#113</t>
  </si>
  <si>
    <t>20:22:46</t>
  </si>
  <si>
    <t xml:space="preserve">01/03/2022 20:22 (J0AF)  CALLBACK UPDATE COMPLETED. TMAN ONSITE </t>
  </si>
  <si>
    <t>7072682000</t>
  </si>
  <si>
    <t>W3TDTC9</t>
  </si>
  <si>
    <t>20:13:00</t>
  </si>
  <si>
    <t>20:08:25</t>
  </si>
  <si>
    <t>20:22:19</t>
  </si>
  <si>
    <t xml:space="preserve">OR:N/A-CONFIRMED TMAN CAHOON IS ONSITE OF CARPOLE. (J0AF 20:26 01/03/2022)
</t>
  </si>
  <si>
    <t>Ukiah</t>
  </si>
  <si>
    <t>FOREST COMMAND CENTER</t>
  </si>
  <si>
    <t>06:57:33</t>
  </si>
  <si>
    <t>WILLITS</t>
  </si>
  <si>
    <t>AXS-OK TREE INTO LINES--FD EN ROUTE--NEAR THE 6100 BLOCK</t>
  </si>
  <si>
    <t>07:01:00</t>
  </si>
  <si>
    <t xml:space="preserve">01/06/2022 07:01 (MXMA)  CALLBACK UPDATE COMPLETED. 40 MIN ETA </t>
  </si>
  <si>
    <t>7074595336</t>
  </si>
  <si>
    <t>WBTJ1DH</t>
  </si>
  <si>
    <t>07:38:00</t>
  </si>
  <si>
    <t>07:03:01</t>
  </si>
  <si>
    <t>07:39:45</t>
  </si>
  <si>
    <t xml:space="preserve">OR:N/A-911 DROPPED AT 0651 (MXMA 07:06 01/06/2022)
</t>
  </si>
  <si>
    <t>12:10:33</t>
  </si>
  <si>
    <t>KELSEYVILLE</t>
  </si>
  <si>
    <t>AXS-OK FD ONSITE POLE IS SHEARED..CHP ALSO REQ ETA 707-467-4000. OIS1597332</t>
  </si>
  <si>
    <t>12:18:07</t>
  </si>
  <si>
    <t>01/07/2022 12:26 (MXMA) TMAN WOODARD 20 MIN ETA 01/07/2022 12:18 (SXMU)  CALLBACK UPDATE COMPLETED. 45 minutes eta but said he would be there sooner</t>
  </si>
  <si>
    <t>7079639636</t>
  </si>
  <si>
    <t>W7TKXWH</t>
  </si>
  <si>
    <t>12:49:00</t>
  </si>
  <si>
    <t>12:25:53</t>
  </si>
  <si>
    <t>12:48:59</t>
  </si>
  <si>
    <t>OR:N/A-TMEN ONSITE AT 1243 (MXMA 12:48 01/07/2022)
[UPTR#9504198:OR:N/A-GAS DOES NOT HAVE ANYONE IN THE AREA. (JRRW 12:24 01/07/2022)
OR:N/A-tman enroute he fas is down so not showing enroute gave him address- eta 45 minutes but said he would get there soonner (SXMU 12:23 01/07/2022)
OR:N/A-CHEKCING WITH GAS (JRRW 12:19 01/07/2022)
OR:N/A-MMP DOES NOT HAVE ANYONE IN THE AREA. (JRRW 12:19 01/07/2022)
]</t>
  </si>
  <si>
    <t>CAL FIRE</t>
  </si>
  <si>
    <t>07:48:49</t>
  </si>
  <si>
    <t>AXS-OK FD ENR REQ ETA  707-726-1280 INC  HUU240</t>
  </si>
  <si>
    <t>07:51:46</t>
  </si>
  <si>
    <t xml:space="preserve">01/08/2022 07:51 (J0AF)  CALLBACK UPDATE COMPLETED. 30MIN ETA </t>
  </si>
  <si>
    <t>W1TTRSI</t>
  </si>
  <si>
    <t>08:09:00</t>
  </si>
  <si>
    <t>07:51:02</t>
  </si>
  <si>
    <t xml:space="preserve">OR:N/A-30MIN ETA (J0AF 07:52 01/08/2022)
</t>
  </si>
  <si>
    <t xml:space="preserve">CALFD </t>
  </si>
  <si>
    <t>16:02:13</t>
  </si>
  <si>
    <t>BRIDGEVILLE</t>
  </si>
  <si>
    <t>AXS-1/2 MI F/ TREE FARM CALFD ENR WIRE DWN IN RD</t>
  </si>
  <si>
    <t>16:10:48</t>
  </si>
  <si>
    <t>01/08/2022 16:54 (SXMU) called agency not onsite yet 01/08/2022 16:10 (SXMU)  CALLBACK UPDATE COMPLETED. eta 1 1/2</t>
  </si>
  <si>
    <t>W3TMATO</t>
  </si>
  <si>
    <t>16:05:05</t>
  </si>
  <si>
    <t>17:39:07</t>
  </si>
  <si>
    <t xml:space="preserve">OR:N/A-called agency not onsite yet (SXMU 16:54 01/08/2022)
OR:N/A-called mnc supervisor Sara Biondini no crews in this area (SXMU 16:44 01/08/2022)
OR:N/A-had to call 911 agency back because cross streets are 15 miles apart- tman Trumbo requested better cross streets, so instead of him calling them directly i called agency then had to call tman back, now i am calling mnc. also had to call out an elect tech for d.o (SXMU 16:29 01/08/2022)
OR:N/A-ADVSD FMO TO STAND DOWN, TMAN ETA IS THE SAME AND HE IS ALREADY EN ROUTE. (SGR4 16:17 01/08/2022)
OR:N/A-FMO PERSONNEL: MMP DON BROIWN OUT WORKING, ALSO HAS 90 MIN ETA (SGR4 16:17 01/08/2022)
OR:N/A-supervisor stephanie calling meter tech, I am calling mnc - no other tmen closer or live in this area (SXMU 16:12 01/08/2022)
</t>
  </si>
  <si>
    <t>KATHY BAARSH</t>
  </si>
  <si>
    <t>UKIAH</t>
  </si>
  <si>
    <t>A:ok;X:hwy 253;R:jada complete out explosion heard and power went out,  sound cam from hwy southFD ENROUTE RQST ETA</t>
  </si>
  <si>
    <t>19:10:28</t>
  </si>
  <si>
    <t>01/08/2022 19:38 (ADT0) TMAN BARRINGTON ONSITE AT 19:37 01/08/2022 19:19 (ADT0) PER GAS DISPATCH NO RESOURCES AVAILABLE. 01/08/2022 19:10 (ADT0)  CALLBACK UPDATE COMPLETED.  01/08/2022 19:08 (ADT0) PER TMAN 45 MIN ETA</t>
  </si>
  <si>
    <t>7074595337</t>
  </si>
  <si>
    <t>WBTSSBB</t>
  </si>
  <si>
    <t>19:07:20</t>
  </si>
  <si>
    <t>19:37:59</t>
  </si>
  <si>
    <t xml:space="preserve">OR:N/A-LEFT VM FOR MnC CHRIS ESPINOLA - NO ANSWER (SGR4 19:25 01/08/2022)
OR:N/A-PER TMAN BARRIGTON 45 MIN ETA. PER GAS DISPATCH NO RESOURCES AVAILABLE. (ADT0 19:19 01/08/2022)
</t>
  </si>
  <si>
    <t>01/10/2022</t>
  </si>
  <si>
    <t>01:57:24</t>
  </si>
  <si>
    <t>EUREKA</t>
  </si>
  <si>
    <t>AXS-OK. FD ENR; INC# 2201100008; REQ CB/ETA: 707-445-7439;</t>
  </si>
  <si>
    <t>02:00:34</t>
  </si>
  <si>
    <t xml:space="preserve">01/10/2022 02:00 (P1MG)  CALLBACK UPDATE COMPLETED. 40 MIN ETA </t>
  </si>
  <si>
    <t>7074457439</t>
  </si>
  <si>
    <t>02:42:00</t>
  </si>
  <si>
    <t>01:58:14</t>
  </si>
  <si>
    <t>02:43:19</t>
  </si>
  <si>
    <t>ANNETTE TINKER</t>
  </si>
  <si>
    <t>15:34:13</t>
  </si>
  <si>
    <t>A:OK;X:LOASA;R:PER CAL FIRE LAKE COUNTY, FD ENR TO POLE AND LINES DOWN. UNK HOW., Pwr-N</t>
  </si>
  <si>
    <t>15:36:15</t>
  </si>
  <si>
    <t xml:space="preserve">01/11/2022 15:36 (J0AF)  CALLBACK UPDATE COMPLETED. 35min eta </t>
  </si>
  <si>
    <t>W7TEST7</t>
  </si>
  <si>
    <t>15:57:00</t>
  </si>
  <si>
    <t>15:34:04</t>
  </si>
  <si>
    <t>15:59:47</t>
  </si>
  <si>
    <t>CALFIRE INC HUU41</t>
  </si>
  <si>
    <t>10:38:12</t>
  </si>
  <si>
    <t>WESTHAVEN</t>
  </si>
  <si>
    <t>AXS-OK BROKEN POLE LINEDOWN AND SMALL VEG FIRE</t>
  </si>
  <si>
    <t>10:40:52</t>
  </si>
  <si>
    <t xml:space="preserve">01/13/2022 10:40 (MXMA)  CALLBACK UPDATE COMPLETED. 30 MIN ETA </t>
  </si>
  <si>
    <t>11:04:00</t>
  </si>
  <si>
    <t>10:49:17</t>
  </si>
  <si>
    <t>11:08:49</t>
  </si>
  <si>
    <t xml:space="preserve">OR:N/A-RAPICH 30 MIN ETA AND STAPLETON 15 MIN ETA (MXMA 10:58 01/13/2022)
</t>
  </si>
  <si>
    <t>18:49:46</t>
  </si>
  <si>
    <t>AXS-OK CHP REPORTING WIRES DOWN ON HWY ONSITE STANDING BY</t>
  </si>
  <si>
    <t>18:59:22</t>
  </si>
  <si>
    <t xml:space="preserve">01/14/2022 18:59 (AXN0)  CALLBACK UPDATE COMPLETED. GAVE 5 MINUTE ETA </t>
  </si>
  <si>
    <t>W4TR0CQ</t>
  </si>
  <si>
    <t>16:07:03</t>
  </si>
  <si>
    <t>OR:N/A-PER TMAN ALLEN RUNNING ARCOS # 286449 FOR FORTUNA TMAN FOR EMERGENCY SWITCHING (AXN0 18:18 01/14/2022)
OR:N/A-CREW CALL OUT PER ON CALL SUP ESPINOLA # 286433 (AXN0 16:20 01/14/2022)
[UPTR#9536406:OR:N/A-PER TMAN CURNOW - WAITING FOR PGE TRAFFICE CONTROL (AXN0 19:03 01/14/2022)
OR:N/A-01/14/2022 18:59 (AXN0)  CALLBACK UPDATE COMPLETED. GAVE 5 MINUTE ETA (AXN0 18:59 01/14/2022)
]</t>
  </si>
  <si>
    <t xml:space="preserve">FD ONSITE </t>
  </si>
  <si>
    <t>22:37:41</t>
  </si>
  <si>
    <t>AXS-K ARCING SPARKING LINE  FD STANDBY REQ ETA</t>
  </si>
  <si>
    <t>22:41:45</t>
  </si>
  <si>
    <t xml:space="preserve">01/17/2022 22:41 (P1MG)  CALLBACK UPDATE COMPLETED. ARCOS.  WAITING ON ETA </t>
  </si>
  <si>
    <t>7078222424</t>
  </si>
  <si>
    <t>W1ID5B1</t>
  </si>
  <si>
    <t>23:18:00</t>
  </si>
  <si>
    <t>23:06:08</t>
  </si>
  <si>
    <t>23:19:30</t>
  </si>
  <si>
    <t xml:space="preserve">OR:N/A-T MAN  WALPOLE 40 MIN ETA. (P1MG 22:56 01/17/2022)
OR:N/A-W1ID5B1 STANDBY RESOURCE ADV 20 MIN ETA (MALM 22:51 01/17/2022)
</t>
  </si>
  <si>
    <t>FAMILIES &amp; FRIENDS UNITED BY AIDS</t>
  </si>
  <si>
    <t>01:03:37</t>
  </si>
  <si>
    <t>LEGGETT</t>
  </si>
  <si>
    <t>A:OK.;X:MILE MARKER 83.12.;R:INC#MEU000815; REQ CB/ETA: 707-459-7403; BLOWN TX ARCING PWR OUT, Pwr-I</t>
  </si>
  <si>
    <t>01:12:55</t>
  </si>
  <si>
    <t>01/22/2022 02:00 (NWA1) CURNOW ON SITE 01/22/2022 01:12 (NWA1)  CALLBACK UPDATE COMPLETED. CALLED WITH A 40 MIN ETA</t>
  </si>
  <si>
    <t>7074597403</t>
  </si>
  <si>
    <t>02:16:00</t>
  </si>
  <si>
    <t>01:36:59</t>
  </si>
  <si>
    <t>02:00:26</t>
  </si>
  <si>
    <t xml:space="preserve">OR:N/A-CURNOW OUT OF COMMUNICATION (NWA1 02:04 01/22/2022)
OR:N/A-CALLED WITH A 40 MIN ETA (NWA1 01:13 01/22/2022)
OR:N/A-STARTED ARCOS CALL OUT (NWA1 01:06 01/22/2022)
</t>
  </si>
  <si>
    <t>LONNIE TUCKER</t>
  </si>
  <si>
    <t>08:30:12</t>
  </si>
  <si>
    <t>A:OK;X:MAHAM RD;R:P/CALFIRE(ONS)-707-726-1280-WIRES DOWN STARED SMALL VEG FIRE, Pwr-I</t>
  </si>
  <si>
    <t>08:42:20</t>
  </si>
  <si>
    <t xml:space="preserve">01/22/2022 08:42 (JIMI)  CALLBACK UPDATE COMPLETED. 20 min ETA notified agency </t>
  </si>
  <si>
    <t>09:24:00</t>
  </si>
  <si>
    <t>03:39:51</t>
  </si>
  <si>
    <t>09:25:09</t>
  </si>
  <si>
    <t>JOYCE BEEBE</t>
  </si>
  <si>
    <t>08:31:46</t>
  </si>
  <si>
    <t>CLEARLAKE</t>
  </si>
  <si>
    <t>A:OK;X:COLUSA;R:P/CALFIRE(ONS)-707-963-9636-TREE INTO DROPLINES, Pwr-Y</t>
  </si>
  <si>
    <t>08:36:51</t>
  </si>
  <si>
    <t>01/22/2022 08:37 (JIMI) agency did not answer 01/22/2022 08:36 (JIMI)  CALLBACK UPDATE COMPLETED. 20 min ETA notified agency</t>
  </si>
  <si>
    <t>08:42:00</t>
  </si>
  <si>
    <t>08:36:04</t>
  </si>
  <si>
    <t>08:51:47</t>
  </si>
  <si>
    <t xml:space="preserve">CALFIRE </t>
  </si>
  <si>
    <t>09:10:22</t>
  </si>
  <si>
    <t>CLEARLAKE OAKS</t>
  </si>
  <si>
    <t>AXS-OK CALFIRE ONSITE STANDBY POLE SHEARD AT BASE WITH LINEDOWN</t>
  </si>
  <si>
    <t>09:18:23</t>
  </si>
  <si>
    <t xml:space="preserve">01/22/2022 09:18 (JIMI)  CALLBACK UPDATE COMPLETED. 30 min ETA at 7 minutes old notified agency </t>
  </si>
  <si>
    <t>W7TCRSL</t>
  </si>
  <si>
    <t>09:36:00</t>
  </si>
  <si>
    <t>09:12:51</t>
  </si>
  <si>
    <t>09:40:39</t>
  </si>
  <si>
    <t>DEVLIN BROWN-TAYLOR</t>
  </si>
  <si>
    <t>12:42:03</t>
  </si>
  <si>
    <t>LUCERNE</t>
  </si>
  <si>
    <t>A:OK;X:COUNTRY CLUB DR;R:REPORT OF HAY TRUCK HIT 2 POLES DOWN AND LINEDOWN PER CALFIRE INC LNU1319 NEED ETA, Pwr-Y</t>
  </si>
  <si>
    <t>12:45:04</t>
  </si>
  <si>
    <t xml:space="preserve">01/22/2022 12:45 (JIMI)  CALLBACK UPDATE COMPLETED. t man is onsite </t>
  </si>
  <si>
    <t>13:10:00</t>
  </si>
  <si>
    <t>12:44:13</t>
  </si>
  <si>
    <t>12:45:07</t>
  </si>
  <si>
    <t>OSCAR MENDOZA AGUILAR</t>
  </si>
  <si>
    <t>20:19:11</t>
  </si>
  <si>
    <t>REDWOOD VALLEY</t>
  </si>
  <si>
    <t>A:OK;X:WEST RD;R:REDWOOD VALLEY FD ENR REQ ETA 707-459-7403 TREE INTO WIRES. NO POWER</t>
  </si>
  <si>
    <t>20:26:42</t>
  </si>
  <si>
    <t xml:space="preserve">01/22/2022 20:26 (JIMI)  CALLBACK UPDATE COMPLETED. 5 min ETA notified agency </t>
  </si>
  <si>
    <t>WBTTXWS</t>
  </si>
  <si>
    <t>20:27:00</t>
  </si>
  <si>
    <t>20:26:07</t>
  </si>
  <si>
    <t>20:29:45</t>
  </si>
  <si>
    <t xml:space="preserve">OR:N/A-Arcos (JIMI 20:23 01/22/2022)
</t>
  </si>
  <si>
    <t>BRIAN WARDALL</t>
  </si>
  <si>
    <t>14:50:00</t>
  </si>
  <si>
    <t>A:OK;X:OLD HWY 53;R:REPORT OF SERVICE DROP DISCONNECTED DUE TO TREE PER FD INC 1395, Pwr-Y</t>
  </si>
  <si>
    <t>14:55:00</t>
  </si>
  <si>
    <t xml:space="preserve">01/23/2022 14:55 (J0AF)  CALLBACK UPDATE COMPLETED. 40min eta </t>
  </si>
  <si>
    <t>15:27:00</t>
  </si>
  <si>
    <t>14:51:38</t>
  </si>
  <si>
    <t>15:28:48</t>
  </si>
  <si>
    <t xml:space="preserve">OR:N/A-BILL MARQUARDT REQ CREW: 287611 (J0AF 16:16 01/23/2022)
OR:N/A-NEAREST FMO: 55.84 mi / 1 hour 16 mins AWAY (SGR4 14:57 01/23/2022)
OR:N/A-40min eta at 2-3min mark - callback completed (J0AF 14:55 01/23/2022)
</t>
  </si>
  <si>
    <t>21:39:48</t>
  </si>
  <si>
    <t>AXS-N/A CAR WENT DOWN EMBANKMENT POLE BLOCKING TRAFFIC; 4 MILES WEST OF BRIDGEVI</t>
  </si>
  <si>
    <t>21:47:29</t>
  </si>
  <si>
    <t>01/23/2022 22:13 (MALM) CHP DISPATCHER LIZ ADVISED NO LONGER ONSITE, OFFICER LEFT HAD TO CHASE VEHICLE. MAY RETURN TO SCENE DEALING WITH HIT &amp; RUN VEHICLE 01/23/2022 21:47 (J0AF)  CALLBACK UPDATE COMPLETED. 45MIN ET A</t>
  </si>
  <si>
    <t>21:45:31</t>
  </si>
  <si>
    <t>22:10:07</t>
  </si>
  <si>
    <t xml:space="preserve">OR:N/A-HWY 36 n SUN TAN GLEN IS THIS LOCATION. COMES UP NEAR MILE MARKER 20.5. (MALM 22:03 01/23/2022)
OR:N/A-PER CTT - CLOSEST FMO RESOURCE 41.9 MINS AWAY - AT 19 MIN MARK CURRENTLY - TMAN WILL ARRIVE SOONER THAN FMO (SGR4 21:58 01/23/2022)
OR:N/A-left voicemail to on call Aaron Bean advising of extended ETA and standby. (J0AF 21:57 01/23/2022)
OR:N/A-no gas in area (J0AF 21:52 01/23/2022)
OR:N/A-45min eta callback completed, advised dispatch sup of eta (J0AF 21:52 01/23/2022)
</t>
  </si>
  <si>
    <t>Willow Creek</t>
  </si>
  <si>
    <t>11:02:45</t>
  </si>
  <si>
    <t>HOOPA</t>
  </si>
  <si>
    <t>AXS-OK FD ENR FOR LINES DOWN AND SPARKING. CAL FIRE ALSO STATES CITY WAS PECKWAN</t>
  </si>
  <si>
    <t>11:11:17</t>
  </si>
  <si>
    <t xml:space="preserve">01/25/2022 11:11 (MXMA)  CALLBACK UPDATE COMPLETED. ETA POSSIBLY 1 HR OR LONGER </t>
  </si>
  <si>
    <t>WCTM2AU</t>
  </si>
  <si>
    <t>13:15:00</t>
  </si>
  <si>
    <t>09:27:23</t>
  </si>
  <si>
    <t>12:10:26</t>
  </si>
  <si>
    <t>01/26/2022 09:03 (KASP) Per GPS, T-Man was onsite at 1055.</t>
  </si>
  <si>
    <t>OR:N/A-PER AMBEROSE UPDATE ETOR 2000 (MXMA 13:39 01/25/2022)
OR:N/A-AMBROSE ON SITE A 11:00 (MXMA 12:10 01/25/2022)
[UPTR#9602176:OR:N/A-FD CAN NOT RADIO ENGINE BAD SVC (MXMA 12:03 01/25/2022)
OR:N/A-DO UNABLE TO REACH AMBROSE BAD SVC IN THAT AREA (MXMA 11:52 01/25/2022)
OR:N/A-NO RESOURCES CLOSER FROM FMO, ALSO AMBROSE AS OF 0931 ON OIS 1611669 WHICH IS CLOSE BY THIS 911 OUTAGE (MXMA 11:26 01/25/2022)
OR:N/A-HAD THE DO RADIO AMBROSE TO INFORM HIM OF 911, NOTIFIED REST, ELECT DISP SUPVRS NO OTHER RESOURCES IN THE AREA (MXMA 11:14 01/25/2022)
]</t>
  </si>
  <si>
    <t>KELLY O'CONNER</t>
  </si>
  <si>
    <t>11:37:11</t>
  </si>
  <si>
    <t>KNEELAND</t>
  </si>
  <si>
    <t>A:ROAD BLOCKED;X:MCGLOSKET RD;R:CHP STANDING BY. LINES DOWN IN ROAD., Pwr-Y</t>
  </si>
  <si>
    <t>11:41:44</t>
  </si>
  <si>
    <t xml:space="preserve">01/26/2022 11:41 (MXMA)  CALLBACK UPDATE COMPLETED. 30 MIN ETA </t>
  </si>
  <si>
    <t>W1TAXP1</t>
  </si>
  <si>
    <t>11:39:30</t>
  </si>
  <si>
    <t>12:04:25</t>
  </si>
  <si>
    <t>23:34:32</t>
  </si>
  <si>
    <t>HYDESVILLE</t>
  </si>
  <si>
    <t>AXS-OK CHP REPORTIN LEANING POLE AND LINES DOWN</t>
  </si>
  <si>
    <t>23:41:04</t>
  </si>
  <si>
    <t>01/27/2022 23:42 (P1MG) 30 MIN ETA 01/27/2022 23:41 (P1MG)  CALLBACK UPDATE COMPLETED. ARCOS-- WAITING FOR ARCOS</t>
  </si>
  <si>
    <t>W3TJ0B6</t>
  </si>
  <si>
    <t>00:03:00</t>
  </si>
  <si>
    <t>23:52:57</t>
  </si>
  <si>
    <t>13:05:30</t>
  </si>
  <si>
    <t>POTTER VALLEY</t>
  </si>
  <si>
    <t>AXS-OK CHP ETA. DUE TO TRUCK ACCIDENT. UNK IF CAR POLE.</t>
  </si>
  <si>
    <t>13:06:54</t>
  </si>
  <si>
    <t xml:space="preserve">01/28/2022 13:06 (MXMA)  CALLBACK UPDATE COMPLETED. 25 MIN ETA </t>
  </si>
  <si>
    <t>7074674000</t>
  </si>
  <si>
    <t>13:06:24</t>
  </si>
  <si>
    <t>13:44:29</t>
  </si>
  <si>
    <t>12:03:27</t>
  </si>
  <si>
    <t>FORT BRAGG</t>
  </si>
  <si>
    <t>A:OK;X:E ALDER;R:FD ON SITE REQ CB W/ ETA @ 707-459-5336. NO INJURIES/ACCESS ISSUES REPORTED., Pwr-Y</t>
  </si>
  <si>
    <t>12:05:34</t>
  </si>
  <si>
    <t xml:space="preserve">01/30/2022 12:05 (J0AF)  CALLBACK UPDATE COMPLETED. 35min eta </t>
  </si>
  <si>
    <t>W2TDMGC</t>
  </si>
  <si>
    <t>12:35:00</t>
  </si>
  <si>
    <t>12:02:32</t>
  </si>
  <si>
    <t>12:36:40</t>
  </si>
  <si>
    <t>CALFIRE INC 1895</t>
  </si>
  <si>
    <t>AXS-OK CAR HTI POLE SHEARED OFF , FD REQUEST EXPEDITE AND ETA</t>
  </si>
  <si>
    <t>14:54:45</t>
  </si>
  <si>
    <t xml:space="preserve">01/31/2022 14:54 (J0AF)  CALLBACK UPDATE COMPLETED. 20min eta </t>
  </si>
  <si>
    <t>15:05:00</t>
  </si>
  <si>
    <t>14:49:19</t>
  </si>
  <si>
    <t>15:05:48</t>
  </si>
  <si>
    <t xml:space="preserve">cal fire arcata </t>
  </si>
  <si>
    <t>02/03/2022</t>
  </si>
  <si>
    <t>21:15:49</t>
  </si>
  <si>
    <t>AXS-ok call Fd with eta asap  inc# 1085Rung down @ 2117 spoke with Lupe</t>
  </si>
  <si>
    <t>21:22:18</t>
  </si>
  <si>
    <t xml:space="preserve">02/03/2022 21:22 (GBF4)  CALLBACK UPDATE COMPLETED. PPONNAY ROVIDED 30 MIN ETA, AGENCY CONTACTED </t>
  </si>
  <si>
    <t>PONNAY 1</t>
  </si>
  <si>
    <t>21:46:00</t>
  </si>
  <si>
    <t>21:25:42</t>
  </si>
  <si>
    <t>21:46:14</t>
  </si>
  <si>
    <t xml:space="preserve">OR:N/A-CUST WILL BE FILING A CLAIM (PARO 22:31 02/03/2022)
OR:N/A-PER PONNAY:BROKEN NEUTRAL ON SVC CAUSED CABLE TV TO CATCH FIRE AND CUST HAS LOST ELECTRONICS DAMAGED TO WIRING IN HOUSE (PARO 22:31 02/03/2022)
OR:N/A-tman to call w/times (GBF4 21:33 02/03/2022)
OR:N/A-FAS/OIS NOT COMMUNICATING (GBF4 21:26 02/03/2022)
OR:N/A-AGENCY ADVISED THIS IS NOT A WIRE DOWN. THERE WAS AN ELECTRICAL FIRE AT THE RESIDENCE ON THE PORCH. THEY ARE INVESTIGATING AND CURRENTLY UNSURE OF THE CAUSE OF FIRE. (MALM 21:23 02/03/2022)
OR:N/A-aRCOS (GBF4 21:18 02/03/2022)
</t>
  </si>
  <si>
    <t xml:space="preserve">CAL FIRE </t>
  </si>
  <si>
    <t>14:47:05</t>
  </si>
  <si>
    <t>AXS-OK CAL FIRE REQ INC 2202040101RUNG DOWN TO ELECTRIC DISP @1447  SPOKE TO JAC</t>
  </si>
  <si>
    <t>14:51:31</t>
  </si>
  <si>
    <t xml:space="preserve">02/04/2022 14:51 (J0AF)  CALLBACK UPDATE COMPLETED. 30MIN ETA </t>
  </si>
  <si>
    <t>7074414044</t>
  </si>
  <si>
    <t>14:46:21</t>
  </si>
  <si>
    <t>15:27:23</t>
  </si>
  <si>
    <t xml:space="preserve">OR:N/A-TMAN PONNAY 30MIN ETA / TMAN STAPLETON 40MIN ETA - CALLBACK COMPLETED. (J0AF 14:53 02/04/2022)
</t>
  </si>
  <si>
    <t>ROSEMARY WATSON</t>
  </si>
  <si>
    <t>17:18:02</t>
  </si>
  <si>
    <t>A:OK;X:BOYLES;R:FD ON SITE REQ CB W/ ETA @ 707-963-9636. REPORTING WIRES DOWN. NO INJURIES/ACCESS ISSUES REPORTED., Pwr-Y</t>
  </si>
  <si>
    <t>17:20:53</t>
  </si>
  <si>
    <t xml:space="preserve">02/07/2022 17:20 (J0AF)  CALLBACK UPDATE COMPLETED. 40MIN ETA AT 2MIN MARK </t>
  </si>
  <si>
    <t>17:39:00</t>
  </si>
  <si>
    <t>17:19:10</t>
  </si>
  <si>
    <t>17:41:39</t>
  </si>
  <si>
    <t xml:space="preserve">OR:N/A-40MIN ETA AT 2MIN MARK CALLBACK COMPLETED (J0AF 17:21 02/07/2022)
</t>
  </si>
  <si>
    <t>LYNNMARIE DORAN</t>
  </si>
  <si>
    <t>17:04:58</t>
  </si>
  <si>
    <t>LOWER LAKE</t>
  </si>
  <si>
    <t>A:ok;X:SAMS RD;R:XST LAKERIDGE RD, FD ONSITE BROKEN CROSS ARM AND LINEDOWN PER INC LNU2486, Pwr-Y</t>
  </si>
  <si>
    <t>17:15:33</t>
  </si>
  <si>
    <t xml:space="preserve">02/10/2022 17:15 (SXMU)  CALLBACK UPDATE COMPLETED. eta 40 minutes </t>
  </si>
  <si>
    <t>7079634112</t>
  </si>
  <si>
    <t>17:46:00</t>
  </si>
  <si>
    <t>17:06:22</t>
  </si>
  <si>
    <t>17:48:50</t>
  </si>
  <si>
    <t>13:53:18</t>
  </si>
  <si>
    <t>MCKINLEYVILLE</t>
  </si>
  <si>
    <t>AXS-OK KITE STRING ON LINES, FIRE DEP ENROUTE</t>
  </si>
  <si>
    <t>13:55:40</t>
  </si>
  <si>
    <t xml:space="preserve">02/17/2022 13:55 (MXMA)  CALLBACK UPDATE COMPLETED. ETA 40 MINS </t>
  </si>
  <si>
    <t>W1TRKR0</t>
  </si>
  <si>
    <t>14:24:00</t>
  </si>
  <si>
    <t>13:54:08</t>
  </si>
  <si>
    <t>14:25:21</t>
  </si>
  <si>
    <t>ROBERT L PESTONI</t>
  </si>
  <si>
    <t>16:57:03</t>
  </si>
  <si>
    <t>A:OK;X:KONOCTI;R:WIRE DWN SMALL VEG FIRE EXTINGUISHED, Pwr-Y</t>
  </si>
  <si>
    <t>17:00:05</t>
  </si>
  <si>
    <t xml:space="preserve">02/17/2022 17:00 (DBG9)  CALLBACK UPDATE COMPLETED. 20m </t>
  </si>
  <si>
    <t>17:11:00</t>
  </si>
  <si>
    <t>16:58:05</t>
  </si>
  <si>
    <t>KEITH E DOWNING</t>
  </si>
  <si>
    <t>12:56:49</t>
  </si>
  <si>
    <t>WILLOW CREEK</t>
  </si>
  <si>
    <t>A:OK;X:MARIGOLD LN;R:PER CAL FIRE FORTUNA, LINES DOWN ON TRAILER. FD ENR ETA, Pwr-I</t>
  </si>
  <si>
    <t>12:58:45</t>
  </si>
  <si>
    <t xml:space="preserve">02/18/2022 12:58 (MXMA)  CALLBACK UPDATE COMPLETED. 30 MIN ETA </t>
  </si>
  <si>
    <t>WCTWWH7</t>
  </si>
  <si>
    <t>12:57:54</t>
  </si>
  <si>
    <t>13:19:08</t>
  </si>
  <si>
    <t xml:space="preserve">CAL FIR E </t>
  </si>
  <si>
    <t>13:56:11</t>
  </si>
  <si>
    <t xml:space="preserve">AXS-OK PERSON TRAPPED IN VEHICLE ROLL TAMN ASAP CALL WITH ETA  7074414044  INC# </t>
  </si>
  <si>
    <t>13:59:10</t>
  </si>
  <si>
    <t xml:space="preserve">02/21/2022 13:59 (SXMU)  CALLBACK UPDATE COMPLETED. ETA 30 MINUTES </t>
  </si>
  <si>
    <t>W1TJHWB</t>
  </si>
  <si>
    <t>13:57:30</t>
  </si>
  <si>
    <t>14:35:17</t>
  </si>
  <si>
    <t xml:space="preserve">OR:N/A-PER-MC-SUP-AARON-PUSH-ETOR-5AM (P1MG 02:52 02/22/2022)
OR:N/A-OK PER AARON BEAN PUSHED OUT ETOR 0200 2/22/22 (NWA1 16:52 02/21/2022)
</t>
  </si>
  <si>
    <t>VIRGIL H KNOCHE</t>
  </si>
  <si>
    <t>16:42:09</t>
  </si>
  <si>
    <t>MANCHESTER</t>
  </si>
  <si>
    <t>A:ON;X:;R:FD ON SITE REQ CB W/ ETA @ 707-459-7403. REPORTING SVC DROP IS ARCING AND SMOKING., Pwr-Y</t>
  </si>
  <si>
    <t>16:46:00</t>
  </si>
  <si>
    <t>02/21/2022 17:28 (NWA1) VERIFIED WITH TMAN THORPE THAT HE IS ON SITE 02/21/2022 16:46 (NWA1)  CALLBACK UPDATE COMPLETED. CALLED WITH A 30 MIN ETA</t>
  </si>
  <si>
    <t>W2TTXTM</t>
  </si>
  <si>
    <t>17:28:00</t>
  </si>
  <si>
    <t>16:48:15</t>
  </si>
  <si>
    <t>17:28:29</t>
  </si>
  <si>
    <t xml:space="preserve">OR:N/A-TMAN THORPE ACCEPTED - CALLED FD WITH A 30 MIN ETA (NWA1 16:46 02/21/2022)
OR:N/A-STARTED ARCOS CALL OUT (NWA1 16:43 02/21/2022)
</t>
  </si>
  <si>
    <t>HUMBOLDT BAY FD</t>
  </si>
  <si>
    <t>02/24/2022</t>
  </si>
  <si>
    <t>04:22:33</t>
  </si>
  <si>
    <t>AXS-OK DAMAGED GUIDE WIRE REPORTED POSSIBLY DOWN AND ENERGIZED</t>
  </si>
  <si>
    <t>04:27:39</t>
  </si>
  <si>
    <t xml:space="preserve">02/24/2022 04:27 (P1MG)  CALLBACK UPDATE COMPLETED. 30 MIN ETA </t>
  </si>
  <si>
    <t>05:06:00</t>
  </si>
  <si>
    <t>04:32:39</t>
  </si>
  <si>
    <t>05:10:19</t>
  </si>
  <si>
    <t>ANDREW CHOATE</t>
  </si>
  <si>
    <t>13:39:14</t>
  </si>
  <si>
    <t>A:OK;X:GROTTO ST;R:PER FD, POSSIBLE BLWN TRNSFRMRBEHIND ADRESS, Pwr-Y</t>
  </si>
  <si>
    <t>13:42:05</t>
  </si>
  <si>
    <t xml:space="preserve">02/25/2022 13:42 (MXMA)  CALLBACK UPDATE COMPLETED. 30 MIN ETA </t>
  </si>
  <si>
    <t>14:10:00</t>
  </si>
  <si>
    <t>13:41:02</t>
  </si>
  <si>
    <t>14:11:43</t>
  </si>
  <si>
    <t>DENISE J HINCHCLIFF</t>
  </si>
  <si>
    <t>13:16:42</t>
  </si>
  <si>
    <t>LAKEPORT</t>
  </si>
  <si>
    <t>A:OK;X:N BRUSH ST;R:FD ONSITE REQ ETA.. SMOKE AND FLAMES FROM ELEC PANEL., Pwr-Y</t>
  </si>
  <si>
    <t>13:19:13</t>
  </si>
  <si>
    <t xml:space="preserve">02/28/2022 13:19 (MXMA)  CALLBACK UPDATE COMPLETED. tman onsite </t>
  </si>
  <si>
    <t>W7TSDCT</t>
  </si>
  <si>
    <t>13:19:00</t>
  </si>
  <si>
    <t>13:18:06</t>
  </si>
  <si>
    <t>13:20:37</t>
  </si>
  <si>
    <t xml:space="preserve">CHP ONSITE </t>
  </si>
  <si>
    <t>03/02/2022</t>
  </si>
  <si>
    <t>11:53:15</t>
  </si>
  <si>
    <t>AXS-K BROKEN POLE / DOWN LINE / BLOCKING HWY  / CHP ONSITE STANDBY REQ ETAPOLE #</t>
  </si>
  <si>
    <t>11:55:56</t>
  </si>
  <si>
    <t xml:space="preserve">03/02/2022 11:55 (MXMA)  CALLBACK UPDATE COMPLETED. 45 MIN ETA </t>
  </si>
  <si>
    <t>14:56:00</t>
  </si>
  <si>
    <t>14:35:35</t>
  </si>
  <si>
    <t>12:30:14</t>
  </si>
  <si>
    <t>[UPTR#9777636:OR:N/A-EMAILED ELECT DISP SUPERVRS, CALLED REST SUPBVR MENTINK, OMC SUP KORTUS, FMO NO RESOURCES CLOSER THAN TMAN, NO GAS IN AREA (MXMA 12:12 03/02/2022)
]</t>
  </si>
  <si>
    <t>HUMBOLDT F.D.</t>
  </si>
  <si>
    <t>19:33:12</t>
  </si>
  <si>
    <t>AXS-OK PER FIRE DEPT. WIRES ARCHING AND DOWN AT BAY VIEW HEIGHTS BUILDING</t>
  </si>
  <si>
    <t xml:space="preserve">03/02/2022 19:36 (SXMU)  CALLBACK UPDATE COMPLETED. eta 30 minutes </t>
  </si>
  <si>
    <t>20:06:00</t>
  </si>
  <si>
    <t>19:42:42</t>
  </si>
  <si>
    <t>20:07:25</t>
  </si>
  <si>
    <t>SCOTIA</t>
  </si>
  <si>
    <t>AXS-OK FD REQ ETA.</t>
  </si>
  <si>
    <t>13:44:53</t>
  </si>
  <si>
    <t xml:space="preserve">03/03/2022 13:44 (MXMA)  CALLBACK UPDATE COMPLETED. 15 MIN ETA </t>
  </si>
  <si>
    <t>13:56:00</t>
  </si>
  <si>
    <t>13:36:55</t>
  </si>
  <si>
    <t>14:00:15</t>
  </si>
  <si>
    <t>CALIFORNIA DEPARTMENT OF FORESTRY</t>
  </si>
  <si>
    <t>06:36:41</t>
  </si>
  <si>
    <t>BOONVILLE</t>
  </si>
  <si>
    <t>A:OK;X:UNK;R:FD ENR WIRE DOWN OUTAGE NEAR 16001 HWY 128 LOG 2465</t>
  </si>
  <si>
    <t>06:40:31</t>
  </si>
  <si>
    <t xml:space="preserve">03/05/2022 06:40 (MALM)  CALLBACK UPDATE COMPLETED. TMAN GALETTI ADV 40 MIN ETA </t>
  </si>
  <si>
    <t>06:39:30</t>
  </si>
  <si>
    <t>07:10:55</t>
  </si>
  <si>
    <t xml:space="preserve">OR:N/A-ARCOS CALLOUT (MALM 06:26 03/05/2022)
</t>
  </si>
  <si>
    <t>EUREKA PD</t>
  </si>
  <si>
    <t>02:43:45</t>
  </si>
  <si>
    <t>AXS-OK EUREKA PD ONS REQ ETA 707-441-4044 POLE SHEERED.WIRES DOWN</t>
  </si>
  <si>
    <t>02:47:33</t>
  </si>
  <si>
    <t>03/06/2022 02:49 (P1MG) 45 MIN ETA 03/06/2022 02:47 (P1MG)  CALLBACK UPDATE COMPLETED. ARCOS RUNNIING WAITING FOR ETA</t>
  </si>
  <si>
    <t>STAPLETON-1</t>
  </si>
  <si>
    <t>03:10:00</t>
  </si>
  <si>
    <t xml:space="preserve">OR:N/A-carpole. no outage. crew and resources onsite to make repairs at 0800 (CEE6 08:39 03/06/2022)
OR:N/A-T MAN G TECH DOWN MANUALLY UPDATED OMT (P1MG 03:32 03/06/2022)
OR:N/A-9ER 911 DISPATCHER T MAN ON SITE 3;29 (P1MG 03:31 03/06/2022)
OR:N/A-T MAN UPDATED ETA 15 MIN AS OF NOW (P1MG 03:11 03/06/2022)
OR:N/A-CHECKED WITH GAS DISP SUP CHRISTINA AND NO AVAIL RESOURCES FOR AREA. ADV TO RUN ARCOS (WDSH 02:56 03/06/2022)
OR:N/A-45 MIN ETA; RAN ARCOS FOR FMO; NOTIFIED DISP SUP SCOOT; CALLED ON CALL SUP AARON BEAN NO ANSWER (P1MG 02:56 03/06/2022)
</t>
  </si>
  <si>
    <t>CAL FIRE DEPT</t>
  </si>
  <si>
    <t>11:12:54</t>
  </si>
  <si>
    <t>AXS-OK PER CAL FD STANDING BY AND REQ ETA FOR TREE INTO POWER LINES</t>
  </si>
  <si>
    <t>11:15:53</t>
  </si>
  <si>
    <t>03/06/2022 11:34 (S2H8) 290 ARMSTRONG IS CORRECT ADDRESS 03/06/2022 11:15 (AGG6)  CALLBACK UPDATE COMPLETED. eta 30 min</t>
  </si>
  <si>
    <t>12:02:00</t>
  </si>
  <si>
    <t>11:09:29</t>
  </si>
  <si>
    <t>11:26:48</t>
  </si>
  <si>
    <t xml:space="preserve">OR:N/A-t man onsite per d.a. map (AGG6 11:27 03/06/2022)
</t>
  </si>
  <si>
    <t>ST GEO PATHFINDERS INC</t>
  </si>
  <si>
    <t>08:57:07</t>
  </si>
  <si>
    <t>BRANSCOMB</t>
  </si>
  <si>
    <t>A:OK;X:RODNEY;R:FD ENROUTE LINES DWN, NO POWER, Pwr-Y</t>
  </si>
  <si>
    <t>08:59:10</t>
  </si>
  <si>
    <t xml:space="preserve">03/10/2022 08:59 (MXMA)  CALLBACK UPDATE COMPLETED. 30 MIN ETA </t>
  </si>
  <si>
    <t>08:57:52</t>
  </si>
  <si>
    <t>09:49:15</t>
  </si>
  <si>
    <t>CALFIRE(ONS)</t>
  </si>
  <si>
    <t>18:33:23</t>
  </si>
  <si>
    <t>AXS-OK POLE #39 GUIDE WIRES ARE LOOSE FOLLOWING VEH/POLE</t>
  </si>
  <si>
    <t>18:35:39</t>
  </si>
  <si>
    <t xml:space="preserve">03/12/2022 18:35 (J0AF)  CALLBACK UPDATE COMPLETED. 30MIN ETA </t>
  </si>
  <si>
    <t>19:18:05</t>
  </si>
  <si>
    <t xml:space="preserve">OR:N/A-AGENCY ADVISED CLEARED SCENE (J0AF 19:18 03/12/2022)
</t>
  </si>
  <si>
    <t>19:54:48</t>
  </si>
  <si>
    <t>AXS-OK VEH/POLE-POLE SHEERED-WIRES DOWN, HWY PRTIALLY BLOCKED DUE TO COLLISION</t>
  </si>
  <si>
    <t>19:57:35</t>
  </si>
  <si>
    <t xml:space="preserve">03/12/2022 19:57 (J0AF)  CALLBACK UPDATE COMPLETED. TMAN DICKSON 30MIN ETA </t>
  </si>
  <si>
    <t>19:59:24</t>
  </si>
  <si>
    <t>20:24:21</t>
  </si>
  <si>
    <t>OR:N/A-P/SPVSR ESPINOLA ADV TO PUSH OUT ETOR 1 HR. PER NEW GUIDELINES PUSHED ETOR OUT 2 HRS. (MALM 05:36 03/13/2022)
[UPTR#9845868:OR:N/A-CALLED OUT TMAN DICKSON DIRECTLY, TMAN DICKSON REPORTS 30MIN ETA. CALLBACK COMPLETED. (J0AF 19:59 03/12/2022)
]</t>
  </si>
  <si>
    <t>DON G SNYDER</t>
  </si>
  <si>
    <t>21:06:45</t>
  </si>
  <si>
    <t>A:OK;X:W OAK;R:P/FD(ONS)-707-459-7403-LINES DOWN, INVOLVED IN COMMERCIAL STRUCTURE FIRE, Pwr-Y</t>
  </si>
  <si>
    <t>21:10:51</t>
  </si>
  <si>
    <t xml:space="preserve">03/12/2022 21:10 (J0AF)  CALLBACK UPDATE COMPLETED. 30min eta </t>
  </si>
  <si>
    <t>W2TDMFF</t>
  </si>
  <si>
    <t>22:23:00</t>
  </si>
  <si>
    <t>21:07:49</t>
  </si>
  <si>
    <t>21:44:46</t>
  </si>
  <si>
    <t xml:space="preserve">OR:N/A-PER AGENCY - TMAN ONSITE (J0AF 21:45 03/12/2022)
OR:N/A-30min eta callback completed (J0AF 21:11 03/12/2022)
</t>
  </si>
  <si>
    <t>HUMBOLT SHERIFFS DEPT</t>
  </si>
  <si>
    <t>03:40:23</t>
  </si>
  <si>
    <t>AXS-OK CAR POLE W WIRES DOWN PER SHERIFFS DEPT 707-441-4044</t>
  </si>
  <si>
    <t>03:50:34</t>
  </si>
  <si>
    <t xml:space="preserve">03/13/2022 03:50 (MALM)  CALLBACK UPDATE COMPLETED. TMAN RAPICH ADV 30 MIN ETA </t>
  </si>
  <si>
    <t>04:29:00</t>
  </si>
  <si>
    <t>03:49:39</t>
  </si>
  <si>
    <t>04:31:27</t>
  </si>
  <si>
    <t>03/16/2022</t>
  </si>
  <si>
    <t>07:28:37</t>
  </si>
  <si>
    <t>TRINIDAD</t>
  </si>
  <si>
    <t>AXS-OK FD EN ROUTE REQUEST ETA 707-726-1280; DRIFTOOD LN X PATRICKS POINT DR; WI</t>
  </si>
  <si>
    <t>07:34:49</t>
  </si>
  <si>
    <t xml:space="preserve">03/16/2022 07:34 (GRA2)  CALLBACK UPDATE COMPLETED. 45m eta p/ rapich, 30m eta p/ stapleton, called and updated agency </t>
  </si>
  <si>
    <t>08:03:00</t>
  </si>
  <si>
    <t>07:26:14</t>
  </si>
  <si>
    <t>08:04:51</t>
  </si>
  <si>
    <t xml:space="preserve">OR:N/A-Outage is growing.  Added Stapleton to assist (GRA2 07:26 03/16/2022)
</t>
  </si>
  <si>
    <t>DCC</t>
  </si>
  <si>
    <t>05:51:44</t>
  </si>
  <si>
    <t>AXS-. OFF DUTY TMAN CALLED INTO THE D.O. A BROKEN POLE LAYING IN ROADWAY; SECOND</t>
  </si>
  <si>
    <t>06:01:58</t>
  </si>
  <si>
    <t xml:space="preserve">03/18/2022 06:01 (NWA1)  CALLBACK UPDATE COMPLETED. 30 MIN ETA </t>
  </si>
  <si>
    <t>8447433322</t>
  </si>
  <si>
    <t>06:37:00</t>
  </si>
  <si>
    <t>05:55:20</t>
  </si>
  <si>
    <t>05:57:59</t>
  </si>
  <si>
    <t xml:space="preserve">OR:N/A-TMAN PROVIDED A 30 MIN ETA (NWA1 06:02 03/18/2022)
OR:N/A-TMAN SETH CHEW ACCEPTED CALL OUT (NWA1 05:53 03/18/2022)
OR:N/A-STARTED ARCOS CALL OUT (NWA1 05:52 03/18/2022)
</t>
  </si>
  <si>
    <t xml:space="preserve">CHP </t>
  </si>
  <si>
    <t>18:43:51</t>
  </si>
  <si>
    <t>AXS-OK INC# 98RUNG DOWN @ 1844  SPOKE TO JACOB</t>
  </si>
  <si>
    <t>18:48:22</t>
  </si>
  <si>
    <t xml:space="preserve">03/18/2022 18:48 (J0AF)  CALLBACK UPDATE COMPLETED. 45MIN ETA </t>
  </si>
  <si>
    <t>19:28:00</t>
  </si>
  <si>
    <t>18:45:22</t>
  </si>
  <si>
    <t>19:29:52</t>
  </si>
  <si>
    <t xml:space="preserve">OR:N/A-DISPATCH SUPVR ADVISED NO RESOURCES ABLE TO RESPOND FROM GAS (J0AF 19:05 03/18/2022)
OR:N/A-FMO CALLOUT RUNNING (J0AF 19:05 03/18/2022)
OR:N/A-NOTIFIED DISPATCH SUP - DISPATCH SUP STATES WILL REACH OUT TO GAS - CALLED ON CALL CHRIS ESPINOLA AND NOTIFIED OF STANDBY ETA, ADVISED NO OTHER AVAILABLE RESOURCES TO RESPOND AT THIS TIME. (J0AF 18:53 03/18/2022)
OR:N/A-45MIN ET ACALLBACK COMPLETED - AGENCY ADVISED UNSURE IF PWR LINES OR NOT (J0AF 18:49 03/18/2022)
</t>
  </si>
  <si>
    <t xml:space="preserve">humboldt bat fd </t>
  </si>
  <si>
    <t>21:28:41</t>
  </si>
  <si>
    <t>AXS-axs off o st address  FD shut off power inc# 22031801RUNG DOWN TO ELECTRIC @</t>
  </si>
  <si>
    <t>21:33:01</t>
  </si>
  <si>
    <t xml:space="preserve">03/18/2022 21:33 (J0AF)  CALLBACK UPDATE COMPLETED. 20MIN ETA </t>
  </si>
  <si>
    <t>21:53:00</t>
  </si>
  <si>
    <t>21:31:20</t>
  </si>
  <si>
    <t>21:54:38</t>
  </si>
  <si>
    <t xml:space="preserve">OR:N/A-20MIN ETA CALLBACK COMPLETED (J0AF 21:33 03/18/2022)
</t>
  </si>
  <si>
    <t>DONNA ESPOSITO</t>
  </si>
  <si>
    <t>08:14:15</t>
  </si>
  <si>
    <t>CARLOTTA</t>
  </si>
  <si>
    <t>A:ok;X:railroad;R:FD ENROUTE, Pwr-Y</t>
  </si>
  <si>
    <t>08:17:42</t>
  </si>
  <si>
    <t xml:space="preserve">03/19/2022 08:17 (DXAM)  CALLBACK UPDATE COMPLETED. CALLED 911 WITH A 15 MINUTE ETA </t>
  </si>
  <si>
    <t>08:28:00</t>
  </si>
  <si>
    <t>08:15:43</t>
  </si>
  <si>
    <t>08:32:11</t>
  </si>
  <si>
    <t>20:32:05</t>
  </si>
  <si>
    <t>SALYER</t>
  </si>
  <si>
    <t>AXS-OK FD ENR REQ ETA; WIRE DOWN ON ROAD POPPING NOISE-POSSIBLE ARCING WIRE- PWR</t>
  </si>
  <si>
    <t>20:42:49</t>
  </si>
  <si>
    <t xml:space="preserve">03/19/2022 20:42 (J0AF)  CALLBACK UPDATE COMPLETED. 20min eta based on TMAN mapping on FAS - callback completed </t>
  </si>
  <si>
    <t>5306238126</t>
  </si>
  <si>
    <t>21:02:08</t>
  </si>
  <si>
    <t>JOHN T KENNY</t>
  </si>
  <si>
    <t>08:21:25</t>
  </si>
  <si>
    <t>A:OK;X:MAIN;R:TRANSFORMER ON FIRE/ PER CAL FIRE/ INC#HUU2632, Pwr-Y</t>
  </si>
  <si>
    <t>08:24:31</t>
  </si>
  <si>
    <t xml:space="preserve">03/21/2022 08:24 (MXMA)  CALLBACK UPDATE COMPLETED. 45 MIN </t>
  </si>
  <si>
    <t>09:16:00</t>
  </si>
  <si>
    <t>08:14:46</t>
  </si>
  <si>
    <t>09:17:27</t>
  </si>
  <si>
    <t xml:space="preserve">OR:N/A-911 DROPPED AT 0821 (MXMA 09:05 03/21/2022)
OR:N/A-PER SUPVR MENTINK NO OTHER RESOURCES, FMO CAN`T GET AHOLD OF SAM MOORE HE`S ENROUTE TO A JOB (MXMA 08:43 03/21/2022)
</t>
  </si>
  <si>
    <t>WAYNE PRINCE DEV   ***</t>
  </si>
  <si>
    <t>22:36:02</t>
  </si>
  <si>
    <t>A:OK;X:MLK PKWY;R:CAL FIRE ENR - POSSIBLE TRANSFORMER EXPLOSION - LOCATED BEHIND THE VILLAGE APTS, Pwr-Y</t>
  </si>
  <si>
    <t>22:39:20</t>
  </si>
  <si>
    <t>03/21/2022 22:42 (P1MG) 30 min eta 03/21/2022 22:39 (P1MG)  CALLBACK UPDATE COMPLETED. ARCOS RUNNING WAITING ON ETA</t>
  </si>
  <si>
    <t>23:07:00</t>
  </si>
  <si>
    <t>22:42:54</t>
  </si>
  <si>
    <t>23:07:46</t>
  </si>
  <si>
    <t>03/24/2022</t>
  </si>
  <si>
    <t>23:20:49</t>
  </si>
  <si>
    <t>AXS-OK ONSITE REQ ETA 707 726 1280</t>
  </si>
  <si>
    <t>23:25:50</t>
  </si>
  <si>
    <t xml:space="preserve">03/24/2022 23:25 (PARO)  CALLBACK UPDATE COMPLETED. TMAN PONNAY ETA 30 MINS </t>
  </si>
  <si>
    <t>23:25:20</t>
  </si>
  <si>
    <t>23:56:35</t>
  </si>
  <si>
    <t>[OIS#1655481:OR:N/A-OIS 1655480 (PARO 23:28 03/24/2022)
]</t>
  </si>
  <si>
    <t>14:22:38</t>
  </si>
  <si>
    <t>MIRANDA</t>
  </si>
  <si>
    <t>AXS-OK FD ONSITE FOR SERVICE DROP DOWN FROM HOME AND ARCING</t>
  </si>
  <si>
    <t>14:27:20</t>
  </si>
  <si>
    <t xml:space="preserve">03/25/2022 14:27 (GRA2)  CALLBACK UPDATE COMPLETED. 45 m eta, updated agency </t>
  </si>
  <si>
    <t>W4TD3A6</t>
  </si>
  <si>
    <t>15:08:00</t>
  </si>
  <si>
    <t>14:24:30</t>
  </si>
  <si>
    <t>15:08:34</t>
  </si>
  <si>
    <t xml:space="preserve">OR:N/A-FM closest resource is 1+ away (H1TE 14:49 03/25/2022)
OR:N/A-45 M ETA GIVEN BY T-MAN D ALLEN, CALLED AGENCY AND UPDATED, CALLED DISPATCH SUP AND ADVS, CALLED T-MAN SUP AND WAS ADVISED CLOSEST RESOURCE IS TMAN D ALLEN BUT TO CALL D CAHOON.  TMAN D CAHOON GAVE A 2 HR ETA. .  NEAREST FMO IS OUT OF EUREKA.  TMAN D ALLEN IS THE CLOSEST RESOURCE STILL AT THIS TIME (GRA2 14:42 03/25/2022)
</t>
  </si>
  <si>
    <t>16:39:58</t>
  </si>
  <si>
    <t>WHITETHORN</t>
  </si>
  <si>
    <t>AXS-OK FD ONSITE. WIRES DOWN. VEGETATION IN THE AREA. REQ ETA</t>
  </si>
  <si>
    <t>16:48:34</t>
  </si>
  <si>
    <t xml:space="preserve">03/27/2022 16:48 (J0AF)  CALLBACK UPDATE COMPLETED. 30MIN ETA </t>
  </si>
  <si>
    <t>16:49:15</t>
  </si>
  <si>
    <t>17:28:55</t>
  </si>
  <si>
    <t xml:space="preserve">OR:N/A-SPOKE WITH DO - DO ADVISED TMAN ONSITE / TMAN CURRENTLY OUT OF COMMS. (J0AF 17:29 03/27/2022)
OR:N/A-30MIN ETA (J0AF 16:49 03/27/2022)
</t>
  </si>
  <si>
    <t>01:57:05</t>
  </si>
  <si>
    <t>AXS-OK TRANSFORMER FIRE</t>
  </si>
  <si>
    <t xml:space="preserve">03/28/2022 02:00 (P1MG)  CALLBACK UPDATE COMPLETED. 15 MIN ETA </t>
  </si>
  <si>
    <t>WBTTJGG</t>
  </si>
  <si>
    <t>01:40:24</t>
  </si>
  <si>
    <t>02:12:50</t>
  </si>
  <si>
    <t xml:space="preserve">OR:N/A-ARCOS CALL OUT (P1MG 01:31 03/28/2022)
</t>
  </si>
  <si>
    <t>07:44:17</t>
  </si>
  <si>
    <t>A:OK;X:FISHER LAKE;R:, Pwr-Y</t>
  </si>
  <si>
    <t>07:51:36</t>
  </si>
  <si>
    <t xml:space="preserve">03/28/2022 07:51 (DBG9)  CALLBACK UPDATE COMPLETED. 15m </t>
  </si>
  <si>
    <t>08:02:00</t>
  </si>
  <si>
    <t>07:47:08</t>
  </si>
  <si>
    <t>08:02:52</t>
  </si>
  <si>
    <t>11:52:47</t>
  </si>
  <si>
    <t>AXS-BLOCKING ROAD CAL TRANS ON SITE CHP EN ROUTE BETWEEN WILLOW CREEK , ARCATA W</t>
  </si>
  <si>
    <t>03/28/2022 11:58 (DBG9) . 03/28/2022 11:57 (DBG9) same as UPTR 9933273 03/28/2022 11:57 (DBG9)  CALLBACK UPDATE COMPLETED. 10m</t>
  </si>
  <si>
    <t>12:45:00</t>
  </si>
  <si>
    <t>11:58:33</t>
  </si>
  <si>
    <t>12:16:15</t>
  </si>
  <si>
    <t>CALFIRE</t>
  </si>
  <si>
    <t>15:36:26</t>
  </si>
  <si>
    <t>AXS-OK CALIFRE ENR. WIRES DOWN ACROSS ROAD. REQ ETA</t>
  </si>
  <si>
    <t>15:40:02</t>
  </si>
  <si>
    <t xml:space="preserve">03/31/2022 15:40 (MXMA)  CALLBACK UPDATE COMPLETED. TMAN ONSITE </t>
  </si>
  <si>
    <t>14:59:52</t>
  </si>
  <si>
    <t>15:43:17</t>
  </si>
  <si>
    <t xml:space="preserve">OR:N/A-UPDATE ETOR PER ON CALL AARON BEAN (MXMA 16:55 03/31/2022)
OR:N/A-PART OF OIS 1660594 (MXMA 16:55 03/31/2022)
OR:N/A-PER ON CALL AARON BEAN UPDATE ETOR (MXMA 16:45 03/31/2022)
OR:N/A-ARCOS CALLOUT ID 294196 FOR CREW (MXMA 16:19 03/31/2022)
</t>
  </si>
  <si>
    <t>03:56:54</t>
  </si>
  <si>
    <t>FERNDALE</t>
  </si>
  <si>
    <t>AXS-OK CHP ONSITE/STDBY - POLE AND WIRES ARE DOWN BLOCKING RDWAY.</t>
  </si>
  <si>
    <t>04:03:34</t>
  </si>
  <si>
    <t>04/01/2022 04:06 (AXN0) GAVE 35 MINUTE ETA 04/01/2022 04:03 (AXN0)  CALLBACK UPDATE COMPLETED. ADVISED WCB ETA</t>
  </si>
  <si>
    <t>04:38:00</t>
  </si>
  <si>
    <t>04:17:39</t>
  </si>
  <si>
    <t>04:39:21</t>
  </si>
  <si>
    <t xml:space="preserve">OR:N/A-CREW CALL OUT PER ON CALL SUP BEAN # 294264 (AXN0 04:58 04/01/2022)
OR:N/A-TMAN TRUMBO ADVISED NO ONE CLOSER 15 MINUTES OUT AT THIS POINT (AXN0 04:27 04/01/2022)
OR:N/A-ADVISED DISPATCH SUP OF ETA (AXN0 04:19 04/01/2022)
OR:N/A-04/01/2022 04:06 (AXN0) GAVE 35 MINUTE ETA (AXN0 04:07 04/01/2022)
OR:N/A-04/01/2022 04:03 (AXN0)  CALLBACK UPDATE COMPLETED. ADVISED WCB ETA - STATES POLE DOWN AND ONE DEAD LINE DOWN (AXN0 04:04 04/01/2022)
OR:N/A-ARCOS # 294260 (AXN0 04:00 04/01/2022)
</t>
  </si>
  <si>
    <t>GARY A OBERTI</t>
  </si>
  <si>
    <t>08:52:57</t>
  </si>
  <si>
    <t>A:OK;X:PANARAMA;R:TREE BRGHT WIRES DWN FD ONSITE, Pwr-N</t>
  </si>
  <si>
    <t>08:54:44</t>
  </si>
  <si>
    <t xml:space="preserve">04/01/2022 08:54 (MXMA)  CALLBACK UPDATE COMPLETED. 30 MIN ETA </t>
  </si>
  <si>
    <t>09:15:00</t>
  </si>
  <si>
    <t>08:54:26</t>
  </si>
  <si>
    <t>09:16:25</t>
  </si>
  <si>
    <t xml:space="preserve">OR:N/A-Ringdown rec`d (DBG9 08:55 04/01/2022)
</t>
  </si>
  <si>
    <t>JANIE SEQUEIRA</t>
  </si>
  <si>
    <t>13:14:42</t>
  </si>
  <si>
    <t>A:OK;X:COLUSA;R:FD ENROUTEPER CAL FIRE, CANCEL FALSE ALARM</t>
  </si>
  <si>
    <t>13:16:30</t>
  </si>
  <si>
    <t>04/01/2022 13:22 (MXMA) PER GAS DISP 04/01/2022 13:16 (MXMA)  CALLBACK UPDATE COMPLETED. 30 MIN ETA</t>
  </si>
  <si>
    <t>13:23:03</t>
  </si>
  <si>
    <t xml:space="preserve">OR:N/A-GAS DISP CALLED PER FD CANCEL FALSE ALARM (MXMA 13:23 04/01/2022)
</t>
  </si>
  <si>
    <t>MENDOCINO COUNTY FD</t>
  </si>
  <si>
    <t>AXS-OK FD ENR TO LINES DOWN ACROSS ROADWAY</t>
  </si>
  <si>
    <t>13:07:34</t>
  </si>
  <si>
    <t xml:space="preserve">04/02/2022 13:07 (UXB2)  CALLBACK UPDATE COMPLETED. CALLED 911 WITH 25 MIN ETA. </t>
  </si>
  <si>
    <t>7074597103</t>
  </si>
  <si>
    <t>13:06:45</t>
  </si>
  <si>
    <t>13:25:02</t>
  </si>
  <si>
    <t>SMITH,SHERI</t>
  </si>
  <si>
    <t>03:58:53</t>
  </si>
  <si>
    <t>A:N/A;X:HWY 1;R:POLE SHEARED LINES DWN PER FD, Pwr-Y</t>
  </si>
  <si>
    <t>04:02:28</t>
  </si>
  <si>
    <t>04/03/2022 04:46 (P1MG) PER 911 DISPATCHER T MAN ON SITE 04/03/2022 04:06 (P1MG) 45 MIN ETA 04/03/2022 04:02 (P1MG)  CALLBACK UPDATE COMPLETED. ARCOS RUNNING WAITING ON ETA</t>
  </si>
  <si>
    <t>05:19:00</t>
  </si>
  <si>
    <t>04:14:26</t>
  </si>
  <si>
    <t>04:46:43</t>
  </si>
  <si>
    <t xml:space="preserve">OR:N/A-PER 911 DISPATCHER T MAN ON SITE (P1MG 04:46 04/03/2022)
OR:N/A-45 MIN ETA T MAN FELICICH; RAN ARCOS FOR FMO NO TAKERS; SPOKE TO ON CALL ESPINOLA T MAN FELICICH BEST OPTION; NO GAS SERVICE AT PREMISE. NOTIFIED DISP SUP SCOTT 45 MIN (P1MG 04:16 04/03/2022)
</t>
  </si>
  <si>
    <t>APA ENTERPRISES</t>
  </si>
  <si>
    <t>15:13:21</t>
  </si>
  <si>
    <t>A:OK;X:BROADWAY ST;R:HUMBOLDT FD ONSITE - NEED BOTH GAS AND ELEC - XST: BROADWAY ST - NEED ETA: 707-441-4044, Pwr-Y</t>
  </si>
  <si>
    <t>15:21:08</t>
  </si>
  <si>
    <t>04/03/2022 15:21 (DXAM)  CALLBACK UPDATE COMPLETED. CALLED 911 WITH A 20 MINUTE ETA 04/03/2022 15:17 (DXAM) CALLED T-MAN STAPLETON-DNA</t>
  </si>
  <si>
    <t>15:42:00</t>
  </si>
  <si>
    <t>15:15:27</t>
  </si>
  <si>
    <t>15:44:28</t>
  </si>
  <si>
    <t xml:space="preserve">OR:N/A-CALLED T-MAN STAPLETON-DNA (DXAM 15:17 04/03/2022)
</t>
  </si>
  <si>
    <t>23:29:19</t>
  </si>
  <si>
    <t>AXS-OK FD ONSITE DOWN LINE IN A TREE</t>
  </si>
  <si>
    <t>23:35:47</t>
  </si>
  <si>
    <t xml:space="preserve">04/03/2022 23:35 (P1MG)  CALLBACK UPDATE COMPLETED. 15 min eta </t>
  </si>
  <si>
    <t>23:53:41</t>
  </si>
  <si>
    <t>BELLA SHORES LLC</t>
  </si>
  <si>
    <t>04/04/2022</t>
  </si>
  <si>
    <t>06:35:19</t>
  </si>
  <si>
    <t>A:OK;X:UNK;R:MENDOCINO FD ENR - DISPATCHER IS UNSURE ABOUT IF WIRES WERE ON POLE OR DOWN IN RDWAY.  LOCATED AT THE END OF THE MOBILE PARK., Pwr-Y</t>
  </si>
  <si>
    <t>06:45:15</t>
  </si>
  <si>
    <t>04/04/2022 06:48 (MXMA) GAS DISP CALLED FD CANCELLED 04/04/2022 06:45 (MXMA)  CALLBACK UPDATE COMPLETED. 20 MIN ETA</t>
  </si>
  <si>
    <t>06:52:00</t>
  </si>
  <si>
    <t>06:42:27</t>
  </si>
  <si>
    <t>06:48:52</t>
  </si>
  <si>
    <t xml:space="preserve">OR:N/A-PER FD CANCEL CAN`T FIND ANY ARCING (MXMA 06:49 04/04/2022)
</t>
  </si>
  <si>
    <t>FORTNA PD</t>
  </si>
  <si>
    <t>15:56:02</t>
  </si>
  <si>
    <t>FORTUNA</t>
  </si>
  <si>
    <t>AXS-OK FD ONSITE</t>
  </si>
  <si>
    <t>15:57:31</t>
  </si>
  <si>
    <t xml:space="preserve">04/08/2022 15:57 (J0AF)  CALLBACK UPDATE COMPLETED. tman onsite </t>
  </si>
  <si>
    <t>7077257550</t>
  </si>
  <si>
    <t>15:47:00</t>
  </si>
  <si>
    <t>15:30:56</t>
  </si>
  <si>
    <t>15:58:33</t>
  </si>
  <si>
    <t xml:space="preserve">OR:N/A-CHRIS ESPINOLA REQ CREW: 295015 (J0AF 16:47 04/08/2022)
</t>
  </si>
  <si>
    <t>DJ MOBILE LLC</t>
  </si>
  <si>
    <t>00:24:52</t>
  </si>
  <si>
    <t>AXS-OK XStr-HWY 1 Pwr-Y FIRE DEP ONSITE, STRUCTURE FIRE,</t>
  </si>
  <si>
    <t>00:28:09</t>
  </si>
  <si>
    <t>04/09/2022 00:37 (P1MG) 25 MIN ETA PER T MAN GARCIA 04/09/2022 00:28 (P1MG)  CALLBACK UPDATE COMPLETED. RAN ARCOS WAIITNG ON ETA</t>
  </si>
  <si>
    <t>00:56:00</t>
  </si>
  <si>
    <t>00:36:39</t>
  </si>
  <si>
    <t>00:57:11</t>
  </si>
  <si>
    <t>13:22:15</t>
  </si>
  <si>
    <t>AXS-OK FD EN ROUTE PER FD NEED SMALLER TRUCK FOR ACCESS  LOG#HUU3267</t>
  </si>
  <si>
    <t>13:24:43</t>
  </si>
  <si>
    <t xml:space="preserve">04/09/2022 13:24 (MXMA)  CALLBACK UPDATE COMPLETED. 30 MIN ETA </t>
  </si>
  <si>
    <t>13:23:02</t>
  </si>
  <si>
    <t>13:49:27</t>
  </si>
  <si>
    <t>JULIE CASTILLO</t>
  </si>
  <si>
    <t>16:58:33</t>
  </si>
  <si>
    <t>A:OK;X:MADSEN LN;R:FD EN ROUTE VEG FIRE, Pwr-Y</t>
  </si>
  <si>
    <t>17:08:55</t>
  </si>
  <si>
    <t xml:space="preserve">04/09/2022 17:08 (J0AF)  CALLBACK UPDATE COMPLETED. WILL FOLLOW UP WITH ETA WHEN ABLE </t>
  </si>
  <si>
    <t>17:12:44</t>
  </si>
  <si>
    <t>17:43:12</t>
  </si>
  <si>
    <t xml:space="preserve">OR:N/A-TMAN GARCIA 30MIN ETA (J0AF 17:17 04/09/2022)
</t>
  </si>
  <si>
    <t>17:16:34</t>
  </si>
  <si>
    <t>AXS-OK FD EN ROUTE LOG#HUU3275</t>
  </si>
  <si>
    <t>17:20:22</t>
  </si>
  <si>
    <t xml:space="preserve">04/09/2022 17:20 (J0AF)  CALLBACK UPDATE COMPLETED. 30MIN ETA </t>
  </si>
  <si>
    <t>NIXON</t>
  </si>
  <si>
    <t>21:50:00</t>
  </si>
  <si>
    <t>20:44:25</t>
  </si>
  <si>
    <t>18:06:46</t>
  </si>
  <si>
    <t>[UPTR#10607:OR:N/A-PER JACOB - TMAN DID NOT ONSITE HIMSELF, CONFIRMED VIA AGENCY CALL (SGR4 19:42 04/09/2022)
OR:N/A-AGENCY ADVISED PGE MADE IT ON SCENE AT THIS TIME (J0AF 18:07 04/09/2022)
OR:N/A-30MIN ETA CALLBACK COMPLETED (J0AF 17:21 04/09/2022)
]</t>
  </si>
  <si>
    <t>SUK CHOO KIM</t>
  </si>
  <si>
    <t>17:57:58</t>
  </si>
  <si>
    <t>BAYSIDE</t>
  </si>
  <si>
    <t>A:OK;X:GOLF COURSE RD;R:FD EN ROUTE LOG#HUU3276, Pwr-NTREE FELL INTO WIRE AND BROUGHT WIRE DOWN. THE WIRE IS CONNECTED NOT SEVERED, BUT ON GROUND. AXS: GATED COMMUNITY/DOGS. CONTACT HANAH 415-570-1605FIRE DEPT NOTIFIED</t>
  </si>
  <si>
    <t xml:space="preserve">04/09/2022 18:01 (J0AF)  CALLBACK UPDATE COMPLETED. 30min eta </t>
  </si>
  <si>
    <t>18:33:00</t>
  </si>
  <si>
    <t>17:55:33</t>
  </si>
  <si>
    <t>18:34:43</t>
  </si>
  <si>
    <t>CHELSEY OLIVERA</t>
  </si>
  <si>
    <t>17:59:13</t>
  </si>
  <si>
    <t>A:OK;X:NELSON;R:TREE FELL ON PWRLNS/ PWRLNS N RDWAY CURRENTY</t>
  </si>
  <si>
    <t>18:04:36</t>
  </si>
  <si>
    <t xml:space="preserve">04/09/2022 18:04 (J0AF)  CALLBACK UPDATE COMPLETED. 20min eta </t>
  </si>
  <si>
    <t>18:17:00</t>
  </si>
  <si>
    <t>18:00:02</t>
  </si>
  <si>
    <t>18:18:14</t>
  </si>
  <si>
    <t xml:space="preserve">OR:N/A-20min eta callback completed (J0AF 18:05 04/09/2022)
</t>
  </si>
  <si>
    <t>MENDOCINO COUNTY FIRE</t>
  </si>
  <si>
    <t>18:45:05</t>
  </si>
  <si>
    <t>FD ENROUTE RQST ETA 707-459-7403; WIRE DOWN ON MITCHELL CREEK .5M PAST TURNER RD</t>
  </si>
  <si>
    <t>18:48:44</t>
  </si>
  <si>
    <t xml:space="preserve">04/09/2022 18:48 (J0AF)  CALLBACK UPDATE COMPLETED. TMAN ONSITE </t>
  </si>
  <si>
    <t>17:33:40</t>
  </si>
  <si>
    <t>18:48:47</t>
  </si>
  <si>
    <t xml:space="preserve">OR:N/A-P/ CHRIS ESPINOLA - PUSH ETOR TO 17:00 4/10 (J0AF 19:39 04/09/2022)
OR:N/A-CONFIRMED WITH TMAN FELICICH THAT HE IS ONSITE OF THIS OUTAGE, CALLED AGENCY TO ADVISE TMAN ONSITE AT THIS TIME. (J0AF 18:49 04/09/2022)
</t>
  </si>
  <si>
    <t>HUMBOLDT TRANSIT AUTHO</t>
  </si>
  <si>
    <t>20:03:46</t>
  </si>
  <si>
    <t>OK FD ONSITE REQUEST ETA 707-441-4044 REPORTING MULTIPLE WIRES/POLES DOWN IN ARE</t>
  </si>
  <si>
    <t>20:06:26</t>
  </si>
  <si>
    <t xml:space="preserve">04/09/2022 20:06 (J0AF)  CALLBACK UPDATE COMPLETED. TMAN PONNAY ONSITE AS OF 20:00 </t>
  </si>
  <si>
    <t>20:00:00</t>
  </si>
  <si>
    <t>19:43:13</t>
  </si>
  <si>
    <t>20:06:28</t>
  </si>
  <si>
    <t>OR:N/A-TMAN PONNAY ONSITE - CALLBACK COMPLETED (J0AF 20:06 04/09/2022)
[UPTR#11016:OR:N/A-UPDATED LOCATION 1723 2ND ST, ENGINES ONSITE AT 2ND AND S ST, PER AGENCY DISPATCHER - ENGINE HAS ALREADY MADE CONTACT WITH AREA TMAN WORKING ON EXISTING AND ASSOCIA</t>
  </si>
  <si>
    <t>FAULSTICH,JENELLE</t>
  </si>
  <si>
    <t>20:38:37</t>
  </si>
  <si>
    <t>LAYTONVILLE</t>
  </si>
  <si>
    <t>OK CAL FIRE ONSITE REQUEST ETA 707-459-7403; REPORTS AN ELECTRICAL BOX WAS ON FI</t>
  </si>
  <si>
    <t>20:46:54</t>
  </si>
  <si>
    <t xml:space="preserve">04/09/2022 20:46 (J0AF)  CALLBACK UPDATE COMPLETED. advised 1hr eta given by tman Dickson - agency reports they are going to be clearing scene </t>
  </si>
  <si>
    <t>20:47:41</t>
  </si>
  <si>
    <t>20:46:56</t>
  </si>
  <si>
    <t xml:space="preserve">OR:N/A-AGENCY ADVISED WILL BE CLEARING SCENE - PROVIDED UPDATED ADDRESS TO TMAN DICKSON OF 391 STEELE LN. (J0AF 20:50 04/09/2022)
OR:N/A-agency advised updated address of 391 Steele Ln. (J0AF 20:44 04/09/2022)
OR:N/A-CALLED #1 TMAN DICKSON DIRECTLY - TMAN DICKSON ACCEPTS CALLOUT. ADVISED 1HR ETA. NOTIFIED DISPATCH SUP (J0AF 20:41 04/09/2022)
</t>
  </si>
  <si>
    <t>09:17:50</t>
  </si>
  <si>
    <t>CHP ONSITE RQST ETA 7072682000; TREES IN WIRES, WIRES DOWN, LANES BLOCKED LOG#24</t>
  </si>
  <si>
    <t>09:20:17</t>
  </si>
  <si>
    <t xml:space="preserve">04/10/2022 09:20 (MXMA)  CALLBACK UPDATE COMPLETED. 30 MIN ETA </t>
  </si>
  <si>
    <t>10:09:00</t>
  </si>
  <si>
    <t>09:19:54</t>
  </si>
  <si>
    <t>10:10:22</t>
  </si>
  <si>
    <t>JOSE C MORENO</t>
  </si>
  <si>
    <t>09:29:05</t>
  </si>
  <si>
    <t>AXS-AXS XStr- Pwr-Y CAR HIT POLE ITS LEANING AND WIRE IS DOWN. POWER OK  WIRES ARE HOLDING POLE UPPLE#121064793 CAL  FIRE TREE FURTHER DOWN MAY BE AFFECTED PER CHP 707-963-9636</t>
  </si>
  <si>
    <t>10:01:04</t>
  </si>
  <si>
    <t xml:space="preserve">04/10/2022 10:01 (MXMA)  CALLBACK UPDATE COMPLETED. ETA 25 MINS </t>
  </si>
  <si>
    <t>7078430465</t>
  </si>
  <si>
    <t>09:30:45</t>
  </si>
  <si>
    <t>10:25:29</t>
  </si>
  <si>
    <t xml:space="preserve">OR:N/A-ARCOS CALLOUT ID 295301 FOR ESTIMATOR PER CHRIS ESPINOLA (MXMA 10:43 04/10/2022)
OR:N/A-TOOK RINGDOWN - CONFIRMED W/ GAS DISPATCH THAT 911 STANDBY WAS JUST SUBMITTED. 911 STANDBY DROPPED AT 29MIN SPAN TIME. (J0AF 10:01 04/10/2022)
OR:N/A-911 TAG IS A LATE DROP - REPORTED AT 0958 (SGR4 10:00 04/10/2022)
</t>
  </si>
  <si>
    <t>ARCATA FD</t>
  </si>
  <si>
    <t>11:41:08</t>
  </si>
  <si>
    <t>AXS-OK ARCATA FD ENR REQ ETA: 707-726-1280 INCIDENT # 3338</t>
  </si>
  <si>
    <t>11:45:14</t>
  </si>
  <si>
    <t xml:space="preserve">04/11/2022 11:45 (J0AF)  CALLBACK UPDATE COMPLETED. 15min eta </t>
  </si>
  <si>
    <t>11:42:14</t>
  </si>
  <si>
    <t>12:04:20</t>
  </si>
  <si>
    <t>[UPTR#18537:OR:N/A-15min eta callback completed (J0AF 11:48 04/11/2022)
]</t>
  </si>
  <si>
    <t>SHERWOOD FOREST MOTEL INC</t>
  </si>
  <si>
    <t>13:14:24</t>
  </si>
  <si>
    <t>A:OK;X:MAPLE LN;R:REPORT OF 5 UNIT HOTEL FIRE PER CALFIRE NEED ETA, Pwr-Y</t>
  </si>
  <si>
    <t>13:17:07</t>
  </si>
  <si>
    <t xml:space="preserve">04/11/2022 13:17 (J0AF)  CALLBACK UPDATE COMPLETED. 10MIN ETA </t>
  </si>
  <si>
    <t>13:46:00</t>
  </si>
  <si>
    <t>13:15:43</t>
  </si>
  <si>
    <t>13:47:02</t>
  </si>
  <si>
    <t xml:space="preserve">OR:N/A-10MIN ETA CALLBACK COMPLETED (J0AF 13:17 04/11/2022)
</t>
  </si>
  <si>
    <t>13:37:55</t>
  </si>
  <si>
    <t>AXS-OK TREE INTO WIRES AFFECTING MULTIPLE POLES PER CALFIRE ONS REQ ETA 707-963-</t>
  </si>
  <si>
    <t>13:40:44</t>
  </si>
  <si>
    <t xml:space="preserve">04/11/2022 13:40 (J0AF)  CALLBACK UPDATE COMPLETED. P/ TMAN SMITH - ADVISED HE WAS JUST ON SCENE AND ALREADY CREATED TAG FOR THIS. ADVISED LINE IS DE-ENERGIZED AND WILL CALL FIRE DEPT. </t>
  </si>
  <si>
    <t>13:38:58</t>
  </si>
  <si>
    <t>13:40:46</t>
  </si>
  <si>
    <t xml:space="preserve">OR:N/A-CALLED TMAN SMITH FOR UPDATE - TMAN SMITH ADVISED HE IS ONSITE AND CONFIRMED EVERYTHING IS ASSESSED. (J0AF 13:47 04/11/2022)
OR:N/A-P/ TMAN SMITH - ADVISED HE WAS JUST ON SCENE AND ALREADY CREATED TAG FOR THIS. ADVISED LINE IS DE-ENERGIZED AND WILL CALL FIRE DEPT. (J0AF 13:41 04/11/2022)
</t>
  </si>
  <si>
    <t>CAL FIRE MENDOCINO</t>
  </si>
  <si>
    <t>14:20:43</t>
  </si>
  <si>
    <t>COMPTCHE</t>
  </si>
  <si>
    <t>AXS-LN IN RD CAL FIRE ONSITE; ETA 707 459 7403 - LN ARCING ND DWN IN RD</t>
  </si>
  <si>
    <t>14:26:02</t>
  </si>
  <si>
    <t xml:space="preserve">04/11/2022 14:26 (J0AF)  CALLBACK UPDATE COMPLETED. 40MIN ETA </t>
  </si>
  <si>
    <t>14:28:34</t>
  </si>
  <si>
    <t>15:00:43</t>
  </si>
  <si>
    <t>[UPTR#23666:OR:N/A-TMAN GARCIA REPORTS 30MIN ETA (J0AF 14:32 04/11/2022)
]</t>
  </si>
  <si>
    <t>14:42:13</t>
  </si>
  <si>
    <t>YORKVILLE</t>
  </si>
  <si>
    <t>AXS-NA TREE INTO HOUSE AND SERVICE DOWN-FDERUTE NEEDS ETA  707 459 7403</t>
  </si>
  <si>
    <t>14:51:40</t>
  </si>
  <si>
    <t xml:space="preserve">04/11/2022 14:51 (MXMA)  CALLBACK UPDATE COMPLETED. 20 MIN ETA </t>
  </si>
  <si>
    <t>W9TR0R1</t>
  </si>
  <si>
    <t>14:50:13</t>
  </si>
  <si>
    <t>15:20:18</t>
  </si>
  <si>
    <t xml:space="preserve">OR:N/A-TAG FALLS ON SONOMA SIDE. SONOMA DISPATCHER AWARE AND TAKING OVER TAG. (J0AF 14:55 04/11/2022)
</t>
  </si>
  <si>
    <t>RANDALL AND VALERIE GOODRICH</t>
  </si>
  <si>
    <t>02:43:36</t>
  </si>
  <si>
    <t>NICE</t>
  </si>
  <si>
    <t>A:OK;X:LAKESHIRE;R:FIRE STRUCTURE , RE EA, Pwr-I</t>
  </si>
  <si>
    <t>02:50:57</t>
  </si>
  <si>
    <t>04/12/2022 03:32 (WDSH) 1 ACCEPTANCE WITH 90 MIN ETA VIA ARCOS: NO OTHER ACCEPTANCE ON FMO CALL OUT WITH BETTER ETA, DISPATCH MANAGER NOTIFIED OF ETA VIA TEXT 04/12/2022 03:02 (WDSH) ARCOS # 295493 RUNNING FOR FMO MMP &amp; MST; DISPATCHER PROVIDED 40 MIN ETA AT 10 MIN MARK 04/12/2022 02:50 (AXN0)  CALLBACK UPDATE COMPLETED. GAVE 40 MINUTE ETA</t>
  </si>
  <si>
    <t>03:37:00</t>
  </si>
  <si>
    <t>02:53:04</t>
  </si>
  <si>
    <t>03:38:16</t>
  </si>
  <si>
    <t xml:space="preserve">OR:N/A-1 ACCEPTANCE WITH 90 MIN ETA VIA ARCOS: NO OTHER ACCEPTANCE ON FMO CALL OUT WITH BETTER ETA, DISPATCH MANAGER NOTIFIED OF ETA VIA TEXT (WDSH 03:32 04/12/2022)
OR:N/A-ARCOS # 295493 RUNNING FOR FMO MMP n MST; DISPATCHER PROVIDED 40 MIN ETA AT 10 MIN MARK (WDSH 03:02 04/12/2022)
OR:N/A-PER ON CALL SUP BEAN - TMAN CHEW IS CLOSEST BET FOR 911 (AXN0 03:00 04/12/2022)
OR:N/A-ADVISED DISPATCH SUP OF 40 MINUTE ETA WHEN 7 MINUTES IN (AXN0 02:57 04/12/2022)
OR:N/A-NO GAS IN THE AREA (AXN0 02:56 04/12/2022)
OR:N/A-04/12/2022 02:50 (AXN0)  CALLBACK UPDATE COMPLETED. GAVE 40 MINUTE ETA (AXN0 02:51 04/12/2022)
OR:N/A-ARCOS # 295491 (AXN0 02:46 04/12/2022)
</t>
  </si>
  <si>
    <t>ANTHONY CELLINI</t>
  </si>
  <si>
    <t>09:35:14</t>
  </si>
  <si>
    <t>A:OK;X:BENDER DR;R:PER CAL FIRE ONSITE ETA. FIRE STARTED IN GARAGE., Pwr-Y</t>
  </si>
  <si>
    <t>09:38:16</t>
  </si>
  <si>
    <t>04/13/2022 09:38 (SNA5)  CALLBACK UPDATE COMPLETED.  04/13/2022 09:37 (SNA5) PER TMAN CHEW 40 MIN.</t>
  </si>
  <si>
    <t>09:36:35</t>
  </si>
  <si>
    <t>10:26:34</t>
  </si>
  <si>
    <t xml:space="preserve">OR:N/A-PER TMAN CHEW 40 MIN ETA, CB TO AGENCY COMPLETED. (SNA5 09:39 04/13/2022)
</t>
  </si>
  <si>
    <t>CLEARLAKE PD</t>
  </si>
  <si>
    <t>13:18:52</t>
  </si>
  <si>
    <t>AXS-OK TREE DOWN ON LINES/ INC2204130063</t>
  </si>
  <si>
    <t>13:26:33</t>
  </si>
  <si>
    <t>04/13/2022 13:26 (SNA5)  CALLBACK UPDATE COMPLETED.  04/13/2022 13:24 (SNA5) PER TMAN SMITH 30 MIN ETA.</t>
  </si>
  <si>
    <t>7079948251</t>
  </si>
  <si>
    <t>13:36:00</t>
  </si>
  <si>
    <t>13:23:08</t>
  </si>
  <si>
    <t>13:39:41</t>
  </si>
  <si>
    <t>01:50:45</t>
  </si>
  <si>
    <t>LOCH LOMOND</t>
  </si>
  <si>
    <t>AXS-OK FIRE DEP ENROUTE, REQ ETA. NO POWER , LINES DOWN ,TREE DOWN</t>
  </si>
  <si>
    <t>02:07:12</t>
  </si>
  <si>
    <t>04/14/2022 02:40 (ADT0) PER AGENCY DISPATCH FD CLEARED SCENE AT 2:13 04/14/2022 02:07 (ADT0)  CALLBACK UPDATE COMPLETED.  04/14/2022 02:06 (ADT0) PER TMAN SMITH 40 MIN ETA 04/14/2022 02:04 (ADT0) CALLED AND LEFT MESSAGE FOR TMAN SMITH REQUESTING ETA</t>
  </si>
  <si>
    <t>02:03:44</t>
  </si>
  <si>
    <t>02:40:26</t>
  </si>
  <si>
    <t xml:space="preserve">OR:N/A-RUNNING ARCOS (ADT0 01:57 04/14/2022)
</t>
  </si>
  <si>
    <t>09:31:32</t>
  </si>
  <si>
    <t>A:OK;X:3RD ST;R:FD REQ ETA, Pwr-Y</t>
  </si>
  <si>
    <t>09:37:41</t>
  </si>
  <si>
    <t>04/14/2022 09:37 (SNA5)  CALLBACK UPDATE COMPLETED.  04/14/2022 09:37 (SNA5) PER TMAN THORNTON 25 MIN. 04/14/2022 09:35 (SNA5) LEFT MESSAGE FOR THORNTON FOR ETA. NO ANSWER.</t>
  </si>
  <si>
    <t>09:33:09</t>
  </si>
  <si>
    <t>09:59:43</t>
  </si>
  <si>
    <t>KRISTINA L BROWNE</t>
  </si>
  <si>
    <t>15:41:42</t>
  </si>
  <si>
    <t>COBB</t>
  </si>
  <si>
    <t>A:OK;X:CASTLEWOOD DR;R:FD REQ ETA. FULLY INVOLVED RESIDENTIAL, Pwr-Y</t>
  </si>
  <si>
    <t>15:54:49</t>
  </si>
  <si>
    <t xml:space="preserve">04/14/2022 15:54 (PARO)  CALLBACK UPDATE COMPLETED. VERIFIED LOC/HZD </t>
  </si>
  <si>
    <t>16:18:00</t>
  </si>
  <si>
    <t>15:51:28</t>
  </si>
  <si>
    <t>16:19:30</t>
  </si>
  <si>
    <t xml:space="preserve">OR:N/A-CALLED TMAN NO ANSWER (PARO 15:53 04/14/2022)
</t>
  </si>
  <si>
    <t>PRITPAL S MANN</t>
  </si>
  <si>
    <t>17:56:07</t>
  </si>
  <si>
    <t>A:OK;X:PRIMROSE AVE;R:CAL FIRE ONSITE REQEST ETA 707-459-5336; CAR POLE ACCIDENT AND OUTAGES IN AREA; UNSURE IF WIRES DOWN. LOG#MEU4049, Pwr-YCALL CHP 707-268-2000 INC# 93</t>
  </si>
  <si>
    <t>18:06:30</t>
  </si>
  <si>
    <t xml:space="preserve">04/14/2022 18:06 (PARO)  CALLBACK UPDATE COMPLETED. CALLED AGENCY VERIFIED LOC </t>
  </si>
  <si>
    <t xml:space="preserve">OR:N/A-1672980 (PARO 18:51 04/14/2022)
</t>
  </si>
  <si>
    <t>JOHN DELGADO</t>
  </si>
  <si>
    <t>19:42:53</t>
  </si>
  <si>
    <t>A:ok;X:madrone;R:chp ons inc# 220414HM 00103rung down @ 1747 spoke to pricilla</t>
  </si>
  <si>
    <t>19:49:04</t>
  </si>
  <si>
    <t xml:space="preserve">04/14/2022 19:49 (PARO)  CALLBACK UPDATE COMPLETED. TMAN WELSH ETA 20 MINS </t>
  </si>
  <si>
    <t>20:14:00</t>
  </si>
  <si>
    <t>19:48:10</t>
  </si>
  <si>
    <t>20:15:45</t>
  </si>
  <si>
    <t>21:17:41</t>
  </si>
  <si>
    <t>A:OK;X:E HWY 20;R:MBL HM FIRE FIRE ON THE WAS CAL FIRE CALLNG  INC# 3641/ RUNG DOWN ETA @ 2118, Pwr-I</t>
  </si>
  <si>
    <t>21:21:21</t>
  </si>
  <si>
    <t xml:space="preserve">04/15/2022 21:21 (J0AF)  CALLBACK UPDATE COMPLETED. 40MIN ETA AT 3MIN MARK </t>
  </si>
  <si>
    <t>22:04:00</t>
  </si>
  <si>
    <t>21:24:41</t>
  </si>
  <si>
    <t>22:07:20</t>
  </si>
  <si>
    <t xml:space="preserve">OR:N/A-TMAN THORNTON REPORTS 40MIN ETA AT 3MIN MARK - CALLBACK COMPLETED (J0AF 21:21 04/15/2022)
OR:N/A-ARCOS (J0AF 21:18 04/15/2022)
</t>
  </si>
  <si>
    <t>HIGHWAY FOREST DISPATCH</t>
  </si>
  <si>
    <t>16:49:09</t>
  </si>
  <si>
    <t>LITTLE RIVER</t>
  </si>
  <si>
    <t>AXS-OK FD ENR AND REQ ETA; THIS IS NOT THE EXACT ADDRESS, ADDRESS IS APPROXIMATE</t>
  </si>
  <si>
    <t>16:50:49</t>
  </si>
  <si>
    <t xml:space="preserve">04/16/2022 16:50 (J0AF)  CALLBACK UPDATE COMPLETED. 20min eta </t>
  </si>
  <si>
    <t>16:32:09</t>
  </si>
  <si>
    <t>17:29:16</t>
  </si>
  <si>
    <t xml:space="preserve">OR:N/A-DO REPORTS TMAN FELICICH ONSITE AND WORKING ON HAZARD. (J0AF 17:31 04/16/2022)
OR:N/A-TMAN FELICICH REPORTS TECH ISSUES. ADVISED 20MIN ETA AND NOW ENROUTE. (J0AF 16:52 04/16/2022)
</t>
  </si>
  <si>
    <t>TIMOTHY MCGEE</t>
  </si>
  <si>
    <t>04/17/2022</t>
  </si>
  <si>
    <t>01:56:20</t>
  </si>
  <si>
    <t>A:OK;X:NORTH STATE ST;R:CALFIRE ONS REQ ETA 707-459-7403, Pwr-Y</t>
  </si>
  <si>
    <t>02:03:35</t>
  </si>
  <si>
    <t xml:space="preserve">04/17/2022 02:03 (ADT0)  CALLBACK UPDATE COMPLETED. PER TMAN WELSH 20 MIN ETA </t>
  </si>
  <si>
    <t>02:35:00</t>
  </si>
  <si>
    <t>02:02:38</t>
  </si>
  <si>
    <t xml:space="preserve">OR:N/A-RUNNING ARCOS (ADT0 01:58 04/17/2022)
</t>
  </si>
  <si>
    <t>SANDRA YAMANO</t>
  </si>
  <si>
    <t>19:39:36</t>
  </si>
  <si>
    <t>A:ok;X:burns valley;R:PER CLEARLAKE PD TREE FELL INTO WIRES. WIRES STILL UP. RQ ETA  707-994-8251, Pwr-Y</t>
  </si>
  <si>
    <t>19:44:03</t>
  </si>
  <si>
    <t xml:space="preserve">04/18/2022 19:44 (KLKB)  CALLBACK UPDATE COMPLETED. ETA 35 MINS </t>
  </si>
  <si>
    <t>20:20:00</t>
  </si>
  <si>
    <t>20:22:47</t>
  </si>
  <si>
    <t xml:space="preserve">OR:N/A-DUPLICATE WITH OIS # 1676106 / RPT # 72501. CANCELED DUPLICATE. (JRRW 20:03 04/18/2022)
</t>
  </si>
  <si>
    <t>KELLY FLEMING</t>
  </si>
  <si>
    <t>A:AXS K;X:SPRUCE GROVE RD;R:FD ENROUTE POLE FIRE</t>
  </si>
  <si>
    <t>18:38:01</t>
  </si>
  <si>
    <t xml:space="preserve">04/20/2022 18:38 (GBF4)  CALLBACK UPDATE COMPLETED. WOODARD PROVIDED 30 MIN ETA, AGENCY CONTACTED </t>
  </si>
  <si>
    <t>19:04:00</t>
  </si>
  <si>
    <t>18:37:01</t>
  </si>
  <si>
    <t>19:05:34</t>
  </si>
  <si>
    <t xml:space="preserve">LUCAS </t>
  </si>
  <si>
    <t>18:42:28</t>
  </si>
  <si>
    <t xml:space="preserve">AXS-AXS OK TREE TOOK OUT WIRE POLE TO POLE JUST PAST WHITE BARN W/GREEN ROOF ON </t>
  </si>
  <si>
    <t>18:52:49</t>
  </si>
  <si>
    <t xml:space="preserve">04/20/2022 18:52 (GBF4)  CALLBACK UPDATE COMPLETED. WALPOLE PROVIDED 20 MIN ETA, AGENCY CONTACTED </t>
  </si>
  <si>
    <t>7072737523</t>
  </si>
  <si>
    <t>18:50:48</t>
  </si>
  <si>
    <t>ALDERPOINT FD</t>
  </si>
  <si>
    <t>10:18:21</t>
  </si>
  <si>
    <t>ALDERPOINT</t>
  </si>
  <si>
    <t>AXS-OK ALDERPOINT FD ENR REQ ETA: 707-726-1280 INCIDENT # HUU 3629</t>
  </si>
  <si>
    <t>10:24:35</t>
  </si>
  <si>
    <t xml:space="preserve">04/21/2022 10:24 (UXB2)  CALLBACK UPDATE COMPLETED. CALLED 911 WITH 1:15 HR ETA. </t>
  </si>
  <si>
    <t>11:25:00</t>
  </si>
  <si>
    <t>10:20:56</t>
  </si>
  <si>
    <t>11:29:17</t>
  </si>
  <si>
    <t>[UPTR#86014:OR:N/A-NO GSR AND NO FM RESOURCES TO THIS LOCATION. (M2RK 10:45 04/21/2022)
OR:N/A-MAP SHOWS NO OTHER RESOURCES IN THE AREA TO RESPOND TO 911 STANDBY. (UXB2 10:32 04/21/2022)
OR:N/A-NOTIFIED REST SUPERVISOR OF 911 STANDBY AND CHECKED FOR RES</t>
  </si>
  <si>
    <t>GEORGINA MATING</t>
  </si>
  <si>
    <t>14:34:00</t>
  </si>
  <si>
    <t>FINLEY</t>
  </si>
  <si>
    <t>A:OK;X:HILL LN;R:REPORT OF LINEDOWN PER CAFIRE ST HELENA NEED ETA, Pwr-Y</t>
  </si>
  <si>
    <t>14:37:30</t>
  </si>
  <si>
    <t xml:space="preserve">04/21/2022 14:37 (MXMA)  CALLBACK UPDATE COMPLETED. ETA 25 MINS </t>
  </si>
  <si>
    <t>15:02:58</t>
  </si>
  <si>
    <t xml:space="preserve">OR:N/A-ARCOS CALLOUT ID 296477 FOR 3 MAN CREW PER MARQUARDT (MXMA 15:17 04/21/2022)
</t>
  </si>
  <si>
    <t xml:space="preserve">CAL FIRE FORTUNA </t>
  </si>
  <si>
    <t>AXS-OK FD ENR REPORTS LINES DOWN WITH FIRE UNDER THE LINES.</t>
  </si>
  <si>
    <t>13:04:37</t>
  </si>
  <si>
    <t xml:space="preserve">04/23/2022 13:04 (MALM)  CALLBACK UPDATE COMPLETED. TMAN TRUMBO ADV 15 MIN ETA </t>
  </si>
  <si>
    <t>12:59:46</t>
  </si>
  <si>
    <t>13:29:44</t>
  </si>
  <si>
    <t xml:space="preserve">OR:N/A-04/23/22 13:15 BEN SIMPSON B0SJ RPTS POLE FIRE 9 SPANS S/OF 1767  (TECH ALREADY ONSITE) (MALM 13:30 04/23/2022)
</t>
  </si>
  <si>
    <t>KAYTEE KINNEY</t>
  </si>
  <si>
    <t>04/26/2022</t>
  </si>
  <si>
    <t>00:52:54</t>
  </si>
  <si>
    <t>REDWAY</t>
  </si>
  <si>
    <t>A:OK;X:REDWOOD DR;R:FIRE DEP ENROUT , OUTLET HOT , POWER SHUT OFF, Pwr-Y</t>
  </si>
  <si>
    <t>01:03:59</t>
  </si>
  <si>
    <t>04/26/2022 01:11 (SNA5) PER TMAN ALLEN 30 MIN ETA. 04/26/2022 01:03 (SNA5)  CALLBACK UPDATE COMPLETED.  04/26/2022 00:54 (SNA5) ARCOS CALLOUT</t>
  </si>
  <si>
    <t>01:14:00</t>
  </si>
  <si>
    <t>01:10:36</t>
  </si>
  <si>
    <t>01:42:52</t>
  </si>
  <si>
    <t xml:space="preserve">OR:N/A-TMAN ALLEN IS SHOWING ONSITE BUTVERIFIED WITH HIM HE IS NOT ONSITE YET. WILL FOLLOW UP TO CONFIRM. (SNA5 01:32 04/26/2022)
OR:N/A-REACHED OUT TO ON CALL AARON n HE STATED TO RUN FORTUNA YARD IF NEEDED. BUT TMAN ALLEN ACCEPTED THE CALL OUT. (SNA5 01:17 04/26/2022)
OR:N/A-CONTACTED GAS DISP SUP RAMON; NO GAS RESOURCES IN AREA; ADV DISPATCHER TO KEEP ROLLING TO NEIGHBORING YARDS AND REACH OUT TO ONCALL (WDSH 01:12 04/26/2022)
OR:N/A-ADVISED ELECTRIC DISPATCH SUP WILL CALL GAS DISP SUP. (SNA5 01:10 04/26/2022)
OR:N/A-NO FMO RESOURCE IN GARBERVILLE OR FORTUNA. (SNA5 01:09 04/26/2022)
OR:N/A-ARCOS CALLOUT FOR GARBERVILLE TMAN. (SNA5 00:58 04/26/2022)
</t>
  </si>
  <si>
    <t>FIE DEP</t>
  </si>
  <si>
    <t>03:38:12</t>
  </si>
  <si>
    <t>AXS-OK FIRE DEP ENRUTE , CAR HIT POLE CAUSING LOW WIRES</t>
  </si>
  <si>
    <t>03:42:07</t>
  </si>
  <si>
    <t xml:space="preserve">04/26/2022 03:42 (SNA5)  CALLBACK UPDATE COMPLETED. PER TMAN BARRINGTON 40 MIN ETA. </t>
  </si>
  <si>
    <t>03:53:50</t>
  </si>
  <si>
    <t>04:30:14</t>
  </si>
  <si>
    <t xml:space="preserve">OR:N/A-PER 911 DISPATCHER TMAN IS ONSITE. (SNA5 04:31 04/26/2022)
OR:N/A-OUTAGE TURNED INTO 911 STANDBY. PER TMAN SORRELL 40 MIN ETA, CALLED AGENCY TO ADVISE. (SNA5 03:44 04/26/2022)
OR:N/A-ARCOS CALL OUT FOR SECOND TMAN. (SNA5 03:37 04/26/2022)
</t>
  </si>
  <si>
    <t>DONNA BOWMAN</t>
  </si>
  <si>
    <t>21:51:59</t>
  </si>
  <si>
    <t>A:OK;X:DAVIS;R:CALFIRE ENR REQ ETA 707-963-4112, Pwr-Y</t>
  </si>
  <si>
    <t>22:03:13</t>
  </si>
  <si>
    <t>04/26/2022 22:10 (P1MG) 30 min eta 04/26/2022 22:03 (P1MG)  CALLBACK UPDATE COMPLETED. called T Man no answer need eta</t>
  </si>
  <si>
    <t>22:31:00</t>
  </si>
  <si>
    <t>22:02:42</t>
  </si>
  <si>
    <t>22:32:07</t>
  </si>
  <si>
    <t xml:space="preserve">OR:N/A-ARCOS CALLOUT (AVG2 21:59 04/26/2022)
</t>
  </si>
  <si>
    <t>NEIGHBORHOOD CHURCH</t>
  </si>
  <si>
    <t>05/01/2022</t>
  </si>
  <si>
    <t>05:34:10</t>
  </si>
  <si>
    <t>A:OK;X:SYCAMOR ST;R:CALFIRE ONS REQ ETA (707) 967-1400 (CALLER HUNG UP BEFOE GIVING PHONE NUMBER,THIS IS NUMBER LISTED ONLINE), Pwr-YCORRECT PHONE NUMBER IS 707-963-4112</t>
  </si>
  <si>
    <t>05:40:45</t>
  </si>
  <si>
    <t xml:space="preserve">05/01/2022 05:40 (P1MG)  CALLBACK UPDATE COMPLETED. 44 MIN ETA </t>
  </si>
  <si>
    <t>7079671400</t>
  </si>
  <si>
    <t>06:07:00</t>
  </si>
  <si>
    <t>05:54:39</t>
  </si>
  <si>
    <t>06:07:44</t>
  </si>
  <si>
    <t xml:space="preserve">OR:N/A-PER ON CALL CHRIS ESPINOLA OK TO RUN FOR A 2ND TMAN (P1MG 06:02 05/01/2022)
OR:N/A-NO FMO RESOURCES LISTED FOR CLEARLAKE OR LAKEPORT (P1MG 05:52 05/01/2022)
OR:N/A-T MAN CHEW UPDATED ETA TO 30 MINUTES AS OF NOW (P1MG 05:50 05/01/2022)
OR:N/A-PER ON CALL CHRIS ESPINOLA T MAN CHEW BEST AND ONLY OPTION; RAN ARCOS FOR A 2ND T MAN (P1MG 05:46 05/01/2022)
OR:N/A-DISPATCHER ADV OF 44 MIN ETA AT 8 MINUTE MARK; ADV DISPATCH MANAGER VIA TEXT (WDSH 05:44 05/01/2022)
</t>
  </si>
  <si>
    <t>20:50:09</t>
  </si>
  <si>
    <t>AXS-OK STRUCTURE FIRE AND LINE DOWN REQ ETA</t>
  </si>
  <si>
    <t>20:55:09</t>
  </si>
  <si>
    <t xml:space="preserve">05/01/2022 20:55 (AGG6)  CALLBACK UPDATE COMPLETED. eta 35 min </t>
  </si>
  <si>
    <t>20:55:21</t>
  </si>
  <si>
    <t>21:38:08</t>
  </si>
  <si>
    <t xml:space="preserve">OR:N/A-getch out of communication. t man onsite (AGG6 21:38 05/01/2022)
</t>
  </si>
  <si>
    <t>16:20:15</t>
  </si>
  <si>
    <t>AXS-OK ARCATA FD IS ENROUTE</t>
  </si>
  <si>
    <t>16:24:36</t>
  </si>
  <si>
    <t>05/02/2022 16:24 (ADT0)  CALLBACK UPDATE COMPLETED.  05/02/2022 16:23 (ADT0) PER TMAN RAPICH 30 MIN ETA</t>
  </si>
  <si>
    <t>00:33:00</t>
  </si>
  <si>
    <t>16:19:26</t>
  </si>
  <si>
    <t>16:49:10</t>
  </si>
  <si>
    <t xml:space="preserve">OR:N/A-T-Man has yet to assess the Trouble Report.  Pushed ETOR 2 hrs. (GRA2 00:16 05/03/2022)
OR:N/A-TMAN HAS YET TO ASSESS. PUSHED ETOR OUT 2.5 HOURS. (ADT0 21:49 05/02/2022)
OR:N/A-TMAN HAS YET TO ASSESS. PUSHED ETOR OUT 2.5 HOURS. (ADT0 19:16 05/02/2022)
</t>
  </si>
  <si>
    <t>JESSICA PERKINS</t>
  </si>
  <si>
    <t>16:51:16</t>
  </si>
  <si>
    <t>A:OK;X:CENTRAL AVE;R:REPORT OF TREE FEL ON HOUSE AND TOOK LINEDOWN AS WELL PER CALFIRE INC HUU4133, Pwr-I</t>
  </si>
  <si>
    <t>16:55:27</t>
  </si>
  <si>
    <t xml:space="preserve">05/04/2022 16:55 (SXMU)  CALLBACK UPDATE COMPLETED. eta 30 minutes </t>
  </si>
  <si>
    <t>17:24:00</t>
  </si>
  <si>
    <t>16:54:20</t>
  </si>
  <si>
    <t xml:space="preserve">OR:N/A-tag not canceled I marked wrong 911 (SXMU 17:31 05/04/2022)
OR:N/A-the tag got canceled per fire (SXMU 17:30 05/04/2022)
</t>
  </si>
  <si>
    <t>SOUTH COAST DAY CARE</t>
  </si>
  <si>
    <t>07:37:45</t>
  </si>
  <si>
    <t>POINT ARENA</t>
  </si>
  <si>
    <t>A:OK;X:MAIN ST;R:MENDOCINO COUNTY 911 ONS REQ ETA FOR WIRES DOWN, Pwr-N</t>
  </si>
  <si>
    <t>07:40:10</t>
  </si>
  <si>
    <t xml:space="preserve">05/06/2022 07:40 (MXMA)  CALLBACK UPDATE COMPLETED. 40 MINS </t>
  </si>
  <si>
    <t>07:38:50</t>
  </si>
  <si>
    <t>13:39:25</t>
  </si>
  <si>
    <t>AXS-ok FD ENROUTE ETA REQST</t>
  </si>
  <si>
    <t>13:46:51</t>
  </si>
  <si>
    <t xml:space="preserve">05/06/2022 13:46 (MXMA)  CALLBACK UPDATE COMPLETED. 10 min eta </t>
  </si>
  <si>
    <t>13:29:57</t>
  </si>
  <si>
    <t>14:00:16</t>
  </si>
  <si>
    <t>D CYNTHIA LAMOUREUX</t>
  </si>
  <si>
    <t>17:40:19</t>
  </si>
  <si>
    <t>A:OK;X:CREEKSIDE CT;R:POLE 120595953 ; CHP ONSITE ETA 707 268 2000, Pwr-Y</t>
  </si>
  <si>
    <t>17:53:23</t>
  </si>
  <si>
    <t xml:space="preserve">05/06/2022 17:53 (J0AF)  CALLBACK UPDATE COMPLETED. 60min eta </t>
  </si>
  <si>
    <t>17:51:42</t>
  </si>
  <si>
    <t>18:35:59</t>
  </si>
  <si>
    <t xml:space="preserve">OR:N/A-TMAN DICKSON SHOWS ONSITE AT RELATED OIS#1690153. AGENCY NO LONGER AT THIS LOCATION P/OPERATOR A18070 (MALM 18:36 05/06/2022)
OR:N/A-FMO TECH CHRIS PUSICH ACCEPTED FMO CALLOUT - STATES HE HAS 1HR ETA. I ADVISED FMO TECH TO STAND DOWN AT THIS TIME AS TMAN ETA IS FASTER. (J0AF 18:01 05/06/2022)
OR:N/A-NOTIFIED ON CALL SUPERVISOR CHRIS ESPINOLA - HE IS AWARE OF EXTENDED ETA AND ADVISED NO OTHER RESOURCE AVAILABLE. TMAN HAS BEST ETA. (J0AF 18:00 05/06/2022)
OR:N/A-ARCOS CALLOUT FOR TMAN - TMAN DICKSON ACCEPTED GAVE 60MIN ETA. CALLED AGENCY, AGENCY ADVISED UNSIURE IF WILL BE REMAINING ON SCENE. ADVISED DISPATCH SUPERVISOR OF ETA, CALLED GAS DISPATCH, GAS DISPATCH ADVISED NO AVAILABLE RESOURCES. STARTED FMO CALLOUT FOR 911 STANDBY RESOURCE. NO OTHER RESOURCES MAPPING ON FAS. TMAN DICKSON CLOSEST RESOURCE TO RESPOND AT THIS TIME. (J0AF 17:57 05/06/2022)
</t>
  </si>
  <si>
    <t>FORTUNA PD</t>
  </si>
  <si>
    <t>20:51:37</t>
  </si>
  <si>
    <t>AXS-OK POLICE AND FIRE ONS FOR TREE INTO WIRES. WIRES ARE DOWN. REQ ETA 707-725-</t>
  </si>
  <si>
    <t>20:57:27</t>
  </si>
  <si>
    <t xml:space="preserve">05/06/2022 20:57 (UXB2)  CALLBACK UPDATE COMPLETED. CALLED 911 WITH 30 MIN ETA. </t>
  </si>
  <si>
    <t>7077257666</t>
  </si>
  <si>
    <t>21:08:00</t>
  </si>
  <si>
    <t>21:01:14</t>
  </si>
  <si>
    <t>21:24:49</t>
  </si>
  <si>
    <t>JOSEPH LEKWART</t>
  </si>
  <si>
    <t>23:28:08</t>
  </si>
  <si>
    <t>A:OK;X:WALLACE;R:FD ON SITE NEED ETA LOG M4925, Pwr-N</t>
  </si>
  <si>
    <t>23:37:27</t>
  </si>
  <si>
    <t>05/06/2022 23:39 (KLKB) ETA 30 MINS 05/06/2022 23:37 (KLKB)  CALLBACK UPDATE COMPLETED. WILL CALL BACK WITH ETA.</t>
  </si>
  <si>
    <t>23:42:37</t>
  </si>
  <si>
    <t>23:59:03</t>
  </si>
  <si>
    <t xml:space="preserve">OR:N/A-PER SUPV ESPINOLA PUSH OUT ETOR TO 1300 (KLKB 02:37 05/07/2022)
OR:N/A-ARCOS (KLKB 23:32 05/06/2022)
</t>
  </si>
  <si>
    <t>02:23:17</t>
  </si>
  <si>
    <t>AXS-OK FD ONS REQ ETA 707-963-9636 TREE BRANCHES IN WIRES CAUSING ARCING</t>
  </si>
  <si>
    <t>02:28:02</t>
  </si>
  <si>
    <t>05/08/2022 02:32 (P1MG) 40 MIN ETA 05/08/2022 02:28 (P1MG)  CALLBACK UPDATE COMPLETED. ARCOS RUNNING WAITING ON ETA</t>
  </si>
  <si>
    <t>02:31:55</t>
  </si>
  <si>
    <t>03:08:57</t>
  </si>
  <si>
    <t xml:space="preserve">OR:N/A-ALL ELECTRIC NO GAS RESOURCE AVAIL. (P1MG 02:45 05/08/2022)
OR:N/A-40 MIN ETA@7 MINUTE MARK;CALLED ON CALL ESPINOLA NO ANSWER; NO FMO RESOURCE LISTED IN CLEARLAKE OR LAKEPORT OTHER YARDS ARE FURTHER OUT THAN T MAN`S ETA.  NOTIFIED DISP SUP TANELLA OF SITUATION. (P1MG 02:40 05/08/2022)
</t>
  </si>
  <si>
    <t>ALEX MARTINEZ JR.</t>
  </si>
  <si>
    <t>19:18:07</t>
  </si>
  <si>
    <t>A:ok;X:lake st;R:fd responding req eta 707 963 4112, Pwr-Y</t>
  </si>
  <si>
    <t>19:19:47</t>
  </si>
  <si>
    <t xml:space="preserve">05/08/2022 19:19 (J0AF)  CALLBACK UPDATE COMPLETED. 30MIN ETA </t>
  </si>
  <si>
    <t>19:44:00</t>
  </si>
  <si>
    <t>19:05:48</t>
  </si>
  <si>
    <t>19:46:21</t>
  </si>
  <si>
    <t xml:space="preserve">OR:N/A-ARCOS (J0AF 18:58 05/08/2022)
</t>
  </si>
  <si>
    <t>PHILIP MAMMANO</t>
  </si>
  <si>
    <t>20:12:34</t>
  </si>
  <si>
    <t>A:ok;X:riveriaheights;R:fd onsite eta 707 963 4112, Pwr-Y</t>
  </si>
  <si>
    <t>20:16:22</t>
  </si>
  <si>
    <t xml:space="preserve">05/08/2022 20:16 (J0AF)  CALLBACK UPDATE COMPLETED. 30MIN ETA </t>
  </si>
  <si>
    <t>20:35:00</t>
  </si>
  <si>
    <t>20:40:39</t>
  </si>
  <si>
    <t xml:space="preserve">OR:N/A-30MIN ETA CALLBACK COMPLETED (J0AF 20:16 05/08/2022)
</t>
  </si>
  <si>
    <t>18:56:57</t>
  </si>
  <si>
    <t>RIO DELL-HUMBOL</t>
  </si>
  <si>
    <t>AXS-UNK. INC#HUU4304; FD ENR; REQ CB/ETA:707-726-1280;fd called to confirm lines</t>
  </si>
  <si>
    <t>19:26:36</t>
  </si>
  <si>
    <t xml:space="preserve">05/09/2022 19:26 (DXAM)  CALLBACK UPDATE COMPLETED. CALLED 911 WITH A 30 MINUTE ETA </t>
  </si>
  <si>
    <t>18:58:48</t>
  </si>
  <si>
    <t>OR:N/A-OMnC SUPERVISOR AARON BEAN CALLED AND REQUESTED A 5 MAN CREW PLUS AN ESTIMATOR.  STARTED ARCOS CALLOUT.  CALLOUT ID #298645. (DXAM 20:18 05/09/2022)
[UPTR#183785:OR:N/A-i HAVE BEEN CALLED T-MAN TRUMBO AT BOTH NUMBERS AND HE DID NOT ANSWER.  I RAN ARCOS AND HE ANSWERED WITH A 30 MINUTE ETA. (DXAM 19:27 05/09/2022)
OR:N/A-CALLED T-MAN TRUMBO MULTIPLE TIMES-DNA-LEFT MESSAGE-CALLED THE D O TO RADIO HIM-D</t>
  </si>
  <si>
    <t xml:space="preserve">HOWArd forest </t>
  </si>
  <si>
    <t>17:33:27</t>
  </si>
  <si>
    <t>AXS-OK FIRE ONSITE STADING BY WIRES ARCING , TREE ON BRANCH ETA 707-459-7403</t>
  </si>
  <si>
    <t>17:39:15</t>
  </si>
  <si>
    <t xml:space="preserve">05/11/2022 17:39 (WKT4)  CALLBACK UPDATE COMPLETED. TMAN TYLER WELSH GAVE 60 MIN ETA. FD DID NOT ANSWER TO GV ETA. </t>
  </si>
  <si>
    <t>WBMCJPC</t>
  </si>
  <si>
    <t>18:37:00</t>
  </si>
  <si>
    <t>17:45:13</t>
  </si>
  <si>
    <t>18:41:29</t>
  </si>
  <si>
    <t>18:29:00</t>
  </si>
  <si>
    <t>05/12/2022 06:01 (KASP) Per GPS. MMP onsite at 1829.</t>
  </si>
  <si>
    <t>OR:N/A-PER MMP UNKNOWN IS .5 MI NO 5700 FLYNN CREEK (WKT4 18:40 05/11/2022)
OR:N/A-AGENCY DOES NOT KNOW ON SITE. (JRRW 18:33 05/11/2022)
OR:N/A-CHECKING WITH AGENCY. (JRRW 18:30 05/11/2022)
OR:N/A-WBMCJPC GAVE 40 MIN ETA (WKT4 17:45 05/11/2022)
OR:N/A-RUNNING ARCOS PER TMAN TYLER WELSH. REQ 2ND TMAN (WKT4 17:42 05/11/2022)
OR:N/A-PER BARRETT AT DO, OK WITH 1 TMAN (WKT4 17:05 05/11/2022)
[UPTR#194188:OR:N/A-05/11/2022 17:39 (WKT4)  CALLBACK UPDATE COMPLETED. TMAN TYLER WELSH GAVE 60 MIN ETA. FD DID NOT ANSWER TO GV ETA. (WKT4 17:40 05/11/2022)
OR:N/A-CALLING FM DISPATCH. (</t>
  </si>
  <si>
    <t>ROSALVA S ZEPEDA</t>
  </si>
  <si>
    <t>20:43:51</t>
  </si>
  <si>
    <t>A:UNK.;X:HOWARD AVE.;R:FD ENR  ; LMU 7920; REQ CB/ETA:707-963-9636;</t>
  </si>
  <si>
    <t>20:56:38</t>
  </si>
  <si>
    <t xml:space="preserve">05/11/2022 20:56 (WKT4)  CALLBACK UPDATE COMPLETED. TMAN THORNTON GAVE 15 MIN ETA </t>
  </si>
  <si>
    <t>21:09:00</t>
  </si>
  <si>
    <t>20:55:10</t>
  </si>
  <si>
    <t>21:09:56</t>
  </si>
  <si>
    <t xml:space="preserve">OR:N/A-PER T MAN ELLIS PUSH ETOR 1 HOUR (P1MG 23:41 05/11/2022)
OR:N/A-05/11/2022 20:56 (WKT4)  CALLBACK UPDATE COMPLETED. TMAN THORNTON GAVE 15 MIN ETA (WKT4 20:57 05/11/2022)
OR:N/A-CALLING GAS. (JRRW 20:53 05/11/2022)
OR:N/A-ON CALL SAID RUN ARCOS FOR LINEMAN OR FOREMAN. HE IS NOT CLOSE. (JRRW 20:53 05/11/2022)
OR:N/A-NO FM IN ARCOS FOR LAKEPORT. (JRRW 20:50 05/11/2022)
OR:N/A-FM ARCOS RUNNING # 298007 (JRRW 20:47 05/11/2022)
OR:N/A-ARCOS (WKT4 20:46 05/11/2022)
</t>
  </si>
  <si>
    <t>BRANDON LEBOY</t>
  </si>
  <si>
    <t>13:15:45</t>
  </si>
  <si>
    <t>A:OK;X:BRUCE;R:ACTIVE STRUCTURE FIRE. AMUNITION IN GARGE, GARAGE ON FRE PROCEDD WITH CAUTION, Pwr-Y</t>
  </si>
  <si>
    <t>13:21:45</t>
  </si>
  <si>
    <t xml:space="preserve">05/12/2022 13:21 (HXPJ)  CALLBACK UPDATE COMPLETED. Tman Stone gave 30 min ETA </t>
  </si>
  <si>
    <t>W7TJ0SC</t>
  </si>
  <si>
    <t>13:18:01</t>
  </si>
  <si>
    <t>14:01:01</t>
  </si>
  <si>
    <t xml:space="preserve">OR:N/A-05/12/2022 13:21 (HXPJ)  CALLBACK UPDATE COMPLETED. Tman Stone gave 30 min ETA (HXPJ 13:22 05/12/2022)
</t>
  </si>
  <si>
    <t>GOPI VERMA</t>
  </si>
  <si>
    <t>01:06:17</t>
  </si>
  <si>
    <t>A:OK;X:W HAWTHORNE/ TRINITY;R:PER FD  X ST W HAWTHORNE   IN  ALLEY   IN THE REAR 3 STALL  GARAGE  REQ ETA 7074414044 LOG#2205130005, Pwr-Y</t>
  </si>
  <si>
    <t>01:21:18</t>
  </si>
  <si>
    <t>05/13/2022 01:34 (AXN0) GAVE 35 MINUTE ETA 05/13/2022 01:21 (AXN0)  CALLBACK UPDATE COMPLETED. ADVISED WCB WITH ETA</t>
  </si>
  <si>
    <t>7074410444</t>
  </si>
  <si>
    <t>01:44:00</t>
  </si>
  <si>
    <t>01:36:27</t>
  </si>
  <si>
    <t>01:45:10</t>
  </si>
  <si>
    <t xml:space="preserve">OR:N/A-05/13/2022 01:34 (AXN0) GAVE AGENCY 35 MINUTE ETA (AXN0 01:35 05/13/2022)
OR:N/A-FM Donald Brown W1iD5B1  - 30 min eta @ 20 min mark (H1TE 01:29 05/13/2022)
OR:N/A-TMAN TRUMBO TO RESPOND GAVE 35 MINUTE ETA (AXN0 01:28 05/13/2022)
OR:N/A-ADVISED DISPATCH SUP RUNNING ARCOS FOR TMAN - ALSO RUNNING ARCOS FOR FMO STANDBY # 298940 (AXN0 01:22 05/13/2022)
OR:N/A-ARCOS # 298938 (AXN0 01:12 05/13/2022)
</t>
  </si>
  <si>
    <t>13:30:01</t>
  </si>
  <si>
    <t>BIG LAGOON</t>
  </si>
  <si>
    <t>AXS-OK WIRES DWN WITH FIRE. VEG FIRE NORTHOF TRINIDAD</t>
  </si>
  <si>
    <t>13:32:31</t>
  </si>
  <si>
    <t xml:space="preserve">05/18/2022 13:32 (MXMA)  CALLBACK UPDATE COMPLETED. 30 IN ETA </t>
  </si>
  <si>
    <t>13:31:28</t>
  </si>
  <si>
    <t>13:47:18</t>
  </si>
  <si>
    <t>AMY L HAMMACK</t>
  </si>
  <si>
    <t>19:35:09</t>
  </si>
  <si>
    <t>A:OK;X:OAK;R:FD ONSITE-NO INJ/HAZ, Pwr-Y</t>
  </si>
  <si>
    <t>19:40:17</t>
  </si>
  <si>
    <t>05/18/2022 19:43 (MXMA) 35 MIN ETA 05/18/2022 19:40 (MXMA)  CALLBACK UPDATE COMPLETED. WILL CALL BACK WITH ETA</t>
  </si>
  <si>
    <t>W7TA2KL</t>
  </si>
  <si>
    <t>19:42:16</t>
  </si>
  <si>
    <t>20:16:26</t>
  </si>
  <si>
    <t xml:space="preserve">OR:N/A-911 DROPPED AT 1935 (MXMA 19:39 05/18/2022)
</t>
  </si>
  <si>
    <t>ROLAND S JOHNSON JR</t>
  </si>
  <si>
    <t>18:40:59</t>
  </si>
  <si>
    <t>A:OK;X:RAILROAD LN;R:SMOKING PWR LINES REPORTED PER FD--FD EN ROUTE, Pwr-Y</t>
  </si>
  <si>
    <t>18:58:15</t>
  </si>
  <si>
    <t>05/19/2022 19:06 (HXPJ) TMAN PONNAY GAVE 30-40 MIN ETA 05/19/2022 19:01 (CXTQ) tMAN  notified and provided a  30 min eta.  notified 911 agency 05/19/2022 18:58 (CXTQ)  CALLBACK UPDATE COMPLETED. CALLED AGENCY TO ADVISE WE ARE WORKING ON ETA. ACKNOWLEGED TAG. 05/19/2022 18:45 (HXPJ) Tman not answering. Looking for other resource.</t>
  </si>
  <si>
    <t>19:32:00</t>
  </si>
  <si>
    <t>18:59:29</t>
  </si>
  <si>
    <t>19:32:29</t>
  </si>
  <si>
    <t xml:space="preserve">OR:N/A-ON CALL RESTORATION IS TMAN RESPONIDNG TO OUTAGE. (CXTQ 19:09 05/19/2022)
OR:N/A-NOTIFIED DSP SUPV OF EXTND ETA; 30MIN FROM CAHOON AND 30-45MIN PER PONNAY, PUTS US AT 50MIN. (CXTQ 19:08 05/19/2022)
OR:N/A-NOTIFIED MnC SUPVR OF EXTND ETA, NO AVAIL CREWS CLOSER. TO ASSIST. (CXTQ 19:06 05/19/2022)
OR:N/A-NO CLOSER FAS RESOURCES SIGNED ON. (CXTQ 18:53 05/19/2022)
OR:N/A-NO CLOSER TMAN SIGNED ON. CHECKING WITH FMO FOR RESOURCE. (CXTQ 18:46 05/19/2022)
OR:N/A-RUNNING ARCOS FOR 2ND TMAN. TMAN PONNAY HAS SERVERAL OUTAGES. (CXTQ 18:45 05/19/2022)
</t>
  </si>
  <si>
    <t>19:10:11</t>
  </si>
  <si>
    <t>AXS-OK VEHICLE IMPACT INTO POLE--POLE IS BROKEN--LINES ON TOP OF BUS</t>
  </si>
  <si>
    <t>05/19/2022 19:40 (HXPJ) FOREMAN PINOCHI GAVE 45 MIN ETA 05/19/2022 19:25 (HXPJ) ADV ON CALL M&amp;C, HE IS 3 HOURS OUT AND NO OTHER RESOURCES. HE ADV TO RUN FOR A CREW. CAHOON IS ALREADY ON ANOTHER 911 05/19/2022 19:20 (HXPJ)  CALLBACK UPDATE COMPLETED.  05/19/2022 19:19 (HXPJ) TMAN PONNAY GAVE 40 MIN ETA</t>
  </si>
  <si>
    <t>20:04:00</t>
  </si>
  <si>
    <t>19:12:17</t>
  </si>
  <si>
    <t>20:05:25</t>
  </si>
  <si>
    <t xml:space="preserve">OR:N/A-ADV SUP MARY OF EXTENDED ETA (HXPJ 19:21 05/19/2022)
OR:N/A-05/19/2022 19:20 (HXPJ)  CALLBACK UPDATE COMPLETED. (HXPJ 19:20 05/19/2022)
OR:N/A-TMAN PONNAY GAVE 40 MIN ETA (HXPJ 19:19 05/19/2022)
</t>
  </si>
  <si>
    <t>23:45:19</t>
  </si>
  <si>
    <t>AXS-OK PER CALFIRE 707-963-4112 - STRUCTURE FIRE - RQST ETA</t>
  </si>
  <si>
    <t>23:48:42</t>
  </si>
  <si>
    <t>05/19/2022 23:53 (P1MG) 35 MIN ETA 05/19/2022 23:48 (P1MG)  CALLBACK UPDATE COMPLETED. ARCOS RUNNING WAIITNG ON ETA</t>
  </si>
  <si>
    <t>00:26:00</t>
  </si>
  <si>
    <t>23:57:09</t>
  </si>
  <si>
    <t>00:27:03</t>
  </si>
  <si>
    <t>08:07:40</t>
  </si>
  <si>
    <t>A:OK;X:YELLOW HAMMER;R:FD ENROUTE</t>
  </si>
  <si>
    <t>08:13:15</t>
  </si>
  <si>
    <t>05/20/2022 08:14 (MXMA) 30 MIN ETA 05/20/2022 08:13 (MXMA)  CALLBACK UPDATE COMPLETED. WILL CALL BACK WITH ETA</t>
  </si>
  <si>
    <t>08:36:00</t>
  </si>
  <si>
    <t>08:09:33</t>
  </si>
  <si>
    <t>09:10:28</t>
  </si>
  <si>
    <t>05/23/2022 05:53 (KASP) T-Man onsite at 0836 per FAS</t>
  </si>
  <si>
    <t>FRANK SANTOS</t>
  </si>
  <si>
    <t>10:23:45</t>
  </si>
  <si>
    <t>A:OK;X:PHILLIPS;R:STRUCTURE FIRE PER CAL FIRE/ INC#LMU8487, Pwr-Y</t>
  </si>
  <si>
    <t>10:31:19</t>
  </si>
  <si>
    <t xml:space="preserve">05/20/2022 10:31 (MXMA)  CALLBACK UPDATE COMPLETED. ETA  40 M </t>
  </si>
  <si>
    <t>10:26:48</t>
  </si>
  <si>
    <t>11:06:19</t>
  </si>
  <si>
    <t>JANET D NELSON</t>
  </si>
  <si>
    <t>11:02:21</t>
  </si>
  <si>
    <t>A:OK;X:HEMLOCK LN;R:PER CAL FIRE, FD ENR TO LINES DOWN, Pwr-I</t>
  </si>
  <si>
    <t>11:05:56</t>
  </si>
  <si>
    <t xml:space="preserve">05/20/2022 11:05 (MXMA)  CALLBACK UPDATE COMPLETED. 20 MINS </t>
  </si>
  <si>
    <t>11:28:00</t>
  </si>
  <si>
    <t>10:56:42</t>
  </si>
  <si>
    <t>11:33:34</t>
  </si>
  <si>
    <t xml:space="preserve">OR:N/A-PER TMAN UPDATE ETOR TO 0800, IT`S A MESS OUT THERE, WIRE DOWN, BROKEN POLE(S) (MXMA 14:01 05/20/2022)
</t>
  </si>
  <si>
    <t>NOTTY BUMBO</t>
  </si>
  <si>
    <t>22:21:19</t>
  </si>
  <si>
    <t>A:OK;X:HWY 20;R:BLOWN TRANSFORMER, FIRE DEP ENROUTE,, Pwr-I</t>
  </si>
  <si>
    <t>22:26:39</t>
  </si>
  <si>
    <t>05/20/2022 22:34 (P1MG) 40 MIN ETA 05/20/2022 22:26 (P1MG)  CALLBACK UPDATE COMPLETED. ARCOS RUNNING WAITING ON ETA</t>
  </si>
  <si>
    <t>22:50:00</t>
  </si>
  <si>
    <t>22:33:56</t>
  </si>
  <si>
    <t>22:51:07</t>
  </si>
  <si>
    <t>OR:N/A-NO TAKERS FMO ARCOS CALL (P1MG 22:52 05/20/2022)
OR:N/A-PER ON CALL Chris Espinola 707-489-4749 T MAN FELICHI  WILL MAKE IT; T MAN BEST OPTION (P1MG 22:42 05/20/2022)
OR:N/A-ETA 40 MIN AT 13 MIN INTO CALL; RAN ARCOS FOR FOM; ELECTRIC SERVICE ONLY NO GAS; NOTIFIED DISP SUP HEATHER (P1MG 22:39 05/20/2022)
[OIS#1706560:OR:N/A-ARCOS (P1MG 22:27 05/20/2022)
]</t>
  </si>
  <si>
    <t>ELFREGO MALDONADO</t>
  </si>
  <si>
    <t>02:51:58</t>
  </si>
  <si>
    <t>A:OK;X:RIVERVIEW WAY;R:EUREKA FD ONS REQ ETA 707-441-4044, Pwr-Y</t>
  </si>
  <si>
    <t>02:55:53</t>
  </si>
  <si>
    <t>05/22/2022 02:58 (P1MG) 30 MIN ETA 05/22/2022 02:55 (P1MG)  CALLBACK UPDATE COMPLETED. ARCOS RUNNING WAIITNG ON ETA</t>
  </si>
  <si>
    <t>02:57:48</t>
  </si>
  <si>
    <t>03:21:41</t>
  </si>
  <si>
    <t>SHI,XIAOWEI</t>
  </si>
  <si>
    <t>02:04:14</t>
  </si>
  <si>
    <t>A:OK;X:BAKERS CREEK;R:CAR HIT POLE FIRE DEP ONSOTE</t>
  </si>
  <si>
    <t>02:09:21</t>
  </si>
  <si>
    <t xml:space="preserve">05/24/2022 02:09 (P1MG)  CALLBACK UPDATE COMPLETED. 30 min eta </t>
  </si>
  <si>
    <t>02:15:00</t>
  </si>
  <si>
    <t>01:48:38</t>
  </si>
  <si>
    <t>02:18:52</t>
  </si>
  <si>
    <t xml:space="preserve">OR:N/A-ARCOS (P1MG 01:45 05/24/2022)
</t>
  </si>
  <si>
    <t>ROGER KOPPEL</t>
  </si>
  <si>
    <t>19:28:40</t>
  </si>
  <si>
    <t>A:ok;X:MARINA DR N;R:CAL FIRE -  WIRES DOWN STANDING BY XST ROCKY POINT RD, Pwr-Y</t>
  </si>
  <si>
    <t>19:41:39</t>
  </si>
  <si>
    <t xml:space="preserve">05/25/2022 19:41 (AEM6)  CALLBACK UPDATE COMPLETED. ADVISED 911 AGENCY TMAN ETA 40 MINUTES </t>
  </si>
  <si>
    <t>20:15:41</t>
  </si>
  <si>
    <t xml:space="preserve">OR:N/A-DEALING WITH ANOTHER 911 TRYING TO FOLLOW STEPS FOR BOTH, NO METER TECHS OR GSRS IN THIS AREA CURRENTLY (AEM6 19:54 05/25/2022)
OR:N/A-ADVISED SUPERVISOR BROWN OVER 45 MIN ETA, SHE HAD ME GET ARCOS RUNNING AGAIN FOR A TMAN THAT MAY BE CLOSER, ADVISED RESTORATION SUPERVISOR OVER 45 MIN ETA, (AEM6 19:54 05/25/2022)
OR:N/A-ARCOS CALLOUT ID FOR TMAN 300629 (AEM6 19:34 05/25/2022)
</t>
  </si>
  <si>
    <t>FRANK OLIVER</t>
  </si>
  <si>
    <t>22:35:17</t>
  </si>
  <si>
    <t>GUALALA</t>
  </si>
  <si>
    <t>A:OK;X:BIG BULCH RD;R:BLOWN TRANA FRMER, FIRE DEP ENROUTE, REQ ETA, Pwr-Y</t>
  </si>
  <si>
    <t>22:44:53</t>
  </si>
  <si>
    <t>05/25/2022 22:48 (MALM) TMAN RAMIREZ ADV 30 MIN ETA AT 13 MIN MARK 05/25/2022 22:44 (MALM)  CALLBACK UPDATE COMPLETED. ADVISED 911 AGENCY THAT WE WOULD CALL THEM BACK WITH ETA WHEN TMAN ACCEPTS</t>
  </si>
  <si>
    <t>W2TLARQ</t>
  </si>
  <si>
    <t>23:14:00</t>
  </si>
  <si>
    <t>22:54:37</t>
  </si>
  <si>
    <t>23:16:01</t>
  </si>
  <si>
    <t xml:space="preserve">OR:N/A-LUCAS RAMIREZ ACCEPTED CALLOUT WITH 30 MIN ETA AT 13 MIN MARK (MALM 22:51 05/25/2022)
</t>
  </si>
  <si>
    <t>19:50:56</t>
  </si>
  <si>
    <t>AXS-OK FD ONSITE, CONFIRM LINES DOWN</t>
  </si>
  <si>
    <t>20:00:43</t>
  </si>
  <si>
    <t>05/26/2022 20:32 (ADT0) PER ON CALL SUP CHRIS ESPINOLA TMAN CHEW IS ONSITE 05/26/2022 20:00 (HDB7)  CALLBACK UPDATE COMPLETED. RUNNING ARCOS 300756 - 35 MIN ETA PER CHEW</t>
  </si>
  <si>
    <t>20:32:12</t>
  </si>
  <si>
    <t xml:space="preserve">OR:N/A-RUNNING ARCOS (HDB7 19:38 05/26/2022)
</t>
  </si>
  <si>
    <t>ELIZABETH MOCK</t>
  </si>
  <si>
    <t>23:12:44</t>
  </si>
  <si>
    <t>A:N/A;X:EUREKA AVE;R:STRUCTURE FIRE PD.; ELECT ONLY, Pwr-Y</t>
  </si>
  <si>
    <t>23:24:28</t>
  </si>
  <si>
    <t xml:space="preserve">05/27/2022 23:24 (AXN0)  CALLBACK UPDATE COMPLETED. gave 30 minute eta </t>
  </si>
  <si>
    <t>23:54:00</t>
  </si>
  <si>
    <t>23:31:39</t>
  </si>
  <si>
    <t>23:55:49</t>
  </si>
  <si>
    <t xml:space="preserve">OR:N/A-05/27/2022 23:24 (AXN0)  CALLBACK UPDATE COMPLETED. gave 30 minute eta (AXN0 23:24 05/27/2022)
OR:N/A-ARCOS # 300875 (AXN0 23:19 05/27/2022)
</t>
  </si>
  <si>
    <t>18:44:18</t>
  </si>
  <si>
    <t>ROCKPORT</t>
  </si>
  <si>
    <t>AXS-OK WIRE DOWN, ACROSS ROAD, FD ONSITE, TREE DOWN, CAUSING HWY 1 CLOSE BOTH DI</t>
  </si>
  <si>
    <t>18:56:23</t>
  </si>
  <si>
    <t xml:space="preserve">05/29/2022 18:56 (J0AF)  CALLBACK UPDATE COMPLETED. ADVISED WILL FOLLOW UP WITH ETA </t>
  </si>
  <si>
    <t>19:10:07</t>
  </si>
  <si>
    <t>19:44:37</t>
  </si>
  <si>
    <t>05/30/2022 06:38 (KASP) GPS confirms technician onsite at 1944</t>
  </si>
  <si>
    <t>[UPTR#328242:OR:N/A-FM CHRIS PRUSICH ADVISED ONSITE AT THIS TIME. REPORTS HE HAS BEEN ON SITE FOR PAST 5MIN (19:38 APPROX) (J0AF 19:45 05/29/2022)
OR:N/A-FM Chris Pusich enroute from  Ft Bragg - 30 min eta (H1TE 19:10 05/29/2022)
OR:N/A-CALLED TO NOTIFY</t>
  </si>
  <si>
    <t>03:23:38</t>
  </si>
  <si>
    <t>GLENHAVEN</t>
  </si>
  <si>
    <t>AXS-K TREE IN LINES WIRES DOWN STANDBY REQ ETA</t>
  </si>
  <si>
    <t>03:28:31</t>
  </si>
  <si>
    <t xml:space="preserve">05/30/2022 03:28 (J0AF)  CALLBACK UPDATE COMPLETED. 40MIN ETA </t>
  </si>
  <si>
    <t>04:09:00</t>
  </si>
  <si>
    <t>03:38:07</t>
  </si>
  <si>
    <t>04:12:20</t>
  </si>
  <si>
    <t xml:space="preserve">OR:N/A-CALLED TMAN KNIFFIN DIRECTLY TO EXPEDITE TIME - TMAN KNIFFIN REPORTS 40MIN ETA AT 3MIN MARK (J0AF 03:28 05/30/2022)
OR:N/A-ARCOS (J0AF 03:25 05/30/2022)
</t>
  </si>
  <si>
    <t>JERRY WESTFALL</t>
  </si>
  <si>
    <t>13:01:41</t>
  </si>
  <si>
    <t>MENDOCINO</t>
  </si>
  <si>
    <t>AXS-AXS OK XStr-AIRPORT RD Pwr-Y WIRE ARCING AT SERVICE DROP;CUSTOMER STATED  WIRES ARE FRAYED;DANGER TO PROPERTY BECAUSE SPARKS BURNED A HOLE IN CHRAIR THAT WAS DIRECTLY BELOW;CABIN C:REACH OUT TO PAT FOR INSTRUCTION TO LOCATION OF CABIN 707-937-5570</t>
  </si>
  <si>
    <t xml:space="preserve">05/31/2022 13:41 (WKT4) TMAN DID NOT ANSWER. ADVISED 911 NO. TMAN IS ONSITE </t>
  </si>
  <si>
    <t>13:04:31</t>
  </si>
  <si>
    <t>13:41:37</t>
  </si>
  <si>
    <t xml:space="preserve">OR:N/A-05/31/2022 13:41 (WKT4) TMAN DID NOT ANSWER. ADVISED 911 NO. TMAN IS ONSITE (WKT4 13:42 05/31/2022)
OR:N/A-called fire dept; danger to life and/or property; adv`d they will send fire dept. tman already enroute.  this became 911 at 13:32 (M2RK 13:34 05/31/2022)
</t>
  </si>
  <si>
    <t>FELIZ CREEK BUSINESS PARK LLC</t>
  </si>
  <si>
    <t>14:07:38</t>
  </si>
  <si>
    <t>HOPLAND</t>
  </si>
  <si>
    <t>A:OK;X:MOUNTAIN HOUSE;R:MENDOCINO COUNTY FIRE VEGETATION FIRE LINES AE DOWN PREVENTING AXS TO FIRE 707-459-7403...FD UPDATE: POLE IS DOWN AND 2 ADDITIONAL POLES ARE DAMAGED.</t>
  </si>
  <si>
    <t>14:09:19</t>
  </si>
  <si>
    <t xml:space="preserve">06/01/2022 14:09 (MXMA)  CALLBACK UPDATE COMPLETED. 20 MIN ETA </t>
  </si>
  <si>
    <t>14:04:48</t>
  </si>
  <si>
    <t>14:22:59</t>
  </si>
  <si>
    <t xml:space="preserve">OR:N/A-PER OMC SUPRVR BEAN UPDATE ETOR (MXMA 18:06 06/01/2022)
OR:N/A-PER FD, PEOPLE TRAPPED IN VEHICLE WITH WIRES ON VEHICLE, NOTIFIED TMEN GALLETTI AND WELSH (MXMA 14:12 06/01/2022)
</t>
  </si>
  <si>
    <t>MARYANN CARRICK</t>
  </si>
  <si>
    <t>AXS-DOGS /GATE BLOCKED XStr-CRYSTAL DR Pwr-I CST STATES LARGE OAK TREE FELL DOWN AND TOOK OUT LINE TO HOME , POLE TO POLE,  BROKE A POLE , LINES IN STREET , TREE IS FRNT OF GATECST IS CALLING 911911 FD NOW ONSITE AND REQ ETA 7079634112</t>
  </si>
  <si>
    <t>18:50:38</t>
  </si>
  <si>
    <t xml:space="preserve">06/01/2022 18:50 (MXMA)  CALLBACK UPDATE COMPLETED. ETA 20 MINS </t>
  </si>
  <si>
    <t>5108136641</t>
  </si>
  <si>
    <t>19:05:00</t>
  </si>
  <si>
    <t>18:31:16</t>
  </si>
  <si>
    <t>18:48:41</t>
  </si>
  <si>
    <t xml:space="preserve">OR:N/A-PER CF DAVIS TAG COMPLETED (P1MG 04:56 06/02/2022)
OR:N/A-SUPVR AARON BEAN WILL UPDATE ETOR (MXMA 21:33 06/01/2022)
OR:N/A-THIS TAG DID NOT DROP AS 911 STANDBY (MXMA 19:01 06/01/2022)
OR:N/A-DID NOT RECEIVE A RING DOWN ON 911 (MXMA 18:49 06/01/2022)
OR:N/A-TMAN THORNTON ACCEPTED CALLOUT (MXMA 18:29 06/01/2022)
</t>
  </si>
  <si>
    <t>CAL FIRE FORTUNA</t>
  </si>
  <si>
    <t>14:28:14</t>
  </si>
  <si>
    <t>SAMOA</t>
  </si>
  <si>
    <t>AXS-OK FD ONSITE. UNK OTHER INFO ON COND OF POLE.</t>
  </si>
  <si>
    <t>14:34:33</t>
  </si>
  <si>
    <t xml:space="preserve">06/02/2022 14:34 (MXMA)  CALLBACK UPDATE COMPLETED. 30 MIN ETA </t>
  </si>
  <si>
    <t>PINOCHI</t>
  </si>
  <si>
    <t>18:22:00</t>
  </si>
  <si>
    <t>16:38:08</t>
  </si>
  <si>
    <t>15:25:31</t>
  </si>
  <si>
    <t>[UPTR#359664:OR:N/A-ARCOS CALLOUT ID 301539 FOR 4 MANCREW AND ESTIMATOR. STAPLETON CALLED M/C SUPRV AT 15:15 REQUESTING A CREW, HE JUST FORGOT TO PUT HIMSELF ON SITE. SO THIS IS NOT A MISSED 911. (MXMA 15:41 06/02/2022)
OR:N/A-show tman arrived and is on</t>
  </si>
  <si>
    <t>17:30:43</t>
  </si>
  <si>
    <t>AXS-OK CHP OFCR ON-SITE; PWR LINES NOT IN ROAD; NO ARCING REPORTED; CHP LOG 105</t>
  </si>
  <si>
    <t>17:33:42</t>
  </si>
  <si>
    <t xml:space="preserve">06/03/2022 17:33 (J0AF)  CALLBACK UPDATE COMPLETED. 30MIN ETA </t>
  </si>
  <si>
    <t>18:11:00</t>
  </si>
  <si>
    <t>18:11:59</t>
  </si>
  <si>
    <t>AMY H JENSEN</t>
  </si>
  <si>
    <t>21:30:18</t>
  </si>
  <si>
    <t>A:OK;X:S. MAIN ST;R:WIRE DOWN; NEED ETA PER FIRE DEPT, Pwr-Y</t>
  </si>
  <si>
    <t>21:34:37</t>
  </si>
  <si>
    <t xml:space="preserve">06/04/2022 21:34 (J0AF)  CALLBACK UPDATE COMPLETED. 30min </t>
  </si>
  <si>
    <t>21:48:00</t>
  </si>
  <si>
    <t>21:30:59</t>
  </si>
  <si>
    <t>21:51:35</t>
  </si>
  <si>
    <t xml:space="preserve">OR:N/A-30min eta as entered by tman Woodard on OMT/ODT/. Callback to agency completed. (J0AF 21:35 06/04/2022)
</t>
  </si>
  <si>
    <t>SYDNEY HAYNES</t>
  </si>
  <si>
    <t>15:24:28</t>
  </si>
  <si>
    <t>A:OK;X:SEELY MCINTOSH RD;R:FD ENR. WIRES IN TREE ARCING. REQ ETA 707-726-1280, Pwr-I</t>
  </si>
  <si>
    <t xml:space="preserve">06/05/2022 15:33 (J0AF)  CALLBACK UPDATE COMPLETED. 20MIN ETA </t>
  </si>
  <si>
    <t>15:15:19</t>
  </si>
  <si>
    <t>15:56:50</t>
  </si>
  <si>
    <t>14:32:13</t>
  </si>
  <si>
    <t>AXS-OK LINES DWN INROAD</t>
  </si>
  <si>
    <t>14:35:14</t>
  </si>
  <si>
    <t xml:space="preserve">06/07/2022 14:35 (J0AF)  CALLBACK UPDATE COMPLETED. 30min eta </t>
  </si>
  <si>
    <t>15:13:00</t>
  </si>
  <si>
    <t>14:09:05</t>
  </si>
  <si>
    <t>15:12:47</t>
  </si>
  <si>
    <t xml:space="preserve">OR:N/A-CONFIRMED WITH CHP DISPATCH THAT TMAN ARRIVED ONSITE. THEY ADVISED TMAN ONSITE. POOR CELL RECEPTION IN AREA. MANUALLY SHOWING TMAN ONSITE. (J0AF 15:13 06/07/2022)
OR:N/A-TMAN HIGHTOWER ADVISED HE IS ENROUTE TO RESPOND TO THIS TAG WHEN I CALLED HIM AND ASKED FOR HIS ETA. HE WAS ALREADY ENROUTE DUE TO LR OUTAGE PRIOR TO STANDBY OCCURING. (J0AF 15:03 06/07/2022)
OR:N/A-TMAN HIGHTOWER REPORTS 30MIN ETA - CALLBACK COMPLETED (J0AF 14:35 06/07/2022)
</t>
  </si>
  <si>
    <t>06:00:06</t>
  </si>
  <si>
    <t>AXS-O DIESEL HIT POLE, POLE SPLIT IN HALF</t>
  </si>
  <si>
    <t>06:05:12</t>
  </si>
  <si>
    <t xml:space="preserve">06/08/2022 06:05 (MXMA)  CALLBACK UPDATE COMPLETED. 30 MIN ETA </t>
  </si>
  <si>
    <t>7079640200</t>
  </si>
  <si>
    <t>SUTTON, JASON</t>
  </si>
  <si>
    <t>09:32:08</t>
  </si>
  <si>
    <t>06:20:37</t>
  </si>
  <si>
    <t>CAROLYN CARPENTER</t>
  </si>
  <si>
    <t>10:29:21</t>
  </si>
  <si>
    <t>A:OK;X:SPYROCK RD;R:FD REQ ETA., Pwr-YCAN CANCEL COMM LINES PER FD</t>
  </si>
  <si>
    <t>10:35:31</t>
  </si>
  <si>
    <t xml:space="preserve">06/10/2022 10:35 (MXMA)  CALLBACK UPDATE COMPLETED. 1 HR ETA </t>
  </si>
  <si>
    <t>10:33:48</t>
  </si>
  <si>
    <t>10:51:18</t>
  </si>
  <si>
    <t xml:space="preserve">OR:N/A-P/CAROLINE 911 DISPATCHER AGENCY CLEARED (M2RK 10:51 06/10/2022)
OR:N/A-LEFT MSG TO M/C SUP KOTUS (MXMA 10:46 06/10/2022)
OR:N/A-NO RESOURCES PER REST SUP MENTINK (MXMA 10:45 06/10/2022)
OR:N/A-NOTIFIED ELECT DISP SUPVR DEALING WITH ANOTHER 911 (MXMA 10:43 06/10/2022)
</t>
  </si>
  <si>
    <t>15:37:15</t>
  </si>
  <si>
    <t>AXS-OK FD ONSITE FOR VEG FIRE WITH LINES DOWN</t>
  </si>
  <si>
    <t>15:41:11</t>
  </si>
  <si>
    <t xml:space="preserve">06/10/2022 15:41 (J0AF)  CALLBACK UPDATE COMPLETED. TMAN ONSITE </t>
  </si>
  <si>
    <t>14:49:41</t>
  </si>
  <si>
    <t>15:41:43</t>
  </si>
  <si>
    <t xml:space="preserve">OR:N/A-Helo requested to patrol - flyers are Welsh/Kniffen. (MLS5 15:10 06/10/2022)
OR:N/A-TMAN GALLETTI REPORTS 35MIN ETA (J0AF 14:51 06/10/2022)
</t>
  </si>
  <si>
    <t>17:21:17</t>
  </si>
  <si>
    <t>A:BARTOLOMEI RD;X:OK;R:FD REQ ETA. TREE IN LINES OVER ROAD, Pwr-Y</t>
  </si>
  <si>
    <t>17:32:09</t>
  </si>
  <si>
    <t xml:space="preserve">06/10/2022 17:32 (J0AF)  CALLBACK UPDATE COMPLETED. ADVISED NO ETA AT THIS TIME NO AVAILABLE RESOURCE. TMEN RESPONDING / ONSITE OF 911 EPSS OUTAGE. </t>
  </si>
  <si>
    <t>17:52:00</t>
  </si>
  <si>
    <t>17:23:53</t>
  </si>
  <si>
    <t>17:39:25</t>
  </si>
  <si>
    <t xml:space="preserve">OR:N/A-AGENCY CALLED BACK AND ADVISED TO CANCEL - LEAVING TAG ASSIGNED TO TMEN AS THIS TURNED INTO A FUSE OUTAGE BUT RELIEVING THE STANDBY. (J0AF 17:40 06/10/2022)
OR:N/A-TMAN GALLETTI ADVISED SIMERSON GOING TO RESPOND TO THIS 911 STANDBY. GAVE 20-25MIN ETA. PROVIDED CONTACT # AS 707-489-5019. (J0AF 17:34 06/10/2022)
</t>
  </si>
  <si>
    <t>22:53:43</t>
  </si>
  <si>
    <t>AXS-OK BLOWN TRANSFORMER AND LINE DOWN FIRE ENROUTE</t>
  </si>
  <si>
    <t>22:55:12</t>
  </si>
  <si>
    <t xml:space="preserve">06/10/2022 22:55 (P1MG)  CALLBACK UPDATE COMPLETED. 20 MIN ETA </t>
  </si>
  <si>
    <t>22:56:33</t>
  </si>
  <si>
    <t>23:25:31</t>
  </si>
  <si>
    <t xml:space="preserve">OR:N/A-PUSH ETOR 2 HOURS T MAN STILL WORKING (P1MG 03:52 06/11/2022)
OR:N/A-PUSH ETOR 2 HOURS T MAN NO ANSWER (P1MG 01:51 06/11/2022)
</t>
  </si>
  <si>
    <t>FRANKLIN EVENSON</t>
  </si>
  <si>
    <t>16:44:55</t>
  </si>
  <si>
    <t>A:OK;X:BAYVIEW DR;R:FD ONSITE REQUEST ETA 707-726-1280; RESIDENTIAL STRUCTURE FIRE;AXS OK,ON RESERVATION; LOG HUU5530, Pwr-Y</t>
  </si>
  <si>
    <t>16:48:12</t>
  </si>
  <si>
    <t xml:space="preserve">06/11/2022 16:48 (J0AF)  CALLBACK UPDATE COMPLETED. 20MIN ETA </t>
  </si>
  <si>
    <t>16:47:50</t>
  </si>
  <si>
    <t>17:10:33</t>
  </si>
  <si>
    <t>EVONNE M BISHOP</t>
  </si>
  <si>
    <t>16:38:26</t>
  </si>
  <si>
    <t>A:OK;X:HOWARD AVE;R:FD ONS REQ E ETA 707 9639636, Pwr-Y</t>
  </si>
  <si>
    <t>16:46:16</t>
  </si>
  <si>
    <t xml:space="preserve">06/12/2022 16:46 (J0AF)  CALLBACK UPDATE COMPLETED. 45MIN ETA </t>
  </si>
  <si>
    <t>16:45:27</t>
  </si>
  <si>
    <t>17:24:48</t>
  </si>
  <si>
    <t xml:space="preserve">OR:N/A-45MIN ETA CALLBACK COMPLETED (J0AF 16:48 06/12/2022)
OR:N/A-ARCOS (J0AF 16:40 06/12/2022)
</t>
  </si>
  <si>
    <t>JOE BERNARD</t>
  </si>
  <si>
    <t>08:18:05</t>
  </si>
  <si>
    <t>A:OK;X:SIMPSON LN;R:FD REQ ETA.  ALSO VEG FIRE BELOW LINES., Pwr-Y</t>
  </si>
  <si>
    <t>08:21:43</t>
  </si>
  <si>
    <t xml:space="preserve">06/13/2022 08:21 (MXMA)  CALLBACK UPDATE COMPLETED. ETA 20 MINS </t>
  </si>
  <si>
    <t>08:32:00</t>
  </si>
  <si>
    <t>08:21:27</t>
  </si>
  <si>
    <t>08:44:34</t>
  </si>
  <si>
    <t>12:37:29</t>
  </si>
  <si>
    <t>AXS-OK VEHICLE IMPACT INTO POWER POLE--FD ON SITE--ETA REQ</t>
  </si>
  <si>
    <t>12:41:14</t>
  </si>
  <si>
    <t xml:space="preserve">06/13/2022 12:41 (MXMA)  CALLBACK UPDATE COMPLETED. 15 MIN ETA </t>
  </si>
  <si>
    <t>12:48:00</t>
  </si>
  <si>
    <t>12:51:00</t>
  </si>
  <si>
    <t xml:space="preserve">OR:N/A-GPS shows Tman onsite at 12:45 (T3BI 12:58 06/13/2022)
OR:N/A-30 MIN ETA (MXMA 12:03 06/13/2022)
</t>
  </si>
  <si>
    <t>STRATMANN,GREG</t>
  </si>
  <si>
    <t>13:20:24</t>
  </si>
  <si>
    <t>A:OK;X:OLIVE HILL LANE;R:FD ENR REQ ETA 707-963-9636 DAMAGE POLE LEANING, Pwr-Y</t>
  </si>
  <si>
    <t xml:space="preserve">06/13/2022 13:24 (MXMA)  CALLBACK UPDATE COMPLETED. 40 MINS </t>
  </si>
  <si>
    <t>13:22:22</t>
  </si>
  <si>
    <t>14:00:43</t>
  </si>
  <si>
    <t>SHARON WALKER</t>
  </si>
  <si>
    <t>17:35:25</t>
  </si>
  <si>
    <t>MYERS FLAT</t>
  </si>
  <si>
    <t>A:ok;X:frost ln;R:fd reports line dwn side of road smoking req eta 70 726 280 log huu5592</t>
  </si>
  <si>
    <t>17:39:02</t>
  </si>
  <si>
    <t xml:space="preserve">06/13/2022 17:39 (J0AF)  CALLBACK UPDATE COMPLETED. 15 MIN ETA </t>
  </si>
  <si>
    <t>17:47:00</t>
  </si>
  <si>
    <t>17:03:37</t>
  </si>
  <si>
    <t>17:48:03</t>
  </si>
  <si>
    <t xml:space="preserve">OR:N/A-TMAN ALLEN ADVISED WILL CALL BACK WITH UPDATE ON IF HE NEEDS 2ND TMAN. (J0AF 17:12 06/13/2022)
</t>
  </si>
  <si>
    <t xml:space="preserve">PD ENROUTE </t>
  </si>
  <si>
    <t>05:38:25</t>
  </si>
  <si>
    <t>AXS-K TREE IN LINE ARCING LINES STANDBY REQ ETA 707-459-7403</t>
  </si>
  <si>
    <t>05:42:34</t>
  </si>
  <si>
    <t>06/14/2022 05:44 (P1MG) 45 MIN ETA 06/14/2022 05:42 (P1MG)  CALLBACK UPDATE COMPLETED. WAITING ON ETA/ARCOS</t>
  </si>
  <si>
    <t>06:11:00</t>
  </si>
  <si>
    <t>06:15:20</t>
  </si>
  <si>
    <t xml:space="preserve">OR:N/A-FMO ARCOS ETA 75 MINUTES TOO FAR; T MAN STILL BEST BET (P1MG 06:07 06/14/2022)
OR:N/A-GAS SERVICE TOO FAR AWSY (GSR) T MAN ENROUTE BEST BET (P1MG 05:59 06/14/2022)
OR:N/A-DISPATCHER ADV OF 45+ ETA; ADVISED DISPATCH MANAGER (CAMERON HOFFMAN) VIA TEXT (WDSH 05:57 06/14/2022)
OR:N/A-RAN ARCOS FOR FMO (P1MG 05:54 06/14/2022)
OR:N/A-PER ON CALL BEAN TMAN THORPE IS THE CLOSESTS (P1MG 05:50 06/14/2022)
OR:N/A-45 MIN ETA (P1MG 05:47 06/14/2022)
</t>
  </si>
  <si>
    <t>02:08:47</t>
  </si>
  <si>
    <t>AXS-OK FIRE DEP ENROUTE , STRUCTURE FIRE, EXPLOSION HEARD</t>
  </si>
  <si>
    <t>02:11:59</t>
  </si>
  <si>
    <t xml:space="preserve">06/15/2022 02:11 (P1MG)  CALLBACK UPDATE COMPLETED. WAITING ON ETA/ARCOS </t>
  </si>
  <si>
    <t>02:15:15</t>
  </si>
  <si>
    <t>02:56:20</t>
  </si>
  <si>
    <t xml:space="preserve">OR:N/A-DISPATCHER ADV OF 45 MIN ETA; NOTIFIED DISPATCH MANGAGER (LIZ GREATHOUSE) VIA TEXT MESSAGE (WDSH 02:32 06/15/2022)
OR:N/A-NOTIFIED DISP SUP WILL (P1MG 02:27 06/15/2022)
OR:N/A-CALLED THE ON CALL AARON BEAN ADVISED T MAN SMITH WOULD BE THE QUICKEST.  NO OTHER RESOURCE. (P1MG 02:26 06/15/2022)
OR:N/A-45 MIN ETA; NO FMO RESOURCES LISTED FOR CLEARLAKE OR LAKEPORT; NO GAS SERVICE; (P1MG 02:24 06/15/2022)
</t>
  </si>
  <si>
    <t>B AND B REAL ESTATE &amp; INVESTMENTS</t>
  </si>
  <si>
    <t>05:19:07</t>
  </si>
  <si>
    <t>A:ok;X:YORK;R:FIRE DEP ONSITE. STRCTURE FIRE, Pwr-Y</t>
  </si>
  <si>
    <t>05:22:28</t>
  </si>
  <si>
    <t xml:space="preserve">06/15/2022 05:22 (P1MG)  CALLBACK UPDATE COMPLETED. AWAITING ETA/ARCOS </t>
  </si>
  <si>
    <t>06:05:00</t>
  </si>
  <si>
    <t>05:24:37</t>
  </si>
  <si>
    <t>06:07:42</t>
  </si>
  <si>
    <t xml:space="preserve">OR:N/A-DISPATCHER ADVISED OF 45 MIN ETA; NOTIFIED DISPATCHER MANAGER (LIZ GREATHOUSE) VIA TEXT (WDSH 05:45 06/15/2022)
OR:N/A-NO RESOURCES LISTED UNDER FMO CLEARLAKE OR LAKEPORT; NO GAS SERVICES IN THIS AREA; PER ON CALL AARON BEAN T MAN CODY BEST BET. NOTIFIED DISP SUP SCOTT (P1MG 05:30 06/15/2022)
OR:N/A-45 MIN ETA (P1MG 05:27 06/15/2022)
</t>
  </si>
  <si>
    <t>AXS-OK PER CAL FIRE REQ ETA 7079639636 FOR STRUCTURE FIRE REPORTED AT 75 LAKELAN</t>
  </si>
  <si>
    <t>18:22:55</t>
  </si>
  <si>
    <t>06/15/2022 18:25 (MXMA) 45 MIN ETA AS OF 1816 06/15/2022 18:22 (MXMA)  CALLBACK UPDATE COMPLETED. 45 MIN ETA</t>
  </si>
  <si>
    <t>19:01:00</t>
  </si>
  <si>
    <t>18:19:39</t>
  </si>
  <si>
    <t>19:02:02</t>
  </si>
  <si>
    <t>OR:N/A-911 DROPPED AT 1817 (MXMA 18:41 06/15/2022)
OR:N/A-ARCOS CALLOUT ID 303519 (MXMA 18:16 06/15/2022)
[UPTR#473341:OR:N/A-RAN ARCOS FOR TMAN (MXMA 18:28 06/15/2022)
OR:N/A-AT 18:18 TMAN GAVE ME A 45 MIN ETA (MXMA 18:24 06/15/2022)
]</t>
  </si>
  <si>
    <t>15:42:46</t>
  </si>
  <si>
    <t>AXS-OK BROKEN GUY WIRE</t>
  </si>
  <si>
    <t>15:46:32</t>
  </si>
  <si>
    <t xml:space="preserve">06/16/2022 15:46 (MXMA)  CALLBACK UPDATE COMPLETED. 45 MIN </t>
  </si>
  <si>
    <t>15:43:39</t>
  </si>
  <si>
    <t>16:17:20</t>
  </si>
  <si>
    <t xml:space="preserve">OR:N/A-GALLETTI 30 MIN ETA (MXMA 15:50 06/16/2022)
</t>
  </si>
  <si>
    <t>ROBERT KALINE</t>
  </si>
  <si>
    <t>17:51:52</t>
  </si>
  <si>
    <t>A:OK;X:BLUFF RD;R:FD ENROUTE ETA 707-726-1280; TREE/WIRES DOWN WITH ARCING WIRES; LOG HUU5710, Pwr-Y</t>
  </si>
  <si>
    <t>17:56:57</t>
  </si>
  <si>
    <t>06/16/2022 17:59 (MXMA) 30 MIN ETA 06/16/2022 17:56 (MXMA)  CALLBACK UPDATE COMPLETED. WILL CALL BACK WITH ETA, RUNNING ARCOS</t>
  </si>
  <si>
    <t>18:18:00</t>
  </si>
  <si>
    <t>18:05:18</t>
  </si>
  <si>
    <t xml:space="preserve">OR:N/A-ARCOS CALLOUT ID 303620 (MXMA 17:56 06/16/2022)
</t>
  </si>
  <si>
    <t>12:06:26</t>
  </si>
  <si>
    <t>AXS-OK HUMBOLDT BAY FD ONSITE WORKING STRUCTURE FIRE</t>
  </si>
  <si>
    <t>12:10:50</t>
  </si>
  <si>
    <t xml:space="preserve">06/18/2022 12:10 (SNA5)  CALLBACK UPDATE COMPLETED. PER TMAN PONNAY 15 MIN ETA. AGENCY CB COMPLETED. </t>
  </si>
  <si>
    <t>12:24:00</t>
  </si>
  <si>
    <t>12:09:13</t>
  </si>
  <si>
    <t>12:25:37</t>
  </si>
  <si>
    <t xml:space="preserve">OR:N/A-PER TMAN PONNAY 15 MIN ETA. AGENCY CB COMPLETED. (SNA5 12:11 06/18/2022)
</t>
  </si>
  <si>
    <t>CALFIRE FORTUNA</t>
  </si>
  <si>
    <t>17:21:45</t>
  </si>
  <si>
    <t>AXS-N/A TREE INTO LINES AT ARCATA COMMUNITY FOREST BEHIND HUMBOLDT STATE; ACCESS</t>
  </si>
  <si>
    <t>17:30:35</t>
  </si>
  <si>
    <t xml:space="preserve">06/19/2022 17:30 (SNA5)  CALLBACK UPDATE COMPLETED. PER TMAN PONNAY 20 MIN ETA. </t>
  </si>
  <si>
    <t>17:27:50</t>
  </si>
  <si>
    <t>17:49:15</t>
  </si>
  <si>
    <t xml:space="preserve">OR:N/A-SCO ARCOS (SNA5 17:26 06/19/2022)
</t>
  </si>
  <si>
    <t>15:14:07</t>
  </si>
  <si>
    <t>AXS-OK CALFIRE ONS REQ ETA 707-459-7403</t>
  </si>
  <si>
    <t>15:19:20</t>
  </si>
  <si>
    <t xml:space="preserve">06/20/2022 15:19 (SNA5)  CALLBACK UPDATE COMPLETED. PER TMAN GALLETI 40 MIN ETA. </t>
  </si>
  <si>
    <t>2094597403</t>
  </si>
  <si>
    <t>15:15:49</t>
  </si>
  <si>
    <t>16:01:47</t>
  </si>
  <si>
    <t xml:space="preserve">OR:N/A-CALLBACK UPDATE COMPLETED. PER TMAN GALLETI 40 MIN ETA. (SNA5 15:19 06/20/2022)
</t>
  </si>
  <si>
    <t xml:space="preserve">HUMBOLDT BAY FIRE </t>
  </si>
  <si>
    <t>AXS-OK RV FIRE AT MOBILE PARK PER FD NEED ETA</t>
  </si>
  <si>
    <t>17:47:41</t>
  </si>
  <si>
    <t xml:space="preserve">06/21/2022 17:47 (AGG6)  CALLBACK UPDATE COMPLETED. eta 35 min </t>
  </si>
  <si>
    <t>18:39:00</t>
  </si>
  <si>
    <t>17:47:12</t>
  </si>
  <si>
    <t>18:31:43</t>
  </si>
  <si>
    <t xml:space="preserve">OR:N/A-gsr onsite (AGG6 18:31 06/21/2022)
</t>
  </si>
  <si>
    <t>GABRIELE O'NEILL</t>
  </si>
  <si>
    <t>14:23:16</t>
  </si>
  <si>
    <t>A:OK;X:BACHELOR RD;R:NEED E METER REMOVED PER FD</t>
  </si>
  <si>
    <t>14:29:32</t>
  </si>
  <si>
    <t xml:space="preserve">06/22/2022 14:29 (MXMA)  CALLBACK UPDATE COMPLETED. ETA 30 MINS </t>
  </si>
  <si>
    <t>CNTRATOR</t>
  </si>
  <si>
    <t>ADAM ALBRITTON</t>
  </si>
  <si>
    <t>09:44:26</t>
  </si>
  <si>
    <t>14:31:00</t>
  </si>
  <si>
    <t>07/06/2022 17:34 (KASP) T-Man onsite per FAS at 1431</t>
  </si>
  <si>
    <t>CALFIRE ST HELENA</t>
  </si>
  <si>
    <t>12:04:13</t>
  </si>
  <si>
    <t>AXS-OK FD REQ ETA. CAUSED BY TRUCK. ROAD IS BLOCKED.</t>
  </si>
  <si>
    <t>12:13:51</t>
  </si>
  <si>
    <t xml:space="preserve">06/23/2022 12:13 (SXMU)  CALLBACK UPDATE COMPLETED. eta was 20 minutes for the first call now it should only be about 10 minutes tman following chp </t>
  </si>
  <si>
    <t>12:08:00</t>
  </si>
  <si>
    <t>11:55:44</t>
  </si>
  <si>
    <t>12:14:08</t>
  </si>
  <si>
    <t xml:space="preserve">OR:N/A-ringdown rec`d @ 12:06. (J0AF 12:06 06/23/2022)
OR:N/A-chew eta 20 minutes and woodyard eta 40 minutes (SXMU 12:00 06/23/2022)
</t>
  </si>
  <si>
    <t>A:OK;X:OAK ST;R:FD REQ ETA. SMOKING ELEC PANEL OUTSIDE., Pwr-N</t>
  </si>
  <si>
    <t>15:04:04</t>
  </si>
  <si>
    <t xml:space="preserve">06/23/2022 15:04 (SXMU)  CALLBACK UPDATE COMPLETED. ETA 30 MINUTE </t>
  </si>
  <si>
    <t>15:23:00</t>
  </si>
  <si>
    <t>15:24:12</t>
  </si>
  <si>
    <t>15:10:40</t>
  </si>
  <si>
    <t>A:OK;X:E HWY 20;R:SMOKING ELEC BOX FD ONSITE, Pwr-Y</t>
  </si>
  <si>
    <t>15:14:39</t>
  </si>
  <si>
    <t xml:space="preserve">06/23/2022 15:14 (J0AF)  CALLBACK UPDATE COMPLETED. 40min eta </t>
  </si>
  <si>
    <t>15:53:00</t>
  </si>
  <si>
    <t>15:13:10</t>
  </si>
  <si>
    <t>15:54:09</t>
  </si>
  <si>
    <t xml:space="preserve">OR:N/A-tman woodard 40min eta at 2min mark (J0AF 15:14 06/23/2022)
</t>
  </si>
  <si>
    <t>17:57:42</t>
  </si>
  <si>
    <t>AXS-OK POLE IS ARCING PER FD ENR</t>
  </si>
  <si>
    <t>18:02:17</t>
  </si>
  <si>
    <t xml:space="preserve">06/24/2022 18:02 (SNA5)  CALLBACK UPDATE COMPLETED. TMAN WELSH 2O MIN ETA. </t>
  </si>
  <si>
    <t>18:01:19</t>
  </si>
  <si>
    <t>18:25:01</t>
  </si>
  <si>
    <t xml:space="preserve">OR:N/A-CALLBACK UPDATE COMPLETED. TMAN WELSH 2O MIN ETA. (SNA5 18:02 06/24/2022)
</t>
  </si>
  <si>
    <t>PETER QUILICI</t>
  </si>
  <si>
    <t>01:05:23</t>
  </si>
  <si>
    <t>A:OK;X:LAKESIDE DR;R:STRUCTURE FIRE, Pwr-Y</t>
  </si>
  <si>
    <t>01:21:02</t>
  </si>
  <si>
    <t>06/25/2022 01:30 (AEM6) UPDATED AGENCY WITH 20 MINUTE ETA 06/25/2022 01:21 (AEM6)  CALLBACK UPDATE COMPLETED. ADVISED 911 AGENCY TMAN ETA 90 MINUTES</t>
  </si>
  <si>
    <t>01:35:00</t>
  </si>
  <si>
    <t>01:19:58</t>
  </si>
  <si>
    <t>01:41:01</t>
  </si>
  <si>
    <t xml:space="preserve">OR:N/A-SINCE METER TECH CHRIS WAS 90 MINUTES OUT I ADVISED HIM HE COULD TURN BACK, OK WITH DISPATCH SUPERVISOR FIRST (AEM6 01:30 06/25/2022)
OR:N/A-UPDATED AGENCY WITH 20 MINUTE ETA (AEM6 01:30 06/25/2022)
OR:N/A-06/25/2022 01:21 (AEM6)  CALLBACK UPDATE COMPLETED. ADVISED 911 AGENCY TMAN ETA 90 MINUTES (AEM6 01:29 06/25/2022)
OR:N/A-GAVE TMAN UPDATED LOCATION FROM FIRE DEPT 7901 FELIZ CREEK DR (AEM6 01:28 06/25/2022)
OR:N/A-7901 FELIZ CREEK DR (AEM6 01:28 06/25/2022)
OR:N/A-LEFT MESSAGES WITH BOTH ON CALLS. (JRRW 01:18 06/25/2022)
OR:N/A-CALLED ON CALL (JRRW 01:16 06/25/2022)
OR:N/A-RUNNING ARCOS FOR GAS. (JRRW 01:15 06/25/2022)
OR:N/A-CALLING GAS. (JRRW 01:14 06/25/2022)
OR:N/A-FM ARCOS RUNNING # 304866 (JRRW 01:10 06/25/2022)
</t>
  </si>
  <si>
    <t>CAL FIRE ST HELENA</t>
  </si>
  <si>
    <t>15:35:57</t>
  </si>
  <si>
    <t>AXS-OK FD ONSITE POLE IS DAMAGED WITH LINES DOWN</t>
  </si>
  <si>
    <t>15:39:09</t>
  </si>
  <si>
    <t xml:space="preserve">06/25/2022 15:39 (SNA5)  CALLBACK UPDATE COMPLETED. PER TMAN WOODARD 20 MIN ETA. </t>
  </si>
  <si>
    <t>15:46:00</t>
  </si>
  <si>
    <t>15:37:29</t>
  </si>
  <si>
    <t>16:05:16</t>
  </si>
  <si>
    <t xml:space="preserve">OR:N/A-CALLBACK UPDATE COMPLETED. PER TMAN WOODARD 20 MIN ETA. (SNA5 15:39 06/25/2022)
</t>
  </si>
  <si>
    <t>CAL FIRE HUMBOLT</t>
  </si>
  <si>
    <t>14:33:03</t>
  </si>
  <si>
    <t>14:39:16</t>
  </si>
  <si>
    <t>06/26/2022 14:39 (GRA2)  CALLBACK UPDATE COMPLETED. called and updated the agency 06/26/2022 14:35 (GRA2) 20m eta given by t-man Curno</t>
  </si>
  <si>
    <t>14:58:09</t>
  </si>
  <si>
    <t>06:49:26</t>
  </si>
  <si>
    <t>AXS-DIFFICULT DIRT ROADS NO STREET NAMES. HIKE ABOUT A MILE AND A HALF. VEG FIRE</t>
  </si>
  <si>
    <t>06:52:33</t>
  </si>
  <si>
    <t xml:space="preserve">06/27/2022 06:52 (CXTQ)  CALLBACK UPDATE COMPLETED. tman notified and provided a 40  min eta.  notified 911 agency </t>
  </si>
  <si>
    <t>07:36:00</t>
  </si>
  <si>
    <t>06:51:07</t>
  </si>
  <si>
    <t>07:38:46</t>
  </si>
  <si>
    <t>CALFD</t>
  </si>
  <si>
    <t>11:41:53</t>
  </si>
  <si>
    <t>AXS-OK FD ENR BLWN TRNS SMOKING PWR OUT IN AREA</t>
  </si>
  <si>
    <t>11:48:04</t>
  </si>
  <si>
    <t>06/28/2022 11:51 (MXMA) TMAN ON SITE 06/28/2022 11:48 (MXMA)  CALLBACK UPDATE COMPLETED. WILL CALL BACK WITH ETA</t>
  </si>
  <si>
    <t>7078398148</t>
  </si>
  <si>
    <t>11:50:00</t>
  </si>
  <si>
    <t>11:36:24</t>
  </si>
  <si>
    <t>11:51:53</t>
  </si>
  <si>
    <t>CALFIRE ST HELENA INC LNU11234</t>
  </si>
  <si>
    <t>AXS-OK BLOWN TRANSFORMER  WITH BURNING INSULATOR</t>
  </si>
  <si>
    <t>11:46:29</t>
  </si>
  <si>
    <t xml:space="preserve">06/28/2022 11:46 (MXMA)  CALLBACK UPDATE COMPLETED. ETA 39 MINS </t>
  </si>
  <si>
    <t>W7TPJP2</t>
  </si>
  <si>
    <t>12:09:00</t>
  </si>
  <si>
    <t>11:43:09</t>
  </si>
  <si>
    <t>12:17:50</t>
  </si>
  <si>
    <t>MENDO FIRE INC MEU7246</t>
  </si>
  <si>
    <t>17:59:55</t>
  </si>
  <si>
    <t>AXS-OK TREE IN THE LINE AND THE LINEDOWN PER FD ENRT</t>
  </si>
  <si>
    <t>18:05:26</t>
  </si>
  <si>
    <t>06/28/2022 18:08 (MXMA) 30 MIN ETA 06/28/2022 18:05 (MXMA)  CALLBACK UPDATE COMPLETED. WILL CALL BACK WITH ETA</t>
  </si>
  <si>
    <t>18:30:00</t>
  </si>
  <si>
    <t>18:06:36</t>
  </si>
  <si>
    <t>18:33:39</t>
  </si>
  <si>
    <t>[UPTR#595774:OR:N/A-ARCOS CALLOUT ID 305541 FOR 3 MAN CREW PER AARON BEAN (MXMA 19:12 06/28/2022)
OR:N/A-ARCOS CALLOUT ID 305529 (MXMA 18:04 06/28/2022)
OR:N/A-NO RING DOWN (MXMA 18:04 06/28/2022)
]</t>
  </si>
  <si>
    <t>19:32:31</t>
  </si>
  <si>
    <t>AXS-OK CAR HIT POLE/ PGE FACILITIES MAY BE ON POLE CAL FIRE ONSITE STANDBY UNK</t>
  </si>
  <si>
    <t xml:space="preserve">06/28/2022 19:34 (MXMA) 40 MIN ETA </t>
  </si>
  <si>
    <t>19:33:14</t>
  </si>
  <si>
    <t>20:08:59</t>
  </si>
  <si>
    <t>LUCILLA VARGAS</t>
  </si>
  <si>
    <t>23:54:13</t>
  </si>
  <si>
    <t>A:OK;X:WESTWILL;R:STRUCTURE FIRE, FIRE DEP ONSITE., Pwr-Y</t>
  </si>
  <si>
    <t>00:01:06</t>
  </si>
  <si>
    <t xml:space="preserve">06/29/2022 00:01 (P1MG)  CALLBACK UPDATE COMPLETED. 25 MIN ETA T MAN WELSH ARCOS </t>
  </si>
  <si>
    <t>00:18:00</t>
  </si>
  <si>
    <t>00:02:12</t>
  </si>
  <si>
    <t>00:21:15</t>
  </si>
  <si>
    <t xml:space="preserve">OR:N/A-Welsh, Tyler (ETA: 25)	Ukiah - Restoration	Troubleman (P1MG 00:05 06/29/2022)
</t>
  </si>
  <si>
    <t>HEATHER HONE</t>
  </si>
  <si>
    <t>06:45:21</t>
  </si>
  <si>
    <t>A:OK;X:5TH ST;R:PER FD ACTIVE STRUCTURE FIRE XST 5TH ST, REQ ETA 707-726-1280, Pwr-Y</t>
  </si>
  <si>
    <t>06:48:58</t>
  </si>
  <si>
    <t xml:space="preserve">06/29/2022 06:48 (MXMA)  CALLBACK UPDATE COMPLETED. 30 MIN ETA </t>
  </si>
  <si>
    <t>07:10:00</t>
  </si>
  <si>
    <t>06:48:01</t>
  </si>
  <si>
    <t>07:23:03</t>
  </si>
  <si>
    <t>JOSH J GETTYS</t>
  </si>
  <si>
    <t>16:16:33</t>
  </si>
  <si>
    <t>A:ok;X:E OAK ST;R:REPORT OF STUCUTRE FIRE 2 HOMES WITH A WIREDOWN E OF 152 S HAROLD ST OLE #121056579  PER PD INC 220603102FD 707-459-7403-137 PARK ST DROP LINE IS DOWN</t>
  </si>
  <si>
    <t>16:19:03</t>
  </si>
  <si>
    <t xml:space="preserve">06/29/2022 16:19 (DBG9)  CALLBACK UPDATE COMPLETED. 30m </t>
  </si>
  <si>
    <t>16:17:41</t>
  </si>
  <si>
    <t>16:41:12</t>
  </si>
  <si>
    <t>22:07:24</t>
  </si>
  <si>
    <t>AXS-OK PER CHP REQ ETA FOR CAR POLE ACCIDENT 707-467-4000</t>
  </si>
  <si>
    <t>22:18:29</t>
  </si>
  <si>
    <t xml:space="preserve">06/29/2022 22:18 (P1MG)  CALLBACK UPDATE COMPLETED. Felicich, David (ETA: 45)	Fort Bragg - Restoration	Troubleman </t>
  </si>
  <si>
    <t>22:21:42</t>
  </si>
  <si>
    <t>22:24:05</t>
  </si>
  <si>
    <t>01:12:26</t>
  </si>
  <si>
    <t>A:OK;X:T ST;R:FD ONSITE-ETA REQ 7074414046-NO INJ/HAZ, Pwr-Y</t>
  </si>
  <si>
    <t>01:17:31</t>
  </si>
  <si>
    <t xml:space="preserve">06/30/2022 01:17 (P1MG)  CALLBACK UPDATE COMPLETED. PER T MAN PONNAY ARCOS ETA 30 MIN </t>
  </si>
  <si>
    <t>7074414046</t>
  </si>
  <si>
    <t>01:31:00</t>
  </si>
  <si>
    <t>01:18:19</t>
  </si>
  <si>
    <t>01:32:40</t>
  </si>
  <si>
    <t>16:43:15</t>
  </si>
  <si>
    <t>REDCREST</t>
  </si>
  <si>
    <t>AXS-OK LINEDOWN ARCING</t>
  </si>
  <si>
    <t>16:44:18</t>
  </si>
  <si>
    <t xml:space="preserve">06/30/2022 16:44 (AGG6)  CALLBACK UPDATE COMPLETED. ETA 30 MIN </t>
  </si>
  <si>
    <t>16:37:01</t>
  </si>
  <si>
    <t>17:27:02</t>
  </si>
  <si>
    <t>MARGARET N DERRICK</t>
  </si>
  <si>
    <t>18:47:17</t>
  </si>
  <si>
    <t>A:OK;X:KOLOKO ST;R:CAL FIRE ONSITE - NEED ELEC TO SECURE THE MTRS, Pwr-Y</t>
  </si>
  <si>
    <t>18:54:52</t>
  </si>
  <si>
    <t xml:space="preserve">06/30/2022 18:54 (AGG6)  CALLBACK UPDATE COMPLETED. eta 35 min </t>
  </si>
  <si>
    <t>19:30:10</t>
  </si>
  <si>
    <t>CHRIS J EDBERG</t>
  </si>
  <si>
    <t>22:18:20</t>
  </si>
  <si>
    <t>A:OK;X:APPALOOSA;R:CALFIRE ENROUTE--NO INJ/HAZ-REPORTS OF ARCING AND LINES DOWN, Pwr-Y</t>
  </si>
  <si>
    <t>22:24:37</t>
  </si>
  <si>
    <t>06/30/2022 22:31 (PARO) TMAN DICKSON ETA 30 MINS 06/30/2022 22:24 (PARO)  CALLBACK UPDATE COMPLETED. CALLED AGENCY TO VERIFY LOC/HZD</t>
  </si>
  <si>
    <t>22:28:42</t>
  </si>
  <si>
    <t>22:59:23</t>
  </si>
  <si>
    <t xml:space="preserve">OR:N/A-CALLED THE ON CALL. JOSH IS THE CLOSES AND BEST OPTION. (JRRW 22:29 06/30/2022)
OR:N/A-GAS WILL RUN ARCOS. (JRRW 22:25 06/30/2022)
OR:N/A-CALLING GAS (JRRW 22:24 06/30/2022)
OR:N/A-FM ARCOS RUNNING. (JRRW 22:22 06/30/2022)
OR:N/A-ARCOS (PARO 22:21 06/30/2022)
</t>
  </si>
  <si>
    <t>North Bay</t>
  </si>
  <si>
    <t>Silverado</t>
  </si>
  <si>
    <t>WILLIAM L PIERATT</t>
  </si>
  <si>
    <t>19:08:12</t>
  </si>
  <si>
    <t>NAPA</t>
  </si>
  <si>
    <t>A:OK;X:BROWNS VALLEY;R:TRANSFORMER ON FIRE, Pwr-Y</t>
  </si>
  <si>
    <t>19:10:58</t>
  </si>
  <si>
    <t xml:space="preserve">01/01/2022 19:10 (J0AF)  CALLBACK UPDATE COMPLETED. 40MIN ETA </t>
  </si>
  <si>
    <t>N1TC1AN</t>
  </si>
  <si>
    <t>19:52:00</t>
  </si>
  <si>
    <t>19:09:17</t>
  </si>
  <si>
    <t>19:53:19</t>
  </si>
  <si>
    <t>VALLEJO PD</t>
  </si>
  <si>
    <t>03:19:52</t>
  </si>
  <si>
    <t>VALLEJO</t>
  </si>
  <si>
    <t>AXS-OK VEH INTO POLE# 3581 REQ TO CHECK WIRES; NO REPORT OF POLE DOWN; NO REPORT</t>
  </si>
  <si>
    <t>03:24:04</t>
  </si>
  <si>
    <t>01/02/2022 04:27 (P1MG) T MAN ONSITE AT 345 AM NOT A MISSED. 01/02/2022 03:29 (P1MG) 30 MIN ETA 01/02/2022 03:24 (P1MG)  CALLBACK UPDATE COMPLETED. WAITING FOR ETA ARCOS</t>
  </si>
  <si>
    <t>7076484488</t>
  </si>
  <si>
    <t>N3TFBG4</t>
  </si>
  <si>
    <t>03:45:00</t>
  </si>
  <si>
    <t>03:33:53</t>
  </si>
  <si>
    <t>04:26:36</t>
  </si>
  <si>
    <t>01/03/2022 06:52 (KASP) Per FAS, T-Man onsite at 0345</t>
  </si>
  <si>
    <t xml:space="preserve">OR:N/A-T MAN ONSITE AT 345 AM NOT A MISSED. (P1MG 04:27 01/02/2022)
</t>
  </si>
  <si>
    <t>13:10:56</t>
  </si>
  <si>
    <t xml:space="preserve">AXS-OK. PD ONS; FD ENR; INC#0480; REQ CB/ETA: 707-253-4451;POLE SHEARED HANGING </t>
  </si>
  <si>
    <t>13:18:34</t>
  </si>
  <si>
    <t>01/02/2022 13:21 (P1MG) 30 MIN ETA 01/02/2022 13:18 (P1MG)  CALLBACK UPDATE COMPLETED. WAITING FOR T MAN TO ACK;;</t>
  </si>
  <si>
    <t>7072534451</t>
  </si>
  <si>
    <t>N1TGFD4</t>
  </si>
  <si>
    <t>13:34:00</t>
  </si>
  <si>
    <t>13:12:24</t>
  </si>
  <si>
    <t>13:34:51</t>
  </si>
  <si>
    <t xml:space="preserve">MILL VALLEY FIRE </t>
  </si>
  <si>
    <t>01/05/2022</t>
  </si>
  <si>
    <t>10:03:59</t>
  </si>
  <si>
    <t>MILL VALLEY</t>
  </si>
  <si>
    <t>AXS-RALSTON SIDE TREE IN LINE PRIME AND 2NDRY HANGING DOWN , BEST AXS ON RALSTON</t>
  </si>
  <si>
    <t>10:07:55</t>
  </si>
  <si>
    <t xml:space="preserve">01/05/2022 10:07 (MXMA)  CALLBACK UPDATE COMPLETED. 15 MIN ETA </t>
  </si>
  <si>
    <t>4154720911</t>
  </si>
  <si>
    <t>N2TR4WM</t>
  </si>
  <si>
    <t>10:51:00</t>
  </si>
  <si>
    <t>10:05:19</t>
  </si>
  <si>
    <t>10:53:20</t>
  </si>
  <si>
    <t>FLOSDEN RES COMNTY INC</t>
  </si>
  <si>
    <t>21:06:31</t>
  </si>
  <si>
    <t>AMERICAN CANYON</t>
  </si>
  <si>
    <t>A:OK;X:VIA BELLAGIO;R:FD ONSITE-NO INJ/HAZ-POLE#210695, Pwr-Y</t>
  </si>
  <si>
    <t>21:08:44</t>
  </si>
  <si>
    <t xml:space="preserve">01/06/2022 21:08 (MXMA)  CALLBACK UPDATE COMPLETED. ETA 30 MINS </t>
  </si>
  <si>
    <t>21:07:23</t>
  </si>
  <si>
    <t>21:36:25</t>
  </si>
  <si>
    <t>CHRISTINE A MARKE</t>
  </si>
  <si>
    <t>18:21:38</t>
  </si>
  <si>
    <t>ANGWIN</t>
  </si>
  <si>
    <t>A:N/A;X:N WHITE COTTAGE RD;R:SHEARED POLE PE FDPER FD</t>
  </si>
  <si>
    <t>18:52:42</t>
  </si>
  <si>
    <t>01/08/2022 19:14 (ADT0) PER TMAN DYDO MIKE BOCK IS ON SCENE AND POLE IS AN AT&amp;T POLE 01/08/2022 18:52 (SXMU)  CALLBACK UPDATE COMPLETED. eta 1 hour</t>
  </si>
  <si>
    <t>19:14:30</t>
  </si>
  <si>
    <t xml:space="preserve">OR:N/A-PER TMAN DYDO SUP MIKE BOCK ON SCENE AND POLE IS ATnT (ADT0 19:15 01/08/2022)
OR:N/A-left vm for MnC sup Mike Bock (SGR4 19:06 01/08/2022)
OR:N/A-initiating ARCOS for FMO. (SGR4 18:49 01/08/2022)
OR:N/A-dydo just accepted waiting for an eta (SXMU 18:44 01/08/2022)
OR:N/A-arcos callout (SXMU 18:26 01/08/2022)
</t>
  </si>
  <si>
    <t>ERIN R RAMSEY</t>
  </si>
  <si>
    <t>00:38:39</t>
  </si>
  <si>
    <t>A:ok;X:hardman;R:per chp  pole number 120233216, Pwr-Y</t>
  </si>
  <si>
    <t>00:42:59</t>
  </si>
  <si>
    <t>01/09/2022 00:52 (P1MG) 30 MIN ETA 01/09/2022 00:42 (P1MG)  CALLBACK UPDATE COMPLETED. ARCOS RUNNING WAITING FOR ETA</t>
  </si>
  <si>
    <t>00:59:00</t>
  </si>
  <si>
    <t>00:51:40</t>
  </si>
  <si>
    <t>01:03:54</t>
  </si>
  <si>
    <t>MARIN COUNTY FIRE</t>
  </si>
  <si>
    <t>03:45:35</t>
  </si>
  <si>
    <t>POINT REYES</t>
  </si>
  <si>
    <t>AXS-OK MARIN COUNTY FIRE ONS REQ ETA 415 473 6717, VEH VS POLE BLOWN TX REF #F22</t>
  </si>
  <si>
    <t>03:52:38</t>
  </si>
  <si>
    <t>01/12/2022 03:57 (P1MG) 1 HOUR ETA 01/12/2022 03:52 (P1MG)  CALLBACK UPDATE COMPLETED. ARCOS RUNNING WAIITNG ON ETA</t>
  </si>
  <si>
    <t>4154736717</t>
  </si>
  <si>
    <t>N2TKXAW</t>
  </si>
  <si>
    <t>05:10:00</t>
  </si>
  <si>
    <t>04:06:41</t>
  </si>
  <si>
    <t>05:27:46</t>
  </si>
  <si>
    <t xml:space="preserve">OR:N/A-CONFIRMED FIRE DEPT CLEARED BUT CHP IS ON SITE WAIITNG. (P1MG 04:44 01/12/2022)
OR:N/A-FMO ARCOS EXHAUSTED NO TAKERS. (P1MG 04:21 01/12/2022)
OR:N/A-Spoke to gas dispatch Supervisor Hafed says no resources available (CLLG 04:10 01/12/2022)
OR:N/A-ETA 1 HOUR; CALLED ON CALLKYLE ANDREWS ADVICE WE WON`T MAKE  THE 45 MIINUTE MARK LOCATION IS TOO FAR.  KYLE IS ALSO THE T MAN RESPONDING TO 911.  HE ALSO STATED NO NEED TO  CALL MC SUP HE IS THE BSET OPTIOIN.   ARCOS FOR FMO WAS STARTED. (P1MG 04:02 01/12/2022)
</t>
  </si>
  <si>
    <t>CAROLINA ZERMENO</t>
  </si>
  <si>
    <t>08:45:18</t>
  </si>
  <si>
    <t>A:OK;X:SUMMIT;R:WIRES DWN IN RD PD , FD ENROUTE, Pwr-Y</t>
  </si>
  <si>
    <t>08:48:30</t>
  </si>
  <si>
    <t>01/12/2022 08:50 (MXMA) AGENCY SAID TO CANCEL IT`S COMMUNICATION LINES 01/12/2022 08:48 (MXMA)  CALLBACK UPDATE COMPLETED. 15 MIN ETA</t>
  </si>
  <si>
    <t>08:51:03</t>
  </si>
  <si>
    <t xml:space="preserve">OR:N/A-PER AGENCY CANCEL, COMMUNICATION LINES (MXMA 08:51 01/12/2022)
</t>
  </si>
  <si>
    <t>10:07:24</t>
  </si>
  <si>
    <t>A:OK;X:MCKENZIE;R:PER NAPA FD, ONSITE ETA. LOG 3491. REPORTS POLE DOWN WITH LINES ACROSS ROADWAY., Pwr-Y</t>
  </si>
  <si>
    <t>10:10:25</t>
  </si>
  <si>
    <t xml:space="preserve">01/12/2022 10:10 (MXMA)  CALLBACK UPDATE COMPLETED. ETA 15 MINS </t>
  </si>
  <si>
    <t>7072579223</t>
  </si>
  <si>
    <t>10:15:00</t>
  </si>
  <si>
    <t>10:08:59</t>
  </si>
  <si>
    <t>10:22:31</t>
  </si>
  <si>
    <t>US DEPARTMENT OF VETERANS AFFAIRS</t>
  </si>
  <si>
    <t>18:10:24</t>
  </si>
  <si>
    <t>SAUSALITO</t>
  </si>
  <si>
    <t>A:K;X:LIBERTY SHIP WAY;R:FD ONSITE  / BLOWN TRANSFORMER /, Pwr-I</t>
  </si>
  <si>
    <t>18:17:03</t>
  </si>
  <si>
    <t xml:space="preserve">01/15/2022 18:17 (J0AF)  CALLBACK UPDATE COMPLETED. 30min eta </t>
  </si>
  <si>
    <t>4154997235</t>
  </si>
  <si>
    <t>N2TM2J7</t>
  </si>
  <si>
    <t>18:41:00</t>
  </si>
  <si>
    <t>17:49:26</t>
  </si>
  <si>
    <t>18:43:30</t>
  </si>
  <si>
    <t>OR:N/A-PER TMAN JANCA ADVISED M/C SUP KIRK FOR REPAIRS (AXN0 22:45 01/15/2022)
OR:N/A-P/ ON CALL BOB KIRK - PUSH ETOR TO 12:00 1/16 (J0AF 21:16 01/15/2022)
OR:N/A-TMAN JANCA ONSITE PER ILIS LOG: REPORTS 2 OF 3 BLOWN OPENED REMAINING. (J0AF 18:44 01/15/2022)
[OIS#1603365:OR:N/A-ARCOS (J0AF 17:49 01/15/2022)
]</t>
  </si>
  <si>
    <t>SAN RAFAEL FD</t>
  </si>
  <si>
    <t>08:40:55</t>
  </si>
  <si>
    <t>SAN RAFAEL</t>
  </si>
  <si>
    <t>AXS-OK CAR HIT POLE/ BROKEN POLE/ INC#F1519CHP-707-641-8300</t>
  </si>
  <si>
    <t>08:47:08</t>
  </si>
  <si>
    <t xml:space="preserve">01/16/2022 08:47 (J0AF)  CALLBACK UPDATE COMPLETED. 20min eta </t>
  </si>
  <si>
    <t>N2TJWTL</t>
  </si>
  <si>
    <t>08:51:00</t>
  </si>
  <si>
    <t>08:41:33</t>
  </si>
  <si>
    <t>08:52:36</t>
  </si>
  <si>
    <t xml:space="preserve">OR:N/A-20min eta callback completed (J0AF 08:47 01/16/2022)
</t>
  </si>
  <si>
    <t>GUADALUPE J CALDERON</t>
  </si>
  <si>
    <t>10:27:58</t>
  </si>
  <si>
    <t>A:OK;X:MALLARD ST;R:LINES DOWN PER PD/ INC#59/ PD ENROUTE, Pwr-Y707-648-8488</t>
  </si>
  <si>
    <t>01/16/2022 11:17 (CXTQ) 15 ETA; NOTIFIED AGENCY. 01/16/2022 10:54 (CXTQ)  CALLBACK UPDATE COMPLETED. LM FOR TMAN TO REQUEST ETA.</t>
  </si>
  <si>
    <t>N24JRDA</t>
  </si>
  <si>
    <t>11:22:00</t>
  </si>
  <si>
    <t>10:33:41</t>
  </si>
  <si>
    <t>11:22:56</t>
  </si>
  <si>
    <t xml:space="preserve">OR:N/A-Arco crew CO 286735 (CXTQ 12:29 01/16/2022)
OR:N/A-PER DLT JRDA ONSITE. (CXTQ 11:24 01/16/2022)
OR:N/A-REC`D CALL BACK FROM DLT JOHN DONAHUE, ETA 15MIN.  GTECH OUT OF TOUCH WILL CB WITH ETA. (CXTQ 11:12 01/16/2022)
OR:N/A-P/MIKE GAS DSP; GEORGE MARSHALL AVAIL. CALLED LM FOR GSR TO REQUEST ETA. (CXTQ 11:11 01/16/2022)
OR:N/A-NOTIFIED DSP SPUVR CORRENTE OF DELAY. SUPVR WILL CHECK WITH FMO, I`LL CHECK WITH GAS. (CXTQ 11:01 01/16/2022)
OR:N/A-UNABLE TO REACH DLT BY PHONE.. CALLED DO THEY TRIED TO REACH BY RADIO NO RESPONSE.  WILL WORK ON GETTING ANOTHER RESOURCE. (CXTQ 11:00 01/16/2022)
OR:N/A-CALLED LM FOR DLT DONAHUE TO REQUEST ETA. (CXTQ 10:55 01/16/2022)
OR:N/A-LATE DROP; PER GAS DSP ROBERT. AGNECY IS REQUESTING ETA/STANDBY. WILL CONTACT TMAN TO REQUEST ETA. (CXTQ 10:53 01/16/2022)
OR:N/A-DLT DONANUE GTEC OUT OF TOUCH, LM AND SENT EPAGE . (CXTQ 10:45 01/16/2022)
</t>
  </si>
  <si>
    <t>RICHARD BERRIDGE</t>
  </si>
  <si>
    <t>01/20/2022</t>
  </si>
  <si>
    <t>10:51:50</t>
  </si>
  <si>
    <t>SAINT HELENA</t>
  </si>
  <si>
    <t>A:OK;X:HWY 29;R:FD ENROUTE. AT GREEN BOX ON GROUND. TAKE LEFT AT Y AT 233., Pwr-Y</t>
  </si>
  <si>
    <t>10:54:24</t>
  </si>
  <si>
    <t xml:space="preserve">01/20/2022 10:54 (MXMA)  CALLBACK UPDATE COMPLETED. 20 MIN ETA </t>
  </si>
  <si>
    <t>10:59:37</t>
  </si>
  <si>
    <t>11:33:46</t>
  </si>
  <si>
    <t xml:space="preserve">OR:N/A-WILL DISPATCH WHEN HE BECOMES AVAILABLE....ETA 20 MINS (MXMA 10:55 01/20/2022)
</t>
  </si>
  <si>
    <t>MAS REALTY INC</t>
  </si>
  <si>
    <t>10:34:52</t>
  </si>
  <si>
    <t>A:OK;X:TUOLUMNE ST;R:FD REQ ETA, Pwr-Y</t>
  </si>
  <si>
    <t>10:39:37</t>
  </si>
  <si>
    <t xml:space="preserve">01/21/2022 10:39 (MXMA)  CALLBACK UPDATE COMPLETED. 10 MINS </t>
  </si>
  <si>
    <t>7074217090</t>
  </si>
  <si>
    <t>W9TRCWL</t>
  </si>
  <si>
    <t>10:43:00</t>
  </si>
  <si>
    <t>10:37:57</t>
  </si>
  <si>
    <t>10:48:30</t>
  </si>
  <si>
    <t>DEBORAH VERAS</t>
  </si>
  <si>
    <t>17:54:40</t>
  </si>
  <si>
    <t>CALISTOGA</t>
  </si>
  <si>
    <t>A:OK;X:OLD LAWLEY TOLL RD;R:CALFD ONSITE TREE INTO WIRE DOWN REQ ETA</t>
  </si>
  <si>
    <t>18:01:13</t>
  </si>
  <si>
    <t xml:space="preserve">01/21/2022 18:01 (LRMJ)  CALLBACK UPDATE COMPLETED. ADV TMEN ARE ONSITE </t>
  </si>
  <si>
    <t>15:58:00</t>
  </si>
  <si>
    <t>14:35:58</t>
  </si>
  <si>
    <t>18:01:31</t>
  </si>
  <si>
    <t>BRYNA GREEN</t>
  </si>
  <si>
    <t>23:23:55</t>
  </si>
  <si>
    <t>A:OK;X:1ST AVE;R:TREE INTO WIRES /  THREE BROKEN POLES ON HOME UNABLE TO ACCESS DO TO WIRES AND POLE</t>
  </si>
  <si>
    <t>23:29:36</t>
  </si>
  <si>
    <t>01/21/2022 23:43 (NWA1) TMAN GRAMMER ON SITE SEE OIS 1607882 01/21/2022 23:29 (NWA1)  CALLBACK UPDATE COMPLETED. CALLED WITH A 10 MIN ETA</t>
  </si>
  <si>
    <t>7079639656</t>
  </si>
  <si>
    <t>N1TMDGX</t>
  </si>
  <si>
    <t>00:14:00</t>
  </si>
  <si>
    <t>23:02:27</t>
  </si>
  <si>
    <t>23:43:41</t>
  </si>
  <si>
    <t xml:space="preserve">OR:N/A-TMAN GRAMMER ON SITE SEE OIS 1607882 (NWA1 23:43 01/21/2022)
</t>
  </si>
  <si>
    <t>03:06:00</t>
  </si>
  <si>
    <t>YOUNTVILLE</t>
  </si>
  <si>
    <t>AXS-OK 2 SHEARED POLE / WIRES DOWN6293 SILVERADO TRAILLOG# 249</t>
  </si>
  <si>
    <t>03:14:54</t>
  </si>
  <si>
    <t xml:space="preserve">01/22/2022 03:14 (NWA1)  CALLBACK UPDATE COMPLETED. CALLED WITH A 30 MIN ETA </t>
  </si>
  <si>
    <t>02:35:56</t>
  </si>
  <si>
    <t>03:27:01</t>
  </si>
  <si>
    <t>DENNIS W JOHNS</t>
  </si>
  <si>
    <t>04:45:57</t>
  </si>
  <si>
    <t>A:OK;X:HOWELL MTN RD;R:TREE INTO LINES / TREE FELL ON HOME, Pwr-I</t>
  </si>
  <si>
    <t>04:53:52</t>
  </si>
  <si>
    <t xml:space="preserve">01/22/2022 04:53 (NWA1)  CALLBACK UPDATE COMPLETED. CALLED WITH A 60 MIN ETA </t>
  </si>
  <si>
    <t>05:41:00</t>
  </si>
  <si>
    <t>04:49:45</t>
  </si>
  <si>
    <t>05:39:13</t>
  </si>
  <si>
    <t xml:space="preserve">OR:N/A-DUE TO STRONG WIND UNABLE TO FLY, WILL NEED FOOT POTROL (BTSA 10:32 01/22/2022)
OR:N/A-GSR ON SITE (NWA1 05:39 01/22/2022)
OR:N/A-GSR BRIAN ALBEE ENROUTE SEE FO ID 3831764828 - ETA 20 MIN (NWA1 05:04 01/22/2022)
OR:N/A-TMAN ALFARO WORKING LARGER OUTAGES; WILL MAKE SAFE AND RESPOND TO THIS 911; ETA 60 MIN; NOTIFIED SUPERVISOR (NWA1 05:00 01/22/2022)
OR:N/A-STARTED ARCOS CALL OUT (NWA1 04:47 01/22/2022)
</t>
  </si>
  <si>
    <t>ED'S SUPERETTE INC</t>
  </si>
  <si>
    <t>07:13:04</t>
  </si>
  <si>
    <t>STINSON BEACH</t>
  </si>
  <si>
    <t>A:closing rd;X:shoreline;R:per Marin County FD wire down across rdway; outage unknownFD called back damaged pole affecting several business/residences</t>
  </si>
  <si>
    <t>07:24:13</t>
  </si>
  <si>
    <t xml:space="preserve">01/22/2022 07:24 (JIMI)  CALLBACK UPDATE COMPLETED. 90 min ETA per Dydo </t>
  </si>
  <si>
    <t>4154996717</t>
  </si>
  <si>
    <t>N22DBF0</t>
  </si>
  <si>
    <t>08:11:00</t>
  </si>
  <si>
    <t>07:31:02</t>
  </si>
  <si>
    <t>08:11:52</t>
  </si>
  <si>
    <t xml:space="preserve">OR:N/A-38 min ETA from UGSR at 16 minutes old (JIMI 07:31 01/22/2022)
</t>
  </si>
  <si>
    <t>08:08:01</t>
  </si>
  <si>
    <t>A:OK;X:JIM OSWALD WAY;R:CALFD ONSITE CAR VS POLE, Pwr-Y</t>
  </si>
  <si>
    <t>08:28:45</t>
  </si>
  <si>
    <t xml:space="preserve">01/22/2022 08:28 (JIMI)  CALLBACK UPDATE COMPLETED. 30 min ETA notified agency </t>
  </si>
  <si>
    <t>08:57:00</t>
  </si>
  <si>
    <t xml:space="preserve">OR:N/A-spoke with DO should be finished switching in the next couple of minutes then will call with ETA (JIMI 08:21 01/22/2022)
</t>
  </si>
  <si>
    <t>08:17:33</t>
  </si>
  <si>
    <t>AXS-n/a log#591; car-pole; lines down across rdATT LINES PER CHP@0829</t>
  </si>
  <si>
    <t>08:28:12</t>
  </si>
  <si>
    <t>MARIN FD</t>
  </si>
  <si>
    <t>08:57:38</t>
  </si>
  <si>
    <t>WOODACRE</t>
  </si>
  <si>
    <t>AXS-WOODACRE MARKET TREE DOWN IN RD WIRES DOWN</t>
  </si>
  <si>
    <t>09:04:23</t>
  </si>
  <si>
    <t xml:space="preserve">01/22/2022 09:04 (JIMI)  CALLBACK UPDATE COMPLETED. 45 min ETA notified agency </t>
  </si>
  <si>
    <t>09:52:00</t>
  </si>
  <si>
    <t>09:01:42</t>
  </si>
  <si>
    <t>09:57:51</t>
  </si>
  <si>
    <t>01/25/2022 04:05 (WAG7) Truck GPS confirms  onsite at 09:52.</t>
  </si>
  <si>
    <t>LOMA VISTA HOLDINGS LLC</t>
  </si>
  <si>
    <t>11:08:33</t>
  </si>
  <si>
    <t>A:OK;X:SODA CANYON RD;R:P/CALFIRE(ONS)-707-963-9636-DOWN POWER BOX, Pwr-Y</t>
  </si>
  <si>
    <t>11:11:53</t>
  </si>
  <si>
    <t xml:space="preserve">01/22/2022 11:11 (JIMI)  CALLBACK UPDATE COMPLETED. 20 min ETA notified agencydidnt answer </t>
  </si>
  <si>
    <t>11:10:38</t>
  </si>
  <si>
    <t>11:34:18</t>
  </si>
  <si>
    <t>11:43:06</t>
  </si>
  <si>
    <t>AXS-OK LINS DOWN IN DRIVEWAY/ INC#922</t>
  </si>
  <si>
    <t>11:48:48</t>
  </si>
  <si>
    <t>01/22/2022 13:02 (SGR4) ATTEMPTED TO CONTACT AGENCY - NO ANSWER / UNABLE TO CONFIRM IF STILL ON SITE 01/22/2022 11:48 (JIMI)  CALLBACK UPDATE COMPLETED. 45 min ETA agency non emergency line too long hold time no eta given to them</t>
  </si>
  <si>
    <t>ANGELORTIZ</t>
  </si>
  <si>
    <t>14:05:00</t>
  </si>
  <si>
    <t>11:57:09</t>
  </si>
  <si>
    <t>14:11:27</t>
  </si>
  <si>
    <t>[UPTR#9587804:OR:N/A-7074799592 *** AXS-ok wire down at this premise on side of road CHP called in 1.5 hours ago no cancelling OIS 9588240 duplicat to this one (JIMI 13:06 01/22/2022)
OR:N/A-still holding (JIMI 12:47 01/22/2022)
OR:N/A-still holding (JIMI 12:42 01/22/2022)
OR:N/A-trying to check with agency to see if still onsite non emergency line on hold (JIMI 12:40 01/22/2022)
OR:N/A-no answer at disp supe desk (JIMI 11:53 01/22/2022)
OR:N/A-no gas resource available (JIMI 11:50 01/22/2022)
]</t>
  </si>
  <si>
    <t>cal fire</t>
  </si>
  <si>
    <t>12:57:12</t>
  </si>
  <si>
    <t xml:space="preserve">AXS-ok wire down at this premise on side of road CHP called in 1.5 hours ago no </t>
  </si>
  <si>
    <t>13:06:59</t>
  </si>
  <si>
    <t xml:space="preserve">01/22/2022 13:06 (JIMI)  CALLBACK UPDATE COMPLETED. see ois 9587804 </t>
  </si>
  <si>
    <t>7074799592</t>
  </si>
  <si>
    <t>13:06:44</t>
  </si>
  <si>
    <t xml:space="preserve">OR:N/A-cancel see ois 9587804 (JIMI 13:06 01/22/2022)
</t>
  </si>
  <si>
    <t>13:07:21</t>
  </si>
  <si>
    <t>A:ok;X:howell mountain rd;R:report of wire across the roadway per Calfire inc 1320</t>
  </si>
  <si>
    <t>13:18:36</t>
  </si>
  <si>
    <t xml:space="preserve">01/22/2022 13:18 (JIMI)  CALLBACK UPDATE COMPLETED. t man is already onsite </t>
  </si>
  <si>
    <t>13:18:19</t>
  </si>
  <si>
    <t>DAVID CHOCRON</t>
  </si>
  <si>
    <t>A:OK;X:cornelia;R:FD, Pwr-Y</t>
  </si>
  <si>
    <t>09:17:44</t>
  </si>
  <si>
    <t xml:space="preserve">01/25/2022 09:17 (MXMA)  CALLBACK UPDATE COMPLETED. 45 MIN ETA </t>
  </si>
  <si>
    <t>09:12:01</t>
  </si>
  <si>
    <t>09:48:59</t>
  </si>
  <si>
    <t xml:space="preserve">OR:N/A-FMO NO RESOURCES, GAS NO RESOURCES CLOSER, THE 2 GSR`S ARE ON IR`s (MXMA 09:21 01/25/2022)
</t>
  </si>
  <si>
    <t>ZOE FRY</t>
  </si>
  <si>
    <t>10:42:59</t>
  </si>
  <si>
    <t>A:OK;X:MEADOW;R:FD ENR LARGE TRUCK BROUGHT WIRE DOWN, Pwr-Y</t>
  </si>
  <si>
    <t>10:44:49</t>
  </si>
  <si>
    <t>01/25/2022 10:52 (MXMA) CANCEL CABLE LINES 01/25/2022 10:44 (MXMA)  CALLBACK UPDATE COMPLETED. 20 MINS</t>
  </si>
  <si>
    <t>10:52:00</t>
  </si>
  <si>
    <t>10:43:47</t>
  </si>
  <si>
    <t>10:52:16</t>
  </si>
  <si>
    <t>05:11:04</t>
  </si>
  <si>
    <t>AXS-OK FIRE ONSITE, BLOWN TRANSFORMER REQ ETAunderground vault my be affected in</t>
  </si>
  <si>
    <t>05:16:37</t>
  </si>
  <si>
    <t>01/27/2022 05:24 (P1MG) PER 911 DISPTACHER AGENCY CLEARED 01/27/2022 05:18 (P1MG) 1 HOUR ETA 01/27/2022 05:16 (P1MG)  CALLBACK UPDATE COMPLETED. ARCOS RUNNING WAITING FOR ETA</t>
  </si>
  <si>
    <t>06:24:00</t>
  </si>
  <si>
    <t>05:48:59</t>
  </si>
  <si>
    <t>OR:N/A-ARCOS (P1MG 04:59 01/27/2022)
[UPTR#9613555:OR:N/A-GAS IS RUNNING ARCOS. (JRRW 05:20 01/27/2022)
OR:N/A-FM ARCOS RUNNING # 287883 (JRRW 05:18 01/27/2022)
]</t>
  </si>
  <si>
    <t>17:09:44</t>
  </si>
  <si>
    <t>AXS-OK CHP ONSITE TRUCK VS POLE LINES DWN WITH POLE</t>
  </si>
  <si>
    <t>17:14:30</t>
  </si>
  <si>
    <t>01/27/2022 17:14 (ADT0)  CALLBACK UPDATE COMPLETED.  01/27/2022 17:12 (ADT0) PER TMAN DYDO 20 MIN ETA</t>
  </si>
  <si>
    <t>17:15:36</t>
  </si>
  <si>
    <t>ARMANDO SANDOVAL ARELLANO</t>
  </si>
  <si>
    <t>13:01:17</t>
  </si>
  <si>
    <t>A:OK;X:PARK ST;R:REPORT OF LINE HUNG UP IN TREE ARCING , SAN RAFAEL FD INC 3205 ONSITE NEED ETA, Pwr-Y</t>
  </si>
  <si>
    <t>13:03:14</t>
  </si>
  <si>
    <t xml:space="preserve">02/02/2022 13:03 (MXMA)  CALLBACK UPDATE COMPLETED. 5 MIN ETA </t>
  </si>
  <si>
    <t>12:36:49</t>
  </si>
  <si>
    <t>13:18:32</t>
  </si>
  <si>
    <t>MARY P DONOVAN</t>
  </si>
  <si>
    <t>A:OK;X:RIDGE AVE;R:SAN RAFAEL F.D. REPORTING A STRUCTURE FIRE ETA REQUESTED</t>
  </si>
  <si>
    <t>18:28:31</t>
  </si>
  <si>
    <t xml:space="preserve">02/02/2022 18:28 (MXMA)  CALLBACK UPDATE COMPLETED. 15 min eta </t>
  </si>
  <si>
    <t>18:21:02</t>
  </si>
  <si>
    <t xml:space="preserve">OR:N/A-OIS running slow or not working correctly (WAG7 18:21 02/02/2022)
</t>
  </si>
  <si>
    <t>12:13:01</t>
  </si>
  <si>
    <t>12:14:55</t>
  </si>
  <si>
    <t>02/06/2022 12:21 (GBF4) ADVISED AGENCY PER TMAN CLOSER TO 1 HOUR 02/06/2022 12:16 (GBF4) P/AGENCY ONSITE 02/06/2022 12:14 (GBF4)  CALLBACK UPDATE COMPLETED. GRAMMER PROVIDED 20 MIN ETA, AGENCY CONTACTED</t>
  </si>
  <si>
    <t>12:14:07</t>
  </si>
  <si>
    <t>13:02:26</t>
  </si>
  <si>
    <t xml:space="preserve">OR:N/A-gsr to take himself off tag (GBF4 13:12 02/06/2022)
OR:N/A-FMO lives 1:20 away. (WAG7 12:35 02/06/2022)
OR:N/A-CALLING FMO (GBF4 12:35 02/06/2022)
OR:N/A-GSR ETA 45 MIN (GBF4 12:34 02/06/2022)
OR:N/A-CALLING GSR TO GET ETA (GBF4 12:33 02/06/2022)
OR:N/A-CALLING GAS (GBF4 12:23 02/06/2022)
OR:N/A-CALLING MnC LABO (GBF4 12:23 02/06/2022)
OR:N/A-CALLING LABO (GBF4 12:22 02/06/2022)
OR:N/A-ADVISED WAG7 (GBF4 12:22 02/06/2022)
</t>
  </si>
  <si>
    <t>LEIGH KENNY</t>
  </si>
  <si>
    <t>12:39:04</t>
  </si>
  <si>
    <t>NICASIO</t>
  </si>
  <si>
    <t>A:OK;X:LA CANADA RD;R:FD ONSITE REQ ETA. BROUGHT DOWN BY TRUCK., Pwr-IJOHN CLINE - 911 CONTACTED BY JOHN - NO INJURY REPORTED -</t>
  </si>
  <si>
    <t>12:44:45</t>
  </si>
  <si>
    <t xml:space="preserve">02/08/2022 12:44 (MXMA)  CALLBACK UPDATE COMPLETED. 20 MIN ETA </t>
  </si>
  <si>
    <t>12:39:53</t>
  </si>
  <si>
    <t>13:11:54</t>
  </si>
  <si>
    <t>03:04:00</t>
  </si>
  <si>
    <t>AXS-OK CHP ONSITE / LOG #139 / POLE#20285707</t>
  </si>
  <si>
    <t>03:11:50</t>
  </si>
  <si>
    <t xml:space="preserve">02/11/2022 03:11 (NWA1)  CALLBACK UPDATE COMPLETED. CALLED WITH A 45 MIN ETA </t>
  </si>
  <si>
    <t>N1TD6HA</t>
  </si>
  <si>
    <t>03:51:00</t>
  </si>
  <si>
    <t>03:09:40</t>
  </si>
  <si>
    <t>03:52:28</t>
  </si>
  <si>
    <t xml:space="preserve">OR:N/A-Karla Gas Dispatch Supervisor called back no takers for ARCOS callout (CLLG 03:50 02/11/2022)
OR:N/A-EXHAUSTED FMO CALL OUT - NO TAKERS (NWA1 03:49 02/11/2022)
OR:N/A-SPOKE WITH GAS DISPATCH - NO GSR ON SHIFT;  STILL RUNNING FMO FOR STAND BY RESOURCE (NWA1 03:30 02/11/2022)
OR:N/A-Spoke to Gas dispatch supervisor Karla says no resources however running ARCOS to see if anyone will accept (CLLG 03:27 02/11/2022)
OR:N/A-FMO ARCOS CALL OUT ID 285933 (NWA1 03:24 02/11/2022)
OR:N/A-DELAYED ARCOS CALL OUT FOR FMO RESOURCE DUE TO ANOTHER 911 SEE OIS 1625273 (NWA1 03:21 02/11/2022)
OR:N/A-SENT TEAMS MESSAGE TO DISPATCH SUPERVISOR; ALSO RUNNING ARCOS FOR FMO STAND BY; NO OTHER NEARBY RESOURCE SIGNED ON (NWA1 03:18 02/11/2022)
OR:N/A-LEFT MESSAGE FOR MIKE LABO ADVISING OF 45 MIN ETA (NWA1 03:15 02/11/2022)
OR:N/A-CALLING RESTORATION SUPERVISOR ADVISING OF 45 MIN ETA AND LOOKING FOR A STAND BY RESOURCE (NWA1 03:14 02/11/2022)
OR:N/A-CALLED WITH A 45 MIN ETA (NWA1 03:13 02/11/2022)
OR:N/A-STARTED ARCOS CALL OUT (NWA1 03:05 02/11/2022)
</t>
  </si>
  <si>
    <t>11:35:55</t>
  </si>
  <si>
    <t>A:OK;X:OLD LAWLEY TOLL;R:FD ON SITE REQ CB W/ ETA @ 707-963-4112. REPORTING TREE TOOK DOWN WIRES ACROSS ROADWAY., Pwr-I</t>
  </si>
  <si>
    <t>11:38:36</t>
  </si>
  <si>
    <t xml:space="preserve">02/17/2022 11:38 (MXMA)  CALLBACK UPDATE COMPLETED. 25 MIN ETA </t>
  </si>
  <si>
    <t>W9TDWDF</t>
  </si>
  <si>
    <t>11:37:19</t>
  </si>
  <si>
    <t>12:26:08</t>
  </si>
  <si>
    <t xml:space="preserve">OR:N/A-Called Kevin Smith for ETOR - no answer, called John Moura, he will take care of ETOR (DBG9 15:55 02/17/2022)
</t>
  </si>
  <si>
    <t>12:07:06</t>
  </si>
  <si>
    <t>AXS-BLOCKED PD ONSITE HAVE BOTH NORTH AND SOUTH ROADS BLOCKED OFF. EECTRICAL HAZ</t>
  </si>
  <si>
    <t>12:12:53</t>
  </si>
  <si>
    <t xml:space="preserve">02/17/2022 12:12 (SXMU)  CALLBACK UPDATE COMPLETED. ETA 20 MINUTES </t>
  </si>
  <si>
    <t>12:26:14</t>
  </si>
  <si>
    <t>09:13:58</t>
  </si>
  <si>
    <t>AXS-OK LINES DOWN/ ARCING/ INC#F4920</t>
  </si>
  <si>
    <t>09:18:09</t>
  </si>
  <si>
    <t>02/18/2022 09:20 (MXMA) ETA 13 MINS 02/18/2022 09:18 (MXMA)  CALLBACK UPDATE COMPLETED. WILL CALL BACK WITH ETA</t>
  </si>
  <si>
    <t>09:18:00</t>
  </si>
  <si>
    <t>09:07:51</t>
  </si>
  <si>
    <t>09:31:03</t>
  </si>
  <si>
    <t xml:space="preserve">OR:N/A-Per control center MnC advised an hour. Push out two to be safe (WAG7 11:56 02/18/2022)
OR:N/A-ELECTRICIAN ALEX GUERRERO ACCEPTED (MXMA 10:55 02/18/2022)
OR:N/A-ARCOS CALLOUT ID 290018 FOR ELECTRICIAN FOR LAS GALLINAS SUB PER DO REQUEST (MXMA 10:37 02/18/2022)
</t>
  </si>
  <si>
    <t>BLUE &amp; GOLD INVESTMENTS INC</t>
  </si>
  <si>
    <t>09:16:27</t>
  </si>
  <si>
    <t>A:OK;X:MILLER CREEK;R:FD ENROUTE</t>
  </si>
  <si>
    <t xml:space="preserve">02/18/2022 09:24 (MXMA) TMAN ONSITE </t>
  </si>
  <si>
    <t>09:30:50</t>
  </si>
  <si>
    <t>APRO, LLC</t>
  </si>
  <si>
    <t>09:22:08</t>
  </si>
  <si>
    <t>A:OK;X:GRANDE PASEO;R:PER CHP, LINES DOWN ON FIRE. FD ENR ETA</t>
  </si>
  <si>
    <t>09:23:56</t>
  </si>
  <si>
    <t>02/18/2022 09:30 (MXMA) CALLING CHP AND PHONE DOESN`T RING, SILENCE 02/18/2022 09:23 (MXMA)  CALLBACK UPDATE COMPLETED. TMAN ONSITE</t>
  </si>
  <si>
    <t>09:30:57</t>
  </si>
  <si>
    <t>DEREK MITCHELL</t>
  </si>
  <si>
    <t>08:34:47</t>
  </si>
  <si>
    <t>SAN ANSELMO</t>
  </si>
  <si>
    <t>A:OK;X:BROADMORE;R:FD EN ROUTE LOG#F5033, Pwr-Y</t>
  </si>
  <si>
    <t>08:36:24</t>
  </si>
  <si>
    <t xml:space="preserve">02/19/2022 08:36 (GBF4)  CALLBACK UPDATE COMPLETED. ANDREWS PROVIDED 20  MIN ETA, AGENCY CONTACTED </t>
  </si>
  <si>
    <t>08:55:00</t>
  </si>
  <si>
    <t>08:35:41</t>
  </si>
  <si>
    <t>08:55:39</t>
  </si>
  <si>
    <t xml:space="preserve">VALLEJO FIRE DEPT </t>
  </si>
  <si>
    <t>20:48:54</t>
  </si>
  <si>
    <t xml:space="preserve">AXS-OK FIE DEPT ONSITE 707-648-4488 LOG 134 - ARCING WIRE ; RQST ETA991 REDWOOD </t>
  </si>
  <si>
    <t>20:52:21</t>
  </si>
  <si>
    <t xml:space="preserve">02/20/2022 20:52 (DBG9)  CALLBACK UPDATE COMPLETED. 30m </t>
  </si>
  <si>
    <t>20:48:56</t>
  </si>
  <si>
    <t>21:19:08</t>
  </si>
  <si>
    <t xml:space="preserve">OR:N/A-PER ON CALL SUP ROBERT PEDLAR AT (415) 450-0896 PUSH ETOR 6AM (P1MG 01:49 02/21/2022)
OR:N/A-Arcos started (DBG9 20:45 02/20/2022)
</t>
  </si>
  <si>
    <t>VALLEJO FD</t>
  </si>
  <si>
    <t>23:29:24</t>
  </si>
  <si>
    <t>AXS-OK RESPONSE REQ AGAIN ETA NEEDED PH 707 546 4488 FD ONSITE</t>
  </si>
  <si>
    <t>23:31:32</t>
  </si>
  <si>
    <t>02/20/2022 23:34 (P1MG) 30 MIN ETA 02/20/2022 23:31 (P1MG)  CALLBACK UPDATE COMPLETED. ARCOS RUNNING WAITING ON  ETA</t>
  </si>
  <si>
    <t>23:57:00</t>
  </si>
  <si>
    <t>23:44:02</t>
  </si>
  <si>
    <t>00:02:26</t>
  </si>
  <si>
    <t xml:space="preserve">OR:N/A-FM ARCOS RUNNING # 290339 (JRRW 23:34 02/20/2022)
</t>
  </si>
  <si>
    <t>TIBURON FD</t>
  </si>
  <si>
    <t>08:53:27</t>
  </si>
  <si>
    <t>TIBURON</t>
  </si>
  <si>
    <t>AXS-OK FD REQ ETA. FD AND PD ONSITE.</t>
  </si>
  <si>
    <t>09:02:48</t>
  </si>
  <si>
    <t xml:space="preserve">02/21/2022 09:02 (SXMU)  CALLBACK UPDATE COMPLETED. WRONG NUMBER  ETA 30 MINUTES </t>
  </si>
  <si>
    <t>7074997235</t>
  </si>
  <si>
    <t>08:59:02</t>
  </si>
  <si>
    <t>09:36:06</t>
  </si>
  <si>
    <t xml:space="preserve">OR:N/A-Rec`d ringdown (DBG9 09:01 02/21/2022)
OR:N/A-FM ARCOS RUNNING # 290378 (JRRW 09:00 02/21/2022)
</t>
  </si>
  <si>
    <t>YURI &amp; JILL DELEON</t>
  </si>
  <si>
    <t>02/22/2022</t>
  </si>
  <si>
    <t>04:30:11</t>
  </si>
  <si>
    <t>A:OK;X:JEFFERSON ST;R:, Pwr-Y</t>
  </si>
  <si>
    <t>02/22/2022 05:16 (WDSH) SPOKE WITH AGENCY CONFIRMED STILL ONSITE 02/22/2022 04:54 (P1MG) AGENCY#--707-253-4451-NO-ANSWER 02/22/2022 04:47 (P1MG) 45MINETA 02/22/2022 04:47 (P1MG) 45MINETA 02/22/2022 04:36 (P1MG)  CALLBACK UPDATE COMPLETED. ARCOS-RUNNING-WAIITNG-ON-ETA</t>
  </si>
  <si>
    <t>05:29:00</t>
  </si>
  <si>
    <t>04:52:20</t>
  </si>
  <si>
    <t>05:29:45</t>
  </si>
  <si>
    <t xml:space="preserve">OR:N/A-PER LABO UPDATE ETOR (MXMA 07:58 02/22/2022)
OR:N/A-CALLED/EPAGED TMAN TO GET AN ETOR UPDATE (MXMA 07:47 02/22/2022)
OR:N/A-PER GAS DISP SUP KARLA MANCIA GSR JOSH GELINEAU ACCEPTED AND PROVIDED 50 MIN ETA; CANCELLING JOSH SINCE WE T MAN HANSELL HAS A SOONER REPSONSE TIME (WDSH 05:01 02/22/2022)
OR:N/A-ARCOS-FMO-PANCHO-MMP-60MIN-ETA (P1MG 04:59 02/22/2022)
OR:N/A-SPOKE-ON-CALL-LABO-T-MAN-HANSELL-BEST-OPTION;RAN-ARCOS-FOR-FMO (P1MG 04:51 02/22/2022)
OR:N/A-CONTACTED GAS DISPATCH;SPOKE WITH SUP KARLA MANCIA REQUESTED TO RUN ARCOS FOR A STANDBY; AWAITING RESPONSE (WDSH 04:49 02/22/2022)
OR:N/A-45-MIN-ETA-T-MAN-HANSELL (P1MG 04:44 02/22/2022)
</t>
  </si>
  <si>
    <t>san rafael f.d.</t>
  </si>
  <si>
    <t>18:50:50</t>
  </si>
  <si>
    <t>AXS-ok ETA REQUESTED  CAR STRUCK POLE</t>
  </si>
  <si>
    <t>18:54:18</t>
  </si>
  <si>
    <t xml:space="preserve">02/22/2022 18:54 (J0AF)  CALLBACK UPDATE COMPLETED. 10MIN ETA </t>
  </si>
  <si>
    <t>4154853393</t>
  </si>
  <si>
    <t>19:20:00</t>
  </si>
  <si>
    <t>18:52:20</t>
  </si>
  <si>
    <t>19:07:14</t>
  </si>
  <si>
    <t>OR:N/A-PER CFOREMAN VITORELO, TONEY415-302-0493 PUSH ETOR TO 8AM (P1MG 05:48 02/23/2022)
OR:N/A-ETOR CALLED ON CALL Robert Pedlar 415-450-0896 NO ANSWER (P1MG 05:46 02/23/2022)
[UPTR#9742550:OR:N/A-TMAN ANDREWS ONSITE (J0AF 19:07 02/22/2022)
]</t>
  </si>
  <si>
    <t>02/23/2022</t>
  </si>
  <si>
    <t>15:22:34</t>
  </si>
  <si>
    <t>AXS-OK CAR HIT POLE/ BROKEN POLE/ INC#1558</t>
  </si>
  <si>
    <t>15:34:11</t>
  </si>
  <si>
    <t xml:space="preserve">02/23/2022 15:34 (SXMU)  CALLBACK UPDATE COMPLETED. 35 minutes </t>
  </si>
  <si>
    <t>15:28:18</t>
  </si>
  <si>
    <t>JUDITH MOORE</t>
  </si>
  <si>
    <t>10:43:06</t>
  </si>
  <si>
    <t>A:WIRE ON CAR;X:BIRCH/HAWTHORN;R:FD ONSITE, WIRES DOWN ON VEHICLE, 2X PEOPLE TAPPED , NO INJ REQ ETA 415-472-0911, Pwr-YUPDATED ADDRESS IS 77 VENDOLA</t>
  </si>
  <si>
    <t>10:45:44</t>
  </si>
  <si>
    <t xml:space="preserve">03/03/2022 10:45 (SXMU)  CALLBACK UPDATE COMPLETED. eta 20 minutes </t>
  </si>
  <si>
    <t>11:00:34</t>
  </si>
  <si>
    <t xml:space="preserve">CAL FIRE  ST HELENA </t>
  </si>
  <si>
    <t>21:48:02</t>
  </si>
  <si>
    <t>AXS-OK CALL WITH ETA/ POLE IS SHEARED. INC# 3804/ RUNG DOWN TO ELECTRIC DISP @ 2</t>
  </si>
  <si>
    <t>21:51:22</t>
  </si>
  <si>
    <t xml:space="preserve">03/03/2022 21:51 (AGG6)  CALLBACK UPDATE COMPLETED. eta 15 min </t>
  </si>
  <si>
    <t>02:27:00</t>
  </si>
  <si>
    <t>21:51:00</t>
  </si>
  <si>
    <t>22:03:40</t>
  </si>
  <si>
    <t xml:space="preserve">OR:N/A-PUSH ETOR 10 AM; ESTIMATED REPAIR TIME 8 HPOURS (P1MG 01:39 03/04/2022)
</t>
  </si>
  <si>
    <t>12:26:50</t>
  </si>
  <si>
    <t>INVERNESS</t>
  </si>
  <si>
    <t>AXS-OK PER FD ONSITE SERVICE DROP LINE DWN NO ETA REQ</t>
  </si>
  <si>
    <t xml:space="preserve">03/04/2022 12:31 (S2CA) ETA 30 MINS </t>
  </si>
  <si>
    <t>12:28:23</t>
  </si>
  <si>
    <t>12:41:37</t>
  </si>
  <si>
    <t>14:49:54</t>
  </si>
  <si>
    <t>FOREST KNOLLS</t>
  </si>
  <si>
    <t>AXS-OK FD ENROUTE TREE INTO WIRES WITH FIRE</t>
  </si>
  <si>
    <t>14:52:24</t>
  </si>
  <si>
    <t xml:space="preserve">03/04/2022 14:52 (J0AF)  CALLBACK UPDATE COMPLETED. 40MIN ETA AT 2MIN MARK </t>
  </si>
  <si>
    <t>14:43:48</t>
  </si>
  <si>
    <t>15:41:07</t>
  </si>
  <si>
    <t xml:space="preserve">OR:N/A-TMAN WALTER ADVISED ON SITE AT THIS TIME (J0AF 15:41 03/04/2022)
OR:N/A-40MIN ETA AT 2MIN MARK CALLBACK COMPLETED (J0AF 14:54 03/04/2022)
</t>
  </si>
  <si>
    <t>16:41:39</t>
  </si>
  <si>
    <t>AXS-OK FD ONSITE NO ETA REQ TREE IN LINES</t>
  </si>
  <si>
    <t>17:19:00</t>
  </si>
  <si>
    <t>17:04:05</t>
  </si>
  <si>
    <t xml:space="preserve">OR:N/A-TMAN WALTER REPORTS ON SITE AT THIS TIME (J0AF 17:04 03/04/2022)
</t>
  </si>
  <si>
    <t>JESUS SALCEDO</t>
  </si>
  <si>
    <t>18:44:23</t>
  </si>
  <si>
    <t>A:OK;X:LA VUELTA;R:VALLEJO F.D. REPORTING WIRES DOWN /ARCHING ETA REQUESTED</t>
  </si>
  <si>
    <t>18:49:28</t>
  </si>
  <si>
    <t xml:space="preserve">03/04/2022 18:49 (J0AF)  CALLBACK UPDATE COMPLETED. 10MIN ETA </t>
  </si>
  <si>
    <t>18:39:51</t>
  </si>
  <si>
    <t>18:54:27</t>
  </si>
  <si>
    <t xml:space="preserve">OR:N/A-TAG RESTORED BUT HASN`T CLEARED;PUSH ETOR (P1MG 00:46 03/06/2022)
OR:N/A-CREW SWITCHING PUSH ETOR 2 HOURS (P1MG 22:43 03/05/2022)
OR:N/A-PUSHED ETOR BASED ON REPAIR TIME (8HRS) - CURRENTLY IN AWAITING CREW STATUS. (J0AF 14:33 03/05/2022)
</t>
  </si>
  <si>
    <t>18:45:41</t>
  </si>
  <si>
    <t>AXS-OK LINE DOWN FD ENROUTE REQUESTING ETA</t>
  </si>
  <si>
    <t>18:49:42</t>
  </si>
  <si>
    <t xml:space="preserve">03/07/2022 18:49 (DBG9)  CALLBACK UPDATE COMPLETED. 40m </t>
  </si>
  <si>
    <t>18:47:08</t>
  </si>
  <si>
    <t>19:27:17</t>
  </si>
  <si>
    <t xml:space="preserve">OR:N/A-pushed ETOR out per Mike Bock (DBG9 20:51 03/07/2022)
OR:N/A-NTRF (DBG9 18:35 03/07/2022)
</t>
  </si>
  <si>
    <t>16:45:43</t>
  </si>
  <si>
    <t>AXS-OK WIRE DWN IN RD SBY ET REQ</t>
  </si>
  <si>
    <t>16:49:55</t>
  </si>
  <si>
    <t xml:space="preserve">03/10/2022 16:49 (MXMA)  CALLBACK UPDATE COMPLETED. ETA 3 MIN </t>
  </si>
  <si>
    <t>16:25:13</t>
  </si>
  <si>
    <t>16:56:42</t>
  </si>
  <si>
    <t xml:space="preserve">OR:N/A-CALLED GREGORY VIVALDI AT 415-272-3868 TO ASK IF HIS GIRLFRIEND WAS STILL STUCK IN CAR WITH WIRES DOWN. LEFT A DETAILED MSG TO CALL THE CC AND GIVE SPECIFIC INFO IF THIS IS STILL THE CASE.  CALLED TMAN WALTER AND HE COULDN`T FIND PERSON IN CAR NOR FD. (MXMA 17:48 03/10/2022)
</t>
  </si>
  <si>
    <t>VALLEJO FIRE INC 22-0003526</t>
  </si>
  <si>
    <t>AXS-OK FD ONSITE WITH LINEDOWN AND VEG FIRE.</t>
  </si>
  <si>
    <t>10:45:50</t>
  </si>
  <si>
    <t xml:space="preserve">03/14/2022 10:45 (GRA2)  CALLBACK UPDATE COMPLETED. 5 m eta p/ t-man.  Called and updated agency </t>
  </si>
  <si>
    <t>10:44:00</t>
  </si>
  <si>
    <t>10:28:55</t>
  </si>
  <si>
    <t>10:58:32</t>
  </si>
  <si>
    <t>12:36:44</t>
  </si>
  <si>
    <t>AXS-OK CHP REQ ETA. LOG 1046.</t>
  </si>
  <si>
    <t xml:space="preserve">03/15/2022 12:47 (GRA2)  CALLBACK UPDATE COMPLETED. 15M ETA - UPDATED AGENCY </t>
  </si>
  <si>
    <t>LUCERO-1</t>
  </si>
  <si>
    <t>14:29:19</t>
  </si>
  <si>
    <t>13:07:09</t>
  </si>
  <si>
    <t>[UPTR#9859205:OR:N/A-PUSHED ETOR BASED ON REPAIR TIME (5HRS) (J0AF 17:34 03/15/2022)
OR:N/A-assigned to t-man Griffith in error due to incorrect mapping location.  researched the location and determined it belongs to napa yard.  assigned tman janca (GRA2</t>
  </si>
  <si>
    <t>NANCY WELLS</t>
  </si>
  <si>
    <t>19:13:40</t>
  </si>
  <si>
    <t>Smart Mtr auto-generated tagPER FD ONS - TX N FIRE - REQ CB W/ETA 707.253.4451</t>
  </si>
  <si>
    <t>19:20:07</t>
  </si>
  <si>
    <t xml:space="preserve">03/15/2022 19:20 (J0AF)  CALLBACK UPDATE COMPLETED. 20min eta </t>
  </si>
  <si>
    <t>19:14:12</t>
  </si>
  <si>
    <t>19:36:40</t>
  </si>
  <si>
    <t>MARIN CO FD</t>
  </si>
  <si>
    <t>16:39:28</t>
  </si>
  <si>
    <t>BOLINAS</t>
  </si>
  <si>
    <t>AXS-OK FD ETA. AND TREE IS ON FIRE.fd@1642  shut down freeway both directions</t>
  </si>
  <si>
    <t>16:43:37</t>
  </si>
  <si>
    <t xml:space="preserve">03/21/2022 16:43 (J0AF)  CALLBACK UPDATE COMPLETED. 45MIN ETA </t>
  </si>
  <si>
    <t>17:27:00</t>
  </si>
  <si>
    <t>16:29:36</t>
  </si>
  <si>
    <t>17:29:01</t>
  </si>
  <si>
    <t xml:space="preserve">OR:N/A-SPOKE WITH RESTORATION ON CALL MIKE LABO - ADVISED NO OTHER NEARBY RESOURCES TO RESPOND TO STANDBY (J0AF 16:55 03/21/2022)
OR:N/A-Ran Arcos for FM resource #293195 (T3BI 16:53 03/21/2022)
OR:N/A-TMAN WALTER REPORTS AT LEAST 45MIN ETA - MAPPED ALL RESOURCES IN FAS, CLOSEST RESOURCE IS GSR - GSR ADVISED 40MIN ETA. (J0AF 16:53 03/21/2022)
OR:N/A-45MIN ETA (J0AF 16:44 03/21/2022)
</t>
  </si>
  <si>
    <t>DR NICOLAI &amp; PELFINI</t>
  </si>
  <si>
    <t>09:20:54</t>
  </si>
  <si>
    <t>A:OK;X:3RD ST;R:PER SAN RAFAEL FD ONSITE REPORTS FLAMES ON WIRE . NO OTHER INFO KNOWN BY FD, Pwr-ISEVERED LINE PER FD</t>
  </si>
  <si>
    <t>09:23:51</t>
  </si>
  <si>
    <t xml:space="preserve">03/22/2022 09:23 (MXMA)  CALLBACK UPDATE COMPLETED. 10 MIN ETA </t>
  </si>
  <si>
    <t>09:21:58</t>
  </si>
  <si>
    <t>09:59:02</t>
  </si>
  <si>
    <t>ADAN COVARRUBIAS</t>
  </si>
  <si>
    <t>10:59:46</t>
  </si>
  <si>
    <t>A:OK;X:KILBURN AVE;R:FD ONSITE.</t>
  </si>
  <si>
    <t>11:03:29</t>
  </si>
  <si>
    <t xml:space="preserve">03/22/2022 11:03 (MXMA)  CALLBACK UPDATE COMPLETED. 10 MIN ETA </t>
  </si>
  <si>
    <t>11:09:00</t>
  </si>
  <si>
    <t>11:02:22</t>
  </si>
  <si>
    <t>11:14:20</t>
  </si>
  <si>
    <t>NAPA FD</t>
  </si>
  <si>
    <t>12:20:29</t>
  </si>
  <si>
    <t>AXS-OK FD ONSITE - TRAFFIC COLLISION AND WIRES ARE DOWN - OUTAGE IN THE AREA...F</t>
  </si>
  <si>
    <t>12:22:46</t>
  </si>
  <si>
    <t xml:space="preserve">03/22/2022 12:22 (MXMA)  CALLBACK UPDATE COMPLETED. 20 MIN ETA </t>
  </si>
  <si>
    <t>N3TJ3VB</t>
  </si>
  <si>
    <t>13:11:36</t>
  </si>
  <si>
    <t>12:37:04</t>
  </si>
  <si>
    <t xml:space="preserve">OR:N/A-TAG RESTORED BUT WON`T CLEAR OIS SCREEN PUSH ETOR 2 HOURS (P1MG 03:50 03/23/2022)
</t>
  </si>
  <si>
    <t>16:45:13</t>
  </si>
  <si>
    <t>AXS-OK FD ONSITE - VAN HIT POLE AND WIRES ARE ARCHING AND SPARKING AND HANGING L</t>
  </si>
  <si>
    <t>16:48:50</t>
  </si>
  <si>
    <t xml:space="preserve">03/22/2022 16:48 (J0AF)  CALLBACK UPDATE COMPLETED. TMAN ONSITE </t>
  </si>
  <si>
    <t>16:36:16</t>
  </si>
  <si>
    <t>16:49:11</t>
  </si>
  <si>
    <t xml:space="preserve">OR:N/A-P/ Mike Labo updated the ETOR time and Crew (GRA2 19:37 03/22/2022)
</t>
  </si>
  <si>
    <t>marin county fire</t>
  </si>
  <si>
    <t>03/23/2022</t>
  </si>
  <si>
    <t>21:43:38</t>
  </si>
  <si>
    <t>AXS-OK FIRE ENR FOR ARCING WIRES. CALLER REPORTED POWER OUT IN AREA. REQ ETA  41</t>
  </si>
  <si>
    <t>21:55:39</t>
  </si>
  <si>
    <t xml:space="preserve">03/23/2022 21:55 (JIMI)  CALLBACK UPDATE COMPLETED. t man already onsite notified agency </t>
  </si>
  <si>
    <t>21:11:08</t>
  </si>
  <si>
    <t>21:57:59</t>
  </si>
  <si>
    <t>JASMIN BRANDT</t>
  </si>
  <si>
    <t>09:16:36</t>
  </si>
  <si>
    <t>A:OK;X:RUSSELL;R:WIRES SPARKING ON TOP OF POLE, Pwr-Y</t>
  </si>
  <si>
    <t>09:20:11</t>
  </si>
  <si>
    <t xml:space="preserve">03/24/2022 09:20 (MXMA)  CALLBACK UPDATE COMPLETED. 15 MIN ETA </t>
  </si>
  <si>
    <t>7072579911</t>
  </si>
  <si>
    <t>10:00:05</t>
  </si>
  <si>
    <t>ROD ARNOLD</t>
  </si>
  <si>
    <t>15:28:14</t>
  </si>
  <si>
    <t>NOVATO</t>
  </si>
  <si>
    <t>A:OK;X:MACHIN AVE;R:NOVATO FD ENROUTE REQEST ETA 415-472-0911; AXS OK; WIRE DOWN IN STREET, NO REPORTED OUTAGES IN AREA, Pwr-Y</t>
  </si>
  <si>
    <t>15:30:10</t>
  </si>
  <si>
    <t xml:space="preserve">03/27/2022 15:30 (J0AF)  CALLBACK UPDATE COMPLETED. 20MIN ETA </t>
  </si>
  <si>
    <t>15:39:00</t>
  </si>
  <si>
    <t>15:29:08</t>
  </si>
  <si>
    <t>15:40:58</t>
  </si>
  <si>
    <t xml:space="preserve">OR:N/A-20MIN ETA (J0AF 15:30 03/27/2022)
</t>
  </si>
  <si>
    <t>CHEVRON USA INC.</t>
  </si>
  <si>
    <t>20:49:28</t>
  </si>
  <si>
    <t>A:OK;X:;R:FD ONSITE REQUEST ETA 707-253-4451; WIRES DOWN, SOME ARCING/SPARKING, NO OUTAGES REPORTED. FD REQUESTS TO EXPEDITE BECAUSE ALL WEST BOUND LANES ARE BLOCKEDXST SOSCOL AVE</t>
  </si>
  <si>
    <t>20:52:20</t>
  </si>
  <si>
    <t xml:space="preserve">03/27/2022 20:52 (J0AF)  CALLBACK UPDATE COMPLETED. 15min eta </t>
  </si>
  <si>
    <t>22:06:00</t>
  </si>
  <si>
    <t>20:51:10</t>
  </si>
  <si>
    <t>21:11:54</t>
  </si>
  <si>
    <t xml:space="preserve">OR:N/A-RELATED TO OIS 1657255 - TMAN HANSELL ONSITE. (J0AF 21:12 03/27/2022)
</t>
  </si>
  <si>
    <t>CAL FIRE ANGWIN</t>
  </si>
  <si>
    <t>16:53:20</t>
  </si>
  <si>
    <t>AXS-UNKNOWN CAL FIRE ENROUTE, TREE TRIMMER CUTTING TREE, HE ALSO FELL TO GROUND,</t>
  </si>
  <si>
    <t>16:54:46</t>
  </si>
  <si>
    <t xml:space="preserve">03/28/2022 16:54 (PARO)  CALLBACK UPDATE COMPLETED. TMAN ALFARO ETA 40 MINS </t>
  </si>
  <si>
    <t>FIFER STREET FITNESS, INC.</t>
  </si>
  <si>
    <t>03/30/2022</t>
  </si>
  <si>
    <t>17:30:15</t>
  </si>
  <si>
    <t>CORTE MADERA</t>
  </si>
  <si>
    <t>Smart Mtr auto-generated tagFD ONSITE WIRES ON CAR ETA 415-472-0911</t>
  </si>
  <si>
    <t>17:34:58</t>
  </si>
  <si>
    <t xml:space="preserve">03/30/2022 17:34 (MXMA)  CALLBACK UPDATE COMPLETED. ETA 15 MIN </t>
  </si>
  <si>
    <t>4158477923</t>
  </si>
  <si>
    <t>18:16:00</t>
  </si>
  <si>
    <t>17:30:26</t>
  </si>
  <si>
    <t>18:15:22</t>
  </si>
  <si>
    <t xml:space="preserve">OR:N/A-PER ON CALL BILLY SO ADVISED HE WOULD UPDATE ETOR (P1MG 05:00 03/31/2022)
OR:N/A-PER ON CALL SUPERVISOR SO, TMAN WALTER ONSITE. (AVG2 18:15 03/30/2022)
OR:N/A-ARCOS CALLOUT ID 294139 FOR 2ND TMAN (MXMA 17:40 03/30/2022)
</t>
  </si>
  <si>
    <t>SAN RAFAEL AIRPORT LLC</t>
  </si>
  <si>
    <t>20:07:01</t>
  </si>
  <si>
    <t>A:OK;X:YOSEMITE RD;R:400 SMITH RANCH RD. HANGAR AT AIRPORT ON FIRE. REQ ETA 415 499 7235, Pwr-Y</t>
  </si>
  <si>
    <t>20:10:27</t>
  </si>
  <si>
    <t xml:space="preserve">03/31/2022 20:10 (MXMA)  CALLBACK UPDATE COMPLETED. 10 MINS </t>
  </si>
  <si>
    <t>20:23:00</t>
  </si>
  <si>
    <t>20:08:19</t>
  </si>
  <si>
    <t>20:24:18</t>
  </si>
  <si>
    <t>MARIA VELLAGOMEZ DE CAMPOS</t>
  </si>
  <si>
    <t>08:42:13</t>
  </si>
  <si>
    <t>A:OK;X:SHERDIAN DR;R:PER NAPA FD ONSITE FOR MYLAR BALLOON IN TRANSFORMER CAUSED OUTAGE AT TRAILER PARK. POLE 120277111, Pwr-Y</t>
  </si>
  <si>
    <t>08:47:33</t>
  </si>
  <si>
    <t xml:space="preserve">04/01/2022 08:47 (MXMA)  CALLBACK UPDATE COMPLETED. 20 MIN ETA </t>
  </si>
  <si>
    <t>N1TM2L7</t>
  </si>
  <si>
    <t>08:43:14</t>
  </si>
  <si>
    <t>09:16:10</t>
  </si>
  <si>
    <t>NOVATO UNIFIED SCHOOL DISTRICT</t>
  </si>
  <si>
    <t>09:54:20</t>
  </si>
  <si>
    <t>A:UNKNOWN;X:SAN CARLOS WAY;R:FIRE DEPT ENROUTE, TRANSFORMER BLOWN ACROSS THE STREET (NEAR 885 SUTRO AVE), COMPLETE OUT AT HIGH SCHOOL,, Pwr-I</t>
  </si>
  <si>
    <t>10:02:05</t>
  </si>
  <si>
    <t xml:space="preserve">04/01/2022 10:02 (MXMA)  CALLBACK UPDATE COMPLETED. ETA16 MIN ETA </t>
  </si>
  <si>
    <t>N2TJZHP</t>
  </si>
  <si>
    <t>09:57:48</t>
  </si>
  <si>
    <t>10:21:50</t>
  </si>
  <si>
    <t>JOHN GAGGERO</t>
  </si>
  <si>
    <t>20:22:58</t>
  </si>
  <si>
    <t>A:OK;X:OHIO ST;R:VALLEJO FD CLEARED REQ ETA:707-648-4488 INCIDENT # 193; TX WAS ON FIRE / DAMAGED POLE # 2841, Pwr-Y</t>
  </si>
  <si>
    <t>20:25:37</t>
  </si>
  <si>
    <t xml:space="preserve">04/01/2022 20:25 (J0AF)  CALLBACK UPDATE COMPLETED. 15min eta </t>
  </si>
  <si>
    <t>20:40:00</t>
  </si>
  <si>
    <t>20:23:54</t>
  </si>
  <si>
    <t>20:25:44</t>
  </si>
  <si>
    <t>14:26:21</t>
  </si>
  <si>
    <t xml:space="preserve">AXS-OK FD ENR - WIRES ARE DWN BLOCKING THE RDWAY, UNK IF POLE IS DWN BECAUSE FD </t>
  </si>
  <si>
    <t>14:30:35</t>
  </si>
  <si>
    <t xml:space="preserve">04/03/2022 14:30 (DXAM)  CALLBACK UPDATE COMPLETED. CALLED 911 WITH A 35 MINUTE ETA </t>
  </si>
  <si>
    <t>15:10:24</t>
  </si>
  <si>
    <t>17:22:16</t>
  </si>
  <si>
    <t>BENICIA</t>
  </si>
  <si>
    <t>AXS-N/A LIVE WIRE DWN FD RQST ETA</t>
  </si>
  <si>
    <t>17:27:42</t>
  </si>
  <si>
    <t>04/03/2022 18:08 (DXAM) T-MAN LABO IS ON SITE-HE PUT HIMSELF ON SITE AT OIS #1662115 WHICH IS PART OF THIS OUTAGE. 04/03/2022 18:07 (DXAM) T-MAN LABO IS ON SITE-HE PUT HIMSELF ON SITE AT OIS #1662115 WHICH IS PART OF THIS OUTAGE. 04/03/2022 17:27 (DXAM)  CALLBACK UPDATE COMPLETED. CALLED 911 WITH A 20 MINUTE ETA.</t>
  </si>
  <si>
    <t>7077452424</t>
  </si>
  <si>
    <t>17:27:58</t>
  </si>
  <si>
    <t>18:07:58</t>
  </si>
  <si>
    <t xml:space="preserve">OR:N/A-OMnC SUPERVISOR MIKE BOCK CALLED AND REQUESTED A 4 MAN CREW.  STARTED ARCOS CALLOUT.  CALLOUT ID #294581. (DXAM 20:06 04/03/2022)
OR:N/A-CALLED OMnC SUPERVISOR MIKE BOCK AND HE SAID TO PUSH THE ETOR OUT UNTIL 01:00. (DXAM 20:00 04/03/2022)
OR:N/A-OMnC SUPERVISOR MIKE BOCK CALLED AND REQUESTED AN ESTIMATOR.  STARTED ARCOS CALLOUT.  CALLOUT ID #294575. (DXAM 19:05 04/03/2022)
OR:N/A-PART OF OIS #1662115.  T-MAN LABO PUT HIMSELF ON SITE ON THIS ON INSTEAD OF OIS #1662114 THAT HAS THE 911 STANDBY. (DXAM 18:06 04/03/2022)
</t>
  </si>
  <si>
    <t>BRENDIA PIERRE</t>
  </si>
  <si>
    <t>17:14:03</t>
  </si>
  <si>
    <t>A:OK;X:VIA FIRENZE;R:FD ONSITE STRUCTURE FIRE KNOCKED DOWN REQ UTILITIES TO BE SECURED LOG#1637, Pwr-Y</t>
  </si>
  <si>
    <t>17:18:58</t>
  </si>
  <si>
    <t xml:space="preserve">04/05/2022 17:18 (J0AF)  CALLBACK UPDATE COMPLETED. 20min </t>
  </si>
  <si>
    <t>17:29:00</t>
  </si>
  <si>
    <t>17:16:22</t>
  </si>
  <si>
    <t>17:30:16</t>
  </si>
  <si>
    <t>PIETRO SCHIANO</t>
  </si>
  <si>
    <t>18:51:07</t>
  </si>
  <si>
    <t>FAIRFAX</t>
  </si>
  <si>
    <t>A:OK;X:ARROYO;R:FIRE DEP ONSITE,CAR HIT POLE,  NO POWER REQ ETACUSTOMER FOLLOWING UP REF OUTAGE AND REQ ETA TO  415-302-1468;CONFIRMED COMPLETE OUT</t>
  </si>
  <si>
    <t>18:52:41</t>
  </si>
  <si>
    <t xml:space="preserve">04/05/2022 18:52 (J0AF)  CALLBACK UPDATE COMPLETED. 25MIN ETA </t>
  </si>
  <si>
    <t>19:11:59</t>
  </si>
  <si>
    <t xml:space="preserve">VALLEJO FIRE DEP </t>
  </si>
  <si>
    <t>21:30:02</t>
  </si>
  <si>
    <t>AXS-OK FIRE DEP FIRE BASE OF POLE FIRE DEP ONSITE</t>
  </si>
  <si>
    <t>21:32:47</t>
  </si>
  <si>
    <t xml:space="preserve">04/05/2022 21:32 (J0AF)  CALLBACK UPDATE COMPLETED. 30MIN ETA </t>
  </si>
  <si>
    <t>21:31:21</t>
  </si>
  <si>
    <t>22:07:17</t>
  </si>
  <si>
    <t xml:space="preserve">OR:N/A-30MIN ETA CALLBACK COMPELTED (J0AF 21:33 04/05/2022)
</t>
  </si>
  <si>
    <t>JIM BUSHEY</t>
  </si>
  <si>
    <t>13:31:24</t>
  </si>
  <si>
    <t>A:OK;X:PUEBLO AVE;R:PER FD BLOWN COILS ON HIGH TENSION LINE FD ONSITE</t>
  </si>
  <si>
    <t>13:33:59</t>
  </si>
  <si>
    <t xml:space="preserve">04/07/2022 13:33 (MXMA)  CALLBACK UPDATE COMPLETED. 10 MIN ETA </t>
  </si>
  <si>
    <t>13:41:00</t>
  </si>
  <si>
    <t>13:31:23</t>
  </si>
  <si>
    <t>13:44:59</t>
  </si>
  <si>
    <t>OCTAVIO GARIBAY</t>
  </si>
  <si>
    <t>08:44:24</t>
  </si>
  <si>
    <t>A:OK;X:PUEBLO AVE;R:, Pwr-Y</t>
  </si>
  <si>
    <t>08:50:08</t>
  </si>
  <si>
    <t xml:space="preserve">04/08/2022 08:50 (MXMA)  CALLBACK UPDATE COMPLETED. 10 MIN ETA </t>
  </si>
  <si>
    <t>08:58:00</t>
  </si>
  <si>
    <t>08:49:13</t>
  </si>
  <si>
    <t>09:14:12</t>
  </si>
  <si>
    <t>TESORO WEST COAST COMPANY LLC</t>
  </si>
  <si>
    <t>00:06:51</t>
  </si>
  <si>
    <t>A:OK;X:JORDAN;R:CAR POLE ACCIDENT , FIRE ONSITE REQ ETA, Pwr-YLINES DONELINES DOWN</t>
  </si>
  <si>
    <t>00:11:17</t>
  </si>
  <si>
    <t>04/09/2022 00:15 (P1MG) REVISED ETA--CALLED T MAN 35 MIN ETA 04/09/2022 00:11 (P1MG) 44 MIN ETA 04/09/2022 00:11 (P1MG)  CALLBACK UPDATE COMPLETED. ARCOS RUNNING WAITING FOR ETA</t>
  </si>
  <si>
    <t>00:13:46</t>
  </si>
  <si>
    <t>00:46:02</t>
  </si>
  <si>
    <t xml:space="preserve">OR:N/A-PER ON CALL SUP LABO PUSH ETOR TO 1600 (P1MG 02:53 04/09/2022)
</t>
  </si>
  <si>
    <t>MAGNUS ALEXANDER</t>
  </si>
  <si>
    <t>03:56:14</t>
  </si>
  <si>
    <t>A:OK;X:SHASTA;R:VALLEJO FD ONS REQ ETA 707-648-4488 SHED ON FIRE BACK YARD. WIRE DOWN POSSIBLY PEOPLE INSIDE SHED PER FD, Pwr-Y</t>
  </si>
  <si>
    <t>04:03:15</t>
  </si>
  <si>
    <t>04/10/2022 04:03 (KLKB)  CALLBACK UPDATE COMPLETED.  04/10/2022 03:58 (KLKB) ETA 10 MNS</t>
  </si>
  <si>
    <t>04:16:00</t>
  </si>
  <si>
    <t>03:57:23</t>
  </si>
  <si>
    <t>04:19:33</t>
  </si>
  <si>
    <t>SARAH TINLOY</t>
  </si>
  <si>
    <t>08:38:04</t>
  </si>
  <si>
    <t>A:OK;X:S FRANKLIN;R:FD REQ ETA.   POLE120274868, Pwr-Y</t>
  </si>
  <si>
    <t>08:40:48</t>
  </si>
  <si>
    <t xml:space="preserve">04/11/2022 08:40 (S2CA)  CALLBACK UPDATE COMPLETED. ETA 10 MINS </t>
  </si>
  <si>
    <t>08:39:54</t>
  </si>
  <si>
    <t>08:47:44</t>
  </si>
  <si>
    <t>08:46:54</t>
  </si>
  <si>
    <t>AXS-OK FD REQ ETA. SERVICE LINE TO HOUSE.</t>
  </si>
  <si>
    <t>08:50:44</t>
  </si>
  <si>
    <t>04/11/2022 08:51 (S2CA) NUMBER WRONG 04/11/2022 08:50 (S2CA)  CALLBACK UPDATE COMPLETED. ETA 20 MINS</t>
  </si>
  <si>
    <t>7074720911</t>
  </si>
  <si>
    <t>09:09:00</t>
  </si>
  <si>
    <t>08:49:11</t>
  </si>
  <si>
    <t>09:10:19</t>
  </si>
  <si>
    <t>ROSS,LOLA M</t>
  </si>
  <si>
    <t>10:19:59</t>
  </si>
  <si>
    <t>OK CAL FIRE ONSITE STANDING BY; REQUEST ETA 707-963-9636; CROSS BAR AT TOP OF PO, Pwr-Y</t>
  </si>
  <si>
    <t>10:23:54</t>
  </si>
  <si>
    <t xml:space="preserve">04/11/2022 10:23 (S2CA)  CALLBACK UPDATE COMPLETED. ETA 10 MINS </t>
  </si>
  <si>
    <t>N1TM2J7</t>
  </si>
  <si>
    <t>10:32:00</t>
  </si>
  <si>
    <t>10:22:32</t>
  </si>
  <si>
    <t>10:35:03</t>
  </si>
  <si>
    <t>FAIRFAX/ROSE VALLEY FD , PD</t>
  </si>
  <si>
    <t>13:02:32</t>
  </si>
  <si>
    <t>AXS-OK FAIRFAX/ROSE VALLEY FD ENR/PD ONSITE REQ ETA: 415-499-7235 INCIDENT # F24</t>
  </si>
  <si>
    <t>13:07:57</t>
  </si>
  <si>
    <t xml:space="preserve">04/11/2022 13:07 (S2CA)  CALLBACK UPDATE COMPLETED. ETA 30 MINS </t>
  </si>
  <si>
    <t>13:48:00</t>
  </si>
  <si>
    <t>13:04:35</t>
  </si>
  <si>
    <t>13:50:43</t>
  </si>
  <si>
    <t>TOMAS RAMIREZ CORREA</t>
  </si>
  <si>
    <t>14:14:17</t>
  </si>
  <si>
    <t>POPE VALLEY</t>
  </si>
  <si>
    <t>A:OK;X:SPUR ST;R:FD REQ ETA. STARTED VEG FIRE.</t>
  </si>
  <si>
    <t>14:16:42</t>
  </si>
  <si>
    <t xml:space="preserve">04/11/2022 14:16 (S2CA)  CALLBACK UPDATE COMPLETED. ETA 30 MINS </t>
  </si>
  <si>
    <t>14:47:00</t>
  </si>
  <si>
    <t>13:44:21</t>
  </si>
  <si>
    <t>14:48:38</t>
  </si>
  <si>
    <t>JENNIFER L DUNCAN</t>
  </si>
  <si>
    <t>19:32:36</t>
  </si>
  <si>
    <t>A:NA;X:VINEYARD RD;R:FD ENROUTE TREE  INTO LINES AND DOWN, Pwr-Y</t>
  </si>
  <si>
    <t>19:38:03</t>
  </si>
  <si>
    <t xml:space="preserve">04/11/2022 19:38 (S2CA)  CALLBACK UPDATE COMPLETED. ETA 30 MINS </t>
  </si>
  <si>
    <t>19:35:22</t>
  </si>
  <si>
    <t>20:03:34</t>
  </si>
  <si>
    <t>ELAINE PIERATT</t>
  </si>
  <si>
    <t>15:55:30</t>
  </si>
  <si>
    <t>A:OK;X:BROWNS VALLEY RD;R:TRUCK ACCIDENT WITH PROPANE TRUCK LEAKING PER NAPA FIRE INC #4460, Pwr-Y</t>
  </si>
  <si>
    <t>16:02:11</t>
  </si>
  <si>
    <t xml:space="preserve">04/13/2022 16:02 (SXMU)  CALLBACK UPDATE COMPLETED. eta 20 minutes </t>
  </si>
  <si>
    <t>16:15:00</t>
  </si>
  <si>
    <t>15:58:44</t>
  </si>
  <si>
    <t>16:27:00</t>
  </si>
  <si>
    <t xml:space="preserve">OR:N/A-ok to push out etor per janca (SXMU 19:11 04/13/2022)
</t>
  </si>
  <si>
    <t>PAUL FRADELIZIO</t>
  </si>
  <si>
    <t>14:46:58</t>
  </si>
  <si>
    <t>A:OK;X:BOLINAS RD;R:PER ROSS FD ENR. PD ONSITE</t>
  </si>
  <si>
    <t>14:49:56</t>
  </si>
  <si>
    <t xml:space="preserve">04/14/2022 14:49 (MALM)  CALLBACK UPDATE COMPLETED. TMAN WALTER ADV 30 MIN ETA </t>
  </si>
  <si>
    <t>14:48:10</t>
  </si>
  <si>
    <t>15:28:04</t>
  </si>
  <si>
    <t>SAMMIE RANKIN</t>
  </si>
  <si>
    <t>14:27:46</t>
  </si>
  <si>
    <t>A:OK;X:GYPSUM;R:PER VALLEJO FD ONSITE ETA, Pwr-Y</t>
  </si>
  <si>
    <t xml:space="preserve">04/15/2022 14:30 (J0AF)  CALLBACK UPDATE COMPLETED. 25min eta </t>
  </si>
  <si>
    <t>14:28:26</t>
  </si>
  <si>
    <t>14:47:27</t>
  </si>
  <si>
    <t>16:04:55</t>
  </si>
  <si>
    <t>AXS-OK FD ONSITE. REPORTS TREE IN LINES STARTED SMOKING AND NOW THERES FLAMES IN</t>
  </si>
  <si>
    <t>16:07:59</t>
  </si>
  <si>
    <t xml:space="preserve">04/16/2022 16:07 (J0AF)  CALLBACK UPDATE COMPLETED. 25MIN ETA </t>
  </si>
  <si>
    <t>16:39:00</t>
  </si>
  <si>
    <t>16:06:22</t>
  </si>
  <si>
    <t>16:40:52</t>
  </si>
  <si>
    <t xml:space="preserve">OR:N/A-25MIN ETA CALLBACK COMPLETED (J0AF 16:08 04/16/2022)
</t>
  </si>
  <si>
    <t>JASMINE POWERS</t>
  </si>
  <si>
    <t>07:02:58</t>
  </si>
  <si>
    <t>A:OK;X:VISTA GRNDE;R:PER BPD CAR ACCIDENT /PARTIES TRAPPED/LINE DOWN/ARCING/IN ROADWAY</t>
  </si>
  <si>
    <t xml:space="preserve">04/18/2022 07:06 (MXMA)  CALLBACK UPDATE COMPLETED. 30 MIN ETA </t>
  </si>
  <si>
    <t>7077453411</t>
  </si>
  <si>
    <t>07:05:00</t>
  </si>
  <si>
    <t>07:44:12</t>
  </si>
  <si>
    <t>CHASE STEVENS</t>
  </si>
  <si>
    <t>01:28:04</t>
  </si>
  <si>
    <t>A:OK;X:LAUREL ST;R:NAPA FD ENR -TREE AND WIRE DWN IN RDWAY., Pwr-I</t>
  </si>
  <si>
    <t>01:33:25</t>
  </si>
  <si>
    <t>04/19/2022 01:37 (P1MG) 15 MINUTE ETA P 04/19/2022 01:33 (P1MG)  CALLBACK UPDATE COMPLETED. ARCOS RUNNING WAIITNG ON ETA</t>
  </si>
  <si>
    <t>02:00:00</t>
  </si>
  <si>
    <t>01:43:13</t>
  </si>
  <si>
    <t>02:01:19</t>
  </si>
  <si>
    <t xml:space="preserve">OR:N/A-CUSTOMER WILL NEED TO REPAIR WEATHERHEAD BEFORE CALLING PGE TO RECONNECT SERVICE (BTSA 07:42 04/19/2022)
OR:N/A-PER SUP LABO PUSH ETOR 8AM (P1MG 04:29 04/19/2022)
</t>
  </si>
  <si>
    <t>07:19:21</t>
  </si>
  <si>
    <t>AXS-SANTA CLARA VALLEJO FIRE DEPT INC# 25. ARCING WIRE IN TREE</t>
  </si>
  <si>
    <t>07:24:26</t>
  </si>
  <si>
    <t xml:space="preserve">04/19/2022 07:24 (MXMA)  CALLBACK UPDATE COMPLETED. 20 MIN ETA </t>
  </si>
  <si>
    <t>07:47:00</t>
  </si>
  <si>
    <t>07:21:22</t>
  </si>
  <si>
    <t>07:50:26</t>
  </si>
  <si>
    <t xml:space="preserve">OR:N/A-415 OHIO ST (MXMA 07:26 04/19/2022)
</t>
  </si>
  <si>
    <t>KATHERINE S CUMMINS</t>
  </si>
  <si>
    <t>16:30:31</t>
  </si>
  <si>
    <t>A:NA;X:OAKDALE AVE;R:LINE DOWN FROM  WEATHERHEAD TO MAIN POLE FD ONSITE, Pwr-Y</t>
  </si>
  <si>
    <t>16:33:13</t>
  </si>
  <si>
    <t xml:space="preserve">04/19/2022 16:33 (SNA5)  CALLBACK UPDATE COMPLETED. PER TMAN ANDREWS 10 MIN ETA. </t>
  </si>
  <si>
    <t>16:31:29</t>
  </si>
  <si>
    <t>16:47:01</t>
  </si>
  <si>
    <t>MARSEA H ILIO</t>
  </si>
  <si>
    <t>14:10:32</t>
  </si>
  <si>
    <t>A:AXS OK;X:UNKWN;R:AXS OK; NO INJURIES; DANGER TO LIFE DUE TO BEING ON ROAD; NO 911 CONTACT; POLE TO HOUSE; GOES OVER HEDGE;Fairfax FD responding - Req ETA 415-472-0911</t>
  </si>
  <si>
    <t>14:27:28</t>
  </si>
  <si>
    <t xml:space="preserve">04/20/2022 14:27 (GBF4)  CALLBACK UPDATE COMPLETED. pHurd provided 20 min eta, agency contacted </t>
  </si>
  <si>
    <t>14:54:58</t>
  </si>
  <si>
    <t xml:space="preserve">OR:N/A-sent epage (GBF4 14:25 04/20/2022)
OR:N/A-LEFT TMAN VOICEMAIL (GBF4 14:24 04/20/2022)
</t>
  </si>
  <si>
    <t>SARGENT,DONNA I</t>
  </si>
  <si>
    <t>18:59:01</t>
  </si>
  <si>
    <t>A:OK;X:KIPLING DR;R:FD ONSITE REQUEST ETA 415-472-0911;TREE LIMBS BROKEN OFF HANGING ON POWER LINES, NO LINES DOW OR OUTAGES REPORTED., Pwr-Y</t>
  </si>
  <si>
    <t>19:13:09</t>
  </si>
  <si>
    <t xml:space="preserve">04/24/2022 19:13 (AVG2)  CALLBACK UPDATE COMPLETED. ETA 30 MIN </t>
  </si>
  <si>
    <t>19:22:00</t>
  </si>
  <si>
    <t xml:space="preserve">OR:N/A-PER DO-SUZETTE WILL FOLLOW UP WITH CREW AND UPDATE THE ETOR (SNA5 03:47 04/25/2022)
OR:N/A-PER DO-SUZETTE WILL CALL CREW AND UPDATE THE ETOR. (SNA5 00:41 04/25/2022)
OR:N/A-ARCOS CALLOUT (AVG2 19:01 04/24/2022)
</t>
  </si>
  <si>
    <t>PAMELA JORDAN</t>
  </si>
  <si>
    <t>08:36:29</t>
  </si>
  <si>
    <t>A:OK;X:MARSH DR;R:LARGE OAK TREE DOWN ACROSS WIRES. NOT SURE HOW FAR DOWN WIRES ARE, Pwr-Y</t>
  </si>
  <si>
    <t>08:38:16</t>
  </si>
  <si>
    <t xml:space="preserve">04/25/2022 08:38 (GBF4)  CALLBACK UPDATE COMPLETED. DOEDING PROVIDED 30 MIN ETA, AGENCY CONTACTED </t>
  </si>
  <si>
    <t>08:37:23</t>
  </si>
  <si>
    <t>09:17:36</t>
  </si>
  <si>
    <t>HOMEWARD BOUND MARIN</t>
  </si>
  <si>
    <t>23:54:45</t>
  </si>
  <si>
    <t>A:OK;X:BELLAM;R:FIRE DEP ENROUTE , SMOKE COMING FROM WALLS REQ ETA 4154997235, Pwr-Y</t>
  </si>
  <si>
    <t>00:06:13</t>
  </si>
  <si>
    <t>04/26/2022 00:16 (SNA5) PER TMAN ANDREWS 45 MIN ETA. CALLED AGENCY TO ADVISE. 04/26/2022 00:06 (SNA5)  CALLBACK UPDATE COMPLETED. ARCOS RUNNING WAITING FOR UPDATE. 04/26/2022 00:02 (SNA5) ATTEMPTED TO CALL TMAN. NO ANSWER. ARCOS CALL OUT ID 297028 04/25/2022 23:56 (SNA5) ARCOS</t>
  </si>
  <si>
    <t>00:28:18</t>
  </si>
  <si>
    <t>00:20:22</t>
  </si>
  <si>
    <t xml:space="preserve">OR:N/A-GSR ON SITE. (SNA5 00:21 04/26/2022)
OR:N/A-CALLED GAS DISPATCH TOA DVISE OF 45 MIN ETA. (SNA5 00:19 04/26/2022)
OR:N/A-PER TMAN ANDREWS 45 MIN ETA. (SNA5 00:16 04/26/2022)
OR:N/A-PER GAS DISPATCH SUP RAMON; WILL KEEP GSR ONSITE UNTIL T MAN ARRIVES (WDSH 00:14 04/26/2022)
OR:N/A-DISPATCHER ADV STILL RUNNING ARCOS FOR T MAN , REACHING OUT TO GAS DISPATCH SUP NOW TO CONFIRM IF GASR IS ABLE TO STANDBY UNTIL T MAN ARRIVES (WDSH 00:11 04/26/2022)
OR:N/A-CALLED ELECTRIC DISPATCH SUPERVISOR TO ADVISE NO TMAN AVAILABLE YET. THEY WILL FOLLOW UP WITH GSR SUPERVISOR IF THEY COULD STAND BY. DISPATCH SUP WILL ALSO RUN FMO. (SNA5 00:11 04/26/2022)
OR:N/A-PER GAS 20 MIN ETA FOR GSR STANDBY. STILL WAITING FOR TMAN. (SNA5 00:08 04/26/2022)
OR:N/A-ATTEMPTED TO CALL TMAN. NO ANSWER. ARCOS CALL OUT ID 297028 (SNA5 00:01 04/26/2022)
</t>
  </si>
  <si>
    <t>CHRISTINA BLAIR</t>
  </si>
  <si>
    <t>20:24:30</t>
  </si>
  <si>
    <t>A:OK;X:ATHERTON AVE;R:NOVATO FD ON REQ ETA 415-472-0911, Pwr-Y</t>
  </si>
  <si>
    <t>20:27:50</t>
  </si>
  <si>
    <t xml:space="preserve">04/26/2022 20:27 (AVG2)  CALLBACK UPDATE COMPLETED. ETA 40 MIN </t>
  </si>
  <si>
    <t>20:26:03</t>
  </si>
  <si>
    <t>BRIAN STUBBS</t>
  </si>
  <si>
    <t>14:41:37</t>
  </si>
  <si>
    <t>A:OK;X:DRY CREEK RD;R:FD ENRTE LINES WN REQ ETA 707 963 4112 LOG 617</t>
  </si>
  <si>
    <t>14:52:20</t>
  </si>
  <si>
    <t xml:space="preserve">04/27/2022 14:52 (AVG2)  CALLBACK UPDATE COMPLETED. ETA 15 MIN </t>
  </si>
  <si>
    <t>15:29:00</t>
  </si>
  <si>
    <t>14:44:33</t>
  </si>
  <si>
    <t>15:28:30</t>
  </si>
  <si>
    <t xml:space="preserve">OR:N/A-TMAN GRAMMER, OUT OF COMMUNICATION, BUT HE CONFIRMED HE IS ONSITE. (AVG2 15:35 04/27/2022)
</t>
  </si>
  <si>
    <t>NAPA VALLEY COUNTRY CLUB</t>
  </si>
  <si>
    <t>15:34:18</t>
  </si>
  <si>
    <t>A:OK;X:OLIVE HILL;R:PER FD, Pwr-Y</t>
  </si>
  <si>
    <t>15:44:46</t>
  </si>
  <si>
    <t xml:space="preserve">04/27/2022 15:44 (AVG2)  CALLBACK UPDATE COMPLETED. ETA 20 MIN </t>
  </si>
  <si>
    <t>15:44:18</t>
  </si>
  <si>
    <t>16:02:54</t>
  </si>
  <si>
    <t xml:space="preserve">OR:N/A-PER DO WILL CLOSE TAG BEFORE ETOR EXPIRES (P1MG 05:53 04/28/2022)
</t>
  </si>
  <si>
    <t>NAPA FD LOG 9039</t>
  </si>
  <si>
    <t>18:16:51</t>
  </si>
  <si>
    <t>AXS-OK FD REQ EXPEDITED RESPONSE LINES DWN , FIRE REQ ETA ONSITE</t>
  </si>
  <si>
    <t>18:23:26</t>
  </si>
  <si>
    <t xml:space="preserve">04/27/2022 18:23 (AVG2)  CALLBACK UPDATE COMPLETED. ETA 15 MIN </t>
  </si>
  <si>
    <t>18:22:50</t>
  </si>
  <si>
    <t>18:58:35</t>
  </si>
  <si>
    <t>TYE MOODY</t>
  </si>
  <si>
    <t>23:19:37</t>
  </si>
  <si>
    <t>A:SMALL STREET;X:JOHNSON LN;R:PER FD COME IN ON JOHNSON LANE REQ 7076484488  ONSITE, Pwr-Y</t>
  </si>
  <si>
    <t>23:23:05</t>
  </si>
  <si>
    <t>04/27/2022 23:27 (P1MG) 30 MIN ETA 04/27/2022 23:23 (P1MG)  CALLBACK UPDATE COMPLETED. ARCOS RUNNING WAITING ON ETA</t>
  </si>
  <si>
    <t>00:05:00</t>
  </si>
  <si>
    <t>23:44:07</t>
  </si>
  <si>
    <t>00:05:38</t>
  </si>
  <si>
    <t>GWYNETH HUGHES</t>
  </si>
  <si>
    <t>03:17:52</t>
  </si>
  <si>
    <t>A:ok;X:haven ct;R:PER PD ONSITE REQ ETA  7076484488</t>
  </si>
  <si>
    <t>03:20:47</t>
  </si>
  <si>
    <t xml:space="preserve">04/28/2022 03:20 (P1MG)  CALLBACK UPDATE COMPLETED. 10 MINUTE ETA </t>
  </si>
  <si>
    <t>03:26:00</t>
  </si>
  <si>
    <t>03:18:58</t>
  </si>
  <si>
    <t>03:32:30</t>
  </si>
  <si>
    <t>GEORGE ROTHBART</t>
  </si>
  <si>
    <t>07:14:26</t>
  </si>
  <si>
    <t>A:OK;X:ENFRENTE RD;R:NOVATO FD ENR FOR BLOWN TRANSFORMER W/LINES DOWN BLOCKING THE ROADWAY; POWER IS OUT; NO FIRE OR ARCING REPORTED, Pwr-I</t>
  </si>
  <si>
    <t>07:19:47</t>
  </si>
  <si>
    <t xml:space="preserve">04/28/2022 07:19 (HDB7)  CALLBACK UPDATE COMPLETED. PER T MAN WALTER 15 MIN ETA - ADVSD AGENCY </t>
  </si>
  <si>
    <t>07:15:27</t>
  </si>
  <si>
    <t>07:33:08</t>
  </si>
  <si>
    <t>ANICIA MALANAO</t>
  </si>
  <si>
    <t>15:47:28</t>
  </si>
  <si>
    <t>A:OK;X:ELLIOTT DR;R:STRUCTURE FIRE PER FD/ INC#109, Pwr-Y</t>
  </si>
  <si>
    <t>15:53:44</t>
  </si>
  <si>
    <t>04/30/2022 15:53 (DBG9)  CALLBACK UPDATE COMPLETED.  04/30/2022 15:52 (DBG9) 40m</t>
  </si>
  <si>
    <t>N3TT6BD</t>
  </si>
  <si>
    <t>16:36:00</t>
  </si>
  <si>
    <t>15:49:52</t>
  </si>
  <si>
    <t>16:38:56</t>
  </si>
  <si>
    <t>JULITA SANTOS</t>
  </si>
  <si>
    <t>16:08:04</t>
  </si>
  <si>
    <t>16:35:43</t>
  </si>
  <si>
    <t>04/30/2022 16:44 (J0AF) 20MIN ETA 04/30/2022 16:35 (J4SV)  CALLBACK UPDATE COMPLETED.</t>
  </si>
  <si>
    <t>7073738310</t>
  </si>
  <si>
    <t>16:14:56</t>
  </si>
  <si>
    <t>16:58:25</t>
  </si>
  <si>
    <t xml:space="preserve">OR:N/A-PUSHED ETOR BASED ON REPAIR TIME (J0AF 18:58 04/30/2022)
OR:N/A-TMAN HANSELL REPORTS 20MIN ETA CALLBACK COMPLETED (J0AF 16:45 04/30/2022)
OR:N/A-LATE DROP 911 STANDBY RECEIVED AT APPROX 32MIN SPAN TIME (J0AF 16:41 04/30/2022)
</t>
  </si>
  <si>
    <t>VALERIA SANABIA</t>
  </si>
  <si>
    <t>21:05:34</t>
  </si>
  <si>
    <t>A:ok;X:BELLE;R:san Rafael fd onsite/ rung dwn to electric at  2106 spoke to jacob</t>
  </si>
  <si>
    <t xml:space="preserve">04/30/2022 21:08 (J0AF)  CALLBACK UPDATE COMPLETED. 10MIN ETA </t>
  </si>
  <si>
    <t>21:07:01</t>
  </si>
  <si>
    <t xml:space="preserve">OR:N/A-10MIN ETA CALLBACK COMPLETED (J0AF 21:08 04/30/2022)
</t>
  </si>
  <si>
    <t>KATHERINE VAN DUSEN</t>
  </si>
  <si>
    <t>10:07:52</t>
  </si>
  <si>
    <t>A:OK;X:STEWART;R:TIBURON FD ONSITE REQUEST ETA 415-499-7235; RESIDENTIAL STRUCTURE FIRE - CABANA IN BACK YARD CLOSE TO RESIDENCE ON FIRE; NO AXS ISSUES; XST STEWART; LOG# F22012231, Pwr-Y</t>
  </si>
  <si>
    <t>10:09:45</t>
  </si>
  <si>
    <t xml:space="preserve">05/01/2022 10:09 (AGG6)  CALLBACK UPDATE COMPLETED. ETA 25 MIN </t>
  </si>
  <si>
    <t>10:33:00</t>
  </si>
  <si>
    <t>10:08:31</t>
  </si>
  <si>
    <t>10:28:30</t>
  </si>
  <si>
    <t xml:space="preserve">OR:N/A-GSR ONSITE (AGG6 10:28 05/01/2022)
</t>
  </si>
  <si>
    <t>Lisa Penick</t>
  </si>
  <si>
    <t>, Pwr-IFD AND PD ONSITE-MAJOR INJURIES-LINES DOWN-XST ATHERTON AVE--</t>
  </si>
  <si>
    <t>03:21:28</t>
  </si>
  <si>
    <t>05/03/2022 03:23 (GRA2) 25m eta given by dave hansell.  updated the agnecy 05/03/2022 03:21 (GRA2)  CALLBACK UPDATE COMPLETED.  05/03/2022 03:21 (GRA2) 35m eta given by Kyle Andrew</t>
  </si>
  <si>
    <t>03:16:01</t>
  </si>
  <si>
    <t>03:43:00</t>
  </si>
  <si>
    <t>[OIS#1686852:OR:N/A-ARCOS RUNNIING FOR FMO # 297819; LATE DROP PER GAS DISPATCH; TAG CAME IN AT 03:18 AS 911; ORIGINALLY A FUSE OUTAGE; 25 MIN ETA PER HANSELL; 35 MIN PER KYLE ANDREWS (WDSH 03:26 05/03/2022)
OR:N/A-Arcos Started (GRA2 03:05 05/03/2022)
][OIS#1686851:OR:N/A-Arcos Started (GRA2 03:04 05/03/2022)
]</t>
  </si>
  <si>
    <t>CONGREGATION KOL SHOFAR</t>
  </si>
  <si>
    <t>10:32:16</t>
  </si>
  <si>
    <t>A:OK;X:VILLA LOS ALTOS;R:MARIN FD EN ROUTE LOG#F417, Pwr-Y</t>
  </si>
  <si>
    <t>10:36:13</t>
  </si>
  <si>
    <t>05/03/2022 10:42 (MXMA) 5 MINUTE ETA 05/03/2022 10:36 (MXMA)  CALLBACK UPDATE COMPLETED. will call back with eta</t>
  </si>
  <si>
    <t>BENICIA FD</t>
  </si>
  <si>
    <t>14:30:29</t>
  </si>
  <si>
    <t>AXS-OK GARBAGE TRUCK HIT LINE COMPLET OUT NO ARCING</t>
  </si>
  <si>
    <t xml:space="preserve">05/03/2022 14:33 (J0AF)  CALLBACK UPDATE COMPLETED. 15min eta </t>
  </si>
  <si>
    <t>7077450514</t>
  </si>
  <si>
    <t>14:42:00</t>
  </si>
  <si>
    <t>14:26:13</t>
  </si>
  <si>
    <t>14:44:05</t>
  </si>
  <si>
    <t xml:space="preserve">OR:N/A-tman Griffith 15min eta (J0AF 14:30 05/03/2022)
</t>
  </si>
  <si>
    <t>THOMAS N BEMIS</t>
  </si>
  <si>
    <t>18:52:21</t>
  </si>
  <si>
    <t>A:OK;X:BEVERLEY WAY;R:SVC DROP IN ROAD, FD ONSITE ETA 415-472-0911</t>
  </si>
  <si>
    <t>18:54:53</t>
  </si>
  <si>
    <t xml:space="preserve">05/07/2022 18:54 (J0AF)  CALLBACK UPDATE COMPLETED. 10MIN ETA </t>
  </si>
  <si>
    <t>18:57:00</t>
  </si>
  <si>
    <t>18:53:56</t>
  </si>
  <si>
    <t>18:58:08</t>
  </si>
  <si>
    <t xml:space="preserve">OR:N/A-TMAN TURMEL 10MIN ETA CALLBACK COMPLETED (J0AF 18:55 05/07/2022)
</t>
  </si>
  <si>
    <t>02:58:13</t>
  </si>
  <si>
    <t>AXS-OK FD ONS REQ ETA 707-648-4488</t>
  </si>
  <si>
    <t>03:02:07</t>
  </si>
  <si>
    <t>05/08/2022 03:05 (P1MG) 30 MIN ETA 05/08/2022 03:02 (P1MG)  CALLBACK UPDATE COMPLETED. ARCOS RUNNING WAIITNG ON ETA</t>
  </si>
  <si>
    <t>03:11:27</t>
  </si>
  <si>
    <t>03:37:57</t>
  </si>
  <si>
    <t>AXS-OK 7079634112 ETA NEEDED</t>
  </si>
  <si>
    <t>16:35:44</t>
  </si>
  <si>
    <t xml:space="preserve">05/08/2022 16:35 (J0AF)  CALLBACK UPDATE COMPLETED. 30MIN ETA </t>
  </si>
  <si>
    <t>16:28:18</t>
  </si>
  <si>
    <t>17:18:38</t>
  </si>
  <si>
    <t>MARTIN JOFFE</t>
  </si>
  <si>
    <t>21:18:34</t>
  </si>
  <si>
    <t>KENTFIELD</t>
  </si>
  <si>
    <t>A:ok;X:herbing;R:fd ons req eta 415 472 0911, Pwr-Y</t>
  </si>
  <si>
    <t>21:20:11</t>
  </si>
  <si>
    <t xml:space="preserve">05/08/2022 21:20 (J0AF)  CALLBACK UPDATE COMPLETED. 10MIN ETA </t>
  </si>
  <si>
    <t>21:28:00</t>
  </si>
  <si>
    <t>21:07:42</t>
  </si>
  <si>
    <t>21:29:41</t>
  </si>
  <si>
    <t xml:space="preserve">OR:N/A-10MIN ETA CALLBACK COMPLETED (J0AF 21:20 05/08/2022)
</t>
  </si>
  <si>
    <t>ANDREW ROCCA</t>
  </si>
  <si>
    <t>13:21:26</t>
  </si>
  <si>
    <t>MARSHALL</t>
  </si>
  <si>
    <t>A:OK;X:SHEEPRANCH RD;R:PER FD, Pwr-Yok to cancel per FD com Lines only</t>
  </si>
  <si>
    <t>13:33:02</t>
  </si>
  <si>
    <t>05/09/2022 13:44 (MXMA) LISA ETA 14:17 05/09/2022 13:33 (MXMA)  CALLBACK UPDATE COMPLETED. WILL CALL BACK WITH ETA</t>
  </si>
  <si>
    <t>W9TLAMP</t>
  </si>
  <si>
    <t>13:35:37</t>
  </si>
  <si>
    <t xml:space="preserve">OR:N/A-ALFARO 40 MIN ETA AND LISA ETA 1417 (MXMA 13:37 05/09/2022)
</t>
  </si>
  <si>
    <t>POETRY INN INC</t>
  </si>
  <si>
    <t>16:19:04</t>
  </si>
  <si>
    <t>A:K;X:OAK KNOLL AVE;R:FD ONSITE / WIRE DOWN BLOCKING DRIVEWAY STREET  REQ ETA STANDBY</t>
  </si>
  <si>
    <t>16:24:11</t>
  </si>
  <si>
    <t xml:space="preserve">05/10/2022 16:24 (WKT4)  CALLBACK UPDATE COMPLETED. TMAN VENARD GAVE 28 MIN ETA. FD ADVISED. </t>
  </si>
  <si>
    <t>16:48:00</t>
  </si>
  <si>
    <t>16:17:19</t>
  </si>
  <si>
    <t>16:54:52</t>
  </si>
  <si>
    <t xml:space="preserve">OR:N/A-Need transmission crew, current soil is too wet for double bucket.  Crew do not have proper equipment to climb steel pole and span is over 1000` requires special rigging. (BTSA 22:31 05/10/2022)
OR:N/A-05/10/2022 16:24 (WKT4)  CALLBACK UPDATE COMPLETED. TMAN VENARD GAVE 28 MIN ETA. FD ADVISED. (WKT4 16:24 05/10/2022)
OR:N/A-ARCOS (WKT4 16:06 05/10/2022)
</t>
  </si>
  <si>
    <t>FD ONS.</t>
  </si>
  <si>
    <t>19:14:18</t>
  </si>
  <si>
    <t>GREENBRAE</t>
  </si>
  <si>
    <t>AXS-UNK. FD ONS; INC#3201; CB/ETA:415-472-0911; AXS/SAFETY:UNK; BLOWN TX ON FIRE</t>
  </si>
  <si>
    <t>19:18:25</t>
  </si>
  <si>
    <t xml:space="preserve">05/10/2022 19:18 (J0AF)  CALLBACK UPDATE COMPLETED. 15MIN </t>
  </si>
  <si>
    <t>19:16:11</t>
  </si>
  <si>
    <t>19:43:00</t>
  </si>
  <si>
    <t xml:space="preserve">OR:N/A-TMAN WALTER 15MIN ETA CALLBACK COMPLETED (J0AF 19:21 05/10/2022)
</t>
  </si>
  <si>
    <t>GERDAU AMERISTEEL US INC</t>
  </si>
  <si>
    <t>15:53:08</t>
  </si>
  <si>
    <t>A:OK;X:BASALT RD;R:FD REQ ETA. FIRE AT BASE OF POLE., Pwr-Y..FD UPDATE: REQ TO EXPEDITE. FIRE IS SPREADING ON POLE AND THREATENING THE TRANSFORMER.</t>
  </si>
  <si>
    <t>15:58:35</t>
  </si>
  <si>
    <t xml:space="preserve">05/11/2022 15:58 (WKT4)  CALLBACK UPDATE COMPLETED. TMAN DYDO GIVE 20 MIN ETA - FD ADVISED </t>
  </si>
  <si>
    <t>16:09:00</t>
  </si>
  <si>
    <t>15:56:18</t>
  </si>
  <si>
    <t>16:13:16</t>
  </si>
  <si>
    <t xml:space="preserve">OR:N/A-05/11/2022 15:58 (WKT4)  CALLBACK UPDATE COMPLETED. TMAN DYDO GIVE 20 MIN ETA - FD ADVISED (WKT4 15:58 05/11/2022)
</t>
  </si>
  <si>
    <t>MARY HANEY</t>
  </si>
  <si>
    <t>16:12:43</t>
  </si>
  <si>
    <t>A:OK;X:ADAMS;R:FD ONS. ETA CB 707-963-9636. POWER LINE FROM POLE TO HOME DOWN..., Pwr-Y</t>
  </si>
  <si>
    <t>16:18:13</t>
  </si>
  <si>
    <t>05/11/2022 16:59 (WKT4) GSR IS ONSITE 05/11/2022 16:36 (WKT4) PER GAS DISPATCH 35 MIN ETA. FD ADVISED 05/11/2022 16:18 (WKT4)  CALLBACK UPDATE COMPLETED. ADVISED WORKING ON ETA</t>
  </si>
  <si>
    <t>N1GM4PR</t>
  </si>
  <si>
    <t>16:35:06</t>
  </si>
  <si>
    <t xml:space="preserve">OR:N/A-CALLED DO HAD NO INFORMATION FOR ETOR; CALLED THE ON CALL SUP DYDO NO ANSWER; PUSH ETOR 2 HOURS (P1MG 01:51 05/12/2022)
OR:N/A-GSR IS ONSITE (WKT4 17:00 05/11/2022)
OR:N/A-TMAN DYDO GAVE 40 MIN ETA (WKT4 16:46 05/11/2022)
OR:N/A-TROCHE 32 MIN ETA PH # 916 955 7745 (JRRW 16:41 05/11/2022)
OR:N/A-GAS GAVE 35 MIN ETA. TMAN GAVE 40 MIN ETA (WKT4 16:37 05/11/2022)
OR:N/A-CALLED ON CALL (JRRW 16:31 05/11/2022)
OR:N/A-CHEKCING WITH GAS (JRRW 16:29 05/11/2022)
OR:N/A-EMAILED DISPATCH SUPERVISOR - CALLING GAS DISPATCH (WKT4 16:28 05/11/2022)
OR:N/A-FM ARCOS RUNNING # 298797. FM DISPATCH DOES NOT HAVE ANYONE. (JRRW 16:27 05/11/2022)
OR:N/A-CALLING FM DISPATHC. (JRRW 16:24 05/11/2022)
OR:N/A-PER TMAN ARCOS (WKT4 16:19 05/11/2022)
OR:N/A-05/11/2022 16:18 (WKT4)  CALLBACK UPDATE COMPLETED. ADVISED WORKING ON ETA (WKT4 16:18 05/11/2022)
OR:N/A-LEFT VM W/TMAN DYDO. (WKT4 16:16 05/11/2022)
</t>
  </si>
  <si>
    <t>DIANE PICKETT</t>
  </si>
  <si>
    <t>02:34:45</t>
  </si>
  <si>
    <t>A:OK;X:LAKE SIDE DR;R:FIRE STRUCTURE FIRE ENROUTE, GAS AND ELEC REQ ETA  4154720911, Pwr-I</t>
  </si>
  <si>
    <t>02:39:46</t>
  </si>
  <si>
    <t>05/12/2022 02:41 (P1MG) 45 MIN ETA 05/12/2022 02:39 (P1MG)  CALLBACK UPDATE COMPLETED. ARCOS RUNNING WAIITNG ON ETA</t>
  </si>
  <si>
    <t>03:19:00</t>
  </si>
  <si>
    <t>02:43:22</t>
  </si>
  <si>
    <t>03:20:44</t>
  </si>
  <si>
    <t xml:space="preserve">OR:N/A-CANCELLED METER TECH T MAN BETTER  ETA (P1MG 03:02 05/12/2022)
OR:N/A-SPOKE TO T MAN 20 MINUTES AWAY (P1MG 02:59 05/12/2022)
OR:N/A-SAN RAFAEL METER TECH 75 MIN ETA (P1MG 02:52 05/12/2022)
OR:N/A-DISPATCH MANAGER NOTIFIED OF EXTENDED ETA VIA TEXT (WDSH 02:47 05/12/2022)
OR:N/A-NOTIFIED DISP SUP SCOTT (P1MG 02:44 05/12/2022)
OR:N/A-PER ON CALL SUP ANDREWS T MAN HURD BEST OPTION (P1MG 02:43 05/12/2022)
OR:N/A-45 MIN ETA; RAN ARCOS FOR FMO; GAS DISP RUNNING ARCOS FOR GSR; (P1MG 02:41 05/12/2022)
</t>
  </si>
  <si>
    <t>10:49:42</t>
  </si>
  <si>
    <t>AXS-OK BIG RIG HIT LIGHT POLE ON FREEWAY . LIVE WIRES DOWN IN RD. TRUCK IN DITCH</t>
  </si>
  <si>
    <t>10:58:02</t>
  </si>
  <si>
    <t xml:space="preserve">05/12/2022 10:58 (HXPJ)  CALLBACK UPDATE COMPLETED. P Tman Walter gave 30 min ETA. Contractor onsite Robert 909-419-3233 </t>
  </si>
  <si>
    <t>11:30:00</t>
  </si>
  <si>
    <t>11:03:07</t>
  </si>
  <si>
    <t>11:00:25</t>
  </si>
  <si>
    <t>OR:N/A-Spoke with DO Arvis, no crew yet. He advised to push out ETOR until 23:00 (HXPJ 13:49 05/12/2022)
OR:N/A-Spoke with Tman Walter and he is on site. He had DO open LR, OIS 1694697 has been associated. Epaged Tman to put himself on site. (HXPJ 11:27 05/12/2022)
[UPTR#199731:OR:N/A-Robert Matus Tree trimmer with Wilhelm Tree Service is on site. (HXPJ 11:08 05/12/2022)
OR:N/A-05/12/2022 10:58 (HXPJ)  CALLBACK UPDATE COMPLETED. P Tman Walter gave 30 min ETA. Contractor onsite Robert 909-419-3233 (HXPJ 11:00 05/12/</t>
  </si>
  <si>
    <t>RICHARD REASONER</t>
  </si>
  <si>
    <t>11:56:47</t>
  </si>
  <si>
    <t>A:OK;X:BUENA VISTA;R:LINE DWN N ROAD REQST XPEDITE - FD ONSITE, Pwr-Y</t>
  </si>
  <si>
    <t>12:06:08</t>
  </si>
  <si>
    <t>05/13/2022 12:06 (HXPJ)  CALLBACK UPDATE COMPLETED.  05/13/2022 12:03 (HXPJ) Bad callback phone number. 05/13/2022 12:01 (HXPJ) Tman Hurd gave 18 min ETA</t>
  </si>
  <si>
    <t>4154734717</t>
  </si>
  <si>
    <t>11:58:39</t>
  </si>
  <si>
    <t>12:21:34</t>
  </si>
  <si>
    <t xml:space="preserve">OR:N/A-05/13/2022 12:03 (HXPJ) Bad callback phone number. 05/13/2022 12:01 (HXPJ) Tman Hurd gave 18 min ETA (HXPJ 12:05 05/13/2022)
</t>
  </si>
  <si>
    <t>JOHN HANNA</t>
  </si>
  <si>
    <t>16:57:32</t>
  </si>
  <si>
    <t>A:OK;X:LINDA;R:FD ONSITE TREE DOWN INTO WRES DWN, Pwr-I</t>
  </si>
  <si>
    <t>17:07:27</t>
  </si>
  <si>
    <t xml:space="preserve">05/13/2022 17:07 (J0AF)  CALLBACK UPDATE COMPLETED. 15MIN </t>
  </si>
  <si>
    <t>17:15:00</t>
  </si>
  <si>
    <t>17:01:12</t>
  </si>
  <si>
    <t>17:18:22</t>
  </si>
  <si>
    <t xml:space="preserve">OR:N/A-HANSELL 15MIN ETA (J0AF 17:07 05/13/2022)
</t>
  </si>
  <si>
    <t>AXS-OK PD ONSITE, CAR HIT POLE , POLE DOWN</t>
  </si>
  <si>
    <t>02:33:11</t>
  </si>
  <si>
    <t xml:space="preserve">05/14/2022 02:33 (MALM)  CALLBACK UPDATE COMPLETED. TMAN DYDO ADV 15 MIN ETA </t>
  </si>
  <si>
    <t>7072534455</t>
  </si>
  <si>
    <t>02:31:44</t>
  </si>
  <si>
    <t>02:55:54</t>
  </si>
  <si>
    <t>JOAN RICH</t>
  </si>
  <si>
    <t>13:52:16</t>
  </si>
  <si>
    <t>A:OK;X:S MINAEN;R:NAPA FD ONSITE - NEED BOTH GAS AND ELEC TO SECURE THE MTRS AND WIRES ARE DWN LAYING ACROSS THE HSE - XST: S MINAHEN - NEED ETA: 707-253-4451, Pwr-Y</t>
  </si>
  <si>
    <t>13:58:44</t>
  </si>
  <si>
    <t>05/14/2022 13:58 (HXPJ)  CALLBACK UPDATE COMPLETED.  05/14/2022 13:56 (HXPJ) Tman Janca gave 15 min ETA</t>
  </si>
  <si>
    <t>14:08:06</t>
  </si>
  <si>
    <t xml:space="preserve">OR:N/A-05/14/2022 13:58 (HXPJ)  CALLBACK UPDATE COMPLETED.  05/14/2022 13:56 (HXPJ) Tman Janca gave 15 min ETA (HXPJ 13:59 05/14/2022)
</t>
  </si>
  <si>
    <t>JOEL FREID</t>
  </si>
  <si>
    <t>15:03:17</t>
  </si>
  <si>
    <t>A:OK;X:SIR FRANCIS DRAKE;R:FD ENR. ETA CB 415-472-0911... REPORT OF LOUD POP, THEN SMOKE COMING FROM POLE, Pwr-Y</t>
  </si>
  <si>
    <t>15:06:01</t>
  </si>
  <si>
    <t>05/15/2022 15:22 (HXPJ) P FD dispatch, crews have cleared and are no longer standing by. Tman confirmed onsite. 05/15/2022 15:06 (HXPJ)  CALLBACK UPDATE COMPLETED. Tman Andrews gave 15 min ETA</t>
  </si>
  <si>
    <t>14:58:06</t>
  </si>
  <si>
    <t>15:21:39</t>
  </si>
  <si>
    <t xml:space="preserve">OR:N/A-05/15/2022 15:06 (HXPJ)  CALLBACK UPDATE COMPLETED. Tman Andrews gave 15 min ETA (HXPJ 15:06 05/15/2022)
</t>
  </si>
  <si>
    <t>18:30:12</t>
  </si>
  <si>
    <t>AXS-OK CAL FIRE AND CHP ONSITE REQUST ETA 707-963-9636; CAR POLE ACCIDENT,POLE I</t>
  </si>
  <si>
    <t>18:42:21</t>
  </si>
  <si>
    <t>05/15/2022 18:42 (HXPJ)  CALLBACK UPDATE COMPLETED.  05/15/2022 18:41 (HXPJ) Tman Hansell gave 39 min ETA 05/15/2022 18:40 (HXPJ) Gas dispatch working on callout for stanby. 05/15/2022 18:39 (HXPJ) Left VM for Tman Hansell to call with ETA. 05/15/2022 18:37 (HXPJ) Notified dispatch sups 05/15/2022 18:31 (HXPJ) Arcoos callout created 534427</t>
  </si>
  <si>
    <t>19:22:25</t>
  </si>
  <si>
    <t>OR:N/A-To be closed byDO, no trouble report (CXTQ 10:54 05/16/2022)
OR:N/A-ARCOS callout 534442 created for estimator. (HXPJ 19:53 05/15/2022)
[UPTR#219587:OR:N/A-05/15/2022 18:42 (HXPJ)  CALLBACK UPDATE COMPLETED.  05/15/2022 18:41 (HXPJ) Tman Hansell gave 39 min ETA 05/15/2022 18:40 (HXPJ) Gas dispatch working on callout for stanby. 05/15/2022 18:39 (HXPJ) Left VM for Tman Hansell to call with</t>
  </si>
  <si>
    <t>HANS E EIDE</t>
  </si>
  <si>
    <t>16:36:50</t>
  </si>
  <si>
    <t>A:N/A;X:HARBOR;R:TREE CAME DOWN ONTO RESIDENCE; FD RQST ETA 415-472-0911</t>
  </si>
  <si>
    <t>16:40:30</t>
  </si>
  <si>
    <t>05/16/2022 16:45 (HXPJ) Called agency and gave new ETA of 20 min 05/16/2022 16:42 (HXPJ) Tman Hendrickson gave 20 min ETA 05/16/2022 16:40 (HXPJ)  CALLBACK UPDATE COMPLETED.  05/16/2022 16:39 (HXPJ) Tman Andrews gave  50 min ETA</t>
  </si>
  <si>
    <t>N2TM7H6</t>
  </si>
  <si>
    <t>16:42:27</t>
  </si>
  <si>
    <t>17:05:14</t>
  </si>
  <si>
    <t>19:13:16</t>
  </si>
  <si>
    <t>AXS-OK FD ON SITE NEED ETA</t>
  </si>
  <si>
    <t>19:17:07</t>
  </si>
  <si>
    <t>05/16/2022 19:39 (HXPJ) P Gas dispatch GSR onsite. 05/16/2022 19:17 (HXPJ)  CALLBACK UPDATE COMPLETED.  05/16/2022 19:16 (HXPJ) Tman Venard gave 20 min ETA</t>
  </si>
  <si>
    <t>19:40:02</t>
  </si>
  <si>
    <t xml:space="preserve">OR:N/A-P gas dispatch GSR onsite (HXPJ 19:39 05/16/2022)
OR:N/A-05/16/2022 19:17 (HXPJ)  CALLBACK UPDATE COMPLETED.  05/16/2022 19:16 (HXPJ) Tman Venard gave 20 min ETA (HXPJ 19:17 05/16/2022)
</t>
  </si>
  <si>
    <t>ERIC QUITUGUA</t>
  </si>
  <si>
    <t>19:30:22</t>
  </si>
  <si>
    <t>A:OK;X:VIRGINIA;R:VALLEJO FD ONS REQ ETA 707-648-4488 LARGE TREE INTO PWR LINES, Pwr-Y</t>
  </si>
  <si>
    <t>19:35:26</t>
  </si>
  <si>
    <t>05/16/2022 19:35 (HXPJ)  CALLBACK UPDATE COMPLETED.  05/16/2022 19:34 (HXPJ) Tman gave 20 min ETA</t>
  </si>
  <si>
    <t>19:39:26</t>
  </si>
  <si>
    <t>19:47:33</t>
  </si>
  <si>
    <t xml:space="preserve">OR:N/A-Cur. Date/Time (HXPJ) CALLBACK UPDATE COMPLETED. 05/16/2022 19:34 (HXPJ) Tman gave 20 min ETA (HXPJ 19:35 05/16/2022)
</t>
  </si>
  <si>
    <t>JESSICA BROOKS</t>
  </si>
  <si>
    <t>04:12:05</t>
  </si>
  <si>
    <t>A:OK;X:VIRGINIA ST;R:VALLEJO FD ONSITE - NEED BOTH GAS AND ELEC TO SECURE MTRS, Pwr-Y</t>
  </si>
  <si>
    <t>04:15:49</t>
  </si>
  <si>
    <t>05/17/2022 04:28 (WKT4) GSR WILL STANDBY 05/17/2022 04:26 (WKT4) TMAN GAVE 45 MINS. GAS IS ONSITE 05/17/2022 04:15 (WKT4)  CALLBACK UPDATE COMPLETED. ARCOS RUNNING. WAITING FOR TMAN ETA.</t>
  </si>
  <si>
    <t>05:05:00</t>
  </si>
  <si>
    <t>04:26:11</t>
  </si>
  <si>
    <t>04:29:24</t>
  </si>
  <si>
    <t xml:space="preserve">OR:N/A-05/17/2022 04:28 (WKT4) GSR WILL STANDBY 05/17/2022 04:26 (WKT4) TMAN GAVE 45 MINS. GAS IS ONSITE 05/17/2022 04:15 (WKT4) (WKT4 04:29 05/17/2022)
OR:N/A-RUNNING ARCOS. (WKT4 04:16 05/17/2022)
</t>
  </si>
  <si>
    <t>JULIETTE MROCZKOWSKI</t>
  </si>
  <si>
    <t>13:45:57</t>
  </si>
  <si>
    <t>A:OK;X:SANTA CRUZ/VETREN;R:PD AN FD WILL STANDBY 415-472-0911, TREES NEAR LINES, POWERLINES ON FIRE, Pwr-Y</t>
  </si>
  <si>
    <t>13:51:58</t>
  </si>
  <si>
    <t>05/17/2022 13:51 (MXMA)  CALLBACK UPDATE COMPLETED. 20 MIN ETA 05/17/2022 13:49 (S2H8) NEEDS EXPIDITED PER FD</t>
  </si>
  <si>
    <t>14:09:00</t>
  </si>
  <si>
    <t>13:46:47</t>
  </si>
  <si>
    <t>14:11:54</t>
  </si>
  <si>
    <t xml:space="preserve">OR:N/A-PER TMAN (ACTING SUP) KYLE ANDREWS - HOLD ETOR AT 21:00. CREW GETTING READY TO CLOSE IN. NOT PUSHING ETOR. (J0AF 20:53 05/17/2022)
OR:N/A-PUSHED ETOR BASED ON CREW ETA AND REPAIR TIME (J0AF 16:41 05/17/2022)
</t>
  </si>
  <si>
    <t>VIRGINIA MONTEVIRGEN</t>
  </si>
  <si>
    <t>14:43:54</t>
  </si>
  <si>
    <t>A:OK;X:N CAMINO ALTO;R:, Pwr-Y</t>
  </si>
  <si>
    <t>14:51:14</t>
  </si>
  <si>
    <t xml:space="preserve">05/18/2022 14:51 (SXMU)  CALLBACK UPDATE COMPLETED. ETA 30 MINUTES </t>
  </si>
  <si>
    <t>14:50:17</t>
  </si>
  <si>
    <t>15:26:14</t>
  </si>
  <si>
    <t>KAREN PAREDES</t>
  </si>
  <si>
    <t>18:40:40</t>
  </si>
  <si>
    <t>A:OK;X:BOLLING CIR;R:FD ONSITE-1 INJ OUT OF HOME-NO HAZ-FIRE CONTAINED--ETA 4154997238, Pwr-Y</t>
  </si>
  <si>
    <t>18:45:47</t>
  </si>
  <si>
    <t xml:space="preserve">05/18/2022 18:45 (MXMA)  CALLBACK UPDATE COMPLETED. 20 MIN ETA </t>
  </si>
  <si>
    <t>4154997238</t>
  </si>
  <si>
    <t>18:42:41</t>
  </si>
  <si>
    <t>19:03:25</t>
  </si>
  <si>
    <t>JOSH CLIFFE</t>
  </si>
  <si>
    <t>11:18:01</t>
  </si>
  <si>
    <t>A:OK;X:IDYLERRY;R:PER SAN RAFAEL FD ENR. FIRE ON SIDE OF HOME., Pwr-Y</t>
  </si>
  <si>
    <t>11:20:20</t>
  </si>
  <si>
    <t xml:space="preserve">05/19/2022 11:20 (MXMA)  CALLBACK UPDATE COMPLETED. 15 MIN ETA </t>
  </si>
  <si>
    <t>11:18:56</t>
  </si>
  <si>
    <t>BERRYESSA SMI OPCO LP</t>
  </si>
  <si>
    <t>15:23:42</t>
  </si>
  <si>
    <t>A:OK;X:WRAGG CANYON RD;R:PER CAL FIRE ST HELENA, FD ENR ETA. FOR VEHICLE TANGELD IN LINES WITH OUTAGE.</t>
  </si>
  <si>
    <t>15:28:51</t>
  </si>
  <si>
    <t>05/19/2022 16:25 (HXPJ) 911 TAG CAME IN AT 1527 ONSITE AT 1620 05/19/2022 16:15 (HXPJ) Tman said he is at the address on tag. Needed more info, couldn`t find. Called FD and they said Pleasure Cove Marina 05/19/2022 15:28 (HXPJ)  CALLBACK UPDATE COMPLETED. Tman Janca gave 35 min ETA</t>
  </si>
  <si>
    <t>15:25:50</t>
  </si>
  <si>
    <t>16:24:12</t>
  </si>
  <si>
    <t>05/20/2022 06:23 (KASP) GPS verified T-Man was onsite under 60 minutes.</t>
  </si>
  <si>
    <t xml:space="preserve">OR:N/A-Tman has yet to asses. Pushed out ETOR 2 hours. (HXPJ 19:04 05/19/2022)
OR:N/A-05/19/2022 15:28 (HXPJ)  CALLBACK UPDATE COMPLETED. Tman Janca gave 35 min ETA (HXPJ 15:29 05/19/2022)
OR:N/A-NTRF (HXPJ 15:09 05/19/2022)
</t>
  </si>
  <si>
    <t>ANDY HILL</t>
  </si>
  <si>
    <t>18:55:30</t>
  </si>
  <si>
    <t>POINT REYES STATION</t>
  </si>
  <si>
    <t>A:ok;X:LIMANTOUR;R:FIRE DEPT ONS. WIRES ARE DOWN. VEG FIRE REQ ETA 415-473-6717</t>
  </si>
  <si>
    <t>18:59:19</t>
  </si>
  <si>
    <t>05/19/2022 18:59 (HXPJ)  CALLBACK UPDATE COMPLETED.  05/19/2022 18:59 (HXPJ) TMAN WALTER GAVE 20 MIN ETA</t>
  </si>
  <si>
    <t>19:38:00</t>
  </si>
  <si>
    <t>17:56:45</t>
  </si>
  <si>
    <t>19:41:11</t>
  </si>
  <si>
    <t xml:space="preserve">OR:N/A-05/19/2022 18:59 (HXPJ)  CALLBACK UPDATE COMPLETED.  05/19/2022 18:59 (HXPJ) TMAN WALTER GAVE 20 MIN ETA (HXPJ 19:00 05/19/2022)
</t>
  </si>
  <si>
    <t>ARIANA CERVANTES</t>
  </si>
  <si>
    <t>A:ok;X:Tubbs;R:Per CALFIRE; tree on lines; lines down; outage unknown, Pwr-Y</t>
  </si>
  <si>
    <t>23:32:37</t>
  </si>
  <si>
    <t xml:space="preserve">05/19/2022 23:32 (P1MG)  CALLBACK UPDATE COMPLETED. 40 MIN ETA </t>
  </si>
  <si>
    <t>00:08:00</t>
  </si>
  <si>
    <t>23:32:05</t>
  </si>
  <si>
    <t>00:10:35</t>
  </si>
  <si>
    <t>LESLIE BISHOP</t>
  </si>
  <si>
    <t>05:54:21</t>
  </si>
  <si>
    <t>A:OK;X:ATLAS PEAK;R:PER CALFIRE - TREE INTO LINES- WIRES DOWN, Pwr-Y</t>
  </si>
  <si>
    <t>05:57:17</t>
  </si>
  <si>
    <t xml:space="preserve">05/20/2022 05:57 (P1MG)  CALLBACK UPDATE COMPLETED. 20 MINUTE ETA </t>
  </si>
  <si>
    <t>06:13:00</t>
  </si>
  <si>
    <t>05:55:54</t>
  </si>
  <si>
    <t>06:26:37</t>
  </si>
  <si>
    <t>FAIRWEATHER &amp; ASSOCIATES</t>
  </si>
  <si>
    <t>15:26:01</t>
  </si>
  <si>
    <t>A:N/A;X:WOODLAND RD;R:LEANING POLE PER FD ENROUTE RQST ETA, Pwr-N</t>
  </si>
  <si>
    <t>15:29:12</t>
  </si>
  <si>
    <t>05/20/2022 15:54 (GBF4) M&amp;C SUPERVISOR JOHN DONAHUE ONSITE 05/20/2022 15:29 (GBF4)  CALLBACK UPDATE COMPLETED. P/WALTER PROVIDED 45  MIN ETA, AGENCY CONTACTED</t>
  </si>
  <si>
    <t>15:27:21</t>
  </si>
  <si>
    <t>15:53:52</t>
  </si>
  <si>
    <t xml:space="preserve">OR:N/A-john onsite (GBF4 15:53 05/20/2022)
OR:N/A-JOHN ENROUTE (GBF4 15:36 05/20/2022)
OR:N/A-ETA FOR JOHN 25 MINS (GBF4 15:36 05/20/2022)
OR:N/A-JOHN DONAHUE 415 233-1755 MnC SUPERVISOR (GBF4 15:36 05/20/2022)
OR:N/A-CALLING MnC (GBF4 15:33 05/20/2022)
OR:N/A-LEFT VM (GBF4 15:33 05/20/2022)
OR:N/A-CALING JOHN MOURA (GBF4 15:32 05/20/2022)
OR:N/A-ADVSD TODISCO (GBF4 15:31 05/20/2022)
</t>
  </si>
  <si>
    <t>TONNELLERIE FRANCAISE FRENCH COOPERAGE</t>
  </si>
  <si>
    <t>18:08:24</t>
  </si>
  <si>
    <t>A:N/A;X:LAKE COUNT HWY;R:COMMERCIAL STRUCTURE FIRE FD RQSTE ATRQST ETA*</t>
  </si>
  <si>
    <t>18:10:38</t>
  </si>
  <si>
    <t xml:space="preserve">05/20/2022 18:10 (GBF4)  CALLBACK UPDATE COMPLETED. GRAMMER PROVIDED 40 MIN ETA, AGENCY CONTACTED </t>
  </si>
  <si>
    <t>18:09:45</t>
  </si>
  <si>
    <t>18:49:36</t>
  </si>
  <si>
    <t>REGINA KAISER</t>
  </si>
  <si>
    <t>03:35:15</t>
  </si>
  <si>
    <t>A:OK;X:ELM;R:ACTIVE FIRE UNDER POWERLINES ,FIRE ONSITE, Pwr-Y</t>
  </si>
  <si>
    <t>03:40:10</t>
  </si>
  <si>
    <t>05/21/2022 03:49 (P1MG) CALLED AGENCY NO ANSWER 05/21/2022 03:48 (P1MG) 40 MIN ETA 05/21/2022 03:40 (P1MG)  CALLBACK UPDATE COMPLETED. ARCOS RUNNING WAIITNG ON ETA</t>
  </si>
  <si>
    <t>04:28:00</t>
  </si>
  <si>
    <t>03:47:03</t>
  </si>
  <si>
    <t>04:29:41</t>
  </si>
  <si>
    <t xml:space="preserve">OR:N/A-CALLED AGENCY AT 707-257-9223 ADVSIED STILL ON SITE (P1MG 04:25 05/21/2022)
OR:N/A-SUP BILLY SO CALLED BACK ADVISED NO OTHER RESOURCE AVAIL (P1MG 04:03 05/21/2022)
OR:N/A-NO TAKERS FOR FMO CALL OUT; GSR ACCEPTED ARCOS 30 MIN ETA (P1MG 03:57 05/21/2022)
OR:N/A-CALLED MC SUP Billy So 510-761-2767 Napa/Vallejo NO ANSWER (P1MG 03:54 05/21/2022)
OR:N/A-CALLED ON CALL Greg Dydo 415-589-0429 NO ANSWER (P1MG 03:53 05/21/2022)
OR:N/A-40 MIN ETA AT 13 MIN MARK; RAN ARCOS FOR FMO AND GAS; NOTIFIED DISP SUP HEATHER (P1MG 03:51 05/21/2022)
</t>
  </si>
  <si>
    <t>TRACY SKLAR</t>
  </si>
  <si>
    <t>08:50:06</t>
  </si>
  <si>
    <t>A:OK;X:FILBERT;R:SOUTHERN MARIN FD ENR FOR REPORT OF TRANSFORMER POLE SPARKING, NO FLAMES; REF# F14336, Pwr-YFD CLEARED UNABLE TOLOCATE</t>
  </si>
  <si>
    <t>08:54:55</t>
  </si>
  <si>
    <t xml:space="preserve">05/21/2022 08:54 (UXB2)  CALLBACK UPDATE COMPLETED. CALLED 911 WITH 45 MIN ETA. </t>
  </si>
  <si>
    <t>N2GR4W2</t>
  </si>
  <si>
    <t>09:01:28</t>
  </si>
  <si>
    <t xml:space="preserve">OR:N/A-20 MIN ETA FOR GSR. (UXB2 09:05 05/21/2022)
OR:N/A-CALLIN GAS. (JRRW 08:58 05/21/2022)
OR:N/A-FM ARCOS RUNNING # 299996 (JRRW 08:57 05/21/2022)
</t>
  </si>
  <si>
    <t>18:45:43</t>
  </si>
  <si>
    <t>AXS-OK FD OSIT REQUEST ETA 415-472-0911; CURRENTY ONSITE BUT MAY CLEAR IF HAZARD</t>
  </si>
  <si>
    <t>05/22/2022 18:56 (CXTQ)  CALLBACK UPDATE COMPLETED. PER TMAN 30-35MIN ETA. 05/22/2022 18:53 (CXTQ) CONFIRMED OBJT ON WIRE, SUPPORT BRACKET FALLING OFF PRIMARY. CONFIMRED LOCATION LATHAM &amp; SHAVER, POLE # 204.</t>
  </si>
  <si>
    <t>18:47:04</t>
  </si>
  <si>
    <t xml:space="preserve">OR:N/A-PER SUP DONAHUE PUSH ETOR TILL 530 (P1MG 02:48 05/23/2022)
OR:N/A-ARCOS CREW CALLOUT 300244. (CXTQ 20:51 05/22/2022)
</t>
  </si>
  <si>
    <t>STAN SHERMAN</t>
  </si>
  <si>
    <t>10:06:32</t>
  </si>
  <si>
    <t>A:OK;X:CORTE REAL;R:REPORT OF STRUCTURE FIRE PER CENTRAL MARIN FIRE NEED ETA, Pwr-Y</t>
  </si>
  <si>
    <t>10:12:39</t>
  </si>
  <si>
    <t xml:space="preserve">05/23/2022 10:12 (P1MG)  CALLBACK UPDATE COMPLETED. 10 MI N ETA </t>
  </si>
  <si>
    <t>10:11:22</t>
  </si>
  <si>
    <t>10:24:18</t>
  </si>
  <si>
    <t>WELCOME CALIFORNIA MARKET, INC.</t>
  </si>
  <si>
    <t>22:49:39</t>
  </si>
  <si>
    <t>A:OK;X:SONOMA;R:FIRE DEP ONSITE,REQ ET, Pwr-Y</t>
  </si>
  <si>
    <t xml:space="preserve">05/23/2022 22:52 (P1MG) 15 MIN ETA </t>
  </si>
  <si>
    <t>22:51:24</t>
  </si>
  <si>
    <t>23:02:43</t>
  </si>
  <si>
    <t>HOUSING AUTHORITY OF THE COUNTY OF MARIN</t>
  </si>
  <si>
    <t>09:34:18</t>
  </si>
  <si>
    <t>A:OK;X:EUREKA ST;R:FD REQ ETA. AT HOUSING AUTHORITY, Pwr-YPER FD OK  TO CANCEL NO WIRES DOWN FOUND</t>
  </si>
  <si>
    <t>09:43:14</t>
  </si>
  <si>
    <t xml:space="preserve">05/24/2022 09:43 (SXMU)  CALLBACK UPDATE COMPLETED. canceled per agency </t>
  </si>
  <si>
    <t>09:42:51</t>
  </si>
  <si>
    <t xml:space="preserve">OR:N/A-canceled per agency (SXMU 09:43 05/24/2022)
</t>
  </si>
  <si>
    <t>JOSH WELLEN</t>
  </si>
  <si>
    <t>16:43:31</t>
  </si>
  <si>
    <t>A:OK;X:PENNSYLVANIA;R:REPORT OF STRUCTURE FIRE WITH ARCING WIRE PER VALLJO PD/FD ONSITE, Pwr-I</t>
  </si>
  <si>
    <t>16:55:19</t>
  </si>
  <si>
    <t xml:space="preserve">05/24/2022 16:55 (J0AF)  CALLBACK UPDATE COMPLETED. 45MIN ETA </t>
  </si>
  <si>
    <t>17:13:00</t>
  </si>
  <si>
    <t>16:50:08</t>
  </si>
  <si>
    <t>16:57:21</t>
  </si>
  <si>
    <t xml:space="preserve">OR:N/A-P/ SUP ALESHA GALVAN PUSH ETOR TO 23:00 (J0AF 18:14 05/24/2022)
OR:N/A-ADVISED TMAN VENARD OF UPDATE - TMAN VENARD ADVISED HE IS ENROUTE AT THIS TIME. (J0AF 17:10 05/24/2022)
OR:N/A-TMAN GRIFFITH AND VENARD ADVISED EXTENDED ETA DUE TO ACTIVELY SWITCHING. GSR ON SITE SEE FO 4131685962 ONSITE AS OF 16:53. (J0AF 16:57 05/24/2022)
</t>
  </si>
  <si>
    <t>MARIA VILLASENOR</t>
  </si>
  <si>
    <t>10:59:38</t>
  </si>
  <si>
    <t>AXS-LOCKED GATE XStr-FLORIDA/MARE ISLAND Pwr-Y FIRE DEPT ON SITE / LINES LOCATED IN BACKYARD</t>
  </si>
  <si>
    <t xml:space="preserve">05/26/2022 11:03 (NWA1) CALLED WITH A 10 MIN ETA </t>
  </si>
  <si>
    <t>7072465354</t>
  </si>
  <si>
    <t>11:01:53</t>
  </si>
  <si>
    <t>11:13:08</t>
  </si>
  <si>
    <t xml:space="preserve">OR:N/A-10 MIN ETA - FD CALL BACK NUMBER IS INCORRECT (NWA1 11:04 05/26/2022)
</t>
  </si>
  <si>
    <t>JAIME ARMAS COTOM</t>
  </si>
  <si>
    <t>14:48:56</t>
  </si>
  <si>
    <t>A:OK;X:LARKSPUR;R:NEED G/E STRUCTURE FIRE XST: LARKSPUR NEED ETA CALL</t>
  </si>
  <si>
    <t>14:53:17</t>
  </si>
  <si>
    <t xml:space="preserve">05/26/2022 14:53 (HDB7)  CALLBACK UPDATE COMPLETED. WALTER  PROVIDED 15  MIN ETA;  AGENCY CB COMPLETED </t>
  </si>
  <si>
    <t>14:51:39</t>
  </si>
  <si>
    <t>15:06:20</t>
  </si>
  <si>
    <t>BOUTIKIA LLC</t>
  </si>
  <si>
    <t>08:02:12</t>
  </si>
  <si>
    <t>A:OK;X:PINE ST;R:CAR POLE. POLE COMPROMISED BUT NOT DOWN. FD ONSITE LOG LNU9020. REQ ETA., Pwr-Y</t>
  </si>
  <si>
    <t>08:08:24</t>
  </si>
  <si>
    <t xml:space="preserve">05/28/2022 08:08 (KERA)  CALLBACK UPDATE COMPLETED. 20 MIN DYDO </t>
  </si>
  <si>
    <t>08:26:00</t>
  </si>
  <si>
    <t>08:06:05</t>
  </si>
  <si>
    <t>08:31:06</t>
  </si>
  <si>
    <t xml:space="preserve">OR:N/A-20 MIN DYDO (KERA 08:08 05/28/2022)
OR:N/A-FM ARCOS RUNNING # 300927 (JRRW 08:08 05/28/2022)
OR:N/A-48 MIN HANSELL (KERA 08:04 05/28/2022)
</t>
  </si>
  <si>
    <t>NAPA FIRE</t>
  </si>
  <si>
    <t>AXS-OK REPORT OF TRANSFORMER FIRE PER FD</t>
  </si>
  <si>
    <t>10:43:53</t>
  </si>
  <si>
    <t xml:space="preserve">05/29/2022 10:43 (DXAM)  CALLBACK UPDATE COMPLETED. CALLED 911 WITH A 15 MINUTE ETA. </t>
  </si>
  <si>
    <t>11:00:00</t>
  </si>
  <si>
    <t>10:35:09</t>
  </si>
  <si>
    <t>10:58:57</t>
  </si>
  <si>
    <t xml:space="preserve">OR:N/A-HE WAS ON SITE AT 10:56. (DXAM 10:58 05/29/2022)
OR:N/A-T-MAN HANSELL CALLED AND ASKED TO BE PUT ON SITE-HIS I-PAD IS NOT WORKING. (DXAM 10:58 05/29/2022)
</t>
  </si>
  <si>
    <t>CA STATE UNIVERSITY MARITIME ACADEMY</t>
  </si>
  <si>
    <t>16:12:26</t>
  </si>
  <si>
    <t>A:OK;X:COUNTRY LN;R:PD STANDING BY 7073342627 COMPLETE OUT AT ACADEMY</t>
  </si>
  <si>
    <t>16:15:09</t>
  </si>
  <si>
    <t xml:space="preserve">05/31/2022 16:15 (J0AF)  CALLBACK UPDATE COMPLETED. 10MIN ETA </t>
  </si>
  <si>
    <t>7073342627</t>
  </si>
  <si>
    <t>16:07:50</t>
  </si>
  <si>
    <t>16:19:55</t>
  </si>
  <si>
    <t xml:space="preserve">OR:N/A-TMAN VENARD 10MIN ETA - CALLED AGENCY - IT WAS FOR CAMPUS POLICE, OFFICER ADVISED HE WAS JUST REPORTING AN OUTAGE ON CAMPUS. I ASKED IF HE WAS GOING TO BE STANDING BY, OFFICER ADVISED HE WAS NOT GOING TO BE STANDING BY. ADVISED TMAN NO STANDBY AT ADDRESS GIVEN. TMAN GOING TO PROCEED TO DEVICE LOCATION TO BEGIN TROUBLE WORK. (J0AF 16:24 05/31/2022)
OR:N/A-ARCOS RUNNING FOR 2ND TMAN (J0AF 16:11 05/31/2022)
</t>
  </si>
  <si>
    <t>JULIA MOLINA</t>
  </si>
  <si>
    <t>21:24:42</t>
  </si>
  <si>
    <t>A:OK;X:FREDSON;R:PER FD REQ ETA 4154720911 FOR STRUCTURE FIRE; XST- FREDSON, Pwr-Y</t>
  </si>
  <si>
    <t>21:26:41</t>
  </si>
  <si>
    <t xml:space="preserve">05/31/2022 21:26 (J0AF)  CALLBACK UPDATE COMPLETED. 25MIN </t>
  </si>
  <si>
    <t>21:25:36</t>
  </si>
  <si>
    <t>21:47:55</t>
  </si>
  <si>
    <t xml:space="preserve">OR:N/A-25MIN ETA CALLBACK COMPLETED (J0AF 21:27 05/31/2022)
</t>
  </si>
  <si>
    <t>GEORGE J STATHAKIS</t>
  </si>
  <si>
    <t>10:00:48</t>
  </si>
  <si>
    <t>A:OK;X:ATLAS PEAK RD;R:PER CAL FIRE ST HELENA. FD ONSITE FOR VEG FIRE. PGE WAS NOT NOTIFIED OF EXISTING FIRE UNTIL NOW. WHEN FD REQ TMAN TO RESPOND WITH BUCKET TRUCK TO MEET PREVENTION TEAM  AT 2302 OLD SODA SPRING RD, Pwr-Y</t>
  </si>
  <si>
    <t>10:09:03</t>
  </si>
  <si>
    <t xml:space="preserve">06/01/2022 10:09 (MXMA)  CALLBACK UPDATE COMPLETED. SIPT TEAM ETA 15 MINS </t>
  </si>
  <si>
    <t>DYDO1</t>
  </si>
  <si>
    <t>10:11:00</t>
  </si>
  <si>
    <t>10:11:02</t>
  </si>
  <si>
    <t xml:space="preserve">OR:N/A-PER SUPVR BOCK CREW WENT OUT TO TAKE PICTURES FOR FD (MXMA 13:29 06/01/2022)
OR:N/A-OMC SUPVR BOCK WILL BE SENDING SIPT TEAM AND THEN WILL CALL ME WHEN ON SITE. (MXMA 10:08 06/01/2022)
OR:N/A-TALKING TO MOURA RIGHT NOW (MXMA 10:04 06/01/2022)
</t>
  </si>
  <si>
    <t>THOMAS S FISCHER</t>
  </si>
  <si>
    <t>19:15:36</t>
  </si>
  <si>
    <t>A:OK;X:UNDERHILL RD;R:STRUCTURE FIRE PER FIRE DEPT;NEED ETA, Pwr-I</t>
  </si>
  <si>
    <t>19:18:30</t>
  </si>
  <si>
    <t xml:space="preserve">06/01/2022 19:18 (MXMA)  CALLBACK UPDATE COMPLETED. 30 MIN ETA </t>
  </si>
  <si>
    <t>19:17:16</t>
  </si>
  <si>
    <t>19:46:07</t>
  </si>
  <si>
    <t>18:43:24</t>
  </si>
  <si>
    <t>AXS-OK VEH ACCIDENT; POLE 120026838; KNOCK DOWN; PWR OUTAGE; NAPA FD REQ ETA: 70</t>
  </si>
  <si>
    <t>18:49:52</t>
  </si>
  <si>
    <t xml:space="preserve">06/03/2022 18:49 (J0AF)  CALLBACK UPDATE COMPLETED. 35min eta </t>
  </si>
  <si>
    <t>19:22:30</t>
  </si>
  <si>
    <t xml:space="preserve">OR:N/A-CREATED NEW UPTR AS ADVISED BY DISPATCH SUP. SEE OIS 367033. CREATED TO CORRECT CITY (J0AF 19:31 06/03/2022)
OR:N/A-TMAN ONSITE OF OIS 1717826 - UNABLE TO TO ASSOCIATE THIS UPTR WITH RELATED OUTAGE. PLEASE SEE OIS 1717826. (J0AF 19:23 06/03/2022)
OR:N/A-CALLED AGENCY TO CONFIRM LOCATION - ADVISED AGENCY I WOULD CALL BACK WITH ETA. TMAN GAVE 35MIN ETA. CALLED AGENCY - WAS WAITING FOR OPERATOR TO PICK UP FOR OVER  7MINS. DID NOT UPDATE AGENCY WITH ETA. (J0AF 18:58 06/03/2022)
</t>
  </si>
  <si>
    <t>ALLISON SNOW</t>
  </si>
  <si>
    <t>00:51:46</t>
  </si>
  <si>
    <t>A:OK;X:SF DRAKE;R:KENTFIELD FD ENR REQ ETA 415-472-0911 POSS BLWN TRNSFRMR, Pwr-Y</t>
  </si>
  <si>
    <t>00:56:52</t>
  </si>
  <si>
    <t>06/05/2022 01:07 (P1MG) 55 MIN ETA 06/05/2022 00:56 (P1MG)  CALLBACK UPDATE COMPLETED. ARCOS RUNNING WAITING ON ETA</t>
  </si>
  <si>
    <t>01:08:02</t>
  </si>
  <si>
    <t>01:36:01</t>
  </si>
  <si>
    <t xml:space="preserve">OR:N/A-T MAN HENDRICKSON 30 MIN ETA (P1MG 01:08 06/05/2022)
OR:N/A-T MAN ANDREW ACCEPTED ARCOS ETA 55 MINUTES (P1MG 01:06 06/05/2022)
OR:N/A-CALLE D ON CALL MC  SUP PEDLAR NO RESOURCE AVAIL (P1MG 01:05 06/05/2022)
OR:N/A-RAN ARCOS FOR T MAN; RAN ARCOS FOR FMO; ASKED G DISP TO RUN ARCOS FOR GSR; CALLED ON CALL SUP DYDO NO ANSWER; NOTIFIED DISP SUP HEATHER (P1MG 01:03 06/05/2022)
</t>
  </si>
  <si>
    <t>MARIN SHERIFF</t>
  </si>
  <si>
    <t>09:23:30</t>
  </si>
  <si>
    <t>AXS-OK SHERIFF ONSITE TREE INTO WIRES AFFECTING DROPLINE TO HOUSE. REQ ETA</t>
  </si>
  <si>
    <t>09:27:24</t>
  </si>
  <si>
    <t xml:space="preserve">06/05/2022 09:27 (GBF4)  CALLBACK UPDATE COMPLETED. Andrews provided 10 min eta, agency contacted </t>
  </si>
  <si>
    <t>09:35:00</t>
  </si>
  <si>
    <t>09:41:25</t>
  </si>
  <si>
    <t xml:space="preserve">OR:N/A-79 YR OLD, UNABLE TO RESET HER BREAKERS (GBF4 08:48 06/05/2022)
OR:N/A-meter pinged on at transformer (GBF4 08:47 06/05/2022)
</t>
  </si>
  <si>
    <t>09:45:54</t>
  </si>
  <si>
    <t>AXS-OK ARCING LINES DOWN/ INC#57</t>
  </si>
  <si>
    <t>09:49:08</t>
  </si>
  <si>
    <t xml:space="preserve">06/05/2022 09:49 (GBF4)  CALLBACK UPDATE COMPLETED. VENARD PROVIDED 10  MIN ETA, AGENCY CONTACTED </t>
  </si>
  <si>
    <t>10:02:00</t>
  </si>
  <si>
    <t>09:32:46</t>
  </si>
  <si>
    <t>10:03:09</t>
  </si>
  <si>
    <t xml:space="preserve">REDCOM </t>
  </si>
  <si>
    <t>16:57:13</t>
  </si>
  <si>
    <t>AXS-OK REDCOM REQ ETA 707 528 5151 WIRES DOWN ACROSS ROADWAY BLCOKING ROAD</t>
  </si>
  <si>
    <t>17:04:21</t>
  </si>
  <si>
    <t xml:space="preserve">06/05/2022 17:04 (J0AF)  CALLBACK UPDATE COMPLETED. 45MIN ETA </t>
  </si>
  <si>
    <t>7075285151</t>
  </si>
  <si>
    <t>16:51:09</t>
  </si>
  <si>
    <t>17:42:42</t>
  </si>
  <si>
    <t>OR:N/A-Only FM available gave 1 hr 15 min eta - did not roll (H1TE 17:24 06/05/2022)
OR:N/A-LAKEPORT / CLEARLAKE TMAN KYLE WOODARD IS MAPPING AN HOUR AWAY - CURRENTLY RESPONDING TO TAG IN CLEARLAKE OAKS. TMAN JANCA WOULD HAVE FASTER ETA. (J0AF 17:15 06/05/2022)
OR:N/A-NOTIFIED RESTORATION ON CALL GREG DYDO - DYDO ADVISED NO OTHER RESOURCES IN AREA AND TO RUN ARCOS. AROCS RUNNING FOR 2ND TMAN AS OUTAGE UPDATED CUST COUNT. (J0AF 17:14 06/05/2022)
OR:N/A-ARCOS 302065 RUNNING FOR FM (H1TE 17:13 06/05/2022)
OR:N/A-only GSR working is on an IR in pealuma that he just arrived to. -to far out (H1TE 17:13 06/05/2022)
OR:N/A-45MIN ETA CALLBACK COMPLETED (J0AF 17:04 06/05/2022)
[OIS#1719680:OR:N/A-ARCOS (J0AF 16:47 06/05/2022)
][OIS#1719679:OR:N/A-ARCOS (J0AF 16:47 06/05/2022)
]</t>
  </si>
  <si>
    <t>CALIFORNIA DEPARTMENT OF CORRECTIONS</t>
  </si>
  <si>
    <t>22:25:43</t>
  </si>
  <si>
    <t>SAN QUENTIN</t>
  </si>
  <si>
    <t>A:N/A;X:LA CONTE;R:FIRE AT GENERATOR AT SAN QUENTIN PRISON PER FD RQST ETA</t>
  </si>
  <si>
    <t>22:31:42</t>
  </si>
  <si>
    <t>06/05/2022 22:33 (P1MG) 60 min eta 06/05/2022 22:31 (P1MG)  CALLBACK UPDATE COMPLETED. ran arcos waiting for eta</t>
  </si>
  <si>
    <t>DONAHUE-1</t>
  </si>
  <si>
    <t>22:37:49</t>
  </si>
  <si>
    <t>22:44:17</t>
  </si>
  <si>
    <t xml:space="preserve">OR:N/A-MC SUP DONAHUE CLOSEST TO LOCATION WILL STAND BY (P1MG 22:44 06/05/2022)
OR:N/A-RAN ARCOS FOR  FMO n GSR (P1MG 22:40 06/05/2022)
OR:N/A-T MAN 60 MIN ETA (P1MG 22:38 06/05/2022)
</t>
  </si>
  <si>
    <t>SOUTHERN MARIN FIRE DEPT</t>
  </si>
  <si>
    <t>10:22:34</t>
  </si>
  <si>
    <t>AXS-OK ADV GARBAGE TRUCK PULLED DOWN LINES TRUCK ONS</t>
  </si>
  <si>
    <t>10:26:01</t>
  </si>
  <si>
    <t xml:space="preserve">06/06/2022 10:26 (MXMA)  CALLBACK UPDATE COMPLETED. 5 MIN ETA </t>
  </si>
  <si>
    <t>10:24:01</t>
  </si>
  <si>
    <t>10:39:56</t>
  </si>
  <si>
    <t>15:18:47</t>
  </si>
  <si>
    <t>AXS-OK METALLIC BALLOONS IN WIRES WITH FIRE FD ONSITE</t>
  </si>
  <si>
    <t>15:23:08</t>
  </si>
  <si>
    <t xml:space="preserve">06/06/2022 15:23 (J0AF)  CALLBACK UPDATE COMPLETED. 15MIN ETA </t>
  </si>
  <si>
    <t>15:22:29</t>
  </si>
  <si>
    <t>15:37:42</t>
  </si>
  <si>
    <t xml:space="preserve">OR:N/A-DO ADVISED WILL CALL GCC REGARDING THIS TAG. TMAN REPORTS POWER IS OK. BALLOON IS ON TRANSMISSION LINE. HOLDING ETOR AS THERE IS NO POWER OUTAGE. (J0AF 18:57 06/06/2022)
</t>
  </si>
  <si>
    <t>JASON KU</t>
  </si>
  <si>
    <t>06:27:18</t>
  </si>
  <si>
    <t>A:OK;X:MONTECITO BLVD;R:TRANSFORMER POPPED FUSE AND FLAMES ARE ON TOP OF POLE REQETA 707-257-9223, Pwr-Y</t>
  </si>
  <si>
    <t>06:30:49</t>
  </si>
  <si>
    <t xml:space="preserve">06/07/2022 06:30 (MXMA)  CALLBACK UPDATE COMPLETED. TMAN ONSITE </t>
  </si>
  <si>
    <t>N1TT6BD</t>
  </si>
  <si>
    <t>07:09:00</t>
  </si>
  <si>
    <t>06:28:07</t>
  </si>
  <si>
    <t>06:30:52</t>
  </si>
  <si>
    <t xml:space="preserve">OR:N/A-PART OF OIS 1720972 (MXMA 06:31 06/07/2022)
</t>
  </si>
  <si>
    <t>REBECCA REID</t>
  </si>
  <si>
    <t>A:NA;X:CONVENT CT;R:FD ENROUTE FOR TRANSFORMER SEEN</t>
  </si>
  <si>
    <t xml:space="preserve">06/07/2022 16:52 (J0AF) 15MIN ETA </t>
  </si>
  <si>
    <t>4154792311</t>
  </si>
  <si>
    <t>17:02:00</t>
  </si>
  <si>
    <t>16:42:43</t>
  </si>
  <si>
    <t>16:56:05</t>
  </si>
  <si>
    <t xml:space="preserve">OR:N/A-TMAN HENDRICKSON 15MIN ETA - CALLBACK COMPLETED. AGENCY REPORTS CLEARED SCENE (J0AF 16:57 06/07/2022)
</t>
  </si>
  <si>
    <t>NAPA VALLEY UNIFIED SCHOOL DISTRICT</t>
  </si>
  <si>
    <t>18:47:18</t>
  </si>
  <si>
    <t>A:OK;X:FIRST AVE;R:FIRE ONS AND REQ PG,E. POWER OUT IN AREA. LIGHTS FLICKERING AT MIDDLE SCHOOL., Pwr-Y</t>
  </si>
  <si>
    <t>18:53:47</t>
  </si>
  <si>
    <t xml:space="preserve">06/07/2022 18:53 (J0AF)  CALLBACK UPDATE COMPLETED. TMAN ONSITE </t>
  </si>
  <si>
    <t>18:50:00</t>
  </si>
  <si>
    <t>18:18:49</t>
  </si>
  <si>
    <t>18:54:16</t>
  </si>
  <si>
    <t>22:34:54</t>
  </si>
  <si>
    <t>AXS-OK FIRE ENROUTE , VEG FIRE AFFECTING POLE AND LINES  REQ ETA</t>
  </si>
  <si>
    <t xml:space="preserve">06/07/2022 22:42 (P1MG)  CALLBACK UPDATE COMPLETED. 45 MIN ETA </t>
  </si>
  <si>
    <t>22:38:13</t>
  </si>
  <si>
    <t>23:15:19</t>
  </si>
  <si>
    <t xml:space="preserve">OR:N/A-NO TAKERS ON FMO ARCOS CALL OUT (P1MG 23:02 06/07/2022)
OR:N/A-GSR 30 MIN ETA (P1MG 23:00 06/07/2022)
OR:N/A-DISPATCHER ADV OF 45 MIN ETA; CONTACTED GAS DISPATCH FOR RESOURCES; ADV OF GSR ERSKINE AT 415-686-2284; ADV MAY NEED TO PULL HIM AS ONLY RESOURCE IN AREA. ADV DISPATCHER TO CONTACT HIM (WDSH 22:51 06/07/2022)
OR:N/A-45 MIN ETA CALLED ON CALL Greg Dydo 415-589-0429 AND Bob Pedlar 415-450-0896 NO ANSWER; NOTIFIED DISP SUP SCOTT; SCOTT WILL CALL GAS. RAN ARCOS FMO (P1MG 22:48 06/07/2022)
</t>
  </si>
  <si>
    <t>200 TAMAL VISTA BLVD # 150</t>
  </si>
  <si>
    <t>12:37:06</t>
  </si>
  <si>
    <t>A:ok;X:wornum dr;R:smoke coming from elevator fd reqst electric, Pwr-Y</t>
  </si>
  <si>
    <t>12:39:45</t>
  </si>
  <si>
    <t xml:space="preserve">06/08/2022 12:39 (MXMA)  CALLBACK UPDATE COMPLETED. 20 MIN ETA </t>
  </si>
  <si>
    <t>12:53:00</t>
  </si>
  <si>
    <t>12:38:26</t>
  </si>
  <si>
    <t>16:54:26</t>
  </si>
  <si>
    <t>17:00:09</t>
  </si>
  <si>
    <t xml:space="preserve">06/08/2022 17:00 (SXMU)  CALLBACK UPDATE COMPLETED. eta 40 minutes </t>
  </si>
  <si>
    <t>16:56:15</t>
  </si>
  <si>
    <t>17:39:55</t>
  </si>
  <si>
    <t>MARIN FIRE</t>
  </si>
  <si>
    <t>18:51:02</t>
  </si>
  <si>
    <t>AXS-OK TREE ON LINES, FIRE DEP ONSITE . LINE DOWN REQ ETA</t>
  </si>
  <si>
    <t>18:54:01</t>
  </si>
  <si>
    <t xml:space="preserve">06/08/2022 18:54 (AVG2)  CALLBACK UPDATE COMPLETED. ETA 20 MIN </t>
  </si>
  <si>
    <t>18:52:30</t>
  </si>
  <si>
    <t>19:02:29</t>
  </si>
  <si>
    <t>VALLEJO FIRE DEPT</t>
  </si>
  <si>
    <t>19:57:26</t>
  </si>
  <si>
    <t>AXS-OK PER VALLEJO FD 707-648-4448 - POLE DOWN AND WIRES DOWN - RQST ETA</t>
  </si>
  <si>
    <t>20:05:02</t>
  </si>
  <si>
    <t xml:space="preserve">06/08/2022 20:05 (AVG2)  CALLBACK UPDATE COMPLETED. ETA 15 MIN </t>
  </si>
  <si>
    <t>7076484448</t>
  </si>
  <si>
    <t>20:17:00</t>
  </si>
  <si>
    <t>19:59:29</t>
  </si>
  <si>
    <t>20:20:44</t>
  </si>
  <si>
    <t>BENJAMIN G RUGGLES</t>
  </si>
  <si>
    <t>19:28:31</t>
  </si>
  <si>
    <t>A:ok;X:rockridge;R:tree into lines into housealso eta needed 415 499 7235</t>
  </si>
  <si>
    <t>19:31:20</t>
  </si>
  <si>
    <t xml:space="preserve">06/09/2022 19:31 (MXMA)  CALLBACK UPDATE COMPLETED. TMAN ONSITE </t>
  </si>
  <si>
    <t>17:56:00</t>
  </si>
  <si>
    <t>17:04:17</t>
  </si>
  <si>
    <t>19:31:38</t>
  </si>
  <si>
    <t xml:space="preserve">OR:N/A-CALLED ON CALL JOHN DONAHUE FOR ETOR UPDATE, NO ANSWER. PUSHED ETOR. (J0AF 21:46 06/10/2022)
OR:N/A-UPDATED ETOR BASED ON REPAIR TIME (PARO 23:31 06/09/2022)
OR:N/A-PER DO STILL PATROLING AND 2 TMEN TRAPPED BEHIND A TREE WAITING FOR TREE CREW; UPDATE ETOR TO 23:59 (MXMA 21:17 06/09/2022)
OR:N/A-TMAN HANSELL WAS ALREADY ON SITE (MXMA 19:32 06/09/2022)
OR:N/A-212 LIST EXHAUSTED FOR 3RD TMAN (MXMA 18:04 06/09/2022)
OR:N/A-COULDN`T ENTER THIS INFO EARLIER, TMAN HENDRICKSON GAVE ME AN ETA OF 30 MINS AT 1706 (MXMA 17:28 06/09/2022)
OR:N/A-ARCOS CALLOUT ID 302563 FOR 3RD TMAN (MXMA 17:24 06/09/2022)
OR:N/A-PER ON CALL JOHN DONAHUE RUN ARCOS FOR ANOTHER TMAN (MXMA 17:19 06/09/2022)
OR:N/A-EMAILED AREA 7 DISPATCHER (GBF4 17:01 06/09/2022)
</t>
  </si>
  <si>
    <t>MIDSTATE CONSTRUCTION CORPORATION</t>
  </si>
  <si>
    <t>10:35:57</t>
  </si>
  <si>
    <t>A:axs ok;X:MITCHELL;R:SANRAFAEL POLICEREPORTING BLOWN TRANSFORMER ATPOLE # 346, Pwr-Y</t>
  </si>
  <si>
    <t>10:40:22</t>
  </si>
  <si>
    <t xml:space="preserve">06/10/2022 10:40 (MXMA)  CALLBACK UPDATE COMPLETED. 5 MIN ETA </t>
  </si>
  <si>
    <t>10:40:02</t>
  </si>
  <si>
    <t>JEFFERY ROBERTS</t>
  </si>
  <si>
    <t>13:11:14</t>
  </si>
  <si>
    <t>13:32:41</t>
  </si>
  <si>
    <t>06/11/2022 13:34 (GRA2) JE3Y JOSH gsr gave a 25m eta per gas dispatch., called and updated the agency 06/11/2022 13:32 (GRA2)  CALLBACK UPDATE COMPLETED. called and updated the agency on working on an eta</t>
  </si>
  <si>
    <t>N1GJE3Y</t>
  </si>
  <si>
    <t>13:36:44</t>
  </si>
  <si>
    <t>14:03:40</t>
  </si>
  <si>
    <t xml:space="preserve">OR:N/A-CALLED TMAN BROWN FOR ETOR UPDATE NO ANSWER - PUSHED 2HRS (J0AF 18:50 06/11/2022)
OR:N/A-called mason grammer and he was stuck on a car pole accident unable to give an eta.  calld FMO and they didn`t have anybody close.  Called the oncall sup for t-man which then referred me to john Donahue who is the oncall MnC Sup.  He is driving right now to the 911 location.  Called gas dispatch and they have a gsr that gave a 25m eta.  that is who john Donahue is going to relief (GRA2 13:56 06/11/2022)
</t>
  </si>
  <si>
    <t>14:33:07</t>
  </si>
  <si>
    <t>AXS-TRAFFIC BLOCKED NAPA FD ONSITE RQUEST ETA 707-257-9223; FIRST ST BRIDGE ON F</t>
  </si>
  <si>
    <t>14:45:23</t>
  </si>
  <si>
    <t xml:space="preserve">06/11/2022 14:45 (J0AF)  CALLBACK UPDATE COMPLETED. WILL CALL BACK WITH ETA WHEN RESOURCE FOUND </t>
  </si>
  <si>
    <t>N1IZRG1</t>
  </si>
  <si>
    <t>14:57:00</t>
  </si>
  <si>
    <t>14:50:46</t>
  </si>
  <si>
    <t>15:00:15</t>
  </si>
  <si>
    <t xml:space="preserve">OR:N/A-ON CALL JOHN DONAHUE REPORTS ON SITE AT THIS TIME (J0AF 15:49 06/11/2022)
OR:N/A-ON CALL JOHN DONAHUE ADIVSED HE IS ENROUTE AT THIS TIME (GAVE APPROX 45MIN ETA) (J0AF 15:11 06/11/2022)
OR:N/A-TECH N1IZRG1 CALLED IN TO ADVISE 20MIN ETA. WILL DISPATCH TAG TO HIM WHEN HE LOGS ON. CONTACT 707-225-5152 (J0AF 14:50 06/11/2022)
OR:N/A-MADE ATTEMPTS TO CONTACT ON CALL SUPERVISOR JOHN DONAHUE TO NOTIFY AND ADVISE OF THIS STANDBY - NO ANSWER. ON CALL IS ALSO RESPONDING TO ANOTHER 911 STANDBY IN NAPA AREA. (J0AF 14:44 06/11/2022)
OR:N/A-STARTED ARCOS FOR FMO IN NAPA FOR 911 STANDBY RESOURCE. NOTIFIED DISPATCH SUPERVISOR OF THIS STANDBY AND ADVISED AREA TMAN UNABLE TO RESPOND AT THIS TIME. ARCOS STILL RUNNING FOR TMAN RESPONSE. (J0AF 14:43 06/11/2022)
OR:N/A-ARCOS RUNNING FOR ADDITIONAL TMAN - TMAN GRAMMER ADVISED UNABLE TO RESPOND CURRENTLY WORKING ON CARPOLE. (J0AF 14:37 06/11/2022)
</t>
  </si>
  <si>
    <t>OMAR CHOWAIKI</t>
  </si>
  <si>
    <t>AXS-UNKNOWN XStr-UNKNOWN Pwr-I CALLED IN AND STATED TREE IN WIRE. IN SERVICE DROP AT NEIGHBORS HOME. NEIGHBORS ARE NOT HOME. INFORMED HIM WE DO NOT MAINTAIN SVC WIRES BUT DID EXPRESS GREAT CONCERN THAT IT IS HOT AND MAYBE HAZARDOUSNAPA FD 707-253-4451</t>
  </si>
  <si>
    <t>19:13:26</t>
  </si>
  <si>
    <t xml:space="preserve">06/11/2022 19:13 (J0AF)  CALLBACK UPDATE COMPLETED. LATE DROP 911 STANDY - CALLBACK COMPLETED ADVISED WILL PROVIDE ETA WHEN ABLE </t>
  </si>
  <si>
    <t>6502071057</t>
  </si>
  <si>
    <t>N1GBPA4</t>
  </si>
  <si>
    <t>19:23:21</t>
  </si>
  <si>
    <t>19:08:50</t>
  </si>
  <si>
    <t xml:space="preserve">OR:N/A-GSR N1GBPA4 ADVISED 5MIN ETA (J0AF 19:26 06/11/2022)
OR:N/A-LATE DROP 911 STANDBY - TMAN BROWN REPORTS 40MIN ETA (J0AF 19:19 06/11/2022)
</t>
  </si>
  <si>
    <t>SAFEWAY STORES INC</t>
  </si>
  <si>
    <t>23:27:29</t>
  </si>
  <si>
    <t>A:AXS K;X:STAR AVE;R:FD ONSITE / POLE FIRE WIRES PARKING DEBRIS FIRE /STANDBY REQ ETA</t>
  </si>
  <si>
    <t>23:32:17</t>
  </si>
  <si>
    <t>06/13/2022 23:32 (P1MG) 30 MIN ETA 06/13/2022 23:32 (P1MG)  CALLBACK UPDATE COMPLETED. 30 MIN ETA</t>
  </si>
  <si>
    <t>23:48:00</t>
  </si>
  <si>
    <t>23:40:54</t>
  </si>
  <si>
    <t>23:52:50</t>
  </si>
  <si>
    <t>12:02:35</t>
  </si>
  <si>
    <t>AXS-OK NOW A 911 STANDBY. FD ONSITE. REPORTS TREE IN LINE ARCING</t>
  </si>
  <si>
    <t>12:04:44</t>
  </si>
  <si>
    <t xml:space="preserve">06/14/2022 12:04 (MXMA)  CALLBACK UPDATE COMPLETED. 20 MIN ETA </t>
  </si>
  <si>
    <t>12:33:00</t>
  </si>
  <si>
    <t>12:04:28</t>
  </si>
  <si>
    <t>12:38:02</t>
  </si>
  <si>
    <t xml:space="preserve">OR:N/A-P/ ON CALL JOHN DONAHUE - PUSH ETOR TO 22:00 (J0AF 15:54 06/14/2022)
</t>
  </si>
  <si>
    <t>LOUISE FUETSCH</t>
  </si>
  <si>
    <t>12:56:11</t>
  </si>
  <si>
    <t>A:OK;X:IVY LN;R:FD ONSITE FIRE OUTSIDE HOME DAMAGED DROP LINE DOES FD MAY CLEAR</t>
  </si>
  <si>
    <t xml:space="preserve">06/14/2022 13:07 (MXMA) 6 MIN ETA </t>
  </si>
  <si>
    <t>13:12:00</t>
  </si>
  <si>
    <t>13:05:18</t>
  </si>
  <si>
    <t>13:30:37</t>
  </si>
  <si>
    <t xml:space="preserve">OR:N/A-6 MIN ETA (MXMA 13:07 06/14/2022)
</t>
  </si>
  <si>
    <t>SEFRA CANN</t>
  </si>
  <si>
    <t>19:07:09</t>
  </si>
  <si>
    <t>A:OK;X:TAYLOR;R:STRUTURE FIRE</t>
  </si>
  <si>
    <t>19:09:37</t>
  </si>
  <si>
    <t xml:space="preserve">06/14/2022 19:09 (J0AF)  CALLBACK UPDATE COMPLETED. 10MIN </t>
  </si>
  <si>
    <t>19:07:56</t>
  </si>
  <si>
    <t>19:19:44</t>
  </si>
  <si>
    <t>MARIA V IBARRA</t>
  </si>
  <si>
    <t>A:ok;X:FULTON;R:REPORT O CAR HIT POLE#1898 , WIREDOWN PER VALLEJO PD, Pwr-Y</t>
  </si>
  <si>
    <t>11:59:31</t>
  </si>
  <si>
    <t xml:space="preserve">06/16/2022 11:59 (MXMA)  CALLBACK UPDATE COMPLETED. 10 MIN ETA </t>
  </si>
  <si>
    <t>11:58:13</t>
  </si>
  <si>
    <t>12:26:44</t>
  </si>
  <si>
    <t>01:25:58</t>
  </si>
  <si>
    <t>01:30:41</t>
  </si>
  <si>
    <t xml:space="preserve">06/17/2022 01:30 (P1MG)  CALLBACK UPDATE COMPLETED. 30 MIN ETA </t>
  </si>
  <si>
    <t>01:42:43</t>
  </si>
  <si>
    <t>01:57:31</t>
  </si>
  <si>
    <t xml:space="preserve">NORTHERN CA PRESBYTERIAN HOMES AND SERVICES </t>
  </si>
  <si>
    <t>06:55:34</t>
  </si>
  <si>
    <t>LARKSPUR</t>
  </si>
  <si>
    <t>A:OK;X:VIA HOLON;R:FD ONSITE REQ G , E, Pwr-Y</t>
  </si>
  <si>
    <t>07:02:44</t>
  </si>
  <si>
    <t>06/18/2022 07:50 (SNA5) PER AGENCY CONFIRMED EECTRIC ONSITE AT 07:43 &amp; GAS 7:33 06/18/2022 07:47 (SNA5) M&amp;C JOHN DONAHUE CALLED AND ONSITE W/GSR, CONFIRMED. 06/18/2022 07:02 (SNA5)  CALLBACK UPDATE COMPLETED. PER TMAN WATTS 59 MIN ETA. AGENCY CB COMPLETED.</t>
  </si>
  <si>
    <t>GLASER.J - GSR</t>
  </si>
  <si>
    <t>07:48:00</t>
  </si>
  <si>
    <t>07:18:39</t>
  </si>
  <si>
    <t>07:46:51</t>
  </si>
  <si>
    <t xml:space="preserve">OR:N/A-CALLED JOHN DONAHUE ADVS NO LONGER NEEDED AS GSR HAS FATER ETA PER DISP SUP. (SNA5 07:20 06/18/2022)
OR:N/A-MnC JOHN DONAHUE 30 MIN ETA. (SNA5 07:19 06/18/2022)
OR:N/A-SPOKE TO ON CALL BILLY SO NO CLOSE RESOURCES. (SNA5 07:17 06/18/2022)
OR:N/A-PER DISPATCH SUP OTHER RESOURCE FOUND IS STILL 60 MIN ETA. (SNA5 07:16 06/18/2022)
OR:N/A-FM RESOURCE SIGNED ON BUT AN HOUR AWAY - HEADING TO SACRAMENTO FOR WORK / FM DISPATCHER THOUGHT SHE MAY BE CLOSER DEASSIGNED FROM FM (SGR4 07:16 06/18/2022)
OR:N/A-NO ANSWER FROM MnC SUP, CALLED RESORATION SUP GREG DYDO WILL BE HEADING THAT WAY. 59 MIN ETA. ASKED TO GIVE TAG TO HIM (SNA5 07:09 06/18/2022)
OR:N/A-CALLING MnC SUP ONCALL BILL SO FOR RESOURCES. (SNA5 07:06 06/18/2022)
OR:N/A-CALLED DISPATCH SUP TO ADVISE OF 59 MIN ETA. SUP WILL CALL FMO. (SNA5 07:04 06/18/2022)
OR:N/A-PER TMAN WATTS 59 MIN ETA. AGENCY CB COMPLETED. (SNA5 07:01 06/18/2022)
</t>
  </si>
  <si>
    <t>JAMES LONG</t>
  </si>
  <si>
    <t>12:56:45</t>
  </si>
  <si>
    <t>A:N/A;X:SHAPIRO;R:TREE INTO LINES PER FD</t>
  </si>
  <si>
    <t>13:02:48</t>
  </si>
  <si>
    <t xml:space="preserve">06/19/2022 13:02 (SXMU)  CALLBACK UPDATE COMPLETED. eta 35 </t>
  </si>
  <si>
    <t>13:00:07</t>
  </si>
  <si>
    <t>13:26:38</t>
  </si>
  <si>
    <t>ROBERT H GREENE REAL ESTATE</t>
  </si>
  <si>
    <t>09:46:28</t>
  </si>
  <si>
    <t>A:OK;X:COLOMA;R:POLE IS HALFWAY SHEARED OFF HIT BY LARGE TRALER. PD HS BARCODE NUMBER 120227859, Pwr-Y</t>
  </si>
  <si>
    <t>09:49:36</t>
  </si>
  <si>
    <t xml:space="preserve">06/21/2022 09:49 (MXMA)  CALLBACK UPDATE COMPLETED. 20 MIN ETA </t>
  </si>
  <si>
    <t>10:00:00</t>
  </si>
  <si>
    <t>09:48:51</t>
  </si>
  <si>
    <t>10:01:22</t>
  </si>
  <si>
    <t>SRFD</t>
  </si>
  <si>
    <t>19:19:37</t>
  </si>
  <si>
    <t>AXS-OK TREE SMOKING AND LINES ON GROUND</t>
  </si>
  <si>
    <t>19:24:21</t>
  </si>
  <si>
    <t xml:space="preserve">06/21/2022 19:24 (SNA5)  CALLBACK UPDATE COMPLETED. PER TMAN JEREMY 5 MIN ETA. </t>
  </si>
  <si>
    <t>4154853307</t>
  </si>
  <si>
    <t>19:25:26</t>
  </si>
  <si>
    <t>OR:N/A-PER TMAN HURD 15 MIN ETA. (SNA5 19:11 06/21/2022)
[UPTR#523981:OR:N/A-PER TMAN JEREMY 5 MIN ETA. (SNA5 19:24 06/21/2022)
][OIS#1737332:[UPTR#523981:OR:N/A-PER TMAN JEREMY 5 MIN ETA. (SNA5 19:24 06/21/2022)
]][OIS#1737311:OR:N/A-PER TMAN HURD 15 MIN ETA. (SNA5 19:11 06/21/2022)
][OIS#1737309:OR:N/A-PER TMAN HURD 15 MIN ETA. (SNA5 19:11 06/21/2022)
]</t>
  </si>
  <si>
    <t>A &amp; C AUTO AIR &amp; RADIATOR INC</t>
  </si>
  <si>
    <t>A:OK;X:CULVER;R:POLE FIRE FD ENR, Pwr-Y</t>
  </si>
  <si>
    <t>16:01:52</t>
  </si>
  <si>
    <t xml:space="preserve">06/22/2022 16:01 (MXMA)  CALLBACK UPDATE COMPLETED. 12 MIN ETA </t>
  </si>
  <si>
    <t>16:10:00</t>
  </si>
  <si>
    <t>16:00:44</t>
  </si>
  <si>
    <t>16:13:15</t>
  </si>
  <si>
    <t>RYAN S MCMAHAN</t>
  </si>
  <si>
    <t>16:49:39</t>
  </si>
  <si>
    <t>Smart Mtr auto-generated tagUG VAULT FIRE NO ACTION CAN BE TAKEN UNTIL T MEN ARRIVE</t>
  </si>
  <si>
    <t>17:07:34</t>
  </si>
  <si>
    <t xml:space="preserve">06/22/2022 17:07 (MXMA)  CALLBACK UPDATE COMPLETED. ETA 20 MINS </t>
  </si>
  <si>
    <t>4158272661</t>
  </si>
  <si>
    <t>17:23:00</t>
  </si>
  <si>
    <t>16:53:16</t>
  </si>
  <si>
    <t>17:23:50</t>
  </si>
  <si>
    <t xml:space="preserve">OR:N/A-graham radov not in our email to get phone number so i changed etor 2 hours (SXMU 14:52 06/23/2022)
OR:N/A-i also called Michael bock to update etor no answer, don`t have time to call anyone else , mailbox full for bock (SXMU 14:50 06/23/2022)
OR:N/A-left message with kevin smith but got a Daniel martinez (SXMU 14:49 06/23/2022)
OR:N/A-911 LATE DROP (MXMA 17:06 06/22/2022)
</t>
  </si>
  <si>
    <t>18:42:18</t>
  </si>
  <si>
    <t>AXS-OK PER CHP REQ ETA FOR CAR POLE AT POLE#707618300</t>
  </si>
  <si>
    <t>18:49:57</t>
  </si>
  <si>
    <t xml:space="preserve">06/22/2022 18:49 (MXMA)  CALLBACK UPDATE COMPLETED. TMAN ONSITE, SPOKE WITH CHP </t>
  </si>
  <si>
    <t>18:28:00</t>
  </si>
  <si>
    <t>17:29:34</t>
  </si>
  <si>
    <t>18:50:01</t>
  </si>
  <si>
    <t xml:space="preserve">OR:N/A-CALLED THE CREW FOREMAN AND LEFT A VM.  PUSHED OUT THE ETOR THE STANDARD 2.5 HRS FOR CREW. (GRA2 02:30 06/23/2022)
</t>
  </si>
  <si>
    <t>BRAD S MILLER</t>
  </si>
  <si>
    <t>22:55:06</t>
  </si>
  <si>
    <t>A:OK;X:CUBS;R:FIRE STRUCTURE, GAS AND ELEC, REQ ETA 7079634112, Pwr-Y</t>
  </si>
  <si>
    <t>23:10:26</t>
  </si>
  <si>
    <t xml:space="preserve">06/22/2022 23:10 (GRA2)  CALLBACK UPDATE COMPLETED. T-MAN DYDO GAVE A 90M ETA, GSR HAS A 30M ETA, CALLED AND UPDATED THE AGENCY </t>
  </si>
  <si>
    <t>23:13:30</t>
  </si>
  <si>
    <t>23:42:33</t>
  </si>
  <si>
    <t xml:space="preserve">OR:N/A-CCnB CONFIRMS GSR IS ONSITE AS OF 06/22/2022 23:38:18.  SENT RANDELL RANKINS AN EPAGE REQUESTING TO REMAIN ONSITE TILL TMAN DYDO ARRIVES. (GRA2 23:43 06/22/2022)
OR:N/A-MMP STEVEN HENDRICK ACCEPTED THE CALLOUT TO ASSIST WITH THIS OIS.  HE GAVE ME A 60M ETA WHICH WOULD HAVE BEEN OVER THE 1 HR MARK EITHER WAY, GSR WILL BE ONSCENE IN THAT 60M OR LESS TIME FRAME TO CLEAR THE REQUIREMENT.  T-MAN DYDO GAVE A 90M ETA.  CALLED THE GSR ENROUTE TO ASK THAT HE REMAIN ON SCENE UNTIL OUR T-MAN ARRIVES.  STILL WAITING FOR CONFIRMATION.  GAS DISPATCH HAD NO PROBLEM AND GAVE ME HIS NUMBER TO ASK HIM.  OUT MMP STEVEN HENDRICK IS BEING RE-ROUTED TO ANOTHER 911 OIS 545617 THAT DROPPED SHORTLY AFTER THIS ONE WHICH IS MUCH CLOSER TO HIS HOUSE AND GAVE A 15M ETA AS A STANDBY. (GRA2 23:20 06/22/2022)
OR:N/A-GSR RANDALL RANKIN IS ENROUTE. FROM NAPA (GRA2 23:02 06/22/2022)
OR:N/A-ARCOS CALLOUT STARTED FOR A T-MAN AND FMO (GRA2 23:00 06/22/2022)
</t>
  </si>
  <si>
    <t>23:01:33</t>
  </si>
  <si>
    <t>AXS-ok veg fire, 2 pole down, fire onsite</t>
  </si>
  <si>
    <t>23:16:32</t>
  </si>
  <si>
    <t xml:space="preserve">06/22/2022 23:16 (GRA2)  CALLBACK UPDATE COMPLETED. MMP STEPHEN HENDRICK GAVE AN ETA OF 15M, CALL AND UPDATED THE AGENCY </t>
  </si>
  <si>
    <t>N1ISWHC</t>
  </si>
  <si>
    <t>23:34:00</t>
  </si>
  <si>
    <t>23:13:58</t>
  </si>
  <si>
    <t>23:35:09</t>
  </si>
  <si>
    <t xml:space="preserve">OR:N/A-MMP STEPHEN HENDRICK GAVE A 15M ETA TO ARRIVE ON SCENE.  RUNNING ARCOS TO GET A T-MAN TO VALLEJO. (GRA2 23:22 06/22/2022)
</t>
  </si>
  <si>
    <t>02:56:06</t>
  </si>
  <si>
    <t>A:OK;X:BLOSSOM;R:PER FD 7079634112, Pwr-Y</t>
  </si>
  <si>
    <t>03:03:57</t>
  </si>
  <si>
    <t xml:space="preserve">06/23/2022 03:03 (GRA2)  CALLBACK UPDATE COMPLETED. 60M ETA GIVEN BY T-MAN, CALLED AND UPDATED THE AGENCY </t>
  </si>
  <si>
    <t>04:02:00</t>
  </si>
  <si>
    <t>02:59:10</t>
  </si>
  <si>
    <t>04:03:12</t>
  </si>
  <si>
    <t xml:space="preserve">OR:N/A-DISPATCHER ADV OF NO OTHER RESOURCES AT 03:33; NOTIFIED DISPATCH MANAGER(LIZ) OF EXTENDED ETA VIA TEXT (WDSH 03:58 06/23/2022)
OR:N/A-TMAN GREG DYDO WAS IN VALLEJO WHEN THIS 911 WAS PUT ONTO HIM.  ON A GOOD DAY IT WOULD BE A 58 MIN DRIVE.  TMAN DYDO DID SAY THERE IS A BUNCH OF ROAD CONSTRUCTION THAT IS AFFECTING HIS ETA (GRA2 03:55 06/23/2022)
OR:N/A-GSR IS MAPPING MUCH FURTHER AWAY (GRA2 03:39 06/23/2022)
OR:N/A-GREG IS MAPPING 25 MINS AWAY (GRA2 03:37 06/23/2022)
OR:N/A-DYDO IS MAPPING 40 MINS AWAY.  I CALLED TMAN NOONAN IN SANTA ROSA AND HE STATES CALISTOGA IS A 45M DRIVE AWAY.  SCHIILING THE OTHER SANTA ROSA GRAVE TMAN IS MAPPING IN SEBASTOPOL WHICH IS EVEN FURTHER (GRA2 03:24 06/23/2022)
OR:N/A-GREG DYDO IS MAPPING AS MY CLOSEST RESOURCE AT THIS MOMENT.  GREG WAS JUST AT THIS LOCATION EARLIER DUE TO THE PRIMARY HOUSE ON FIRE.  NOW THE SECONDARY HOUSE IS ON FIRE.  DYDO GAS ME A 60M ETA AT THE 5 MIN MARK.  I AM NOT ABLE TO USE THE FMO OPTION AS DYDO WAS WITH THE FMO THAT WAS CALLED OUT FOR A 911 STANDBY IN VALLEJO.  BOTH WOULD HAVE A 60M ETA.  CALLED THE ON CALL AND HE STATES HE HAS NOBODY CLOSER THAN DYDO.  LOOKING TO SEE IF GAS WOULD BE AN OPTION BUT GAS IS RUNNING ARCOS PER CCnB FO HISTORY NOTES.  CALLED DISPATCH SUP TO NOTIFY.  ADVS TO CALL SIPT.  I CALLED AND LEFT A VOICE MAIL. (GRA2 03:18 06/23/2022)
</t>
  </si>
  <si>
    <t>KATHERINE RANTZ</t>
  </si>
  <si>
    <t>18:26:37</t>
  </si>
  <si>
    <t>A:OK;X:LANGRTY RD;R:TREE INTO PWR LINE; CAL FIRE ST HELENA ENR REQ ETA: 707-963-9636 INCIDENT # CALNU 10891</t>
  </si>
  <si>
    <t>18:30:28</t>
  </si>
  <si>
    <t xml:space="preserve">06/23/2022 18:30 (SXMU)  CALLBACK UPDATE COMPLETED. eta 35 minute </t>
  </si>
  <si>
    <t>19:29:00</t>
  </si>
  <si>
    <t>18:54:48</t>
  </si>
  <si>
    <t>19:01:03</t>
  </si>
  <si>
    <t xml:space="preserve">OR:N/A-tman has been enroute to this tag having computer issues (SXMU 19:07 06/23/2022)
OR:N/A-tamn shows onsite (SXMU 19:04 06/23/2022)
OR:N/A-did not come in as a epss tag (SXMU 18:50 06/23/2022)
</t>
  </si>
  <si>
    <t>JOYCE M WIGGIN</t>
  </si>
  <si>
    <t>18:27:48</t>
  </si>
  <si>
    <t>A:NONE;X:RENFREW;R:NAPA FIRE, FIRE OUTSIDE THE HOME PLZ CHECK E ONLY , STANDING BY, Pwr-Y</t>
  </si>
  <si>
    <t>18:30:37</t>
  </si>
  <si>
    <t xml:space="preserve">06/25/2022 18:30 (SNA5)  CALLBACK UPDATE COMPLETED. PER TMAN DYDO 40 MIN ETA. </t>
  </si>
  <si>
    <t>18:33:46</t>
  </si>
  <si>
    <t>19:13:08</t>
  </si>
  <si>
    <t xml:space="preserve">OR:N/A-CALLBACK UPDATE COMPLETED. PER TMAN DYDO 40 MIN ETA. WAITING TO LOG IN TO ASSIGN TAG. WAS ARCOS CALLED OUT FOR ANOTHER OIS. (SNA5 18:31 06/25/2022)
</t>
  </si>
  <si>
    <t>CHRISTY DAVIS</t>
  </si>
  <si>
    <t>20:30:18</t>
  </si>
  <si>
    <t>A:AXS UNKNOWN;X:CAPITAL;R:VALLEJO FIRE CALLING RE: FIRE STRUCTURE, WIRES DOWN, G , E ETA 707-648-4488, Pwr-N</t>
  </si>
  <si>
    <t>20:36:41</t>
  </si>
  <si>
    <t xml:space="preserve">06/25/2022 20:36 (SNA5)  CALLBACK UPDATE COMPLETED. PER TMAN BECSAK 25 MIN ETA. </t>
  </si>
  <si>
    <t>N3TACBS</t>
  </si>
  <si>
    <t>20:42:29</t>
  </si>
  <si>
    <t>20:56:33</t>
  </si>
  <si>
    <t xml:space="preserve">OR:N/A-WAITING FOR TMAN TO BE AVAILABLE TO ASSIGN TAG. (SNA5 20:38 06/25/2022)
OR:N/A-PER TMAN BECSAK 25 MIN ETA. AGENCY CB COMPLETED. (SNA5 20:37 06/25/2022)
OR:N/A-SCO ARCOS (SNA5 20:34 06/25/2022)
</t>
  </si>
  <si>
    <t>DAMIEN GONZALEZ</t>
  </si>
  <si>
    <t>A:OK;X:BENICIA RD;R:PER FD ONSITE REQSTING GAS AND ELEC - ETA 7076484488, Pwr-Y</t>
  </si>
  <si>
    <t>10:12:45</t>
  </si>
  <si>
    <t xml:space="preserve">06/26/2022 10:12 (CXTQ)  CALLBACK UPDATE COMPLETED. TMAN NOTIFIED AND PROVIDED A  15 MIN ETA.  NOTIFIED 911 AGENCY </t>
  </si>
  <si>
    <t>10:11:17</t>
  </si>
  <si>
    <t>10:29:44</t>
  </si>
  <si>
    <t>19:55:29</t>
  </si>
  <si>
    <t>AXS-OK SAFETY CHECK POLE #120953743 NO STAND BY</t>
  </si>
  <si>
    <t xml:space="preserve">06/27/2022 20:26 (GRA2)  CALLBACK UPDATE COMPLETED. 30M ETA GIVEN BY T-MAN WALTER, CALLED AND UPDATED THE AGENCY </t>
  </si>
  <si>
    <t>20:49:00</t>
  </si>
  <si>
    <t>19:57:38</t>
  </si>
  <si>
    <t>20:17:26</t>
  </si>
  <si>
    <t xml:space="preserve">OR:N/A-Late Drop 911 - 911 Call Time 20:17 (H1TE 20:46 06/27/2022)
OR:N/A-THIS 911 ALERT CAME THROUGH AS A LATE DROP.  THERE WAS NO WAY IT WAS PENDING FOR 30 MINS BEFORE I NOTICED IT.  THE NOTES IN THE TR STATE NOT STANDING BY AND TO SAFETY CHECK IT. (GRA2 20:28 06/27/2022)
</t>
  </si>
  <si>
    <t>ROBERT BROOKS</t>
  </si>
  <si>
    <t>15:59:23</t>
  </si>
  <si>
    <t>A:OK;X:CAMBRIDGE;R:REPORT OF ATTIC FIRE PER NOVATO FIRE INC F543, Pwr-Y</t>
  </si>
  <si>
    <t>16:02:18</t>
  </si>
  <si>
    <t xml:space="preserve">06/28/2022 16:02 (MXMA)  CALLBACK UPDATE COMPLETED. ETA 30 MINS </t>
  </si>
  <si>
    <t>16:23:00</t>
  </si>
  <si>
    <t>16:00:15</t>
  </si>
  <si>
    <t>16:29:24</t>
  </si>
  <si>
    <t>SUE C WAGNER</t>
  </si>
  <si>
    <t>15:26:34</t>
  </si>
  <si>
    <t>A:OK;X:LOOKOUT;R:FD ONSITE, Pwr-Y</t>
  </si>
  <si>
    <t>15:29:40</t>
  </si>
  <si>
    <t xml:space="preserve">06/30/2022 15:29 (AGG6)  CALLBACK UPDATE COMPLETED. eta 40 min </t>
  </si>
  <si>
    <t>15:27:34</t>
  </si>
  <si>
    <t>16:22:37</t>
  </si>
  <si>
    <t>18:11:36</t>
  </si>
  <si>
    <t>AXS-OK EMERGENCY SHUT OFF REQ--GRASS FIRE--SHUT OFF REQ AT POLE NEAR CROSS</t>
  </si>
  <si>
    <t>18:13:59</t>
  </si>
  <si>
    <t xml:space="preserve">06/30/2022 18:13 (AGG6)  CALLBACK UPDATE COMPLETED. eta 20 min </t>
  </si>
  <si>
    <t>18:13:08</t>
  </si>
  <si>
    <t>18:33:50</t>
  </si>
  <si>
    <t>DEBBIE DISPATCH #3816</t>
  </si>
  <si>
    <t>18:15:51</t>
  </si>
  <si>
    <t>AXS-LOCKED/ NO DOGS PATROL CAR HIT POLE - POLE IS ON THE GROUND - POLE #12041598</t>
  </si>
  <si>
    <t>HENDRICK.</t>
  </si>
  <si>
    <t>18:33:36</t>
  </si>
  <si>
    <t>18:54:05</t>
  </si>
  <si>
    <t xml:space="preserve">OR:N/A-fmo Hendrick accepted arcos. eta 25 min (AGG6 18:26 06/30/2022)
OR:N/A-advised dispatch supervisor soto (AGG6 18:24 06/30/2022)
OR:N/A-running fmo call out (AGG6 18:24 06/30/2022)
OR:N/A-called gas dispatch, unable to have gsr respond (AGG6 18:24 06/30/2022)
OR:N/A-t man venard enroute to another 911 stand by. ois 611532 (AGG6 18:24 06/30/2022)
</t>
  </si>
  <si>
    <t>Sonoma</t>
  </si>
  <si>
    <t>Santa Rosa</t>
  </si>
  <si>
    <t>AMANAT INC</t>
  </si>
  <si>
    <t>10:10:52</t>
  </si>
  <si>
    <t>SANTA ROSA</t>
  </si>
  <si>
    <t>A:ok;X:dutton;R:THE POLE ADJACENT TO JACK N BOX SNAPPED MID WAY POLE RESTING INSIDE THE WIRES PER FD ONSITE, Pwr-Y</t>
  </si>
  <si>
    <t>10:14:08</t>
  </si>
  <si>
    <t xml:space="preserve">01/03/2022 10:14 (PARO)  CALLBACK UPDATE COMPLETED. TMAN CONTRERAS ETA 15 MINS </t>
  </si>
  <si>
    <t>7075685992</t>
  </si>
  <si>
    <t>W9TRTC0</t>
  </si>
  <si>
    <t>10:12:52</t>
  </si>
  <si>
    <t>10:31:13</t>
  </si>
  <si>
    <t xml:space="preserve">OR:N/A-called Fresno for estimator job package (MECB 11:08 01/03/2022)
</t>
  </si>
  <si>
    <t>JANINE WILSON</t>
  </si>
  <si>
    <t>16:01:31</t>
  </si>
  <si>
    <t>SONOMA</t>
  </si>
  <si>
    <t>Smart Mtr auto-generated tagAXS 2 DOGS , LARGE TREE FELL ON POWER LINES, TREE FELL ON CARFD ON SITE REQ ETA @ 707-568-0225</t>
  </si>
  <si>
    <t>16:45:22</t>
  </si>
  <si>
    <t xml:space="preserve">01/03/2022 16:45 (J0AF)  CALLBACK UPDATE COMPLETED. STANDBY 45MIN ETA </t>
  </si>
  <si>
    <t>7075680225</t>
  </si>
  <si>
    <t>16:39:21</t>
  </si>
  <si>
    <t xml:space="preserve">OR:N/A-TMAN CONTRERAS ADVISED THIS WILL HAVE TO STAY DE-ENERGIZED FOR A WHILE IN ORDER TO ALLOW TREE CREWS TO REMOVE LARGE FALLEN OAK TREE. PUSHING ETOR TO END OF DAY. (J0AF 18:46 01/03/2022)
OR:N/A-TMAN CONTRERAS CLOSEST TMAN GAVE 1HR ETA - 911 STANDBY RESOURCE GAVE 45MIN ETA. CALLBACK MADE, NOT ABLE TO CONNECT TO AGENCY TO ADVISE OF ETA AT THIS TIME. WILL TRY AGAIN WHEN ABLE. (J0AF 16:47 01/03/2022)
OR:N/A-911 standby late drop at 38-39min mark. (J0AF 16:41 01/03/2022)
</t>
  </si>
  <si>
    <t>RED COM</t>
  </si>
  <si>
    <t>06:52:29</t>
  </si>
  <si>
    <t>GEYSERVILLE</t>
  </si>
  <si>
    <t>AXS-OK RED COM ENROUTE TO 20K LINE DOWN AND IN RIVER</t>
  </si>
  <si>
    <t>06:55:31</t>
  </si>
  <si>
    <t>01/04/2022 07:53 (T3BI) Per agency Tman made it onsite and agency cleared scene. 01/04/2022 06:55 (MXMA)  CALLBACK UPDATE COMPLETED. 30 MIN ETA</t>
  </si>
  <si>
    <t>W9TMANC</t>
  </si>
  <si>
    <t>08:16:00</t>
  </si>
  <si>
    <t>06:18:04</t>
  </si>
  <si>
    <t>07:52:22</t>
  </si>
  <si>
    <t xml:space="preserve">OR:N/A-PER ILIS NOTT ONSITE AT 0721 (MXMA 08:01 01/04/2022)
OR:N/A-Reported onsite within 60 minutes (T3BI 07:56 01/04/2022)
OR:N/A-Per Agency Tman made it on site. They cleared scene. (T3BI 07:53 01/04/2022)
OR:N/A-911 DROPPED AT 0652 (MXMA 07:32 01/04/2022)
</t>
  </si>
  <si>
    <t>REDCOM</t>
  </si>
  <si>
    <t>08:58:11</t>
  </si>
  <si>
    <t>AXS-OK FIRE DEP ONSITE, TREE ON LINES, BLOCKING HWY REQ ETA</t>
  </si>
  <si>
    <t>09:02:25</t>
  </si>
  <si>
    <t xml:space="preserve">01/04/2022 09:02 (MXMA)  CALLBACK UPDATE COMPLETED. 30 MINS ETA </t>
  </si>
  <si>
    <t>W9TJ5C5</t>
  </si>
  <si>
    <t>09:04:00</t>
  </si>
  <si>
    <t>08:59:31</t>
  </si>
  <si>
    <t>09:03:50</t>
  </si>
  <si>
    <t xml:space="preserve">OR:N/A-PER AGENCY COMM LINES (MXMA 09:04 01/04/2022)
</t>
  </si>
  <si>
    <t>11:44:29</t>
  </si>
  <si>
    <t>AXS-OK FD ONS FOR BIG RIG TAKING DOWN 2 POLES; WIRES DOWN; PWR OUT</t>
  </si>
  <si>
    <t>11:46:57</t>
  </si>
  <si>
    <t xml:space="preserve">01/04/2022 11:46 (MXMA)  CALLBACK UPDATE COMPLETED. 15 MIN ETA </t>
  </si>
  <si>
    <t>W9TJJK0</t>
  </si>
  <si>
    <t>11:55:00</t>
  </si>
  <si>
    <t>12:00:33</t>
  </si>
  <si>
    <t xml:space="preserve">OR:N/A-Supvr. Vose, called for flaggers 3rd party car pole (MECB 12:18 01/04/2022)
</t>
  </si>
  <si>
    <t>20:50:35</t>
  </si>
  <si>
    <t>AXS-OK CAR VS. POLE AND POLE ON FIRE</t>
  </si>
  <si>
    <t>20:54:42</t>
  </si>
  <si>
    <t xml:space="preserve">01/05/2022 20:54 (MXMA)  CALLBACK UPDATE COMPLETED. 20 MIN ETA </t>
  </si>
  <si>
    <t>7075761371</t>
  </si>
  <si>
    <t>20:58:00</t>
  </si>
  <si>
    <t>20:38:23</t>
  </si>
  <si>
    <t>20:59:20</t>
  </si>
  <si>
    <t xml:space="preserve">OR:N/A-ARCOS CALLOUT ID 285590 FOR ESTIMATOR (MXMA 21:50 01/05/2022)
</t>
  </si>
  <si>
    <t>BARBARA LIANG-KRUKAR</t>
  </si>
  <si>
    <t>19:19:08</t>
  </si>
  <si>
    <t>SEBASTOPOL</t>
  </si>
  <si>
    <t>A:OK;X:GRANDVIEW;R:REDCOM REPORTING TREE INTO WIRES , WIRES DOWN</t>
  </si>
  <si>
    <t>19:22:49</t>
  </si>
  <si>
    <t xml:space="preserve">01/07/2022 19:22 (J0AF)  CALLBACK UPDATE COMPLETED. 40MIN ETA </t>
  </si>
  <si>
    <t>19:21:55</t>
  </si>
  <si>
    <t>19:54:49</t>
  </si>
  <si>
    <t xml:space="preserve">OR:N/A-40MIN ETA AT 3MIN MARK CALLBACK COMPLETED (J0AF 19:23 01/07/2022)
</t>
  </si>
  <si>
    <t xml:space="preserve">Stephany Clopton </t>
  </si>
  <si>
    <t>00:12:45</t>
  </si>
  <si>
    <t>GUERNEVILLE</t>
  </si>
  <si>
    <t>A:ok;X:DUNCAN;R:FIRE ONSITE, TREE ON LINE. REQ ETA, Pwr-YSTEPHANY C CALLED REPORTED WIRES DOWN; MLTPLE SERVICE DROPS DOWN. STUCK IN HOME SO ARE NEIGHBORS.</t>
  </si>
  <si>
    <t>00:15:52</t>
  </si>
  <si>
    <t xml:space="preserve">01/08/2022 00:15 (P1MG)  CALLBACK UPDATE COMPLETED. 40 MIN ETA </t>
  </si>
  <si>
    <t>7075284191</t>
  </si>
  <si>
    <t>W9TJ21Q</t>
  </si>
  <si>
    <t>00:54:00</t>
  </si>
  <si>
    <t>00:13:42</t>
  </si>
  <si>
    <t>00:55:44</t>
  </si>
  <si>
    <t>BRUCE SHAFFER</t>
  </si>
  <si>
    <t>01:37:49</t>
  </si>
  <si>
    <t>FORESTVILLE</t>
  </si>
  <si>
    <t>A:OK;X:COVEY;R:CAR HIT POLE, POLE ON HOUSE FIRE ON SITE, Pwr-I</t>
  </si>
  <si>
    <t>01:46:05</t>
  </si>
  <si>
    <t xml:space="preserve">01/08/2022 01:46 (P1MG)  CALLBACK UPDATE COMPLETED. 35 min eta </t>
  </si>
  <si>
    <t>02:12:00</t>
  </si>
  <si>
    <t>01:41:20</t>
  </si>
  <si>
    <t>02:14:01</t>
  </si>
  <si>
    <t xml:space="preserve">OR:N/A-per d.o move etor to 22:00 (SXMU 16:01 01/08/2022)
OR:N/A-SPOKE WITH DO HALFORD - WILL FOLLOW UP WITH GCC ON ETORs - CAR  HIT TRANSMISSION POLE - GCC CREWS REPAIRING (SGR4 15:55 01/08/2022)
</t>
  </si>
  <si>
    <t>20:15:08</t>
  </si>
  <si>
    <t>PETALUMA</t>
  </si>
  <si>
    <t>AXS-N/A BROKEN POLE LEANING OVER ROAD; IN FRONT OF 1574 SKILLMAN LN; RD CLOSED B</t>
  </si>
  <si>
    <t>20:17:25</t>
  </si>
  <si>
    <t xml:space="preserve">01/09/2022 20:17 (MXMA)  CALLBACK UPDATE COMPLETED. 30 MIN ETA </t>
  </si>
  <si>
    <t>20:44:00</t>
  </si>
  <si>
    <t>20:16:14</t>
  </si>
  <si>
    <t>20:50:48</t>
  </si>
  <si>
    <t xml:space="preserve">RED COM </t>
  </si>
  <si>
    <t>18:30:39</t>
  </si>
  <si>
    <t>GLEN ELLEN</t>
  </si>
  <si>
    <t>AXS-OK CAR VS POLE REPORTED ETA REQUESTED</t>
  </si>
  <si>
    <t>18:33:48</t>
  </si>
  <si>
    <t xml:space="preserve">01/10/2022 18:33 (J0AF)  CALLBACK UPDATE COMPLETED. 15MIN ETA </t>
  </si>
  <si>
    <t>18:09:48</t>
  </si>
  <si>
    <t>18:52:12</t>
  </si>
  <si>
    <t xml:space="preserve">OR:N/A-RED COM ADVISED CLEARED SCENE (J0AF 18:52 01/10/2022)
OR:N/A-15MIN ETA CALLBACKS ATTEMPTED - UNABLE TO REACH AGENCY. WHEN CALL TIMER STARTS, NO SOUND ON OTHER END OF LINE. (J0AF 18:36 01/10/2022)
</t>
  </si>
  <si>
    <t>JOHN E &amp; JULIA GROMO</t>
  </si>
  <si>
    <t>21:11:52</t>
  </si>
  <si>
    <t>A:OK;X:UNKNOWN;R:PER F.D. WIRES DOWN ON ROAD WAY</t>
  </si>
  <si>
    <t>21:23:54</t>
  </si>
  <si>
    <t xml:space="preserve">01/10/2022 21:23 (J0AF)  CALLBACK UPDATE COMPLETED. will provide eta when able </t>
  </si>
  <si>
    <t>7075680227</t>
  </si>
  <si>
    <t>W9TTXN6</t>
  </si>
  <si>
    <t>21:28:10</t>
  </si>
  <si>
    <t>21:47:51</t>
  </si>
  <si>
    <t xml:space="preserve">OR:N/A-CALLBACK COMPLETED (J0AF 21:30 01/10/2022)
OR:N/A-TMAN NOONAN ADVISED 20 MIN ETA (J0AF 21:29 01/10/2022)
</t>
  </si>
  <si>
    <t>MIKE MELLO</t>
  </si>
  <si>
    <t>15:06:27</t>
  </si>
  <si>
    <t>A:OK;X:S WRIGHT RD;R:PER RED COM SONOMA. FD ONSITE ETA. REPORTS POLE LEANING WITH WIRES HANGING DOWN LOW, Pwr-Y</t>
  </si>
  <si>
    <t>15:09:21</t>
  </si>
  <si>
    <t xml:space="preserve">01/11/2022 15:09 (J0AF)  CALLBACK UPDATE COMPLETED. 15min eta </t>
  </si>
  <si>
    <t>15:18:00</t>
  </si>
  <si>
    <t>15:09:00</t>
  </si>
  <si>
    <t>15:19:22</t>
  </si>
  <si>
    <t>21:47:30</t>
  </si>
  <si>
    <t>AXS-OK HAZARD POLE DAMAGE CHP ON SITE NEED ETA</t>
  </si>
  <si>
    <t>21:49:57</t>
  </si>
  <si>
    <t xml:space="preserve">01/12/2022 21:49 (MXMA)  CALLBACK UPDATE COMPLETED. 40 min eta </t>
  </si>
  <si>
    <t>22:05:00</t>
  </si>
  <si>
    <t>21:52:50</t>
  </si>
  <si>
    <t>22:03:23</t>
  </si>
  <si>
    <t xml:space="preserve">OR:N/A-GPS shows REGE onsite (WAG7 22:03 01/12/2022)
OR:N/A-LOG # 2197 (MXMA 21:51 01/12/2022)
</t>
  </si>
  <si>
    <t>FELIPE ORTEGA</t>
  </si>
  <si>
    <t>00:13:38</t>
  </si>
  <si>
    <t>A:OK;X:S E ST;R:LINES DOWB, BROKEN POLE, FIRE DEP ONSITE REQ ETA, Pwr-Y</t>
  </si>
  <si>
    <t>00:16:06</t>
  </si>
  <si>
    <t xml:space="preserve">01/15/2022 00:16 (P1MG)  CALLBACK UPDATE COMPLETED. 30 MIN ETA </t>
  </si>
  <si>
    <t>7075285222</t>
  </si>
  <si>
    <t>GOODLIN</t>
  </si>
  <si>
    <t>08:15:02</t>
  </si>
  <si>
    <t>00:38:26</t>
  </si>
  <si>
    <t>16:40:54</t>
  </si>
  <si>
    <t xml:space="preserve">AXS-OK FD ONSITE WITH TRUCK HIT TEMP POLE WITH ARCIN LINES, NEED ETAMAJOR CROSS </t>
  </si>
  <si>
    <t>16:51:01</t>
  </si>
  <si>
    <t xml:space="preserve">01/18/2022 16:51 (J0AF)  CALLBACK UPDATE COMPLETED. 1hr eta </t>
  </si>
  <si>
    <t>W9GSTK6</t>
  </si>
  <si>
    <t>17:22:00</t>
  </si>
  <si>
    <t>16:55:01</t>
  </si>
  <si>
    <t>17:24:49</t>
  </si>
  <si>
    <t xml:space="preserve">OR:N/A-GSR SEAN KEENAN REPORTS 25MIN ETA (J0AF 16:55 01/18/2022)
OR:N/A-1hr eta callback completed (J0AF 16:52 01/18/2022)
</t>
  </si>
  <si>
    <t>11:31:24</t>
  </si>
  <si>
    <t>AXS-OK PER FD ENROUTE LINES DOWN NO ETA REQ -  wood pole down and wires down pul</t>
  </si>
  <si>
    <t xml:space="preserve">01/21/2022 11:35 (MXMA) ETA 30 MINS </t>
  </si>
  <si>
    <t>7075761365</t>
  </si>
  <si>
    <t>W9TAXJD</t>
  </si>
  <si>
    <t>11:41:00</t>
  </si>
  <si>
    <t>11:28:03</t>
  </si>
  <si>
    <t>11:38:55</t>
  </si>
  <si>
    <t xml:space="preserve">OR:N/A-GAS DISP CALLED CANCEL TAG PER FD COMM LINES (MXMA 11:39 01/21/2022)
</t>
  </si>
  <si>
    <t>13:34:55</t>
  </si>
  <si>
    <t>13:38:22</t>
  </si>
  <si>
    <t xml:space="preserve">01/21/2022 13:38 (MXMA)  CALLBACK UPDATE COMPLETED. TMAN ON SITE SPOKE WITH RED COM </t>
  </si>
  <si>
    <t>W9TJGI1</t>
  </si>
  <si>
    <t>13:27:55</t>
  </si>
  <si>
    <t>SEVENTH STREET APTS LLC</t>
  </si>
  <si>
    <t>19:46:15</t>
  </si>
  <si>
    <t>A:OK;X:ORCHARD;R:PER REDCOM  TREE INTO WIRES ETA REQUESTED</t>
  </si>
  <si>
    <t>19:49:01</t>
  </si>
  <si>
    <t xml:space="preserve">01/21/2022 19:49 (MXMA)  CALLBACK UPDATE COMPLETED. ETA </t>
  </si>
  <si>
    <t>19:42:52</t>
  </si>
  <si>
    <t>20:03:33</t>
  </si>
  <si>
    <t xml:space="preserve">OR:N/A-ARCOS CALLOUT ID 287245 (MXMA 20:38 01/21/2022)
OR:N/A-GTACH ISSUES (MXMA 19:52 01/21/2022)
</t>
  </si>
  <si>
    <t>FREDERIC D FRITZ</t>
  </si>
  <si>
    <t>19:59:22</t>
  </si>
  <si>
    <t>A:OK;X:BLOSSOM CT;R:REDCOM REPORTING LINES DOWN</t>
  </si>
  <si>
    <t xml:space="preserve">01/21/2022 20:02 (MXMA)  CALLBACK UPDATE COMPLETED. 30 MIN ETA </t>
  </si>
  <si>
    <t>W9TNXPF</t>
  </si>
  <si>
    <t>20:00:30</t>
  </si>
  <si>
    <t>20:24:33</t>
  </si>
  <si>
    <t>20:12:03</t>
  </si>
  <si>
    <t>AXS-OK. FD ONS. INC#492; REQ CB/ETA: 707-364-4465.</t>
  </si>
  <si>
    <t>20:13:12</t>
  </si>
  <si>
    <t xml:space="preserve">01/21/2022 20:13 (MXMA)  CALLBACK UPDATE COMPLETED. ETA 15 MINS </t>
  </si>
  <si>
    <t>7073644465</t>
  </si>
  <si>
    <t>20:24:39</t>
  </si>
  <si>
    <t>MARY CERVANTEZ</t>
  </si>
  <si>
    <t>20:56:15</t>
  </si>
  <si>
    <t>A:OK;X:HORN AVE;R:REDCOM REPORTING TREE INTO WIRES , WIRES DOWN</t>
  </si>
  <si>
    <t>21:00:29</t>
  </si>
  <si>
    <t xml:space="preserve">01/21/2022 21:00 (MXMA)  CALLBACK UPDATE COMPLETED. 30 MIN ETA </t>
  </si>
  <si>
    <t>21:00:08</t>
  </si>
  <si>
    <t>21:28:07</t>
  </si>
  <si>
    <t>23:05:28</t>
  </si>
  <si>
    <t>AXS-OK. FD ONS #RAD220210007; REQ CB/ETA:707-568-5992;</t>
  </si>
  <si>
    <t>23:17:46</t>
  </si>
  <si>
    <t xml:space="preserve">01/21/2022 23:17 (NWA1)  CALLBACK UPDATE COMPLETED. CALLED WITH A 30 MIN ETA </t>
  </si>
  <si>
    <t>23:14:46</t>
  </si>
  <si>
    <t>23:41:37</t>
  </si>
  <si>
    <t>JULIE DIAMOND</t>
  </si>
  <si>
    <t>03:02:29</t>
  </si>
  <si>
    <t>A:OK;X:VALLEJO AVE;R:SONOMA VALLEY FD ENR REQ ETA 707-528-4191 POSS BLOWN TRANSFORMER, Pwr-Y</t>
  </si>
  <si>
    <t>03:08:36</t>
  </si>
  <si>
    <t xml:space="preserve">01/22/2022 03:08 (NWA1)  CALLBACK UPDATE COMPLETED. CALLED WITH A 40 MIN ETA </t>
  </si>
  <si>
    <t>03:09:29</t>
  </si>
  <si>
    <t>06:14:36</t>
  </si>
  <si>
    <t>01/25/2022 04:42 (WAG7) Tman onsite at 03:27</t>
  </si>
  <si>
    <t>03:14:25</t>
  </si>
  <si>
    <t>AXS-OK BLOWN TRANSFORMER</t>
  </si>
  <si>
    <t>03:20:18</t>
  </si>
  <si>
    <t xml:space="preserve">01/22/2022 03:20 (NWA1)  CALLBACK UPDATE COMPLETED. CALLED WITH A 40 MIN ETA </t>
  </si>
  <si>
    <t>03:16:54</t>
  </si>
  <si>
    <t>03:47:50</t>
  </si>
  <si>
    <t xml:space="preserve">OR:N/A-MOST TMEN ON MANDATORY REST; RUNNING ARCOS FOR ADDITIONAL SUPPORT (NWA1 02:51 01/22/2022)
</t>
  </si>
  <si>
    <t>LAURA ORTIZ</t>
  </si>
  <si>
    <t>07:05:39</t>
  </si>
  <si>
    <t>WINDSOR</t>
  </si>
  <si>
    <t>A:OK;X:SPRINGFIELD CT;R:P/FD(ENR)-707-568-0225-TREE/LINES-LINES DOWNP/REDCOM-COMM LINES DOWN, PGE CAN CANCEL</t>
  </si>
  <si>
    <t>07:09:15</t>
  </si>
  <si>
    <t xml:space="preserve">01/22/2022 07:09 (JIMI)  CALLBACK UPDATE COMPLETED. 25 min ETA per Watts notified agency </t>
  </si>
  <si>
    <t>07:14:00</t>
  </si>
  <si>
    <t>07:07:50</t>
  </si>
  <si>
    <t>07:13:17</t>
  </si>
  <si>
    <t>RICHARD BONDS</t>
  </si>
  <si>
    <t>07:35:56</t>
  </si>
  <si>
    <t>A:OK;X:E NAPA;R:P/FD(ENR)-707-364-8788-LRG REDWOOD TREE INTO APRTMNT CMPLX, THREATENING WIRES AND TRNSFRMR</t>
  </si>
  <si>
    <t>07:44:21</t>
  </si>
  <si>
    <t xml:space="preserve">01/22/2022 07:44 (JIMI)  CALLBACK UPDATE COMPLETED. 15 min ETA per Lisa </t>
  </si>
  <si>
    <t>7073648788</t>
  </si>
  <si>
    <t>08:05:21</t>
  </si>
  <si>
    <t>REDCOM PD/FD ONS</t>
  </si>
  <si>
    <t>08:09:51</t>
  </si>
  <si>
    <t>HEALDSBURG</t>
  </si>
  <si>
    <t>AXS-OK P/REDCOM-707-568-0225-PD/FD ONS-LOW HANGING WIRES REPORTED BY CUSTOMER</t>
  </si>
  <si>
    <t>08:13:30</t>
  </si>
  <si>
    <t xml:space="preserve">01/22/2022 08:13 (JIMI)  CALLBACK UPDATE COMPLETED. 30 min ETA notified agaency </t>
  </si>
  <si>
    <t>08:39:01</t>
  </si>
  <si>
    <t xml:space="preserve">OR:N/A-cancelling tag City of Healdsburg lines (JIMI 08:39 01/22/2022)
</t>
  </si>
  <si>
    <t>REDCOMM</t>
  </si>
  <si>
    <t>08:24:35</t>
  </si>
  <si>
    <t>AXS-na tree down; pulled lines down across rd; damaged pole; FD ENR req ETA</t>
  </si>
  <si>
    <t>08:29:44</t>
  </si>
  <si>
    <t xml:space="preserve">01/22/2022 08:29 (JIMI)  CALLBACK UPDATE COMPLETED. 10 min ETA notified agency </t>
  </si>
  <si>
    <t>08:27:07</t>
  </si>
  <si>
    <t>08:42:52</t>
  </si>
  <si>
    <t>09:47:31</t>
  </si>
  <si>
    <t>AXS-OK WIREDOWN IN THE RDWAY CHP ENRT FOR TRAFFIC CONTROL. NEED ETA</t>
  </si>
  <si>
    <t>09:56:13</t>
  </si>
  <si>
    <t xml:space="preserve">01/22/2022 09:56 (JIMI)  CALLBACK UPDATE COMPLETED. 40 min ETA notified agency </t>
  </si>
  <si>
    <t>W9TRVA4</t>
  </si>
  <si>
    <t>09:54:25</t>
  </si>
  <si>
    <t>10:33:15</t>
  </si>
  <si>
    <t>TIMOTHY IRVING</t>
  </si>
  <si>
    <t>10:06:25</t>
  </si>
  <si>
    <t>A:OK;X:PYTHIAN RD;R:PER RED COM. FD ONSITE. REPORTS SERVICE DROP DOWN IN DRIVE WAY. BLOCKING DRIVEWAY, Pwr-Y</t>
  </si>
  <si>
    <t>10:12:00</t>
  </si>
  <si>
    <t xml:space="preserve">01/22/2022 10:12 (JIMI)  CALLBACK UPDATE COMPLETED. 50 min ETA notified agency </t>
  </si>
  <si>
    <t>11:19:00</t>
  </si>
  <si>
    <t>10:18:33</t>
  </si>
  <si>
    <t>10:14:34</t>
  </si>
  <si>
    <t xml:space="preserve">OR:N/A-911 cleared (JIMI 10:14 01/22/2022)
</t>
  </si>
  <si>
    <t>ANTHONY W STEVER</t>
  </si>
  <si>
    <t>12:16:49</t>
  </si>
  <si>
    <t>A:BEHIND ADDRESS;X:PINE RIDGE;R:ARCING WIRES DOWN, Pwr-Y</t>
  </si>
  <si>
    <t>12:20:56</t>
  </si>
  <si>
    <t xml:space="preserve">01/22/2022 12:20 (JIMI)  CALLBACK UPDATE COMPLETED. 30 min ETA notified agency </t>
  </si>
  <si>
    <t>12:20:01</t>
  </si>
  <si>
    <t>12:52:15</t>
  </si>
  <si>
    <t>13:34:26</t>
  </si>
  <si>
    <t>AXS-OK TREE ON LINES AND ON FIRE PER FD NEED ETA</t>
  </si>
  <si>
    <t>13:42:14</t>
  </si>
  <si>
    <t xml:space="preserve">01/22/2022 13:42 (JIMI)  CALLBACK UPDATE COMPLETED. 15 min ETA notified agency </t>
  </si>
  <si>
    <t>13:51:00</t>
  </si>
  <si>
    <t>13:54:47</t>
  </si>
  <si>
    <t>DONG HUA LI</t>
  </si>
  <si>
    <t>20:00:16</t>
  </si>
  <si>
    <t>A:OK;X:CHERIE;R:ARCING WIRES DOWN BACKYARD, SRFD ENR REQ ETA 707-568-5992, Pwr-Y</t>
  </si>
  <si>
    <t>20:03:52</t>
  </si>
  <si>
    <t xml:space="preserve">01/22/2022 20:03 (J0AF)  CALLBACK UPDATE COMPLETED. 10min eta </t>
  </si>
  <si>
    <t>20:10:00</t>
  </si>
  <si>
    <t>20:01:45</t>
  </si>
  <si>
    <t>20:10:45</t>
  </si>
  <si>
    <t>LUCY LANGDON</t>
  </si>
  <si>
    <t>21:01:54</t>
  </si>
  <si>
    <t>A:OK;X:CHERRY;R:PETALUMA FD ONS REQ ETA 707-568-5992 ELEC BURNING ODOR INSIDE, Pwr-Y</t>
  </si>
  <si>
    <t>21:08:34</t>
  </si>
  <si>
    <t xml:space="preserve">01/22/2022 21:08 (J0AF)  CALLBACK UPDATE COMPLETED. 40MIN ETA </t>
  </si>
  <si>
    <t>21:41:00</t>
  </si>
  <si>
    <t>21:07:11</t>
  </si>
  <si>
    <t>21:42:12</t>
  </si>
  <si>
    <t>JAVIER,MONIQUE A</t>
  </si>
  <si>
    <t>23:56:47</t>
  </si>
  <si>
    <t>A:OK;X:ROBINSON RD;R:SONOMA FD ENR REQ ETA 707-568-5992 ARCING WIRES, Pwr-Y</t>
  </si>
  <si>
    <t>00:01:14</t>
  </si>
  <si>
    <t xml:space="preserve">01/23/2022 00:01 (UXB2)  CALLBACK UPDATE COMPLETED. CALLED 911 WITH 40 MIN ETA. </t>
  </si>
  <si>
    <t>23:59:24</t>
  </si>
  <si>
    <t>MARK GEORGE</t>
  </si>
  <si>
    <t>00:17:22</t>
  </si>
  <si>
    <t>A:OK;X:DENMARK ST;R:SONOMA FD ENR REQ ETA 707-568-5992 TREE INTO WIRES,WIRES DOWN IN CREEK, Pwr-ITREE HAS BEEN CUT BACK FOR POWER POLE</t>
  </si>
  <si>
    <t>00:29:11</t>
  </si>
  <si>
    <t xml:space="preserve">01/23/2022 00:29 (UXB2)  CALLBACK UPDATE COMPLETED. CALLED 911 WITH 35 MIN ETA,. </t>
  </si>
  <si>
    <t>01:08:00</t>
  </si>
  <si>
    <t>00:18:21</t>
  </si>
  <si>
    <t xml:space="preserve">OR:N/A-Arcos 287547 (JIMI 08:01 01/23/2022)
</t>
  </si>
  <si>
    <t>REDCOM FD</t>
  </si>
  <si>
    <t>11:03:31</t>
  </si>
  <si>
    <t>AXS-OK LINES DOWN IN ROADWAY</t>
  </si>
  <si>
    <t>11:09:30</t>
  </si>
  <si>
    <t xml:space="preserve">01/23/2022 11:09 (JIMI)  CALLBACK UPDATE COMPLETED. com  line cancel </t>
  </si>
  <si>
    <t>11:09:33</t>
  </si>
  <si>
    <t xml:space="preserve">OR:N/A-comm lines ok to cancel (JIMI 11:11 01/23/2022)
</t>
  </si>
  <si>
    <t>RED LOBSTER HOSPITALITY LLC</t>
  </si>
  <si>
    <t>18:08:01</t>
  </si>
  <si>
    <t>ROHNERT PARK</t>
  </si>
  <si>
    <t>A:OK;X:ROHNERT PARK EXPRESS;R:PER F.D. 707 584 2612 POLE FIRE AND POSSIBLE BLOWN TRANSFORMER</t>
  </si>
  <si>
    <t>18:09:57</t>
  </si>
  <si>
    <t xml:space="preserve">01/24/2022 18:09 (MXMA)  CALLBACK UPDATE COMPLETED. 30 MIN ETA </t>
  </si>
  <si>
    <t>7075842612</t>
  </si>
  <si>
    <t>18:08:55</t>
  </si>
  <si>
    <t>18:42:27</t>
  </si>
  <si>
    <t>23:24:20</t>
  </si>
  <si>
    <t>AXS-OK REDCOM ENR - BLOWN TRANSFORMER, SPARKING AND POSSIBLY ON FIRE.</t>
  </si>
  <si>
    <t xml:space="preserve">01/25/2022 23:29 (P1MG)  CALLBACK UPDATE COMPLETED. 40 Min ETA </t>
  </si>
  <si>
    <t>23:25:34</t>
  </si>
  <si>
    <t>23:36:38</t>
  </si>
  <si>
    <t xml:space="preserve">OR:N/A-DO`S ARE STILL MANAGING THE ETOR, THIS IS IN THE PROCESS OF BEING RESTORED (LRMJ 16:31 01/26/2022)
OR:N/A-D.O. REED TO PUSH OUT ETOR`S FOR OIS#1612294 n CORRESPONDING OIS#1612295 (MALM 01:24 01/26/2022)
</t>
  </si>
  <si>
    <t>ROBERT TRACY</t>
  </si>
  <si>
    <t>19:05:31</t>
  </si>
  <si>
    <t>A:ok;X:calveras;R:vault fire also reported with blown transformerPER RED COM</t>
  </si>
  <si>
    <t>19:11:00</t>
  </si>
  <si>
    <t>01/27/2022 19:18 (CXTQ) 5MIN ETA/REGE. 01/27/2022 19:11 (CXTQ)  CALLBACK UPDATE COMPLETED. PROVIDED UPDATE TO TMAN FOR 911 STANDBY. TMAN AT FUSE WILL DE ENGERGIZE AND REROUTE TO HAZARD</t>
  </si>
  <si>
    <t>18:46:45</t>
  </si>
  <si>
    <t>19:23:45</t>
  </si>
  <si>
    <t>OR:N/A-Arcos Crew CO 287934, replace ug xfrm. (CXTQ 20:23 01/27/2022)
[UPTR#9618056:OR:N/A-PART OF OIS 1614707 (CXTQ 19:23 01/27/2022)
]</t>
  </si>
  <si>
    <t>ALLIANCE REDWOODS</t>
  </si>
  <si>
    <t>09:14:13</t>
  </si>
  <si>
    <t>CAMP MEEKER</t>
  </si>
  <si>
    <t>A:OK;X:BALFIELD RD;R:FD ENROUTE -TRUCK BACKED INTO POLE POWER IS OUT, Pwr-Y</t>
  </si>
  <si>
    <t>09:24:53</t>
  </si>
  <si>
    <t>01/28/2022 09:30 (MXMA) ETA 30 MIN 01/28/2022 09:24 (MXMA)  CALLBACK UPDATE COMPLETED. WILL CALL BACK WITH ETA</t>
  </si>
  <si>
    <t>7075680216</t>
  </si>
  <si>
    <t>W9TBXA0</t>
  </si>
  <si>
    <t>11:18:00</t>
  </si>
  <si>
    <t>09:15:07</t>
  </si>
  <si>
    <t>10:12:10</t>
  </si>
  <si>
    <t xml:space="preserve">OR:N/A-PER MONTIEL, All the customers are hot, no outage All the crew needs to do is straighten the pole. (MXMA 12:44 01/28/2022)
OR:N/A-TMAN GTAC OUT OF COM (MXMA 10:12 01/28/2022)
OR:N/A-PER FD TMAN ARRIVED AT 0949 AND FD HAS CLEARED (MXMA 10:11 01/28/2022)
</t>
  </si>
  <si>
    <t>SANTA ROSA FD</t>
  </si>
  <si>
    <t>08:09:11</t>
  </si>
  <si>
    <t>AXS-OK FD ENR BLOWN XFMER REQ ETA 707-568-5992</t>
  </si>
  <si>
    <t>08:11:40</t>
  </si>
  <si>
    <t xml:space="preserve">01/30/2022 08:11 (J0AF)  CALLBACK UPDATE COMPLETED. 30MIN ETA </t>
  </si>
  <si>
    <t>08:30:00</t>
  </si>
  <si>
    <t>08:06:53</t>
  </si>
  <si>
    <t>08:14:21</t>
  </si>
  <si>
    <t>[OIS#1616551:OR:N/A-TMAN NOTT ADVISED 30MIN ETA - CALLBACK COMPLETED. AGENCY ADVISED CLEARING SCENE, MULTIPLE TRIPPED BREAKERS - NO IMMEDIATE HAZARDS. (J0AF 08:14 01/30/2022)
]</t>
  </si>
  <si>
    <t>19:12:07</t>
  </si>
  <si>
    <t>AXS-OK FD ONSITE SHEARED PWRPOLE WITH LINES DWN @HOUSE.</t>
  </si>
  <si>
    <t>19:18:14</t>
  </si>
  <si>
    <t xml:space="preserve">01/31/2022 19:18 (J0AF)  CALLBACK UPDATE COMPLETED. TMAN REGE REPORTS 30MIN ETA </t>
  </si>
  <si>
    <t>19:41:00</t>
  </si>
  <si>
    <t>19:17:24</t>
  </si>
  <si>
    <t xml:space="preserve">OR:N/A-MIKE MONTIEL REQ CREW: 288375 (J0AF 20:22 01/31/2022)
OR:N/A-unable to relieve standby. Tech issue - box does not have link to open and uncheck standby. dispatch supervisor made aware and advised to note. (J0AF 19:48 01/31/2022)
OR:N/A-TMAN REGE REPORTS 30MIN ETA CALLBACK COMPLETED (J0AF 19:19 01/31/2022)
OR:N/A-NOT LATE DISPATCH - SPOKE WITH DO, NOT TMEN WERE ORIGINALLY NEEDED. DO CALLED TO ADVISE TMEN NOW NEEDED TO ASSESS. (J0AF 19:11 01/31/2022)
</t>
  </si>
  <si>
    <t>DAVID HARTMAN</t>
  </si>
  <si>
    <t>A:OK;X:LESLIE;R:TREE IN BRANCH PER REDCOM ENRT NEED ETA, Pwr-Y</t>
  </si>
  <si>
    <t>10:52:58</t>
  </si>
  <si>
    <t xml:space="preserve">02/01/2022 10:52 (MXMA)  CALLBACK UPDATE COMPLETED. 30 MIN ETA </t>
  </si>
  <si>
    <t>10:51:29</t>
  </si>
  <si>
    <t>11:12:50</t>
  </si>
  <si>
    <t>SEAN HARDIMAN</t>
  </si>
  <si>
    <t>14:54:32</t>
  </si>
  <si>
    <t>A:OK;X:OLD LAKEVILLE RD #2;R:PER RED COM SONOMA, FD ONSITE. LINES DOWN IN ROADWAY. POLE AND TRANSFOMRER ON POLE IS DOWN., Pwr-I</t>
  </si>
  <si>
    <t>14:57:35</t>
  </si>
  <si>
    <t xml:space="preserve">02/01/2022 14:57 (MXMA)  CALLBACK UPDATE COMPLETED. 30 MIN ETA </t>
  </si>
  <si>
    <t>W9TFWH5</t>
  </si>
  <si>
    <t>14:57:10</t>
  </si>
  <si>
    <t>15:15:10</t>
  </si>
  <si>
    <t xml:space="preserve">OR:N/A-ARCOS CALLOUT ID 288457 FOR CREW PER MONTIEL (MXMA 16:06 02/01/2022)
</t>
  </si>
  <si>
    <t>BETHLEHEM TOWERS</t>
  </si>
  <si>
    <t>19:24:18</t>
  </si>
  <si>
    <t>A:OK;X:SOUTH  E ST.;R:PER REDCOM POWER OUT AT LARGE BUILDING ETA REQUESTED UNKNOWN CAUSE WORKING WITH GENERATOR</t>
  </si>
  <si>
    <t>19:33:37</t>
  </si>
  <si>
    <t xml:space="preserve">02/01/2022 19:33 (MXMA)  CALLBACK UPDATE COMPLETED. 30 MIN ETA </t>
  </si>
  <si>
    <t>W9TEXHI</t>
  </si>
  <si>
    <t>19:29:35</t>
  </si>
  <si>
    <t>19:43:14</t>
  </si>
  <si>
    <t>JODY BOLAND</t>
  </si>
  <si>
    <t>04:00:08</t>
  </si>
  <si>
    <t>A:OK;X:MIDPINE WAY;R:TREE ON LINE, FIRE DEP ENROUTE, Pwr-I</t>
  </si>
  <si>
    <t>04:03:18</t>
  </si>
  <si>
    <t xml:space="preserve">02/02/2022 04:03 (NWA1)  CALLBACK UPDATE COMPLETED. CALLED WITH A 20 MIN ETA </t>
  </si>
  <si>
    <t>04:01:54</t>
  </si>
  <si>
    <t>04:23:41</t>
  </si>
  <si>
    <t xml:space="preserve">OR:N/A-CALLED WITH A 20 MIN ETA (NWA1 04:03 02/02/2022)
</t>
  </si>
  <si>
    <t>GALLO GLASS COMPANY</t>
  </si>
  <si>
    <t>10:18:03</t>
  </si>
  <si>
    <t>A:OK;X:MACMURRAY RANCH;R:CAR HIT POLE/ LINES DOWN/ PR CHP/ INC#320, Pwr-I</t>
  </si>
  <si>
    <t>10:23:24</t>
  </si>
  <si>
    <t xml:space="preserve">02/04/2022 10:23 (MXMA)  CALLBACK UPDATE COMPLETED. 30 MIN ETA </t>
  </si>
  <si>
    <t>10:21:30</t>
  </si>
  <si>
    <t>01:09:21</t>
  </si>
  <si>
    <t>GRATON</t>
  </si>
  <si>
    <t>AXS-OK CHP ON SITE, CAR HIT POLE DAMAGE TO BASE</t>
  </si>
  <si>
    <t>01:13:29</t>
  </si>
  <si>
    <t xml:space="preserve">02/05/2022 01:13 (P1MG)  CALLBACK UPDATE COMPLETED. 40 MIN ETA </t>
  </si>
  <si>
    <t>01:10:54</t>
  </si>
  <si>
    <t>01:42:15</t>
  </si>
  <si>
    <t>CHATEAU DIANA LLC</t>
  </si>
  <si>
    <t>18:58:01</t>
  </si>
  <si>
    <t>A:OK;X:LAMBERT BRIDGE;R:POLE BROKEN: FD ON SITE, Pwr-Y</t>
  </si>
  <si>
    <t>19:01:13</t>
  </si>
  <si>
    <t xml:space="preserve">02/05/2022 19:01 (J0AF)  CALLBACK UPDATE COMPLETED. 50MIN ETA </t>
  </si>
  <si>
    <t>19:36:00</t>
  </si>
  <si>
    <t>18:58:41</t>
  </si>
  <si>
    <t xml:space="preserve">OR:N/A-agency advised cleared scene, advised pole is broken at base with wires still intact. Advised TMAN Schilling of update, TMAN Schilling enroute to assess. (J0AF 19:20 02/05/2022)
</t>
  </si>
  <si>
    <t>23:55:19</t>
  </si>
  <si>
    <t>23:59:50</t>
  </si>
  <si>
    <t xml:space="preserve">02/06/2022 23:59 (P1MG)  CALLBACK UPDATE COMPLETED. 30 MIN ETA </t>
  </si>
  <si>
    <t>23:57:55</t>
  </si>
  <si>
    <t>00:42:16</t>
  </si>
  <si>
    <t>COTATI COMMONS HOA</t>
  </si>
  <si>
    <t>06:11:01</t>
  </si>
  <si>
    <t>COTATI</t>
  </si>
  <si>
    <t>A:OK;X:BEVERLY;R:, Pwr-YLIVE WIRE</t>
  </si>
  <si>
    <t>06:21:21</t>
  </si>
  <si>
    <t xml:space="preserve">02/08/2022 06:21 (MXMA)  CALLBACK UPDATE COMPLETED. 30 MIN ETA </t>
  </si>
  <si>
    <t>7077924611</t>
  </si>
  <si>
    <t>07:57:00</t>
  </si>
  <si>
    <t>07:29:40</t>
  </si>
  <si>
    <t>06:56:37</t>
  </si>
  <si>
    <t>EUGENE B CAHN</t>
  </si>
  <si>
    <t>02/12/2022</t>
  </si>
  <si>
    <t>12:41:57</t>
  </si>
  <si>
    <t>AXS-AXS OK XStr-OXICIDENTAL Pwr-I CUST TREE TRIMMING AND CAUSED TREES TO FALL IN LINES AND SNAP, POWER IS OUTFD EN ROUTE REQ CB W/ ETA @ 707-568-5992BRANCHES ENTANGLED IN WIRES PER FD</t>
  </si>
  <si>
    <t>12:47:58</t>
  </si>
  <si>
    <t xml:space="preserve">02/12/2022 12:47 (DXAM)  CALLBACK UPDATE COMPLETED. CALLED 911 WITH A 25 MINUTE ETA </t>
  </si>
  <si>
    <t>7072919270</t>
  </si>
  <si>
    <t>W9TR5PB</t>
  </si>
  <si>
    <t>12:43:07</t>
  </si>
  <si>
    <t>13:09:01</t>
  </si>
  <si>
    <t>GIB LEWMAN</t>
  </si>
  <si>
    <t>09:43:16</t>
  </si>
  <si>
    <t>A:ok;X:barnet valley;R:wire down, Pwr-I...wasn`t able to read safety message or ask safety questions..cut stated smoke coming from wire on ground and was rushing off the phone to call 911PER REDCOM WIES ARCING , SPARKING.REQUESTING ETA 707-568-5992 ENRTE</t>
  </si>
  <si>
    <t>09:55:48</t>
  </si>
  <si>
    <t xml:space="preserve">02/14/2022 09:55 (P1MG)  CALLBACK UPDATE COMPLETED. 13 min eta </t>
  </si>
  <si>
    <t>7073043635</t>
  </si>
  <si>
    <t>W9TCDGA</t>
  </si>
  <si>
    <t>09:40:59</t>
  </si>
  <si>
    <t>09:53:23</t>
  </si>
  <si>
    <t>IGLESIA JOSUE</t>
  </si>
  <si>
    <t>18:51:01</t>
  </si>
  <si>
    <t>A:OK;X:MARTIN AVE;R:PER ROHNERT PARK FIRE DEPT. POLE FIRE, Pwr-Y</t>
  </si>
  <si>
    <t>18:56:13</t>
  </si>
  <si>
    <t>02/16/2022 19:00 (S2CA) UPDATED ETA 15 MINS 02/16/2022 18:56 (S2CA)  CALLBACK UPDATE COMPLETED. ETA 40 MINS</t>
  </si>
  <si>
    <t>18:53:16</t>
  </si>
  <si>
    <t>19:19:03</t>
  </si>
  <si>
    <t>COMCAST</t>
  </si>
  <si>
    <t>04:06:33</t>
  </si>
  <si>
    <t>A:OK;X:APPLE VALLEY;R:FD ONSITE; EXP WRES ARCING CARPOLE INTO ELECTRIC BOXETA 707 528 5222</t>
  </si>
  <si>
    <t>04:09:08</t>
  </si>
  <si>
    <t xml:space="preserve">02/21/2022 04:09 (P1MG)  CALLBACK UPDATE COMPLETED. 15 MIN ETA </t>
  </si>
  <si>
    <t>04:21:20</t>
  </si>
  <si>
    <t xml:space="preserve">REDCOMM </t>
  </si>
  <si>
    <t>03:05:17</t>
  </si>
  <si>
    <t>03:07:03</t>
  </si>
  <si>
    <t xml:space="preserve">02/28/2022 03:07 (KLKB)  CALLBACK UPDATE COMPLETED. ETA 25 MINS </t>
  </si>
  <si>
    <t>03:25:00</t>
  </si>
  <si>
    <t>03:05:59</t>
  </si>
  <si>
    <t>03:26:53</t>
  </si>
  <si>
    <t>FANTASY TOYS INC</t>
  </si>
  <si>
    <t>09:06:02</t>
  </si>
  <si>
    <t>Smart Mtr auto-generated tagREDCOMM FIRE LINES DOWN AXS OK ETA 707-568-5992 XST MILTON ST, FD WILL STADBY AS LONG AS POSS</t>
  </si>
  <si>
    <t>09:20:39</t>
  </si>
  <si>
    <t xml:space="preserve">03/03/2022 09:20 (MXMA)  CALLBACK UPDATE COMPLETED. 20 MIN ETA </t>
  </si>
  <si>
    <t>7075267949</t>
  </si>
  <si>
    <t>09:28:00</t>
  </si>
  <si>
    <t>09:19:26</t>
  </si>
  <si>
    <t>09:33:41</t>
  </si>
  <si>
    <t xml:space="preserve">OR:N/A-Per ECF J. Valentine, ETOR will be 30-60min approx. OK to push out 2hrs. (CXTQ 17:03 03/03/2022)
OR:N/A-ELECT DISP SUPVR BECAUSE I WAS COVER AREA 2 AND 7 FOR THE HUDDLE MTG AND THE PHONES RANG OFF THE HOOK FOR 15 MINS I DIDN`T GET TO MY 911 ON A TIMELY MANNER!!!!!!! (MXMA 09:24 03/03/2022)
</t>
  </si>
  <si>
    <t>MAGGIE SCHUGT</t>
  </si>
  <si>
    <t>06:59:11</t>
  </si>
  <si>
    <t>Smart Mtr auto-generated tagPER REDCOM ENROUTE REQ ETA 707-576-1371</t>
  </si>
  <si>
    <t>07:07:16</t>
  </si>
  <si>
    <t xml:space="preserve">03/04/2022 07:07 (SXMU)  CALLBACK UPDATE COMPLETED. eta 15 minutes </t>
  </si>
  <si>
    <t>7078248860</t>
  </si>
  <si>
    <t>08:01:23</t>
  </si>
  <si>
    <t xml:space="preserve">OR:N/A-part of 1641944 (SXMU 08:02 03/04/2022)
</t>
  </si>
  <si>
    <t>07:52:51</t>
  </si>
  <si>
    <t>AXS-OK IN THE AREA OF 18892 GEYSERVILLE AVEcomm lines only per redcom</t>
  </si>
  <si>
    <t>07:57:08</t>
  </si>
  <si>
    <t xml:space="preserve">03/04/2022 07:57 (SXMU)  CALLBACK UPDATE COMPLETED. eta 35 minutes </t>
  </si>
  <si>
    <t>08:17:00</t>
  </si>
  <si>
    <t>07:54:49</t>
  </si>
  <si>
    <t>07:52:58</t>
  </si>
  <si>
    <t xml:space="preserve">OR:N/A-communication lines per 911 agency (SXMU 08:07 03/04/2022)
</t>
  </si>
  <si>
    <t>LINDA S EVANGELIDES</t>
  </si>
  <si>
    <t>12:18:17</t>
  </si>
  <si>
    <t>OCCIDENTAL</t>
  </si>
  <si>
    <t>A:OK;X:COLEMAN VALLEY RD;R:FD ETA. WITH VEG FIRE., Pwr-I</t>
  </si>
  <si>
    <t>12:24:58</t>
  </si>
  <si>
    <t xml:space="preserve">03/04/2022 12:24 (SXMU)  CALLBACK UPDATE COMPLETED. ETA 40 MINUTES </t>
  </si>
  <si>
    <t>12:22:51</t>
  </si>
  <si>
    <t>12:41:09</t>
  </si>
  <si>
    <t xml:space="preserve">OR:N/A-PUSHED ETOR BASED ON CREW ONSITE TIME AND REPAIR TIME (8HRS) (J0AF 17:32 03/04/2022)
OR:N/A-ONSITE WITH TRENT ASKER- SAFETY  ( TAAE) (SXMU 12:40 03/04/2022)
</t>
  </si>
  <si>
    <t>14:58:37</t>
  </si>
  <si>
    <t>AXS-ok FD ENROUTE - PWR IS OUT - TREE BRGHT DWN WIRES</t>
  </si>
  <si>
    <t>15:01:20</t>
  </si>
  <si>
    <t xml:space="preserve">03/04/2022 15:01 (J0AF)  CALLBACK UPDATE COMPLETED. 30MIN ETA </t>
  </si>
  <si>
    <t>14:57:02</t>
  </si>
  <si>
    <t>15:03:57</t>
  </si>
  <si>
    <t>15:41:44</t>
  </si>
  <si>
    <t>AXS-OK FD ON SITE REQ CB W/ ETA @ 707-568-5992. REPORTING 4 PWR POLES DOWN IN RO</t>
  </si>
  <si>
    <t>15:45:44</t>
  </si>
  <si>
    <t xml:space="preserve">03/04/2022 15:45 (J0AF)  CALLBACK UPDATE COMPLETED. 20MIN ETA </t>
  </si>
  <si>
    <t>16:02:24</t>
  </si>
  <si>
    <t>KEN WIEGMAN</t>
  </si>
  <si>
    <t>08:01:39</t>
  </si>
  <si>
    <t>A:OK;X:SARAVIEW WAY;R:FD ENR REQ ETA 707-568-0225, Pwr-Yper redcom - cancel - these are communication lines</t>
  </si>
  <si>
    <t>08:07:36</t>
  </si>
  <si>
    <t xml:space="preserve">03/05/2022 08:07 (MALM)  CALLBACK UPDATE COMPLETED. TMAN PEPPER ADV 30 MIN ETA </t>
  </si>
  <si>
    <t>08:13:23</t>
  </si>
  <si>
    <t xml:space="preserve">OR:N/A-PER 911 AGENGY OK TO CANCEL, COMMUNICATION LINES NOT PGE (MALM 08:14 03/05/2022)
</t>
  </si>
  <si>
    <t>BRUC JENKINS</t>
  </si>
  <si>
    <t>15:30:32</t>
  </si>
  <si>
    <t>BODEGA BAY</t>
  </si>
  <si>
    <t xml:space="preserve">AXS-OK WIRE DOWN, POLE 2 POLE, NO INJURIES, DANGER TO LIFE AS PEOPLE CROSS AREA </t>
  </si>
  <si>
    <t>15:50:37</t>
  </si>
  <si>
    <t>03/07/2022 15:52 (DBG9) 1hr ETA 03/07/2022 15:50 (SGR4)  CALLBACK UPDATE COMPLETED. REPORTED TO BODEGA BAY FPD - WILL CALL BK W/ETA</t>
  </si>
  <si>
    <t>7077321914</t>
  </si>
  <si>
    <t>15:51:25</t>
  </si>
  <si>
    <t>15:46:51</t>
  </si>
  <si>
    <t xml:space="preserve">OR:N/A-at 16:11 FD reporting onsite and lines ARE PGE service drop - there is a Park Ranger standing by and FD is going to clear the scene. (DBG9 16:30 03/07/2022)
OR:N/A-There are no other Tman resources that are closer. Attempted to reach San Rafael Tman Janca, but no answer. (DBG9 15:57 03/07/2022)
OR:N/A-LATE DROP 1546. (SGR4 15:51 03/07/2022)
OR:N/A-CALLED INTO BODEGA BAY FPD 707-875-3001 (SGR4 15:45 03/07/2022)
</t>
  </si>
  <si>
    <t>01:42:01</t>
  </si>
  <si>
    <t>AXS-O FIRE ONSITE, CAR HIT POLE , LINES DOWN</t>
  </si>
  <si>
    <t xml:space="preserve">03/09/2022 01:46 (UXB2)  CALLBACK UPDATE COMPLETED. CALLED 911 WITH 25 MIN ETA. </t>
  </si>
  <si>
    <t>01:42:37</t>
  </si>
  <si>
    <t>02:02:39</t>
  </si>
  <si>
    <t>COUNTY OF MARIN</t>
  </si>
  <si>
    <t>14:48:22</t>
  </si>
  <si>
    <t>TOMALES</t>
  </si>
  <si>
    <t>A:ok;X:hwy 1;R:fd enroute, Pwr-I</t>
  </si>
  <si>
    <t>15:01:06</t>
  </si>
  <si>
    <t>03/09/2022 15:11 (MALM) FMO TECH CENA ADV 30 MIN ETA 03/09/2022 15:08 (MALM) TMAN WATTS ADV 45 MIN ETA 03/09/2022 15:01 (MALM)  CALLBACK UPDATE COMPLETED. CALLED 911 AGENCY TO ADV WORKING ON 911 STANDBY AND WILL CALL BACK TO UPDATE WITH ETA WHEN TMAN ADVISES</t>
  </si>
  <si>
    <t>W9YD3CD</t>
  </si>
  <si>
    <t>15:32:00</t>
  </si>
  <si>
    <t>15:10:19</t>
  </si>
  <si>
    <t>15:33:08</t>
  </si>
  <si>
    <t xml:space="preserve">OR:N/A-GAS DISPATCHER ADV NO AVAILABLE RESOURCES, EVERYONE IN A TAILBOARD. (MALM 15:17 03/09/2022)
OR:N/A-CALLED MnC FRED HAD TO LEAVE MESSAGE (SXMU 15:17 03/09/2022)
OR:N/A-I AM CALLING MnC AND STEPHANIE GETTING METER TECH TO GO (SXMU 15:14 03/09/2022)
OR:N/A-TMAN WATTS ADV 45 MIN ETA 19 MIN INTO 911 (MALM 15:11 03/09/2022)
OR:N/A-FMO TECH CENA ADV 30 MIN ETA (MALM 15:10 03/09/2022)
OR:N/A-CALLED NICK PEPPER HAD TO LEAVE MESSAGE (SXMU 15:06 03/09/2022)
OR:N/A-NOW CALLING GRACIE  HE IS THE NEXT CLOSES ON THE MAP - NO ANSWER LEFT A MESSAGE (SXMU 15:04 03/09/2022)
OR:N/A-GAVE  IT BACK TO WATTS AND SPOKE WITH SUPERISOR YOXALL (SXMU 15:03 03/09/2022)
OR:N/A-REGE ALSO OVER AN HOUR AWAY (SXMU 15:00 03/09/2022)
OR:N/A-CALLED CHAD HE IS OVER AN HOUR AWAY, NOW CALLING DUSTY HAD TO LEAVE MESSAGE, SO NOW I WILL CALL A 4TH PERSON BECAUSE HLEBAKOS DOESNT WANT TO GO TO 911, ALSO I LEFT MESSAGE WITH YOXALL LETTING HIM KNOW ABOUT 911 (SXMU 14:59 03/09/2022)
OR:N/A-HLEBAKOS SAID HE CAN`T GO TO 911 BECAUSE HE IS OFF AT 15:30 (SXMU 14:53 03/09/2022)
</t>
  </si>
  <si>
    <t>17:26:28</t>
  </si>
  <si>
    <t>AXS-OK REPORT OF CAR SHEARD POLE WITH WIREDOWN</t>
  </si>
  <si>
    <t xml:space="preserve">03/09/2022 17:30 (MALM)  CALLBACK UPDATE COMPLETED. TMAN WATTS ADV 22 MIN ETA </t>
  </si>
  <si>
    <t>VOSE</t>
  </si>
  <si>
    <t>18:46:38</t>
  </si>
  <si>
    <t>17:57:28</t>
  </si>
  <si>
    <t>[UPTR#9833195:OR:N/A-CREW JUST GOT ONSITE FOR BAD TX. (UXB2 23:28 03/09/2022)
OR:N/A-TMAN WATTS ADV 22 MIN ETA (MALM 17:30 03/09/2022)
]</t>
  </si>
  <si>
    <t>ELI COYE</t>
  </si>
  <si>
    <t>12:50:51</t>
  </si>
  <si>
    <t>CAZADERO</t>
  </si>
  <si>
    <t>A:OK;X:REDWOOD HEIGHTS RD;R:FD ENROUTE</t>
  </si>
  <si>
    <t>13:00:05</t>
  </si>
  <si>
    <t xml:space="preserve">03/10/2022 13:00 (MXMA)  CALLBACK UPDATE COMPLETED. ETA 13:41 </t>
  </si>
  <si>
    <t>13:47:00</t>
  </si>
  <si>
    <t>12:53:53</t>
  </si>
  <si>
    <t>13:49:02</t>
  </si>
  <si>
    <t xml:space="preserve">OR:N/A-CUST WILL NEED INSPECTION ON PANEL AND RECONNECT AND WILL NEED A MTR (MXMA 21:21 03/10/2022)
OR:N/A-NOTIFIED M/C SUPVR NO OTHER RESOURCES (MXMA 13:15 03/10/2022)
OR:N/A-NOTIFIED RESTORATION SUPER YOXALL NO OTHER RESOURCES OTHER THAN THE ONE`S WE`RE SENDING (MXMA 13:10 03/10/2022)
OR:N/A-ETA PER MOELLER 38 MINS (MXMA 13:05 03/10/2022)
OR:N/A-CALLING FMO (MXMA 13:01 03/10/2022)
</t>
  </si>
  <si>
    <t>MARIN F.D.</t>
  </si>
  <si>
    <t>18:22:10</t>
  </si>
  <si>
    <t>DILLON BEACH</t>
  </si>
  <si>
    <t>AXS-OK PER MARIN F.D. BLOWN TRANSFORMER REPORTED ETA REQUESTEDRING DOWN ATTEMPTE</t>
  </si>
  <si>
    <t>18:28:10</t>
  </si>
  <si>
    <t xml:space="preserve">03/11/2022 18:28 (CXTQ)  CALLBACK UPDATE COMPLETED. per tman Watts ETA 55min, in Sonoma switching. Contacted Tman Rege provided a 30min ETA. </t>
  </si>
  <si>
    <t>18:25:56</t>
  </si>
  <si>
    <t>19:01:40</t>
  </si>
  <si>
    <t xml:space="preserve">OR:N/A-per tman Watts ETA 55min, in Sonoma switching. Contacted Tman Rege provided a 30min ETA. (CXTQ 18:27 03/11/2022)
</t>
  </si>
  <si>
    <t>05:54:06</t>
  </si>
  <si>
    <t>AXS-OK CHP ONSITE REQ ETA 707-641-8300 LOG #223 DAMAGED POLE PER CHPPOLE #3</t>
  </si>
  <si>
    <t>06:01:34</t>
  </si>
  <si>
    <t>03/13/2022 06:04 (MALM) PER 911 DISPATCHER A17326 ADV THEY HAVE CLEARED THE SCENE, BUT PG&amp;E IS STILL NEEDED. 03/13/2022 06:01 (MALM)  CALLBACK UPDATE COMPLETED. TMAN SCHILLING ADV 36 MIN ETA</t>
  </si>
  <si>
    <t>06:39:00</t>
  </si>
  <si>
    <t>05:59:15</t>
  </si>
  <si>
    <t>06:02:51</t>
  </si>
  <si>
    <t>08:40:45</t>
  </si>
  <si>
    <t>AXS-OK FD ENR. REPORTS TREE DOWN WRAPPED AROUND WIRES.DROP LINETO 2581 DELROSA A</t>
  </si>
  <si>
    <t>08:50:58</t>
  </si>
  <si>
    <t>03/15/2022 09:10 (GRA2) T-man showing as onsite.  cleared 911 stndby 03/15/2022 08:50 (GRA2)  CALLBACK UPDATE COMPLETED. 20M eta - CALLED AGENCY</t>
  </si>
  <si>
    <t>7007568599</t>
  </si>
  <si>
    <t>W9TR1G4</t>
  </si>
  <si>
    <t>08:46:45</t>
  </si>
  <si>
    <t>09:10:08</t>
  </si>
  <si>
    <t>03/17/2022</t>
  </si>
  <si>
    <t>10:39:34</t>
  </si>
  <si>
    <t>AXS-OK SEMI-TRK HIT POLE FD ONSITE</t>
  </si>
  <si>
    <t>10:45:57</t>
  </si>
  <si>
    <t xml:space="preserve">03/17/2022 10:45 (GRA2)  CALLBACK UPDATE COMPLETED. 20m eta - called and updated agency </t>
  </si>
  <si>
    <t>7075680232</t>
  </si>
  <si>
    <t>10:41:29</t>
  </si>
  <si>
    <t>10:58:18</t>
  </si>
  <si>
    <t>BOB TROTTIER</t>
  </si>
  <si>
    <t>19:47:56</t>
  </si>
  <si>
    <t>A:ok;X:brooks rd;R:FIRE IS ENR. CUSTOMER CALLED TO SAY POWER IS OUT AND THAT THERE IS A BURNING ELEC SMELL IN HOME.FIRE REQ ETA 707 569 5992, Pwr-Y</t>
  </si>
  <si>
    <t>20:04:36</t>
  </si>
  <si>
    <t xml:space="preserve">03/17/2022 20:04 (AVG2)  CALLBACK UPDATE COMPLETED. ETA 35 MIN </t>
  </si>
  <si>
    <t>7075695992</t>
  </si>
  <si>
    <t>20:02:54</t>
  </si>
  <si>
    <t>20:37:23</t>
  </si>
  <si>
    <t xml:space="preserve">OR:N/A-TMAN GALEA ENROUTE; HAVING COMMUNICATION ISSUE. (AVG2 20:09 03/17/2022)
</t>
  </si>
  <si>
    <t>NICHOLAS CLAY</t>
  </si>
  <si>
    <t>22:27:11</t>
  </si>
  <si>
    <t>PENNGROVE</t>
  </si>
  <si>
    <t>A:OK;X:ROBERTS RANCH RD;R:FD ONSITE / POWER OK / NO WIRES DOWN / CHP ALSO REQ ETA 707-641-8300 / POL SHEARED AT THE BOTTOM -WIRES HOLDING UP, Pwr-I</t>
  </si>
  <si>
    <t>22:31:32</t>
  </si>
  <si>
    <t xml:space="preserve">03/17/2022 22:31 (NWA1)  CALLBACK UPDATE COMPLETED. CALLED WITH A 40 MIN ETA </t>
  </si>
  <si>
    <t>23:12:00</t>
  </si>
  <si>
    <t>22:28:16</t>
  </si>
  <si>
    <t>23:12:39</t>
  </si>
  <si>
    <t xml:space="preserve">OR:N/A-CALLED WITH A 40 MIN ETA (NWA1 22:31 03/17/2022)
</t>
  </si>
  <si>
    <t>07:33:14</t>
  </si>
  <si>
    <t>A:OK;X:DUNCAN;R:TREE CAME DOWN AND COMPRIMISED POLE, FD ONSITE REQUESTING ETA, Pwr-Y</t>
  </si>
  <si>
    <t>07:35:04</t>
  </si>
  <si>
    <t xml:space="preserve">03/22/2022 07:35 (MXMA)  CALLBACK UPDATE COMPLETED. 45 MIN ETA </t>
  </si>
  <si>
    <t>07:33:58</t>
  </si>
  <si>
    <t>08:18:26</t>
  </si>
  <si>
    <t xml:space="preserve">OR:N/A-PUSHED ETOR 4HRS BASED ON REPAIR TIME - CREW NOT SHOWING ONSITE AT THIS TIME (J0AF 16:50 03/22/2022)
OR:N/A-NO RESOURCES FROM FMO (MXMA 07:42 03/22/2022)
OR:N/A-PER REST SUPVR YOXALL NO OTHER RESOURCE (MXMA 07:37 03/22/2022)
</t>
  </si>
  <si>
    <t>LESLIE CRAWFORD</t>
  </si>
  <si>
    <t>10:16:52</t>
  </si>
  <si>
    <t>A:OK;X:MOONSHINE;R:TREE BROUGHT DWN LINES, FD ONSITE REQUESTING ETA, Pwr-I</t>
  </si>
  <si>
    <t>10:23:09</t>
  </si>
  <si>
    <t xml:space="preserve">03/22/2022 10:23 (MXMA)  CALLBACK UPDATE COMPLETED. ETA 30 MINS </t>
  </si>
  <si>
    <t>10:56:56</t>
  </si>
  <si>
    <t>10:56:04</t>
  </si>
  <si>
    <t xml:space="preserve">OR:N/A-pushed ETOR out to 2100 per Lisa Villasenor (DBG9 13:03 03/22/2022)
OR:N/A-NO SERVICE IN AREA ARRIVED APPROX 10-15 MINS AGO PER YOXALL (MXMA 10:56 03/22/2022)
</t>
  </si>
  <si>
    <t>BARBARA UTLEY</t>
  </si>
  <si>
    <t>16:16:05</t>
  </si>
  <si>
    <t>A:OK;X:SCENIC AVE;R:SONOMA FD ONSITE - WIRES DWN BLKING RDWAY, Pwr-Y</t>
  </si>
  <si>
    <t>16:18:16</t>
  </si>
  <si>
    <t xml:space="preserve">03/22/2022 16:18 (J0AF)  CALLBACK UPDATE COMPLETED. 30MIN ETA </t>
  </si>
  <si>
    <t>16:29:00</t>
  </si>
  <si>
    <t>16:10:07</t>
  </si>
  <si>
    <t>16:36:37</t>
  </si>
  <si>
    <t xml:space="preserve">OR:N/A-CALLBACK COMPLETED TO AGENCY (J0AF 16:29 03/22/2022)
OR:N/A-30MIN ETA CALLBACK ATTEMPTED - UNABLE TO PROVIDE ETA INFO TO AGENCY, AGENCY COULD NOT HEAR. WILL FOLLOW UP WITH ETA. (J0AF 16:20 03/22/2022)
</t>
  </si>
  <si>
    <t>PAULINE COLBERT</t>
  </si>
  <si>
    <t>21:09:24</t>
  </si>
  <si>
    <t>A:ok;X:PARK;R:PERMARIN CNTY BLOWN TRANSFORMER. FIRE IS ENR. REQ ETA 415 473-6717, Pwr-Y</t>
  </si>
  <si>
    <t xml:space="preserve">03/24/2022 21:13 (GRA2)  CALLBACK UPDATE COMPLETED. 37 m eta - called agency and updated </t>
  </si>
  <si>
    <t>21:47:00</t>
  </si>
  <si>
    <t>21:10:46</t>
  </si>
  <si>
    <t xml:space="preserve">OR:N/A-37m eta was given by t-man c watts.  agency was updated.  and t-man is now onsite.  911 is cleared. (GRA2 21:49 03/24/2022)
</t>
  </si>
  <si>
    <t>01:07:36</t>
  </si>
  <si>
    <t>AXS-OK FIRE DEP ONSITE, BROWN OUT, REQ PGE WILL STAND BY ELDERLY IN UNIT</t>
  </si>
  <si>
    <t>01:13:52</t>
  </si>
  <si>
    <t xml:space="preserve">03/25/2022 01:13 (PARO)  CALLBACK UPDATE COMPLETED. AGENCY NOT STANDING BY </t>
  </si>
  <si>
    <t>01:13:56</t>
  </si>
  <si>
    <t xml:space="preserve">OR:N/A-1 CUST OUT MASTER METERED (PARO 01:14 03/25/2022)
</t>
  </si>
  <si>
    <t>REDWOOD EQUITIES LLC</t>
  </si>
  <si>
    <t>13:43:42</t>
  </si>
  <si>
    <t>A:OK;X:BETHARDS DR;R:PER FD ON SITE NO PGE WIRES DOWN DAMAGED POLES, Pwr-Y</t>
  </si>
  <si>
    <t>13:46:11</t>
  </si>
  <si>
    <t xml:space="preserve">03/28/2022 13:46 (DBG9)  CALLBACK UPDATE COMPLETED. 30m </t>
  </si>
  <si>
    <t>13:44:42</t>
  </si>
  <si>
    <t>14:04:22</t>
  </si>
  <si>
    <t>MARYANN MICHALOWSKI</t>
  </si>
  <si>
    <t>11:40:42</t>
  </si>
  <si>
    <t>A:OK;X:RIDGE WAY;R:FD ENROUTE LINES DWN WITH VEG FIRE</t>
  </si>
  <si>
    <t>11:46:21</t>
  </si>
  <si>
    <t>03/29/2022 11:52 (MXMA) ARVIG 30 MIN ETA AS OF 11:50 03/29/2022 11:46 (MXMA)  CALLBACK UPDATE COMPLETED. will call back with eta</t>
  </si>
  <si>
    <t>10:48:14</t>
  </si>
  <si>
    <t>12:30:16</t>
  </si>
  <si>
    <t xml:space="preserve">OR:N/A-911 DROPPED AT 11:40 (MXMA 11:54 03/29/2022)
</t>
  </si>
  <si>
    <t>CITY OF PETALUMA</t>
  </si>
  <si>
    <t>16:16:36</t>
  </si>
  <si>
    <t>A:buzz front door;X:sycamore;R:911 CENTER HAS POWER OUT - PLEASE CALL eta 707- 778-4338, Pwr-I</t>
  </si>
  <si>
    <t>16:21:54</t>
  </si>
  <si>
    <t xml:space="preserve">03/30/2022 16:21 (MXMA)  CALLBACK UPDATE COMPLETED. ETA 1650 </t>
  </si>
  <si>
    <t>7077784338</t>
  </si>
  <si>
    <t>16:37:00</t>
  </si>
  <si>
    <t>16:18:39</t>
  </si>
  <si>
    <t>16:31:26</t>
  </si>
  <si>
    <t>AXS-OK FIRE ONS FOR CARPOLE ACCIDENT. POLE IS DAMAGED AND LEANING SEVERLY. REQ E</t>
  </si>
  <si>
    <t>16:35:42</t>
  </si>
  <si>
    <t xml:space="preserve">03/30/2022 16:35 (MXMA)  CALLBACK UPDATE COMPLETED. 30 MIN ETA </t>
  </si>
  <si>
    <t>17:03:00</t>
  </si>
  <si>
    <t>16:34:22</t>
  </si>
  <si>
    <t>17:11:56</t>
  </si>
  <si>
    <t>ELVIRA I ENGLE</t>
  </si>
  <si>
    <t>11:05:44</t>
  </si>
  <si>
    <t>A:OK;X:CLEVELAND;R:TREE INTO WIRES DWN SERVICE PANEL DWN FD ENR, Pwr-Y</t>
  </si>
  <si>
    <t>11:08:54</t>
  </si>
  <si>
    <t xml:space="preserve">04/01/2022 11:08 (MXMA)  CALLBACK UPDATE COMPLETED. 30 MIN ETA </t>
  </si>
  <si>
    <t>11:07:29</t>
  </si>
  <si>
    <t>11:37:57</t>
  </si>
  <si>
    <t>ELIZABETH CRIKOS</t>
  </si>
  <si>
    <t>12:27:28</t>
  </si>
  <si>
    <t>A:OK;X:LA PLAZA;R:TRUCK PULLED WIRES DWN FD ONSITE, Pwr-Y</t>
  </si>
  <si>
    <t>12:35:23</t>
  </si>
  <si>
    <t xml:space="preserve">04/01/2022 12:35 (MXMA)  CALLBACK UPDATE COMPLETED. 20 MIN ETA </t>
  </si>
  <si>
    <t>12:37:00</t>
  </si>
  <si>
    <t>12:29:02</t>
  </si>
  <si>
    <t>13:09:23</t>
  </si>
  <si>
    <t>ELLEN SMOKE</t>
  </si>
  <si>
    <t>20:22:48</t>
  </si>
  <si>
    <t>A:OK;X:LISROBIN LN;R:SONOMA COUNTY PD ENR - BIRD FLEW INTO LINES AND CAUSED OUTAGE, Pwr-Y</t>
  </si>
  <si>
    <t>20:26:09</t>
  </si>
  <si>
    <t xml:space="preserve">04/01/2022 20:26 (J0AF)  CALLBACK UPDATE COMPLETED. 30min eta </t>
  </si>
  <si>
    <t>20:04:56</t>
  </si>
  <si>
    <t>20:48:15</t>
  </si>
  <si>
    <t xml:space="preserve">OR:N/A-30min eta based on tman ETA entry - callback completed. (J0AF 20:28 04/01/2022)
</t>
  </si>
  <si>
    <t>MANUEL CARDENAS</t>
  </si>
  <si>
    <t>10:56:05</t>
  </si>
  <si>
    <t>A:OK;X:CHERRY RD;R:PER RED COM, FD ONSITE. POLE IS CRACKED AND LEANING. POLE 4160, Pwr-I</t>
  </si>
  <si>
    <t>10:58:45</t>
  </si>
  <si>
    <t xml:space="preserve">04/02/2022 10:58 (UXB2)  CALLBACK UPDATE COMPLETED. CALLED 911 WITH 30 MINE TA. </t>
  </si>
  <si>
    <t>10:56:52</t>
  </si>
  <si>
    <t>11:18:11</t>
  </si>
  <si>
    <t xml:space="preserve">OR:N/A-GOING TO UPDATE THE ETOR THE MIN 2 HR (LRMJ 20:51 04/02/2022)
OR:N/A-PER COX, NO ETOR UPDATE NEEDED (LRMJ 20:36 04/02/2022)
OR:N/A-UPDATE PER COX (UXB2 13:09 04/02/2022)
OR:N/A-CHECKING (UXB2 10:53 04/02/2022)
</t>
  </si>
  <si>
    <t>05:45:30</t>
  </si>
  <si>
    <t>A:N/A;X:DUTTON MEADOW;R:FD ONSITE RQST ETA, Pwr-Y</t>
  </si>
  <si>
    <t>05:47:51</t>
  </si>
  <si>
    <t xml:space="preserve">04/03/2022 05:47 (P1MG)  CALLBACK UPDATE COMPLETED. 35 min eta </t>
  </si>
  <si>
    <t>05:46:49</t>
  </si>
  <si>
    <t>06:19:41</t>
  </si>
  <si>
    <t>14:06:36</t>
  </si>
  <si>
    <t>JENNER</t>
  </si>
  <si>
    <t>AXS-OK FD ONSITE - SMALL TREE FELL ON PWR LINES, WIRES ARE STILL INTACT.  LOCATE</t>
  </si>
  <si>
    <t>14:26:12</t>
  </si>
  <si>
    <t xml:space="preserve">04/03/2022 14:26 (T3BI)  CALLBACK UPDATE COMPLETED. Supervisior Justin Homen to agency Tman enroute. Will provide ETA once we are advised. </t>
  </si>
  <si>
    <t>14:24:17</t>
  </si>
  <si>
    <t>15:02:06</t>
  </si>
  <si>
    <t xml:space="preserve">OR:N/A-Tman showing on site as of 14:50 however OIS and FAS not properly communicating. (T3BI 15:01 04/03/2022)
OR:N/A-CALLED THE D O TO RADIO T-MAN HESSONG AND HESSONG TOLD THE D O TO HAVE US GIVE IT TO T-MAN INGRAM BECAUSE HE WAS CLOSER.  NOT SURE IF HESSONG EVER WENT ENROUTE (HE PUT HIMSELF ENROUTE)WHEN THIS OUTAGE CAME IN AND LATER TURNED IN TO A 911 STANDBY. (DXAM 14:49 04/03/2022)
OR:N/A-Call back to Agency completed. (JZHK 14:27 04/03/2022)
OR:N/A-Late drop at 14:06 (T3BI 14:26 04/03/2022)
OR:N/A-CALLED T-MAN HESSONG-DNA (DXAM 14:12 04/03/2022)
</t>
  </si>
  <si>
    <t>CLOVERDALE</t>
  </si>
  <si>
    <t>AXS-OK CAL FIRE REPORTS SEEING TRANSFORMER EXPLOSION, ARCING WIRES, AND POWER OU</t>
  </si>
  <si>
    <t>21:17:40</t>
  </si>
  <si>
    <t xml:space="preserve">04/03/2022 21:17 (DXAM)  CALLBACK UPDATE COMPLETED. called 911 with a 40 minute eta </t>
  </si>
  <si>
    <t>7079674202</t>
  </si>
  <si>
    <t>21:54:00</t>
  </si>
  <si>
    <t>21:04:56</t>
  </si>
  <si>
    <t>21:56:28</t>
  </si>
  <si>
    <t xml:space="preserve">OR:N/A-PER SUP MIKE MONTIEL PUSH ETORE 12 NOOM (P1MG 23:53 04/03/2022)
OR:N/A-PER DO OK TO PUSH ETOR 2 HOURS (P1MG 23:42 04/03/2022)
OR:N/A-NTRF (DXAM 21:00 04/03/2022)
</t>
  </si>
  <si>
    <t>SIMPATICO RANCH LLC</t>
  </si>
  <si>
    <t>20:52:11</t>
  </si>
  <si>
    <t>A:OK;X:GRANGE RD;R:FD ONSITE REQUEST ETA 707-528-4191; AXS OK; WIRES DOWN ARCING/SPARKING, OUTAGES REPORTED IN AREA.</t>
  </si>
  <si>
    <t>20:58:22</t>
  </si>
  <si>
    <t xml:space="preserve">04/06/2022 20:58 (UXB2)  CALLBACK UPDATE COMPLETED. 2 TMEN ALREADY ONSITE </t>
  </si>
  <si>
    <t>20:23:11</t>
  </si>
  <si>
    <t>20:59:05</t>
  </si>
  <si>
    <t xml:space="preserve">OR:N/A-PUSH ETOR PER DO 2 HOURS (P1MG 02:31 04/07/2022)
</t>
  </si>
  <si>
    <t>PAUL A WOJTCZAK</t>
  </si>
  <si>
    <t>19:50:00</t>
  </si>
  <si>
    <t>A:OK;X:PARKLAND;R:STRUCTURE FIRE, FIRE ONSITE, REQ ETA, Pwr-I</t>
  </si>
  <si>
    <t>19:53:54</t>
  </si>
  <si>
    <t xml:space="preserve">04/07/2022 19:53 (MXMA)  CALLBACK UPDATE COMPLETED. 40 MIN ETA </t>
  </si>
  <si>
    <t>7075683193</t>
  </si>
  <si>
    <t>20:19:00</t>
  </si>
  <si>
    <t>19:55:58</t>
  </si>
  <si>
    <t>20:28:11</t>
  </si>
  <si>
    <t>CITY OF SANTA ROSA</t>
  </si>
  <si>
    <t>08:38:22</t>
  </si>
  <si>
    <t>A:OK;X:STONEYPOINT;R:ARCING LINESFD ONSITE</t>
  </si>
  <si>
    <t>08:41:20</t>
  </si>
  <si>
    <t xml:space="preserve">04/08/2022 08:41 (MXMA)  CALLBACK UPDATE COMPLETED. 3 MIN ETA </t>
  </si>
  <si>
    <t>08:43:00</t>
  </si>
  <si>
    <t>08:40:28</t>
  </si>
  <si>
    <t>08:53:28</t>
  </si>
  <si>
    <t>MEISCH,JOSEPH G</t>
  </si>
  <si>
    <t>12:15:36</t>
  </si>
  <si>
    <t>OK FD ENROUTE REQUEST ETA 707-576-1365; REPORTING LIVE WIRES DOWN, ARCING. SMALL, Pwr-Y</t>
  </si>
  <si>
    <t>12:19:04</t>
  </si>
  <si>
    <t xml:space="preserve">04/10/2022 12:19 (MXMA)  CALLBACK UPDATE COMPLETED. ETA 42 MINS </t>
  </si>
  <si>
    <t>COPPOLA, ADAM</t>
  </si>
  <si>
    <t>15:11:26</t>
  </si>
  <si>
    <t>12:45:16</t>
  </si>
  <si>
    <t>RAINEY,ANDREA</t>
  </si>
  <si>
    <t>18:54:28</t>
  </si>
  <si>
    <t>ok FD ONSITE REQUEST ETA 707-576-1365; REPORTING TREES IN LINES AND OUTAGES IN A, Pwr-Y</t>
  </si>
  <si>
    <t>19:06:17</t>
  </si>
  <si>
    <t xml:space="preserve">04/10/2022 19:06 (UXB2)  CALLBACK UPDATE COMPLETED. TMAN ONSITE OIS 1667632 </t>
  </si>
  <si>
    <t>18:47:19</t>
  </si>
  <si>
    <t>19:06:29</t>
  </si>
  <si>
    <t>EWE,THOMAS</t>
  </si>
  <si>
    <t>18:57:36</t>
  </si>
  <si>
    <t>OK FD ONSITE REQUEST ETA 707-576-1365; REPORTING WIRES DOWN ARCING; VEGETATION F, Pwr-Y</t>
  </si>
  <si>
    <t>19:07:11</t>
  </si>
  <si>
    <t xml:space="preserve">04/10/2022 19:07 (UXB2)  CALLBACK UPDATE COMPLETED. TMAN ONSITE OIS 1667624 </t>
  </si>
  <si>
    <t>20:09:00</t>
  </si>
  <si>
    <t>18:59:17</t>
  </si>
  <si>
    <t>19:07:15</t>
  </si>
  <si>
    <t>CALIFORNIA STATE UNIVERSITY SONOMA</t>
  </si>
  <si>
    <t>01:45:12</t>
  </si>
  <si>
    <t>A:OK;X:W REDWOD DR;R:SONOMA STATE UNIVERSITY REPORTING POWER OUTAGE PER PD-707-792-4611-REQST ETA OR ETOR-STREET LIGHS IN AREA OUT ALSO</t>
  </si>
  <si>
    <t>01:48:05</t>
  </si>
  <si>
    <t xml:space="preserve">04/11/2022 01:48 (MALM)  CALLBACK UPDATE COMPLETED. TMAN NOONAN ADV 40 MIN ETA </t>
  </si>
  <si>
    <t>01:47:20</t>
  </si>
  <si>
    <t>02:35:17</t>
  </si>
  <si>
    <t>AMBER WILDER</t>
  </si>
  <si>
    <t>06:37:23</t>
  </si>
  <si>
    <t>A:N/A;X:LELAND;R:ACING LINES PER FD RQST ETA, Pwr-Y</t>
  </si>
  <si>
    <t>06:40:57</t>
  </si>
  <si>
    <t xml:space="preserve">04/11/2022 06:40 (MXMA)  CALLBACK UPDATE COMPLETED. 20 MIN ETA </t>
  </si>
  <si>
    <t>06:58:00</t>
  </si>
  <si>
    <t>06:42:53</t>
  </si>
  <si>
    <t>06:59:44</t>
  </si>
  <si>
    <t>RED COM FD</t>
  </si>
  <si>
    <t>09:30:56</t>
  </si>
  <si>
    <t>AXS-OK OIS 1668229. FD REQ ETA. WITH VEG FIRE</t>
  </si>
  <si>
    <t>09:32:26</t>
  </si>
  <si>
    <t xml:space="preserve">04/11/2022 09:32 (MXMA)  CALLBACK UPDATE COMPLETED. 35 MIN ETA </t>
  </si>
  <si>
    <t>09:31:38</t>
  </si>
  <si>
    <t>10:17:35</t>
  </si>
  <si>
    <t>[UPTR#16700:OR:N/A-ringdown rec`d at 09:32 (J0AF 09:32 04/11/2022)
]</t>
  </si>
  <si>
    <t>11:14:18</t>
  </si>
  <si>
    <t>A:OK;X:MADRONE RD;R:FD REQ ETA. WITH VEG FIRE., Pwr-Y</t>
  </si>
  <si>
    <t>11:16:53</t>
  </si>
  <si>
    <t xml:space="preserve">04/11/2022 11:16 (MXMA)  CALLBACK UPDATE COMPLETED. 25 MIN ETA </t>
  </si>
  <si>
    <t>11:16:30</t>
  </si>
  <si>
    <t>11:41:27</t>
  </si>
  <si>
    <t xml:space="preserve">OR:N/A-SEE OIS 1668442 (MXMA 11:41 04/11/2022)
</t>
  </si>
  <si>
    <t>REDCOM FIRE</t>
  </si>
  <si>
    <t>11:29:14</t>
  </si>
  <si>
    <t>TRANS EXPLOSION SEEN, ARCING AT POLE, AND OUTAGES REPORTED IN AREA; FD RQST ETA</t>
  </si>
  <si>
    <t>11:33:41</t>
  </si>
  <si>
    <t xml:space="preserve">04/11/2022 11:33 (MXMA)  CALLBACK UPDATE COMPLETED. 8 MIN ETA </t>
  </si>
  <si>
    <t>11:21:35</t>
  </si>
  <si>
    <t>11:42:44</t>
  </si>
  <si>
    <t>TAHIRA GARDUNO</t>
  </si>
  <si>
    <t>12:29:06</t>
  </si>
  <si>
    <t xml:space="preserve">04/11/2022 12:29 (MXMA)  CALLBACK UPDATE COMPLETED. 25 MINS </t>
  </si>
  <si>
    <t>12:25:03</t>
  </si>
  <si>
    <t>12:53:21</t>
  </si>
  <si>
    <t>ALOIS TIEBER</t>
  </si>
  <si>
    <t>13:24:47</t>
  </si>
  <si>
    <t>A:OK;X:CORDELIA;R:FD REQ ETA., Pwr-Y</t>
  </si>
  <si>
    <t>13:30:29</t>
  </si>
  <si>
    <t xml:space="preserve">04/11/2022 13:30 (MXMA)  CALLBACK UPDATE COMPLETED. 20 MIN ETA PER MMP W9IENC4 </t>
  </si>
  <si>
    <t>W9IENC4</t>
  </si>
  <si>
    <t>13:30:57</t>
  </si>
  <si>
    <t>13:58:15</t>
  </si>
  <si>
    <t>GEYSERVILE FD</t>
  </si>
  <si>
    <t>13:36:59</t>
  </si>
  <si>
    <t>AXS-OK LOW HANGING PWR LN; PETALUMA/GEYSERVILE FD ONSITE REQ ETA:  707-568-0232</t>
  </si>
  <si>
    <t>13:41:54</t>
  </si>
  <si>
    <t xml:space="preserve">04/11/2022 13:41 (MXMA)  CALLBACK UPDATE COMPLETED. 35 MIN ETA </t>
  </si>
  <si>
    <t>13:41:16</t>
  </si>
  <si>
    <t>14:12:05</t>
  </si>
  <si>
    <t>AXS-OK LINES DOWN/ INC#SRS22100054</t>
  </si>
  <si>
    <t>13:51:10</t>
  </si>
  <si>
    <t xml:space="preserve">04/11/2022 13:51 (MXMA)  CALLBACK UPDATE COMPLETED. 20 MIN ETA </t>
  </si>
  <si>
    <t>W9IL2MX</t>
  </si>
  <si>
    <t>13:55:11</t>
  </si>
  <si>
    <t>14:11:52</t>
  </si>
  <si>
    <t>LILLIAN BENTANCOURT</t>
  </si>
  <si>
    <t>13:54:15</t>
  </si>
  <si>
    <t>A:OK;X:MARLOW RD;R:TREE DOWN ON LINES/ PER REDCOM FD/ INC#SSR221010008, Pwr-I</t>
  </si>
  <si>
    <t>14:02:37</t>
  </si>
  <si>
    <t xml:space="preserve">04/11/2022 14:02 (MXMA)  CALLBACK UPDATE COMPLETED. 20 MIN ETA </t>
  </si>
  <si>
    <t>7075285191</t>
  </si>
  <si>
    <t>14:01:54</t>
  </si>
  <si>
    <t xml:space="preserve">OR:N/A-SUPVR YOXALL ONSITE (MXMA 14:11 04/11/2022)
</t>
  </si>
  <si>
    <t>14:02:56</t>
  </si>
  <si>
    <t>14:10:02</t>
  </si>
  <si>
    <t xml:space="preserve">04/11/2022 14:10 (MXMA)  CALLBACK UPDATE COMPLETED. 30 MIN ETA </t>
  </si>
  <si>
    <t>W9IC5SI</t>
  </si>
  <si>
    <t>14:09:25</t>
  </si>
  <si>
    <t>14:40:03</t>
  </si>
  <si>
    <t>14:30:03</t>
  </si>
  <si>
    <t>AXS-LINE IN RD REDCOM ONSITE LINE IN RD 707 568 0232</t>
  </si>
  <si>
    <t>14:33:45</t>
  </si>
  <si>
    <t xml:space="preserve">04/11/2022 14:33 (MXMA)  CALLBACK UPDATE COMPLETED. 20 MIN ETA </t>
  </si>
  <si>
    <t>14:48:00</t>
  </si>
  <si>
    <t>14:32:03</t>
  </si>
  <si>
    <t>14:49:23</t>
  </si>
  <si>
    <t>15:28:11</t>
  </si>
  <si>
    <t>AXS-OK LINES DOWN/ FIRE/ INC#SCN221010031</t>
  </si>
  <si>
    <t>15:33:05</t>
  </si>
  <si>
    <t xml:space="preserve">04/11/2022 15:33 (MXMA)  CALLBACK UPDATE COMPLETED. TMEN ONSITE ON OIS 1668854 </t>
  </si>
  <si>
    <t>15:33:10</t>
  </si>
  <si>
    <t>DONNA WEBBER</t>
  </si>
  <si>
    <t>15:59:37</t>
  </si>
  <si>
    <t>A:OK;X:ORCHARD LN;R:FD ONS ETA CB 707-568-0235. TREE INTO POWER LINES, HANGING , SMOKING, Pwr-Y</t>
  </si>
  <si>
    <t>16:02:29</t>
  </si>
  <si>
    <t xml:space="preserve">04/11/2022 16:02 (MXMA)  CALLBACK UPDATE COMPLETED. 20 MIN ETA </t>
  </si>
  <si>
    <t>7075680235</t>
  </si>
  <si>
    <t>16:00:12</t>
  </si>
  <si>
    <t>16:11:18</t>
  </si>
  <si>
    <t>MOISES LOPEZ</t>
  </si>
  <si>
    <t>16:53:37</t>
  </si>
  <si>
    <t>A:OK;X:REIMAN LN;R:FD ENR ETA NEEDED 707 568 0232</t>
  </si>
  <si>
    <t>16:57:12</t>
  </si>
  <si>
    <t xml:space="preserve">04/11/2022 16:57 (MXMA)  CALLBACK UPDATE COMPLETED. 20 MIN ETA </t>
  </si>
  <si>
    <t>17:05:00</t>
  </si>
  <si>
    <t>16:56:48</t>
  </si>
  <si>
    <t>17:07:45</t>
  </si>
  <si>
    <t>TIMOTHY LIDYOFF</t>
  </si>
  <si>
    <t>19:56:55</t>
  </si>
  <si>
    <t>A:OK;X:REIMN LN;R:707 568 0232  FD ONSITE, Pwr-Y</t>
  </si>
  <si>
    <t>19:59:30</t>
  </si>
  <si>
    <t xml:space="preserve">04/11/2022 19:59 (MXMA)  CALLBACK UPDATE COMPLETED. 30 MIN ETA </t>
  </si>
  <si>
    <t>19:57:49</t>
  </si>
  <si>
    <t>20:30:42</t>
  </si>
  <si>
    <t>TAMARA FORTUNA</t>
  </si>
  <si>
    <t>10:07:27</t>
  </si>
  <si>
    <t>A:OK;X:GLENBROOKE;R:FD ONSITE TREE INTO WIRES - OUTAGE, Pwr-I..FD REQ EXPEDITE, TREES ARE SMOLDERING..</t>
  </si>
  <si>
    <t>10:15:17</t>
  </si>
  <si>
    <t>04/12/2022 10:15 (SNA5)  CALLBACK UPDATE COMPLETED.  04/12/2022 10:14 (SNA5) PER TMAN CONTRERAS 20 MIN ETA.</t>
  </si>
  <si>
    <t>10:21:00</t>
  </si>
  <si>
    <t>10:00:12</t>
  </si>
  <si>
    <t>10:29:15</t>
  </si>
  <si>
    <t>CHRIS SCHUMACHER</t>
  </si>
  <si>
    <t>12:35:54</t>
  </si>
  <si>
    <t>A:OK;X:PINE ROCK PLACE;R:PER RED COM ONSITE AND REQ EXPEDIATE. TREE  LINES SMOLDERIN., Pwr-Y</t>
  </si>
  <si>
    <t>04/12/2022 13:10 (SNA5) PER GPS TMAN PEDERSON ONSITE. 04/12/2022 12:42 (SNA5)  CALLBACK UPDATE COMPLETED.  04/12/2022 12:41 (SNA5) PER TMAN PEDERSON 10 MIN ETA.</t>
  </si>
  <si>
    <t>12:40:32</t>
  </si>
  <si>
    <t>13:10:45</t>
  </si>
  <si>
    <t>[OIS#1670593:OR:N/A-PER AGENCY ACTIVELY SMOKING,80 FT FIR TREE IN 12KV, ACCES THROUGH SIDE YARD IN MIDDLE OF HILL (SNA5 12:44 04/12/2022)
]</t>
  </si>
  <si>
    <t>BERNARDO &amp; TOCCHETTO</t>
  </si>
  <si>
    <t>12:23:17</t>
  </si>
  <si>
    <t>A:OK;X:SUMMERFIELD RD;R:RPORT O WIREOWN ON BLDG PER REDCOM FD ENRT NEED ETA, Pwr-Y</t>
  </si>
  <si>
    <t>12:27:25</t>
  </si>
  <si>
    <t>04/14/2022 12:27 (SNA5)  CALLBACK UPDATE COMPLETED.  04/14/2022 12:26 (SNA5) PER TMAN NOONAN 15 MIN ETA.</t>
  </si>
  <si>
    <t>12:25:52</t>
  </si>
  <si>
    <t>12:52:57</t>
  </si>
  <si>
    <t xml:space="preserve">OR:N/A-PER TMAN NOONAN 15 MIN ETA, CB TO AGENCY COMPLETED. (SNA5 12:28 04/14/2022)
</t>
  </si>
  <si>
    <t>13:38:12</t>
  </si>
  <si>
    <t>13:42:17</t>
  </si>
  <si>
    <t>04/14/2022 13:42 (SNA5)  CALLBACK UPDATE COMPLETED.  04/14/2022 13:41 (SNA5) PER TMAN NOONAN 40 MIN ETA.</t>
  </si>
  <si>
    <t>14:04:00</t>
  </si>
  <si>
    <t>13:40:12</t>
  </si>
  <si>
    <t>14:06:28</t>
  </si>
  <si>
    <t>PETALUMA PD</t>
  </si>
  <si>
    <t>15:37:13</t>
  </si>
  <si>
    <t>AXS-K PD ONSITE FOR DAMGED POLE. NO OTHER KNWN INFO.</t>
  </si>
  <si>
    <t>15:47:09</t>
  </si>
  <si>
    <t xml:space="preserve">04/14/2022 15:47 (PARO)  CALLBACK UPDATE COMPLETED. CALLED AGENCY NO ANSWER </t>
  </si>
  <si>
    <t>7077622727</t>
  </si>
  <si>
    <t>15:48:28</t>
  </si>
  <si>
    <t>16:07:40</t>
  </si>
  <si>
    <t xml:space="preserve">OR:N/A-LOOKING FOR A RESOURCE (PARO 15:44 04/14/2022)
</t>
  </si>
  <si>
    <t>TOWN GREEN ENTERPRISES LLC</t>
  </si>
  <si>
    <t>A:ok;X:OLD REDWOOD HWY;R:FIRE ONS FOR ARCING WIRES. RQ ETA 707-568-5992, Pwr-Y</t>
  </si>
  <si>
    <t>22:08:01</t>
  </si>
  <si>
    <t xml:space="preserve">04/14/2022 22:08 (PARO)  CALLBACK UPDATE COMPLETED. AGENCY HAS CLEARED </t>
  </si>
  <si>
    <t>22:46:00</t>
  </si>
  <si>
    <t>22:20:01</t>
  </si>
  <si>
    <t>22:08:02</t>
  </si>
  <si>
    <t>04:28:07</t>
  </si>
  <si>
    <t>AXS-LINES DOWN LINES DOWN BLOCKING BOTH LANS OF THE ROADWAY.</t>
  </si>
  <si>
    <t>04:44:21</t>
  </si>
  <si>
    <t xml:space="preserve">04/16/2022 04:44 (MALM)  CALLBACK UPDATE COMPLETED. CALLED 911 AGENCY 415 488 4321. 45 MIN ETA FOR PEPPER @04:32AM </t>
  </si>
  <si>
    <t>4157567863</t>
  </si>
  <si>
    <t>05:04:00</t>
  </si>
  <si>
    <t>04:31:34</t>
  </si>
  <si>
    <t>05:08:07</t>
  </si>
  <si>
    <t xml:space="preserve">OR:N/A-DISPATCH MANAGER ADV OF 45 MIN ETA PER T MAN PEPPER. (WDSH 04:59 04/16/2022)
OR:N/A-CALLED ON CALL VOSE FOR RESTORATION/MnC NO AVAIL RESOURCES (MALM 04:57 04/16/2022)
OR:N/A-TMAN JEREMY HIURD ADV 30 MIN ETA @04:49AM (MALM 04:53 04/16/2022)
OR:N/A-CALLED GAS DISPATCH NO AVAIL RESOURCES. RUNNING FMO CALLOUT ID#295889 (MALM 04:53 04/16/2022)
OR:N/A-TMAN HURD ADV 30 MIN ETA (MALM 04:49 04/16/2022)
OR:N/A-911 AGENCY CONFIRMED THEY ARE ONSITE AND THERE ARE 2 ELECTRIC LINES ACROSS THE ROADWAY. (MALM 04:45 04/16/2022)
OR:N/A-CALLED 911 AGENCY 415 488 4321. 45 MIN ETA FOR PEPPER @04:32AM (MALM 04:44 04/16/2022)
</t>
  </si>
  <si>
    <t>HARMONY UNION SCHOOL DISTRICT</t>
  </si>
  <si>
    <t>09:08:16</t>
  </si>
  <si>
    <t>A:OK;X:GERSON;R:FD ENROUTE</t>
  </si>
  <si>
    <t>09:10:40</t>
  </si>
  <si>
    <t xml:space="preserve">04/16/2022 09:10 (S2CA)  CALLBACK UPDATE COMPLETED. ETA 20 MINS </t>
  </si>
  <si>
    <t>09:06:58</t>
  </si>
  <si>
    <t>09:36:34</t>
  </si>
  <si>
    <t>KIMBERLY CAREY</t>
  </si>
  <si>
    <t>09:20:34</t>
  </si>
  <si>
    <t>A:LEANING POLE/DOGS;X:FREE STONE FLAT RD;R:CALLING FOR NEIGHBOR SINCE POWER IS OUT. NO INJURIES OR DANGR. 911 IS PRESET. WIRES ARE LOW. NO ARCHING/SPARKING.</t>
  </si>
  <si>
    <t>7073968436</t>
  </si>
  <si>
    <t>09:36:44</t>
  </si>
  <si>
    <t>LUIS FLORES</t>
  </si>
  <si>
    <t>10:26:29</t>
  </si>
  <si>
    <t>A:OK;X:STAR RD;R:FD RQST EXPEDITE, Pwr-Y</t>
  </si>
  <si>
    <t>10:30:48</t>
  </si>
  <si>
    <t xml:space="preserve">04/16/2022 10:30 (S2CA)  CALLBACK UPDATE COMPLETED. ETA 15 MINS </t>
  </si>
  <si>
    <t>10:29:01</t>
  </si>
  <si>
    <t>10:43:25</t>
  </si>
  <si>
    <t xml:space="preserve">OR:N/A-P/ ON CALL Scott Schweikl PUSH ETOR 1hr (J0AF 20:58 04/16/2022)
OR:N/A-P/ ON CALL Scott Schweikl PUSH ETOR TO 21:00 (J0AF 18:52 04/16/2022)
</t>
  </si>
  <si>
    <t>JOHN J BARDEN</t>
  </si>
  <si>
    <t>16:34:06</t>
  </si>
  <si>
    <t>A:OK;X:REDWOOD RD;R:PER REDCOM FD ENR. REPORTS BLOWN TRANSFORMER WITH FLAMES. OUTAGE, Pwr-I</t>
  </si>
  <si>
    <t>16:36:10</t>
  </si>
  <si>
    <t xml:space="preserve">04/16/2022 16:36 (J0AF)  CALLBACK UPDATE COMPLETED. 30min eta </t>
  </si>
  <si>
    <t>17:57:00</t>
  </si>
  <si>
    <t>16:33:55</t>
  </si>
  <si>
    <t>17:09:33</t>
  </si>
  <si>
    <t xml:space="preserve">OR:N/A-CALLED TMAN REGE - TMAN REGE REPORTS ON SITE AT THIS TIME. (J0AF 17:10 04/16/2022)
</t>
  </si>
  <si>
    <t>15:38:03</t>
  </si>
  <si>
    <t>MONTE RIO</t>
  </si>
  <si>
    <t>AXS-OK FD ONSITE. TREE FELL ON POWERLINES. REQ ETA</t>
  </si>
  <si>
    <t>15:40:16</t>
  </si>
  <si>
    <t xml:space="preserve">04/17/2022 15:40 (J0AF)  CALLBACK UPDATE COMPLETED. 20MIN ETA </t>
  </si>
  <si>
    <t>15:52:00</t>
  </si>
  <si>
    <t>15:22:53</t>
  </si>
  <si>
    <t>15:53:29</t>
  </si>
  <si>
    <t xml:space="preserve">OR:N/A-SUP FRED CINCERA REQ CREW: 296135 (J0AF 16:44 04/17/2022)
OR:N/A-20MIN ETA CALLBACK COMPLETED (J0AF 15:40 04/17/2022)
</t>
  </si>
  <si>
    <t>SANTA ROSA PD INC# 179</t>
  </si>
  <si>
    <t>AXS-OK PD ONSITE VEHIC INTO POLE SNAPPED REQ ETA</t>
  </si>
  <si>
    <t>15:16:18</t>
  </si>
  <si>
    <t>04/18/2022 15:16 (SNA5)  CALLBACK UPDATE COMPLETED. PER TMAN GRACIE 20 MIN ETA. 04/18/2022 15:14 (SNA5) PER TMAN GRACIE 20 MIN ETA.</t>
  </si>
  <si>
    <t>15:35:00</t>
  </si>
  <si>
    <t>15:13:46</t>
  </si>
  <si>
    <t>15:35:59</t>
  </si>
  <si>
    <t>PETER E WELLINGTON</t>
  </si>
  <si>
    <t>10:17:08</t>
  </si>
  <si>
    <t>A:OK;X:BARCELONA DR;R:REDCOMM MED DISPATCH HAS FD ENR FOR TRANSFORMER EXPLOSION HEARD W/SMOKE SEEN; PWR OUTAGE; NO REPORTS OF OIL LEAKING OR FLAMES</t>
  </si>
  <si>
    <t>10:19:17</t>
  </si>
  <si>
    <t xml:space="preserve">04/19/2022 10:19 (MXMA)  CALLBACK UPDATE COMPLETED. 15 MIN ETA </t>
  </si>
  <si>
    <t>10:28:00</t>
  </si>
  <si>
    <t>10:11:41</t>
  </si>
  <si>
    <t>JAMIE PATRICK</t>
  </si>
  <si>
    <t>11:37:59</t>
  </si>
  <si>
    <t>A:OK;X:5TH;R:, Pwr-Y</t>
  </si>
  <si>
    <t>11:41:49</t>
  </si>
  <si>
    <t xml:space="preserve">04/20/2022 11:41 (MXMA)  CALLBACK UPDATE COMPLETED. 30 MIN ETA </t>
  </si>
  <si>
    <t>11:48:13</t>
  </si>
  <si>
    <t>12:00:43</t>
  </si>
  <si>
    <t xml:space="preserve">OR:N/A-TMAN ARVIG ENROUTE BUT CAN`T GET CONNECTIVITY (MXMA 11:42 04/20/2022)
</t>
  </si>
  <si>
    <t>AXS-OK FD ONSITE ETA 4154736717</t>
  </si>
  <si>
    <t>11:19:04</t>
  </si>
  <si>
    <t xml:space="preserve">04/21/2022 11:19 (MXMA)  CALLBACK UPDATE COMPLETED. 45 MIN ETA </t>
  </si>
  <si>
    <t>12:42:00</t>
  </si>
  <si>
    <t>11:17:20</t>
  </si>
  <si>
    <t>12:15:13</t>
  </si>
  <si>
    <t xml:space="preserve">OR:N/A-PER AGENCY PGnE ONSITE AT 12:04 (MXMA 12:15 04/21/2022)
OR:N/A-BAD CELL SVC IN AREA CAN NOT GET AHOLD OF TMAN OR FMO (MXMA 12:13 04/21/2022)
OR:N/A-CHRIS W/FMO 25 MIN ETA AT 707-227-6431 (MXMA 11:33 04/21/2022)
</t>
  </si>
  <si>
    <t>JORDAN FROMHOLZ</t>
  </si>
  <si>
    <t>12:13:59</t>
  </si>
  <si>
    <t>A:ok;X:scotts terr;R:fd nsitepole down a sreet away, lines dwn at this address; eta707 576 1371</t>
  </si>
  <si>
    <t>12:21:05</t>
  </si>
  <si>
    <t xml:space="preserve">04/22/2022 12:21 (MXMA)  CALLBACK UPDATE COMPLETED. 20 MINS ETA </t>
  </si>
  <si>
    <t>12:28:00</t>
  </si>
  <si>
    <t>12:19:48</t>
  </si>
  <si>
    <t>ADOLFO BARBANTE</t>
  </si>
  <si>
    <t>08:33:10</t>
  </si>
  <si>
    <t>A:OK;X:CAMINO COLEGIO;R:ACTIVE STRCUTRE FIRE, Pwr-Y</t>
  </si>
  <si>
    <t>08:39:31</t>
  </si>
  <si>
    <t xml:space="preserve">04/26/2022 08:39 (HDB7)  CALLBACK UPDATE COMPLETED. T MAN  PROVIDED 15 MINUTE ETA CALLED AGENCEY </t>
  </si>
  <si>
    <t>08:49:00</t>
  </si>
  <si>
    <t>08:36:20</t>
  </si>
  <si>
    <t>08:50:38</t>
  </si>
  <si>
    <t>THE CALIFORNIA PARENTING INSTITUTE</t>
  </si>
  <si>
    <t>12:13:56</t>
  </si>
  <si>
    <t>A:NA;X:TODD RD;R:FD ONSITE BLOWN TRANSFORMR PLEASE EXPEDITE, Pwr-Y</t>
  </si>
  <si>
    <t>12:15:48</t>
  </si>
  <si>
    <t xml:space="preserve">04/26/2022 12:15 (GBF4)  CALLBACK UPDATE COMPLETED. pContreras provided 30  min eta, agency contacted </t>
  </si>
  <si>
    <t>12:14:56</t>
  </si>
  <si>
    <t>12:41:58</t>
  </si>
  <si>
    <t>09:28:30</t>
  </si>
  <si>
    <t xml:space="preserve">AXS-OK CHP ON SITE, FD ENROUTE REQUEST ETA 707-568-5992; CAR POLE ACCIDENT WITH </t>
  </si>
  <si>
    <t>09:31:35</t>
  </si>
  <si>
    <t xml:space="preserve">05/01/2022 09:31 (AGG6)  CALLBACK UPDATE COMPLETED. eta 40 min </t>
  </si>
  <si>
    <t>10:06:00</t>
  </si>
  <si>
    <t>10:09:16</t>
  </si>
  <si>
    <t>MELISSA MATTESON</t>
  </si>
  <si>
    <t>A:OK;X:SPENCER AVE;R:FD REQ ETA. LINE DOWN ON SIDEWALK.</t>
  </si>
  <si>
    <t>08:42:11</t>
  </si>
  <si>
    <t>05/03/2022 08:48 (MXMA) TMAN ONSITE 05/03/2022 08:42 (MXMA)  CALLBACK UPDATE COMPLETED. will call back with eta</t>
  </si>
  <si>
    <t>08:51:58</t>
  </si>
  <si>
    <t>09:24:27</t>
  </si>
  <si>
    <t>MARION REED</t>
  </si>
  <si>
    <t>21:14:37</t>
  </si>
  <si>
    <t>A:OK;X:HESSEL RD;R:PER REDCOM FIRE ONS FOR WORKING STRUC FIRE. REQ G,E. ETA 707-568-5992, Pwr-Y</t>
  </si>
  <si>
    <t>21:17:18</t>
  </si>
  <si>
    <t xml:space="preserve">05/03/2022 21:17 (J0AF)  CALLBACK UPDATE COMPLETED. 25min eta </t>
  </si>
  <si>
    <t>21:15:23</t>
  </si>
  <si>
    <t>21:51:42</t>
  </si>
  <si>
    <t xml:space="preserve">OR:N/A-TMAN HESSONG REPORTS 25MIN ETA CALLBACK COMPLETED (J0AF 21:20 05/03/2022)
</t>
  </si>
  <si>
    <t>LEE,LISA</t>
  </si>
  <si>
    <t>17:08:09</t>
  </si>
  <si>
    <t>A:OK;X:CENTRAL;R:REPORT OF HOUSE FIRE PER REDCOM, Pwr-Y</t>
  </si>
  <si>
    <t>17:19:46</t>
  </si>
  <si>
    <t xml:space="preserve">05/04/2022 17:19 (SXMU)  CALLBACK UPDATE COMPLETED. eta 30 minutes </t>
  </si>
  <si>
    <t>W9TCBW6</t>
  </si>
  <si>
    <t>17:23:27</t>
  </si>
  <si>
    <t>17:29:55</t>
  </si>
  <si>
    <t xml:space="preserve">OR:N/A-tag canceled per fire department (SXMU 17:31 05/04/2022)
</t>
  </si>
  <si>
    <t>GLORIA BACANI</t>
  </si>
  <si>
    <t>12:22:06</t>
  </si>
  <si>
    <t>A:OK;X:MAGNOLIA;R:PER ROHNERT PARK FD ONSITE ETA  707 584 2612, Pwr-Y</t>
  </si>
  <si>
    <t>12:24:57</t>
  </si>
  <si>
    <t xml:space="preserve">05/05/2022 12:24 (MXMA)  CALLBACK UPDATE COMPLETED. 30 min eta </t>
  </si>
  <si>
    <t>12:23:30</t>
  </si>
  <si>
    <t>13:01:46</t>
  </si>
  <si>
    <t>02:07:49</t>
  </si>
  <si>
    <t>A:OK;X:BELLEVUE AVE;R:PETALUMA FD ONSITE, Pwr-Y</t>
  </si>
  <si>
    <t>02:11:09</t>
  </si>
  <si>
    <t xml:space="preserve">05/06/2022 02:11 (NWA1)  CALLBACK UPDATE COMPLETED. CALLED WITH A 30 MIN ETA </t>
  </si>
  <si>
    <t>02:33:00</t>
  </si>
  <si>
    <t>02:08:58</t>
  </si>
  <si>
    <t>02:34:29</t>
  </si>
  <si>
    <t xml:space="preserve">OR:N/A-CALLED WITH A 30 MIN ETA (NWA1 02:11 05/06/2022)
</t>
  </si>
  <si>
    <t>PERRY J KOZLOWSKI</t>
  </si>
  <si>
    <t>11:39:44</t>
  </si>
  <si>
    <t>A:OK;X:WATERTROFT;R:FD ONSITE TREE FELL BLOCKING ROAD WAYXST WATERTROUGH RD</t>
  </si>
  <si>
    <t>11:42:13</t>
  </si>
  <si>
    <t xml:space="preserve">05/06/2022 11:42 (MXMA)  CALLBACK UPDATE COMPLETED. 30 MIN ETA </t>
  </si>
  <si>
    <t>11:46:26</t>
  </si>
  <si>
    <t>11:56:10</t>
  </si>
  <si>
    <t xml:space="preserve">OR:N/A-Called for TMI Flaggers and Family Tree Tree Crew w/Chipper. Tree down blocking road, broke pole (MECB 12:32 05/06/2022)
</t>
  </si>
  <si>
    <t>MICHAEL KNIGHT</t>
  </si>
  <si>
    <t>04:36:25</t>
  </si>
  <si>
    <t>A:OK;X:HUNTER LANE;R:TREE FELL ON POWER LINES:FD IN ROUTE NEED ETA:LOG 369, Pwr-N</t>
  </si>
  <si>
    <t>04:51:17</t>
  </si>
  <si>
    <t xml:space="preserve">05/07/2022 04:51 (KLKB)  CALLBACK UPDATE COMPLETED. ETA 25 MINS </t>
  </si>
  <si>
    <t>05:11:00</t>
  </si>
  <si>
    <t>05:11:48</t>
  </si>
  <si>
    <t xml:space="preserve">OR:N/A-PUSHED OUT PER MnC SUP (KERA 07:32 05/07/2022)
</t>
  </si>
  <si>
    <t>SHELDON W ERKKILA</t>
  </si>
  <si>
    <t>11:44:50</t>
  </si>
  <si>
    <t>A:OK;X:NORTE WAY;R:ONSITE / VAN PULLED WIRES DOWN</t>
  </si>
  <si>
    <t>11:47:31</t>
  </si>
  <si>
    <t xml:space="preserve">05/07/2022 11:47 (KERA)  CALLBACK UPDATE COMPLETED. 10 MIN ETA PEDERSON </t>
  </si>
  <si>
    <t>11:54:00</t>
  </si>
  <si>
    <t>11:45:46</t>
  </si>
  <si>
    <t>11:56:51</t>
  </si>
  <si>
    <t xml:space="preserve">OR:N/A-P/ ON CALL SCOTT SCHWEIKL PUSH ETOR TO 18:00 (J0AF 15:49 05/07/2022)
OR:N/A-P/ ON CALL SCOTT SCHWEIKL PUSH ETOR TO 16:00 (J0AF 14:09 05/07/2022)
OR:N/A-10 MIN ETA PEDERSON (KERA 11:47 05/07/2022)
</t>
  </si>
  <si>
    <t>RON J REDMON</t>
  </si>
  <si>
    <t>15:20:20</t>
  </si>
  <si>
    <t>A:OK;X:MORNINGSIDE DR;R:REQ ASSIT/</t>
  </si>
  <si>
    <t>15:23:45</t>
  </si>
  <si>
    <t xml:space="preserve">05/07/2022 15:23 (J0AF)  CALLBACK UPDATE COMPLETED. 30MIN ETA </t>
  </si>
  <si>
    <t>15:38:00</t>
  </si>
  <si>
    <t>15:21:40</t>
  </si>
  <si>
    <t>15:39:38</t>
  </si>
  <si>
    <t xml:space="preserve">OR:N/A-TMAN WATTS 30MIN ETA (J0AF 15:25 05/07/2022)
</t>
  </si>
  <si>
    <t>16:09:34</t>
  </si>
  <si>
    <t>AXS-OK MARIN CO FD ONS REQ ETA 415-473-6711. TREE , WIRES DOWN</t>
  </si>
  <si>
    <t>16:16:17</t>
  </si>
  <si>
    <t xml:space="preserve">05/07/2022 16:16 (J0AF)  CALLBACK UPDATE COMPLETED. 20min eta </t>
  </si>
  <si>
    <t>4154736711</t>
  </si>
  <si>
    <t>15:47:41</t>
  </si>
  <si>
    <t>16:30:53</t>
  </si>
  <si>
    <t xml:space="preserve">OR:N/A-P/ ON CALL SCOTT SCHWEIKL PUSH ETOR TO 23:30 AND SHOW CREW LEMLEY DOUG ONSITE (J0AF 18:42 05/07/2022)
OR:N/A-tman Schilling advised having tech issues (out of comm) and advised to show on site in 20mins. (J0AF 16:18 05/07/2022)
OR:N/A-20min eta callback to agency attempted - unable to reach agency operator. (J0AF 16:18 05/07/2022)
</t>
  </si>
  <si>
    <t>JOHN FRITSCHEN</t>
  </si>
  <si>
    <t>17:31:05</t>
  </si>
  <si>
    <t>A:OK;X:VINE HILL;R:CAR TOOK OUT GUYWIRE/ SAYS POLESTILL N TACK, Pwr-Y</t>
  </si>
  <si>
    <t>17:37:16</t>
  </si>
  <si>
    <t xml:space="preserve">05/07/2022 17:37 (J0AF)  CALLBACK UPDATE COMPLETED. 30min eta </t>
  </si>
  <si>
    <t>17:48:00</t>
  </si>
  <si>
    <t>17:35:29</t>
  </si>
  <si>
    <t>17:52:48</t>
  </si>
  <si>
    <t xml:space="preserve">OR:N/A-TMAN WATTS 30MIN ETA CALLBACK COMPLETED (J0AF 17:37 05/07/2022)
</t>
  </si>
  <si>
    <t>SONOMA COUNTY OFFICE OF EDUCATION</t>
  </si>
  <si>
    <t>20:12:14</t>
  </si>
  <si>
    <t>A:OK;X:BENJAMINS RD;R:BLOWN XFMER FD ONSITE REQ ETAFD CALLED BACK WITH UPDATE ADDRESS 4868 CANYON DR</t>
  </si>
  <si>
    <t>20:15:24</t>
  </si>
  <si>
    <t>05/07/2022 20:19 (J0AF) p/ gas dispatch agency advised they are no longer on scene. 05/07/2022 20:15 (J0AF)  CALLBACK UPDATE COMPLETED. 20MIN ETA</t>
  </si>
  <si>
    <t>20:14:04</t>
  </si>
  <si>
    <t>20:18:47</t>
  </si>
  <si>
    <t xml:space="preserve">OR:N/A-20MIN ETA CALLBACK COMPLETED - AGENCY ADVISED NO LONGER ON SCENE (J0AF 20:16 05/07/2022)
</t>
  </si>
  <si>
    <t>CHRISTOPHER GIRO</t>
  </si>
  <si>
    <t>02:53:22</t>
  </si>
  <si>
    <t>A:OK;X:BOHEMIAN HWY;R:SONOMA CO FD ONS REQ ETA 707-658-3193 TREE INTO WIRES CAUSING ARCING, Pwr-N</t>
  </si>
  <si>
    <t>02:58:18</t>
  </si>
  <si>
    <t xml:space="preserve">05/08/2022 02:58 (P1MG)  CALLBACK UPDATE COMPLETED. 35 MIN ETA </t>
  </si>
  <si>
    <t>02:56:22</t>
  </si>
  <si>
    <t>03:29:45</t>
  </si>
  <si>
    <t xml:space="preserve">OR:N/A-UPDATED ETOR P/Scott Schweikl MnC (GBF4 06:24 05/08/2022)
</t>
  </si>
  <si>
    <t>RONALD J KNUTSEN</t>
  </si>
  <si>
    <t>09:23:07</t>
  </si>
  <si>
    <t>A:OK;X:MONTECITO AVE;R:LIGHT HAZE IN HOUSE WITH ELECTRICA L SMELL AND SMOKE, Pwr-Y</t>
  </si>
  <si>
    <t>09:25:53</t>
  </si>
  <si>
    <t xml:space="preserve">05/08/2022 09:25 (GBF4)  CALLBACK UPDATE COMPLETED. Deoding provided 30 min eta, agency contacted </t>
  </si>
  <si>
    <t>09:50:00</t>
  </si>
  <si>
    <t>09:47:49</t>
  </si>
  <si>
    <t>09:40:07</t>
  </si>
  <si>
    <t xml:space="preserve">OR:N/A-TMAN HAVING GTECH ISSUES (GBF4 09:48 05/08/2022)
OR:N/A-CALLED TMAN AND HE ADVISED HE IS ONSITE (GBF4 09:39 05/08/2022)
</t>
  </si>
  <si>
    <t>FRIEDMAN CENTER CONGREGATION BETH AMI</t>
  </si>
  <si>
    <t>16:33:58</t>
  </si>
  <si>
    <t>A:OK;X:PRINCETON;R:REPORT OF POLE LEANING OVER FREEWAY , SHUTTING DOWN RDWAY AT WYOMING PER SANTA ROSA FD, Pwr-Y</t>
  </si>
  <si>
    <t>16:40:35</t>
  </si>
  <si>
    <t xml:space="preserve">05/08/2022 16:40 (J0AF)  CALLBACK UPDATE COMPLETED. 20MIN ETA </t>
  </si>
  <si>
    <t xml:space="preserve">OR:N/A-TMAN MCNAMEE ADVISED 20MIN ETA CALLBACK COMPLETED (J0AF 16:48 05/08/2022)
</t>
  </si>
  <si>
    <t>SONOMA FIRE</t>
  </si>
  <si>
    <t>17:24:29</t>
  </si>
  <si>
    <t>AXS-OK TREE IN LINES SMOKING PER FDclosest to 984 bohemian hwy</t>
  </si>
  <si>
    <t xml:space="preserve">05/08/2022 17:29 (J0AF)  CALLBACK UPDATE COMPLETED. 30MIN ETA </t>
  </si>
  <si>
    <t>17:27:49</t>
  </si>
  <si>
    <t>17:56:52</t>
  </si>
  <si>
    <t>GARY HARRIS</t>
  </si>
  <si>
    <t>15:54:27</t>
  </si>
  <si>
    <t>A:K;X:2ND ST;R:FD ONSITE REQ ETA MULTIPLE HOMES AFFECTED IN AREA POPPING ELECTRIC INSIDE HOME, Pwr-Y</t>
  </si>
  <si>
    <t>15:59:11</t>
  </si>
  <si>
    <t xml:space="preserve">05/10/2022 15:59 (WKT4)  CALLBACK UPDATE COMPLETED. TMAN GAVE 30 MIN ETA </t>
  </si>
  <si>
    <t>7075685933</t>
  </si>
  <si>
    <t>16:24:00</t>
  </si>
  <si>
    <t>15:57:02</t>
  </si>
  <si>
    <t>16:25:12</t>
  </si>
  <si>
    <t xml:space="preserve">OR:N/A-05/10/2022 15:59 (WKT4)  CALLBACK UPDATE COMPLETED. TMAN GAVE 30 MIN ETA (WKT4 15:59 05/10/2022)
</t>
  </si>
  <si>
    <t>DR THOMAS P MURPHY</t>
  </si>
  <si>
    <t>15:55:35</t>
  </si>
  <si>
    <t>A:K;X:2NDT ST;R:FD ONSITE FLICKERING LIGHTS / POWER GOING ON AND OFF  REQ ETA, Pwr-Y</t>
  </si>
  <si>
    <t>15:59:19</t>
  </si>
  <si>
    <t>16:25:21</t>
  </si>
  <si>
    <t>JAMES L DUNWOODY</t>
  </si>
  <si>
    <t>03:52:08</t>
  </si>
  <si>
    <t>A:OK;X:CYPRESS WAY;R:SRFD REQ ETA 707-576-1365 POSS TRANFORMER FIRE PER FD</t>
  </si>
  <si>
    <t>03:58:27</t>
  </si>
  <si>
    <t xml:space="preserve">05/15/2022 03:58 (P1MG)  CALLBACK UPDATE COMPLETED. 20 MIN ETA </t>
  </si>
  <si>
    <t>03:53:41</t>
  </si>
  <si>
    <t>04:16:45</t>
  </si>
  <si>
    <t xml:space="preserve">OR:N/A-DO Malcolm advised no info and to push out ETOR 1 hour. Per dispatch standards, pushed out ETOR 2.5 hours. (HXPJ 16:28 05/15/2022)
OR:N/A-REPAIR TIME SAID 10 HOURS. PUSHED ETOR OUT TO 16:45. (DXAM 06:38 05/15/2022)
OR:N/A-ARCOS FOR CREW (UXB2 06:15 05/15/2022)
</t>
  </si>
  <si>
    <t>PETALUMA FD</t>
  </si>
  <si>
    <t>20:33:16</t>
  </si>
  <si>
    <t>AXS-OK FD IN ROUTE</t>
  </si>
  <si>
    <t>20:38:38</t>
  </si>
  <si>
    <t>05/16/2022 20:38 (HXPJ)  CALLBACK UPDATE COMPLETED.  05/16/2022 20:37 (HXPJ) Tman Hessong gave 25 min ETA</t>
  </si>
  <si>
    <t>20:36:04</t>
  </si>
  <si>
    <t>21:00:21</t>
  </si>
  <si>
    <t>OR:N/A-PER T MAN HESSONG PUSH ETOR 8 HOURS WAITING ON CREW (P1MG 22:51 05/16/2022)
OR:N/A-Crew callout 299426 created. (HXPJ 21:12 05/16/2022)
OR:N/A-Dealing with 911 (HXPJ 20:34 05/16/2022)
[UPTR#227626:OR:N/A-05/16/2022 20:38 (HXPJ)  CALLBACK UPDATE COMPLETED.  05/16/2022 20:37 (HXPJ) Tman Hessong gave 25 min ETA (HXPJ 20:38 05/16/2022)
]</t>
  </si>
  <si>
    <t>AL L FOWLER</t>
  </si>
  <si>
    <t>16:21:19</t>
  </si>
  <si>
    <t>A:OK;X:ARROWOOD DR;R:REPORT OF CAR HIT POLE AND NO PWR</t>
  </si>
  <si>
    <t>16:33:48</t>
  </si>
  <si>
    <t xml:space="preserve">05/18/2022 16:33 (SXMU)  CALLBACK UPDATE COMPLETED. 20 minutes </t>
  </si>
  <si>
    <t>16:42:00</t>
  </si>
  <si>
    <t>16:09:58</t>
  </si>
  <si>
    <t>16:51:07</t>
  </si>
  <si>
    <t>PRIMROSE SANTA ROSA</t>
  </si>
  <si>
    <t>22:53:31</t>
  </si>
  <si>
    <t>A:unknown;X:TECADO DRIVE;R:FIRE DEP ONSITE, FIRE UNDER CONTROL, ETA, Pwr-Y</t>
  </si>
  <si>
    <t>22:59:19</t>
  </si>
  <si>
    <t xml:space="preserve">05/18/2022 22:59 (P1MG)  CALLBACK UPDATE COMPLETED. 30 min eta </t>
  </si>
  <si>
    <t>COX-1</t>
  </si>
  <si>
    <t>23:05:30</t>
  </si>
  <si>
    <t>23:13:34</t>
  </si>
  <si>
    <t xml:space="preserve">OR:N/A-COX SUP ENROUTE ETA 11 MINUTES (P1MG 23:06 05/18/2022)
</t>
  </si>
  <si>
    <t>ROBBIE WOOSLEY</t>
  </si>
  <si>
    <t>08:10:23</t>
  </si>
  <si>
    <t>A:OK;X:EDISON;R:FD ON SITE; PWR LINES IN TREE, NO ARCING REPORTED BUT IMMINENT DANGER PER FD, Pwr-Y</t>
  </si>
  <si>
    <t>08:16:16</t>
  </si>
  <si>
    <t xml:space="preserve">05/21/2022 08:16 (UXB2)  CALLBACK UPDATE COMPLETED. CALLED 911 WITH 30 MIN ETA. </t>
  </si>
  <si>
    <t>08:11:58</t>
  </si>
  <si>
    <t>08:48:36</t>
  </si>
  <si>
    <t xml:space="preserve">OR:N/A-PER ONCALL SUPV LJ CREW IS ENERGIZING NOW NO NEED TO PUSH ETOR (S2CA 14:51 05/21/2022)
OR:N/A-FAS MAP SHOWS TMAN OSNITE. (UXB2 08:48 05/21/2022)
</t>
  </si>
  <si>
    <t>03:13:25</t>
  </si>
  <si>
    <t>AXS-OK SRFD ONS REQ ETA 707-568-0227</t>
  </si>
  <si>
    <t>03:15:24</t>
  </si>
  <si>
    <t xml:space="preserve">05/22/2022 03:15 (P1MG)  CALLBACK UPDATE COMPLETED. 25 MIN ETA </t>
  </si>
  <si>
    <t>03:41:00</t>
  </si>
  <si>
    <t>03:13:59</t>
  </si>
  <si>
    <t>03:42:51</t>
  </si>
  <si>
    <t>DREW SHEETS</t>
  </si>
  <si>
    <t>20:27:20</t>
  </si>
  <si>
    <t>A:WIRES BLOCKING RD;X:FAIRVIEW AVE;R:FD ENROUTE REQUEST ETA 707-568-5992; WIRES DOWN PARTIALLY BLOCKING ROADWAY NO OTHER AXS ISSUES;, Pwr-Y</t>
  </si>
  <si>
    <t>20:30:21</t>
  </si>
  <si>
    <t>05/22/2022 22:02 (CXTQ) LATE NOTE ENTRY, MISSED THE 911 BY 7MIN.  TMAN WAS ONSITE @ 21:34 05/22/2022 21:25 (CXTQ) CALLED AGENCY TMAN IS NOT ONSITE 05/22/2022 20:30 (CXTQ)  CALLBACK UPDATE COMPLETED. tman notified and provided a  50-60 min eta.  notified 911 agency</t>
  </si>
  <si>
    <t>20:28:09</t>
  </si>
  <si>
    <t>22:02:52</t>
  </si>
  <si>
    <t xml:space="preserve">OR:N/A-per 911 Agency - Tman onsite @ 2134 (H1TE 22:37 05/22/2022)
OR:N/A-2 FM called back - both Hour away (H1TE 20:53 05/22/2022)
OR:N/A-No Gas in Area - Closest is Hour+ away (H1TE 20:52 05/22/2022)
OR:N/A-EPPS CIRCUIT IS NOT ACTIVE. (CXTQ 20:44 05/22/2022)
OR:N/A-DSP SUPVR CHECKING WITH GAS/FMO. (CXTQ 20:41 05/22/2022)
OR:N/A-NOTIFIED RESTORATION n MnC ON CALL DAVID YOXALL OF EXTND ETA. NO CLOSER RESOURCES AVAIL. PER SUPVR TMAN HESSONG WILL BE CLOSEST RESOURCE. (CXTQ 20:37 05/22/2022)
OR:N/A-ADV DSP SUPVR  TODISCO F EXTND ETA. (CXTQ 20:35 05/22/2022)
</t>
  </si>
  <si>
    <t>OLIVIA VIVAR</t>
  </si>
  <si>
    <t>20:30:23</t>
  </si>
  <si>
    <t>A:OK;X:YUBA DR;R:FD ENROUTE REQUEST ETA 707-568-5992; REPORTING ARCING LINE INSULATION CAME OFF; ARCING AT POLE/WIRES; NO OTHER AXS ISSUES, Pwr-Y</t>
  </si>
  <si>
    <t>20:33:14</t>
  </si>
  <si>
    <t xml:space="preserve">05/22/2022 20:33 (CXTQ)  CALLBACK UPDATE COMPLETED. tman notified and provided a  30 min eta.  notified 911 agency </t>
  </si>
  <si>
    <t>20:31:51</t>
  </si>
  <si>
    <t>TARA TOURNAHU</t>
  </si>
  <si>
    <t>22:12:52</t>
  </si>
  <si>
    <t>AXS-AXS OK XStr-CRINELLA DR Pwr-Y FIRE DEPT ON SITE REQ ETA - 707-568-5992</t>
  </si>
  <si>
    <t>22:16:25</t>
  </si>
  <si>
    <t xml:space="preserve">05/26/2022 22:16 (MALM)  CALLBACK UPDATE COMPLETED. TMAN SCHILLING ADV 40 MIN ETA </t>
  </si>
  <si>
    <t>22:44:00</t>
  </si>
  <si>
    <t>22:15:30</t>
  </si>
  <si>
    <t>22:45:33</t>
  </si>
  <si>
    <t xml:space="preserve">OR:N/A-D.O. ADVISED TO PUSH OUT ETOR 1 HR. PER NEW GUIDELINES PUSHED OUT ETOR 2 HRS. (MALM 23:14 05/26/2022)
</t>
  </si>
  <si>
    <t>LISA PLACE</t>
  </si>
  <si>
    <t>17:24:14</t>
  </si>
  <si>
    <t>A:OK;X:GUERNEVILLE RD;R:PER RED COMM - ONSITE, Pwr-Y</t>
  </si>
  <si>
    <t>17:27:54</t>
  </si>
  <si>
    <t xml:space="preserve">05/27/2022 17:27 (HDB7)  CALLBACK UPDATE COMPLETED. REG  PROVIDED 30  MIN ETA;  AGENCY CB COMPLETED </t>
  </si>
  <si>
    <t>17:32:46</t>
  </si>
  <si>
    <t>17:42:15</t>
  </si>
  <si>
    <t>19:22:28</t>
  </si>
  <si>
    <t>AXS-OK VEGETATION FRE. REDCOMM ENR REQ ETA</t>
  </si>
  <si>
    <t>19:27:32</t>
  </si>
  <si>
    <t xml:space="preserve">05/28/2022 19:27 (HDB7)  CALLBACK UPDATE COMPLETED. WATTS PROVIDED 23  MIN ETA;  AGENCY CB COMPLETED </t>
  </si>
  <si>
    <t>19:17:53</t>
  </si>
  <si>
    <t>19:37:18</t>
  </si>
  <si>
    <t xml:space="preserve">OR:N/A-PER SUPERVISOR COX CREW SHOULD BE DONE BEFORE ETOR EXPIRES (AEM6 23:40 05/28/2022)
OR:N/A-ARCOS 301025 FOR CREW PER JOSH COX (HDB7 19:47 05/28/2022)
OR:N/A-EPAGE SENT TO WATTS (HDB7 19:21 05/28/2022)
</t>
  </si>
  <si>
    <t>HERB DIETZ</t>
  </si>
  <si>
    <t>13:17:14</t>
  </si>
  <si>
    <t>A:OKAY;X:;R:PER FD ENR  - REPORT OF LINES DWN - PER FD UNSURE IF LOSE OF PWR - PLS CB W/ETA 707.576.1365 : REFER TO ADD WHEN CALLING BACK WITH ETA, Pwr-Y</t>
  </si>
  <si>
    <t>13:26:47</t>
  </si>
  <si>
    <t xml:space="preserve">05/29/2022 13:26 (DXAM)  CALLBACK UPDATE COMPLETED. CALLED 911 WITH A 2 MINUTE ETA. </t>
  </si>
  <si>
    <t>13:24:49</t>
  </si>
  <si>
    <t>13:50:05</t>
  </si>
  <si>
    <t>MARK VAN CLEVE</t>
  </si>
  <si>
    <t>16:07:42</t>
  </si>
  <si>
    <t>A:OK;X:QUEBEC;R:REPORT OF FLAMES FROM BACK OF HOME PER SANTA ROSA FD UNKN SOURCE, Pwr-Y</t>
  </si>
  <si>
    <t>16:11:30</t>
  </si>
  <si>
    <t xml:space="preserve">05/29/2022 16:11 (J0AF)  CALLBACK UPDATE COMPLETED. 20MIN ETA </t>
  </si>
  <si>
    <t>16:22:00</t>
  </si>
  <si>
    <t>16:24:47</t>
  </si>
  <si>
    <t xml:space="preserve">OR:N/A-20MIN ETA CALLBACK COMPLETED (J0AF 16:12 05/29/2022)
</t>
  </si>
  <si>
    <t>KEN MARTINELLI</t>
  </si>
  <si>
    <t>14:00:53</t>
  </si>
  <si>
    <t>A:OK;X:GOLF COURSE DR;R:FD ONSITE REQUEST ETA 707-584-2612; XST GOLF COURSE DR; STRUCTURE FIRE (CONDO); LOG# ROH22002037; AXS OK, Pwr-Y</t>
  </si>
  <si>
    <t>14:01:46</t>
  </si>
  <si>
    <t>05/30/2022 14:05 (PARO) TMAN PEPPER ETA 30 MINS 05/30/2022 14:01 (PARO)  CALLBACK UPDATE COMPLETED. GSR ETA 1425</t>
  </si>
  <si>
    <t>14:18:00</t>
  </si>
  <si>
    <t>14:03:54</t>
  </si>
  <si>
    <t>14:24:05</t>
  </si>
  <si>
    <t>LARRY STECKLER</t>
  </si>
  <si>
    <t>16:32:11</t>
  </si>
  <si>
    <t>A:OK;X:ALTA VISTA;R:STRUCTURE FIRE REQ ETA, Pwr-Y</t>
  </si>
  <si>
    <t>16:37:24</t>
  </si>
  <si>
    <t xml:space="preserve">06/01/2022 16:37 (MXMA)  CALLBACK UPDATE COMPLETED. 35 MIN ETA </t>
  </si>
  <si>
    <t>17:10:00</t>
  </si>
  <si>
    <t>16:35:03</t>
  </si>
  <si>
    <t>17:12:20</t>
  </si>
  <si>
    <t>LAURIE TURKS</t>
  </si>
  <si>
    <t>19:26:31</t>
  </si>
  <si>
    <t>KENWOOD</t>
  </si>
  <si>
    <t>A:OK;X:EGG FARM LN;R:FD EN ROUTE TO STRUCTURE FIRE--ETA REQ, Pwr-Y</t>
  </si>
  <si>
    <t xml:space="preserve">06/02/2022 19:28 (MXMA)  CALLBACK UPDATE COMPLETED. 30 MIN ETA </t>
  </si>
  <si>
    <t>19:27:55</t>
  </si>
  <si>
    <t>19:58:41</t>
  </si>
  <si>
    <t>ELLIOTT N SCHNUR</t>
  </si>
  <si>
    <t>00:21:21</t>
  </si>
  <si>
    <t>A:ok;X:mitchell rd;R:per Reddcom; car pole; lines dwn pwr out; injuries unknown; 911 ENR req ETApole sheared off; down; lines down across rdway</t>
  </si>
  <si>
    <t>00:23:27</t>
  </si>
  <si>
    <t xml:space="preserve">06/03/2022 00:23 (P1MG)  CALLBACK UPDATE COMPLETED. 40 MIN ETA </t>
  </si>
  <si>
    <t>00:55:00</t>
  </si>
  <si>
    <t>00:21:54</t>
  </si>
  <si>
    <t>00:58:27</t>
  </si>
  <si>
    <t xml:space="preserve">OR:N/A-PER ON CALL SUP COX UPDATED ETOR 15:30; DO HAD NO INFORMATION (P1MG 02:52 06/03/2022)
</t>
  </si>
  <si>
    <t>WILLIAM E MITCHELL</t>
  </si>
  <si>
    <t>11:43:57</t>
  </si>
  <si>
    <t>A:OK;X:ALDEN;R:FD ONSCENE</t>
  </si>
  <si>
    <t>11:47:50</t>
  </si>
  <si>
    <t>06/03/2022 11:47 (ADT0)  CALLBACK UPDATE COMPLETED.  06/03/2022 11:46 (ADT0) PER TMAN CLARK 30 MIN ETA</t>
  </si>
  <si>
    <t>12:06:00</t>
  </si>
  <si>
    <t>11:45:11</t>
  </si>
  <si>
    <t>12:06:33</t>
  </si>
  <si>
    <t xml:space="preserve">OR:N/A-PER TMAN CLARK 30 MIN ETA (ADT0 11:47 06/03/2022)
</t>
  </si>
  <si>
    <t>FRANCISCAN VINEYARDS INC</t>
  </si>
  <si>
    <t>A:OK;X:ALEXANDER VALLEY RD;R:FD ONSITE. REQ ASSISTANCE FOR STRUCTURE FIRE. REQ ETA 707-568-5992, Pwr-Y</t>
  </si>
  <si>
    <t>17:36:07</t>
  </si>
  <si>
    <t xml:space="preserve">06/04/2022 17:36 (J0AF)  CALLBACK UPDATE COMPLETED. 30min eta </t>
  </si>
  <si>
    <t>18:04:00</t>
  </si>
  <si>
    <t>17:31:35</t>
  </si>
  <si>
    <t>18:04:45</t>
  </si>
  <si>
    <t>NICOLE L DALE &amp;</t>
  </si>
  <si>
    <t>17:32:02</t>
  </si>
  <si>
    <t>17:36:41</t>
  </si>
  <si>
    <t>18:01:00</t>
  </si>
  <si>
    <t>17:33:10</t>
  </si>
  <si>
    <t>18:02:29</t>
  </si>
  <si>
    <t xml:space="preserve">OR:N/A-30min eta (J0AF 17:36 06/04/2022)
</t>
  </si>
  <si>
    <t>KEN EINHAUS</t>
  </si>
  <si>
    <t>23:17:35</t>
  </si>
  <si>
    <t>A:OK;X:RIVER LN;R:CALFIRE ONS REQ ETA 707-528-4191, Pwr-Y</t>
  </si>
  <si>
    <t>23:21:02</t>
  </si>
  <si>
    <t xml:space="preserve">06/04/2022 23:21 (P1MG)  CALLBACK UPDATE COMPLETED. 40 MIN ETA </t>
  </si>
  <si>
    <t>23:19:12</t>
  </si>
  <si>
    <t>00:04:56</t>
  </si>
  <si>
    <t>04:51:42</t>
  </si>
  <si>
    <t>AXS-OK PETALUMA FD REQ EXPIDTED RESPONSE , ETA 707-528-4191. BLWN TRNSFRMR , POL</t>
  </si>
  <si>
    <t>04:56:59</t>
  </si>
  <si>
    <t xml:space="preserve">06/05/2022 04:56 (P1MG)  CALLBACK UPDATE COMPLETED. 30 MIN ETA </t>
  </si>
  <si>
    <t>05:27:00</t>
  </si>
  <si>
    <t>04:53:31</t>
  </si>
  <si>
    <t>05:29:09</t>
  </si>
  <si>
    <t xml:space="preserve">OR:N/A-CARTER VOSE TO TAKE CARE OF ETOR (GBF4 08:01 06/05/2022)
</t>
  </si>
  <si>
    <t>SHAWN MALONEY</t>
  </si>
  <si>
    <t>07:40:03</t>
  </si>
  <si>
    <t>AXS-OK XStr-W RIDGE Pwr-Y ARCING AT  XFORMER TREES IN WIRES P2P.FD CALLED TO REPORTENROUTE TO XFMER ON FIRE REQ ETA 707-568-0232</t>
  </si>
  <si>
    <t>07:54:05</t>
  </si>
  <si>
    <t xml:space="preserve">06/05/2022 07:54 (GBF4)  CALLBACK UPDATE COMPLETED. Wrobleski provided 30 min eta, agency contacted </t>
  </si>
  <si>
    <t>4158504155</t>
  </si>
  <si>
    <t>08:33:00</t>
  </si>
  <si>
    <t>07:48:23</t>
  </si>
  <si>
    <t>08:35:43</t>
  </si>
  <si>
    <t>ALBERTO BOTELLO</t>
  </si>
  <si>
    <t>08:59:51</t>
  </si>
  <si>
    <t>A:OK;X:JAVORE DR;R:STRUCTURE FIRE/ PER REDCOM FD, Pwr-Y</t>
  </si>
  <si>
    <t>09:05:55</t>
  </si>
  <si>
    <t xml:space="preserve">06/05/2022 09:05 (GBF4)  CALLBACK UPDATE COMPLETED. Nott provided 30 min eta, agency contacted </t>
  </si>
  <si>
    <t>09:19:00</t>
  </si>
  <si>
    <t>09:02:19</t>
  </si>
  <si>
    <t>09:26:57</t>
  </si>
  <si>
    <t xml:space="preserve">OR:N/A-sent tman epage (GBF4 09:04 06/05/2022)
OR:N/A-left tman voicemail (GBF4 09:03 06/05/2022)
</t>
  </si>
  <si>
    <t>STEPHANIE LENNOX</t>
  </si>
  <si>
    <t>12:13:26</t>
  </si>
  <si>
    <t>A:OKAY;X:VILA ROAD;R:REDCOM ONSITE, OAK TEE FELL INTO WIRES, SPARKING, LOG SCY221560016, ETA, Pwr-Y</t>
  </si>
  <si>
    <t>12:16:12</t>
  </si>
  <si>
    <t xml:space="preserve">06/05/2022 12:16 (GBF4)  CALLBACK UPDATE COMPLETED. CONTRERAS PROVIDED 20 MIN ETA, AGENCY CONTACTED </t>
  </si>
  <si>
    <t>12:15:02</t>
  </si>
  <si>
    <t>12:48:20</t>
  </si>
  <si>
    <t>CHARLOTTE GIFFORD</t>
  </si>
  <si>
    <t>20:27:46</t>
  </si>
  <si>
    <t>A:OK;X:HWY 116;R:TREE INTO LINES, FD ONSITE REQUESTING ETA, Pwr-Y</t>
  </si>
  <si>
    <t>20:29:38</t>
  </si>
  <si>
    <t xml:space="preserve">06/05/2022 20:29 (J0AF)  CALLBACK UPDATE COMPLETED. 25MIN </t>
  </si>
  <si>
    <t>20:28:33</t>
  </si>
  <si>
    <t>21:04:42</t>
  </si>
  <si>
    <t xml:space="preserve">OR:N/A-25MIN ETA CALLBACK COMPLETED (J0AF 20:30 06/05/2022)
</t>
  </si>
  <si>
    <t>17:48:40</t>
  </si>
  <si>
    <t>AXS-OK LARGE BRANCHON WIRES FD ENROUTE LOG 1876</t>
  </si>
  <si>
    <t>17:50:56</t>
  </si>
  <si>
    <t xml:space="preserve">06/06/2022 17:50 (J0AF)  CALLBACK UPDATE COMPLETED. 30MIN ETA </t>
  </si>
  <si>
    <t>17:23:55</t>
  </si>
  <si>
    <t>18:00:20</t>
  </si>
  <si>
    <t>00:14:12</t>
  </si>
  <si>
    <t>AXS-OK CAR HIT POLE, LINES DOWN ON VEHICLE, PEOPLE TRAPPED IN CARfire dept  is o</t>
  </si>
  <si>
    <t>00:18:08</t>
  </si>
  <si>
    <t>06/08/2022 00:22 (P1MG) PER 911 AGENCY OK TO CANCEL PGE; NOT PGE WIRES. PHONE LINES 06/08/2022 00:18 (P1MG)  CALLBACK UPDATE COMPLETED. 15 MINUTES ETA</t>
  </si>
  <si>
    <t>00:36:00</t>
  </si>
  <si>
    <t>00:24:50</t>
  </si>
  <si>
    <t>00:22:48</t>
  </si>
  <si>
    <t xml:space="preserve">OR:N/A-911 AGENCY CALLED BACK ADVISED MADE AN ERROR.  WIRES DOWN ARE PGE;  ETA THE SAME 15 MIN (P1MG 00:26 06/08/2022)
OR:N/A-PER 911 AGENCY OK TO CANCEL PGE; NOT PGE WIRES. PHONE LINES (P1MG 00:23 06/08/2022)
</t>
  </si>
  <si>
    <t>08:29:39</t>
  </si>
  <si>
    <t>AXS-OK FD ONSITE. ETA.. NO ELECTRIC ACCOUNT FOR THIS ADDRESS IN CCB.</t>
  </si>
  <si>
    <t>08:32:23</t>
  </si>
  <si>
    <t>06/09/2022 08:37 (MXMA) CALLED BACK NOT OUR FACILITIES, SVCD BY CITY OF HEALDSBURG 06/09/2022 08:32 (MXMA)  CALLBACK UPDATE COMPLETED. 20 MIN ETA</t>
  </si>
  <si>
    <t>08:37:38</t>
  </si>
  <si>
    <t xml:space="preserve">OR:N/A-CALLED AGENCY BACK NOT OUR FACILITIES, SERVICED BY CITY OF HEALDSBURG (MXMA 08:38 06/09/2022)
</t>
  </si>
  <si>
    <t>MKD NORTHPOINT, LLC</t>
  </si>
  <si>
    <t>A:OK;X:CORPRATE CENTER PKWY;R:VEG FIRE NEEDS ELEC ASSISTANCE PERFD, Pwr-Y</t>
  </si>
  <si>
    <t>14:14:06</t>
  </si>
  <si>
    <t xml:space="preserve">06/09/2022 14:14 (MXMA)  CALLBACK UPDATE COMPLETED. 30 mins </t>
  </si>
  <si>
    <t>14:09:49</t>
  </si>
  <si>
    <t>14:42:33</t>
  </si>
  <si>
    <t>SCOTT SEWELL</t>
  </si>
  <si>
    <t>14:11:59</t>
  </si>
  <si>
    <t>A:OK;X:BOND PL;R:PER FD RQST GASAND ELECT ETA 7075761365 NEEDED, Pwr-Y</t>
  </si>
  <si>
    <t>14:15:14</t>
  </si>
  <si>
    <t xml:space="preserve">06/09/2022 14:15 (MXMA)  CALLBACK UPDATE COMPLETED. 10 mins </t>
  </si>
  <si>
    <t>14:25:00</t>
  </si>
  <si>
    <t>14:13:21</t>
  </si>
  <si>
    <t>14:28:05</t>
  </si>
  <si>
    <t xml:space="preserve">santa rosa pd </t>
  </si>
  <si>
    <t>19:04:20</t>
  </si>
  <si>
    <t>AXS-ok eta needed Ons 707 528 5222</t>
  </si>
  <si>
    <t>19:07:34</t>
  </si>
  <si>
    <t xml:space="preserve">06/09/2022 19:07 (MXMA)  CALLBACK UPDATE COMPLETED. 10 MINS </t>
  </si>
  <si>
    <t>19:29:02</t>
  </si>
  <si>
    <t>11:29:33</t>
  </si>
  <si>
    <t>AXS-OK FD REQ ETA. LINE IN ROAD.</t>
  </si>
  <si>
    <t xml:space="preserve">06/10/2022 11:32 (MXMA)  CALLBACK UPDATE COMPLETED. 31 mins </t>
  </si>
  <si>
    <t>12:07:00</t>
  </si>
  <si>
    <t>11:31:04</t>
  </si>
  <si>
    <t>12:08:55</t>
  </si>
  <si>
    <t xml:space="preserve">OR:N/A-P/ CREW LEMLEY CLOSE TAG. (J0AF 16:21 06/10/2022)
</t>
  </si>
  <si>
    <t>SONOMA COUNTY FD</t>
  </si>
  <si>
    <t>AXS-OK FD ENROUTE REQUEST ETA 707-576-1371; POSSIBLE TRANSFORMER EXPLOSION, WIRE</t>
  </si>
  <si>
    <t>15:34:46</t>
  </si>
  <si>
    <t xml:space="preserve">06/10/2022 15:34 (J0AF)  CALLBACK UPDATE COMPLETED. 10min eta </t>
  </si>
  <si>
    <t>15:25:22</t>
  </si>
  <si>
    <t>15:41:38</t>
  </si>
  <si>
    <t>16:16:14</t>
  </si>
  <si>
    <t>AXS-OK FD REQ ETA.   ARCING AT TRANSFORMER...FD UPDATE ADDRESS AND LINES ARE NOW</t>
  </si>
  <si>
    <t>16:23:15</t>
  </si>
  <si>
    <t xml:space="preserve">06/10/2022 16:23 (J0AF)  CALLBACK UPDATE COMPLETED. TMAN MCNAMEE 35MIN ETA </t>
  </si>
  <si>
    <t>16:18:08</t>
  </si>
  <si>
    <t>16:51:20</t>
  </si>
  <si>
    <t>JASON DEBROVNER</t>
  </si>
  <si>
    <t>18:50:16</t>
  </si>
  <si>
    <t>A:OK;X:OLD MONTE RIO RD;R:FD ENROUTE, Pwr-Y</t>
  </si>
  <si>
    <t>18:52:34</t>
  </si>
  <si>
    <t xml:space="preserve">06/11/2022 18:52 (J0AF)  CALLBACK UPDATE COMPLETED. 30MIN ETA </t>
  </si>
  <si>
    <t>19:34:00</t>
  </si>
  <si>
    <t>18:51:19</t>
  </si>
  <si>
    <t>19:34:38</t>
  </si>
  <si>
    <t xml:space="preserve">OR:N/A-30MIN ETA CALLBACK COMPLETED (J0AF 18:53 06/11/2022)
</t>
  </si>
  <si>
    <t>STEVE DARLING</t>
  </si>
  <si>
    <t>23:48:09</t>
  </si>
  <si>
    <t>A:OK;X:WILLOWSIDE;R:SRFD ENR REQ ETA 707-568-5992 LOUD BUZZIN FROM TRANSFORMER, Pwr-Y</t>
  </si>
  <si>
    <t>23:53:42</t>
  </si>
  <si>
    <t xml:space="preserve">06/11/2022 23:53 (P1MG)  CALLBACK UPDATE COMPLETED. 30 MIN ETA </t>
  </si>
  <si>
    <t>00:17:00</t>
  </si>
  <si>
    <t>23:50:02</t>
  </si>
  <si>
    <t>00:19:04</t>
  </si>
  <si>
    <t>06:08:07</t>
  </si>
  <si>
    <t>A:OK;X:SPENCER AVE;R:FD ENROUTE TREE INTO POWER LINES. OUTAGE. REQ ETA.</t>
  </si>
  <si>
    <t>06:15:29</t>
  </si>
  <si>
    <t xml:space="preserve">06/12/2022 06:15 (AEM6)  CALLBACK UPDATE COMPLETED. ADVISED 911 AGENCY TMAN ETA 35 MINUTES </t>
  </si>
  <si>
    <t>06:10:50</t>
  </si>
  <si>
    <t>06:43:58</t>
  </si>
  <si>
    <t xml:space="preserve">OR:N/A-PER SUPERVISOR MONTIEL PUT CREW KUNIMUNE ENROUTE AND PUSHED ETOR TO 1130 (AEM6 08:18 06/12/2022)
OR:N/A-ADVISED 911 AGENCY TMAN ETA 35 MINUTES (AEM6 06:15 06/12/2022)
</t>
  </si>
  <si>
    <t>ST HELENA FD ONS</t>
  </si>
  <si>
    <t>18:01:55</t>
  </si>
  <si>
    <t>AXS-VEG FIRE W LNS DWN 7079639636 FD ONS NEED ETA</t>
  </si>
  <si>
    <t>18:05:37</t>
  </si>
  <si>
    <t xml:space="preserve">06/12/2022 18:05 (J0AF)  CALLBACK UPDATE COMPLETED. 70MIN ETA </t>
  </si>
  <si>
    <t>18:02:53</t>
  </si>
  <si>
    <t>20:02:21</t>
  </si>
  <si>
    <t xml:space="preserve">OR:N/A-AGENCY ADVISED STILL ON SCENE AT THIS TIME (J0AF 19:03 06/12/2022)
OR:N/A-TMAN HESSONG 70MIN ETA - CALLBACK COMPLETED. NOTIFIED DISPATCH SUP OF EXTENDED ETA. CALLED GAS DISPATCH, GAS DISPATCHED ADVISED ONLY HAVE 1 RESOURCE LOCATED IN PETALUMA, TMAN IS CLOSER TO RESPOND. CALLED AND NOTIFIED ON CALL MIKE MONTIEL OF STANDBY AND EXTENDED ETA. ON CALL ADVISED NO OTHER RESOURCES NEARBY TO RESPOND. TMAN HESSONG CURRENTLY HAS CLOSEST ETA. (J0AF 18:17 06/12/2022)
OR:N/A-NO SIPT CREWS AVAILABLE WITH FASTER RESPONSE TIME (SGR4 18:16 06/12/2022)
OR:N/A-FM PROVIDED 1.75 HR ETA / TMAN IS 70 MINS (SGR4 18:16 06/12/2022)
OR:N/A-INITIATED ARCOS CALLOUT FOR FM: # 303159 (SGR4 18:12 06/12/2022)
</t>
  </si>
  <si>
    <t>SUZANNE BLACK</t>
  </si>
  <si>
    <t>07:25:17</t>
  </si>
  <si>
    <t>AXS-OK XStr-ANGELI RD Pwr-I CUST ADVSD LARGE OAK BRANCH HIT POWER LINEGOING POLE TO HOUSE BREKIN HE LINE AD CAUSING THE OUTAGE. LINE DOESNT CROSS OVER STREET LINE DOSE CROSS TRU TREES NO BUILDINGS.FD CALLED REQUESTED ETA 707-843-0018</t>
  </si>
  <si>
    <t>07:55:04</t>
  </si>
  <si>
    <t xml:space="preserve">06/14/2022 07:55 (MXMA)  CALLBACK UPDATE COMPLETED. 35 MIN </t>
  </si>
  <si>
    <t>7075920509</t>
  </si>
  <si>
    <t>08:21:00</t>
  </si>
  <si>
    <t>07:34:22</t>
  </si>
  <si>
    <t>07:52:56</t>
  </si>
  <si>
    <t xml:space="preserve">OR:N/A-P/ ON CALL MIKE MONTIEL WORK COMPLETED (J0AF 17:58 06/14/2022)
OR:N/A-ON CALL MIKE MONTIEL WILL CALL CREW FOR ETOR UPDATE (J0AF 17:51 06/14/2022)
OR:N/A-THIS SHOULD NOT BE A MISS AS THE 911 DROPPED LATE AND TMAN ONSITE AT 0821 (MXMA 08:41 06/14/2022)
OR:N/A-TAG TURNED INTO A 911 AT 0754 (MXMA 07:57 06/14/2022)
</t>
  </si>
  <si>
    <t>20:42:18</t>
  </si>
  <si>
    <t>AXS-OK PER FIRE DEPT LINES DOWN REQ ETA 707-566-1371</t>
  </si>
  <si>
    <t>20:44:20</t>
  </si>
  <si>
    <t xml:space="preserve">06/16/2022 20:44 (MXMA)  CALLBACK UPDATE COMPLETED. TMAN ON SITE </t>
  </si>
  <si>
    <t>7075661371</t>
  </si>
  <si>
    <t>20:29:47</t>
  </si>
  <si>
    <t>20:44:34</t>
  </si>
  <si>
    <t xml:space="preserve">OR:N/A-TMAN ONSITE (MXMA 20:44 06/16/2022)
</t>
  </si>
  <si>
    <t>JOHN KRAFFT</t>
  </si>
  <si>
    <t>12:13:15</t>
  </si>
  <si>
    <t>A:OK;X:BRISTOL;R:FD ONSITE REQ ETA., Pwr-Y</t>
  </si>
  <si>
    <t>12:18:48</t>
  </si>
  <si>
    <t xml:space="preserve">06/17/2022 12:18 (MXMA)  CALLBACK UPDATE COMPLETED. ETA 12:47 </t>
  </si>
  <si>
    <t>CHRISTINA HULSEY</t>
  </si>
  <si>
    <t>15:11:39</t>
  </si>
  <si>
    <t>A:OK;X:MAGIC MTN RD;R:TREE LIMB IN TRANSFORMER, Pwr-I</t>
  </si>
  <si>
    <t>15:26:09</t>
  </si>
  <si>
    <t xml:space="preserve">06/17/2022 15:26 (JIMI)  CALLBACK UPDATE COMPLETED. they are standing by no eta yet from us </t>
  </si>
  <si>
    <t>15:40:57</t>
  </si>
  <si>
    <t xml:space="preserve">OR:N/A-PER SUPERVISOR ALVAREZ IS ENROUTE BUT OUT OF COMMUNICATION (AEM6 15:43 06/17/2022)
OR:N/A-ingram 40 min eta at 20 minutes ol (JIMI 15:27 06/17/2022)
OR:N/A-3 closest t man are stuck on LR outage (JIMI 15:27 06/17/2022)
OR:N/A-t man supervisor COx to call back with a resource (JIMI 15:25 06/17/2022)
OR:N/A-Called and spoke to FM Supervisor.  Has resources still working.  Will call back with Tech ID and available resource. (JZHK 15:22 06/17/2022)
</t>
  </si>
  <si>
    <t>15:36:38</t>
  </si>
  <si>
    <t>AXS-ok FD ENROUTEFD CALLED BACK AND SAID ITS ATT LINES OK TO CANCEL JMDV</t>
  </si>
  <si>
    <t>15:45:12</t>
  </si>
  <si>
    <t xml:space="preserve">06/17/2022 15:45 (JIMI)  CALLBACK UPDATE COMPLETED. 20 min eta notified agency </t>
  </si>
  <si>
    <t>16:01:30</t>
  </si>
  <si>
    <t>12:29:32</t>
  </si>
  <si>
    <t>AXS-N/A POLE#4649 FD RQST ETA</t>
  </si>
  <si>
    <t>12:37:16</t>
  </si>
  <si>
    <t xml:space="preserve">06/19/2022 12:37 (SXMU)  CALLBACK UPDATE COMPLETED. 15 minute eta </t>
  </si>
  <si>
    <t>12:35:04</t>
  </si>
  <si>
    <t>AXS-OK PETALUMA PD ONS REQ ETA 707-778-4332 CAR POLE W FATALITY</t>
  </si>
  <si>
    <t>21:15:05</t>
  </si>
  <si>
    <t xml:space="preserve">06/19/2022 21:15 (SNA5)  CALLBACK UPDATE COMPLETED. PER TMAN ALVAREZ 60 MIN ETA. </t>
  </si>
  <si>
    <t>7077784332</t>
  </si>
  <si>
    <t xml:space="preserve">OR:N/A-**CORRECTION** SUP BRIAN HOEPKER IS ONSITE AS OF 22:04 (GRA2 22:16 06/19/2022)
OR:N/A-HECTOR 510-362-4789 - CALLED INTO DISPATCH TO ADVS HE IS ONSITE ATR 22:04 (GRA2 22:15 06/19/2022)
OR:N/A-METER MAINTENANCE ACCEPTED CAL OUT AS WELL WITH 35 MIN ETA, PER DISP SUP WE WILL HAVE ALL PARTIES GO JUST TO BE SURE DUE TO FATALITY INVOLVED PER COMMENTS ON TAG. (SNA5 21:42 06/19/2022)
OR:N/A-MnC SUP BRIAN HOEPKER ALSO GOING TO LOCATION. (SNA5 21:39 06/19/2022)
OR:N/A-NO SIPT CREWS AVAILABLE, INFORMED IT WILL EXCEED 2.5 HOURS TO GET SOMEONE ON STANDBY. (SNA5 21:34 06/19/2022)
OR:N/A-CALLING SIPT CREW. (SNA5 21:33 06/19/2022)
OR:N/A-ARCOS ID 304131 FOR FMO RESOURCES RUNNING. (SNA5 21:31 06/19/2022)
OR:N/A-ADVS ELECTRIC DISP SUP. WILL RUN ARCOS FOR FMO (SNA5 21:26 06/19/2022)
OR:N/A-LEFT MESSAGE FOR MnC SUP BRIAN AT 1-408-630-0170. NO ANSWER. (SNA5 21:25 06/19/2022)
OR:N/A-CALLING MnC SUP  BRIAN HOEPKER FOR OTHER RESOURCES. (SNA5 21:22 06/19/2022)
OR:N/A-PER GAS DISPATCH NEEDS TO RUN ARCOS BUT STATES WILL NOT BE LESS THAN 60 MIN ETA. (SNA5 21:21 06/19/2022)
OR:N/A-CALLING GAS DISPATCH FOR CLOSER RESOURCES. (SNA5 21:18 06/19/2022)
OR:N/A-CALLBACK UPDATE COMPLETED. PER TMAN ALVAREZ 60 MIN ETA. (SNA5 21:15 06/19/2022)
</t>
  </si>
  <si>
    <t>CHRISTOPHER A VARRO</t>
  </si>
  <si>
    <t>22:52:16</t>
  </si>
  <si>
    <t>A:OK;X:SANTA ROSA AVE;R:PER RED COM FD ONSITE ETA, Pwr-Y</t>
  </si>
  <si>
    <t>22:55:30</t>
  </si>
  <si>
    <t xml:space="preserve">06/19/2022 22:55 (GRA2)  CALLBACK UPDATE COMPLETED. P/ TMAN NOONAN 30M ETA, CALLED AND UPDATED THE AGENCY </t>
  </si>
  <si>
    <t>22:53:30</t>
  </si>
  <si>
    <t>23:20:16</t>
  </si>
  <si>
    <t>SARAH A HILL</t>
  </si>
  <si>
    <t>00:37:44</t>
  </si>
  <si>
    <t>A:OK;X:VALLE VISTA RD;R:PER RED COM. REPORTS TREE IN LINES, ARCING WITH OUTAGE. FD ENR ETA, Pwr-I</t>
  </si>
  <si>
    <t>00:40:31</t>
  </si>
  <si>
    <t xml:space="preserve">06/20/2022 00:40 (GRA2)  CALLBACK UPDATE COMPLETED. 20m eta given by tman noonan, called and updated the agency </t>
  </si>
  <si>
    <t>00:39:03</t>
  </si>
  <si>
    <t>01:18:04</t>
  </si>
  <si>
    <t xml:space="preserve">OR:N/A-T-MAN PULLED OFF THIS LOCATION FOR A 911.  WILL BE GOING BACK TO ASSESS.  PUSHING OUT THE ETOR OUT 2 HRS (GRA2 05:17 06/20/2022)
OR:N/A-NOT ABLE TO GET A HOLD OF THE T-MAN NOONAN.  CALLED AND LEFT A VM FOR HIM.  NO RETURN CALL.  MAPPING WAS SHOWING HIM STUCK IN TIME ABOUT 2 MILES OFF THE LOCATION.  I CALLED THE 911 AGENCY AND SPOKE WITH HEATHER AND SHE CONFIRMED OUT TMAN TODD (TOM) WAS ONSITE. (GRA2 01:19 06/20/2022)
OR:N/A-Called and left a meesage. (GRA2 01:12 06/20/2022)
</t>
  </si>
  <si>
    <t xml:space="preserve">SANTA ROSA FD </t>
  </si>
  <si>
    <t>02:52:51</t>
  </si>
  <si>
    <t>AXS-OK FD ONSITE ETA FOR POLE FIRE. STREETS CLOSED OFF.  REPORTS FD CALLED 40 MI</t>
  </si>
  <si>
    <t>02:58:34</t>
  </si>
  <si>
    <t xml:space="preserve">06/20/2022 02:58 (GRA2)  CALLBACK UPDATE COMPLETED. 15m eta given by tman noonan, called and updated the agency </t>
  </si>
  <si>
    <t>03:21:24</t>
  </si>
  <si>
    <t xml:space="preserve">OR:N/A-TODD NOONAN STILL SHOWING AS OUT OF TOUCH (GRA2 03:30 06/20/2022)
OR:N/A-ALSO THE 911 AGENCY STATED THAT THIS CALL WAS PLACED CLOSER TO THE 201AM START TIME.  I DO NOT SEE THE 911 AGENCY EVER CALLED IN THIS TAG.  IT LOOKS LIKE THE ORIGIANL CALL CAME FROM A CUSTOMER WHO HEARD A LOUD EXPLOSION OUTSIDE. (GRA2 03:29 06/20/2022)
OR:N/A-OIS WILL NOT ALLOW ME TO CHANGE HIS ONSITE STATUS SINCE HE IS ONSITE AT OIS 1735567. (GRA2 03:24 06/20/2022)
OR:N/A-PER HEATHER AT RED COM OUR PGnE T-MAN NOONAN IS ONSITE.  HE HAS BEEN HAVING TECH AND PHNE ISSUES ALL NIGHT.  UNCHECKED THE 911 ALERTER BOX TO CLEAR (GRA2 03:22 06/20/2022)
</t>
  </si>
  <si>
    <t>SONOMA CUTRER VINEYARDS</t>
  </si>
  <si>
    <t>10:54:23</t>
  </si>
  <si>
    <t>A:ok;X:old redwood hwy;R:fd enr req eta 707 528 4191, Pwr-Y</t>
  </si>
  <si>
    <t xml:space="preserve">06/20/2022 10:59 (UXB2)  CALLBACK UPDATE COMPLETED. called 911 with 30 min eta. </t>
  </si>
  <si>
    <t>10:56:20</t>
  </si>
  <si>
    <t>11:51:19</t>
  </si>
  <si>
    <t xml:space="preserve">OR:N/A-TMAN WAS ON SITE 2O MINS AGO, IPAD DIDN`T TAKE INFO (MXMA 11:51 06/20/2022)
</t>
  </si>
  <si>
    <t>HAGD PARTNERS LLC</t>
  </si>
  <si>
    <t>22:56:35</t>
  </si>
  <si>
    <t>A:OK;X:WHITE FANG GLEN;R:ARCING LINES, FIRE DEP ENROUTE, Pwr-YBETWEEN 10200 AND 10400</t>
  </si>
  <si>
    <t>22:59:10</t>
  </si>
  <si>
    <t>06/20/2022 23:04 (P1MG) UPDATED 35 MIN ETA 06/20/2022 22:59 (P1MG)  CALLBACK UPDATE COMPLETED. 55 min eta</t>
  </si>
  <si>
    <t>7075685993</t>
  </si>
  <si>
    <t>00:11:00</t>
  </si>
  <si>
    <t>22:57:50</t>
  </si>
  <si>
    <t>23:31:33</t>
  </si>
  <si>
    <t xml:space="preserve">OR:N/A-PER T MAN NOONAN G TAC ISSUES UPDATED STATUS TO ONSITE (P1MG 23:31 06/20/2022)
</t>
  </si>
  <si>
    <t>SPENCER PITTS</t>
  </si>
  <si>
    <t>16:30:49</t>
  </si>
  <si>
    <t>A:ok;X:4TH;R:WIRES DWN FD ONSITE, Pwr-Y</t>
  </si>
  <si>
    <t>16:33:17</t>
  </si>
  <si>
    <t xml:space="preserve">06/21/2022 16:33 (AGG6)  CALLBACK UPDATE COMPLETED. ETA 30 MIN </t>
  </si>
  <si>
    <t>16:32:56</t>
  </si>
  <si>
    <t>HASSAN KAZEMINI</t>
  </si>
  <si>
    <t>00:00:35</t>
  </si>
  <si>
    <t>A:ok;X:middle rincon;R:fire structure , fire dep onsite, Pwr-Y</t>
  </si>
  <si>
    <t>00:07:11</t>
  </si>
  <si>
    <t>06/22/2022 00:08 (MALM) 911 AGENCY CONFIRMED NOT STANDING BY FOR ELECTRIC. NO ELECTRIC NEEDED, JUST GAS. STILL ALLOWING TMAN TO GO, BUT THEY DID ADVISE TWICE, NO ELEC NEEDED 06/22/2022 00:07 (MALM)  CALLBACK UPDATE COMPLETED. TMAN WROBLEWSKI ADV 15 MIN ETA</t>
  </si>
  <si>
    <t>00:02:45</t>
  </si>
  <si>
    <t>00:08:03</t>
  </si>
  <si>
    <t>ReddComm</t>
  </si>
  <si>
    <t>19:16:35</t>
  </si>
  <si>
    <t>AXS-ok car on fire in garage</t>
  </si>
  <si>
    <t>19:19:11</t>
  </si>
  <si>
    <t xml:space="preserve">06/22/2022 19:19 (MXMA)  CALLBACK UPDATE COMPLETED. 13 MIN ETA </t>
  </si>
  <si>
    <t>7075680263</t>
  </si>
  <si>
    <t>19:18:13</t>
  </si>
  <si>
    <t>19:37:07</t>
  </si>
  <si>
    <t>SLEEPY HOLLOW INVESTMENTS LLC</t>
  </si>
  <si>
    <t>11:36:07</t>
  </si>
  <si>
    <t>A:OK;X:ROBINSON RD;R:PER REDCOM ON SITE</t>
  </si>
  <si>
    <t>11:41:35</t>
  </si>
  <si>
    <t xml:space="preserve">06/23/2022 11:41 (SXMU)  CALLBACK UPDATE COMPLETED. eta 30 minutes </t>
  </si>
  <si>
    <t>11:38:23</t>
  </si>
  <si>
    <t>12:10:46</t>
  </si>
  <si>
    <t>LARISSA GOLITI</t>
  </si>
  <si>
    <t>16:10:08</t>
  </si>
  <si>
    <t>A:OKAY;X:OKAY;R:PER FD WHEN ARRIVE WIRES NO LONGER ARCING - WIRES FRAYED  - WOODEN POLE - ACROSS FROM LUEDECKE WOODWORKS - SFTY CHECK PLEASE, Pwr-I</t>
  </si>
  <si>
    <t>16:16:02</t>
  </si>
  <si>
    <t xml:space="preserve">06/23/2022 16:16 (SXMU)  CALLBACK UPDATE COMPLETED. no longer standing by </t>
  </si>
  <si>
    <t>16:11:43</t>
  </si>
  <si>
    <t xml:space="preserve">OR:N/A-911 no longer standing by (SXMU 16:16 06/23/2022)
</t>
  </si>
  <si>
    <t>KEVIN KEENAN</t>
  </si>
  <si>
    <t>21:16:13</t>
  </si>
  <si>
    <t>A:OK;X:LOMBARDI AVE;R:XST: LOMBARDI AVE; PETALUMA FD ONSITE REQ ETA:707-528-4191, Pwr-Y</t>
  </si>
  <si>
    <t>21:20:25</t>
  </si>
  <si>
    <t>06/23/2022 21:23 (SXMU) eta 30 minutes - tman put onsite not onsite 06/23/2022 21:20 (SXMU)  CALLBACK UPDATE COMPLETED. already onsite</t>
  </si>
  <si>
    <t>21:19:00</t>
  </si>
  <si>
    <t>21:17:21</t>
  </si>
  <si>
    <t>21:20:28</t>
  </si>
  <si>
    <t>05:12:26</t>
  </si>
  <si>
    <t>AXS-OK TREE ON LINE</t>
  </si>
  <si>
    <t>05:20:34</t>
  </si>
  <si>
    <t xml:space="preserve">06/24/2022 05:20 (MALM)  CALLBACK UPDATE COMPLETED. TMAN SCHILLING ADV 30 MIN ETA </t>
  </si>
  <si>
    <t>05:48:00</t>
  </si>
  <si>
    <t>05:05:37</t>
  </si>
  <si>
    <t>05:54:40</t>
  </si>
  <si>
    <t xml:space="preserve">OR:N/A-TMAN SCHILLING ADV 45 MIN ETA (MALM 05:09 06/24/2022)
</t>
  </si>
  <si>
    <t>PETER CULP</t>
  </si>
  <si>
    <t>08:10:58</t>
  </si>
  <si>
    <t>A:OK;X:BODEGA;R:TREE BRANC FELL WIRE DWN FD ENROUTE</t>
  </si>
  <si>
    <t>08:16:21</t>
  </si>
  <si>
    <t xml:space="preserve">06/24/2022 08:16 (GRA2)  CALLBACK UPDATE COMPLETED. 15m eta given by t-man watts, called and updated the agency </t>
  </si>
  <si>
    <t>08:13:12</t>
  </si>
  <si>
    <t>08:30:32</t>
  </si>
  <si>
    <t xml:space="preserve">OR:N/A-ETOR adjusted by FCC4 (MECB 10:42 06/24/2022)
</t>
  </si>
  <si>
    <t>N CST CNCL DIST CORP</t>
  </si>
  <si>
    <t>A:OK;X:WEST STEEL LN;R:FD ON SITE, Pwr-Y</t>
  </si>
  <si>
    <t>12:42:12</t>
  </si>
  <si>
    <t xml:space="preserve">06/24/2022 12:42 (GRA2)  CALLBACK UPDATE COMPLETED. 15m eta given by t-man clark, called and updated the agency </t>
  </si>
  <si>
    <t>12:40:20</t>
  </si>
  <si>
    <t>12:52:56</t>
  </si>
  <si>
    <t>AXS-OK FD ENROUTE WIRE DWN</t>
  </si>
  <si>
    <t>16:24:38</t>
  </si>
  <si>
    <t xml:space="preserve">06/24/2022 16:24 (SNA5)  CALLBACK UPDATE COMPLETED. PER TMAN ARVIG 30 MIN ETA. </t>
  </si>
  <si>
    <t>16:20:44</t>
  </si>
  <si>
    <t>16:40:21</t>
  </si>
  <si>
    <t xml:space="preserve">OR:N/A-CALLBACK UPDATE COMPLETED. PER TMAN ARVIG 30 MIN ETA. (SNA5 16:25 06/24/2022)
</t>
  </si>
  <si>
    <t>CAL FIRE SAINT HELENA</t>
  </si>
  <si>
    <t>21:22:12</t>
  </si>
  <si>
    <t>AXS-OK FD ENROUTE BLOWN TRANSFORMER AREA OUT OF POWER</t>
  </si>
  <si>
    <t>21:26:34</t>
  </si>
  <si>
    <t xml:space="preserve">06/24/2022 21:26 (SNA5)  CALLBACK UPDATE COMPLETED. PER TMAN PEPPER 45 MIN ETA AT 1 MIN MARK. </t>
  </si>
  <si>
    <t>21:58:00</t>
  </si>
  <si>
    <t>21:11:22</t>
  </si>
  <si>
    <t>21:59:30</t>
  </si>
  <si>
    <t>OR:N/A-ON CALL SAID TO PUSH OUT A FEW HOURS. (JRRW 00:09 06/25/2022)
OR:N/A-LEFT MESSAGE FOR ON CALL FOR ETOR. (JRRW 00:01 06/25/2022)
OR:N/A-DO SUPERVISOR DOES NOT KNOW AN ETOR. (JRRW 23:57 06/24/2022)
OR:N/A-CALLBACK UPDATE COMPLETED. PER TMAN PEPPER 45 MIN ETA AT 1 MIN MARK. (SNA5 21:57 06/24/2022)
OR:N/A-PER TMAN PEPPER 30 MIN ETA. (SNA5 21:14 06/24/2022)
[UPTR#565092:OR:N/A-AGENCY CB COMPLETED. (SNA5 21:27 06/24/2022)
OR:N/A-PER TMAN PEPPER 45 MIN ETA, WILL EPAGE ADDRESS INFO. (SNA5 21:25 06/24/2022)
]</t>
  </si>
  <si>
    <t>JOHN JURKEWICZ</t>
  </si>
  <si>
    <t>03:37:40</t>
  </si>
  <si>
    <t>A:OK;X:HIGHWAY 128;R:ELECTRIC STRUCTURE FIRE, Pwr-Y</t>
  </si>
  <si>
    <t>03:42:06</t>
  </si>
  <si>
    <t xml:space="preserve">06/25/2022 03:42 (AEM6)  CALLBACK UPDATE COMPLETED. ADVISED 911 AGENCY TMAN ETA 45 MINUTES </t>
  </si>
  <si>
    <t>04:17:00</t>
  </si>
  <si>
    <t>03:39:42</t>
  </si>
  <si>
    <t>04:19:05</t>
  </si>
  <si>
    <t xml:space="preserve">OR:N/A-MMP W9IC5SI - 45 MIN ETA. (JRRW 03:51 06/25/2022)
OR:N/A-ADVISED GAS DISPATCH THE FIRE DEPT THOUGHT THIS WAS PROPANE UP HERE BUT ASKED ME TO CHECK THE ADDRESS AND WE DO SUPPLY NATURAL GAS SO THE GAS DISPATCHER WILL GET A GSR ENROUTE AS WELL (AEM6 03:49 06/25/2022)
OR:N/A-ON CALL SAID PEPPER T MAN IS CLOSEST AND HE IS NOT CLOSE. (JRRW 03:46 06/25/2022)
CR:None-CALLING GAS. (JRRW 03:44 06/25/2022)
OR:N/A-FM ARCOS RUNNING # 304889 (JRRW 03:43 06/25/2022)
OR:N/A-ADVISED 911 AGENCY TMAN ETA 45 MINUTES (AEM6 03:42 06/25/2022)
</t>
  </si>
  <si>
    <t>09:49:14</t>
  </si>
  <si>
    <t>AXS-OK FD ENR ARBORIST CUTTING BRANCHES FELL ON LINE. REQ ETA</t>
  </si>
  <si>
    <t>09:53:09</t>
  </si>
  <si>
    <t xml:space="preserve">06/25/2022 09:53 (SNA5)  CALLBACK UPDATE COMPLETED. PER TMAN CLARK 15 MIN ETA. </t>
  </si>
  <si>
    <t>09:51:41</t>
  </si>
  <si>
    <t>10:07:35</t>
  </si>
  <si>
    <t xml:space="preserve">OR:N/A-PER TMAN CLARK THIS OIS NEEDS A CREW, ADVS TO PUSH OUT AT LEAST UNTIL 18:00. (SNA5 12:21 06/25/2022)
OR:N/A-CALLBACK UPDATE COMPLETED. PER TMAN CLARK 15 MIN ETA. (SNA5 09:54 06/25/2022)
</t>
  </si>
  <si>
    <t>LACY HARRISON</t>
  </si>
  <si>
    <t>13:59:20</t>
  </si>
  <si>
    <t>A:OK;X:COURT ST;R:FD REQST ELEC ONLY, Pwr-Y</t>
  </si>
  <si>
    <t>14:04:58</t>
  </si>
  <si>
    <t xml:space="preserve">06/25/2022 14:04 (SNA5)  CALLBACK UPDATE COMPLETED. PER TMAN PEDRSON 15 MIN ETA. </t>
  </si>
  <si>
    <t>14:03:35</t>
  </si>
  <si>
    <t xml:space="preserve">OR:N/A-CALLBACK UPDATE COMPLETED. PER TMAN PEDRSON 15 MIN ETA. (SNA5 14:05 06/25/2022)
</t>
  </si>
  <si>
    <t>REDCOM SONOMA</t>
  </si>
  <si>
    <t>14:33:11</t>
  </si>
  <si>
    <t>AXS-OK REPOR OF CAR HIT POLE WITH LINEDOWN AT THE INTERSECTION</t>
  </si>
  <si>
    <t>14:38:20</t>
  </si>
  <si>
    <t xml:space="preserve">06/26/2022 14:38 (GRA2)  CALLBACK UPDATE COMPLETED. 35m eta given by t-man Contreras, called and updated the agency. </t>
  </si>
  <si>
    <t>15:15:59</t>
  </si>
  <si>
    <t xml:space="preserve">OR:N/A-Called T-Man Contreras and he claims he showed up on scene and had to deal with the hot stuff right away and forgot to put himself onsite.  I changed the status and back stamped it 5mins as he requested. (GRA2 15:15 06/26/2022)
</t>
  </si>
  <si>
    <t>JOHN TOGNERI</t>
  </si>
  <si>
    <t>20:03:40</t>
  </si>
  <si>
    <t>A:N/A;X:PRIMROSE;R:CARPOLE FD RQST ETA, Pwr-Y</t>
  </si>
  <si>
    <t>20:05:40</t>
  </si>
  <si>
    <t xml:space="preserve">06/26/2022 20:05 (JIMI)  CALLBACK UPDATE COMPLETED. 20 min eta notified agency </t>
  </si>
  <si>
    <t>20:05:00</t>
  </si>
  <si>
    <t>20:14:12</t>
  </si>
  <si>
    <t xml:space="preserve">OR:N/A-PER ON CALL SUP Mike Montiel 707-292-7250 OK TO CLOSE TAG (P1MG 22:36 06/26/2022)
</t>
  </si>
  <si>
    <t>Julio Saldana</t>
  </si>
  <si>
    <t>16:44:24</t>
  </si>
  <si>
    <t>AXS-axs ok Lan ID j33O fire all along transmission poles along highway needing t</t>
  </si>
  <si>
    <t>06/27/2022 16:54 (GRA2) **Correction** called and updated the veg crew?? 06/27/2022 16:52 (GRA2) 20m eta given by t-man ryley Pederson.  called and updated the agency.</t>
  </si>
  <si>
    <t>7079805500</t>
  </si>
  <si>
    <t>17:06:00</t>
  </si>
  <si>
    <t>16:55:08</t>
  </si>
  <si>
    <t>17:06:52</t>
  </si>
  <si>
    <t>19:44:28</t>
  </si>
  <si>
    <t>AXS-OK POLE DOWN , FIRE DEP ONSITE</t>
  </si>
  <si>
    <t>19:48:56</t>
  </si>
  <si>
    <t xml:space="preserve">06/27/2022 19:48 (GRA2)  CALLBACK UPDATE COMPLETED. 30sec eta given by t-man ingram, called and updated the agency.  at the end of call w/ tman he states he sees the pole and is onsite. </t>
  </si>
  <si>
    <t>17:02:31</t>
  </si>
  <si>
    <t xml:space="preserve">OR:N/A-P/ FRED MnC SUP OK TO PUSH THE ETOR OUT TO 5:00 (GRA2 20:51 06/27/2022)
OR:N/A-DIRT Email sent at 16:19 (GRA2 19:19 06/27/2022)
OR:N/A-T-Man has yet to assess the trouble report.  Pushed ETOR out 2 hrs. (GRA2 18:47 06/27/2022)
</t>
  </si>
  <si>
    <t>NATALIE ROBERTO</t>
  </si>
  <si>
    <t>13:05:56</t>
  </si>
  <si>
    <t>A:OK;X:LANCASTER;R:STRUCTURE FIRE PER REDCOM FD/ INC#511, Pwr-Y</t>
  </si>
  <si>
    <t>13:08:41</t>
  </si>
  <si>
    <t xml:space="preserve">06/28/2022 13:08 (MXMA)  CALLBACK UPDATE COMPLETED. 20 MIN ETA </t>
  </si>
  <si>
    <t>7075842600</t>
  </si>
  <si>
    <t>13:29:00</t>
  </si>
  <si>
    <t>13:07:15</t>
  </si>
  <si>
    <t>13:36:24</t>
  </si>
  <si>
    <t>ERIC HAGGARD</t>
  </si>
  <si>
    <t>18:40:18</t>
  </si>
  <si>
    <t>A:OK;X:PEPPER/KING;R:REDCOMM- STRUC FIRE / POSS ATTIC FIRE  959 PEPPER RD PETALUMA XST PEPPER/KING AXS OK  ETA 707-568-5992, Pwr-Y</t>
  </si>
  <si>
    <t>18:43:02</t>
  </si>
  <si>
    <t xml:space="preserve">06/28/2022 18:43 (MXMA)  CALLBACK UPDATE COMPLETED. 20 MIN ETA </t>
  </si>
  <si>
    <t>18:41:37</t>
  </si>
  <si>
    <t>19:00:38</t>
  </si>
  <si>
    <t>NICOLLE MILLER</t>
  </si>
  <si>
    <t>21:10:02</t>
  </si>
  <si>
    <t>A:OK;X:BARLOW LN;R:PER FD REQ ETA FOR BLOWN TRANSFORMER AND POWER OUTAGE, Pwr-I</t>
  </si>
  <si>
    <t>21:11:19</t>
  </si>
  <si>
    <t xml:space="preserve">06/28/2022 21:11 (MXMA)  CALLBACK UPDATE COMPLETED. 20 MIN ETA </t>
  </si>
  <si>
    <t>21:05:20</t>
  </si>
  <si>
    <t>CHRISTOPHER SHADIX</t>
  </si>
  <si>
    <t>22:52:55</t>
  </si>
  <si>
    <t>A:OK;X:GARRIC;R:FD ENROUTE--NO INJ/HAZ-TREE TOOK DOWN SRVC DROP</t>
  </si>
  <si>
    <t>22:56:12</t>
  </si>
  <si>
    <t xml:space="preserve">06/30/2022 22:56 (PARO)  CALLBACK UPDATE COMPLETED. TMAN SC HILLING ETA 35 MINS </t>
  </si>
  <si>
    <t>23:35:00</t>
  </si>
  <si>
    <t>22:54:51</t>
  </si>
  <si>
    <t>23:35:44</t>
  </si>
  <si>
    <t>De Anza</t>
  </si>
  <si>
    <t>DAMIEN MCMAHON</t>
  </si>
  <si>
    <t>04:00:41</t>
  </si>
  <si>
    <t>CUPERTINO</t>
  </si>
  <si>
    <t>A:OK;X:CANYON OAK;R:U-G TRANSFX BLEW. PLEASE MAKE SAFE ASAP. ETA PLZ CALL FD, Pwr-Y</t>
  </si>
  <si>
    <t>04:16:10</t>
  </si>
  <si>
    <t>01/02/2022 04:32 (PARO) TMAN VILLAGOMEZ ETA 40 MINS 01/02/2022 04:16 (PARO)  CALLBACK UPDATE COMPLETED. CALLED AGENCY TO VERIFY HZD/LOC</t>
  </si>
  <si>
    <t>4082992507</t>
  </si>
  <si>
    <t>J2TRAVD</t>
  </si>
  <si>
    <t>05:03:00</t>
  </si>
  <si>
    <t>04:29:53</t>
  </si>
  <si>
    <t>05:05:39</t>
  </si>
  <si>
    <t xml:space="preserve">OR:N/A-AGENCY STILL STANDING BY (PARO 04:55 01/02/2022)
OR:N/A-FMO ARCOS EXHAUSTED NO ACCEPTS (PARO 04:45 01/02/2022)
OR:N/A-CALLED ON CALL SWANSON STATES TO SEND SAN JOSE TMAN (PARO 04:29 01/02/2022)
OR:N/A-PER GAS DISPATCH NO GSRS AVAIL (PARO 04:21 01/02/2022)
OR:N/A-RUNNING ARCOS FOR 911 (PARO 04:18 01/02/2022)
OR:N/A-NO RINGDOWN FOR 911 (PARO 04:18 01/02/2022)
OR:N/A-ARCOS (PARO 23:44 01/01/2022)
</t>
  </si>
  <si>
    <t>SANTA CLARA FD</t>
  </si>
  <si>
    <t>17:53:17</t>
  </si>
  <si>
    <t>LOS GATOS</t>
  </si>
  <si>
    <t>AXS-OK FD EN ROUTE REQ ETA @ 408-299-2507. REPORTING ARCING WIRES W/ TRX FIRE. N</t>
  </si>
  <si>
    <t>18:00:23</t>
  </si>
  <si>
    <t xml:space="preserve">01/03/2022 18:00 (MXMA)  CALLBACK UPDATE COMPLETED. 35 MIN ETA </t>
  </si>
  <si>
    <t>G1TLXZ2</t>
  </si>
  <si>
    <t>18:34:00</t>
  </si>
  <si>
    <t>17:54:34</t>
  </si>
  <si>
    <t>18:35:53</t>
  </si>
  <si>
    <t>SANTA CLARA CO FD</t>
  </si>
  <si>
    <t>07:37:20</t>
  </si>
  <si>
    <t>LOS ALTOS</t>
  </si>
  <si>
    <t>AXS-OK VEHICLE IMPACT INTO POLE CAUSED POLE FIRE--FD ON SITE</t>
  </si>
  <si>
    <t>07:43:39</t>
  </si>
  <si>
    <t xml:space="preserve">01/06/2022 07:43 (MXLG)  CALLBACK UPDATE COMPLETED. TMAN ROB STEVENS HAS A 40 MINUTE ETA, CALLED 911 TO CONFIRM </t>
  </si>
  <si>
    <t>4082992501</t>
  </si>
  <si>
    <t>G1TR5SQ</t>
  </si>
  <si>
    <t>07:59:00</t>
  </si>
  <si>
    <t>07:40:06</t>
  </si>
  <si>
    <t>08:03:32</t>
  </si>
  <si>
    <t>CHARVAT,TREVOR</t>
  </si>
  <si>
    <t>15:04:17</t>
  </si>
  <si>
    <t>SUNNYVALE</t>
  </si>
  <si>
    <t>OK FIRE DEP ENROUTE , TREE BRANCH ON LINE, Pwr-Y</t>
  </si>
  <si>
    <t>15:21:25</t>
  </si>
  <si>
    <t xml:space="preserve">01/16/2022 15:21 (JIMI)  CALLBACK UPDATE COMPLETED. 20 min ETA notified agencyPat Haran </t>
  </si>
  <si>
    <t>4087307182</t>
  </si>
  <si>
    <t>G1TMALA</t>
  </si>
  <si>
    <t>19:25:00</t>
  </si>
  <si>
    <t>15:59:42</t>
  </si>
  <si>
    <t xml:space="preserve">OR:N/A-pushed ETOR 3  hours (JIMI 17:40 01/16/2022)
OR:N/A-110 ft streetlight wire will need to be ran from the street tag cut in clear (JIMI 16:01 01/16/2022)
OR:N/A-20 min ETA per on call Pat Haran (JIMI 15:21 01/16/2022)
OR:N/A-Silva can`t move running Arcos (JIMI 15:16 01/16/2022)
OR:N/A-no answer from  Silva called twice and sent epage (JIMI 15:12 01/16/2022)
OR:N/A-tree knocked wire down in backyard (JIMI 15:11 01/16/2022)
</t>
  </si>
  <si>
    <t>SUNNYVALE FD</t>
  </si>
  <si>
    <t>15:46:58</t>
  </si>
  <si>
    <t>AXS-OK LINES DOWN/ INC#730</t>
  </si>
  <si>
    <t>15:56:07</t>
  </si>
  <si>
    <t xml:space="preserve">01/23/2022 15:56 (S2CA)  CALLBACK UPDATE COMPLETED. TMAN ARE ONSITE OF OUTAGE </t>
  </si>
  <si>
    <t>4087307181</t>
  </si>
  <si>
    <t>G1TSLBI</t>
  </si>
  <si>
    <t>15:06:32</t>
  </si>
  <si>
    <t>15:56:13</t>
  </si>
  <si>
    <t>SARATOGA</t>
  </si>
  <si>
    <t>AXS-OK FD ENR. POLE BROKEN PER FD. REQ ETA 408-299-2503</t>
  </si>
  <si>
    <t>23:32:29</t>
  </si>
  <si>
    <t xml:space="preserve">01/28/2022 23:32 (S2CA)  CALLBACK UPDATE COMPLETED. ETA 40 MINS </t>
  </si>
  <si>
    <t>4082992503</t>
  </si>
  <si>
    <t>G1TZRJ2</t>
  </si>
  <si>
    <t>23:31:09</t>
  </si>
  <si>
    <t>00:22:12</t>
  </si>
  <si>
    <t>CRAIG YUHARA</t>
  </si>
  <si>
    <t>17:18:50</t>
  </si>
  <si>
    <t>A:axsok;X:hbeard east;R:Oaktree knocked down line-primary across street; say orange flash-power is out; private property; Craig, Pwr-IFD EN ROUTE REQ CB W/ ETA 408-299-2503</t>
  </si>
  <si>
    <t>17:37:49</t>
  </si>
  <si>
    <t>01/29/2022 17:42 (JIMI) 20 min eta notified agency 01/29/2022 17:37 (JRRW)  CALLBACK UPDATE COMPLETED.</t>
  </si>
  <si>
    <t>4086283315</t>
  </si>
  <si>
    <t>17:05:02</t>
  </si>
  <si>
    <t>18:11:24</t>
  </si>
  <si>
    <t xml:space="preserve">OR:N/A-t man mapping onsite 18:11 (JIMI 18:11 01/29/2022)
OR:N/A-LATE DROP AT 1732 (JRRW 17:37 01/29/2022)
</t>
  </si>
  <si>
    <t>SJFD</t>
  </si>
  <si>
    <t>14:10:08</t>
  </si>
  <si>
    <t>AXS-BACKYARD FD ONSITE ARCING WIRES</t>
  </si>
  <si>
    <t>14:16:56</t>
  </si>
  <si>
    <t>02/01/2022 14:17 (MALM) 911 DISPATCHER #1078 DISP ADV THEY ARE NO LONGER STANDING BY 02/01/2022 14:16 (MALM)  CALLBACK UPDATE COMPLETED. TMAN ZANDATE ADV 35 MIN ETA AT THE 6MIN MARK.</t>
  </si>
  <si>
    <t>G1THXZ2</t>
  </si>
  <si>
    <t>14:16:12</t>
  </si>
  <si>
    <t>14:18:15</t>
  </si>
  <si>
    <t>15:41:05</t>
  </si>
  <si>
    <t>AXS-OK FD ENR. REQ ETA. REPORTED BLOWN TRANSFORMER WTHOUTAGE. ADVISE FD WE ARE A</t>
  </si>
  <si>
    <t>15:47:04</t>
  </si>
  <si>
    <t xml:space="preserve">02/01/2022 15:47 (MALM)  CALLBACK UPDATE COMPLETED. PER 911 DISPATCHER 231 THEY WERE ONLY REPORTING AN OUTAGE IN THAT AREA. </t>
  </si>
  <si>
    <t>4082993144</t>
  </si>
  <si>
    <t>15:47:30</t>
  </si>
  <si>
    <t>15:46:36</t>
  </si>
  <si>
    <t>WILLIAM DAVIS</t>
  </si>
  <si>
    <t>12:14:54</t>
  </si>
  <si>
    <t>SAN JOSE</t>
  </si>
  <si>
    <t>A:IN BACKYARD;X:MOSSBROOK AVE;R:TREE ON FIRE PER FD AND WIRES SMOKINGWIRE ABOVE POOL</t>
  </si>
  <si>
    <t>12:17:08</t>
  </si>
  <si>
    <t xml:space="preserve">02/03/2022 12:17 (NWA1)  CALLBACK UPDATE COMPLETED. CALLED WITH A 20 MIN ETA </t>
  </si>
  <si>
    <t>12:15:53</t>
  </si>
  <si>
    <t>12:27:59</t>
  </si>
  <si>
    <t xml:space="preserve">OR:N/A-CALLED WITH A 20 MIN ETA (NWA1 12:17 02/03/2022)
</t>
  </si>
  <si>
    <t>santa clara fd</t>
  </si>
  <si>
    <t>16:32:10</t>
  </si>
  <si>
    <t>AXS-ok DOWN/ POSSIBLE VEG FIRE PER SANTA CLARA COUNTY FD/ INC#43/ FD ENROUTE, Pw</t>
  </si>
  <si>
    <t>16:36:44</t>
  </si>
  <si>
    <t>02/05/2022 16:36 (ADT0)  CALLBACK UPDATE COMPLETED.  02/05/2022 16:34 (ADT0) PER TMAN LA FON HE JUST GOT ONSITE.</t>
  </si>
  <si>
    <t>16:10:06</t>
  </si>
  <si>
    <t>16:36:47</t>
  </si>
  <si>
    <t>OR:N/A-PER TMAN LA FON PUSHED ETOR OUT TO 21:00 (ADT0 19:35 02/05/2022)
[OIS#1621891:OR:N/A-PART OF OIS 1621874 (ADT0 16:26 02/05/2022)
][OIS#1621875:OR:N/A-PER TMAN LAFON HE IS ONSITE (ADT0 16:35 02/05/2022)
]</t>
  </si>
  <si>
    <t>HARALD E STRIEPE</t>
  </si>
  <si>
    <t>13:42:27</t>
  </si>
  <si>
    <t>A:OK;X:ARAKI;R:POLE SHEARED OFF AT BOTTOM, Pwr-Y</t>
  </si>
  <si>
    <t>13:51:47</t>
  </si>
  <si>
    <t>02/07/2022 14:33 (JIMI) fire cleared chp onsite 02/07/2022 13:51 (ADT0)  CALLBACK UPDATE COMPLETED.  02/07/2022 13:50 (ADT0) PER TMAN MEDEIROS 18 MIN ETA</t>
  </si>
  <si>
    <t>8313356719</t>
  </si>
  <si>
    <t>15:01:00</t>
  </si>
  <si>
    <t>13:44:23</t>
  </si>
  <si>
    <t>14:32:36</t>
  </si>
  <si>
    <t>OR:N/A-per agency t men onsite (JIMI 14:50 02/07/2022)
[UPTR#9674832:OR:N/A-ETA 40 MINS (KLKB 14:00 02/07/2022)
]</t>
  </si>
  <si>
    <t>SCCFD</t>
  </si>
  <si>
    <t>12:48:47</t>
  </si>
  <si>
    <t>AXS-OK FD ENROUTE - BEHIND THE SCHOOL</t>
  </si>
  <si>
    <t>13:01:20</t>
  </si>
  <si>
    <t>02/08/2022 13:06 (WKT4) 20 MIN ETA PER LA FON 02/08/2022 13:01 (WKT4)  CALLBACK UPDATE COMPLETED. PLEASE SEE ABOVE 02/08/2022 13:00 (WKT4) WILL BACK WITH ETA. 911 ADVISED. WAITING ON TMAN</t>
  </si>
  <si>
    <t>13:04:53</t>
  </si>
  <si>
    <t>12:48:55</t>
  </si>
  <si>
    <t xml:space="preserve">OR:N/A-CALLED TMAN SILVA 3 TIMES FOR ETA. LEFT VM. GAVE TAG TO TMAN LA FON. IS ENROUTE. (WKT4 13:16 02/08/2022)
</t>
  </si>
  <si>
    <t>01:12:46</t>
  </si>
  <si>
    <t>AXS-OK CHP ONSITE , CAR HIT POLE AND ELECTRICAL BOX, REQREQ ETA</t>
  </si>
  <si>
    <t>01:16:01</t>
  </si>
  <si>
    <t xml:space="preserve">02/10/2022 01:16 (S2CA)  CALLBACK UPDATE COMPLETED. ETA 30 MINS </t>
  </si>
  <si>
    <t>01:14:52</t>
  </si>
  <si>
    <t>01:42:57</t>
  </si>
  <si>
    <t>SACRED HEART CHURCH</t>
  </si>
  <si>
    <t>04:01:31</t>
  </si>
  <si>
    <t>A:OK;X:ROSSMERE;R:FD ONS. CAR VS POLE. REQ ETA 208-299-2503, Pwr-Y</t>
  </si>
  <si>
    <t>04:06:13</t>
  </si>
  <si>
    <t xml:space="preserve">02/16/2022 04:06 (S2CA)  CALLBACK UPDATE COMPLETED. ETA 35 MINS </t>
  </si>
  <si>
    <t>04:27:00</t>
  </si>
  <si>
    <t>04:03:35</t>
  </si>
  <si>
    <t>04:32:22</t>
  </si>
  <si>
    <t xml:space="preserve">SANTA CLARA CTY FD </t>
  </si>
  <si>
    <t>19:10:48</t>
  </si>
  <si>
    <t>LOS ALTOS HILLS</t>
  </si>
  <si>
    <t xml:space="preserve">AXS-OK FD WILL STAND BY ETA 408-299-2503 INC 58 CAR HIT POLE, POLE BRKN , LINES </t>
  </si>
  <si>
    <t>19:26:54</t>
  </si>
  <si>
    <t xml:space="preserve">02/17/2022 19:26 (DXAM)  CALLBACK UPDATE COMPLETED. CALLED 911 WITH A 30 MINUTE ETA </t>
  </si>
  <si>
    <t>19:23:31</t>
  </si>
  <si>
    <t>19:58:57</t>
  </si>
  <si>
    <t xml:space="preserve">OR:N/A-OMnC SUPERVISOR MARK VERBITSKY SAID TO PUSH THE ETOR OUT UNTIL 05:00. (DXAM 22:03 02/17/2022)
OR:N/A-CALLED T-MAN MEDEIROS-DNA-PUSHED ETOR OUT 2 HOURS. (DXAM 20:46 02/17/2022)
OR:N/A-PER THE D O.  DO NOT SEND CUPERTINO T-MEN.  THE PENINSULA T-MAN ARE WORKING THIS. (DXAM 19:15 02/17/2022)
</t>
  </si>
  <si>
    <t>21:18:28</t>
  </si>
  <si>
    <t>21:24:06</t>
  </si>
  <si>
    <t xml:space="preserve">02/18/2022 21:24 (AVG2)  CALLBACK UPDATE COMPLETED. TMAN MEDEIROS ONSITE. </t>
  </si>
  <si>
    <t>21:17:00</t>
  </si>
  <si>
    <t>20:59:35</t>
  </si>
  <si>
    <t>21:26:52</t>
  </si>
  <si>
    <t>SANTA CLARA SHERIFF DEPT</t>
  </si>
  <si>
    <t>22:52:20</t>
  </si>
  <si>
    <t>AXS-OK P/SANTA CLARA SHERIFF DEPT LINES DOWN IN AREA.  REQ ETA 408 299 2311.  EV</t>
  </si>
  <si>
    <t>23:03:41</t>
  </si>
  <si>
    <t xml:space="preserve">02/18/2022 23:03 (S2CA)  CALLBACK UPDATE COMPLETED. ALREADY ON SCENE </t>
  </si>
  <si>
    <t>4082992311</t>
  </si>
  <si>
    <t>23:01:21</t>
  </si>
  <si>
    <t>MARY MULFORD</t>
  </si>
  <si>
    <t>A:OK;X:WESTON DR;R:ELECTRICAL SMOKE ODOR INSIDE THE HOUSE; SJ FD ONSITE REQ ETA: 408-277-8950 INCIDENT # 9239, Pwr-Y</t>
  </si>
  <si>
    <t>21:04:29</t>
  </si>
  <si>
    <t xml:space="preserve">02/20/2022 21:04 (AVG2)  CALLBACK UPDATE COMPLETED. ETA 10 MIN </t>
  </si>
  <si>
    <t>21:11:00</t>
  </si>
  <si>
    <t>20:51:15</t>
  </si>
  <si>
    <t>SUNNYVALE PD IN 68</t>
  </si>
  <si>
    <t>10:21:38</t>
  </si>
  <si>
    <t>AXS-OK PD ONSITE POLE DAMAGED</t>
  </si>
  <si>
    <t>10:27:22</t>
  </si>
  <si>
    <t xml:space="preserve">02/28/2022 10:27 (GRA2)  CALLBACK UPDATE COMPLETED. spoke with T-Man Lo Fon and gave 40 min ETA. </t>
  </si>
  <si>
    <t>10:23:33</t>
  </si>
  <si>
    <t>10:52:39</t>
  </si>
  <si>
    <t>16:27:43</t>
  </si>
  <si>
    <t>AXS-OK WD FD ONSITE ETA WEN AVLBTELCOM LINES PER FD @1633</t>
  </si>
  <si>
    <t>16:37:04</t>
  </si>
  <si>
    <t xml:space="preserve">03/01/2022 16:37 (SXMU)  CALLBACK UPDATE COMPLETED. canceled by 911 agency </t>
  </si>
  <si>
    <t>16:36:38</t>
  </si>
  <si>
    <t xml:space="preserve">OR:N/A-left message for eta (SXMU 16:33 03/01/2022)
</t>
  </si>
  <si>
    <t>WHOLE FOODS MARKET CALIFORNIA INC</t>
  </si>
  <si>
    <t>18:20:57</t>
  </si>
  <si>
    <t>A:ok;X:Stelling;R:Arching wires/ sparking; contact: Oscar can`t stay no =cbr, fire dept there now, just arrived, Pwr-YSANTA CLARA FD 408-299-3144</t>
  </si>
  <si>
    <t>18:44:15</t>
  </si>
  <si>
    <t xml:space="preserve">03/01/2022 18:44 (SXMU)  CALLBACK UPDATE COMPLETED. eta 30 minutes </t>
  </si>
  <si>
    <t>8663224547</t>
  </si>
  <si>
    <t>18:23:41</t>
  </si>
  <si>
    <t>MOUNTAIN VIEW PD</t>
  </si>
  <si>
    <t>22:29:47</t>
  </si>
  <si>
    <t>MOUNTAIN VIEW</t>
  </si>
  <si>
    <t>AXS-OK PD ONSITE. WIRES ARCING. REQ ETA</t>
  </si>
  <si>
    <t>22:32:55</t>
  </si>
  <si>
    <t xml:space="preserve">03/01/2022 22:32 (S2CA)  CALLBACK UPDATE COMPLETED. ETA 15 MINS </t>
  </si>
  <si>
    <t>6509036395</t>
  </si>
  <si>
    <t>00:23:00</t>
  </si>
  <si>
    <t>22:08:15</t>
  </si>
  <si>
    <t>22:47:29</t>
  </si>
  <si>
    <t>WESTGATE REHABIT &amp; SPECIALTY CARE CENTER</t>
  </si>
  <si>
    <t>20:07:13</t>
  </si>
  <si>
    <t>A:OK;X:MAYME AVE;R:</t>
  </si>
  <si>
    <t>20:16:10</t>
  </si>
  <si>
    <t xml:space="preserve">03/03/2022 20:16 (AXN0)  CALLBACK UPDATE COMPLETED. GAVE 35 MINUTE ETA </t>
  </si>
  <si>
    <t>20:13:30</t>
  </si>
  <si>
    <t>20:36:22</t>
  </si>
  <si>
    <t xml:space="preserve">OR:N/A-03/03/2022 20:16 (AXN0)  CALLBACK UPDATE COMPLETED. GAVE 35 MINUTE ETA (AXN0 20:16 03/03/2022)
</t>
  </si>
  <si>
    <t>23:52:06</t>
  </si>
  <si>
    <t>AXS-OK FD ENR. ARCING AT TOP OF POLE. REQ ETA</t>
  </si>
  <si>
    <t>23:54:54</t>
  </si>
  <si>
    <t xml:space="preserve">03/03/2022 23:54 (S2CA)  CALLBACK UPDATE COMPLETED. ETA 30 MINS </t>
  </si>
  <si>
    <t>00:25:00</t>
  </si>
  <si>
    <t>23:53:33</t>
  </si>
  <si>
    <t>00:28:53</t>
  </si>
  <si>
    <t>HENRY TOBAR</t>
  </si>
  <si>
    <t>16:18:25</t>
  </si>
  <si>
    <t>A:OK;X:MILLER AVE;R:FD ONSITE. TRANSFORMER IS ON FIRE., Pwr-Y.PER FD EXPEDITE, CHILDREN IN AREA.</t>
  </si>
  <si>
    <t xml:space="preserve">03/04/2022 16:23 (NXD3)  CALLBACK UPDATE COMPLETED. 15 MIN </t>
  </si>
  <si>
    <t>16:20:23</t>
  </si>
  <si>
    <t>16:32:06</t>
  </si>
  <si>
    <t>01:27:20</t>
  </si>
  <si>
    <t>AXS-OK FD ENR. POLE BROKEN AND WIRES DOWN BLOCKING ROADWAY. REQ ETA</t>
  </si>
  <si>
    <t>01:32:33</t>
  </si>
  <si>
    <t xml:space="preserve">03/05/2022 01:32 (S2CA)  CALLBACK UPDATE COMPLETED. ETA 20 MINS </t>
  </si>
  <si>
    <t>01:47:00</t>
  </si>
  <si>
    <t>01:28:18</t>
  </si>
  <si>
    <t>01:56:09</t>
  </si>
  <si>
    <t>02:26:01</t>
  </si>
  <si>
    <t>AXS-OK FD ONSITE. SAW SMOKE COMING FROM ELECTRICAL BOX. N/W CORNER FOR INTERSECT</t>
  </si>
  <si>
    <t>02:28:28</t>
  </si>
  <si>
    <t xml:space="preserve">03/10/2022 02:28 (S2CA)  CALLBACK UPDATE COMPLETED. TMAN ALREADY ONSITE </t>
  </si>
  <si>
    <t>4087307180</t>
  </si>
  <si>
    <t>G1TRWSO</t>
  </si>
  <si>
    <t>02:27:31</t>
  </si>
  <si>
    <t>02:28:33</t>
  </si>
  <si>
    <t xml:space="preserve">OR:N/A-SILVA ALREAY WORKING ON THIS HAZ (S2CA 02:29 03/10/2022)
</t>
  </si>
  <si>
    <t>FREMONT UNION HIGH SCHOOL DISTRICT</t>
  </si>
  <si>
    <t>A:FAR WEST ENTRANCE;X:SUNNYVALE SARATOGA A;R:SUNNYVALE FD ENR REQ ETA: 408-730-7181 INCIDENT # 2264, Pwr-Y</t>
  </si>
  <si>
    <t>18:22:06</t>
  </si>
  <si>
    <t xml:space="preserve">03/12/2022 18:22 (GBF4)  CALLBACK UPDATE COMPLETED. Silva provided 30 min eta, agency contacted </t>
  </si>
  <si>
    <t>18:38:00</t>
  </si>
  <si>
    <t>18:20:01</t>
  </si>
  <si>
    <t>18:38:47</t>
  </si>
  <si>
    <t>23:26:21</t>
  </si>
  <si>
    <t>AXS-OK SANTA CLARA FD ONSITE -</t>
  </si>
  <si>
    <t>23:28:37</t>
  </si>
  <si>
    <t xml:space="preserve">03/12/2022 23:28 (S2CA)  CALLBACK UPDATE COMPLETED. ETA 20 MINS </t>
  </si>
  <si>
    <t>23:25:45</t>
  </si>
  <si>
    <t>00:10:27</t>
  </si>
  <si>
    <t xml:space="preserve">OR:N/A-ARCOS CALLOUT ID 292310 (S2CA 23:15 03/12/2022)
</t>
  </si>
  <si>
    <t xml:space="preserve">SANTA CLARA FIRE </t>
  </si>
  <si>
    <t>12:24:48</t>
  </si>
  <si>
    <t>AXS-OK TREE TRIMMER CUT THE DROPLINE PER FD NO POWER</t>
  </si>
  <si>
    <t>12:32:16</t>
  </si>
  <si>
    <t xml:space="preserve">03/14/2022 12:32 (MXLG)  CALLBACK UPDATE COMPLETED. TMAN HA HAS A 20 MINUTE ETA, CALLED 911 TO CONFIRM. HE IS FINISHING UP AT THE LAST 911 IN CUPERTINO </t>
  </si>
  <si>
    <t>G1TC3H1</t>
  </si>
  <si>
    <t>12:44:00</t>
  </si>
  <si>
    <t>12:27:30</t>
  </si>
  <si>
    <t>12:49:47</t>
  </si>
  <si>
    <t xml:space="preserve">OR:N/A-OIS 1648122 (PARO 17:38 03/14/2022)
OR:N/A-PLANNED (PARO 17:37 03/14/2022)
OR:N/A-TMAN HA HAS A 20 MINUTE ETA, CALLED 911 TO CONFIRM. HE IS FINISHING UP AT THE LAST 911 IN CUPERTINO (MXLG 12:32 03/14/2022)
</t>
  </si>
  <si>
    <t>AXS-OK INTEGRITY CHECK NEEDED AFTER VEHICLE ACCIDENT INTO POLE MY33</t>
  </si>
  <si>
    <t>20:37:26</t>
  </si>
  <si>
    <t xml:space="preserve">03/19/2022 20:37 (JIMI)  CALLBACK UPDATE COMPLETED. 40 min ETA per La Fon at 9 minutes old </t>
  </si>
  <si>
    <t>8317962160</t>
  </si>
  <si>
    <t>22:27:00</t>
  </si>
  <si>
    <t>20:32:28</t>
  </si>
  <si>
    <t>20:39:48</t>
  </si>
  <si>
    <t xml:space="preserve">OR:N/A-CHP to clear will mark pole with caution tape (JIMI 20:40 03/19/2022)
OR:N/A-Soquel San Jose road and Stetson (JIMI 20:33 03/19/2022)
</t>
  </si>
  <si>
    <t>RICHARD L BAER</t>
  </si>
  <si>
    <t>19:25:22</t>
  </si>
  <si>
    <t>A:OK;X:GRANT RD;R:FD STANDING BY--BLOWN TRANSFORMER REPORTED--POLE #K381, Pwr-Y</t>
  </si>
  <si>
    <t>19:35:27</t>
  </si>
  <si>
    <t xml:space="preserve">03/20/2022 19:35 (AVG2)  CALLBACK UPDATE COMPLETED. ETA 30 MIN </t>
  </si>
  <si>
    <t>19:33:02</t>
  </si>
  <si>
    <t>19:59:36</t>
  </si>
  <si>
    <t>LOS ALTOS PD INC 032</t>
  </si>
  <si>
    <t>16:28:01</t>
  </si>
  <si>
    <t>AXS-OK ONSITE CAR HIT POLE 31489 NEED ETA</t>
  </si>
  <si>
    <t>16:34:29</t>
  </si>
  <si>
    <t xml:space="preserve">03/23/2022 16:34 (AGG6)  CALLBACK UPDATE COMPLETED. eta 30 min </t>
  </si>
  <si>
    <t>6509472779</t>
  </si>
  <si>
    <t>16:29:27</t>
  </si>
  <si>
    <t>16:58:46</t>
  </si>
  <si>
    <t xml:space="preserve">FD SANTA CLARA </t>
  </si>
  <si>
    <t>19:22:03</t>
  </si>
  <si>
    <t>AXS-INJ ONSITE FDREPORTING AND STANDING BY WIRES DOWN/ CAR POLE ACCIDENT / INJ O</t>
  </si>
  <si>
    <t>19:30:29</t>
  </si>
  <si>
    <t xml:space="preserve">03/25/2022 19:30 (AXN0)  CALLBACK UPDATE COMPLETED. wrong agency correct # is 408 299 3144 - gave 20 minute eta </t>
  </si>
  <si>
    <t>19:17:18</t>
  </si>
  <si>
    <t>19:57:50</t>
  </si>
  <si>
    <t xml:space="preserve">OR:N/A-CREW CALL OUT PER ON CALL SUP VERBITSKY # 293556 (AXN0 20:20 03/25/2022)
OR:N/A-03/25/2022 19:30 (AXN0)  CALLBACK UPDATE COMPLETED. wrong agency correct # is 408 299 3144 - gave 20 minute eta (AXN0 19:30 03/25/2022)
</t>
  </si>
  <si>
    <t>DE ANZA PROFESSIONAL CENTER</t>
  </si>
  <si>
    <t>08:57:11</t>
  </si>
  <si>
    <t>A:OK;X:KIRWIN LN;R:TRANSFORMER BLOWN PER SANTA CLARA COUNTY FD/ INC#21, Pwr-I</t>
  </si>
  <si>
    <t>08:59:13</t>
  </si>
  <si>
    <t xml:space="preserve">03/27/2022 08:59 (CXTQ)  CALLBACK UPDATE COMPLETED. TMAN NOTIFIED AND PROVIDED A 15  MIN ETA.  NOTIFIED 911 AGENCY </t>
  </si>
  <si>
    <t>09:11:00</t>
  </si>
  <si>
    <t>09:12:08</t>
  </si>
  <si>
    <t xml:space="preserve">OR:N/A-PUSHED OUT ETOR P/CREW FOREMAN BREDA (MALM 21:35 03/27/2022)
OR:N/A-Arcos Crew Co 293777. (CXTQ 10:22 03/27/2022)
</t>
  </si>
  <si>
    <t>MARGARET SCHWARZE</t>
  </si>
  <si>
    <t>15:03:04</t>
  </si>
  <si>
    <t>A:OK;X:ELENA;R:FD ENR. REPORT OF TRANSFORMER SMOKING. REQ ETA 408-299-2503, Pwr-YFD ONSITE UPDATE LOCATION 12516 ROBLEDA</t>
  </si>
  <si>
    <t>15:08:31</t>
  </si>
  <si>
    <t xml:space="preserve">03/27/2022 15:08 (MALM)  CALLBACK UPDATE COMPLETED. TMAN SILVA ADV 30 MIN ETA </t>
  </si>
  <si>
    <t>15:30:00</t>
  </si>
  <si>
    <t>15:04:06</t>
  </si>
  <si>
    <t>15:34:19</t>
  </si>
  <si>
    <t>JULIE BLYTHE</t>
  </si>
  <si>
    <t>16:36:33</t>
  </si>
  <si>
    <t>CAMPBELL</t>
  </si>
  <si>
    <t>A:OK;X:HAZELWOOD;R:FD ONSITE. WIRES IN THE TREE ARCING. REQ ETA 408-299-2503, Pwr-Y</t>
  </si>
  <si>
    <t>16:39:23</t>
  </si>
  <si>
    <t xml:space="preserve">03/27/2022 16:39 (MALM)  CALLBACK UPDATE COMPLETED. TMAN ZANDATE ADV 30 MIN ETA </t>
  </si>
  <si>
    <t>16:33:07</t>
  </si>
  <si>
    <t>17:08:31</t>
  </si>
  <si>
    <t>ERHHUNG YUAN</t>
  </si>
  <si>
    <t>16:43:28</t>
  </si>
  <si>
    <t>A:OK;X:W CARNDINAL;R:FD ONS. ARCING WIRES NEAR A TREE. REQ ETA 408-730-7181, Pwr-Y</t>
  </si>
  <si>
    <t>16:47:56</t>
  </si>
  <si>
    <t xml:space="preserve">03/27/2022 16:47 (MALM)  CALLBACK UPDATE COMPLETED. TMAN SILVA ADV 40 MIN ETA </t>
  </si>
  <si>
    <t>G1GJ9CF</t>
  </si>
  <si>
    <t>17:22:59</t>
  </si>
  <si>
    <t>17:36:30</t>
  </si>
  <si>
    <t>22:17:51</t>
  </si>
  <si>
    <t>AXS-OK FD ENR - WIRES ARE ARCHING AND SPARKING ON TOP OF POLE.</t>
  </si>
  <si>
    <t>22:30:46</t>
  </si>
  <si>
    <t>03/27/2022 22:52 (WDSH) CANCELLED ARCOS #293883- PER MMP DON WATERS 15 MIN ETA 03/27/2022 22:37 (LRMJ) ZANDATE CALLED BACK WITH A 30 MIN ETA &amp; STANDBY`S HAVE A 30 MIN ETA AS WELL 03/27/2022 22:30 (LRMJ)  CALLBACK UPDATE COMPLETED. 40 MIN ETA FOR ROB</t>
  </si>
  <si>
    <t>23:08:00</t>
  </si>
  <si>
    <t>22:33:55</t>
  </si>
  <si>
    <t>23:10:42</t>
  </si>
  <si>
    <t xml:space="preserve">OR:N/A-LEFT MESSAGE AT One Call number – 408-299-1018 RESTORATION SUPERVISOR FOR STANDBY ASSISTANCE (LRMJ 22:47 03/27/2022)
OR:N/A-LEFT MESSAGE AT One Call number – 408-299-1018 MnC FOR STANDBY ASSISTANCE (LRMJ 22:46 03/27/2022)
OR:N/A-SIPT E371  - Hour Plus Away  -  E361 40+ min away -  Not responding (H1TE 22:44 03/27/2022)
OR:N/A-Gas Dispatch checking for resource (H1TE 22:40 03/27/2022)
OR:N/A-ZANDATE CALLED BACK WITH A 30 MIN ETA (LRMJ 22:37 03/27/2022)
OR:N/A-J1MJ1Go HAS A 30 MIN (LRMJ 22:33 03/27/2022)
OR:N/A-LEFT MESSAGE FOR ETA, WORKING ANOTHER 911 AS WELL (LRMJ 22:24 03/27/2022)
</t>
  </si>
  <si>
    <t>PAUL GUNTHER AND HANAN HARDY</t>
  </si>
  <si>
    <t>10:19:19</t>
  </si>
  <si>
    <t>A:OK;X:BEAR CREEK;R:SANTA CLARA FD EN ROUTE LOG#31, Pwr-Y</t>
  </si>
  <si>
    <t>10:25:13</t>
  </si>
  <si>
    <t>03/28/2022 10:37 (P1MG) T MAN MAPPED 15 MINUTES FROM LAST TAG NOT ANSWERING PHONE 03/28/2022 10:33 (P1MG) called t man 2x no answer waiting on eta; t man shows enroute 03/28/2022 10:25 (P1MG)  CALLBACK UPDATE COMPLETED. waiting on eta</t>
  </si>
  <si>
    <t>10:36:00</t>
  </si>
  <si>
    <t>10:20:33</t>
  </si>
  <si>
    <t>10:39:03</t>
  </si>
  <si>
    <t>SHALOO CHAUDHARY</t>
  </si>
  <si>
    <t>09:45:11</t>
  </si>
  <si>
    <t>A:OK;X:WEYBURN;R:PR SJFD ENR ETA REPORT TREE IN LINES, Pwr-Y</t>
  </si>
  <si>
    <t>09:56:36</t>
  </si>
  <si>
    <t xml:space="preserve">03/29/2022 09:56 (J0AF)  CALLBACK UPDATE COMPLETED. WILL PROVIDE ETA WHEN RESOURCE CONFIRMS </t>
  </si>
  <si>
    <t>09:54:33</t>
  </si>
  <si>
    <t>10:07:42</t>
  </si>
  <si>
    <t xml:space="preserve">OR:N/A-ADVISED AGENCY WILL FOLLOW UP WITH ETA - STILL TRYING TO ALLOCATE RESOURCE TO RESPOND. (J0AF 09:57 03/29/2022)
</t>
  </si>
  <si>
    <t>LOS GATOS PD</t>
  </si>
  <si>
    <t>17:49:21</t>
  </si>
  <si>
    <t>AXS-OK CAR HIT POLE DOWN AND WIREDOWN BLOCKING THE ROADWAY</t>
  </si>
  <si>
    <t>18:06:47</t>
  </si>
  <si>
    <t xml:space="preserve">03/30/2022 18:06 (GBF4)  CALLBACK UPDATE COMPLETED. SILVA PROVIDED 60 MIN ETA, AGENCY CONTACTED </t>
  </si>
  <si>
    <t>4083548600</t>
  </si>
  <si>
    <t>18:35:06</t>
  </si>
  <si>
    <t>OR:N/A-PER DO, ASSOCIATED UPTR 9951145 TO THIS TAG (GBF4 19:01 03/30/2022)
OR:N/A-calling DO (GBF4 19:00 03/30/2022)
[UPTR#9951145:OR:N/A-ZUNIGA EMT  ETA PROVIDED WAS 45 MINS, ADVISED TMAN SHOULD BE THERE IN 25 MINS (GBF4 18:31 03/30/2022)
OR:N/A-HA ETA IS LARGER THAN 25 MINS (GBF4 18:28 03/30/2022)
OR:N/A-JAMES ETA 25 (GBF4</t>
  </si>
  <si>
    <t>G C ALLISON</t>
  </si>
  <si>
    <t>A:OK;X:FOREST AVE;R:FD REQ ETA. TRANSF EXPLODED, ON FIRE AND HIGH VOLTAGE LINES DOWN., Pwr-Y</t>
  </si>
  <si>
    <t>12:55:53</t>
  </si>
  <si>
    <t xml:space="preserve">03/31/2022 12:55 (KERA)  CALLBACK UPDATE COMPLETED. 35 MIN ETA STEVENS </t>
  </si>
  <si>
    <t>12:54:41</t>
  </si>
  <si>
    <t>13:11:41</t>
  </si>
  <si>
    <t>AVI GROSS</t>
  </si>
  <si>
    <t>13:34:39</t>
  </si>
  <si>
    <t>A:OK;X:PIN AVE;R:FD ONSITE WORKING STRUCTURE FIRE NO INJURIES REPORTED REQ G,E, Pwr-Y</t>
  </si>
  <si>
    <t>13:38:55</t>
  </si>
  <si>
    <t>04/01/2022 13:48 (CXTQ) UPDATE 25MIN ETA FOR TMAN JAMES. 04/01/2022 13:38 (CXTQ)  CALLBACK UPDATE COMPLETED. PER TMAN JAMES, ETA 45MIN. CHECKING WITH TMAN SILVA TO SEE IF BETTER ETA.</t>
  </si>
  <si>
    <t>14:24:43</t>
  </si>
  <si>
    <t xml:space="preserve">OR:N/A-UPDATED ETOR BY TMAN JAMES 25MIN. (CXTQ 13:48 04/01/2022)
OR:N/A-UNABLE TO MAKE CONTACT WITH TMAN SILVA. (CXTQ 13:46 04/01/2022)
OR:N/A-LM FOR TMAN SILVA TO REQUEST ETA, TO SEE IF CLOSER. (CXTQ 13:40 04/01/2022)
</t>
  </si>
  <si>
    <t>LL CAMPBELL LP</t>
  </si>
  <si>
    <t>14:33:33</t>
  </si>
  <si>
    <t>A:OK;X:MILLICH;R:REPORT OF FIRE AT 4 STORY LARKSPUR  HOTEL NEED ETA PER SANTA CLARA CTY FIRE 408 299 3144, Pwr-Y</t>
  </si>
  <si>
    <t>14:38:18</t>
  </si>
  <si>
    <t xml:space="preserve">04/05/2022 14:38 (GRA2)  CALLBACK UPDATE COMPLETED. 15m eta given, called and updated the agnecy </t>
  </si>
  <si>
    <t>14:52:00</t>
  </si>
  <si>
    <t>14:35:20</t>
  </si>
  <si>
    <t>14:53:09</t>
  </si>
  <si>
    <t>DENNY R VANDENBERG</t>
  </si>
  <si>
    <t>19:51:38</t>
  </si>
  <si>
    <t>A:OK;X:SUMMIT RD;R:PER CALFIRE ONSITE REQ ETA, Pwr-Ywire down StreetSide;danger to life , property;911 been contacted;Tisha called Fire Dept;;pole to pole</t>
  </si>
  <si>
    <t>19:54:46</t>
  </si>
  <si>
    <t xml:space="preserve">04/06/2022 19:54 (GRA2)  CALLBACK UPDATE COMPLETED. 40m eta - called and updated the agency </t>
  </si>
  <si>
    <t>20:31:00</t>
  </si>
  <si>
    <t>19:52:30</t>
  </si>
  <si>
    <t>20:31:49</t>
  </si>
  <si>
    <t>SEUNG CHOI</t>
  </si>
  <si>
    <t>17:27:04</t>
  </si>
  <si>
    <t>A:OK;X:GARLAND AVE;R:SUNNYVALE FD ENR - NEED BOTH GAS AND ELEC - 4TH FLOOR IS SMOKING, UNK REASON - XST: GARLAND AVE - NEED ETA: 408-730-7181, Pwr-Y</t>
  </si>
  <si>
    <t>17:31:11</t>
  </si>
  <si>
    <t xml:space="preserve">04/07/2022 17:31 (GRA2)  CALLBACK UPDATE COMPLETED. 20m eta per t-man, called and updated the agency </t>
  </si>
  <si>
    <t>17:29:13</t>
  </si>
  <si>
    <t>17:57:32</t>
  </si>
  <si>
    <t xml:space="preserve">OR:N/A-t-man sonny ha states having issue receiving this tag.  I put enroute. (GRA2 17:33 04/07/2022)
</t>
  </si>
  <si>
    <t>04:08:00</t>
  </si>
  <si>
    <t>AXS-OK FD ENROUTE. TREE FELL AND RESTING ON POWERLINES. REQ ETA</t>
  </si>
  <si>
    <t>04:15:50</t>
  </si>
  <si>
    <t xml:space="preserve">04/08/2022 04:15 (S2CA)  CALLBACK UPDATE COMPLETED. ETA 20 MINS </t>
  </si>
  <si>
    <t>04:33:00</t>
  </si>
  <si>
    <t>04:08:33</t>
  </si>
  <si>
    <t>04:34:44</t>
  </si>
  <si>
    <t>NIU JIN</t>
  </si>
  <si>
    <t>12:16:22</t>
  </si>
  <si>
    <t>A:OK;X:SHADYGROVE DR;R:STRUCTURE FIRE PER SANTA CLARA COUNTY FD/ INC#31, Pwr-I</t>
  </si>
  <si>
    <t>12:20:42</t>
  </si>
  <si>
    <t xml:space="preserve">04/08/2022 12:20 (HXPJ)  CALLBACK UPDATE COMPLETED. Tman La Fon gave 30 minute ETA. Agency callback completed. </t>
  </si>
  <si>
    <t>12:26:16</t>
  </si>
  <si>
    <t xml:space="preserve">OR:N/A-Left a message w/ foreman noted regarding the ETOR.  Updated the ETOR 2 more hours. (GRA2 21:49 04/08/2022)
OR:N/A-*NOT D O PER REPAIR TIME (PARO 14:54 04/08/2022)
OR:N/A-UPDATED ETOR PER D O (PARO 14:54 04/08/2022)
</t>
  </si>
  <si>
    <t>ALEXANDRA HUGHMANICK</t>
  </si>
  <si>
    <t>20:54:55</t>
  </si>
  <si>
    <t>A:OK;X:COVE LN;R:CDF, Pwr-Y</t>
  </si>
  <si>
    <t>04/08/2022 21:05 (PARO) TMAN JAMES ETA 30 MINS 04/08/2022 21:03 (PARO)  CALLBACK UPDATE COMPLETED. CALLED  AGENCY TO VERIFY LOC AND NEEDS ELEC</t>
  </si>
  <si>
    <t>20:56:39</t>
  </si>
  <si>
    <t>21:25:28</t>
  </si>
  <si>
    <t>CHICKEN COUP LLC</t>
  </si>
  <si>
    <t>20:18:26</t>
  </si>
  <si>
    <t>A:OK;X:S BERNARDO AVE;R:VEH HIT UG ELECTRICAL BOX; SUNNYVALE FD REQ ETA: 408-730-7181 INCIDENT # 133, Pwr-Y</t>
  </si>
  <si>
    <t>20:33:17</t>
  </si>
  <si>
    <t>04/09/2022 20:41 (AEM6) ADVISED TMAN IS ONSITE 04/09/2022 20:33 (AEM6)  CALLBACK UPDATE COMPLETED. ADVISED 911 AGENCY I HAVE THE TAG AND CALLING OUT TMAN WILL CALL BACK WITH ETA ASAP</t>
  </si>
  <si>
    <t>20:19:21</t>
  </si>
  <si>
    <t>20:37:20</t>
  </si>
  <si>
    <t xml:space="preserve">OR:N/A-ADVISED TMAN IS ONSITE (AEM6 20:41 04/09/2022)
OR:N/A-ADVISED 911 AGENCY I HAVE THE TAG AND CALLING OUT TMAN WILL CALL BACK WITH ETA ASAP (AEM6 20:33 04/09/2022)
OR:N/A-LEFT 2ND MESSAGE FOR TMAN n EPAGED (AEM6 20:33 04/09/2022)
OR:N/A-TMAN IS ENROUTE LEFT VOICMAIL FOR HIM TO UPDATE ME WITH ETA (AEM6 20:25 04/09/2022)
</t>
  </si>
  <si>
    <t>07:16:43</t>
  </si>
  <si>
    <t>AXS-OK CHP STANDING BY FOR TREE INTO LINES LINES DOWN CALLING BACK SAYS NO ACTIO</t>
  </si>
  <si>
    <t>07:23:07</t>
  </si>
  <si>
    <t xml:space="preserve">04/10/2022 07:23 (S2CA)  CALLBACK UPDATE COMPLETED. ETA 45 MINS </t>
  </si>
  <si>
    <t>D2NB7SX</t>
  </si>
  <si>
    <t>07:28:40</t>
  </si>
  <si>
    <t>08:02:48</t>
  </si>
  <si>
    <t>[UPTR#11348:OR:N/A-STANDBY ETA 20 MINS (S2CA 07:30 04/10/2022)
]</t>
  </si>
  <si>
    <t>BLUMENKRANZ,STEVE J</t>
  </si>
  <si>
    <t>10:50:08</t>
  </si>
  <si>
    <t>OK FD ENROUTE REQUESTING ETA 408-297-1131; WIRES DOWN IN RESIDENT'S LAWN; ARCING, Pwr-I</t>
  </si>
  <si>
    <t>10:55:40</t>
  </si>
  <si>
    <t>04/11/2022 10:55 (ADT0)  CALLBACK UPDATE COMPLETED.  04/11/2022 10:54 (ADT0) PER TMAN LA FON 30 MIN ETA 04/11/2022 10:53 (ADT0) CALLED AND LEFT MESSAGE FOR TMAN SILVA</t>
  </si>
  <si>
    <t>4082971131</t>
  </si>
  <si>
    <t>10:38:45</t>
  </si>
  <si>
    <t>11:18:21</t>
  </si>
  <si>
    <t>[OIS#1668370:OR:N/A-PART OF OIS 1668369 (ADT0 10:45 04/11/2022)
][OIS#1668385:OR:N/A-PART OF OIS 1668369 (ADT0 10:46 04/11/2022)
][OIS#1668366:OR:N/A-PART OF OIS 1668369 (ADT0 10:44 04/11/2022)
][OIS#1668371:OR:N/A-PART OF OIS 1668369 (ADT0 10:45 04/11/2022)
][OIS#1668367:OR:N/A-PART OF OIS 1668369 (ADT0 10:44 04/11/2022)
]</t>
  </si>
  <si>
    <t>CAMPBELL PD</t>
  </si>
  <si>
    <t>14:51:52</t>
  </si>
  <si>
    <t>AXS-OK PD ONS STB REQ ETA 408-378-8161</t>
  </si>
  <si>
    <t>14:54:29</t>
  </si>
  <si>
    <t xml:space="preserve">04/11/2022 14:54 (JIMI)  CALLBACK UPDATE COMPLETED. 39 min eta notified agency </t>
  </si>
  <si>
    <t>4083788161</t>
  </si>
  <si>
    <t>14:53:33</t>
  </si>
  <si>
    <t>15:19:47</t>
  </si>
  <si>
    <t>BIN LANG GU</t>
  </si>
  <si>
    <t>14:59:15</t>
  </si>
  <si>
    <t>A:OK;X:CHEYENNE;R:FD ENROUTE, REQ ETA., Pwr-I</t>
  </si>
  <si>
    <t>15:06:34</t>
  </si>
  <si>
    <t xml:space="preserve">04/11/2022 15:06 (JIMI)  CALLBACK UPDATE COMPLETED. 30 min eta notified agency 1482 Ormsby Dr </t>
  </si>
  <si>
    <t>14:38:53</t>
  </si>
  <si>
    <t>15:36:08</t>
  </si>
  <si>
    <t xml:space="preserve">OR:N/A-911 is at 1482 ORMSBY per 911 dispatch (JIMI 15:08 04/11/2022)
</t>
  </si>
  <si>
    <t>WENDY BOCKHOLT</t>
  </si>
  <si>
    <t>16:47:31</t>
  </si>
  <si>
    <t>A:OK;X:SHERATON DR;R:FD ONS. ETA CB 408-730-7181. TREE INTO POWER LINES, Pwr-Y</t>
  </si>
  <si>
    <t>16:51:38</t>
  </si>
  <si>
    <t xml:space="preserve">04/11/2022 16:51 (JIMI)  CALLBACK UPDATE COMPLETED. 30 min eta notified agency </t>
  </si>
  <si>
    <t>16:50:38</t>
  </si>
  <si>
    <t>17:08:18</t>
  </si>
  <si>
    <t>KAREN LEASURE</t>
  </si>
  <si>
    <t>17:32:32</t>
  </si>
  <si>
    <t>A:OK;X:KIM;R:ETA 408 299 2503 FD ENR, Pwr-Y</t>
  </si>
  <si>
    <t>17:38:08</t>
  </si>
  <si>
    <t xml:space="preserve">04/11/2022 17:38 (JIMI)  CALLBACK UPDATE COMPLETED. 15 min ETA notified agency </t>
  </si>
  <si>
    <t>17:34:49</t>
  </si>
  <si>
    <t>17:50:39</t>
  </si>
  <si>
    <t xml:space="preserve">OR:N/A-wire sparking near creek in back yard (JIMI 17:38 04/11/2022)
</t>
  </si>
  <si>
    <t>MARY L HANDLIN</t>
  </si>
  <si>
    <t>19:53:39</t>
  </si>
  <si>
    <t>A:OK;X:UNKWN;R:TREE IN LINEAND LINE DWN FD ONSITE ETA 408 730 7181, Pwr-Y</t>
  </si>
  <si>
    <t>19:58:35</t>
  </si>
  <si>
    <t xml:space="preserve">04/11/2022 19:58 (JIMI)  CALLBACK UPDATE COMPLETED. 20 min ETA notified agency </t>
  </si>
  <si>
    <t>19:57:30</t>
  </si>
  <si>
    <t>20:12:26</t>
  </si>
  <si>
    <t>HARI TIRUMANADHAM</t>
  </si>
  <si>
    <t>A:OK;X:RANDY LN;R:SANTA CLARA FD ENR REQ ETA: 408-299-2501 INCIDENT # 69</t>
  </si>
  <si>
    <t>20:41:36</t>
  </si>
  <si>
    <t xml:space="preserve">04/11/2022 20:41 (JIMI)  CALLBACK UPDATE COMPLETED. ok to cancel per agency </t>
  </si>
  <si>
    <t>19:08:17</t>
  </si>
  <si>
    <t>20:41:39</t>
  </si>
  <si>
    <t>23:00:11</t>
  </si>
  <si>
    <t>AXS-OK FD ONSITE. ARCING WIRES ON THE POLE. REQ ETA</t>
  </si>
  <si>
    <t>23:12:24</t>
  </si>
  <si>
    <t xml:space="preserve">04/11/2022 23:12 (JIMI)  CALLBACK UPDATE COMPLETED. unable to reach t man for eta he is close though per GPS called 3 times waiting for call back </t>
  </si>
  <si>
    <t>23:25:00</t>
  </si>
  <si>
    <t>23:02:05</t>
  </si>
  <si>
    <t>23:33:00</t>
  </si>
  <si>
    <t>CITY OF SARATOGA</t>
  </si>
  <si>
    <t>11:11:48</t>
  </si>
  <si>
    <t>A:OK;X:QUITO;R:FD EN RTE STANDBY UNK - ETA 408-299-2507 POWERLINE DOWN, ARCING -</t>
  </si>
  <si>
    <t>11:42:00</t>
  </si>
  <si>
    <t>11:00:22</t>
  </si>
  <si>
    <t>JUNG HOON LEE</t>
  </si>
  <si>
    <t>18:02:16</t>
  </si>
  <si>
    <t>A:OK;X:XS EL CAMINO REAL;R:MTN VIEW FD ONSITE WORKING STRUCTURE FIRE NO INJURIES REPORTED, Pwr-Y</t>
  </si>
  <si>
    <t>18:11:02</t>
  </si>
  <si>
    <t>04/13/2022 18:30 (PARO) GSR LFSB ONSCENE 1811 04/13/2022 18:11 (PARO)  CALLBACK UPDATE COMPLETED. PER AGENCY BOTH ELEC AND GAS NEEDED</t>
  </si>
  <si>
    <t>18:03:19</t>
  </si>
  <si>
    <t>18:30:58</t>
  </si>
  <si>
    <t xml:space="preserve">OR:N/A-GSR LFSB ONSCENE 1811 (PARO 18:31 04/13/2022)
</t>
  </si>
  <si>
    <t>KWO-YUAN SHIEH</t>
  </si>
  <si>
    <t>18:32:10</t>
  </si>
  <si>
    <t>A:OK;X:HOLLYHEAD AVE;R:FD ONS REQ ETA 408-299-3144 NEED BOTH G,E TO SECURE METERS X-ST HOLLYHEAD AVE, Pwr-I</t>
  </si>
  <si>
    <t>18:43:21</t>
  </si>
  <si>
    <t>04/14/2022 18:44 (J0AF) 30MIN ETA 04/14/2022 18:43 (J0AF)  CALLBACK UPDATE COMPLETED. WORKING ON ETA - TMAN HA ADVISED HE WILL CALL BACK</t>
  </si>
  <si>
    <t>18:37:40</t>
  </si>
  <si>
    <t>19:09:09</t>
  </si>
  <si>
    <t xml:space="preserve">OR:N/A-TMAN HA 30MIN ETA CALLBACK COMPLETED (J0AF 18:44 04/14/2022)
</t>
  </si>
  <si>
    <t>TCI CABLEVISION OF CALIFORNIA INC</t>
  </si>
  <si>
    <t>05:24:41</t>
  </si>
  <si>
    <t>A:OK;X:DUANE AVE;R:FD ONS. POLE FIRE. REQ ETA 408-730-7181</t>
  </si>
  <si>
    <t>05:27:12</t>
  </si>
  <si>
    <t xml:space="preserve">04/16/2022 05:27 (S2CA)  CALLBACK UPDATE COMPLETED. ETA 30 MINS </t>
  </si>
  <si>
    <t>GARCIA</t>
  </si>
  <si>
    <t>09:48:00</t>
  </si>
  <si>
    <t>09:47:08</t>
  </si>
  <si>
    <t>06:01:51</t>
  </si>
  <si>
    <t xml:space="preserve">OR:N/A-NO TROUBLE REPORT FOUND (ADT0 11:29 04/16/2022)
</t>
  </si>
  <si>
    <t>GARY MAXEY</t>
  </si>
  <si>
    <t>11:51:42</t>
  </si>
  <si>
    <t>A:OK;X:BERRY;R:PER SANTA CLARA FD, ONSITE FOR LINES DWN IN FRONT OF ADDRESS</t>
  </si>
  <si>
    <t>11:57:16</t>
  </si>
  <si>
    <t>04/16/2022 11:57 (ADT0)  CALLBACK UPDATE COMPLETED.  04/16/2022 11:56 (ADT0) PER BRITTON 20 MIN ETA</t>
  </si>
  <si>
    <t>G1TWEBE</t>
  </si>
  <si>
    <t>12:16:48</t>
  </si>
  <si>
    <t>STARBUCKS CORPORATION</t>
  </si>
  <si>
    <t>10:51:25</t>
  </si>
  <si>
    <t>A:ok;X:SAMARITAN DR;R:REPORT OF FIRE PER SANTA CLARA FIRE AT STARBUCKS, Pwr-Y</t>
  </si>
  <si>
    <t xml:space="preserve">04/21/2022 10:53 (KLKB)  CALLBACK UPDATE COMPLETED. ETA 20 MINS </t>
  </si>
  <si>
    <t>10:52:20</t>
  </si>
  <si>
    <t>11:07:00</t>
  </si>
  <si>
    <t>11:42:52</t>
  </si>
  <si>
    <t>AXS-OK FD ENR FOR POLE DOWN IN RD.OK TO CANCL PER F. COMMLINES POLE</t>
  </si>
  <si>
    <t>11:45:25</t>
  </si>
  <si>
    <t xml:space="preserve">04/23/2022 11:45 (MXMA)  CALLBACK UPDATE COMPLETED. 20 MIN ETA </t>
  </si>
  <si>
    <t>ARTHUR MARTINEZ</t>
  </si>
  <si>
    <t>10:58:55</t>
  </si>
  <si>
    <t>A:OK;X:ROSA  AVE;R:HEARD BIG BOOM AND SAW SMOKE FROM TRANSFORMER.CALLER DIDNT SAY IF POWER WAS OUT, Pwr-I</t>
  </si>
  <si>
    <t>11:15:26</t>
  </si>
  <si>
    <t>04/26/2022 11:18 (SXMU) PHONE NUMBER WRONG 04/26/2022 11:17 (SXMU) ETA 20 MINUTES 04/26/2022 11:15 (SXMU)  CALLBACK UPDATE COMPLETED. WAITING FOR ETA</t>
  </si>
  <si>
    <t>4087311881</t>
  </si>
  <si>
    <t>11:07:39</t>
  </si>
  <si>
    <t xml:space="preserve">OR:N/A-LEFT MESSAGE AND PAGED FOR ETA (SXMU 11:11 04/26/2022)
OR:N/A-other 2 tmen switching only have 2 tmen available (SXMU 11:08 04/26/2022)
OR:N/A-has 4 other outages and trying to get him to head to c.b outage with a 911 (SXMU 11:03 04/26/2022)
</t>
  </si>
  <si>
    <t>09:44:27</t>
  </si>
  <si>
    <t>AXS-OK TREE FELL PER FD BROKEN POLE AND WIRES DWN</t>
  </si>
  <si>
    <t>09:51:23</t>
  </si>
  <si>
    <t xml:space="preserve">04/28/2022 09:51 (MXLG)  CALLBACK UPDATE COMPLETED. TMAN BOBBY ZANDATE  HAS A 30 MINUTE ETA. CALLED 911 TO CONFIRM </t>
  </si>
  <si>
    <t>09:46:26</t>
  </si>
  <si>
    <t>10:05:58</t>
  </si>
  <si>
    <t>OR:N/A-LEFT MESSAGE AT One Call number – 408-299-1018 FOR ETOR UPDATE (LRMJ 17:32 04/28/2022)
OR:N/A-LEFT MESSAGE AT One Call number – 408-299-1018 FOR ETOR UPDATE - ADV WOULD UPDATE 2 HR MIN IF THEY DID NOT RETURN MY CALL (LRMJ 15:56 04/28/2022)
[UPTR#120631:OR:N/A-TMAN BOBBY ZANDATE  HAS A 30 MINUTE ETA. CALLED 911 TO CONFIRM (MXLG 09:51 04/28/2022)
]</t>
  </si>
  <si>
    <t>STANLEY G PERRY</t>
  </si>
  <si>
    <t>16:18:30</t>
  </si>
  <si>
    <t>A:OK;X:SAN LUCAS;R:FD ONSITE.REQ ASSISNTANCE FOR STRUCTURE FIRE. REQ ETA 650-903-6395, Pwr-Y</t>
  </si>
  <si>
    <t>16:22:58</t>
  </si>
  <si>
    <t>04/28/2022 16:35 (LRMJ) 30 MIN ETA 04/28/2022 16:22 (LRMJ)  CALLBACK UPDATE COMPLETED. ADV WCB WITH ETA</t>
  </si>
  <si>
    <t>17:03:08</t>
  </si>
  <si>
    <t xml:space="preserve">OR:N/A-GSR HAS A 20 MIN ETA (LRMJ 16:30 04/28/2022)
OR:N/A-2ND CALL NO ANSWER (LRMJ 16:28 04/28/2022)
OR:N/A-LEFT MESSAGE FOR TMAN (LRMJ 16:22 04/28/2022)
</t>
  </si>
  <si>
    <t>SUNNVALE FD - LT LARKIN</t>
  </si>
  <si>
    <t>18:47:51</t>
  </si>
  <si>
    <t>AXS-OK SUNNVALE FD LT LARKIN REQ ETA: 408-203-9428 INCIDENT # 179; WHO OWN THE P</t>
  </si>
  <si>
    <t>19:01:35</t>
  </si>
  <si>
    <t>05/03/2022 19:07 (SGR4) CORRECT CALLBK # 408-730-7181 05/03/2022 19:03 (HDB7) GOT 30 MINUTE ETA AT 12 MINUTES IN TRIED CALLING AGENCY GOES TO BUSY SIGNAL 05/03/2022 19:01 (HDB7)  CALLBACK UPDATE COMPLETED. LA FON PROVIDED 30 MINUTE ETA/ CALLED AGENCY, ATTEMPTED TO CALL 30 MINUTE ETA RANG AND THEN WENT BUSY 05/03/2022 18:52 (HDB7) EDWARDS TRIED TO CALL FOR ETA T MAN VM FULL</t>
  </si>
  <si>
    <t>4082039428</t>
  </si>
  <si>
    <t>18:59:31</t>
  </si>
  <si>
    <t>19:24:27</t>
  </si>
  <si>
    <t>02:50:19</t>
  </si>
  <si>
    <t>AXS-OK FD ENR. ARCING WIRES BEHIND PROPERTY. REQ ETA 408-277-8950</t>
  </si>
  <si>
    <t>02:53:20</t>
  </si>
  <si>
    <t>05/06/2022 03:29 (GRA2) called t-Man and states is onsite as of about 15 misna gao.  he will be updating omt shortly. 05/06/2022 02:53 (GRA2)  CALLBACK UPDATE COMPLETED. 35m eta gi ven by the t-man, called and updated the agency</t>
  </si>
  <si>
    <t>02:50:08</t>
  </si>
  <si>
    <t>03:29:23</t>
  </si>
  <si>
    <t xml:space="preserve">OR:N/A-assoc the unknown to this ois.  B Zandate gave a 35m eta. (GRA2 02:54 05/06/2022)
</t>
  </si>
  <si>
    <t>DESIREE ROTH</t>
  </si>
  <si>
    <t>13:35:38</t>
  </si>
  <si>
    <t>A:OK;X:1ST ST;R:PER SANTA CLARA FD ENR ETA, Pwr-Y</t>
  </si>
  <si>
    <t>13:42:53</t>
  </si>
  <si>
    <t xml:space="preserve">05/07/2022 13:42 (LRMJ)  CALLBACK UPDATE COMPLETED. 30 MIN ETA </t>
  </si>
  <si>
    <t>14:07:00</t>
  </si>
  <si>
    <t>13:37:13</t>
  </si>
  <si>
    <t>14:09:28</t>
  </si>
  <si>
    <t>SUDHRITY K MONDAL</t>
  </si>
  <si>
    <t>16:08:18</t>
  </si>
  <si>
    <t>A:ok;X:QUITO;R:REPORT OF LINEDOWN INTHE BACKYARD PER SANTA CLARA CTY FIRE INC 42, Pwr-YDOGS AT LOCATION, WIRE DOWN POLE TO POLE, NO INJURIES OCCURED , NOT IN ANY TREES/BRANCHES, NOT ON CAR/VEHICLE, CROSS STREETS QUITO , SARATOGA RD, SUDHRITY 408-621-3861</t>
  </si>
  <si>
    <t>16:16:22</t>
  </si>
  <si>
    <t xml:space="preserve">05/09/2022 16:16 (JIMI)  CALLBACK UPDATE COMPLETED. 20 min eta notified agency </t>
  </si>
  <si>
    <t>16:34:00</t>
  </si>
  <si>
    <t>16:15:48</t>
  </si>
  <si>
    <t>16:36:27</t>
  </si>
  <si>
    <t xml:space="preserve">OR:N/A-no answer called 3 times sent epage Coy (JIMI 16:14 05/09/2022)
</t>
  </si>
  <si>
    <t>BERNARDINO D ECHIVARIA</t>
  </si>
  <si>
    <t>14:03:49</t>
  </si>
  <si>
    <t>A:OK;X:SIERRA VISTA;R:FD REQ ETA. SERVICE LINE COMPROMISED BY MOVING TRUCK. REF MFE22132015, Pwr-Y</t>
  </si>
  <si>
    <t>14:11:08</t>
  </si>
  <si>
    <t xml:space="preserve">05/12/2022 14:11 (AXN0)  CALLBACK UPDATE COMPLETED. gave 35 minute eta </t>
  </si>
  <si>
    <t>14:05:30</t>
  </si>
  <si>
    <t>14:30:14</t>
  </si>
  <si>
    <t xml:space="preserve">OR:N/A-05/12/2022 14:11 (AXN0)  CALLBACK UPDATE COMPLETED. gave 35 minute eta (AXN0 14:11 05/12/2022)
</t>
  </si>
  <si>
    <t>DONNA YOUNG</t>
  </si>
  <si>
    <t>14:39:23</t>
  </si>
  <si>
    <t>A:OK;X:MILLS;R:FD ENROUTE LOG# 58-- TREE FELL WIRES DWN, Pwr-I</t>
  </si>
  <si>
    <t>14:43:44</t>
  </si>
  <si>
    <t xml:space="preserve">05/12/2022 14:43 (AXN0)  CALLBACK UPDATE COMPLETED. GAVE 15 MINUTE ETA </t>
  </si>
  <si>
    <t>14:39:21</t>
  </si>
  <si>
    <t>14:57:04</t>
  </si>
  <si>
    <t xml:space="preserve">OR:N/A-CREW CALL OUT PER ON CALL SUP VERBITSKY # 298888 (AXN0 15:53 05/12/2022)
OR:N/A-05/12/2022 14:43 (AXN0)  CALLBACK UPDATE COMPLETED. GAVE 15 MINUTE ETA (AXN0 14:44 05/12/2022)
</t>
  </si>
  <si>
    <t>MARK J YAMAMOTO</t>
  </si>
  <si>
    <t>09:29:22</t>
  </si>
  <si>
    <t>A:O;X:SUN RAY;R:TRANSFORMER BLEW CAUSING POWER OUTAGE. INSULATION PROBLEM FD REQ ETA 408-299-2507, Pwr-I</t>
  </si>
  <si>
    <t>09:42:32</t>
  </si>
  <si>
    <t>05/17/2022 09:44 (MXLG) CALLED 91 WITH UPDATED 30 MINUTE ETA 05/17/2022 09:42 (MXLG)  CALLBACK UPDATE COMPLETED. CALLED 911 ADVISED WILL CALL BACK WITH ETA</t>
  </si>
  <si>
    <t>G1TMJAJ</t>
  </si>
  <si>
    <t>09:59:00</t>
  </si>
  <si>
    <t>09:17:25</t>
  </si>
  <si>
    <t>10:00:06</t>
  </si>
  <si>
    <t xml:space="preserve">OR:N/A-METER TECH G1IBJPR HAS AN 11 MINUTE ETA, ALS PUT TAG ON GSR RAUL DE LA PAZ HAS ABOUT A 10 MINUTE ETA. (MXLG 09:53 05/17/2022)
OR:N/A-METER TECH (G1IBJPR) 11 MIN ETA (M2RK 09:51 05/17/2022)
OR:N/A-TMAN MIKE ANGEL CALLED BACK WITH A 30 MINUTE ETA. (MXLG 09:45 05/17/2022)
OR:N/A-CALLED SUPERVISOR ,MARY CORRENTE FOR ASSISTANCE. (MXLG 09:41 05/17/2022)
OR:N/A-CALLED TMAN MIKE ANGEL, LEFT DETAILED MESSAGE, ALSO CALLED TMAN MIKE LAFON, HE IS UNABLE TO RESPOND TO THISOUTAGE. (MXLG 09:39 05/17/2022)
OR:N/A-LEFT VM FOR TMAN NEED ETA (KLKB 09:32 05/17/2022)
</t>
  </si>
  <si>
    <t>SANTA CLARA COUNTY CENTRAL FIRE PROTECTION D</t>
  </si>
  <si>
    <t>17:11:51</t>
  </si>
  <si>
    <t>A:K;X:MANNER WAY;R:FD ONSITE / CAR POLE ACCIDENT DAMAGED POLE STANDBY REQ ETA, Pwr-Y</t>
  </si>
  <si>
    <t>17:14:41</t>
  </si>
  <si>
    <t xml:space="preserve">05/17/2022 17:14 (JIMI)  CALLBACK UPDATE COMPLETED. 30 min eta notified agency </t>
  </si>
  <si>
    <t>17:30:00</t>
  </si>
  <si>
    <t>17:12:58</t>
  </si>
  <si>
    <t>17:33:22</t>
  </si>
  <si>
    <t>NAOAKI YAMAMOTO</t>
  </si>
  <si>
    <t>12:30:55</t>
  </si>
  <si>
    <t>A:OK;X:HOMESTEAD;R:PER SANTA CLARA FD ONSITE ETA  408 299 2503. REPORTS SMOKE</t>
  </si>
  <si>
    <t>12:34:12</t>
  </si>
  <si>
    <t xml:space="preserve">05/18/2022 12:34 (SXMU)  CALLBACK UPDATE COMPLETED. stove fire ok to cancel </t>
  </si>
  <si>
    <t>DOMINGUEZ,3</t>
  </si>
  <si>
    <t>10:39:06</t>
  </si>
  <si>
    <t>12:34:14</t>
  </si>
  <si>
    <t xml:space="preserve">OR:N/A-called Cupertino fire at 408-730-7180 no fire at 558 la conner dr in Sunnyvale (SXMU 12:56 05/18/2022)
</t>
  </si>
  <si>
    <t>04:20:17</t>
  </si>
  <si>
    <t>AXS-OK FD ONSITE. LIVE WIRES DOWN. REQ ETA 408-730-7181</t>
  </si>
  <si>
    <t>04:24:22</t>
  </si>
  <si>
    <t xml:space="preserve">05/19/2022 04:24 (S2CA)  CALLBACK UPDATE COMPLETED. ETA 15 MINS </t>
  </si>
  <si>
    <t>04:08:36</t>
  </si>
  <si>
    <t>04:41:29</t>
  </si>
  <si>
    <t>P BRIEN WILSON</t>
  </si>
  <si>
    <t>17:06:46</t>
  </si>
  <si>
    <t>A:OK;X:HERNANDEZ LN;R:TREE DOWN ON LINES PER SANTA CLARA COUNTY FD/ INC#47, Pwr-Y;;ANOTHER CALL TO CANCEL; LINES ARE COMMUNICATION LINES</t>
  </si>
  <si>
    <t>17:09:36</t>
  </si>
  <si>
    <t>05/21/2022 17:09 (JIMI) bad agency phone number 05/21/2022 17:09 (JIMI)  CALLBACK UPDATE COMPLETED. 30 min eta notified agency</t>
  </si>
  <si>
    <t>4082992500</t>
  </si>
  <si>
    <t>17:08:37</t>
  </si>
  <si>
    <t>17:13:52</t>
  </si>
  <si>
    <t>MARSHALLS OF CA LLC</t>
  </si>
  <si>
    <t>17:26:50</t>
  </si>
  <si>
    <t>A:OK;X:MCBAIN AVE;R:SANTA CLARA FD ENR; MEET FD IN PARKING LOT OF MARSHALLS; REPORT OF SMOKE INSIDE, POSS FIRE; FD LOG#49, Pwr-Y</t>
  </si>
  <si>
    <t>17:29:17</t>
  </si>
  <si>
    <t xml:space="preserve">05/21/2022 17:29 (JIMI)  CALLBACK UPDATE COMPLETED. 30 min eta notified agency </t>
  </si>
  <si>
    <t>17:28:05</t>
  </si>
  <si>
    <t>18:02:51</t>
  </si>
  <si>
    <t>RYAN CHAMBERS</t>
  </si>
  <si>
    <t>08:22:26</t>
  </si>
  <si>
    <t>REDWOOD ESTATES</t>
  </si>
  <si>
    <t>A:NA;X:OAK;R:TREE DOWN ONTO LINES FD ONSITE, Pwr-Y</t>
  </si>
  <si>
    <t>08:27:43</t>
  </si>
  <si>
    <t>05/22/2022 08:29 (CXTQ) PER TMAN ZANDATE 30 MIN ETA. 05/22/2022 08:27 (CXTQ)  CALLBACK UPDATE COMPLETED. tman notified and provided a 45  min eta.  notified 911 agency</t>
  </si>
  <si>
    <t>08:27:59</t>
  </si>
  <si>
    <t>09:00:07</t>
  </si>
  <si>
    <t xml:space="preserve">OR:N/A-PUSHED OUT ETOR 2HRS PER ETOR POLICY (CXTQ 12:28 05/22/2022)
OR:N/A-LM FOR MnC SUPVR FOR UPDATE ON ETOR. (CXTQ 12:25 05/22/2022)
OR:N/A-Arcos crew co 300176 (CXTQ 10:02 05/22/2022)
</t>
  </si>
  <si>
    <t>AXS-OK SANTA CLARA FD ENR - NEED BOTH GAS AND ELEC TO SECURE THE MTRS - XST: CLI</t>
  </si>
  <si>
    <t>22:28:17</t>
  </si>
  <si>
    <t>05/22/2022 22:34 (PARO) TMAN LA FON ETA 20 MINS 05/22/2022 22:28 (PARO)  CALLBACK UPDATE COMPLETED. GSR ETA 15 MINS</t>
  </si>
  <si>
    <t>22:51:00</t>
  </si>
  <si>
    <t>22:33:31</t>
  </si>
  <si>
    <t>22:51:40</t>
  </si>
  <si>
    <t>YINAN ZHANG</t>
  </si>
  <si>
    <t>22:53:47</t>
  </si>
  <si>
    <t>A:OK;X:CYNTHIA;R:SJFD ONSITE - NEED BOTH GAS AND ELEC TO SECURE THE MTRS - XST: CYNTHIA - NEED ETA: 408-277-8960, Pwr-Y</t>
  </si>
  <si>
    <t>22:59:15</t>
  </si>
  <si>
    <t xml:space="preserve">05/22/2022 22:59 (PARO)  CALLBACK UPDATE COMPLETED. TMAN LA FON ETA 20 MINS </t>
  </si>
  <si>
    <t>4082778960</t>
  </si>
  <si>
    <t>22:58:15</t>
  </si>
  <si>
    <t>23:24:06</t>
  </si>
  <si>
    <t>EMILEY H CIKOVSKY</t>
  </si>
  <si>
    <t>02:24:16</t>
  </si>
  <si>
    <t>A:OK;X:PINE LN;R:SANTA CLARA FD ENR - MULTI-CALLS STATED THAT THEY HEARD EXPLOSION AND POWER IS NOW OUT</t>
  </si>
  <si>
    <t>02:32:07</t>
  </si>
  <si>
    <t>05/23/2022 02:33 (PARO) TMAN SILVA ETA 60 MINS 05/23/2022 02:32 (PARO)  CALLBACK UPDATE COMPLETED. CALLED AGENCY TO VERIFY LOC/HZD</t>
  </si>
  <si>
    <t>03:05:04</t>
  </si>
  <si>
    <t>03:20:39</t>
  </si>
  <si>
    <t xml:space="preserve">OR:N/A-PER ON CALL ETOR 1200 (PARO 04:47 05/23/2022)
OR:N/A-AGENCY STILL ONSITE (PARO 03:20 05/23/2022)
OR:N/A-Spoke to On Call Supervisor Mark Verbitsky says he has crew that is just finishing up and will head over (CLLG 03:09 05/23/2022)
OR:N/A-Spoke with Grave TMAN in SJ  Patterson says cannot respond (CLLG 03:04 05/23/2022)
OR:N/A-Reached out to TMAN Silva is not answering phone (CLLG 03:04 05/23/2022)
OR:N/A-TRANSFORMER IS BLOWN AND LIVE WIRES DOWN (PARO 03:03 05/23/2022)
OR:N/A-WORKING ON ETORS THAT ARE EXPIRING (PARO 03:01 05/23/2022)
OR:N/A-DISPATCH SUP AWARE OF ETA AND WILL TRY AND GET A HOLD OF TMAN HAS NOT LOGGED ON; (PARO 03:01 05/23/2022)
OR:N/A-NO FMO FOR CUPERTINO (PARO 02:56 05/23/2022)
OR:N/A-Called back to gas dispatch and spoke to supervisor Josh states that the reason GSR Amann cannot report is because he is the only one on shift and they aren`t allowed to send them if they only have one on shift (CLLG 02:54 05/23/2022)
OR:N/A-Spoke to gas dispatch supervisor Josh says no resources available in area (CLLG 02:47 05/23/2022)
OR:N/A-PER ON CALL REQUESTING EST TO BE CALLED; WILL LOOK FOR A RESOURCE (PARO 02:41 05/23/2022)
OR:N/A-PER GAS DISPATCH GSR AMANN AVAIL TO STANDBY; CALLED GSR PER GSR HAS BEEN TOLD CANNOT RESPOND (PARO 02:36 05/23/2022)
OR:N/A-ARCOS (PARO 02:27 05/23/2022)
</t>
  </si>
  <si>
    <t>HOPPY YU</t>
  </si>
  <si>
    <t>08:44:56</t>
  </si>
  <si>
    <t>A:OK;X:EL CAMINO;R:SUNNYVALE FD ONS REQ ETA 408-730-7180 WIRE DOWN IN ALLEY, Pwr-Y</t>
  </si>
  <si>
    <t>08:54:27</t>
  </si>
  <si>
    <t>05/23/2022 09:02 (MXLG) CALLED FD BACK AND GAVE THEM AN UPDATED ETA OF 30 MINUTES PER TMAN ROB STEVENS 05/23/2022 08:54 (MXLG)  CALLBACK UPDATE COMPLETED. CALLED 911 GOT A RECORDING, TO ADV ON ETA.</t>
  </si>
  <si>
    <t>08:52:20</t>
  </si>
  <si>
    <t>09:14:28</t>
  </si>
  <si>
    <t xml:space="preserve">OR:N/A-FMO G1ISPD4 - PROVIDED 10 MINUTE ETA (SGR4 09:08 05/23/2022)
OR:N/A-ALSO CALLED SUPERVISOR STEPHANIE RUIZ AND GAVE HER THE STATUS OF THIS 911. SHE`S ON A CALL WITH OUR MGR KARI.WILL TRY TO CALL FMO IF THE OPPORTUNITYPRESENTS ITSELF. (MXLG 09:04 05/23/2022)
OR:N/A-CALLED FD BACK AND GAVE THEM AN UPDATED ETA OF 30 MINUTES PER TMAN ROB STEVENS (MXLG 09:02 05/23/2022)
OR:N/A-CALLED AREA TMAN MIKE ANGEL, UNABLE TO LEAVE AT THIS MOMENT, HAS BOX APART AT ANOTHER LOCATION. ALSO PUT TAG ON TMAN ROB STEVENS WENT DID NOT ANSWER. VOICE MAIL BOX IS FULL.UNABLE TO LEAVE MESSAGE. CALLING SUPERVISORS FOR ASSISTANCE AND WILL CALL GAS (MXLG 08:57 05/23/2022)
</t>
  </si>
  <si>
    <t>KRISTEN DAVIGNON</t>
  </si>
  <si>
    <t>10:50:28</t>
  </si>
  <si>
    <t>A:OK;X:HAMILTON;R:FD REQ ETA. REQ ELEC T TO BE SHUTOFF., Pwr-Y</t>
  </si>
  <si>
    <t>10:59:05</t>
  </si>
  <si>
    <t>05/24/2022 11:04 (MXLG) GOT THROUGH TO 911 DISPATCHER, GAVE HER THE 30 MINUTE ETA. ADVISED WAS GIVEN THAT ETA 10 MINUTES AGO. 05/24/2022 10:59 (MXLG)  CALLBACK UPDATE COMPLETED. TMAN HA HAS A 30 MINUTE ETA, CALLED 911AND GETTING A FAST BUSY SIGNAL.UNABLE TO TALK TO DISPATCHER, WILL CALL BACK</t>
  </si>
  <si>
    <t>HA, SONNY 1</t>
  </si>
  <si>
    <t>11:08:00</t>
  </si>
  <si>
    <t>11:06:50</t>
  </si>
  <si>
    <t>11:09:15</t>
  </si>
  <si>
    <t xml:space="preserve">OR:N/A-DUPLICATE, OK TO CANCEL PER TMAN HA (MXLG 13:34 05/24/2022)
OR:N/A-PUT SONNY ON THE FLY AT THIS LOCATION. RIGHT NEXT DOOR TO EACH OTHER (MXLG 11:07 05/24/2022)
OR:N/A-STRUCTURE FIRE CALLED IN HERE AND 367 HARRISON, (MXLG 11:06 05/24/2022)
OR:N/A-SAME AS OIS1708873 (MXLG 11:04 05/24/2022)
</t>
  </si>
  <si>
    <t>RONALD W HARTTER</t>
  </si>
  <si>
    <t>10:50:43</t>
  </si>
  <si>
    <t>A:OK;X:TUBBY ST;R:STRUCTURE FIRE/ INC#35, Pwr-Y</t>
  </si>
  <si>
    <t>10:59:29</t>
  </si>
  <si>
    <t>05/24/2022 11:03 (MXLG) GOT THROUGH TO 911 DISPATCHER, GAVE HER THE 30 MINUTE ETA. ADVISED WAS GIVEN THAT ETA 10 MINUTES AGO. 05/24/2022 10:59 (MXLG)  CALLBACK UPDATE COMPLETED. TMAN HA HAS A 30 MINUTE ETA, CALLED 911AND GETTING A FAST BUSY SIGNAL.UNABLE TO TALK TO DISPATCHER, WILL CALL BACK</t>
  </si>
  <si>
    <t>10:53:35</t>
  </si>
  <si>
    <t>11:08:44</t>
  </si>
  <si>
    <t xml:space="preserve">OR:N/A-TMAN HA HAS A 30 MINUTE ETA, CALLED 911AND GETTING A FAST BUSY SIGNAL.UNABLE TO TALK TO DISPATCHER, WILL CALL BACK (MXLG 10:59 05/24/2022)
</t>
  </si>
  <si>
    <t>MONTE SERENO</t>
  </si>
  <si>
    <t>AXS-OK FD REQ ETA. IN DRIVEWAY.</t>
  </si>
  <si>
    <t>09:22:17</t>
  </si>
  <si>
    <t xml:space="preserve">05/26/2022 09:22 (AGG6)  CALLBACK UPDATE COMPLETED. eta 20 min </t>
  </si>
  <si>
    <t>09:30:00</t>
  </si>
  <si>
    <t>09:20:51</t>
  </si>
  <si>
    <t>09:32:37</t>
  </si>
  <si>
    <t>MICHELLE C BROBACK</t>
  </si>
  <si>
    <t>15:28:40</t>
  </si>
  <si>
    <t>A:ok;X:KINGSTON;R:WIRES DOWN NEED ETA CALL</t>
  </si>
  <si>
    <t>15:39:40</t>
  </si>
  <si>
    <t xml:space="preserve">05/26/2022 15:39 (LRMJ)  CALLBACK UPDATE COMPLETED. 8 MIN ETA </t>
  </si>
  <si>
    <t>15:30:33</t>
  </si>
  <si>
    <t>16:06:41</t>
  </si>
  <si>
    <t xml:space="preserve">OR:N/A-PER PAT HARAN AT 408 314 2810 PUSHING ETOR OUT TO NOON 5.27.22 (LRMJ 19:49 05/26/2022)
</t>
  </si>
  <si>
    <t>17:35:06</t>
  </si>
  <si>
    <t>AXS-OK CAR INTO POLE/WIRES HANGING</t>
  </si>
  <si>
    <t>17:38:15</t>
  </si>
  <si>
    <t xml:space="preserve">05/26/2022 17:38 (LRMJ)  CALLBACK UPDATE COMPLETED. 20 MIN ETA </t>
  </si>
  <si>
    <t>17:36:56</t>
  </si>
  <si>
    <t>18:04:53</t>
  </si>
  <si>
    <t xml:space="preserve">OR:N/A-Called sheriff dispatch and gave 30 min eta for crew to arrive. ETA provided by MnC on call Pat Haran. (HXPJ 22:45 05/26/2022)
OR:N/A-PER PAT HARAN ETOR UPDATED TO 05:00 5.27.22 (LRMJ 21:06 05/26/2022)
OR:N/A-NTRF (LRMJ 18:09 05/26/2022)
</t>
  </si>
  <si>
    <t>SPENCER FUNG</t>
  </si>
  <si>
    <t>18:52:03</t>
  </si>
  <si>
    <t>A:ok;X:cascade dr;R:sunnyvale lines in tree smoking axs ok , xst cascade dr  eta 408-730-7181, Pwr-I</t>
  </si>
  <si>
    <t>19:00:40</t>
  </si>
  <si>
    <t xml:space="preserve">05/26/2022 19:00 (LRMJ)  CALLBACK UPDATE COMPLETED. 20 MIN ETA </t>
  </si>
  <si>
    <t>18:53:14</t>
  </si>
  <si>
    <t>19:11:29</t>
  </si>
  <si>
    <t xml:space="preserve">OR:N/A-PER DO`S UPDATED ETOR TO 07:00 5.27.22 (LRMJ 21:54 05/26/2022)
</t>
  </si>
  <si>
    <t>CHRISTOPHER BOONE</t>
  </si>
  <si>
    <t>19:15:02</t>
  </si>
  <si>
    <t>A:OK;X:APRIL DR;R:FD ONS REQ ETA 650-903-6395 SMOKE FROM BOX, Pwr-Y</t>
  </si>
  <si>
    <t>19:17:47</t>
  </si>
  <si>
    <t xml:space="preserve">05/30/2022 19:17 (KERA)  CALLBACK UPDATE COMPLETED. 15 MIN ETA BRITTON </t>
  </si>
  <si>
    <t>19:16:07</t>
  </si>
  <si>
    <t>19:32:59</t>
  </si>
  <si>
    <t xml:space="preserve">OR:N/A-15 MIN ETA BRITTON (KERA 19:18 05/30/2022)
</t>
  </si>
  <si>
    <t>PRINCY JAIN</t>
  </si>
  <si>
    <t>20:34:09</t>
  </si>
  <si>
    <t>A:OK;X:FRUITVALE AVE;R:SARATOGA FD ONSITE REQ ETA: 408-299-2503 INCIDENT # 61, Pwr-Y</t>
  </si>
  <si>
    <t xml:space="preserve">05/30/2022 20:37 (KERA)  CALLBACK UPDATE COMPLETED. 35 MIN ETA STEVENS </t>
  </si>
  <si>
    <t>20:35:25</t>
  </si>
  <si>
    <t>20:56:24</t>
  </si>
  <si>
    <t xml:space="preserve">OR:N/A-35 MIN ETA STEVENS (KERA 20:37 05/30/2022)
</t>
  </si>
  <si>
    <t>21:30:09</t>
  </si>
  <si>
    <t xml:space="preserve">AXS-OK TREE INTO PWR LN; LOS GATOS CAL FIRE ENR REQ ETA:831-335-6719 INCIDENT # </t>
  </si>
  <si>
    <t>21:32:17</t>
  </si>
  <si>
    <t xml:space="preserve">05/30/2022 21:32 (KERA)  CALLBACK UPDATE COMPLETED. 45 MIN ETA STEPHENS </t>
  </si>
  <si>
    <t>22:07:00</t>
  </si>
  <si>
    <t>21:30:55</t>
  </si>
  <si>
    <t xml:space="preserve">OR:N/A-TMAN ENROUTE, MAPS 20 MIN AWAY (KERA 21:50 05/30/2022)
OR:N/A-NOTIFIED MnC ONCALL. (KERA 21:50 05/30/2022)
OR:N/A-LOOKING FOR CLOSER RESOURCE (KERA 21:37 05/30/2022)
OR:N/A-NOTIFIED DISPATCH SUP (KERA 21:37 05/30/2022)
OR:N/A-45 MIN ETA STEPHENS (KERA 21:35 05/30/2022)
</t>
  </si>
  <si>
    <t>ROBERT KAELBER</t>
  </si>
  <si>
    <t>17:55:57</t>
  </si>
  <si>
    <t>A:OK;X:SULLIVAN WAY;R:SANTA CLARA FIRE REPORTING WIRES DOWN IN FRONT, Pwr-Y</t>
  </si>
  <si>
    <t>17:58:30</t>
  </si>
  <si>
    <t xml:space="preserve">06/01/2022 17:58 (JIMI)  CALLBACK UPDATE COMPLETED. 35 min eta notified agency </t>
  </si>
  <si>
    <t>17:57:23</t>
  </si>
  <si>
    <t>18:22:58</t>
  </si>
  <si>
    <t>WEST WASHINGTON PROPERTIES LL</t>
  </si>
  <si>
    <t>10:31:11</t>
  </si>
  <si>
    <t>A:OK;X:DIABLO;R:WIRE ON FIRE FD ENROUTE LOG  BFE22153009, Pwr-Y</t>
  </si>
  <si>
    <t>10:33:45</t>
  </si>
  <si>
    <t xml:space="preserve">06/02/2022 10:33 (GBF4)  CALLBACK UPDATE COMPLETED. PP/BRITTON PROVIDED 2 MIN ETA, AGENCY CONTACTED </t>
  </si>
  <si>
    <t>10:32:46</t>
  </si>
  <si>
    <t>10:40:56</t>
  </si>
  <si>
    <t xml:space="preserve">OR:N/A-COMPLETED AT  12:55 06/02/2022 (PARO 14:17 06/02/2022)
OR:N/A-UPDATING ETOR TO MATCH 1716522 (GBF4 12:25 06/02/2022)
</t>
  </si>
  <si>
    <t>15:35:37</t>
  </si>
  <si>
    <t xml:space="preserve">06/04/2022 15:42 (JIMI)  CALLBACK UPDATE COMPLETED. 20 min eta notified agency </t>
  </si>
  <si>
    <t>16:19:31</t>
  </si>
  <si>
    <t>OR:N/A-was an unknown premise broken pole once tman onsite d o opened the LR causing this outage just spoke with oncall Pat Haran requesting a crew to replace crossarm (JIMI 16:45 06/04/2022)
[UPTR#374384:OR:N/A-spoke with sunny having trouble finding agency but says hes close also spoke with agency about directions (JIMI 16:18 06/04/2022)
]</t>
  </si>
  <si>
    <t>SUMA SINGH</t>
  </si>
  <si>
    <t>19:51:57</t>
  </si>
  <si>
    <t>A:OK;X:8750969305;R:WIRES DWN CATCHING THE TREE ON FIRE;  LOS ALTOS FD ENR REQ ETA: 408-299-2503 INCIDENT # 69</t>
  </si>
  <si>
    <t>19:55:08</t>
  </si>
  <si>
    <t xml:space="preserve">06/04/2022 19:55 (JIMI)  CALLBACK UPDATE COMPLETED. 20 min eta notified agency </t>
  </si>
  <si>
    <t>G1TCAE2</t>
  </si>
  <si>
    <t>19:54:18</t>
  </si>
  <si>
    <t>20:43:11</t>
  </si>
  <si>
    <t xml:space="preserve">OR:N/A-Arcos 301863 (JIMI 21:55 06/04/2022)
OR:N/A-TMAN MAPS ONSITE VIA GPS ALSO AS OF 2042. (SGR4 20:44 06/04/2022)
OR:N/A-tman is onsite and agency has cleared (JIMI 20:43 06/04/2022)
</t>
  </si>
  <si>
    <t>DECLAN KELLEY</t>
  </si>
  <si>
    <t>23:25:23</t>
  </si>
  <si>
    <t>A:OK;X:MANETTE;R:SJFD ONSITE - TREE FELL ON WIRES AND BOTH ON FIRE, Pwr-NSUNNYVALE FD REQ TO EXPEDITE - LIMB ON WIRES AND WIRES ARE ABOUT TO BREAK (HIGH VOLTAGE LINES)</t>
  </si>
  <si>
    <t>23:38:57</t>
  </si>
  <si>
    <t xml:space="preserve">06/04/2022 23:38 (S2CA)  CALLBACK UPDATE COMPLETED. ETA 30 MINS </t>
  </si>
  <si>
    <t>23:59:00</t>
  </si>
  <si>
    <t>23:38:24</t>
  </si>
  <si>
    <t xml:space="preserve">OR:N/A-per MnC Kevin Swendell, push out ETOR to 17:00 (CXTQ 13:26 06/05/2022)
OR:N/A-Arcos Tree Crew 301949 (CXTQ 06:44 06/05/2022)
</t>
  </si>
  <si>
    <t>LOS GATOS FD</t>
  </si>
  <si>
    <t>21:54:18</t>
  </si>
  <si>
    <t>AXS-OK LOS GATOS FD ONSITE REQ ETA: 408-299-2503 INCIDENT # 66</t>
  </si>
  <si>
    <t>21:57:12</t>
  </si>
  <si>
    <t xml:space="preserve">06/05/2022 21:57 (JIMI)  CALLBACK UPDATE COMPLETED. 30 min eta notified agency </t>
  </si>
  <si>
    <t>22:30:00</t>
  </si>
  <si>
    <t>21:55:22</t>
  </si>
  <si>
    <t>22:31:56</t>
  </si>
  <si>
    <t>KEVIN CANTRELL</t>
  </si>
  <si>
    <t>16:24:48</t>
  </si>
  <si>
    <t>A:OK;X:CHARLES ST;R:SUNNYVALE FD ONSITE - NEED BOTH GAS AND ELEC TO SECURE THE MTRS - XST: CHARLES ST - NEED ETA: 408-730-7181, Pwr-Y</t>
  </si>
  <si>
    <t>16:27:50</t>
  </si>
  <si>
    <t xml:space="preserve">06/07/2022 16:27 (JIMI)  CALLBACK UPDATE COMPLETED. 35 min eta notified agency </t>
  </si>
  <si>
    <t>16:26:58</t>
  </si>
  <si>
    <t>16:54:32</t>
  </si>
  <si>
    <t>03:56:05</t>
  </si>
  <si>
    <t>A:OK;X:S MATHILDA AVE;R:FIRE ONS FOR STRUC FIRE REQ G,E. ETA 408-730-7181, Pwr-N</t>
  </si>
  <si>
    <t>03:58:45</t>
  </si>
  <si>
    <t xml:space="preserve">06/08/2022 03:58 (S2CA)  CALLBACK UPDATE COMPLETED. ETA 30 MINS </t>
  </si>
  <si>
    <t>04:32:00</t>
  </si>
  <si>
    <t>03:57:17</t>
  </si>
  <si>
    <t>04:39:20</t>
  </si>
  <si>
    <t>SITA MADHURI PANYAM</t>
  </si>
  <si>
    <t>16:57:28</t>
  </si>
  <si>
    <t>A:OK;X:MISTAYA CT;R:FD REQ ETA. ARCING IS CAUSING FIRE., Pwr-Y</t>
  </si>
  <si>
    <t xml:space="preserve">06/10/2022 17:06 (GRA2)  CALLBACK UPDATE COMPLETED. 15m eta given by t-man, called and updated the agency </t>
  </si>
  <si>
    <t>17:03:25</t>
  </si>
  <si>
    <t>08:37:27</t>
  </si>
  <si>
    <t>08:42:45</t>
  </si>
  <si>
    <t xml:space="preserve">06/11/2022 08:42 (LRMJ)  CALLBACK UPDATE COMPLETED. 25 MIN ETA </t>
  </si>
  <si>
    <t>08:53:00</t>
  </si>
  <si>
    <t>08:20:20</t>
  </si>
  <si>
    <t>08:56:08</t>
  </si>
  <si>
    <t>JINBAO XUE</t>
  </si>
  <si>
    <t>15:50:49</t>
  </si>
  <si>
    <t>A:OK;X:CLARENCE AVE;R:PER SUNNYVALE FD ONSITE. REPORTS LINES DOWN IN TREE IN BACKYARD., Pwr-Y</t>
  </si>
  <si>
    <t>15:55:40</t>
  </si>
  <si>
    <t xml:space="preserve">06/11/2022 15:55 (GRA2)  CALLBACK UPDATE COMPLETED. 30m eta given by r silva, called and updated the agency </t>
  </si>
  <si>
    <t>16:05:00</t>
  </si>
  <si>
    <t>15:51:56</t>
  </si>
  <si>
    <t>16:07:46</t>
  </si>
  <si>
    <t>RACHEL ZHU</t>
  </si>
  <si>
    <t>15:47:56</t>
  </si>
  <si>
    <t>A:OK;X:MANZANITA DR;R:SANTA CLARA CO FD ENR; TREE BROUGHT DOWN POWER LINES, NO ARCING OR SMOKE SEEN; PARTIAL PWR OUTAGE; LOG 52, Pwr-YFD UPDATE 50 FOOT SECTION LINE TREE DOWN ON LINE BLOCKING STREET</t>
  </si>
  <si>
    <t>15:53:33</t>
  </si>
  <si>
    <t xml:space="preserve">06/12/2022 15:53 (AVG2)  CALLBACK UPDATE COMPLETED. ETA 25 MIN </t>
  </si>
  <si>
    <t>15:49:08</t>
  </si>
  <si>
    <t>16:38:19</t>
  </si>
  <si>
    <t xml:space="preserve">OR:N/A-TMAN BRITTON OUT OF COMMUNICATION.  CALLED AND CONFIRMED HE IS ONSITE. (AVG2 16:38 06/12/2022)
</t>
  </si>
  <si>
    <t>21:38:37</t>
  </si>
  <si>
    <t>AXS-OK SUNNYVALE FD ENR REQ ETA: 408-730-7180  INCIDENT # 5342</t>
  </si>
  <si>
    <t>21:45:52</t>
  </si>
  <si>
    <t xml:space="preserve">06/12/2022 21:45 (AVG2)  CALLBACK UPDATE COMPLETED. ETA 15 MIN </t>
  </si>
  <si>
    <t>21:39:50</t>
  </si>
  <si>
    <t>22:04:40</t>
  </si>
  <si>
    <t xml:space="preserve">OR:N/A-TMAN BRITTON ONSITE AT 911 STAND BY.  SEE ILIS LOG. (AVG2 22:05 06/12/2022)
</t>
  </si>
  <si>
    <t>10:24:51</t>
  </si>
  <si>
    <t>AXS-OK INC CZU3861 FD ONS</t>
  </si>
  <si>
    <t>10:33:07</t>
  </si>
  <si>
    <t>06/16/2022 10:45 (PARO) TMAN STEVENS ETA 45 MINS 06/16/2022 10:33 (PARO)  CALLBACK UPDATE COMPLETED. CALLED AGENCY TO VERIFY LOC/HZD</t>
  </si>
  <si>
    <t>10:41:07</t>
  </si>
  <si>
    <t>11:22:33</t>
  </si>
  <si>
    <t>OR:N/A-CHECKED WITH D/O AND THEY STILL NEED TMAN TO CHECK END OF LINE. TMAN BUSY WITH SCHDLED WORK. TRYING TO GET SOMEONE OUT ASAP. PUSHED 3 HRS. (UXB2 08:56 06/17/2022)
OR:N/A-CREW CALL OUT PER ON CALL SUP SWENDELL # 303595 (AXN0 15:36 06/16/2022)
OR:N/A-PUSHED ETOR OUT TWO HOURS (AXN0 14:51 06/16/2022)
OR:N/A-LEFT MESSAGE WITH SUP ROBERT JOHNSON FOR ETOR UPDATE (AXN0 14:50 06/16/2022)
OR:N/A-PER D O TAG COULD BE ASSOCIATED WITH OIS 476295 TMAN ONSITE (PARO 12:20 06/16/2022)
OR:N/A-TMAN ZANDATE,B ETA 35 MINS (PARO 11:55 06/16/2022)
OR:N/A-NTRF (PARO 11:44 06/16/2022)
[UPTR#476295:OR:N/A-GPS STOPPED MAPPING HIM AT 1116 - HE WAS 2 MINS</t>
  </si>
  <si>
    <t>MAHIN SANEINEJAD</t>
  </si>
  <si>
    <t>00:20:13</t>
  </si>
  <si>
    <t>A:ok;X:HUNTINGTON LN;R:per santa clara fd enr eta, Pwr-Y</t>
  </si>
  <si>
    <t>00:22:35</t>
  </si>
  <si>
    <t xml:space="preserve">06/17/2022 00:22 (S2CA)  CALLBACK UPDATE COMPLETED. ETA 30 MINS </t>
  </si>
  <si>
    <t>00:48:00</t>
  </si>
  <si>
    <t>00:21:47</t>
  </si>
  <si>
    <t>00:51:11</t>
  </si>
  <si>
    <t>LUAN S SZETO</t>
  </si>
  <si>
    <t>09:48:50</t>
  </si>
  <si>
    <t>A:ok;X:tyrella;R:fd enroute, Pwr-Y</t>
  </si>
  <si>
    <t>09:50:52</t>
  </si>
  <si>
    <t xml:space="preserve">06/18/2022 09:50 (LRMJ)  CALLBACK UPDATE COMPLETED. 20 MIN ETA </t>
  </si>
  <si>
    <t>09:49:03</t>
  </si>
  <si>
    <t>10:21:04</t>
  </si>
  <si>
    <t xml:space="preserve">OR:N/A-PER SWENDELL PUSHED ETOR OUT TO 19:00 (LRMJ 12:48 06/18/2022)
</t>
  </si>
  <si>
    <t>SHANNON A CAMPOS</t>
  </si>
  <si>
    <t>10:28:20</t>
  </si>
  <si>
    <t>A:OK;X:CHAPLIN RD;R:STRUCTURE FIRE , FIRE DEP ONSITE, REQ GAS AND ELEC, REQ ETA, Pwr-Y</t>
  </si>
  <si>
    <t>10:38:41</t>
  </si>
  <si>
    <t xml:space="preserve">06/19/2022 10:38 (S2CA)  CALLBACK UPDATE COMPLETED. ETA 30 MINS </t>
  </si>
  <si>
    <t>10:49:00</t>
  </si>
  <si>
    <t>10:53:14</t>
  </si>
  <si>
    <t xml:space="preserve">OR:N/A-GSR VXNU ENROUTE ETA 1057 (S2CA 10:33 06/19/2022)
</t>
  </si>
  <si>
    <t>YONGHUI CHENG</t>
  </si>
  <si>
    <t>13:00:03</t>
  </si>
  <si>
    <t>A:N/A;X:MCCLELLAN;R:FD ONSITE RQST ETA G/E 408-299-2503; XST MCCLELLAN, Pwr-Y</t>
  </si>
  <si>
    <t>13:04:57</t>
  </si>
  <si>
    <t xml:space="preserve">06/19/2022 13:04 (S2CA)  CALLBACK UPDATE COMPLETED. ETA 30 MINS </t>
  </si>
  <si>
    <t>13:26:00</t>
  </si>
  <si>
    <t>13:27:04</t>
  </si>
  <si>
    <t>RAJESH RAMCHANDANI</t>
  </si>
  <si>
    <t>06:48:15</t>
  </si>
  <si>
    <t>A:OK;X:UNK;R:VEH HIT POLE ROLLED OVER LEAKING GASOLINE, LOW WIRES, SNTA CLARA CNTY FD REQ ETA 408-299-2501 WILL STAND BY</t>
  </si>
  <si>
    <t>06:52:44</t>
  </si>
  <si>
    <t xml:space="preserve">06/20/2022 06:52 (MXLG)  CALLBACK UPDATE COMPLETED. TMAN ZANDATE HAS A 30 MINUTE ETA, CALLED 911 TO CONFIRM </t>
  </si>
  <si>
    <t>07:25:00</t>
  </si>
  <si>
    <t>06:49:48</t>
  </si>
  <si>
    <t>07:30:59</t>
  </si>
  <si>
    <t xml:space="preserve">OR:N/A-LOUIE ZANDATE ONSITE AT 0725, MADE IT ON TIME (MXLG 07:27 06/20/2022)
OR:N/A-CALLED SIPT GOT DEREK DAVIS` VOICE MAIL, LEFT MESSAGE. ALSO MAPPED THE AREA AND DID NOT SEE COMPLIANCE REP (MXLG 07:26 06/20/2022)
OR:N/A-CALLED GAS DISPATCH, DID NOT HAVE ANYONE AVAILABLE (MXLG 07:21 06/20/2022)
OR:N/A-CALLED FMO, NOT AVAILABLE (MXLG 07:12 06/20/2022)
OR:N/A-CALLED SAN JOSE YARD FOR ASSISTANCE. LEFT MESSAGE. MnC SUPERVISOR BRYAN PILGRIM HAS NO CREWS OUTI WILL BE RUNNING ARCOS FOR A CREW FROM A JOB LEFT FROM LAST NIGHT. (MXLG 07:10 06/20/2022)
OR:N/A-TMAN ZANDATE HAS A 35 TO 40 MINUTE ETA (MXLG 07:04 06/20/2022)
OR:N/A-PUT TAG ON TMAN BOBBY ZANDATE, HAVE NOT GOTTEN AN ETA YET (MXLG 06:59 06/20/2022)
OR:N/A-EPSS AND 911 CAME ON AFTER THE TAG, 52 MINUTES TO GO ON THE 911, NOT SURE ABOUT THE EPSS, ABOUT THE SAME AMOUNT OF TIME. (MXLG 06:58 06/20/2022)
OR:N/A-TMAN ZANDATE HAS A 30 MINUTE ETA, CALLED 911 TO CONFIRM (MXLG 06:53 06/20/2022)
</t>
  </si>
  <si>
    <t>DAISY PEREA</t>
  </si>
  <si>
    <t>12:35:02</t>
  </si>
  <si>
    <t>A:OK;X:ARTLETT;R:LINES DOWN PER FD/ INC#5598, Pwr-YFD@1236 COM LINES</t>
  </si>
  <si>
    <t>12:39:37</t>
  </si>
  <si>
    <t xml:space="preserve">06/20/2022 12:39 (MXLG)  CALLBACK UPDATE COMPLETED. THIS IS COM LINE PER KIM IN GAS DISPATCH, SAYS CANCEL </t>
  </si>
  <si>
    <t>12:40:16</t>
  </si>
  <si>
    <t xml:space="preserve">OR:N/A-THIS IS COM LINE PER KIM IN GAS DISPATCH, SAYS CANCEL (MXLG 12:40 06/20/2022)
</t>
  </si>
  <si>
    <t>AXS-OK POLE GT23714 FD ETA 831 796 2160 LOG 287</t>
  </si>
  <si>
    <t>17:40:28</t>
  </si>
  <si>
    <t xml:space="preserve">06/20/2022 17:40 (AGG6)  CALLBACK UPDATE COMPLETED. eta 35 min </t>
  </si>
  <si>
    <t>17:40:12</t>
  </si>
  <si>
    <t>18:13:39</t>
  </si>
  <si>
    <t>DONG LEE</t>
  </si>
  <si>
    <t>20:18:02</t>
  </si>
  <si>
    <t>A:OK;X:LAWRENCE EXPWY;R:SPC 545; ELEC VOLT SPARKLING @ THE MIDDLE OF ST; SUNNYVALE FD ONSITE; REQ ETA: 408-730-7181 INCIDENT # 5646, Pwr-Y</t>
  </si>
  <si>
    <t>20:21:54</t>
  </si>
  <si>
    <t>06/21/2022 20:21 (CXTQ)  CALLBACK UPDATE COMPLETED.  06/21/2022 20:21 (CXTQ) TMAN NOTIFIED AND PROVIDED 20 MIN ETA.  NOTIFIED 911 AGENCY</t>
  </si>
  <si>
    <t>20:21:00</t>
  </si>
  <si>
    <t>20:20:47</t>
  </si>
  <si>
    <t>20:31:45</t>
  </si>
  <si>
    <t xml:space="preserve">OR:N/A-CANCELING THIS TAG PER GAS DISPATCH n CONFIRMATION FROM DISP SUP. (SNA5 22:26 06/21/2022)
OR:N/A-I called 911 agency and confirmed to Cancel Tman to this location (H1TE 22:16 06/21/2022)
OR:N/A-Gas Dispatch contacted Dispatcher Suzanne and advised to cancel (H1TE 22:15 06/21/2022)
OR:N/A-911 AGENCY CONFIRMED ADDRESS -- 1085 TASMAN DR  MHP SPACE # 545 (H1TE 22:04 06/21/2022)
</t>
  </si>
  <si>
    <t>RICHARD PAPASIN</t>
  </si>
  <si>
    <t>01:12:41</t>
  </si>
  <si>
    <t>A:OK;X:SPTEMBER LN;R:FD ONSITE. SERVICE WIRE DOWN.  REQ ETA 408-299-2503</t>
  </si>
  <si>
    <t>01:20:45</t>
  </si>
  <si>
    <t xml:space="preserve">06/22/2022 01:20 (SNA5)  CALLBACK UPDATE COMPLETED. PER TMAN ANGEL 35 MIN ETA. </t>
  </si>
  <si>
    <t>01:51:00</t>
  </si>
  <si>
    <t>01:16:58</t>
  </si>
  <si>
    <t>01:52:50</t>
  </si>
  <si>
    <t xml:space="preserve">OR:N/A-CALLBACK UPDATE COMPLETED. PER TMAN ANGEL 35 MIN ETA. (SNA5 01:21 06/22/2022)
</t>
  </si>
  <si>
    <t>00:59:33</t>
  </si>
  <si>
    <t>AXS-OK FD ONSITE. PER FD, OUTSIDE FIRE POSSIBLY AFFECTING POWERLINE. REQ ETA</t>
  </si>
  <si>
    <t>01:03:34</t>
  </si>
  <si>
    <t xml:space="preserve">06/23/2022 01:03 (AEM6)  CALLBACK UPDATE COMPLETED. ADVISED 911 AGENCY TMAN ETA 30 MINUTES </t>
  </si>
  <si>
    <t>01:34:00</t>
  </si>
  <si>
    <t>01:01:31</t>
  </si>
  <si>
    <t>01:36:32</t>
  </si>
  <si>
    <t xml:space="preserve">OR:N/A-ADVISED 911 AGENCY TMAN ETA 30 MINUTES (AEM6 01:03 06/23/2022)
</t>
  </si>
  <si>
    <t>JEAN-FRANCOIS COURTOIS</t>
  </si>
  <si>
    <t>10:44:46</t>
  </si>
  <si>
    <t>A:OK;X:CAMP AVE;R:FD REQ ETA.  CAUSED BY FED EX TRUCK... AT REAR OF THIS LOCATION., Pwr-I</t>
  </si>
  <si>
    <t xml:space="preserve">06/23/2022 11:07 (A3GL)  CALLBACK UPDATE COMPLETED. ETA 20 min </t>
  </si>
  <si>
    <t>10:59:32</t>
  </si>
  <si>
    <t>11:22:49</t>
  </si>
  <si>
    <t xml:space="preserve">OR:N/A-Troubleman is still assessing, ETOR+2hrs. (A3GL 13:20 06/23/2022)
OR:N/A-Per Willy ETOR 20 min (A3GL 10:50 06/23/2022)
</t>
  </si>
  <si>
    <t>21:53:37</t>
  </si>
  <si>
    <t>AXS-OK TREE KOCKED LINES DOWN PER FD ONSITE</t>
  </si>
  <si>
    <t>21:58:02</t>
  </si>
  <si>
    <t xml:space="preserve">06/23/2022 21:58 (PARO)  CALLBACK UPDATE COMPLETED. TMAN EDWARDS ETA 5 MINS </t>
  </si>
  <si>
    <t>22:08:00</t>
  </si>
  <si>
    <t>21:22:53</t>
  </si>
  <si>
    <t>HOMA BARKHORDARIAN</t>
  </si>
  <si>
    <t>04:06:30</t>
  </si>
  <si>
    <t>A:OK;X:PURISSIMA RD;R:FD ONS. PER FD POLE IS ON FIRE. REQ ETA 408-299-2507, Pwr-Y</t>
  </si>
  <si>
    <t>04:09:59</t>
  </si>
  <si>
    <t xml:space="preserve">06/24/2022 04:09 (S2CA)  CALLBACK UPDATE COMPLETED. TMAN ALREADY ONSITE </t>
  </si>
  <si>
    <t>03:12:43</t>
  </si>
  <si>
    <t>04:10:02</t>
  </si>
  <si>
    <t>[OIS#1740762:OR:N/A-OIS 1740756 (S2CA 04:10 06/24/2022)
]</t>
  </si>
  <si>
    <t>SMITH,HILARY</t>
  </si>
  <si>
    <t>10:51:20</t>
  </si>
  <si>
    <t>A:OK;X:ROLLY RD;R:FD EN ROUTE TO SMOKING TRANSFORMER LOG#C41, Pwr-Y</t>
  </si>
  <si>
    <t xml:space="preserve">06/24/2022 10:54 (GBF4)  CALLBACK UPDATE COMPLETED. HA PROVIDED 20 MIN ETA, AGENCY CONTACTED </t>
  </si>
  <si>
    <t>10:53:19</t>
  </si>
  <si>
    <t>11:29:48</t>
  </si>
  <si>
    <t>ERIK MARCHI</t>
  </si>
  <si>
    <t>A:OK;X:CALIFORNIA;R:PER SUNNYVALE PUBLIC SAFETY, FD ONSITE ETA, Pwr-Y</t>
  </si>
  <si>
    <t>06/24/2022 13:52 (DBG9) 20m ETA 06/24/2022 13:47 (DBG9)  CALLBACK UPDATE COMPLETED. acknowledged tag, will CB with ETA</t>
  </si>
  <si>
    <t>G1MBHP3</t>
  </si>
  <si>
    <t>13:50:42</t>
  </si>
  <si>
    <t>14:16:08</t>
  </si>
  <si>
    <t xml:space="preserve">OR:N/A-GSR LOOKS TO BE HEADING OVER THERE BUT STILL WORKING ON A TMAN (UXB2 13:46 06/24/2022)
OR:N/A-TMAN SONNY TIED UP ON BREAKER OUTAGE WITH WIRES DOWN. LEFT MESSAGE FOR SILVA. (UXB2 13:46 06/24/2022)
</t>
  </si>
  <si>
    <t>TYLER I SHAFFAR</t>
  </si>
  <si>
    <t>15:29:09</t>
  </si>
  <si>
    <t>A:OK;X:BENTLEY;R:FD REQ ETA. WITH VEG FIRE., Pwr-Y</t>
  </si>
  <si>
    <t>15:33:50</t>
  </si>
  <si>
    <t xml:space="preserve">06/24/2022 15:33 (AGG6)  CALLBACK UPDATE COMPLETED. eta 40 min </t>
  </si>
  <si>
    <t>15:29:56</t>
  </si>
  <si>
    <t>15:57:08</t>
  </si>
  <si>
    <t xml:space="preserve">Michael Labianca </t>
  </si>
  <si>
    <t>19:34:59</t>
  </si>
  <si>
    <t>, Pwr-N15375 robin anne ln fd enrte standby unk  eta 408-299-2503, Poss structure fire veg fire also wires down  axs ok xst robin ann ln / carl</t>
  </si>
  <si>
    <t>4155158108</t>
  </si>
  <si>
    <t>19:58:43</t>
  </si>
  <si>
    <t xml:space="preserve">OR:N/A-PER KEVIN S PUSHED ETOR TO 15:00 (LRMJ 11:49 06/25/2022)
OR:N/A-911 late drop 17 min (AGG6 19:51 06/24/2022)
</t>
  </si>
  <si>
    <t>LAKE BILTMORE APTS</t>
  </si>
  <si>
    <t>00:31:37</t>
  </si>
  <si>
    <t>A:OK;X:PRICE;R:FD ENR. PER FD SMOKE COMING FROM FLOOR OUTLET. UNKNOWN IF IT`S ELECTRICAL. REQ ETA 408-299-2501, Pwr-Y</t>
  </si>
  <si>
    <t>00:38:32</t>
  </si>
  <si>
    <t xml:space="preserve">06/25/2022 00:38 (S2CA)  CALLBACK UPDATE COMPLETED. ETA 30 MINS </t>
  </si>
  <si>
    <t>00:49:00</t>
  </si>
  <si>
    <t>00:32:44</t>
  </si>
  <si>
    <t>00:49:35</t>
  </si>
  <si>
    <t>PINGJIN WEN</t>
  </si>
  <si>
    <t>04:00:19</t>
  </si>
  <si>
    <t>A:OK;X:HARLAN DR;R:FD ONSITE. REQ ASSISTANCE FOR STRUCTURE FIRE. ETA 408-277-8950, Pwr-Y</t>
  </si>
  <si>
    <t xml:space="preserve">06/25/2022 04:03 (S2CA)  CALLBACK UPDATE COMPLETED. ETA 30 MINS </t>
  </si>
  <si>
    <t>04:31:00</t>
  </si>
  <si>
    <t>04:02:02</t>
  </si>
  <si>
    <t>04:32:37</t>
  </si>
  <si>
    <t>12:32:44</t>
  </si>
  <si>
    <t>AXS-OK BRUSH FIRE IN AREA AND POWER OUT PER FD</t>
  </si>
  <si>
    <t>12:36:43</t>
  </si>
  <si>
    <t>06/25/2022 13:17 (LRMJ) NO AGENCY PHONE NUMBER 06/25/2022 13:15 (LRMJ) BOBBY SAYS STILL ENROUTE STILL HEAVY TRAFFIC, HE TRIED TO FOLLOW FD VEHICLE HOWEVER COULD NOT WEDGE THROUGH THE LANE 06/25/2022 13:02 (LRMJ) NEW ETA 20-30 MIN DUE TO HEAVY TRAFFIC 06/25/2022 12:36 (S2CA)  CALLBACK UPDATE COMPLETED. ETA 35 MINS</t>
  </si>
  <si>
    <t>13:27:00</t>
  </si>
  <si>
    <t>12:34:06</t>
  </si>
  <si>
    <t>13:36:01</t>
  </si>
  <si>
    <t>13:32:00</t>
  </si>
  <si>
    <t>06/27/2022 05:56 (KASP) Per GPS, T-Man onsite at 1332</t>
  </si>
  <si>
    <t xml:space="preserve">OR:N/A-06/25/2022 13:17 (LRMJ) NO AGENCY PHONE NUMBER 06/25/2022 13:15 (LRMJ) BOBBY SAYS STILL ENROUTE STILL HEAVY TRAFFIC, HE TRIED TO FOLLOW FD VEHICLE HOWEVER COULD NOT WEDGE THROUGH THE LANE 06/25/2022 13:02 (LRMJ) NEW ETA 20-30 MIN DUE TO HEAVY TRAFFIC 06/25/2022 12:36 (S2CA)  CALLBACK UPDATE COMPLETED. ETA 35 MINS (LRMJ 13:37 06/25/2022)
OR:N/A-D O REROUTED TMAN TO FUSES TO SHUT OFF POWER / TMAN STUCK IN TRAFFIC WHICH DELAYED RESPONSE TIME (SGR4 13:35 06/25/2022)
</t>
  </si>
  <si>
    <t>JONAS L GERBER</t>
  </si>
  <si>
    <t>13:33:07</t>
  </si>
  <si>
    <t>A:OK;X:MADISON DR;R:PER MOUNTAIN VIEW FD ONSITE. TREE IN LINES THAT CAUGHT FIRE IN BACKYARD, Pwr-Y</t>
  </si>
  <si>
    <t>13:36:33</t>
  </si>
  <si>
    <t xml:space="preserve">06/25/2022 13:36 (LRMJ)  CALLBACK UPDATE COMPLETED. 15 MIN ETA </t>
  </si>
  <si>
    <t>13:24:22</t>
  </si>
  <si>
    <t>13:54:18</t>
  </si>
  <si>
    <t>15:24:32</t>
  </si>
  <si>
    <t>AXS-OK VEG FIRE - WITH LINES DWN FD ONSITE</t>
  </si>
  <si>
    <t>15:37:22</t>
  </si>
  <si>
    <t xml:space="preserve">06/25/2022 15:37 (GRA2)  CALLBACK UPDATE COMPLETED. 60m eta given by t-man at the 3min mark. called and updated the agency </t>
  </si>
  <si>
    <t>C5TGRBC</t>
  </si>
  <si>
    <t>15:44:17</t>
  </si>
  <si>
    <t>16:09:40</t>
  </si>
  <si>
    <t>OR:N/A-OIS 569059 (AGG6 17:08 06/25/2022)
[UPTR#569059:OR:N/A-20m eta given by t-man bargas from santa cruz.  COY EDWARDS HAS AN ETA OF STILL 40M.. ON CALL HAD NOBODY CLOSER TO USE (GRA2 15:46 06/25/2022)
]</t>
  </si>
  <si>
    <t>BANK OF AMERICA</t>
  </si>
  <si>
    <t>Smart Mtr auto-generated tagXST: LOS GATOS BLVD; LOS GATOS PD ONSITE REQ ETA: 408-354-8600</t>
  </si>
  <si>
    <t>18:56:06</t>
  </si>
  <si>
    <t xml:space="preserve">06/26/2022 18:56 (GRA2)  CALLBACK UPDATE COMPLETED. I CALLED AND UPDATED THE AGENCY TO GIVE THEM A 25M ETA AT THE 20M OF THIS OIS.  THE 911 AGENCY CALLED IN CLOSER TO THE 15 MIN MARK </t>
  </si>
  <si>
    <t>5188240323</t>
  </si>
  <si>
    <t>18:56:11</t>
  </si>
  <si>
    <t xml:space="preserve">OR:N/A-BOTH T-MAN ARE ONSITE AND PATROLLING (GRA2 18:40 06/26/2022)
OR:N/A-I CALLED AND UPDATED THE AGENCY TO GIVE THEM A 25M ETA AT THE 20M OF THIS OIS.  THE 911 AGENCY CALLED IN CLOSER TO THE 15 MIN MARK.  I THEN CALLED TMAN B ZANDATE AND ADVS OF THE 911 AGENCY ON STANDYBY BUT DID NOT HAVE ANY HAZARDS TO REPORT.  I CALLED THE AGENCY BACK TO ASK IF ANY HAZARDS EXISITED AND THE DISPATCHER AT THIS TIME SAID NONE WHERE PD WAS ONSITE.  THEY JUST WANTED TO LET US KNOW THAT THE GROCERY STORE, B OF A, AND STARBUCKS WERE OUT OF POWER.  I CONFIRMED WITH THE AGENCY DISPATCHER THAT IF THEY HAVE A HAZARD THAT IS REPORTED TO THEM TO PLEASE NOTIFY US WITH A CALL BACK.  THIS WAS NOT A TRUE 911 STANDBY AND MORE OF AN AGENCY REPORTING A POWER OUTAGE IN THE AREA. (GRA2 18:38 06/26/2022)
OR:N/A-TMAN BOBBY ZANDATE GAVE AN ETA OF 40M AT THE 4M MARK (GRA2 18:08 06/26/2022)
</t>
  </si>
  <si>
    <t>PUNEET SURI &amp;</t>
  </si>
  <si>
    <t>23:44:11</t>
  </si>
  <si>
    <t>A:OK;X:CARNIEL;R:SARATOGA COUNTY FD ENR - NEED BOTH GAS AND ELEC TO SECURE THE MTRS - XST: CARNIEL - NEED ETA: 408-299-2503, Pwr-I</t>
  </si>
  <si>
    <t>23:59:07</t>
  </si>
  <si>
    <t>06/27/2022 00:05 (HXPJ) Tman Britton gave 15 min eta 06/27/2022 00:00 (HXPJ) Tman Britton accepted ARCOS. Gave 30 min eta 06/26/2022 23:59 (HXPJ)  CALLBACK UPDATE COMPLETED.  06/26/2022 23:52 (HXPJ) SCO. Bobby Zandate called and said he will accept if ARCOS exhausts. He is not logged on. 06/26/2022 23:46 (HXPJ) Gas dispatch gave 35 min eta for GSR</t>
  </si>
  <si>
    <t>00:19:00</t>
  </si>
  <si>
    <t>00:05:26</t>
  </si>
  <si>
    <t>00:21:23</t>
  </si>
  <si>
    <t xml:space="preserve">OR:N/A-Tman Britton advised he is closing out the tag now. (HXPJ 02:50 06/27/2022)
OR:N/A-06/27/2022 00:05 (HXPJ) Tman Britton gave 15 min eta 06/27/2022 00:00 (HXPJ) Tman Britton accepted ARCOS. Gave 30 min eta 06/26/2022 23:59 (HXPJ)  CALLBACK UPDATE COMPLETED.  06/26/2022 23:52 (HXPJ) SCO. Bobby Zandate called and said he will accept if ARCOS exhausts. He is not logged on. 06/26/2022 23:46 (HXPJ) Gas dispatch gave 35 min eta for GSR (HXPJ 00:07 06/27/2022)
</t>
  </si>
  <si>
    <t>14:56:08</t>
  </si>
  <si>
    <t>AXS-OK LOG#210 PER CHPTREE FELL BRGHT DWN WIRES**BROKEN POLE AND TRANSFORMER DOW</t>
  </si>
  <si>
    <t>15:05:17</t>
  </si>
  <si>
    <t>06/27/2022 15:05 (HXPJ)  CALLBACK UPDATE COMPLETED.  06/27/2022 15:04 (HXPJ) Tman gave 20 min eta</t>
  </si>
  <si>
    <t>15:45:07</t>
  </si>
  <si>
    <t xml:space="preserve">OR:N/A-Tman Crivello marked onsite in error. (HXPJ 16:01 06/27/2022)
OR:N/A-Tman Ha confirmed onsite (HXPJ 15:45 06/27/2022)
</t>
  </si>
  <si>
    <t>DAWN OLSEN</t>
  </si>
  <si>
    <t>13:29:39</t>
  </si>
  <si>
    <t>A:OK;X:BUDD;R:SMOKE F/ LIGHT IN WALL, Pwr-Y</t>
  </si>
  <si>
    <t xml:space="preserve">06/30/2022 13:33 (KLKB)  CALLBACK UPDATE COMPLETED. ETA 30 MINS </t>
  </si>
  <si>
    <t>13:46:32</t>
  </si>
  <si>
    <t>Peninsula</t>
  </si>
  <si>
    <t>05:52:06</t>
  </si>
  <si>
    <t>WOODSIDE</t>
  </si>
  <si>
    <t>AXS-OK. FD ONS; INC#WF14; REQ CB/ETA:650-363-4963; TREE BROUGHT DOWN WIRES.</t>
  </si>
  <si>
    <t>05:58:50</t>
  </si>
  <si>
    <t>01/04/2022 06:46 (T3BI) Confirmed with Agency Tman on site. 01/04/2022 05:58 (P1MG)  CALLBACK UPDATE COMPLETED. 35 MIN ETA</t>
  </si>
  <si>
    <t>6503634963</t>
  </si>
  <si>
    <t>P2TLAFN</t>
  </si>
  <si>
    <t>06:55:00</t>
  </si>
  <si>
    <t>05:56:24</t>
  </si>
  <si>
    <t>06:46:57</t>
  </si>
  <si>
    <t xml:space="preserve">OR:N/A-@ 06:46 agency confirmed Tman is on site (T3BI 06:52 01/04/2022)
</t>
  </si>
  <si>
    <t>Menlo Park Fire</t>
  </si>
  <si>
    <t>02:24:58</t>
  </si>
  <si>
    <t>MENLO PARK</t>
  </si>
  <si>
    <t xml:space="preserve">AXS-OK MENLO PARK FD ENR FOR REPORT OF POLE FIRE IN REAR OF A HOME W/POSS BLOWN </t>
  </si>
  <si>
    <t>02:28:32</t>
  </si>
  <si>
    <t>01/06/2022 02:32 (P1MG) 30 MIN  ETA 01/06/2022 02:28 (P1MG)  CALLBACK UPDATE COMPLETED. WAITNG FOR ETA ARCOS RUNNING</t>
  </si>
  <si>
    <t>6503681421</t>
  </si>
  <si>
    <t>02:58:00</t>
  </si>
  <si>
    <t>02:41:33</t>
  </si>
  <si>
    <t>02:59:05</t>
  </si>
  <si>
    <t>ALBERTO TINAJERO JR</t>
  </si>
  <si>
    <t>05:33:22</t>
  </si>
  <si>
    <t>A:OK;X:MARKET PL;R:SAN MATEO CO FD FOR MENLO PARK FD; ENR FOR REPORT OF WIRES ARCING BTWN 1123 AND 1115 DEL NORTE AV; LOG MF148</t>
  </si>
  <si>
    <t>05:38:18</t>
  </si>
  <si>
    <t xml:space="preserve">01/06/2022 05:38 (P1MG)  CALLBACK UPDATE COMPLETED. 30 MIN ETA </t>
  </si>
  <si>
    <t>03:33:27</t>
  </si>
  <si>
    <t>05:52:19</t>
  </si>
  <si>
    <t xml:space="preserve">OR:N/A-ARCOS (P1MG 02:24 01/06/2022)
</t>
  </si>
  <si>
    <t>Skyline</t>
  </si>
  <si>
    <t>MARK MOSER</t>
  </si>
  <si>
    <t>16:44:37</t>
  </si>
  <si>
    <t>DALY CITY</t>
  </si>
  <si>
    <t>A:OK;X:HUNTINGTON;R:FD ON SITE REQ CB W/ ETA @ 650-368-1421. REPORTING WIRE DOWN CAUSED WOODEN FENCE TO CATCH FIRE., Pwr-I</t>
  </si>
  <si>
    <t>16:56:25</t>
  </si>
  <si>
    <t>01/06/2022 16:56 (SXMU) onsite 01/06/2022 16:56 (SXMU)  CALLBACK UPDATE COMPLETED. eta 15</t>
  </si>
  <si>
    <t>P1TAJWW</t>
  </si>
  <si>
    <t>16:42:45</t>
  </si>
  <si>
    <t>MARIA SAHARA CAYLAO</t>
  </si>
  <si>
    <t>18:41:25</t>
  </si>
  <si>
    <t>SOUTH SAN FRANCISCO</t>
  </si>
  <si>
    <t>AXS-AXS OK; 2 SMALL DOGS IN GARAGE XStr-DUBLIN Pwr-Y FLICKERING LIGHTS OCCUR MORE WHEN LIGHTS ARE ON RANDOMLY THROUGHOUT THE DAY, THROUGHOUT THEENTIRE HOUSE. STATES SOMEONE HAS COME OUT BUT NO RESOLUTION OR INDICATION TO WHAT THE PROBLEM MAY BE.</t>
  </si>
  <si>
    <t>19:12:23</t>
  </si>
  <si>
    <t xml:space="preserve">01/11/2022 19:12 (UXB2)  CALLBACK UPDATE COMPLETED. TAG UPDATED TO 911 30 MIN INTO OUTAGE. </t>
  </si>
  <si>
    <t>6503641421</t>
  </si>
  <si>
    <t>P1GRKL3</t>
  </si>
  <si>
    <t>19:56:00</t>
  </si>
  <si>
    <t>19:49:19</t>
  </si>
  <si>
    <t>19:10:06</t>
  </si>
  <si>
    <t xml:space="preserve">OR:N/A-NOTIFIED DISPATCH SUPERVISOR OF 911 STANDBY AND ETA OF 45 MIN (UXB2 19:39 01/11/2022)
OR:N/A-NOTIFIED ON CALL SUPERVISOR OF 911 STANDBY AND CHECKED FOR RESOURCES. NONE AVAILABLE. (UXB2 19:39 01/11/2022)
OR:N/A-AJ GAVE 1 HR ETA. (UXB2 19:39 01/11/2022)
OR:N/A-TAG UPDATED TO 911 30 MIN INTO OUTAGE. (UXB2 19:12 01/11/2022)
</t>
  </si>
  <si>
    <t>08:42:42</t>
  </si>
  <si>
    <t>PESCADERO</t>
  </si>
  <si>
    <t>AXS-OK FD ONSITE LOOKING FOR ETA</t>
  </si>
  <si>
    <t>01/12/2022 09:40 (WDSH) PER FD THE ADDRESS IS 8150 PESCADERO CREED RD; FD CONFIRMED STILL ONSITE 01/12/2022 08:54 (UXB2)  CALLBACK UPDATE COMPLETED. CALLED 911 WITH 1 HR ETA.</t>
  </si>
  <si>
    <t>P1TD4G3</t>
  </si>
  <si>
    <t>08:43:58</t>
  </si>
  <si>
    <t>10:20:43</t>
  </si>
  <si>
    <t xml:space="preserve">OR:N/A-CONFIRMED TMAN ONSITE AS OF 1016 PER AGENCY DISPATCHER (SGR4 10:32 01/12/2022)
OR:N/A-TMAN OUT OF TOUCH WITH COMP DOWN. (UXB2 10:26 01/12/2022)
OR:N/A-SPOKE TO TMAN BEFORE THE HOUR MARK AND HE SAID HE WAS ONLY 5-10 MIN AWAY. WAITED ABOUT 30 MIN AND UNCHECKED THE BOX. (UXB2 10:26 01/12/2022)
OR:N/A-AGENCY STILL ON SCENE AS OF 0940 PER WDSH (SGR4 09:57 01/12/2022)
OR:N/A-NO FMO RESOURCES AVAILABLE AT THIS TIME. DIRECTOR NOTIFIED (WDSH 09:13 01/12/2022)
OR:N/A-Utilized GPS to review nearest resources.  NO resources showing in area. (RATM 09:03 01/12/2022)
OR:N/A-NO OTHER RESOURCES SHOW IN THE AREA. (UXB2 08:57 01/12/2022)
OR:N/A-TMAN ETA 1 HR. NOTIFIED REST SUPV AND DISPATCH SUPV. (UXB2 08:57 01/12/2022)
</t>
  </si>
  <si>
    <t>LIVE OAK LYTTON LLC</t>
  </si>
  <si>
    <t>17:31:36</t>
  </si>
  <si>
    <t>A:OK;X:EL CAMINO;R:REPORT OF NO POWER WITH PEOPLE IN AN ELEVATOR PER MENLO PARK FIRE INC MF338, Pwr-I</t>
  </si>
  <si>
    <t>17:38:40</t>
  </si>
  <si>
    <t>01/12/2022 17:38 (ADT0)  CALLBACK UPDATE COMPLETED.  01/12/2022 17:37 (ADT0) PER TMAN SABA 25 MIN ETA</t>
  </si>
  <si>
    <t>P2TPHS6</t>
  </si>
  <si>
    <t>18:00:00</t>
  </si>
  <si>
    <t>17:20:13</t>
  </si>
  <si>
    <t>18:04:24</t>
  </si>
  <si>
    <t>MANCINI'S SLEEP WORLD INC</t>
  </si>
  <si>
    <t>13:00:15</t>
  </si>
  <si>
    <t>REDWOOD CITY</t>
  </si>
  <si>
    <t>A:OK;X:OAKWOOD;R:FD ONSITE LOUD POPPING NOISES INSIDE BUSINESS SMELL OF SMOKE AND POWER OUT, Pwr-Y</t>
  </si>
  <si>
    <t>13:04:05</t>
  </si>
  <si>
    <t xml:space="preserve">01/15/2022 13:04 (AGG6)  CALLBACK UPDATE COMPLETED. eta 30 min </t>
  </si>
  <si>
    <t>P2TDMAJ</t>
  </si>
  <si>
    <t>13:54:00</t>
  </si>
  <si>
    <t>13:03:03</t>
  </si>
  <si>
    <t>13:47:19</t>
  </si>
  <si>
    <t xml:space="preserve">OR:N/A-this is complete about 6 hours a go per Alley (JIMI 20:06 01/15/2022)
OR:N/A-Tman has yet to access pushed out ETOR 2.5 hours (JIMI 17:44 01/15/2022)
OR:N/A-Tman has yet to access pushed out ETOR 2.5 hours (JIMI 15:03 01/15/2022)
</t>
  </si>
  <si>
    <t>CAROLINE HORN</t>
  </si>
  <si>
    <t>13:50:23</t>
  </si>
  <si>
    <t>13:52:53</t>
  </si>
  <si>
    <t xml:space="preserve">01/17/2022 13:52 (KLKB)  CALLBACK UPDATE COMPLETED. ETA 30 MINS </t>
  </si>
  <si>
    <t>13:51:36</t>
  </si>
  <si>
    <t>14:29:50</t>
  </si>
  <si>
    <t>ANA MIRANDA</t>
  </si>
  <si>
    <t>23:09:18</t>
  </si>
  <si>
    <t>Smart Mtr auto-generated tagPOLE FIRE PER FIRE DEPT;NEED ETAxst cypress, pole# 110014320</t>
  </si>
  <si>
    <t>23:16:06</t>
  </si>
  <si>
    <t xml:space="preserve">01/17/2022 23:16 (P1MG)  CALLBACK UPDATE COMPLETED. 35 MIN ETA </t>
  </si>
  <si>
    <t>6503634950</t>
  </si>
  <si>
    <t>23:36:00</t>
  </si>
  <si>
    <t>23:07:25</t>
  </si>
  <si>
    <t>23:39:30</t>
  </si>
  <si>
    <t xml:space="preserve">SAN MATEO </t>
  </si>
  <si>
    <t>23:47:29</t>
  </si>
  <si>
    <t>HALF MOON BAY</t>
  </si>
  <si>
    <t>AXS-AXS OK SAN MATEO PD POWERLINE DOWN, STANDING BY,</t>
  </si>
  <si>
    <t xml:space="preserve">01/18/2022 23:53 (P1MG)  CALLBACK UPDATE COMPLETED. ARCOS RUNNING WAIITNG ON ETA </t>
  </si>
  <si>
    <t>00:13:04</t>
  </si>
  <si>
    <t>01:08:25</t>
  </si>
  <si>
    <t xml:space="preserve">OR:N/A-CONFIRMED AGENCY STILL STANDING BY (P1MG 00:43 01/19/2022)
OR:N/A-T MAN ALLEY ACCEPTED ARCOS 40 MIN ETA (P1MG 00:13 01/19/2022)
OR:N/A-NEARBY LOGGED ON RESOURCES T MAN SMETHURST DONE FOR THE DAY n T  MAN JEFF BAUER NO ANSWER STRAIGHT TO VMAIL (P1MG 00:10 01/19/2022)
OR:N/A-ARCOS FOR FMO EXHAUSTED NO TAKERS (P1MG 00:04 01/19/2022)
OR:N/A-GAS DISPATCHER MONIQUE RUNNING ARCOS FOR A 911 STANDBY. (MALM 00:03 01/19/2022)
OR:N/A-911 T MAN NOT RESPONNIDNG TO ARCOS; CALL THE ON CALL JENNIFER WONG NO OTHER AVAIL RESOURCES; NO GSR AVAIL` ARCOS FOR FMO RUNNING ; ADVS DISP SUP MIKE REQUESTED TO HAVE GS SUP RUN ARCOS FOR GSR (P1MG 00:02 01/19/2022)
</t>
  </si>
  <si>
    <t xml:space="preserve">SAN MATEO COUNTY </t>
  </si>
  <si>
    <t>07:38:45</t>
  </si>
  <si>
    <t>SAN BRUNO</t>
  </si>
  <si>
    <t>07:42:24</t>
  </si>
  <si>
    <t xml:space="preserve">01/20/2022 07:42 (DBG9)  CALLBACK UPDATE COMPLETED. 30m </t>
  </si>
  <si>
    <t>P1TD1C3</t>
  </si>
  <si>
    <t>07:40:16</t>
  </si>
  <si>
    <t>08:31:51</t>
  </si>
  <si>
    <t>ELVIRA MAGANA</t>
  </si>
  <si>
    <t>08:38:03</t>
  </si>
  <si>
    <t>A:NA;X:MIDDLEFIELD;R:SERVICE  DROP LINE DOWN FD WILL T ONSTIE-LOG RF776, Pwr-N</t>
  </si>
  <si>
    <t>08:48:02</t>
  </si>
  <si>
    <t xml:space="preserve">01/21/2022 08:48 (GRA2)  CALLBACK UPDATE COMPLETED. 30 M ETA </t>
  </si>
  <si>
    <t>P2TCDDB</t>
  </si>
  <si>
    <t>09:17:11</t>
  </si>
  <si>
    <t>09:16:35</t>
  </si>
  <si>
    <t>JOHN MARCHESSEAULT</t>
  </si>
  <si>
    <t>14:36:43</t>
  </si>
  <si>
    <t>A:OK;X:HULL AVE;R:FD ETA. CAUSED BY VEHICLE. REF#MF585</t>
  </si>
  <si>
    <t>14:42:12</t>
  </si>
  <si>
    <t xml:space="preserve">01/21/2022 14:42 (PARO)  CALLBACK UPDATE COMPLETED. TMAN DUNLAP  ETA 30 MINS </t>
  </si>
  <si>
    <t>15:11:00</t>
  </si>
  <si>
    <t>14:39:08</t>
  </si>
  <si>
    <t>15:15:08</t>
  </si>
  <si>
    <t>CALIFORNIA STATE PARKS</t>
  </si>
  <si>
    <t>16:51:05</t>
  </si>
  <si>
    <t>LA HONDA</t>
  </si>
  <si>
    <t>A:OK;X:SLATE CREEK RD;R:FD ON SITE REQ CB W/ ETA @ 650-368-1421. REPORTING TREE INTO WIRES W/ LOW HANGING WIRES. NO INJURIES/ACCESS ISSUES REPORTED., Pwr-YP#14592</t>
  </si>
  <si>
    <t>17:01:32</t>
  </si>
  <si>
    <t xml:space="preserve">01/21/2022 17:01 (PARO)  CALLBACK UPDATE COMPLETED. TMAN DUNLAP ETA 1-2 HOURS </t>
  </si>
  <si>
    <t>18:19:00</t>
  </si>
  <si>
    <t>16:54:57</t>
  </si>
  <si>
    <t>18:17:24</t>
  </si>
  <si>
    <t>01/24/2022 23:19 (WAG7) GPS confirms onsite at 17:51.</t>
  </si>
  <si>
    <t xml:space="preserve">OR:N/A-VERIFIED WITH AGENCY TMAN STILL NOT ONSITE (PARO 17:51 01/21/2022)
OR:N/A-TMAN CALLED TO ADVISE HE WILL BE LOSING SIGNAL AND HAVE NO COMMUNICATION (PARO 17:46 01/21/2022)
OR:N/A-DISPATCH SUP AWARE OF TMAN ETA (PARO 17:28 01/21/2022)
OR:N/A-GAS DISPATCH HAS NO RESOURCES (PARO 17:28 01/21/2022)
OR:N/A-CALLED REST. SUP NO ANSWER (PARO 17:12 01/21/2022)
</t>
  </si>
  <si>
    <t xml:space="preserve">SAN MATEO FIRE DEPARTMENT </t>
  </si>
  <si>
    <t>22:14:17</t>
  </si>
  <si>
    <t>AXS-OK TREE ON WIRE, POLE # 24572, POWER IS AFFECTED</t>
  </si>
  <si>
    <t>22:26:59</t>
  </si>
  <si>
    <t xml:space="preserve">01/21/2022 22:26 (NWA1)  CALLBACK UPDATE COMPLETED. CALLED WITH A 15 MIN ETA </t>
  </si>
  <si>
    <t>P2TJ3MQ</t>
  </si>
  <si>
    <t>21:55:43</t>
  </si>
  <si>
    <t>22:44:33</t>
  </si>
  <si>
    <t>OR:N/A-911 RECEIVED AT 2215; UNABLE TO REACH TMAN FOR ETA; CALLED THE DCC WHO IS IN CONTACT WITH MOCTEZUMA AND ADVISED TO CALL DISPATCH WITH ETA (NWA1 22:23 01/21/2022)
[OIS#1607822:OR:N/A-RUNNING ARCOS FOR 2ND TMAN (PARO 21:56 01/21/2022)
]</t>
  </si>
  <si>
    <t>22:19:15</t>
  </si>
  <si>
    <t>SAN MATEO</t>
  </si>
  <si>
    <t>AXS-OK LIVE WIRES DOWN NEED ETA CALL BACK</t>
  </si>
  <si>
    <t>22:27:38</t>
  </si>
  <si>
    <t xml:space="preserve">01/21/2022 22:27 (NWA1)  CALLBACK UPDATE COMPLETED. DUPLICATE SEE OIS 1607832; 15 MIN ETA; NOTIFIED CHP </t>
  </si>
  <si>
    <t xml:space="preserve">OR:N/A-DUPLICATE SEE OIS 1607832 (NWA1 22:24 01/21/2022)
</t>
  </si>
  <si>
    <t xml:space="preserve">HMB FIRE DEPARTMENT </t>
  </si>
  <si>
    <t>23:04:49</t>
  </si>
  <si>
    <t>AXS-OK TRANSFORMER BLOWN, POWER LINE DOWN AND WIRES DOWN BLOCK FIRE CREW ON SCEN</t>
  </si>
  <si>
    <t>23:16:43</t>
  </si>
  <si>
    <t>01/21/2022 23:48 (NWA1) PER 911 DISPATCH FIRE DEPT NOT STANDING BY AT THIS LOCATION; THEY ARE IN THE GENERAL AREA HANDELING OTHER EMERGENCIES 01/21/2022 23:16 (NWA1)  CALLBACK UPDATE COMPLETED. CALLED 911 TO ADVISE TAG RECEIVED NO ETA</t>
  </si>
  <si>
    <t>P22CVR6</t>
  </si>
  <si>
    <t>00:23:50</t>
  </si>
  <si>
    <t>23:48:20</t>
  </si>
  <si>
    <t xml:space="preserve">OR:N/A-PER 911 DISPATCH FIRE DEPT NOT STANDING BY AT THIS LOCATION; THEY ARE IN THE GENERAL AREA HANDELING OTHER EMERGENCIES (NWA1 23:48 01/21/2022)
</t>
  </si>
  <si>
    <t xml:space="preserve">SA MATEO COUNTY FIRE </t>
  </si>
  <si>
    <t>00:28:20</t>
  </si>
  <si>
    <t>EL GRANADA</t>
  </si>
  <si>
    <t>AXS-OK/SAFETY HAZARD 2 transformers that blown ( 1 breaker popped on high tensio</t>
  </si>
  <si>
    <t>00:34:28</t>
  </si>
  <si>
    <t xml:space="preserve">01/22/2022 00:34 (NWA1)  CALLBACK UPDATE COMPLETED. CALLED WITH A 45 MIN ETA </t>
  </si>
  <si>
    <t>06:44:00</t>
  </si>
  <si>
    <t>05:49:05</t>
  </si>
  <si>
    <t>01:01:46</t>
  </si>
  <si>
    <t xml:space="preserve">OR:N/A-RE ASSIGNED OUTAGE TO TMAN CAVANAUGH TO ASSIST. NOTIFIED SUPVR ANTONIO NAVARRO. (CXTQ 10:19 01/23/2022)
OR:N/A-PER SUPVR NAVARRO ASSIGN TO TMAN FULLER TO REPLACE BATTERY. (CXTQ 08:57 01/23/2022)
OR:N/A-ARCOS 287545, EXHAUSTED; NO TAKER. WILL NOTIFY ON CALL SUPVR ANTIONIO NAVARRO. (CXTQ 08:13 01/23/2022)
OR:N/A-ARCOS CO 287523 EXHAUSTED; PER ON CALL RAKSHYA, RE RUN AGAIN AFTER 7AM. SHE WILL NOTIFY ANTIONIO NAVARRO WHO IS TAKING OVER ONCALL AT 0700. (CXTQ 06:52 01/23/2022)
OR:N/A-1/23 ARCOS CO 287523 FOR TMAN (CXTQ 06:36 01/23/2022)
OR:N/A-CREW COMPLETED THE WORK AT 0100 ON 01/23. LR NEEDS BATTERY CHANGE TO PICK UP THE LOAD. (R7GZ 05:58 01/23/2022)
OR:N/A-MOCTEZUMA GOING HOME ON MANDATORY REST; WILL NOT BE IN AT 0600; WILL NEED TO RUN ARCOS OR SEND A TMAN FROM COLMA OR SAN CARLOS TO WORK THIS TAG (NWA1 02:55 01/22/2022)
OR:N/A-GSR CHRISTIAN ROMERO P22CVR6 ENROUTE ETA 30 MIN (NWA1 00:37 01/22/2022)
</t>
  </si>
  <si>
    <t xml:space="preserve">SAN MATEO COUNTY FIRE </t>
  </si>
  <si>
    <t>00:30:39</t>
  </si>
  <si>
    <t>AXS-OK,SAFETY HAZARD BETWEEN ISABELLA RD/PEDRO RD AND COLUMBUS /ISABELLA WIRES D</t>
  </si>
  <si>
    <t>00:34:18</t>
  </si>
  <si>
    <t>01:01:40</t>
  </si>
  <si>
    <t>JAYNE BATTEY</t>
  </si>
  <si>
    <t>07:03:30</t>
  </si>
  <si>
    <t>A:ok;X:miramar;R:per fd 6503634963UPDATE FD ONSITE WIRES</t>
  </si>
  <si>
    <t>07:12:52</t>
  </si>
  <si>
    <t>01/22/2022 07:32 (LRMJ) 10 MIN ETA 01/22/2022 07:12 (LRMJ)  CALLBACK UPDATE COMPLETED. ADV AGENCY WCB WITH ETA</t>
  </si>
  <si>
    <t>05:49:17</t>
  </si>
  <si>
    <t>07:48:53</t>
  </si>
  <si>
    <t xml:space="preserve">OR:N/A-ADV DISPATCH SUPERVISOR NO ETA YET (LRMJ 07:31 01/22/2022)
OR:N/A-I`VE CALLED AND PAGE CAVANAUGH, NO ANSWER (LRMJ 07:29 01/22/2022)
OR:N/A-CONTACTED GAS DISPATCH LIZ FOR 911 STANDBY RESOURCE - NO ONE AVAILABLE (LRMJ 07:28 01/22/2022)
OR:N/A-CONTACTED mnc SUPERVISOR Raksyha Ghimire 650-228-6161  FOR 911 STANDBY RESOURCE - NO ONE AVAILABLE (LRMJ 07:27 01/22/2022)
OR:N/A-contacted fmo dispatcher paula for 911 standby resource - she said she would call me back (LRMJ 07:25 01/22/2022)
OR:N/A-LEFT MESSAGES FOR BOTH TMEN - NO RESPONSE - CALLING GAS n FMO FOR 911 STANDBY (LRMJ 07:18 01/22/2022)
OR:N/A-MOCTEZUMA GOING HOME ON MANDATORY REST; WILL NOT BE IN AT 0600; WILL NEED TO RUN ARCOS OR SEND A TMAN FROM COLMA OR SAN CARLOS TO WORK THIS TAG (NWA1 02:55 01/22/2022)
</t>
  </si>
  <si>
    <t>HMBFD</t>
  </si>
  <si>
    <t>08:30:06</t>
  </si>
  <si>
    <t>MONTARA</t>
  </si>
  <si>
    <t>AXS-OK FD ENR TREE INTO WIRE DWN INTO HOME</t>
  </si>
  <si>
    <t>08:36:53</t>
  </si>
  <si>
    <t>01/22/2022 08:38 (LRMJ) PER FD CANCELL TAG - NO PGE WIRES DOWN 01/22/2022 08:36 (LRMJ)  CALLBACK UPDATE COMPLETED. 10 MIN ETA</t>
  </si>
  <si>
    <t>08:38:13</t>
  </si>
  <si>
    <t xml:space="preserve">OR:N/A-PER FD CANCELL TAG - NO PGE WIRES DOWN (LRMJ 08:38 01/22/2022)
</t>
  </si>
  <si>
    <t>SMCFD</t>
  </si>
  <si>
    <t>08:46:20</t>
  </si>
  <si>
    <t>AXS-OK FD ONSITE TREE DWN WD OUTAGE</t>
  </si>
  <si>
    <t>08:59:25</t>
  </si>
  <si>
    <t xml:space="preserve">01/22/2022 08:59 (LRMJ)  CALLBACK UPDATE COMPLETED. 20 MIN ETA </t>
  </si>
  <si>
    <t>09:10:50</t>
  </si>
  <si>
    <t>09:36:02</t>
  </si>
  <si>
    <t>AXS-OK FD ONSITE WIRES DWN ARCING , SPARKINGADD UPDATE: 6150 CABRILLO</t>
  </si>
  <si>
    <t>09:47:09</t>
  </si>
  <si>
    <t>01/22/2022 10:00 (LRMJ) 35 MIN ETA 01/22/2022 09:47 (LRMJ)  CALLBACK UPDATE COMPLETED.</t>
  </si>
  <si>
    <t>09:57:42</t>
  </si>
  <si>
    <t>10:26:46</t>
  </si>
  <si>
    <t xml:space="preserve">OR:N/A-NTRF (LRMJ 10:42 01/22/2022)
</t>
  </si>
  <si>
    <t>REATA RANCH CORP</t>
  </si>
  <si>
    <t>11:17:03</t>
  </si>
  <si>
    <t>A:OK;X:VERDE;R:TREE INTO LW WIRE HOUSE DROP LINE FD SBY</t>
  </si>
  <si>
    <t>11:47:26</t>
  </si>
  <si>
    <t xml:space="preserve">01/22/2022 11:47 (J4SV)  CALLBACK UPDATE COMPLETED. Call Back compltd before time expired screen was in refresh and froze </t>
  </si>
  <si>
    <t>12:10:47</t>
  </si>
  <si>
    <t>SAN MATEO CTY FIRE</t>
  </si>
  <si>
    <t>12:17:27</t>
  </si>
  <si>
    <t>AXS-OK TREE INTO LW WIRE HOUSE DROP LINE FD SBY NEED ETA</t>
  </si>
  <si>
    <t>12:19:33</t>
  </si>
  <si>
    <t>01/22/2022 12:33 (LRMJ) 20 min eta 01/22/2022 12:19 (J4SV)  CALLBACK UPDATE COMPLETED. Call back has been made adv working on ETA</t>
  </si>
  <si>
    <t>01/25/2022 04:27 (WAG7) Tamn onsite at 12:44.</t>
  </si>
  <si>
    <t>POLICE DEPT</t>
  </si>
  <si>
    <t>SOUTH SAN FRANC</t>
  </si>
  <si>
    <t>AXS-OK CAR INTO POLE / WIRES DOWN</t>
  </si>
  <si>
    <t>07:54:29</t>
  </si>
  <si>
    <t xml:space="preserve">01/23/2022 07:54 (CXTQ)  CALLBACK UPDATE COMPLETED. tman notified and provided a 30  min eta.  notified 911 agency </t>
  </si>
  <si>
    <t>07:52:41</t>
  </si>
  <si>
    <t>JOE LACOB</t>
  </si>
  <si>
    <t>16:28:42</t>
  </si>
  <si>
    <t>ATHERTON</t>
  </si>
  <si>
    <t>A:OK;X:CLAY DR;R:TREE FELLED WIRE/ SPARKING BLOCKING ROAD- FD ENR REQ ETA 650361421, Pwr-Y</t>
  </si>
  <si>
    <t>16:34:26</t>
  </si>
  <si>
    <t xml:space="preserve">01/24/2022 16:34 (MXLG)  CALLBACK UPDATE COMPLETED. TMAN FULLER HAS A 20 MINUTE ETA CALLED 911 DISPATCHER TO CONFIRM </t>
  </si>
  <si>
    <t>16:29:33</t>
  </si>
  <si>
    <t>17:02:34</t>
  </si>
  <si>
    <t>[OIS#1611246:OR:N/A-LATED DISPATCH, WORKING 911 ON SAME STREET (MXLG 16:36 01/24/2022)
][OIS#1611251:OR:N/A-TMAN FULLER HAS A 20 MINUTE ETA CALLED 911 DISPATCHER TO CONFIRM (MXLG 16:34 01/24/2022)
]</t>
  </si>
  <si>
    <t>MICAELA PACHECOMENERA</t>
  </si>
  <si>
    <t>21:05:11</t>
  </si>
  <si>
    <t>EAST PALO ALTO</t>
  </si>
  <si>
    <t>A:650-368-1421;X:SAGE.;R:FD ENR; INC#MF762; REQ CB/ETA:650-368-1421;</t>
  </si>
  <si>
    <t>21:06:58</t>
  </si>
  <si>
    <t xml:space="preserve">01/28/2022 21:06 (GBF4)  CALLBACK UPDATE COMPLETED. Alley provided 30 min eta, agency contacted </t>
  </si>
  <si>
    <t>21:34:00</t>
  </si>
  <si>
    <t>21:06:13</t>
  </si>
  <si>
    <t>21:36:04</t>
  </si>
  <si>
    <t>SANTOS G REYES BRACAMONTE</t>
  </si>
  <si>
    <t>19:13:21</t>
  </si>
  <si>
    <t>A:OK;X:FLORENCE;R:PER SAN MATEO FD ; CAR INTO POLE ; WIRES DOWN ; FD ONSITE ; LOG #NF1063, Pwr-Y</t>
  </si>
  <si>
    <t>19:16:16</t>
  </si>
  <si>
    <t xml:space="preserve">01/29/2022 19:16 (JIMI)  CALLBACK UPDATE COMPLETED. 40 min ETA per Gossett notified agency </t>
  </si>
  <si>
    <t>19:37:00</t>
  </si>
  <si>
    <t>19:14:37</t>
  </si>
  <si>
    <t>19:45:47</t>
  </si>
  <si>
    <t xml:space="preserve">OR:N/A-TAG COMPLETED FAS DOWN (P1MG 00:42 01/30/2022)
</t>
  </si>
  <si>
    <t>BELMONT FD</t>
  </si>
  <si>
    <t>01:49:33</t>
  </si>
  <si>
    <t>BELMONT</t>
  </si>
  <si>
    <t>AXS-OK BELMONT FD EN ROUTE REQUEST CB 650-368-1421; CUSTOMER HEARD EXPLOSION AND</t>
  </si>
  <si>
    <t>01:55:33</t>
  </si>
  <si>
    <t xml:space="preserve">01/30/2022 01:55 (P1MG)  CALLBACK UPDATE COMPLETED. 15 MIN ETA </t>
  </si>
  <si>
    <t>02:20:00</t>
  </si>
  <si>
    <t>01:47:49</t>
  </si>
  <si>
    <t>02:20:39</t>
  </si>
  <si>
    <t xml:space="preserve">OR:N/A-Arcos Co Id 288200 for estimator (CXTQ 07:38 01/30/2022)
</t>
  </si>
  <si>
    <t>SAN MATEO CO FD</t>
  </si>
  <si>
    <t>MILLBRAE</t>
  </si>
  <si>
    <t>AXS-OK FD ENR. POLE ON FIRE PER FD. ALSO WIRES DOWN. REQ ETA</t>
  </si>
  <si>
    <t>17:21:18</t>
  </si>
  <si>
    <t xml:space="preserve">01/30/2022 17:21 (JIMI)  CALLBACK UPDATE COMPLETED. 20 min ETA notified agency </t>
  </si>
  <si>
    <t>17:14:02</t>
  </si>
  <si>
    <t>17:37:30</t>
  </si>
  <si>
    <t xml:space="preserve">OR:N/A-Arcos is running for 2nd t man (JIMI 17:37 01/30/2022)
</t>
  </si>
  <si>
    <t>SAN MATEO COUNTY FIRE DEPT</t>
  </si>
  <si>
    <t>01:43:01</t>
  </si>
  <si>
    <t>AXS-OK FD ONS. ETA CB 650-368-1421. CAR INTO POLE, POWER LINES ARCINGWOODSIDE RD</t>
  </si>
  <si>
    <t>01:47:38</t>
  </si>
  <si>
    <t>02/01/2022 01:58 (P1MG) 15 MIN ETA 02/01/2022 01:47 (P1MG)  CALLBACK UPDATE COMPLETED. ARCOS RUNNING WAITING FOR ETA</t>
  </si>
  <si>
    <t>P2TCASV</t>
  </si>
  <si>
    <t>01:55:26</t>
  </si>
  <si>
    <t>02:20:51</t>
  </si>
  <si>
    <t>SM CO FD</t>
  </si>
  <si>
    <t>11:11:54</t>
  </si>
  <si>
    <t>AXS-ROAD BLOCKED FD REQ ETA. TREE AND LINES ARE DOWN.</t>
  </si>
  <si>
    <t>11:23:37</t>
  </si>
  <si>
    <t>02/01/2022 11:23 (ADT0)  CALLBACK UPDATE COMPLETED.  02/01/2022 11:20 (ADT0) PER TMAN MOCTEZUMA 40 MIN ETA 02/01/2022 11:15 (ADT0) CALLED AND LEFT MESSAGE WITH TMAN MOCTEZUMA ASKING FOR ETA</t>
  </si>
  <si>
    <t>11:20:27</t>
  </si>
  <si>
    <t>11:59:54</t>
  </si>
  <si>
    <t xml:space="preserve">OR:N/A-ORIGINALLY ADDED TMAN FULLER WHO GAVE AN HOUR ETA AFTER LEAVING A MESSAGE FOR TMAN MOCTEZUMA. MOCTEZUMA CALLED RIGHT AFTER I SPOKE TO FULLER AND HE ADVISED OF A 40 MIN ETA AND TO CALL OFF FULLER SINCE HE WAS CLOSER. (ADT0 11:35 02/01/2022)
</t>
  </si>
  <si>
    <t>10:25:36</t>
  </si>
  <si>
    <t>02/02/2022 10:25 (WKT4)  CALLBACK UPDATE COMPLETED.  02/02/2022 10:21 (WKT4) P/CAVANAUGH TMAN ONSITE</t>
  </si>
  <si>
    <t>P1TRXWK</t>
  </si>
  <si>
    <t>10:27:00</t>
  </si>
  <si>
    <t>10:15:48</t>
  </si>
  <si>
    <t>10:25:50</t>
  </si>
  <si>
    <t>SMCO</t>
  </si>
  <si>
    <t>16:07:09</t>
  </si>
  <si>
    <t>AXS-OK FD ONSITE SHEARED POLEXS CONFIRMED IS WOODSIDE</t>
  </si>
  <si>
    <t>16:12:40</t>
  </si>
  <si>
    <t>02/03/2022 16:48 (ADT0) KUHLS SHOWING ONSITE IN DA BUT OIS ISN`T UPDATING. 02/03/2022 16:12 (ADT0)  CALLBACK UPDATE COMPLETED.  02/03/2022 16:11 (ADT0) PER TMAN KUHLS 40 MIN ETA</t>
  </si>
  <si>
    <t>P2TSJK9</t>
  </si>
  <si>
    <t>16:40:00</t>
  </si>
  <si>
    <t>16:11:13</t>
  </si>
  <si>
    <t>16:48:58</t>
  </si>
  <si>
    <t xml:space="preserve">OR:N/A-PER KUHLS STILL ON SITE WAITING FOR TRAFFIC CONTROL AND CREW (NWA1 20:06 02/03/2022)
OR:N/A-FAS NOT COMMUNICATING WITH OIS (NWA1 18:18 02/03/2022)
</t>
  </si>
  <si>
    <t>JAMES NOVELLO</t>
  </si>
  <si>
    <t>10:08:57</t>
  </si>
  <si>
    <t>A:AXS OK;X:;R:WIE DOWN IN STREET , POWER OUTWIRE BETWEEN POLE AND HOUSESAN BRUNO FD REQ ETA</t>
  </si>
  <si>
    <t>02/04/2022 10:23 (NWA1)  CALLBACK UPDATE COMPLETED. CALLED WITH A 20 MIN ETA 02/04/2022 10:19 (NWA1) 911 JUST RECEIVED AT 10:19 - POWER LINE DISPATCHER IAN UPDATED THIS CURRENT OUTAGE VS ISSUING A UNKWN PREMISE</t>
  </si>
  <si>
    <t>10:14:27</t>
  </si>
  <si>
    <t>10:18:22</t>
  </si>
  <si>
    <t xml:space="preserve">OR:N/A-CALLED WITH A 20 MIN ETA (NWA1 10:24 02/04/2022)
OR:N/A-911 JUST RECEIVED AT 10:19 - POWER LINE DISPATCHER IAN UPDATED THIS CURRENT OUTAGE VS ISSUING A UNKWN PREMISE (NWA1 10:20 02/04/2022)
</t>
  </si>
  <si>
    <t xml:space="preserve">SM COUNTY FD </t>
  </si>
  <si>
    <t>14:08:04</t>
  </si>
  <si>
    <t>COLMA</t>
  </si>
  <si>
    <t>AXS-OK TRANSFORMER BLOWN AND SMOKE, POLE#110055068</t>
  </si>
  <si>
    <t>14:13:12</t>
  </si>
  <si>
    <t xml:space="preserve">02/07/2022 14:13 (GBF4)  CALLBACK UPDATE COMPLETED. WEAVER PROVIDED 20 MIN ETA, AGENCY CONTACTED </t>
  </si>
  <si>
    <t>14:26:00</t>
  </si>
  <si>
    <t>14:12:31</t>
  </si>
  <si>
    <t>14:29:11</t>
  </si>
  <si>
    <t>[UPTR#9674853:OR:N/A-ASSIGNED WILLIAMS SINCE IT LOOKED LIKE HE WAS CLOSER, HE SAID IT WAS RYANS AREA (GBF4 14:14 02/07/2022)
]</t>
  </si>
  <si>
    <t>WILLIAM M CHAPMAN</t>
  </si>
  <si>
    <t>A:NA;X:BOREL;R:SMOKE AND SARKS-FD ENROUTE, Pwr-Y</t>
  </si>
  <si>
    <t>11:07:44</t>
  </si>
  <si>
    <t>02/08/2022 11:07 (HXPJ)  CALLBACK UPDATE COMPLETED.  02/08/2022 11:07 (HXPJ) Callback update completed. ETA 6 minutes</t>
  </si>
  <si>
    <t>6503634907</t>
  </si>
  <si>
    <t>11:03:58</t>
  </si>
  <si>
    <t>11:11:32</t>
  </si>
  <si>
    <t xml:space="preserve">OR:N/A-Assigned Tman Fuller. He gave ETA of 6 minutes. (HXPJ 11:06 02/08/2022)
</t>
  </si>
  <si>
    <t>RONALD MELANSON</t>
  </si>
  <si>
    <t>09:54:08</t>
  </si>
  <si>
    <t>A:OK;X:ORCHARD HILL;R:FD ENROUTE WIRES DOWN, Pwr-Y</t>
  </si>
  <si>
    <t xml:space="preserve">02/12/2022 09:58 (LRMJ) 35 MIN ETA </t>
  </si>
  <si>
    <t>DUNLAP, C</t>
  </si>
  <si>
    <t>09:57:19</t>
  </si>
  <si>
    <t>10:06:11</t>
  </si>
  <si>
    <t>REDWOOD CITY POLICE</t>
  </si>
  <si>
    <t>02:24:45</t>
  </si>
  <si>
    <t>AXS-UNKNOWN POLE DOWN , ANOTHER POLE LEANING, POLICE , FIRE DEPT ENROUTE, ETA, L</t>
  </si>
  <si>
    <t>02:29:01</t>
  </si>
  <si>
    <t xml:space="preserve">02/13/2022 02:29 (MALM)  CALLBACK UPDATE COMPLETED. TMAN KUHLS 38 MIN ETA </t>
  </si>
  <si>
    <t>6507807118</t>
  </si>
  <si>
    <t>02:26:33</t>
  </si>
  <si>
    <t>03:10:03</t>
  </si>
  <si>
    <t xml:space="preserve">OR:N/A-CALLED ON CALL SUP LUIS VERGARA FOR ETOR UPDATE. NO ANSWER AND VOICEMAIL BOX FULL. PUSHED ETOR OUT 2 HOURS. (ADT0 19:58 02/13/2022)
OR:N/A-PER ON CALL SUP LUIS VERGARA HE WILL CALL CREW ABOUT ETOR AND UPDATE ACCORDINGLY. (ADT0 15:33 02/13/2022)
OR:N/A-PUSHED OUT ETOR BASED OFF OF TMAN KUHLS REPAIR TIME (MALM 05:56 02/13/2022)
</t>
  </si>
  <si>
    <t>WILLIAM NOWATZKE</t>
  </si>
  <si>
    <t>08:03:07</t>
  </si>
  <si>
    <t>MOSS BEACH</t>
  </si>
  <si>
    <t>08:07:11</t>
  </si>
  <si>
    <t xml:space="preserve">02/13/2022 08:07 (MALM)  CALLBACK UPDATE COMPLETED. TMAN GOSSETT ADV 40 MIN ETA @3MIN MARK </t>
  </si>
  <si>
    <t>08:06:21</t>
  </si>
  <si>
    <t>08:38:08</t>
  </si>
  <si>
    <t xml:space="preserve">OR:N/A-PUSHED OUT ETOR P/CREWMAN DENVER HODGES (MALM 11:18 02/13/2022)
</t>
  </si>
  <si>
    <t>CARLOS CAJILIG</t>
  </si>
  <si>
    <t>02/15/2022</t>
  </si>
  <si>
    <t>11:55:30</t>
  </si>
  <si>
    <t>A:OK;X:PRICE;R:FD REQ ETA. TRANSFORMER IS SMOKING AND BUZZING., Pwr-Y</t>
  </si>
  <si>
    <t>12:03:44</t>
  </si>
  <si>
    <t xml:space="preserve">02/15/2022 12:03 (WKT4)  CALLBACK UPDATE COMPLETED. P/TMAN ROBERTS ETA 15 MINS </t>
  </si>
  <si>
    <t>Q2TRBR9</t>
  </si>
  <si>
    <t>12:10:00</t>
  </si>
  <si>
    <t>11:58:02</t>
  </si>
  <si>
    <t>12:30:07</t>
  </si>
  <si>
    <t>BAHRAM AFLAK</t>
  </si>
  <si>
    <t>A:OK;X:S SPRUCE;R:SMOKING XFMR FD ENR REQ ETA 650-368-1421 INC# FF1029, Pwr-I</t>
  </si>
  <si>
    <t>18:28:08</t>
  </si>
  <si>
    <t xml:space="preserve">02/17/2022 18:28 (AXN0)  CALLBACK UPDATE COMPLETED. GAVE 20 MINUTE ETA </t>
  </si>
  <si>
    <t>18:22:28</t>
  </si>
  <si>
    <t xml:space="preserve">OR:N/A-02/17/2022 18:28 (AXN0)  CALLBACK UPDATE COMPLETED. GAVE 20 MINUTE ETA (AXN0 18:28 02/17/2022)
</t>
  </si>
  <si>
    <t>JEAN LOUIS HORN</t>
  </si>
  <si>
    <t>12:55:34</t>
  </si>
  <si>
    <t>A:OK;X:EMERALD ESTATES CT;R:WOODSIDE FD ON-SITE AND REQ PG,E CHECK INTEGRITY OF PWR POLE HIT BY VEHICLE, Pwr-Y</t>
  </si>
  <si>
    <t>13:10:21</t>
  </si>
  <si>
    <t xml:space="preserve">02/18/2022 13:10 (WKT4)  CALLBACK UPDATE COMPLETED. PER SABA ETA 30 MINS. 911 ADVISED. </t>
  </si>
  <si>
    <t>13:08:27</t>
  </si>
  <si>
    <t>13:30:49</t>
  </si>
  <si>
    <t xml:space="preserve">OR:N/A-p/SABA ETA 30 MINS (WKT4 13:08 02/18/2022)
OR:N/A-left vm for tman (WKT4 13:04 02/18/2022)
</t>
  </si>
  <si>
    <t>JOSE ESCOTO</t>
  </si>
  <si>
    <t>19:44:18</t>
  </si>
  <si>
    <t>FOSTER CITY</t>
  </si>
  <si>
    <t>A:OK;X:DE LEON;R:ELEC WORK OUTSIDE EARLIER TODAY- FD ONSITE REQ ETA 650-368-1421 INC# SF2006, Pwr-Y</t>
  </si>
  <si>
    <t>19:49:21</t>
  </si>
  <si>
    <t xml:space="preserve">02/18/2022 19:49 (AXN0)  CALLBACK UPDATE COMPLETED. GAVE 20 MINUTE ETA </t>
  </si>
  <si>
    <t>19:34:18</t>
  </si>
  <si>
    <t>20:06:48</t>
  </si>
  <si>
    <t xml:space="preserve">OR:N/A-02/18/2022 19:49 (AXN0)  CALLBACK UPDATE COMPLETED. GAVE 20 MINUTE ETA (AXN0 19:49 02/18/2022)
</t>
  </si>
  <si>
    <t>BETTY SULLIVAN</t>
  </si>
  <si>
    <t>22:48:38</t>
  </si>
  <si>
    <t>A:OK;X:SOUTHGATE;R:ARCING IS TWO DOORS DOWN AT THE REAR OF THE ADDRESS.  FD ENROUTE, Pwr-Y</t>
  </si>
  <si>
    <t>22:53:15</t>
  </si>
  <si>
    <t xml:space="preserve">02/21/2022 22:53 (P1MG)  CALLBACK UPDATE COMPLETED. 20-MINUTE-ETA </t>
  </si>
  <si>
    <t>22:50:25</t>
  </si>
  <si>
    <t>23:26:04</t>
  </si>
  <si>
    <t>CHIU &amp; AGNES LAM</t>
  </si>
  <si>
    <t>23:03:17</t>
  </si>
  <si>
    <t>A:OK;X:UNK;R:ORIGINALLY REPORTED AS 18 LARKSPUR.  ARCHING HIGH VOLTAGE LINES TOUCHING AT THE REAR OF THIS LOCATION.  FD HAS CLEARED., Pwr-Y</t>
  </si>
  <si>
    <t>23:04:30</t>
  </si>
  <si>
    <t xml:space="preserve">02/21/2022 23:04 (P1MG)  CALLBACK UPDATE COMPLETED. 15MINETA </t>
  </si>
  <si>
    <t>TARGET CORPORATION</t>
  </si>
  <si>
    <t>19:18:16</t>
  </si>
  <si>
    <t>A:OK;X:;R:CUSTOMERS STUCK IN ELEVATOR FD ONSITE REPORTING NO PWR REQ ETA INC LF 179</t>
  </si>
  <si>
    <t>19:24:23</t>
  </si>
  <si>
    <t>02/22/2022 19:31 (AVG2) TMAN CAVANUGH ONSITE. SEE OIS # 1634228. ADVSD HE WILL MAKE CONTACT WITH FIRE DEPT. 02/22/2022 19:24 (M2RK)  CALLBACK UPDATE COMPLETED.</t>
  </si>
  <si>
    <t>19:11:32</t>
  </si>
  <si>
    <t>[OIS#1634249:OR:N/A-TMAN CAVANUGH ONSITE. SEE OIS # 1634228. ADVSD HE WILL MAKE CONTACT WITH FIRE DEPT. (AVG2 19:30 02/22/2022)
]</t>
  </si>
  <si>
    <t>SAN MATEO COUNTY FD</t>
  </si>
  <si>
    <t>19:20:09</t>
  </si>
  <si>
    <t>AXS-OK SPARKING @ PWR POLE FD ENR REQ ETA 650-368-1421 INC# SF2150</t>
  </si>
  <si>
    <t>19:25:57</t>
  </si>
  <si>
    <t xml:space="preserve">02/22/2022 19:25 (AVG2)  CALLBACK UPDATE COMPLETED. TMAN ONSITE. </t>
  </si>
  <si>
    <t>P2TJEAG</t>
  </si>
  <si>
    <t>19:06:19</t>
  </si>
  <si>
    <t>19:25:59</t>
  </si>
  <si>
    <t>SMC CO FD</t>
  </si>
  <si>
    <t>07:15:13</t>
  </si>
  <si>
    <t>AXS-OK SMC CO FD ONS REQ ETA 650-368-1421 WIRES DOWN DRIVEWAY , NEAR TERMINAL</t>
  </si>
  <si>
    <t>07:19:07</t>
  </si>
  <si>
    <t xml:space="preserve">02/23/2022 07:19 (SNA5)  CALLBACK UPDATE COMPLETED. P/TMAN DUNLAP 10 MIN ETA </t>
  </si>
  <si>
    <t>07:26:00</t>
  </si>
  <si>
    <t>07:17:15</t>
  </si>
  <si>
    <t>07:32:56</t>
  </si>
  <si>
    <t xml:space="preserve">OR:N/A-P/TMAN DUNLAP 10 MIN ETA, CB COMPLETED. (SNA5 07:20 02/23/2022)
</t>
  </si>
  <si>
    <t>JOHN NOWLIN</t>
  </si>
  <si>
    <t>07:34:06</t>
  </si>
  <si>
    <t>A:ok;X:ALHAMBRA;R:PER SAN MATE CTY FD ; LOG#FF1109 ; FD ONSITE -POLE FIRE AND WIRES ARCING, Pwr-N</t>
  </si>
  <si>
    <t>07:43:51</t>
  </si>
  <si>
    <t xml:space="preserve">02/23/2022 07:43 (SNA5)  CALLBACK UPDATE COMPLETED. P/TMAN WILLIAMS 30 MIN ETA. </t>
  </si>
  <si>
    <t>08:12:00</t>
  </si>
  <si>
    <t>07:42:25</t>
  </si>
  <si>
    <t>08:12:57</t>
  </si>
  <si>
    <t xml:space="preserve">OR:N/A-PER OMC SUPERVISOR GHIMIRE WILL UPDATE ETOR. (SNA5 09:52 02/23/2022)
</t>
  </si>
  <si>
    <t>SMC FD</t>
  </si>
  <si>
    <t>00:47:33</t>
  </si>
  <si>
    <t>HILLSBOROUGH</t>
  </si>
  <si>
    <t>AXS-OK SMC FD ONS REQ ETA 650-368-1421 WIRE DOWN INTERSECTION, Pwr-Y</t>
  </si>
  <si>
    <t>00:50:51</t>
  </si>
  <si>
    <t xml:space="preserve">02/24/2022 00:50 (P1MG)  CALLBACK UPDATE COMPLETED. 30 min eta </t>
  </si>
  <si>
    <t>01:06:09</t>
  </si>
  <si>
    <t>01:37:14</t>
  </si>
  <si>
    <t>SAN MATEO FD</t>
  </si>
  <si>
    <t>AXS-OK POSSIBLE BLOWN TX HEARD/PWR OUT; SAN MATEO FD ENR REQ ETA: 650-368-1421 I</t>
  </si>
  <si>
    <t>18:34:20</t>
  </si>
  <si>
    <t xml:space="preserve">02/25/2022 18:34 (AXN0)  CALLBACK UPDATE COMPLETED. GAVE 20 MINUTE ETA </t>
  </si>
  <si>
    <t>18:31:56</t>
  </si>
  <si>
    <t>18:57:30</t>
  </si>
  <si>
    <t xml:space="preserve">OR:N/A-02/25/2022 18:34 (AXN0)  CALLBACK UPDATE COMPLETED. GAVE 20 MINUTE ETA (AXN0 18:34 02/25/2022)
</t>
  </si>
  <si>
    <t>REDWOOD CITY FD</t>
  </si>
  <si>
    <t>09:44:28</t>
  </si>
  <si>
    <t>AXS-OK REDWOOD CITY FD ONSITE REQUEST ETA 650-363-4963; NON INJURY CAR POLE ACCI</t>
  </si>
  <si>
    <t>09:51:15</t>
  </si>
  <si>
    <t xml:space="preserve">02/28/2022 09:51 (DBG9)  CALLBACK UPDATE COMPLETED. 30m </t>
  </si>
  <si>
    <t>10:01:00</t>
  </si>
  <si>
    <t>09:48:41</t>
  </si>
  <si>
    <t>10:16:34</t>
  </si>
  <si>
    <t>NEIL WULF</t>
  </si>
  <si>
    <t>15:14:04</t>
  </si>
  <si>
    <t>A:OK;X:BLAKE ST;R:FD ONSITE. LINES DOWN IN PARKING LOT, Pwr-Y</t>
  </si>
  <si>
    <t>15:17:05</t>
  </si>
  <si>
    <t xml:space="preserve">02/28/2022 15:17 (SXMU)  CALLBACK UPDATE COMPLETED. eta 6 minutes </t>
  </si>
  <si>
    <t>14:59:56</t>
  </si>
  <si>
    <t>PACIFICA FD</t>
  </si>
  <si>
    <t>23:07:20</t>
  </si>
  <si>
    <t>PACIFICA</t>
  </si>
  <si>
    <t>AXS-OK FD ONSITE SHEARED POLE WITH EXPOSED ELECTRIC WIRES NEAR A FIRE HYDRANT.</t>
  </si>
  <si>
    <t>23:12:35</t>
  </si>
  <si>
    <t xml:space="preserve">02/28/2022 23:12 (P1MG)  CALLBACK UPDATE COMPLETED. 35  MIN ETA </t>
  </si>
  <si>
    <t>23:37:00</t>
  </si>
  <si>
    <t>23:10:38</t>
  </si>
  <si>
    <t>23:38:34</t>
  </si>
  <si>
    <t>GILEAD SCIENCES INC</t>
  </si>
  <si>
    <t>12:14:01</t>
  </si>
  <si>
    <t>A:OK;X:BAYSIDE WAY;R:SAN MATEO FD ONSITE REQUEST ETA 650-368-1421; FD RESONDED TO FIRE ALARM BUT NO FIRE. REPORTNG OTHER ELECTRICAL ISSUES AND DEVICE OUTAGES IN BUILDING REQUEST PGE TO HELP TROUBLE SHOOT., Pwr-Y</t>
  </si>
  <si>
    <t>12:18:43</t>
  </si>
  <si>
    <t xml:space="preserve">03/02/2022 12:18 (HDB7)  CALLBACK UPDATE COMPLETED. PER T MAN AVALO ETA 30 MINUTES  - ADVSD AGENCY OF ETA </t>
  </si>
  <si>
    <t>12:30:00</t>
  </si>
  <si>
    <t>12:32:46</t>
  </si>
  <si>
    <t>RAUL PARCON</t>
  </si>
  <si>
    <t>03:19:17</t>
  </si>
  <si>
    <t>A:OK;X:;R:PER FD NEED TMEN  REQ ETA 6503681421, Pwr-Y</t>
  </si>
  <si>
    <t>03:22:47</t>
  </si>
  <si>
    <t xml:space="preserve">03/04/2022 03:22 (P1MG)  CALLBACK UPDATE COMPLETED. ARCOS RUNNING WAIITNG ON ETA </t>
  </si>
  <si>
    <t>P1GA6S5</t>
  </si>
  <si>
    <t>03:38:42</t>
  </si>
  <si>
    <t>03:46:39</t>
  </si>
  <si>
    <t xml:space="preserve">OR:N/A-Mackwood, Jason (Jp) (ETA: 60)San Carlos - FMO	Meter Maintenance Person (P1MG 03:35 03/04/2022)
OR:N/A-CALLED ON CALL SUP JOE LUCERO NO RESOURCE AVAIL ADVS TO CONTINUE TO RUN ARCOS (P1MG 03:33 03/04/2022)
OR:N/A-Spoke to Gas dispatch supervisor Karla Running ARCOS will call back to let us know if she has any resources (CLLG 03:32 03/04/2022)
OR:N/A-ARCOS RUNNING NO ETA;  FMO ARCOS RUNNING; ADVS DISP SUP CARMEN  ASKED TO RUN ARCOS FOR GSR (P1MG 03:30 03/04/2022)
</t>
  </si>
  <si>
    <t>BELMONT ELEMENTARY SCHOOL DISTRICT</t>
  </si>
  <si>
    <t>A:OK;X:BENTON;R:FD ENROUTE</t>
  </si>
  <si>
    <t xml:space="preserve">03/04/2022 13:51 (JIMI) advised tmen are on there way less than 5 minutes away see FO 6245802690 </t>
  </si>
  <si>
    <t>12:31:00</t>
  </si>
  <si>
    <t>11:57:02</t>
  </si>
  <si>
    <t>13:51:22</t>
  </si>
  <si>
    <t>BROC HARZINSKI</t>
  </si>
  <si>
    <t>21:29:33</t>
  </si>
  <si>
    <t>A:ok;X:ROMNEY AVE;R:POLE LOCATED BACK OF HOUSE FD ENR REQ ETA 650-368-1421 INC# FF1320, Pwr-Y</t>
  </si>
  <si>
    <t>21:33:11</t>
  </si>
  <si>
    <t xml:space="preserve">03/04/2022 21:33 (P1MG)  CALLBACK UPDATE COMPLETED. 35 MIN ETA </t>
  </si>
  <si>
    <t>21:31:34</t>
  </si>
  <si>
    <t>22:00:24</t>
  </si>
  <si>
    <t>KATHRYN TAYLOR</t>
  </si>
  <si>
    <t>19:53:06</t>
  </si>
  <si>
    <t>A:OK;X:NORTH;R:PER PESCADERO FD 650-368-1421 LOG DF379 ; TREE INTO WIRES - WIRES DOWN</t>
  </si>
  <si>
    <t>20:02:05</t>
  </si>
  <si>
    <t>03/06/2022 21:06 (DXAM) CALLED THE FIRE DEPT AND THEY SAID T-MAN WAS ON SITE AT 19:54. 03/06/2022 20:02 (DXAM)  CALLBACK UPDATE COMPLETED. CALLED 911 WITH A 60 MINUTE ETA</t>
  </si>
  <si>
    <t>21:42:00</t>
  </si>
  <si>
    <t>19:47:41</t>
  </si>
  <si>
    <t>21:05:32</t>
  </si>
  <si>
    <t>03/07/2022 05:41 (KASP) Per FAS GPS, T-Man was onsite at 2044.</t>
  </si>
  <si>
    <t xml:space="preserve">OR:N/A-OMnC SUPERVISOR ANTONIO NAVARRO CALLED AND REQUESTED A 4 MAN CREW PLUS VEG CREW.  STARTED ARCOS CALLOUT.  CALLOUT ID #291789. (DXAM 21:43 03/06/2022)
OR:N/A-CALLED THE FIRE DEPT AND THEY SAID T-MAN WAS ON SITE AT 19:54. (DXAM 21:06 03/06/2022)
OR:N/A-T-MAN SABA IS OUT OF COMMUNICATION-CALLED 911 TO SEE IF T-MAN SABA IN ON SITE-T-MAN IS NOT ON SITE. (DXAM 20:42 03/06/2022)
OR:N/A-Left vm for Tman Moctezuma. (T3BI 20:27 03/06/2022)
OR:N/A-NO T-MAN ACCEPTED THE ARCOS CALLOUT. (DXAM 20:25 03/06/2022)
OR:N/A-Checking w/Gas Sup Marcus to see if they have any resources in Pescadero to respond. (T3BI 20:11 03/06/2022)
OR:N/A-Called Compliance Sup Luis and left vm for any avail resources. (T3BI 20:11 03/06/2022)
OR:N/A-CALLED OMnC ON CALL SUPERVISOR ANTONIO NAVARRO- HE DOES NOT HAVE NAY RESOURCE IN THE AREA NOR DOES HE KNOW OF ANYBODY IN THE AREA. (DXAM 20:10 03/06/2022)
OR:N/A-Running Arcos #291783 for FM support (T3BI 20:07 03/06/2022)
OR:N/A-CALLED T-MAN SABA n AVALO-DNA-STARTING ARCOS CALLOUT. (DXAM 19:57 03/06/2022)
</t>
  </si>
  <si>
    <t>SAN MATEO CTY FIRE INC NF2398</t>
  </si>
  <si>
    <t>13:53:51</t>
  </si>
  <si>
    <t>AXS-OK REPORT OF TRUCK PULLED ACTIVE ARCING WIRE DOWNFD REQ EXPEDITE.  ARCING WI</t>
  </si>
  <si>
    <t>14:06:42</t>
  </si>
  <si>
    <t xml:space="preserve">03/07/2022 14:06 (GRA2)  CALLBACK UPDATE COMPLETED. 30M ETA - CALLED AGENCY </t>
  </si>
  <si>
    <t>13:58:53</t>
  </si>
  <si>
    <t>[UPTR#9821494:OR:N/A-Dispatched outage as soon as possible after verifying the location with the call down employee (GRA2 14:11 03/07/2022)
]</t>
  </si>
  <si>
    <t>SAN MATEO FIRE INC FF1371</t>
  </si>
  <si>
    <t>14:57:11</t>
  </si>
  <si>
    <t>AXS-OK PD ONSTE STATES ARCING LINEDOWN SMOKING</t>
  </si>
  <si>
    <t>15:02:13</t>
  </si>
  <si>
    <t xml:space="preserve">03/07/2022 15:02 (AVG2)  CALLBACK UPDATE COMPLETED. ETA 20 MIN </t>
  </si>
  <si>
    <t>15:33:00</t>
  </si>
  <si>
    <t>15:00:18</t>
  </si>
  <si>
    <t>15:35:34</t>
  </si>
  <si>
    <t>DONALD PARKER</t>
  </si>
  <si>
    <t>A:OK.;X:TAHOE.;R:INC#SF2720; REQ CB/ETA:650-368-1421, Pwr-Y</t>
  </si>
  <si>
    <t>11:22:52</t>
  </si>
  <si>
    <t xml:space="preserve">03/08/2022 11:22 (GRA2)  CALLBACK UPDATE COMPLETED. 20M ETA - CALLED AND UPDATED AGENCY </t>
  </si>
  <si>
    <t>11:20:38</t>
  </si>
  <si>
    <t>11:47:24</t>
  </si>
  <si>
    <t xml:space="preserve">OR:N/A-T-man was onsite andmade changes to relieve agency (GRA2 11:48 03/08/2022)
OR:N/A-T-MAN 20 MIN ETA, AGNECY NOTIFIED (GRA2 11:23 03/08/2022)
</t>
  </si>
  <si>
    <t>RORY MACKELLAR</t>
  </si>
  <si>
    <t>17:13:02</t>
  </si>
  <si>
    <t>A:OK;X:PATROL;R:FD ENR ARCNG WIRES, Pwr-IXS PATROL CTFD REQ EXPEDITE AND ETA</t>
  </si>
  <si>
    <t>17:18:15</t>
  </si>
  <si>
    <t xml:space="preserve">03/09/2022 17:18 (SXMU)  CALLBACK UPDATE COMPLETED. ETA 25 MINUTES </t>
  </si>
  <si>
    <t>17:08:39</t>
  </si>
  <si>
    <t>17:46:15</t>
  </si>
  <si>
    <t>SAN MATEO 911</t>
  </si>
  <si>
    <t>AXS-OK 911 ENR ETA. REPORTS CAR POLE ACCIDENT WITH SPARKS. UNK OTHER INFOPOLE CO</t>
  </si>
  <si>
    <t>09:18:14</t>
  </si>
  <si>
    <t xml:space="preserve">03/11/2022 09:18 (DBG9)  CALLBACK UPDATE COMPLETED. 20m </t>
  </si>
  <si>
    <t>09:16:51</t>
  </si>
  <si>
    <t>09:53:07</t>
  </si>
  <si>
    <t xml:space="preserve">OR:N/A-Sup just called back and requested ETOR at 17:00 (GRA2 12:27 03/11/2022)
OR:N/A-Crew has not arrived.  called and left a message w/ Sup R Ghimire.  Pushed ETOR 3 hrs for crew (GRA2 12:26 03/11/2022)
OR:N/A-Tman onsite, forgot to hit button. (DBG9 09:53 03/11/2022)
</t>
  </si>
  <si>
    <t>VINCENT CORUCCINI</t>
  </si>
  <si>
    <t>20:20:58</t>
  </si>
  <si>
    <t>A:ok;X:QUAIL CT;R:FD ONSITE FOR POLE FIRE REPORTING OUTAGE REQ ETA 650-368-1421 INC# DF419, Pwr-Y</t>
  </si>
  <si>
    <t>20:24:23</t>
  </si>
  <si>
    <t xml:space="preserve">03/11/2022 20:24 (AXN0)  CALLBACK UPDATE COMPLETED. GAVE 35 MINUTE ETA </t>
  </si>
  <si>
    <t>20:22:32</t>
  </si>
  <si>
    <t xml:space="preserve">NA:Available-. (J8LB 01:47 03/12/2022)
NA:Locked Gate-THERE IS A LCOKED GATE AND WE CANT GAIN ACCESS.  WILL ATTEMPT TO CALL WATER COMPANY IN THE MORNING TO UNLOCK GATE. (J8LB 22:39 03/11/2022)
OR:N/A-03/11/2022 20:24 (AXN0)  CALLBACK UPDATE COMPLETED. GAVE 35 MINUTE ETA (AXN0 20:24 03/11/2022)
</t>
  </si>
  <si>
    <t>01:24:27</t>
  </si>
  <si>
    <t>AXS-OK MILLBRAE FD ENR REQ ETA 650-368-1421 CAR INTO POLE BEHIND THIS ADDRESS. P</t>
  </si>
  <si>
    <t>01:32:37</t>
  </si>
  <si>
    <t>03/13/2022 01:39 (MALM) P/GSR GARCIA ADV 30 MIN ETA 03/13/2022 01:32 (MALM)  CALLBACK UPDATE COMPLETED. CALLED 911 AGENCY TO ADV WORKING ON AN ETA</t>
  </si>
  <si>
    <t>P2GJIG5</t>
  </si>
  <si>
    <t>03:02:00</t>
  </si>
  <si>
    <t>01:36:53</t>
  </si>
  <si>
    <t>03:04:49</t>
  </si>
  <si>
    <t>02:02:00</t>
  </si>
  <si>
    <t>ADMGJM4</t>
  </si>
  <si>
    <t>03/19/2022 11:42 (GJM4) Requested by Kari Chester to account for DST</t>
  </si>
  <si>
    <t xml:space="preserve">OR:N/A-sw Foreman. Affecting multiple poles and UG riser. Switching needed so may take 12 hours for restoration. (T3BI 13:44 03/13/2022)
OR:N/A-EMAILED DSP SUPVR TO ASSISTANCE WITH ETOR. PUSHED OUT 2HRS, UNABLE TO MAKE CONTACT WITH ON CALL MnC SUPVR. (CXTQ 12:48 03/13/2022)
OR:N/A-CALLED LM FOR ON CALL SUPVR RAKSHYA GHIMIRE FOR AN UPDATED ETOR.  PUSHED ETOR OUT 2HRS (CXTQ 11:00 03/13/2022)
OR:N/A-PER CHRIS DO, HAS NOT HEARD FROM CREW. PUSHED OUT ETOR 2HRS. (CXTQ 09:17 03/13/2022)
OR:N/A-CALLED LM RAKSHYA GHIMIRE FOR AN UDPATE ON ETOR.  WILL ATTEMPT TO OBTAIN ON WITH DO, IF NOT WILL PUSH OUT 2HRS BASED ON ETOR POLICY. (CXTQ 09:15 03/13/2022)
OR:N/A-PUSHED OUT ETOR P/SPVSR GHIMIRE AND ADDED REPAIR CREW ELZA PER HER REQUEST. (MALM 05:33 03/13/2022)
OR:N/A-TMEN ARE NOT ACCEPTING ARCOS. I HAVE RAN ARCOS 3 X FOR A TMAN. CALLED ON CALL RESTORATION/MnC SPVSR AND OK`D TO RUN FOR A CREW. CURRENTLY RUNNING FOR A CREW WITH NO ACCEPTS. SPVSR WILL BE TRYING TO GET A CONTRACTING CREW NOW. (MALM 03:18 03/13/2022)
OR:N/A-911 DROPPED IN AT 1:24AM AND DAYLIGHT SAVINGS TIME CAUSED 911 TO LOOK LIKE A MISS WHEN TIME JUMPED FORWARD. 911 WAS REALLY 38 MIN OLD WHEN GSR ARRIVED ONSITE. (MALM 03:11 03/13/2022)
OR:N/A-P/GSR GARCIA ADV 30 MIN ETA (MALM 01:38 03/13/2022)
</t>
  </si>
  <si>
    <t>SM COUNTY FD</t>
  </si>
  <si>
    <t>09:02:59</t>
  </si>
  <si>
    <t>AXS-OK FD REQ ETA. BROKEN POWERLINE.</t>
  </si>
  <si>
    <t>09:05:09</t>
  </si>
  <si>
    <t xml:space="preserve">03/14/2022 09:05 (MXMA)  CALLBACK UPDATE COMPLETED. 30 MIN ETA </t>
  </si>
  <si>
    <t>09:38:00</t>
  </si>
  <si>
    <t>09:04:13</t>
  </si>
  <si>
    <t>09:39:57</t>
  </si>
  <si>
    <t xml:space="preserve">OR:N/A-City crew to remove tree. SL conductor replace 3-15-22 (MXVE 10:41 03/14/2022)
</t>
  </si>
  <si>
    <t>CAROLA S BEHRENDT</t>
  </si>
  <si>
    <t>10:47:26</t>
  </si>
  <si>
    <t>A:OK;X:MANUELLA AVE;R:FD REQ ETA. CAUSED BY TREE LIMB.</t>
  </si>
  <si>
    <t xml:space="preserve">03/15/2022 10:51 (MXMA)  CALLBACK UPDATE COMPLETED. 40 MIN ETA </t>
  </si>
  <si>
    <t>P2SCDDB</t>
  </si>
  <si>
    <t>10:53:48</t>
  </si>
  <si>
    <t xml:space="preserve">OR:N/A-911 DROPPED AT 0947 (MXMA 10:59 03/15/2022)
OR:N/A-DUNLAP 30 MIN ETA (MXMA 10:54 03/15/2022)
</t>
  </si>
  <si>
    <t>DELIA ZAPATA</t>
  </si>
  <si>
    <t>11:42:43</t>
  </si>
  <si>
    <t>A:OK;X:POPLAR;R:FD ONSITE LIGHTS FLICKERING BURNING SMELL, Pwr-Y</t>
  </si>
  <si>
    <t>11:46:38</t>
  </si>
  <si>
    <t>03/18/2022 11:51 (MXMA) 30 MIN ETA 03/18/2022 11:46 (MXMA)  CALLBACK UPDATE COMPLETED. WILL CALL BACK WITH ETA</t>
  </si>
  <si>
    <t>11:44:22</t>
  </si>
  <si>
    <t>12:10:44</t>
  </si>
  <si>
    <t>JEFFREY WESTSMITH</t>
  </si>
  <si>
    <t>13:13:03</t>
  </si>
  <si>
    <t>AXS-UNKNOW CALLER DROPPED XStr-UNKNOWEN CALLER DROP Pwr-Y ** FD ON SITE  -CALLER HUNG UP ON ME, TREE TRIMMER CUTTING  TREEE HIT WIRE PWR OUT    EFFRIAN SAN DOFVAL 408-693-6782 / REMOVING DEAD TREE/  FD ONSITE  /</t>
  </si>
  <si>
    <t>4086936782</t>
  </si>
  <si>
    <t>13:16:35</t>
  </si>
  <si>
    <t>13:37:06</t>
  </si>
  <si>
    <t>13:14:47</t>
  </si>
  <si>
    <t>AXS-OK FD ONSITE WIRES DWN PWR OUT</t>
  </si>
  <si>
    <t>13:17:47</t>
  </si>
  <si>
    <t xml:space="preserve">03/18/2022 13:17 (MXMA)  CALLBACK UPDATE COMPLETED. ETA 20 MIN ETA </t>
  </si>
  <si>
    <t>AXS-OK FD ONSITE -MULTIPLE POLE FIRES-</t>
  </si>
  <si>
    <t>10:11:11</t>
  </si>
  <si>
    <t xml:space="preserve">03/21/2022 10:11 (DBG9)  CALLBACK UPDATE COMPLETED. 15m </t>
  </si>
  <si>
    <t>09:30:04</t>
  </si>
  <si>
    <t>10:33:22</t>
  </si>
  <si>
    <t>CHENEN LIANG</t>
  </si>
  <si>
    <t>22:15:04</t>
  </si>
  <si>
    <t>A:OK;X:GREENWOOD;R:HOT LINE DOWN.  POWER IS OUT FD ENR</t>
  </si>
  <si>
    <t>22:19:45</t>
  </si>
  <si>
    <t xml:space="preserve">03/21/2022 22:19 (P1MG)  CALLBACK UPDATE COMPLETED. 30 min eta </t>
  </si>
  <si>
    <t>22:35:24</t>
  </si>
  <si>
    <t>leandro firmacion</t>
  </si>
  <si>
    <t>09:09:43</t>
  </si>
  <si>
    <t>A:OK;X:LAURIE MEADOWS;R:FD ENR INC  SM3422 REQ ETA, Pwr-I</t>
  </si>
  <si>
    <t>09:11:25</t>
  </si>
  <si>
    <t xml:space="preserve">03/26/2022 09:11 (AGG6)  CALLBACK UPDATE COMPLETED. eta 30 min </t>
  </si>
  <si>
    <t>09:05:56</t>
  </si>
  <si>
    <t>09:18:34</t>
  </si>
  <si>
    <t>PAUL IWAMASA</t>
  </si>
  <si>
    <t>07:23:52</t>
  </si>
  <si>
    <t>A:OK;X:EL PORTAL;R:BRANCH ON LINE, LOCATD IIN BACK YARD , NO POWER FIRE ENROUTE, Pwr-I;TRANSFORMER BLEW FROM THIS ADDRESS PER NEIGHBOR COMPLETE OUT</t>
  </si>
  <si>
    <t>07:26:24</t>
  </si>
  <si>
    <t xml:space="preserve">03/27/2022 07:26 (MALM)  CALLBACK UPDATE COMPLETED. TMAN WEAVER ADV 30 MIN ETA </t>
  </si>
  <si>
    <t>07:23:57</t>
  </si>
  <si>
    <t>07:46:59</t>
  </si>
  <si>
    <t xml:space="preserve">OR:N/A-PER SUP MIKE VIVEROS TAG COMPLETED CUSTOMERS HAVE POWER WAITNG ON DO TO CLEAR.  PUSH ETOR 2 HOURS TO KEEP IT FROM EXPIRING AND GOING IN THE RED. (P1MG 22:22 03/27/2022)
OR:N/A-LEFT MESSAGE WITH M VIVEROS RE ETOR (LRMJ 20:46 03/27/2022)
OR:N/A-SPOKE TO Mike Viveros 650-339-3427  RE: ETOR, HE WILL UPDATE IT. (LRMJ 19:43 03/27/2022)
</t>
  </si>
  <si>
    <t>15:26:32</t>
  </si>
  <si>
    <t>AXS-OK TREES IN LINES/ INC#RF993</t>
  </si>
  <si>
    <t>03/27/2022 15:33 (LRMJ) PER FD DISPATER THEY WILL NOT BE STANDING BY, JUST SECURING IT 03/27/2022 15:32 (LRMJ) ADV WCB WITH ETA</t>
  </si>
  <si>
    <t>15:27:55</t>
  </si>
  <si>
    <t>15:33:51</t>
  </si>
  <si>
    <t xml:space="preserve">OR:N/A-PER FD DISPATER THEY WILL NOT BE STANDING BY, JUST SECURING IT (LRMJ 15:33 03/27/2022)
</t>
  </si>
  <si>
    <t xml:space="preserve">SAN MATEO FIRE </t>
  </si>
  <si>
    <t>AXS-OK ARCING LINEDOWN AT 77 MYRTLE WITH A SUPPORT CABLE DOWN IN TREES BTWN 77 M</t>
  </si>
  <si>
    <t>16:00:33</t>
  </si>
  <si>
    <t xml:space="preserve">03/27/2022 16:00 (LRMJ)  CALLBACK UPDATE COMPLETED. WCB WITH ETA </t>
  </si>
  <si>
    <t>15:46:50</t>
  </si>
  <si>
    <t>16:22:44</t>
  </si>
  <si>
    <t xml:space="preserve">OR:N/A-left several messages for Lloyd, no answer no return calls - gas dispatch said they had no one available for standby assistance, working numerous standbys (LRMJ 16:13 03/27/2022)
OR:N/A-Running Arcos # 295829 for FMO resource. (T3BI 16:00 03/27/2022)
</t>
  </si>
  <si>
    <t>MANUEL J SANTAMARIA</t>
  </si>
  <si>
    <t>16:06:26</t>
  </si>
  <si>
    <t>A:OK;X:REDWOOD AVE;R:REPORT OF ARCING LINE DOWN AN NO POWR TO AREA PER SAN MATEO INC FF1697, Pwr-Y</t>
  </si>
  <si>
    <t>16:19:17</t>
  </si>
  <si>
    <t>03/27/2022 16:32 (LRMJ) VERIFIED WITH AGENCY WE ARE ON SCENE 03/27/2022 16:19 (LRMJ)  CALLBACK UPDATE COMPLETED. adv enroute… however no official eta wcb</t>
  </si>
  <si>
    <t>16:08:26</t>
  </si>
  <si>
    <t>16:31:42</t>
  </si>
  <si>
    <t xml:space="preserve">OR:N/A-called Cavanaugh for eta no answer left message (LRMJ 16:13 03/27/2022)
OR:N/A-called weaver for eta no answer left message (LRMJ 16:13 03/27/2022)
</t>
  </si>
  <si>
    <t>SAN MATEO INC FF1696</t>
  </si>
  <si>
    <t>16:07:57</t>
  </si>
  <si>
    <t>AXS-OK ARCING WIRE AT THE POLE POSS TRANSFORMER BLOWN PER FD</t>
  </si>
  <si>
    <t>16:17:23</t>
  </si>
  <si>
    <t xml:space="preserve">03/27/2022 16:17 (LRMJ)  CALLBACK UPDATE COMPLETED. adv wcb with eta </t>
  </si>
  <si>
    <t>16:01:35</t>
  </si>
  <si>
    <t>16:25:40</t>
  </si>
  <si>
    <t xml:space="preserve">OR:N/A-PER DO CREW ALMOST DONE OK TO PUSH ETOR 30 MINUTES (P1MG 02:52 03/28/2022)
</t>
  </si>
  <si>
    <t>SAN MATEO COUNTY</t>
  </si>
  <si>
    <t>12:52:01</t>
  </si>
  <si>
    <t>AXS-OK FD ONSITE - TREE IS IN THE WIRES.</t>
  </si>
  <si>
    <t>12:57:03</t>
  </si>
  <si>
    <t xml:space="preserve">03/28/2022 12:57 (DBG9)  CALLBACK UPDATE COMPLETED. 35m </t>
  </si>
  <si>
    <t>13:18:00</t>
  </si>
  <si>
    <t>12:55:23</t>
  </si>
  <si>
    <t>13:17:52</t>
  </si>
  <si>
    <t>06:38:47</t>
  </si>
  <si>
    <t>AXS-OK CALLER SAW SARKS FROM TRANSFORMER AND POWER IS OUT.</t>
  </si>
  <si>
    <t>06:43:37</t>
  </si>
  <si>
    <t xml:space="preserve">03/29/2022 06:43 (DBG9)  CALLBACK UPDATE COMPLETED. 20m </t>
  </si>
  <si>
    <t>06:59:00</t>
  </si>
  <si>
    <t>06:41:06</t>
  </si>
  <si>
    <t>07:08:38</t>
  </si>
  <si>
    <t>SARAH CARLSON</t>
  </si>
  <si>
    <t>13:38:13</t>
  </si>
  <si>
    <t>A:OK;X:MIDDLE;R:TRANSFOMER BLOWN AND TREE ARCING IN THE LINE AT INTERSECTION OF MIDDLE AND YALE , SAN MATEO COUNTY FIRE STATES NO PWR ON MIDDLE  ENRT REQ ETA, Pwr-Y</t>
  </si>
  <si>
    <t>13:44:40</t>
  </si>
  <si>
    <t xml:space="preserve">03/29/2022 13:44 (DBG9)  CALLBACK UPDATE COMPLETED. 20m </t>
  </si>
  <si>
    <t>13:44:05</t>
  </si>
  <si>
    <t>14:08:47</t>
  </si>
  <si>
    <t>MARIA RHOADS</t>
  </si>
  <si>
    <t>03:53:06</t>
  </si>
  <si>
    <t>A:OK;X:WALNUT;R:SMC CO FD ONS REQ ETA 650-368-1421</t>
  </si>
  <si>
    <t>04:01:27</t>
  </si>
  <si>
    <t>04/01/2022 04:10 (AXN0) GAVE 30 MINUTE ETA 04/01/2022 04:01 (AXN0)  CALLBACK UPDATE COMPLETED. ADVISED WCB WITH ETA</t>
  </si>
  <si>
    <t>04:44:10</t>
  </si>
  <si>
    <t xml:space="preserve">OR:N/A-NO ONE ACCEPTED 2ND TMAN CALL OUT (AXN0 05:04 04/01/2022)
OR:N/A-ALSO RUNNING ARCOS FOR 2ND TMAN (AXN0 04:38 04/01/2022)
OR:N/A-GAS DISPATCH HAS NO ONE AVAILABLE FOR STANDBY (AXN0 04:32 04/01/2022)
OR:N/A-ON CALL SUP LUCERO HAS NO CREW OUT TO HELP WITH STANDBY (AXN0 04:22 04/01/2022)
OR:N/A-ADVISED DISATCH SUP OF ETA (AXN0 04:19 04/01/2022)
OR:N/A-GAS checking for GSR (H1TE 04:18 04/01/2022)
OR:N/A-04/01/2022 04:10 (AXN0) GAVE 30 MINUTE ETA (AXN0 04:10 04/01/2022)
OR:N/A-04/01/2022 04:01 (AXN0)  CALLBACK UPDATE COMPLETED. ADVISED WCB WITH ETA - STATES WILL STAY ON SCENE - MYLAR BALOONS AND LINES DOWN (AXN0 04:02 04/01/2022)
OR:N/A-ARCOS # 294259 (AXN0 03:57 04/01/2022)
</t>
  </si>
  <si>
    <t>19:32:45</t>
  </si>
  <si>
    <t>BURLINGAME</t>
  </si>
  <si>
    <t>AXS-N/A LINES DWN PER FD RQST ETA</t>
  </si>
  <si>
    <t>19:35:23</t>
  </si>
  <si>
    <t xml:space="preserve">04/01/2022 19:35 (DBG9)  CALLBACK UPDATE COMPLETED. 15m </t>
  </si>
  <si>
    <t>19:47:00</t>
  </si>
  <si>
    <t>19:33:42</t>
  </si>
  <si>
    <t>19:47:53</t>
  </si>
  <si>
    <t>23:07:07</t>
  </si>
  <si>
    <t>AXS-OK SMC CO FD ONS REQ ETA 650-368-1421 ARCING WIRES , TREE ON FIRE</t>
  </si>
  <si>
    <t>23:13:48</t>
  </si>
  <si>
    <t>04/01/2022 23:47 (P1MG) PER 911 DISPTCHER T MAN ONSITE 04/01/2022 23:13 (P1MG)  CALLBACK UPDATE COMPLETED. 20 MIN ETA</t>
  </si>
  <si>
    <t>23:09:08</t>
  </si>
  <si>
    <t>23:47:40</t>
  </si>
  <si>
    <t xml:space="preserve">OR:N/A-PER DISPATCHER NOTES (P1MG) TMAN CONFIRMED ONSITE PER 911 DISPATCHER AT 2347 ( 40 MIN MARK ) (SGR4 06:14 04/02/2022)
</t>
  </si>
  <si>
    <t>09:51:51</t>
  </si>
  <si>
    <t>AXS-OK LINES DOWN/ ARCING/ INC#MF2446</t>
  </si>
  <si>
    <t>09:54:48</t>
  </si>
  <si>
    <t xml:space="preserve">04/03/2022 09:54 (KERA)  CALLBACK UPDATE COMPLETED. 25 MIN ETA DUNLAP </t>
  </si>
  <si>
    <t>09:51:48</t>
  </si>
  <si>
    <t>10:37:48</t>
  </si>
  <si>
    <t xml:space="preserve">OR:N/A-TMAN ONSITE PER PHONE CALL (KERA 10:38 04/03/2022)
OR:N/A-25 MIN ETA DUNLAP (KERA 09:57 04/03/2022)
</t>
  </si>
  <si>
    <t>CLEAR CHANNEL OUTDOOR INC</t>
  </si>
  <si>
    <t>10:32:02</t>
  </si>
  <si>
    <t>A:OK;X:PRODUCE AVE;R:FD ONS. ETA CB 650-363-4950. POLE FIRE #110064312, Pwr-Y</t>
  </si>
  <si>
    <t>10:36:28</t>
  </si>
  <si>
    <t xml:space="preserve">04/03/2022 10:36 (KERA)  CALLBACK UPDATE COMPLETED. 30 MIN ETA WEAVER </t>
  </si>
  <si>
    <t>ELZA 1</t>
  </si>
  <si>
    <t>14:21:21</t>
  </si>
  <si>
    <t xml:space="preserve">OR:N/A-UNROLLED UP TO 1 HR OLD (KERA 11:47 04/03/2022)
OR:N/A-TMAN ALREADY BEEN HERE (KERA 11:46 04/03/2022)
</t>
  </si>
  <si>
    <t>SAN MATEO CUNTY FD</t>
  </si>
  <si>
    <t>11:23:48</t>
  </si>
  <si>
    <t>AXS-N/A BLWN TRNSFRMR PER FDPD ONS.. ETA CB 650-688-6500... STATES TRANSFORMER O</t>
  </si>
  <si>
    <t>11:26:20</t>
  </si>
  <si>
    <t xml:space="preserve">04/03/2022 11:26 (KERA)  CALLBACK UPDATE COMPLETED. 25 MIN ETA DUNLAP </t>
  </si>
  <si>
    <t>11:34:00</t>
  </si>
  <si>
    <t>11:25:36</t>
  </si>
  <si>
    <t>11:39:03</t>
  </si>
  <si>
    <t xml:space="preserve">OR:N/A-25 MIN ETA DUNLAP (KERA 11:26 04/03/2022)
</t>
  </si>
  <si>
    <t>DAVID BONNETTE</t>
  </si>
  <si>
    <t>14:58:46</t>
  </si>
  <si>
    <t>A:ok;X:irvin ave;R:, Pwr-I</t>
  </si>
  <si>
    <t>15:01:15</t>
  </si>
  <si>
    <t xml:space="preserve">04/04/2022 15:01 (KLKB)  CALLBACK UPDATE COMPLETED. eta 30 mins </t>
  </si>
  <si>
    <t>9162283035</t>
  </si>
  <si>
    <t>15:20:00</t>
  </si>
  <si>
    <t>14:59:47</t>
  </si>
  <si>
    <t>15:36:58</t>
  </si>
  <si>
    <t>MILES REITER</t>
  </si>
  <si>
    <t>15:01:47</t>
  </si>
  <si>
    <t>A:OK;X:NEW YEARS CREEK RD;R:W OF HWY 1, BLOWN TRANSFORER AND GRASS FIRE  PER SAN MATEO CTY FIRE INC DF621, Pwr-I911 DETAIL, GRASS FIRE,TRANSFORMER  BLOWN, PWR OUT,MIDDLE OF YARD, POLE TO POLE, NO BLDG NO TREES, TOUCHING TRALER,FIRE OUT CONED AND STANDBY FD</t>
  </si>
  <si>
    <t>15:05:51</t>
  </si>
  <si>
    <t xml:space="preserve">04/10/2022 15:05 (JIMI)  CALLBACK UPDATE COMPLETED. 1hr eta notified agency </t>
  </si>
  <si>
    <t>16:03:00</t>
  </si>
  <si>
    <t>15:20:08</t>
  </si>
  <si>
    <t>16:01:04</t>
  </si>
  <si>
    <t>[OIS#1667510:OR:N/A-PGE arrived at 15:53 per agency (JIMI 16:01 04/10/2022)
OR:N/A-NO FM RESOURCE UNDER 60 MINS (M2RK 15:27 04/10/2022)
OR:N/A-NO HMB OR COLMA FM RESOURCES AVAILABLE (SGR4 15:26 04/10/2022)
OR:N/A-2ND TMAN MOCTEZUMA GAVE 40 MIN ETA AT 17 MIN MARK ; AGENCY PUT OUT GRASS FIRE BUT LINE DOWN ACROSS ROAD, STANDING BY (SGR4 15:25 04/10/2022)
OR:N/A-Dunlap gave 40 min eta at 17 min old. Also checked with Santa Cruz t man who said over an hour ETA (JIMI 15:25 04/10/2022)
OR:N/A-left message for Resto Supe (JIMI 15:11 04/10/2022)
OR:N/A-notified dispatch supe of over 1 hour ETA (JIMI 15:09 04/10/2022)
OR:N/A-no gas resource (JIMI 15:08 04/10/2022)
]</t>
  </si>
  <si>
    <t>PAMELA NEMECEK</t>
  </si>
  <si>
    <t>16:18:41</t>
  </si>
  <si>
    <t>A:OK;X:SKYLINE BLVD;R:FD ON SITE LOG#NF3535, Pwr-I</t>
  </si>
  <si>
    <t>16:29:41</t>
  </si>
  <si>
    <t xml:space="preserve">04/10/2022 16:29 (UXB2)  CALLBACK UPDATE COMPLETED. CALLED 911 WITH 30 MIN ETA. </t>
  </si>
  <si>
    <t>16:22:12</t>
  </si>
  <si>
    <t>16:50:40</t>
  </si>
  <si>
    <t>JOSEPH BUTTA</t>
  </si>
  <si>
    <t>20:22:23</t>
  </si>
  <si>
    <t>A:OK;X:PENESULA/BAYSWATER A;R:WIRE DOWN IN FRONT OF RESIDENT LOG# CF2171, Pwr-Y</t>
  </si>
  <si>
    <t>20:26:20</t>
  </si>
  <si>
    <t xml:space="preserve">04/10/2022 20:26 (PARO)  CALLBACK UPDATE COMPLETED. TMAN FULLER ETA 30 MINS </t>
  </si>
  <si>
    <t>20:23:36</t>
  </si>
  <si>
    <t>20:54:56</t>
  </si>
  <si>
    <t>00:33:40</t>
  </si>
  <si>
    <t>AXS-OK. fd ons; inc#hf801; req cb/eata:650-368-1421; axs/safety:ok.</t>
  </si>
  <si>
    <t>00:46:10</t>
  </si>
  <si>
    <t xml:space="preserve">04/11/2022 00:46 (AEM6)  CALLBACK UPDATE COMPLETED. ADVISED 911 AGENCY TMAN ETA 10 MINUTES </t>
  </si>
  <si>
    <t>BEEKS 2</t>
  </si>
  <si>
    <t>00:57:00</t>
  </si>
  <si>
    <t>00:57:18</t>
  </si>
  <si>
    <t>01:00:49</t>
  </si>
  <si>
    <t xml:space="preserve">OR:N/A-CREW REPLACED SERVICE  TO HOUSE-FOUND FAULT IN WEATHERHEAD WIRING -REFERRED TO ELECTRICIAN TO REPAIR (MXVE 02:15 04/11/2022)
OR:N/A-CREW HAPPENED TO BE GOING THRU MONTARA THEY WILL GO HERE FIRST (AEM6 00:47 04/11/2022)
OR:N/A-ADVISED 911 AGENCY TMAN ETA 10 MINUTES (AEM6 00:46 04/11/2022)
OR:N/A-CALLED THE ONCALL SUPERVISOR VIVEROS HE HAS A CREW HEADING TO HALF MOON BAY WILL CALL ME RIGHT BACK (AEM6 00:39 04/11/2022)
OR:N/A-WAS ALREADY RUNNING ARCOS FOR THIS, NOBODY ANSWERED YET (AEM6 00:37 04/11/2022)
OR:N/A-ARCOS CALLOUT ID FOR TMAN 295385, TRIED CALLING MOCTEZUMA AND COLMA`S #1 BEFORE RUNNING ARCOS AS THEY WERE STILL LOGGED IN (AEM6 00:25 04/11/2022)
</t>
  </si>
  <si>
    <t>San Mateo County</t>
  </si>
  <si>
    <t>06:44:51</t>
  </si>
  <si>
    <t>AXS-ok San Mateo County FD called back requesting ETA</t>
  </si>
  <si>
    <t>06:49:38</t>
  </si>
  <si>
    <t xml:space="preserve">04/11/2022 06:49 (DBG9)  CALLBACK UPDATE COMPLETED. Tman pulling onsite now </t>
  </si>
  <si>
    <t>06:22:00</t>
  </si>
  <si>
    <t>06:10:22</t>
  </si>
  <si>
    <t>06:49:42</t>
  </si>
  <si>
    <t xml:space="preserve">OR:N/A-per DCC pushed ETOR out 5 hours (DBG9 07:32 04/11/2022)
</t>
  </si>
  <si>
    <t>DANIEL WINTERSON</t>
  </si>
  <si>
    <t>11:54:34</t>
  </si>
  <si>
    <t>A:OK;X:MIDDLE RD;R:ELEC POP UP/SMOKE APPLIANCES/NO PWR IN ONE ROOM; BELMONT FD ONSITE REQ ETA: 650-363-4963 INCIDENT # SF4048, Pwr-Y</t>
  </si>
  <si>
    <t xml:space="preserve">04/11/2022 11:57 (DBG9)  CALLBACK UPDATE COMPLETED. 30m </t>
  </si>
  <si>
    <t>11:55:40</t>
  </si>
  <si>
    <t>12:10:10</t>
  </si>
  <si>
    <t>TEACHERS INSURANCE AND ANNUITY ASSOC OF AMER</t>
  </si>
  <si>
    <t>13:16:24</t>
  </si>
  <si>
    <t>A:OK;X:SANTA MARGARITA;R:FD REQ ETA, Pwr-Y</t>
  </si>
  <si>
    <t>13:27:34</t>
  </si>
  <si>
    <t xml:space="preserve">04/11/2022 13:27 (DBG9)  CALLBACK UPDATE COMPLETED. 25m </t>
  </si>
  <si>
    <t>13:27:53</t>
  </si>
  <si>
    <t>13:58:36</t>
  </si>
  <si>
    <t xml:space="preserve">OR:N/A-P22NJCC gave 25m ETA, but called back afterwards and said his Supv wants him to be available for IR.Called Fuller, 20m ETA (DBG9 13:35 04/11/2022)
</t>
  </si>
  <si>
    <t>REDWOOD FD</t>
  </si>
  <si>
    <t>13:43:06</t>
  </si>
  <si>
    <t>FD ONSITE REQUEST ETA 650-368-1421; WIRES DOWN IN ROADWAY ARCING; AXS OK</t>
  </si>
  <si>
    <t>13:46:49</t>
  </si>
  <si>
    <t xml:space="preserve">04/11/2022 13:46 (DBG9)  CALLBACK UPDATE COMPLETED. 30m </t>
  </si>
  <si>
    <t>13:45:24</t>
  </si>
  <si>
    <t>14:19:19</t>
  </si>
  <si>
    <t>13:54:01</t>
  </si>
  <si>
    <t>FD ONSITE REQUEST ETA 650-368-1421; TREES IN WIRES, ARCING/ SPARKING</t>
  </si>
  <si>
    <t>14:04:51</t>
  </si>
  <si>
    <t xml:space="preserve">04/11/2022 14:04 (AEM6)  CALLBACK UPDATE COMPLETED. ADVISED 911 AGENCY TMAN ETA 35 MINUTES </t>
  </si>
  <si>
    <t>13:57:46</t>
  </si>
  <si>
    <t>14:45:54</t>
  </si>
  <si>
    <t xml:space="preserve">OR:N/A-ADVISED 911 AGENCY TMAN ETA 35 MINUTES AT 9 MINUTES IN (AEM6 14:05 04/11/2022)
</t>
  </si>
  <si>
    <t>PETER SCHUMAN</t>
  </si>
  <si>
    <t>AXS-OK XStr-Columbus Pwr-Y CUST SAYS TREE FELL ON THE POWER LINE IS BENT AND LOW, SAYS CITY TREE REMOVAL WILL NOT TOUCH IT WHILE THERE IS POWER. LOCATED IN FRONT OF THE HOUSEfd onsite also, needs eta 650 363 4907</t>
  </si>
  <si>
    <t>14:10:29</t>
  </si>
  <si>
    <t xml:space="preserve">04/11/2022 14:10 (AEM6)  CALLBACK UPDATE COMPLETED. ADVISED 911 AGENCY TMAN ETA 20 MINUTES </t>
  </si>
  <si>
    <t>6507437948</t>
  </si>
  <si>
    <t>14:03:21</t>
  </si>
  <si>
    <t>14:32:33</t>
  </si>
  <si>
    <t xml:space="preserve">OR:N/A-ADVISED 911 AGENCY TMAN ETA 20 MINUTES (AEM6 14:10 04/11/2022)
</t>
  </si>
  <si>
    <t>CHRISTINA RYFFEL</t>
  </si>
  <si>
    <t>14:16:23</t>
  </si>
  <si>
    <t>A:N/A;X:FERNSIDE;R:POLE FIRE/SPARKING PER FD RQST ETA, Pwr-ISMOLDERING BETWEEN 2 HOUSES AND TREE IS DOWN</t>
  </si>
  <si>
    <t xml:space="preserve">04/11/2022 14:26 (AEM6)  CALLBACK UPDATE COMPLETED. ADVISED 911 AGENCY TMAN ETA 20 MINUTES </t>
  </si>
  <si>
    <t>P2QDCBH</t>
  </si>
  <si>
    <t>14:22:35</t>
  </si>
  <si>
    <t>15:02:08</t>
  </si>
  <si>
    <t xml:space="preserve">OR:N/A-STANDBY THOUGHT HE WAS SUPPOSED TO COMPLETE OR LOG OFF TAG ONCE ONSITE, HE NEVER LEFT HE IS HERE I PUT BACK ONSITE (AEM6 17:15 04/11/2022)
OR:N/A-PER FIRE DEPT THEY CLEARED OUR STANDBY IS ONSITE AT 1455 (AEM6 15:01 04/11/2022)
OR:N/A-ADVISED 911 AGENCY TMAN ETA 20 MINUTES (AEM6 14:26 04/11/2022)
</t>
  </si>
  <si>
    <t>ELIZABETH GLIKBARG</t>
  </si>
  <si>
    <t>14:48:57</t>
  </si>
  <si>
    <t>A:OK;X:ATHERTON WAY;R:FD ONSITE 650 368 1421, Pwr-I</t>
  </si>
  <si>
    <t>14:59:26</t>
  </si>
  <si>
    <t xml:space="preserve">04/11/2022 14:59 (AEM6)  CALLBACK UPDATE COMPLETED. ADVISED 911 AGENCY TMAN ETA 15 MINUTES </t>
  </si>
  <si>
    <t>6503688142</t>
  </si>
  <si>
    <t>P2MMOMB</t>
  </si>
  <si>
    <t>15:19:00</t>
  </si>
  <si>
    <t>14:56:58</t>
  </si>
  <si>
    <t>15:19:40</t>
  </si>
  <si>
    <t xml:space="preserve">OR:N/A-ADVISED 911 AGENCY TMAN ETA 15 MINUTES (AEM6 15:00 04/11/2022)
</t>
  </si>
  <si>
    <t>SAN MATEO DRIVE LLC</t>
  </si>
  <si>
    <t>15:22:47</t>
  </si>
  <si>
    <t>A:OK;X:SANTA CRUZ AVE;R:FD REQ ETA. NEAR X OF VALPARISO AND SAN MATEO., Pwr-I</t>
  </si>
  <si>
    <t>15:35:47</t>
  </si>
  <si>
    <t xml:space="preserve">04/11/2022 15:35 (AEM6)  CALLBACK UPDATE COMPLETED. ADVISED 911 AGENCY TMAN ETA 5 MINUTES </t>
  </si>
  <si>
    <t>15:44:19</t>
  </si>
  <si>
    <t xml:space="preserve">OR:N/A-ADVISED 911 AGENCY TMAN ETA 5 MINUTES (AEM6 15:36 04/11/2022)
OR:N/A-Ringdown rec`d (DBG9 15:24 04/11/2022)
</t>
  </si>
  <si>
    <t>RICHARD FEUSTEL</t>
  </si>
  <si>
    <t>15:44:07</t>
  </si>
  <si>
    <t>A:N/A;X:MCNULTY;R:TREE DWNBROUGHT WIRE DWN; HI VOLT LINES FD ONSITERQST EXPEDITE, Pwr-Y</t>
  </si>
  <si>
    <t>16:03:46</t>
  </si>
  <si>
    <t xml:space="preserve">04/11/2022 16:03 (AEM6)  CALLBACK UPDATE COMPLETED. ADVISED 911 AGENCY TMAN ETA 60 MINUTES </t>
  </si>
  <si>
    <t>URRUTIA.DENNIS</t>
  </si>
  <si>
    <t>16:21:16</t>
  </si>
  <si>
    <t>16:36:09</t>
  </si>
  <si>
    <t xml:space="preserve">OR:N/A-SUP URRUTIA ON SITE (SGR4 16:36 04/11/2022)
OR:N/A-TMAN MAPPING 10 MINUTES FROM HERE BUT NOT ANSWERING CALLS (AEM6 16:17 04/11/2022)
OR:N/A-NO GSR`S IN AREA, NO OTHER RESOURCES MAPPING IN AREA (AEM6 16:16 04/11/2022)
OR:N/A-LEFT VOICEMAIL AND EPAGED TMAN FOR ETA (AEM6 16:07 04/11/2022)
OR:N/A-D O GORDON JUST ADVISED TMAN FREED UP AND ABLE TO RESPOND TO 911 TAG (SGR4 16:05 04/11/2022)
OR:N/A-LOOKING FOR OTHER RESOURCES (AEM6 15:58 04/11/2022)
OR:N/A-LEFT VOICEMAIL FOR TMAN (AEM6 15:55 04/11/2022)
</t>
  </si>
  <si>
    <t>ALEX KONONOFF</t>
  </si>
  <si>
    <t xml:space="preserve">AXS-OK NOT GOOD CALLBACK #; CUSTOMER ADVISING LIFE AND LIMB, REPORTED TO FD AND </t>
  </si>
  <si>
    <t>6507807400</t>
  </si>
  <si>
    <t>15:27:47</t>
  </si>
  <si>
    <t>16:25:38</t>
  </si>
  <si>
    <t xml:space="preserve">OR:N/A-TMAN`S ETA IS 45 MINUTES, THIS IS A 911 CREATED BY DISPATCH SUPERVISOR NO AGENCY TO CALL BACK AT THIS TIME (AEM6 15:57 04/11/2022)
</t>
  </si>
  <si>
    <t>SAN MATEO FIRE DEPT</t>
  </si>
  <si>
    <t>16:06:09</t>
  </si>
  <si>
    <t>AXS-OK FD ONS. ETA CB 650-363-4963. POWER LINE DOWN ARCINGFD UPDATE ADDRESS TO 4</t>
  </si>
  <si>
    <t>16:12:35</t>
  </si>
  <si>
    <t xml:space="preserve">04/11/2022 16:12 (DBG9)  CALLBACK UPDATE COMPLETED. 20m </t>
  </si>
  <si>
    <t>R1MC1HR</t>
  </si>
  <si>
    <t>16:32:00</t>
  </si>
  <si>
    <t>16:11:27</t>
  </si>
  <si>
    <t>16:40:39</t>
  </si>
  <si>
    <t>POORNIMA GIRIDHARADAS</t>
  </si>
  <si>
    <t>16:22:06</t>
  </si>
  <si>
    <t>A:N/;X:OAKGROVE;R:LINE DWN PER FD, Pwr-Y</t>
  </si>
  <si>
    <t>16:26:06</t>
  </si>
  <si>
    <t xml:space="preserve">04/11/2022 16:26 (AEM6)  CALLBACK UPDATE COMPLETED. ADVISED 911 AGENCY TMAN ETA 5 MINUTES </t>
  </si>
  <si>
    <t>16:24:40</t>
  </si>
  <si>
    <t xml:space="preserve">OR:N/A-ADVISED 911 AGENCY TMAN ETA 5 MINUTES (AEM6 16:26 04/11/2022)
</t>
  </si>
  <si>
    <t>18:14:48</t>
  </si>
  <si>
    <t>SAN CARLOS</t>
  </si>
  <si>
    <t>AXS-OK FD ENR ; NEAR NAIL SALON - ANGLAS; NEED ETA 650 368 1421</t>
  </si>
  <si>
    <t>18:23:24</t>
  </si>
  <si>
    <t xml:space="preserve">04/11/2022 18:23 (AEM6)  CALLBACK UPDATE COMPLETED. ADVISED 911 AGENCY TMAN ETA 15 MINUTES </t>
  </si>
  <si>
    <t>18:35:00</t>
  </si>
  <si>
    <t>18:20:21</t>
  </si>
  <si>
    <t>18:38:57</t>
  </si>
  <si>
    <t>OR:N/A-I EXPLAINED TO SUPERVISOR AND SHE SAID WE STILL NEED TO HAVE TMAN CHECK BEFORE THEY CAN LEAVE, THEY WILL CONTINUE TO STANDBY (AEM6 19:31 04/11/2022)
OR:N/A-THE STANDBY`S WERE NOT SEEING ANYTHING HERE, I CALLED FIRE DEPT THEY SAID THEY HEARD SOME CRACKLING BUT COUDLN`T IDENTIFY ANY HAZARD, WAS GIVEN A NEW ADDRESS OF 1239 Morse Blvd, San Carlos, CA 94070 THEY ARE GOING BACK TO DOUBLE CHECK (AEM6 19:18 04/11/2022)
[UPTR#32629:OR:N/A-ADVISED 911 AGENCY TMAN ETA 15 MINUTES (AEM6 18:23 04/11/2022)
]</t>
  </si>
  <si>
    <t>RONALD G FREDE</t>
  </si>
  <si>
    <t>13:07:28</t>
  </si>
  <si>
    <t>A:OK;X:NORTHGATE;R:TREE INTO WIRES DWN LONG DRIVEWAY, Pwr-Y</t>
  </si>
  <si>
    <t xml:space="preserve">04/12/2022 13:11 (MXMA)  CALLBACK UPDATE COMPLETED. 30 MIN ETA </t>
  </si>
  <si>
    <t>13:30:00</t>
  </si>
  <si>
    <t>13:09:21</t>
  </si>
  <si>
    <t>13:33:18</t>
  </si>
  <si>
    <t xml:space="preserve">SM CTY </t>
  </si>
  <si>
    <t>17:38:38</t>
  </si>
  <si>
    <t>AXS-OK FD REQ ETA DOWNLINES AT THIS LOCATION ETA 650-903-6395</t>
  </si>
  <si>
    <t>17:42:34</t>
  </si>
  <si>
    <t xml:space="preserve">04/12/2022 17:42 (MXMA)  CALLBACK UPDATE COMPLETED. 30 MIN ETA </t>
  </si>
  <si>
    <t>18:09:00</t>
  </si>
  <si>
    <t>17:41:43</t>
  </si>
  <si>
    <t>18:11:16</t>
  </si>
  <si>
    <t>KELLY HUBBARD</t>
  </si>
  <si>
    <t>05:31:51</t>
  </si>
  <si>
    <t>A:OK;X:FLORES;R:SMC FD ENR REQ ETA 650-368-1421 POLE FIRE W ARCING PER FD, Pwr-Y</t>
  </si>
  <si>
    <t>05:48:48</t>
  </si>
  <si>
    <t>04/14/2022 05:51 (ADT0) PER ON CALL JOE LUCERO NO AVAILABLE RESOURCES 04/14/2022 05:50 (ADT0) GAS ADVISED NO AVAILABLE RESOURCES 04/14/2022 05:48 (ADT0)  CALLBACK UPDATE COMPLETED. CALLED AGENCY TO ADVISE WORKING ETA</t>
  </si>
  <si>
    <t>05:57:41</t>
  </si>
  <si>
    <t>05:59:31</t>
  </si>
  <si>
    <t xml:space="preserve">OR:N/A-PER DO NO NEED TO UPDATE ETOR. WILL BE CLOSING BY 14:00 (ADT0 13:37 04/14/2022)
OR:N/A-CALLED AGENCY AT 5:45 TO ADVISE WORKING ON ETA (ADT0 05:47 04/14/2022)
OR:N/A-RUNNING ARCOS (ADT0 05:36 04/14/2022)
</t>
  </si>
  <si>
    <t>MARLINDA WILSON</t>
  </si>
  <si>
    <t>12:06:13</t>
  </si>
  <si>
    <t>A:UNKNOWN;X:20THAVE;R:POLE LOCATED IN BACK YARD, WIRE ARCING/ SPARK, SONIC COMMUNICATIONS WAS WORKING ON POLE, 911 HAS NOT BEEN CALLED,POLE TO POLE. ANDRES IS WTH SONIC AND HES ON SITE., Pwr-YOriginally Called in By Sonic Communications 707-326-7421</t>
  </si>
  <si>
    <t>12:28:24</t>
  </si>
  <si>
    <t>04/14/2022 12:28 (H1TE) FD updated with 7 min ETA 04/14/2022 12:28 (M2RK)  CALLBACK UPDATE COMPLETED.  04/14/2022 12:20 (ADT0) LEFT MESSAGE FOR TMAN FULLER REQUESTING ETA</t>
  </si>
  <si>
    <t>12:29:00</t>
  </si>
  <si>
    <t>12:30:15</t>
  </si>
  <si>
    <t xml:space="preserve">OR:N/A-San Mateo FD enroute - req ETA 650-368-1421 (H1TE 12:14 04/14/2022)
</t>
  </si>
  <si>
    <t>DAN ZACHARIA</t>
  </si>
  <si>
    <t>A:OK;X:lexington;R:FD ENROUTE ELECTRICAL CRACKLING NOISE SMOKE AND BURNG SMELL, Pwr-Y</t>
  </si>
  <si>
    <t>14:46:30</t>
  </si>
  <si>
    <t xml:space="preserve">04/14/2022 14:46 (AEM6)  CALLBACK UPDATE COMPLETED. ADVISED TMAN WENT ENROUTE ON ANOTHER TAG AT 1430, DON`T HAVE ETA YET </t>
  </si>
  <si>
    <t>14:36:31</t>
  </si>
  <si>
    <t>14:50:56</t>
  </si>
  <si>
    <t xml:space="preserve">OR:N/A-TMAN JUST PUT HIMSELF ONSITE ON THE FAS TAG 1450 (AEM6 14:50 04/14/2022)
OR:N/A-WE HAD A IR FAS TAG FOR THIS TMAN WENT ENROUTE AT 1430 BUT ISN`T ANSWERING MY CALLS PROBABLY BECUASE HE`S DRIVING, TYRING TO MAP HIM (AEM6 14:44 04/14/2022)
</t>
  </si>
  <si>
    <t>LOMA MAR STORE LLC</t>
  </si>
  <si>
    <t>07:20:05</t>
  </si>
  <si>
    <t>LOMA MAR</t>
  </si>
  <si>
    <t>A:OK;X:LOMA MAR AVE;R:TREE ON LINES PER SAN MATEO COUNTY FD/ INC#DF652, Pwr-Y</t>
  </si>
  <si>
    <t>07:25:22</t>
  </si>
  <si>
    <t xml:space="preserve">04/15/2022 07:25 (MXMA)  CALLBACK UPDATE COMPLETED. 30 MIN ETA PER TMAN DAVID ALLEY </t>
  </si>
  <si>
    <t>07:45:27</t>
  </si>
  <si>
    <t>08:20:41</t>
  </si>
  <si>
    <t>08:40:00</t>
  </si>
  <si>
    <t>ADMMEBP</t>
  </si>
  <si>
    <t>04/16/2022 07:48 (MEBP) ONSITE AT 0840</t>
  </si>
  <si>
    <t xml:space="preserve">OR:N/A-CALLED TMAN AND CALL WENT STRAIGHT TO VM, WILL UPDATE ETOR (MXMA 13:42 04/15/2022)
OR:N/A-CALLED TMAN AGAIN AND WENT TO VOICEMAIL, WILL UPDATE ETOR 2 HRS (MXMA 11:43 04/15/2022)
OR:N/A-CALLED AND EPAGED TMAN NEED TO UPDATE ETOR (MXMA 11:21 04/15/2022)
OR:N/A-TMAN DAVID ALLEY HAVING ISSUES LOGGING ON, GAVE ME AN ETA OF 30 MINS AT 0725 (MXMA 07:27 04/15/2022)
</t>
  </si>
  <si>
    <t>RICHARD DIRICCO</t>
  </si>
  <si>
    <t>10:23:46</t>
  </si>
  <si>
    <t>A:OK;X:HAYWARD;R:FD EROUTE ARCING WIRES, Pwr-ICUSTOMER REPORTING WIRE DOWN; POLE TO POLE</t>
  </si>
  <si>
    <t>10:33:17</t>
  </si>
  <si>
    <t xml:space="preserve">04/15/2022 10:33 (MXMA)  CALLBACK UPDATE COMPLETED. TMAN ONSITE WHEN I CALLED TO GET AN ETA </t>
  </si>
  <si>
    <t>10:32:28</t>
  </si>
  <si>
    <t>10:35:14</t>
  </si>
  <si>
    <t xml:space="preserve">OR:N/A-rakshya advised job just completed. no need to push out etor (AGG6 16:33 04/15/2022)
OR:N/A-LM FOR SUPVR RAKSHYA GHIMIRE FOR UPDATED ON ETOR. PUSHED OUT 2HRS/ (CXTQ 14:59 04/15/2022)
OR:N/A-TMAN FULLER ON SITE WHEN I CALLED HIM TO GET AN ETA (MXMA 10:34 04/15/2022)
</t>
  </si>
  <si>
    <t xml:space="preserve">SMCO </t>
  </si>
  <si>
    <t>10:38:05</t>
  </si>
  <si>
    <t>AXS-OK SMCFD ENROUTE POLE FIRE</t>
  </si>
  <si>
    <t>10:41:39</t>
  </si>
  <si>
    <t xml:space="preserve">04/15/2022 10:41 (MXMA)  CALLBACK UPDATE COMPLETED. 5 MIN ETA </t>
  </si>
  <si>
    <t>10:51:42</t>
  </si>
  <si>
    <t>RAUL GUAJARDO</t>
  </si>
  <si>
    <t>18:46:46</t>
  </si>
  <si>
    <t>A:ok;X:Bay Rd;R:Per San Mateo County FD; shed in back w/ some exposure, Pwr-Y</t>
  </si>
  <si>
    <t xml:space="preserve">04/16/2022 18:50 (JIMI)  CALLBACK UPDATE COMPLETED. 20 min eta notified agency </t>
  </si>
  <si>
    <t>18:48:51</t>
  </si>
  <si>
    <t>19:14:02</t>
  </si>
  <si>
    <t>ANTHONY BOYD</t>
  </si>
  <si>
    <t>22:02:48</t>
  </si>
  <si>
    <t>A:ok;X:17th ave;R:Per San Mateo County FD; bathroom fire-extinguished; smoke from light fixture; electrical fire; FD ENR req ETA, Pwr-Y</t>
  </si>
  <si>
    <t>22:10:37</t>
  </si>
  <si>
    <t xml:space="preserve">04/16/2022 22:10 (S2CA)  CALLBACK UPDATE COMPLETED. ETA 20 MINS </t>
  </si>
  <si>
    <t>22:12:30</t>
  </si>
  <si>
    <t>22:41:27</t>
  </si>
  <si>
    <t>17:39:39</t>
  </si>
  <si>
    <t>BRISBANE</t>
  </si>
  <si>
    <t>AXS-OK SMC FD ENR REQ ETA 650-368-1421 BLOWN TRANSFORMER</t>
  </si>
  <si>
    <t>17:45:08</t>
  </si>
  <si>
    <t xml:space="preserve">04/18/2022 17:45 (AEM6)  CALLBACK UPDATE COMPLETED. ADVISED 911 AGENCY TMAN ETA 30 MINUTES </t>
  </si>
  <si>
    <t xml:space="preserve">OR:N/A-ADVISED 911 AGENCY TMAN ETA 30 MINUTES (AEM6 17:45 04/18/2022)
</t>
  </si>
  <si>
    <t xml:space="preserve">SM CTY FD </t>
  </si>
  <si>
    <t>21:19:02</t>
  </si>
  <si>
    <t>AXS-axs ok FD STANDING BY , WIRES DOWN AXS OK LOC: hickey- /  skYLINE</t>
  </si>
  <si>
    <t xml:space="preserve">04/18/2022 21:24 (AEM6) ADVISED 911 AGENCY TMAN ETA 15 MINUTES </t>
  </si>
  <si>
    <t>22:14:00</t>
  </si>
  <si>
    <t>21:21:10</t>
  </si>
  <si>
    <t>21:58:50</t>
  </si>
  <si>
    <t xml:space="preserve">OR:N/A-WAS MAPPING TMAN ONSITE BUT HE DIDN`T ANSWER PHONE, PROBABLY OUT OF TRUCK, CALLED FD DISPATCH AND SHE CONFIRMED TMAN IS ONSITE (AEM6 21:59 04/18/2022)
OR:N/A-ADVISED 911 AGENCY TMAN ETA 15 MINUTES (AEM6 21:24 04/18/2022)
</t>
  </si>
  <si>
    <t>WOODLAND PARK PROPERTY OWNER LLC</t>
  </si>
  <si>
    <t>16:01:09</t>
  </si>
  <si>
    <t>A:OK;X:WOODLAND AVE;R:FD ENR REQ ETA 650-368-1421 INC# MF2921, Pwr-Y</t>
  </si>
  <si>
    <t>16:05:48</t>
  </si>
  <si>
    <t xml:space="preserve">04/19/2022 16:05 (AEM6)  CALLBACK UPDATE COMPLETED. ADVISED 911 AGENCY TMAN ETA 15 MINUTES </t>
  </si>
  <si>
    <t>16:02:33</t>
  </si>
  <si>
    <t xml:space="preserve">OR:N/A-ADVISED 911 AGENCY TMAN ETA 15 MINUTES (AEM6 16:06 04/19/2022)
</t>
  </si>
  <si>
    <t>PENINSULA GOLF &amp; COUNTRY CLUB</t>
  </si>
  <si>
    <t>A:OK;X:ALAMEDA DE LAS PULGA;R:STORAGE SHED CAUGHT FIRE- FD ONSITE REQ G,E - ETA REQ 650-368-1421 INC# DF678, Pwr-Y</t>
  </si>
  <si>
    <t>20:20:24</t>
  </si>
  <si>
    <t xml:space="preserve">04/19/2022 20:20 (GBF4)  CALLBACK UPDATE COMPLETED. Saba provided 20 min eta, agency contacted </t>
  </si>
  <si>
    <t>20:19:32</t>
  </si>
  <si>
    <t>20:29:09</t>
  </si>
  <si>
    <t>ALMER CORPORATION</t>
  </si>
  <si>
    <t>17:15:06</t>
  </si>
  <si>
    <t>A:REAR OF BLDG;X:BELLEVIEW;R:TREE BRANCH ACROSS PWRLN FD ENR REQ ETA INC# CF2377, Pwr-Y</t>
  </si>
  <si>
    <t xml:space="preserve">04/20/2022 17:23 (AEM6)  CALLBACK UPDATE COMPLETED. ADVISED FIRE DEPT TMAN IS ONSITE, THEIR DISPATCH CONFIRMED THEY`VE MADE CONTACT WITH TMAN WHEN THEY ARRIVED </t>
  </si>
  <si>
    <t>17:18:30</t>
  </si>
  <si>
    <t>17:23:57</t>
  </si>
  <si>
    <t>[OIS#1677722:OR:N/A-ADVISED FIRE DEPT TMAN IS ONSITE, THEIR DISPATCH CONFIRMED THEY`VE MADE CONTACT WITH TMAN WHEN THEY ARRIVED (AEM6 17:24 04/20/2022)
OR:N/A-TMAN FULLER IS RIGHT HERE ON OIS 1677718 FOR ALMER ROAD, I TRIED TO CALL HIM I BELIEVE HE IS OUT OF HIS TRUCK, WILL CHECK WITH FIRE DEPT TO SEE  IF THEY ARE ONSITE AND MADE CONTACT WITH TMAN (AEM6 17:21 04/20/2022)
]</t>
  </si>
  <si>
    <t>SO SF FD</t>
  </si>
  <si>
    <t>21:59:21</t>
  </si>
  <si>
    <t>AXS-OK FDENR REQ ETA 6503681421 INC FF2148</t>
  </si>
  <si>
    <t>22:06:53</t>
  </si>
  <si>
    <t xml:space="preserve">04/20/2022 22:06 (AEM6)  CALLBACK UPDATE COMPLETED. ADVISED 911 AGENCY TMAN ETA 5 MINUTES </t>
  </si>
  <si>
    <t>22:02:11</t>
  </si>
  <si>
    <t>22:08:19</t>
  </si>
  <si>
    <t xml:space="preserve">OR:N/A-P/JEFF COLTHORP (DO) ADVISED THIS SHOULD BE COMPLETED IN NEXT 10 MINS AND THEY WILL CLOSE OUT. (M2RK 13:29 04/21/2022)
OR:N/A-already updated 5 times (SXMU 11:47 04/21/2022)
OR:N/A-D.O DIDN`T HAVE TIME TO PUSH OUT ETOR.  DON`T KNOW WHO CREW IS WILL PUSH OUT ETOR TO 2 HOURS (KLKB 07:53 04/21/2022)
OR:N/A-FOR RECORDS PURPOSES I HAD MOVED OVER TO AREA 6 FOR GRAVE WHEN THIS CAME IN SO THE CALLS I MADE WERE FROM 3306 (AEM6 22:08 04/20/2022)
OR:N/A-ADVISED 911 AGENCY TMAN ETA 5 MINUTES (AEM6 22:07 04/20/2022)
</t>
  </si>
  <si>
    <t>JESPER M STROE</t>
  </si>
  <si>
    <t>22:48:16</t>
  </si>
  <si>
    <t>A:OK;X:HIGHLAND TER;R:SMC FD ENR ETA 650-368-1421</t>
  </si>
  <si>
    <t>23:04:25</t>
  </si>
  <si>
    <t>04/20/2022 23:09 (UXB2) CAALLED 911 WITH 30 MIN ETA. 04/20/2022 23:04 (UXB2)  CALLBACK UPDATE COMPLETED. CHECKING IN ETA. LEFT TMAN A MESSAGE.</t>
  </si>
  <si>
    <t>22:56:16</t>
  </si>
  <si>
    <t>23:38:56</t>
  </si>
  <si>
    <t>ROBERTO GUZMAN</t>
  </si>
  <si>
    <t>10:35:36</t>
  </si>
  <si>
    <t>A:OK;X:ROOSEVELT AVE;R:FD ONS REQ ETA 650-368-1421 NEED TO SECURE BOTH G,E, Pwr-Y</t>
  </si>
  <si>
    <t>10:48:09</t>
  </si>
  <si>
    <t xml:space="preserve">04/21/2022 10:48 (SXMU)  CALLBACK UPDATE COMPLETED. eta 30 minutes </t>
  </si>
  <si>
    <t>10:47:25</t>
  </si>
  <si>
    <t>11:06:03</t>
  </si>
  <si>
    <t xml:space="preserve">OR:N/A-called tman twice will look for another tman to help (SXMU 10:45 04/21/2022)
OR:N/A-left message for eta (SXMU 10:39 04/21/2022)
</t>
  </si>
  <si>
    <t>HAI WANG</t>
  </si>
  <si>
    <t>A:OK;X:STARWOOD;R:FD REQ ETA. POLE IS SHEARED., Pwr-I</t>
  </si>
  <si>
    <t>15:58:53</t>
  </si>
  <si>
    <t xml:space="preserve">04/22/2022 15:58 (AEM6)  CALLBACK UPDATE COMPLETED. I VERIFIED WITH FIRE DEPT THIS ORIGINAL LOCATION TMAN SHOWS ONSITE OF IS WHERE THEY ARE REPORTING, THE 2ND ADDRESS IS DOWN THE ROAD FURTHER, SHE SAID THEY DONT` SEE TMAN, WILL CALL BACK AFTER I REACH THE TMAN </t>
  </si>
  <si>
    <t>15:17:32</t>
  </si>
  <si>
    <t>16:17:49</t>
  </si>
  <si>
    <t xml:space="preserve">OR:N/A-PER DO CREW CLOSE TO BE DONE OK TO BUMP ETOR TO 6AM. (P1MG 02:57 04/23/2022)
OR:N/A-PER FIRE DEPT TMAN MADE CONTACT WITH THEM AT 1612 (AEM6 16:18 04/22/2022)
OR:N/A-THE DO HASN`T HEARD FROM HIM BUT WILL REACH OUT TO HIM IN CASE HE`S TRYING TO FIND THIS POLE (AEM6 16:07 04/22/2022)
OR:N/A-ADVISED DISPATCH SUPERVISOR I BELIEVE HE`S ONSITE, TRYING TO MAKE SURE HE`S MADE CONTACT WITH THEM (AEM6 16:04 04/22/2022)
OR:N/A-EPAGED TMAN (AEM6 16:03 04/22/2022)
OR:N/A-GOT TMAN VOICEMAIL WILL EPAGE HIM (AEM6 15:59 04/22/2022)
OR:N/A-I VERIFIED WITH FIRE DEPT THIS ORIGINAL LOCATION TMAN SHOWS ONSITE OF IS WHERE THEY ARE REPORTING, THE 2ND ADDRESS IS DOWN THE ROAD FURTHER, SHE SAID THEY DONT` SEE TMAN, WILL CALL BACK AFTER I REACH THE TMAN (AEM6 15:59 04/22/2022)
</t>
  </si>
  <si>
    <t>MENLO PARK FD</t>
  </si>
  <si>
    <t>18:06:53</t>
  </si>
  <si>
    <t>AXS-OK FD ONSITE. ARCING POWER LINES TO REAR OF ADDRESS. PER FD SPARKED GRASS FI</t>
  </si>
  <si>
    <t>18:15:34</t>
  </si>
  <si>
    <t xml:space="preserve">04/22/2022 18:15 (AEM6)  CALLBACK UPDATE COMPLETED. CALLED FD TO ADVISE TMAN IS ONSITE, THEY CONFIRMED THEY`VE MADE CONTACT WITH HIM </t>
  </si>
  <si>
    <t>17:23:13</t>
  </si>
  <si>
    <t>18:15:37</t>
  </si>
  <si>
    <t xml:space="preserve">OR:N/A-ARCOS CALLOUT ID FOR CREW 296579 (AEM6 18:36 04/22/2022)
OR:N/A-CALLED FD TO ADVISE TMAN IS ONSITE, THEY CONFIRMED THEY`VE MADE CONTACT WITH HIM (AEM6 18:15 04/22/2022)
OR:N/A-TMAN HAS HIMSELF ONSITE FOR PARTIAL VOLTAGE HERE, I LEFT HIM A VOICEMAIL THAT FIRE DEPT ON SCENE FOR GRASS FIRE BEHIND 499 WALSH RD (AEM6 18:14 04/22/2022)
</t>
  </si>
  <si>
    <t>ROOT CHINESE RESTAURANT CORPORATION</t>
  </si>
  <si>
    <t>08:58:28</t>
  </si>
  <si>
    <t>A:OK;X:WEST ORANGE;R:</t>
  </si>
  <si>
    <t>09:05:13</t>
  </si>
  <si>
    <t xml:space="preserve">04/23/2022 09:05 (MALM)  CALLBACK UPDATE COMPLETED. TMAN GOSSETT ADV 25 MIN ETA </t>
  </si>
  <si>
    <t>09:03:13</t>
  </si>
  <si>
    <t>09:22:50</t>
  </si>
  <si>
    <t>YMCA OF SAN FRANCISCO</t>
  </si>
  <si>
    <t>20:36:21</t>
  </si>
  <si>
    <t>A:OK;X:JONES GULCH RD;R:PL FIRE NEAR DINING HALL - FD REQ ETA 650-368-1421 INC# DF714, Pwr-Y</t>
  </si>
  <si>
    <t xml:space="preserve">04/25/2022 20:50 (SXMU)  CALLBACK UPDATE COMPLETED. eta 45 minutes </t>
  </si>
  <si>
    <t>20:52:02</t>
  </si>
  <si>
    <t>21:27:06</t>
  </si>
  <si>
    <t xml:space="preserve">OR:N/A-called 911 agency and they said we had a pge person onsite (SXMU 21:27 04/25/2022)
OR:N/A-Called Gas dispatch only had one out with ETA greater that &gt;45 and EE was onsite at another critical job. Called FM EE Jason Mackwood had ETA of 45 min with only 30 min left to respond. (J4SV 21:24 04/25/2022)
OR:N/A-Attempted ARCOs call out for Peninsula FMO no one on list (J4SV 21:09 04/25/2022)
OR:N/A-now dealing with another 911 in brisbane (SXMU 20:55 04/25/2022)
OR:N/A-supervisor mike viveros said no crews out in the la honda area, he said Jones should be there in 30 to 35 minutes, he is the closes to this 911 he is staying in half moon bay. (SXMU 20:53 04/25/2022)
OR:N/A-waiting for jones to log on (SXMU 20:45 04/25/2022)
</t>
  </si>
  <si>
    <t>20:48:48</t>
  </si>
  <si>
    <t>AXS-OK FD ENR REQ ETA 650-368-1421 INC# NF4112FD ONS SAYS GLOW UNDERNEATH INSULA</t>
  </si>
  <si>
    <t>20:58:31</t>
  </si>
  <si>
    <t xml:space="preserve">04/25/2022 20:58 (SXMU)  CALLBACK UPDATE COMPLETED. 40 minutes </t>
  </si>
  <si>
    <t>20:51:44</t>
  </si>
  <si>
    <t>21:16:14</t>
  </si>
  <si>
    <t>SEONMAN KIM</t>
  </si>
  <si>
    <t>22:04:32</t>
  </si>
  <si>
    <t>A:OK;X:AUSTIN;R:ATHERTON PD ONS REQ ETA 650-688-6500 TREE ACROSS ROAD INTO POWER LINES, Pwr-Y</t>
  </si>
  <si>
    <t>22:11:30</t>
  </si>
  <si>
    <t xml:space="preserve">04/27/2022 22:11 (P1MG)  CALLBACK UPDATE COMPLETED. 30 min eta </t>
  </si>
  <si>
    <t>6506886500</t>
  </si>
  <si>
    <t>22:11:08</t>
  </si>
  <si>
    <t>22:41:19</t>
  </si>
  <si>
    <t>NICHOLE BROWN</t>
  </si>
  <si>
    <t>08:29:35</t>
  </si>
  <si>
    <t>AXS-GATE. 2 DOGS XStr-LONG VIEW/BELLCREST Pwr-Y DOWN WIRE IN BACKYARD. POLE TO HOME. CUST STATES DANGER TO LIFE OR PROPERTY BUT HAS NOT CONTACTED 911. NO OTHER SAFETY ISSUES.AGENCY CALLBK # 650-368-1421 / ETA REQUESTED / FD RESPONDING / DANGER TO LIFE/LIMB</t>
  </si>
  <si>
    <t>04/28/2022 08:48 (DBG9)  CALLBACK UPDATE COMPLETED. 15m 04/28/2022 08:42 (SGR4) AGENCY # 650-368-1421</t>
  </si>
  <si>
    <t>9253606841</t>
  </si>
  <si>
    <t>08:31:09</t>
  </si>
  <si>
    <t>09:04:24</t>
  </si>
  <si>
    <t>09:08:14</t>
  </si>
  <si>
    <t>AXS-OK FD ON SITEUPDATE: FD FOR TMAN TO CALL 6503681421</t>
  </si>
  <si>
    <t>09:18:19</t>
  </si>
  <si>
    <t xml:space="preserve">04/28/2022 09:18 (DBG9)  CALLBACK UPDATE COMPLETED. tman onsite </t>
  </si>
  <si>
    <t>08:00:00</t>
  </si>
  <si>
    <t>07:18:43</t>
  </si>
  <si>
    <t>09:18:22</t>
  </si>
  <si>
    <t xml:space="preserve">OR:N/A-PER THE DO THERE IS STILL A CUSTOMER OUT OF POWER DUE TO WORK THEY NEED TO DO, HE WILL UPDATE THIS ETOR (AEM6 20:03 04/28/2022)
OR:N/A-PER SUPERVISOR LUCERO THIS IS RESTORED, BUT THE RESTORE BUTTON IS GREYED OUT, WILL CALL THE DO TO RESTORE IT (AEM6 20:01 04/28/2022)
OR:N/A-LEFT VOICEMAIL FOR SUPERVIOSR FOR ETOR PUSHING OUT 2 HOURS (AEM6 19:59 04/28/2022)
OR:N/A-No takers for Arcos callout. Will wait for day shift (DBG9 06:36 04/28/2022)
OR:N/A-ARCOS CALL OUT (P1MG 05:56 04/28/2022)
</t>
  </si>
  <si>
    <t>STEPHANIE SCHMIDT</t>
  </si>
  <si>
    <t>10:36:07</t>
  </si>
  <si>
    <t>A:OK;X:FELTON;R:LINE DOWN ON ROAD , XST FELTON FIRE DEP ONSITE, Pwr-I</t>
  </si>
  <si>
    <t>10:41:02</t>
  </si>
  <si>
    <t xml:space="preserve">04/28/2022 10:41 (DBG9)  CALLBACK UPDATE COMPLETED. 30m </t>
  </si>
  <si>
    <t>11:08:47</t>
  </si>
  <si>
    <t>11:10:42</t>
  </si>
  <si>
    <t xml:space="preserve">OR:N/A-per Saba - he is currently onsite (DBG9 11:10 04/28/2022)
</t>
  </si>
  <si>
    <t>INDUSTRIAL ROAD ASSOCIATES,LLC</t>
  </si>
  <si>
    <t>A:UNKNOWN;X:INDUSTRIAL;R:SPARKING WIRES ARE DOWN, NEXT DOOR 234 INDUSTRIAL RD FOR AXS,REDWOOD CITY FIRE TRANSFORMER BLOWN, E PANEL ON FIRE</t>
  </si>
  <si>
    <t>10:09:02</t>
  </si>
  <si>
    <t xml:space="preserve">04/29/2022 10:09 (DBG9)  CALLBACK UPDATE COMPLETED. 25m </t>
  </si>
  <si>
    <t>10:26:00</t>
  </si>
  <si>
    <t>10:01:10</t>
  </si>
  <si>
    <t>10:40:15</t>
  </si>
  <si>
    <t xml:space="preserve">OR:N/A-CUST IS GETTING A GENERATOR (JXYU 22:42 04/29/2022)
</t>
  </si>
  <si>
    <t>10:00:19</t>
  </si>
  <si>
    <t>AXS-OK FD EROUTE REQUST ETA 650-363-4963; MYLAR BALLOONS IN POWER LINES, NO EXPL</t>
  </si>
  <si>
    <t xml:space="preserve">05/01/2022 10:05 (CXTQ) TMAN NOTIFIED AND PROVIDED A 25  MIN ETA. </t>
  </si>
  <si>
    <t>10:02:29</t>
  </si>
  <si>
    <t>10:33:43</t>
  </si>
  <si>
    <t>DAN NUCKLES</t>
  </si>
  <si>
    <t>16:02:48</t>
  </si>
  <si>
    <t>A:OK;X:SEVERN AVE;R:, Pwr-Y</t>
  </si>
  <si>
    <t>16:05:18</t>
  </si>
  <si>
    <t xml:space="preserve">05/01/2022 16:05 (JIMI)  CALLBACK UPDATE COMPLETED. 25 min eta notified agency </t>
  </si>
  <si>
    <t>16:04:19</t>
  </si>
  <si>
    <t>16:28:26</t>
  </si>
  <si>
    <t>MC ELECTRIC &amp; SONS INC</t>
  </si>
  <si>
    <t>07:01:27</t>
  </si>
  <si>
    <t>AXS-unknown XStr-e san carlos Pwr-Y pole2bldg/down wire on corner hanging down pole/2nd down wire in frnt of office /over bldgs./BarbaraSan Mateo FD 650-368-1421 en route</t>
  </si>
  <si>
    <t>07:34:09</t>
  </si>
  <si>
    <t xml:space="preserve">05/02/2022 07:34 (DBG9)  CALLBACK UPDATE COMPLETED. eta=15m </t>
  </si>
  <si>
    <t>6505449674</t>
  </si>
  <si>
    <t>07:33:00</t>
  </si>
  <si>
    <t>07:03:08</t>
  </si>
  <si>
    <t>07:38:59</t>
  </si>
  <si>
    <t xml:space="preserve">OR:N/A-Late drop at 07:32 (T3BI 07:33 05/02/2022)
OR:N/A-Advised agency San Mateo fire of wire down. They are sending agency response. Requested ETA. Advised Tman en route will call back with ETA. (T3BI 07:30 05/02/2022)
</t>
  </si>
  <si>
    <t>GIACOMO MARINI</t>
  </si>
  <si>
    <t>08:56:58</t>
  </si>
  <si>
    <t>A:OK;X:ELM ST;R:ACTVE STRUCTURE FIRE, Pwr-Y</t>
  </si>
  <si>
    <t xml:space="preserve">05/02/2022 08:59 (DBG9)  CALLBACK UPDATE COMPLETED. 30m </t>
  </si>
  <si>
    <t>09:22:00</t>
  </si>
  <si>
    <t>08:59:07</t>
  </si>
  <si>
    <t>09:26:35</t>
  </si>
  <si>
    <t>REDWOOD CITY ELEMENTARY SCHOOL DISTRICT</t>
  </si>
  <si>
    <t>10:41:48</t>
  </si>
  <si>
    <t>A:OK;X:BARRON;R:WIREDOWN LIVE, ARCING TREE FIRE,EVAC THE ELEMENTARY TO FEILD,  FD ONSITE WITH TRAFFIC CONTROL , S/D ROAD AT BARON AND SPRING AND BARRON AND FAIROAKS. NEED ETA MULITPLE AGENCY ONSITE, Pwr-Y</t>
  </si>
  <si>
    <t>10:45:19</t>
  </si>
  <si>
    <t xml:space="preserve">05/02/2022 10:45 (DBG9)  CALLBACK UPDATE COMPLETED. 30m </t>
  </si>
  <si>
    <t>10:42:53</t>
  </si>
  <si>
    <t>SHOUA VIRGE DRAEGER</t>
  </si>
  <si>
    <t>15:37:09</t>
  </si>
  <si>
    <t>A:OK;X:VERA , ROOSEVELT;R:ARCHING WIRES DOWN FD ENROUTE, Pwr-N</t>
  </si>
  <si>
    <t>15:40:31</t>
  </si>
  <si>
    <t>05/02/2022 15:40 (ADT0)  CALLBACK UPDATE COMPLETED.  05/02/2022 15:39 (ADT0) PER TMAN FULLER 7 MIN ETA</t>
  </si>
  <si>
    <t>15:38:59</t>
  </si>
  <si>
    <t>15:50:39</t>
  </si>
  <si>
    <t>ALBERT BOWER</t>
  </si>
  <si>
    <t>17:31:52</t>
  </si>
  <si>
    <t>PORTOLA VALLEY</t>
  </si>
  <si>
    <t>A:OK;X:MEADOW CREEK;R:REPORT OF CAR HIT POLE CANT GET TO CAR TREE FELL ON LINE BLOCKING ACCESS PER WOODSIDE FIRE INC 534</t>
  </si>
  <si>
    <t>17:37:06</t>
  </si>
  <si>
    <t xml:space="preserve">05/02/2022 17:37 (HDB7)  CALLBACK UPDATE COMPLETED. PER FULLER ETA 30 MINUTES / ADVSD AGENCY </t>
  </si>
  <si>
    <t>17:50:00</t>
  </si>
  <si>
    <t>17:28:59</t>
  </si>
  <si>
    <t>17:51:51</t>
  </si>
  <si>
    <t xml:space="preserve">OR:N/A-Spoke with foreman and he says will be completed within 30 mins.  pushed out the standard 2 hrs (GRA2 03:35 05/03/2022)
</t>
  </si>
  <si>
    <t>MELINDA B HARTFORD</t>
  </si>
  <si>
    <t>09:21:03</t>
  </si>
  <si>
    <t>A:OK;X:LAURIE MEADOWS DR;R:PER FD POLE #1317 FUSE TRIPPED, Pwr-I</t>
  </si>
  <si>
    <t>09:29:00</t>
  </si>
  <si>
    <t>09:04:16</t>
  </si>
  <si>
    <t>09:55:17</t>
  </si>
  <si>
    <t>07:07:18</t>
  </si>
  <si>
    <t>AXS-SOUTHBOUND SIDE POLE FIRE AND TRANSFORMER ON FIRE ON SB SIDE OF HWY 1</t>
  </si>
  <si>
    <t>07:10:51</t>
  </si>
  <si>
    <t xml:space="preserve">05/04/2022 07:10 (DBG9)  CALLBACK UPDATE COMPLETED. 25m </t>
  </si>
  <si>
    <t>07:18:00</t>
  </si>
  <si>
    <t>07:08:45</t>
  </si>
  <si>
    <t>07:20:10</t>
  </si>
  <si>
    <t>GRANITE EXCAVATION &amp; DEMOLITION INC</t>
  </si>
  <si>
    <t>21:44:34</t>
  </si>
  <si>
    <t>A:OK;X:E HUNTINGTON;R:P/SSFFD(ONS)-650-368-1421-VEHICE FIRE, HI-VLTG LINES DOWN NEAR FIRE, Pwr-Y</t>
  </si>
  <si>
    <t>21:48:50</t>
  </si>
  <si>
    <t xml:space="preserve">05/04/2022 21:48 (HDB7)  CALLBACK UPDATE COMPLETED. PER WEAVER GAVE 20 MINUTE ETA- ADVSD AGENCY </t>
  </si>
  <si>
    <t>22:09:00</t>
  </si>
  <si>
    <t>21:46:51</t>
  </si>
  <si>
    <t>22:15:31</t>
  </si>
  <si>
    <t>NIKALET GRIEGO</t>
  </si>
  <si>
    <t>22:46:48</t>
  </si>
  <si>
    <t>A:OK;X:CULEBRA;R:911 AGENCY 6503681421 AND IS ON SCENE FOR ARCING WIRES, Pwr-Y</t>
  </si>
  <si>
    <t>23:00:18</t>
  </si>
  <si>
    <t xml:space="preserve">05/04/2022 23:00 (AVG2)  CALLBACK UPDATE COMPLETED. ETA 50 MIN </t>
  </si>
  <si>
    <t>23:42:00</t>
  </si>
  <si>
    <t>22:57:36</t>
  </si>
  <si>
    <t>23:43:17</t>
  </si>
  <si>
    <t xml:space="preserve">OR:N/A-PER GAS DISPATCH, NO GSR AVAILABLE FOR STAND BY. (AVG2 23:11 05/04/2022)
OR:N/A-CALLED ON CALL SUPERVISOR LUCERO, NO ANSWER LEFT MSG. CALLING GAS DISPATCH. (AVG2 23:08 05/04/2022)
OR:N/A-TMAN MOCTEZUMA GAVE 50 MIN ETA, CALLING ON CALL SUPERVISOR. (AVG2 23:03 05/04/2022)
</t>
  </si>
  <si>
    <t>20:51:50</t>
  </si>
  <si>
    <t>AXS-OK INTERSECTION OF MIDDLEFIELD RD AND 9TH AVE--FD ONSITE-</t>
  </si>
  <si>
    <t>20:57:22</t>
  </si>
  <si>
    <t>05/06/2022 21:25 (HDB7) PER MIKE JONES ONSITE 21:25 05/06/2022 20:57 (HDB7)  CALLBACK UPDATE COMPLETED. JONES PROVIDED 15 MIN - ADVSD AGENCY OF ETA</t>
  </si>
  <si>
    <t>20:55:37</t>
  </si>
  <si>
    <t>21:25:44</t>
  </si>
  <si>
    <t xml:space="preserve">OR:N/A-PER JONES ON SITE 21:25 (HDB7 21:26 05/06/2022)
</t>
  </si>
  <si>
    <t>ANN MOE</t>
  </si>
  <si>
    <t>21:29:02</t>
  </si>
  <si>
    <t>A:OK;X:SEA HAVEN;R:SAN MATEO CO FIRE ONS REQ ETA, Pwr-Y</t>
  </si>
  <si>
    <t>21:32:45</t>
  </si>
  <si>
    <t>05/06/2022 21:35 (HDB7) PER GOSSETT PROVIDED 25 MINUTES - CALLED TO ADVS AGENCY OF UPDATED TIME 05/06/2022 21:32 (HDB7)  CALLBACK UPDATE COMPLETED. ROBERTS PROVIDED 45 MIN  / ADVSD AGENCY OF ETA</t>
  </si>
  <si>
    <t>21:36:17</t>
  </si>
  <si>
    <t>21:49:26</t>
  </si>
  <si>
    <t>LINDA C LUM</t>
  </si>
  <si>
    <t>13:01:40</t>
  </si>
  <si>
    <t>A:OK;X:KENTON AVE;R:FD ONS. ETA CB 650-368-1421... PWR LINE DOWN</t>
  </si>
  <si>
    <t>13:04:13</t>
  </si>
  <si>
    <t xml:space="preserve">05/07/2022 13:04 (KERA)  CALLBACK UPDATE COMPLETED. 20 MIN ETA SABA </t>
  </si>
  <si>
    <t>13:02:18</t>
  </si>
  <si>
    <t>13:25:28</t>
  </si>
  <si>
    <t xml:space="preserve">OR:N/A-Luis Vergara to update before ETOR expires at 18:00 (JIMI 17:51 05/07/2022)
OR:N/A-20 MIN ETA SABA (KERA 13:04 05/07/2022)
</t>
  </si>
  <si>
    <t>BUTCH LARROCHE</t>
  </si>
  <si>
    <t>11:08:43</t>
  </si>
  <si>
    <t>A:OK;X:EDGEMAR AVE;R:FD ONSITE REQUEST ETA 650-368-1421; RESIDENTIAL (HOUSE) STRUCTURE FIRE; XST EDGEMAR AVE; AXS OK, Pwr-Y</t>
  </si>
  <si>
    <t xml:space="preserve">05/08/2022 11:12 (CXTQ)  CALLBACK UPDATE COMPLETED. TMAN NOTIFIED AND PROVIDED A 30  MIN ETA.  NOTIFIED 911 AGENCY </t>
  </si>
  <si>
    <t>11:10:50</t>
  </si>
  <si>
    <t>11:36:14</t>
  </si>
  <si>
    <t>JERRY SOZA</t>
  </si>
  <si>
    <t>18:11:32</t>
  </si>
  <si>
    <t>A:OK;X:ASPEN AVE;R:SAN MATEO CO FIRE ONS, Pwr-Y</t>
  </si>
  <si>
    <t>18:13:20</t>
  </si>
  <si>
    <t xml:space="preserve">05/08/2022 18:13 (KLKB)  CALLBACK UPDATE COMPLETED. ETA 25 MINS </t>
  </si>
  <si>
    <t>18:12:25</t>
  </si>
  <si>
    <t>18:37:15</t>
  </si>
  <si>
    <t>MALVIN WONG</t>
  </si>
  <si>
    <t>23:16:59</t>
  </si>
  <si>
    <t>A:OK;X:CLINTON;R:X ST CLINTON AND EL CAMINO AXS OK ET@ 650-368-1421, Pwr-Y</t>
  </si>
  <si>
    <t>23:24:29</t>
  </si>
  <si>
    <t xml:space="preserve">05/09/2022 23:24 (P1MG)  CALLBACK UPDATE COMPLETED. 30 MIN ETA </t>
  </si>
  <si>
    <t>23:38:00</t>
  </si>
  <si>
    <t>23:18:56</t>
  </si>
  <si>
    <t>23:39:57</t>
  </si>
  <si>
    <t>SAN MATEO CO DISP</t>
  </si>
  <si>
    <t>05:16:01</t>
  </si>
  <si>
    <t>05:23:38</t>
  </si>
  <si>
    <t>05/10/2022 05:46 (P1MG) AGENCYCALL BACK NUMBER PROVIDED IS  INCORRECT 05/10/2022 05:23 (P1MG)  CALLBACK UPDATE COMPLETED. 30 MIN ETA</t>
  </si>
  <si>
    <t>6503691421</t>
  </si>
  <si>
    <t>05:27:53</t>
  </si>
  <si>
    <t>05:53:15</t>
  </si>
  <si>
    <t>TERRY BLUMENFELD</t>
  </si>
  <si>
    <t>15:05:15</t>
  </si>
  <si>
    <t>15:10:47</t>
  </si>
  <si>
    <t xml:space="preserve">05/10/2022 15:10 (AEM6)  CALLBACK UPDATE COMPLETED. ADVISED 911 AGENCY TMAN ETA 30 MINUTES </t>
  </si>
  <si>
    <t>15:07:11</t>
  </si>
  <si>
    <t>15:33:16</t>
  </si>
  <si>
    <t xml:space="preserve">OR:N/A-ADVISED 911 AGENCY TMAN ETA 30 MINUTES (AEM6 15:11 05/10/2022)
</t>
  </si>
  <si>
    <t>MARK HO</t>
  </si>
  <si>
    <t>11:04:49</t>
  </si>
  <si>
    <t>A:OK;X:BUCKEYE;R:REDWOOD CITY FIRE ONS, Pwr-Y</t>
  </si>
  <si>
    <t>11:08:59</t>
  </si>
  <si>
    <t xml:space="preserve">05/11/2022 11:08 (NWA1)  CALLBACK UPDATE COMPLETED. CALLED WITH A 15 MIN ETA </t>
  </si>
  <si>
    <t>11:06:27</t>
  </si>
  <si>
    <t>11:20:40</t>
  </si>
  <si>
    <t>KATIE MECKLEY</t>
  </si>
  <si>
    <t>08:47:28</t>
  </si>
  <si>
    <t>A:ok;X:ALDEN AVE;R:BROKEN POLE, WIRES DOWN NOT ARCING. CAR FLED , TREE FELL ON POLE AND DOWN ASWELL, Pwr-YPER FD DATA  LNES OK TO CANCL</t>
  </si>
  <si>
    <t>08:49:59</t>
  </si>
  <si>
    <t xml:space="preserve">05/12/2022 08:49 (NWA1)  CALLBACK UPDATE COMPLETED. CALLED WITH A 30 MIN ETA </t>
  </si>
  <si>
    <t>08:48:42</t>
  </si>
  <si>
    <t>09:15:14</t>
  </si>
  <si>
    <t>BRUCE H AGID II</t>
  </si>
  <si>
    <t>13:56:14</t>
  </si>
  <si>
    <t>A:OK;X:HAZELWOOD;R:MYLAR BALLOON IN WIRES, Pwr-Y</t>
  </si>
  <si>
    <t>14:03:22</t>
  </si>
  <si>
    <t xml:space="preserve">05/14/2022 14:03 (UXB2)  CALLBACK UPDATE COMPLETED. CALLED 911 WITH 30 MIN ETA. </t>
  </si>
  <si>
    <t>14:00:52</t>
  </si>
  <si>
    <t>14:44:55</t>
  </si>
  <si>
    <t>SAN MATEO COUNTY FIRE DEP</t>
  </si>
  <si>
    <t>16:06:30</t>
  </si>
  <si>
    <t>AXS-OK FD ONS. ETA CB 650-368-1421... ARCING POWER LINES</t>
  </si>
  <si>
    <t>16:15:11</t>
  </si>
  <si>
    <t>05/15/2022 16:15 (HDB7)  CALLBACK UPDATE COMPLETED. PER SABA 30 ETA / COMPETED CB W/ AGENCY 05/15/2022 16:12 (HDB7) LEFT VM W/ ALLEY FOR 911 STANDY AND REQUEST FOR ETA</t>
  </si>
  <si>
    <t>16:09:39</t>
  </si>
  <si>
    <t>16:34:46</t>
  </si>
  <si>
    <t xml:space="preserve">OR:N/A-p/Viveros, close tag, (GBF4 10:41 05/16/2022)
</t>
  </si>
  <si>
    <t>SAN MATEO COUNTY/FD</t>
  </si>
  <si>
    <t>18:14:33</t>
  </si>
  <si>
    <t>AXS-OK LOW HANGING WIRES; SAN MATEO COUNTY/FD ONSITE REQ ETA: 650-368-1421 INCID</t>
  </si>
  <si>
    <t>18:19:24</t>
  </si>
  <si>
    <t xml:space="preserve">05/15/2022 18:19 (HDB7)  CALLBACK UPDATE COMPLETED. WEAVER PROVIDED 30 MIN ETA;  AGENCY CB COMPLETED </t>
  </si>
  <si>
    <t>18:36:00</t>
  </si>
  <si>
    <t>18:17:15</t>
  </si>
  <si>
    <t>18:37:48</t>
  </si>
  <si>
    <t>THELMA GUTIERREZ</t>
  </si>
  <si>
    <t>19:52:04</t>
  </si>
  <si>
    <t>A:OK;X:PULLMAN AVE;R:PER FD 650-368-1421 ENROUTE ETA ORDOR INVESTIGATION SIZZLING SOUND AND ODOR FROM ELE BOX LOG 5426, Pwr-Y</t>
  </si>
  <si>
    <t>19:55:32</t>
  </si>
  <si>
    <t xml:space="preserve">05/15/2022 19:55 (HDB7)  CALLBACK UPDATE COMPLETED. SABA PROVIDED  20   MIN ETA;  AGENCY CB COMPLETED </t>
  </si>
  <si>
    <t>19:53:52</t>
  </si>
  <si>
    <t>20:12:21</t>
  </si>
  <si>
    <t>14:31:15</t>
  </si>
  <si>
    <t>AXS-OK POLE DAMAGE CHP ON SITE NEED ETA LOG1161</t>
  </si>
  <si>
    <t>14:45:45</t>
  </si>
  <si>
    <t xml:space="preserve">05/16/2022 14:45 (H1TE)  CALLBACK UPDATE COMPLETED. CHP Advised of 30 min ETA </t>
  </si>
  <si>
    <t>14:39:55</t>
  </si>
  <si>
    <t>15:12:59</t>
  </si>
  <si>
    <t xml:space="preserve">OR:N/A-CALLED FOR CLARIFICATION OF LOCATION  1 BOUND 84 n RAVENWOOD END OF DUMBARTON BRIDGE - ADVSD SABA (HDB7 14:53 05/16/2022)
</t>
  </si>
  <si>
    <t>MARINA C ROMERO</t>
  </si>
  <si>
    <t>15:54:26</t>
  </si>
  <si>
    <t>A:OK;X:BAY RD;R:REPORT OF RES FIRE PER SAN MATEO FIRE INC RF4823, Pwr-Y</t>
  </si>
  <si>
    <t>15:58:01</t>
  </si>
  <si>
    <t xml:space="preserve">05/17/2022 15:58 (KERA)  CALLBACK UPDATE COMPLETED. 20 MIN SABA </t>
  </si>
  <si>
    <t>16:14:00</t>
  </si>
  <si>
    <t>15:56:49</t>
  </si>
  <si>
    <t>16:14:24</t>
  </si>
  <si>
    <t xml:space="preserve">OR:N/A-20 MIN SABA (KERA 15:58 05/17/2022)
</t>
  </si>
  <si>
    <t>ROSALIE SVARE</t>
  </si>
  <si>
    <t>A:OK;X:DIGGES CANYON RD;R:LINES HOLDING SHEARD POLE UP AND LINE RESTING ON VEHICLE PER SAN MATEO FIRE, Pwr-Y</t>
  </si>
  <si>
    <t>16:36:42</t>
  </si>
  <si>
    <t xml:space="preserve">05/17/2022 16:36 (KERA)  CALLBACK UPDATE COMPLETED. 20 MIN MOCTEZUMA WITH NO TRAFFIC </t>
  </si>
  <si>
    <t>16:47:00</t>
  </si>
  <si>
    <t>16:34:49</t>
  </si>
  <si>
    <t>16:48:16</t>
  </si>
  <si>
    <t xml:space="preserve">OR:N/A-20 MIN MOCTEZUMA WITH NO TRAFFIC (KERA 16:37 05/17/2022)
</t>
  </si>
  <si>
    <t>ROMEO ALVARADO</t>
  </si>
  <si>
    <t>10:57:23</t>
  </si>
  <si>
    <t>A:OK;X:KENTFIELD AVE;R:FD ENROUTE, Pwr-Y</t>
  </si>
  <si>
    <t>11:00:27</t>
  </si>
  <si>
    <t xml:space="preserve">05/19/2022 11:00 (GBF4)  CALLBACK UPDATE COMPLETED. P/ALLEY PROVIDED 30 MIN ETA, AGENCY CONTACT </t>
  </si>
  <si>
    <t>10:59:21</t>
  </si>
  <si>
    <t>11:21:27</t>
  </si>
  <si>
    <t>SANDY LEE</t>
  </si>
  <si>
    <t>18:32:20</t>
  </si>
  <si>
    <t>A:OK;X:LOMEDA;R:SMOKE ODOR NEAR BREAKER IN GARAGE-POPPING NOISE FROM SURGE PROTECTOR FD ONSITE REQ ETA 650-368-1421 INC CF3068, Pwr-Y</t>
  </si>
  <si>
    <t>18:40:42</t>
  </si>
  <si>
    <t xml:space="preserve">05/19/2022 18:40 (KERA)  CALLBACK UPDATE COMPLETED. 30 min eta williams </t>
  </si>
  <si>
    <t>19:06:00</t>
  </si>
  <si>
    <t>18:38:49</t>
  </si>
  <si>
    <t>19:07:49</t>
  </si>
  <si>
    <t xml:space="preserve">OR:N/A-TMANS COMPUTER IS OUT OF TOUCH. SENT HIM EPAGE (KERA 18:42 05/19/2022)
OR:N/A-30 min eta williams (KERA 18:41 05/19/2022)
</t>
  </si>
  <si>
    <t>SCFD</t>
  </si>
  <si>
    <t>22:19:26</t>
  </si>
  <si>
    <t>AXS-OK SCFD ENR REQ ETA 650-368-1421 POLE DOWN</t>
  </si>
  <si>
    <t>22:25:08</t>
  </si>
  <si>
    <t xml:space="preserve">05/19/2022 22:25 (P1MG)  CALLBACK UPDATE COMPLETED. 20 min eta </t>
  </si>
  <si>
    <t>22:23:26</t>
  </si>
  <si>
    <t>22:38:56</t>
  </si>
  <si>
    <t xml:space="preserve">OR:N/A-SHOWING 0 CUSTOMERS OUT (KERA 18:32 05/20/2022)
</t>
  </si>
  <si>
    <t>CURTIS SIMS</t>
  </si>
  <si>
    <t>14:22:40</t>
  </si>
  <si>
    <t>A:OK;X:ASTER WAY;R:PERFD ACTVE STRUCTURE FIRE XST ASTER WAY REQ ETA 650-681-4211, Pwr-YBEST AXS AROUND REAR AT 108 ABELIA WAY. ONE OPERATOR SAID STRUCUTRE FIRE ONE SAID VEG FIRE</t>
  </si>
  <si>
    <t>14:26:24</t>
  </si>
  <si>
    <t>05/20/2022 14:26 (KERA) BAD CALLBACK 05/20/2022 14:26 (KERA)  CALLBACK UPDATE COMPLETED. 30 MIN AVALO</t>
  </si>
  <si>
    <t>6506814211</t>
  </si>
  <si>
    <t>14:25:59</t>
  </si>
  <si>
    <t>14:50:58</t>
  </si>
  <si>
    <t xml:space="preserve">OR:N/A-30 MIN AVALO, BAD CALLBACK (KERA 14:27 05/20/2022)
</t>
  </si>
  <si>
    <t>MATTHEW HELMER</t>
  </si>
  <si>
    <t>11:27:09</t>
  </si>
  <si>
    <t>A:OK;X:BLAKE;R:MENLO FD ENR FOR WIRE DOWN IN ROADWAY ARCING; SMOKE AND PWR OUTAGE REPORTED; MENLO FD LOG #MF3805, Pwr-I</t>
  </si>
  <si>
    <t>11:37:06</t>
  </si>
  <si>
    <t xml:space="preserve">05/21/2022 11:37 (UXB2)  CALLBACK UPDATE COMPLETED. CALED 911 WITH 30 MIN ETA </t>
  </si>
  <si>
    <t>11:29:43</t>
  </si>
  <si>
    <t>11:49:26</t>
  </si>
  <si>
    <t>18:52:52</t>
  </si>
  <si>
    <t>AXS-OK ON OLD LA HONDA RD 1/4 MILE FROM SKYLINE BLVD- FD ENR REQ ETA WF646</t>
  </si>
  <si>
    <t>19:04:56</t>
  </si>
  <si>
    <t xml:space="preserve">05/23/2022 19:04 (WKT4)  CALLBACK UPDATE COMPLETED. TMAN SABA GAVE 45 MIN ETA </t>
  </si>
  <si>
    <t>19:00:09</t>
  </si>
  <si>
    <t>19:34:22</t>
  </si>
  <si>
    <t xml:space="preserve">OR:N/A-PER GAS DISPATCH 40 MIN ETA FOR GSR P22M9LK. (ADT0 19:17 05/23/2022)
OR:N/A-GSR GAVE 40 MIN ETA (WKT4 19:17 05/23/2022)
OR:N/A-GAS checking for resource (H1TE 19:14 05/23/2022)
OR:N/A-ARCOS running for FM (H1TE 19:13 05/23/2022)
</t>
  </si>
  <si>
    <t>EKHTERAE,KOUROSH</t>
  </si>
  <si>
    <t>13:56:59</t>
  </si>
  <si>
    <t>A:OK;X:PALM AVE;R:REPORT OF CABLE AND PHONELINE TANGED IN THE DROP LINE OF THE HOME PER SANMATEO FIRE INC RF5105, Pwr-Y</t>
  </si>
  <si>
    <t>13:59:06</t>
  </si>
  <si>
    <t xml:space="preserve">05/24/2022 13:59 (GBF4)  CALLBACK UPDATE COMPLETED. FULLER PROVIDED 15 MIN ETA, AGENCY CONTACTED </t>
  </si>
  <si>
    <t>14:11:00</t>
  </si>
  <si>
    <t>13:57:48</t>
  </si>
  <si>
    <t>14:14:13</t>
  </si>
  <si>
    <t>MICHEAL ARELLANO</t>
  </si>
  <si>
    <t>14:37:19</t>
  </si>
  <si>
    <t>A:OK;X:7TH AVE;R:FD ONSITE REQ ETA., Pwr-Y</t>
  </si>
  <si>
    <t>14:51:57</t>
  </si>
  <si>
    <t xml:space="preserve">05/24/2022 14:51 (SXMU)  CALLBACK UPDATE COMPLETED. ETA 30 MINUTES </t>
  </si>
  <si>
    <t xml:space="preserve">OR:N/A-LEFT 2 MESSAGE AND NOW I HAVE TO PAGE TMAN BECAUSE HE IS NOT ANSWERING HIS PHONE (SXMU 14:48 05/24/2022)
</t>
  </si>
  <si>
    <t>14:40:24</t>
  </si>
  <si>
    <t>AXS-OK OIS. 1709049. FD REQ ETA.- no eta listed -</t>
  </si>
  <si>
    <t>14:55:44</t>
  </si>
  <si>
    <t>05/24/2022 15:10 (SXMU) STILL NO ETA SO I TOLD THEM ABOUT 20 MINUTES BECAUSE HE HAS BEEN ENREOUTE FOR OVER AN HOUR 05/24/2022 14:55 (SXMU)  CALLBACK UPDATE COMPLETED. STILL WAITING FOR ETA 05/24/2022 14:51 (SXMU) WAITING FOR ETA</t>
  </si>
  <si>
    <t>14:00:10</t>
  </si>
  <si>
    <t>15:37:24</t>
  </si>
  <si>
    <t xml:space="preserve">OR:N/A-CONFIRMED INFORMATION BELOW VIA CALL TO 911 AGENCY. SAID FD IS PROVIDING ACCESS TO TMAN FOR RESPONSE AND TROUBLEMAN IS FOLLOWING BEHIND - UPDATE PROVIDED AT 1518 (TIMESTAMP PER AGENCY). (SGR4 15:38 05/24/2022)
OR:N/A-TMAN ONSTIE WITH 911 AGENCY AT 15:18 TMAN FOLLING 911 TRUCK TO GET TO OUTAGE (SXMU 15:36 05/24/2022)
</t>
  </si>
  <si>
    <t>16:18:38</t>
  </si>
  <si>
    <t>AXS-OK PER FD REQUESTING GAS , ELECTRIC FOR SMOKE INSIDE.. XST BRWSTER REQ ETA 6</t>
  </si>
  <si>
    <t>16:26:46</t>
  </si>
  <si>
    <t xml:space="preserve">05/24/2022 16:26 (SXMU)  CALLBACK UPDATE COMPLETED. ETA 40 MINUTES </t>
  </si>
  <si>
    <t>16:38:40</t>
  </si>
  <si>
    <t xml:space="preserve">OR:N/A-PER GSR ONSITE COLE BAUR NO NEED FOR TMAN (SXMU 16:42 05/24/2022)
</t>
  </si>
  <si>
    <t>18:15:15</t>
  </si>
  <si>
    <t>AXS-OK XFMR FIRE FD ONSITE REQ ETA INC WF650</t>
  </si>
  <si>
    <t>05/24/2022 18:33 (SXMU)  CALLBACK UPDATE COMPLETED.  05/24/2022 18:27 (SXMU) left message waiting for eta</t>
  </si>
  <si>
    <t>18:02:47</t>
  </si>
  <si>
    <t>18:58:09</t>
  </si>
  <si>
    <t>AXS-OK FD ENR - WIRE DOWN IN PARKING LOT AND ARCHING.</t>
  </si>
  <si>
    <t>11:11:29</t>
  </si>
  <si>
    <t>05/25/2022 11:12 (GBF4) ADVISED AGENCY TMAN IS ONSITE 05/25/2022 11:11 (GBF4)  CALLBACK UPDATE COMPLETED. TMAN SHOWING ONSITE</t>
  </si>
  <si>
    <t>11:04:31</t>
  </si>
  <si>
    <t>SAN MAEO FIRE INC  NF 5275</t>
  </si>
  <si>
    <t>12:33:31</t>
  </si>
  <si>
    <t>AXS-OK CAR HIT POLE DOWN AND LIVE WIRE REQUEST EXPEDITE</t>
  </si>
  <si>
    <t xml:space="preserve">05/25/2022 12:35 (GBF4)  CALLBACK UPDATE COMPLETED. Coleman provided 30 min eta, agency contacted </t>
  </si>
  <si>
    <t>P1TPLC5</t>
  </si>
  <si>
    <t>12:34:53</t>
  </si>
  <si>
    <t>13:03:09</t>
  </si>
  <si>
    <t>Half Moon Bay FD</t>
  </si>
  <si>
    <t>14:51:20</t>
  </si>
  <si>
    <t xml:space="preserve">AXS-None Known Customer reported Danger to Life/Property - Heard Explosion only </t>
  </si>
  <si>
    <t>15:01:58</t>
  </si>
  <si>
    <t xml:space="preserve">05/25/2022 15:01 (AEM6)  CALLBACK UPDATE COMPLETED. ADVISED TMAN ETA 10 MINUTES </t>
  </si>
  <si>
    <t>14:25:33</t>
  </si>
  <si>
    <t>15:12:35</t>
  </si>
  <si>
    <t>OR:N/A-ADVISED TMAN ETA 10 MINUTES (AEM6 15:02 05/25/2022)
[UPTR#292353:OR:N/A-Fire Dept started - report of Danger to Life or Property --&gt; OIS 1710284 (H1TE 14:52 05/25/2022)
]</t>
  </si>
  <si>
    <t xml:space="preserve">SAN MATEO CO FIRE </t>
  </si>
  <si>
    <t>18:24:16</t>
  </si>
  <si>
    <t>AXS-OK SMALL GRASS AND TREE FIRE UNDER LINES</t>
  </si>
  <si>
    <t>18:29:41</t>
  </si>
  <si>
    <t xml:space="preserve">05/25/2022 18:29 (AEM6)  CALLBACK UPDATE COMPLETED. ADVISED 911 AGENCY TMAN ETA 30 MINUTES </t>
  </si>
  <si>
    <t>18:25:15</t>
  </si>
  <si>
    <t>18:51:27</t>
  </si>
  <si>
    <t xml:space="preserve">OR:N/A-ADVISED 911 AGENCY TMAN ETA 30 MINUTES (AEM6 18:29 05/25/2022)
</t>
  </si>
  <si>
    <t>PATRICK MOKHTARZADEH</t>
  </si>
  <si>
    <t>19:34:52</t>
  </si>
  <si>
    <t>A:OK;X:COLTON CT;R:FD ONSITE REQ ETA 650-368-1421 INC# WF655, Pwr-Y</t>
  </si>
  <si>
    <t>19:50:01</t>
  </si>
  <si>
    <t xml:space="preserve">05/25/2022 19:50 (AEM6)  CALLBACK UPDATE COMPLETED. ADVISED 911 AGENCY TMAN ETA 25 MINUTES </t>
  </si>
  <si>
    <t>19:38:06</t>
  </si>
  <si>
    <t>20:26:34</t>
  </si>
  <si>
    <t xml:space="preserve">OR:N/A-TMAN ALLEY CALLED BACK HAD 20 MIN ETA AT 18 MINS (AEM6 19:56 05/25/2022)
OR:N/A-ADVISED 911 AGENCY TMAN ETA 25 MINUTES (AEM6 19:50 05/25/2022)
</t>
  </si>
  <si>
    <t>SAN MATEO CNTY FD</t>
  </si>
  <si>
    <t>21:02:52</t>
  </si>
  <si>
    <t>AXS-OK SPARKING , CRACKLING PER FD ENR REQ ETA 650-368-1421 INC HF1142</t>
  </si>
  <si>
    <t>21:12:13</t>
  </si>
  <si>
    <t xml:space="preserve">05/25/2022 21:12 (AEM6)  CALLBACK UPDATE COMPLETED. ADVISED 911 AGENCY TMAN ETA 30 MINUTES </t>
  </si>
  <si>
    <t>21:44:00</t>
  </si>
  <si>
    <t>21:09:02</t>
  </si>
  <si>
    <t>21:52:30</t>
  </si>
  <si>
    <t xml:space="preserve">OR:N/A-ADVISED 911 AGENCY TMAN ETA 30 MINUTES (AEM6 21:12 05/25/2022)
</t>
  </si>
  <si>
    <t>DALY CITY FD</t>
  </si>
  <si>
    <t>AXS-OK FD ONSITE REQ ETA 650-368-1421 INC# NF5297PL @ REAR OF 6 EDGEMONT DR</t>
  </si>
  <si>
    <t>22:00:55</t>
  </si>
  <si>
    <t xml:space="preserve">05/25/2022 22:00 (AEM6)  CALLBACK UPDATE COMPLETED. ADVISED 911 AGENCY TMAN ETA 30 MINUTES </t>
  </si>
  <si>
    <t>22:34:02</t>
  </si>
  <si>
    <t xml:space="preserve">OR:N/A-PER 911 DISPATCHER ADV THEY HAVE CLERAED THE SCENE, HOWEVER THEY STILL WANT US TO RESPOND (MALM 22:35 05/25/2022)
OR:N/A-ADVISED 911 AGENCY TMAN ETA 30 MINUTES (AEM6 22:01 05/25/2022)
</t>
  </si>
  <si>
    <t>22:04:43</t>
  </si>
  <si>
    <t>AXS-OK SPARKS FROM XFMR FD ENR REQ ETA 650-368-1421 INC# HF11432nd call: sparkin</t>
  </si>
  <si>
    <t>22:09:45</t>
  </si>
  <si>
    <t>05/25/2022 22:11 (MALM) P/DERRICK 911 DISPATCHER AGENCY HAS CLEARED. IT IS TRACKING THAT THEY LOCATED AT THE NW CORNER. 05/25/2022 22:09 (MALM)  CALLBACK UPDATE COMPLETED. TMAN MOCTEZUMA ADV 35 MIN ETA</t>
  </si>
  <si>
    <t>21:00:26</t>
  </si>
  <si>
    <t>22:10:26</t>
  </si>
  <si>
    <t xml:space="preserve">OR:N/A-P/DERRICK 911 DISPATCHER AGENCY HAS CLEARED. IT IS TRACKING THAT THEY LOCATED AT THE NW CORNER. (MALM 22:11 05/25/2022)
</t>
  </si>
  <si>
    <t>GARY &amp; YAMILA DIELACHER</t>
  </si>
  <si>
    <t>22:10:55</t>
  </si>
  <si>
    <t>A:OK;X:2ND AVE;R:SBFD ONS REQ ETA 650-368-1421, Pwr-Y</t>
  </si>
  <si>
    <t>22:14:10</t>
  </si>
  <si>
    <t xml:space="preserve">05/25/2022 22:14 (MALM)  CALLBACK UPDATE COMPLETED. TMAN COLEMAN ADV 30 MIN ETA </t>
  </si>
  <si>
    <t>22:42:55</t>
  </si>
  <si>
    <t>MARINA J BORRONE</t>
  </si>
  <si>
    <t>22:27:14</t>
  </si>
  <si>
    <t>A:OK;X:ALAMEDA DE LAS PULGA;R:MPFD ENR REQ ETA 650-368-1421 TREE INTO WIRES, Pwr-Y</t>
  </si>
  <si>
    <t>22:32:57</t>
  </si>
  <si>
    <t xml:space="preserve">05/25/2022 22:32 (MALM)  CALLBACK UPDATE COMPLETED. TMAN ALLEY ADV 30 MIN ETA </t>
  </si>
  <si>
    <t>22:31:51</t>
  </si>
  <si>
    <t>22:57:37</t>
  </si>
  <si>
    <t>ANNA Y ORDENANA</t>
  </si>
  <si>
    <t>23:09:15</t>
  </si>
  <si>
    <t>A:OK;X:MONTEREY DR;R:PACIFICA FD ENR REQ ETA 650-368-1421 ARCING POLE.POSSIBLE BLOWN TRANSFORMER, Pwr-Y</t>
  </si>
  <si>
    <t>23:11:58</t>
  </si>
  <si>
    <t xml:space="preserve">05/25/2022 23:11 (MALM)  CALLBACK UPDATE COMPLETED. TMAN JONES ADV 25 MIN ETA </t>
  </si>
  <si>
    <t>23:10:22</t>
  </si>
  <si>
    <t>23:26:12</t>
  </si>
  <si>
    <t>ELIZABETH RADFORD</t>
  </si>
  <si>
    <t>15:45:57</t>
  </si>
  <si>
    <t>A:OK;X:MAMOSA WAY;R:FD REQ ETA. LINE IN ROAD., Pwr-I</t>
  </si>
  <si>
    <t>15:52:33</t>
  </si>
  <si>
    <t xml:space="preserve">05/26/2022 15:52 (WKT4)  CALLBACK UPDATE COMPLETED. TMAN SABA GAVE 25 MIN ETA </t>
  </si>
  <si>
    <t>6523681421</t>
  </si>
  <si>
    <t>15:48:37</t>
  </si>
  <si>
    <t>16:18:22</t>
  </si>
  <si>
    <t xml:space="preserve">OR:N/A-PER M AND C SUPERVISOR, ANTONIO NAVARRO, UPDATED ETOR TO MIDNIGHT. (WKT4 21:35 05/26/2022)
OR:N/A-05/26/2022 15:52 (WKT4)  CALLBACK UPDATE COMPLETED. TMAN SABA GAVE 25 MIN ETA (WKT4 15:53 05/26/2022)
</t>
  </si>
  <si>
    <t>CHINA SHUTTLE INC. II</t>
  </si>
  <si>
    <t>19:50:39</t>
  </si>
  <si>
    <t>A:OK;X:EL CAMINO REAL;R:FIRE @ EXTERIOR ELEC PANEL FD ONS REQ ETA 650-368-1421 INC# RF5197, Pwr-I</t>
  </si>
  <si>
    <t>19:55:42</t>
  </si>
  <si>
    <t xml:space="preserve">05/26/2022 19:55 (WKT4)  CALLBACK UPDATE COMPLETED. TMAN DUNLAP GAVE 20 MIN ETA </t>
  </si>
  <si>
    <t>19:53:32</t>
  </si>
  <si>
    <t>20:07:53</t>
  </si>
  <si>
    <t xml:space="preserve">OR:N/A-05/26/2022 19:55 (WKT4)  CALLBACK UPDATE COMPLETED. TMAN DUNLAP GAVE 20 MIN ETA (WKT4 19:56 05/26/2022)
</t>
  </si>
  <si>
    <t>DOUGLAS LAIDLAW</t>
  </si>
  <si>
    <t>20:58:20</t>
  </si>
  <si>
    <t>A:OK;X:REDWOOD WAY;R:FD ONSITE 4 WTR MAIN BRK REPORTING BROKEN PWR PL ETA REQ 6503681421, Pwr-Y</t>
  </si>
  <si>
    <t>21:04:08</t>
  </si>
  <si>
    <t xml:space="preserve">05/26/2022 21:04 (WKT4)  CALLBACK UPDATE COMPLETED. TMAN COLEMAN GAVE 25 MIN ETA </t>
  </si>
  <si>
    <t>21:01:33</t>
  </si>
  <si>
    <t>21:28:57</t>
  </si>
  <si>
    <t xml:space="preserve">OR:N/A-05/26/2022 21:04 (WKT4)  CALLBACK UPDATE COMPLETED. TMAN COLEMAN GAVE 25 MIN ETA (WKT4 21:04 05/26/2022)
</t>
  </si>
  <si>
    <t>13:00:59</t>
  </si>
  <si>
    <t>AXS-OK CHP REQ ETA. DEBRIS HANGING FROM LOW WIRE.</t>
  </si>
  <si>
    <t>13:06:14</t>
  </si>
  <si>
    <t>05/27/2022 13:08 (GBF4) LOG # 1145 05/27/2022 13:06 (GBF4)  CALLBACK UPDATE COMPLETED. SABA PROVIDED 20 MIN ETA, AGENCY CONTACTED</t>
  </si>
  <si>
    <t>13:04:27</t>
  </si>
  <si>
    <t>13:22:05</t>
  </si>
  <si>
    <t xml:space="preserve">OR:N/A-mapped in city of Woodside n agency confirmed that is the correct city when i called w/the eta (GBF4 13:21 05/27/2022)
</t>
  </si>
  <si>
    <t>ALLISON FUJIMOTO</t>
  </si>
  <si>
    <t>08:30:27</t>
  </si>
  <si>
    <t>A:OK;X:VALOTA RD;R:POLE CRACKED AND LEANING INTO ROADWAY, Pwr-Y</t>
  </si>
  <si>
    <t>08:34:05</t>
  </si>
  <si>
    <t xml:space="preserve">05/28/2022 08:34 (KERA)  CALLBACK UPDATE COMPLETED. 15 MIN ETA FULLER </t>
  </si>
  <si>
    <t>08:31:48</t>
  </si>
  <si>
    <t>08:52:05</t>
  </si>
  <si>
    <t xml:space="preserve">OR:N/A-15 MIN ETA FULLER (KERA 08:34 05/28/2022)
</t>
  </si>
  <si>
    <t>HILLSBOROUGH PD</t>
  </si>
  <si>
    <t>09:21:32</t>
  </si>
  <si>
    <t>AXS-OK PD DV STABILIZATION WIRE IS HANGING DOWN INTO ROADWAY</t>
  </si>
  <si>
    <t>09:24:54</t>
  </si>
  <si>
    <t xml:space="preserve">05/28/2022 09:24 (KERA)  CALLBACK UPDATE COMPLETED. 20 MIN ETA FULLER </t>
  </si>
  <si>
    <t>6503757470</t>
  </si>
  <si>
    <t>09:58:00</t>
  </si>
  <si>
    <t>09:22:29</t>
  </si>
  <si>
    <t>09:58:39</t>
  </si>
  <si>
    <t xml:space="preserve">OR:N/A-20 MIN ETA FULLER (KERA 09:25 05/28/2022)
</t>
  </si>
  <si>
    <t>BEL MONTE PROPERTIES LLC</t>
  </si>
  <si>
    <t>11:22:43</t>
  </si>
  <si>
    <t>A:OKAY;X:;R:PER SAN MATEO CNTY FD - MYLAR BALLONS IN LINES - PLS CB W/ETA 650.363.4950 INC #BF1543, Pwr-Y</t>
  </si>
  <si>
    <t>11:26:29</t>
  </si>
  <si>
    <t xml:space="preserve">05/29/2022 11:26 (GBF4)  CALLBACK UPDATE COMPLETED. JONES PROVIDED 15 MIN ETA, AGENCY CONTACTED </t>
  </si>
  <si>
    <t>11:39:00</t>
  </si>
  <si>
    <t>11:25:26</t>
  </si>
  <si>
    <t>11:42:51</t>
  </si>
  <si>
    <t>JORGE ALBERTO LOPEZ TAPIA</t>
  </si>
  <si>
    <t>21:13:41</t>
  </si>
  <si>
    <t>A:AXS OK;X:LAKESHIRE;R:ARCING WIRES ON EASEMENT BEHIND HOUSE, NO FIRE/BURNING ODOR, NO INJ, BELIVES DANGR TO LIFE.PROPERTY. POLE 2 POLE, BY TREES., Pwr-Y</t>
  </si>
  <si>
    <t xml:space="preserve">06/01/2022 21:23 (AEM6) ADVISED 911 AGENCY TMAN ETA 25 MINUTES </t>
  </si>
  <si>
    <t>21:16:57</t>
  </si>
  <si>
    <t>21:37:51</t>
  </si>
  <si>
    <t xml:space="preserve">OR:N/A-ADVISED 911 AGENCY TMAN ETA 25 MINUTES (AEM6 21:23 06/01/2022)
OR:N/A-650-368-1421; CALLBACK; BECAME 911 AT 21:20; FD ENROUTE (M2RK 21:22 06/01/2022)
</t>
  </si>
  <si>
    <t>CHERYL HALCOVICH</t>
  </si>
  <si>
    <t>17:23:08</t>
  </si>
  <si>
    <t>A:OK;X:RAY;R:SPARKING WIRES FD ENR REQ ETA 650-368-1421, Pwr-Y</t>
  </si>
  <si>
    <t>17:31:38</t>
  </si>
  <si>
    <t xml:space="preserve">06/02/2022 17:31 (AEM6)  CALLBACK UPDATE COMPLETED. ADVISED 911 AGENCY TMAN ETA 15 MINUTES </t>
  </si>
  <si>
    <t>17:40:00</t>
  </si>
  <si>
    <t>17:26:07</t>
  </si>
  <si>
    <t>17:53:58</t>
  </si>
  <si>
    <t xml:space="preserve">OR:N/A-ADVISED 911 AGENCY TMAN ETA 15 MINUTES (AEM6 17:31 06/02/2022)
</t>
  </si>
  <si>
    <t>KUMARASWAMY SUBRAMANIA</t>
  </si>
  <si>
    <t>06:09:18</t>
  </si>
  <si>
    <t>A:OK;X:UNK;R:POLE SMOKING MAY BREAK.  EXPEDITE REQUESTED, Pwr-Y</t>
  </si>
  <si>
    <t>06:11:33</t>
  </si>
  <si>
    <t xml:space="preserve">06/03/2022 06:11 (CXTQ)  CALLBACK UPDATE COMPLETED. TMAN NOTIFIED AND PROVIDED A 30-35  MIN ETA.  NOTIFIED 911 AGENCY </t>
  </si>
  <si>
    <t>06:10:10</t>
  </si>
  <si>
    <t>06:39:07</t>
  </si>
  <si>
    <t>09:43:18</t>
  </si>
  <si>
    <t>AXS-OK FIRE IS OUT NOW FD ONSITE</t>
  </si>
  <si>
    <t>09:46:50</t>
  </si>
  <si>
    <t xml:space="preserve">06/03/2022 09:46 (CXTQ)  CALLBACK UPDATE COMPLETED. TMAN NOTIFIED AND PROVIDED A 20  MIN ETA.  NOTIFIED 911 AGENCY </t>
  </si>
  <si>
    <t>09:44:22</t>
  </si>
  <si>
    <t>09:57:41</t>
  </si>
  <si>
    <t>RICHARD MCBRIDE</t>
  </si>
  <si>
    <t>11:41:21</t>
  </si>
  <si>
    <t>A:OK;X:evergreen;R:FD ENR CALL WITH ETA INC# BF1705/ RUNG DOWN @ 1143 SPOKE TO CHRISTINA.</t>
  </si>
  <si>
    <t>11:46:55</t>
  </si>
  <si>
    <t xml:space="preserve">06/03/2022 11:46 (CXTQ)  CALLBACK UPDATE COMPLETED. tman notified and provided a  20 min eta.  notified 911 agency </t>
  </si>
  <si>
    <t>11:43:20</t>
  </si>
  <si>
    <t>11:56:38</t>
  </si>
  <si>
    <t>FEI LIU</t>
  </si>
  <si>
    <t>22:23:33</t>
  </si>
  <si>
    <t>A:OK;X:BERRY WAY;R:FIRE IN THE WALL HERE FD TURNED OFF ELEC., Pwr-Y</t>
  </si>
  <si>
    <t>22:30:22</t>
  </si>
  <si>
    <t xml:space="preserve">06/03/2022 22:30 (P1MG)  CALLBACK UPDATE COMPLETED. 20 min eta </t>
  </si>
  <si>
    <t>22:42:00</t>
  </si>
  <si>
    <t>22:28:55</t>
  </si>
  <si>
    <t>22:44:16</t>
  </si>
  <si>
    <t>SSFD</t>
  </si>
  <si>
    <t>22:38:31</t>
  </si>
  <si>
    <t>AXS-OK FD ENR</t>
  </si>
  <si>
    <t>22:41:34</t>
  </si>
  <si>
    <t xml:space="preserve">06/03/2022 22:41 (P1MG)  CALLBACK UPDATE COMPLETED. 40 min eta </t>
  </si>
  <si>
    <t>22:59:00</t>
  </si>
  <si>
    <t>22:40:16</t>
  </si>
  <si>
    <t>23:00:05</t>
  </si>
  <si>
    <t>16:03:03</t>
  </si>
  <si>
    <t>AXS-OK FD ENR. POLE FIRE. REQ ETA 650-368-1421</t>
  </si>
  <si>
    <t>16:05:17</t>
  </si>
  <si>
    <t>06/04/2022 16:16 (S2H8) FD CLEARED/ NEEDS SAFETY ON LINES SHORE WAY &amp; HOLLY 06/04/2022 16:05 (JIMI)  CALLBACK UPDATE COMPLETED. 30 min eta notified agency</t>
  </si>
  <si>
    <t>16:26:10</t>
  </si>
  <si>
    <t>SAN BRUNO PD</t>
  </si>
  <si>
    <t>00:22:42</t>
  </si>
  <si>
    <t>AXS-OK PD ONS REQ ETA 650-368-1421</t>
  </si>
  <si>
    <t>00:26:09</t>
  </si>
  <si>
    <t>06/05/2022 00:28 (P1MG) 40 MIN ETA 06/05/2022 00:26 (P1MG)  CALLBACK UPDATE COMPLETED. ARCOS RUNNING WAITING FOR ETA</t>
  </si>
  <si>
    <t>00:31:48</t>
  </si>
  <si>
    <t>00:43:55</t>
  </si>
  <si>
    <t>WILMA DOMAGAS</t>
  </si>
  <si>
    <t>10:36:40</t>
  </si>
  <si>
    <t>A:OK;X:AVALON DR;R:ELECTRICAL BOX SMOKING AND ARCING/ PER SAN MATEO COUNTY FD/ INC#NF5683, Pwr-Y</t>
  </si>
  <si>
    <t>10:41:19</t>
  </si>
  <si>
    <t xml:space="preserve">06/05/2022 10:41 (CXTQ)  CALLBACK UPDATE COMPLETED. TMAN NOTIFIED AND PROVIDED A 40  MIN ETA.  NOTIFIED 911 AGENCY </t>
  </si>
  <si>
    <t>10:38:01</t>
  </si>
  <si>
    <t>11:01:12</t>
  </si>
  <si>
    <t>11:30:30</t>
  </si>
  <si>
    <t>AXS-OK PACIFICA FD ONSITE REQ ETA: 650-368-1421 INCIDENT # NF5689</t>
  </si>
  <si>
    <t>11:35:57</t>
  </si>
  <si>
    <t xml:space="preserve">06/05/2022 11:35 (CXTQ)  CALLBACK UPDATE COMPLETED. TMAN enroute; lm to advise hazard location,  2  MIN ETA.  NOTIFIED 911 AGENCY </t>
  </si>
  <si>
    <t>11:36:00</t>
  </si>
  <si>
    <t>11:25:49</t>
  </si>
  <si>
    <t>11:37:07</t>
  </si>
  <si>
    <t>FELIPE IZQUIERDO PEREZ</t>
  </si>
  <si>
    <t>11:06:01</t>
  </si>
  <si>
    <t>A:OK;X:W ANGUS;R:FD REQ ETA., Pwr-Y</t>
  </si>
  <si>
    <t>11:14:53</t>
  </si>
  <si>
    <t xml:space="preserve">06/07/2022 11:14 (NWA1)  CALLBACK UPDATE COMPLETED. CALLED WITH A 15 MIN ETA </t>
  </si>
  <si>
    <t>6503634951</t>
  </si>
  <si>
    <t>11:06:47</t>
  </si>
  <si>
    <t>11:32:58</t>
  </si>
  <si>
    <t xml:space="preserve">OR:N/A-CAVANAUGH DISCONNECTED METER # 1008866335` SEE FO ID 5528804700 (NWA1 12:35 06/07/2022)
OR:N/A-LEFT A VM MESSAGE AND EPAGED CAVANAUGH ADVISING OF TAG AND REQUESTING A ETA (NWA1 11:10 06/07/2022)
</t>
  </si>
  <si>
    <t>XIAO MA</t>
  </si>
  <si>
    <t>11:50:36</t>
  </si>
  <si>
    <t>A:ROAD BLOCKED;X:CHRISTIAN DR;R:SAN MATEO FD ONS FOR WIRES DOWN WITH VEG FIRE NO STRUCTURES INVOLVED</t>
  </si>
  <si>
    <t>12:02:08</t>
  </si>
  <si>
    <t xml:space="preserve">06/07/2022 12:02 (NWA1)  CALLBACK UPDATE COMPLETED. CALLED WITH A 30 MIN ETA </t>
  </si>
  <si>
    <t>12:00:41</t>
  </si>
  <si>
    <t>12:16:44</t>
  </si>
  <si>
    <t>13:59:46</t>
  </si>
  <si>
    <t>AXS-OK FD ENROUTE REQ ETA.</t>
  </si>
  <si>
    <t>14:04:37</t>
  </si>
  <si>
    <t xml:space="preserve">06/07/2022 14:04 (NWA1)  CALLBACK UPDATE COMPLETED. CALLED WITH A 10 MIN ETA </t>
  </si>
  <si>
    <t>14:22:00</t>
  </si>
  <si>
    <t>14:03:06</t>
  </si>
  <si>
    <t>14:22:51</t>
  </si>
  <si>
    <t xml:space="preserve">OR:N/A-PER TMAN WAS ARCING WIRES, REPLACED CUT OUTS (AEM6 14:54 06/07/2022)
OR:N/A-TMAN ADVISED HE WENT ONSITE AND ALREADY DONE, WILL UPDATE TAG ONCE HE RESETS HIS GTECH (AEM6 14:23 06/07/2022)
OR:N/A-TMAN`S GTECH IS OUT OF COMMUNICATION, I KNOW HE WAS ENROUTE I LEFT VOICEMAIL TO RESET OR LET ME KNOW HE`S ONSITE, I AM GOING TO PUT HIM ENROUTE (AEM6 14:18 06/07/2022)
OR:N/A-CALLED WITH A 10 MIN ETA (NWA1 14:05 06/07/2022)
</t>
  </si>
  <si>
    <t>15:50:13</t>
  </si>
  <si>
    <t>AXS-OK FD ONSITE - POLE BROKE IN HALF AND WIRES ARE HANGING</t>
  </si>
  <si>
    <t>15:59:12</t>
  </si>
  <si>
    <t xml:space="preserve">OR:N/A-REPORTED TO ATnT THAT THIS IS AN EMERGENCY POLE ABOUT TO COME DOWN AND THEIR WIRES WOULD BE ACROSS HIGHWAY 1 (AEM6 16:04 06/07/2022)
OR:N/A-TMAN WAS ALREADY HERE AND TOLD FIRE DEPT THIS IS ATnT POLE, I AM GOING TO CALL ATnT EMERGENCY LINE TO REPORT IT (AEM6 15:58 06/07/2022)
OR:N/A-THIS ADDRESS IS NOT MAPPING IN SAN MATEO, IT`S MAPPING IN HALF MOON BAY AREA, CALLING FIRE DEPT TO CLARIFY (AEM6 15:54 06/07/2022)
</t>
  </si>
  <si>
    <t>MICHAEL SHANNAHAN</t>
  </si>
  <si>
    <t>03:59:54</t>
  </si>
  <si>
    <t>A:OK;X:VALPARAISO;R:MENLO FD OS REQ ETA 650-368-1421, Pwr-Y</t>
  </si>
  <si>
    <t>04:05:07</t>
  </si>
  <si>
    <t xml:space="preserve">06/08/2022 04:05 (P1MG)  CALLBACK UPDATE COMPLETED. RAN ARCOS WAITING FOR ETA </t>
  </si>
  <si>
    <t>04:35:00</t>
  </si>
  <si>
    <t>04:35:25</t>
  </si>
  <si>
    <t>04:36:02</t>
  </si>
  <si>
    <t xml:space="preserve">OR:N/A-T MAN DUNLAP ENROUTE NO ETA PROVIDED (P1MG 04:36 06/08/2022)
OR:N/A-SPOKE TO GSR GARCIA ABLE TO STAND BY AS MUCH AS HE CAN; MMP 45 MIN ETA (P1MG 04:30 06/08/2022)
OR:N/A-DISPATCHER ADV NO T MAN COMING OUT; ADV TO CONTINUE TO KEEP ROLLING ARCOS. WILL NOTIFY DISPATCH MANAGER (LIZ GREATHOUSE) VIA TEXT (WDSH 04:17 06/08/2022)
OR:N/A-NOTIFIED DISP SUP SCOTT (P1MG 04:16 06/08/2022)
OR:N/A-NO T MAN RESPONSE TO ARCOS FOR 911; CALLED THE ON CALL LUCERO NO AVAIL RESOURCE ADVISE TO CONTINUE ARCOS; RAN ARCOS FMO;  FMO RESOURCE 45 MIN ETA (P1MG 04:15 06/08/2022)
</t>
  </si>
  <si>
    <t>ALESSIO DE FRANCESCA</t>
  </si>
  <si>
    <t>16:10:04</t>
  </si>
  <si>
    <t>A:OK;X:SANTA CLARA;R:PER SAN MATEO FD 650-368-1421 - STRUCTURE FIRE - FD ONSITE , RQST ETA</t>
  </si>
  <si>
    <t>16:16:32</t>
  </si>
  <si>
    <t xml:space="preserve">06/09/2022 16:16 (AEM6)  CALLBACK UPDATE COMPLETED. ADVISED 911 AGENCY TMAN ETA 20 MINUTES </t>
  </si>
  <si>
    <t>16:13:10</t>
  </si>
  <si>
    <t>16:32:55</t>
  </si>
  <si>
    <t xml:space="preserve">OR:N/A-ADVISED 911 AGENCY TMAN ETA 20 MINUTES (AEM6 16:16 06/09/2022)
</t>
  </si>
  <si>
    <t>LITUANIA MACIEL SOLORIO</t>
  </si>
  <si>
    <t>13:03:15</t>
  </si>
  <si>
    <t>A:OK;X:YORK AVE;R:PER SAN MATEO FD ONSITE FOR ACTIVE FIRE., Pwr-Y</t>
  </si>
  <si>
    <t>13:15:47</t>
  </si>
  <si>
    <t xml:space="preserve">06/10/2022 13:15 (SXMU)  CALLBACK UPDATE COMPLETED. ETA 20 MIN </t>
  </si>
  <si>
    <t>13:06:02</t>
  </si>
  <si>
    <t>13:40:26</t>
  </si>
  <si>
    <t>FOUNTAIN FD</t>
  </si>
  <si>
    <t>16:53:45</t>
  </si>
  <si>
    <t xml:space="preserve">AXS-OK FD ONSITE REQUEST ETA 831-335-6719; WIRES DOWN ARCING/SMOKING; WERE SOME </t>
  </si>
  <si>
    <t>16:58:45</t>
  </si>
  <si>
    <t>06/10/2022 17:50 (AEM6) PER FIRE DEPT TMAN JUST PULLED UP  ON SCENE 06/10/2022 16:58 (AEM6)  CALLBACK UPDATE COMPLETED. ADVISED 911 AGENCY TMAN ETA 60 MINUTES</t>
  </si>
  <si>
    <t>16:40:04</t>
  </si>
  <si>
    <t>17:50:21</t>
  </si>
  <si>
    <t xml:space="preserve">OR:N/A-TMAN NEVER PUT HIMSELF ONSITE I HAD CONFIRMED WITH FIRE DEPT HE WAS ONSITE SO I UPDATED OMT TO SHOW OINSITE 1750 (AEM6 17:59 06/10/2022)
OR:N/A-PER FIRE DEPT TMAN JUST PULLED UP  ON SCENE (AEM6 17:50 06/10/2022)
OR:N/A-LEFT HER A VOICEMAIL, MY SUPERVISOR TRYING A DIFFERENT PH# (AEM6 17:22 06/10/2022)
OR:N/A-MAPPING FMO EMPLOYEE GLENNEN RIGHT NEAR HERE BUT NOT GETTING AN ANSWER (AEM6 17:21 06/10/2022)
OR:N/A-ADVISED ON CALL RESTORATION AND MnC NAVARRO OF 60 MIN ETA, NO CREWS OUT THIS WAY EITHER (AEM6 17:16 06/10/2022)
OR:N/A-ADVISED DISPATCH SUPERVISOR OVER 60 MINUTE ETA (AEM6 17:14 06/10/2022)
OR:N/A-NO METER TECHS OR GSRS IN THIS AREA (AEM6 17:05 06/10/2022)
OR:N/A-NO OTHER TMEN ANY CLOSER THAN TMAN JONES, NOT EVEN IN SANTA CRUZ YARD (AEM6 17:05 06/10/2022)
OR:N/A-ADVISED 911 AGENCY TMAN ETA 60 MINUTES (AEM6 16:58 06/10/2022)
</t>
  </si>
  <si>
    <t>FRED TILTON</t>
  </si>
  <si>
    <t>14:48:54</t>
  </si>
  <si>
    <t>A:ok;X:HILL;R:FD ONSITE, Pwr-Y</t>
  </si>
  <si>
    <t>14:52:02</t>
  </si>
  <si>
    <t xml:space="preserve">06/11/2022 14:52 (JIMI)  CALLBACK UPDATE COMPLETED. 30 min eta notified agency </t>
  </si>
  <si>
    <t>15:13:45</t>
  </si>
  <si>
    <t>ANTHONY PASTRANO</t>
  </si>
  <si>
    <t>20:19:17</t>
  </si>
  <si>
    <t>A:OK;X:LISBON ST;R:DALY CITY FRE ONS, Pwr-N</t>
  </si>
  <si>
    <t>20:21:38</t>
  </si>
  <si>
    <t xml:space="preserve">06/11/2022 20:21 (JIMI)  CALLBACK UPDATE COMPLETED. 30 min eta notified agency </t>
  </si>
  <si>
    <t>20:32:32</t>
  </si>
  <si>
    <t>BAUTISTA,REINA G</t>
  </si>
  <si>
    <t>04:52:29</t>
  </si>
  <si>
    <t>A:OK;X:ST FRANCIS BLVD;R:SMELL OF SMOKE IN AIR ALSO, Pwr-Y</t>
  </si>
  <si>
    <t>04:58:17</t>
  </si>
  <si>
    <t>06/13/2022 05:02 (P1MG) 40 MIN ETA 06/13/2022 04:58 (P1MG)  CALLBACK UPDATE COMPLETED. WAITING ON ETA</t>
  </si>
  <si>
    <t>05:14:56</t>
  </si>
  <si>
    <t>05:30:44</t>
  </si>
  <si>
    <t xml:space="preserve">OR:N/A-CREW COMPLETED WORK (MXVE 14:55 06/13/2022)
OR:N/A-SUPVR MIKE VIVEROS SAID HE WILL UPDATE ETOR.  NO UPDATE AT THIS TIME. (CXTQ 13:45 06/13/2022)
OR:N/A-MMP ROMAGNOLI 45 MIN ETA (P1MG 05:11 06/13/2022)
OR:N/A-ON CALL Joe Lucero 510-359-0796  NO ANSWER (P1MG 05:10 06/13/2022)
OR:N/A-DISPATCHER ADV OF 40 MIN ETA AT 10 MINUTE MARK; NOTIFIED DISPATCH MANAGER CAMERON HOFFMAN VIA TEXT (WDSH 05:07 06/13/2022)
OR:N/A-T MAN GOSSETT 40 MIN ETA ; ARCOS FMO RUNNING ; PER GAS NO AVAIL RESOURCES WORKING OR ARCOS; NOTIFIED DISP SUP SCOTT (P1MG 05:05 06/13/2022)
</t>
  </si>
  <si>
    <t>KENNETH L HOLDER</t>
  </si>
  <si>
    <t>13:55:46</t>
  </si>
  <si>
    <t>A:OK;X:AUSTIN AVE;R:FD ENR REQ ETA 650-363-4963 SMOKING, Pwr-Y</t>
  </si>
  <si>
    <t>13:59:31</t>
  </si>
  <si>
    <t xml:space="preserve">06/13/2022 13:59 (CXTQ)  CALLBACK UPDATE COMPLETED. tman notified and provided a  30 min eta.  notified 911 agency </t>
  </si>
  <si>
    <t>14:16:00</t>
  </si>
  <si>
    <t>13:58:07</t>
  </si>
  <si>
    <t>14:21:32</t>
  </si>
  <si>
    <t>MICHELE FERNANDES</t>
  </si>
  <si>
    <t>17:29:04</t>
  </si>
  <si>
    <t>A:OK;X:S EL DORADO;R:SMC CO FD ONS REQ ETA 650-368-1421 BRANCHES CLOSE TO LINES CREATING HAZARD PER FD, Pwr-Y</t>
  </si>
  <si>
    <t>17:36:37</t>
  </si>
  <si>
    <t xml:space="preserve">06/13/2022 17:36 (AEM6)  CALLBACK UPDATE COMPLETED. ADVISED 911 AGENCY TMAN ETA 20 MINUTES </t>
  </si>
  <si>
    <t>17:35:11</t>
  </si>
  <si>
    <t>17:58:19</t>
  </si>
  <si>
    <t xml:space="preserve">OR:N/A-ADVISED 911 AGENCY TMAN ETA 20 MINUTES (AEM6 17:36 06/13/2022)
</t>
  </si>
  <si>
    <t>15:38:11</t>
  </si>
  <si>
    <t>AXS-OK FD ONSITE REQ ETA 65-368-1421</t>
  </si>
  <si>
    <t>15:46:14</t>
  </si>
  <si>
    <t xml:space="preserve">06/14/2022 15:46 (LRMJ)  CALLBACK UPDATE COMPLETED. 30 MIN ETA </t>
  </si>
  <si>
    <t>15:42:36</t>
  </si>
  <si>
    <t>16:09:42</t>
  </si>
  <si>
    <t>ALEXANER COZZOLINO</t>
  </si>
  <si>
    <t>13:46:30</t>
  </si>
  <si>
    <t>A:OK;X:SAN MATEO RD;R:REPORT OF BLOWN TRANSFORMER PER FD INC HF1330 NEED ETA, Pwr-I..PER FD GO TO END OF DIGGES CANYON RD.</t>
  </si>
  <si>
    <t>13:50:28</t>
  </si>
  <si>
    <t xml:space="preserve">06/16/2022 13:50 (SNA5)  CALLBACK UPDATE COMPLETED. PER TMAN MOCTEZUMA 30 MIN ETA. </t>
  </si>
  <si>
    <t>14:18:36</t>
  </si>
  <si>
    <t>OR:N/A-THIS IS ASSOCIATED WITH 911 FOR OIS 1733193. LATE DISPATCH DUE TO 911S AND OTHER EPSS.CALLBACK UPDATE COMPLETED. PER TMAN MOCTEZUMA 30 MIN ETA. (SNA5 13:52 06/16/2022)
[OIS#1733193:OR:N/A-CALLBACK UPDATE COMPLETED. PER TMAN MOCTEZUMA 30 MIN ETA. (SNA5 13:51 06/16/2022)
]</t>
  </si>
  <si>
    <t>LEIGH ERIC OLDEN</t>
  </si>
  <si>
    <t>14:43:22</t>
  </si>
  <si>
    <t>A:NA;X:CLARK;R:THERE  WAS A SHED FIRE-AND LINES WERE INVOLVED NEEDS ELE-ETA 650 368 1421, Pwr-Y</t>
  </si>
  <si>
    <t>14:47:24</t>
  </si>
  <si>
    <t xml:space="preserve">06/17/2022 14:47 (AEM6)  CALLBACK UPDATE COMPLETED. ADVISED 911 AGENCY TMAN ETA 20 MINUTES </t>
  </si>
  <si>
    <t>14:46:31</t>
  </si>
  <si>
    <t>15:15:03</t>
  </si>
  <si>
    <t xml:space="preserve">OR:N/A-ADVISED 911 AGENCY TMAN ETA 20 MINUTES (AEM6 14:47 06/17/2022)
</t>
  </si>
  <si>
    <t>CHRISTINA KENNEDY</t>
  </si>
  <si>
    <t>15:32:23</t>
  </si>
  <si>
    <t>A:OK;X:CANYON RD;R:FD REQ ETA. GAS LINE IS ALSO RUPTURED., Pwr-Y</t>
  </si>
  <si>
    <t>15:38:51</t>
  </si>
  <si>
    <t xml:space="preserve">06/17/2022 15:38 (AEM6)  CALLBACK UPDATE COMPLETED. ADVISED 911 AGENCY TMAN ETA 20 MINUTES </t>
  </si>
  <si>
    <t xml:space="preserve">OR:N/A-FORGOT TO NOTE: 06/17/2022 15:38 (AEM6)  CALLBACK UPDATE COMPLETED. ADVISED 911 AGENCY TMAN ETA 20 MINUTES (AEM6 15:53 06/17/2022)
</t>
  </si>
  <si>
    <t>20:41:07</t>
  </si>
  <si>
    <t>AXS-OK FD ONSITE/STDBY - WIRES ARE DOWN IN RDWAY</t>
  </si>
  <si>
    <t>20:47:20</t>
  </si>
  <si>
    <t xml:space="preserve">06/17/2022 20:47 (AEM6)  CALLBACK UPDATE COMPLETED. ADVISED 911 AGENCY TMAN ETA 20 MINUTES </t>
  </si>
  <si>
    <t>20:43:12</t>
  </si>
  <si>
    <t xml:space="preserve">OR:N/A-ADVISED 911 AGENCY TMAN ETA 20 MINUTES (AEM6 20:47 06/17/2022)
</t>
  </si>
  <si>
    <t>RIMONA JAJEH</t>
  </si>
  <si>
    <t>03:06:31</t>
  </si>
  <si>
    <t>A:OK;X:TERRA LINDA;R:MILLBRAE FD ONS REQ ETA 650-368-1421, Pwr-Y</t>
  </si>
  <si>
    <t>03:11:17</t>
  </si>
  <si>
    <t xml:space="preserve">06/18/2022 03:11 (P1MG)  CALLBACK UPDATE COMPLETED. 40 MIN ETA </t>
  </si>
  <si>
    <t>03:35:00</t>
  </si>
  <si>
    <t>03:17:07</t>
  </si>
  <si>
    <t>03:37:22</t>
  </si>
  <si>
    <t>04:23:57</t>
  </si>
  <si>
    <t>SAN GREGORIO</t>
  </si>
  <si>
    <t>AXS-OK SMC FD ENR REQ ETA 650-368-1421 WIRES DOWN ACROSS RD</t>
  </si>
  <si>
    <t>04:34:13</t>
  </si>
  <si>
    <t xml:space="preserve">06/18/2022 04:34 (P1MG)  CALLBACK UPDATE COMPLETED. WAIITNG FOR ETA/ ARCOS RUNNING </t>
  </si>
  <si>
    <t>04:41:43</t>
  </si>
  <si>
    <t>05:19:44</t>
  </si>
  <si>
    <t xml:space="preserve">OR:N/A-CORRECTION GSR ADVISE ON SITE 5:29 (P1MG 05:56 06/18/2022)
OR:N/A-2ND T MAN JONES WILL ASSIST (P1MG 05:52 06/18/2022)
OR:N/A-GSR CALLED ABOUT 30 MIN AWAY PLACE HIM ON THE TAG ON THE FLY (P1MG 05:00 06/18/2022)
OR:N/A-NO TAKERS FOR FMO CALL OUT (P1MG 04:46 06/18/2022)
OR:N/A-T MAN COLEMAN 40 MIN ETA (P1MG 04:42 06/18/2022)
OR:N/A-GSR 50 MIN ETA (P1MG 04:38 06/18/2022)
OR:N/A-RAN ARCOS FOR T MAN STILL WAIITNG FOR ETA; RAN ARCOS FOR FMO n GSR; CALLED ON CALL JOE LUCERO NO ANSWER; NOTIFIED DISP SUP SOTO (P1MG 04:33 06/18/2022)
</t>
  </si>
  <si>
    <t>11:54:32</t>
  </si>
  <si>
    <t>AXS-OK OIS.1736521.  TREE FELL AGAINST HOUSE.</t>
  </si>
  <si>
    <t>12:02:05</t>
  </si>
  <si>
    <t xml:space="preserve">06/21/2022 12:02 (MXLG)  CALLBACK UPDATE COMPLETED. TMAN SABA HAS A 20 MINUTE ETAONTHIS TAG. CALLED THE 911 NUMBER LISTED ANDI IT IS NOT CORRECT. </t>
  </si>
  <si>
    <t>6503671421</t>
  </si>
  <si>
    <t>11:59:48</t>
  </si>
  <si>
    <t xml:space="preserve">OR:N/A-TMAN SABA HAS A 20 MINUTE ETAONTHIS TAG. CALLED THE 911 NUMBER LISTED ANDI IT IS NOT CORRECT. (MXLG 12:02 06/21/2022)
</t>
  </si>
  <si>
    <t>SM COUNTY F</t>
  </si>
  <si>
    <t>14:35:19</t>
  </si>
  <si>
    <t>AXS-OK WITH VEG FIRE. FD REQ ETA.FD @1454 STATES AT 1 COLTON CTnearest substatio</t>
  </si>
  <si>
    <t>14:45:44</t>
  </si>
  <si>
    <t>06/21/2022 14:47 (KERA) 30 MIN KUHLS 06/21/2022 14:45 (KERA)  CALLBACK UPDATE COMPLETED. LOOKING FOR A RESOURCE</t>
  </si>
  <si>
    <t>14:46:29</t>
  </si>
  <si>
    <t>OR:N/A-The last three (3) customers on Hillcrest can`t come online until the substation generator is set up per DO. (KMLG 14:08 06/23/2022)
NA:Fire Activity-CAL FIRE NEEDS TO GIVE US ACCESS BEFORE WE CAN MAKE REPAIRS. (J8LB 05:33 06/23/2022)
NA:Available-AutoUpdated with Crew Info. (RPLF 15:00 06/22/2022)
NA:Fire Activity-FIRE DEPARTMENT HAS TO GIVE US APPROVAL BEFORE WE ENTER LOCATION (J8LB 05:35 06/22/2022)
NA:Available-AutoUpdated with Crew Info. (J8LB 05:34 06/22/2022)
NA:Fire Activity-no access due to fire (SPMO 20:07 06/21/2022)
NA:Available-no access due to fire. (SPMO 19:58 06/21/2022)
OR:N/A-30 MIN KUHLS (KERA 14:47 06/21/2022)
OR:N/A-PER D.O THIS IS TRANSMISSION (KERA 14:31 06/21/2022)
[UPTR#515415:OR:N/A-MULT</t>
  </si>
  <si>
    <t>14:54:50</t>
  </si>
  <si>
    <t>A:OK;X:HILLCREST WAY;R:PER SAN MATEO COUNTY, FD ONSITE FOR VEG FIRE UNDER PWERLINE LINES.</t>
  </si>
  <si>
    <t>15:06:37</t>
  </si>
  <si>
    <t xml:space="preserve">06/21/2022 15:06 (KERA)  CALLBACK UPDATE COMPLETED. 20 MIN METER MAINT PERSON DAVID </t>
  </si>
  <si>
    <t>17:09:03</t>
  </si>
  <si>
    <t>AXS-OK WIRE DWN FD ONSITE SBY ETA REQ</t>
  </si>
  <si>
    <t>17:10:37</t>
  </si>
  <si>
    <t xml:space="preserve">06/21/2022 17:10 (KERA)  CALLBACK UPDATE COMPLETED. 40 MIN ETA COLEMAN </t>
  </si>
  <si>
    <t>17:02:07</t>
  </si>
  <si>
    <t>17:47:10</t>
  </si>
  <si>
    <t xml:space="preserve">OR:N/A-AM Ground patrols started on Belmont EPSS Circuit. (KMLG 07:59 06/22/2022)
OR:N/A-40 MIN ETA COLEMAN (KERA 17:10 06/21/2022)
</t>
  </si>
  <si>
    <t>06:13:09</t>
  </si>
  <si>
    <t>A:OK;X:GLENWOOD AVE;R:TREE TOOK LINE DOWN ARCING AND VEG FIRE, Pwr-Y</t>
  </si>
  <si>
    <t>06:21:46</t>
  </si>
  <si>
    <t xml:space="preserve">06/22/2022 06:21 (MXLG)  CALLBACK UPDATE COMPLETED. TMAN DAVE ALLEY HAS A 30 MINUTE ETA, CALLED 911 TO CONFIRM </t>
  </si>
  <si>
    <t>06:56:00</t>
  </si>
  <si>
    <t>06:20:21</t>
  </si>
  <si>
    <t>06:57:12</t>
  </si>
  <si>
    <t xml:space="preserve">OR:N/A-If power is on for all customers, we need the DO to restore this outage in OMT.  Thanks. (KMLG 15:48 06/22/2022)
OR:N/A-PINGED METERS, EVERYTHING OK (MQ1M 15:10 06/22/2022)
OR:N/A-crew reported complete (AXNE 13:33 06/22/2022)
OR:N/A-THERE IS A 16 MINUTE DIFFERENCE IN TE TIME HERE.THE 911 CAME IN 16 MINUTES AFTER THE TAG HAD  CAME ON THE SCREEN. TO OUR ADVANTAGE (MXLG 06:50 06/22/2022)
OR:N/A-TMAN DAVE ALLEY HAS A 30 MINUTE ETA, CALLED 911 TO CONFIRM (MXLG 06:22 06/22/2022)
OR:N/A-PER SUPERVISOR VIVEROS DUE TO STORM ONLY DISPATCHING LARGE OUTAGES, EPSS n 911`S UNTIL AM TMEN WILL BE LOGGING IN AT 6AM (AEM6 06:01 06/22/2022)
</t>
  </si>
  <si>
    <t>19:52:21</t>
  </si>
  <si>
    <t>AXS-OK FD ENROUTE TO SMOKING XFMR REQ ETA INC#MF4771</t>
  </si>
  <si>
    <t>19:56:39</t>
  </si>
  <si>
    <t xml:space="preserve">06/22/2022 19:56 (DBG9)  CALLBACK UPDATE COMPLETED. Tman onsite and has chatted /w FD. This is a telephone pole. </t>
  </si>
  <si>
    <t>19:56:43</t>
  </si>
  <si>
    <t>LISA BEALL</t>
  </si>
  <si>
    <t>11:18:37</t>
  </si>
  <si>
    <t>A:OK;X:ALICE LN;R:PER MENLO PARK FD ON SITE LOG#MF4791, Pwr-Y</t>
  </si>
  <si>
    <t>11:21:11</t>
  </si>
  <si>
    <t xml:space="preserve">06/23/2022 11:21 (J0AF)  CALLBACK UPDATE COMPLETED. 30MIN </t>
  </si>
  <si>
    <t>11:33:00</t>
  </si>
  <si>
    <t>11:19:48</t>
  </si>
  <si>
    <t>11:36:30</t>
  </si>
  <si>
    <t xml:space="preserve">OR:N/A-TMAN SABA REPORTS 30MIN ETA CALLBACK COMPLETED (J0AF 11:21 06/23/2022)
</t>
  </si>
  <si>
    <t>NICOLET SELL</t>
  </si>
  <si>
    <t>22:00:59</t>
  </si>
  <si>
    <t>A:ok;X:SAN PEDRO;R:SPARKS @ PL IN FRONT OF HSE. FD ENR REQ ETA 650-368-1421 INC NF6441, Pwr-Y</t>
  </si>
  <si>
    <t>22:12:56</t>
  </si>
  <si>
    <t xml:space="preserve">06/24/2022 22:12 (AEM6)  CALLBACK UPDATE COMPLETED. ADVISED 911 AGENCY TMAN ETA 30 MINUTES </t>
  </si>
  <si>
    <t>22:24:00</t>
  </si>
  <si>
    <t>22:05:07</t>
  </si>
  <si>
    <t xml:space="preserve">OR:N/A-ADVISED 911 AGENCY TMAN ETA 30 MINUTES (AEM6 22:13 06/24/2022)
OR:N/A-FM ARCOS RUNNING # 304841 (JRRW 22:08 06/24/2022)
</t>
  </si>
  <si>
    <t>BURLINGAME PD</t>
  </si>
  <si>
    <t>22:48:56</t>
  </si>
  <si>
    <t>AXS-OK PD ONS REQ ETA 650-777-4100 LOUD BUZZING FROM POLE #110071174 WESTBOUND S</t>
  </si>
  <si>
    <t>22:56:45</t>
  </si>
  <si>
    <t xml:space="preserve">06/24/2022 22:56 (AEM6)  CALLBACK UPDATE COMPLETED. ADVISED 911 AGENCY TMAN ETA 10 MINUTES </t>
  </si>
  <si>
    <t>6507774100</t>
  </si>
  <si>
    <t>22:51:22</t>
  </si>
  <si>
    <t>23:09:09</t>
  </si>
  <si>
    <t>EXTRA SPACE MANAGEMENT INC</t>
  </si>
  <si>
    <t>23:52:44</t>
  </si>
  <si>
    <t>A:OK;X:HAMILTON;R:MPFD ONS REQ ETA 650-368-1421 GRASS FIRE BEHIND BUILDING AFFECTING ELEC TRANSMISSION LINES, Pwr-Y</t>
  </si>
  <si>
    <t>00:11:07</t>
  </si>
  <si>
    <t>06/25/2022 00:12 (AEM6) ADVISED 911 AGENCY TMAN ETA 30 MINUTES 06/25/2022 00:11 (JRRW)  CALLBACK UPDATE COMPLETED. WILL CALL BACK WITH AN ETA. STILL ON SITE.</t>
  </si>
  <si>
    <t>00:10:52</t>
  </si>
  <si>
    <t>00:38:36</t>
  </si>
  <si>
    <t xml:space="preserve">OR:N/A-ARCOS CALLOUT ID FOR CREW 304864 (AEM6 00:55 06/25/2022)
OR:N/A-TMAN WAS ENROUTE GOT UPDATE THAT THERE ARE WIRES DOWN AND I LEFT TMAN A VOICEMAIL WITH THAT UPDATE (AEM6 00:22 06/25/2022)
OR:N/A-TMAN SABA INDICATED AS THE COMMENTS MENTIONED TRANSMISSION LINES IN THIS AREA, DISPATCH SUPERVISOR CONTACTING THE GCC (AEM6 00:14 06/25/2022)
OR:N/A-FIELD SAFETY GONZALEZ CALLED. (JRRW 00:13 06/25/2022)
OR:N/A-ADVISED 911 AGENCY TMAN ETA 30 MINUTES (AEM6 00:12 06/25/2022)
OR:N/A-ON CALL DOES NOT HAVE ANYONE AND IS NOT CLOSE. (JRRW 00:08 06/25/2022)
OR:N/A-ARCOS RUNNING FOR FM # 304841 (JRRW 00:06 06/25/2022)
OR:N/A-ARCOS IS RUNNING CALLOUT ID 304855 (AEM6 00:04 06/25/2022)
OR:N/A-TMAN ROBERTS WAS JUST GETTING OFF SHIFT, SAID I NEED TO RUN ARCOS IF NOBODY COMES OUT HE WILL GO, ADVISED DISPATCH SUPERVISOR (AEM6 00:04 06/25/2022)
</t>
  </si>
  <si>
    <t>BIANCA CURIEL</t>
  </si>
  <si>
    <t>09:30:55</t>
  </si>
  <si>
    <t>A:OK;X:S LINDEN;R:WIRE PULLED DWN FROM WEATHERHEAD, FD ONSITE REQUESTING ETA, Pwr-Y</t>
  </si>
  <si>
    <t>09:33:39</t>
  </si>
  <si>
    <t>06/27/2022 09:41 (P1MG) TRIED CALLING AGENCY BUT NUMBER LISTED COMES BACK AS DISCONNECTED 06/27/2022 09:33 (P1MG)  CALLBACK UPDATE COMPLETED. 30 MIN ETA</t>
  </si>
  <si>
    <t>6503611421</t>
  </si>
  <si>
    <t>09:31:31</t>
  </si>
  <si>
    <t>09:43:55</t>
  </si>
  <si>
    <t>BESS HO</t>
  </si>
  <si>
    <t>13:31:30</t>
  </si>
  <si>
    <t>A:OK;X:BAY RD;R:FD REQ ETA. TREE IN LINES., Pwr-Y</t>
  </si>
  <si>
    <t>13:36:50</t>
  </si>
  <si>
    <t>06/28/2022 13:36 (ADT0)  CALLBACK UPDATE COMPLETED.  06/28/2022 13:35 (ADT0) PER TMAN SABA 20 MIN ETA</t>
  </si>
  <si>
    <t>13:50:00</t>
  </si>
  <si>
    <t>13:34:54</t>
  </si>
  <si>
    <t>13:56:52</t>
  </si>
  <si>
    <t xml:space="preserve">OR:N/A-PER TMAN SABA 20 MIN ETA (ADT0 13:36 06/28/2022)
</t>
  </si>
  <si>
    <t>MICHAEL CHUPO</t>
  </si>
  <si>
    <t>A:OK;X:VERDUCCI DR;R:DCFD ONS REQ ETA 650-368-1421 XST VERDUCCI, Pwr-Y</t>
  </si>
  <si>
    <t>23:42:10</t>
  </si>
  <si>
    <t xml:space="preserve">06/28/2022 23:42 (P1MG)  CALLBACK UPDATE COMPLETED. PER T MAN WEAVER 30 MIN ETA </t>
  </si>
  <si>
    <t>23:39:48</t>
  </si>
  <si>
    <t>00:05:30</t>
  </si>
  <si>
    <t>WILLIAM COATES</t>
  </si>
  <si>
    <t>22:05:20</t>
  </si>
  <si>
    <t>A:OK;X:ALPINE;R:WOODSIDE FD ENR REQ ETA 650-368-1421</t>
  </si>
  <si>
    <t>22:10:08</t>
  </si>
  <si>
    <t xml:space="preserve">06/30/2022 22:10 (PARO)  CALLBACK UPDATE COMPLETED. TMAN ROBERTS ETA 15 MINS </t>
  </si>
  <si>
    <t>P2TRBR9</t>
  </si>
  <si>
    <t>21:51:44</t>
  </si>
  <si>
    <t>22:34:37</t>
  </si>
  <si>
    <t xml:space="preserve">OR:N/A-35 MIN ETA DUNLOP (KERA 21:53 06/30/2022)
</t>
  </si>
  <si>
    <t>San Jose</t>
  </si>
  <si>
    <t>SAN JOSE PD</t>
  </si>
  <si>
    <t>AXS-OK POLE STILL UP BUT DAMAGED, WIRES ARE EXPOSED PER SJPD, REQ ETA.</t>
  </si>
  <si>
    <t>20:10:08</t>
  </si>
  <si>
    <t xml:space="preserve">01/01/2022 20:10 (JIMI)  CALLBACK UPDATE COMPLETED. 35 min ETA notified agency </t>
  </si>
  <si>
    <t>4082778990</t>
  </si>
  <si>
    <t>J2TJXJK</t>
  </si>
  <si>
    <t>20:42:00</t>
  </si>
  <si>
    <t>20:08:56</t>
  </si>
  <si>
    <t>20:49:10</t>
  </si>
  <si>
    <t>NILOOFAR ZABIHI</t>
  </si>
  <si>
    <t>09:48:23</t>
  </si>
  <si>
    <t>AXS-OK XStr-UNKN Pwr-I MISON DR</t>
  </si>
  <si>
    <t xml:space="preserve">01/03/2022 10:28 (MXLG) THIS IS NOT A 911, CUSTOMER HAS NOT HAD POWER IN 2 DAYS </t>
  </si>
  <si>
    <t>4082046377</t>
  </si>
  <si>
    <t>J2TGMG0</t>
  </si>
  <si>
    <t>10:25:53</t>
  </si>
  <si>
    <t>10:28:47</t>
  </si>
  <si>
    <t xml:space="preserve">OR:N/A-PER MOYANO PUSHED OUT ETOR TO 1600 (KLKB 11:53 01/04/2022)
OR:N/A-CUSTOMER IS GETTING ONE PHASE INTO THE HOME, HAS A PART OUT. (MXLG 10:29 01/03/2022)
</t>
  </si>
  <si>
    <t>HOME DEPOT USA INC</t>
  </si>
  <si>
    <t>00:50:55</t>
  </si>
  <si>
    <t>A:OK;X:CAMDEN AVE;R:FD ENR. CAR VS POLE.  PER FD TRANSFORMER ON THE GROUND. REQ ETA, Pwr-Y</t>
  </si>
  <si>
    <t>00:55:17</t>
  </si>
  <si>
    <t xml:space="preserve">01/05/2022 00:55 (MALM)  CALLBACK UPDATE COMPLETED. TMAN JOHNSON ADV 30 MIN E TA </t>
  </si>
  <si>
    <t>00:53:28</t>
  </si>
  <si>
    <t>01:15:32</t>
  </si>
  <si>
    <t>ADRIAN LIGA GONDAWIJAYA</t>
  </si>
  <si>
    <t>19:42:22</t>
  </si>
  <si>
    <t>A:OK;X:ACORN CT;R:SJ FD ONSITE, WIRES ARE ARCHING ON TOP OF POLE, Pwr-Y</t>
  </si>
  <si>
    <t>19:53:35</t>
  </si>
  <si>
    <t>01/05/2022 19:55 (JIMI) 30 min ETA per Grunder 01/05/2022 19:53 (JIMI)  CALLBACK UPDATE COMPLETED. agency says lines on fire no eta yet</t>
  </si>
  <si>
    <t>19:45:02</t>
  </si>
  <si>
    <t>20:23:33</t>
  </si>
  <si>
    <t xml:space="preserve">OR:N/A-pushed ETOR per tman notes awaiting crew (JIMI 20:58 01/05/2022)
OR:N/A-Grunder 30 min ETA when 12 minutes old (JIMI 19:57 01/05/2022)
OR:N/A-called D O for assistance (JIMI 19:52 01/05/2022)
OR:N/A-called Geno Campedel no answer either (JIMI 19:51 01/05/2022)
OR:N/A-All 3 t men not answering their phones (JIMI 19:47 01/05/2022)
</t>
  </si>
  <si>
    <t>MORELAND ELEMENTARY SCHOOL DISTRICT</t>
  </si>
  <si>
    <t>07:18:40</t>
  </si>
  <si>
    <t>A:OK;X:PRISCILLA;R:POLE #K582/#110471706--TRANSFORMER BLOWN--FD ENROUTE, Pwr-Y</t>
  </si>
  <si>
    <t>07:34:50</t>
  </si>
  <si>
    <t xml:space="preserve">01/06/2022 07:34 (MXLG)  CALLBACK UPDATE COMPLETED. TMAN JOHN JOHNSON HAS A 45 MINUTE ETA, CALLED 911 TO CONFIRM </t>
  </si>
  <si>
    <t>J1GMXAT</t>
  </si>
  <si>
    <t>08:10:00</t>
  </si>
  <si>
    <t>08:11:02</t>
  </si>
  <si>
    <t xml:space="preserve">OR:N/A-MAPPED OUT CREWS AND DO NOT SEE ANY CLOSE (MXLG 07:52 01/06/2022)
OR:N/A-TMAN JOHNSON HAD A 45 MINUTE ETA ABOUT 20 MINUTES AGO, GSR MARK HAS A 30 MINTE ETA RIGHT NOW (MXLG 07:51 01/06/2022)
</t>
  </si>
  <si>
    <t>KATHLEEN SWINDLE</t>
  </si>
  <si>
    <t>20:53:01</t>
  </si>
  <si>
    <t>GILROY</t>
  </si>
  <si>
    <t>A:axs ok;X:FURLONG AVE;R:MONTEREY CHP CALLEDTO REPORT VEHICLE HIT POLE #1203358, MINOR INJURIES, Pwr-Y</t>
  </si>
  <si>
    <t>20:56:02</t>
  </si>
  <si>
    <t xml:space="preserve">01/06/2022 20:56 (KLKB)  CALLBACK UPDATE COMPLETED. ETA 20 MINS </t>
  </si>
  <si>
    <t>J2TAJRH</t>
  </si>
  <si>
    <t>21:12:00</t>
  </si>
  <si>
    <t>20:53:58</t>
  </si>
  <si>
    <t>21:15:30</t>
  </si>
  <si>
    <t>CHP/CA FD</t>
  </si>
  <si>
    <t>06:32:24</t>
  </si>
  <si>
    <t>SAN MARTIN</t>
  </si>
  <si>
    <t>AXS-NA CHP AND FD ENROUTE EXPOSED LINES AND SPARKINGWIRE ON TOP OF A BUS</t>
  </si>
  <si>
    <t>06:35:25</t>
  </si>
  <si>
    <t xml:space="preserve">01/07/2022 06:35 (KERA)  CALLBACK UPDATE COMPLETED. 30 MIN ETA GUILLEN </t>
  </si>
  <si>
    <t>OR:N/A-PART OF CARPOLE ACCIDENT (KERA 07:10 01/07/2022)
[UPTR#9502780:OR:N/A-30 MIN ETA GUILLEN (KERA 06:35 01/07/2022)
]</t>
  </si>
  <si>
    <t>PAIGE MACK</t>
  </si>
  <si>
    <t>16:58:06</t>
  </si>
  <si>
    <t>A:axs ok;X:Meridian;R:SAN JOSE FIRE DEPARTMENT CALLING W/ WIRE DOWN IN YARD ARCING WIRES. NOT SURE IF POWER AFFECTED, Pwr-Y</t>
  </si>
  <si>
    <t>17:05:15</t>
  </si>
  <si>
    <t xml:space="preserve">01/07/2022 17:05 (SXMU)  CALLBACK UPDATE COMPLETED. canceled per 911 agency </t>
  </si>
  <si>
    <t>J2TEASJ</t>
  </si>
  <si>
    <t>17:00:32</t>
  </si>
  <si>
    <t>17:05:19</t>
  </si>
  <si>
    <t>RASA HOLLENDER</t>
  </si>
  <si>
    <t>A:AXS OK;X:ROSEDALE;R:SJ FIRE DEPT ONSITE WIRE DOWN, Pwr-Y</t>
  </si>
  <si>
    <t xml:space="preserve">01/07/2022 20:32 (GBF4)  CALLBACK UPDATE COMPLETED. Silva provided 16  min eta, agency contacted </t>
  </si>
  <si>
    <t>20:14:32</t>
  </si>
  <si>
    <t>20:48:46</t>
  </si>
  <si>
    <t>RAMON VALENCIA</t>
  </si>
  <si>
    <t>14:20:04</t>
  </si>
  <si>
    <t>MORGAN HILL</t>
  </si>
  <si>
    <t>A:OK;X:PARADISE VEW;R:CALFD ENROUTE REQ ETA, Pwr-I</t>
  </si>
  <si>
    <t>14:28:47</t>
  </si>
  <si>
    <t>01/08/2022 14:30 (PARO) TMAN RIGGINS ETA 45 MINS 01/08/2022 14:28 (PARO)  CALLBACK UPDATE COMPLETED. CALLED AGENCY TO VBERIFY LOC/HZD</t>
  </si>
  <si>
    <t>4082010490</t>
  </si>
  <si>
    <t>14:24:21</t>
  </si>
  <si>
    <t>15:10:02</t>
  </si>
  <si>
    <t xml:space="preserve">OR:N/A-NO FMO EEs IN AREA TO ASSIST (SGR4 15:02 01/08/2022)
OR:N/A-ADVISED DISPATCH SUP (PARO 14:35 01/08/2022)
OR:N/A-CALLED ON CALL STEWART  NO ANSWER (PARO 14:34 01/08/2022)
OR:N/A-CALLED GAS DISPATCH PHONE SYSTEM DOWN (PARO 14:31 01/08/2022)
</t>
  </si>
  <si>
    <t>SANTA CLARA CTY INC 243</t>
  </si>
  <si>
    <t>14:18:38</t>
  </si>
  <si>
    <t>AXS-OK SAN JOSE FIRE RESPONDING FOR REPORT OF CAR HIT 2 POLES WITH LINESDOWN</t>
  </si>
  <si>
    <t>14:29:37</t>
  </si>
  <si>
    <t>01/09/2022 14:36 (ADT0) PER GSR MA 15 MIN ETA 01/09/2022 14:29 (ADT0)  CALLBACK UPDATE COMPLETED.  01/09/2022 14:28 (ADT0) PER TMAN PATTERSON 40 MIN ETA</t>
  </si>
  <si>
    <t>J2TNXP9</t>
  </si>
  <si>
    <t>14:25:42</t>
  </si>
  <si>
    <t>14:19:49</t>
  </si>
  <si>
    <t>01/14/2022 04:03 (WAG7) Gas dispatcher KDA7 unchecked 911 at 14:19. Updated reporting to correct onsite time of 14:55.</t>
  </si>
  <si>
    <t>CHUNG,MYVAN</t>
  </si>
  <si>
    <t>20:44:13</t>
  </si>
  <si>
    <t>MILPITAS</t>
  </si>
  <si>
    <t>OK P/FD(ONS)-408-586-2400-POLE ON FIRE, Pwr-N</t>
  </si>
  <si>
    <t>20:48:33</t>
  </si>
  <si>
    <t xml:space="preserve">01/14/2022 20:48 (AGG6)  CALLBACK UPDATE COMPLETED. eta 20 min </t>
  </si>
  <si>
    <t>4085862400</t>
  </si>
  <si>
    <t>21:10:00</t>
  </si>
  <si>
    <t>01/14/2022 21:13 (WAG7) Tman onsite at 21:10. Related to OIS# 1602679. This tag closed out in error by M&amp;C supervisor</t>
  </si>
  <si>
    <t>SJPD</t>
  </si>
  <si>
    <t>21:34:22</t>
  </si>
  <si>
    <t>FD ONS REQ ETA 408-277-8990 BROKEN POLE</t>
  </si>
  <si>
    <t>21:39:24</t>
  </si>
  <si>
    <t xml:space="preserve">01/14/2022 21:39 (AGG6)  CALLBACK UPDATE COMPLETED. eta 35 min </t>
  </si>
  <si>
    <t>22:02:00</t>
  </si>
  <si>
    <t>21:35:51</t>
  </si>
  <si>
    <t>22:02:53</t>
  </si>
  <si>
    <t>GILROY FD</t>
  </si>
  <si>
    <t>08:20:09</t>
  </si>
  <si>
    <t>AXS-UNK FD ENR;INC 36;REQ ETA</t>
  </si>
  <si>
    <t>08:24:12</t>
  </si>
  <si>
    <t xml:space="preserve">01/15/2022 08:24 (KLKB)  CALLBACK UPDATE COMPLETED. ETA 40 MINS </t>
  </si>
  <si>
    <t>4088460350</t>
  </si>
  <si>
    <t>08:23:38</t>
  </si>
  <si>
    <t>09:04:42</t>
  </si>
  <si>
    <t>STORER TRANSPRTN INC</t>
  </si>
  <si>
    <t>03:49:20</t>
  </si>
  <si>
    <t>A:OK;X:INDUSTRIAL AVE;R:SJ FD ONSITE - LIVE WIRE DWN IN RDWAY, POLE WAS ON FIRE., Pwr-Y</t>
  </si>
  <si>
    <t>03:53:28</t>
  </si>
  <si>
    <t xml:space="preserve">01/16/2022 03:53 (S2CA)  CALLBACK UPDATE COMPLETED. ETA 30 MINS </t>
  </si>
  <si>
    <t>J2TPJMR</t>
  </si>
  <si>
    <t>03:50:41</t>
  </si>
  <si>
    <t>04:18:41</t>
  </si>
  <si>
    <t>MORGAN HILL FD</t>
  </si>
  <si>
    <t>23:05:15</t>
  </si>
  <si>
    <t>AXS-OK FD ONSITE. POLE IS COMPLETELY SHEARED PER FD. REQ ETA</t>
  </si>
  <si>
    <t>23:09:02</t>
  </si>
  <si>
    <t xml:space="preserve">01/18/2022 23:09 (S2CA)  CALLBACK UPDATE COMPLETED. ETA 20 MINS </t>
  </si>
  <si>
    <t>4087796611</t>
  </si>
  <si>
    <t>J2TS2LX</t>
  </si>
  <si>
    <t>23:07:01</t>
  </si>
  <si>
    <t>23:36:09</t>
  </si>
  <si>
    <t>BERTHA E SALOMON</t>
  </si>
  <si>
    <t>12:26:56</t>
  </si>
  <si>
    <t>A:OK;X:E JULIAN ST;R:SJFD ENROUTE REQUEST CB WITH ETA 408-277-8950; XST E JULIAN ST, CAR POLE ACCIDENT, POLE DAMAGED, WIRES DOWN ON TOP OF CAR (NO OCCUPANTS) , NOT ARCING., Pwr-Y</t>
  </si>
  <si>
    <t>12:35:55</t>
  </si>
  <si>
    <t xml:space="preserve">01/21/2022 12:35 (MXLG)  CALLBACK UPDATE COMPLETED. TMAN GUILLEN HAS 30 MINUTE ETA. CALLED 911 TO CONFIRM </t>
  </si>
  <si>
    <t>J2TDXGP</t>
  </si>
  <si>
    <t>12:32:39</t>
  </si>
  <si>
    <t>12:58:57</t>
  </si>
  <si>
    <t xml:space="preserve">OR:N/A-REC`D CALL STATING TREE HAS BEEN CLEARED; WILL NOTIFIED MnC SUPVR. (CXTQ 15:27 01/21/2022)
OR:N/A-UPDATED ETOR, CITY NEEDS TO REMOVE TREEE BEFORE WE CAN RUN SERVICE. (CXTQ 15:02 01/21/2022)
OR:N/A-ADDRESS AFFECTED; 316 N 17TH ST, 320 N 17TH ST, 324 N 17TH, SAN JOSE. (CXTQ 14:39 01/21/2022)
</t>
  </si>
  <si>
    <t>KENNETH E WIBLE</t>
  </si>
  <si>
    <t>14:00:22</t>
  </si>
  <si>
    <t>A:OK;X:NOVAK DR;R:FD ETA LINES ALSO ARCING.</t>
  </si>
  <si>
    <t>14:11:10</t>
  </si>
  <si>
    <t>01/21/2022 14:59 (CXTQ) PER SCARLET; AGENCY CLEARED @ 1422. 01/21/2022 14:11 (CXTQ)  CALLBACK UPDATE COMPLETED. 30 MIN P/TMAN GUILLEN, AGENCY NOTIFIED.</t>
  </si>
  <si>
    <t>15:44:00</t>
  </si>
  <si>
    <t>14:09:26</t>
  </si>
  <si>
    <t>14:58:44</t>
  </si>
  <si>
    <t xml:space="preserve">OR:N/A-awaiting VEG CREW, updated ETOR. (CXTQ 16:34 01/21/2022)
OR:N/A-TMAN GUILLEN GTEC OUT OF TOUCH (CXTQ 14:19 01/21/2022)
OR:N/A-Ringdown rec`d (DBG9 14:05 01/21/2022)
</t>
  </si>
  <si>
    <t>MARCIA FREDERICK</t>
  </si>
  <si>
    <t>18:55:08</t>
  </si>
  <si>
    <t>A:OK;X:FELTER ROAD;R:CALFIRE ENR REQ ETA 408-779-6611 OPTION 4, Pwr-Y</t>
  </si>
  <si>
    <t>18:59:30</t>
  </si>
  <si>
    <t xml:space="preserve">01/21/2022 18:59 (CXTQ)  CALLBACK UPDATE COMPLETED. tman notified and provided a  40 min eta.  notified 911 agency </t>
  </si>
  <si>
    <t>18:56:58</t>
  </si>
  <si>
    <t>19:40:18</t>
  </si>
  <si>
    <t>MILPITAS FD</t>
  </si>
  <si>
    <t>23:37:30</t>
  </si>
  <si>
    <t>AXS-OK FD ONSITE. WIRES DOWN IN BACKYARD. REQ ETA</t>
  </si>
  <si>
    <t>23:47:56</t>
  </si>
  <si>
    <t xml:space="preserve">01/21/2022 23:47 (S2CA)  CALLBACK UPDATE COMPLETED. ETA 45 MINS </t>
  </si>
  <si>
    <t>4089987212</t>
  </si>
  <si>
    <t>J2TJ7KS</t>
  </si>
  <si>
    <t>23:56:00</t>
  </si>
  <si>
    <t>23:36:58</t>
  </si>
  <si>
    <t>00:19:24</t>
  </si>
  <si>
    <t xml:space="preserve">OR:N/A-NOTIFIED ONCALL SUPV MARK VERBITSKY OF 911 ETA (S2CA 23:55 01/21/2022)
</t>
  </si>
  <si>
    <t>21:15:34</t>
  </si>
  <si>
    <t>AXS-OK EXPOSED WIRE ON POLE #7134; SJ FD REQ ETA: 408-277-8950 INCIDENT # 9281</t>
  </si>
  <si>
    <t>21:17:48</t>
  </si>
  <si>
    <t xml:space="preserve">01/22/2022 21:17 (S2CA)  CALLBACK UPDATE COMPLETED. ETA 30 MINS </t>
  </si>
  <si>
    <t>21:16:10</t>
  </si>
  <si>
    <t>DAVID GARCIA</t>
  </si>
  <si>
    <t>13:00:55</t>
  </si>
  <si>
    <t>A:OK;X:WILLIAM ST;R:TREE BRANCH ON THE POWER DROP PULLING IT DOWN. PER FD ONSITE, Pwr-Y</t>
  </si>
  <si>
    <t>13:06:08</t>
  </si>
  <si>
    <t xml:space="preserve">01/23/2022 13:06 (CXTQ)  CALLBACK UPDATE COMPLETED. TMAN NOTIFIED AND PROVIDED A 15  MIN ETA.  NOTIFIED 911 AGENCY </t>
  </si>
  <si>
    <t>J2TFWB3</t>
  </si>
  <si>
    <t>13:04:21</t>
  </si>
  <si>
    <t>13:20:09</t>
  </si>
  <si>
    <t xml:space="preserve">SAN JOSE FIRE </t>
  </si>
  <si>
    <t>14:36:30</t>
  </si>
  <si>
    <t>AXS-OK FD ONSITE TRANSFORMER WAS ON FIRE SMOKING NOWACTIVE FIRE @1438</t>
  </si>
  <si>
    <t>14:48:45</t>
  </si>
  <si>
    <t xml:space="preserve">01/24/2022 14:48 (PARO)  CALLBACK UPDATE COMPLETED. CALLED AGENCY TO VERIFY LOC/HZD </t>
  </si>
  <si>
    <t>15:37:00</t>
  </si>
  <si>
    <t>14:38:48</t>
  </si>
  <si>
    <t>15:39:16</t>
  </si>
  <si>
    <t>15:36:00</t>
  </si>
  <si>
    <t>GPS confirms onsite at 1536 on 1/24/2022.</t>
  </si>
  <si>
    <t>OR:N/A-NTRF (PARO 15:44 01/24/2022)
[OIS#1611114:OR:N/A-GENO SAID T MAN HAS BEEN ON SITE 1528 (JRRW 15:39 01/24/2022)
[UPTR#9598003:OR:N/A-CALLED JOHNSON, KNAPP AND CAMPEDEL NO ANSWER (PARO 14:44 01/24/2022)
]][UPTR#9598003:OR:N/A-CALLED JOHNSON, KNAPP AND CAMPEDEL NO ANSWER (PARO 14:44 01/24/2022)
]</t>
  </si>
  <si>
    <t>JOSE GARCIA</t>
  </si>
  <si>
    <t>01:33:05</t>
  </si>
  <si>
    <t>A:ok;X:SARGENT ST;R:LIVE ARRCING WIRES ON TOP OF ROOF PER FD ONSITE/STANDING BY. ETA PLZ CALL, Pwr-Y</t>
  </si>
  <si>
    <t xml:space="preserve">01/25/2022 01:36 (PALB)  CALLBACK UPDATE COMPLETED. CALLED TO PROVIDE 40 MIN ETA </t>
  </si>
  <si>
    <t>03:07:00</t>
  </si>
  <si>
    <t>01:33:59</t>
  </si>
  <si>
    <t>02:14:09</t>
  </si>
  <si>
    <t xml:space="preserve">OR:N/A-Same as OIS# 1611388. Tman enroute on that tag. (WAG7 01:58 01/25/2022)
</t>
  </si>
  <si>
    <t>NAMEER HANNA</t>
  </si>
  <si>
    <t>14:30:20</t>
  </si>
  <si>
    <t>A:OK;X:PEARLROTH DR;R:P/MITCH- MGE CONSTRUCTION COMPANY, UG 925-200-5840; HIT ELECTRIL POWER LN / TOP OF CONDUIT IS DAMAGED, LOCATE , MARK A4V9 408-891-1184 ONSITE;WANTS TO MAKE SURE REPORTED TO DAMAGE PREVENTION, Pwr-Y</t>
  </si>
  <si>
    <t>14:36:29</t>
  </si>
  <si>
    <t xml:space="preserve">01/27/2022 14:36 (PARO)  CALLBACK UPDATE COMPLETED. TMAN GUILLEN ETA 15 MINS </t>
  </si>
  <si>
    <t>9252005840</t>
  </si>
  <si>
    <t>14:33:02</t>
  </si>
  <si>
    <t>GRACE BAPTIST CHURCH</t>
  </si>
  <si>
    <t>12:40:18</t>
  </si>
  <si>
    <t>A:OK;X:S 10TH;R:FD ETA. ARCING ON POLE. NORTH SIDE OF CHURCH., Pwr-YCAN CANCEL PER FD NO HAZARD FUND ONSITE</t>
  </si>
  <si>
    <t xml:space="preserve">01/28/2022 12:50 (SXMU)  CALLBACK UPDATE COMPLETED. eta 15 minutes </t>
  </si>
  <si>
    <t>12:48:51</t>
  </si>
  <si>
    <t>JOE A CROWDER</t>
  </si>
  <si>
    <t>22:03:54</t>
  </si>
  <si>
    <t>A:OK;X:FURLONG;R:car pole acc pole has cracks pole 121329188 axs ok xst furlong chp onsite standby unk eta 831-796-2160 log my309</t>
  </si>
  <si>
    <t>22:07:12</t>
  </si>
  <si>
    <t xml:space="preserve">01/28/2022 22:07 (S2CA)  CALLBACK UPDATE COMPLETED. ETA 40 MINS </t>
  </si>
  <si>
    <t>22:05:27</t>
  </si>
  <si>
    <t>22:36:43</t>
  </si>
  <si>
    <t>RAUL M ORTEGA</t>
  </si>
  <si>
    <t>09:42:52</t>
  </si>
  <si>
    <t>A:ok;X:hwy 152;R:per chp pls safety check - CHP REQST ETA  POLE 110519047</t>
  </si>
  <si>
    <t>09:46:00</t>
  </si>
  <si>
    <t xml:space="preserve">01/29/2022 09:46 (LRMJ)  CALLBACK UPDATE COMPLETED. 40 MIN ETA </t>
  </si>
  <si>
    <t>09:43:43</t>
  </si>
  <si>
    <t>10:23:13</t>
  </si>
  <si>
    <t xml:space="preserve">OR:N/A-MMP 40 MIN ETA. (JRRW 09:56 01/29/2022)
OR:N/A-ARCOS FOR FM RUNNING # 288073 (JRRW 09:50 01/29/2022)
OR:N/A-CHECKING WITH FM. (JRRW 09:47 01/29/2022)
</t>
  </si>
  <si>
    <t>KYLE ALLARD</t>
  </si>
  <si>
    <t>17:15:27</t>
  </si>
  <si>
    <t>A:OK;X:STONE;R:FD EN ROUTE REQ CB W/ ETA @ 408-277-8950. REPORTING WIRE DOWN. NO NJURIES/ACCESS ISSUES REPORTED., Pwr-Y</t>
  </si>
  <si>
    <t>17:18:29</t>
  </si>
  <si>
    <t xml:space="preserve">01/30/2022 17:18 (JIMI)  CALLBACK UPDATE COMPLETED. 30 min ETA notified agency </t>
  </si>
  <si>
    <t>17:37:00</t>
  </si>
  <si>
    <t>17:17:01</t>
  </si>
  <si>
    <t>17:38:06</t>
  </si>
  <si>
    <t>MIREYA ARAUJO</t>
  </si>
  <si>
    <t>17:48:05</t>
  </si>
  <si>
    <t>Smart Mtr auto-generated tagWIRE DOWN ON DRIVEWAY: WIRE WAS ARCING/SPARKING: COMPLETE OUT: NO ONE IS INJURED/ NO DANGER TO LIFE/PROPFD ONS REQ ETA 408-277-8950ACCESS: OFF EAST HILL INTO DALE</t>
  </si>
  <si>
    <t>18:19:10</t>
  </si>
  <si>
    <t xml:space="preserve">01/31/2022 18:19 (GBF4)  CALLBACK UPDATE COMPLETED. SILVA PROVIDED 15 MIN ETA, AGENCY CONTACTED </t>
  </si>
  <si>
    <t>4085915847</t>
  </si>
  <si>
    <t>17:49:11</t>
  </si>
  <si>
    <t>18:09:19</t>
  </si>
  <si>
    <t xml:space="preserve">OR:N/A-Became 911 at 18:09 (WAG7 18:25 01/31/2022)
OR:N/A-DISPATCHING TO SILVA (GBF4 18:17 01/31/2022)
OR:N/A-CALLED DO TO RADIO TMAN (GBF4 18:15 01/31/2022)
OR:N/A-SENT TMAN EPAGE (GBF4 18:12 01/31/2022)
OR:N/A-left tman voicemail (GBF4 18:11 01/31/2022)
</t>
  </si>
  <si>
    <t>RALPH W LONGO</t>
  </si>
  <si>
    <t>15:21:02</t>
  </si>
  <si>
    <t>A:OK;X:BOSE LN;R:PER SJFD ENR ETA . REPORTS POLE ARCING BEHIND RESIDENCE. CUST HAS POOL IN BACK YARD., Pwr-Y</t>
  </si>
  <si>
    <t>15:27:28</t>
  </si>
  <si>
    <t xml:space="preserve">02/01/2022 15:27 (MALM)  CALLBACK UPDATE COMPLETED. TMAN KNAPP ADV 25 MIN ETA </t>
  </si>
  <si>
    <t>PARRA</t>
  </si>
  <si>
    <t>20:08:00</t>
  </si>
  <si>
    <t>17:35:27</t>
  </si>
  <si>
    <t>16:16:29</t>
  </si>
  <si>
    <t>OR:N/A-changed etor to match ois 1618288 (SXMU 20:31 02/01/2022)
OR:N/A-changed ois to match ois 1618288 (SXMU 20:31 02/01/2022)
[OIS#1618340:OR:N/A-911 DISPATCHER 996 ADVISED OUR TECHNICIAN ONSITE AT 16:01PM AND THEY TURNED THE SCENE OVER TO HIM (MALM 16:17 02/01/2022)
]</t>
  </si>
  <si>
    <t>CLAUDIA M QUITERIO</t>
  </si>
  <si>
    <t>A:.;X:.;R:A:OK;X:LONE BLUFF WAY;R:PER SJFD ONSITE.  REQ ETA. LINES IN TREES ARCING IN BACK YARD. STARTED GRASS FIRE,, Pwr-Y</t>
  </si>
  <si>
    <t>11:03:19</t>
  </si>
  <si>
    <t xml:space="preserve">02/02/2022 11:03 (AGG6)  CALLBACK UPDATE COMPLETED. eta 20 min </t>
  </si>
  <si>
    <t>J2TEAK2</t>
  </si>
  <si>
    <t>11:29:02</t>
  </si>
  <si>
    <t xml:space="preserve">OR:N/A-T MAN KNAPP TO WRAP UP ON CURRENT OIS 1619117 AND RESPOND TO 911 STAND BY. DISPATCH SUPERVISOR RUIZ AWARE (AGG6 11:17 02/02/2022)
</t>
  </si>
  <si>
    <t>12:29:17</t>
  </si>
  <si>
    <t>12:34:42</t>
  </si>
  <si>
    <t xml:space="preserve">02/02/2022 12:34 (AGG6)  CALLBACK UPDATE COMPLETED. ETA 30 MIN </t>
  </si>
  <si>
    <t>12:30:29</t>
  </si>
  <si>
    <t>13:02:17</t>
  </si>
  <si>
    <t xml:space="preserve">OR:N/A-BRANDT TO DIVERT FROM ANOTHER JOB AND RE ROUTE TO 911 STAND BY. ETA 30 MIN (AGG6 12:35 02/02/2022)
</t>
  </si>
  <si>
    <t>CALFIRE MORGAN HILL</t>
  </si>
  <si>
    <t>20:27:27</t>
  </si>
  <si>
    <t>AXS-OK FD ENR REQ ETA 408-779-6611 ODOR OF SMOKE AT THE WIRE</t>
  </si>
  <si>
    <t xml:space="preserve">02/03/2022 20:31 (DXAM)  CALLBACK UPDATE COMPLETED. CALLED 911 WITH A 40 MINUTE ETA </t>
  </si>
  <si>
    <t>20:28:23</t>
  </si>
  <si>
    <t>20:58:30</t>
  </si>
  <si>
    <t xml:space="preserve">OR:N/A-OIS-OMT HAVING ISSUES AGAIN. T MAN JOHNSON COMPLETED THIS TROUBLE REPORT AT 21:28. (DXAM 21:31 02/03/2022)
OR:N/A-GPS shows onsite (WAG7 20:58 02/03/2022)
OR:N/A-MANUALLY PUT TMAN ENROUTE AT 20:32PM P/HIS FAS TIME STAMP (MALM 20:43 02/03/2022)
</t>
  </si>
  <si>
    <t>DAVID R HERNANDEZ</t>
  </si>
  <si>
    <t>07:06:42</t>
  </si>
  <si>
    <t>A:OK;X:SUNNYSIDE;R:CAL FIRE ENROUTE ETA C/B REQ 408-779-6611 OPT 4  - WIRES DOWN ACROSS DRIVEWAY, NOT ARCING</t>
  </si>
  <si>
    <t>07:11:16</t>
  </si>
  <si>
    <t xml:space="preserve">02/05/2022 07:11 (KERA)  CALLBACK UPDATE COMPLETED. 5 MIN ETA RIGGINS </t>
  </si>
  <si>
    <t>07:12:00</t>
  </si>
  <si>
    <t>07:09:21</t>
  </si>
  <si>
    <t>07:13:13</t>
  </si>
  <si>
    <t xml:space="preserve">OR:N/A-PER SUP MARK VERBITSKY PUSHED ETOR OUT TO 18:30 (ADT0 14:23 02/05/2022)
OR:N/A-PER SUP MARK VERBITSKY PUSHED ETOR OUT 2 HOURS. (ADT0 12:31 02/05/2022)
OR:N/A-PER ONCALL PUSH OUT 2 HRS UNTIL HE CAN FIND SOMEONE (KERA 10:31 02/05/2022)
OR:N/A-5 MIN ETA RIGGINS (KERA 07:11 02/05/2022)
</t>
  </si>
  <si>
    <t>08:17:19</t>
  </si>
  <si>
    <t>AXS-OK OIS. 1623100...FD REQ EXPEDITE</t>
  </si>
  <si>
    <t>08:26:06</t>
  </si>
  <si>
    <t xml:space="preserve">02/08/2022 08:26 (KLKB)  CALLBACK UPDATE COMPLETED. ETA 35 MINS </t>
  </si>
  <si>
    <t>08:04:18</t>
  </si>
  <si>
    <t>09:06:41</t>
  </si>
  <si>
    <t xml:space="preserve">OR:N/A-PER BRANDT PUSHED OUT ONE HOUR (WKT4 09:21 02/08/2022)
</t>
  </si>
  <si>
    <t>NATHAN ABELY</t>
  </si>
  <si>
    <t>17:23:41</t>
  </si>
  <si>
    <t>A:OK;X:CALERO;R:REPORT OF HI VOLT LINES ARCING AND ON FIRE PER SAN JOSE FIRE INC 9251, Pwr-Y</t>
  </si>
  <si>
    <t>17:39:03</t>
  </si>
  <si>
    <t xml:space="preserve">02/08/2022 17:39 (JIMI)  CALLBACK UPDATE COMPLETED. 30 min ETA notified agency </t>
  </si>
  <si>
    <t>18:12:00</t>
  </si>
  <si>
    <t>17:38:22</t>
  </si>
  <si>
    <t>18:12:55</t>
  </si>
  <si>
    <t>15:39:01</t>
  </si>
  <si>
    <t>AXS-OK PD REPORTS LINES ARE SAGGING AND LEANING. REQ ETA . LOG 649</t>
  </si>
  <si>
    <t xml:space="preserve">02/10/2022 15:44 (KERA)  CALLBACK UPDATE COMPLETED. 40 MIN ETA JAKE </t>
  </si>
  <si>
    <t>15:42:50</t>
  </si>
  <si>
    <t>16:18:33</t>
  </si>
  <si>
    <t xml:space="preserve">OR:N/A-40 MIN ETA KREMENLIFF (KERA 15:45 02/10/2022)
</t>
  </si>
  <si>
    <t>S K MILLER</t>
  </si>
  <si>
    <t>07:53:26</t>
  </si>
  <si>
    <t>A:ok;X:parkmoor;R:outside backyard on pole. wires sparking and turning red, Pwr-YAXS THRU 560 RAYMOND FD CLEARED</t>
  </si>
  <si>
    <t>08:02:49</t>
  </si>
  <si>
    <t>02/11/2022 08:12 (WKT4) PROVIDED AGENGY CALLBACK WITH 15 MIN ETA 02/11/2022 08:02 (CXTQ)  CALLBACK UPDATE COMPLETED. TMAN GRUNDER NOT AVAIL. WORKING ON A RESOUCE. WILL CALL AGENCY WITH ETA.</t>
  </si>
  <si>
    <t>08:31:00</t>
  </si>
  <si>
    <t>07:53:04</t>
  </si>
  <si>
    <t xml:space="preserve">OR:N/A-ETA 15 MINS. HA ENROUTE (WKT4 08:11 02/11/2022)
OR:N/A-LEFT VM FOR SUNNY HA. GRUNDER UNAVAILABLE PER FMO NO RESOURCES (WKT4 08:09 02/11/2022)
OR:N/A-LEFT VM FOR TMAN GRUNDER FOR ETA (WKT4 07:57 02/11/2022)
</t>
  </si>
  <si>
    <t>CAL FIRE MORGAN HILL</t>
  </si>
  <si>
    <t>08:39:34</t>
  </si>
  <si>
    <t>AXS-OK FD ENR. POLE CONDITION. WIRES DOWN UNK WHERE.</t>
  </si>
  <si>
    <t>08:44:17</t>
  </si>
  <si>
    <t xml:space="preserve">02/11/2022 08:44 (WKT4)  CALLBACK UPDATE COMPLETED.  </t>
  </si>
  <si>
    <t>08:37:48</t>
  </si>
  <si>
    <t>09:02:16</t>
  </si>
  <si>
    <t xml:space="preserve">OR:N/A-P/KREMENUFF ETA 30MINS. DOES NOT NEED ASSIST. 911 WAS ADVISED. (WKT4 08:45 02/11/2022)
</t>
  </si>
  <si>
    <t>TO NGUYEN</t>
  </si>
  <si>
    <t>11:17:22</t>
  </si>
  <si>
    <t>Smart Mtr auto-generated tagFD EN ROUTE REQ CB W/ ETA @ 408-277-8950TO NGUYEN 408-334-8269 STATES A WIRE IS DOWN, AXS OK, THINKS WIRE IS PLE TO PLE. NOT HOME, AT WORK.</t>
  </si>
  <si>
    <t>11:31:02</t>
  </si>
  <si>
    <t xml:space="preserve">02/11/2022 11:31 (WKT4)  CALLBACK UPDATE COMPLETED. 30 ETA, CALL BACK COMPLETED </t>
  </si>
  <si>
    <t>4082811785</t>
  </si>
  <si>
    <t>12:12:12</t>
  </si>
  <si>
    <t xml:space="preserve">OR:N/A-PER TMAN ZANDATE; NO ASSIST NEEDED AT THE MOMENT. (CXTQ 11:49 02/11/2022)
OR:N/A-PER TMAN ZANDATE 30 MIN ETA. (WKT4 11:30 02/11/2022)
</t>
  </si>
  <si>
    <t>11:39:35</t>
  </si>
  <si>
    <t>AXS-OK CAR INTO TREE -TREE BRANCH BRGHT WIRES DWN</t>
  </si>
  <si>
    <t>11:50:05</t>
  </si>
  <si>
    <t xml:space="preserve">02/11/2022 11:50 (CXTQ)  CALLBACK UPDATE COMPLETED. 55 MIN ETA/ PER RIGGINS. AGENCY NOTIFIED. </t>
  </si>
  <si>
    <t>M1TC3H1</t>
  </si>
  <si>
    <t>11:57:37</t>
  </si>
  <si>
    <t>12:09:31</t>
  </si>
  <si>
    <t xml:space="preserve">OR:N/A-per TMAN HA, DOESN`T NEED ASSIST. CAR HIT A TREE. (WKT4 12:11 02/11/2022)
OR:N/A-UPDATED ETA PER HA 20 MINS. 911 HAS BEEN ADVISED. (WKT4 11:59 02/11/2022)
OR:N/A-P/RIGGINS ETA 55. FINDING ANOTHER RESOURCE (WKT4 11:47 02/11/2022)
</t>
  </si>
  <si>
    <t>ALEKSANDR IDRAGIMCHAYEV</t>
  </si>
  <si>
    <t>22:56:09</t>
  </si>
  <si>
    <t>A:OK;X:STONEY CREEK WY;R:FD ENR. WIRES ARCING AT THE POLE. REQ ETA 408-779-6611 OPTION 4, Pwr-Y</t>
  </si>
  <si>
    <t>22:57:59</t>
  </si>
  <si>
    <t xml:space="preserve">02/11/2022 22:57 (S2CA)  CALLBACK UPDATE COMPLETED. ETA 30 MINS </t>
  </si>
  <si>
    <t>22:56:52</t>
  </si>
  <si>
    <t>23:39:28</t>
  </si>
  <si>
    <t xml:space="preserve">OR:N/A-per DCC Urban - switching back to normal now. No need to more ETOR (DBG9 17:40 02/12/2022)
</t>
  </si>
  <si>
    <t>SAN JOSE FIRE</t>
  </si>
  <si>
    <t>06:52:31</t>
  </si>
  <si>
    <t>AXS-GRASS FIRE DOWN WRES STARTED GRASS FIRE FD NEEDS AN ETA 408-277-8950SJFD CLD</t>
  </si>
  <si>
    <t>02/13/2022 06:59 (ADT0)  CALLBACK UPDATE COMPLETED.  02/13/2022 06:57 (ADT0) PER TMAN BRANDT 23 MIN ETA</t>
  </si>
  <si>
    <t>07:29:00</t>
  </si>
  <si>
    <t>06:42:51</t>
  </si>
  <si>
    <t>07:33:04</t>
  </si>
  <si>
    <t xml:space="preserve">OR:N/A-RUNNING ARCOS (ADT0 06:33 02/13/2022)
</t>
  </si>
  <si>
    <t>16:17:59</t>
  </si>
  <si>
    <t>AXS-OK. FD ENR INC#9179; REQ CB/ETA:408-277-8950; MYLAR BALLOONS ON LINE.</t>
  </si>
  <si>
    <t>16:24:55</t>
  </si>
  <si>
    <t xml:space="preserve">02/14/2022 16:24 (DBG9)  CALLBACK UPDATE COMPLETED. 30m </t>
  </si>
  <si>
    <t>16:10:35</t>
  </si>
  <si>
    <t>16:57:02</t>
  </si>
  <si>
    <t>SPRINT CORPORATION</t>
  </si>
  <si>
    <t>09:45:06</t>
  </si>
  <si>
    <t>A:OK;X:MAMMOTH DR;R:SAN JOSE FIRE ENROUTE FOR DOWN WIRE ARCING; LOG 9084, Pwr-YSJFD CALLED BACK TO CANCEL; WIRE IS OPTIC CABLE NOT ELECTRIC</t>
  </si>
  <si>
    <t>09:51:35</t>
  </si>
  <si>
    <t>02/15/2022 09:55 (MXLG) GAS DISPATCH CALLED, JESSICA, SAYS THIS IS A OPTIC CABLE WIRE, WE CAN CANCEL 02/15/2022 09:51 (SNA5)  CALLBACK UPDATE COMPLETED. 30 MINUTE ETA.</t>
  </si>
  <si>
    <t>09:47:01</t>
  </si>
  <si>
    <t>09:56:28</t>
  </si>
  <si>
    <t xml:space="preserve">OR:N/A-CALL OUT TO TMAN STEWART LOING TO ADVISE. SAYS HE WILL CANCEL THE TAG ON HIS END. (MXLG 09:57 02/15/2022)
OR:N/A-GAS DISPATCH CALLED, JESSICA, SAYS THIS IS A OPTIC CABLE WIRE, WE CAN CANCEL (MXLG 09:54 02/15/2022)
OR:N/A-TMAN LONG, 30 MIN ETA, CALLBACK COMPLETED. (SNA5 09:52 02/15/2022)
</t>
  </si>
  <si>
    <t>DANIELLE DAO</t>
  </si>
  <si>
    <t>01:45:36</t>
  </si>
  <si>
    <t>A:OK;X:N 1ST ST;R:FD ENR. ARCING WIRES BEHIND ADDRESS.REQ ETA 408-277-8950</t>
  </si>
  <si>
    <t>01:52:08</t>
  </si>
  <si>
    <t xml:space="preserve">02/16/2022 01:52 (S2CA)  CALLBACK UPDATE COMPLETED. ETA 25 MINS </t>
  </si>
  <si>
    <t>01:46:21</t>
  </si>
  <si>
    <t>02:17:04</t>
  </si>
  <si>
    <t>LISA A VANBUHLER</t>
  </si>
  <si>
    <t>11:26:41</t>
  </si>
  <si>
    <t>A:OK;X:WOEHL CT;R:FD ON SITE REQ CB W/ ETA @ 408-277-8950. REPORTING TREE INTO WIRES CAUSING VEG FIRE. NO INJURIES/ACCESS ISSUES REPORTED, Pwr-Y</t>
  </si>
  <si>
    <t>11:31:18</t>
  </si>
  <si>
    <t xml:space="preserve">02/18/2022 11:31 (SNA5)  CALLBACK UPDATE COMPLETED. PTman Johnson 30 min ETA. </t>
  </si>
  <si>
    <t>11:30:09</t>
  </si>
  <si>
    <t xml:space="preserve">OR:N/A-UPDATED ETOR PER TMAN JOHNSON. (AVG2 14:27 02/18/2022)
</t>
  </si>
  <si>
    <t>NAVA,STACY</t>
  </si>
  <si>
    <t>14:02:28</t>
  </si>
  <si>
    <t>A:OK;X:PHELAN AVE;R:SAN JOSE FD ENROUTE FOR REPORT OF WIRE BTWN BLDG AND PWR POLE SMOKING; BUSN NAME: NAVA AUTO BODY, Pwr-Y</t>
  </si>
  <si>
    <t>14:12:38</t>
  </si>
  <si>
    <t xml:space="preserve">02/18/2022 14:12 (AVG2)  CALLBACK UPDATE COMPLETED. ETA 14:39 </t>
  </si>
  <si>
    <t>14:08:08</t>
  </si>
  <si>
    <t>14:52:54</t>
  </si>
  <si>
    <t>SAN JOSE FD</t>
  </si>
  <si>
    <t>18:22:27</t>
  </si>
  <si>
    <t>AXS-OK SJ FD ENR , PD ONSITE REQ ETA: 408-277-8950 INCIDENT # 9212</t>
  </si>
  <si>
    <t>18:26:01</t>
  </si>
  <si>
    <t xml:space="preserve">02/20/2022 18:26 (AVG2)  CALLBACK UPDATE COMPLETED. ETA 30 MIN </t>
  </si>
  <si>
    <t>18:23:38</t>
  </si>
  <si>
    <t>18:55:49</t>
  </si>
  <si>
    <t xml:space="preserve">OR:N/A-UPDATED ETOR PER ON CALL SUPERVISOR FORTNER. (AVG2 21:35 02/20/2022)
</t>
  </si>
  <si>
    <t>RANDY ZUBER</t>
  </si>
  <si>
    <t>06:07:28</t>
  </si>
  <si>
    <t>A:UNKNOWN;X:VIRGINIA AVE;R:SJ FIRE DEPT ONSITE, POLE FIRE DUE TO VEG FIRE, SPACE 85, POLE # 121299509, ETA</t>
  </si>
  <si>
    <t>06:18:28</t>
  </si>
  <si>
    <t>02/21/2022 06:19 (DBG9) 20m 02/21/2022 06:18 (DBG9)  CALLBACK UPDATE COMPLETED. acknowledged tag - unable to contact graveyard shift guy Riggins.</t>
  </si>
  <si>
    <t>06:08:55</t>
  </si>
  <si>
    <t>06:42:21</t>
  </si>
  <si>
    <t>10:55:29</t>
  </si>
  <si>
    <t>AXS-OK FD ETA. LINE DOWN ON TRUCK. POLE IS LEANING.</t>
  </si>
  <si>
    <t>11:04:09</t>
  </si>
  <si>
    <t xml:space="preserve">02/21/2022 11:04 (DBG9)  CALLBACK UPDATE COMPLETED. 30m </t>
  </si>
  <si>
    <t>J2TWHS6</t>
  </si>
  <si>
    <t>11:23:23</t>
  </si>
  <si>
    <t>15:30:11</t>
  </si>
  <si>
    <t>AXS-WIRES EXPSOSED POLE CHP ONSITE REQ ETA 707 641 8300</t>
  </si>
  <si>
    <t>15:34:28</t>
  </si>
  <si>
    <t xml:space="preserve">02/23/2022 15:34 (JIMI)  CALLBACK UPDATE COMPLETED. t man is onsite already notified agency </t>
  </si>
  <si>
    <t>15:33:41</t>
  </si>
  <si>
    <t>11:21:55</t>
  </si>
  <si>
    <t>AXS-OK WIRE DOWN AT BEGINNING OF HIKING TRAIL. SJFD ONS REQ ETA 408-277-8990</t>
  </si>
  <si>
    <t>11:33:10</t>
  </si>
  <si>
    <t>02/24/2022 11:35 (HDB7) ETA 30 MINUTES 02/24/2022 11:33 (HDB7)  CALLBACK UPDATE COMPLETED. WILL CALL BACK W/ ETA</t>
  </si>
  <si>
    <t>11:24:21</t>
  </si>
  <si>
    <t>11:50:19</t>
  </si>
  <si>
    <t xml:space="preserve">OR:N/A-LEFT MESSAGE W/ t MAN MONTOYA, NORELL CALLED BACK W/ ETA 30 MINUTES (HDB7 11:37 02/24/2022)
OR:N/A-CALLED 2ND TIME WITH NO ANSWER TO T MAN NORRELL FOR ETA (HDB7 11:30 02/24/2022)
OR:N/A-EPAGE SENT TO INFORM T MAN NORRELL OF STANDBY AND NEEDING ETA (HDB7 11:28 02/24/2022)
OR:N/A-NEED ETA FOR STANDBY TAG, CALLED NORRELL COULD NOT LEAVE MESSAGE (HDB7 11:26 02/24/2022)
</t>
  </si>
  <si>
    <t>ELOISE LEWIS</t>
  </si>
  <si>
    <t>03:04:37</t>
  </si>
  <si>
    <t>A:AXS K;X:LINCOLN AVE;R:PD ONSITE / CARLE POLE ACCIDENT BLOWN TRANSFORMER / DAMAGED POLE, Pwr-Y</t>
  </si>
  <si>
    <t>03:09:17</t>
  </si>
  <si>
    <t xml:space="preserve">02/27/2022 03:09 (S2CA)  CALLBACK UPDATE COMPLETED. ETA 15 MINS </t>
  </si>
  <si>
    <t>03:16:00</t>
  </si>
  <si>
    <t>03:06:36</t>
  </si>
  <si>
    <t>03:18:16</t>
  </si>
  <si>
    <t>GILBERTA E BARRAGAN</t>
  </si>
  <si>
    <t>19:00:33</t>
  </si>
  <si>
    <t>A:OK;X:SANDERS AVE;R:ELECTRICAL POLE ARCHING; SJ FD ENR REQ ETA: 408-277-8950 INCIDENT # 9240, Pwr-Y</t>
  </si>
  <si>
    <t>19:05:32</t>
  </si>
  <si>
    <t xml:space="preserve">02/27/2022 19:05 (PARO)  CALLBACK UPDATE COMPLETED. TMAN VILLAGOMEZ ETA 15 MINS </t>
  </si>
  <si>
    <t>19:01:24</t>
  </si>
  <si>
    <t>19:19:18</t>
  </si>
  <si>
    <t>TESLA MOTORS INC</t>
  </si>
  <si>
    <t>11:00:31</t>
  </si>
  <si>
    <t>A:OK;X:KING RD;R:FD ENR. ETA CB 408-277-8950. BLOWN TRANSFORMER; FIRE DEPT ON SIGHT; TOTAL 4 EXPLOSIONS 2 AT TRANSFORMER AND 2 AT BREAKER;</t>
  </si>
  <si>
    <t>11:06:14</t>
  </si>
  <si>
    <t xml:space="preserve">02/28/2022 11:06 (GBF4)  CALLBACK UPDATE COMPLETED. SILVAPROVIDED 30 MIN ETA, AGENCY CONTACTED </t>
  </si>
  <si>
    <t>11:04:18</t>
  </si>
  <si>
    <t>11:37:56</t>
  </si>
  <si>
    <t xml:space="preserve">OR:N/A-CALLED TMAN RE: ENROUTE (GBF4 11:15 02/28/2022)
</t>
  </si>
  <si>
    <t>ROBERT COLEY</t>
  </si>
  <si>
    <t>A:OK;X:SUNNYSIDE AVE;R:PER CALFIRE LINES DOWN ACROSS RD AND ON CAR, Pwr-Y</t>
  </si>
  <si>
    <t>21:22:11</t>
  </si>
  <si>
    <t xml:space="preserve">03/01/2022 21:22 (SXMU)  CALLBACK UPDATE COMPLETED. eta 30 minutes </t>
  </si>
  <si>
    <t>21:13:46</t>
  </si>
  <si>
    <t>21:49:45</t>
  </si>
  <si>
    <t>00:06:55</t>
  </si>
  <si>
    <t xml:space="preserve">AXS-OK PD ONS. PER PD. COMMUNICATION LINE POLE BROKE AND RESTING ON POWERLINES. </t>
  </si>
  <si>
    <t>00:09:22</t>
  </si>
  <si>
    <t xml:space="preserve">03/05/2022 00:09 (S2CA)  CALLBACK UPDATE COMPLETED. ETA 30 MINS </t>
  </si>
  <si>
    <t>00:30:00</t>
  </si>
  <si>
    <t>00:07:28</t>
  </si>
  <si>
    <t>00:32:50</t>
  </si>
  <si>
    <t>JOSH SANTAGA</t>
  </si>
  <si>
    <t>19:47:10</t>
  </si>
  <si>
    <t>A:OK;X:PHELAN AVE;R:WIRES DWN/WIRE SPARKLING; SJ FD ENR REQ ETA: 408-277-8950 INCIDENT # 9245NEXT HAZE DISPENSARY</t>
  </si>
  <si>
    <t>19:49:45</t>
  </si>
  <si>
    <t xml:space="preserve">03/05/2022 19:49 (S2CA)  CALLBACK UPDATE COMPLETED. ETA 30 MINS </t>
  </si>
  <si>
    <t>19:48:39</t>
  </si>
  <si>
    <t>20:10:13</t>
  </si>
  <si>
    <t>22:14:43</t>
  </si>
  <si>
    <t>CAR POLE ACCIDENT / BROKEN POLE / WIRED DOWN / REQ ETA STANDBY  LOG # MY333</t>
  </si>
  <si>
    <t>22:17:24</t>
  </si>
  <si>
    <t xml:space="preserve">03/05/2022 22:17 (S2CA)  CALLBACK UPDATE COMPLETED. ETA 10 MINS </t>
  </si>
  <si>
    <t>22:26:00</t>
  </si>
  <si>
    <t>22:16:51</t>
  </si>
  <si>
    <t>22:30:23</t>
  </si>
  <si>
    <t>JOSHUA A CURTIS</t>
  </si>
  <si>
    <t>20:53:20</t>
  </si>
  <si>
    <t>A:OK;X:MACON;R:FD ENR. PER FD SERVICE DROP WIRE DOWN. REQ ETA 408-277-8950---PER FD LINE DOWN IS CUST SRVC DROP-IT IS LIVE</t>
  </si>
  <si>
    <t>20:59:08</t>
  </si>
  <si>
    <t xml:space="preserve">03/06/2022 20:59 (DXAM)  CALLBACK UPDATE COMPLETED. CALLED 911 WITH A 30 MINUTE ETA. </t>
  </si>
  <si>
    <t>20:54:13</t>
  </si>
  <si>
    <t>21:26:31</t>
  </si>
  <si>
    <t>ALVIN B SIMMONS</t>
  </si>
  <si>
    <t>13:55:45</t>
  </si>
  <si>
    <t>A:oK;X:SUNNYSIDE AVE;R:REPORT OF ARCING WIRES PER MORGAN HILL FD INC 1743 ENRT NEED ETA, Pwr-IAXS OK</t>
  </si>
  <si>
    <t>13:58:28</t>
  </si>
  <si>
    <t xml:space="preserve">03/10/2022 13:58 (KLKB)  CALLBACK UPDATE COMPLETED. ETA 30 MINS </t>
  </si>
  <si>
    <t>13:56:19</t>
  </si>
  <si>
    <t>14:16:40</t>
  </si>
  <si>
    <t>13:50:27</t>
  </si>
  <si>
    <t>SANTA CLARA</t>
  </si>
  <si>
    <t xml:space="preserve">AXS-OK FD ONSITE AT SOUTH EAST CORNER REW EXPEIDATE. WORKER CAUGHT IN LINES AND </t>
  </si>
  <si>
    <t xml:space="preserve">03/11/2022 13:58 (SXMU)  CALLBACK UPDATE COMPLETED. we have no pge lines here per tman riggings </t>
  </si>
  <si>
    <t>4086155580</t>
  </si>
  <si>
    <t>14:01:58</t>
  </si>
  <si>
    <t xml:space="preserve">OR:N/A-called 911 agency to advise not our lines (SXMU 14:01 03/11/2022)
</t>
  </si>
  <si>
    <t>18:35:24</t>
  </si>
  <si>
    <t>AXS-OK WIRE DOWN; NEED ETA PER FIRE DEPT</t>
  </si>
  <si>
    <t>18:43:27</t>
  </si>
  <si>
    <t xml:space="preserve">03/14/2022 18:43 (PARO)  CALLBACK UPDATE COMPLETED. TMAN ANDRADE ETA 20 MINS ALREADY CALLED AGENCY </t>
  </si>
  <si>
    <t>V8TSLAB</t>
  </si>
  <si>
    <t>18:37:41</t>
  </si>
  <si>
    <t>18:51:08</t>
  </si>
  <si>
    <t>ZONDRA DIGIOVANNI</t>
  </si>
  <si>
    <t>19:10:17</t>
  </si>
  <si>
    <t>A:OK;X:BLOOMFIELD RD;R:HIT POLE, NO POWER , CHP ONSITE.</t>
  </si>
  <si>
    <t xml:space="preserve">03/14/2022 19:14 (PARO)  CALLBACK UPDATE COMPLETED. TMAN STEWART ETA 30 MINS </t>
  </si>
  <si>
    <t>19:05:01</t>
  </si>
  <si>
    <t>19:34:57</t>
  </si>
  <si>
    <t>CHP MONTEREY</t>
  </si>
  <si>
    <t>AXS-OK SNIP THE WIRE ACCROSS THE ROADWAY P/CHP MONTEREY/HOLLISTER REQ ETA:831-79</t>
  </si>
  <si>
    <t>21:57:53</t>
  </si>
  <si>
    <t xml:space="preserve">03/14/2022 21:57 (PARO)  CALLBACK UPDATE COMPLETED. TMAN ON SITE </t>
  </si>
  <si>
    <t>21:57:55</t>
  </si>
  <si>
    <t xml:space="preserve">OR:N/A-TMAN ALREADY SPOKE TO AGENCY COMMUNICATION LINE (PARO 21:59 03/14/2022)
</t>
  </si>
  <si>
    <t xml:space="preserve">SJFD </t>
  </si>
  <si>
    <t>13:37:18</t>
  </si>
  <si>
    <t>AXS-OK FD ONSITE BRUSH FIRE/POLE FIRE REQ EXPEDITE</t>
  </si>
  <si>
    <t xml:space="preserve">03/16/2022 13:40 (LRMJ)  CALLBACK UPDATE COMPLETED. 20 MIN ETA </t>
  </si>
  <si>
    <t>13:52:00</t>
  </si>
  <si>
    <t>13:39:32</t>
  </si>
  <si>
    <t>14:01:15</t>
  </si>
  <si>
    <t>04:58:13</t>
  </si>
  <si>
    <t>AXS-OK FD ENR. REPORTS OF BLOWN TRANSFORMER AND ARCING WIRES. REQ ETA</t>
  </si>
  <si>
    <t>05:00:47</t>
  </si>
  <si>
    <t xml:space="preserve">03/18/2022 05:00 (S2CA)  CALLBACK UPDATE COMPLETED. ETA 40 MINS </t>
  </si>
  <si>
    <t>4087794111</t>
  </si>
  <si>
    <t>05:31:00</t>
  </si>
  <si>
    <t>05:00:22</t>
  </si>
  <si>
    <t>05:37:58</t>
  </si>
  <si>
    <t>MONTEREY</t>
  </si>
  <si>
    <t>AXS-OK PD ONSITE - POLE AND WIRES DOWN BLKING RDWAY.</t>
  </si>
  <si>
    <t>00:01:03</t>
  </si>
  <si>
    <t xml:space="preserve">03/21/2022 00:01 (PARO)  CALLBACK UPDATE COMPLETED. TMAN VILLAGOMEZ ETA 30 INS </t>
  </si>
  <si>
    <t>00:05:37</t>
  </si>
  <si>
    <t>14:29:02</t>
  </si>
  <si>
    <t>AXS-OK FD REQ ETA.  PD ALSO CALLED AND REQ ETA 408-842-0191.</t>
  </si>
  <si>
    <t>14:31:46</t>
  </si>
  <si>
    <t xml:space="preserve">03/23/2022 14:31 (AGG6)  CALLBACK UPDATE COMPLETED. eta 15 min </t>
  </si>
  <si>
    <t>14:30:17</t>
  </si>
  <si>
    <t>14:51:53</t>
  </si>
  <si>
    <t>ROBYN CAVACO</t>
  </si>
  <si>
    <t>23:22:55</t>
  </si>
  <si>
    <t>A:OK;X:CASA MADEIRA LN;R:FD ONSITE. CAR VS POLE. POLE## 121257245. REQ ETA 408-277-8950</t>
  </si>
  <si>
    <t>23:27:46</t>
  </si>
  <si>
    <t xml:space="preserve">03/23/2022 23:27 (MALM)  CALLBACK UPDATE COMPLETED. TMAN SMALLWOOD ADV30 MIN ETA </t>
  </si>
  <si>
    <t>23:26:19</t>
  </si>
  <si>
    <t>00:00:27</t>
  </si>
  <si>
    <t>OLIVIA BENNETT</t>
  </si>
  <si>
    <t>07:40:08</t>
  </si>
  <si>
    <t>A:OK;X:EAST SAN MARTIN AVE;R:LOG #45</t>
  </si>
  <si>
    <t>07:47:32</t>
  </si>
  <si>
    <t xml:space="preserve">03/24/2022 07:47 (AXN0)  CALLBACK UPDATE COMPLETED. GAVE 30 MINUTE ETA </t>
  </si>
  <si>
    <t>08:13:00</t>
  </si>
  <si>
    <t>07:41:56</t>
  </si>
  <si>
    <t>08:14:59</t>
  </si>
  <si>
    <t xml:space="preserve">OR:N/A-03/24/2022 07:47 (AXN0)  CALLBACK UPDATE COMPLETED. GAVE 30 MINUTE ETA (AXN0 07:47 03/24/2022)
</t>
  </si>
  <si>
    <t>ENFEL LACSAMANA</t>
  </si>
  <si>
    <t>07:00:25</t>
  </si>
  <si>
    <t>A:ok;X:karl;R:FD ONS SYS BACKYARD FIRE MAY INVOLVE ELECTRICAL WIRES INC 9053 REQ ETA 408-277-8950, Pwr-Y</t>
  </si>
  <si>
    <t>07:09:39</t>
  </si>
  <si>
    <t xml:space="preserve">03/25/2022 07:09 (NWA1)  CALLBACK UPDATE COMPLETED. CALLED 911 TO ADVISE TAG RECEIVED AND WORKING ON AN ETA </t>
  </si>
  <si>
    <t>07:09:14</t>
  </si>
  <si>
    <t>07:28:13</t>
  </si>
  <si>
    <t>LUIS HERRERA</t>
  </si>
  <si>
    <t>A:OK;X:SCOTT;R:ARCING LINES, FD ENROUTE REQUESTING ETA, Pwr-Y</t>
  </si>
  <si>
    <t>19:15:33</t>
  </si>
  <si>
    <t xml:space="preserve">03/25/2022 19:15 (AXN0)  CALLBACK UPDATE COMPLETED. gave 30 minute eta </t>
  </si>
  <si>
    <t>J2TT2T2</t>
  </si>
  <si>
    <t>19:10:24</t>
  </si>
  <si>
    <t>19:42:03</t>
  </si>
  <si>
    <t xml:space="preserve">OR:N/A-03/25/2022 19:15 (AXN0)  CALLBACK UPDATE COMPLETED. gave 30 minute eta (AXN0 19:15 03/25/2022)
</t>
  </si>
  <si>
    <t>YUHUI ZHU</t>
  </si>
  <si>
    <t>12:14:45</t>
  </si>
  <si>
    <t>A:OK;X:DANA;R:FD ENR. ARCING WIRES. REQ ETA 408-277-8950, Pwr-Y</t>
  </si>
  <si>
    <t>03/27/2022 12:28 (S2H8) 999 DANA AVE IS CORRECT ADDRESS/ PER SJFD 03/27/2022 12:25 (CXTQ)  CALLBACK UPDATE COMPLETED. TMAN ANDRADE IS TIED UP ON OTHER HAZARD. CALLED TMAN BRANT TO REQUEST ASSISTANCE WITH STNDY, PROVIDED ETA OF. 15MIN</t>
  </si>
  <si>
    <t>12:22:32</t>
  </si>
  <si>
    <t>12:54:33</t>
  </si>
  <si>
    <t xml:space="preserve">OR:N/A-TMAN ANDRADE IS TIED UP ON OTHER HAZARD. CALLED TMAN BRANT TO REQUEST ASSISTANCE WITH STNDY, PROVIDED ETA OF. 15MIN (CXTQ 12:24 03/27/2022)
</t>
  </si>
  <si>
    <t>TROY DUFFER</t>
  </si>
  <si>
    <t>A:OK;X:ROSS PARK DR;R:SJFD ENR - PWR LINE IS ARCHING NEAR POOL - OUTAGE IN AREA, Pwr-I</t>
  </si>
  <si>
    <t>01:52:29</t>
  </si>
  <si>
    <t xml:space="preserve">03/28/2022 01:52 (LRMJ)  CALLBACK UPDATE COMPLETED. 20 MIN ETA </t>
  </si>
  <si>
    <t>02:07:00</t>
  </si>
  <si>
    <t>02:07:48</t>
  </si>
  <si>
    <t>SHERRY LAMONT</t>
  </si>
  <si>
    <t>05:53:30</t>
  </si>
  <si>
    <t>A:OK;X:DAVIS ST;R:SJFD ENR - WIRE FROM POLE TO HSE IS DWN - COMPLETE OUT, Pwr-N</t>
  </si>
  <si>
    <t>06:03:15</t>
  </si>
  <si>
    <t>03/28/2022 06:05 (LRMJ) AGENCY HAS CLEARED 03/28/2022 06:03 (LRMJ)  CALLBACK UPDATE COMPLETED. 45 MIN ETA</t>
  </si>
  <si>
    <t>06:27:19</t>
  </si>
  <si>
    <t>06:05:15</t>
  </si>
  <si>
    <t xml:space="preserve">OR:N/A-AGENCY HAS CLEARED (LRMJ 06:05 03/28/2022)
OR:N/A-WILL DISPATCH THIS TO ONE OF THE 6AM TMEN (LRMJ 05:58 03/28/2022)
</t>
  </si>
  <si>
    <t>00:04:05</t>
  </si>
  <si>
    <t>AXS-OK FD ONSITE. REQ ASSISTANCE FOR STRUCTURE FIRE. REQ ETA 408277-8950</t>
  </si>
  <si>
    <t>00:06:29</t>
  </si>
  <si>
    <t xml:space="preserve">04/02/2022 00:06 (S2CA)  CALLBACK UPDATE COMPLETED. ETA 30 MINS </t>
  </si>
  <si>
    <t>00:31:00</t>
  </si>
  <si>
    <t>00:05:24</t>
  </si>
  <si>
    <t>00:36:01</t>
  </si>
  <si>
    <t>SAN JOSE PD INC 0376</t>
  </si>
  <si>
    <t>12:02:49</t>
  </si>
  <si>
    <t>AXS-OK CAR SHEARD POLE MAY HAVE LIVE WIRES EXPOSED</t>
  </si>
  <si>
    <t>12:08:47</t>
  </si>
  <si>
    <t>04/05/2022 12:08 (HXPJ)  CALLBACK UPDATE COMPLETED.  04/05/2022 12:08 (HXPJ) Tman Texer gave 15 min ETA. Callback completed.</t>
  </si>
  <si>
    <t>12:19:54</t>
  </si>
  <si>
    <t>FILOMENA C ARINES</t>
  </si>
  <si>
    <t>ALVISO</t>
  </si>
  <si>
    <t>A:OK;X:N 1ST ST;R:REPORT OF FIRE IN GARAGE PER SAN JOSE FIRE, Pwr-Y</t>
  </si>
  <si>
    <t>16:32:16</t>
  </si>
  <si>
    <t xml:space="preserve">04/06/2022 16:32 (GRA2)  CALLBACK UPDATE COMPLETED. 1 hr eta given by T-man partner.  GSR is onsite and cleared 911 per gas dispatch.  Called agency and updated </t>
  </si>
  <si>
    <t>16:18:32</t>
  </si>
  <si>
    <t>16:29:48</t>
  </si>
  <si>
    <t xml:space="preserve">OR:N/A-Montoya just called in a 45m eta.  Spoke with Murray Littleton the supervisor and he is aware that Montoya is the closest T-Man available (GRA2 16:41 04/06/2022)
OR:N/A-Cleared 911 due to GAS being onsite per gas dispatch.  Called the agency and updated them of the information.  Our T-Man we are not able to get a hold of him and unable to leave messages.  Epaged with no reply.  The T-Man he is working an assist tag says it is about a 1 hr eta. (GRA2 16:35 04/06/2022)
</t>
  </si>
  <si>
    <t>10:22:25</t>
  </si>
  <si>
    <t>AXS-OK FD ONSITE WORKING STRUCTURE FIRE</t>
  </si>
  <si>
    <t>10:27:47</t>
  </si>
  <si>
    <t>04/08/2022 10:27 (HXPJ)  CALLBACK UPDATE COMPLETED.  04/08/2022 10:27 (HXPJ) Tman gave 20 min ETA. Agency callback completed.</t>
  </si>
  <si>
    <t>J2TM1CI</t>
  </si>
  <si>
    <t>10:25:32</t>
  </si>
  <si>
    <t>10:46:34</t>
  </si>
  <si>
    <t>MANOUCHEHR K-DARLOU</t>
  </si>
  <si>
    <t>12:06:25</t>
  </si>
  <si>
    <t>A:OK;X:ESTER LAKE RD;R:FD ONSITE WIRES IN DRIVEWAY TREE FELL</t>
  </si>
  <si>
    <t>12:10:53</t>
  </si>
  <si>
    <t>04/08/2022 12:49 (HXPJ) Contacted agency and confirmed our Tman onsite. 04/08/2022 12:10 (HXPJ)  CALLBACK UPDATE COMPLETED.  04/08/2022 12:10 (HXPJ) P Tman Johnson 30 min ETA. Agency callback completed.</t>
  </si>
  <si>
    <t>12:08:04</t>
  </si>
  <si>
    <t>12:49:32</t>
  </si>
  <si>
    <t>OR:N/A-T-Man has yet to assess the Trouble Report.  Pushed ETOR 2 hrs. (GRA2 14:16 04/08/2022)
OR:N/A-Tman in route to related OIS 1665992. pushed out ETOR 2 hours. (HXPJ 12:28 04/08/2022)
OR:N/A-Part of OIS1665826 (HXPJ 09:14 04/08/2022)
[OIS#1665893:OR:N/A-Part of OIS 1665992, Pushed ETOR 2hrs. (CXTQ 13:20 04/08/2022)
]</t>
  </si>
  <si>
    <t>17:38:59</t>
  </si>
  <si>
    <t>A:OK;X:HILLVIEW AVE;R:STRUCTURE FIE PER D/ INC#9193, Pwr-Y</t>
  </si>
  <si>
    <t>17:46:53</t>
  </si>
  <si>
    <t xml:space="preserve">04/09/2022 17:46 (AEM6)  CALLBACK UPDATE COMPLETED. ADVISED 911 AGENCY TMAN ETA 25 MINUTES </t>
  </si>
  <si>
    <t>17:40:04</t>
  </si>
  <si>
    <t>18:17:53</t>
  </si>
  <si>
    <t xml:space="preserve">OR:N/A-MATCHED WITH ETOR ON OIS 1667042 (AEM6 21:58 04/09/2022)
OR:N/A-PER TMAN PUSHED ETOR OUT 16HR THIS IS HUGE FIRE (AEM6 20:39 04/09/2022)
OR:N/A-ADVISED 911 AGENCY TMAN ETA 25 MINUTES (AEM6 17:47 04/09/2022)
</t>
  </si>
  <si>
    <t>NIA DEOT</t>
  </si>
  <si>
    <t>10:47:07</t>
  </si>
  <si>
    <t>A:OK;X:S 4TH ST;R:FD ONS. ETA CB 408-277-8950... FIRE IN KITCHEN AREA OF UNIT., Pwr-Y</t>
  </si>
  <si>
    <t>11:00:30</t>
  </si>
  <si>
    <t xml:space="preserve">04/10/2022 11:00 (MALM)  CALLBACK UPDATE COMPLETED. TMAN JOHNSON ADV 35 MIN ETA </t>
  </si>
  <si>
    <t>11:23:00</t>
  </si>
  <si>
    <t>11:01:46</t>
  </si>
  <si>
    <t>11:06:29</t>
  </si>
  <si>
    <t>STEACH,KAREN J</t>
  </si>
  <si>
    <t>A:ok;X:PINE;R:FD ONS  INC# 9107ELECTRIC ONLY</t>
  </si>
  <si>
    <t xml:space="preserve">04/10/2022 11:04 (MALM)  CALLBACK UPDATE COMPLETED. TMAN GRUNDER ADV 20 MIN ETA </t>
  </si>
  <si>
    <t xml:space="preserve">OR:N/A-PER GAS DISPATCH. GSR ALREADY ONSITE. (MALM 11:06 04/10/2022)
</t>
  </si>
  <si>
    <t>VICTOR C NOMURA</t>
  </si>
  <si>
    <t>15:34:30</t>
  </si>
  <si>
    <t>A:OK;X:BERRYESSA;R:ARCING LINES WITH SMALL VEG FIRES PER MILPITAS FIRE INC 100012, Pwr-Y</t>
  </si>
  <si>
    <t>15:38:54</t>
  </si>
  <si>
    <t xml:space="preserve">04/10/2022 15:38 (JIMI)  CALLBACK UPDATE COMPLETED. 45 min eta notified agency </t>
  </si>
  <si>
    <t>15:36:04</t>
  </si>
  <si>
    <t>16:29:14</t>
  </si>
  <si>
    <t xml:space="preserve">OR:N/A-25 min eta by Joe Longa (JIMI 15:46 04/10/2022)
</t>
  </si>
  <si>
    <t>CHARLES W RAIBLEY</t>
  </si>
  <si>
    <t>18:04:21</t>
  </si>
  <si>
    <t>A:OK;X:TURTLE CREEK CT;R:FD ONSITE--LINE DOWN, Pwr-Y</t>
  </si>
  <si>
    <t>18:14:45</t>
  </si>
  <si>
    <t xml:space="preserve">04/10/2022 18:14 (JIMI)  CALLBACK UPDATE COMPLETED. 30 min eta notified agency </t>
  </si>
  <si>
    <t>18:05:56</t>
  </si>
  <si>
    <t>18:43:10</t>
  </si>
  <si>
    <t>19:34:09</t>
  </si>
  <si>
    <t>AXS-OK MILPITAS FD REQ ETA: 408-786-8701 INCIDENT # 22100015</t>
  </si>
  <si>
    <t>19:48:58</t>
  </si>
  <si>
    <t xml:space="preserve">04/10/2022 19:48 (JIMI)  CALLBACK UPDATE COMPLETED. 30 min eta notified agency </t>
  </si>
  <si>
    <t>4087868701</t>
  </si>
  <si>
    <t>18:06:31</t>
  </si>
  <si>
    <t>20:26:48</t>
  </si>
  <si>
    <t xml:space="preserve">OR:N/A-Tman has yet to access pushed out ETOR 2.5 hours (JIMI 20:50 04/10/2022)
OR:N/A-t man onsite per customer (JIMI 20:27 04/10/2022)
OR:N/A-no gas resources (JIMI 19:46 04/10/2022)
OR:N/A-Cameron says will call back with ETA so I`m running Arcos (JIMI 19:44 04/10/2022)
</t>
  </si>
  <si>
    <t>LUPE C MARTINEZ</t>
  </si>
  <si>
    <t>13:11:06</t>
  </si>
  <si>
    <t>AXS-OK XStr-FOREST ST Pwr-I FD REQ ETA.  TREE INTO HOUSE AND POWER IS OUT.</t>
  </si>
  <si>
    <t xml:space="preserve">04/11/2022 13:15 (NWA1)  CALLBACK UPDATE COMPLETED. CALLED WITH A 35 MIN ETA </t>
  </si>
  <si>
    <t>13:14:23</t>
  </si>
  <si>
    <t>13:41:28</t>
  </si>
  <si>
    <t>TONY BERMEA</t>
  </si>
  <si>
    <t>13:28:09</t>
  </si>
  <si>
    <t>A:OK;X:SHADOW MOUNTAIN CT;R:FD ENR SYS WIRE SMOKING;INC 9140 REQ ETA, Pwr-Y</t>
  </si>
  <si>
    <t>13:39:57</t>
  </si>
  <si>
    <t>04/11/2022 13:49 (NWA1) CALLED WITH A 20 MIN ETA 04/11/2022 13:39 (NWA1)  CALLBACK UPDATE COMPLETED. CALLLED 911 TO ADVISE TAG RECEIVED AND WORKING ON ETA</t>
  </si>
  <si>
    <t>STEPHEN RIDDLE</t>
  </si>
  <si>
    <t>13:48:08</t>
  </si>
  <si>
    <t>14:11:09</t>
  </si>
  <si>
    <t xml:space="preserve">OR:N/A-CALLING STEPHEN RIDDLE 408-209-4649 FOR STAND BY RESOURCE J1ISLRK (NWA1 13:44 04/11/2022)
OR:N/A-CALLLED 911 TO ADVISE TAG RECEIVED AND WORKING ON ETA (NWA1 13:40 04/11/2022)
OR:N/A-L/M AND EPAGED GRUNDER TO CALL DISPATCH WITH ETA; CALLING RESTORATION SUPERVISOR (NWA1 13:35 04/11/2022)
OR:N/A-CALLED SMALLWOOD FOR STAND BY  BUT HE WAS UNAVAILABLE; HEADED HOME; CALLING RESTORATION SUPERVISOR FOR STAND BY RESOURCE (NWA1 13:33 04/11/2022)
</t>
  </si>
  <si>
    <t>AXS-N/A WIRE DWN PER FD</t>
  </si>
  <si>
    <t>18:15:26</t>
  </si>
  <si>
    <t>04/11/2022 18:15 (NWA1)  CALLBACK UPDATE COMPLETED. . 04/11/2022 18:10 (NWA1) CALLED WITH A 20 MIN ETA</t>
  </si>
  <si>
    <t>17:44:13</t>
  </si>
  <si>
    <t xml:space="preserve">OR:N/A-911 RECEIVED AT 1800 (NWA1 18:08 04/11/2022)
</t>
  </si>
  <si>
    <t>09:21:59</t>
  </si>
  <si>
    <t>A:OK;X:WEST TAYLOR;R:CAR HIT POLE/ LINE DOWN/ INC#9078 PER SJFD, Pwr-Y</t>
  </si>
  <si>
    <t>09:25:21</t>
  </si>
  <si>
    <t>04/12/2022 09:30 (MXLG) CALL OVER TO SJFD, THEY HAVE CLEARED.. SAYS PD IS OUT THERE 04/12/2022 09:25 (KLKB)  CALLBACK UPDATE COMPLETED. ETA 45 MINS</t>
  </si>
  <si>
    <t>J1MGFZ1</t>
  </si>
  <si>
    <t>09:38:39</t>
  </si>
  <si>
    <t>09:54:07</t>
  </si>
  <si>
    <t xml:space="preserve">OR:N/A-DISCUSSED WITH D.O. SAYS PUSH OUT 5 HOURS. HE HAS NOT HEARD FROM CREW AT ALL (MXLG 11:42 04/12/2022)
OR:N/A-ETA 20 MINS FOR FMO (KLKB 09:38 04/12/2022)
OR:N/A-BRANDT ETA 45 MINS.  CHECKING WITH FMO (KLKB 09:34 04/12/2022)
</t>
  </si>
  <si>
    <t>14:04:53</t>
  </si>
  <si>
    <t>AXS-OK POLE DAMAGE</t>
  </si>
  <si>
    <t>14:10:06</t>
  </si>
  <si>
    <t xml:space="preserve">04/13/2022 14:10 (PARO)  CALLBACK UPDATE COMPLETED. TMAN TEXAR ETA 30 MINS </t>
  </si>
  <si>
    <t>14:12:33</t>
  </si>
  <si>
    <t>14:47:55</t>
  </si>
  <si>
    <t>DUKE REALTY LIMITED PARTNERSHIP</t>
  </si>
  <si>
    <t>14:17:19</t>
  </si>
  <si>
    <t>A:PANEL OPEN;X:SILICON VALLEY BLVD;R:ARCING LINES/ OPEN PANEL/ INC#9147/ SJFD</t>
  </si>
  <si>
    <t>14:26:04</t>
  </si>
  <si>
    <t>04/13/2022 14:31 (PARO) TMAN CAMERON ETA 30 MINS 04/13/2022 14:26 (PARO)  CALLBACK UPDATE COMPLETED. CALLED AGENCY TO VERIFY LOC/HZD</t>
  </si>
  <si>
    <t>14:20:29</t>
  </si>
  <si>
    <t>14:49:22</t>
  </si>
  <si>
    <t xml:space="preserve">OR:N/A-CALLED CAMPEDEL NO ANSWER (PARO 14:28 04/13/2022)
OR:N/A-CALLED GRUNDER UNABLE TO RESPOND DUE TO TRUCK BEING DROPPED OFF (PARO 14:25 04/13/2022)
OR:N/A-CALLED GUILLEN NO ANSWER (PARO 14:23 04/13/2022)
OR:N/A-CALLED CAMERON NO ANSWER (PARO 14:23 04/13/2022)
</t>
  </si>
  <si>
    <t>16:19:16</t>
  </si>
  <si>
    <t>A:OK;X:BLANCHARD;R:CAR VS POLE WIRES DWN LOG0524, Pwr-Y</t>
  </si>
  <si>
    <t>16:23:08</t>
  </si>
  <si>
    <t xml:space="preserve">04/13/2022 16:23 (PARO)  CALLBACK UPDATE COMPLETED. TMAN MONTOYA ETA 20 MINS </t>
  </si>
  <si>
    <t>4082778900</t>
  </si>
  <si>
    <t>16:20:16</t>
  </si>
  <si>
    <t>16:49:45</t>
  </si>
  <si>
    <t>16:22:38</t>
  </si>
  <si>
    <t>COYOTE</t>
  </si>
  <si>
    <t>A:ok;X:coyote ranch rd;R:MULTIPLE LINES DOWN ACROSS THE ROADWAY  ARCING PER CALFIRE, Pwr-I</t>
  </si>
  <si>
    <t>16:24:53</t>
  </si>
  <si>
    <t xml:space="preserve">04/13/2022 16:24 (PARO)  CALLBACK UPDATE COMPLETED. TMAN MONTOYA ETA 20 MINS OIS SAME AS 1671913 </t>
  </si>
  <si>
    <t>PICHT</t>
  </si>
  <si>
    <t>17:46:22</t>
  </si>
  <si>
    <t>16:49:51</t>
  </si>
  <si>
    <t xml:space="preserve">OR:N/A-PER OIS 1671913 ETOR UPDATED TO 0400 (PARO 19:31 04/13/2022)
OR:N/A-D.O. ADVISED THEY THOUGHT THESE WERE COMM LINES BECAUSE THEY HAVE NOT HEARD FROM MONTOYA. TRIED CONTACTING MONTOYA NO ANSWER, WENT STRAIGHT TO VOICEMAIL. (MALM 16:53 04/13/2022)
OR:N/A-P/911 AGENCY DISPATCHER ERIC. PGnE ONSITE @ 16:41 (MALM 16:53 04/13/2022)
OR:N/A-OIS 1671913 (PARO 16:24 04/13/2022)
</t>
  </si>
  <si>
    <t>14:38:57</t>
  </si>
  <si>
    <t>AXS-OK FD REQ ETA. TRANSFORMER IS SMOKING.</t>
  </si>
  <si>
    <t>14:48:01</t>
  </si>
  <si>
    <t>04/14/2022 14:48 (J0AF) AGENCY ADVISED JUST CLEARED SCENE 04/14/2022 14:48 (J0AF)  CALLBACK UPDATE COMPLETED. 30min eta</t>
  </si>
  <si>
    <t>14:41:47</t>
  </si>
  <si>
    <t xml:space="preserve">OR:N/A-TMAN CAMERON UPDATED STATUS TO ENROUTE WITH 30MIN ETA (ARRIVAL OF 15:16) CALLED AGENCY GAVE ETA, AGENCY ADVISED UNIT JUST CLEARED SCENE. (J0AF 14:49 04/14/2022)
</t>
  </si>
  <si>
    <t>JULIE ANN RIVERA</t>
  </si>
  <si>
    <t>04:34:23</t>
  </si>
  <si>
    <t>A:OK;X:SARATOGA;R:FD ONSITE. AXS OK. APRTMENT AT EITHER APT 28 OR 29. REQ ETA, Pwr-Y</t>
  </si>
  <si>
    <t>04:36:33</t>
  </si>
  <si>
    <t xml:space="preserve">04/16/2022 04:36 (S2CA)  CALLBACK UPDATE COMPLETED. ETA 30 MINS </t>
  </si>
  <si>
    <t>04:57:00</t>
  </si>
  <si>
    <t>04:35:15</t>
  </si>
  <si>
    <t>05:05:35</t>
  </si>
  <si>
    <t>06:50:09</t>
  </si>
  <si>
    <t>AXS-OK PD ONS REQ ETA INC 144</t>
  </si>
  <si>
    <t>07:00:46</t>
  </si>
  <si>
    <t xml:space="preserve">04/16/2022 07:00 (LRMJ)  CALLBACK UPDATE COMPLETED. GAVE DISPATCHER 5 MIN ETA - TMAN IS NOW ONSITE </t>
  </si>
  <si>
    <t>06:55:38</t>
  </si>
  <si>
    <t>07:00:52</t>
  </si>
  <si>
    <t>JON WILLIAMSON</t>
  </si>
  <si>
    <t>07:38:44</t>
  </si>
  <si>
    <t>A:OK;X:LINCOLN AVE;R:SJFD ENROUTE, Pwr-Y</t>
  </si>
  <si>
    <t>07:42:33</t>
  </si>
  <si>
    <t>04/16/2022 07:42 (ADT0)  CALLBACK UPDATE COMPLETED.  04/16/2022 07:41 (ADT0) TMAN GUILLEN ENTERED 39 MIN ETA 04/16/2022 07:41 (ADT0) LEFT MESSAGE FOR TMAN GUILLEN ASKING FOR ETA</t>
  </si>
  <si>
    <t>07:58:00</t>
  </si>
  <si>
    <t>07:39:42</t>
  </si>
  <si>
    <t>08:01:04</t>
  </si>
  <si>
    <t>NICOLAS ESTRADA</t>
  </si>
  <si>
    <t>11:04:23</t>
  </si>
  <si>
    <t>A:OK;X:MADDEN;R:FD ENROUTE, Pwr-N</t>
  </si>
  <si>
    <t>04/16/2022 11:08 (ADT0)  CALLBACK UPDATE COMPLETED.  04/16/2022 11:07 (ADT0) PER TMAN GUILLEN 24 MIN ETA</t>
  </si>
  <si>
    <t>11:05:30</t>
  </si>
  <si>
    <t>11:13:53</t>
  </si>
  <si>
    <t>19:44:57</t>
  </si>
  <si>
    <t>AXS-OK FD ENROUTE TO VEHICLE ACCIDENT INTO POLE--LINES REPORTED DOWN--ETA REQ</t>
  </si>
  <si>
    <t>19:54:17</t>
  </si>
  <si>
    <t xml:space="preserve">04/16/2022 19:54 (MXLG)  CALLBACK UPDATE COMPLETED. HEATHER FROM SJ FD SAYS CANCEL NOT OUR EQUIPMENT </t>
  </si>
  <si>
    <t>19:49:05</t>
  </si>
  <si>
    <t>19:54:25</t>
  </si>
  <si>
    <t xml:space="preserve">OR:N/A-HEATHER FROM SJ FD SAYS CANCEL NOT OUR EQUIPMENT (MXLG 19:54 04/16/2022)
</t>
  </si>
  <si>
    <t>20:29:12</t>
  </si>
  <si>
    <t>AXS-OK SJ FD ONSITE REQ ETA: 408-277-8950 INCIDENT # 9242</t>
  </si>
  <si>
    <t>20:50:22</t>
  </si>
  <si>
    <t xml:space="preserve">04/16/2022 20:50 (MXLG)  CALLBACK UPDATE COMPLETED. CALLED NOTIFIED SJFD TO ADVISE, LATE NOTING THE SCREEN, HAD ANOTHER 911 AND CREW CALLOUT </t>
  </si>
  <si>
    <t>20:30:16</t>
  </si>
  <si>
    <t xml:space="preserve">OR:N/A-CALLED 911, THE FIRE DEPT HAS CLEARED. MY TMAN RODRIGUEZ IS OUT OF TOUCH. HE GAVE ME A SOLID ETA BUT WE DO NOT HAVE COMMUNICATION SIGNAL (MXLG 20:41 04/16/2022)
OR:N/A-CALLOUT TO TMAN DAVE GUILLEN REQUESTING AND ETA FOR THIS TAG (MXLG 20:35 04/16/2022)
</t>
  </si>
  <si>
    <t>QING SHA</t>
  </si>
  <si>
    <t>01:14:14</t>
  </si>
  <si>
    <t>A:OK;X:WESTRIDGE;R:MILPITAS FD ONSITE - NEED BOTH GAS AND ELEC TO SECURE THE MTRS - XST: WESTRIDGE - NEED ETA: 408-998-7212, Pwr-Y</t>
  </si>
  <si>
    <t>01:17:10</t>
  </si>
  <si>
    <t xml:space="preserve">04/17/2022 01:17 (S2CA)  CALLBACK UPDATE COMPLETED. ETA 30 MINS </t>
  </si>
  <si>
    <t>01:15:37</t>
  </si>
  <si>
    <t>01:49:54</t>
  </si>
  <si>
    <t>MORGAN HILL PD</t>
  </si>
  <si>
    <t>04:00:20</t>
  </si>
  <si>
    <t>AXS-OK CHP ONSITE - POLE HAS DAMAGE AND ALSO CHECK THE WIRES ON POLE 120017042</t>
  </si>
  <si>
    <t>04:04:07</t>
  </si>
  <si>
    <t xml:space="preserve">04/17/2022 04:04 (S2CA)  CALLBACK UPDATE COMPLETED. ETA 40 MINS </t>
  </si>
  <si>
    <t>4087792101</t>
  </si>
  <si>
    <t>04:01:14</t>
  </si>
  <si>
    <t>04:39:16</t>
  </si>
  <si>
    <t>08:37:36</t>
  </si>
  <si>
    <t>AXS-OK CAR HIT POLE/ NEEDS POLE DE-ENERGIZED/ INC#2204170011</t>
  </si>
  <si>
    <t>08:42:27</t>
  </si>
  <si>
    <t>04/17/2022 08:55 (CXTQ) PER AGENCY, VEHICLE HAS BEEN REMOVED AND THEY JUST WANTED TO GO BACK OUT TO CHECK AND MAKE SURE IT`S SAFE. ADVISED AWAITING CREW AND WILL CALL BACK WITH ETA. 04/17/2022 08:42 (CXTQ)  CALLBACK UPDATE COMPLETED. SAME AS OIS 65819, AWAITING CREW. WILL NOTIFY AGENCY OF ETA FOR CREW.</t>
  </si>
  <si>
    <t>09:24:10</t>
  </si>
  <si>
    <t xml:space="preserve">OR:N/A-CREW ONSITE SEE OIS 65819. PER SUPVR OK TO UNCHK 911 STANDBY AND RESTORE OUTAGE. (CXTQ 09:23 04/17/2022)
OR:N/A-SUPVR SWENDELL WILL CB WITH CREW ETA. SAID CREW SHOULD BE ONISTE WITHIN AN HOUR OR SO. (CXTQ 09:16 04/17/2022)
OR:N/A-running Arcos # 296101 for FM resource. sw Tman Norrell who confirmed it was made safe. Advised vehicle has been removed so agency is standing by to make sure still safe and Tman advised that is for crew only. Would take him 30 to 40 minutes to get there so needs to go to MnC. (T3BI 09:10 04/17/2022)
OR:N/A-LM FOR SUPVR KEVIN SWENDELL TO REQUEST ETA FOR CREW. (CXTQ 08:59 04/17/2022)
OR:N/A-THIS CAR POLE IS THE SAME AS OIS 65819, AWAITING CREW. WILL CONTACT AGNECY AND ADVISE AND PROVIDE AN ETA FOR CREW. (CXTQ 08:41 04/17/2022)
</t>
  </si>
  <si>
    <t>AXS-OK VEHICLE INTO POLE--PD STANDING BY--POLE CHECK NEEDED</t>
  </si>
  <si>
    <t>13:05:45</t>
  </si>
  <si>
    <t xml:space="preserve">04/17/2022 13:05 (MALM)  CALLBACK UPDATE COMPLETED. TMAN PATTERSON ADV 30 MIN ETA </t>
  </si>
  <si>
    <t>13:03:30</t>
  </si>
  <si>
    <t>13:36:30</t>
  </si>
  <si>
    <t>CHRIS GONZALES</t>
  </si>
  <si>
    <t>09:06:26</t>
  </si>
  <si>
    <t>A:OK;X:AVENUE B;R:OUTSDE FIRE ON EXTERIOR NEEDS ELEC TO CHECK INTEGRITY, Pwr-Y</t>
  </si>
  <si>
    <t>09:08:35</t>
  </si>
  <si>
    <t xml:space="preserve">04/18/2022 09:08 (KLKB)  CALLBACK UPDATE COMPLETED. ETA 30 MINS </t>
  </si>
  <si>
    <t>09:06:57</t>
  </si>
  <si>
    <t>ESCOBEDO-GARCIA,RUBEN</t>
  </si>
  <si>
    <t>14:17:50</t>
  </si>
  <si>
    <t>A:OK;X:BALTIC WAY;R:SJFD ENR REQ ETA 408-277-8950 WIRE DOWN ON FIRE</t>
  </si>
  <si>
    <t>14:28:27</t>
  </si>
  <si>
    <t xml:space="preserve">04/18/2022 14:28 (JIMI)  CALLBACK UPDATE COMPLETED. 5 min eta per Silva notified agency </t>
  </si>
  <si>
    <t>14:32:00</t>
  </si>
  <si>
    <t>14:13:36</t>
  </si>
  <si>
    <t>14:34:13</t>
  </si>
  <si>
    <t>TRADER JOE'S COMPANY</t>
  </si>
  <si>
    <t>18:31:40</t>
  </si>
  <si>
    <t>A:OK;X:HOBSON;R:, Pwr-Y</t>
  </si>
  <si>
    <t>18:39:05</t>
  </si>
  <si>
    <t xml:space="preserve">04/18/2022 18:39 (MALM)  CALLBACK UPDATE COMPLETED. TMAN TEXER ADV 30 MIN ETA </t>
  </si>
  <si>
    <t>18:38:19</t>
  </si>
  <si>
    <t>UNHUI MENDEZ</t>
  </si>
  <si>
    <t>15:33:46</t>
  </si>
  <si>
    <t>A:OK;X:TOLBERT DR;R:PER SJFD ONSITE. FD SHUT OFF G/E METER., Pwr-Y</t>
  </si>
  <si>
    <t>15:37:54</t>
  </si>
  <si>
    <t xml:space="preserve">04/19/2022 15:37 (AGG6)  CALLBACK UPDATE COMPLETED. ETA 30 MIN </t>
  </si>
  <si>
    <t>15:35:33</t>
  </si>
  <si>
    <t>15:48:01</t>
  </si>
  <si>
    <t>BHUPEN MAGAN</t>
  </si>
  <si>
    <t>12:28:31</t>
  </si>
  <si>
    <t>A:OK;X:WEST HEDDING;R:SJFD ONS REQ ETA 408-277-8950 SMALL ELEC FIRE IN KITCHEN NOW OUT., Pwr-Y</t>
  </si>
  <si>
    <t>12:36:02</t>
  </si>
  <si>
    <t xml:space="preserve">04/20/2022 12:36 (MXLG)  CALLBACK UPDATE COMPLETED. TMAN JOHNSON HAS A 45 MINUTE ETA. CALLED 911 TO CONFIRM </t>
  </si>
  <si>
    <t>13:10:51</t>
  </si>
  <si>
    <t>13:28:15</t>
  </si>
  <si>
    <t xml:space="preserve">OR:N/A-DANG, DANG, DANG, TO CLOSE FOR COMFORT (MXLG 13:30 04/20/2022)
OR:N/A-WHEN I TOOK OVER THE AREA I WAS TOLD TO PUT TAG ON TMAN JOHN JOHNSO, I DID. HE WAS HAVING COMMUNINCTION PROBLEMS AND COULD NOT PUT HIM SELF ENROUTE. HE HAD A 45 MINUTE ETA. THE AREA TMAN GUILLEN WAS ON A TAG AND TMAN BRANDT WAS ON A TAG. I FINALLY WAS ABLE TO PUT THE TAG ON JOHNSON. AT THAT TIME HE GAVE ME 25 MINUTES. BRANDT BECAME AVAILABLE SO I PUT THE TAG ON BRANDT. FMO CALLED  AND GAVE ME METER TECH JOHN GOODRICH  ENROUTE (MXLG 13:27 04/20/2022)
OR:N/A-TMAN JOHNSON HAS A 45 MINUTE ETA. CALLED 911 TO CONFIRM (MXLG 12:36 04/20/2022)
</t>
  </si>
  <si>
    <t>JUANITA RIVERA</t>
  </si>
  <si>
    <t>A:OK;X:MT LASSEN;R:SJFD ONS REQ ETA 408-277-8950 SJFD REQ ONS REQ ETA FOR ELEC ISSUE CAUSING SMOKE INSIDE HOUSE, Pwr-Y</t>
  </si>
  <si>
    <t>16:13:23</t>
  </si>
  <si>
    <t xml:space="preserve">04/20/2022 16:13 (WKT4)  CALLBACK UPDATE COMPLETED. TMAN GAVE 30 MIN ETA </t>
  </si>
  <si>
    <t>16:12:22</t>
  </si>
  <si>
    <t>16:44:01</t>
  </si>
  <si>
    <t>RAMO PINJIC</t>
  </si>
  <si>
    <t>10:01:58</t>
  </si>
  <si>
    <t>A:ok;X:singleton rd;R:per SJFD; underground vault; sparking/ smoking; 911 ENR req ETA, Pwr-Y</t>
  </si>
  <si>
    <t>10:15:19</t>
  </si>
  <si>
    <t>04/21/2022 10:17 (MXLG) CALLLED 911 WITH THE 20 MINUTE ETA. FIRE HAS CLEARED. HAS A CITY WORKER ONSITE 04/21/2022 10:15 (MXLG)  CALLBACK UPDATE COMPLETED. TMAN BRANDT HAS A 20 MINUTE ETA</t>
  </si>
  <si>
    <t>10:12:38</t>
  </si>
  <si>
    <t>10:38:47</t>
  </si>
  <si>
    <t xml:space="preserve">OR:N/A-CALLLED 911 WITH THE 20 MINUTE ETA. FIRE HAS CLEARED. HAS A CITY WORKER ONSITE (MXLG 10:17 04/21/2022)
OR:N/A-TMAN BRANDT IS COMING OUT OF THE MEETING AND GOING ON THIS TAG, WAITING FOR ETA (MXLG 10:11 04/21/2022)
</t>
  </si>
  <si>
    <t>ALTERRA SAN JOSE PARTNERS LLC</t>
  </si>
  <si>
    <t>A:OK;X:ALMADEN EXPWY;R:ACTIVE STRUCTURE FIRE, Pwr-Y</t>
  </si>
  <si>
    <t xml:space="preserve">04/22/2022 09:14 (AGG6)  CALLBACK UPDATE COMPLETED. eta 30 min </t>
  </si>
  <si>
    <t>J2TGXCH</t>
  </si>
  <si>
    <t>09:11:43</t>
  </si>
  <si>
    <t>09:31:37</t>
  </si>
  <si>
    <t>FREDERIC BENTITOU DBA</t>
  </si>
  <si>
    <t>16:12:07</t>
  </si>
  <si>
    <t>A:OK;X:FAIRVIEW LN;R:SPACE 39. PER SJFD ONSITE, Pwr-Y</t>
  </si>
  <si>
    <t xml:space="preserve">04/23/2022 16:18 (S2CA)  CALLBACK UPDATE COMPLETED. ETA 45 MINS </t>
  </si>
  <si>
    <t>16:15:17</t>
  </si>
  <si>
    <t xml:space="preserve">OR:N/A-GSR ONSITE J1GRYCJ (S2CA 16:48 04/23/2022)
OR:N/A-TMAN ENROUTE MAPPING 15 MINS FROM 911 (S2CA 16:24 04/23/2022)
</t>
  </si>
  <si>
    <t>ANASTACIA MANDUJANO</t>
  </si>
  <si>
    <t>03:48:10</t>
  </si>
  <si>
    <t>A:OK;X:DOUGLAS ST;R:FIRE DEPARTMENT ONSITE, REQUEST ETA 408-277-8950; AXS OK; XST 1 DOUGLAS ST, XST2 SERENA CT. RESIDENTIAL STRUCTURE FIRE, Pwr-I</t>
  </si>
  <si>
    <t>03:51:15</t>
  </si>
  <si>
    <t xml:space="preserve">04/24/2022 03:51 (S2CA)  CALLBACK UPDATE COMPLETED. ETA 30 MINS </t>
  </si>
  <si>
    <t>04:06:00</t>
  </si>
  <si>
    <t>03:49:45</t>
  </si>
  <si>
    <t>04:08:47</t>
  </si>
  <si>
    <t>SJ FIRE</t>
  </si>
  <si>
    <t>06:23:30</t>
  </si>
  <si>
    <t>AXS-OK PER SJFD REPORTING POLE FIRE, RV FIRE CAUSED THE FIRE,LOG 9063, REQ ETA 4</t>
  </si>
  <si>
    <t>06:26:12</t>
  </si>
  <si>
    <t xml:space="preserve">04/24/2022 06:26 (AGG6)  CALLBACK UPDATE COMPLETED. eta 15 min </t>
  </si>
  <si>
    <t>06:35:00</t>
  </si>
  <si>
    <t>06:23:53</t>
  </si>
  <si>
    <t>06:36:07</t>
  </si>
  <si>
    <t>STEVENS CREEK DISPOSAL AND RECYCLING</t>
  </si>
  <si>
    <t>A:OK;X:QUEEN LN;R:ARCING/LINES ON FIRE NEAR HOMELESS ENCAMPMENT PER FD, Pwr-Y</t>
  </si>
  <si>
    <t>10:13:38</t>
  </si>
  <si>
    <t xml:space="preserve">04/24/2022 10:13 (AGG6)  CALLBACK UPDATE COMPLETED. eta 35 min </t>
  </si>
  <si>
    <t>10:38:00</t>
  </si>
  <si>
    <t>10:09:43</t>
  </si>
  <si>
    <t>10:40:34</t>
  </si>
  <si>
    <t>15:57:38</t>
  </si>
  <si>
    <t>AXS-OK FD REQ ETA</t>
  </si>
  <si>
    <t>16:03:01</t>
  </si>
  <si>
    <t xml:space="preserve">04/25/2022 16:03 (GRA2)  CALLBACK UPDATE COMPLETED. called john Johnson and he states he is onsite.  called and updated the agency </t>
  </si>
  <si>
    <t>15:08:16</t>
  </si>
  <si>
    <t>16:03:06</t>
  </si>
  <si>
    <t>10:42:08</t>
  </si>
  <si>
    <t>AXS-OK FD REQ ETA.PER FD OK TO CANCEL COMUNICATION LINE</t>
  </si>
  <si>
    <t xml:space="preserve">04/26/2022 10:53 (SXMU)  CALLBACK UPDATE COMPLETED. ok to cancel communication lines </t>
  </si>
  <si>
    <t>10:47:03</t>
  </si>
  <si>
    <t>10:53:22</t>
  </si>
  <si>
    <t xml:space="preserve">OR:N/A-he is on a c.b outage (SXMU 12:08 04/26/2022)
</t>
  </si>
  <si>
    <t>17:32:29</t>
  </si>
  <si>
    <t>AXS-OK REPORT OF POLE TO LINES SHATTERED PER FD  NEED ETA</t>
  </si>
  <si>
    <t xml:space="preserve">04/26/2022 17:36 (GRA2)  CALLBACK UPDATE COMPLETED. 30m eta given by the T-man.  called and updated the agency. </t>
  </si>
  <si>
    <t>17:47:48</t>
  </si>
  <si>
    <t>SONYA R &amp; ROD FREITAS</t>
  </si>
  <si>
    <t>14:05:04</t>
  </si>
  <si>
    <t>A:OK;X:FAIRVIEW DR;R:FD ENR. BLWN TRANSFORMER AND ON FIRE PER FD. REQ ETA 408-846-0350LOCATED IN ALLEY</t>
  </si>
  <si>
    <t>14:08:49</t>
  </si>
  <si>
    <t xml:space="preserve">04/29/2022 14:08 (AGG6)  CALLBACK UPDATE COMPLETED. eta 40 min </t>
  </si>
  <si>
    <t>14:06:17</t>
  </si>
  <si>
    <t>14:40:37</t>
  </si>
  <si>
    <t>LAN PHAM</t>
  </si>
  <si>
    <t>A:BACKYARD;X:PERRY;R:LINES DOWN IN BACKYARD, Pwr-Y</t>
  </si>
  <si>
    <t xml:space="preserve">04/30/2022 19:37 (JIMI)  CALLBACK UPDATE COMPLETED. 40 min eta notified agency </t>
  </si>
  <si>
    <t>4085862421</t>
  </si>
  <si>
    <t>19:35:43</t>
  </si>
  <si>
    <t>A:BEHIND THE PROPERTY;X:FAIRVIEW DR;R:GILROY FD REQ ETA: 408-846-0350 INCIDENT #, Pwr-Y</t>
  </si>
  <si>
    <t xml:space="preserve">04/30/2022 19:54 (JIMI)  CALLBACK UPDATE COMPLETED. 30 min ETA per GSR notified agency </t>
  </si>
  <si>
    <t>J1GMSAP</t>
  </si>
  <si>
    <t>19:53:12</t>
  </si>
  <si>
    <t>20:30:26</t>
  </si>
  <si>
    <t xml:space="preserve">OR:N/A-Arcos (JIMI 19:51 04/30/2022)
</t>
  </si>
  <si>
    <t>23:22:30</t>
  </si>
  <si>
    <t>AXS-OK CHP , FD ONSITE - POLE AND WIRES DOWN BLOCKING RDWAY.</t>
  </si>
  <si>
    <t>23:24:36</t>
  </si>
  <si>
    <t xml:space="preserve">04/30/2022 23:24 (S2CA)  CALLBACK UPDATE COMPLETED. ETA 45 MIN </t>
  </si>
  <si>
    <t>00:01:00</t>
  </si>
  <si>
    <t>23:10:45</t>
  </si>
  <si>
    <t>00:01:59</t>
  </si>
  <si>
    <t xml:space="preserve">OR:N/A-LEFT MESSAGE FOR ONCALL SUPV SILACCI (S2CA 23:47 04/30/2022)
OR:N/A-SPOKE WITH LETCIA IN GAS DISPATCH FOR 911 STANDBY; ADV JOEL TABUNO IN AREA (JUT1) CALLED JOEL AND LEFT MSG TO CALL ELECTRIC DISPATCH IF AVAILABLE (WDSH 23:39 04/30/2022)
OR:N/A-ARCOS CALLOUT ID 297564 FOR FMO (S2CA 23:34 04/30/2022)
OR:N/A-ARCOS CALLOUT ID 297563 (S2CA 23:13 04/30/2022)
</t>
  </si>
  <si>
    <t>JOEL WYRICK</t>
  </si>
  <si>
    <t>A:OK;X:E SANTA CLARA ST;R:SJFD ONSITE - NEED BOTH GAS AND ELEC - XST : E SANTA CLARA - NEED ETA:408-277-8950, Pwr-Y</t>
  </si>
  <si>
    <t>00:10:22</t>
  </si>
  <si>
    <t>05/01/2022 00:12 (S2CA) GSR ONSITE 05/01/2022 00:10 (S2CA)  CALLBACK UPDATE COMPLETED. NOTIFIED FD TMAN WORKING ON ANOTHER 911 WILL CALL BACK WHEN HAVE ETA</t>
  </si>
  <si>
    <t>01:13:00</t>
  </si>
  <si>
    <t xml:space="preserve">OR:N/A-GSR J1GMMNB ENROUTE TO THIS LOCATION (S2CA 00:08 05/01/2022)
OR:N/A-ARCOS ALREADY RUNNING FOR TMAN AND FMO FOR AREA FOR ANOTHER 911 (S2CA 00:08 05/01/2022)
</t>
  </si>
  <si>
    <t>JERRY UY</t>
  </si>
  <si>
    <t>A:UNK;X:Paloma;R:Per Gas DSP, unable to create TR.  Per SJ Fire dept. Structure fire. ETA requested. Contact: 408-277-8950, Pwr-Y</t>
  </si>
  <si>
    <t>12:45:05</t>
  </si>
  <si>
    <t>05/01/2022 12:48 (CXTQ) tman notified and provided a 15  min eta.  notified 911 agency 05/01/2022 12:45 (CXTQ)  CALLBACK UPDATE COMPLETED. LM FOR TMAN TO REQUEST ETA.  PER GAS DSP GSR ONSITE.. WILL CB WITH ETA ONCE OBTAINED FROM TMAN.</t>
  </si>
  <si>
    <t>12:42:17</t>
  </si>
  <si>
    <t>12:57:23</t>
  </si>
  <si>
    <t xml:space="preserve">OR:N/A-ETA 15MIN PER TMAN VILLAGOMEZ (CXTQ 12:48 05/01/2022)
</t>
  </si>
  <si>
    <t>19:33:17</t>
  </si>
  <si>
    <t>A:OK;X:CYPRESS AVE;R:FD ENR REQ ETA 408-277-8950, Pwr-Y</t>
  </si>
  <si>
    <t>19:37:08</t>
  </si>
  <si>
    <t xml:space="preserve">05/03/2022 19:37 (JIMI)  CALLBACK UPDATE COMPLETED. 10 min eta notified agency </t>
  </si>
  <si>
    <t>19:46:33</t>
  </si>
  <si>
    <t>RUDY VALDEZ</t>
  </si>
  <si>
    <t>12:15:19</t>
  </si>
  <si>
    <t>AXS-OK XStr-DICKSON RD Pwr-Y ARCING @ PANEL , NOONE INJURED, DANGER TO PROPERTY HASNT CONTACTED 911MILPITAS FIRE ENROUTE: (408) 586-2400 (RINGS PD AND THEY TRANSFER TO FD)</t>
  </si>
  <si>
    <t>6692079719</t>
  </si>
  <si>
    <t>12:16:38</t>
  </si>
  <si>
    <t>12:53:39</t>
  </si>
  <si>
    <t>DYNAMIC INTEGRATED SOLUTIONS LLC</t>
  </si>
  <si>
    <t>12:12:35</t>
  </si>
  <si>
    <t>A:ok;X:ringwood;R:FD ENROUTE, Pwr-Y</t>
  </si>
  <si>
    <t>12:24:15</t>
  </si>
  <si>
    <t>05/06/2022 12:29 (UXB2) 20 min eta. 05/06/2022 12:24 (UXB2)  CALLBACK UPDATE COMPLETED. left message for tman. he is on part out not too far from here.</t>
  </si>
  <si>
    <t>12:14:09</t>
  </si>
  <si>
    <t xml:space="preserve">OR:N/A-left message for tman. he is not too far on part out (UXB2 12:21 05/06/2022)
</t>
  </si>
  <si>
    <t>LEOPOLDO RENTERIA</t>
  </si>
  <si>
    <t>20:19:48</t>
  </si>
  <si>
    <t>A:OK;X:CORBY DR;R:STRUCTURE FIRE;NEED ETA PER FIRE DEPT 408-277-8950, Pwr-Y</t>
  </si>
  <si>
    <t>05/06/2022 20:51 (ADT0) GSR S11H ONSITE AT 20:50 WITH FO 8649215866 05/06/2022 20:31 (ADT0)  CALLBACK UPDATE COMPLETED.  05/06/2022 20:29 (ADT0) PER TMAN CAMERON 30 MIN ETA 05/06/2022 20:24 (ADT0) CALLED AND LEFT MESSAGE FOR TMAN VILLAGOMEZ FOR ETA</t>
  </si>
  <si>
    <t>20:27:55</t>
  </si>
  <si>
    <t>20:51:26</t>
  </si>
  <si>
    <t xml:space="preserve">OR:N/A-GSR S11H ONSITE AT 20:50 WITH FO 8649215866 (ADT0 20:52 05/06/2022)
</t>
  </si>
  <si>
    <t>00:43:27</t>
  </si>
  <si>
    <t>AXS-OK PD ONSITE. CARPOLE. WIRES DOWN ON TREES ARCING. REQUESTING TO EXPEDITE. R</t>
  </si>
  <si>
    <t>00:45:43</t>
  </si>
  <si>
    <t xml:space="preserve">05/07/2022 00:45 (S2CA)  CALLBACK UPDATE COMPLETED. ETA 30 MINS </t>
  </si>
  <si>
    <t>01:03:00</t>
  </si>
  <si>
    <t>00:44:45</t>
  </si>
  <si>
    <t>01:08:46</t>
  </si>
  <si>
    <t>ZACHARY HEIDEPRIEM</t>
  </si>
  <si>
    <t>A:OK;X:PARK AVE;R:FD REQ ASSIT LOG#9202/ TREE FELL ON PWRLNS/OUTAGEUPDATE PER FD-CONFIRMED WIRE DOWN BUT FD CLEARING</t>
  </si>
  <si>
    <t>16:10:16</t>
  </si>
  <si>
    <t xml:space="preserve">05/07/2022 16:10 (JIMI)  CALLBACK UPDATE COMPLETED. 30 min eta notified agency </t>
  </si>
  <si>
    <t>16:31:00</t>
  </si>
  <si>
    <t>16:09:20</t>
  </si>
  <si>
    <t>16:32:32</t>
  </si>
  <si>
    <t>ANTONIO MELO</t>
  </si>
  <si>
    <t>06:37:32</t>
  </si>
  <si>
    <t>A:OK;X:MELODY LN;R:PER FD ACTIVE STRUCTURE FIRE XST MELODY LN REQ ETA 408-277-8950, Pwr-Y</t>
  </si>
  <si>
    <t>06:40:18</t>
  </si>
  <si>
    <t xml:space="preserve">05/08/2022 06:40 (CXTQ)  CALLBACK UPDATE COMPLETED. TMAN NOTIFIED AND PROVIDED A 30  MIN ETA.  NOTIFIED 911 AGENCY </t>
  </si>
  <si>
    <t>07:15:00</t>
  </si>
  <si>
    <t>06:38:42</t>
  </si>
  <si>
    <t>07:19:17</t>
  </si>
  <si>
    <t>MEDEPALLI V SATEESH</t>
  </si>
  <si>
    <t>14:06:46</t>
  </si>
  <si>
    <t>A:OK;X:CLOVERHILL DR;R:SJFD ENR - ARCHING WIRES DUE TO WIND, Pwr-Y</t>
  </si>
  <si>
    <t>14:09:16</t>
  </si>
  <si>
    <t xml:space="preserve">05/08/2022 14:09 (JIMI)  CALLBACK UPDATE COMPLETED. 10 min eta notified agency </t>
  </si>
  <si>
    <t>14:02:11</t>
  </si>
  <si>
    <t>14:20:24</t>
  </si>
  <si>
    <t>AXS-OK CHP AND FD ENR - LOW HANGING WIRE.  TRUCK CAN POSSIBLY HIT WIRE.</t>
  </si>
  <si>
    <t xml:space="preserve">05/08/2022 14:38 (JIMI)  CALLBACK UPDATE COMPLETED. 15 min eta notified agency </t>
  </si>
  <si>
    <t>14:35:03</t>
  </si>
  <si>
    <t>WALTER HOGE</t>
  </si>
  <si>
    <t>17:23:05</t>
  </si>
  <si>
    <t>A:O;X:CALERO CREEK CT;R:SJFD ONSITE - POLE IS UPRIGHT BUT SHEERED AT THE BASE.  POLE#120128517, Pwr-Y</t>
  </si>
  <si>
    <t xml:space="preserve">05/08/2022 17:27 (JIMI)  CALLBACK UPDATE COMPLETED. 30 min eta notified agency </t>
  </si>
  <si>
    <t>17:43:00</t>
  </si>
  <si>
    <t>17:44:52</t>
  </si>
  <si>
    <t>MARIA CERNA</t>
  </si>
  <si>
    <t>A:OK;X:ROUND TABLE DR;R:POPPING ELECTRICAL SOUND, PROBABLY TX , WIRES , HOUSE ON FIRE; SJ FD  ONSITE REQ ETA: 408-277-8950 INCIDENT # 9214, Pwr-Y</t>
  </si>
  <si>
    <t>19:00:08</t>
  </si>
  <si>
    <t xml:space="preserve">05/08/2022 19:00 (JIMI)  CALLBACK UPDATE COMPLETED. 30 min eta notified agency </t>
  </si>
  <si>
    <t>18:58:14</t>
  </si>
  <si>
    <t>19:23:16</t>
  </si>
  <si>
    <t>PETER GOMEZ</t>
  </si>
  <si>
    <t>19:23:40</t>
  </si>
  <si>
    <t>AXS-AXS OK XStr-ROUND TABLE ROD Pwr-Y EXPLOSIONHEARD, FIRE OTHER, AXS OK, X ST ROUND TABLE ROD. POLE ON FIRE, HEARD EXPLOSION, FIRE DEPARTMENTONSITE, ENTIRE BLOCK IS BEING EVACUATED, (408)960-5971</t>
  </si>
  <si>
    <t>4089605971</t>
  </si>
  <si>
    <t>00:38:00</t>
  </si>
  <si>
    <t>19:25:56</t>
  </si>
  <si>
    <t xml:space="preserve">OR:N/A-t man is onsite please see 1691564 (JIMI 19:26 05/08/2022)
</t>
  </si>
  <si>
    <t>ALEXANDRA BURRELL</t>
  </si>
  <si>
    <t>19:43:37</t>
  </si>
  <si>
    <t>A:OK;X:CHAPMAN ST;R:SJ FD ENR REQ ETA:408-277-8950 INCIDENT # 9232</t>
  </si>
  <si>
    <t>19:54:01</t>
  </si>
  <si>
    <t xml:space="preserve">05/08/2022 19:54 (JIMI)  CALLBACK UPDATE COMPLETED. 20 min eta notified agency </t>
  </si>
  <si>
    <t>19:53:23</t>
  </si>
  <si>
    <t xml:space="preserve">OR:N/A-t man no answer sent epage (JIMI 19:46 05/08/2022)
</t>
  </si>
  <si>
    <t>GALLEGO,OFELIA -</t>
  </si>
  <si>
    <t>08:19:12</t>
  </si>
  <si>
    <t>A:ok;X:gay ave;R:sjfd onsite, Pwr-Y..FD UPDATE: OK TO CANCEL, CABLE LINE...</t>
  </si>
  <si>
    <t>08:25:27</t>
  </si>
  <si>
    <t>05/12/2022 08:31 (MXLG) FIRE DEPT CALLED GAS, SAYS NOT OURS. ADVISED TMAN LONG 05/12/2022 08:25 (MXLG)  CALLBACK UPDATE COMPLETED. TMAN STUART HAS A 10 MINUTE ETA, CALLED 911 TO CONFIRM</t>
  </si>
  <si>
    <t>08:38:00</t>
  </si>
  <si>
    <t>08:21:02</t>
  </si>
  <si>
    <t>08:30:48</t>
  </si>
  <si>
    <t xml:space="preserve">OR:N/A-GAS SVC DEPT(PHIL)CALLED BACK. SAYS FIRE DEPT SAYS WE CAN CANCEL, REACHED BACK OUTTO TMAN LONG TO ADVISE (MXLG 08:30 05/12/2022)
OR:N/A-TMAN STUART HAS A 10 MINUTE ETA, CALLED 911 TO CONFIRM (MXLG 08:26 05/12/2022)
</t>
  </si>
  <si>
    <t>THANH VU</t>
  </si>
  <si>
    <t>09:19:14</t>
  </si>
  <si>
    <t>A:ok;X:OBERT DR;R:SJFD ONSITE, Pwr-Y</t>
  </si>
  <si>
    <t>09:25:39</t>
  </si>
  <si>
    <t xml:space="preserve">05/12/2022 09:25 (MXLG)  CALLBACK UPDATE COMPLETED. TMAN BRANDT HAS A 15 MINUTE ETA, CALLED 911 TO CONFIRM </t>
  </si>
  <si>
    <t>09:20:10</t>
  </si>
  <si>
    <t>09:30:32</t>
  </si>
  <si>
    <t>JOSE V GARCIA</t>
  </si>
  <si>
    <t>15:27:41</t>
  </si>
  <si>
    <t>A:OK;X:LEWIS ST;R:FD ENROUTE -, Pwr-Y</t>
  </si>
  <si>
    <t>05/13/2022 15:35 (LRMJ) 408 846 0350 LINE BUSY CANNOT GET THRU 05/13/2022 15:35 (LRMJ)  CALLBACK UPDATE COMPLETED. 40 MIN ETA</t>
  </si>
  <si>
    <t>C5MJSGL</t>
  </si>
  <si>
    <t>16:04:29</t>
  </si>
  <si>
    <t xml:space="preserve">OR:N/A-TMAN NORRELL IS ONSITE (LRMJ 16:35 05/13/2022)
OR:N/A-C5MJSGL - STATE D 10 ETA (M2RK 16:01 05/13/2022)
</t>
  </si>
  <si>
    <t>MAYSAM TEHRANIVAFA</t>
  </si>
  <si>
    <t>18:53:37</t>
  </si>
  <si>
    <t>A:OK;X:WRIGHT AVE;R:FD ONS REQ ETA 408-201-0490 X-ST WRIGHT AVE NEED BOTH G,E TO SECURE METERS, Pwr-I</t>
  </si>
  <si>
    <t>19:04:05</t>
  </si>
  <si>
    <t xml:space="preserve">05/13/2022 19:04 (LRMJ)  CALLBACK UPDATE COMPLETED. TMAN DIDNT ANSWER FOR ETA - ADV WCB WITH ETA </t>
  </si>
  <si>
    <t>18:55:10</t>
  </si>
  <si>
    <t>19:10:36</t>
  </si>
  <si>
    <t>14:00:57</t>
  </si>
  <si>
    <t>AXS-OK SJFD ENR BLWN TRANSFORMER</t>
  </si>
  <si>
    <t>14:08:39</t>
  </si>
  <si>
    <t xml:space="preserve">05/14/2022 14:08 (JIMI)  CALLBACK UPDATE COMPLETED. 30 min eta notified agency </t>
  </si>
  <si>
    <t>14:04:11</t>
  </si>
  <si>
    <t>14:31:53</t>
  </si>
  <si>
    <t>NOB HILL FOODS INC</t>
  </si>
  <si>
    <t>20:13:20</t>
  </si>
  <si>
    <t>A:INSIDE;X:WREN;R:FIRE IN DELI OF SUPERMARKET--FD REQ T-MAN</t>
  </si>
  <si>
    <t xml:space="preserve">05/15/2022 20:23 (HDB7)  CALLBACK UPDATE COMPLETED. CAMERON PROVIDED 45 MIN ETA - GSR TO BE ONSITE ESTIMATE 20:45 - CB AGENCY </t>
  </si>
  <si>
    <t>20:19:52</t>
  </si>
  <si>
    <t>20:42:43</t>
  </si>
  <si>
    <t xml:space="preserve">OR:N/A-GSR ONSITE AT 20:42  - LQM1 (HDB7 20:43 05/15/2022)
</t>
  </si>
  <si>
    <t>FAMILY BAR BQ</t>
  </si>
  <si>
    <t>11:41:41</t>
  </si>
  <si>
    <t>A:OK;X:S KIELY BLVD;R:FD ONSITE LIGHTS FLICKERING AND POSS ELEC FIRE, Pwr-Y</t>
  </si>
  <si>
    <t>11:50:35</t>
  </si>
  <si>
    <t xml:space="preserve">05/17/2022 11:50 (MXLG)  CALLBACK UPDATE COMPLETED. TMAN LONG HAS A 30 MINUTE ETA, CALLED 911 TO CONFIRM </t>
  </si>
  <si>
    <t>11:48:45</t>
  </si>
  <si>
    <t>12:04:21</t>
  </si>
  <si>
    <t xml:space="preserve">OR:N/A-TMAN LONG HAS A 30 MINUTE ETA, CALLED 911 TO CONFIRM (MXLG 11:50 05/17/2022)
</t>
  </si>
  <si>
    <t>22:25:42</t>
  </si>
  <si>
    <t>AXS-OK FD ONSITE. BROKEN POLE ON THE GROUND. VEHICLE ON FIRE. WIRES DOWN. REQ ET</t>
  </si>
  <si>
    <t>22:28:14</t>
  </si>
  <si>
    <t xml:space="preserve">05/17/2022 22:28 (S2CA)  CALLBACK UPDATE COMPLETED. ETA 40 MINS </t>
  </si>
  <si>
    <t>22:26:50</t>
  </si>
  <si>
    <t>22:57:31</t>
  </si>
  <si>
    <t>CEZAR MONROE</t>
  </si>
  <si>
    <t>12:26:26</t>
  </si>
  <si>
    <t>A:OK;X:SHELDON;R:FD ENROUTE, Pwr-Y</t>
  </si>
  <si>
    <t xml:space="preserve">05/18/2022 12:29 (SXMU)  CALLBACK UPDATE COMPLETED. eta 30 minutes </t>
  </si>
  <si>
    <t>12:27:41</t>
  </si>
  <si>
    <t>13:00:00</t>
  </si>
  <si>
    <t>FLAVIO P PANDO</t>
  </si>
  <si>
    <t>17:41:12</t>
  </si>
  <si>
    <t>A:ok;X:las plumas;R:report of elec lines on fire in a tree per san jose fire inc 9232, Pwr-Y</t>
  </si>
  <si>
    <t>17:44:25</t>
  </si>
  <si>
    <t xml:space="preserve">05/18/2022 17:44 (KERA)  CALLBACK UPDATE COMPLETED. 2 MIN ETA  LONG </t>
  </si>
  <si>
    <t>18:27:00</t>
  </si>
  <si>
    <t>17:45:52</t>
  </si>
  <si>
    <t xml:space="preserve">OR:N/A-TMAN ONSITE OF THIS ON OIS 1702337 (KERA 17:46 05/18/2022)
OR:N/A-2 MIN ETA  LONG (KERA 17:44 05/18/2022)
</t>
  </si>
  <si>
    <t>SANJOSE FD</t>
  </si>
  <si>
    <t>22:50:53</t>
  </si>
  <si>
    <t>AXS-OK AXS-OK FD ONS WANTS PGE BACK TO RESPOND. REQ ETA 408-277-8950</t>
  </si>
  <si>
    <t>22:54:04</t>
  </si>
  <si>
    <t xml:space="preserve">05/19/2022 22:54 (WKT4)  CALLBACK UPDATE COMPLETED. TMAN BRANDT GAVE 30 MIN ETA </t>
  </si>
  <si>
    <t>22:51:39</t>
  </si>
  <si>
    <t>23:20:41</t>
  </si>
  <si>
    <t>OR:N/A-D.O DOESNT HAVE ETOR, CANT FIND MnC SUP (KERA 09:58 05/20/2022)
[UPTR#249333:OR:N/A-05/19/2022 22:54 (WKT4)  CALLBACK UPDATE COMPLETED. TMAN BRANDT GAVE 30 MIN ETA (WKT4 22:54 05/19/2022)
]</t>
  </si>
  <si>
    <t>LAKHVIR BHELLA</t>
  </si>
  <si>
    <t>20:10:16</t>
  </si>
  <si>
    <t>A:OK;X:SUTTERGATE WAY;R:SJ FD ONSITE REQ ETA: 408-277-8950 INCIDENT # 9301, Pwr-Y</t>
  </si>
  <si>
    <t>20:13:25</t>
  </si>
  <si>
    <t xml:space="preserve">05/21/2022 20:13 (JIMI)  CALLBACK UPDATE COMPLETED. 35 min eta notified agency </t>
  </si>
  <si>
    <t>20:11:05</t>
  </si>
  <si>
    <t>20:41:29</t>
  </si>
  <si>
    <t>13:11:42</t>
  </si>
  <si>
    <t>AXS-OK VEH STUCK ON GUIDE WIRE ABOUT 3 FEET IN AIR. LOG #159</t>
  </si>
  <si>
    <t>13:13:46</t>
  </si>
  <si>
    <t xml:space="preserve">05/22/2022 13:13 (CXTQ)  CALLBACK UPDATE COMPLETED. tman notified and provided a  30 min eta.  notified 911 agency </t>
  </si>
  <si>
    <t>13:12:48</t>
  </si>
  <si>
    <t>13:42:29</t>
  </si>
  <si>
    <t>06:15:50</t>
  </si>
  <si>
    <t>AXS-OK SJFD ENR REQ ETA 408-277-8950 BLOWN TRANSFORMR , OUTAGEPOLE # 77517</t>
  </si>
  <si>
    <t>06:24:11</t>
  </si>
  <si>
    <t xml:space="preserve">05/23/2022 06:24 (MXLG)  CALLBACK UPDATE COMPLETED. TMAN PATTERSON HAS 45 MINUTES TO AN HOUR ETA, CALLED 911 TO CONFIRM </t>
  </si>
  <si>
    <t>06:44:04</t>
  </si>
  <si>
    <t>07:01:51</t>
  </si>
  <si>
    <t xml:space="preserve">OR:N/A-ALL 3 TMEN ARE STILL ENROUTE, ADVISED SUPERVISOR DAVID AMBRIZ OF STATUS (MXLG 06:57 05/23/2022)
OR:N/A-CALLED TMAN SILVA A SECOND TIME, GOT HIM. GAVE ME A 30 MINUTE ETA, ADVISED TRIED TO CONTACT HIM (MXLG 06:49 05/23/2022)
OR:N/A-TMAN WILLY BRITTON LOG ON, HAS A 15 MINUTE ETA, MOVED TAG TO HIM, MADE THE PRIMARY (MXLG 06:46 05/23/2022)
OR:N/A-RUNNING ARCO ID#300287 FOR TMAN (MXLG 06:43 05/23/2022)
OR:N/A-NO FMO EMPLOYEES LOGGED ON AT TIME OF CALL - INITIATED ARCOS FOR ASSISTANCE (SGR4 06:41 05/23/2022)
OR:N/A-LEFT MSG, DID NOT ANSWER, CALL SUPERVISOR RUIZ FOR ASSISTANCE TO CALL FMO (MXLG 06:38 05/23/2022)
OR:N/A-CALLED TMAN IN CUPERTINO, LEFT MESSAGE, HAS NOTANSWERED. SENT SAN JOSE TMAN PATTERSON GAVE45 TO AN HOUR 15 MINUTES AGO. CALLED GAS, DO NOT HAVE ANYONE THAT STARTS SOONER THAN 7AM. GAVE ME GAS LEAD COREYGURLEY,CALLING NOW. (MXLG 06:37 05/23/2022)
</t>
  </si>
  <si>
    <t>HUM CHAR LLC</t>
  </si>
  <si>
    <t>09:12:16</t>
  </si>
  <si>
    <t>A:OK;X:ALEXANDER;R:FD REQ ETA. FIRE IN WALL OF GROCERY OUTLET., Pwr-Y</t>
  </si>
  <si>
    <t>09:20:29</t>
  </si>
  <si>
    <t xml:space="preserve">05/23/2022 09:20 (MXLG)  CALLBACK UPDATE COMPLETED. TMAN AARON RIGGINS HAS A 30 MINUTE ETA, CALLED 911 TO ADVISE </t>
  </si>
  <si>
    <t>09:49:00</t>
  </si>
  <si>
    <t>09:15:54</t>
  </si>
  <si>
    <t>09:52:07</t>
  </si>
  <si>
    <t xml:space="preserve">OR:N/A-TMAN AARON RIGGINS HAS A 30 MINUTE ETA, CALLED 911 TO ADVISE (MXLG 09:21 05/23/2022)
</t>
  </si>
  <si>
    <t>ALMADEN PAK N SAVE RTL</t>
  </si>
  <si>
    <t>05:50:40</t>
  </si>
  <si>
    <t>A:OK;X:CHERRY AVE;R:FD AND PD ONSITE. LIVE WIRES DOWN PER FD. REQ ETA 408-277-8950, Pwr-Y</t>
  </si>
  <si>
    <t>06:00:46</t>
  </si>
  <si>
    <t>05/24/2022 06:07 (MXLG) 911 WAS ON THE SCREEN WHEN I LOGGED ON, CALL OUT TO TMAN, GAVE ME A 15 MINUTE ETA. TMAN SAYS HE COULD NOT SEE THIS TAG. ADVISED IT IS ON THE SCREEN. 05/24/2022 06:00 (UXB2)  CALLBACK UPDATE COMPLETED. CHECKING ON ETA. TMAN SHOULD BE ABOUT 30 MIN AWAY</t>
  </si>
  <si>
    <t>06:12:51</t>
  </si>
  <si>
    <t>06:25:42</t>
  </si>
  <si>
    <t xml:space="preserve">OR:N/A-TMAN JOHNSON CALLED BACK, ONSITE (MXLG 06:25 05/24/2022)
OR:N/A-TMAN SAYS CANNOT SEE THIS TAG, SO I DEASSIGNED AND REASSIGNED. IN THE MEANTIME GAVE INFO MANUALLY AND WILL WORK ON PAPER (MXLG 06:12 05/24/2022)
OR:N/A-911 WAS ON THE SCREEN WHEN I LOGGED ON, CALL OUT TO TMAN, GAVE ME A 15 MINUTE ETA. TMAN SAYS HE COULD NOT SEE THIS TAG. ADVISED IT IS ON THE SCREEN. (MXLG 06:08 05/24/2022)
</t>
  </si>
  <si>
    <t>PARK TOWNSEND HOA</t>
  </si>
  <si>
    <t>A:OK;X:N 1ST ST;R:, Pwr-Y</t>
  </si>
  <si>
    <t>19:28:56</t>
  </si>
  <si>
    <t xml:space="preserve">05/24/2022 19:28 (JIMI)  CALLBACK UPDATE COMPLETED. 30 min eta notified agency </t>
  </si>
  <si>
    <t>19:27:04</t>
  </si>
  <si>
    <t>19:49:50</t>
  </si>
  <si>
    <t>OFELIA CARRASQUILLO</t>
  </si>
  <si>
    <t>22:06:14</t>
  </si>
  <si>
    <t>A:OK;X:MARSH ST;R:HI TENSION WIRES DOWN IN REAR OF BLDG- NEED ETA CALL</t>
  </si>
  <si>
    <t>22:27:27</t>
  </si>
  <si>
    <t>05/24/2022 22:28 (AXN0) AGENCY STATES THEY HAVE CLEARED 05/24/2022 22:27 (AXN0)  CALLBACK UPDATE COMPLETED. ADVISED WCB WITH ETA</t>
  </si>
  <si>
    <t>22:58:00</t>
  </si>
  <si>
    <t>22:29:54</t>
  </si>
  <si>
    <t>22:28:26</t>
  </si>
  <si>
    <t xml:space="preserve">OR:N/A-TALKED TO CAMERON IN D.O. SAYS HE WILL EITHER CLOSE THIS TAG OR PUSH OUT ETORBEFORE 7AM EXPIRATION TIME (MXLG 06:45 05/25/2022)
OR:N/A-CREW CALL OUT PER ON CALL SUP SWENDELL # 300529 (AXN0 00:07 05/25/2022)
OR:N/A-DISPATCHER ADV AGENCY CLEARED. STOPPING ARCOS FOR MMP (WDSH 22:30 05/24/2022)
OR:N/A-ARCOS FOR FMO RUNNING 300519 (WDSH 22:29 05/24/2022)
OR:N/A-05/24/2022 22:28 (AXN0) AGENCY STATES THEY HAVE CLEARED AND ADVISED CUST TO STAY CLEAR FROM LINES IN BACK05/24/2022 22:27 (AXN0)  CALLBACK UPDATE COMPLETED. ADVISED WCB WITH ETA (AXN0 22:29 05/24/2022)
OR:N/A-RUNNING ARCOS # 300517 (AXN0 22:14 05/24/2022)
OR:N/A-LEFT MESSAGE AND SENT EPAGE TO TMAN RIGGINS WHO IS CURRENTLY UNAVAILABLE SWITCHING IN FAS (AXN0 22:14 05/24/2022)
</t>
  </si>
  <si>
    <t>CALFIRE MH</t>
  </si>
  <si>
    <t>23:24:59</t>
  </si>
  <si>
    <t>AXS-OK FD AND PD ONSITE. VEHICLE ACCIDENT. PER FD POLE IS SHEARED. REQ ETA</t>
  </si>
  <si>
    <t>23:47:28</t>
  </si>
  <si>
    <t xml:space="preserve">05/24/2022 23:47 (AXN0)  CALLBACK UPDATE COMPLETED. GAVE 30 MINUTE ETA </t>
  </si>
  <si>
    <t>00:00:00</t>
  </si>
  <si>
    <t>23:41:38</t>
  </si>
  <si>
    <t>00:02:00</t>
  </si>
  <si>
    <t xml:space="preserve">OR:N/A-LEFT MESSAGE AND SENT TABUNO INFO OK TO CANCEL STANBY TMAN ONSITE (AXN0 00:10 05/25/2022)
OR:N/A-GSR TABUNO TO HELP WITH 911 STANBDY (AXN0 23:58 05/24/2022)
OR:N/A-ADVISED DISPATCH SUP SCOTT OF ISSUE WITH 911 (AXN0 23:40 05/24/2022)
OR:N/A-TMAN TEXER STILL ON PRIOR 911 WIRE DOWN.  LEFT MESSAGE FOR TMAN RIGGINS WHO SHOWS SWITCHING IN FAS (AXN0 23:33 05/24/2022)
</t>
  </si>
  <si>
    <t>10:09:08</t>
  </si>
  <si>
    <t>AXS-OK FD ONSITE/STDBY - WIRES ARE DWN IN RDWAY</t>
  </si>
  <si>
    <t>10:19:31</t>
  </si>
  <si>
    <t>05/25/2022 10:32 (MXLG) CALLED 911 A 3RD TIME, SAYS THE ENGINE HAS LEFT, GSR STILLONSITE 05/25/2022 10:19 (MXLG)  CALLBACK UPDATE COMPLETED. CALLED 911 GETTING A BUSY SIGNAL.GAS SVCMAN RON VASQUEZ CALLED IN THIS TAG,HE IS ACTUALLY ONSITE AND WILL DO A STANDBY, SAYS FD IS PREPARIING TO LEAVE</t>
  </si>
  <si>
    <t>J1GREVB</t>
  </si>
  <si>
    <t>10:15:25</t>
  </si>
  <si>
    <t>10:21:14</t>
  </si>
  <si>
    <t xml:space="preserve">OR:N/A-CALLED 911 GETTING A BUSY SIGNAL.GAS SVCMAN RON VASQUEZ CALLED IN THIS TAG,HE IS ACTUALLY ONSITE AND WILL DO A STANDBY, SAYS FD IS PREPARIING TO LEAVE (MXLG 10:19 05/25/2022)
</t>
  </si>
  <si>
    <t>11:30:20</t>
  </si>
  <si>
    <t>AXS-ROAD BLOCKED FD REQ ETA. EXPEDITE. BUSY INTERSECTION. LINE IN ROAD.</t>
  </si>
  <si>
    <t>11:43:21</t>
  </si>
  <si>
    <t>05/25/2022 11:44 (MXLG) CALLED 911 GOT CYNDI, TMAN SILVA SAYS 30 TO 45 MINUTE ETA 05/25/2022 11:43 (MXLG)  CALLBACK UPDATE COMPLETED. TMAN SILVA SAYS 30 MINUTES TO AN HOUR</t>
  </si>
  <si>
    <t>12:35:07</t>
  </si>
  <si>
    <t>11:57:28</t>
  </si>
  <si>
    <t>OR:N/A-P DO closing out now (HXPJ 23:58 05/25/2022)
OR:N/A-COMPLETED (KERA 14:45 05/25/2022)
[UPTR#290666:OR:N/A-CALLED AREA GSR UNABLE TO  GO(RON VASQUEZ) HAS GAS LEAK THAT HE`S ON (MXLG 11:56 05/25/2022)
OR:N/A-CALLED 911 GOT CYNDI, TMAN SILVA SAYS 30 TO 45 MINUTE ETA (MXLG 11:45 05/25/2022)
]</t>
  </si>
  <si>
    <t>HD SUPPLY WATERWORKS, LP</t>
  </si>
  <si>
    <t>A:ok;X:e san salvador;R:FIRE DESTROYED LIVE POLE FD REQST EXPEDITE, Pwr-YXST IS CHARLES POLE12013418</t>
  </si>
  <si>
    <t>12:34:45</t>
  </si>
  <si>
    <t xml:space="preserve">05/25/2022 12:34 (MXLG)  CALLBACK UPDATE COMPLETED. TMAN LONG SAYS 10 TO 15 MINUTES, GAVE THAT ETA TO 911 DISPATCHER </t>
  </si>
  <si>
    <t>12:41:00</t>
  </si>
  <si>
    <t>12:23:21</t>
  </si>
  <si>
    <t>12:49:05</t>
  </si>
  <si>
    <t xml:space="preserve">OR:N/A-On MnC to update ETOR (HXPJ 22:32 05/25/2022)
OR:N/A-TOO BUSY TO FIND MnC SUPERVISOR WILL PUSH OUT ETOR (KERA 14:50 05/25/2022)
</t>
  </si>
  <si>
    <t>PARAGON PROPERTY MANAGEMENT INC</t>
  </si>
  <si>
    <t>12:18:49</t>
  </si>
  <si>
    <t>A:OK;X:E SAN SALVADOR;R:TREE FELL WIRE DWN PER FD, Pwr-N</t>
  </si>
  <si>
    <t>12:29:37</t>
  </si>
  <si>
    <t xml:space="preserve">05/25/2022 12:29 (MXLG)  CALLBACK UPDATE COMPLETED. CALLED 911 DISPATCHER WITH ETA, TMAN CAMPEDEL SAYS 30 MINUTES </t>
  </si>
  <si>
    <t>12:27:15</t>
  </si>
  <si>
    <t>12:49:50</t>
  </si>
  <si>
    <t>20:28:17</t>
  </si>
  <si>
    <t>AXS-OKCAL FIRE ENR REQ ETA: 408-201-0490 INCIDENT # 3721</t>
  </si>
  <si>
    <t>20:36:52</t>
  </si>
  <si>
    <t xml:space="preserve">05/25/2022 20:36 (KERA)  CALLBACK UPDATE COMPLETED. 20 MIN ETA JOHNSON </t>
  </si>
  <si>
    <t>20:29:44</t>
  </si>
  <si>
    <t>21:10:58</t>
  </si>
  <si>
    <t>[UPTR#298054:OR:N/A-20 MIN ETA JOHNSON (KERA 20:37 05/25/2022)
OR:N/A-LEFT MESSAGE FOR JOHNSON (KERA 20:31 05/25/2022)
]</t>
  </si>
  <si>
    <t>WALGREEN CO</t>
  </si>
  <si>
    <t>21:18:12</t>
  </si>
  <si>
    <t>A:OK;X:NORTH KING RD;R:VEGETATION FIRE THAT AFFECTING THE POWER POLE; SAN JOSE FD ENR REQ ETA: 408-277-8950 INCIDENT # 9341AXS THROUGH 1694 BERRYWOOD DR POLE#28509</t>
  </si>
  <si>
    <t>21:21:16</t>
  </si>
  <si>
    <t xml:space="preserve">05/25/2022 21:21 (KERA)  CALLBACK UPDATE COMPLETED. 15 MIN ETA LONG </t>
  </si>
  <si>
    <t>21:29:00</t>
  </si>
  <si>
    <t>21:19:22</t>
  </si>
  <si>
    <t>21:29:45</t>
  </si>
  <si>
    <t xml:space="preserve">OR:N/A-15 MIN ETA LONG (KERA 21:21 05/25/2022)
</t>
  </si>
  <si>
    <t>HUONG LAN SANDWICHES TULLY INC.</t>
  </si>
  <si>
    <t>03:01:04</t>
  </si>
  <si>
    <t>A:OK;X:S KING RD.;R:FD ONSITE FOR STRUCTURE FIRE. REQ ETA 408-277-8950, Pwr-Y</t>
  </si>
  <si>
    <t>03:07:02</t>
  </si>
  <si>
    <t>05/26/2022 03:07 (HXPJ)  CALLBACK UPDATE COMPLETED.  05/26/2022 03:06 (HXPJ) Tman gave 10 min eta</t>
  </si>
  <si>
    <t>03:09:00</t>
  </si>
  <si>
    <t>03:02:32</t>
  </si>
  <si>
    <t xml:space="preserve">OR:N/A-05/26/2022 03:07 (HXPJ)  CALLBACK UPDATE COMPLETED.  05/26/2022 03:06 (HXPJ) Tman gave 10 min eta (HXPJ 03:07 05/26/2022)
</t>
  </si>
  <si>
    <t>ABIGAIL CARACHEO</t>
  </si>
  <si>
    <t>10:24:52</t>
  </si>
  <si>
    <t>A:OK;X:LOCHRIDGE;R:FD ENROUTE, Pwr-Y</t>
  </si>
  <si>
    <t>10:31:52</t>
  </si>
  <si>
    <t xml:space="preserve">05/26/2022 10:31 (AGG6)  CALLBACK UPDATE COMPLETED. eta 30 min </t>
  </si>
  <si>
    <t>10:31:35</t>
  </si>
  <si>
    <t>11:03:56</t>
  </si>
  <si>
    <t>14:03:43</t>
  </si>
  <si>
    <t>AXS-OK FD REQ ETA.  CONSTRUCTION CREW CAUSED.</t>
  </si>
  <si>
    <t>14:10:34</t>
  </si>
  <si>
    <t xml:space="preserve">05/26/2022 14:10 (LRMJ)  CALLBACK UPDATE COMPLETED. 20 MIN ETA </t>
  </si>
  <si>
    <t>14:07:09</t>
  </si>
  <si>
    <t>14:39:40</t>
  </si>
  <si>
    <t>16:13:13</t>
  </si>
  <si>
    <t>AXS-OK SIGNAL LIGHTS OUT REQUEST ETA</t>
  </si>
  <si>
    <t>05/26/2022 17:00 (LRMJ) AGENCY IS ONLY THERE FOR TRAFFIC CONTROL NOT STANDING BY FOR PGE, THEY CALLED TO VERIFY IF THERE WAS AN OUTAGE ONLY 05/26/2022 16:19 (LRMJ)  CALLBACK UPDATE COMPLETED. 30 MIN ETA</t>
  </si>
  <si>
    <t>17:12:00</t>
  </si>
  <si>
    <t>16:15:51</t>
  </si>
  <si>
    <t>17:00:17</t>
  </si>
  <si>
    <t xml:space="preserve">OR:N/A-AGENCY IS ONLY THERE FOR TRAFFIC CONTROL NOT STANDING BY FOR PGE, THEY CALLED TO VERIFY IF THERE WAS AN OUTAGE ONLY (LRMJ 17:00 05/26/2022)
</t>
  </si>
  <si>
    <t>SEAN ODONNELL</t>
  </si>
  <si>
    <t>17:41:46</t>
  </si>
  <si>
    <t>A:AXS OK;X:XT HICKS;R:SAN JOSE FIRE ON SCENE ETA 408-277-8950, XST HICKS, TREE FIRE CAUSED STRUCTURE FIRE, Pwr-Y</t>
  </si>
  <si>
    <t>17:46:36</t>
  </si>
  <si>
    <t xml:space="preserve">05/28/2022 17:46 (KERA)  CALLBACK UPDATE COMPLETED. 20 MIN BRANDT </t>
  </si>
  <si>
    <t>17:46:11</t>
  </si>
  <si>
    <t xml:space="preserve">OR:N/A-20 MIN BRANDT (KERA 17:46 05/28/2022)
</t>
  </si>
  <si>
    <t>S J FIRE DEPT</t>
  </si>
  <si>
    <t>19:25:53</t>
  </si>
  <si>
    <t>AXS-OK MYLAR BALLOON STUCK IN THE PWR LINE; SJ FD ENR REQ ETA: 408-277-8950</t>
  </si>
  <si>
    <t>19:35:46</t>
  </si>
  <si>
    <t xml:space="preserve">05/28/2022 19:35 (KERA)  CALLBACK UPDATE COMPLETED. TMAN NOT ANSWERING ADVISED AGERNCY THAT HE IS CLOSE BY </t>
  </si>
  <si>
    <t>19:06:46</t>
  </si>
  <si>
    <t>19:38:09</t>
  </si>
  <si>
    <t xml:space="preserve">OR:N/A-TMAN NOT ANSWERING ADVISED AGERNCY THAT HE IS CLOSE BY (KERA 19:35 05/28/2022)
</t>
  </si>
  <si>
    <t>SAN JOSE UNIFIED SCHOOL DISTRICT</t>
  </si>
  <si>
    <t>17:01:06</t>
  </si>
  <si>
    <t>A:OK;X:REDONDO;R:FD ENROUTE REQUEST ETA 408-277-8950; POSSIBLE TANSFORMER EXPLOSION HEARD,SMOKING POLE; NO AXS ISUE; NO OUTAGES REPORTED</t>
  </si>
  <si>
    <t xml:space="preserve">05/30/2022 17:04 (KERA) TMAN ONSITE </t>
  </si>
  <si>
    <t>16:13:40</t>
  </si>
  <si>
    <t>17:04:41</t>
  </si>
  <si>
    <t xml:space="preserve">OR:N/A-PUSHED OUT PER ONCALL (KERA 19:12 05/30/2022)
OR:N/A-TMAN ONSITE (KERA 17:04 05/30/2022)
</t>
  </si>
  <si>
    <t>JOHN R STALLONE</t>
  </si>
  <si>
    <t>21:15:13</t>
  </si>
  <si>
    <t>A:OK;X:EVERETT AVE;R:BRANCH INTO SVC DROP PER FD ENRTE, Pwr-Y</t>
  </si>
  <si>
    <t>21:17:26</t>
  </si>
  <si>
    <t xml:space="preserve">05/31/2022 21:17 (KERA)  CALLBACK UPDATE COMPLETED. ONSITE </t>
  </si>
  <si>
    <t>20:56:23</t>
  </si>
  <si>
    <t>21:17:31</t>
  </si>
  <si>
    <t xml:space="preserve">OR:N/A-ONSITE (KERA 21:17 05/31/2022)
</t>
  </si>
  <si>
    <t>TAM'S NURSERY</t>
  </si>
  <si>
    <t>15:11:13</t>
  </si>
  <si>
    <t>A:OK;X:DAUGHERTY;R:FIRE STRUCTIRE, FIRE ONSITE 4087796611 OPTION 4, Pwr-Y</t>
  </si>
  <si>
    <t>15:12:22</t>
  </si>
  <si>
    <t xml:space="preserve">06/01/2022 15:12 (SXMU)  CALLBACK UPDATE COMPLETED. tman should already be onsite </t>
  </si>
  <si>
    <t>15:11:50</t>
  </si>
  <si>
    <t>15:16:29</t>
  </si>
  <si>
    <t>JEZREEL BERTAGNA</t>
  </si>
  <si>
    <t>23:50:17</t>
  </si>
  <si>
    <t>A:OK;X:DON JUAN CIR;R:FD ENR. AXS OK. REQ ETA 408-277-8950, Pwr-Y</t>
  </si>
  <si>
    <t>23:53:48</t>
  </si>
  <si>
    <t xml:space="preserve">06/03/2022 23:53 (S2CA)  CALLBACK UPDATE COMPLETED. ETA 20 MINS </t>
  </si>
  <si>
    <t>00:07:00</t>
  </si>
  <si>
    <t>23:52:09</t>
  </si>
  <si>
    <t>00:11:11</t>
  </si>
  <si>
    <t>15:14:20</t>
  </si>
  <si>
    <t>AXS-OK FD ENR FOR KITE IN LINES HEARS BUZZING</t>
  </si>
  <si>
    <t>15:22:37</t>
  </si>
  <si>
    <t xml:space="preserve">06/04/2022 15:22 (JIMI)  CALLBACK UPDATE COMPLETED. 10 min eta notified agency </t>
  </si>
  <si>
    <t>15:17:11</t>
  </si>
  <si>
    <t>15:41:17</t>
  </si>
  <si>
    <t>R RODRIGUEZ</t>
  </si>
  <si>
    <t>15:27:26</t>
  </si>
  <si>
    <t>A:OK;X:RANCHO VISTA  DR;R:FD ENROUTE CALLER SAID HIT ELEC LINE WHILE DIGGING, Pwr-Y</t>
  </si>
  <si>
    <t>15:31:06</t>
  </si>
  <si>
    <t xml:space="preserve">06/04/2022 15:31 (JIMI)  CALLBACK UPDATE COMPLETED. 30 min eta notified agency </t>
  </si>
  <si>
    <t>15:30:29</t>
  </si>
  <si>
    <t>16:15:39</t>
  </si>
  <si>
    <t>20:19:31</t>
  </si>
  <si>
    <t>AXS-OK KITE STUCK ON THE POWER LINE NOW ARCHING; SJ FD ENR REQ ETA: 408-277-8950</t>
  </si>
  <si>
    <t>20:40:14</t>
  </si>
  <si>
    <t xml:space="preserve">06/04/2022 20:40 (JIMI)  CALLBACK UPDATE COMPLETED. working on eta notified agency </t>
  </si>
  <si>
    <t>20:20:36</t>
  </si>
  <si>
    <t>20:40:22</t>
  </si>
  <si>
    <t xml:space="preserve">OR:N/A-agency cleared (JIMI 20:41 06/04/2022)
OR:N/A-running Arcos Riggins not answering phone just sent him an epage (JIMI 20:26 06/04/2022)
</t>
  </si>
  <si>
    <t>03:20:22</t>
  </si>
  <si>
    <t>AXS-OK FD ONSITE - CAR IS HOLDING UP THE HIGH VOLTAGE POLE</t>
  </si>
  <si>
    <t>03:23:13</t>
  </si>
  <si>
    <t xml:space="preserve">06/05/2022 03:23 (S2CA)  CALLBACK UPDATE COMPLETED. ETA 35 MINS </t>
  </si>
  <si>
    <t>03:21:38</t>
  </si>
  <si>
    <t>04:10:56</t>
  </si>
  <si>
    <t>OR:N/A-Arcos crew CO ID 30937 (CXTQ 06:28 06/05/2022)
[UPTR#377258:OR:N/A-ARCOS CALLOUT ID 301906 FOR CUPERTINO, SENDING SAN JOSE GRAVE (S2CA 03:30 06/05/2022)
]</t>
  </si>
  <si>
    <t>MINH NGO</t>
  </si>
  <si>
    <t>A:OK;X:GOODYEAR;R:FRAYED WIRE FD ONS REQ ETA INC 9075, Pwr-Y</t>
  </si>
  <si>
    <t>07:46:36</t>
  </si>
  <si>
    <t>06/05/2022 07:52 (CXTQ) tman notified and provided a  20-25 min eta.  notified 911 agency 06/05/2022 07:46 (CXTQ)  CALLBACK UPDATE COMPLETED. LM FOR TMAN TO REQUEST ETA. WILL TRY BACK IN AFEW MINUTES. WILL CALL BACK AGENCY WITH ETA.</t>
  </si>
  <si>
    <t>08:14:00</t>
  </si>
  <si>
    <t>07:52:16</t>
  </si>
  <si>
    <t>08:15:16</t>
  </si>
  <si>
    <t xml:space="preserve">OR:N/A-CALLED TMAN 2ND TIME FOR ETA; NO ANSWER. WILL LOOK FOR ANOTHER RESOURE. (CXTQ 07:51 06/05/2022)
</t>
  </si>
  <si>
    <t>ATUL SALGAONKAR</t>
  </si>
  <si>
    <t>09:09:02</t>
  </si>
  <si>
    <t>A:OKAY;X:CORONA DRIVE;R:FIRE DEPT ENROUTE, POLE BUZZING, HIGH TENSION WIRE, ETA, Pwr-Y</t>
  </si>
  <si>
    <t>06/05/2022 09:25 (CXTQ) PER TMAN KREMENLIFF, 45MIN ETA. CONTACT TMAN HA, PROVIDED 20MIN ETA. NOTIFIED AGENCY. 06/05/2022 09:21 (CXTQ) tman notified and provided a 45  min eta.  notified 911 agency 06/05/2022 09:17 (CXTQ)  CALLBACK UPDATE COMPLETED. tman onsite other hazard, left message to call back with eta. Will work on getting another resource. will cb agency with eta once obtained.</t>
  </si>
  <si>
    <t>09:39:11</t>
  </si>
  <si>
    <t xml:space="preserve">OR:N/A-TMAN HA, SONNY 20MIN. (CXTQ 09:24 06/05/2022)
OR:N/A-NOTIFIED DSP BESSARD OF EXTND ETA. (CXTQ 09:22 06/05/2022)
OR:N/A-PER TMAN KREMENLIFF 45MIN ETA. (CXTQ 09:21 06/05/2022)
</t>
  </si>
  <si>
    <t>AMALIA HERRERA-BENITEZ</t>
  </si>
  <si>
    <t>18:20:42</t>
  </si>
  <si>
    <t>A:OK;X:E SAN ANTONIO ST , B;R:WIRES SPARKLING ; SJ FIRE ENR REQ ETA:408-277-8950 INCIDENT # 9237, Pwr-Y</t>
  </si>
  <si>
    <t>18:24:13</t>
  </si>
  <si>
    <t xml:space="preserve">06/05/2022 18:24 (JIMI)  CALLBACK UPDATE COMPLETED. 20 min eta notified agency </t>
  </si>
  <si>
    <t>18:23:32</t>
  </si>
  <si>
    <t>RAFAEL SANCHEZ</t>
  </si>
  <si>
    <t>20:23:29</t>
  </si>
  <si>
    <t>A:OK;X:S 7TH ST;R:FD ENROUTE TO BALLON IN LINES AND POWER OUT, Pwr-Y</t>
  </si>
  <si>
    <t>20:27:41</t>
  </si>
  <si>
    <t xml:space="preserve">06/05/2022 20:27 (JIMI)  CALLBACK UPDATE COMPLETED. 15 min eta notified agency </t>
  </si>
  <si>
    <t>20:20:38</t>
  </si>
  <si>
    <t>20:54:10</t>
  </si>
  <si>
    <t>YOLANDA MURILLO-PEREZ</t>
  </si>
  <si>
    <t>02:38:56</t>
  </si>
  <si>
    <t>A:OK;X:MADALINE DR;R:SJFD ONSITE- POLE ISON FIRE AND OUTAGE IN THE AREA., Pwr-Y</t>
  </si>
  <si>
    <t xml:space="preserve">06/06/2022 02:43 (MALM)  CALLBACK UPDATE COMPLETED. tman rigins adv 30 min e t a </t>
  </si>
  <si>
    <t>02:32:28</t>
  </si>
  <si>
    <t>03:12:31</t>
  </si>
  <si>
    <t>MARIA MENDEZ</t>
  </si>
  <si>
    <t>03:43:44</t>
  </si>
  <si>
    <t>A:OK;X:BELORO DR;R:SJFD ENR - POLE ISON FIRE., Pwr-Y</t>
  </si>
  <si>
    <t>04:02:25</t>
  </si>
  <si>
    <t>06/06/2022 04:17 (MALM) TMAN RIGGINS ADV 10 MIN 06/06/2022 04:02 (MALM)  CALLBACK UPDATE COMPLETED. ADV 911 AGENCY WOULD UPDATE WITH ETA WHEN TMAN RIGGINS CALLS TO ADV</t>
  </si>
  <si>
    <t>04:19:00</t>
  </si>
  <si>
    <t>03:45:37</t>
  </si>
  <si>
    <t>04:19:53</t>
  </si>
  <si>
    <t xml:space="preserve">OR:N/A-DO TO UPDATED (UXB2 07:54 06/06/2022)
</t>
  </si>
  <si>
    <t>01:55:27</t>
  </si>
  <si>
    <t>AXS-OK FD ONSITE. WIRES DOWN IN BACKYARD. REQ ETA 408-277-8950</t>
  </si>
  <si>
    <t>01:58:55</t>
  </si>
  <si>
    <t xml:space="preserve">06/07/2022 01:58 (MALM)  CALLBACK UPDATE COMPLETED. TMAN LONG ADV 20 MIN ETA </t>
  </si>
  <si>
    <t>01:57:51</t>
  </si>
  <si>
    <t>02:31:50</t>
  </si>
  <si>
    <t>09:37:06</t>
  </si>
  <si>
    <t>AXS-OK NOW A 911 STANDBY. PER SJFD ENR TREE FELL KNOCKED DOWN LINES; W OUTAGE</t>
  </si>
  <si>
    <t>09:43:15</t>
  </si>
  <si>
    <t xml:space="preserve">06/07/2022 09:43 (MXLG)  CALLBACK UPDATE COMPLETED. TMAN AARON RIGGINS HAS A 15 MINUTE ETA, CALLED 911 TO UPDATE. </t>
  </si>
  <si>
    <t>09:38:48</t>
  </si>
  <si>
    <t xml:space="preserve">OR:N/A-TMAN AARON RIGGINS HAS A 15 MINUTE ETA, CALLED 911 TO UPDATE. (MXLG 09:43 06/07/2022)
</t>
  </si>
  <si>
    <t>M F GOMES</t>
  </si>
  <si>
    <t>04:04:13</t>
  </si>
  <si>
    <t>A:OK;X:4TH;R:FIRE ENR FOR TREE DOWN INTO WIRES. REQ ETA 408-846-0350, Pwr-Y</t>
  </si>
  <si>
    <t>04:08:31</t>
  </si>
  <si>
    <t xml:space="preserve">06/08/2022 04:08 (S2CA)  CALLBACK UPDATE COMPLETED. ETA 40 MINS </t>
  </si>
  <si>
    <t>04:41:00</t>
  </si>
  <si>
    <t>04:05:37</t>
  </si>
  <si>
    <t>04:45:27</t>
  </si>
  <si>
    <t>ST PAULS METHODIST CHURCH</t>
  </si>
  <si>
    <t>A:OK;X:SAN SALVADORE;R:PER SJFD ONSITE ETA, Pwr-Y</t>
  </si>
  <si>
    <t>14:52:23</t>
  </si>
  <si>
    <t xml:space="preserve">06/08/2022 14:52 (DBG9)  CALLBACK UPDATE COMPLETED. acknowledged tag, will CB/w ETA </t>
  </si>
  <si>
    <t>14:52:38</t>
  </si>
  <si>
    <t>15:09:04</t>
  </si>
  <si>
    <t xml:space="preserve">OR:N/A-GSR D1NL currently onsite on FOID 8350769133 (DBG9 15:08 06/08/2022)
</t>
  </si>
  <si>
    <t>03:20:25</t>
  </si>
  <si>
    <t>AXS-OK TREE ON LINES , LOW WIRES</t>
  </si>
  <si>
    <t>03:25:51</t>
  </si>
  <si>
    <t xml:space="preserve">06/09/2022 03:25 (S2CA)  CALLBACK UPDATE COMPLETED. ETA 45 MINS </t>
  </si>
  <si>
    <t>04:19:30</t>
  </si>
  <si>
    <t xml:space="preserve">OR:N/A-FMO MMP ACCEPTED BUT HAD 1.5 HR ETA (S2CA 04:10 06/09/2022)
OR:N/A-VERBITSKY NOTIFIED HAS NO CLOSER RESOURCE (S2CA 03:48 06/09/2022)
OR:N/A-DISPATCHER ADV OF 45+ ETA; ADV DISP MANAGER (CAMERON HOFFMAN) VIA TEXT; ADV DISPATCHER TO ENGAGE ON CALL SUP; NO GSR RESOURCES AVAILABLE; REMOTE AREA LIMITED RESOURCES; DISPATCHER RUNNING FMO (WDSH 03:33 06/09/2022)
</t>
  </si>
  <si>
    <t>ROSARIO AVILA</t>
  </si>
  <si>
    <t>09:57:01</t>
  </si>
  <si>
    <t>A:NA;X:MESSINA DR;R:FD ONSITE NEEDS GAS AND ELE FIRE-408- 277 8950</t>
  </si>
  <si>
    <t>10:04:31</t>
  </si>
  <si>
    <t xml:space="preserve">06/10/2022 10:04 (MXLG)  CALLBACK UPDATE COMPLETED. TMAN LONG HAS A 30 MINUTE ETA PM THIS TAG, CALLED 911 TO CONFIRM. </t>
  </si>
  <si>
    <t>10:05:00</t>
  </si>
  <si>
    <t>09:59:44</t>
  </si>
  <si>
    <t>10:09:53</t>
  </si>
  <si>
    <t xml:space="preserve">OR:N/A-TMAN LONG HAD A 30 MINUTE ETA,HOWEVER I PUT THE TAG ON AREA TMAN RIGGINS WHO WAS ON A TAG AT THE TIME, HE GOT THERE JUST NOW. CALEED TMAN LONG TO STOP HIM. (MXLG 10:09 06/10/2022)
</t>
  </si>
  <si>
    <t>17:48:01</t>
  </si>
  <si>
    <t>AXS-OK FD ONSITE REQUEST ETA 408-277-8950; NEAR APARTMENT COMPLEX 1295 SHIRAZ CO</t>
  </si>
  <si>
    <t>18:11:43</t>
  </si>
  <si>
    <t>06/10/2022 18:29 (ADT0) PER SUP PAT HARAN, RUSS THOMPSON IS ONSITE. 06/10/2022 18:15 (ADT0) PER GAS DISPATCH NO AVAILABLE GSR`S 06/10/2022 18:11 (SGR4)  CALLBACK UPDATE COMPLETED. PER SUP ON CALL HARAN - WILL BE ONSITE WITHIN 30 MINUTES FOR STANDBY</t>
  </si>
  <si>
    <t>THOMPSON, RUSS</t>
  </si>
  <si>
    <t>20:01:00</t>
  </si>
  <si>
    <t>18:27:02</t>
  </si>
  <si>
    <t>18:28:17</t>
  </si>
  <si>
    <t xml:space="preserve">OR:N/A-THOMPSON ONSITE TIME 1826 PER MnC SUP PAT HARAN (SGR4 18:31 06/10/2022)
OR:N/A-RUSS THOMPSON ONSITE PER DISPATCHER - UNCHECKED 911 STANDBY / UNABLE TO ONSITE THOMPSON WITHOUT UPDATING ETOR. NEED TO SPEAK WITH MnC ON CALL FOR ETOR UPDATE (SGR4 18:30 06/10/2022)
OR:N/A-911 STANDBY TAG AT 1748 / LATE DROP (SGR4 18:16 06/10/2022)
OR:N/A-JEREMY DODD WENT ENROUTE TO STANDBY - PROVIDED 30 MIN ETA (509) 994-2010 (SGR4 18:15 06/10/2022)
OR:N/A-PER GAS DISPATCH NO AVAILABLE GSR`S (ADT0 18:15 06/10/2022)
OR:N/A-TMAN ASSESSED BROKEN POLE AND REFERRED TO CREW / SPOKE W/MnC ON CALL PAT HARAN AND HE ADVISED CREWS WILL BE OUT WITHIN 2-3 HOURS TO REPAIR/REPLACE POLE.  ADVISED 911 AGENCY DISPATCHER AND THEY WILL BE CLEARING SCENE. (SGR4 18:04 06/10/2022)
OR:N/A-PER TMAN BRANDT CREW CALLED OUT TO REPAIR BORKEN POLE ON PRIOR OIS 1727454. (ADT0 17:24 06/10/2022)
</t>
  </si>
  <si>
    <t>THAN NGUYEN</t>
  </si>
  <si>
    <t>19:11:36</t>
  </si>
  <si>
    <t>A:OK;X:GLEN ALMA WAY;R:FD ENROUTE / UNDERGROUND VAULT EXPLOSION AND FIRE, Pwr-I</t>
  </si>
  <si>
    <t>06/10/2022 19:23 (ADT0)  CALLBACK UPDATE COMPLETED.  06/10/2022 19:19 (ADT0) PER TMAN GUILLEN 30 MIN ETA</t>
  </si>
  <si>
    <t>19:33:00</t>
  </si>
  <si>
    <t>18:55:31</t>
  </si>
  <si>
    <t>19:35:15</t>
  </si>
  <si>
    <t xml:space="preserve">OR:N/A-Spke with the DO Nestor and he will be updating the ETOR (GRA2 15:51 06/11/2022)
</t>
  </si>
  <si>
    <t>ADOBE SYSTEMS INC</t>
  </si>
  <si>
    <t>19:26:28</t>
  </si>
  <si>
    <t>A:OK;X:ALMADEN BLVD;R:GENERATOR ON FIRE CMPLETE OUT PER FDPER SJFD  - UPDATED LOCATION 111 ALMADEN BLVD . ENTER FROM SAN FERNANDO</t>
  </si>
  <si>
    <t>19:36:56</t>
  </si>
  <si>
    <t>06/10/2022 19:36 (ADT0)  CALLBACK UPDATE COMPLETED.  06/10/2022 19:34 (ADT0) PER TMAN WILSON 20 MIN ETA</t>
  </si>
  <si>
    <t>19:30:32</t>
  </si>
  <si>
    <t>20:00:39</t>
  </si>
  <si>
    <t xml:space="preserve">OR:N/A-PER DO PUSHED ETOR OUT TO 3:00 ON 6/11/2022. (ADT0 21:27 06/10/2022)
</t>
  </si>
  <si>
    <t>PHAN X NGUYEN</t>
  </si>
  <si>
    <t>13:48:57</t>
  </si>
  <si>
    <t>A:OK;X:CHAMPAGNE;R:PER SJFD, Pwr-Y</t>
  </si>
  <si>
    <t>13:53:26</t>
  </si>
  <si>
    <t xml:space="preserve">06/11/2022 13:53 (LRMJ)  CALLBACK UPDATE COMPLETED. 25 min eta </t>
  </si>
  <si>
    <t>13:50:04</t>
  </si>
  <si>
    <t>14:19:51</t>
  </si>
  <si>
    <t>02:43:33</t>
  </si>
  <si>
    <t>AXS-OK BROKEN POLE;POLE LEANING AT 45 DEGREE ANGLE AND SHEARED AT BOTTOM; INCIDE</t>
  </si>
  <si>
    <t>02:48:35</t>
  </si>
  <si>
    <t xml:space="preserve">06/12/2022 02:48 (S2CA)  CALLBACK UPDATE COMPLETED. ETA 30 MINS </t>
  </si>
  <si>
    <t>02:57:54</t>
  </si>
  <si>
    <t>03:07:25</t>
  </si>
  <si>
    <t>MAJID ZARGARI</t>
  </si>
  <si>
    <t>10:31:14</t>
  </si>
  <si>
    <t>AXS-AXS UNKNOWN XStr-VERA LN Pwr-Y NOTICING BUZZING , SPARKING COMING FROM POWER POLE LOCATED IN NEIGHBORS BACKYARD AT 199 PAGE MILL DR. 911 NOT CONTACTED.Reported to San Jose FD 408-277-8991 Operator #30. FD en route</t>
  </si>
  <si>
    <t xml:space="preserve">06/13/2022 10:52 (SNA5) PER TMAN 20 MIN ETA. CB COMPLETED, ELECTRIC SUPERVISOR HAS CONTACTED AGENCY TO ADVISE. </t>
  </si>
  <si>
    <t>5107099478</t>
  </si>
  <si>
    <t>10:32:38</t>
  </si>
  <si>
    <t>10:53:57</t>
  </si>
  <si>
    <t xml:space="preserve">OR:N/A-per Verbitsky push to 21:00 (JIMI 18:51 06/13/2022)
OR:N/A-per Verbitsky push to 19:00 (JIMI 15:58 06/13/2022)
OR:N/A-PER TMAN 20 MIN ETA AT 10:41. AGENCY CB COMPLETED BY ELECTRIC DISPATCH SUPERVISOR. (SNA5 10:53 06/13/2022)
OR:N/A-911 late drop at 10:49 (T3BI 10:50 06/13/2022)
OR:N/A-PER TMAN MONTOYA 20 MIN ETA. (SNA5 10:41 06/13/2022)
OR:N/A-CSR CALLED ADVS THREAT TO PROPERTY OR LIFE. ADVS DISP SUP. TMAN ENROUTE. (SNA5 10:39 06/13/2022)
</t>
  </si>
  <si>
    <t>07:21:46</t>
  </si>
  <si>
    <t>AXS-OKAY FIRE DEPT ENROUTE, POWER LINES DOWN, LOG 4277</t>
  </si>
  <si>
    <t>07:29:28</t>
  </si>
  <si>
    <t xml:space="preserve">06/14/2022 07:29 (MXLG)  CALLBACK UPDATE COMPLETED. T MAN DAVE GUILLEN HAS A 30 MINUTE ETA, CALLED FD DISPATCHTO CONFIRM </t>
  </si>
  <si>
    <t>07:27:26</t>
  </si>
  <si>
    <t>07:48:52</t>
  </si>
  <si>
    <t xml:space="preserve">OR:N/A-T MAN DAVE GUILLEN HAS A 30 MINUTE ETA, CALLED FD DISPATCHTO CONFIRM (MXLG 07:29 06/14/2022)
</t>
  </si>
  <si>
    <t>HIEN DINH</t>
  </si>
  <si>
    <t>10:01:11</t>
  </si>
  <si>
    <t>A:OK;X:INTERLUDE ST;R:PER SJFD ONSITE FOR ELECTRICAL OUTLET ON BALCONY CAUGHT FIRE. FD HAVE SECURED ELECTRIC. REQ PGE, Pwr-Y</t>
  </si>
  <si>
    <t>10:11:03</t>
  </si>
  <si>
    <t xml:space="preserve">06/14/2022 10:11 (MXLG)  CALLBACK UPDATE COMPLETED. TMAN JON JOHNSON HAS A 10 MINUTE ETA, CALLED 911 TO CONFIRM </t>
  </si>
  <si>
    <t>10:03:18</t>
  </si>
  <si>
    <t>10:32:18</t>
  </si>
  <si>
    <t xml:space="preserve">OR:N/A-TMAN JON JOHNSON HAS A 10 MINUTE ETA, CALLED 911 TO CONFIRM (MXLG 10:11 06/14/2022)
</t>
  </si>
  <si>
    <t>MARK JAECKEL</t>
  </si>
  <si>
    <t>12:39:24</t>
  </si>
  <si>
    <t>A:OK;X:MARKS;R:SJFD ENROUTE POWER OUT TO HOME, Pwr-Y</t>
  </si>
  <si>
    <t>12:42:42</t>
  </si>
  <si>
    <t xml:space="preserve">06/14/2022 12:42 (SXMU)  CALLBACK UPDATE COMPLETED. eta 30 minutes </t>
  </si>
  <si>
    <t>12:40:19</t>
  </si>
  <si>
    <t>13:11:32</t>
  </si>
  <si>
    <t xml:space="preserve">OR:N/A-TMAN GUILLEN IS OFF AT 1530,UNABLE TO HELP ON THIS TAG. DEASSIGNED (MXLG 15:07 06/14/2022)
OR:N/A-LEFT GUILLEN A MESSAGE NEEDS TO MEET PATTERSON AT 1454 QUARTZ NEEDS HELP WITH POLE FIRE (SXMU 13:52 06/14/2022)
OR:N/A-I GOT THE RING DOWN, YOU WERE ON A CALL (MXLG 12:43 06/14/2022)
</t>
  </si>
  <si>
    <t>GILROY UNIFIED SCHOOL DISTRICT</t>
  </si>
  <si>
    <t>19:07:55</t>
  </si>
  <si>
    <t>A:OK;X:MAKET ST;R:BEHIND ADDRESS ON 6TH ST LINE IN ROADWAY NOT ARCING, Pwr-Y</t>
  </si>
  <si>
    <t>19:13:39</t>
  </si>
  <si>
    <t xml:space="preserve">06/14/2022 19:13 (JIMI)  CALLBACK UPDATE COMPLETED. 15 min eta notified agency </t>
  </si>
  <si>
    <t>19:24:00</t>
  </si>
  <si>
    <t>19:11:26</t>
  </si>
  <si>
    <t>SFJD</t>
  </si>
  <si>
    <t>20:25:11</t>
  </si>
  <si>
    <t>AXS-OK VAULT ARCING/SPARKING NAR 5393 ALMDEN EXPY</t>
  </si>
  <si>
    <t>20:27:45</t>
  </si>
  <si>
    <t xml:space="preserve">06/14/2022 20:27 (JIMI)  CALLBACK UPDATE COMPLETED. 30 min eta notified agency </t>
  </si>
  <si>
    <t>20:39:00</t>
  </si>
  <si>
    <t>20:17:49</t>
  </si>
  <si>
    <t>20:55:51</t>
  </si>
  <si>
    <t>ADAM ASKARI</t>
  </si>
  <si>
    <t>11:59:10</t>
  </si>
  <si>
    <t>AXS-locked gate XStr-saritoga/william Pwr-Y elevator has no service and no service on the 2nd.   Dr cutler suite 210 can be contacted he has the key.ELEVATOR HAS NO POWER AND NO POWER ON THE 2ND FLOOR.  TRIED GFI AND BREAKERS POWER WAS NOT RESTORED.</t>
  </si>
  <si>
    <t>4089211882</t>
  </si>
  <si>
    <t>12:00:50</t>
  </si>
  <si>
    <t>13:08:15</t>
  </si>
  <si>
    <t>06/19/2022 05:04 (KASP) T-Man onsite at 1235 on 6/15</t>
  </si>
  <si>
    <t xml:space="preserve">OR:N/A-TAG WAS CREATED BY CSR AND NOTHING IN THE COMMENTS ALLUDED TO A 911 STANDBY-FOR SOME REASON IT ONLY SHOWED A SHADED AREA AND NO Y ON THE COLUMN (GBF4 13:29 06/15/2022)
OR:N/A-Tman onsite at 12:35. System did not allow the dispatcher to uncheck the box. (T3BI 13:09 06/15/2022)
</t>
  </si>
  <si>
    <t>PARK KIELY REIT INC</t>
  </si>
  <si>
    <t>21:58:29</t>
  </si>
  <si>
    <t>A:OK;X:AUBURN WAY;R:WIRES EXPOSED AND BROKEN PEERFD. BUILDING EE., Pwr-Y</t>
  </si>
  <si>
    <t>22:02:17</t>
  </si>
  <si>
    <t xml:space="preserve">06/15/2022 22:02 (J0AF)  CALLBACK UPDATE COMPLETED. 40MIN ETA AT 2MIN MARK </t>
  </si>
  <si>
    <t>21:59:45</t>
  </si>
  <si>
    <t>22:34:14</t>
  </si>
  <si>
    <t xml:space="preserve">OR:N/A-TMAN BRANDT GAVE 40MIN ETA AT 2MIN MARK - CALLBACK COMPLETED (J0AF 22:03 06/15/2022)
</t>
  </si>
  <si>
    <t>THE SALVATION ARMY (SAN JOSE ARC)</t>
  </si>
  <si>
    <t>09:39:13</t>
  </si>
  <si>
    <t>A:ok;X:stockton;R:melted electric lines in basement after power outage, Pwr-Y</t>
  </si>
  <si>
    <t>09:45:13</t>
  </si>
  <si>
    <t xml:space="preserve">06/16/2022 09:45 (PARO)  CALLBACK UPDATE COMPLETED. TMAN GRUNDER ETA 30 MINS </t>
  </si>
  <si>
    <t>09:42:17</t>
  </si>
  <si>
    <t>10:11:18</t>
  </si>
  <si>
    <t>RUDY</t>
  </si>
  <si>
    <t>14:37:09</t>
  </si>
  <si>
    <t>AXS-OK 408-998-7212; CALL BACK REQ W/ETA</t>
  </si>
  <si>
    <t>14:40:25</t>
  </si>
  <si>
    <t xml:space="preserve">06/16/2022 14:40 (AXN0)  CALLBACK UPDATE COMPLETED. GAVE 1503 ETA </t>
  </si>
  <si>
    <t>4083949041</t>
  </si>
  <si>
    <t>13:59:32</t>
  </si>
  <si>
    <t>15:00:45</t>
  </si>
  <si>
    <t xml:space="preserve">OR:N/A-PER ON CALL SUP SWENDELL   UPDATED ETOR TO 2300 (AXN0 16:25 06/16/2022)
OR:N/A-CREW CALL OUT PER ON CALL SUP SWENDELL # 303603 (AXN0 16:24 06/16/2022)
OR:N/A-06/16/2022 14:40 (AXN0)  CALLBACK UPDATE COMPLETED. GAVE 1503 ETA (AXN0 14:40 06/16/2022)
</t>
  </si>
  <si>
    <t>01:19:32</t>
  </si>
  <si>
    <t>AXS-K CAR POLE ACCIDENT BROKEN POLE REQ ETA</t>
  </si>
  <si>
    <t>01:21:35</t>
  </si>
  <si>
    <t xml:space="preserve">06/18/2022 01:21 (S2CA)  CALLBACK UPDATE COMPLETED. ETA 30 MINS </t>
  </si>
  <si>
    <t>01:20:17</t>
  </si>
  <si>
    <t>01:47:25</t>
  </si>
  <si>
    <t>CHRISTOPHER DIAZ &amp;</t>
  </si>
  <si>
    <t>03:15:38</t>
  </si>
  <si>
    <t>A:k;X:CAOTTLE RD;R:CAR POLE ACCIDENT / BROKEN POLE WIRES DOWN REQ ETA STANDY, Pwr-Y</t>
  </si>
  <si>
    <t>03:17:48</t>
  </si>
  <si>
    <t xml:space="preserve">06/18/2022 03:17 (S2CA)  CALLBACK UPDATE COMPLETED. ETA 10 MINS </t>
  </si>
  <si>
    <t>03:16:48</t>
  </si>
  <si>
    <t>00:27:32</t>
  </si>
  <si>
    <t>00:30:43</t>
  </si>
  <si>
    <t xml:space="preserve">06/19/2022 00:30 (S2CA)  CALLBACK UPDATE COMPLETED. ETA 30 MINS </t>
  </si>
  <si>
    <t>00:28:40</t>
  </si>
  <si>
    <t>00:52:59</t>
  </si>
  <si>
    <t>LEONARD GUZMAN</t>
  </si>
  <si>
    <t>00:26:04</t>
  </si>
  <si>
    <t>A:ok;X:BLANCHARD RD;R:P/SJ FD FULLY ENGULFED STRUCTURE FIRE + WIRES DOWN IN ROADWAY.  FD ONSITE REQ ETA 408 277 8950., Pwr-Y</t>
  </si>
  <si>
    <t>00:29:42</t>
  </si>
  <si>
    <t xml:space="preserve">06/20/2022 00:29 (PARO)  CALLBACK UPDATE COMPLETED. TMAN RIGGINS ETA 20 MINS </t>
  </si>
  <si>
    <t>00:26:47</t>
  </si>
  <si>
    <t>00:47:27</t>
  </si>
  <si>
    <t>11:52:35</t>
  </si>
  <si>
    <t>AXS-OK SJFD ENR REQ ETA 408-277-8950 OUTLETS SPARKING , SMOKING. PGE CREW ONSITE</t>
  </si>
  <si>
    <t>12:01:15</t>
  </si>
  <si>
    <t xml:space="preserve">06/20/2022 12:01 (MXLG)  CALLBACK UPDATE COMPLETED. TMAN GRUNDER HAS A 20 MINIUTE ETA. CALLED 911 TO CONFIRM. </t>
  </si>
  <si>
    <t>11:55:26</t>
  </si>
  <si>
    <t>12:09:47</t>
  </si>
  <si>
    <t xml:space="preserve">[UPTR#507242:OR:N/A-ADVISED TMAN GRUNDER THERE IS A PGnE CREW ON THIS STREET TAKING OUT A TRANSFORMER FROM WHAT THE GSR WHO CALLED THE TAG OVER TOLD ME. (MXLG 12:02 06/20/2022)
OR:N/A-TMAN GRUNDER HAS A 20 MINIUTE ETA. CALLED 911 TO CONFIRM. (MXLG 12:01 </t>
  </si>
  <si>
    <t>SILICON VALLEY GRANITE INC</t>
  </si>
  <si>
    <t>14:46:33</t>
  </si>
  <si>
    <t>A:ok;X:FIVE WOUNDS;R:BLWN TRNSFMER SMALL GRASS FIRE FD ONSITE, Pwr-I..FD CALLED BACK WITH REQUEST TO EXPEDITE..</t>
  </si>
  <si>
    <t>14:52:43</t>
  </si>
  <si>
    <t xml:space="preserve">06/21/2022 14:52 (MXMA)  CALLBACK UPDATE COMPLETED. ETA 15:15 </t>
  </si>
  <si>
    <t>15:15:41</t>
  </si>
  <si>
    <t>ANGELIQUE ALMANZA</t>
  </si>
  <si>
    <t>14:55:45</t>
  </si>
  <si>
    <t>A:OK;X:FLOYD;R:FD REQ ETAPOLE TO HOME, GOING ACROSS STREET, TOUCHING DRIVEWAY</t>
  </si>
  <si>
    <t>15:00:54</t>
  </si>
  <si>
    <t xml:space="preserve">06/21/2022 15:00 (MXMA)  CALLBACK UPDATE COMPLETED. ETA 15 MINS </t>
  </si>
  <si>
    <t>15:15:48</t>
  </si>
  <si>
    <t>17:33:54</t>
  </si>
  <si>
    <t>AXS-OK CALFD RUNNING ON GENERATORS PWR OUT</t>
  </si>
  <si>
    <t>01:44:13</t>
  </si>
  <si>
    <t>OR:N/A-BRUNO IN DO WILL UPDATE THE ETOR. PER OUR CONVERSATION (WDSH 02:55 06/22/2022)
OR:N/A-PER DO WILL UPDATE THE ETOR ON THE CB WITH LARGE CUSTOMERS BUT THEY ARE CONNECTED TO SMALLER OUTAGES. ONCE DO UPDATES ETOR, HE ASKED DISPATCH UPDATE THE SMALLER OUTAGES TO MATCH THE ETOR. (SNA5 02:35 06/22/2022)
OR:N/A-PER DO SUP ALVIN @ 844-743-7787 PUSH ETOR TILL 0300 (WDSH 23:02 06/21/2022)
OR:N/A-not touching this big outage (SXMU 20:45 06/21/2022)
OR:N/A-PER RESTORATION SUPERVISOR LITTLETON SAID THIS IS TRANSMISSION, HE WILL CALL THE DO AND TALK TO THEM ABOUT IT (MXMA 18:05 06/21/2022)
[UPTR#520467:OR:N/A-No hazard at Cal Fire Station - Emergency command cntr is operating on generators - Power Out</t>
  </si>
  <si>
    <t>STEPHEN AND DEBRA NUNES</t>
  </si>
  <si>
    <t>21:40:50</t>
  </si>
  <si>
    <t>A:OK;X:LIVE OAK AVE;R:CAL FIRE ONSITE REQ ETA: 408-201-0490 INCIDENT # 4489</t>
  </si>
  <si>
    <t>21:42:40</t>
  </si>
  <si>
    <t xml:space="preserve">06/21/2022 21:42 (CXTQ)  CALLBACK UPDATE COMPLETED. Tman Kremenliff onsite. </t>
  </si>
  <si>
    <t>17:30:44</t>
  </si>
  <si>
    <t>21:52:57</t>
  </si>
  <si>
    <t xml:space="preserve">OR:N/A-TMU. P/SPVSR LITTLETON ADVS DO NOT RUN ARCOS. HE WILL CALL IN THE AM TO ADVISE HOW TO PROCEED. (SNA5 05:35 06/22/2022)
OR:N/A-PER DO SUP ALVIN @ 844-743-7787 PUSH ETOR TILL 0300 (WDSH 23:01 06/21/2022)
OR:N/A-PER RESTORATION SUPERVISOR LITTLETON SAID THIS IS TRANSMISSION, HE WILL CALL THE DO AND TALK TO THEM ABOUT IT (MXMA 18:06 06/21/2022)
</t>
  </si>
  <si>
    <t>PROCEPT-BIO ROBOTICS INC</t>
  </si>
  <si>
    <t>18:10:46</t>
  </si>
  <si>
    <t>A:OK;X:FORTRAN CT;R:FD ONS REQ ETA 408-277-8950 VEG FIRE NEXT TO WIRES DWN, Pwr-Y</t>
  </si>
  <si>
    <t>18:16:22</t>
  </si>
  <si>
    <t xml:space="preserve">06/22/2022 18:16 (LRMJ)  CALLBACK UPDATE COMPLETED. 45 MIN </t>
  </si>
  <si>
    <t>18:14:41</t>
  </si>
  <si>
    <t>18:42:38</t>
  </si>
  <si>
    <t>GUNAA VEERAPANDIAN</t>
  </si>
  <si>
    <t>A:OK;X:SCOTT ST;R:REPORT OF WIREDOWN PER SAN JOSE FIRE ONSITE STANDBY</t>
  </si>
  <si>
    <t>12:30:58</t>
  </si>
  <si>
    <t xml:space="preserve">06/23/2022 12:30 (DBG9)  CALLBACK UPDATE COMPLETED. 30m </t>
  </si>
  <si>
    <t>12:43:00</t>
  </si>
  <si>
    <t>12:23:13</t>
  </si>
  <si>
    <t>12:49:08</t>
  </si>
  <si>
    <t xml:space="preserve">OR:N/A-COMPLETED; TAG NOT DELETING FROM OIS (PARO 16:00 06/23/2022)
OR:N/A-Troubleman is still assessing, ETOR+2hrs. (A3GL 13:36 06/23/2022)
</t>
  </si>
  <si>
    <t>ROBERT W COLVER</t>
  </si>
  <si>
    <t>12:31:40</t>
  </si>
  <si>
    <t>A:OK;X:GENEVIEVE;R:POLE#52G FD ON SITE, Pwr-Y</t>
  </si>
  <si>
    <t>12:33:01</t>
  </si>
  <si>
    <t xml:space="preserve">06/23/2022 12:33 (DBG9)  CALLBACK UPDATE COMPLETED. 30m </t>
  </si>
  <si>
    <t>12:49:44</t>
  </si>
  <si>
    <t>CEAZAR IAN D SANTILLA</t>
  </si>
  <si>
    <t>13:16:36</t>
  </si>
  <si>
    <t>A:OK;X:S BASCOM;R:REPOT OF MULTIPLE LINESDOWN IN BACKYARD WITH ARCING LINE PER SAN JOSE FIRE NEED ETA, Pwr-N</t>
  </si>
  <si>
    <t>13:19:36</t>
  </si>
  <si>
    <t xml:space="preserve">06/23/2022 13:19 (DBG9)  CALLBACK UPDATE COMPLETED. 30m </t>
  </si>
  <si>
    <t>13:15:10</t>
  </si>
  <si>
    <t>13:48:27</t>
  </si>
  <si>
    <t xml:space="preserve">OR:N/A-TMAN STILL ACCESSING OUTAGE (PARO 14:09 06/23/2022)
</t>
  </si>
  <si>
    <t>JENCHEN HUANG</t>
  </si>
  <si>
    <t>A:OKAY;X:UNKWN;R:PER SAN JOSE FD - ONS - ACTIVE STRU FIRE - REQ GAS AND ELECTRIC - PLS CB W/ETA 408.277.8950 - REF ADDRESS, Pwr-Y</t>
  </si>
  <si>
    <t>06/23/2022 14:50 (PARO) TMAN PATTERSON ETA 40 MIN 06/23/2022 14:43 (PARO)  CALLBACK UPDATE COMPLETED. GSR ETA 1502</t>
  </si>
  <si>
    <t>14:52:49</t>
  </si>
  <si>
    <t xml:space="preserve">OR:N/A-TMAN JOHNSON CALLED TO ADVISE HE IS ONSITE (PARO 14:53 06/23/2022)
</t>
  </si>
  <si>
    <t>03:13:20</t>
  </si>
  <si>
    <t>AXS-OK PD ONSITE.  VEHICLE INTO POWER POLE. REQ ETA 408-277-8990</t>
  </si>
  <si>
    <t>03:27:13</t>
  </si>
  <si>
    <t xml:space="preserve">06/25/2022 03:27 (S2CA)  CALLBACK UPDATE COMPLETED. ETA 30 MINS </t>
  </si>
  <si>
    <t>SWINDELL, K</t>
  </si>
  <si>
    <t>03:23:05</t>
  </si>
  <si>
    <t>03:50:06</t>
  </si>
  <si>
    <t xml:space="preserve">OR:N/A-WILL SEND KREMENLIFF AFTER FLAT FIXED (S2CA 03:47 06/25/2022)
OR:N/A-STANDBY TRIOSO ORTEAGA 20 MIN ETA. (JRRW 03:42 06/25/2022)
OR:N/A-FM ARCOS RUNNING. (JRRW 03:26 06/25/2022)
OR:N/A-ARCOS CALLOUT ID 304886 FOR FMO (S2CA 03:23 06/25/2022)
OR:N/A-ARCOS CALLOUT ID 304884 (S2CA 03:23 06/25/2022)
OR:N/A-ON CALL SUPERVISOR KEVIN SWINDELL SAID HE WOULD GO TO THE SITE AND TRY TO GET SOMEONE. COMMING FOR CINBAR. (JRRW 03:22 06/25/2022)
OR:N/A-SAN JOSE GRAVE KREMENLIFF TRUCK DOWN, CUPERTINO GRAVE ANGEL DECLINED TO GO (S2CA 03:21 06/25/2022)
OR:N/A-ON CALL CALLED. (JRRW 03:20 06/25/2022)
OR:N/A-GAS WILL RUN ARCOS. (JRRW 03:19 06/25/2022)
</t>
  </si>
  <si>
    <t>DUANE A POLY</t>
  </si>
  <si>
    <t>05:58:27</t>
  </si>
  <si>
    <t>AXS-dog/ gate XStr- Pwr-Y sys smells smoke; property after billboardanxiety seems to be service drop also mentioned flickering</t>
  </si>
  <si>
    <t xml:space="preserve">06/25/2022 06:16 (LRMJ) 20 min eta </t>
  </si>
  <si>
    <t>4086559312</t>
  </si>
  <si>
    <t>06:40:00</t>
  </si>
  <si>
    <t>06:02:11</t>
  </si>
  <si>
    <t>06:41:16</t>
  </si>
  <si>
    <t>KIMBERLY DALY</t>
  </si>
  <si>
    <t>18:00:48</t>
  </si>
  <si>
    <t>A:OK;X:NEWPORT AVE;R:REPORT OF TRANSFORMER IN TH BACK YARD BUZZING AND ODOR, NO PWR PR SAN JOSE FIRE, Pwr-Y</t>
  </si>
  <si>
    <t>18:02:42</t>
  </si>
  <si>
    <t xml:space="preserve">06/25/2022 18:02 (AGG6)  CALLBACK UPDATE COMPLETED. ETA 30 MIN </t>
  </si>
  <si>
    <t>17:59:21</t>
  </si>
  <si>
    <t>18:21:56</t>
  </si>
  <si>
    <t xml:space="preserve">OR:N/A-P on call Murray, pushed ETOR to 1800 (HXPJ 14:37 06/26/2022)
</t>
  </si>
  <si>
    <t>JOSEPH RAMOS</t>
  </si>
  <si>
    <t>21:51:37</t>
  </si>
  <si>
    <t>A:OK;X:N 10TH , 11TH ST;R:SJ FD ONSITE; REQ ETA: 408-277-8950 INCIDENT # 9279</t>
  </si>
  <si>
    <t>21:56:36</t>
  </si>
  <si>
    <t>06/26/2022 23:10 (HXPJ) Tman Ed Silva was on site at 22:14 but 911 standby box was not unchecked in time. Advised supervisor. 06/26/2022 21:56 (GRA2)  CALLBACK UPDATE COMPLETED. 30m ETA GIVEN BY T-MAN ED SILVA, CALLED AND UPDATED THE AGENCY</t>
  </si>
  <si>
    <t>21:54:35</t>
  </si>
  <si>
    <t>23:09:30</t>
  </si>
  <si>
    <t>06/27/2022 05:30 (KASP) T-Man onsite at 2214</t>
  </si>
  <si>
    <t>TRINITY MACHAN</t>
  </si>
  <si>
    <t>21:22:47</t>
  </si>
  <si>
    <t>A:OK;X:E REED ST;R:FD ONSITE REPORTING FIRE, Pwr-Y</t>
  </si>
  <si>
    <t>21:26:48</t>
  </si>
  <si>
    <t>06/27/2022 21:26 (HXPJ)  CALLBACK UPDATE COMPLETED.  06/27/2022 21:26 (HXPJ) Tman Long gave 20 min ETA.</t>
  </si>
  <si>
    <t>21:24:46</t>
  </si>
  <si>
    <t>21:56:52</t>
  </si>
  <si>
    <t xml:space="preserve">OR:N/A-06/27/2022 21:26 (HXPJ)  CALLBACK UPDATE COMPLETED.  06/27/2022 21:26 (HXPJ) Tman Long gave 20 min ETA. (HXPJ 21:27 06/27/2022)
</t>
  </si>
  <si>
    <t>JAMES LEE</t>
  </si>
  <si>
    <t>15:08:22</t>
  </si>
  <si>
    <t>A:OK;X:LYANN;R:PER SJFD ENR REPORTS  POP OR BOOM WITH OUTAGE AND BRUSH FIRE IN BACKYARD, Pwr-Y</t>
  </si>
  <si>
    <t>15:12:49</t>
  </si>
  <si>
    <t xml:space="preserve">06/28/2022 15:12 (HXPJ)  CALLBACK UPDATE COMPLETED. Tman Texer gave 15 min eta </t>
  </si>
  <si>
    <t>15:10:05</t>
  </si>
  <si>
    <t>16:14:09</t>
  </si>
  <si>
    <t>06/29/2022 05:42 (KASP) Per FAS, T-Man onsite at 1522</t>
  </si>
  <si>
    <t xml:space="preserve">OR:N/A-06/28/2022 15:12 (HXPJ)  CALLBACK UPDATE COMPLETED. Tman Texer gave 15 min eta (HXPJ 15:13 06/28/2022)
</t>
  </si>
  <si>
    <t>HIEN XUAN HOANG</t>
  </si>
  <si>
    <t>05:03:01</t>
  </si>
  <si>
    <t>A:OK;X:CRUCERO DR;R:FD ONSITE. FIRE IN BEDROOM. REQ ETA 408-277-8950, Pwr-Y</t>
  </si>
  <si>
    <t>05:06:23</t>
  </si>
  <si>
    <t xml:space="preserve">06/29/2022 05:06 (S2CA)  CALLBACK UPDATE COMPLETED. ETA 30 MINS </t>
  </si>
  <si>
    <t>05:38:00</t>
  </si>
  <si>
    <t>05:03:35</t>
  </si>
  <si>
    <t>05:38:59</t>
  </si>
  <si>
    <t>REYNA S BENKO</t>
  </si>
  <si>
    <t>14:13:19</t>
  </si>
  <si>
    <t>A:OK;X:FISHER;R:SJFDONSITE WORKING STRUCTURE FIRE NO INJURIES REPORTED LOG9180, Pwr-Y</t>
  </si>
  <si>
    <t>14:27:52</t>
  </si>
  <si>
    <t>06/30/2022 14:33 (TJWM) 15 min eta per , AGENCY ADVISED 06/30/2022 14:27 (TJWM)  CALLBACK UPDATE COMPLETED. adv fire wcb with eta</t>
  </si>
  <si>
    <t>14:24:14</t>
  </si>
  <si>
    <t>14:47:47</t>
  </si>
  <si>
    <t xml:space="preserve">OR:N/A-GAVE 15 MIN ETA (TJWM 14:34 06/30/2022)
OR:N/A-called and left msg for brandt to call back with eta for 911 standby (TJWM 14:26 06/30/2022)
</t>
  </si>
  <si>
    <t>14:50:52</t>
  </si>
  <si>
    <t>AXS-OK FD ENR RP STATES HEARD EXPLOSION F/ GREEN BOX</t>
  </si>
  <si>
    <t>15:02:30</t>
  </si>
  <si>
    <t xml:space="preserve">06/30/2022 15:02 (SNA5)  CALLBACK UPDATE COMPLETED. PER TMAN GRUNDER 30 MIN ETA. </t>
  </si>
  <si>
    <t>15:25:32</t>
  </si>
  <si>
    <t xml:space="preserve">OR:N/A-AGENCY CALLBACK UPDATE COMPLETED. (SNA5 15:03 06/30/2022)
OR:N/A-PER TMAN GRUNDER 30 MIN ETA. (SNA5 15:01 06/30/2022)
</t>
  </si>
  <si>
    <t>IRON HORSE MOTORSPORTS LLC</t>
  </si>
  <si>
    <t>19:29:40</t>
  </si>
  <si>
    <t>A:BEHIND ADDRESS;X:10TH ST;R:TRAILER FIRE SPREADING TO PGE POLE, Pwr-Y</t>
  </si>
  <si>
    <t>19:33:09</t>
  </si>
  <si>
    <t xml:space="preserve">06/30/2022 19:33 (SNA5)  CALLBACK UPDATE COMPLETED. PER TMAN LONG 10 MIN ETA. </t>
  </si>
  <si>
    <t>19:31:22</t>
  </si>
  <si>
    <t>19:36:36</t>
  </si>
  <si>
    <t xml:space="preserve">OR:N/A-PER AGENCY FIRE IS AT THE TRAILER BEHIND THE BUSINESS. (SNA5 19:34 06/30/2022)
OR:N/A-CALLBACK UPDATE COMPLETED. PER TMAN LONG 10 MIN ETA. (SNA5 19:33 06/30/2022)
</t>
  </si>
  <si>
    <t>North Valley</t>
  </si>
  <si>
    <t>Willows/Orland</t>
  </si>
  <si>
    <t>C H P</t>
  </si>
  <si>
    <t>01:13:49</t>
  </si>
  <si>
    <t>HAMILTON CITY</t>
  </si>
  <si>
    <t>AXS-UNKN LINES DWN X RDWAY</t>
  </si>
  <si>
    <t>01:23:18</t>
  </si>
  <si>
    <t xml:space="preserve">01/01/2022 01:23 (JIMI)  CALLBACK UPDATE COMPLETED. no ETA from t man yet but he is very close if not onsite </t>
  </si>
  <si>
    <t>5303321200</t>
  </si>
  <si>
    <t>V3TTRJ6</t>
  </si>
  <si>
    <t>00:25:49</t>
  </si>
  <si>
    <t>01:25:29</t>
  </si>
  <si>
    <t>[OIS#1591206:OR:N/A-verified with Rose Terry tman onsite via GPS (JIMI 01:25 01/01/2022)
]</t>
  </si>
  <si>
    <t>Oroville</t>
  </si>
  <si>
    <t>TINA L BONHAM</t>
  </si>
  <si>
    <t>17:19:24</t>
  </si>
  <si>
    <t>OROVILLE</t>
  </si>
  <si>
    <t>A:OK;X:DUNSTONE;R:CAR HIT POLE/ PER CHP/ INC#131/ ENROUTE</t>
  </si>
  <si>
    <t>17:22:01</t>
  </si>
  <si>
    <t xml:space="preserve">01/01/2022 17:22 (KERA)  CALLBACK UPDATE COMPLETED. 20 MIN WOODMANSEE </t>
  </si>
  <si>
    <t>V4TMDWG</t>
  </si>
  <si>
    <t>17:15:05</t>
  </si>
  <si>
    <t>17:42:44</t>
  </si>
  <si>
    <t xml:space="preserve">OR:N/A-20 MIN WOODMANSEE (KERA 17:22 01/01/2022)
</t>
  </si>
  <si>
    <t>20:02:48</t>
  </si>
  <si>
    <t>PALERMO</t>
  </si>
  <si>
    <t>AXS-OK 2 POLES DOWN--BLOCKING ROADWAY--CHP LOOKING FOR ETA ON CLEANUP-ONSITE SIN</t>
  </si>
  <si>
    <t xml:space="preserve">01/01/2022 20:07 (KERA)  CALLBACK UPDATE COMPLETED. TMAN ONSITE </t>
  </si>
  <si>
    <t>Paradise</t>
  </si>
  <si>
    <t>LINDA SCHOOLING</t>
  </si>
  <si>
    <t>PARADISE</t>
  </si>
  <si>
    <t>A:OK;X:MCCANN DR;R:CAL FIRE REQ ETA. TRANSFORMER SMOKING., Pwr-Y</t>
  </si>
  <si>
    <t>09:59:56</t>
  </si>
  <si>
    <t>01/03/2022 10:01 (NXD3) ETA 30 MIN 01/03/2022 09:59 (NXD3)  CALLBACK UPDATE COMPLETED. 1 HR ETA</t>
  </si>
  <si>
    <t>5305386841</t>
  </si>
  <si>
    <t>V2TSLCQ</t>
  </si>
  <si>
    <t>09:49:38</t>
  </si>
  <si>
    <t>10:40:30</t>
  </si>
  <si>
    <t xml:space="preserve">OR:N/A-LEFT MESS W/ 911 RESOURCE AND ALSO SEND HIM E-PAGE. (NXD3 09:58 01/03/2022)
OR:N/A-LEFT TMAN MESS TO CALL ME BACK. ONLY TMAN I HAVE (NXD3 09:52 01/03/2022)
</t>
  </si>
  <si>
    <t>Red Bluff</t>
  </si>
  <si>
    <t>CALFIRE RED BLUFF</t>
  </si>
  <si>
    <t>14:58:13</t>
  </si>
  <si>
    <t>EL CAMINO</t>
  </si>
  <si>
    <t>AXS-OK FD ONSITE WITH WIRE DOWN</t>
  </si>
  <si>
    <t>15:04:48</t>
  </si>
  <si>
    <t xml:space="preserve">01/03/2022 15:04 (LRMJ)  CALLBACK UPDATE COMPLETED. 10 MIN ETA </t>
  </si>
  <si>
    <t>5305298542</t>
  </si>
  <si>
    <t>V7TLXMX</t>
  </si>
  <si>
    <t>14:57:24</t>
  </si>
  <si>
    <t>15:13:48</t>
  </si>
  <si>
    <t>TAMMY J HAHN</t>
  </si>
  <si>
    <t>17:30:58</t>
  </si>
  <si>
    <t>ORLAND</t>
  </si>
  <si>
    <t>A:OK;X:SUISUN ST;R:REPORT OF METAL ROOF FLEW OFF INTO THE WIRES , ARCING , ORLAND FIRE INC 6 ENRT, Pwr-Y</t>
  </si>
  <si>
    <t>17:46:44</t>
  </si>
  <si>
    <t xml:space="preserve">01/03/2022 17:46 (LRMJ)  CALLBACK UPDATE COMPLETED. 30 MIN ETA </t>
  </si>
  <si>
    <t>5308247040</t>
  </si>
  <si>
    <t>V3TBDAB</t>
  </si>
  <si>
    <t>17:33:04</t>
  </si>
  <si>
    <t>18:10:23</t>
  </si>
  <si>
    <t>CAL KEMEN</t>
  </si>
  <si>
    <t>A:AXS K;X:DE MILLE RD;R:FD ENEROUTE / ARCING LINE SPARKING LINE SPARKING TRANSFORMER REQ ETA STANDBY, Pwr-Y</t>
  </si>
  <si>
    <t>21:27:36</t>
  </si>
  <si>
    <t xml:space="preserve">01/03/2022 21:27 (LRMJ)  CALLBACK UPDATE COMPLETED. 25 MIN ETA </t>
  </si>
  <si>
    <t>V2IM4MI</t>
  </si>
  <si>
    <t>21:26:19</t>
  </si>
  <si>
    <t>22:03:18</t>
  </si>
  <si>
    <t>Chico</t>
  </si>
  <si>
    <t>CHICO PD</t>
  </si>
  <si>
    <t>06:29:25</t>
  </si>
  <si>
    <t>CHICO</t>
  </si>
  <si>
    <t>AXS-OK CHICO PD ONS REQ ETA FOR CAR INTO POLE; WIRES OK</t>
  </si>
  <si>
    <t>06:41:26</t>
  </si>
  <si>
    <t xml:space="preserve">01/04/2022 06:41 (LRMJ)  CALLBACK UPDATE COMPLETED. 20 MIN ETA </t>
  </si>
  <si>
    <t>5308954912</t>
  </si>
  <si>
    <t>V2TMMMQ</t>
  </si>
  <si>
    <t>06:33:34</t>
  </si>
  <si>
    <t>11:01:13</t>
  </si>
  <si>
    <t>BIGGS</t>
  </si>
  <si>
    <t xml:space="preserve">01/04/2022 11:04 (LRMJ)  CALLBACK UPDATE COMPLETED. 30 MIN ETA </t>
  </si>
  <si>
    <t>5305387322</t>
  </si>
  <si>
    <t>11:02:10</t>
  </si>
  <si>
    <t>11:36:45</t>
  </si>
  <si>
    <t>Quincy</t>
  </si>
  <si>
    <t>WILLIAM L ALTES</t>
  </si>
  <si>
    <t>14:32:59</t>
  </si>
  <si>
    <t>QUINCY</t>
  </si>
  <si>
    <t>A:OK;X:LEE;R:FD ONSITE SBY WIRE DWN ON GARAGE, Pwr-Y</t>
  </si>
  <si>
    <t xml:space="preserve">01/05/2022 14:45 (SXMU)  CALLBACK UPDATE COMPLETED. eta 20 minutes </t>
  </si>
  <si>
    <t>5302836300</t>
  </si>
  <si>
    <t>V6TCCM0</t>
  </si>
  <si>
    <t>14:36:49</t>
  </si>
  <si>
    <t>14:57:37</t>
  </si>
  <si>
    <t>Shasta</t>
  </si>
  <si>
    <t>JACOB J NEHR</t>
  </si>
  <si>
    <t>18:11:42</t>
  </si>
  <si>
    <t>MILLVILLE</t>
  </si>
  <si>
    <t>A:OK;X:PLACITAS LANE;R:FD ENR REQ ETA 530-243-1434; ARCING WIRE,NO WIRE DOWN,NO POWER OUTAGE, Pwr-Y</t>
  </si>
  <si>
    <t>18:15:42</t>
  </si>
  <si>
    <t xml:space="preserve">01/05/2022 18:15 (KLKB)  CALLBACK UPDATE COMPLETED. ET A 30 MINS </t>
  </si>
  <si>
    <t>5302431434</t>
  </si>
  <si>
    <t>V8TJMLT</t>
  </si>
  <si>
    <t>18:14:29</t>
  </si>
  <si>
    <t>18:36:16</t>
  </si>
  <si>
    <t>19:31:24</t>
  </si>
  <si>
    <t>AXS-NA TRANSFORMER SMOKING AND DRIPPING LIQUID</t>
  </si>
  <si>
    <t xml:space="preserve">01/08/2022 19:34 (NWA1)  CALLBACK UPDATE COMPLETED. CALLED WITH A 30 MIN ETA </t>
  </si>
  <si>
    <t>V4TM2SK</t>
  </si>
  <si>
    <t>19:11:45</t>
  </si>
  <si>
    <t>20:13:18</t>
  </si>
  <si>
    <t xml:space="preserve">OR:N/A-OIS NOT COMMUNICATION WITH FAS; L/M AND EPAGED TMAN SPARKS ADVISING OF OUTAGE (NWA1 19:22 01/08/2022)
</t>
  </si>
  <si>
    <t>23:27:40</t>
  </si>
  <si>
    <t>AXS-VEG FIRE Fd enroute ; 530 332 1200  ETA</t>
  </si>
  <si>
    <t>23:38:32</t>
  </si>
  <si>
    <t xml:space="preserve">01/09/2022 23:38 (J0AF)  CALLBACK UPDATE COMPLETED. 45MIN ETA </t>
  </si>
  <si>
    <t>V2TJWBH</t>
  </si>
  <si>
    <t>23:51:00</t>
  </si>
  <si>
    <t>23:40:40</t>
  </si>
  <si>
    <t>23:52:41</t>
  </si>
  <si>
    <t>[UPTR#9512622:OR:N/A-FMO CALLOUT 286061 (J0AF 23:40 01/09/2022)
OR:N/A-TMAN BISCHEL ACCEPTED CALLOUT - 45MIN ETA CALLBACK COMPLETED (J0AF 23:39 01/09/2022)
OR:N/A-ARCOS (J0AF 23:31 01/09/2022)
]</t>
  </si>
  <si>
    <t>06:40:20</t>
  </si>
  <si>
    <t>AXS-OK GARBAGE TRUCK HIT LINES--LINES DOWN/OUTAGE--LINES ON VEHICLE820 WALL ST A</t>
  </si>
  <si>
    <t>06:45:02</t>
  </si>
  <si>
    <t xml:space="preserve">01/11/2022 06:45 (NXD3)  CALLBACK UPDATE COMPLETED. 20 min eta </t>
  </si>
  <si>
    <t>5308954911</t>
  </si>
  <si>
    <t>06:38:33</t>
  </si>
  <si>
    <t>07:03:06</t>
  </si>
  <si>
    <t xml:space="preserve">OR:N/A-BROKEN POLE IN ALLEY DUE TO DAMAGE BY GARBAGE TRUCK. WILL TAKE MANY HOURS TO REPAIR. (DGSV 10:28 01/11/2022)
OR:N/A-NTRF (NXD3 06:32 01/11/2022)
</t>
  </si>
  <si>
    <t>TAYLOR KARS</t>
  </si>
  <si>
    <t>06:56:55</t>
  </si>
  <si>
    <t>A:ok;X:esplanade;R:per Butte County FD; vehicle into bldg.; arcing wires; wires down; outage unknown, Pwr-Y</t>
  </si>
  <si>
    <t>07:01:19</t>
  </si>
  <si>
    <t xml:space="preserve">01/13/2022 07:01 (NXD3)  CALLBACK UPDATE COMPLETED. 30 min eta </t>
  </si>
  <si>
    <t>07:22:00</t>
  </si>
  <si>
    <t>06:58:52</t>
  </si>
  <si>
    <t>07:26:43</t>
  </si>
  <si>
    <t>09:21:57</t>
  </si>
  <si>
    <t>WILLOWS</t>
  </si>
  <si>
    <t>AXS-BACKYARD CHP ONSITE SBY WIRE DWN</t>
  </si>
  <si>
    <t xml:space="preserve">01/15/2022 09:24 (CXTQ)  CALLBACK UPDATE COMPLETED. 40MIN ETA, CALL BACK TO AGENCY COMPLETE. </t>
  </si>
  <si>
    <t>10:02:54</t>
  </si>
  <si>
    <t xml:space="preserve">OR:N/A-Updated ETOR awaiting crew assignment. (CXTQ 11:28 01/15/2022)
OR:N/A-P/TMAN AGEE ETA 40MIN. (CXTQ 09:20 01/15/2022)
OR:N/A-SPOKE WITH TMAN AGEE, WILL CALL BACK IF 2ND TMAN NEEDED FOR LR. CURRENTLY NO HAZARDS REPORTED. (CXTQ 08:57 01/15/2022)
</t>
  </si>
  <si>
    <t>PD/FD.</t>
  </si>
  <si>
    <t>19:03:24</t>
  </si>
  <si>
    <t>AXS-OK. PD ONS; INC#2022016191; NO CB REQ, FOR INFO CALL: 530-897-4911. BEHIND A</t>
  </si>
  <si>
    <t>5308974911</t>
  </si>
  <si>
    <t>V2TWWP3</t>
  </si>
  <si>
    <t>19:07:37</t>
  </si>
  <si>
    <t>19:51:51</t>
  </si>
  <si>
    <t>08:03:09</t>
  </si>
  <si>
    <t>CORNING</t>
  </si>
  <si>
    <t>AXS-OK CHP ETA LOG 14. LINES ARE HOLDING UP POLE.</t>
  </si>
  <si>
    <t>08:07:05</t>
  </si>
  <si>
    <t xml:space="preserve">01/17/2022 08:07 (NXD3)  CALLBACK UPDATE COMPLETED. 20 MIN EAT </t>
  </si>
  <si>
    <t>5302423210</t>
  </si>
  <si>
    <t>V7TR1LQ</t>
  </si>
  <si>
    <t>08:04:15</t>
  </si>
  <si>
    <t>08:31:11</t>
  </si>
  <si>
    <t>[UPTR#9542874:OR:N/A-20 MIN ETA (NXD3 08:07 01/17/2022)
]</t>
  </si>
  <si>
    <t>ORLAND FD</t>
  </si>
  <si>
    <t>10:45:06</t>
  </si>
  <si>
    <t>AXS-OK FD ON SITE REQ CB W/ ETA @ 530-824-7040 REPORTING CAR V POLE.</t>
  </si>
  <si>
    <t>10:50:10</t>
  </si>
  <si>
    <t xml:space="preserve">01/17/2022 10:50 (NXD3)  CALLBACK UPDATE COMPLETED. ETA 30 MIN </t>
  </si>
  <si>
    <t>10:42:39</t>
  </si>
  <si>
    <t>11:13:06</t>
  </si>
  <si>
    <t xml:space="preserve">OR:N/A-eta 30 min (NXD3 10:55 01/17/2022)
</t>
  </si>
  <si>
    <t>CALIFORNIA HIGHWAY PATROL</t>
  </si>
  <si>
    <t>05:52:39</t>
  </si>
  <si>
    <t>RED BLUFF</t>
  </si>
  <si>
    <t>AXS-OK CHP ENR. ETA CB 530-242-3210. CAR HIT GUIDE WAY, REPORTING PARTY STATES P</t>
  </si>
  <si>
    <t>05:58:43</t>
  </si>
  <si>
    <t>01/18/2022 06:42 (LRMJ) PER CHP DISPATCH THEY ARE NO LONGER STANDING BY 01/18/2022 05:58 (AGG6)  CALLBACK UPDATE COMPLETED. eta 40 min</t>
  </si>
  <si>
    <t>06:05:07</t>
  </si>
  <si>
    <t>06:43:02</t>
  </si>
  <si>
    <t xml:space="preserve">OR:N/A-PER CHP DISPATCH THEY ARE NO LONGER STANDING BY (LRMJ 06:43 01/18/2022)
OR:N/A-ADV ELE DIS SUPERVISOR OF UPDATED ETOR FOR 911 (LRMJ 06:23 01/18/2022)
OR:N/A-CALLED BOB IN GAS DISPATCH - NO ONE AVAILABLE TO STAND BY (LRMJ 06:21 01/18/2022)
OR:N/A-CALLED FMO DISPATCHER PAULA - NO ONE AVAILABLE FOR STANDBY (LRMJ 06:19 01/18/2022)
OR:N/A-LAUGHLIN CALLED BACK WITH A 40 MIN ETA (LRMJ 06:17 01/18/2022)
OR:N/A-arcos call out (AGG6 05:54 01/18/2022)
</t>
  </si>
  <si>
    <t>CAKFIRE</t>
  </si>
  <si>
    <t>10:34:56</t>
  </si>
  <si>
    <t>AXS-OK FD EN ROUTE REQ CB W/ ETA @ 530-538-6841 REPORTING TREE INTO WIRES W/ WIR</t>
  </si>
  <si>
    <t>10:39:41</t>
  </si>
  <si>
    <t xml:space="preserve">01/21/2022 10:39 (LRMJ)  CALLBACK UPDATE COMPLETED. 30 MIN ETA </t>
  </si>
  <si>
    <t>10:35:29</t>
  </si>
  <si>
    <t>11:03:23</t>
  </si>
  <si>
    <t>16:45:06</t>
  </si>
  <si>
    <t>AXS-OK FD ENROUTE SEVERED POLE</t>
  </si>
  <si>
    <t xml:space="preserve">01/21/2022 16:48 (AGG6)  CALLBACK UPDATE COMPLETED. ETA 30 MIN </t>
  </si>
  <si>
    <t>5305298541</t>
  </si>
  <si>
    <t>V7TAER7</t>
  </si>
  <si>
    <t>16:47:23</t>
  </si>
  <si>
    <t>17:17:17</t>
  </si>
  <si>
    <t>TERRY HUNT</t>
  </si>
  <si>
    <t>05:31:17</t>
  </si>
  <si>
    <t>A:ok;X:mayberry;R:DWN PWRLN X DRIVEWAY/ CALFIRE N RTE WNTS ETA 530538 6841, Pwr-Y</t>
  </si>
  <si>
    <t>05:46:52</t>
  </si>
  <si>
    <t>01/22/2022 06:02 (MALM) WOODMANSEE ADV 40 MIN ETA 01/22/2022 05:46 (MALM)  CALLBACK UPDATE COMPLETED. CALLED 911 AGENCY AND THEY ARE STILL ENROUTE TO THIS LOCATION.</t>
  </si>
  <si>
    <t>05:32:59</t>
  </si>
  <si>
    <t>06:39:59</t>
  </si>
  <si>
    <t xml:space="preserve">OR:N/A-XFRM HAS BEEN REPLACED. DISPATCHED TREE CREW TO CUT TREE OFF SEVICE LINE. CUSTOMERS SERVICE POLE IS BROKEN. CUSTOMER WILL NEED TO CALL BACK WHEN POLE HAS BEEN REPLACED SO NEW SERVICE LINE CAN BE INSTALLED. (DGSV 14:41 01/22/2022)
OR:N/A-UPDATED ETOR BASED ON TMAN WOODMANSEE REPAIR TIME. (CXTQ 08:48 01/22/2022)
OR:N/A-CALLED ON CALL SPOONER. HE ADVISED NO AVAILABLE RESOURCES. INITIATING ANOTHER CALLOUT FOR AN OROVILLE TMAN SINCE I AM UNABLE TO MAKE CONTACT WITH WOODMANSEE. ELEC DISPATCH SPVSR GERTH ENGAGED (MALM 05:51 01/22/2022)
OR:N/A-CALLED TMAN WOODMANSEE SEVERAL TIMES NO ANSWER. ASKED D.O. TO RADIO HIM. INITIATED ARCOS CALLOUT FOR FMO. GAS DISPATCHER INITIATING ARCOS FOR A GSR (MALM 05:45 01/22/2022)
</t>
  </si>
  <si>
    <t>LOS MOLINOS</t>
  </si>
  <si>
    <t>AXS-OK FD REPORT FAULT INDICTOR LIGHT ALONG W/PWRLN WERE OUT AND WIRES ARCING;NO</t>
  </si>
  <si>
    <t>19:15:39</t>
  </si>
  <si>
    <t xml:space="preserve">01/22/2022 19:15 (CXTQ)  CALLBACK UPDATE COMPLETED. tman notified and provided a 20  min eta.  notified 911 agency </t>
  </si>
  <si>
    <t>18:52:19</t>
  </si>
  <si>
    <t>19:36:03</t>
  </si>
  <si>
    <t xml:space="preserve">OR:N/A-PER TMAN REGINATO, STOP ARCOS. HE WILL ASSESS AND CALL BACK IF 2ND TMAN NEEDED. (CXTQ 19:16 01/22/2022)
OR:N/A-ARCOS INTIIATED FOR 2ND TMAN TO ASSIST WITH CB. (CXTQ 18:54 01/22/2022)
OR:N/A-NTRF (CXTQ 18:51 01/22/2022)
</t>
  </si>
  <si>
    <t>KIRK ALDERSON</t>
  </si>
  <si>
    <t>ANDERSON</t>
  </si>
  <si>
    <t>A:ok;X:KIMBERLY;R:fd onsite 530 243 1434 ETA REQ, Pwr-Y</t>
  </si>
  <si>
    <t>22:17:29</t>
  </si>
  <si>
    <t>01/23/2022 22:19 (UXB2) CALLED 911 WITH 30 MIN ETA. 01/23/2022 22:17 (UXB2)  CALLBACK UPDATE COMPLETED. checking on eta.</t>
  </si>
  <si>
    <t>22:17:49</t>
  </si>
  <si>
    <t>22:33:15</t>
  </si>
  <si>
    <t xml:space="preserve">OR:N/A-ARCOS (UXB2 22:05 01/23/2022)
</t>
  </si>
  <si>
    <t>21:23:41</t>
  </si>
  <si>
    <t>AXS-OK . CAL FIRE, 530-538-6841 ONSITE REQ ETACHP REQ ETA 530-332-1200</t>
  </si>
  <si>
    <t>21:26:23</t>
  </si>
  <si>
    <t xml:space="preserve">01/25/2022 21:26 (KERA)  CALLBACK UPDATE COMPLETED. 30 MIN ETA WOODMANSEE </t>
  </si>
  <si>
    <t>21:24:26</t>
  </si>
  <si>
    <t>21:51:11</t>
  </si>
  <si>
    <t xml:space="preserve">OR:N/A-ON CALL RICK MURPHY REQ CREW: 287805 (J0AF 22:25 01/25/2022)
OR:N/A-30 MIN ETA WOODMANSEE (KERA 21:26 01/25/2022)
</t>
  </si>
  <si>
    <t>09:11:29</t>
  </si>
  <si>
    <t>AXS-OK CHP- ONSITE AND STANDING BY - LOC: 4918 99W BTWN CTY RD  3 AND CTY RD 6 C</t>
  </si>
  <si>
    <t>09:14:44</t>
  </si>
  <si>
    <t xml:space="preserve">01/26/2022 09:14 (NXD3)  CALLBACK UPDATE COMPLETED. eta 20 min </t>
  </si>
  <si>
    <t>10:14:57</t>
  </si>
  <si>
    <t>09:45:08</t>
  </si>
  <si>
    <t>11:58:58</t>
  </si>
  <si>
    <t>RICHVALE</t>
  </si>
  <si>
    <t>AXS-UNKNOWN HIT MAIN TRANSMISSION LINE</t>
  </si>
  <si>
    <t>12:07:14</t>
  </si>
  <si>
    <t xml:space="preserve">01/26/2022 12:07 (NXD3)  CALLBACK UPDATE COMPLETED. eta 10 min </t>
  </si>
  <si>
    <t>V4TKDMB</t>
  </si>
  <si>
    <t>12:19:00</t>
  </si>
  <si>
    <t>12:20:49</t>
  </si>
  <si>
    <t>11:59:27</t>
  </si>
  <si>
    <t>AXS-OK FD ONSITE SEMI VS POLE LINES ON TOP OF TRUCK</t>
  </si>
  <si>
    <t>12:10:30</t>
  </si>
  <si>
    <t xml:space="preserve">01/26/2022 12:10 (NXD3)  CALLBACK UPDATE COMPLETED. ETA 10 MI8N </t>
  </si>
  <si>
    <t>12:20:43</t>
  </si>
  <si>
    <t>19:49:06</t>
  </si>
  <si>
    <t>COTTONWOOD</t>
  </si>
  <si>
    <t>AXS-OK SOUTH F RED BLUFF REST AREA;CHP ONS REQ ETA ; VEHICLE HIT METAL POLE SUPP</t>
  </si>
  <si>
    <t>20:01:25</t>
  </si>
  <si>
    <t xml:space="preserve">01/26/2022 20:01 (KERA)  CALLBACK UPDATE COMPLETED. 30 MIN ETA LAUGHLIN </t>
  </si>
  <si>
    <t>19:56:34</t>
  </si>
  <si>
    <t>20:24:02</t>
  </si>
  <si>
    <t xml:space="preserve">OR:N/A-30 MIN ETA LAUGHLIN (KERA 20:01 01/26/2022)
OR:N/A-RUNNING ARCOS. PER EDDY WITH GAS DISPATCH CHP WILL NOT BE STANDING BY (KERA 19:55 01/26/2022)
</t>
  </si>
  <si>
    <t xml:space="preserve">CAL FIRE REDDING </t>
  </si>
  <si>
    <t>10:42:07</t>
  </si>
  <si>
    <t>SHASTA</t>
  </si>
  <si>
    <t>AXS-OK FD ENR TO DEAD TREE LEANING ON LINES.</t>
  </si>
  <si>
    <t>10:47:01</t>
  </si>
  <si>
    <t xml:space="preserve">01/27/2022 10:47 (NXD3)  CALLBACK UPDATE COMPLETED. ETA 25 MIN </t>
  </si>
  <si>
    <t>V8TSBN3</t>
  </si>
  <si>
    <t>10:44:01</t>
  </si>
  <si>
    <t>11:10:59</t>
  </si>
  <si>
    <t>SYLVIA YUHNKE</t>
  </si>
  <si>
    <t>05:04:45</t>
  </si>
  <si>
    <t>A:OK;X:CAPAY;R:POLE WASON FIRE/ D SAY POLE IS DAMAGE POSS HAZARDOUS/ND 2B CHECKED, Pwr-N</t>
  </si>
  <si>
    <t>05:12:15</t>
  </si>
  <si>
    <t xml:space="preserve">02/01/2022 05:12 (AGG6)  CALLBACK UPDATE COMPLETED. ETA 30 MIN </t>
  </si>
  <si>
    <t>5305898542</t>
  </si>
  <si>
    <t>05:37:00</t>
  </si>
  <si>
    <t>05:27:16</t>
  </si>
  <si>
    <t>05:39:48</t>
  </si>
  <si>
    <t xml:space="preserve">OR:N/A-ARCOS CALL OUT (AGG6 05:10 02/01/2022)
</t>
  </si>
  <si>
    <t>08:08:40</t>
  </si>
  <si>
    <t>08:11:49</t>
  </si>
  <si>
    <t xml:space="preserve">02/01/2022 08:11 (LRMJ)  CALLBACK UPDATE COMPLETED. 30 MIN ETA </t>
  </si>
  <si>
    <t>08:11:25</t>
  </si>
  <si>
    <t>09:04:02</t>
  </si>
  <si>
    <t>BUTTE CTY FIRE INC 2131</t>
  </si>
  <si>
    <t>16:29:47</t>
  </si>
  <si>
    <t>AXS-OK CAR POLE ACCIDENT WITH FIRE CHEIF ON STANDBY POLE DAMAGEDCHP ONSITE NO WI</t>
  </si>
  <si>
    <t>16:36:41</t>
  </si>
  <si>
    <t xml:space="preserve">02/02/2022 16:36 (KERA)  CALLBACK UPDATE COMPLETED. 45 MIN ETA CAMPBELL </t>
  </si>
  <si>
    <t>V2TMJAJ</t>
  </si>
  <si>
    <t>16:32:30</t>
  </si>
  <si>
    <t>17:08:46</t>
  </si>
  <si>
    <t xml:space="preserve">OR:N/A-PER MURPHY ANGEL TO RESPOND WITH 15 MIN ETA AS WELL (KERA 16:51 02/02/2022)
OR:N/A-FOREMAN DREISS WITH A 15 MIN ETA (KERA 16:48 02/02/2022)
OR:N/A-NOTIFIED DISPATCH SUPERVISOR (KERA 16:44 02/02/2022)
OR:N/A-SUP MURPHY TO CALL CREW FOREMAN TO SEE IF CAN ROLL (KERA 16:43 02/02/2022)
OR:N/A-D.O CANT GET AHOLD OF ANGEL (KERA 16:40 02/02/2022)
OR:N/A-D.O RADIOING ANGEL (KERA 16:39 02/02/2022)
OR:N/A-45 MIN ETA CAMPBELL. CANT GET AHOLD OF TMAN ANGEL, LEFT MESSAGE (KERA 16:37 02/02/2022)
</t>
  </si>
  <si>
    <t>PARADISE LITTLE LEAGUE</t>
  </si>
  <si>
    <t>13:19:49</t>
  </si>
  <si>
    <t>A:OK;X:BERRY CREEK DR;R:FD ON SITE REQ CB W/ ETA @ 530-538-6841. REPORTING WIRES DOWN., Pwr-Y</t>
  </si>
  <si>
    <t>13:32:37</t>
  </si>
  <si>
    <t xml:space="preserve">02/03/2022 13:32 (LRMJ)  CALLBACK UPDATE COMPLETED. 15 MIN ETA </t>
  </si>
  <si>
    <t>13:26:55</t>
  </si>
  <si>
    <t>13:37:58</t>
  </si>
  <si>
    <t xml:space="preserve">OR:N/A-outage restore see ois 1620491- i pinged these meters and they pinged on (SXMU 20:50 02/03/2022)
OR:N/A-MATCHED ETOR OF RELATED OIS#1620491 (MALM 16:40 02/03/2022)
OR:N/A-TMAN PALADE ONSITE  AT OIS 1620491 WHICH IS ASSOCIATED WITH THIS OIS (LRMJ 13:38 02/03/2022)
</t>
  </si>
  <si>
    <t>ST CAL FD</t>
  </si>
  <si>
    <t>20:10:12</t>
  </si>
  <si>
    <t>GERBER</t>
  </si>
  <si>
    <t>AXS-OK FIRE DEP IN ROUTE NEED ETA</t>
  </si>
  <si>
    <t>20:16:08</t>
  </si>
  <si>
    <t xml:space="preserve">02/04/2022 20:16 (NWA1)  CALLBACK UPDATE COMPLETED. CALLED WITH A 45 MIN ETA </t>
  </si>
  <si>
    <t>20:20:23</t>
  </si>
  <si>
    <t>21:00:06</t>
  </si>
  <si>
    <t>[UPTR#9665925:OR:N/A-EXHAUSTED ARCOS CALL OUT FOR FMO STAND BY RESOURCE (NWA1 20:27 02/04/2022)
OR:N/A-CHECKED WITH CHICO TMAN MIKE ANGEL WHO SAID HE IS 60 MINUTES AWAY; TMAN LAUGHLIN IS CLOSER (NWA1 20:25 02/04/2022)
OR:N/A-NO GSR IN AREA; RUNNING ARCOS FOR FMO STAND BY (NWA1 20:22 02/04/2022)
OR:N/A-NOTIFIED GOLDSCHMIDT OF 45 MIN ETA; NO OMC RESOURCES AVAILABLE; RUNNING ARCOS FOR FMO STAND BY RESOURCE (NWA1 20:19 02/04/2022)
OR:N/A-NOTIFIED DISPATCH SUPERVISOR GERT OF 45 MIN ETA (NWA1 20:17 02/04/2022)
OR:N/A-CALLED WITH A 45 MIN ETA (NWA1 20:16 02/04/2022)
OR:N/A-STARTED ARCOS CALL OUT (NWA1 20:11 02/04/2022)
]</t>
  </si>
  <si>
    <t>CHICO PD/FD</t>
  </si>
  <si>
    <t>AXS-OK PD ONSITE / POLE #110298388</t>
  </si>
  <si>
    <t>11:28:02</t>
  </si>
  <si>
    <t xml:space="preserve">02/05/2022 11:28 (KERA)  CALLBACK UPDATE COMPLETED. CAMPBELL 5 MIN ETA </t>
  </si>
  <si>
    <t>11:16:35</t>
  </si>
  <si>
    <t>11:29:05</t>
  </si>
  <si>
    <t xml:space="preserve">OR:N/A-COMPLETED PER TMAN (KERA 15:13 02/05/2022)
OR:N/A-TMAN ALMOST DONE (KERA 13:40 02/05/2022)
</t>
  </si>
  <si>
    <t>DAVID R GARDNER</t>
  </si>
  <si>
    <t>14:19:22</t>
  </si>
  <si>
    <t>A:OK;X:ROAD DD;R:FD ENROUTE</t>
  </si>
  <si>
    <t>14:24:31</t>
  </si>
  <si>
    <t>02/10/2022 14:38 (LRMJ) FD IS NOT STANDING BY 02/10/2022 14:24 (LRMJ)  CALLBACK UPDATE COMPLETED. ADV AGENCY THAT TMAN HAS BEEN OUT THERE, MADE SAFE, AWAITING CREW</t>
  </si>
  <si>
    <t>5308247044</t>
  </si>
  <si>
    <t>11:56:48</t>
  </si>
  <si>
    <t>14:38:12</t>
  </si>
  <si>
    <t>15:58:10</t>
  </si>
  <si>
    <t>AXS-OK CALFD ENR WIRES DWN SEEN EXPLOSION</t>
  </si>
  <si>
    <t xml:space="preserve">02/11/2022 16:01 (CXTQ)  CALLBACK UPDATE COMPLETED. tman notified and provided a   15 min eta.  notified 911 agency </t>
  </si>
  <si>
    <t>5303211200</t>
  </si>
  <si>
    <t>V2TAST2</t>
  </si>
  <si>
    <t>15:54:33</t>
  </si>
  <si>
    <t>16:18:21</t>
  </si>
  <si>
    <t>AXS-OK FD ON SITE REQ CB W/ ETA @ 530-538-6841. REPORTING CAR V POLE. NO INJURIE</t>
  </si>
  <si>
    <t>16:23:46</t>
  </si>
  <si>
    <t xml:space="preserve">02/11/2022 16:23 (CXTQ)  CALLBACK UPDATE COMPLETED. TMAN NOTIFIED AND PROVIDED A 25  MIN ETA.  NOTIFIED 911 AGENCY </t>
  </si>
  <si>
    <t>16:20:04</t>
  </si>
  <si>
    <t>16:44:22</t>
  </si>
  <si>
    <t>19:15:46</t>
  </si>
  <si>
    <t>LA PORTE</t>
  </si>
  <si>
    <t>AXS-OK VEHICLE INTO POLE--BROKEN POLECHP ONSITE--POLE# SMK1106CHP 530-332-1200 R</t>
  </si>
  <si>
    <t>19:19:20</t>
  </si>
  <si>
    <t>02/11/2022 19:22 (CXTQ) PER NICKI AGENCY IS STANDBY, NEED TMAN TO CHECK INTREGITY OF VEHICLE BEFORE VEHICLE CAN BE REMOVED. 02/11/2022 19:19 (CXTQ)  CALLBACK UPDATE COMPLETED. PER TMAN MENZEL 90MIN ETA.</t>
  </si>
  <si>
    <t>5304770641</t>
  </si>
  <si>
    <t>20:12:00</t>
  </si>
  <si>
    <t>20:13:26</t>
  </si>
  <si>
    <t xml:space="preserve">OR:N/A-NO AVAIL RESOUCES LOGGED ON (FM OR GSRS) (CXTQ 19:35 02/11/2022)
OR:N/A-PER ONCALL SUPVR/MnC DAVID SPOONER NO AVAIL CREW RESOURCES. (CXTQ 19:31 02/11/2022)
OR:N/A-PER TMAN MENZEL, HE WILL BE RIGHT ABOUT AN HOUR. IT WILL BE CLOSE. (CXTQ 19:27 02/11/2022)
OR:N/A-NOTIFIED DSP SUPV M. CORRENTE. OF EXTND ETA. (CXTQ 19:26 02/11/2022)
OR:N/A-ER NICKI AGENCY IS STANDBY, NEED TMAN TO CHECK INTREGITY OF VEHICLE BEFORE VEHICLE CAN BE REMOVED. (CXTQ 19:22 02/11/2022)
</t>
  </si>
  <si>
    <t>JOSHUA J BROWNFIELD</t>
  </si>
  <si>
    <t>21:32:43</t>
  </si>
  <si>
    <t>A:OK;X:MALTN SWITCH;R:, Pwr-I</t>
  </si>
  <si>
    <t>21:45:03</t>
  </si>
  <si>
    <t xml:space="preserve">02/12/2022 21:45 (CXTQ)  CALLBACK UPDATE COMPLETED. 40MIN ETA/PER TMAN JONES. CALLED BACK AGENCY WITH ETA. </t>
  </si>
  <si>
    <t>22:18:00</t>
  </si>
  <si>
    <t>21:52:32</t>
  </si>
  <si>
    <t>22:19:34</t>
  </si>
  <si>
    <t xml:space="preserve">OR:N/A-ON CALL SPVSR SPOONER ADVISED HE WILL UPDATE ETOR. (MALM 00:10 02/13/2022)
OR:N/A-CALLED SPOKE WITH ON CALL SUPVR/MnC DAVID SPOONER, ADVD EXTND ETA, NO AVAIL RESOURCES. (CXTQ 21:57 02/12/2022)
OR:N/A-NO CLOSER RESOURCES SIGNED ON (FM OR GSRS) (CXTQ 21:54 02/12/2022)
OR:N/A-CUSTOMER REPORTED POLE FIRE, PER FD NO ACTIVE FIRE, APPEARS TO HAVE BURNT OUT. FD CHIEF IN STANDBY. (CXTQ 21:53 02/12/2022)
OR:N/A-NOTIFIED DSP SUPVR OF ETA, 40MIN (CXTQ 21:46 02/12/2022)
OR:N/A-PER TMAN JONES, ETA 40MIN. (CXTQ 21:44 02/12/2022)
OR:N/A-Arcos initiated (CXTQ 21:33 02/12/2022)
</t>
  </si>
  <si>
    <t>PATRICIA WALKER</t>
  </si>
  <si>
    <t>10:05:07</t>
  </si>
  <si>
    <t>A:ROAD BLOCKED;X:99 WEST;R:CHP ON SITE ON 99W ACROSS FROM 11985 TYLER RD; NO PWR LINS DOWN; REQ POLE BE CHECKED; MED RESPONDING, Pwr-Y</t>
  </si>
  <si>
    <t xml:space="preserve">02/14/2022 10:08 (NXD3)  CALLBACK UPDATE COMPLETED. ETA 15 MIN </t>
  </si>
  <si>
    <t>10:07:05</t>
  </si>
  <si>
    <t>10:22:43</t>
  </si>
  <si>
    <t>21:03:11</t>
  </si>
  <si>
    <t>IGO</t>
  </si>
  <si>
    <t>A:OK;X:JENNY BIRD LANE;R:CAL FIRE, 530-243-1434 ONSITE, ETA REQ</t>
  </si>
  <si>
    <t>21:10:29</t>
  </si>
  <si>
    <t>02/14/2022 21:14 (NXD3) ETA 15-30 MIN 02/14/2022 21:10 (NXD3)  CALLBACK UPDATE COMPLETED. ETA 1 HR</t>
  </si>
  <si>
    <t>21:59:51</t>
  </si>
  <si>
    <t>21:45:24</t>
  </si>
  <si>
    <t xml:space="preserve">OR:N/A-CREW CALL OUT PER ON CALL SUP MURPHY# 289761 (AXN0 22:17 02/14/2022)
</t>
  </si>
  <si>
    <t>01:18:28</t>
  </si>
  <si>
    <t>AXS-OK INTERSECTION OUT TO CAR POLE ACCIDENT/LOG # 22-001044</t>
  </si>
  <si>
    <t>01:22:49</t>
  </si>
  <si>
    <t xml:space="preserve">02/19/2022 01:22 (PARO)  CALLBACK UPDATE COMPLETED. TMAN CAMPBELL ETA 30 MINS </t>
  </si>
  <si>
    <t>5308974917</t>
  </si>
  <si>
    <t>01:25:52</t>
  </si>
  <si>
    <t>01:46:03</t>
  </si>
  <si>
    <t xml:space="preserve">OR:N/A-PER GAS DISPATCH NO GSRS AVAIL (PARO 01:22 02/19/2022)
OR:N/A-ARCOS (PARO 01:20 02/19/2022)
</t>
  </si>
  <si>
    <t>IRENE M LEDBETTER</t>
  </si>
  <si>
    <t>15:32:37</t>
  </si>
  <si>
    <t>A:OK;X:OLD CANAL RD;R:FD EN ROUTE REQ CB W/ ETA @ 530-243-1434. REPORTING TREE INTO WIRES. NO INJURIES/ACCESS ISSUES REPORTED., Pwr-Y</t>
  </si>
  <si>
    <t>15:38:45</t>
  </si>
  <si>
    <t xml:space="preserve">02/19/2022 15:38 (SXMU)  CALLBACK UPDATE COMPLETED. eta 45 minutes </t>
  </si>
  <si>
    <t>V8TCWC9</t>
  </si>
  <si>
    <t>15:34:27</t>
  </si>
  <si>
    <t>16:26:14</t>
  </si>
  <si>
    <t xml:space="preserve">OR:N/A-PER SUPERVISOR PARTLOW HE WILL BE CALLING THADE FAYE TO CALL THE D.O. TO REPORT HIS TIMES TO GET THIS OUTAGE OFF THE BOARD. CUSTOMERS HAVE ALL BEEN RESTORED. NO OUTAGE AT THIS TIME. NO NEED TO PUSH OUT ETOR. (MALM 19:48 02/20/2022)
OR:N/A-PER SUPERVISOR PARTLOW THADE FAYE WORKED THIS OUTAGE AND SERVICES HAVE BEEN RESTORED. (MALM 16:46 02/20/2022)
OR:N/A-CALLED ON CALL SPVSR PARTLOW NO ANSWER, LEFT MESSAGE. ETOR CONTINUES TO EXPIRE NO CREW AS OF YET ASSIGNED. PUSHED OUT ETOR 4 HRS. LEFT MESSAGE FOR SPVSR PARTLOW TO CALL ELEC DISP BACK WITH A VALIDATED ETOR FOR THIS OUTAGE. (MALM 16:02 02/20/2022)
OR:N/A-NO CREW CALLOUT WAIT FOR AM (PARO 01:39 02/20/2022)
OR:N/A-supervisor Partlow said to push out etor to 2am (SXMU 21:08 02/19/2022)
OR:N/A-MMP WOULD HAVE A 50 MIN ETA. (JRRW 15:53 02/19/2022)
OR:N/A-ON CALL CHECKING ON A STANDBY. ON CALL IS NOT CLOSE 2 HRS FROM SITE. (JRRW 15:49 02/19/2022)
OR:N/A-LEFT MESSAGE WITH STEVE MMP V2MSMMQ (JRRW 15:46 02/19/2022)
OR:N/A-CHECKING WITH FM DISPATCH. (JRRW 15:45 02/19/2022)
OR:N/A-mnc supervisor making some calls to see if he has anyone closer, no gsr`s in this area (SXMU 15:44 02/19/2022)
OR:N/A-FM ARCOS RUNNING # 290163 n  290164 (JRRW 15:42 02/19/2022)
OR:N/A-tman said no one else closer to 911 .. i will called gas and mnc (SXMU 15:40 02/19/2022)
OR:N/A-fire dept will be onsite in 15 minutes (SXMU 15:39 02/19/2022)
</t>
  </si>
  <si>
    <t>CAL FD</t>
  </si>
  <si>
    <t>19:55:49</t>
  </si>
  <si>
    <t>AXS-OK FD ONS REQ ETA;DAMAGED POLE;NO WIRE DOWN, POLE  8336</t>
  </si>
  <si>
    <t>19:58:45</t>
  </si>
  <si>
    <t xml:space="preserve">02/19/2022 19:58 (SXMU)  CALLBACK UPDATE COMPLETED. eta 25 minutes </t>
  </si>
  <si>
    <t>20:09:21</t>
  </si>
  <si>
    <t>20:26:11</t>
  </si>
  <si>
    <t>AXS-OK LOG 57</t>
  </si>
  <si>
    <t>13:01:50</t>
  </si>
  <si>
    <t xml:space="preserve">02/20/2022 13:01 (DXAM)  CALLBACK UPDATE COMPLETED. CALLED 911 WITH A 20 MINUTE ETA </t>
  </si>
  <si>
    <t>13:16:00</t>
  </si>
  <si>
    <t>12:57:42</t>
  </si>
  <si>
    <t>13:29:15</t>
  </si>
  <si>
    <t>06:39:36</t>
  </si>
  <si>
    <t>AXS-OK STARTED VEG FIRE</t>
  </si>
  <si>
    <t xml:space="preserve">02/22/2022 06:54 (KERA) 20 MIN ETA LAUGHLIN </t>
  </si>
  <si>
    <t>06:29:49</t>
  </si>
  <si>
    <t>07:13:43</t>
  </si>
  <si>
    <t xml:space="preserve">OR:N/A-PUSHED OUT ETOR PER MnC SUP (KERA 09:34 02/22/2022)
OR:N/A-20 MIN ETA LAUGHLIN, HAS TO GO TO LR FIRST (KERA 06:55 02/22/2022)
</t>
  </si>
  <si>
    <t>14:53:53</t>
  </si>
  <si>
    <t>REDDING</t>
  </si>
  <si>
    <t>AXS-OK FD ENR. POLE SHEARED. POLE IS BEING HELD BY LINES.UPDATE: LOG 85</t>
  </si>
  <si>
    <t>15:00:09</t>
  </si>
  <si>
    <t xml:space="preserve">02/22/2022 15:00 (NXD3)  CALLBACK UPDATE COMPLETED. ETA 30 MIN </t>
  </si>
  <si>
    <t>V8TKAW8</t>
  </si>
  <si>
    <t>14:55:01</t>
  </si>
  <si>
    <t>15:31:13</t>
  </si>
  <si>
    <t>SINGH HOTEL GROUP LLC</t>
  </si>
  <si>
    <t>19:19:06</t>
  </si>
  <si>
    <t>A:OK;X:WILLIAMS AVE;R:BLOWN TRANSFORMER, CAL FIRE, 530-529-8542  ENR, REQ ETA, Pwr-Y</t>
  </si>
  <si>
    <t xml:space="preserve">02/23/2022 19:31 (AVG2)  CALLBACK UPDATE COMPLETED. ETA 45 MIN </t>
  </si>
  <si>
    <t>19:36:31</t>
  </si>
  <si>
    <t>20:08:04</t>
  </si>
  <si>
    <t xml:space="preserve">OR:N/A-ARCOS CALLOUT (AVG2 19:26 02/23/2022)
</t>
  </si>
  <si>
    <t>LAURA ROSALES</t>
  </si>
  <si>
    <t>02/26/2022</t>
  </si>
  <si>
    <t>18:37:37</t>
  </si>
  <si>
    <t>A:NA;X:EAST ST;R:PD ENROUTE FOR CAR INTO POLE AND LINES POSSIBLY DOWN STILL ENROUTE, Pwr-Y</t>
  </si>
  <si>
    <t xml:space="preserve">02/26/2022 18:43 (AGG6)  CALLBACK UPDATE COMPLETED. eta 60 min </t>
  </si>
  <si>
    <t>5302521900</t>
  </si>
  <si>
    <t>18:42:14</t>
  </si>
  <si>
    <t>19:26:15</t>
  </si>
  <si>
    <t>[OIS#1638435:OR:N/A-all surrounding area`s are over 90 min drive time (AGG6 19:15 02/26/2022)
OR:N/A-remote location (AGG6 19:15 02/26/2022)
OR:N/A-talked with gas dispatch, no gsr`s that cover quincy territory. no one able to respond with quicker timeframe. closest gsr would be from paradise and that would be 1 hour and 40 min drive time (AGG6 18:50 02/26/2022)
OR:N/A-i called on call supervisor murphy, he advised to call fritz barr. called fritz, no answer. left message (AGG6 18:49 02/26/2022)
OR:N/A-corrente to call fmo (AGG6 18:48 02/26/2022)
OR:N/A-called dispatch supervisor Corrente to advise (AGG6 18:48 02/26/2022)
OR:N/A-eta 60 min per caleb (AGG6 18:48 02/26/2022)
]</t>
  </si>
  <si>
    <t>AXS-NA BLOWN TRANSFRMER</t>
  </si>
  <si>
    <t xml:space="preserve">02/26/2022 21:31 (AGG6)  CALLBACK UPDATE COMPLETED. eta 40 min </t>
  </si>
  <si>
    <t>V7TR1CS</t>
  </si>
  <si>
    <t>21:31:46</t>
  </si>
  <si>
    <t>22:10:16</t>
  </si>
  <si>
    <t xml:space="preserve">OR:N/A-pushed ETOR 2 hours (JIMI 06:35 02/27/2022)
</t>
  </si>
  <si>
    <t xml:space="preserve">ANDERSON FD </t>
  </si>
  <si>
    <t>22:34:11</t>
  </si>
  <si>
    <t>AXS-OK FD ONSITE, REQ ETA 530 245 6540.</t>
  </si>
  <si>
    <t>22:43:58</t>
  </si>
  <si>
    <t xml:space="preserve">02/26/2022 22:43 (PARO)  CALLBACK UPDATE COMPLETED. CALLED AGENCY TO VERIFYLOC AND HZD </t>
  </si>
  <si>
    <t>5302456540</t>
  </si>
  <si>
    <t>22:56:21</t>
  </si>
  <si>
    <t>23:15:59</t>
  </si>
  <si>
    <t xml:space="preserve">OR:N/A-PER ANDRADE UNABLE TO RESPOND (PARO 22:56 02/26/2022)
OR:N/A-PER ON CALL MURPHY REQ ANDRADE TO RESPOND (PARO 22:55 02/26/2022)
OR:N/A-PER GAS DISPATCH NO AVAIL GSRS (PARO 22:52 02/26/2022)
OR:N/A-ARCOS (PARO 22:41 02/26/2022)
</t>
  </si>
  <si>
    <t>00:13:28</t>
  </si>
  <si>
    <t>AXS-OK P/CHP CAR RAN INTO GUIDE WIRE, NO POLE INVOLVED AT THIS TIME. FD ONSITE R</t>
  </si>
  <si>
    <t>00:15:22</t>
  </si>
  <si>
    <t xml:space="preserve">02/27/2022 00:15 (PARO)  CALLBACK UPDATE COMPLETED. TMAN LYTLE ETA 45 MINS </t>
  </si>
  <si>
    <t>01:28:00</t>
  </si>
  <si>
    <t>00:17:20</t>
  </si>
  <si>
    <t>00:49:29</t>
  </si>
  <si>
    <t xml:space="preserve">OR:N/A-HOLD FOR AM PER TMAN LYTLE (PARO 00:10 02/27/2022)
</t>
  </si>
  <si>
    <t>ANGIE KIEFER</t>
  </si>
  <si>
    <t>20:10:42</t>
  </si>
  <si>
    <t>A:OK;X:TAN BARK DRIE;R:EED BLUFF PD, ONSITE REQ ETA  530-527-3131, Pwr-Y</t>
  </si>
  <si>
    <t xml:space="preserve">02/28/2022 20:17 (DXAM)  CALLBACK UPDATE COMPLETED. CALLED 911 WITH A 38 MINUTE ETA. </t>
  </si>
  <si>
    <t>5305273131</t>
  </si>
  <si>
    <t>20:57:00</t>
  </si>
  <si>
    <t>20:26:14</t>
  </si>
  <si>
    <t>20:58:57</t>
  </si>
  <si>
    <t xml:space="preserve">OR:N/A-T-MAN MASON ACCEPTS AT 20:15. (DXAM 20:16 02/28/2022)
OR:N/A-STARTED ARCOS CALLOUT.  CALLOUT ID #291190. (DXAM 20:15 02/28/2022)
</t>
  </si>
  <si>
    <t xml:space="preserve">C H P </t>
  </si>
  <si>
    <t>04:23:12</t>
  </si>
  <si>
    <t>AXS-OK POLE DAMAGED BEING HELD BY WIRES</t>
  </si>
  <si>
    <t>04:27:56</t>
  </si>
  <si>
    <t xml:space="preserve">03/02/2022 04:27 (AGG6)  CALLBACK UPDATE COMPLETED. ETA 40 MIN </t>
  </si>
  <si>
    <t>04:34:47</t>
  </si>
  <si>
    <t>05:14:47</t>
  </si>
  <si>
    <t>OR:N/A-arcos (NXD3 06:39 03/02/2022)
[UPTR#9775368:OR:N/A-t man onsite (AGG6 05:14 03/02/2022)
OR:N/A-ETA 40 MIN PER REGINATO (AGG6 04:28 03/02/2022)
OR:N/A-ARCOS CALL OUT (AGG6 04:26 03/02/2022)
]</t>
  </si>
  <si>
    <t>CALFIRE SHASTA INC 2347</t>
  </si>
  <si>
    <t>12:13:40</t>
  </si>
  <si>
    <t>AXS-OK FD ONSITE CAR ACCIDENT WITH POLE DAMAGED</t>
  </si>
  <si>
    <t>12:25:11</t>
  </si>
  <si>
    <t xml:space="preserve">03/03/2022 12:25 (NXD3)  CALLBACK UPDATE COMPLETED. ETA 20 MIN </t>
  </si>
  <si>
    <t>5302252411</t>
  </si>
  <si>
    <t>12:24:20</t>
  </si>
  <si>
    <t>12:54:09</t>
  </si>
  <si>
    <t xml:space="preserve">OR:N/A-LEFT MESS n PAGE TMAN (NXD3 12:21 03/03/2022)
</t>
  </si>
  <si>
    <t>CAL FIRE RED BLUFF</t>
  </si>
  <si>
    <t>23:27:16</t>
  </si>
  <si>
    <t>AXS-OK P/CAL FIRE, TRANSFORMER IS ARCING, FD ENROUTE REQ ETA 530 529 854120665 L</t>
  </si>
  <si>
    <t>23:28:48</t>
  </si>
  <si>
    <t xml:space="preserve">03/06/2022 23:28 (KLKB)  CALLBACK UPDATE COMPLETED. ETA 30 MINS </t>
  </si>
  <si>
    <t>23:30:40</t>
  </si>
  <si>
    <t>00:07:36</t>
  </si>
  <si>
    <t xml:space="preserve">OR:N/A-WILL DISPATCH WHEN TMAN LOGS ON.  ETA 30 MINS (KLKB 23:29 03/06/2022)
</t>
  </si>
  <si>
    <t>DOUGLAS J MOWE JR</t>
  </si>
  <si>
    <t>17:54:07</t>
  </si>
  <si>
    <t>Smart Mtr auto-generated tagCHP ENROUTE RQUEST ETA 530-242-3210 CAR POLE ACCIDENT NO INJURY OR VISIBILE DAMAGE TO POLE OR WIRES DOWN;OUTAGES REPORTED. LOG# 118</t>
  </si>
  <si>
    <t>18:22:25</t>
  </si>
  <si>
    <t xml:space="preserve">03/08/2022 18:22 (S2CA)  CALLBACK UPDATE COMPLETED. ETA 30 MINS </t>
  </si>
  <si>
    <t>5309453205</t>
  </si>
  <si>
    <t>17:55:31</t>
  </si>
  <si>
    <t>18:44:58</t>
  </si>
  <si>
    <t xml:space="preserve">OR:N/A-UPDATED TO 911 LATE (S2CA 18:22 03/08/2022)
</t>
  </si>
  <si>
    <t>KATHY BUTTERWORTH</t>
  </si>
  <si>
    <t>14:58:43</t>
  </si>
  <si>
    <t>BROWNSVILLE</t>
  </si>
  <si>
    <t>A:OK;X:PEPPERTREE;R:REPORT OF LINEDOWN WITH VEG FIRE AND HOUSE FIRE PER CALFIRE INC CANEU006943 530 477 0641 XTN 7 FOR ETA, Pwr-Y</t>
  </si>
  <si>
    <t>15:11:38</t>
  </si>
  <si>
    <t>03/09/2022 15:14 (KERA) 20 MIN PER SPARKS VIA D.O 03/09/2022 15:11 (KERA)  CALLBACK UPDATE COMPLETED. LOOKING FOR A RESOURCE</t>
  </si>
  <si>
    <t>15:33:09</t>
  </si>
  <si>
    <t>15:39:07</t>
  </si>
  <si>
    <t xml:space="preserve">OR:N/A-20 MIN PER SPARKS VIA D.O (KERA 15:14 03/09/2022)
OR:N/A-NO ANSWER FROM WOODMANSEE (KERA 15:11 03/09/2022)
OR:N/A-TRIED TO CALL MAYS OUT EARLY (KERA 15:08 03/09/2022)
OR:N/A-NOTIFIED DISPATCH SUPERVISOR (KERA 15:05 03/09/2022)
OR:N/A-ASKED D.O TO RADIO TMAN (KERA 15:05 03/09/2022)
OR:N/A-LEFT MESSAGE FOR TMAN (KERA 15:05 03/09/2022)
</t>
  </si>
  <si>
    <t>TERASA BURTON</t>
  </si>
  <si>
    <t>18:46:10</t>
  </si>
  <si>
    <t>A:OK;X:LAZY LANE;R:P/CAL FIRE, ARCING WIRES @ POLE #22.  FD ENROUTE REQ ETA 530 529 8542, Pwr-Y</t>
  </si>
  <si>
    <t>18:53:26</t>
  </si>
  <si>
    <t xml:space="preserve">03/10/2022 18:53 (KERA)  CALLBACK UPDATE COMPLETED. 45-50 MIN ETA CERRO </t>
  </si>
  <si>
    <t>19:01:12</t>
  </si>
  <si>
    <t xml:space="preserve">OR:N/A-CERRO TO USE OIS 1646444 FOR MATERIALS LIST (ERCK 20:19 03/10/2022)
OR:N/A-HAZARD LOCATION ONLY (ERCK 20:18 03/10/2022)
OR:N/A-FAS SHOWS HI,M ONSITE (KERA 19:34 03/10/2022)
OR:N/A-NO GAS RESOURCES IN RED BLUFF PER GAS DISPATCH (KERA 19:05 03/10/2022)
OR:N/A-NOTIFIED ONCALL, NO ONE CLOSER (KERA 18:56 03/10/2022)
OR:N/A-NOTIFIED DISPATCH SUPERVISOR (KERA 18:56 03/10/2022)
OR:N/A-45-50 MIN ETA CERRO (KERA 18:52 03/10/2022)
OR:N/A-CERRO ACCEPTED, WILL CALL FOR ETA (KERA 18:51 03/10/2022)
OR:N/A-arcos (KERA 18:49 03/10/2022)
</t>
  </si>
  <si>
    <t>CALIFORNIA MOBILE HOME PARK INVESTORS LLC</t>
  </si>
  <si>
    <t>16:13:36</t>
  </si>
  <si>
    <t>A:OK;X:ROSETTIE LN;R:CHICO FD ENR - TRANSFORMER ON FIRE, OUTAGE IN THE AREA., Pwr-Y</t>
  </si>
  <si>
    <t>16:17:52</t>
  </si>
  <si>
    <t>03/12/2022 16:17 (KERA)  CALLBACK UPDATE COMPLETED.  03/12/2022 16:17 (KERA) 20 MIN ETA PALADE</t>
  </si>
  <si>
    <t>16:16:43</t>
  </si>
  <si>
    <t xml:space="preserve">OR:N/A-20 MIN ETA PALADE (KERA 16:17 03/12/2022)
</t>
  </si>
  <si>
    <t>GREG L RISSE</t>
  </si>
  <si>
    <t>LAKE ALMANOR</t>
  </si>
  <si>
    <t>A:OK;X:DYER DR;R:FD REQ ETA. WITH SMALL VEG FIRE., Pwr-Y</t>
  </si>
  <si>
    <t>15:33:03</t>
  </si>
  <si>
    <t xml:space="preserve">03/14/2022 15:33 (NXD3)  CALLBACK UPDATE COMPLETED. ETA 40 MIN </t>
  </si>
  <si>
    <t>V6TG2SB</t>
  </si>
  <si>
    <t>15:29:25</t>
  </si>
  <si>
    <t xml:space="preserve">OR:N/A-CALLED 911 AGENCY, SAID THAT OUR TMAN HAD BEEN ONSITE.  I PUT TMAN ONSITE. (NXD3 16:27 03/14/2022)
OR:N/A-CALLED MnC SUPV, RICK MURPHY RE ANY RESOURCES IN AREA FOR THIS 911, SAID NO RESOURCES IN THAT AREA. (NXD3 15:46 03/14/2022)
</t>
  </si>
  <si>
    <t>butte county cal fire</t>
  </si>
  <si>
    <t>01:12:44</t>
  </si>
  <si>
    <t>AXS-. AXS-OK CAL FIRE ONSITE/STANDING BY. POLE FIRE. PLEASE EXPEDITE. ETA PLZ.</t>
  </si>
  <si>
    <t>01:13:42</t>
  </si>
  <si>
    <t xml:space="preserve">03/15/2022 01:13 (AGG6)  CALLBACK UPDATE COMPLETED. eta 40 min </t>
  </si>
  <si>
    <t>01:55:00</t>
  </si>
  <si>
    <t>01:13:09</t>
  </si>
  <si>
    <t>01:56:30</t>
  </si>
  <si>
    <t>BUTTE FD</t>
  </si>
  <si>
    <t>15:47:08</t>
  </si>
  <si>
    <t>GRIDLEY</t>
  </si>
  <si>
    <t>AXS-OK FD ENR. CAR INTO POLE WITH LINES DOWN. NO OTHER INFO KNOWN.</t>
  </si>
  <si>
    <t>03/18/2022 16:26 (ADT0) GSR V4GC0MR SHOWS ONSITE AT 16:20 03/18/2022 16:08 (ADT0) PER GSR V4GC0MR 20 MIN ETA 03/18/2022 15:56 (ADT0)  CALLBACK UPDATE COMPLETED.  03/18/2022 15:49 (ADT0) PER TMAN WOODMANSEE 45 MIN ETA</t>
  </si>
  <si>
    <t>V4GC0MR</t>
  </si>
  <si>
    <t>16:08:27</t>
  </si>
  <si>
    <t>16:26:01</t>
  </si>
  <si>
    <t xml:space="preserve">OR:N/A-PER DO PUSHED ETOR OUT TO 03:00 3/19/2022. (ADT0 18:35 03/18/2022)
OR:N/A-CALLED AND LEFT MESSAGE FOR TMAN WOODMANSEE REGARDING ETOR. (ADT0 18:33 03/18/2022)
</t>
  </si>
  <si>
    <t>15:48:47</t>
  </si>
  <si>
    <t>AXS-OK CHP REQ ETA, POLE LEANING AND LINES ARE CATCHING ON FIRE.</t>
  </si>
  <si>
    <t>15:58:24</t>
  </si>
  <si>
    <t>03/18/2022 16:26 (ADT0) GSR V4GC0MR SHOWS ONSITE AT 16:20 03/18/2022 15:58 (ADT0)  CALLBACK UPDATE COMPLETED. TMAN WOODMANSEE HAS 45 MIN ETA AND ENROUTE ON DUPLICATE OIS # 9871559</t>
  </si>
  <si>
    <t>BUTE CO FD</t>
  </si>
  <si>
    <t>17:22:53</t>
  </si>
  <si>
    <t>17:28:46</t>
  </si>
  <si>
    <t xml:space="preserve">03/21/2022 17:28 (MALM)  CALLBACK UPDATE COMPLETED. TMAN WOODMANSEE ADV 25 MIN ETA </t>
  </si>
  <si>
    <t>17:53:00</t>
  </si>
  <si>
    <t>17:25:12</t>
  </si>
  <si>
    <t>17:55:56</t>
  </si>
  <si>
    <t xml:space="preserve">BUTTE CTY FIRE </t>
  </si>
  <si>
    <t>16:40:14</t>
  </si>
  <si>
    <t>AXS-OK REPORT OF CAR HIT POLE WITH WIRE DOWN</t>
  </si>
  <si>
    <t>16:45:25</t>
  </si>
  <si>
    <t>03/22/2022 16:45 (ADT0)  CALLBACK UPDATE COMPLETED.  03/22/2022 16:44 (ADT0) PER TMAN CAMPBELL 30 MIN ETA</t>
  </si>
  <si>
    <t>17:04:00</t>
  </si>
  <si>
    <t>16:18:51</t>
  </si>
  <si>
    <t>17:05:58</t>
  </si>
  <si>
    <t>[OIS#1653758:OR:N/A-PART OF OIS 1653751 (ADT0 16:26 03/22/2022)
][OIS#1653755:OR:N/A-PART OF OIS 1653751 (ADT0 16:26 03/22/2022)
][OIS#1653759:OR:N/A-PART OF OIS 1653751 (ADT0 16:27 03/22/2022)
][OIS#1653753:OR:N/A-PART OF OIS 1653751 (ADT0 16:25 03/22/2022)
OR:N/A-PART OF OIS 1653753 (ADT0 16:24 03/22/2022)
]</t>
  </si>
  <si>
    <t>SUE MCCREARY</t>
  </si>
  <si>
    <t>17:53:04</t>
  </si>
  <si>
    <t>A:OK;X:PINE CANYON;R:PENINSULA FD ONSITE , ARCING WIRES AT POLE WILL STANDBY ETA 530-257-5575</t>
  </si>
  <si>
    <t>17:57:04</t>
  </si>
  <si>
    <t>03/23/2022 17:57 (ADT0)  CALLBACK UPDATE COMPLETED.  03/23/2022 17:56 (ADT0) PER TMAN GWALTNEY 30 MIN ETA</t>
  </si>
  <si>
    <t>5302575575</t>
  </si>
  <si>
    <t>V6TCAGW</t>
  </si>
  <si>
    <t>17:55:03</t>
  </si>
  <si>
    <t>18:20:07</t>
  </si>
  <si>
    <t xml:space="preserve">OR:N/A-PER MURPHY, SQUIRREL, HEATING UP CUSTS. WILL NOT NEED 2ND TMAN OR ASSISTANCE. AND SAID ONSITE. (NXD3 18:19 03/23/2022)
OR:N/A-NO ONE ACCEPTED ARCOS FOR 2ND TMAN. SPOKE W/MnC SUPV RICK MURPHY. SAID LET TMAN GWALTNEY ASSESS, IF NEEDS ASSISTANCE, POSSIBLY CREW CAN HELP OR WILL CALL ME TO RUN ARCOS FOR ANOTHER YARD. (NXD3 18:17 03/23/2022)
OR:N/A-RUNNING ARCOS (ADT0 17:33 03/23/2022)
</t>
  </si>
  <si>
    <t>CHICO FIRE INC 2022-083201</t>
  </si>
  <si>
    <t>16:06:52</t>
  </si>
  <si>
    <t>AXS-OK LINEDOWN PER CHICO FIRE</t>
  </si>
  <si>
    <t>16:13:18</t>
  </si>
  <si>
    <t>03/24/2022 16:14 (ADT0) PER TMAN ANGEL 5 MIN ETA 03/24/2022 16:13 (ADT0)  CALLBACK UPDATE COMPLETED. CALLED AND ADVISED AGENCY WORKING ON ETA 03/24/2022 16:11 (ADT0) CALLED AND LEFT MESSAGE FOR TMEN ANGEL AND MAIOCCO ASKING FOR ETA</t>
  </si>
  <si>
    <t>15:52:55</t>
  </si>
  <si>
    <t>16:29:44</t>
  </si>
  <si>
    <t>CAL FIRE BUTTE COUNTY</t>
  </si>
  <si>
    <t>08:29:43</t>
  </si>
  <si>
    <t>AXS-OK FD ENR ETA 530 538 6841  CAR POLE DAMAGED TO POLE WITH LINES DOWN. UNK AR</t>
  </si>
  <si>
    <t>08:38:28</t>
  </si>
  <si>
    <t xml:space="preserve">03/25/2022 08:38 (LRMJ)  CALLBACK UPDATE COMPLETED. 25 MIN ETA </t>
  </si>
  <si>
    <t>08:56:01</t>
  </si>
  <si>
    <t>03:54:28</t>
  </si>
  <si>
    <t>AXS-OK CHP , FD ENR - POLE IS EAST OF INTERSECTION, WIRES DOWN IN RDWAY.</t>
  </si>
  <si>
    <t>03:58:49</t>
  </si>
  <si>
    <t xml:space="preserve">03/26/2022 03:58 (PARO)  CALLBACK UPDATE COMPLETED. TMAN Garretson ETA 35 MINS </t>
  </si>
  <si>
    <t>V2TGJGE</t>
  </si>
  <si>
    <t>04:42:04</t>
  </si>
  <si>
    <t>KYLE A GOTELLI</t>
  </si>
  <si>
    <t>18:35:47</t>
  </si>
  <si>
    <t>A:OK;X:DELL LN;R:FD ONS REQ ETA 530-243-1434 ; CAR POL ACCIDEN;POLE DOWN LOW WIRE ARCING -STARTED VEGE FIRE</t>
  </si>
  <si>
    <t xml:space="preserve">03/26/2022 18:47 (DBG9)  CALLBACK UPDATE COMPLETED. 25m </t>
  </si>
  <si>
    <t>18:47:00</t>
  </si>
  <si>
    <t>18:35:31</t>
  </si>
  <si>
    <t>18:36:36</t>
  </si>
  <si>
    <t xml:space="preserve">OR:N/A-Laughlin went to Trefoil and Locost for blown XFMR. Couldn`t find any. Per Fire Rescue, it was damaged lines (perhaps) IFO 20991 Trefoil. (DBG9 19:05 03/26/2022)
OR:N/A-Running for 2nd Tman (DBG9 18:43 03/26/2022)
</t>
  </si>
  <si>
    <t>18:39:41</t>
  </si>
  <si>
    <t>AXS-OK FD REQ ETA 53-243-1434; BOWN TRANSFORMER;UNK WIRE DOWN;UNK ARCING;UNK PWR</t>
  </si>
  <si>
    <t>18:48:20</t>
  </si>
  <si>
    <t>03/26/2022 18:53 (DBG9) 15m ETA per Laughlin 03/26/2022 18:48 (DBG9)  CALLBACK UPDATE COMPLETED. Confirmed 2nd guy needed for 911 standby, will CB when we get ETA.</t>
  </si>
  <si>
    <t>19:04:49</t>
  </si>
  <si>
    <t>EMMA WALKER</t>
  </si>
  <si>
    <t>18:41:20</t>
  </si>
  <si>
    <t>AXS-OK XStr-DELLA LN Pwr-I JOLEEN CHP ARCINWIES, DOWN LOW AND SAGGING WRES, UNKNWN POWER OUTAGE FOR NEIHBORHOOD, CHP WILL PROVIDE TRAFFIC CONTROL, NO TRAFFIC LIGHTS AFFECTED WOOD POLE</t>
  </si>
  <si>
    <t xml:space="preserve">03/26/2022 18:46 (DBG9) 25m </t>
  </si>
  <si>
    <t>18:49:06</t>
  </si>
  <si>
    <t>AXS-OK CAR POLE ACCIDENT PLEASE CALL WITH ETA LOG#184</t>
  </si>
  <si>
    <t>22:57:44</t>
  </si>
  <si>
    <t xml:space="preserve">03/26/2022 22:57 (PARO)  CALLBACK UPDATE COMPLETED. TMAN Jones ETA 45 MINS </t>
  </si>
  <si>
    <t>23:22:00</t>
  </si>
  <si>
    <t>23:03:40</t>
  </si>
  <si>
    <t>23:28:28</t>
  </si>
  <si>
    <t xml:space="preserve">OR:N/A-HENDERSON 25 MINS (PARO 23:08 03/26/2022)
OR:N/A-PER GAS DISPATCH GSR HENDERSON AVAIL (PARO 23:05 03/26/2022)
</t>
  </si>
  <si>
    <t>SHERIFF OFFICE</t>
  </si>
  <si>
    <t>00:38:28</t>
  </si>
  <si>
    <t>AXS-OK PER SHERIFF DEPT SOMEONE HAS BEEN MESSING WTH / BREAKING POLES; NEEDS SOM</t>
  </si>
  <si>
    <t xml:space="preserve">03/28/2022 00:43 (AXN0)  CALLBACK UPDATE COMPLETED. ADVISED TMAN ONSITE WILL BE 10 MINUTES TO WHERE SHERIFF IS AT </t>
  </si>
  <si>
    <t>5302456564</t>
  </si>
  <si>
    <t>00:39:51</t>
  </si>
  <si>
    <t>SHERIFF DEPT</t>
  </si>
  <si>
    <t>02:12:45</t>
  </si>
  <si>
    <t>AXS-OK CAR POLE ACCIDENT AT POLE # 11137 911 STANDING BY AND REQ ETA</t>
  </si>
  <si>
    <t>02:18:18</t>
  </si>
  <si>
    <t xml:space="preserve">03/28/2022 02:18 (AXN0)  CALLBACK UPDATE COMPLETED. ADVISED TMAN ONSITE </t>
  </si>
  <si>
    <t>01:45:51</t>
  </si>
  <si>
    <t>02:17:14</t>
  </si>
  <si>
    <t>JACK G STERLING</t>
  </si>
  <si>
    <t>19:16:21</t>
  </si>
  <si>
    <t>A:NA;X:PARKSIDE CT;R:FD NEEDS GAS AND ELE OR FIRE ETA 530 538 6840, Pwr-Y</t>
  </si>
  <si>
    <t>19:19:46</t>
  </si>
  <si>
    <t xml:space="preserve">04/01/2022 19:19 (LRMJ)  CALLBACK UPDATE COMPLETED. 20 MIN ETA </t>
  </si>
  <si>
    <t>5305386840</t>
  </si>
  <si>
    <t>19:17:15</t>
  </si>
  <si>
    <t>19:57:59</t>
  </si>
  <si>
    <t>21:48:22</t>
  </si>
  <si>
    <t>AXS-OK CHP ENROUTE TO VEHICLE ACCIDENT INTO POLE--LINES REPORTED DOWN</t>
  </si>
  <si>
    <t>21:54:32</t>
  </si>
  <si>
    <t xml:space="preserve">04/01/2022 21:54 (LRMJ)  CALLBACK UPDATE COMPLETED. 45 MIN ETA </t>
  </si>
  <si>
    <t>21:58:22</t>
  </si>
  <si>
    <t>22:28:09</t>
  </si>
  <si>
    <t>OR:N/A-updated etor per on call goldschmidt (AGG6 00:45 04/02/2022)
OR:N/A-exhausted arcos for fmo. no one accepted. (AGG6 22:12 04/01/2022)
OR:N/A-RUNNING ARCOS FOR FMO (LRMJ 22:04 04/01/2022)
OR:N/A-CALLED Scott Goldschmidt 530-200-5775  FOR 911 RESOURCES... NO ONE ELSE AVAILABLE (LRMJ 22:00 04/01/2022)
OR:N/A-Contacted GAS Sup -- Checking for resource in area - Running ARCOS - Will advise (H1TE 21:59 04/01/2022)
OR:N/A-ADV DISPATCH SUPERVISOR OF ETA (LRMJ 21:56 04/01/2022)
[UPTR#9960440:OR:N/A-ARCOS (LRMJ 21:49 04/01/2022)
]</t>
  </si>
  <si>
    <t>AXS-RD BLOCKED. FD ONSI; REQ CB/ETA:530-824-7044.</t>
  </si>
  <si>
    <t>23:37:41</t>
  </si>
  <si>
    <t xml:space="preserve">04/01/2022 23:37 (AGG6)  CALLBACK UPDATE COMPLETED. ETA 15 MIN </t>
  </si>
  <si>
    <t>V3TMNP6</t>
  </si>
  <si>
    <t>23:50:00</t>
  </si>
  <si>
    <t>23:16:55</t>
  </si>
  <si>
    <t>23:54:21</t>
  </si>
  <si>
    <t xml:space="preserve">OR:N/A-DO ADVISED HAS NOT BEEN ABLE TO MAKE CONTACT WITH CREW. PUSHING ETOR 2.5HRS PER MINIMUM, (J0AF 07:42 04/02/2022)
OR:N/A-updated etor after speaking with d.o. (AGG6 01:55 04/02/2022)
</t>
  </si>
  <si>
    <t>KYLE WOOD</t>
  </si>
  <si>
    <t>02:30:44</t>
  </si>
  <si>
    <t>AXS-axs ok XStr- Pwr-I wire down reported by orville pd dena 5305382444 - totally engulfed abandoned gas station on the corner and wire down as well</t>
  </si>
  <si>
    <t>02:42:16</t>
  </si>
  <si>
    <t>04/03/2022 02:47 (WDSH) PER GAS DISP SUP (JAY) ZACH KNIGHT ASSIGNED TAG (ZTK1) ETA 03:35 04/03/2022 02:43 (WDSH) MANAGER ADV OF 45 MIN ETA @ 02:41 04/03/2022 02:42 (J0AF)  CALLBACK UPDATE COMPLETED. 45MIN ETA 04/03/2022 02:40 (WDSH) DISPATCHER ADV OF 45 MIN ETA- REACHING OUT TO GAS DISP FOR RESOURCE.</t>
  </si>
  <si>
    <t>5305382444</t>
  </si>
  <si>
    <t>V4TSWM8</t>
  </si>
  <si>
    <t>04:50:20</t>
  </si>
  <si>
    <t>03:05:43</t>
  </si>
  <si>
    <t xml:space="preserve">OR:N/A-OIS NOT COMMUNICATING WITH FAS. CREATED FO 0933753590 FOR TMAN TO GO ENROUTE / ONSITE. (J0AF 03:24 04/03/2022)
OR:N/A-GSR CHAZ MCKIERNAN ONSITE AS OF 03:05. (J0AF 03:06 04/03/2022)
OR:N/A-FMO CALLOUT EXHAUSTED - NO ACCEPTS (J0AF 02:55 04/03/2022)
OR:N/A-PER GAS DISP SUP (JAY) ZACH KNIGHT ASSIGNED TAG (ZTK1) ETA 03:35 (WDSH 02:47 04/03/2022)
OR:N/A-RESTORATION / MnC ON CALL SCOTT GOLDSCHMIDT NOTIFIED OF EXTENDED ETA, ADVISED NO OTHER RESOURCES CURRENTLY OUT THAT ARE ABLE TO REPSOND. (J0AF 02:44 04/03/2022)
OR:N/A-MANAGER ADV OF 45 MIN ETA @ 02:41 (WDSH 02:43 04/03/2022)
OR:N/A-FMO CALLOUT RUNNING - NO FMO CLASS GROUPS FOR OROVILLE, HAD TO START CALLOUT IN CHICO. (J0AF 02:41 04/03/2022)
OR:N/A-DISPATCHER ADV OF 45 MIN ETA- REACHING OUT TO GAS DISP FOR RESOURCE. (WDSH 02:40 04/03/2022)
OR:N/A-TMAN GAVE 45MIN ETA - DISPATCH SUP NOTIFIED (J0AF 02:38 04/03/2022)
OR:N/A-ARCOS (J0AF 02:33 04/03/2022)
</t>
  </si>
  <si>
    <t>02:50:46</t>
  </si>
  <si>
    <t>AXS-OK RCAL FIRE REQ ETA.</t>
  </si>
  <si>
    <t>02:51:25</t>
  </si>
  <si>
    <t xml:space="preserve">04/03/2022 02:51 (J0AF)  CALLBACK UPDATE COMPLETED. 45MIN ETA </t>
  </si>
  <si>
    <t>03:05:48</t>
  </si>
  <si>
    <t>AMANDA OLIVER</t>
  </si>
  <si>
    <t>12:42:25</t>
  </si>
  <si>
    <t>A:OK;X:MARIPOSA AVE;R:FD ENR. ETA CB 530-895-4912. BALLOONS IN POWER LINES BEHIND LOCATION, Pwr-Y</t>
  </si>
  <si>
    <t>12:45:29</t>
  </si>
  <si>
    <t xml:space="preserve">04/03/2022 12:45 (J0AF)  CALLBACK UPDATE COMPLETED. 20min eta </t>
  </si>
  <si>
    <t>12:43:58</t>
  </si>
  <si>
    <t>13:18:48</t>
  </si>
  <si>
    <t xml:space="preserve">OR:N/A-agency advised no longer on scene, tman maiocco mapping on site. manually placed on site (J0AF 13:19 04/03/2022)
OR:N/A-20min eta callback completed (J0AF 12:46 04/03/2022)
</t>
  </si>
  <si>
    <t>21:44:12</t>
  </si>
  <si>
    <t>AXS-OK CHP 530-242-3210</t>
  </si>
  <si>
    <t>04/03/2022 21:59 (ADT0) CALLED AND LEFT MESSAGE FOR ON CALL SUP GOLDSCHMIDT TO ADVISE OF EXTENDED ETA 04/03/2022 21:56 (ADT0) PER GAS DISPATCH NO AVAILABLE RESOURCES 04/03/2022 21:53 (ADT0) PER TMAN LYTLE 45 MIN ETA 04/03/2022 21:50 (ADT0) CALLED AND ADVISED AGENCY WORKING ON ETA</t>
  </si>
  <si>
    <t>22:00:35</t>
  </si>
  <si>
    <t>22:29:44</t>
  </si>
  <si>
    <t xml:space="preserve">OR:N/A-RUNNING ARCOS (ADT0 21:45 04/03/2022)
</t>
  </si>
  <si>
    <t>BEAU HORN</t>
  </si>
  <si>
    <t>A:OK;X:COLUSA  HWY;R:FD ONSITE, Pwr-Y</t>
  </si>
  <si>
    <t>11:46:00</t>
  </si>
  <si>
    <t>04/06/2022 12:23 (LRMJ) GSR IS ONSITE 04/06/2022 11:51 (LRMJ) 20 MIN ETA FROM SPARKS 04/06/2022 11:46 (LRMJ)  CALLBACK UPDATE COMPLETED. 45 MIN ETA</t>
  </si>
  <si>
    <t>11:48:06</t>
  </si>
  <si>
    <t xml:space="preserve">OR:N/A-GSR IS ONSITE (LRMJ 12:23 04/06/2022)
</t>
  </si>
  <si>
    <t>ANDERSON UNION HIGH SCHOOL DISTRICT</t>
  </si>
  <si>
    <t>16:46:58</t>
  </si>
  <si>
    <t>A:OK;X:GASPOINT;R:REPORT OF LINEDOWN AND VEG FIRE PER REDDING CALFIRE INC 3611 ENRT  NEED ETA, Pwr-I</t>
  </si>
  <si>
    <t>16:49:06</t>
  </si>
  <si>
    <t xml:space="preserve">04/07/2022 16:49 (KERA)  CALLBACK UPDATE COMPLETED. 30 MIN ETA LYTLE </t>
  </si>
  <si>
    <t>GOLDSCHMIDT, S</t>
  </si>
  <si>
    <t>16:53:43</t>
  </si>
  <si>
    <t>16:52:32</t>
  </si>
  <si>
    <t xml:space="preserve">OR:N/A-SPOKE TO DO WAITING ON CREW FOREMAN STATUS ON TAG; OK TO PUSH 2 HOURS (P1MG 22:21 04/07/2022)
OR:N/A-PUSH ETOR 2 HOURS (P1MG 22:11 04/07/2022)
OR:N/A-GOLDSMIDHT ONSITE PER PHONE CALL (KERA 16:53 04/07/2022)
OR:N/A-30 MIN ETA LYTLE (KERA 16:49 04/07/2022)
OR:N/A-ARCOS FOR 2ND TMAN (KERA 16:46 04/07/2022)
</t>
  </si>
  <si>
    <t>04:09:50</t>
  </si>
  <si>
    <t>AXS-OK SPARKING ARCING PWR LINE/ VEGGIE FIRE STARTED/ INIDENT #4241</t>
  </si>
  <si>
    <t>04:14:01</t>
  </si>
  <si>
    <t xml:space="preserve">04/08/2022 04:14 (P1MG)  CALLBACK UPDATE COMPLETED. ARCOS RUNNING WAIITNG ON ETA </t>
  </si>
  <si>
    <t>04:24:47</t>
  </si>
  <si>
    <t>05:05:04</t>
  </si>
  <si>
    <t xml:space="preserve">OR:N/A-GSR JEFF LEE ETA 1 HOUR OK TO CANCEL HIM; T MAN WILL BE THERE SOONER (P1MG 04:43 04/08/2022)
OR:N/A-ON CALL NOT CLOSE. (JRRW 04:29 04/08/2022)
OR:N/A-ON CALL CALLED. (JRRW 04:28 04/08/2022)
OR:N/A-RAN ARCOS FMO RED BLUFF NO TAKERS (P1MG 04:26 04/08/2022)
OR:N/A-PER FD DISPATCH FIRE EXTINGUISHED BUT STANDING BY ARCING POLE. (P1MG 04:24 04/08/2022)
OR:N/A-GAS RUNNING ARCOS. (JRRW 04:23 04/08/2022)
OR:N/A-45 MIN ETA T MAN REGINATO; SPOKE TO ON CALL RICK MURPHY T MAN REGINATO BEST OPTION; ARCOS FOR FMO RUNNING (P1MG 04:22 04/08/2022)
OR:N/A-CHECKING WITH GAS (JRRW 04:21 04/08/2022)
OR:N/A-FM ARCOS RUNNING. (JRRW 04:16 04/08/2022)
</t>
  </si>
  <si>
    <t>JESSE B JAYNES</t>
  </si>
  <si>
    <t>20:09:58</t>
  </si>
  <si>
    <t>MAGALIA</t>
  </si>
  <si>
    <t>A:OK;X:GOLD RUSH RD;R:FD ON SITE--TREE INTO LINES/LINES DOWN, Pwr-I</t>
  </si>
  <si>
    <t>20:17:11</t>
  </si>
  <si>
    <t xml:space="preserve">04/08/2022 20:17 (DBG9)  CALLBACK UPDATE COMPLETED. 45m </t>
  </si>
  <si>
    <t>20:01:13</t>
  </si>
  <si>
    <t>20:39:33</t>
  </si>
  <si>
    <t xml:space="preserve">OR:N/A-ETOR PUSHED TO 0630 PER PARTLOW (PARO 22:54 04/08/2022)
OR:N/A-Per FAS Maps, there are NO OTHER FAS dispatchable resources nearby. (DBG9 20:27 04/08/2022)
OR:N/A-Per OMC Supv Partlow - no closer resources (DBG9 20:25 04/08/2022)
OR:N/A-Notified Elec Disp Supv 45m ETA (DBG9 20:18 04/08/2022)
OR:N/A-ARCOS (KERA 19:57 04/08/2022)
</t>
  </si>
  <si>
    <t>THERESA BARBER</t>
  </si>
  <si>
    <t>05:09:08</t>
  </si>
  <si>
    <t>A:OK;X:SACRAMENTO;R:CAL FIRE ENR, Pwr-I</t>
  </si>
  <si>
    <t>05:14:37</t>
  </si>
  <si>
    <t>04/09/2022 05:58 (PARO) PER AGENCY TMAN IS PULLING UP NOW 04/09/2022 05:14 (PARO)  CALLBACK UPDATE COMPLETED. TMAN LAUGHLIN ETA 30 MINS</t>
  </si>
  <si>
    <t>5305298549</t>
  </si>
  <si>
    <t>05:21:35</t>
  </si>
  <si>
    <t>05:58:22</t>
  </si>
  <si>
    <t>BROWN,ALBERT J</t>
  </si>
  <si>
    <t>12:22:09</t>
  </si>
  <si>
    <t>OK FD ONSITE REQUEST ETA 530-538-6841; TREE IN POWER LINES, LINES STILL UP, NO O, Pwr-Y</t>
  </si>
  <si>
    <t xml:space="preserve">04/09/2022 12:33 (J0AF)  CALLBACK UPDATE COMPLETED. WILL FOLLOW UP WITH ETA WHEN ABLE </t>
  </si>
  <si>
    <t>12:23:23</t>
  </si>
  <si>
    <t>13:13:56</t>
  </si>
  <si>
    <t xml:space="preserve">OR:N/A-TMAN WOODMANSEE REPORTS 30MIN ETA AT 22MIN (APPROX) SPAN TIME MARK. HE IS MAPPING AS CLOSEST RESOURCE TO RESPOND. FMO CALLOUT STILL RUNNING. (J0AF 12:47 04/09/2022)
OR:N/A-DO CALLING MULTIPLE TIMES VIA RADIO - NO ANSWER TO TMAN WOODMANSEE - SHOWING NOW EN ROUTE (SGR4 12:45 04/09/2022)
OR:N/A-CALLED TMAN WOODMANSEE TWICE, NO ANSWER. SENT EPAGE ADVISING OF STANDBY AND TO PROVIDE ETA. ADVISED DISPATCH SUP OF NO RESPONSE FROM TMAN YET. HE IS MAPPING AS CLOSEST RESOURCE. STARTING FMO CALLOUT FOR STANDBY RESOURCE. (J0AF 12:37 04/09/2022)
</t>
  </si>
  <si>
    <t>12:25:29</t>
  </si>
  <si>
    <t>FD ONSITE TREE INTO HIGH TENSION WIRE BRANCH SMOLDERING</t>
  </si>
  <si>
    <t>12:34:30</t>
  </si>
  <si>
    <t xml:space="preserve">04/09/2022 12:34 (J0AF)  CALLBACK UPDATE COMPLETED. WILL FOLLOW UP WITH ETA WHEN ABLE </t>
  </si>
  <si>
    <t>5305210962</t>
  </si>
  <si>
    <t>VERNON D HICKS</t>
  </si>
  <si>
    <t>12:47:57</t>
  </si>
  <si>
    <t>A:unkwn;X:UNKNWN;R:, Pwr-Y</t>
  </si>
  <si>
    <t>12:53:05</t>
  </si>
  <si>
    <t xml:space="preserve">04/09/2022 12:53 (J0AF)  CALLBACK UPDATE COMPLETED. 30MIN ETA </t>
  </si>
  <si>
    <t>12:49:16</t>
  </si>
  <si>
    <t>13:06:01</t>
  </si>
  <si>
    <t xml:space="preserve">OR:N/A-30MIN ETA CALLBACK COMPLETED (J0AF 12:55 04/09/2022)
</t>
  </si>
  <si>
    <t>KELLY BARTON</t>
  </si>
  <si>
    <t>12:55:11</t>
  </si>
  <si>
    <t>A:OK;X:TELMA;R:TREE N N SVCS DROP, Pwr-Y</t>
  </si>
  <si>
    <t>12:59:31</t>
  </si>
  <si>
    <t xml:space="preserve">04/09/2022 12:59 (J0AF)  CALLBACK UPDATE COMPLETED. 30MIN ETA </t>
  </si>
  <si>
    <t>12:56:02</t>
  </si>
  <si>
    <t>13:26:16</t>
  </si>
  <si>
    <t>HELEN HEKMAN</t>
  </si>
  <si>
    <t>A:OK;X:FLAGSTAFF RD;R:</t>
  </si>
  <si>
    <t>13:08:29</t>
  </si>
  <si>
    <t xml:space="preserve">04/09/2022 13:08 (J0AF)  CALLBACK UPDATE COMPLETED. 30MIN ETA </t>
  </si>
  <si>
    <t>13:43:13</t>
  </si>
  <si>
    <t xml:space="preserve">OR:N/A-TMAN GARRETSON ADVISED 30MIN ETA (J0AF 13:16 04/09/2022)
OR:N/A-LMN DEAN JOHNSON CALLED IN TO ADVISE OF THIS REPORT. ADVISED HE CAN RESPOND WITH 30MIN ETA UNTIL TMAN ARRIVES. (J0AF 13:09 04/09/2022)
</t>
  </si>
  <si>
    <t>13:30:17</t>
  </si>
  <si>
    <t>AXS-OK FD ENROUTE TREE INTO WRES DWN OVER MH</t>
  </si>
  <si>
    <t xml:space="preserve">04/09/2022 13:55 (J0AF) TMAN WOODMANSEE REPORTS 8MIN ETA </t>
  </si>
  <si>
    <t>13:59:00</t>
  </si>
  <si>
    <t>13:13:45</t>
  </si>
  <si>
    <t>13:56:10</t>
  </si>
  <si>
    <t xml:space="preserve">OR:N/A-AGENCY ADVISED TO CANCEL RESPONSE - RELIEVED STANDBY - TMAN WOODMANSEE REPORTS 8MIN ETA. (J0AF 13:56 04/09/2022)
</t>
  </si>
  <si>
    <t>13:34:11</t>
  </si>
  <si>
    <t>AXS-OK LINES DOWN/ VEG FIRE/ INC#TGU4304</t>
  </si>
  <si>
    <t xml:space="preserve">04/09/2022 13:46 (J0AF)  CALLBACK UPDATE COMPLETED. WILL PROVIDE ETA WHEN ABLE </t>
  </si>
  <si>
    <t>JEFF GOMES</t>
  </si>
  <si>
    <t>14:07:03</t>
  </si>
  <si>
    <t>OR:N/A-NTRF (PARO 14:53 04/09/2022)
[UPTR#10281:OR:N/A-TMAN AGEE REPORTS 30MIN ETA (J0AF 13:53 04/09/2022)
]</t>
  </si>
  <si>
    <t>TWILA ANDERS</t>
  </si>
  <si>
    <t>15:04:13</t>
  </si>
  <si>
    <t>A:OK;X:LARKIN;R:FD ONSITE, Pwr-Y</t>
  </si>
  <si>
    <t xml:space="preserve">04/09/2022 15:11 (PARO)  CALLBACK UPDATE COMPLETED. TMAN MENZIL ETA 30 MINS </t>
  </si>
  <si>
    <t>15:06:09</t>
  </si>
  <si>
    <t>15:24:48</t>
  </si>
  <si>
    <t>JOHN MCDONALD</t>
  </si>
  <si>
    <t>16:01:34</t>
  </si>
  <si>
    <t>A:OK;X:CAYOTE WAY;R:/ LOG #BTU6212/ 911 NRTE/ POLE CRACKED, Pwr-Y</t>
  </si>
  <si>
    <t>16:10:05</t>
  </si>
  <si>
    <t xml:space="preserve">04/09/2022 16:10 (PARO)  CALLBACK UPDATE COMPLETED. TMAN THORNE ETA 30 MINS PER GPS </t>
  </si>
  <si>
    <t>16:07:07</t>
  </si>
  <si>
    <t>16:31:15</t>
  </si>
  <si>
    <t>16:30:40</t>
  </si>
  <si>
    <t>16:39:04</t>
  </si>
  <si>
    <t xml:space="preserve">04/09/2022 16:39 (PARO)  CALLBACK UPDATE COMPLETED. TMAN WAS ENROUTE TO ANOTHER TAG AND STOPPED HERE FIRST TMAN ONSITE </t>
  </si>
  <si>
    <t>16:49:00</t>
  </si>
  <si>
    <t>16:39:12</t>
  </si>
  <si>
    <t xml:space="preserve">OR:N/A-TMAN WAS ENROUTE TO ANOTHER TAG AND STOPPED HERE FIRST TMAN ONSITE (PARO 16:39 04/09/2022)
</t>
  </si>
  <si>
    <t>17:03:31</t>
  </si>
  <si>
    <t>AXS-OK REQ ASSIT/ 911 N RTE/ LOG 6218</t>
  </si>
  <si>
    <t>17:10:12</t>
  </si>
  <si>
    <t xml:space="preserve">04/09/2022 17:10 (PARO)  CALLBACK UPDATE COMPLETED. TMAN GARRETSON ETA15 MINS </t>
  </si>
  <si>
    <t>17:08:10</t>
  </si>
  <si>
    <t>17:27:45</t>
  </si>
  <si>
    <t>CHICO FD</t>
  </si>
  <si>
    <t>17:26:40</t>
  </si>
  <si>
    <t>AXS-OK BLOWN TX/ LOG #2022-099-243</t>
  </si>
  <si>
    <t>17:35:40</t>
  </si>
  <si>
    <t xml:space="preserve">04/09/2022 17:35 (PARO)  CALLBACK UPDATE COMPLETED. CALLED AGENCY TO VERIFY LOC/HZD </t>
  </si>
  <si>
    <t>17:42:11</t>
  </si>
  <si>
    <t>18:08:54</t>
  </si>
  <si>
    <t xml:space="preserve">OR:N/A-PER AGENCY TMAN ONSITE AT 17:58 (PARO 18:08 04/09/2022)
OR:N/A-NO FM RESOURCES AVAILABLE OUT OF CHICO FM DIVISION - ALL ON VACATION MST AND MMP. (SGR4 17:51 04/09/2022)
OR:N/A-ON CALL WILL CALL TMAN PALADE AND CHECK ETA (PARO 17:40 04/09/2022)
OR:N/A-WE HAVE NO STANDBY RESOURCES (PARO 17:40 04/09/2022)
OR:N/A-OTHER TWO TMEN ARE ON 911S; CALLING OUT 2 ADDITONAL TMEN (PARO 17:39 04/09/2022)
</t>
  </si>
  <si>
    <t>COUNTY OF BUTTE</t>
  </si>
  <si>
    <t>18:51:34</t>
  </si>
  <si>
    <t>A:ok;X:CAL ROSE;R:FD REQ UPDATES AND ETA 5305386840</t>
  </si>
  <si>
    <t>18:55:42</t>
  </si>
  <si>
    <t xml:space="preserve">04/09/2022 18:55 (PARO)  CALLBACK UPDATE COMPLETED. TMAN ONSCENE NOT A TRUE 911 ONLY REQ UPDATES </t>
  </si>
  <si>
    <t>19:10:00</t>
  </si>
  <si>
    <t>18:55:59</t>
  </si>
  <si>
    <t>DANIELLE K EDE</t>
  </si>
  <si>
    <t>19:47:08</t>
  </si>
  <si>
    <t>A:OK;X:WILDER RD;R:CALLFIRE ENR ETA 530 529 8541, Pwr-Y</t>
  </si>
  <si>
    <t>19:52:25</t>
  </si>
  <si>
    <t xml:space="preserve">04/09/2022 19:52 (PARO)  CALLBACK UPDATE COMPLETED. TMAN LAUGHLIN ETA 15 MINS </t>
  </si>
  <si>
    <t>19:48:23</t>
  </si>
  <si>
    <t>20:03:44</t>
  </si>
  <si>
    <t>JOSEPH ORTEGA</t>
  </si>
  <si>
    <t>22:22:00</t>
  </si>
  <si>
    <t>A:OK;X:RD F;R:TREE INTO LINES AND ARCING, FD ENRTE, REQ ETA., Pwr-YCF req to expedite, so many sparks falling concerned with starting a structure fire.</t>
  </si>
  <si>
    <t>22:31:35</t>
  </si>
  <si>
    <t>04/09/2022 22:40 (PARO) TMAN AGEE ETA 30 MINS 04/09/2022 22:31 (PARO)  CALLBACK UPDATE COMPLETED. CALLED AGENCY TO VERIFY LOC/HZD</t>
  </si>
  <si>
    <t>23:11:00</t>
  </si>
  <si>
    <t>22:58:28</t>
  </si>
  <si>
    <t xml:space="preserve">OR:N/A-LAVEZZO ONSITE (PARO 23:08 04/09/2022)
OR:N/A-CALLED TMAN NO ANSWER (PARO 22:33 04/09/2022)
</t>
  </si>
  <si>
    <t>03:28:07</t>
  </si>
  <si>
    <t>AXS-OK CAL FIRE REQ TMAN , ETA TO CHECK POLE # 116, DOWN , HIGH TENSION ON WIRES</t>
  </si>
  <si>
    <t>03:35:13</t>
  </si>
  <si>
    <t>04/10/2022 03:40 (PARO) TMAN NEILEY ETA 45 MINS @ 0337 04/10/2022 03:35 (PARO)  CALLBACK UPDATE COMPLETED. AGENCYIS UNSURE WHYWE WERE CALLED STATES COMMUNICATION</t>
  </si>
  <si>
    <t>03:42:49</t>
  </si>
  <si>
    <t>04:20:12</t>
  </si>
  <si>
    <t xml:space="preserve">OR:N/A-AGENCY PREVIOUSLY CANCELED WHEN WE WERE INITIALLY REQUESTED. ADVISING ONLY COMMUNICATION LINES AFFECTED. THEY ARE NOW REQUESTING PGnE AGAIN TO CHECK POLE INTEGRITY AND POSSIBLE TENSION ON THE LINE. SPOKE TO TMAN NIEILY HE IS THE CLOSEST RESPONDER WITH ETA OF 18 MIN@31 MIN MARK. NO OTHER RESOURCES AVAIL TO RESPOND SOONER. (MALM 04:05 04/10/2022)
OR:N/A-AGENCY HAS BEEN AT THIS LOCATION SINCE 0137 OIS 11186 AGENCY REQUESTED US TO NOT RESPOND DUE TO COMMUNICATION LINES NON PGnE AND NOW AGENCY WANTS US TO CHECK THE POLE (PARO 03:46 04/10/2022)
</t>
  </si>
  <si>
    <t>BRADLEY J BARROW</t>
  </si>
  <si>
    <t>15:36:07</t>
  </si>
  <si>
    <t>A:OK;X:DRAKE;R:FD ON SITE LOG#6278, Pwr-Y</t>
  </si>
  <si>
    <t>15:39:06</t>
  </si>
  <si>
    <t xml:space="preserve">04/10/2022 15:39 (DXAM)  CALLBACK UPDATE COMPLETED. CALLED 911 WITH A 20 MINUTE ETA </t>
  </si>
  <si>
    <t>15:37:18</t>
  </si>
  <si>
    <t>15:54:17</t>
  </si>
  <si>
    <t>OLD STATION</t>
  </si>
  <si>
    <t>AXS-OK SHEARED IN HALF</t>
  </si>
  <si>
    <t>06:56:24</t>
  </si>
  <si>
    <t xml:space="preserve">04/11/2022 06:56 (NXD3)  CALLBACK UPDATE COMPLETED. eta 44 min </t>
  </si>
  <si>
    <t>V8IDOK1</t>
  </si>
  <si>
    <t>07:54:00</t>
  </si>
  <si>
    <t>07:20:12</t>
  </si>
  <si>
    <t>07:44:03</t>
  </si>
  <si>
    <t xml:space="preserve">OR:N/A-TMAN LOMMEN RETURNED MY CALL AND SAID THAT HE IS ONSITE. (NXD3 07:44 04/11/2022)
OR:N/A-TMAN LOMMEN TO RADIO KNAUP IF ON SITE.  HE WILL CALL ME BACK. (NXD3 07:42 04/11/2022)
OR:N/A-TMAN SHOWING OUT OF COMMUNICATION (NXD3 07:37 04/11/2022)
OR:N/A-CALLED TMAN RE ETA, COULD NOT LEAVE VOICE MAIL, FULL. ALSO PAGED HIM TO CALL ME BACK. WAITING. (NXD3 07:26 04/11/2022)
OR:N/A-I ADVISED RESTORATION SUPV, GOLDSCHMIDT, SAID REMOTE AREA, NO OTHER PERSONNEL IN THAT AREA.  ALSO ADVISED MnC SUPV, TYLER BASSHAM, SAID DID NOT HAVE ANYONE OUT THERE TO STAND BY. (NXD3 07:25 04/11/2022)
OR:N/A-FM KRUEGER PROVIDED 30 MIN ETA (SGR4 07:22 04/11/2022)
</t>
  </si>
  <si>
    <t>RODRIGUEZ,ROSALBA</t>
  </si>
  <si>
    <t>08:12:05</t>
  </si>
  <si>
    <t>OK BUTTE COUNTY FD ENROUTE REQUEST ETA 530-538-6841; WIRES DOWN ARCING/SPARKING,, Pwr-Y</t>
  </si>
  <si>
    <t>08:18:36</t>
  </si>
  <si>
    <t xml:space="preserve">04/11/2022 08:18 (NXD3)  CALLBACK UPDATE COMPLETED. ETA 20 MIN </t>
  </si>
  <si>
    <t>08:14:25</t>
  </si>
  <si>
    <t>08:37:12</t>
  </si>
  <si>
    <t xml:space="preserve">OR:N/A-TMAN`S ETA 20 MIN (NXD3 08:18 04/11/2022)
</t>
  </si>
  <si>
    <t>JONAS HERZOG</t>
  </si>
  <si>
    <t>11:51:22</t>
  </si>
  <si>
    <t>A:OK;X:LABURNUM AVE;R:FD ONS. ETA CB 530-895-4911... REQ EXPEDITE. TREE INTO PWR LINES. LIVE WIRES BLOCKING ROADWAY, Pwr-Y</t>
  </si>
  <si>
    <t>11:54:56</t>
  </si>
  <si>
    <t xml:space="preserve">04/11/2022 11:54 (NXD3)  CALLBACK UPDATE COMPLETED. ETA 15 MIN </t>
  </si>
  <si>
    <t>11:53:11</t>
  </si>
  <si>
    <t>12:04:18</t>
  </si>
  <si>
    <t>BUTTE COUNTY FIRE</t>
  </si>
  <si>
    <t>11:59:56</t>
  </si>
  <si>
    <t>FD ONSITE REQUEST ETA 530-538-6841; LIVE WIRES DOWN BLOCKING ROAD</t>
  </si>
  <si>
    <t>12:17:28</t>
  </si>
  <si>
    <t xml:space="preserve">04/11/2022 12:17 (SGR4)  CALLBACK UPDATE COMPLETED. TMAN PROVIDED 20 MIN ETA </t>
  </si>
  <si>
    <t>12:49:12</t>
  </si>
  <si>
    <t>BUTTE CO FD</t>
  </si>
  <si>
    <t>12:01:16</t>
  </si>
  <si>
    <t>AXS-OK OIS.1668563. FD REQ ETA.</t>
  </si>
  <si>
    <t>12:15:10</t>
  </si>
  <si>
    <t xml:space="preserve">04/11/2022 12:15 (SGR4)  CALLBACK UPDATE COMPLETED. TMAN PROVIDED 10 MIN ETA </t>
  </si>
  <si>
    <t>12:02:12</t>
  </si>
  <si>
    <t>12:53:19</t>
  </si>
  <si>
    <t xml:space="preserve">OR:N/A-spoke to tman n onsite (M2RK 12:54 04/11/2022)
OR:N/A-PER FD, TMAN ONSITE. I CALLED TMAN, NO ANSWER. (NXD3 12:53 04/11/2022)
</t>
  </si>
  <si>
    <t>CHICO FIRE</t>
  </si>
  <si>
    <t>12:16:16</t>
  </si>
  <si>
    <t xml:space="preserve">AXS-OK REPORT OF LINEDOWN IN INTERSECTION WITH GRASS FIRE PER FDFD UPDATE: TREE </t>
  </si>
  <si>
    <t>12:27:03</t>
  </si>
  <si>
    <t xml:space="preserve">04/11/2022 12:27 (NXD3)  CALLBACK UPDATE COMPLETED. ETA 20 MIN </t>
  </si>
  <si>
    <t>LOBO, JIM</t>
  </si>
  <si>
    <t>12:53:40</t>
  </si>
  <si>
    <t>12:55:10</t>
  </si>
  <si>
    <t>12:28:22</t>
  </si>
  <si>
    <t>AXS-OK FD ONSITE LIMB BROUGHT DOWN  LINE IN THE STREET</t>
  </si>
  <si>
    <t xml:space="preserve">04/11/2022 12:40 (NXD3)  CALLBACK UPDATE COMPLETED. ETA 15 MIN </t>
  </si>
  <si>
    <t>AMATAGA-MATAVO</t>
  </si>
  <si>
    <t>12:42:07</t>
  </si>
  <si>
    <t>12:56:37</t>
  </si>
  <si>
    <t>CANNON,MICHAEL</t>
  </si>
  <si>
    <t>12:38:39</t>
  </si>
  <si>
    <t>OK FD ONSITE REQUEST ETA 530-897-4912; REPORTING TREE IN WIRES/ WIRES DOWN, POWE, Pwr-Y</t>
  </si>
  <si>
    <t>12:47:56</t>
  </si>
  <si>
    <t xml:space="preserve">04/11/2022 12:47 (NXD3)  CALLBACK UPDATE COMPLETED. ETA 15 MIN </t>
  </si>
  <si>
    <t>5308974912</t>
  </si>
  <si>
    <t>LONIS, DANIEL</t>
  </si>
  <si>
    <t>12:48:26</t>
  </si>
  <si>
    <t>13:21:13</t>
  </si>
  <si>
    <t>MANUEL B VARGAS</t>
  </si>
  <si>
    <t>13:03:19</t>
  </si>
  <si>
    <t>A:OK;X:BRYDEN WAY;R:REPORT OF A BARN COLLAPSED ON THE ELEC LINE PER CALFIRE WAS VEG FIRE NOW OUT</t>
  </si>
  <si>
    <t>13:13:25</t>
  </si>
  <si>
    <t xml:space="preserve">04/11/2022 13:13 (NXD3)  CALLBACK UPDATE COMPLETED. ETA 40 MIN </t>
  </si>
  <si>
    <t>13:44:00</t>
  </si>
  <si>
    <t>13:09:53</t>
  </si>
  <si>
    <t>13:49:25</t>
  </si>
  <si>
    <t>13:11:59</t>
  </si>
  <si>
    <t>AXS-OK TREE DOWN ON LINES/ INC#NEU9793</t>
  </si>
  <si>
    <t>13:23:23</t>
  </si>
  <si>
    <t xml:space="preserve">04/11/2022 13:23 (NXD3)  CALLBACK UPDATE COMPLETED. ETA 1 HR </t>
  </si>
  <si>
    <t>13:28:37</t>
  </si>
  <si>
    <t>14:26:08</t>
  </si>
  <si>
    <t>04/16/2022 07:41 (MEBP) Corrected onste</t>
  </si>
  <si>
    <t>OR:N/A-AGENCY STILL STANDING BY (MEBP 14:10 04/11/2022)
[UPTR#22436:OR:N/A-MENZEL`S ETA 45 MIN (NXD3 13:29 04/11/2022)
]</t>
  </si>
  <si>
    <t>OROVILLE FD</t>
  </si>
  <si>
    <t>13:48:15</t>
  </si>
  <si>
    <t>AXS-OK :SHRED PWR POLE; OROVILLE FD ENR REQ ETA: 530-538-6840 INCIDENT # 6367</t>
  </si>
  <si>
    <t>13:55:24</t>
  </si>
  <si>
    <t>04/11/2022 14:24 (M2RK) TMAN MENZEL WAS ONSITE AND CONFIRMED PHONE POLE. NOT SURE HOW MENZEL WAS DE-ASSIGNED 04/11/2022 13:55 (NXD3)  CALLBACK UPDATE COMPLETED. ETA 20 MIN</t>
  </si>
  <si>
    <t>14:24:13</t>
  </si>
  <si>
    <t xml:space="preserve">OR:N/A-PER MENZEL, PHONE POLE (NXD3 14:38 04/11/2022)
</t>
  </si>
  <si>
    <t xml:space="preserve">CORNING FD </t>
  </si>
  <si>
    <t>15:26:06</t>
  </si>
  <si>
    <t>AXS-LINE IN RD POLE INTO TREE LINES IN RD FDONSITE ETA 530 242 3210</t>
  </si>
  <si>
    <t>15:31:04</t>
  </si>
  <si>
    <t xml:space="preserve">04/11/2022 15:31 (SXMU)  CALLBACK UPDATE COMPLETED. eta 20 minutes </t>
  </si>
  <si>
    <t>15:27:59</t>
  </si>
  <si>
    <t>CHERYL SILVA</t>
  </si>
  <si>
    <t>15:39:35</t>
  </si>
  <si>
    <t>A:OK;X:SHERIFF DR;R:FD REQ ETA. LINES DOWN IN DRIVEWAY.</t>
  </si>
  <si>
    <t>15:46:45</t>
  </si>
  <si>
    <t xml:space="preserve">04/11/2022 15:46 (SXMU)  CALLBACK UPDATE COMPLETED. eta 20 minutes </t>
  </si>
  <si>
    <t>ENGINE 251</t>
  </si>
  <si>
    <t>15:51:00</t>
  </si>
  <si>
    <t>15:47:42</t>
  </si>
  <si>
    <t>15:49:50</t>
  </si>
  <si>
    <t xml:space="preserve">OR:N/A-see ois 1669392 - already onsite (SXMU 16:22 04/11/2022)
OR:N/A-reginato called to let us know he was already onsite (SXMU 15:58 04/11/2022)
</t>
  </si>
  <si>
    <t>AXS-OK FD ONS. ETA CB 530-538-6840.. TREE FELL. TOOK DOWN 2 POLES , POWER LINES</t>
  </si>
  <si>
    <t xml:space="preserve">04/11/2022 16:10 (NXD3)  CALLBACK UPDATE COMPLETED. ETA 10 MIN </t>
  </si>
  <si>
    <t>14:04:46</t>
  </si>
  <si>
    <t>16:48:26</t>
  </si>
  <si>
    <t>FD ENR</t>
  </si>
  <si>
    <t>16:58:52</t>
  </si>
  <si>
    <t>AXS-OK FD ENR REPORTING WIRES/ANTENNA IN SERVICE DROP (?) NEEDS ETA 530 538 6841</t>
  </si>
  <si>
    <t>17:07:01</t>
  </si>
  <si>
    <t xml:space="preserve">04/11/2022 17:07 (NXD3)  CALLBACK UPDATE COMPLETED. ETA 15 MIN </t>
  </si>
  <si>
    <t>SHIRLEY, KARL1</t>
  </si>
  <si>
    <t xml:space="preserve">OR:N/A-PER SHIRLEY, FD TOOD ATTENA OFF THE SERVICE. PWR OK. ALL GOOD. (NXD3 17:27 04/11/2022)
</t>
  </si>
  <si>
    <t>SANTOS EXCAVATING INC</t>
  </si>
  <si>
    <t>12:37:41</t>
  </si>
  <si>
    <t>A:OK;X:MARADOR;R:POWERLINES INVOLVED ON GROUND LIVE AXS OK MARADOR ETA 530-538-6841VEGETATION FIRE</t>
  </si>
  <si>
    <t>12:40:58</t>
  </si>
  <si>
    <t xml:space="preserve">04/12/2022 12:40 (S2CA)  CALLBACK UPDATE COMPLETED. ETA 15 MINS </t>
  </si>
  <si>
    <t>12:38:46</t>
  </si>
  <si>
    <t>12:48:24</t>
  </si>
  <si>
    <t>LISTOE RENTALS</t>
  </si>
  <si>
    <t>A:OK;X:CHARLAND;R:CALFIRE REQ ASSIT/ND ELECT T/OFF VEHICLES ON FIRE/ LOG # SHU3789, Pwr-Y</t>
  </si>
  <si>
    <t>02:42:29</t>
  </si>
  <si>
    <t>04/13/2022 02:48 (ADT0) PER TMAN ANDRADE 15 MIN ETA 04/13/2022 02:46 (WDSH) DISPATCHER ADV OF 45 MIN ETA; MANAGER BRAD PEREZ (B2P8) NOTIFIED VIA TEXT 04/13/2022 02:44 (ADT0) PER GAS NO AVAILABLE RESOURCES 04/13/2022 02:42 (ADT0)  CALLBACK UPDATE COMPLETED.  04/13/2022 02:41 (ADT0) PER TMAN COLGATE 45 MIN ETA</t>
  </si>
  <si>
    <t>03:03:00</t>
  </si>
  <si>
    <t>02:56:35</t>
  </si>
  <si>
    <t>03:04:33</t>
  </si>
  <si>
    <t xml:space="preserve">OR:N/A-DISPATCHER ADV OF 45 MIN ETA; MANAGER BRAD PEREZ (B2P8) NOTIFIED VIA TEXT (WDSH 02:47 04/13/2022)
OR:N/A-RUNNING ARCOS (ADT0 02:34 04/13/2022)
</t>
  </si>
  <si>
    <t>10:52:57</t>
  </si>
  <si>
    <t>BERRY CREEK</t>
  </si>
  <si>
    <t>AXS-OK FD REQ ETA. LINES DOWN IN ROAD.</t>
  </si>
  <si>
    <t>11:00:01</t>
  </si>
  <si>
    <t xml:space="preserve">04/13/2022 11:00 (NXD3)  CALLBACK UPDATE COMPLETED. ETA 30 MIN </t>
  </si>
  <si>
    <t>10:59:19</t>
  </si>
  <si>
    <t>11:43:23</t>
  </si>
  <si>
    <t xml:space="preserve">OR:N/A-TMAN`S ETA 30 MIN (NXD3 11:00 04/13/2022)
</t>
  </si>
  <si>
    <t>PATRICIA SCOTT</t>
  </si>
  <si>
    <t>AXS-AXS OK XStr-WALTON Pwr-Y ARCING WIRES AT WEATHERHEAD; AFTER PANEL; POLE TO HOUSE; STATES DANGER TO LIFE OR PROPERTY;</t>
  </si>
  <si>
    <t xml:space="preserve">04/13/2022 12:02 (NXD3) ETA 10 MIN. </t>
  </si>
  <si>
    <t>11:47:43</t>
  </si>
  <si>
    <t>12:04:08</t>
  </si>
  <si>
    <t xml:space="preserve">OR:N/A-RED BLUFF FIRE DEPT 530-527-1126 - ADV`D THEY ARE RESPONDING TO DANGER TO LIFE OR PROPERTY. (M2RK 11:57 04/13/2022)
</t>
  </si>
  <si>
    <t>RICKY DELNERO</t>
  </si>
  <si>
    <t>13:29:58</t>
  </si>
  <si>
    <t>A:OK;X:OPHIR;R:PER FD SMALL HOUSE FIRE REQ ELEC, Pwr-Y</t>
  </si>
  <si>
    <t xml:space="preserve">04/13/2022 13:34 (NXD3) ETA 15 MIN </t>
  </si>
  <si>
    <t>5305386541</t>
  </si>
  <si>
    <t>13:51:23</t>
  </si>
  <si>
    <t>R E BARBER</t>
  </si>
  <si>
    <t>17:52:34</t>
  </si>
  <si>
    <t>A:OK;X:W SAC AVE;R:WIRES DWN IN RD FD ENROUTE, Pwr-Y</t>
  </si>
  <si>
    <t>17:57:18</t>
  </si>
  <si>
    <t xml:space="preserve">04/14/2022 17:57 (DXAM)  CALLBACK UPDATE COMPLETED. CALLED 911 WITH A 20 MINUTE ETA. </t>
  </si>
  <si>
    <t>17:54:51</t>
  </si>
  <si>
    <t>18:11:13</t>
  </si>
  <si>
    <t xml:space="preserve">OR:N/A-OMnC SUPERVISOR RICK MURPHY CALLED AND REQUESTED A 3 MAN CREW.  STARTED ARCOS CALLOUT.  CALLOUT ID #295760. (DXAM 18:47 04/14/2022)
</t>
  </si>
  <si>
    <t>AXS-OK 530-529-8542 ONSITE, REQ ETA</t>
  </si>
  <si>
    <t>20:34:54</t>
  </si>
  <si>
    <t xml:space="preserve">04/14/2022 20:34 (DXAM)  CALLBACK UPDATE COMPLETED. CALLED 911 10 MINUTE AGO WITH A 30 MINUTE ETA </t>
  </si>
  <si>
    <t>20:43:00</t>
  </si>
  <si>
    <t>20:20:59</t>
  </si>
  <si>
    <t>20:48:45</t>
  </si>
  <si>
    <t xml:space="preserve">OR:N/A-PER MARLENE AT DO`S, THIS SHOULD BE RESTORED BY 09:00. SHE IS WORKING ON IT. LEAVING ETOR ALONE. (NXD3 08:44 04/15/2022)
OR:N/A-THIS ETOR GOT AWAY FROM ME, THE DO JUST UPDATED WITH CREW INFO AND PUSHED ETOR OUT (AEM6 04:13 04/15/2022)
OR:N/A-NTRF (DXAM 20:49 04/14/2022)
</t>
  </si>
  <si>
    <t>22:41:39</t>
  </si>
  <si>
    <t>AXS-OK REQ ASSIT/ SAYS LIQUID DRIPING FROM POLE</t>
  </si>
  <si>
    <t>22:45:45</t>
  </si>
  <si>
    <t>04/15/2022 23:41 (MALM) CONFIRMED WITH 911 AGENCY DISPATCHER DAVID THAT TMAN ONSITE. 04/15/2022 22:58 (WDSH) DISPATCHER ADV OF 60 MIN ETA FOR T MAN. ARCOS RUNNIG #295871. DISPATCH MANAGER ADV OF ETA VIA TEXT. 04/15/2022 22:49 (PARO) TMAN LOMMEN ETA 60 MINS 04/15/2022 22:45 (PARO)  CALLBACK UPDATE COMPLETED. PER AGENCY STILL ENROUTE</t>
  </si>
  <si>
    <t>23:40:46</t>
  </si>
  <si>
    <t>04/16/2022 07:48 (MEBP) oNSITE AT 23:42</t>
  </si>
  <si>
    <t xml:space="preserve">[UPTR#58026:OR:N/A-CONFIRMED WITH 911 AGENCY DISPATCHER DAVID THAT TMAN ONSITE. (MALM 23:42 04/15/2022)
OR:N/A-SPOKE TO WOODSON AND HE IS ARRIVING ONSCENE (PARO 23:41 04/15/2022)
OR:N/A-PER AGENCY WE HAVE NOT MADE IT ONSCENE YET (PARO 23:36 04/15/2022)
</t>
  </si>
  <si>
    <t>ANDREW GRANSKOG</t>
  </si>
  <si>
    <t>06:33:09</t>
  </si>
  <si>
    <t>A:OK;X:Secluded Oak;R:FD on-site - LOG# 2022106047; Xst2=RUBICON CT; LINE DOWN IN BACKYARD; NO ARCING - PWR OK, Pwr-Y</t>
  </si>
  <si>
    <t>06:36:50</t>
  </si>
  <si>
    <t xml:space="preserve">04/16/2022 06:36 (CXTQ)  CALLBACK UPDATE COMPLETED. TMAN NOTIFIED AND PROVIDED A   15 MIN ETA.  NOTIFIED 911 AGENCY </t>
  </si>
  <si>
    <t>06:35:05</t>
  </si>
  <si>
    <t>06:45:45</t>
  </si>
  <si>
    <t>ANDERSON PD</t>
  </si>
  <si>
    <t>14:25:50</t>
  </si>
  <si>
    <t>AXS-OK FD ONSITE FOR BLOWN TRANSFORMER LINES SMOKING AND NOW ON FIRE</t>
  </si>
  <si>
    <t>14:28:31</t>
  </si>
  <si>
    <t xml:space="preserve">04/16/2022 14:28 (NWA1)  CALLBACK UPDATE COMPLETED. CALLED WITH A 30 MIN ETA </t>
  </si>
  <si>
    <t>5302456526</t>
  </si>
  <si>
    <t>14:22:31</t>
  </si>
  <si>
    <t>14:59:45</t>
  </si>
  <si>
    <t xml:space="preserve">OR:N/A-TMAN LYTLE ACCEPTED CALL OUT (NWA1 14:31 04/16/2022)
OR:N/A-STARTED ARCOS FOR A 2ND TMAN (NWA1 14:28 04/16/2022)
</t>
  </si>
  <si>
    <t>MICHELLE HERRERA</t>
  </si>
  <si>
    <t>18:16:17</t>
  </si>
  <si>
    <t>CRESCENT MILLS</t>
  </si>
  <si>
    <t>A:OK;X:CARTER ST;R:PER PLUMAS COUNTY SHERRIFF (ONSITE) / REQ POWER SHUT OFF, Pwr-Y; CUST HUNG UP WHILE CONSULT WITH SSR; TROUBLE REPORT ID 64258 ALREAD CREATED NO ACTON TAKEN</t>
  </si>
  <si>
    <t>18:25:58</t>
  </si>
  <si>
    <t xml:space="preserve">04/16/2022 18:25 (PARO)  CALLBACK UPDATE COMPLETED. CALLED AGENCY TO VERIFY LOC/HZD </t>
  </si>
  <si>
    <t>18:32:21</t>
  </si>
  <si>
    <t>18:59:34</t>
  </si>
  <si>
    <t xml:space="preserve">OR:N/A-TMAN RAPADAS WILL LOGIN TO ASSIST (PARO 18:21 04/16/2022)
</t>
  </si>
  <si>
    <t xml:space="preserve">Bureau of land mgt </t>
  </si>
  <si>
    <t>20:25:10</t>
  </si>
  <si>
    <t>LITTLE VALLEY</t>
  </si>
  <si>
    <t>AXS-ok fd on the way call with eta inc# 1780</t>
  </si>
  <si>
    <t>20:30:52</t>
  </si>
  <si>
    <t xml:space="preserve">04/16/2022 20:30 (PARO)  CALLBACK UPDATE COMPLETED. TMAN KNAUP ETA 45 MINS </t>
  </si>
  <si>
    <t>V1TGXKI</t>
  </si>
  <si>
    <t>20:33:03</t>
  </si>
  <si>
    <t>21:20:17</t>
  </si>
  <si>
    <t xml:space="preserve">OR:N/A-TMEN ARE STILL WORKING ON PAPER WORK PUSHING OUT ETOR 1  HOUR (PARO 23:18 04/16/2022)
OR:N/A-PER AGENCY TMEN ARE ONSCENE (PARO 21:20 04/16/2022)
OR:N/A-TMAN STATES HE WILL MAKE IT BEFORE THE HOUR (PARO 20:39 04/16/2022)
OR:N/A-CALLED ROARK PER KNAUP ROARK IS #1; NO ANSWER (PARO 20:36 04/16/2022)
OR:N/A-ON CALL DOESNT HAVE ANYONE CLOSER (PARO 20:34 04/16/2022)
OR:N/A-ARCOS (PARO 20:29 04/16/2022)
</t>
  </si>
  <si>
    <t>20:35:33</t>
  </si>
  <si>
    <t>AXS-OK RD BLOCK  POLE LEANING READY TO COME DOWN</t>
  </si>
  <si>
    <t>20:38:52</t>
  </si>
  <si>
    <t xml:space="preserve">04/17/2022 20:38 (PARO)  CALLBACK UPDATE COMPLETED. TMAN WOODMANSEE ETA 25 MINS </t>
  </si>
  <si>
    <t>5305382448</t>
  </si>
  <si>
    <t>21:06:00</t>
  </si>
  <si>
    <t>20:37:10</t>
  </si>
  <si>
    <t>21:06:36</t>
  </si>
  <si>
    <t>JOHN LANDERS</t>
  </si>
  <si>
    <t>09:10:04</t>
  </si>
  <si>
    <t>A:OK;X:4TH AVE;R:ACTIVE STRUCTURE FIRE, Pwr-Y</t>
  </si>
  <si>
    <t>04/19/2022 10:01 (HDB7) PER MARCUS POLANDER ADVSD TYLER JONES ONSITE 04/19/2022 09:15 (HDB7)  CALLBACK UPDATE COMPLETED. PER TYLER 25 MINUTES / ADVSD AGENCY OF ETA</t>
  </si>
  <si>
    <t>09:12:28</t>
  </si>
  <si>
    <t>10:01:12</t>
  </si>
  <si>
    <t xml:space="preserve">OR:N/A-PER MARCUS POLANDER ADVSD TYLER JONES ONSITE (HDB7 10:01 04/19/2022)
</t>
  </si>
  <si>
    <t>SEAN RODEN</t>
  </si>
  <si>
    <t>A:NA;X:PACIFIC HEIGHTS RD;R:MOBILE HOME PARK FD ONSITE NEEDS GAS AND ELE, Pwr-Y</t>
  </si>
  <si>
    <t>16:57:34</t>
  </si>
  <si>
    <t>04/19/2022 16:57 (ADT0)  CALLBACK UPDATE COMPLETED.  04/19/2022 16:56 (ADT0) PER TMAN SPARKS 20 MIN ETA</t>
  </si>
  <si>
    <t>16:54:24</t>
  </si>
  <si>
    <t>17:14:20</t>
  </si>
  <si>
    <t>17:00:29</t>
  </si>
  <si>
    <t>AXS-OK CHP ONS REQ ETA 530-332-1200 ARCING WIRES DOWN.3 POLES NORTH OF INTERSECT</t>
  </si>
  <si>
    <t>17:05:32</t>
  </si>
  <si>
    <t xml:space="preserve">04/20/2022 17:05 (NXD3)  CALLBACK UPDATE COMPLETED. ETA 15 MIN </t>
  </si>
  <si>
    <t>16:56:13</t>
  </si>
  <si>
    <t>17:15:04</t>
  </si>
  <si>
    <t xml:space="preserve">OR:N/A-updated etor per foreman shaver (AGG6 23:49 04/20/2022)
OR:N/A-CALLED MnC ONCALL SUPV, RICK MURPHY RE ETOR, SAID TO UPDATE TO 23:59 (NXD3 21:55 04/20/2022)
OR:N/A-RELATED TO OIS 1677711, WILL UPDATE ETOR TO SHOW SAME AS OIS 1677711 (NXD3 20:09 04/20/2022)
OR:N/A-PER DO`S, SAID 1 TMAN. IF NEEDED MORE, HE WOULD CALL. (NXD3 16:57 04/20/2022)
</t>
  </si>
  <si>
    <t>21:43:10</t>
  </si>
  <si>
    <t>AXS-OK CHP ONS, NO FD RESPONDING, NO WIRE DOW, DAMAGED POLE REQ ETA</t>
  </si>
  <si>
    <t>21:52:15</t>
  </si>
  <si>
    <t xml:space="preserve">04/20/2022 21:52 (NXD3)  CALLBACK UPDATE COMPLETED. ETA 25 MIN </t>
  </si>
  <si>
    <t>21:50:16</t>
  </si>
  <si>
    <t>22:27:55</t>
  </si>
  <si>
    <t xml:space="preserve">OR:N/A-TMAN`S ETA 25 MIN (NXD3 21:52 04/20/2022)
OR:N/A-ARCOS (NXD3 21:44 04/20/2022)
</t>
  </si>
  <si>
    <t>RHONDA S RICHARDS</t>
  </si>
  <si>
    <t>04:08:56</t>
  </si>
  <si>
    <t>A:OK;X:JOHNSON ALY;R:BARN FIRE, FD ONSITE , REQ ETA., Pwr-YBETTER XST FRENCH ALY</t>
  </si>
  <si>
    <t xml:space="preserve">04/21/2022 04:15 (AGG6)  CALLBACK UPDATE COMPLETED. T MAN ETA 45 MIN </t>
  </si>
  <si>
    <t>CALEB NELSON</t>
  </si>
  <si>
    <t>04:14:11</t>
  </si>
  <si>
    <t>04:45:21</t>
  </si>
  <si>
    <t xml:space="preserve">OR:N/A-911 STAND BY CALEB TO RESPOND. NO ETA AT THIS TIME. ARCOS RUNNING FOR T MAN (AGG6 04:14 04/21/2022)
OR:N/A-arcos call out (AGG6 04:13 04/21/2022)
</t>
  </si>
  <si>
    <t>CORNING FD</t>
  </si>
  <si>
    <t>05:08:21</t>
  </si>
  <si>
    <t>GLENN</t>
  </si>
  <si>
    <t>AXS-OK POLE FIRE, OUTAGES UNKOWN, FD ENRTE , REQ ETA.LINES DOWN NOT ON ROAD.</t>
  </si>
  <si>
    <t>05:10:45</t>
  </si>
  <si>
    <t xml:space="preserve">04/21/2022 05:10 (AGG6)  CALLBACK UPDATE COMPLETED. ETA 30 MIN </t>
  </si>
  <si>
    <t>05:35:00</t>
  </si>
  <si>
    <t>05:09:28</t>
  </si>
  <si>
    <t>05:35:30</t>
  </si>
  <si>
    <t xml:space="preserve">OR:N/A-PER DO / CARLSON - PUSHED ETOR OUT TO  18:00 (HDB7 13:40 04/21/2022)
</t>
  </si>
  <si>
    <t>WILLIAM D COBB</t>
  </si>
  <si>
    <t>11:47:35</t>
  </si>
  <si>
    <t>A:OK;X:NORTH AVE;R:CHICO FIRE DEPT ONS</t>
  </si>
  <si>
    <t>11:49:54</t>
  </si>
  <si>
    <t xml:space="preserve">04/23/2022 11:49 (J0AF)  CALLBACK UPDATE COMPLETED. 30MIN ETA </t>
  </si>
  <si>
    <t>12:05:54</t>
  </si>
  <si>
    <t>BUTTE CNTY FIRE</t>
  </si>
  <si>
    <t>11:48:38</t>
  </si>
  <si>
    <t>AXS-OK FIRE DEPT ONS FOR A SHEARED POLE. WIRES ARE STILL UP. REQ ETA 530-538-684</t>
  </si>
  <si>
    <t>11:53:45</t>
  </si>
  <si>
    <t xml:space="preserve">04/25/2022 11:53 (NXD3)  CALLBACK UPDATE COMPLETED. ETA 30 MIN </t>
  </si>
  <si>
    <t>11:51:14</t>
  </si>
  <si>
    <t>12:23:58</t>
  </si>
  <si>
    <t xml:space="preserve">OR:N/A-PER MnC SUPERVISOR RICK MURPHY WILL UPDATE ETOR (WKT4 17:44 04/25/2022)
</t>
  </si>
  <si>
    <t>14:26:09</t>
  </si>
  <si>
    <t>AXS-NA FD ENROUTE FOR LINES DOWN IN ROAD</t>
  </si>
  <si>
    <t>14:34:23</t>
  </si>
  <si>
    <t xml:space="preserve">04/26/2022 14:34 (WKT4)  CALLBACK UPDATE COMPLETED. TMAN NEILEY GAVE 15 MIN ETA, ADVISED FD </t>
  </si>
  <si>
    <t>14:32:32</t>
  </si>
  <si>
    <t>14:58:08</t>
  </si>
  <si>
    <t xml:space="preserve">OR:N/A-04/26/2022 14:34 (WKT4)  CALLBACK UPDATE COMPLETED. TMAN NEILEY GAVE 15 MIN ETA, ADVISED FD (WKT4 14:34 04/26/2022)
</t>
  </si>
  <si>
    <t>JANA DEMEYER</t>
  </si>
  <si>
    <t>23:58:17</t>
  </si>
  <si>
    <t>A:OK;X:DEERWOOD DR;R:POLE DOWN LEANING ON STRUCTURE, FD ENRTE , REQ ETA., Pwr-Y</t>
  </si>
  <si>
    <t>00:01:38</t>
  </si>
  <si>
    <t xml:space="preserve">04/27/2022 00:01 (AGG6)  CALLBACK UPDATE COMPLETED. eta 40 min </t>
  </si>
  <si>
    <t>00:04:30</t>
  </si>
  <si>
    <t xml:space="preserve">OR:N/A-related to ois 1682171 per 911 agency. (AGG6 00:05 04/27/2022)
</t>
  </si>
  <si>
    <t>BRUCE WHEELER</t>
  </si>
  <si>
    <t>19:08:41</t>
  </si>
  <si>
    <t>A:OK;X:JENNIFER LYNN;R:PER CAL FIRE, ACTIVE FIRE IN ATIC ON SITE ETA REQUESTPER CAL FIRE, ACTIVE FIRE IN ATIC ON SITE ETA REQUESTED 530-529-8541 LOG# CATGU005043, Pwr-Y</t>
  </si>
  <si>
    <t>19:14:51</t>
  </si>
  <si>
    <t>04/27/2022 19:18 (WKT4) GAVE 20 MIN ETA 04/27/2022 19:14 (WKT4)  CALLBACK UPDATE COMPLETED. ADVISED 911 TMAN ON HIS WAY. WILL CALL BACK WITH ETA.</t>
  </si>
  <si>
    <t>V7TAKL7</t>
  </si>
  <si>
    <t>19:40:21</t>
  </si>
  <si>
    <t xml:space="preserve">OR:N/A-04/27/2022 19:18 (WKT4) GAVE 20 MIN ETA 04/27/2022 19:14 (WKT4)  CALLBACK UPDATE COMPLETED. ADVISED 911 TMAN ON HIS WAY. WILL CALL BACK WITH ETA. (WKT4 19:19 04/27/2022)
OR:N/A-04/27/2022 19:14 (WKT4)  CALLBACK UPDATE COMPLETED. ADVISED 911 TMAN ON HIS WAY. WILL CALL BACK WITH ETA. (WKT4 19:15 04/27/2022)
</t>
  </si>
  <si>
    <t>10:29:30</t>
  </si>
  <si>
    <t>AXS-OK POLE DAMAGE, CHP ONSITE REQ ETA</t>
  </si>
  <si>
    <t>10:41:52</t>
  </si>
  <si>
    <t xml:space="preserve">04/28/2022 10:41 (P1MG)  CALLBACK UPDATE COMPLETED. 15 MINUTES </t>
  </si>
  <si>
    <t>10:39:59</t>
  </si>
  <si>
    <t>11:02:38</t>
  </si>
  <si>
    <t>MARGARET E HILL</t>
  </si>
  <si>
    <t>23:36:56</t>
  </si>
  <si>
    <t>A:OK;X:LAS ARBOLES;R:BUTTE COUNTY FD REQ ASSIT/ SAYS TX BLEW, Pwr-Y</t>
  </si>
  <si>
    <t>23:46:51</t>
  </si>
  <si>
    <t>04/28/2022 23:46 (SNA5)  CALLBACK UPDATE COMPLETED. PER TMAN WESLEY PALADE ACCEPTED CALL OUT WITH 30 MIN ETA. 04/28/2022 23:42 (SNA5) ARCOS CALLOUT ID 297315</t>
  </si>
  <si>
    <t>23:49:07</t>
  </si>
  <si>
    <t>00:23:01</t>
  </si>
  <si>
    <t xml:space="preserve">OR:N/A-ADVS TMAN PALADE FD LEFT SEEN, FOUND ISSUE WITH TRANSFORMER POLE DIRECTLY IN FRONT OF 1922 OAK PARK RD (SNA5 00:29 04/29/2022)
OR:N/A-PER TMAN WESLEY PALADE ACCEPTED CALL OUT WITH 30 MIN ETA. (SNA5 23:47 04/28/2022)
OR:N/A-ARCOS CALLOUT ID 297315 (SNA5 23:43 04/28/2022)
</t>
  </si>
  <si>
    <t>SMITH,CARIE LYN</t>
  </si>
  <si>
    <t>11:36:46</t>
  </si>
  <si>
    <t>A:OK;X:DUNCAN AVE;R:FD ONSITE. REQ ASSISTANCE FOR STRUCTURE FIRE. REQ ETA 530-529-8542, Pwr-Y</t>
  </si>
  <si>
    <t>11:43:12</t>
  </si>
  <si>
    <t>04/29/2022 11:47 (ADT0) GSR ONSITE WITH FO 0881577369 04/29/2022 11:43 (ADT0)  CALLBACK UPDATE COMPLETED.  04/29/2022 11:42 (ADT0) PER TMAN CERRO 15 MIN ETA</t>
  </si>
  <si>
    <t>11:42:03</t>
  </si>
  <si>
    <t>11:47:29</t>
  </si>
  <si>
    <t>CINDY BROCHHEUSER</t>
  </si>
  <si>
    <t>09:42:40</t>
  </si>
  <si>
    <t>FOREST RANCH</t>
  </si>
  <si>
    <t>A:OK;X:DEAR ABBY;R:SMALL VEG FIRE OUT PER FD ONSITE, Pwr-Y</t>
  </si>
  <si>
    <t>09:47:06</t>
  </si>
  <si>
    <t xml:space="preserve">04/30/2022 09:47 (CXTQ)  CALLBACK UPDATE COMPLETED. TMAN NOTIFIED AND PROVIDED A 40-44  MIN ETA.  NOTIFIED 911 AGENCY </t>
  </si>
  <si>
    <t>10:26:07</t>
  </si>
  <si>
    <t xml:space="preserve">OR:N/A-confirmed with tman enroute; states will be there in 10min (CXTQ 10:11 04/30/2022)
OR:N/A-Per Tman Bischel he will make the 911 standby. (CXTQ 09:53 04/30/2022)
</t>
  </si>
  <si>
    <t>SOLA RENEWAL LLC</t>
  </si>
  <si>
    <t>18:40:30</t>
  </si>
  <si>
    <t>A:OK;X:STROING AVE;R:CAL FD ENRTE REQ ETA; FIRE AT SOLAR PANEL FARM</t>
  </si>
  <si>
    <t>18:43:00</t>
  </si>
  <si>
    <t xml:space="preserve">04/30/2022 18:43 (S2CA)  CALLBACK UPDATE COMPLETED. ETA 15 MINS </t>
  </si>
  <si>
    <t>18:36:09</t>
  </si>
  <si>
    <t>18:55:20</t>
  </si>
  <si>
    <t>HIGHWAY PATROL</t>
  </si>
  <si>
    <t>19:58:16</t>
  </si>
  <si>
    <t>AXS-OK POLE COMP SHEER INTO THE TREES LOG112call call fire too please 530-529-85</t>
  </si>
  <si>
    <t>05/01/2022 20:02 (ADT0)  CALLBACK UPDATE COMPLETED.  05/01/2022 20:01 (ADT0) PER TMAN LAUGHLIN 15 MIN ETA</t>
  </si>
  <si>
    <t>19:45:28</t>
  </si>
  <si>
    <t>20:21:28</t>
  </si>
  <si>
    <t xml:space="preserve">CAL FIRE OROVILLE </t>
  </si>
  <si>
    <t>21:51:55</t>
  </si>
  <si>
    <t>AXS-OK FD ONS CALL WITH I 7613/ RUNG DOWN @ 2152 SPOKE TO  AARON</t>
  </si>
  <si>
    <t>22:00:03</t>
  </si>
  <si>
    <t>05/01/2022 22:06 (ADT0) PER ON CALL SUP ADAM COX NO AVAILABLE RESOURCES 05/01/2022 22:03 (ADT0) PER GAS DISPATCH NO AVAILABLE RESOURCES CLOSER 05/01/2022 22:00 (ADT0)  CALLBACK UPDATE COMPLETED.  05/01/2022 21:58 (ADT0) PER TMAN MENZEL 45 MIN ETA</t>
  </si>
  <si>
    <t>22:01:57</t>
  </si>
  <si>
    <t>22:32:44</t>
  </si>
  <si>
    <t xml:space="preserve">OR:N/A-FM Tech Gabe Rhodes VZMGPR7 enroute 40-45 min at 15 min mark - from Chico (H1TE 22:08 05/01/2022)
OR:N/A-RUNNING ARCOS (ADT0 21:54 05/01/2022)
</t>
  </si>
  <si>
    <t>OFFSET INVESTMENTS LLC</t>
  </si>
  <si>
    <t>05:03:10</t>
  </si>
  <si>
    <t>A:OK;X:RD 39;R:BLUE GUM MOTEL, FD ENRTE , REQ ETA, NO OUTAGES REPORTED., Pwr-Y</t>
  </si>
  <si>
    <t xml:space="preserve">05/03/2022 05:08 (AGG6)  CALLBACK UPDATE COMPLETED. eta 40 min </t>
  </si>
  <si>
    <t>05:46:00</t>
  </si>
  <si>
    <t>05:16:12</t>
  </si>
  <si>
    <t xml:space="preserve">OR:N/A-arcos call out (AGG6 05:05 05/03/2022)
</t>
  </si>
  <si>
    <t>JAMES A PUTNEY</t>
  </si>
  <si>
    <t>12:22:08</t>
  </si>
  <si>
    <t>A:OK;X:KENNEDY AVE;R:FD EN ROUTE POSSIBLE ILLEGAL TAMPERING LOG#7714, Pwr-Y</t>
  </si>
  <si>
    <t>12:26:06</t>
  </si>
  <si>
    <t xml:space="preserve">05/03/2022 12:26 (LRMJ)  CALLBACK UPDATE COMPLETED. 20 min eta </t>
  </si>
  <si>
    <t>12:23:45</t>
  </si>
  <si>
    <t>MARIA BARTLETT</t>
  </si>
  <si>
    <t>A:OK;X:ASH;R:DOWN BEHIND ALLEYFD REQ ETA CURRENTLY ENROUTE</t>
  </si>
  <si>
    <t>08:48:01</t>
  </si>
  <si>
    <t xml:space="preserve">05/04/2022 08:48 (LRMJ)  CALLBACK UPDATE COMPLETED. ETA IS 15 MIN </t>
  </si>
  <si>
    <t>08:39:21</t>
  </si>
  <si>
    <t>09:03:11</t>
  </si>
  <si>
    <t>IVAN LEAL</t>
  </si>
  <si>
    <t>A:ok;X:stoney creek dr;R:HI volt lines arcing , with veg fire spreading asked to expedite per Orland fire onsite, Pwr-Y</t>
  </si>
  <si>
    <t xml:space="preserve">05/04/2022 15:03 (LRMJ)  CALLBACK UPDATE COMPLETED. 40 MIN ETA </t>
  </si>
  <si>
    <t>15:01:39</t>
  </si>
  <si>
    <t>15:46:09</t>
  </si>
  <si>
    <t xml:space="preserve">OR:N/A-LEFT MESSAGE WITH RICK MURPHY AT 530 526 7960 FOR ETOR UPDATE PUSHED IT OUT 2 HRS (LRMJ 17:53 05/04/2022)
OR:N/A-GSR GAVE A 40 MIN ETA YET WOUL NOT BEAT THE T MAN. (JRRW 15:23 05/04/2022)
OR:N/A-ON CALL DOES NOT HAVE A CLOSER RESOUCES AND HE IS NOT CLOSE. (JRRW 15:18 05/04/2022)
OR:N/A-CHECKING WITH GAS. (JRRW 15:08 05/04/2022)
OR:N/A-FM DOES NOT HAVE A RESOUCES. (JRRW 15:07 05/04/2022)
CR:None-CHECKIN WITH FM DISPATCH. (JRRW 15:05 05/04/2022)
</t>
  </si>
  <si>
    <t>REDDING FD</t>
  </si>
  <si>
    <t>15:37:03</t>
  </si>
  <si>
    <t>AXS-OK CAR POLE ACCIDENT WTH WIRES DOWN. RQ ETA 530-225-4564</t>
  </si>
  <si>
    <t>15:41:46</t>
  </si>
  <si>
    <t xml:space="preserve">05/04/2022 15:41 (LRMJ)  CALLBACK UPDATE COMPLETED. 3 ETA </t>
  </si>
  <si>
    <t>5302254564</t>
  </si>
  <si>
    <t>V8TCCT4</t>
  </si>
  <si>
    <t>15:46:18</t>
  </si>
  <si>
    <t>HEATHER R ALLEN</t>
  </si>
  <si>
    <t>18:02:20</t>
  </si>
  <si>
    <t>A:OK;X:PROSPECT DR;R:REPORT OF TREE LIMB IN LINE WITH ACTIVE FIRE PER CALFIRE NEED A BOOM TRUCK TO CUT LIMB, Pwr-YCALL DROPPED, 911 ON SCENE, UNABLE TO READ SAFETY, TRINITY, 530-524-9657</t>
  </si>
  <si>
    <t>18:11:26</t>
  </si>
  <si>
    <t xml:space="preserve">05/04/2022 18:11 (AVG2)  CALLBACK UPDATE COMPLETED. ETA 30 MIN </t>
  </si>
  <si>
    <t>18:03:59</t>
  </si>
  <si>
    <t>CALFIRE(ENR)</t>
  </si>
  <si>
    <t>19:09:28</t>
  </si>
  <si>
    <t>COHASSET</t>
  </si>
  <si>
    <t>AXS-OK P/CALFIRE -ARCING POLE RIGT OFF ROAD</t>
  </si>
  <si>
    <t xml:space="preserve">05/05/2022 19:14 (SXMU)  CALLBACK UPDATE COMPLETED. eta 40 minutes </t>
  </si>
  <si>
    <t>20:03:00</t>
  </si>
  <si>
    <t>19:24:46</t>
  </si>
  <si>
    <t>[UPTR#162098:OR:N/A-called agency they said we were on sight (SXMU 19:51 05/05/2022)
OR:N/A-30 MIN ETA FOR MMP V2MGPR7 (JRRW 19:18 05/05/2022)
OR:N/A-CHECKING WITH GAS (JRRW 19:16 05/05/2022)
OR:N/A-FM ARCOS RUNNING # 298081 (JRRW 19:15 05/05/2022)
]</t>
  </si>
  <si>
    <t>SHAUNEEN M PENDO</t>
  </si>
  <si>
    <t>A:VEG FIRE W LINES DWN;X:TEHAMA FINA RD;R:FD ONS VEG FIRE AND LINES DWN NEEDS ETA 530 529 8541, Pwr-Y</t>
  </si>
  <si>
    <t>15:00:58</t>
  </si>
  <si>
    <t xml:space="preserve">05/06/2022 15:00 (NWA1)  CALLBACK UPDATE COMPLETED. CALLED WITH A 20 MIN ETA </t>
  </si>
  <si>
    <t>15:00:42</t>
  </si>
  <si>
    <t>15:27:50</t>
  </si>
  <si>
    <t>JUSTIN Z MATTHEWS</t>
  </si>
  <si>
    <t>21:45:47</t>
  </si>
  <si>
    <t>A:OK;X:RIVERLAND DR;R:PER CA FIRE POWER LINE DOWN SMELL OF SMOKE REQ ETA 530-225-2411 LOG# 4650, Pwr-Y</t>
  </si>
  <si>
    <t>21:48:56</t>
  </si>
  <si>
    <t xml:space="preserve">05/06/2022 21:48 (NWA1)  CALLBACK UPDATE COMPLETED. CALLED WITH A 35 MIN ETA </t>
  </si>
  <si>
    <t>21:51:20</t>
  </si>
  <si>
    <t>22:15:16</t>
  </si>
  <si>
    <t xml:space="preserve">OR:N/A-WALLER ACCEPTED - 35 MIN ETA (NWA1 21:50 05/06/2022)
OR:N/A-STARTED ARCOS CALL OUT (NWA1 21:47 05/06/2022)
</t>
  </si>
  <si>
    <t>00:15:25</t>
  </si>
  <si>
    <t>AXS-OK CHP ONSITE. WIRES DOWN AFTER CARPOLE ACCIDENT. WIRES ARCING. REQ ETA LOG#</t>
  </si>
  <si>
    <t>00:17:51</t>
  </si>
  <si>
    <t xml:space="preserve">05/07/2022 00:17 (AGG6)  CALLBACK UPDATE COMPLETED. ETA 30 MIN </t>
  </si>
  <si>
    <t>WEST</t>
  </si>
  <si>
    <t>06:37:25</t>
  </si>
  <si>
    <t>00:53:57</t>
  </si>
  <si>
    <t xml:space="preserve">OR:N/A-transmission outage related to ois 168266. called d.o. for etor update. no knowledge at this time. pushed out etor (AGG6 02:31 05/07/2022)
</t>
  </si>
  <si>
    <t>12:22:36</t>
  </si>
  <si>
    <t>AXS-OK FD ENROUTE REQUEST ETA 530-225-2411; CAR POLE ACCIDENT, POLE LEANING, POS</t>
  </si>
  <si>
    <t>12:27:55</t>
  </si>
  <si>
    <t xml:space="preserve">05/07/2022 12:27 (CXTQ)  CALLBACK UPDATE COMPLETED. TMAN NOTIFIED AND PROVIDED A 35-40  MIN ETA.  NOTIFIED 911 AGENCY </t>
  </si>
  <si>
    <t>12:24:43</t>
  </si>
  <si>
    <t xml:space="preserve">OR:N/A-Arcos Crew CO 298300, MnC Supvr Rick Murphy. (CXTQ 13:36 05/07/2022)
OR:N/A-will check in with Tman Waller once onsite to see if needs 2nd tman to assist w/LR (CXTQ 12:46 05/07/2022)
</t>
  </si>
  <si>
    <t>13:46:31</t>
  </si>
  <si>
    <t>AXS-OK FD ONSITE REQUEST ETA 530-538-6841;TENT OR LARGE BALLOONS IN POWER WIRES,</t>
  </si>
  <si>
    <t>13:49:44</t>
  </si>
  <si>
    <t xml:space="preserve">05/07/2022 13:49 (CXTQ)  CALLBACK UPDATE COMPLETED. TMAN NOTIFIED AND PROVIDED A 15  MIN ETA.  NOTIFIED 911 AGENCY </t>
  </si>
  <si>
    <t>V4TKESG</t>
  </si>
  <si>
    <t>13:47:59</t>
  </si>
  <si>
    <t>14:05:13</t>
  </si>
  <si>
    <t>[UPTR#170948:OR:N/A-P/Shirley, GTECH out of touch. Placed tman enroute. (CXTQ 13:56 05/07/2022)
]</t>
  </si>
  <si>
    <t>NATASHA BENDER</t>
  </si>
  <si>
    <t>21:11:34</t>
  </si>
  <si>
    <t>A:OK;X:WEST EAST AVE;R:FD ONSITE, Pwr-Y</t>
  </si>
  <si>
    <t>21:16:38</t>
  </si>
  <si>
    <t xml:space="preserve">05/07/2022 21:16 (S2CA)  CALLBACK UPDATE COMPLETED. ETA 30 MINS </t>
  </si>
  <si>
    <t>21:17:25</t>
  </si>
  <si>
    <t>21:30:45</t>
  </si>
  <si>
    <t xml:space="preserve">OR:N/A-ARCOS CALLOUT ID 298358 (S2CA 21:14 05/07/2022)
</t>
  </si>
  <si>
    <t>18:35:11</t>
  </si>
  <si>
    <t>AXS-OK 530-225-2411 ENR, ETA  REQ</t>
  </si>
  <si>
    <t>18:38:12</t>
  </si>
  <si>
    <t xml:space="preserve">05/08/2022 18:38 (LRMJ)  CALLBACK UPDATE COMPLETED. 40 MIN ETA </t>
  </si>
  <si>
    <t>19:07:43</t>
  </si>
  <si>
    <t>MARILYN BIRKES</t>
  </si>
  <si>
    <t>14:58:30</t>
  </si>
  <si>
    <t>A:OK;X:SHERWOOD;R:SMOKE IN THE ATTIC RES FIRE PER CALFIRE NEED ETA, Pwr-Y</t>
  </si>
  <si>
    <t>15:01:45</t>
  </si>
  <si>
    <t xml:space="preserve">05/09/2022 15:01 (NXD3)  CALLBACK UPDATE COMPLETED. eta 25 min </t>
  </si>
  <si>
    <t>14:59:44</t>
  </si>
  <si>
    <t>16:03:35</t>
  </si>
  <si>
    <t>05/10/2022 05:28 (KASP) Per GPS, T-Man arrived at 1529.</t>
  </si>
  <si>
    <t xml:space="preserve">OR:N/A-Confirmed with Kevin at CDF - PGnE Tman on site - Time Stamp of 1530 (H1TE 16:03 05/09/2022)
OR:N/A-PER TMAN, SAID HE PUT HIMSELF ON SITE, BUT HAVING CONNECTIVITY ISSUES. GOT ONSITE AT 15:35. (NXD3 16:02 05/09/2022)
</t>
  </si>
  <si>
    <t>AXS-OK (ROADS ARE SMALL) FD ONS. ETA CB 530-538-6841. FIRE ONSITE OF VEG FIRE, P</t>
  </si>
  <si>
    <t>15:56:41</t>
  </si>
  <si>
    <t xml:space="preserve">05/09/2022 15:56 (NXD3)  CALLBACK UPDATE COMPLETED. ETA 25 MIN </t>
  </si>
  <si>
    <t>15:56:05</t>
  </si>
  <si>
    <t>[UPTR#182982:OR:N/A-I HAD ASSOCIATED THIS TO OIS 1692391.  SOMEONE DISASSOCIATED, AND HAD TO ASSIGN SHIRLEY AGAIN. HOWEVER CANNOT PUT HIM ONSITE BECAUSE HE IS ONSITE ON OIS 1692391. (NXD3 16:51 05/09/2022)
OR:N/A-LEFT TMAN .PHONE MESS n EPAGED, HAVENT HE</t>
  </si>
  <si>
    <t>BLACK BUTTE UNION ELEMENTARY SCHOOL DISTRICT</t>
  </si>
  <si>
    <t>18:07:57</t>
  </si>
  <si>
    <t>SHINGLETOWN</t>
  </si>
  <si>
    <t>A:OK;X:FLAT RIDGE RD;R:T-MAN REQ FOR POSSIBLE FIRE AT SCHOOL--UNSURE/FD ENROUTE</t>
  </si>
  <si>
    <t xml:space="preserve">05/09/2022 18:12 (DBG9)  CALLBACK UPDATE COMPLETED. 40m </t>
  </si>
  <si>
    <t>18:18:23</t>
  </si>
  <si>
    <t>18:53:07</t>
  </si>
  <si>
    <t xml:space="preserve">OR:N/A-updated etor per murphy (AGG6 01:43 05/10/2022)
OR:N/A-CALLED FOREMAN Smith to update etor. left message (AGG6 01:35 05/10/2022)
OR:N/A-Arcos started (DBG9 18:14 05/09/2022)
</t>
  </si>
  <si>
    <t>BRENT DOBSON</t>
  </si>
  <si>
    <t>01:35:50</t>
  </si>
  <si>
    <t>FORBESTOWN</t>
  </si>
  <si>
    <t>A:OK;X:FORBESTOWN RD;R:STRCTR FIRE, CAL FIRE ENRTE , REQ ETA., Pwr-Y</t>
  </si>
  <si>
    <t>01:39:56</t>
  </si>
  <si>
    <t xml:space="preserve">05/10/2022 01:39 (AGG6)  CALLBACK UPDATE COMPLETED. eta 45 min </t>
  </si>
  <si>
    <t>02:26:00</t>
  </si>
  <si>
    <t>01:45:16</t>
  </si>
  <si>
    <t>02:28:08</t>
  </si>
  <si>
    <t xml:space="preserve">OR:N/A-DISPATCHER ADV OF 45 MIN ETA; NOTIFIED DISP MANAGER VIA TEXT (WDSH 01:48 05/10/2022)
OR:N/A-advised dispatch supervisor scott (AGG6 01:45 05/10/2022)
OR:N/A-called on call supervisor murphy, no other option available for quicker eta that he is aware of (AGG6 01:45 05/10/2022)
OR:N/A-no fmo call out option for Oroville territory (AGG6 01:45 05/10/2022)
OR:N/A-per gas dispatch no gsr`s in area to respond. electric only (AGG6 01:44 05/10/2022)
OR:N/A-remote location (AGG6 01:44 05/10/2022)
OR:N/A-drive time from home location to 911 stand by approx. 34 min. (AGG6 01:44 05/10/2022)
OR:N/A-eta 45 min (AGG6 01:39 05/10/2022)
OR:N/A-arcos call out (AGG6 01:38 05/10/2022)
</t>
  </si>
  <si>
    <t>STEVEN EDWARDS</t>
  </si>
  <si>
    <t>06:30:18</t>
  </si>
  <si>
    <t>AXS-axs ok XStr-forrest ranch rd Pwr-Y downed wire on front side of house/tree broke and fell on line/in trees/snowChico Cal Fire 530-895-4912. They are sending engine en route</t>
  </si>
  <si>
    <t>06:51:42</t>
  </si>
  <si>
    <t xml:space="preserve">05/10/2022 06:51 (GRA2)  CALLBACK UPDATE COMPLETED. 20m eta given by t-man.  The 911 alert came in as a late drop.  called and updated the agency. </t>
  </si>
  <si>
    <t>9702165705</t>
  </si>
  <si>
    <t>07:02:00</t>
  </si>
  <si>
    <t>06:32:48</t>
  </si>
  <si>
    <t>07:08:14</t>
  </si>
  <si>
    <t xml:space="preserve">OR:N/A-Added wes palade per his requiest (GRA2 06:56 05/10/2022)
OR:N/A-TAG UPDATED TO 911 AT 20 MIN MARK (KERA 06:53 05/10/2022)
OR:N/A-Reported as life/limb. Called agency to advise they will send agency en route. 530-895-4912 (T3BI 06:50 05/10/2022)
OR:N/A-20m eta given by the t-man.  Will call agency once the alert drops in. (GRA2 06:49 05/10/2022)
</t>
  </si>
  <si>
    <t>CODY JERNIGAN</t>
  </si>
  <si>
    <t>10:34:22</t>
  </si>
  <si>
    <t>A:OK;X:LA PALMA DR;R:PER BUTTE FD, ENR ETA.. REPORTS LINE DWN IN DRIVEWAY, Pwr-Y</t>
  </si>
  <si>
    <t>10:38:46</t>
  </si>
  <si>
    <t xml:space="preserve">05/10/2022 10:38 (GRA2)  CALLBACK UPDATE COMPLETED. 10m eta given by t-man, called and updated the agency </t>
  </si>
  <si>
    <t>10:35:55</t>
  </si>
  <si>
    <t>11:18:28</t>
  </si>
  <si>
    <t xml:space="preserve">GLENN CTY FIRE DISP </t>
  </si>
  <si>
    <t>AXS-OK FD ONSITE FOR VEG FIRE , POLE WAS ON FIRE NOW ITS SECURE BUTNEED INTEGRIT</t>
  </si>
  <si>
    <t>16:30:28</t>
  </si>
  <si>
    <t xml:space="preserve">05/11/2022 16:30 (DXAM)  CALLBACK UPDATE COMPLETED. CALLED 911 WITH A 30 MINUTE ETA </t>
  </si>
  <si>
    <t>16:32:15</t>
  </si>
  <si>
    <t>17:09:11</t>
  </si>
  <si>
    <t xml:space="preserve">OR:N/A-AGENCY STATED ON SITE. (JRRW 17:08 05/11/2022)
OR:N/A-STARTED ARCOS CALLOUT.  CALLOUT ID #298796. (DXAM 16:25 05/11/2022)
</t>
  </si>
  <si>
    <t>JOHN C LYNCH</t>
  </si>
  <si>
    <t>12:16:27</t>
  </si>
  <si>
    <t>A:NONE;X:N PLUMAS;R:CAL FIRE REPORTING TREE IN POWER LINES, FIRE RESOURCES ON SCENE, Pwr-Y</t>
  </si>
  <si>
    <t xml:space="preserve">05/13/2022 12:19 (GRA2)  CALLBACK UPDATE COMPLETED. 40m eta called and updated the agency </t>
  </si>
  <si>
    <t>12:17:49</t>
  </si>
  <si>
    <t>12:59:42</t>
  </si>
  <si>
    <t>DYLAN HATFIELD</t>
  </si>
  <si>
    <t>07:24:29</t>
  </si>
  <si>
    <t>A:ok;X:shamrock;R:per CALFIRE; xformer sparking then flames; 911 ENR; req ETA; town of Nord</t>
  </si>
  <si>
    <t xml:space="preserve">05/14/2022 07:29 (GRA2)  CALLBACK UPDATE COMPLETED. 30m eta given by t-man maiocco.  called and updated the agency </t>
  </si>
  <si>
    <t>07:27:22</t>
  </si>
  <si>
    <t>07:51:48</t>
  </si>
  <si>
    <t>MATTHEW DOUGHTY</t>
  </si>
  <si>
    <t>17:12:05</t>
  </si>
  <si>
    <t>OAK RUN</t>
  </si>
  <si>
    <t>A:OK;X:OAK RUN TO FERN RD;R:FD ONS. ETA CB 530-243-1434. POLE DAMAGE  DUE TO VEG FIRE</t>
  </si>
  <si>
    <t>17:17:49</t>
  </si>
  <si>
    <t xml:space="preserve">05/15/2022 17:17 (SNA5)  CALLBACK UPDATE COMPLETED. PER TMAN NEILEY 30 MIN ETA. </t>
  </si>
  <si>
    <t>17:14:16</t>
  </si>
  <si>
    <t>18:08:26</t>
  </si>
  <si>
    <t xml:space="preserve">OR:N/A-911 CONFIRMED TMAN ONSITE. (SNA5 18:09 05/15/2022)
</t>
  </si>
  <si>
    <t>TABLE MOUNTAIN PHYSICAL THERAPY INC.</t>
  </si>
  <si>
    <t>06:27:33</t>
  </si>
  <si>
    <t>A:OK;X:COTTONWOOD CIR;R:ACTIVE STRUCTURE FIRE, Pwr-Y</t>
  </si>
  <si>
    <t>06:42:40</t>
  </si>
  <si>
    <t xml:space="preserve">05/16/2022 06:42 (AVG2)  CALLBACK UPDATE COMPLETED. ETA 15 MIN </t>
  </si>
  <si>
    <t>06:51:00</t>
  </si>
  <si>
    <t>06:43:49</t>
  </si>
  <si>
    <t>07:00:21</t>
  </si>
  <si>
    <t xml:space="preserve">OR:N/A-ARCOS CALLOUT (AVG2 06:31 05/16/2022)
</t>
  </si>
  <si>
    <t>CHARLIE A MENDOZA</t>
  </si>
  <si>
    <t>13:52:54</t>
  </si>
  <si>
    <t>A:OK;X:CHITTENDEM;R:CALFIRE ONSITE O RES FIRE NEED ETA INC 5827, Pwr-Ilines dwn per fd</t>
  </si>
  <si>
    <t>13:57:47</t>
  </si>
  <si>
    <t xml:space="preserve">05/17/2022 13:57 (LRMJ)  CALLBACK UPDATE COMPLETED. 15 MIN ETA </t>
  </si>
  <si>
    <t>13:53:37</t>
  </si>
  <si>
    <t>14:45:15</t>
  </si>
  <si>
    <t>CALFIRE  INC 8596</t>
  </si>
  <si>
    <t>14:30:41</t>
  </si>
  <si>
    <t>AXS-OK WIREDOWN WITH A VEG FIRE</t>
  </si>
  <si>
    <t>14:39:43</t>
  </si>
  <si>
    <t xml:space="preserve">05/17/2022 14:39 (MXMA)  CALLBACK UPDATE COMPLETED. 30 MIN ETA </t>
  </si>
  <si>
    <t>14:38:58</t>
  </si>
  <si>
    <t>15:07:13</t>
  </si>
  <si>
    <t>JUANITA GILCHRIST</t>
  </si>
  <si>
    <t>16:25:33</t>
  </si>
  <si>
    <t>A:OK;X:PINE CREST RD;R:WIREDOWN ARCING PER BUTTE CTY FIRE  N, Pwr-N</t>
  </si>
  <si>
    <t>16:31:57</t>
  </si>
  <si>
    <t xml:space="preserve">05/18/2022 16:31 (LRMJ)  CALLBACK UPDATE COMPLETED. 5 MIN ETA </t>
  </si>
  <si>
    <t>16:18:31</t>
  </si>
  <si>
    <t>16:48:05</t>
  </si>
  <si>
    <t xml:space="preserve">OR:N/A-PUSHED ETOR OUT 2 HRS, NO UPDATE FROM MURPHY YET (LRMJ 19:38 05/18/2022)
OR:N/A-Rick Murphy 530-526-7960  WILL UPDATE ETOR (LRMJ 19:17 05/18/2022)
</t>
  </si>
  <si>
    <t>MONICA LOPEZ-ACOSTA</t>
  </si>
  <si>
    <t>A:BLOCKIN ROADWAY;X:CHERRY ST;R:CHICO FD. 530-895-4911 BLOCKING ROADWAYS. ONSITE, REQ ETA ., Pwr-Y</t>
  </si>
  <si>
    <t>21:26:43</t>
  </si>
  <si>
    <t xml:space="preserve">05/18/2022 21:26 (UXB2)  CALLBACK UPDATE COMPLETED. CALLED 911 WITH 10 MIN ETA. </t>
  </si>
  <si>
    <t>21:24:01</t>
  </si>
  <si>
    <t>21:42:59</t>
  </si>
  <si>
    <t>NORTHWEST SPCA</t>
  </si>
  <si>
    <t>22:50:19</t>
  </si>
  <si>
    <t>A:ok;X:Rainys Wy;R:POLE , WIRES DOWN BLOCKING ROAD, CAUSE UNKNOWN, JUST SOUTH OF ADDRESS, OPD ONSITE , REQ ETA., Pwr-Y</t>
  </si>
  <si>
    <t>22:52:42</t>
  </si>
  <si>
    <t xml:space="preserve">05/18/2022 22:52 (AGG6)  CALLBACK UPDATE COMPLETED. eta 15 min </t>
  </si>
  <si>
    <t>22:51:36</t>
  </si>
  <si>
    <t>23:03:29</t>
  </si>
  <si>
    <t>MARY PIERATT</t>
  </si>
  <si>
    <t>AXS-OK XStr- Pwr-Y TREE BRANCHES FELL ON LINES IN BACKYARD ON FENCELINE, 911 WAS CALLED ON WAY, SMOKING FROM TREE/LINES, CONTACT: STEPHAN PARDINI 530-680-5359CFD 530-895-4911 REQ ETA</t>
  </si>
  <si>
    <t>11:13:25</t>
  </si>
  <si>
    <t xml:space="preserve">05/19/2022 11:13 (SXMU)  CALLBACK UPDATE COMPLETED. eta 20 minutes </t>
  </si>
  <si>
    <t>5306805359</t>
  </si>
  <si>
    <t>11:12:12</t>
  </si>
  <si>
    <t>11:27:31</t>
  </si>
  <si>
    <t xml:space="preserve">OR:N/A-SUPERVISOR SPOONER WILL UPDATE ETOR (SXMU 13:35 05/19/2022)
</t>
  </si>
  <si>
    <t>11:16:00</t>
  </si>
  <si>
    <t>AXS-OK TEE BRGT WIRE OWN</t>
  </si>
  <si>
    <t>11:20:54</t>
  </si>
  <si>
    <t>05/19/2022 11:40 (GRA2) called and updated the agency+ 05/19/2022 11:24 (GRA2) **Correction** Agency put me on hold for over 2 mins.  Had another 911 drop in.  will c/b 05/19/2022 11:20 (GRA2)  CALLBACK UPDATE COMPLETED. 15m eta.  called and updatged the agency</t>
  </si>
  <si>
    <t>11:51:00</t>
  </si>
  <si>
    <t>11:18:40</t>
  </si>
  <si>
    <t xml:space="preserve">ORLAND CITY FIRE </t>
  </si>
  <si>
    <t>12:32:27</t>
  </si>
  <si>
    <t>AXS-OK REPORT OF LINEDOWN IN THE ALLY BEHIND ADDRESS</t>
  </si>
  <si>
    <t>12:37:17</t>
  </si>
  <si>
    <t xml:space="preserve">05/19/2022 12:37 (SXMU)  CALLBACK UPDATE COMPLETED. eta 40 minutes </t>
  </si>
  <si>
    <t>12:39:28</t>
  </si>
  <si>
    <t>13:05:31</t>
  </si>
  <si>
    <t xml:space="preserve">OR:N/A-TMEN STILL ACCESSING; 2 HR PUSH (PARO 14:28 05/19/2022)
</t>
  </si>
  <si>
    <t>15:24:31</t>
  </si>
  <si>
    <t>AXS-ok FD ENROUTE</t>
  </si>
  <si>
    <t>15:30:19</t>
  </si>
  <si>
    <t xml:space="preserve">05/19/2022 15:30 (PARO)  CALLBACK UPDATE COMPLETED. TMAN PALADE ETA 35 MINS </t>
  </si>
  <si>
    <t>V2TLBS3</t>
  </si>
  <si>
    <t>14:43:00</t>
  </si>
  <si>
    <t>14:27:24</t>
  </si>
  <si>
    <t xml:space="preserve">OR:N/A-PER TMAN  PALADE NEEDA ANOTHER HOUR, PUSHED ETOR OUT 2 HOURS PER MINIMUM. (SNA5 17:40 05/19/2022)
OR:N/A-PER DO STATES WILL TAKE CARE OF THIS TAG. 0 CUSTOMERS OUT UNABLE TO RESTORE. (SNA5 17:09 05/19/2022)
</t>
  </si>
  <si>
    <t xml:space="preserve">CHICO FD </t>
  </si>
  <si>
    <t>11:42:27</t>
  </si>
  <si>
    <t xml:space="preserve">AXS-OK LARGE LIMB ON HIGH TENSION LINES ETA 530-895-4912, TRANSFORMER FIRE , FD </t>
  </si>
  <si>
    <t>11:47:25</t>
  </si>
  <si>
    <t xml:space="preserve">05/20/2022 11:47 (AGG6)  CALLBACK UPDATE COMPLETED. eta 30 min </t>
  </si>
  <si>
    <t>11:47:13</t>
  </si>
  <si>
    <t>11:53:22</t>
  </si>
  <si>
    <t>BUTTE COUNTY FD</t>
  </si>
  <si>
    <t>12:05:20</t>
  </si>
  <si>
    <t>AXS-OK FD ENR - POLE POSSIBLY SHEERED BUT LINES ARE STILL INTACT</t>
  </si>
  <si>
    <t>12:08:25</t>
  </si>
  <si>
    <t xml:space="preserve">05/20/2022 12:08 (AGG6)  CALLBACK UPDATE COMPLETED. eta 30 min </t>
  </si>
  <si>
    <t>12:05:47</t>
  </si>
  <si>
    <t>12:12:44</t>
  </si>
  <si>
    <t>ROBERT EASTWOOD</t>
  </si>
  <si>
    <t>12:18:31</t>
  </si>
  <si>
    <t>A:OK;X:SHERMAN;R:FD ENROUTE , REQ ETA, Pwr-Y</t>
  </si>
  <si>
    <t>12:26:46</t>
  </si>
  <si>
    <t xml:space="preserve">05/20/2022 12:26 (AGG6)  CALLBACK UPDATE COMPLETED. eta 20 min </t>
  </si>
  <si>
    <t>12:22:54</t>
  </si>
  <si>
    <t>12:51:43</t>
  </si>
  <si>
    <t>12:26:07</t>
  </si>
  <si>
    <t>AXS-OK WIRES DOWN, LAND FIRE. FD ONSITE , REQ ETA</t>
  </si>
  <si>
    <t>12:30:57</t>
  </si>
  <si>
    <t xml:space="preserve">05/20/2022 12:30 (AGG6)  CALLBACK UPDATE COMPLETED. t man onsite </t>
  </si>
  <si>
    <t>12:28:54</t>
  </si>
  <si>
    <t>THOMAS SHOEMAKER</t>
  </si>
  <si>
    <t>14:36:23</t>
  </si>
  <si>
    <t>A:OK;X:20TH ST;R:BUTTE CO FD ON SITE FOR PWR LINES SUSPENDED IN TREES , ARCING NEAR STRUCTURE, Pwr-YFD WAITING FOR ETA</t>
  </si>
  <si>
    <t xml:space="preserve">05/20/2022 14:51 (AVG2)  CALLBACK UPDATE COMPLETED. ETA 15 MIN </t>
  </si>
  <si>
    <t>15:11:49</t>
  </si>
  <si>
    <t>JACOB BROWNLEE</t>
  </si>
  <si>
    <t>16:21:34</t>
  </si>
  <si>
    <t>A:OK;X:NIMSHEW RD;R:BUTTE CO FD ON SITE; PER FD WILL NEED TREE CREW TO REMOVE TREE TIED IN LINES; NO ARCING; LOG BTU8804, Pwr-Y</t>
  </si>
  <si>
    <t>16:25:26</t>
  </si>
  <si>
    <t xml:space="preserve">05/20/2022 16:25 (AVG2)  CALLBACK UPDATE COMPLETED. CREW ONSITE PER JERRY HENBEST </t>
  </si>
  <si>
    <t>LARRY WRIGHT</t>
  </si>
  <si>
    <t>16:23:14</t>
  </si>
  <si>
    <t>16:25:42</t>
  </si>
  <si>
    <t>ALLISON DORLAND</t>
  </si>
  <si>
    <t>LAKEHEAD</t>
  </si>
  <si>
    <t>A:OK;X:SALT CREEK LODGE RD;R:PER CAL FIRE. FD ONSITE ETA. REPORTS TREE IN LINES., Pwr-Y</t>
  </si>
  <si>
    <t>13:15:25</t>
  </si>
  <si>
    <t xml:space="preserve">05/21/2022 13:15 (NXD3)  CALLBACK UPDATE COMPLETED. ETA 30-40 MIN </t>
  </si>
  <si>
    <t>13:12:50</t>
  </si>
  <si>
    <t>13:52:21</t>
  </si>
  <si>
    <t>15:21:09</t>
  </si>
  <si>
    <t xml:space="preserve">AXS-OK POLE AND HYDRANT SHEARED W/HYDRANT POURING OUT WATER ON W EAST AVE, EAST </t>
  </si>
  <si>
    <t>15:26:37</t>
  </si>
  <si>
    <t xml:space="preserve">05/21/2022 15:26 (NXD3)  CALLBACK UPDATE COMPLETED. ETA 5 MIN </t>
  </si>
  <si>
    <t>15:25:26</t>
  </si>
  <si>
    <t>15:40:38</t>
  </si>
  <si>
    <t xml:space="preserve">OR:N/A-RUNNING ARCOS FOR ESTIMATOR AND CREW TO REPLACE POLE, CARPOLE PER ADAM COX. (NXD3 15:44 05/21/2022)
</t>
  </si>
  <si>
    <t>18:28:41</t>
  </si>
  <si>
    <t>AXS-OK CHP, 530-332-1200</t>
  </si>
  <si>
    <t>18:31:53</t>
  </si>
  <si>
    <t xml:space="preserve">05/22/2022 18:31 (GBF4)  CALLBACK UPDATE COMPLETED. AGEE PROVIDED 40 MIN ETA, AGENCY CONTACTED </t>
  </si>
  <si>
    <t>19:13:00</t>
  </si>
  <si>
    <t>18:30:24</t>
  </si>
  <si>
    <t xml:space="preserve">OR:N/A-SENT TMAN EPAGE (GBF4 18:47 05/22/2022)
OR:N/A-LEFT TMAN VOICEMAIL RE: ENROUTE (GBF4 18:45 05/22/2022)
</t>
  </si>
  <si>
    <t>JR HOMES INC</t>
  </si>
  <si>
    <t>11:56:46</t>
  </si>
  <si>
    <t>A:OK;X:W 6TH ST;R:CHICO FD ONS REQ ETA 530-895-4911 LIMBS IN WRES FRONT , REAR OF PROPERTY, Pwr-Y</t>
  </si>
  <si>
    <t>12:01:43</t>
  </si>
  <si>
    <t xml:space="preserve">05/23/2022 12:01 (NXD3)  CALLBACK UPDATE COMPLETED. ETA 25 MIN </t>
  </si>
  <si>
    <t>11:59:07</t>
  </si>
  <si>
    <t>12:24:59</t>
  </si>
  <si>
    <t>10:44:26</t>
  </si>
  <si>
    <t>10:52:19</t>
  </si>
  <si>
    <t xml:space="preserve">05/24/2022 10:52 (P1MG)  CALLBACK UPDATE COMPLETED. 20 MIN ETA </t>
  </si>
  <si>
    <t>10:50:19</t>
  </si>
  <si>
    <t>11:25:14</t>
  </si>
  <si>
    <t>11:13:01</t>
  </si>
  <si>
    <t xml:space="preserve">AXS-OK FD ONSITE FOR VEG FIRE THREATHENING STUCTUREUPDATE: FD REQ TMAN REPRT TO </t>
  </si>
  <si>
    <t>11:21:05</t>
  </si>
  <si>
    <t xml:space="preserve">05/24/2022 11:21 (P1MG)  CALLBACK UPDATE COMPLETED. 30 MIN </t>
  </si>
  <si>
    <t>11:16:25</t>
  </si>
  <si>
    <t>11:36:10</t>
  </si>
  <si>
    <t xml:space="preserve">OR:N/A-PER TMAN JONES PUSHED ETOR OUT TO 04:00 5/25/2022. WILL REQUIRE CREW. (ADT0 16:07 05/24/2022)
OR:N/A-T MAN WORKING ON VEGGIE FIRE PUSH ETOR 2 HOURS (P1MG 14:02 05/24/2022)
</t>
  </si>
  <si>
    <t>AXS-OK FD REQ ETA.BROKEN POLE PR CHP 5303321200</t>
  </si>
  <si>
    <t>13:41:58</t>
  </si>
  <si>
    <t xml:space="preserve">05/24/2022 13:41 (P1MG)  CALLBACK UPDATE COMPLETED. CONFIRMED WITH 911 AGENCY T MAN ON SITE </t>
  </si>
  <si>
    <t>13:42:03</t>
  </si>
  <si>
    <t>PASKENTA BAND OF NOMLAKI INDIANS</t>
  </si>
  <si>
    <t>16:19:22</t>
  </si>
  <si>
    <t>A:NA;X:LIBERAL AVE;R:TRUCK HIT POLE LINES DOWN-FD ENROUTE, Pwr-Y</t>
  </si>
  <si>
    <t>16:40:03</t>
  </si>
  <si>
    <t>05/24/2022 16:54 (ADT0) PER AGENCY TMAN ONSITE. 05/24/2022 16:41 (ADT0) CALLED AND ADVISED AGENCY STILL WORKING ON GETTING ETA 05/24/2022 16:40 (ADT0)  CALLBACK UPDATE COMPLETED.  05/24/2022 16:27 (ADT0) TMAN MASON MAPPING 10 MIN AWAY 05/24/2022 16:22 (ADT0) CALLED AND LEFT MESSAGE FOR TMAN MASON FOR ETA</t>
  </si>
  <si>
    <t>16:21:05</t>
  </si>
  <si>
    <t>16:54:18</t>
  </si>
  <si>
    <t xml:space="preserve">OR:N/A-TMAN MASON MAPS WITHIN 10 MINUTES OF INCIDENT SITE. (SGR4 16:43 05/24/2022)
OR:N/A-CALLED AND ADVISED AGENCY STILL WORKING ON GETTING ETA (ADT0 16:41 05/24/2022)
OR:N/A-DO TRIED TO RADIO TMAN FOR ETA WITH NO RESPONSE. (ADT0 16:39 05/24/2022)
OR:N/A-LEFT TMAN MASON MESSAGE AT FOR ETA. MAPPED 10 MIN AWAY AT 16:27. AND SENT EPAGE AT 16:31 FOR ETA. (ADT0 16:35 05/24/2022)
</t>
  </si>
  <si>
    <t>RED BLUFF COMMAND INC 6156</t>
  </si>
  <si>
    <t>AXS-OK FD ONSITE WITH STRUCTURE FIRE, NEED SECURE FACILITIES</t>
  </si>
  <si>
    <t>10:11:29</t>
  </si>
  <si>
    <t>05/25/2022 11:06 (T3BI) Per agency. Tman made it on site. 05/25/2022 10:11 (NXD3)  CALLBACK UPDATE COMPLETED. eta 40 min</t>
  </si>
  <si>
    <t>10:09:13</t>
  </si>
  <si>
    <t>11:06:12</t>
  </si>
  <si>
    <t xml:space="preserve">OR:N/A-Per agency Tman made it on site. (T3BI 11:06 05/25/2022)
</t>
  </si>
  <si>
    <t>AXS-OK FD ONS REQ ETA ; WIRE DOWN NO ARCING, FD CONFIRMED IS PWRLIN</t>
  </si>
  <si>
    <t>18:13:46</t>
  </si>
  <si>
    <t xml:space="preserve">05/25/2022 18:13 (LRMJ)  CALLBACK UPDATE COMPLETED. 15 MIN ETA </t>
  </si>
  <si>
    <t>18:30:16</t>
  </si>
  <si>
    <t>18:28:24</t>
  </si>
  <si>
    <t xml:space="preserve">OR:N/A-TMAN ONSITE - THIS WAS INCORRECTLY ASSOCIATED WITH OIS 1710407 (LRMJ 18:30 05/25/2022)
</t>
  </si>
  <si>
    <t>SHANNON FAUCHEUX</t>
  </si>
  <si>
    <t>22:18:06</t>
  </si>
  <si>
    <t>A:OK;X:YOGI BEAR;R:POLE AND LINES DOWN, NO AXS, SAFETY, INJURY OR OUTAGE ISSUES RPRTD. CHP REQ ETA., Pwr-I</t>
  </si>
  <si>
    <t>22:32:34</t>
  </si>
  <si>
    <t xml:space="preserve">05/25/2022 22:32 (KLKB)  CALLBACK UPDATE COMPLETED. WILL CALL BACK WITH ETA. </t>
  </si>
  <si>
    <t>23:17:00</t>
  </si>
  <si>
    <t>22:17:25</t>
  </si>
  <si>
    <t>23:17:02</t>
  </si>
  <si>
    <t xml:space="preserve">OR:N/A-t man onsite per d.a. map (AGG6 23:17 05/25/2022)
OR:N/A-CALLED TMAN NIELY TO ADVISE OF 911 TAG THAT ARCOS STILL RUNNING.  HE SAID HE WILL BE TIED UP ON THE FIRE TAG. (KLKB 22:55 05/25/2022)
OR:N/A-NO NEARBY TMAN ALL ARE OFF.  ARCOS FOR TMAN STILL RUNNING. (KLKB 22:37 05/25/2022)
OR:N/A-CALLED SIPT TEAM AND THEY SAID THEY ARE ALL OFF AT 5PM (KLKB 22:36 05/25/2022)
OR:N/A-DISPATCH MANAGER ADV VIA TEXT NO ETA YET; PROVIDED SIPT # TO DISPATCHER FOR POSSIBLE RESOURCE. (WDSH 22:35 05/25/2022)
OR:N/A-212 LIST EXHAUSTED FOR FMO.  NO ONE ACCEPTED.  CALL AGENCY CHP STILL STANDING BY.  THEY PROVIDED WITH POLE # 121372489 (KLKB 22:33 05/25/2022)
OR:N/A-CALLED DISPATCH SUPELRVISOR SCOTT TO ADV OF NO ETA AND ARCOS STILL RUNNING. (KLKB 22:31 05/25/2022)
OR:N/A-CALLED GAS DISPATCH AND NO GSR OUT. (KLKB 22:30 05/25/2022)
OR:N/A-PER ON CALL SUPERVISOR COX NO CREWS OUT. (KLKB 22:29 05/25/2022)
OR:N/A-ARCOS STILL RUNNING FOR TMAN.  RUNNING ARCOS ALSO FOR FMO. (KLKB 22:27 05/25/2022)
OR:N/A-ARCOS.  TMAN ENR TO 911 STANDBY IN ANDERSON (KLKB 22:22 05/25/2022)
</t>
  </si>
  <si>
    <t>JULANE DECKER</t>
  </si>
  <si>
    <t>08:59:23</t>
  </si>
  <si>
    <t>A:OK;X:GRAND AVE;R:FD REQ ETA. VEG FIRE HAS DAMAGED OVERHEAD LINES., Pwr-Y</t>
  </si>
  <si>
    <t>09:03:18</t>
  </si>
  <si>
    <t xml:space="preserve">05/26/2022 09:03 (NXD3)  CALLBACK UPDATE COMPLETED. eta 5 min </t>
  </si>
  <si>
    <t>09:01:17</t>
  </si>
  <si>
    <t>09:07:09</t>
  </si>
  <si>
    <t>06:04:15</t>
  </si>
  <si>
    <t>AXS-OK VEGGIE FIRE / POLE DOWN///LOG#CABTU009251</t>
  </si>
  <si>
    <t>06:12:56</t>
  </si>
  <si>
    <t xml:space="preserve">05/27/2022 06:12 (NXD3)  CALLBACK UPDATE COMPLETED. ETA 5 MIN </t>
  </si>
  <si>
    <t>05:51:00</t>
  </si>
  <si>
    <t>05:27:52</t>
  </si>
  <si>
    <t>06:16:22</t>
  </si>
  <si>
    <t xml:space="preserve">OR:N/A-CALLED TMAN, SAID ONSITE, IN AREA, 5 MIN ETA TO GET TO POLE. (NXD3 06:14 05/27/2022)
</t>
  </si>
  <si>
    <t>COLLIER,AARON</t>
  </si>
  <si>
    <t>22:00:07</t>
  </si>
  <si>
    <t>OK FD ENR REQ ETA 530-529-8541; TREE ON WIRE START SMOKING, NO PWR OUTAGE,NO ARC, Pwr-Y</t>
  </si>
  <si>
    <t>22:09:35</t>
  </si>
  <si>
    <t xml:space="preserve">05/28/2022 22:09 (AEM6)  CALLBACK UPDATE COMPLETED. ADVISED 911 AGENCY TMAN ETA 20 MINUTES </t>
  </si>
  <si>
    <t>MASON,L</t>
  </si>
  <si>
    <t>22:04:59</t>
  </si>
  <si>
    <t xml:space="preserve">OR:N/A-TMAN MASON TRIMMED BRANCH OFF THAT WAS LEANING ON THE PRIMARY - OK TO RETORED (AXN0 22:30 05/28/2022)
OR:N/A-ADVISED 911 AGENCY TMAN ETA 20 MINUTES (AEM6 22:09 05/28/2022)
</t>
  </si>
  <si>
    <t>22:43:24</t>
  </si>
  <si>
    <t>AXS-OK STRCTR FIRE STARTED VEG FIRE.</t>
  </si>
  <si>
    <t>22:47:26</t>
  </si>
  <si>
    <t xml:space="preserve">05/29/2022 22:47 (AGG6)  CALLBACK UPDATE COMPLETED. eta 30 min </t>
  </si>
  <si>
    <t>23:09:40</t>
  </si>
  <si>
    <t>DIANA THEOBALD</t>
  </si>
  <si>
    <t>04:38:39</t>
  </si>
  <si>
    <t>BUTTE MEADOWS</t>
  </si>
  <si>
    <t>A:OK;X:HUMBOLDT;R:POLE COMPROMISED DURING VEHICLE ACCIDENT, NO INFO ON POLE OR LINES DOWN., Pwr-Y</t>
  </si>
  <si>
    <t>04:50:18</t>
  </si>
  <si>
    <t xml:space="preserve">05/30/2022 04:50 (AGG6)  CALLBACK UPDATE COMPLETED. eta 60 min </t>
  </si>
  <si>
    <t>04:52:44</t>
  </si>
  <si>
    <t>06:09:55</t>
  </si>
  <si>
    <t>05:55:00</t>
  </si>
  <si>
    <t>05/31/2022 05:53 (KASP) Per GPS onsite at 0555</t>
  </si>
  <si>
    <t xml:space="preserve">OR:N/A-I CALLED OROVILLE COMAND CENTER AND THEY CONFIRMED TMAN PALADE WAS ON SITE ABOUT 10 MINUTES AGO (NWA1 06:11 05/30/2022)
OR:N/A-called 911, they are still standing by for pge (AGG6 05:36 05/30/2022)
OR:N/A-no takers on fmo callout (AGG6 04:56 05/30/2022)
OR:N/A-called 911, they advised they will be standing by at this time (AGG6 04:50 05/30/2022)
OR:N/A-called on call woodson, no one with quicker eta (AGG6 04:49 05/30/2022)
OR:N/A-advised dispatch supervisor corrente (AGG6 04:47 05/30/2022)
OR:N/A-running arcos for fmo (AGG6 04:46 05/30/2022)
OR:N/A-no gsr available to respond per gas dispatch (AGG6 04:45 05/30/2022)
OR:N/A-remote location (AGG6 04:45 05/30/2022)
OR:N/A-t man palade accepted call out (AGG6 04:44 05/30/2022)
OR:N/A-arcos call out (AGG6 04:44 05/30/2022)
</t>
  </si>
  <si>
    <t>10:58:49</t>
  </si>
  <si>
    <t>AXS-OK FD ONSITE. PER FD WIRES ARCING AT THE BASE OF POLE. REQ ETA</t>
  </si>
  <si>
    <t>11:04:50</t>
  </si>
  <si>
    <t xml:space="preserve">05/30/2022 11:04 (NWA1)  CALLBACK UPDATE COMPLETED. CALLED WITH A 10 MIN ETA </t>
  </si>
  <si>
    <t>11:03:15</t>
  </si>
  <si>
    <t>11:12:19</t>
  </si>
  <si>
    <t>23:03:42</t>
  </si>
  <si>
    <t>A:OK;X:WEST , HOGE;R:STRCTURE FIRE, REQ ETA @ 530-824-7040.</t>
  </si>
  <si>
    <t>23:10:11</t>
  </si>
  <si>
    <t xml:space="preserve">05/30/2022 23:10 (AGG6)  CALLBACK UPDATE COMPLETED. eta 35 min </t>
  </si>
  <si>
    <t>23:13:14</t>
  </si>
  <si>
    <t>23:23:24</t>
  </si>
  <si>
    <t>FOREST VILLAGE LLC</t>
  </si>
  <si>
    <t>11:20:13</t>
  </si>
  <si>
    <t>A:OK;X:HWY 32;R:UNIT#14.  FD REQ ETA., Pwr-Y</t>
  </si>
  <si>
    <t>11:24:54</t>
  </si>
  <si>
    <t xml:space="preserve">06/01/2022 11:24 (LRMJ)  CALLBACK UPDATE COMPLETED. 15 MIN ETA </t>
  </si>
  <si>
    <t>11:23:36</t>
  </si>
  <si>
    <t>CHURCH,TIMOTHY L</t>
  </si>
  <si>
    <t>13:06:11</t>
  </si>
  <si>
    <t>A:OK;X:E BOEING AVE;R:PER CHICO PD. CONSTRUCTION HIT POLE. POLE AND LINES ARE COMING DOWN. FD ENR, Pwr-YPOLE # 2758 LINES ARE DROPPING ABOUT 10 FT LOWER THAN NORMAL</t>
  </si>
  <si>
    <t>13:13:57</t>
  </si>
  <si>
    <t xml:space="preserve">06/01/2022 13:13 (LRMJ)  CALLBACK UPDATE COMPLETED. 30 MIN ETA </t>
  </si>
  <si>
    <t>13:13:30</t>
  </si>
  <si>
    <t>JOSE BOBADILLA</t>
  </si>
  <si>
    <t>15:25:40</t>
  </si>
  <si>
    <t>A:OK;X:BRUNO LANE;R:PER CALFIRE FIRE IN A ELECTRIC UNIT IN THE GROUND; FIRE HAS BEEN EXTINGUISHED, Pwr-Y</t>
  </si>
  <si>
    <t>15:32:51</t>
  </si>
  <si>
    <t xml:space="preserve">06/03/2022 15:32 (GBF4)  CALLBACK UPDATE COMPLETED. p/Colgate provided 30 min eta, agency contacted </t>
  </si>
  <si>
    <t>15:49:00</t>
  </si>
  <si>
    <t>15:49:41</t>
  </si>
  <si>
    <t xml:space="preserve">OR:N/A-P/TMAN HE PUT HIMSELF ENROUTE BUT HIS COMPUTE IS NOT WORKING PROPERLY-PUT HIM ENROUTE (GBF4 15:40 06/03/2022)
OR:N/A-CALLING TMAN (GBF4 15:40 06/03/2022)
</t>
  </si>
  <si>
    <t>S A GRIMSHAW</t>
  </si>
  <si>
    <t>22:57:03</t>
  </si>
  <si>
    <t>A:OK;X:UNK - SHADY OAKS MHP;R:LARGE TREE BRANCH BROUGHT SERVICE WIRES DOWN - LYING DOWN BETWEEN SPACE 16 AND 17 - NO INJURIES - UNK IF DANGER TO LIFE OR PROPERTYEXPOSED WIRES - SERVICE WIRES DOWN FOR SPC 16 AND 17.FD ONSITE/ NEAR SPACE 16/ ETA 530 824 7040</t>
  </si>
  <si>
    <t>23:53:15</t>
  </si>
  <si>
    <t xml:space="preserve">06/03/2022 23:53 (PARO)  CALLBACK UPDATE COMPLETED. . </t>
  </si>
  <si>
    <t>5305171351</t>
  </si>
  <si>
    <t>23:47:00</t>
  </si>
  <si>
    <t>23:16:25</t>
  </si>
  <si>
    <t>23:15:14</t>
  </si>
  <si>
    <t xml:space="preserve">OR:N/A-CALLED AGENCY TO ADV ISE ETA (PARO 23:26 06/03/2022)
OR:N/A-TMAN POLANDER ETA 20 MINS @ 2319 (PARO 23:25 06/03/2022)
OR:N/A-ADVISED GAS DISPATCHER TO RECRATE UNDER UNKNOWN (PARO 23:22 06/03/2022)
OR:N/A-911 DROPPED AT 2315 (PARO 23:20 06/03/2022)
OR:N/A-ARCOS (PARO 23:04 06/03/2022)
</t>
  </si>
  <si>
    <t xml:space="preserve"> MOBILE HOME PARK</t>
  </si>
  <si>
    <t>23:33:39</t>
  </si>
  <si>
    <t>AXS-OK NEAR SPACE #16</t>
  </si>
  <si>
    <t>23:35:57</t>
  </si>
  <si>
    <t xml:space="preserve">06/03/2022 23:35 (PARO)  CALLBACK UPDATE COMPLETED. POLANDER ETA 20 MINS @ 2319 </t>
  </si>
  <si>
    <t>CHARLES BUCKLEY</t>
  </si>
  <si>
    <t>07:53:09</t>
  </si>
  <si>
    <t>MEADOW VALLEY</t>
  </si>
  <si>
    <t>A:OK;X:SCHNEIDER CREEK RD;R:PER PLUMAS CO SO, FD ENR FOR LIVE PWR LINE ARCING ON TOP OF AN UNOCCUPIED SHED ACROSS FROM 8507 BUCKS LAKE; INC# 4884, Pwr-YSmoke flm treesrpt BEMf V FD on wayFD onsite</t>
  </si>
  <si>
    <t>07:56:24</t>
  </si>
  <si>
    <t xml:space="preserve">06/04/2022 07:56 (CXTQ)  CALLBACK UPDATE COMPLETED. TMAN NOTIFIED AND PROVIDED A  1hr 40 MIN ETA.  NOTIFIED 911 AGENCY </t>
  </si>
  <si>
    <t>09:31:00</t>
  </si>
  <si>
    <t>07:38:03</t>
  </si>
  <si>
    <t>OR:N/A-Arcos CO 301765 exhausted for Compliance Insp (CXTQ 08:47 06/04/2022)
OR:N/A-Arcos co Id 301765 for Compliance inspector. (CXTQ 08:38 06/04/2022)
[OIS#1718814:[OIS#1718765:OR:N/A-Arcos for FMO exhausted, no takers. Running Arcos for Compliance Inspector. (CXTQ 08:32 06/04/2022)
OR:N/A-Plumas Fire Dept requesting to see if we can deenergize line due to extended ETA. Advise Dsp supvr. Checking with DO. Contact: Deputy Peay 530-283-6300 (CXTQ 08:28 06/04/2022)
OR:N/A-Arcos CO 301735 (CXTQ 08:14 06/04/2022)
OR:N/A-no gas service in area. (CXTQ 08:13 06/04/2022)
OR:N/A-Per Supvr Andew Partlow no closer resources available for 911. Remote area. (CXTQ 08:10 06/04/2022)
OR:N/A-NO CLOSER RESOURCE SIGNED ON FAS, TMAN, FM OR GSR. RUNNING ARCOS FOR FM. (CXTQ 08:05 06/04/2022)
OR:N/A-NOTIFIED DSP SUPVR CORRENTE EXTND ETA VIA EMAIL. NO ANSWER ON SUPVR LINE. (CXTQ 08:00 06/04/2022)
OR:N/A-CALLED MnC SUPVR/RESTORATION SUPVR ANDREW PARTLOW.  HE WILL FOLLOWUP WITH A CREW AND CALL ME BACK. (CXTQ 07:59 06/04/2022)
OR:N/A-TMAN NOTIFIED AND PROVIDED A 1hr 40  MIN ETA.  NOTIFIED 911 AGENCY (CXTQ 07:58 06/04/2022)
]]</t>
  </si>
  <si>
    <t>20:52:16</t>
  </si>
  <si>
    <t>AXS-OK FD ENR REQ ETA 530-538-6841; ARCING WIRE NO WIRE DOWN</t>
  </si>
  <si>
    <t>20:58:52</t>
  </si>
  <si>
    <t>06/04/2022 21:04 (PARO) TMAN MENZEL ETA 30 MINS 06/04/2022 20:58 (PARO)  CALLBACK UPDATE COMPLETED. CALLED AGENCY TO VERIFY LOC/HZD AGENCY STILL LOCATING HZD; TMAN MENZEL ACCEPTED CALLOUT NO ETA</t>
  </si>
  <si>
    <t>21:30:00</t>
  </si>
  <si>
    <t>20:59:11</t>
  </si>
  <si>
    <t>21:31:57</t>
  </si>
  <si>
    <t xml:space="preserve">OR:N/A-CALLED AGENCY TO VERIFY LOC/HZD AGENCY STILL LOCATING HZD; TMAN MENZEL ACCEPTED CALLOUT NO ETA (PARO 20:58 06/04/2022)
</t>
  </si>
  <si>
    <t>22:38:18</t>
  </si>
  <si>
    <t>A:OK;X:IVY ST;R:BRANCH FELL ON LINES, LINE NOW LOW, CFD ONSITE , REQ ETA., Pwr-Y</t>
  </si>
  <si>
    <t>22:48:19</t>
  </si>
  <si>
    <t xml:space="preserve">06/04/2022 22:48 (MALM)  CALLBACK UPDATE COMPLETED. TMAN GARRETSON ADV 20 MIN ETA </t>
  </si>
  <si>
    <t>23:04:00</t>
  </si>
  <si>
    <t>22:48:32</t>
  </si>
  <si>
    <t>23:11:01</t>
  </si>
  <si>
    <t>23:51:51</t>
  </si>
  <si>
    <t xml:space="preserve">AXS-OK CHP AND CAPAY FD 530-824-7040 ONSITE AND BOTH REQ ETA, POLE OK BUT LINES </t>
  </si>
  <si>
    <t>00:04:47</t>
  </si>
  <si>
    <t xml:space="preserve">06/05/2022 00:04 (MALM)  CALLBACK UPDATE COMPLETED. TMAN POLANDER ADV 30 MIN ETA AT 12 MIN MARK </t>
  </si>
  <si>
    <t>00:03:31</t>
  </si>
  <si>
    <t>00:21:50</t>
  </si>
  <si>
    <t xml:space="preserve">OR:N/A-D.O. ADVISED TO PUSH OUT ETOR 4 HOURS. HE ADVISED THIS IS ALL TRANSMISSION (MALM 05:39 06/05/2022)
OR:N/A-CALLED TMAN POLANDER NO ANSWER. PUSHING OUT ETOR 2 HRS (MALM 03:23 06/05/2022)
</t>
  </si>
  <si>
    <t>04:16:39</t>
  </si>
  <si>
    <t>RICHFIELD</t>
  </si>
  <si>
    <t>AXS-OK ARCING TRANSFORMER, NO OUTAGES REPORTED, FD ENROUTE , REQ ETA.</t>
  </si>
  <si>
    <t>04:31:15</t>
  </si>
  <si>
    <t xml:space="preserve">06/05/2022 04:31 (MALM)  CALLBACK UPDATE COMPLETED. TMAN LAUGHLIN ADV 45 MIN ETA AT 13 MIN MARK. POLE#146 </t>
  </si>
  <si>
    <t>05:12:00</t>
  </si>
  <si>
    <t>04:32:08</t>
  </si>
  <si>
    <t>05:12:59</t>
  </si>
  <si>
    <t>[UPTR#377272:OR:N/A-CALLED SIPT TEAM MEMBER FRITS WHO HAD BEEN LOGGED ON SINCE 6/2. NO ANSWER. LEFT HIM A MESSAGE TO CALL DISPATCH IF HE CAN RESPOND TO 911. (MALM 04:43 06/05/2022)
OR:N/A-CALLED ON CALL ONE CALL NUMBER SPVSR ADVISED HE HAD NO AVAIL RESOU</t>
  </si>
  <si>
    <t>H DALE OLSON</t>
  </si>
  <si>
    <t>11:28:26</t>
  </si>
  <si>
    <t>A:ok;X:NORD AVE;R:TREE INTO POWER LINES CALFIRE OROVILLE ONSITE REQ ETA 530-538-6841, Pwr-Y</t>
  </si>
  <si>
    <t xml:space="preserve">06/05/2022 11:31 (S2CA)  CALLBACK UPDATE COMPLETED. ETA 30 MINS </t>
  </si>
  <si>
    <t>5105386841</t>
  </si>
  <si>
    <t>11:29:56</t>
  </si>
  <si>
    <t>11:44:12</t>
  </si>
  <si>
    <t>ANDERSON'S LLC</t>
  </si>
  <si>
    <t>15:45:47</t>
  </si>
  <si>
    <t>A:OK;X:20TH ST;R:BUTTE COUNTY FD REQ ETA 530-538-6840 LINE DOWN IN BACKYARD, Pwr-N</t>
  </si>
  <si>
    <t>15:52:36</t>
  </si>
  <si>
    <t>06/05/2022 16:04 (PARO) BOYD ONSITE PER PARTLOW 06/05/2022 15:55 (PARO) RYAN BOYD ETA 15 MINS 06/05/2022 15:52 (PARO)  CALLBACK UPDATE COMPLETED. VERIFIED LOC/HZD</t>
  </si>
  <si>
    <t>5305306840</t>
  </si>
  <si>
    <t>16:06:04</t>
  </si>
  <si>
    <t>16:05:01</t>
  </si>
  <si>
    <t xml:space="preserve">OR:N/A-TMAN MENZEL CLEARED REPLACED SVC (PARO 18:59 06/05/2022)
OR:N/A-CALLED TMAN TO NOT RESPOND DUE TO MENZEL BEING CLOSE AND FINISHED PREV 911 (PARO 16:19 06/05/2022)
OR:N/A-CALLED TMAN TO NOT RESPOND DUE TO MENZEL BEING CLOSE AND FINISHED PREV 911 (PARO 16:19 06/05/2022)
OR:N/A-TMAN SHIRLEY ACCEPTED (PARO 16:18 06/05/2022)
</t>
  </si>
  <si>
    <t>BLUE OAK PROPERTY MANAGEMENT</t>
  </si>
  <si>
    <t>23:06:58</t>
  </si>
  <si>
    <t>A:OK;X:MANGROVE;R:TRNSFRMR FIRE , LIGHTS FLICKERING, CFD ENRTE , REQ ETA., Pwr-Y</t>
  </si>
  <si>
    <t>23:12:10</t>
  </si>
  <si>
    <t xml:space="preserve">06/05/2022 23:12 (AGG6)  CALLBACK UPDATE COMPLETED. eta 30 min </t>
  </si>
  <si>
    <t>23:08:10</t>
  </si>
  <si>
    <t>23:21:17</t>
  </si>
  <si>
    <t>GIOVANNI COGLITORE</t>
  </si>
  <si>
    <t>A:OK;X:WOODPECKER;R:LINE DOWN ON ROAD AND HOME, FIRE ONSITE REQ ETA 5302431434, Pwr-I</t>
  </si>
  <si>
    <t xml:space="preserve">06/06/2022 16:25 (NXD3)  CALLBACK UPDATE COMPLETED. ETA 45 MIN </t>
  </si>
  <si>
    <t>16:22:29</t>
  </si>
  <si>
    <t>16:22:19</t>
  </si>
  <si>
    <t>16:57:16</t>
  </si>
  <si>
    <t>OR:N/A-RUNNING ARCOS FOR ESTIMATOR AND LINEMAN (TO COMPL CREW) FOR TRANSF REPLACEMENT PER RICK MURPHY (NXD3 17:33 06/06/2022)
OR:N/A-PER RICK MURPHY, TOM RICKARD, COMPL SUPV, ENROUTE, ETA 21 MIN (NXD3 16:33 06/06/2022)
OR:N/A-Gas Checking for resource (H1TE 16:29 06/06/2022)
OR:N/A-TMAN`S ETA 45 MIN.  ADVISED DISP SUPV, CALLED ONCALL SUPV, RICK MURPHY, SAID WILL CALL ME BACK, MAY HAVE AN INSPECTOR TO GO. (NXD3 16:28 06/06/2022)
OR:N/A-ARCOS running for FM #302170 (H1TE 16:28 06/06/2022)
OR:N/A-ARCOS (NXD3 16:13 06/06/2022)
[OIS#1720747:OR:N/A-ARCOS (NXD3 16:10 06/06/2022)
]</t>
  </si>
  <si>
    <t>CHRISTINE HOWARD</t>
  </si>
  <si>
    <t>05:11:44</t>
  </si>
  <si>
    <t>Smart Mtr auto-generated tagBUTTE CO FD ONSITE, REQ E DISCONNECT , ETA  530-538-6841</t>
  </si>
  <si>
    <t>05:41:14</t>
  </si>
  <si>
    <t xml:space="preserve">06/07/2022 05:41 (P1MG)  CALLBACK UPDATE COMPLETED. late drop 30 min eta </t>
  </si>
  <si>
    <t>05:27:51</t>
  </si>
  <si>
    <t>06:03:02</t>
  </si>
  <si>
    <t xml:space="preserve">OR:N/A-ARCOS (P1MG 05:21 06/07/2022)
</t>
  </si>
  <si>
    <t>11:56:56</t>
  </si>
  <si>
    <t>AXS-OK ELECTRIC ONLYFD ONSITE</t>
  </si>
  <si>
    <t>12:04:53</t>
  </si>
  <si>
    <t xml:space="preserve">06/07/2022 12:04 (LRMJ)  CALLBACK UPDATE COMPLETED. 15 min eta </t>
  </si>
  <si>
    <t>12:14:00</t>
  </si>
  <si>
    <t>12:16:31</t>
  </si>
  <si>
    <t xml:space="preserve">OR:N/A-STIP ENG #252, MARK RAKESTRAW, ONSITE (NXD3 12:16 06/07/2022)
</t>
  </si>
  <si>
    <t>KEN GROSSMAN</t>
  </si>
  <si>
    <t>15:20:53</t>
  </si>
  <si>
    <t>A:NA;X:ESPLANDE AND HW 99;R:LOW HANGING LINES AND W ILL STAND BY-CAR INTO POLE, Pwr-Y</t>
  </si>
  <si>
    <t>15:25:56</t>
  </si>
  <si>
    <t xml:space="preserve">06/07/2022 15:25 (NXD3)  CALLBACK UPDATE COMPLETED. eta 30 min </t>
  </si>
  <si>
    <t>15:22:55</t>
  </si>
  <si>
    <t>15:41:31</t>
  </si>
  <si>
    <t>AXS-OK FD REPORTS LINES DOWN WITH VEG FIRE. ENR</t>
  </si>
  <si>
    <t>15:56:11</t>
  </si>
  <si>
    <t xml:space="preserve">06/07/2022 15:56 (NXD3)  CALLBACK UPDATE COMPLETED. TMAN ONSITE PER AGENCY </t>
  </si>
  <si>
    <t>15:37:59</t>
  </si>
  <si>
    <t xml:space="preserve">OR:N/A-UNABLE TO REACH ANDREW PARTLOW - PUSHED ETOR OUT 8 HOURS DUE TO CAR POLE (NWA1 18:36 06/07/2022)
OR:N/A-RUNNING ARCOS FOR ESTIMATOR AND CREW TO REPL POLE PER ANDREW PARTLOW (NXD3 17:35 06/07/2022)
</t>
  </si>
  <si>
    <t>KHAMPHEUY SOPHANOUVONG</t>
  </si>
  <si>
    <t>10:31:15</t>
  </si>
  <si>
    <t>A:ROAD BLOCKED;X:HWY 299 E;R:CAL FIRE ADV WIRES DOWN DUE TO STRUCTURE FIRE</t>
  </si>
  <si>
    <t>10:35:46</t>
  </si>
  <si>
    <t xml:space="preserve">06/09/2022 10:35 (GRA2)  CALLBACK UPDATE COMPLETED. 30m eta given by t-man, called and updated the agency </t>
  </si>
  <si>
    <t>10:33:10</t>
  </si>
  <si>
    <t>10:57:09</t>
  </si>
  <si>
    <t>OROVILLE FIRE</t>
  </si>
  <si>
    <t>19:19:23</t>
  </si>
  <si>
    <t>AXS-OK PER FD SPARKING TRANSFORMER AT RV PARK NEAR LAUNDRY ROOM.....ETA 530-538-</t>
  </si>
  <si>
    <t>19:23:39</t>
  </si>
  <si>
    <t xml:space="preserve">06/09/2022 19:23 (NXD3)  CALLBACK UPDATE COMPLETED. ETA 15 MIN </t>
  </si>
  <si>
    <t>19:20:55</t>
  </si>
  <si>
    <t>19:31:26</t>
  </si>
  <si>
    <t>KIM MILLER</t>
  </si>
  <si>
    <t>19:54:54</t>
  </si>
  <si>
    <t>A:OK.;X:RAILROAD.;R:GLENN CO SHERIFF ONS; REQ CB/ETA: 530-934-6431, Pwr-Y</t>
  </si>
  <si>
    <t>20:01:10</t>
  </si>
  <si>
    <t xml:space="preserve">06/09/2022 20:01 (NXD3)  CALLBACK UPDATE COMPLETED. ETA 40 MIN </t>
  </si>
  <si>
    <t>5309346431</t>
  </si>
  <si>
    <t>20:26:00</t>
  </si>
  <si>
    <t>20:01:42</t>
  </si>
  <si>
    <t>20:27:14</t>
  </si>
  <si>
    <t xml:space="preserve">OR:N/A-ARCOS (NXD3 19:55 06/09/2022)
</t>
  </si>
  <si>
    <t>DEBRA A MARRON</t>
  </si>
  <si>
    <t>05:00:12</t>
  </si>
  <si>
    <t>A:OK;X:STANLEY;R:SAYS PWRLINES DWN X DRIVEWAY</t>
  </si>
  <si>
    <t>05:03:20</t>
  </si>
  <si>
    <t>06/10/2022 05:05 (P1MG) 60 MIN ETA 06/10/2022 05:03 (P1MG)  CALLBACK UPDATE COMPLETED. ARCOS WAITING ON ETA</t>
  </si>
  <si>
    <t>05:43:00</t>
  </si>
  <si>
    <t>05:11:10</t>
  </si>
  <si>
    <t>05:44:03</t>
  </si>
  <si>
    <t xml:space="preserve">OR:N/A-CALLED MnC SUPV, MARK MARTINEZ RE ETOR. HE SAID CREW SHOULD BE DONE VERY SOON, BUT WILL CALL THEM TO VERIFY. (NXD3 13:37 06/10/2022)
OR:N/A-CALLED ON CALL RICK MURPHY ADVSCONTINUE TO RUN ARCOS (P1MG 05:36 06/10/2022)
OR:N/A-FMO RESOURCE 45 MIN ETA GABE RHODES (P1MG 05:34 06/10/2022)
OR:N/A-ARCOS RUNNING FOR FMGAS CHECKING FOR RESOURCE (H1TE 05:25 06/10/2022)
</t>
  </si>
  <si>
    <t>08:30:24</t>
  </si>
  <si>
    <t>AXS-OKBETWEEN LOOP ST LITTE ST.</t>
  </si>
  <si>
    <t>08:36:46</t>
  </si>
  <si>
    <t xml:space="preserve">06/10/2022 08:36 (NXD3)  CALLBACK UPDATE COMPLETED. ETA 30 MIN </t>
  </si>
  <si>
    <t>08:26:08</t>
  </si>
  <si>
    <t>08:39:06</t>
  </si>
  <si>
    <t xml:space="preserve">OR:N/A-CALLED MnC SUPV, TYLER BASSHAM RE ETOR. SAID TO UPDATE TO 18:00 (NXD3 11:05 06/10/2022)
OR:N/A-PER TMAN, ONSITE AT CARPOLE. (NXD3 08:38 06/10/2022)
OR:N/A-ADVISED TMAN COLGATE, HIS ETA 30 MIN (NXD3 08:30 06/10/2022)
OR:N/A-NTRF (NXD3 08:25 06/10/2022)
</t>
  </si>
  <si>
    <t>TIFFANY SHELTON</t>
  </si>
  <si>
    <t>12:55:50</t>
  </si>
  <si>
    <t>CLIPPER MILLS</t>
  </si>
  <si>
    <t>A:OK;X:BINET RD;R:PER CHP EN ROUTE LOG#83</t>
  </si>
  <si>
    <t>13:01:33</t>
  </si>
  <si>
    <t xml:space="preserve">06/10/2022 13:01 (NXD3)  CALLBACK UPDATE COMPLETED. ETA 45 MIN </t>
  </si>
  <si>
    <t>13:41:13</t>
  </si>
  <si>
    <t xml:space="preserve">OR:N/A-P/SPVSR PARTLOW ADV TO PUSH OUT ETOR TO 2AM 6/11/22 (MALM 17:35 06/10/2022)
OR:N/A-CALLED AGENCY, TMAN HAS ARRIVED. (NXD3 13:40 06/10/2022)
OR:N/A-SIPT CREW APPROX 35-40 MINS OUT (SGR4 13:23 06/10/2022)
OR:N/A-CALLED TMAN SHIRLEY, HE`S 20 MIN AWAY.  IN 20 MIN, I WILL CALL AGENCY TO VERIFY IF TMAN ONSITE, SINCE THERE IS NO PHONE RECEPTION IN THAT AREA. (NXD3 13:17 06/10/2022)
OR:N/A-SIPT CREW OVER 1 HR ETA (M2RK 13:16 06/10/2022)
OR:N/A-FM - NO RESOURCES (M2RK 13:16 06/10/2022)
OR:N/A-CALLED SIPT DUTY OFFICER - WILL C/B IF HE HAS CREW AVAIL (M2RK 13:11 06/10/2022)
OR:N/A-ETA FOR TMAN 45 MIN. REMOTE AREA.  ADVISED DISP SUPV, CALL MnC SUPV, ANDREW PARTLOW, HE DOES NOT HAVE ANYONE CLOSER TO IT.  CALLED RESTORATION SUPV, LANCE POWERS TO ADVISE HIM. (NXD3 13:10 06/10/2022)
</t>
  </si>
  <si>
    <t>12:56:42</t>
  </si>
  <si>
    <t>A:OK;X:BINET RD;R:FD REQ ETA. LINES IN ROAD.PER FD 2 POLES ARE DOWN</t>
  </si>
  <si>
    <t>13:00:58</t>
  </si>
  <si>
    <t xml:space="preserve">06/10/2022 13:00 (NXD3)  CALLBACK UPDATE COMPLETED. ETA 45 MIN </t>
  </si>
  <si>
    <t>13:41:20</t>
  </si>
  <si>
    <t>BUTTE CO. FD.</t>
  </si>
  <si>
    <t>19:35:45</t>
  </si>
  <si>
    <t>AXS-OK. FD ENR; INC# 10231; REQ CB/ETA: TREE INTO LINES, LINE DOWN; AXS/SAFETY:O</t>
  </si>
  <si>
    <t>19:38:48</t>
  </si>
  <si>
    <t xml:space="preserve">06/10/2022 19:38 (MALM)  CALLBACK UPDATE COMPLETED. TMAN CAMPBELL ADV 20 TO 30 MIN ETA </t>
  </si>
  <si>
    <t>19:34:53</t>
  </si>
  <si>
    <t>20:06:14</t>
  </si>
  <si>
    <t xml:space="preserve">OR:N/A-P/ ON CALL ANDREW PARTLOW - PUSH ETOR TO 10:00 6/11 (J0AF 22:32 06/10/2022)
</t>
  </si>
  <si>
    <t>06:48:33</t>
  </si>
  <si>
    <t>AXS-OK POLE SHEARED OFF; POLE , LINES BLOCKING ROADWAY ON GAS POINT JUST EAST OF</t>
  </si>
  <si>
    <t>06:55:57</t>
  </si>
  <si>
    <t xml:space="preserve">06/11/2022 06:55 (CXTQ)  CALLBACK UPDATE COMPLETED. tman notified and provided a 45  min eta.  notified 911 agency </t>
  </si>
  <si>
    <t>07:31:00</t>
  </si>
  <si>
    <t>06:49:31</t>
  </si>
  <si>
    <t>07:32:01</t>
  </si>
  <si>
    <t xml:space="preserve">OR:N/A-PER JESSICA GAS DSP NO AVAIL RESOURCRES. (CXTQ 07:26 06/11/2022)
OR:N/A-NO TAKERS FOR FM ARCOS CALLOUT (SGR4 07:18 06/11/2022)
OR:N/A-NOTIFIED ON CALL RESTO/MnC SUPVR ANDREW PARTLOW OF EXTND ETA FOR 911/EPSS. HE DOESNT HAVE ANY CLOSER RESOURCES, LYTLE IS CLOSEST RESOURCES. (CXTQ 07:18 06/11/2022)
OR:N/A-INITIATED ARCOS FOR FM - NO ONE OUT IN AREA TODAY (CALL OUT ID#302844) (SGR4 07:13 06/11/2022)
OR:N/A-PER ROBERT SIPT CREW, WOULD BE 60+ MIN, FOR ETA (CXTQ 07:11 06/11/2022)
OR:N/A-LM FOR SIPT CREW ROBERT MCKENZIE TO SEE IF THEY CAN ASSIST WITH EPSS/911 STANDBY. (CXTQ 07:06 06/11/2022)
OR:N/A-ADVD DSP SUPVR OF EXTND ETA FOR 911, 45MIN. 21 MIN IN.  WILL CHECK FOR ADD`TL RESOURCES. (CXTQ 07:00 06/11/2022)
OR:N/A-RUBBER GLOVE WORKING TAKING PLACE.  OUTAGE IS AN EPSS, PER SUPVR RUIZ NEEDS TMAN DISPATCHED. TMAN WALLER n LYTLE ON ANOTHER EPSS TAG, WILL CONTACT FOR AN ETA. (CXTQ 06:49 06/11/2022)
</t>
  </si>
  <si>
    <t>CHRISTINE A WESTON</t>
  </si>
  <si>
    <t>11:53:59</t>
  </si>
  <si>
    <t>A:OK;X:TRACY LN;R:STRUCTURE FIRE REPORTED--FD ON SITE 530-897-4911, Pwr-Y</t>
  </si>
  <si>
    <t>11:58:45</t>
  </si>
  <si>
    <t xml:space="preserve">06/11/2022 11:58 (MALM)  CALLBACK UPDATE COMPLETED. TMAN THORNE ADV 30 MIN ETA </t>
  </si>
  <si>
    <t>11:57:24</t>
  </si>
  <si>
    <t>12:10:54</t>
  </si>
  <si>
    <t>16:26:51</t>
  </si>
  <si>
    <t>AXS-OK CAL FIRE ON SCENE OF GRASS FIRE; STATES THERE WAS A BIRDS NEST IN POWER L</t>
  </si>
  <si>
    <t xml:space="preserve">06/11/2022 16:33 (S2CA)  CALLBACK UPDATE COMPLETED. ETA 20 MINS </t>
  </si>
  <si>
    <t>16:28:30</t>
  </si>
  <si>
    <t>16:59:36</t>
  </si>
  <si>
    <t>LIDIA MEKHAIL</t>
  </si>
  <si>
    <t>17:13:37</t>
  </si>
  <si>
    <t>TEHAMA</t>
  </si>
  <si>
    <t>A:OK;X:3RD ST;R:FD ENR FOR REPORT OF TREE INTO LINES; LOG# 6955, Pwr-Y;;;FD ONSITE ADVISING WIRES DOWN</t>
  </si>
  <si>
    <t>06/12/2022 17:32 (HXPJ)  CALLBACK UPDATE COMPLETED. Advised agency still working on ETA 06/12/2022 17:27 (HXPJ) Left VM for Bryan Plank to see if he can respond. 06/12/2022 17:24 (HXPJ) P Gas dispatch, FD reported onsite with wires down. 06/12/2022 17:22 (HXPJ) Next closest resource is Bobby Agee and he advised would not be able top make it. 06/12/2022 17:19 (HXPJ) Left VM for man Mason to call back with ETA.</t>
  </si>
  <si>
    <t>17:18:04</t>
  </si>
  <si>
    <t>17:52:38</t>
  </si>
  <si>
    <t>ALESIA LLOYD</t>
  </si>
  <si>
    <t>18:15:25</t>
  </si>
  <si>
    <t>A:OK;X:TREE VIEW LN;R:BUTTE COUNTY FD, 530-538-6840 ENR, REQ ETA, Pwr-Y</t>
  </si>
  <si>
    <t>18:19:51</t>
  </si>
  <si>
    <t>06/12/2022 18:19 (HXPJ)  CALLBACK UPDATE COMPLETED.  06/12/2022 18:19 (HXPJ) Tman Woodmansee gave 25 min eta</t>
  </si>
  <si>
    <t>18:17:25</t>
  </si>
  <si>
    <t>18:48:56</t>
  </si>
  <si>
    <t xml:space="preserve">OR:N/A-06/12/2022 18:19 (HXPJ)  CALLBACK UPDATE COMPLETED.  06/12/2022 18:19 (HXPJ) Tman Woodmansee gave 25 min eta (HXPJ 18:20 06/12/2022)
</t>
  </si>
  <si>
    <t>BRAD HENMAN</t>
  </si>
  <si>
    <t>22:25:12</t>
  </si>
  <si>
    <t>A:OK;X:CHICO RIVER RD;R:LINES DOWN ON RD, OUTAGES UNK, FD ENRT , REQ ETA., Pwr-Y</t>
  </si>
  <si>
    <t xml:space="preserve">06/12/2022 22:38 (MALM)  CALLBACK UPDATE COMPLETED. TMAN CAMPBELL ADV 45 MIN ETA. GSR ENGLISH ADV 20 MIN ETA </t>
  </si>
  <si>
    <t>V2GDCEB</t>
  </si>
  <si>
    <t>22:37:10</t>
  </si>
  <si>
    <t>22:57:33</t>
  </si>
  <si>
    <t xml:space="preserve">OR:N/A-DISPATCHER ADV OF 45 MIN ETA AT 22:39; GSR ADV OF 20 MIN ETA FOR STANDBY (WDSH 22:55 06/12/2022)
</t>
  </si>
  <si>
    <t>ZACHARY CLAY</t>
  </si>
  <si>
    <t>17:42:50</t>
  </si>
  <si>
    <t>A:OK;X:W WALNUT;R:CALFIRE ONS REQ ETA 530-529-8541 XST W WALNUT, Pwr-Y</t>
  </si>
  <si>
    <t>17:48:32</t>
  </si>
  <si>
    <t xml:space="preserve">06/13/2022 17:48 (AGG6)  CALLBACK UPDATE COMPLETED. eta 40 min </t>
  </si>
  <si>
    <t>18:16:12</t>
  </si>
  <si>
    <t xml:space="preserve">OR:N/A-gsr eim5 onsite (AGG6 18:16 06/13/2022)
</t>
  </si>
  <si>
    <t>09:37:52</t>
  </si>
  <si>
    <t>AXS-OK TRANSFRM IN ROAD WAY CHP ENROUTE</t>
  </si>
  <si>
    <t xml:space="preserve">06/14/2022 09:59 (LRMJ) 15 MIN ETA </t>
  </si>
  <si>
    <t>10:19:08</t>
  </si>
  <si>
    <t>BELLA VISTA</t>
  </si>
  <si>
    <t>AXS-OK FD ONSITE. REPORTS VEG FIRE UNDER POLE.</t>
  </si>
  <si>
    <t xml:space="preserve">06/14/2022 10:02 (LRMJ)  CALLBACK UPDATE COMPLETED. 38 MIN ETA </t>
  </si>
  <si>
    <t>11:01:00</t>
  </si>
  <si>
    <t>09:19:49</t>
  </si>
  <si>
    <t>10:49:52</t>
  </si>
  <si>
    <t>OR:N/A-CAL FIRE DISPATCHER REPORTING 3 PGE TRUCKS ONSITE (LRMJ 10:50 06/14/2022)
OR:N/A-DID CALL SUPERVISOR LOMMEN - LEFT MESSAGE (LRMJ 10:25 06/14/2022)
OR:N/A-COLGATE HAS 15 MIN ETA (LRMJ 10:23 06/14/2022)
OR:N/A-GAS DISPATCH HAS NO ONE AVAILABLE (LRMJ 09:42 06/14/2022)
OR:N/A-BOTH TMEN IN THIS AREA ARE ON OIS 1730847 (LRMJ 09:41 06/14/2022)
OR:N/A-DLT JEFF INGRAM SHOWS CLOSE ON THE MAP CALLING HIM 707-495-1113 / LEFT MESSAGE (LRMJ 09:39 06/14/2022)
OR:N</t>
  </si>
  <si>
    <t>ROBERT LUNDY</t>
  </si>
  <si>
    <t>VINA</t>
  </si>
  <si>
    <t>A:OK;X:HWY 99 E;R:STRUCTURE FIRE WITH SVC DROP DOWN PER CALFIRE REDBLUFF INC 7030, Pwr-Y</t>
  </si>
  <si>
    <t>17:19:36</t>
  </si>
  <si>
    <t xml:space="preserve">06/14/2022 17:19 (SXMU)  CALLBACK UPDATE COMPLETED. 44 minutes </t>
  </si>
  <si>
    <t>18:03:42</t>
  </si>
  <si>
    <t xml:space="preserve">OR:N/A-put himself enroute to wrong tag (SXMU 17:55 06/14/2022)
OR:N/A-tman already enroute forgot to hit enroute be there in 10 minutes (SXMU 17:49 06/14/2022)
</t>
  </si>
  <si>
    <t>PASKENTA</t>
  </si>
  <si>
    <t>A:OK;X:CDF LOOP;R:CA DEPARTMENT OF FORESTRY BILDIN OUT OF POWER; SURROUNDING AREA ALSO OUT; PLEASE CALL 530-529-8541 WITH ETA OR FOR MORE INFO</t>
  </si>
  <si>
    <t>21:08:54</t>
  </si>
  <si>
    <t>06/14/2022 21:08 (GRA2)  CALLBACK UPDATE COMPLETED. l mason gave an eta of 20m.  called and updated the agency 06/14/2022 21:03 (GRA2) tman sup Anthony Lommen gave a 55m eta.</t>
  </si>
  <si>
    <t>20:36:07</t>
  </si>
  <si>
    <t>21:18:05</t>
  </si>
  <si>
    <t xml:space="preserve">OR:N/A-I CALLED THE AGENCY TO ASK WHAT THE NATURE OF THE 911 STANDBY IS AND THEY JUST WANTED TO MAKE SURE TO NOTIFY US OF THE POWER OUTAGE.  THEY DIDNT NEED FOR US AT 12960 TOOMES CAMP RD LOCATION.  ONLY TO FIX THE POWER OUTAGE IN THE AREA.  20M ETA GIVEN BY MASON, AND HE SHOWED UP ONSITE WITHIN THE 1 HR EPSS OUTGE. (GRA2 21:22 06/14/2022)
OR:N/A-arcos callout (SXMU 20:46 06/14/2022)
</t>
  </si>
  <si>
    <t>15:00:47</t>
  </si>
  <si>
    <t>AXS-OK FD REQ ETA. WITH VEG FIRE.</t>
  </si>
  <si>
    <t>15:10:22</t>
  </si>
  <si>
    <t xml:space="preserve">06/16/2022 15:10 (PARO)  CALLBACK UPDATE COMPLETED. TMAN CAMPBELL ETA 20 MINS </t>
  </si>
  <si>
    <t>15:10:03</t>
  </si>
  <si>
    <t>15:15:34</t>
  </si>
  <si>
    <t>TEHAMA FD INC 7128</t>
  </si>
  <si>
    <t xml:space="preserve">AXS-OK SOUTH OF JELLY FERRY RD ON THE WEST SIDE OF FREEWAY , TREE INTO THE LINE </t>
  </si>
  <si>
    <t>17:29:31</t>
  </si>
  <si>
    <t xml:space="preserve">06/16/2022 17:29 (MALM)  CALLBACK UPDATE COMPLETED. TMAN REGINATO ADV 15 MIN ETA </t>
  </si>
  <si>
    <t>17:27:11</t>
  </si>
  <si>
    <t>DAN OSTRANDER</t>
  </si>
  <si>
    <t>21:17:22</t>
  </si>
  <si>
    <t>A:OK;X:STEWART AVE;R:PER FD ONSITE XST- STEWART...... ETA 530-895-4911; LOG# 2022-167-295, Pwr-Y</t>
  </si>
  <si>
    <t>21:21:35</t>
  </si>
  <si>
    <t xml:space="preserve">06/16/2022 21:21 (PARO)  CALLBACK UPDATE COMPLETED. TMAN BISCHEL ETA 25 MINS </t>
  </si>
  <si>
    <t>21:32:00</t>
  </si>
  <si>
    <t>21:21:46</t>
  </si>
  <si>
    <t>21:34:52</t>
  </si>
  <si>
    <t>04:27:26</t>
  </si>
  <si>
    <t>AXS-OK VEGGIE FIRE AT LOCATION /PWR PLES EFFECTED/ LOG #7147</t>
  </si>
  <si>
    <t>04:29:40</t>
  </si>
  <si>
    <t xml:space="preserve">06/17/2022 04:29 (AGG6)  CALLBACK UPDATE COMPLETED. eta 10 min </t>
  </si>
  <si>
    <t>03:59:41</t>
  </si>
  <si>
    <t>04:31:51</t>
  </si>
  <si>
    <t>DEL ORO WATER CO INC</t>
  </si>
  <si>
    <t>04:55:46</t>
  </si>
  <si>
    <t>A:OK;X:OK;R:FD ONSITE  REQ ASSIT/  PWR POLES DWN, Pwr-Y</t>
  </si>
  <si>
    <t>05:00:48</t>
  </si>
  <si>
    <t xml:space="preserve">06/17/2022 05:00 (AGG6)  CALLBACK UPDATE COMPLETED. eta 40 min </t>
  </si>
  <si>
    <t>05:06:35</t>
  </si>
  <si>
    <t>05:27:41</t>
  </si>
  <si>
    <t xml:space="preserve">OR:N/A-arcos call out (AGG6 04:58 06/17/2022)
</t>
  </si>
  <si>
    <t>19:04:30</t>
  </si>
  <si>
    <t>AXS-OK FD ENR REQ ETA ; POLE DOWN WIRE DOWN ON ROAD UNK ARCING PWR OUTAGE</t>
  </si>
  <si>
    <t xml:space="preserve">06/17/2022 19:11 (GRA2)  CALLBACK UPDATE COMPLETED. tman alan thorne gave a 15m eta, called and updated the agency. </t>
  </si>
  <si>
    <t>18:57:14</t>
  </si>
  <si>
    <t>19:13:32</t>
  </si>
  <si>
    <t>21:34:08</t>
  </si>
  <si>
    <t>AXS-OK ARCING LINES DUE TO BIRDS IN LINES--FD EROUTE--ETA  REQ</t>
  </si>
  <si>
    <t>21:38:23</t>
  </si>
  <si>
    <t xml:space="preserve">06/17/2022 21:38 (GRA2)  CALLBACK UPDATE COMPLETED. 45M TO 60M ETA GIVEN BY T-MAN RICHARD CERRO </t>
  </si>
  <si>
    <t>22:28:00</t>
  </si>
  <si>
    <t>21:36:36</t>
  </si>
  <si>
    <t xml:space="preserve">OR:N/A-no fmo takers on arcos call out (GRA2 22:01 06/17/2022)
OR:N/A-45m to m eta given by t-man, called the oncall sup and advised to run arcos and see if Laine Mason will accept since he is closet.  no takers yet for arcos.  for either t-man or FMO.  a Nobody is mapping closer than R Cerro at this time.  He is mapping about 32 mins away at the 25min mark.  going to be close (GRA2 22:00 06/17/2022)
</t>
  </si>
  <si>
    <t>DAN VADO</t>
  </si>
  <si>
    <t>19:25:49</t>
  </si>
  <si>
    <t>A:OK;X:SPENCER AVE;R:FD ONS REQ ETA 530-538-6841 ; UNK WIRE DOWN REQ ONLY ELECTRIC RESPOND, Pwr-Y</t>
  </si>
  <si>
    <t xml:space="preserve">06/18/2022 19:27 (JIMI)  CALLBACK UPDATE COMPLETED. 20 min eta notified agency </t>
  </si>
  <si>
    <t>19:26:55</t>
  </si>
  <si>
    <t>19:42:06</t>
  </si>
  <si>
    <t>JOHN NORTH</t>
  </si>
  <si>
    <t>18:57:45</t>
  </si>
  <si>
    <t>A:OK;X:AVONDALE WAY;R:CHICO FD, 530-895-4912 ONSITE, REQ ETA., Pwr-Y</t>
  </si>
  <si>
    <t>19:06:18</t>
  </si>
  <si>
    <t>06/19/2022 19:10 (PARO) TMAN SHERROD ETA 20 MINS 06/19/2022 19:06 (PARO)  CALLBACK UPDATE COMPLETED. GSR ETA 15 MINS</t>
  </si>
  <si>
    <t>18:59:40</t>
  </si>
  <si>
    <t xml:space="preserve">fd </t>
  </si>
  <si>
    <t>10:24:46</t>
  </si>
  <si>
    <t>AXS-TREE IN RD FD ONS NEEDSETA TREE AND LINES BLOCKNG RD; ETA 530 332 1200</t>
  </si>
  <si>
    <t xml:space="preserve">06/20/2022 10:32 (NXD3)  CALLBACK UPDATE COMPLETED. ETA 45 MIN </t>
  </si>
  <si>
    <t>10:28:28</t>
  </si>
  <si>
    <t>11:10:17</t>
  </si>
  <si>
    <t xml:space="preserve">OR:N/A-TMAN BESS ETA IS 30 MIN (NXD3 10:40 06/20/2022)
OR:N/A-SIPT - DUTY OFFICER ADVISES ENGINES ARE OVER 1.5 HOURS AWAY (SGR4 10:38 06/20/2022)
OR:N/A-ADVISED ONCALL SUPV, RICK MURPHY OF ANY PERSONNEL IN THAT AREA.  SAID NO ONE, SAID THORNE W/PROBABLY MAKE IT IN LESS THAN 45 MIN. REMOTE AREA. (NXD3 10:36 06/20/2022)
OR:N/A-ADVISED DISP SUPV OF ETA (NXD3 10:34 06/20/2022)
OR:N/A-TMAN`S ETA 45 MIN. REMOTE AREA (NXD3 10:32 06/20/2022)
</t>
  </si>
  <si>
    <t xml:space="preserve">FDENR </t>
  </si>
  <si>
    <t>11:36:20</t>
  </si>
  <si>
    <t>AXS-OK NO ADDY YET, FULLY INVOLV STRUC FIRE; NEEDS E; ETA 530 225 2411fd@1139 st</t>
  </si>
  <si>
    <t>11:43:43</t>
  </si>
  <si>
    <t xml:space="preserve">06/20/2022 11:43 (NXD3)  CALLBACK UPDATE COMPLETED. 40 MIN ETA </t>
  </si>
  <si>
    <t>11:47:03</t>
  </si>
  <si>
    <t>12:26:51</t>
  </si>
  <si>
    <t xml:space="preserve">OR:N/A-TMAN OUT OF COMMUNICATION, ETA 40 MIN. WILL PUT HIM ON THE FLY (NXD3 11:44 06/20/2022)
</t>
  </si>
  <si>
    <t>MELISSA JENNINGS</t>
  </si>
  <si>
    <t>06:19:20</t>
  </si>
  <si>
    <t>A:OK;X:SHASTA  AVE;R:PER FD DROPED  LINE FROM HOUSE TO POLE AND GUY WIRE IS SEVERED. FD REQ ETA, Pwr-Y</t>
  </si>
  <si>
    <t>06:26:58</t>
  </si>
  <si>
    <t xml:space="preserve">06/21/2022 06:26 (NXD3)  CALLBACK UPDATE COMPLETED. ETA 45 MIN </t>
  </si>
  <si>
    <t>HARRIS, LUKE 1</t>
  </si>
  <si>
    <t>06:31:56</t>
  </si>
  <si>
    <t>06:37:48</t>
  </si>
  <si>
    <t xml:space="preserve">OR:N/A-PER MnC SUPV, ADAM COX, THIS IS COMPLETE.  WILL HAVE LUKE HARRIS CALL DO`S SO THEY CAN CLOSE TAG (NXD3 09:34 06/21/2022)
OR:N/A-CALLED MnC SUPV, ADAM COX, HE WILL BE SENDING LUKE HARRIS TO STAND BY, ETA 25 MIN. (NXD3 06:31 06/21/2022)
OR:N/A-TMAN`SETA 45 MIN, ADVISED DISP SUPV, RESTORATION SUPV (NXD3 06:28 06/21/2022)
OR:N/A-Gas checking for resource (H1TE 06:28 06/21/2022)
OR:N/A-arcos (NXD3 06:20 06/21/2022)
</t>
  </si>
  <si>
    <t>RYAN SCOTT</t>
  </si>
  <si>
    <t>11:13:58</t>
  </si>
  <si>
    <t>A:OK;X:MYRTLE;R:ELECTRICAL PANEL ON FIRE, Pwr-Y</t>
  </si>
  <si>
    <t>11:21:42</t>
  </si>
  <si>
    <t xml:space="preserve">06/22/2022 11:21 (NXD3)  CALLBACK UPDATE COMPLETED. ETA 10 MIN </t>
  </si>
  <si>
    <t>11:30:49</t>
  </si>
  <si>
    <t>AXS-OK FD ONSITE FOR VEG FIRE WIH 3 POLE ON FIRE</t>
  </si>
  <si>
    <t>13:43:02</t>
  </si>
  <si>
    <t xml:space="preserve">06/22/2022 13:43 (NXD3)  CALLBACK UPDATE COMPLETED. ETA 30 MIN </t>
  </si>
  <si>
    <t>13:54:17</t>
  </si>
  <si>
    <t>14:00:56</t>
  </si>
  <si>
    <t>[UPTR#539853:OR:N/A-TMAN WOODY`S ETA 30 MIN (NXD3 13:43 06/22/2022)
]</t>
  </si>
  <si>
    <t>14:27:03</t>
  </si>
  <si>
    <t>AXS-OK WIR DWN WITH VEG FIRE PER FD</t>
  </si>
  <si>
    <t>14:44:54</t>
  </si>
  <si>
    <t xml:space="preserve">06/22/2022 14:44 (NXD3)  CALLBACK UPDATE COMPLETED. TMAN ONSITE </t>
  </si>
  <si>
    <t>14:33:10</t>
  </si>
  <si>
    <t>14:34:06</t>
  </si>
  <si>
    <t>CALIFORNIA DEPARTMENT OF PARKS &amp; RECREATION</t>
  </si>
  <si>
    <t>15:11:03</t>
  </si>
  <si>
    <t>A:OK;X:SOL-WIL-LE-NO AVE;R:FD REQ ETA. LINES IN ROAD ON SOL-WIL-LE-NO AVE., Pwr-Y</t>
  </si>
  <si>
    <t>15:18:01</t>
  </si>
  <si>
    <t xml:space="preserve">06/22/2022 15:18 (NXD3)  CALLBACK UPDATE COMPLETED. ETA 15 MIN </t>
  </si>
  <si>
    <t>15:14:55</t>
  </si>
  <si>
    <t>15:24:27</t>
  </si>
  <si>
    <t>BRYANA MCNALLY</t>
  </si>
  <si>
    <t>04:58:21</t>
  </si>
  <si>
    <t>A:OK;X:YELLOWSTONE;R:REQ ASSIT, Pwr-Y</t>
  </si>
  <si>
    <t>05:05:21</t>
  </si>
  <si>
    <t xml:space="preserve">06/24/2022 05:05 (AGG6)  CALLBACK UPDATE COMPLETED. ETA 30 MIN </t>
  </si>
  <si>
    <t>05:04:42</t>
  </si>
  <si>
    <t>05:16:45</t>
  </si>
  <si>
    <t xml:space="preserve">OR:N/A-GSR ONSITE (AGG6 05:17 06/24/2022)
</t>
  </si>
  <si>
    <t>MAX M RAMIREZ</t>
  </si>
  <si>
    <t>08:34:38</t>
  </si>
  <si>
    <t>A:OK;X:LOBINGER;R:CAL FIRE, VEGETATION FIRE AFFECTING 2 POWER POLES AND 200+SOLAR PANELS, STNDBY 530-529-8541, Pwr-I</t>
  </si>
  <si>
    <t>08:39:24</t>
  </si>
  <si>
    <t xml:space="preserve">06/24/2022 08:39 (TMLL)  CALLBACK UPDATE COMPLETED. mason 10 min eta </t>
  </si>
  <si>
    <t>08:36:26</t>
  </si>
  <si>
    <t>AXS-OK FD ONSITE VEG FIRE WIRES DWNLOGBTU11160</t>
  </si>
  <si>
    <t>17:56:47</t>
  </si>
  <si>
    <t xml:space="preserve">06/24/2022 17:56 (AEM6)  CALLBACK UPDATE COMPLETED. ADVISED 911 AGENCY TMAN ETA 20 MINUTES </t>
  </si>
  <si>
    <t>17:49:40</t>
  </si>
  <si>
    <t>18:35:40</t>
  </si>
  <si>
    <t xml:space="preserve">OR:N/A-TMAN HAS BEEN ENROUTE JUST FORGOT TO CHANGE HIMSELF OVER TO THIS TAG WILL UPDATE WHEN HE`S ONSITE (AEM6 18:31 06/24/2022)
OR:N/A-ADVISED 911 AGENCY TMAN ETA 20 MINUTES (AEM6 17:57 06/24/2022)
</t>
  </si>
  <si>
    <t>KATIE HILDBRANT</t>
  </si>
  <si>
    <t>19:45:29</t>
  </si>
  <si>
    <t>PALO CEDRO</t>
  </si>
  <si>
    <t>A:UNK.;X:COLOMA.;R:CHP ENR; INC #126; REQ CB/ETA:530-242-3210., Pwr-Y</t>
  </si>
  <si>
    <t>19:49:44</t>
  </si>
  <si>
    <t xml:space="preserve">06/24/2022 19:49 (AEM6)  CALLBACK UPDATE COMPLETED. ADVISED 911 AGENCY TMAN ETA 10 MINUTES </t>
  </si>
  <si>
    <t>19:46:26</t>
  </si>
  <si>
    <t xml:space="preserve">OR:N/A-ADVISED 911 AGENCY TMAN ETA 10 MINUTES (AEM6 19:51 06/24/2022)
</t>
  </si>
  <si>
    <t>09:01:19</t>
  </si>
  <si>
    <t>06/25/2022 09:08 (GRA2) 30M ETA GIVEN BY T-MAN MARTY SPARKS, CLD THE AGENCY. 06/25/2022 09:01 (GRA2)  CALLBACK UPDATE COMPLETED. CALLED THE AGENCY AND NOTIFIED THEM WORKING ON ETA</t>
  </si>
  <si>
    <t>09:34:00</t>
  </si>
  <si>
    <t>08:47:38</t>
  </si>
  <si>
    <t>09:37:10</t>
  </si>
  <si>
    <t xml:space="preserve">OR:N/A-NOBODY ACCEEPTED ARCOS FROM FMO.  SCOTT CAMPBELL FROM CHICO CALLED AND ASKED IF HE NEEDED TO ROLL OUT BUT THAT WAS AT THE 35 MIN MARK AND BY THEN MARTY HAD CALLED BACK IN WITH AN ACCEPTABLE ETA. (GRA2 09:32 06/25/2022)
OR:N/A-T-MAN MARTY SPARKS IS MAPPING 10 MINS AWAY (GRA2 09:31 06/25/2022)
OR:N/A-CALLED THE AGNCY BACK WITH THAT INFO AND THEY CONFIRMED THAT THEY ARE PGE LINES AND POLES.  GAS GAS DISPATCH AND THEY DO NOT HAVE ANY RESOURCES IN THE AREA AT THIS TIME TO ASSIST. (GRA2 09:16 06/25/2022)
OR:N/A-T-MAN MARTY FINALLY CALLED AND GAVE A 30M ETA AT THE 20M MARK. (GRA2 09:13 06/25/2022)
OR:N/A-DISPATCHED TO MARTY SPARKS, CALLED AND LEFT A VM, EPAGED HIM, AND HAD THE D.O. RADIO HIM.  NO LUCK WITH GETTING AN ETA, ENGAGED DISPATCH SUP AND ON CALL  SUP.  ON CALL SUP ADVISED TO START ARCOS.  ARCOS STARTED FOR A T-MAN AND MMP FROM CHICO SINCE NO FMO RESOURCES OUT OF OROVILLE. (GRA2 09:03 06/25/2022)
</t>
  </si>
  <si>
    <t>12:55:06</t>
  </si>
  <si>
    <t>AXS-OK FD ADVISING VEG FIRE IN AREA OF HIGH TENSION LINES</t>
  </si>
  <si>
    <t xml:space="preserve">06/25/2022 13:10 (GRA2) P/ LAINE MASON 30M ETA GIVEN, CALLED AND UPDATED THE AGENCY </t>
  </si>
  <si>
    <t>12:59:32</t>
  </si>
  <si>
    <t>LAURA CERRA</t>
  </si>
  <si>
    <t>18:04:17</t>
  </si>
  <si>
    <t>A:OK;X:WYCLIFF WAY;R:FD ONS REQ ETA 530-538-6841;UNK WIRE DOWN, Pwr-Y</t>
  </si>
  <si>
    <t>18:09:09</t>
  </si>
  <si>
    <t xml:space="preserve">06/25/2022 18:09 (AEM6)  CALLBACK UPDATE COMPLETED. ADVISED 911 AGENCY TMAN ETA 40 MINUTES </t>
  </si>
  <si>
    <t>18:06:24</t>
  </si>
  <si>
    <t>18:40:45</t>
  </si>
  <si>
    <t xml:space="preserve">OR:N/A-ADVISED 911 AGENCY TMAN ETA 40 MINUTES AT 3 MINUTES IN (AEM6 18:09 06/25/2022)
</t>
  </si>
  <si>
    <t>RED BLUFF PD INC21</t>
  </si>
  <si>
    <t>10:14:43</t>
  </si>
  <si>
    <t>AXS-OK PD ONSITE TO CAR ACCIDENT WITH LINEDOWN@ 1029- poledown blocking rdway</t>
  </si>
  <si>
    <t>10:57:05</t>
  </si>
  <si>
    <t xml:space="preserve">06/26/2022 10:57 (T3BI)  CALLBACK UPDATE COMPLETED. Dispatcher completed callback to agency at 10:31 to advise 15 minute ETA. Box did not come up to mark as complete. </t>
  </si>
  <si>
    <t>10:40:00</t>
  </si>
  <si>
    <t>10:16:58</t>
  </si>
  <si>
    <t>10:55:41</t>
  </si>
  <si>
    <t>OR:N/A-ARCOS CALLOUT ID FOR CREW 305209 (AEM6 12:58 06/26/2022)
OR:N/A-HAD ALSO EPAGED TMAN HE INPUT ETA ON TAG (AEM6 10:31 06/26/2022)
OR:N/A-ADVISED 911 AGENCY TMAN ETA 15 MINUTES (AEM6 10:31 06/26/2022)
OR:N/A-GETTING TMANS VOICEMAIL HE WENT ENROUTE BUT DIDN`T INPUT ETA (AEM6 10:23 06/26/2022)
[UPTR#574556:OR:N/A-THIS WAS A CUSTOMER CALLING NOT AN AGENCY, I HAVE AN AGENCY CALL ON THIS OIS 574556 PER DISPATCH SUPERVISOR CANCELLING THE 911 PORTION OF THIS TAG (AEM6 10:21 06/26/2022)
]</t>
  </si>
  <si>
    <t>12:36:18</t>
  </si>
  <si>
    <t>12:39:59</t>
  </si>
  <si>
    <t xml:space="preserve">06/26/2022 12:39 (AEM6)  CALLBACK UPDATE COMPLETED. ADVISED 911 AGENCY TMAN ETA 10 MINUTES </t>
  </si>
  <si>
    <t>12:03:57</t>
  </si>
  <si>
    <t>12:48:22</t>
  </si>
  <si>
    <t xml:space="preserve">OR:N/A-THIS TAG CAME THROUGH WITHOUT THE 911 INFORMATION, LOOKS LIKE GAS DISPATCHER MAY HAVE BEEN ENTERING IT THE SAME TIME SMARTMETER WAS REPORTING IT, SHE COULD SEE IT ON HER SIDE BUT I DIDN`T SEE ANYTHING, TMAN WAS ALREADY ENROUTE FOR THE COMPLETE OUT ADVISED 911 AGENCY TMAN ETA 10 MINUTES (AEM6 12:41 06/26/2022)
</t>
  </si>
  <si>
    <t>CHRISTINE R WYNN</t>
  </si>
  <si>
    <t>22:56:10</t>
  </si>
  <si>
    <t>A:OK;X:NELSON AVE;R:3 APARTMENTS DAMAGED, FD ONSITE , REQ ETA., Pwr-Y</t>
  </si>
  <si>
    <t xml:space="preserve">06/26/2022 22:59 (AGG6)  CALLBACK UPDATE COMPLETED. ETA 15 MIN </t>
  </si>
  <si>
    <t>23:10:00</t>
  </si>
  <si>
    <t>22:57:34</t>
  </si>
  <si>
    <t>23:12:01</t>
  </si>
  <si>
    <t>RUSSEL SNIVELY</t>
  </si>
  <si>
    <t>23:43:25</t>
  </si>
  <si>
    <t>A:OK;X:TEHAMA VINA RD;R:STRCTR FIRE FULLY ENGULFED, CAL FIRE ONSITE , REQ ETA., Pwr-Y</t>
  </si>
  <si>
    <t>23:55:08</t>
  </si>
  <si>
    <t xml:space="preserve">06/26/2022 23:55 (AGG6)  CALLBACK UPDATE COMPLETED. ETA 30 MIN </t>
  </si>
  <si>
    <t>00:15:00</t>
  </si>
  <si>
    <t>23:51:26</t>
  </si>
  <si>
    <t>RAYMOND MOULDER</t>
  </si>
  <si>
    <t>23:50:59</t>
  </si>
  <si>
    <t>A:OK;X:PONDEROSA;R:CAL FIRE ENRTE, FIRE THREATENING LINES, REQ ETA 530-477-0641 EXT 7., Pwr-Y</t>
  </si>
  <si>
    <t>23:57:44</t>
  </si>
  <si>
    <t xml:space="preserve">06/26/2022 23:57 (AGG6)  CALLBACK UPDATE COMPLETED. ETA 40 MIN </t>
  </si>
  <si>
    <t>00:42:26</t>
  </si>
  <si>
    <t>DAVID E STUEVE</t>
  </si>
  <si>
    <t>23:08:04</t>
  </si>
  <si>
    <t>AXS-2 dogs XStr-1st ave Pwr-Y caller states son chopped down pole service wire is on the ground that services cottage on property, son has an axe and may be under the influence have cautionFD ONSITE , REQ ETA @ 530-529-8541.</t>
  </si>
  <si>
    <t>00:04:31</t>
  </si>
  <si>
    <t xml:space="preserve">06/29/2022 00:04 (KLKB)  CALLBACK UPDATE COMPLETED. LATE DROP ETA 00:18 CALLBACK DONE BY GAS DISPATCH. </t>
  </si>
  <si>
    <t>5305881368</t>
  </si>
  <si>
    <t>23:22:11</t>
  </si>
  <si>
    <t>00:14:06</t>
  </si>
  <si>
    <t xml:space="preserve">OR:N/A-PER TMAN ONSITE (KLKB 00:14 06/29/2022)
OR:N/A-911 LATE DROP TAG.  GAS DISPATCH JUST CALLED FOR RINGDOWN.  ETA PER TMAN ON OMT IS 00:18. GAS DISPATCH WILL CALL 911 BACK. (KLKB 00:04 06/29/2022)
OR:N/A-ARCOS (KLKB 23:14 06/28/2022)
</t>
  </si>
  <si>
    <t>11:09:27</t>
  </si>
  <si>
    <t>AXS-OK FD REQ ETA. TREE IN LINES.PER FD OK TO CANCEL COMM LINES ONLY</t>
  </si>
  <si>
    <t>11:14:22</t>
  </si>
  <si>
    <t xml:space="preserve">06/29/2022 11:14 (NXD3)  CALLBACK UPDATE COMPLETED. ETA 15 MIN </t>
  </si>
  <si>
    <t>11:29:00</t>
  </si>
  <si>
    <t>11:12:26</t>
  </si>
  <si>
    <t>BUTTE CO</t>
  </si>
  <si>
    <t>16:28:13</t>
  </si>
  <si>
    <t>AXS-OK FD ONSITE GRASS FIRE POLES DAMAGED</t>
  </si>
  <si>
    <t xml:space="preserve">06/29/2022 16:33 (LRMJ) 20 MIN ETA </t>
  </si>
  <si>
    <t>16:32:47</t>
  </si>
  <si>
    <t>17:01:28</t>
  </si>
  <si>
    <t>LEA MCNAMES</t>
  </si>
  <si>
    <t>18:27:26</t>
  </si>
  <si>
    <t>A:OK;X:GLORIA TERR , SCHOLE;R:STRUCTURE FIRE IN ATTIC FD ON SITE ETA 530-225-2411, LOG# SHU6958, Pwr-Y</t>
  </si>
  <si>
    <t>18:40:47</t>
  </si>
  <si>
    <t>06/29/2022 18:41 (CXTQ) ETA, 30MIN PER TMAN NEILEY 06/29/2022 18:40 (CXTQ)  CALLBACK UPDATE COMPLETED. tman neiley to cb with eta; checking for another resource. will cb agency once obtained.</t>
  </si>
  <si>
    <t>18:29:40</t>
  </si>
  <si>
    <t xml:space="preserve">OR:N/A-Tman Neiley, 30min eta, 43min mark. (CXTQ 18:45 06/29/2022)
OR:N/A-No other tman  or GSR signed on FAS. will check with FMO. (CXTQ 18:37 06/29/2022)
OR:N/A-Tman Neiley will cb with eta. (CXTQ 18:32 06/29/2022)
</t>
  </si>
  <si>
    <t>21:40:12</t>
  </si>
  <si>
    <t>AXS-OK FD ONS REQ ETA 530-538-6840; TREE BRANCH TOUCHING WIRE SPARKING;</t>
  </si>
  <si>
    <t>21:45:18</t>
  </si>
  <si>
    <t xml:space="preserve">06/29/2022 21:45 (LRMJ)  CALLBACK UPDATE COMPLETED. 20 min eta </t>
  </si>
  <si>
    <t>22:17:00</t>
  </si>
  <si>
    <t>21:41:04</t>
  </si>
  <si>
    <t>22:16:04</t>
  </si>
  <si>
    <t>05:34:34</t>
  </si>
  <si>
    <t>A:OK;X:20TH ST;R:FD MOPPING UP STRUCTURE FIRE, REQ ETA, Pwr-Y</t>
  </si>
  <si>
    <t>05:41:09</t>
  </si>
  <si>
    <t xml:space="preserve">06/30/2022 05:41 (KLKB)  CALLBACK UPDATE COMPLETED. ETA 20 MINS </t>
  </si>
  <si>
    <t>05:56:00</t>
  </si>
  <si>
    <t>05:44:57</t>
  </si>
  <si>
    <t>05:57:11</t>
  </si>
  <si>
    <t xml:space="preserve">OR:N/A-ARCOS (KLKB 05:39 06/30/2022)
</t>
  </si>
  <si>
    <t>CALFIRE BUTTE CO</t>
  </si>
  <si>
    <t>15:40:26</t>
  </si>
  <si>
    <t>AXS-OK FD ONSITE. VEGETATION FIRE IS IMPACTING POWERLINES. REQ ETA 530-538-6841</t>
  </si>
  <si>
    <t>15:50:50</t>
  </si>
  <si>
    <t xml:space="preserve">06/30/2022 15:50 (NXD3)  CALLBACK UPDATE COMPLETED. ETA 30, MIN </t>
  </si>
  <si>
    <t>16:02:28</t>
  </si>
  <si>
    <t>16:27:28</t>
  </si>
  <si>
    <t xml:space="preserve">OR:N/A-LEFT MESSAGES FOR TMAN SPARKS AND EPAGED HIM, NO RESPONSE. RAN ARCOS, TMAN SHIRLEY ACCEPTED AND GAVE ME 20 MIN ETA.  ALSO ASSIGNED TO METER MAINTENANCE PERSON, RON WEISS, DISP SUPV TRYING TO GET A HOLD OF HIM TO GO STANDBY. (NXD3 16:02 06/30/2022)
</t>
  </si>
  <si>
    <t>STONYFORD</t>
  </si>
  <si>
    <t>AXS-OK STRUCTURE FIRE PER PD</t>
  </si>
  <si>
    <t>16:22:25</t>
  </si>
  <si>
    <t xml:space="preserve">06/30/2022 16:22 (NXD3)  CALLBACK UPDATE COMPLETED. ETA 1 1/2 HR </t>
  </si>
  <si>
    <t>5304580200</t>
  </si>
  <si>
    <t>16:13:02</t>
  </si>
  <si>
    <t>17:41:35</t>
  </si>
  <si>
    <t xml:space="preserve">OR:N/A-LEFT MESS W/TMAN RE ETOR. (NXD3 19:54 06/30/2022)
OR:N/A-DID NOT HEAR FROM RICK MURPHY, CALLED ONE NUMBER, LUKE HARRIS ANSWERED, SAID HE WAS ONCALL SUPV, AND HE HAS NO ONE IN THAT AREA, SAID REMOTE AREA. (NXD3 17:08 06/30/2022)
OR:N/A-DISP SUPV CALLED SIPT CREW, THEY ARE UNABLE TO GO, SAID HE IS 1 1/2 HR AWAY. (NXD3 16:26 06/30/2022)
OR:N/A-THIS IS A REMOTE AREA. (NXD3 16:23 06/30/2022)
OR:N/A-LEFT MESS FOR ONCALL SUPV, RICK MURPHY. (NXD3 16:19 06/30/2022)
OR:N/A-ADVISED RESTORATION SUPV ETA 1 1/2 (NXD3 16:15 06/30/2022)
OR:N/A-PER TMAN 1 1/2 HR ETA (NXD3 16:14 06/30/2022)
</t>
  </si>
  <si>
    <t>MARIA PELLETIER</t>
  </si>
  <si>
    <t>18:10:25</t>
  </si>
  <si>
    <t>A:OK;X:IDLEWILD CIRCLE;R:STRUCTURE FIRE PER FIRE DEPT;NEED ETA, Pwr-I</t>
  </si>
  <si>
    <t>18:14:36</t>
  </si>
  <si>
    <t xml:space="preserve">06/30/2022 18:14 (NXD3)  CALLBACK UPDATE COMPLETED. ETA 20 MIN </t>
  </si>
  <si>
    <t>18:13:31</t>
  </si>
  <si>
    <t>18:27:38</t>
  </si>
  <si>
    <t>Sacramento</t>
  </si>
  <si>
    <t>Yolo</t>
  </si>
  <si>
    <t>RAGHBIR GHOMAN</t>
  </si>
  <si>
    <t>17:24:57</t>
  </si>
  <si>
    <t>WOODLAND</t>
  </si>
  <si>
    <t>A:OK;X:WESTSIDE HWY;R:FD ON SITE REQ CB W/ ETA @ 530-666-8920. REPORTING ARCING WIRES WITH TRX FIRE. NO INJURIES/ACCESS ISSUES REPORTED., Pwr-YLINES ACROSS RAILROAD TRACKS AND ROADWAY</t>
  </si>
  <si>
    <t xml:space="preserve">01/03/2022 17:32 (LRMJ)  CALLBACK UPDATE COMPLETED. 45 MIN ETA </t>
  </si>
  <si>
    <t>5306668920</t>
  </si>
  <si>
    <t>T6ISESX</t>
  </si>
  <si>
    <t>17:51:33</t>
  </si>
  <si>
    <t>18:18:24</t>
  </si>
  <si>
    <t xml:space="preserve">OR:N/A-T6ISESX HAS A 20 MIN ETA (LRMJ 17:53 01/03/2022)
</t>
  </si>
  <si>
    <t>Marysville</t>
  </si>
  <si>
    <t>COOL TIME LLC</t>
  </si>
  <si>
    <t>11:39:23</t>
  </si>
  <si>
    <t>YUBA CITY</t>
  </si>
  <si>
    <t>A:OK;X:AINSLEY;R:PEPSI TRUCK TOOK LINES DOWN ON TOP OF VEHICLE FD ENROUTE, Pwr-Y</t>
  </si>
  <si>
    <t>11:48:20</t>
  </si>
  <si>
    <t>01/04/2022 12:24 (LRMJ) FD NO LONGER ONSITE - THEY SAID IT WAS COMMUNICATION LINES 01/04/2022 11:48 (LRMJ)  CALLBACK UPDATE COMPLETED. BARRIE 1 HR ETA</t>
  </si>
  <si>
    <t>5308224661</t>
  </si>
  <si>
    <t>T3GM4RT</t>
  </si>
  <si>
    <t>12:08:21</t>
  </si>
  <si>
    <t>12:25:17</t>
  </si>
  <si>
    <t xml:space="preserve">OR:N/A-GSR M RODRIGUEZ IS 5 MIN AWAY (LRMJ 12:11 01/04/2022)
OR:N/A-GOT HUNG UP BY GAS DISPATCH NOW... CALLING THEM BACK (LRMJ 12:06 01/04/2022)
OR:N/A-CALLING GAS DISPATCH NOW (LRMJ 12:04 01/04/2022)
OR:N/A-FMO DISPATCHER PAULA GAVE ME D LORD FOR STANDBY HIS PHONE GOES STRAIGHT TO VM 707 236 0456 T3IDMLS (LRMJ 12:03 01/04/2022)
OR:N/A-AREA 6 FMO DISPATCHER MAY BE ON BREAK I AM TOLD....THEY ARE LOOKING FOR THE AREA 6 DISPATCHER FOR ME (LRMJ 11:55 01/04/2022)
OR:N/A-CALLING FMO BACK (LRMJ 11:53 01/04/2022)
OR:N/A-CALLED FMO DISPATCH IT JUST RINGS AND RINGS... IT ROLLED TO AREA 7 AND THEY TRANSFERED ME BACK... THEY I GOT HUNG UP ON (LRMJ 11:53 01/04/2022)
OR:N/A-NO STANDBYS IN MARSYVILLE (LRMJ 11:49 01/04/2022)
OR:N/A-LEFT MESSAGE FOR CHRIS (LRMJ 11:49 01/04/2022)
</t>
  </si>
  <si>
    <t>MPD</t>
  </si>
  <si>
    <t>22:39:47</t>
  </si>
  <si>
    <t>MARYSVILLE</t>
  </si>
  <si>
    <t>22:44:03</t>
  </si>
  <si>
    <t xml:space="preserve">01/04/2022 22:44 (AGG6)  CALLBACK UPDATE COMPLETED. eta 10 min </t>
  </si>
  <si>
    <t>5307493908</t>
  </si>
  <si>
    <t>T3TJ0BD</t>
  </si>
  <si>
    <t>23:13:26</t>
  </si>
  <si>
    <t>22:58:01</t>
  </si>
  <si>
    <t>CHP ENROUTE</t>
  </si>
  <si>
    <t>23:47:09</t>
  </si>
  <si>
    <t>AXS-OK CHP ENROUTE 530 332 1200 LOG 182</t>
  </si>
  <si>
    <t>23:54:25</t>
  </si>
  <si>
    <t xml:space="preserve">01/06/2022 23:54 (MALM)  CALLBACK UPDATE COMPLETED. TECH T3IDSD0 ADV 45 MIN ETA </t>
  </si>
  <si>
    <t>T3IDSD0</t>
  </si>
  <si>
    <t>23:49:30</t>
  </si>
  <si>
    <t>00:38:09</t>
  </si>
  <si>
    <t>Solano</t>
  </si>
  <si>
    <t>PARK DELTA BAY LLC</t>
  </si>
  <si>
    <t>ISLETON</t>
  </si>
  <si>
    <t>A:NA;X:;R:FD ONSITE AND LINES DOWN IN ROAD, Pwr-Y</t>
  </si>
  <si>
    <t>18:26:58</t>
  </si>
  <si>
    <t xml:space="preserve">01/08/2022 18:26 (NWA1)  CALLBACK UPDATE COMPLETED. CALLED WITH A 45 MIN ETA </t>
  </si>
  <si>
    <t>S2TARBT</t>
  </si>
  <si>
    <t>19:14:00</t>
  </si>
  <si>
    <t>18:21:58</t>
  </si>
  <si>
    <t>19:14:58</t>
  </si>
  <si>
    <t xml:space="preserve">OR:N/A-EXHAUSTED ARCOS CALL OUT FOR FMO SUPPORT. (NWA1 18:44 01/08/2022)
OR:N/A-CALLED ON CAL OMC SUPERVISOR JASON MCKINNEY - STATED NO CREWS OR STAND BY RESOURCE IN AREA (NWA1 18:41 01/08/2022)
OR:N/A-GSR DELVIN FRANK IN AREA ON A TAG; CALLING TO SEE IF HE CAN STAND BY AFTER HIS JOB; CNT # 510-815-5338 (NWA1 18:39 01/08/2022)
OR:N/A-STARTED ARCOS FOR FMO STAND BY (NWA1 18:32 01/08/2022)
OR:N/A-GAS DISPATCH PHONE LINES DOWN; NOTIFIED ELECTRIC DISPATCH SUPERVISOR (NWA1 18:32 01/08/2022)
OR:N/A-NOTIFIE DISPATCH SUPERVISOR OF 45 MIN ETA; STARTED LOOKING FOR STAND BY RESOURCE (NWA1 18:30 01/08/2022)
OR:N/A-CALLED WITH A 45 MIN ETA (NWA1 18:28 01/08/2022)
OR:N/A-FAS/OIS NOT COMMUNICATING; (NWA1 18:23 01/08/2022)
</t>
  </si>
  <si>
    <t>TIMOTHY MUELLER &amp;  KATHERINE CAMPBELL</t>
  </si>
  <si>
    <t>GUINDA</t>
  </si>
  <si>
    <t>A:OK;X:COUNTY RD 50;R:STRUF FIRE,POLE FIRE, LINES DWN PER FD ETA NEEDED 530 666 8920</t>
  </si>
  <si>
    <t>00:32:57</t>
  </si>
  <si>
    <t xml:space="preserve">01/10/2022 00:32 (J0AF)  CALLBACK UPDATE COMPLETED. 60MIN ETA </t>
  </si>
  <si>
    <t>S2TTLSP</t>
  </si>
  <si>
    <t>00:29:45</t>
  </si>
  <si>
    <t>01:33:28</t>
  </si>
  <si>
    <t xml:space="preserve">OR:N/A-AGENCY ADVISED STILL ON SCENE AND REPORTS NO TMAN ONSITE (J0AF 01:27 01/10/2022)
OR:N/A-CALLING AGENCY TO SEE IF STILL ONSITE (J0AF 01:24 01/10/2022)
OR:N/A-GAS DISPATCH ADVISED NO RESOUCES AVAILABLE IN WOODLAND (J0AF 00:56 01/10/2022)
OR:N/A-RESTORATION / MnC ON CALL JASON MCKINNEY NOTIFIED OF STANDBY AND EXTENDED ETA - STATES NO OTHER RESOURCES AVAILABLE TO RESPOND, TMAN STOCKING WILL BE CLOSEST RESOURCE. (J0AF 00:49 01/10/2022)
OR:N/A-TMAN STOCKING MAPPING AS NEAREST AVAILALE RESOURCE, NO ADDITIONAL RESOURCES MAPPING NEARBY (J0AF 00:43 01/10/2022)
OR:N/A-FMO CALLOUT 286066 - DISPATCH SUP NOTIFIED OF ETA (J0AF 00:42 01/10/2022)
OR:N/A-TMAN STOCKING ADVISED 50-60MIN ETA, CALLBACK COMPLETED (J0AF 00:33 01/10/2022)
</t>
  </si>
  <si>
    <t>YUBA COUNTY FD</t>
  </si>
  <si>
    <t>10:51:34</t>
  </si>
  <si>
    <t>OLIVEHURST</t>
  </si>
  <si>
    <t>AXS-OK FD ETA. 530-749-7777, OPTION 5. LINES IN ROADWAY.</t>
  </si>
  <si>
    <t>10:57:45</t>
  </si>
  <si>
    <t xml:space="preserve">01/10/2022 10:57 (NWA1)  CALLBACK UPDATE COMPLETED. CALLED WITH A 20 MIN ETA </t>
  </si>
  <si>
    <t>5307497777</t>
  </si>
  <si>
    <t>T3TTXBW</t>
  </si>
  <si>
    <t>10:55:06</t>
  </si>
  <si>
    <t>11:16:45</t>
  </si>
  <si>
    <t>10:54:07</t>
  </si>
  <si>
    <t>BROOKS</t>
  </si>
  <si>
    <t>AXS-OK WIRE DWN N TREES ARCING FD ONSITE</t>
  </si>
  <si>
    <t xml:space="preserve">01/14/2022 10:59 (NXD3)  CALLBACK UPDATE COMPLETED. eta 45 min </t>
  </si>
  <si>
    <t>10:45:27</t>
  </si>
  <si>
    <t>11:49:44</t>
  </si>
  <si>
    <t xml:space="preserve">OR:N/A-CALLED GAS DISPATCH, ONLY HAS 2 GUYS, ONE ON I/R AND OTHER NOT AVAILABLE. (NXD3 11:28 01/14/2022)
OR:N/A-CALLED FMO DISPATCH, HAS NO RESOURCES NEAR BY, CLOSEST IS WOODLAND WHICH IS 45 MIN FROM THERE TO BROOKS. (NXD3 11:25 01/14/2022)
OR:N/A-TOM HANNS CALLED SAID ETA OF HIS GUYS IS 40 MIN. SO TMAN n HIS GUYS WILL PROBABLY GET THERE AT SAME TIME.  I DID NOT SEE ANY METER TECHS, OR GSR`S IN THAT LOCATION. (NXD3 11:18 01/14/2022)
OR:N/A-ADVISED DISP SUPV, STEPHANIE (NXD3 11:16 01/14/2022)
OR:N/A-ADVISED RESTORATION SUPV, OF ETA AND ANY OTHER RESOURCES, SHE DID NOT HAVE ANYONE.  CALLED MnC SUPV, TOM HANNS, HE IS SENDING SOMEONE TO STANDBY, ETA OF 30 MIN. HE WILL CALL ME WHEN ONSITE. ALSO ADVISED DISPATCH SUPV, JAMES ROLPH. (NXD3 11:14 01/14/2022)
OR:N/A-stocking enroute, pulled off hodges (NXD3 11:10 01/14/2022)
OR:N/A-tman stocking gave me an eta of 45 min. hodges gave me eta of 40 min (NXD3 11:06 01/14/2022)
</t>
  </si>
  <si>
    <t>Colusa</t>
  </si>
  <si>
    <t>10:50:54</t>
  </si>
  <si>
    <t>WILLIAMS</t>
  </si>
  <si>
    <t>AXS-OK CHP EN ROUTE REQ CB W/ ETA @ 530-332-1200. REPORTING CAR V POLE W/ BROKEN</t>
  </si>
  <si>
    <t>10:53:45</t>
  </si>
  <si>
    <t>01/15/2022 11:04 (CXTQ) NOTIFIED AGENCY OF UPDATED ETA. 20MIN. 01/15/2022 10:53 (CXTQ)  CALLBACK UPDATE COMPLETED. 60MIN ETA/ NOTIFIED AGENCY.</t>
  </si>
  <si>
    <t>S1GLXVA</t>
  </si>
  <si>
    <t>11:01:15</t>
  </si>
  <si>
    <t>11:17:43</t>
  </si>
  <si>
    <t xml:space="preserve">OR:N/A-Arcos Crew CO 286556. (CXTQ 12:21 01/15/2022)
OR:N/A-P/GSR LXVA 20MIN ETA. (CXTQ 11:03 01/15/2022)
OR:N/A-Based on current location tman about 38 miles out (MEBP 11:02 01/15/2022)
OR:N/A-Notified DSP supvr M. Blanco of extnd ETA. (CXTQ 10:54 01/15/2022)
OR:N/A-tman notified and provided a  60 min eta.  notified 911 agency (CXTQ 10:54 01/15/2022)
</t>
  </si>
  <si>
    <t>W SAC FD</t>
  </si>
  <si>
    <t>12:56:27</t>
  </si>
  <si>
    <t>WEST SACRAMENTO</t>
  </si>
  <si>
    <t>AXS-OK FD ONSITE. REPORTS BLOWN TRANSFORMER WITH FIRE AT THE BASE</t>
  </si>
  <si>
    <t>12:59:11</t>
  </si>
  <si>
    <t>01/15/2022 13:45 (CXTQ) called agency confirmed tman onsite @ 13:24 and agency cleared at 1339 01/15/2022 12:59 (CXTQ)  CALLBACK UPDATE COMPLETED. tman notified and provided a  25-30 min eta.  notified 911 agency</t>
  </si>
  <si>
    <t>5306668282</t>
  </si>
  <si>
    <t>12:57:43</t>
  </si>
  <si>
    <t>13:45:28</t>
  </si>
  <si>
    <t xml:space="preserve">OR:N/A-called agency and confirmed tman onsite @ 13:24 and agency cleared @ 13:39 (CXTQ 13:46 01/15/2022)
</t>
  </si>
  <si>
    <t>13:23:09</t>
  </si>
  <si>
    <t>FAIRFIELD</t>
  </si>
  <si>
    <t>AXS-OK FD ETA. VEHICLE ON POLE THAT IS DOWN.FD  REQUESTING  EXPEDITE. OCCUPANT I</t>
  </si>
  <si>
    <t>13:26:37</t>
  </si>
  <si>
    <t xml:space="preserve">01/17/2022 13:26 (NXD3)  CALLBACK UPDATE COMPLETED. ETA 30 MIN </t>
  </si>
  <si>
    <t>7074287368</t>
  </si>
  <si>
    <t>S4TJJV0</t>
  </si>
  <si>
    <t>13:24:23</t>
  </si>
  <si>
    <t>13:57:09</t>
  </si>
  <si>
    <t xml:space="preserve">OR:N/A-ON CALL RUSS DAVISON REQ CREW: 286897 (J0AF 15:02 01/17/2022)
OR:N/A-ETA 30 MIN OR LESS (NXD3 13:27 01/17/2022)
</t>
  </si>
  <si>
    <t>ROLAND PAOLINELLI</t>
  </si>
  <si>
    <t>17:30:47</t>
  </si>
  <si>
    <t>A:OK;X:HWY 12;R:SAC FD ONSITE - POLE IS LEANING, Pwr-Y</t>
  </si>
  <si>
    <t>17:35:54</t>
  </si>
  <si>
    <t xml:space="preserve">01/17/2022 17:35 (J0AF)  CALLBACK UPDATE COMPLETED. 45MIN ETA </t>
  </si>
  <si>
    <t>18:02:21</t>
  </si>
  <si>
    <t>18:26:51</t>
  </si>
  <si>
    <t xml:space="preserve">OR:N/A-FMO MST RODNEY CROWDER ACCEPTED ARCOS BUT GAVE 45 MIN ETA AT 24 MIN MARK - CANCELLED RESPONSE.  CALLED OUT OF AREA TMAN LUBOVISKI TO ASSIST - HE WAS IN ANTIOCH AND AVAILABLE TO ROLL. TMAN PROVIDED 22 MIN ETA AT 18:00. (SGR4 18:20 01/17/2022)
OR:N/A-NO ARCOS TAKERS FOR MMP, RUNNING FOR MST (SGR4 17:53 01/17/2022)
OR:N/A-WOODLAND FMO INITIATED (SGR4 17:50 01/17/2022)
OR:N/A-LEFT VOICEMAIL FOR RESTORATION / MnC ON CALL ADVSING OF STANDBY AND EXTENDED ETA. (J0AF 17:49 01/17/2022)
OR:N/A-GAS DISPATCH ADVISED MARK PORTUGAL MAY BE ABLE TO RESPIOND. GSR ADVISED UNABLE TO RESPOND TO 911 STANDBY. (J0AF 17:46 01/17/2022)
OR:N/A-NO FMO IN VACAVILLE AREA - WILL LOOK TO WOODLAND (SGR4 17:45 01/17/2022)
OR:N/A-TMAN WHITE REPORTS VEHICLE DOWN - TMAN PAGAN REPORTS 45MIN ETA AT 5MIN MARK. DISPATCH SUP NOTIFIED. (J0AF 17:45 01/17/2022)
</t>
  </si>
  <si>
    <t>SOLANO CO SHERIFF</t>
  </si>
  <si>
    <t>DIXON</t>
  </si>
  <si>
    <t>AXS-OK OIS. 1607130. FD REQ ETA.</t>
  </si>
  <si>
    <t>10:36:14</t>
  </si>
  <si>
    <t>01/21/2022 10:36 (LRMJ)  CALLBACK UPDATE COMPLETED. ADV SOLANO SHERRIF 707-421-7091 - WE ARE ONSITE 01/21/2022 10:30 (LRMJ) NO PHONE NUMBER TO CALL BACK</t>
  </si>
  <si>
    <t>S4TVXP5</t>
  </si>
  <si>
    <t>10:15:40</t>
  </si>
  <si>
    <t>10:30:07</t>
  </si>
  <si>
    <t>MARISOL NUNEZ</t>
  </si>
  <si>
    <t>02:34:27</t>
  </si>
  <si>
    <t>A:OK;X:PEACHTREE;R:ARCING WIRES NEED ETA CALLLINES DOWN REQUEST ETA</t>
  </si>
  <si>
    <t>03:03:37</t>
  </si>
  <si>
    <t xml:space="preserve">01/22/2022 03:03 (MALM)  CALLBACK UPDATE COMPLETED. TMAN GUTIERREZ ADV 42 MIN ETA </t>
  </si>
  <si>
    <t>S2TM1GI</t>
  </si>
  <si>
    <t>02:36:01</t>
  </si>
  <si>
    <t>03:01:37</t>
  </si>
  <si>
    <t xml:space="preserve">OR:N/A-UPDATED ETOR; AWAITING CREW (CXTQ 06:44 01/22/2022)
OR:N/A-911 LATE DROP AT 3:02PM (MALM 03:05 01/22/2022)
</t>
  </si>
  <si>
    <t>KENNETH &amp; JOANNE WRIGHT</t>
  </si>
  <si>
    <t>06:55:45</t>
  </si>
  <si>
    <t>A:ok;X:sales ln;R:per Solano Cnty FD; branch on line; flames on pole; pwr out in residence; FD ENR req ETA, Pwr-I</t>
  </si>
  <si>
    <t>06:59:57</t>
  </si>
  <si>
    <t xml:space="preserve">01/22/2022 06:59 (CXTQ)  CALLBACK UPDATE COMPLETED. TMAN NOTIFIED AND PROVIDED A  30 MIN ETA.  NOTIFIED 911 AGENCY </t>
  </si>
  <si>
    <t>S4TJP1C</t>
  </si>
  <si>
    <t>06:56:48</t>
  </si>
  <si>
    <t>07:33:44</t>
  </si>
  <si>
    <t>DONALD L EKELUND</t>
  </si>
  <si>
    <t>07:23:22</t>
  </si>
  <si>
    <t>VACAVILLE</t>
  </si>
  <si>
    <t>A:fire road/ hillside;X:california/ terrace;R:per Vacaville FD; lines down; sparked a couple of small fires; rear of add; being monitored; outage unkwn;, Pwr-I</t>
  </si>
  <si>
    <t>07:27:40</t>
  </si>
  <si>
    <t xml:space="preserve">01/22/2022 07:27 (CXTQ)  CALLBACK UPDATE COMPLETED. TMAN NOTIFIED AND PROVIDEA  20 ETA.  NOTIFIED 911 AGENCY </t>
  </si>
  <si>
    <t>7074495200</t>
  </si>
  <si>
    <t>07:43:00</t>
  </si>
  <si>
    <t>07:26:36</t>
  </si>
  <si>
    <t>07:46:32</t>
  </si>
  <si>
    <t>ALAMO CREEK PROPERTIES</t>
  </si>
  <si>
    <t>11:10:47</t>
  </si>
  <si>
    <t>A:OK;X:STEVENSON;R:FD ONS. ETA CB 707-449-5200. TREE IN POWER LINES ARCING, Pwr-Y</t>
  </si>
  <si>
    <t>11:15:58</t>
  </si>
  <si>
    <t xml:space="preserve">01/22/2022 11:15 (CXTQ)  CALLBACK UPDATE COMPLETED. TMAN NOTIFIED AND PROVIDED A 25  MIN ETA.  NOTIFIED 911 AGENCY </t>
  </si>
  <si>
    <t>11:35:47</t>
  </si>
  <si>
    <t>chp enroute</t>
  </si>
  <si>
    <t>22:44:24</t>
  </si>
  <si>
    <t>PRINCETON-COLUS</t>
  </si>
  <si>
    <t>AXS-OK CHP ENROUTE ETA 530 332 1200</t>
  </si>
  <si>
    <t>22:57:28</t>
  </si>
  <si>
    <t>01/22/2022 23:28 (AXN0) GAVE UPDATED ETA OF 60 MINUTES 01/22/2022 22:59 (AXN0) GAVE 42 MINUTE ETA 01/22/2022 22:57 (MALM)  CALLBACK UPDATE COMPLETED. Norman Road &amp; Provident Western Canal, Maxwell, CA. UPDATED WITH CLOSEST LOCATION. ADV 911 AGENCY WOULD CALL BACK ONCE WE HAD AN ALLOCATED RESOURCE TO RESPOND.</t>
  </si>
  <si>
    <t>23:20:53</t>
  </si>
  <si>
    <t>00:58:24</t>
  </si>
  <si>
    <t xml:space="preserve">OR:N/A-CREW CALL OUT PER ON CALL SUP  WOODSON # 287506 (AXN0 01:57 01/23/2022)
OR:N/A-PER ON CALL CRANSTON RUNNING ARCOS AGAIN THRU WILLOWS (AXN0 01:28 01/23/2022)
OR:N/A-AGENCY STILL ONSITE (AXN0 00:13 01/23/2022)
OR:N/A-NO ONE ACCEPTED ARCOS FOR CAR POLE (AXN0 00:10 01/23/2022)
OR:N/A-01/22/2022 23:28 (AXN0) GAVE UPDATED ETA OF 60 MINUTES (AXN0 23:28 01/22/2022)
OR:N/A-STATED TO TRY RUNNING ARCOS THRU WOODLAND ALSO (AXN0 23:23 01/22/2022)
OR:N/A-PER ON CALL BRAD CRANSTON HAS NO ONE AVAILABLE FOR STANDBY (AXN0 23:22 01/22/2022)
OR:N/A-CALLED ON CALL  JIM HATTRUP FOR HELP WITH 911 - STATES NOT HIS AREA (AXN0 23:17 01/22/2022)
OR:N/A-PER GAS DISPATCHER COREY, NO OTHER AVAILABLE GSRS TO RESPOND ON 212 FOR THIS LOCATION. (MALM 23:13 01/22/2022)
OR:N/A-INITIATED ARCOS CALLOUT FOR FMO (MALM 23:10 01/22/2022)
OR:N/A-RUNNING ARCOS IN WILLOWS/ORLAND SINCE TAG IS RIGHT ON THE BORDER (AXN0 23:07 01/22/2022)
OR:N/A-NO OTHER GSRs AVAILABLE (AXN0 23:06 01/22/2022)
OR:N/A-GSR HAS FLAT TIRE UNABLE TO GO (AXN0 23:03 01/22/2022)
OR:N/A-CALLING GAS DISPATCH FOR POSSIBLE STANDBY (AXN0 22:54 01/22/2022)
OR:N/A-ARCOS # 287491 (AXN0 22:51 01/22/2022)
</t>
  </si>
  <si>
    <t>20:25:08</t>
  </si>
  <si>
    <t xml:space="preserve">AXS-OK VEHICLE IMPACT INTO POLE--BROKEN POLE/LINES DOWN--CHP EN ROUTEWALNUT AVE </t>
  </si>
  <si>
    <t>20:30:10</t>
  </si>
  <si>
    <t xml:space="preserve">01/24/2022 20:30 (NWA1)  CALLBACK UPDATE COMPLETED. CALLED WITH A 30 MIN ETA </t>
  </si>
  <si>
    <t>T3TCLDF</t>
  </si>
  <si>
    <t>20:52:10</t>
  </si>
  <si>
    <t>WEST SAC PD</t>
  </si>
  <si>
    <t>22:20:45</t>
  </si>
  <si>
    <t>AXS-OK REQ ASSIT ASAP/ OUTAGE LOG #2202024</t>
  </si>
  <si>
    <t>22:24:55</t>
  </si>
  <si>
    <t xml:space="preserve">01/24/2022 22:24 (MALM)  CALLBACK UPDATE COMPLETED. TMAN WILLIAMS ADV 30 MIN ETA </t>
  </si>
  <si>
    <t>9163723375</t>
  </si>
  <si>
    <t>S2TMBW5</t>
  </si>
  <si>
    <t>22:19:52</t>
  </si>
  <si>
    <t>22:57:09</t>
  </si>
  <si>
    <t xml:space="preserve">OR:N/A-UPDATED ETOR TO 12PM NOON P/TMAN GUTIERREZ. (MALM 00:54 01/25/2022)
OR:N/A-DWP SHOWED RAPADAS n WILLIAMS WORKING SWING. ONLY WILLIAMS IS WORKING. RUNNING ARCOS FOR A 2ND TMAN TO ASSIST WITH THIS C B OUTAGE. CAR POLE ACCIDENT. CALLOUT ID#287736 (MALM 22:31 01/24/2022)
OR:N/A-TMAN WILLIAMS ADV 30 MIN ETA (MALM 22:30 01/24/2022)
</t>
  </si>
  <si>
    <t>SHAW KAPLAN</t>
  </si>
  <si>
    <t>01:05:36</t>
  </si>
  <si>
    <t>LIVE OAK</t>
  </si>
  <si>
    <t>A:ok;X:kent ave;R:530 822 7310 sherrif eta, Pwr-Y</t>
  </si>
  <si>
    <t>01:20:29</t>
  </si>
  <si>
    <t xml:space="preserve">01/30/2022 01:20 (UXB2)  CALLBACK UPDATE COMPLETED. CALLED 911 WITH 25 MIN ETA. </t>
  </si>
  <si>
    <t>5308227310</t>
  </si>
  <si>
    <t>FINLEY01</t>
  </si>
  <si>
    <t>01:38:29</t>
  </si>
  <si>
    <t>01:46:55</t>
  </si>
  <si>
    <t xml:space="preserve">OR:N/A-FINLEY ONSITE. (UXB2 01:46 01/30/2022)
OR:N/A-FINLEY ACCEPTED 20 MIN ETA. (UXB2 01:25 01/30/2022)
OR:N/A-arcos (UXB2 01:09 01/30/2022)
</t>
  </si>
  <si>
    <t>chp</t>
  </si>
  <si>
    <t>01:12:39</t>
  </si>
  <si>
    <t>ARBUCKLE</t>
  </si>
  <si>
    <t>AXS-OK SHEARED POLE, CHP ONSITE ETA 530 332 1200</t>
  </si>
  <si>
    <t>01:25:06</t>
  </si>
  <si>
    <t xml:space="preserve">01/30/2022 01:25 (UXB2)  CALLBACK UPDATE COMPLETED. WORKING ON RESOURCE. </t>
  </si>
  <si>
    <t>S2TKMKO</t>
  </si>
  <si>
    <t>01:32:39</t>
  </si>
  <si>
    <t>02:17:15</t>
  </si>
  <si>
    <t xml:space="preserve">OR:N/A-ELEC DISPATCHER BHATTI WAS ADV 30 MIN ETA BY TMAN KNORR AT APPROX 01:36AM. (MALM 02:09 01/30/2022)
OR:N/A-AGENCY ADV THEY STILL HAVE UNIT ONSITE. FINLEY ADV HE WILL FINISH UP CAR POLE IN LIVE OAK AND CAN RESPOND IN ABOUT 20 MIN. (UXB2 02:00 01/30/2022)
OR:N/A-GSR ADV HE IS MORE THAN 45 MIN OUT. AND WOODLAND TMAN WAS CLOSER... (UXB2 01:57 01/30/2022)
OR:N/A-NOTIFIED MnC/REST SUPERVISOR OF 911 STANDBY AND CHECKED FOR RESOURCES. ADV TO USE WOODLAND TMAN. NO CREWS OUT. (UXB2 01:49 01/30/2022)
OR:N/A-INITIATED ARCOS CALLOUT FOR FMO CALLOUT ID#288168 (MALM 01:48 01/30/2022)
OR:N/A-2 CARPOLE SAME TIME FOR MARYSIVLLE. FINLEY GOING TO ONE IN LIVE OAK. RUNNING FOR 2ND TMAN. (UXB2 01:27 01/30/2022)
</t>
  </si>
  <si>
    <t>OLIVEHURST FD</t>
  </si>
  <si>
    <t>10:35:33</t>
  </si>
  <si>
    <t>FD ENR REQ ETA 530-749-7777 OPTION 5 VEHICLE INTO POLE</t>
  </si>
  <si>
    <t>10:40:50</t>
  </si>
  <si>
    <t xml:space="preserve">01/31/2022 10:40 (NXD3)  CALLBACK UPDATE COMPLETED. ETA 20 MIN </t>
  </si>
  <si>
    <t>10:37:22</t>
  </si>
  <si>
    <t>RAENA LAVELLE</t>
  </si>
  <si>
    <t>03:03:55</t>
  </si>
  <si>
    <t>WINTERS</t>
  </si>
  <si>
    <t>A:OK;X:BETTY CT;R:FD ENR. ETA CB 530-666-8282. BLOWN TRANSFORMER, LINE IN TREE ARCING, Pwr-YUPDATE @ 0317 POLE IS ON FIRE...</t>
  </si>
  <si>
    <t>03:15:59</t>
  </si>
  <si>
    <t xml:space="preserve">02/01/2022 03:15 (AGG6)  CALLBACK UPDATE COMPLETED. ETA 30 MIN </t>
  </si>
  <si>
    <t>03:05:49</t>
  </si>
  <si>
    <t>03:38:39</t>
  </si>
  <si>
    <t>CHRISTINA ADAMSON</t>
  </si>
  <si>
    <t>DAVIS</t>
  </si>
  <si>
    <t>A:OK;X:E 8TH ST;R:TREE TOOK OUT DROP LINE TO HOUSE FD ONSITE REQ ETA, Pwr-Y</t>
  </si>
  <si>
    <t>09:33:45</t>
  </si>
  <si>
    <t xml:space="preserve">02/01/2022 09:33 (LRMJ)  CALLBACK UPDATE COMPLETED. 40 MIN ETA </t>
  </si>
  <si>
    <t>5307583600</t>
  </si>
  <si>
    <t>S2TJDHX</t>
  </si>
  <si>
    <t>09:55:00</t>
  </si>
  <si>
    <t>09:31:53</t>
  </si>
  <si>
    <t>10:01:09</t>
  </si>
  <si>
    <t>WOODLAND FIRE</t>
  </si>
  <si>
    <t>12:38:32</t>
  </si>
  <si>
    <t>AXS-OK FD ONSTIE FOR LINEDOWN IN FRONT OF USA TIRES LIGHTS ARE FLICKERING</t>
  </si>
  <si>
    <t xml:space="preserve">02/01/2022 12:49 (SXMU)  CALLBACK UPDATE COMPLETED. eta 30 minutes </t>
  </si>
  <si>
    <t>5306666612</t>
  </si>
  <si>
    <t>13:24:24</t>
  </si>
  <si>
    <t xml:space="preserve">WEST SAC FIRE </t>
  </si>
  <si>
    <t>13:48:16</t>
  </si>
  <si>
    <t>02/06/2022 13:49 (J0AF) AGENCY REPORTS CLEARED SCENE 02/06/2022 13:48 (J0AF)  CALLBACK UPDATE COMPLETED. 35MIN ETA</t>
  </si>
  <si>
    <t>5306668515</t>
  </si>
  <si>
    <t>S2TAMRI</t>
  </si>
  <si>
    <t>14:46:10</t>
  </si>
  <si>
    <t>13:48:52</t>
  </si>
  <si>
    <t>WEST VALLEY BAPTIST CHURCH</t>
  </si>
  <si>
    <t>09:04:59</t>
  </si>
  <si>
    <t>A:OK;X:HIGHWAY 16;R:PER YOLO FD, ENR ETA . REPORTS LINES DOWN IN ROAD., Pwr-Y</t>
  </si>
  <si>
    <t>09:09:39</t>
  </si>
  <si>
    <t xml:space="preserve">02/08/2022 09:09 (DXAM)  CALLBACK UPDATE COMPLETED. CALLED 911 WITH A 5 MINUTE ETA </t>
  </si>
  <si>
    <t>S2TCMMP</t>
  </si>
  <si>
    <t>09:06:03</t>
  </si>
  <si>
    <t>LEONEL ROMAN VASQUEZ</t>
  </si>
  <si>
    <t>MAXWELL</t>
  </si>
  <si>
    <t>A:OK;X:TOTMAN;R:CAR VS POLE INTEGRITY CHECK REQ CHP ENR, Pwr-Y</t>
  </si>
  <si>
    <t>02/10/2022 16:22 (LRMJ) 30 MIN ETA 02/10/2022 16:20 (LRMJ) ADV WCB WITH ETA</t>
  </si>
  <si>
    <t>T3TC1SP</t>
  </si>
  <si>
    <t>16:21:56</t>
  </si>
  <si>
    <t>07:04:46</t>
  </si>
  <si>
    <t>AXS-OK POLE IS DAMAGED WIRES DOWN ARE AT,T</t>
  </si>
  <si>
    <t>07:13:10</t>
  </si>
  <si>
    <t xml:space="preserve">02/11/2022 07:13 (DXAM)  CALLBACK UPDATE COMPLETED. CALLED 911 WITH A 10 MINUTE ETA </t>
  </si>
  <si>
    <t>5307493900</t>
  </si>
  <si>
    <t>T3TRMJD</t>
  </si>
  <si>
    <t>07:06:38</t>
  </si>
  <si>
    <t>07:31:59</t>
  </si>
  <si>
    <t>19:44:56</t>
  </si>
  <si>
    <t>AXS-OK 3 CAR ACCIDENT 2 INJURIES LIVE WIRES DWON ON CAR IN RD. PD NEEDS ETAPLE#3</t>
  </si>
  <si>
    <t>19:48:41</t>
  </si>
  <si>
    <t>02/11/2022 20:22 (CXTQ) 20MIN ETA P/STANDBY N1iSWHC, AGNECY NOTIFIED. 02/11/2022 19:48 (CXTQ)  CALLBACK UPDATE COMPLETED. LM FOR TMAN TO REQUEST ETA. WILL CB AGENCY WITH ETA.</t>
  </si>
  <si>
    <t>20:10:39</t>
  </si>
  <si>
    <t>20:33:02</t>
  </si>
  <si>
    <t xml:space="preserve">OR:N/A-STOPPED ARCOS CO 289421, TMAN HANSELL (VALLEJO) WILL ASSIST. (CXTQ 20:25 02/11/2022)
OR:N/A-STANDBY N1ISWHC, 20MIN ETA. (CXTQ 20:18 02/11/2022)
OR:N/A-CHECKING WITH AREA 7 VALLEJO DISP TO SEE IF AVAIL RESOURCE. (CXTQ 20:08 02/11/2022)
OR:N/A-RUNNING ARCOS FOR FMO (CXTQ 20:01 02/11/2022)
OR:N/A-NOTIFIED DSP SUPVR, STILL ATTEMPTING TO GET AN ETA. (CXTQ 19:59 02/11/2022)
OR:N/A-CALLED TMAN RAPADAS UNABLE TO LEAVE MESSAGE, MAILBOX IS FULL. WILL SEND EPAGE. (CXTQ 19:57 02/11/2022)
OR:N/A-CONTACTED ON CALL SUPVR/MnC SUPVR FOR CLOSER RESOURCE. ADVD TO CONTACT RAPADAS (WOODLAND TMAN) TO ASSIST. (CXTQ 19:54 02/11/2022)
OR:N/A-NO AVAIL RESOURCES SIGNED ON FAS (FM OR GSR). AWAITING TMAN TO CALLBACK WITH ETA. (CXTQ 19:52 02/11/2022)
</t>
  </si>
  <si>
    <t>CANDELARIA MENDOZA</t>
  </si>
  <si>
    <t>21:09:15</t>
  </si>
  <si>
    <t>A:OK;X:ACACIA WAY;R:YUBA COUNTY SHERIFFS OFFICE 530-749-7777 EXT 5 BALOON IN WIRE  ETA REQ ONSITE, Pwr-Y</t>
  </si>
  <si>
    <t>21:17:36</t>
  </si>
  <si>
    <t>02/13/2022 21:24 (DBG9) 40m 02/13/2022 21:17 (DBG9)  CALLBACK UPDATE COMPLETED. Acknowledged tag, will cb with ETA</t>
  </si>
  <si>
    <t>21:10:01</t>
  </si>
  <si>
    <t>21:48:04</t>
  </si>
  <si>
    <t>ORGANIC GROW INC</t>
  </si>
  <si>
    <t>11:51:21</t>
  </si>
  <si>
    <t>A:OK;X:DALLY;R:VEG FIRE, Pwr-Y</t>
  </si>
  <si>
    <t>11:56:16</t>
  </si>
  <si>
    <t xml:space="preserve">02/16/2022 11:56 (NXD3)  CALLBACK UPDATE COMPLETED. eta 20 min </t>
  </si>
  <si>
    <t>12:22:44</t>
  </si>
  <si>
    <t>OR:N/A-TAG COMPLETED RESTORED WAITING FOR  IT TO CLEAR (P1MG 23:31 02/16/2022)
OR:N/A-UPDATED ETOR OK PER MnC SUPV, TODD DILLON (NXD3 14:19 02/16/2022)
[OIS#1629033:OR:N/A-RELATED TO OIS 1628938 (NXD3 12:35 02/16/2022)
]</t>
  </si>
  <si>
    <t>MARIA LOPEZ</t>
  </si>
  <si>
    <t>17:29:59</t>
  </si>
  <si>
    <t>A:OK;X:WISCONSIN;R:FD ENR WILL CALL BACK TO UPDATE TYPE OF LINEIN BACKYARD NEAR FENCEaxs dogs-chihuahua, locked gates, wires down, damaged pole as well. fire dept on sight.</t>
  </si>
  <si>
    <t xml:space="preserve">02/16/2022 18:03 (SGR4) FD CLEARED 20 MINS AGO PER AGENCY DISPATCHER </t>
  </si>
  <si>
    <t>S4TADS0</t>
  </si>
  <si>
    <t>10:13:59</t>
  </si>
  <si>
    <t>18:04:03</t>
  </si>
  <si>
    <t>OR:N/A-TAG COMPLETED PUSH ETOR 5AM (P1MG 23:21 02/16/2022)
OR:N/A-PUSHED OUT AN ADDITIONAL 2 HOURS (NWA1 21:47 02/16/2022)
OR:N/A-UPDATED ETOR OK PER MnC SUPV, TODD DILLON (NXD3 14:19 02/16/2022)
[OIS#1628744:OR:N/A-CALLED TMAN SANDERSON TWICE IN REGARDS TO ETOR, NO ANSWER.  CALLED DO`S TO AKS THEM, AS WE WERE TALKING, SAID SANDERSON WAS CALLING IN, CLOSED FUSES AND HELD, SO ALL CUST SHOULD BE ENERGIZED. WILL NOT UPDATE ETOR, HOPEFULLY THIS WILL DROP OFF BEFORE 13:00. (NXD3 12:43 02/16/2022)
]</t>
  </si>
  <si>
    <t>TEIGAN SCOTT BROWNE</t>
  </si>
  <si>
    <t>21:46:42</t>
  </si>
  <si>
    <t>A:OK;X:DAVIS ROAD;R:BLOWN TRASFORMER, WEST SAC FD, 530-666-6612 ONSITE, REQ ETA, Pwr-NUPDATE @ 2155 FD REQUESTING EXPEDITED RESPONSE DUE TO ARCING LINES</t>
  </si>
  <si>
    <t>21:54:03</t>
  </si>
  <si>
    <t>02/21/2022 22:01 (MALM) TMAN KNORR ADV 24 MIN ETA WHEN CONFIRMED TRUE ETA 02/21/2022 21:54 (PARO)  CALLBACK UPDATE COMPLETED. TMEN HODGES AND KNORR ETA 60 MINS</t>
  </si>
  <si>
    <t>21:42:30</t>
  </si>
  <si>
    <t>22:25:10</t>
  </si>
  <si>
    <t xml:space="preserve">OR:N/A-@22:01 TMAN KNORR VERIFIED TRUE ETA OF 24 MIN. DISPATCHER PARO ADVISED. (MALM 22:04 02/21/2022)
OR:N/A-DISPATCH SUP SOTO AWARE OF 60 MIN ETA (PARO 22:01 02/21/2022)
OR:N/A-RUDRA REQ ANOTHER TMAN (PARO 22:01 02/21/2022)
</t>
  </si>
  <si>
    <t>SOLCO</t>
  </si>
  <si>
    <t>11:52:52</t>
  </si>
  <si>
    <t>RIO VISTA</t>
  </si>
  <si>
    <t>AXS-OK PD ONSITE CAR VS POLE VEHICLE ROLLOVER BROKEN ARM FROM POLE LINES HANGING</t>
  </si>
  <si>
    <t xml:space="preserve">02/22/2022 11:55 (KERA)  CALLBACK UPDATE COMPLETED. 35 MIN WHITE </t>
  </si>
  <si>
    <t>S4TEBW2</t>
  </si>
  <si>
    <t xml:space="preserve">OR:N/A-35 MIN WHITE (KERA 11:56 02/22/2022)
</t>
  </si>
  <si>
    <t>COLUSA CTY SHERIFF INC27</t>
  </si>
  <si>
    <t>16:35:28</t>
  </si>
  <si>
    <t>COLUSA</t>
  </si>
  <si>
    <t>AXS-OK FD ENRT TO A TARP IN HE LINES</t>
  </si>
  <si>
    <t>16:45:55</t>
  </si>
  <si>
    <t xml:space="preserve">02/22/2022 16:45 (NXD3)  CALLBACK UPDATE COMPLETED. 30 MIN ETA </t>
  </si>
  <si>
    <t>T3TDJLU</t>
  </si>
  <si>
    <t>16:39:46</t>
  </si>
  <si>
    <t>17:09:02</t>
  </si>
  <si>
    <t>HITPAL S DEOL</t>
  </si>
  <si>
    <t>10:50:25</t>
  </si>
  <si>
    <t>A:OK;X:BROADWAY;R:WIRE DOWN BLOCKING WESTBOUND LANE PER CHP ENROUTE REQ ETA 530-332-1200, Pwr-Y</t>
  </si>
  <si>
    <t>10:53:56</t>
  </si>
  <si>
    <t xml:space="preserve">02/24/2022 10:53 (NXD3)  CALLBACK UPDATE COMPLETED. ETA 10 MIN </t>
  </si>
  <si>
    <t>T3TADF0</t>
  </si>
  <si>
    <t>10:52:09</t>
  </si>
  <si>
    <t>11:03:26</t>
  </si>
  <si>
    <t xml:space="preserve">OR:N/A-TMAN WENT ONSITE ON OIS 1635650, SAME THING. (NXD3 11:03 02/24/2022)
</t>
  </si>
  <si>
    <t>DENNIS MCLEOD</t>
  </si>
  <si>
    <t>16:32:31</t>
  </si>
  <si>
    <t>A:ok;X:laurel;R:fd onsite req eta 5307497777 opt 5, Pwr-Y</t>
  </si>
  <si>
    <t>16:36:55</t>
  </si>
  <si>
    <t xml:space="preserve">02/25/2022 16:36 (DXAM)  CALLBACK UPDATE COMPLETED. CALLED 911 WITH A 15 MINUTE ETA </t>
  </si>
  <si>
    <t>T3TJMKY</t>
  </si>
  <si>
    <t>16:35:15</t>
  </si>
  <si>
    <t>16:56:12</t>
  </si>
  <si>
    <t>DAVE CHESNUT</t>
  </si>
  <si>
    <t>19:49:39</t>
  </si>
  <si>
    <t>CLARKSBURG</t>
  </si>
  <si>
    <t>A:ok;X:babel slough;R:fd ons / inc# 2205 355~ rung down to electric @ 1950 spoke to MIKE</t>
  </si>
  <si>
    <t>19:58:55</t>
  </si>
  <si>
    <t xml:space="preserve">02/27/2022 19:58 (MALM)  CALLBACK UPDATE COMPLETED. CALLED 911 AGENCY 45 MIN ETA </t>
  </si>
  <si>
    <t>5306662411</t>
  </si>
  <si>
    <t>19:51:58</t>
  </si>
  <si>
    <t>20:36:32</t>
  </si>
  <si>
    <t xml:space="preserve">OR:N/A-INITIATED ARCOS CALLOUT FOR FM. SPVSR HOMMEN TEXTED FM SPVSR NO RESPONSE (MALM 20:25 02/27/2022)
OR:N/A-TMAN GUTIERREZ AND SPENCER BOTH ACCEPTED CALLOUT, HOWEVER BOTH ADV 45 MIN ETA. THEY WILL NOT BE THERE BEFORE RAPADAS. UTILIZING THEM INSTEAD FOR U/G OUTAGE. (MALM 20:16 02/27/2022)
OR:N/A-GAS DISPATCHER  ADV NO AVAIL RESOURCES AT THE MOMENT. 3 GSR`S OUT ALL BUSY (MALM 20:14 02/27/2022)
OR:N/A-TMAN RAPADAS ADV 45 MIN ETA 10 MIN INTO 911. RUNNING ARCOS FOR A 2ND TMAN. NOTIFIED ELEC DISP SPVSR HOMMEN. CALLED ON CALL FOR ELECTRIC RESTORATION/MnC EDWARDS, NO CLOSER AVAIL RESOURCES. (MALM 20:06 02/27/2022)
</t>
  </si>
  <si>
    <t>5553 VINEYARD FAMILY ASSOCIATES LP</t>
  </si>
  <si>
    <t>13:54:12</t>
  </si>
  <si>
    <t>A:OK;X:GRAND;R:CHP REQ ETA. INCIDENT 102, Pwr-Y</t>
  </si>
  <si>
    <t>13:57:28</t>
  </si>
  <si>
    <t xml:space="preserve">02/28/2022 13:57 (KERA)  CALLBACK UPDATE COMPLETED. 15 MIN ETA LAFFOND </t>
  </si>
  <si>
    <t>13:55:39</t>
  </si>
  <si>
    <t>14:02:57</t>
  </si>
  <si>
    <t xml:space="preserve">OR:N/A-15 MIN ETA LAFFOND (KERA 13:57 02/28/2022)
</t>
  </si>
  <si>
    <t>COL CO</t>
  </si>
  <si>
    <t>16:31:19</t>
  </si>
  <si>
    <t>AXS-OK FD ONSITE BLWN TRNSNOT A BLWN TRNS MYLAR BALLOON BLEW LINE CAR BURNED ONS</t>
  </si>
  <si>
    <t>16:34:45</t>
  </si>
  <si>
    <t>03/01/2022 16:34 (ADT0)  CALLBACK UPDATE COMPLETED.  03/01/2022 16:34 (ADT0) PER TMAN DAOUST 30 MIN ETA</t>
  </si>
  <si>
    <t>17:05:39</t>
  </si>
  <si>
    <t>NARCISCO MERCADO</t>
  </si>
  <si>
    <t>14:35:56</t>
  </si>
  <si>
    <t>A:OK;X:DENISE;R:POWER WAS OFF FOR MAINTENCE REPORT WHEN POWER CAME BACK ON , APPLIANCE POPPING AND SURGING PER WOODLAND FIRE S/O POWER AND EVAC,, Pwr-Y</t>
  </si>
  <si>
    <t>03/03/2022 14:42 (ADT0)  CALLBACK UPDATE COMPLETED.  03/03/2022 14:41 (ADT0) PER TMAN SHIELDS 15 MIN ETA</t>
  </si>
  <si>
    <t>S2TSZSP</t>
  </si>
  <si>
    <t>14:39:52</t>
  </si>
  <si>
    <t xml:space="preserve">OR:N/A-ON CALL SUP BRAD CRANSTON MAKING CALL ON ETOR (ADT0 17:17 03/03/2022)
</t>
  </si>
  <si>
    <t>HARVISON DRIVE LLC</t>
  </si>
  <si>
    <t>15:06:53</t>
  </si>
  <si>
    <t>A:OK;X:UNK;R:CAR HIT XFRMR ETA 707-449-5200 OPTION 1 VACAVILLE PD / FD, REQUESTING ETA , NEW CONSTRUCTION, Pwr-Y</t>
  </si>
  <si>
    <t>15:15:54</t>
  </si>
  <si>
    <t>03/03/2022 15:15 (ADT0)  CALLBACK UPDATE COMPLETED.  03/03/2022 15:15 (ADT0) PER TMAN BOHN 15 MIN ETA</t>
  </si>
  <si>
    <t>15:12:37</t>
  </si>
  <si>
    <t>15:36:34</t>
  </si>
  <si>
    <t xml:space="preserve">OR:N/A-Spoke with Field Ops, waiting on materials to arrive to complete outage. This feeds a temp power to construction site. We have spoke with the customer. (KASP 07:55 03/05/2022)
OR:N/A-PER TMAN BOHN PUSHED ETOR OUT 4 HOURS. (ADT0 17:20 03/03/2022)
</t>
  </si>
  <si>
    <t>07:40:27</t>
  </si>
  <si>
    <t>LOMA RICA</t>
  </si>
  <si>
    <t>AXS-OK POLE  DOWN ON VEHICLE</t>
  </si>
  <si>
    <t>07:43:41</t>
  </si>
  <si>
    <t xml:space="preserve">03/04/2022 07:43 (AGG6)  CALLBACK UPDATE COMPLETED. ETA 20 MIN </t>
  </si>
  <si>
    <t>08:04:00</t>
  </si>
  <si>
    <t>07:42:05</t>
  </si>
  <si>
    <t>08:06:11</t>
  </si>
  <si>
    <t xml:space="preserve">OR:N/A-updated etor with 17:00 per t man finley. new pole to be installed (AGG6 09:25 03/04/2022)
</t>
  </si>
  <si>
    <t>FAIRFIELD FD</t>
  </si>
  <si>
    <t>14:14:08</t>
  </si>
  <si>
    <t>AXS-OK FD EN ROUTE REQ CB W/ ETA @ 707-428-7368. REPORTIGN ARCING WIRES. NO INJU</t>
  </si>
  <si>
    <t>14:17:28</t>
  </si>
  <si>
    <t>03/04/2022 14:17 (ADT0)  CALLBACK UPDATE COMPLETED.  03/04/2022 14:16 (ADT0) PER TMAN VIALE 30 MIN ETA</t>
  </si>
  <si>
    <t>B USHER</t>
  </si>
  <si>
    <t>18:57:04</t>
  </si>
  <si>
    <t>14:49:12</t>
  </si>
  <si>
    <t xml:space="preserve">OR:N/A-CREW ONSITE MAKING REPAIRS (ADT0 20:21 03/04/2022)
</t>
  </si>
  <si>
    <t xml:space="preserve">SUTTER COUNTY </t>
  </si>
  <si>
    <t>14:44:44</t>
  </si>
  <si>
    <t xml:space="preserve">AXS-OK FD ENR. FOR LIVE WIRES STARTED VEG FIRE.UPDATE: CAR POLE ACCIDENT. WIRES </t>
  </si>
  <si>
    <t>14:53:21</t>
  </si>
  <si>
    <t>03/05/2022 14:53 (ADT0)  CALLBACK UPDATE COMPLETED.  03/05/2022 14:50 (ADT0) PER TMAN BROWN 20 MIN ETA</t>
  </si>
  <si>
    <t>14:50:34</t>
  </si>
  <si>
    <t>15:12:04</t>
  </si>
  <si>
    <t>DAIVD GUZMAN</t>
  </si>
  <si>
    <t>11:07:46</t>
  </si>
  <si>
    <t>A:OK.;X:ELM.;R:FD ENR; INC#193; REQ CB/ETA 530-666-6612;, Pwr-YFD CB STATES COM LINES @1115</t>
  </si>
  <si>
    <t>11:11:28</t>
  </si>
  <si>
    <t xml:space="preserve">03/08/2022 11:11 (DXAM)  CALLBACK UPDATE COMPLETED. CALLED 911 WITH A 35 MINUTE ETA </t>
  </si>
  <si>
    <t>11:09:12</t>
  </si>
  <si>
    <t xml:space="preserve">OR:N/A-PGnE 911 LINE CALLED AND SAID TO CANCEL-COMMUNICATION LINE, NOT PGnE. (DXAM 11:23 03/08/2022)
</t>
  </si>
  <si>
    <t>Austin</t>
  </si>
  <si>
    <t>22:25:49</t>
  </si>
  <si>
    <t>IVR,Mtr UNK on,No Dog,No Locked GateFD ONISTE ./ CARPOLE ACCIDENT / DOWN LINE REQ ETA STANDBY  # 916-372-3375</t>
  </si>
  <si>
    <t>23:21:57</t>
  </si>
  <si>
    <t xml:space="preserve">03/08/2022 23:21 (AGG6)  CALLBACK UPDATE COMPLETED. ETA 23:28 </t>
  </si>
  <si>
    <t>9162307239</t>
  </si>
  <si>
    <t>22:39:37</t>
  </si>
  <si>
    <t xml:space="preserve">OR:N/A-updated etor per on call cranston (AGG6 01:22 03/09/2022)
OR:N/A-ETA 7 MIN PER T MAN SHIELDS (AGG6 23:23 03/08/2022)
OR:N/A-911 STAND BY LATE DROP AT 54 MIN MARK (AGG6 23:20 03/08/2022)
</t>
  </si>
  <si>
    <t>15:46:37</t>
  </si>
  <si>
    <t>YOLO</t>
  </si>
  <si>
    <t>AXS-ok POLE , WIRES ACROSS ROAD FD REQST EXPEDITE</t>
  </si>
  <si>
    <t>15:50:47</t>
  </si>
  <si>
    <t xml:space="preserve">03/09/2022 15:50 (KERA)  CALLBACK UPDATE COMPLETED. TMAN ONSITE </t>
  </si>
  <si>
    <t>15:17:47</t>
  </si>
  <si>
    <t xml:space="preserve">STACY </t>
  </si>
  <si>
    <t>22:08:03</t>
  </si>
  <si>
    <t>SUTTER</t>
  </si>
  <si>
    <t>AXS-OK SUTTER COUNTY SHERIFF REPORTING WIRES DOWN DUE TO A VEG FIRE - SDFIRE HAP</t>
  </si>
  <si>
    <t>22:11:55</t>
  </si>
  <si>
    <t xml:space="preserve">03/09/2022 22:11 (AGG6)  CALLBACK UPDATE COMPLETED. eta 20 min </t>
  </si>
  <si>
    <t>5308227307</t>
  </si>
  <si>
    <t>21:45:29</t>
  </si>
  <si>
    <t>22:34:06</t>
  </si>
  <si>
    <t>01:00:52</t>
  </si>
  <si>
    <t>AXS-OK. FD EN ROUTE; INC#22-02115; REQ CB/ETA:530-822-4661; SAFETY:LINE ON VEHIC</t>
  </si>
  <si>
    <t>01:05:31</t>
  </si>
  <si>
    <t xml:space="preserve">03/10/2022 01:05 (AGG6)  CALLBACK UPDATE COMPLETED. eta 30 min </t>
  </si>
  <si>
    <t>01:03:04</t>
  </si>
  <si>
    <t>01:29:53</t>
  </si>
  <si>
    <t>[UPTR#9833727:OR:N/A-arcos call out (AGG6 01:02 03/10/2022)
]</t>
  </si>
  <si>
    <t xml:space="preserve">YELLOW COUNTY FIRE </t>
  </si>
  <si>
    <t>17:44:30</t>
  </si>
  <si>
    <t>AXS-OK FD ONSITE AND IS STANDING BY. REPORTS CAT ON TOP OF POLE NEAR PRIMARY. NO</t>
  </si>
  <si>
    <t>17:51:05</t>
  </si>
  <si>
    <t xml:space="preserve">03/10/2022 17:51 (NXD3)  CALLBACK UPDATE COMPLETED. ETA 30 MIN </t>
  </si>
  <si>
    <t>5309797897</t>
  </si>
  <si>
    <t>YUBA OOUNTY SHERIFFS DEPT</t>
  </si>
  <si>
    <t>20:57:32</t>
  </si>
  <si>
    <t>AXS-OK YUBA COUNTY SHERIFF DEPT, 530-749-7777 EXT 5</t>
  </si>
  <si>
    <t>21:00:38</t>
  </si>
  <si>
    <t xml:space="preserve">03/10/2022 21:00 (AGG6)  CALLBACK UPDATE COMPLETED. eta 30 min </t>
  </si>
  <si>
    <t>21:20:52</t>
  </si>
  <si>
    <t xml:space="preserve">OR:N/A-LEFT VM FOR ON CALL FOR ETOR.  PUSHED OUT ETOR TO 2 HOURS (KLKB 23:41 03/10/2022)
</t>
  </si>
  <si>
    <t>JOHN GIROD</t>
  </si>
  <si>
    <t>18:31:10</t>
  </si>
  <si>
    <t>A:N/A;X:N BEALE;R:BLWN TRNSFRMR PER SHERIFF REQUEST ETA PRESS OPTION  FOR DIRECT LINE TODISPATCH, Pwr-I</t>
  </si>
  <si>
    <t>18:36:44</t>
  </si>
  <si>
    <t xml:space="preserve">03/11/2022 18:36 (LRMJ)  CALLBACK UPDATE COMPLETED. ETA 25 MIN </t>
  </si>
  <si>
    <t>18:32:48</t>
  </si>
  <si>
    <t>19:01:37</t>
  </si>
  <si>
    <t>RUDY MUELA</t>
  </si>
  <si>
    <t>19:29:34</t>
  </si>
  <si>
    <t>A:OK;X:SUNSET AVE;R:P/WSAC FD-916-372-3375-TRANSFRMR BLEW, POLE/TREE/GRASS FIRE, Pwr-Y</t>
  </si>
  <si>
    <t>19:34:25</t>
  </si>
  <si>
    <t>03/11/2022 19:57 (LRMJ) TMAN 14 MIN AWAY 03/11/2022 19:37 (LRMJ) TMAN PROVIDED A 45 MIN ETA - PER GPS HE IS ONLY 4 MIN AWAY  - UNLESS GPS IS INACCURATE 03/11/2022 19:34 (LRMJ)  CALLBACK UPDATE COMPLETED. 45 MIN ETA</t>
  </si>
  <si>
    <t>19:32:33</t>
  </si>
  <si>
    <t>20:08:51</t>
  </si>
  <si>
    <t xml:space="preserve">OR:N/A-ETOR UPDATE 3.12.22 06:00 AM S SHIELDS (LRMJ 21:38 03/11/2022)
</t>
  </si>
  <si>
    <t>08:37:17</t>
  </si>
  <si>
    <t>AXS-OK FD ONSITE CAR VS POLE SHEARED</t>
  </si>
  <si>
    <t>08:40:05</t>
  </si>
  <si>
    <t xml:space="preserve">03/12/2022 08:40 (CXTQ)  CALLBACK UPDATE COMPLETED. TMAN NOTIFIED AND PROVIDED A30  MIN ETA.  NOTIFIED 911 AGENCY </t>
  </si>
  <si>
    <t>08:45:55</t>
  </si>
  <si>
    <t xml:space="preserve">WEST SAC FIRE DEOT </t>
  </si>
  <si>
    <t>20:19:33</t>
  </si>
  <si>
    <t>AXS-OK INC# 6639rung dwn to electric @ 2020 spoke to kevin</t>
  </si>
  <si>
    <t>20:24:58</t>
  </si>
  <si>
    <t xml:space="preserve">03/12/2022 20:24 (KERA)  CALLBACK UPDATE COMPLETED. 30 MIN SHIELDS </t>
  </si>
  <si>
    <t>20:56:00</t>
  </si>
  <si>
    <t>20:20:22</t>
  </si>
  <si>
    <t>20:56:51</t>
  </si>
  <si>
    <t>[UPTR#9845885:OR:N/A-30 MIN SHIELDS (KERA 20:25 03/12/2022)
][OIS#1647497:[UPTR#9845885:OR:N/A-30 MIN SHIELDS (KERA 20:25 03/12/2022)
]]</t>
  </si>
  <si>
    <t>YOLO CO FD</t>
  </si>
  <si>
    <t>13:03:08</t>
  </si>
  <si>
    <t>AXS-OK FD REQ ETA.  LINE DOWN IN WATER.@ 1316 FD SATES PHONELINE</t>
  </si>
  <si>
    <t>13:06:15</t>
  </si>
  <si>
    <t xml:space="preserve">03/14/2022 13:06 (JIMI)  CALLBACK UPDATE COMPLETED. 30 min eta notified agency </t>
  </si>
  <si>
    <t>13:21:00</t>
  </si>
  <si>
    <t>13:05:16</t>
  </si>
  <si>
    <t>13:21:05</t>
  </si>
  <si>
    <t>14:48:03</t>
  </si>
  <si>
    <t>AXS-OK FD ENROUTEFD CLEARED BUT TEMP LINE DOWN PER FD</t>
  </si>
  <si>
    <t>15:00:23</t>
  </si>
  <si>
    <t>03/16/2022 15:00 (ADT0)  CALLBACK UPDATE COMPLETED.  03/16/2022 14:56 (ADT0) PER TMAN SHIELDS 15 MIN ETA 03/16/2022 14:53 (ADT0) NO ANSWER FROM TMAN RAPADAS AND MAILBOX IS FULL</t>
  </si>
  <si>
    <t>14:46:35</t>
  </si>
  <si>
    <t>15:12:03</t>
  </si>
  <si>
    <t>TIM CROWHURST</t>
  </si>
  <si>
    <t>08:10:44</t>
  </si>
  <si>
    <t>A:unknown;X:unknown;R:CHP - VEHICLE HIT POLE, SPARKS, HEARD LOUD NOISE(POSSIBLE EXPLOSION) ENROUTE LOG#34, Pwr-Y</t>
  </si>
  <si>
    <t>08:13:44</t>
  </si>
  <si>
    <t xml:space="preserve">03/17/2022 08:13 (HDB7)  CALLBACK UPDATE COMPLETED. Per T Man Lomelli gave ETA - 20 MINUTES </t>
  </si>
  <si>
    <t>T3TJBL8</t>
  </si>
  <si>
    <t>08:08:52</t>
  </si>
  <si>
    <t>08:40:21</t>
  </si>
  <si>
    <t xml:space="preserve">OR:N/A-Per T Man Lomelli, pushed put ETOR 5 hrs (HDB7 10:20 03/17/2022)
</t>
  </si>
  <si>
    <t>18:47:07</t>
  </si>
  <si>
    <t>AXS-OK REPORTS OF LINES ON FIRE/ARCING--CHP ON SITE--FD ALSO DISPATCHED--LINE LO</t>
  </si>
  <si>
    <t>18:51:16</t>
  </si>
  <si>
    <t>03/18/2022 18:51 (ADT0)  CALLBACK UPDATE COMPLETED.  03/18/2022 18:50 (ADT0) PER TMAN BROWN 25 MIN ETA</t>
  </si>
  <si>
    <t>19:26:56</t>
  </si>
  <si>
    <t>WOODLAND FD</t>
  </si>
  <si>
    <t>05:21:22</t>
  </si>
  <si>
    <t>AXS-OK INCIDENT#2207201/ FD NRTE</t>
  </si>
  <si>
    <t xml:space="preserve">03/19/2022 05:24 (KERA)  CALLBACK UPDATE COMPLETED. 40 MIN ETA KNORR </t>
  </si>
  <si>
    <t>05:53:45</t>
  </si>
  <si>
    <t>OR:N/A-PER SUP ARNITA JUNE PUSHED ETOR OUT TO 16:00. (ADT0 14:33 03/19/2022)
OR:N/A-PUSHED ETOR TO 14:45 P/SPVSR JUNE (MALM 08:35 03/19/2022)
OR:N/A-PART OF ANOTHER OUTAGE (KERA 05:19 03/19/2022)
[OIS#1651360:OR:N/A-PART OF ANOTHER OUTAGE (KERA 05:18 03/19/2022)
][OIS#1651357:OR:N/A-1 TMAN OK PER D.O (KERA 05:16 03/19/2022)
][OIS#1651354:OR:N/A-1 TMAN OK PER D.O (KERA 05:16 03/19/2022)
][UP</t>
  </si>
  <si>
    <t>08:29:06</t>
  </si>
  <si>
    <t>AXS-OK LOG 217</t>
  </si>
  <si>
    <t>08:36:05</t>
  </si>
  <si>
    <t xml:space="preserve">03/20/2022 08:36 (MALM)  CALLBACK UPDATE COMPLETED. TMAN MCDONALD ADV 40 MIN ETA 3MIN MARK. PHONE NOT WORKING. HAVING TO REBOOT COMPUTER. </t>
  </si>
  <si>
    <t>9168611300</t>
  </si>
  <si>
    <t>08:31:52</t>
  </si>
  <si>
    <t>09:25:51</t>
  </si>
  <si>
    <t>CITY OF YUBA CITY</t>
  </si>
  <si>
    <t>20:27:40</t>
  </si>
  <si>
    <t>A:OK;X:BECKY LANE;R:BLOWN TRANSORMRYUBA CITY POLICE/FIRE DEPT 530-822-4661 ONSITE REQ ETA., Pwr-Y</t>
  </si>
  <si>
    <t>20:31:13</t>
  </si>
  <si>
    <t xml:space="preserve">03/20/2022 20:31 (KERA)  CALLBACK UPDATE COMPLETED. 30 MIN ETA WOODY </t>
  </si>
  <si>
    <t>20:28:12</t>
  </si>
  <si>
    <t>20:57:16</t>
  </si>
  <si>
    <t xml:space="preserve">OR:N/A-30 MIN ETA WOODY (KERA 20:31 03/20/2022)
</t>
  </si>
  <si>
    <t>JESSICA GOBAR</t>
  </si>
  <si>
    <t>20:54:33</t>
  </si>
  <si>
    <t>A:ok;X:unk;R:fd ons smell of burning in address/ RUNG DOWN TO ELECTRIC DISP @ 2055 SPOKE to kevin</t>
  </si>
  <si>
    <t>21:03:06</t>
  </si>
  <si>
    <t>03/20/2022 21:03 (KERA) BAD CALLBACK # 03/20/2022 21:03 (KERA)  CALLBACK UPDATE COMPLETED. 10 MIN ETA GUTIERREZ</t>
  </si>
  <si>
    <t>9253723375</t>
  </si>
  <si>
    <t>20:55:23</t>
  </si>
  <si>
    <t xml:space="preserve">OR:N/A-TMAN ONSITE PER PHONE CALL (KERA 21:20 03/20/2022)
OR:N/A-BAD CALLBACK # FOR 911 (KERA 21:04 03/20/2022)
OR:N/A-10 MIN ETA GUTIERREZ (KERA 21:03 03/20/2022)
OR:N/A-LEFT MESSAGE FOR TMAN (KERA 20:59 03/20/2022)
</t>
  </si>
  <si>
    <t>CHARLOTTE TOLLIVER</t>
  </si>
  <si>
    <t>20:21:22</t>
  </si>
  <si>
    <t>A:OK;X:FRANKLIN RD;R:FD ON SITE--WIRES DOWN, Pwr-Y</t>
  </si>
  <si>
    <t>20:24:52</t>
  </si>
  <si>
    <t xml:space="preserve">03/21/2022 20:24 (MALM)  CALLBACK UPDATE COMPLETED. TMAN WOODY ADV 4 MIN ETA </t>
  </si>
  <si>
    <t>20:28:00</t>
  </si>
  <si>
    <t>20:23:06</t>
  </si>
  <si>
    <t>20:37:49</t>
  </si>
  <si>
    <t>SYCAMORE LANE APTS</t>
  </si>
  <si>
    <t>14:00:20</t>
  </si>
  <si>
    <t>A:OK;X:RUSSELL BLVD;R:DAVIS PD ONSITE FOR BLOWN TRANSFORMER AN SMALL FIRE ON ATTACHED WIRES. LOCATED BEHIND COST PLUS IMPORTS., Pwr-Y</t>
  </si>
  <si>
    <t>14:09:44</t>
  </si>
  <si>
    <t>03/22/2022 14:47 (ADT0) PER TMAN MCDONALD ONSITE 03/22/2022 14:09 (ADT0)  CALLBACK UPDATE COMPLETED.  03/22/2022 14:08 (ADT0) PER TMAN MCDONALD 30 MIN ETA 03/22/2022 14:04 (ADT0) LEFT MESSAGE FOR TMAN MCDONALD REQUESTING ETA</t>
  </si>
  <si>
    <t>14:25:40</t>
  </si>
  <si>
    <t>20:57:03</t>
  </si>
  <si>
    <t>AXS-OK FD ONS REQ ETA; WIRE DOWN IN THE FIELD NO ARCING;</t>
  </si>
  <si>
    <t>21:02:53</t>
  </si>
  <si>
    <t xml:space="preserve">03/22/2022 21:02 (NXD3)  CALLBACK UPDATE COMPLETED. ETA 40 MIN </t>
  </si>
  <si>
    <t>20:57:48</t>
  </si>
  <si>
    <t>21:34:45</t>
  </si>
  <si>
    <t>OR:N/A-P OMC Sup Tom Hanns, updated ETOR to 14:00 (HXPJ 06:50 03/23/2022)
[UPTR#9896354:OR:N/A-ETA 40 MIN (NXD3 21:05 03/22/2022)
]</t>
  </si>
  <si>
    <t>10:52:21</t>
  </si>
  <si>
    <t>ZAMORA</t>
  </si>
  <si>
    <t xml:space="preserve">03/23/2022 10:59 (HXPJ)  CALLBACK UPDATE COMPLETED. P Tman Thom Stocking gave 5 min ETA. Callback completed. </t>
  </si>
  <si>
    <t>5306668926</t>
  </si>
  <si>
    <t>10:41:04</t>
  </si>
  <si>
    <t>11:05:19</t>
  </si>
  <si>
    <t>DIXON FIRE</t>
  </si>
  <si>
    <t>11:56:34</t>
  </si>
  <si>
    <t>AXS-OK LINEDOWN ACROSS RAILWAY TRACKS AND THE ROADWAY PER FD</t>
  </si>
  <si>
    <t>12:04:38</t>
  </si>
  <si>
    <t xml:space="preserve">03/23/2022 12:04 (HXPJ)  CALLBACK UPDATE COMPLETED. P Tman Val Decker 30 min ETA. Callback completed. </t>
  </si>
  <si>
    <t>7076787080</t>
  </si>
  <si>
    <t>S4TVLD4</t>
  </si>
  <si>
    <t>12:13:00</t>
  </si>
  <si>
    <t>11:55:05</t>
  </si>
  <si>
    <t>12:28:45</t>
  </si>
  <si>
    <t xml:space="preserve">OR:N/A-HAVEN`T HEARD BACK FROM SUP. PUSHED ETOR OUT 8 HOURS BASED OFF OF REPAIR TIME ENTERED. (ADT0 16:45 03/23/2022)
OR:N/A-LEFT MESSAGE FOR ON CALL SUP BRAD CRANSTON REGARDING ETOR. (ADT0 16:39 03/23/2022)
OR:N/A-LEFT MESSAGE FOR TMAN SANDERSON AS WELL. HAVEN`T HEARD BACK FROM EITHER TMAN. PUSHED ETOR OUT 2 HOURS. (ADT0 14:43 03/23/2022)
OR:N/A-LEFT MESSAGE FOR TMAN DECKER REGARDING ETOR. (ADT0 14:35 03/23/2022)
</t>
  </si>
  <si>
    <t xml:space="preserve">Jeff Wilson </t>
  </si>
  <si>
    <t>12:00:42</t>
  </si>
  <si>
    <t>AXS-no axs issues Jeff states entire power line is down, looks like a train took</t>
  </si>
  <si>
    <t xml:space="preserve">03/23/2022 12:12 (HXPJ) Called customer and only advised that we are enroute. </t>
  </si>
  <si>
    <t>7076311178</t>
  </si>
  <si>
    <t>12:28:48</t>
  </si>
  <si>
    <t>MARYSVILLE PD</t>
  </si>
  <si>
    <t>03:56:23</t>
  </si>
  <si>
    <t>AXS-OK MPD ONS REQ ETA 530-749-3908 REQ EXPEDITE RESPONSE. MULTI LINES DOWN.TRAN</t>
  </si>
  <si>
    <t>03:58:36</t>
  </si>
  <si>
    <t xml:space="preserve">03/24/2022 03:58 (AGG6)  CALLBACK UPDATE COMPLETED. ETA 20 MIN </t>
  </si>
  <si>
    <t>03:47:13</t>
  </si>
  <si>
    <t>04:20:40</t>
  </si>
  <si>
    <t>CHP INC 44</t>
  </si>
  <si>
    <t>17:14:35</t>
  </si>
  <si>
    <t>AXS-OK CAR HIT POLE DAMAGE UNKN NEED ETA</t>
  </si>
  <si>
    <t>17:22:36</t>
  </si>
  <si>
    <t>03/24/2022 17:22 (ADT0)  CALLBACK UPDATE COMPLETED.  03/24/2022 17:21 (ADT0) PER TMAN LOMELI 30 MIN ETA</t>
  </si>
  <si>
    <t>17:21:36</t>
  </si>
  <si>
    <t>17:43:07</t>
  </si>
  <si>
    <t>SUNRISE GROUP II</t>
  </si>
  <si>
    <t>12:47:46</t>
  </si>
  <si>
    <t>A:OK;X:S WINSHIP RD;R:PER YUBA CITY FD ONSITE. POLE DAMAGED AND DOWN, Pwr-Y</t>
  </si>
  <si>
    <t>12:53:51</t>
  </si>
  <si>
    <t xml:space="preserve">03/25/2022 12:53 (WKT4)  CALLBACK UPDATE COMPLETED. TMAN HOWARD ALREADY ONSITE. ADVISED FD. </t>
  </si>
  <si>
    <t>T3TJ0HF</t>
  </si>
  <si>
    <t>12:54:03</t>
  </si>
  <si>
    <t xml:space="preserve">OR:N/A-CALLED PD. PD ADVISED PGnE IS ONSITE. (WKT4 12:54 03/25/2022)
OR:N/A-PER TMAN ONSITE (WKT4 12:51 03/25/2022)
</t>
  </si>
  <si>
    <t>FAIRFIELD MONTESSORI</t>
  </si>
  <si>
    <t>A:OK;X:LINCOLN;R:BLOWN TRANSFORMER, Pwr-Y</t>
  </si>
  <si>
    <t>14:39:05</t>
  </si>
  <si>
    <t xml:space="preserve">03/25/2022 14:39 (DXAM)  CALLBACK UPDATE COMPLETED. CALLED 911 WITH 25 MINUTE ETA </t>
  </si>
  <si>
    <t>14:33:46</t>
  </si>
  <si>
    <t>AMANDA JONES</t>
  </si>
  <si>
    <t>19:10:13</t>
  </si>
  <si>
    <t>A:OK;X:COUNTRY CLUB;R:FD ONSITE--VEHICLE ACCIDENT/LINE DOWN--SHERIFF CALLING IN, Pwr-Y</t>
  </si>
  <si>
    <t>19:14:57</t>
  </si>
  <si>
    <t xml:space="preserve">03/25/2022 19:14 (DXAM)  CALLBACK UPDATE COMPLETED. CALLED 911 WITH A 30 MINUTE ETA </t>
  </si>
  <si>
    <t>19:11:56</t>
  </si>
  <si>
    <t xml:space="preserve">OR:N/A-OMnC SUPERVISOR AMRITA RUDRA CALLED AND REQUESTED AN ESTIMATOR.  STARTED ARCOS CALLOUT.  CALLOUT ID #293562. (DXAM 21:02 03/25/2022)
</t>
  </si>
  <si>
    <t>23:04:40</t>
  </si>
  <si>
    <t>A:ok;X:HOUSTON;R:WEST SAC PD, FD ONSITE. POLE IS DOWN AND WIRES EXPOSED., Pwr-Y</t>
  </si>
  <si>
    <t xml:space="preserve">03/25/2022 23:09 (PARO)  CALLBACK UPDATE COMPLETED. TMAN KNORR ETA 45 MINS </t>
  </si>
  <si>
    <t>23:32:00</t>
  </si>
  <si>
    <t>23:05:58</t>
  </si>
  <si>
    <t>23:39:15</t>
  </si>
  <si>
    <t xml:space="preserve">OR:N/A-30 MIN ETA FROM SHIELDS (PARO 23:19 03/25/2022)
OR:N/A-CALLED GAS DISPATCH GSR ROOTRING AVAIL; CALLED NO ANSWER (PARO 23:17 03/25/2022)
</t>
  </si>
  <si>
    <t>19:39:51</t>
  </si>
  <si>
    <t>AXS-OK FD ENR REQ ETA 530-332-1200; CAR POLE ACCIDENT WIRE DOWN STARTED VEGE FIR</t>
  </si>
  <si>
    <t>19:41:38</t>
  </si>
  <si>
    <t xml:space="preserve">03/26/2022 19:41 (DBG9)  CALLBACK UPDATE COMPLETED. 20m </t>
  </si>
  <si>
    <t>SUTTER CTY SHERIFF INC22012591</t>
  </si>
  <si>
    <t>10:22:21</t>
  </si>
  <si>
    <t>PLEASANT GROVE</t>
  </si>
  <si>
    <t>AXS-OK FD ONSITE WITH BROKEN POLE 120562775 AND WIREDOWN , VEG FIRE IS OUT.</t>
  </si>
  <si>
    <t>10:25:11</t>
  </si>
  <si>
    <t xml:space="preserve">03/27/2022 10:25 (GBF4)  CALLBACK UPDATE COMPLETED. P/JOHNSON PROVIDED 15 MIN ETA, AGENCY CONTACTED </t>
  </si>
  <si>
    <t>07:26:22</t>
  </si>
  <si>
    <t>10:43:26</t>
  </si>
  <si>
    <t xml:space="preserve">OR:N/A-EXTENDED ETOR PER CREW FOREMAN MARINO. (AVG2 15:50 03/27/2022)
</t>
  </si>
  <si>
    <t>STAAS FARMS</t>
  </si>
  <si>
    <t>06:35:38</t>
  </si>
  <si>
    <t>A:OK;X:OSTROM RD;R:FD ONSITE REPORTS FUSE FIRE REQ ETA  530-749-7777 OPTION 5, Pwr-YFRE CHEIF WOULD LIKE ETA 530-682-9819</t>
  </si>
  <si>
    <t>06:41:03</t>
  </si>
  <si>
    <t xml:space="preserve">03/28/2022 06:41 (CXTQ)  CALLBACK UPDATE COMPLETED. TMAN NOTIFIED AND PROVIDED A 30  MIN ETA.  NOTIFIED 911 AGENCY </t>
  </si>
  <si>
    <t>07:04:00</t>
  </si>
  <si>
    <t>06:38:14</t>
  </si>
  <si>
    <t>07:04:43</t>
  </si>
  <si>
    <t>DIXONFD</t>
  </si>
  <si>
    <t>13:36:38</t>
  </si>
  <si>
    <t>AXS-OK FD ENROUTE. REQ ETA. LINES IN ROAD.</t>
  </si>
  <si>
    <t xml:space="preserve">03/28/2022 13:42 (NXD3)  CALLBACK UPDATE COMPLETED. eta 30 min </t>
  </si>
  <si>
    <t>14:11:12</t>
  </si>
  <si>
    <t xml:space="preserve">OR:N/A-PER TMAN MCDONALD, SAID HE WOULD HANDLE BY HIMSELF AND IF HE NEEDED HELP, HE WOULD CALL US IN DISPATCH. (NXD3 13:43 03/28/2022)
</t>
  </si>
  <si>
    <t>AXS-OK FD AND PD ONSITE REQUEST ETA 707-428-7368; ON NEITZEL RD JUST SOUTH OF BU</t>
  </si>
  <si>
    <t>19:57:39</t>
  </si>
  <si>
    <t xml:space="preserve">03/28/2022 19:57 (AGG6)  CALLBACK UPDATE COMPLETED. eta 30 min </t>
  </si>
  <si>
    <t>19:55:25</t>
  </si>
  <si>
    <t>20:18:42</t>
  </si>
  <si>
    <t>STEPHANIE RUNNER</t>
  </si>
  <si>
    <t>21:13:34</t>
  </si>
  <si>
    <t>A:OK;X:VIA NOVATO;R:TRANSFORMER SMOKING--FD ON SITE--OPTION #5 ON THE CALL BACK, Pwr-Y</t>
  </si>
  <si>
    <t>21:21:57</t>
  </si>
  <si>
    <t xml:space="preserve">03/28/2022 21:21 (AGG6)  CALLBACK UPDATE COMPLETED. eta 35 min </t>
  </si>
  <si>
    <t>21:25:20</t>
  </si>
  <si>
    <t>21:55:35</t>
  </si>
  <si>
    <t xml:space="preserve">OR:N/A-arcos call out (AGG6 21:18 03/28/2022)
</t>
  </si>
  <si>
    <t>FAIRFIELD PD</t>
  </si>
  <si>
    <t>21:56:01</t>
  </si>
  <si>
    <t>AXS-OK FAIRFIELD PD ONSITE REQUEST ETA 707-428-7368; OFFICER SAW AND HEARD A TRA</t>
  </si>
  <si>
    <t>21:57:49</t>
  </si>
  <si>
    <t xml:space="preserve">03/28/2022 21:57 (AGG6)  CALLBACK UPDATE COMPLETED. no location of 911 stand by </t>
  </si>
  <si>
    <t>22:01:00</t>
  </si>
  <si>
    <t>21:43:33</t>
  </si>
  <si>
    <t>21:57:58</t>
  </si>
  <si>
    <t xml:space="preserve">OR:N/A-customers have been restored (AGG6 16:09 03/29/2022)
</t>
  </si>
  <si>
    <t>16:34:41</t>
  </si>
  <si>
    <t>AXS-IN ROAD WIRESDOWN ACCROS ROAD CHP ENRTE STANDBY UNK ETA 5303321200</t>
  </si>
  <si>
    <t>16:06:02</t>
  </si>
  <si>
    <t>16:42:05</t>
  </si>
  <si>
    <t xml:space="preserve">OR:N/A-CALLED TMAN TO GET ETA, SAID ONSITE AT WIRE DOWN. WILL PUT HIM ONSITE. (NXD3 16:41 03/30/2022)
</t>
  </si>
  <si>
    <t>JONATHAN CARRASCO</t>
  </si>
  <si>
    <t>14:01:45</t>
  </si>
  <si>
    <t>AXS-LOCKED GATE XStr-UTAH Pwr-Y ANGELICA CARRASCO REPORTING WIRE DOWN IN BACKYARD FROM POLE TO POLE. TOUCHING THE FENCE AND ALMOST TO THE GROUND.Danger to life or property reported. Called Fairfield FD 707-428-7300</t>
  </si>
  <si>
    <t>14:19:29</t>
  </si>
  <si>
    <t xml:space="preserve">03/31/2022 14:19 (T3BI)  CALLBACK UPDATE COMPLETED. Callback completed by NXD3 reported 5 minute ETA. Tman onsite </t>
  </si>
  <si>
    <t>7078169719</t>
  </si>
  <si>
    <t>S4TBDAD</t>
  </si>
  <si>
    <t>14:04:35</t>
  </si>
  <si>
    <t>14:20:45</t>
  </si>
  <si>
    <t xml:space="preserve">OR:N/A-ETA 5 MIN (NXD3 14:14 03/31/2022)
</t>
  </si>
  <si>
    <t>01:12:10</t>
  </si>
  <si>
    <t>AXS-OK PD ONSITE, LIVE WIRE DWN BLOCKING RDWAY - PLS EXPEDITE</t>
  </si>
  <si>
    <t>01:23:40</t>
  </si>
  <si>
    <t xml:space="preserve">04/01/2022 01:23 (AGG6)  CALLBACK UPDATE COMPLETED. ETA 30 MIN </t>
  </si>
  <si>
    <t>7074287703</t>
  </si>
  <si>
    <t>01:53:00</t>
  </si>
  <si>
    <t>01:23:24</t>
  </si>
  <si>
    <t>01:53:34</t>
  </si>
  <si>
    <t>[UPTR#9956049:OR:N/A-ARCOS CALL OUT (AGG6 01:15 04/01/2022)
]</t>
  </si>
  <si>
    <t>SHARALEE BAUMGARNER</t>
  </si>
  <si>
    <t>A:OK;X:STARLITE LN;R:STRUCTURE FIRE PER FD, Pwr-Y</t>
  </si>
  <si>
    <t xml:space="preserve">04/01/2022 14:01 (LRMJ)  CALLBACK UPDATE COMPLETED. 20 min eta </t>
  </si>
  <si>
    <t>14:15:00</t>
  </si>
  <si>
    <t>13:59:56</t>
  </si>
  <si>
    <t>14:37:17</t>
  </si>
  <si>
    <t>15:03:39</t>
  </si>
  <si>
    <t>AXS-OK FD ENR. POLE DOWN BLOCKING LANES UNK IF LINES ARE DOWN</t>
  </si>
  <si>
    <t xml:space="preserve">04/01/2022 15:07 (LRMJ)  CALLBACK UPDATE COMPLETED. 20 MIN ETA </t>
  </si>
  <si>
    <t>15:06:02</t>
  </si>
  <si>
    <t>15:28:54</t>
  </si>
  <si>
    <t>03:35:57</t>
  </si>
  <si>
    <t>SUISUN CITY</t>
  </si>
  <si>
    <t>AXS-OK FIRE DEP ONSITE CAR POLE, POLE DOWN REQ ETA AND EXPEDITE</t>
  </si>
  <si>
    <t>03:39:54</t>
  </si>
  <si>
    <t xml:space="preserve">04/02/2022 03:39 (AGG6)  CALLBACK UPDATE COMPLETED. eta 35 min </t>
  </si>
  <si>
    <t>7074217373</t>
  </si>
  <si>
    <t>03:39:39</t>
  </si>
  <si>
    <t>04:23:38</t>
  </si>
  <si>
    <t xml:space="preserve">OR:N/A-advised on call amrita. she advised to roll arcos to marysville (AGG6 03:57 04/02/2022)
OR:N/A-exhausted arcos in Vacaville and woodland for t men, no takers (AGG6 03:57 04/02/2022)
OR:N/A-called woodland t man knorr to respond to 911 stand by (AGG6 03:56 04/02/2022)
OR:N/A-arcos call out for 2 t men (AGG6 03:35 04/02/2022)
</t>
  </si>
  <si>
    <t>NESTOR VELASQUEZ</t>
  </si>
  <si>
    <t>06:56:32</t>
  </si>
  <si>
    <t>A:OK;X:J ST;R:COLUSA COUNTY SO ON SITE REQ GAS , ELECTRIC FOR ACTIVE FIRE CONTAINED IN ATTIC; COLUSA CO SO LOG#9, Pwr-Y</t>
  </si>
  <si>
    <t>06:59:37</t>
  </si>
  <si>
    <t xml:space="preserve">04/03/2022 06:59 (J0AF)  CALLBACK UPDATE COMPLETED. 20MIN ETA </t>
  </si>
  <si>
    <t>07:02:37</t>
  </si>
  <si>
    <t>07:11:19</t>
  </si>
  <si>
    <t xml:space="preserve">OR:N/A-TMAN STOCKTON REPORTS ONSITE AT THIS TIME (J0AF 07:11 04/03/2022)
OR:N/A-20MIN ETA - TMAN STOCKTON ENROUTE - MANUALLY PUT ENROUTE. (J0AF 07:04 04/03/2022)
</t>
  </si>
  <si>
    <t>09:08:36</t>
  </si>
  <si>
    <t>RIO OSO</t>
  </si>
  <si>
    <t>AXS-OK CAR HIT POLE/ INC#45</t>
  </si>
  <si>
    <t>09:13:51</t>
  </si>
  <si>
    <t xml:space="preserve">04/03/2022 09:13 (J0AF)  CALLBACK UPDATE COMPLETED. 50MIN ETA </t>
  </si>
  <si>
    <t>09:09:38</t>
  </si>
  <si>
    <t>10:01:20</t>
  </si>
  <si>
    <t xml:space="preserve">OR:N/A-MMP T3IDSD0 GAVE 30MIN ETA AT 14MIN SPAN TIME. DISPATCHED TAG WHEN TECH LOGGED ON. (J0AF 09:31 04/03/2022)
OR:N/A-Running Arcos for FM # 294516 (T3BI 09:24 04/03/2022)
OR:N/A-TMAN HOWARD REPORTS 50MIN ETA - CALLBACK COMPLETED. ADVISED DISPATCH SUP OF ETA. CALLED GAS AS GSR WAS MAPPING IN TOWN - GAS DISPATCH ADVISED THAT GSR WAS OFF WORK AND WOULD HAVE TO RUN ARCOS TO GET A RESOURCE OUT. NO CURRENT RESOURCES AVAILABLE. (J0AF 09:21 04/03/2022)
</t>
  </si>
  <si>
    <t>21:35:49</t>
  </si>
  <si>
    <t>AXS-na SHERIFF ONSITE CARPOLE AND SNAPPED</t>
  </si>
  <si>
    <t>21:39:35</t>
  </si>
  <si>
    <t>04/05/2022 21:39 (ADT0)  CALLBACK UPDATE COMPLETED.  04/05/2022 21:38 (ADT0) PER TMAN RAPADAS 30 MIN ETA</t>
  </si>
  <si>
    <t>21:37:25</t>
  </si>
  <si>
    <t>22:10:01</t>
  </si>
  <si>
    <t>HILDA PACK</t>
  </si>
  <si>
    <t>10:40:28</t>
  </si>
  <si>
    <t>OREGON HOUSE</t>
  </si>
  <si>
    <t>A:OK;X:STERLING TRAIL;R:FD REQ ETA EXTENSION#7, WITH VEG FIRE.</t>
  </si>
  <si>
    <t xml:space="preserve">04/07/2022 10:50 (SXMU)  CALLBACK UPDATE COMPLETED. ETA 20 MINUTES </t>
  </si>
  <si>
    <t>11:27:06</t>
  </si>
  <si>
    <t xml:space="preserve">OR:N/A-Spoke w/Russ Davison and he adv`d to push ETOR out til 0200 4/08/22.  He mentioned 2 poles and wire down. (M2RK 14:05 04/07/2022)
OR:N/A-LEFT MESS W/MnC SUPV RUSS DAVISON RE ETOR. CALLED TMAN, SAID ALL 515 CUST W/B OUT TILL CREW MAKE REPAIRS. (NXD3 13:50 04/07/2022)
</t>
  </si>
  <si>
    <t>DIXON FD</t>
  </si>
  <si>
    <t>16:26:37</t>
  </si>
  <si>
    <t>16:35:10</t>
  </si>
  <si>
    <t xml:space="preserve">04/08/2022 16:35 (KERA)  CALLBACK UPDATE COMPLETED. 1 HR ETA SHIELDS </t>
  </si>
  <si>
    <t>16:32:27</t>
  </si>
  <si>
    <t>17:02:04</t>
  </si>
  <si>
    <t>[UPTR#9994686:OR:N/A-40 MIN ETA VIALE (KERA 16:45 04/08/2022)
OR:N/A-1 HR ETA SHIELDS (KERA 16:37 04/08/2022)
OR:N/A-NOTIFIED DISPATCH SUP (KERA 16:36 04/08/2022)
OR:N/A-CALLING VACAVILLE AND WOODLAND TMEN TO SEE WHO`S IT IS (KERA 16:31 04/08/2022)
]</t>
  </si>
  <si>
    <t>DEWIT,SCOTT</t>
  </si>
  <si>
    <t>12:10:55</t>
  </si>
  <si>
    <t>DOGS INSIDE POLES LEANING IF THEY GO DOWN WILL FALL ONTO HOME/POOL. POLE TO POLE, Pwr-Y</t>
  </si>
  <si>
    <t>5306824376</t>
  </si>
  <si>
    <t>13:37:40</t>
  </si>
  <si>
    <t>14:15:34</t>
  </si>
  <si>
    <t>04/10/2022 06:37 (KASP) 911 dropped in at 1401. T-Man onsite in 12 minutes 1413. Updated to reflect 12 minute response time.</t>
  </si>
  <si>
    <t xml:space="preserve">OR:N/A-911 LATE DROP, CALLED IN AT 1401 - TMAN ENROUTE (SGR4 14:06 04/09/2022)
</t>
  </si>
  <si>
    <t>AXS-OK REQ ASSIT/ LOG #0822</t>
  </si>
  <si>
    <t>14:38:02</t>
  </si>
  <si>
    <t xml:space="preserve">04/09/2022 14:38 (UXB2)  CALLBACK UPDATE COMPLETED. CALLED 911 WITH 15 MIN ETA. </t>
  </si>
  <si>
    <t>14:29:35</t>
  </si>
  <si>
    <t>14:48:13</t>
  </si>
  <si>
    <t>LAURETTA LOVERIN</t>
  </si>
  <si>
    <t>14:28:22</t>
  </si>
  <si>
    <t>A:OK;X:11TH ST;R:PD EN ROUTE NO ETA REQ, Pwr-Y</t>
  </si>
  <si>
    <t>14:30:32</t>
  </si>
  <si>
    <t>14:38:14</t>
  </si>
  <si>
    <t>16:09:02</t>
  </si>
  <si>
    <t>AXS-OK 911 N RTE/ NO ADD. INFO</t>
  </si>
  <si>
    <t>16:20:19</t>
  </si>
  <si>
    <t xml:space="preserve">04/09/2022 16:20 (UXB2)  CALLBACK UPDATE COMPLETED. 15 min eta. </t>
  </si>
  <si>
    <t>T1MEGO1</t>
  </si>
  <si>
    <t>16:10:52</t>
  </si>
  <si>
    <t>16:29:07</t>
  </si>
  <si>
    <t xml:space="preserve">OR:N/A-NOT PGE LINES (UXB2 16:48 04/09/2022)
</t>
  </si>
  <si>
    <t>HUST BROTHERS INC</t>
  </si>
  <si>
    <t>16:20:08</t>
  </si>
  <si>
    <t>A:OK;X:H;R:REQ ASSIT, Pwr-Y</t>
  </si>
  <si>
    <t>16:29:28</t>
  </si>
  <si>
    <t xml:space="preserve">04/09/2022 16:29 (UXB2)  CALLBACK UPDATE COMPLETED. 15 MIN ETA. </t>
  </si>
  <si>
    <t>16:21:51</t>
  </si>
  <si>
    <t>16:36:24</t>
  </si>
  <si>
    <t>SANDY L SOUTHARD</t>
  </si>
  <si>
    <t>17:02:29</t>
  </si>
  <si>
    <t>A:OK;X:GROVE RD;R:ARCING LINES DOWN/ VEG FIRE/ INC#22-03041 PD ENROUTE, Pwr-Y</t>
  </si>
  <si>
    <t>17:08:57</t>
  </si>
  <si>
    <t xml:space="preserve">04/09/2022 17:08 (UXB2)  CALLBACK UPDATE COMPLETED. CALLED 911 WIT 25 MIN ETA </t>
  </si>
  <si>
    <t>T5UJFA9</t>
  </si>
  <si>
    <t>17:05:41</t>
  </si>
  <si>
    <t>17:26:14</t>
  </si>
  <si>
    <t>MARY WINTERS</t>
  </si>
  <si>
    <t>17:09:05</t>
  </si>
  <si>
    <t>A:OK;X:1ST;R:FD REQ ASSIT W /DWN PWRLNES/ UNSURE IF OUTAGE N AREA R NOT, Pwr-Y</t>
  </si>
  <si>
    <t xml:space="preserve">04/09/2022 17:23 (UXB2)  CALLBACK UPDATE COMPLETED. PROBABLY PART OF EARLIER OUTAGE. TMAN 15 MIN </t>
  </si>
  <si>
    <t>17:10:23</t>
  </si>
  <si>
    <t>MONTEZUMA FIRE DISPATCH</t>
  </si>
  <si>
    <t>20:34:49</t>
  </si>
  <si>
    <t>FD ONSITE RQST ETA 7074217090; TRANSFORMER EXPLOSION AND SMALL VEGETATION FIRE</t>
  </si>
  <si>
    <t>20:37:16</t>
  </si>
  <si>
    <t xml:space="preserve">04/09/2022 20:37 (KERA)  CALLBACK UPDATE COMPLETED. 30 MIN ETA VIALE </t>
  </si>
  <si>
    <t>21:25:00</t>
  </si>
  <si>
    <t>20:35:47</t>
  </si>
  <si>
    <t>21:27:19</t>
  </si>
  <si>
    <t xml:space="preserve">OR:N/A-EMAILED SUPS ABOUT ETOR (PARO 16:55 04/10/2022)
OR:N/A-D O UNSURE OF TAG CALLED ALEX BRICKEY NO ANSWER (PARO 16:46 04/10/2022)
OR:N/A-TURNING OUT TO BE A REMOTE LOCATION (KERA 21:18 04/09/2022)
OR:N/A-TRIED TO GET GOOD DIRECTIONS FROM FIRE DEPT. THEY SAID TO TURN LEFT AT EMIGH RD AND TURN RIGHT ON EERY GRAVEL RD... (KERA 21:13 04/09/2022)
OR:N/A-30 MIN ETA VIALE (KERA 20:40 04/09/2022)
</t>
  </si>
  <si>
    <t>MARTIN P CASEY</t>
  </si>
  <si>
    <t>01:50:24</t>
  </si>
  <si>
    <t>A:OK;X:SIERRA PEAK;R:VACAVILLE FD ONS REQ ETA 707-449-5200 EXT 1 XST SIERRA PEAK, Pwr-Y</t>
  </si>
  <si>
    <t>02:02:14</t>
  </si>
  <si>
    <t xml:space="preserve">04/10/2022 02:02 (LRMJ)  CALLBACK UPDATE COMPLETED. 15 MIN ETA FROM STANDBY RAFAEL SANDOVAL - RUNNING ARCOS FOR A TMAN </t>
  </si>
  <si>
    <t>02:25:00</t>
  </si>
  <si>
    <t>02:07:24</t>
  </si>
  <si>
    <t>02:26:54</t>
  </si>
  <si>
    <t>BRIAN KEMBLE</t>
  </si>
  <si>
    <t>02:54:05</t>
  </si>
  <si>
    <t>A:OK;X:K ST;R:INTERMITTENT POWER, BRANCHES ON LINES , ARCING, REQ ETA, Pwr-Y</t>
  </si>
  <si>
    <t>03:00:04</t>
  </si>
  <si>
    <t xml:space="preserve">04/10/2022 03:00 (LRMJ)  CALLBACK UPDATE COMPLETED. STANDBY CAVASOS HAS A 20 MIN ETA - TMAN WILLIAMS HAS A 60 MIN ETA </t>
  </si>
  <si>
    <t>03:52:00</t>
  </si>
  <si>
    <t>02:53:15</t>
  </si>
  <si>
    <t>03:25:29</t>
  </si>
  <si>
    <t xml:space="preserve">OR:N/A-STANDBY CARLOS CAVASOS IS ONSITE (LRMJ 03:26 04/10/2022)
</t>
  </si>
  <si>
    <t>COLUSA COUNTY SHERIFF</t>
  </si>
  <si>
    <t>10:12:32</t>
  </si>
  <si>
    <t>SHERIFF ENROUTE RQST ETA 5304580200; TREE IN WIRE, WIRE DOWN; NO ARCING; AXS OK</t>
  </si>
  <si>
    <t>10:16:16</t>
  </si>
  <si>
    <t xml:space="preserve">04/10/2022 10:16 (LRMJ)  CALLBACK UPDATE COMPLETED. 10 MIN ETA </t>
  </si>
  <si>
    <t>10:23:00</t>
  </si>
  <si>
    <t>09:31:43</t>
  </si>
  <si>
    <t>10:25:24</t>
  </si>
  <si>
    <t>TOBIN,JOHN</t>
  </si>
  <si>
    <t>12:31:10</t>
  </si>
  <si>
    <t>OK FD ONSITE FOR RESIDENTIAL STRUCTURE FIRE REQUEST ETA 530-749-7302; XST WESTER, Pwr-N</t>
  </si>
  <si>
    <t>12:39:22</t>
  </si>
  <si>
    <t xml:space="preserve">04/11/2022 12:39 (LRMJ)  CALLBACK UPDATE COMPLETED. 25 MIN ETA </t>
  </si>
  <si>
    <t>5307497302</t>
  </si>
  <si>
    <t>12:41:54</t>
  </si>
  <si>
    <t>12:54:31</t>
  </si>
  <si>
    <t>12:47:29</t>
  </si>
  <si>
    <t>DOBBINS</t>
  </si>
  <si>
    <t>AXS-OK LINES DOWN/ INC#9784</t>
  </si>
  <si>
    <t>12:51:53</t>
  </si>
  <si>
    <t>04/11/2022 13:09 (LRMJ) T3MT2SL HAD THE 45 MIN ETA 04/11/2022 12:57 (LRMJ) MCBRIDE HAS A 30 MIN ETA 04/11/2022 12:51 (LRMJ)  CALLBACK UPDATE COMPLETED. T3MGLJ5 - ETA IS 45 MIN</t>
  </si>
  <si>
    <t>T3TM2M2</t>
  </si>
  <si>
    <t>13:17:08</t>
  </si>
  <si>
    <t>[UPTR#22121:OR:N/A-MCBRIDE HAS A 30 MIN ETA (LRMJ 12:57 04/11/2022)
]</t>
  </si>
  <si>
    <t>YUBA CO SHERIFF</t>
  </si>
  <si>
    <t>13:02:50</t>
  </si>
  <si>
    <t>AXS-OK OIS. 1668705   FD ETA, OPTION 7.  LINES DOWN IN ROADWAY.</t>
  </si>
  <si>
    <t>13:13:41</t>
  </si>
  <si>
    <t xml:space="preserve">04/11/2022 13:13 (LRMJ)  CALLBACK UPDATE COMPLETED. 10 MIN ETA FOR STANDBY GREG </t>
  </si>
  <si>
    <t>T3MGLJ5</t>
  </si>
  <si>
    <t>13:09:36</t>
  </si>
  <si>
    <t>13:27:20</t>
  </si>
  <si>
    <t>13:31:19</t>
  </si>
  <si>
    <t>WHEATLAND</t>
  </si>
  <si>
    <t>A:OK;X:C ST;R:PER YUBA COUNTY FD LIVE WIRES DOWN, HANGING FROM POLE.  FD ONSITE REQ ETA 530 749 7777 OPT 5., Pwr-Y</t>
  </si>
  <si>
    <t xml:space="preserve">04/11/2022 13:37 (LRMJ)  CALLBACK UPDATE COMPLETED. 25 MIN ETA </t>
  </si>
  <si>
    <t>T3MT2SL</t>
  </si>
  <si>
    <t>13:37:21</t>
  </si>
  <si>
    <t>14:14:14</t>
  </si>
  <si>
    <t>STEVEN GIESBRECHT</t>
  </si>
  <si>
    <t>14:28:51</t>
  </si>
  <si>
    <t>BUTTE CITY</t>
  </si>
  <si>
    <t>Smart Mtr auto-generated tagFD ONSITE 530 824 7044 XST  STATE HWY 162; LINES IN ROAD</t>
  </si>
  <si>
    <t>14:43:33</t>
  </si>
  <si>
    <t xml:space="preserve">04/11/2022 14:43 (LRMJ)  CALLBACK UPDATE COMPLETED. 30 MIN ETA </t>
  </si>
  <si>
    <t>5305170266</t>
  </si>
  <si>
    <t>15:03:56</t>
  </si>
  <si>
    <t xml:space="preserve">OR:N/A-LOMELI ON SITE HE IS HAVING COMPUTER ISSUES (LRMJ 15:04 04/11/2022)
</t>
  </si>
  <si>
    <t>THORNTON FIRE DEPT</t>
  </si>
  <si>
    <t>16:01:21</t>
  </si>
  <si>
    <t>WALNUT GROVE</t>
  </si>
  <si>
    <t>AXS-OK FD ENR. ETA CB 209-236-8105. REPORT OF LIVE WIRE DOWN</t>
  </si>
  <si>
    <t>16:11:38</t>
  </si>
  <si>
    <t>04/11/2022 16:22 (LRMJ) PER AGENCY DISPATCHER SAID THAT THE AGENCY WAS LEAVING AND , WOULD COME BACK AFTER CHECKING ANOTHER LOCATION 04/11/2022 16:11 (LRMJ)  CALLBACK UPDATE COMPLETED. ETA IS 15:05</t>
  </si>
  <si>
    <t>2092368105</t>
  </si>
  <si>
    <t>Q4IR1RC</t>
  </si>
  <si>
    <t>17:31:00</t>
  </si>
  <si>
    <t>16:36:48</t>
  </si>
  <si>
    <t>16:40:56</t>
  </si>
  <si>
    <t xml:space="preserve">OR:N/A-PER TMAN WHITE, THIS IS A LODI TAG (LRMJ 16:44 04/11/2022)
OR:N/A-AGENCYNO LONGER STAND BY PER AGENCY DISPATCHER (LRMJ 16:44 04/11/2022)
OR:N/A-FMO HAS ROSA FLORES 916 956 4014  TO ASSIST WITH STANDBYSHE HAS A 16:56 ETA (LRMJ 16:36 04/11/2022)
OR:N/A-PER AGENCY DISPATCHER SAID THAT THE AGENCY WAS LEAVING AND , WOULD COME BACK AFTER CHECKING ANOTHER LOCATION (LRMJ 16:22 04/11/2022)
OR:N/A-LEFT MESSAGE WITH T5NAVGA FOR STANDBY - NO ANSWER (LRMJ 16:21 04/11/2022)
</t>
  </si>
  <si>
    <t>CALFIRE INC 9833 PHONE XTN 7</t>
  </si>
  <si>
    <t>17:10:22</t>
  </si>
  <si>
    <t>BROWNS VALLEY</t>
  </si>
  <si>
    <t>AXS-OK CAR HIT POLE AND THE LINE IS OFF THE INSULATORS AT THE INTERSECTIONPE FD</t>
  </si>
  <si>
    <t>17:18:41</t>
  </si>
  <si>
    <t xml:space="preserve">04/11/2022 17:18 (LRMJ)  CALLBACK UPDATE COMPLETED. ETA 15 MIN </t>
  </si>
  <si>
    <t>17:12:40</t>
  </si>
  <si>
    <t>17:52:16</t>
  </si>
  <si>
    <t>COLUA COUNTY SHERIFF</t>
  </si>
  <si>
    <t>21:51:45</t>
  </si>
  <si>
    <t>AXS-OK COLUSA SHERIFF DEPT 530-458-0200 ENR  REQ ETA</t>
  </si>
  <si>
    <t>21:55:54</t>
  </si>
  <si>
    <t xml:space="preserve">04/11/2022 21:55 (LRMJ)  CALLBACK UPDATE COMPLETED. 40 MIN ETA </t>
  </si>
  <si>
    <t>21:42:23</t>
  </si>
  <si>
    <t>22:37:28</t>
  </si>
  <si>
    <t xml:space="preserve">OR:N/A-GAS DISPATCHER CALLED BACK NO ONE AVAILABLE TO ASSIST WITH STANDBY (LRMJ 22:15 04/11/2022)
OR:N/A-CALLED Russ Davison (ARD7) 530-565-6323 FOR STANDBY - HE IS LOOKING FOR ASSISTANCE (LRMJ 22:12 04/11/2022)
OR:N/A-CALLED FOREMAN JOE LAUCIRICA 415 342 5585 - LEFT MESSAGE FOR STANBY (LRMJ 22:10 04/11/2022)
OR:N/A-contacted dispatch supervisor for 911 standby resource (LRMJ 22:05 04/11/2022)
OR:N/A-CALLED GAS FOR STANDBY ASSISTANCE, SAID WOULD CALL BACK (LRMJ 22:04 04/11/2022)
OR:N/A-RUNNING ARCOS FOR FMO STANDBY (LRMJ 22:00 04/11/2022)
OR:N/A-RUNNING ARCOS FOR A 2ND TMAN (LRMJ 21:51 04/11/2022)
</t>
  </si>
  <si>
    <t>MARYANNE RANASINGHE</t>
  </si>
  <si>
    <t>00:01:44</t>
  </si>
  <si>
    <t>A:OK;X:SCHMEISER AVE;R:P/DAVIS FD ONSITE, REQ ETA 530 758 3600., Pwr-Y</t>
  </si>
  <si>
    <t>04/12/2022 00:05 (ADT0)  CALLBACK UPDATE COMPLETED.  04/12/2022 00:04 (ADT0) PER TMAN KNORR 35 MIN ETA</t>
  </si>
  <si>
    <t>00:02:49</t>
  </si>
  <si>
    <t>00:37:02</t>
  </si>
  <si>
    <t>08:11:54</t>
  </si>
  <si>
    <t>AXS-OK FD ETA. LIVE LINES DOWN ON TRUCK AND TRUCK IS ON FIRE.</t>
  </si>
  <si>
    <t xml:space="preserve">04/12/2022 08:15 (S2CA)  CALLBACK UPDATE COMPLETED. ETA 45 MINS </t>
  </si>
  <si>
    <t>08:00:44</t>
  </si>
  <si>
    <t>08:48:16</t>
  </si>
  <si>
    <t xml:space="preserve">OR:N/A-NO TMAN CLOSER, NOTIFIED ARNITA (S2CA 08:30 04/12/2022)
</t>
  </si>
  <si>
    <t>SUPERIOR PACKING CO</t>
  </si>
  <si>
    <t>18:21:21</t>
  </si>
  <si>
    <t>AXS-LK GT-NO DOGS XStr-113 Pwr-I CIA-911 NOT CALLED-POSS DANGER TO PROPERTY-LOC UNK-IN THE FRONT OF BLDG-SPARKING WIRES-FD responding - req ETA - 707-421-7090</t>
  </si>
  <si>
    <t xml:space="preserve">04/12/2022 18:51 (KLKB)  CALLBACK UPDATE COMPLETED. TMAN ALREADY ONSITE CALLED THEM ALREADY </t>
  </si>
  <si>
    <t>5303309218</t>
  </si>
  <si>
    <t>18:22:34</t>
  </si>
  <si>
    <t>18:50:20</t>
  </si>
  <si>
    <t xml:space="preserve">OR:N/A-ETA 10 MINS (KLKB 18:42 04/12/2022)
</t>
  </si>
  <si>
    <t>05:51:03</t>
  </si>
  <si>
    <t>A:OK;X:PHSADO;R:REQ ASSIT, Pwr-Y</t>
  </si>
  <si>
    <t>06:10:38</t>
  </si>
  <si>
    <t>04/13/2022 06:15 (LRMJ) tman Laffond has a 15 min eta 04/13/2022 06:10 (LRMJ)  CALLBACK UPDATE COMPLETED. adv wcb with eta</t>
  </si>
  <si>
    <t>LAFFOND, D</t>
  </si>
  <si>
    <t xml:space="preserve">OR:N/A-tman unable to log on (LRMJ 06:17 04/13/2022)
OR:N/A-GRAVE DISPATCHER, SAID LAFFOND ACCEPTED ARCOS FOR STRUCTURE FIRE BUT DIDNT GET ETA. (LRMJ 06:09 04/13/2022)
OR:N/A-RUNNING ARCOS (ADT0 05:53 04/13/2022)
</t>
  </si>
  <si>
    <t>TIMOTHY SANDERS</t>
  </si>
  <si>
    <t>12:51:47</t>
  </si>
  <si>
    <t>A:OK;X:PENNINGTON RD;R:FD REQ ETA., Pwr-Y</t>
  </si>
  <si>
    <t>12:57:51</t>
  </si>
  <si>
    <t>04/13/2022 13:05 (LRMJ) 30 MIN ETA FOR TMAN 04/13/2022 12:58 (LRMJ) GSR HAS 20 MIN ETA 04/13/2022 12:57 (LRMJ)  CALLBACK UPDATE COMPLETED. ADV NO ETA FOR TMAN - GSR IS ENROUTE</t>
  </si>
  <si>
    <t>12:52:50</t>
  </si>
  <si>
    <t>RIO VISTA RV PARK, LLC</t>
  </si>
  <si>
    <t>15:32:29</t>
  </si>
  <si>
    <t>A:OK;X:AIRPORT RD;R:FD REQ ETA, Pwr-Y</t>
  </si>
  <si>
    <t>15:38:01</t>
  </si>
  <si>
    <t xml:space="preserve">04/13/2022 15:38 (NXD3)  CALLBACK UPDATE COMPLETED. 45 MIN ETA </t>
  </si>
  <si>
    <t>CABREROS, R</t>
  </si>
  <si>
    <t>15:54:18</t>
  </si>
  <si>
    <t>16:05:34</t>
  </si>
  <si>
    <t xml:space="preserve">OR:N/A-GAS SVCMAN, CABREROS CALL ME ONSITE. (NXD3 16:05 04/13/2022)
OR:N/A-GSR - Tech ID S42RIC9 -- 15 MIN ETA (H1TE 15:49 04/13/2022)
OR:N/A-LEFT MESS W/MnC SUPV RAY FOX TO CALL ME BACK. (NXD3 15:47 04/13/2022)
OR:N/A-Gas Dispatch checking for resource in area (H1TE 15:42 04/13/2022)
OR:N/A-TMAN`S ETA 45 MIN.  THIS IS A MASTERED METER ACCT. TRAILER PARK. (NXD3 15:38 04/13/2022)
</t>
  </si>
  <si>
    <t>01:32:13</t>
  </si>
  <si>
    <t>AXS-OK GUY WIRE IT BY CAR/ PLS CHK MAKE AREA SAFE/ INCIDENT 1065</t>
  </si>
  <si>
    <t>01:41:13</t>
  </si>
  <si>
    <t xml:space="preserve">04/15/2022 01:41 (AEM6)  CALLBACK UPDATE COMPLETED. ADVISED 911 AGENCY TMAN ETA 45 MINUTES </t>
  </si>
  <si>
    <t>01:34:05</t>
  </si>
  <si>
    <t xml:space="preserve">OR:N/A-FMO ANSWERED BUT ETA WAS 10 MINUTES FURTHER THAN TMAN, PER SUPERVISOR THANKED HIM FOR RESPONDING BUT DOESN`T NEED TO GO ENROUTE (AEM6 02:08 04/15/2022)
OR:N/A-RUNNING ARCOS FOR FMO 295792 (AEM6 01:50 04/15/2022)
OR:N/A-Gas supervisor called back no resources in the area (CLLG 01:48 04/15/2022)
OR:N/A-NO OTHER RESOURCES CLOSER THAN TMAN KNORR, VACAVILLE TMAN FARTHER SOUTH CURRENTLY AND GSR I SEE ALSO FARTHER OUT THAN TMAN (AEM6 01:45 04/15/2022)
OR:N/A-spoke to gas dispatch supervisor Rick Gonzalez he will call back and let us know if there are any resources (CLLG 01:45 04/15/2022)
OR:N/A-ADVISED DISPATCH SUPERIVISOR OVER 45 MINUTE ETA (AEM6 01:43 04/15/2022)
OR:N/A-ADVISED 911 AGENCY TMAN ETA 45 MINUTES (AEM6 01:41 04/15/2022)
</t>
  </si>
  <si>
    <t>SCOTT PARK</t>
  </si>
  <si>
    <t>MERIDIAN</t>
  </si>
  <si>
    <t>A:OK;X:GIRDNER;R:TOP OF POLE LARGE BIRDS NEST ON FIRE, Pwr-Y</t>
  </si>
  <si>
    <t>09:05:06</t>
  </si>
  <si>
    <t>04/16/2022 09:47 (MXLG) PER FIRE DEPT DISPATCH, TMAN LOMELI WAS ONSITE AT 09:40. CALL OUT TO TMAN LOMELI AND HE CONFIRMED. HAD NOT PUT HIMSELF ONSITE. FIRE DEPT HAS CLEARED. 04/16/2022 09:06 (MXLG) CALLED 911 WITH A 30 MINUTE ETA 04/16/2022 09:05 (MXLG)  CALLBACK UPDATE COMPLETED. TMAN LOMELI HAS A 30 MINUTE ETA</t>
  </si>
  <si>
    <t>09:00:30</t>
  </si>
  <si>
    <t>09:47:19</t>
  </si>
  <si>
    <t xml:space="preserve">OR:N/A-TMAN LOMELI SAYS THIS TAG IS GOING TO CREW (MXLG 11:54 04/16/2022)
OR:N/A-PER FIRE DEPT DISPATCH, TMAN LOMELI WAS ONSITE AT 09:40. CALL OUT TO TMAN LOMELI AND HE CONFIRMED. HAD NOT PUT HIMSELF ONSITE. FIRE DEPT HAS CLEARED. (MXLG 09:47 04/16/2022)
</t>
  </si>
  <si>
    <t>SUTTER COUNTY SHERRIFF</t>
  </si>
  <si>
    <t>18:54:45</t>
  </si>
  <si>
    <t>NICOLAUS</t>
  </si>
  <si>
    <t>AXS-OK ONSITE</t>
  </si>
  <si>
    <t>18:59:20</t>
  </si>
  <si>
    <t xml:space="preserve">04/16/2022 18:59 (PARO)  CALLBACK UPDATE COMPLETED. TMAN MCBRIDE ETA 40 MINS </t>
  </si>
  <si>
    <t>19:26:26</t>
  </si>
  <si>
    <t xml:space="preserve">OR:N/A-UPDATED ETOR TO CLEAR DUE TO NOT UPDATING A CUST DUE TO UNK PREM; SPOKE WITH SUP AND OK AND UNDERSTOOD (PARO 20:47 04/16/2022)
OR:N/A-THERE WAS NO ETOR ON THIS UNK PREM AND THEN WENT INTO RED STATUS (PARO 20:42 04/16/2022)
</t>
  </si>
  <si>
    <t>COLUSA COUNTY FD</t>
  </si>
  <si>
    <t>21:01:47</t>
  </si>
  <si>
    <t>AXS-OK ENROUTE / POWER IS OUTUPDATE - WIRES ARE DOWN - APPROX 5 POLES</t>
  </si>
  <si>
    <t>21:04:35</t>
  </si>
  <si>
    <t xml:space="preserve">04/16/2022 21:04 (PARO)  CALLBACK UPDATE COMPLETED. TMAN LOMELI ETA 30 MINS </t>
  </si>
  <si>
    <t>20:50:59</t>
  </si>
  <si>
    <t>21:26:45</t>
  </si>
  <si>
    <t xml:space="preserve">OR:N/A-PER ON CALL ETOR UPDATE TO 0900 (PARO 23:23 04/16/2022)
</t>
  </si>
  <si>
    <t>SHYANNE JOSEPH</t>
  </si>
  <si>
    <t>15:11:33</t>
  </si>
  <si>
    <t>A:OK;X:SNOW;R:REPORT OF 3 ALARM FIRE WITH 2 RES ON FIRE 528 AND 530 HONKER LN PER FIRE DEPT INC0089, Pwr-I</t>
  </si>
  <si>
    <t>15:16:54</t>
  </si>
  <si>
    <t xml:space="preserve">04/17/2022 15:16 (PARO)  CALLBACK UPDATE COMPLETED. TMAN BOHN ETA 30 MINS </t>
  </si>
  <si>
    <t>15:12:48</t>
  </si>
  <si>
    <t>15:46:16</t>
  </si>
  <si>
    <t xml:space="preserve">OR:N/A-SWITCH STATUS D O TO UPDATE ETOR (PARO 18:03 04/17/2022)
</t>
  </si>
  <si>
    <t>VACAVILLE FIRE DEPT</t>
  </si>
  <si>
    <t>20:29:01</t>
  </si>
  <si>
    <t>AXS-OK FD ENR. ETA CB 707-421-7090... REPORT OF BROKEN POLE DOWN BLOCKING ROADWA</t>
  </si>
  <si>
    <t>20:33:37</t>
  </si>
  <si>
    <t xml:space="preserve">04/17/2022 20:33 (PARO)  CALLBACK UPDATE COMPLETED. TMAN WHITE ETA 20 MINS </t>
  </si>
  <si>
    <t>20:23:21</t>
  </si>
  <si>
    <t>20:49:02</t>
  </si>
  <si>
    <t>GAYELYNN M GERHART</t>
  </si>
  <si>
    <t>15:30:55</t>
  </si>
  <si>
    <t>A:OK;X:BARTLETT;R:FD ETA. CAR POLE. LINES AND POLE DOWN. LINES ON TRUCK., Pwr-Y</t>
  </si>
  <si>
    <t>15:35:48</t>
  </si>
  <si>
    <t xml:space="preserve">04/18/2022 15:35 (SXMU)  CALLBACK UPDATE COMPLETED. eta 5 minutes </t>
  </si>
  <si>
    <t>15:32:27</t>
  </si>
  <si>
    <t>15:36:41</t>
  </si>
  <si>
    <t xml:space="preserve">OR:N/A-agency said phone lines , going to let tman head out there because he is 5 minutes away (SXMU 15:37 04/18/2022)
</t>
  </si>
  <si>
    <t>DIXON FIRE INC 201</t>
  </si>
  <si>
    <t>17:46:01</t>
  </si>
  <si>
    <t>AXS-OK POLE AND WIREDOWN ALONG THE ROADWAY PER FD ENRT NEED ETA</t>
  </si>
  <si>
    <t>17:52:33</t>
  </si>
  <si>
    <t xml:space="preserve">04/18/2022 17:52 (SXMU)  CALLBACK UPDATE COMPLETED. ETA 45 MINUTES </t>
  </si>
  <si>
    <t>17:49:04</t>
  </si>
  <si>
    <t>17:56:13</t>
  </si>
  <si>
    <t xml:space="preserve">OR:N/A-CONTACTING FM. (JRRW 17:54 04/18/2022)
OR:N/A-WIRE DOWN WITH NO OUTAGE WILL CALL 911 AGENCY WHEN THEY ARE ONSITE TO VERIFY PGE LINES AND NOT PHONE LINES (SXMU 17:53 04/18/2022)
</t>
  </si>
  <si>
    <t>CAITLIN KELLY</t>
  </si>
  <si>
    <t>09:03:28</t>
  </si>
  <si>
    <t>A:OK;X:DAHLIA;R:FD REQ ETA. 2 ALARM WITH 1 DECEASED, Pwr-Y</t>
  </si>
  <si>
    <t xml:space="preserve">04/20/2022 09:08 (LRMJ)  CALLBACK UPDATE COMPLETED. 20 MIN ETA </t>
  </si>
  <si>
    <t>09:07:23</t>
  </si>
  <si>
    <t>09:26:40</t>
  </si>
  <si>
    <t>YUBA CITY POLICE AND FIRE</t>
  </si>
  <si>
    <t>19:26:16</t>
  </si>
  <si>
    <t>AXS-OK PER YUBA CITY POLICE AND FIRE @ 530-822-4661 REQUEST ETA</t>
  </si>
  <si>
    <t>19:45:42</t>
  </si>
  <si>
    <t xml:space="preserve">04/22/2022 19:45 (DXAM)  CALLBACK UPDATE COMPLETED. CALLED 911 ABOUT 5 MINUTES AGO WITH A 10 MINUTE ETA. </t>
  </si>
  <si>
    <t>19:37:50</t>
  </si>
  <si>
    <t>19:50:42</t>
  </si>
  <si>
    <t xml:space="preserve">OR:N/A-OMnC SUPERVISOR RUSS DAVISON CALLED AND REQUESTED A 4 MAN CREW PLUS AN ESTIMATOR.  STARTED ARCOS CALLOUT.  CALLOUT ID #296594. (DXAM 20:33 04/22/2022)
OR:N/A-STARTED ARCOS CALLOUT.  CALLOUT ID #296584. (DXAM 19:30 04/22/2022)
</t>
  </si>
  <si>
    <t>MARIO PONCE LIRA</t>
  </si>
  <si>
    <t>01:30:43</t>
  </si>
  <si>
    <t>A:OK;X:2ND ST;R:STRUCTURE FIRE, REQ G,E, ,REQ ETA., Pwr-Y</t>
  </si>
  <si>
    <t>01:38:58</t>
  </si>
  <si>
    <t xml:space="preserve">04/24/2022 01:38 (KLKB)  CALLBACK UPDATE COMPLETED. ETA 51 MINS </t>
  </si>
  <si>
    <t>02:01:00</t>
  </si>
  <si>
    <t>01:45:32</t>
  </si>
  <si>
    <t xml:space="preserve">OR:N/A-CALLED ON CALL SUPERVISOR DAVISON TO ADV OF ETA.  HE SAID NO CREWS OUT AND NO ONE LIVES NEAR ARBUCKLE TO RESPOND. (KLKB 01:44 04/24/2022)
OR:N/A-ADVISED DISPATCH SUPV SCOTT ABOUT ETA.  CALLED GAS DISPATCH AND HE IS STILL WORKING ON GETTING GSR TO RESPOND. (KLKB 01:41 04/24/2022)
OR:N/A-ARCOS (KLKB 01:33 04/24/2022)
</t>
  </si>
  <si>
    <t>19:18:03</t>
  </si>
  <si>
    <t>AXS-NA LOG 142-CHP ENROUTE POLE DOWN NEEDS ETA</t>
  </si>
  <si>
    <t xml:space="preserve">04/24/2022 19:23 (DBG9)  CALLBACK UPDATE COMPLETED. ETA=65m </t>
  </si>
  <si>
    <t>19:27:15</t>
  </si>
  <si>
    <t>20:12:39</t>
  </si>
  <si>
    <t xml:space="preserve">OR:N/A-no other closer resources showing in FAS that are closer than current resources. (DBG9 19:40 04/24/2022)
OR:N/A-Notified RFO Supv Edwards of ETA at risk (left msg) (DBG9 19:40 04/24/2022)
OR:N/A-MMP DSD0 responded to callout but his ETA is 75m - so longer than the Tman and the GSR. (DBG9 19:37 04/24/2022)
OR:N/A-ETA in excess of 45m, reached out to Oroville GSR David East to respond. Notified Elec Disp Supv Bessard. (DBG9 19:31 04/24/2022)
</t>
  </si>
  <si>
    <t>22:34:36</t>
  </si>
  <si>
    <t>LINDA</t>
  </si>
  <si>
    <t>AXS-OK POLE DAMAGED BUT STILL UP, WIRES UP BUT EXPOSED, POLE # 51431, CHP ONSITE</t>
  </si>
  <si>
    <t>22:48:29</t>
  </si>
  <si>
    <t>04/24/2022 22:51 (MALM) PER 911 DISPATCHER A12272 ADV THEY WI;LL BE  CLEARING THIS IS A POLE INTEGRITY CHECK CAN BE DONE AT ANY TIME. 04/24/2022 22:48 (MALM)  CALLBACK UPDATE COMPLETED. CALLED 911 AGENCY ADV WILL UPDATE WITH ETA WHEN TMAN PROVIDES.</t>
  </si>
  <si>
    <t>00:50:00</t>
  </si>
  <si>
    <t>22:45:37</t>
  </si>
  <si>
    <t>22:50:01</t>
  </si>
  <si>
    <t xml:space="preserve">OR:N/A-TMAN KRZYMINSKI IS THE #1, NOT ANSWERING HIS PHONE. CALLED HIM TWICE (MALM 22:46 04/24/2022)
</t>
  </si>
  <si>
    <t>SHRI GURU RAVIDASS TEMPLE YUBA CITY</t>
  </si>
  <si>
    <t>05:24:12</t>
  </si>
  <si>
    <t>A:OK;X:LITTLE JOHN;R:STRCTR FIRE, YCFD REQ ETA., Pwr-Y1481 HAYNE AVE, YUBA CITY - UPDATED ADDRESS.</t>
  </si>
  <si>
    <t>05:29:46</t>
  </si>
  <si>
    <t xml:space="preserve">04/25/2022 05:29 (MALM)  CALLBACK UPDATE COMPLETED. TMAN KRZYMINSKI ADV 30 MIN ETA </t>
  </si>
  <si>
    <t>05:27:33</t>
  </si>
  <si>
    <t>06:04:33</t>
  </si>
  <si>
    <t>02:01:22</t>
  </si>
  <si>
    <t>AXS-OK PD REQ ASSIT/ POLE DWN / LOG # 22-011354</t>
  </si>
  <si>
    <t>02:04:35</t>
  </si>
  <si>
    <t xml:space="preserve">04/27/2022 02:04 (AGG6)  CALLBACK UPDATE COMPLETED. eta 30 min </t>
  </si>
  <si>
    <t>02:28:00</t>
  </si>
  <si>
    <t>01:52:04</t>
  </si>
  <si>
    <t>02:29:18</t>
  </si>
  <si>
    <t>11:59:46</t>
  </si>
  <si>
    <t>PD ONSITE</t>
  </si>
  <si>
    <t>12:03:09</t>
  </si>
  <si>
    <t>04/27/2022 12:42 (LRMJ) PER AGENCY DISPATCHER TMAN WAS ON SCENE AT 12:13 04/27/2022 12:03 (LRMJ)  CALLBACK UPDATE COMPLETED. 10 MIN ETA</t>
  </si>
  <si>
    <t>12:47:04</t>
  </si>
  <si>
    <t>12:42:18</t>
  </si>
  <si>
    <t xml:space="preserve">OR:N/A-PER AGENCY DISPATCHER TMAN WAS ON SCENE AT 12:13 (LRMJ 12:42 04/27/2022)
</t>
  </si>
  <si>
    <t>WATT &amp; FAIRFIELD ASSOCIATES</t>
  </si>
  <si>
    <t>14:39:48</t>
  </si>
  <si>
    <t>A:OK;X:GREEN VALLEY RD;R:REPORT OF FED EX DRIVER BACKED INTO A POLE, WIREDOWN WITH FIRE PER FAIRFIELD PD INC 173 NEED ETA, Pwr-Y</t>
  </si>
  <si>
    <t>04/27/2022 15:52 (LRMJ) PER AGENCY DISPATCHER TMAN ONSITE AT 15:19 04/27/2022 14:45 (WKT4)  CALLBACK UPDATE COMPLETED. TMAN BOHN GAVE 30 MIN ETA. ADVISED PD. VEG FIRE.</t>
  </si>
  <si>
    <t>14:47:41</t>
  </si>
  <si>
    <t>15:51:59</t>
  </si>
  <si>
    <t>04/28/2022 05:58 (KASP) Per GPS, confirming T-Man was onsite 1524</t>
  </si>
  <si>
    <t xml:space="preserve">OR:N/A-PER AGENCY DISPATCHER TMAN ONSITE AT 15:19 (LRMJ 15:54 04/27/2022)
OR:N/A-04/27/2022 14:45 (WKT4)  CALLBACK UPDATE COMPLETED. TMAN BOHN GAVE 30 MIN ETA. ADVISED PD. VEG FIRE. (WKT4 14:45 04/27/2022)
</t>
  </si>
  <si>
    <t>WILLOW OAK FIRE DEPARTMENT YOLO COUNTY</t>
  </si>
  <si>
    <t>15:49:01</t>
  </si>
  <si>
    <t>A:OK;X:cty rd 22;R:no power at fire stationneed eta . willow staion fd</t>
  </si>
  <si>
    <t>15:55:42</t>
  </si>
  <si>
    <t>04/27/2022 15:55 (LRMJ)  CALLBACK UPDATE COMPLETED. ADV NO ETA AT THIS TIME 04/27/2022 15:54 (LRMJ) THIS IS NOT A STAND BY FD ONLY WANTS AN ETA</t>
  </si>
  <si>
    <t>15:42:37</t>
  </si>
  <si>
    <t>15:54:10</t>
  </si>
  <si>
    <t>TAMURA GROSS</t>
  </si>
  <si>
    <t>20:45:48</t>
  </si>
  <si>
    <t>A:OK;X:E 22ND , HALL;R:PER MARYSVILLE FD, ACTIVE FIRE FD ON SITE XST: E 22ND AND HALL ETA REQUEST 530-749-3900, Pwr-Y</t>
  </si>
  <si>
    <t>20:49:53</t>
  </si>
  <si>
    <t xml:space="preserve">04/28/2022 20:49 (PARO)  CALLBACK UPDATE COMPLETED. TMAN MAYS ETA 30 MINS </t>
  </si>
  <si>
    <t>T3TSWM8</t>
  </si>
  <si>
    <t>20:47:47</t>
  </si>
  <si>
    <t>21:17:30</t>
  </si>
  <si>
    <t>04:28:01</t>
  </si>
  <si>
    <t>AXS-OK PWRLNS N RDWAY/ PPOLE FLICKERING/</t>
  </si>
  <si>
    <t>04:32:38</t>
  </si>
  <si>
    <t xml:space="preserve">04/29/2022 04:32 (SNA5)  CALLBACK UPDATE COMPLETED. PER TMAN LAFFOND 20 MIN ETA. </t>
  </si>
  <si>
    <t>04:55:00</t>
  </si>
  <si>
    <t>04:31:01</t>
  </si>
  <si>
    <t>04:57:22</t>
  </si>
  <si>
    <t xml:space="preserve">OR:N/A-PER TMAN FINLEY OK TO UPDATE ETOR  THIS IS A TRANSMISSION ISSUE OK TO UPDATE TILL 17:00 (LRMJ 07:19 04/29/2022)
OR:N/A-PER TMAN LAFFOND 20 MIN ETA. CALLED AGENCY TO ADVISE (SNA5 04:37 04/29/2022)
OR:N/A-ARCOS CALL OUT ID 297331. (SNA5 04:23 04/29/2022)
</t>
  </si>
  <si>
    <t>RAJINDER SINGH</t>
  </si>
  <si>
    <t>10:27:55</t>
  </si>
  <si>
    <t>A:OK;X:S RIDGEFIELD WAY;R:PER FD ONSITE REQST GAS AND ELECTRIC -ETA REQSTED 7074287368, Pwr-Y</t>
  </si>
  <si>
    <t>10:30:53</t>
  </si>
  <si>
    <t>04/30/2022 10:31 (CXTQ) Disregard above notes.  TMAN NOTIFIED AND PROVIDED A 40  MIN ETA.  NOTIFIED 911 AGENCY 04/30/2022 10:30 (CXTQ)  CALLBACK UPDATE COMPLETED. confirmed with tman enroute; states will be there in 10min</t>
  </si>
  <si>
    <t>10:28:53</t>
  </si>
  <si>
    <t>11:17:08</t>
  </si>
  <si>
    <t xml:space="preserve">OR:N/A-per agency, may be clearing to attend to other emergency, will provide unit with eta.  Advd to call back if they clear. (CXTQ 10:33 04/30/2022)
OR:N/A-tman notified and provided a  40 min eta.  notified 911 agency (CXTQ 10:30 04/30/2022)
</t>
  </si>
  <si>
    <t>15:05:44</t>
  </si>
  <si>
    <t xml:space="preserve">AXS-OK FD ONSITE REQUEST ETA 707-421-7090; STRUCTURE FIRE NEAR 2800 SALES LANE; </t>
  </si>
  <si>
    <t xml:space="preserve">04/30/2022 15:11 (S2CA)  CALLBACK UPDATE COMPLETED. ETA 35 MINS </t>
  </si>
  <si>
    <t>15:09:05</t>
  </si>
  <si>
    <t>15:59:02</t>
  </si>
  <si>
    <t xml:space="preserve">OR:N/A-GSR ONSITE (S2CA 15:58 04/30/2022)
OR:N/A-GSR ENROUTE ALSO S4GDTB0 (S2CA 15:50 04/30/2022)
</t>
  </si>
  <si>
    <t>MARCIA SALES</t>
  </si>
  <si>
    <t>17:11:03</t>
  </si>
  <si>
    <t>AXS-DOGS XStr-CLAYTON RD Pwr-Y FIRE DEPT ON SCENE REQUESTING ELECTRICAL INVESTIGATOR</t>
  </si>
  <si>
    <t xml:space="preserve">04/30/2022 17:19 (S2CA) ETA 30 MINS </t>
  </si>
  <si>
    <t>7073726791</t>
  </si>
  <si>
    <t>17:12:45</t>
  </si>
  <si>
    <t xml:space="preserve">ff pd </t>
  </si>
  <si>
    <t>20:44:44</t>
  </si>
  <si>
    <t>AXS-OK FD  ONS  POLE # 15145\ RUNG DOWN ETA TO ELECTRIC @ 2045 SPOKE TO AARON</t>
  </si>
  <si>
    <t>20:48:20</t>
  </si>
  <si>
    <t>05/01/2022 20:48 (ADT0)  CALLBACK UPDATE COMPLETED.  05/01/2022 20:47 (ADT0) PER TMAN WHITE 20 MIN ETA</t>
  </si>
  <si>
    <t>21:24:18</t>
  </si>
  <si>
    <t xml:space="preserve">OR:N/A-LEFT MESSAGE FOR LINEMAN BRICKEY REGARDING ETOR. (ADT0 04:43 05/02/2022)
</t>
  </si>
  <si>
    <t>SUTTER COUNTY SHERIFF OFF</t>
  </si>
  <si>
    <t>21:51:36</t>
  </si>
  <si>
    <t>AXS-OK SHERIFF ON SITE NEED ETA LOG850</t>
  </si>
  <si>
    <t>21:54:23</t>
  </si>
  <si>
    <t>05/01/2022 21:54 (ADT0)  CALLBACK UPDATE COMPLETED.  05/01/2022 21:53 (ADT0) PER TMAN LAFFOND 30 MIN ETA</t>
  </si>
  <si>
    <t>21:52:20</t>
  </si>
  <si>
    <t>22:23:12</t>
  </si>
  <si>
    <t>CVS PHARMACY INC</t>
  </si>
  <si>
    <t>17:53:54</t>
  </si>
  <si>
    <t>A:OK;X:NORTH TEXAS;R:FD ONSITE REQ ETA</t>
  </si>
  <si>
    <t>17:59:53</t>
  </si>
  <si>
    <t xml:space="preserve">05/02/2022 17:59 (NXD3)  CALLBACK UPDATE COMPLETED. ETA 45 MIN </t>
  </si>
  <si>
    <t>17:56:48</t>
  </si>
  <si>
    <t>18:07:54</t>
  </si>
  <si>
    <t xml:space="preserve">OR:N/A-GAS SVCMAN ONSITE. (NXD3 18:07 05/02/2022)
OR:N/A-TMAN ETA 45 MIN. ADVISED DISP SUPV AND MnC SUPV, BRAD CRANSTON. PER CRANSTON, HAS 1 CREW OUT AND RUBBER GLOVING CANNOT PULL THEM OUT.  PER DISP SUPV, HEATHER, ADVISED GAS SVCMAN ENROUTE AND ETA OF 18:25. (NXD3 18:04 05/02/2022)
OR:N/A-GSR  S4GJ7S7 -- ENROUTE - ETA 1825 (H1TE 18:01 05/02/2022)
</t>
  </si>
  <si>
    <t>PATRICK D VICK</t>
  </si>
  <si>
    <t>21:21:05</t>
  </si>
  <si>
    <t>A:OK;X:VALLEY GLEN;R:FIRE DEPT ONS FOR STRUC FIRE. REQ G,E. ETA 707-678-7080, Pwr-Y</t>
  </si>
  <si>
    <t>21:23:25</t>
  </si>
  <si>
    <t xml:space="preserve">05/02/2022 21:23 (NXD3)  CALLBACK UPDATE COMPLETED. eta 30 min </t>
  </si>
  <si>
    <t>21:21:49</t>
  </si>
  <si>
    <t>21:43:23</t>
  </si>
  <si>
    <t>01:22:59</t>
  </si>
  <si>
    <t>PLUMAS LAKE</t>
  </si>
  <si>
    <t>AXS-OK LINES DOWN, OUTAGES, STARTED VEG FIRE, POLE CONDITION UNKOWN, CHP REQ ETA</t>
  </si>
  <si>
    <t>01:33:07</t>
  </si>
  <si>
    <t>05/03/2022 01:36 (AGG6) eta 30 min 05/03/2022 01:33 (AGG6)  CALLBACK UPDATE COMPLETED. eta 50 min</t>
  </si>
  <si>
    <t>T1TLNV2</t>
  </si>
  <si>
    <t>01:18:35</t>
  </si>
  <si>
    <t>02:04:11</t>
  </si>
  <si>
    <t xml:space="preserve">OR:N/A-t men assessing outage. pushed out etor (AGG6 02:39 05/03/2022)
OR:N/A-no gsr`s in area to respond per gas dispatch (AGG6 01:39 05/03/2022)
OR:N/A-t man villagomez eta 30 min. cancelled fmo call out. called to advise dispatch supervisor of eta. (AGG6 01:38 05/03/2022)
OR:N/A-running arcos for fmo (AGG6 01:38 05/03/2022)
OR:N/A-eta from t man howard 50 min (AGG6 01:37 05/03/2022)
OR:N/A-advised dispatch supervisor scott of 911 (AGG6 01:37 05/03/2022)
OR:N/A-called out 1 t man in auburn and 1 t man in marysville (AGG6 01:26 05/03/2022)
OR:N/A-arcos call out for 2 t men (AGG6 01:14 05/03/2022)
</t>
  </si>
  <si>
    <t>NAGAN L KHANA &amp; P KHANA</t>
  </si>
  <si>
    <t>05:15:28</t>
  </si>
  <si>
    <t>A:OK;X:SUTTER ST;R:STRCTR FIRE, W SAC FD REQ ELEC , ETA., Pwr-Y</t>
  </si>
  <si>
    <t>05:18:21</t>
  </si>
  <si>
    <t xml:space="preserve">05/04/2022 05:18 (AGG6)  CALLBACK UPDATE COMPLETED. eta 40 min </t>
  </si>
  <si>
    <t>05:42:00</t>
  </si>
  <si>
    <t>05:17:23</t>
  </si>
  <si>
    <t>05:44:18</t>
  </si>
  <si>
    <t>COLUSA FD</t>
  </si>
  <si>
    <t>08:08:35</t>
  </si>
  <si>
    <t>AXS-OK FD ONSITE FOR ELECTRICAL PANEL ON FIRE.</t>
  </si>
  <si>
    <t>08:12:58</t>
  </si>
  <si>
    <t xml:space="preserve">05/04/2022 08:12 (P1MG)  CALLBACK UPDATE COMPLETED. 30 MIN ETA </t>
  </si>
  <si>
    <t>08:48:00</t>
  </si>
  <si>
    <t>08:09:27</t>
  </si>
  <si>
    <t>08:52:43</t>
  </si>
  <si>
    <t>PENSKE TRUCK LEASING CORPORATION</t>
  </si>
  <si>
    <t>08:46:47</t>
  </si>
  <si>
    <t>A:ok;X:harper;R:PD ONSCENE LEANING POLE #110368956, Pwr-Y</t>
  </si>
  <si>
    <t>08:55:50</t>
  </si>
  <si>
    <t>05/05/2022 08:55 (LRMJ)  CALLBACK UPDATE COMPLETED. 45 MIN ETA 05/05/2022 08:52 (SNA5) LEFT MESSAGE FOR TMAN STOCKING FOR ETA.</t>
  </si>
  <si>
    <t>08:56:38</t>
  </si>
  <si>
    <t>09:14:16</t>
  </si>
  <si>
    <t xml:space="preserve">OR:N/A-LEFT MESSAGE FOR TMAN STOCKING FOR ETA. (SNA5 08:52 05/05/2022)
</t>
  </si>
  <si>
    <t>KEVIN WILLIAMS</t>
  </si>
  <si>
    <t>A:OK;X:PINE ST;R:PER FD, ENR TO LOW HANGING WIRES FROM POLE, Pwr-Y</t>
  </si>
  <si>
    <t>14:01:41</t>
  </si>
  <si>
    <t xml:space="preserve">05/06/2022 14:01 (LRMJ)  CALLBACK UPDATE COMPLETED. 20 min eta </t>
  </si>
  <si>
    <t>14:00:21</t>
  </si>
  <si>
    <t>14:15:47</t>
  </si>
  <si>
    <t xml:space="preserve">OR:N/A-CREW FOREMAN TYLER DAVIDSON ENROUTE OK TO UPDATE ETOR TO 2200 (NWA1 16:53 05/06/2022)
</t>
  </si>
  <si>
    <t>JEFFERY CHANDLER</t>
  </si>
  <si>
    <t>16:41:06</t>
  </si>
  <si>
    <t>A:OK;X:SKLARK DR;R:PER FD ONSITE. FIRE STARTED IN ATTIC., Pwr-Y</t>
  </si>
  <si>
    <t>16:43:44</t>
  </si>
  <si>
    <t xml:space="preserve">05/07/2022 16:43 (S2CA)  CALLBACK UPDATE COMPLETED. ETA 30 MINS </t>
  </si>
  <si>
    <t>16:42:37</t>
  </si>
  <si>
    <t>17:16:17</t>
  </si>
  <si>
    <t>TAWANA S NOBLE</t>
  </si>
  <si>
    <t>A:OK;X:HEATH DR;R:FD ONSITE REQ ETA, Pwr-I</t>
  </si>
  <si>
    <t>19:45:20</t>
  </si>
  <si>
    <t xml:space="preserve">05/07/2022 19:45 (S2CA)  CALLBACK UPDATE COMPLETED. ETA 20 MINS </t>
  </si>
  <si>
    <t>19:43:43</t>
  </si>
  <si>
    <t>19:55:01</t>
  </si>
  <si>
    <t>SUTTER CO SHERIFF</t>
  </si>
  <si>
    <t>01:00:23</t>
  </si>
  <si>
    <t>AXS-OK BOTH SUTTER CO , CHP 530-332-1200 REQ ETA, LINES DOWN, OUTAGES UNK.</t>
  </si>
  <si>
    <t>01:09:29</t>
  </si>
  <si>
    <t>05/08/2022 01:09 (ADT0)  CALLBACK UPDATE COMPLETED.  05/08/2022 01:08 (ADT0) PER TMAN FINLEY 30 MIN ETA</t>
  </si>
  <si>
    <t>01:13:01</t>
  </si>
  <si>
    <t>01:34:53</t>
  </si>
  <si>
    <t>[UPTR#172487:OR:N/A-RUNNING ARCOS (ADT0 01:04 05/08/2022)
]</t>
  </si>
  <si>
    <t>SOLANO FIRE</t>
  </si>
  <si>
    <t>01:30:08</t>
  </si>
  <si>
    <t>AXS-OK FD ONS REQ ETA 707-421-7090 VEG FIRE AFFECTING POWER POLES. HOT SPOT AT P</t>
  </si>
  <si>
    <t>01:46:40</t>
  </si>
  <si>
    <t>05/08/2022 02:03 (ADT0) PER AGENCY THEY HAVE CLEARED THE SCENE. 05/08/2022 02:00 (ADT0) PER SUP TANELLA TMAN SHIELDS GAVE 30 MIN ETA 05/08/2022 01:46 (ADT0)  CALLBACK UPDATE COMPLETED.  05/08/2022 01:46 (ADT0) CALLED AGENCY AND ADVISED WORKING ON ETA 05/08/2022 01:45 (ADT0) PER GAS DISPATCH NO AVAILABLE RESOURCES. PER ON CALL NO AVAILABLE RESOURCES. ARCOS STILL RUNNNING FOR TMAN.</t>
  </si>
  <si>
    <t>01:58:17</t>
  </si>
  <si>
    <t>02:03:51</t>
  </si>
  <si>
    <t>OR:N/A-Called and left vm for Compliance Sup Haley and left vm. (T3BI 01:54 05/08/2022)
OR:N/A-NO FM -- tried everyone in Woodland - Napa - Vallejo (H1TE 01:52 05/08/2022)
OR:N/A-sw Woodland grave Tman. He is going to roll although not normal territory. He`s 30+ min away. (T3BI 01:52 05/08/2022)
OR:N/A-Running ARCOS n Calling for FM resource (H1TE 01:42 05/08/2022)
OR:N/A-GAS is running ARCOS for resource (H1TE 01:42 05/08/2022)
OR:N/A-RUNNING ARCOS (ADT0 01:14 05/08/2022)
[UPTR#172520:OR:N/A-RUNNING ARCOS (ADT0 01:31 05/08/2022)
]</t>
  </si>
  <si>
    <t>NORLEEN CROSS</t>
  </si>
  <si>
    <t>16:24:46</t>
  </si>
  <si>
    <t>A:OK;X:HARTER;R:REPORT OF BRANCHES ON THE LINE ARCING AND CAUSING POWER ON AND OFF ON THE NW CORNER PER YUBA CITY FIRE</t>
  </si>
  <si>
    <t>16:31:03</t>
  </si>
  <si>
    <t xml:space="preserve">05/08/2022 16:31 (LRMJ)  CALLBACK UPDATE COMPLETED. 15 MIN ETA </t>
  </si>
  <si>
    <t>yuba county sheriff #221280106</t>
  </si>
  <si>
    <t>16:30:46</t>
  </si>
  <si>
    <t>AXS-OK POLE BROKEN IN DITCH PULLING WIREDOWN , WIRE HOLDING UP POLE</t>
  </si>
  <si>
    <t>05/08/2022 16:49 (LRMJ) 20 MIN ETA FOR GSR 05/08/2022 16:42 (LRMJ)  CALLBACK UPDATE COMPLETED. ADV WCB WITH AN ETA</t>
  </si>
  <si>
    <t>T3GZTK1</t>
  </si>
  <si>
    <t>17:13:08</t>
  </si>
  <si>
    <t xml:space="preserve">OR:N/A-RUNNING ARCOS FOR FMO n ANOTHER TMAN (LRMJ 16:43 05/08/2022)
OR:N/A-CALLED Arrita Rudra 951-640-8480 FOR STANDBY ASSISTANCE, SHE GAVE ME MICHAEL LEE  530 558 5638 AS A CONTACT I LEFT A MESSAGE WITH HIM (LRMJ 16:42 05/08/2022)
</t>
  </si>
  <si>
    <t>CHERYL JANE BOHANNAN</t>
  </si>
  <si>
    <t>07:52:48</t>
  </si>
  <si>
    <t>A:OK;X:HWY 20;R:DOWN WIRES WERE ARCING CAUSED SMALL FIRE DOWN IN PASTURE., Pwr-Y..POLE#S 86-155T40691978 AND 120369410</t>
  </si>
  <si>
    <t>07:55:42</t>
  </si>
  <si>
    <t xml:space="preserve">05/09/2022 07:55 (KERA)  CALLBACK UPDATE COMPLETED. 10 MIN ETA FINLEY </t>
  </si>
  <si>
    <t>07:54:53</t>
  </si>
  <si>
    <t>08:10:10</t>
  </si>
  <si>
    <t xml:space="preserve">OR:N/A-TMAN ONSITE PER PHONE CALL (KERA 08:10 05/09/2022)
OR:N/A-PER 911 TMAN IN AREA ASKING FOR ACCESS INFO (KERA 08:06 05/09/2022)
OR:N/A-TMAN ONSITE OF THIS ON LR OUTAGE WILL PUT HIM ONSITE WHEN MAP SHOWS HIM THERE (KERA 07:59 05/09/2022)
OR:N/A-10 MIN ETA FINLEY (KERA 07:55 05/09/2022)
</t>
  </si>
  <si>
    <t>11:56:44</t>
  </si>
  <si>
    <t>AXS-OK LINEDOWN, PD STATES FD ON STANDBY FOR AN HOUR</t>
  </si>
  <si>
    <t xml:space="preserve">05/10/2022 12:00 (LRMJ)  CALLBACK UPDATE COMPLETED. 15 MIN ETA </t>
  </si>
  <si>
    <t>11:58:30</t>
  </si>
  <si>
    <t>12:17:24</t>
  </si>
  <si>
    <t>MARY CURNUTTE</t>
  </si>
  <si>
    <t>04:54:21</t>
  </si>
  <si>
    <t>A:OK;X:NORTHGATE;R:STRCTR FIRE, YCFD ONSITE , REQ ELEC , ETA., Pwr-Y</t>
  </si>
  <si>
    <t>05:04:30</t>
  </si>
  <si>
    <t xml:space="preserve">05/12/2022 05:04 (AGG6)  CALLBACK UPDATE COMPLETED. ETA 30 MIN </t>
  </si>
  <si>
    <t>05:03:29</t>
  </si>
  <si>
    <t>05:18:30</t>
  </si>
  <si>
    <t xml:space="preserve">OR:N/A-GSR ONSITE (AGG6 05:18 05/12/2022)
OR:N/A-APPROX DRIVE TIME 30 MIN PER GOOGLE MAPS (AGG6 05:10 05/12/2022)
OR:N/A-GAS DISPATCH NO GSR AVAIL. GAS DISPATCH TO RUN ARCOS FOR GSR (AGG6 05:00 05/12/2022)
OR:N/A-ARCOS CALL OUT. T MAN HOWARD ETA 45 MIN (AGG6 05:00 05/12/2022)
OR:N/A-ETA 45 MIN (AGG6 04:58 05/12/2022)
</t>
  </si>
  <si>
    <t>911 stand by</t>
  </si>
  <si>
    <t>20:24:04</t>
  </si>
  <si>
    <t>AXS-. wire down outage</t>
  </si>
  <si>
    <t>20:24:42</t>
  </si>
  <si>
    <t xml:space="preserve">05/12/2022 20:24 (AGG6)  CALLBACK UPDATE COMPLETED. eta 40 min </t>
  </si>
  <si>
    <t>20:24:31</t>
  </si>
  <si>
    <t>21:10:12</t>
  </si>
  <si>
    <t>YUBA CITY PD</t>
  </si>
  <si>
    <t>AXS-OK REQ ASSIT/ POLE STANDIMAGE STILL STANDING</t>
  </si>
  <si>
    <t>03:52:12</t>
  </si>
  <si>
    <t xml:space="preserve">05/13/2022 03:52 (AGG6)  CALLBACK UPDATE COMPLETED. eta 45 min </t>
  </si>
  <si>
    <t>03:51:54</t>
  </si>
  <si>
    <t>04:17:28</t>
  </si>
  <si>
    <t xml:space="preserve">OR:N/A-arcos call out (AGG6 03:48 05/13/2022)
</t>
  </si>
  <si>
    <t>ANDREA JONES</t>
  </si>
  <si>
    <t>A:OK;X:JOHNSON;R:FD ENROUTE, Pwr-Y2411 DEL PERO IS THE ADRRESS</t>
  </si>
  <si>
    <t>09:35:48</t>
  </si>
  <si>
    <t xml:space="preserve">05/13/2022 09:35 (SNA5)  CALLBACK UPDATE COMPLETED. PER TMAN FINLEY 30 MIN ETA. </t>
  </si>
  <si>
    <t>09:37:16</t>
  </si>
  <si>
    <t>10:05:40</t>
  </si>
  <si>
    <t xml:space="preserve">OR:N/A-PER TMAN FINLEY CLOSING OUT TAGS. THESE ARE COMPLETE. (SNA5 11:48 05/13/2022)
OR:N/A-TMAN ONSITE AT OIS 1695324 WHICH IS ASSOCIATED WITH THIS OIS (LRMJ 10:06 05/13/2022)
OR:N/A-PER AGENCY UPDATE LOCATION 2411 DEL PERO, MARYSVILLE. (SNA5 09:38 05/13/2022)
</t>
  </si>
  <si>
    <t>RICHARD N ESSENWANGER</t>
  </si>
  <si>
    <t>09:44:57</t>
  </si>
  <si>
    <t>A:BACKYARD;X:EDWARDS;R:FD ENROUTE, Pwr-Y</t>
  </si>
  <si>
    <t xml:space="preserve">05/13/2022 09:47 (SNA5) TMAN FINLEY 30 MIN ETA. </t>
  </si>
  <si>
    <t>09:46:41</t>
  </si>
  <si>
    <t>10:05:32</t>
  </si>
  <si>
    <t xml:space="preserve">OR:N/A-PER TMAN FINLEY CLOSING OUT TAGS. THESE ARE COMPLETE. (SNA5 11:48 05/13/2022)
</t>
  </si>
  <si>
    <t>DIXON UNIFIED SCHOOL DISTRICT</t>
  </si>
  <si>
    <t>15:29:29</t>
  </si>
  <si>
    <t>A:OK;X:S 4TH;R:PER DIXON PD, FD ONSITE. STANDING BY DEPEND ON ETA  AND MAY NEED TO LEAVE IF THEY HAVE ANOTHER EMERGENCY AND TMAN IS NOT THERE YET. WHEN ASKED IF THEY ARE STANDING BY., Pwr-Y</t>
  </si>
  <si>
    <t>15:33:14</t>
  </si>
  <si>
    <t>05/13/2022 15:33 (ADT0)  CALLBACK UPDATE COMPLETED.  05/13/2022 15:31 (ADT0) PER TMAN BOHN 20 MIN ETA</t>
  </si>
  <si>
    <t xml:space="preserve">OR:N/A-PER TMAN BOHN 20 MIN ETA (ADT0 15:32 05/13/2022)
</t>
  </si>
  <si>
    <t xml:space="preserve">SOL CO </t>
  </si>
  <si>
    <t>17:03:48</t>
  </si>
  <si>
    <t>AXS-OK CAR VS POLE REQ INTEGRITY CHECK ETA WHEN POSSIBLE</t>
  </si>
  <si>
    <t>17:09:16</t>
  </si>
  <si>
    <t>05/13/2022 17:09 (ADT0)  CALLBACK UPDATE COMPLETED.  05/13/2022 17:08 (ADT0) PER VIALE 30 MIN ETA</t>
  </si>
  <si>
    <t>17:05:07</t>
  </si>
  <si>
    <t>17:05:56</t>
  </si>
  <si>
    <t>ANGELINA MENDONSA</t>
  </si>
  <si>
    <t>A:OK;X:UNK;R:DIXON FIRE DEPT ON REQ ETA</t>
  </si>
  <si>
    <t>06:12:24</t>
  </si>
  <si>
    <t xml:space="preserve">05/14/2022 06:12 (GRA2)  CALLBACK UPDATE COMPLETED. 20m eta, called and updated the agency </t>
  </si>
  <si>
    <t>06:27:00</t>
  </si>
  <si>
    <t>06:30:46</t>
  </si>
  <si>
    <t xml:space="preserve">OR:N/A-20m eta given by tman and called and updated the agency (GRA2 06:13 05/14/2022)
</t>
  </si>
  <si>
    <t>JEANETTE CHAVEZ</t>
  </si>
  <si>
    <t>14:11:42</t>
  </si>
  <si>
    <t>A:OK;X:11TH AVE;R:FD ONSITE. FIRE AT FUSE BOX. REQ ETA 530-749-7777, Pwr-Y</t>
  </si>
  <si>
    <t>14:15:41</t>
  </si>
  <si>
    <t xml:space="preserve">05/15/2022 14:15 (AVG2)  CALLBACK UPDATE COMPLETED. ETA 30 MIN </t>
  </si>
  <si>
    <t>14:14:31</t>
  </si>
  <si>
    <t>SOLANO FIRE INC 111</t>
  </si>
  <si>
    <t>16:43:33</t>
  </si>
  <si>
    <t>AXS-OK VEG FIRE WITH POLE ON FIRE AND LINEDOWN AT THE HEEL OF THE FIRE AT THE LA</t>
  </si>
  <si>
    <t>16:46:52</t>
  </si>
  <si>
    <t xml:space="preserve">05/15/2022 16:46 (SNA5)  CALLBACK UPDATE COMPLETED. PER TMAN WHITE 30 MIN ETA. </t>
  </si>
  <si>
    <t>17:08:21</t>
  </si>
  <si>
    <t>OR:N/A-PER SUP ARNITA JUNE SPOKE TO ROGER WILSON AND THIS ETOR SHOULD BE PUSHED OUT UNTIL WEDNESDAY 10PM. (SNA5 15:17 05/16/2022)
OR:N/A-SUPERVISOR ARNITA WILL FOLLOW UP WITH CREW FOR ETOR UPDATES. WILL FOLLOW UP TO UPDATE. (SNA5 15:13 05/16/2022)
OR:N/A-PER SUPERVISOR ARNITA JUNE PUSHED ETOR OUT TO 6AM 05/16/22. (SNA5 20:33 05/15/2022)
OR:N/A-PER TMAN WHITE ADVS TO PUSH ETOR OUT 1 HOUR. PUSHED OUT ETOR 2 HOURS PER MINIMUM. (SNA5 18:51 05/15/2022)
[UPTR#218265:OR:N/A-PER TMAN WHITE 30 MIN ETA. CALLED AGENCY TO ADVISE. (SNA5 16:47 05/15/2022)
]</t>
  </si>
  <si>
    <t>SUTTER COUNTY SHERIFFS OFFICE</t>
  </si>
  <si>
    <t>15:44:55</t>
  </si>
  <si>
    <t>AXS-OK 530-822-7310 REQ ETA. SUTTER COUNTY SHERIFFS OFFICE</t>
  </si>
  <si>
    <t>15:48:24</t>
  </si>
  <si>
    <t xml:space="preserve">05/16/2022 15:48 (SNA5)  CALLBACK UPDATE COMPLETED. PER TMAN MCBRIDE ETA 20 MIN. </t>
  </si>
  <si>
    <t>16:11:21</t>
  </si>
  <si>
    <t>BRENT BOSANEK</t>
  </si>
  <si>
    <t>13:18:39</t>
  </si>
  <si>
    <t>A:OK;X:UNK;R:P CAL FIRE STRUC FIRE FD ONSITE NO INJ AXS OK ETA 530-822-4661, Pwr-Y</t>
  </si>
  <si>
    <t>13:27:58</t>
  </si>
  <si>
    <t xml:space="preserve">05/17/2022 13:27 (P1MG)  CALLBACK UPDATE COMPLETED. PER 911 AGENCY T MAN ON SITE </t>
  </si>
  <si>
    <t>13:24:13</t>
  </si>
  <si>
    <t>13:28:52</t>
  </si>
  <si>
    <t xml:space="preserve">OR:N/A-CALLED TMAN LAFOND TO GET ETOR UPDATE AND LEFT MSG (MXMA 16:34 05/17/2022)
OR:N/A-PER 911 AGENCY T MAN ON SITE (P1MG 13:28 05/17/2022)
</t>
  </si>
  <si>
    <t>16:01:24</t>
  </si>
  <si>
    <t>AXS-K FD ENROUTE / FREE FELL INTO PULLING LINES DOWN / LINE STILL INTACT /STANDB</t>
  </si>
  <si>
    <t>16:08:31</t>
  </si>
  <si>
    <t xml:space="preserve">05/17/2022 16:08 (JIMI)  CALLBACK UPDATE COMPLETED. 30 min eta notified agency </t>
  </si>
  <si>
    <t>C5TVXVI</t>
  </si>
  <si>
    <t>16:05:46</t>
  </si>
  <si>
    <t>16:31:41</t>
  </si>
  <si>
    <t>17:32:26</t>
  </si>
  <si>
    <t>A:OK;X:DAVIS RD;R:REPORT OF STRUCTURE FIRE PER W SACFIRE INC 189, Pwr-Y</t>
  </si>
  <si>
    <t>17:36:04</t>
  </si>
  <si>
    <t xml:space="preserve">05/17/2022 17:36 (MXMA)  CALLBACK UPDATE COMPLETED. 30 MIN ETA </t>
  </si>
  <si>
    <t>17:34:08</t>
  </si>
  <si>
    <t>07:36:26</t>
  </si>
  <si>
    <t>AXS-OK BROKEN POLE CAUSED VEG FIRE. REQ ETA</t>
  </si>
  <si>
    <t>07:51:40</t>
  </si>
  <si>
    <t>05/18/2022 08:01 (LRMJ) 30 MIN ETA 05/18/2022 07:51 (LRMJ)  CALLBACK UPDATE COMPLETED. ADV WCB ETA</t>
  </si>
  <si>
    <t>5307475400</t>
  </si>
  <si>
    <t>07:58:44</t>
  </si>
  <si>
    <t>08:28:06</t>
  </si>
  <si>
    <t>OR:N/A-TMAN ADV TO PUSH ETOR OUT 1 HR - GOING TO PUSH IT OUT 2 HRS THIS TAG IS GOING TO A CREW (LRMJ 10:33 05/18/2022)
OR:N/A-AGENCY GAVE WOODLAND AS YARD, THAT WAS A BAD LOCATION, IT BELONGS TO VACAVILLE (LRMJ 08:09 05/18/2022)
[UPTR#234214:OR:N/A-GAVE THIS TO MY DIXON TMAN JOE BOHN, STILL COULD NOT FIND COUNTY RD 107 - DETERMINED IT IS BY LEVEE RD n DELHI - BOHN GAVE</t>
  </si>
  <si>
    <t>08:21:17</t>
  </si>
  <si>
    <t>AXS-OK AXS-OK BROKEN POLE CAUSED VEG FIRE. REQ ETA; ORIGINAL UPTR HAD WRONG LOCA</t>
  </si>
  <si>
    <t>08:25:01</t>
  </si>
  <si>
    <t xml:space="preserve">05/18/2022 08:25 (LRMJ)  CALLBACK UPDATE COMPLETED. 20 MIN ETA </t>
  </si>
  <si>
    <t>08:43:09</t>
  </si>
  <si>
    <t>SHERRIFF</t>
  </si>
  <si>
    <t>AXS-OK yuba county sherriff. FD ONSITE. REQ ETA 530 749 7777 OPT 5. DOWN BY A TR</t>
  </si>
  <si>
    <t>18:30:30</t>
  </si>
  <si>
    <t>05/18/2022 18:45 (LRMJ) 5 MIN ETA 05/18/2022 18:30 (LRMJ)  CALLBACK UPDATE COMPLETED. WCB WITH ETA, TMAN DID NOT ANSWER - HE IS ABOUT 30 MIN OUT</t>
  </si>
  <si>
    <t>17:45:53</t>
  </si>
  <si>
    <t>18:50:23</t>
  </si>
  <si>
    <t>AXS-OK CHP ONSITE STANDING BY. REPORTS UNK IF UTILITY POLE OR POWER POLE, REQ PG</t>
  </si>
  <si>
    <t xml:space="preserve">05/19/2022 09:04 (SXMU)  CALLBACK UPDATE COMPLETED. COMMUNICATION LINES </t>
  </si>
  <si>
    <t>09:04:29</t>
  </si>
  <si>
    <t xml:space="preserve">OR:N/A-OK TO CANCEL COMMUNICATION LINES (SXMU 09:05 05/19/2022)
</t>
  </si>
  <si>
    <t>11:20:12</t>
  </si>
  <si>
    <t>A:OK;X:WEST CATLETT;R:ACTVIE BARN FIRE WITH VEG FIRE AND WRES DOWN. NEEDS ETA 530-822-7310, Pwr-Y</t>
  </si>
  <si>
    <t>11:29:41</t>
  </si>
  <si>
    <t xml:space="preserve">05/19/2022 11:29 (GRA2)  CALLBACK UPDATE COMPLETED. 35m eta, called and updated the agency </t>
  </si>
  <si>
    <t>11:56:00</t>
  </si>
  <si>
    <t>11:22:23</t>
  </si>
  <si>
    <t>11:59:03</t>
  </si>
  <si>
    <t>YOLO FD</t>
  </si>
  <si>
    <t>ESPARTO</t>
  </si>
  <si>
    <t>AXS-OK FD ENR TO BLOWN TRANSFORMER WITH POLE DAMAGED AND STARTED VEG FIRE. REQ E</t>
  </si>
  <si>
    <t>14:35:37</t>
  </si>
  <si>
    <t>05/19/2022 14:38 (PARO) PER TMAN STOCKING ETA 30 MINS 05/19/2022 14:35 (PARO)  CALLBACK UPDATE COMPLETED. TMAN SHIELDS ETA 45 MINS</t>
  </si>
  <si>
    <t>14:38:06</t>
  </si>
  <si>
    <t>15:07:43</t>
  </si>
  <si>
    <t xml:space="preserve">OR:N/A-Troublemen needed to respond to hazard at 25835 County Road 8 (RATM 09:11 05/20/2022)
OR:N/A-PER TMAN SHIELDS WAITING FOR CREW PUSH OUT TO 2AM 05/20/21. (SNA5 18:01 05/19/2022)
</t>
  </si>
  <si>
    <t>VILLAGE GREEN MOBILE HOME PARK</t>
  </si>
  <si>
    <t>02:46:39</t>
  </si>
  <si>
    <t>A:OK;X:;R:FD REQ ASSIT UNIT # 429/, Pwr-Y</t>
  </si>
  <si>
    <t>02:48:16</t>
  </si>
  <si>
    <t xml:space="preserve">05/20/2022 02:48 (AGG6)  CALLBACK UPDATE COMPLETED. ETA 20 MIN </t>
  </si>
  <si>
    <t>02:48:05</t>
  </si>
  <si>
    <t>03:03:54</t>
  </si>
  <si>
    <t xml:space="preserve">OR:N/A-gsr onsite (AGG6 03:04 05/20/2022)
</t>
  </si>
  <si>
    <t>STEVEN DAVIS</t>
  </si>
  <si>
    <t>05:02:00</t>
  </si>
  <si>
    <t>A:OK;X:MAIN ST;R:PER RIO VISTA FD WIRES DOWN - FD ONSITE RQST ETA, Pwr-Y</t>
  </si>
  <si>
    <t>05:06:28</t>
  </si>
  <si>
    <t xml:space="preserve">05/20/2022 05:06 (AGG6)  CALLBACK UPDATE COMPLETED. eta 30 min </t>
  </si>
  <si>
    <t>05:54:00</t>
  </si>
  <si>
    <t>05:05:36</t>
  </si>
  <si>
    <t>05:54:28</t>
  </si>
  <si>
    <t>MEYER ENTERPRISES LLC</t>
  </si>
  <si>
    <t>07:53:24</t>
  </si>
  <si>
    <t>A:OK;X:MOREHEAD RD;R:FD ONS. ETA CB 530-822-7310. POLE FIRE NEAR LOCATION, Pwr-I</t>
  </si>
  <si>
    <t>07:55:56</t>
  </si>
  <si>
    <t xml:space="preserve">05/20/2022 07:55 (NXD3)  CALLBACK UPDATE COMPLETED. ETA 15 MIN </t>
  </si>
  <si>
    <t>07:16:32</t>
  </si>
  <si>
    <t xml:space="preserve">OR:N/A-CALLED MnC SUPV, RUSS DAVISON RE ETOR, SAID TO UPDATE TO 14:30 (NXD3 09:34 05/20/2022)
</t>
  </si>
  <si>
    <t>09:11:30</t>
  </si>
  <si>
    <t>GRIMES</t>
  </si>
  <si>
    <t>AXS-OK WIRE DWN WITH VEH FIRE</t>
  </si>
  <si>
    <t>09:23:45</t>
  </si>
  <si>
    <t xml:space="preserve">05/20/2022 09:23 (NXD3)  CALLBACK UPDATE COMPLETED. ETA 10 MIN </t>
  </si>
  <si>
    <t>MARINO1</t>
  </si>
  <si>
    <t>12:58:26</t>
  </si>
  <si>
    <t>09:56:04</t>
  </si>
  <si>
    <t>PHILLIP KITCHEN</t>
  </si>
  <si>
    <t>09:14:57</t>
  </si>
  <si>
    <t>A:OK;X:RUSSEL BLVD;R:LINES DWN WITH VEG FIRE, Pwr-I</t>
  </si>
  <si>
    <t>09:18:10</t>
  </si>
  <si>
    <t xml:space="preserve">05/20/2022 09:18 (AGG6)  CALLBACK UPDATE COMPLETED. eta 35 min </t>
  </si>
  <si>
    <t>09:49:44</t>
  </si>
  <si>
    <t>LAURA N REAKA</t>
  </si>
  <si>
    <t>09:53:58</t>
  </si>
  <si>
    <t>A:OK;X:M ST;R:BRANCH ON SRVC WIRE, NO ARCING SPARKING.  FD ONSITE REQ ETA 530-758-3600, Pwr-Y</t>
  </si>
  <si>
    <t>10:06:02</t>
  </si>
  <si>
    <t xml:space="preserve">05/20/2022 10:06 (AGG6)  CALLBACK UPDATE COMPLETED. working on eta </t>
  </si>
  <si>
    <t>S2ITJLL</t>
  </si>
  <si>
    <t>10:29:00</t>
  </si>
  <si>
    <t>10:09:56</t>
  </si>
  <si>
    <t>10:32:31</t>
  </si>
  <si>
    <t>SOLANO SHERIFF DEPT</t>
  </si>
  <si>
    <t>AXS-OK RIO VISTA FD ENROUTE</t>
  </si>
  <si>
    <t>10:57:06</t>
  </si>
  <si>
    <t xml:space="preserve">05/20/2022 10:57 (NXD3)  CALLBACK UPDATE COMPLETED. ETA 20 MIN </t>
  </si>
  <si>
    <t>10:54:30</t>
  </si>
  <si>
    <t>11:08:27</t>
  </si>
  <si>
    <t>YUBA CITY FD</t>
  </si>
  <si>
    <t>11:29:07</t>
  </si>
  <si>
    <t>AXS-OK FD ONSITE - LOW HANGING WIRES - NEED ETA: 530-749-7777 - EXT. 5</t>
  </si>
  <si>
    <t>11:32:41</t>
  </si>
  <si>
    <t xml:space="preserve">05/20/2022 11:32 (SXMU)  CALLBACK UPDATE COMPLETED. eta 30 minutes </t>
  </si>
  <si>
    <t>11:31:28</t>
  </si>
  <si>
    <t>12:08:06</t>
  </si>
  <si>
    <t>DEBRA NIMRICK</t>
  </si>
  <si>
    <t>A:OK;X:DORAN;R:FD STILL RESPONDING UNK ON STANDBY MOST LIKELY NOT TREE ON WIRES LINES DOWN ETA 530-666-6612, Pwr-Y</t>
  </si>
  <si>
    <t>BARBARA L AGUIRRE</t>
  </si>
  <si>
    <t>12:17:26</t>
  </si>
  <si>
    <t>A:OK;X:HAMEL LN;R:DIXON FD ENR - LINES ARE DOWN, Pwr-I</t>
  </si>
  <si>
    <t xml:space="preserve">05/20/2022 12:30 (SXMU)  CALLBACK UPDATE COMPLETED. eta 30 mkinutes </t>
  </si>
  <si>
    <t>12:58:47</t>
  </si>
  <si>
    <t xml:space="preserve">OR:N/A-tman out of communication (SXMU 12:49 05/20/2022)
OR:N/A-had to reboot computer (SXMU 12:30 05/20/2022)
</t>
  </si>
  <si>
    <t>PHI DELTA ALUMNI ASSOCIATION</t>
  </si>
  <si>
    <t>13:04:55</t>
  </si>
  <si>
    <t>A:OK;X:3RD ST;R:DAVID FD ONSITE/STDBY - DOWN POWER LINE HANGING OFF TREE, Pwr-YCOM LINES ONLY PER FD OK TO CANCEL</t>
  </si>
  <si>
    <t xml:space="preserve">05/20/2022 13:08 (SXMU)  CALLBACK UPDATE COMPLETED. COMMUNICATION LINES </t>
  </si>
  <si>
    <t>13:08:25</t>
  </si>
  <si>
    <t xml:space="preserve">OR:N/A-OK TO CANCEL COMMUNICATION LINES (SXMU 13:08 05/20/2022)
</t>
  </si>
  <si>
    <t>SUTTER COUNTY SHERIFF</t>
  </si>
  <si>
    <t>14:26:59</t>
  </si>
  <si>
    <t>ROBBINS</t>
  </si>
  <si>
    <t>AXS-OK FD ONSITE ETA</t>
  </si>
  <si>
    <t>14:55:51</t>
  </si>
  <si>
    <t xml:space="preserve">05/20/2022 14:55 (AVG2)  CALLBACK UPDATE COMPLETED. ETA 25 MIN </t>
  </si>
  <si>
    <t>14:50:36</t>
  </si>
  <si>
    <t>15:33:17</t>
  </si>
  <si>
    <t>[UPTR#258981:OR:N/A-METER TECH DEANNA GAVE 25 MIN ETA (M2RK 14:55 05/20/2022)
OR:N/A-ADVSD DISPATCH SUPERVISOR HEATHER OF 911. (AVG2 14:50 05/20/2022)
OR:N/A-CALLED UPGRADED SUPERVISOR WILLIAMS. NO ANSWER. (AVG2 14:46 05/20/2022)
OR:N/A-CALLED METER TE</t>
  </si>
  <si>
    <t>SHOTARO NAKAMURA</t>
  </si>
  <si>
    <t>A:OK;X:SPRUCE LN;R:PER DAVIS FD BLOWN TRANSFORMER FD ENROUTE ETA 530-758-3600 LOG# 136, Pwr-Y</t>
  </si>
  <si>
    <t xml:space="preserve">05/20/2022 18:43 (NXD3)  CALLBACK UPDATE COMPLETED. ETA 30 MIN </t>
  </si>
  <si>
    <t>18:40:24</t>
  </si>
  <si>
    <t>ANNETTE DAVIS</t>
  </si>
  <si>
    <t>08:49:31</t>
  </si>
  <si>
    <t>A:OK;X:93-94 B;R:FD ENROUTE, Pwr-Y</t>
  </si>
  <si>
    <t>09:03:40</t>
  </si>
  <si>
    <t xml:space="preserve">05/21/2022 09:03 (NXD3)  CALLBACK UPDATE COMPLETED. ETA 10 MIN </t>
  </si>
  <si>
    <t>08:58:56</t>
  </si>
  <si>
    <t>09:32:56</t>
  </si>
  <si>
    <t xml:space="preserve">OR:N/A-FM ARCOS RUNNING # 299995 (JRRW 08:55 05/21/2022)
</t>
  </si>
  <si>
    <t>YUBA CO SO</t>
  </si>
  <si>
    <t>06:31:09</t>
  </si>
  <si>
    <t>AXS-OK NO POWER TO TRAFFIC SIGNAL; CHP BEING NOTIFIED TO RESPOND; LOG#32</t>
  </si>
  <si>
    <t xml:space="preserve">05/22/2022 06:40 (GBF4)  CALLBACK UPDATE COMPLETED. HOWARD PROVIDED 45 MIN ETA, AGENCY CONTACTED </t>
  </si>
  <si>
    <t>06:43:00</t>
  </si>
  <si>
    <t>06:39:05</t>
  </si>
  <si>
    <t xml:space="preserve">OR:N/A-Arcos # 300156 running for FM resource. (T3BI 06:45 05/22/2022)
OR:N/A-CALLING GAS (GBF4 06:43 05/22/2022)
OR:N/A-CALLING mnc SUPERVISOR RAY FOX (GBF4 06:41 05/22/2022)
OR:N/A-ADVSD BESSARD (GBF4 06:40 05/22/2022)
OR:N/A-RUNNING ARCOS (GBF4 06:33 05/22/2022)
</t>
  </si>
  <si>
    <t>MONTEZUMA FIRE DISTRICT</t>
  </si>
  <si>
    <t>06:53:10</t>
  </si>
  <si>
    <t>AXS-OK FD ENROUTE POLE BROKEN AND IN ROADWAY ETA PLEASE</t>
  </si>
  <si>
    <t>05/22/2022 07:44 (GBF4) PER M&amp;C SUPERVISOR DAVE EBBERT CREW IS ONSITE NOW BUT THEY ARE OUT OF COMMUNICATION 05/22/2022 06:56 (GBF4)  CALLBACK UPDATE COMPLETED. WHITE PROVIDED 60 MIN ETA, AGENCY CONTACTED</t>
  </si>
  <si>
    <t>07:52:00</t>
  </si>
  <si>
    <t>06:54:37</t>
  </si>
  <si>
    <t>07:44:23</t>
  </si>
  <si>
    <t xml:space="preserve">OR:N/A-P/DAVE EBBERT, CREW ONSITE RIGHT NOW BUT THEY ARE OUT OF COMMUNICATION (GBF4 07:43 05/22/2022)
OR:N/A-Arcos for FM # 300158 (T3BI 07:11 05/22/2022)
OR:N/A-crew enroute eta 25 mins per mnc supervisor (GBF4 07:03 05/22/2022)
OR:N/A-CALLING mnc RUSS DAVISON (GBF4 06:58 05/22/2022)
OR:N/A-ADVISED BESSARD (GBF4 06:57 05/22/2022)
</t>
  </si>
  <si>
    <t>WENDY SMITH</t>
  </si>
  <si>
    <t>14:59:03</t>
  </si>
  <si>
    <t>A:ok;X:7th Ave;R:Report of Pole Fire wih lines arcing per yuba sheriff, fd onsite 530 749 7777 opt 5, Pwr-Y</t>
  </si>
  <si>
    <t>15:00:52</t>
  </si>
  <si>
    <t>05/22/2022 15:02 (GBF4) LONG PHONE TREE 05/22/2022 15:00 (GBF4)  CALLBACK UPDATE COMPLETED. WOODY PROVIDED 5 MIN ETA, AGENCY CONTACTED</t>
  </si>
  <si>
    <t>14:59:53</t>
  </si>
  <si>
    <t>15:09:28</t>
  </si>
  <si>
    <t>FARFIELD FD</t>
  </si>
  <si>
    <t>19:02:20</t>
  </si>
  <si>
    <t>AXS-OK FD ONSITE QUEST ETA 707-428-7368; WIRE DOWN WRAPPED AROUND POLE; LOG# 177</t>
  </si>
  <si>
    <t xml:space="preserve">05/22/2022 19:04 (GBF4) WHITE PROVIDED  25 MIN ETA, AGENCY CONTACTED- CALLBACK BOX WAS GREYED OUT </t>
  </si>
  <si>
    <t>19:03:47</t>
  </si>
  <si>
    <t>19:27:18</t>
  </si>
  <si>
    <t xml:space="preserve">AXS-OK CAR INTO POLE, POLE ON FIRE, DRIVER TRAPPED IN CAR, UNSURE IF WIRES DOWN </t>
  </si>
  <si>
    <t>23:29:47</t>
  </si>
  <si>
    <t xml:space="preserve">05/22/2022 23:29 (AGG6)  CALLBACK UPDATE COMPLETED. eta 30 min </t>
  </si>
  <si>
    <t>23:38:09</t>
  </si>
  <si>
    <t>00:07:16</t>
  </si>
  <si>
    <t>EVERGREEN CIRCLE INVESTORS A CA LP</t>
  </si>
  <si>
    <t>A:OK;X:PINE;R:POLE ON FIRE CAUSED STRUCT TO CATCH FIRE</t>
  </si>
  <si>
    <t>13:10:01</t>
  </si>
  <si>
    <t xml:space="preserve">05/24/2022 13:10 (P1MG)  CALLBACK UPDATE COMPLETED. 15 MIN </t>
  </si>
  <si>
    <t>13:07:13</t>
  </si>
  <si>
    <t>13:35:44</t>
  </si>
  <si>
    <t>COLUSA CO FD</t>
  </si>
  <si>
    <t>14:16:44</t>
  </si>
  <si>
    <t>AXS-OK FD REQ ETA.  VEG FIRE THREATENING OVER HEAD POWER LINES.</t>
  </si>
  <si>
    <t xml:space="preserve">05/24/2022 14:21 (LRMJ)  CALLBACK UPDATE COMPLETED. 20 MIN ETA </t>
  </si>
  <si>
    <t>14:49:00</t>
  </si>
  <si>
    <t>14:20:25</t>
  </si>
  <si>
    <t>14:50:31</t>
  </si>
  <si>
    <t xml:space="preserve">OR:N/A-PER Russ Davison (ARD7) 530-565-6323  NO ETOR UPDATED NEEDED THIS IS CURRENTLY BEING RESTORED (LRMJ 16:11 05/25/2022)
OR:N/A-DISREGARD PREVIOUS NOTE (LRMJ 13:35 05/25/2022)
OR:N/A-PER Russ Davison (ARD7) 530-565-6323 PUSHED ETOR TO 19:00 (LRMJ 13:35 05/25/2022)
OR:N/A-EXTENDED ETOR PER SUPERVISOR DAVIDSON (AVG2 18:26 05/24/2022)
</t>
  </si>
  <si>
    <t>ARISTOTLE ANUNCIACION</t>
  </si>
  <si>
    <t>15:40:21</t>
  </si>
  <si>
    <t>A:OK;X:SUNSET;R:EXTINGUISED WALL FIRE IN GARAGE, Pwr-Y</t>
  </si>
  <si>
    <t>15:43:35</t>
  </si>
  <si>
    <t xml:space="preserve">05/24/2022 15:43 (ADT0)  CALLBACK UPDATE COMPLETED. PER TMAN BIRKHOLZ 20 MIN ETA </t>
  </si>
  <si>
    <t>15:42:23</t>
  </si>
  <si>
    <t>16:02:01</t>
  </si>
  <si>
    <t xml:space="preserve">OR:N/A-PER TMAN BIRKHOLZ 20 MIN ETA (ADT0 15:43 05/24/2022)
</t>
  </si>
  <si>
    <t>JOHN MURPHY</t>
  </si>
  <si>
    <t>15:43:05</t>
  </si>
  <si>
    <t>A:VEG FIRE;X:SOUTH OF NIAGRA;R:LINES DOWN/ VEG FIRE/ PER SHERIFF/ INC#24, Pwr-Y</t>
  </si>
  <si>
    <t>15:54:56</t>
  </si>
  <si>
    <t xml:space="preserve">05/24/2022 15:54 (LRMJ)  CALLBACK UPDATE COMPLETED. TMAN ON SITE </t>
  </si>
  <si>
    <t>STOCKTON, C</t>
  </si>
  <si>
    <t>15:54:06</t>
  </si>
  <si>
    <t>15:55:01</t>
  </si>
  <si>
    <t xml:space="preserve">OR:N/A-TMAN IS ASSESSING, EXTENDED ETOR. (AVG2 19:24 05/24/2022)
OR:N/A-RINGDOWN RECIEVED. (ADT0 15:48 05/24/2022)
</t>
  </si>
  <si>
    <t>15:45:25</t>
  </si>
  <si>
    <t>AXS-OK VEG FIRE/ LINES DOWN/ INC#13</t>
  </si>
  <si>
    <t>15:56:36</t>
  </si>
  <si>
    <t xml:space="preserve">05/24/2022 15:56 (LRMJ)  CALLBACK UPDATE COMPLETED. 15 MIN ETA </t>
  </si>
  <si>
    <t>15:48:48</t>
  </si>
  <si>
    <t>16:02:12</t>
  </si>
  <si>
    <t xml:space="preserve">OR:N/A-PER Russ Davison (ARD7) 530-565-6323 PUSHED ETOR TO 19:00 (LRMJ 13:24 05/25/2022)
</t>
  </si>
  <si>
    <t>JESSICA M ALCANTAR</t>
  </si>
  <si>
    <t>16:24:28</t>
  </si>
  <si>
    <t>A:OK;X:SPIRIT DR;R:CAR HIT POLE AND PULLED WIRES   FROM  GROUND DAMAGED, Pwr-Y</t>
  </si>
  <si>
    <t>16:30:42</t>
  </si>
  <si>
    <t xml:space="preserve">05/24/2022 16:30 (LRMJ)  CALLBACK UPDATE COMPLETED. 20 MIN ETA </t>
  </si>
  <si>
    <t>16:26:48</t>
  </si>
  <si>
    <t>16:52:11</t>
  </si>
  <si>
    <t>19:03:39</t>
  </si>
  <si>
    <t>AXS-NA FD ONSITE FOR OPT 1 BLOWN TRANSFORMER</t>
  </si>
  <si>
    <t>19:11:14</t>
  </si>
  <si>
    <t>05/24/2022 19:11 (ADT0)  CALLBACK UPDATE COMPLETED.  05/24/2022 19:08 (ADT0) PER TMAN PAGAN 5 MIN ETA</t>
  </si>
  <si>
    <t>19:16:25</t>
  </si>
  <si>
    <t xml:space="preserve">OR:N/A-PER ON CALL SUP BRAD CRANSTON PUSHED ETOR OUT TO 12:00 5/25/2022. (ADT0 21:11 05/24/2022)
</t>
  </si>
  <si>
    <t>19:22:43</t>
  </si>
  <si>
    <t>AXS-NA LINE DOWN IN THE LEVEE</t>
  </si>
  <si>
    <t>19:32:41</t>
  </si>
  <si>
    <t xml:space="preserve">05/24/2022 19:32 (AVG2)  CALLBACK UPDATE COMPLETED. ETA 30 MIN </t>
  </si>
  <si>
    <t>19:40:19</t>
  </si>
  <si>
    <t>DAN</t>
  </si>
  <si>
    <t>10:17:05</t>
  </si>
  <si>
    <t>COURTLAND</t>
  </si>
  <si>
    <t>AXS-OK 911 DETAILS - NO INJURIES; YES TO DANGER TO LIFE OR PROPERTY; POLE TO HOU</t>
  </si>
  <si>
    <t>10:55:04</t>
  </si>
  <si>
    <t>05/25/2022 11:05 (NXD3) ADVISED TMAN ONSITE. 05/25/2022 10:55 (NXD3)  CALLBACK UPDATE COMPLETED. ADVISED THEM WE ARE PATROLLING THAT AREA, I LEFT MESS W/TMAN AND WILL CALL THEM BACK WITH ETA AS SOON AS TMAN RETURNS MY CALL</t>
  </si>
  <si>
    <t>9165483140</t>
  </si>
  <si>
    <t>23:08:44</t>
  </si>
  <si>
    <t>10:37:18</t>
  </si>
  <si>
    <t xml:space="preserve">OR:N/A-CALLED TMAN WHITE, LEFT MESS, EPAGED HIM. HAD NOT HEARD FROM HIM, SO I CALLED WILLIAMS, HE SAID TMAN WHITE ONSITE. (NXD3 11:04 05/25/2022)
OR:N/A-12414 CA-160, Courtland, CA (T3BI 10:48 05/25/2022)
OR:N/A-911 late drop at 10:37. Reported by CSR as danger to life/limb. Sup called Courtland FD 916-228-3000 agent # 230. FD will respond. Incident number 005. (T3BI 10:40 05/25/2022)
OR:N/A-PER TMAN SAYS NEED DAY PATROL. (KLKB 03:27 05/25/2022)
OR:N/A-PER ON CALL SUPERVISOR PUSH OUT ETOR TO 1000 (KLKB 02:41 05/25/2022)
OR:N/A-CALLED D.O. TO VERIFY IF CB OR PLANNED.  NO ANSWER.  RUNNING ARCOS FOR 2ND TMAN. (KLKB 23:15 05/24/2022)
</t>
  </si>
  <si>
    <t>14:12:01</t>
  </si>
  <si>
    <t>AXS-OK FD ONSITE FOR LIVE WIRES DOWN</t>
  </si>
  <si>
    <t>14:16:26</t>
  </si>
  <si>
    <t xml:space="preserve">05/26/2022 14:16 (NXD3)  CALLBACK UPDATE COMPLETED. eta 25-30 min </t>
  </si>
  <si>
    <t>14:19:55</t>
  </si>
  <si>
    <t xml:space="preserve">OR:N/A-PER TMAN, NO DAMAGE TO OUR FACILITY. COMMINICATION LINES. (NXD3 15:56 05/26/2022)
</t>
  </si>
  <si>
    <t>NESTOR R DOMINGUEZ</t>
  </si>
  <si>
    <t>A:OK;X:ROLLING WOOD;R:NEED G/E 2 ALARM STRUCTURE FIRE XST ROLLING WOOD NEED ETA CALL BACK</t>
  </si>
  <si>
    <t xml:space="preserve">05/26/2022 15:40 (NXD3)  CALLBACK UPDATE COMPLETED. ETA 20 MIN </t>
  </si>
  <si>
    <t>15:37:45</t>
  </si>
  <si>
    <t>VITALY YANCHUK</t>
  </si>
  <si>
    <t>12:02:10</t>
  </si>
  <si>
    <t>A:OK;X:NATOMAS D;R:FD REQ ETA. VEG FIRE HAS SPREAD TO STRUCTURES., Pwr-Y</t>
  </si>
  <si>
    <t>12:07:03</t>
  </si>
  <si>
    <t>05/27/2022 12:10 (LRMJ) BAD NUMBER 05/27/2022 12:07 (LRMJ)  CALLBACK UPDATE COMPLETED. 40 MIN ETA</t>
  </si>
  <si>
    <t>5308217310</t>
  </si>
  <si>
    <t>12:45:15</t>
  </si>
  <si>
    <t xml:space="preserve">OR:N/A-per RUSS D PUSHED ETOR TO 14:45 (LRMJ 13:29 05/27/2022)
</t>
  </si>
  <si>
    <t>CHP LOG 1774</t>
  </si>
  <si>
    <t>17:45:11</t>
  </si>
  <si>
    <t>AXS-OK CHP ONSITE CAR HIT POLE 649946 GUY WIRE DAMAGED  REQUEST ETA</t>
  </si>
  <si>
    <t>17:57:30</t>
  </si>
  <si>
    <t xml:space="preserve">05/28/2022 17:57 (GRA2)  CALLBACK UPDATE COMPLETED. 30m eta given by t-Man J Bohn, called and updated the agency </t>
  </si>
  <si>
    <t>17:59:01</t>
  </si>
  <si>
    <t>18:21:59</t>
  </si>
  <si>
    <t xml:space="preserve">OR:N/A-T-MAN JOE BOHN WAS ABLE TO ASSIST WITH THIS 911 STANDBY TAG SINCE VICTOR PAGAN WAS OUT OVER 1 HR AWAY WORKING IN THE ISLANDS.  JOE BOHN SAID HE WILL HELP BEFORE CHECKING OUT FOR THE DAY. (GRA2 18:51 05/28/2022)
</t>
  </si>
  <si>
    <t>07:10:53</t>
  </si>
  <si>
    <t>AXS-OK SHERIFF ENROUTE LOG 37 POLE C924 REQ ETA1/4 MILE W OF MCNEILL LN ON PUTAH</t>
  </si>
  <si>
    <t>07:15:15</t>
  </si>
  <si>
    <t>05/29/2022 07:15 (ADT0)  CALLBACK UPDATE COMPLETED.  05/29/2022 07:14 (ADT0) PER TMAN MCDONALD 20 MIN ETA</t>
  </si>
  <si>
    <t>07:12:38</t>
  </si>
  <si>
    <t>07:40:34</t>
  </si>
  <si>
    <t xml:space="preserve">OR:N/A-PER TMAN MCDONALD 20 MIN ETA (ADT0 07:13 05/29/2022)
</t>
  </si>
  <si>
    <t>BAY AREA COMMUNITY SERVICES</t>
  </si>
  <si>
    <t>08:21:53</t>
  </si>
  <si>
    <t>A:OK;X:N TEXAS;R:FD ONSITE REQ GAS AND ELEC. LOG 46, Pwr-Y</t>
  </si>
  <si>
    <t>08:27:00</t>
  </si>
  <si>
    <t>05/29/2022 08:27 (ADT0)  CALLBACK UPDATE COMPLETED.  05/29/2022 08:26 (ADT0) PER TMAN BOHN 30 MIN ETA</t>
  </si>
  <si>
    <t>08:24:55</t>
  </si>
  <si>
    <t>08:46:36</t>
  </si>
  <si>
    <t xml:space="preserve">OR:N/A-PER TMAN BOHN 30 MIN ETA (ADT0 08:25 05/29/2022)
</t>
  </si>
  <si>
    <t>15:08:44</t>
  </si>
  <si>
    <t>AXS-NA BIG TREE SPIT DOW MIDDLE AND IS GOING TO FALL INTO LINES</t>
  </si>
  <si>
    <t>15:11:01</t>
  </si>
  <si>
    <t xml:space="preserve">05/30/2022 15:11 (AGG6)  CALLBACK UPDATE COMPLETED. eta 35 min </t>
  </si>
  <si>
    <t>15:10:43</t>
  </si>
  <si>
    <t>16:03:12</t>
  </si>
  <si>
    <t>16:20:33</t>
  </si>
  <si>
    <t>AXS-na BALLOONS ON LINES FDONSITE</t>
  </si>
  <si>
    <t xml:space="preserve">05/30/2022 16:23 (AGG6)  CALLBACK UPDATE COMPLETED. eta 20 min </t>
  </si>
  <si>
    <t>16:21:23</t>
  </si>
  <si>
    <t>16:41:03</t>
  </si>
  <si>
    <t>DENNIS SWIFT</t>
  </si>
  <si>
    <t>18:42:26</t>
  </si>
  <si>
    <t>A:OK;X:DONNER AVE;R:FD ONSITE--STRUCTURE FIRE ETA REQ 530-758-3600, Pwr-Y</t>
  </si>
  <si>
    <t>18:44:55</t>
  </si>
  <si>
    <t xml:space="preserve">05/30/2022 18:44 (AGG6)  CALLBACK UPDATE COMPLETED. eta 20 min </t>
  </si>
  <si>
    <t>18:44:42</t>
  </si>
  <si>
    <t>19:03:07</t>
  </si>
  <si>
    <t>19:16:49</t>
  </si>
  <si>
    <t>A:OK;X:DEL MONTE AVE;R:SUTTER COUNTY SHERRIFS OFFICE, 530-822-7307 ONSITE, REQ ETA., Pwr-Y</t>
  </si>
  <si>
    <t>19:18:24</t>
  </si>
  <si>
    <t xml:space="preserve">05/30/2022 19:18 (AGG6)  CALLBACK UPDATE COMPLETED. ETA 30 MIN </t>
  </si>
  <si>
    <t>19:17:26</t>
  </si>
  <si>
    <t>19:49:03</t>
  </si>
  <si>
    <t>19:35:56</t>
  </si>
  <si>
    <t>A:OK;X:CLARK AVE;R:YUBA CITY PD, 530-822-4661 ONSITE, ETA, Pwr-Y</t>
  </si>
  <si>
    <t>19:40:28</t>
  </si>
  <si>
    <t xml:space="preserve">05/30/2022 19:40 (AGG6)  CALLBACK UPDATE COMPLETED. ETA 30 MIN </t>
  </si>
  <si>
    <t>19:37:54</t>
  </si>
  <si>
    <t>19:55:26</t>
  </si>
  <si>
    <t>UNIVERSITY OF CALIFORNIA</t>
  </si>
  <si>
    <t>22:16:32</t>
  </si>
  <si>
    <t>A:OK;X:ARBORETUM TERRACE;R:ARCING WIRES AT POLE, FD ENRTE, REQ ETA, NO OUTAGES RPRTD., Pwr-Y</t>
  </si>
  <si>
    <t>22:22:39</t>
  </si>
  <si>
    <t xml:space="preserve">05/31/2022 22:22 (AGG6)  CALLBACK UPDATE COMPLETED. eta 30 min </t>
  </si>
  <si>
    <t>5306688920</t>
  </si>
  <si>
    <t>22:18:23</t>
  </si>
  <si>
    <t>22:28:54</t>
  </si>
  <si>
    <t>YOLANDA VILLASENOR GONZALEZ</t>
  </si>
  <si>
    <t>16:51:15</t>
  </si>
  <si>
    <t>A:OKAY;X:PERCY AVE;R:PER FD ONS ACTIVE STRU FIRE REQ ELECTRIC - PLS CB W/ETA</t>
  </si>
  <si>
    <t>16:54:08</t>
  </si>
  <si>
    <t xml:space="preserve">06/02/2022 16:54 (NXD3)  CALLBACK UPDATE COMPLETED. ETA 20 MIN </t>
  </si>
  <si>
    <t>16:52:51</t>
  </si>
  <si>
    <t>17:09:50</t>
  </si>
  <si>
    <t>LINDA SALDANA</t>
  </si>
  <si>
    <t>20:01:59</t>
  </si>
  <si>
    <t>A:OK;X:VIC FAZIO HWY;R:FD ONS REQ EXPEDITE AND ETA 530-666-8920; POLE DOWN WIRE DWN LARGE VEGE FIRE ALONG RAILROAD TRCK. BLOCK OFF TRAIN;, Pwr-Yentrance off county rd 27, to 100a</t>
  </si>
  <si>
    <t>20:05:52</t>
  </si>
  <si>
    <t xml:space="preserve">06/02/2022 20:05 (NXD3)  CALLBACK UPDATE COMPLETED. ETA 15 MIN </t>
  </si>
  <si>
    <t>20:03:03</t>
  </si>
  <si>
    <t xml:space="preserve">OR:N/A-TMAN  STILL ACCESSING 2 HR PUSH (PARO 23:25 06/02/2022)
</t>
  </si>
  <si>
    <t>SARBJIT DHUDWAL</t>
  </si>
  <si>
    <t>20:18:59</t>
  </si>
  <si>
    <t>A:OK;X:ASHFORD AVE;R:FD ENR REQ ETA 530-8228310; UNK WIRE DOWN, Pwr-Y</t>
  </si>
  <si>
    <t>20:22:13</t>
  </si>
  <si>
    <t xml:space="preserve">06/02/2022 20:22 (NXD3)  CALLBACK UPDATE COMPLETED. ETA 30 MIN </t>
  </si>
  <si>
    <t>20:23:31</t>
  </si>
  <si>
    <t>20:44:07</t>
  </si>
  <si>
    <t xml:space="preserve">OR:N/A-TMAN`S ETA 30 MIN (NXD3 20:22 06/02/2022)
</t>
  </si>
  <si>
    <t>SUTTER COUNTY SHERRIF OFFICE</t>
  </si>
  <si>
    <t>14:19:58</t>
  </si>
  <si>
    <t>AXS-OK FD ON-SITE; POLE AND WIRES DOWN, CAUSED FIRE IN FIELD; LOG# 22022597</t>
  </si>
  <si>
    <t>14:23:44</t>
  </si>
  <si>
    <t xml:space="preserve">06/03/2022 14:23 (PARO)  CALLBACK UPDATE COMPLETED. CALLED AGENCY TO VERIFY LOC/HZD </t>
  </si>
  <si>
    <t>14:21:48</t>
  </si>
  <si>
    <t>14:56:26</t>
  </si>
  <si>
    <t>JESSE ROGERS</t>
  </si>
  <si>
    <t>16:32:42</t>
  </si>
  <si>
    <t>ELVERTA</t>
  </si>
  <si>
    <t>A:OK;X:PLEASANT GROVE RD;R:SUTTER CO SO LOG# 22022611; STUCTURE FIRE W/WIRESDOWN, Pwr-Y</t>
  </si>
  <si>
    <t>16:42:50</t>
  </si>
  <si>
    <t xml:space="preserve">06/03/2022 16:42 (PARO)  CALLBACK UPDATE COMPLETED. TMAN MCBRIDE ETA 20 MINS </t>
  </si>
  <si>
    <t>16:37:43</t>
  </si>
  <si>
    <t>17:10:02</t>
  </si>
  <si>
    <t>Marysville FD</t>
  </si>
  <si>
    <t>22:12:12</t>
  </si>
  <si>
    <t>AXS-ok Pole and wires down, No access or Injury Issues, Req ETA.</t>
  </si>
  <si>
    <t>22:22:10</t>
  </si>
  <si>
    <t xml:space="preserve">06/04/2022 22:22 (MALM)  CALLBACK UPDATE COMPLETED. TMAN MAYS ADV 30 MIN ETA </t>
  </si>
  <si>
    <t>22:21:29</t>
  </si>
  <si>
    <t>22:35:20</t>
  </si>
  <si>
    <t>KEITH JENNINGS</t>
  </si>
  <si>
    <t>23:43:21</t>
  </si>
  <si>
    <t>Smart Mtr auto-generated tagLINE DOWN, XST WILSON, COLUSA CO SHERIFF REQ ETA 530-458-0200.</t>
  </si>
  <si>
    <t>23:59:21</t>
  </si>
  <si>
    <t xml:space="preserve">06/04/2022 23:59 (MALM)  CALLBACK UPDATE COMPLETED. TMAN STOCKTON ADV 45 MIN TO 1 HR ETA. TMAN LAFFOND NOT ANSWERING. </t>
  </si>
  <si>
    <t>23:45:12</t>
  </si>
  <si>
    <t>00:51:49</t>
  </si>
  <si>
    <t>06/06/2022 05:42 (KASP) T-Man onsite at 0033. Made 911.</t>
  </si>
  <si>
    <t xml:space="preserve">OR:N/A-TMAN LAFFOND ONSITE AT 00:33AM (MALM 00:52 06/05/2022)
OR:N/A-NO GSR`S AVAIL. ONLY ON SHIFT MERGOGEY AND HE ADV ETA APPROX 50 MIN (MALM 00:12 06/05/2022)
OR:N/A-ELEC DISPATCH SPVSR TODISCO ENGAGED (MALM 00:09 06/05/2022)
OR:N/A-RUNNING ARCOS FOR ANOTHER TMAN n FMO. CALLED ON CALL READ BROWN HE ADV NO ONE AVAIL. CALLING GAS DISPATCH (MALM 00:08 06/05/2022)
</t>
  </si>
  <si>
    <t>MORALES,MARC</t>
  </si>
  <si>
    <t>02:27:03</t>
  </si>
  <si>
    <t>A:OK;X:JOSEPH GEREVAS DR;R:LINE DOWN W OUTAGE, FFPD ONSITE , REQ ETA.POLE# 41091, GUY WIRES DAMAGED.</t>
  </si>
  <si>
    <t>02:41:55</t>
  </si>
  <si>
    <t xml:space="preserve">06/05/2022 02:41 (MALM)  CALLBACK UPDATE COMPLETED. TMAN WILLIAMS ADV 90 MIN ETA AT 2 MIN </t>
  </si>
  <si>
    <t>S4GP1ME</t>
  </si>
  <si>
    <t>03:39:00</t>
  </si>
  <si>
    <t>02:47:22</t>
  </si>
  <si>
    <t>03:34:58</t>
  </si>
  <si>
    <t xml:space="preserve">OR:N/A-TMAN WHITE IS THE #1 BUT DID NOT ANSWER HIS PHONE. LEFT HIM A MESSAGE. (MALM 02:56 06/05/2022)
OR:N/A-SIPT looking for resource (H1TE 02:48 06/05/2022)
OR:N/A-ENGAGED ELEC DISPATCHER SPVSR TODISCO OF 90 MIN ETA. GAS DISPATCHER BOB RUNNING ARCOS   FOR  A GSR. CURRENT GSR ON SHIFT CANNOT RESPOND AS THEY ARE RESPONDING TO A C.O. INVESTIGATION. UTILIZING TMAN WILLIAMS OUT OF WOODLAND AS NO ONE HAS ACCEPTED CALLOUT IN VACAVILLE. (MALM 02:41 06/05/2022)
OR:N/A-TMAN WILLIAMS ADV 90 MIN ETA. ON CALL SPVSR DILLON ADV NO RESOURCES AVAIL. RUNNING ARCOS FOR ANOTHER TMAN n FMO (MALM 02:37 06/05/2022)
</t>
  </si>
  <si>
    <t>AUSTIN NEVES</t>
  </si>
  <si>
    <t>05:17:48</t>
  </si>
  <si>
    <t>A:OK;X:PACIFIC , GREENE;R:POLE DOWN AND SPARKING, REQ ETA., Pwr-Y</t>
  </si>
  <si>
    <t>05:26:48</t>
  </si>
  <si>
    <t xml:space="preserve">06/05/2022 05:26 (MALM)  CALLBACK UPDATE COMPLETED. TMAN LAFFON 38 MIN ETAAT THE 9 MIN MARK </t>
  </si>
  <si>
    <t>05:33:50</t>
  </si>
  <si>
    <t>05:56:50</t>
  </si>
  <si>
    <t xml:space="preserve">OR:N/A-PER SUPV DILLON PUSH ETOR TILL 1800 (S2CA 07:52 06/05/2022)
</t>
  </si>
  <si>
    <t>ROBERT S FOSTER</t>
  </si>
  <si>
    <t>15:02:15</t>
  </si>
  <si>
    <t>A:OK;X:BLUE RIDGE WY;R:FD ENR. TREE FELL INTO POWERLINES. WIRES DOWN. REQ ETA 530-477-0641 EXT 7</t>
  </si>
  <si>
    <t>15:07:41</t>
  </si>
  <si>
    <t xml:space="preserve">06/05/2022 15:07 (PARO)  CALLBACK UPDATE COMPLETED. TMAN MCBRIDE ETA 35 MINS </t>
  </si>
  <si>
    <t>15:03:26</t>
  </si>
  <si>
    <t>15:57:09</t>
  </si>
  <si>
    <t xml:space="preserve">OR:N/A-TMAN STILL ACCESSING (PARO 16:43 06/05/2022)
</t>
  </si>
  <si>
    <t>14:52:37</t>
  </si>
  <si>
    <t>GALT</t>
  </si>
  <si>
    <t xml:space="preserve">06/06/2022 15:13 (NXD3)  CALLBACK UPDATE COMPLETED. ETA 30 MIN </t>
  </si>
  <si>
    <t>Q4TMSBI</t>
  </si>
  <si>
    <t>15:03:46</t>
  </si>
  <si>
    <t>15:28:43</t>
  </si>
  <si>
    <t xml:space="preserve">OR:N/A-911 IS SITTING IN AREA 6 - ADVISING DISPATCHER GAVE 30 MINUTE ETA - SHE WILL UNCHECK BOS ONCE TMAN IS ONSITE (AXN0 15:07 06/06/2022)
OR:N/A-GAVE F D 30 MINUTE ETA (AXN0 15:05 06/06/2022)
</t>
  </si>
  <si>
    <t>GHULAM RABANI</t>
  </si>
  <si>
    <t>15:27:48</t>
  </si>
  <si>
    <t>A:ok;X:colusa frontage;R:g, e reqsted, Pwr-Y</t>
  </si>
  <si>
    <t>15:30:48</t>
  </si>
  <si>
    <t xml:space="preserve">06/06/2022 15:30 (MXMA)  CALLBACK UPDATE COMPLETED. 20 MIN ETA </t>
  </si>
  <si>
    <t>15:59:15</t>
  </si>
  <si>
    <t>KNIGHTS LANDING FD</t>
  </si>
  <si>
    <t>22:22:52</t>
  </si>
  <si>
    <t>KNIGHTS LANDING</t>
  </si>
  <si>
    <t>AXS-OK KLFD ONSITE, TRANSFORMER ON FIRE, LINES STILL UP, REQ EXPEDITE , ETA.</t>
  </si>
  <si>
    <t>22:25:55</t>
  </si>
  <si>
    <t xml:space="preserve">06/07/2022 22:25 (MALM)  CALLBACK UPDATE COMPLETED. TMAN RAPADAS ADV 30 MIN ETA </t>
  </si>
  <si>
    <t>5306662414</t>
  </si>
  <si>
    <t>22:16:41</t>
  </si>
  <si>
    <t>22:48:51</t>
  </si>
  <si>
    <t>05:43:12</t>
  </si>
  <si>
    <t>AXS-OK BROKEN WOOD POLE/SNAPPED WIRES LOCATED 2-300 FT FROM STEWART ACCROSS FROM</t>
  </si>
  <si>
    <t>05:53:55</t>
  </si>
  <si>
    <t>06/08/2022 05:55 (P1MG) 30 MIN ETA 06/08/2022 05:53 (P1MG)  CALLBACK UPDATE COMPLETED. ARCOS RUNNING WAIITNG ON ETA</t>
  </si>
  <si>
    <t>06:20:00</t>
  </si>
  <si>
    <t>05:58:33</t>
  </si>
  <si>
    <t>05:50:28</t>
  </si>
  <si>
    <t>02:01:38</t>
  </si>
  <si>
    <t>A:OK;X:PINTAIL;R:FIRE STRCTURE FIRE DEP ONSITE</t>
  </si>
  <si>
    <t>02:11:41</t>
  </si>
  <si>
    <t xml:space="preserve">06/09/2022 02:11 (AGG6)  CALLBACK UPDATE COMPLETED. WORKING ON ETA </t>
  </si>
  <si>
    <t>04:11:00</t>
  </si>
  <si>
    <t>03:01:24</t>
  </si>
  <si>
    <t>02:59:51</t>
  </si>
  <si>
    <t>06/09/2022 07:28 (MEBP) P/GPS Tman onsite at 3:02</t>
  </si>
  <si>
    <t xml:space="preserve">OR:N/A-napa t man hansell accepted arcos call out (AGG6 03:00 06/09/2022)
OR:N/A-gsr onsite per d.a. map (AGG6 03:00 06/09/2022)
OR:N/A-called gsr de leon, he will advise if he can make electric safe once he`s onsite (AGG6 02:46 06/09/2022)
OR:N/A-no takers on fmo call out (AGG6 02:45 06/09/2022)
OR:N/A-LEFT VOICEMAIL FOR ON CALL BRAD CRANSTON TO CALL DISPATCH FOR ANY T MAN RESOURCES. (WDSH 02:45 06/09/2022)
OR:N/A-advised dispatch supervisor scott (AGG6 02:41 06/09/2022)
OR:N/A-rolled arcos over to north bay (Vallejo and napa) for a t man (AGG6 02:41 06/09/2022)
OR:N/A-running fmo (AGG6 02:40 06/09/2022)
OR:N/A-advised 911 working on eta (AGG6 02:30 06/09/2022)
OR:N/A-still working on getting t man to respond. gsr enroute (AGG6 02:30 06/09/2022)
OR:N/A-ARCOS CALL OUT (AGG6 02:05 06/09/2022)
</t>
  </si>
  <si>
    <t>ERLINDA MORTEL</t>
  </si>
  <si>
    <t>11:00:26</t>
  </si>
  <si>
    <t>A:IN BACKYARD;X:DOUGLAS AVE;R:DAVIS FD REQ SAFETY CHECK ON POLE FIRE THAT HAS BEN EXTINGUISHED, Pwr-Y</t>
  </si>
  <si>
    <t>11:05:17</t>
  </si>
  <si>
    <t xml:space="preserve">06/09/2022 11:05 (GRA2)  CALLBACK UPDATE COMPLETED. 30M ETA GIVEN BY TMAN, CALLED AND UPDATED THE AGENCY </t>
  </si>
  <si>
    <t>11:02:50</t>
  </si>
  <si>
    <t>11:12:49</t>
  </si>
  <si>
    <t>COUNTY OF SOLANO</t>
  </si>
  <si>
    <t>12:21:13</t>
  </si>
  <si>
    <t>A:OK;X:UNION;R:FD REQ ETA. WITH VEG FIRE...FD ADVISED ACCESS FROM CLAY ST..</t>
  </si>
  <si>
    <t>12:26:02</t>
  </si>
  <si>
    <t xml:space="preserve">06/10/2022 12:26 (NXD3)  CALLBACK UPDATE COMPLETED. ETA 30 MIN. </t>
  </si>
  <si>
    <t>12:23:03</t>
  </si>
  <si>
    <t>13:01:47</t>
  </si>
  <si>
    <t>15:00:10</t>
  </si>
  <si>
    <t>AXS-OK FD ENR TO LOW HANGING WIRES FROM POLE. POLE IS STILL ENTACTCOMM LNE CANCE</t>
  </si>
  <si>
    <t>15:09:46</t>
  </si>
  <si>
    <t xml:space="preserve">06/10/2022 15:09 (MALM)  CALLBACK UPDATE COMPLETED. 911 AGENCY CANCELED. COMMUNICIATION LINES </t>
  </si>
  <si>
    <t>15:03:20</t>
  </si>
  <si>
    <t xml:space="preserve">OR:N/A-GAS DISPATCH CALLED BACK PER FD THIS IS ACOMMUNICATION LINE (LRMJ 15:09 06/10/2022)
</t>
  </si>
  <si>
    <t>17:42:26</t>
  </si>
  <si>
    <t>A:OK;X:POLE LINE RD;R:FD REQ ETA SMOKE FROM UNDERGROUND VAULT., Pwr-Y</t>
  </si>
  <si>
    <t>17:44:33</t>
  </si>
  <si>
    <t xml:space="preserve">06/10/2022 17:44 (MALM)  CALLBACK UPDATE COMPLETED. TMAN RAPADAS ADV 15 MIN ETA </t>
  </si>
  <si>
    <t>17:36:14</t>
  </si>
  <si>
    <t>17:56:29</t>
  </si>
  <si>
    <t xml:space="preserve">OR:N/A-PUSHED OUT ETOR TO 2300 P/TMAN RAPADAS. (MALM 20:35 06/10/2022)
</t>
  </si>
  <si>
    <t>ANN BRICE</t>
  </si>
  <si>
    <t>A:OK;X:COUNTY ROAD 95;R:FD ON SITE REQ ETA 530-666-6612...TREE INTO POWERLINE; POWER IS STILL ON  CAUSING SMOKE LOG# 2214998, Pwr-Y</t>
  </si>
  <si>
    <t>18:58:11</t>
  </si>
  <si>
    <t xml:space="preserve">06/10/2022 18:58 (MALM)  CALLBACK UPDATE COMPLETED. TMAN WILLIAMS ADV 6 MIN ETA </t>
  </si>
  <si>
    <t>JOE CHASTAIN</t>
  </si>
  <si>
    <t>01:01:19</t>
  </si>
  <si>
    <t>A:OK;X:PORTER;R:LINES DOWN , FRONT OF HOME, FIRE DEP ENROUTE</t>
  </si>
  <si>
    <t>01:05:05</t>
  </si>
  <si>
    <t xml:space="preserve">06/11/2022 01:05 (J0AF)  CALLBACK UPDATE COMPLETED. TMAN PAGAN 20MIN ETA </t>
  </si>
  <si>
    <t>01:24:00</t>
  </si>
  <si>
    <t>01:16:46</t>
  </si>
  <si>
    <t>01:27:22</t>
  </si>
  <si>
    <t xml:space="preserve">OR:N/A-TMAN PAGAN REPORTS HE WILL LOG ON WHEN HE ARRIVES ON SITE AND WILL CALL TO NOTIFY OF HIS ARRIVAL. ASSIGNED TMAN PAGAN TO TAG MANUALLY AND UPDATED TO ENROUTE. (J0AF 01:14 06/11/2022)
OR:N/A-ARCOS (J0AF 01:01 06/11/2022)
</t>
  </si>
  <si>
    <t>PHILIP HOON</t>
  </si>
  <si>
    <t>07:05:51</t>
  </si>
  <si>
    <t>A:OK;X:GILLETTE DR;R:FD ONS REQ ETA 530-666-8920;UNK WIRE DOWN, Pwr-Y</t>
  </si>
  <si>
    <t>07:12:57</t>
  </si>
  <si>
    <t xml:space="preserve">06/11/2022 07:12 (CXTQ)  CALLBACK UPDATE COMPLETED. tman notified and provided a 30  min eta.  notified 911 agency </t>
  </si>
  <si>
    <t>07:09:18</t>
  </si>
  <si>
    <t>07:37:59</t>
  </si>
  <si>
    <t>ARMANDO GRESSEL</t>
  </si>
  <si>
    <t>11:53:54</t>
  </si>
  <si>
    <t>A:OK;X:CAMELIA;R:FD ON SITE LOG#26, Pwr-Y</t>
  </si>
  <si>
    <t>12:00:18</t>
  </si>
  <si>
    <t xml:space="preserve">06/11/2022 12:00 (MALM)  CALLBACK UPDATE COMPLETED. TMAN PAGAN ADV 20 MIN ETA </t>
  </si>
  <si>
    <t>11:54:58</t>
  </si>
  <si>
    <t>12:28:41</t>
  </si>
  <si>
    <t>13:02:38</t>
  </si>
  <si>
    <t>AXS-OK ETA OPTION # 5</t>
  </si>
  <si>
    <t>13:06:34</t>
  </si>
  <si>
    <t xml:space="preserve">06/11/2022 13:06 (MALM)  CALLBACK UPDATE COMPLETED. TMAN MAYS ADV 30 MIN ETA </t>
  </si>
  <si>
    <t>13:05:07</t>
  </si>
  <si>
    <t>13:27:43</t>
  </si>
  <si>
    <t>FRANCISCO ROMO</t>
  </si>
  <si>
    <t>02:18:37</t>
  </si>
  <si>
    <t>A:OK;X:AMAPOLA;R:VACAVILLE FD ONS REQ ETA 707-449-5200 XST AMAPOLA, Pwr-Y</t>
  </si>
  <si>
    <t>02:24:08</t>
  </si>
  <si>
    <t xml:space="preserve">06/12/2022 02:24 (MALM)  CALLBACK UPDATE COMPLETED. GSR PETE MARTINEZ ALREADY ONSITE PER GAS DISPATCHER. RUNNING ARCOS FOR TMAN </t>
  </si>
  <si>
    <t>03:50:58</t>
  </si>
  <si>
    <t>02:22:25</t>
  </si>
  <si>
    <t xml:space="preserve">OR:N/A-GSR PETE MARTINEZ ALREADY ONSITE PER GAS DISPATCHER. ARCOS INITIATEID (MALM 02:26 06/12/2022)
</t>
  </si>
  <si>
    <t>JOHN CLAY</t>
  </si>
  <si>
    <t>20:33:55</t>
  </si>
  <si>
    <t>A:OK;X:blossom ave;R:STRUCTURE FIRE , FIRE DEP ONSITE, Pwr-Y</t>
  </si>
  <si>
    <t>20:37:19</t>
  </si>
  <si>
    <t>06/12/2022 20:37 (HXPJ)  CALLBACK UPDATE COMPLETED.  06/12/2022 20:36 (HXPJ) Tman white gave 20 min eta</t>
  </si>
  <si>
    <t>20:35:09</t>
  </si>
  <si>
    <t>21:09:17</t>
  </si>
  <si>
    <t xml:space="preserve">OR:N/A-Ringdown received. (HXPJ 20:38 06/12/2022)
OR:N/A-06/12/2022 20:37 (HXPJ)  CALLBACK UPDATE COMPLETED.  06/12/2022 20:36 (HXPJ) Tman white gave 20 min eta (HXPJ 20:37 06/12/2022)
</t>
  </si>
  <si>
    <t>OKSANA KARAVAN</t>
  </si>
  <si>
    <t>02:17:51</t>
  </si>
  <si>
    <t>A:OK;X:CENTRAL;R:FEMALE STUCK IN ELEVATOR W/ POWER OUT, W SAC FD ONSITE AND REQ ETA, ELEVATOR TECH BEING CALLED ALSO., Pwr-IFD CLEARING, MGR EXPECTING CONTACT - ARELY 209-918-4839, REQ HELP RESETTING BREAKERS.</t>
  </si>
  <si>
    <t>02:21:40</t>
  </si>
  <si>
    <t xml:space="preserve">06/13/2022 02:21 (MALM)  CALLBACK UPDATE COMPLETED. TMAN HODGES ADV 40 MIN ETA @1MIN MARK </t>
  </si>
  <si>
    <t>03:00:00</t>
  </si>
  <si>
    <t>02:06:21</t>
  </si>
  <si>
    <t xml:space="preserve">NA:Locked Gate-NO AXS DUE TO LOCKED GATE. TMAN HODGES WILL WORK IN AMM WHEN THERE IS AXS (MALM 02:09 06/13/2022)
</t>
  </si>
  <si>
    <t>07:09:28</t>
  </si>
  <si>
    <t>AXS-OK FIRE DEPT ONS FOR STRUC FIRE. REQ ETA 530-741-6611</t>
  </si>
  <si>
    <t>07:12:21</t>
  </si>
  <si>
    <t xml:space="preserve">06/13/2022 07:12 (LRMJ)  CALLBACK UPDATE COMPLETED. 20 MIN ETA </t>
  </si>
  <si>
    <t>5307416611</t>
  </si>
  <si>
    <t>07:11:52</t>
  </si>
  <si>
    <t>07:35:43</t>
  </si>
  <si>
    <t>KELLY D RIES</t>
  </si>
  <si>
    <t>11:01:23</t>
  </si>
  <si>
    <t>A:OK;X:MAIN ST;R:FIRE ONS FOR POLEFIRE. SIGNIFICAN DAMAGE TO POLE. REQ ETA 530 749 7777 OPT 5, Pwr-Y</t>
  </si>
  <si>
    <t>11:05:08</t>
  </si>
  <si>
    <t xml:space="preserve">06/13/2022 11:05 (LRMJ)  CALLBACK UPDATE COMPLETED. 20 MIN </t>
  </si>
  <si>
    <t>11:24:00</t>
  </si>
  <si>
    <t>11:03:50</t>
  </si>
  <si>
    <t>11:27:51</t>
  </si>
  <si>
    <t>GENEVIEVE HARRISON</t>
  </si>
  <si>
    <t>17:40:21</t>
  </si>
  <si>
    <t>A:OK;X:PACKARD;R:LINDA FD ONS REQ ETA 530-749-7302 XST PACKARD, Pwr-Y</t>
  </si>
  <si>
    <t xml:space="preserve">06/13/2022 17:46 (AGG6)  CALLBACK UPDATE COMPLETED. eta 30 min </t>
  </si>
  <si>
    <t>17:44:19</t>
  </si>
  <si>
    <t>18:03:26</t>
  </si>
  <si>
    <t>10:44:39</t>
  </si>
  <si>
    <t>A:OK;X:W CAPITOL;R:REPORT OF STRUCUTRE FIRE PER WEST SACFIRE NEED ETA, Pwr-Y</t>
  </si>
  <si>
    <t>10:55:12</t>
  </si>
  <si>
    <t>06/14/2022 11:05 (LRMJ) 35 MIN ETA 06/14/2022 10:55 (LRMJ)  CALLBACK UPDATE COMPLETED. ADV WCB WITH ETA</t>
  </si>
  <si>
    <t>5306697843</t>
  </si>
  <si>
    <t>10:46:11</t>
  </si>
  <si>
    <t>11:41:46</t>
  </si>
  <si>
    <t xml:space="preserve">OR:N/A-RAPADAS ONSITE PER FAS MAP (LRMJ 11:45 06/14/2022)
OR:N/A-RAPADAS ONSITE (LRMJ 11:42 06/14/2022)
OR:N/A-PAGED TMAN RAPADAS TO REROUTE TO STRUCTURE FIRE (LRMJ 10:58 06/14/2022)
OR:N/A-GSR IS ONSITE (LRMJ 10:53 06/14/2022)
OR:N/A-CALLED RAPADS FOR AN ETA NO ANSWER AND UNABLE TO LEAVE VM (LRMJ 10:52 06/14/2022)
</t>
  </si>
  <si>
    <t>SAC FD</t>
  </si>
  <si>
    <t>18:30:57</t>
  </si>
  <si>
    <t>SACRAMENTO</t>
  </si>
  <si>
    <t>AXS-OK VEHICLE IMPACT INTO POLE/POLE DOWN</t>
  </si>
  <si>
    <t>18:34:46</t>
  </si>
  <si>
    <t xml:space="preserve">06/14/2022 18:34 (SXMU)  CALLBACK UPDATE COMPLETED. smud </t>
  </si>
  <si>
    <t>18:34:37</t>
  </si>
  <si>
    <t xml:space="preserve">OR:N/A-wrong city had to remake tag (SXMU 18:39 06/14/2022)
</t>
  </si>
  <si>
    <t>18:40:34</t>
  </si>
  <si>
    <t>AXS-OK CHP ONSITE REQUEST ETA 916-861-1299; CAR POLE ACCIDENT, POLE LEANING INTO</t>
  </si>
  <si>
    <t>18:49:34</t>
  </si>
  <si>
    <t xml:space="preserve">06/14/2022 18:49 (SXMU)  CALLBACK UPDATE COMPLETED. eta 1 hour </t>
  </si>
  <si>
    <t>9168611299</t>
  </si>
  <si>
    <t>18:41:35</t>
  </si>
  <si>
    <t>19:30:26</t>
  </si>
  <si>
    <t>[UPTR#466665:OR:N/A-no crew working in this area per supervisor Cranston (SXMU 18:51 06/14/2022)
OR:N/A-called supervisor Arnita , no other tmen live close to this area, I will call MnC to see if crews in area (SXMU 18:47 06/14/2022)
]</t>
  </si>
  <si>
    <t>SOLVANG HOTEL GROUP LP</t>
  </si>
  <si>
    <t>04:09:21</t>
  </si>
  <si>
    <t>A:OK;X:TRAVIS;R:FIRE STRUCTUE, FIRE ONSITE, Pwr-Y</t>
  </si>
  <si>
    <t>04:18:14</t>
  </si>
  <si>
    <t xml:space="preserve">06/15/2022 04:18 (AGG6)  CALLBACK UPDATE COMPLETED. ETA 35 MIN </t>
  </si>
  <si>
    <t>04:52:00</t>
  </si>
  <si>
    <t>04:42:56</t>
  </si>
  <si>
    <t>04:43:14</t>
  </si>
  <si>
    <t xml:space="preserve">OR:N/A-GSR MARTINEZ ONSITE (AGG6 04:43 06/15/2022)
OR:N/A-ARCOS CALL OUT (AGG6 04:12 06/15/2022)
</t>
  </si>
  <si>
    <t>NICK MERGELIAN</t>
  </si>
  <si>
    <t>14:11:22</t>
  </si>
  <si>
    <t>AXS-OK XStr-E 8TH ST Pwr-Y SVC DROP-911 NOT CALLED-SPRINKLERS NR AREAreported to davis fire dept - eta provided (530) 757-5684</t>
  </si>
  <si>
    <t xml:space="preserve">06/15/2022 14:26 (SGR4)  CALLBACK UPDATE COMPLETED. 10 MIN ETA PROVIDED DURING DANGER TO PROPERTY CALL </t>
  </si>
  <si>
    <t>5303049418</t>
  </si>
  <si>
    <t>14:13:24</t>
  </si>
  <si>
    <t>14:30:47</t>
  </si>
  <si>
    <t xml:space="preserve">OR:N/A-HODGES,JOHN/707-386-0555(15-JUN-22 14:30)PHONE OR CABLE ON GROUND NOT PGE. NO PGE HAZARD (CXTQ 15:23 06/15/2022)
OR:N/A-Emailed dsp supvr to advise danger to life reported. customer didn`t not call agency. (CXTQ 14:23 06/15/2022)
OR:N/A-5-10 min eta per tman Hodges. (CXTQ 14:16 06/15/2022)
</t>
  </si>
  <si>
    <t>04:43:15</t>
  </si>
  <si>
    <t>AXS-OK POLE , LINES ON FIRE, W SAC FD ENRTE , REQ ETA.</t>
  </si>
  <si>
    <t>04:45:31</t>
  </si>
  <si>
    <t xml:space="preserve">06/16/2022 04:45 (AGG6)  CALLBACK UPDATE COMPLETED. ETA 40 MIN </t>
  </si>
  <si>
    <t>04:44:16</t>
  </si>
  <si>
    <t>05:17:11</t>
  </si>
  <si>
    <t>INDEPENDENT ELECTRIC SUPPLY INC</t>
  </si>
  <si>
    <t>10:49:27</t>
  </si>
  <si>
    <t>A:OK;X:ENTERPRISE;R:POLE FIRE PER FD/ INC#2215544, Pwr-Y</t>
  </si>
  <si>
    <t>10:54:42</t>
  </si>
  <si>
    <t xml:space="preserve">06/16/2022 10:54 (GRA2)  CALLBACK UPDATE COMPLETED. TMAN MIGUEL GUTIERREZ GAVE A 15M ETA, CALLED AND UPDATED THE AGNECY </t>
  </si>
  <si>
    <t>10:50:48</t>
  </si>
  <si>
    <t>11:06:59</t>
  </si>
  <si>
    <t xml:space="preserve">OR:N/A-**correction* that note belong does not pertain to this OIS.  T-Man Miguel Gutierrez states he will be restoring the OIS before the expired time. (GRA2 13:47 06/16/2022)
OR:N/A--Tman has yet to assess.  pushed the etor out 2 hrs (GRA2 13:44 06/16/2022)
</t>
  </si>
  <si>
    <t>18:50:35</t>
  </si>
  <si>
    <t>AXS-OK FD ONS REQ ETA 530-758-3660; FIRE UNDER POLE, NO WIRE DOWN/NO ARCING ,</t>
  </si>
  <si>
    <t xml:space="preserve">06/16/2022 18:53 (PARO)  CALLBACK UPDATE COMPLETED. CALLED AGENCY TO VERIFY LOC/HZD; DISCONNECTED # </t>
  </si>
  <si>
    <t>5307583660</t>
  </si>
  <si>
    <t>18:52:11</t>
  </si>
  <si>
    <t>19:29:37</t>
  </si>
  <si>
    <t xml:space="preserve">OR:N/A-NTRF (PARO 19:33 06/16/2022)
</t>
  </si>
  <si>
    <t>SUTTER COUNTY FD</t>
  </si>
  <si>
    <t>22:43:34</t>
  </si>
  <si>
    <t>AXS-OK INTERSECTION</t>
  </si>
  <si>
    <t>22:46:13</t>
  </si>
  <si>
    <t xml:space="preserve">06/16/2022 22:46 (AGG6)  CALLBACK UPDATE COMPLETED. eta 40 min </t>
  </si>
  <si>
    <t>23:24:00</t>
  </si>
  <si>
    <t>22:45:01</t>
  </si>
  <si>
    <t>23:27:48</t>
  </si>
  <si>
    <t>COLUSA MEDICAL CENTER LLC</t>
  </si>
  <si>
    <t>10:28:29</t>
  </si>
  <si>
    <t>A:OK;X:D ST;R:COLUSA SHERRIFF ARCING LINES 199 E WEBSTER ST COLUSA MED CENTER XST / 751 D ST XST E WEBSTER PD AND FD ONSITE STANDBY UNK ETA 530-458-0200, Pwr-Y</t>
  </si>
  <si>
    <t>10:32:42</t>
  </si>
  <si>
    <t xml:space="preserve">06/17/2022 10:32 (NXD3)  CALLBACK UPDATE COMPLETED. eta 40 min </t>
  </si>
  <si>
    <t>10:29:40</t>
  </si>
  <si>
    <t>11:05:18</t>
  </si>
  <si>
    <t>NORCAL TOWING</t>
  </si>
  <si>
    <t>11:40:52</t>
  </si>
  <si>
    <t>AXS-CIA;OK 530-666-6612; FD REQ ETA; LOG # 5645</t>
  </si>
  <si>
    <t xml:space="preserve">06/17/2022 11:42 (LRMJ)  CALLBACK UPDATE COMPLETED. 30 MIN ETA </t>
  </si>
  <si>
    <t>9163711100</t>
  </si>
  <si>
    <t>12:05:00</t>
  </si>
  <si>
    <t>11:29:21</t>
  </si>
  <si>
    <t>12:11:35</t>
  </si>
  <si>
    <t>18:07:26</t>
  </si>
  <si>
    <t>AXS-OK FD ONS REQ ETA 530-822-7310;POLE FIRE,UNK WIRE DOWN, GRASS FIRE APPROX 2-</t>
  </si>
  <si>
    <t>18:16:40</t>
  </si>
  <si>
    <t xml:space="preserve">06/17/2022 18:16 (MALM)  CALLBACK UPDATE COMPLETED. TMAN MAYS ADV 68 MIN ETA AT 6 MIN MARK </t>
  </si>
  <si>
    <t>18:52:00</t>
  </si>
  <si>
    <t>18:25:06</t>
  </si>
  <si>
    <t xml:space="preserve">OR:N/A-TMAN FINLEY ADV THAT THIS DOES NOT NEED A CREW OK TO RESTORE. (MALM 20:57 06/17/2022)
</t>
  </si>
  <si>
    <t>SOLANO CTY SHERRIFF</t>
  </si>
  <si>
    <t>21:48:43</t>
  </si>
  <si>
    <t xml:space="preserve">AXS-OK INC#196---INJ/HAZ-LINES DWN IN RD-POLE BRKN--EMS ENROUTE ALSOGUIDE WIRES </t>
  </si>
  <si>
    <t>21:51:34</t>
  </si>
  <si>
    <t xml:space="preserve">06/17/2022 21:51 (GRA2)  CALLBACK UPDATE COMPLETED. 40m eta given by t-man val deckert, called and updated the agency. </t>
  </si>
  <si>
    <t>21:49:50</t>
  </si>
  <si>
    <t>22:33:16</t>
  </si>
  <si>
    <t>GNS INVESTMENT INC</t>
  </si>
  <si>
    <t>01:52:35</t>
  </si>
  <si>
    <t>A:OK;X:LEISURE TOWN;R:CAR HIT POLE, BLOWN TRANS AND WIRES DOWN , FIRE ENROUTE</t>
  </si>
  <si>
    <t>01:59:28</t>
  </si>
  <si>
    <t xml:space="preserve">06/18/2022 01:59 (PARO)  CALLBACK UPDATE COMPLETED. TMAN PAGAN ETA 30 MINS </t>
  </si>
  <si>
    <t>02:20:45</t>
  </si>
  <si>
    <t>02:27:37</t>
  </si>
  <si>
    <t xml:space="preserve">OR:N/A-UPDATED ETOR BASED ON REPAIR TIME (PARO 04:47 06/18/2022)
OR:N/A-ARCOS (PARO 01:54 06/18/2022)
</t>
  </si>
  <si>
    <t>10:37:10</t>
  </si>
  <si>
    <t xml:space="preserve">06/18/2022 10:37 (MALM)  CALLBACK UPDATE COMPLETED. TMAN BROWN ADV 25 MIN ETA </t>
  </si>
  <si>
    <t>10:36:44</t>
  </si>
  <si>
    <t>11:04:54</t>
  </si>
  <si>
    <t>KELSEY CHRISTENSEN</t>
  </si>
  <si>
    <t>12:36:14</t>
  </si>
  <si>
    <t>A:OK;X:CAMP FAR WEST RD;R:VEG FIRE/ PER GRASS VALLEY COMMAND FD/ INC#16185, Pwr-Y</t>
  </si>
  <si>
    <t>12:39:17</t>
  </si>
  <si>
    <t>06/18/2022 13:13 (MALM) PER 911 AGENCY OPERATOR NATHAN, PG&amp;E PERSONNEL ONSITE 06/18/2022 12:39 (MALM)  CALLBACK UPDATE COMPLETED. TMAN BROWN ADV 1HR ETA</t>
  </si>
  <si>
    <t>12:37:36</t>
  </si>
  <si>
    <t xml:space="preserve">OR:N/A-TMAN TOMASI ADV 25 MIN ETA (MALM 12:42 06/18/2022)
</t>
  </si>
  <si>
    <t>GRANITE CONSTRUCTION</t>
  </si>
  <si>
    <t>A:OK;X:HWY 16;R:FD ONS REQ ETA; GRASS FIRE,POLE NOW ON FRE, PGE BOX VERY CLOSE BY FIRE;UNK WIRE DOWN, Pwr-Y</t>
  </si>
  <si>
    <t>20:07:56</t>
  </si>
  <si>
    <t xml:space="preserve">06/18/2022 20:07 (JIMI)  CALLBACK UPDATE COMPLETED. 35 min eta notified agency </t>
  </si>
  <si>
    <t>20:44:10</t>
  </si>
  <si>
    <t>JOSE R RAMIREZ-PINA</t>
  </si>
  <si>
    <t>12:54:19</t>
  </si>
  <si>
    <t>A:OK;X:STRATFORD;R:FD ENROUTE REQUEST ETA 707-428-7368; CUSTOMER HERD AN EXPLOSION AND SAID TRANSFORMER WAS SMOKING AND LEAKING OIL, POSSIBLE POLE FIRE; POLE IS LOCATED BEHIND ADDRESS, BETWEEN NOTTINGHAM AND 2118 CAMBRIDGE. LOG#86, Pwr-N</t>
  </si>
  <si>
    <t>13:04:22</t>
  </si>
  <si>
    <t>06/19/2022 13:04 (CXTQ)  CALLBACK UPDATE COMPLETED.  06/19/2022 12:58 (CXTQ) tman notified and provided a 30  min eta.  notified 911 agency</t>
  </si>
  <si>
    <t>13:28:00</t>
  </si>
  <si>
    <t>12:56:50</t>
  </si>
  <si>
    <t>13:30:32</t>
  </si>
  <si>
    <t xml:space="preserve">OR:N/A-DAVISON WILL UPDATE (PARO 15:32 06/19/2022)
</t>
  </si>
  <si>
    <t>RAMON BRAVO</t>
  </si>
  <si>
    <t>11:17:52</t>
  </si>
  <si>
    <t>A:OK;X:WYATT WAY;R:ESPARTO FD ONS REQ ETA 530-666-8920, Pwr-Y</t>
  </si>
  <si>
    <t>11:21:48</t>
  </si>
  <si>
    <t xml:space="preserve">06/20/2022 11:21 (NXD3)  CALLBACK UPDATE COMPLETED. ETA 20 MIN </t>
  </si>
  <si>
    <t>11:19:06</t>
  </si>
  <si>
    <t>11:51:50</t>
  </si>
  <si>
    <t>MARYSVILLE FD</t>
  </si>
  <si>
    <t>13:32:57</t>
  </si>
  <si>
    <t>AXS-OK FD ENR REQ ETA 530-749-3908</t>
  </si>
  <si>
    <t>13:38:08</t>
  </si>
  <si>
    <t xml:space="preserve">06/20/2022 13:38 (NXD3)  CALLBACK UPDATE COMPLETED. ETA 20 MIN </t>
  </si>
  <si>
    <t>13:35:11</t>
  </si>
  <si>
    <t>14:00:05</t>
  </si>
  <si>
    <t>ENRIQUE JIMINEZ TELLO</t>
  </si>
  <si>
    <t>13:56:21</t>
  </si>
  <si>
    <t>A:ok;X:pennsylvania;R:report of linedown arcing with a veg fire per fire chief onsite need eta  inc 142, Pwr-YAXS FROM 242 LAWRENCE ST PER FD</t>
  </si>
  <si>
    <t>13:59:24</t>
  </si>
  <si>
    <t xml:space="preserve">06/20/2022 13:59 (NXD3)  CALLBACK UPDATE COMPLETED. ETA 20 MIN </t>
  </si>
  <si>
    <t>14:32:43</t>
  </si>
  <si>
    <t xml:space="preserve">OR:N/A-TMAN STILL ACCESSING OUTAGE (PARO 16:31 06/20/2022)
OR:N/A-TMAN`S ETA 20 MIN (NXD3 13:59 06/20/2022)
</t>
  </si>
  <si>
    <t>ARLEISHA BELL</t>
  </si>
  <si>
    <t>23:39:45</t>
  </si>
  <si>
    <t>A:OK;X:FEATHER RIVER;R:REPORT OF STRUCTURE FIRE NEED G,E PR YUBA CTY SHERIFF INC 187, Pwr-Y</t>
  </si>
  <si>
    <t>23:51:03</t>
  </si>
  <si>
    <t xml:space="preserve">06/20/2022 23:51 (GRA2)  CALLBACK UPDATE COMPLETED. 30M ETA GIVEN BY T-MAN FINLEY, CALLED AND UPDATED THE AGENCY </t>
  </si>
  <si>
    <t>8307497777</t>
  </si>
  <si>
    <t>23:47:47</t>
  </si>
  <si>
    <t>00:11:19</t>
  </si>
  <si>
    <t xml:space="preserve">OR:N/A-TMAN FINLEY ACCEPTEDTHE CALLOUT AND GAVE A 30M ETA, STOPPED ARCOS FOR FMO. (GRA2 00:02 06/21/2022)
OR:N/A-ARCOS CALLOUT 304299 STARTED FOR T-MAN AND FMO. (GRA2 23:46 06/20/2022)
</t>
  </si>
  <si>
    <t>09:52:25</t>
  </si>
  <si>
    <t>AXS-OK 3 POLES NO LONGER ON FIRE BUT NEED TO VERIFY SFTY</t>
  </si>
  <si>
    <t>09:55:07</t>
  </si>
  <si>
    <t xml:space="preserve">06/21/2022 09:55 (NXD3)  CALLBACK UPDATE COMPLETED. ETA 20 MIN </t>
  </si>
  <si>
    <t>10:48:20</t>
  </si>
  <si>
    <t>15:03:10</t>
  </si>
  <si>
    <t>AXS-OK LIVE WIRES ARCING CAUGHT POLE ON FIRE ETA REQ</t>
  </si>
  <si>
    <t xml:space="preserve">06/21/2022 15:08 (NXD3)  CALLBACK UPDATE COMPLETED. ETA 30 MIN </t>
  </si>
  <si>
    <t>14:53:15</t>
  </si>
  <si>
    <t>16:06:14</t>
  </si>
  <si>
    <t xml:space="preserve">OR:N/A-CALLED 911 AGENCY TO CONFIRM ONSITE TIME OF TMAN PAGAN. THEY COULD NOT CONFIRM. PLEASE REVIEW ONSITE WITH GPS. (MALM 16:22 06/21/2022)
OR:N/A-CALLED AGENCY TO ADVISE THEM THAT WE WOULD BE LATE. THEY SAID THE FAIRY AT THE REAL MCCOY #2 FERRY IS OPEN. I SEE TMAN AT THAT SITE, AND ONLY 10 MIN FROM THERE. (NXD3 15:58 06/21/2022)
OR:N/A-SPOKE W/ TMAN, SAID BOTH FAIRIES TO GET OUT OF ISLAND WHERE HE IS AT ARE NOT WORKING. SAID HE WOULD HAVE TO DRIVE AROUND AND W/TAKE HIM AN 1HR. HE HAS INFORMED AGENCY OF THIS. (NXD3 15:37 06/21/2022)
</t>
  </si>
  <si>
    <t>KEVIN LARLEE</t>
  </si>
  <si>
    <t>20:15:58</t>
  </si>
  <si>
    <t>AXS-OK HEARD EXPLOSION NEAR SRV DROP; EXTINGUISHED; SPARKS ARCHING</t>
  </si>
  <si>
    <t xml:space="preserve">06/21/2022 20:19 (MALM) TMAN ALREADY ADVISED 15 MIN ETA WHEN HE WENT ENROUTE @20:08 AS i ADVISED HIM IT WOULD PROBABLY TURN INTO A 911 STANDBY </t>
  </si>
  <si>
    <t>7076851785</t>
  </si>
  <si>
    <t>20:04:09</t>
  </si>
  <si>
    <t>20:29:05</t>
  </si>
  <si>
    <t>TONY G BRAZIL</t>
  </si>
  <si>
    <t>00:27:39</t>
  </si>
  <si>
    <t>A:OK;X:NORTON;R:FIRE DEP ONSITE , FIRE STRUCTURE, LINES DOWN REQETA</t>
  </si>
  <si>
    <t>00:33:28</t>
  </si>
  <si>
    <t xml:space="preserve">06/22/2022 00:33 (GRA2)  CALLBACK UPDATE COMPLETED. 30M ETA GIVEN BY T-MAN BRITTON ANDERSON, CALLED AND UPDATED THE AGENCY </t>
  </si>
  <si>
    <t>00:58:00</t>
  </si>
  <si>
    <t>00:31:08</t>
  </si>
  <si>
    <t>00:58:37</t>
  </si>
  <si>
    <t xml:space="preserve">OR:N/A-TMAN PAGAN SAID TO GIVE THIS 911 TAG TO BRITTON, CALLED BRITTON AND HE GAVE A 30M ETA, CALLED AND UPDAED THE AGNECY (GRA2 00:35 06/22/2022)
</t>
  </si>
  <si>
    <t>RAMONA REGALADO</t>
  </si>
  <si>
    <t>22:16:05</t>
  </si>
  <si>
    <t>A:OK;X:ARBOGA;R:REPORT OF SERVICE BOX ON POLE ON FIRE LINE DOWN WITH NO POWER PER YUBA CTY SHERIFF NEED TA 530 749 7777 OPTION 5, Pwr-I</t>
  </si>
  <si>
    <t>22:21:46</t>
  </si>
  <si>
    <t xml:space="preserve">06/22/2022 22:21 (MALM)  CALLBACK UPDATE COMPLETED. TMAN HOWARD ADV 25 MIN ETA </t>
  </si>
  <si>
    <t>22:52:00</t>
  </si>
  <si>
    <t>22:20:44</t>
  </si>
  <si>
    <t>22:52:39</t>
  </si>
  <si>
    <t>DAVID TORESS TORRES</t>
  </si>
  <si>
    <t>12:02:07</t>
  </si>
  <si>
    <t>A:OK;X:CLARK RD;R:TRUCK HIT LINE  AND LINE IS ARCING MAY NOT BE DOWN, Pwr-I</t>
  </si>
  <si>
    <t>12:05:28</t>
  </si>
  <si>
    <t xml:space="preserve">06/23/2022 12:05 (NXD3)  CALLBACK UPDATE COMPLETED. ETA 20 MIN </t>
  </si>
  <si>
    <t>12:03:14</t>
  </si>
  <si>
    <t>12:22:04</t>
  </si>
  <si>
    <t>HARRY &amp; TERRY KINNICUTT</t>
  </si>
  <si>
    <t>13:59:37</t>
  </si>
  <si>
    <t>A:OK;X:TIMM RD;R:LINES DWNWITHVEG FIRE -FD ENROUTE, Pwr-IUPDTE: REQ TMAN REPORT TO COMMAND POST ON Allendale Rd AND TIMM RD VACAVILLE ADVENTIST CHRISTAIN SCHOOL @ ,4740 ALLENDALE RD PE SOLANO FD 707 421 7090</t>
  </si>
  <si>
    <t xml:space="preserve">06/23/2022 14:03 (NXD3)  CALLBACK UPDATE COMPLETED. ETA 5 MIN </t>
  </si>
  <si>
    <t>14:00:54</t>
  </si>
  <si>
    <t>14:06:27</t>
  </si>
  <si>
    <t xml:space="preserve">OR:N/A-SPOKE W/TMAN PAGAN RE ETOR, HE SAID TO CREW ONSITE AND TO PUSH OUT TO 22:00 (NXD3 16:51 06/23/2022)
OR:N/A-LEFT ONCALL SUPV, BRAD CRANSTON MESS, RE ETOR. (NXD3 16:51 06/23/2022)
</t>
  </si>
  <si>
    <t>CHASE TSUTSUI</t>
  </si>
  <si>
    <t>15:33:58</t>
  </si>
  <si>
    <t>A:ok;X:GRAFTON;R:FD ONSITE STATES A BIKE VS POLE AND WIRE DWN IN RD, Pwr-Y</t>
  </si>
  <si>
    <t>15:35:49</t>
  </si>
  <si>
    <t>16:12:38</t>
  </si>
  <si>
    <t>22:36:51</t>
  </si>
  <si>
    <t>AXS-OK SAYS BLOWN TX/ VEGGIE FIRE STARTED</t>
  </si>
  <si>
    <t>22:38:40</t>
  </si>
  <si>
    <t xml:space="preserve">06/23/2022 22:38 (AGG6)  CALLBACK UPDATE COMPLETED. ETA 30 MIN </t>
  </si>
  <si>
    <t>22:37:46</t>
  </si>
  <si>
    <t>23:04:55</t>
  </si>
  <si>
    <t>SUTTER COUNTY 911</t>
  </si>
  <si>
    <t>01:05:47</t>
  </si>
  <si>
    <t>AXS-OK POSS HIT , RUN</t>
  </si>
  <si>
    <t xml:space="preserve">06/25/2022 01:18 (AGG6)  CALLBACK UPDATE COMPLETED. working on eta </t>
  </si>
  <si>
    <t>5308727310</t>
  </si>
  <si>
    <t>01:19:08</t>
  </si>
  <si>
    <t>01:47:33</t>
  </si>
  <si>
    <t xml:space="preserve">OR:N/A-ON CALL SAID TO RUN ARCOS AND HIS IS NOT CLOSE. (JRRW 01:22 06/25/2022)
OR:N/A-approx. drive time from t man location 25 min (AGG6 01:21 06/25/2022)
OR:N/A-dispatch supervisor Rolph to call on call (AGG6 01:20 06/25/2022)
OR:N/A-correct 911 number is 530-822-7310 (AGG6 01:20 06/25/2022)
OR:N/A-no gsr`s avail per gas dispatch (AGG6 01:19 06/25/2022)
OR:N/A-FM ARCOS RUNING (JRRW 01:13 06/25/2022)
</t>
  </si>
  <si>
    <t>MEDMARK TREATMENT CENTERS FAIRFIELD INC</t>
  </si>
  <si>
    <t>07:38:28</t>
  </si>
  <si>
    <t>A:OK;X:TAYLOR ST;R:FD ENROUTE FOR SPARKING POLE AND OUTAGE NEED ETA, Pwr-Y</t>
  </si>
  <si>
    <t>07:41:18</t>
  </si>
  <si>
    <t xml:space="preserve">06/25/2022 07:41 (GRA2)  CALLBACK UPDATE COMPLETED. 30m eta given by T-man Bohn, called and updated the agency. </t>
  </si>
  <si>
    <t>07:39:38</t>
  </si>
  <si>
    <t>08:07:06</t>
  </si>
  <si>
    <t>T-MOBILE WEST LLC</t>
  </si>
  <si>
    <t>12:38:55</t>
  </si>
  <si>
    <t>A:OK;X:WEST A;R:CHP ENR DWN LINE, Pwr-YSOL CO STATES EXCAVATOR HIT POLE GRASS FIRE ONSITE</t>
  </si>
  <si>
    <t>12:43:57</t>
  </si>
  <si>
    <t xml:space="preserve">06/25/2022 12:43 (GRA2)  CALLBACK UPDATE COMPLETED. 15M ETA GIVEN BY T-MAN PAGAN, CALLED AND UPDATED THE AGENCY </t>
  </si>
  <si>
    <t>13:03:33</t>
  </si>
  <si>
    <t xml:space="preserve">OR:N/A-SHOWS AWAITING TMAN ON SCREEN IT`S AWAITING CREW (AEM6 17:07 06/25/2022)
OR:N/A-PER TMAN BOHN PUSHED ETOR 2 HOURS, HE SAID 1 BUT WE DO 2 HOURS (AEM6 15:36 06/25/2022)
</t>
  </si>
  <si>
    <t>SOL CO</t>
  </si>
  <si>
    <t>12:50:26</t>
  </si>
  <si>
    <t>AXS-OK CAR VS POLE WIRES DOWN PER PDUHAUL TRUCK INTO POLE--LINES DOWN ON VEHICLE</t>
  </si>
  <si>
    <t>12:58:22</t>
  </si>
  <si>
    <t>06/25/2022 13:12 (GRA2) 15M ETA GIVEN BY PAGAN 06/25/2022 12:58 (GRA2)  CALLBACK UPDATE COMPLETED.  06/25/2022 12:58 (GRA2) 40M ETA GIVEN BY TMAN JOE BOHN AT 4MIN MARK, CALLED AND UPDATED THE AGENCY.</t>
  </si>
  <si>
    <t>12:53:04</t>
  </si>
  <si>
    <t>13:29:42</t>
  </si>
  <si>
    <t xml:space="preserve">OR:N/A-PER TMAN PUSHED OUT 2 HOURS (AEM6 15:36 06/25/2022)
</t>
  </si>
  <si>
    <t>ROY CENTER</t>
  </si>
  <si>
    <t>15:17:57</t>
  </si>
  <si>
    <t>A:OK;X:WADKINS;R:REPORT OF ELEC FIRE AT THE PANEL PER SOLANO CTY SHERIFF, Pwr-Y</t>
  </si>
  <si>
    <t>15:26:08</t>
  </si>
  <si>
    <t xml:space="preserve">06/25/2022 15:26 (AEM6)  CALLBACK UPDATE COMPLETED. ADVISED 911 AGENCY TMAN ETA 20 MINUTES </t>
  </si>
  <si>
    <t>15:23:56</t>
  </si>
  <si>
    <t>15:51:17</t>
  </si>
  <si>
    <t xml:space="preserve">OR:N/A-ADVISED 911 AGENCY TMAN ETA 20 MINUTES (AEM6 15:26 06/25/2022)
</t>
  </si>
  <si>
    <t>SHYANNE VALENTINO</t>
  </si>
  <si>
    <t>12:37:10</t>
  </si>
  <si>
    <t>A:OK;X:RAILROAD AVE;R:VEG FIRE WITH TREE IN THE LINE AND FIRE IN UNDER THE LINES PER SUTTER COUNTY SHERIFF, Pwr-Y</t>
  </si>
  <si>
    <t>12:46:05</t>
  </si>
  <si>
    <t xml:space="preserve">06/26/2022 12:46 (AEM6)  CALLBACK UPDATE COMPLETED. ADVISED 911 AGENCY TMAN ETA 5 MINUTES </t>
  </si>
  <si>
    <t>12:43:44</t>
  </si>
  <si>
    <t xml:space="preserve">OR:N/A-ADVISED 911 AGENCY TMAN ETA 5 MINUTES (AEM6 12:46 06/26/2022)
</t>
  </si>
  <si>
    <t>PD/FD</t>
  </si>
  <si>
    <t>13:02:36</t>
  </si>
  <si>
    <t>AXS-OK FD ONSITE LIVE WIRES DWN IN TREE</t>
  </si>
  <si>
    <t>13:09:00</t>
  </si>
  <si>
    <t xml:space="preserve">06/26/2022 13:09 (AEM6)  CALLBACK UPDATE COMPLETED. ADVISED 911 AGENCY TMAN ETA 20 MINUTES </t>
  </si>
  <si>
    <t xml:space="preserve">OR:N/A-ADVISED 911 AGENCY TMAN ETA 20 MINUTES (AEM6 13:09 06/26/2022)
</t>
  </si>
  <si>
    <t>13:49:05</t>
  </si>
  <si>
    <t>AXS-OK WIRES DWN - VEG FIRE@1353 STATES NOT HI VOLT LINES</t>
  </si>
  <si>
    <t xml:space="preserve">06/26/2022 13:58 (AEM6)  CALLBACK UPDATE COMPLETED. PER GAS DISAPTCH NOT PG&amp;E LINES OK TO CANCEL 911 RESPONSE </t>
  </si>
  <si>
    <t>13:59:18</t>
  </si>
  <si>
    <t>ROBERT &amp; CAROL NASTALE</t>
  </si>
  <si>
    <t>14:45:29</t>
  </si>
  <si>
    <t>A:OK;X:GIBSON CANYON RD;R:XST N ORCHARD AVE, VEG FIRE AROUND THE BASE OF THE POLE PER SOLANO FIRE PER INC 2206260089, Pwr-Y</t>
  </si>
  <si>
    <t>14:57:29</t>
  </si>
  <si>
    <t>06/26/2022 14:57 (AGG6)  CALLBACK UPDATE COMPLETED.  06/26/2022 14:48 (AGG6) eta 15 min</t>
  </si>
  <si>
    <t>14:47:28</t>
  </si>
  <si>
    <t>14:59:25</t>
  </si>
  <si>
    <t>17:44:05</t>
  </si>
  <si>
    <t>AXS-OK LOG#1773 POLE#120905990 CHP ONSITE</t>
  </si>
  <si>
    <t>17:47:22</t>
  </si>
  <si>
    <t xml:space="preserve">06/26/2022 17:47 (AGG6)  CALLBACK UPDATE COMPLETED. ETA 15 MIN </t>
  </si>
  <si>
    <t>18:06:00</t>
  </si>
  <si>
    <t>17:45:04</t>
  </si>
  <si>
    <t>18:07:24</t>
  </si>
  <si>
    <t>KENNETH RODRIGUEZ</t>
  </si>
  <si>
    <t>18:53:41</t>
  </si>
  <si>
    <t>A:OK;X:DORMAN;R:TREE INTO WIRES ACROSS ROAD</t>
  </si>
  <si>
    <t>18:56:40</t>
  </si>
  <si>
    <t xml:space="preserve">06/26/2022 18:56 (AGG6)  CALLBACK UPDATE COMPLETED. ETA 7 MIN </t>
  </si>
  <si>
    <t>18:55:56</t>
  </si>
  <si>
    <t>19:08:01</t>
  </si>
  <si>
    <t>19:57:48</t>
  </si>
  <si>
    <t>AXS-OK CHP ONSITE. POLE SHEARED. WIRES LOW HANGING. REQ ETA 530-332-1200</t>
  </si>
  <si>
    <t>20:00:13</t>
  </si>
  <si>
    <t xml:space="preserve">06/26/2022 20:00 (AGG6)  CALLBACK UPDATE COMPLETED. ETA 15 MIN </t>
  </si>
  <si>
    <t>19:29:19</t>
  </si>
  <si>
    <t>20:01:01</t>
  </si>
  <si>
    <t>05:00:09</t>
  </si>
  <si>
    <t>AXS-OK YOLO FD TRYING TO FIND SOURCE OF LOUD BOOM HEARD, REQ ETA.</t>
  </si>
  <si>
    <t>05:05:07</t>
  </si>
  <si>
    <t xml:space="preserve">06/27/2022 05:05 (P1MG)  CALLBACK UPDATE COMPLETED. 45 MIN ETA </t>
  </si>
  <si>
    <t>05:44:00</t>
  </si>
  <si>
    <t>04:52:19</t>
  </si>
  <si>
    <t>05:46:10</t>
  </si>
  <si>
    <t xml:space="preserve">OR:N/A-Wright, Evan L. FMO 25 MIN ETA (P1MG 05:17 06/27/2022)
OR:N/A-ARCOS FOR FMO RESOURCE RUNNING (P1MG 05:16 06/27/2022)
OR:N/A-Closest Gas Resource is 45+away out of Vacaville - Not responding (H1TE 05:12 06/27/2022)
</t>
  </si>
  <si>
    <t>09:21:29</t>
  </si>
  <si>
    <t>AXS-OK FARMING EQUIPMENT HIT POLE. POLE IS LEANING.POLE ABUT TO BREAK CHP STANDI</t>
  </si>
  <si>
    <t>09:34:49</t>
  </si>
  <si>
    <t xml:space="preserve">06/27/2022 09:34 (NXD3)  CALLBACK UPDATE COMPLETED.  </t>
  </si>
  <si>
    <t>5306815390</t>
  </si>
  <si>
    <t>09:23:22</t>
  </si>
  <si>
    <t>09:52:13</t>
  </si>
  <si>
    <t>JOANNE E BURDICK</t>
  </si>
  <si>
    <t>A:n/a;X:algodon;R:car pole lines across rd per chp, Pwr-Y</t>
  </si>
  <si>
    <t>20:25:43</t>
  </si>
  <si>
    <t xml:space="preserve">06/27/2022 20:25 (NXD3)  CALLBACK UPDATE COMPLETED. ETA 20 MIN </t>
  </si>
  <si>
    <t>5303321210</t>
  </si>
  <si>
    <t>20:23:59</t>
  </si>
  <si>
    <t>20:48:03</t>
  </si>
  <si>
    <t xml:space="preserve">OR:N/A-RUNNING ARCOS FOR ESTIMATOR AND CREW PER BRAD CRANSTON (NXD3 21:28 06/27/2022)
</t>
  </si>
  <si>
    <t>JESUS G GARCIA</t>
  </si>
  <si>
    <t>12:20:26</t>
  </si>
  <si>
    <t>A:NA;X:ASHLEY DR;R:911 ONSITE LINES DOWN ACROSS ROAD, Pwr-I</t>
  </si>
  <si>
    <t xml:space="preserve">06/28/2022 12:26 (NXD3)  CALLBACK UPDATE COMPLETED. ETA 30 MIN </t>
  </si>
  <si>
    <t>12:22:21</t>
  </si>
  <si>
    <t>12:59:24</t>
  </si>
  <si>
    <t>MARIA ZACAREAS</t>
  </si>
  <si>
    <t>14:21:10</t>
  </si>
  <si>
    <t>A:OK;X:WESTERN;R:FD REQ ETA. OPTION #5, Pwr-Y</t>
  </si>
  <si>
    <t>14:31:39</t>
  </si>
  <si>
    <t xml:space="preserve">06/28/2022 14:31 (AEM6)  CALLBACK UPDATE COMPLETED. ADVISED 911 AGENCY TMAN ETA 20 MINUTES </t>
  </si>
  <si>
    <t>14:24:08</t>
  </si>
  <si>
    <t>14:46:09</t>
  </si>
  <si>
    <t xml:space="preserve">OR:N/A-ADVISED 911 AGENCY TMAN ETA 20 MINUTES (AEM6 14:31 06/28/2022)
</t>
  </si>
  <si>
    <t>GUILLERMO S HERNANDES</t>
  </si>
  <si>
    <t>18:09:43</t>
  </si>
  <si>
    <t>A:OK;X:SACRAMENTO ST;R:FD ENR REQ ETA 530-666-2411;WIRE DOWN ON PROPERTY ARCINGFD ONS STATED THAT IT`S HGH VOLTAGE WIRE ON RESIDENT</t>
  </si>
  <si>
    <t>18:22:19</t>
  </si>
  <si>
    <t xml:space="preserve">06/28/2022 18:22 (AEM6)  CALLBACK UPDATE COMPLETED. ADVISED 911 AGENCY TMAN ETA 5__ MINUTES </t>
  </si>
  <si>
    <t>18:12:08</t>
  </si>
  <si>
    <t>18:33:45</t>
  </si>
  <si>
    <t xml:space="preserve">OR:N/A-ADVISED 911 AGENCY TMAN ETA 5__ MINUTES (AEM6 18:22 06/28/2022)
</t>
  </si>
  <si>
    <t>14:52:21</t>
  </si>
  <si>
    <t>AXS-OK PD REQ ETA.  POLE IS SHEARED.</t>
  </si>
  <si>
    <t>14:56:11</t>
  </si>
  <si>
    <t xml:space="preserve">06/29/2022 14:56 (NWA1)  CALLBACK UPDATE COMPLETED. CALLED WITH A 20 MIN ETA </t>
  </si>
  <si>
    <t>GEN.CST.</t>
  </si>
  <si>
    <t>F GARCIA</t>
  </si>
  <si>
    <t>16:15:06</t>
  </si>
  <si>
    <t>15:10:51</t>
  </si>
  <si>
    <t>[UPTR#604405:OR:N/A-RECEIVED RING DOWN, PHIL FROM GAS DISPATCH SAYS THAT THEY WILL BE STANDING BY (LRMJ 14:55 06/29/2022)
]</t>
  </si>
  <si>
    <t>JAN BARTLETT</t>
  </si>
  <si>
    <t>03:00:50</t>
  </si>
  <si>
    <t>A:OK;X:MORTON;R:G,E REQ FOR STUCTURE FIRE.</t>
  </si>
  <si>
    <t>03:06:26</t>
  </si>
  <si>
    <t xml:space="preserve">06/30/2022 03:06 (KLKB)  CALLBACK UPDATE COMPLETED. ETA 30 MIINS </t>
  </si>
  <si>
    <t>03:30:00</t>
  </si>
  <si>
    <t>03:05:38</t>
  </si>
  <si>
    <t>03:32:29</t>
  </si>
  <si>
    <t xml:space="preserve">OR:N/A-ARCOS (KLKB 03:02 06/30/2022)
</t>
  </si>
  <si>
    <t>Sierra</t>
  </si>
  <si>
    <t>Nevada</t>
  </si>
  <si>
    <t>LESLEY POTTER</t>
  </si>
  <si>
    <t>01:29:19</t>
  </si>
  <si>
    <t>NEVADA CITY</t>
  </si>
  <si>
    <t>A:OK;X:BUTTERFLY;R:CALFIRE REQ ASSIT/ W DWN SVC DROP LINE</t>
  </si>
  <si>
    <t xml:space="preserve">01/01/2022 01:32 (J0AF)  CALLBACK UPDATE COMPLETED. CALLBACK ATTEMPTED NUMBER PROVIDED IS NO LONGER IN SERVICE. BAD NUMBER </t>
  </si>
  <si>
    <t>5304770661</t>
  </si>
  <si>
    <t>RICH GONZ 39</t>
  </si>
  <si>
    <t>12/31/2021</t>
  </si>
  <si>
    <t>13:48:30</t>
  </si>
  <si>
    <t>02:23:55</t>
  </si>
  <si>
    <t xml:space="preserve">OR:N/A-ADVISED AGENCY - PROVIDED PHONE NUMBER OF STANDBY TO THE AGENCY TO ALLOW UNIT ON SCENE TO ASSIST WITH DIRECTING STANDBY TO LOCATION. (J0AF 02:08 01/01/2022)
OR:N/A-STANDBY ADVISED HE ENCOUNTERED CLOSED ROAD - UNABLE TO RESPOND TO STANDBY LOCATION DUE TO CLOSURE. NOTIFYING DISPATCH SUPERVISOR AND AGENCY OF SITUATION. (J0AF 02:05 01/01/2022)
OR:N/A-STANDBY JOE PENA REPORTS 15MIN ETA. CALLBACK ATTEMPTED NUMBER PROVIDED IS NOT IN SERVICE. BAD NUMBER. (J0AF 01:36 01/01/2022)
</t>
  </si>
  <si>
    <t>Placer</t>
  </si>
  <si>
    <t>ALEXANDER SANDOVOL</t>
  </si>
  <si>
    <t>07:20:15</t>
  </si>
  <si>
    <t>COLFAX</t>
  </si>
  <si>
    <t>A:DOG;X:ROWLANDS LAKE RD;R:TREES DOWN IN WIRE. WIRES IN SIDE YARD NEAR LAKE. WIRE WAS POLE TO POLE. WIRE IN DRIVEWAY WAS CONNECTED POLE TO HOUSE. ALT CONTACT 808-631-3767HAS NOT CALLED 911.Gold Run FD responding ETA 530-332-1200WIRE OVER HOUSE AND VAN</t>
  </si>
  <si>
    <t>07:52:39</t>
  </si>
  <si>
    <t>01/01/2022 08:00 (DBG9) 20m 01/01/2022 07:52 (RATM)  CALLBACK UPDATE COMPLETED. Reported hazard to agency, Advised agency will CB</t>
  </si>
  <si>
    <t>RENFREE 16</t>
  </si>
  <si>
    <t>12/30/2021</t>
  </si>
  <si>
    <t>11:59:53</t>
  </si>
  <si>
    <t>13:19:22</t>
  </si>
  <si>
    <t>GEORGETOWN</t>
  </si>
  <si>
    <t>AXS-OK BROKEN POLE/ LINES DOWN/ TRANSFORMER LEAKING</t>
  </si>
  <si>
    <t>13:27:17</t>
  </si>
  <si>
    <t xml:space="preserve">01/01/2022 13:27 (DBG9)  CALLBACK UPDATE COMPLETED. 15m </t>
  </si>
  <si>
    <t>5306475220</t>
  </si>
  <si>
    <t>13:42:18</t>
  </si>
  <si>
    <t>13:43:52</t>
  </si>
  <si>
    <t>GRASS VALLEY</t>
  </si>
  <si>
    <t>AXS-OK CALFIRE ENR REQ ETA 530-477-0641 EXT 7</t>
  </si>
  <si>
    <t>13:52:20</t>
  </si>
  <si>
    <t>01/01/2022 13:54 (S2H8) POLE NOT ON FIRE/ FD CLEARING/ CORRECT LOCATION DOG BARR RD &amp; COLE WAY 01/01/2022 13:52 (KLKB)  CALLBACK UPDATE COMPLETED. ETA 10 MINS</t>
  </si>
  <si>
    <t>MEDEIROS 72</t>
  </si>
  <si>
    <t>13:12:53</t>
  </si>
  <si>
    <t>14:09:22</t>
  </si>
  <si>
    <t>OR:N/A-911 AGENCY CLEARED.  NO POLE FIRE ONLY DAMAGED POLE SO THEY LEFT. (KLKB 14:10 01/01/2022)
[UPTR#9476108:OR:N/A-911 STANDBY TECH WILL CALL BACK WITH ETA. (KLKB 13:50 01/01/2022)
]</t>
  </si>
  <si>
    <t>GARDEN VALLLEY FD.</t>
  </si>
  <si>
    <t>11:39:50</t>
  </si>
  <si>
    <t>GARDEN VALLEY</t>
  </si>
  <si>
    <t>AXS-OK. FD ENR; INC#158; REQ CB/ETA:530-647-5220.</t>
  </si>
  <si>
    <t xml:space="preserve">01/02/2022 11:42 (KERA)  CALLBACK UPDATE COMPLETED. 30 MIN SHERROD </t>
  </si>
  <si>
    <t>RUBIO 16</t>
  </si>
  <si>
    <t>12:12:56</t>
  </si>
  <si>
    <t xml:space="preserve">OR:N/A-30 MIN SHERROD (KERA 11:43 01/02/2022)
</t>
  </si>
  <si>
    <t>El Dorado</t>
  </si>
  <si>
    <t>KENNETH STRATTON</t>
  </si>
  <si>
    <t>17:10:19</t>
  </si>
  <si>
    <t>POLLOCK PINES</t>
  </si>
  <si>
    <t>A:OK;X:SLYPARK RD;R:REPORT OF TREE IN LINE ARCING AN SMOKING , TRANSFORMER ON FIRE WITH CALFIRE INC 189 ENRTtransformer just blew per/caller</t>
  </si>
  <si>
    <t>17:17:33</t>
  </si>
  <si>
    <t xml:space="preserve">01/02/2022 17:17 (KLKB)  CALLBACK UPDATE COMPLETED. ETA 30 MINS </t>
  </si>
  <si>
    <t>Y9TJ8M7</t>
  </si>
  <si>
    <t>17:31:20</t>
  </si>
  <si>
    <t>17:56:46</t>
  </si>
  <si>
    <t xml:space="preserve">grass valley fd </t>
  </si>
  <si>
    <t>19:00:56</t>
  </si>
  <si>
    <t>AXS-ok inc# 247 fd enr asks for eta for parted serice drop at res 2411 Washingto</t>
  </si>
  <si>
    <t>19:14:22</t>
  </si>
  <si>
    <t>01/02/2022 19:17 (LRMJ) CORRECT LOCATION IS 241 WASHINGTON 01/02/2022 19:14 (LRMJ)  CALLBACK UPDATE COMPLETED. 25 min eta</t>
  </si>
  <si>
    <t>J.P RICHARDS16</t>
  </si>
  <si>
    <t>12/29/2021</t>
  </si>
  <si>
    <t>17:43:25</t>
  </si>
  <si>
    <t>19:36:50</t>
  </si>
  <si>
    <t>REN LI</t>
  </si>
  <si>
    <t>02:35:30</t>
  </si>
  <si>
    <t>PLACERVILLE</t>
  </si>
  <si>
    <t>A:STRUC FIRE ALSO;X:SAND RIDGE RD;R:WIRES DWN, POLE FIRE, AND STRUCFRE; FIRE DEPT ONSITE ETA 530 647 5220, Pwr-Y</t>
  </si>
  <si>
    <t>02:58:14</t>
  </si>
  <si>
    <t xml:space="preserve">01/03/2022 02:58 (AGG6)  CALLBACK UPDATE COMPLETED. working on eta </t>
  </si>
  <si>
    <t>T4TEEF2</t>
  </si>
  <si>
    <t>04:05:00</t>
  </si>
  <si>
    <t>04:05:21</t>
  </si>
  <si>
    <t xml:space="preserve">OR:N/A-911 agency confirmed still onsite. Pole on fire, FD has no axs due to wires on the ground (MALM 03:34 01/03/2022)
OR:N/A-t man fulton called to accept arcos. remote location. eta 60 min (AGG6 03:07 01/03/2022)
OR:N/A-only avail gsr is in Lincoln over an hour and a half eta. (AGG6 03:07 01/03/2022)
OR:N/A-ON CALL MnC SPVSR RUBIO ADV NO AVAIL RESOURCES (MALM 02:59 01/03/2022)
OR:N/A-checking with gas dispatch (AGG6 02:57 01/03/2022)
OR:N/A-dispatch supervisor to call on call supervisor (AGG6 02:55 01/03/2022)
OR:N/A-called dispatch supervisor lopez to advise of no one accepting arcos for t men yet (AGG6 02:55 01/03/2022)
OR:N/A-no one avail on fmo call out list (AGG6 02:55 01/03/2022)
OR:N/A-arcos call out (AGG6 02:37 01/03/2022)
</t>
  </si>
  <si>
    <t>JANE HARSTON</t>
  </si>
  <si>
    <t>12:11:58</t>
  </si>
  <si>
    <t>A:OK;X:QUIET PL;R:FD ONSITE. TREE FELL ON POWERLINES. BLOCKING ACCESS. REQ ETA</t>
  </si>
  <si>
    <t>12:18:57</t>
  </si>
  <si>
    <t xml:space="preserve">01/03/2022 12:18 (KLKB)  CALLBACK UPDATE COMPLETED. ETA 42 MINS </t>
  </si>
  <si>
    <t>KAUMANS 35</t>
  </si>
  <si>
    <t>16:51:00</t>
  </si>
  <si>
    <t>16:51:47</t>
  </si>
  <si>
    <t>15:54:04</t>
  </si>
  <si>
    <t>GOLD RUN</t>
  </si>
  <si>
    <t>AXS-OK CHP ON SITE REQ CB W/ ETA @ 530-332-1200 REF #48. REPORTING BROKEN POLE W</t>
  </si>
  <si>
    <t>15:59:34</t>
  </si>
  <si>
    <t xml:space="preserve">01/03/2022 15:59 (KLKB)  CALLBACK UPDATE COMPLETED. ETA 30 MINS </t>
  </si>
  <si>
    <t>T1UPXRX</t>
  </si>
  <si>
    <t>16:50:10</t>
  </si>
  <si>
    <t>LESLIE M MADDOCK</t>
  </si>
  <si>
    <t>18:42:01</t>
  </si>
  <si>
    <t>AUBURN</t>
  </si>
  <si>
    <t>A:Ok;X:;R:Customer to see arching wires on Windsong Ct; Fire Department onsite; cannot see wire location (pole to pole)</t>
  </si>
  <si>
    <t>9165392613</t>
  </si>
  <si>
    <t>W9FARGB</t>
  </si>
  <si>
    <t>18:47:06</t>
  </si>
  <si>
    <t>19:00:42</t>
  </si>
  <si>
    <t xml:space="preserve">OR:N/A-PD requesting status Windsong n Dry Creek road closure.  ETOR for road closure -1600 (RATM 13:33 01/04/2022)
</t>
  </si>
  <si>
    <t>HALLISEN A WEATHERFORD</t>
  </si>
  <si>
    <t>A:OK;X:PARK WOODS DRIVE;R:CAL FIRE, 530-647-5220 ENR, REQ ETA - STATES WIRE IS JUMPING IN STREET, Pwr-I</t>
  </si>
  <si>
    <t>19:09:22</t>
  </si>
  <si>
    <t xml:space="preserve">01/03/2022 19:09 (LRMJ)  CALLBACK UPDATE COMPLETED. 35 MIN ETA </t>
  </si>
  <si>
    <t>08:13:19</t>
  </si>
  <si>
    <t>19:22:44</t>
  </si>
  <si>
    <t>AXS-OK FD ETA.  REQ EXPEDITE...OIS 1594577..</t>
  </si>
  <si>
    <t>08:25:52</t>
  </si>
  <si>
    <t xml:space="preserve">01/04/2022 08:25 (C2BM)  CALLBACK UPDATE COMPLETED. eta 25 min </t>
  </si>
  <si>
    <t>08:13:50</t>
  </si>
  <si>
    <t>08:41:14</t>
  </si>
  <si>
    <t xml:space="preserve">OR:N/A-TMAN NOTIFIED OF HAZARD TAG AND 911. ETA  25  MIN. 911 NOTIFIIED OF ETA (C2BM 08:25 01/04/2022)
OR:N/A-BECAME 911 AT 08:24 (C2BM 08:24 01/04/2022)
</t>
  </si>
  <si>
    <t>WARREN SHARP</t>
  </si>
  <si>
    <t>11:10:48</t>
  </si>
  <si>
    <t>NEWCASTLE</t>
  </si>
  <si>
    <t>A:OK;X:DUTCH RAVIN;R:REPORT OF POLE SEVERED PER CHP ONSITE NEED ETA, Pwr-Y</t>
  </si>
  <si>
    <t>11:18:06</t>
  </si>
  <si>
    <t xml:space="preserve">01/04/2022 11:18 (NXD3)  CALLBACK UPDATE COMPLETED. ETA 30 MIN </t>
  </si>
  <si>
    <t>11:13:31</t>
  </si>
  <si>
    <t>11:32:14</t>
  </si>
  <si>
    <t xml:space="preserve">OR:N/A-PER DECKER, SAID SHE PAST BY THERE AND IT WAS PHONE POLE. BUT SHE WILL GO TO VERIFY. (NXD3 11:19 01/04/2022)
</t>
  </si>
  <si>
    <t>MIRIAM-SIERRACOUNTY ROAD DEPT</t>
  </si>
  <si>
    <t>11:41:33</t>
  </si>
  <si>
    <t>PIKE CITY</t>
  </si>
  <si>
    <t>AXS-AXS OK WIRE DOWN ACROSS THE STREET/LIVE WIRES SPARKING AND SMOKINGDownievill</t>
  </si>
  <si>
    <t>13:12:43</t>
  </si>
  <si>
    <t xml:space="preserve">01/04/2022 13:12 (RATM)  CALLBACK UPDATE COMPLETED. advised agency will CB with ETA </t>
  </si>
  <si>
    <t>5302893333</t>
  </si>
  <si>
    <t>BRETT HEMBREE</t>
  </si>
  <si>
    <t>13:08:47</t>
  </si>
  <si>
    <t>01/11/2022 15:41 (WAG7) Late drop. GPS confirms make safe David Knoche onsite in 58 minutes.</t>
  </si>
  <si>
    <t>OR:N/A-LM for Howard asking if this tag had been referred to a crew.  ILLIS log shows  	T-MAN HOWARD RPTS: FOUND 2 OF 3 BLOWN #1 n 2 POS, OPENED REMAINING n T/MOL; FOUND WIRE ON GROUND FIRST SPAN LD SIDE OF FUCO 8203 (RATM 09:01 01/05/2022)
[UPTR#9491272:OR:N/A-Supervisor Rose made this a 911 tag at 13:11 (T3BI 14:54 01/04/2022)
OR:N/A-TECH KNOCHE ADV 51 MIN ETA. TMAN HOWARD ADV 1 HR ETA (MALM 13:17 01/04/2022)
OR:N/A-FD stated been onsite since 1145.  Homes in area voltage issues (RATM 13:10 01/04/2022)
]</t>
  </si>
  <si>
    <t>CALFIRE CAMINO INC 428</t>
  </si>
  <si>
    <t>16:21:41</t>
  </si>
  <si>
    <t>AXS-OK LINES ENERGIZED AND ARE NOW SMOKING AN BUZZING PER CALFIRE INC 428 530 64</t>
  </si>
  <si>
    <t>16:24:31</t>
  </si>
  <si>
    <t xml:space="preserve">01/04/2022 16:24 (KLKB)  CALLBACK UPDATE COMPLETED. ETA 20 MINS </t>
  </si>
  <si>
    <t>LUNA11</t>
  </si>
  <si>
    <t>07:04:54</t>
  </si>
  <si>
    <t>16:55:40</t>
  </si>
  <si>
    <t>OR:N/A-Standby resource needs to be relieved (RATM 06:59 01/05/2022)
[UPTR#9492166:OR:N/A-Standby resources onsite (RATM 16:56 01/04/2022)
]</t>
  </si>
  <si>
    <t>16:57:52</t>
  </si>
  <si>
    <t>AXS-OK CHP ENROUTE UNSURE IF COMM LINES ATT ENROUTE DID NOT REQ ETA</t>
  </si>
  <si>
    <t>17:03:29</t>
  </si>
  <si>
    <t>17:09:38</t>
  </si>
  <si>
    <t xml:space="preserve">OR:N/A-eta 15 min (NXD3 17:05 01/04/2022)
</t>
  </si>
  <si>
    <t>20:32:59</t>
  </si>
  <si>
    <t>AXS-OK TREE INTO LINES--LINES DOWN ONTO HOME--NO POWER</t>
  </si>
  <si>
    <t>20:38:54</t>
  </si>
  <si>
    <t xml:space="preserve">01/04/2022 20:38 (NXD3)  CALLBACK UPDATE COMPLETED. ETA 45 MIN </t>
  </si>
  <si>
    <t>T1TJMOH</t>
  </si>
  <si>
    <t>21:26:00</t>
  </si>
  <si>
    <t>20:34:17</t>
  </si>
  <si>
    <t>21:22:36</t>
  </si>
  <si>
    <t xml:space="preserve">OR:N/A-GPS SHOWS TMAN ONSITE (NXD3 21:22 01/04/2022)
</t>
  </si>
  <si>
    <t>PD,FD</t>
  </si>
  <si>
    <t>13:51:14</t>
  </si>
  <si>
    <t>LOOMIS</t>
  </si>
  <si>
    <t>AXS-RD BLOCKED..FD UPDATE LOCATION 4514 LAIRD RD.</t>
  </si>
  <si>
    <t>14:01:18</t>
  </si>
  <si>
    <t xml:space="preserve">01/05/2022 14:01 (KLKB)  CALLBACK UPDATE COMPLETED. will call back with eta for tman </t>
  </si>
  <si>
    <t>5308234411</t>
  </si>
  <si>
    <t>T1TEMH5</t>
  </si>
  <si>
    <t>13:56:08</t>
  </si>
  <si>
    <t>14:08:03</t>
  </si>
  <si>
    <t xml:space="preserve">OR:N/A-TRIED CALLING HART NO ANSWER. (KLKB 14:11 01/05/2022)
OR:N/A-ACRT IS NEARBY. (KLKB 14:08 01/05/2022)
</t>
  </si>
  <si>
    <t>AXS-OK CAL FIRE, 530-477-0641 EXT. 7 ETA, REQ</t>
  </si>
  <si>
    <t>19:49:24</t>
  </si>
  <si>
    <t xml:space="preserve">01/05/2022 19:49 (PARO)  CALLBACK UPDATE COMPLETED. TMAN VILLAGOMEZ ETA 30 MINS </t>
  </si>
  <si>
    <t>DICKINSON H7</t>
  </si>
  <si>
    <t>13:41:21</t>
  </si>
  <si>
    <t>20:21:56</t>
  </si>
  <si>
    <t>RENEE CECCIARELLI</t>
  </si>
  <si>
    <t>07:55:29</t>
  </si>
  <si>
    <t>FORESTHILL</t>
  </si>
  <si>
    <t>AXS-DOG XStr-HICKORY Pwr-Y WIRE POLE TO HOUSE IS DOWN/TREE LAYING ON WIRE NOW CUST GETTING LOW VOLTAGE--SAYS DANGER TO LIFE SINCE PWR IS NOW BACK ON BUT HAS A LIVE LINE*530-886-5375 FD ENROUTE; PLEASE CALL WITH ETA</t>
  </si>
  <si>
    <t>08:33:43</t>
  </si>
  <si>
    <t xml:space="preserve">01/06/2022 08:33 (WDSH)  CALLBACK UPDATE COMPLETED. REPORTED TO AGENCY; WILL CALL BACK WITH ETA </t>
  </si>
  <si>
    <t>5308865375</t>
  </si>
  <si>
    <t>08:14:45</t>
  </si>
  <si>
    <t>08:32:33</t>
  </si>
  <si>
    <t xml:space="preserve">OR:N/A-CALLED LM FOR TMAN RIOS TO SEE IF AVAIL TO SUPPORT. (CXTQ 08:47 01/06/2022)
OR:N/A-NOTIFIED SUPVR WILL SCOTT OF EXTND ETA. (CXTQ 08:41 01/06/2022)
OR:N/A-NO 911 STANDBY RESOUCES AVAIL. WILL CHECK WITH OTHER SIGNED ON RESOURCES. (CXTQ 08:40 01/06/2022)
OR:N/A-REPORTED TO AGENCY (WDSH 08:33 01/06/2022)
</t>
  </si>
  <si>
    <t>SODA SPRINGS</t>
  </si>
  <si>
    <t>AXS-NA ETA 530 477 0641 EXT 7-TREE INTO LINES AND ARCING</t>
  </si>
  <si>
    <t>16:27:52</t>
  </si>
  <si>
    <t>01/09/2022 17:18 (PARO) TMAN NEAR AEA LOCATING HOW TO ACCESS 01/09/2022 17:17 (PARO) CALLED AGENCY TO CK IF TMAN MADE IT ONSITE 01/09/2022 16:29 (PARO) PER AGENCY ETA WAS GIVEN OF 40 MINS BY STEVE 01/09/2022 16:27 (PARO)  CALLBACK UPDATE COMPLETED. CALLED AGENCY TO VERIFY LOC/HZD</t>
  </si>
  <si>
    <t>T1TRWTG</t>
  </si>
  <si>
    <t>16:25:29</t>
  </si>
  <si>
    <t>17:19:26</t>
  </si>
  <si>
    <t>[UPTR#9511600:OR:N/A-CROSS STREETS GIVEN WERE NOT CORRECT (PARO 17:25 01/09/2022)
OR:N/A-TMAN CHECKED IN W/ AGENCY TO GAIN ACCESS (PARO 17:19 01/09/2022)
]</t>
  </si>
  <si>
    <t>ADAM MATHISON</t>
  </si>
  <si>
    <t>13:39:09</t>
  </si>
  <si>
    <t>GREENWOOD</t>
  </si>
  <si>
    <t>A:O;X:SLINGER MINE;R:TREE ON LINE, FIRE ONSITE, Pwr-Y</t>
  </si>
  <si>
    <t>13:44:36</t>
  </si>
  <si>
    <t>01/10/2022 13:44 (NWA1)  CALLBACK UPDATE COMPLETED. CALLED WITH A 20 MIN ETA 01/10/2022 13:44 (NWA1) CALLED WITH A 20 MIN ETA</t>
  </si>
  <si>
    <t>5303334111</t>
  </si>
  <si>
    <t>13:42:24</t>
  </si>
  <si>
    <t>LINCOLN</t>
  </si>
  <si>
    <t>AXS-OK 916-861-1300</t>
  </si>
  <si>
    <t xml:space="preserve">01/13/2022 20:35 (NXD3) 30-45 </t>
  </si>
  <si>
    <t>20:30:57</t>
  </si>
  <si>
    <t xml:space="preserve">OR:N/A-RUNNING ARCOS FOR ESTIMATOR AND CREW PER RAY FOX (NXD3 21:40 01/13/2022)
OR:N/A-DISP SUPV GERTH, GOT GSR TO STANDBY. (NXD3 20:46 01/13/2022)
OR:N/A-ADVISED DISP SUVP, BILL GERTH. HE CALLED GAS DISPATCH AND THEY ARE TO CALL HIM BACK. (NXD3 20:41 01/13/2022)
OR:N/A-CALLED ONCALL SUPV RAY FOX IF HE KNEW OF ANYONE WORKING IN LINCOLN AREA FOR A 911 STANDBY, HE SAID NO ONE. (NXD3 20:41 01/13/2022)
</t>
  </si>
  <si>
    <t>CO SHER</t>
  </si>
  <si>
    <t>13:48:10</t>
  </si>
  <si>
    <t>AXS-OK PD ONSITE BROKEN POLE STATING WAS ATTEMPTED TO BE STOLEN</t>
  </si>
  <si>
    <t>13:52:08</t>
  </si>
  <si>
    <t xml:space="preserve">01/15/2022 13:52 (CXTQ)  CALLBACK UPDATE COMPLETED. TMAN NOTIFIED AND PROVIDED A 30  MIN ETA.  NOTIFIED 911 AGENCY </t>
  </si>
  <si>
    <t>VILLAGOMEZ</t>
  </si>
  <si>
    <t>13:56:29</t>
  </si>
  <si>
    <t>14:01:02</t>
  </si>
  <si>
    <t xml:space="preserve">OR:N/A-HE WILL TAKE SOME PHONES. OK TO RESTORE. (CXTQ 14:01 01/15/2022)
OR:N/A-PER TMAN VILLAGOMEZ, NO AGENCY ONSITE.  APPREARS POLE WAS DRAGGED AND ATTEPTMED TO BE STOLEN. POLE OFF ROAD, AND CONED OFF. (CXTQ 14:00 01/15/2022)
OR:N/A-P/TMAN VILLAGOMEZ PLACED ENROUTE DUE TO FAS DOWN. (CXTQ 13:56 01/15/2022)
</t>
  </si>
  <si>
    <t>17:17:27</t>
  </si>
  <si>
    <t>AXS-OK CHP ONSITE, POLE AND WIRES ARE DOWN ACROSS RDWAY.  POLE#CTC1140229</t>
  </si>
  <si>
    <t xml:space="preserve">01/17/2022 17:20 (J0AF) 45MIN ETA </t>
  </si>
  <si>
    <t>T1TMJPG</t>
  </si>
  <si>
    <t>17:19:06</t>
  </si>
  <si>
    <t>17:22:50</t>
  </si>
  <si>
    <t xml:space="preserve">OR:N/A-TMAN PASQUA 45MIN ETA - AGENCY ADVISED CLEARED SCENE. (J0AF 17:23 01/17/2022)
</t>
  </si>
  <si>
    <t>LUIS MORENO-BOTELLO</t>
  </si>
  <si>
    <t>03:24:13</t>
  </si>
  <si>
    <t>A:OK;X:VALLEY QUAIL;R:CALFIRE REQ ASSIT / POLE DWN/, Pwr-Y</t>
  </si>
  <si>
    <t>03:37:58</t>
  </si>
  <si>
    <t xml:space="preserve">01/21/2022 03:37 (MALM)  CALLBACK UPDATE COMPLETED. GSR MORENO ADV 30 MIN ETA </t>
  </si>
  <si>
    <t>03:43:13</t>
  </si>
  <si>
    <t>04:12:56</t>
  </si>
  <si>
    <t xml:space="preserve">OR:N/A-GSR MORENO ADV 30 MIN ETA (MALM 03:37 01/21/2022)
OR:N/A-ARCOS CALLOUT (MALM 03:30 01/21/2022)
</t>
  </si>
  <si>
    <t>ESTHER HAHN</t>
  </si>
  <si>
    <t>11:50:15</t>
  </si>
  <si>
    <t>KYBURZ</t>
  </si>
  <si>
    <t>A:NA;X:N HWY 50;R:TREE INTO LINES BLOCKING RD-911 ENROUTE, Pwr-I</t>
  </si>
  <si>
    <t>11:55:17</t>
  </si>
  <si>
    <t xml:space="preserve">01/21/2022 11:55 (SXMU)  CALLBACK UPDATE COMPLETED. eta 30 minutes </t>
  </si>
  <si>
    <t>T4TMMD8</t>
  </si>
  <si>
    <t>11:45:28</t>
  </si>
  <si>
    <t>12:15:11</t>
  </si>
  <si>
    <t xml:space="preserve">OR:N/A-UPDATED ETOR P/HATTRUP (GBF4 15:02 01/21/2022)
OR:N/A-CALLING MnC (GBF4 15:00 01/21/2022)
</t>
  </si>
  <si>
    <t>DAVID JAIMES</t>
  </si>
  <si>
    <t>11:50:50</t>
  </si>
  <si>
    <t>A:OK;X:HILLBILLY LN;R:FD ETA 530-647-5220, Pwr-I</t>
  </si>
  <si>
    <t>11:55:55</t>
  </si>
  <si>
    <t>TODD LAWSON</t>
  </si>
  <si>
    <t>AXS-AXS OK XStr-UNK Pwr-Y WIRES SPARKING;POLE TO POLE;CUSTOMER HAS SAFETY CONCERNS DUE TO SPARKING AND LOUD NOISEUPDATE@ 1216 FD ENR. ETA CB 530-477-5761</t>
  </si>
  <si>
    <t>12:25:40</t>
  </si>
  <si>
    <t xml:space="preserve">01/22/2022 12:25 (CXTQ)  CALLBACK UPDATE COMPLETED. 30MIN ETA. AGENCY NOTIFIED. </t>
  </si>
  <si>
    <t>5303059212</t>
  </si>
  <si>
    <t>T2TBLSE</t>
  </si>
  <si>
    <t>12:12:27</t>
  </si>
  <si>
    <t>12:49:27</t>
  </si>
  <si>
    <t>PAUL HOWARD</t>
  </si>
  <si>
    <t>18:19:48</t>
  </si>
  <si>
    <t>A:OK;X:BELL ROAD;R:CAL FIRE ONSITE REQ ETA 530-477-0641 EXT. 7, Pwr-Y</t>
  </si>
  <si>
    <t>18:30:25</t>
  </si>
  <si>
    <t xml:space="preserve">01/23/2022 18:30 (CXTQ)  CALLBACK UPDATE COMPLETED. TMAN NOTIFIED AND PROVIDED A 30  MIN ETA.  NOTIFIED 911 AGENCY </t>
  </si>
  <si>
    <t>18:23:22</t>
  </si>
  <si>
    <t>18:32:25</t>
  </si>
  <si>
    <t xml:space="preserve">OR:N/A-TMAN NOTIFIED AND PROVIDED A  30 MIN ETA.  NOTIFIED 911 AGENCY (CXTQ 18:24 01/23/2022)
</t>
  </si>
  <si>
    <t xml:space="preserve">GRASS VALLEY CAL FIRE </t>
  </si>
  <si>
    <t>AXS-OK FD ONS. ETA CB 530-477-0641... POWER LINES ARCING ON CORNER</t>
  </si>
  <si>
    <t>09:24:26</t>
  </si>
  <si>
    <t xml:space="preserve">01/30/2022 09:24 (JIMI)  CALLBACK UPDATE COMPLETED. 33 min ETA per his GPS notified agency </t>
  </si>
  <si>
    <t>T2TR1F9</t>
  </si>
  <si>
    <t>09:22:18</t>
  </si>
  <si>
    <t>10:05:57</t>
  </si>
  <si>
    <t xml:space="preserve">OR:N/A-agency cleared (JIMI 10:06 01/30/2022)
OR:N/A-Arcos (JIMI 09:15 01/30/2022)
</t>
  </si>
  <si>
    <t>DONNA CLOUD</t>
  </si>
  <si>
    <t>A:OK;X:SUN TERRACE CT;R:FD ENR. ETA CB 530-477-0641. EXT 7. TRANFORMER BLOWN, POWER OUT, Pwr-NCUST HEARD AND SEEN EXPLOSION BEFORE POWR WENT OUT</t>
  </si>
  <si>
    <t>09:37:54</t>
  </si>
  <si>
    <t xml:space="preserve">01/30/2022 09:37 (JIMI)  CALLBACK UPDATE COMPLETED. engine onsite looking for issue may clear if nothing found update in 5 mins </t>
  </si>
  <si>
    <t>09:44:16</t>
  </si>
  <si>
    <t>09:43:54</t>
  </si>
  <si>
    <t xml:space="preserve">OR:N/A-cancel 911 per Agency (JIMI 09:43 01/30/2022)
OR:N/A-dispatch supe to run for FMO, no takers via resto Arcos (JIMI 09:43 01/30/2022)
OR:N/A-GSR on a gas leak (JIMI 09:35 01/30/2022)
</t>
  </si>
  <si>
    <t>BYRON D STEVENSON</t>
  </si>
  <si>
    <t>15:18:21</t>
  </si>
  <si>
    <t>A:OK;X:;R:PD ON SITE REQ CB W/ ETA @ 530-265-7880. REPORTING CAR V POLE. NO INJURIES/ACCESS ISSUES REPORTED., Pwr-Y</t>
  </si>
  <si>
    <t>15:23:33</t>
  </si>
  <si>
    <t xml:space="preserve">01/30/2022 15:23 (KLKB)  CALLBACK UPDATE COMPLETED. ETA 30 MINS </t>
  </si>
  <si>
    <t>5302657880</t>
  </si>
  <si>
    <t>15:20:09</t>
  </si>
  <si>
    <t>15:41:59</t>
  </si>
  <si>
    <t>20:52:48</t>
  </si>
  <si>
    <t>AXS-N/A CAR POLE LINESDWN PER FD 530-477-0641 x7CHP RQST ETA ALSO 9168611300 INC</t>
  </si>
  <si>
    <t>20:58:11</t>
  </si>
  <si>
    <t xml:space="preserve">01/30/2022 20:58 (KLKB)  CALLBACK UPDATE COMPLETED. ETA 20 MINS </t>
  </si>
  <si>
    <t>21:00:32</t>
  </si>
  <si>
    <t>21:26:17</t>
  </si>
  <si>
    <t>[UPTR#9627707:OR:N/A-ARCOS (KLKB 20:55 01/30/2022)
]</t>
  </si>
  <si>
    <t>12:11:02</t>
  </si>
  <si>
    <t>AXS-OK LIVE WIRESLOG 459</t>
  </si>
  <si>
    <t>12:15:44</t>
  </si>
  <si>
    <t xml:space="preserve">02/02/2022 12:15 (NXD3)  CALLBACK UPDATE COMPLETED. ETA 15 MIN </t>
  </si>
  <si>
    <t>T4TSGMJ</t>
  </si>
  <si>
    <t>12:12:21</t>
  </si>
  <si>
    <t>12:11:33</t>
  </si>
  <si>
    <t>TY HITCHCOCK</t>
  </si>
  <si>
    <t>16:10:19</t>
  </si>
  <si>
    <t>GRANITE BAY</t>
  </si>
  <si>
    <t>A:OK;X:AUBURN FOLSOM RD;R:TREE FELL ON LINE , LINEDOWN CHP ENRT INC 828, Pwr-IPLACER CTY SHERIFF REQUEST ETA 530 886 5375REQ TO EXPEDITE BRANCHES IN LINES CAUSING MH TO ENERGIZE 3 OTHER HOMES IN DANGER</t>
  </si>
  <si>
    <t>16:19:39</t>
  </si>
  <si>
    <t xml:space="preserve">02/02/2022 16:19 (NXD3)  CALLBACK UPDATE COMPLETED. ETA 40 MIN </t>
  </si>
  <si>
    <t>T1ITXMY</t>
  </si>
  <si>
    <t>16:40:09</t>
  </si>
  <si>
    <t>16:51:36</t>
  </si>
  <si>
    <t xml:space="preserve">OR:N/A-PER TMAN, THIS IS COMPLETE. SAID HE CLOSED OUT BUT NOT GONE.  WE ARE HAVING OMT ISSUES. (NXD3 18:35 02/02/2022)
OR:N/A-PER MnC SUPV, RUNNING ARCOS FOR CREW. (NXD3 17:25 02/02/2022)
OR:N/A-NOTIFIED KELLY HUNT FMO SPVSR FOR TROY MONTGOMERY THAT WE WERE UTILIZING HIM FOR 911 STANDBY.HE IS AWARE (MALM 16:41 02/02/2022)
OR:N/A-10 MIN ETA FOR TROY MONTGOMERY (NXD3 16:40 02/02/2022)
OR:N/A-GAS DISPATCH ADVISED TO USE RING MOHR, HOWEVER HE IS NOT ANSWERING HIS PHONE TO ADVISE. (MALM 16:36 02/02/2022)
OR:N/A-ADVISED RESTORATION SUPV, HATTRUP (NXD3 16:35 02/02/2022)
OR:N/A-FMO ADVISED NO AVAIL RESOURCES. (MALM 16:31 02/02/2022)
OR:N/A-CALLED MnC SUPV, RAY FOX. HE WILL CALL ME BACK TO SEE IF HE HAS ANY RESOURCES. (NXD3 16:27 02/02/2022)
</t>
  </si>
  <si>
    <t>PLACER CO</t>
  </si>
  <si>
    <t>09:51:37</t>
  </si>
  <si>
    <t>AXS-OK SHERIFF ENR BLOWN TRANSFORMER</t>
  </si>
  <si>
    <t xml:space="preserve">02/05/2022 09:59 (CXTQ) TMAN ETA 60MIN. </t>
  </si>
  <si>
    <t>T5GR2DY</t>
  </si>
  <si>
    <t>10:07:19</t>
  </si>
  <si>
    <t>10:25:40</t>
  </si>
  <si>
    <t xml:space="preserve">OR:N/A-ARCOS EXHAUSTED FOR 2ND TMAN. PER SUPVR READ ASSIGN PLACERVILLE TMAN MYERS TO ASSIST. (CXTQ 10:18 02/05/2022)
OR:N/A-ARCOS EXHAUSTED FOR 2ND TMAN. (CXTQ 10:15 02/05/2022)
OR:N/A-P/GSR ROWAN DOW, ETA 10MIN. (CXTQ 10:08 02/05/2022)
OR:N/A-NOTIFIED DSP SUPVR. S. RUIZ. OF EXTND ETA. (CXTQ 10:01 02/05/2022)
OR:N/A-NOTIFIED RESTORATION SUPVR/ON CALL MnC READ BROWN OF 911 STNDY, NO AVAIL RESOURCES.  RUNNING ARCO FOR 2 TMAN. TMAN VILLGOMEZ IN FORESTHILL. (CXTQ 10:01 02/05/2022)
OR:N/A-P/TMAN VILLAGOMEZ, ETA 60MIN. (CXTQ 10:00 02/05/2022)
OR:N/A-RUNNING ARCOS FOR 2ND TMAN TO ASSIST WITH OUTAGE. (CXTQ 09:51 02/05/2022)
</t>
  </si>
  <si>
    <t>21:35:22</t>
  </si>
  <si>
    <t>AXS-OK AT,T POLE/WIRE,CAR TRAPPED IN WIRES CHP/FD REQ PGE TO ASSIST;AT,T UNABLET</t>
  </si>
  <si>
    <t>21:43:53</t>
  </si>
  <si>
    <t xml:space="preserve">02/05/2022 21:43 (KERA)  CALLBACK UPDATE COMPLETED. 30 MIN ETA TURNES </t>
  </si>
  <si>
    <t>T2TJ1T6</t>
  </si>
  <si>
    <t>22:07:18</t>
  </si>
  <si>
    <t xml:space="preserve">OR:N/A-30 MIN ETA TURNES (KERA 21:44 02/05/2022)
</t>
  </si>
  <si>
    <t>MICHAEL JOHNSTON</t>
  </si>
  <si>
    <t>10:56:34</t>
  </si>
  <si>
    <t>AXS-DOG XStr-MT VERNON Pwr-Y CUSTOMER STATED CAR HIT POLE. LOCATION IS IN FRONT OF HOME</t>
  </si>
  <si>
    <t>02/06/2022 11:05 (J0AF) no ringdown from gas dispatch to confirm this is a standby 02/06/2022 11:02 (J0AF) phone number is not an agency, it is to a customer. 02/06/2022 10:58 (J0AF) 45min eta given before it became a standby</t>
  </si>
  <si>
    <t>9162155519</t>
  </si>
  <si>
    <t>10:53:23</t>
  </si>
  <si>
    <t>11:27:41</t>
  </si>
  <si>
    <t xml:space="preserve">OR:N/A-PUSHED ETOR BASED ON REPAIR TIME 4.5HRS (J0AF 13:02 02/06/2022)
</t>
  </si>
  <si>
    <t>AXS-OK OIS. 1623332. EXTENSION 7.   EXCAVATOR SNAPPED POLE. LIVE WIRES DOWN.</t>
  </si>
  <si>
    <t>10:28:31</t>
  </si>
  <si>
    <t xml:space="preserve">02/08/2022 10:28 (LRMJ)  CALLBACK UPDATE COMPLETED. 38 MIN ETA </t>
  </si>
  <si>
    <t>10:29:34</t>
  </si>
  <si>
    <t>11:13:42</t>
  </si>
  <si>
    <t>NEW BEGINNINGS THRIFT INC</t>
  </si>
  <si>
    <t>04:16:49</t>
  </si>
  <si>
    <t>A:OK;X:CHINA GARDEN;R:CALFIRE REQ ASSIT/ POLE HANGING BY WIRES/ POLE # 0203, Pwr-I</t>
  </si>
  <si>
    <t>04:22:06</t>
  </si>
  <si>
    <t xml:space="preserve">02/10/2022 04:22 (MALM)  CALLBACK UPDATE COMPLETED. TMAN FULTON ADV 25 MIN ETA </t>
  </si>
  <si>
    <t>04:44:00</t>
  </si>
  <si>
    <t>04:08:46</t>
  </si>
  <si>
    <t>04:45:03</t>
  </si>
  <si>
    <t>14:36:04</t>
  </si>
  <si>
    <t>GRIZZLY FLATS</t>
  </si>
  <si>
    <t>AXS-OK OAK TREE FELL ON WIRES IN ROAD</t>
  </si>
  <si>
    <t>02/12/2022 14:42 (CXTQ) ETA 30MIN PER TMAN DEVLIN 02/12/2022 14:41 (CXTQ)  CALLBACK UPDATE COMPLETED. TMAN VOICEMAIL BOX FULL UNABLE TO LEAVE MESSAGE FOR ETA/ TMAN ENROUTE. WILL CALL AGENCY BACK WITH ETA.</t>
  </si>
  <si>
    <t>15:17:00</t>
  </si>
  <si>
    <t>14:27:23</t>
  </si>
  <si>
    <t>15:18:50</t>
  </si>
  <si>
    <t>14:44:14</t>
  </si>
  <si>
    <t xml:space="preserve">AXS-OK CHP ON SITE REQ CB W/ ETA @ 916-861-1300 REF # 607. REPORTING CAR V POLE </t>
  </si>
  <si>
    <t>14:55:56</t>
  </si>
  <si>
    <t>02/13/2022 14:58 (DBG9) 25m 02/13/2022 14:55 (DBG9)  CALLBACK UPDATE COMPLETED. acknowledged</t>
  </si>
  <si>
    <t>T2TJKRB</t>
  </si>
  <si>
    <t>15:03:32</t>
  </si>
  <si>
    <t>15:12:19</t>
  </si>
  <si>
    <t xml:space="preserve">OR:N/A-per OMC Supv Bard, pushed ETOR to 0800 (DBG9 17:36 02/13/2022)
OR:N/A-Arcos Started (DBG9 14:41 02/13/2022)
</t>
  </si>
  <si>
    <t>CHERYL SUNDQUIST</t>
  </si>
  <si>
    <t>14:47:56</t>
  </si>
  <si>
    <t>SHINGLE SPRINGS</t>
  </si>
  <si>
    <t>A:OK;X:TITAN;R:CAR VS POLE SHEARED WIRES DWN IN RD CHP ENROUTEREQ TO EXPEDITE PER CHP</t>
  </si>
  <si>
    <t xml:space="preserve">02/15/2022 14:50 (NXD3)  CALLBACK UPDATE COMPLETED. ETA 25 MIN </t>
  </si>
  <si>
    <t>T4TTLHJ</t>
  </si>
  <si>
    <t>14:27:22</t>
  </si>
  <si>
    <t>15:13:19</t>
  </si>
  <si>
    <t xml:space="preserve">OR:N/A-RUNNING ARCOS FOR ESTIMATOR PER RAY FOX (NXD3 16:32 02/15/2022)
</t>
  </si>
  <si>
    <t>18:28:51</t>
  </si>
  <si>
    <t>AXS-OK FD ONS REQ ETA 530-477-0641 EXT 7;DOWN WIRE CAUSING VEGETATION FIRE</t>
  </si>
  <si>
    <t xml:space="preserve">02/15/2022 18:34 (NXD3)  CALLBACK UPDATE COMPLETED. ETA 15 MIN </t>
  </si>
  <si>
    <t>18:23:11</t>
  </si>
  <si>
    <t>18:43:32</t>
  </si>
  <si>
    <t xml:space="preserve">OR:N/A-RUNNING ARCOS FOR CREW PER RAY FOX (NXD3 19:31 02/15/2022)
</t>
  </si>
  <si>
    <t>14:51:06</t>
  </si>
  <si>
    <t>ROCKLIN</t>
  </si>
  <si>
    <t xml:space="preserve">AXS-OK ROCKLIN FD ENR ARBORIST WORKING CUT LINESGROUNDING WIRE FROM THE SERVICE </t>
  </si>
  <si>
    <t>14:54:21</t>
  </si>
  <si>
    <t xml:space="preserve">02/16/2022 14:54 (NXD3)  CALLBACK UPDATE COMPLETED. ETA 20 MIN </t>
  </si>
  <si>
    <t>9166324093</t>
  </si>
  <si>
    <t>T1TMLTH</t>
  </si>
  <si>
    <t>15:04:00</t>
  </si>
  <si>
    <t>15:06:08</t>
  </si>
  <si>
    <t>REX TOWNSEND</t>
  </si>
  <si>
    <t>21:49:34</t>
  </si>
  <si>
    <t>A:OK;X:MILLERTOWN DRD;R:FD ENR REQ ETA ; WIRE DOWN ON VEHICLE, POLE #110528600, TRANSFORMER ON POLE;</t>
  </si>
  <si>
    <t>22:07:01</t>
  </si>
  <si>
    <t>02/18/2022 22:49 (PARO) PER AGENCY NO PG&amp;E RESOURCE ONSCENE AGENCY STILL THERE 02/18/2022 22:33 (PARO) GSR ETA 17 MINS 02/18/2022 22:07 (MALM)  CALLBACK UPDATE COMPLETED. ADV 911 AGENCY WE ARE LOOKING FOR A RESOURCE WILL CALL BACK WITH AN ETA.</t>
  </si>
  <si>
    <t>T1GJFBW</t>
  </si>
  <si>
    <t>22:52:37</t>
  </si>
  <si>
    <t xml:space="preserve">OR:N/A-T6GJSRB 30 MIN ETA ADVISED NO NEED TO RESPOND TOO FAR AWAY (PARO 22:50 02/18/2022)
OR:N/A-PER AGENCY NO PGnE RESOURCE ONSCENE AGENCY STILL THERE (PARO 22:50 02/18/2022)
OR:N/A-ATTEMPTED TO RUN ARCOS FOR OTHER TMEN PREV TO GSR ACCEPTING. RAN ARCOS FOR MARYSVILLE/GRASS VALLEY/PLACERVILLE. NO ACCEPTS. TRIED CALLING TMAN PASQUA n TOMASI NO ANSWER. BETWEEN 22:11-22:26 THEY WERE ON A FUSE OUTAGE ON THE MOUNTAIN. TMAN PASQUA NOW AVAIL TO RESPOND WITH UPDATED ETA OF 2310. (MALM 22:42 02/18/2022)
OR:N/A-TMAN PASQUA ETA 2305 (PARO 22:32 02/18/2022)
OR:N/A-GSR JFBW ETA 17 MINS; (PARO 22:32 02/18/2022)
OR:N/A-ATTEMPTED TO CALL SIPT TEAM MEMBER THAT WAS CLOSEST RESOURCE, NO ANSWER LEFT MESSAGE. GAS DISPATCH ADV GSR JOHNNY RUIZ T6GJSRB CONT 916 599 9333 WILL RESPOND WITH A 35 MIN ETA. (MALM 22:30 02/18/2022)
OR:N/A-RUNNING ARCOS. ADVISED DISP SUPV CORRIENTE, SAID SHE IS RUNNING ARCOS FOR GAS DISPATCH. (NXD3 22:04 02/18/2022)
OR:N/A-CALLED MnC SUPV, ROB MITCHELL TO SEE IF ANYONE OUT THAT COULD STAND BY, SAID HE DIDNT HAVE ANYONE. (NXD3 21:58 02/18/2022)
</t>
  </si>
  <si>
    <t xml:space="preserve">ROSEVILL PD </t>
  </si>
  <si>
    <t>09:02:03</t>
  </si>
  <si>
    <t>ROSEVILLE</t>
  </si>
  <si>
    <t>AXS-OK MYLAR BALLOONS IN LINES</t>
  </si>
  <si>
    <t>02/20/2022 09:16 (DXAM) CALLED 911 WITH A 45 MINUTE ETA 02/20/2022 09:10 (KLKB)  CALLBACK UPDATE COMPLETED. WILL CALL BACK WITH ETA</t>
  </si>
  <si>
    <t>9167745123</t>
  </si>
  <si>
    <t>09:08:21</t>
  </si>
  <si>
    <t>09:52:37</t>
  </si>
  <si>
    <t xml:space="preserve">OR:N/A-Running Arcos for FM resource #290264 (T3BI 09:18 02/20/2022)
</t>
  </si>
  <si>
    <t>12:09:25</t>
  </si>
  <si>
    <t>AXS-OK POLE #14412  LOG 377</t>
  </si>
  <si>
    <t>12:14:05</t>
  </si>
  <si>
    <t xml:space="preserve">02/20/2022 12:14 (DXAM)  CALLBACK UPDATE COMPLETED. CALLED 911 WITH A 25 MINUTE ETA </t>
  </si>
  <si>
    <t>12:11:10</t>
  </si>
  <si>
    <t>12:26:15</t>
  </si>
  <si>
    <t>KEVIN KEMP</t>
  </si>
  <si>
    <t>18:25:05</t>
  </si>
  <si>
    <t>A:OK;X:WIDE OAK RIDGE RD;R:TREE INTO LINES--ARCING--FD EN ROUTE, Pwr-Y</t>
  </si>
  <si>
    <t>18:30:35</t>
  </si>
  <si>
    <t xml:space="preserve">02/22/2022 18:30 (NWA1)  CALLBACK UPDATE COMPLETED. CALLE WITH A 15 MIN ETA </t>
  </si>
  <si>
    <t>5306475222</t>
  </si>
  <si>
    <t>18:28:29</t>
  </si>
  <si>
    <t>18:41:50</t>
  </si>
  <si>
    <t>15:04:56</t>
  </si>
  <si>
    <t>A:OK;X:HAYFORTH RD;R:FD ETA. TRANSFORMER SPARKING., Pwr-I</t>
  </si>
  <si>
    <t>15:08:29</t>
  </si>
  <si>
    <t xml:space="preserve">02/23/2022 15:08 (NXD3)  CALLBACK UPDATE COMPLETED. ETA 35 MIN </t>
  </si>
  <si>
    <t>5304775761</t>
  </si>
  <si>
    <t>15:02:48</t>
  </si>
  <si>
    <t xml:space="preserve">OR:N/A-RUNNING ARCOS FOR CREW PER SUPV RAY FOX (NXD3 16:45 02/23/2022)
OR:N/A-TMAN ORCUTT SAID HE COULDNT STAY LATE, IF SOMEONE ELSE COULD HELP TOMASI. VILLAGOMEZ TRUCK DOWN. PASQUA ACCEPTED TO ASSIST. (NXD3 16:02 02/23/2022)
</t>
  </si>
  <si>
    <t xml:space="preserve">CAL F.D. </t>
  </si>
  <si>
    <t>05:02:31</t>
  </si>
  <si>
    <t>PILOT HILL</t>
  </si>
  <si>
    <t>AXS-OK CAL F.D.  ETA CALL @ 530-647-5220; REPORTED CAR/POLE ACCIDENT WITH A BROK</t>
  </si>
  <si>
    <t>02/28/2022 05:16 (AGG6) eta 45 min 02/28/2022 05:13 (AGG6)  CALLBACK UPDATE COMPLETED. WORKING ON ETA</t>
  </si>
  <si>
    <t>06:26:00</t>
  </si>
  <si>
    <t>05:46:45</t>
  </si>
  <si>
    <t>06:27:48</t>
  </si>
  <si>
    <t xml:space="preserve">OR:N/A-ATT dispatch advised of ticket #PE4ZG577. Shared agency contact number for more specifics. Advised their communication pole is leaning at 45 degree angle so will want to send someone ASAP. (T3BI 06:40 02/28/2022)
OR:N/A-This was phone line not PGnE. Contacting ATT to advise. (T3BI 06:31 02/28/2022)
OR:N/A-Called agency. They left in the care of Highway Patrol. (T3BI 06:02 02/28/2022)
OR:N/A-called michael smith from sipt team, showed signed on near pilot hill on d.a. map, he was unable to respond with a quicker eta (AGG6 05:39 02/28/2022)
OR:N/A-closest yard to pilot hill is Placerville. (AGG6 05:28 02/28/2022)
OR:N/A-called #1 t man in Placerville directly. will dispatch to hyland when he becomes avail (AGG6 05:26 02/28/2022)
OR:N/A-kari chester aware of 911 stand by`s also (AGG6 05:25 02/28/2022)
OR:N/A-called on call ray fox and direct supervisor Hattrup, no one avail with quicker eta (AGG6 05:25 02/28/2022)
OR:N/A-INITIATING ARCOS FOR FM STANDBY ARCOS# 291145; ADV DISPATCHER TO ENGAGE ON CALL SUP AS WELL (WDSH 05:23 02/28/2022)
OR:N/A-called Placerville t man hyland directly, requested max time to respond. 60 min mark. advised supervisor scott (AGG6 05:18 02/28/2022)
OR:N/A-SPOKE WITH GAS DISP SUP JAY AND NO RESOURCES AVAILABLE IN AREA FOR 911 STANDBY (WDSH 05:13 02/28/2022)
</t>
  </si>
  <si>
    <t xml:space="preserve">CAL F.D. GRASS VALLEY </t>
  </si>
  <si>
    <t>05:05:19</t>
  </si>
  <si>
    <t>AXS-OK CAL F.D. GRASS VALLEY ETA CALL @ 530-477-0641;  REPORTED CAR/POLE ACCIDEN</t>
  </si>
  <si>
    <t>05:13:56</t>
  </si>
  <si>
    <t xml:space="preserve">02/28/2022 05:13 (AGG6)  CALLBACK UPDATE COMPLETED. WORKING ON ETA </t>
  </si>
  <si>
    <t>05:17:32</t>
  </si>
  <si>
    <t>06:03:58</t>
  </si>
  <si>
    <t>03/01/2022 05:56 (KASP) Per FAS and GPS confirmation T-Man arrived onsite at 0550.</t>
  </si>
  <si>
    <t>OR:N/A-CALLED MnC SUPV DAVE EBBERT RE ETOR, SAID UPDATE 2 HRS. (NXD3 14:02 02/28/2022)
OR:N/A-PER D.O PUSHED OUT ETOR TILL 1600 (KERA 07:29 02/28/2022)
OR:N/A-GPS shows onsite. (WAG7 06:04 02/28/2022)
OR:N/A-ARCOS CALL OUT FOR 2 T MEN PER D.O. (AGG6 04:59 02/28/2022)
[UPTR#9767703:OR:N/A-called on call fox and direct supervisor Hattrup, no quicker person they have available to respond (AGG6 05:24 02/28/2022)
OR:N/A-scott called gas and is running fmo</t>
  </si>
  <si>
    <t>DAVID M RUBIALES</t>
  </si>
  <si>
    <t>20:10:11</t>
  </si>
  <si>
    <t>PENN VALLEY</t>
  </si>
  <si>
    <t>A:ok;X:PLEASANT VALLEY RD;R:CHP ONS FOR CARPOLE ACCIDENT. DAMAGE TO POLE. WIRES ARE STILL UP. ETA  916-861-1300, Pwr-Y</t>
  </si>
  <si>
    <t>20:18:40</t>
  </si>
  <si>
    <t>03/02/2022 20:18 (ADT0)  CALLBACK UPDATE COMPLETED.  03/02/2022 20:17 (ADT0) PER TMAN RAGGIO 15 MIN ETA</t>
  </si>
  <si>
    <t>20:30:00</t>
  </si>
  <si>
    <t>20:02:49</t>
  </si>
  <si>
    <t>20:40:53</t>
  </si>
  <si>
    <t>JOHN LUCAS</t>
  </si>
  <si>
    <t>13:30:38</t>
  </si>
  <si>
    <t>A:OK;X:TAMMY;R:CAL FIRE GRASS VALLEY ONS REQ ETA EXT 7CAR HITPOLE/  XSTR TAMMY INC#523 ETA 916-861-1300CHP</t>
  </si>
  <si>
    <t>13:34:31</t>
  </si>
  <si>
    <t>03/05/2022 13:47 (MALM) ADV 911 AGENCY FMO TECH ADV 15 MIN ETA 03/05/2022 13:34 (MALM)  CALLBACK UPDATE COMPLETED. TMAN FEDERMEYER ADV 90 MIN ETA. RUNNING ARCOS FOR ANOTHER TMAN</t>
  </si>
  <si>
    <t>13:44:04</t>
  </si>
  <si>
    <t>13:58:09</t>
  </si>
  <si>
    <t xml:space="preserve">OR:N/A-FMO 15 MIN ETA (SGR4 13:48 03/05/2022)
OR:N/A-REQUESTED FOR SPVSR RUIZ TO RUN FOR FMO RESOURCE (MALM 13:42 03/05/2022)
OR:N/A-GSR GARCIA ADV 40 MIN ETA @10 MIN MARK (MALM 13:42 03/05/2022)
OR:N/A-ADV ELEC DISPATCH SPVSR RUIZ OF 911 STANDBY ETA (MALM 13:39 03/05/2022)
OR:N/A-CALLED MnC ON CALL CASTELLANOS ADV OF 90 MIN ETA, HE ADVISED WILL CALL BACK TO SEE IF HE CAN LOCATE A RESOURCE (MALM 13:38 03/05/2022)
OR:N/A-TMAN FEDERMEYER ADV 90 MIN ETA. RUNNING ARCOS FOR ANOTHER TMAN (MALM 13:34 03/05/2022)
</t>
  </si>
  <si>
    <t>GRASS VALLEY COMMAND CENTER</t>
  </si>
  <si>
    <t>15:33:19</t>
  </si>
  <si>
    <t>15:44:35</t>
  </si>
  <si>
    <t xml:space="preserve">03/07/2022 15:44 (SXMU)  CALLBACK UPDATE COMPLETED. ETA 30 MINUTES PER HATRUP </t>
  </si>
  <si>
    <t>15:37:55</t>
  </si>
  <si>
    <t>16:07:54</t>
  </si>
  <si>
    <t xml:space="preserve">OR:N/A-HATRRIP MOVED TAG TO VILLAGOMEZ AND SAID ETA 30 MINUTES (SXMU 15:40 03/07/2022)
</t>
  </si>
  <si>
    <t>JEANNIE BROUSSAL</t>
  </si>
  <si>
    <t>10:06:58</t>
  </si>
  <si>
    <t>A:OK;X:GRASS VALLEY ST;R:FD ONSITE WITH REPORT OF LINEDOWN IN THE RDWAY  INC 6842, Pwr-Y</t>
  </si>
  <si>
    <t>10:13:35</t>
  </si>
  <si>
    <t xml:space="preserve">03/08/2022 10:13 (JIMI)  CALLBACK UPDATE COMPLETED. 45 min eta notified agency </t>
  </si>
  <si>
    <t>10:13:40</t>
  </si>
  <si>
    <t xml:space="preserve">OR:N/A-per Agency not PGE lines ok to cancel (JIMI 10:14 03/08/2022)
</t>
  </si>
  <si>
    <t>ROBERT HOSKINS</t>
  </si>
  <si>
    <t>13:21:30</t>
  </si>
  <si>
    <t>A:OK;X:GRAND VIEW AVE;R:PER CAL FIRE GRASS VALLEY ENR ETA. 530 477 0641 EXT 7. REPORTED CUST CALLED FOR LINES DOWN. NO OTHER INFO KNOWN AT THIS TIMETREE KNOCKED DOWN POWER LINE, NO INJURIES OCCURED, POLE TO HOUSE,  ROBERT 530-559-1516</t>
  </si>
  <si>
    <t>13:27:56</t>
  </si>
  <si>
    <t xml:space="preserve">03/11/2022 13:27 (NXD3)  CALLBACK UPDATE COMPLETED. 30 MIN ETA </t>
  </si>
  <si>
    <t>13:25:40</t>
  </si>
  <si>
    <t>13:21:38</t>
  </si>
  <si>
    <t xml:space="preserve">OR:N/A-TMAN`S ETA 30 MIN (NXD3 13:28 03/11/2022)
</t>
  </si>
  <si>
    <t>CITY OF LINCOLN</t>
  </si>
  <si>
    <t>21:37:13</t>
  </si>
  <si>
    <t>A:N/A;X:MOORE RD;R:CAR POLE PER PD. POLE ON VEHICLE. RQST ETA</t>
  </si>
  <si>
    <t xml:space="preserve">03/11/2022 21:42 (LRMJ)  CALLBACK UPDATE COMPLETED. 30 MIN ETA </t>
  </si>
  <si>
    <t>9166454040</t>
  </si>
  <si>
    <t>T1TRZMP</t>
  </si>
  <si>
    <t>22:12:00</t>
  </si>
  <si>
    <t>21:39:32</t>
  </si>
  <si>
    <t>22:13:33</t>
  </si>
  <si>
    <t xml:space="preserve">OR:N/A-NEEDS A CREW CALLOUT HAS BEEN INITIATED (PARO 00:05 03/12/2022)
</t>
  </si>
  <si>
    <t>CAL FIRE GRASS VALLEY</t>
  </si>
  <si>
    <t>16:11:52</t>
  </si>
  <si>
    <t>AXS-OK GRASS VALLEY FD ONSITE - GUIDE WIRE BROKEN AND BLKING RDWAY.</t>
  </si>
  <si>
    <t>16:23:11</t>
  </si>
  <si>
    <t>03/12/2022 16:40 (KERA) 25 MIN ETA FOREMAN RICHARDS 03/12/2022 16:23 (KERA)  CALLBACK UPDATE COMPLETED. LOOKING FOR ETA, WILL CALL BACK</t>
  </si>
  <si>
    <t>J.P RICHARDS</t>
  </si>
  <si>
    <t>16:59:00</t>
  </si>
  <si>
    <t>16:43:40</t>
  </si>
  <si>
    <t>16:59:26</t>
  </si>
  <si>
    <t xml:space="preserve">OR:N/A-TMAN SHADE TO COME OUT 25 MIN TO 30 MIN ETA (KERA 16:42 03/12/2022)
OR:N/A-DO unsuccessful making radio or cell contact wTurnes - will keep trying (H1TE 16:41 03/12/2022)
OR:N/A-25 MIN ETA FOREMAN RICHARDS (KERA 16:40 03/12/2022)
OR:N/A-J.P RICHARD ACCEPTED 25 MIN ETA (KERA 16:39 03/12/2022)
OR:N/A-SUP ROBLES ASKED TO RUN ARCOS FOR A FOREMAN TO STAND BY (KERA 16:37 03/12/2022)
OR:N/A-PER CTT - GREG JARVIS MAPS 36 MINS AWAY - ATTEMPTING TO CALL (SGR4 16:36 03/12/2022)
OR:N/A-Gas Dispatch Sup checking for resource in area, will call back (H1TE 16:35 03/12/2022)
OR:N/A-HAD MULTI[LE 911`S AT SAME TIME (KERA 16:33 03/12/2022)
OR:N/A-LOOKING FOR ETA, WILL CALL BACK (KERA 16:23 03/12/2022)
OR:N/A-MC ON CALL ROBLES TO CHECK IF AUBURN CREW CAN PULL OFF AND RESPOND / POSSIBLE 45 MIN ETA - W C BACK TO ADVISE (SGR4 16:22 03/12/2022)
OR:N/A-Gonzalez in DO will attempt to make radio contact with Turnes (H1TE 16:21 03/12/2022)
OR:N/A-TURNES OUT OF COMM AND GOES STRAIGHT TO VOICEMAIL. LEFT MESSAGE. RUNNING ARCOS (KERA 16:20 03/12/2022)
</t>
  </si>
  <si>
    <t>CAFIRE GRASS VALLEY INC 7311</t>
  </si>
  <si>
    <t>15:48:08</t>
  </si>
  <si>
    <t>AXS-OK CAR HIT POLE AND WIRE DOWN PER FD NEED ETA</t>
  </si>
  <si>
    <t>15:53:19</t>
  </si>
  <si>
    <t xml:space="preserve">03/13/2022 15:53 (AGG6)  CALLBACK UPDATE COMPLETED. eta 40 min </t>
  </si>
  <si>
    <t>15:53:50</t>
  </si>
  <si>
    <t>16:33:56</t>
  </si>
  <si>
    <t xml:space="preserve">OR:N/A-911 cleared (AGG6 16:34 03/13/2022)
OR:N/A-t man onsite (AGG6 16:34 03/13/2022)
OR:N/A-GSR T2GBLLC - 25 MIN ETA - PH # 916 257 4444 (JRRW 16:03 03/13/2022)
OR:N/A-FM OVER AN HOUR. (JRRW 16:01 03/13/2022)
OR:N/A-FM ARCOS RUNNING # 2692411. (JRRW 15:56 03/13/2022)
OR:N/A-eta 40 min (AGG6 15:53 03/13/2022)
OR:N/A-arcos call out (AGG6 15:50 03/13/2022)
</t>
  </si>
  <si>
    <t>HAROLD CAMPBELL</t>
  </si>
  <si>
    <t>08:26:28</t>
  </si>
  <si>
    <t>A:OK;X:DAVID;R:FD REQ ETA. BLOWN TRANSFORMER, Pwr-Y</t>
  </si>
  <si>
    <t>08:30:21</t>
  </si>
  <si>
    <t xml:space="preserve">03/15/2022 08:30 (LRMJ)  CALLBACK UPDATE COMPLETED. 15 MIN ETA </t>
  </si>
  <si>
    <t>T1TPXKR</t>
  </si>
  <si>
    <t>08:29:38</t>
  </si>
  <si>
    <t>08:50:53</t>
  </si>
  <si>
    <t>OR:N/A-ZERO CUSTOMERS, NO ETOR UPDATED NEEDED. (LRMJ 11:19 03/15/2022)
[OIS#1648780:OR:N/A-RELATED TO OIS 1648772 (LRMJ 08:31 03/15/2022)
]</t>
  </si>
  <si>
    <t>23:16:00</t>
  </si>
  <si>
    <t>AXS-OK POLESHEARD OFF/ LOG #7153</t>
  </si>
  <si>
    <t>23:20:11</t>
  </si>
  <si>
    <t xml:space="preserve">03/16/2022 23:20 (AGG6)  CALLBACK UPDATE COMPLETED. eta 30 min </t>
  </si>
  <si>
    <t>23:46:00</t>
  </si>
  <si>
    <t>23:19:29</t>
  </si>
  <si>
    <t>23:48:38</t>
  </si>
  <si>
    <t>LAURA R MIRANDA</t>
  </si>
  <si>
    <t>01:07:29</t>
  </si>
  <si>
    <t>AXS-ok XStr-baseline Pwr-I AXS-OK REQ ASSIT/ POLE DWN UNKWN REASON/ 911 ENRTE</t>
  </si>
  <si>
    <t xml:space="preserve">03/17/2022 01:10 (AGG6)  CALLBACK UPDATE COMPLETED. eta 25 min </t>
  </si>
  <si>
    <t>T6GJSRB</t>
  </si>
  <si>
    <t>01:09:19</t>
  </si>
  <si>
    <t>01:40:22</t>
  </si>
  <si>
    <t>OR:N/A-Per David in DO advsd to call Dixon 760 215 5781 for ETOR, unable to leave vm - pushed ETOR out 2 hrs (HDB7 13:42 03/17/2022)
OR:N/A-talked with t man mrofka, updated etor to 14:00 due to being referred to a crew and repair time (AGG6 04:11 03/17/2022)
[OIS#1650213:OR:N/A-t man mrofka accepted arcos call out (AGG6 01:10 03/17/2022)
OR:N/A-exhausted arcos for fmo (AGG6 01:10 03/17/2022)
OR:N/A-called gsr ruiz to respond. eta 25 min (AGG6 01:10 03/17/2022)
OR:N/A-running fmo call out for stand by (AGG6 01:10 03/17/2022)
OR:N/A-running arcos for a t man (AGG6 01:10 03/17/2022)
OR:N/A-t man tomasi unable to respond. currently on car pole in georgetown (AGG6 01:09 03/17/2022)
]</t>
  </si>
  <si>
    <t>RYAN MONROE</t>
  </si>
  <si>
    <t>14:31:25</t>
  </si>
  <si>
    <t>MEADOW VISTA</t>
  </si>
  <si>
    <t>Smart Mtr auto-generated tagTREE FELL ON LINES, LINES DOWN , FIRE DEP REQ ETA 5308865375</t>
  </si>
  <si>
    <t>14:36:32</t>
  </si>
  <si>
    <t xml:space="preserve">03/20/2022 14:36 (KERA)  CALLBACK UPDATE COMPLETED. 30 MIN ETA VILLAGOMEZ </t>
  </si>
  <si>
    <t>9165861709</t>
  </si>
  <si>
    <t>14:32:14</t>
  </si>
  <si>
    <t xml:space="preserve">OR:N/A-PUSHED OUT ETOR PER ONCALL (KERA 17:20 03/20/2022)
OR:N/A-30 MIN ETA VILLAGOMEZ (KERA 14:36 03/20/2022)
</t>
  </si>
  <si>
    <t>16:05:02</t>
  </si>
  <si>
    <t>GOLD HILL</t>
  </si>
  <si>
    <t>AXS-OK CHP ON SITE REQ CB W/ ETA @ 916-861-1300. REPORTING CAR V POLEW/ BROKEN P</t>
  </si>
  <si>
    <t xml:space="preserve">OR:N/A-PER GAS DISPATCHER ROBERT JONES OK TO CANCEL. THESE ARE COMMUNICATION LINES. NOT PWR LINES (MALM 16:11 03/21/2022)
</t>
  </si>
  <si>
    <t>PAUL M COSTA</t>
  </si>
  <si>
    <t>11:36:31</t>
  </si>
  <si>
    <t>A:OK;X:VISTA POINT LOOP;R:PER CHP, POLE HIT SLIGHTLY LEANING IN FRONT OF ADDRESS. FD ONSITE  916 861 1299 LOG 404, Pwr-Y</t>
  </si>
  <si>
    <t xml:space="preserve">03/26/2022 11:39 (CXTQ)  CALLBACK UPDATE COMPLETED. 20-25min ETA per tman Federmeyer. Agency notified. </t>
  </si>
  <si>
    <t>11:37:18</t>
  </si>
  <si>
    <t>12:06:53</t>
  </si>
  <si>
    <t xml:space="preserve">OR:N/A-Arcos Crew Co 293641. (CXTQ 12:43 03/26/2022)
</t>
  </si>
  <si>
    <t>KIRAN KHATRI</t>
  </si>
  <si>
    <t>17:59:18</t>
  </si>
  <si>
    <t>A:OK;X:GOLDENCHAIN CT;R:, Pwr-I</t>
  </si>
  <si>
    <t>18:03:13</t>
  </si>
  <si>
    <t xml:space="preserve">03/26/2022 18:03 (DBG9)  CALLBACK UPDATE COMPLETED. 20m </t>
  </si>
  <si>
    <t>18:13:00</t>
  </si>
  <si>
    <t>17:53:16</t>
  </si>
  <si>
    <t>14:53:29</t>
  </si>
  <si>
    <t>AXS-OK CHP ONSITE. POLE #4221 SHEARED FROM THE BOTTOM. REQ ETA 916-861-1300 LOG3</t>
  </si>
  <si>
    <t xml:space="preserve">03/27/2022 14:57 (AVG2)  CALLBACK UPDATE COMPLETED. ETA 30 MIN </t>
  </si>
  <si>
    <t>14:55:08</t>
  </si>
  <si>
    <t xml:space="preserve">OR:N/A-UPDATED ETOR PER SUPERVISOR RUBIO (AVG2 17:57 03/27/2022)
</t>
  </si>
  <si>
    <t>LYNETTE MCCALLUM</t>
  </si>
  <si>
    <t>13:50:37</t>
  </si>
  <si>
    <t>A:ok;X:francis/uppr cir;R:supply line from pole broken fd enrte , will standby eta530-477-0641, Pwr-Y</t>
  </si>
  <si>
    <t>14:03:14</t>
  </si>
  <si>
    <t xml:space="preserve">03/30/2022 14:03 (NXD3)  CALLBACK UPDATE COMPLETED. eta 15-20 min </t>
  </si>
  <si>
    <t>13:58:30</t>
  </si>
  <si>
    <t>14:21:55</t>
  </si>
  <si>
    <t xml:space="preserve">OR:N/A-PER TMAN TURNES, NO BROKEN POLE, CUST WANTED A DISCONNECT TO MAKE REPAIRS ON HIS WH. (NXD3 17:08 03/30/2022)
OR:N/A-Tman Raggio to callback with ETA. (HXPJ 13:57 03/30/2022)
</t>
  </si>
  <si>
    <t>HASSANE W/CALTRANS</t>
  </si>
  <si>
    <t>14:54:27</t>
  </si>
  <si>
    <t>CAMINO</t>
  </si>
  <si>
    <t xml:space="preserve">AXS-AXS OK HASSANE REPORTING A WOOD POLE LEANING , SOMEONE HIT - GUY WIRE HIT - </t>
  </si>
  <si>
    <t>9167992990</t>
  </si>
  <si>
    <t>14:58:03</t>
  </si>
  <si>
    <t>15:54:38</t>
  </si>
  <si>
    <t>03/31/2022 06:09 (KASP) Per GPS T-Man onsite at 1528</t>
  </si>
  <si>
    <t xml:space="preserve">OR:N/A-Confirmed wHassain from Cal Trans - Tman on site - NOT PGnE line - ATnT wire Down (M2RK 15:58 03/30/2022)
OR:N/A-TMAN IS MAPPING ONSITE, CALLED TMAN, NO ANSWER, LEFT MESSAGE. CALLED HIM TWICE. CALLED CALTRANS, NO ANSWER. (NXD3 15:55 03/30/2022)
</t>
  </si>
  <si>
    <t>PAUL CHRISTENSEN</t>
  </si>
  <si>
    <t>08:32:52</t>
  </si>
  <si>
    <t>A:OK;X:CALAMITY LN;R:FD ONSITE SMOKING FROM OUTLETS IN HOME, Pwr-Y</t>
  </si>
  <si>
    <t>08:43:26</t>
  </si>
  <si>
    <t>04/01/2022 08:43 (HXPJ)  CALLBACK UPDATE COMPLETED.  04/01/2022 08:43 (HXPJ) Called agency back and provided ETA 04/01/2022 08:42 (HXPJ) Tman gave 30 minute ET. 04/01/2022 08:40 (HXPJ) Put tag on Tman Dequnie. Called no answer from Tman. Called agency and advised will call back with ETA.</t>
  </si>
  <si>
    <t>T4TWXDN</t>
  </si>
  <si>
    <t>09:10:00</t>
  </si>
  <si>
    <t>08:36:59</t>
  </si>
  <si>
    <t>09:11:37</t>
  </si>
  <si>
    <t xml:space="preserve">OR:N/A-Spoke with Tman and pushed out ETOR 2 hours. (HXPJ 11:02 04/01/2022)
</t>
  </si>
  <si>
    <t>LISA BAST</t>
  </si>
  <si>
    <t>17:51:03</t>
  </si>
  <si>
    <t>A:OK;X:RUNNING M DR;R:CAL FIRE ONSITE - WIRES DOWN BETWEEN 10395 RUNNING M DR AND 20982 GREEN ACRES DR.</t>
  </si>
  <si>
    <t>17:54:23</t>
  </si>
  <si>
    <t xml:space="preserve">04/02/2022 17:54 (DBG9)  CALLBACK UPDATE COMPLETED. 30m </t>
  </si>
  <si>
    <t>17:51:27</t>
  </si>
  <si>
    <t>18:14:27</t>
  </si>
  <si>
    <t xml:space="preserve">OR:N/A-Started ARcos for 2nd Tman (DBG9 17:57 04/02/2022)
</t>
  </si>
  <si>
    <t>TOM HALLENDORF</t>
  </si>
  <si>
    <t>00:03:16</t>
  </si>
  <si>
    <t>A:OK;X:STARLIGHT DR;R:CAL FIRE CAMINO REQ TMAN FOR STRUCTURE FIRE , ETA., Pwr-Y</t>
  </si>
  <si>
    <t>00:19:25</t>
  </si>
  <si>
    <t>04/04/2022 01:03 (WDSH) CONTACTED AGENCY TO CONIRM IF STILL ONSITE; PER DISPATCHER YES 04/04/2022 00:41 (WDSH) MANAGER NOTIFIED OF 45+ MIN ETA VIA TEXT 04/04/2022 00:19 (UXB2)  CALLBACK UPDATE COMPLETED. CALLED 911 TO ADV WORKING ON ETA. 04/04/2022 00:19 (WDSH) DISPATCHER ADV OF POSSIBLE EXTENDED ETA; REACHED OUT TO ON CALL SUP &amp; ADV TO RUN ARCOS FOR LINEMAN; NO GAS RESOURCES; ADV DISPATCHER TO RUN FMO; WILL ADV MANAGER WHEN ETA COMES IN</t>
  </si>
  <si>
    <t>00:36:37</t>
  </si>
  <si>
    <t>01:15:13</t>
  </si>
  <si>
    <t xml:space="preserve">OR:N/A-CONTACTED AGENCY TO CONIRM IF STILL ONSITE; PER DISPATCHER YES (WDSH 01:03 04/04/2022)
OR:N/A-TMAN GAVE 35 MIN ETA. ADV HE SHOULD NOT NEED HELP. LINEMAN WAS STILL HAVING TO GET TRUCK FROM YARD AND ABOUT 45 PLUS. ADV HE CAN CLEAR. (UXB2 00:42 04/04/2022)
OR:N/A-MANAGER NOTIFIED OF 45+ MIN ETA VIA TEXT (WDSH 00:41 04/04/2022)
OR:N/A-CHECKING OUT OF AREA YARDS/CITY/DIVISON FOR AVAILABLE RESOURCES. NONE THAT I CAN SEE. (UXB2 00:24 04/04/2022)
OR:N/A-STARTED ARCOS FOR FMO AND FOR A LINEMAN. (UXB2 00:23 04/04/2022)
OR:N/A-DISPATCHER ADV OF POSSIBLE EXTENDED ETA; REACHED OUT TO ON CALL SUP n ADV TO RUN ARCOS FOR LINEMAN; NO GAS RESOURCES; ADV DISPATCHER TO RUN FMO; WILL ADV MANAGER WHEN ETA COMES IN (WDSH 00:19 04/04/2022)
OR:N/A-CHECKED WITH GAS TO SEE IF THEY HAVE AVAILABLE RESOURCES TO RESPOND TO 911 STANDBY. NONE AVAILABLE. (UXB2 00:17 04/04/2022)
OR:N/A-NOTIFIED DISPATCH SUPERVISOR OF 911 STANDBY AND STILL NO TMAN (UXB2 00:16 04/04/2022)
OR:N/A-NOTIFIED TMAN M/C SUPERVISOR OF 911 STANDBY AND CHECKED FOR RESOURCES. TROY ADV OK TO RUN FOR A LINEMAN BUT NO ONE OUT WORKING. (UXB2 00:14 04/04/2022)
OR:N/A-ARCOS (UXB2 00:04 04/04/2022)
</t>
  </si>
  <si>
    <t>CAL FIRE - GRASS VALLEY</t>
  </si>
  <si>
    <t>22:22:37</t>
  </si>
  <si>
    <t>AXS-OK MUTIPLE CARS INVOLVED, POLE DOWN, LINES ON CAR W PEOPLE INSIDE.</t>
  </si>
  <si>
    <t>22:26:07</t>
  </si>
  <si>
    <t xml:space="preserve">04/06/2022 22:26 (KLKB)  CALLBACK UPDATE COMPLETED. ETA 20 MINS </t>
  </si>
  <si>
    <t>22:47:00</t>
  </si>
  <si>
    <t>22:13:44</t>
  </si>
  <si>
    <t>22:49:05</t>
  </si>
  <si>
    <t xml:space="preserve">OR:N/A-Re`d request to call Lincoln CHP @ 916-861-1300 to advise of status of road closure. Contacted Repair crew Tucker listed on record and was advised that our part is complete. We don`t have road shut down. He believes it may be the fiber company Astound. Called agency back to advise. Did not have further information to share as PGnE is not involved in road closure. (T3BI 12:18 04/07/2022)
</t>
  </si>
  <si>
    <t>AXS-OK FD ONS REQ ETA 530-477-0641 EXT 7 ; BLOWN TRANSFORMER,HGH TENSION WIRE DO</t>
  </si>
  <si>
    <t>21:43:43</t>
  </si>
  <si>
    <t xml:space="preserve">04/07/2022 21:43 (NXD3)  CALLBACK UPDATE COMPLETED. ETA 20 MIN </t>
  </si>
  <si>
    <t>21:55:00</t>
  </si>
  <si>
    <t>21:40:14</t>
  </si>
  <si>
    <t>21:56:08</t>
  </si>
  <si>
    <t xml:space="preserve">OR:N/A-PER DO UNABLE TO REMOVE FROM OIS; TAG COMPLETED ALL CUSTOMERS RESTORED. DO WORKING ON GETTING TAG REMOVED FROM OMT (P1MG 05:52 04/08/2022)
OR:N/A-ONLY GOT 1 TMAN THRU ARCOS. PER RAGGIO, SAID HE WILL CALL US IF HE NEEDS ASSISTANCE. THEN WE CAN RUN ARCOS IN AUBURN. (NXD3 21:46 04/07/2022)
OR:N/A-ARCOS FOR 2 TMEN (NXD3 21:14 04/07/2022)
OR:N/A-NTRF (NXD3 21:12 04/07/2022)
</t>
  </si>
  <si>
    <t>KRISTIN LOWTHER</t>
  </si>
  <si>
    <t>00:00:52</t>
  </si>
  <si>
    <t>A:OK;X:E ST /1ST;R:CAR HIT TRANSFORMER, POLICE ON SITE, POSSIBLE GAS LEAK ON SITE, Pwr-I</t>
  </si>
  <si>
    <t xml:space="preserve">04/08/2022 00:03 (P1MG) ETA 20 MIN </t>
  </si>
  <si>
    <t>9167422155</t>
  </si>
  <si>
    <t>00:22:00</t>
  </si>
  <si>
    <t>00:23:19</t>
  </si>
  <si>
    <t xml:space="preserve">OR:N/A-ARCOS (P1MG 23:51 04/07/2022)
</t>
  </si>
  <si>
    <t>12:33:14</t>
  </si>
  <si>
    <t>WORKING STRUCTURE FIRE EXT 7</t>
  </si>
  <si>
    <t>12:37:50</t>
  </si>
  <si>
    <t xml:space="preserve">04/09/2022 12:37 (CXTQ)  CALLBACK UPDATE COMPLETED. TMAN NOTIFIED AND PROVIDED A 10  MIN ETA.  NOTIFIED 911 AGENCY </t>
  </si>
  <si>
    <t>12:50:16</t>
  </si>
  <si>
    <t>AXS-OK PD ONS. ETA CB 530-477-0641 EXT 7...TREE FELL, POWERLINE DOWN IN ROADUPDA</t>
  </si>
  <si>
    <t>13:26:32</t>
  </si>
  <si>
    <t xml:space="preserve">04/11/2022 13:26 (LRMJ)  CALLBACK UPDATE COMPLETED. 30 MIN ETA </t>
  </si>
  <si>
    <t>13:36:10</t>
  </si>
  <si>
    <t>13:53:34</t>
  </si>
  <si>
    <t xml:space="preserve">OR:N/A-PER ON CALL SUP RAY FOX PUSHED ETOR OUT TO 8:00. (ADT0 00:56 04/12/2022)
OR:N/A-SHADE, BRIAN 530 362-2052(11-APR-22 14:37) need crew to replace tx and service, need tree crew (LRMJ 15:19 04/11/2022)
OR:N/A-WORKING 911 (LRMJ 13:36 04/11/2022)
</t>
  </si>
  <si>
    <t xml:space="preserve">HWYPATROL </t>
  </si>
  <si>
    <t>14:36:19</t>
  </si>
  <si>
    <t>AXS-LN IN RD HWY PATROL ONSITE ETA 916 861 1300 LOG 622</t>
  </si>
  <si>
    <t>14:45:53</t>
  </si>
  <si>
    <t>04/11/2022 15:29 (LRMJ) PER HWY PATROL DISPATCHER, TMAN ONSITE AT 15:17 04/11/2022 14:45 (LRMJ)  CALLBACK UPDATE COMPLETED. 30 MIN ETA</t>
  </si>
  <si>
    <t>15:29:49</t>
  </si>
  <si>
    <t xml:space="preserve">OR:N/A-PER HWY PATROL DISPATCHER, TMAN ONSITE AT 15:17 (LRMJ 15:29 04/11/2022)
</t>
  </si>
  <si>
    <t>CALFIRE CAMINO INC 9410</t>
  </si>
  <si>
    <t>AXS-OK CAR HIT POLE , POLE AND WIREDON BLOCKING THE ROADWAYCHP ONS... ETA CB 916</t>
  </si>
  <si>
    <t>15:54:19</t>
  </si>
  <si>
    <t xml:space="preserve">04/11/2022 15:54 (LRMJ)  CALLBACK UPDATE COMPLETED. 30 MIN ETA </t>
  </si>
  <si>
    <t>15:53:26</t>
  </si>
  <si>
    <t>16:20:09</t>
  </si>
  <si>
    <t>PLACER COUNTY SHERRIFF</t>
  </si>
  <si>
    <t>01:27:02</t>
  </si>
  <si>
    <t>AXS-OK TREE FELL OM LINES/ LINES DWN</t>
  </si>
  <si>
    <t>01:34:07</t>
  </si>
  <si>
    <t>04/12/2022 01:45 (WDSH) ADV DISP MANAGER OF 45 MIN ETA VIA TEXT 04/12/2022 01:42 (WDSH) ARCOS # 295486 FOR FMO RUNNING FOR MMP &amp; MST 04/12/2022 01:38 (ADT0) PER ON CALL SUP NO AVAILABLE RESOURCES 04/12/2022 01:36 (ADT0) PER GAS DISPATCH NO AVAILABLE RESOURCES 04/12/2022 01:34 (ADT0)  CALLBACK UPDATE COMPLETED.  04/12/2022 01:33 (ADT0) PER TMAN VILLAGOMEZ 45 MIN ETA</t>
  </si>
  <si>
    <t>01:43:16</t>
  </si>
  <si>
    <t>02:04:21</t>
  </si>
  <si>
    <t xml:space="preserve">OR:N/A-ADV DISP MANAGER OF 45 MIN ETA VIA TEXT (WDSH 01:45 04/12/2022)
OR:N/A-ARCOS # 295486 FOR FMO RUNNING FOR MMP n MST (WDSH 01:42 04/12/2022)
OR:N/A-PER GAS DISPATCH AND ON CALL SUP RAY FOX NO AVAILABLE RESOURECES CLOSER. (ADT0 01:41 04/12/2022)
OR:N/A-RUNNING ARCOS (ADT0 01:28 04/12/2022)
</t>
  </si>
  <si>
    <t>ZERLA MOTT</t>
  </si>
  <si>
    <t>05:35:36</t>
  </si>
  <si>
    <t>EL DORADO</t>
  </si>
  <si>
    <t>A:OK;X:RATTLE RIDGE;R:P/CAL FIRE, WIRE IS DISCONNECTED AT POLE- FLICKERING AND LOW LIGHTS.  BUZZING SOUND INSIDE HOME., Pwr-Y</t>
  </si>
  <si>
    <t>05:43:36</t>
  </si>
  <si>
    <t>04/12/2022 05:54 (ADT0) PER ON CALL SUP RAY FOX NO AVAILABLE RESOURCES 04/12/2022 05:51 (ADT0) PER GAS DISPATCH NO AVAILABLE RESOURCES 04/12/2022 05:49 (ADT0) TMAN MAPS 25 MIN AWAY 04/12/2022 05:43 (ADT0)  CALLBACK UPDATE COMPLETED.  04/12/2022 05:42 (ADT0) PER TMAN MELLO 45 MIN ETA</t>
  </si>
  <si>
    <t>T4TACMI</t>
  </si>
  <si>
    <t>06:29:00</t>
  </si>
  <si>
    <t>05:41:38</t>
  </si>
  <si>
    <t xml:space="preserve">OR:N/A-RUNNING ARCOS (ADT0 05:36 04/12/2022)
</t>
  </si>
  <si>
    <t>ROBERT R SMITH</t>
  </si>
  <si>
    <t>15:15:25</t>
  </si>
  <si>
    <t>CAMERON PARK</t>
  </si>
  <si>
    <t>A:OK;X:OXFORD RD;R:FD REQ ETA, Pwr-Y</t>
  </si>
  <si>
    <t>15:21:22</t>
  </si>
  <si>
    <t xml:space="preserve">04/13/2022 15:21 (NXD3)  CALLBACK UPDATE COMPLETED. ETA 25 MIN </t>
  </si>
  <si>
    <t>15:19:01</t>
  </si>
  <si>
    <t xml:space="preserve">OR:N/A-TMAN`S ETA 25 MIN (NXD3 15:20 04/13/2022)
</t>
  </si>
  <si>
    <t>18:24:41</t>
  </si>
  <si>
    <t>AXS-OK CHP ENROUTE TO VEHICLE ACCIDENT INTO POLE--POLE IS LEANING</t>
  </si>
  <si>
    <t>18:29:01</t>
  </si>
  <si>
    <t xml:space="preserve">04/13/2022 18:29 (NXD3)  CALLBACK UPDATE COMPLETED. ETA 15 MIN </t>
  </si>
  <si>
    <t>17:32:11</t>
  </si>
  <si>
    <t>18:34:36</t>
  </si>
  <si>
    <t xml:space="preserve">OR:N/A-TMAN`S ETA 15 MIN (NXD3 18:29 04/13/2022)
</t>
  </si>
  <si>
    <t>ROSS COFFEE JR</t>
  </si>
  <si>
    <t>19:47:40</t>
  </si>
  <si>
    <t>A:OK;X:UPPRCIRCLE DR;R:CAL FIRE, 530-477-0641 EXT 7 ENR ETA. REQ, Pwr-I</t>
  </si>
  <si>
    <t>19:57:14</t>
  </si>
  <si>
    <t xml:space="preserve">04/14/2022 19:57 (DXAM)  CALLBACK UPDATE COMPLETED. CALLED 911 WITH A 30 MINUTE ETA </t>
  </si>
  <si>
    <t>19:58:20</t>
  </si>
  <si>
    <t>20:21:47</t>
  </si>
  <si>
    <t xml:space="preserve">OR:N/A-STARTED ARCOS CALLOUT.  CALLOUT ID #527663. (DXAM 19:52 04/14/2022)
</t>
  </si>
  <si>
    <t>12:08:18</t>
  </si>
  <si>
    <t>MOUNT AUKUM</t>
  </si>
  <si>
    <t xml:space="preserve">AXS-OK REPORT OF LINEDOWN ON PRIVATE PROPERTY PER CALFIREFD STANDBY AT LOCATION </t>
  </si>
  <si>
    <t>13:23:06</t>
  </si>
  <si>
    <t>04/17/2022 13:27 (MXLG) TMAN CURTIS IS ONSITE,FIRE DEPT CLEARED 04/17/2022 13:23 (MXLG)  CALLBACK UPDATE COMPLETED. TMAN SHOWS  ONSITE CALLOUT</t>
  </si>
  <si>
    <t>T4TM2C0</t>
  </si>
  <si>
    <t>11:53:21</t>
  </si>
  <si>
    <t>13:14:37</t>
  </si>
  <si>
    <t>04/18/2022 05:52 (KASP) T-Man already onsite when 911 came in. 911 came in at 1314.</t>
  </si>
  <si>
    <t xml:space="preserve">OR:N/A-TMAN STILL ACCESSING (PARO 14:51 04/17/2022)
OR:N/A-FIRE DEPT CLEARED, TMAN CURTIS WAS ONSITE (MXLG 13:29 04/17/2022)
OR:N/A-Tag turned 911 at 13:14 as late drop. (T3BI 13:15 04/17/2022)
</t>
  </si>
  <si>
    <t>RICHARD KRAFT</t>
  </si>
  <si>
    <t>15:02:12</t>
  </si>
  <si>
    <t>A:OK;X:BABS WY;R:CALFIRE ENR. WIRES DOWN. VEGETATION FIRE ALSO. REQ ETA 530-647-5220</t>
  </si>
  <si>
    <t>15:06:19</t>
  </si>
  <si>
    <t xml:space="preserve">04/17/2022 15:06 (PARO)  CALLBACK UPDATE COMPLETED. TMAN HYLAND ETA 15 MINS </t>
  </si>
  <si>
    <t>13:11:58</t>
  </si>
  <si>
    <t>15:20:45</t>
  </si>
  <si>
    <t xml:space="preserve">OR:N/A-PER ON CALL ETOR 2300 (PARO 15:40 04/17/2022)
</t>
  </si>
  <si>
    <t>US FOREST SERVICE FIRE DEPT</t>
  </si>
  <si>
    <t>17:02:23</t>
  </si>
  <si>
    <t>SIERRA CITY</t>
  </si>
  <si>
    <t>AXS-OK WIRE DOWN WITH VEGITATION FIRE PER US FOREST SERVICE FD ONS REQ ETA 530-4</t>
  </si>
  <si>
    <t xml:space="preserve">04/18/2022 17:19 (SXMU)  CALLBACK UPDATE COMPLETED. we think he is onsite </t>
  </si>
  <si>
    <t>5304777237</t>
  </si>
  <si>
    <t>18:17:29</t>
  </si>
  <si>
    <t>OR:N/A-TMAN SHOWING OUT OF COMMUNICATION BUT IS ONSITE. (NXD3 19:30 04/18/2022)
OR:N/A-PER TMAN, SAID HE HAS GOT IT, NO 2ND TMAN NEEDED. (NXD3 18:21 04/18/2022)
OR:N/A-TMAN ALREADY ONSITE. LEFT HIM MESS TO SEE IF WE NEED 2ND TMAN. (NXD3 18:19 04/18/2022)
[UPTR#72029:OR:N/A-CALLED AGENCY AND THEY SAID OUR TMAN IS ONSITE (SXMU 17:45</t>
  </si>
  <si>
    <t>FD(ONS)</t>
  </si>
  <si>
    <t>18:18:41</t>
  </si>
  <si>
    <t>AXS-OK CAR/POLE-INJURY REPORTD-POLE LEANING OVER HOUSE</t>
  </si>
  <si>
    <t>18:22:40</t>
  </si>
  <si>
    <t xml:space="preserve">04/20/2022 18:22 (NXD3)  CALLBACK UPDATE COMPLETED. ETA 20-25 MIN </t>
  </si>
  <si>
    <t>18:44:10</t>
  </si>
  <si>
    <t xml:space="preserve">OR:N/A-CALLED RAY FOX RE ETOR, SAID TO UPDATE TO 07:00 4/21. (NXD3 20:45 04/20/2022)
OR:N/A-RUNNING ARCOS FOR ESTIMATOR AND CREW TO REPLACE CAR POLE PER RAY FOX. (NXD3 18:55 04/20/2022)
</t>
  </si>
  <si>
    <t>PLACERVILLE POLICE DEPT</t>
  </si>
  <si>
    <t>18:29:16</t>
  </si>
  <si>
    <t>AXS-OK VEHICLE INTO POLE; ETA REQUESTED 530-886-5375</t>
  </si>
  <si>
    <t>18:32:31</t>
  </si>
  <si>
    <t xml:space="preserve">04/20/2022 18:32 (NXD3)  CALLBACK UPDATE COMPLETED. ETA 20 MIN </t>
  </si>
  <si>
    <t>18:44:17</t>
  </si>
  <si>
    <t>DIANE LUCAS</t>
  </si>
  <si>
    <t>20:24:45</t>
  </si>
  <si>
    <t>A:OK;X:CARRIE DR;R:OVER INFLUX OF POWER MELTING THE BOX, ETA REQUESTED 530-477-0641 EXT. 7, Pwr-Y</t>
  </si>
  <si>
    <t>20:37:27</t>
  </si>
  <si>
    <t xml:space="preserve">04/20/2022 20:37 (NXD3)  CALLBACK UPDATE COMPLETED. 25 MIN ETA </t>
  </si>
  <si>
    <t>FOX, RAY</t>
  </si>
  <si>
    <t>20:52:15</t>
  </si>
  <si>
    <t xml:space="preserve">OR:N/A-TMAN FEDERMEYER ACCEPTED ARCOS WITH 45 MIN ETA.  SPOKE W/MnC ONCALL, RAY FOX, WHO IS IN GRASS VALLEY. HE WILL GO STANDBY, ETA 25 MIN (NXD3 20:33 04/20/2022)
OR:N/A-arco (NXD3 20:25 04/20/2022)
</t>
  </si>
  <si>
    <t>02:36:08</t>
  </si>
  <si>
    <t>AXS-OK REQ ASSIT/ LOG # 083/ POLE BROKEN N HALF</t>
  </si>
  <si>
    <t>02:41:14</t>
  </si>
  <si>
    <t>04/23/2022 03:02 (PARO) FOX ONSITE ATT POLE 04/23/2022 02:41 (PARO)  CALLBACK UPDATE COMPLETED. TMAN RAGGIO ETA 55 MINS</t>
  </si>
  <si>
    <t>02:54:19</t>
  </si>
  <si>
    <t>03:02:23</t>
  </si>
  <si>
    <t xml:space="preserve">OR:N/A-ON CALL FOX ETA 30 MINS (PARO 02:44 04/23/2022)
OR:N/A-PER GAS DISPATCH NO GSRS (PARO 02:39 04/23/2022)
OR:N/A-ARCOS (PARO 02:38 04/23/2022)
</t>
  </si>
  <si>
    <t>KAYLA JALQUIN</t>
  </si>
  <si>
    <t>16:33:34</t>
  </si>
  <si>
    <t>A:OK;X:JAMES DR;R:, Pwr-Y</t>
  </si>
  <si>
    <t>16:36:02</t>
  </si>
  <si>
    <t>04/24/2022 16:38 (DBG9) updated to 15m 04/24/2022 16:36 (DBG9)  CALLBACK UPDATE COMPLETED. 30m</t>
  </si>
  <si>
    <t>16:38:21</t>
  </si>
  <si>
    <t>17:07:29</t>
  </si>
  <si>
    <t>HENRY REIGHLEY</t>
  </si>
  <si>
    <t>21:00:51</t>
  </si>
  <si>
    <t>A:OK;X:UNK;R:STRUCTURE FIRE GSR ONSITE / FD ONSITE ETA REQ 530-477-0641  x7, Pwr-Y</t>
  </si>
  <si>
    <t>21:04:19</t>
  </si>
  <si>
    <t xml:space="preserve">04/26/2022 21:04 (WKT4)  CALLBACK UPDATE COMPLETED. TMAN GAVE 30 MIN ETA. FD ADVISED </t>
  </si>
  <si>
    <t>21:01:48</t>
  </si>
  <si>
    <t>21:23:03</t>
  </si>
  <si>
    <t xml:space="preserve">OR:N/A-TMAN GAVE 30 MIN ETA. FD ADVISED (WKT4 21:04 04/26/2022)
</t>
  </si>
  <si>
    <t>DYLAN MCCONNELL</t>
  </si>
  <si>
    <t>07:50:20</t>
  </si>
  <si>
    <t>A:OK;X:MILLPOND/RED DOG;R:FD ENR. ETA CB 530-477-0647 EXT# 7... TREE , POWER LINES DOWN IN THE ROADWAY, Pwr-Yper fd ok to cancel communication lines only</t>
  </si>
  <si>
    <t>07:55:51</t>
  </si>
  <si>
    <t xml:space="preserve">04/27/2022 07:55 (LRMJ)  CALLBACK UPDATE COMPLETED. 25 MIN ETA </t>
  </si>
  <si>
    <t>07:54:54</t>
  </si>
  <si>
    <t>11:22:42</t>
  </si>
  <si>
    <t>AXS-OK FD ON SITE EXTENSION 7</t>
  </si>
  <si>
    <t>11:31:15</t>
  </si>
  <si>
    <t xml:space="preserve">04/30/2022 11:31 (CXTQ)  CALLBACK UPDATE COMPLETED. TMAN NOTIFIED AND PROVIDED A  42 MIN ETA.  NOTIFIED 911 AGENCY </t>
  </si>
  <si>
    <t>11:17:45</t>
  </si>
  <si>
    <t>12:19:11</t>
  </si>
  <si>
    <t xml:space="preserve">OR:N/A-FEDERMEYER CALLED AND ADVISED HE IS ONSITE (LRMJ 12:12 04/30/2022)
OR:N/A-JP RICHARDS HAS AN ETA OF 25 MIN OR SO... (LRMJ 12:06 04/30/2022)
OR:N/A-Arcos exhausted for add`tl  Tman. (CXTQ 11:58 04/30/2022)
OR:N/A-Advd On Call Supvr Rob Mitchell of extd ETA and to check if any crew resources available. (CXTQ 11:55 04/30/2022)
OR:N/A-CORRECTION - MAILBOX FULL / UNABLE TO LEAVE MSG FOR BURCH (SGR4 11:52 04/30/2022)
OR:N/A-FMO TECH BURCH NOT ANSWERING TO ASSIST UNABLE TO GET VERBAL CONFIRMATION / LEFT VM (SGR4 11:51 04/30/2022)
OR:N/A-Per Jason FMO James Burch is about 30min away. He called no answer. Will try calling again to answer. (CXTQ 11:49 04/30/2022)
OR:N/A-ADVD disp supvr S.Ruiz of extnd eta. Will contact FMO to see if any resources avail. (CXTQ 11:40 04/30/2022)
OR:N/A-Tman out of touch. (CXTQ 11:36 04/30/2022)
OR:N/A-Per tman Federmyer, 42min ETA at the 6min mark. Running ARCOS for assist. Per Tman if no accepts he will be ok. (CXTQ 11:36 04/30/2022)
OR:N/A-Running Arcos for add`tl tman. Tman Federmyer returning from Sierra City. (CXTQ 11:19 04/30/2022)
</t>
  </si>
  <si>
    <t>TIMOTHY J REAVIS</t>
  </si>
  <si>
    <t>11:23:21</t>
  </si>
  <si>
    <t>A:OK;X:KASZA WAY;R:CHP ENROUTE REQUEST ETA 916-861-1300;CAR POLE ACCIDENT, UNSURE OF DAMAGE TO POLE, WIRES DOWN, AXS OK. LOG# 466CHP UPDATE; BROKEN POLE, REQUESTING TRAFFIC CONTROL CREW</t>
  </si>
  <si>
    <t>04/30/2022 12:07 (LRMJ) JP RICHARDS HAS AN ETA OF 25 MIN OR SO... 04/30/2022 11:31 (CXTQ)  CALLBACK UPDATE COMPLETED. TMAN NOTIFIED AND PROVIDED A  42 MIN ETA.  NOTIFIED 911 AGENCY</t>
  </si>
  <si>
    <t>9166611300</t>
  </si>
  <si>
    <t>12:12:13</t>
  </si>
  <si>
    <t>WILLIAM CRAIG</t>
  </si>
  <si>
    <t>17:06:49</t>
  </si>
  <si>
    <t>A:OK;X:WHITE FIR;R:LARGE TARP IN THE HI VOLT LINE PER ROCKLIN FIRE INC 243 REQUEST ETA, Pwr-Y</t>
  </si>
  <si>
    <t>17:15:46</t>
  </si>
  <si>
    <t>05/02/2022 17:19 (NXD3) KEEP CALLING TO SPEAK W/SOMEONE RE ETA, BUT RECORDING AND WHEN I PRESS AN OPTION TO SPEAK WITH BATTALION OFFICER, SAYS INVALID ENTRY. 05/02/2022 17:15 (NXD3)  CALLBACK UPDATE COMPLETED. ETA 30-40 MIN</t>
  </si>
  <si>
    <t>9166255300</t>
  </si>
  <si>
    <t>17:23:40</t>
  </si>
  <si>
    <t>17:28:13</t>
  </si>
  <si>
    <t>firedept</t>
  </si>
  <si>
    <t>AXS-OK ACTIE STRUCTURE FIRE WITH LINES DOWN</t>
  </si>
  <si>
    <t>19:39:42</t>
  </si>
  <si>
    <t xml:space="preserve">05/03/2022 19:39 (AVG2)  CALLBACK UPDATE COMPLETED. ETA 20:00 </t>
  </si>
  <si>
    <t>T5GTAGI</t>
  </si>
  <si>
    <t>19:37:35</t>
  </si>
  <si>
    <t>20:07:28</t>
  </si>
  <si>
    <t>OR:N/A-NO RESPONSE TO ARCOS CALLOUT,  TRANSFERRING CALLOUT TO GRASS VALLEY.  ADVSD RESTORATION SUPERVISOR HATTRUP. (AVG2 19:14 05/03/2022)
OR:N/A-ARCOS CALLOUT (AVG2 18:58 05/03/2022)
[UPTR#150136:OR:N/A-GSR GRANDCHAMP GAVE 25 MIN ETA. (AVG2 19:40 05/03</t>
  </si>
  <si>
    <t>SHRIFFS OFFICE</t>
  </si>
  <si>
    <t>11:15:05</t>
  </si>
  <si>
    <t>AXS-DEBRIS IN ROAD PD ONSITE REQUSTING ETA</t>
  </si>
  <si>
    <t>11:21:49</t>
  </si>
  <si>
    <t xml:space="preserve">05/04/2022 11:21 (P1MG)  CALLBACK UPDATE COMPLETED. 30 MIN ETA </t>
  </si>
  <si>
    <t>11:18:36</t>
  </si>
  <si>
    <t>11:40:53</t>
  </si>
  <si>
    <t xml:space="preserve">OR:N/A-REPAIRS MADE; POWER IS ON. (C0L1 14:01 05/04/2022)
</t>
  </si>
  <si>
    <t>AUBURN PD</t>
  </si>
  <si>
    <t>03:45:22</t>
  </si>
  <si>
    <t>AXS-OK POLE DOWN ACROSS BOTH LANES W ROAD BLOCKED, APD , CAL FIRE 530-477-0641 E</t>
  </si>
  <si>
    <t>03:54:27</t>
  </si>
  <si>
    <t>05/08/2022 03:59 (ADT0) PER ON CALL RAY FOX NO AVAILABLE RESOURCES. 05/08/2022 03:56 (ADT0) PER GAS DISPATCH NO AVAILABLE RESOURCES. 05/08/2022 03:54 (ADT0)  CALLBACK UPDATE COMPLETED.  05/08/2022 03:52 (ADT0) PER TMAN PASQUA 59 MIN ETA</t>
  </si>
  <si>
    <t>5308234234</t>
  </si>
  <si>
    <t>03:58:55</t>
  </si>
  <si>
    <t>04:39:23</t>
  </si>
  <si>
    <t xml:space="preserve">OR:N/A-Left msg for Comp Sup Thompson. Called compliance inspectors. (T3BI 04:16 05/08/2022)
OR:N/A-Left vm for Safety Sup Thompson (T3BI 04:06 05/08/2022)
OR:N/A-PER ON CALL RAY FOX NO AVAILABLE RESOURCES. (ADT0 03:58 05/08/2022)
OR:N/A-Running Arcos #298404 for FM (T3BI 03:57 05/08/2022)
OR:N/A-PER GAS DISPATCH NO AVAILABLE RESOURCES. (ADT0 03:56 05/08/2022)
OR:N/A-PER TMAN PASQUA 59 MIN ETA (ADT0 03:55 05/08/2022)
OR:N/A-RUNNING ARCOS (ADT0 03:46 05/08/2022)
</t>
  </si>
  <si>
    <t>AARON SANCHEZ</t>
  </si>
  <si>
    <t>10:32:06</t>
  </si>
  <si>
    <t>A:OK;X:FOWLER WAY;R:FD ENROUTE ETA 5306475220, Pwr-I</t>
  </si>
  <si>
    <t>10:38:24</t>
  </si>
  <si>
    <t xml:space="preserve">05/10/2022 10:38 (LRMJ)  CALLBACK UPDATE COMPLETED. 25 MIN ETA </t>
  </si>
  <si>
    <t>09:48:15</t>
  </si>
  <si>
    <t>AXS-OK LINES DOWN IN RD. FD ENRFD UATL ALSO@1005</t>
  </si>
  <si>
    <t>09:51:44</t>
  </si>
  <si>
    <t>05/11/2022 10:05 (SNA5) PER FD UNABLE TO LOCATE WIRE DOWN. TMAN VILLAGOMEZ ONSITE UNABLE TO LOCATE. 05/11/2022 09:53 (LRMJ) 530 447 0641 bad number 05/11/2022 09:51 (SNA5)  CALLBACK UPDATE COMPLETED. PER TMAN VILLAGOMEZ 30 MIN ETA.</t>
  </si>
  <si>
    <t>5304470641</t>
  </si>
  <si>
    <t>09:50:38</t>
  </si>
  <si>
    <t xml:space="preserve">OR:N/A-PER FD UNABLE TO LOCATE WIRE DOWN. (SNA5 10:05 05/11/2022)
OR:N/A-PER TMAN VILLAGOMEZ ONSITE, STATES NO VISIBLE WIRES DOWN. ONLINE W/FD TO VERIFY. (SNA5 10:03 05/11/2022)
</t>
  </si>
  <si>
    <t>21:29:08</t>
  </si>
  <si>
    <t>AXS-OK VEHICLE ACCIDENT/DAMAGETO POLE</t>
  </si>
  <si>
    <t>21:38:53</t>
  </si>
  <si>
    <t>05/11/2022 21:39 (DXAM) DID NOT GET A RING DOWN---T-MAN ACCEPTED ARCOS CALLOUT AT 21:34. 05/11/2022 21:38 (DXAM)  CALLBACK UPDATE COMPLETED. CALLED 911 WITH A 40 MINUTE ETA.</t>
  </si>
  <si>
    <t>21:41:19</t>
  </si>
  <si>
    <t>22:04:48</t>
  </si>
  <si>
    <t xml:space="preserve">OR:N/A-RAY FOX 45 MIN ETA. (JRRW 21:44 05/11/2022)
OR:N/A-CALLED THE ON CALL. (JRRW 21:42 05/11/2022)
OR:N/A-GAS GAVE 55 MIN ETA. (JRRW 21:42 05/11/2022)
OR:N/A-T-MAN TURNES ACCEPTS AT 21:34. (DXAM 21:40 05/11/2022)
OR:N/A-CALLED 911 WITH A 40 MINUTE ETA. (DXAM 21:38 05/11/2022)
OR:N/A-CALLING GAS (JRRW 21:37 05/11/2022)
OR:N/A-ARCOS FM RUNNING # 298836 (JRRW 21:35 05/11/2022)
OR:N/A-STARTED ARCOS CALLOUT.  CALLOUT ID #298835. (DXAM 21:32 05/11/2022)
</t>
  </si>
  <si>
    <t>GRAS VALLEY COMMAND INC 12492</t>
  </si>
  <si>
    <t>16:58:21</t>
  </si>
  <si>
    <t>AXS-OK CAR HIT POLE WITH LINE DOWNPH 530 477 0641 XTN 7PER PD : ADDRESS IS 11624</t>
  </si>
  <si>
    <t>17:04:37</t>
  </si>
  <si>
    <t xml:space="preserve">05/12/2022 17:04 (PARO)  CALLBACK UPDATE COMPLETED. CALLED AGENCY VERIFY LOC/HZD </t>
  </si>
  <si>
    <t>RICK FOX 1</t>
  </si>
  <si>
    <t>17:23:22</t>
  </si>
  <si>
    <t>18:08:06</t>
  </si>
  <si>
    <t xml:space="preserve">OR:N/A-AGENCY STILL ON SITE. (JRRW 17:59 05/12/2022)
OR:N/A-PER AGENCY NO PGnE PERSONNEL ONSCENE (PARO 17:55 05/12/2022)
OR:N/A-THERE ARE NO FM IN ARCOS FOR GRASS VALLEY. (JRRW 17:32 05/12/2022)
OR:N/A-GAS HAS NO AVAIL GSRS IN ARCOS ALL OUT ON IRS (PARO 17:31 05/12/2022)
OR:N/A-FS THOMPSON CALLED. (JRRW 17:31 05/12/2022)
OR:N/A-EGO1 - ACCEPTEDAT 70 MINS - ADVISED TO NOT RESPOND (PARO 17:29 05/12/2022)
OR:N/A-GAS IS RUNNING ARCOS. NO ONE NEAR SITE. (JRRW 17:26 05/12/2022)
OR:N/A-FOX HAS A 30 MIN ETA. (JRRW 17:23 05/12/2022)
OR:N/A-ON CALL CALLED (JRRW 17:21 05/12/2022)
OR:N/A-FM ARCOS RUNNING # 298902 (JRRW 17:20 05/12/2022)
OR:N/A-DISP SUP AWARE OF ASSISTANCE NEEDED (PARO 17:18 05/12/2022)
OR:N/A-TMAN RAGGIO ON STRUC FIRE (PARO 17:18 05/12/2022)
OR:N/A-PER GAS NO AVAIL RESOURCES (PARO 17:18 05/12/2022)
OR:N/A-REST SUP REQ 2ND TMAN; ARCOS RUNNING (PARO 17:18 05/12/2022)
OR:N/A-CALLED TMAN RAGGIO NO ANSWER (PARO 17:18 05/12/2022)
</t>
  </si>
  <si>
    <t>PLACER CO SHERIFF</t>
  </si>
  <si>
    <t>14:26:31</t>
  </si>
  <si>
    <t>AXS-OK CO SHERIFF REQ ETA. ROAD BLOCKED AND SHUTDOWN.</t>
  </si>
  <si>
    <t>14:32:29</t>
  </si>
  <si>
    <t>05/13/2022 14:32 (ADT0)  CALLBACK UPDATE COMPLETED.  05/13/2022 14:31 (ADT0) PER TMAN TOMASI 40 MIN ETA 05/13/2022 14:30 (ADT0) PER TMAN TOMASI 44 MIN ETA</t>
  </si>
  <si>
    <t>14:28:21</t>
  </si>
  <si>
    <t>15:11:21</t>
  </si>
  <si>
    <t xml:space="preserve">OR:N/A-PER TMAN TOMASI 40 MIN ETA (ADT0 14:32 05/13/2022)
</t>
  </si>
  <si>
    <t xml:space="preserve">PLACER COUNTY SHERIFF </t>
  </si>
  <si>
    <t>03:07:56</t>
  </si>
  <si>
    <t>AXS-OK CHP ON SITE/ CAR STUCK N GUY WIRES/ ETA 916 861 1300/ LOG #124</t>
  </si>
  <si>
    <t>03:23:21</t>
  </si>
  <si>
    <t xml:space="preserve">05/14/2022 03:23 (HDB7)  CALLBACK UPDATE COMPLETED. TOMASI  - ADVSD 40 MIN ETA CB AGENCY </t>
  </si>
  <si>
    <t>5308665375</t>
  </si>
  <si>
    <t>03:27:09</t>
  </si>
  <si>
    <t>03:52:51</t>
  </si>
  <si>
    <t xml:space="preserve">OR:N/A-Gas Dispatch Running ARCOS for resourceARCOS running for FM (H1TE 03:29 05/14/2022)
OR:N/A-ADVSD SUPERVISOR OF EXTENDED ETA HEATHER ADVSD SHE WILL LOK FOR FM ADDITIONAL RESOURCES (HDB7 03:25 05/14/2022)
OR:N/A-05/14/2022 03:23 (HDB7)  CALLBACK UPDATE COMPLETED. TOMASI  - ADVSD 40 MIN ETA CB AGENCY (HDB7 03:24 05/14/2022)
OR:N/A-LEFT VM FOR TOMASI FOR ETA (HDB7 03:20 05/14/2022)
OR:N/A-ARCOS 299051 (HDB7 03:13 05/14/2022)
</t>
  </si>
  <si>
    <t>RAYMOND A HAYS</t>
  </si>
  <si>
    <t>12:40:43</t>
  </si>
  <si>
    <t>LOTUS</t>
  </si>
  <si>
    <t>A:ok;X:SHERIAN RD;R:ETA 530-647-5222 NO INJ 50  INVOLVED STRUCTURE IS ON FIRE, FD HAS CONTROL OF FIRE,, Pwr-Y</t>
  </si>
  <si>
    <t>12:54:12</t>
  </si>
  <si>
    <t>05/15/2022 12:54 (GRA2)  CALLBACK UPDATE COMPLETED. called and updated the agency of the eta. 05/15/2022 12:44 (GRA2) 59M ETA GIVEN BY T-MAN</t>
  </si>
  <si>
    <t>12:42:21</t>
  </si>
  <si>
    <t>13:29:52</t>
  </si>
  <si>
    <t xml:space="preserve">OR:N/A-T-Man Mark Curtis stated he was on the way to a car pole accident when he gave the 59m eta.  That 911 standby call doesn`t exist at this time.  looked at other out of area resources and this is the closest at this time.  Linda Courtwrigt accepted the arcos call out.  Meter reader (GRA2 13:02 05/15/2022)
OR:N/A-also arcos being ran for fmo.  no gas in the area.  jim hattrup is aware of the eta and says that is the soonest we have.  Tanella Dispatch Sup is aware of the 59m eta which is over the 60 min mark. (GRA2 12:54 05/15/2022)
</t>
  </si>
  <si>
    <t>CALFIRE CAMINO</t>
  </si>
  <si>
    <t>17:33:25</t>
  </si>
  <si>
    <t>AXS-OK EAST OF INTERSECTION TREE IN LINE, LINE DOWN ARCING WITH NO PWR TO AREA</t>
  </si>
  <si>
    <t>17:37:42</t>
  </si>
  <si>
    <t xml:space="preserve">05/15/2022 17:37 (SNA5)  CALLBACK UPDATE COMPLETED. PER TMAN FULTON 25 MIN. </t>
  </si>
  <si>
    <t>17:20:05</t>
  </si>
  <si>
    <t>18:02:40</t>
  </si>
  <si>
    <t>OR:N/A-updated etor per luna (AGG6 02:45 05/16/2022)
OR:N/A-Per Sup Jim Hattrup pushed ETOR out 5 hours. (SNA5 19:53 05/15/2022)
OR:N/A-SCO ARCOS. (SNA5 17:12 05/15/2022)
[UPTR#218364:OR:N/A-PER TMAN FULTON 25 MIN ETA, CALLED AGENCY TO ADVISE. (SNA5 17:40 05/15/2022)
]</t>
  </si>
  <si>
    <t>JEREMY WAGNER</t>
  </si>
  <si>
    <t>00:43:13</t>
  </si>
  <si>
    <t>A:OK;X:SHUTE CAMP RD;R:AREA POWER OUT, TREE DOWN ON LINES, CAL FIRE ENRTE , REQ ETA., Pwr-Y</t>
  </si>
  <si>
    <t>00:51:47</t>
  </si>
  <si>
    <t xml:space="preserve">05/16/2022 00:51 (AGG6)  CALLBACK UPDATE COMPLETED. eta 60 min </t>
  </si>
  <si>
    <t>01:18:00</t>
  </si>
  <si>
    <t>01:18:52</t>
  </si>
  <si>
    <t xml:space="preserve">OR:N/A-exhausted fmo call out for Placerville. no takers (AGG6 00:54 05/16/2022)
OR:N/A-supervisor scott to call gas dispatch for arcos call out (AGG6 00:54 05/16/2022)
OR:N/A-approx. drive time per google maps 20 min from t man location to 911 stand by (AGG6 00:54 05/16/2022)
OR:N/A-running fmo for placerville (AGG6 00:53 05/16/2022)
OR:N/A-called on call supervisor, no one to respond (AGG6 00:51 05/16/2022)
OR:N/A-called gas dispatch, no gsr`s avail in area to respond (AGG6 00:51 05/16/2022)
OR:N/A-advised dispatch supervisor scott (AGG6 00:51 05/16/2022)
OR:N/A-t man fulton eta 60 min (AGG6 00:51 05/16/2022)
OR:N/A-arcos call out (AGG6 00:50 05/16/2022)
</t>
  </si>
  <si>
    <t>HEIDI GUERTIN</t>
  </si>
  <si>
    <t>A:OK;X:GLADDING RD;R:REPORT OF LINDOWN WITH VEG FIRE PER CALFIRE GV INC 12877 -NEED ETA 530 477 0641 XTN 7, Pwr-Y</t>
  </si>
  <si>
    <t>17:22:06</t>
  </si>
  <si>
    <t xml:space="preserve">05/16/2022 17:22 (SNA5)  CALLBACK UPDATE COMPLETED. PER TMAN PASQUA 30 MIN ETA </t>
  </si>
  <si>
    <t>17:55:10</t>
  </si>
  <si>
    <t xml:space="preserve">CR:None-PER TMAN PASQUA 30 MIN ETA, AGENCY CB COMPLETED. (SNA5 17:23 05/16/2022)
</t>
  </si>
  <si>
    <t>17:25:43</t>
  </si>
  <si>
    <t>A:N/A;X:GLADING;R:VEG FIRE W/ LINES ARCING AND SPAKING, Pwr-Y</t>
  </si>
  <si>
    <t xml:space="preserve">05/16/2022 17:32 (SNA5)  CALLBACK UPDATE COMPLETED. CALLBACK UPDATE COMPLETED. PER TMAN PASQUA 30 MIN ETA </t>
  </si>
  <si>
    <t>5306770641</t>
  </si>
  <si>
    <t>17:55:19</t>
  </si>
  <si>
    <t>18:16:44</t>
  </si>
  <si>
    <t>AXS-OK CAL FIRE, 530-647-5220 ENR, ETA REQ.</t>
  </si>
  <si>
    <t>18:20:11</t>
  </si>
  <si>
    <t xml:space="preserve">05/16/2022 18:20 (SNA5)  CALLBACK UPDATE COMPLETED. PER TMAN FULTON 15 MIN ETA. </t>
  </si>
  <si>
    <t>18:18:30</t>
  </si>
  <si>
    <t>18:32:46</t>
  </si>
  <si>
    <t xml:space="preserve">OR:N/A-PER TMAN FULTON 15 MIN ETA, AGENCY CB COMPLETED. (SNA5 18:21 05/16/2022)
</t>
  </si>
  <si>
    <t xml:space="preserve">CAL FIRE CAMINO </t>
  </si>
  <si>
    <t>12:23:12</t>
  </si>
  <si>
    <t>AXS-OK Powelrines down  NEWTOWN RD / HARMONY HILL RD  PLACERVILLE AXS OK CAR ACC</t>
  </si>
  <si>
    <t>12:33:39</t>
  </si>
  <si>
    <t>05/17/2022 12:42 (P1MG) CONFIRMED WITH AGENCY T MAN MADE CONTACT WITH FIRST RESPONDERS. 05/17/2022 12:33 (P1MG)  CALLBACK UPDATE COMPLETED. PER T MAN MELLO ON SITE MAKING IT SAFE; AGENCY YET TO SEE HIM WILL CHECK BACK WITH AGENCY IN A FEW MINUTES JUST TO CONFIRM</t>
  </si>
  <si>
    <t>12:05:53</t>
  </si>
  <si>
    <t>12:42:13</t>
  </si>
  <si>
    <t>11:19:29</t>
  </si>
  <si>
    <t>AXS-OK FD ENR - LINES ARE DOWN ACROSS THE ROADWAY</t>
  </si>
  <si>
    <t>11:27:43</t>
  </si>
  <si>
    <t xml:space="preserve">05/20/2022 11:27 (SXMU)  CALLBACK UPDATE COMPLETED. eta 35 minutes </t>
  </si>
  <si>
    <t>11:24:08</t>
  </si>
  <si>
    <t>11:29:34</t>
  </si>
  <si>
    <t>DON G FULLER</t>
  </si>
  <si>
    <t>18:48:21</t>
  </si>
  <si>
    <t>A:OK;X:OAK PINE LN;R:TREE IN SVC DROP - FD ONSTE REQ ETA - 530-886-5375, Pwr-Y</t>
  </si>
  <si>
    <t xml:space="preserve">05/20/2022 18:52 (NXD3)  CALLBACK UPDATE COMPLETED. ETA 15 MIN </t>
  </si>
  <si>
    <t>19:05:10</t>
  </si>
  <si>
    <t>09:02:11</t>
  </si>
  <si>
    <t>AXS-INPARKING LOT WIRE DWN ON UNOCCUPIED CAR</t>
  </si>
  <si>
    <t xml:space="preserve">05/21/2022 09:18 (NXD3)  CALLBACK UPDATE COMPLETED. ETA 1 HR 35 MIN </t>
  </si>
  <si>
    <t>09:13:53</t>
  </si>
  <si>
    <t xml:space="preserve">OR:N/A-AGENCY STATED PGE NO ON SITE. (JRRW 10:54 05/21/2022)
OR:N/A-AGENCY STILL ON SITE PGE NOT ON SITE. (JRRW 09:59 05/21/2022)
OR:N/A-AGENCY ON SITE AND WILL STAND BY UNTIL PGE ARRIVES ON SITE. (JRRW 09:37 05/21/2022)
OR:N/A-FM SUPERVISOR CALLED. (JRRW 09:24 05/21/2022)
OR:N/A-CALLED MnC SUPV, EBBERT, SAID ALL CREWS IN YARD, SAME ETA AS TMAN, NO SIPT CREWS WORKING, PLUS THEY LIVE IN AUBURN n GRASS VALLEY, STILL MORE THAN 1 HR ETA.  REMOTE AREA. (NXD3 09:22 05/21/2022)
OR:N/A-FS CALLED. (JRRW 09:20 05/21/2022)
OR:N/A-GAS SAID NO ONE IN ARCOS TO CALL FOR THAT AREA. (JRRW 09:18 05/21/2022)
OR:N/A-CALLING GAS. (JRRW 09:17 05/21/2022)
OR:N/A-ON CALL HAS NO HELP. (JRRW 09:14 05/21/2022)
OR:N/A-NON ANSWER FOR EITHER ON CALL. (JRRW 09:12 05/21/2022)
OR:N/A-ON CALL CALLED. (JRRW 09:09 05/21/2022)
OR:N/A-ARCOS FM RNNING # 300000 (JRRW 09:09 05/21/2022)
OR:N/A-RUNNING ARCOS (NXD3 09:06 05/21/2022)
</t>
  </si>
  <si>
    <t>EMILY ADAMS</t>
  </si>
  <si>
    <t>18:15:35</t>
  </si>
  <si>
    <t>A:ok;X:ALLEY NEAR PLEASANT;R:DF ENR CALL WITH ETA  INC# 12946CALLED ELECTR @ 1816  SPOKE TO NORMA</t>
  </si>
  <si>
    <t>18:20:20</t>
  </si>
  <si>
    <t xml:space="preserve">05/21/2022 18:20 (NXD3)  CALLBACK UPDATE COMPLETED. ETA 25-30 MIN </t>
  </si>
  <si>
    <t>18:56:17</t>
  </si>
  <si>
    <t xml:space="preserve">OR:N/A-PUSHED OUT ETOR 2HRS, PER ON CALL (MALM 01:23 05/22/2022)
OR:N/A-PER ON CALL SPVSR ADV TO PUSH OUT ETOR 2 HRS (MALM 23:58 05/21/2022)
OR:N/A-RUNNING ARCOS FOR ESTIMATOR AND CREW PER DAVE EBBERT (NXD3 19:28 05/21/2022)
</t>
  </si>
  <si>
    <t xml:space="preserve">AXS-OK WIRE AND POLE DOWN LOCATED IN FRONT YARD POLE TO HOUSE SERVICE DROP. CAL </t>
  </si>
  <si>
    <t xml:space="preserve">05/24/2022 11:38 (LRMJ)  CALLBACK UPDATE COMPLETED. 40 MIN ETA </t>
  </si>
  <si>
    <t>11:34:47</t>
  </si>
  <si>
    <t>12:20:58</t>
  </si>
  <si>
    <t>08:07:41</t>
  </si>
  <si>
    <t>AXS-OK OIS. 1709745  ETA REQUESTED</t>
  </si>
  <si>
    <t>08:16:13</t>
  </si>
  <si>
    <t xml:space="preserve">05/25/2022 08:16 (LRMJ)  CALLBACK UPDATE COMPLETED. 25 MIN ETA </t>
  </si>
  <si>
    <t>08:05:57</t>
  </si>
  <si>
    <t>08:43:44</t>
  </si>
  <si>
    <t>ROSEVILLE PD</t>
  </si>
  <si>
    <t>01:24:19</t>
  </si>
  <si>
    <t>AXS-OK EXPLOSION , FIRE AT SUBSTATION, FD NEEDS POW OFF TO FIGHT FIRE.</t>
  </si>
  <si>
    <t>01:31:47</t>
  </si>
  <si>
    <t xml:space="preserve">05/26/2022 01:31 (AGG6)  CALLBACK UPDATE COMPLETED. eta 5 min </t>
  </si>
  <si>
    <t>01:35:05</t>
  </si>
  <si>
    <t>01:37:32</t>
  </si>
  <si>
    <t>CURTIS S FORSMAN</t>
  </si>
  <si>
    <t>17:46:25</t>
  </si>
  <si>
    <t>A:OK;X:HIGH ST;R:REPORT OF STRUCTURE FIRE REQUEST ELEC PER CALFIRE  5304770641 XTN 7, Pwr-Y</t>
  </si>
  <si>
    <t>18:01:32</t>
  </si>
  <si>
    <t xml:space="preserve">05/26/2022 18:01 (AEM6)  CALLBACK UPDATE COMPLETED. DISPATCHER DE LEON CALLED IN 30 MIN ETA TO 911 AGENCY AT 12 MINUTES IN </t>
  </si>
  <si>
    <t>18:20:09</t>
  </si>
  <si>
    <t xml:space="preserve">OR:N/A-DISPATCHER DE LEON CALLED IN 30 MIN ETA TO 911 AGENCY AT 12 MINUTES IN (AEM6 18:01 05/26/2022)
</t>
  </si>
  <si>
    <t>NATALIE POHLEY</t>
  </si>
  <si>
    <t>08:05:56</t>
  </si>
  <si>
    <t>A:OK;X:LINCOLN WAY;R:PER CAL FIRE GRASS VALLEY. FIRE STARTED WITH LINES DOWN ON ROOF. FD ENR ETA, Pwr-Y</t>
  </si>
  <si>
    <t>08:11:30</t>
  </si>
  <si>
    <t xml:space="preserve">05/27/2022 08:11 (LRMJ)  CALLBACK UPDATE COMPLETED. 20 MIN ETA </t>
  </si>
  <si>
    <t>08:13:43</t>
  </si>
  <si>
    <t>MICHELLE VALENCIA</t>
  </si>
  <si>
    <t>11:37:38</t>
  </si>
  <si>
    <t>A:OK;X:SHINN RANCH RD;R:PER CAL FIRE - ONSITE / INTERMITTENT ARCING, Pwr-Y</t>
  </si>
  <si>
    <t>11:42:26</t>
  </si>
  <si>
    <t>05/27/2022 12:09 (LRMJ) NO ANSWER AT PHONE NUMBER 05/27/2022 11:42 (LRMJ)  CALLBACK UPDATE COMPLETED. 20 min eta</t>
  </si>
  <si>
    <t>T4TJ4C4</t>
  </si>
  <si>
    <t>11:41:11</t>
  </si>
  <si>
    <t>12:15:03</t>
  </si>
  <si>
    <t>15:36:47</t>
  </si>
  <si>
    <t>15:43:23</t>
  </si>
  <si>
    <t xml:space="preserve">05/27/2022 15:43 (LRMJ)  CALLBACK UPDATE COMPLETED. 20 MIN ETA </t>
  </si>
  <si>
    <t>15:38:12</t>
  </si>
  <si>
    <t>15:48:50</t>
  </si>
  <si>
    <t>ROCKLIN PD</t>
  </si>
  <si>
    <t>AXS-OK ROCKLIN PD, 916-625-5400 ENR, ETA REQ</t>
  </si>
  <si>
    <t>21:07:30</t>
  </si>
  <si>
    <t xml:space="preserve">05/29/2022 21:07 (AVG2)  CALLBACK UPDATE COMPLETED. ETA 25 MIN </t>
  </si>
  <si>
    <t>9166255400</t>
  </si>
  <si>
    <t>20:58:39</t>
  </si>
  <si>
    <t>21:49:37</t>
  </si>
  <si>
    <t>JEFFERY HOHLBEIN</t>
  </si>
  <si>
    <t>18:52:56</t>
  </si>
  <si>
    <t>A:OK;X:PEREGRIN WAY;R:530-477-0641 EXT. 7 ETA  REQ ONSITE, Pwr-Y</t>
  </si>
  <si>
    <t>18:56:50</t>
  </si>
  <si>
    <t xml:space="preserve">05/30/2022 18:56 (AGG6)  CALLBACK UPDATE COMPLETED. eta 15 min </t>
  </si>
  <si>
    <t>18:53:55</t>
  </si>
  <si>
    <t>19:12:16</t>
  </si>
  <si>
    <t xml:space="preserve">OR:N/A-GSR ONSITE (AGG6 19:12 05/30/2022)
</t>
  </si>
  <si>
    <t>HENRY BLACKTHORNE</t>
  </si>
  <si>
    <t>14:56:15</t>
  </si>
  <si>
    <t>A:OK;X:PORCUPINE RIDGE;R:CHP ONSITE REQ ETA, Pwr-Y</t>
  </si>
  <si>
    <t>14:59:43</t>
  </si>
  <si>
    <t xml:space="preserve">05/31/2022 14:59 (NXD3)  CALLBACK UPDATE COMPLETED. 15 MIN ETA </t>
  </si>
  <si>
    <t>14:58:07</t>
  </si>
  <si>
    <t>LAUREN BUOL</t>
  </si>
  <si>
    <t>A:OK;X:FLICKER DRIVE;R:CAL FIRE GRASS VALLEY, LINES DOWN. VEG FIRE. 530-477-0641 EXT. 7, Pwr-Y</t>
  </si>
  <si>
    <t>19:59:28</t>
  </si>
  <si>
    <t xml:space="preserve">05/31/2022 19:59 (NXD3)  CALLBACK UPDATE COMPLETED. ETA 30 MIN </t>
  </si>
  <si>
    <t>19:58:17</t>
  </si>
  <si>
    <t>20:27:04</t>
  </si>
  <si>
    <t xml:space="preserve">OR:N/A-RUNNING ARCOS FOR CREW TO REPAIR WIRE DOWN PER RAY FOX (NXD3 20:30 05/31/2022)
</t>
  </si>
  <si>
    <t>21:07:41</t>
  </si>
  <si>
    <t>AXS-OK CAL FIRE, 530-647-5250 ENR, ETA REQ</t>
  </si>
  <si>
    <t>21:11:24</t>
  </si>
  <si>
    <t xml:space="preserve">05/31/2022 21:11 (NXD3)  CALLBACK UPDATE COMPLETED. ETA 40 MIN </t>
  </si>
  <si>
    <t>5306475250</t>
  </si>
  <si>
    <t>21:38:00</t>
  </si>
  <si>
    <t>21:04:32</t>
  </si>
  <si>
    <t>21:41:56</t>
  </si>
  <si>
    <t xml:space="preserve">OR:N/A-ADVISED TMEN OF 911, GAVE ME SAME ETA 40. THEY ARE ALL ENROUTE. (NXD3 21:12 05/31/2022)
OR:N/A-SPOKE W/MELLO ETA 40 MIN (NXD3 21:07 05/31/2022)
</t>
  </si>
  <si>
    <t>JACOB SWARTZ</t>
  </si>
  <si>
    <t>A:OK;X:MEADOW LANE;R:LINE DOWN , FIRE ONSITE, REQ ETA, Pwr-I</t>
  </si>
  <si>
    <t>14:11:56</t>
  </si>
  <si>
    <t xml:space="preserve">06/01/2022 14:11 (NXD3)  CALLBACK UPDATE COMPLETED. ETA 20-25 </t>
  </si>
  <si>
    <t>5308865374</t>
  </si>
  <si>
    <t>14:28:29</t>
  </si>
  <si>
    <t xml:space="preserve">OR:N/A-CALLED ONCALL SUPV, RAY FOX RE ETOR, SAID HE WOULD TAKE CARE OF IT. (NXD3 16:27 06/01/2022)
OR:N/A-ETA 20-25 MIN (NXD3 14:12 06/01/2022)
</t>
  </si>
  <si>
    <t>AXS-OKAY VEGETATION FIRE W POLE ON FIRE, ETA 530-477-0641, EXT 7</t>
  </si>
  <si>
    <t>02:59:37</t>
  </si>
  <si>
    <t xml:space="preserve">06/02/2022 02:59 (KLKB)  CALLBACK UPDATE COMPLETED. ETA 30 MINS </t>
  </si>
  <si>
    <t>03:06:35</t>
  </si>
  <si>
    <t>03:28:36</t>
  </si>
  <si>
    <t xml:space="preserve">OR:N/A-TMAN VILLAGOMEZ ACCEPTED. (KLKB 02:57 06/02/2022)
OR:N/A-ARCOS (KLKB 02:52 06/02/2022)
</t>
  </si>
  <si>
    <t>PATRICK L MORAN</t>
  </si>
  <si>
    <t>16:17:10</t>
  </si>
  <si>
    <t>A:OK;X:BEAR CREEK RD;R:LINE DOWN PER CAL FIRE/ INC#14311, Pwr-Y</t>
  </si>
  <si>
    <t>16:25:51</t>
  </si>
  <si>
    <t xml:space="preserve">06/02/2022 16:25 (NXD3)  CALLBACK UPDATE COMPLETED. ETA 40 MIN </t>
  </si>
  <si>
    <t>16:18:23</t>
  </si>
  <si>
    <t>17:01:46</t>
  </si>
  <si>
    <t xml:space="preserve">OR:N/A-REPAIRS MADE, PWR OK @ 13:30 (DNI2 13:35 06/03/2022)
</t>
  </si>
  <si>
    <t>08:52:37</t>
  </si>
  <si>
    <t>AXS-OK BROKEN POLE</t>
  </si>
  <si>
    <t xml:space="preserve">06/03/2022 09:04 (NXD3)  CALLBACK UPDATE COMPLETED. ETA 30 MIN </t>
  </si>
  <si>
    <t>08:48:23</t>
  </si>
  <si>
    <t>09:28:17</t>
  </si>
  <si>
    <t xml:space="preserve">OR:N/A-TMAN`S ETA 30 MIN (NXD3 09:05 06/03/2022)
OR:N/A-HATTRUP CALLING MARYSVILLE RESTORATION SUPV TO ASSIST IN LINCOLN. HATTRUP W/CALL ME BACK. (NXD3 08:27 06/03/2022)
OR:N/A-LEFT MESS W/HATTRUP, WAITING FOR HIS CALL. NO TMEN AVAILABLE (NXD3 08:22 06/03/2022)
</t>
  </si>
  <si>
    <t>18:26:41</t>
  </si>
  <si>
    <t>AXS-OK CAL FIRE, 530-647-5220 ONSITE, REQ ETA.</t>
  </si>
  <si>
    <t>18:31:26</t>
  </si>
  <si>
    <t xml:space="preserve">06/05/2022 18:31 (PARO)  CALLBACK UPDATE COMPLETED. TMAN DEVLIN ETA 20 MINS </t>
  </si>
  <si>
    <t>18:17:39</t>
  </si>
  <si>
    <t xml:space="preserve">OR:N/A-UPDATED ETOR BASED ON REPAIR TIME (PARO 20:51 06/05/2022)
OR:N/A-TMAN STILL ACCESSING OUTAGE (PARO 20:50 06/05/2022)
OR:N/A-ARCOS (PARO 18:00 06/05/2022)
</t>
  </si>
  <si>
    <t>CAL FIRE CAMINO</t>
  </si>
  <si>
    <t xml:space="preserve">06/06/2022 14:54 (MXMA) CLOSER TMAN 15 MINS </t>
  </si>
  <si>
    <t>15:03:00</t>
  </si>
  <si>
    <t>14:54:06</t>
  </si>
  <si>
    <t>15:05:29</t>
  </si>
  <si>
    <t xml:space="preserve">OR:N/A-RUNNING CREW TO REPAIR WIRE DOWN PER RAY FOX (NXD3 16:21 06/06/2022)
</t>
  </si>
  <si>
    <t>AXS-NA FD ENROUTE FOR FIREBALL AT TRANSFORMER</t>
  </si>
  <si>
    <t xml:space="preserve">06/07/2022 14:22 (SXMU)  CALLBACK UPDATE COMPLETED. ETA 15 MINUTES </t>
  </si>
  <si>
    <t>9166454050</t>
  </si>
  <si>
    <t>14:13:07</t>
  </si>
  <si>
    <t>14:38:07</t>
  </si>
  <si>
    <t xml:space="preserve">OR:N/A-PER PASQUA WILL BE AWHILE BEFORE THESE CUSTOMER RESTORED ADVISED TO PUT 23:59 AND WILL UPDATE AGAIN WHEN CREW COMES OUT (SXMU 16:26 06/07/2022)
OR:N/A-RUNNING ARCOS FOR ESTIMATOR AND CREW PER RAY FOX (NXD3 16:24 06/07/2022)
</t>
  </si>
  <si>
    <t>DON D WILLIAMSON</t>
  </si>
  <si>
    <t>A:OK;X:TURNER CIRCLE;R:STRUCTURE FIRE, CAL FIRE ONSITE , REQ ETA., Pwr-Y</t>
  </si>
  <si>
    <t>03:51:23</t>
  </si>
  <si>
    <t xml:space="preserve">06/09/2022 03:51 (AGG6)  CALLBACK UPDATE COMPLETED. eta 30 min </t>
  </si>
  <si>
    <t>03:56:46</t>
  </si>
  <si>
    <t>04:19:12</t>
  </si>
  <si>
    <t xml:space="preserve">OR:N/A-arcos call out (AGG6 03:46 06/09/2022)
</t>
  </si>
  <si>
    <t>ADRIAN HORNIAK</t>
  </si>
  <si>
    <t>19:50:40</t>
  </si>
  <si>
    <t>A:OK;X:RECTOR RD;R:PER FD TREE BRANCH IN WIRES POWER IS OUT.....ETA 530-477-5761</t>
  </si>
  <si>
    <t xml:space="preserve">06/09/2022 19:55 (NXD3)  CALLBACK UPDATE COMPLETED. ETA 35-45 MIN </t>
  </si>
  <si>
    <t>19:51:23</t>
  </si>
  <si>
    <t>20:44:51</t>
  </si>
  <si>
    <t xml:space="preserve">OR:N/A-RUNNING ARCOS FOR CREW TO REMOVE TREE OFF OF CONDUCTOR PER RAY FOX. (NXD3 21:31 06/09/2022)
OR:N/A-TMAN SAID HE OPENED UP LR, AND WOULD CALL ME IF HE NEEDED HELP. (NXD3 20:52 06/09/2022)
OR:N/A-CALLED TMAN, SAID ONSITE. (NXD3 20:44 06/09/2022)
</t>
  </si>
  <si>
    <t>AXS-2 POLES S OF SCHRIBE CAR VS POLE GUY WRE SNAPPED FD ONSITE INTEGRITY CHECK</t>
  </si>
  <si>
    <t xml:space="preserve">06/10/2022 10:51 (LRMJ) 30 min eta </t>
  </si>
  <si>
    <t>10:47:34</t>
  </si>
  <si>
    <t>11:02:55</t>
  </si>
  <si>
    <t>TEJINDER MAAN</t>
  </si>
  <si>
    <t>13:40:09</t>
  </si>
  <si>
    <t>A:OK;X:AIRPORT RD;R:FD REQ ETA. EXT 7.  WITH VEG FIRE..WITH VEG FIRE..</t>
  </si>
  <si>
    <t>13:43:33</t>
  </si>
  <si>
    <t xml:space="preserve">06/10/2022 13:43 (LRMJ)  CALLBACK UPDATE COMPLETED. 15 MIN ETA </t>
  </si>
  <si>
    <t>13:25:50</t>
  </si>
  <si>
    <t>13:52:03</t>
  </si>
  <si>
    <t xml:space="preserve">OR:N/A-PER LUCAS PUSHING ETOR OUT TO 21:00 WILL NEED A CREW (LRMJ 15:53 06/10/2022)
OR:N/A-ETA IS 30 MIN (LRMJ 13:27 06/10/2022)
</t>
  </si>
  <si>
    <t>LORI WEINBERG KINSELLA</t>
  </si>
  <si>
    <t>A:OK;X:BARKER RD;R:PLACER CO SO ON SITE ADVISING POLE NOT DAMAGED BUT THE ELECTRICAL GROUND IS POSSIBLE SEVERED; POLE# 110317752, Pwr-Y</t>
  </si>
  <si>
    <t>07:22:20</t>
  </si>
  <si>
    <t xml:space="preserve">06/11/2022 07:22 (CXTQ)  CALLBACK UPDATE COMPLETED. tman notified and provided a 25  min eta.  notified 911 agency </t>
  </si>
  <si>
    <t>07:40:00</t>
  </si>
  <si>
    <t>07:20:24</t>
  </si>
  <si>
    <t>07:43:49</t>
  </si>
  <si>
    <t xml:space="preserve">CA STATE PARK </t>
  </si>
  <si>
    <t>16:40:13</t>
  </si>
  <si>
    <t>AXS-OK CA STATE PARK REQ ETA 916 358 1300, LRG AMT OF PWR LINE DRAPPED ON HILL S</t>
  </si>
  <si>
    <t>16:47:35</t>
  </si>
  <si>
    <t xml:space="preserve">06/11/2022 16:47 (S2CA)  CALLBACK UPDATE COMPLETED. ETA 45 MINS </t>
  </si>
  <si>
    <t>9163581300</t>
  </si>
  <si>
    <t>17:20:00</t>
  </si>
  <si>
    <t xml:space="preserve">OR:N/A-LEFT MESSAGE FOR GSR IN AREA (S2CA 17:08 06/11/2022)
OR:N/A-ARCOS CALLOUT ID FOR FMO 302958 (S2CA 17:04 06/11/2022)
OR:N/A-NOTIFIED ONCALL SUPV MITCHELL HAS NO CLOSER RESOURCES (S2CA 16:59 06/11/2022)
</t>
  </si>
  <si>
    <t>22:35:05</t>
  </si>
  <si>
    <t>EL DORADO HILLS</t>
  </si>
  <si>
    <t>AXS-OK CAL FIRE REC 3RD PARTY REPORT OF E BOX EXPLOSION SEEN, NO OUTAGES REPORTE</t>
  </si>
  <si>
    <t xml:space="preserve">06/11/2022 22:52 (MALM)  CALLBACK UPDATE COMPLETED. 5 MIN ETA P/MELLO FOR 2 APPRENTICES </t>
  </si>
  <si>
    <t>22:28:11</t>
  </si>
  <si>
    <t>22:49:54</t>
  </si>
  <si>
    <t>GRASS VALLEY FD</t>
  </si>
  <si>
    <t>08:11:47</t>
  </si>
  <si>
    <t>AXS-OK LINES DOWN/ INC#01704 FD ENROUTE</t>
  </si>
  <si>
    <t>08:15:04</t>
  </si>
  <si>
    <t xml:space="preserve">06/12/2022 08:15 (AGG6)  CALLBACK UPDATE COMPLETED. ETA 15 MIN </t>
  </si>
  <si>
    <t>07:54:48</t>
  </si>
  <si>
    <t xml:space="preserve">OR:N/A-ETA 30 MIN PER T MAN SHADE (AGG6 07:58 06/12/2022)
</t>
  </si>
  <si>
    <t>MOUNTAIN VALLEY HOME LOANS INC</t>
  </si>
  <si>
    <t>14:39:11</t>
  </si>
  <si>
    <t>A:OK;X:OCTAGON LANE;R:CALFIRE ENR FOR REPORT OF DOWN WIRE ON ROOF OF RESIDENCE ARCING; CALFIRE PH 530-477-0641 EXT 7; INC# 15610, Pwr-Y</t>
  </si>
  <si>
    <t>14:46:48</t>
  </si>
  <si>
    <t>06/12/2022 14:53 (HXPJ) Lman JPRI  JP Richards gave 15 min ETA 06/12/2022 14:46 (HXPJ)  CALLBACK UPDATE COMPLETED.  06/12/2022 14:45 (HXPJ) Tman Shade gave 45 min eta.</t>
  </si>
  <si>
    <t>RICHARDS</t>
  </si>
  <si>
    <t>14:58:31</t>
  </si>
  <si>
    <t>15:16:43</t>
  </si>
  <si>
    <t xml:space="preserve">OR:N/A-P Lman Richards, onsite. (HXPJ 15:17 06/12/2022)
OR:N/A-06/12/2022 14:53 (HXPJ) Lman JPRI  JP Richards gave 15 min ETA 06/12/2022 14:46 (HXPJ)  CALLBACK UPDATE COMPLETED.  06/12/2022 14:45 (HXPJ) Tman Shade gave 45 min eta. (HXPJ 14:54 06/12/2022)
</t>
  </si>
  <si>
    <t>GEO H ROBERTSON</t>
  </si>
  <si>
    <t>15:51:24</t>
  </si>
  <si>
    <t>A:OK;X:RIDGE RD;R:FD ONS REQ ETA 530-886-5375 (PLACER CO SHERIFFS DEPT), Pwr-Y</t>
  </si>
  <si>
    <t>15:54:58</t>
  </si>
  <si>
    <t xml:space="preserve">06/13/2022 15:54 (AGG6)  CALLBACK UPDATE COMPLETED. ETA 15 MIN </t>
  </si>
  <si>
    <t>15:52:47</t>
  </si>
  <si>
    <t>16:14:51</t>
  </si>
  <si>
    <t>PAMELA IGNATIEFF</t>
  </si>
  <si>
    <t>09:42:29</t>
  </si>
  <si>
    <t>A:OK;X:TIPPY WAY;R:FD REQ ETA. EXTENSION 7.  ARCING AT TRANSFORMER., Pwr-Y</t>
  </si>
  <si>
    <t>09:48:31</t>
  </si>
  <si>
    <t xml:space="preserve">06/14/2022 09:48 (AEM6)  CALLBACK UPDATE COMPLETED. ADVISED 911 AGENCY TMAN ETA 15 MINUTES </t>
  </si>
  <si>
    <t>09:44:48</t>
  </si>
  <si>
    <t>10:16:49</t>
  </si>
  <si>
    <t xml:space="preserve">OR:N/A-ADVISED 911 AGENCY TMAN ETA 15 MINUTES (AEM6 09:48 06/14/2022)
</t>
  </si>
  <si>
    <t>ALLISON MCCANN</t>
  </si>
  <si>
    <t>18:59:23</t>
  </si>
  <si>
    <t>A:OK;X:PEARDALE;R:FD ON SITE POWER LINES DOWN</t>
  </si>
  <si>
    <t>19:02:25</t>
  </si>
  <si>
    <t xml:space="preserve">06/15/2022 19:02 (AVG2)  CALLBACK UPDATE COMPLETED. ETA 45 </t>
  </si>
  <si>
    <t>T2TRARO</t>
  </si>
  <si>
    <t>18:54:25</t>
  </si>
  <si>
    <t>19:38:05</t>
  </si>
  <si>
    <t xml:space="preserve">OR:N/A-NOT UPDATING ETOR, OVER 1000 CUSTOMER OUTAGE. (AVG2 21:40 06/15/2022)
OR:N/A-RUNNING ARCOS FOR CREW PER RAY FOX. (AVG2 19:16 06/15/2022)
OR:N/A-ARCOS FOR 2ND TMAN. (AVG2 19:15 06/15/2022)
</t>
  </si>
  <si>
    <t>WILLIAM ARNOLD</t>
  </si>
  <si>
    <t>19:04:48</t>
  </si>
  <si>
    <t>A:OK;X:LUTHUR;R:ACTVE FIRE. FD ONSITE XST- LUTHUR...... ETA 530-477-0641 EXT 7., Pwr-Y</t>
  </si>
  <si>
    <t>19:06:32</t>
  </si>
  <si>
    <t xml:space="preserve">06/15/2022 19:06 (AVG2)  CALLBACK UPDATE COMPLETED. CANCELLED PER 911. </t>
  </si>
  <si>
    <t>19:06:39</t>
  </si>
  <si>
    <t xml:space="preserve">OR:N/A-CANCELLED PER 911 (AVG2 19:15 06/15/2022)
</t>
  </si>
  <si>
    <t>STUART MONAHAN</t>
  </si>
  <si>
    <t>16:05:39</t>
  </si>
  <si>
    <t>A:OK;X:INDIAN SPRINGS RANCH;R:CALFD ONSITE POLE IN GRASS FIRES LINE EXT 7AXS INCIDENT COMMAND CENTER AT HEEL OF FIRE POLE DAMAGED F/ FIRE</t>
  </si>
  <si>
    <t>16:09:25</t>
  </si>
  <si>
    <t xml:space="preserve">06/16/2022 16:09 (PARO)  CALLBACK UPDATE COMPLETED. TMAN SHADE ONSITE </t>
  </si>
  <si>
    <t>16:08:08</t>
  </si>
  <si>
    <t xml:space="preserve">OR:N/A-TMAN SHADE ALREADY ONSITE (PARO 16:11 06/16/2022)
</t>
  </si>
  <si>
    <t>LISA PYWTORAK</t>
  </si>
  <si>
    <t>18:56:49</t>
  </si>
  <si>
    <t>A:OK;X:JAY LN;R:FD ONS REQ ETA 530-886--5375; TREE RANCH ON WIRE ON FIRE SERVICE LINES TO SEVEAL HOME., Pwr-Y</t>
  </si>
  <si>
    <t>19:02:26</t>
  </si>
  <si>
    <t>06/16/2022 19:07 (PARO) TMAN RICHARDS ETA 15 MINS 06/16/2022 19:02 (PARO)  CALLBACK UPDATE COMPLETED. TMAN RICHARDS ETA 1 HOUR</t>
  </si>
  <si>
    <t>T1TAJRR</t>
  </si>
  <si>
    <t>18:59:05</t>
  </si>
  <si>
    <t>19:18:15</t>
  </si>
  <si>
    <t>JINNA TAN</t>
  </si>
  <si>
    <t>13:02:52</t>
  </si>
  <si>
    <t>A:OK;X:MOUNTAIN TOP LN;R:FIRE DEP ONSITE, VEG FIRE , LINE DOWN, Pwr-I</t>
  </si>
  <si>
    <t>13:05:29</t>
  </si>
  <si>
    <t xml:space="preserve">06/19/2022 13:05 (CXTQ)  CALLBACK UPDATE COMPLETED. tman notified and provided a 25  min eta.  notified 911 agency </t>
  </si>
  <si>
    <t>13:03:48</t>
  </si>
  <si>
    <t>13:33:39</t>
  </si>
  <si>
    <t xml:space="preserve">OR:N/A-ON CALL WILL UPDATE ETOR (PARO 16:24 06/19/2022)
OR:N/A-PER TMAN ETA IS 25MIN PER GPS. (CXTQ 13:05 06/19/2022)
</t>
  </si>
  <si>
    <t>AXS-OK FIRE DEP ONSITE, ELEC LIN DOWN ,</t>
  </si>
  <si>
    <t>13:29:10</t>
  </si>
  <si>
    <t xml:space="preserve">06/19/2022 13:29 (CXTQ)  CALLBACK UPDATE COMPLETED. standby GSR Davina provided a 15min ETA. </t>
  </si>
  <si>
    <t>T1GD3MS</t>
  </si>
  <si>
    <t>13:24:09</t>
  </si>
  <si>
    <t>13:51:19</t>
  </si>
  <si>
    <t xml:space="preserve">OR:N/A-THIS OIS IS RELATED TO OIS 502749, CORRECT LOCATION IS MARGUERITE MINE RD AND CA 49 (CXTQ 13:50 06/19/2022)
OR:N/A-per Terry Grandchamp ETA 1350 (CXTQ 13:44 06/19/2022)
OR:N/A-Per supvr this tag is in Auburn not Grass Valley, will need to reassign tag. (CXTQ 13:37 06/19/2022)
OR:N/A-Per Davina ETA 15min. (CXTQ 13:28 06/19/2022)
OR:N/A-notified dsp supvr, J.Soto of extnd eta. (CXTQ 13:27 06/19/2022)
OR:N/A-Lm for GSR Davina Espinosa to see if she can assist (CXTQ 13:26 06/19/2022)
OR:N/A-Notified on call Resto n MnC Ray Fox, he will head that way, ETA 45min. (CXTQ 13:22 06/19/2022)
OR:N/A-NO CLOSER RESOURCES SIGNED ON FAS. WILL RUN ARCOS FOR FMO. (CXTQ 13:18 06/19/2022)
OR:N/A-LOCATION: MARGARET LANE AND HWY 49 (CXTQ 13:17 06/19/2022)
OR:N/A-CONFIRMED LOCATION WITH AGENCY, ELECTRIC BOX STRUCK BY VEHICLE.  WILL WORK ON GETTING ANTOHER RESOURCE. (CXTQ 13:15 06/19/2022)
OR:N/A-UNABLE TO MARGARET MINE RD/ WILL CONTACT AGENCYTO VERIFY LOCATION. (CXTQ 13:11 06/19/2022)
OR:N/A-TMAN ENROUTE TO ANOTHER 911 STANDBY, LOOKING FOR ANOTHER RESOURCE. (CXTQ 13:09 06/19/2022)
</t>
  </si>
  <si>
    <t>REBECCA BRADFORD</t>
  </si>
  <si>
    <t>06:39:20</t>
  </si>
  <si>
    <t>A:OK;X:HUGGY BEA R LN;R:PERFD ACTIVE STRUCTURE FIRE THAT HAS SPREAD INTO VEGITATION APPROX 100X 100, Pwr-I</t>
  </si>
  <si>
    <t>06:41:32</t>
  </si>
  <si>
    <t xml:space="preserve">06/21/2022 06:41 (LRMJ)  CALLBACK UPDATE COMPLETED. 45 MIN ETA </t>
  </si>
  <si>
    <t>07:32:34</t>
  </si>
  <si>
    <t xml:space="preserve">OR:N/A-WES DEQUINE HAS A 43 MIN ETA (LRMJ 07:06 06/21/2022)
</t>
  </si>
  <si>
    <t>16:40:15</t>
  </si>
  <si>
    <t>AXS-OK CAR VS POLE DAMAGED FD ONSITEP#120508656</t>
  </si>
  <si>
    <t xml:space="preserve">06/21/2022 16:46 (NXD3)  CALLBACK UPDATE COMPLETED. eta 30 min </t>
  </si>
  <si>
    <t>16:44:00</t>
  </si>
  <si>
    <t>FORESTHILL FD</t>
  </si>
  <si>
    <t>AXS-OK FD ENR REQ ETA 530-886-5375 TREE TOOK DOWN WIRES. WIRES SPARKING</t>
  </si>
  <si>
    <t xml:space="preserve">06/21/2022 19:29 (MALM)  CALLBACK UPDATE COMPLETED. TMAN MROFKA ADV 20 MIN ETA </t>
  </si>
  <si>
    <t>19:21:40</t>
  </si>
  <si>
    <t>19:47:45</t>
  </si>
  <si>
    <t xml:space="preserve">OR:N/A-T-Man has yet to assess the trouble report.  Pushed ETOR out 2 hrs. (GRA2 22:03 06/21/2022)
</t>
  </si>
  <si>
    <t>MICHAEL N CLARK</t>
  </si>
  <si>
    <t>19:21:09</t>
  </si>
  <si>
    <t>A:OK;X:OAK TREE LANE;R:S PLACER FD ONS REQ ETA 530-886-5375, Pwr-Y</t>
  </si>
  <si>
    <t>19:33:54</t>
  </si>
  <si>
    <t xml:space="preserve">06/21/2022 19:33 (MALM)  CALLBACK UPDATE COMPLETED. TMAN TOMASI ADV 35 MIN ETA </t>
  </si>
  <si>
    <t>19:32:06</t>
  </si>
  <si>
    <t xml:space="preserve">OR:N/A-TMAN TOMASI ADV 35 MIN ETA @19:32. MULTIPLE 911s came in at the same time. Running ARCOS for another TMAN n for FMO standby. No GSR`s available. (MALM 19:33 06/21/2022)
</t>
  </si>
  <si>
    <t>DAN WARD</t>
  </si>
  <si>
    <t>21:24:29</t>
  </si>
  <si>
    <t>A:OK;X:MOTHERLODE;R:CALFIRE ENR REQ ETA 530-647-5220 TREE TOOK DOWN WIRES. PWR OUT, Pwr-Y</t>
  </si>
  <si>
    <t>21:31:54</t>
  </si>
  <si>
    <t xml:space="preserve">06/21/2022 21:31 (MALM)  CALLBACK UPDATE COMPLETED. TMAN CURTIS ADV 30 MIIN ETA </t>
  </si>
  <si>
    <t>21:31:28</t>
  </si>
  <si>
    <t>22:00:38</t>
  </si>
  <si>
    <t xml:space="preserve">OR:N/A-PUSHED OUT THE ETOR 2 HRS PER DEVLIN`S REQUEST TO PUSH IT OUTT 1 HR (GRA2 23:58 06/21/2022)
</t>
  </si>
  <si>
    <t>DAVID GOMEZ</t>
  </si>
  <si>
    <t>02:32:47</t>
  </si>
  <si>
    <t>A:OK;X:SILVER EAGLE DR;R:LINCOLN FD ON SITE NEED ETA, Pwr-Y</t>
  </si>
  <si>
    <t>02:38:44</t>
  </si>
  <si>
    <t xml:space="preserve">06/22/2022 02:38 (GRA2)  CALLBACK UPDATE COMPLETED. T-MAN MROFA GAVE ME A 40M ETA AT THE 4M MARK.  CALLED AND UPDATED THE AGENCY </t>
  </si>
  <si>
    <t>02:35:51</t>
  </si>
  <si>
    <t>03:23:00</t>
  </si>
  <si>
    <t xml:space="preserve">OR:N/A-t-man is mapping 10mins away (GRA2 03:10 06/22/2022)
OR:N/A-gsr is onsite. (GRA2 03:04 06/22/2022)
</t>
  </si>
  <si>
    <t>LYNDA R FINLEY</t>
  </si>
  <si>
    <t>20:56:28</t>
  </si>
  <si>
    <t>A:OK;X:GARDENBAR;R:TREE IN POWERLINE ON SERVICE DROP ETA 530-477-0641, Pwr-Y</t>
  </si>
  <si>
    <t xml:space="preserve">06/22/2022 21:03 (AEM6)  CALLBACK UPDATE COMPLETED. ADVISED 911 AGENCY TMAN ETA 30 MINUTES </t>
  </si>
  <si>
    <t>20:58:34</t>
  </si>
  <si>
    <t>21:27:35</t>
  </si>
  <si>
    <t xml:space="preserve">OR:N/A-ADVISED 911 AGENCY TMAN ETA 30 MINUTES (AEM6 21:03 06/22/2022)
</t>
  </si>
  <si>
    <t>05:18:29</t>
  </si>
  <si>
    <t>AXS-OK CAR HIT POLE LINEDOWN IN ROADWAY-POLE#120267809</t>
  </si>
  <si>
    <t xml:space="preserve">06/23/2022 05:27 (MALM)  CALLBACK UPDATE COMPLETED. TMAN DEVLIN ADV 40 MIN ETA @3 MIN MARK </t>
  </si>
  <si>
    <t>06:01:00</t>
  </si>
  <si>
    <t>06:02:16</t>
  </si>
  <si>
    <t xml:space="preserve">OR:N/A-PER TMAN DEVLIN UPDATD ETOR TO 14:00 (LRMJ 08:11 06/23/2022)
</t>
  </si>
  <si>
    <t>13:57:38</t>
  </si>
  <si>
    <t>A:OK;X:ENTERPRISE DR;R:PER AUBURN PD, ONSITE FOR LOW HANGING WIRE, Pwr-Y</t>
  </si>
  <si>
    <t>14:05:02</t>
  </si>
  <si>
    <t xml:space="preserve">06/23/2022 14:05 (LRMJ)  CALLBACK UPDATE COMPLETED. TOMASI 15 MIN ETA </t>
  </si>
  <si>
    <t>14:02:47</t>
  </si>
  <si>
    <t>17:02:45</t>
  </si>
  <si>
    <t>AXS-OK FD ONSITE GRASS FIRE REQ ELEC EXT 7</t>
  </si>
  <si>
    <t>17:19:58</t>
  </si>
  <si>
    <t xml:space="preserve">06/23/2022 17:19 (AEM6)  CALLBACK UPDATE COMPLETED. ADVISED 911 AGENCY TMAN ETA 20 MINUTES </t>
  </si>
  <si>
    <t>17:16:59</t>
  </si>
  <si>
    <t>17:32:13</t>
  </si>
  <si>
    <t>OR:N/A-ARCOS CALLOUT ID FOR CREW 304691 (AEM6 19:46 06/23/2022)
OR:N/A-THE 911 WAS ISSUED ON UNKNOWN PREMISE FOR GRASS VALLEY, THIS WAS ACTALLY FOR THE TOWN OF LINCOLN SO MERGED THESE TWO TOGETHER PER SUPERVISOR DIDN`T NEED TO MAKE A NEW TAG (AEM6 17:21 06/23/2022)
OR:N/A-ADVISED 911 AGENCY TMAN ETA 20 MINUTES (AEM6 17:20 06/23/2022)
[UPTR#552082:OR:N/A-ARCOS CALLOUT ID FOR TMAN 304659 (AEM6 17:07 06/23/2022)
]</t>
  </si>
  <si>
    <t>BECKY M BINGHAM</t>
  </si>
  <si>
    <t>16:24:29</t>
  </si>
  <si>
    <t>SHERIDAN</t>
  </si>
  <si>
    <t>A:OK;X:F ST;R:FD REQ ETA TO SHUTOFF POWER, Pwr-Y</t>
  </si>
  <si>
    <t>16:35:24</t>
  </si>
  <si>
    <t xml:space="preserve">06/24/2022 16:35 (AEM6)  CALLBACK UPDATE COMPLETED. ADVISED 911 AGENCY TMAN IS ALREADY ONSITE </t>
  </si>
  <si>
    <t>16:35:27</t>
  </si>
  <si>
    <t>PLACER CO FD</t>
  </si>
  <si>
    <t>13:28:55</t>
  </si>
  <si>
    <t>PENRYN</t>
  </si>
  <si>
    <t>AXS-OK LINE DOWN BLOCKING ROAD WAY--TREE CREW REQ</t>
  </si>
  <si>
    <t xml:space="preserve">06/25/2022 13:34 (GRA2)  CALLBACK UPDATE COMPLETED. 60m eta given by t-man villagomez, called and updated the agency </t>
  </si>
  <si>
    <t>JOHNSEN, CHRIS</t>
  </si>
  <si>
    <t>16:50:16</t>
  </si>
  <si>
    <t>14:23:18</t>
  </si>
  <si>
    <t>OR:N/A-TMAN HASN`T ACCESSED YET PUSHED ETOR OUT 2 HOURS (AEM6 15:34 06/25/2022)
[UPTR#568360:OR:N/A-P/ JOSH CSATELLANOS LINEMAN GUTIERREZ IS GOING TO BE ONSCENE IN 20M ETA AT THE 20MIN MARK (GRA2 13:53 06/25/2022)
]</t>
  </si>
  <si>
    <t>16:55:22</t>
  </si>
  <si>
    <t>17:02:27</t>
  </si>
  <si>
    <t xml:space="preserve">06/27/2022 17:02 (NXD3)  CALLBACK UPDATE COMPLETED. eta 43 min </t>
  </si>
  <si>
    <t xml:space="preserve">OR:N/A-eta 43 min (NXD3 17:04 06/27/2022)
</t>
  </si>
  <si>
    <t>EL DORADO HILLS THEATRE LLC</t>
  </si>
  <si>
    <t>22:10:56</t>
  </si>
  <si>
    <t>A:OK;X:town center blvd;R:REQ ASSIT, Pwr-Y</t>
  </si>
  <si>
    <t>22:18:04</t>
  </si>
  <si>
    <t xml:space="preserve">06/27/2022 22:18 (AGG6)  CALLBACK UPDATE COMPLETED. eta 30 min </t>
  </si>
  <si>
    <t>T4TJ7BG</t>
  </si>
  <si>
    <t>22:38:00</t>
  </si>
  <si>
    <t>22:17:38</t>
  </si>
  <si>
    <t>22:42:46</t>
  </si>
  <si>
    <t>MARK WHITE</t>
  </si>
  <si>
    <t>04:18:20</t>
  </si>
  <si>
    <t>Smart Mtr auto-generated tagTREE INTO LINES, WIRE DOWN ON RD, PD , FD ONSITE , REQ ETA.XST OAK ST , AEOLIA DR.CHP ETA 530-477-0641 EXT 7.</t>
  </si>
  <si>
    <t>04:43:18</t>
  </si>
  <si>
    <t xml:space="preserve">06/28/2022 04:43 (AGG6)  CALLBACK UPDATE COMPLETED. working on eta </t>
  </si>
  <si>
    <t>05:34:00</t>
  </si>
  <si>
    <t>04:31:11</t>
  </si>
  <si>
    <t>05:34:55</t>
  </si>
  <si>
    <t>06/29/2022 05:40 (KASP) 911 came in at 0440. Onsite at 0534. 54 minute response. Adjusted to reflect 54 minute response</t>
  </si>
  <si>
    <t xml:space="preserve">OR:N/A-ON CALL DOES NOT HAVE A CLOSER RESORUCES AND IS NOT CLOSE. (JRRW 04:59 06/28/2022)
OR:N/A-CALLED ON CALL. (JRRW 04:58 06/28/2022)
OR:N/A-FM ARCOS RUNNING. (JRRW 04:57 06/28/2022)
OR:N/A-no gsr`s available in area to respond with quicker eta per gas dispatch (AGG6 04:56 06/28/2022)
OR:N/A-advised dispatch supervisor rolph (AGG6 04:53 06/28/2022)
OR:N/A-eta 45 min per lucas (AGG6 04:52 06/28/2022)
OR:N/A-911 late drop at 22 min mark (AGG6 04:40 06/28/2022)
</t>
  </si>
  <si>
    <t>15:08:28</t>
  </si>
  <si>
    <t>DOWNIEVILLE</t>
  </si>
  <si>
    <t>AXS-OK FD REPORTED PGE GENERATOR IS OUT AND SPEWING BLACK SMOKE</t>
  </si>
  <si>
    <t>15:17:53</t>
  </si>
  <si>
    <t xml:space="preserve">06/29/2022 15:17 (NWA1)  CALLBACK UPDATE COMPLETED. 911 RECEIVED AT 15:08 ETA 90 MIN </t>
  </si>
  <si>
    <t>15:00:31</t>
  </si>
  <si>
    <t>16:38:45</t>
  </si>
  <si>
    <t xml:space="preserve">OR:N/A-PER DO ROGER, OK TO PUSH ETOR 2HRS. (CXTQ 20:06 06/29/2022)
OR:N/A-LM FOR TMAN FEDERMEYER RE: UPDATE ON ETOR. (CXTQ 20:05 06/29/2022)
OR:N/A-CALLED DO AND THEY ADV`D TO CONTACT TMAN.  TMAN PHONE WENT STRAIGHT TO VM.  DO SAID THEY HAD NO IDEA HOW FAR OUT TO PUSH.  PUSHED ETOR OUT 2 HRS (M2RK 18:18 06/29/2022)
OR:N/A-CONFIRMED WITH DOWNIEVILLE FD DISPATCH THAT FEDERMEYER IS ON SITE (NWA1 16:38 06/29/2022)
OR:N/A-CALLED OMC SUPERVISOR RAY FOX; NO CREW RESOURCES IN AREA (NWA1 15:46 06/29/2022)
OR:N/A-NO FMO RESOURCES MAPPING IN AREA; UNABLE TO REACH FMO DISPATCH (NWA1 15:44 06/29/2022)
OR:N/A-CHECKING WITH FMO TO SEE IF A FMO RESOURCE IS AVAILABLE (NWA1 15:35 06/29/2022)
OR:N/A-NO SIPT CREW - ALL CREWS COMMITTED TO RICES FIRE; P/MARK SIPT DUTY OFFICER (M2RK 15:34 06/29/2022)
OR:N/A-CALLING SIPT OFFICER ON DUTY TO CONFIRM IF SIPT CREW AVAILABLE; SPOKE WITH MARK WHO SAID NO SIPT CREWS AVAILABLE ALL RESOURCES DEDICATED TO RICE FIRE (NWA1 15:33 06/29/2022)
OR:N/A-FIRE DEPT ON SITE ASKING IF LINES ARE ENERGIZED OR DE-ENERGIZED; CONFIRMED WITH DCC THAT LINES ARE DE-ENERGIZED (NWA1 15:31 06/29/2022)
OR:N/A-REMOTE LOCATION (NWA1 15:19 06/29/2022)
OR:N/A-911 RECEIVED AT 15:08 ETA 90 MIN (NWA1 15:19 06/29/2022)
</t>
  </si>
  <si>
    <t>CALFIRE CAMINO INC 17175</t>
  </si>
  <si>
    <t>15:40:10</t>
  </si>
  <si>
    <t>AXS-OK FD ENRT TO TRANSFORMER ON CELL TOWER ARCINGehaust from backup generator p</t>
  </si>
  <si>
    <t>15:42:33</t>
  </si>
  <si>
    <t xml:space="preserve">06/29/2022 15:42 (NWA1)  CALLBACK UPDATE COMPLETED. CALLED WITH A 25 MIN ETA </t>
  </si>
  <si>
    <t>15:27:05</t>
  </si>
  <si>
    <t>16:10:38</t>
  </si>
  <si>
    <t xml:space="preserve">OR:N/A-PER KIM GAS DISPATCH - OIS 1745755 AGENCY NO LONGER STANDIN BY - THIS IS A BACK UP GENERATOR NOT A TRANSFORMER (LRMJ 15:58 06/29/2022)
OR:N/A-CALLED WITH A 25 MIN ETA (NWA1 15:43 06/29/2022)
</t>
  </si>
  <si>
    <t>JO DEE ROSS</t>
  </si>
  <si>
    <t>20:10:05</t>
  </si>
  <si>
    <t>A:ok;X:lexi;R:fd enrte standby unk - eta 530-647-5220 wires down, Pwr-Y</t>
  </si>
  <si>
    <t>20:13:14</t>
  </si>
  <si>
    <t>06/29/2022 20:22 (LRMJ) 20 MIN ETA BY CURTIS 06/29/2022 20:16 (LRMJ) ADV WCB WITH ETA 06/29/2022 20:13 (LRMJ) running arcos 06/29/2022 20:13 (LRMJ)  CALLBACK UPDATE COMPLETED. 1 hr eta</t>
  </si>
  <si>
    <t>20:21:08</t>
  </si>
  <si>
    <t>20:44:02</t>
  </si>
  <si>
    <t>Central Coast</t>
  </si>
  <si>
    <t>Coast</t>
  </si>
  <si>
    <t>03:55:27</t>
  </si>
  <si>
    <t>SANTA CRUZ</t>
  </si>
  <si>
    <t>A:UNKNOWN;X:SOQUEL AVENUE;R:CAR POLE, POLE SHEARED, INJURIES, FD/PD ENROUTE, ETA, LOG SCZ0011LINES DOWN</t>
  </si>
  <si>
    <t>04:01:36</t>
  </si>
  <si>
    <t xml:space="preserve">01/01/2022 04:01 (P1MG)  CALLBACK UPDATE COMPLETED. 30 min eta </t>
  </si>
  <si>
    <t>8314711170</t>
  </si>
  <si>
    <t>C5TMRCF</t>
  </si>
  <si>
    <t>03:58:08</t>
  </si>
  <si>
    <t>04:32:50</t>
  </si>
  <si>
    <t>Monterey</t>
  </si>
  <si>
    <t>MONTEREY FD</t>
  </si>
  <si>
    <t>22:25:09</t>
  </si>
  <si>
    <t>AXS-OK FD ONSITE. PER FD POLE BROKEN.  SUSPENDED BY WIRES. REQ ETA</t>
  </si>
  <si>
    <t>22:44:26</t>
  </si>
  <si>
    <t xml:space="preserve">01/05/2022 22:44 (MALM)  CALLBACK UPDATE COMPLETED. ADV 911 AGENCY WILL ADV OF ETA WHEN STANDBY RESOURCE ADVISES. </t>
  </si>
  <si>
    <t>8317698899</t>
  </si>
  <si>
    <t>C4IL3L8</t>
  </si>
  <si>
    <t>23:29:32</t>
  </si>
  <si>
    <t>23:54:56</t>
  </si>
  <si>
    <t>[UPTR#9498545:OR:N/A-Callout for GSR. Did not answer. (WAG7 23:06 01/05/2022)
OR:N/A-ARCOS INITIATED FOR MONTEREY TMAN, NO ACCEPTS AS OF YET. GAS ADV NO 911 STANDBY RESOURCE. SPVSR WAG7 ADV GAS INITIATING ARCOS CALLOUT. FMO TECH TIM CHAU CALLED DIRECTLY, NO ANSWER LEFT MESSAGE. SPVSR WAG7 ENGAGED WITH ETA OF 911 STANDBY. CALLED ON CALL BILL ROBERTS FOR RESTORATION/MnC NO AVAILABLE RESOURCES. (MALM 22:46 01/05/2022)
OR:N/A-No GSR`s out. Trying to call MMP Tim Chau to respond. (WAG7 22:39 01/05/2022)
]</t>
  </si>
  <si>
    <t>Salinas</t>
  </si>
  <si>
    <t>FD/CHP</t>
  </si>
  <si>
    <t>09:23:10</t>
  </si>
  <si>
    <t>GONZALES</t>
  </si>
  <si>
    <t>AXS-NA FD AND CHP ENROUTE-CAR INT POL AND LINES DOWN NOT SURE IF INJ BUT AMBULAN</t>
  </si>
  <si>
    <t>09:37:55</t>
  </si>
  <si>
    <t xml:space="preserve">01/06/2022 09:37 (MXLG)  CALLBACK UPDATE COMPLETED. TMAN MARK SCHERER HAS A 40 MINUTE ETA, 7 MINUTES AGO, SAME AS OIS 9499997 </t>
  </si>
  <si>
    <t>C4TTHC5</t>
  </si>
  <si>
    <t>09:31:13</t>
  </si>
  <si>
    <t>09:59:06</t>
  </si>
  <si>
    <t xml:space="preserve">OR:N/A-TMAN MARK SCHERER HAS A 40 MINUTE ETA, 7 MINUTES AGO, SAME AS OIS 9499997 (MXLG 09:38 01/06/2022)
</t>
  </si>
  <si>
    <t xml:space="preserve">MONTEREY FD </t>
  </si>
  <si>
    <t>09:33:54</t>
  </si>
  <si>
    <t>CASTROVILLE</t>
  </si>
  <si>
    <t>AXS-OK FD ENR REPORTS ARCING WIRES MAY SET TREES ON FIRE.</t>
  </si>
  <si>
    <t>09:44:35</t>
  </si>
  <si>
    <t>01/06/2022 09:54 (MXLG) MMP TIM CHAU HAS AN 11 MINUTE ETA, CALL 911 DISPATCHER TO UPDATE 01/06/2022 09:49 (MXLG) UPDATE, TMAN CALENDAR HAS A 25 MINUTE ETA, CALLED 911 TO CONFIRM 01/06/2022 09:44 (MXLG)  CALLBACK UPDATE COMPLETED. CALL OUT TO CALENDAR, AWAITING CALL BACK FOR ETA</t>
  </si>
  <si>
    <t>C5MTACJ</t>
  </si>
  <si>
    <t>09:52:17</t>
  </si>
  <si>
    <t>10:14:21</t>
  </si>
  <si>
    <t>[UPTR#9500027:OR:N/A-UPDATE, TMAN CALENDAR HAS A 25 MINUTE ETA, CALLED 911 TO CONFIRM (MXLG 09:49 01/06/2022)
]</t>
  </si>
  <si>
    <t>16:59:18</t>
  </si>
  <si>
    <t>BOULDER CREEK</t>
  </si>
  <si>
    <t>AXS-END OF TIMBERWOOD RD CHP/FD EN ROUTE RQE CB W/ ETA @ 831-796-2160. REPORTING</t>
  </si>
  <si>
    <t>17:01:56</t>
  </si>
  <si>
    <t xml:space="preserve">01/06/2022 17:01 (KLKB)  CALLBACK UPDATE COMPLETED. ETA 45 MINS </t>
  </si>
  <si>
    <t>C5TMDWF</t>
  </si>
  <si>
    <t>17:00:46</t>
  </si>
  <si>
    <t>17:52:40</t>
  </si>
  <si>
    <t xml:space="preserve">OR:N/A-MAPPED TMAN HE IS ONSITE. (KLKB 17:52 01/06/2022)
OR:N/A-CALLED MnC SUPERVISOR ROBERTS CREWS N/A THEY ALSO DON`T HAVE CELL COVERAGE. (KLKB 17:22 01/06/2022)
OR:N/A-ETA 45 MINS.  CALLED FMO AND NO RESOURCES.  ADV DISPATCH SUPV GERTH ABOUT ETA. (KLKB 17:08 01/06/2022)
</t>
  </si>
  <si>
    <t>CHELSEY DAVAULT</t>
  </si>
  <si>
    <t>19:22:53</t>
  </si>
  <si>
    <t>APTOS</t>
  </si>
  <si>
    <t>A:OK;X:UNKNOWN;R:PER VEG MANAGEMENT TREE DOWN IN WIREREQ EXPIDITE HAZARD, Pwr-Y</t>
  </si>
  <si>
    <t>19:25:30</t>
  </si>
  <si>
    <t xml:space="preserve">01/06/2022 19:25 (KLKB)  CALLBACK UPDATE COMPLETED. REPORTED BY VEG MGT.  NOT 911 STANDBY </t>
  </si>
  <si>
    <t>8312347921</t>
  </si>
  <si>
    <t>19:32:44</t>
  </si>
  <si>
    <t>11:24:23</t>
  </si>
  <si>
    <t>AXS-OK TUCK PULLED WIRES DWN</t>
  </si>
  <si>
    <t>11:29:22</t>
  </si>
  <si>
    <t xml:space="preserve">01/07/2022 11:29 (KERA)  CALLBACK UPDATE COMPLETED. 15 MIN ETA CRIVELLO </t>
  </si>
  <si>
    <t>11:48:19</t>
  </si>
  <si>
    <t xml:space="preserve">OR:N/A-15 MIN ETA CRIVELLO (KERA 11:29 01/07/2022)
</t>
  </si>
  <si>
    <t>ISABEL OGARRIO</t>
  </si>
  <si>
    <t>WATSONVILLE</t>
  </si>
  <si>
    <t>A:OK;X:BLACKBURN;R:REPORT OF REDWOOD BRANCH ON LINE, REPORT OF FLASH, NO LOSS OF POWER PER FD STANDBY NEED ETA INC 0141, Pwr-Y</t>
  </si>
  <si>
    <t xml:space="preserve">01/09/2022 11:39 (NWA1)  CALLBACK UPDATE COMPLETED. 911 RECEIVED AT 11:36 CALLED WITH 30 MIN ETA </t>
  </si>
  <si>
    <t>C5TB1M8</t>
  </si>
  <si>
    <t>11:33:30</t>
  </si>
  <si>
    <t>12:10:31</t>
  </si>
  <si>
    <t>SALINAS FD</t>
  </si>
  <si>
    <t>SALINAS</t>
  </si>
  <si>
    <t>AXS-OK POLE# 5-117540701546. DAMAGED AT BASE.FD ON SITE REQ CB W/ ETA 831-796-21</t>
  </si>
  <si>
    <t>14:21:31</t>
  </si>
  <si>
    <t xml:space="preserve">01/10/2022 14:21 (JIMI)  CALLBACK UPDATE COMPLETED. 20 min ETA per Danieli </t>
  </si>
  <si>
    <t>C4TR1D3</t>
  </si>
  <si>
    <t>13:59:34</t>
  </si>
  <si>
    <t>14:18:45</t>
  </si>
  <si>
    <t xml:space="preserve">OR:N/A-just became 911 (WAG7 14:19 01/10/2022)
</t>
  </si>
  <si>
    <t>01:49:39</t>
  </si>
  <si>
    <t>FREEDOM</t>
  </si>
  <si>
    <t>AXS-OK CHP ONSITE. CAR VS POLE. PER CHP POLE IS DAMAGED. REQ ETA</t>
  </si>
  <si>
    <t>01:53:19</t>
  </si>
  <si>
    <t xml:space="preserve">01/12/2022 01:53 (S2CA)  CALLBACK UPDATE COMPLETED. ETA 25 MINS </t>
  </si>
  <si>
    <t>C5TC1MY</t>
  </si>
  <si>
    <t>02:34:00</t>
  </si>
  <si>
    <t>01:51:36</t>
  </si>
  <si>
    <t>02:30:21</t>
  </si>
  <si>
    <t xml:space="preserve">OR:N/A-TMAN ONSITE 0219 PER CHP REPORT (S2CA 02:30 01/12/2022)
</t>
  </si>
  <si>
    <t>Santa Cruz FD</t>
  </si>
  <si>
    <t>07:53:03</t>
  </si>
  <si>
    <t>AXS-ok car pole accident; injuries; no one trapped; pole not severed</t>
  </si>
  <si>
    <t>07:55:20</t>
  </si>
  <si>
    <t xml:space="preserve">01/13/2022 07:55 (KLKB)  CALLBACK UPDATE COMPLETED. ETA 15 MINS </t>
  </si>
  <si>
    <t>07:55:00</t>
  </si>
  <si>
    <t>07:54:20</t>
  </si>
  <si>
    <t>08:04:24</t>
  </si>
  <si>
    <t>MONTEREY CO FD</t>
  </si>
  <si>
    <t>15:05:54</t>
  </si>
  <si>
    <t>AXS-OK FD ETA.  LINES ON VEHICLE. OCCUPANT TRAPPED IN VEHICLE.CHP ONISTE INC MY1</t>
  </si>
  <si>
    <t xml:space="preserve">01/13/2022 15:11 (SXMU)  CALLBACK UPDATE COMPLETED. ETA 25 MINUTES </t>
  </si>
  <si>
    <t>C4TJRAH</t>
  </si>
  <si>
    <t>15:08:53</t>
  </si>
  <si>
    <t>15:36:46</t>
  </si>
  <si>
    <t>GARY P KEELEY</t>
  </si>
  <si>
    <t>11:01:39</t>
  </si>
  <si>
    <t>A:OK;X:LETINNICH LN;R:CHP ON SITE REQ CB W/ ETA @ 831-796-2160. REPORTING CAR V POLE WITH MODERATE INJURIES. POLE DAMAGED. NO WIRES DOWN., Pwr-Y</t>
  </si>
  <si>
    <t>11:07:05</t>
  </si>
  <si>
    <t xml:space="preserve">01/14/2022 11:07 (J0AF)  CALLBACK UPDATE COMPLETED. 25MIN ETA </t>
  </si>
  <si>
    <t>11:03:22</t>
  </si>
  <si>
    <t>11:34:38</t>
  </si>
  <si>
    <t>FELTON</t>
  </si>
  <si>
    <t>INC CACZI000338 REQ ETA</t>
  </si>
  <si>
    <t>14:01:33</t>
  </si>
  <si>
    <t>01/16/2022 14:01 (GBF4)  CALLBACK UPDATE COMPLETED. SILVA PROVIDED 40  MIN ETA, AGENCY CONTACTED 01/16/2022 13:53 (GBF4) CALFIRE ENROUTE</t>
  </si>
  <si>
    <t>14:44:00</t>
  </si>
  <si>
    <t>14:18:50</t>
  </si>
  <si>
    <t>14:44:36</t>
  </si>
  <si>
    <t>OR:N/A-Tman has yet to access pushed out ETOR 2.5 hours (JIMI 14:46 01/16/2022)
[UPTR#9541200:OR:N/A-ETA with Span time greater than 45 minutes.  Unsure if this information was handed off from day shift dispatcher to swing dispatcher.  Swing dispatcher engaged to follow process and ask onshift out of area tman Boynton to respond (mapping 8 minutes away) (RATM 14:11 01/16/2022)
OR:N/A-CITY OF LOS GATOS (GBF4 14:02 01/16/2022)
]</t>
  </si>
  <si>
    <t>King City</t>
  </si>
  <si>
    <t>CTF FIRE</t>
  </si>
  <si>
    <t>18:41:49</t>
  </si>
  <si>
    <t>SOLEDAD</t>
  </si>
  <si>
    <t>AXS-OK ARCING LINES--FD STANDING BY</t>
  </si>
  <si>
    <t>18:53:32</t>
  </si>
  <si>
    <t>01/16/2022 19:09 (KLKB) ETA 50 MINS 01/16/2022 18:53 (KLKB)  CALLBACK UPDATE COMPLETED. WILL CALLBACK WITH ETA.</t>
  </si>
  <si>
    <t>19:10:56</t>
  </si>
  <si>
    <t>19:14:05</t>
  </si>
  <si>
    <t xml:space="preserve">OR:N/A-ADV DISPATCH SUPV OF ETA (KLKB 19:12 01/16/2022)
OR:N/A-CALLED TUCKER AGAIN NO ANSWER. (KLKB 19:11 01/16/2022)
OR:N/A-CALLED TMAN TUCKER PER SUPV AND NO ANSWER.  ETA FOR FMO CHAU 5O MINS. (KLKB 19:10 01/16/2022)
OR:N/A-DELAYED RESPONSE ON CALLOUT.  RUNNING 2 AREAS.  AREA 1 WITH CB OUTAGES AND AREA 3. (KLKB 19:04 01/16/2022)
OR:N/A-RUNNING ARCOS FOR FMO. (KLKB 19:04 01/16/2022)
OR:N/A-NO GSR AVAILABLE TO ASSIST WITH STANDBY. (KLKB 19:01 01/16/2022)
OR:N/A-CALLED ON CALL AND NO CREWS OUT.  ARCOS STILL RUNNING. (KLKB 18:59 01/16/2022)
OR:N/A-ARCOS (KLKB 18:48 01/16/2022)
</t>
  </si>
  <si>
    <t>22:13:52</t>
  </si>
  <si>
    <t xml:space="preserve">AXS-OK CHP ENR. POSSIBLE WIRES DOWN ARCING AFTER CARPOLE ACCIDENT. REQ ETA LOG# </t>
  </si>
  <si>
    <t>22:23:06</t>
  </si>
  <si>
    <t xml:space="preserve">01/17/2022 22:23 (KLKB)  CALLBACK UPDATE COMPLETED. ETA 20 MINS </t>
  </si>
  <si>
    <t>C5TRTCC</t>
  </si>
  <si>
    <t>22:24:32</t>
  </si>
  <si>
    <t>22:55:56</t>
  </si>
  <si>
    <t xml:space="preserve">OR:N/A-TMAN CLARK ACCEPTED (KLKB 22:19 01/17/2022)
OR:N/A-ARCOS (KLKB 22:17 01/17/2022)
</t>
  </si>
  <si>
    <t>13:34:27</t>
  </si>
  <si>
    <t>PACIFIC GROVE</t>
  </si>
  <si>
    <t>A:OK;X:MAPLE;R::FD ETA. TRUCK PULLED AND DAMAGED WIRE AND WEATHERHEAD. ATT WIE IS DWN. PGE WIRE IS DAMAGED, Pwr-Y</t>
  </si>
  <si>
    <t>13:37:19</t>
  </si>
  <si>
    <t xml:space="preserve">01/18/2022 13:37 (MXLG)  CALLBACK UPDATE COMPLETED. TMAN LOU RODRIGUEZ HAS A 45 MINUTE ETA, CALLED 911 TO CONFIRM </t>
  </si>
  <si>
    <t>C3TLXR8</t>
  </si>
  <si>
    <t>13:53:00</t>
  </si>
  <si>
    <t>13:27:28</t>
  </si>
  <si>
    <t>13:59:01</t>
  </si>
  <si>
    <t xml:space="preserve">OR:N/A-TMAN LOU RODRIGUEZ HAS A 45 MINUTE ETA, CALLED 911 TO CONFIRM (MXLG 13:37 01/18/2022)
</t>
  </si>
  <si>
    <t>MIKE R AIASSA</t>
  </si>
  <si>
    <t>20:29:34</t>
  </si>
  <si>
    <t>A:EASTSIDE OF ROAD 50 YRDS;X:RIFLE RANGE DR;R:FD ONS REQ ETA 831-769-8899 TREE INTO WIRES LOUD BUZZING SOUND, Pwr-Y</t>
  </si>
  <si>
    <t>20:44:22</t>
  </si>
  <si>
    <t xml:space="preserve">01/20/2022 20:44 (DXAM)  CALLBACK UPDATE COMPLETED. CALLED 911 WITH A 45 MINUTE ETA </t>
  </si>
  <si>
    <t>20:37:06</t>
  </si>
  <si>
    <t>21:13:50</t>
  </si>
  <si>
    <t xml:space="preserve">OR:N/A-GAs check on resources. Running arcos for FMO. Tim Chau did not answer. (WAG7 20:46 01/20/2022)
</t>
  </si>
  <si>
    <t>09:53:34</t>
  </si>
  <si>
    <t>CARMEL</t>
  </si>
  <si>
    <t>A:NA;X:UPPER ROCKY CREEK RD;R:TREE INTO LINES AND IN ROAD-NEEDS ETA, Pwr-IUPDATE: PER CAL FIRE MONTEREY, 911 ONSITE</t>
  </si>
  <si>
    <t>01/21/2022 10:54 (MXLG) POOR CELL SERVICE, CALLED 911 TO SEE IF THEY WERE STILL ONSITE. SHE WAS NOT ABLE TO CONTACT ANYONE AND I WAS NOT EITHER. ETA FOR BOTH GSR AND TMAN HAS EXPIRED. SINCE I AM UNABLE TO MAKE CONTACT, ONE OR THE OTHE IF NOT BOTH SHOULD BE ONSITE. 01/21/2022 10:01 (MXLG)  CALLBACK UPDATE COMPLETED. CALLED 911, ADV THAT TMAN VALENZUELA HAS A 1 HOUR ETA</t>
  </si>
  <si>
    <t>8316476223</t>
  </si>
  <si>
    <t>C3GR6DM</t>
  </si>
  <si>
    <t>10:13:25</t>
  </si>
  <si>
    <t>10:54:11</t>
  </si>
  <si>
    <t>01/24/2022 22:47 (WAG7) GPS confirms onsite at 10:44</t>
  </si>
  <si>
    <t xml:space="preserve">OR:N/A-I`VE MADE ANOTHER ATTEMPT TO CONTACT RAUL DE LA PAC(GSR) AND TMAN VALANZUELA. NO ANSWER. LEFT A MESSAGE AGAIN. CALLED 911 DISPATCHER. THEY ARE UNABLE HAD NOT BEEN ABLE TO CONTACT THEIR PERSONNEL. WHILE MAKING THESE NOTES I GOT A CALL FROM CAL FIRE  AND THEY CONFIRMED THEY JUST GOT ON THE SCENE. SHE COULD NOT CONFIRM WHETHER PGE GSR OR TMAN WERE ONSITE. TALKED TO SUPERVISOR SCOTT AND GAVE HIM AN UPDATE, PRIORO TO THE UPDATE THAT IHAD BEEN GIVEN. VEY CONCERNED ABOUT OUR PERSONNEL. WILL CONTIUE TO MONTOR THIS SITUATION AND KEEP MY SUPERVISORS IN THE LOOP. (MXLG 11:51 01/21/2022)
OR:N/A-SAYS LOCATION IS REMOTE AND RADIO OR CELLULAR NOT AVAILABLE. (SGR4 10:58 01/21/2022)
OR:N/A-AGENCY DISPATCH UNABLE TO COMMUNICATE WITH THEIR FIELD PARTNERS TO CONFIRM IF WE ARE ONSITE. (SGR4 10:57 01/21/2022)
OR:N/A-PER 2ND FMO RESOURCE-CALLED DAVID SKEEMS AT 831-737-3757 NO ANSWER (WDSH 10:23 01/21/2022)
OR:N/A-CALLED FMO-CHARLENE FOR RESOURCE AVAILABLE. DARREN STEWART 408-482-7214; UNABLE TO RESPOND PER DARREN (WDSH 10:19 01/21/2022)
OR:N/A-GSR RAUL DE LA PAC GOING ON TAG, GAVE ME A 30 MINUTE ETA, CALLED 911 TO UPDATE. (MXLG 10:16 01/21/2022)
OR:N/A-TMAN VALENZUELA IS THE CLOSEST. CALLED 911 AND GAVE THEM A 1 HOUR ETA, CALLED GAS DISPATCH AND THEY GAVE ME THE NAME OF RAUL DE LA PAC,. LEFT MESSAGE AND HE DID NOT ANSWER. CALLED SUPERVISOR WILL SCOTT FOR ASSISTANCE. (MXLG 10:12 01/21/2022)
OR:N/A-CALLED 911, ADV THAT TMAN VALENZUELA HAS A 1 HOUR ETA (MXLG 10:01 01/21/2022)
</t>
  </si>
  <si>
    <t>ROHAN TULI</t>
  </si>
  <si>
    <t>12:02:38</t>
  </si>
  <si>
    <t>A:OK;X:2ND;R:FD ENROUTE TREE IN WIRES BLOWN TRANSFORMER - NO ETA REQ, Pwr-I</t>
  </si>
  <si>
    <t xml:space="preserve">01/21/2022 12:09 (CXTQ) tman notified and provided a   15 min eta.  notified 911 agency </t>
  </si>
  <si>
    <t>C5TRPCE</t>
  </si>
  <si>
    <t>12:07:58</t>
  </si>
  <si>
    <t>12:23:32</t>
  </si>
  <si>
    <t xml:space="preserve">OR:N/A-RCVD RING DOWN (ADT0 12:09 01/21/2022)
</t>
  </si>
  <si>
    <t>STEVEN W BATTELLE</t>
  </si>
  <si>
    <t>15:42:18</t>
  </si>
  <si>
    <t>SOQUEL</t>
  </si>
  <si>
    <t>A:OK;X:SOQUEL DR;R:PER FIRE DISP CENTER, FD ONSITE ETA. REPORTS LINES DOWN ON SOMEONES PROPERTY</t>
  </si>
  <si>
    <t>15:45:02</t>
  </si>
  <si>
    <t xml:space="preserve">01/21/2022 15:45 (DBG9)  CALLBACK UPDATE COMPLETED. Crivello already onsite </t>
  </si>
  <si>
    <t>15:25:19</t>
  </si>
  <si>
    <t>15:45:06</t>
  </si>
  <si>
    <t xml:space="preserve">OR:N/A-REC`D RINGDOWN. (CXTQ 15:43 01/21/2022)
</t>
  </si>
  <si>
    <t>STEW ROTH</t>
  </si>
  <si>
    <t>20:46:37</t>
  </si>
  <si>
    <t>BIG SUR</t>
  </si>
  <si>
    <t>AXS-OK PGE EMPLOYEE STATES MAJOR WILD LAND FIRE WITH POWER LINES DOWN... CALLING</t>
  </si>
  <si>
    <t>8315213267</t>
  </si>
  <si>
    <t>C2TM3S1</t>
  </si>
  <si>
    <t>19:57:21</t>
  </si>
  <si>
    <t>21:02:07</t>
  </si>
  <si>
    <t xml:space="preserve">OR:N/A-Started Arcos for a second Tman and an Electrician to go to Otter Substation. (DBG9 20:09 01/21/2022)
</t>
  </si>
  <si>
    <t>GRANT KEYSER</t>
  </si>
  <si>
    <t>22:28:08</t>
  </si>
  <si>
    <t>A:OK;X:BONNY DOON DR;R:FD ENR. ARCING WIRES ON TRANSMISSION LINES. REQ ETA</t>
  </si>
  <si>
    <t xml:space="preserve">01/21/2022 22:31 (S2CA)  CALLBACK UPDATE COMPLETED. ETA 40 MINS </t>
  </si>
  <si>
    <t>22:30:43</t>
  </si>
  <si>
    <t>23:19:51</t>
  </si>
  <si>
    <t xml:space="preserve">OR:N/A-TMan out of communication. Truck GPS shows onsite at 11:09 (WAG7 23:20 01/21/2022)
</t>
  </si>
  <si>
    <t>JACK A FERRASCI</t>
  </si>
  <si>
    <t>13:53:12</t>
  </si>
  <si>
    <t>A:OK;X:COLONY RD;R:REPORT OF LINE DOWN FROM POLE SMOKING IN THE ROADWAY BLOCKED PER MONTEREY CALFIRE  INC 434, Pwr-Y</t>
  </si>
  <si>
    <t>13:56:09</t>
  </si>
  <si>
    <t xml:space="preserve">01/22/2022 13:56 (LRMJ)  CALLBACK UPDATE COMPLETED. 30 MIN ETA </t>
  </si>
  <si>
    <t>C2TFLT6</t>
  </si>
  <si>
    <t>13:39:55</t>
  </si>
  <si>
    <t>14:38:55</t>
  </si>
  <si>
    <t>BRINDON CALMES</t>
  </si>
  <si>
    <t>09:47:53</t>
  </si>
  <si>
    <t>A:OK;X:OCEAN ST;R:TRANSFORMER BLOWN/ PER FD/ INC#679</t>
  </si>
  <si>
    <t>09:57:55</t>
  </si>
  <si>
    <t xml:space="preserve">01/23/2022 09:57 (NWA1)  CALLBACK UPDATE COMPLETED. TMAN ENROUTE ETA 10 MIN </t>
  </si>
  <si>
    <t>09:45:24</t>
  </si>
  <si>
    <t>09:58:23</t>
  </si>
  <si>
    <t>LINDSAY LERABLE</t>
  </si>
  <si>
    <t>A:ok;X:COLLEGE DR;R:CUST REPORT OF ARCING LINE DUE TO TREE ON LINE , FD ONSITE NO ARC BUT THE 2 RES ARE OUT OF POWER AND BREAKER INDICATOR IS TRIPPED, Pwr-I</t>
  </si>
  <si>
    <t xml:space="preserve">01/23/2022 14:58 (S2CA)  CALLBACK UPDATE COMPLETED. ETA 35 MINS </t>
  </si>
  <si>
    <t>15:18:38</t>
  </si>
  <si>
    <t>MONTEREY COUNTY FD</t>
  </si>
  <si>
    <t>08:49:16</t>
  </si>
  <si>
    <t>DEL REY OAKS</t>
  </si>
  <si>
    <t>AXS-OK TRANSFORMER BLOWN/ INC#220124-0290</t>
  </si>
  <si>
    <t>08:57:02</t>
  </si>
  <si>
    <t xml:space="preserve">01/24/2022 08:57 (MXLG)  CALLBACK UPDATE COMPLETED. TMAN LOU RODRIGUEZ HAS A 38 MINUTE ETA, CALLED 911 TO CONFIRM </t>
  </si>
  <si>
    <t>08:51:55</t>
  </si>
  <si>
    <t>09:20:18</t>
  </si>
  <si>
    <t xml:space="preserve">OR:N/A-TMAN LOU RODRIGUEZ HAS A 38 MINUTE ETA, CALLED 911 TO CONFIRM (MXLG 08:57 01/24/2022)
</t>
  </si>
  <si>
    <t>MONTEREY PACIFIC LLC</t>
  </si>
  <si>
    <t>18:35:52</t>
  </si>
  <si>
    <t>KING CITY</t>
  </si>
  <si>
    <t>A:OK;X:JOLON RD;R:@ WINERY. FD REPORTING LINE DOWN AND INJURED PERSON DUE TO ELECTROCUTION, Pwr-YMONTEREY COUNTY SHERIFF ONSITE REQ ETA: 831-769-8888 INC # 1147</t>
  </si>
  <si>
    <t>18:44:11</t>
  </si>
  <si>
    <t xml:space="preserve">01/24/2022 18:44 (PARO)  CALLBACK UPDATE COMPLETED. TMAN SCHERER ETA 45 MINS </t>
  </si>
  <si>
    <t>C43MLHM</t>
  </si>
  <si>
    <t>18:47:49</t>
  </si>
  <si>
    <t>19:19:42</t>
  </si>
  <si>
    <t xml:space="preserve">OR:N/A-GPS shows onsite (WAG7 19:19 01/24/2022)
OR:N/A-LEAD GSR ETA 15 MINS (PARO 18:48 01/24/2022)
</t>
  </si>
  <si>
    <t>08:09:38</t>
  </si>
  <si>
    <t xml:space="preserve">AXS-OK FD ONSITE. LINE DOWN DUE TO CAR POLE ACCIDENTSALINAS RD , WERNER RD/ PER </t>
  </si>
  <si>
    <t xml:space="preserve">01/28/2022 08:15 (MXLG)  CALLBACK UPDATE COMPLETED. TMAN ROB CLARK HAS A 15 MINUTE ETA, CALLED 911 TO CONFIRM </t>
  </si>
  <si>
    <t>08:30:55</t>
  </si>
  <si>
    <t xml:space="preserve">OR:N/A-TMAN ROB CLARK HAS A 15 MINUTE ETA, CALLED 911 TO CONFIRM (MXLG 08:15 01/28/2022)
</t>
  </si>
  <si>
    <t>14:16:54</t>
  </si>
  <si>
    <t>AXS-OK FD ONSITE ARCING WIRES BRANCH INTO LINES ETA REQ</t>
  </si>
  <si>
    <t>14:22:39</t>
  </si>
  <si>
    <t xml:space="preserve">02/01/2022 14:22 (MALM)  CALLBACK UPDATE COMPLETED. TMAN SLOAN ADV 10 MIN ETA </t>
  </si>
  <si>
    <t>C5TG2SB</t>
  </si>
  <si>
    <t>14:21:24</t>
  </si>
  <si>
    <t>14:37:53</t>
  </si>
  <si>
    <t>CALFIRE INC BEU650</t>
  </si>
  <si>
    <t>16:18:59</t>
  </si>
  <si>
    <t>AXS-OK REPORT OF WIREDOWN</t>
  </si>
  <si>
    <t>02/01/2022 17:13 (MALM) PER 911 DISPATCHER JODIE ADV OUR PGE RESOURCES ONSITE. 02/01/2022 16:29 (MALM)  CALLBACK UPDATE COMPLETED. TMAN VALENZUELA ADV 35 MIN ETA</t>
  </si>
  <si>
    <t>C3TJXVE</t>
  </si>
  <si>
    <t>18:21:00</t>
  </si>
  <si>
    <t>16:21:36</t>
  </si>
  <si>
    <t>[UPTR#9644876:OR:N/A-PER 911 DISPATCHER JODIE ADV OUR PGE RESOURCES ONSITE. (MALM 17:13 02/01/2022)
OR:N/A-HAD ALSO TRIED TO GET TMAN SISSOM TO RESPOND AS SOON AS DISPATCHED TO TMAN VALENZUELA, HOWEVER HE ADVISED THAT HE COULD NOT RESPOND AS HE WAS GETTING OFF SHIFT AND THAT HE WAS NOT THE #1 EVEN THOUGH ARCOS SHOWED HIM AS THE #1 (MALM 17:07 02/01/2022)
OR:N/A-ELEC DISPATCH SPVSR GERTH AWARE OF ETA (MALM 16:46 02/01/2022)
OR:N/A-PER ON CALL BILL ROBERST NO AVAILABLE RESOURCES THAT CAN RESPOND BEFORE TMAN ETA (MALM 16:45 02/01/2022)
OR:N/A-FMO ADVISED THEY DO NOT HAVE RESOURCES ON SHIFT AND THEY WERE UNABLE TO GET A HOLD OF THE TECH THAT HAD JUST GOTTEN OFF SHIFT. DAVID STEIN. (MALM 16:43 02/01/2022)
OR:N/A-GAS ADV NO OTHER RESOURCES AVAILABLE BESIDES C3GAERB. CALLING FMO. ELEC DISP SPVSR ENGAGED AS GAS DISPATCH ADV THEY RECEIVED A CALL FROM ELEC DISP SPVSR (MALM 16:37 02/01/2022)
]</t>
  </si>
  <si>
    <t>HIDEKO MCDONALD</t>
  </si>
  <si>
    <t>A:OK;X:CANYON DEL REY;R:FD ONS REQ ETA 831-769-8899</t>
  </si>
  <si>
    <t>19:51:28</t>
  </si>
  <si>
    <t xml:space="preserve">02/02/2022 19:51 (JIMI)  CALLBACK UPDATE COMPLETED. 35 min ETA notified agency </t>
  </si>
  <si>
    <t>19:50:51</t>
  </si>
  <si>
    <t>20:12:42</t>
  </si>
  <si>
    <t>SARI MITCHELL</t>
  </si>
  <si>
    <t>13:34:19</t>
  </si>
  <si>
    <t>A:ok;X:teilh;R:truck hit pole per CHP - ENROUTE, Pwr-Y</t>
  </si>
  <si>
    <t>13:37:30</t>
  </si>
  <si>
    <t xml:space="preserve">02/04/2022 13:37 (CXTQ)  CALLBACK UPDATE COMPLETED. tman notified and provided a  20 min eta.  notified 911 agency </t>
  </si>
  <si>
    <t>13:35:29</t>
  </si>
  <si>
    <t>14:01:11</t>
  </si>
  <si>
    <t xml:space="preserve">OR:N/A-CALLED OMnC SUPERVISOR PHILLIP TUNNAGE AND HE SAID TO PUSH THE ETOR OUT UNTIL 03:00. (DXAM 17:57 02/04/2022)
</t>
  </si>
  <si>
    <t>JOSHUA JONES</t>
  </si>
  <si>
    <t>02:20:37</t>
  </si>
  <si>
    <t>A:OK;X:SANTA CRUZ ST;R:FD ENR. PER FD POLE DOWN DUE TO VEHICLE ACCIDENT. REQ ETA, Pwr-Y</t>
  </si>
  <si>
    <t>02:31:45</t>
  </si>
  <si>
    <t xml:space="preserve">02/05/2022 02:31 (S2CA)  CALLBACK UPDATE COMPLETED. ETA 40 MINS </t>
  </si>
  <si>
    <t>02:41:03</t>
  </si>
  <si>
    <t>03:07:54</t>
  </si>
  <si>
    <t xml:space="preserve">OR:N/A-Not PGnE facilities. (MLFA 07:30 02/05/2022)
OR:N/A-ONCALL SUPV NOTIFIED OF 911 (S2CA 02:36 02/05/2022)
OR:N/A-FMO CALLOUT ID 288742 (S2CA 02:33 02/05/2022)
OR:N/A-SLOAN ACCEPTED ETA 40 MINS (S2CA 02:32 02/05/2022)
OR:N/A-ARCOS CALLOUT ID 288741 (S2CA 02:24 02/05/2022)
</t>
  </si>
  <si>
    <t>EFRAIN RAMIREZ</t>
  </si>
  <si>
    <t>14:23:51</t>
  </si>
  <si>
    <t>A:OK;X:SOUTH 3RD ST;R:FD ENR REQ ETA 831-769-8899 BALLOON IN WIRES, Pwr-N</t>
  </si>
  <si>
    <t>14:31:05</t>
  </si>
  <si>
    <t>02/05/2022 14:44 (ADT0) TMAN TUCKER ONSITE OF ASSOCIATED OIS 1621862 02/05/2022 14:41 (ADT0) TMAN TUCKER ENROUTE ON ASSOCIATED OIS 1621862 WITH 10 MIN ETA 02/05/2022 14:34 (ADT0) PER TMAN TUCKER 10 MIN ETA 02/05/2022 14:31 (ADT0)  CALLBACK UPDATE COMPLETED.  02/05/2022 14:30 (ADT0) SENT EPAGE TO TMAN TUCKER ASKING FOR ETA 02/05/2022 14:26 (ADT0) CALLED AND LEFT MESSAGE FOR TMAN TUCKER FOR ETA</t>
  </si>
  <si>
    <t>14:31:20</t>
  </si>
  <si>
    <t xml:space="preserve">OR:N/A-per CTT - CLOSEST FMO RESOURCE IS 45 MIN AWAY AT 15 MIN MARK - LEFT VM FOR LEONEL LUNA MMP. (SGR4 14:39 02/05/2022)
OR:N/A-RUNNING ARCOS (ADT0 14:16 02/05/2022)
</t>
  </si>
  <si>
    <t>13:55:51</t>
  </si>
  <si>
    <t>AXS-OK CHP ON SITE REQ CB W/ ETA @  831-796-2160 REF #MY232. REPORTING CAR V POL</t>
  </si>
  <si>
    <t xml:space="preserve">02/07/2022 13:59 (KLKB)  CALLBACK UPDATE COMPLETED. ETA 40 MINS </t>
  </si>
  <si>
    <t>14:50:08</t>
  </si>
  <si>
    <t>09:07:00</t>
  </si>
  <si>
    <t>AXS-OK OIS 1623067. FD ONSITE, NEED ETA ASAP.</t>
  </si>
  <si>
    <t>09:21:49</t>
  </si>
  <si>
    <t xml:space="preserve">02/08/2022 09:21 (MXLG)  CALLBACK UPDATE COMPLETED. CALLED 911 TO CONFIRM THAT WE AR E ONSITE, SAYS OK </t>
  </si>
  <si>
    <t>8317698888</t>
  </si>
  <si>
    <t>07:20:56</t>
  </si>
  <si>
    <t>09:40:34</t>
  </si>
  <si>
    <t>12:13:07</t>
  </si>
  <si>
    <t>AXS-OK FD AND PD ENROUTE SHEARED POLE WITH LINES DWN</t>
  </si>
  <si>
    <t>12:19:23</t>
  </si>
  <si>
    <t xml:space="preserve">02/10/2022 12:19 (HDB7)  CALLBACK UPDATE COMPLETED. ETA 15 minutes </t>
  </si>
  <si>
    <t>C4TKAC9</t>
  </si>
  <si>
    <t>12:22:58</t>
  </si>
  <si>
    <t>KAMNIKAR,CASIMIRA</t>
  </si>
  <si>
    <t>A:OK;X:SAN FELIPE WAY;R:FD REQ ETA. TRANSFORMER BURNED., Pwr-Y</t>
  </si>
  <si>
    <t>16:58:44</t>
  </si>
  <si>
    <t>02/11/2022 17:04 (DXAM) 30 MINUTE ETA 02/11/2022 16:58 (DXAM)  CALLBACK UPDATE COMPLETED.</t>
  </si>
  <si>
    <t>16:56:18</t>
  </si>
  <si>
    <t>GREENFIELD FD</t>
  </si>
  <si>
    <t>18:14:28</t>
  </si>
  <si>
    <t>GREENFIELD</t>
  </si>
  <si>
    <t>AXS-OK VEHICLE IMPACT INTO POLE--BROKEN POLE--NO LINES DOWN</t>
  </si>
  <si>
    <t xml:space="preserve">02/12/2022 18:26 (DBG9)  CALLBACK UPDATE COMPLETED. 20m </t>
  </si>
  <si>
    <t>18:51:53</t>
  </si>
  <si>
    <t>[UPTR#9696754:OR:N/A-Arcos started (DBG9 18:24 02/12/2022)
]</t>
  </si>
  <si>
    <t>21:24:08</t>
  </si>
  <si>
    <t>AXS-OK VEHICLE INTO POLE/WIRES DWN IN STREET--FD ENROUTE</t>
  </si>
  <si>
    <t>21:30:51</t>
  </si>
  <si>
    <t xml:space="preserve">02/12/2022 21:30 (DBG9)  CALLBACK UPDATE COMPLETED. 30M </t>
  </si>
  <si>
    <t>21:31:25</t>
  </si>
  <si>
    <t>21:55:08</t>
  </si>
  <si>
    <t>SANTA CRUZ FD</t>
  </si>
  <si>
    <t>00:49:27</t>
  </si>
  <si>
    <t>AXS-OK FD ONSITE, POLE IS SHEERED AT THE BASE BUT TOP IS STILL INTACT, WILL NEED</t>
  </si>
  <si>
    <t>00:52:17</t>
  </si>
  <si>
    <t xml:space="preserve">02/13/2022 00:52 (S2CA)  CALLBACK UPDATE COMPLETED. ETA 40 MINS </t>
  </si>
  <si>
    <t>C5TSKB6</t>
  </si>
  <si>
    <t>00:43:17</t>
  </si>
  <si>
    <t>01:29:21</t>
  </si>
  <si>
    <t xml:space="preserve">OR:N/A-ARCOS CALLOUT ID 289572 (S2CA 00:46 02/13/2022)
</t>
  </si>
  <si>
    <t>Hollister</t>
  </si>
  <si>
    <t>HOLLISTER FD</t>
  </si>
  <si>
    <t>18:32:23</t>
  </si>
  <si>
    <t>SAN JUAN BAUTIS</t>
  </si>
  <si>
    <t xml:space="preserve">AXS-OK LIGHT FLASHING ON TOP OF POLE; HOLLISTER FD ONSITE REQ ETA: 831-471-1170 </t>
  </si>
  <si>
    <t>18:38:09</t>
  </si>
  <si>
    <t>02/13/2022 18:38 (ADT0)  CALLBACK UPDATE COMPLETED.  02/13/2022 18:36 (ADT0) PER TMAN SCHLEGEL 30 MIN ETA</t>
  </si>
  <si>
    <t>C1TJOS5</t>
  </si>
  <si>
    <t>18:34:32</t>
  </si>
  <si>
    <t>18:57:07</t>
  </si>
  <si>
    <t xml:space="preserve">APTOS HWY PATROL </t>
  </si>
  <si>
    <t>19:14:32</t>
  </si>
  <si>
    <t>AXS-OK CAR HIT BUY WIRE/ APTOS HWY PATROL ONSITE REQ ETA:831-796-2160 INCIDENT #</t>
  </si>
  <si>
    <t>19:18:27</t>
  </si>
  <si>
    <t>02/13/2022 19:18 (ADT0)  CALLBACK UPDATE COMPLETED.  02/13/2022 19:17 (ADT0) PER TMAN VEDERNACK 15 MIN ETA</t>
  </si>
  <si>
    <t>19:16:31</t>
  </si>
  <si>
    <t>KAREN RUTLEDGE</t>
  </si>
  <si>
    <t>19:49:09</t>
  </si>
  <si>
    <t>AXS-NO ARCHING WIRE IN A PARKING LOT AREA; CORNER OF SAN MIGUEL AND PAJAROPWR LI</t>
  </si>
  <si>
    <t>02/16/2022 20:06 (ADT0)  CALLBACK UPDATE COMPLETED.  02/16/2022 20:04 (SGR4) (831) 758-7321 OPTION 2 02/16/2022 20:02 (ADT0) PER TMAN CHAVEZ 30 MIN ETA</t>
  </si>
  <si>
    <t>8319703645</t>
  </si>
  <si>
    <t>20:01:51</t>
  </si>
  <si>
    <t>02/17/2022 05:37 (KASP) Per FAS, T-Man onsite at 2010</t>
  </si>
  <si>
    <t xml:space="preserve">OR:N/A-LATE DROP 911 DUE TO THREAT TO LIFE OR LIMB CALL INTO AGENCY (SGR4 20:03 02/16/2022)
OR:N/A-PER TMAN CHAVEZ 30 MIN ETA (ADT0 20:02 02/16/2022)
</t>
  </si>
  <si>
    <t>HOLLISTER PD</t>
  </si>
  <si>
    <t>00:48:01</t>
  </si>
  <si>
    <t>HOLLISTER</t>
  </si>
  <si>
    <t>AXS-OK CAR INTO LIGHT POLE, POLE LEANING.  PD ONSITE REQ ETA 831 471 1170.  EVEN</t>
  </si>
  <si>
    <t>00:51:37</t>
  </si>
  <si>
    <t xml:space="preserve">02/19/2022 00:51 (S2CA)  CALLBACK UPDATE COMPLETED. ETA 35 MINS </t>
  </si>
  <si>
    <t>C1TCAV7</t>
  </si>
  <si>
    <t>01:02:31</t>
  </si>
  <si>
    <t>01:09:32</t>
  </si>
  <si>
    <t xml:space="preserve">OR:N/A-ARCOS CALLOUT ID 290087 (S2CA 00:50 02/19/2022)
</t>
  </si>
  <si>
    <t>LUCILE D MCLOUGHLIN</t>
  </si>
  <si>
    <t>21:50:49</t>
  </si>
  <si>
    <t>A:OK;X:FAIR AVE;R:P/FD FIRE AT THE BASE OF TELEPHONE POLE , PGE WIRES ARE DAMAGED; SANTA CRUZ FD ONSITEREQ ETA:831-471-1170 INCIDENT # SC1511, Pwr-Y</t>
  </si>
  <si>
    <t>21:54:07</t>
  </si>
  <si>
    <t xml:space="preserve">02/19/2022 21:54 (MALM)  CALLBACK UPDATE COMPLETED. TMAN BARGAS ADV 30 MIN ETA </t>
  </si>
  <si>
    <t>21:51:53</t>
  </si>
  <si>
    <t>22:25:13</t>
  </si>
  <si>
    <t>22:41:15</t>
  </si>
  <si>
    <t xml:space="preserve">AXS-OK FD ONSITE. TREE BRANCH FELL ON POLE AND NOW POWER OUTAGE IN THE ARE. REQ </t>
  </si>
  <si>
    <t>22:43:57</t>
  </si>
  <si>
    <t xml:space="preserve">02/21/2022 22:43 (PARO)  CALLBACK UPDATE COMPLETED. TMAN SISSOM ETA 40 MINS </t>
  </si>
  <si>
    <t>C3TA0S3</t>
  </si>
  <si>
    <t>23:18:02</t>
  </si>
  <si>
    <t xml:space="preserve">OR:N/A-ARCOS (PARO 22:19 02/21/2022)
</t>
  </si>
  <si>
    <t>MONTEREY CTY FIRE</t>
  </si>
  <si>
    <t>17:38:07</t>
  </si>
  <si>
    <t>MOSS LANDING</t>
  </si>
  <si>
    <t>AXS-OK BROKEN POLE AND WIRE DOWN</t>
  </si>
  <si>
    <t>17:41:48</t>
  </si>
  <si>
    <t xml:space="preserve">02/22/2022 17:41 (JIMI)  CALLBACK UPDATE COMPLETED. t man onsite already notified agency </t>
  </si>
  <si>
    <t>17:36:00</t>
  </si>
  <si>
    <t>16:58:09</t>
  </si>
  <si>
    <t>17:40:34</t>
  </si>
  <si>
    <t xml:space="preserve">OR:N/A-UPDATED ETOR PER D O CREW OK TO CLOSE (PARO 07:57 02/23/2022)
</t>
  </si>
  <si>
    <t>PARK S CUSEO</t>
  </si>
  <si>
    <t>01:31:02</t>
  </si>
  <si>
    <t>A:OK;X:ZANZIBAR DR;R:FD ENR. PER FD BLOWN TRANSFORMER. OUTAGE IN THE AREA. REQ ETA 831-471-1170</t>
  </si>
  <si>
    <t>01:37:15</t>
  </si>
  <si>
    <t xml:space="preserve">02/24/2022 01:37 (S2CA)  CALLBACK UPDATE COMPLETED. ETA 45 MINS </t>
  </si>
  <si>
    <t>01:43:51</t>
  </si>
  <si>
    <t>02:04:58</t>
  </si>
  <si>
    <t xml:space="preserve">OR:N/A-25 MIN ETA FOR FMO (S2CA 01:39 02/24/2022)
OR:N/A-ARCOS FOR FMO 290667 (S2CA 01:38 02/24/2022)
OR:N/A-ARCOS CALLOUT ID 290665 (S2CA 01:23 02/24/2022)
</t>
  </si>
  <si>
    <t>CITY OF MARINA</t>
  </si>
  <si>
    <t>12:50:55</t>
  </si>
  <si>
    <t>MARINA</t>
  </si>
  <si>
    <t>A:OK;X:IMJIN RD;R:PER FIRE COM MONTEREY, FD ONSITE FOR ARCING POLE. NO LINES DOWN. REQ EA, Pwr-Y</t>
  </si>
  <si>
    <t>12:52:53</t>
  </si>
  <si>
    <t xml:space="preserve">02/24/2022 12:52 (KLKB)  CALLBACK UPDATE COMPLETED. ETA 30 MINS </t>
  </si>
  <si>
    <t>C3TM1CJ</t>
  </si>
  <si>
    <t>12:52:12</t>
  </si>
  <si>
    <t>13:14:21</t>
  </si>
  <si>
    <t>17:08:05</t>
  </si>
  <si>
    <t xml:space="preserve">02/25/2022 17:11 (KLKB)  CALLBACK UPDATE COMPLETED. ETA 35 MINS </t>
  </si>
  <si>
    <t>C4TFXCF</t>
  </si>
  <si>
    <t>17:09:15</t>
  </si>
  <si>
    <t>RIGOBERTO CISNEROS</t>
  </si>
  <si>
    <t>14:54:46</t>
  </si>
  <si>
    <t>A:OK;X:ORMART RD;R:F ON SITE REQ CB W/ ETA @ 831-769-8899. REPORTING CAR V POLE W/ BROKEN POLE. MINOR INJURIES. NO ACCESS ISSUES REPORTED., Pwr-Y</t>
  </si>
  <si>
    <t xml:space="preserve">02/26/2022 15:00 (JIMI)  CALLBACK UPDATE COMPLETED. 45 min eta at 2 minutes old notified agency </t>
  </si>
  <si>
    <t>14:57:26</t>
  </si>
  <si>
    <t>15:23:10</t>
  </si>
  <si>
    <t xml:space="preserve">OR:N/A-t man en route and mapping 20 minutes away at 8 minutes old (JIMI 15:03 02/26/2022)
</t>
  </si>
  <si>
    <t>JORDAN TURETSKY</t>
  </si>
  <si>
    <t>01:46:37</t>
  </si>
  <si>
    <t>A:K;X:SIESTA;R:FD ENROUTE / WIRE DOWN TREE FELL ON IN LINES / WIRED BLOCKING STREET, Pwr-IUPDATE FD ONSITE BROKEN POLE</t>
  </si>
  <si>
    <t>01:50:59</t>
  </si>
  <si>
    <t xml:space="preserve">02/27/2022 01:50 (S2CA)  CALLBACK UPDATE COMPLETED. ETA 40 MINS </t>
  </si>
  <si>
    <t>08:01:21</t>
  </si>
  <si>
    <t>03:00:54</t>
  </si>
  <si>
    <t xml:space="preserve">OR:N/A-Updated etor based on tman Boynton repair time of 10hrs. (CXTQ 06:13 02/27/2022)
</t>
  </si>
  <si>
    <t>KATHY SCHARTON</t>
  </si>
  <si>
    <t>09:44:49</t>
  </si>
  <si>
    <t>A:OK;X:WALKER VALLEY RD;R:FD ENR. ETA CB 831-469-8899... TREE TRIMMER SAW ARCING , SMOKE FROM TRANSFORMER.. VEG FIRE STARTED</t>
  </si>
  <si>
    <t>09:48:11</t>
  </si>
  <si>
    <t xml:space="preserve">02/28/2022 09:48 (JIMI)  CALLBACK UPDATE COMPLETED. 40 min eta Danieli at 3 minutes old notified agency </t>
  </si>
  <si>
    <t>09:47:13</t>
  </si>
  <si>
    <t>10:10:13</t>
  </si>
  <si>
    <t xml:space="preserve">OR:N/A-Danieli said he did not need help, and he already spoke with calderon (SXMU 11:05 02/28/2022)
OR:N/A-calling Danieli to see if needs help , my two tman done switching (SXMU 11:03 02/28/2022)
OR:N/A-Danieli covering while calendar n calderon switching (SXMU 10:59 02/28/2022)
</t>
  </si>
  <si>
    <t>JAMES B CLIFTON</t>
  </si>
  <si>
    <t>15:49:51</t>
  </si>
  <si>
    <t>AXS-NO AXS ISSUES XStr-MUNRAS Pwr-I 20 FT OF TREE LIM FELL AND WIRE DOWN.</t>
  </si>
  <si>
    <t>16:19:46</t>
  </si>
  <si>
    <t xml:space="preserve">02/28/2022 16:19 (JIMI)  CALLBACK UPDATE COMPLETED. phone number not a 911 agency </t>
  </si>
  <si>
    <t>8316019057</t>
  </si>
  <si>
    <t>C3TEMG8</t>
  </si>
  <si>
    <t>15:50:51</t>
  </si>
  <si>
    <t>16:16:34</t>
  </si>
  <si>
    <t xml:space="preserve">OR:N/A-Late drop at 16:16 (T3BI 16:18 02/28/2022)
</t>
  </si>
  <si>
    <t>AXS-OK FD ONS REQ ETA 831-471-1170</t>
  </si>
  <si>
    <t>21:50:06</t>
  </si>
  <si>
    <t xml:space="preserve">02/28/2022 21:50 (JIMI)  CALLBACK UPDATE COMPLETED. 20 min eta notified agency </t>
  </si>
  <si>
    <t>C1TRCMS</t>
  </si>
  <si>
    <t>22:00:00</t>
  </si>
  <si>
    <t>21:50:26</t>
  </si>
  <si>
    <t>22:01:03</t>
  </si>
  <si>
    <t xml:space="preserve">OR:N/A-Arcos 291194 (JIMI 21:45 02/28/2022)
</t>
  </si>
  <si>
    <t>21:58:59</t>
  </si>
  <si>
    <t>AXS-OK FD ENR REQ ETA 831-335-6719 POLE FIRE/TRANSFORMER</t>
  </si>
  <si>
    <t>22:01:37</t>
  </si>
  <si>
    <t xml:space="preserve">03/01/2022 22:01 (S2CA)  CALLBACK UPDATE COMPLETED. ETA 30 MINS </t>
  </si>
  <si>
    <t>22:00:19</t>
  </si>
  <si>
    <t>22:33:42</t>
  </si>
  <si>
    <t>BEN LOMOND</t>
  </si>
  <si>
    <t>AXS-OK CHP LOG MY221</t>
  </si>
  <si>
    <t>15:49:27</t>
  </si>
  <si>
    <t xml:space="preserve">03/04/2022 15:49 (NXD3)  CALLBACK UPDATE COMPLETED. ETA 30 MIN </t>
  </si>
  <si>
    <t>16:08:33</t>
  </si>
  <si>
    <t>OR:N/A-RUNNING ARCOS FOR CREW PER BEN EUFEMI (NXD3 17:08 03/04/2022)
OR:N/A-NTRF (NXD3 16:16 03/04/2022)
[UPTR#9801535:OR:N/A-RUNNING ARCOS FOR CREW PER BEN EUFEMI (NXD3 16:52 03/04/2022)
]</t>
  </si>
  <si>
    <t>CRYSTAL L MARTIN</t>
  </si>
  <si>
    <t>18:02:49</t>
  </si>
  <si>
    <t>AXS-OK XStr-PARK/BUENA VISTA Pwr-Y WOOD POLE LOCATED ON PARK STREET IN CENTRAL PARK; WIRE DOWN POLE TO POLE; EXTREME WINDS, POLE IS SHAKING; CRYSTAL-805-260-9249FD ENR REQ ETA 831-769-8899</t>
  </si>
  <si>
    <t>18:26:34</t>
  </si>
  <si>
    <t xml:space="preserve">03/04/2022 18:26 (M2RK)  CALLBACK UPDATE COMPLETED.  </t>
  </si>
  <si>
    <t>8052609249</t>
  </si>
  <si>
    <t>18:07:52</t>
  </si>
  <si>
    <t>18:52:25</t>
  </si>
  <si>
    <t xml:space="preserve">OR:N/A-UPDATED ETOR PER JENNER, PUSH OUT 2 HOURS (GBF4 13:31 03/05/2022)
OR:N/A-PER DO`S, COULD NOT GET A HOLD OF HIM.  HOWEVER, DURING THIS TIME, TMAN ACKNOWLEGED TAG AND IS ENROUTE.. (NXD3 18:34 03/04/2022)
OR:N/A-CALLED DO`S TO RADIO HIM RE 911.  IM ON HOLD WITH DO`S. (NXD3 18:31 03/04/2022)
OR:N/A-LEFT TMAN MESS RE 911 n PAGED HIM. WAITING FOR HIS CALL (NXD3 18:22 03/04/2022)
OR:N/A-911 JUST DROPPED IN. (NXD3 18:18 03/04/2022)
</t>
  </si>
  <si>
    <t>STEPHEN BOWLING</t>
  </si>
  <si>
    <t>16:23:58</t>
  </si>
  <si>
    <t>A:OK;X:KLIEWER LANE;R:POLE INTACT BUT POWE OUT IN THE NEIGHGBORHOOD</t>
  </si>
  <si>
    <t xml:space="preserve">03/06/2022 16:26 (DXAM)  CALLBACK UPDATE COMPLETED. CALLED 911 WITH A 30 MINUTE ETA </t>
  </si>
  <si>
    <t>16:14:52</t>
  </si>
  <si>
    <t>16:59:32</t>
  </si>
  <si>
    <t>08:19:26</t>
  </si>
  <si>
    <t>AXS-OK POWERLINE IS DOWN.</t>
  </si>
  <si>
    <t>08:24:21</t>
  </si>
  <si>
    <t>03/07/2022 08:24 (ADT0)  CALLBACK UPDATE COMPLETED.  03/07/2022 08:23 (ADT0) PER TMAN SISSOM 15 MIN ETA</t>
  </si>
  <si>
    <t>08:09:50</t>
  </si>
  <si>
    <t>KARI MURRAY</t>
  </si>
  <si>
    <t>08:03:53</t>
  </si>
  <si>
    <t>A:OK;X:18TH;R:FD ON SCENE PD BLCKING ONE LANE, Pwr-Y</t>
  </si>
  <si>
    <t>08:11:09</t>
  </si>
  <si>
    <t>03/08/2022 08:32 (SNA5) TMAN SISSOM ONSITE FOR ORIGINAL OIS# 1644449. 03/08/2022 08:24 (SNA5) OIS # 1644449 CHANGED TO OIS 1644484. TMAN SISSOM IS ENROUTE TO OIS# 1644449. 03/08/2022 08:11 (SNA5)  CALLBACK UPDATE COMPLETED.  03/08/2022 08:10 (SNA5) TMAN SYSTEM ENTERED ETA OF 30 MIN. 03/08/2022 08:09 (SNA5) Left messages for Tman Valenzuela &amp; Sissom. Noanswer.</t>
  </si>
  <si>
    <t>08:22:25</t>
  </si>
  <si>
    <t>08:31:41</t>
  </si>
  <si>
    <t>AXS-OK CHP ONSITE TREE DWN WIRES DWN IN RD</t>
  </si>
  <si>
    <t xml:space="preserve">03/09/2022 15:28 (JIMI)  CALLBACK UPDATE COMPLETED. t man already onsite </t>
  </si>
  <si>
    <t>14:57:48</t>
  </si>
  <si>
    <t>15:27:57</t>
  </si>
  <si>
    <t xml:space="preserve">CR:Other (Specified in Comments)-Additional crew requested (WPR6 21:32 03/09/2022)
OR:N/A-When Tree Crew cut tree the tension release broke pole 2spans down. (WPR6 21:17 03/09/2022)
</t>
  </si>
  <si>
    <t>CAL FIRE SOLEDAD</t>
  </si>
  <si>
    <t>20:54:03</t>
  </si>
  <si>
    <t>AXS-OK LOC: METCZ / TOPO RD @  39075 TOPO RD BLOWN XFRMR FD WILL STAND BY ETA 83</t>
  </si>
  <si>
    <t>21:07:26</t>
  </si>
  <si>
    <t xml:space="preserve">03/10/2022 21:07 (DXAM)  CALLBACK UPDATE COMPLETED. CALLED 911 AND ADVISED T-MAN HAS JUST GONE ON SITE. </t>
  </si>
  <si>
    <t>21:07:31</t>
  </si>
  <si>
    <t>SUN CITY/MONTEREY FD</t>
  </si>
  <si>
    <t>09:38:35</t>
  </si>
  <si>
    <t>SEASIDE</t>
  </si>
  <si>
    <t>AXS-OK TX ON FIRE , WIRES SMOKING MONTEREY FD ONSITE REQ ETA: 831-769-8899 INCID</t>
  </si>
  <si>
    <t>09:42:42</t>
  </si>
  <si>
    <t>03/11/2022 09:42 (ADT0)  CALLBACK UPDATE COMPLETED.  03/11/2022 09:41 (ADT0) PER TMAN SISSOM 20 MIN ETA. HEADING ENROUTE BUT CAN`T ASSIGN DUE TO BEING OUT OF COMMUNICATION.</t>
  </si>
  <si>
    <t>09:59:29</t>
  </si>
  <si>
    <t>[UPTR#9839663:OR:N/A-PER TMAN SISSOM 20 MIN ETA. HEADING ENROUTE BUT CAN`T ASSIGN DUE TO BEING OUT OF COMMUNICATION. (ADT0 09:41 03/11/2022)
]</t>
  </si>
  <si>
    <t>MARIA DE JESUS RAMIREZ</t>
  </si>
  <si>
    <t>09:55:02</t>
  </si>
  <si>
    <t>A:OK;X:TYLER;R:POWER VAULT ISSUE PER FD, Pwr-Y</t>
  </si>
  <si>
    <t>10:02:50</t>
  </si>
  <si>
    <t>03/11/2022 10:02 (ADT0)  CALLBACK UPDATE COMPLETED.  03/11/2022 09:59 (ADT0) TMAN SCHERER ONSITE FO 0150664653</t>
  </si>
  <si>
    <t>09:58:35</t>
  </si>
  <si>
    <t xml:space="preserve">OR:N/A-PER TMAN SCHERER OK TO CLOSE OUT. DUPLICATE TAG. COMPLETED ON FO 0150664653. (ADT0 11:16 03/11/2022)
OR:N/A-TMAN SCHERER ONSITE FO 0150664653 (ADT0 09:59 03/11/2022)
OR:N/A-TMAN SCHERER ALREADY ENROUTE TO ADDRESS ON FO 0150664653 (ADT0 09:57 03/11/2022)
</t>
  </si>
  <si>
    <t>16:30:37</t>
  </si>
  <si>
    <t>AXS-OK FD ENR CAR VS POLE WIRES DWN</t>
  </si>
  <si>
    <t>16:34:42</t>
  </si>
  <si>
    <t>03/11/2022 17:22 (ADT0) TMAN ANDERSON ONSITE OF DUPLICATE TAG AT 17:18 03/11/2022 16:34 (ADT0)  CALLBACK UPDATE COMPLETED.  03/11/2022 16:32 (ADT0) PER TMAN ANDERSON 30 MIN ETA</t>
  </si>
  <si>
    <t>16:35:31</t>
  </si>
  <si>
    <t>17:22:41</t>
  </si>
  <si>
    <t>OR:N/A-PUSHED ETOR OUT 2 HRS NO ONE CALLED TO GIVE A BETTER UPDATE (LRMJ 10:58 03/12/2022)
OR:N/A-Contractor Jeff spoke with Mary and advised approx. 45 min of work left to complete. The box at the business has been damaged and customer will need to contact electrician. Mary advised Jeff she would update the ETOR (H1TE 10:54 03/12/2022)
OR:N/A-CALLED THE DO`S THEY DO NOT HAVE AN UPDATE TO THE ETOR (LRMJ 10:45 03/12/2022)
OR:N/A-LEFT MESSAGE WITH Mary Galoyan 408-313-2895 REQUESTING ETOR UPDATE (LRMJ 10:42 03/12/2022)
OR:N/A-PER ON CALL SUP MARY GALOYAN PUSHED ETOR OUT TO 0800 ON 3/12/2022. (ADT0 20:36 03/11/2022)
[UPTR#9841932:OR:N/A-TMAN ENROUTE ON DUPLICATE TAG OIS 9841957 (ADT0 16:39 03/11/2022)
]</t>
  </si>
  <si>
    <t>FIRE COMM</t>
  </si>
  <si>
    <t>07:34:34</t>
  </si>
  <si>
    <t>AXS-OK POLE DOWN WIRES DOWN ARCINGLARGE AMOUN OF TRANSFORMER FLUID ON GRUND (NOW</t>
  </si>
  <si>
    <t>07:37:47</t>
  </si>
  <si>
    <t xml:space="preserve">03/14/2022 07:37 (KLKB)  CALLBACK UPDATE COMPLETED. ETA 40 </t>
  </si>
  <si>
    <t>07:34:10</t>
  </si>
  <si>
    <t>07:58:15</t>
  </si>
  <si>
    <t xml:space="preserve">OR:N/A-ONCALL TO PUSH OUT ETOR IF NEEDED (KERA 00:19 03/15/2022)
OR:N/A-UPDATED PER REPAIR TIME (PARO 19:45 03/14/2022)
</t>
  </si>
  <si>
    <t>DOLE FRESH VEGETABLES INC</t>
  </si>
  <si>
    <t>08:48:59</t>
  </si>
  <si>
    <t>A:OK;X:TERVEN;R:TRANSFORMER SPARKING AND ARCHING, Pwr-Y</t>
  </si>
  <si>
    <t>08:51:40</t>
  </si>
  <si>
    <t xml:space="preserve">03/14/2022 08:51 (KLKB)  CALLBACK UPDATE COMPLETED. ETA 20 MINS </t>
  </si>
  <si>
    <t>09:16:16</t>
  </si>
  <si>
    <t xml:space="preserve">OR:N/A-TMAN ONSITE (KLKB 09:16 03/14/2022)
</t>
  </si>
  <si>
    <t>NEIL RAINS</t>
  </si>
  <si>
    <t>22:06:09</t>
  </si>
  <si>
    <t>PEBBLE BEACH</t>
  </si>
  <si>
    <t>A:OK;X:SUNSET LANE;R:BLOWN TRANSFORMER;TREE TOOK DOWN LIVE WIRES PER FIRE DEPT NEED ETA, Pwr-Y</t>
  </si>
  <si>
    <t>22:09:09</t>
  </si>
  <si>
    <t xml:space="preserve">03/14/2022 22:09 (KERA)  CALLBACK UPDATE COMPLETED. 30 MIN SISSOM </t>
  </si>
  <si>
    <t>22:00:27</t>
  </si>
  <si>
    <t>22:41:36</t>
  </si>
  <si>
    <t xml:space="preserve">OR:N/A-moved etor per oncall (KERA 23:36 03/14/2022)
OR:N/A-30 MIN SISSOM (KERA 22:09 03/14/2022)
</t>
  </si>
  <si>
    <t xml:space="preserve">monterey cty </t>
  </si>
  <si>
    <t>21:11:14</t>
  </si>
  <si>
    <t>AXS-axs ok lines down and structure fire fd will stand by eta 831-769-8899</t>
  </si>
  <si>
    <t xml:space="preserve">03/15/2022 21:15 (JIMI)  CALLBACK UPDATE COMPLETED. 40 min at 3 minutes old </t>
  </si>
  <si>
    <t>21:00:36</t>
  </si>
  <si>
    <t>21:58:05</t>
  </si>
  <si>
    <t xml:space="preserve">OR:N/A-Arcos (JIMI 20:51 03/15/2022)
</t>
  </si>
  <si>
    <t>mary w/ city of monterey fd</t>
  </si>
  <si>
    <t>02:32:02</t>
  </si>
  <si>
    <t>AXS-ok wire down in middle of the road way, pole to pole, pole # 191431</t>
  </si>
  <si>
    <t>02:40:31</t>
  </si>
  <si>
    <t xml:space="preserve">03/18/2022 02:40 (S2CA)  CALLBACK UPDATE COMPLETED. ETA 60 MINS </t>
  </si>
  <si>
    <t>8312427851</t>
  </si>
  <si>
    <t>02:45:36</t>
  </si>
  <si>
    <t>03:14:24</t>
  </si>
  <si>
    <t xml:space="preserve">OR:N/A-FMO LIST EXHAUSTED (S2CA 02:55 03/18/2022)
OR:N/A-Contact Gas Sup KDMG - No resource in Seaside - Will run Arcos n advise (H1TE 02:46 03/18/2022)
OR:N/A-CALLED ONCALL SUPV MARY, HAS NO RESOURCES AVAILABLE (S2CA 02:43 03/18/2022)
OR:N/A-ARCOS CALLOUT ID FOR FMO 292782 (S2CA 02:39 03/18/2022)
OR:N/A-ARCOS CALLOUT ID 292780 (S2CA 02:34 03/18/2022)
</t>
  </si>
  <si>
    <t>11:50:48</t>
  </si>
  <si>
    <t>AXS-OK PD ON SITE REQ CB W/ ETA @ 831-741-1171. REPORTING CAR V POLE. NO INJURIE</t>
  </si>
  <si>
    <t>11:55:02</t>
  </si>
  <si>
    <t xml:space="preserve">03/19/2022 11:55 (MXMA)  CALLBACK UPDATE COMPLETED. 30 MIN ETA </t>
  </si>
  <si>
    <t>8314711171</t>
  </si>
  <si>
    <t>C5TTCF5</t>
  </si>
  <si>
    <t>11:53:04</t>
  </si>
  <si>
    <t xml:space="preserve">OR:N/A-no connectivity on site 20 mins ago per tman fator (MXMA 12:37 03/19/2022)
</t>
  </si>
  <si>
    <t>SOCORRO JUAREZ</t>
  </si>
  <si>
    <t>15:48:40</t>
  </si>
  <si>
    <t>A:ok;X:wilson;R:PER RP BROKEN POLE WIRES DWN FD ENR, Pwr-Y</t>
  </si>
  <si>
    <t>15:51:23</t>
  </si>
  <si>
    <t xml:space="preserve">03/19/2022 15:51 (JIMI)  CALLBACK UPDATE COMPLETED. 40 min eta notified agency </t>
  </si>
  <si>
    <t>15:50:11</t>
  </si>
  <si>
    <t>22:02:54</t>
  </si>
  <si>
    <t>AXS-OK FD ON SITE--POLE SHEARED PER VEHICLE ACCIDENT--ROAD CLOSED--ETA  REQ</t>
  </si>
  <si>
    <t>22:06:37</t>
  </si>
  <si>
    <t xml:space="preserve">03/19/2022 22:06 (S2CA)  CALLBACK UPDATE COMPLETED. ETA 30 MINS </t>
  </si>
  <si>
    <t>21:50:18</t>
  </si>
  <si>
    <t>22:35:14</t>
  </si>
  <si>
    <t xml:space="preserve">OR:N/A-30 MIN ETA FOR TROUBLEMAN WILL CALL WHEN ONSITE (S2CA 22:08 03/19/2022)
</t>
  </si>
  <si>
    <t>04:41:12</t>
  </si>
  <si>
    <t>AXS-OK CHP ONSITE - POLE#108 IS BLCKING RDWAY.</t>
  </si>
  <si>
    <t>04:49:19</t>
  </si>
  <si>
    <t xml:space="preserve">03/20/2022 04:49 (S2CA)  CALLBACK UPDATE COMPLETED. ETA 15 MINS </t>
  </si>
  <si>
    <t>04:50:06</t>
  </si>
  <si>
    <t>05:03:14</t>
  </si>
  <si>
    <t xml:space="preserve">OR:N/A-ARCOS CALLOUT ID 293022 (S2CA 04:45 03/20/2022)
</t>
  </si>
  <si>
    <t>06:17:49</t>
  </si>
  <si>
    <t>AXS-OK FD ONS REQ ETA 831-471-1170;INC 6978</t>
  </si>
  <si>
    <t>06:20:24</t>
  </si>
  <si>
    <t xml:space="preserve">03/20/2022 06:20 (NWA1)  CALLBACK UPDATE COMPLETED. RICK MAY ALREADY ON SITE </t>
  </si>
  <si>
    <t>06:19:06</t>
  </si>
  <si>
    <t>06:20:44</t>
  </si>
  <si>
    <t xml:space="preserve">OR:N/A-RICK MAY ALREADY ON SITE (NWA1 06:20 03/20/2022)
</t>
  </si>
  <si>
    <t>21:13:03</t>
  </si>
  <si>
    <t>PRUNEDALE</t>
  </si>
  <si>
    <t>AXS-OK VEHICLE INTO POLE--FD ENROUTE</t>
  </si>
  <si>
    <t xml:space="preserve">03/20/2022 21:15 (AGG6)  CALLBACK UPDATE COMPLETED. eta 40 min </t>
  </si>
  <si>
    <t>21:14:03</t>
  </si>
  <si>
    <t>21:33:29</t>
  </si>
  <si>
    <t>08:24:40</t>
  </si>
  <si>
    <t>AXS-O FD ONSITE FOR LINES DOWN ON CAR WITH PEOPLE INSIDE.</t>
  </si>
  <si>
    <t>08:32:15</t>
  </si>
  <si>
    <t xml:space="preserve">03/22/2022 08:32 (MXLG)  CALLBACK UPDATE COMPLETED. TMAN ANDERSON GAVE ME A 40 MINUTE ETA, 5 MINUTES AGO, CALLED 91 TO ADVISE. </t>
  </si>
  <si>
    <t>08:52:10</t>
  </si>
  <si>
    <t xml:space="preserve">OR:N/A-Bill  Roberts to push ETOR (JIMI 17:38 03/22/2022)
</t>
  </si>
  <si>
    <t>01:29:50</t>
  </si>
  <si>
    <t>AROMAS</t>
  </si>
  <si>
    <t>01:41:04</t>
  </si>
  <si>
    <t xml:space="preserve">03/23/2022 01:41 (J0AF)  CALLBACK UPDATE COMPLETED. 40min eta </t>
  </si>
  <si>
    <t>01:47:39</t>
  </si>
  <si>
    <t>02:01:10</t>
  </si>
  <si>
    <t xml:space="preserve">OR:N/A-TMAN RICK MAY ADVISED 30MIN ETA - WILL ASSIGN TAG WHEN HE LOGS ON. HE GAVE CLOSER ETA THAN TMAN DANIELI (40MIN) (J0AF 01:47 03/23/2022)
OR:N/A-arcos (J0AF 01:34 03/23/2022)
</t>
  </si>
  <si>
    <t>JOSE VILLANUEVA</t>
  </si>
  <si>
    <t>02:56:13</t>
  </si>
  <si>
    <t>A:OK;X:SCURICH LN;R:FD ONSITE. POLE SHEARED AND WIRES HANGING LOW AFTER CARPOLE ACCIDENT. REQ ETA 831-471-1170, Pwr-Y</t>
  </si>
  <si>
    <t>03:08:11</t>
  </si>
  <si>
    <t xml:space="preserve">03/23/2022 03:08 (J0AF)  CALLBACK UPDATE COMPLETED. WILL FOLLOW UP WITH ETA WHEN ABLE </t>
  </si>
  <si>
    <t>04:00:00</t>
  </si>
  <si>
    <t>03:31:30</t>
  </si>
  <si>
    <t>03:53:43</t>
  </si>
  <si>
    <t xml:space="preserve">OR:N/A-CALLED AGENCY - AGENCY ADVISED CLEARED SCENE (J0AF 03:54 03/23/2022)
OR:N/A-PER GAS DISPATCH - GSR C5GEEE0 IS CLOSER RESOURCE THAN CURRENT GSR. STATES GSR C5GEEE0 WILL SIGN ON AND RESPOND TO TAG AS HE LIVES IN WATSONVILLE / AROMAS AREA. WILL DISPATCH TAG WHEN GSR LOGS ON. (J0AF 03:29 03/23/2022)
OR:N/A-FMO CALLOUT RUNNING FOR STANDBY, NO FMO RESOURCES LISTED FOR SANTA CRUZ. ROLLED TO SALINAS. NOTIFIED ON CALL SUP - ON CALL ADVISED NO RESOURES AVAILABLE TO RESPOND. CALLED GAS DISPATCH - NEAREST RESOURCE IN SALINAS YARD. CALLED GSR, GSR ADVISED 35MIN ETA. ARCOS CALLOUT STILL RUNNING FOR TMAN AND FMO AT THIS TIME. DISPATCH SUP NOTIFIED. (J0AF 03:22 03/23/2022)
OR:N/A-ARCOS (J0AF 02:59 03/23/2022)
</t>
  </si>
  <si>
    <t>VENKATESH,GOPAL</t>
  </si>
  <si>
    <t>22:45:03</t>
  </si>
  <si>
    <t>A:OK;X:HWY 1;R:CALFIRE ONSITE. TOP OF POLE BROKEN. REQ ETA 831-647-6223, Pwr-I</t>
  </si>
  <si>
    <t>22:47:12</t>
  </si>
  <si>
    <t xml:space="preserve">03/24/2022 22:47 (UXB2)  CALLBACK UPDATE COMPLETED. CALLED 911 WITH 30 MIN ETA. </t>
  </si>
  <si>
    <t>22:19:17</t>
  </si>
  <si>
    <t>23:31:37</t>
  </si>
  <si>
    <t xml:space="preserve">OR:N/A-TALKED TO RAYMOND WARD IN D.O. SAYS PUSH THIS TAG OUT TO 1400 (MXLG 07:36 03/25/2022)
OR:N/A-MAPPING OUT AREA, TMA GALLEGOS IS THE CLOSEST OUT OF THE AVAILABLE TMEN (MXLG 07:34 03/25/2022)
</t>
  </si>
  <si>
    <t>07:03:04</t>
  </si>
  <si>
    <t>AXS-OK CAL FIRE ,ONSITE, POLE DOWN WAS ARCING EARLIER</t>
  </si>
  <si>
    <t>03/25/2022 07:51 (MXLG) CALLED A 3RD NUMBER, 831-647-6241 AND GAVE 911 DISPATCHER AN UPDATE ON THE ETA. 03/25/2022 07:42 (MXLG) I`VE TRIED A SECOND CAL FIRE NUMBER, 831-647-6257, KEEP SAYING I NEED TO DIAL A 1 PRIOR TO THE NUMBER, I AM. NOT ABLE TO GET THROUGH 03/25/2022 07:18 (MXLG) TMAN GALLEGOS HAS A 35 MINUTE ETA 03/25/2022 07:13 (MXLG) CALLED 911. NUMBER ON FILE IS NOT AT GOOD NUMBER, ALSO LEFT MESSAGE WITH TMAN HENRY GALLEGOS WHO IS ENROUTE FOR AN ETA. WILL RESEARCH 911 NUMBER TO GIVE THEM AN UPDATE</t>
  </si>
  <si>
    <t>8316479223</t>
  </si>
  <si>
    <t>06:49:37</t>
  </si>
  <si>
    <t>07:59:14</t>
  </si>
  <si>
    <t xml:space="preserve">OR:N/A-RAUS IN D.O. SAYS PUSH OUT TO 16:00 (MXLG 12:55 03/25/2022)
OR:N/A-ALSO CALLED TMAN LOU RODRIGUEZ TO SEE IF HE COULD HAVE WENT ON THIS TAG, AT THE TIME OF THE INITIAL START, HE WAS 40 MINUTES AWAY (MXLG 08:01 03/25/2022)
OR:N/A-JEFF KAISER WAS THE ONLY PERSON OUT IN THIS AREA AND HE WAS ON A TAG ALREAD OUTSIDE OF GALLEGOS. GALLEGOS HAD GIVEN ME A 35 MINUTE ETA, 10 TO 15 MINUTES INTO THIS TAG. CALLED SUPERVISOR MARY CORRENTE TO ADVISE. (MXLG 07:58 03/25/2022)
OR:N/A-TMAN GALLEGOS HAS A 35 MINUTE ETA (MXLG 07:18 03/25/2022)
OR:N/A-CALLED 911. NUMBER ON FILE IS NOT AT GOOD NUMBER, ALSO LEFT MESSAGE WITH TMAN HENRY GALLEGOS WHO IS ENROUTE FOR AN ETA. WILL RESEARCH 911 NUMBER TO GIVE THEM AN UPDATE (MXLG 07:13 03/25/2022)
</t>
  </si>
  <si>
    <t>AXS-OK VEHICLE HIT HYDRANT ELECTRICA L LINES INVOLVED.</t>
  </si>
  <si>
    <t>14:34:49</t>
  </si>
  <si>
    <t xml:space="preserve">03/25/2022 14:34 (AXN0)  CALLBACK UPDATE COMPLETED. GAVE 20 MINUTE ETA </t>
  </si>
  <si>
    <t>14:33:18</t>
  </si>
  <si>
    <t>14:52:34</t>
  </si>
  <si>
    <t xml:space="preserve">OR:N/A-03/25/2022 14:34 (AXN0)  CALLBACK UPDATE COMPLETED. GAVE 20 MINUTE ETA (AXN0 14:35 03/25/2022)
</t>
  </si>
  <si>
    <t>09:42:05</t>
  </si>
  <si>
    <t>AXS-OK CHP EN ROUTE NO ARCING/SPARKING POLE IS DOWN LOG#MY 102</t>
  </si>
  <si>
    <t>09:45:22</t>
  </si>
  <si>
    <t xml:space="preserve">03/26/2022 09:45 (LRMJ)  CALLBACK UPDATE COMPLETED. 40 min eta </t>
  </si>
  <si>
    <t>09:43:38</t>
  </si>
  <si>
    <t>10:13:13</t>
  </si>
  <si>
    <t xml:space="preserve">OR:N/A-called MnC supervisor Shaun Padilla re: etor, he will check w/crew n update etor (GBF4 14:58 03/26/2022)
</t>
  </si>
  <si>
    <t>CHAD STALLONS</t>
  </si>
  <si>
    <t>09:44:08</t>
  </si>
  <si>
    <t>A:N/A;X:MELLOVIEW LN;R:POLE SHEARED AND LINES DWN FDRQST ETA, Pwr-Y</t>
  </si>
  <si>
    <t>09:46:27</t>
  </si>
  <si>
    <t xml:space="preserve">03/26/2022 09:46 (LRMJ)  CALLBACK UPDATE COMPLETED. 40 min eta </t>
  </si>
  <si>
    <t>10:13:21</t>
  </si>
  <si>
    <t>SAN JUAN BATISTE SHERIFF</t>
  </si>
  <si>
    <t>11:52:18</t>
  </si>
  <si>
    <t>AXS-OK UNIT ON SITE DAMAGE TO POLE NO WIRES DOWN LOG#7497ON SAN JUAN HWY SOUTH O</t>
  </si>
  <si>
    <t>12:02:20</t>
  </si>
  <si>
    <t xml:space="preserve">03/26/2022 12:02 (LRMJ)  CALLBACK UPDATE COMPLETED. 30 MIN ETA </t>
  </si>
  <si>
    <t>8316364100</t>
  </si>
  <si>
    <t>11:53:43</t>
  </si>
  <si>
    <t>12:39:42</t>
  </si>
  <si>
    <t>SANTA CRUZ PD</t>
  </si>
  <si>
    <t>11:24:40</t>
  </si>
  <si>
    <t>AXS-OK PD ONSITE. REQ PGE TO CHECK POLE FOR SAFETY BEFORE THEY CAN REOPEN STREET</t>
  </si>
  <si>
    <t>11:28:34</t>
  </si>
  <si>
    <t>03/27/2022 11:37 (CXTQ) tman is mapping onsite. confirmed 03/27/2022 11:28 (CXTQ)  CALLBACK UPDATE COMPLETED. TMAN NOTIFIED AND PROVIDED A 5  MIN ETA.  NOTIFIED 911 AGENCY</t>
  </si>
  <si>
    <t>09:34:44</t>
  </si>
  <si>
    <t>11:37:49</t>
  </si>
  <si>
    <t xml:space="preserve">OR:N/A-Arcos crew callout 293795 (CXTQ 12:31 03/27/2022)
OR:N/A-Tman Bargas gtec out of touch. Called lm to advise of outage/hazard. (CXTQ 09:46 03/27/2022)
</t>
  </si>
  <si>
    <t>14:23:08</t>
  </si>
  <si>
    <t>AXS-OK FD ONSITE. ARCING WIRES ON THE POLE. POLE # 20. REQ ETA 831-769-8899</t>
  </si>
  <si>
    <t xml:space="preserve">03/27/2022 14:26 (PARO)  CALLBACK UPDATE COMPLETED. TMAN SISSOM ETA 30 MINS </t>
  </si>
  <si>
    <t>14:24:24</t>
  </si>
  <si>
    <t>TAURA K KNUDSON</t>
  </si>
  <si>
    <t>17:34:38</t>
  </si>
  <si>
    <t>A:OK;X:DOULE BOGEY DR;R:FD ENR.  WIRES ON FIRE. REQ ETA  831-471-1170</t>
  </si>
  <si>
    <t>03/27/2022 17:56 (PARO) TMAN BOYNTON ONSITE 03/27/2022 17:40 (PARO)  CALLBACK UPDATE COMPLETED. STANDBYSILVA &amp; BELL  35 MINS</t>
  </si>
  <si>
    <t>C4IJP36</t>
  </si>
  <si>
    <t>17:56:54</t>
  </si>
  <si>
    <t>HOLLISTER PD NATALIE B#801</t>
  </si>
  <si>
    <t>22:21:21</t>
  </si>
  <si>
    <t>AXS-OK UNKNOWN CONDITIONS. PLEASE MAKE SAFE. ETA PLZ CALL PD ONSITE/STANDING BY</t>
  </si>
  <si>
    <t>22:25:41</t>
  </si>
  <si>
    <t xml:space="preserve">03/27/2022 22:25 (LRMJ)  CALLBACK UPDATE COMPLETED. 15 MIN ETA </t>
  </si>
  <si>
    <t>8316364331</t>
  </si>
  <si>
    <t>22:22:32</t>
  </si>
  <si>
    <t>22:34:13</t>
  </si>
  <si>
    <t>ANDREW RIDLEY</t>
  </si>
  <si>
    <t>23:34:10</t>
  </si>
  <si>
    <t>A:OK;X:SERIVER ST;R:CENTRAL FD ONSITE - SECONDARY LINE DWN BLOCKING RDWAY -, Pwr-Y</t>
  </si>
  <si>
    <t>23:41:50</t>
  </si>
  <si>
    <t>03/28/2022 00:19 (WDSH) 911 STANDBY ONSITE; NO G TECH AVAIL. 911 RELIEVED 03/28/2022 00:16 (LRMJ) BARRYIS ONSITE 03/27/2022 23:49 (LRMJ) Barry Stallard 510-919-4624 ETA 25 MIN 03/27/2022 23:41 (LRMJ)  CALLBACK UPDATE COMPLETED. 45 MIN ETA</t>
  </si>
  <si>
    <t>STALLARD, B</t>
  </si>
  <si>
    <t>23:50:01</t>
  </si>
  <si>
    <t>00:18:12</t>
  </si>
  <si>
    <t xml:space="preserve">OR:N/A-Barry Stallard 510-919-4624 ETA 25 MIN (LRMJ 23:47 03/27/2022)
</t>
  </si>
  <si>
    <t>CAL FIRE - MONTEREY</t>
  </si>
  <si>
    <t>02:27:18</t>
  </si>
  <si>
    <t>AXS-OK FD ENR - TREE AND WIRES DWN BLOCKING RDWAY.</t>
  </si>
  <si>
    <t>03/28/2022 02:42 (LRMJ)  CALLBACK UPDATE COMPLETED. TRIED CALLING THE NUMBER TWICE 03/28/2022 02:41 (LRMJ) AGENCY PHONE NUMBER NOT WORKING 03/28/2022 02:38 (LRMJ) CREW/AJ ALREADY ONSITE 831.206.9460</t>
  </si>
  <si>
    <t>02:56:00</t>
  </si>
  <si>
    <t>02:36:27</t>
  </si>
  <si>
    <t xml:space="preserve">OR:N/A-CDF advised crew on site - had to call multiple times line busy (H1TE 02:43 03/28/2022)
OR:N/A-CREW/AJ ALREADY ONSITE 831.206.9460 (LRMJ 02:39 03/28/2022)
OR:N/A-ARCOS (LRMJ 02:30 03/28/2022)
</t>
  </si>
  <si>
    <t>TIMOTHY KIBLER</t>
  </si>
  <si>
    <t>21:29:38</t>
  </si>
  <si>
    <t>A:OK;X:ORD GROVE AVE;R:FD ONS REQ ETA 831-769-8899, Pwr-Y</t>
  </si>
  <si>
    <t>21:33:03</t>
  </si>
  <si>
    <t>03/28/2022 21:33 (SNA5)  CALLBACK UPDATE COMPLETED.  03/28/2022 21:32 (SNA5) PER TMAN SISSOM 20 MIN ETA.</t>
  </si>
  <si>
    <t>21:31:13</t>
  </si>
  <si>
    <t>21:39:38</t>
  </si>
  <si>
    <t xml:space="preserve">OR:N/A-PER TMAN SISSOM 20 MIN ETA, AGENCY CB COMPLETED. (SNA5 21:33 03/28/2022)
</t>
  </si>
  <si>
    <t>RICHARD VAN SCOTER</t>
  </si>
  <si>
    <t>A:OK;X:SAN JUAN HOLLISTER R;R:PER HOLLISTER FD ENR TO LINES DOWN. UNK WHERE BUT REPORTS CALLER SAID AS RESTING IN TREE.CABLE LINES PER FD</t>
  </si>
  <si>
    <t>12:44:58</t>
  </si>
  <si>
    <t xml:space="preserve">03/30/2022 12:44 (SXMU)  CALLBACK UPDATE COMPLETED. ETA 20 MINUTES </t>
  </si>
  <si>
    <t>12:54:00</t>
  </si>
  <si>
    <t>12:44:03</t>
  </si>
  <si>
    <t>12:53:35</t>
  </si>
  <si>
    <t>20:30:39</t>
  </si>
  <si>
    <t>AXS-OK CHP ONSITE STAND BY UNK CAR HIT POLE BROKEN AT BASE ETA REQ831-796-2160</t>
  </si>
  <si>
    <t>20:32:17</t>
  </si>
  <si>
    <t>21:17:13</t>
  </si>
  <si>
    <t>TONKIN FAMILY TRUST</t>
  </si>
  <si>
    <t>02:19:58</t>
  </si>
  <si>
    <t>A:OK;X:FOREST AVE;R:FD ONSITE. REQ ETA</t>
  </si>
  <si>
    <t>02:27:21</t>
  </si>
  <si>
    <t>04/01/2022 03:05 (S2CA) GSR ONSITE 04/01/2022 02:27 (S2CA)  CALLBACK UPDATE COMPLETED. ETA 1HR</t>
  </si>
  <si>
    <t>02:35:14</t>
  </si>
  <si>
    <t>03:05:19</t>
  </si>
  <si>
    <t xml:space="preserve">OR:N/A-NOTIFIED ONCALL SUPV ROBERTS (S2CA 02:33 04/01/2022)
OR:N/A-1HR ETA FOR TMAN, 45 MINS FOR GSR (S2CA 02:30 04/01/2022)
OR:N/A-ARCOS CALLOUT ID 294255 (S2CA 02:23 04/01/2022)
</t>
  </si>
  <si>
    <t>CRYSTAL MYERS</t>
  </si>
  <si>
    <t>20:07:37</t>
  </si>
  <si>
    <t>A:OK;X:PORTER GULCH RD;R:CHP ONS REQ ETA 831-796-2160 SPARKING WIRES, Pwr-Y</t>
  </si>
  <si>
    <t>20:11:02</t>
  </si>
  <si>
    <t xml:space="preserve">04/01/2022 20:11 (CXTQ)  CALLBACK UPDATE COMPLETED. tman notified and provided a 15  min eta.  notified 911 agency </t>
  </si>
  <si>
    <t>20:36:57</t>
  </si>
  <si>
    <t xml:space="preserve">OR:N/A-TMAN MAPPING NEAR LOCATION, TMAN CALLED FOR CROSS STREET. HAVING TROUBLE FINDING LOCATION. (CXTQ 20:34 04/01/2022)
</t>
  </si>
  <si>
    <t>L &amp; J FARMS</t>
  </si>
  <si>
    <t>A:CORDA RD AT CONES;X:CORDA RD;R:FD ONS REQ ETA 831-675-4204 ACCESS CORDA ROAD AT DEAD END WHERE CONES ARE, Pwr-YPH 831-424-1851</t>
  </si>
  <si>
    <t>08:29:21</t>
  </si>
  <si>
    <t xml:space="preserve">04/04/2022 08:29 (JIMI)  CALLBACK UPDATE COMPLETED. 30 min eta notified agency </t>
  </si>
  <si>
    <t>8316754204</t>
  </si>
  <si>
    <t>08:28:08</t>
  </si>
  <si>
    <t>08:51:11</t>
  </si>
  <si>
    <t>MARIELA CORONA ALCANTAR</t>
  </si>
  <si>
    <t>09:32:59</t>
  </si>
  <si>
    <t>A:OK;X:LINCOLN ST;R:FD ENROUTE REQUEST ETA 831-471-1160, WIRES DOWN ARCING, NO OUTAGES REPORTED; AXS OK, Pwr-I</t>
  </si>
  <si>
    <t>09:36:41</t>
  </si>
  <si>
    <t xml:space="preserve">04/04/2022 09:36 (JIMI)  CALLBACK UPDATE COMPLETED. 30 min eta notified agency </t>
  </si>
  <si>
    <t>8314711160</t>
  </si>
  <si>
    <t>09:22:15</t>
  </si>
  <si>
    <t>09:56:10</t>
  </si>
  <si>
    <t>SALINAS FIRE INC 581</t>
  </si>
  <si>
    <t>13:35:24</t>
  </si>
  <si>
    <t>AXS-OK FD ONSITE WITH CAR HIT POLE , POLE ON ITS SIDE  AT 45 DEGREE ANGLECHP ONS</t>
  </si>
  <si>
    <t>13:38:14</t>
  </si>
  <si>
    <t xml:space="preserve">04/04/2022 13:38 (JIMI)  CALLBACK UPDATE COMPLETED. 30 min eta notified agency </t>
  </si>
  <si>
    <t>13:37:47</t>
  </si>
  <si>
    <t>14:00:24</t>
  </si>
  <si>
    <t xml:space="preserve">OR:N/A-Arcos was ran at 16:32 for a crew.  Just updated the Crew Requested Time. (GRA2 17:38 04/04/2022)
OR:N/A-Pushed ETOR 10 hrs per t-man anderson (GRA2 17:35 04/04/2022)
OR:N/A-p/Anderson, just checked w/CHP to advise them that we will be providing traffic control (GBF4 15:43 04/04/2022)
OR:N/A-P/ DO no need to dispatch a T-Man since Anderson is onsite. (GRA2 14:28 04/04/2022)
</t>
  </si>
  <si>
    <t>TERRY WADA</t>
  </si>
  <si>
    <t>18:57:31</t>
  </si>
  <si>
    <t>A:OK;X:S GREEN VALLEY RD;R:FD ONS REQ ETA 831-335-6719  NEED G,E TO SECURE METERS, Pwr-Y</t>
  </si>
  <si>
    <t>19:02:04</t>
  </si>
  <si>
    <t xml:space="preserve">04/05/2022 19:02 (GRA2)  CALLBACK UPDATE COMPLETED. 30m eta from t-Man.  Called and updated the agency </t>
  </si>
  <si>
    <t>18:59:37</t>
  </si>
  <si>
    <t>19:30:45</t>
  </si>
  <si>
    <t>AXS-OK CALFD ONSITE WIRES DWN</t>
  </si>
  <si>
    <t>17:59:56</t>
  </si>
  <si>
    <t xml:space="preserve">04/06/2022 17:59 (GRA2)  CALLBACK UPDATE COMPLETED. 30m eta given by the tman-  called and updated the agency. </t>
  </si>
  <si>
    <t>17:52:52</t>
  </si>
  <si>
    <t>18:00:07</t>
  </si>
  <si>
    <t xml:space="preserve">OR:N/A-agency advise they are clearing the scene (GRA2 18:00 04/06/2022)
</t>
  </si>
  <si>
    <t>CECELIA TRAUGH</t>
  </si>
  <si>
    <t>A:OK;X:LAUREL AVE;R:FD ONS REQ ETA 831-769 8899  REQ FOR G,E TO SECURE METER, Pwr-Y</t>
  </si>
  <si>
    <t>21:52:45</t>
  </si>
  <si>
    <t xml:space="preserve">04/06/2022 21:52 (GRA2)  CALLBACK UPDATE COMPLETED. 45m eta per t-man, called and updated the agency. </t>
  </si>
  <si>
    <t>21:47:52</t>
  </si>
  <si>
    <t>22:00:46</t>
  </si>
  <si>
    <t xml:space="preserve">OR:N/A-45 m eta given by the assigned tman.  GSR C3GRSSW assigned to relive 911 was enroute on FO 1854590859 with a sooner ETA.  Verified the GSR was onsite at 21:59.  Cleared the 911 standby alerts. (GRA2 22:03 04/06/2022)
OR:N/A-called and left a voice mail.  epage as well. (GRA2 21:50 04/06/2022)
</t>
  </si>
  <si>
    <t>JACOB B STEINHOUR</t>
  </si>
  <si>
    <t>A:OK;X:QUAIL HOLLOW RD;R:CAR HIT POLE. DAMAGED POLE# 2818 PER CHP NEED ETA, Pwr-Y</t>
  </si>
  <si>
    <t>12:21:40</t>
  </si>
  <si>
    <t>04/07/2022 12:32 (MXLG) ON TMAN CRIVELLO, 04/07/2022 12:24 (MXLG) LEFT MESSAGE WITH TMAN MCLA 04/07/2022 12:21 (MXLG)  CALLBACK UPDATE COMPLETED. BATTERY WENT DEAD IN PHONE</t>
  </si>
  <si>
    <t>12:28:51</t>
  </si>
  <si>
    <t>13:02:55</t>
  </si>
  <si>
    <t>DENIS M HOEY</t>
  </si>
  <si>
    <t>06:23:35</t>
  </si>
  <si>
    <t>A:OK;X:PARKER;R:CAR HIT POLE/ PER MONTEREY COUNTY FD/ INC#0217, Pwr-Y</t>
  </si>
  <si>
    <t>06:25:54</t>
  </si>
  <si>
    <t xml:space="preserve">04/08/2022 06:25 (KERA)  CALLBACK UPDATE COMPLETED. 35 MIN ETA ANDERSON </t>
  </si>
  <si>
    <t>06:53:12</t>
  </si>
  <si>
    <t xml:space="preserve">OR:N/A-PER GRIMSLEY UPDATE  ETOR 1 HOUR (PARO 16:57 04/08/2022)
OR:N/A-35 MIN ETA ANDERSON (KERA 06:26 04/08/2022)
</t>
  </si>
  <si>
    <t>00:51:00</t>
  </si>
  <si>
    <t>AXS-OK CHP ENR. CARPOLE ACCIDENT WITH WIRES DOWN. REQ ETA LOG# MY119</t>
  </si>
  <si>
    <t>00:56:23</t>
  </si>
  <si>
    <t xml:space="preserve">04/09/2022 00:56 (S2CA)  CALLBACK UPDATE COMPLETED. ETA 45 MINS </t>
  </si>
  <si>
    <t>01:20:00</t>
  </si>
  <si>
    <t>01:08:33</t>
  </si>
  <si>
    <t>01:21:55</t>
  </si>
  <si>
    <t xml:space="preserve">OR:N/A-TMAN ETA 20 MINS (S2CA 01:02 04/09/2022)
OR:N/A-ARCOS CALLOUT ID 295075 (S2CA 00:53 04/09/2022)
</t>
  </si>
  <si>
    <t>VIVIANA MATA</t>
  </si>
  <si>
    <t>17:35:23</t>
  </si>
  <si>
    <t>A:OK;X:BUENA VISTA;R:TREE DOWN ON LINES PER CAL FIRE/ INC#2250, Pwr-Y</t>
  </si>
  <si>
    <t>17:43:43</t>
  </si>
  <si>
    <t xml:space="preserve">04/09/2022 17:43 (AEM6)  CALLBACK UPDATE COMPLETED. ADVISED 911 AGENCY TMAN ETA 30 MINUTES </t>
  </si>
  <si>
    <t>17:38:02</t>
  </si>
  <si>
    <t>18:08:56</t>
  </si>
  <si>
    <t xml:space="preserve">OR:N/A-ADVISED 911 AGENCY TMAN ETA 30 MINUTES (AEM6 17:44 04/09/2022)
</t>
  </si>
  <si>
    <t>19:52:28</t>
  </si>
  <si>
    <t>AXS-. AXS-OK POLE 110537375 FD REQ CHECK INTEGRITY; MONTEREY CAL FIRE CLEARED RE</t>
  </si>
  <si>
    <t>19:56:50</t>
  </si>
  <si>
    <t xml:space="preserve">04/09/2022 19:56 (SGR4)  CALLBACK UPDATE COMPLETED. TMAN PROVIDED 15 ETA </t>
  </si>
  <si>
    <t>19:56:09</t>
  </si>
  <si>
    <t>20:13:40</t>
  </si>
  <si>
    <t>santa cruz fd</t>
  </si>
  <si>
    <t>20:09:18</t>
  </si>
  <si>
    <t>AXS-ok wires down blocking road, chp enroute, log# scv2892, req eta 831-471-1170</t>
  </si>
  <si>
    <t>20:27:22</t>
  </si>
  <si>
    <t>04/09/2022 20:31 (AEM6) ADVISED 911 AGENCY TMAN ETA 15 MINUTES 04/09/2022 20:27 (AEM6)  CALLBACK UPDATE COMPLETED. ADVISED CHP I WILL CALL BACK WITH ETA AS SOON AS POSSIBLE</t>
  </si>
  <si>
    <t>FARINSKY,JR911</t>
  </si>
  <si>
    <t>20:29:31</t>
  </si>
  <si>
    <t>20:50:56</t>
  </si>
  <si>
    <t xml:space="preserve">OR:N/A-ADVISED 911 AGENCY TMAN ETA 15 MINUTES (AEM6 20:31 04/09/2022)
OR:N/A-NO OTHER RESOURCES MAPPING IN AREA (AEM6 20:27 04/09/2022)
OR:N/A-ADVISED CHP I WILL CALL BACK WITH ETA AS SOON AS POSSIBLE (AEM6 20:27 04/09/2022)
OR:N/A-MnC CALLING ME BACK MAY HAVE RESOURCE AVAILABLE TO DO STANDBY (AEM6 20:22 04/09/2022)
OR:N/A-TMAN ON SHIFT JUST GOT ONSITE AT ANOTHER 911 APROX 45 MINUTES AWAY, RUNNING ARCOS FOR ANOTHER TMAN AND LOOKING FOR RESOURCES ARCOS ID 295234 (AEM6 20:17 04/09/2022)
</t>
  </si>
  <si>
    <t>CHRIS QUESENBERRY</t>
  </si>
  <si>
    <t>11:10:49</t>
  </si>
  <si>
    <t>OK SANTA CRUZ FD ONSITE REQUEST ETA 831-471-1160 AND EXPEDITE RESPONSE; COMMERIC, Pwr-Y</t>
  </si>
  <si>
    <t>11:19:31</t>
  </si>
  <si>
    <t>04/10/2022 12:03 (UXB2) TMAN MAPPING ONSITE AND GSR ONSITE 04/10/2022 11:19 (UXB2)  CALLBACK UPDATE COMPLETED. CALLED 911 WITH 30 MIN ETA.</t>
  </si>
  <si>
    <t>11:14:19</t>
  </si>
  <si>
    <t>12:03:20</t>
  </si>
  <si>
    <t>STEVEN R BRADSHAW</t>
  </si>
  <si>
    <t>17:25:39</t>
  </si>
  <si>
    <t>A:OK;X:GIBSON AVE;R:FD ON SITE LOG#0915, Pwr-N</t>
  </si>
  <si>
    <t>17:32:52</t>
  </si>
  <si>
    <t xml:space="preserve">04/10/2022 17:32 (JIMI)  CALLBACK UPDATE COMPLETED. 30 min eta notified agency </t>
  </si>
  <si>
    <t>8317968899</t>
  </si>
  <si>
    <t>17:07:07</t>
  </si>
  <si>
    <t>17:58:14</t>
  </si>
  <si>
    <t xml:space="preserve">OR:N/A-UPDATE PER REPAIR TIME (PARO 02:00 04/11/2022)
OR:N/A-push 6 hours, will need to replace secondary pole. (M5AB 19:26 04/10/2022)
OR:N/A-no answer from agency called them twice (JIMI 17:33 04/10/2022)
</t>
  </si>
  <si>
    <t>JESSE LEE</t>
  </si>
  <si>
    <t>17:40:08</t>
  </si>
  <si>
    <t>A:OK;X:MCPHERSON;R:XST ARANA CREEK TREE DOWN ON LINEDOWN BLOCKING ONE LANE INC 299, Pwr-I</t>
  </si>
  <si>
    <t>17:44:17</t>
  </si>
  <si>
    <t xml:space="preserve">04/10/2022 17:44 (JIMI)  CALLBACK UPDATE COMPLETED. 30 min ETA notified agency </t>
  </si>
  <si>
    <t>17:41:04</t>
  </si>
  <si>
    <t>18:16:03</t>
  </si>
  <si>
    <t>18:42:35</t>
  </si>
  <si>
    <t>AXS-OK LINEDOWN--TRANSFORMER BLOWN REPORTED</t>
  </si>
  <si>
    <t>18:49:51</t>
  </si>
  <si>
    <t xml:space="preserve">04/10/2022 18:49 (JIMI)  CALLBACK UPDATE COMPLETED. 55 min eta per Moore </t>
  </si>
  <si>
    <t>C33AABD</t>
  </si>
  <si>
    <t>19:30:39</t>
  </si>
  <si>
    <t>19:26:53</t>
  </si>
  <si>
    <t>[UPTR#12221:OR:N/A-DISPATCHER JASON INADVERTANTLY ASSOCIATED UPTR W/OIS 1667635 IN WHICH TMAN MCLAUGHLIN SHOWED ON SITE AND UNCHECKED THE 911 STANDBY BOX TO RELIEVE IN ERROR.  GSR MADE UPTR 12221 AT 51 MINUTE MARK SO 911 STANDBY RELIEVED PRIOR TO 60 MINUT</t>
  </si>
  <si>
    <t>SCOTTS VALLEY FD</t>
  </si>
  <si>
    <t>18:50:17</t>
  </si>
  <si>
    <t>SCOTTS VALLEY</t>
  </si>
  <si>
    <t>AXS-OK PRIMARY , SECONDARY LINE DWN; SCOTTS VALLEY FD ONSITE REQ ETA: 831-471-11</t>
  </si>
  <si>
    <t>19:01:56</t>
  </si>
  <si>
    <t xml:space="preserve">04/10/2022 19:01 (JIMI)  CALLBACK UPDATE COMPLETED. 15 min eta notified agency </t>
  </si>
  <si>
    <t>18:30:14</t>
  </si>
  <si>
    <t>19:30:15</t>
  </si>
  <si>
    <t>OR:N/A-CALLED ON CALL HAGER ETOR 12:00 04/11 (PARO 22:55 04/10/2022)
[UPTR#12221:OR:N/A-26 min ETA from a GSR at 31 minutes old (JIMI 19:17 04/10/2022)
OR:N/A-TMAN VALENZUELA WORKING LARGE CUSTOMER OUTAGE IN MONTEREY WITH HAZARD - UNABLE TO RESPOND (OIS 1667582) (SGR4 19:12 04/10/2022)
OR:N/A-CALLED GAS DISPATCH SUP - NO</t>
  </si>
  <si>
    <t>SCOTT FRENCH</t>
  </si>
  <si>
    <t>13:55:31</t>
  </si>
  <si>
    <t>A:OK;X:WILLOW CREEK;R:HANGING WITH LIMB IN LINE. NO ARC PER THE SHERIFF DEPT 1 MILE UP FROM SAN ANDREAS RD, REPORTING PARTY #831 227 7486, Pwr-I</t>
  </si>
  <si>
    <t>13:58:13</t>
  </si>
  <si>
    <t xml:space="preserve">04/11/2022 13:58 (KLKB)  CALLBACK UPDATE COMPLETED. 10 MINS </t>
  </si>
  <si>
    <t>8314711121</t>
  </si>
  <si>
    <t>13:34:35</t>
  </si>
  <si>
    <t>14:23:33</t>
  </si>
  <si>
    <t xml:space="preserve">MONTEREY CTY FIRE </t>
  </si>
  <si>
    <t>15:22:33</t>
  </si>
  <si>
    <t>AXS-OK FD ONSITE WITH LINEDOWN IN ROADWAY</t>
  </si>
  <si>
    <t>15:31:19</t>
  </si>
  <si>
    <t xml:space="preserve">04/11/2022 15:31 (KLKB)  CALLBACK UPDATE COMPLETED. ETA 35 MINS </t>
  </si>
  <si>
    <t>15:54:52</t>
  </si>
  <si>
    <t xml:space="preserve">OR:N/A-Talked to Tman and Need crew (WPR6 19:21 04/11/2022)
OR:N/A-TAG HAS NOT BEEN ASSESSED.  WILL PUSH OUT ETOR (KLKB 17:04 04/11/2022)
OR:N/A-CALLED AND LEFT VM FOR TMAN DANIELLI FOR ETA.  TMAN CALDERON TIED UP ON TAG WITH DO. (KLKB 15:25 04/11/2022)
</t>
  </si>
  <si>
    <t>JUDITH A DOWD</t>
  </si>
  <si>
    <t>15:30:28</t>
  </si>
  <si>
    <t>A:N/A;X:PARK;R:TREE BROUGHT LINES DWN PWR OUT PER CHP LOG 210, Pwr-I</t>
  </si>
  <si>
    <t xml:space="preserve">04/11/2022 15:36 (KLKB)  CALLBACK UPDATE COMPLETED. ETA  30 MINS </t>
  </si>
  <si>
    <t>15:34:09</t>
  </si>
  <si>
    <t>15:49:06</t>
  </si>
  <si>
    <t xml:space="preserve">OR:N/A-TAG COMPLETED.  TMAN WILL CLOSE WHEN COMPUTER IS BACK UP (KLKB 16:58 04/11/2022)
OR:N/A-WELSH CALLED TO REPORT HE IS ON SITE; HAVING FAS ISSUES (NWA1 15:48 04/11/2022)
OR:N/A-tman fas not working.  he is enr (KLKB 15:42 04/11/2022)
</t>
  </si>
  <si>
    <t>15:52:03</t>
  </si>
  <si>
    <t>AXS-LINE IN RD ENROUTE NEED ETA 831 769 8899</t>
  </si>
  <si>
    <t>15:57:37</t>
  </si>
  <si>
    <t xml:space="preserve">04/11/2022 15:57 (KLKB)  CALLBACK UPDATE COMPLETED. eta 45 mins </t>
  </si>
  <si>
    <t>16:25:00</t>
  </si>
  <si>
    <t>15:56:58</t>
  </si>
  <si>
    <t>16:27:10</t>
  </si>
  <si>
    <t>DAVID DEITSCH</t>
  </si>
  <si>
    <t>15:52:17</t>
  </si>
  <si>
    <t>A:AS OK;X:CASTROVILLE FRW;R:POLE BROCKEN, WIRES SAGGING, WOOD POLES, Pwr-Y</t>
  </si>
  <si>
    <t>8313201479</t>
  </si>
  <si>
    <t>16:27:05</t>
  </si>
  <si>
    <t>16:36:18</t>
  </si>
  <si>
    <t>AXS-OK FD ENR 831 769 8899</t>
  </si>
  <si>
    <t>16:40:08</t>
  </si>
  <si>
    <t xml:space="preserve">04/11/2022 16:40 (KLKB)  CALLBACK UPDATE COMPLETED. ETA 15 MINS </t>
  </si>
  <si>
    <t>16:35:45</t>
  </si>
  <si>
    <t>16:44:21</t>
  </si>
  <si>
    <t xml:space="preserve">OR:N/A-P/DCC SUPERVISOR S9GR - ADV`D TO PUSH OUT ETOR FOR 3 REMAINING CUSTS TO 4 HRS (23:19). (M2RK 19:20 04/11/2022)
</t>
  </si>
  <si>
    <t xml:space="preserve">BEN LOMOND </t>
  </si>
  <si>
    <t>18:17:28</t>
  </si>
  <si>
    <t>AXS-LINE ON CAR FD ENR - LINE DWN ON CAR - ETA NEEDED 831 471 1170</t>
  </si>
  <si>
    <t xml:space="preserve">04/11/2022 18:20 (KLKB)  CALLBACK UPDATE COMPLETED. ETA 45 MINS </t>
  </si>
  <si>
    <t>19:11:27</t>
  </si>
  <si>
    <t>18:52:44</t>
  </si>
  <si>
    <t>ROSEANNA PETERSON</t>
  </si>
  <si>
    <t>18:46:52</t>
  </si>
  <si>
    <t>A:ok;X:GRANDHLL;R:FD ONSITE; ENTRANCE FROM GRANDHILL ETA NEEDED 831 471 1170, Pwr-Y</t>
  </si>
  <si>
    <t>18:49:25</t>
  </si>
  <si>
    <t xml:space="preserve">04/11/2022 18:49 (KLKB)  CALLBACK UPDATE COMPLETED. ETA 30 MINS </t>
  </si>
  <si>
    <t>AGUIRRE, JOEY</t>
  </si>
  <si>
    <t>19:25:05</t>
  </si>
  <si>
    <t>LIEW THUY NGUYEN</t>
  </si>
  <si>
    <t>A:OK;X:PARCEL CIRCLE;R:FD ONS REQ ETA 831-769-8899, Pwr-Y</t>
  </si>
  <si>
    <t>19:08:56</t>
  </si>
  <si>
    <t xml:space="preserve">04/11/2022 19:08 (KLKB)  CALLBACK UPDATE COMPLETED. ETA 30 MINS </t>
  </si>
  <si>
    <t>19:42:21</t>
  </si>
  <si>
    <t xml:space="preserve">OR:N/A-Assigned crew to do when they have time tonight or to make safe and close tag. (WPR6 17:14 04/12/2022)
OR:N/A-Crew did not have time for tag. (WPR6 16:57 04/12/2022)
OR:N/A-Per on call Sup Bll Roberts will review and update (HDB7 16:51 04/12/2022)
OR:N/A-street light only. crew will repair after higher priority emergency later today (A1C7 07:14 04/12/2022)
</t>
  </si>
  <si>
    <t>CALAMIA,FRANK</t>
  </si>
  <si>
    <t>20:05:43</t>
  </si>
  <si>
    <t>A:OK;X:DEL MONTE BLVD;R:FD ONS REQ ETA 831-769-8899 BRANCH ON WIRES, Pwr-Y</t>
  </si>
  <si>
    <t>20:16:47</t>
  </si>
  <si>
    <t xml:space="preserve">04/11/2022 20:16 (KLKB)  CALLBACK UPDATE COMPLETED. ETA 25 MIINS </t>
  </si>
  <si>
    <t>20:09:35</t>
  </si>
  <si>
    <t>20:21:13</t>
  </si>
  <si>
    <t>EDWARD J KNAPP</t>
  </si>
  <si>
    <t>17:07:42</t>
  </si>
  <si>
    <t>A:OK;X:HAZELBELLE APPLE VLL;R:300 FT WEST OF ADDRESS FD ENRTE 8313356719</t>
  </si>
  <si>
    <t>17:10:43</t>
  </si>
  <si>
    <t xml:space="preserve">04/12/2022 17:10 (HDB7)  CALLBACK UPDATE COMPLETED. contacted agency to advise of 30 mn eta </t>
  </si>
  <si>
    <t>16:56:51</t>
  </si>
  <si>
    <t xml:space="preserve">OR:N/A-ran arcos  295542  for second tman travis fator (HDB7 17:56 04/12/2022)
OR:N/A-911 disappeared contacted do  and notified dispatch supervisor , while trying to locate hazard - (HDB7 17:52 04/12/2022)
OR:N/A-epaged vedernack hazard 911  at 1963 green valley (HDB7 17:25 04/12/2022)
OR:N/A-notified do fire dept onsite reporting redwood branch across two phases/ do advised hot 1963 green valley rd , watsonville (HDB7 17:23 04/12/2022)
OR:N/A-per vedernack enroute gave a 30 min eta (HDB7 17:06 04/12/2022)
OR:N/A-added Welsh as secondary left voicemail for vedernack to advise of outage will roll Arcos ; Welsh is currently swithchin (HDB7 17:02 04/12/2022)
</t>
  </si>
  <si>
    <t>08:09:23</t>
  </si>
  <si>
    <t>08:12:47</t>
  </si>
  <si>
    <t>04/13/2022 08:12 (KLKB)  CALLBACK UPDATE COMPLETED. . 04/13/2022 08:12 (KLKB) ETA 20 MINS</t>
  </si>
  <si>
    <t>08:10:50</t>
  </si>
  <si>
    <t>TRENTIN PRATHER</t>
  </si>
  <si>
    <t>12:22:31</t>
  </si>
  <si>
    <t>A:ok;X:davidson;R:per fd tree brght dwn wires, Pwr-Y</t>
  </si>
  <si>
    <t>12:24:06</t>
  </si>
  <si>
    <t xml:space="preserve">04/14/2022 12:24 (KLKB)  CALLBACK UPDATE COMPLETED. ETA 40 MINS </t>
  </si>
  <si>
    <t>12:18:28</t>
  </si>
  <si>
    <t>13:15:31</t>
  </si>
  <si>
    <t xml:space="preserve">OR:N/A-SUPERVISOR GARLING IS GOING TO UPDATE THE ETOR (AEM6 20:52 04/14/2022)
OR:N/A-TMAN ON SITE 1257 HIS FAS IS OUT OF TOUCH (KLKB 13:15 04/14/2022)
</t>
  </si>
  <si>
    <t>RYLAND CLEVELAND</t>
  </si>
  <si>
    <t>19:49:08</t>
  </si>
  <si>
    <t>A:OK;X:WILLOW HEIGHTS;R:FD ENR REQ ETA 831-335-6719, Pwr-Y</t>
  </si>
  <si>
    <t>19:57:41</t>
  </si>
  <si>
    <t xml:space="preserve">04/14/2022 19:57 (AEM6)  CALLBACK UPDATE COMPLETED. ADVISED 911 AGENCY TMAN ETA 35 MINUTES </t>
  </si>
  <si>
    <t>19:55:41</t>
  </si>
  <si>
    <t>20:43:01</t>
  </si>
  <si>
    <t xml:space="preserve">OR:N/A-Tried to get Division Crew finishing another job.  Did not work.  Tman to minimize outage.  AM tag. (WPR6 00:38 04/15/2022)
OR:N/A-ADVISED 911 AGENCY TMAN ETA 35 MINUTES (AEM6 19:57 04/14/2022)
</t>
  </si>
  <si>
    <t>SALINAS FIRE</t>
  </si>
  <si>
    <t>19:44:11</t>
  </si>
  <si>
    <t>AXS-OKCAR HIT POLE LINES EXPOSED FD STANDING BY ETA 831-769-8888</t>
  </si>
  <si>
    <t>19:46:18</t>
  </si>
  <si>
    <t xml:space="preserve">04/15/2022 19:46 (GBF4)  CALLBACK UPDATE COMPLETED. Calderon provided 35 min eta, agency contacted </t>
  </si>
  <si>
    <t>19:45:03</t>
  </si>
  <si>
    <t>20:09:45</t>
  </si>
  <si>
    <t>REITER BERRY FARMS INC</t>
  </si>
  <si>
    <t>21:16:37</t>
  </si>
  <si>
    <t>A:ok;X:SAN MGUEL CANYON RD;R:ETA  831-796-2160 - CAR HIT POLE LINES DOWN POLE BKN IN HALF CHP ONSITE, Pwr-Y</t>
  </si>
  <si>
    <t>21:18:20</t>
  </si>
  <si>
    <t>04/15/2022 21:20 (GBF4) agency notified 04/15/2022 21:19 (GBF4) gerting a busy signal for agency 04/15/2022 21:18 (GBF4)  CALLBACK UPDATE COMPLETED. Vedernack provided 30  min eta, agency contacted</t>
  </si>
  <si>
    <t>21:17:33</t>
  </si>
  <si>
    <t>21:43:18</t>
  </si>
  <si>
    <t>GREGORY A GIBSON</t>
  </si>
  <si>
    <t>08:12:54</t>
  </si>
  <si>
    <t>A:OK;X:EMPIRE CIRCLE;R:TREE FLL ONTO LINES, Pwr-YFD ENROUTE</t>
  </si>
  <si>
    <t>08:17:17</t>
  </si>
  <si>
    <t>04/16/2022 08:53 (LRMJ) CAL FIRE NO LONGER STANDING BY PER FD DISPATCHER 04/16/2022 08:17 (LRMJ)  CALLBACK UPDATE COMPLETED. 20 MIN ETA</t>
  </si>
  <si>
    <t>08:15:34</t>
  </si>
  <si>
    <t>08:53:35</t>
  </si>
  <si>
    <t>08:45:05</t>
  </si>
  <si>
    <t>AXS-OK TEE FELL WIRES DWN ROAD IS BLOCKED FD ONSITE</t>
  </si>
  <si>
    <t>08:50:18</t>
  </si>
  <si>
    <t>04/16/2022 09:30 (LRMJ) PER FELTON FD DISPATCHER, THEY ARE NO LONGER STANDING BY 04/16/2022 09:00 (LRMJ) 30 MIN ETA FROM EMAN 04/16/2022 08:50 (LRMJ)  CALLBACK UPDATE COMPLETED. NO ETA YET, TMAN ENROUTE TO ANOTHER 911 AND IS HAVING GTECH PROBLEMS</t>
  </si>
  <si>
    <t>09:04:04</t>
  </si>
  <si>
    <t>09:30:26</t>
  </si>
  <si>
    <t xml:space="preserve">OR:N/A-TMAN NOT ONSITE YET ON TAG (LRMJ 10:21 04/16/2022)
OR:N/A-PER FELTON FD DISPATCHER, THEY ARE NO LONGER STANDING BY (LRMJ 09:30 04/16/2022)
OR:N/A-Tim Chau C5MTACJ responding for standby - 40 min eta at 15min (H1TE 09:01 04/16/2022)
OR:N/A-FMO CYNTHIA DISPATCHER NO ONE AVAILABLE FOR STANDBY (LRMJ 08:58 04/16/2022)
OR:N/A-ADV DISPATCH SUP OF NO ETA YET - STARTING TO PLACE CALLS FOR STANDBY ASSISTANCE - NO STAND BY ASSISTANCE IN THIS AREA TODAY (LRMJ 08:55 04/16/2022)
OR:N/A-Attempting to Contact GSR SWV1 - LM (H1TE 08:55 04/16/2022)
</t>
  </si>
  <si>
    <t>ROXANNE MAHROOM</t>
  </si>
  <si>
    <t>09:50:33</t>
  </si>
  <si>
    <t>09:54:58</t>
  </si>
  <si>
    <t xml:space="preserve">04/16/2022 09:54 (LRMJ)  CALLBACK UPDATE COMPLETED. 30 MIN ETA FROM TMAN, WHO IS HAVING LOG ON ISSUES </t>
  </si>
  <si>
    <t>10:10:00</t>
  </si>
  <si>
    <t>09:55:08</t>
  </si>
  <si>
    <t>10:14:10</t>
  </si>
  <si>
    <t xml:space="preserve">OR:N/A-PER JENNER ETOR UPDATED TO 19:00 (LRMJ 13:05 04/16/2022)
</t>
  </si>
  <si>
    <t>SANTA CRUZ 911</t>
  </si>
  <si>
    <t>10:23:57</t>
  </si>
  <si>
    <t>AXS-OK FD ONSITE . TREE IN LINES DOWN</t>
  </si>
  <si>
    <t>10:28:18</t>
  </si>
  <si>
    <t xml:space="preserve">04/16/2022 10:28 (LRMJ)  CALLBACK UPDATE COMPLETED. 30 MIN ETA </t>
  </si>
  <si>
    <t>10:26:35</t>
  </si>
  <si>
    <t>11:04:56</t>
  </si>
  <si>
    <t>JERMAINE YBARRA</t>
  </si>
  <si>
    <t>10:33:02</t>
  </si>
  <si>
    <t>AXS-UNKNOWN XStr-5TH ST, DAY ST Pwr-Y AXS UNKNOWN, HI, LOW VOLTAGE, INSULATOR OFF WIRE, IN TREE, CUST HAD SMELT SMOKE AND HAD FRIED POWER STRIP, ADV TO CONTACT 911, SAFTEY MESSAGE NOT READ TO CUSTOMER.eta req 831-769-8899</t>
  </si>
  <si>
    <t>10:47:12</t>
  </si>
  <si>
    <t xml:space="preserve">04/16/2022 10:47 (LRMJ)  CALLBACK UPDATE COMPLETED. 35 MIN ETA </t>
  </si>
  <si>
    <t>8318212215</t>
  </si>
  <si>
    <t>11:19:30</t>
  </si>
  <si>
    <t xml:space="preserve">OR:N/A-THIS IS NOT AN AGENCY STANDBY (LRMJ 10:47 04/16/2022)
</t>
  </si>
  <si>
    <t>OCEAN MIST FARMS</t>
  </si>
  <si>
    <t>A:OK;X:COMMERCAL PARKWAY;R:PER MONTEREY COUNTY, SEMI TRUCK TOOK DOWN LINES. FD ENR</t>
  </si>
  <si>
    <t>04/16/2022 16:03 (LRMJ) DANIELI HAS A 30 MIN ETA - CALDERON HAS A 40 MIN ETA 04/16/2022 16:01 (LRMJ)  CALLBACK UPDATE COMPLETED. 30 MIN ETA</t>
  </si>
  <si>
    <t>15:53:36</t>
  </si>
  <si>
    <t xml:space="preserve">OR:N/A-CALLED ALL TMEN SEVERAL TIMES FOR AN ETA - LEFT MESSAGES (LRMJ 15:59 04/16/2022)
</t>
  </si>
  <si>
    <t>16:03:27</t>
  </si>
  <si>
    <t>AXS-OK PER CHP, FD ENR AND REQ ETA FOR REPORT OF DOWN LINES TAKEN DOWN BY SEMI-T</t>
  </si>
  <si>
    <t>16:05:23</t>
  </si>
  <si>
    <t xml:space="preserve">04/16/2022 16:05 (LRMJ)  CALLBACK UPDATE COMPLETED. 04/16/2022 16:03 (LRMJ) DANIELI HAS A 30 MIN ETA - CALDERON HAS A 40 MIN ETA 04/16/2022 16:01 (LRMJ)  CALLBACK UPDATE COMPLETED. 30 MIN ETA </t>
  </si>
  <si>
    <t>AMANDA READE</t>
  </si>
  <si>
    <t>19:46:52</t>
  </si>
  <si>
    <t>A:OK;X:SAN CARLOS ST;R:MONTEREY FD ONSITE REQ ETA: 831-769-8899 INCIDENT # 220416-0972, Pwr-Y</t>
  </si>
  <si>
    <t>19:55:45</t>
  </si>
  <si>
    <t>04/16/2022 20:41 (MXLG) CALLED 911, THE FIRE DEPT HAS CLEARED. MY TMAN RODRIGUEZ IS OUT OF TOUCH. HE GAVE ME A SOLID ETA BUT WE DO NOT HAVE COMMUNICATION SIGNAL 04/16/2022 19:57 (MXLG) LOU RODRIGUEZ HAS A 30 MINUTE ETA, CALLED 911 TO CONFIRM 04/16/2022 19:55 (MXLG)  CALLBACK UPDATE COMPLETED. TMAN RODRIGUES IS ENROUTE DID NOT GIVE ETA, CALLING HIM BACK</t>
  </si>
  <si>
    <t>19:48:32</t>
  </si>
  <si>
    <t>20:43:47</t>
  </si>
  <si>
    <t xml:space="preserve">OR:N/A-LOU RODRIGUEZ HAS A 30 MINUTE ETA, CALLED 911 TO CONFIRM (MXLG 19:58 04/16/2022)
</t>
  </si>
  <si>
    <t xml:space="preserve">GREENFIELD FIRE </t>
  </si>
  <si>
    <t>08:57:04</t>
  </si>
  <si>
    <t>AXS-OK FIRE ONS FOR WIRE DOWN IN ROADWAY. REQ ETA 831-769-8899</t>
  </si>
  <si>
    <t xml:space="preserve">04/17/2022 09:10 (CXTQ)  CALLBACK UPDATE COMPLETED. CALLED AGENCY, CONFIRMED STANDBY BY, ADVISE WILL CB WITH ETA ONCE OBTAINED. </t>
  </si>
  <si>
    <t>09:16:50</t>
  </si>
  <si>
    <t>09:37:58</t>
  </si>
  <si>
    <t xml:space="preserve">OR:N/A-TMAN SCHERER MISSED CALLOUT, ADVISED 30MIN ETA AS WELL. (CXTQ 09:15 04/17/2022)
OR:N/A-NOTIFIED DSP SUPVR OF EXTND ETA 30MIN PUT US AT THE 45MIN MARK. CURRENTLY 15MIN IN. (CXTQ 09:14 04/17/2022)
OR:N/A-TMAN PROVIDED A 30MIN ETA. (CXTQ 09:12 04/17/2022)
OR:N/A-NO CLOSER RESOUCES LOGGED ON FAS. (CXTQ 09:08 04/17/2022)
OR:N/A-RUNNING ARCOS. (CXTQ 08:58 04/17/2022)
</t>
  </si>
  <si>
    <t>17:02:57</t>
  </si>
  <si>
    <t>AXS-OK CHP ENR. WIRES DOWN ON SIDE OF THE ROAD. REQ ETA  LOG# MY230</t>
  </si>
  <si>
    <t>17:05:46</t>
  </si>
  <si>
    <t xml:space="preserve">04/17/2022 17:05 (JIMI)  CALLBACK UPDATE COMPLETED. 30 min eta notified agency </t>
  </si>
  <si>
    <t>17:27:28</t>
  </si>
  <si>
    <t xml:space="preserve">OR:N/A-awaiting crew pushed etor 4 hours (JIMI 18:46 04/17/2022)
</t>
  </si>
  <si>
    <t>11:22:15</t>
  </si>
  <si>
    <t>11:31:16</t>
  </si>
  <si>
    <t xml:space="preserve">04/18/2022 11:31 (MXLG)  CALLBACK UPDATE COMPLETED. TMAN BOYNTON GAVE ME A 40 MINUTE ETA, 5 MINUTES AGO,CALLED 911 TO CONFIRM </t>
  </si>
  <si>
    <t>11:25:42</t>
  </si>
  <si>
    <t>12:01:36</t>
  </si>
  <si>
    <t xml:space="preserve">OR:N/A-TMAN BOYNTON IS ONSITE. CHP IS NOT THERE YET. I CALLED TO CONFIRM OUR PRESENCE. ALSO TMAN BOYNTON SAYS THIIS IS NOT OUR LINE. ITS A PHONE LINE. SAYS WILL WAIT A LITTLE LONGER FOR CHP BEFORE LEAVING. (MXLG 12:08 04/18/2022)
</t>
  </si>
  <si>
    <t>CHP LOG MY256</t>
  </si>
  <si>
    <t>16:58:51</t>
  </si>
  <si>
    <t>AXS-OK CHP REPORTS LINE DWN DUE TO TREE STARTED FIRE REQ ETA</t>
  </si>
  <si>
    <t>17:07:28</t>
  </si>
  <si>
    <t xml:space="preserve">04/18/2022 17:07 (JIMI)  CALLBACK UPDATE COMPLETED. 45 min ETA notified agency </t>
  </si>
  <si>
    <t>17:47:57</t>
  </si>
  <si>
    <t xml:space="preserve">OR:N/A-Flaggers and Tree crew dispatched (WPR6 20:00 04/18/2022)
OR:N/A-TIM CHOW 30 MIN ETA C5MTACJ (JRRW 17:08 04/18/2022)
</t>
  </si>
  <si>
    <t>KRISTEN MARTINEZ</t>
  </si>
  <si>
    <t>01:03:15</t>
  </si>
  <si>
    <t>A:OK;X:LARKIN ST;R:FD ONSITE. REQ ETA 831-769-8899, Pwr-Y</t>
  </si>
  <si>
    <t>01:13:27</t>
  </si>
  <si>
    <t>04/19/2022 01:17 (PARO) GSR AAMQ ONSITE @ 0113 04/19/2022 01:13 (PARO)  CALLBACK UPDATE COMPLETED. TMAN  ANDERSON ENROUTE</t>
  </si>
  <si>
    <t>01:26:00</t>
  </si>
  <si>
    <t>01:11:39</t>
  </si>
  <si>
    <t>01:17:22</t>
  </si>
  <si>
    <t xml:space="preserve">OR:N/A-GSR AAMQ ONSITE @ 0113 (PARO 01:17 04/19/2022)
OR:N/A-GSR 20 MIN ETA PER GAS DISPATCH (PARO 01:05 04/19/2022)
OR:N/A-ARCOS (PARO 01:04 04/19/2022)
</t>
  </si>
  <si>
    <t>06:30:58</t>
  </si>
  <si>
    <t>AXS-OK WIRES DOWN IN ROADWAY</t>
  </si>
  <si>
    <t>06:39:11</t>
  </si>
  <si>
    <t xml:space="preserve">04/20/2022 06:39 (MXLG)  CALLBACK UPDATE COMPLETED. TMAN SISSOM HAS A 20 MINUTE ETA, CALLED 911 TO CONFIRM </t>
  </si>
  <si>
    <t>SISSOM, A1</t>
  </si>
  <si>
    <t>06:49:00</t>
  </si>
  <si>
    <t>06:49:52</t>
  </si>
  <si>
    <t>07:02:46</t>
  </si>
  <si>
    <t xml:space="preserve">OR:N/A-TMAN SISSOM IS AWARE THAT HE NEEDS TO PUT HIM SELF ONSITE ON THIS TAG WHEN HE GETS OUT THERE (MXLG 06:42 04/20/2022)
OR:N/A-SYSTEM NOT ALLOWING ME TO MERGE THIS TAG WITH OIS 77749. RIGHT NEXT TO EACH OTHER. CALL OUT TO TMAN SISSOM HAS A 20 MINUTE ETA, CALLED 911 TO CONFIRM (MXLG 06:42 04/20/2022)
</t>
  </si>
  <si>
    <t>08:51:17</t>
  </si>
  <si>
    <t>09:00:11</t>
  </si>
  <si>
    <t>04/21/2022 09:02 (MXLG) CALLED 911 DISPATCHER WITH ETA AND ADVISED 1ST TMAN, RICK MAY IS ONSTIE 04/21/2022 09:00 (MXLG)  CALLBACK UPDATE COMPLETED. TMAN VALLEJO HAS A 10 MINUTE ETA, CALLING 911 TO CONFIRM</t>
  </si>
  <si>
    <t>MAY, RICK 2</t>
  </si>
  <si>
    <t>09:07:07</t>
  </si>
  <si>
    <t>09:03:01</t>
  </si>
  <si>
    <t xml:space="preserve">OR:N/A-THIS IS THE SAME AS OIS#85564, NOT ALLOWING ME TO MERGE THE TWO (MXLG 09:04 04/21/2022)
</t>
  </si>
  <si>
    <t>MARINA COAST WATER DISTRICT</t>
  </si>
  <si>
    <t>16:15:26</t>
  </si>
  <si>
    <t>A:OK;X:MIGINE;R:SRGT ONSITE WANTS CALL DIRECTLY - 831 901 4053, Pwr-Y</t>
  </si>
  <si>
    <t>16:24:17</t>
  </si>
  <si>
    <t>04/21/2022 16:34 (WKT4) GAVE 30 MIN ETA PER TMAN SISSOM 04/21/2022 16:33 (GBF4) SISSOM PROVIDED 30 MIN ETA 04/21/2022 16:24 (WKT4)  CALLBACK UPDATE COMPLETED. ADVISED WORKING ON ETA. PSSBLY COM LINES.</t>
  </si>
  <si>
    <t>8319014053</t>
  </si>
  <si>
    <t>16:18:01</t>
  </si>
  <si>
    <t xml:space="preserve">OR:N/A-advised Jaime it is communication line (GBF4 16:57 04/21/2022)
OR:N/A-advsd Charlene gas dispatch, we were informed that it was communication wire so Tim did not need to respond (GBF4 16:56 04/21/2022)
OR:N/A-called Chau to advise it was a phone line (GBF4 16:54 04/21/2022)
OR:N/A-VALENZUELA GAVE 30 MIN ETA.  CY4LXAO GAVE 26 MIN ETA. (WKT4 16:45 04/21/2022)
OR:N/A-called Jaime when i dispatched tag, no answer (GBF4 16:36 04/21/2022)
OR:N/A-LEFT VM WITH PD AT 8319014053 GAVE 30 ETA PER TMAN SISSOM. (WKT4 16:35 04/21/2022)
OR:N/A-CALLING MIKE FARINSKY, LEFT VM (GBF4 16:31 04/21/2022)
OR:N/A-CALLBACK UPDATE COMPLETED. ADVISED WORKING ON ETA. PSSBLY COM LINES.CALLED DO n DISPATCH SUPERVISOR. (WKT4 16:30 04/21/2022)
OR:N/A-UNABLE TO LEAVE VM FOR MnC SUPERVISOR (GBF4 16:29 04/21/2022)
OR:N/A-CALLING MnC (GBF4 16:28 04/21/2022)
OR:N/A-HEATHER TO CALL GAS DEPT (GBF4 16:27 04/21/2022)
OR:N/A-ADVISED HEATHER (GBF4 16:27 04/21/2022)
</t>
  </si>
  <si>
    <t>KARI J WOODS CPA</t>
  </si>
  <si>
    <t>20:03:22</t>
  </si>
  <si>
    <t>Smart Mtr auto-generated tagFD ONS REQ ETA 831-769-8899 WIRES DOWNX-ST WEST ALISAL</t>
  </si>
  <si>
    <t xml:space="preserve">04/21/2022 20:20 (WKT4)  CALLBACK UPDATE COMPLETED. TMAN GAVE 30 ETA FD ADVISED </t>
  </si>
  <si>
    <t>8317571120</t>
  </si>
  <si>
    <t>20:38:00</t>
  </si>
  <si>
    <t>20:05:16</t>
  </si>
  <si>
    <t>20:40:51</t>
  </si>
  <si>
    <t xml:space="preserve">OR:N/A-04/21/2022 20:20 (WKT4)  CALLBACK UPDATE COMPLETED. TMAN GAVE 30 ETA FD ADVISED (WKT4 20:20 04/21/2022)
</t>
  </si>
  <si>
    <t>SANTA CRUZ CO 911</t>
  </si>
  <si>
    <t>22:25:32</t>
  </si>
  <si>
    <t>AXS-OK FD ENR. BLOWN TRANSFORMER. REQ ETA</t>
  </si>
  <si>
    <t>22:32:49</t>
  </si>
  <si>
    <t xml:space="preserve">04/21/2022 22:32 (NWA1)  CALLBACK UPDATE COMPLETED. CALLED WITH A 15 MIN ETA </t>
  </si>
  <si>
    <t>22:40:32</t>
  </si>
  <si>
    <t>22:46:10</t>
  </si>
  <si>
    <t xml:space="preserve">OR:N/A-CREW ASSIGNED - OK TO PUSH ETOR OUT TO 0630 PER SUPERVISOR BILL ROBERTS (NWA1 01:34 04/22/2022)
OR:N/A-Crew assigned to get packing warehouses back up. (WPR6 01:25 04/22/2022)
OR:N/A-ELCTRICIAN RAUL HERNANDEZ ACCEPTED CALL OUT (NWA1 22:47 04/21/2022)
OR:N/A-CHAU MMP 15 MIN ETA C5MTACJ (JRRW 22:34 04/21/2022)
OR:N/A-CALLED WITH A 15 MIN ETA (NWA1 22:33 04/21/2022)
</t>
  </si>
  <si>
    <t xml:space="preserve">SAN CRUZ 911 </t>
  </si>
  <si>
    <t>22:26:24</t>
  </si>
  <si>
    <t>AXS-OK FD ENR. WIRES DOWN. POWER OUTAGE IN THE AREA. REQ ETA</t>
  </si>
  <si>
    <t>22:30:32</t>
  </si>
  <si>
    <t xml:space="preserve">04/21/2022 22:30 (NWA1)  CALLBACK UPDATE COMPLETED. CALLED WITH A 30 MIN ETA </t>
  </si>
  <si>
    <t>TIET XUAN TRAN</t>
  </si>
  <si>
    <t>07:21:10</t>
  </si>
  <si>
    <t>A:OK;X:BEGONIA CRIR;R:TREE HIT LINE, LINE IS NOW LOW HANGING, Pwr-Y</t>
  </si>
  <si>
    <t>07:50:30</t>
  </si>
  <si>
    <t>04/22/2022 07:51 (MXLG) CALLED 911 TO CONFIRM, FIRE IS STANDING BY 04/22/2022 07:50 (MXLG)  CALLBACK UPDATE COMPLETED. TMAN VALENZUELA HAS ETA OF 30 MINUTES</t>
  </si>
  <si>
    <t>07:26:51</t>
  </si>
  <si>
    <t>08:10:48</t>
  </si>
  <si>
    <t xml:space="preserve">OR:N/A-THIS TAG DID NOT START AS A 911. IT WAS ADDED. THEY ALSO BACK DATED THE TIME. SHOULD HAVE STARTED FROM THE TIMEIN WHICH THEY WERE NOTIFIED. TMAN VALENZUELA GAVE ME A 30 MINUTE ETA, 10 MINUTES AGO. (MXLG 07:56 04/22/2022)
OR:N/A-CALLED 911 TO CONFIRM, FIRE IS STANDING BY (MXLG 07:52 04/22/2022)
</t>
  </si>
  <si>
    <t>18:15:10</t>
  </si>
  <si>
    <t>18:19:33</t>
  </si>
  <si>
    <t xml:space="preserve">04/22/2022 18:19 (WKT4)  CALLBACK UPDATE COMPLETED. TMAN GAVE 30 MIN ETA, ADVISED CHP </t>
  </si>
  <si>
    <t xml:space="preserve">OR:N/A-04/22/2022 18:19 (WKT4)  CALLBACK UPDATE COMPLETED. TMAN GAVE 30 MIN ETA, ADVISED CHP (WKT4 18:20 04/22/2022)
</t>
  </si>
  <si>
    <t>13:37:51</t>
  </si>
  <si>
    <t>AXS-OK CHP EN ROUTE LOG#222</t>
  </si>
  <si>
    <t>04/23/2022 14:04 (S2CA) ETA 35 MINS 04/23/2022 13:40 (MXMA)  CALLBACK UPDATE COMPLETED. WILL CALL BACK WITH ETA</t>
  </si>
  <si>
    <t>13:38:42</t>
  </si>
  <si>
    <t>14:24:23</t>
  </si>
  <si>
    <t>OR:N/A-PUSHED ETOR OUT PER SUPV MARY (S2CA 16:27 04/23/2022)
[UPTR#102051:OR:N/A-No FM available (H1TE 14:18 04/23/2022)
OR:N/A-TMAN SISSOM FROM MONTEREY IS 40 MINS AWAY, WON`T MAKE IT (MXMA 14:06 04/23/2022)
OR:N/A-NOTIFIED ELECT DISP SUPVR CORRENTE (MXMA 13:56 04/23/2022)
OR:N/A-NO GSR AVAILABLE (MXMA 13:56 04</t>
  </si>
  <si>
    <t>17:16:21</t>
  </si>
  <si>
    <t>AXS-OOK FD ONSITE. POLE  IS SHEARED AT THE BASE</t>
  </si>
  <si>
    <t>17:31:21</t>
  </si>
  <si>
    <t xml:space="preserve">04/23/2022 17:31 (S2CA)  CALLBACK UPDATE COMPLETED. ETA 45 MINS </t>
  </si>
  <si>
    <t>C5GDFBP</t>
  </si>
  <si>
    <t>17:40:38</t>
  </si>
  <si>
    <t>17:52:11</t>
  </si>
  <si>
    <t xml:space="preserve">OR:N/A-C5GDFBP - Duane Burkrobinson - GSR - 6 min eta (H1TE 17:41 04/23/2022)
OR:N/A-SUPV EUFEMI MAKING SOME CALLS (S2CA 17:25 04/23/2022)
OR:N/A-Checking with Gas for Resource (H1TE 17:25 04/23/2022)
OR:N/A-ARCOS CALLOUT ID 296742 FOR TMAN (S2CA 17:22 04/23/2022)
OR:N/A-ARCOS CALLOUT ID 296741 FOR FMO (S2CA 17:22 04/23/2022)
</t>
  </si>
  <si>
    <t>22:01:39</t>
  </si>
  <si>
    <t>AXS-OK 1MI SOUTH--TREE INTO LINES</t>
  </si>
  <si>
    <t>22:04:18</t>
  </si>
  <si>
    <t xml:space="preserve">04/23/2022 22:04 (S2CA)  CALLBACK UPDATE COMPLETED. ETA 45 MINS </t>
  </si>
  <si>
    <t>22:20:12</t>
  </si>
  <si>
    <t>23:03:52</t>
  </si>
  <si>
    <t>04/25/2022 06:28 (KASP) Wrong city provided. Once corrected, we responded within 42 minutes. Corrected to reflect time. Original city reported was Scotts Valley. Correct city was Los Gatos. 28 minute difference.</t>
  </si>
  <si>
    <t xml:space="preserve">OR:N/A-TAG CAME UP AS WRONG CITY, SENDING DEANZA TMAN (S2CA 22:24 04/23/2022)
OR:N/A-PER CHRIS 40 MIN ETA. ADV NOT TO ROLL TO IT. T MAN CLOSER. (WDSH 22:16 04/23/2022)
OR:N/A-DISPATCH MANAGER (KARI) ADV OF 45 MIN ETA VIA TEXT @ 10:08; CHECKING WITH GAS DISPATCH SUPERVISOR JOSH FOR GAS RESOURCE. PROVIDED CHRIS ROMERO @ 831-278-0948. CHECKING WITH CHRIS FOR AN ETA (WDSH 22:15 04/23/2022)
OR:N/A-SUPV EUFEMI HAS NO CLOSER RESOURCES (S2CA 22:11 04/23/2022)
OR:N/A-ARCOS CALLOUT ID 296774 FOR FMO (S2CA 22:09 04/23/2022)
</t>
  </si>
  <si>
    <t>08:26:59</t>
  </si>
  <si>
    <t>AXS-OK TRUCK HIT POLE/ INC#70</t>
  </si>
  <si>
    <t>08:35:26</t>
  </si>
  <si>
    <t xml:space="preserve">04/25/2022 08:35 (KLKB)  CALLBACK UPDATE COMPLETED. ETA 20 MINS </t>
  </si>
  <si>
    <t>08:31:07</t>
  </si>
  <si>
    <t>SOQUEL COUNTY RD DEPT</t>
  </si>
  <si>
    <t>10:43:12</t>
  </si>
  <si>
    <t>AXS-ROAD CLOSE ROAD CLOSE-NO ACCESS; PLS EXPEDITE; SOQUEL COUNTY RD DEPT REQ ETA</t>
  </si>
  <si>
    <t>10:47:56</t>
  </si>
  <si>
    <t xml:space="preserve">04/25/2022 10:47 (KLKB)  CALLBACK UPDATE COMPLETED. ETA 25 MINS </t>
  </si>
  <si>
    <t>8314773999</t>
  </si>
  <si>
    <t>11:14:00</t>
  </si>
  <si>
    <t>10:45:37</t>
  </si>
  <si>
    <t>11:15:22</t>
  </si>
  <si>
    <t>ALIA KARTER</t>
  </si>
  <si>
    <t>12:11:37</t>
  </si>
  <si>
    <t>A:OK;X:WARREN DR;R:TREE DOWN ON LINES PER CHP/ INC#140, Pwr-I</t>
  </si>
  <si>
    <t>12:12:49</t>
  </si>
  <si>
    <t xml:space="preserve">04/25/2022 12:12 (KLKB)  CALLBACK UPDATE COMPLETED. ETA 40 MINS </t>
  </si>
  <si>
    <t>12:01:41</t>
  </si>
  <si>
    <t>13:10:22</t>
  </si>
  <si>
    <t xml:space="preserve">OR:N/A-tman fator called to say he was onsite. but out of touch.  updated the OIS. (GRA2 14:26 04/25/2022)
</t>
  </si>
  <si>
    <t>AXS-OK FD REQ ETA. LIVE WIRE PARTIALLY IN ROADWAY.</t>
  </si>
  <si>
    <t>13:34:38</t>
  </si>
  <si>
    <t xml:space="preserve">04/25/2022 13:34 (KLKB)  CALLBACK UPDATE COMPLETED. ETA 45 MINS </t>
  </si>
  <si>
    <t>13:33:33</t>
  </si>
  <si>
    <t>13:51:48</t>
  </si>
  <si>
    <t xml:space="preserve">OR:N/A-CALLED FMO AND ALL FMO TECHS ARE SOUTH AND NO ONE WILL MAKE THE HOUR MARK ETA. (KLKB 13:49 04/25/2022)
OR:N/A-CALLED M/C SUPV HURT AND NO ONE AVAILABLE FOR STANDBY. (KLKB 13:49 04/25/2022)
OR:N/A-CALLED RESTORATION SUPERVISOR JENNER TO ADV OF ETA.  LOW MANPOWER TODAY.  ONLY 1 TMAN IN THE NORTH AND 1 IN THE SOUTH. (KLKB 13:47 04/25/2022)
OR:N/A-Per Gas Sup Marcus. No avail resources. (T3BI 13:44 04/25/2022)
OR:N/A-ON HOLD WITH FMO. (KLKB 13:43 04/25/2022)
OR:N/A-ADV DISPATCH SUPERVISOR BESSARD OF ETA. (KLKB 13:43 04/25/2022)
OR:N/A-CALLING FMO (KLKB 13:37 04/25/2022)
</t>
  </si>
  <si>
    <t>15:01:02</t>
  </si>
  <si>
    <t>AXS-OK FD ONS REQ ETA 831-471-1170 POSSIBLE BLOWN TRANSFORMER</t>
  </si>
  <si>
    <t>15:11:23</t>
  </si>
  <si>
    <t xml:space="preserve">04/25/2022 15:11 (GRA2)  CALLBACK UPDATE COMPLETED. 40m eta given by the tman.  called and updated the agency </t>
  </si>
  <si>
    <t>15:13:47</t>
  </si>
  <si>
    <t>15:28:26</t>
  </si>
  <si>
    <t>SANTA CRUZ FIRE</t>
  </si>
  <si>
    <t>AXS-OK OIS 1681187. FIRE CAPTAIN ONSITE REQ ETA.  REPORTED INSULATOR IS BROKEN A</t>
  </si>
  <si>
    <t>15:19:15</t>
  </si>
  <si>
    <t xml:space="preserve">04/25/2022 15:19 (GRA2)  CALLBACK UPDATE COMPLETED. 45m eta given by t-man </t>
  </si>
  <si>
    <t>2093215941</t>
  </si>
  <si>
    <t>15:16:38</t>
  </si>
  <si>
    <t>15:29:22</t>
  </si>
  <si>
    <t xml:space="preserve">OR:N/A-t-man clark stated he was onsite.  cleared the 911 alert. (GRA2 15:28 04/25/2022)
</t>
  </si>
  <si>
    <t>JIM WESTBROOK</t>
  </si>
  <si>
    <t>17:18:05</t>
  </si>
  <si>
    <t>A:ok;X:pineflat;R:xst robson, report of tree limb on line arcing caught fire. fire out now,, line down  fd enrt need eta, Pwr-I</t>
  </si>
  <si>
    <t>17:29:09</t>
  </si>
  <si>
    <t>04/25/2022 18:16 (GRA2) Called the agency back to see if they were still onsite.  And they advised us that PG&amp;E has just arrived on scene.  cleared the 911 alert. 04/25/2022 17:44 (GRA2) Called in a 40 min eta to the agency 04/25/2022 17:29 (GRA2)  CALLBACK UPDATE COMPLETED. called in to the agency and advised them working on an eta.  FD still on scene</t>
  </si>
  <si>
    <t>17:40:03</t>
  </si>
  <si>
    <t>18:15:57</t>
  </si>
  <si>
    <t xml:space="preserve">OR:N/A-``Correction``  PGnE and not OGnE for the prior comment (GRA2 18:25 04/25/2022)
OR:N/A-I called the agency right before the ETOR was about to expire and the agency advised me that OGnE just arrived on scene as I called.  cleared the agency alert. (GRA2 18:23 04/25/2022)
OR:N/A-t-man clark just called in a 26m eta. (GRA2 17:46 04/25/2022)
OR:N/A-C5GHXCN   GSR  ENROUTE  40  MIN ETA AT 40 MIN MARK (H1TE 17:37 04/25/2022)
OR:N/A-Tim Chau C5MTACJ - responding 48 min eta at 14 min mark (H1TE 17:34 04/25/2022)
OR:N/A-Gas Dispatch checking for resource (H1TE 17:33 04/25/2022)
OR:N/A-called and left a message for an eta (GRA2 17:25 04/25/2022)
</t>
  </si>
  <si>
    <t>BARNABY CLARK</t>
  </si>
  <si>
    <t>A:OK;X:LAUREL GLEN RD;R:FD REQ ETA., Pwr-Y</t>
  </si>
  <si>
    <t>11:12:47</t>
  </si>
  <si>
    <t>04/26/2022 12:09 (DXAM) CALLED FIRE DEPT AND THEY ADVISED T-MAN WAS ON SITE 04/26/2022 11:12 (KLKB)  CALLBACK UPDATE COMPLETED. eta 30 mins</t>
  </si>
  <si>
    <t>12:06:51</t>
  </si>
  <si>
    <t xml:space="preserve">OR:N/A-T-MAN CRIVELLO WENT OUT OF COMMUNICATION-CALLED HIM-DNA-CALLED FIRE DEPT AND THEY SAID HE IS ON SITE. (DXAM 12:09 04/26/2022)
</t>
  </si>
  <si>
    <t>ORALIA C GONZALEZ</t>
  </si>
  <si>
    <t>12:18:24</t>
  </si>
  <si>
    <t>A:OK;X:PARADISE RD;R:, Pwr-Y15750 possibly closer address</t>
  </si>
  <si>
    <t>12:20:44</t>
  </si>
  <si>
    <t xml:space="preserve">04/26/2022 12:20 (KLKB)  CALLBACK UPDATE COMPLETED. ETA 30 MINS </t>
  </si>
  <si>
    <t>12:01:50</t>
  </si>
  <si>
    <t>12:46:28</t>
  </si>
  <si>
    <t>AMANDA FIERRO</t>
  </si>
  <si>
    <t>21:24:48</t>
  </si>
  <si>
    <t>A:OK;X:GREEN VALLEY RD;R:, Pwr-Y</t>
  </si>
  <si>
    <t>21:28:58</t>
  </si>
  <si>
    <t xml:space="preserve">04/26/2022 21:28 (GRA2)  CALLBACK UPDATE COMPLETED. 30m eta given by t-man.  called and updated the agency </t>
  </si>
  <si>
    <t>21:26:01</t>
  </si>
  <si>
    <t xml:space="preserve">OR:N/A-t-man gave a 30m eta.  updated the agency and cleared the call back alert.  T-man is enroute to OIS 1682152 which is right next to this OIS 1682153.  Called and requested that he make the change to this OIS due to the 911 standby.  Change to enroute status has been made (GRA2 21:37 04/26/2022)
</t>
  </si>
  <si>
    <t>16:35:16</t>
  </si>
  <si>
    <t>AXS-OK OIS..1683297. CHP REQ ETA.  LOG 253FD ONSITE NEED ETA ALSO INC 0927 831 7</t>
  </si>
  <si>
    <t>16:46:47</t>
  </si>
  <si>
    <t xml:space="preserve">04/27/2022 16:46 (JIMI)  CALLBACK UPDATE COMPLETED. 20 min eta notified agency </t>
  </si>
  <si>
    <t>16:30:39</t>
  </si>
  <si>
    <t>16:59:23</t>
  </si>
  <si>
    <t>20:40:10</t>
  </si>
  <si>
    <t>AXS-OK FD ONS REQ ETA 831-769-8899</t>
  </si>
  <si>
    <t>20:45:02</t>
  </si>
  <si>
    <t xml:space="preserve">04/27/2022 20:45 (JIMI)  CALLBACK UPDATE COMPLETED. 30 min eta notified agency </t>
  </si>
  <si>
    <t>20:42:07</t>
  </si>
  <si>
    <t>21:08:41</t>
  </si>
  <si>
    <t>20:40:54</t>
  </si>
  <si>
    <t>AXS-OK CAL FD ENR REQ ETA: 831-796-2160 INCIDENT # MY337;  PWR POLE LINE ARCHING</t>
  </si>
  <si>
    <t>20:44:19</t>
  </si>
  <si>
    <t xml:space="preserve">04/27/2022 20:44 (JIMI)  CALLBACK UPDATE COMPLETED. 30 min eta notified agency </t>
  </si>
  <si>
    <t>21:08:33</t>
  </si>
  <si>
    <t>JOHN ALEXANDER</t>
  </si>
  <si>
    <t>04:33:08</t>
  </si>
  <si>
    <t>A:OK;X:TULSA;R:FD ENROUTE. LIVE WIRES DOWN ARCING. REQ ETA, Pwr-N</t>
  </si>
  <si>
    <t>04:41:59</t>
  </si>
  <si>
    <t xml:space="preserve">04/28/2022 04:41 (S2CA)  CALLBACK UPDATE COMPLETED. ETA 40 MINS </t>
  </si>
  <si>
    <t>05:27:06</t>
  </si>
  <si>
    <t xml:space="preserve">OR:N/A-NOTIFIED ONCALL SUPV ROBERTS OF 911, NO CLOSER RESOURCES (S2CA 04:58 04/28/2022)
OR:N/A-ADV DISP MANAGER OF 40MIN ETA VIA TEXT (WDSH 04:55 04/28/2022)
OR:N/A-ARCOS ID 297240 FOR FMO (S2CA 04:43 04/28/2022)
OR:N/A-ARCOS CALLOUT ID 297239 (S2CA 04:36 04/28/2022)
</t>
  </si>
  <si>
    <t>BASIL A MACHADO</t>
  </si>
  <si>
    <t>16:46:18</t>
  </si>
  <si>
    <t>A:OK;X:DEER RUN RD;R:FD ENR. TREE LEANING ON POWERLINES. WIRES ARCING. REQ ETA, Pwr-Y</t>
  </si>
  <si>
    <t>16:49:30</t>
  </si>
  <si>
    <t xml:space="preserve">04/28/2022 16:49 (LRMJ)  CALLBACK UPDATE COMPLETED. 20 MIN ETA </t>
  </si>
  <si>
    <t>16:47:47</t>
  </si>
  <si>
    <t>17:04:53</t>
  </si>
  <si>
    <t xml:space="preserve">OR:N/A-Tree took out lines.  lots of debri in area. (WPR6 01:49 04/29/2022)
</t>
  </si>
  <si>
    <t>CA STATE PARKS PD</t>
  </si>
  <si>
    <t>13:56:35</t>
  </si>
  <si>
    <t>AXS-OK STATE PARK PD ENROUTE REQUEST ETA 916-358-1300; LIVE WIRE DOWN IN PARK NE</t>
  </si>
  <si>
    <t>13:59:59</t>
  </si>
  <si>
    <t xml:space="preserve">04/30/2022 13:59 (GBF4)  CALLBACK UPDATE COMPLETED. VEDERNACK PROVIDED 30 MIN ETA, AGENCY CONTACTED </t>
  </si>
  <si>
    <t>13:42:46</t>
  </si>
  <si>
    <t xml:space="preserve">OR:N/A-correction: Supvr Tunnage will update ETOR for this one. (CXTQ 07:55 05/01/2022)
OR:N/A-Per Supvr Tunnage, updated ETOR. (CXTQ 07:52 05/01/2022)
OR:N/A-per Tunnage move ETOR to 08:00 (JIMI 18:11 04/30/2022)
OR:N/A-not our wire ok to cancel 911 per gas dispatch (JIMI 14:03 04/30/2022)
</t>
  </si>
  <si>
    <t>14:11:51</t>
  </si>
  <si>
    <t>AXS-OK CHP ONSITE REQUEST ETA 831-796-2160; CAR POLE ACCIDENT, DAMAGED AT THE BO</t>
  </si>
  <si>
    <t>14:17:09</t>
  </si>
  <si>
    <t xml:space="preserve">04/30/2022 14:17 (JIMI)  CALLBACK UPDATE COMPLETED. 20 min eta notified agency </t>
  </si>
  <si>
    <t>14:16:18</t>
  </si>
  <si>
    <t>14:38:10</t>
  </si>
  <si>
    <t xml:space="preserve">OR:N/A-per supe Tunnage move ETOR to 08:00 (JIMI 18:11 04/30/2022)
</t>
  </si>
  <si>
    <t>JENNIFER FARAONE</t>
  </si>
  <si>
    <t>A:OK;X:RODEO DR;R:REQ CHECK INTEGRITY OF THE POLE; HOLLISTER HWY PATROL CLEARED REQ ETA:831-796-2160 INCIDENT # MY352, Pwr-Y</t>
  </si>
  <si>
    <t>20:58:32</t>
  </si>
  <si>
    <t xml:space="preserve">04/30/2022 20:58 (JIMI)  CALLBACK UPDATE COMPLETED. no callback agency cleared cancelling 911 portion </t>
  </si>
  <si>
    <t>21:02:10</t>
  </si>
  <si>
    <t>20:58:35</t>
  </si>
  <si>
    <t xml:space="preserve">OR:N/A-per notes agency cleared ok to cancel 911 portion (JIMI 20:58 04/30/2022)
OR:N/A-Rick May accepted at 20:51 (JIMI 20:57 04/30/2022)
OR:N/A-Arcos 297551 (JIMI 20:51 04/30/2022)
</t>
  </si>
  <si>
    <t>21:07:13</t>
  </si>
  <si>
    <t>CARMEL VALLEY</t>
  </si>
  <si>
    <t>AXS-OK VEHICLE INTO POLE--FD ON SITE--ETA  REQCHP 831-796-2160 WOULD LIKE ETA AS</t>
  </si>
  <si>
    <t>21:10:15</t>
  </si>
  <si>
    <t xml:space="preserve">04/30/2022 21:10 (JIMI)  CALLBACK UPDATE COMPLETED. 20 min eta notified agency </t>
  </si>
  <si>
    <t>21:08:09</t>
  </si>
  <si>
    <t>21:28:23</t>
  </si>
  <si>
    <t xml:space="preserve">OR:N/A-Arcos Co Id 297615 for Estimator (CXTQ 07:49 05/01/2022)
OR:N/A-No Crew Available.   Estimator,  811 and Mark n Locate Called (WPR6 23:06 04/30/2022)
</t>
  </si>
  <si>
    <t>19:28:24</t>
  </si>
  <si>
    <t>CAPITOLA</t>
  </si>
  <si>
    <t>AXS-OK PLS CHECK INTEGRITY CHECK POLE THAT WAS HIT;CAL FD WAS ONSITE , CLEARED R</t>
  </si>
  <si>
    <t>19:39:53</t>
  </si>
  <si>
    <t xml:space="preserve">05/01/2022 19:39 (JIMI)  CALLBACK UPDATE COMPLETED. no callback needed just an integrity check </t>
  </si>
  <si>
    <t>19:29:58</t>
  </si>
  <si>
    <t xml:space="preserve">OR:N/A-agency cleared cancelled 911 (JIMI 19:31 05/01/2022)
</t>
  </si>
  <si>
    <t>04:53:06</t>
  </si>
  <si>
    <t>AXS-OK CHP ONSITE/STDBY - POLE IS DOWN AND TRANSFORMER DOWN LEAKING FULID.  COMP</t>
  </si>
  <si>
    <t>05/02/2022 05:42 (PARO) PER AGENCY NO LONGER ONSCENE 05/02/2022 05:00 (PARO)  CALLBACK UPDATE COMPLETED. TMAN Scherer ETA 45 MINS</t>
  </si>
  <si>
    <t>05:09:32</t>
  </si>
  <si>
    <t>05:42:08</t>
  </si>
  <si>
    <t>OR:N/A-CALLED ON CALL SUPERVISOR BILL ROBERTS-DNA-PUSHED ETOR OUT 2 HOURS. (DXAM 16:55 05/02/2022)
[UPTR#136563:OR:N/A-ON call never got a call. (WPR6 06:15 05/02/2022)
OR:N/A-CALLED ON CALL GOING STRAIGHT TO VM (PARO 05:05 05/02/2022)
OR:N/A-PER DISPATCHER 45 MIN ETA PER T MAN SHERER,. REACHED OUT TO METER TECH TIM CHAU FOR 911 STANDBY, NO ANSWER LE</t>
  </si>
  <si>
    <t>12:46:39</t>
  </si>
  <si>
    <t>AXS-OK FD EN ROUTE TRUCK HIT WIRES 2 ABOVE STREET LOG#03592NEXT TO 318 Seabright</t>
  </si>
  <si>
    <t>13:01:21</t>
  </si>
  <si>
    <t>05/03/2022 13:03 (MXLG) AREA TMAN MCLAUGHLIN, NOT ANSWERING,ON 320, MAY BE UP ON POLE. CALL 911 DISPTACHER WITH TMAN MOORE`S 20 MINUTE ETA 05/03/2022 13:01 (MXLG)  CALLBACK UPDATE COMPLETED. TMAN BEN MOORE,20 MINUTES</t>
  </si>
  <si>
    <t>POUNCEY1</t>
  </si>
  <si>
    <t>14:26:32</t>
  </si>
  <si>
    <t>[UPTR#148754:OR:N/A-AREA TMAN MCLAUGHLIN, NOT ANSWERING,ON 320, MAY BE UP ON POLE. CALL 911 DISPTACHER WITH TMAN MOORE`S 20 MINUTE ETA (MXLG 13:03 05/03/2022)
]</t>
  </si>
  <si>
    <t>SVJ LLC</t>
  </si>
  <si>
    <t>19:41:25</t>
  </si>
  <si>
    <t>A:OK;X:SCOTTS VALLEY DR;R:FD ONS REQ ETA 831-471-1170 ELECTRIC BOX ON FIRE, Pwr-Y</t>
  </si>
  <si>
    <t>19:45:50</t>
  </si>
  <si>
    <t xml:space="preserve">05/03/2022 19:45 (JIMI)  CALLBACK UPDATE COMPLETED. 15 min eta notified agency </t>
  </si>
  <si>
    <t>19:44:44</t>
  </si>
  <si>
    <t>05:38:27</t>
  </si>
  <si>
    <t>A:OK;X:9TH ST;R:FD ONSITE. REQUEST ASSISTANCE FOR STRUCTURE FIRE. REQ ETA  831-769-8899</t>
  </si>
  <si>
    <t>05:48:36</t>
  </si>
  <si>
    <t>05/05/2022 05:48 (GRA2)  CALLBACK UPDATE COMPLETED. **Correction** arcos was not needed. 15m eta given by t-man, called and updated the agency 05/05/2022 05:39 (GRA2) arcos</t>
  </si>
  <si>
    <t>05:40:44</t>
  </si>
  <si>
    <t>06:05:22</t>
  </si>
  <si>
    <t>08:36:31</t>
  </si>
  <si>
    <t>AXS-POLE IN ROAD INC MYP072; CHP ENR REQ ETA</t>
  </si>
  <si>
    <t>08:38:49</t>
  </si>
  <si>
    <t xml:space="preserve">05/05/2022 08:38 (S2CA)  CALLBACK UPDATE COMPLETED. ETA 15 MINS </t>
  </si>
  <si>
    <t>08:28:58</t>
  </si>
  <si>
    <t>08:55:22</t>
  </si>
  <si>
    <t>KEITH MCDANIEL</t>
  </si>
  <si>
    <t>23:35:29</t>
  </si>
  <si>
    <t>A:OK;X:EL CAMINITO;R:AXS OK FD ON SITE REQ ET@  831-769-8899, Pwr-Y</t>
  </si>
  <si>
    <t>23:38:23</t>
  </si>
  <si>
    <t xml:space="preserve">05/05/2022 23:38 (GRA2)  CALLBACK UPDATE COMPLETED. t-man states 20m eta.  he is out of touch currently.  will drop on him as soon as he resets his tech.  called and updated the agency </t>
  </si>
  <si>
    <t>00:02:20</t>
  </si>
  <si>
    <t xml:space="preserve">OR:N/A-t-man states 20m eta.  he is out of touch currently.  will drop on him as soon as he resets his tech (GRA2 23:37 05/05/2022)
</t>
  </si>
  <si>
    <t>WILLIAM R CONLAN</t>
  </si>
  <si>
    <t>23:57:54</t>
  </si>
  <si>
    <t>A:OK;X:CARMEL VALLEY RD;R:AXS OK FD ON SITE REQ ET@  831-769-8899, Pwr-Y</t>
  </si>
  <si>
    <t>00:01:33</t>
  </si>
  <si>
    <t xml:space="preserve">05/06/2022 00:01 (GRA2)  CALLBACK UPDATE COMPLETED. spoke with t-man gallegoes and he will head to the carmel valley location with a 25m eta.  called and updated the agency </t>
  </si>
  <si>
    <t>00:29:00</t>
  </si>
  <si>
    <t>23:59:56</t>
  </si>
  <si>
    <t>00:30:32</t>
  </si>
  <si>
    <t>KATHERINE SANCHEZ</t>
  </si>
  <si>
    <t>10:53:24</t>
  </si>
  <si>
    <t>A:FIRE TRUCK BLOCKING ROADWAY;X:MONTEREY;R:HOLLISTER FD ONS REQ ETA FOR WIRE DOWN ON ROADWAY, Pwr-Y</t>
  </si>
  <si>
    <t>10:57:32</t>
  </si>
  <si>
    <t xml:space="preserve">05/06/2022 10:57 (MXLG)  CALLBACK UPDATE COMPLETED. TMAN SCHLEGEL HAS A 15 MINUTE ETA, CALLED 911 TO CONFIRM </t>
  </si>
  <si>
    <t>10:54:16</t>
  </si>
  <si>
    <t>11:05:58</t>
  </si>
  <si>
    <t xml:space="preserve">OR:N/A-TMAN SCHLEGEL HAS A 15 MINUTE ETA, CALLED 911 TO CONFIRM (MXLG 10:57 05/06/2022)
</t>
  </si>
  <si>
    <t>monterey fd</t>
  </si>
  <si>
    <t>10:08:36</t>
  </si>
  <si>
    <t>AXS-OK FD ONSITE FO DOWN GUIDE WIRE</t>
  </si>
  <si>
    <t xml:space="preserve">05/07/2022 10:11 (LRMJ)  CALLBACK UPDATE COMPLETED. 30 MIN ETA </t>
  </si>
  <si>
    <t>10:09:57</t>
  </si>
  <si>
    <t>10:45:58</t>
  </si>
  <si>
    <t>AXS-OK BALLOON STUCK N WIRES/ OUTAGE N AREA/LOG #3198</t>
  </si>
  <si>
    <t>14:43:23</t>
  </si>
  <si>
    <t xml:space="preserve">05/07/2022 14:43 (MALM)  CALLBACK UPDATE COMPLETED. TMAN MOORE ADV 10 MIN ETA </t>
  </si>
  <si>
    <t>14:42:01</t>
  </si>
  <si>
    <t>15:06:56</t>
  </si>
  <si>
    <t>02:20:20</t>
  </si>
  <si>
    <t>AXS-OK SANTA CRUZ FD ONSITE - NEED BOTH GAS AND ELEC TO SECURE THE MTRS - LOC: E</t>
  </si>
  <si>
    <t>02:31:21</t>
  </si>
  <si>
    <t xml:space="preserve">05/08/2022 02:31 (J0AF)  CALLBACK UPDATE COMPLETED. 40MIN ETA </t>
  </si>
  <si>
    <t>02:40:23</t>
  </si>
  <si>
    <t>02:43:38</t>
  </si>
  <si>
    <t xml:space="preserve">OR:N/A-GSR ONSITE AS OF 02:41. SEE FO 0007293269 (J0AF 02:44 05/08/2022)
OR:N/A-GAS RESOURCE ENROUTE TO THIS LOCATION AS WELL. GSR HAS ETA OF 02:50. SEE FO 0007293269 (J0AF 02:38 05/08/2022)
OR:N/A-CORRECTION: TMAN BOYNTON ADVISED 40MIN ETA FROM ARCOS CALLOUT. (J0AF 02:32 05/08/2022)
OR:N/A-TMAN GALLEGOS 40MIN ETA CALLBACK COMPLETED (J0AF 02:32 05/08/2022)
OR:N/A-ARCOS (J0AF 02:24 05/08/2022)
</t>
  </si>
  <si>
    <t>VIRGINIA P URRUTIA</t>
  </si>
  <si>
    <t>17:37:25</t>
  </si>
  <si>
    <t>A:OK;X:HERMAN AVE;R:WATSONVILLE FD ONSITE - WIRE DWN ON SIDEWALK - WAS ARCHING AT ONE POINT BUT NOT NOW.</t>
  </si>
  <si>
    <t>17:39:36</t>
  </si>
  <si>
    <t xml:space="preserve">05/08/2022 17:39 (JIMI)  CALLBACK UPDATE COMPLETED. 30 min eta notified agency </t>
  </si>
  <si>
    <t>17:28:23</t>
  </si>
  <si>
    <t>17:50:27</t>
  </si>
  <si>
    <t>PRUNEDALE CAL FIRE CHP , FD</t>
  </si>
  <si>
    <t>18:30:53</t>
  </si>
  <si>
    <t xml:space="preserve">AXS-OK POLE BROKEN , LEANING TOWARDS THE FREEWAY , NO WIRES DOWN; PRUNEDALE CAL </t>
  </si>
  <si>
    <t>18:37:47</t>
  </si>
  <si>
    <t xml:space="preserve">05/08/2022 18:37 (JIMI)  CALLBACK UPDATE COMPLETED. 30 min eta notified agency </t>
  </si>
  <si>
    <t>18:34:13</t>
  </si>
  <si>
    <t>19:01:54</t>
  </si>
  <si>
    <t>SAN CARLOS SCHOOL</t>
  </si>
  <si>
    <t>12:11:14</t>
  </si>
  <si>
    <t>A:OK;X:FIGUEROA;R:BALLOON IN WIRES CAUSING ARCING. STREET CLOSEDIN FRONT OF SCHOOL, Pwr-Y</t>
  </si>
  <si>
    <t>12:20:09</t>
  </si>
  <si>
    <t xml:space="preserve">05/09/2022 12:20 (MXLG)  CALLBACK UPDATE COMPLETED. CALLOUTS TO TMEN, NO RETURN CALLS YET. CALL 911 TO ADVISE </t>
  </si>
  <si>
    <t>C4IDSSF</t>
  </si>
  <si>
    <t>12:35:22</t>
  </si>
  <si>
    <t xml:space="preserve">OR:N/A-TMAN RODRIGUEZ SAYS THEYMAYNEED TO DE-ENERGIZE OUT THERE AND TWO MEN MAY BE NEEDED. HE WILLCALL MEN ONCE HIS THERE (MXLG 12:44 05/09/2022)
OR:N/A-METER MAINTENANCE PERSON DAVE SKENES GOT ASSIGNED THIS TAG, WENT ONSITE. (MXLG 12:37 05/09/2022)
OR:N/A-TECH C4IDSSF RESPONDING TO THIS 911. HE IS 5 MIN AWAY. CONT#831 737 3757 (MALM 12:30 05/09/2022)
OR:N/A-CALLOUT TO TMAN GALLEGOS TO STOP HIM ON THE SWITCH LOG (MXLG 12:29 05/09/2022)
OR:N/A-TMAN GALLEGOS ENROUTE TO SWITCHING. CALLED TMAN RODRIGUEZ,ELI NO ANSWER LEFT MESSAGE.CALLING TMAN GALLEGOS NOW TO SEE IF HE CAN GO (MALM 12:17 05/09/2022)
</t>
  </si>
  <si>
    <t>ANDREA MURILLO</t>
  </si>
  <si>
    <t>14:58:50</t>
  </si>
  <si>
    <t>A:OK;X:SALA RD;R:FD ENR. ETA CB 831-769-8899... 2 LINES DOWN , ARCING, Pwr-Y</t>
  </si>
  <si>
    <t>15:01:25</t>
  </si>
  <si>
    <t xml:space="preserve">05/09/2022 15:01 (JIMI)  CALLBACK UPDATE COMPLETED. 45 min ETA per Calderon </t>
  </si>
  <si>
    <t>15:00:04</t>
  </si>
  <si>
    <t xml:space="preserve">OR:N/A-Corey Branco Field Metering Crew Lead 831-682-4710 20 min eta C4MCEBO (H1TE 15:09 05/09/2022)
OR:N/A-Arcos running for a quicker t man (JIMI 15:05 05/09/2022)
</t>
  </si>
  <si>
    <t>YESENIA ALVAREZ</t>
  </si>
  <si>
    <t>17:26:41</t>
  </si>
  <si>
    <t>A:OK;X:CLIFFORD AVE;R:FD ONS. ETA CB 831-471-1170. TREE , POWER LINE DOWN ON CAR. VEHICLE NOT OCCUPIED. POWER OUT IN AREA</t>
  </si>
  <si>
    <t xml:space="preserve">05/09/2022 17:30 (JIMI)  CALLBACK UPDATE COMPLETED. 20 min eta notified agency </t>
  </si>
  <si>
    <t>17:29:25</t>
  </si>
  <si>
    <t>17:56:51</t>
  </si>
  <si>
    <t>SAM ARNO &amp; ELIZABETH RAMOS</t>
  </si>
  <si>
    <t>23:00:12</t>
  </si>
  <si>
    <t>A:OK;X:IVY ST;R:FD ONSITE. REQ ETA 831-769-8899, Pwr-Y</t>
  </si>
  <si>
    <t>23:09:59</t>
  </si>
  <si>
    <t>05/09/2022 23:26 (PARO) TMAN DANIELI ETA 30 MINS 05/09/2022 23:11 (PARO) GSR 2307 ONSITE 05/09/2022 23:09 (PARO)  CALLBACK UPDATE COMPLETED. CALLED AGENCY TO VERIFY LOC/HZD</t>
  </si>
  <si>
    <t>23:18:31</t>
  </si>
  <si>
    <t>23:11:53</t>
  </si>
  <si>
    <t xml:space="preserve">OR:N/A-NO CREW NEEDED PER DANIELI (J4WS 01:48 05/10/2022)
OR:N/A-TMAN STILL ACCESSING STRUCTURE FIRE 03:45 (PARO 01:25 05/10/2022)
OR:N/A-GSR 2307 ONSITE (PARO 23:12 05/09/2022)
OR:N/A-ARCOS (PARO 23:07 05/09/2022)
</t>
  </si>
  <si>
    <t>10:59:03</t>
  </si>
  <si>
    <t>AXS-OK FD ONSITE FOR VEG FIRE. REQ TMAN COME OUT FOR POLE</t>
  </si>
  <si>
    <t>11:03:08</t>
  </si>
  <si>
    <t xml:space="preserve">05/10/2022 11:03 (AGG6)  CALLBACK UPDATE COMPLETED. eta 30 min </t>
  </si>
  <si>
    <t>20:34:13</t>
  </si>
  <si>
    <t>AXS-OK FD ENR REQ ETA 831-769-8899 WIRES ON TOP OF VEHICLE, DRIVER TRYING TO FIS</t>
  </si>
  <si>
    <t>20:37:41</t>
  </si>
  <si>
    <t xml:space="preserve">05/10/2022 20:37 (JIMI)  CALLBACK UPDATE COMPLETED. 25 min eta notified agency </t>
  </si>
  <si>
    <t>20:48:00</t>
  </si>
  <si>
    <t>JOSE NOLASCO</t>
  </si>
  <si>
    <t>21:38:06</t>
  </si>
  <si>
    <t>A:OK;X:HALL ROAD;R:FD ONS REQ ETA 831-769-8899, Pwr-Y</t>
  </si>
  <si>
    <t>21:40:32</t>
  </si>
  <si>
    <t xml:space="preserve">05/10/2022 21:40 (JIMI)  CALLBACK UPDATE COMPLETED. 30 min eta notified agency </t>
  </si>
  <si>
    <t>21:39:11</t>
  </si>
  <si>
    <t>22:09:42</t>
  </si>
  <si>
    <t xml:space="preserve">OR:N/A-PER DO - NO INFORMATION ON ETOR - PUSHED OUT ETOR 8 HOURS FOR REPAIRS (HDB7 01:04 05/11/2022)
</t>
  </si>
  <si>
    <t>ROMAN PODOLKHOV</t>
  </si>
  <si>
    <t>A:OK;X:CALIFORNIA AVE;R:PER MONTEREY COUNTY, FD ENR TO ARCING LINES DOWN STARTED VEG FIRE, Pwr-Y</t>
  </si>
  <si>
    <t xml:space="preserve">05/11/2022 12:42 (GBF4)  CALLBACK UPDATE COMPLETED. Valenzuela provided 30 min eta, agency contacted </t>
  </si>
  <si>
    <t>EDUARDO ALCARAZ</t>
  </si>
  <si>
    <t>20:29:02</t>
  </si>
  <si>
    <t>A:OK;X:SOQUEL AVE;R:FD ONS REQ ETA 831-471-1170 PALM DEBRIS ON WIRES, Pwr-Y</t>
  </si>
  <si>
    <t>20:32:29</t>
  </si>
  <si>
    <t xml:space="preserve">05/11/2022 20:32 (JIMI)  CALLBACK UPDATE COMPLETED. 30 min eta notified agency </t>
  </si>
  <si>
    <t>20:54:20</t>
  </si>
  <si>
    <t>TRACY JENKINS</t>
  </si>
  <si>
    <t>11:23:31</t>
  </si>
  <si>
    <t>A:NO;X:MADRE LANE;R:CAL FIRE WITH SAN BENITO SEMI VS POLE, Pwr-YCOMM LINES CAN CANCEL PER FD</t>
  </si>
  <si>
    <t>11:31:26</t>
  </si>
  <si>
    <t xml:space="preserve">05/13/2022 11:31 (SXMU)  CALLBACK UPDATE COMPLETED. communication lines </t>
  </si>
  <si>
    <t>11:30:50</t>
  </si>
  <si>
    <t xml:space="preserve">OR:N/A-canceled communication lines (SXMU 11:32 05/13/2022)
</t>
  </si>
  <si>
    <t>EDELMIRA GUICE</t>
  </si>
  <si>
    <t>A:OK;X:SAN PABLO;R:FD ONSITE. PER FD UNDER GROUND PWR LINE SMOKING AND STARTING GRASS FIRE. REQ ETA 831-769-8899, Pwr-Y</t>
  </si>
  <si>
    <t>11:37:26</t>
  </si>
  <si>
    <t xml:space="preserve">05/13/2022 11:37 (SXMU)  CALLBACK UPDATE COMPLETED. ETA 20 MINUTES </t>
  </si>
  <si>
    <t>11:34:50</t>
  </si>
  <si>
    <t>11:56:24</t>
  </si>
  <si>
    <t>13:39:40</t>
  </si>
  <si>
    <t>AXS-OK PER CHP FD ENROUTE LARGE MACHINERY HIT GUY WIRE POSSIBLY MOVED POLE WIRES</t>
  </si>
  <si>
    <t xml:space="preserve">05/13/2022 13:42 (ADT0) PER TMAN CLARK 15 MIN ETA </t>
  </si>
  <si>
    <t>13:41:01</t>
  </si>
  <si>
    <t>15:40:24</t>
  </si>
  <si>
    <t>AXS-OK FD ENR REPORTS LINES DOWN IN BOTH LANES.</t>
  </si>
  <si>
    <t>15:48:57</t>
  </si>
  <si>
    <t>05/13/2022 15:50 (LRMJ) PER AGENC DISPATCH  NOT ABLE TO FIND WIRES THEY SAID WE CAN CANCEL 05/13/2022 15:48 (LRMJ)  CALLBACK UPDATE COMPLETED. 20 min eta</t>
  </si>
  <si>
    <t>16:02:05</t>
  </si>
  <si>
    <t>BRENT PARIS</t>
  </si>
  <si>
    <t>15:46:34</t>
  </si>
  <si>
    <t>A:OK;X:QUIGG;R:FD REQ ETA., Pwr-Y</t>
  </si>
  <si>
    <t>15:48:36</t>
  </si>
  <si>
    <t>05/13/2022 16:41 (LRMJ) TMAN ONSITE NOW 05/13/2022 16:19 (LRMJ) 15 MIN ETA FOR BOYTON 05/13/2022 15:48 (LRMJ)  CALLBACK UPDATE COMPLETED. 41 min eta</t>
  </si>
  <si>
    <t>15:57:17</t>
  </si>
  <si>
    <t>16:41:51</t>
  </si>
  <si>
    <t xml:space="preserve">OR:N/A-NO FMO PERSONNEL IN AREA (SGR4 16:19 05/13/2022)
</t>
  </si>
  <si>
    <t>KATHERINE STEEL</t>
  </si>
  <si>
    <t>10:55:52</t>
  </si>
  <si>
    <t>A:OK;X:union;R:FD ONSITE, Pwr-Y</t>
  </si>
  <si>
    <t>11:05:54</t>
  </si>
  <si>
    <t>05/14/2022 11:12 (LRMJ) 30 MIN ETA 05/14/2022 11:05 (LRMJ)  CALLBACK UPDATE COMPLETED. ADV WCB WITH ETA</t>
  </si>
  <si>
    <t>10:56:45</t>
  </si>
  <si>
    <t>11:38:54</t>
  </si>
  <si>
    <t xml:space="preserve">marina </t>
  </si>
  <si>
    <t>17:22:15</t>
  </si>
  <si>
    <t>AXS-ok mylar BALOONS N/E CORNER  in lines PD ONSITE  INC# 220514-0899/ RUNG DOWN</t>
  </si>
  <si>
    <t>17:31:33</t>
  </si>
  <si>
    <t xml:space="preserve">05/14/2022 17:31 (JIMI)  CALLBACK UPDATE COMPLETED. 30 min eta notified agency </t>
  </si>
  <si>
    <t>17:23:32</t>
  </si>
  <si>
    <t>17:51:22</t>
  </si>
  <si>
    <t>MARINA FD</t>
  </si>
  <si>
    <t>01:18:14</t>
  </si>
  <si>
    <t>AXS-OK FD ONSITE/STANDBY - WIRES ARCHING ON THE CEREMIC CONNECTION</t>
  </si>
  <si>
    <t>01:20:37</t>
  </si>
  <si>
    <t xml:space="preserve">05/15/2022 01:20 (MALM)  CALLBACK UPDATE COMPLETED. TMAN ROBERTSON ADV 20 MIN ETA </t>
  </si>
  <si>
    <t>C3TAWR4</t>
  </si>
  <si>
    <t>01:19:19</t>
  </si>
  <si>
    <t>01:48:22</t>
  </si>
  <si>
    <t>SEASIDE FIRE</t>
  </si>
  <si>
    <t>10:08:24</t>
  </si>
  <si>
    <t>AXS-OK LINEDOWN WAS ARCING NOT NOW PER FD INC 0330</t>
  </si>
  <si>
    <t xml:space="preserve">05/15/2022 10:12 (CXTQ)  CALLBACK UPDATE COMPLETED. TMAN NOTIFIED AND PROVIDED A 30  MIN ETA.  NOTIFIED 911 AGENCY </t>
  </si>
  <si>
    <t>09:47:29</t>
  </si>
  <si>
    <t>10:46:23</t>
  </si>
  <si>
    <t xml:space="preserve">OR:N/A-Crew still on site completing repairs (M5AB 22:40 05/15/2022)
OR:N/A-Arcos Crew Co 299261 (CXTQ 11:38 05/15/2022)
OR:N/A-correction to time: 00:01 5/16 (CXTQ 11:34 05/15/2022)
OR:N/A-Pushed out ETOR to 12:01 5/16 per M n C Supvr Mitch Angeloni. (CXTQ 11:33 05/15/2022)
</t>
  </si>
  <si>
    <t>ALEJOS AYALA</t>
  </si>
  <si>
    <t>14:43:15</t>
  </si>
  <si>
    <t>A:OK;X:BROADWAY ST;R:FD ONS. ETA CB 831-769-8899. REQ TMAN ASSIST AT HOUSE FIRE, Pwr-I</t>
  </si>
  <si>
    <t>14:52:42</t>
  </si>
  <si>
    <t xml:space="preserve">05/15/2022 14:52 (HDB7)  CALLBACK UPDATE COMPLETED. TMAN SCHERER  PROVIDED 60  MIN ETA;  AGENCY CB COMPLETED </t>
  </si>
  <si>
    <t>15:39:27</t>
  </si>
  <si>
    <t xml:space="preserve">OR:N/A-ADVSD AGENCY OF 10 MINUTE ETA FOR T MAN SCHERER (HDB7 15:47 05/15/2022)
OR:N/A-GSR D311 ONSITE 15:38 (HDB7 15:39 05/15/2022)
OR:N/A-No FM resources in area - closest over hour away (H1TE 15:06 05/15/2022)
OR:N/A-ARCOS RUNNING FOR FM (H1TE 15:01 05/15/2022)
OR:N/A-PER ANGELONI  HE ADVSD NO ADDITIONAL RESOURCE CLOSER THAN 60 MINUTES - CALLED ELEC DISP SUP - ADVSD OF EXTENDED ETA FOR BOTH ELE  n GAS REQUEST FOR ADDITONAL RESOURCES (HDB7 14:59 05/15/2022)
OR:N/A-PER JASON GAS DISPATCH ADVSD 60 MINTES ETA FOR GSR (HDB7 14:55 05/15/2022)
OR:N/A-ARCOS 299285 (HDB7 14:47 05/15/2022)
</t>
  </si>
  <si>
    <t>JIM B RINKERT</t>
  </si>
  <si>
    <t>16:15:14</t>
  </si>
  <si>
    <t>A:OK;X:NOTEWARE DR;R:FD ONS. ETA CB 831-471-1170... TREE FELL, TOOK DOWN SVC LINE FROM POLE TO HSE</t>
  </si>
  <si>
    <t xml:space="preserve">05/15/2022 16:20 (HDB7)  CALLBACK UPDATE COMPLETED. TMAN   VEDERNACK  PROVIDED  30  MIN ETA;  AGENCY CB COMPLETED </t>
  </si>
  <si>
    <t>16:17:48</t>
  </si>
  <si>
    <t>16:37:10</t>
  </si>
  <si>
    <t>SYLVIA A TAMAYO</t>
  </si>
  <si>
    <t>A:OK;X:GREENLEAF LOOP;R:GREENFIELD FD ONSITEREQ ETA: 831-769-8899 INCIDENT # 1259, Pwr-Y</t>
  </si>
  <si>
    <t xml:space="preserve">05/16/2022 19:55 (JIMI)  CALLBACK UPDATE COMPLETED. 1 hr eta notified agency </t>
  </si>
  <si>
    <t>20:02:18</t>
  </si>
  <si>
    <t>20:26:30</t>
  </si>
  <si>
    <t>OR:N/A-HENSLIN ON SITE PER GONZALEZ (BXET 20:26 05/16/2022)
OR:N/A-DALLES HENSLIN 10 MIN ETA PER ARNOLD GONZALEZ (BXET 20:12 05/16/2022)
OR:N/A-Scherer, Danieli Chau all gave 1 hr ETA`s, Supervisor Bill Roberts has no help, gas dispatch has no help (JIMI 20:03 05/16/2022)
[OIS#1697834:OR:N/A-Arcos 299420 (JIMI 19:45 05/16/2022)
]</t>
  </si>
  <si>
    <t>ALAN R DAVIDSON</t>
  </si>
  <si>
    <t>16:27:11</t>
  </si>
  <si>
    <t>A:K;X:BROMMER ST;R:FD ONSITE / TREE ON LINES</t>
  </si>
  <si>
    <t>16:33:44</t>
  </si>
  <si>
    <t xml:space="preserve">05/17/2022 16:33 (JIMI)  CALLBACK UPDATE COMPLETED. t man already onsite ois 1698983 </t>
  </si>
  <si>
    <t>16:35:33</t>
  </si>
  <si>
    <t>01:22:34</t>
  </si>
  <si>
    <t>AXS-OK FD ENR. BLOWN TRANSFORMER AND ON FIRE. REQ ETA 831-769-8899</t>
  </si>
  <si>
    <t>01:28:12</t>
  </si>
  <si>
    <t xml:space="preserve">05/18/2022 01:28 (S2CA)  CALLBACK UPDATE COMPLETED. ETA 40 MINS </t>
  </si>
  <si>
    <t>02:17:00</t>
  </si>
  <si>
    <t>01:34:27</t>
  </si>
  <si>
    <t>01:58:42</t>
  </si>
  <si>
    <t>OR:N/A-TMAN IS ONSITE (S2CA 01:58 05/18/2022)
[UPTR#232626:OR:N/A-CANCELING TIM CHAU (S2CA 01:44 05/18/2022)
OR:N/A-ARCOS FOR FMO ID 299534 (S2CA 01:39 05/18/2022)
OR:N/A-NOTIFIED ONCALL BILL ROBERTS (S2CA 01:38 05/18/2022)
OR:N/A-DISPATCHER ADV OF 40 MIN ETA AT 5 MIN MARK- (WDSH 01:35 05/18/2022)</t>
  </si>
  <si>
    <t>05:21:30</t>
  </si>
  <si>
    <t>AXS-OK FD ENR. REPORTS OF POLE ON FIRE. REQ ETA  8316476223</t>
  </si>
  <si>
    <t>05:32:58</t>
  </si>
  <si>
    <t xml:space="preserve">05/18/2022 05:32 (S2CA)  CALLBACK UPDATE COMPLETED. ETA 35 MINS </t>
  </si>
  <si>
    <t>05:31:52</t>
  </si>
  <si>
    <t>06:08:37</t>
  </si>
  <si>
    <t xml:space="preserve">OR:N/A-NOTIFIED ONCALL SUPV BILL ROBERTS (S2CA 05:48 05/18/2022)
OR:N/A-ARCOS CALLOUT ID 299553 FOR FMO (S2CA 05:34 05/18/2022)
OR:N/A-ARCOS CALLOUT ID 299551 (S2CA 05:25 05/18/2022)
</t>
  </si>
  <si>
    <t>EMILE HAWLEY</t>
  </si>
  <si>
    <t>11:54:18</t>
  </si>
  <si>
    <t>A:OK;X:WATER ST;R:FD ON SITE--REPORTING SMOKING POLE, Pwr-Y</t>
  </si>
  <si>
    <t>12:05:49</t>
  </si>
  <si>
    <t xml:space="preserve">05/18/2022 12:05 (MXLG)  CALLBACK UPDATE COMPLETED. TMAN MCLAUGHLIN HAS A 15 MINUTE ETA. CALLED 911 AND THEY HAVE LEFT THE SCENE PER 911 DISPATCHER </t>
  </si>
  <si>
    <t>12:07:40</t>
  </si>
  <si>
    <t xml:space="preserve">OR:N/A-TMAN MCLAUGHLIN HAS A 15 MINUTE ETA. CALLED 911 AND THEY HAVE LEFT THE SCENE PER 911 DISPATCHER (MXLG 12:06 05/18/2022)
</t>
  </si>
  <si>
    <t>NATALIYA TAKEHANA</t>
  </si>
  <si>
    <t>00:23:02</t>
  </si>
  <si>
    <t>A:OK;X:VILLA ST;R:FD ONSITE. AXS OK. REQ ETA 831-471-1170, Pwr-Y</t>
  </si>
  <si>
    <t>00:44:17</t>
  </si>
  <si>
    <t>00:36:34</t>
  </si>
  <si>
    <t xml:space="preserve">OR:N/A-GSR ONSITE (S2CA 00:36 05/19/2022)
OR:N/A-C5GCGR4 ENROUTE ETA 0035 (S2CA 00:31 05/19/2022)
OR:N/A-ARCOS CALLOUT ID 299653 (S2CA 00:26 05/19/2022)
</t>
  </si>
  <si>
    <t>CALEB MCNUTT</t>
  </si>
  <si>
    <t>15:09:53</t>
  </si>
  <si>
    <t>A:OK;X:LITTLE HILL LN;R:FD ONSITE. ARCING POWERLINES. GRASS FIRE STARTED. REQ EXPEDITE. REQ ETA  831-647-6223, Pwr-I</t>
  </si>
  <si>
    <t xml:space="preserve">05/19/2022 15:12 (SXMU)  CALLBACK UPDATE COMPLETED. eta 30 minutes </t>
  </si>
  <si>
    <t>15:07:44</t>
  </si>
  <si>
    <t>15:40:12</t>
  </si>
  <si>
    <t>A:OK;X:UNKNOWN;R:LINES DOWN INSIDE HENRY COWELL STATE PARK NEAR RANGER STATION AND IN REAR OF A FEW STRUCTURES; NO ARCING REPORTED; RANGER ENROUTE; LOG 109, Pwr-Y</t>
  </si>
  <si>
    <t>17:45:47</t>
  </si>
  <si>
    <t xml:space="preserve">05/19/2022 17:45 (SXMU)  CALLBACK UPDATE COMPLETED. ETA 15 MINUTES </t>
  </si>
  <si>
    <t>17:45:10</t>
  </si>
  <si>
    <t>18:00:26</t>
  </si>
  <si>
    <t xml:space="preserve">OR:N/A-Not enough to field crew.  1st AM before park Opens. (WPR6 19:30 05/19/2022)
OR:N/A-SEE OIS 1704934- SAME ADDRESS (SXMU 17:48 05/19/2022)
</t>
  </si>
  <si>
    <t>UCHIDA FAMILY LIMITED LIABILITY COMPANY</t>
  </si>
  <si>
    <t>07:43:01</t>
  </si>
  <si>
    <t>A:OK;X:OLD STAGE RD;R:MONTEREY CO FD ENR FOR REPORTS OF POWER FLICKERING IN A COUPLE HOUSES; SUSPECT POSS TRANSFORMER ISSUE; REF LOG#841, Pwr-Y;;FD CALLING BACK TO ADVS THEY CLEARED; UNIT IN QUESTION IS UNIT E</t>
  </si>
  <si>
    <t>07:54:45</t>
  </si>
  <si>
    <t xml:space="preserve">05/21/2022 07:54 (MALM)  CALLBACK UPDATE COMPLETED. TMAN ANDERSON ADV 40 MIN ETA </t>
  </si>
  <si>
    <t>08:00:50</t>
  </si>
  <si>
    <t>08:22:36</t>
  </si>
  <si>
    <t xml:space="preserve">OR:N/A-PER JESSICA IN GAS DISPATCH, THE 911 AGENCY HAS CLEARED. UNIT #E IS THE UNIT IN QUESTION (MALM 08:18 05/21/2022)
OR:N/A-911 ON CALL TUNNAGE WILL RESPOND TO 911 ADV 20 MIN ETA (MALM 07:57 05/21/2022)
OR:N/A-ANDERSON ADV 40 MIN ETA (MALM 07:53 05/21/2022)
OR:N/A-FM ARCOS RUNNING # 299979 (JRRW 07:52 05/21/2022)
OR:N/A-MMP 60 MIN ETA. (JRRW 07:50 05/21/2022)
</t>
  </si>
  <si>
    <t>MELISSA WILLIAMS</t>
  </si>
  <si>
    <t>18:46:28</t>
  </si>
  <si>
    <t>A:OK;X:W FRANKLIN;R:STRUCTURE FIRE REPORTED--FD ON SITE, Pwr-Y</t>
  </si>
  <si>
    <t>18:48:55</t>
  </si>
  <si>
    <t>05/21/2022 18:48 (JIMI)  CALLBACK UPDATE COMPLETED.  05/21/2022 18:48 (JIMI) 30 min eta notified agency</t>
  </si>
  <si>
    <t>19:08:29</t>
  </si>
  <si>
    <t>RAMSAY HIGHLANDER INC</t>
  </si>
  <si>
    <t>04:28:11</t>
  </si>
  <si>
    <t>A:OK;X:ALPINE DR;R:GONZALEZ FD ONSITE -WIRES DOWN IN ROADWAY, Pwr-Y</t>
  </si>
  <si>
    <t>04:33:48</t>
  </si>
  <si>
    <t xml:space="preserve">05/22/2022 04:33 (S2CA)  CALLBACK UPDATE COMPLETED. ETA 45 MINS </t>
  </si>
  <si>
    <t>04:40:25</t>
  </si>
  <si>
    <t>05:08:19</t>
  </si>
  <si>
    <t xml:space="preserve">OR:N/A-Spoke to Daniel gas dispatch supervisor no resources available in gas in the area (CLLG 04:42 05/22/2022)
OR:N/A-NOTIFIED ONCALL SUPV TUNNAGE, HAS NO CLOSER RESOURCES (S2CA 04:39 05/22/2022)
OR:N/A-ARCOS CALLOUT ID 300138 FOR FMO (S2CA 04:35 05/22/2022)
OR:N/A-ARCOS CALLOUT ID 300137 (S2CA 04:30 05/22/2022)
</t>
  </si>
  <si>
    <t>07:52:36</t>
  </si>
  <si>
    <t>A:NA;X:JARVIS RD;R:CHP AND FD NROUTE TO TREE INTO LINES POSSIBLY MIGHT COME DOWN</t>
  </si>
  <si>
    <t>07:56:18</t>
  </si>
  <si>
    <t xml:space="preserve">05/22/2022 07:56 (CXTQ)  CALLBACK UPDATE COMPLETED. related to OIS 266186, tman Bargas onsite. Will notify agency, awaiting crew to de engergize and ground for tree crew Per supvr Hager. </t>
  </si>
  <si>
    <t>06:46:34</t>
  </si>
  <si>
    <t>07:59:03</t>
  </si>
  <si>
    <t xml:space="preserve">MONTEREY COUNTY FIRE DEPT </t>
  </si>
  <si>
    <t>13:56:25</t>
  </si>
  <si>
    <t xml:space="preserve">AXS-O </t>
  </si>
  <si>
    <t>13:58:21</t>
  </si>
  <si>
    <t xml:space="preserve">05/22/2022 13:58 (CXTQ)  CALLBACK UPDATE COMPLETED. TMAN NOTIFIED AND PROVIDED A 35  MIN ETA.  NOTIFIED 911 AGENCY </t>
  </si>
  <si>
    <t>13:57:19</t>
  </si>
  <si>
    <t>14:25:45</t>
  </si>
  <si>
    <t>11:05:10</t>
  </si>
  <si>
    <t>11:11:52</t>
  </si>
  <si>
    <t xml:space="preserve">05/24/2022 11:11 (KLKB)  CALLBACK UPDATE COMPLETED. ETA 30 MINS </t>
  </si>
  <si>
    <t>11:08:15</t>
  </si>
  <si>
    <t>11:53:49</t>
  </si>
  <si>
    <t xml:space="preserve">OR:N/A-LEFT VM FOR ETA (KLKB 11:09 05/24/2022)
</t>
  </si>
  <si>
    <t>13:51:20</t>
  </si>
  <si>
    <t>A:OK;X:BRAEMOOR;R:PERSON ELECTRICUTED WOULD LKE PGE OUT CHECK LINE, Pwr-Y</t>
  </si>
  <si>
    <t>13:55:19</t>
  </si>
  <si>
    <t xml:space="preserve">05/24/2022 13:55 (KLKB)  CALLBACK UPDATE COMPLETED. ETA 25 MINS </t>
  </si>
  <si>
    <t>C5TA7M1</t>
  </si>
  <si>
    <t>13:53:32</t>
  </si>
  <si>
    <t>14:27:49</t>
  </si>
  <si>
    <t>EVERARDO TORRES</t>
  </si>
  <si>
    <t>19:43:26</t>
  </si>
  <si>
    <t>A:OK;X:PARTRIDGE ST;R:SALINAS FD ONSITE REQ ETA: 831-769-8899 INCIDENT # 921, Pwr-Y</t>
  </si>
  <si>
    <t>19:45:32</t>
  </si>
  <si>
    <t xml:space="preserve">05/24/2022 19:45 (JIMI)  CALLBACK UPDATE COMPLETED. 30 min eta notified agency </t>
  </si>
  <si>
    <t>19:44:08</t>
  </si>
  <si>
    <t>20:05:10</t>
  </si>
  <si>
    <t>ROBERT L NIELSEN</t>
  </si>
  <si>
    <t>21:20:23</t>
  </si>
  <si>
    <t>A:OK;X:HWY 68;R:FD ONS STB REQ ETA 831-769-8899, Pwr-Y</t>
  </si>
  <si>
    <t xml:space="preserve">05/25/2022 21:23 (KERA)  CALLBACK UPDATE COMPLETED. 30 MIN ETA DANIELI </t>
  </si>
  <si>
    <t>21:22:00</t>
  </si>
  <si>
    <t>21:49:41</t>
  </si>
  <si>
    <t xml:space="preserve">OR:N/A-30 MIN ETA DANIELI (KERA 21:24 05/25/2022)
</t>
  </si>
  <si>
    <t>21:36:52</t>
  </si>
  <si>
    <t>A:OK;X:MCFADDEN RD;R:FD ENR REQ ETA 831-769-8899</t>
  </si>
  <si>
    <t>21:46:58</t>
  </si>
  <si>
    <t>05/25/2022 21:48 (KERA) 30 MIN ETA ROBERTSON 05/25/2022 21:46 (KERA)  CALLBACK UPDATE COMPLETED. LOOKING FOR A RESOURCE</t>
  </si>
  <si>
    <t>21:47:58</t>
  </si>
  <si>
    <t>22:04:23</t>
  </si>
  <si>
    <t xml:space="preserve">OR:N/A-Crew on site still working (M5AB 05:17 05/26/2022)
OR:N/A-30 MIN ETA ROBERTSON (KERA 21:49 05/25/2022)
OR:N/A-ONCALL LOOKING FOR A RESOURCE (KERA 21:46 05/25/2022)
OR:N/A-NOTIFIED DISPATCH SUPERVISOR (KERA 21:42 05/25/2022)
OR:N/A-DANIELI HEADED TO ANOTHER 911 STAND BY, RUNNING ARCOS (KERA 21:41 05/25/2022)
OR:N/A-RUNNING ARCOS FOR 2ND TMAN (KERA 21:38 05/25/2022)
</t>
  </si>
  <si>
    <t>02:41:17</t>
  </si>
  <si>
    <t>AXS-OK FD ONSITE. BLWN TRANSFORMER ON FIRE. REQ ETA</t>
  </si>
  <si>
    <t>02:49:44</t>
  </si>
  <si>
    <t>05/26/2022 02:49 (HXPJ)  CALLBACK UPDATE COMPLETED.  05/26/2022 02:49 (HXPJ) 30 min ETA 05/26/2022 02:46 (HXPJ) Arcos created 300697</t>
  </si>
  <si>
    <t>03:13:00</t>
  </si>
  <si>
    <t>02:53:39</t>
  </si>
  <si>
    <t>03:14:51</t>
  </si>
  <si>
    <t>[UPTR#305678:OR:N/A-05/26/2022 02:49 (HXPJ)  CALLBACK UPDATE COMPLETED.  05/26/2022 02:49 (HXPJ) 30 min ETA 05/26/2022 02:46 (HXPJ) Arcos created 300697 (HXPJ 02:50 05/26/2022)
]</t>
  </si>
  <si>
    <t>08:32:26</t>
  </si>
  <si>
    <t>AXS-OK FD NOT AT SCENE YET. VEGITATION FRE WITH WIRES DOWN. PLS EXPEDITE</t>
  </si>
  <si>
    <t>08:34:10</t>
  </si>
  <si>
    <t xml:space="preserve">05/26/2022 08:34 (KLKB)  CALLBACK UPDATE COMPLETED. ETA 30 MINS </t>
  </si>
  <si>
    <t>08:37:00</t>
  </si>
  <si>
    <t>08:04:20</t>
  </si>
  <si>
    <t>08:44:15</t>
  </si>
  <si>
    <t xml:space="preserve">OR:N/A-CALLED ON CALL SUPV TUNNAGE ADV TO CALL JOHN RIANDA. COULD NOT LOCATE NUMBER.  WILL PUSH OUT ETOR TO 2 HOURS (KLKB 11:56 05/26/2022)
</t>
  </si>
  <si>
    <t>KRIS D NOLAN</t>
  </si>
  <si>
    <t>14:11:32</t>
  </si>
  <si>
    <t>A:OK;X:CERRA VISTA;R:SMOKING ELECTRIC PANEL</t>
  </si>
  <si>
    <t>14:30:27</t>
  </si>
  <si>
    <t>05/26/2022 14:31 (LRMJ) TMAN 15 MIN ETA 05/26/2022 14:30 (LRMJ)  CALLBACK UPDATE COMPLETED. SUPERVISOR DAVE DEMATEO IS ONSITE</t>
  </si>
  <si>
    <t>14:16:29</t>
  </si>
  <si>
    <t>14:31:08</t>
  </si>
  <si>
    <t xml:space="preserve">OR:N/A-SUPERVISOR DAVE DEMATEO IS ONSITE (LRMJ 14:29 05/26/2022)
</t>
  </si>
  <si>
    <t>CENTRAL FIRE INC 3752</t>
  </si>
  <si>
    <t>14:30:07</t>
  </si>
  <si>
    <t>AXS-OK FD ENRT TO TREE IN THE LINE SMOKING</t>
  </si>
  <si>
    <t>14:33:32</t>
  </si>
  <si>
    <t xml:space="preserve">05/26/2022 14:33 (LRMJ)  CALLBACK UPDATE COMPLETED. 15 MIN ETA </t>
  </si>
  <si>
    <t>13:52:26</t>
  </si>
  <si>
    <t>15:02:45</t>
  </si>
  <si>
    <t xml:space="preserve">OR:N/A-UPDATING ETORS MIN OF 2 HRS (LRMJ 19:09 05/26/2022)
OR:N/A-PER  BEN EUFEMI AT 650 222 5627 UPDATING ETOR TO 21:00 (LRMJ 19:09 05/26/2022)
</t>
  </si>
  <si>
    <t>JANET FELICE</t>
  </si>
  <si>
    <t>15:11:58</t>
  </si>
  <si>
    <t>A:OK;X:EAST ST;R:REPOT OF TREE IN THE LINE, THE LINEDOWN IN THE RDWAY PER HOLLISTER FIRE ONSITE NEED ETA  INC 2130, Pwr-Y</t>
  </si>
  <si>
    <t>15:16:11</t>
  </si>
  <si>
    <t xml:space="preserve">05/26/2022 15:16 (LRMJ)  CALLBACK UPDATE COMPLETED. 5 MIN ETA DAVE DEMATEO  ( 831 ) 682 - 1759 </t>
  </si>
  <si>
    <t>DEMATEO</t>
  </si>
  <si>
    <t>15:13:29</t>
  </si>
  <si>
    <t>15:26:35</t>
  </si>
  <si>
    <t>18:38:51</t>
  </si>
  <si>
    <t>AXS-OK CHP 831-796-2160 AND FD 831-769-8899 REQ ETA STB FOR POLE 121365912</t>
  </si>
  <si>
    <t>18:51:05</t>
  </si>
  <si>
    <t>05/26/2022 18:58 (LRMJ) 25 MIN ETA 05/26/2022 18:51 (LRMJ)  CALLBACK UPDATE COMPLETED. ADV WCB WITH ETA</t>
  </si>
  <si>
    <t>18:40:13</t>
  </si>
  <si>
    <t>19:29:05</t>
  </si>
  <si>
    <t xml:space="preserve">OR:N/A-contacted gas dispatch for 911 standby resource - PHONE JUST RANG AND THEN  I WAS HUNG UP ON (LRMJ 18:54 05/26/2022)
</t>
  </si>
  <si>
    <t>14:31:19</t>
  </si>
  <si>
    <t>AXS-OK OIS.1712628.  FD REQ ETA. WITH VEG FIRE</t>
  </si>
  <si>
    <t>14:35:43</t>
  </si>
  <si>
    <t xml:space="preserve">05/27/2022 14:35 (DXAM)  CALLBACK UPDATE COMPLETED. CALLED 911 WITH A 30 MINUTE ETA. </t>
  </si>
  <si>
    <t>14:10:26</t>
  </si>
  <si>
    <t>15:07:03</t>
  </si>
  <si>
    <t xml:space="preserve">OR:N/A-OMnC SUPERVISOR JESSE JENNER CALLED AND REQUESTED A 3 MAN CREW.  STARTED ARCOS CALLOUT.  CALLOUT ID #300837. (DXAM 15:47 05/27/2022)
OR:N/A-T-MAN SCHERER CALLED AND SAID HE ARRIVED ON SITE AT 14:57.  HIS COMPUTER IS FROZEN AND HE CANNOT TAKE THE TIME TO RESET IT RIGHT NOW. (DXAM 15:08 05/27/2022)
</t>
  </si>
  <si>
    <t>WANEE SARGENTI</t>
  </si>
  <si>
    <t>18:40:17</t>
  </si>
  <si>
    <t>A:OK;X:JOSE AVE;R:LOW HANGING LINE IN THE TRAFFIC; SANTA CRUZ FD ONSITE REQ ETA:831-471-1170 INCIDENT # 3780, Pwr-Y</t>
  </si>
  <si>
    <t>18:45:01</t>
  </si>
  <si>
    <t xml:space="preserve">05/27/2022 18:45 (DXAM)  CALLBACK UPDATE COMPLETED. CALLED 911 WITH A 31 MINUTE ETA. </t>
  </si>
  <si>
    <t>18:42:49</t>
  </si>
  <si>
    <t>19:31:54</t>
  </si>
  <si>
    <t>03:08:30</t>
  </si>
  <si>
    <t>AXS-OK FD ENR. VEHICLE ACCIDENT. CAR INTO POLE. REQ ETA</t>
  </si>
  <si>
    <t>03:22:12</t>
  </si>
  <si>
    <t>05/28/2022 04:00 (HXPJ) P GSR Chris Romero, not a PG&amp;E pole. 05/28/2022 03:30 (HXPJ) On call Ben Eufemi advised no other resources available. 05/28/2022 03:28 (HXPJ) GSR Chris Romero gave 30 min eta 05/28/2022 03:25 (HXPJ) Gas dispatch advised GSR in Watsonville Chris Romero 831-278-0948 05/28/2022 03:22 (HXPJ)  CALLBACK UPDATE COMPLETED. Not 911 agency phone number 05/28/2022 03:16 (HXPJ) Tman Boyton accepted with 40 min ETA 05/28/2022 03:14 (HXPJ) Arcos running for Tman</t>
  </si>
  <si>
    <t>8313326719</t>
  </si>
  <si>
    <t>C5GCGR4</t>
  </si>
  <si>
    <t>03:56:00</t>
  </si>
  <si>
    <t>03:31:43</t>
  </si>
  <si>
    <t>03:57:40</t>
  </si>
  <si>
    <t xml:space="preserve">OR:N/A-05/28/2022 04:00 (HXPJ) P GSR Chris Romero, not a PGnE pole. (HXPJ 05:31 05/28/2022)
OR:N/A-FMO callout exhausted (HXPJ 03:35 05/28/2022)
OR:N/A-05/28/2022 03:30 (HXPJ) On call Ben Eufemi advised no other resources available. 05/28/2022 03:28 (HXPJ) GSR Chris Romero gave 30 min eta 05/28/2022 03:25 (HXPJ) Gas dispatch advised GSR in Watsonville Chris Romero 831-278-0948 05/28/2022 03:22 (HXPJ)  CALLBACK UPDATE COMPLETED. Not 911 agency phone number 05/28/2022 03:16 (HXPJ) Tman Boyton accepted with 40 min ETA 05/28/2022 03:14 (HXPJ) Arcos running for Tman (HXPJ 03:33 05/28/2022)
</t>
  </si>
  <si>
    <t>MARIA E CASTRO</t>
  </si>
  <si>
    <t>18:39:46</t>
  </si>
  <si>
    <t>A:OK;X:HUSBACK;R:FD ENROUTE TO LINEDOWN PER MYLAR BALLONS INTO LINES, Pwr-N</t>
  </si>
  <si>
    <t>18:42:51</t>
  </si>
  <si>
    <t xml:space="preserve">05/28/2022 18:42 (KERA)  CALLBACK UPDATE COMPLETED. 30 MIN BARGAS </t>
  </si>
  <si>
    <t>21:15:55</t>
  </si>
  <si>
    <t>19:24:50</t>
  </si>
  <si>
    <t xml:space="preserve">OR:N/A-Unable to get crew tonight will be running for a crew first AM. 5/29. (BME4 22:23 05/28/2022)
OR:N/A-1713343 (KERA 20:18 05/28/2022)
</t>
  </si>
  <si>
    <t>ADDAM STARK</t>
  </si>
  <si>
    <t>12:00:07</t>
  </si>
  <si>
    <t>A:OKAY;X:;R:PER FD ENR - LINE DWN - NO POWER - REQ CB W/ETA 831.471.1170, Pwr-Y</t>
  </si>
  <si>
    <t>12:04:41</t>
  </si>
  <si>
    <t>05/29/2022 12:06 (GBF4) BARGAS PROVIDED 30 MIN ETA, AGENCY CONTACTED 05/29/2022 12:04 (GBF4)  CALLBACK UPDATE COMPLETED. BOYNTON PROVIDED 40 MIN ETA, AGENCY CONTACTED</t>
  </si>
  <si>
    <t>12:36:00</t>
  </si>
  <si>
    <t>12:05:38</t>
  </si>
  <si>
    <t>12:38:34</t>
  </si>
  <si>
    <t>[OIS#1713549:OR:N/A-NO AMI (GBF4 12:02 05/29/2022)
]</t>
  </si>
  <si>
    <t>CAPITOLA FD</t>
  </si>
  <si>
    <t>16:53:54</t>
  </si>
  <si>
    <t>AXS-OK UMBRELLA IN THE PWR LINES  POWER OUT TO THE ENTIRE BLOCK FD ENROUTEFD UPD</t>
  </si>
  <si>
    <t>16:56:27</t>
  </si>
  <si>
    <t xml:space="preserve">05/29/2022 16:56 (KERA)  CALLBACK UPDATE COMPLETED. 20 MIN ETA VEDERNACK </t>
  </si>
  <si>
    <t>16:48:42</t>
  </si>
  <si>
    <t>17:07:51</t>
  </si>
  <si>
    <t xml:space="preserve">OR:N/A-20 MIN ETA VEDERNACK (KERA 16:56 05/29/2022)
</t>
  </si>
  <si>
    <t>MANUEL FERNANDEZ</t>
  </si>
  <si>
    <t>13:23:40</t>
  </si>
  <si>
    <t>A:na;X:mohawk;R:BLOWN TRANSFORMER AND LINES DOWN N FIRE-ETA 831 769 8899</t>
  </si>
  <si>
    <t>13:24:51</t>
  </si>
  <si>
    <t xml:space="preserve">05/30/2022 13:24 (KLKB)  CALLBACK UPDATE COMPLETED. ETA 45 MINS </t>
  </si>
  <si>
    <t>13:39:39</t>
  </si>
  <si>
    <t xml:space="preserve">OR:N/A-GSR ONSITE AT 1337 (KLKB 13:40 05/30/2022)
OR:N/A-ADV DISPATCH SUPV OF ETA. GSR ONSITE WILL BE THERE IN 15 MINS (KLKB 13:29 05/30/2022)
OR:N/A-CALLED ON CALL SUPERVISOR JENNER TO ADV OF 45 MIN ETA (KLKB 13:26 05/30/2022)
</t>
  </si>
  <si>
    <t>ANDRIETTA HUNTER</t>
  </si>
  <si>
    <t>A:OK;X:MELROSE;R:PER FD ACTIVE STRUCTURE FIRE. XST MELROSE REQ ETA 831-471-1160, Pwr-Y</t>
  </si>
  <si>
    <t>12:30:11</t>
  </si>
  <si>
    <t xml:space="preserve">05/31/2022 12:30 (MXLG)  CALLBACK UPDATE COMPLETED. TMAN BEN MOORE HAS A 15 MINUTE ETA ON THIS STRUCTURE FIRE, CALLED 911 TO UPDATE THEIR INFORMATION </t>
  </si>
  <si>
    <t>12:27:17</t>
  </si>
  <si>
    <t>12:50:12</t>
  </si>
  <si>
    <t xml:space="preserve">OR:N/A-TMAN BEEN MOORE HAS A 15 MINUTE ETA (MXLG 12:31 05/31/2022)
</t>
  </si>
  <si>
    <t xml:space="preserve">MONTEREY CNTY FD </t>
  </si>
  <si>
    <t>16:18:11</t>
  </si>
  <si>
    <t>AXS-OKAY PER FD ONS - 172 HWY 183 ( SALINAS ) - XST DAVIS STREET / MARKET CIRCLE</t>
  </si>
  <si>
    <t>16:25:31</t>
  </si>
  <si>
    <t xml:space="preserve">05/31/2022 16:25 (KERA)  CALLBACK UPDATE COMPLETED. 20 MIN ETA ANDERSON </t>
  </si>
  <si>
    <t>16:22:47</t>
  </si>
  <si>
    <t>16:35:57</t>
  </si>
  <si>
    <t xml:space="preserve">OR:N/A-20 MIN ETA ANDERSON (KERA 16:25 05/31/2022)
</t>
  </si>
  <si>
    <t>TODD TUROWSKI</t>
  </si>
  <si>
    <t>03:29:11</t>
  </si>
  <si>
    <t>A:OK;X:SIMS RD;R:FD ONSITE. AXS OK. REQ ETA 831-471-1170, Pwr-Y</t>
  </si>
  <si>
    <t>03:35:43</t>
  </si>
  <si>
    <t>06/01/2022 03:37 (S2CA) GSR ENROUTE ETA 0401 06/01/2022 03:35 (S2CA)  CALLBACK UPDATE COMPLETED. ETA 40 MINS</t>
  </si>
  <si>
    <t>03:51:36</t>
  </si>
  <si>
    <t>04:13:08</t>
  </si>
  <si>
    <t xml:space="preserve">OR:N/A-GSR ONSITE (S2CA 04:13 06/01/2022)
OR:N/A-TMAN ETA 40 MNS, GSR ENROUTE ETA 0401 (S2CA 03:37 06/01/2022)
OR:N/A-FMO ARCOS ID 301417 (S2CA 03:35 06/01/2022)
OR:N/A-ARCOS CALLOUT ID 301416 (S2CA 03:32 06/01/2022)
</t>
  </si>
  <si>
    <t>ADRIANA PADRON-CALDERON</t>
  </si>
  <si>
    <t>09:50:59</t>
  </si>
  <si>
    <t>A:OK;X:GREENVALLEY;R:FD ONSITE TRACTR BRGHT DWN WIRES</t>
  </si>
  <si>
    <t>09:55:52</t>
  </si>
  <si>
    <t xml:space="preserve">06/01/2022 09:55 (MXLG)  CALLBACK UPDATE COMPLETED. TMAN MANFREDA HAS A 15 MINUTE ETA, CALLED 911 TO UPDATE </t>
  </si>
  <si>
    <t>10:04:24</t>
  </si>
  <si>
    <t xml:space="preserve">OR:N/A-TMAN MANFREDA HAS A 15 MINUTE ETA, CALLED 911 TO UPDATE (MXLG 09:56 06/01/2022)
</t>
  </si>
  <si>
    <t>PEGGY BENEDUM</t>
  </si>
  <si>
    <t>11:52:04</t>
  </si>
  <si>
    <t>A:OK;X:HWT 9;R:UNIT 6, Pwr-Y</t>
  </si>
  <si>
    <t>11:57:53</t>
  </si>
  <si>
    <t xml:space="preserve">06/01/2022 11:57 (MXLG)  CALLBACK UPDATE COMPLETED. TMAN SCOTT BOYNTON HAS A 15 MINUTE ETA, CALLED 911 TO UPDATE. </t>
  </si>
  <si>
    <t xml:space="preserve">OR:N/A-TMAN SCOTT BOYNTON HAS A 15 MINUTE ETA, CALLED 911 TO UPDATE. (MXLG 11:58 06/01/2022)
</t>
  </si>
  <si>
    <t>DEXTER C TURMON</t>
  </si>
  <si>
    <t>16:09:16</t>
  </si>
  <si>
    <t>A:OKAY;X:;R:PER FD ONS - ACTIVE STRU FIRE - REQ GAS AND ELECTRIC - PLS CB W/ETA 831.769.8899 INC#153, Pwr-Y</t>
  </si>
  <si>
    <t>16:13:54</t>
  </si>
  <si>
    <t>06/02/2022 16:19 (PARO) TMAN GALLEGOS ETA 60 MINS 06/02/2022 16:13 (PARO)  CALLBACK UPDATE COMPLETED. PER GAS ETA 20 MINS</t>
  </si>
  <si>
    <t>16:31:36</t>
  </si>
  <si>
    <t xml:space="preserve">OR:N/A-GSR ONISTE @ 1622 (PARO 16:32 06/02/2022)
OR:N/A-TMAN GALLEGOS ETA 60 MIN (PARO 16:16 06/02/2022)
</t>
  </si>
  <si>
    <t>AXS-OK IN A  FIELD  WIRES ARCING</t>
  </si>
  <si>
    <t>10:11:42</t>
  </si>
  <si>
    <t>06/03/2022 10:23 (MXLG) UPDATED ETA OF 25 MINUTES, CALLED 911 DISPATCHER TO ADVISE. 06/03/2022 10:11 (MXLG)  CALLBACK UPDATE COMPLETED. CALLED 911 ADVISED TAG IS ON MY TMAN, HE IS ENROUTE. LEFT MESSAGE FOR AN ETA.WILL CALL THEM BACK SOON AS I GET ONE FROM HIM</t>
  </si>
  <si>
    <t>10:05:31</t>
  </si>
  <si>
    <t>[UPTR#365275:OR:N/A-UPDATED ETA OF 25 MINUTES, CALLED 911 DISPATCHER TO ADVISE. (MXLG 10:24 06/03/2022)
OR:N/A-THIS TAG IS ASSOCIATED TO OIS#365179, UNABLE TO MERGE....FOR SOME UNAPPARENT REASON. (MXLG 10:16 06/03/2022)
OR:N/A-CALLBACK UPDATE COMPLETED.</t>
  </si>
  <si>
    <t>JOE T BARRETT</t>
  </si>
  <si>
    <t>17:36:55</t>
  </si>
  <si>
    <t>A:OK;X:CARR DR;R:CHP ENROUTE FOR REPORT OF WIRES BLOCKING EB LANES; LOG# MY309, Pwr-Y</t>
  </si>
  <si>
    <t>17:39:35</t>
  </si>
  <si>
    <t xml:space="preserve">06/03/2022 17:39 (MALM)  CALLBACK UPDATE COMPLETED. TMAN SCHERER ADV 30 MIN ETA </t>
  </si>
  <si>
    <t>17:38:36</t>
  </si>
  <si>
    <t>JEANNE BYRN</t>
  </si>
  <si>
    <t>21:13:19</t>
  </si>
  <si>
    <t>A:OK;X:LEE RD;R:SPARKING AT POLE; POLE FIRE;NEED ETA PER FIRE, Pwr-Y</t>
  </si>
  <si>
    <t>21:38:20</t>
  </si>
  <si>
    <t xml:space="preserve">06/03/2022 21:38 (MALM)  CALLBACK UPDATE COMPLETED. CALL BACK WAS MADE TO 911 AGENCY TO ADV WE WOULD CALL BACK WITH AN ETA. FORGOT TO CHECK THE CALL BACK BOX. CALL MADE AT 13 MIN MARK </t>
  </si>
  <si>
    <t>C5GRTRC</t>
  </si>
  <si>
    <t>21:37:23</t>
  </si>
  <si>
    <t xml:space="preserve">OR:N/A-GSR RODRIGUEZ C5GRTRC ADV 35 MIN ETA AT 21:35 (MALM 21:39 06/03/2022)
OR:N/A-RUNNING ARCOS SIMULTANEOUSLY FOR BOTH ANOTHER TMAN AS WELL AS AN MMP. CALLED ON CALL FARINSKY HE ADV NO AVAIL RESOURCES. ELECTRIC DISPATCH SPVSR TODISCO ENGAGED. (MALM 21:32 06/03/2022)
OR:N/A-TRIED CONTACT TMAN WELSH HE IS IN LOS GATOS. HE PREVIOUSLY ADVISED HE WOULD NOT BE MAKING IT BACK TO SANTA CRUZ. (MALM 21:30 06/03/2022)
</t>
  </si>
  <si>
    <t>THOMAS HULL</t>
  </si>
  <si>
    <t>12:54:30</t>
  </si>
  <si>
    <t>A:OK;X:CALEDONIA ST;R:FD ONSITE / POWER IS OUT</t>
  </si>
  <si>
    <t>13:00:44</t>
  </si>
  <si>
    <t xml:space="preserve">06/04/2022 13:00 (LRMJ)  CALLBACK UPDATE COMPLETED. 15 MIN ETA </t>
  </si>
  <si>
    <t>8314711195</t>
  </si>
  <si>
    <t>13:11:47</t>
  </si>
  <si>
    <t xml:space="preserve">OR:N/A-RUNNING ARCOS FOR A 2ND TMAN (LRMJ 12:56 06/04/2022)
</t>
  </si>
  <si>
    <t>TREJO SOTO,JOSE ASCENCION</t>
  </si>
  <si>
    <t>20:35:07</t>
  </si>
  <si>
    <t>A:OK;X:MARKET ST;R:MULTIPLE BLOWN THREE TX / STRUCTURE FIRE; SALINAS FD ENR REQ ETA: 831-769-8899 INCIDENT # 1207, Pwr-Y</t>
  </si>
  <si>
    <t>06/04/2022 20:45 (SGR4) CORRECT PH# 831-769-8899 - ETA CONFIRMED WITH AGENCY - SGR4 06/04/2022 20:39 (JIMI) phone number to agency is bad 06/04/2022 20:39 (JIMI) 20 min eta notified agency</t>
  </si>
  <si>
    <t>8317598899</t>
  </si>
  <si>
    <t>20:36:28</t>
  </si>
  <si>
    <t>20:57:49</t>
  </si>
  <si>
    <t xml:space="preserve">SALINAS PD </t>
  </si>
  <si>
    <t>00:02:24</t>
  </si>
  <si>
    <t>AXS-OK PD ENR - CAR HIT POLE AND WIRES ARE NOW ARCHING</t>
  </si>
  <si>
    <t>00:09:12</t>
  </si>
  <si>
    <t xml:space="preserve">06/05/2022 00:09 (S2CA)  CALLBACK UPDATE COMPLETED. ETA 30 MINS </t>
  </si>
  <si>
    <t>00:27:00</t>
  </si>
  <si>
    <t>00:06:17</t>
  </si>
  <si>
    <t xml:space="preserve">OR:N/A-ARCOS CREW 301943 (CXTQ 06:40 06/05/2022)
OR:N/A-ARCOS CALLOUT ID 301880 (S2CA 00:02 06/05/2022)
</t>
  </si>
  <si>
    <t>00:39:04</t>
  </si>
  <si>
    <t>AXS-OK FD ENR - POLE AND WIRES ARE DWN -TRANSFORMER IS BLOWN</t>
  </si>
  <si>
    <t>00:41:04</t>
  </si>
  <si>
    <t xml:space="preserve">06/05/2022 00:41 (S2CA)  CALLBACK UPDATE COMPLETED. ETA 30 MINS </t>
  </si>
  <si>
    <t>00:52:00</t>
  </si>
  <si>
    <t>00:38:41</t>
  </si>
  <si>
    <t>00:53:23</t>
  </si>
  <si>
    <t xml:space="preserve">OR:N/A-CALLED DO FOR UPDATED ETOR. PER DO WARD PUSH OUT ETOR 8HRS (CXTQ 09:58 06/05/2022)
</t>
  </si>
  <si>
    <t>04:15:55</t>
  </si>
  <si>
    <t>AXS-OK FD ONSITE/STANDBY - TREE, POLE AND WIRES DWN IN RDWAY.</t>
  </si>
  <si>
    <t>04:31:19</t>
  </si>
  <si>
    <t xml:space="preserve">06/05/2022 04:31 (S2CA)  CALLBACK UPDATE COMPLETED. NOTIFIED WILL CALL BACK WITH ETA </t>
  </si>
  <si>
    <t>BURR</t>
  </si>
  <si>
    <t>05:43:45</t>
  </si>
  <si>
    <t>06:56:46</t>
  </si>
  <si>
    <t>OR:N/A-ETOR expired, area is very busy, dealing with 911 and callouts. (CXTQ 12:17 06/05/2022)
[UPTR#377271:OR:N/A-Agency confirmed we are on site. working to de energize lines. On site time showing 06:29 (T3BI 06:44 06/05/2022)
OR:N/A-Agency called and requested ETA. Called Supvr Farinsky and he provided an ETA of 10-15min. Notified Agency. (CXTQ</t>
  </si>
  <si>
    <t xml:space="preserve">Luke Duncan </t>
  </si>
  <si>
    <t>06:57:07</t>
  </si>
  <si>
    <t>Smart Mtr auto-generated tagPER SANTA CRUZ FD 831-471-1171 / OSITE / WIRES DOWN</t>
  </si>
  <si>
    <t>08:01:31</t>
  </si>
  <si>
    <t xml:space="preserve">06/05/2022 08:01 (CXTQ)  CALLBACK UPDATE COMPLETED. tman notified and provided a 15  min eta.  notified 911 agency </t>
  </si>
  <si>
    <t>8312274842</t>
  </si>
  <si>
    <t>07:59:08</t>
  </si>
  <si>
    <t>07:56:22</t>
  </si>
  <si>
    <t xml:space="preserve">OR:N/A-TURNED INTO 911 @ 07:57. (CXTQ 07:58 06/05/2022)
OR:N/A-DELAYED DSP, VERY BUSY WITH CALLS AND RUNNING ARCOS FOR SERVERAL CREWS. (CXTQ 07:28 06/05/2022)
</t>
  </si>
  <si>
    <t>10:43:22</t>
  </si>
  <si>
    <t>AXS-OK SALINAS FD ONSITE REQ ETA: 831-769-8899 INCIDENT # 453</t>
  </si>
  <si>
    <t>10:46:56</t>
  </si>
  <si>
    <t xml:space="preserve">06/05/2022 10:46 (CXTQ)  CALLBACK UPDATE COMPLETED. TMAN NOTIFIED AND PROVIDED A  20 MIN ETA.  NOTIFIED 911 AGENCY </t>
  </si>
  <si>
    <t>10:43:59</t>
  </si>
  <si>
    <t xml:space="preserve">OR:N/A-per Mary she will push ETOR if necessary (JIMI 20:52 06/05/2022)
OR:N/A-per Mary push to 21:00 (JIMI 19:39 06/05/2022)
OR:N/A-advised Mary Galoyan to push ETOR if needed (JIMI 19:37 06/05/2022)
OR:N/A-Called ATT swYolanda. They will send someone out regarding roadway blocked. (T3BI 11:14 06/05/2022)
</t>
  </si>
  <si>
    <t>CAL FIRE FELTON</t>
  </si>
  <si>
    <t>11:45:54</t>
  </si>
  <si>
    <t>AXS-OKAY FIRE DEPT ENROUTE, TREE ONTO LINES, WIRES HANGING, ETA</t>
  </si>
  <si>
    <t>11:49:50</t>
  </si>
  <si>
    <t xml:space="preserve">06/05/2022 11:49 (CXTQ)  CALLBACK UPDATE COMPLETED. TMAN NOTIFIED ANDA 53  MIN ETA.  NOTIFIED 911 AGENCY </t>
  </si>
  <si>
    <t>EBERHARDT, ETH</t>
  </si>
  <si>
    <t>12:09:24</t>
  </si>
  <si>
    <t>[OIS#1719572:OR:N/A-GSR Ethan confirmed onsite @ 12:37, out of communication (CXTQ 13:06 06/05/2022)
OR:N/A-per Gas Dsp Irene, GSR Ethan Eberhardt is avail. Called Ethan 831-201-2010. ETA 15min. (CXTQ 12:09 06/05/2022)
OR:N/A-Left vm for Compliance Sup Shaun. (T3BI 12:06 06/05/2022)
OR:N/A-Called SIPT duty officer. No close resources avail (T3BI 12:04 06/05/2022)
OR:N/A-No closer tech signed on FAS; FM or TMan. Supvr running arcos for FM. (CXTQ 12:03 06/05/2022)
OR:N/A-Running Arcos # 302017 for FM resource. (T3BI 12:01 06/05/2022)
OR:N/A-Notified DSP supvr Bessard extnd ETA 53min. (CXTQ 11:53 06/05/2022)
OR:N/A-Notified Oncall Supervisor/MnC: Mark Farnisky of extended ETA for 911 standby.  No available resources in the area.  His ETA is about the same if not more. He will keep an eye on it.  Cook is the closest resource. (CXTQ 11:53 06/05/2022)
OR:N/A-TMAN NOTIFIED AND PROVIDED A 53  MIN ETA.  NOTIFIED 911 AGENCY (CXTQ 11:51 06/05/2022)
]</t>
  </si>
  <si>
    <t>00:06:59</t>
  </si>
  <si>
    <t>AXS-OK FD ONSITE - WIRES ARE ON FIRE ON TOP OF POLE.PER FD, THERE IS AN UNSTABLE</t>
  </si>
  <si>
    <t>00:17:14</t>
  </si>
  <si>
    <t xml:space="preserve">06/06/2022 00:17 (MALM)  CALLBACK UPDATE COMPLETED. GSR AARON MURO ADV 20 MIN ETA </t>
  </si>
  <si>
    <t>GONZALEZ A</t>
  </si>
  <si>
    <t>01:09:00</t>
  </si>
  <si>
    <t>00:27:41</t>
  </si>
  <si>
    <t>AXS-OK FD ONSITE/STANDBY - POLE IS ON FIRE.</t>
  </si>
  <si>
    <t>03:49:32</t>
  </si>
  <si>
    <t xml:space="preserve">06/06/2022 03:49 (MALM)  CALLBACK UPDATE COMPLETED. CREW BURR ETA 30 MIN </t>
  </si>
  <si>
    <t>HHICKS</t>
  </si>
  <si>
    <t>07:34:00</t>
  </si>
  <si>
    <t>06:11:37</t>
  </si>
  <si>
    <t>SALINAS P.D.</t>
  </si>
  <si>
    <t>04:10:40</t>
  </si>
  <si>
    <t>AXS-OK AXS-OK FD ONSITE/STANDBY - 2 POLES ARE ON FIRE.</t>
  </si>
  <si>
    <t>04:14:04</t>
  </si>
  <si>
    <t xml:space="preserve">06/06/2022 04:14 (MALM)  CALLBACK UPDATE COMPLETED. EMT CHAU ADV 35 MIN ETA </t>
  </si>
  <si>
    <t>04:13:27</t>
  </si>
  <si>
    <t>04:39:41</t>
  </si>
  <si>
    <t xml:space="preserve">OR:N/A-NO TMAN AVAILABLE. ON CALL GALOYAN WORKING WITH CREWS TO ASSESS LARGER OUTAGES AND MAKE REPAIRS (MALM 04:28 06/06/2022)
</t>
  </si>
  <si>
    <t>NORTH COUNTY FD</t>
  </si>
  <si>
    <t>04:49:27</t>
  </si>
  <si>
    <t>AXS-WIRES FD ENR - WIRES ARE DOWN AND ARCHING ACROSS THE ROADWAY.</t>
  </si>
  <si>
    <t>04:56:24</t>
  </si>
  <si>
    <t>06/06/2022 05:13 (MALM) APPRENTICE LINEMAN GARRETT ADV 20 MIN ETA 06/06/2022 04:56 (MALM)  CALLBACK UPDATE COMPLETED. CALLED 911 AGENCY AND ADV WOULD CALL THEM BACK TO UPDATE WHEN ETA RECEIVED FROM A TECH</t>
  </si>
  <si>
    <t>ROUX,G</t>
  </si>
  <si>
    <t>05:11:37</t>
  </si>
  <si>
    <t>05:35:41</t>
  </si>
  <si>
    <t>05:20:19</t>
  </si>
  <si>
    <t>AXS-OK FD ENR - WIRES ARE ARCHING</t>
  </si>
  <si>
    <t>05:31:56</t>
  </si>
  <si>
    <t xml:space="preserve">06/06/2022 05:31 (AGG6)  CALLBACK UPDATE COMPLETED. eta 30 min </t>
  </si>
  <si>
    <t>05:46:44</t>
  </si>
  <si>
    <t>JESUS RAMIREZ</t>
  </si>
  <si>
    <t>05:56:36</t>
  </si>
  <si>
    <t>A:OK;X:ELWOOD ST;R:SALINAS FD ONSITE - X ARM BURNED THRU - WIRES ARE DOWN BLOCKING RDWAY AND TRAFFIC.  PER FD, PLEASE EXPEDITE., Pwr-Y</t>
  </si>
  <si>
    <t>06:01:41</t>
  </si>
  <si>
    <t xml:space="preserve">06/06/2022 06:01 (AGG6)  CALLBACK UPDATE COMPLETED. ETA 15 MIN </t>
  </si>
  <si>
    <t>06:01:20</t>
  </si>
  <si>
    <t>06:18:48</t>
  </si>
  <si>
    <t>09:14:51</t>
  </si>
  <si>
    <t>AXS-OK FD REQ ETA. CROSS ARM BROKEN OFF DUE TO FIRE.</t>
  </si>
  <si>
    <t>09:21:28</t>
  </si>
  <si>
    <t xml:space="preserve">06/06/2022 09:21 (AVG2)  CALLBACK UPDATE COMPLETED. ETA 10 MIN </t>
  </si>
  <si>
    <t>09:20:38</t>
  </si>
  <si>
    <t>09:45:30</t>
  </si>
  <si>
    <t>OR:N/A-TMAN IS ASSESSING, EXTENDED ETOR. (AVG2 11:38 06/06/2022)
[UPTR#383782:OR:N/A-PER JOSH ADV TOP OF POLE IS FALLING OFF. WILL NEED NEW POLE. (UXB2 09:49 06/06/2022)
]</t>
  </si>
  <si>
    <t>JULIE M MUNNERLYN</t>
  </si>
  <si>
    <t>08:12:53</t>
  </si>
  <si>
    <t>A:OK;X:BERRY;R:FD REQ ETA., Pwr-Y</t>
  </si>
  <si>
    <t>08:18:16</t>
  </si>
  <si>
    <t xml:space="preserve">06/07/2022 08:18 (GRA2)  CALLBACK UPDATE COMPLETED. 15m eta given by the t-man - called and updated the agency </t>
  </si>
  <si>
    <t>08:15:35</t>
  </si>
  <si>
    <t>11:26:03</t>
  </si>
  <si>
    <t>AXS-OK CHP ONSITE FOR LINES DOWN ACROSS ROADWAY...FD UPDATE:POLE IS SHEARED OFFC</t>
  </si>
  <si>
    <t xml:space="preserve">06/07/2022 11:35 (GRA2)  CALLBACK UPDATE COMPLETED. 15m provided by t-man manfreda, called and updated the agency </t>
  </si>
  <si>
    <t>8313353719</t>
  </si>
  <si>
    <t>11:40:27</t>
  </si>
  <si>
    <t xml:space="preserve">OR:N/A-The correct phone number for the agency is 831-796-2168 (GRA2 12:05 06/07/2022)
OR:N/A-Created a new OIS from a premise in CCnB (GRA2 12:04 06/07/2022)
</t>
  </si>
  <si>
    <t>OSCAR SEDANO</t>
  </si>
  <si>
    <t>19:51:42</t>
  </si>
  <si>
    <t>A:OK;X:GARDENIA DR;R:FD ONS STB REQ ETA 831-769-8899 REQUEST TO SECURE METERS, Pwr-Y</t>
  </si>
  <si>
    <t xml:space="preserve">06/07/2022 19:54 (JIMI)  CALLBACK UPDATE COMPLETED. 30 min eta notified agency </t>
  </si>
  <si>
    <t>19:53:43</t>
  </si>
  <si>
    <t>20:03:27</t>
  </si>
  <si>
    <t>MELANIE G STACKPOLE</t>
  </si>
  <si>
    <t>21:58:16</t>
  </si>
  <si>
    <t>A:OK;X:PACIFIC;R:FD ENR REQ ETA 831-769-8899, Pwr-Y</t>
  </si>
  <si>
    <t>22:19:33</t>
  </si>
  <si>
    <t xml:space="preserve">06/08/2022 22:19 (S2CA)  CALLBACK UPDATE COMPLETED. ETA 45 MINS </t>
  </si>
  <si>
    <t>23:19:00</t>
  </si>
  <si>
    <t>22:32:56</t>
  </si>
  <si>
    <t>22:56:34</t>
  </si>
  <si>
    <t xml:space="preserve">OR:N/A-ROBERTS ONSITE (S2CA 22:57 06/08/2022)
OR:N/A-BILL ROBERTS HEADING TO 911 (S2CA 22:39 06/08/2022)
OR:N/A-LEFT VOICEMAIL FOR AARON MURO AT 408-318-1613 REQUESTING 911 STANDBY SUPPORT IF AVAILABLE. (WDSH 22:36 06/08/2022)
OR:N/A-BILL ROBERTS NOTIFIED (S2CA 22:35 06/08/2022)
OR:N/A-TRIED CALLING GSR MURO IN SALINAS NO ANSWER (S2CA 22:35 06/08/2022)
OR:N/A-LEFT VOICE MESSAGE FOR METER TECH TIM CHAU @ 831-359-2032 REQUESTING STANDBY SUPPORT IF AVAILABLE. (WDSH 22:20 06/08/2022)
OR:N/A-NO FMO FOR MONTEREY; RUNNING FOR SALINAS FMO ARCOS ID: 302496 (WDSH 22:12 06/08/2022)
OR:N/A-ARCOS CALLOUT ID 302495 (S2CA 22:07 06/08/2022)
OR:N/A-CORRENTE WILL TAKE CARE OF IT SO I CAN LOG OFF (GBF4 22:06 06/08/2022)
OR:N/A-ADVISED CORRENTE (GBF4 22:05 06/08/2022)
OR:N/A-ASKED DO TO RADIO TMAN (GBF4 22:04 06/08/2022)
OR:N/A-SENT EPAGE (GBF4 22:03 06/08/2022)
OR:N/A-left tman voicemail (GBF4 22:00 06/08/2022)
</t>
  </si>
  <si>
    <t>13:57:07</t>
  </si>
  <si>
    <t>14:00:26</t>
  </si>
  <si>
    <t xml:space="preserve">06/09/2022 14:00 (SXMU)  CALLBACK UPDATE COMPLETED. eta 5 minutes </t>
  </si>
  <si>
    <t>13:58:58</t>
  </si>
  <si>
    <t>14:09:12</t>
  </si>
  <si>
    <t>14:02:17</t>
  </si>
  <si>
    <t>14:12:24</t>
  </si>
  <si>
    <t>06/10/2022 14:12 (ADT0)  CALLBACK UPDATE COMPLETED.  06/10/2022 14:11 (ADT0) PER TMAN ANDERSON 40 MIN ETA 06/10/2022 14:06 (ADT0) LEFT MESSAGE FOR TMAN TUCKER ASKING FOR ETA</t>
  </si>
  <si>
    <t>14:04:17</t>
  </si>
  <si>
    <t>14:37:51</t>
  </si>
  <si>
    <t xml:space="preserve">OR:N/A-GSR RIVERA GAVE 25 MIN ETA (ADT0 14:19 06/10/2022)
OR:N/A-SIPT DUTY OFFICER SAID CREW OVER AN HOUR ETA (M2RK 14:17 06/10/2022)
OR:N/A-PER TMAN ANDERSON 40 MIN ETA (ADT0 14:12 06/10/2022)
OR:N/A-LEFT MESSAGE FOR TMAN TUCKER ASKING FOR ETA (ADT0 14:07 06/10/2022)
</t>
  </si>
  <si>
    <t>JOHN TROY</t>
  </si>
  <si>
    <t>16:34:47</t>
  </si>
  <si>
    <t>A:OK;X:ASSEMBLY;R:FD ENROUTE WRE DWN ETA REQ, Pwr-Y</t>
  </si>
  <si>
    <t>16:45:01</t>
  </si>
  <si>
    <t xml:space="preserve">06/10/2022 16:45 (GRA2)  CALLBACK UPDATE COMPLETED. 44M ETA GIVEN BY T-MAN WELSH.  25M ETA GIVEN BY MCLAUGHLIN, CALLED AND UPDATED THE AGENCY </t>
  </si>
  <si>
    <t>16:43:13</t>
  </si>
  <si>
    <t>17:20:21</t>
  </si>
  <si>
    <t>BROOKLYN HOVEY</t>
  </si>
  <si>
    <t>19:08:36</t>
  </si>
  <si>
    <t>A:OK;X:MIDDLETON DR;R:FD ONS REQ ETA 831-471-1180</t>
  </si>
  <si>
    <t>19:21:25</t>
  </si>
  <si>
    <t>06/10/2022 19:21 (ADT0)  CALLBACK UPDATE COMPLETED.  06/10/2022 19:20 (ADT0) PER BOYNTON 35 MIN ETA 06/10/2022 19:14 (ADT0) LEFT MESSAGE FOR TMAN BOYNTON FOR ETA</t>
  </si>
  <si>
    <t>8314711180</t>
  </si>
  <si>
    <t>19:12:06</t>
  </si>
  <si>
    <t>19:53:33</t>
  </si>
  <si>
    <t xml:space="preserve">OR:N/A-BOYNTON SHOWING ON SITE (NWA1 19:53 06/10/2022)
</t>
  </si>
  <si>
    <t>BOULDER CREEK FD</t>
  </si>
  <si>
    <t>05:42:24</t>
  </si>
  <si>
    <t>AXS-UNKNOWN FD ENR; LIVE WIRES DOWN; REQ CB/ETA:831-471-1170; XST-BEAR CREEKLOG#</t>
  </si>
  <si>
    <t>05:46:56</t>
  </si>
  <si>
    <t xml:space="preserve">06/11/2022 05:46 (AEM6)  CALLBACK UPDATE COMPLETED. ADVISED 911 AGENCY TMAN ETA 30 MINUTES </t>
  </si>
  <si>
    <t>05:54:29</t>
  </si>
  <si>
    <t>06:58:28</t>
  </si>
  <si>
    <t>OR:N/A-PER CHP DISPATCH THEY JUST REPORTED THIS NOT ENROUTE (AEM6 05:45 06/11/2022)
OR:N/A-ARCOS CALLOUT ID FOR TMAN 302819 (AEM6 05:37 06/11/2022)
[UPTR#436479:OR:N/A-ADVISED 911 AGENCY TMAN ETA 30 MINUTES, IT`S BEEN ABOUT 10 MINUTES SINCE TMAN GAVE ME</t>
  </si>
  <si>
    <t>HOWARD MALCOLM</t>
  </si>
  <si>
    <t>07:08:13</t>
  </si>
  <si>
    <t>A:UNKN;X:BONNY DOON;R:CALFIRE ENROUTE - TREE FELL INTO WIRES UNKN IF LINES ARE DOWN, COMP OUT, REQ ETA 831-335-6719, Pwr-I</t>
  </si>
  <si>
    <t>07:15:49</t>
  </si>
  <si>
    <t xml:space="preserve">06/11/2022 07:15 (LRMJ)  CALLBACK UPDATE COMPLETED. 35 MIN ETA </t>
  </si>
  <si>
    <t>07:07:45</t>
  </si>
  <si>
    <t>08:02:03</t>
  </si>
  <si>
    <t>AXS-OK FD ENROUTE REQUEST ETA 831-769-8899; WIRES DOWN AT CROSS OF MCFADDEN RD A</t>
  </si>
  <si>
    <t>16:16:58</t>
  </si>
  <si>
    <t xml:space="preserve">06/11/2022 16:16 (GRA2)  CALLBACK UPDATE COMPLETED. 40m eta provided by the T-man, called and updated the agency. </t>
  </si>
  <si>
    <t>16:10:37</t>
  </si>
  <si>
    <t>16:35:30</t>
  </si>
  <si>
    <t xml:space="preserve">OR:N/A-No Crew available. No GC. No Contract (WPR6 18:53 06/11/2022)
OR:N/A-t-man Anderson said 40m eta, FD agency dispatch called and said that the FD is pulling off the scene due to the power wires are down in the middle of the property.  called Anderson and advised.  Gas dispatch then called and said that CHP is going to remain onsite and an eta will still be needed.  Anderson quote 30m.  agency advised. (GRA2 16:26 06/11/2022)
</t>
  </si>
  <si>
    <t>23:34:16</t>
  </si>
  <si>
    <t>AXS-OK VEHICLE IMPACT INTO POLE IN FRONT OF FIRE STATIONUPDATE PER FD COMM LINES</t>
  </si>
  <si>
    <t>23:40:06</t>
  </si>
  <si>
    <t>06/12/2022 23:51 (PARO) TMAN TUCKER ETA 10 MINS 06/12/2022 23:40 (PARO)  CALLBACK UPDATE COMPLETED. CALLED AGENCY TO VERIFY LOC/HZD</t>
  </si>
  <si>
    <t>23:45:59</t>
  </si>
  <si>
    <t>00:07:15</t>
  </si>
  <si>
    <t xml:space="preserve">OR:N/A-ARCOS (PARO 23:37 06/12/2022)
</t>
  </si>
  <si>
    <t>LANELL RODGERS</t>
  </si>
  <si>
    <t>06:14:01</t>
  </si>
  <si>
    <t>AXS-OK XStr-DELMONTEY Pwr-I COMPLETE OUT</t>
  </si>
  <si>
    <t xml:space="preserve">06/13/2022 06:24 (MXLG) TMAN ANDERSON HAS A 35 MINUTE ETA, 10 MINUTES AGO </t>
  </si>
  <si>
    <t>8319986248</t>
  </si>
  <si>
    <t>06:16:30</t>
  </si>
  <si>
    <t>06:30:09</t>
  </si>
  <si>
    <t xml:space="preserve">OR:N/A-THIS TAG IS PART OF OIS 1729696 THAT WAS REPORTED AT 02:10 THIS MORNING. TMAN AJ ROBERTSON OUT OF MONTEREY WAS CALLED OUT ON THE 212. HE TURNED IT OVER TO A CREW. THE TRANSFORMER NEEDS TO BE REPLACED. CUSTOMER IN THE SAME COMPLEX CALLED IT IN A SECOND TIME AS A 911 THERE IS NO 911 FD OR PD ONSITE...AT ALL. (MXLG 06:29 06/13/2022)
</t>
  </si>
  <si>
    <t>23:03:07</t>
  </si>
  <si>
    <t>AXS-OK TREE TOOK DOWN WIRES;NO ARCING; NEED ETA PER FIRE DEPT;IN THE CITY OF LOM</t>
  </si>
  <si>
    <t>23:04:07</t>
  </si>
  <si>
    <t xml:space="preserve">06/13/2022 23:04 (PARO)  CALLBACK UPDATE COMPLETED. TMAN BOYNTON ETA 20 MINS </t>
  </si>
  <si>
    <t>22:52:34</t>
  </si>
  <si>
    <t>23:21:38</t>
  </si>
  <si>
    <t xml:space="preserve">OR:N/A-PER TMAN BOYNTON ETA 35 MINS (PARO 22:55 06/13/2022)
</t>
  </si>
  <si>
    <t>09:11:53</t>
  </si>
  <si>
    <t>AXS-OK ARCING DOW WIESCAUSED VEG FIRECAL FIRE ONSITE-831-335-6719</t>
  </si>
  <si>
    <t>09:16:52</t>
  </si>
  <si>
    <t xml:space="preserve">06/14/2022 09:16 (MXLG)  CALLBACK UPDATE COMPLETED. TMAN MCLAUGHLIN HAS A 30 MINUTE ETA, CALLED 911 TO CONFIRM </t>
  </si>
  <si>
    <t>09:20:58</t>
  </si>
  <si>
    <t>09:54:18</t>
  </si>
  <si>
    <t xml:space="preserve">OR:N/A-TMAN RYAN COOK IS ONSITE, (MXLG 09:54 06/14/2022)
OR:N/A-ALSO PUT TMAN RYAN COOK ON THIS TAG, HE HAS A 25 MINUTE ETA (MXLG 09:24 06/14/2022)
OR:N/A-TMAN MCLAUGHLIN HAS A 30 MINUTE ETA, CALLED 911 TO CONFIRM (MXLG 09:17 06/14/2022)
</t>
  </si>
  <si>
    <t>BETH A MEZERICK</t>
  </si>
  <si>
    <t>15:53:40</t>
  </si>
  <si>
    <t>A:OK;X:CASTOVILLE RD;R:XST CA-183 REPORT OF LINEDOWN IN THE ROADWAY PER MONTEREY FD INC 288, Pwr-Y</t>
  </si>
  <si>
    <t>16:01:15</t>
  </si>
  <si>
    <t xml:space="preserve">06/14/2022 16:01 (MXLG)  CALLBACK UPDATE COMPLETED. TMAN CALDERON HAS A 30 MINUTE ETA, CALLED 911 TO CONFIRM </t>
  </si>
  <si>
    <t>CALIFORNIA STATE PARK</t>
  </si>
  <si>
    <t>15:57:28</t>
  </si>
  <si>
    <t>AXS-OK LIVE WIRE DOWN - NO ARCHING.  LOCATION IS BEHIND THE PARK STORE.  HENRY C</t>
  </si>
  <si>
    <t>16:12:01</t>
  </si>
  <si>
    <t xml:space="preserve">06/14/2022 16:12 (MXLG)  CALLBACK UPDATE COMPLETED. TMAN BEN MOORE HAS A 15 MINUTE ETA, CALLED 911 TO CONFIRM </t>
  </si>
  <si>
    <t>16:19:00</t>
  </si>
  <si>
    <t>16:03:49</t>
  </si>
  <si>
    <t>16:23:09</t>
  </si>
  <si>
    <t>06:19:54</t>
  </si>
  <si>
    <t>AXS-OK FD ENROUTE REQUEST ETA 831-471-1120; WIRES DOWN BLOCING ROADWAY, SMALL FI</t>
  </si>
  <si>
    <t>06:48:13</t>
  </si>
  <si>
    <t xml:space="preserve">06/15/2022 06:48 (MXLG)  CALLBACK UPDATE COMPLETED. CALLED 911 ADVISED TMAN IS ONSITE </t>
  </si>
  <si>
    <t>06:29:06</t>
  </si>
  <si>
    <t>06:47:35</t>
  </si>
  <si>
    <t>[UPTR#469195:OR:N/A-PUT TAG ON TMAN VALLEJO, SHOW ONSITE ALREADY, CALLED 911 TO ADVISE. SAME TAG OIS 469186, UNABLE TO MERGE, SAME LOCATION. (MXLG 06:36 06/15/2022)
]</t>
  </si>
  <si>
    <t>06:21:52</t>
  </si>
  <si>
    <t>AXS-vegetation fire lines down across hwy; outage unknown; vegetation fire possi</t>
  </si>
  <si>
    <t>06:32:46</t>
  </si>
  <si>
    <t xml:space="preserve">06/15/2022 06:32 (MXLG)  CALLBACK UPDATE COMPLETED. PUT TAG ON TMAN VALLEJO, SHOW ONSITE ALREADY, CALLED 911 TO ADVISE </t>
  </si>
  <si>
    <t>06:47:25</t>
  </si>
  <si>
    <t>ANGELICA ABIGAIL OZUNA</t>
  </si>
  <si>
    <t>13:23:10</t>
  </si>
  <si>
    <t>SAN LUCAS</t>
  </si>
  <si>
    <t>A:OK;X:ROSA;R:PER CAL FIRE, FD ONSITE FOR ACTIVE FIRE WITH LINES DOWN, Pwr-I</t>
  </si>
  <si>
    <t xml:space="preserve">06/15/2022 13:30 (MXLG)  CALLBACK UPDATE COMPLETED. PUT TAG AREA TMAN  TUCKER. CALLED, NO ANSWER. LEFT DETAILED MESSAGE.. CALLED 911 TO UPDATE </t>
  </si>
  <si>
    <t>13:28:50</t>
  </si>
  <si>
    <t>14:10:27</t>
  </si>
  <si>
    <t xml:space="preserve">OR:N/A-TMAN MARK SCHERER GAVE ME A 30 MINUTE ETA, OVER 10 MINUTES AGO. ALSO WAS ABLE TO GET THRU TO TMAN TUCKER(UP THE HILL)JUST COMPLETED THE TAG HE WAS ON. BAD RECEPTION, WILL ROLL ON THIS TAG. DID NOT GET HIS ETA. (MXLG 13:48 06/15/2022)
</t>
  </si>
  <si>
    <t>22:38:14</t>
  </si>
  <si>
    <t>AXS-OK REQ ETA 8317698899</t>
  </si>
  <si>
    <t>22:50:10</t>
  </si>
  <si>
    <t xml:space="preserve">06/15/2022 22:50 (S2CA)  CALLBACK UPDATE COMPLETED. ETA 40 MINS </t>
  </si>
  <si>
    <t>22:45:53</t>
  </si>
  <si>
    <t>23:27:31</t>
  </si>
  <si>
    <t xml:space="preserve">OR:N/A-NOTIFIED DISPATCH MANAGER (LIZ GREATHOUSE) VIA TEXT; (WDSH 23:02 06/15/2022)
OR:N/A-AROC RUNNING FOR FMO 303565, NO GSRS AVAILABLE PER GAS DISPATCH (S2CA 23:01 06/15/2022)
OR:N/A-NOTIFIED ONCALL SUPV BILL ROBERTS (S2CA 22:56 06/15/2022)
OR:N/A-ARCOS CALLOUT ID 303562 (S2CA 22:56 06/15/2022)
</t>
  </si>
  <si>
    <t>LYLE F SHABRAM JR</t>
  </si>
  <si>
    <t>23:45:47</t>
  </si>
  <si>
    <t>A:OK;X:UNKNOWN;R:PER FD 8317698899, Pwr-Y</t>
  </si>
  <si>
    <t xml:space="preserve">06/15/2022 23:55 (S2CA)  CALLBACK UPDATE COMPLETED. ETA 60 MINS </t>
  </si>
  <si>
    <t>23:55:42</t>
  </si>
  <si>
    <t>01:04:18</t>
  </si>
  <si>
    <t xml:space="preserve">OR:N/A-NOTIFIED ONCALL SUPV BILL ROBERTS (S2CA 00:00 06/16/2022)
OR:N/A-NO GSR OUT IN AREA (S2CA 23:57 06/15/2022)
OR:N/A-ARCOS CALLOUT ID 303573 FOR FMO (S2CA 23:55 06/15/2022)
OR:N/A-ARCOS CALLOUT ID 303572 (S2CA 23:52 06/15/2022)
</t>
  </si>
  <si>
    <t>ROMAN M DURAN</t>
  </si>
  <si>
    <t>13:18:54</t>
  </si>
  <si>
    <t>A:OK;X:UNK;R:12429 ALBA RD BEN LOMMAND FIRE ONSITE STANDBY UNK TREE IN WIRE FD ETA 831-471-1170</t>
  </si>
  <si>
    <t xml:space="preserve">06/17/2022 13:26 (MXLG) TMAN BEN MOORE HAS A 15 MINUTE ETA, CALLED 911 TO CONFIRM </t>
  </si>
  <si>
    <t>13:24:27</t>
  </si>
  <si>
    <t xml:space="preserve">OR:N/A-TMAN BEN MOORE HAS A 15 MINUTE ETA, CALLED 911 TO CONFIRM (MXLG 13:27 06/17/2022)
</t>
  </si>
  <si>
    <t>15:24:02</t>
  </si>
  <si>
    <t>AXS-OK FD ONSITE FOR BRANCH IN WIRES; WIRES DOWN</t>
  </si>
  <si>
    <t>15:30:50</t>
  </si>
  <si>
    <t xml:space="preserve">06/17/2022 15:30 (LRMJ)  CALLBACK UPDATE COMPLETED. 15 MIN ETA </t>
  </si>
  <si>
    <t>15:56:48</t>
  </si>
  <si>
    <t>DAVID ROCHELLE</t>
  </si>
  <si>
    <t>21:17:42</t>
  </si>
  <si>
    <t>A:OK;X:A ST;R:FDONSITE STRUCTURE FIRE, Pwr-I, Pwr-I</t>
  </si>
  <si>
    <t>21:33:41</t>
  </si>
  <si>
    <t xml:space="preserve">06/17/2022 21:33 (LRMJ)  CALLBACK UPDATE COMPLETED. 10 MIN ETA </t>
  </si>
  <si>
    <t>21:30:43</t>
  </si>
  <si>
    <t>21:41:38</t>
  </si>
  <si>
    <t xml:space="preserve">OR:N/A-ARCOS (LRMJ 21:21 06/17/2022)
</t>
  </si>
  <si>
    <t>12:00:52</t>
  </si>
  <si>
    <t>A:OK;X:E LAKE ST;R:FD, Pwr-Y</t>
  </si>
  <si>
    <t>12:09:01</t>
  </si>
  <si>
    <t>06/18/2022 12:10 (LRMJ) DANIELI HAS A 30 MIN ETA - AGENCY SAID THEY GOT A CALL SAYING THAT THERE WAS A 20 MIN ETA 06/18/2022 12:09 (LRMJ)  CALLBACK UPDATE COMPLETED. ADV AGENCY WCB WITH ETA 06/18/2022 12:07 (LRMJ) LEFT MESSAGE FOR TMAN - HE IS 30 MIN AWAY</t>
  </si>
  <si>
    <t>12:18:00</t>
  </si>
  <si>
    <t>12:01:39</t>
  </si>
  <si>
    <t>12:25:55</t>
  </si>
  <si>
    <t>DANIELLE BOYENS</t>
  </si>
  <si>
    <t>20:36:35</t>
  </si>
  <si>
    <t>A:OK;X:OCEAN ST.;R:WIRE SPARKLING ARCHING; SANTA CRUZ FD ENR REQ ETA: 831-471-1170 INCIDENT # 5057, Pwr-Y</t>
  </si>
  <si>
    <t>20:38:35</t>
  </si>
  <si>
    <t xml:space="preserve">06/20/2022 20:38 (AGG6)  CALLBACK UPDATE COMPLETED. eta 30 min </t>
  </si>
  <si>
    <t>20:50:55</t>
  </si>
  <si>
    <t>20:39:18</t>
  </si>
  <si>
    <t>AXS-OK TX BLOWN; SANTA CRUZ FD ENR REQ ETA: 831-471-1170 INCIDENT # 5057</t>
  </si>
  <si>
    <t>20:40:44</t>
  </si>
  <si>
    <t xml:space="preserve">06/20/2022 20:40 (AGG6)  CALLBACK UPDATE COMPLETED. eta 25 min </t>
  </si>
  <si>
    <t>20:51:01</t>
  </si>
  <si>
    <t>SEABRIGHT VILLA HO ASN</t>
  </si>
  <si>
    <t>A:OK;X:2ND AVE;R:FD ONS REQ ETA 831-471-1170 FIRE ODOR IN ELEVATOR, Pwr-Y</t>
  </si>
  <si>
    <t>19:53:29</t>
  </si>
  <si>
    <t>06/21/2022 20:14 (CXTQ) notified agency of 30min eta. 06/21/2022 19:57 (CXTQ) confirmed with agency separate issue, when power return burning odor @ elevator. 06/21/2022 19:53 (CXTQ)  CALLBACK UPDATE COMPLETED. called lm for Tman Boynton to request ETA. Related outage awaiting crew to replace transformer.</t>
  </si>
  <si>
    <t>19:51:33</t>
  </si>
  <si>
    <t>20:31:36</t>
  </si>
  <si>
    <t xml:space="preserve">OR:N/A-Tim Chau   C5MTACJ     Enroute 35 min ETA (H1TE 20:09 06/21/2022)
OR:N/A-per Tman Boynton ETA 30 min. (CXTQ 20:07 06/21/2022)
OR:N/A-notified dsp supvr working on resource for standby. she will check with gas dsp. (CXTQ 20:05 06/21/2022)
OR:N/A-per supvr Bill Roberts no avail crew to assist with standby, will run Arcos for FM. (CXTQ 20:03 06/21/2022)
OR:N/A-no other avail tman to assist and no FM tech signed on FAS. (CXTQ 20:00 06/21/2022)
OR:N/A-lm message for tman to request ETA. (CXTQ 19:59 06/21/2022)
</t>
  </si>
  <si>
    <t>JEAN ALKIRE</t>
  </si>
  <si>
    <t>22:48:10</t>
  </si>
  <si>
    <t>A:OK;X:COLLEGE ST;R:FD ENR. WIRES DOWN ON TREE SPARKING.  POWER OUTAGE ALSO. REQ ETA 831-471-1170, Pwr-Y</t>
  </si>
  <si>
    <t>23:00:48</t>
  </si>
  <si>
    <t xml:space="preserve">06/21/2022 23:00 (MALM)  CALLBACK UPDATE COMPLETED. TMAN DANIELI ADV 40 MIIN ETA AT 9 MIN MARK. </t>
  </si>
  <si>
    <t>23:06:46</t>
  </si>
  <si>
    <t xml:space="preserve">OR:N/A-PER GAS DISPATCH CANCEL 911. PER FD NO WIRE DOWN AND POWER IS ON. CALLED TMAN DANIELI TO ADVISE. (SNA5 23:06 06/21/2022)
OR:N/A-TMAN DANIELI ADV 40 MIN ETA (MALM 22:57 06/21/2022)
OR:N/A-INITIATED ARCOS CALLOUT (MALM 22:54 06/21/2022)
OR:N/A-SCO ARCOS (SNA5 22:53 06/21/2022)
</t>
  </si>
  <si>
    <t>23:18:09</t>
  </si>
  <si>
    <t>AXS-OK FD ENR. TREE FELL ON HOUSE AND WIRES. REQ ETA 831-335-6719</t>
  </si>
  <si>
    <t>23:33:54</t>
  </si>
  <si>
    <t>06/21/2022 23:40 (MALM) UPDATED 911 AGENCY WITH 15 MINN ETA FOR GSR 06/21/2022 23:33 (MALM)  CALLBACK UPDATE COMPLETED. ADV AGENCY WILL CALL WITH ETA WHEN TECH ACCEPTS</t>
  </si>
  <si>
    <t>23:39:18</t>
  </si>
  <si>
    <t>00:06:56</t>
  </si>
  <si>
    <t xml:space="preserve">OR:N/A-PER GAS DISPATCH CHRIS DALTON - CGR4 AVAILABLE.CHRIS PROVIDED 15 MIN ETA. (SNA5 23:38 06/21/2022)
OR:N/A-TMAN BOYNTON 45 MIN ETA. (SNA5 23:36 06/21/2022)
OR:N/A-CALLING GAS DISPATCH FOR RESOURCES. (SNA5 23:28 06/21/2022)
OR:N/A-SCO ARCOS (SNA5 23:20 06/21/2022)
</t>
  </si>
  <si>
    <t>MARINA FIRE INC 499</t>
  </si>
  <si>
    <t>17:06:42</t>
  </si>
  <si>
    <t>AXS-OK REPORT OF ABANDON BLDG ON FIRE</t>
  </si>
  <si>
    <t>17:10:01</t>
  </si>
  <si>
    <t>06/22/2022 17:12 (CXTQ) 31   MIN ETA.  NOTIFIED 911 AGENCY 06/22/2022 17:10 (CXTQ)  CALLBACK UPDATE COMPLETED. lm for tman Rodriguez to request ETA. will call back agency with ETA once obtained.</t>
  </si>
  <si>
    <t>17:07:43</t>
  </si>
  <si>
    <t>17:19:42</t>
  </si>
  <si>
    <t>HECTOR VILLAGOMEZ</t>
  </si>
  <si>
    <t>21:14:54</t>
  </si>
  <si>
    <t>A:OK;X:OAK ST;R:FD ONSITE. BLOWN TRANSFORMER AND POLE FIRE. REQ ETA 831-647-6223, Pwr-Y</t>
  </si>
  <si>
    <t>21:18:18</t>
  </si>
  <si>
    <t xml:space="preserve">06/22/2022 21:18 (CXTQ)  CALLBACK UPDATE COMPLETED. called Tman Clark asked him to reroute to 911 standby. ETA 20-30min. </t>
  </si>
  <si>
    <t>21:15:58</t>
  </si>
  <si>
    <t>21:46:21</t>
  </si>
  <si>
    <t xml:space="preserve">OR:N/A-called Tman Clark asked him to reroute to 911 standby. ETA 20-30min. (CXTQ 21:18 06/22/2022)
</t>
  </si>
  <si>
    <t>AXS-OK FD ONSITE. POLE SMOLDERING PER FD. REQ ETA</t>
  </si>
  <si>
    <t>22:33:28</t>
  </si>
  <si>
    <t xml:space="preserve">06/22/2022 22:33 (AEM6)  CALLBACK UPDATE COMPLETED. ADVISED 911 AGENCY TMAN ETA 10 MINUTES </t>
  </si>
  <si>
    <t>M. JONES.</t>
  </si>
  <si>
    <t>06:57:39</t>
  </si>
  <si>
    <t>22:59:32</t>
  </si>
  <si>
    <t>[UPTR#545493:OR:N/A-ADVISED 911 AGENCY TMAN ETA 10 MINUTES (AEM6 22:33 06/22/2022)
]</t>
  </si>
  <si>
    <t>MARC PURA RANCH</t>
  </si>
  <si>
    <t>06:59:54</t>
  </si>
  <si>
    <t>AXS-OK REPORTED DANGER TO LIFE/PROPERTY TO KING CITY 911</t>
  </si>
  <si>
    <t>07:07:59</t>
  </si>
  <si>
    <t xml:space="preserve">06/23/2022 07:07 (A3GL)  CALLBACK UPDATE COMPLETED. 20 min ETA </t>
  </si>
  <si>
    <t>07:33:19</t>
  </si>
  <si>
    <t>JEFF LA TOURETTE</t>
  </si>
  <si>
    <t>A:OK;X:N KING RD;R:AXS IS OFF OF N KIN RD A DIRT ROAD. LOAD POP HEARD AND NOW VEG FIRE. WIRESDOWN ARCING. N KING IS A DEAD END, Pwr-Y</t>
  </si>
  <si>
    <t>09:41:05</t>
  </si>
  <si>
    <t xml:space="preserve">06/23/2022 09:41 (DBG9)  CALLBACK UPDATE COMPLETED. 30m </t>
  </si>
  <si>
    <t>09:40:28</t>
  </si>
  <si>
    <t>10:06:53</t>
  </si>
  <si>
    <t xml:space="preserve">OR:N/A-PER ROBERTS ETOR 1000 (PARO 20:06 06/23/2022)
OR:N/A-Gonzalez working other job. (WPR6 19:57 06/23/2022)
OR:N/A-Fire department still on site, no access (M5AB 12:13 06/23/2022)
</t>
  </si>
  <si>
    <t>ROBERT ENZ</t>
  </si>
  <si>
    <t>A:OK;X:HARLAN MOUNTAIN;R:REPORT OF WIREDOWN PER HOLLISTER FIRE INC 2582</t>
  </si>
  <si>
    <t>10:20:31</t>
  </si>
  <si>
    <t xml:space="preserve">06/23/2022 10:20 (GRA2)  CALLBACK UPDATE COMPLETED. 55m eta given by t-man schlegel, Called and updated the agency </t>
  </si>
  <si>
    <t>C1NBJO7</t>
  </si>
  <si>
    <t>10:27:20</t>
  </si>
  <si>
    <t>11:12:55</t>
  </si>
  <si>
    <t xml:space="preserve">OR:N/A-Called Hollister FD who said PGE was onsite. (DBG9 11:13 06/23/2022)
OR:N/A-unable to reach SIPT crew (DBG9 11:10 06/23/2022)
OR:N/A-JOHN SCHLEGEL GAVE A 55M ETA, I CALLED THE SIPT CREW BRANDON OSANNA AND HIS CREW PARTNER STATES THEY ARE 15M AWAY.  BRANDON WAS IN THE STORE. (GRA2 10:26 06/23/2022)
</t>
  </si>
  <si>
    <t>ERIC KARO</t>
  </si>
  <si>
    <t>12:50:29</t>
  </si>
  <si>
    <t>SAN JUAN BAUTISTA</t>
  </si>
  <si>
    <t>A:OK;X:MERRILL;R:FD ENROUTE</t>
  </si>
  <si>
    <t>12:56:38</t>
  </si>
  <si>
    <t xml:space="preserve">06/23/2022 12:56 (DBG9)  CALLBACK UPDATE COMPLETED. 30m </t>
  </si>
  <si>
    <t>C4GAAMQ</t>
  </si>
  <si>
    <t>12:40:23</t>
  </si>
  <si>
    <t>13:24:36</t>
  </si>
  <si>
    <t xml:space="preserve">OR:N/A-Supv Tom Chavez is driving to cut it in the clear for Crew. (DBG9 13:07 06/23/2022)
OR:N/A-Stewart Long is in SJ getting his truck, he can leave as soon as they are finished to work this Hollister outage. (DBG9 13:02 06/23/2022)
OR:N/A-FD is onsite and reporting pole fire /w small veg fire. (DBG9 12:56 06/23/2022)
OR:N/A-SIPT crew is enroute w/30m ETA (DBG9 12:53 06/23/2022)
OR:N/A-GSR still onsite (DBG9 12:45 06/23/2022)
</t>
  </si>
  <si>
    <t>PETER R SOULE</t>
  </si>
  <si>
    <t>22:04:51</t>
  </si>
  <si>
    <t>A:OK;X:FOREST AVE;R:FD ONSITE. WIRES ARCING. REQ. ETA 831-769-8899, Pwr-Y</t>
  </si>
  <si>
    <t>22:21:54</t>
  </si>
  <si>
    <t xml:space="preserve">06/23/2022 22:21 (S2CA)  CALLBACK UPDATE COMPLETED. NOTIFIED WILL CALL BACK WITH ETA </t>
  </si>
  <si>
    <t>C3GECHD</t>
  </si>
  <si>
    <t>22:44:41</t>
  </si>
  <si>
    <t>23:00:36</t>
  </si>
  <si>
    <t xml:space="preserve">OR:N/A-NOTIFIED ONCALL SUPV, HAS NO RESOURCES (S2CA 22:29 06/23/2022)
OR:N/A-Gas is Checking for ResourceARCOS running for FM (H1TE 22:28 06/23/2022)
OR:N/A-ARCOS CALLOUT ID 304712 (S2CA 22:09 06/23/2022)
</t>
  </si>
  <si>
    <t>AXS-OK FD ONSITE. PER FD SERVICE DROP WIRES DOWN. REQ ETA 831-471-1170</t>
  </si>
  <si>
    <t>05:01:49</t>
  </si>
  <si>
    <t xml:space="preserve">06/24/2022 05:01 (S2CA)  CALLBACK UPDATE COMPLETED. ETA 40 MINS </t>
  </si>
  <si>
    <t>05:11:14</t>
  </si>
  <si>
    <t xml:space="preserve">OR:N/A-MOORE ACCEPTED 0457 ETA 40 MINS (S2CA 05:03 06/24/2022)
OR:N/A-ARCOS CALLOUT ID 304746 (S2CA 04:57 06/24/2022)
</t>
  </si>
  <si>
    <t>10:07:14</t>
  </si>
  <si>
    <t>AXS-OK LINE DOWN/ INC#0363</t>
  </si>
  <si>
    <t>10:14:07</t>
  </si>
  <si>
    <t>06/24/2022 10:16 (DBG9) 30m 06/24/2022 10:14 (DBG9)  CALLBACK UPDATE COMPLETED. acknowledged tag, will CB with ETA</t>
  </si>
  <si>
    <t>10:15:44</t>
  </si>
  <si>
    <t>10:45:51</t>
  </si>
  <si>
    <t>FABIAN PLASCENCIA</t>
  </si>
  <si>
    <t>05:58:59</t>
  </si>
  <si>
    <t>A:OK;X:FAIRVIEW;R:CHP AND FD ONS. WIRES DOWN AFTER CARPOLE ACCIDENT. REQ ETA 831-796-2160. LOG@ 42, Pwr-I</t>
  </si>
  <si>
    <t>06:14:10</t>
  </si>
  <si>
    <t xml:space="preserve">06/25/2022 06:14 (LRMJ)  CALLBACK UPDATE COMPLETED. 15 min eta </t>
  </si>
  <si>
    <t>06:17:00</t>
  </si>
  <si>
    <t>06:10:24</t>
  </si>
  <si>
    <t>06:23:02</t>
  </si>
  <si>
    <t xml:space="preserve">OR:N/A-ARCOS CALLOUT ID 304904 (S2CA 05:56 06/25/2022)
</t>
  </si>
  <si>
    <t>10:09:39</t>
  </si>
  <si>
    <t>10:16:41</t>
  </si>
  <si>
    <t xml:space="preserve">06/25/2022 10:16 (LRMJ)  CALLBACK UPDATE COMPLETED. 10 MIN ETA </t>
  </si>
  <si>
    <t>10:23:44</t>
  </si>
  <si>
    <t>HEATHER M CRAIG</t>
  </si>
  <si>
    <t>08:08:06</t>
  </si>
  <si>
    <t>A:UNK;X:HOSPITAL;R:LINES DOWN;CHP ENR REQ ETA INC 62CAR HIT POLE/ PER FD-831-471-1170</t>
  </si>
  <si>
    <t>08:10:29</t>
  </si>
  <si>
    <t xml:space="preserve">06/26/2022 08:10 (P1MG)  CALLBACK UPDATE COMPLETED. PER T MAN MAY UPDATED ETA 30 MIN </t>
  </si>
  <si>
    <t>08:02:23</t>
  </si>
  <si>
    <t>08:40:26</t>
  </si>
  <si>
    <t xml:space="preserve">OR:N/A-PER T MAN MAY 45 MIN ETA; RAN ARCOS FOR A 2ND TMAN (P1MG 08:04 06/26/2022)
</t>
  </si>
  <si>
    <t>08:49:12</t>
  </si>
  <si>
    <t>AXS-OK ENR;REQ ETA INC 70;STATES IN BETWEEN 1100 AND 1160 PINEFLAT RD</t>
  </si>
  <si>
    <t>09:00:32</t>
  </si>
  <si>
    <t>06/26/2022 09:14 (P1MG) AGENCY (CHP) 06/26/2022 09:11 (P1MG) PER 911 DISPATCHER T MAN ON SITE SAME LOCATION CONFIRMED 1020 PINE FLAT RD 06/26/2022 09:00 (P1MG)  CALLBACK UPDATE COMPLETED. DUPLICATE  TAG WAITING ON ETA</t>
  </si>
  <si>
    <t>08:50:25</t>
  </si>
  <si>
    <t>09:15:08</t>
  </si>
  <si>
    <t>JAMES NULPH</t>
  </si>
  <si>
    <t>A:OK;X:QUAL DR;R:TREE DOWN ON LINES/ LINES DOWN/ INC#CZU4132, Pwr-I</t>
  </si>
  <si>
    <t>08:58:18</t>
  </si>
  <si>
    <t>06/26/2022 09:14 (P1MG) PER 911 DISPATCHER  T MAN ONSITE (FIRE DEPT) 06/26/2022 09:10 (P1MG) T MAN PROVIDED 5 MIN ETA 06/26/2022 08:58 (P1MG)  CALLBACK UPDATE COMPLETED. CALLED T MAN CLARK LEFT VMAIL WAITING FOR ETA</t>
  </si>
  <si>
    <t>10:18:48</t>
  </si>
  <si>
    <t>AXS-OK ARCING LINES/ INC#0423</t>
  </si>
  <si>
    <t>10:21:58</t>
  </si>
  <si>
    <t xml:space="preserve">06/26/2022 10:21 (P1MG)  CALLBACK UPDATE COMPLETED. PER T MAN ANDERSON 35 MIN ETA </t>
  </si>
  <si>
    <t>10:20:20</t>
  </si>
  <si>
    <t>10:34:50</t>
  </si>
  <si>
    <t>SOQUEL FD</t>
  </si>
  <si>
    <t>19:51:30</t>
  </si>
  <si>
    <t>AXS-OK INTENGRITY ELEC CHECK; TREE INTO A BLDG; SOQUEL FD ONSITE REQ ETA:831-471</t>
  </si>
  <si>
    <t>19:57:13</t>
  </si>
  <si>
    <t xml:space="preserve">06/26/2022 19:57 (GRA2)  CALLBACK UPDATE COMPLETED. 40M ETA GIVEN BY TMAN CLARK, AT THE 3MIN MARK, CALLED AND UPDATED THE AGENCY </t>
  </si>
  <si>
    <t>19:53:01</t>
  </si>
  <si>
    <t>20:33:44</t>
  </si>
  <si>
    <t xml:space="preserve">OR:N/A-GSR LOOKS LIKE HE IS ONSITE AT THIS LOCATION.  TMAN MAPPING NOT THAT FAR AWAY (GRA2 20:21 06/26/2022)
</t>
  </si>
  <si>
    <t>04:56:46</t>
  </si>
  <si>
    <t xml:space="preserve">AXS-OK FD ONSITE - LIMB ON WIRES AND CAUSED SPARKSPER FD, FOR ACCESS, GO TO 114 </t>
  </si>
  <si>
    <t>05:09:58</t>
  </si>
  <si>
    <t xml:space="preserve">06/27/2022 05:09 (HXPJ)  CALLBACK UPDATE COMPLETED. Lineman Chris Burr 480-283-4795 gave 20 min ETA </t>
  </si>
  <si>
    <t>BURR,CHRIS</t>
  </si>
  <si>
    <t>05:30:00</t>
  </si>
  <si>
    <t>05:12:24</t>
  </si>
  <si>
    <t>05:39:21</t>
  </si>
  <si>
    <t xml:space="preserve">OR:N/A-P DO, they will check with crew and update ETOR. It may have already been completed. (HXPJ 17:52 06/27/2022)
OR:N/A-Per Do Estrada will update ETOR (A3GL 10:17 06/27/2022)
OR:N/A-Troubleman is still assessing, ETOR+2hrs. (A3GL 08:06 06/27/2022)
OR:N/A-ARCOS ran through all yards and exhausted. (HXPJ 05:44 06/27/2022)
OR:N/A-Spoke with Lman Burr and he confirmed that he was onsite at 0530 (HXPJ 05:40 06/27/2022)
OR:N/A-SCO in Cupertino (HXPJ 05:19 06/27/2022)
OR:N/A-06/27/2022 05:09 (HXPJ)  CALLBACK UPDATE COMPLETED. Lineman Chris Burr 480-283-4795 gave 20 min ETA (HXPJ 05:19 06/27/2022)
OR:N/A-FM Tim Chau   C5MTACJ    enroute 35 min eta (H1TE 05:07 06/27/2022)
OR:N/A-ARCOS exhausted. Now a 911 standby. Started new ARCOS (HXPJ 05:06 06/27/2022)
OR:N/A-SCO (HXPJ 04:31 06/27/2022)
</t>
  </si>
  <si>
    <t>SUSAN EVANOFF</t>
  </si>
  <si>
    <t>13:35:59</t>
  </si>
  <si>
    <t>A:OK;X:W HIGH ST;R:FD ONS REQ ETA INC WTS3564, Pwr-Y</t>
  </si>
  <si>
    <t>13:38:59</t>
  </si>
  <si>
    <t xml:space="preserve">06/27/2022 13:38 (J0AF)  CALLBACK UPDATE COMPLETED. 30MIN ETA </t>
  </si>
  <si>
    <t>13:37:09</t>
  </si>
  <si>
    <t xml:space="preserve">OR:N/A-TMAN VEDERNACK 30MIN ETA CALLBACK COMPLETED (J0AF 13:39 06/27/2022)
</t>
  </si>
  <si>
    <t>14:51:25</t>
  </si>
  <si>
    <t>AXS-OK VEG FIRE STARTED PER FD ONSITECAL FIRE ALSO REQ ETA 831-647-6223</t>
  </si>
  <si>
    <t>14:59:16</t>
  </si>
  <si>
    <t xml:space="preserve">06/27/2022 14:59 (HXPJ)  CALLBACK UPDATE COMPLETED. 06/27/2022 14:58 (HXPJ)  CALLBACK UPDATE COMPLETED.  06/27/2022 14:56 (HXPJ) tMAN GAVE 40 MIN ETA </t>
  </si>
  <si>
    <t>14:55:14</t>
  </si>
  <si>
    <t>15:21:03</t>
  </si>
  <si>
    <t>GREG SCATTINI</t>
  </si>
  <si>
    <t>18:20:02</t>
  </si>
  <si>
    <t>A:OK;X:FREMONT BLVD;R:FD ONS REQ ETA 831-769-8899 REQ BOTH G,E TO SECURE METERS, Pwr-Y</t>
  </si>
  <si>
    <t>18:24:52</t>
  </si>
  <si>
    <t>06/27/2022 18:24 (HXPJ)  CALLBACK UPDATE COMPLETED.  06/27/2022 18:24 (HXPJ) Per gas dispatch ETA 20 Min  for GSR C3grssw</t>
  </si>
  <si>
    <t>18:21:55</t>
  </si>
  <si>
    <t xml:space="preserve">OR:N/A-06/27/2022 18:24 (HXPJ)  CALLBACK UPDATE COMPLETED.  06/27/2022 18:24 (HXPJ) Per gas dispatch ETA 20 Min  for GSR C3grssw (HXPJ 18:25 06/27/2022)
</t>
  </si>
  <si>
    <t>ALADIN PROPERTIES</t>
  </si>
  <si>
    <t>23:14:51</t>
  </si>
  <si>
    <t>A:ok;X:reservation rd;R:fd onsite. arcing wires in trees behind apt complex. req eta 831-769-8899, Pwr-Y</t>
  </si>
  <si>
    <t>23:30:50</t>
  </si>
  <si>
    <t xml:space="preserve">06/27/2022 23:30 (JRRW)  CALLBACK UPDATE COMPLETED. 30 MIN ETA. </t>
  </si>
  <si>
    <t>23:29:12</t>
  </si>
  <si>
    <t>23:49:59</t>
  </si>
  <si>
    <t xml:space="preserve">OR:N/A-PER TMAN LOU 39 MIN ETA. (SNA5 23:31 06/27/2022)
OR:N/A-CALLED GAS (JRRW 23:26 06/27/2022)
OR:N/A-ARCOS RAN FOR TMAN,. ADVS DISP SUP. WILL BE CALLING GAS n RUN ARCOS FOR FM. (SNA5 23:25 06/27/2022)
OR:N/A-CALLED THE ON CALL (JRRW 23:25 06/27/2022)
OR:N/A-TIM CHAU 35 MIN ETA. (JRRW 23:23 06/27/2022)
</t>
  </si>
  <si>
    <t>MONTEREY FIRE INC 786</t>
  </si>
  <si>
    <t>16:56:38</t>
  </si>
  <si>
    <t>AXS-OK WIREDOWN PER FD</t>
  </si>
  <si>
    <t>06/28/2022 17:02 (HXPJ)  CALLBACK UPDATE COMPLETED.  06/28/2022 17:01 (HXPJ) Tman Rodriguez gave 20 min ETA.</t>
  </si>
  <si>
    <t>16:58:34</t>
  </si>
  <si>
    <t>17:28:25</t>
  </si>
  <si>
    <t xml:space="preserve">OR:N/A-06/28/2022 17:02 (HXPJ)  CALLBACK UPDATE COMPLETED.  06/28/2022 17:01 (HXPJ) Tman Rodriguez gave 20 min ETA. (HXPJ 17:02 06/28/2022)
</t>
  </si>
  <si>
    <t>WATSONVILLE FD</t>
  </si>
  <si>
    <t>03:48:43</t>
  </si>
  <si>
    <t>AXS-OK FD ENR. ARCING WIRES ON TRANSFORMER. POWER OUTAGE. REQ ETA 831-471-1170</t>
  </si>
  <si>
    <t>04:02:34</t>
  </si>
  <si>
    <t xml:space="preserve">06/29/2022 04:02 (S2CA)  CALLBACK UPDATE COMPLETED. ETA 45 MINS </t>
  </si>
  <si>
    <t>03:55:09</t>
  </si>
  <si>
    <t>04:29:38</t>
  </si>
  <si>
    <t>OR:N/A-Per Foreman John Rianda push out ETOR to 11am (A3GL 06:59 06/29/2022)
[OIS#1745037:OR:N/A-PER GSR FD ALREADY CLEARED (S2CA 04:31 06/29/2022)
OR:N/A-Romero, Chris  GSR   C5GCGR4     15 MIN ETA (H1TE 04:08 06/29/2022)
OR:N/A-GAs checking for resource (H1TE 04:07 06/29/2022)
OR:N/A-ONCALL SUPV ROBERTS TO CALL BACK (S2CA 04:</t>
  </si>
  <si>
    <t>05:14:03</t>
  </si>
  <si>
    <t>AXS-OK FD ENR. WIRES DOWN AND ON FIRE PER FD. REQ ETA 831-769-8899</t>
  </si>
  <si>
    <t>05:19:11</t>
  </si>
  <si>
    <t xml:space="preserve">06/29/2022 05:19 (S2CA)  CALLBACK UPDATE COMPLETED. ETA 25 MINS </t>
  </si>
  <si>
    <t>05:26:25</t>
  </si>
  <si>
    <t xml:space="preserve">OR:N/A-Troubleman is still assessing, ETOR+8hrs. Per Anderson (A3GL 08:18 06/29/2022)
</t>
  </si>
  <si>
    <t>MONTEREY PD</t>
  </si>
  <si>
    <t>AXS-OK PD AND FD ONSITE FOR LINES DOWN. NO OTHER INFO. ETA</t>
  </si>
  <si>
    <t>12:48:42</t>
  </si>
  <si>
    <t>06/29/2022 12:48 (A3GL)  CALLBACK UPDATE COMPLETED.  06/29/2022 12:48 (A3GL) Per Tman Valenzuela 30 min ETA called agency</t>
  </si>
  <si>
    <t>12:44:31</t>
  </si>
  <si>
    <t>13:05:54</t>
  </si>
  <si>
    <t>OR:N/A-DO CLOSING TAG NO NEED TO PUSH ETOR (S2CA 23:07 06/29/2022)
OR:N/A-expired etor, area busy. running arcos and assisting tman. (CXTQ 16:15 06/29/2022)
[UPTR#603508:OR:N/A-part of OIS 1745544 tman onsite (A3GL 13:18 06/29/2022)
]</t>
  </si>
  <si>
    <t>MICHELLE L FITZSIMMONS</t>
  </si>
  <si>
    <t>19:19:39</t>
  </si>
  <si>
    <t>A:OK;X:ROUTE 236;R:CHP SANTA CRUZ REQ ETA: 831-796-2160 INCIDENT # 309, Pwr-Y</t>
  </si>
  <si>
    <t>19:29:38</t>
  </si>
  <si>
    <t xml:space="preserve">06/29/2022 19:29 (KERA)  CALLBACK UPDATE COMPLETED. 30 MIN VEDERNACK </t>
  </si>
  <si>
    <t>19:37:24</t>
  </si>
  <si>
    <t>[OIS#1745927:OR:N/A-VEDERNACK GAVE 30 MIN ETA AT THE 10 MIN MARK.  THEN CALLED BACK AT 19:43 AND SAID TMAN MCLAUGHLIN WAS CLOSER RESOURCE; TAG DROPPED ON MCLAUGHLIN.  TMAN MCLAUIGHLIN GAVE 30 MIN ETA AT 31 MIN MARK. (M2RK 20:07 06/29/2022)
OR:N/A-NO FM RESOURCES AVAIL (M2RK 20:05 06/29/2022)
OR:N/A-NO GSR`S CLOSER (KERA 19:58 06/29/2022)
OR:N/A-NO RESOURCES PER ONCALL (KERA 19:54 06/29/2022)
OR:N/A-CALLING ONCALL (KERA 19:53 06/29/2022)
OR:N/A-NOTIFIED DISPATCH SUP (KERA 19:52 06/29/2022)
OR:N/A-NOW TMAN SAYS 30 MIN ETA (KERA 19:50 06/29/2022)
OR:N/A-VEDERNACK SAID MCLAUGHLIN CLOSER, GAVE TAG TO HIM (KERA 19:43 06/29/2022)
OR:N/A-30 MIN VEDERNACK (KERA 19:30 06/29/2022)
OR:N/A-LEFT MESSAGE FOR MCLAUGHLIN (KERA 19:25 06/29/2022)
]</t>
  </si>
  <si>
    <t>HARRIET JENSEN</t>
  </si>
  <si>
    <t>23:50:13</t>
  </si>
  <si>
    <t>A:OK;X:BRAEMOOR DR;R:CHP ONSITE. REQUESTING PGE TO CHECK GUY WIRE. REQ ETA LOG # 374, Pwr-Y</t>
  </si>
  <si>
    <t>07/01/2022</t>
  </si>
  <si>
    <t>00:08:08</t>
  </si>
  <si>
    <t xml:space="preserve">07/01/2022 00:08 (S2CA)  CALLBACK UPDATE COMPLETED. ETA 50 MINS </t>
  </si>
  <si>
    <t>C5GEEE0</t>
  </si>
  <si>
    <t>00:15:06</t>
  </si>
  <si>
    <t>01:34:03</t>
  </si>
  <si>
    <t xml:space="preserve">OR:N/A-AGENCY STILL ON SITE. (JRRW 00:48 07/01/2022)
OR:N/A-On-Call in Salinas office.  more than 60mins out. (WPR6 00:23 07/01/2022)
OR:N/A-On-Call was called by Dispatch Suprv.  GSR enroute.  Arcos still running 1st calls. (WPR6 00:23 07/01/2022)
OR:N/A-LEFT MESS AGE FOR FIELD SAFETY BERESFORD. (JRRW 00:18 07/01/2022)
OR:N/A-ON CALL WILL WORK ON GETTING A T MAN TO ACCEPT ARCOS. BILL IS NOT CLOSE TO THE SITE. (JRRW 00:14 07/01/2022)
OR:N/A-BILL ROBERTS NOTIFIED HAS NO AVAIL (S2CA 00:03 07/01/2022)
OR:N/A-CALLED ON CALL. (JRRW 00:03 07/01/2022)
OR:N/A-ARCOS ID FOR FMO 305828 (S2CA 00:00 07/01/2022)
OR:N/A-GAS RUNNING ARCOS FOR A STANDBY. (JRRW 23:58 06/30/2022)
OR:N/A-FM ARCOS RUNNING. (JRRW 23:55 06/30/2022)
OR:N/A-ARCOS CALLOUT ID 305826 (S2CA 23:54 06/30/2022)
</t>
  </si>
  <si>
    <t>Fresno</t>
  </si>
  <si>
    <t>TULARE COUNTY FD</t>
  </si>
  <si>
    <t>01:19:17</t>
  </si>
  <si>
    <t>DINUBA</t>
  </si>
  <si>
    <t>AXS-OK ELECTRIC WIRES HANGING FROM POLEADVISE THAT A BULLET STRUCK THE SERVICE D</t>
  </si>
  <si>
    <t>01:27:06</t>
  </si>
  <si>
    <t>01/01/2022 01:36 (PARO) TMAN BENEGAR ETA 40 MINS 01/01/2022 01:27 (PARO)  CALLBACK UPDATE COMPLETED. VERIFY LOC/HZD</t>
  </si>
  <si>
    <t>5597336544</t>
  </si>
  <si>
    <t>F3TAXBR</t>
  </si>
  <si>
    <t>03:18:00</t>
  </si>
  <si>
    <t>01:33:12</t>
  </si>
  <si>
    <t>02:17:44</t>
  </si>
  <si>
    <t xml:space="preserve">OR:N/A-CALLED TMAN HE IS ONSITE (PARO 02:18 01/01/2022)
OR:N/A-ARCOS (PARO 01:24 01/01/2022)
</t>
  </si>
  <si>
    <t>FRESNO PD</t>
  </si>
  <si>
    <t>02:02:40</t>
  </si>
  <si>
    <t>FRESNO</t>
  </si>
  <si>
    <t>AXS-OK POLE DOWN AND LIVE WIRES ON TOP OF VEHICLE. PLEASE MAKE SAFE ASAP. ETA PL</t>
  </si>
  <si>
    <t>02:09:56</t>
  </si>
  <si>
    <t xml:space="preserve">01/02/2022 02:09 (PARO)  CALLBACK UPDATE COMPLETED. TMAN POLSGROVE ETA 30 MINS </t>
  </si>
  <si>
    <t>5596217000</t>
  </si>
  <si>
    <t>F4TJWPI</t>
  </si>
  <si>
    <t>02:32:00</t>
  </si>
  <si>
    <t>02:06:58</t>
  </si>
  <si>
    <t>02:34:42</t>
  </si>
  <si>
    <t>fresno pd</t>
  </si>
  <si>
    <t>07:48:13</t>
  </si>
  <si>
    <t>AXS-ok pd onsite, log# aa1649, wire down, req eta 559-621-7000</t>
  </si>
  <si>
    <t>07:52:59</t>
  </si>
  <si>
    <t xml:space="preserve">01/02/2022 07:52 (DBG9)  CALLBACK UPDATE COMPLETED. 40m </t>
  </si>
  <si>
    <t>F4TMKBG</t>
  </si>
  <si>
    <t>07:50:25</t>
  </si>
  <si>
    <t>08:29:08</t>
  </si>
  <si>
    <t xml:space="preserve">OR:N/A-GSR 30 MIN ETA. (JRRW 08:08 01/02/2022)
OR:N/A-FM ARCOS RUNNING # 285272 (JRRW 08:03 01/02/2022)
</t>
  </si>
  <si>
    <t>TULARE FD</t>
  </si>
  <si>
    <t>17:15:34</t>
  </si>
  <si>
    <t>CORCORAN</t>
  </si>
  <si>
    <t>AXS-OK FD EN ROUTE REQ CB W/ ETA @ 559-733-6544. REPORTING WIRES DOWN</t>
  </si>
  <si>
    <t>17:18:08</t>
  </si>
  <si>
    <t xml:space="preserve">01/02/2022 17:18 (AGG6)  CALLBACK UPDATE COMPLETED. eta 40 min </t>
  </si>
  <si>
    <t>F6TJMRY</t>
  </si>
  <si>
    <t>17:16:13</t>
  </si>
  <si>
    <t>18:08:41</t>
  </si>
  <si>
    <t xml:space="preserve">OR:N/A-ON CALL DOES NOT HAVE A CLOSER RESOURES AND ON CALL IS NOT CLOERS. (JRRW 17:42 01/02/2022)
OR:N/A-GAS DOES NOT HAVE (JRRW 17:28 01/02/2022)
OR:N/A-ON CALL DOES NOT HAVE A CLOSER REOUCSE AND IS NOT CLOSE. (JRRW 17:26 01/02/2022)
OR:N/A-CALLED STANDBYS. (JRRW 17:24 01/02/2022)
OR:N/A-GSR LOUDER IS NOT AVAIABLE. (JRRW 17:22 01/02/2022)
</t>
  </si>
  <si>
    <t>10:46:19</t>
  </si>
  <si>
    <t>REEDLEY</t>
  </si>
  <si>
    <t>AXS-OK FD ENROUTE. WIRES DOWN ON ALTA AVE BETWEEN MUSCAT AVE AND CENTRAL AVE. RE</t>
  </si>
  <si>
    <t xml:space="preserve">01/03/2022 10:52 (P1MG)  CALLBACK UPDATE COMPLETED. 35 min eta </t>
  </si>
  <si>
    <t>5592946818</t>
  </si>
  <si>
    <t>F3TJTV3</t>
  </si>
  <si>
    <t>09:48:13</t>
  </si>
  <si>
    <t>RICHARD V GUNNER</t>
  </si>
  <si>
    <t>13:01:10</t>
  </si>
  <si>
    <t>A:OK;X:BARSTOW;R:FD REQ ETA. POLE IS DAMAGED..ALSO REPORTED AT 5384 N BLACKSTONE.</t>
  </si>
  <si>
    <t xml:space="preserve">01/03/2022 13:07 (P1MG)  CALLBACK UPDATE COMPLETED. 15 MIN ETA </t>
  </si>
  <si>
    <t>5596214333</t>
  </si>
  <si>
    <t>F4THFP4</t>
  </si>
  <si>
    <t>13:02:22</t>
  </si>
  <si>
    <t>13:25:49</t>
  </si>
  <si>
    <t xml:space="preserve">OR:N/A-ARCOS CALLOUT# 285421 FOR ESTIMATOR (C2BM 16:37 01/03/2022)
</t>
  </si>
  <si>
    <t>FRESNO FD</t>
  </si>
  <si>
    <t>20:19:28</t>
  </si>
  <si>
    <t>AXS-OK PLS CALL W/ETA@ EVENT#0937</t>
  </si>
  <si>
    <t>20:22:50</t>
  </si>
  <si>
    <t xml:space="preserve">01/05/2022 20:22 (PALB)  CALLBACK UPDATE COMPLETED. CALL TO PROVIDE 15 MIN ETA </t>
  </si>
  <si>
    <t>5596003111</t>
  </si>
  <si>
    <t>20:50:51</t>
  </si>
  <si>
    <t>CLOVIS PD</t>
  </si>
  <si>
    <t>16:37:51</t>
  </si>
  <si>
    <t>CLOVIS</t>
  </si>
  <si>
    <t>AXS-OK PD ON SITE REQ CB W/ ETA @ 559-324-2800. REPORTING CAR V POLE. NO INJURIE</t>
  </si>
  <si>
    <t>16:41:40</t>
  </si>
  <si>
    <t xml:space="preserve">01/06/2022 16:41 (KLKB)  CALLBACK UPDATE COMPLETED. ETA 30 MINS </t>
  </si>
  <si>
    <t>5593242800</t>
  </si>
  <si>
    <t>F4TLDPG</t>
  </si>
  <si>
    <t>16:39:14</t>
  </si>
  <si>
    <t>17:00:08</t>
  </si>
  <si>
    <t>19:35:58</t>
  </si>
  <si>
    <t>AXS-OK POLE#5245 PD ONSITE</t>
  </si>
  <si>
    <t>19:45:43</t>
  </si>
  <si>
    <t xml:space="preserve">01/06/2022 19:45 (NWA1)  CALLBACK UPDATE COMPLETED. CALLED WITH A 20 MIN ETA </t>
  </si>
  <si>
    <t>19:43:55</t>
  </si>
  <si>
    <t>21:16:25</t>
  </si>
  <si>
    <t>SANGER</t>
  </si>
  <si>
    <t>AXS-OK CHP ENROUTE MEDICAL ENROUTE.  LOG 505</t>
  </si>
  <si>
    <t>21:21:25</t>
  </si>
  <si>
    <t xml:space="preserve">01/06/2022 21:21 (NWA1)  CALLBACK UPDATE COMPLETED. CALLED WITH A 35 MIN ETA </t>
  </si>
  <si>
    <t>5592620400</t>
  </si>
  <si>
    <t>21:28:05</t>
  </si>
  <si>
    <t>22:09:33</t>
  </si>
  <si>
    <t xml:space="preserve">OR:N/A-CALLED WITH A 35 MIN ETA (NWA1 21:21 01/06/2022)
OR:N/A-9 1 1 RECEIVED AT 21:16 (NWA1 21:18 01/06/2022)
OR:N/A-STARTED ARCOS CALL OUT (NWA1 21:13 01/06/2022)
</t>
  </si>
  <si>
    <t>12:07:04</t>
  </si>
  <si>
    <t>KERMAN</t>
  </si>
  <si>
    <t>AXS-OK CHP ONSITE BIG RG VS POLE DOWNLOG 225FD ONSITE POLE SHEARED AT BASE -5596</t>
  </si>
  <si>
    <t>12:12:43</t>
  </si>
  <si>
    <t>01/07/2022 12:18 (ADT0) TMAN STARKEY CALLED BACK WITH 30 MIN ETA 01/07/2022 12:12 (ADT0)  CALLBACK UPDATE COMPLETED.  01/07/2022 12:11 (ADT0) PER TMAN KRUPENS 30 MIN ETA 01/07/2022 12:10 (ADT0) CALLED AND LEFT MESSAGE FOR TMAN STARKY FOR ETA</t>
  </si>
  <si>
    <t>F4TDXKG</t>
  </si>
  <si>
    <t>11:59:16</t>
  </si>
  <si>
    <t>12:46:07</t>
  </si>
  <si>
    <t>15:54:59</t>
  </si>
  <si>
    <t>AXS-OK FD ONSITE. POLE IT SHEARED</t>
  </si>
  <si>
    <t>16:04:20</t>
  </si>
  <si>
    <t>01/07/2022 16:04 (ADT0)  CALLBACK UPDATE COMPLETED.  01/07/2022 16:01 (ADT0) PER TMAN STARKEY 20 MIN ETA 01/07/2022 15:58 (ADT0) CALLED AND LEFT MESSAGE FOR TMAN STARKEY REQUESTING ETA</t>
  </si>
  <si>
    <t>F4TNDS5</t>
  </si>
  <si>
    <t>15:56:39</t>
  </si>
  <si>
    <t>16:37:25</t>
  </si>
  <si>
    <t>00:31:10</t>
  </si>
  <si>
    <t>AXS-OK REPORTED CAR VS POLE  POLE DAMAGED</t>
  </si>
  <si>
    <t>00:47:06</t>
  </si>
  <si>
    <t xml:space="preserve">01/08/2022 00:47 (KERA)  CALLBACK UPDATE COMPLETED. 40 MIN ETA POLSGROVE </t>
  </si>
  <si>
    <t>00:46:39</t>
  </si>
  <si>
    <t>01:08:47</t>
  </si>
  <si>
    <t>OR:N/A-MnC sup to call crew (GBF4 16:00 01/08/2022)
[UPTR#9505396:OR:N/A-PER SUP FRASER CREW TIED UP NO OTHER RESOURCE (KERA 00:54 01/08/2022)
OR:N/A-SUP CALLING GAS DISPATCH FOR RESOURCE (KERA 00:52 01/08/2022)
OR:N/A-NOTIFIED SUP (KERA 00:51 01/08/2022)
OR:N/A-40 MIN ETA (KERA 00:51 01/08/2022)
OR:N/A-CALLED POLSGROVE DIRECTLY (KERA 00:51 01/08/2022)
OR:N/A-RUNNING ARCOS (KERA 00:36 01/08/2022)
]</t>
  </si>
  <si>
    <t>05:08:08</t>
  </si>
  <si>
    <t>FOWLER</t>
  </si>
  <si>
    <t>AXS-OK POLE SHEARED, FD ONSITEETA 559 294 6818</t>
  </si>
  <si>
    <t>05:11:56</t>
  </si>
  <si>
    <t xml:space="preserve">01/08/2022 05:11 (KERA)  CALLBACK UPDATE COMPLETED. 45 MIN ETA SCOTTI </t>
  </si>
  <si>
    <t>F4IJRGU</t>
  </si>
  <si>
    <t>05:18:13</t>
  </si>
  <si>
    <t>05:51:45</t>
  </si>
  <si>
    <t xml:space="preserve">OR:N/A-NOTIFIED DISPATCH SUP (KERA 05:14 01/08/2022)
OR:N/A-45 MIN ETA SCOTTI (KERA 05:12 01/08/2022)
</t>
  </si>
  <si>
    <t>08:15:03</t>
  </si>
  <si>
    <t>HANFORD</t>
  </si>
  <si>
    <t>AXS-OK CHP STATES EDISON ONSITE FOR WIRES DWN BUT POLE IS PGE`SP#0933PG PER KING</t>
  </si>
  <si>
    <t>01/08/2022 08:24 (ADT0) PER TMAN PIERSON 28 MIN ETA 01/08/2022 08:19 (ADT0) LEFT MESSAGE FOR TMAN SCOTTI FOR ETA</t>
  </si>
  <si>
    <t>F5TIRP1</t>
  </si>
  <si>
    <t>08:59:20</t>
  </si>
  <si>
    <t>FRESNO FIRE DEPT</t>
  </si>
  <si>
    <t>18:42:48</t>
  </si>
  <si>
    <t>AXS-OK FD ONS. ETA CB 559-621-4333... ARCING @ POWER LINES , TRANSFORMER</t>
  </si>
  <si>
    <t>18:46:23</t>
  </si>
  <si>
    <t xml:space="preserve">01/08/2022 18:46 (GBF4)  CALLBACK UPDATE COMPLETED. STARKEY PROVIDED 20 MIN ETA, AGENCY CONTACTED </t>
  </si>
  <si>
    <t>18:31:17</t>
  </si>
  <si>
    <t>18:57:16</t>
  </si>
  <si>
    <t xml:space="preserve">OR:N/A-FAS NOT COMMUNICATION W/OIS-OUTAGE HAS BEEN CLEARED-I UNDISPATCHED THE TMEN (GBF4 20:14 01/08/2022)
OR:N/A-P/STARKEY ONSITE ON 911- (GBF4 18:57 01/08/2022)
OR:N/A-sent tmen epage, advising fas n ois not communicating and to work off of ois and that I dispatched a CB outage to them (GBF4 18:36 01/08/2022)
</t>
  </si>
  <si>
    <t>19:56:45</t>
  </si>
  <si>
    <t>TULARE</t>
  </si>
  <si>
    <t>AXS-UNKNONW CHP ENROUTE, POLE LEANNG, LOG 453, ETA</t>
  </si>
  <si>
    <t>20:02:11</t>
  </si>
  <si>
    <t xml:space="preserve">01/09/2022 20:02 (CXTQ)  CALLBACK UPDATE COMPLETED. tman notified and provided a 40  min eta.  notified 911 agency </t>
  </si>
  <si>
    <t>19:47:20</t>
  </si>
  <si>
    <t>20:45:42</t>
  </si>
  <si>
    <t>OR:N/A-Arcos Crew Co 286043 (CXTQ 21:18 01/09/2022)
[OIS#1598945:OR:N/A-Arcos started. (CXTQ 19:42 01/09/2022)
]</t>
  </si>
  <si>
    <t>ELIZABETH ARELLANO</t>
  </si>
  <si>
    <t>00:28:33</t>
  </si>
  <si>
    <t>A:OK;X:COLLEGE;R:POLE DOWN. LIVE WIRES DOWN. PLEASE EXPEDITE. FD/PD ONSITE/STANDING BY. PLEASE MAKE SAFE. ETA PLZ., Pwr-Y</t>
  </si>
  <si>
    <t>00:35:35</t>
  </si>
  <si>
    <t>01/10/2022 00:49 (PARO) FMO GRIFFIN ETA 20 MINS 01/10/2022 00:35 (PARO)  CALLBACK UPDATE COMPLETED. CALLED AGENCY TO VERIFY LOC/HZD</t>
  </si>
  <si>
    <t>01:10:00</t>
  </si>
  <si>
    <t>00:54:11</t>
  </si>
  <si>
    <t>01:12:00</t>
  </si>
  <si>
    <t xml:space="preserve">OR:N/A-INITIATED ARCOS CALLOUT FOR FMO.ALSO ASKED GAS DISPATCHER MACDULAH TO RUN ARCOS FOR GSR FOR 911 STAND BY. (MALM 00:45 01/10/2022)
OR:N/A-DISPATCH SUP AWARE NO ACCEPTS (PARO 00:43 01/10/2022)
OR:N/A-ON CALL MONTGOMERY LOOKING FOR RESOURCES (PARO 00:42 01/10/2022)
OR:N/A-PER GAS DISPATCH NO GSRS ON SHIFT (PARO 00:41 01/10/2022)
OR:N/A-ARCOS RUNNING (PARO 00:40 01/10/2022)
</t>
  </si>
  <si>
    <t>LEMOORE PD</t>
  </si>
  <si>
    <t>12:56:07</t>
  </si>
  <si>
    <t>LEMOORE</t>
  </si>
  <si>
    <t>AXS-OK FIRE DEPT ONS FOR BLOWN TRANSFORMER. REQ ETA 559-585-2535</t>
  </si>
  <si>
    <t>13:16:13</t>
  </si>
  <si>
    <t xml:space="preserve">01/10/2022 13:16 (RATM)  CALLBACK UPDATE COMPLETED. tman onsite </t>
  </si>
  <si>
    <t>5595852535</t>
  </si>
  <si>
    <t>F6TMQSO</t>
  </si>
  <si>
    <t>12:30:25</t>
  </si>
  <si>
    <t>13:15:59</t>
  </si>
  <si>
    <t>23:10:53</t>
  </si>
  <si>
    <t>AXS-OK AREA OUTAGE DUE CARPOLE ACC. PLEASE MAKE SAFE. ETA PZL.</t>
  </si>
  <si>
    <t xml:space="preserve">01/10/2022 23:12 (PARO)  CALLBACK UPDATE COMPLETED. TMAN ROGERS ETA 10 MINS </t>
  </si>
  <si>
    <t>23:00:30</t>
  </si>
  <si>
    <t>23:35:30</t>
  </si>
  <si>
    <t>[OIS#1599682:OR:N/A-ARCOS (PARO 22:53 01/10/2022)
][UPTR#9515228:OR:N/A-PER 911 DISPATCHER MARTEN WANTS TMAN TO GO TO THIS LOCATION(ACTIVE CRIME SCENE) (MALM 23:46 01/10/2022)
]</t>
  </si>
  <si>
    <t>18:55:14</t>
  </si>
  <si>
    <t>SELMA</t>
  </si>
  <si>
    <t>AXS-OK POLE#408B.  CALLER UNSURE IF ONSITE OR ENROUTE.  FIRE HYDRANT POSSIBLY IN</t>
  </si>
  <si>
    <t>18:57:23</t>
  </si>
  <si>
    <t xml:space="preserve">01/11/2022 18:57 (AGG6)  CALLBACK UPDATE COMPLETED. eta 30 min </t>
  </si>
  <si>
    <t>5596007406</t>
  </si>
  <si>
    <t>18:55:46</t>
  </si>
  <si>
    <t>19:16:29</t>
  </si>
  <si>
    <t>21:13:53</t>
  </si>
  <si>
    <t>A:OK;X:FOLLETTE;R:TRANSFORMER FIRE.  FD ONSITE, Pwr-Y</t>
  </si>
  <si>
    <t xml:space="preserve">01/11/2022 21:18 (AGG6)  CALLBACK UPDATE COMPLETED. eta 20 min </t>
  </si>
  <si>
    <t>21:25:52</t>
  </si>
  <si>
    <t>21:37:32</t>
  </si>
  <si>
    <t xml:space="preserve">OR:N/A-arcos call out (AGG6 21:16 01/11/2022)
</t>
  </si>
  <si>
    <t>21:28:21</t>
  </si>
  <si>
    <t>AXS-UNK CHP ENROUTE  (CALL BACK W/ETA) 559-262-0400 INC# 497</t>
  </si>
  <si>
    <t>21:33:12</t>
  </si>
  <si>
    <t xml:space="preserve">01/11/2022 21:33 (AGG6)  CALLBACK UPDATE COMPLETED. eta 25 min </t>
  </si>
  <si>
    <t>21:29:31</t>
  </si>
  <si>
    <t>22:06:06</t>
  </si>
  <si>
    <t>CHiPS LOG 519</t>
  </si>
  <si>
    <t>23:19:15</t>
  </si>
  <si>
    <t>AXS-OK CHP ONSTE/STANDING BY.  POLE SHEARED AT BASE. PLEASE MAKE SAFE. ETA PLZ.</t>
  </si>
  <si>
    <t>23:22:50</t>
  </si>
  <si>
    <t xml:space="preserve">01/11/2022 23:22 (S2CA)  CALLBACK UPDATE COMPLETED. ETA 25 MINS </t>
  </si>
  <si>
    <t>23:20:31</t>
  </si>
  <si>
    <t>23:51:43</t>
  </si>
  <si>
    <t>KINGS COUNTY FD</t>
  </si>
  <si>
    <t>09:40:42</t>
  </si>
  <si>
    <t>AXS-OK TRAILER PUSHED UP AGAINS POLE. FD ONSITE ETA</t>
  </si>
  <si>
    <t>09:46:19</t>
  </si>
  <si>
    <t xml:space="preserve">01/12/2022 09:46 (MALM)  CALLBACK UPDATE COMPLETED. TMAN PIERSON ADV 15 MIN ETA </t>
  </si>
  <si>
    <t>5598522720</t>
  </si>
  <si>
    <t>09:43:41</t>
  </si>
  <si>
    <t>10:06:21</t>
  </si>
  <si>
    <t>CALIFORNIA STATE CONSERVATION CORPS</t>
  </si>
  <si>
    <t>22:22:48</t>
  </si>
  <si>
    <t>AUBERRY</t>
  </si>
  <si>
    <t>A:OK;X:POWERHOUSE RD;R:CAL FIRE ONSITE - CAR CAUGHT FIRE AND POLE IS DAMAGED - NEED ETA, Pwr-Y</t>
  </si>
  <si>
    <t>22:28:23</t>
  </si>
  <si>
    <t xml:space="preserve">01/13/2022 22:28 (S2CA)  CALLBACK UPDATE COMPLETED. ETA 20 MINS </t>
  </si>
  <si>
    <t>F4TCNO1</t>
  </si>
  <si>
    <t>22:35:15</t>
  </si>
  <si>
    <t xml:space="preserve">OR:N/A-ARCOS CALLOUT ID 286394 (S2CA 22:25 01/13/2022)
</t>
  </si>
  <si>
    <t>05:29:25</t>
  </si>
  <si>
    <t>AXS-ok chp onsite eta 559 262 0400</t>
  </si>
  <si>
    <t>05:32:12</t>
  </si>
  <si>
    <t>01/14/2022 06:23 (ADT0) PER TMAN PECK ONSITE AT 6:22. AGENCY NO LONGER THERE.  PER TMAN WILL NEED TO BE AM TAG DUE TO FOG AND LACK OF LIGHT. 01/14/2022 05:32 (S2CA)  CALLBACK UPDATE COMPLETED. ETA 30 MINS</t>
  </si>
  <si>
    <t>11:03:49</t>
  </si>
  <si>
    <t>06:22:01</t>
  </si>
  <si>
    <t>[UPTR#9532617:OR:N/A-PER TMAN PECK ONSITE AT 6:22. AGENCY NO LONGER THERE.  PER TMAN WILL NEED TO BE AM TAG DUE TO FOG AND LACK OF LIGHT. (ADT0 06:24 01/14/2022)
]</t>
  </si>
  <si>
    <t>BRUCE CIAPESSONI</t>
  </si>
  <si>
    <t>08:50:07</t>
  </si>
  <si>
    <t>A:OK;X:S FLOYD AVE;R:POLE IS SHEARED AT BASE CHP ENROUTE, Pwr-Y</t>
  </si>
  <si>
    <t>08:54:49</t>
  </si>
  <si>
    <t xml:space="preserve">01/14/2022 08:54 (MALM)  CALLBACK UPDATE COMPLETED. TMAN BUCHANAN ADV 30 MIN ETA </t>
  </si>
  <si>
    <t>F6TJKBX</t>
  </si>
  <si>
    <t>08:51:33</t>
  </si>
  <si>
    <t>09:21:21</t>
  </si>
  <si>
    <t xml:space="preserve">OR:N/A-UPDATED ETOR BASED OFF OF TMAN`S REPAIR TIME (MALM 11:35 01/14/2022)
</t>
  </si>
  <si>
    <t>10:23:02</t>
  </si>
  <si>
    <t>JACKSON</t>
  </si>
  <si>
    <t>AXS-OK CHP ONSITE CAR VS POLE 1424 SW CORNER INTEGITY CHECK</t>
  </si>
  <si>
    <t xml:space="preserve">01/14/2022 10:26 (MALM) TMAN PIERSON ADV 30 MIN ETA </t>
  </si>
  <si>
    <t>10:50:00</t>
  </si>
  <si>
    <t>10:25:02</t>
  </si>
  <si>
    <t>11:39:20</t>
  </si>
  <si>
    <t>OROSI</t>
  </si>
  <si>
    <t>AXS-ok FD ONSTE</t>
  </si>
  <si>
    <t>11:44:34</t>
  </si>
  <si>
    <t xml:space="preserve">01/14/2022 11:44 (MALM)  CALLBACK UPDATE COMPLETED. TMAN VANDERSLIK ADV 20 MIN ETA </t>
  </si>
  <si>
    <t>12:01:00</t>
  </si>
  <si>
    <t>11:35:52</t>
  </si>
  <si>
    <t>AXS-OK CHP ENR NOT SURE HOW DAMAGED THE POLE IS YET- REQ FOR ETA; LOG: 18</t>
  </si>
  <si>
    <t>00:51:30</t>
  </si>
  <si>
    <t xml:space="preserve">01/15/2022 00:51 (S2CA)  CALLBACK UPDATE COMPLETED. ETA 40 MINS </t>
  </si>
  <si>
    <t>00:50:29</t>
  </si>
  <si>
    <t>01:50:35</t>
  </si>
  <si>
    <t>01:25:00</t>
  </si>
  <si>
    <t>01/15/2022 09:39 (MEBP) p/911 Dispatch tman onsite between 01:20 and 01:25</t>
  </si>
  <si>
    <t xml:space="preserve">OR:N/A-TMAN WAS ONSITE 0125 (S2CA 01:54 01/15/2022)
</t>
  </si>
  <si>
    <t>JOANNE HERNANDEZ</t>
  </si>
  <si>
    <t>17:31:57</t>
  </si>
  <si>
    <t>A:OK;X:CLOV IS;R:TREE ON LINE/ PER FRESNO FD/ INC#2003740, Pwr-Y</t>
  </si>
  <si>
    <t>17:37:47</t>
  </si>
  <si>
    <t xml:space="preserve">01/15/2022 17:37 (MALM)  CALLBACK UPDATE COMPLETED. TMAN PECK ADV 20 MIN ETA </t>
  </si>
  <si>
    <t>18:08:51</t>
  </si>
  <si>
    <t xml:space="preserve">OR:N/A-PWR IS OK. NOW. (MALM 19:56 01/15/2022)
CR:None-CUST TRIED TRIMMING HIS OWN TREE AND IT STARTED LEANING INTO WIRES. TMAN PECK CALLED PGnE TREE TRIMMING CREW TO FINISH TRIMMING TREE. SERVICE OK NOW. NOTHING INTO THE WIRES. (MALM 19:56 01/15/2022)
OR:N/A-FAS ISSUES. FOR TMEN PECK. HE IS ONSITE AND NEEDS TREE CREW. (MALM 18:10 01/15/2022)
</t>
  </si>
  <si>
    <t>CHiPS LOG 586</t>
  </si>
  <si>
    <t>23:38:05</t>
  </si>
  <si>
    <t>AXS-OK POLE SHEARED. LIVE WIRES ARCING AND TRANSFX BLEW. PLEASE EXPEDITE. MAKE S</t>
  </si>
  <si>
    <t>23:40:43</t>
  </si>
  <si>
    <t xml:space="preserve">01/15/2022 23:40 (S2CA)  CALLBACK UPDATE COMPLETED. ETA 35 MINS </t>
  </si>
  <si>
    <t>23:39:14</t>
  </si>
  <si>
    <t>00:33:12</t>
  </si>
  <si>
    <t xml:space="preserve">OR:N/A-CHP STILL ENROUTE, NO ONSITE. TULARE COUNTY FIRE DEPT ONSITE, POLE IS SHEARED. (MALM 00:26 01/16/2022)
OR:N/A-911 DROPPED IN AT 23:38PM (MALM 00:21 01/16/2022)
OR:N/A-ARCOS CALLOUT ID 286650 (S2CA 23:28 01/15/2022)
</t>
  </si>
  <si>
    <t>12:36:19</t>
  </si>
  <si>
    <t>EARLIMART</t>
  </si>
  <si>
    <t>A:OK;X:ROAD 80;R:POLE FIRE PER TULARE COUNTY FD/ INC#541, Pwr-I</t>
  </si>
  <si>
    <t>01/16/2022 12:48 (KERA) PHONE JUST RINGS 01/16/2022 12:47 (KERA)  CALLBACK UPDATE COMPLETED. 50 MIN ETA PIERSON</t>
  </si>
  <si>
    <t>PIERSON1</t>
  </si>
  <si>
    <t>12:46:19</t>
  </si>
  <si>
    <t xml:space="preserve">OR:N/A-NO GAS IN AREA (KERA 12:52 01/16/2022)
OR:N/A-NOT SHOWING RESOURCES CLOSER ON FRMT (KERA 12:49 01/16/2022)
OR:N/A-PHONE JUST RINGS FOR FIRE DEPT (KERA 12:48 01/16/2022)
OR:N/A-NOTIFIED DISPATCH SUPERVISOR (KERA 12:43 01/16/2022)
OR:N/A-NOTIFIED RESTORATION AND MnC ONCALL SUP (KERA 12:42 01/16/2022)
OR:N/A-50 MIN ETA PIERSON (KERA 12:38 01/16/2022)
</t>
  </si>
  <si>
    <t>A:dog , gate;X:Belmont , glen san p;R:incident report fire dept # 2004033 | axs gate , dog | pole in ally way | xst Belmont , glen san pablo, Pwr-Y</t>
  </si>
  <si>
    <t>5594750025</t>
  </si>
  <si>
    <t>00:01:29</t>
  </si>
  <si>
    <t>00:15:44</t>
  </si>
  <si>
    <t>FRESNO SHERIFF</t>
  </si>
  <si>
    <t>22:41:32</t>
  </si>
  <si>
    <t>DEL REY</t>
  </si>
  <si>
    <t>AXS-OK SHERIFF ONSITE/STANDING BY. PLEASE MAKE SAFE. ETA PLZ.</t>
  </si>
  <si>
    <t>22:47:36</t>
  </si>
  <si>
    <t xml:space="preserve">01/18/2022 22:47 (S2CA)  CALLBACK UPDATE COMPLETED. ETA 30 MINS </t>
  </si>
  <si>
    <t>23:17:01</t>
  </si>
  <si>
    <t xml:space="preserve">OR:N/A-ARCOS CALLOUT ID 287021 (S2CA 22:44 01/18/2022)
</t>
  </si>
  <si>
    <t>10:34:20</t>
  </si>
  <si>
    <t>AXS-OK CHP CAR POLE ACCIDENT  NORTH AVE JUST EAST OF TEMPERANCE AVE  FRESNO POLE</t>
  </si>
  <si>
    <t>10:22:00</t>
  </si>
  <si>
    <t>10:07:38</t>
  </si>
  <si>
    <t xml:space="preserve">FIRE DEPT </t>
  </si>
  <si>
    <t>21:33:23</t>
  </si>
  <si>
    <t>AXS-OK WIRE DOWN BETWEEN TWO HOMES;UNSURE IF ITS LIVE; NEED ETA PER FIRE DEPTPOL</t>
  </si>
  <si>
    <t>21:39:51</t>
  </si>
  <si>
    <t xml:space="preserve">01/19/2022 21:39 (LRMJ)  CALLBACK UPDATE COMPLETED. 35 MIN ETA </t>
  </si>
  <si>
    <t>21:35:27</t>
  </si>
  <si>
    <t>22:11:21</t>
  </si>
  <si>
    <t>07:57:09</t>
  </si>
  <si>
    <t>08:00:27</t>
  </si>
  <si>
    <t xml:space="preserve">01/20/2022 08:00 (NWA1)  CALLBACK UPDATE COMPLETED. CALLED WITH A 15 MIN ETA </t>
  </si>
  <si>
    <t>07:59:54</t>
  </si>
  <si>
    <t>08:15:27</t>
  </si>
  <si>
    <t>21:44:28</t>
  </si>
  <si>
    <t>AXS-OK CHP ENR, SEMI-TRUCK PULLED DOWN A WIRE WHEN TURNING THE CORNER.  LIVE WIR</t>
  </si>
  <si>
    <t xml:space="preserve">01/21/2022 21:49 (AXN0)  CALLBACK UPDATE COMPLETED. GAVE 20 MNUTE ETA </t>
  </si>
  <si>
    <t>F4TP1SE</t>
  </si>
  <si>
    <t>22:11:46</t>
  </si>
  <si>
    <t>[UPTR#9563802:OR:N/A-01/21/2022 21:49 (AXN0)  CALLBACK UPDATE COMPLETED. GAVE 20 MNUTE ETA (AXN0 21:50 01/21/2022)
]</t>
  </si>
  <si>
    <t>00:44:07</t>
  </si>
  <si>
    <t>AXS-OK FRESNO PD ONSITE - POLE AND WIRES DOWN BLKING RDWAY.</t>
  </si>
  <si>
    <t>00:46:46</t>
  </si>
  <si>
    <t xml:space="preserve">01/22/2022 00:46 (S2CA)  CALLBACK UPDATE COMPLETED. ETA 40 MINS </t>
  </si>
  <si>
    <t>01:15:00</t>
  </si>
  <si>
    <t>00:45:04</t>
  </si>
  <si>
    <t>01:16:43</t>
  </si>
  <si>
    <t>fresno</t>
  </si>
  <si>
    <t>09:08:41</t>
  </si>
  <si>
    <t>AXS-ok pd onsite, log# 22-3733, req eta 559-324-2800, wire downpole #50040</t>
  </si>
  <si>
    <t>09:12:42</t>
  </si>
  <si>
    <t xml:space="preserve">01/22/2022 09:12 (GBF4)  CALLBACK UPDATE COMPLETED. p/Peck provided 20 min eta, agency contacte </t>
  </si>
  <si>
    <t>09:10:17</t>
  </si>
  <si>
    <t>09:32:39</t>
  </si>
  <si>
    <t xml:space="preserve">OR:N/A-ESTIMATOR CALL OUT PER ON CALL SUP HEIER (AXN0 14:31 01/22/2022)
</t>
  </si>
  <si>
    <t>REEDLEY FD</t>
  </si>
  <si>
    <t>AXS-OK FD ON SIT REQ CB W/ ETA @ 559-638-2122. REPORTING WIRES DOWN. NO INJURIES</t>
  </si>
  <si>
    <t>13:47:14</t>
  </si>
  <si>
    <t xml:space="preserve">01/22/2022 13:47 (GBF4)  CALLBACK UPDATE COMPLETED. SOTO PROVIDED 45  MIN ETA, AGENCY CONTACTED </t>
  </si>
  <si>
    <t>5596382122</t>
  </si>
  <si>
    <t>F6MMXVP</t>
  </si>
  <si>
    <t>13:46:21</t>
  </si>
  <si>
    <t xml:space="preserve">OR:N/A-AGENCY STILL STANDING BY (AXN0 14:36 01/22/2022)
OR:N/A-CORRECTION, NO GAS (GBF4 13:45 01/22/2022)
OR:N/A-CALLING GAS (GBF4 13:44 01/22/2022)
OR:N/A-ADVISED MARIO (GBF4 13:43 01/22/2022)
OR:N/A-CALLED mnc (GBF4 13:41 01/22/2022)
OR:N/A-NO ONE ACCEPTED ARCOS (GBF4 13:41 01/22/2022)
OR:N/A-Arcos (GBF4 13:38 01/22/2022)
</t>
  </si>
  <si>
    <t>CHP INC 194</t>
  </si>
  <si>
    <t>12:11:15</t>
  </si>
  <si>
    <t xml:space="preserve">AXS-OK CHP ENRT OT REPORT OF CAR HIT POLE WITH LINEDOWN IN ROADWAYFD ON STANDBY </t>
  </si>
  <si>
    <t>12:18:26</t>
  </si>
  <si>
    <t xml:space="preserve">01/23/2022 12:18 (MALM)  CALLBACK UPDATE COMPLETED. TMAN STARKEY ADV 25 MIN ETA </t>
  </si>
  <si>
    <t>12:14:02</t>
  </si>
  <si>
    <t xml:space="preserve">FRESNO FIRE </t>
  </si>
  <si>
    <t>12:33:02</t>
  </si>
  <si>
    <t>AXS-OK FD ONSITE WITH CAR HIT POLE BROKEN, WIRES HOLDING POLE UP</t>
  </si>
  <si>
    <t xml:space="preserve">01/23/2022 13:00 (MALM)  CALLBACK UPDATE COMPLETED. TMAN STARK ONSITE. </t>
  </si>
  <si>
    <t>12:58:41</t>
  </si>
  <si>
    <t>13:00:42</t>
  </si>
  <si>
    <t xml:space="preserve">OR:N/A-pushed ETOR out per Supv Berry (DBG9 15:31 01/23/2022)
</t>
  </si>
  <si>
    <t>11:57:36</t>
  </si>
  <si>
    <t xml:space="preserve">AXS-OK FD ONSITE BUT WILL CLEAR. REPORTS POLE IS LEANING BUT NOT BROKEN.UPDATE: </t>
  </si>
  <si>
    <t>12:06:36</t>
  </si>
  <si>
    <t xml:space="preserve">01/25/2022 12:06 (MALM)  CALLBACK UPDATE COMPLETED. TMAN BISSELL ADV 35 MIN ETA </t>
  </si>
  <si>
    <t>12:03:28</t>
  </si>
  <si>
    <t>12:01:34</t>
  </si>
  <si>
    <t>[UPTR#9602296:OR:N/A-TMAN BISSELL ADV 35 MIN ETA (MALM 12:06 01/25/2022)
]</t>
  </si>
  <si>
    <t>AXS-OK FD REQ ETA. TRANSFORMER BLOWN.</t>
  </si>
  <si>
    <t>14:55:58</t>
  </si>
  <si>
    <t xml:space="preserve">01/25/2022 14:55 (PALB)  CALLBACK UPDATE COMPLETED. CALLED TO PROVIDE 15 MIN ETA </t>
  </si>
  <si>
    <t>14:34:41</t>
  </si>
  <si>
    <t>15:23:44</t>
  </si>
  <si>
    <t>NANCY L HINDS</t>
  </si>
  <si>
    <t>18:16:30</t>
  </si>
  <si>
    <t>A:OK;X:N FRUIT;R:FRESNO FD ONS REQUESTS T-MAN FOR ARCING; PLS CALL 559-621-4333 W/ETA @ INC# 2006417, Pwr-Y</t>
  </si>
  <si>
    <t>18:19:49</t>
  </si>
  <si>
    <t xml:space="preserve">01/25/2022 18:19 (PALB)  CALLBACK UPDATE COMPLETED. CALLED TO PROVIDE 40 MIN ETA </t>
  </si>
  <si>
    <t>18:46:49</t>
  </si>
  <si>
    <t>00:14:16</t>
  </si>
  <si>
    <t>COALINGA</t>
  </si>
  <si>
    <t>CAL FIRE ONSITE/STANDING BY. PLEASE MAKE SAFE.</t>
  </si>
  <si>
    <t>00:19:16</t>
  </si>
  <si>
    <t xml:space="preserve">01/27/2022 00:19 (S2CA)  CALLBACK UPDATE COMPLETED. ETA 40 MINS </t>
  </si>
  <si>
    <t>F4GJ3LH</t>
  </si>
  <si>
    <t>00:34:00</t>
  </si>
  <si>
    <t>00:24:05</t>
  </si>
  <si>
    <t>00:45:18</t>
  </si>
  <si>
    <t xml:space="preserve">OR:N/A-GSR LOUDER F4GJ3LH 40 MIN ETA (JRRW 00:21 01/27/2022)
OR:N/A-40 MIN ETA GIVEN AT 0018 (S2CA 00:20 01/27/2022)
OR:N/A-ARCOS CALLOUT ID 287870 (S2CA 00:16 01/27/2022)
</t>
  </si>
  <si>
    <t>KRC MANAGEMENT LLC</t>
  </si>
  <si>
    <t>20:23:56</t>
  </si>
  <si>
    <t>A:OK;X:N MAPLE;R:FRESNO FD ENR (559) 621-4333 PLS CALL W/ETA @ INC 2022018897, Pwr-Y</t>
  </si>
  <si>
    <t>20:27:07</t>
  </si>
  <si>
    <t xml:space="preserve">01/27/2022 20:27 (PALB)  CALLBACK UPDATE COMPLETED. CALLED TO PROVIDE 20 MIN ETA </t>
  </si>
  <si>
    <t>20:25:26</t>
  </si>
  <si>
    <t>20:35:52</t>
  </si>
  <si>
    <t>SELMA PD</t>
  </si>
  <si>
    <t>00:10:08</t>
  </si>
  <si>
    <t>AXS-OK PD REQ FOR PGE TO COME SAFETY CHECK AN ELECTRIC BOX.  THERE IS A WATER MA</t>
  </si>
  <si>
    <t>00:14:57</t>
  </si>
  <si>
    <t xml:space="preserve">01/28/2022 00:14 (S2CA)  CALLBACK UPDATE COMPLETED. ETA 45 MINS </t>
  </si>
  <si>
    <t>5598962525</t>
  </si>
  <si>
    <t>00:20:44</t>
  </si>
  <si>
    <t>01:06:27</t>
  </si>
  <si>
    <t xml:space="preserve">OR:N/A-AGENCY DISPATCHER ADVISED TMAN ONSITE AS OF 0055 CONFIRMED BY UNITS AT SCENE (SGR4 01:07 01/28/2022)
OR:N/A-FRESNO GSR ENROUTE ON IR TAG (S2CA 00:30 01/28/2022)
OR:N/A-NO ANSWER FROM ONCALL SUPV, MAILBOX FULL (S2CA 00:25 01/28/2022)
OR:N/A-ARCOS CALLOUT ID 287945 FOR FMO (S2CA 00:18 01/28/2022)
OR:N/A-ARCOS CALLOUT ID 287944 (S2CA 00:12 01/28/2022)
</t>
  </si>
  <si>
    <t>02:41:08</t>
  </si>
  <si>
    <t>RIVERDALE</t>
  </si>
  <si>
    <t>AXS-OK CHP ENR - POLE IS DAMAGE</t>
  </si>
  <si>
    <t>02:45:21</t>
  </si>
  <si>
    <t xml:space="preserve">01/28/2022 02:45 (S2CA)  CALLBACK UPDATE COMPLETED. ETA 40 MINS </t>
  </si>
  <si>
    <t>F1TFLM8</t>
  </si>
  <si>
    <t>02:49:53</t>
  </si>
  <si>
    <t>03:18:52</t>
  </si>
  <si>
    <t xml:space="preserve">OR:N/A-ARCOS CALLOUT ID 287954 (S2CA 02:44 01/28/2022)
</t>
  </si>
  <si>
    <t>AXS-OK FD EN ROUTE REQ CB W/ ETA @ 559-733-6544. REPORTING WIRES DOWN W/ ARCING.</t>
  </si>
  <si>
    <t xml:space="preserve">01/28/2022 18:08 (PALB)  CALLBACK UPDATE COMPLETED. CALLED TO PROVIDE 30 MIN ETA </t>
  </si>
  <si>
    <t>18:07:28</t>
  </si>
  <si>
    <t>18:34:52</t>
  </si>
  <si>
    <t>08:40:41</t>
  </si>
  <si>
    <t>STRATFORD</t>
  </si>
  <si>
    <t>AXS-OK FD ENROUTEAXS WILL BE THRU NEVADA</t>
  </si>
  <si>
    <t>08:44:25</t>
  </si>
  <si>
    <t xml:space="preserve">01/29/2022 08:44 (GBF4)  CALLBACK UPDATE COMPLETED. Pierson provided 15 min eta, agency contacted </t>
  </si>
  <si>
    <t>5595849276</t>
  </si>
  <si>
    <t>08:43:15</t>
  </si>
  <si>
    <t>08:58:40</t>
  </si>
  <si>
    <t>CHP FRESNO</t>
  </si>
  <si>
    <t>11:48:09</t>
  </si>
  <si>
    <t>AXS-OK FD ENR TO CAR POLE WITH LINES DOWN AND ARCING.UPDATE: FD ALSO REQ ETA 559</t>
  </si>
  <si>
    <t xml:space="preserve">01/29/2022 11:51 (GBF4)  CALLBACK UPDATE COMPLETED. ROGERS PROVIDED 15  MIN ETA, AGENCY CONTACTED </t>
  </si>
  <si>
    <t>11:50:08</t>
  </si>
  <si>
    <t>12:01:52</t>
  </si>
  <si>
    <t>FD/AND PD</t>
  </si>
  <si>
    <t>11:15:11</t>
  </si>
  <si>
    <t xml:space="preserve">AXS-OK ENROUTE REQUESTING ETAPLE HANING BYGUY WIRE CAR 10 FT IN AIR ON GUY WIRE </t>
  </si>
  <si>
    <t>11:26:22</t>
  </si>
  <si>
    <t>02/03/2022 11:48 (ADT0) PER AGENCY THEY HAVE CLEARED THE SCENE. TMAN BENEGAR MAPPING ONSITE. 02/03/2022 11:28 (ADT0) PER TMAN BENEGAR 20 MIN ETA 02/03/2022 11:26 (ADT0)  CALLBACK UPDATE COMPLETED.  02/03/2022 11:20 (ADT0) CALLED AND LEFT MESSAGE FOR TMAN BENAGAR FOR ETA</t>
  </si>
  <si>
    <t>11:18:32</t>
  </si>
  <si>
    <t>11:17:44</t>
  </si>
  <si>
    <t>FRESNO PD INC AE1104</t>
  </si>
  <si>
    <t>13:23:53</t>
  </si>
  <si>
    <t>AXS-OK PD ENRT TO LIVE WIRE IN RDWAY</t>
  </si>
  <si>
    <t>02/03/2022 13:28 (ADT0)  CALLBACK UPDATE COMPLETED.  02/03/2022 13:26 (ADT0) PER TMAN BUCHANAN 15 MIN ETA</t>
  </si>
  <si>
    <t>15:10:14</t>
  </si>
  <si>
    <t>AXS-OK FD REPORTED POLE IS LEANING DUE TO ACCIDENT.</t>
  </si>
  <si>
    <t>15:17:54</t>
  </si>
  <si>
    <t xml:space="preserve">02/03/2022 15:17 (PALB)  CALLBACK UPDATE COMPLETED. CALLED TO PROVIDE 30 MIN ETA </t>
  </si>
  <si>
    <t>15:16:47</t>
  </si>
  <si>
    <t>15:41:12</t>
  </si>
  <si>
    <t xml:space="preserve">OR:N/A-ETOR OUT TO 0300 PER JERRY BROWN (PALB 20:58 02/03/2022)
</t>
  </si>
  <si>
    <t>FRESNO CO. FD.</t>
  </si>
  <si>
    <t>00:50:45</t>
  </si>
  <si>
    <t>FRESNO CO. FD.  ETA CALL @ 559-600-3111  LOG # 022  REPORTRD WIRES DOWN IN ROAD</t>
  </si>
  <si>
    <t>00:54:02</t>
  </si>
  <si>
    <t xml:space="preserve">02/04/2022 00:54 (S2CA)  CALLBACK UPDATE COMPLETED. ETA 40 MINS </t>
  </si>
  <si>
    <t>STARKEY1</t>
  </si>
  <si>
    <t>01:27:00</t>
  </si>
  <si>
    <t>00:55:47</t>
  </si>
  <si>
    <t>01:27:59</t>
  </si>
  <si>
    <t xml:space="preserve">OR:N/A-PHONE LINES (S2CA 01:35 02/04/2022)
</t>
  </si>
  <si>
    <t xml:space="preserve">SANDRA </t>
  </si>
  <si>
    <t>06:51:45</t>
  </si>
  <si>
    <t>KINGSBURG</t>
  </si>
  <si>
    <t>AXS-AXS OK WIRE DOWN IN ORCHARD JUST NORTH OF 13837 S ZEDIKAR, POLE TO POLE, TRE</t>
  </si>
  <si>
    <t>07:20:54</t>
  </si>
  <si>
    <t>02/04/2022 07:20 (ADT0)  CALLBACK UPDATE COMPLETED.  02/04/2022 07:18 (ADT0) PER TMAN ROGERS 30 MIN ETA</t>
  </si>
  <si>
    <t>5599772396</t>
  </si>
  <si>
    <t>07:30:00</t>
  </si>
  <si>
    <t>06:41:50</t>
  </si>
  <si>
    <t>07:14:06</t>
  </si>
  <si>
    <t xml:space="preserve">OR:N/A-LATE DROP - CUSTOMER REPORTING DANGER TO LIFE/LIMB - UNKNOWN IF AGENCY ADVISED. WE CALLED CALFIRE TO REPORT AND THEY ARE RESPONDING AND REQUESTING ETA. UPDATED REPORT TIME: 0714. (SGR4 07:17 02/04/2022)
OR:N/A-RUNNING ARCOS FOR SECOND TMAN (ADT0 06:42 02/04/2022)
</t>
  </si>
  <si>
    <t>CALIFORNIA FRESNO INVESTMENT COMPANY</t>
  </si>
  <si>
    <t>20:10:07</t>
  </si>
  <si>
    <t>A:OK;X:FRESNO;R:DOWN POLE, FD ONSITE , REQ ETA, Pwr-Y</t>
  </si>
  <si>
    <t>20:13:24</t>
  </si>
  <si>
    <t xml:space="preserve">02/04/2022 20:13 (PALB)  CALLBACK UPDATE COMPLETED. CALLED TO PROVIDE 40 MIN ETA </t>
  </si>
  <si>
    <t>20:53:31</t>
  </si>
  <si>
    <t>FRESNO COUNTY FD</t>
  </si>
  <si>
    <t>16:35:47</t>
  </si>
  <si>
    <t>SAN JOAQUIN</t>
  </si>
  <si>
    <t>AXS-OK LINS DOWN/ INC#2006/ FD ENROUTE</t>
  </si>
  <si>
    <t>16:37:53</t>
  </si>
  <si>
    <t>02/05/2022 16:38 (GBF4) correction 42 mins 02/05/2022 16:37 (GBF4)  CALLBACK UPDATE COMPLETED. Bissell provided 43 min eta, agency contacted</t>
  </si>
  <si>
    <t>16:36:31</t>
  </si>
  <si>
    <t>17:20:31</t>
  </si>
  <si>
    <t xml:space="preserve">OR:N/A-UPDATED ETOR P/BISSELL (GBF4 19:35 02/05/2022)
OR:N/A-LEFT BISSELL VM RE: ETOR (GBF4 19:34 02/05/2022)
OR:N/A-JAMAR GRIFFIN 43 MIN ETA-- F4IJRGU  925 375-6491 (GBF4 19:10 02/05/2022)
OR:N/A-CORRENTE TO TRY AND SEE IF SHE CAN GET SOMEONE OUT FOR A STANDBY (GBF4 18:54 02/05/2022)
OR:N/A-CALLED JERRY BROWN, NO STANDBY (GBF4 18:52 02/05/2022)
OR:N/A-BISSELL REQUESTING A STANDBY (GBF4 18:52 02/05/2022)
OR:N/A-NO ONE ACCEPTED ARCOS FOR ANTOHER TMAN TO ASSIST (GBF4 18:42 02/05/2022)
OR:N/A-aRCOS (GBF4 17:30 02/05/2022)
OR:N/A-BISSELL REQUESTED TO RUN ARCOS FOR ANOTHER TMAN (GBF4 17:30 02/05/2022)
OR:N/A-LEFT BISSELL VM TO SEE IF HE WANTED ME TO RUN ARCOS FOR ANOTHER TMAN SINCE STARKEY JUST GOT A 911 (GBF4 17:30 02/05/2022)
</t>
  </si>
  <si>
    <t>17:24:30</t>
  </si>
  <si>
    <t>AXS-OK CAR HIT POLE/ BROKEN POLE/ LINES DOWN/ INC#392</t>
  </si>
  <si>
    <t>17:26:25</t>
  </si>
  <si>
    <t xml:space="preserve">02/05/2022 17:26 (GBF4)  CALLBACK UPDATE COMPLETED. STARKEY PROVIDED 20 MIN ETA, AGENCY CONTACTED </t>
  </si>
  <si>
    <t>17:25:37</t>
  </si>
  <si>
    <t>17:37:35</t>
  </si>
  <si>
    <t xml:space="preserve">OR:N/A-TMAN ONSITE AT 1734 (GBF4 17:37 02/05/2022)
OR:N/A-TMAN ALREADY ENROUTE FOR SAME LOCATION ON OIS 9668033 (GBF4 17:27 02/05/2022)
</t>
  </si>
  <si>
    <t>EDWARD A DAVIDIAN</t>
  </si>
  <si>
    <t>18:46:26</t>
  </si>
  <si>
    <t>A:NA;X:AVE 388;R:FD ENROUTE FOR CAR INTO POLE, Pwr-IROAD 80 , AVE 368 TRAFFIC LIGHTS ARE OUT P/CHP WANTED TO GVE UPDATE</t>
  </si>
  <si>
    <t>18:50:46</t>
  </si>
  <si>
    <t xml:space="preserve">02/06/2022 18:50 (AVG2)  CALLBACK UPDATE COMPLETED. ETA 40 MIN </t>
  </si>
  <si>
    <t>18:46:15</t>
  </si>
  <si>
    <t>19:37:36</t>
  </si>
  <si>
    <t>10:09:10</t>
  </si>
  <si>
    <t>AXS-OK FD WILL BE RESPONDING PER PD. REPORTS TRANSFORMER BOX SPARKING WITH FLAME</t>
  </si>
  <si>
    <t>10:19:05</t>
  </si>
  <si>
    <t>02/08/2022 10:19 (MALM) 911 AGENCY CONFIRMED SAME INCIDENT. 02/08/2022 10:19 (MALM)  CALLBACK UPDATE COMPLETED. CALLING 911 AGENCY TO CONFIRM IF THIS IS DUPLICATE FOR UPTR#9678710</t>
  </si>
  <si>
    <t>5596007800</t>
  </si>
  <si>
    <t>10:12:18</t>
  </si>
  <si>
    <t>10:35:02</t>
  </si>
  <si>
    <t>ORACIO I HERNANDEZ</t>
  </si>
  <si>
    <t>09:25:27</t>
  </si>
  <si>
    <t>A:OK;X:W MCKINLEY AVE;R:PER N CENTRAL FD, ONSITE ETA. NO LINES DOWN. POLE FIRE, Pwr-Y</t>
  </si>
  <si>
    <t>09:27:38</t>
  </si>
  <si>
    <t xml:space="preserve">02/09/2022 09:27 (MALM)  CALLBACK UPDATE COMPLETED. TMAN BISSELL ADV 40 MIN ETA AT THE 2 MIN MARK </t>
  </si>
  <si>
    <t>09:26:06</t>
  </si>
  <si>
    <t>09:58:24</t>
  </si>
  <si>
    <t xml:space="preserve">OR:N/A-TMAN BISSELL ADV 40 MIN ETA (MALM 09:27 02/09/2022)
</t>
  </si>
  <si>
    <t>FERNANDO RANGEL</t>
  </si>
  <si>
    <t>14:03:56</t>
  </si>
  <si>
    <t>A:OK;X:NEVADA;R:NO PWR AND ODOR OF SMOKE IN HOME PER FRESNO FD ONSITE NEED ETA, Pwr-Y</t>
  </si>
  <si>
    <t>14:07:07</t>
  </si>
  <si>
    <t xml:space="preserve">02/09/2022 14:07 (PALB)  CALLBACK UPDATE COMPLETED. CALLED TO PROVIDE 30 MIN ETA </t>
  </si>
  <si>
    <t>F4TCMRR</t>
  </si>
  <si>
    <t>14:05:36</t>
  </si>
  <si>
    <t>14:23:52</t>
  </si>
  <si>
    <t>CLOVIS FD</t>
  </si>
  <si>
    <t>15:15:05</t>
  </si>
  <si>
    <t>AXS-OK FD , PD ONSITE CAR VS POLE WIRES DOWN IN RD.POLE#120492620</t>
  </si>
  <si>
    <t>15:21:06</t>
  </si>
  <si>
    <t xml:space="preserve">02/11/2022 15:21 (PALB)  CALLBACK UPDATE COMPLETED. CALLED TO PROVIDE 30 MIN ETA </t>
  </si>
  <si>
    <t>COALINGA FD</t>
  </si>
  <si>
    <t>AXS-OK FD REQ ETA 559-935-1525</t>
  </si>
  <si>
    <t>15:48:11</t>
  </si>
  <si>
    <t xml:space="preserve">02/11/2022 15:48 (PALB)  CALLBACK UPDATE COMPLETED. CALLED TO PROVIDE 30 MIN ETA </t>
  </si>
  <si>
    <t>5599351525</t>
  </si>
  <si>
    <t>15:46:10</t>
  </si>
  <si>
    <t>16:13:34</t>
  </si>
  <si>
    <t>CALIFORNIA DEPARTMENT OF MOTOR VEHICLES</t>
  </si>
  <si>
    <t>15:43:54</t>
  </si>
  <si>
    <t>A:OK;X:1ST;R:FD ON SITE REQ CB W/ ETA @ 559-294-6818. REPORTING TREE INTO WIRES W/ WIRES DOWN, Pwr-Y</t>
  </si>
  <si>
    <t>15:47:21</t>
  </si>
  <si>
    <t xml:space="preserve">02/11/2022 15:47 (PALB)  CALLBACK UPDATE COMPLETED. CALLED TO PROVIDE 30 MIN ETA </t>
  </si>
  <si>
    <t>16:13:26</t>
  </si>
  <si>
    <t>DEE ANNE KANAKARIS</t>
  </si>
  <si>
    <t>20:32:41</t>
  </si>
  <si>
    <t>A:OK;X:VAN NESS;R:INJURIES UNKNOWN, PD ENROUTE , ERQ ETA, Pwr-Y</t>
  </si>
  <si>
    <t>20:36:25</t>
  </si>
  <si>
    <t xml:space="preserve">02/11/2022 20:36 (PALB)  CALLBACK UPDATE COMPLETED. CALLED TO PROVIDE 15 MIN ETA </t>
  </si>
  <si>
    <t xml:space="preserve">OR:N/A-STARKEY CLEARED BEFORE I COULD UNCHECK 911 STANDBY. (PALB 20:54 02/11/2022)
</t>
  </si>
  <si>
    <t>21:51:10</t>
  </si>
  <si>
    <t>AXS-UNK ARCING XFRMR; ENR;PLS CALL W/ETA@INC# 1488</t>
  </si>
  <si>
    <t>21:57:31</t>
  </si>
  <si>
    <t>02/11/2022 22:45 (S2CA) 911 CLEARED 02/11/2022 21:57 (PALB)  CALLBACK UPDATE COMPLETED. CALLED TO PROVIDE 1 HR ETA AND ADVISED DISP SUPV MARY OF POSSIBLE MISS</t>
  </si>
  <si>
    <t>F5TDAJL</t>
  </si>
  <si>
    <t xml:space="preserve">OR:N/A-911 CLEARED (S2CA 22:45 02/11/2022)
OR:N/A-ON CALL DOES NOT HAVE A CLOSER RESOURCE AND IS NOT CLOSE. (JRRW 22:13 02/11/2022)
OR:N/A-GAS DOES NOT HAVE ANYONE CLOSE (JRRW 22:07 02/11/2022)
OR:N/A-MMP 30 / 40 MIN ETA (JRRW 22:06 02/11/2022)
OR:N/A-ARCOS RUNNING FM # 289424 (JRRW 22:03 02/11/2022)
OR:N/A-FM ARCOS RUNNING # 289422 (JRRW 22:00 02/11/2022)
</t>
  </si>
  <si>
    <t>17:54:28</t>
  </si>
  <si>
    <t>AXS-OK FD EN ROUTE LOG#2405</t>
  </si>
  <si>
    <t>17:56:24</t>
  </si>
  <si>
    <t xml:space="preserve">02/12/2022 17:56 (GBF4)  CALLBACK UPDATE COMPLETED. ROGERS PROVIDED 20 MIN ETA, AGENCY CONTACTED </t>
  </si>
  <si>
    <t>17:55:42</t>
  </si>
  <si>
    <t>18:32:35</t>
  </si>
  <si>
    <t xml:space="preserve">OR:N/A-LOCATION IS: WALKER CT AND IT IS S LAC JAC (GBF4 18:10 02/12/2022)
OR:N/A-ON BLACKJACK, SOUTH OF WALKER (GBF4 17:57 02/12/2022)
</t>
  </si>
  <si>
    <t>21:36:55</t>
  </si>
  <si>
    <t>AXS-OK ONSITE , REQ ETA</t>
  </si>
  <si>
    <t>21:38:57</t>
  </si>
  <si>
    <t xml:space="preserve">02/12/2022 21:38 (GBF4)  CALLBACK UPDATE COMPLETED. BISSELL PROVIDED 20 MIN ETA, AGENCY CONTACTED </t>
  </si>
  <si>
    <t>21:36:09</t>
  </si>
  <si>
    <t>21:57:28</t>
  </si>
  <si>
    <t xml:space="preserve">OR:N/A-TMAN MAPPING 5 MINS AWAY (GBF4 21:49 02/12/2022)
OR:N/A-ALREADY RUNNING ARCOS FOR SECOND TMAN ON OIS 1626360 (GBF4 21:36 02/12/2022)
</t>
  </si>
  <si>
    <t>CHiPS LOG 5</t>
  </si>
  <si>
    <t>01:42:24</t>
  </si>
  <si>
    <t>KETTLEMAN CITY</t>
  </si>
  <si>
    <t>AXS-OK CHP ONSITE/STANDING BY. POLE NUMBER 120578170 SHEARED. PLEASE MAKE SAFE A</t>
  </si>
  <si>
    <t>01:57:46</t>
  </si>
  <si>
    <t xml:space="preserve">02/13/2022 01:57 (S2CA)  CALLBACK UPDATE COMPLETED. ETA 60 MINS </t>
  </si>
  <si>
    <t>F1TDECO</t>
  </si>
  <si>
    <t>02:09:38</t>
  </si>
  <si>
    <t>02:45:51</t>
  </si>
  <si>
    <t xml:space="preserve">OR:N/A-CHP STILL ON SCENE (S2CA 02:40 02/13/2022)
OR:N/A-ADV DISPATCHER TO CONTINUE TO FOLLOW PROCESS FOR 911;DISP ENGAGING FMO (WDSH 01:56 02/13/2022)
OR:N/A-NOTIFIED JESS SOTO, SEEING IF HE HAS SOMEONE (S2CA 01:55 02/13/2022)
OR:N/A-NOTIFIED ONCALL SUPV HEIER OF ETA (S2CA 01:54 02/13/2022)
OR:N/A-ADV OF 60 MIN ETA; REACHED OUT TO GAS RESOURCE JEREMY LOUDER F4GJ3LH FOR 911 STANDBY; VOICEMAIL FULL UNABLE TO LEAVE MESSAGE; NO ANSWER (WDSH 01:51 02/13/2022)
OR:N/A-ARCOS CALLOUT ID 289574 (S2CA 01:44 02/13/2022)
</t>
  </si>
  <si>
    <t xml:space="preserve">FRESNO FD </t>
  </si>
  <si>
    <t>10:47:28</t>
  </si>
  <si>
    <t>AXS-OK FD ONS REQ ETA 559-621-4333</t>
  </si>
  <si>
    <t>10:51:01</t>
  </si>
  <si>
    <t xml:space="preserve">02/14/2022 10:51 (MALM)  CALLBACK UPDATE COMPLETED. TMAN LAMBERT ADV 20 MIN ETA </t>
  </si>
  <si>
    <t>Y2TSWL9</t>
  </si>
  <si>
    <t>10:38:52</t>
  </si>
  <si>
    <t>11:04:22</t>
  </si>
  <si>
    <t>AXS-OK CAR POLE ACCIDENT, BROKEN POLE, WRES DOWN, ARCHING. POLE IS ALL THE WAY D</t>
  </si>
  <si>
    <t>13:05:00</t>
  </si>
  <si>
    <t xml:space="preserve">02/14/2022 13:05 (LRMJ)  CALLBACK UPDATE COMPLETED. 15 MIN ETA </t>
  </si>
  <si>
    <t>13:28:56</t>
  </si>
  <si>
    <t>16:13:19</t>
  </si>
  <si>
    <t>AXS-ok. Fd ons; req cb/eta:559-621-4333; blown tx near Ahwhanee Middle School</t>
  </si>
  <si>
    <t>16:22:49</t>
  </si>
  <si>
    <t xml:space="preserve">02/14/2022 16:22 (LRMJ)  CALLBACK UPDATE COMPLETED. 20 MIN ETA </t>
  </si>
  <si>
    <t>Q1TJNI2</t>
  </si>
  <si>
    <t>16:49:53</t>
  </si>
  <si>
    <t>FRANCISCO S BEJARONO</t>
  </si>
  <si>
    <t>19:11:58</t>
  </si>
  <si>
    <t>A:ok;X:MAROA;R:LINE ARCING IN FRONT OF HOUSE FD ENROUTE ETA 559 621 4333, Pwr-Y</t>
  </si>
  <si>
    <t>19:16:24</t>
  </si>
  <si>
    <t>02/14/2022 19:25 (LRMJ) 30 MIN ETA 02/14/2022 19:16 (LRMJ)  CALLBACK UPDATE COMPLETED. ADV WCB WITH ETA</t>
  </si>
  <si>
    <t>19:20:33</t>
  </si>
  <si>
    <t>19:59:41</t>
  </si>
  <si>
    <t>ANA NIDYA CARRILLO-QUEZADA</t>
  </si>
  <si>
    <t>A:ok;X:MONO/INYO;R:TENT IN WIRES CAUSING TO ARCH. PLEASE MAKE SAFE ASAP. ETA PLZ CALL FD, Pwr-Y</t>
  </si>
  <si>
    <t>23:01:04</t>
  </si>
  <si>
    <t xml:space="preserve">02/14/2022 23:01 (MALM)  CALLBACK UPDATE COMPLETED. TMAN PECK ADV 30 MIN ETA </t>
  </si>
  <si>
    <t>23:03:56</t>
  </si>
  <si>
    <t>23:25:19</t>
  </si>
  <si>
    <t xml:space="preserve">FRESNO COUNTY SHERIFF </t>
  </si>
  <si>
    <t>02:56:02</t>
  </si>
  <si>
    <t>AXS-OK SHERIFF ONS. ETA CB 559-600-3111 #1146. PLANE INTO POWER LINES. IN THE FI</t>
  </si>
  <si>
    <t>03:01:33</t>
  </si>
  <si>
    <t>02/16/2022 03:02 (S2CA) 911 CLEARING 02/16/2022 03:01 (S2CA)  CALLBACK UPDATE COMPLETED. ETA 60 MINS</t>
  </si>
  <si>
    <t>03:17:00</t>
  </si>
  <si>
    <t>03:03:24</t>
  </si>
  <si>
    <t xml:space="preserve">OR:N/A-911 CANCELED (S2CA 03:03 02/16/2022)
</t>
  </si>
  <si>
    <t>MELISSA GARCIA</t>
  </si>
  <si>
    <t>17:59:29</t>
  </si>
  <si>
    <t>A:OK;X:SUNNYSIDE;R:PD ONSITE BEHIND ADDRESS WATER BALLOON CAUSED ARCING WIRES, Pwr-Y</t>
  </si>
  <si>
    <t>02/16/2022 18:13 (DXAM) NO RING DOWN!!! 02/16/2022 18:13 (DXAM) CALLED 911 WITH A 15 MINUTE ETA</t>
  </si>
  <si>
    <t>18:21:06</t>
  </si>
  <si>
    <t>01:50:31</t>
  </si>
  <si>
    <t>AXS-OK LIVE WIRES DOWN. PLEASE MAKE SAFE ASAP. ETA PLZ.</t>
  </si>
  <si>
    <t>01:52:17</t>
  </si>
  <si>
    <t xml:space="preserve">02/17/2022 01:52 (S2CA)  CALLBACK UPDATE COMPLETED. ETA 35 MINS </t>
  </si>
  <si>
    <t>02:14:00</t>
  </si>
  <si>
    <t>01:44:59</t>
  </si>
  <si>
    <t>02:15:59</t>
  </si>
  <si>
    <t xml:space="preserve">OR:N/A-ARCOS CALLOUT ID 289935 (S2CA 02:41 02/17/2022)
</t>
  </si>
  <si>
    <t>BUSSETO FOODS</t>
  </si>
  <si>
    <t>17:59:30</t>
  </si>
  <si>
    <t>A:OK;X:WEST;R:CAR HIT POLE, POLE DOWN , FIRE ONSITE, Pwr-Y</t>
  </si>
  <si>
    <t>18:03:30</t>
  </si>
  <si>
    <t xml:space="preserve">02/17/2022 18:03 (MALM)  CALLBACK UPDATE COMPLETED. TMAN INMANN ADV 25 MIN ETA </t>
  </si>
  <si>
    <t>LUCY M RODRIGUEZ</t>
  </si>
  <si>
    <t>14:06:49</t>
  </si>
  <si>
    <t>A:OK;X:ROAD 130;R:PER TULARE CO FD TRANSFORMER ON FIRE, Pwr-IPER FD BEHIND ADDY 12962 AVE 417</t>
  </si>
  <si>
    <t xml:space="preserve">02/18/2022 14:11 (SXMU)  CALLBACK UPDATE COMPLETED. eta 30 minutes </t>
  </si>
  <si>
    <t>F3TAAO9</t>
  </si>
  <si>
    <t>14:07:39</t>
  </si>
  <si>
    <t>14:39:59</t>
  </si>
  <si>
    <t xml:space="preserve">OR:N/A-doesn`t need second tman per oaxaca (SXMU 14:50 02/18/2022)
</t>
  </si>
  <si>
    <t>fresno fd</t>
  </si>
  <si>
    <t>20:51:29</t>
  </si>
  <si>
    <t>HURON</t>
  </si>
  <si>
    <t>AXS-ok pole fire, log# 2738, req eta 559-294-6818</t>
  </si>
  <si>
    <t>21:07:16</t>
  </si>
  <si>
    <t xml:space="preserve">02/18/2022 21:07 (SXMU)  CALLBACK UPDATE COMPLETED. eta 35 minutes </t>
  </si>
  <si>
    <t>21:06:04</t>
  </si>
  <si>
    <t>21:35:05</t>
  </si>
  <si>
    <t>[UPTR#9725388:OR:N/A-arcos (SXMU 20:54 02/18/2022)
]</t>
  </si>
  <si>
    <t>Jay Johnson</t>
  </si>
  <si>
    <t>09:05:01</t>
  </si>
  <si>
    <t>A:OK;X:RECREATION;R:HIT , RUN ELECTRIC BOX.  NO POWER IN AREA. CHP ENROUTE, Pwr-I</t>
  </si>
  <si>
    <t>09:07:19</t>
  </si>
  <si>
    <t xml:space="preserve">02/19/2022 09:07 (AVG2)  CALLBACK UPDATE COMPLETED. ETA 15 MIN </t>
  </si>
  <si>
    <t>09:06:17</t>
  </si>
  <si>
    <t>09:17:20</t>
  </si>
  <si>
    <t xml:space="preserve">OR:N/A-UPDATED ETOR PER SUPERVISOR VALDEZ. (AVG2 12:16 02/19/2022)
OR:N/A-UPDATED ETOR BASED ON REPAIR TIME. (AVG2 11:47 02/19/2022)
</t>
  </si>
  <si>
    <t>ERASMO DIAZ</t>
  </si>
  <si>
    <t>11:48:57</t>
  </si>
  <si>
    <t>A:OK;X:RANDLE AVE;R:FD EN ROUTE REQ CB W/ ETA @ 559-591-5911. REPORTING MYLAR BALLOONS IN WIRES W/ ARCING AND SPARKING., Pwr-Y</t>
  </si>
  <si>
    <t xml:space="preserve">02/19/2022 11:53 (AVG2)  CALLBACK UPDATE COMPLETED. ETA 30 MIN </t>
  </si>
  <si>
    <t>5595915911</t>
  </si>
  <si>
    <t>12:10:32</t>
  </si>
  <si>
    <t>16:38:48</t>
  </si>
  <si>
    <t>AXS-OK CHP EN ROUTE REQ CB W/ ETA @ 559-262-0400. REPORTING CAR V POLE. NO INJUR</t>
  </si>
  <si>
    <t>16:41:30</t>
  </si>
  <si>
    <t xml:space="preserve">02/19/2022 16:41 (S2CA)  CALLBACK UPDATE COMPLETED. TMAN SAYS HE IS ALREADY ONSITE </t>
  </si>
  <si>
    <t>16:26:26</t>
  </si>
  <si>
    <t>16:41:34</t>
  </si>
  <si>
    <t>18:14:03</t>
  </si>
  <si>
    <t>AXS-OK COMPLETE OUTAGE, CHP ENROUTE REQ ETA</t>
  </si>
  <si>
    <t>18:16:16</t>
  </si>
  <si>
    <t xml:space="preserve">02/19/2022 18:16 (S2CA)  CALLBACK UPDATE COMPLETED. ETA 30 MINS </t>
  </si>
  <si>
    <t>18:12:26</t>
  </si>
  <si>
    <t>CHiPS LOG 59/CAL FIRE</t>
  </si>
  <si>
    <t>03:02:38</t>
  </si>
  <si>
    <t>CUTLER</t>
  </si>
  <si>
    <t>AXS-OK POLE DOWN.LIVE WIRES DOWN. ALSO CAL FIRE ETA  CALL 559 733 6544</t>
  </si>
  <si>
    <t>03:06:07</t>
  </si>
  <si>
    <t xml:space="preserve">02/20/2022 03:06 (S2CA)  CALLBACK UPDATE COMPLETED. ETA 40 MINS </t>
  </si>
  <si>
    <t>03:53:00</t>
  </si>
  <si>
    <t>02:49:54</t>
  </si>
  <si>
    <t>03:54:29</t>
  </si>
  <si>
    <t xml:space="preserve">OR:N/A-TMAN ONSITE 0353 ON FAS (S2CA 03:57 02/20/2022)
</t>
  </si>
  <si>
    <t>FRESNO FD INC#AG2408</t>
  </si>
  <si>
    <t>04:13:06</t>
  </si>
  <si>
    <t>AXS-OK POLE DOWN. LIVE WIRES DOWN. AREA OUTAGE. PLEASE MAKE SAFE ASAP. ETA PLZ.</t>
  </si>
  <si>
    <t>04:20:04</t>
  </si>
  <si>
    <t xml:space="preserve">02/20/2022 04:20 (S2CA)  CALLBACK UPDATE COMPLETED. ETA 25 MINS </t>
  </si>
  <si>
    <t>04:25:00</t>
  </si>
  <si>
    <t>04:10:24</t>
  </si>
  <si>
    <t>04:28:16</t>
  </si>
  <si>
    <t xml:space="preserve">OR:N/A-UPDATED ETOR PER ON CALL SHAD BERRY. (AVG2 06:32 02/20/2022)
</t>
  </si>
  <si>
    <t>06:23:08</t>
  </si>
  <si>
    <t>AXS-ok CHP onsite, LOG#82, req eta 559-262-0400</t>
  </si>
  <si>
    <t>06:30:38</t>
  </si>
  <si>
    <t xml:space="preserve">02/20/2022 06:30 (AVG2)  CALLBACK UPDATE COMPLETED. ETA 30-40 MIN </t>
  </si>
  <si>
    <t>06:28:36</t>
  </si>
  <si>
    <t>07:20:13</t>
  </si>
  <si>
    <t xml:space="preserve">OR:N/A-ADVSD VALDEZ OF HAZARD. (AVG2 07:10 02/20/2022)
OR:N/A-Late drop at 06:31 (T3BI 06:56 02/20/2022)
OR:N/A-ARCOS CALLOUT (AVG2 06:26 02/20/2022)
</t>
  </si>
  <si>
    <t>19:29:23</t>
  </si>
  <si>
    <t>AXS-OK CHP STANDING BY- CAR HIT POLE BRKN POLE LINS NOT ON GROUND ETA 559-262-04</t>
  </si>
  <si>
    <t xml:space="preserve">02/20/2022 19:33 (PARO)  CALLBACK UPDATE COMPLETED. TMAN BUCHANAN ETA 35 MINS </t>
  </si>
  <si>
    <t>20:15:14</t>
  </si>
  <si>
    <t xml:space="preserve">OR:N/A-ARCOS (PARO 19:20 02/20/2022)
</t>
  </si>
  <si>
    <t>FAWZAT INVESTMENTS  CO</t>
  </si>
  <si>
    <t>02:42:21</t>
  </si>
  <si>
    <t>A:OK;X:BARSTOW;R:DUMPTER FIRE CAUSED LIVE WIRES FIRE. PLEASE MAKE SAFE. ETA PLZ CALL FD, Pwr-Y</t>
  </si>
  <si>
    <t>02:46:23</t>
  </si>
  <si>
    <t xml:space="preserve">02/21/2022 02:46 (PARO)  CALLBACK UPDATE COMPLETED. TMAN ETA 40 MINS </t>
  </si>
  <si>
    <t>02:46:02</t>
  </si>
  <si>
    <t xml:space="preserve">OR:N/A-FM ARCOS RUNNING # 290346 (JRRW 02:48 02/21/2022)
</t>
  </si>
  <si>
    <t>10:16:04</t>
  </si>
  <si>
    <t xml:space="preserve">02/21/2022 10:16 (MALM)  CALLBACK UPDATE COMPLETED. TMAN BUCHANAN ADV 15 MIN ETA </t>
  </si>
  <si>
    <t>10:14:51</t>
  </si>
  <si>
    <t>10:31:42</t>
  </si>
  <si>
    <t>18:11:15</t>
  </si>
  <si>
    <t>AXS-OK FD ENR. ETA CB 559-621-4333. ON WEST AVE, JUST SOUTH OF HERNDON AVE ARCIN</t>
  </si>
  <si>
    <t>18:21:11</t>
  </si>
  <si>
    <t xml:space="preserve">02/22/2022 18:21 (AGG6)  CALLBACK UPDATE COMPLETED. working on eta </t>
  </si>
  <si>
    <t>18:55:00</t>
  </si>
  <si>
    <t>18:37:25</t>
  </si>
  <si>
    <t>18:52:39</t>
  </si>
  <si>
    <t xml:space="preserve">OR:N/A-t man full onsite (AGG6 18:52 02/22/2022)
OR:N/A-FM -F4IJRGU gave 20 min ETA. (M2RK 18:38 02/22/2022)
OR:N/A-mary to call fmo (AGG6 18:32 02/22/2022)
OR:N/A-called dispatch supervisor mary to advise of eta (AGG6 18:31 02/22/2022)
OR:N/A-called gas dispatch, no gsr`s available to respond (AGG6 18:31 02/22/2022)
OR:N/A-t man Bissell in kerman (AGG6 18:31 02/22/2022)
OR:N/A-called t man Krupens, t man to respond. eta 45 min (AGG6 18:31 02/22/2022)
OR:N/A-called t man full, left message advising of 911 stand by. (AGG6 18:31 02/22/2022)
</t>
  </si>
  <si>
    <t>JUANITA DEISTER</t>
  </si>
  <si>
    <t>SQUAW VALLEY</t>
  </si>
  <si>
    <t>A:OK;X:OAK LEAF;R:CHP ENR. ETA CB 559-262-0400... CAR INTO POLE, BLOCKING ROAD, POWER OUT IN AREA., Pwr-NPOLE#120537313 SNAPPED@BASE+POLE HANGING FROM WIRE</t>
  </si>
  <si>
    <t>18:41:32</t>
  </si>
  <si>
    <t xml:space="preserve">02/22/2022 18:41 (M2RK)  CALLBACK UPDATE COMPLETED.  </t>
  </si>
  <si>
    <t>F6MSBM6</t>
  </si>
  <si>
    <t>19:03:00</t>
  </si>
  <si>
    <t>18:50:51</t>
  </si>
  <si>
    <t>19:37:13</t>
  </si>
  <si>
    <t xml:space="preserve">OR:N/A-called agency and confirmed tman on site (M2RK 19:40 02/22/2022)
OR:N/A-t man Oaxaca and Benegar to respond (AGG6 19:05 02/22/2022)
OR:N/A-advised dispatch supervisor corrente (AGG6 19:05 02/22/2022)
OR:N/A-no gas in area (AGG6 19:02 02/22/2022)
OR:N/A-advised dispatch supervisor corrente (AGG6 19:02 02/22/2022)
OR:N/A-t man Benegar to respond. eta 60 min (AGG6 19:02 02/22/2022)
OR:N/A-multiple 911`s throughout area 4. (AGG6 19:01 02/22/2022)
OR:N/A-FM Shane Mulligan adv`d eta 40 min eta (M2RK 19:01 02/22/2022)
OR:N/A-Adam advised Oaxaxa needed max time at 18:42 (M2RK 19:00 02/22/2022)
</t>
  </si>
  <si>
    <t>FASTRIP FOOD STORE 918</t>
  </si>
  <si>
    <t>06:20:16</t>
  </si>
  <si>
    <t>A:OK;X:CHESNUT;R:FRESNO PD REPORTING BROKEN GUY WIRE. REQ ETA 559-621-7000, Pwr-Y</t>
  </si>
  <si>
    <t>06:26:08</t>
  </si>
  <si>
    <t xml:space="preserve">02/23/2022 06:26 (NWA1)  CALLBACK UPDATE COMPLETED. CONFIRMED WITH FRESNO PD - 911 NOT ON SCENE WILL NOT BE STANDING BY; NO ETA REQUIRED </t>
  </si>
  <si>
    <t>07:45:00</t>
  </si>
  <si>
    <t>07:15:53</t>
  </si>
  <si>
    <t>06:26:32</t>
  </si>
  <si>
    <t xml:space="preserve">OR:N/A-CONFIRMED WITH FRESNO PD - 911 NOT ON SCENE WILL NOT BE STANDING BY; NO ETA REQUIRED (NWA1 06:26 02/23/2022)
</t>
  </si>
  <si>
    <t>REEDLEY PD</t>
  </si>
  <si>
    <t>07:34:32</t>
  </si>
  <si>
    <t>AXS-OK NEAR 360 E. NORTH AVE REEDLEY PD ENROUTE REQUEST  ETA 559-638-9229; CONST</t>
  </si>
  <si>
    <t xml:space="preserve">02/23/2022 07:39 (NWA1)  CALLBACK UPDATE COMPLETED. CALLED WITH A 20 MIN ETA; 911 RECEIVED AT 0735 </t>
  </si>
  <si>
    <t>5596389229</t>
  </si>
  <si>
    <t>07:38:26</t>
  </si>
  <si>
    <t>08:07:03</t>
  </si>
  <si>
    <t xml:space="preserve">OR:N/A-OK TO PUSH ETOR OUT TO 1900 PER SUPERVISOR FLEMING (NWA1 13:43 02/23/2022)
OR:N/A-BENEGAR ENROUTE (NWA1 07:49 02/23/2022)
</t>
  </si>
  <si>
    <t>07:55:31</t>
  </si>
  <si>
    <t xml:space="preserve">AXS-OK CHP ERT FOR PWR POLE BROKEN , LEANING AFTER VEH ACCIDENT ON W JENSEN AVE </t>
  </si>
  <si>
    <t>08:02:01</t>
  </si>
  <si>
    <t>02/25/2022 08:05 (NWA1) CALLED WITH A 10 MIN ETA 02/25/2022 08:02 (NWA1)  CALLBACK UPDATE COMPLETED. CALLED 911 TO ADVISE TAG RECEIVED AND WORKING ON AN ETA</t>
  </si>
  <si>
    <t>07:57:37</t>
  </si>
  <si>
    <t>08:20:22</t>
  </si>
  <si>
    <t xml:space="preserve">OR:N/A-CALLED WITH A 10 MIN ETA (NWA1 08:05 02/25/2022)
</t>
  </si>
  <si>
    <t>DINUBA PD</t>
  </si>
  <si>
    <t>AXS-OK PD REQ ETA.POLE#120053079</t>
  </si>
  <si>
    <t>13:43:22</t>
  </si>
  <si>
    <t>13:53:53</t>
  </si>
  <si>
    <t>08:32:59</t>
  </si>
  <si>
    <t>A:OK;X:NORTH AVE;R:PER FD, RV FIRE NEXT TO POLE CAUGHT POLE ON FIRE, Pwr-Y</t>
  </si>
  <si>
    <t>08:41:04</t>
  </si>
  <si>
    <t xml:space="preserve">02/26/2022 08:41 (AVG2)  CALLBACK UPDATE COMPLETED. ETA 15 MIN </t>
  </si>
  <si>
    <t>08:39:58</t>
  </si>
  <si>
    <t>08:56:36</t>
  </si>
  <si>
    <t xml:space="preserve">OR:N/A-ON CALL MnC JIM WILL REVIEW AND UPDATE. HE WILL CONFIRM THINKS THIS WAS COMPLETED TODAY. (CXTQ 14:57 02/28/2022)
OR:N/A-UPDATED ETOR P/SUPERVISOR HEIER. (AVG2 14:59 02/27/2022)
OR:N/A-PUSHED OUT ETOR P/SPVSR JERRY BROWN DUE TO NO AXS (MALM 14:42 02/26/2022)
NA:Available-AutoUpdated with Crew Info. (MALM 14:40 02/26/2022)
NA:Locked Gate-crew arrived have no access locked gates (J4BE 12:59 02/26/2022)
OR:N/A-UPDATED ETOR PER ON CALL SUPERVISOR HEIER. (AVG2 11:08 02/26/2022)
</t>
  </si>
  <si>
    <t>GRACE ARELLANO</t>
  </si>
  <si>
    <t>19:13:58</t>
  </si>
  <si>
    <t>A:OK;X:DELREY AVE;R:VEHICLE INTO POLE FD REQ ETA, Pwr-Y</t>
  </si>
  <si>
    <t>19:22:21</t>
  </si>
  <si>
    <t xml:space="preserve">02/27/2022 19:22 (AVG2)  CALLBACK UPDATE COMPLETED. ETA 35 MIN </t>
  </si>
  <si>
    <t>J G BOSWELL CO</t>
  </si>
  <si>
    <t>11:39:01</t>
  </si>
  <si>
    <t>A:OK;X:SANTA FE;R:WIRES DOWN 1/4 WAY INTO ROADWAY, Pwr-I</t>
  </si>
  <si>
    <t>11:41:47</t>
  </si>
  <si>
    <t>02/28/2022 11:46 (MALM) TMAN PIERSON ADV 48 MIN ETA 02/28/2022 11:41 (MALM)  CALLBACK UPDATE COMPLETED. TMAN PIERSON ADV 1 HR ETA.</t>
  </si>
  <si>
    <t>11:40:33</t>
  </si>
  <si>
    <t>12:26:24</t>
  </si>
  <si>
    <t xml:space="preserve">OR:N/A-UPDATED ETOR BASED ON TMAN PIERSON REPAIR TIME OF 3HRS. (CXTQ 14:24 02/28/2022)
OR:N/A-Called first line of support FM. Their resource is in Riverdale and wouldn`t make it in time. (T3BI 11:58 02/28/2022)
OR:N/A-PER ON CALL MnC SPVSR JIM NO AVAILABLE RESOURCES TO RESPOND SOONER (MALM 11:54 02/28/2022)
OR:N/A-Called Compliance Inv Sup for Fresno left vm to see if they have any standby resources. (T3BI 11:53 02/28/2022)
OR:N/A-LEFT MESSAGE WITH RESTORATION SPVSR BENEGAR, NO ANSWER. (MALM 11:52 02/28/2022)
OR:N/A-ELEC DISPATCH SPVSR BESSARD ENGAGED. (MALM 11:50 02/28/2022)
OR:N/A-NO GAS RESOURCES AVAILABLE TO RESPOND IN LESS THAN AN HR PER GAS DISPATCH (MALM 11:50 02/28/2022)
OR:N/A-TMAN PIERSON ADV 48 MIN ETA 6MIN INTO 911. (MALM 11:50 02/28/2022)
</t>
  </si>
  <si>
    <t>GARRY LITTLE</t>
  </si>
  <si>
    <t>12:41:16</t>
  </si>
  <si>
    <t>A:OK;X:E SHAW AVE;R:CLOVIS FD ENROUTE REQUEST ETA 559-324-2228; REPORTS A TRANFORMER EXPLOSION AND WIRES DOWN.NO OUTAGES IN THE AREA REPORTED, NO ARCING OR SPARKING, Pwr-YBEST AXS THRU 297 E SHAW BY QUALITY CARPET . FD STATES POSS FUSE TRIP BTN 1849-1909</t>
  </si>
  <si>
    <t xml:space="preserve">02/28/2022 12:50 (SXMU)  CALLBACK UPDATE COMPLETED. ETA 10 MINUTES </t>
  </si>
  <si>
    <t>5593242228</t>
  </si>
  <si>
    <t>12:47:43</t>
  </si>
  <si>
    <t>KINGS COUNTY DISPATCH</t>
  </si>
  <si>
    <t>13:10:25</t>
  </si>
  <si>
    <t>AXS-OK FD ENROUTE REQEST ETA; WIRES IN FRONT OF KIT CARLSON ELEMENTARY ARCING AN</t>
  </si>
  <si>
    <t>13:13:14</t>
  </si>
  <si>
    <t xml:space="preserve">02/28/2022 13:13 (SXMU)  CALLBACK UPDATE COMPLETED. NOT OUR TERRITORY </t>
  </si>
  <si>
    <t>13:13:17</t>
  </si>
  <si>
    <t>13:25:12</t>
  </si>
  <si>
    <t>AXS-OK SHERIFF ENR. ETA CB 559-600-3111 LOG#604. POWER LINE SOUTH OF OVERPASS DO</t>
  </si>
  <si>
    <t>13:32:24</t>
  </si>
  <si>
    <t xml:space="preserve">02/28/2022 13:32 (SXMU)  CALLBACK UPDATE COMPLETED. ETA 30 MINUTES </t>
  </si>
  <si>
    <t>13:30:41</t>
  </si>
  <si>
    <t>13:47:29</t>
  </si>
  <si>
    <t>RANDY COMFORT</t>
  </si>
  <si>
    <t>18:20:33</t>
  </si>
  <si>
    <t>A:OK;X:KENT;R:CHP ENR. ETA CB 559-262-0400. LINE HIT , PULLED DOWN BY BIG RIG. IN ROADWAY, Pwr-Y</t>
  </si>
  <si>
    <t>18:28:35</t>
  </si>
  <si>
    <t xml:space="preserve">02/28/2022 18:28 (SXMU)  CALLBACK UPDATE COMPLETED. eta 20 minutes </t>
  </si>
  <si>
    <t>18:27:32</t>
  </si>
  <si>
    <t>G I TRUCKING CO INC</t>
  </si>
  <si>
    <t>07:41:51</t>
  </si>
  <si>
    <t>A:OK;X:MALAGA;R:FD ENROUTE ETA 559-262-0400; WIRES DOWN ON ROAD AND COMPLETE OUT; LOG 109, Pwr-Y</t>
  </si>
  <si>
    <t>07:47:24</t>
  </si>
  <si>
    <t xml:space="preserve">03/01/2022 07:47 (MALM)  CALLBACK UPDATE COMPLETED. TMAN MITCHELL ADV 20 MIN ETA </t>
  </si>
  <si>
    <t>07:43:44</t>
  </si>
  <si>
    <t>08:03:19</t>
  </si>
  <si>
    <t>09:33:52</t>
  </si>
  <si>
    <t>AXS-OK FD REQ ETA. TRANSFORMER BLOWN ON SW CORNER.</t>
  </si>
  <si>
    <t>09:36:20</t>
  </si>
  <si>
    <t xml:space="preserve">03/01/2022 09:36 (MALM)  CALLBACK UPDATE COMPLETED. TMAN CROSSWY ADV 20 MIN ETA </t>
  </si>
  <si>
    <t>09:34:54</t>
  </si>
  <si>
    <t>10:00:22</t>
  </si>
  <si>
    <t xml:space="preserve">OR:N/A-PUSHED OUT ETOR 10 HRS BASED OFF TMEN REPAIR TIME FOR CREW (MALM 12:48 03/01/2022)
</t>
  </si>
  <si>
    <t>JOSE CUELLAR</t>
  </si>
  <si>
    <t>A:OK;X:CHURCH;R:CHiPS LOG 23. POLE DOWN/LIVE WIRES DOWN. PLEASE MAKE SAFE ASAP. ETA, Pwr-Y</t>
  </si>
  <si>
    <t>02:24:24</t>
  </si>
  <si>
    <t xml:space="preserve">03/02/2022 02:24 (S2CA)  CALLBACK UPDATE COMPLETED. ETA 30 MINS </t>
  </si>
  <si>
    <t>02:26:28</t>
  </si>
  <si>
    <t>02:59:48</t>
  </si>
  <si>
    <t xml:space="preserve">OR:N/A-FRESNO LIST EXHAUSTED, ROLLED TO MADERA (S2CA 03:31 03/02/2022)
OR:N/A-NOTIFIED ONCALL SUPV JIM HEIER (S2CA 02:39 03/02/2022)
OR:N/A-ARCOS CALLOUT ID 291280 FOR FMO (S2CA 02:20 03/02/2022)
OR:N/A-ARCOS CALLOUT ID 291279 (S2CA 02:16 03/02/2022)
</t>
  </si>
  <si>
    <t>TULARE CTY FIRE INC 2096</t>
  </si>
  <si>
    <t>15:06:06</t>
  </si>
  <si>
    <t>ALPAUGH</t>
  </si>
  <si>
    <t>AXS-OK FD ONSITE, POLE 65565 DIRECTIONS 1/2 MILE S OF AVE 16, BIG GREEN SHOP MAK</t>
  </si>
  <si>
    <t xml:space="preserve">03/02/2022 15:10 (NXD3)  CALLBACK UPDATE COMPLETED. ETA 30 MIN </t>
  </si>
  <si>
    <t>15:07:54</t>
  </si>
  <si>
    <t>15:59:20</t>
  </si>
  <si>
    <t xml:space="preserve">OR:N/A-CALLED MnC SUPV, JERRY BROWN, RE ETOR, SAID TO UPDATE TO 03:00 3/3/22 (NXD3 17:30 03/02/2022)
OR:N/A-RUNNING ARCOS FOR AN ESTIMATOR PER JERRY BROWN (NXD3 17:01 03/02/2022)
</t>
  </si>
  <si>
    <t>ISAAC VALENZUELA</t>
  </si>
  <si>
    <t>18:27:05</t>
  </si>
  <si>
    <t>A:OK;X:DE WOLF AVE;R:FD , CHP ENR. ETA CB 559-249-6818 , 559-262-0400... POWER LINE DOWN ARCING, POWER OUT IN AREA, Pwr-Y</t>
  </si>
  <si>
    <t>18:28:19</t>
  </si>
  <si>
    <t xml:space="preserve">03/02/2022 18:28 (AVG2)  CALLBACK UPDATE COMPLETED. ETA 40 MIN </t>
  </si>
  <si>
    <t>5592496818</t>
  </si>
  <si>
    <t>19:12:41</t>
  </si>
  <si>
    <t xml:space="preserve">OR:N/A-UPDATED ETOR PER SUPERVISOR BROWN. (AVG2 19:34 03/02/2022)
OR:N/A-ARCOS CALLOUT (AVG2 18:22 03/02/2022)
</t>
  </si>
  <si>
    <t>NASH GUTIERREZ</t>
  </si>
  <si>
    <t>14:11:07</t>
  </si>
  <si>
    <t>PARLIER</t>
  </si>
  <si>
    <t>A:OK;X:MENDOCINO AVE;R:ETA 559-935-1525 OFFICER STANDING BY WIRE LOW, PUBLIC WORKS ONSITE, Pwr-Y</t>
  </si>
  <si>
    <t>14:16:52</t>
  </si>
  <si>
    <t xml:space="preserve">03/03/2022 14:16 (SXMU)  CALLBACK UPDATE COMPLETED. eta 10 minutes </t>
  </si>
  <si>
    <t>5593951525</t>
  </si>
  <si>
    <t>14:28:00</t>
  </si>
  <si>
    <t>14:15:52</t>
  </si>
  <si>
    <t>MIKE MAGGINI</t>
  </si>
  <si>
    <t>06:49:14</t>
  </si>
  <si>
    <t>A:OK;X:MT WHITNEY;R:, Pwr-Y</t>
  </si>
  <si>
    <t>06:58:12</t>
  </si>
  <si>
    <t xml:space="preserve">03/04/2022 06:58 (MALM)  CALLBACK UPDATE COMPLETED. TMAN PIERSON ADV 40 MIN ETA @2MIN MARK. </t>
  </si>
  <si>
    <t>07:25:59</t>
  </si>
  <si>
    <t xml:space="preserve">OR:N/A-TMAN PIERSON AWARE OF 911, WAITING FOR HIM TO LOG ON. DUE TO UNABLE TO DISPATCH WITH HAZARD ON THIS TROUBLE REPORT (MALM 06:55 03/04/2022)
</t>
  </si>
  <si>
    <t>11:31:51</t>
  </si>
  <si>
    <t>AXS-OK BOTTOMOF POLE SHEARED POLE # 843</t>
  </si>
  <si>
    <t>11:36:55</t>
  </si>
  <si>
    <t xml:space="preserve">03/04/2022 11:36 (MALM)  CALLBACK UPDATE COMPLETED. TMAN FULL ADV 30 MIN ETA </t>
  </si>
  <si>
    <t>F4TL1F9</t>
  </si>
  <si>
    <t>11:43:00</t>
  </si>
  <si>
    <t>11:33:04</t>
  </si>
  <si>
    <t>11:45:12</t>
  </si>
  <si>
    <t>ROSA GUADALUPE ESCALERA</t>
  </si>
  <si>
    <t>12:02:26</t>
  </si>
  <si>
    <t>A:OK;X:MAPLE;R:PD ETA, POLE#843. LOG  2203040433. POLE DAMAGED AT BASE., Pwr-Y</t>
  </si>
  <si>
    <t>12:07:50</t>
  </si>
  <si>
    <t xml:space="preserve">03/04/2022 12:07 (MALM)  CALLBACK UPDATE COMPLETED. ADV 911 AGENCY DISPATCHER 3090 THIS IS A DUPLICATE ORDER THAT HAS ALREADY BEEN ADDRESSED. TR9799343 </t>
  </si>
  <si>
    <t>12:07:54</t>
  </si>
  <si>
    <t xml:space="preserve">OR:N/A-DUPLICATE FOR UPTR#TR9799343 (MALM 12:05 03/04/2022)
</t>
  </si>
  <si>
    <t>12:42:27</t>
  </si>
  <si>
    <t>AXS-OK 911 ONSITE. REPORTS POLE DOWN STILL ATTACHED TO WIRE AND OTHER POLE # 120</t>
  </si>
  <si>
    <t>12:45:30</t>
  </si>
  <si>
    <t xml:space="preserve">03/05/2022 12:45 (AVG2)  CALLBACK UPDATE COMPLETED. ETA 20 MIN </t>
  </si>
  <si>
    <t>13:03:31</t>
  </si>
  <si>
    <t xml:space="preserve">OR:N/A-FRASER TO UPDATE ETOR (GBF4 19:04 03/05/2022)
OR:N/A-associated uptr to this per justin (GBF4 14:57 03/05/2022)
</t>
  </si>
  <si>
    <t>19:28:42</t>
  </si>
  <si>
    <t>AXS-OK PD ENROUTE, VECHILE HIT POLE. WIRES DOWN. ON SIDE OF ROAD</t>
  </si>
  <si>
    <t>19:34:03</t>
  </si>
  <si>
    <t xml:space="preserve">03/05/2022 19:34 (GBF4)  CALLBACK UPDATE COMPLETED. Mitchell provided 35 min eta, agency contacted </t>
  </si>
  <si>
    <t>19:39:27</t>
  </si>
  <si>
    <t>20:12:12</t>
  </si>
  <si>
    <t>OR:N/A-PER ONCALL SHAD PUSH ETOR TILL 0900 (S2CA 23:52 03/05/2022)
OR:N/A-CALLOUT ID 291639 (GBF4 21:30 03/05/2022)
[UPTR#9811343:OR:N/A-CALLED TMAN AND ADVISED OF EXACT LOCATION PER AGENCY-SAME ETA P/TMAN (GBF4 19:45 03/05/2022)
OR:N/A-291636 callout id (GBF4 19:35 03/05/2022)
OR:N/A-Arcos (GBF4 19:30 03/05/2022)
]</t>
  </si>
  <si>
    <t>02:31:28</t>
  </si>
  <si>
    <t>AXS-OK PD ONSITE. CAR VS POLE. WIRES EXPOSED. REQ ETA</t>
  </si>
  <si>
    <t>02:34:12</t>
  </si>
  <si>
    <t xml:space="preserve">03/06/2022 02:34 (S2CA)  CALLBACK UPDATE COMPLETED. ETA 30 MINS </t>
  </si>
  <si>
    <t>02:32:55</t>
  </si>
  <si>
    <t>16:04:31</t>
  </si>
  <si>
    <t>AXS-OK FD ENR; INC#365, REQ CB/ETA:559-262-0400.</t>
  </si>
  <si>
    <t>16:07:55</t>
  </si>
  <si>
    <t xml:space="preserve">03/06/2022 16:07 (MALM)  CALLBACK UPDATE COMPLETED. TMAN JOHNSON ADV 30 MIN ETA </t>
  </si>
  <si>
    <t>16:05:47</t>
  </si>
  <si>
    <t>16:34:23</t>
  </si>
  <si>
    <t>REXFORD PROPERTIES, LLC DEBTOR IN POSSESSION</t>
  </si>
  <si>
    <t>05:17:35</t>
  </si>
  <si>
    <t>A:OK;X:N ISLAND WATER PARK;R:PD ONS. ETA CB 559-621-7000. INC 220308013202. CAR INTO POLE 110197711. POLE DOWN, Pwr-Y</t>
  </si>
  <si>
    <t>03/08/2022 05:38 (MALM) TMAN KRUPENS ADV 30 MIN ETA @05:31AM MALM 03/08/2022 05:30 (MALM)  CALLBACK UPDATE COMPLETED. ADVISED 911 AGENCY WILL UPDATE WITH ETA WHEN TMAN KRUPENS ADVISES.</t>
  </si>
  <si>
    <t>05:32:08</t>
  </si>
  <si>
    <t>06:01:49</t>
  </si>
  <si>
    <t xml:space="preserve">OR:N/A-CREW CALLED SAID 1 TRANSFORMER WILL BE OFF TILL 1800- TX 1500000935201 (SXMU 14:54 03/08/2022)
OR:N/A-TMAN KRUPENS ADV 30 MIN ETA @05:31AM MALM (MALM 05:37 03/08/2022)
</t>
  </si>
  <si>
    <t>11:28:39</t>
  </si>
  <si>
    <t>AXS-UNK PD ONSITE CARVS POLE DAMAGED LOG2203080392</t>
  </si>
  <si>
    <t>11:31:54</t>
  </si>
  <si>
    <t xml:space="preserve">03/08/2022 11:31 (NWA1)  CALLBACK UPDATE COMPLETED. 911 RECEIVED AT 11:28 - CALLED WITH A 20 MIN ETA </t>
  </si>
  <si>
    <t>11:31:14</t>
  </si>
  <si>
    <t xml:space="preserve">OR:N/A-DO HERNANDEZ REFERRED TO TMAN; SPOKE W/TMAN BUCHANAN - REFERRED TO TLINE SINCE TLINE POLE WAS HIT - SAID TLINE TMAN WAS TAKING OVER TAG. SPOKE W/MANNY IN GCC FOR FRESNO AREA - HE ADVISED TO PUSH OUT TO 1700.  UPDATED TAG PER GCC ADVISEMENT. (SGR4 13:55 03/08/2022)
</t>
  </si>
  <si>
    <t>IKAIKA SEDENO</t>
  </si>
  <si>
    <t>02:22:49</t>
  </si>
  <si>
    <t>A:OK;X:MINNEWAWA;R:POLE DOWN. LIVE WIRES DOWN. PLEASE EXPEDITE PER FD/MAKE SAFE ASAP., Pwr-Y</t>
  </si>
  <si>
    <t>02:30:32</t>
  </si>
  <si>
    <t xml:space="preserve">03/09/2022 02:30 (S2CA)  CALLBACK UPDATE COMPLETED. ETA 30 MINS </t>
  </si>
  <si>
    <t>03:04:12</t>
  </si>
  <si>
    <t xml:space="preserve">OR:N/A-30 MINS ETA FOR FMO (S2CA 02:31 03/09/2022)
OR:N/A-ARCOS CALLOUT ID291953 FOR FMO (S2CA 02:27 03/09/2022)
OR:N/A-ARCOS CALLOUT ID 291952 (S2CA 02:27 03/09/2022)
</t>
  </si>
  <si>
    <t>FRESNO FIRE  2017523</t>
  </si>
  <si>
    <t>14:36:13</t>
  </si>
  <si>
    <t>AXS-OK FD ONITE WITH ROLL ON ACCIDENT INTO POLE. POLE DAMAGED</t>
  </si>
  <si>
    <t>14:40:58</t>
  </si>
  <si>
    <t xml:space="preserve">03/09/2022 14:40 (NXD3)  CALLBACK UPDATE COMPLETED. ETA 30 MIN </t>
  </si>
  <si>
    <t>14:40:19</t>
  </si>
  <si>
    <t>RIGOBERTO MANCERA HERNANDEZ</t>
  </si>
  <si>
    <t>16:03:33</t>
  </si>
  <si>
    <t>GS, CHIHUAHUAS/POODLE XStr- Pwr-Y WIRE SPARKING;CONTACT:KARINA (MINOR)/RIGOBERTO MANCERA;POLE TO HOME;WHEN WINDY TREE NEARBY TOUCHES SERVICE DROP WIRE AND SPARKING OCCURS AT WIRE;NO FIRE/BURNING ODOR;NO INJURY;YES DANGER TO LIFE/PROPERTY;911 NOT CONTACTED.</t>
  </si>
  <si>
    <t>16:17:58</t>
  </si>
  <si>
    <t>03/09/2022 16:20 (SGR4) ETA PROVIDED TO AGENCY 03/09/2022 16:18 (NXD3) ETA 15 MIN 03/09/2022 16:17 (SGR4)  CALLBACK UPDATE COMPLETED. AGENCY# 5592946818 / CALLED AGENCY TO REPORT - WCB W/ETA</t>
  </si>
  <si>
    <t>5594170263</t>
  </si>
  <si>
    <t>16:05:20</t>
  </si>
  <si>
    <t>16:25:46</t>
  </si>
  <si>
    <t xml:space="preserve">OR:N/A-TMAN`S ETA 15 MIN (NXD3 16:09 03/09/2022)
</t>
  </si>
  <si>
    <t>HURON CITY PD</t>
  </si>
  <si>
    <t>23:22:07</t>
  </si>
  <si>
    <t xml:space="preserve">AXS-OK PD ONSITE, POLE IS LEANING OVER INTO THE DIRT.  WIRES ARE HOLDING UP THE </t>
  </si>
  <si>
    <t>23:27:53</t>
  </si>
  <si>
    <t xml:space="preserve">03/10/2022 23:27 (S2CA)  CALLBACK UPDATE COMPLETED. ETA 35 MINS </t>
  </si>
  <si>
    <t>5599452046</t>
  </si>
  <si>
    <t>23:32:35</t>
  </si>
  <si>
    <t xml:space="preserve">OR:N/A-35 MIN ETA GIVEN (S2CA 23:29 03/10/2022)
OR:N/A-ARCOS CALLOUT ID 292108 (S2CA 23:27 03/10/2022)
</t>
  </si>
  <si>
    <t>ARVILLE G MATLOCK</t>
  </si>
  <si>
    <t>05:08:48</t>
  </si>
  <si>
    <t>A:OK;X:BULLARD;R:CLOVIS FD ONSITE - WIRES ARE DOWN BLOCKING RDWAY.</t>
  </si>
  <si>
    <t>05:11:12</t>
  </si>
  <si>
    <t xml:space="preserve">03/11/2022 05:11 (S2CA)  CALLBACK UPDATE COMPLETED. ETA 30 MINS </t>
  </si>
  <si>
    <t>05:31:59</t>
  </si>
  <si>
    <t>17:08:29</t>
  </si>
  <si>
    <t xml:space="preserve">AXS-OK PD ONSITE. POLE BROKEN. BEING HELD UP BY THE VEHICLE THAT HIT IT PER PD. </t>
  </si>
  <si>
    <t>17:15:13</t>
  </si>
  <si>
    <t xml:space="preserve">03/11/2022 17:15 (MXLG)  CALLBACK UPDATE COMPLETED. TMAN OAXACA HAS A 40 MINUTE ETA, CALLED 911 TO CONFIRM </t>
  </si>
  <si>
    <t>5596374250</t>
  </si>
  <si>
    <t>17:13:21</t>
  </si>
  <si>
    <t>17:38:48</t>
  </si>
  <si>
    <t xml:space="preserve">OR:N/A-METER TECH SOLORIO HAS A 20 MINUTE ETA,PER SUPERVISOR ASSISTANCE (MXLG 17:30 03/11/2022)
OR:N/A-TMAN OAXACA HAS A 40 MINUTE ETA, CALLED 911 TO CONFIRM (MXLG 17:15 03/11/2022)
</t>
  </si>
  <si>
    <t>06:18:20</t>
  </si>
  <si>
    <t>CARUTHERS</t>
  </si>
  <si>
    <t>AXS-ok pole down and wire down, chp enroute, log 094, req eta 559-262-0400DOWNED</t>
  </si>
  <si>
    <t>06:24:42</t>
  </si>
  <si>
    <t xml:space="preserve">03/12/2022 06:24 (AVG2)  CALLBACK UPDATE COMPLETED. ETA 40 MIN </t>
  </si>
  <si>
    <t>06:35:12</t>
  </si>
  <si>
    <t>07:12:35</t>
  </si>
  <si>
    <t>OR:N/A-UPDATED ETOR BASED ON REPAIR TIME AND PER TMAN ROGERS CREW NOT YET ONSITE. (AVG2 09:47 03/12/2022)
OR:N/A-TMAN ROGERS TO LOG ON. (AVG2 06:26 03/12/2022)
[UPTR#9844112:OR:N/A-TMAN ROGERS TO LOG ON. (AVG2 06:25 03/12/2022)
OR:N/A-ARCOS CLLOUT (AVG2 06:22 03/12/2022)
]</t>
  </si>
  <si>
    <t>MARTIN ESTRADA</t>
  </si>
  <si>
    <t>07:49:33</t>
  </si>
  <si>
    <t>A:ok;X:east of road 124;R:pole leaning, fd enroute, log# 125, req eta 559-262-0400, Pwr-Y</t>
  </si>
  <si>
    <t>07:54:51</t>
  </si>
  <si>
    <t xml:space="preserve">03/12/2022 07:54 (AVG2)  CALLBACK UPDATE COMPLETED. ETA 08:37 </t>
  </si>
  <si>
    <t>08:09:42</t>
  </si>
  <si>
    <t>SPECIALTY BRANDED PRODUCTS INC</t>
  </si>
  <si>
    <t>14:00:38</t>
  </si>
  <si>
    <t>A:OK;X:W NIELSEN;R:LOW WIRE PULLED DOWN BY TRUCK NOW ON TOP OF 52 FT TRAILER, Pwr-Y</t>
  </si>
  <si>
    <t>14:06:05</t>
  </si>
  <si>
    <t xml:space="preserve">03/12/2022 14:06 (S2CA)  CALLBACK UPDATE COMPLETED. ETA 20 MINS </t>
  </si>
  <si>
    <t>14:05:51</t>
  </si>
  <si>
    <t>14:36:42</t>
  </si>
  <si>
    <t>CLOVIS UNIFIED SCHOOL DISTRICT</t>
  </si>
  <si>
    <t>21:26:13</t>
  </si>
  <si>
    <t>A:OK;X:MILLBROOK;R:FD ENROUTE , REQ ETA, Pwr-I</t>
  </si>
  <si>
    <t>21:32:08</t>
  </si>
  <si>
    <t xml:space="preserve">03/12/2022 21:32 (S2CA)  CALLBACK UPDATE COMPLETED. ETA 30 MINS </t>
  </si>
  <si>
    <t>21:21:09</t>
  </si>
  <si>
    <t xml:space="preserve">OR:N/A-CALLED ONE CALL NUMBER AND CROZIER SAID TO PUSH THE ETOR OUT UNTIL 10:00. (DXAM 06:55 03/13/2022)
OR:N/A-PER CROZIER PUSH ETOR TILL 0700 (S2CA 04:19 03/13/2022)
OR:N/A-PER DO (MHV2) PUSH ETOR 4 HOURS (04:45) (WDSH 00:24 03/13/2022)
</t>
  </si>
  <si>
    <t>TRINO CASTELLANOS</t>
  </si>
  <si>
    <t>20:03:20</t>
  </si>
  <si>
    <t>A:OK;X:ROAD 58;R:2 POLES DOWN IN ROADWAY</t>
  </si>
  <si>
    <t>20:11:25</t>
  </si>
  <si>
    <t xml:space="preserve">03/13/2022 20:11 (DBG9)  CALLBACK UPDATE COMPLETED. 20m </t>
  </si>
  <si>
    <t>20:09:15</t>
  </si>
  <si>
    <t>OR:N/A-Will drop tag ASA-avail (DBG9 20:21 03/13/2022)
OR:N/A-Al Oaxaca called and will be there in 40m (DBG9 20:21 03/13/2022)
OR:N/A-Arcos started for Dinuba Tman. Made multiple manual calls to Oaxaca (UA until 20:00) and Benegar (backup) with no answers. Called FD to get better address, no facilities at Brewer and Ave 376. Correct address 5728 Ave 376 (DBG9 20:16 03/13/2022)
OR:N/A-MMP SHANE MULLIGAN 25 MIN ETA. (JRRW 20:09 03/13/2022)
[UPTR#9848151:OR:N/A-ARCOS FM RUNNINNG # 292437 (JRRW 20:03 03/13/2022)
]</t>
  </si>
  <si>
    <t>ANA GONZALEZ</t>
  </si>
  <si>
    <t>05:03:45</t>
  </si>
  <si>
    <t>AXS-OK XStr-PLUMAS Pwr-I CHiPS LOG 69. POLE SHEARED/LIVE WIRES DOWN. AREA OUTAGE. PLEASE MAKE SAFE ASAP. ETA PLZ.</t>
  </si>
  <si>
    <t>05:13:03</t>
  </si>
  <si>
    <t>03/14/2022 06:05 (T3BI) CHP still onsite. 03/14/2022 05:13 (PARO)  CALLBACK UPDATE COMPLETED. TMAN B ISSELL ETA OVER AN HOUR</t>
  </si>
  <si>
    <t>F4GDGV3</t>
  </si>
  <si>
    <t>05:23:00</t>
  </si>
  <si>
    <t>06:13:29</t>
  </si>
  <si>
    <t xml:space="preserve">OR:N/A-SUPERVISOR ANDY ZARAGOZA CALLED DISP SUP LINE AND CONFIRMED OK TO USE DAVID. ADV DISPATCHER TO DROP TAG ON HIM AND SPOKE WITH DAVID TO CONFIRM GOING EN ROUTE. (WDSH 05:23 03/14/2022)
OR:N/A-CALLED ONE CALL NUMBER NO ANSWER (PARO 05:20 03/14/2022)
OR:N/A-REACHED OUT TO DAVID VASQUEZ ADV HE NEEDED PERMISSION FROM HIS SUPERVISOR ANDY ZARAGOZA. LEFT VOICEMAIL AT 559-917-6093 ADV HIM TO CALL DISP SUP LINE TO CONFIRM. NOTIFIED DIRECTOR VIA TEXT MESSAGE. (WDSH 05:20 03/14/2022)
OR:N/A-GAS DISPATCH HAS GSR DAVID VASQUEZ AVAIL (PARO 05:17 03/14/2022)
OR:N/A-DISPATCH SUP AWARE OF ETA (PARO 05:16 03/14/2022)
OR:N/A-CALLED SHERRIFFS DEPT THEY STATED THEY ARE NOT PRIMARY AND WERE UNSURE OF THE HZD ONLYWHAT WAS REPORTED BY THE CALLER; (PARO 05:16 03/14/2022)
OR:N/A-CALLED CHP TO VERIFY OUTAGE AND HZD THEY STATED THEY WERE NOT ONSCENE SHERRIFFS DEPT ONSCENE (PARO 05:15 03/14/2022)
</t>
  </si>
  <si>
    <t>TOM BURGETTI</t>
  </si>
  <si>
    <t>19:25:07</t>
  </si>
  <si>
    <t>A:OK;X:E KINGS CNYON;R:FD ENR ; PLS CALL WETA@INC# FKU004040</t>
  </si>
  <si>
    <t>19:32:47</t>
  </si>
  <si>
    <t xml:space="preserve">03/14/2022 19:32 (DXAM)  CALLBACK UPDATE COMPLETED. CALLED 911 WITH A 5 MINUTE ETA </t>
  </si>
  <si>
    <t>19:17:44</t>
  </si>
  <si>
    <t>19:34:21</t>
  </si>
  <si>
    <t>MIRNA CASTILLO DE SOLIS</t>
  </si>
  <si>
    <t>12:51:55</t>
  </si>
  <si>
    <t>A:OK;X:AVE 396;R:FD REQ ETA. CALLER HEARD TRANSFORMER BLOW., Pwr-I</t>
  </si>
  <si>
    <t>12:55:59</t>
  </si>
  <si>
    <t xml:space="preserve">03/15/2022 12:55 (NXD3)  CALLBACK UPDATE COMPLETED. ETA 20 MIN </t>
  </si>
  <si>
    <t>12:52:33</t>
  </si>
  <si>
    <t>FRESNO PD INC2203150794</t>
  </si>
  <si>
    <t>16:50:37</t>
  </si>
  <si>
    <t>AXS-OK PD ENRT TO INJURY ACCIDENT HIT POLE WITH WIRE DOWNCAN CANCEL PER FD</t>
  </si>
  <si>
    <t>17:05:43</t>
  </si>
  <si>
    <t>03/15/2022 17:07 (SXMU) eta 30 minutes 03/15/2022 17:05 (SXMU)  CALLBACK UPDATE COMPLETED. eta 1 hour</t>
  </si>
  <si>
    <t>16:52:06</t>
  </si>
  <si>
    <t>17:16:05</t>
  </si>
  <si>
    <t xml:space="preserve">OR:N/A-im dealing with c.b outage and talking to d.o right now (SXMU 17:05 03/15/2022)
OR:N/A-nothing in fresno is an hour away, Krupens on reconnect and gave hour eta, peck not answering his phone and Bissell in kerman, I notified supervisor tony reed . (SXMU 17:02 03/15/2022)
OR:N/A-hour eta from  Krupens (SXMU 17:00 03/15/2022)
OR:N/A-mail box not set up can`t leave message so now i have to paged the tman and have an arcos callout and a c.b outage going on (SXMU 16:56 03/15/2022)
OR:N/A-called left message (SXMU 16:54 03/15/2022)
</t>
  </si>
  <si>
    <t>MIKE BALL</t>
  </si>
  <si>
    <t>09:13:32</t>
  </si>
  <si>
    <t>A:OK;X:california;R:FD ENROUTE, Pwr-Y..FD UPDATE ADDRESS IS 912 S. TEMPERANCE.</t>
  </si>
  <si>
    <t>09:17:01</t>
  </si>
  <si>
    <t xml:space="preserve">03/16/2022 09:17 (JIMI)  CALLBACK UPDATE COMPLETED. 30 min ETA notified agency </t>
  </si>
  <si>
    <t>09:15:37</t>
  </si>
  <si>
    <t>09:46:38</t>
  </si>
  <si>
    <t xml:space="preserve">OR:N/A-actual location 912 S Temperance (JIMI 09:37 03/16/2022)
</t>
  </si>
  <si>
    <t>12:18:06</t>
  </si>
  <si>
    <t>FRIANT</t>
  </si>
  <si>
    <t>AXS-OK CHP ENROUTE REQUEST ETA 209-356-2900; CAR POLE ACCIDENT, POLE BROKEN HANG</t>
  </si>
  <si>
    <t>12:23:50</t>
  </si>
  <si>
    <t xml:space="preserve">03/16/2022 12:23 (AVG2)  CALLBACK UPDATE COMPLETED. ETA 30 MIN </t>
  </si>
  <si>
    <t>2093562900</t>
  </si>
  <si>
    <t>Y2TKJH8</t>
  </si>
  <si>
    <t>12:21:59</t>
  </si>
  <si>
    <t>OR:N/A-EXTENDED ETOR BASED ON 8 HOUR REPAIR TIME. (AVG2 13:36 03/16/2022)
[UPTR#9864055:OR:N/A-Area 5 notified dispatcher (JIMI 12:21 03/16/2022)
]</t>
  </si>
  <si>
    <t>BAYLYNNE VANWAGENEN</t>
  </si>
  <si>
    <t>16:52:33</t>
  </si>
  <si>
    <t>A:OK;X:FRUIT;R:LIVE WIRE DOWN</t>
  </si>
  <si>
    <t>16:57:15</t>
  </si>
  <si>
    <t xml:space="preserve">03/16/2022 16:57 (NXD3)  CALLBACK UPDATE COMPLETED. ETA 10 MIN </t>
  </si>
  <si>
    <t>16:54:42</t>
  </si>
  <si>
    <t>17:12:34</t>
  </si>
  <si>
    <t xml:space="preserve">OR:N/A-OK PER OMC SUPERVISOR JAMES 559-353-4298 TO PUSH ETOR OUT TO 0500 3/17/22 - CREW TO REPLACE POLE, TRANSFORMER AND SERVICES (NWA1 19:08 03/16/2022)
</t>
  </si>
  <si>
    <t>21:13:36</t>
  </si>
  <si>
    <t>AXS-OK FD ENR PLS CALL W/ETA@INC#549PERSON IN VEH, VEH TANGLED IN POWER LINES</t>
  </si>
  <si>
    <t>21:16:18</t>
  </si>
  <si>
    <t xml:space="preserve">03/17/2022 21:16 (NWA1)  CALLBACK UPDATE COMPLETED. CALLED WITH A 30 MIN ETA </t>
  </si>
  <si>
    <t>21:11:31</t>
  </si>
  <si>
    <t>21:37:15</t>
  </si>
  <si>
    <t xml:space="preserve">OR:N/A-CALLED PIERSON WHO SAID HE IS ON SITE (NWA1 21:37 03/17/2022)
OR:N/A-911 RECEIVED AT 21:13 - CALLED WITH A 30 MIN ETA (NWA1 21:16 03/17/2022)
OR:N/A-STARTED ARCOS CALL OUT (NWA1 21:08 03/17/2022)
OR:N/A-CHECKING WITH D.O. (NWA1 21:07 03/17/2022)
</t>
  </si>
  <si>
    <t>PRUDENCIO D MAGAO</t>
  </si>
  <si>
    <t>13:09:50</t>
  </si>
  <si>
    <t>A:OK;X:E EL MONTE WAY;R:CHP EN ROUTE REQ CB W/ ETA @ 559-262-0400. REPORTING WIRES DOWN IN FRONT OF ADDRESS.</t>
  </si>
  <si>
    <t>13:23:44</t>
  </si>
  <si>
    <t xml:space="preserve">03/18/2022 13:23 (MALM)  CALLBACK UPDATE COMPLETED. TMAN ROGERS ADV 23 MIN ETA </t>
  </si>
  <si>
    <t>13:19:25</t>
  </si>
  <si>
    <t>13:45:10</t>
  </si>
  <si>
    <t>22:51:42</t>
  </si>
  <si>
    <t>AXS-OK PD ONSITE - LARGE CRACK ON POLE BUT POLE IS STILL STANDING.</t>
  </si>
  <si>
    <t>23:01:31</t>
  </si>
  <si>
    <t xml:space="preserve">03/18/2022 23:01 (S2CA)  CALLBACK UPDATE COMPLETED. ETA 30 MINS </t>
  </si>
  <si>
    <t>23:44:00</t>
  </si>
  <si>
    <t>22:58:54</t>
  </si>
  <si>
    <t>23:44:46</t>
  </si>
  <si>
    <t>[UPTR#9872996:OR:N/A-TMAN ONSITE (S2CA 23:44 03/18/2022)
OR:N/A-ARCOS CALLOUT ID 292847 (S2CA 22:54 03/18/2022)
]</t>
  </si>
  <si>
    <t>05:34:05</t>
  </si>
  <si>
    <t>AXS-OK FD ENR - POLE, TRANSFORMER AND WIRES  ARE DOWN BLOCKING RDWAY</t>
  </si>
  <si>
    <t>05:40:39</t>
  </si>
  <si>
    <t xml:space="preserve">03/19/2022 05:40 (S2CA)  CALLBACK UPDATE COMPLETED. ETA 35 MINS </t>
  </si>
  <si>
    <t>VALDEZ,ADAM</t>
  </si>
  <si>
    <t>06:25:00</t>
  </si>
  <si>
    <t>06:27:15</t>
  </si>
  <si>
    <t>06:28:03</t>
  </si>
  <si>
    <t>OR:N/A-UPDATED ETOR BASED ON REPAIR TIME. (AVG2 08:34 03/19/2022)
OR:N/A-SEE ILIS LOG. (AVG2 07:16 03/19/2022)
[UPTR#9873668:OR:N/A-GIVE TO SOLORIO, JAY WHEN HE SIGNS ON (S2CA 05:59 03/19/2022)
OR:N/A-VALDEZ HEADING TO LOCATION ALSO (S2CA 05:50 03/19/2022)
OR:N/A-35 MINS ETA FOR FMO (S2CA 05:41 03/19/2022)
OR:N/A-AR</t>
  </si>
  <si>
    <t>COUNTY OF FRESNO</t>
  </si>
  <si>
    <t>08:11:20</t>
  </si>
  <si>
    <t>A:OK;X:DUKE;R:PD STATION OUT</t>
  </si>
  <si>
    <t>08:15:28</t>
  </si>
  <si>
    <t xml:space="preserve">03/19/2022 08:15 (AVG2)  CALLBACK UPDATE COMPLETED. TMAN RIOS ONSITE. </t>
  </si>
  <si>
    <t>08:03:31</t>
  </si>
  <si>
    <t>08:15:42</t>
  </si>
  <si>
    <t>JAMES M BURSON</t>
  </si>
  <si>
    <t>19:18:08</t>
  </si>
  <si>
    <t>A:OK;X:BULL RUN LN;R:FD ENROUTE , REQ ETA, Pwr-Y</t>
  </si>
  <si>
    <t>19:19:52</t>
  </si>
  <si>
    <t xml:space="preserve">03/19/2022 19:19 (GBF4)  CALLBACK UPDATE COMPLETED. Bissel provided 35 min eta, agency contacted </t>
  </si>
  <si>
    <t>19:18:48</t>
  </si>
  <si>
    <t>19:46:28</t>
  </si>
  <si>
    <t xml:space="preserve">OR:N/A-PER ONCALL PUSH OUT TILL MORNING (KERA 22:31 03/19/2022)
</t>
  </si>
  <si>
    <t>LUIS ALONZO DIAZ</t>
  </si>
  <si>
    <t>19:29:17</t>
  </si>
  <si>
    <t>A:OK;X:OLIVE;R:FD ONSITE , REQ ETA, Pwr-Y</t>
  </si>
  <si>
    <t>19:32:37</t>
  </si>
  <si>
    <t xml:space="preserve">03/19/2022 19:32 (GBF4)  CALLBACK UPDATE COMPLETED. Stark provided 40 min eta, agency contacted </t>
  </si>
  <si>
    <t>19:31:16</t>
  </si>
  <si>
    <t>20:03:48</t>
  </si>
  <si>
    <t xml:space="preserve">OR:N/A-UPDATED ETOR P/BROWN (GBF4 21:49 03/19/2022)
OR:N/A-WAITING FOR 2ND STANDBY WILL BOSLEY TO LOG ON (GBF4 20:49 03/19/2022)
OR:N/A-SOTO TO OBTAIN ANOTHER STANDBY, TMAN NEEDS A TOTAL OF 2 STANDBYS (GBF4 20:38 03/19/2022)
OR:N/A-TMAN REQUESTING ANOTHER STANDBY (GBF4 20:35 03/19/2022)
OR:N/A-left vm for Jerry Brown (GBF4 19:48 03/19/2022)
OR:N/A-advsd DO (GBF4 19:45 03/19/2022)
OR:N/A-meter tech Shane Hunter 40 min eta (GBF4 19:41 03/19/2022)
OR:N/A-advised tman to expedite (GBF4 19:40 03/19/2022)
OR:N/A-p/gas dispatch, expedite, pole might snap at the top (GBF4 19:37 03/19/2022)
OR:N/A-Soto trying to get a standby (GBF4 19:37 03/19/2022)
</t>
  </si>
  <si>
    <t>VICTORIA TAYOAN</t>
  </si>
  <si>
    <t>20:51:13</t>
  </si>
  <si>
    <t>A:OK;X:BELMONT;R:FDONSITE , REQ ETA, Pwr-Y</t>
  </si>
  <si>
    <t>20:55:26</t>
  </si>
  <si>
    <t xml:space="preserve">03/19/2022 20:55 (GBF4)  CALLBACK UPDATE COMPLETED. BISSELL PROVIDED 30 MIN ETA, AGENCY CONTACTED </t>
  </si>
  <si>
    <t>20:55:06</t>
  </si>
  <si>
    <t>21:30:42</t>
  </si>
  <si>
    <t xml:space="preserve">OR:N/A-P/BISSELL, POLE FIRE, MADE SAFE, CREATED EC TAG (GBF4 22:02 03/19/2022)
OR:N/A-DA IS DOWN FOR MAINTENANCE (GBF4 21:19 03/19/2022)
OR:N/A-BISSELL 3 MINS AWAY (GBF4 21:16 03/19/2022)
OR:N/A-ADVISED SOTO (GBF4 21:16 03/19/2022)
OR:N/A-ON PREVIOUS 911, 9877668, CALL REED n ADVISED RUNNING ARCOS FOR ANOTHER TMAN, ADVISED ME TO OBTAIN STANDBYS, JERRY BROWN HAD NO ONE AVAILABLE, GAS DISPATCH HAD NO ONE AVAILABLE (GBF4 21:15 03/19/2022)
</t>
  </si>
  <si>
    <t>20:52:40</t>
  </si>
  <si>
    <t>AXS-OK FD ONSITE , REQ ETA. EXPEDITED REQ</t>
  </si>
  <si>
    <t>21:08:28</t>
  </si>
  <si>
    <t xml:space="preserve">03/19/2022 21:08 (GBF4)  CALLBACK UPDATE COMPLETED. PATRICK PROVIDED 15 MIN ETA, AGENCY CONTACTED </t>
  </si>
  <si>
    <t>21:40:03</t>
  </si>
  <si>
    <t xml:space="preserve">OR:N/A-tman was able to turn fire offf (GBF4 21:40 03/19/2022)
OR:N/A-TMAN ONSITE n ALREADY COMPLETED TAG (GBF4 21:38 03/19/2022)
OR:N/A-LEFT PATRICK VM TO ADVISE IF ONSITE SINCE DA IS DOWN (GBF4 21:32 03/19/2022)
OR:N/A-DA IS DOWN FOR MAINTENANCE (GBF4 21:19 03/19/2022)
OR:N/A-p/gas no standby available (GBF4 21:03 03/19/2022)
OR:N/A-calling gas (GBF4 21:02 03/19/2022)
OR:N/A-p/Brown no standby available (GBF4 21:02 03/19/2022)
OR:N/A-left vm for Brown (GBF4 21:01 03/19/2022)
OR:N/A-called Jerry Brown (GBF4 21:00 03/19/2022)
OR:N/A-advised soto (GBF4 20:58 03/19/2022)
OR:N/A-called reed (GBF4 20:58 03/19/2022)
</t>
  </si>
  <si>
    <t xml:space="preserve">CLOVIS PD </t>
  </si>
  <si>
    <t>05:03:44</t>
  </si>
  <si>
    <t>AXS-OK METAL LIGHT POLE DOWN. PLEASE MAKE SAFE ASAP. ETA PLZ.</t>
  </si>
  <si>
    <t>05:06:11</t>
  </si>
  <si>
    <t xml:space="preserve">03/20/2022 05:06 (KERA)  CALLBACK UPDATE COMPLETED. 30 MIN BISSELL </t>
  </si>
  <si>
    <t>05:27:55</t>
  </si>
  <si>
    <t xml:space="preserve">OR:N/A-30 MIN BISSELL (KERA 05:06 03/20/2022)
</t>
  </si>
  <si>
    <t>12:28:28</t>
  </si>
  <si>
    <t>AXS-OK CAR HIT POLE, POLE , WIRES DOWN, CHP ONSITE , REQ ETA.</t>
  </si>
  <si>
    <t>12:31:30</t>
  </si>
  <si>
    <t xml:space="preserve">03/21/2022 12:31 (MALM)  CALLBACK UPDATE COMPLETED. TMAN BENEGAR ADV 35 MIN ETA </t>
  </si>
  <si>
    <t>12:09:06</t>
  </si>
  <si>
    <t>12:58:07</t>
  </si>
  <si>
    <t xml:space="preserve">OR:N/A-updated etor, new pole to be installed. dispatched to crew (AGG6 14:49 03/21/2022)
</t>
  </si>
  <si>
    <t>08:03:40</t>
  </si>
  <si>
    <t>AXS-OK LINES DWN, UNKNOWN REASON, POSSIBLE GRASS FIRE, FD ENROUTE</t>
  </si>
  <si>
    <t>08:05:22</t>
  </si>
  <si>
    <t xml:space="preserve">03/22/2022 08:05 (MALM)  CALLBACK UPDATE COMPLETED. TMAN VANDERSLIK ADV 15 MIN ETA </t>
  </si>
  <si>
    <t>07:59:02</t>
  </si>
  <si>
    <t>09:27:45</t>
  </si>
  <si>
    <t>AXS-OK CHP ONSITE</t>
  </si>
  <si>
    <t>09:34:42</t>
  </si>
  <si>
    <t xml:space="preserve">03/23/2022 09:34 (NWA1)  CALLBACK UPDATE COMPLETED. CALLED CHP TO ADVISE TMAN IS ON SITE </t>
  </si>
  <si>
    <t>09:30:36</t>
  </si>
  <si>
    <t>10:20:13</t>
  </si>
  <si>
    <t xml:space="preserve">OR:N/A-SCOTTI WAS IN AREA AND IDENTIFED POLE AND COMMUNICATION LINES DOWN; NO PGE LINES (NWA1 10:16 03/23/2022)
OR:N/A-TMAN SCOTTI MAPPING ON SITE; L/M FOR SCOTTI TO CALL DISPATCH AND CONFIRM (NWA1 09:32 03/23/2022)
</t>
  </si>
  <si>
    <t>18:45:09</t>
  </si>
  <si>
    <t>CANTUA CREEK</t>
  </si>
  <si>
    <t>AXS-OK CHP ONS. ETA CB 559-262-0400... PWR LINES DOWN ON NORTH SHOULDER NEAR AQU</t>
  </si>
  <si>
    <t>18:50:03</t>
  </si>
  <si>
    <t xml:space="preserve">03/23/2022 18:50 (AXN0)  CALLBACK UPDATE COMPLETED. ONE HOUR &amp; 16 MINUTE ETA </t>
  </si>
  <si>
    <t>Y1TKMKS</t>
  </si>
  <si>
    <t>18:46:42</t>
  </si>
  <si>
    <t>19:41:17</t>
  </si>
  <si>
    <t xml:space="preserve">OR:N/A-# 1 TMAN MITCHELL MORE THAN HOUR AWAY FROM 911 (AXN0 19:08 03/23/2022)
OR:N/A-COALINGA TMAN CROSSWY NOT ABLE TO GO TO STANDBY - CALLING # 1 TMAN MITCHELL (AXN0 19:06 03/23/2022)
OR:N/A-NO ONE ACCEPTED FROM LOS BANOS FMO.  VERY REMOTE AREA - NO GAS IN THE VICINITY (AXN0 19:00 03/23/2022)
OR:N/A-RUNNING FOR FMO - ON CALL SUP HAS NO ONE AVAILABLE IN REMOTE AREA (AXN0 18:58 03/23/2022)
OR:N/A-RUNNING ARCOS # 293378 (AXN0 18:57 03/23/2022)
OR:N/A-03/23/2022 18:50 (AXN0)  CALLBACK UPDATE COMPLETED. ONE HOUR n 16 MINUTE ETA (AXN0 18:50 03/23/2022)
</t>
  </si>
  <si>
    <t>TULARE CO FD</t>
  </si>
  <si>
    <t>14:01:57</t>
  </si>
  <si>
    <t>AXS-N/A ARCNG WIRE DWN PER FD ENROUTE</t>
  </si>
  <si>
    <t>14:08:33</t>
  </si>
  <si>
    <t xml:space="preserve">03/26/2022 14:08 (UXB2)  CALLBACK UPDATE COMPLETED. CALLED 911 WITH 25 MIN ETA. </t>
  </si>
  <si>
    <t>14:04:24</t>
  </si>
  <si>
    <t>CHiPS LOG 31</t>
  </si>
  <si>
    <t>01:02:42</t>
  </si>
  <si>
    <t>AXS-OK LAW ENFORCEMNT/.FD ONSITE STANDING BY. TWO CAR CRUSHED TO POLE AND ONE TH</t>
  </si>
  <si>
    <t>01:17:45</t>
  </si>
  <si>
    <t xml:space="preserve">03/27/2022 01:17 (UXB2)  CALLBACK UPDATE COMPLETED. 30 MIN ETA. </t>
  </si>
  <si>
    <t>01:19:53</t>
  </si>
  <si>
    <t>01:53:06</t>
  </si>
  <si>
    <t xml:space="preserve">OR:N/A-TMAN ETA ABOUT 30 MIN. CHECKED WITH CREW HEADING TO A BAD TX MAYBE A MILE AWAY AND THEY ARE ABOUT 15 MIN OUT. SAID THEY WILL CHECK WITH TMAN AND STOP BY IF NEEDED. (UXB2 01:25 03/27/2022)
OR:N/A-ARCOS 293703 RUNNING (WDSH 01:16 03/27/2022)
OR:N/A-ARCOS (UXB2 01:06 03/27/2022)
</t>
  </si>
  <si>
    <t>AXS-ok fd enroute, log# 548, req eta 559-262-0400, broken pole</t>
  </si>
  <si>
    <t>19:22:09</t>
  </si>
  <si>
    <t xml:space="preserve">03/27/2022 19:22 (AXN0)  CALLBACK UPDATE COMPLETED. GAVE 30 MINUT ETA </t>
  </si>
  <si>
    <t>19:52:09</t>
  </si>
  <si>
    <t>[UPTR#9923818:OR:N/A-03/27/2022 19:22 (AXN0)  CALLBACK UPDATE COMPLETED. GAVE 30 MINUT ETA (AXN0 19:22 03/27/2022)
OR:N/A-Ringdown rec`d (DBG9 19:16 03/27/2022)
]</t>
  </si>
  <si>
    <t>22:53:11</t>
  </si>
  <si>
    <t>AVENAL</t>
  </si>
  <si>
    <t>AXS-OK POLE DOWN. LIVE WIRES DOWN. AREA OUTAGE. PLZ MAKE SAFE ASAP. ETA  PLZ.</t>
  </si>
  <si>
    <t>22:59:59</t>
  </si>
  <si>
    <t>03/27/2022 23:11 (WDSH) FMO ARCOS RUNNING #293888; WAITING FOR TAKERS 03/27/2022 22:59 (UXB2)  CALLBACK UPDATE COMPLETED. CALLED 911 WITH 50 MIN ETA.</t>
  </si>
  <si>
    <t>5598522721</t>
  </si>
  <si>
    <t>22:47:54</t>
  </si>
  <si>
    <t>23:39:02</t>
  </si>
  <si>
    <t xml:space="preserve">OR:N/A-NO OTHER RESOURCES I CAN SEE. BAKO TOO FAR. TMAN ENROUTE WITH IN 5 MIN OF CALL. (UXB2 23:08 03/27/2022)
OR:N/A-CHECKED WITH GAS TO SEE IF THEY HAVE AVAILABLE RESOURCES TO RESPOND TO 911 STANDBY. NONE AVAILABLE. (UXB2 23:06 03/27/2022)
OR:N/A-NOTIFIED DISPATCH SUPERVISOR OF 911 STANDBY AND ETA OF 50 MIN (UXB2 23:03 03/27/2022)
OR:N/A-NOTIFIED M/C/REST SUPERVISOR OF 911 STANDBY AND CHECKED FOR RESOURCES. NONE AVAILABLE. (UXB2 23:02 03/27/2022)
</t>
  </si>
  <si>
    <t xml:space="preserve">FRESNO FIRE DEPT </t>
  </si>
  <si>
    <t>08:56:43</t>
  </si>
  <si>
    <t>AXS-OK FD ENR. ETA CB 559-621-4333. REPORT OF FLAMES , ARCING FROM POWER LINESFD</t>
  </si>
  <si>
    <t>09:02:30</t>
  </si>
  <si>
    <t>03/28/2022 09:02 (ADT0)  CALLBACK UPDATE COMPLETED.  03/28/2022 09:01 (ADT0) PER TMAN KRUPENS 30 MIN ETA</t>
  </si>
  <si>
    <t>09:00:36</t>
  </si>
  <si>
    <t>09:17:55</t>
  </si>
  <si>
    <t>11:28:32</t>
  </si>
  <si>
    <t>AXS-OK CHP AND FD ENR - POLE FIRE.  NEED ETA.</t>
  </si>
  <si>
    <t>11:38:24</t>
  </si>
  <si>
    <t>03/28/2022 11:38 (ADT0)  CALLBACK UPDATE COMPLETED.  03/28/2022 11:37 (ADT0) PER TMAN RIOS 30 MIN ETA 03/28/2022 11:36 (ADT0) PER TMAN PATTON 40 MIN ETA</t>
  </si>
  <si>
    <t>11:27:40</t>
  </si>
  <si>
    <t>12:15:52</t>
  </si>
  <si>
    <t>11:45:33</t>
  </si>
  <si>
    <t>AXS-OK FD ENR. ETA CB 559-600-7800. OBJECT ON PWR LINES, CAUSING ARCING ON E OLI</t>
  </si>
  <si>
    <t>11:50:02</t>
  </si>
  <si>
    <t>03/28/2022 11:50 (ADT0)  CALLBACK UPDATE COMPLETED.  03/28/2022 11:49 (ADT0) PER TMAN PATTON 15 MIN ETA</t>
  </si>
  <si>
    <t>11:48:55</t>
  </si>
  <si>
    <t>FRESNO CITY FIRE DEPT</t>
  </si>
  <si>
    <t>AXS-OK FD ONS... ETA CB 559-621-4333. ARCING LINES DUE TO OBJECT IN LINES... NEA</t>
  </si>
  <si>
    <t>03/28/2022 13:02 (ADT0) PER AGENCY THEY HAVE CLEARED THE SCENE AS OF 5 MIN AGO. 03/28/2022 12:59 (ADT0)  CALLBACK UPDATE COMPLETED.  03/28/2022 12:59 (ADT0) PER STANDBY RESOURCE CHIP CAVILIA 30 MIN ETA 03/28/2022 12:54 (ADT0) CALLED AND ADVISED AGENCY WORKING ON ETA. AGENCY STILL ONSITE 03/28/2022 12:51 (ADT0) TMAN PATTON AND RIOS TIED UP ON SWITCHING FOR CB OUTAGE IN KERMAN. 03/28/2022 12:46 (ADT0) SUP TONY REED TO HAVE STANDBY SUP CALL DISPATCH TO GET RESOURCE ASSIGNED.</t>
  </si>
  <si>
    <t>13:02:12</t>
  </si>
  <si>
    <t>JULIO ARMANDO SOSA-VILLASENOR</t>
  </si>
  <si>
    <t>17:51:49</t>
  </si>
  <si>
    <t>A:UNKNOWN;X:MENDOCINO AVE;R:FRESNO FD ENROUTE, TRANSFORMER FIRE , POLE ON FIRE, LOG 4759, ETA, Pwr-I</t>
  </si>
  <si>
    <t>17:55:18</t>
  </si>
  <si>
    <t xml:space="preserve">03/28/2022 17:55 (GBF4)  CALLBACK UPDATE COMPLETED. Valdez provided 20 min eta for Sandoval agency contacted </t>
  </si>
  <si>
    <t>SANDOVAL1</t>
  </si>
  <si>
    <t>18:20:27</t>
  </si>
  <si>
    <t xml:space="preserve">OR:N/A-CONTACTED DISPATCH, REQUESTED TMAN ASSIGNED AND ENROUTE ASAP. PER SANDOVAL, TX ON FIRE LD SIDE OF FUCO 8807F (JXOY 18:16 03/28/2022)
</t>
  </si>
  <si>
    <t>ADAM ARRIGONI</t>
  </si>
  <si>
    <t>09:06:01</t>
  </si>
  <si>
    <t>A:OK;X:SHEILDS;R:TRANSFORMER IS SPARKING PER VEHC OWNER, Pwr-YFD WOULD  LIKE ETA.559-600-7809</t>
  </si>
  <si>
    <t>09:15:06</t>
  </si>
  <si>
    <t xml:space="preserve">03/29/2022 09:15 (NWA1)  CALLBACK UPDATE COMPLETED. CALLED WITH A 5 MIN ETA </t>
  </si>
  <si>
    <t>09:06:46</t>
  </si>
  <si>
    <t>09:33:26</t>
  </si>
  <si>
    <t xml:space="preserve">OR:N/A-CALLED WITH A 5 MIN ETA (NWA1 09:15 03/29/2022)
OR:N/A-911 UPDATED AT 0915 (NWA1 09:14 03/29/2022)
</t>
  </si>
  <si>
    <t>KELEIGH MATHESON</t>
  </si>
  <si>
    <t>11:58:23</t>
  </si>
  <si>
    <t>A:OK;X:CLINTON;R:TREE LIMB FELL ON DROP LINE TO HOUSE</t>
  </si>
  <si>
    <t xml:space="preserve">03/29/2022 12:07 (WKT4) FIRE DEPT HAS CLEARED </t>
  </si>
  <si>
    <t>12:07:15</t>
  </si>
  <si>
    <t>KATHY CORONADO</t>
  </si>
  <si>
    <t>21:47:46</t>
  </si>
  <si>
    <t>A:MORRO AVE;X:OK;R:CHP ONS. ETA CB 559-262-0400. INC#544. CAR INTO POLE. POLE INTO HOUSE, Pwr-I</t>
  </si>
  <si>
    <t>21:57:51</t>
  </si>
  <si>
    <t xml:space="preserve">03/29/2022 21:57 (AVG2)  CALLBACK UPDATE COMPLETED. ETA 35 MIN </t>
  </si>
  <si>
    <t>22:01:26</t>
  </si>
  <si>
    <t>22:30:36</t>
  </si>
  <si>
    <t xml:space="preserve">OR:N/A-Pushed out 2 hrs because DCC had not updated (WKT4 09:01 03/30/2022)
OR:N/A-p/DCC all should be restored. Waiting for Tman to update time. DCC will push out ETOR if Tman doesn`t update prior to 09:00. (WKT4 08:45 03/30/2022)
OR:N/A-ARCOS FOR 2 TMEN (AVG2 21:51 03/29/2022)
OR:N/A-NEED TMAN (JXOY 21:46 03/29/2022)
</t>
  </si>
  <si>
    <t>FRESNO FIRE INC 4842</t>
  </si>
  <si>
    <t>10:08:35</t>
  </si>
  <si>
    <t>AXS-OK REPORT OFCAR HIT POLE WITH WIREDOWN</t>
  </si>
  <si>
    <t>10:15:49</t>
  </si>
  <si>
    <t xml:space="preserve">03/30/2022 10:15 (WKT4)  CALLBACK UPDATE COMPLETED. p/TMAN BUCHANAN 30 ETA. ADVISED FD. </t>
  </si>
  <si>
    <t>[UPTR#9947666:OR:N/A-PART OF OIS 1659555 (WKT4 11:08 03/30/2022)
]</t>
  </si>
  <si>
    <t>13:04:56</t>
  </si>
  <si>
    <t>AXS-OK FD ENR - TRANSFORMER BLEW AND LIVE WIRE DROP DOWN ON FENCE.</t>
  </si>
  <si>
    <t xml:space="preserve">03/31/2022 13:21 (SXMU)  CALLBACK UPDATE COMPLETED. eta 40 minutes </t>
  </si>
  <si>
    <t>13:10:16</t>
  </si>
  <si>
    <t xml:space="preserve">OR:N/A-ADAM VALDEZ CALLED BACK AND SAID ETA 40 MINUTES (SXMU 13:22 03/31/2022)
OR:N/A-waiting for adam Valdez to call back with an eta (SXMU 13:14 03/31/2022)
</t>
  </si>
  <si>
    <t>15:03:29</t>
  </si>
  <si>
    <t>AXS-OK FD ONSITE. TREE BRANCH FELL ON SERVICE DROP. REQ ETA</t>
  </si>
  <si>
    <t>15:06:38</t>
  </si>
  <si>
    <t>03/31/2022 15:19 (PARO) TMAN STARK ETA 30 MINS 11 MINS INTO TAG 03/31/2022 15:06 (PARO)  CALLBACK UPDATE COMPLETED. CALLED AGENCY TO VERIFY LOC/HZD</t>
  </si>
  <si>
    <t>15:05:07</t>
  </si>
  <si>
    <t>15:33:30</t>
  </si>
  <si>
    <t>RAINBOW BALLROOM INC</t>
  </si>
  <si>
    <t>20:50:54</t>
  </si>
  <si>
    <t>A:OK;X:SAN JOAQUIN ST;R:FD ONS. ETA CB 559-621-4333. ARCING FROM LINES, SPARKS FALLING ON TOP OF BLDG.. AXS FROM ALLEYWAY BEHIND LOCATION OFF SAN JOAQUIN ST, Pwr-Y</t>
  </si>
  <si>
    <t>20:53:17</t>
  </si>
  <si>
    <t xml:space="preserve">03/31/2022 20:53 (PARO)  CALLBACK UPDATE COMPLETED. TMAN STARKEYETA 25 MINS </t>
  </si>
  <si>
    <t>20:52:41</t>
  </si>
  <si>
    <t>21:17:51</t>
  </si>
  <si>
    <t xml:space="preserve">AMBER-FRESNO FIRE </t>
  </si>
  <si>
    <t>AXS-UNKNOWN FIRE STRUCTURE, PLEASE SECURE METERS</t>
  </si>
  <si>
    <t xml:space="preserve">04/01/2022 14:05 (AGG6)  CALLBACK UPDATE COMPLETED. eta 30 min </t>
  </si>
  <si>
    <t>5592546818</t>
  </si>
  <si>
    <t>14:03:44</t>
  </si>
  <si>
    <t>14:42:20</t>
  </si>
  <si>
    <t>CHRISTOPHER KITAUCHI</t>
  </si>
  <si>
    <t>01:32:59</t>
  </si>
  <si>
    <t>A:OK;X:UNK;R:KINGSBURG FD ONSITE - STRUCTURE FIRE FULLY ENGULFED, Pwr-Y</t>
  </si>
  <si>
    <t>01:39:34</t>
  </si>
  <si>
    <t xml:space="preserve">04/02/2022 01:39 (S2CA)  CALLBACK UPDATE COMPLETED. ETA 45 MINS </t>
  </si>
  <si>
    <t>01:43:27</t>
  </si>
  <si>
    <t>02:27:52</t>
  </si>
  <si>
    <t xml:space="preserve">OR:N/A-NOTIFIED ONCALL SUPV JIM, NO RESOURCES OUT IN THE AREA (S2CA 01:51 04/02/2022)
OR:N/A-Spoke to gas dispatch supervisor Karla she is running ARCOS to see if anyone is available to assist (CLLG 01:47 04/02/2022)
OR:N/A-ARCOS ID FOR FMO 294335 (S2CA 01:46 04/02/2022)
OR:N/A-ARCOS CALLOUT ID 294333 (S2CA 01:36 04/02/2022)
</t>
  </si>
  <si>
    <t>01:34:44</t>
  </si>
  <si>
    <t>AXS-OK CHP ONSITE - POLE IS SHEERED DWN BLKING RDWAY.  NEED ETA; LOG: 19</t>
  </si>
  <si>
    <t xml:space="preserve">04/02/2022 01:40 (S2CA)  CALLBACK UPDATE COMPLETED. ETA 20 MINS </t>
  </si>
  <si>
    <t>01:46:07</t>
  </si>
  <si>
    <t>01:58:01</t>
  </si>
  <si>
    <t xml:space="preserve">OR:N/A-ARCOS CALLOUT ID 294334 (S2CA 01:37 04/02/2022)
</t>
  </si>
  <si>
    <t>JASBIR SRAN</t>
  </si>
  <si>
    <t>09:38:22</t>
  </si>
  <si>
    <t>A:OK;X:HWY 180;R:CAR VS POLE DWN ON RIGHT SIDE OF RD, Pwr-Y</t>
  </si>
  <si>
    <t>09:42:01</t>
  </si>
  <si>
    <t xml:space="preserve">04/02/2022 09:42 (AVG2)  CALLBACK UPDATE COMPLETED. ETA 30 MIN </t>
  </si>
  <si>
    <t>09:39:29</t>
  </si>
  <si>
    <t>AXS-OK NO DOWN WIRS, PD STANDING BYNO POLE DAMAGE OR LINES DOWN</t>
  </si>
  <si>
    <t xml:space="preserve">04/02/2022 22:04 (S2CA)  CALLBACK UPDATE COMPLETED. ETA 30 MINS </t>
  </si>
  <si>
    <t>22:02:49</t>
  </si>
  <si>
    <t>22:32:50</t>
  </si>
  <si>
    <t>01:17:46</t>
  </si>
  <si>
    <t>AXS-OK POLE NO. 120248479 DOWN/LIVE WIRES DOWN. AREA OUTAGE. PLZ MAKE SAFE.</t>
  </si>
  <si>
    <t>01:27:46</t>
  </si>
  <si>
    <t>04/04/2022 01:57 (WDSH) GSR DAVID VASQUEZ CALLED DISP SUP LINE TO ADVISE HE WENT TO WRONG SITE ACCORDING TO LAT LONG; ADVISED OLIVE &amp; MARKS IS CORRECT LOCATION. 04/04/2022 01:53 (WDSH) CALLED GAS SUP LUKE WALTERS &amp; ANDY ZARAGOZA TO REQUEST GSR DAVID VASQUEZ (DGV3) FOR 911 STANDBY. UNABLE TO REACH; NOTIFIED ELEC DISP MANAGER/DIRECTOR; SPOKE WITH ON CALL SUP REED AND CONFIRMED CREW ASSEMBLY TO RELIEVE STANDBYS; DAVID ENROUTE 04/04/2022 01:27 (PARO)  CALLBACK UPDATE COMPLETED. CALLED AGENCY TO VERIFY LOC/HZD</t>
  </si>
  <si>
    <t>01:58:00</t>
  </si>
  <si>
    <t>01:37:07</t>
  </si>
  <si>
    <t xml:space="preserve">OR:N/A-UPDATED ETOR PER REPAIR TIME (PARO 03:34 04/04/2022)
OR:N/A-CREW CALLED OUT PUSHING FOR AM ETOR (PARO 03:33 04/04/2022)
OR:N/A-SHANE HUNTER - F4MSCH0  PER JESS SOTO (PARO 01:38 04/04/2022)
OR:N/A-PER REED REQ TO CALL JESS SOTO; CALLED SOTO HE WILL LOOK FOR A RESOURCE (PARO 01:36 04/04/2022)
OR:N/A-RUNNING 911 TAG IN FRESNO NOW (PARO 01:33 04/04/2022)
OR:N/A-FRESNO RAN THROUGH ROLLED LR OVER TO YOSEMITE MADERA CURRENTLY (PARO 01:32 04/04/2022)
OR:N/A-ARCOS (PARO 00:58 04/04/2022)
</t>
  </si>
  <si>
    <t>KRISTY HOLEMAN</t>
  </si>
  <si>
    <t>04:29:06</t>
  </si>
  <si>
    <t>A:OK;X:BIRCH;R:PLEASEMAKE SAFE. CAL FIRE FRESNO, Pwr-Y</t>
  </si>
  <si>
    <t>04:36:20</t>
  </si>
  <si>
    <t>04/04/2022 05:03 (WDSH) DISPATCHER ADV ME OF EXTENDED ETA; NOTIFIED MANAGER VIA TEXT 04/04/2022 04:36 (PARO)  CALLBACK UPDATE COMPLETED. TMAN Mitchell ETA 60 MINS</t>
  </si>
  <si>
    <t>05:09:00</t>
  </si>
  <si>
    <t>05:08:10</t>
  </si>
  <si>
    <t>05:10:33</t>
  </si>
  <si>
    <t xml:space="preserve">OR:N/A-DISPATCHER ADV ME OF EXTENDED ETA; NOTIFIED MANAGER VIA TEXT (WDSH 05:04 04/04/2022)
OR:N/A-TMAN Crosswy, Darrell (ETA: 40) (PARO 04:44 04/04/2022)
OR:N/A-DISPATCH SUP AWARE OF ETA (PARO 04:41 04/04/2022)
OR:N/A-ARCOS RUNNING FOR 2ND TMAN (PARO 04:41 04/04/2022)
OR:N/A-PER ON CALL REQ TO RUN  FOR A 2ND TMAN (PARO 04:41 04/04/2022)
OR:N/A-NO GSRS ELECTRIC ONLY (PARO 04:38 04/04/2022)
OR:N/A-ARCOS (PARO 04:31 04/04/2022)
</t>
  </si>
  <si>
    <t>07:12:12</t>
  </si>
  <si>
    <t>AXS-OK CHP ONSITE/STDBY - WIRE IS HANGING ABOUT 5FT ABOVE THE GROUND</t>
  </si>
  <si>
    <t>07:18:25</t>
  </si>
  <si>
    <t xml:space="preserve">04/04/2022 07:18 (CXTQ)  CALLBACK UPDATE COMPLETED. tman notified and provided a 2  min eta.  notified 911 agency </t>
  </si>
  <si>
    <t>07:19:00</t>
  </si>
  <si>
    <t>07:10:37</t>
  </si>
  <si>
    <t>07:21:09</t>
  </si>
  <si>
    <t xml:space="preserve">OR:N/A-Per MnC Supvr Rodney Crozier update ETOR to 1300 (CXTQ 09:51 04/04/2022)
OR:N/A-CONFIRMED W/TMAN MITCHELL WILL GO ENROUTE TO ASSIST WITH LR. (CXTQ 07:20 04/04/2022)
OR:N/A-PER AL BENEGAR NO ADD`TL RESOURCES IN LEMOORE TO ASSIST.  WILL CHECK WITH TMAN MITCHELL TO SEE IF HE CAN ASSIST WITH LR. (CXTQ 07:10 04/04/2022)
</t>
  </si>
  <si>
    <t>JOSE ILLAN</t>
  </si>
  <si>
    <t>11:59:12</t>
  </si>
  <si>
    <t>AXS-AXS OK XStr-CLINTON/CHESTNUT Pwr-Y POLE FIRE; ALLEY BEHIND ADDRESS. NO INJURRIES, POSSIBLE DANGER TO LIFE. 911 HAS NOT BEEN CONTACTED. STATES THERE IS EQUIPMENT ON FIRE ON TOP OF POLE. FIRST HEARD EXPLOSION THEN AW FIRE. CONTACT VERONICAFD ETA</t>
  </si>
  <si>
    <t>12:10:49</t>
  </si>
  <si>
    <t>04/04/2022 12:10 (ADT0)  CALLBACK UPDATE COMPLETED.  04/04/2022 12:09 (ADT0) PER TMAN PECK 30 MIN ETA</t>
  </si>
  <si>
    <t>FRESNO COUNTY ECONOMIC OPPORTUNITIES COMMISS</t>
  </si>
  <si>
    <t>15:47:34</t>
  </si>
  <si>
    <t>A:OK;X:CEDAR;R:REPORT OF APT COMPLEX FIRE NEXT DOOR TO THIS ADDRESS PER FRESNO FIRE INC 2024433 FD JUST ARIVING ONSITE. NEED ETA 5596214333, Pwr-Y</t>
  </si>
  <si>
    <t>15:52:30</t>
  </si>
  <si>
    <t>04/04/2022 15:52 (ADT0)  CALLBACK UPDATE COMPLETED. PER GAS DISPATCH GSR HAS ETA OF 16:08 04/04/2022 15:51 (ADT0) PER TMAN BISSEL 40 MIN ETA</t>
  </si>
  <si>
    <t>15:50:27</t>
  </si>
  <si>
    <t xml:space="preserve">OR:N/A-CHECKING IF GSR IS EN ROUTE. (JRRW 16:04 04/04/2022)
</t>
  </si>
  <si>
    <t>WALTER R REINHARDT</t>
  </si>
  <si>
    <t>A:OK;X:BARSTOW AVE;R:1290 LEONARD AVE, CLOVIS FIRE REPORT OF FIRE AT THE FARM, NEED ETA, Pwr-Y</t>
  </si>
  <si>
    <t>04/04/2022 17:17 (ADT0) GSR ONSITE AT 17:12 04/04/2022 16:58 (ADT0) GSR ON ENROUTE ON FO 0008189575 04/04/2022 16:54 (ADT0)  CALLBACK UPDATE COMPLETED.  04/04/2022 16:53 (ADT0) PER GAS DISPATCH THEY ARE SENDING A GSR WITH AN ETA OF 17:13 04/04/2022 16:53 (ADT0) PER TMAN BISSELL 40 MIN ETA</t>
  </si>
  <si>
    <t>5593242225</t>
  </si>
  <si>
    <t>17:21:00</t>
  </si>
  <si>
    <t>16:52:53</t>
  </si>
  <si>
    <t>22:40:48</t>
  </si>
  <si>
    <t>AXS-OK FD ENROUTE. LIVE WIRES DOWN UNKNOWN CAUSE. PLEASE MAKE SAFE. ETA PLZ.ALSO</t>
  </si>
  <si>
    <t>22:50:34</t>
  </si>
  <si>
    <t>04/04/2022 23:10 (PARO) TMAN KRUPENS ETA 20 MINS 04/04/2022 22:50 (PARO)  CALLBACK UPDATE COMPLETED. VERIFIED LOC AND HZD</t>
  </si>
  <si>
    <t>22:42:57</t>
  </si>
  <si>
    <t xml:space="preserve">OR:N/A-KRUPENS CALLED TO CONFIRM HE WILL RESPOND (PARO 23:14 04/04/2022)
OR:N/A-GSR UNABLE TO RESPOND PER THEIR SUPS (PARO 23:14 04/04/2022)
OR:N/A-PER ON CALL HE CALLED KRUPENS TO ACCEPT THIS TAG (PARO 23:14 04/04/2022)
</t>
  </si>
  <si>
    <t>13:48:03</t>
  </si>
  <si>
    <t>AXS-OK PD ONSITE 5599351525ETA REQSTEDADVICED PD TMAN  ENROUTE</t>
  </si>
  <si>
    <t>04/05/2022 14:02 (SXMU) WRONG NUMBER 04/05/2022 14:00 (SXMU)  CALLBACK UPDATE COMPLETED. TMAN ENROUTE DUPLICATE TAG</t>
  </si>
  <si>
    <t>5599351524</t>
  </si>
  <si>
    <t>13:51:32</t>
  </si>
  <si>
    <t>14:37:23</t>
  </si>
  <si>
    <t xml:space="preserve">OR:N/A-see ois 9975289 (SXMU 14:27 04/05/2022)
OR:N/A-DUPLCATE TAG (SXMU 14:01 04/05/2022)
</t>
  </si>
  <si>
    <t>PRAXAIR DISTRIBUTION INC</t>
  </si>
  <si>
    <t>18:34:07</t>
  </si>
  <si>
    <t>A:on;X:annadelle;R:Struc fire per fd ; xst Annadele g and e ; fd 559 294 6818, Pwr-Y</t>
  </si>
  <si>
    <t>18:47:28</t>
  </si>
  <si>
    <t xml:space="preserve">04/05/2022 18:47 (SXMU)  CALLBACK UPDATE COMPLETED. 20 MINUTES </t>
  </si>
  <si>
    <t>18:37:06</t>
  </si>
  <si>
    <t>MAGGIE WALSH</t>
  </si>
  <si>
    <t>19:08:19</t>
  </si>
  <si>
    <t>A:ok;X:sierra;R:Attic fire req e only  / e and g; xst sierra ; fd onsite 559 621 43333, Pwr-Y</t>
  </si>
  <si>
    <t>19:12:13</t>
  </si>
  <si>
    <t>04/05/2022 19:25 (MALM) TMAN KRUPENS ADV 30 MIN ETA 04/05/2022 19:12 (SXMU)  CALLBACK UPDATE COMPLETED. ETA 40 MINUTES</t>
  </si>
  <si>
    <t>19:24:48</t>
  </si>
  <si>
    <t>19:39:32</t>
  </si>
  <si>
    <t>WHITIES PET SHOP INC</t>
  </si>
  <si>
    <t>14:56:44</t>
  </si>
  <si>
    <t>A:ok;X:W BARSTOW;R:PER FD BEHIND BUILDING METAL BOX WITH WIRES CAUGHT FIRE, Pwr-Y</t>
  </si>
  <si>
    <t xml:space="preserve">04/06/2022 15:04 (SXMU)  CALLBACK UPDATE COMPLETED. ETA 30 MINUTES </t>
  </si>
  <si>
    <t>15:29:18</t>
  </si>
  <si>
    <t>15:29:34</t>
  </si>
  <si>
    <t xml:space="preserve">OR:N/A-911 AGENCY CLEARED THEY SHUT OFF POWER AND WANT US TO SAFETY CHECK (SXMU 15:30 04/06/2022)
</t>
  </si>
  <si>
    <t>16:22:08</t>
  </si>
  <si>
    <t>AXS-OK CHP ONSITE WIRES DWN</t>
  </si>
  <si>
    <t>16:27:13</t>
  </si>
  <si>
    <t xml:space="preserve">04/06/2022 16:27 (SXMU)  CALLBACK UPDATE COMPLETED. 40 MINUTE ETA </t>
  </si>
  <si>
    <t>16:23:26</t>
  </si>
  <si>
    <t>16:59:17</t>
  </si>
  <si>
    <t>ERLINDA CARDENAS</t>
  </si>
  <si>
    <t>A:OK;X:GARDEN/CHESTNUT;R:PLEASE EXPEDITE. LIVE WIRES DOWN. PLEASE MAKE SAFE ASAP., Pwr-Y</t>
  </si>
  <si>
    <t>22:46:02</t>
  </si>
  <si>
    <t xml:space="preserve">04/06/2022 22:46 (S2CA)  CALLBACK UPDATE COMPLETED. ETA 25 MINS </t>
  </si>
  <si>
    <t>23:06:00</t>
  </si>
  <si>
    <t>22:44:59</t>
  </si>
  <si>
    <t>23:08:08</t>
  </si>
  <si>
    <t>GALE CARTER</t>
  </si>
  <si>
    <t>12:27:34</t>
  </si>
  <si>
    <t>A:OK;X:11TH ST;R:REPORT OF HOUSE FIRE PER FRESNO FIRE  INC 2025193, Pwr-Y</t>
  </si>
  <si>
    <t>12:34:48</t>
  </si>
  <si>
    <t>04/07/2022 12:34 (SNA5)  CALLBACK UPDATE COMPLETED.  04/07/2022 12:33 (SNA5) PER TMAN VANDERSLIK 20 MIN ETA.</t>
  </si>
  <si>
    <t>12:31:41</t>
  </si>
  <si>
    <t>12:47:55</t>
  </si>
  <si>
    <t xml:space="preserve">OR:N/A-PER TMAN VANDERSLIK 20 MIN ETA. GSR IS ALREADY ONSITE. CB COMPLETED. (SNA5 12:35 04/07/2022)
</t>
  </si>
  <si>
    <t>13:46:13</t>
  </si>
  <si>
    <t>AXS-OK POLE FIRE ONSITE PER FDFD ON STANDBY XARM ON FIRE</t>
  </si>
  <si>
    <t>13:50:16</t>
  </si>
  <si>
    <t xml:space="preserve">04/07/2022 13:50 (SNA5)  CALLBACK UPDATE COMPLETED. CALLED FIRE DEPT, TMAN STARK ONSITE. SEE OIS 1665298. </t>
  </si>
  <si>
    <t>13:17:40</t>
  </si>
  <si>
    <t xml:space="preserve">OR:N/A-PER ON CALL SUP  HUNT UPDATED ETOR TO 0100 04/08 (AXN0 22:05 04/07/2022)
OR:N/A-PER TMAN STARK ENROUTE, 25 MIN ETA. (SNA5 13:22 04/07/2022)
</t>
  </si>
  <si>
    <t>17:54:41</t>
  </si>
  <si>
    <t>AXS-OK PD ONSITE TRAFFIC LIGHTS OUT 4 WAY STOP ADVISED OUTAGE OF 830 CUSTOMERS I</t>
  </si>
  <si>
    <t>04/07/2022 18:05 (AXN0) PD CLEARED THE SCENE 04/07/2022 18:03 (AXN0) 04/07/2022 18:03 (AXN0) GAVE 15 MINUTE ETA 04/07/2022 18:03 (AXN0) GAVE 15 MINUTE ETA</t>
  </si>
  <si>
    <t>18:04:37</t>
  </si>
  <si>
    <t>OR:N/A-04/07/2022 18:05 (AXN0) PD CLEARED THE SCENE 04/07/2022 18:03 (AXN0) 04/07/2022 18:03 (AXN0) GAVE 15 MINUTE ETA (AXN0 18:06 04/07/2022)
[UPTR#9990604:OR:N/A-CHECKING (AXN0 18:11 04/07/2022)
]</t>
  </si>
  <si>
    <t xml:space="preserve">FRESNO CAL HWY PATROL </t>
  </si>
  <si>
    <t>18:38:07</t>
  </si>
  <si>
    <t>AXS-OK FRESNO CAL HWY PATROL ENR REQ ETA:559-262-0400 INCIDENT # 514</t>
  </si>
  <si>
    <t>18:46:03</t>
  </si>
  <si>
    <t xml:space="preserve">04/07/2022 18:46 (AXN0)  CALLBACK UPDATE COMPLETED. ADVISED WCB WITH ETA </t>
  </si>
  <si>
    <t>18:39:32</t>
  </si>
  <si>
    <t xml:space="preserve">OR:N/A-04/07/2022 18:46 (AXN0)  CALLBACK UPDATE COMPLETED. ADVISED WCB WITH ETA (AXN0 18:46 04/07/2022)
OR:N/A-LEFT MESSAGE WITH STANDBY RENATTA FOR HELP WITH STANDBY (AXN0 18:44 04/07/2022)
OR:N/A-LEFT MESSAGE AND EPAGE TMAN KRUPENS FOR ETA (AXN0 18:42 04/07/2022)
</t>
  </si>
  <si>
    <t>AXS-ok VEGETATION FIRE; PWR LN , TX DWN; FRESNO FD ENR REQ ETA:559-294-6818 INCI</t>
  </si>
  <si>
    <t>19:52:52</t>
  </si>
  <si>
    <t>04/07/2022 20:03 (AXN0) GAVE 20 MINUTE ETA FOR STANDBY &amp; 30 MINUTES FOR TMAN 04/07/2022 20:02 (AXN0) GAVE 20 MINUTE ETA 04/07/2022 19:52 (AXN0)  CALLBACK UPDATE COMPLETED. ADVISED WCB WITH ETA 04/07/2022 19:50 (M2RK) Adrianne running arcos</t>
  </si>
  <si>
    <t>F4YD5BI</t>
  </si>
  <si>
    <t>20:04:47</t>
  </si>
  <si>
    <t>20:34:38</t>
  </si>
  <si>
    <t xml:space="preserve">OR:N/A-REPORTED TO JORDAN AT EMERGENCY ATT LINE PER TMAN OLIVER - BOX WAS NOT PGE - BELONGS TO ATT (AXN0 20:44 04/07/2022)
OR:N/A-04/07/2022 20:03 (AXN0) GAVE 20 MINUTE ETA FOR STANDBY n 30 MINUTES FOR TMAN (AXN0 20:04 04/07/2022)
OR:N/A-04/07/2022 19:52 (AXN0)  CALLBACK UPDATE COMPLETED. ADVISED WCB WITH ETA 04/07/2022 19:50 (M2RK) Adrianne running arcos (AXN0 19:53 04/07/2022)
OR:N/A-ADVSD ELECTRIC RESTORATION SUP CORRENTE n ONCALL  HUNT FOR ADDITIONAL RESOURCES (HDB7 19:52 04/07/2022)
OR:N/A-ARCOS  294903 (HDB7 19:49 04/07/2022)
</t>
  </si>
  <si>
    <t>VIRGINIA CONTRERAS</t>
  </si>
  <si>
    <t>A:OK;X:2ND ST;R:FRESNO FD ONSITE REQ ETA: 559-621-4333 INCIDENT # 2025327, Pwr-Y</t>
  </si>
  <si>
    <t>19:56:28</t>
  </si>
  <si>
    <t xml:space="preserve">04/07/2022 19:56 (AXN0)  CALLBACK UPDATE COMPLETED. GAVE 20 MINIUTE ETA </t>
  </si>
  <si>
    <t>19:54:07</t>
  </si>
  <si>
    <t>20:16:38</t>
  </si>
  <si>
    <t xml:space="preserve">OR:N/A-04/07/2022 19:56 (AXN0)  CALLBACK UPDATE COMPLETED. GAVE 20 MINIUTE ETA (AXN0 19:56 04/07/2022)
</t>
  </si>
  <si>
    <t>SOUNTHONE CHOMPHOSY</t>
  </si>
  <si>
    <t>23:14:39</t>
  </si>
  <si>
    <t>A:OK;X:N CEDAR AVE;R:FRESNO CITY FD ENR - ARCHING PWR LINES IN THE ALLEY WAY BEHIND THIS LOCATION., Pwr-Y</t>
  </si>
  <si>
    <t xml:space="preserve">04/07/2022 23:16 (S2CA)  CALLBACK UPDATE COMPLETED. ETA 20 MINS </t>
  </si>
  <si>
    <t>23:15:32</t>
  </si>
  <si>
    <t>23:29:01</t>
  </si>
  <si>
    <t>13:27:41</t>
  </si>
  <si>
    <t>AXS-OK LINES DWN IN ALLEY PER FD</t>
  </si>
  <si>
    <t>04/08/2022 13:33 (SNA5)  CALLBACK UPDATE COMPLETED.  04/08/2022 13:30 (SNA5) PER TMAN JORDAN 20 MIN ETA.</t>
  </si>
  <si>
    <t>13:29:04</t>
  </si>
  <si>
    <t>FRESNO PD.</t>
  </si>
  <si>
    <t>AXS-UNK. PD ONS; INC 2204100020; CB/ETA:559-621-7000;</t>
  </si>
  <si>
    <t>00:27:18</t>
  </si>
  <si>
    <t xml:space="preserve">04/10/2022 00:27 (S2CA)  CALLBACK UPDATE COMPLETED. ETA 20 MINS </t>
  </si>
  <si>
    <t>00:25:57</t>
  </si>
  <si>
    <t>00:50:53</t>
  </si>
  <si>
    <t>JIMMY GUTIERREZ</t>
  </si>
  <si>
    <t>00:34:01</t>
  </si>
  <si>
    <t>A:OK.;X:HUNTINGTON.;R:FD ONS; CB/ETA:559-621-4333; POLE BEHIND ADDRESS LEAKING FLUID., Pwr-Y</t>
  </si>
  <si>
    <t>00:47:13</t>
  </si>
  <si>
    <t xml:space="preserve">04/10/2022 00:47 (S2CA)  CALLBACK UPDATE COMPLETED. ETA 20 MINS </t>
  </si>
  <si>
    <t>01:00:00</t>
  </si>
  <si>
    <t>00:51:16</t>
  </si>
  <si>
    <t xml:space="preserve">OR:N/A-GRAVE TMAN HEADING TO ANOTHER 911, ARCOS RUNNING FOR FMO ID 295252 (S2CA 00:38 04/10/2022)
OR:N/A-ARCOS CALLOUT ID 295251 (S2CA 00:37 04/10/2022)
</t>
  </si>
  <si>
    <t>PD.</t>
  </si>
  <si>
    <t>01:11:12</t>
  </si>
  <si>
    <t>AXS-OK. PD ONS; INC#0050; REQ CB/ETA:559-600-3111; AXS/SAFETY: PASSENGER INJURY.</t>
  </si>
  <si>
    <t>01:18:42</t>
  </si>
  <si>
    <t xml:space="preserve">04/10/2022 01:18 (S2CA)  CALLBACK UPDATE COMPLETED. ETA 20 MINS </t>
  </si>
  <si>
    <t>F4FJJZ3</t>
  </si>
  <si>
    <t>01:46:00</t>
  </si>
  <si>
    <t>01:14:05</t>
  </si>
  <si>
    <t>01:46:53</t>
  </si>
  <si>
    <t>OR:N/A-CALL OMnC SUPERVISOR PETE SANDOVAL-HE SAID TO PUSH THE ETOR OUT UNTIL 20:00. (DXAM 13:57 04/10/2022)
[UPTR#11182:OR:N/A-ARCOS CALLOUT ID 295254 (S2CA 01:18 04/10/2022)
]</t>
  </si>
  <si>
    <t>MARY E TRIPP</t>
  </si>
  <si>
    <t>04:27:38</t>
  </si>
  <si>
    <t>A:OK.;X:WEST.;R:FD ONS; REQ CB/ETA: 559-621-4333, Pwr-Y</t>
  </si>
  <si>
    <t>04:30:13</t>
  </si>
  <si>
    <t xml:space="preserve">04/10/2022 04:30 (S2CA)  CALLBACK UPDATE COMPLETED. ETA 25 MINS </t>
  </si>
  <si>
    <t>04:59:00</t>
  </si>
  <si>
    <t>04:28:44</t>
  </si>
  <si>
    <t>05:00:14</t>
  </si>
  <si>
    <t>06:40:22</t>
  </si>
  <si>
    <t xml:space="preserve">AXS-OK FD ONS. ETA CB 559-600-7809. ARCING POWER LINES ON W SHAW JUST WEST OF N </t>
  </si>
  <si>
    <t>06:43:35</t>
  </si>
  <si>
    <t xml:space="preserve">04/10/2022 06:43 (DXAM)  CALLBACK UPDATE COMPLETED. CALLED 911 WITH A 40 MINUTE ETA </t>
  </si>
  <si>
    <t>5596007809</t>
  </si>
  <si>
    <t>06:41:38</t>
  </si>
  <si>
    <t>07:20:02</t>
  </si>
  <si>
    <t xml:space="preserve">OR:N/A-NTRF (DXAM 07:29 04/10/2022)
</t>
  </si>
  <si>
    <t>CARLA SALAZAR</t>
  </si>
  <si>
    <t>20:25:51</t>
  </si>
  <si>
    <t>A:OK;X:ILLIONIS , CLINTON;R:FD ONSITE , REQ ETA, Pwr-Y</t>
  </si>
  <si>
    <t xml:space="preserve">04/10/2022 20:27 (GBF4)  CALLBACK UPDATE COMPLETED. PATTON PROVIDED 25 MIN ETA, AGENCY CONTACTED </t>
  </si>
  <si>
    <t>20:26:38</t>
  </si>
  <si>
    <t>20:46:51</t>
  </si>
  <si>
    <t>CONSUELO OCHOA</t>
  </si>
  <si>
    <t>00:12:30</t>
  </si>
  <si>
    <t>A:OK.;X:ADAMS.;R:FD ENR; INC#5471; REQ CB/ETA 559-294-6818 AXS/SAFETY:OK, Pwr-Y</t>
  </si>
  <si>
    <t>00:22:25</t>
  </si>
  <si>
    <t xml:space="preserve">04/11/2022 00:22 (PARO)  CALLBACK UPDATE COMPLETED. QEW CHAMBERS 25 MIN ETA </t>
  </si>
  <si>
    <t>CHAMBERS1</t>
  </si>
  <si>
    <t>01:06:00</t>
  </si>
  <si>
    <t>00:24:54</t>
  </si>
  <si>
    <t>01:06:53</t>
  </si>
  <si>
    <t xml:space="preserve">OR:N/A-PER CHAMBERS NON PGnE ISSUE (PARO 02:15 04/11/2022)
OR:N/A-CALLED CHAMBER AND HE IS ONSITE (PARO 01:06 04/11/2022)
</t>
  </si>
  <si>
    <t>AJANI SLOCUM</t>
  </si>
  <si>
    <t>05:32:47</t>
  </si>
  <si>
    <t>A:OK;X:MACKENZIE;R:FD ONSITE FOR WORKING STRUCTURE FIRE, REQ ETA 559 6214333, Pwr-Y</t>
  </si>
  <si>
    <t>05:53:00</t>
  </si>
  <si>
    <t>04/11/2022 05:55 (ADT0) PER ON CALL ROBERT MARSHALL RESPONDING. CAN REACH ROBERT AT 301-697-7238. 04/11/2022 05:53 (ADT0)  CALLBACK UPDATE COMPLETED.  04/11/2022 05:52 (ADT0) GAS IS ONSITE ON FO 7285639870 04/11/2022 05:51 (ADT0) PER ON CALL SUP RONNIE HE WILL CALL SOMEONE TO HEAD TO THIS. GAVE ETA OF 35 MIN</t>
  </si>
  <si>
    <t>07:52:42</t>
  </si>
  <si>
    <t>05:52:05</t>
  </si>
  <si>
    <t xml:space="preserve">OR:N/A-TMAN HAS YET TO ASSESS. PUSHED OUT ETOR  2 HRS (MALM 07:53 04/11/2022)
OR:N/A-PER ON CALL ROBERT MARSHALL RESPONDING. CAN REACH ROBERT AT 301-697-7238. (ADT0 05:55 04/11/2022)
OR:N/A-PER ON CALL SUP RONNIE HE WILL CALL SOMEONE TO HEAD TO THIS. GAVE ETA OF 35 MIN. (ADT0 05:50 04/11/2022)
</t>
  </si>
  <si>
    <t>SILVIA MONTOYA-GOMEZ</t>
  </si>
  <si>
    <t>09:34:27</t>
  </si>
  <si>
    <t>A:OK;X:MAROA;R:, Pwr-Y</t>
  </si>
  <si>
    <t>09:39:22</t>
  </si>
  <si>
    <t xml:space="preserve">04/11/2022 09:39 (MALM)  CALLBACK UPDATE COMPLETED. P/TMAN PIERSON ETA 25 MIN ETA </t>
  </si>
  <si>
    <t>5596714333</t>
  </si>
  <si>
    <t>09:36:39</t>
  </si>
  <si>
    <t>10:02:45</t>
  </si>
  <si>
    <t>AXS-ok chp onste, log# 287, broken pole, req eta 559-626-0400</t>
  </si>
  <si>
    <t xml:space="preserve">04/11/2022 13:43 (MALM)  CALLBACK UPDATE COMPLETED. TMAN MITCHELL ADV 15 MIN ETA </t>
  </si>
  <si>
    <t>5596260400</t>
  </si>
  <si>
    <t>13:39:33</t>
  </si>
  <si>
    <t>14:07:21</t>
  </si>
  <si>
    <t xml:space="preserve">OR:N/A-NUMBER OF FD Ph:5596007809 (MALM 13:48 04/11/2022)
OR:N/A-CORRECT #FOR CHP 559 262 0400. (MALM 13:46 04/11/2022)
</t>
  </si>
  <si>
    <t>13:36:16</t>
  </si>
  <si>
    <t>13:44:45</t>
  </si>
  <si>
    <t>04/11/2022 13:47 (MALM) DUPLICATE TO OIS#22921 04/11/2022 13:44 (MALM)  CALLBACK UPDATE COMPLETED. TMAN MITCHELL ADV 15 MIN ETA</t>
  </si>
  <si>
    <t xml:space="preserve">OR:N/A-TMAN MITCHELL ADV 15 MIN ETA. (MALM 13:46 04/11/2022)
</t>
  </si>
  <si>
    <t>CHRISTIAN ZEPETA</t>
  </si>
  <si>
    <t>15:07:34</t>
  </si>
  <si>
    <t>AXS-NO POLE TO POLE. WIRE DWN SIDEWALK. FIRE DEPT ON SCENE.</t>
  </si>
  <si>
    <t>5596727295</t>
  </si>
  <si>
    <t>14:54:10</t>
  </si>
  <si>
    <t>15:11:55</t>
  </si>
  <si>
    <t>CAL FIRE FRESNO</t>
  </si>
  <si>
    <t>17:10:07</t>
  </si>
  <si>
    <t>AXS-OK FD ENR. ETA CB 559-294-6818... REPORT OF POLE ON FIRE</t>
  </si>
  <si>
    <t xml:space="preserve">04/11/2022 17:18 (KERA)  CALLBACK UPDATE COMPLETED. 45 MIN ETA KRUPENS </t>
  </si>
  <si>
    <t>F4MSCH0</t>
  </si>
  <si>
    <t>17:50:40</t>
  </si>
  <si>
    <t>[UPTR#31629:OR:N/A-45 MIN ETA KRUPENS, EMT HUNTER TO CALL BACK IF HE CAN GO, HE IS ABOUT 15 MIN AWAY (KERA 17:19 04/11/2022)
]</t>
  </si>
  <si>
    <t>LAURA RODRIGUEZ</t>
  </si>
  <si>
    <t>A:OK;X:ASHLAN;R:FD ONSITE PLS CALL W.ETA@ INC# 372, Pwr-YARCING POWER LINE ON FIRE</t>
  </si>
  <si>
    <t>20:10:59</t>
  </si>
  <si>
    <t xml:space="preserve">04/11/2022 20:10 (KERA)  CALLBACK UPDATE COMPLETED. 40 MIN ETA PATTON </t>
  </si>
  <si>
    <t>20:31:38</t>
  </si>
  <si>
    <t xml:space="preserve">OR:N/A-PER D O LUE HE WILL UPDATE (PARO 02:35 04/12/2022)
OR:N/A-40 MIN ETA PATTON (KERA 20:11 04/11/2022)
</t>
  </si>
  <si>
    <t>EDUCATIONAL EMPLOYEES CREDIT UNION</t>
  </si>
  <si>
    <t>23:13:46</t>
  </si>
  <si>
    <t>A:OK;X:FINE;R:FD ONSITE/ RQST GAS AND ELECT/ RQST ETA, Pwr-Y</t>
  </si>
  <si>
    <t>23:23:20</t>
  </si>
  <si>
    <t>04/11/2022 23:33 (PARO) GSR ONSITE @ 2331 04/11/2022 23:23 (PARO)  CALLBACK UPDATE COMPLETED. ARCOS RUNNING NO TMEN ACCEPTING; GSR ENROUTE</t>
  </si>
  <si>
    <t>23:52:00</t>
  </si>
  <si>
    <t>23:33:02</t>
  </si>
  <si>
    <t xml:space="preserve">OR:N/A-GSR WILL CHECK IF HE NEEDS TO PULL OUR METER (PARO 23:35 04/11/2022)
OR:N/A-PER GAS DISPATCH GSR ETA 2342 (PARO 23:19 04/11/2022)
OR:N/A-ARCOS (PARO 23:16 04/11/2022)
</t>
  </si>
  <si>
    <t>JONATHAN MARQUEZ</t>
  </si>
  <si>
    <t>01:17:29</t>
  </si>
  <si>
    <t>A:OK.;X:MARIPOSA.;R:FD ONS; INC#2026565; CB/ETA:559-621-4333;, Pwr-Y</t>
  </si>
  <si>
    <t>01:21:17</t>
  </si>
  <si>
    <t xml:space="preserve">04/12/2022 01:21 (PARO)  CALLBACK UPDATE COMPLETED. GSR ETA 0140 </t>
  </si>
  <si>
    <t>01:24:39</t>
  </si>
  <si>
    <t>01:35:44</t>
  </si>
  <si>
    <t xml:space="preserve">OR:N/A-TMAN PATTON STILL ON BUT ON A SWITCH LOG WILL CONTACT D O IF HE CAN RESPOND (PARO 01:21 04/12/2022)
</t>
  </si>
  <si>
    <t>NORMAN MEDLEY</t>
  </si>
  <si>
    <t>09:26:04</t>
  </si>
  <si>
    <t>TOLLHOUSE</t>
  </si>
  <si>
    <t>A:OK;X:OAK SPRINGS;R:FD REQ ETA. FIRE IN ATTIC., Pwr-IFD OK TO CANCEL PROPANE WATER HEATER. THEYWERE ABLE TO LOCATE THE ISSUE AND RESOLVE</t>
  </si>
  <si>
    <t>09:29:39</t>
  </si>
  <si>
    <t xml:space="preserve">04/12/2022 09:29 (NWA1)  CALLBACK UPDATE COMPLETED. GAVE TO OLIVER CALLED WITH A 60 MIN ETA </t>
  </si>
  <si>
    <t>09:26:59</t>
  </si>
  <si>
    <t>10:14:50</t>
  </si>
  <si>
    <t xml:space="preserve">OR:N/A-NOTIFIED MnC SUPERVISOR OF 911 STANDBY AND CHECKED FOR RESOURCES.LEFT DAN BRECKENRIGE A MESSAGE. (UXB2 09:42 04/12/2022)
OR:N/A-FM - PHIA CHA ETA 45 MINS (M2RK 09:41 04/12/2022)
OR:N/A-NOTIFIED TMAN SUPERVISOR OF 911 STANDBY AND CHECKED FOR RESOURCES. NONE AVAILABLE. (UXB2 09:39 04/12/2022)
OR:N/A-NOTIFIED DISPATCH SUPERVISOR OF 60 MIN ETA (NWA1 09:32 04/12/2022)
OR:N/A-GAVE TO OLIVER CALLED WITH A 60 MIN ETA (NWA1 09:30 04/12/2022)
</t>
  </si>
  <si>
    <t>PEDRO BARRERA</t>
  </si>
  <si>
    <t>15:37:36</t>
  </si>
  <si>
    <t>A:ok;X:dome;R:fd onsite, Pwr-Y</t>
  </si>
  <si>
    <t>15:42:15</t>
  </si>
  <si>
    <t xml:space="preserve">04/12/2022 15:42 (MALM)  CALLBACK UPDATE COMPLETED. TMAN CROSSWY ADV 20 MIN ETA </t>
  </si>
  <si>
    <t>15:38:55</t>
  </si>
  <si>
    <t>03:49:53</t>
  </si>
  <si>
    <t>AXS-PK. FD ENR; INC#5583; REQ CB/ETA:559-294-6818;</t>
  </si>
  <si>
    <t>03:55:13</t>
  </si>
  <si>
    <t xml:space="preserve">04/13/2022 03:55 (S2CA)  CALLBACK UPDATE COMPLETED. ETA 30 MINS </t>
  </si>
  <si>
    <t>04:37:00</t>
  </si>
  <si>
    <t>04:14:10</t>
  </si>
  <si>
    <t>04:37:22</t>
  </si>
  <si>
    <t xml:space="preserve">OR:N/A-ARCOS CALLOUT ID 295593 (S2CA 03:52 04/13/2022)
</t>
  </si>
  <si>
    <t>07:50:18</t>
  </si>
  <si>
    <t>AXS-OK NO WIRES DOWN AT THIS TIMEFD CANNOT FIND POLE FIRE. THEY ARE CLEARING1 CA</t>
  </si>
  <si>
    <t>08:02:50</t>
  </si>
  <si>
    <t xml:space="preserve">04/13/2022 08:02 (GRA2)  CALLBACK UPDATE COMPLETED. Tman noted eta 8:28.  Called and updated the agency.  Claims the 911 units were unable to locate the pole fire and have pulled off and no longer on site. </t>
  </si>
  <si>
    <t>07:51:56</t>
  </si>
  <si>
    <t>08:03:18</t>
  </si>
  <si>
    <t>[UPTR#42418:OR:N/A-Tman noted eta 8:28.  Called and updated the agency.  Claims the 911 units were unable to locate the pole fire and have pulled off and no longer on site.  cancelleed the 911 alerts (GRA2 08:05 04/13/2022)
]</t>
  </si>
  <si>
    <t>CHP INC 384</t>
  </si>
  <si>
    <t>AXS-OK CAR HIT POLE WIREDOWN LOW ARCING IN RDWAY NEED ETA</t>
  </si>
  <si>
    <t>16:11:59</t>
  </si>
  <si>
    <t xml:space="preserve">04/13/2022 16:11 (MALM)  CALLBACK UPDATE COMPLETED. TMAN BUCHANAN ADV 20 MIN ETA </t>
  </si>
  <si>
    <t>16:08:21</t>
  </si>
  <si>
    <t>16:31:59</t>
  </si>
  <si>
    <t>FRANCIS MORRIS</t>
  </si>
  <si>
    <t>18:16:59</t>
  </si>
  <si>
    <t>A:AXS OK;X:SHIELDS AVE;R:EMS CALLING IN, DOWN WIRE, UNK WIRE TYPE, DOWN ALSO AT 2925 N 7THREPORTS OF ARCING BUT NOT ARCING WHEN EMS ARRIVED, UNK IF POWER OUT OR NOT</t>
  </si>
  <si>
    <t>18:56:08</t>
  </si>
  <si>
    <t xml:space="preserve">OR:N/A-LATE 911 DROP.  DID NOT GET RINGDOWN. (KLKB 18:39 04/13/2022)
</t>
  </si>
  <si>
    <t>YAJAIRA FLORES</t>
  </si>
  <si>
    <t>21:24:02</t>
  </si>
  <si>
    <t>A:OK,;X:, XST MAPLE AVE;R:STURCTURE FIRE, FD ONSITE, LOG# 467, REQ ETA 559-621-4333, Pwr-Y</t>
  </si>
  <si>
    <t xml:space="preserve">04/13/2022 21:28 (KLKB)  CALLBACK UPDATE COMPLETED. ETA 20 MINS </t>
  </si>
  <si>
    <t>21:52:02</t>
  </si>
  <si>
    <t>VICTOR CENTENO</t>
  </si>
  <si>
    <t>10:38:02</t>
  </si>
  <si>
    <t>A:OK;X:CEDAR;R:, Pwr-NPLS EXPEDITE FD CANNOT CONTROL UTILITIESLINE ALS DW IN ALLEY PER GSR SUP JMDV</t>
  </si>
  <si>
    <t>04/14/2022 10:54 (MALM) TMAN PATTON 30 MIN ETA 04/14/2022 10:52 (MALM)  CALLBACK UPDATE COMPLETED. GSR MAREZ ENROUTE WITH 20 MIN ETA</t>
  </si>
  <si>
    <t>10:49:56</t>
  </si>
  <si>
    <t>11:09:36</t>
  </si>
  <si>
    <t xml:space="preserve">OR:N/A-GSR MAREZ ONSITE. (MALM 11:10 04/14/2022)
OR:N/A-GSR MAREZ ENROUTE TO 911 WITH 20 MIN ETA (MALM 10:51 04/14/2022)
</t>
  </si>
  <si>
    <t>12:10:45</t>
  </si>
  <si>
    <t>LATON</t>
  </si>
  <si>
    <t>AXS-OK CHP ENR . POLE SNAPPED IN HALF AND WIRES HANGING LOW</t>
  </si>
  <si>
    <t>12:21:12</t>
  </si>
  <si>
    <t>04/14/2022 12:21 (MALM)  CALLBACK UPDATE COMPLETED. TMAN PIERSON ADV 25 MIN ETA 04/14/2022 12:15 (SXMU) left message</t>
  </si>
  <si>
    <t>12:50:52</t>
  </si>
  <si>
    <t>ANTHONY &amp; ASHTIN BEAVERS</t>
  </si>
  <si>
    <t>12:15:08</t>
  </si>
  <si>
    <t>A:OK;X:S CLOVIS AVE;R:FD ENROUTE REQUEST ETA 559-24-6818; CAR POLE ACCIDENT, POLE IS BROKEN/DOWN; WIRES ALSO DOWN, UNSURE IF LIVE; NO OUTAGES REPORTED, Pwr-Y5 POLES HAVE WIRES DWN UPDATEDPER FD</t>
  </si>
  <si>
    <t>12:19:15</t>
  </si>
  <si>
    <t xml:space="preserve">04/14/2022 12:19 (MALM)  CALLBACK UPDATE COMPLETED. TMAN PIERSON ADV 25 MIN ETA </t>
  </si>
  <si>
    <t>LANG</t>
  </si>
  <si>
    <t>15:00:21</t>
  </si>
  <si>
    <t>SELMA C TIPPS</t>
  </si>
  <si>
    <t>12:29:57</t>
  </si>
  <si>
    <t>A:OK;X:BECKS;R:ACTIVE STRUCTURE FIRE, Pwr-Y</t>
  </si>
  <si>
    <t>12:43:47</t>
  </si>
  <si>
    <t>04/14/2022 12:44 (SXMU) eta 30 minutes 04/14/2022 12:43 (SXMU)  CALLBACK UPDATE COMPLETED. no eta still waiting for tman to call me back</t>
  </si>
  <si>
    <t>12:48:46</t>
  </si>
  <si>
    <t>13:04:19</t>
  </si>
  <si>
    <t xml:space="preserve">OR:N/A-20 eta from FM (M2RK 12:49 04/14/2022)
OR:N/A-left message and paged tman, called tman patton twice (SXMU 12:40 04/14/2022)
</t>
  </si>
  <si>
    <t>14:14:23</t>
  </si>
  <si>
    <t>A:OK;X:ALPINE;R:BIRD NEST IN THE ELEC BOX IN THE LINE AT THE MAIN  FIRESTATION CONCERNED OF HAZZARD REQUESTING ETA, Pwr-Y</t>
  </si>
  <si>
    <t>14:19:31</t>
  </si>
  <si>
    <t xml:space="preserve">04/14/2022 14:19 (SXMU)  CALLBACK UPDATE COMPLETED. ETA 40 MINUTES </t>
  </si>
  <si>
    <t>15:14:50</t>
  </si>
  <si>
    <t>AXS-OK FD REQ ETA POLE#110397022NORTHWEST CORNER</t>
  </si>
  <si>
    <t>15:20:57</t>
  </si>
  <si>
    <t xml:space="preserve">04/14/2022 15:20 (SXMU)  CALLBACK UPDATE COMPLETED. ETA 20 MINUTES </t>
  </si>
  <si>
    <t>15:51:11</t>
  </si>
  <si>
    <t>17:50:18</t>
  </si>
  <si>
    <t>AXS-OK FD ONSITE REQUEST ETA 559-294-6818; CAR POLE ACCIDENT, WIRES STILL UP BUT</t>
  </si>
  <si>
    <t>18:05:51</t>
  </si>
  <si>
    <t>04/14/2022 18:21 (WKT4) HOWEVER, CHP STILL STANDING BY. 04/14/2022 18:21 (WKT4) CALL W/15 MIN ETA. FD HAS CLEARED. 04/14/2022 18:05 (WKT4)  CALLBACK UPDATE COMPLETED. ADVSD FD WILL CALL BACK WITH ETA. UNABLE TO REACH TMAN.</t>
  </si>
  <si>
    <t>18:15:53</t>
  </si>
  <si>
    <t xml:space="preserve">OR:N/A-ADVISED FD OF 15 MIN ETA. FD HAS CLEARED THE SCENE, HOWEVER, CHP STILL STANDING BY. (WKT4 18:23 04/14/2022)
OR:N/A-Valdez calling Buchanan to get him to roll on 911, i am off at 6pm and handed off to wendy (SXMU 18:11 04/14/2022)
OR:N/A-also called Jordan buchanna and left message to see if he could roll on 911- supervisor Valdez said to call jordan (SXMU 18:09 04/14/2022)
OR:N/A-04/14/2022 18:05 (WKT4)  CALLBACK UPDATE COMPLETED. ADVSD FD WILL CALL BACK WITH ETA. UNABLE TO REACH TMAN. (WKT4 18:06 04/14/2022)
OR:N/A-waiting for Oaxaca to log on he accepted in arcos, i left him a message and paged him (SXMU 18:01 04/14/2022)
OR:N/A-arcos callout (SXMU 17:40 04/14/2022)
</t>
  </si>
  <si>
    <t>JOSE LUIS CAMPOS</t>
  </si>
  <si>
    <t>18:43:28</t>
  </si>
  <si>
    <t>A:ok;X:ave 376;R:fd enroute, in front of house, req ea 559-733-6544, Pwr-YUPDATE PER FD - POWERLINES ARE ON S/E CRNR OF RESIDENCE</t>
  </si>
  <si>
    <t>18:51:15</t>
  </si>
  <si>
    <t xml:space="preserve">04/14/2022 18:51 (WKT4)  CALLBACK UPDATE COMPLETED. GAVE FD 40 MIN ETA. </t>
  </si>
  <si>
    <t>18:19:18</t>
  </si>
  <si>
    <t xml:space="preserve">OR:N/A-ADVISED DISPATCH SUP HEATHER. (WKT4 19:09 04/14/2022)
OR:N/A-PER SUP ADAM VALDEZ NO OTHER STANDBY ASSIST. (WKT4 19:08 04/14/2022)
OR:N/A-PER JERRY BROWN NO ONE CLOSE. (WKT4 19:06 04/14/2022)
OR:N/A-SPK W/FMO, UNABLE TO GET THRU. LFT VM FOR MnC SUP JERRY BROWN FOR 911 STNDBY (WKT4 19:05 04/14/2022)
OR:N/A-GAS DISP UNABLE TO GIVE SOONER ETA (WKT4 18:58 04/14/2022)
OR:N/A-04/14/2022 18:51 (WKT4)  CALLBACK UPDATE COMPLETED. GAVE FD 40 MIN ETA. (WKT4 18:51 04/14/2022)
</t>
  </si>
  <si>
    <t>ROSALIE BURNHAM</t>
  </si>
  <si>
    <t>A:OK;X:PLUMAS;R:FD ONSITE SERVICE DROP LINE TO HOME IS DWN</t>
  </si>
  <si>
    <t>13:42:16</t>
  </si>
  <si>
    <t xml:space="preserve">04/15/2022 13:42 (KERA)  CALLBACK UPDATE COMPLETED. 15 MIN ROGERS </t>
  </si>
  <si>
    <t>13:40:45</t>
  </si>
  <si>
    <t>14:13:14</t>
  </si>
  <si>
    <t xml:space="preserve">OR:N/A-CORRECTION REPAIR TIME LISTED 6 HRS. PUSHED  OUT 8 HOURS. (WKT4 16:30 04/15/2022)
OR:N/A-ON CALL BART DUREN NOT ANSWERING.  PUSHED ETOR OUT 2 HRS (WKT4 16:30 04/15/2022)
OR:N/A-04/15/2022 14:46 (AXN0)  CALLBACK UPDATE COMPLETED. GAVE 5 MINUTE ETA (AXN0 14:46 04/15/2022)
OR:N/A-15 MIN ROGERS (KERA 13:42 04/15/2022)
</t>
  </si>
  <si>
    <t>DAVID VASQUEZ</t>
  </si>
  <si>
    <t>14:46:11</t>
  </si>
  <si>
    <t xml:space="preserve">04/15/2022 14:46 (AXN0)  CALLBACK UPDATE COMPLETED. GAVE 5 MINUTE ETA </t>
  </si>
  <si>
    <t>SHELLY LOFTIS</t>
  </si>
  <si>
    <t>A:OK;X:MAPLE AVE;R:FRESNO FD ENROUTE REQUEST ETA 559-294-6818; STRUCTURE FIRE IN MOBILE HOME PARK; XST MAPLE AVE XST2 S CHESTNUT; AXS OK; LOG# FKU005717, Pwr-Y</t>
  </si>
  <si>
    <t>17:51:18</t>
  </si>
  <si>
    <t xml:space="preserve">04/15/2022 17:51 (WKT4)  CALLBACK UPDATE COMPLETED. GSR STANDYBY ETA 15 MINS. ADVISED FD </t>
  </si>
  <si>
    <t>F4GJEAW</t>
  </si>
  <si>
    <t>18:13:13</t>
  </si>
  <si>
    <t xml:space="preserve">OR:N/A-FRESNO LEFT WITH NO SWING SHIFT TMEN - BEEN RUNNING ARCOS IN OUTLYING FRESNO, YOSEMITE, STOCKTON.  MADERA TMAN WHATLEY WAS HERE BUT RELEASED BY D O AFTER ONE TAG (AXN0 20:36 04/15/2022)
OR:N/A-Tman has yet to assess. Pushed ETOR out 2 hours. (WKT4 20:08 04/15/2022)
OR:N/A-04/15/2022 17:51 (WKT4)  CALLBACK UPDATE COMPLETED. GSR STANDYBY ETA 15 MINS. ADVISED FD (WKT4 17:51 04/15/2022)
OR:N/A-GSR JEAW - ENROUTE 15 MIN ETA - FO #7088808666 (H1TE 17:46 04/15/2022)
OR:N/A-NO TMEN WORKING SWING SHIFT. RUNNING ARCOS. (WKT4 17:44 04/15/2022)
</t>
  </si>
  <si>
    <t>PERYNA E WASHINGTON</t>
  </si>
  <si>
    <t>23:24:32</t>
  </si>
  <si>
    <t>A:OK;X:BOND;R:FRESNO CITY FD ONSITE - NEED BOTH GAS AND ELEC TO SECURE MTRS - XST: 3RD AND BOND - NEED ETA: 559-621-4333, Pwr-Y</t>
  </si>
  <si>
    <t xml:space="preserve">04/15/2022 23:26 (S2CA)  CALLBACK UPDATE COMPLETED. ETA 20 MINS </t>
  </si>
  <si>
    <t>23:25:48</t>
  </si>
  <si>
    <t>CHP(ENR)</t>
  </si>
  <si>
    <t>AXS-OK VEH ACCDNT/WIRES DOWN; CHP-559-262-0400 RQST ETA; FRESNO FD-559-294-681 R</t>
  </si>
  <si>
    <t>18:13:16</t>
  </si>
  <si>
    <t>04/16/2022 18:14 (GBF4) CALLED A DIFFERENT PHONE # FOR FRESNO FIRE &amp; REPORTED 9 MIN ETA 04/16/2022 18:13 (GBF4) INCOMPLETE PHONE # FOR FRESNO FIRE 04/16/2022 18:13 (GBF4)  CALLBACK UPDATE COMPLETED. ROGERS PROVIDED 9 MIN ETA, AGENCY CONTACTED</t>
  </si>
  <si>
    <t>18:02:45</t>
  </si>
  <si>
    <t>18:20:26</t>
  </si>
  <si>
    <t xml:space="preserve">OR:N/A-UPDATED ETOR P/JERRY BROWN MnC SUPERVISOR (GBF4 20:32 04/16/2022)
OR:N/A-NO ONE ACCEPTED ARCOS, P/ROGERS, CAN COMPLETE TAG BY HIMSELF SINCE WE GOT A HAZARD IN, HE SAID HE CAN HANDLE IT W/O A SECOND TMAN (GBF4 18:28 04/16/2022)
OR:N/A-RUNNING ARCOS FOR 2ND TMAN (GBF4 18:07 04/16/2022)
</t>
  </si>
  <si>
    <t>UNITED CHRISTIAN CHURCH</t>
  </si>
  <si>
    <t>22:50:32</t>
  </si>
  <si>
    <t>A:OK;X:TILLMAN;R:STRUCTURE FIRE;NEED ETA PER FIRE DEPT, Pwr-Y</t>
  </si>
  <si>
    <t>22:54:43</t>
  </si>
  <si>
    <t xml:space="preserve">04/17/2022 22:54 (PARO)  CALLBACK UPDATE COMPLETED. TMAN KRUPENS ETA 45 MINS </t>
  </si>
  <si>
    <t>22:52:01</t>
  </si>
  <si>
    <t>23:17:14</t>
  </si>
  <si>
    <t>03:22:09</t>
  </si>
  <si>
    <t>AXS-OK STRUCTURE FIRE/ DOWNED PWR LINE;NEED ETA PER FIRE DEPT</t>
  </si>
  <si>
    <t>03:31:32</t>
  </si>
  <si>
    <t>04/18/2022 03:44 (PARO) MITCHELL ETA 40 MIN 04/18/2022 03:42 (WDSH) ADV DISP MANAGER BRAD PEREZ TO ADV OF EXTENDED ETA @ 03:39 04/18/2022 03:38 (WDSH) RUNNING ARCOS FOR FMO; #296192 FOR MMP/MST; CONTACTING DISPATCH MANAGER 04/18/2022 03:33 (WDSH) DISPATCHER ADV NO TAKERS ON CALL OUT &amp; POSSIBLE EXTENDED ETA; REACHED OUT TO JEREMY LOWDER (GSR) @ 559-317-7051 AS STANDBY RESOURCE. NO ANSWER &amp; UNABLE TO LEAVE VOICEMAIL. STILL SEARCHING FOR STANDBY. 04/18/2022 03:31 (PARO)  CALLBACK UPDATE COMPLETED. VERIFIED LOC</t>
  </si>
  <si>
    <t>03:47:18</t>
  </si>
  <si>
    <t>04:31:37</t>
  </si>
  <si>
    <t xml:space="preserve">OR:N/A-PER AGENCY TMAN IS NOT ONSITE (PARO 04:20 04/18/2022)
OR:N/A-PER GAS NO GSRS GAS ONLY (PARO 03:53 04/18/2022)
OR:N/A-ADV DISP MANAGER BRAD PEREZ TO ADV OF EXTENDED ETA @ 03:39 (WDSH 03:42 04/18/2022)
OR:N/A-ON CALL IS LOOKING FOR A RESOURCE (PARO 03:39 04/18/2022)
OR:N/A-RUNNING ARCOS FOR FMO; #296192 FOR MMP/MST; CONTACTING DISPATCH MANAGER (WDSH 03:38 04/18/2022)
OR:N/A-DISPATCHER ADV NO TAKERS ON CALL OUT n POSSIBLE EXTENDED ETA; REACHED OUT TO JEREMY LOWDER (GSR) @ 559-317-7051 AS STANDBY RESOURCE. NO ANSWER n UNABLE TO LEAVE VOICEMAIL. STILL SEARCHING FOR STANDBY. (WDSH 03:33 04/18/2022)
OR:N/A-ARCOS (PARO 03:24 04/18/2022)
</t>
  </si>
  <si>
    <t>04:08:07</t>
  </si>
  <si>
    <t>AXS-OK CAR POLE/ POLE SHATTERED AT BASE PER FIRE NEED ETA</t>
  </si>
  <si>
    <t>04/18/2022 05:08 (PARO) UPDATED AGENCY WITH ETA 1 HR PER JUSTIN 04/18/2022 04:14 (PARO)  CALLBACK UPDATE COMPLETED. CALLED AGENCY TO VERIFY LOC/HZD</t>
  </si>
  <si>
    <t xml:space="preserve">OR:N/A-P/JUSTIN RICHTER, THIS IS A COMMUNICATION LINE, NOTIFIED WILL SCOTT, CANCELING TAG (GBF4 06:07 04/18/2022)
OR:N/A-GSR VINCENT ETA 20 MINS @0425 HOWEVER HAD TO RE-ROUTE (PARO 05:09 04/18/2022)
OR:N/A-PER SHAD BERRY JUSTIN RICHTER GOING ENROUTE-60 MIN ETA (WDSH 04:59 04/18/2022)
OR:N/A-CONTACTED ON CALL SHAD BERRY TO CONFIRM IF JUSTIN CAN NOW REPORT FOR STANDBY; AWAITING CONFIRMATION (WDSH 04:50 04/18/2022)
OR:N/A-RE-RUNNING FRESNO CALLOUT (PARO 04:48 04/18/2022)
OR:N/A-PER GAS DISPATCH NEED TO REROUTE GSR TO AN EMERGENCY (PARO 04:46 04/18/2022)
OR:N/A-REACHED OUT TO ON CALL SHAD BERRY FOR RESOURCES. STATED THAT CREW GUYS ON COPPERMINE AND UNABLE TO RESPOND. STATED HE IS CALLING JUSTIN RICHTER AND WILL CALL ELEC DISP BACK W/ RESULTS (WDSH 04:24 04/18/2022)
OR:N/A-REACHED OUT TO APPRENTICE JOHN TAYLOR @ 559-317-9672. STRAIGHT TO VOICEMAIL AND NO INBOX AVAILABLE (WDSH 04:18 04/18/2022)
OR:N/A-REACHED OUT TO LINEMAN KYLE BECKER FOR 911 STANDBY NO ANSWER AND NO VOICEMAIL AVAILABLE. (WDSH 04:16 04/18/2022)
OR:N/A-ARCOS (PARO 04:12 04/18/2022)
</t>
  </si>
  <si>
    <t>07:05:58</t>
  </si>
  <si>
    <t>AXS-OK LOG 1458 CHP ON SITE NEED</t>
  </si>
  <si>
    <t>07:11:57</t>
  </si>
  <si>
    <t>04/18/2022 07:12 (GBF4) Pierson provided 15  min eta, agency contacted 04/18/2022 07:11 (MALM)  CALLBACK UPDATE COMPLETED. TMAN BENEGAR ADV 25 MIN ETA</t>
  </si>
  <si>
    <t>07:11:21</t>
  </si>
  <si>
    <t>07:28:56</t>
  </si>
  <si>
    <t xml:space="preserve">OR:N/A-p/Jordan, this is on the Lemoore side (GBF4 07:14 04/18/2022)
OR:N/A-TMAN BENEGAR ADV 25 MIN ETA (MALM 07:11 04/18/2022)
OR:N/A-sent tman epage (GBF4 07:09 04/18/2022)
OR:N/A-left tman voicemail (GBF4 07:08 04/18/2022)
</t>
  </si>
  <si>
    <t>HURON PD INC 465</t>
  </si>
  <si>
    <t>10:52:54</t>
  </si>
  <si>
    <t>AXS-OK PD ONSITE CARHIT POLE WITH POLE DOWN</t>
  </si>
  <si>
    <t xml:space="preserve">04/18/2022 10:59 (GBF4)  CALLBACK UPDATE COMPLETED. MITCHELL PROVIDED 40 MIN ETA, AGENCY CONTACTED </t>
  </si>
  <si>
    <t>5599452348</t>
  </si>
  <si>
    <t>F3NDUHK</t>
  </si>
  <si>
    <t>11:20:43</t>
  </si>
  <si>
    <t>11:41:45</t>
  </si>
  <si>
    <t>OR:N/A-Late drop at 10:53 (T3BI 12:01 04/18/2022)
OR:N/A-HALLAM 10 MIN ETA (GBF4 11:20 04/18/2022)
OR:N/A-ROBERT HUNT SUGGESTED RONNY MONTGOMER, LEFT RONNY A VM (GBF4 11:18 04/18/2022)
OR:N/A-GSR LOWDER 40 MIN OUTS (GBF4 11:17 04/18/2022)
[UPTR#70138:OR:N/A-CALLING GAS (GBF4 11:13 04/18/2022)
OR:N/A-LEFT FMO JASON SOLORIO VM (GBF4 11:13 04/18/2022)
OR:N/A-FORGOT TO NOTE, CALLED ONE CALL NUMBER AND SHAD BERRY SAID HE WAS ONLY ON CALL AFTER HOURS (GBF4 11:07 04/18/2022)
OR:N/A-CALLING FMO</t>
  </si>
  <si>
    <t>CHP INC# 437</t>
  </si>
  <si>
    <t>16:40:18</t>
  </si>
  <si>
    <t>AXS-OK CHP ONSITE REQ ETA; VEHIC INTO POLE SHEARED</t>
  </si>
  <si>
    <t xml:space="preserve">04/18/2022 16:45 (MALM)  CALLBACK UPDATE COMPLETED. TMAN BUCHANAN ADV 25 MIN ETA </t>
  </si>
  <si>
    <t>16:43:14</t>
  </si>
  <si>
    <t>JOSEPH DIAZ</t>
  </si>
  <si>
    <t>23:29:09</t>
  </si>
  <si>
    <t>A:OJ;X:MCKENZIE;R:PER FRESNO FD ONSITE, Pwr-Y</t>
  </si>
  <si>
    <t>23:36:24</t>
  </si>
  <si>
    <t>04/18/2022 23:45 (PARO) GSR HXBI ONSITE @ 2343 04/18/2022 23:36 (PARO)  CALLBACK UPDATE COMPLETED. CALLED AGENCY TO VERIFY LOC/HZD</t>
  </si>
  <si>
    <t>23:45:17</t>
  </si>
  <si>
    <t xml:space="preserve">OR:N/A-FO#7465469239 (PARO 00:22 04/19/2022)
OR:N/A-NO TMEN RESPONSE OK PER BERRY NEXT DAY DISCO (PARO 00:22 04/19/2022)
OR:N/A-PER GAS DISPATCH ETA 25 MINS FOR GSR (PARO 23:37 04/18/2022)
OR:N/A-ARCOS (PARO 23:35 04/18/2022)
</t>
  </si>
  <si>
    <t>DEBORAH WALLS</t>
  </si>
  <si>
    <t>02:07:19</t>
  </si>
  <si>
    <t>A:OK;X:VALENTINE;R:PER FRESNO FD ONSITE FOR TREE ON TREE THAT TOUCHED LINES, Pwr-Y</t>
  </si>
  <si>
    <t>02:15:30</t>
  </si>
  <si>
    <t xml:space="preserve">04/19/2022 02:15 (PARO)  CALLBACK UPDATE COMPLETED. MMP GRIFFIN ETA 20 MINS </t>
  </si>
  <si>
    <t>02:44:00</t>
  </si>
  <si>
    <t>02:17:06</t>
  </si>
  <si>
    <t>02:46:08</t>
  </si>
  <si>
    <t xml:space="preserve">OR:N/A-ON CALL OK WITH TAG TO BE WORKED ON IN THE DAY (PARO 03:01 04/19/2022)
OR:N/A-CREATED FO # 7420899731 (PARO 03:00 04/19/2022)
OR:N/A-ARCOS EXHAUSTED FRESNO NO ACCEPTS ROLLING TO SELMA (PARO 02:30 04/19/2022)
OR:N/A-PER GAS DISPATCH UNABLE TO USE ON SHIFT GSR (PARO 02:16 04/19/2022)
OR:N/A-SPOKE WTIH JAYMAR GRIFFIN FOR 911 STANDBY(F4IJRGU) ADV 20 MIN ETA, ADV DISPATCHER TO KEEP RUNNING ARCOS FOR T MAN AND REACH OUT TO ON CALL. (WDSH 02:16 04/19/2022)
OR:N/A-ARCOS (PARO 02:08 04/19/2022)
</t>
  </si>
  <si>
    <t>FRANCISCO MENDOZA</t>
  </si>
  <si>
    <t>08:45:31</t>
  </si>
  <si>
    <t>A:OK;X:ADAMS;R:FD REQ ETA, Pwr-Y</t>
  </si>
  <si>
    <t>08:49:44</t>
  </si>
  <si>
    <t xml:space="preserve">04/19/2022 08:49 (DXAM)  CALLBACK UPDATE COMPLETED. CALLED 911 WITH A 30 MINUTE ETA </t>
  </si>
  <si>
    <t>08:47:47</t>
  </si>
  <si>
    <t>JEREMY L EVANS</t>
  </si>
  <si>
    <t>13:05:22</t>
  </si>
  <si>
    <t>MIRAMONTE</t>
  </si>
  <si>
    <t>A:APPROACH FROM SQUAW VALLEY;X:MILL CREEK;R:FRESNO CO FD ENR - INC#5915, Pwr-Y;;CALFIRE UPDATING THAT PWR LINES ARE DOWN IN THE DRIVEWAY OF RESD WHICH IS FULLY INVOLVED</t>
  </si>
  <si>
    <t>13:27:51</t>
  </si>
  <si>
    <t>04/19/2022 13:28 (M2RK) PLEASE CALL BACK WHEN WE HAVE ETA FOR TMAN 04/19/2022 13:27 (M2RK)  CALLBACK UPDATE COMPLETED.</t>
  </si>
  <si>
    <t>13:06:25</t>
  </si>
  <si>
    <t>13:54:49</t>
  </si>
  <si>
    <t>CELO (FEMALE) ESPITIA</t>
  </si>
  <si>
    <t>21:39:33</t>
  </si>
  <si>
    <t>A:OK;X:DAKOTA;R:AXS OK / XST DAKOTA/ FD ONS CALL WITHE AT / 559-621-4333/ INC# 134, Pwr-Y</t>
  </si>
  <si>
    <t>21:45:11</t>
  </si>
  <si>
    <t xml:space="preserve">04/19/2022 21:45 (MXMA)  CALLBACK UPDATE COMPLETED. 26 MIN ETA </t>
  </si>
  <si>
    <t>21:41:31</t>
  </si>
  <si>
    <t>22:16:03</t>
  </si>
  <si>
    <t>MCARTHUR S WILLIS III</t>
  </si>
  <si>
    <t>01:23:28</t>
  </si>
  <si>
    <t>A:unknown;X:;R:CHP - VEHICLE HIT POLE, NO INJURIES,LOG#19, Pwr-Y</t>
  </si>
  <si>
    <t>01:30:16</t>
  </si>
  <si>
    <t xml:space="preserve">04/20/2022 01:30 (S2CA)  CALLBACK UPDATE COMPLETED. ETA 35 MINS </t>
  </si>
  <si>
    <t>02:09:00</t>
  </si>
  <si>
    <t>01:37:55</t>
  </si>
  <si>
    <t>02:10:57</t>
  </si>
  <si>
    <t xml:space="preserve">OR:N/A-ARCOS CALLOUT ID 296365 (S2CA 01:25 04/20/2022)
</t>
  </si>
  <si>
    <t>10:18:44</t>
  </si>
  <si>
    <t>AXS-OK CHP ON-SITE ON NEVADA AVE APRX 1 MILE WEST OF STATE RT 41; REF LOG# 201</t>
  </si>
  <si>
    <t>10:24:54</t>
  </si>
  <si>
    <t xml:space="preserve">04/20/2022 10:24 (UXB2)  CALLBACK UPDATE COMPLETED. CALLED 911 WITH 30 MIN ETA. </t>
  </si>
  <si>
    <t>10:20:57</t>
  </si>
  <si>
    <t>11:06:08</t>
  </si>
  <si>
    <t>DARRIN CHANDLER</t>
  </si>
  <si>
    <t>18:13:17</t>
  </si>
  <si>
    <t>A:OK;X:CLINTON;R:AXS OK XST CLINTON / FD ONS CALL WITH ETA / 559 621-4333/ INC# 022, Pwr-Y</t>
  </si>
  <si>
    <t>18:15:49</t>
  </si>
  <si>
    <t xml:space="preserve">04/20/2022 18:15 (S2CA)  CALLBACK UPDATE COMPLETED. ETA 30 MINS </t>
  </si>
  <si>
    <t>18:14:32</t>
  </si>
  <si>
    <t>18:39:58</t>
  </si>
  <si>
    <t>ANGELIA THAO</t>
  </si>
  <si>
    <t>17:45:24</t>
  </si>
  <si>
    <t>A:OK;X:AMERICAN AVE;R:FD ENR. REPORT OF POLE FIRE. REQ ETA 559-294-6818, Pwr-Y</t>
  </si>
  <si>
    <t>17:48:57</t>
  </si>
  <si>
    <t xml:space="preserve">04/21/2022 17:48 (P1MG)  CALLBACK UPDATE COMPLETED. 30 min eta </t>
  </si>
  <si>
    <t>18:14:00</t>
  </si>
  <si>
    <t>DENISE MEYERS</t>
  </si>
  <si>
    <t>19:59:52</t>
  </si>
  <si>
    <t>A:OK;X:BRUTT;R:FD  559 621 4333 INC# 2029184/ RUNG DWN @ 2000 SPOKE TO MIKE</t>
  </si>
  <si>
    <t xml:space="preserve">04/21/2022 20:08 (MXLG)  CALLBACK UPDATE COMPLETED. TMAN HAROLD PECK HAS A 30 MINUTE ETA, CALLED 911 TO CONFIRM, SAYS FD HAS CLEARED </t>
  </si>
  <si>
    <t>20:02:12</t>
  </si>
  <si>
    <t>20:20:27</t>
  </si>
  <si>
    <t xml:space="preserve">OR:N/A-TMAN HAROLD PECK HAS A 30 MINUTE ETA, CALLED 911 TO CONFIRM, SAYS FD HAS CLEARED (MXLG 20:08 04/21/2022)
</t>
  </si>
  <si>
    <t xml:space="preserve">Fresno Fd </t>
  </si>
  <si>
    <t>20:22:04</t>
  </si>
  <si>
    <t>AXS-ok ons FFD  559-621-4333 inc# 113</t>
  </si>
  <si>
    <t xml:space="preserve">04/21/2022 20:28 (MXLG)  CALLBACK UPDATE COMPLETED. TMAN STARKEY HAS A 30 MINUTE ETA, CALLED 911 TO CONFIRM </t>
  </si>
  <si>
    <t>MERAZ</t>
  </si>
  <si>
    <t>21:35:19</t>
  </si>
  <si>
    <t>OR:N/A-CREWS (MXLG 21:04 04/21/2022)
[UPTR#90065:OR:N/A-TMAN STARKEY HAS A 30 MINUTE ETA, CALLED 911 TO CONFIRM (MXLG 20:28 04/21/2022)
]</t>
  </si>
  <si>
    <t>MICHAEL A SANDERS</t>
  </si>
  <si>
    <t>A:OK;X:SIERRA VISTA;R:FD ONS INC# 2029209/ RUNG DWN @ 2145 SPOKE TO MIKE</t>
  </si>
  <si>
    <t>04/21/2022 22:04 (MXLG) TMAN PECK HAD A 30 MINUTE ETA ABOUT 10 MINUTES ABO, CALLED 911 TO CONFIRM, NO ANSWER 04/21/2022 21:56 (MXLG)  CALLBACK UPDATE COMPLETED. TMAN PECK HAS A 30 MINUTE ETA</t>
  </si>
  <si>
    <t>21:55:05</t>
  </si>
  <si>
    <t>22:15:17</t>
  </si>
  <si>
    <t>RYAN GRIGGS</t>
  </si>
  <si>
    <t>17:25:15</t>
  </si>
  <si>
    <t>A:OK;X:WILLOW;R:FD ONSITE. REQ ELECTRIC SERVICE TO BE SECURED. REQ ETA, Pwr-Y</t>
  </si>
  <si>
    <t>17:28:02</t>
  </si>
  <si>
    <t xml:space="preserve">04/22/2022 17:28 (MALM)  CALLBACK UPDATE COMPLETED. TMAN BIRD ADV 30 MIN ETA </t>
  </si>
  <si>
    <t>17:35:00</t>
  </si>
  <si>
    <t>17:26:51</t>
  </si>
  <si>
    <t>20:59:55</t>
  </si>
  <si>
    <t>AXS-OK FD ON SITE NEED ETA INC209438</t>
  </si>
  <si>
    <t>21:08:45</t>
  </si>
  <si>
    <t xml:space="preserve">04/22/2022 21:08 (MALM)  CALLBACK UPDATE COMPLETED. TMAN POLSGROVE ADV 15 MIN ETA </t>
  </si>
  <si>
    <t>21:02:58</t>
  </si>
  <si>
    <t>21:41:23</t>
  </si>
  <si>
    <t>PETER P SOLORIO</t>
  </si>
  <si>
    <t>00:30:54</t>
  </si>
  <si>
    <t>A:unknown;X:dockery/mcall;R:fresno county fire reporting structure  fire, Pwr-Y</t>
  </si>
  <si>
    <t>00:40:30</t>
  </si>
  <si>
    <t xml:space="preserve">04/23/2022 00:40 (S2CA)  CALLBACK UPDATE COMPLETED. ETA 30 MINS </t>
  </si>
  <si>
    <t>01:09:25</t>
  </si>
  <si>
    <t xml:space="preserve">OR:N/A-ARCOS CALLOUT ID 296613  FOR FMO STANDBY (S2CA 00:37 04/23/2022)
</t>
  </si>
  <si>
    <t>FRESNO FIRE</t>
  </si>
  <si>
    <t>01:04:55</t>
  </si>
  <si>
    <t xml:space="preserve">AXS-CONTESSA VEHICLE HIT POLE, TAKE NB ISLAND WATERPARK FROM W SHAW, 2 INJURIES </t>
  </si>
  <si>
    <t>01:10:34</t>
  </si>
  <si>
    <t xml:space="preserve">04/23/2022 01:10 (S2CA)  CALLBACK UPDATE COMPLETED. ETA 30 MINS </t>
  </si>
  <si>
    <t>01:44:02</t>
  </si>
  <si>
    <t xml:space="preserve">OR:N/A-ARCOS CALLOUT ID 296611 (S2CA 00:28 04/23/2022)
</t>
  </si>
  <si>
    <t>JESUS CAMINO</t>
  </si>
  <si>
    <t>11:54:40</t>
  </si>
  <si>
    <t>A:ok;X:9th and 10;R:fd onsite, log# 2029573, req eta 559-621-4333PLEASE AXS ALLEY TO WEST OF ADDRESS</t>
  </si>
  <si>
    <t>12:04:45</t>
  </si>
  <si>
    <t xml:space="preserve">04/23/2022 12:04 (AVG2)  CALLBACK UPDATE COMPLETED. ETA 40 MIN </t>
  </si>
  <si>
    <t>11:56:01</t>
  </si>
  <si>
    <t>12:38:21</t>
  </si>
  <si>
    <t>HAFED ALWAJIH</t>
  </si>
  <si>
    <t>14:15:48</t>
  </si>
  <si>
    <t>A:OK;X:10TH ST;R:FD ON SITE WIRE OVER VEHICLE WITH PERSON INSIDE LOG#2029595, Pwr-Ypd 559 324 2800 /log #834/ wnts eta</t>
  </si>
  <si>
    <t xml:space="preserve">04/23/2022 14:20 (MALM)  CALLBACK UPDATE COMPLETED. TMAN STARKEY ADV 30 MIN ETA </t>
  </si>
  <si>
    <t>14:19:52</t>
  </si>
  <si>
    <t>TODD L MILLER</t>
  </si>
  <si>
    <t>00:11:22</t>
  </si>
  <si>
    <t>AXS-unknown XStr- Pwr-Y fresno fire dept reporting arcing wires at pole for service drop to home. FD on site</t>
  </si>
  <si>
    <t xml:space="preserve">04/24/2022 00:14 (S2CA) 40 MINS </t>
  </si>
  <si>
    <t>5592880454</t>
  </si>
  <si>
    <t>00:13:03</t>
  </si>
  <si>
    <t>00:43:36</t>
  </si>
  <si>
    <t xml:space="preserve">FRESNO EMS </t>
  </si>
  <si>
    <t>02:18:43</t>
  </si>
  <si>
    <t>AXS-OK FRESNO FD ONSITE STANDBY UNK ETA REQ 559-621-4333- BRKN POLE CAR POLE ACC</t>
  </si>
  <si>
    <t>02:59:46</t>
  </si>
  <si>
    <t>04/24/2022 02:59 (S2CA)  CALLBACK UPDATE COMPLETED.  04/24/2022 02:20 (S2CA) ETA 30 MINS</t>
  </si>
  <si>
    <t>02:36:00</t>
  </si>
  <si>
    <t>02:08:52</t>
  </si>
  <si>
    <t>02:37:24</t>
  </si>
  <si>
    <t xml:space="preserve">OR:N/A-OMnC SUPERVISOR RONNY MONTGOMERY CALLED AND REQUESTED A 4 MAN CREW.  STARTED ARCOS CALLOUT. CALLOUT ID #296839. (DXAM 07:19 04/24/2022)
OR:N/A-ETOR PUSHED OUT PER SUPV MONTGOMERY (S2CA 04:39 04/24/2022)
OR:N/A-ARCOS CALLOUT ID 296808 (S2CA 02:14 04/24/2022)
</t>
  </si>
  <si>
    <t xml:space="preserve">Kings county sherriff  </t>
  </si>
  <si>
    <t>11:39:32</t>
  </si>
  <si>
    <t>AXS-ok Kings county sherriff  onsite req et  559 584 9276 Lines down and post do</t>
  </si>
  <si>
    <t xml:space="preserve">04/24/2022 11:44 (DXAM)  CALLBACK UPDATE COMPLETED. CALLED 911 WITH A 20 MINUTE ETA </t>
  </si>
  <si>
    <t>11:58:00</t>
  </si>
  <si>
    <t>11:42:16</t>
  </si>
  <si>
    <t>12:12:22</t>
  </si>
  <si>
    <t xml:space="preserve">OR:N/A-updated etor per heier (AGG6 14:20 04/24/2022)
OR:N/A-OMnC SUPERVISOR JIM HEIER CALLED AND REQUESTED A 4 MAN CREW PLUS AN ESTIMATOR.  STARTED ARCOS CALLOUT.  CALLOUT ID #296887. (DXAM 13:31 04/24/2022)
OR:N/A-STARTED ARCOS CALLOUT.  CALLOUT ID #296870. (DXAM 11:41 04/24/2022)
</t>
  </si>
  <si>
    <t>LEONEL SILVA</t>
  </si>
  <si>
    <t>16:12:31</t>
  </si>
  <si>
    <t>A:OK;X:MAPLE AVE;R:ON THE NW CORNER. DOWN GUY WRE</t>
  </si>
  <si>
    <t>16:15:54</t>
  </si>
  <si>
    <t xml:space="preserve">04/24/2022 16:15 (AGG6)  CALLBACK UPDATE COMPLETED. eta 30 min </t>
  </si>
  <si>
    <t>5592946825</t>
  </si>
  <si>
    <t>16:13:17</t>
  </si>
  <si>
    <t>16:36:03</t>
  </si>
  <si>
    <t xml:space="preserve">CLOVIS P.D. </t>
  </si>
  <si>
    <t>02:28:04</t>
  </si>
  <si>
    <t xml:space="preserve">AXS-OK CLOVIS P.D.  ETA CALL @ 559-324-2800; REPORTED BROKEN LIGHT POLE ALSO BE </t>
  </si>
  <si>
    <t>02:30:30</t>
  </si>
  <si>
    <t xml:space="preserve">04/25/2022 02:30 (PARO)  CALLBACK UPDATE COMPLETED. TMAN POLSGROVE ETA30 MINS </t>
  </si>
  <si>
    <t>02:43:00</t>
  </si>
  <si>
    <t>02:29:07</t>
  </si>
  <si>
    <t>FRESNO CO FD</t>
  </si>
  <si>
    <t>14:52:33</t>
  </si>
  <si>
    <t>ORANGE COVE</t>
  </si>
  <si>
    <t>AXS-OK FD REQ ETA,</t>
  </si>
  <si>
    <t>14:57:52</t>
  </si>
  <si>
    <t>04/25/2022 14:57 (SXMU)  CALLBACK UPDATE COMPLETED.  04/25/2022 14:57 (SXMU) eta 40 minutes</t>
  </si>
  <si>
    <t>14:56:06</t>
  </si>
  <si>
    <t>15:47:01</t>
  </si>
  <si>
    <t>VICKIE GALLE</t>
  </si>
  <si>
    <t>02:14:37</t>
  </si>
  <si>
    <t>A:NA;X:MORRIS;R:XST MORRIS AVE FD NEEDS GAS AND ELE-ETA 559 600 7809, Pwr-Y</t>
  </si>
  <si>
    <t>02:28:10</t>
  </si>
  <si>
    <t>04/26/2022 02:41 (MALM) TMAN STARKEY ADV 40 MIN ETA 04/26/2022 02:28 (MALM)  CALLBACK UPDATE COMPLETED. CALLED 911 AGENCY ADV WE WILL CALL BACK WITH ETA ONCE WE HAVE AN ELECTRIC TECHNICIAN TO RESPOND</t>
  </si>
  <si>
    <t>02:34:35</t>
  </si>
  <si>
    <t xml:space="preserve">OR:N/A-PER GAS DISPATCHER DILLE. GSR  VASQUEZ SHOULD BE ARRIVING ONSITE SHORTLY. (MALM 02:32 04/26/2022)
OR:N/A-ARCOS CALLOUT (MALM 02:23 04/26/2022)
</t>
  </si>
  <si>
    <t>RICK D</t>
  </si>
  <si>
    <t>11:44:41</t>
  </si>
  <si>
    <t>A:OK;X:BELLMONT;R:WRES DOWN IN FRONT OF HOME. FD ON SCENE, Pwr-Y</t>
  </si>
  <si>
    <t xml:space="preserve">04/26/2022 11:47 (NWA1)  CALLBACK UPDATE COMPLETED. CALLED WITH A 20 MIN ETA </t>
  </si>
  <si>
    <t>11:45:59</t>
  </si>
  <si>
    <t>12:00:09</t>
  </si>
  <si>
    <t xml:space="preserve">OR:N/A-CALLED WITH A 20 MIN ETA (NWA1 11:47 04/26/2022)
</t>
  </si>
  <si>
    <t>15:57:21</t>
  </si>
  <si>
    <t>AXS-OK FD ENR ETA. REPORTS POLE IS LEANING. WITH SPARKS AND FIELD IS ON FIRE.</t>
  </si>
  <si>
    <t xml:space="preserve">04/27/2022 16:10 (PARO)  CALLBACK UPDATE COMPLETED. TMAN STARKEY ETA 35 MINS </t>
  </si>
  <si>
    <t>16:36:26</t>
  </si>
  <si>
    <t>[UPTR#119916:OR:N/A-DUP 119918 (PARO 16:00 04/27/2022)
]</t>
  </si>
  <si>
    <t>ANGELINA CHAVEZ</t>
  </si>
  <si>
    <t>04:45:46</t>
  </si>
  <si>
    <t>A:ok;X:CHESTNUT;R:FD ONSITE; REPORT OF LINES ON FIRE AND ARCING., Pwr-Y</t>
  </si>
  <si>
    <t>04:59:11</t>
  </si>
  <si>
    <t xml:space="preserve">04/28/2022 04:59 (S2CA)  CALLBACK UPDATE COMPLETED. ETA 30 MINS </t>
  </si>
  <si>
    <t>05:06:27</t>
  </si>
  <si>
    <t>05:28:35</t>
  </si>
  <si>
    <t xml:space="preserve">OR:N/A-OK PER SUPERVISOR ROBIN ROSE TO PUSH ETOR OUT TO 1430 (NWA1 10:13 04/28/2022)
OR:N/A-UNABLE TO REACH OMC SUPERVISOR - PUSHED ETOR OUT 3 HOURS (NWA1 07:26 04/28/2022)
OR:N/A-ARCOS CALLOUT ID FOR FMO 297242 (S2CA 04:55 04/28/2022)
OR:N/A-ARCOS CALLOUT ID 297241 (S2CA 04:53 04/28/2022)
</t>
  </si>
  <si>
    <t>LESLIE HAYWOOD</t>
  </si>
  <si>
    <t>15:52:52</t>
  </si>
  <si>
    <t>A:OK;X:STATE ROUTE 180;R:PER CHP ENR TO LEANING POLE INTO TRAFFIC., Pwr-YFD ALSO ENROUTE. ETA 559-621-4333</t>
  </si>
  <si>
    <t>15:54:31</t>
  </si>
  <si>
    <t xml:space="preserve">04/28/2022 15:54 (MALM)  CALLBACK UPDATE COMPLETED. TMAN KRUPENS ADV 30 MIN ETA </t>
  </si>
  <si>
    <t>BAKER JESSE</t>
  </si>
  <si>
    <t>17:31:40</t>
  </si>
  <si>
    <t>FAMILY DOLLAR INC</t>
  </si>
  <si>
    <t>16:44:35</t>
  </si>
  <si>
    <t>A:OK;X:10TH;R:REPORT OF GAS METER ON FIRE AT FAMILY DOLLAR, Pwr-Y</t>
  </si>
  <si>
    <t xml:space="preserve">04/28/2022 16:49 (MALM)  CALLBACK UPDATE COMPLETED. TMAN STARK ADV 20 MIN ETA </t>
  </si>
  <si>
    <t>16:47:06</t>
  </si>
  <si>
    <t>FRESNO CTY SHERIFF</t>
  </si>
  <si>
    <t>19:38:54</t>
  </si>
  <si>
    <t>AXS-OK LINES DOWN INC#  POLE IS DOWN NO INC # 967/ RUNG DOWN @ 1939 SPOKE TO NIC</t>
  </si>
  <si>
    <t>19:45:45</t>
  </si>
  <si>
    <t xml:space="preserve">04/28/2022 19:45 (NWA1)  CALLBACK UPDATE COMPLETED. CALLED WITH A 40 MIN ETA </t>
  </si>
  <si>
    <t>20:15:12</t>
  </si>
  <si>
    <t xml:space="preserve">OR:N/A-SCOTTIE PROVIDED A 40 MIN ETA - FRESNO TMAN STARK CLOSER WITH A 20 MIN ETA (NWA1 19:50 04/28/2022)
OR:N/A-MIKE SCOTTI ACCEPTED - WAITING ON AN ETA (NWA1 19:43 04/28/2022)
OR:N/A-STARTED ARCOS CALL OUT (NWA1 19:39 04/28/2022)
</t>
  </si>
  <si>
    <t>A:OK;X:HERDON;R:PER FRESNO FD ONSTE ETA, Pwr-Y</t>
  </si>
  <si>
    <t>09:25:46</t>
  </si>
  <si>
    <t xml:space="preserve">04/29/2022 09:25 (MXMA)  CALLBACK UPDATE COMPLETED. 25 MIN ETA </t>
  </si>
  <si>
    <t>09:43:00</t>
  </si>
  <si>
    <t>09:24:23</t>
  </si>
  <si>
    <t>09:49:30</t>
  </si>
  <si>
    <t>18:24:20</t>
  </si>
  <si>
    <t>AXS-OK WIRES DOWN</t>
  </si>
  <si>
    <t>04/29/2022 18:31 (LRMJ) 25 MIN ETA 04/29/2022 18:27 (LRMJ)  CALLBACK UPDATE COMPLETED. ADV AGENCY WCB W/AN ETA</t>
  </si>
  <si>
    <t>5594549140</t>
  </si>
  <si>
    <t>19:22:57</t>
  </si>
  <si>
    <t>OR:N/A-I UNCHECKED THE STAND BY BOX WHILE ON PHONE WITH AGENCY, WHO VERIFIED THAT THE TMAN WAS ONSITE (LRMJ 19:25 04/29/2022)
[UPTR#125840:OR:N/A-ARCOS (LRMJ 18:28 04/29/2022)
][OIS#1684859:OR:N/A-ARCOS (LRMJ 18:17 04/29/2022)
[UPTR#125840:OR:N/A-ARCOS (LRMJ 18:28 04/29/2022)
]]</t>
  </si>
  <si>
    <t>KINGS FD</t>
  </si>
  <si>
    <t>15:06:28</t>
  </si>
  <si>
    <t>AXS-OK POLE FIRE PER FD</t>
  </si>
  <si>
    <t>15:15:16</t>
  </si>
  <si>
    <t xml:space="preserve">04/30/2022 15:15 (J0AF)  CALLBACK UPDATE COMPLETED. 30min eta </t>
  </si>
  <si>
    <t>F5TBMAB</t>
  </si>
  <si>
    <t>16:56:37</t>
  </si>
  <si>
    <t xml:space="preserve">OR:N/A-NTRF (PARO 16:56 04/30/2022)
</t>
  </si>
  <si>
    <t>SANDI BOWLER</t>
  </si>
  <si>
    <t>04:20:56</t>
  </si>
  <si>
    <t>A:OK;X:9TH;R:P/FRESNO FD ONSITE, REQ ETA 559 621 4333., Pwr-Y</t>
  </si>
  <si>
    <t>04:23:37</t>
  </si>
  <si>
    <t xml:space="preserve">05/01/2022 04:23 (S2CA)  CALLBACK UPDATE COMPLETED. ETA 40 MINS </t>
  </si>
  <si>
    <t>04:22:28</t>
  </si>
  <si>
    <t>SALADINO'S, INC.</t>
  </si>
  <si>
    <t>21:10:10</t>
  </si>
  <si>
    <t>A:OK;X:RICHARD;R:ACTIVE FIRE, ONSITE REQ ETA, Pwr-Y</t>
  </si>
  <si>
    <t>21:15:42</t>
  </si>
  <si>
    <t xml:space="preserve">05/01/2022 21:15 (AVG2)  CALLBACK UPDATE COMPLETED. ETA 30 MIN </t>
  </si>
  <si>
    <t>6616214333</t>
  </si>
  <si>
    <t>21:11:51</t>
  </si>
  <si>
    <t>21:39:58</t>
  </si>
  <si>
    <t>23:36:46</t>
  </si>
  <si>
    <t>AXS-OK P/CHP CAR INTO POLE, POLE IS DOWN.  CHP ONSITE REQ ETA 559 262 0400</t>
  </si>
  <si>
    <t>23:40:35</t>
  </si>
  <si>
    <t xml:space="preserve">05/01/2022 23:40 (PARO)  CALLBACK UPDATE COMPLETED. TMAN BISSELL ETA 30 MINS </t>
  </si>
  <si>
    <t>00:08:57</t>
  </si>
  <si>
    <t xml:space="preserve">OR:N/A-HOLDING TAG FOR UP TO 30 MINS IN CASE AUTO CLEARS (PARO 23:37 05/01/2022)
</t>
  </si>
  <si>
    <t>06:52:48</t>
  </si>
  <si>
    <t>AXS-OK WIRES DOWN ACROSSE THE DRIVEWAY</t>
  </si>
  <si>
    <t>06:56:08</t>
  </si>
  <si>
    <t xml:space="preserve">05/02/2022 06:56 (LRMJ)  CALLBACK UPDATE COMPLETED. ADV AGENCY TMAN NOW ONSITE </t>
  </si>
  <si>
    <t>06:19:39</t>
  </si>
  <si>
    <t>06:56:13</t>
  </si>
  <si>
    <t>[OIS#1685963:OR:N/A-ARCOS (LRMJ 06:08 05/02/2022)
]</t>
  </si>
  <si>
    <t>DAYMONIE DEBENEDETTI</t>
  </si>
  <si>
    <t>02:08:30</t>
  </si>
  <si>
    <t>A:OK;X:6TH ST;R:P/FRESNO CITY FIRE, APARTMENT FIRE.  FD ONSITE REQ ETA 559 621 4333., Pwr-Y</t>
  </si>
  <si>
    <t>02:12:31</t>
  </si>
  <si>
    <t>05/03/2022 02:42 (PARO) GSR ONISITE @ 0226 05/03/2022 02:12 (PARO)  CALLBACK UPDATE COMPLETED. GSR ETA 25 MINS</t>
  </si>
  <si>
    <t>F6TVXT6</t>
  </si>
  <si>
    <t>03:23:55</t>
  </si>
  <si>
    <t>02:42:32</t>
  </si>
  <si>
    <t xml:space="preserve">OR:N/A-ROLLING ARCOS TO SELMA (PARO 03:09 05/03/2022)
OR:N/A-GSR MADE  HOME SAFE; PER GSR: electric off but he says the fire department wants to isolate the garage (PARO 02:58 05/03/2022)
OR:N/A-*paged (PARO 02:43 05/03/2022)
OR:N/A-pages gsr: PAGE DGV3 Please call Electric Dispatch when safe and able to. Thank you (PARO 02:43 05/03/2022)
OR:N/A-GSR ONISITE @ 0226 (PARO 02:42 05/03/2022)
OR:N/A-SPOKE WITH ON CALL SUP BART DUREN AND 1 T MAN OUT WORKING ON CROSS ARM/CANNOT LEAVE; PER BART KEEP RUNNING ARCOS OVER TO OTHER YARDS. (WDSH 02:39 05/03/2022)
OR:N/A-NO ANSWER GAS DISPATCHER WILL TRY AND CONTACT (PARO 02:35 05/03/2022)
OR:N/A-NO ACCEPTS; GOING TO CK WITH GSR IF HE CAN PULL OUR METER (PARO 02:34 05/03/2022)
OR:N/A-ARCOS (PARO 02:11 05/03/2022)
</t>
  </si>
  <si>
    <t>ROBERT HURTADO</t>
  </si>
  <si>
    <t>06:49:43</t>
  </si>
  <si>
    <t>A:OK;X:BRAWLEY;R:ACTIVE STRUCTURE FIRE, Pwr-Y</t>
  </si>
  <si>
    <t>06:55:42</t>
  </si>
  <si>
    <t xml:space="preserve">05/03/2022 06:55 (NWA1)  CALLBACK UPDATE COMPLETED. CALLED WITH A 40 MIN ETA </t>
  </si>
  <si>
    <t>06:51:30</t>
  </si>
  <si>
    <t>07:15:04</t>
  </si>
  <si>
    <t>MARK PEREZ</t>
  </si>
  <si>
    <t>19:41:32</t>
  </si>
  <si>
    <t>A:LIVE WIRES DOWN;X:ALFRED;R:P/FRESNO COFD(ENR)-559-294-6818, Pwr-Y</t>
  </si>
  <si>
    <t>19:58:04</t>
  </si>
  <si>
    <t>05/03/2022 20:36 (ADT0) PER TMAN MITCHELL 5 MIN OUT 05/03/2022 19:58 (ADT0)  CALLBACK UPDATE COMPLETED.  05/03/2022 19:48 (ADT0) PER TMAN MITCHELL 40 MIN ETA</t>
  </si>
  <si>
    <t xml:space="preserve">OR:N/A-SHUT SERVICE DOWN (BSD9 22:07 05/03/2022)
OR:N/A-NON COMPANY ISSUE (BSD9 22:07 05/03/2022)
OR:N/A-OK TO RESTORE PER MITCHELL (BSD9 22:07 05/03/2022)
</t>
  </si>
  <si>
    <t>ROSA GUITERREZ</t>
  </si>
  <si>
    <t>19:41:33</t>
  </si>
  <si>
    <t>Smart Mtr auto-generated tagTWO DOWNED POWERLINES</t>
  </si>
  <si>
    <t>20:01:31</t>
  </si>
  <si>
    <t>05/03/2022 20:01 (ADT0) DUPLICATE. TMAN HAS 40 MIN ETA 05/03/2022 20:01 (ADT0)  CALLBACK UPDATE COMPLETED.</t>
  </si>
  <si>
    <t>5597533808</t>
  </si>
  <si>
    <t>20:41:31</t>
  </si>
  <si>
    <t xml:space="preserve">OR:N/A-NON COMPANY ISSUE PER MITCHELL, HAD TO REMOVE SERVICE OK TO REMOVE FROM SCREEN (BSD9 22:08 05/03/2022)
</t>
  </si>
  <si>
    <t>TULARE CTY FD</t>
  </si>
  <si>
    <t>19:17:48</t>
  </si>
  <si>
    <t>AXS-OK PLS CALL W/ETA@ INC# 4591VEHICLE INVOLVED, XFRMR ON FIRE</t>
  </si>
  <si>
    <t>19:28:38</t>
  </si>
  <si>
    <t>05/04/2022 19:33 (NWA1) NO RESPONSE FROM TREVINO; PULLED A FRESNO TMAN BISSELL - 45 MIN ETA 05/04/2022 19:28 (NWA1)  CALLBACK UPDATE COMPLETED. CALLED 911 TO ADVISE TAG RECEIVED AND WORKING ON ETA</t>
  </si>
  <si>
    <t>19:31:58</t>
  </si>
  <si>
    <t xml:space="preserve">OR:N/A-212 callout for T-man and that was accepted by V Trevino.  assigned this tag to him.  DO requested a T-Man to come back out for emergency switching (GRA2 03:37 05/05/2022)
OR:N/A-EXHAUSTED CALL OUT FOR DLT - NOTIFIED D.O. (NWA1 21:51 05/04/2022)
OR:N/A-SUPERVISOR JIM HEIER WORKING WITH CREW AND D.O. TO OBTAIN A GOOD ETOR (NWA1 21:47 05/04/2022)
OR:N/A-REROUTED TMAN AZEVEDO TO ASSIST BISSELL (NWA1 19:42 05/04/2022)
OR:N/A-CONTACTED ON CALL SUPERVISOR JIM HEIER FOR A LINEMAN RESOURCE TO RESPOND; NO ONE AVAILABLE IN KINGSBURG/SELMA AREA (NWA1 19:36 05/04/2022)
OR:N/A-NO RESPONSE FROM TREVINO; PULLED A FRESNO TMAN BISSELL - 45 MIN ETA (NWA1 19:34 05/04/2022)
OR:N/A-MMP 10 MIN ETA. (JRRW 19:32 05/04/2022)
OR:N/A-MMP 40 MIN ETA. (JRRW 19:29 05/04/2022)
OR:N/A-FM ARCOS # 297971 FRESNO (JRRW 19:28 05/04/2022)
OR:N/A-FM ARCOS # 297967 SELMA (JRRW 19:24 05/04/2022)
OR:N/A-LEFT MESSAGE FOR TRIVINO TO CALL DISPATCH WITH AN ETA (NWA1 19:21 05/04/2022)
OR:N/A-STARTED ARCOS FOR A 2ND TMAN (NWA1 19:15 05/04/2022)
</t>
  </si>
  <si>
    <t>ADRIAN MEZA SANCHEZ</t>
  </si>
  <si>
    <t>20:36:27</t>
  </si>
  <si>
    <t>A:ok;X:cedar;R:FD ENR CALL WITH ETA INC# 2032974/ RUNG DOWN TO ELECTRIC SIDE @ 2036 SPOKE TO NICK</t>
  </si>
  <si>
    <t xml:space="preserve">05/04/2022 20:40 (NWA1)  CALLBACK UPDATE COMPLETED. CALLED WITH A 30 MIN ETA </t>
  </si>
  <si>
    <t>20:37:59</t>
  </si>
  <si>
    <t xml:space="preserve">OR:N/A-Spoke with the crew foreman and he thinks he will not be able to show up to this location until 4am and be done by 7am ish (GRA2 22:56 05/04/2022)
</t>
  </si>
  <si>
    <t>00:13:31</t>
  </si>
  <si>
    <t>AXS-OK CHP ONSITE, REQ ETA 559 262 0400</t>
  </si>
  <si>
    <t>00:23:28</t>
  </si>
  <si>
    <t>05/05/2022 00:23 (GRA2)  CALLBACK UPDATE COMPLETED. 25 min eta given by jaymar griffin.  called and updated the agency 05/05/2022 00:16 (GRA2) ARCOS</t>
  </si>
  <si>
    <t>00:29:53</t>
  </si>
  <si>
    <t xml:space="preserve">OR:N/A-Called n LM and epaged Brian Azevedo to release him from the Arcos 212 Callout that he accepted.  Jaymar will remain on scene until the AM Crew arrives to make the repairs (GRA2 03:41 05/05/2022)
OR:N/A-P/ Raul Guzman, not able to get a GC crew or contractor crew to make these repairs.  will have to hold onto this tag till the AM crew. (GRA2 03:25 05/05/2022)
OR:N/A-Pushed ETOR out to noon after speaking with Raul Guzman OMnC Sup.  Looking at getting a GC Crew to respond. (GRA2 03:05 05/05/2022)
OR:N/A-T-MAN BRIAN AZEVDO ACCEPTED THE ARCOS CALLOUT AND GAVE A 50M ETA.  WILL NOTIFY THE MMP (GRA2 01:33 05/05/2022)
OR:N/A-ARCOS BEING RAN FOR A T-MAN.  ABLE TO GET A MMP TO STANDY BY (GRA2 00:26 05/05/2022)
</t>
  </si>
  <si>
    <t>CHP/FRESNO CO FIRE</t>
  </si>
  <si>
    <t>03:48:15</t>
  </si>
  <si>
    <t xml:space="preserve">AXS-OK LINE DOWN CAUSING SEVERAL VEGETATION FIRES FROM POSSIBLE ARCING.  CHP/FD </t>
  </si>
  <si>
    <t>04:00:48</t>
  </si>
  <si>
    <t>05/05/2022 04:00 (GRA2)  CALLBACK UPDATE COMPLETED. 20m eta approved by the t-man, called and updated the agency 05/05/2022 03:51 (GRA2) going to run arcos</t>
  </si>
  <si>
    <t>03:58:22</t>
  </si>
  <si>
    <t>04:31:09</t>
  </si>
  <si>
    <t xml:space="preserve">OR:N/A-CALLED SUPERVISOR BAKERS HE WANTED ME TO CALL REED THEN HUNT AND GAVE ME 3 SUPERVISOR TO CALL, I DON`T HAVE TIME TO MAKE 3 MORES CALLS (SXMU 13:51 05/05/2022)
OR:N/A-per supervisor Baker ok to add 4 hours to etor (SXMU 08:32 05/05/2022)
OR:N/A-Had to run ARCOS for this 911 standyby tag.  T-Man V Trevino was called in on a prior ARCOS Callout for switching and was unable to assist with this tag.  T-Man Brian Azevedo was on his way back from a Fresno 911 standby tag that I am using as a relief only at this time due to he is still in training.  Al Benegar accepted the ARCOS 212 callout.  Verified with the 911 agency that our T-Man is onsite.  completed all the 911 alerts. (GRA2 04:32 05/05/2022)
</t>
  </si>
  <si>
    <t>NICO URIAS</t>
  </si>
  <si>
    <t>06:50:50</t>
  </si>
  <si>
    <t>A:wire down on ground;X:WHITE;R:CALLER HEARD LOUD BANG, WIRES ON FIRE ARCING AND DOWN ON GROUND. POWER OUT IN AREAfd reminds to remove road hazard</t>
  </si>
  <si>
    <t>06:53:27</t>
  </si>
  <si>
    <t xml:space="preserve">05/05/2022 06:53 (SXMU)  CALLBACK UPDATE COMPLETED. ETA 20 MINUTES </t>
  </si>
  <si>
    <t>06:50:45</t>
  </si>
  <si>
    <t>07:13:05</t>
  </si>
  <si>
    <t xml:space="preserve">OR:N/A-added 8 1/2 hours to etor (SXMU 09:26 05/05/2022)
</t>
  </si>
  <si>
    <t>FRENO FD</t>
  </si>
  <si>
    <t>08:51:48</t>
  </si>
  <si>
    <t>AXS-OK FD EN ROUTE POSSIBLE PERSON TRAPPED IN VEHICLE LOG#6740</t>
  </si>
  <si>
    <t>09:13:05</t>
  </si>
  <si>
    <t xml:space="preserve">05/05/2022 09:13 (SXMU)  CALLBACK UPDATE COMPLETED. 20 minutes </t>
  </si>
  <si>
    <t>08:48:18</t>
  </si>
  <si>
    <t>09:23:09</t>
  </si>
  <si>
    <t xml:space="preserve">OR:N/A-per Buchanan lots of poles down and work to do, he said 8 hours (SXMU 11:54 05/05/2022)
</t>
  </si>
  <si>
    <t>AXS-OK CHP ONSITESHERIFF REQST ETA 5596003111</t>
  </si>
  <si>
    <t>09:13:13</t>
  </si>
  <si>
    <t xml:space="preserve">05/05/2022 09:13 (SXMU)  CALLBACK UPDATE COMPLETED. eta 20 minutes </t>
  </si>
  <si>
    <t>09:23:14</t>
  </si>
  <si>
    <t>GILBERT MYLES</t>
  </si>
  <si>
    <t>08:57:25</t>
  </si>
  <si>
    <t>A:OK;X:DUDLEY;R:ARCING INSIDE BUILDING FROM OUTLETS FD ONSITE, Pwr-Y</t>
  </si>
  <si>
    <t>09:17:08</t>
  </si>
  <si>
    <t xml:space="preserve">05/05/2022 09:17 (SXMU)  CALLBACK UPDATE COMPLETED. calling for eta dealing with other 911 </t>
  </si>
  <si>
    <t>09:14:18</t>
  </si>
  <si>
    <t>09:23:03</t>
  </si>
  <si>
    <t xml:space="preserve">OR:N/A-had to reboot computer and have 3 911 i am dealing with (SXMU 09:14 05/05/2022)
</t>
  </si>
  <si>
    <t>GUADALUPE HERNANDES</t>
  </si>
  <si>
    <t>05:44:36</t>
  </si>
  <si>
    <t>A:OK;X:5TH ST;R:KINGS COUNTY FD ENR - NEED BOTH GAS AND ELEC TO SECURE THE MTRS, Pwr-Y</t>
  </si>
  <si>
    <t>05/06/2022 05:51 (GRA2)  CALLBACK UPDATE COMPLETED. 40M ETA GIVEN PER T-MAN MITHCELL, CALLED AND UPADTED THE AGENCY 05/06/2022 05:49 (GRA2) ARCOS CALLOUT STARTED,  GSR IS ENROUTE AND HAS AN ETQA OF 620AM</t>
  </si>
  <si>
    <t>05:54:09</t>
  </si>
  <si>
    <t>06:23:23</t>
  </si>
  <si>
    <t xml:space="preserve">OR:N/A-GSR F4GJ3LH onsite @ 6:17, fo 7023078180. Unchecked 911 standby. (CXTQ 06:23 05/06/2022)
OR:N/A-GSR F4GJ3LH has given the eta of 620 on FO 7023078180 (GRA2 05:58 05/06/2022)
OR:N/A-Mitchell accepted the ARCOS callout and gave a 40 min eta.  GSR that is enroute has an eta of 620am which is under the 45m mark. (GRA2 05:55 05/06/2022)
OR:N/A-arcos callout started (GRA2 05:49 05/06/2022)
</t>
  </si>
  <si>
    <t>ALMA DELGADILLO</t>
  </si>
  <si>
    <t>12:38:56</t>
  </si>
  <si>
    <t>A:in backyard;X:S FANCHER ST;R:FD ENROUTE LINE DWNWITH VEG FIRE IN BACKYARD</t>
  </si>
  <si>
    <t>12:41:45</t>
  </si>
  <si>
    <t xml:space="preserve">05/06/2022 12:41 (CXTQ)  CALLBACK UPDATE COMPLETED. tman notified and provided a 20-30  min eta.  notified 911 agency </t>
  </si>
  <si>
    <t>12:39:55</t>
  </si>
  <si>
    <t>NORMA MONARRES</t>
  </si>
  <si>
    <t>17:56:09</t>
  </si>
  <si>
    <t>A:OK;X:2ND ST;R:XST 2ND; REQ G AND E FOR STRUC FIRE; FD ONSITE 559 621 4333, Pwr-Y</t>
  </si>
  <si>
    <t>18:00:11</t>
  </si>
  <si>
    <t>05/06/2022 18:28 (LRMJ) 20 MIN ETA 05/06/2022 18:00 (LRMJ)  CALLBACK UPDATE COMPLETED. ADV WCB W/AN ETA</t>
  </si>
  <si>
    <t>17:59:47</t>
  </si>
  <si>
    <t>18:38:39</t>
  </si>
  <si>
    <t xml:space="preserve">OR:N/A-GSR F4GJEAW JULIO ALMODOVAR ALREADY ONSITE AND RELIVED 911 AGENCY. 911 AGENCY DISPATCHER CHRIS ADV CONFIRMED THEY CALLED US AT 18:34 TO CANCEL. STILL LETTING TMAN BISSELL ROLL TO THE CALL. (MALM 18:40 05/06/2022)
OR:N/A-LEFT MESSAGE FOR BISSELL NEED AND ETA (LRMJ 18:03 05/06/2022)
</t>
  </si>
  <si>
    <t>MAUREEN BOYLE</t>
  </si>
  <si>
    <t>19:24:12</t>
  </si>
  <si>
    <t>A:ok;X:brunswick;R:axs ok/ xst Brunswick/  fd onsite/ call with eta  559-621-4333/ inc# 2033657/ rung down @ 1824 spoke to LENORE</t>
  </si>
  <si>
    <t>19:34:05</t>
  </si>
  <si>
    <t>05/06/2022 19:37 (LRMJ) BISSELL ETA IS 30 MIN 05/06/2022 19:36 (LRMJ) LEFT MESSAGE WITH BISSELL FOR AN ETA 05/06/2022 19:35 (LRMJ) GSR ENROUTE 05/06/2022 19:34 (LRMJ)  CALLBACK UPDATE COMPLETED. ADV WCB WITH ETA</t>
  </si>
  <si>
    <t>19:27:24</t>
  </si>
  <si>
    <t>20:05:37</t>
  </si>
  <si>
    <t xml:space="preserve">OR:N/A-LEFT MESSAGE WITH BISSELL FOR AN ETA (LRMJ 19:37 05/06/2022)
</t>
  </si>
  <si>
    <t>19:42:18</t>
  </si>
  <si>
    <t>PRATHER</t>
  </si>
  <si>
    <t>AXS-OK CHP ENR PLS CALL 5592620400 W/ETA @  INC# 632</t>
  </si>
  <si>
    <t>19:46:08</t>
  </si>
  <si>
    <t xml:space="preserve">05/06/2022 19:46 (LRMJ)  CALLBACK UPDATE COMPLETED. ETA IS 20 MIN </t>
  </si>
  <si>
    <t>19:44:53</t>
  </si>
  <si>
    <t>20:05:35</t>
  </si>
  <si>
    <t xml:space="preserve">OR:N/A-PUSHED ETOR OUT PER VALDEZ (S2CA 01:50 05/07/2022)
OR:N/A-PER PATTON NO 2ND TMAN NEEDED (LRMJ 20:34 05/06/2022)
OR:N/A-ARCOS RUNNING FOR 2 TMEN OUT OF AUBERRY (LRMJ 19:41 05/06/2022)
OR:N/A-WILL RUN ARCOS, WORKING 911 S. FIRE (LRMJ 19:35 05/06/2022)
</t>
  </si>
  <si>
    <t>A:OK;X:17TH AVE;R:KINGS COUNTY FD ONSITE -, Pwr-Y</t>
  </si>
  <si>
    <t>03:13:45</t>
  </si>
  <si>
    <t xml:space="preserve">05/07/2022 03:13 (S2CA)  CALLBACK UPDATE COMPLETED. ETA 35 MINS </t>
  </si>
  <si>
    <t>03:23:28</t>
  </si>
  <si>
    <t>04:04:48</t>
  </si>
  <si>
    <t xml:space="preserve">OR:N/A-ARCOS CALLOUT ID 298214 (S2CA 03:12 05/07/2022)
</t>
  </si>
  <si>
    <t>04:09:58</t>
  </si>
  <si>
    <t>AXS-OK SHERIFF ONSITE WAITING FOR CHP TO TAKEOVER - METAL ELEC POLE HAS MINOR DA</t>
  </si>
  <si>
    <t>04:18:50</t>
  </si>
  <si>
    <t xml:space="preserve">05/07/2022 04:18 (S2CA)  CALLBACK UPDATE COMPLETED. ETA 45 MINS </t>
  </si>
  <si>
    <t>F6IJQSX</t>
  </si>
  <si>
    <t>04:54:00</t>
  </si>
  <si>
    <t>04:38:10</t>
  </si>
  <si>
    <t>04:54:35</t>
  </si>
  <si>
    <t xml:space="preserve">OR:N/A-FMO ARCOS ID 298220 (S2CA 04:29 05/07/2022)
OR:N/A-NOTIFIED ON CALL VALDEZ (S2CA 04:26 05/07/2022)
OR:N/A-ARCOS CALLOUT ID 98219 (S2CA 04:14 05/07/2022)
</t>
  </si>
  <si>
    <t>07:35:21</t>
  </si>
  <si>
    <t>AXS-NA BULLDOZER HTPOLE AND LINES DOWN ACROSS RD ETA 559 294 6818</t>
  </si>
  <si>
    <t>07:39:02</t>
  </si>
  <si>
    <t xml:space="preserve">05/07/2022 07:39 (KLKB)  CALLBACK UPDATE COMPLETED. ETA 40 MINS </t>
  </si>
  <si>
    <t>DAN BRECK</t>
  </si>
  <si>
    <t>10:49:02</t>
  </si>
  <si>
    <t>07:56:40</t>
  </si>
  <si>
    <t xml:space="preserve">OR:N/A-TAG HAS NOT BEEN ASSESSED. PUSH OUT ETOR TO 2 HOURS (KLKB 09:47 05/07/2022)
</t>
  </si>
  <si>
    <t>KATHY M PICONE</t>
  </si>
  <si>
    <t>08:08:31</t>
  </si>
  <si>
    <t>A:OK;X:MANELLA;R:FRESNO COUNTY FD ENR - NEED BOTH GAS AND ELEC, Pwr-Y</t>
  </si>
  <si>
    <t>08:15:23</t>
  </si>
  <si>
    <t xml:space="preserve">05/07/2022 08:15 (KLKB)  CALLBACK UPDATE COMPLETED. ETA 20 MINS </t>
  </si>
  <si>
    <t>GONZALEZ, MATT</t>
  </si>
  <si>
    <t>08:40:29</t>
  </si>
  <si>
    <t xml:space="preserve">OR:N/A-MMP MATT GONZALEZ ONSITE (KLKB 08:41 05/07/2022)
</t>
  </si>
  <si>
    <t>A:OK;X:LINCOLN;R:CALFIRE ENR REQ ETA 559-294-6818 POSSIBLE BLOWN TRANSFORMER, Pwr-Y</t>
  </si>
  <si>
    <t xml:space="preserve">05/07/2022 14:28 (DBG9)  CALLBACK UPDATE COMPLETED. 25m </t>
  </si>
  <si>
    <t>14:21:07</t>
  </si>
  <si>
    <t>SHINA WELCH</t>
  </si>
  <si>
    <t>17:59:40</t>
  </si>
  <si>
    <t>A:OK;X:HERNDON;R:FRESNO CO FD ONS REQ ETA 559-294-2009, Pwr-Y</t>
  </si>
  <si>
    <t>05/07/2022 18:09 (DBG9) 20m updated ETA 05/07/2022 18:04 (DBG9) updated ETA40m 05/07/2022 18:03 (DBG9)  CALLBACK UPDATE COMPLETED. 45m</t>
  </si>
  <si>
    <t>5592942009</t>
  </si>
  <si>
    <t>18:08:39</t>
  </si>
  <si>
    <t>18:47:10</t>
  </si>
  <si>
    <t>WILLIAM D PEVERILL</t>
  </si>
  <si>
    <t>14:24:07</t>
  </si>
  <si>
    <t>A:OK;X:W BELMONT;R:CHP ENR - WIRE DOWN IN RDWAY, Pwr-Y</t>
  </si>
  <si>
    <t>14:27:12</t>
  </si>
  <si>
    <t xml:space="preserve">05/08/2022 14:27 (MALM)  CALLBACK UPDATE COMPLETED. TMAN BISSELL ADV 30 MIN ETA </t>
  </si>
  <si>
    <t>14:25:56</t>
  </si>
  <si>
    <t>AXS-OK REQ ETA,UNKNOWN CAUSE OF LOW WIRES, NO ARCING/SPARKING</t>
  </si>
  <si>
    <t>19:07:40</t>
  </si>
  <si>
    <t xml:space="preserve">05/08/2022 19:07 (MALM)  CALLBACK UPDATE COMPLETED. TMAN BUCHANAN ADV 30 MIN ETA </t>
  </si>
  <si>
    <t>19:04:03</t>
  </si>
  <si>
    <t>19:33:07</t>
  </si>
  <si>
    <t>ANYSIA RIOS</t>
  </si>
  <si>
    <t>02:13:01</t>
  </si>
  <si>
    <t>A:OK;X:BROWNING;R:FULLY ENGULFED. PLEASE MAKE SAFE. ETA PLZ CALL FFD, Pwr-Y</t>
  </si>
  <si>
    <t>02:18:16</t>
  </si>
  <si>
    <t xml:space="preserve">05/09/2022 02:18 (PARO)  CALLBACK UPDATE COMPLETED. TMAN WAS ALREADY ENROUTE; TMAN IS NOW ONSITE </t>
  </si>
  <si>
    <t>01:41:42</t>
  </si>
  <si>
    <t>02:18:29</t>
  </si>
  <si>
    <t>FRESNO CAL FIRE</t>
  </si>
  <si>
    <t>AXS-OK FULLY ENGULFED. PLEASE MAKE SAFE. ETA.</t>
  </si>
  <si>
    <t>02:55:28</t>
  </si>
  <si>
    <t xml:space="preserve">05/09/2022 02:55 (PARO)  CALLBACK UPDATE COMPLETED. TMAN ETA 40 MINS; GSR 30 MINS </t>
  </si>
  <si>
    <t>02:55:39</t>
  </si>
  <si>
    <t>03:16:56</t>
  </si>
  <si>
    <t xml:space="preserve">OR:N/A-GSR ONSCENE AT 0311 (PARO 03:17 05/09/2022)
</t>
  </si>
  <si>
    <t>GUILLERMO SANDOVAL</t>
  </si>
  <si>
    <t>03:05:02</t>
  </si>
  <si>
    <t>A:OK;X:10TH ST;R:APARTMENT BLDG FIRE. PLZ MAKE SAFE. ETA., Pwr-I</t>
  </si>
  <si>
    <t>03:10:18</t>
  </si>
  <si>
    <t>05/09/2022 03:29 (PARO) GSR ONSCENE AT 0323 05/09/2022 03:10 (PARO)  CALLBACK UPDATE COMPLETED. CALLED AGENCY TO VERIFY LOC/HZD</t>
  </si>
  <si>
    <t>03:54:00</t>
  </si>
  <si>
    <t>03:34:22</t>
  </si>
  <si>
    <t>03:35:08</t>
  </si>
  <si>
    <t xml:space="preserve">OR:N/A-ARCOS (PARO 03:10 05/09/2022)
</t>
  </si>
  <si>
    <t>CHiPS LOG 79</t>
  </si>
  <si>
    <t>05:54:42</t>
  </si>
  <si>
    <t>AXS-OK POLE ABOUT TO FALL. PLEASE MAKE SAFE. ETA PLZ.</t>
  </si>
  <si>
    <t>06:01:47</t>
  </si>
  <si>
    <t xml:space="preserve">05/09/2022 06:01 (PARO)  CALLBACK UPDATE COMPLETED. TMAN PECK ETA 30 MINS </t>
  </si>
  <si>
    <t>05:55:39</t>
  </si>
  <si>
    <t>06:26:42</t>
  </si>
  <si>
    <t xml:space="preserve">OR:N/A-updated to reflect ois 1691703 (GBF4 12:16 05/09/2022)
</t>
  </si>
  <si>
    <t>06:10:41</t>
  </si>
  <si>
    <t>AXS-OK LOG6974 FD ON SITE NEED ETA</t>
  </si>
  <si>
    <t>06:13:52</t>
  </si>
  <si>
    <t xml:space="preserve">05/09/2022 06:13 (GBF4)  CALLBACK UPDATE COMPLETED. CALLED AGENCY &amp; PROVIDED 30 MIN ETA, SAME AS OIS 179800 </t>
  </si>
  <si>
    <t>06:26:49</t>
  </si>
  <si>
    <t xml:space="preserve">OR:N/A-OK P/CORRENTE TO CANCEL DUP TAG OF 179800 SINCE FD WAS NOTIFIED OF ETA n TMAN IS ONSITE (GBF4 06:32 05/09/2022)
OR:N/A-SAME AS 179800-TMAN IS ONSITE (GBF4 06:27 05/09/2022)
</t>
  </si>
  <si>
    <t>JERRY GOMEZ</t>
  </si>
  <si>
    <t>11:42:30</t>
  </si>
  <si>
    <t>A:OK;X:THOMPSON;R:STRUCTURE FIRE/ INC#6988, Pwr-Y</t>
  </si>
  <si>
    <t>05/09/2022 11:58 (GBF4) called agency &amp; they have not been notified that he is onsite, although he shows onsite per DMS map 05/09/2022 11:44 (GBF4)  CALLBACK UPDATE COMPLETED. BENEGAR PROVIDED 20 MIN ETA, AGENCY CONTACTED</t>
  </si>
  <si>
    <t>11:43:35</t>
  </si>
  <si>
    <t>12:11:51</t>
  </si>
  <si>
    <t xml:space="preserve">OR:N/A-AGENCY ADV TMAN BENEGAR ONSITE AT 11:50AM (MALM 12:12 05/09/2022)
OR:N/A-per agency they are unable to get into communication to their personnel onsite (GBF4 12:09 05/09/2022)
OR:N/A-per DO Blake they were unable to get in touch w/tman (GBF4 12:08 05/09/2022)
OR:N/A-calling agency again (GBF4 12:07 05/09/2022)
OR:N/A-calling tman again (GBF4 12:06 05/09/2022)
OR:N/A-advised sgr4 that DMS map shows tman onsite, she suggested to call agency to confirm if onsite (GBF4 11:59 05/09/2022)
OR:N/A-DO to radio tman (GBF4 11:56 05/09/2022)
OR:N/A-calling DO (GBF4 11:54 05/09/2022)
OR:N/A-sent epage (GBF4 11:53 05/09/2022)
OR:N/A-NOT SHOWING ENROUTE (GBF4 11:51 05/09/2022)
OR:N/A-LEFT TMAN VOICEMAIL (GBF4 11:51 05/09/2022)
</t>
  </si>
  <si>
    <t>SHANTERRA MCGREW</t>
  </si>
  <si>
    <t>15:23:24</t>
  </si>
  <si>
    <t>A:OK;X:BRANUM AVE;R:FD ONS... ETA CB 559-852-2720. ONSITE OF VEG FIRE, PWR LINES DOWN, Pwr-Y</t>
  </si>
  <si>
    <t>15:31:21</t>
  </si>
  <si>
    <t xml:space="preserve">05/09/2022 15:31 (MALM)  CALLBACK UPDATE COMPLETED. TMAN VANDERSLIK ADV 30 MIN ETA </t>
  </si>
  <si>
    <t>15:24:55</t>
  </si>
  <si>
    <t>15:55:12</t>
  </si>
  <si>
    <t>ALEX WOODRUFF (A3WN)</t>
  </si>
  <si>
    <t>15:43:32</t>
  </si>
  <si>
    <t>LAT 37.798050 LONG -119.901646. AXS-OK STAND BY AT DIG IN TO ELCTRICAL VAULT FOU</t>
  </si>
  <si>
    <t>5593651295</t>
  </si>
  <si>
    <t>16:05:44</t>
  </si>
  <si>
    <t>15:51:19</t>
  </si>
  <si>
    <t xml:space="preserve">OR:N/A-NO ONE OUT OF POWER , PWR ROD KROZIER, THEY WILL FIXS BOX TOMORROW (SXMU 17:53 05/09/2022)
OR:N/A-THIS IS NOT A 911 STANDBY. (MALM 15:52 05/09/2022)
</t>
  </si>
  <si>
    <t>16:33:46</t>
  </si>
  <si>
    <t>AXS-OK FD ONS. ETA CB 559-294-6818.. POWER LINES DOWN</t>
  </si>
  <si>
    <t>16:39:24</t>
  </si>
  <si>
    <t xml:space="preserve">05/09/2022 16:39 (MALM)  CALLBACK UPDATE COMPLETED. SPVSR VALDEZ ADV 10 MIN ETA </t>
  </si>
  <si>
    <t>VALDEZ,A</t>
  </si>
  <si>
    <t>16:45:54</t>
  </si>
  <si>
    <t xml:space="preserve">OR:N/A-TMAN STILL NEEDS TO ASSESS, PUSHED OUT ETOR 2 HRS (MALM 19:06 05/09/2022)
OR:N/A-SPVSR VALDEZ JUST ARRIVED ONSITE (MALM 18:07 05/09/2022)
</t>
  </si>
  <si>
    <t>MC MOORADIAN FLP</t>
  </si>
  <si>
    <t>18:01:28</t>
  </si>
  <si>
    <t>A:OK;X:LINCOLN AVE;R:FD ENR. ETA CB 559-294-6818... PER FD WHEN POWER RESTORE BLEW COMPRESSOR NOW SMOKING , POWER OUT</t>
  </si>
  <si>
    <t>18:13:05</t>
  </si>
  <si>
    <t xml:space="preserve">05/09/2022 18:13 (MALM)  CALLBACK UPDATE COMPLETED. SPVSR VALDEZ IS ONSITE </t>
  </si>
  <si>
    <t>18:06:32</t>
  </si>
  <si>
    <t>KARLA YARELI CABRERALOPEZ</t>
  </si>
  <si>
    <t>18:38:37</t>
  </si>
  <si>
    <t>A:OK;X:CHURCH;R:SANGER POLICE ONS ASKING FOR ETA CALL WITH SUCH RFER TO INC# 2205090828 CAR STRUCK RES DAMAGED ELECTRIC METER BANK.RUNG DOWN TO ELECTRIC SIDE  @ 1840 SPOKE TO MIKE.</t>
  </si>
  <si>
    <t>18:43:36</t>
  </si>
  <si>
    <t xml:space="preserve">05/09/2022 18:43 (MALM)  CALLBACK UPDATE COMPLETED. TMAN STARKEY ADV 30 MIN ETA </t>
  </si>
  <si>
    <t>18:40:32</t>
  </si>
  <si>
    <t>19:07:22</t>
  </si>
  <si>
    <t>PHYLLIS HALL</t>
  </si>
  <si>
    <t>23:35:53</t>
  </si>
  <si>
    <t>A:OK;X:CORNELL;R:HOUSE FIRE. PLEASE MAKE SAFE. ETA FFD, Pwr-Y</t>
  </si>
  <si>
    <t>23:39:56</t>
  </si>
  <si>
    <t>05/09/2022 23:45 (PARO) TMAN PECK ETA 25 MINS 05/09/2022 23:39 (PARO)  CALLBACK UPDATE COMPLETED. GSR 1225 ETA</t>
  </si>
  <si>
    <t>23:38:50</t>
  </si>
  <si>
    <t>00:06:27</t>
  </si>
  <si>
    <t>09:21:10</t>
  </si>
  <si>
    <t>AXS-OK CHP ETA. POLE DOWN ON TRUCK.</t>
  </si>
  <si>
    <t>09:25:44</t>
  </si>
  <si>
    <t xml:space="preserve">05/10/2022 09:25 (MALM)  CALLBACK UPDATE COMPLETED. TMAN MITCHELL ADV 3O MIN ETA </t>
  </si>
  <si>
    <t>09:22:48</t>
  </si>
  <si>
    <t>09:50:32</t>
  </si>
  <si>
    <t>CHP LOG 321</t>
  </si>
  <si>
    <t>15:57:42</t>
  </si>
  <si>
    <t>AXS-OK EAST OF HWY 99 REPORT OF PICKUP TRUCK CAUGHT FIRE CAUSING VEG FIRE TO BUR</t>
  </si>
  <si>
    <t>16:01:54</t>
  </si>
  <si>
    <t xml:space="preserve">05/10/2022 16:01 (GBF4)  CALLBACK UPDATE COMPLETED. BISSELL PROVIDED 20 MIN ETA, AGENCY CONTACTE </t>
  </si>
  <si>
    <t>16:00:35</t>
  </si>
  <si>
    <t>16:19:10</t>
  </si>
  <si>
    <t>JSH INVESTMENT GROUP LLC</t>
  </si>
  <si>
    <t>21:34:51</t>
  </si>
  <si>
    <t>A:ok;X:FRESNO;R:FD IONS CLL WITH ETA INC# 2034886, Pwr-Y</t>
  </si>
  <si>
    <t>21:37:19</t>
  </si>
  <si>
    <t>05/10/2022 21:39 (GBF4) CORRECTION, STARK CALLED BACK TO ADVISE 20 MIN ETA 05/10/2022 21:37 (GBF4)  CALLBACK UPDATE COMPLETED. STARK PROVIDED 40 MIN ETA, AGENCY CONTACTED</t>
  </si>
  <si>
    <t>21:35:59</t>
  </si>
  <si>
    <t>22:00:04</t>
  </si>
  <si>
    <t>A:ok;X:CORNELL;R:per fresno fd onsite eta, Pwr-Y</t>
  </si>
  <si>
    <t>08:15:47</t>
  </si>
  <si>
    <t xml:space="preserve">05/11/2022 08:15 (MALM)  CALLBACK UPDATE COMPLETED. TMAN POLSGROVE ONSITE AT THE STRUCTURE FIRE. </t>
  </si>
  <si>
    <t>08:14:20</t>
  </si>
  <si>
    <t>08:14:52</t>
  </si>
  <si>
    <t>BRENDA ROJAS</t>
  </si>
  <si>
    <t>19:07:44</t>
  </si>
  <si>
    <t>A:ok;X:CANDICE;R:FD ENR INC# 740/ RUNG DWN TO eLECTRC @ 1908</t>
  </si>
  <si>
    <t xml:space="preserve">05/11/2022 19:11 (GBF4)  CALLBACK UPDATE COMPLETED. TREVINO PROVIDED OVER 60 MIN ETA, AGENCY CONTACTED </t>
  </si>
  <si>
    <t>19:16:03</t>
  </si>
  <si>
    <t>19:41:05</t>
  </si>
  <si>
    <t xml:space="preserve">OR:N/A-P/ROLPH, SOLTERO ETA 30 MIN (GBF4 19:18 05/11/2022)
OR:N/A-30 MIN ETA (JRRW 19:17 05/11/2022)
OR:N/A-P/VANDERSLIK, 30 MIN ETA, WILL DISPATCH WHEN HE GETS LOGGED ON (GBF4 19:14 05/11/2022)
OR:N/A-ADAM ASKED ME TO REACH OUT TO VANDESLIK TO SEE IF HE`LL COME OUT (GBF4 19:14 05/11/2022)
OR:N/A-FM CALLING. (JRRW 19:13 05/11/2022)
OR:N/A-CALLED ADAM VALDEZ (GBF4 19:12 05/11/2022)
</t>
  </si>
  <si>
    <t xml:space="preserve">TULARE CO FIRE </t>
  </si>
  <si>
    <t>12:46:22</t>
  </si>
  <si>
    <t>AXS-OK GRASS IRE IMPACTED ELECTRIC METER AT NW CORNER OF PROPERTY</t>
  </si>
  <si>
    <t>12:52:10</t>
  </si>
  <si>
    <t>05/12/2022 13:14 (ADT0) NO ANSWER WHEN CALLING GAS. NO CLOSER RESOURCES MAPPING. 05/12/2022 12:53 (ADT0) PER TMAN AZEVEDO 45 MIN ETA 05/12/2022 12:52 (ADT0)  CALLBACK UPDATE COMPLETED.  05/12/2022 12:50 (ADT0) PER TMAN PIERSON 45 MIN ETA</t>
  </si>
  <si>
    <t>12:48:54</t>
  </si>
  <si>
    <t>13:38:11</t>
  </si>
  <si>
    <t xml:space="preserve">OR:N/A-DISPATCHER TAU SENT TEAMS MESSAGE TO SPVSR BESSARD TO ADV OF EXTENDED ETA. (MALM 13:16 05/12/2022)
OR:N/A-911 AGENCY IS STANDING BY. THEY ADVISED ELEC MTR AFFECTED AT THIS LOCATION. TMAN AZEVEDO n PIERSON ARE CLOSEST RESOURCES. TMAN MITCHELL IS FURTHER OUT. DISPATCHER TAU CALLED OVER TO GAS DISPATCH AND NO ANSWER, PHONE JUST KEPT RINGING. CALLED SPVSR FOR FMO JESS SOTO, NO ANSWER (MALM 13:16 05/12/2022)
</t>
  </si>
  <si>
    <t>07:24:48</t>
  </si>
  <si>
    <t>AXS-OK FRESNO FIRE REPORTING POLE FIRE AD ELECTRICALBOX FIRE IN THE ALLEY OF E H</t>
  </si>
  <si>
    <t>07:32:03</t>
  </si>
  <si>
    <t xml:space="preserve">05/13/2022 07:32 (MALM)  CALLBACK UPDATE COMPLETED. TMAN PECK ADV 20 MIN ETA </t>
  </si>
  <si>
    <t>5596214357</t>
  </si>
  <si>
    <t>07:29:03</t>
  </si>
  <si>
    <t>07:47:35</t>
  </si>
  <si>
    <t>FRESNO COUNTY FIRE</t>
  </si>
  <si>
    <t>09:26:30</t>
  </si>
  <si>
    <t>AXS-UNKNOWN BRUSH CAUSED POLE FIRE WHICH IS FIRE/CHARD</t>
  </si>
  <si>
    <t xml:space="preserve">05/13/2022 09:33 (DBG9)  CALLBACK UPDATE COMPLETED. 5m </t>
  </si>
  <si>
    <t>09:37:00</t>
  </si>
  <si>
    <t>09:30:37</t>
  </si>
  <si>
    <t>09:40:21</t>
  </si>
  <si>
    <t>JOHN BANDA</t>
  </si>
  <si>
    <t>13:10:09</t>
  </si>
  <si>
    <t>A:OK;X:G ST;R:PER CAL FIRE, MYLAR BALLOON IN WIRES ARCING., Pwr-Y</t>
  </si>
  <si>
    <t>13:12:49</t>
  </si>
  <si>
    <t xml:space="preserve">05/13/2022 13:12 (DBG9)  CALLBACK UPDATE COMPLETED. 5m </t>
  </si>
  <si>
    <t>13:11:05</t>
  </si>
  <si>
    <t>13:18:26</t>
  </si>
  <si>
    <t>15:29:50</t>
  </si>
  <si>
    <t>AXS-OK FD ONS REQ ETA 559 324 2228 DAMAGED PWR POLE, FIELD ON E/S GRASS FIRE POL</t>
  </si>
  <si>
    <t xml:space="preserve">05/13/2022 15:33 (GBF4)  CALLBACK UPDATE COMPLETED. PECK PROVIDED 30 MIN ETA, AGENCY CONTACTED </t>
  </si>
  <si>
    <t>15:31:41</t>
  </si>
  <si>
    <t>15:59:48</t>
  </si>
  <si>
    <t xml:space="preserve">OR:N/A-TMAN ETA 4 (GBF4 15:52 05/13/2022)
OR:N/A-EMAILED SUPERVISORS, FAS/OIS NOT COMMUNICATING, PECK IS ENROUTE (GBF4 15:46 05/13/2022)
</t>
  </si>
  <si>
    <t>16:49:54</t>
  </si>
  <si>
    <t>AXS-OK FD REQ ETA. REPORTED 1 AND POSSIBLY 2 TRANSFORMERS BLOWN.</t>
  </si>
  <si>
    <t>16:53:28</t>
  </si>
  <si>
    <t xml:space="preserve">05/13/2022 16:53 (GBF4)  CALLBACK UPDATE COMPLETED. PECK PROVIDED 40 MIN ETA, AGENCY CONTACTED </t>
  </si>
  <si>
    <t>17:14:00</t>
  </si>
  <si>
    <t>17:15:11</t>
  </si>
  <si>
    <t>CLOVIS CHRISTIAN CTR</t>
  </si>
  <si>
    <t>19:21:12</t>
  </si>
  <si>
    <t>A:ok;X:sussex;R:hit and run . pd  ons inc# 2205130875/ rung down to elect @ 1921 spoke to lupe</t>
  </si>
  <si>
    <t>19:23:07</t>
  </si>
  <si>
    <t xml:space="preserve">05/13/2022 19:23 (GBF4)  CALLBACK UPDATE COMPLETED. PECK PROVIDED 40 MIN ETA, AGENCY CONTACTED </t>
  </si>
  <si>
    <t>19:21:43</t>
  </si>
  <si>
    <t>19:48:21</t>
  </si>
  <si>
    <t xml:space="preserve">OR:N/A-p/tman close out tag (GBF4 21:48 05/13/2022)
</t>
  </si>
  <si>
    <t>23:02:42</t>
  </si>
  <si>
    <t>AXS-OK PD ONSITE/STDBY - POLE#30840 AND WIRES ARE DOWN IN ROADWAY.</t>
  </si>
  <si>
    <t>23:06:51</t>
  </si>
  <si>
    <t xml:space="preserve">05/13/2022 23:06 (J0AF)  CALLBACK UPDATE COMPLETED. 30min eta </t>
  </si>
  <si>
    <t>VALDEZ, ADAM</t>
  </si>
  <si>
    <t>23:22:13</t>
  </si>
  <si>
    <t>23:22:25</t>
  </si>
  <si>
    <t xml:space="preserve">OR:N/A-30MIN ETA CALLBACK COMPLETED (J0AF 23:09 05/13/2022)
</t>
  </si>
  <si>
    <t>CRISOFORO ORTIZ</t>
  </si>
  <si>
    <t>23:14:50</t>
  </si>
  <si>
    <t>A:OK;X:FREMONT;R:AVENAL PD REPORTS THAT RESIDENCE HEARD GUN SHOTS AND THEN PWR WENT OUT.PER KINGS COUNTY FD FOUND WIRES DWN IN THE ALLEY WAY OF 948 S WHITNEY ST.</t>
  </si>
  <si>
    <t>23:17:36</t>
  </si>
  <si>
    <t xml:space="preserve">05/13/2022 23:17 (J0AF)  CALLBACK UPDATE COMPLETED. AGENCY ADVISED NO UNITS STANDING BY ON SCENE - UNITS ARE IN GENERAL AREA. CONFIRMED WITH AGENCY NO UNITS STANDING BY AT GIVEN ADDRESS. ADVISED TECHNICIAN ENROUTE AT THIS TIME. </t>
  </si>
  <si>
    <t>23:53:00</t>
  </si>
  <si>
    <t>23:11:07</t>
  </si>
  <si>
    <t xml:space="preserve">OR:N/A-PUSHED ETOR BASED ON REPAIR TIME (J0AF 02:40 05/14/2022)
OR:N/A-ADAM VALDEZ REQ CREW: 299042 (J0AF 01:50 05/14/2022)
OR:N/A-CALLBACK UPDATE COMPLETED. AGENCY ADVISED NO UNITS STANDING BY ON SCENE - UNITS ARE IN GENERAL AREA. CONFIRMED WITH AGENCY NO UNITS STANDING BY AT GIVEN ADDRESS. ADVISED TECHNICIAN ENROUTE AT THIS TIME. AGENCY REPORTED LARGE OUTAGE, ADVISED AGENCY WE ARE TRACKING OUTAGE AND ARE RESPONDING. (J0AF 23:18 05/13/2022)
OR:N/A-TMAN MITCHELL ADVISED 40MIN ETA - ARCOS STILL RUNNING FOR 2ND TMAN. (J0AF 23:13 05/13/2022)
OR:N/A-arcos (J0AF 23:07 05/13/2022)
</t>
  </si>
  <si>
    <t>THERESA TRUJILLO</t>
  </si>
  <si>
    <t>11:01:02</t>
  </si>
  <si>
    <t>A:OK;X:9TH;R:PER CLOVIS FD REPORTS BLOWN TRANSFORMER. WAS SPARKING BUT NOT ANYMORE, Pwr-YPER RP EXPLOSION HEARD , LIVE WIRES DWN PD ENR</t>
  </si>
  <si>
    <t>11:02:20</t>
  </si>
  <si>
    <t xml:space="preserve">05/14/2022 11:02 (AVG2)  CALLBACK UPDATE COMPLETED. ETA 40  MIN </t>
  </si>
  <si>
    <t>SANDOVAL, RANG</t>
  </si>
  <si>
    <t>11:37:00</t>
  </si>
  <si>
    <t>11:37:14</t>
  </si>
  <si>
    <t>11:37:40</t>
  </si>
  <si>
    <t>17:06:28</t>
  </si>
  <si>
    <t>AXS-OK FD ONSITE AT PARK. BALLOON IN LINES.</t>
  </si>
  <si>
    <t>17:13:13</t>
  </si>
  <si>
    <t xml:space="preserve">05/14/2022 17:13 (UXB2)  CALLBACK UPDATE COMPLETED. 40 MIN ETA. </t>
  </si>
  <si>
    <t>17:58:34</t>
  </si>
  <si>
    <t xml:space="preserve">OR:N/A-CALLED TMAN DIRECT 40 MIN ETA. (UXB2 17:12 05/14/2022)
</t>
  </si>
  <si>
    <t>CHP.</t>
  </si>
  <si>
    <t>23:58:31</t>
  </si>
  <si>
    <t>AXS-UNK. CHP ENR; INC#815; REQ CB/ETA:559-262-0400.</t>
  </si>
  <si>
    <t>00:06:10</t>
  </si>
  <si>
    <t xml:space="preserve">05/15/2022 00:06 (MALM)  CALLBACK UPDATE COMPLETED. TMAN PIERSON ADV 45 MIN ETA </t>
  </si>
  <si>
    <t>01:08:50</t>
  </si>
  <si>
    <t>00:48:30</t>
  </si>
  <si>
    <t>OR:N/A-PUSHED OUT ETOR TO 2AM P/SPVSR HEIER (MALM 13:40 05/15/2022)
OR:N/A-Rec`d call from D.O looking to get crewout there. Will need Tman to assess to create crew however no Tman avail. Checking to see if we can get crew out. (T3BI 12:41 05/15/2022)
OR:N/A-TMAN HAS YET TO ASSESS PUSHED OUT ETOR 2 HRS (MALM 03:31 05/15/2022)
[UPTR#214062:OR:N/A-Fresno  Napier, Renatta  ASSESSMT  IDLE  FORCED OFF    0  00:32 05/15/2022  0   UNABLE TO DISPATCH THE ORDER TO HER, BUT SHE IS RESPONDING WITH 20 MIN ETA AT 18 MIN MARK (MALM 00:33 05/15/2022)
OR:N/A-DISPATCHER ADV OF 45 MIN ETA. DIS</t>
  </si>
  <si>
    <t>SELMA FIRE DEPT</t>
  </si>
  <si>
    <t>03:44:32</t>
  </si>
  <si>
    <t>AXS-OK CIA FIRE PER FD ONSITE. PLEASE MAKE SAFE ASAP.</t>
  </si>
  <si>
    <t>04:15:30</t>
  </si>
  <si>
    <t xml:space="preserve">05/15/2022 04:15 (J0AF)  CALLBACK UPDATE COMPLETED. 35MIN ETA </t>
  </si>
  <si>
    <t>04:43:00</t>
  </si>
  <si>
    <t>04:13:41</t>
  </si>
  <si>
    <t>04:27:59</t>
  </si>
  <si>
    <t xml:space="preserve">OR:N/A-GSR MICHAELSON ONSITE. (MALM 04:28 05/15/2022)
OR:N/A-NOT MY AREA - WAS ADVISED BY DISPATCH SUP TO COVER THIS AREA, TAG WAS AT APPROX 30MIN SPAN TIME. DISPATCHED TAG TO TMAN. TMAN ROGERS ADVISED 30MIN ETA. (J0AF 04:16 05/15/2022)
</t>
  </si>
  <si>
    <t>TERRIE RANA</t>
  </si>
  <si>
    <t>03:56:15</t>
  </si>
  <si>
    <t>A:OK;X:MCKINLEY;R:CHiPS LOG 97 PLEASE MAKE SAFE ASAP. ETA PLZ, Pwr-I</t>
  </si>
  <si>
    <t>04:20:27</t>
  </si>
  <si>
    <t xml:space="preserve">05/15/2022 04:20 (J0AF)  CALLBACK UPDATE COMPLETED. 13MIN ETA </t>
  </si>
  <si>
    <t>04:16:11</t>
  </si>
  <si>
    <t xml:space="preserve">OR:N/A-NOT MY AREA, WAS ADVISED BY DISPATCH SUP TO COVER THIS AREA IN THE MEANTIME. STANDBY WAS APPROX 20MIN OLD WHEN I PULLED UP THE AREA. (J0AF 04:22 05/15/2022)
OR:N/A-TMAN PIERSON 13MIN ETA BASED ON ETA ENTERED ON OMT. CALLBACK COMPLETED (J0AF 04:20 05/15/2022)
</t>
  </si>
  <si>
    <t>LINDA CHAVEZ</t>
  </si>
  <si>
    <t>10:20:02</t>
  </si>
  <si>
    <t>A:ok;X:ws jensen;R:car hit pole chp blockingroad wires on west side of jensen eta 5596003111 ref # 0328, Pwr-Y</t>
  </si>
  <si>
    <t>10:24:26</t>
  </si>
  <si>
    <t xml:space="preserve">05/15/2022 10:24 (MALM)  CALLBACK UPDATE COMPLETED. TMAN KRUPENS ADV 30 MIN ETA </t>
  </si>
  <si>
    <t>10:20:30</t>
  </si>
  <si>
    <t>10:48:18</t>
  </si>
  <si>
    <t xml:space="preserve">OR:N/A-PUSHED OUT ETOR TO 23:59 P/SPVSR HEIER (MALM 13:00 05/15/2022)
OR:N/A-REQUESTED FOR D.O. BREWER TO PUSH OUT ETOR. ETOR NOT PUSHED. (MALM 12:59 05/15/2022)
</t>
  </si>
  <si>
    <t>CHP AND SANGER FIRE</t>
  </si>
  <si>
    <t>10:20:59</t>
  </si>
  <si>
    <t>AXS-OK FIRE ONSITE, LINEDOWN , CHP STATES POLE IS SPLIT AT THE TOP LOG#216 559 2</t>
  </si>
  <si>
    <t>10:24:20</t>
  </si>
  <si>
    <t>5596007409</t>
  </si>
  <si>
    <t>10:48:25</t>
  </si>
  <si>
    <t>14:06:53</t>
  </si>
  <si>
    <t>AXS-OK REPORT OF A CAR HIT THE POLE AND SUPPORT CABLE IS SHEARED AWAYSTANDBY</t>
  </si>
  <si>
    <t>14:19:07</t>
  </si>
  <si>
    <t xml:space="preserve">05/15/2022 14:19 (UXB2)  CALLBACK UPDATE COMPLETED. CALLED 911 WITH 30 MINE TA. </t>
  </si>
  <si>
    <t>14:12:32</t>
  </si>
  <si>
    <t>14:07:54</t>
  </si>
  <si>
    <t xml:space="preserve">OR:N/A-Ali Aamir   - KIMAHA4  - METER TECH -  ETA 30 MIN (H1TE 14:17 05/15/2022)
</t>
  </si>
  <si>
    <t>MICHAEL D MANIS</t>
  </si>
  <si>
    <t>14:30:50</t>
  </si>
  <si>
    <t>A:OK;X:W DAKOTA AVE;R:FD ONS. ETA CB 559-600-7800. TREE FELL INTO PWR LINE... STARTED VEG FIRE</t>
  </si>
  <si>
    <t>14:33:56</t>
  </si>
  <si>
    <t xml:space="preserve">05/15/2022 14:33 (UXB2)  CALLBACK UPDATE COMPLETED. CALLED 911 WITH 30 MIN ETA. </t>
  </si>
  <si>
    <t>14:31:55</t>
  </si>
  <si>
    <t>RUBISELA HINOJOS</t>
  </si>
  <si>
    <t>16:36:46</t>
  </si>
  <si>
    <t>A:OK;X:N BARTON AVE;R:PD ONS. ETA CB 559-621-7000. POLE# 120204659 DOWN IN ROAD, Pwr-Y</t>
  </si>
  <si>
    <t>16:41:08</t>
  </si>
  <si>
    <t xml:space="preserve">05/15/2022 16:41 (UXB2)  CALLBACK UPDATE COMPLETED. CALLED 911 WITH 30 </t>
  </si>
  <si>
    <t>16:38:07</t>
  </si>
  <si>
    <t>US DEPARTMENT OF AGRICULTURE</t>
  </si>
  <si>
    <t>18:47:56</t>
  </si>
  <si>
    <t>A:OK;X:CLINTON;R:DISPATCH FOR CALFIRE OUT.. ON GENATOR, Pwr-Y</t>
  </si>
  <si>
    <t xml:space="preserve">05/15/2022 18:57 (UXB2)  CALLBACK UPDATE COMPLETED. I SHOW PWR HAS BEEN RESTORED. CHECK WITH CALFIRE AND THEY ARE GOOD. </t>
  </si>
  <si>
    <t>18:57:29</t>
  </si>
  <si>
    <t xml:space="preserve">OR:N/A-I SHOW PWR HAS BEEN RESTORED. CHECK WITH CALFIRE AND THEY ARE GOOD. (UXB2 18:57 05/15/2022)
</t>
  </si>
  <si>
    <t>HEATHER FORD</t>
  </si>
  <si>
    <t>PINEDALE</t>
  </si>
  <si>
    <t>A:OK;X:INGRAM;R:TREE BRANCH FELL ON WIRE CAUSING WIRE TO ARCH. FD ENROUTE, Pwr-Y</t>
  </si>
  <si>
    <t>19:16:58</t>
  </si>
  <si>
    <t xml:space="preserve">05/15/2022 19:16 (UXB2)  CALLBACK UPDATE COMPLETED. CALLED 911 WITH 35 MIN ETA. </t>
  </si>
  <si>
    <t>19:12:40</t>
  </si>
  <si>
    <t>19:50:12</t>
  </si>
  <si>
    <t>BEATRIZ ORDAZ</t>
  </si>
  <si>
    <t>20:40:15</t>
  </si>
  <si>
    <t>A:OK;X:MANNING;R:FD ENROUTE , REQ ETA,, Pwr-Y</t>
  </si>
  <si>
    <t>20:57:37</t>
  </si>
  <si>
    <t>05/15/2022 21:07 (UXB2) BAD PH# FOR AGENCY 05/15/2022 20:57 (UXB2)  CALLBACK UPDATE COMPLETED. CALLED 911 WITH 30 MIN ETA.</t>
  </si>
  <si>
    <t>5592926818</t>
  </si>
  <si>
    <t>21:02:09</t>
  </si>
  <si>
    <t xml:space="preserve">OR:N/A-Ali Aamir - Meter Tech - KIMAHA4 - ENROUTE 33 MIN ETA@ 11 MIN MARK (H1TE 20:54 05/15/2022)
OR:N/A-NOTIFIED MnC SUPERVISOR OF 911 STANDBY AND CHECKED FOR RESOURCES. NONE AVAILABLE. (UXB2 20:52 05/15/2022)
OR:N/A-CHECKED WITH GAS TO SEE IF THEY HAVE AVAILABLE RESOURCES TO RESPOND TO 911 STANDBY. NONE AVAILABLE. (UXB2 20:51 05/15/2022)
OR:N/A-NOTIFIED DISPATCH SUPERVISOR OF 911 STANDBY AND NO TMAN YET (UXB2 20:50 05/15/2022)
OR:N/A-ARCOS (UXB2 20:42 05/15/2022)
</t>
  </si>
  <si>
    <t>RENAISSANCE SURGERY CENTER LLC</t>
  </si>
  <si>
    <t>14:34:40</t>
  </si>
  <si>
    <t>A:ok;X:DEERING;R:LS STANDING BY SAYS HAS ELECTRIC VAULT WITH ARCHING LINES SAYS CALLED ELECTRIC DIRECTLY ANDWAS REDIRECTED CONTACT WITH ETA  TOM GONGORA 661-233-2265RUNG DOWN TO ELECTRIC AT 1435 SPOKE TO  MIKE.</t>
  </si>
  <si>
    <t xml:space="preserve">05/16/2022 14:42 (MALM) TMAN RIOS ADV 30 MIN ETA </t>
  </si>
  <si>
    <t>6612332265</t>
  </si>
  <si>
    <t>14:55:29</t>
  </si>
  <si>
    <t>14:43:07</t>
  </si>
  <si>
    <t>SHEILA VARELA</t>
  </si>
  <si>
    <t>14:46:44</t>
  </si>
  <si>
    <t>A:OK;X:N BUSH;R:REPORT OF RES STRUCTURE FIRE PER FRESNO CTY FIRE, Pwr-Y</t>
  </si>
  <si>
    <t>14:55:53</t>
  </si>
  <si>
    <t xml:space="preserve">05/16/2022 14:55 (MALM)  CALLBACK UPDATE COMPLETED. TMAN RIOS ADV 30 MIN ETA </t>
  </si>
  <si>
    <t>14:53:55</t>
  </si>
  <si>
    <t xml:space="preserve">OR:N/A-TMAN RIOS ADV 30 MIN ETA (MALM 14:54 05/16/2022)
</t>
  </si>
  <si>
    <t>SILVIA SALAZAR</t>
  </si>
  <si>
    <t>15:58:56</t>
  </si>
  <si>
    <t>A:OK;X:DAKOTA;R:REPORT OF 2 ALARM FIRE AT APT COMPLEX PER FRESNO FIRE</t>
  </si>
  <si>
    <t xml:space="preserve">05/16/2022 16:05 (MALM)  CALLBACK UPDATE COMPLETED. GSR ETA 10 MIN. TMU. TWO TMEN ARE OUT SWITCHING. TMAN STARKEY ADV 55 MIN ETA. NO OTHER AVAIL RESOURCES </t>
  </si>
  <si>
    <t>16:19:44</t>
  </si>
  <si>
    <t xml:space="preserve">OR:N/A-TMAN STARKEY WORKING ON 2ND ALARM STRUCTURE FIRE IMPACTING 3 APARTMENT BUILDINGS. UNABLE TO GET AN ETOR AT THIS TIME. PUSHED OUT ETOR TO 21:00 (MALM 18:34 05/16/2022)
OR:N/A-DELEON ROJAS ONSITE. PLEASE SEE FO#7295636242 (MALM 16:20 05/16/2022)
</t>
  </si>
  <si>
    <t>MARIA M FLORES</t>
  </si>
  <si>
    <t>00:43:22</t>
  </si>
  <si>
    <t>A:OK;X:MCKENZIE;R:BACK HOUSE ON FIRE CAUSED OVERHEAD LIVE WIRES TO SPARK. PLEASE MAKE SAFE ASAP.ETA PLZ. FFD, Pwr-Y</t>
  </si>
  <si>
    <t>00:52:41</t>
  </si>
  <si>
    <t>05/17/2022 02:21 (KLKB) ETA 20 MINS 05/17/2022 00:52 (KLKB)  CALLBACK UPDATE COMPLETED. WILL CALL BACK WITH ETA</t>
  </si>
  <si>
    <t>BAKER-JESSE</t>
  </si>
  <si>
    <t>03:36:00</t>
  </si>
  <si>
    <t>02:24:22</t>
  </si>
  <si>
    <t>01:00:51</t>
  </si>
  <si>
    <t xml:space="preserve">OR:N/A-WAITING FOR CREW TO ASSESS TAG WILL PUSH OUT ETOR (KLKB 03:25 05/17/2022)
OR:N/A-ETA 20 MINS (KLKB 02:22 05/17/2022)
OR:N/A-FOREMAN AND LINEMAN ACCEPTED ARCOS (KLKB 01:55 05/17/2022)
OR:N/A-CALLED ON CALL ABOUT TAG AND ADV TO RUN ARCOS FOR A FOREMAN AND A LINEMAN. (KLKB 01:45 05/17/2022)
OR:N/A-212 LIST EXHAUSTED FOR TMAN (KLKB 01:42 05/17/2022)
OR:N/A-CALLED ON CALL SUPERVISOR TO ADV ARCOS STILL RUNNIG AT 3O MIN MARK. (KLKB 01:16 05/17/2022)
OR:N/A-GSR ONSITE. ARCOS STILL RUNNING FOR T-MAN (KLKB 01:01 05/17/2022)
OR:N/A-ARCOS (KLKB 00:46 05/17/2022)
</t>
  </si>
  <si>
    <t>12:41:47</t>
  </si>
  <si>
    <t>A:OK;X:ELDER;R:VEG FIRE DAMAGES POLES PER FD ONSITE, Pwr-Y</t>
  </si>
  <si>
    <t>12:49:23</t>
  </si>
  <si>
    <t xml:space="preserve">05/17/2022 12:49 (UXB2)  CALLBACK UPDATE COMPLETED. CALLED 911 WITH 40 MIN ETA </t>
  </si>
  <si>
    <t>5595844927</t>
  </si>
  <si>
    <t>12:45:02</t>
  </si>
  <si>
    <t>13:23:32</t>
  </si>
  <si>
    <t>13:04:48</t>
  </si>
  <si>
    <t>AXS-OK VEG , POLE FIRE/ INC#7478</t>
  </si>
  <si>
    <t>13:08:44</t>
  </si>
  <si>
    <t xml:space="preserve">05/17/2022 13:08 (AGG6)  CALLBACK UPDATE COMPLETED. eta 30 min </t>
  </si>
  <si>
    <t>13:10:49</t>
  </si>
  <si>
    <t>13:34:50</t>
  </si>
  <si>
    <t>GHAI MANAGEMENT SERVICES INC</t>
  </si>
  <si>
    <t>20:38:32</t>
  </si>
  <si>
    <t>A:ok;X:VALENTINE;R:PD ONS CAR INTO PEDISTAL  INC# 2206171149Rung down to electric @ 2040 spoke to alma</t>
  </si>
  <si>
    <t>20:44:09</t>
  </si>
  <si>
    <t xml:space="preserve">05/17/2022 20:44 (AVG2)  CALLBACK UPDATE COMPLETED. ETA 40 MIN </t>
  </si>
  <si>
    <t>20:40:42</t>
  </si>
  <si>
    <t>21:11:46</t>
  </si>
  <si>
    <t>FRUIT AVE HOUSING ASSOCIATION, LP</t>
  </si>
  <si>
    <t>00:01:47</t>
  </si>
  <si>
    <t>A:OK;X:ASHLAN;R:TREE TOOK DOWN LIVE WIRES AND ARCING. PLEASE MAKE SAFE ASAP. ETA PLZ FFD ONSITE/STANDING BY., Pwr-Y</t>
  </si>
  <si>
    <t>00:13:23</t>
  </si>
  <si>
    <t xml:space="preserve">05/18/2022 00:13 (S2CA)  CALLBACK UPDATE COMPLETED. ETA 40 MINS </t>
  </si>
  <si>
    <t>00:20:09</t>
  </si>
  <si>
    <t>00:42:20</t>
  </si>
  <si>
    <t xml:space="preserve">OR:N/A-CALLED DO SUPERVISOR LINE TO REQUEST ETOR UPDATE; NO ANSWER LEFT VOICEMAIL ADV TO CALL DISPATCH WITH ETOR INFO (WDSH 02:52 05/18/2022)
OR:N/A-PER DO OK TO PUSH ETOR TILL 0900 (S2CA 02:52 05/18/2022)
OR:N/A-ONCALL SUPV HEIER NOTIFIED (S2CA 00:19 05/18/2022)
OR:N/A-DISPATCHER ADV OF 40 MIN ETA FOR STANDBY; 13 MINUTES IN; ADV TO CONTACT ONCALL SUP, DISPATCH MANAGER GREATHOUSE ADV VIA TEXT (WDSH 00:18 05/18/2022)
OR:N/A-ARCOS CALLOUT ID 299527 FOR FMO (S2CA 00:10 05/18/2022)
OR:N/A-ARCOS CALLOUT ID 299526 (S2CA 00:04 05/18/2022)
</t>
  </si>
  <si>
    <t>07:43:14</t>
  </si>
  <si>
    <t>AXS-OK CALL CAME TO FD AS POLE FIRE. EVERYTHIN ELSE IS UNKNOWN. POLE IN THE MIDD</t>
  </si>
  <si>
    <t>07:46:24</t>
  </si>
  <si>
    <t xml:space="preserve">05/18/2022 07:46 (MALM)  CALLBACK UPDATE COMPLETED. TMAN BUCHANAN ADV 15 MIN ETA </t>
  </si>
  <si>
    <t>07:45:34</t>
  </si>
  <si>
    <t>07:56:36</t>
  </si>
  <si>
    <t xml:space="preserve">OR:N/A-PER 911 GAS DISPATCHER HOLLY, ADVISED THIS IS DEBRIS FIRE, NOT PGnE UTILITIES OK TO CANCEL (MALM 07:57 05/18/2022)
</t>
  </si>
  <si>
    <t>GRISELDA VILLALVAZO</t>
  </si>
  <si>
    <t>A:ok;X:W HARVARD;R:FRESNO FD ONSITE - NEED BOTH GAS AND ELEC, Pwr-Y</t>
  </si>
  <si>
    <t>19:36:04</t>
  </si>
  <si>
    <t xml:space="preserve">05/18/2022 19:36 (MALM)  CALLBACK UPDATE COMPLETED. TMAN STARK ADV 15 MIN ETA </t>
  </si>
  <si>
    <t>19:34:48</t>
  </si>
  <si>
    <t>19:51:02</t>
  </si>
  <si>
    <t xml:space="preserve">kings cty fd </t>
  </si>
  <si>
    <t>21:13:37</t>
  </si>
  <si>
    <t>kings cty fd  AXS-ok on fd / INC# 22F001872/rung down @ 2113 spoke to mike</t>
  </si>
  <si>
    <t>21:17:17</t>
  </si>
  <si>
    <t xml:space="preserve">05/18/2022 21:17 (MALM)  CALLBACK UPDATE COMPLETED. TMAN FONDON ADV 30 MIN ETA. CALL BK NUMBER NOT WORKING </t>
  </si>
  <si>
    <t>5596532272</t>
  </si>
  <si>
    <t>F5TJWFK</t>
  </si>
  <si>
    <t>21:14:53</t>
  </si>
  <si>
    <t>22:01:53</t>
  </si>
  <si>
    <t>ROSALIE E CORTEZ</t>
  </si>
  <si>
    <t>21:15:17</t>
  </si>
  <si>
    <t>A:OK;X:E HUNTINGTON;R:FRESNO FD ONSITE - NEED BOTH GAS AND ELEC TO SECURE THE MTRS - XST: W HARVARD - NEED ETA: 559-621-4333, Pwr-Y</t>
  </si>
  <si>
    <t>21:21:39</t>
  </si>
  <si>
    <t xml:space="preserve">05/18/2022 21:21 (MALM)  CALLBACK UPDATE COMPLETED. TMAN KRUPENS ADV 30 MIN ETA. GAS DISPATCH ADV GSR ETA 20 MIN </t>
  </si>
  <si>
    <t>MICHAEL WUKITS</t>
  </si>
  <si>
    <t>07:52:03</t>
  </si>
  <si>
    <t>A:ok;X:ROOSEVELT;R:ACTIVE STRUCTURE FIRE XST ROOSEVELT REQ ETA 559-600-7809, Pwr-Y</t>
  </si>
  <si>
    <t>07:58:47</t>
  </si>
  <si>
    <t xml:space="preserve">05/19/2022 07:58 (CXTQ)  CALLBACK UPDATE COMPLETED. TMAN NOTIFIED AND PROVIDED A 15  MIN ETA.  NOTIFIED 911 AGENCY </t>
  </si>
  <si>
    <t>07:56:02</t>
  </si>
  <si>
    <t>11:16:43</t>
  </si>
  <si>
    <t>AXS-OK VEG FIRE STARTED POLE FIRE , DAMAGED POLE AT BASE.  NEAR QUARRY</t>
  </si>
  <si>
    <t xml:space="preserve">05/19/2022 11:29 (MALM)  CALLBACK UPDATE COMPLETED. TMAN OAXACA ADV 20 MIN ETA </t>
  </si>
  <si>
    <t>11:23:26</t>
  </si>
  <si>
    <t>11:48:42</t>
  </si>
  <si>
    <t xml:space="preserve">OR:N/A-PER 911 AGENCY ADVISED THIS IS SOUTH ON RIVERBEND AND WORK YOUR WAY WEST, WEST OF QUARRY. (MALM 11:28 05/19/2022)
</t>
  </si>
  <si>
    <t>ANDRES A VAZQUEZ</t>
  </si>
  <si>
    <t>14:49:26</t>
  </si>
  <si>
    <t>A:OK;X:BELMONT ST;R:FRESNO FD ON SITE FOR COMMERCIAL FIRE; LOG 2038039, Pwr-Y</t>
  </si>
  <si>
    <t>14:53:10</t>
  </si>
  <si>
    <t xml:space="preserve">05/19/2022 14:53 (MALM)  CALLBACK UPDATE COMPLETED. TMAN POLSGROVE ADV 20 MIN ETA </t>
  </si>
  <si>
    <t xml:space="preserve">FRESNO CITY FIRE </t>
  </si>
  <si>
    <t>15:06:13</t>
  </si>
  <si>
    <t>AXS-OK FD ONSITE WITH DEBRI IN THE LINES AND LINE ARCING</t>
  </si>
  <si>
    <t xml:space="preserve">05/19/2022 15:16 (MALM)  CALLBACK UPDATE COMPLETED. TMAN POLSGROVE ADV 45MIN ETA. EMT BROWN ADV 20 MIN ETA </t>
  </si>
  <si>
    <t>14:32:39</t>
  </si>
  <si>
    <t>15:38:43</t>
  </si>
  <si>
    <t>ISIDRO PEREZ</t>
  </si>
  <si>
    <t>16:13:05</t>
  </si>
  <si>
    <t>A:OK;X:E LORENA AVE;R:FRESNO FD HAS CLEARED BUT REQ ETA; ARCING WIRES NEAR POLE IN BACKYARD OF RESD; FRESNO FD INC#2038074, Pwr-I</t>
  </si>
  <si>
    <t>05/19/2022 16:19 (MALM)  CALLBACK UPDATE COMPLETED. CALLED 911 AGENCY TO ADV WILL UPDATE WITH ETA 05/19/2022 16:17 (MALM) PER NOTATION. FD NO LONGER STANDING BY. WILL UPDATE AGENCY WITH ETA WHEN TMAN AVAIL</t>
  </si>
  <si>
    <t>16:16:04</t>
  </si>
  <si>
    <t>GREG JOHNSON</t>
  </si>
  <si>
    <t>A:OK;X:BAIN AVE;R:FIRE DUE TO PWR BOX ON SIDE OF GARAGE, Pwr-Y</t>
  </si>
  <si>
    <t xml:space="preserve">05/19/2022 16:33 (MALM)  CALLBACK UPDATE COMPLETED. TMAN PECK ADV 15 MIN ETA </t>
  </si>
  <si>
    <t>16:30:11</t>
  </si>
  <si>
    <t>DR JAIME REYNA</t>
  </si>
  <si>
    <t>17:47:51</t>
  </si>
  <si>
    <t>A:OK;X:DEL MAR;R:FD ENROUTE-NO INJ/HAZ, Pwr-Y</t>
  </si>
  <si>
    <t>17:54:30</t>
  </si>
  <si>
    <t xml:space="preserve">05/19/2022 17:54 (MALM)  CALLBACK UPDATE COMPLETED. TMAN BISSELL ADV 25 MIN ETA </t>
  </si>
  <si>
    <t>17:50:51</t>
  </si>
  <si>
    <t>18:07:25</t>
  </si>
  <si>
    <t xml:space="preserve">OR:N/A-TMAN HAS YET TO ASSESS, PUSHED OUT ETOR 2 HRS (MALM 17:53 05/19/2022)
</t>
  </si>
  <si>
    <t>GRACE CHURCH OF THE SAN JOAQUIN</t>
  </si>
  <si>
    <t>20:15:22</t>
  </si>
  <si>
    <t>A:OK;X:18TH AVE;R:ALONG RAILROAD TRACK BEHIND BRICK WALL OF CHURCH:WIRES CUT:FDON SITE NEED ETA, Pwr-Y</t>
  </si>
  <si>
    <t>20:22:42</t>
  </si>
  <si>
    <t xml:space="preserve">05/19/2022 20:22 (MALM)  CALLBACK UPDATE COMPLETED. TMAN ROGERS ADV 20 MIN ETA </t>
  </si>
  <si>
    <t>20:22:03</t>
  </si>
  <si>
    <t>20:38:05</t>
  </si>
  <si>
    <t>FRESNO CTY FD</t>
  </si>
  <si>
    <t>AXS-OK GRASS FIRE--NO INJ/HAZ</t>
  </si>
  <si>
    <t>20:39:35</t>
  </si>
  <si>
    <t xml:space="preserve">05/19/2022 20:39 (MALM)  CALLBACK UPDATE COMPLETED. TMAN BISSELL ADV 30 MIN ETA </t>
  </si>
  <si>
    <t>20:37:15</t>
  </si>
  <si>
    <t>21:01:23</t>
  </si>
  <si>
    <t xml:space="preserve">OR:N/A-PUSHED OUT EXTENDED AMOUNT OF TIME DUE TO 16 HR REPAIR TIME NOTED. (WKT4 23:26 05/19/2022)
OR:N/A-ON CALL, SHAD BERRY DID NOT ANSWER. PUSHED ETOR OUT UNTIL MORNING. (WKT4 23:24 05/19/2022)
</t>
  </si>
  <si>
    <t>22:51:41</t>
  </si>
  <si>
    <t>AXS-OK FRESNO FD ONSITE - NEED BOTH GAS AND ELEC - LOC: 155 N Calaveras St - XST</t>
  </si>
  <si>
    <t>05/19/2022 23:04 (WKT4) GSR F4G4XBI ONSITE 05/19/2022 22:59 (WKT4)  CALLBACK UPDATE COMPLETED. TMAN BISSEL GAVE 40 MIN ETA</t>
  </si>
  <si>
    <t>23:00:15</t>
  </si>
  <si>
    <t>23:05:03</t>
  </si>
  <si>
    <t xml:space="preserve">OR:N/A-05/19/2022 23:04 (WKT4) GSR F4G4XBI ONSITE (WKT4 23:05 05/19/2022)
OR:N/A-05/19/2022 22:59 (WKT4)  CALLBACK UPDATE COMPLETED. TMAN BISSEL GAVE 40 MIN ETA (WKT4 22:59 05/19/2022)
OR:N/A-looking for available TMAN (WKT4 22:58 05/19/2022)
</t>
  </si>
  <si>
    <t>04:04:14</t>
  </si>
  <si>
    <t>AXS-UNKNOWN FRESNO FD ONSITE - LOC: E MUSCAT AVE AND S MAPLE AVE - NEED BOTH GAS</t>
  </si>
  <si>
    <t>04:07:00</t>
  </si>
  <si>
    <t>05/20/2022 04:12 (WKT4) GSR F4GALV4 IS ONSITE. 05/20/2022 04:07 (WKT4)  CALLBACK UPDATE COMPLETED. 05/20/2022 03:59 (WKT4)  CALLBACK UPDATE COMPLETED. LAMAR GRIFFIN GAVE 30 ETA</t>
  </si>
  <si>
    <t>04:34:00</t>
  </si>
  <si>
    <t>04:07:24</t>
  </si>
  <si>
    <t>04:05:05</t>
  </si>
  <si>
    <t>07:55:07</t>
  </si>
  <si>
    <t>TRAVER</t>
  </si>
  <si>
    <t>AXS-OK LINES DOWN/ INC#5254UPDATED LOCATION. NORTH OF AVE 368 AND WEST OF  RD 28</t>
  </si>
  <si>
    <t>08:06:48</t>
  </si>
  <si>
    <t xml:space="preserve">05/20/2022 08:06 (MALM)  CALLBACK UPDATE COMPLETED. TMAN BUCHANAN ADV 30 MIN ETA. TMAN ROGERS &amp; TMAN SCOTTI CURRENTLY ON A 300 CUSTOMER OUTAGE </t>
  </si>
  <si>
    <t>05:46:47</t>
  </si>
  <si>
    <t>08:27:01</t>
  </si>
  <si>
    <t>OR:N/A-CALLIN D.O TO CHANGE ETOR (SXMU 14:37 05/20/2022)
OR:N/A-P/TMAN ROGERS ADV TO PUSH OUT ETOR 1 HR. P/NEW GUIDELINES PUSHED OUT ETOR 2 HRS (MALM 10:57 05/20/2022)
OR:N/A-TMAN BUCHANAN ADV THIS IS PART OF THE SAME OUTAGE THAT TMAN ROGERS n TMAN SCOTTI ARE WORKING (MALM 08:36 05/20/2022)
OR:N/A-ARCOS (WKT4 05:33 05/20/2022)
[UPTR#254149:OR:N/A-911 AGENCY NOT ONSITE AS OF YET. 911 OPERATOR ADV THIS INC#5254 THAT THERE IS A POSSIBLE ENERGIZED METAL TRELLIS. LOCATION OF INCIDENT IS 300 FT N/O AVE 368 n 1/4 MILE W/O ROAD 28. PEOPLE ARE WORKI</t>
  </si>
  <si>
    <t>KINGS COUNTY FIRE</t>
  </si>
  <si>
    <t>03:46:14</t>
  </si>
  <si>
    <t>AXS-OK FD AND PD ENR - PER CUST, 2 POLES AND WIRES ARE DOWN IN RDWAY AND COMPLET</t>
  </si>
  <si>
    <t>03:50:01</t>
  </si>
  <si>
    <t xml:space="preserve">05/21/2022 03:50 (MALM)  CALLBACK UPDATE COMPLETED. TMAN SCOTTI ADV 45 MIN ETA AT 3 MIN MARK </t>
  </si>
  <si>
    <t>04:09:48</t>
  </si>
  <si>
    <t>04:32:04</t>
  </si>
  <si>
    <t xml:space="preserve">OR:N/A-UPDATED ETOR PER ON CALL SUPERVISOR DUREN. (AVG2 08:36 05/21/2022)
OR:N/A-TMAN IS ASSESSING, EXTENDED ETOR. (AVG2 06:41 05/21/2022)
OR:N/A-NO GSR AVAIL. ON CALL RESTORATION/MnC DURAN ADV NO ONE AVAIL (MALM 04:04 05/21/2022)
OR:N/A-MMP ZAPATA ADV 20 MIN ETA (MALM 04:02 05/21/2022)
</t>
  </si>
  <si>
    <t>NORTH CENTRAL FD</t>
  </si>
  <si>
    <t>07:23:30</t>
  </si>
  <si>
    <t>AXS-OK POLE #C2395 ON CENTRAL JUST E OF HOWARD, ARCING AT THE BASE; FD LOG#20386</t>
  </si>
  <si>
    <t xml:space="preserve">05/21/2022 07:26 (AVG2)  CALLBACK UPDATE COMPLETED. ETA 40 MIN </t>
  </si>
  <si>
    <t>07:24:44</t>
  </si>
  <si>
    <t>08:07:53</t>
  </si>
  <si>
    <t xml:space="preserve">OR:N/A-NO GSR ON SHIFT. (JRRW 07:31 05/21/2022)
OR:N/A-CALLING GAS. (JRRW 07:30 05/21/2022)
OR:N/A-FM ARCOS RUNNING # 299944 (JRRW 07:29 05/21/2022)
</t>
  </si>
  <si>
    <t>FRESNO  PD</t>
  </si>
  <si>
    <t>14:32:02</t>
  </si>
  <si>
    <t>AXS-OK VEH INTO POLE; POLE IS STILL UPRIGHT BUT DAMAGED; NO REPORTED INJURIES; R</t>
  </si>
  <si>
    <t xml:space="preserve">05/21/2022 14:42 (AGG6)  CALLBACK UPDATE COMPLETED. 911 says pge onsite </t>
  </si>
  <si>
    <t>14:42:04</t>
  </si>
  <si>
    <t>ALW ENTERPRISES INC</t>
  </si>
  <si>
    <t>A:OK;X:ROLINDA;R:PER CHP, POLE IN ROAD. FD ENR ETA, Pwr-I</t>
  </si>
  <si>
    <t xml:space="preserve">05/21/2022 16:20 (AGG6)  CALLBACK UPDATE COMPLETED. eta 30 min </t>
  </si>
  <si>
    <t>F4MPTC3</t>
  </si>
  <si>
    <t>16:17:37</t>
  </si>
  <si>
    <t>17:03:10</t>
  </si>
  <si>
    <t xml:space="preserve">OR:N/A-PER DO OK TO PUSH ETOR OUT TILL 0800 (S2CA 05:41 05/22/2022)
OR:N/A-UPDATED ETOR PER ON CALL BROWN (AGG6 18:44 05/21/2022)
OR:N/A-EMT CHA ONSITE PER D.A. MAP (AGG6 17:03 05/21/2022)
</t>
  </si>
  <si>
    <t>KINGS COUNTY FD-CAL FIRE</t>
  </si>
  <si>
    <t>00:01:39</t>
  </si>
  <si>
    <t>AXS-OK LIVE WIRES DOWN. PLEASE MAKE SAFE. ASAP.  ETA  PLZ.</t>
  </si>
  <si>
    <t>00:04:13</t>
  </si>
  <si>
    <t xml:space="preserve">05/22/2022 00:04 (S2CA)  CALLBACK UPDATE COMPLETED. ETA 30 MINS </t>
  </si>
  <si>
    <t>00:02:29</t>
  </si>
  <si>
    <t>00:47:47</t>
  </si>
  <si>
    <t>11:12:06</t>
  </si>
  <si>
    <t>AXS-OK CHP ENRT REQETA LOG #246 - POLE LEANING - VEH OCCUPIEDLINES HANGING LOW A</t>
  </si>
  <si>
    <t>11:30:11</t>
  </si>
  <si>
    <t xml:space="preserve">05/22/2022 11:30 (MALM)  CALLBACK UPDATE COMPLETED. TMAN STARK ADV 12 MIN ETA </t>
  </si>
  <si>
    <t>11:15:57</t>
  </si>
  <si>
    <t>11:28:33</t>
  </si>
  <si>
    <t xml:space="preserve">OR:N/A-PER D O PUSH TO 0000 (PARO 22:38 05/22/2022)
OR:N/A-CALLED HAGA NO ANSWER (PARO 22:37 05/22/2022)
</t>
  </si>
  <si>
    <t xml:space="preserve">Fresno City Fire </t>
  </si>
  <si>
    <t>17:56:30</t>
  </si>
  <si>
    <t>AXS-None Known Customer reported as danger to life or property - Wire down in ba</t>
  </si>
  <si>
    <t xml:space="preserve">05/22/2022 18:02 (SNA5)  CALLBACK UPDATE COMPLETED. PER TMAN REMARKS ETA 18:32. </t>
  </si>
  <si>
    <t>OR:N/A-TMAN KRUPENS ONSITE. (SNA5 18:14 05/22/2022)
OR:N/A-TMAN KRUPENS ENROUTE. HE DID NOT ANSWER WHEN CALLED FOR ETA BUT UPDATED OIS WITH ETA OF 18:32. ADVS DISPATCH SUP HEATHER, WHO CALLED AGENCY TO CONFIRM. (SNA5 18:13 05/22/2022)
[UPTR#268024:OR:N/A-OIS 1707437 (H1TE 17:59 05/22/2022)
]</t>
  </si>
  <si>
    <t>SPRINT NEXTEL CORPORATION</t>
  </si>
  <si>
    <t>18:13:44</t>
  </si>
  <si>
    <t>A:OK;X:CLINTON;R:, Pwr-Y</t>
  </si>
  <si>
    <t>18:16:19</t>
  </si>
  <si>
    <t xml:space="preserve">05/22/2022 18:16 (SNA5)  CALLBACK UPDATE COMPLETED. PER TMAN STARK 20 MIN ETA. </t>
  </si>
  <si>
    <t>18:14:59</t>
  </si>
  <si>
    <t>18:32:09</t>
  </si>
  <si>
    <t xml:space="preserve">OR:N/A-PER TMAN STARK 20 MIN ETA. CB TO AGENCY COMPLETED. (SNA5 18:18 05/22/2022)
</t>
  </si>
  <si>
    <t>MELBA GAUCI</t>
  </si>
  <si>
    <t>19:07:46</t>
  </si>
  <si>
    <t>A:OK;X:CLINTON AVE;R:KITE STUCK IN POWER LINE. FD ONSITE REQ ETA, Pwr-Y</t>
  </si>
  <si>
    <t xml:space="preserve">05/22/2022 19:13 (SNA5)  CALLBACK UPDATE COMPLETED. PER TMAN KRUPENS NOTED OIS WITH ETA AT 19:41. (30 MIN ETA) </t>
  </si>
  <si>
    <t>19:09:05</t>
  </si>
  <si>
    <t>19:17:21</t>
  </si>
  <si>
    <t xml:space="preserve">OR:N/A-PER TMAN KRUPENS NOTED OIS WITH ETA AT 19:41. (30 MIN ETA). AGENCY CB COMPLETED. (SNA5 19:13 05/22/2022)
OR:N/A-NO ANSWER FROM TMAN KRUPENS. LEFT MESSAGE. (SNA5 19:10 05/22/2022)
</t>
  </si>
  <si>
    <t>ORALIA G ADAME</t>
  </si>
  <si>
    <t>00:04:23</t>
  </si>
  <si>
    <t>A:OK;X:VALENTINE;R:CHiPS LOG 750 ONSITE/STANDING BY. PLEASE MAKE SAFE ASAP., Pwr-Y</t>
  </si>
  <si>
    <t>00:12:39</t>
  </si>
  <si>
    <t>05/23/2022 00:25 (PARO) GSR ETA 10 MINS 05/23/2022 00:12 (PARO)  CALLBACK UPDATE COMPLETED. CALLED AGENCY TO VERIFY LOC/HZD</t>
  </si>
  <si>
    <t>00:38:59</t>
  </si>
  <si>
    <t xml:space="preserve">OR:N/A-PUSHED ETOR OUT 2 HOURS PER MINIMUM UNABLE TO REACH ON CALL. NO ANSWER AND NO MESSAGE OPTION AVAILABLE. (SNA5 16:35 05/23/2022)
OR:N/A-PUSHED ETOR OUT 2 HOURS PER MINIMUM UNABLE TO REACH ON CALL. (SNA5 15:24 05/23/2022)
OR:N/A-DISPATCH PHONES CURRENTLY NOT WORKING UNABLE TO CALL FOR ETOR UPDATE. (SNA5 15:05 05/23/2022)
OR:N/A-OK PER GAS DISPATCH FOR GSR TO RESPOND (PARO 00:24 05/23/2022)
OR:N/A-PER GAS DISPATCH VASQUEZ AVAIL; CONTACTED VASQUEZ HE STATED HE CAN RESPOND BUT NEEDS APPROVAL FROM SUP (PARO 00:22 05/23/2022)
OR:N/A-ARCOS (PARO 00:07 05/23/2022)
</t>
  </si>
  <si>
    <t>SIVILAY XAYSAENGLATTANA</t>
  </si>
  <si>
    <t>02:47:58</t>
  </si>
  <si>
    <t>A:OK;X:ANGUS;R:PLEASE MAKE SAFE. ETA FFD, Pwr-Y</t>
  </si>
  <si>
    <t>02:51:24</t>
  </si>
  <si>
    <t>05/23/2022 03:06 (PARO) GSR ONSITE AT 0303 05/23/2022 02:51 (PARO)  CALLBACK UPDATE COMPLETED. GSR ETA 0326</t>
  </si>
  <si>
    <t>02:53:31</t>
  </si>
  <si>
    <t>03:06:28</t>
  </si>
  <si>
    <t xml:space="preserve">OR:N/A-GSR ONSITE AT 0303 (PARO 03:06 05/23/2022)
OR:N/A-TMAN PATTON WILL RESPOND ON ANOTHER 911 WILL CLEAR ASAP ONE LINE CREW ARRIVES ONSCENE; UNSAFE TO LEAVE UNATTENDED DUE TO POLE LEANING (PARO 02:54 05/23/2022)
</t>
  </si>
  <si>
    <t>14:31:31</t>
  </si>
  <si>
    <t>AXS-OK per fd active structure fire xst peach req eta 559-621-4333</t>
  </si>
  <si>
    <t>14:46:59</t>
  </si>
  <si>
    <t xml:space="preserve">05/23/2022 14:46 (SNA5)  CALLBACK UPDATE COMPLETED. PER TMAN MITCHELL 35 MIN ETA, DISPATCH SUP COMPLETED AGENCY CB. </t>
  </si>
  <si>
    <t>14:42:35</t>
  </si>
  <si>
    <t>14:54:35</t>
  </si>
  <si>
    <t xml:space="preserve">OR:N/A-GSR ONSITE AT 14:47. (SNA5 14:54 05/23/2022)
OR:N/A-PER TMAN MITCHELL 35 MIN ETA, DISPATCH SUP COMPLETED AGENCY CB. (SNA5 14:46 05/23/2022)
OR:N/A-DISPATCH PHONES ARE CURRENTLY NOT WORKING. ADVISE DISATCH SUPERVISORS. THEY WILL BE CONTACTING TMAN MITCHELL FOR 911 n ETA. (SNA5 14:44 05/23/2022)
OR:N/A-RE-ASSIGNED TAG TO TMAN MITCHELL AS NO RESPONSE TO EPAGE FROM TMAN STARK. (SNA5 14:44 05/23/2022)
OR:N/A-EPAGED TMAN STARK. PHONE NUMBER LISTED IS NOT AVAILABLE. OTHER DISPATCHER ATTEMPTED AS WELL. EPAGED TMAN. (SNA5 14:38 05/23/2022)
</t>
  </si>
  <si>
    <t>15:59:07</t>
  </si>
  <si>
    <t>AXS-OK BROKEN POLE/ LINES DOWN/ INC#5436</t>
  </si>
  <si>
    <t xml:space="preserve">05/23/2022 16:02 (SNA5)  CALLBACK UPDATE COMPLETED. PER TMAN AZEVEDO 30 MIN ETA. </t>
  </si>
  <si>
    <t>16:01:26</t>
  </si>
  <si>
    <t xml:space="preserve">OR:N/A-PER TMAN AZEVEDO 30 MIN ETA, AGENCY CB COMPLETED. (SNA5 16:05 05/23/2022)
</t>
  </si>
  <si>
    <t>tulare cty fire inc 5439</t>
  </si>
  <si>
    <t>AXS-OK LINEDOWN WITH GRASS FIRE IN AREA</t>
  </si>
  <si>
    <t>16:45:52</t>
  </si>
  <si>
    <t xml:space="preserve">05/23/2022 16:45 (SNA5)  CALLBACK UPDATE COMPLETED. PER TMAN BENEGAR ETA 40 MIN. </t>
  </si>
  <si>
    <t>16:46:27</t>
  </si>
  <si>
    <t>17:12:12</t>
  </si>
  <si>
    <t xml:space="preserve">OR:N/A-PER TMAN BENEGAR WORKING WITH TMAN OAXACA. ASSIGNED TAG TO OAXACA AND PROVIDED 40 MIN ETA. AGENCY CB COMPLETED. (SNA5 16:47 05/23/2022)
</t>
  </si>
  <si>
    <t>20:04:12</t>
  </si>
  <si>
    <t>AXS-OK FD ONSITE  LINE DOWN DUE TO CAR POLE , INC# 2039492/ RUNG DOWN @ 2004 SPO</t>
  </si>
  <si>
    <t>20:10:19</t>
  </si>
  <si>
    <t xml:space="preserve">05/23/2022 20:10 (SNA5)  CALLBACK UPDATE COMPLETED. PER TMAN PECK 30 MIN ETA. </t>
  </si>
  <si>
    <t>20:05:56</t>
  </si>
  <si>
    <t xml:space="preserve">OR:N/A-PER TMAN PECK 30 MIN ETA CB TO AGENCY COMPLETED. (SNA5 20:10 05/23/2022)
</t>
  </si>
  <si>
    <t>XAVIER ROBERTS</t>
  </si>
  <si>
    <t>20:17:51</t>
  </si>
  <si>
    <t>A:ok;X:sierra vista;R:FD ONSITE ELECTRICAL FIRE AT RES REQ ELECTRIC ONLY INC# 2039822/RUNG DOWN TO ELECTRIC @ 2018 SPOKE TO NICK</t>
  </si>
  <si>
    <t>20:21:30</t>
  </si>
  <si>
    <t xml:space="preserve">05/24/2022 20:21 (NWA1)  CALLBACK UPDATE COMPLETED. CALLED WITH A 30 MIN ETA </t>
  </si>
  <si>
    <t>20:19:51</t>
  </si>
  <si>
    <t>20:49:18</t>
  </si>
  <si>
    <t>PAPAYA FRESH MEDITERRANEAN MARKET INC</t>
  </si>
  <si>
    <t>17:48:09</t>
  </si>
  <si>
    <t>A:OK;X:N WEST AVE;R:REPORT OF COMMERCIAL FIRE , PER FRESNO FIRE, Pwr-Y</t>
  </si>
  <si>
    <t>17:52:26</t>
  </si>
  <si>
    <t xml:space="preserve">05/25/2022 17:52 (DXAM)  CALLBACK UPDATE COMPLETED. CALLED 911 WITH A 15 MINUTE ETA </t>
  </si>
  <si>
    <t>17:50:09</t>
  </si>
  <si>
    <t>18:05:13</t>
  </si>
  <si>
    <t>JAVIER PACHECO</t>
  </si>
  <si>
    <t>18:54:40</t>
  </si>
  <si>
    <t>A:OK;X:ROSE;R:PD ENR REPORT OF  OBJECT IN LINE S LINE ARE ARCHING INC#  2205251057/ RUNG DOWN TO ELECTRIC SIDE AT 1855 SPOKE TO THEMLA/ please contact FD with eta once available inc# 2040176 559-600-7800.</t>
  </si>
  <si>
    <t>19:03:11</t>
  </si>
  <si>
    <t xml:space="preserve">05/25/2022 19:03 (DXAM)  CALLBACK UPDATE COMPLETED. CALLED 911 WITH A 30 MINUTE ETA </t>
  </si>
  <si>
    <t>19:10:44</t>
  </si>
  <si>
    <t xml:space="preserve">OR:N/A-OMnC SUPERVISOR JERRY BROWN CALED AND REQUESTED A 3 MAN CREW PLUS AN ESTIMATOR. STARTED ARCOS CALLOUT.  CALLOUT ID #300643. (DXAM 20:39 05/25/2022)
OR:N/A-STARTED ARCOS CALLOUT.  CALLOUT ID #300621. (DXAM 19:00 05/25/2022)
</t>
  </si>
  <si>
    <t>ABELKY MONTANO</t>
  </si>
  <si>
    <t>19:25:48</t>
  </si>
  <si>
    <t>A:ok;X:barstow;R:FRESNO FD ONSITE/  REPORT OF ARCING AT PANEL AND MELTED METER, INC# 551/ RUNG DOWN @ 1925 SPOKE TO NICK</t>
  </si>
  <si>
    <t>19:28:51</t>
  </si>
  <si>
    <t xml:space="preserve">05/25/2022 19:28 (DXAM)  CALLBACK UPDATE COMPLETED. CALLED 911 WITH A 10 MINUTE ETA </t>
  </si>
  <si>
    <t>19:27:21</t>
  </si>
  <si>
    <t>ALICE BAUM</t>
  </si>
  <si>
    <t>21:04:16</t>
  </si>
  <si>
    <t>A:OK;X:mckinley;R:FD ons arching line at pole in rear  inc#  2040202/ rung down to electric/ spoke to denicefd reports mylar balloons in lines  Fd clearing site .</t>
  </si>
  <si>
    <t>21:11:56</t>
  </si>
  <si>
    <t xml:space="preserve">05/25/2022 21:11 (DXAM)  CALLBACK UPDATE COMPLETED. CALLED 911 WITH A 20 MINUTE ETA. </t>
  </si>
  <si>
    <t>21:06:37</t>
  </si>
  <si>
    <t>CELESTE YOUNG</t>
  </si>
  <si>
    <t>21:47:05</t>
  </si>
  <si>
    <t>A:ok;X:WILSON;R:REAR IN ALLEY FD  ONS INC# 557/ RUNG DOWN TO ELECTRIC @ 2147 SPOKE TO DENICE</t>
  </si>
  <si>
    <t>21:51:46</t>
  </si>
  <si>
    <t xml:space="preserve">05/25/2022 21:51 (DXAM)  CALLBACK UPDATE COMPLETED. CALLED 911 WITH A 30 MINUTE ETA </t>
  </si>
  <si>
    <t>22:03:26</t>
  </si>
  <si>
    <t>COMMUNITY UNITED CHURCH OF CHRIST</t>
  </si>
  <si>
    <t>00:37:48</t>
  </si>
  <si>
    <t>A:OK;X:BROWNING;R:CHURCH FIRE. PLESE MAKE SAFE. ETA PLZ FFD, Pwr-Y</t>
  </si>
  <si>
    <t>00:54:45</t>
  </si>
  <si>
    <t>05/26/2022 01:02 (HXPJ) GSR onsite 05/26/2022 00:54 (HXPJ)  CALLBACK UPDATE COMPLETED.  05/26/2022 00:52 (HXPJ) FMO Jaymar gave min 20 ETA 05/26/2022 00:43 (HXPJ) Arcos running for FMO and Tman 05/26/2022 00:41 (HXPJ) P Gas dispatch GSR ETA is 0100</t>
  </si>
  <si>
    <t>01:02:38</t>
  </si>
  <si>
    <t>01:02:30</t>
  </si>
  <si>
    <t xml:space="preserve">OR:N/A-P MMP notes, meter pulled and made safe. Crew not needed. (HXPJ 02:52 05/26/2022)
OR:N/A-05/26/2022 00:54 (HXPJ)  CALLBACK UPDATE COMPLETED.  05/26/2022 00:52 (HXPJ) FMO Jaymar gave min 20 ETA 05/26/2022 00:43 (HXPJ) Arcos running for FMO and Tman 05/26/2022 00:41 (HXPJ) P Gas dispatch GSR ETA is 0100 (HXPJ 00:55 05/26/2022)
</t>
  </si>
  <si>
    <t>LINDA DEBENEDETTI</t>
  </si>
  <si>
    <t>15:30:34</t>
  </si>
  <si>
    <t>A:OK;X:BROWN;R:FD REQ ETA. AT TRANSFORMER, Pwr-Y</t>
  </si>
  <si>
    <t>15:40:15</t>
  </si>
  <si>
    <t>05/26/2022 15:50 (PARO) PER GRIFFIN ETA 20 MINS 05/26/2022 15:40 (PARO)  CALLBACK UPDATE COMPLETED. TMAN KRUPENS ETA 45 MINS</t>
  </si>
  <si>
    <t>15:33:33</t>
  </si>
  <si>
    <t>16:09:31</t>
  </si>
  <si>
    <t xml:space="preserve">OR:N/A-TMAN STILL ACCESSING 2 HR PUSH (PARO 18:12 05/26/2022)
</t>
  </si>
  <si>
    <t>CAROLA QUEVEDO</t>
  </si>
  <si>
    <t>16:10:09</t>
  </si>
  <si>
    <t>A:ok;X:north;R:report of pole damaged in an active  veg fire with Fresno fire onsite need eta, Pwr-Y</t>
  </si>
  <si>
    <t>16:20:36</t>
  </si>
  <si>
    <t>05/26/2022 16:23 (PARO) GSR 30 MIN ETA 05/26/2022 16:20 (PARO)  CALLBACK UPDATE COMPLETED. called agency to verify loc/hzd</t>
  </si>
  <si>
    <t>16:24:24</t>
  </si>
  <si>
    <t>16:54:59</t>
  </si>
  <si>
    <t xml:space="preserve">tulare cty pd </t>
  </si>
  <si>
    <t>18:17:46</t>
  </si>
  <si>
    <t>AXS-ok inc# 5627/// RUNG DOWN TO ELECTRIC @ 1819 SPOKE TO PRISCILLA</t>
  </si>
  <si>
    <t>18:26:43</t>
  </si>
  <si>
    <t>05/26/2022 19:09 (PARO) PER AGENCY TMAN ONSITE 05/26/2022 18:26 (PARO)  CALLBACK UPDATE COMPLETED. TMAN ETA 30 MINS</t>
  </si>
  <si>
    <t>19:09:18</t>
  </si>
  <si>
    <t>GUILLERMO HERNANDEZ</t>
  </si>
  <si>
    <t>A:ok;X:TEMPERANCE;R:INC# 8100 FD ENR/ RUNG DOWN TO elect @ 2011 spoke to PRISCILLA</t>
  </si>
  <si>
    <t>20:20:14</t>
  </si>
  <si>
    <t>05/26/2022 20:31 (PARO) TMAN  SCOTTI ETA 30 MINS 05/26/2022 20:20 (PARO)  CALLBACK UPDATE COMPLETED. CALLED AGENCY TO VERIFY LOC/HZD</t>
  </si>
  <si>
    <t>20:23:22</t>
  </si>
  <si>
    <t>20:59:21</t>
  </si>
  <si>
    <t xml:space="preserve">OR:N/A-P DO Ward, pushed ETOR 1 hour. (HXPJ 04:10 05/27/2022)
</t>
  </si>
  <si>
    <t>09:12:50</t>
  </si>
  <si>
    <t>AXS-ok MYLAR BALLOONS IN WIRES FD ONSITE</t>
  </si>
  <si>
    <t>09:16:03</t>
  </si>
  <si>
    <t xml:space="preserve">05/28/2022 09:16 (AVG2)  CALLBACK UPDATE COMPLETED. ETA 30 MIN </t>
  </si>
  <si>
    <t>09:10:56</t>
  </si>
  <si>
    <t>09:43:56</t>
  </si>
  <si>
    <t xml:space="preserve">OR:N/A-UPDATED ETOR PER SUPERVISOR VALDEZ. (AVG2 11:36 05/28/2022)
</t>
  </si>
  <si>
    <t>FIDEL L DOMINGUEZ</t>
  </si>
  <si>
    <t>12:32:35</t>
  </si>
  <si>
    <t>A:OK;X:NORBOE;R:KINGSCO FIRE ONS, Pwr-Y</t>
  </si>
  <si>
    <t>12:37:20</t>
  </si>
  <si>
    <t xml:space="preserve">05/28/2022 12:37 (AVG2)  CALLBACK UPDATE COMPLETED. ETA 40 MIN </t>
  </si>
  <si>
    <t>12:34:07</t>
  </si>
  <si>
    <t>13:18:33</t>
  </si>
  <si>
    <t xml:space="preserve">OR:N/A-GSR LOUDER CALLED. 60 MIN ETA. (JRRW 13:02 05/28/2022)
OR:N/A-ON CALL DOES NOT HAVE ANYONE IN THE AREA AND HE IS NOT CLOSE. (JRRW 12:50 05/28/2022)
OR:N/A-CALLING ON CALL. (JRRW 12:48 05/28/2022)
OR:N/A-NO ONE IN CORCORAN AREA. (JRRW 12:47 05/28/2022)
OR:N/A-CALLING GAS. (JRRW 12:46 05/28/2022)
OR:N/A-CALLING FM DISPATCH (JRRW 12:44 05/28/2022)
OR:N/A-F6IJQBX 45 MIN ETA (JRRW 12:42 05/28/2022)
OR:N/A-FM ARCOS RUNNING # 300966. (JRRW 12:38 05/28/2022)
</t>
  </si>
  <si>
    <t>CAL FRESNO FIRE</t>
  </si>
  <si>
    <t>22:52:36</t>
  </si>
  <si>
    <t>AXS-OK POLE DOWN. PLEASE MAKE SAFE ASAP. ETA PLZ.</t>
  </si>
  <si>
    <t>22:58:16</t>
  </si>
  <si>
    <t xml:space="preserve">05/28/2022 22:58 (S2CA)  CALLBACK UPDATE COMPLETED. ETA 5 MINS </t>
  </si>
  <si>
    <t>22:47:15</t>
  </si>
  <si>
    <t>23:01:28</t>
  </si>
  <si>
    <t xml:space="preserve">OR:N/A-PER D O ETOR DOES NOT NEED TO BE UPDATED WILL BE CLEARED (PARO 15:53 05/29/2022)
OR:N/A-PUSHED OUT ETOR TO 0800 PER SHAD BERRY (S2CA 00:44 05/29/2022)
OR:N/A-ARCOS CALLOUT ID 301040 (S2CA 22:00 05/28/2022)
</t>
  </si>
  <si>
    <t>JAVIER GAMBOA</t>
  </si>
  <si>
    <t>A:OK;X:VILLA;R:REPORT OF STRUCTURE FIRE PER FRESNO FIRE, Pwr-Y</t>
  </si>
  <si>
    <t>16:16:24</t>
  </si>
  <si>
    <t xml:space="preserve">05/29/2022 16:16 (PARO)  CALLBACK UPDATE COMPLETED. GSR ONSITE </t>
  </si>
  <si>
    <t>16:16:26</t>
  </si>
  <si>
    <t>AMERICAN METALS CORP</t>
  </si>
  <si>
    <t>02:28:47</t>
  </si>
  <si>
    <t>A:OK;X:HUGHES;R:, Pwr-Y</t>
  </si>
  <si>
    <t>02:39:22</t>
  </si>
  <si>
    <t xml:space="preserve">05/30/2022 02:39 (PARO)  CALLBACK UPDATE COMPLETED. TMAN STARKEY ENROUTE ETA 53 MINS BUT STATES HE WILL MAKE 911 </t>
  </si>
  <si>
    <t>5592041628</t>
  </si>
  <si>
    <t>02:31:40</t>
  </si>
  <si>
    <t>03:10:25</t>
  </si>
  <si>
    <t xml:space="preserve">OR:N/A-arcos (PARO 02:38 05/30/2022)
</t>
  </si>
  <si>
    <t>GUADALUPE TORRES</t>
  </si>
  <si>
    <t>07:04:18</t>
  </si>
  <si>
    <t>A:OK;X:9TH;R:ACTIVE FIRE, FD ONSITE , REQ ETA, Pwr-YPER FIRE ACCSS VIA  ALLEY BEHND ADDRESS. THERE IS  WIRE DOWN IN CONTACT WITH WATER</t>
  </si>
  <si>
    <t>07:07:55</t>
  </si>
  <si>
    <t xml:space="preserve">05/30/2022 07:07 (DBG9)  CALLBACK UPDATE COMPLETED. 25m </t>
  </si>
  <si>
    <t>07:06:39</t>
  </si>
  <si>
    <t>07:37:05</t>
  </si>
  <si>
    <t>14:06:51</t>
  </si>
  <si>
    <t xml:space="preserve">AXS-OK CHP ENROUTE REQUEST ETA 559-262-0400; CAR/POLE ACCIDENT, POLE COMPLETELY </t>
  </si>
  <si>
    <t>14:11:48</t>
  </si>
  <si>
    <t xml:space="preserve">05/30/2022 14:11 (DBG9)  CALLBACK UPDATE COMPLETED. 25m </t>
  </si>
  <si>
    <t>14:12:06</t>
  </si>
  <si>
    <t>14:29:23</t>
  </si>
  <si>
    <t xml:space="preserve">OR:N/A-pushed ETOR out per Supv Berry (DBG9 16:55 05/30/2022)
OR:N/A-Arcos started (DBG9 14:06 05/30/2022)
</t>
  </si>
  <si>
    <t>KINGS CTY FD , CHP</t>
  </si>
  <si>
    <t>20:21:49</t>
  </si>
  <si>
    <t>AXS-WIRES ACROSS ROAD CALL CHP 5592620400 W/ETA @ INC# 541 AND CALL KINGS CTY FD</t>
  </si>
  <si>
    <t>20:26:12</t>
  </si>
  <si>
    <t xml:space="preserve">05/30/2022 20:26 (DBG9)  CALLBACK UPDATE COMPLETED. 30m </t>
  </si>
  <si>
    <t>20:27:10</t>
  </si>
  <si>
    <t>21:03:57</t>
  </si>
  <si>
    <t xml:space="preserve">OR:N/A-PER SUPERVISOR BERRY PUSHED OUT ETOR TO 5:30AM (MALM 23:14 05/30/2022)
OR:N/A-Only 1 Tman responding from Selma, rolling Arcos to Lemoore. (DBG9 20:41 05/30/2022)
</t>
  </si>
  <si>
    <t>SHAWN MITCHELL</t>
  </si>
  <si>
    <t>08:48:39</t>
  </si>
  <si>
    <t>A:OK;X:BLACKSTONE;R:PER FD ACTIVE STRUCTURE FIRE. REQ ETA 559-621-4333. XST BLACKSTONE, Pwr-Y</t>
  </si>
  <si>
    <t>08:52:54</t>
  </si>
  <si>
    <t xml:space="preserve">05/31/2022 08:52 (NWA1)  CALLBACK UPDATE COMPLETED. CALLED WITH A 20 MIN ETA </t>
  </si>
  <si>
    <t>08:50:28</t>
  </si>
  <si>
    <t>09:00:41</t>
  </si>
  <si>
    <t>PAUL D LUTHER</t>
  </si>
  <si>
    <t>11:27:26</t>
  </si>
  <si>
    <t>A:OK;X:VINO;R:CHP -LOW WIRE 5710 S REED AVE XST VINO FRESNO CAR HIT POLE  AXS OK  CHP WILL STANDBY ETA 559-262-0400, Pwr-Y</t>
  </si>
  <si>
    <t>11:33:19</t>
  </si>
  <si>
    <t xml:space="preserve">05/31/2022 11:33 (NWA1)  CALLBACK UPDATE COMPLETED. CALLED WITH A 30 MIN ETA </t>
  </si>
  <si>
    <t>11:29:35</t>
  </si>
  <si>
    <t>12:03:45</t>
  </si>
  <si>
    <t>M KROHN HANSEN</t>
  </si>
  <si>
    <t>14:49:53</t>
  </si>
  <si>
    <t>A:OKAY;X:;R:PER FRESNO CNTY FD - STARTED AS A GRASS FIRE HAS NOW MOVED TO STRUCTURE -  PER FD - ELECTRIC ONLY AT THIS TIME - PLS CALL W/ETA 559.294.6818 INC #8399, Pwr-I</t>
  </si>
  <si>
    <t>14:54:44</t>
  </si>
  <si>
    <t xml:space="preserve">05/31/2022 14:54 (LRMJ)  CALLBACK UPDATE COMPLETED. 25 MN ETA </t>
  </si>
  <si>
    <t>14:53:24</t>
  </si>
  <si>
    <t xml:space="preserve">OR:N/A-PUSHED ETOR OUT TO 03:00 6.1.22 PER SUPERVISOR BERRY (LRMJ 17:40 05/31/2022)
</t>
  </si>
  <si>
    <t>VONG YANG</t>
  </si>
  <si>
    <t>15:38:35</t>
  </si>
  <si>
    <t>A:OK;X:SHEILDS;R:PER FRESNO FD ONSITE, Pwr-Y</t>
  </si>
  <si>
    <t>15:43:16</t>
  </si>
  <si>
    <t xml:space="preserve">05/31/2022 15:43 (LRMJ)  CALLBACK UPDATE COMPLETED. 30 MIN ETA </t>
  </si>
  <si>
    <t>15:42:10</t>
  </si>
  <si>
    <t>16:09:26</t>
  </si>
  <si>
    <t xml:space="preserve">OR:N/A-30 MIN ETA (LRMJ 15:42 05/31/2022)
</t>
  </si>
  <si>
    <t>TULARE CNTY FD</t>
  </si>
  <si>
    <t>16:00:25</t>
  </si>
  <si>
    <t>AXS-OKY PER FD - GRASS FIRE - ELECTRIC LINES ARE THREATNED - PER FD CB W/ETA INC</t>
  </si>
  <si>
    <t>16:04:12</t>
  </si>
  <si>
    <t xml:space="preserve">05/31/2022 16:04 (LRMJ)  CALLBACK UPDATE COMPLETED. 15 MIN ETA </t>
  </si>
  <si>
    <t>16:02:22</t>
  </si>
  <si>
    <t xml:space="preserve">FRESNO PD </t>
  </si>
  <si>
    <t>18:56:34</t>
  </si>
  <si>
    <t>AXS-OK INC# 2205311137/ RUNG DOWN @ 1857 TO ELECTRIC SPOKE TO LENORE</t>
  </si>
  <si>
    <t>19:03:02</t>
  </si>
  <si>
    <t xml:space="preserve">05/31/2022 19:03 (LRMJ)  CALLBACK UPDATE COMPLETED. 20 MIN ETA </t>
  </si>
  <si>
    <t>19:00:22</t>
  </si>
  <si>
    <t>MAI C YANG</t>
  </si>
  <si>
    <t>19:11:06</t>
  </si>
  <si>
    <t>A:OK;X:PITT;R:AXS OK /XST  PITT / FD ONS CALL WITH ETA/ 559-621-4333 / INC# 204/ RUNG DOWN TO ELECTRIC @ 1711 WEG4</t>
  </si>
  <si>
    <t>19:14:38</t>
  </si>
  <si>
    <t xml:space="preserve">05/31/2022 19:14 (LRMJ)  CALLBACK UPDATE COMPLETED. 40 MIN ETA </t>
  </si>
  <si>
    <t>19:12:50</t>
  </si>
  <si>
    <t>19:49:49</t>
  </si>
  <si>
    <t>HIKMAT N AL-SARAMA</t>
  </si>
  <si>
    <t>00:29:02</t>
  </si>
  <si>
    <t>A:OK;X:EFFIE;R:LIVE WIRES DOWN ALSO. PLEASE MAKE SAFE. FFD, Pwr-Y</t>
  </si>
  <si>
    <t>00:39:35</t>
  </si>
  <si>
    <t xml:space="preserve">06/01/2022 00:39 (S2CA)  CALLBACK UPDATE COMPLETED. ETA 30 MINS </t>
  </si>
  <si>
    <t>00:30:08</t>
  </si>
  <si>
    <t>MARTIN CABRAL</t>
  </si>
  <si>
    <t>A:OK;X:PLEASANT RUN;R:PLEASE MAKE SAFE. ETA FD, Pwr-Y</t>
  </si>
  <si>
    <t>05:00:38</t>
  </si>
  <si>
    <t xml:space="preserve">06/01/2022 05:00 (S2CA)  CALLBACK UPDATE COMPLETED. NOTIFIE D WILL CALL BACK WITH ETA </t>
  </si>
  <si>
    <t>05:06:42</t>
  </si>
  <si>
    <t>05:14:19</t>
  </si>
  <si>
    <t xml:space="preserve">OR:N/A-GSR ONSITE (S2CA 05:14 06/01/2022)
OR:N/A-TMAN ETA 20 MINS (S2CA 05:09 06/01/2022)
OR:N/A-GSR ETA 0520 (S2CA 04:51 06/01/2022)
OR:N/A-ARCOS CALLOUT ID 301418 (S2CA 04:46 06/01/2022)
</t>
  </si>
  <si>
    <t>AXS-OK FD ENR. REPORTS POLE DOWN IN ROAD. UNK IF WIRES ARE LIVE. UNK HOW PLE WAS</t>
  </si>
  <si>
    <t>06/01/2022 12:15 (DBG9) updated ETA from J0C4 15m 06/01/2022 12:06 (DBG9)  CALLBACK UPDATE COMPLETED. 40M</t>
  </si>
  <si>
    <t>F4GJ0C4</t>
  </si>
  <si>
    <t>12:17:00</t>
  </si>
  <si>
    <t>12:13:46</t>
  </si>
  <si>
    <t>12:27:02</t>
  </si>
  <si>
    <t>RUBICELIA JIMENEZ</t>
  </si>
  <si>
    <t>02:19:05</t>
  </si>
  <si>
    <t>A:OK;X:MCCALL;R:PLEASE EXPEDITE. APARTMENT BLDG FIRE. MAKE SAFE ASAP. ETA  PLZ PD/FD ONSITE 559 896 2525 ETA PLZ.</t>
  </si>
  <si>
    <t>02:21:19</t>
  </si>
  <si>
    <t xml:space="preserve">06/02/2022 02:21 (S2CA)  CALLBACK UPDATE COMPLETED. ETA 25 MINS </t>
  </si>
  <si>
    <t>02:39:00</t>
  </si>
  <si>
    <t>02:20:55</t>
  </si>
  <si>
    <t>02:48:41</t>
  </si>
  <si>
    <t>16:58:11</t>
  </si>
  <si>
    <t>AXS-OKAY PER  FD ENR - ARCING WIRES / NO PWR - PLS CB W/ETA 559.621.4333</t>
  </si>
  <si>
    <t>17:01:42</t>
  </si>
  <si>
    <t xml:space="preserve">06/02/2022 17:01 (DBG9)  CALLBACK UPDATE COMPLETED. 25m </t>
  </si>
  <si>
    <t>16:53:21</t>
  </si>
  <si>
    <t>EDER SANTILLANES</t>
  </si>
  <si>
    <t>00:22:55</t>
  </si>
  <si>
    <t>A:OK;X:N BOND;R:FRESNO CITY FD ONSITE - NEED BOTH GAS AND ELEC TO SECURE THE MTRS - XST:  N BOND -NEED ETA: 559-621-4333</t>
  </si>
  <si>
    <t>00:35:05</t>
  </si>
  <si>
    <t>06/03/2022 00:43 (S2CA) ETA 15 MINS 06/03/2022 00:35 (S2CA) GSR ONSITE 06/03/2022 00:35 (S2CA)  CALLBACK UPDATE COMPLETED. NOTIFIED WILL CALL BACK WITH ETA</t>
  </si>
  <si>
    <t>00:42:27</t>
  </si>
  <si>
    <t>00:35:20</t>
  </si>
  <si>
    <t xml:space="preserve">OR:N/A-GSR ONSITE (S2CA 00:35 06/03/2022)
OR:N/A-GSR  DGV3 ENROUTE ETA 0041 (S2CA 00:30 06/03/2022)
OR:N/A-ARCOS CALLOUT ID 301604  FOR FMO (S2CA 00:29 06/03/2022)
OR:N/A-ARCOS CALLOUT ID 301603 FOR TMAN (S2CA 00:28 06/03/2022)
</t>
  </si>
  <si>
    <t>AXS-OK INC#  2042991 FD ONSITE WITH LINES DOWN IN INTERSECTION  WE UNDERSAND CAR</t>
  </si>
  <si>
    <t>10:10:51</t>
  </si>
  <si>
    <t xml:space="preserve">06/03/2022 10:10 (GRA2)  CALLBACK UPDATE COMPLETED. 30m eta given by stark, called and updated the agency </t>
  </si>
  <si>
    <t>10:08:11</t>
  </si>
  <si>
    <t>10:37:01</t>
  </si>
  <si>
    <t>JOHN BROWN</t>
  </si>
  <si>
    <t>19:34:39</t>
  </si>
  <si>
    <t>A:ok;X:channing;R:arc at pole 43006 . fd , ons FRESNO EMS/ RUNG DOWN TO ELECTRIC @ 1935 SPOKE TO ADAM</t>
  </si>
  <si>
    <t>19:37:01</t>
  </si>
  <si>
    <t xml:space="preserve">06/03/2022 19:37 (AGG6)  CALLBACK UPDATE COMPLETED. eta 40 min </t>
  </si>
  <si>
    <t>F4TZLM1</t>
  </si>
  <si>
    <t>19:55:31</t>
  </si>
  <si>
    <t>JANIE RENDON</t>
  </si>
  <si>
    <t>21:07:03</t>
  </si>
  <si>
    <t>A:ok;X:mckinley;R:car pole reported by chp cruiser on site injury/  pole is down inC3 566/ rung down @ 21074 spoke to    adam             fresno ems  559-600-7800</t>
  </si>
  <si>
    <t>21:18:49</t>
  </si>
  <si>
    <t>06/03/2022 21:26 (AGG6) eta 30 min 06/03/2022 21:18 (AGG6)  CALLBACK UPDATE COMPLETED. working on eta</t>
  </si>
  <si>
    <t>21:06:11</t>
  </si>
  <si>
    <t>22:04:44</t>
  </si>
  <si>
    <t xml:space="preserve">OR:N/A-UPDATED ETOR PER SUPERVISOR VALDEZ. (AVG2 06:51 06/04/2022)
OR:N/A-arredondo and zack to respond. eta 30 min (AGG6 21:27 06/03/2022)
OR:N/A-called arredondo no answer. d.o. does not have radio for t man arredondo. called dispatch supervisor Todisco to call gas dispatch for assistance (AGG6 21:23 06/03/2022)
OR:N/A-emt jaymar to respond. eta 45 min (AGG6 21:23 06/03/2022)
</t>
  </si>
  <si>
    <t>21:41:34</t>
  </si>
  <si>
    <t>WAUKENA</t>
  </si>
  <si>
    <t>AXS-OK CHP ENR PLS CALL 5592620400 W/ETA@ INC#580</t>
  </si>
  <si>
    <t>21:44:17</t>
  </si>
  <si>
    <t xml:space="preserve">06/03/2022 21:44 (AGG6)  CALLBACK UPDATE COMPLETED. eta 30 min </t>
  </si>
  <si>
    <t>21:55:45</t>
  </si>
  <si>
    <t xml:space="preserve">OR:N/A-t man fondon and Azevedo to respond (AGG6 21:47 06/03/2022)
OR:N/A-arcos call out for 2 t men (AGG6 21:39 06/03/2022)
</t>
  </si>
  <si>
    <t>HUNTER PLACE, LLC</t>
  </si>
  <si>
    <t>22:24:04</t>
  </si>
  <si>
    <t>A:OK;X:CHANNING AVE;R:FRESNO FD ONSITE - TRANSFORMER EXPLODED AND COMPLETE OUT AT THE APT BLDG, Pwr-Y</t>
  </si>
  <si>
    <t>22:28:37</t>
  </si>
  <si>
    <t xml:space="preserve">06/03/2022 22:28 (S2CA)  CALLBACK UPDATE COMPLETED. ETA 20 MINS </t>
  </si>
  <si>
    <t>22:26:11</t>
  </si>
  <si>
    <t>22:44:27</t>
  </si>
  <si>
    <t>MARIA PARRA</t>
  </si>
  <si>
    <t>01:02:58</t>
  </si>
  <si>
    <t>A:OK;X:E CLAY;R:FRESNO FD ONSITE - NEED BOTH GAS AND ELEC TO SECURE MTRS, Pwr-Y</t>
  </si>
  <si>
    <t>01:06:39</t>
  </si>
  <si>
    <t xml:space="preserve">06/04/2022 01:06 (S2CA)  CALLBACK UPDATE COMPLETED. ETA 5 MINS </t>
  </si>
  <si>
    <t>01:13:24</t>
  </si>
  <si>
    <t>HILARIO ALFARO</t>
  </si>
  <si>
    <t>A:OK;X:PEACH;R:FD ENR. REQ ASSISTANCE FOR STRUCTURE FIRE. REQ ETA 559-294-6818, Pwr-Y</t>
  </si>
  <si>
    <t>17:24:41</t>
  </si>
  <si>
    <t xml:space="preserve">06/05/2022 17:24 (AVG2)  CALLBACK UPDATE COMPLETED. ETA 30 MIN </t>
  </si>
  <si>
    <t>K1MAHA4</t>
  </si>
  <si>
    <t>17:54:00</t>
  </si>
  <si>
    <t>17:31:45</t>
  </si>
  <si>
    <t>17:55:27</t>
  </si>
  <si>
    <t xml:space="preserve">OR:N/A-FM Ali - On Site- No Fire on scene --&gt; Confirmed with CDF - Fire cleared scene at 1727 (H1TE 17:59 06/05/2022)
OR:N/A-RUNNING ARCOS FOR METER TECH. (AVG2 17:21 06/05/2022)
OR:N/A-ADVSD ON CALL SUPERVISOR ALLEN OF 911 STAND BY, NO CREW AVAILABLE. (AVG2 17:21 06/05/2022)
OR:N/A-ADVSD DISPATCHER SUPERVISOR OF 911 STAND BY. (AVG2 17:20 06/05/2022)
OR:N/A-BOTH ON SHIFT TMEN ARE SWITCHING. RUNNING ARCOS FOR TMEN. (AVG2 17:19 06/05/2022)
OR:N/A-ARCOS CALLOUT (AVG2 17:10 06/05/2022)
</t>
  </si>
  <si>
    <t>18:54:15</t>
  </si>
  <si>
    <t>AXS-OK CHP ONS POLE LEANING ABOUT TO FALL CALL WITH ETA INC# 417/ RUNG DOWN TO E</t>
  </si>
  <si>
    <t>18:57:46</t>
  </si>
  <si>
    <t xml:space="preserve">06/05/2022 18:57 (AVG2)  CALLBACK UPDATE COMPLETED. ETA 45 MIN </t>
  </si>
  <si>
    <t>18:55:54</t>
  </si>
  <si>
    <t>19:38:28</t>
  </si>
  <si>
    <t xml:space="preserve">OR:N/A-TMAN MAPS ONSITE. (AVG2 19:38 06/05/2022)
</t>
  </si>
  <si>
    <t>09:17:59</t>
  </si>
  <si>
    <t>AXS-OK CAR HIT POLE/ LINES DOWN/ INC#2043925..PD ALSO REPORTED..</t>
  </si>
  <si>
    <t>09:25:28</t>
  </si>
  <si>
    <t xml:space="preserve">06/06/2022 09:25 (HXPJ)  CALLBACK UPDATE COMPLETED. TMAN GAVE 30 MIN ETA </t>
  </si>
  <si>
    <t>09:23:38</t>
  </si>
  <si>
    <t>09:35:38</t>
  </si>
  <si>
    <t xml:space="preserve">OR:N/A-06/06/2022 09:25 (HXPJ)  CALLBACK UPDATE COMPLETED. TMAN GAVE 30 MIN ETA (HXPJ 09:25 06/06/2022)
</t>
  </si>
  <si>
    <t>13:22:21</t>
  </si>
  <si>
    <t>AXS-OCCUPANT IN VEH. VEH VS POLE LINES DOWN OCCUPANT IN VEH ROAD BLOCKED</t>
  </si>
  <si>
    <t>13:30:08</t>
  </si>
  <si>
    <t xml:space="preserve">06/06/2022 13:30 (MALM)  CALLBACK UPDATE COMPLETED. TMAN BENEGAR ADV 30 MIN ETA </t>
  </si>
  <si>
    <t>13:27:11</t>
  </si>
  <si>
    <t>13:53:24</t>
  </si>
  <si>
    <t>[UPTR#385141:OR:N/A-RING DOWN RECEIVED. (ADT0 13:23 06/06/2022)
]</t>
  </si>
  <si>
    <t>13:58:54</t>
  </si>
  <si>
    <t>AXS-OK FIRE DEP ENROUTE, LINE DOWN ARCING</t>
  </si>
  <si>
    <t>14:02:32</t>
  </si>
  <si>
    <t xml:space="preserve">06/06/2022 14:02 (MALM)  CALLBACK UPDATE COMPLETED. TMAN VANDERSLIK 30 MIN ETA </t>
  </si>
  <si>
    <t>13:56:40</t>
  </si>
  <si>
    <t>14:29:26</t>
  </si>
  <si>
    <t xml:space="preserve">OR:N/A-UPDATED ETOR PER ON CALL (AGG6 16:21 06/06/2022)
</t>
  </si>
  <si>
    <t>14:32:52</t>
  </si>
  <si>
    <t>14:40:21</t>
  </si>
  <si>
    <t xml:space="preserve">06/06/2022 14:40 (AGG6)  CALLBACK UPDATE COMPLETED. ETA 5 MIN </t>
  </si>
  <si>
    <t>14:41:51</t>
  </si>
  <si>
    <t xml:space="preserve">OR:N/A-updated etor per t man polsgrove (AGG6 17:20 06/06/2022)
</t>
  </si>
  <si>
    <t>14:42:47</t>
  </si>
  <si>
    <t>AXS-OK STRUCTURE FIRE FD ENROUTE</t>
  </si>
  <si>
    <t>14:44:57</t>
  </si>
  <si>
    <t xml:space="preserve">06/06/2022 14:44 (AGG6)  CALLBACK UPDATE COMPLETED. ETA 20 MIN </t>
  </si>
  <si>
    <t>15:11:35</t>
  </si>
  <si>
    <t>23:32:15</t>
  </si>
  <si>
    <t>AXS-OK U-G TRANSFX BLEW. AREA OUTAGE. PLEASE MAKE SAFE. ETA PLZ.</t>
  </si>
  <si>
    <t>23:37:06</t>
  </si>
  <si>
    <t xml:space="preserve">06/06/2022 23:37 (MALM)  CALLBACK UPDATE COMPLETED. 45 MIN ETAAT THE 1 MIN MARK. </t>
  </si>
  <si>
    <t>23:43:15</t>
  </si>
  <si>
    <t xml:space="preserve">OR:N/A-PER SUPERVISOR SCHROER ADV 0800 AS NEW ETOR UPDATE (MALM 01:51 06/07/2022)
OR:N/A-RUNNING FOR A 2ND TMAN IN DIINUBA (MALM 23:40 06/06/2022)
OR:N/A-TMAN OAXACA 45 MIN ETA AT THE 1 MIN MARK. FMO TECH SOLORIO 30 MIN AT THE 7 MIN MARK (MALM 23:40 06/06/2022)
</t>
  </si>
  <si>
    <t>SPIKE N' RAIL</t>
  </si>
  <si>
    <t>10:59:23</t>
  </si>
  <si>
    <t>A:OK;X:HIGHLAND AVE;R:ACTIVE STRUCTURE FIRE REQ ETA 559-600-7800 XST HIGHLAD AVE, Pwr-Y</t>
  </si>
  <si>
    <t>11:09:18</t>
  </si>
  <si>
    <t xml:space="preserve">06/07/2022 11:09 (MALM)  CALLBACK UPDATE COMPLETED. TMAN AZEVEDO 20 MIN ETA </t>
  </si>
  <si>
    <t>11:32:28</t>
  </si>
  <si>
    <t xml:space="preserve">OR:N/A-RING DOWN RECEIVED (ADT0 11:03 06/07/2022)
</t>
  </si>
  <si>
    <t>11:06:10</t>
  </si>
  <si>
    <t>A:OK;X:F ST;R:ACTIVE STRUCUTRE FIRE VACANT BUILDING XST F ST. REQ ETA 559-621-4333, Pwr-Y</t>
  </si>
  <si>
    <t>11:11:50</t>
  </si>
  <si>
    <t xml:space="preserve">06/07/2022 11:11 (MALM)  CALLBACK UPDATE COMPLETED. TMAN ARREDONDO ADV 20 MIN ETA </t>
  </si>
  <si>
    <t>F4TAXA6</t>
  </si>
  <si>
    <t>11:11:05</t>
  </si>
  <si>
    <t>11:29:10</t>
  </si>
  <si>
    <t xml:space="preserve">OR:N/A-RING DOWN RECEIVED. (ADT0 11:11 06/07/2022)
</t>
  </si>
  <si>
    <t>DIEGO HERNANDEZ</t>
  </si>
  <si>
    <t>21:16:51</t>
  </si>
  <si>
    <t>A:OK;X:INGALL;R:POWER OUT IN AREA POLE FIRE FD ONSITE 204421/ RUNG DOWN TO ELECTRIC SIDE @ 2117 SPOKE TO ADAM</t>
  </si>
  <si>
    <t>21:20:12</t>
  </si>
  <si>
    <t xml:space="preserve">06/07/2022 21:20 (AGG6)  CALLBACK UPDATE COMPLETED. ETA 15 MIN </t>
  </si>
  <si>
    <t>21:31:00</t>
  </si>
  <si>
    <t>21:19:40</t>
  </si>
  <si>
    <t>21:33:30</t>
  </si>
  <si>
    <t>CITY OF FRSNO FD</t>
  </si>
  <si>
    <t>AXS-OK ON TOP OF POLE. PLEASE MAKE SAFE. ETA..</t>
  </si>
  <si>
    <t>22:42:23</t>
  </si>
  <si>
    <t xml:space="preserve">06/07/2022 22:42 (S2CA)  CALLBACK UPDATE COMPLETED. ETA 5 MINS </t>
  </si>
  <si>
    <t>22:28:48</t>
  </si>
  <si>
    <t>22:49:24</t>
  </si>
  <si>
    <t>URIEL PEREZ</t>
  </si>
  <si>
    <t>23:16:29</t>
  </si>
  <si>
    <t>A:OK;X:2ND;R:HOUSE ON FIRE. PLEASE MAKE SAFE. ETA., Pwr-Y</t>
  </si>
  <si>
    <t>23:25:38</t>
  </si>
  <si>
    <t xml:space="preserve">06/07/2022 23:25 (S2CA)  CALLBACK UPDATE COMPLETED. ETA 30 MINS </t>
  </si>
  <si>
    <t>23:17:57</t>
  </si>
  <si>
    <t>23:41:10</t>
  </si>
  <si>
    <t xml:space="preserve">OR:N/A-GSR HWA3 ENROUTE ETA 2345 (S2CA 23:22 06/07/2022)
</t>
  </si>
  <si>
    <t>police dept</t>
  </si>
  <si>
    <t>07:19:51</t>
  </si>
  <si>
    <t>AXS-ok exposed wires frm the pole and smoking. ple#51132</t>
  </si>
  <si>
    <t>07:26:28</t>
  </si>
  <si>
    <t xml:space="preserve">06/08/2022 07:26 (MALM)  CALLBACK UPDATE COMPLETED. TMAN ARREDONDO ADV 20 MIN ETA </t>
  </si>
  <si>
    <t>07:35:00</t>
  </si>
  <si>
    <t>07:24:24</t>
  </si>
  <si>
    <t>07:40:36</t>
  </si>
  <si>
    <t xml:space="preserve">OR:N/A-Ringdown rec`d (DBG9 07:20 06/08/2022)
</t>
  </si>
  <si>
    <t>AXS-NA FD ENROUTE CAR INTO POLE AND EXOSED LINES</t>
  </si>
  <si>
    <t>07:28:08</t>
  </si>
  <si>
    <t xml:space="preserve">06/08/2022 07:28 (MALM)  CALLBACK UPDATE COMPLETED. TMAN ARREDONDO ADV 20 MIN ETA. DUPLICATE 911 TO OIS#397262 </t>
  </si>
  <si>
    <t>08:01:00</t>
  </si>
  <si>
    <t>07:29:10</t>
  </si>
  <si>
    <t>07:40:45</t>
  </si>
  <si>
    <t xml:space="preserve">OR:N/A-Ringdown rec`d (DBG9 07:24 06/08/2022)
</t>
  </si>
  <si>
    <t xml:space="preserve">FD KINGS COUNT FIRE </t>
  </si>
  <si>
    <t>13:17:12</t>
  </si>
  <si>
    <t>AXS-OK EAST SIDE OF CANAL  AXS / INC# 2154/ RUNG DOWN ETA @ 1347 WEG4/ SPOKE TO:</t>
  </si>
  <si>
    <t>13:25:08</t>
  </si>
  <si>
    <t xml:space="preserve">06/08/2022 13:25 (DBG9)  CALLBACK UPDATE COMPLETED. 30 min  ETA per Al Benegar </t>
  </si>
  <si>
    <t>13:53:55</t>
  </si>
  <si>
    <t xml:space="preserve">OR:N/A-per Benegar, he is currently onsite. (DBG9 13:54 06/08/2022)
</t>
  </si>
  <si>
    <t>MARIELA VILLA</t>
  </si>
  <si>
    <t>17:34:27</t>
  </si>
  <si>
    <t>A:OK;X:N EFFIE ST;R:PER FRESNO FD - ENROUTE - TRANFORMER ON POLE ARCING AND ON FIRE, Pwr-Y</t>
  </si>
  <si>
    <t>17:36:57</t>
  </si>
  <si>
    <t xml:space="preserve">06/08/2022 17:36 (PARO)  CALLBACK UPDATE COMPLETED. TMAN RIOS ETA 30 MINS </t>
  </si>
  <si>
    <t>17:34:21</t>
  </si>
  <si>
    <t>18:02:41</t>
  </si>
  <si>
    <t>A:OK;X:CLARK;R:FRESNO FD ONS PLS CALL  5596214333 W/ETA (USE ADDR), Pwr-I</t>
  </si>
  <si>
    <t xml:space="preserve">06/08/2022 19:18 (PARO)  CALLBACK UPDATE COMPLETED. TMAN POLSGROVE ETA 1932 </t>
  </si>
  <si>
    <t>19:14:09</t>
  </si>
  <si>
    <t>19:21:11</t>
  </si>
  <si>
    <t>JEFF LEE MOORE</t>
  </si>
  <si>
    <t>21:26:53</t>
  </si>
  <si>
    <t>A:OK;X:BELMONT;R:FRESNO FD ONS  PLS CALL  5596214333 W/ETA @  INC# 2044738, Pwr-Yagency called back please cancel</t>
  </si>
  <si>
    <t xml:space="preserve">06/08/2022 21:28 (PARO)  CALLBACK UPDATE COMPLETED. TMAN RIOS ETA 5 MINS </t>
  </si>
  <si>
    <t>21:28:06</t>
  </si>
  <si>
    <t>21:35:06</t>
  </si>
  <si>
    <t>FIRE DETPT</t>
  </si>
  <si>
    <t>07:13:27</t>
  </si>
  <si>
    <t>AXS-OK POLE LEANING WIRES DOWN AND ARCING FD REQ ETA</t>
  </si>
  <si>
    <t>07:17:30</t>
  </si>
  <si>
    <t xml:space="preserve">06/09/2022 07:17 (SNA5)  CALLBACK UPDATE COMPLETED. PER TMAN KRUPENS 30 MIN ETA. AGENCY CB COMPLETED. </t>
  </si>
  <si>
    <t>07:16:18</t>
  </si>
  <si>
    <t>07:38:49</t>
  </si>
  <si>
    <t>JENNIFER S CASTELAN</t>
  </si>
  <si>
    <t>10:54:28</t>
  </si>
  <si>
    <t>A:ALLEY WAY OFF 14TH ST;X:14TH ST;R:SANGER FD ADV BROKEN POLE W/ LINES DOWN IN BACKYARD OF RESIDENCE, Pwr-Y</t>
  </si>
  <si>
    <t>10:56:54</t>
  </si>
  <si>
    <t xml:space="preserve">06/09/2022 10:56 (MALM)  CALLBACK UPDATE COMPLETED. TMAN PECK ADV 30 MIN ETA </t>
  </si>
  <si>
    <t>11:16:31</t>
  </si>
  <si>
    <t>FRESNO PROPERTY MANAGEMENT COMPANY</t>
  </si>
  <si>
    <t>Smart Mtr auto-generated tagFD CALLED ABOUT REPORT OF SMOKING ELECTRIC VAULT IN REAR OF COMPLEX CALL WITH ETA  559-621-4333 INC#  2045046/ RUNG DOWN TO ELECYRIC SIDE   @ 2119 SPOKE TO LENORE.</t>
  </si>
  <si>
    <t>21:19:05</t>
  </si>
  <si>
    <t>06/09/2022 21:21 (LRMJ) FD ENROUTE TO OIS 1726839 - ACROSS STREET FROM THIS LOCATION 06/09/2022 21:19 (LRMJ)  CALLBACK UPDATE COMPLETED. 15 MIN ETA</t>
  </si>
  <si>
    <t>5594389411</t>
  </si>
  <si>
    <t>20:45:07</t>
  </si>
  <si>
    <t>21:25:16</t>
  </si>
  <si>
    <t>ADALMARE FELIX BELTRAN</t>
  </si>
  <si>
    <t>A:OK;X:TULARE;R:AXS OK / XST TULARE/ SELMA FD ONS  CALL WITH ETA / 559-600-7800/ INC# 2045045/ rung down eta to electric side @ 2059  spoke to lenore</t>
  </si>
  <si>
    <t>21:05:02</t>
  </si>
  <si>
    <t>06/09/2022 21:06 (LRMJ) 30 MIN ETA FOR GAS 06/09/2022 21:05 (LRMJ)  CALLBACK UPDATE COMPLETED. 40 MIN ETA</t>
  </si>
  <si>
    <t>21:04:05</t>
  </si>
  <si>
    <t>NATALIJA NEZBAILO</t>
  </si>
  <si>
    <t>A:OK;X:168 FREEWAY;R:FD ONSITE LINES DOWN  CALL WITH ETA  INC# 2045046/  RUNG DOWN TO ELECTRIC DISP @ 2107  SPOKE TO LENORE</t>
  </si>
  <si>
    <t>06/09/2022 21:30 (LRMJ) PER FD DISPATCH THIS IS THE SAME AS OIS 1726829 06/09/2022 21:15 (LRMJ) 15 MIN ETA 06/09/2022 21:10 (LRMJ)  CALLBACK UPDATE COMPLETED. ADV WCB WITH AN ETA</t>
  </si>
  <si>
    <t>21:30:44</t>
  </si>
  <si>
    <t xml:space="preserve">OR:N/A-PER FD DISPATCH THIS IS THE SAME AS OIS 1726829 (S2CA 23:27 06/09/2022)
</t>
  </si>
  <si>
    <t>JOSE CISNEROS</t>
  </si>
  <si>
    <t>01:53:26</t>
  </si>
  <si>
    <t>A:OK;X:FRUIT;R:HIGH VOLTAGE LINES ARCHING.  FD ONITE, Pwr-Y</t>
  </si>
  <si>
    <t>01:56:04</t>
  </si>
  <si>
    <t xml:space="preserve">06/10/2022 01:56 (S2CA)  CALLBACK UPDATE COMPLETED. ETA 30 MINS </t>
  </si>
  <si>
    <t>02:20:34</t>
  </si>
  <si>
    <t>04:30:17</t>
  </si>
  <si>
    <t>A:OK;X:11TH;R:FD ONSITE, Pwr-N</t>
  </si>
  <si>
    <t>04:39:28</t>
  </si>
  <si>
    <t xml:space="preserve">06/10/2022 04:39 (S2CA)  CALLBACK UPDATE COMPLETED. ETA 30 MINS </t>
  </si>
  <si>
    <t>04:53:00</t>
  </si>
  <si>
    <t>04:38:56</t>
  </si>
  <si>
    <t>04:56:56</t>
  </si>
  <si>
    <t>05:56:17</t>
  </si>
  <si>
    <t>AXS-OK TRAFFIC LIGHTS OUT</t>
  </si>
  <si>
    <t>02:03:24</t>
  </si>
  <si>
    <t xml:space="preserve">OR:N/A-PD IS GOING TO CALL CITY OF FRESNO TO CHECK WILL CALL BACK IF WE ARE NEEDED (S2CA 02:31 06/10/2022)
</t>
  </si>
  <si>
    <t>SA RECYCLING LLC</t>
  </si>
  <si>
    <t>07:49:48</t>
  </si>
  <si>
    <t>A:AXS OK;X:MUSCAT RD;R:FRESNO COUNTY FIRE CALLING IN FIRE CAUSEDBY VEGETATION FIRE DAMAGING POWER POLE</t>
  </si>
  <si>
    <t>06/10/2022 08:09 (HXPJ) TMAN RIOS GAVE 30 MIN ETA 06/10/2022 08:01 (HXPJ) LEFT VM FOR TMAN RIOS TO CALL BACK WITH ETA. METER TECH JJZ3 GAVE 5 MIN ETA</t>
  </si>
  <si>
    <t>08:21:21</t>
  </si>
  <si>
    <t xml:space="preserve">OR:N/A-06/10/2022 08:09 (HXPJ) TMAN RIOS GAVE 30 MIN ETA 06/10/2022 08:01 (HXPJ) LEFT VM FOR TMAN RIOS TO CALL BACK WITH ETA. METER TECH JJZ3 GAVE 5 MIN ETA (HXPJ 08:09 06/10/2022)
</t>
  </si>
  <si>
    <t xml:space="preserve">LEMOORE FD </t>
  </si>
  <si>
    <t>AXS-OK FD ONS REQ ETA 559-584-9276 REQ TO SECURE METER</t>
  </si>
  <si>
    <t>13:10:46</t>
  </si>
  <si>
    <t xml:space="preserve">06/10/2022 13:10 (MALM)  CALLBACK UPDATE COMPLETED. TMAN FONDON ADV 30 MIN ETA </t>
  </si>
  <si>
    <t>13:05:24</t>
  </si>
  <si>
    <t>DORA A SOLANO</t>
  </si>
  <si>
    <t>13:30:18</t>
  </si>
  <si>
    <t>A:axs ok in cust backyard;X:tulare;R:FRESNO FIRE SAYS STREET POLE LEANING INTO CUSTOMERS BACKYARD CROSS WIRE, BUT NO WIRE DOWN, Pwr-Y</t>
  </si>
  <si>
    <t xml:space="preserve">06/10/2022 13:34 (MALM)  CALLBACK UPDATE COMPLETED. TMAN RIOS ADV 30 MIN ETA </t>
  </si>
  <si>
    <t>13:31:12</t>
  </si>
  <si>
    <t>NANCY M REYNA</t>
  </si>
  <si>
    <t>A:ok;X:WEST;R:FD ENR  CALL WITH ETA INC# 2045282/ RUNG DOWN @ 1442 WEG4  SPOKE TO SCOTT</t>
  </si>
  <si>
    <t>14:57:21</t>
  </si>
  <si>
    <t xml:space="preserve">06/10/2022 14:57 (S2CA)  CALLBACK UPDATE COMPLETED. ETA 30 MINS </t>
  </si>
  <si>
    <t>15:12:42</t>
  </si>
  <si>
    <t>16:20:07</t>
  </si>
  <si>
    <t>AXS-OK FD GRASS FIRE DAMAGE TO POLE NO ETA WAS REQ</t>
  </si>
  <si>
    <t xml:space="preserve">06/10/2022 16:23 (S2CA) ETA 20 MINS </t>
  </si>
  <si>
    <t>16:20:57</t>
  </si>
  <si>
    <t>16:27:20</t>
  </si>
  <si>
    <t>A:OK;X:MUSCAT;R:FD REQ ETA. FIRE AT BASE OF POLE. PROBLEM EARLIER TODAY COMPLETED, NOW POLE RE IGNITED., Pwr-Y</t>
  </si>
  <si>
    <t>16:31:16</t>
  </si>
  <si>
    <t xml:space="preserve">06/10/2022 16:31 (S2CA)  CALLBACK UPDATE COMPLETED. ETA 30 MINS </t>
  </si>
  <si>
    <t>16:28:28</t>
  </si>
  <si>
    <t>17:06:39</t>
  </si>
  <si>
    <t>CAYAUNA CASTANEDA</t>
  </si>
  <si>
    <t>17:00:51</t>
  </si>
  <si>
    <t>A:OK;X:E CARUTHERS;R:FD ONSITE REQUEST ETA 559-294-6818; AXS OK; STRUCTURE FIRE AND GRASS FIRE NEARBY, NO OUTAGES REPORTED, Pwr-Y</t>
  </si>
  <si>
    <t>17:03:07</t>
  </si>
  <si>
    <t xml:space="preserve">06/10/2022 17:03 (S2CA)  CALLBACK UPDATE COMPLETED. ETA 20 MINS </t>
  </si>
  <si>
    <t>17:02:41</t>
  </si>
  <si>
    <t>17:22:52</t>
  </si>
  <si>
    <t xml:space="preserve">OR:N/A-crew cannot do work until fire dept give ok (J4BE 18:22 06/10/2022)
</t>
  </si>
  <si>
    <t>JESS HERNANDEZ</t>
  </si>
  <si>
    <t>18:12:53</t>
  </si>
  <si>
    <t>A:OK;X:1st ST;R:TOP OF WTR HEATER SHACK FD ON SITE NEED ETA LOG 204560, Pwr-Y</t>
  </si>
  <si>
    <t>18:16:15</t>
  </si>
  <si>
    <t xml:space="preserve">06/10/2022 18:16 (S2CA)  CALLBACK UPDATE COMPLETED. ETA 30 MINS </t>
  </si>
  <si>
    <t>18:14:35</t>
  </si>
  <si>
    <t>18:23:21</t>
  </si>
  <si>
    <t>18:24:23</t>
  </si>
  <si>
    <t>A:OK;X:FRESNO;R:FD ON SITE NEED ETA</t>
  </si>
  <si>
    <t xml:space="preserve">06/10/2022 18:28 (S2CA)  CALLBACK UPDATE COMPLETED. ETA 20 MINS </t>
  </si>
  <si>
    <t>18:26:05</t>
  </si>
  <si>
    <t>18:39:44</t>
  </si>
  <si>
    <t>JOANA BUNDALIAN</t>
  </si>
  <si>
    <t>19:20:48</t>
  </si>
  <si>
    <t>A:OK;X:WARREN;R:FD ONS  CALL WIH ETA / INC# 130/ RUNG DOWN ETA @ 1921 SPOKE TO, Pwr-I</t>
  </si>
  <si>
    <t>19:23:36</t>
  </si>
  <si>
    <t xml:space="preserve">06/10/2022 19:23 (S2CA)  CALLBACK UPDATE COMPLETED. ETA 20 MINS </t>
  </si>
  <si>
    <t xml:space="preserve">OR:N/A-ARCOS CALLOUT ID 302710 (S2CA 19:32 06/10/2022)
</t>
  </si>
  <si>
    <t>01:16:10</t>
  </si>
  <si>
    <t>A:OKAY;X:BELGRAVIA , FLORENCE;R:PWR LINES DOWN, STRUCTURE FIRE NEAR OUTHOUSE, ETA, Pwr-I</t>
  </si>
  <si>
    <t>01:22:10</t>
  </si>
  <si>
    <t xml:space="preserve">06/11/2022 01:22 (S2CA)  CALLBACK UPDATE COMPLETED. ETA 20 MINS </t>
  </si>
  <si>
    <t>01:17:38</t>
  </si>
  <si>
    <t>01:29:28</t>
  </si>
  <si>
    <t>STANLEY POSS</t>
  </si>
  <si>
    <t>01:17:55</t>
  </si>
  <si>
    <t>A:UNKNOWN;X:SUSSEX , HAMPTON;R:FIRE DEPT ENROUTE, TREE ONTO POWER LINE, POWER LINE DOWN, ETA, Pwr-Y</t>
  </si>
  <si>
    <t>01:31:17</t>
  </si>
  <si>
    <t xml:space="preserve">06/11/2022 01:31 (S2CA)  CALLBACK UPDATE COMPLETED. ETA 10 MINS </t>
  </si>
  <si>
    <t>01:42:00</t>
  </si>
  <si>
    <t>01:28:52</t>
  </si>
  <si>
    <t>01:45:15</t>
  </si>
  <si>
    <t>11:31:12</t>
  </si>
  <si>
    <t>A:OK;X:FRESNO;R:FIRE LAST NIGHT DEMO BUILDING FD ONSITE NEED TO VERIFY ALL POWER IS OFF</t>
  </si>
  <si>
    <t xml:space="preserve">06/11/2022 11:39 (AVG2) ETA 15 MIN </t>
  </si>
  <si>
    <t>11:37:34</t>
  </si>
  <si>
    <t xml:space="preserve">OR:N/A-ETA 15 MIN (AVG2 11:39 06/11/2022)
</t>
  </si>
  <si>
    <t>BIG RIG TIRES AND ALIGNMENTS</t>
  </si>
  <si>
    <t>11:50:41</t>
  </si>
  <si>
    <t>A:OK;X:S EAST AVE;R:STRUCTURE FIRE REQST GAS AND ELEC - ETA REQSTED 5596214333, Pwr-Y</t>
  </si>
  <si>
    <t>12:03:54</t>
  </si>
  <si>
    <t xml:space="preserve">06/11/2022 12:03 (AVG2)  CALLBACK UPDATE COMPLETED. ETA 20 MIN </t>
  </si>
  <si>
    <t>MAREZ,ART</t>
  </si>
  <si>
    <t>12:02:13</t>
  </si>
  <si>
    <t>12:26:09</t>
  </si>
  <si>
    <t>MARIA P. ARANDA</t>
  </si>
  <si>
    <t>A:OK;X:N BARTON;R:FD ONSITE REQUEST ETA 559-600-7800; WIRES ARCING AT POLE CREATING FIRE HAZARD IN CUSTOMER`S YARD. POLE IS ACCESSED VIA NEIGHBORS YARD 4448 E HOLLAND AVE; AXS OK, Pwr-Y</t>
  </si>
  <si>
    <t>18:03:43</t>
  </si>
  <si>
    <t xml:space="preserve">06/11/2022 18:03 (AEM6)  CALLBACK UPDATE COMPLETED. ADVISED 911 AGENCY TMAN ETA 30 MINUTES </t>
  </si>
  <si>
    <t>18:34:34</t>
  </si>
  <si>
    <t xml:space="preserve">OR:N/A-ADVISED 911 AGENCY TMAN ETA 30 MINUTES (AEM6 18:03 06/11/2022)
</t>
  </si>
  <si>
    <t>21:33:38</t>
  </si>
  <si>
    <t>21:41:43</t>
  </si>
  <si>
    <t xml:space="preserve">06/11/2022 21:41 (P1MG)  CALLBACK UPDATE COMPLETED. 45 MIN ETA </t>
  </si>
  <si>
    <t>21:23:24</t>
  </si>
  <si>
    <t>22:28:13</t>
  </si>
  <si>
    <t xml:space="preserve">OR:N/A-CALLED DO, THEY WILL BE CONTACTING CREW TO DETERMINE ETOR n UPDATE. (SNA5 14:42 06/12/2022)
OR:N/A-Late drop at 21:33 (T3BI 04:56 06/12/2022)
OR:N/A-NO GAS SERVICE (P1MG 22:00 06/11/2022)
OR:N/A-NO RESOURCES CONFIGURED UNDER FMO (P1MG 21:57 06/11/2022)
OR:N/A-45 MIN ETA---2 T MAN ON TAG;  CALLED ON CALL CROZIER WILL MAKE SOME CALLS HAS A CREW NEARBY (P1MG 21:53 06/11/2022)
</t>
  </si>
  <si>
    <t>22:03:37</t>
  </si>
  <si>
    <t>AXS-OK MYLAR CAUSED EXPLOSION AND LIVE WIRES DOWN. AREA OUTAGE. PLEASE MAKE SAFE</t>
  </si>
  <si>
    <t xml:space="preserve">06/11/2022 22:06 (S2CA)  CALLBACK UPDATE COMPLETED. ETA 10 MINS </t>
  </si>
  <si>
    <t>22:02:37</t>
  </si>
  <si>
    <t>22:39:19</t>
  </si>
  <si>
    <t xml:space="preserve">OR:N/A-OUTAGE HAS RESTORAL NO NEED TO PUSH ETOR (S2CA 05:40 06/12/2022)
OR:N/A-Late drop at 22:03 UPTR 445912 (T3BI 04:58 06/12/2022)
</t>
  </si>
  <si>
    <t>ALESSANDRA SCHLETEWITZ</t>
  </si>
  <si>
    <t>23:50:12</t>
  </si>
  <si>
    <t>A:ok;X:THOMPSON;R:HOUSE FIRE. PLEASE MAKE SAFE. ETA..FD., Pwr-Y</t>
  </si>
  <si>
    <t>00:01:27</t>
  </si>
  <si>
    <t>06/12/2022 00:12 (S2CA) GSR ONISITE F62RHSD 06/12/2022 00:01 (S2CA)  CALLBACK UPDATE COMPLETED. ETA 30 MINS</t>
  </si>
  <si>
    <t>00:20:00</t>
  </si>
  <si>
    <t>23:52:16</t>
  </si>
  <si>
    <t>00:12:58</t>
  </si>
  <si>
    <t xml:space="preserve">OR:N/A-GSR ONISITE F62RHSD (S2CA 00:13 06/12/2022)
OR:N/A-GSR ETA 0030 (S2CA 23:58 06/11/2022)
OR:N/A-LEFT MESSAGE FOR KRUPENS, RUNNING ARCOS FOR FMO (S2CA 23:57 06/11/2022)
</t>
  </si>
  <si>
    <t>FRESNO CITY FD</t>
  </si>
  <si>
    <t>16:06:57</t>
  </si>
  <si>
    <t>AXS-OK REPORT OF LINE TAKEN DOWN BY A TREE BRANCH; NO FURTHER INFO</t>
  </si>
  <si>
    <t>16:10:51</t>
  </si>
  <si>
    <t xml:space="preserve">06/12/2022 16:10 (SNA5)  CALLBACK UPDATE COMPLETED. PER TMAN PECK 45 MIN ETA. AGENCY CB CONFIRMED. </t>
  </si>
  <si>
    <t>16:08:34</t>
  </si>
  <si>
    <t>16:41:25</t>
  </si>
  <si>
    <t xml:space="preserve">OR:N/A-MnC ON CALL SUP RODNEY LOOKING FOR RESOURCES, IF NOT HE WILL STANDBY. (SNA5 16:41 06/12/2022)
OR:N/A-REACHING OUT TO MnC ON CALL FOR OTHER RESOURCES. (SNA5 16:36 06/12/2022)
OR:N/A-SPOKE TO DISPATCH SUPERVISOR, CALLING GAS OPERATIONS. (SNA5 16:36 06/12/2022)
OR:N/A-CALLBACK UPDATE COMPLETED. PER TMAN PECK 45 MIN ETA. AGENCY CB CONFIRMED. (SNA5 16:11 06/12/2022)
</t>
  </si>
  <si>
    <t>LYNN M HIGHFILL</t>
  </si>
  <si>
    <t>16:24:58</t>
  </si>
  <si>
    <t>A:WRE LOW TO POOL;X:COLLEGE;R:FD ENR ETA 559 621 4333, Pwr-Y</t>
  </si>
  <si>
    <t>16:31:12</t>
  </si>
  <si>
    <t xml:space="preserve">06/12/2022 16:31 (SNA5)  CALLBACK UPDATE COMPLETED. PER TMAN KRUPENS 30 MIN ETA. AGENCY CB COMPLETED. </t>
  </si>
  <si>
    <t>16:26:50</t>
  </si>
  <si>
    <t>16:47:27</t>
  </si>
  <si>
    <t xml:space="preserve">OR:N/A-PER MnC SUP RODNEY CROZIER RAN ARCOS FOR CREW CALL OUT ID 303169. (SNA5 17:23 06/12/2022)
OR:N/A-PER TMAN KRUPENS 30 MIN ETA. AGENCY CB COMPLETED. (SNA5 16:31 06/12/2022)
</t>
  </si>
  <si>
    <t>18:12:50</t>
  </si>
  <si>
    <t>AXS-OK LOG6373 FD IN ROUTE NEED ETACHP 559-262-0400 NEED ETA</t>
  </si>
  <si>
    <t>18:19:25</t>
  </si>
  <si>
    <t xml:space="preserve">06/12/2022 18:19 (SNA5)  CALLBACK UPDATE COMPLETED. PER TMAN ROGERS 35 MIN ETA. AGENCY CB COMPLETED. </t>
  </si>
  <si>
    <t>18:16:49</t>
  </si>
  <si>
    <t>18:53:27</t>
  </si>
  <si>
    <t xml:space="preserve">OR:N/A-TMAN TO COMPLETE SWITCHING FOR CREW 2 HR PUSH (PARO 04:48 06/13/2022)
OR:N/A-PER TMAN ROGERS 35 MIN ETA. AGENCY CB COMPLETED. (SNA5 18:20 06/12/2022)
OR:N/A-RECEIVED CALL FROM TMAN ROGERS WHO WAS AVAILABLE IN THE AREA. PROVIDED ETA OF 6:51. (SNA5 18:16 06/12/2022)
OR:N/A-CHECKING/SCO ARCOS (SNA5 18:07 06/12/2022)
</t>
  </si>
  <si>
    <t>EDGAR PINEDA</t>
  </si>
  <si>
    <t>21:41:20</t>
  </si>
  <si>
    <t>A:OK;X:EUGENIA;R:TREE FELL ON TOP OF PWR LINE FRESNO FD ON ROUTE NEED ETA, Pwr-Y</t>
  </si>
  <si>
    <t>21:47:36</t>
  </si>
  <si>
    <t xml:space="preserve">06/12/2022 21:47 (SNA5)  CALLBACK UPDATE COMPLETED. PER TMAN PECK 20 MIN ETA. AGENCY CB COMPLETED. </t>
  </si>
  <si>
    <t>21:42:54</t>
  </si>
  <si>
    <t>22:01:40</t>
  </si>
  <si>
    <t xml:space="preserve">OR:N/A-PER TMAN PECK 20 MIN ETA. AGENCY CB COMPLETED. (SNA5 21:48 06/12/2022)
</t>
  </si>
  <si>
    <t>OSCAR FLORES</t>
  </si>
  <si>
    <t>21:57:42</t>
  </si>
  <si>
    <t>A:THRU ALLEY;X:CHERRY;R:FRESNO FD ON SITE NEED ETA, Pwr-I</t>
  </si>
  <si>
    <t>22:04:13</t>
  </si>
  <si>
    <t xml:space="preserve">06/12/2022 22:04 (PARO)  CALLBACK UPDATE COMPLETED. TMAN POLSGROVE ETA 15 MINS </t>
  </si>
  <si>
    <t>5596207800</t>
  </si>
  <si>
    <t>23:05:00</t>
  </si>
  <si>
    <t>23:01:59</t>
  </si>
  <si>
    <t>22:12:14</t>
  </si>
  <si>
    <t xml:space="preserve">OR:N/A-PER CROZIER ETOR PUSH 1100 0613 NO CREW ACCEPTED (PARO 23:13 06/12/2022)
</t>
  </si>
  <si>
    <t>07:22:45</t>
  </si>
  <si>
    <t>AXS-CLEAR JUST BEFORE THE ALLEYWAY HERE FD ONSITE-NO INJ/HAZ--</t>
  </si>
  <si>
    <t>07:30:23</t>
  </si>
  <si>
    <t xml:space="preserve">06/13/2022 07:30 (WKT4)  CALLBACK UPDATE COMPLETED. TMAN ROGERS GAVE 30 MIN ETA </t>
  </si>
  <si>
    <t>07:28:36</t>
  </si>
  <si>
    <t>07:55:49</t>
  </si>
  <si>
    <t xml:space="preserve">OR:N/A-06/13/2022 07:30 (WKT4)  CALLBACK UPDATE COMPLETED. TMAN ROGERS GAVE 30 MIN ETA (WKT4 07:30 06/13/2022)
</t>
  </si>
  <si>
    <t>09:13:19</t>
  </si>
  <si>
    <t>09:18:38</t>
  </si>
  <si>
    <t>06/13/2022 09:18 (ADT0)  CALLBACK UPDATE COMPLETED.  06/13/2022 09:17 (ADT0) PER TMAN AZEVEDO 20 MIN ETA</t>
  </si>
  <si>
    <t>09:16:01</t>
  </si>
  <si>
    <t>09:36:33</t>
  </si>
  <si>
    <t>19:40:57</t>
  </si>
  <si>
    <t>19:46:40</t>
  </si>
  <si>
    <t>06/13/2022 19:46 (HXPJ)  CALLBACK UPDATE COMPLETED.  06/13/2022 19:45 (HXPJ) Tman Polsgrove gave 25 min eta. 06/13/2022 19:42 (HXPJ) P Gas dispatch GSR gave 10 min ETA</t>
  </si>
  <si>
    <t>19:44:02</t>
  </si>
  <si>
    <t>20:14:35</t>
  </si>
  <si>
    <t>AXS-VEG FIRE POWER POLE DAMAGED FROM VEG FIRE FRESNO FD ONSITE REQ ETA 559 621 4</t>
  </si>
  <si>
    <t>20:28:50</t>
  </si>
  <si>
    <t>06/13/2022 20:28 (HXPJ)  CALLBACK UPDATE COMPLETED.  06/13/2022 20:26 (HXPJ) Tman Peck gave 20 min eta 06/13/2022 20:23 (HXPJ) Tman Polsgrove on another 911 and said he will be done in about 25 min. Looking for a standby resource.</t>
  </si>
  <si>
    <t>20:28:06</t>
  </si>
  <si>
    <t>20:47:38</t>
  </si>
  <si>
    <t>CHiPS LOG 676</t>
  </si>
  <si>
    <t>00:02:04</t>
  </si>
  <si>
    <t>AXS-OK CHP ONSITE/STANDING BY. LIVE WIRES DOWN. PLEASE MAKE SAFE.</t>
  </si>
  <si>
    <t>00:05:43</t>
  </si>
  <si>
    <t xml:space="preserve">06/14/2022 00:05 (PARO)  CALLBACK UPDATE COMPLETED. TMAN POLSGROVE ETA 35 MINS </t>
  </si>
  <si>
    <t>00:04:58</t>
  </si>
  <si>
    <t>00:31:09</t>
  </si>
  <si>
    <t>OR:N/A-DO Heier advised he was told by crew that it would be done by 1400. He said he will check with crew and hopefully they get done in time. I advised him that I will push ETOR 3 hours before it turns red. He said he`ll check with crew. (HXPJ 13:46 06/14/2022)
OR:N/A-PER D O AM CREW 1200 ETOR (PARO 03:46 06/14/2022)
[OIS#1730661:[OIS#1730646:OR:N/A-AUTO GENERATED PV TAG HOLDING FOR UP TO 30 MINS (PARO 23:38 06/13/2022)
][OIS#1730645:OR:N/A-AUTO GENERATED PV TAG HOLDING FOR UP TO 30 MINS (PARO 23:38 06/13/2022)
]]</t>
  </si>
  <si>
    <t>KRYSTLE LUNA</t>
  </si>
  <si>
    <t>00:49:07</t>
  </si>
  <si>
    <t>A:OK;X:FRUIT;R:PLEASE MAKE SAFE. ETA FD, Pwr-Y</t>
  </si>
  <si>
    <t>00:50:02</t>
  </si>
  <si>
    <t>06/14/2022 01:12 (PARO) TMAN KRUPENS ETA 20 MINS 06/14/2022 00:50 (PARO)  CALLBACK UPDATE COMPLETED. GSR ONSITE PER GAS DISPATCH</t>
  </si>
  <si>
    <t>00:58:26</t>
  </si>
  <si>
    <t>01:26:36</t>
  </si>
  <si>
    <t xml:space="preserve">OR:N/A-ARCOS (PARO 00:54 06/14/2022)
</t>
  </si>
  <si>
    <t>NORMA L CALDERON</t>
  </si>
  <si>
    <t>12:03:36</t>
  </si>
  <si>
    <t>A:OK;X:10TH;R:FDENROUTE, Pwr-I</t>
  </si>
  <si>
    <t>12:22:40</t>
  </si>
  <si>
    <t>06/14/2022 12:22 (HXPJ)  CB CMPT.  06/14/2022 12:17 (HXPJ) Called Al Benegar and he answer but had a bad connection. He said he will call me back. 06/14/2022 12:15 (HXPJ) EPage sent to Al Benegar 06/14/2022 12:15 (HXPJ) Called Shane Mulligan for standby, no answer. 06/14/2022 12:14 (HXPJ) Advised Dispatch supervisor Tanella. She is working on FMO. 06/14/2022 12:14 (HXPJ) Called Dustin Hallam to use as standby, left VM 06/14/2022 12:08 (HXPJ) Area Tman in route to EPSS tag. Called sup Benegar and left VM. Lo</t>
  </si>
  <si>
    <t>12:28:32</t>
  </si>
  <si>
    <t>12:44:10</t>
  </si>
  <si>
    <t xml:space="preserve">OR:N/A-EPAGED EMT LEAD MULLIGAN n EPAGED SIPT TEAM MEMBER HALLAM ASSIGNED TMAN ROGERS PER RESTORATION SPVSR VALDEZ. (MALM 12:23 06/14/2022)
OR:N/A-Shane in Dinuba heading to outage. (T3BI 12:23 06/14/2022)
OR:N/A-06/14/2022 12:22 (HXPJ)  CB CMPT.  06/14/2022 12:17 (HXPJ) Called Al Benegar and he answer but had a bad connection. He said he will call me back. 06/14/2022 12:15 (HXPJ) EPage sent to Al Benegar 06/14/2022 12:15 (HXPJ) Called Shane Mulligan for standby, no answer. 06/14/2022 12:14 (HXPJ) Advised Dispatch supervisor Tanella. She is working on FMO. 06/14/2022 12:14 (HXPJ) Called Dustin Hallam to use as standby, left VM 06/14/2022 12:08 (HXPJ) Area Tman in route to EPSS tag. Called sup Benegar and left VM. Lo (HXPJ 12:22 06/14/2022)
OR:N/A-Jim Rogers gave 28 min eta 1247 (HXPJ 12:20 06/14/2022)
OR:N/A-sw FM for resource. Provided Shane Mulligan. Left vm for Shane for 911 support. (T3BI 12:18 06/14/2022)
</t>
  </si>
  <si>
    <t xml:space="preserve">HURON PD </t>
  </si>
  <si>
    <t>21:14:49</t>
  </si>
  <si>
    <t>AXS-OK PD CALLED TOLD BY PASSERBY THAT LINE ARE DOWN CALL WITH ETA/ INC# 1134/ R</t>
  </si>
  <si>
    <t>21:26:06</t>
  </si>
  <si>
    <t xml:space="preserve">06/14/2022 21:26 (AVG2)  CALLBACK UPDATE COMPLETED. ETA 30 MIN </t>
  </si>
  <si>
    <t>21:20:48</t>
  </si>
  <si>
    <t xml:space="preserve">OR:N/A-TMAN MITCHELL CONFIRMED HE IS ONSITE. WENT ENROUTE TO WRONG TAG. (AVG2 22:01 06/14/2022)
</t>
  </si>
  <si>
    <t>JD HOME RENTALS</t>
  </si>
  <si>
    <t>06:41:43</t>
  </si>
  <si>
    <t>A:NA;X:BELMONT;R:FD ONSTE FOR APARTMENT FIRE, Pwr-N</t>
  </si>
  <si>
    <t>06/15/2022 07:08 (ADT0) GSR ONSITE WITH FO 7478839852 AT 6:52AM 06/15/2022 06:53 (ADT0)  CALLBACK UPDATE COMPLETED. GSR ENROUTE ON FO 7478839852 WITH ETA OF 7:00AM 06/15/2022 06:48 (ADT0) PER TMAN POLSGOVE 41 MIN ETA</t>
  </si>
  <si>
    <t>06:47:12</t>
  </si>
  <si>
    <t>07:08:00</t>
  </si>
  <si>
    <t xml:space="preserve">OR:N/A-RECEIVED 911 RINGDOWN. GSR JAQSON KANAWYER ALSO ENROUTE WITH A 15 MIN ETA PER GAS DISPATCHER DILLE (MALM 06:47 06/15/2022)
</t>
  </si>
  <si>
    <t>JGG SETHI INC</t>
  </si>
  <si>
    <t>17:47:03</t>
  </si>
  <si>
    <t>A:OK;X:MIGUEL;R:COMMERCIAL STRUCTURE FIRE FD ONSITE, Pwr-I</t>
  </si>
  <si>
    <t>17:51:45</t>
  </si>
  <si>
    <t xml:space="preserve">06/15/2022 17:51 (GRA2)  CALLBACK UPDATE COMPLETED. 20m eta given by tman peck, called and updated the agency </t>
  </si>
  <si>
    <t>17:49:19</t>
  </si>
  <si>
    <t>18:03:57</t>
  </si>
  <si>
    <t>23:23:19</t>
  </si>
  <si>
    <t>AXS-OK CHP ONS CALL WITH ETA / INC# 607RUNG DOWN @ 1124 SPOKE TO SCOTT</t>
  </si>
  <si>
    <t>23:28:58</t>
  </si>
  <si>
    <t xml:space="preserve">06/15/2022 23:28 (S2CA)  CALLBACK UPDATE COMPLETED. ETA 40 MINS </t>
  </si>
  <si>
    <t>23:38:20</t>
  </si>
  <si>
    <t>00:11:36</t>
  </si>
  <si>
    <t xml:space="preserve">OR:N/A-ARCOS CALLOUT ID 303570 (S2CA 23:31 06/15/2022)
OR:N/A-FMO ETA 40 MINS (S2CA 23:29 06/15/2022)
</t>
  </si>
  <si>
    <t>01:19:15</t>
  </si>
  <si>
    <t>A:OK;X:HUGHES;R:COMMERCIAL BLDG ELECTRICAL FIRE PER FFD. PLEASE MAKE SAFE. ETA PLZ., Pwr-Y</t>
  </si>
  <si>
    <t>01:22:12</t>
  </si>
  <si>
    <t xml:space="preserve">06/16/2022 01:22 (S2CA)  CALLBACK UPDATE COMPLETED. ETA 25 MINS </t>
  </si>
  <si>
    <t>01:21:39</t>
  </si>
  <si>
    <t>01:52:49</t>
  </si>
  <si>
    <t xml:space="preserve">OR:N/A-TMAN CLOSING TAG NO NEED TO PUSH ETOR (S2CA 03:50 06/16/2022)
</t>
  </si>
  <si>
    <t>HERMAN NIELSEN</t>
  </si>
  <si>
    <t>A:OK;X:HUNTSMAN;R:FD ONSITE, Pwr-Y</t>
  </si>
  <si>
    <t>14:23:36</t>
  </si>
  <si>
    <t xml:space="preserve">06/16/2022 14:23 (KERA)  CALLBACK UPDATE COMPLETED. 15 MIN ETA TREVINO </t>
  </si>
  <si>
    <t xml:space="preserve">OR:N/A-15 MIN ETA TREVINO (KERA 14:23 06/16/2022)
</t>
  </si>
  <si>
    <t xml:space="preserve">fresno cty  fd </t>
  </si>
  <si>
    <t>21:08:07</t>
  </si>
  <si>
    <t>AXS-OK INC# 9370/ RUNG DOWN   2109 SPOKE TOkevin</t>
  </si>
  <si>
    <t>21:15:02</t>
  </si>
  <si>
    <t xml:space="preserve">06/16/2022 21:15 (KERA)  CALLBACK UPDATE COMPLETED. 30 MIN ETA KRUPENS </t>
  </si>
  <si>
    <t>21:10:41</t>
  </si>
  <si>
    <t>21:31:51</t>
  </si>
  <si>
    <t>[UPTR#480324:OR:N/A-30 MIN ETA KRUPENS (KERA 21:15 06/16/2022)
]</t>
  </si>
  <si>
    <t>11:41:12</t>
  </si>
  <si>
    <t>AXS-OK CHP REQ ETA. POLE DOWN IN LANES.</t>
  </si>
  <si>
    <t>11:47:48</t>
  </si>
  <si>
    <t>06/17/2022 11:47 (ADT0)  CALLBACK UPDATE COMPLETED.  06/17/2022 11:45 (ADT0) PER TMAN MITCHELL 25 MIN ETA</t>
  </si>
  <si>
    <t>11:43:38</t>
  </si>
  <si>
    <t>12:19:59</t>
  </si>
  <si>
    <t xml:space="preserve">OR:N/A-PER TMAN MITCHELL 25 MIN ETA (ADT0 11:45 06/17/2022)
</t>
  </si>
  <si>
    <t>GUS MARQUEZ</t>
  </si>
  <si>
    <t>13:37:35</t>
  </si>
  <si>
    <t>A:ok;X:FRIANT VIEW;R:SHED ON FIRE PER FD ONSITE NEED POWER OFF, Pwr-Y</t>
  </si>
  <si>
    <t>06/17/2022 13:56 (ADT0) TMAN ENROUTE MAPPING 8 MIN AWAY 06/17/2022 13:50 (ADT0) PER GAS DISPATCH NO AVAILABLE RESOURCES. 06/17/2022 13:42 (ADT0)  CALLBACK UPDATE COMPLETED.  06/17/2022 13:41 (ADT0) PER TMAN BISSELL 45 MIN ETA</t>
  </si>
  <si>
    <t>F4TPHV1</t>
  </si>
  <si>
    <t xml:space="preserve">OR:N/A-TMAN MAPPING NEARBY APPROX 15 MINS (M2RK 14:00 06/17/2022)
OR:N/A-PER TMAN BISSELL 45 MIN ETA (ADT0 13:41 06/17/2022)
</t>
  </si>
  <si>
    <t>CLOVS PD</t>
  </si>
  <si>
    <t>02:09:47</t>
  </si>
  <si>
    <t>AXS-OK PD ONSITE/STDBY - POLE IS LEANING INTO TREES ANDWIRE IS DWN.  OUTAGE IN A</t>
  </si>
  <si>
    <t>02:15:46</t>
  </si>
  <si>
    <t xml:space="preserve">06/18/2022 02:15 (S2CA)  CALLBACK UPDATE COMPLETED. ETA 25 MINS </t>
  </si>
  <si>
    <t>02:48:00</t>
  </si>
  <si>
    <t>02:28:13</t>
  </si>
  <si>
    <t xml:space="preserve">OR:N/A-PER MnC ON CALL SUP JERRY PUSH ETOR OUT 1 HOUR. PER MINIMUM PUSHED ETOR OUT 2 HOURS. (SNA5 13:43 06/18/2022)
OR:N/A-PUSHED ETOR TO 12 PER DO (S2CA 05:04 06/18/2022)
OR:N/A-ARCOS CALLOUT ID 303793 FOR FMO STANDBY ETA 25 MINS (S2CA 02:17 06/18/2022)
OR:N/A-ARCOS CALLOUT ID 303792 (S2CA 02:06 06/18/2022)
</t>
  </si>
  <si>
    <t>MATTHEW KELLY</t>
  </si>
  <si>
    <t>12:21:36</t>
  </si>
  <si>
    <t>A:OK;X:SALES ST;R:DAMAGED POWER POLE STRUCK BY VEH; CAL FIRE FRESNO ONSITE REQ ETA: 559-294-6818 INCIDENT # 9450, Pwr-Y</t>
  </si>
  <si>
    <t>12:27:04</t>
  </si>
  <si>
    <t xml:space="preserve">06/18/2022 12:27 (AVG2)  CALLBACK UPDATE COMPLETED. ETA 20 MIN </t>
  </si>
  <si>
    <t>13:05:03</t>
  </si>
  <si>
    <t xml:space="preserve">OR:N/A-ARCOS CALLOUT (AVG2 12:22 06/18/2022)
</t>
  </si>
  <si>
    <t>13:43:36</t>
  </si>
  <si>
    <t>A:ok;X:weldon;R:fd onsite, Pwr-Y</t>
  </si>
  <si>
    <t>13:47:11</t>
  </si>
  <si>
    <t xml:space="preserve">06/18/2022 13:47 (SNA5)  CALLBACK UPDATE COMPLETED. PER TMAN STARKEY 40 MIN ETA. AGENCY CB COMPLETED. </t>
  </si>
  <si>
    <t>13:45:03</t>
  </si>
  <si>
    <t>14:14:57</t>
  </si>
  <si>
    <t xml:space="preserve">OR:N/A-PUSHED OUT ETOR TO 1AM P/SPVSR BROWN (MALM 16:30 06/18/2022)
OR:N/A-PER TMAN STARKEY 40 MIN ETA. AGENCY CB COMPLETED. (SNA5 13:47 06/18/2022)
</t>
  </si>
  <si>
    <t>16:16:50</t>
  </si>
  <si>
    <t>AXS-OK FD ONSITE. POLE IS DAMAGED.</t>
  </si>
  <si>
    <t xml:space="preserve">06/18/2022 16:21 (MALM)  CALLBACK UPDATE COMPLETED. TMAN KRUPENS ADV 30 MIN ETA </t>
  </si>
  <si>
    <t>16:20:40</t>
  </si>
  <si>
    <t>16:44:54</t>
  </si>
  <si>
    <t>DALE KIRKPATRICK</t>
  </si>
  <si>
    <t>16:24:18</t>
  </si>
  <si>
    <t>A:OK;X:BURNS;R:PER FRESNO FD ENR ETA, Pwr-I</t>
  </si>
  <si>
    <t xml:space="preserve">06/18/2022 16:34 (MALM)  CALLBACK UPDATE COMPLETED. JUVENTINO MERAZ ADV 10 MIN ETA </t>
  </si>
  <si>
    <t>MERAZ, JUVEN</t>
  </si>
  <si>
    <t>16:32:50</t>
  </si>
  <si>
    <t>16:48:54</t>
  </si>
  <si>
    <t xml:space="preserve">OR:N/A-JUVENTINO MERAZ ADV 10 MIN ETA. 911 AGENCY ADV IT WILL BE IN THE ALLEY WAY. (MALM 16:34 06/18/2022)
OR:N/A-ARCOS CALLOUT FOR FMO TECH. TMAN ENROUTE TO ANOTHER 911 ALREADY OIS#497226 FOR A CAR POLE ACCIDENT. (MALM 16:28 06/18/2022)
</t>
  </si>
  <si>
    <t>SONIA ESCAMILLA</t>
  </si>
  <si>
    <t>18:35:19</t>
  </si>
  <si>
    <t>A:OK;X:STANLEY AVE;R:KING COUNTY FD ON SITE NEED ETA</t>
  </si>
  <si>
    <t xml:space="preserve">06/18/2022 18:46 (MALM)  CALLBACK UPDATE COMPLETED. TMAN AZEVEDO ADV30 MIN ETA </t>
  </si>
  <si>
    <t>18:44:52</t>
  </si>
  <si>
    <t>19:16:28</t>
  </si>
  <si>
    <t>DOROTHY SCOTT</t>
  </si>
  <si>
    <t>00:17:10</t>
  </si>
  <si>
    <t>A:OK;X:CALIFORNIA;R:FD ONSITE REQUEST ETA 559-621-4333; XST CALIFORNIA; RESIDENTIAL STRUCTURE FIRE (HOUSE); AXS OK; LOG#2048324; IF UNABLE TO GET THROUGH W/ FIRST NUMBER CALL 559-600-7800, Pwr-Y</t>
  </si>
  <si>
    <t>00:20:28</t>
  </si>
  <si>
    <t xml:space="preserve">06/19/2022 00:20 (S2CA)  CALLBACK UPDATE COMPLETED. ETA 40 MINS </t>
  </si>
  <si>
    <t>00:18:32</t>
  </si>
  <si>
    <t>00:44:40</t>
  </si>
  <si>
    <t>02:19:18</t>
  </si>
  <si>
    <t xml:space="preserve">AXS-OK FD ONSIT REQUESTING ETA 559-621-4333; CAR POLE ACCIDENT,POLE IS DOWN; NO </t>
  </si>
  <si>
    <t>02:21:57</t>
  </si>
  <si>
    <t xml:space="preserve">06/19/2022 02:21 (S2CA)  CALLBACK UPDATE COMPLETED. ETA 35 MINS </t>
  </si>
  <si>
    <t>02:20:30</t>
  </si>
  <si>
    <t>02:49:31</t>
  </si>
  <si>
    <t xml:space="preserve">OR:N/A-CALLBACK UPDATE COMPLETED. PER TMAN FRY 40 MIN ETA. (SNA5 12:51 06/19/2022)
</t>
  </si>
  <si>
    <t>08:46:50</t>
  </si>
  <si>
    <t>AXS-OK CHP - 559-262-0400; AND FD 559-294-6818 BOTH ONSITE REQUEST ETA; CAR/POLE</t>
  </si>
  <si>
    <t>08:50:20</t>
  </si>
  <si>
    <t xml:space="preserve">06/19/2022 08:50 (SNA5)  CALLBACK UPDATE COMPLETED. PER TMAN SCOTTI 35 MIN ETA. AGENCY CB COMPLETED. </t>
  </si>
  <si>
    <t>08:48:56</t>
  </si>
  <si>
    <t>09:38:03</t>
  </si>
  <si>
    <t xml:space="preserve">OR:N/A-PER MnC SUP JIM HEIER REQ ARCOS CALL OUT FOR A CREW. HE ADVSIED PUSH ETOR OUT TO 23:30. (SNA5 11:05 06/19/2022)
OR:N/A-SCO ARCOS (SNA5 08:31 06/19/2022)
[UPTR#500992:OR:N/A-CALLED TMAN TO VERIFY ETA, HE SAID HE IS ON THE CORNER. WILL UPDATE ONISTE STATUS ASAP. (SNA5 09:37 06/19/2022)
OR:N/A-PER TMAN SCOTTI 35 MIN ETA. AGENCY CB COMPLETED. (SNA5 08:51 06/19/2022)
</t>
  </si>
  <si>
    <t>JOSE J ROMAN</t>
  </si>
  <si>
    <t>12:25:35</t>
  </si>
  <si>
    <t>A:OK;X:8TH;R:LINES DOWN , BACK ALLEY , LINE IN POOL, HEARD EXPLOSION , FIRE ENROUTE REQ ETA, Pwr-N</t>
  </si>
  <si>
    <t>12:28:07</t>
  </si>
  <si>
    <t>06/19/2022 12:44 (J4SV) called number that was given several times busy signal 06/19/2022 12:28 (SNA5)  CALLBACK UPDATE COMPLETED. PER TMAN KRUPENS 30 MIN ETA.</t>
  </si>
  <si>
    <t>12:20:36</t>
  </si>
  <si>
    <t>12:44:19</t>
  </si>
  <si>
    <t xml:space="preserve">OR:N/A-TMAN KRUPENS ONSITE AT 12:35. (SNA5 12:45 06/19/2022)
OR:N/A-TRYING TO GET THROUGH TO FRESNO FD. LINE IS RINGING BUST AT 5596214333. CALLED FRESNO PD THEY OFFERED ALTERNATE NUMBER AT 5596214357 WHICH WAS ALSO BUSY. ADVS DISP SUP JESS SOTO WILL ATTEMPT CALL. (SNA5 12:45 06/19/2022)
</t>
  </si>
  <si>
    <t>MARIA T DELGADO</t>
  </si>
  <si>
    <t>14:54:57</t>
  </si>
  <si>
    <t>A:OK;X:W STATHEM ST;R:FD ENROUTE REQUEST ETA 559-294-6818; FIRE AT 4 UNIT APARTMENT COMPLEX; AXS OK;  LOG# 9504, Pwr-I</t>
  </si>
  <si>
    <t>15:02:19</t>
  </si>
  <si>
    <t>06/19/2022 15:02 (GRA2)  CALLBACK UPDATE COMPLETED. 35m eta given by T-Man Azevedo, called and updated the agency 06/19/2022 14:59 (GRA2) Arcos started</t>
  </si>
  <si>
    <t>15:27:13</t>
  </si>
  <si>
    <t>15:36:33</t>
  </si>
  <si>
    <t xml:space="preserve">OR:N/A-Arcos Callout started for Crew (GRA2 19:23 06/19/2022)
OR:N/A-PUSHED OUT THE ETOR PER BRIAN AZEVEDO (GRA2 17:53 06/19/2022)
OR:N/A-ARCOS CALLOUT STARTED AND B AZEVEDO ACCEPTED THE CALL OUT.  WILL ASSIGN TO HIM ONCE LOGGED IN. (GRA2 15:08 06/19/2022)
</t>
  </si>
  <si>
    <t>JESSICA CANO</t>
  </si>
  <si>
    <t>15:03:15</t>
  </si>
  <si>
    <t>A:OK;X:RIVERDALE;R:STRUCTURE FIRE, FIRE DEP ONSITE, REQ ETA, Pwr-Y</t>
  </si>
  <si>
    <t>15:06:22</t>
  </si>
  <si>
    <t xml:space="preserve">06/19/2022 15:06 (GRA2)  CALLBACK UPDATE COMPLETED. p/ tman Azevedo gave a 35m eta, called and updated the agency </t>
  </si>
  <si>
    <t>15:36:45</t>
  </si>
  <si>
    <t>CELINA LARA</t>
  </si>
  <si>
    <t>18:44:32</t>
  </si>
  <si>
    <t>A:OK;X:CEDAR AVE;R:BEHIND PROPERTY POLICE STANDING ETA, Pwr-Y</t>
  </si>
  <si>
    <t>18:51:30</t>
  </si>
  <si>
    <t xml:space="preserve">06/19/2022 18:51 (GRA2)  CALLBACK UPDATE COMPLETED. 30M ETA GIVEN BY T-MAN, CALLED AND UPDAED THE AGENCY </t>
  </si>
  <si>
    <t>18:45:55</t>
  </si>
  <si>
    <t>19:10:41</t>
  </si>
  <si>
    <t>KINGS CANYON UNIFIED SCHOOL DISTRICT</t>
  </si>
  <si>
    <t>19:31:04</t>
  </si>
  <si>
    <t>A:OK;X:MANNING;R:LEANING POLE W/ARCING WIRES FRESNON FD ON SITE, Pwr-Y</t>
  </si>
  <si>
    <t>19:35:49</t>
  </si>
  <si>
    <t>06/19/2022 19:50 (GRA2) I CALLED AND UPDATED THE AGENCY AT AROUND 19:37.  VANDERSLICK GAVE A 15M ETA 06/19/2022 19:35 (GRA2)  CALLBACK UPDATE COMPLETED. 45m eta given by the t-man scotti</t>
  </si>
  <si>
    <t>19:43:20</t>
  </si>
  <si>
    <t xml:space="preserve">OR:N/A-GOING TO RESTORE THIS OIS SHORTLY.  NOT A PGE ISSUE PER REPORTING AGENCYAND TMAN J VANDERSLICK (GRA2 20:16 06/19/2022)
OR:N/A-GAS POWERLINE JUST CALLED BACK AND STATES THEY ARE ROLLING OUT AND THE ARCING LINES ARE NOT PGE LINES.  THEY ARE TELCOM LINES.  VANDERSLICK IS ONLY 1.8 MILES AWAY.  HE IS GOING TO CHECK REALLY QUICK AND THEN COME BACK TO THE OIS HE WAS WORKING ON 1735461. (GRA2 19:55 06/19/2022)
</t>
  </si>
  <si>
    <t>DALE B JACKSON</t>
  </si>
  <si>
    <t>20:41:49</t>
  </si>
  <si>
    <t>A:BEHIND PROPERTY;X:W SAGINAW WAY;R:ARCING WIRES CAUSE VEGETATION FIRE:FD ON SITE NEED ETA 559-600-7800, Pwr-Y</t>
  </si>
  <si>
    <t>20:47:57</t>
  </si>
  <si>
    <t xml:space="preserve">06/19/2022 20:47 (GRA2)  CALLBACK UPDATE COMPLETED. P/ PECK GAVE A 30M ETA, CALLED AND UPDATED THE AGENCY </t>
  </si>
  <si>
    <t>20:43:56</t>
  </si>
  <si>
    <t>20:59:59</t>
  </si>
  <si>
    <t>AXS-OK PALM TREE ON FIRE DUE ARCING WIRES:FD ON SITE NEED ETA</t>
  </si>
  <si>
    <t xml:space="preserve">06/19/2022 21:15 (GRA2)  CALLBACK UPDATE COMPLETED. 25M ETA GIVEN BY B AZAEVDO, CALLED AND UPDATED THE AGENCY </t>
  </si>
  <si>
    <t>AZEVEDO1</t>
  </si>
  <si>
    <t>22:00:14</t>
  </si>
  <si>
    <t xml:space="preserve">OR:N/A-TMAN MAPPING ONSITE AS OF 2145 VIA GPS / 911 TAG MADE (SGR4 22:00 06/19/2022)
OR:N/A-TMAN DID CHANGE STATUS TO `ONSITE`.  NOT ABLE TO GET A HOLD OF THE T-MAN BY PHONE OR EPAGE REQUEST.  CALLED THE AGENCY AND THEY WERE NOT ABLE TO CONFIRM EITHER DUE TO THE FD ONSCENE NOT RESPONDING TO THEIR READIO REQUEST. I AM SHOWING B AZEVEDO AS MAPPING RIGHT AT THE LOCATION.  CALLING DISPATCH SUP (GRA2 21:57 06/19/2022)
</t>
  </si>
  <si>
    <t>GEORGIA MARTIN</t>
  </si>
  <si>
    <t>22:53:10</t>
  </si>
  <si>
    <t>A:ok;X:CHESTNUT;R:ARCING AND ON FIRE AT SUB PANEL PER FFD . ETA, Pwr-Y</t>
  </si>
  <si>
    <t>22:59:14</t>
  </si>
  <si>
    <t xml:space="preserve">06/19/2022 22:59 (PARO)  CALLBACK UPDATE COMPLETED. TMAN PECK ONSITE FO# 7515677662 </t>
  </si>
  <si>
    <t>22:56:24</t>
  </si>
  <si>
    <t>22:59:18</t>
  </si>
  <si>
    <t>ARTHUR NAVARRO</t>
  </si>
  <si>
    <t>05:42:17</t>
  </si>
  <si>
    <t>A:OK;X:6 1/2 ave;R:PLEASE MAKE SAFE. ETA PLZ. KINGS CNTY FD., Pwr-Y</t>
  </si>
  <si>
    <t>05:47:41</t>
  </si>
  <si>
    <t xml:space="preserve">06/20/2022 05:47 (PARO)  CALLBACK UPDATE COMPLETED. TMAN Azevedo ETA 35 MINS </t>
  </si>
  <si>
    <t>05:47:08</t>
  </si>
  <si>
    <t>06:24:28</t>
  </si>
  <si>
    <t xml:space="preserve">OR:N/A-ARCOS (PARO 05:45 06/20/2022)
</t>
  </si>
  <si>
    <t>TOMMY TARLTON</t>
  </si>
  <si>
    <t>15:38:50</t>
  </si>
  <si>
    <t>A:ok;X:amaerican st;R:struc fire ; req g and e; xst American; fd onsite 559 294 6818, Pwr-Y</t>
  </si>
  <si>
    <t>06/20/2022 15:43 (ADT0)  CALLBACK UPDATE COMPLETED.  06/20/2022 15:43 (ADT0) PER VALDEZ 20 MIN ETA</t>
  </si>
  <si>
    <t>15:39:48</t>
  </si>
  <si>
    <t xml:space="preserve">OR:N/A-PER VALDEZ 20 MIN ETA (ADT0 15:44 06/20/2022)
</t>
  </si>
  <si>
    <t>18:29:12</t>
  </si>
  <si>
    <t>AXS-OK FRESNO FD ON SITE NEED ETA</t>
  </si>
  <si>
    <t>18:33:47</t>
  </si>
  <si>
    <t>06/20/2022 18:40 (ADT0) GSR F4GHWA3 ENROUTE WITH ETA OF 18:55 ON FO 0005197624 06/20/2022 18:33 (ADT0)  CALLBACK UPDATE COMPLETED.  06/20/2022 18:32 (ADT0) PER TMAN STARKEY 40 MIN ETA</t>
  </si>
  <si>
    <t>18:30:48</t>
  </si>
  <si>
    <t>18:51:59</t>
  </si>
  <si>
    <t xml:space="preserve">OR:N/A-GSR F4GHWA3 ENROUTE WITH ETA OF 18:55 ON FO 0005197624 (ADT0 18:40 06/20/2022)
OR:N/A-PER TMAN STARKEY 40 MIN ETA (ADT0 18:32 06/20/2022)
</t>
  </si>
  <si>
    <t>19:34:12</t>
  </si>
  <si>
    <t>AXS-OK FIRE ON SITE NEED ETA</t>
  </si>
  <si>
    <t>06/20/2022 19:39 (ADT0)  CALLBACK UPDATE COMPLETED.  06/20/2022 19:37 (ADT0) PER TMAN VANDERSLIK 15 MIN ETA</t>
  </si>
  <si>
    <t>5596364172</t>
  </si>
  <si>
    <t>19:36:06</t>
  </si>
  <si>
    <t>19:51:48</t>
  </si>
  <si>
    <t xml:space="preserve">OR:N/A-TMAN ALREADY ENROUTE TO LOCATION ON FO 0005780024 (ADT0 19:39 06/20/2022)
OR:N/A-PER TMAN VANDERSLIK 15 MIN ETA (ADT0 19:37 06/20/2022)
</t>
  </si>
  <si>
    <t>ANNA BROOKS</t>
  </si>
  <si>
    <t>21:12:27</t>
  </si>
  <si>
    <t>A:OK;X:RANGER;R:FD EBR INC# 9599/ RUNG DOWN TO ELECTRIC @ 2113 SPOKE TO  AARON</t>
  </si>
  <si>
    <t>06/20/2022 21:44 (ADT0) GSR ONSITE WITH FO 0006393047 AT 21:41 06/20/2022 21:20 (ADT0) PER GAS DISPATCH GSR ENROUTE WITH 32 MIN ETA 06/20/2022 21:18 (ADT0)  CALLBACK UPDATE COMPLETED.  06/20/2022 21:16 (ADT0) PER TMAN ARREDONDO 45 MIN ETA</t>
  </si>
  <si>
    <t>21:14:45</t>
  </si>
  <si>
    <t>21:43:22</t>
  </si>
  <si>
    <t xml:space="preserve">OR:N/A-GSR ONSITE WITH FO 0006393047 AT 21:41 (ADT0 21:44 06/20/2022)
OR:N/A-GSR F4GHWA3 ENROUTE WITH ETA OF 21:52 (ADT0 21:23 06/20/2022)
OR:N/A-PER TMAN ARREDONDO 45 MIN ETA (ADT0 21:16 06/20/2022)
</t>
  </si>
  <si>
    <t>DIXIE JOHNSON</t>
  </si>
  <si>
    <t>07:13:53</t>
  </si>
  <si>
    <t>A:OK;X:JENSEN AVE;R:PER FD ACTIVE STRUCTURE FIRE REQETA 559-600-7800, Pwr-Y</t>
  </si>
  <si>
    <t>07:23:37</t>
  </si>
  <si>
    <t xml:space="preserve">06/21/2022 07:23 (M3GN)  CALLBACK UPDATE COMPLETED. CONTACTED AGENCY ADV 30 ETA </t>
  </si>
  <si>
    <t>07:16:35</t>
  </si>
  <si>
    <t>07:44:14</t>
  </si>
  <si>
    <t xml:space="preserve">OR:N/A-PER TMAN HAROLD PECK 30 MIN ETA (M3GN 07:24 06/21/2022)
</t>
  </si>
  <si>
    <t>BRYAN S BEEKMAN</t>
  </si>
  <si>
    <t>A:OK;X:MCCALL;R:PER FRESNO FD ONSITE ETA, Pwr-Y</t>
  </si>
  <si>
    <t>08:48:09</t>
  </si>
  <si>
    <t xml:space="preserve">06/21/2022 08:48 (M3GN)  CALLBACK UPDATE COMPLETED. CALL 911 45MIN ETA </t>
  </si>
  <si>
    <t>5592946418</t>
  </si>
  <si>
    <t>08:40:12</t>
  </si>
  <si>
    <t>09:14:08</t>
  </si>
  <si>
    <t xml:space="preserve">OR:N/A-RESTORING OUTAGE PGE NOT AFFECTED; PECK,HAROLD 559-614-6329(21-JUN-22 09:18)fire isolated by f.d, pgne not affected (M3GN 11:06 06/21/2022)
</t>
  </si>
  <si>
    <t>09:38:24</t>
  </si>
  <si>
    <t>A:OK;X:7TH ST;R:FD REQ RETURN TO LOATION. ELEC IS STILL ON., Pwr-I</t>
  </si>
  <si>
    <t xml:space="preserve">OR:N/A-Harold peck gave a 45 m eta - frank 20m eta per mary Corrente - jaymar griffin eta of 23 m.  Called the supervisor Tony Reed and had to leave a VoiceMail.  no return call.  FD claims we should have disconnected the service but for some reason a house still has power on it (GRA2 10:12 06/21/2022)
</t>
  </si>
  <si>
    <t>09:41:53</t>
  </si>
  <si>
    <t>A:ok;X:;R:A:OK;X:7TH ST;R:FD REQ RETURN TO LOATION. ELEC IS STILL ON., Pwr-I</t>
  </si>
  <si>
    <t xml:space="preserve">06/21/2022 09:47 (GRA2)  CALLBACK UPDATE COMPLETED. 45m eta given by t-man peck, called and updated the agency </t>
  </si>
  <si>
    <t>5598762666</t>
  </si>
  <si>
    <t>10:05:42</t>
  </si>
  <si>
    <t>10:24:30</t>
  </si>
  <si>
    <t xml:space="preserve">OR:N/A-TMAN PECK ONSITE WRONG OIS (UXB2 10:25 06/21/2022)
OR:N/A-Harold peck gave a 45 m eta - frank 20m eta per mary Corrente - jaymar griffin eta of 23 m.  Called the supervisor Tony Reed and had to leave a VoiceMail.  no return call.  FD claims we should have disconnected the service but for some reason a house still has power on it (GRA2 10:19 06/21/2022)
OR:N/A-METER TECH F4UFGR4 GAVE 20 MIN ETA (M2RK 10:06 06/21/2022)
</t>
  </si>
  <si>
    <t>12:11:28</t>
  </si>
  <si>
    <t>AXS-OK FD ENR. REPORTS VEG FIRE SPREADING TO PGE POLE</t>
  </si>
  <si>
    <t>12:20:34</t>
  </si>
  <si>
    <t xml:space="preserve">06/21/2022 12:20 (M3GN)  CALLBACK UPDATE COMPLETED. 30min eta per tman peck </t>
  </si>
  <si>
    <t>12:49:33</t>
  </si>
  <si>
    <t>14:33:09</t>
  </si>
  <si>
    <t>AXS-OK FD ONSITE REPORTS POLE IS DOWN</t>
  </si>
  <si>
    <t>14:37:14</t>
  </si>
  <si>
    <t xml:space="preserve">06/21/2022 14:37 (SXMU)  CALLBACK UPDATE COMPLETED. ONSITE </t>
  </si>
  <si>
    <t>13:39:38</t>
  </si>
  <si>
    <t>14:39:35</t>
  </si>
  <si>
    <t xml:space="preserve">OR:N/A-PER TMAN ROGERS DOES NOT NEED ASSIST RIGHT NOW, WILL CALL IF 2ND TMAN IS NEEDED (M3GN 13:58 06/21/2022)
</t>
  </si>
  <si>
    <t>FINDLEYM@GMAIL.COM</t>
  </si>
  <si>
    <t>A:OK;X:VALENTINE;R:FD REQ ETA. 559-621-4333 OR 559-600-7800, Pwr-Y</t>
  </si>
  <si>
    <t>14:55:47</t>
  </si>
  <si>
    <t>06/21/2022 15:05 (SXMU) ETA 30 MINUTES NOT 45 MINUTES 06/21/2022 14:55 (SXMU)  CALLBACK UPDATE COMPLETED. ETA 45 MINUTES SUPERVISOR CALLING TO GET A BETTER ETA</t>
  </si>
  <si>
    <t>14:46:40</t>
  </si>
  <si>
    <t>15:25:04</t>
  </si>
  <si>
    <t xml:space="preserve">OR:N/A-ETA CHANGE TO 30 MINUTES (SXMU 15:05 06/21/2022)
</t>
  </si>
  <si>
    <t>18:39:07</t>
  </si>
  <si>
    <t>AXS-OK FD ONS  INC# 2049149/ RUNG DOWN  TO ELECTRIC AT 1839/ SPOKE TO CHRISTY</t>
  </si>
  <si>
    <t>18:47:40</t>
  </si>
  <si>
    <t xml:space="preserve">06/21/2022 18:47 (CXJU)  CALLBACK UPDATE COMPLETED. Advised 911 agency 30 minute eta </t>
  </si>
  <si>
    <t>18:43:53</t>
  </si>
  <si>
    <t>19:15:34</t>
  </si>
  <si>
    <t xml:space="preserve">OR:N/A-Advised 911 dispatch of 30 minute ETA (CXJU 18:48 06/21/2022)
</t>
  </si>
  <si>
    <t>MARIA OCHOA</t>
  </si>
  <si>
    <t>21:18:07</t>
  </si>
  <si>
    <t>A:OK;X:N DEL MAR;R:FD ONS CALL WITH ETA INC# 2049188, Pwr-Y/ RUNG DOWN @ 2122 SPOKE TO CHRISSY</t>
  </si>
  <si>
    <t>21:32:10</t>
  </si>
  <si>
    <t xml:space="preserve">06/21/2022 21:32 (CXJU)  CALLBACK UPDATE COMPLETED. ADVISED DISPATCH OF 35 MINUTE ETA </t>
  </si>
  <si>
    <t>21:24:30</t>
  </si>
  <si>
    <t>21:56:40</t>
  </si>
  <si>
    <t xml:space="preserve">OR:N/A-ADVISED DISPATCH OF 35 MINUTE ETA (CXJU 21:32 06/21/2022)
</t>
  </si>
  <si>
    <t>JAMES STANDOW</t>
  </si>
  <si>
    <t>22:04:27</t>
  </si>
  <si>
    <t>A:OK;X:HIGHLAND;R:PLEASE MAKE SAFE. CAL FIRE ONSITE/STANDNG BY., Pwr-Y</t>
  </si>
  <si>
    <t>22:10:19</t>
  </si>
  <si>
    <t xml:space="preserve">06/21/2022 22:10 (SNA5)  CALLBACK UPDATE COMPLETED. PER TMAN PECK 25 MIN ETA. </t>
  </si>
  <si>
    <t>22:08:04</t>
  </si>
  <si>
    <t>22:35:44</t>
  </si>
  <si>
    <t xml:space="preserve">OR:N/A-PER TMAN PECK 25 MIN ETA. (SNA5 22:10 06/21/2022)
</t>
  </si>
  <si>
    <t>FERNANDO AVILA</t>
  </si>
  <si>
    <t>06:08:28</t>
  </si>
  <si>
    <t>A:OK;X:AVE 416;R:CHP AND FIRE ENROUTE-LINE BLOCKING ROAD-NO INJ/HAZ</t>
  </si>
  <si>
    <t>06:19:43</t>
  </si>
  <si>
    <t xml:space="preserve">06/22/2022 06:19 (UXB2)  CALLBACK UPDATE COMPLETED. CALLED 911 WITH 30 MIN ETA. </t>
  </si>
  <si>
    <t>06:01:56</t>
  </si>
  <si>
    <t>06:38:10</t>
  </si>
  <si>
    <t>SELMA FD</t>
  </si>
  <si>
    <t>06:08:41</t>
  </si>
  <si>
    <t>AXS-OK INTERSECTION O HIGHLAND AD NEBRASKA HOUSE FIRE. PLEASE MAKE SAFE. 559 294</t>
  </si>
  <si>
    <t>06:20:55</t>
  </si>
  <si>
    <t xml:space="preserve">06/22/2022 06:20 (UXB2)  CALLBACK UPDATE COMPLETED. 40 MIN ETA. </t>
  </si>
  <si>
    <t>06:47:00</t>
  </si>
  <si>
    <t>06:24:40</t>
  </si>
  <si>
    <t>06:51:39</t>
  </si>
  <si>
    <t>KRISTEN</t>
  </si>
  <si>
    <t>06:20:03</t>
  </si>
  <si>
    <t>AXS-UNKOWNPER PD LINES DOWNREQ ETA 559-637-4250</t>
  </si>
  <si>
    <t>06:40:02</t>
  </si>
  <si>
    <t xml:space="preserve">06/22/2022 06:40 (UXB2)  CALLBACK UPDATE COMPLETED. WORKING ON IT </t>
  </si>
  <si>
    <t>5597435267</t>
  </si>
  <si>
    <t>06:06:19</t>
  </si>
  <si>
    <t>06:32:30</t>
  </si>
  <si>
    <t>OR:N/A-This outage associated with  OIS# 530634 (AXV3 12:34 06/22/2022)
OR:N/A-CDF Confirmed -- 4 911 Standby Calls for WIre down were 1 line down in  area - all related530634 – Oak n Riverglen530626 – Riverglen n Robinwood530620 – Flora n Kings Dr530573 – Kings Dr n Friesen (H1TE 07:27 06/22/2022)
OR:N/A-CAL FIRE CONFIRMED</t>
  </si>
  <si>
    <t>06:27:43</t>
  </si>
  <si>
    <t>AXS-OK CHP ENROUTE-NO INJ/HAZINC# 106-</t>
  </si>
  <si>
    <t>06:58:13</t>
  </si>
  <si>
    <t xml:space="preserve">06/22/2022 06:58 (UXB2)  CALLBACK UPDATE COMPLETED. CALLED 911 WITH 20 MIN ETA. </t>
  </si>
  <si>
    <t>06:30:51</t>
  </si>
  <si>
    <t>07:24:30</t>
  </si>
  <si>
    <t>06:28:54</t>
  </si>
  <si>
    <t>AXS-OK LINES ON TO OF VEHICLE FD ON SITE NEED ETA</t>
  </si>
  <si>
    <t>06:59:43</t>
  </si>
  <si>
    <t xml:space="preserve">06/22/2022 06:59 (H1TE)  CALLBACK UPDATE COMPLETED.  </t>
  </si>
  <si>
    <t>07:24:12</t>
  </si>
  <si>
    <t>06:31:44</t>
  </si>
  <si>
    <t>06:59:35</t>
  </si>
  <si>
    <t>07:00:41</t>
  </si>
  <si>
    <t>06:33:29</t>
  </si>
  <si>
    <t>AXS-NA lines down UNDER A TRUCK-FD ENROUTE NEEDS ETA</t>
  </si>
  <si>
    <t>06:59:31</t>
  </si>
  <si>
    <t>RAYMOND FAIN JR</t>
  </si>
  <si>
    <t>06:33:59</t>
  </si>
  <si>
    <t>A:NA;X:NA;R:PER FIRE DEPT ENROUTE FOR LINES DOWN, Pwr-Y</t>
  </si>
  <si>
    <t>06:44:22</t>
  </si>
  <si>
    <t xml:space="preserve">06/22/2022 06:44 (UXB2)  CALLBACK UPDATE COMPLETED. CALLED 911 WITH 30 MIN ETA. </t>
  </si>
  <si>
    <t>06:34:45</t>
  </si>
  <si>
    <t>06:41:41</t>
  </si>
  <si>
    <t>AXS-NA RD 52 AND AVE 428 TREE INTO LINES-ETA 559 637 4250</t>
  </si>
  <si>
    <t>06:56:47</t>
  </si>
  <si>
    <t xml:space="preserve">06/22/2022 06:56 (UXB2)  CALLBACK UPDATE COMPLETED. T MAN ONSITE FOR BREAKER OUTAGE </t>
  </si>
  <si>
    <t>06:57:02</t>
  </si>
  <si>
    <t>FFD</t>
  </si>
  <si>
    <t>AXS-OK FD ENROUTE-NO INJ/HAZ</t>
  </si>
  <si>
    <t>07:30:33</t>
  </si>
  <si>
    <t xml:space="preserve">06/22/2022 07:30 (UXB2)  CALLBACK UPDATE COMPLETED.  </t>
  </si>
  <si>
    <t>Gann, Jason</t>
  </si>
  <si>
    <t>09:24:24</t>
  </si>
  <si>
    <t>07:27:16</t>
  </si>
  <si>
    <t>LINDA DILLMAN</t>
  </si>
  <si>
    <t>07:05:13</t>
  </si>
  <si>
    <t>A:OK;X:AQUA VISTA;R:STRUCTUE FIRE PER CAL FIRE REQ ETA, Pwr-Y</t>
  </si>
  <si>
    <t>07:19:13</t>
  </si>
  <si>
    <t xml:space="preserve">06/22/2022 07:19 (UXB2)  CALLBACK UPDATE COMPLETED. PER TMAN STARK ZACK IS ONSITE. </t>
  </si>
  <si>
    <t>07:13:29</t>
  </si>
  <si>
    <t>07:19:20</t>
  </si>
  <si>
    <t>TERRI WATKINS</t>
  </si>
  <si>
    <t>07:07:17</t>
  </si>
  <si>
    <t>07:55:09</t>
  </si>
  <si>
    <t xml:space="preserve">06/22/2022 07:55 (UXB2)  CALLBACK UPDATE COMPLETED. STAND BY 10 MIN OUT. </t>
  </si>
  <si>
    <t>5596186881</t>
  </si>
  <si>
    <t>F4MD5BI</t>
  </si>
  <si>
    <t>07:45:29</t>
  </si>
  <si>
    <t>07:48:03</t>
  </si>
  <si>
    <t>UNK</t>
  </si>
  <si>
    <t>07:15:44</t>
  </si>
  <si>
    <t>AXS-NA FD ENROUTE FOR LINES DOWN</t>
  </si>
  <si>
    <t>07:30:50</t>
  </si>
  <si>
    <t xml:space="preserve">06/22/2022 07:30 (UXB2)  CALLBACK UPDATE COMPLETED. CALLED 911 WIT 40 MIN ETA. </t>
  </si>
  <si>
    <t>WOODWARD01</t>
  </si>
  <si>
    <t>07:28:20</t>
  </si>
  <si>
    <t>08:08:43</t>
  </si>
  <si>
    <t xml:space="preserve">OR:N/A-WOODWARD CLEARED. IDLE SERVICE (KERA 08:27 06/22/2022)
OR:N/A-45 MIN ETA. (UXB2 07:28 06/22/2022)
</t>
  </si>
  <si>
    <t>JESSICA ADAMS</t>
  </si>
  <si>
    <t>07:16:26</t>
  </si>
  <si>
    <t>A:UNKNOWN;X:MENDOCINO;R:LINES DOW WTH TREE AND POLE ON FIRE, Pwr-I</t>
  </si>
  <si>
    <t>07:55:15</t>
  </si>
  <si>
    <t>07:58:17</t>
  </si>
  <si>
    <t>SHAWN STEVENSON</t>
  </si>
  <si>
    <t>07:18:13</t>
  </si>
  <si>
    <t>A:OK;X:FRIANT CURRENT CANAL;R:WEST OF CANAL. 5-10 ACRES OG VEG FIRE NED EXPEDITE CANNOT AXS. PER CALFIRE</t>
  </si>
  <si>
    <t>07:33:26</t>
  </si>
  <si>
    <t xml:space="preserve">06/22/2022 07:33 (UXB2)  CALLBACK UPDATE COMPLETED. CALLED 911 WITH 45 MIN ETA. </t>
  </si>
  <si>
    <t>F4NF1MO</t>
  </si>
  <si>
    <t>07:26:25</t>
  </si>
  <si>
    <t>07:54:27</t>
  </si>
  <si>
    <t>OR:N/A-per D O push to 18:00 (JIMI 11:39 06/23/2022)
OR:N/A-push out 4 hrs per tony reed (TMLL 07:46 06/23/2022)
OR:N/A-push out 2 hrs per tony reed (TMLL 07:46 06/23/2022)
[UPTR#538334:OR:N/A-UNCHECKED 911 BOX ACCIDENTLY; ONSITE AT 12:13 (M2RK 12:14 06/22/2022)
]</t>
  </si>
  <si>
    <t>07:18:23</t>
  </si>
  <si>
    <t>AXS-OK CHP AND FD ENROUTE-NO INJ/HAZ</t>
  </si>
  <si>
    <t>07:33:31</t>
  </si>
  <si>
    <t>07:54:34</t>
  </si>
  <si>
    <t>NATIVIDAD CASTRO</t>
  </si>
  <si>
    <t>07:29:09</t>
  </si>
  <si>
    <t>IVR,Mtr UNK on,No Dog,No Locked Gate.. NATTI CASTRO, XSTREET: 12TH STCUSTOMER REPORTS LIHTNING HIT THE POLE BEHIND HER HOUSE. ON 6/22/22</t>
  </si>
  <si>
    <t>08:00:02</t>
  </si>
  <si>
    <t xml:space="preserve">06/22/2022 08:00 (JRRW)  CALLBACK UPDATE COMPLETED. WILL CALL BACK WITH AN ETA. AGENCY IS ON SITE. </t>
  </si>
  <si>
    <t>F4IR2A8</t>
  </si>
  <si>
    <t>08:22:57</t>
  </si>
  <si>
    <t>ALMA ROSA LOPEZ-CHONTECO</t>
  </si>
  <si>
    <t>07:29:22</t>
  </si>
  <si>
    <t>A:NA;X:JENSE AVE;R:FD ONSITE FOR ARCNG LINES, Pwr-Y</t>
  </si>
  <si>
    <t>07:53:07</t>
  </si>
  <si>
    <t xml:space="preserve">06/22/2022 07:53 (UXB2)  CALLBACK UPDATE COMPLETED. T MAN ABOUT 20 MIN AWAY </t>
  </si>
  <si>
    <t>LOPEZ,ANITA</t>
  </si>
  <si>
    <t>07:31:53</t>
  </si>
  <si>
    <t>AXS-AXS OK XStr- Pwr-I FIRE DEPT ON WAYFD ONSTE 559 294 6818PR FD CONFIRMED LIVE WIRES DOWN</t>
  </si>
  <si>
    <t>06/22/2022 09:17 (M2RK)  CALLBACK UPDATE COMPLETED.  06/22/2022 09:04 (UXB2) JUST UPDATED TO 911. 9:02</t>
  </si>
  <si>
    <t>5594004956</t>
  </si>
  <si>
    <t>F4MATB3</t>
  </si>
  <si>
    <t>15:51:37</t>
  </si>
  <si>
    <t>09:02:53</t>
  </si>
  <si>
    <t>08:29:00</t>
  </si>
  <si>
    <t>07/01/2022 09:00 (KASP) 911 came in at 0902. 911 resource onsite at 0942 per GPS. 40 minute response.</t>
  </si>
  <si>
    <t>ANTONIO CISNEROS</t>
  </si>
  <si>
    <t>A:OK;X:DINUBA AVE;R:TREE DOWN ACROSS LINESBLOCKING TRAFFIC, Pwr-I</t>
  </si>
  <si>
    <t>07:56:20</t>
  </si>
  <si>
    <t xml:space="preserve">06/22/2022 07:56 (JRRW)  CALLBACK UPDATE COMPLETED. WILL CALL BACK WITH ETA </t>
  </si>
  <si>
    <t>WEDDLE1</t>
  </si>
  <si>
    <t>07:42:49</t>
  </si>
  <si>
    <t>08:04:08</t>
  </si>
  <si>
    <t>07:45:10</t>
  </si>
  <si>
    <t>AXS-OK POLE SWAPING POSSIBLY BROKEN</t>
  </si>
  <si>
    <t>07:56:41</t>
  </si>
  <si>
    <t xml:space="preserve">06/22/2022 07:56 (UXB2)  CALLBACK UPDATE COMPLETED. CALLED 911 WITH 30 MIN ETA. </t>
  </si>
  <si>
    <t>07:55:38</t>
  </si>
  <si>
    <t>08:34:49</t>
  </si>
  <si>
    <t xml:space="preserve">OR:N/A-per Reed push all out 4 hours (JIMI 08:17 06/23/2022)
OR:N/A-Jaymar f4ijrgu enroute - 30 min eta (H1TE 07:55 06/22/2022)
</t>
  </si>
  <si>
    <t>08:02:06</t>
  </si>
  <si>
    <t>AXS-OK LINES DOWN AND ON FIRE</t>
  </si>
  <si>
    <t>08:22:09</t>
  </si>
  <si>
    <t xml:space="preserve">06/22/2022 08:22 (UXB2)  CALLBACK UPDATE COMPLETED. WORKING ON RESOURCES... WILL CALL BACK </t>
  </si>
  <si>
    <t>09:53:08</t>
  </si>
  <si>
    <t>JISELA HERNANDEZ</t>
  </si>
  <si>
    <t>08:04:36</t>
  </si>
  <si>
    <t>A:OK;X:CLOVIS AVE;R:TREES FEL ON LINES,LINES DOWN. TREE O FIRE, Pwr-Y</t>
  </si>
  <si>
    <t>08:29:22</t>
  </si>
  <si>
    <t xml:space="preserve">06/22/2022 08:29 (M2RK)  CALLBACK UPDATE COMPLETED.  </t>
  </si>
  <si>
    <t>Y4IA2MG</t>
  </si>
  <si>
    <t>10:41:00</t>
  </si>
  <si>
    <t xml:space="preserve">OR:N/A-PER TMAN CURNOW 7 MIN ETA (ADT0 21:16 06/22/2022)
</t>
  </si>
  <si>
    <t>AXS-OK CHP ONSITE. REQ ETA. LINES DOWN IN ROAD.</t>
  </si>
  <si>
    <t>08:31:04</t>
  </si>
  <si>
    <t xml:space="preserve">06/22/2022 08:31 (M2RK)  CALLBACK UPDATE COMPLETED.  </t>
  </si>
  <si>
    <t>RHODES1</t>
  </si>
  <si>
    <t>08:34:06</t>
  </si>
  <si>
    <t>08:42:55</t>
  </si>
  <si>
    <t xml:space="preserve">OR:N/A-Steve Rhodes responded and found nothing. No wire down. CHP will not answer. (AXV3 08:52 06/22/2022)
OR:N/A-RECEIVED RING DOWN FROM PHIL GAS DISPATCH (LRMJ 08:12 06/22/2022)
</t>
  </si>
  <si>
    <t>08:07:00</t>
  </si>
  <si>
    <t>AXS-OK CHP ENR. REPORTS TREE CAME DOWN AND TOOK DWN LINES . DOWN IN ROADWAY</t>
  </si>
  <si>
    <t>08:22:35</t>
  </si>
  <si>
    <t>Y4YWXDE</t>
  </si>
  <si>
    <t>09:57:56</t>
  </si>
  <si>
    <t>10:16:53</t>
  </si>
  <si>
    <t xml:space="preserve">OR:N/A-REMOVED TREE BRANCH. PWR OK NOW. OK TO RESTORE. P/SPVSR REED. (MALM 19:20 06/22/2022)
OR:N/A-PER ASSESSMENT CREW MARCO REPAIRS MADE. OK TO RESTORE. (ADT0 16:18 06/22/2022)
</t>
  </si>
  <si>
    <t>SIFAVANH INTHANAM</t>
  </si>
  <si>
    <t>08:07:38</t>
  </si>
  <si>
    <t>A:OK;X:E SIMPSON AVE;R:WIRES DOWN BACK OF PROPERTY FD ON SITE NEED ETA, Pwr-Y</t>
  </si>
  <si>
    <t>08:32:37</t>
  </si>
  <si>
    <t xml:space="preserve">06/22/2022 08:32 (M2RK)  CALLBACK UPDATE COMPLETED.  </t>
  </si>
  <si>
    <t>10:10:01</t>
  </si>
  <si>
    <t>08:28:42</t>
  </si>
  <si>
    <t xml:space="preserve">OR:N/A-GSR ONSITE. STILL TRYING TO GET A TMAN. (UXB2 08:29 06/22/2022)
</t>
  </si>
  <si>
    <t>PATRICIA WHISENHUNT</t>
  </si>
  <si>
    <t>08:07:54</t>
  </si>
  <si>
    <t>A:OK;X:CLOVIS;R:ARCING LINE SIN BACKYARD, Pwr-Y</t>
  </si>
  <si>
    <t>08:22:47</t>
  </si>
  <si>
    <t>F43BXK0</t>
  </si>
  <si>
    <t>09:57:32</t>
  </si>
  <si>
    <t>BARSTOW PROFESSIONAL MANAGEMENT INC</t>
  </si>
  <si>
    <t>A:OK;X:BULLARD;R:FD REQ ETA. LINES ARE NO HANGING LOW., Pwr-Y</t>
  </si>
  <si>
    <t>08:30:07</t>
  </si>
  <si>
    <t xml:space="preserve">06/22/2022 08:30 (M3GN)  CALLBACK UPDATE COMPLETED. Working on getting resources, called 911 to adv that we are still trying to get someone asap will callback with eta when available. </t>
  </si>
  <si>
    <t>NATE DUTRA</t>
  </si>
  <si>
    <t>21:17:10</t>
  </si>
  <si>
    <t>08:33:13</t>
  </si>
  <si>
    <t xml:space="preserve">OR:N/A-as of 08:33 agency cleared scene and no longer needed standby (M2RK 08:33 06/22/2022)
</t>
  </si>
  <si>
    <t>ALFRED MOLINA</t>
  </si>
  <si>
    <t>08:34:22</t>
  </si>
  <si>
    <t>A:OK;X:FOWLER;R:PER CLOVIS PD REPORTS LINES DOWN. FD ONSITE, Pwr-YAXS OK, POLE TO HOUSE, XSTREET RENN , FOWLER. CUST TURNED METER OFF.</t>
  </si>
  <si>
    <t>08:43:50</t>
  </si>
  <si>
    <t>06/22/2022 09:18 (M3GN) PER MSST 17MIN ETA 06/22/2022 08:43 (M2RK)  CALLBACK UPDATE COMPLETED.</t>
  </si>
  <si>
    <t>F4GMSST</t>
  </si>
  <si>
    <t>09:37:01</t>
  </si>
  <si>
    <t xml:space="preserve">OR:N/A-LINE DOWN ON HSE AND ELECTRFIED. (UXB2 10:22 06/22/2022)
OR:N/A-TREE IS LEANING ON SERVICE DROP. NOT ALL THE WAY DOWN. (UXB2 10:05 06/22/2022)
OR:N/A-Clovis FD confirmed PGnE on site (H1TE 09:43 06/22/2022)
</t>
  </si>
  <si>
    <t>08:59:57</t>
  </si>
  <si>
    <t>AXS-OK TREE DOWN ON LINES/ INC#2049400</t>
  </si>
  <si>
    <t>09:10:44</t>
  </si>
  <si>
    <t xml:space="preserve">06/22/2022 09:10 (M2RK)  CALLBACK UPDATE COMPLETED.  </t>
  </si>
  <si>
    <t>09:26:45</t>
  </si>
  <si>
    <t xml:space="preserve">OR:N/A-GSR ADV PHONE LINES DOWN BY TREE. PGE OK (UXB2 09:44 06/22/2022)
</t>
  </si>
  <si>
    <t>09:00:45</t>
  </si>
  <si>
    <t>AXS-OK LINES DWN TREE ONFIRE PER FD</t>
  </si>
  <si>
    <t>09:10:55</t>
  </si>
  <si>
    <t>06/22/2022 09:31 (M3GN) ETA 40MIN PER S WILKINS 06/22/2022 09:10 (M2RK)  CALLBACK UPDATE COMPLETED.</t>
  </si>
  <si>
    <t>F4GSRWB</t>
  </si>
  <si>
    <t>09:54:00</t>
  </si>
  <si>
    <t>09:24:05</t>
  </si>
  <si>
    <t>09:57:43</t>
  </si>
  <si>
    <t>GUY SHANNON</t>
  </si>
  <si>
    <t>09:11:51</t>
  </si>
  <si>
    <t>A:OK;X:HOPEWELL;R:FD, Pwr-Y</t>
  </si>
  <si>
    <t xml:space="preserve">06/22/2022 09:24 (KERA)  CALLBACK UPDATE COMPLETED. 30 MIN ETA OAXACA </t>
  </si>
  <si>
    <t>09:23:31</t>
  </si>
  <si>
    <t>10:31:09</t>
  </si>
  <si>
    <t>06/22/2022 20:21 (KASP) Per GPS, T-Man onsite at 0954</t>
  </si>
  <si>
    <t>09:30:01</t>
  </si>
  <si>
    <t>AXS-OK TREE IN ARCING LINES/ INC#2049403</t>
  </si>
  <si>
    <t>09:31:21</t>
  </si>
  <si>
    <t xml:space="preserve">06/22/2022 09:31 (M2RK)  CALLBACK UPDATE COMPLETED.  </t>
  </si>
  <si>
    <t>Y4MJIA2</t>
  </si>
  <si>
    <t>09:46:31</t>
  </si>
  <si>
    <t>10:09:58</t>
  </si>
  <si>
    <t>[UPTR#536633:OR:N/A-RECEIVED RING DOWN (LRMJ 09:32 06/22/2022)
]</t>
  </si>
  <si>
    <t>09:32:27</t>
  </si>
  <si>
    <t>AXS-NA LINES DOWN IN BACKYARD-PLEASE EXPEDITE ETA 559 324 2228</t>
  </si>
  <si>
    <t>09:46:13</t>
  </si>
  <si>
    <t>06/22/2022 09:54 (H1TE) FD NOTIFIED - 15 MIN ETA 06/22/2022 09:46 (H1TE)  CALLBACK UPDATE COMPLETED. Advised agency no ETA, working on resource</t>
  </si>
  <si>
    <t>F4MC1T0</t>
  </si>
  <si>
    <t>09:55:12</t>
  </si>
  <si>
    <t>10:10:06</t>
  </si>
  <si>
    <t>09:44:43</t>
  </si>
  <si>
    <t>AXS-OK LINES OWN/ INC#2049414</t>
  </si>
  <si>
    <t>09:52:06</t>
  </si>
  <si>
    <t>06/22/2022 10:31 (UXB2) 25 MIN ETA. 06/22/2022 09:52 (M2RK)  CALLBACK UPDATE COMPLETED.</t>
  </si>
  <si>
    <t>F4MBGWE</t>
  </si>
  <si>
    <t>11:00:08</t>
  </si>
  <si>
    <t xml:space="preserve">OR:N/A-PER WILL BOSLEY INFO UPATE - REDWOOD TREE FELL AND PULLED DOWN SERVICE DROP - WIRE ENERGIZED NEAR BACK HOUSE (LRMJ 11:48 06/22/2022)
</t>
  </si>
  <si>
    <t>10:21:59</t>
  </si>
  <si>
    <t>AXS-OK OIS. 1737855.  FD REQ ETA.</t>
  </si>
  <si>
    <t>10:34:27</t>
  </si>
  <si>
    <t xml:space="preserve">06/22/2022 10:34 (UXB2)  CALLBACK UPDATE COMPLETED. 15 MIN ETA. </t>
  </si>
  <si>
    <t>10:47:00</t>
  </si>
  <si>
    <t>10:32:27</t>
  </si>
  <si>
    <t>CALMAT CO</t>
  </si>
  <si>
    <t>10:31:10</t>
  </si>
  <si>
    <t>A:OK;X:RIO VISTA;R:LNES DOOWN ARCING WITH VEG FIRE. AXS FROM VULCAN, Pwr-Y</t>
  </si>
  <si>
    <t xml:space="preserve">06/22/2022 10:36 (KERA)  CALLBACK UPDATE COMPLETED. 10 MIN ROGERS </t>
  </si>
  <si>
    <t>10:35:17</t>
  </si>
  <si>
    <t>11:04:59</t>
  </si>
  <si>
    <t xml:space="preserve">OR:N/A-ON SCENE PER FIRE DEPT (KERA 11:05 06/22/2022)
OR:N/A-10 MIN ROGERS (KERA 10:37 06/22/2022)
</t>
  </si>
  <si>
    <t>11:11:10</t>
  </si>
  <si>
    <t>AXS-OK FD ENR TO TREE IN LINES; LINES DOWN BEHIND THIS ADDRESS W OUTAGE.</t>
  </si>
  <si>
    <t>11:14:40</t>
  </si>
  <si>
    <t xml:space="preserve">06/22/2022 11:14 (KERA)  CALLBACK UPDATE COMPLETED. 20 MIN ETA MITCHELL </t>
  </si>
  <si>
    <t>11:13:15</t>
  </si>
  <si>
    <t>11:30:12</t>
  </si>
  <si>
    <t>OR:N/A-TMAN ONSITE ON CONEJO AND DEL REY NO FIRE DEPT THERE (KERA 11:30 06/22/2022)
[UPTR#537918:OR:N/A-20 MIN ETA MITCHELL (KERA 11:14 06/22/2022)
]</t>
  </si>
  <si>
    <t>KIMBERLY V JONES</t>
  </si>
  <si>
    <t>11:27:18</t>
  </si>
  <si>
    <t>A:OK;X:GLENN;R:LINE ARCING IN THE BACKYARD PER FRESNO FIRE INC 2049435, Pwr-Y</t>
  </si>
  <si>
    <t>11:31:31</t>
  </si>
  <si>
    <t xml:space="preserve">06/22/2022 11:31 (UXB2)  CALLBACK UPDATE COMPLETED. CALLED 911 WITH 30 MIN ETA. </t>
  </si>
  <si>
    <t>K3IHXNZ</t>
  </si>
  <si>
    <t>11:30:02</t>
  </si>
  <si>
    <t>11:52:40</t>
  </si>
  <si>
    <t>11:35:14</t>
  </si>
  <si>
    <t xml:space="preserve">AXS-OK CHP 5592620400 INC 371 AND CALFIRE STATES WIREDOWN IN DRY PASTURE,  NEED </t>
  </si>
  <si>
    <t>11:45:02</t>
  </si>
  <si>
    <t xml:space="preserve">06/22/2022 11:45 (M2RK)  CALLBACK UPDATE COMPLETED. 25 min ETA </t>
  </si>
  <si>
    <t>11:52:10</t>
  </si>
  <si>
    <t xml:space="preserve">KINGS CTY FIRE </t>
  </si>
  <si>
    <t>12:02:53</t>
  </si>
  <si>
    <t>AXS-OK WILD LAND FIRE WITH ARCING LINES AT HE TOP OF THE HILL</t>
  </si>
  <si>
    <t>12:25:19</t>
  </si>
  <si>
    <t xml:space="preserve">06/22/2022 12:25 (KERA)  CALLBACK UPDATE COMPLETED. 30 MIN CROOKS </t>
  </si>
  <si>
    <t>CROOKS</t>
  </si>
  <si>
    <t>12:13:54</t>
  </si>
  <si>
    <t>06/22/2022 20:16 (KASP) Assessment resource onsite at 1300.</t>
  </si>
  <si>
    <t>[UPTR#538763:OR:N/A-VALDEZ TO TRY CROSSWY (KERA 12:08 06/22/2022)
OR:N/A-LEFT MESSAGE FOR CROSSWY (KERA 12:07 06/22/2022)
]</t>
  </si>
  <si>
    <t>12:03:43</t>
  </si>
  <si>
    <t>AXS-OK FD ENR TO LINES DOWN</t>
  </si>
  <si>
    <t>12:16:26</t>
  </si>
  <si>
    <t xml:space="preserve">06/22/2022 12:16 (M3GN)  CALLBACK UPDATE COMPLETED. called 911 w/15MIN ETA </t>
  </si>
  <si>
    <t>12:09:15</t>
  </si>
  <si>
    <t>12:25:46</t>
  </si>
  <si>
    <t>12:53:45</t>
  </si>
  <si>
    <t>AXS-OK FD STANDBY FOR AN HOUR , REPORT OF TRANSFORMER BLOWN WITH DROP LINE DETAT</t>
  </si>
  <si>
    <t>12:58:21</t>
  </si>
  <si>
    <t xml:space="preserve">06/22/2022 12:58 (KERA)  CALLBACK UPDATE COMPLETED. 30 MIN ROGERS </t>
  </si>
  <si>
    <t>20:33:00</t>
  </si>
  <si>
    <t>18:01:04</t>
  </si>
  <si>
    <t>13:37:56</t>
  </si>
  <si>
    <t>[UPTR#539664:OR:N/A-FIRE DEPT CLEARED (KERA 13:38 06/22/2022)
OR:N/A-30 MIN ROGERS (KERA 12:58 06/22/2022)
]</t>
  </si>
  <si>
    <t>LACIE WRIGHT</t>
  </si>
  <si>
    <t>13:11:00</t>
  </si>
  <si>
    <t>A:OK;X:OLD MILL;R:ACTIVESTRUCTURE FIRE GRUND WIRE ATTAACHED TO THE MAIN DROP LIN WILL NEED REPAIR, Pwr-Y</t>
  </si>
  <si>
    <t>13:30:31</t>
  </si>
  <si>
    <t xml:space="preserve">06/22/2022 13:30 (UXB2)  CALLBACK UPDATE COMPLETED. TMAN ONSITE </t>
  </si>
  <si>
    <t>13:12:25</t>
  </si>
  <si>
    <t>13:30:40</t>
  </si>
  <si>
    <t>13:16:37</t>
  </si>
  <si>
    <t xml:space="preserve">AXS-OK PD ON STANDBY , LINE LOW SEMI CAN TAKE DOWN AND ANOTHER LINE DOWN ON THE </t>
  </si>
  <si>
    <t xml:space="preserve">06/22/2022 13:38 (UXB2)  CALLBACK UPDATE COMPLETED. WORKING ON IT </t>
  </si>
  <si>
    <t>5595755454</t>
  </si>
  <si>
    <t>ROGERS,JOSH</t>
  </si>
  <si>
    <t>13:42:41</t>
  </si>
  <si>
    <t>14:07:16</t>
  </si>
  <si>
    <t xml:space="preserve">OR:N/A-PER STANDBY ROGERS, HE HAS CONFIRMED LINES ARE COM LINES. (ADT0 15:13 06/22/2022)
OR:N/A-15 MIN ETA 5594201872 (UXB2 13:43 06/22/2022)
</t>
  </si>
  <si>
    <t>KINGS COUNTY FIRE INC 87</t>
  </si>
  <si>
    <t>13:47:46</t>
  </si>
  <si>
    <t>AXS-OK FD ONSITE STANDBY WITH LINEDOWN NEED ETA</t>
  </si>
  <si>
    <t>13:54:43</t>
  </si>
  <si>
    <t xml:space="preserve">06/22/2022 13:54 (KERA)  CALLBACK UPDATE COMPLETED. 30 MIN AZEVEDO </t>
  </si>
  <si>
    <t>14:38:47</t>
  </si>
  <si>
    <t>[UPTR#539919:OR:N/A-30 MIN AZEVEDO (KERA 13:55 06/22/2022)
]</t>
  </si>
  <si>
    <t>14:05:07</t>
  </si>
  <si>
    <t>A:NONE;X:VINE/IONA;R:NON COR REPORT POLE IN FRONT OF VACANT HOME. TREE IN BOTH WIRES (POLE TO HOUSE). CUST STATES POLE FALLING WHILE ON THE PHONE. CITY OF LEMOORE ON SCENE AND NOW HAS BLOCKED OFF STREET. LEMOORE POLICE DEPT ALSO CONTACTED PER CUST., Pwr-Y</t>
  </si>
  <si>
    <t>5593621015</t>
  </si>
  <si>
    <t>F6MJIML</t>
  </si>
  <si>
    <t>14:24:10</t>
  </si>
  <si>
    <t>14:52:03</t>
  </si>
  <si>
    <t xml:space="preserve">OR:N/A-cehcking for other resources (SNA5 14:11 06/22/2022)
</t>
  </si>
  <si>
    <t>JACK TORRES</t>
  </si>
  <si>
    <t>14:05:35</t>
  </si>
  <si>
    <t>IVR,Mtr UNK on,No Dog,No Locked Gate--FD ENROUTE-CUST SAYS ALL POWR IN AREA ON EXCEPT THEIRS-SMOKE ODOR FROM OUTSIDE--ETA REQ 5596214333</t>
  </si>
  <si>
    <t>21:18:04</t>
  </si>
  <si>
    <t>06/22/2022 21:19 (ADT0) 911 STANDBY LATE DROP 06/22/2022 21:18 (ADT0)  CALLBACK UPDATE COMPLETED.  06/22/2022 21:16 (ADT0) PER TMAN CURNOW 7 MIN ETA</t>
  </si>
  <si>
    <t>5592816492</t>
  </si>
  <si>
    <t>21:07:24</t>
  </si>
  <si>
    <t>07/01/2022 08:53 (KASP) T-Man onsite in 23 minutes. Adjusting 911 to reflect response time.</t>
  </si>
  <si>
    <t>15:52:10</t>
  </si>
  <si>
    <t>15:56:43</t>
  </si>
  <si>
    <t>06/22/2022 15:56 (ADT0)  CALLBACK UPDATE COMPLETED.  06/22/2022 15:55 (ADT0) PER TMAN BISSELL 10 MIN ETA</t>
  </si>
  <si>
    <t>16:06:00</t>
  </si>
  <si>
    <t>15:53:54</t>
  </si>
  <si>
    <t>ASHLEY FORD</t>
  </si>
  <si>
    <t>19:15:49</t>
  </si>
  <si>
    <t>A:rear alley;X:gaither;R:PD ons call with eta inc 2206221024/  rung down to electric @ 1816 spoke to Susanne</t>
  </si>
  <si>
    <t>19:21:53</t>
  </si>
  <si>
    <t xml:space="preserve">06/22/2022 19:21 (SNA5)  CALLBACK UPDATE COMPLETED. PER TMAN ROGERS 30 MIN ETA. </t>
  </si>
  <si>
    <t>19:19:48</t>
  </si>
  <si>
    <t>19:47:11</t>
  </si>
  <si>
    <t>19:35:21</t>
  </si>
  <si>
    <t>AXS-ON AXS OK / XSY BRAWLEY AND CLINTON  FD ONS CALL WITH ETA  559-621-4333/ INC</t>
  </si>
  <si>
    <t>19:46:43</t>
  </si>
  <si>
    <t>06/22/2022 19:46 (MALM)  CALLBACK UPDATE COMPLETED. TMAN OLGUIN 15 MIN ETA 06/22/2022 19:42 (ADT0) LEFT MESSAGE FOR TMAN BISSELL. GSR ENROUTE ON FO 007397978 WITH ETA OF 19:53.</t>
  </si>
  <si>
    <t>Y1TDAOI</t>
  </si>
  <si>
    <t>19:46:10</t>
  </si>
  <si>
    <t>20:09:36</t>
  </si>
  <si>
    <t xml:space="preserve">OR:N/A-LEFT MESSAGE FOR TMAN BISSELL. GSR ENROUTE ON FO 007397978 WITH ETA OF 19:53. (ADT0 19:42 06/22/2022)
</t>
  </si>
  <si>
    <t>Ted Garcia</t>
  </si>
  <si>
    <t>AXS-ok leaning pole wood- customer anxiety---PD NEEDS ETA 5592620400--INC# FR784</t>
  </si>
  <si>
    <t>22:12:44</t>
  </si>
  <si>
    <t xml:space="preserve">06/22/2022 22:12 (SNA5)  CALLBACK UPDATE COMPLETED. PER TMAN ARRENDONDO 30 MIN ETA. </t>
  </si>
  <si>
    <t>5592897903</t>
  </si>
  <si>
    <t>22:05:43</t>
  </si>
  <si>
    <t xml:space="preserve">OR:N/A-TAG WAS ALREADY CREATED WHEN I TOOK OVER THE AREA. CALLBACK UPDATE COMPLETED. PER TMAN ARRENDONDO 30 MIN ETA. (SNA5 22:14 06/22/2022)
</t>
  </si>
  <si>
    <t>DAVID NAVA</t>
  </si>
  <si>
    <t>01:28:08</t>
  </si>
  <si>
    <t>A:OK;X:DE WOLFF;R:PLEASE MAKE SAFE. ETA PLZ  CAL FIRE., Pwr-Y</t>
  </si>
  <si>
    <t xml:space="preserve">06/23/2022 01:33 (SNA5)  CALLBACK UPDATE COMPLETED. PER TMAN ROGERS 20 MIN ETA. </t>
  </si>
  <si>
    <t>01:32:31</t>
  </si>
  <si>
    <t xml:space="preserve">OR:N/A-PER GAS DISPATCH JOE, FIRE DEPT CANCELED TAG. PGnE NOT NEEDED FOR STANDBY. RESTORED TAG. (SNA5 01:38 06/23/2022)
</t>
  </si>
  <si>
    <t>IRMA SANDOVAL-ABRICA</t>
  </si>
  <si>
    <t>01:50:03</t>
  </si>
  <si>
    <t>A:OK;X:W F ST;R:PLEASE MAKE SAFE. ETA PLZ CALL FD 559 600 7800, Pwr-Y</t>
  </si>
  <si>
    <t>01:55:19</t>
  </si>
  <si>
    <t xml:space="preserve">06/23/2022 01:55 (SNA5)  CALLBACK UPDATE COMPLETED. PER TMAN TMAN KITCHELL 30 MIN ETA. </t>
  </si>
  <si>
    <t>Y4TRFK5</t>
  </si>
  <si>
    <t>01:52:27</t>
  </si>
  <si>
    <t>02:21:04</t>
  </si>
  <si>
    <t xml:space="preserve">OR:N/A-GAS DISPATCH CALLED TO CANCEL 911, ADVS TMAN AS HE WENT ONSITE. (SNA5 02:24 06/23/2022)
OR:N/A-DISREGARD PREVIOUS ETA COMMENTS SAVED ON WRONG OIS. (SNA5 02:23 06/23/2022)
OR:N/A-CALLBACK UPDATE COMPLETED. PER TMAN CARMONA 25 MIN ETA. (SNA5 02:22 06/23/2022)
</t>
  </si>
  <si>
    <t>08:49:46</t>
  </si>
  <si>
    <t>AXS-OK FD ENR LINES DOWN</t>
  </si>
  <si>
    <t>08:51:44</t>
  </si>
  <si>
    <t xml:space="preserve">06/23/2022 08:51 (JIMI)  CALLBACK UPDATE COMPLETED. 30 min eta notified agency </t>
  </si>
  <si>
    <t>Y4TDDM6</t>
  </si>
  <si>
    <t>08:51:01</t>
  </si>
  <si>
    <t>09:26:46</t>
  </si>
  <si>
    <t>FRESNO EMS</t>
  </si>
  <si>
    <t>14:31:32</t>
  </si>
  <si>
    <t>AXS-OK FD ONSITE. FOR LINES DOWN</t>
  </si>
  <si>
    <t>14:37:37</t>
  </si>
  <si>
    <t>06/23/2022 14:40 (ADT0) PER TMAN ARREDONDO 30 MIN ETA 06/23/2022 14:37 (ADT0)  CALLBACK UPDATE COMPLETED.  06/23/2022 14:36 (ADT0) PER TMAN ROGERS 35 MIN ETA</t>
  </si>
  <si>
    <t>10:43:16</t>
  </si>
  <si>
    <t>15:00:28</t>
  </si>
  <si>
    <t>REBECCA H LOPEZ</t>
  </si>
  <si>
    <t>19:59:13</t>
  </si>
  <si>
    <t>A:ok;X:BENNETT;R:INC# 2049949/ RUNG DOWN @ 1959 SPOKE TO ADAM</t>
  </si>
  <si>
    <t>20:05:20</t>
  </si>
  <si>
    <t>06/23/2022 20:05 (AGG6)  CALLBACK UPDATE COMPLETED.  06/23/2022 20:01 (ADT0) PER TMAN BISSELL 15 MIN ETA</t>
  </si>
  <si>
    <t>20:01:18</t>
  </si>
  <si>
    <t>20:21:10</t>
  </si>
  <si>
    <t>NORMA RODRIGUEZ</t>
  </si>
  <si>
    <t>20:42:40</t>
  </si>
  <si>
    <t>A:ok;X:HOAG;R:FD ENR CALL WITH ETA INC# 2049960, Pwr-Y</t>
  </si>
  <si>
    <t>20:49:09</t>
  </si>
  <si>
    <t>06/23/2022 20:49 (ADT0)  CALLBACK UPDATE COMPLETED.  06/23/2022 20:48 (ADT0) PER TMAN ARREDONDO 30 MIN ETA</t>
  </si>
  <si>
    <t>5596007408</t>
  </si>
  <si>
    <t>MORRISON D</t>
  </si>
  <si>
    <t>01:30:00</t>
  </si>
  <si>
    <t>23:49:57</t>
  </si>
  <si>
    <t>22:30:34</t>
  </si>
  <si>
    <t>AXS-OK FD ENR - POSSIBLE POLE FIRE WTH LINES DOWNFD REQ TO EXPEDITE, LINES ARE S</t>
  </si>
  <si>
    <t>22:42:26</t>
  </si>
  <si>
    <t xml:space="preserve">06/23/2022 22:42 (S2CA)  CALLBACK UPDATE COMPLETED. ETA 30 MINS </t>
  </si>
  <si>
    <t>22:38:34</t>
  </si>
  <si>
    <t>22:52:28</t>
  </si>
  <si>
    <t>06:48:42</t>
  </si>
  <si>
    <t>A:axs ok;X:temperence;R:arcing wire, Pwr-YCUST STATES SAW FLAMES COME FROM THE POLE ABOVE THETRANSFORMER. ADV TO IMMED CALL 911. STATES FLAMES CAME AND THEN LEFTXST ARMSTRONG POWER IS OUT ALSO . P/ FRESNO COUNTY FIRE  PLZ CALL WITH ETA 559-294-6818</t>
  </si>
  <si>
    <t xml:space="preserve">06/24/2022 07:33 (S2CA) ETA 5 MINS </t>
  </si>
  <si>
    <t>5597904690</t>
  </si>
  <si>
    <t>07:10:22</t>
  </si>
  <si>
    <t>07:28:53</t>
  </si>
  <si>
    <t xml:space="preserve">OR:N/A-BECAME 911 AT 0728 (SGR4 07:32 06/24/2022)
OR:N/A-TAG UPDATED TO 911 (S2CA 07:31 06/24/2022)
OR:N/A-WAITING FOR TMAN TO SIGN ON (S2CA 07:00 06/24/2022)
</t>
  </si>
  <si>
    <t>SEVILLE</t>
  </si>
  <si>
    <t>AXS-OK FD ONSITE WIRES DWN GRASS FIRE..PER FD EXPEDITE, FIRE HAS SPREAD TO STRUC</t>
  </si>
  <si>
    <t>13:21:15</t>
  </si>
  <si>
    <t>06/24/2022 13:32 (SGR4) (559) 734-7477 UPDATED CALLBK # / ETA PROVIDED (30 MIN) 06/24/2022 13:25 (S2CA) NUMBER WRONG 06/24/2022 13:21 (S2CA)  CALLBACK UPDATE COMPLETED. ETA 30 MINS</t>
  </si>
  <si>
    <t>5597336554</t>
  </si>
  <si>
    <t>12:49:58</t>
  </si>
  <si>
    <t>13:34:46</t>
  </si>
  <si>
    <t xml:space="preserve">OR:N/A-BENEGAR ETA 30 MINS (S2CA 13:30 06/24/2022)
</t>
  </si>
  <si>
    <t>ATHENA MOORE</t>
  </si>
  <si>
    <t>15:22:23</t>
  </si>
  <si>
    <t>A:OK;X:DEDLEY;R:PER FRESNO FD ONSITE. TRAILER ON FIRE THAT CAUGHT THE STRUCTURE ON FIRE. ETA, Pwr-Y..PER FD FIRE IS SPREADING TO OTHER UNITS..</t>
  </si>
  <si>
    <t xml:space="preserve">06/24/2022 15:27 (CXJU)  CALLBACK UPDATE COMPLETED. 15 minute eta per Valdez </t>
  </si>
  <si>
    <t>15:23:51</t>
  </si>
  <si>
    <t>15:39:20</t>
  </si>
  <si>
    <t xml:space="preserve">OR:N/A-Per Valdez 15 min eta advised 911 dispatch (CXJU 15:27 06/24/2022)
</t>
  </si>
  <si>
    <t>LETICIA JACOBO</t>
  </si>
  <si>
    <t>16:54:03</t>
  </si>
  <si>
    <t>A:OK;X:SUPERIOR;R:FD REQ ETA. TREE DOWN ON SERVICE LINE., Pwr-Y</t>
  </si>
  <si>
    <t>16:57:59</t>
  </si>
  <si>
    <t>06/24/2022 16:57 (ADT0)  CALLBACK UPDATE COMPLETED.  06/24/2022 16:56 (ADT0) PER TMAN TREVINO 30 MIN ETA</t>
  </si>
  <si>
    <t>16:56:34</t>
  </si>
  <si>
    <t>17:22:22</t>
  </si>
  <si>
    <t xml:space="preserve">OR:N/A-PER TMAN TREVINO 30 MIN ETA (ADT0 16:57 06/24/2022)
</t>
  </si>
  <si>
    <t>CALFIRE FD</t>
  </si>
  <si>
    <t>06:07:57</t>
  </si>
  <si>
    <t>AXS-OK INC# 9900--NO INJ/HAZ--POSS VEG FIRE CONTAINED</t>
  </si>
  <si>
    <t>06:14:18</t>
  </si>
  <si>
    <t xml:space="preserve">06/25/2022 06:14 (S2CA)  CALLBACK UPDATE COMPLETED. ETA 45 MINS </t>
  </si>
  <si>
    <t>06:33:07</t>
  </si>
  <si>
    <t>06:45:13</t>
  </si>
  <si>
    <t>[UPTR#566208:OR:N/A-NOTIFIED ONCALL VALDEZ (S2CA 06:25 06/25/2022)
OR:N/A-FMO ARCOS ID 304912 (S2CA 06:23 06/25/2022)
OR:N/A-ARCOS CALLOUT ID 304909 (S2CA 06:11 06/25/2022)
]</t>
  </si>
  <si>
    <t>pd</t>
  </si>
  <si>
    <t>08:18:00</t>
  </si>
  <si>
    <t>AXS-OK PD ENR WIRE DWN ACROSS RD</t>
  </si>
  <si>
    <t>08:20:51</t>
  </si>
  <si>
    <t xml:space="preserve">06/25/2022 08:20 (S2CA)  CALLBACK UPDATE COMPLETED. ETA 15 MINS </t>
  </si>
  <si>
    <t>07:50:33</t>
  </si>
  <si>
    <t>08:37:13</t>
  </si>
  <si>
    <t>PEDRO PEREZ TRINIDAD</t>
  </si>
  <si>
    <t>A:OK;X:CALAVERAS;R:FRESNO PD ONSITE/STDBY - POLE# 1872 IS DAMAGED, Pwr-Y</t>
  </si>
  <si>
    <t>19:28:39</t>
  </si>
  <si>
    <t>06/25/2022 19:40 (H1TE) FPD Updated with 20 min ETA 06/25/2022 19:28 (LRMJ)  CALLBACK UPDATE COMPLETED. ADV WCB WITH ETA - CURRENTLY RUNNING ARCOS</t>
  </si>
  <si>
    <t>19:17:49</t>
  </si>
  <si>
    <t>19:45:30</t>
  </si>
  <si>
    <t xml:space="preserve">OR:N/A-TMAN YET TO ASSESS PUSHING ETOR OUT 2 HRS (LRMJ 21:45 06/25/2022)
OR:N/A-SUPERVISOR JERRY BROWN ON SITE (LRMJ 19:45 06/25/2022)
OR:N/A-Ali Aamir KIMAHA4 510-882-0023 - MT ENROUTE 20 MIN ETA (H1TE 19:36 06/25/2022)
OR:N/A-TMAN HAS ROUGHLY A 50 MIN ETA - STARTING ARCOS (LRMJ 19:21 06/25/2022)
</t>
  </si>
  <si>
    <t>00:35:52</t>
  </si>
  <si>
    <t>FIVE POINTS</t>
  </si>
  <si>
    <t>AXS-ok XStr-JEFFREY AV Pwr-I OUTSIDE FIRE THREATEINING POLES AND LIVE WIRES. PLEASE MAKE SAFE. ETA PLZ.</t>
  </si>
  <si>
    <t>00:54:09</t>
  </si>
  <si>
    <t xml:space="preserve">06/26/2022 00:54 (S2CA)  CALLBACK UPDATE COMPLETED. ETA 1 HR </t>
  </si>
  <si>
    <t>01:17:33</t>
  </si>
  <si>
    <t>01:46:56</t>
  </si>
  <si>
    <t>06/27/2022 05:37 (KASP) GSR onsite at 0132 per FAS</t>
  </si>
  <si>
    <t xml:space="preserve">OR:N/A-LATE NOTES, ARCOS RAN FOR FMO ID 305100, NO SIPT CREWS CLOSER (S2CA 01:28 06/26/2022)
OR:N/A-Jeremy Lower F4GJ3LH 35 MIN eta at 23 min mark (H1TE 01:01 06/26/2022)
OR:N/A-ARCOS ran for FM (H1TE 01:01 06/26/2022)
OR:N/A-NOTIFIED ONCALL SUPV FLEMING (S2CA 00:55 06/26/2022)
OR:N/A-No GAS resource available (H1TE 00:54 06/26/2022)
OR:N/A-ARCOS CALLOUT ID 305099 (S2CA 00:39 06/26/2022)
</t>
  </si>
  <si>
    <t>03:08:31</t>
  </si>
  <si>
    <t>A:OK;X:E 2ND;R:HOME FIRE. PLEASE MAKE SAFE. ETA PLZ.</t>
  </si>
  <si>
    <t>03:19:13</t>
  </si>
  <si>
    <t xml:space="preserve">06/26/2022 03:19 (S2CA)  CALLBACK UPDATE COMPLETED. ETA 30 MINS </t>
  </si>
  <si>
    <t>03:12:52</t>
  </si>
  <si>
    <t>03:29:15</t>
  </si>
  <si>
    <t>MARY MOMTIJO</t>
  </si>
  <si>
    <t>08:11:44</t>
  </si>
  <si>
    <t>A:OK;X:MARIPOSA;R:FD ENROUTE NEEDS ETA FOR LOUD BOOM AND POWER OUT IN AREA,, Pwr-I</t>
  </si>
  <si>
    <t>08:07:49</t>
  </si>
  <si>
    <t>08:37:04</t>
  </si>
  <si>
    <t>ELISHA CAMPBELL</t>
  </si>
  <si>
    <t>19:00:03</t>
  </si>
  <si>
    <t>A:OK;X:N BLYTHE;R:PER FRESNO FD REQ ETA 559-621-4333, Pwr-Y</t>
  </si>
  <si>
    <t>19:03:12</t>
  </si>
  <si>
    <t>06/26/2022 19:03 (HXPJ)  CALLBACK UPDATE COMPLETED.  06/26/2022 19:02 (HXPJ) Tman Bissell gave 30 min ETA</t>
  </si>
  <si>
    <t>19:32:10</t>
  </si>
  <si>
    <t xml:space="preserve">OR:N/A-06/26/2022 19:03 (HXPJ)  CALLBACK UPDATE COMPLETED.  06/26/2022 19:02 (HXPJ) Tman Bissell gave 30 min ETA (HXPJ 19:03 06/26/2022)
</t>
  </si>
  <si>
    <t>MARTHA HAGAN</t>
  </si>
  <si>
    <t>23:10:19</t>
  </si>
  <si>
    <t>A:OK;X:CROSS ST;R:PLEASE MAKE SAFE PER KINGS CNTY FD. ETA, Pwr-Y</t>
  </si>
  <si>
    <t>23:37:14</t>
  </si>
  <si>
    <t>06/27/2022 00:01 (HXPJ) Selma Tman James Rogers accepted ARCOS gave 60 min eta 06/26/2022 23:37 (HXPJ) SCO for Coalinga yard 06/26/2022 23:37 (HXPJ)  CALLBACK UPDATE COMPLETED. John Zapata gave 35 min eta 00:10 6/27/2022. Agency said they are mopping up and may or may not still be on site when we arrive. 06/26/2022 23:29 (HXPJ) Advised dispatch sup. On call sup adv crew callout would be 1 1/2 hours out. 06/26/2022 23:28 (HXPJ) Called DLT Sup Chad Myers for standby, left VM.</t>
  </si>
  <si>
    <t>23:55:14</t>
  </si>
  <si>
    <t>00:35:25</t>
  </si>
  <si>
    <t xml:space="preserve">OR:N/A-FO 7480070839 created (HXPJ 01:51 06/27/2022)
OR:N/A-Tman Rogers closing out tag now. Requested change meter tag. (HXPJ 01:49 06/27/2022)
OR:N/A-John Zapata onsite (HXPJ 00:35 06/27/2022)
OR:N/A-Selma Tman James Rogers accepted ARCOS gave 60 min eta 06/26/2022 (HXPJ 00:03 06/27/2022)
OR:N/A-06/26/2022 23:37 (HXPJ) SCO for Coalinga yard 06/26/2022 23:37 (HXPJ)  CALLBACK UPDATE COMPLETED. John Zapata gave 35 min eta 00:10 6/27/2022. Agency said they are mopping up and may or may not still be on site when we arrive. 06/26/2022 23:29 (HXPJ) Advised dispatch sup. On call sup adv crew callout would be 1 1/2 hours out. 06/26/2022 23:28 (HXPJ) Called DLT Sup Chad Myers for standby, left VM. (HXPJ 23:37 06/26/2022)
OR:N/A-06/26/2022 23:29 (HXPJ) Advised dispatch sup. On call sup adv crew callout would be 1 1/2 hours out. 06/26/2022 23:28 (HXPJ) Called DLT Sup Chad Myers for standby, left VM. (HXPJ 23:33 06/26/2022)
OR:N/A-ARCOS RUNNING FOR FM (H1TE 23:24 06/26/2022)
OR:N/A-Gas dispatch advised this is a electric only location, no GSR in route. Looking for other resources. (HXPJ 23:15 06/26/2022)
OR:N/A-SCO. (HXPJ 23:14 06/26/2022)
</t>
  </si>
  <si>
    <t>MIGUEL GONZALEZ</t>
  </si>
  <si>
    <t>23:16:45</t>
  </si>
  <si>
    <t>A:OK;X:4TH ST;R:APARTMENT BUILDING FIRE. PLEASE MAKE SAFE. ASAP. ETA PLZ. SANGER FD., Pwr-I</t>
  </si>
  <si>
    <t>06/26/2022 23:21 (HXPJ)  CALLBACK UPDATE COMPLETED.  06/26/2022 23:20 (HXPJ) 40 min eta per tman</t>
  </si>
  <si>
    <t>23:31:52</t>
  </si>
  <si>
    <t>00:07:19</t>
  </si>
  <si>
    <t xml:space="preserve">OR:N/A-06/26/2022 23:21 (HXPJ)  CALLBACK UPDATE COMPLETED.  06/26/2022 23:20 (HXPJ) 40 min eta per tman (HXPJ 23:24 06/26/2022)
</t>
  </si>
  <si>
    <t>GERARDO HERRERA</t>
  </si>
  <si>
    <t>A:OK;X:DINUBA AV;R:PLEASE MAKE SAFE. ETA PLZ., Pwr-I</t>
  </si>
  <si>
    <t>01:07:14</t>
  </si>
  <si>
    <t>06/27/2022 01:21 (HXPJ) Tman Trevino accepted ARCOS. Gave 15 min eta. 06/27/2022 01:07 (HXPJ)  CALLBACK UPDATE COMPLETED.  06/27/2022 01:05 (HXPJ) Gas dispatch gave eta of 01:31 GSR tech ID F62RHSD 06/27/2022 01:03 (HXPJ) Fresno Tman Bissell is closet Tman. He said he will not be able to respond to Selma territoty. Currently on 911 in Fresno. 06/27/2022 01:01 (HXPJ) Gas Dispatch running Arcos for GSR 06/27/2022 01:00 (HXPJ) SCO</t>
  </si>
  <si>
    <t>01:22:40</t>
  </si>
  <si>
    <t>01:40:17</t>
  </si>
  <si>
    <t xml:space="preserve">OR:N/A-06/27/2022 01:21 (HXPJ) Tman Trevino accepted ARCOS. Gave 15 min eta. 06/27/2022 01:07 (HXPJ)  CALLBACK UPDATE COMPLETED.  06/27/2022 01:05 (HXPJ) Gas dispatch gave eta of 01:31 GSR tech ID F62RHSD 06/27/2022 01:03 (HXPJ) Fresno Tman Bissell is closet Tman. He said he will not be able to respond to Selma territoty. Currently on 911 in Fresno. 06/27/2022 01:01 (HXPJ) Gas Dispatch running Arcos for GSR 06/27/2022 01:00 (HXPJ) SCO (HXPJ 01:22 06/27/2022)
</t>
  </si>
  <si>
    <t>09:25:02</t>
  </si>
  <si>
    <t>AXS-OK VEHICLE IMPACT INTO POLE--CHP ONSITE</t>
  </si>
  <si>
    <t>09:29:53</t>
  </si>
  <si>
    <t>06/27/2022 09:32 (DBG9) 10m ETA 06/27/2022 09:29 (DBG9)  CALLBACK UPDATE COMPLETED. acknowledged</t>
  </si>
  <si>
    <t>08:19:32</t>
  </si>
  <si>
    <t>09:57:34</t>
  </si>
  <si>
    <t xml:space="preserve">OR:N/A-Troubleman is still assessing, ETOR+2hrs. (DBG9 11:37 06/27/2022)
</t>
  </si>
  <si>
    <t>14:11:49</t>
  </si>
  <si>
    <t>AXS-OK CHP ENR POLE BEING HELD BY ITS WIRES LEANING</t>
  </si>
  <si>
    <t>14:16:51</t>
  </si>
  <si>
    <t xml:space="preserve">06/27/2022 14:16 (LRBH)  CALLBACK UPDATE COMPLETED. PER TMAN OAXACA ETA 35 MIN </t>
  </si>
  <si>
    <t>14:41:40</t>
  </si>
  <si>
    <t xml:space="preserve">OR:N/A-per TMAN Oaxaca pushed out ETOR 8 hrs (LRBH 16:25 06/27/2022)
</t>
  </si>
  <si>
    <t>JUANA ZAVALA</t>
  </si>
  <si>
    <t>A:ok;X:road 64;R:pole is sheared per fd onsite, Pwr-I</t>
  </si>
  <si>
    <t>14:24:09</t>
  </si>
  <si>
    <t>06/27/2022 14:24 (ADT0)  CALLBACK UPDATE COMPLETED.  06/27/2022 14:23 (ADT0) DUPLICATE. TMAN OAXACA ALREADY ENROUTE FOR UPTR THAT I WILL ASSOCIATE</t>
  </si>
  <si>
    <t>14:52:08</t>
  </si>
  <si>
    <t>06/27/2022 14:52 (LRBH)  CALLBACK UPDATE COMPLETED.  06/27/2022 14:51 (LRBH) PER TMAN BISSEL 25 MIN ETA</t>
  </si>
  <si>
    <t>14:40:18</t>
  </si>
  <si>
    <t>14:46:36</t>
  </si>
  <si>
    <t>17:15:45</t>
  </si>
  <si>
    <t>AXS-OK TRAFFIC LIGHTS OUT HERE.  NO ETA PD NOT ONSITE NOT RESPONDING.</t>
  </si>
  <si>
    <t>17:23:47</t>
  </si>
  <si>
    <t>06/27/2022 17:35 (LRBH) PER VALDEZ -ADVISED HE IS ONSITE 06/27/2022 17:23 (LRBH)  CALLBACK UPDATE COMPLETED.  06/27/2022 17:21 (LRBH) PER TMAN VALDEZ- ETA 20 MIN</t>
  </si>
  <si>
    <t>17:18:42</t>
  </si>
  <si>
    <t>17:33:47</t>
  </si>
  <si>
    <t xml:space="preserve">OR:N/A-PER TMAN VALDEZ -PUSHED ETOR OUT 5 HRS (LRBH 21:21 06/27/2022)
OR:N/A-PUSHED ETOR OUT 2 HRS- NO ANSWER FROM EITHER TMAN ON SITE (LRBH 19:26 06/27/2022)
OR:N/A-PER VALDEZ -ADVISED HE IS ONSITE- (LRBH 17:34 06/27/2022)
OR:N/A-NO TROUBLE REPORT FOUND (ADT0 17:09 06/27/2022)
</t>
  </si>
  <si>
    <t>AXS-OK FRESNO PD ONSITE CALL WITH ETA REFER TO  INC# CROSS STREETS FOR INTERSECT</t>
  </si>
  <si>
    <t>18:28:38</t>
  </si>
  <si>
    <t>06/27/2022 18:37 (ADT0) PER TMAN VALDEZ HE IS ONSITE 06/27/2022 18:28 (ADT0)  CALLBACK UPDATE COMPLETED.  06/27/2022 18:27 (ADT0) PER TMAN VALDEZ 15 MIN ETA</t>
  </si>
  <si>
    <t>5596214896</t>
  </si>
  <si>
    <t>18:22:45</t>
  </si>
  <si>
    <t>18:37:49</t>
  </si>
  <si>
    <t>A:OK;X:FRUIT;R:PLS CALL FRESNO FD  5596214333 W/ETA @  INC#2051345, Pwr-Y</t>
  </si>
  <si>
    <t>18:53:20</t>
  </si>
  <si>
    <t>06/27/2022 18:53 (ADT0)  CALLBACK UPDATE COMPLETED.  06/27/2022 18:49 (ADT0) PER TMAN VALDEZ 15 MIN ETA</t>
  </si>
  <si>
    <t>18:47:02</t>
  </si>
  <si>
    <t>18:57:52</t>
  </si>
  <si>
    <t>CITY OF PARLIER</t>
  </si>
  <si>
    <t>20:26:58</t>
  </si>
  <si>
    <t>A:ok;X:cypress;R:fd ons call with eta refer to inc# 10064/rung down to elect spoke to aaron.</t>
  </si>
  <si>
    <t>20:34:36</t>
  </si>
  <si>
    <t>06/27/2022 20:34 (ADT0)  CALLBACK UPDATE COMPLETED.  06/27/2022 20:33 (ADT0) TMAN TREVINO ENTERED 30 MIN ETA 06/27/2022 20:32 (ADT0) PER TMAN ROGERS 30 MIN ETA 06/27/2022 20:29 (ADT0) CALLED AND LEFT MESSAGE FOR TMAN TREVINO</t>
  </si>
  <si>
    <t>20:28:05</t>
  </si>
  <si>
    <t xml:space="preserve">OR:N/A-PER MnC SUP SHAD BERRY PUSHED ETOR TO 04:00 06/28/22 (SNA5 23:27 06/27/2022)
OR:N/A-CALLED AND LEFT MESSAGE FOR TMAN TREVINO. (ADT0 20:31 06/27/2022)
</t>
  </si>
  <si>
    <t>MICHAEL C BURKE</t>
  </si>
  <si>
    <t>09:02:37</t>
  </si>
  <si>
    <t>A:OK;X:COALINGA AVE;R:STRUCTURE FIRE, FD ONSITE REQUESTING ETA, Pwr-Y</t>
  </si>
  <si>
    <t>09:05:39</t>
  </si>
  <si>
    <t xml:space="preserve">06/28/2022 09:05 (HXPJ)  CALLBACK UPDATE COMPLETED. Tman Crossway gave 30 min eta. </t>
  </si>
  <si>
    <t>09:04:15</t>
  </si>
  <si>
    <t>BLAIR LANE</t>
  </si>
  <si>
    <t>A:OK;X:AVE 388;R:FD REQ ETA. HOUSE AND BARN ON FIRE., Pwr-Y</t>
  </si>
  <si>
    <t>13:30:34</t>
  </si>
  <si>
    <t>06/28/2022 13:30 (HXPJ)  CALLBACK UPDATE COMPLETED.  06/28/2022 13:30 (HXPJ) Tman gave 40 min eta 06/28/2022 13:29 (HXPJ) Ringdown recvd</t>
  </si>
  <si>
    <t>14:02:33</t>
  </si>
  <si>
    <t xml:space="preserve">OR:N/A-06/28/2022 13:30 (HXPJ)  CALLBACK UPDATE COMPLETED.  06/28/2022 13:30 (HXPJ) Tman gave 40 min eta 06/28/2022 13:29 (HXPJ) Ringdown recvd (HXPJ 13:30 06/28/2022)
</t>
  </si>
  <si>
    <t>14:24:01</t>
  </si>
  <si>
    <t>AXS-OK LOG#284</t>
  </si>
  <si>
    <t>06/28/2022 14:26 (DBG9) 20m 06/28/2022 14:25 (DBG9)  CALLBACK UPDATE COMPLETED. 30m</t>
  </si>
  <si>
    <t>14:23:53</t>
  </si>
  <si>
    <t>15:00:02</t>
  </si>
  <si>
    <t xml:space="preserve">OR:N/A-Tman has yet to assess. Pushed ETOR out 2hrs (LRBH 17:03 06/28/2022)
</t>
  </si>
  <si>
    <t>DAVID OLGUIN</t>
  </si>
  <si>
    <t>18:35:30</t>
  </si>
  <si>
    <t>A:OK;X:COLLEGE;R:FRESNO FD ONS; PLS CALL 5596214333 W/ETA @  INC# 2051666, Pwr-YSTREETLAMP WIRES TOUCHING POWER LINES+ARCING</t>
  </si>
  <si>
    <t>18:40:31</t>
  </si>
  <si>
    <t xml:space="preserve">06/28/2022 18:40 (DBG9)  CALLBACK UPDATE COMPLETED. 20m </t>
  </si>
  <si>
    <t>18:38:23</t>
  </si>
  <si>
    <t>18:51:50</t>
  </si>
  <si>
    <t>AXS-OK FRESNO FD ENR ; PLS CALL 5596214333 W/ETA @  INC# 785</t>
  </si>
  <si>
    <t>19:52:14</t>
  </si>
  <si>
    <t xml:space="preserve">06/28/2022 19:52 (LRBH)  CALLBACK UPDATE COMPLETED. 30 min eta </t>
  </si>
  <si>
    <t>20:08:41</t>
  </si>
  <si>
    <t xml:space="preserve">king fd </t>
  </si>
  <si>
    <t>20:44:23</t>
  </si>
  <si>
    <t>AXS-OK fd onsite call with eta  says pole on fire with arching  inc# 848/ rung d</t>
  </si>
  <si>
    <t>20:49:43</t>
  </si>
  <si>
    <t xml:space="preserve">06/28/2022 20:49 (LRBH)  CALLBACK UPDATE COMPLETED. 30MIN ETA </t>
  </si>
  <si>
    <t>21:12:14</t>
  </si>
  <si>
    <t>KATHY SERRATO</t>
  </si>
  <si>
    <t>00:16:37</t>
  </si>
  <si>
    <t>A:OK;X:OLIVE;R:FULLY ENGULFED. PLEASE MAKE SAFE ASAP. ETA PLZ., Pwr-Y</t>
  </si>
  <si>
    <t>00:18:17</t>
  </si>
  <si>
    <t xml:space="preserve">06/29/2022 00:18 (S2CA)  CALLBACK UPDATE COMPLETED. ETA 20 MINS </t>
  </si>
  <si>
    <t>00:43:23</t>
  </si>
  <si>
    <t xml:space="preserve">OR:N/A-TMAN ONSITE (S2CA 00:43 06/29/2022)
</t>
  </si>
  <si>
    <t>FRESNO FIRE INC 2051920</t>
  </si>
  <si>
    <t>AXS-OK CAR HIT POLE , POLE AND LINEDOWN</t>
  </si>
  <si>
    <t>06/29/2022 14:33 (ADT0)  CALLBACK UPDATE COMPLETED.  06/29/2022 14:32 (ADT0) PER TMAN ARREDONDO 30 MIN ETA</t>
  </si>
  <si>
    <t xml:space="preserve">OR:N/A-PER TMAN ARREDONDO 30 MIN ETA (ADT0 14:32 06/29/2022)
</t>
  </si>
  <si>
    <t>14:38:38</t>
  </si>
  <si>
    <t>AXS-OK CHP ENR CAR VS POLE WIRES DWNLOG327</t>
  </si>
  <si>
    <t>14:44:50</t>
  </si>
  <si>
    <t>06/29/2022 14:44 (ADT0)  CALLBACK UPDATE COMPLETED.  06/29/2022 14:42 (ADT0) PER TMAN ROGERS 20 MIN ETA</t>
  </si>
  <si>
    <t>15:10:56</t>
  </si>
  <si>
    <t xml:space="preserve">OR:N/A-RESTORAL 0141 NO NEED TO PUSH ETOR (S2CA 01:45 06/30/2022)
OR:N/A-PER ON CALL SUP JERRY BROWN PUSHED ETOR OUT TO 01:00 ON 6/30/22 (ADT0 17:33 06/29/2022)
OR:N/A-PER TMAN ROGERS 20 MIN ETA (ADT0 14:42 06/29/2022)
</t>
  </si>
  <si>
    <t>KINGS CTY SHERRIF</t>
  </si>
  <si>
    <t>14:38:51</t>
  </si>
  <si>
    <t>AXS-OK PLS CALL KINGS CTY SHERRIF 5595849276 W/ETA @ INC# 79</t>
  </si>
  <si>
    <t>14:45:34</t>
  </si>
  <si>
    <t>06/29/2022 14:45 (ADT0)  CALLBACK UPDATE COMPLETED.  06/29/2022 14:42 (ADT0) PER TMAN ROGERS 20 MIN ETA</t>
  </si>
  <si>
    <t>19:11:49</t>
  </si>
  <si>
    <t>EASTON</t>
  </si>
  <si>
    <t>AXS-OK CALL WITH ETA INC# 10197SPOKE TO ELECTIRIC SPOKE TO AARON</t>
  </si>
  <si>
    <t>06/29/2022 19:18 (ADT0)  CALLBACK UPDATE COMPLETED.  06/29/2022 19:15 (ADT0) PER TMAN VALDEZ 20 MIN ETA</t>
  </si>
  <si>
    <t>19:13:28</t>
  </si>
  <si>
    <t>19:37:26</t>
  </si>
  <si>
    <t xml:space="preserve">OR:N/A-PER TMAN VALDEZ 20 MIN ETA (ADT0 19:16 06/29/2022)
</t>
  </si>
  <si>
    <t>per FD</t>
  </si>
  <si>
    <t>03:02:41</t>
  </si>
  <si>
    <t>AXS-OK REQ ETA 559 600 7800</t>
  </si>
  <si>
    <t>03:12:33</t>
  </si>
  <si>
    <t xml:space="preserve">06/30/2022 03:12 (S2CA)  CALLBACK UPDATE COMPLETED. ETA 30 MINS </t>
  </si>
  <si>
    <t>03:49:00</t>
  </si>
  <si>
    <t>03:23:09</t>
  </si>
  <si>
    <t>03:50:47</t>
  </si>
  <si>
    <t xml:space="preserve">OR:N/A-HAVE TMAN IN AM CHECK POLE (S2CA 04:13 06/30/2022)
OR:N/A-ARCOS ID FOR FMO STANDBY 305719 (S2CA 03:07 06/30/2022)
OR:N/A-ARCOS CALLOUT ID 305718 (S2CA 03:05 06/30/2022)
</t>
  </si>
  <si>
    <t>03:08:20</t>
  </si>
  <si>
    <t>AXS-OK ARCING ELECTRICAL WIRES AND BOX LEAKIONG OIL AND WATERCAR POLE ACCIDENT</t>
  </si>
  <si>
    <t>03:14:13</t>
  </si>
  <si>
    <t xml:space="preserve">06/30/2022 03:14 (S2CA)  CALLBACK UPDATE COMPLETED. ETA 30 MINS </t>
  </si>
  <si>
    <t>03:47:00</t>
  </si>
  <si>
    <t>03:26:45</t>
  </si>
  <si>
    <t>03:47:54</t>
  </si>
  <si>
    <t>OR:N/A-Called DCC @ 12:48 - said crew was done and would close tag. (DBG9 13:03 06/30/2022)
OR:N/A-ARCOS CALLOUT ID 305715 (S2CA 03:01 06/30/2022)
[UPTR#607373:OR:N/A-ARCOS CALLOUT ID 305720 FOR STANDBY (S2CA 03:15 06/30/2022)
]</t>
  </si>
  <si>
    <t>SANDRA L REYES</t>
  </si>
  <si>
    <t>07:24:50</t>
  </si>
  <si>
    <t>A:LONG DRIVEWAY;X:ADAMS;R:OPERATOR TRAPPED IN EQUIPMENT THAT TREE FELL ON WIRES AD BROKE POLE, Pwr-Y</t>
  </si>
  <si>
    <t>07:29:26</t>
  </si>
  <si>
    <t xml:space="preserve">06/30/2022 07:29 (DBG9)  CALLBACK UPDATE COMPLETED. 20m </t>
  </si>
  <si>
    <t>07:42:00</t>
  </si>
  <si>
    <t>07:27:27</t>
  </si>
  <si>
    <t>07:52:38</t>
  </si>
  <si>
    <t xml:space="preserve">OR:N/A-CREW FOREMAN JASON GANN ADVISED TO PUSH ETOR OUT 30 MIN. PUSHED ETOR OUT 2 HOUR MINIMUM PER NEW PROCESS. (ADT0 14:17 06/30/2022)
OR:N/A-RINGDOWN REC`D AT 07:25. VERIFIED ADDRESS AND TR NOTES. (J0AF 07:26 06/30/2022)
</t>
  </si>
  <si>
    <t>KOBE MUNVONG</t>
  </si>
  <si>
    <t>09:09:24</t>
  </si>
  <si>
    <t>A:OK;X:ANGUS;R:TREE BRANCH FELL HIT POWER LINES ON WAY DOWN BLOCKING ROADWAY. EVENT 2206300355 PER PD, Pwr-Y</t>
  </si>
  <si>
    <t>09:19:55</t>
  </si>
  <si>
    <t>06/30/2022 09:25 (DBG9) 10m 06/30/2022 09:19 (DBG9)  CALLBACK UPDATE COMPLETED. Acknowledged tag, will CB with ETA</t>
  </si>
  <si>
    <t>F4TZCM1</t>
  </si>
  <si>
    <t>09:15:22</t>
  </si>
  <si>
    <t>09:41:43</t>
  </si>
  <si>
    <t>TERRY PRICE</t>
  </si>
  <si>
    <t>13:15:39</t>
  </si>
  <si>
    <t>A:OK;X:CHESTNUT;R:FRESNO FD ONSITE WORKING STRUCTURE FIRE NO INJURIES REPORTED LOG2052231, Pwr-Y</t>
  </si>
  <si>
    <t>13:19:30</t>
  </si>
  <si>
    <t xml:space="preserve">06/30/2022 13:19 (DBG9)  CALLBACK UPDATE COMPLETED. 15m </t>
  </si>
  <si>
    <t>13:31:00</t>
  </si>
  <si>
    <t>13:17:32</t>
  </si>
  <si>
    <t>13:45:15</t>
  </si>
  <si>
    <t>GERI ANNE ELDRED</t>
  </si>
  <si>
    <t>A:ok;X:COLLEGE;R:FD ENR CALL WITH ETA INC# 2351/ RUNG DOWN TO ELECTRIC @ 1938 SPOKE TO LORI</t>
  </si>
  <si>
    <t>19:42:20</t>
  </si>
  <si>
    <t xml:space="preserve">06/30/2022 19:42 (LRBH)  CALLBACK UPDATE COMPLETED. per tman Macias 15min ETA </t>
  </si>
  <si>
    <t>19:38:51</t>
  </si>
  <si>
    <t>19:56:10</t>
  </si>
  <si>
    <t>TINO MONIA</t>
  </si>
  <si>
    <t>22:52:51</t>
  </si>
  <si>
    <t>A:OK;X:THESTA;R:FRESNO FD ENR - FD WAS PREV OUT FOR FIRE IN BACK YD,  WHEN THEY LEFT THE POLE CAUGHT FIRE AGAIN., Pwr-Y</t>
  </si>
  <si>
    <t>22:56:55</t>
  </si>
  <si>
    <t xml:space="preserve">06/30/2022 22:56 (S2CA)  CALLBACK UPDATE COMPLETED. ETA 20 MINS </t>
  </si>
  <si>
    <t>22:55:01</t>
  </si>
  <si>
    <t>23:18:17</t>
  </si>
  <si>
    <t>Kern</t>
  </si>
  <si>
    <t>SAMANTHA ALDARETE</t>
  </si>
  <si>
    <t>BAKERSFIELD</t>
  </si>
  <si>
    <t xml:space="preserve">AXS-AXS OK POLICE AND FIRE ONSITE- CAR POLE ACCIDENT, WIRES DOWN ON THE GROUND. </t>
  </si>
  <si>
    <t xml:space="preserve">01/02/2022 14:47 (AGG6)  CALLBACK UPDATE COMPLETED. eta 25 min </t>
  </si>
  <si>
    <t>6614446940</t>
  </si>
  <si>
    <t>K1TTRCS</t>
  </si>
  <si>
    <t>14:43:51</t>
  </si>
  <si>
    <t>01/14/2022 01:14 (WAG7) 911 unchecked by gas dispatcher EXH4 at 14:42. Tman onsite at 15:10. Updated onsite time in reporting.</t>
  </si>
  <si>
    <t>TYLER WRZENSKI</t>
  </si>
  <si>
    <t>14:54:51</t>
  </si>
  <si>
    <t>A:UNKNOWN;X:RAYBURN WAY;R:TREE FELL INTO POWER LINE, COMPLETE OUT, LOG 00273, ETA</t>
  </si>
  <si>
    <t>15:01:51</t>
  </si>
  <si>
    <t xml:space="preserve">01/02/2022 15:01 (AGG6)  CALLBACK UPDATE COMPLETED. eta 35 min </t>
  </si>
  <si>
    <t>6613246551</t>
  </si>
  <si>
    <t>K1TD0C5</t>
  </si>
  <si>
    <t>15:01:38</t>
  </si>
  <si>
    <t>15:29:24</t>
  </si>
  <si>
    <t>CURT LANNING</t>
  </si>
  <si>
    <t>23:45:46</t>
  </si>
  <si>
    <t>A:ok;X:FLORAL MEADOW;R:STREET LIGHT POLE NO. 18993 DOWN. LIVE WIRES EXPOSED. CHP LOG 374 ONSITE/STANDING BY. ETA PLZ., Pwr-Y</t>
  </si>
  <si>
    <t>23:53:18</t>
  </si>
  <si>
    <t xml:space="preserve">01/03/2022 23:53 (PARO)  CALLBACK UPDATE COMPLETED. TMAN LEYENDECKER ETA 30 MINS </t>
  </si>
  <si>
    <t>6618275400</t>
  </si>
  <si>
    <t>K1TTALA</t>
  </si>
  <si>
    <t>00:13:00</t>
  </si>
  <si>
    <t>23:52:49</t>
  </si>
  <si>
    <t xml:space="preserve">OR:N/A-ARCOS (PARO 23:48 01/03/2022)
</t>
  </si>
  <si>
    <t xml:space="preserve">BAKERFIELD </t>
  </si>
  <si>
    <t>AXS-OK FD ENR FOR TRANSFORMER ON FIRE. NO LINES DOWN.</t>
  </si>
  <si>
    <t>08:41:55</t>
  </si>
  <si>
    <t xml:space="preserve">01/06/2022 08:41 (MALM)  CALLBACK UPDATE COMPLETED. TMAN NAKUAMARA ADV 20 MIN ETA </t>
  </si>
  <si>
    <t>K1TSANA</t>
  </si>
  <si>
    <t>08:54:00</t>
  </si>
  <si>
    <t>08:38:40</t>
  </si>
  <si>
    <t>09:02:27</t>
  </si>
  <si>
    <t>JUNE BAKER</t>
  </si>
  <si>
    <t>A:ok;X:ROSEDALE HWY;R:POLE HIT THEN BUILDING. POLE LEANING. AREA OUTAGE PER CHP LOG 343. PLEASE MAKE SAFE ASAP. ETA PLZ.</t>
  </si>
  <si>
    <t>22:15:35</t>
  </si>
  <si>
    <t xml:space="preserve">01/08/2022 22:15 (KLKB)  CALLBACK UPDATE COMPLETED. TMAN ON SITE </t>
  </si>
  <si>
    <t>21:53:28</t>
  </si>
  <si>
    <t xml:space="preserve">BAKERSFIELD PD </t>
  </si>
  <si>
    <t>11:45:07</t>
  </si>
  <si>
    <t>AXS-OK PD ONSITE WITH POLE# 2653  DAMAGED  JUST EAST OF PLANZ</t>
  </si>
  <si>
    <t>11:52:09</t>
  </si>
  <si>
    <t xml:space="preserve">01/09/2022 11:52 (GBF4)  CALLBACK UPDATE COMPLETED. WATERS PROVIDED 20 MIN ETA, AGENCY CONTACTED </t>
  </si>
  <si>
    <t>6613277111</t>
  </si>
  <si>
    <t>K1TJ8M6</t>
  </si>
  <si>
    <t>12:07:24</t>
  </si>
  <si>
    <t xml:space="preserve">OR:N/A-LEFT TMAN VOICEMAIL (GBF4 11:49 01/09/2022)
</t>
  </si>
  <si>
    <t>EVA VAUGHN</t>
  </si>
  <si>
    <t>A:OKAY;X:SUNDALE;R:KERN FIRE DEPT ONSITE, LINE DOWN, LINES ON FIRE, ETA, Pwr-I</t>
  </si>
  <si>
    <t xml:space="preserve">01/09/2022 18:15 (CXTQ)  CALLBACK UPDATE COMPLETED. tman notified and provided a  20 min eta.  notified 911 agency </t>
  </si>
  <si>
    <t>18:12:22</t>
  </si>
  <si>
    <t>KERN CO FIRE DEPT</t>
  </si>
  <si>
    <t>21:52:16</t>
  </si>
  <si>
    <t>AXS-UNKNOWN WIRES DOWN ON HOMELESS ENCAMPMENT, ETA</t>
  </si>
  <si>
    <t>21:55:25</t>
  </si>
  <si>
    <t xml:space="preserve">01/09/2022 21:55 (CXTQ)  CALLBACK UPDATE COMPLETED. TMAN NOTIFIED AND PROVIDED A 20  MIN ETA.  NOTIFIED 911 AGENCY </t>
  </si>
  <si>
    <t>21:53:40</t>
  </si>
  <si>
    <t>22:16:23</t>
  </si>
  <si>
    <t>KERN COUNTY FD</t>
  </si>
  <si>
    <t>03:30:22</t>
  </si>
  <si>
    <t>AXS-OK CAL FIRE ENROUTE-VERY HEAVY FOG IN AREA. PLEASE CHECK/MAKE SAFE.ETA PLZ.L</t>
  </si>
  <si>
    <t>03:38:35</t>
  </si>
  <si>
    <t xml:space="preserve">01/10/2022 03:38 (PARO)  CALLBACK UPDATE COMPLETED. TMAN EDWARDS ETA 40 MINS </t>
  </si>
  <si>
    <t>K1TCAE2</t>
  </si>
  <si>
    <t>03:41:38</t>
  </si>
  <si>
    <t>03:36:57</t>
  </si>
  <si>
    <t xml:space="preserve">OR:N/A-911 @03:36AM (PARO 03:46 01/10/2022)
OR:N/A-GAS DISPATCHER UPDATED TO 911 @03:36AM (MALM 03:45 01/10/2022)
OR:N/A-911 DROPPED LATE TMAN ACCEPTED ARCOS BEFORE 911 W/ 43 MIN ETA (PARO 03:41 01/10/2022)
</t>
  </si>
  <si>
    <t>fd enroute</t>
  </si>
  <si>
    <t>05:27:22</t>
  </si>
  <si>
    <t>SHAFTER</t>
  </si>
  <si>
    <t>AXS-ok enroute eta 661 827 54002 poles down/lines down</t>
  </si>
  <si>
    <t>05:29:18</t>
  </si>
  <si>
    <t xml:space="preserve">01/11/2022 05:29 (PARO)  CALLBACK UPDATE COMPLETED. EDWARDS ETA 44 MINS </t>
  </si>
  <si>
    <t>K1TDAF0</t>
  </si>
  <si>
    <t>06:33:20</t>
  </si>
  <si>
    <t xml:space="preserve">OR:N/A-AGENCY CONFIRMED TMAN NOT ON SCENE (SGR4 06:27 01/11/2022)
OR:N/A-ARCOS (PARO 05:24 01/11/2022)
</t>
  </si>
  <si>
    <t>ALLAN'S LIQUOR</t>
  </si>
  <si>
    <t>16:23:31</t>
  </si>
  <si>
    <t>Smart Mtr auto-generated tagCHP ONSITE POLE , WIRES DWN XS VALPREETO</t>
  </si>
  <si>
    <t>16:44:52</t>
  </si>
  <si>
    <t xml:space="preserve">01/11/2022 16:44 (SXMU)  CALLBACK UPDATE COMPLETED. 20 minutes </t>
  </si>
  <si>
    <t>6618582979</t>
  </si>
  <si>
    <t>16:31:04</t>
  </si>
  <si>
    <t>17:04:06</t>
  </si>
  <si>
    <t>CHiPS LOG 38</t>
  </si>
  <si>
    <t>AXS-OK AREA OUTAGE. PLEASE MAKE SAFE ETA PLZ.</t>
  </si>
  <si>
    <t>05:09:01</t>
  </si>
  <si>
    <t xml:space="preserve">01/13/2022 05:09 (S2CA)  CALLBACK UPDATE COMPLETED. ETA 40 MINS </t>
  </si>
  <si>
    <t>05:36:00</t>
  </si>
  <si>
    <t>04:55:57</t>
  </si>
  <si>
    <t>05:37:10</t>
  </si>
  <si>
    <t>MULCH MASTER</t>
  </si>
  <si>
    <t>20:23:09</t>
  </si>
  <si>
    <t>MC FARLAND</t>
  </si>
  <si>
    <t>A:ok;X:HWY 43;R:KERN CNTY ONS.POLE IS SHEARED. REQ ETA 661-324-6511, Pwr-Y</t>
  </si>
  <si>
    <t>20:25:54</t>
  </si>
  <si>
    <t xml:space="preserve">01/17/2022 20:25 (DBG9)  CALLBACK UPDATE COMPLETED. 30m </t>
  </si>
  <si>
    <t>K1TSCSH</t>
  </si>
  <si>
    <t>20:23:51</t>
  </si>
  <si>
    <t>21:10:14</t>
  </si>
  <si>
    <t>ALWAYNE MUSTIN</t>
  </si>
  <si>
    <t>A:OK;X:S BAKER ST;R:FD ENROUTE, REQ ETA. ROOF CAVED IN AND BROUGHT LIVE LINES DOWN NOW IN PUDDLE OF WATER., Pwr-Y</t>
  </si>
  <si>
    <t>12:51:01</t>
  </si>
  <si>
    <t xml:space="preserve">01/18/2022 12:51 (SXMU)  CALLBACK UPDATE COMPLETED. eta 10 minutes </t>
  </si>
  <si>
    <t>12:48:13</t>
  </si>
  <si>
    <t>13:02:34</t>
  </si>
  <si>
    <t>08:39:11</t>
  </si>
  <si>
    <t>METTLER STATION</t>
  </si>
  <si>
    <t>AXS-OK CHP REQ ETA.. 2 SEMIS IN ACCIDENT.</t>
  </si>
  <si>
    <t>08:45:35</t>
  </si>
  <si>
    <t xml:space="preserve">01/19/2022 08:45 (MALM)  CALLBACK UPDATE COMPLETED. TMAN WILLIAMS ADV 30 MIN ETA </t>
  </si>
  <si>
    <t>K1TBKW0</t>
  </si>
  <si>
    <t>08:43:47</t>
  </si>
  <si>
    <t>09:12:53</t>
  </si>
  <si>
    <t>BPD</t>
  </si>
  <si>
    <t>03:48:37</t>
  </si>
  <si>
    <t>AXS-OK UNKNOWN POLE DOWN. PD ONSITE/STANDING BY. PLEASE MAKE SAFE ASAP. ETA PLZ.</t>
  </si>
  <si>
    <t>03:52:19</t>
  </si>
  <si>
    <t xml:space="preserve">01/20/2022 03:52 (S2CA)  CALLBACK UPDATE COMPLETED. ETA 30 MINS </t>
  </si>
  <si>
    <t>04:24:00</t>
  </si>
  <si>
    <t>03:56:22</t>
  </si>
  <si>
    <t>04:26:53</t>
  </si>
  <si>
    <t>JIB CENTRAL LLC</t>
  </si>
  <si>
    <t>03:42:21</t>
  </si>
  <si>
    <t>A:OK;X:CASTRO LN;R:KERN FD ENR - POLE IS CONNECTED TO A BLDG.  LOG#295.  FD REQ FOR THISTO BE EXPEDITED.  NEED ETA., Pwr-Y</t>
  </si>
  <si>
    <t xml:space="preserve">01/21/2022 03:53 (S2CA)  CALLBACK UPDATE COMPLETED. ETA 38 MINS </t>
  </si>
  <si>
    <t>04:10:00</t>
  </si>
  <si>
    <t>03:58:06</t>
  </si>
  <si>
    <t>04:11:18</t>
  </si>
  <si>
    <t xml:space="preserve">OR:N/A-ARCOS CALLOUT ID 287184 (S2CA 03:45 01/21/2022)
</t>
  </si>
  <si>
    <t>04:31:32</t>
  </si>
  <si>
    <t>AXS-OK CHP ONSITEREQ ETA 661 827 5400</t>
  </si>
  <si>
    <t>04:36:37</t>
  </si>
  <si>
    <t xml:space="preserve">01/21/2022 04:36 (S2CA)  CALLBACK UPDATE COMPLETED. ETA 30 MINS </t>
  </si>
  <si>
    <t>04:41:01</t>
  </si>
  <si>
    <t>05:15:27</t>
  </si>
  <si>
    <t xml:space="preserve">OR:N/A-ARCOS CALLOUT ID 287190 (S2CA 04:34 01/21/2022)
</t>
  </si>
  <si>
    <t>KERN FD</t>
  </si>
  <si>
    <t>08:56:13</t>
  </si>
  <si>
    <t>AXS-OK FD ONSITE. W OF THERE SOUTH SIDE OR ROADWAY. NO LINES DOWN.</t>
  </si>
  <si>
    <t>01/26/2022 09:00 (ADT0)  CALLBACK UPDATE COMPLETED.  01/26/2022 08:59 (ADT0) PER TMAN SALYERS 30 MIN ETA</t>
  </si>
  <si>
    <t>08:58:14</t>
  </si>
  <si>
    <t>09:23:27</t>
  </si>
  <si>
    <t>KOOTSTRA DAIRIES</t>
  </si>
  <si>
    <t>11:10:23</t>
  </si>
  <si>
    <t>A:OK;X:BUENA VISTA BLVD;R:KERN CTY FIRE ENRT TO POLE FIRE CATCHES FIRE WHEN PUMP ON POLE#1009409339, Pwr-Y</t>
  </si>
  <si>
    <t>11:14:13</t>
  </si>
  <si>
    <t>01/26/2022 11:14 (ADT0)  CALLBACK UPDATE COMPLETED.  01/26/2022 11:13 (ADT0) PER TMAN PEREZ 15 MIN ETA</t>
  </si>
  <si>
    <t>K1TD3PJ</t>
  </si>
  <si>
    <t>11:12:14</t>
  </si>
  <si>
    <t>KERNCITYFD</t>
  </si>
  <si>
    <t>21:59:19</t>
  </si>
  <si>
    <t>SE CRNR OF ALLEN RD AND BRIMHALL; SPARKNG WIRES DWN</t>
  </si>
  <si>
    <t xml:space="preserve">01/26/2022 22:04 (S2CA)  CALLBACK UPDATE COMPLETED. ETA 30 MINS </t>
  </si>
  <si>
    <t>K1TB4BZ</t>
  </si>
  <si>
    <t>22:33:34</t>
  </si>
  <si>
    <t>23:31:29</t>
  </si>
  <si>
    <t>LOST HILLS</t>
  </si>
  <si>
    <t>FD ONSITE/STANDING BY. CAR VERSU BLDG..PLEASE MAKE SAFE ASAP. ETA PLZ.</t>
  </si>
  <si>
    <t>23:36:12</t>
  </si>
  <si>
    <t xml:space="preserve">01/26/2022 23:36 (S2CA)  CALLBACK UPDATE COMPLETED. ETA 45 MINS </t>
  </si>
  <si>
    <t>K1TC0CH</t>
  </si>
  <si>
    <t>23:37:15</t>
  </si>
  <si>
    <t>00:03:20</t>
  </si>
  <si>
    <t xml:space="preserve">OR:N/A-HILLARD SAID T MAN HAS 20 MIN ETA. (JRRW 23:49 01/26/2022)
OR:N/A-SPOKE TO GAS DISPATCH SUPERVISOR RIC THAT MATT GSR DECLINDED TO GO EN ROUTE. (JRRW 23:48 01/26/2022)
OR:N/A-NOTIFIED HILLIARD OF ETA (S2CA 23:46 01/26/2022)
OR:N/A-GAS REFUZED TO GO. (JRRW 23:45 01/26/2022)
OR:N/A-CHECKING WITH GAS (JRRW 23:42 01/26/2022)
OR:N/A-NOTIFIED ONCALL SUPV JOE OF ETA, HAS NO ONE CLOSER (S2CA 23:41 01/26/2022)
OR:N/A-FM ARCOS RUNNING # 287869 (JRRW 23:37 01/26/2022)
OR:N/A-ARCOS CALLOUT ID 287868 (S2CA 23:34 01/26/2022)
</t>
  </si>
  <si>
    <t>BAKERSFEILD FIRE</t>
  </si>
  <si>
    <t>14:26:53</t>
  </si>
  <si>
    <t>AXS-OK REPORT OF LINEDOWN IN THE ALLEY PER FD NEED ETA</t>
  </si>
  <si>
    <t>14:31:57</t>
  </si>
  <si>
    <t xml:space="preserve">01/27/2022 14:31 (PALB)  CALLBACK UPDATE COMPLETED. CALLED TO PROVIDE 5 MIN ETA </t>
  </si>
  <si>
    <t>K1TTJBU</t>
  </si>
  <si>
    <t>13:56:22</t>
  </si>
  <si>
    <t>RICHARD D FAIDLEY</t>
  </si>
  <si>
    <t>10:10:55</t>
  </si>
  <si>
    <t>A:OK;X:HILLBURN RD;R:FD REQ ETA, Pwr-YPER FD MAY CONTACT W/1748 CAMINO SIERRA</t>
  </si>
  <si>
    <t>10:15:18</t>
  </si>
  <si>
    <t>01/28/2022 10:15 (ADT0)  CALLBACK UPDATE COMPLETED.  01/28/2022 10:14 (ADT0) PER TMAN PEREZ 30 MIN ETA</t>
  </si>
  <si>
    <t>10:12:47</t>
  </si>
  <si>
    <t>10:30:47</t>
  </si>
  <si>
    <t>KERNCO</t>
  </si>
  <si>
    <t>10:21:49</t>
  </si>
  <si>
    <t>LAMONT</t>
  </si>
  <si>
    <t>AXS-OK FD ONSITE POLE SHEARED WIRES DOWN IN RD REQ EXPEDITE PER FD</t>
  </si>
  <si>
    <t>10:29:56</t>
  </si>
  <si>
    <t>01/28/2022 10:29 (ADT0)  CALLBACK UPDATE COMPLETED.  01/28/2022 10:27 (ADT0) PER TMAN COVERT 30 MIN ETA</t>
  </si>
  <si>
    <t>10:26:28</t>
  </si>
  <si>
    <t>10:53:05</t>
  </si>
  <si>
    <t xml:space="preserve">OR:N/A-PER FRANKIE (FJV8) SIPT TEAM ONSITE AT THIS LOCATION. 510-919-4794. (MALM 11:05 01/28/2022)
</t>
  </si>
  <si>
    <t>00:18:11</t>
  </si>
  <si>
    <t>AXS-OK KERN FD ONSITE, POLE AND WIRES ARE DWN.</t>
  </si>
  <si>
    <t>00:21:29</t>
  </si>
  <si>
    <t xml:space="preserve">01/29/2022 00:21 (S2CA)  CALLBACK UPDATE COMPLETED. ETA 10 MINS </t>
  </si>
  <si>
    <t>00:25:39</t>
  </si>
  <si>
    <t xml:space="preserve">OR:N/A-ARCOS CALLOUT ID 288020 (S2CA 23:45 01/28/2022)
</t>
  </si>
  <si>
    <t xml:space="preserve">BAKERSFIELD CITY FD </t>
  </si>
  <si>
    <t>11:02:28</t>
  </si>
  <si>
    <t>AXS-OK FD ENR TO BLOWN TRANSFORMER , UNK LINES DOWN. ARCING. REQ ETA</t>
  </si>
  <si>
    <t>11:06:36</t>
  </si>
  <si>
    <t xml:space="preserve">01/29/2022 11:06 (GBF4)  CALLBACK UPDATE COMPLETED. Mason provided 15 min eta, agency contacted </t>
  </si>
  <si>
    <t>11:04:32</t>
  </si>
  <si>
    <t>00:20:40</t>
  </si>
  <si>
    <t>AXS-OK POLE DOWN. LIVE WIRES DOWN. PLEASE MAKE SAFE.</t>
  </si>
  <si>
    <t>00:33:29</t>
  </si>
  <si>
    <t xml:space="preserve">01/30/2022 00:33 (S2CA)  CALLBACK UPDATE COMPLETED. ETA 30 MINS </t>
  </si>
  <si>
    <t>00:42:08</t>
  </si>
  <si>
    <t>00:58:40</t>
  </si>
  <si>
    <t xml:space="preserve">OR:N/A-NOTIFIED ONCALL JOE, SAYS NO CREWS AVAILABLE (S2CA 00:30 01/30/2022)
OR:N/A-ARCOS EXHAUSTED FOR TMAN, EDWARDS ALREADY ENROUTE TO ANOTHER CARPOLE, HILLIARD NOTIFIED (S2CA 00:27 01/30/2022)
</t>
  </si>
  <si>
    <t>00:28:32</t>
  </si>
  <si>
    <t>AXS-OK CHP/PD/FD ONSITE/STANDING BY. TRANSFX DOWNWITH LIVE WIRES BLOCKING ROADWA</t>
  </si>
  <si>
    <t>00:33:13</t>
  </si>
  <si>
    <t xml:space="preserve">01/30/2022 00:33 (S2CA)  CALLBACK UPDATE COMPLETED. ETA 10 MINS </t>
  </si>
  <si>
    <t>00:39:00</t>
  </si>
  <si>
    <t>00:05:46</t>
  </si>
  <si>
    <t>00:41:10</t>
  </si>
  <si>
    <t>KERN CO FD</t>
  </si>
  <si>
    <t>10:50:21</t>
  </si>
  <si>
    <t>WASCO</t>
  </si>
  <si>
    <t>AXS-OK FD EN ROUTE REQ CB W/ ETA @ 661-324-6551 REPORTING WIRES DOWN. NO INJURIE</t>
  </si>
  <si>
    <t xml:space="preserve">01/30/2022 10:53 (GBF4)  CALLBACK UPDATE COMPLETED. Mason provided 30 min eta, agency contacted </t>
  </si>
  <si>
    <t>10:52:38</t>
  </si>
  <si>
    <t>14:23:55</t>
  </si>
  <si>
    <t>ARVIN</t>
  </si>
  <si>
    <t>AXS-OK FD ETA, POLE IS SHEARED. LINES ARE STILL INTACT.</t>
  </si>
  <si>
    <t>14:26:22</t>
  </si>
  <si>
    <t>14:54:20</t>
  </si>
  <si>
    <t>KERN CNTY FD</t>
  </si>
  <si>
    <t>05:45:13</t>
  </si>
  <si>
    <t>AXS-OK TWO TRANSFX BLEW. AREA OUTAGE. PLEASE MAKE SAFE. ETA PLZ.WRES DWN PLE# 12</t>
  </si>
  <si>
    <t>05:53:50</t>
  </si>
  <si>
    <t>02/01/2022 05:57 (PARO) TMAN PEREZ ETA 40 MINS 02/01/2022 05:53 (PARO)  CALLBACK UPDATE COMPLETED. TMAN BARNACHIA ETA 60 MINS</t>
  </si>
  <si>
    <t>06:00:39</t>
  </si>
  <si>
    <t>06:37:22</t>
  </si>
  <si>
    <t xml:space="preserve">OR:N/A-MMP K1ID7GW WENT ENROUTE WITH 20 MIN ETA BUT TMAN WENT ONSITE FIRST. (SGR4 06:40 02/01/2022)
OR:N/A-PER CTT - NO FMO TECHS AVAILABLE TO RESPOND (SGR4 06:32 02/01/2022)
OR:N/A-RAN ARCOS FOR FMO (M2RK 06:12 02/01/2022)
OR:N/A-PER GAS DISPATCH NO RESOURCES AVAIL (PARO 06:00 02/01/2022)
OR:N/A-PER GAS DISPATCH NO RESOURCES AVAIL (PARO 06:00 02/01/2022)
OR:N/A-DISPATCH SUP AWARE OF ETA (PARO 05:58 02/01/2022)
OR:N/A-PER AGENCY WILL NOT BE STAYING PAST 30 MINS (PARO 05:55 02/01/2022)
OR:N/A-TMAN BARNACHIA ABOUT AN HOUR AWAY RUNNING ARCOS FOR 2ND TMAN (PARO 05:54 02/01/2022)
OR:N/A-ARCOS (PARO 05:38 02/01/2022)
</t>
  </si>
  <si>
    <t>BAKERSFIELD FD</t>
  </si>
  <si>
    <t>17:05:51</t>
  </si>
  <si>
    <t>AXS-OK FD ON SITE REQ CB W/ ETA @ 661-324-6551. REPORTING WIRES DOWN. NO INJURIE</t>
  </si>
  <si>
    <t xml:space="preserve">02/07/2022 17:09 (PALB)  CALLBACK UPDATE COMPLETED. CALLED TO PROVIDE 20 MIN ETA </t>
  </si>
  <si>
    <t>17:07:10</t>
  </si>
  <si>
    <t>17:39:18</t>
  </si>
  <si>
    <t>12:26:36</t>
  </si>
  <si>
    <t>AXS-OK PER FD SOMEONE USED A CHAINSAW AT THE BOTTOM OF POLE</t>
  </si>
  <si>
    <t>12:33:08</t>
  </si>
  <si>
    <t xml:space="preserve">02/08/2022 12:33 (NWA1)  CALLBACK UPDATE COMPLETED. CALLED WITH A 30 MIN ETA </t>
  </si>
  <si>
    <t>K1TGJWA</t>
  </si>
  <si>
    <t>12:31:47</t>
  </si>
  <si>
    <t>13:03:11</t>
  </si>
  <si>
    <t>DAISEY EQUIHUA</t>
  </si>
  <si>
    <t>A:OK;X:H;R:FD ENR BLWN TRANSFORMER, Pwr-Y</t>
  </si>
  <si>
    <t>14:12:42</t>
  </si>
  <si>
    <t>IRIS ROSARIO JUSTO</t>
  </si>
  <si>
    <t>13:59:08</t>
  </si>
  <si>
    <t>AXS-3 DOGS XStr-H ST/7TH Pwr-Y NO 911 CALL, STATES FIREFIGHTERS ON SITE. POLE TO POLE. AXS: 3 DOGS NO OTHR SAFETY ISSUES.</t>
  </si>
  <si>
    <t>6618697949</t>
  </si>
  <si>
    <t>14:32:11</t>
  </si>
  <si>
    <t>BAKERSFIELD PD</t>
  </si>
  <si>
    <t>21:38:52</t>
  </si>
  <si>
    <t>AXS-OK NO INJURIES</t>
  </si>
  <si>
    <t>21:42:01</t>
  </si>
  <si>
    <t xml:space="preserve">02/09/2022 21:42 (PALB)  CALLBACK UPDATE COMPLETED. CALLED TO PROVIDE 20 MIN ETA </t>
  </si>
  <si>
    <t>K1TJPBP</t>
  </si>
  <si>
    <t>21:23:19</t>
  </si>
  <si>
    <t>22:07:49</t>
  </si>
  <si>
    <t>01:09:05</t>
  </si>
  <si>
    <t>AXS-OK FD ONSITE - POLE IS LEANING</t>
  </si>
  <si>
    <t>01:17:49</t>
  </si>
  <si>
    <t xml:space="preserve">02/12/2022 01:17 (S2CA)  CALLBACK UPDATE COMPLETED. ETA 15 MINS </t>
  </si>
  <si>
    <t>05:00:00</t>
  </si>
  <si>
    <t>02:50:01</t>
  </si>
  <si>
    <t>01:38:24</t>
  </si>
  <si>
    <t>OR:N/A-updated etor p/Marty MnC (GBF4 06:49 02/12/2022)
[UPTR#9695040:OR:N/A-ARCOS FM # 289435 (JRRW 01:16 02/12/2022)
OR:N/A-ARCOS CALLOUT FOR FMO ID 289434 (S2CA 01:15 02/12/2022)
OR:N/A-ARCOS CALLOUT ID 289432, BARNACHIA ACCEPTED (S2CA 01:15 02/12/2022)
]</t>
  </si>
  <si>
    <t>ARVIN PD</t>
  </si>
  <si>
    <t>23:44:26</t>
  </si>
  <si>
    <t>AXS-OK PD/FD ONSITE/STANDING BY. POLE DOWN. LIVE WIRES DOWN. PLEASE MAKE SAFE.</t>
  </si>
  <si>
    <t>23:51:29</t>
  </si>
  <si>
    <t xml:space="preserve">02/13/2022 23:51 (MALM)  CALLBACK UPDATE COMPLETED. TMAN PEREZ ADV 35 MIN ETA @23:50 </t>
  </si>
  <si>
    <t>6618545583</t>
  </si>
  <si>
    <t>23:40:29</t>
  </si>
  <si>
    <t xml:space="preserve">OR:N/A-PER SUPERVISOR MCCOY, ADVISED TO PUSH OUT ETOR TO NOON (MALM 02:19 02/14/2022)
</t>
  </si>
  <si>
    <t>TANNER NAVARRO</t>
  </si>
  <si>
    <t>14:50:39</t>
  </si>
  <si>
    <t>A:OK;X:S BLISS ST;R:KERN CO FD ENROUTE FOR REPORT OF BALLOONS IN WIRES W/SPARKING HEARD; INC 6294, Pwr-Y</t>
  </si>
  <si>
    <t>14:56:40</t>
  </si>
  <si>
    <t xml:space="preserve">02/14/2022 14:56 (LRMJ)  CALLBACK UPDATE COMPLETED. 15 min eta </t>
  </si>
  <si>
    <t>15:30:05</t>
  </si>
  <si>
    <t>ANTONIA RODRIGUEZ</t>
  </si>
  <si>
    <t>20:12:46</t>
  </si>
  <si>
    <t>A:OK;X:GEMLIN AVE;R:MYLAR BALLOON IN WIRE PER FD ONSITE EAT 661 324 6554, Pwr-Y</t>
  </si>
  <si>
    <t>20:18:36</t>
  </si>
  <si>
    <t xml:space="preserve">02/14/2022 20:18 (LRMJ)  CALLBACK UPDATE COMPLETED. 30 MIN ETA </t>
  </si>
  <si>
    <t>6613246554</t>
  </si>
  <si>
    <t>20:15:51</t>
  </si>
  <si>
    <t>20:39:13</t>
  </si>
  <si>
    <t>BENNIE WILSON</t>
  </si>
  <si>
    <t>14:54:03</t>
  </si>
  <si>
    <t>A:OK;X:WILSON RD;R:REPORT OF TRANSFORMER ARCIN PER KERN CTY FIRE INC 226420, Pwr-Y</t>
  </si>
  <si>
    <t>14:58:18</t>
  </si>
  <si>
    <t xml:space="preserve">02/15/2022 14:58 (AVG2)  CALLBACK UPDATE COMPLETED. TMAN LEYENDECKER ONSITE. </t>
  </si>
  <si>
    <t>14:51:32</t>
  </si>
  <si>
    <t>15:04:12</t>
  </si>
  <si>
    <t>KERN CO</t>
  </si>
  <si>
    <t>16:29:21</t>
  </si>
  <si>
    <t>AXS-OK FD ENROUTE BROKEN POLE SNAPPED FROM WIND WIRES IN TACTETA REQ</t>
  </si>
  <si>
    <t>16:38:25</t>
  </si>
  <si>
    <t xml:space="preserve">02/15/2022 16:38 (AVG2)  CALLBACK UPDATE COMPLETED. ADVSD WILL CALL BACK WITH ETA. </t>
  </si>
  <si>
    <t>16:44:11</t>
  </si>
  <si>
    <t>17:15:38</t>
  </si>
  <si>
    <t xml:space="preserve">OR:N/A-SEE ILIS REPORT (AVG2 17:52 02/15/2022)
OR:N/A-NTRF (AVG2 17:42 02/15/2022)
</t>
  </si>
  <si>
    <t>16:40:11</t>
  </si>
  <si>
    <t>AXS-OK FD ENROUTE TREE DOWN INTO WIRES/TREE TRIMMERS</t>
  </si>
  <si>
    <t>16:51:53</t>
  </si>
  <si>
    <t>02/15/2022 16:51 (AVG2)  CALLBACK UPDATE COMPLETED.  02/15/2022 16:47 (AVG2) ETA 30 MIN</t>
  </si>
  <si>
    <t>16:34:01</t>
  </si>
  <si>
    <t>17:19:29</t>
  </si>
  <si>
    <t xml:space="preserve">OR:N/A-PER DO DOESNT NEED ETOR PUSHED OUT (S2CA 23:28 02/15/2022)
</t>
  </si>
  <si>
    <t>17:10:44</t>
  </si>
  <si>
    <t>AXS-ALLEY FD ENROUTE LOW WIRE IN ALLEYCABLE WIRE PER FD</t>
  </si>
  <si>
    <t>17:17:50</t>
  </si>
  <si>
    <t xml:space="preserve">02/15/2022 17:17 (AVG2)  CALLBACK UPDATE COMPLETED. eta 15 min </t>
  </si>
  <si>
    <t>17:15:52</t>
  </si>
  <si>
    <t>17:24:27</t>
  </si>
  <si>
    <t>05:43:27</t>
  </si>
  <si>
    <t>AXS-OK PLEASE EXPEDITE. FD UNABLE TO PUT OFF FIRE AT TRANSFX AND ROAD CLOSED NOW</t>
  </si>
  <si>
    <t>05:46:19</t>
  </si>
  <si>
    <t xml:space="preserve">02/16/2022 05:46 (S2CA)  CALLBACK UPDATE COMPLETED. ETA 40 MINS </t>
  </si>
  <si>
    <t>06:36:00</t>
  </si>
  <si>
    <t>05:45:53</t>
  </si>
  <si>
    <t>06:36:17</t>
  </si>
  <si>
    <t xml:space="preserve">OR:N/A-ETA 40 MINS (S2CA 05:47 02/16/2022)
</t>
  </si>
  <si>
    <t>CHiPS LOG 42</t>
  </si>
  <si>
    <t>05:29:12</t>
  </si>
  <si>
    <t>AXS-OK POLE DOWN AND LIVE WIRES DOWN. PLEASE MAKE SAFE. ETA PLZ.</t>
  </si>
  <si>
    <t>05:34:39</t>
  </si>
  <si>
    <t xml:space="preserve">02/17/2022 05:34 (S2CA)  CALLBACK UPDATE COMPLETED. ETA 30 MINS </t>
  </si>
  <si>
    <t>06:09:17</t>
  </si>
  <si>
    <t>[UPTR#9716000:OR:N/A-ARCOS CALLOUT ID 289941 (S2CA 05:31 02/17/2022)
]</t>
  </si>
  <si>
    <t>17:54:31</t>
  </si>
  <si>
    <t>AXS-OK FD ONSITE CAR VS POLEPOLE HELD UP BY VEHICLE SUSPENDED BY WIRES MINOR INJ</t>
  </si>
  <si>
    <t xml:space="preserve">02/17/2022 17:58 (MALM) TMAN BAKER ADV 30 MIN ETA </t>
  </si>
  <si>
    <t>17:56:56</t>
  </si>
  <si>
    <t>18:08:33</t>
  </si>
  <si>
    <t>18:01:36</t>
  </si>
  <si>
    <t>AXS-SW CORNER PD ONSITE POLE DAMAGED</t>
  </si>
  <si>
    <t xml:space="preserve">02/17/2022 18:10 (AVG2) ETA 30 MIN </t>
  </si>
  <si>
    <t>18:07:41</t>
  </si>
  <si>
    <t>710 BRUNDAGE LANE LP - BAKERSFIELD FAMILY</t>
  </si>
  <si>
    <t>17:10:54</t>
  </si>
  <si>
    <t>A:OK;X:P STREE;R:FIRE ON POLE BEHIND THE APARTMENT COMPLEX SMALL VEG FIRE  PER KERN CTY FIRE, Pwr-Y</t>
  </si>
  <si>
    <t>17:14:59</t>
  </si>
  <si>
    <t xml:space="preserve">02/20/2022 17:14 (PARO)  CALLBACK UPDATE COMPLETED. TMAN NAKAMURA ETA 30 MINS </t>
  </si>
  <si>
    <t>17:12:56</t>
  </si>
  <si>
    <t>17:41:34</t>
  </si>
  <si>
    <t>CLARA ISIDORO</t>
  </si>
  <si>
    <t>A:OK;X:8TH;R:TREE FIRE THEN LIVE WIRES DOWN PER FD. PLEASE MAKE SAFE ETA PLZ., Pwr-Y</t>
  </si>
  <si>
    <t>02:13:17</t>
  </si>
  <si>
    <t>02/21/2022 02:19 (PARO) MMP ESCOBAR ETA 15 MINS 02/21/2022 02:13 (PARO)  CALLBACK UPDATE COMPLETED. VERIFIED WITH AGENCY LOC/HZD</t>
  </si>
  <si>
    <t>K1GBMSO</t>
  </si>
  <si>
    <t>02:17:50</t>
  </si>
  <si>
    <t xml:space="preserve">OR:N/A-PER SUPERVISOR DUSTY OK TO CLEAR THIS OUTAGE. NOTHING LOCATED AT THIS LOCATION P/TMAN EDWARDS. THERE IS A WIRE DOWN AT 828 CHESTER, HOWEVER THEY ARE WAITING FOR THAT CUSTOMER TO CALL IN PER/DUSTY. (MALM 06:20 02/21/2022)
OR:N/A-ETOR PUSHED OUT 2 HRS. (JRRW 05:14 02/21/2022)
OR:N/A-GSR BRANDON K1GBMSO 20 MIN ETA. (JRRW 02:19 02/21/2022)
OR:N/A-CALLING GAS. (JRRW 02:17 02/21/2022)
OR:N/A-FM ARCOS RUNNING # 290345 (JRRW 02:13 02/21/2022)
</t>
  </si>
  <si>
    <t>SHERITA GRAY</t>
  </si>
  <si>
    <t>14:02:03</t>
  </si>
  <si>
    <t>A:OK;X:BUTTE;R:FD REQ ETA. TARP WRAPPED INTO LINES., Pwr-Y</t>
  </si>
  <si>
    <t>14:05:33</t>
  </si>
  <si>
    <t xml:space="preserve">02/21/2022 14:05 (MALM)  CALLBACK UPDATE COMPLETED. TMAN NAKAMURA ADV 40 MIN ETA </t>
  </si>
  <si>
    <t>14:04:32</t>
  </si>
  <si>
    <t>14:38:15</t>
  </si>
  <si>
    <t>MARIA GUTIERREZ</t>
  </si>
  <si>
    <t>14:59:54</t>
  </si>
  <si>
    <t>BUTTONWILLOW</t>
  </si>
  <si>
    <t>A:OK;X:LUX AVE;R:FD REQ ETA. TREE CAME DOWN INTO WIRES., Pwr-Y</t>
  </si>
  <si>
    <t>15:10:49</t>
  </si>
  <si>
    <t>02/22/2022 15:11 (AGG6) eta 30 min 02/22/2022 15:10 (AGG6)  CALLBACK UPDATE COMPLETED. working on eta</t>
  </si>
  <si>
    <t>15:02:35</t>
  </si>
  <si>
    <t>WAL-MART STORES INC</t>
  </si>
  <si>
    <t>18:34:30</t>
  </si>
  <si>
    <t>A:OK;X:MALL VIEW RD;R:FD ONSCENE @ POLE FIRE;PLS CALL W/ETA@INC#09166</t>
  </si>
  <si>
    <t>18:40:43</t>
  </si>
  <si>
    <t xml:space="preserve">02/22/2022 18:40 (M2RK)  CALLBACK UPDATE COMPLETED.  </t>
  </si>
  <si>
    <t>18:36:40</t>
  </si>
  <si>
    <t>18:53:09</t>
  </si>
  <si>
    <t>VERONICA FUENTES</t>
  </si>
  <si>
    <t>A:OK;X:MADISON;R:PLS CALL W/ETA@INC# 7337, Pwr-I</t>
  </si>
  <si>
    <t>19:57:10</t>
  </si>
  <si>
    <t xml:space="preserve">02/22/2022 19:57 (AGG6)  CALLBACK UPDATE COMPLETED. eta 30 min </t>
  </si>
  <si>
    <t>19:48:20</t>
  </si>
  <si>
    <t>20:03:23</t>
  </si>
  <si>
    <t>06:29:44</t>
  </si>
  <si>
    <t>AXS-OK KERN CO FD ONS REQ ETA 661-324-6551 STORAGE CONTAINER FIRE DAMAGED ELEC P</t>
  </si>
  <si>
    <t>06:45:30</t>
  </si>
  <si>
    <t>02/23/2022 06:47 (MALM) 911 DISPATCHER ROSE ADVISED THEY WILL BE CLEARING. OK TO CANCEL 911 STANDBY 02/23/2022 06:45 (MALM)  CALLBACK UPDATE COMPLETED. TMAN EDWARDS ADV 45 MIN ETA</t>
  </si>
  <si>
    <t>07:13:00</t>
  </si>
  <si>
    <t>06:56:40</t>
  </si>
  <si>
    <t>06:46:48</t>
  </si>
  <si>
    <t xml:space="preserve">OR:N/A-RAN ARCOS TMAN BARNACHIA ACCEPTED HE IS FURTHER AWAY THAN TMAN EDWARDS (MALM 06:48 02/23/2022)
OR:N/A-TMAN EDWARDS ADV 45 MIN ETA (MALM 06:44 02/23/2022)
OR:N/A-TMAN PEREZ NOT ANSWERING PHONE, CLOSEST RESOURCE AND HE IS HEADING TO SWITCH LOG. (MALM 06:43 02/23/2022)
</t>
  </si>
  <si>
    <t>KERN CTY FD</t>
  </si>
  <si>
    <t>21:04:31</t>
  </si>
  <si>
    <t>AXS-OK POWER POLE LINES DOWN+PERSON STILL IN VEH @ Real Rd , Palm St Bakersfield</t>
  </si>
  <si>
    <t xml:space="preserve">02/23/2022 21:06 (AGG6)  CALLBACK UPDATE COMPLETED. eta 15 min </t>
  </si>
  <si>
    <t>21:04:40</t>
  </si>
  <si>
    <t>21:36:39</t>
  </si>
  <si>
    <t>911</t>
  </si>
  <si>
    <t>06:27:38</t>
  </si>
  <si>
    <t>AXS-NA FD ENROUTE LINES DOW N IN ROAD, LOOKS LIKE POSSIBLE POLE WAS HIT-ETA  661</t>
  </si>
  <si>
    <t>06:34:26</t>
  </si>
  <si>
    <t xml:space="preserve">02/27/2022 06:34 (KERA)  CALLBACK UPDATE COMPLETED. 45 MIN ETA CORDEIRO </t>
  </si>
  <si>
    <t>06:47:08</t>
  </si>
  <si>
    <t>06:50:27</t>
  </si>
  <si>
    <t xml:space="preserve">OR:N/A-MnC SUPERVISOR SANCHEZ ONSITE (KERA 06:50 02/27/2022)
OR:N/A-25 MIN ETA EDWARDS, CALL EDWARDS PER HILLIARD (KERA 06:39 02/27/2022)
OR:N/A-NOTIFIED DISPATCH SUPERVISOR (KERA 06:35 02/27/2022)
OR:N/A-45 MIN ETA CORDEIRO (KERA 06:34 02/27/2022)
OR:N/A-ARCOS (KERA 06:31 02/27/2022)
</t>
  </si>
  <si>
    <t>CHiPS LOG 449</t>
  </si>
  <si>
    <t>22:39:15</t>
  </si>
  <si>
    <t>22:43:17</t>
  </si>
  <si>
    <t xml:space="preserve">02/27/2022 22:43 (PARO)  CALLBACK UPDATE COMPLETED. TMAN CARMONA ETA 15 MINS </t>
  </si>
  <si>
    <t>22:25:19</t>
  </si>
  <si>
    <t>23:04:10</t>
  </si>
  <si>
    <t>STEVE ESTRADA</t>
  </si>
  <si>
    <t>09:00:34</t>
  </si>
  <si>
    <t>A:OK;X:S. I ST;R:FD REQ ETA. SHED FIRE CAUGHT POLE ON FIRE., Pwr-Y</t>
  </si>
  <si>
    <t>09:05:47</t>
  </si>
  <si>
    <t xml:space="preserve">02/28/2022 09:05 (MXLG)  CALLBACK UPDATE COMPLETED. TMAN WATERS HAS A 20 MINUTE. CALLED 911 TO CONFIRM. </t>
  </si>
  <si>
    <t>09:02:21</t>
  </si>
  <si>
    <t>09:27:42</t>
  </si>
  <si>
    <t xml:space="preserve">OR:N/A-TMAN WATERS HAS A 20 MINUTE. CALLED 911 TO CONFIRM. (MXLG 09:06 02/28/2022)
</t>
  </si>
  <si>
    <t>AXS-OK CHP ONSITE, CAR HIT POLE, LINES DOWN</t>
  </si>
  <si>
    <t>16:19:15</t>
  </si>
  <si>
    <t xml:space="preserve">02/28/2022 16:19 (CXTQ)  CALLBACK UPDATE COMPLETED. PER TMAN CARMONA ETA 35MIN. </t>
  </si>
  <si>
    <t xml:space="preserve">OR:N/A-CREW CO 291177 (CXTQ 18:00 02/28/2022)
OR:N/A-TMAN CARMONA ONSITE OIS 1639239, FINISHING UP TAG AND WILL HEAD TO 911 STANDBY, ETA 25MIN. (CXTQ 16:26 02/28/2022)
</t>
  </si>
  <si>
    <t>BAKERSFIELD FD INC 22-40007</t>
  </si>
  <si>
    <t>14:33:44</t>
  </si>
  <si>
    <t>AXS-OK REPORT OF POLE DAMAGED AND LINEDOWN IN THE RDWAY SOUTH OF TAFT HWY</t>
  </si>
  <si>
    <t>14:39:02</t>
  </si>
  <si>
    <t xml:space="preserve">03/01/2022 14:39 (GBF4)  CALLBACK UPDATE COMPLETED. Brauer provided 30 min eta, agency contacted </t>
  </si>
  <si>
    <t>14:37:47</t>
  </si>
  <si>
    <t>15:09:27</t>
  </si>
  <si>
    <t>20:18:18</t>
  </si>
  <si>
    <t>AXS-OK POLE # 120466935 ; CALL W/ETA@ INC# 10457</t>
  </si>
  <si>
    <t>20:24:38</t>
  </si>
  <si>
    <t xml:space="preserve">03/02/2022 20:24 (AVG2)  CALLBACK UPDATE COMPLETED. ETA 50 MIN </t>
  </si>
  <si>
    <t>20:21:51</t>
  </si>
  <si>
    <t>[UPTR#9778694:OR:N/A-PER GSR SUPERVISOR, SENDING ANOTHER GSR.  GSR OLSON GAVE 35 MIN ETA. (AVG2 20:42 03/02/2022)
OR:N/A-GSR PEREZ MAPPING 30 MINUTES OUT. (AVG2 20:34 03/02/2022)
OR:N/A-GAS DISPATCH TO CALL WITH GSR ETA. (AVG2 20:32 03/02/2022)
]</t>
  </si>
  <si>
    <t>12:38:36</t>
  </si>
  <si>
    <t>AXS-OK 911 UNIT RESPONDING. POLE IS SHEARED OFF. 3 PEOPLE IN VEHICLE. NO OTHER I</t>
  </si>
  <si>
    <t>12:42:39</t>
  </si>
  <si>
    <t xml:space="preserve">03/03/2022 12:42 (NWA1)  CALLBACK UPDATE COMPLETED. CALLED WITH A 30 MIN ETA </t>
  </si>
  <si>
    <t>12:40:35</t>
  </si>
  <si>
    <t xml:space="preserve">OR:N/A-TMAN SALYERS ON SITE SEE OIS 9783285 (NWA1 13:24 03/03/2022)
</t>
  </si>
  <si>
    <t>DANIEL MARQUEZ</t>
  </si>
  <si>
    <t>03:56:49</t>
  </si>
  <si>
    <t>A:OK;X:LOTUS LN;R:BAKERSFIELD CITY FD ONSITE - POLE LOC IN FRONT, NEED ETA.</t>
  </si>
  <si>
    <t>04:00:45</t>
  </si>
  <si>
    <t xml:space="preserve">03/04/2022 04:00 (S2CA)  CALLBACK UPDATE COMPLETED. TMAN ONSITE </t>
  </si>
  <si>
    <t>03:14:28</t>
  </si>
  <si>
    <t>04:01:50</t>
  </si>
  <si>
    <t>BAKERSFIELD CTY FD</t>
  </si>
  <si>
    <t>AXS-OK FD ENR - TRANSFORMER IS ON FIRE AND WIRES ARE DOWN.</t>
  </si>
  <si>
    <t>04:26:15</t>
  </si>
  <si>
    <t xml:space="preserve">03/04/2022 04:26 (S2CA)  CALLBACK UPDATE COMPLETED. ETA 40 MINS </t>
  </si>
  <si>
    <t>04:28:56</t>
  </si>
  <si>
    <t>04:44:31</t>
  </si>
  <si>
    <t>R HAWATMEN &amp; J HAWATME</t>
  </si>
  <si>
    <t>05:26:34</t>
  </si>
  <si>
    <t>A:OK;X:PANAMA LN;R:BAKERSFIELD FD ONSITE -TRANSFORMER ON FIRE, Pwr-Y</t>
  </si>
  <si>
    <t>05:30:56</t>
  </si>
  <si>
    <t xml:space="preserve">03/04/2022 05:30 (S2CA)  CALLBACK UPDATE COMPLETED. ETA 30 MINS </t>
  </si>
  <si>
    <t>05:30:19</t>
  </si>
  <si>
    <t>06:10:46</t>
  </si>
  <si>
    <t>BULLHEAD CITY INN CORPORATION</t>
  </si>
  <si>
    <t>A:ok;X:UNKNOWN;R:FD ONSITE REQ ETA, Pwr-Y</t>
  </si>
  <si>
    <t>06:33:16</t>
  </si>
  <si>
    <t xml:space="preserve">03/04/2022 06:33 (NWA1)  CALLBACK UPDATE COMPLETED. CALLED WITH A 30 MIN ETA </t>
  </si>
  <si>
    <t>K1TMGCH</t>
  </si>
  <si>
    <t>06:31:45</t>
  </si>
  <si>
    <t>06:53:26</t>
  </si>
  <si>
    <t>BAKRSFIELD FD</t>
  </si>
  <si>
    <t>06:56:56</t>
  </si>
  <si>
    <t>AXS-OK TRANSF ON FIRE FD ON SITE NEED ETA</t>
  </si>
  <si>
    <t xml:space="preserve">03/04/2022 06:58 (NWA1)  CALLBACK UPDATE COMPLETED. 911 RECEIVED AT 06:59; TMAN ENROUTE ETA 10 MIN; 911 NOTIFIED </t>
  </si>
  <si>
    <t>06:54:36</t>
  </si>
  <si>
    <t>07:09:12</t>
  </si>
  <si>
    <t xml:space="preserve">OR:N/A-Per Crew foreman, Tallman outage is complete getting ready to call DO to close, finishing up paperwork (CXTQ 14:48 03/04/2022)
OR:N/A-SPOKE WITH TMAN LEYENDECKER; STILL WORKING ON OUTAGE; OK TO PUSH OUT 3 HOURS (NWA1 07:42 03/04/2022)
OR:N/A-911 RECEIVED AT 06:59; TMAN ENROUTE ETA 10 MIN; 911 NOTIFIED (NWA1 06:59 03/04/2022)
</t>
  </si>
  <si>
    <t>KERN FIRE</t>
  </si>
  <si>
    <t>10:17:40</t>
  </si>
  <si>
    <t>AXS-. D EN ROUTE REQ CB W/ ETA @ 661-324-6551. REPORTING BLOWN TRX. NO INJURIES/</t>
  </si>
  <si>
    <t>10:21:19</t>
  </si>
  <si>
    <t xml:space="preserve">03/04/2022 10:21 (NWA1)  CALLBACK UPDATE COMPLETED. CALLED WITH A 20 MIN ETA </t>
  </si>
  <si>
    <t>10:20:05</t>
  </si>
  <si>
    <t xml:space="preserve">OR:N/A-LOOKS TO BE PART OF OIS 1642125; TMAN NAKAMURA TO INVESTIGATE AND THEN WE WILL ASSOCIATE IF NECESSARY (NWA1 10:20 03/04/2022)
</t>
  </si>
  <si>
    <t>PATSY HERIFORD</t>
  </si>
  <si>
    <t>14:07:48</t>
  </si>
  <si>
    <t>A:OK;X:SIERRA;R:PER KERN FD , ENR ETA . REPORTS CUST WAS CUTTING DOWN TREES AND LINES ARE DOWN, Pwr-Y</t>
  </si>
  <si>
    <t>14:13:42</t>
  </si>
  <si>
    <t xml:space="preserve">03/05/2022 14:13 (GBF4)  CALLBACK UPDATE COMPLETED. BAKER PROVIDED 40 MIN ETA, AGENCY CONTACTED </t>
  </si>
  <si>
    <t>14:12:44</t>
  </si>
  <si>
    <t>14:41:27</t>
  </si>
  <si>
    <t xml:space="preserve">OR:N/A-TMAN MAPPING 10 MINS OUT (SGR4 14:31 03/05/2022)
OR:N/A-EPAGE MCCOY THE ADDRESS (GBF4 14:28 03/05/2022)
OR:N/A-BAKER MAPPING 20 MINS AWAY (GBF4 14:27 03/05/2022)
OR:N/A-NO GAS (GBF4 14:24 03/05/2022)
OR:N/A-CALLED SUP MCCOY (GBF4 14:19 03/05/2022)
OR:N/A-NOTIFIED SGR4 (GBF4 14:17 03/05/2022)
OR:N/A-LEFT TMAN V OICFEMOAIL FOR EDWARDS (GBF4 14:15 03/05/2022)
</t>
  </si>
  <si>
    <t>01:02:25</t>
  </si>
  <si>
    <t>TUPMAN</t>
  </si>
  <si>
    <t>AXS-OK FD ONSITE. POLE ON FIRE. REQ ETA 661-324-6551</t>
  </si>
  <si>
    <t>01:10:41</t>
  </si>
  <si>
    <t xml:space="preserve">03/06/2022 01:10 (S2CA)  CALLBACK UPDATE COMPLETED. ETA 30 MINS </t>
  </si>
  <si>
    <t>K1IPAE8</t>
  </si>
  <si>
    <t>01:18:31</t>
  </si>
  <si>
    <t>02:01:25</t>
  </si>
  <si>
    <t xml:space="preserve">OR:N/A-OMnC SUPERVISPR JOE VENTRESCA CALLED AND REQUESTED A 4 MAN CREW.  STARTED ARCOS CALLOUT.  CALLOUT ID #291694. (DXAM 07:21 03/06/2022)
OR:N/A-GPS SHOWS ESCOBAR AT LOCATION (S2CA 02:00 03/06/2022)
OR:N/A-NO GAS RESOURCE PER GAS DISPATCH (S2CA 01:53 03/06/2022)
OR:N/A-ARCOS STILL RUNNING FOR TMAN, SUPV MCCOY WORKING ON GETTING RESOURCES (S2CA 01:34 03/06/2022)
OR:N/A-FMO STANDBY ESCOBAR ACCEPTED WITH ETA OF 30 MINS (S2CA 01:14 03/06/2022)
OR:N/A-ARCOS CALLOUT ID FOR FMO 291655 (S2CA 01:07 03/06/2022)
OR:N/A-ARCOS CALLOUT ID 291654 (S2CA 01:05 03/06/2022)
</t>
  </si>
  <si>
    <t>AXS-OK TRAFFIC LIGHTS OUT/ INC#22-43338</t>
  </si>
  <si>
    <t>09:24:29</t>
  </si>
  <si>
    <t xml:space="preserve">03/06/2022 09:24 (DXAM)  CALLBACK UPDATE COMPLETED. CALLED 911 WITH A 30 MINUTE ETA </t>
  </si>
  <si>
    <t>09:21:41</t>
  </si>
  <si>
    <t>09:46:11</t>
  </si>
  <si>
    <t>19:26:46</t>
  </si>
  <si>
    <t>AXS-OK TRANSFORMER , POLE ON FIRE. POWER IS OUT ALSO. FD ONSITE , REQ ETA</t>
  </si>
  <si>
    <t>19:30:03</t>
  </si>
  <si>
    <t xml:space="preserve">03/06/2022 19:30 (MALM)  CALLBACK UPDATE COMPLETED. TMAN CARMONA ADV 20 MIN ETA </t>
  </si>
  <si>
    <t>19:46:23</t>
  </si>
  <si>
    <t xml:space="preserve">OR:N/A-PER CREW FOREMAN TALLMAN WILL BE CLOSING OUT THIS OUTAGE PRIOR TO EXPIRY (MALM 02:20 03/07/2022)
OR:N/A-D.O. JUAREZ WILL BE CALLING CREW FOREMAN TALLMAN TO UPDATE ETOR`S TO CORRESPONDING/CORRELATING OUTAGES RELATED TO OIS#1643601 (MALM 22:02 03/06/2022)
</t>
  </si>
  <si>
    <t>ROMARIO NAJERA</t>
  </si>
  <si>
    <t>17:39:28</t>
  </si>
  <si>
    <t>AXS-AXS OK XStr-GAGE Pwr-Y Wire on ground. No injury. Unknown danger to life or property. 911 has not been contacted. Wire is pole to pole. Wire down located in the alley next to premise.</t>
  </si>
  <si>
    <t>18:07:34</t>
  </si>
  <si>
    <t xml:space="preserve">03/09/2022 18:07 (AVG2)  CALLBACK UPDATE COMPLETED. ETA 15 MIN </t>
  </si>
  <si>
    <t>6619794991</t>
  </si>
  <si>
    <t>18:20:00</t>
  </si>
  <si>
    <t>17:43:15</t>
  </si>
  <si>
    <t>18:23:10</t>
  </si>
  <si>
    <t xml:space="preserve">OR:N/A-Customer call in for Injury to Life/Limb unknown.  Converted to 911 Standby at 18:03 (JZHK 18:14 03/09/2022)
OR:N/A-Kern Fire 661-324-6551 (JZHK 18:07 03/09/2022)
OR:N/A-Contacted Kern Fire Department. Will dispatch EMS to location. (JZHK 17:55 03/09/2022)
</t>
  </si>
  <si>
    <t>08:51:15</t>
  </si>
  <si>
    <t>AXS-OK F DENROUTE</t>
  </si>
  <si>
    <t>08:58:57</t>
  </si>
  <si>
    <t xml:space="preserve">03/12/2022 08:58 (AVG2)  CALLBACK UPDATE COMPLETED. ETA 10 MIN </t>
  </si>
  <si>
    <t>08:53:43</t>
  </si>
  <si>
    <t>09:14:09</t>
  </si>
  <si>
    <t>09:37:47</t>
  </si>
  <si>
    <t>AXS-OK FD ENROUTE / BLOWN TRANSFRMR</t>
  </si>
  <si>
    <t>09:43:57</t>
  </si>
  <si>
    <t xml:space="preserve">03/12/2022 09:43 (AVG2)  CALLBACK UPDATE COMPLETED. ETA 30-40 MIN </t>
  </si>
  <si>
    <t>10:06:38</t>
  </si>
  <si>
    <t>AXS-OK POLE DOWN ON TOP VEHICLE. PLEASE MAKE SAFE ASAP. ETA PLZ.</t>
  </si>
  <si>
    <t>23:41:46</t>
  </si>
  <si>
    <t xml:space="preserve">03/12/2022 23:41 (S2CA)  CALLBACK UPDATE COMPLETED. ETA 25 MINS </t>
  </si>
  <si>
    <t>23:29:07</t>
  </si>
  <si>
    <t>00:07:43</t>
  </si>
  <si>
    <t xml:space="preserve">OR:N/A-ARCOS CALLOUT ID 292312 (S2CA 23:23 03/12/2022)
</t>
  </si>
  <si>
    <t>SHAFTER PD INC 223130009</t>
  </si>
  <si>
    <t>AXS-OK SHAFTER PD ONSITE WITH LINES IN THE TREE ARCING</t>
  </si>
  <si>
    <t>10:22:27</t>
  </si>
  <si>
    <t xml:space="preserve">03/13/2022 10:22 (DXAM)  CALLBACK UPDATE COMPLETED. CALLED 911 WITH A 45 MINUTE ETA </t>
  </si>
  <si>
    <t>6617468500</t>
  </si>
  <si>
    <t>10:58:00</t>
  </si>
  <si>
    <t>10:20:26</t>
  </si>
  <si>
    <t>10:58:41</t>
  </si>
  <si>
    <t xml:space="preserve">OR:N/A-sw Gas Sup. Cody is able to support however 30 minute ETA. Tman is closer. (T3BI 10:49 03/13/2022)
OR:N/A-Ran Arcos for FM # 292378 (T3BI 10:49 03/13/2022)
</t>
  </si>
  <si>
    <t>LETICIA MARTINEZ</t>
  </si>
  <si>
    <t>13:29:17</t>
  </si>
  <si>
    <t>A:OK;X:ROSEWOOD;R:FD ENR. MYLAR BALLOONS ON POWERLINES. ARCING. REQ ETA 661-324-6551, Pwr-Y</t>
  </si>
  <si>
    <t>13:35:47</t>
  </si>
  <si>
    <t xml:space="preserve">03/13/2022 13:35 (DXAM)  CALLBACK UPDATE COMPLETED. CALLED 911 WITH A 30 MINUTE ETA </t>
  </si>
  <si>
    <t>13:33:49</t>
  </si>
  <si>
    <t>14:10:11</t>
  </si>
  <si>
    <t>KERN CNTY FD-CAL</t>
  </si>
  <si>
    <t>23:41:35</t>
  </si>
  <si>
    <t>AXS-OK FD ONSITE/STANDING BY. POLE SHEARED DOWN WITH LIVE WIRES. PLEASE EXPEDITE</t>
  </si>
  <si>
    <t>23:44:54</t>
  </si>
  <si>
    <t xml:space="preserve">03/13/2022 23:44 (PARO)  CALLBACK UPDATE COMPLETED. TMAN PEREZ ETA 35 MINS </t>
  </si>
  <si>
    <t>23:37:34</t>
  </si>
  <si>
    <t>00:16:08</t>
  </si>
  <si>
    <t xml:space="preserve">OR:N/A-PER ON CALL HILLARD TMAN PEREZ ETA 35 MINS @ 2344 (PARO 23:50 03/13/2022)
OR:N/A-ARCOS (PARO 23:28 03/13/2022)
</t>
  </si>
  <si>
    <t>JENNIFER MARTINEZ</t>
  </si>
  <si>
    <t>02:39:19</t>
  </si>
  <si>
    <t>A:OK;X:UNION AV;R:WOODEN LIGHT POLE. PLEASE MAKE SAFE ASAP. ETA PLZ PD ONSITE/STANDING BY., Pwr-Y</t>
  </si>
  <si>
    <t>02:47:15</t>
  </si>
  <si>
    <t>03/14/2022 02:52 (PARO) GSR ETA 20 MINS 03/14/2022 02:47 (PARO)  CALLBACK UPDATE COMPLETED. CALLED AGENCY TO VERIFY LOC/HZD</t>
  </si>
  <si>
    <t>K1GSRS9</t>
  </si>
  <si>
    <t>02:51:21</t>
  </si>
  <si>
    <t>03:13:24</t>
  </si>
  <si>
    <t xml:space="preserve">OR:N/A-NO CREW HAS BEEN ASSIGNED (PARO 05:18 03/14/2022)
OR:N/A-TMAN PEREZ LOOKING FOR RESOURCE TO RELIEVE TMAN (PARO 02:50 03/14/2022)
OR:N/A-ARCOS (PARO 02:44 03/14/2022)
</t>
  </si>
  <si>
    <t xml:space="preserve">KERN CTY FIRE </t>
  </si>
  <si>
    <t>AXS-OK POLE DOWN AND LINE DOWN IN THE ROADWAY..FD UPDATE: OCCUPANT TRAPPED. LIVE</t>
  </si>
  <si>
    <t>16:18:57</t>
  </si>
  <si>
    <t>03/16/2022 16:26 (NXD3) CALLED POLICE DEPT WITH ETA AS WELL. 03/16/2022 16:18 (NXD3)  CALLBACK UPDATE COMPLETED. ETA 15 MIN</t>
  </si>
  <si>
    <t>16:14:36</t>
  </si>
  <si>
    <t>16:42:23</t>
  </si>
  <si>
    <t xml:space="preserve">OR:N/A-CALLED TMAN FLORES FOR UPDATED ETOR, NO ANSWER PUSHED OUT ETOR 2 HRS (MALM 11:35 03/17/2022)
OR:N/A-P/SPVSR SANCHEZ UPDATED ETOR 2 HRS TO NOON. (MALM 10:00 03/17/2022)
</t>
  </si>
  <si>
    <t>16:50:46</t>
  </si>
  <si>
    <t>AXS-OK FD ONSITE FOR BLOWN TRANSFORMER WIH LINES DOWN IN RD.</t>
  </si>
  <si>
    <t>16:55:13</t>
  </si>
  <si>
    <t xml:space="preserve">03/16/2022 16:55 (M2RK)  CALLBACK UPDATE COMPLETED. tman gave 15 min eta </t>
  </si>
  <si>
    <t>17:12:11</t>
  </si>
  <si>
    <t xml:space="preserve">OR:N/A-Per tman Waters, said tman Baker had a handle by himself, didn`t need assistance. tman waters going home,. (NXD3 17:19 03/16/2022)
</t>
  </si>
  <si>
    <t>TAFT PD</t>
  </si>
  <si>
    <t>TAFT</t>
  </si>
  <si>
    <t xml:space="preserve">AXS-OK PD AND FD ONSITE. PER PD WIRES ARE ON FIRE CAUSED BY STRUCTURE FIRE. REQ </t>
  </si>
  <si>
    <t>15:52:53</t>
  </si>
  <si>
    <t xml:space="preserve">03/17/2022 15:52 (SXMU)  CALLBACK UPDATE COMPLETED. GSR ONSITE </t>
  </si>
  <si>
    <t>6617633101</t>
  </si>
  <si>
    <t>15:37:47</t>
  </si>
  <si>
    <t>15:55:02</t>
  </si>
  <si>
    <t xml:space="preserve">OR:N/A-PER GSR ONSITE SAYS IT`S COMMUNICATION LINES ONLY (SXMU 16:16 03/17/2022)
OR:N/A-GSR MCCULLAH ONSITE WILL STANDBY TILL TMAN GETS HERE - TMAN ETA 1 HOUR (SXMU 15:53 03/17/2022)
OR:N/A-CALLED AND PAGED TMAN FOR ETA (SXMU 15:41 03/17/2022)
</t>
  </si>
  <si>
    <t>HOMER TATE</t>
  </si>
  <si>
    <t>09:13:24</t>
  </si>
  <si>
    <t>A:OK;X:WEEDPATCH HWY;R:FD ENROUTE BROKEN POLE AND WIRES DOWN WITH FIRE</t>
  </si>
  <si>
    <t>09:22:10</t>
  </si>
  <si>
    <t>03/18/2022 09:22 (HXPJ)  CALLBACK UPDATE COMPLETED. Contacted  Agency and provided 10 minute ETA 03/18/2022 09:20 (HXPJ) Tman Bryan Williams provided 10 ETA</t>
  </si>
  <si>
    <t>09:15:39</t>
  </si>
  <si>
    <t>09:52:20</t>
  </si>
  <si>
    <t xml:space="preserve">OR:N/A-Spoke with Sup Sanchez. He advised Tman advised no crew needed. Customer must make repairs prior to reconnecting. Sanchez advised ok to restore. (HXPJ 12:32 03/18/2022)
OR:N/A-Still awaiting call from sup. Pushed out 2 hours (HXPJ 12:29 03/18/2022)
OR:N/A-P Sanchez, Tman is calling him. Sanchez will call dispatch with update. (HXPJ 12:28 03/18/2022)
OR:N/A-Spoke with Sup Sanchez. He will contact Tman to check tag. (HXPJ 12:19 03/18/2022)
OR:N/A-Called and spoke with Knudson. States Sanchez on call. (HXPJ 12:18 03/18/2022)
OR:N/A-Called supervisor Contreras for ETA. Reached VM (HXPJ 12:15 03/18/2022)
OR:N/A-TMAN WILLIAMS FORGOT TO PUT HIMSELF ONSITE. HAS BEEN ONSITE FOR A BIT. (MALM 09:52 03/18/2022)
</t>
  </si>
  <si>
    <t>ROSALBA MARIN</t>
  </si>
  <si>
    <t>11:35:54</t>
  </si>
  <si>
    <t>A:OK;X:JULIE ST;R:PER BAKERSFIELD PD, BYSTANDER FLAGGED DOWN PD TO REPORT POLE ON FIRE. PD DID NOT SEE ANYTHING REQ PGE TO RESPOND. WILL BE STANDING BY., Pwr-Y</t>
  </si>
  <si>
    <t>03/18/2022 11:44 (HXPJ)  CALLBACK UPDATE COMPLETED. Provided Agency 30 minute ETA 03/18/2022 11:44 (HXPJ) P Tman David Perez 30 minute ETA</t>
  </si>
  <si>
    <t>11:37:31</t>
  </si>
  <si>
    <t>12:06:46</t>
  </si>
  <si>
    <t>JANE ROARK</t>
  </si>
  <si>
    <t>07:45:03</t>
  </si>
  <si>
    <t>A:OK;X:HIGHWAY 43;R:POSSIBLE TRANSFORMER FD EN ROUTE LOG#13129, Pwr-I</t>
  </si>
  <si>
    <t xml:space="preserve">03/19/2022 07:52 (AVG2)  CALLBACK UPDATE COMPLETED. ETA 15 MIN </t>
  </si>
  <si>
    <t>07:49:11</t>
  </si>
  <si>
    <t>08:14:55</t>
  </si>
  <si>
    <t xml:space="preserve">OR:N/A-TMEN LEYENDECKER AND EDWARDS ENROUTE. SEE OIS # 1651390 (AVG2 07:54 03/19/2022)
</t>
  </si>
  <si>
    <t>VICKI MACASSI</t>
  </si>
  <si>
    <t>23:39:11</t>
  </si>
  <si>
    <t>A:ok;X:breadsley;R:fd ons call with eta 661-324-6551 inc# 13263rung dwn at 1139 spoke to kevin</t>
  </si>
  <si>
    <t>23:41:25</t>
  </si>
  <si>
    <t xml:space="preserve">03/19/2022 23:41 (KERA)  CALLBACK UPDATE COMPLETED. 10 MIN ETA WATERS </t>
  </si>
  <si>
    <t>23:40:13</t>
  </si>
  <si>
    <t>23:59:30</t>
  </si>
  <si>
    <t xml:space="preserve">OR:N/A-PER OMC NO CREWS, WILL HAVE TO PUSH OUT TILL AROUND 1200 (KERA 02:34 03/20/2022)
</t>
  </si>
  <si>
    <t xml:space="preserve">KERN CTY FD </t>
  </si>
  <si>
    <t>00:10:41</t>
  </si>
  <si>
    <t>AXS-OK FD ENR CALL WITH ETA INC# 13271RUNG DOWN TO ELECTRIC DISP @  0011 SPOKE T</t>
  </si>
  <si>
    <t>00:14:03</t>
  </si>
  <si>
    <t xml:space="preserve">03/20/2022 00:14 (KERA)  CALLBACK UPDATE COMPLETED. 45 MIN ETA WATERS, RUNNING ARCOS FOR ANOTHER TMAN STILL </t>
  </si>
  <si>
    <t>00:12:48</t>
  </si>
  <si>
    <t>00:50:57</t>
  </si>
  <si>
    <t>OR:N/A-PER OMC NO CREWS, WILL HAVE TO PUSH OUT TILL AROUND 1200 (KERA 02:35 03/20/2022)
[UPTR#9879019:OR:N/A-No Gas Resource Available (H1TE 00:26 03/20/2022)
OR:N/A-Gas Sup Checking for Resource in Area - Will call back and advise (H1TE 00:16 03/20/2022)
OR:N/A-NOTIFIED OMC, NO OTHER RESOURCES (KERA 00:16 03/20/2022)
OR:N/A-NOTIFIED DISP</t>
  </si>
  <si>
    <t xml:space="preserve">BAKERFIELD FD </t>
  </si>
  <si>
    <t>01:07:28</t>
  </si>
  <si>
    <t>AXS-OK LINE DONE ONS INC# 13276RUNG DOWN TO ELECTRIC DISP @ 0109 SPOKE TO KEVIN</t>
  </si>
  <si>
    <t>01:10:25</t>
  </si>
  <si>
    <t xml:space="preserve">03/20/2022 01:10 (KERA)  CALLBACK UPDATE COMPLETED. 15 MIN ETA WATERS </t>
  </si>
  <si>
    <t>01:08:34</t>
  </si>
  <si>
    <t>01:34:20</t>
  </si>
  <si>
    <t xml:space="preserve">OR:N/A-15 MIN ETA WATERS (KERA 01:10 03/20/2022)
</t>
  </si>
  <si>
    <t>04:25:26</t>
  </si>
  <si>
    <t>AXS-OK FD ONSITE/STANDING BY. LIVE WIRES DOWN.PLEASE MAKE SAFE. ETA PLZ.</t>
  </si>
  <si>
    <t>04:35:05</t>
  </si>
  <si>
    <t>03/20/2022 05:00 (MALM) 661 473 3428 . k1id7gw 20 min eta @04:43AM 03/20/2022 04:38 (KERA) 45 MIN ETA SUPERVISOR MARTY 03/20/2022 04:35 (KERA)  CALLBACK UPDATE COMPLETED. NO ETA YET</t>
  </si>
  <si>
    <t>MCCOY1</t>
  </si>
  <si>
    <t>04:39:52</t>
  </si>
  <si>
    <t>05:10:32</t>
  </si>
  <si>
    <t xml:space="preserve">[UPTR#9879263:OR:N/A-SUP MCCOY ONSITE (KERA 05:10 03/20/2022)
OR:N/A-15 MIN ETA GOODEN (KERA 04:42 03/20/2022)
OR:N/A-45 MIN ETA OMC MCCOY (KERA 04:40 03/20/2022)
OR:N/A-No Gas Availble (H1TE 04:36 03/20/2022)
OR:N/A-WATERS SAID IF WE CAN GET SOMEONE </t>
  </si>
  <si>
    <t>07:51:06</t>
  </si>
  <si>
    <t>AXS-OK WIRES DOW ACROSS ROADWAY, FD ENROUTE, REQ ETA 661-324-6551</t>
  </si>
  <si>
    <t xml:space="preserve">03/20/2022 07:55 (DXAM)  CALLBACK UPDATE COMPLETED. CALLED 911 WITH A 40 MINUTE ETA </t>
  </si>
  <si>
    <t>08:20:13</t>
  </si>
  <si>
    <t>09:07:59</t>
  </si>
  <si>
    <t>AXS-OK TRANSFRMER SMOKING TOO711 BELLE , 714 BRANCH ON WIRES</t>
  </si>
  <si>
    <t>09:11:04</t>
  </si>
  <si>
    <t xml:space="preserve">03/21/2022 09:11 (CXTQ)  CALLBACK UPDATE COMPLETED. tman notified and provided a 20  min eta.  notified 911 agency </t>
  </si>
  <si>
    <t>09:36:43</t>
  </si>
  <si>
    <t>00:36:29</t>
  </si>
  <si>
    <t>AXS-OK LIVE WIRES DOWN. AREA OUTAGE. PLZ MAKE SAFE ASAP. ETA PLZ.</t>
  </si>
  <si>
    <t>00:37:43</t>
  </si>
  <si>
    <t xml:space="preserve">03/22/2022 00:37 (PARO)  CALLBACK UPDATE COMPLETED. TMAN WILLIAMS ETA 40 MINS </t>
  </si>
  <si>
    <t>00:27:45</t>
  </si>
  <si>
    <t>00:57:17</t>
  </si>
  <si>
    <t xml:space="preserve">OR:N/A-per do no update from  crew - pushing etor 2.5hrs (J0AF 01:12 03/23/2022)
OR:N/A-PER VENTRESCA REQ UPDATE ETOR TO 1000 (PARO 03:23 03/22/2022)
OR:N/A-PER D O ROSS HE IS UNAWARE OF ETOR CREW IS STILL SWITCHING (PARO 03:19 03/22/2022)
OR:N/A-FOREMEN DID NOT ANSWER CALL FOR ETOR (PARO 03:18 03/22/2022)
OR:N/A-ARCOS (PARO 00:24 03/22/2022)
</t>
  </si>
  <si>
    <t>AMANDA ABERNATHY GARCIA</t>
  </si>
  <si>
    <t>18:50:43</t>
  </si>
  <si>
    <t>A:OK;X:LERDO;R:PLS CALL W/ETA @ INC#13652METER MELTING+SMOKE+AREA OUTAGE</t>
  </si>
  <si>
    <t>18:57:24</t>
  </si>
  <si>
    <t xml:space="preserve">03/22/2022 18:57 (AVG2)  CALLBACK UPDATE COMPLETED. ETA 35-40 MIN </t>
  </si>
  <si>
    <t>18:51:23</t>
  </si>
  <si>
    <t>19:37:17</t>
  </si>
  <si>
    <t xml:space="preserve">OR:N/A-TMAN CASTRO MAPS ONSITE. (AVG2 19:36 03/22/2022)
</t>
  </si>
  <si>
    <t xml:space="preserve">BAKERSFIELD FD </t>
  </si>
  <si>
    <t>17:40:54</t>
  </si>
  <si>
    <t>AXS-UNK WIRES DOWN FD ENRTE FD STANDBY UNK ETA 661324-6551</t>
  </si>
  <si>
    <t xml:space="preserve">03/23/2022 17:44 (KERA) 30 MIN ETA BAKER </t>
  </si>
  <si>
    <t>17:39:56</t>
  </si>
  <si>
    <t>18:27:35</t>
  </si>
  <si>
    <t>OR:N/A-ESTIMATOR CALL OUT PER ON CALL SUP WEBER # 293389 (AXN0 20:30 03/23/2022)
OR:N/A-PER D O CALL OUT FOR ELECTRICIAN TO REPORT TO FRUITVALE SUB # 293387 (AXN0 19:57 03/23/2022)
OR:N/A-30 MIN ETA BAKER (KERA 17:45 03/23/2022)
[UPTR#9900803:OR:N/A-PER TMAN BAKER PART OF 1654511 (AXN0 19:51 03/23/2022)
][UPTR#9900808:OR:N/A-ADVISED TMEN ON SITE (AXN0 19:53 03/23/2022)
OR:N/A-OR:N/A-FD STANDING BY 661 324 6551 (AXN0 19:44 03/23/2</t>
  </si>
  <si>
    <t>CHP INC 309</t>
  </si>
  <si>
    <t>17:44:54</t>
  </si>
  <si>
    <t>AXS-OK REPORT OF CAR HIT POLE WITH LINEDOWN PER CHP NEED ETA</t>
  </si>
  <si>
    <t>17:46:57</t>
  </si>
  <si>
    <t xml:space="preserve">03/23/2022 17:46 (KERA)  CALLBACK UPDATE COMPLETED. 30 MIN ETA BAKER </t>
  </si>
  <si>
    <t>18:27:42</t>
  </si>
  <si>
    <t>JUAN CARLOS DIAZ</t>
  </si>
  <si>
    <t>18:04:15</t>
  </si>
  <si>
    <t>A:OK;X:WILSON;R:FD ONS PL S CALL W/ETA@INC# 11325, Pwr-Y</t>
  </si>
  <si>
    <t>18:07:49</t>
  </si>
  <si>
    <t xml:space="preserve">03/24/2022 18:07 (KERA)  CALLBACK UPDATE COMPLETED. 20 MIN ETA CASTRO </t>
  </si>
  <si>
    <t>18:24:00</t>
  </si>
  <si>
    <t>18:06:12</t>
  </si>
  <si>
    <t>18:27:30</t>
  </si>
  <si>
    <t xml:space="preserve">OR:N/A-20 MIN ETA CASTRO (KERA 18:08 03/24/2022)
</t>
  </si>
  <si>
    <t>JACKIE VERNON</t>
  </si>
  <si>
    <t>19:05:27</t>
  </si>
  <si>
    <t>A:WIRE IN POOL;X:CHEVYCHASEWAY;R:ARCING@POOL;PLS CALL W/ETA@INC 14011, Pwr-YPOLE DOWN @ 2729 SCOTT PL, WIRE DOWN ACROSS 2725 SCOTT PL,2723 SCOTT PL,2713 SCOTT PL , 2709 SCOTT PL</t>
  </si>
  <si>
    <t>19:13:30</t>
  </si>
  <si>
    <t xml:space="preserve">03/24/2022 19:13 (KERA)  CALLBACK UPDATE COMPLETED. 30 MIN ETA BAKER </t>
  </si>
  <si>
    <t>19:08:48</t>
  </si>
  <si>
    <t>19:34:10</t>
  </si>
  <si>
    <t xml:space="preserve">OR:N/A-30 MIN ETA BAKER (KERA 19:11 03/24/2022)
</t>
  </si>
  <si>
    <t>JOSE G CARDIEL</t>
  </si>
  <si>
    <t>19:05:30</t>
  </si>
  <si>
    <t>Smart Mtr auto-generated tagPOLE DOWN LINES DOWN ARCING WIRE;PLS CALL W/ETA@INC 14011</t>
  </si>
  <si>
    <t>19:13:23</t>
  </si>
  <si>
    <t>19:06:56</t>
  </si>
  <si>
    <t>SHANE A MARTINEZ</t>
  </si>
  <si>
    <t>20:48:11</t>
  </si>
  <si>
    <t>A:OK;X:AVONDALE;R:COR REPORTS ARCING@CIRCUIT BREAKR;FD ONS;PLS CALL W/ETA@INC#14024, Pwr-Y</t>
  </si>
  <si>
    <t xml:space="preserve">03/24/2022 20:52 (AGG6)  CALLBACK UPDATE COMPLETED. eta 30 min </t>
  </si>
  <si>
    <t xml:space="preserve">OR:N/A-Gas Sup advised 2 GSR`s in ARea - checking to see if they can respond (H1TE 21:28 03/24/2022)
OR:N/A-CALLED GAS AND THEY SAID WE NEED TO CALL A SUPERVISOR (KERA 21:27 03/24/2022)
OR:N/A-HASNT BROKE FREE YET (KERA 21:26 03/24/2022)
OR:N/A-TMAN SAID 30 MIN (KERA 21:26 03/24/2022)
OR:N/A-NOTIFIED DISPATCH SUPERVISOR OF WHATS GOING ON (KERA 21:25 03/24/2022)
</t>
  </si>
  <si>
    <t>19:17:36</t>
  </si>
  <si>
    <t>AXS-OK PLC CAL W/ETA</t>
  </si>
  <si>
    <t>19:20:23</t>
  </si>
  <si>
    <t xml:space="preserve">03/25/2022 19:20 (KERA)  CALLBACK UPDATE COMPLETED. 37 MIN ETA MASON </t>
  </si>
  <si>
    <t>19:18:32</t>
  </si>
  <si>
    <t xml:space="preserve">OR:N/A-37 MIN MASON (KERA 19:21 03/25/2022)
</t>
  </si>
  <si>
    <t>MARIA CUEVAS DE GARCIA</t>
  </si>
  <si>
    <t>14:16:10</t>
  </si>
  <si>
    <t>A:OK;X:HANSEN;R:FD ENR. TREE ON POWERLINES. REQ ETA 661-324-6551, Pwr-Y</t>
  </si>
  <si>
    <t>14:21:30</t>
  </si>
  <si>
    <t xml:space="preserve">03/27/2022 14:21 (DBG9)  CALLBACK UPDATE COMPLETED. 20m </t>
  </si>
  <si>
    <t>14:17:52</t>
  </si>
  <si>
    <t>14:51:44</t>
  </si>
  <si>
    <t xml:space="preserve">OR:N/A-per Leyendecker, these were phone lines, NOT PGE. (DBG9 15:09 03/27/2022)
</t>
  </si>
  <si>
    <t>ANABELLA AMBRIZ</t>
  </si>
  <si>
    <t>14:59:40</t>
  </si>
  <si>
    <t>A:OK;X:N KERN ST;R:REPORT OF LIVE LINE DOWN PER KERN COUNTY FIRE INC 244, Pwr-YFD STATES SMART METER IS BROKEN @1511</t>
  </si>
  <si>
    <t xml:space="preserve">03/27/2022 15:02 (DBG9)  CALLBACK UPDATE COMPLETED. 25m </t>
  </si>
  <si>
    <t>15:01:56</t>
  </si>
  <si>
    <t>15:32:17</t>
  </si>
  <si>
    <t>BAKERSFIELD FIRE INC 757</t>
  </si>
  <si>
    <t>16:21:17</t>
  </si>
  <si>
    <t>AXS-OK LINEDOWN IN THE STREET PEOPLE DRIVING OVER IT  FD NEED  ETA</t>
  </si>
  <si>
    <t xml:space="preserve">03/27/2022 16:26 (DBG9)  CALLBACK UPDATE COMPLETED. 20m </t>
  </si>
  <si>
    <t>16:25:39</t>
  </si>
  <si>
    <t>16:40:40</t>
  </si>
  <si>
    <t>BAKERSFILED FIRE 11756</t>
  </si>
  <si>
    <t>AXS-OK REPORT OF LINEDOWN ON HOME WITH ODD BURNING ODOR OUTSIDE PER FD NEED ETA</t>
  </si>
  <si>
    <t>16:31:01</t>
  </si>
  <si>
    <t xml:space="preserve">03/27/2022 16:31 (DBG9)  CALLBACK UPDATE COMPLETED. 3m </t>
  </si>
  <si>
    <t>16:40:49</t>
  </si>
  <si>
    <t>DEANA GIBSON</t>
  </si>
  <si>
    <t>04:25:57</t>
  </si>
  <si>
    <t>A:OK;X:HWY 184;R:TREE FELL ONTO LIVE WIRES NEAR HOME. PLEASE MAKE SAFE ASAP. ETA PLZ. FD, Pwr-I</t>
  </si>
  <si>
    <t>04:31:59</t>
  </si>
  <si>
    <t>03/28/2022 04:31 (ADT0)  CALLBACK UPDATE COMPLETED.  03/28/2022 04:31 (ADT0) PER TMAN EDWARDS 25 MIN ETA</t>
  </si>
  <si>
    <t>04:28:41</t>
  </si>
  <si>
    <t>04:56:29</t>
  </si>
  <si>
    <t>GOLDEN MANAGEMENT SERVICE INC</t>
  </si>
  <si>
    <t>06:42:03</t>
  </si>
  <si>
    <t>A:OK;X:N CHESTER AVE;R:BROKEN POLE IN BACK ALLY, LOG# 2114591, FD ENROUTE, REQ ETA 661-324-6551, Pwr-Y</t>
  </si>
  <si>
    <t>06:46:47</t>
  </si>
  <si>
    <t xml:space="preserve">03/28/2022 06:46 (MALM)  CALLBACK UPDATE COMPLETED. TMAN COVERT ADV 25 MIN ETA </t>
  </si>
  <si>
    <t>06:35:58</t>
  </si>
  <si>
    <t>07:09:59</t>
  </si>
  <si>
    <t>WESTSIDE WASTE MNGT</t>
  </si>
  <si>
    <t>07:45:36</t>
  </si>
  <si>
    <t>A:OK;X:GAS COM RD;R:BCK OF  PROPERTY IN THE FIELD FD IN ROUTE, Pwr-YFD DID NO FIND AD CLEARING CALLER WANTS TO TALK TO PGE</t>
  </si>
  <si>
    <t>07:57:11</t>
  </si>
  <si>
    <t xml:space="preserve">03/28/2022 07:57 (MALM)  CALLBACK UPDATE COMPLETED. TMAN BARNACHIA ADV 30 MIN ETA </t>
  </si>
  <si>
    <t>08:20:00</t>
  </si>
  <si>
    <t>07:48:56</t>
  </si>
  <si>
    <t>08:21:59</t>
  </si>
  <si>
    <t>SANTA BARBARA CO FD</t>
  </si>
  <si>
    <t>08:53:24</t>
  </si>
  <si>
    <t>CUYAMA VALLEY</t>
  </si>
  <si>
    <t xml:space="preserve">03/28/2022 09:01 (MALM)  CALLBACK UPDATE COMPLETED. TMAN BARNACHIA ADV 30 MIN ETA </t>
  </si>
  <si>
    <t>8056832724</t>
  </si>
  <si>
    <t>09:00:49</t>
  </si>
  <si>
    <t>10:04:50</t>
  </si>
  <si>
    <t>AXS-OK PER FD BLOWN TRANSFORMER. REQ ETA</t>
  </si>
  <si>
    <t>10:07:23</t>
  </si>
  <si>
    <t xml:space="preserve">03/28/2022 10:07 (MALM)  CALLBACK UPDATE COMPLETED. TMAN BRAUER ADV 40 MIN ETA AT 3 MIN MARK </t>
  </si>
  <si>
    <t>10:05:55</t>
  </si>
  <si>
    <t>10:39:44</t>
  </si>
  <si>
    <t>CRUZ SUNIGA</t>
  </si>
  <si>
    <t>A:OK;X:BEALE AVE;R:BAKERSFIELD FD ENR - TRANSFORMER BLEW, POLE ON FIRE, AND WIRES ARE DOWN IN RDWAY., Pwr-YFD REQ EXPEDITE , CB WITH ETA</t>
  </si>
  <si>
    <t xml:space="preserve">03/28/2022 11:35 (SXMU)  CALLBACK UPDATE COMPLETED. eta 15 minutes </t>
  </si>
  <si>
    <t>11:34:09</t>
  </si>
  <si>
    <t>CHERIE MARIN</t>
  </si>
  <si>
    <t>00:55:13</t>
  </si>
  <si>
    <t>A:FIRE;X:N CHESTER AVE;R:KERN FD ONSITE - HSE FULLY ENGULFED - LIVES WIRES ARE DWN - PPL TRAPPED - PLS EXPEDITE, Pwr-Y</t>
  </si>
  <si>
    <t>00:57:09</t>
  </si>
  <si>
    <t xml:space="preserve">04/01/2022 00:57 (S2CA)  CALLBACK UPDATE COMPLETED. ETA 20 MINS </t>
  </si>
  <si>
    <t>01:36:00</t>
  </si>
  <si>
    <t>00:51:59</t>
  </si>
  <si>
    <t>01:25:57</t>
  </si>
  <si>
    <t xml:space="preserve">OR:N/A-GSR ONSITE (S2CA 01:25 04/01/2022)
OR:N/A-ARCOS CALLOUT ID 294250 (S2CA 00:49 04/01/2022)
</t>
  </si>
  <si>
    <t>ELDA GUARDADO</t>
  </si>
  <si>
    <t>12:22:30</t>
  </si>
  <si>
    <t>A:OK;X:ELM;R:FD ONSITE FUSE BOX ON FIRE, Pwr-YCALL CELL 661-496-0416</t>
  </si>
  <si>
    <t>12:25:09</t>
  </si>
  <si>
    <t xml:space="preserve">04/01/2022 12:25 (S2CA)  CALLBACK UPDATE COMPLETED. ETA 10 MINS </t>
  </si>
  <si>
    <t>12:24:09</t>
  </si>
  <si>
    <t>STACEY M LUECK</t>
  </si>
  <si>
    <t>12:32:24</t>
  </si>
  <si>
    <t>A:N/A;X:MOUNTAIN VISTA;R:FD RQST ELECT ONLY FOR STRUCTURE FIRE, Pwr-Y</t>
  </si>
  <si>
    <t xml:space="preserve">04/03/2022 12:39 (DXAM)  CALLBACK UPDATE COMPLETED. CALLED 911 WITH A 20 MINUTE ETA </t>
  </si>
  <si>
    <t>12:38:49</t>
  </si>
  <si>
    <t>16:52:19</t>
  </si>
  <si>
    <t>AXS-OK FD ENR - LINES DWN CAUSED BRUSH FIRE.</t>
  </si>
  <si>
    <t>17:03:55</t>
  </si>
  <si>
    <t>04/03/2022 17:09 (DBG9) 30m 04/03/2022 17:03 (DBG9)  CALLBACK UPDATE COMPLETED. acknowledged tag, location is 65 &amp; Gretlein Rd.</t>
  </si>
  <si>
    <t>17:06:26</t>
  </si>
  <si>
    <t>17:33:20</t>
  </si>
  <si>
    <t>17:13:42</t>
  </si>
  <si>
    <t>AXS-OK CHP ENR - LINES ARE DOWN BLOCKING ROADWAY.PER KERN FD -  GUIDE WIRE IS DW</t>
  </si>
  <si>
    <t>17:24:40</t>
  </si>
  <si>
    <t>04/03/2022 17:30 (DBG9) 35m 04/03/2022 17:24 (DBG9)  CALLBACK UPDATE COMPLETED. will CB /w ETA - their units are still enroute.</t>
  </si>
  <si>
    <t>K1GT1WB</t>
  </si>
  <si>
    <t>17:50:07</t>
  </si>
  <si>
    <t xml:space="preserve">OR:N/A-notified RFO and Disp Supv. GSR Tim Web responding. (DBG9 17:40 04/03/2022)
</t>
  </si>
  <si>
    <t>04:57:01</t>
  </si>
  <si>
    <t>AXS-OK POLE DOWN. LIVE WIRES DOWN ACROSS ROADWAY. PLEASE MAKE SAFE ASAP. ETA  PL</t>
  </si>
  <si>
    <t>05:05:06</t>
  </si>
  <si>
    <t>04/04/2022 05:13 (PARO) CALLED CHP GAVE ETA 10 MINS 04/04/2022 05:12 (PARO) TMAN WILLIAMS ETA 10 MINS 04/04/2022 05:05 (PARO)  CALLBACK UPDATE COMPLETED. CALLED AGENCY TO VERIFY LOC/HZD</t>
  </si>
  <si>
    <t>05:08:55</t>
  </si>
  <si>
    <t>05:26:58</t>
  </si>
  <si>
    <t>OR:N/A-PER SUP DUSTY WEBER NO NEED TO PUSH OUT ETOR. ADVISED WILL CALL BACK IF ETOR NEEDS TO BE PUSHED. (ADT0 09:40 04/04/2022)
OR:N/A-NTRF (PARO 05:33 04/04/2022)
[UPTR#9968474:OR:N/A-CHP: 661-827-5400 FD  ARRIVED AT 0508 MAY CLEAR CHP WILL STAY ONSCENE PER AGENC Y DISPATCH (PARO 05:09 04/04/2022)
OR:N/A-ARCOS (PARO 05:00 04/04/2022)
]</t>
  </si>
  <si>
    <t>ROSALBA GARNICA</t>
  </si>
  <si>
    <t>15:04:41</t>
  </si>
  <si>
    <t>A:OK;X:8TH ST;R:PLS CALL W/ETA@INC# 22-64255, Pwr-Y</t>
  </si>
  <si>
    <t xml:space="preserve">04/04/2022 15:09 (KERA)  CALLBACK UPDATE COMPLETED. 30 MIN ETA MASON </t>
  </si>
  <si>
    <t>15:24:46</t>
  </si>
  <si>
    <t xml:space="preserve">OR:N/A-RINGDOWN RECIEVED. (ADT0 15:09 04/04/2022)
OR:N/A-LEFT MESSAGE FOR FLORES (KERA 15:07 04/04/2022)
</t>
  </si>
  <si>
    <t>03:10:55</t>
  </si>
  <si>
    <t>A:OK;X:M;R:PLEASE MAKE SAFE PER BFD. ETA  PLZ., Pwr-Y</t>
  </si>
  <si>
    <t>04/06/2022 10:03 (KASP) related to OIS 1662999. GSR onsite at 0327. Verified GSR stayed onsite until T-Man arrived at 0423.</t>
  </si>
  <si>
    <t>GUSTAVO BRAVO</t>
  </si>
  <si>
    <t>A:OK;X:KING ST;R:FD REQ ETA, Pwr-Y</t>
  </si>
  <si>
    <t xml:space="preserve">04/05/2022 15:34 (SXMU)  CALLBACK UPDATE COMPLETED. eta 20 minutes </t>
  </si>
  <si>
    <t>15:32:41</t>
  </si>
  <si>
    <t>CHAYREL ADAMES</t>
  </si>
  <si>
    <t>19:57:24</t>
  </si>
  <si>
    <t>A:IN ALLEY;X:D , 22ND;R:FD ENR;PLS CALL W/ETA@INC# 12943, Pwr-Y</t>
  </si>
  <si>
    <t>20:00:54</t>
  </si>
  <si>
    <t xml:space="preserve">04/05/2022 20:00 (MALM)  CALLBACK UPDATE COMPLETED. TMAN LEYENDECKER ADV 30 MIN ETA </t>
  </si>
  <si>
    <t>19:59:02</t>
  </si>
  <si>
    <t>20:31:23</t>
  </si>
  <si>
    <t>21:48:44</t>
  </si>
  <si>
    <t>A:OK;X:V ST;R:AXSOK: FRESNO FD ONS; PLS CALL 6613246551 W/ETA @ INC# 12953 : XST V ST, Pwr-Y</t>
  </si>
  <si>
    <t>21:53:56</t>
  </si>
  <si>
    <t xml:space="preserve">04/05/2022 21:53 (MALM)  CALLBACK UPDATE COMPLETED. TMAN LEYENDECKER ADV 10 MIN ETA </t>
  </si>
  <si>
    <t>21:53:26</t>
  </si>
  <si>
    <t>21:59:35</t>
  </si>
  <si>
    <t>KERN CTY FIRE</t>
  </si>
  <si>
    <t>11:49:39</t>
  </si>
  <si>
    <t>AXS-OK LINEDOWN INFORNT OF ADDRESS PER FD ENRT NEED ETA</t>
  </si>
  <si>
    <t>11:56:13</t>
  </si>
  <si>
    <t xml:space="preserve">04/06/2022 11:56 (MALM)  CALLBACK UPDATE COMPLETED. TMAN MASON ADV 35 MIN ETA </t>
  </si>
  <si>
    <t>11:55:27</t>
  </si>
  <si>
    <t>GILBERTO BRITO</t>
  </si>
  <si>
    <t>00:15:26</t>
  </si>
  <si>
    <t>A:ok;X:DELAWARE ST;R:PLEASE MAKE SAFE. ETA. BFD</t>
  </si>
  <si>
    <t>00:24:08</t>
  </si>
  <si>
    <t xml:space="preserve">04/07/2022 00:24 (S2CA)  CALLBACK UPDATE COMPLETED. ETA 30 MINS </t>
  </si>
  <si>
    <t>00:29:17</t>
  </si>
  <si>
    <t>00:39:47</t>
  </si>
  <si>
    <t xml:space="preserve">OR:N/A-GSR ONSITE SRS9 (S2CA 00:39 04/07/2022)
OR:N/A-ETA FOR GSR IS 0043 (S2CA 00:19 04/07/2022)
OR:N/A-ARCOS CALLOUT ID 294838 (S2CA 00:17 04/07/2022)
</t>
  </si>
  <si>
    <t>KERCO</t>
  </si>
  <si>
    <t>14:41:15</t>
  </si>
  <si>
    <t>AXS-OK FD ONSITE SPARKING POLE GRASS FIRE</t>
  </si>
  <si>
    <t>14:48:07</t>
  </si>
  <si>
    <t>04/07/2022 15:00 (AXN0) GAVE UPDATED 20 MINUTE ETA 04/07/2022 14:48 (AXN0)  CALLBACK UPDATE COMPLETED. GAVE 45 MINUTE ETA</t>
  </si>
  <si>
    <t>14:58:05</t>
  </si>
  <si>
    <t>15:23:50</t>
  </si>
  <si>
    <t xml:space="preserve">OR:N/A-PER TMAN LEYENDECKER NOTHING FOUND - OK TO RESTORE (AXN0 16:06 04/07/2022)
OR:N/A-LEFT MESSAGE WITH SUP MCCOY FOR HELP WITH ETA (AXN0 14:51 04/07/2022)
OR:N/A-ADV DISPATCH SUP OF ETA (AXN0 14:50 04/07/2022)
OR:N/A-04/07/2022 14:48 (AXN0)  CALLBACK UPDATE COMPLETED. GAVE 45 MINUTE ETA (AXN0 14:48 04/07/2022)
</t>
  </si>
  <si>
    <t>JAMMIE TAMAYO</t>
  </si>
  <si>
    <t>A:OK;X:UNK;R:KERN COUNTY FD ONSITE -, Pwr-Y</t>
  </si>
  <si>
    <t xml:space="preserve">04/07/2022 16:03 (AXN0)  CALLBACK UPDATE COMPLETED. GAVE 30 MINUTE ETA </t>
  </si>
  <si>
    <t>16:01:39</t>
  </si>
  <si>
    <t>16:30:09</t>
  </si>
  <si>
    <t xml:space="preserve">OR:N/A-04/07/2022 16:03 (AXN0)  CALLBACK UPDATE COMPLETED. GAVE 30 MINUTE ETA (AXN0 16:03 04/07/2022)
</t>
  </si>
  <si>
    <t>YOW YEA CHIOU</t>
  </si>
  <si>
    <t>A:OK;X:K;R:KERNCO FD 661-324-6551 ONSITE SMOKE FROM ABANDONED BUILDING, Pwr-N</t>
  </si>
  <si>
    <t>16:59:02</t>
  </si>
  <si>
    <t xml:space="preserve">04/07/2022 16:59 (AXN0)  CALLBACK UPDATE COMPLETED. GAVE 20  MINUTE ETA </t>
  </si>
  <si>
    <t>16:53:35</t>
  </si>
  <si>
    <t>17:22:32</t>
  </si>
  <si>
    <t xml:space="preserve">OR:N/A-04/07/2022 16:59 (AXN0)  CALLBACK UPDATE COMPLETED. GAVE 20  MINUTE ETA (AXN0 16:59 04/07/2022)
OR:N/A-LEFT MESSAGE AN EAPGE FOR ETA FROM TMAN BAKER (AXN0 16:56 04/07/2022)
</t>
  </si>
  <si>
    <t>AT&amp;T SERVICES INC</t>
  </si>
  <si>
    <t>20:14:47</t>
  </si>
  <si>
    <t>A:OK;X:CALIFORNIA;R:BAKERSFIELD FD REPORTS VAULT ON FIRE; PLS CALL W/ETA@ INC# 13219, Pwr-N</t>
  </si>
  <si>
    <t>20:21:20</t>
  </si>
  <si>
    <t xml:space="preserve">04/07/2022 20:21 (AXN0)  CALLBACK UPDATE COMPLETED. GAVE 15 MINUTE ETA </t>
  </si>
  <si>
    <t>23:59:42</t>
  </si>
  <si>
    <t>20:34:47</t>
  </si>
  <si>
    <t xml:space="preserve">OR:N/A-BEEN DEALING WITH 4 911s - NOT SURE IF THIS WAS A LATE DROP OR NOTE (AXN0 20:45 04/07/2022)
</t>
  </si>
  <si>
    <t>KRISTAL FOELL</t>
  </si>
  <si>
    <t>04:10:09</t>
  </si>
  <si>
    <t>A:OK;X:PICO AND CRYSTAL;R:KERN FD ONSITE - ELEC LINES ON FIRE, Pwr-Y</t>
  </si>
  <si>
    <t>04:14:29</t>
  </si>
  <si>
    <t xml:space="preserve">04/08/2022 04:14 (S2CA)  CALLBACK UPDATE COMPLETED. ETA 40 MINS </t>
  </si>
  <si>
    <t>04:48:00</t>
  </si>
  <si>
    <t>04:14:17</t>
  </si>
  <si>
    <t>04:49:11</t>
  </si>
  <si>
    <t xml:space="preserve">OR:N/A-LEFT MESSAGE FOR ON STAND BY IN TAFT. (JRRW 04:33 04/08/2022)
OR:N/A-CALLED ON CALL. (JRRW 04:30 04/08/2022)
OR:N/A-ASKING GAS TO RUN ARCOS. (JRRW 04:25 04/08/2022)
OR:N/A-FM ARCOS RUNNIG. (JRRW 04:19 04/08/2022)
</t>
  </si>
  <si>
    <t>MARY ELLEN GONZALES</t>
  </si>
  <si>
    <t>20:09:06</t>
  </si>
  <si>
    <t>A:OK;X:FAIRFAX;R:KERN CTY FD ONS; PLS CALL W/ETA@INC# 16475, Pwr-Y</t>
  </si>
  <si>
    <t>20:11:22</t>
  </si>
  <si>
    <t xml:space="preserve">04/08/2022 20:11 (GBF4)  CALLBACK UPDATE COMPLETED. agency confirmed that tman is onsite </t>
  </si>
  <si>
    <t>20:09:46</t>
  </si>
  <si>
    <t xml:space="preserve">OR:N/A-confirmed w/tman he is onsite (GBF4 20:13 04/08/2022)
OR:N/A-tman had previously advised he was onsite (GBF4 20:13 04/08/2022)
</t>
  </si>
  <si>
    <t>JAVONTE PERKINS</t>
  </si>
  <si>
    <t>23:10:05</t>
  </si>
  <si>
    <t>A:OK;X:14TH ST;R:BAKERSFIELD FD ONSITE - NEED BOTH GAS AND ELEC TO SECURE THE MTRS - XST: 14TH ST - NEED ETA: 661-324-6551, Pwr-Y</t>
  </si>
  <si>
    <t>23:15:15</t>
  </si>
  <si>
    <t xml:space="preserve">04/08/2022 23:15 (S2CA)  CALLBACK UPDATE COMPLETED. ETA 20 MINS </t>
  </si>
  <si>
    <t>23:33:17</t>
  </si>
  <si>
    <t xml:space="preserve">OR:N/A-EDWARDS ENROUTE HAVING TROUBLE LOGGING ON ETA 20 MINS (S2CA 23:16 04/08/2022)
OR:N/A-EDWARDS CALLED OUT (S2CA 23:12 04/08/2022)
</t>
  </si>
  <si>
    <t>DAVID PENTZ</t>
  </si>
  <si>
    <t>04:27:34</t>
  </si>
  <si>
    <t>A:unk.;X:34th St.;R:FD ONSITE - WIRES ARE DWN ACROSS THE ROOF OF HOTEL -NEED ETA: 661-324-6551, Pwr-Y</t>
  </si>
  <si>
    <t>04:36:51</t>
  </si>
  <si>
    <t xml:space="preserve">04/09/2022 04:36 (S2CA)  CALLBACK UPDATE COMPLETED. ETA 20 MINS </t>
  </si>
  <si>
    <t>04:35:44</t>
  </si>
  <si>
    <t>MICHAEL MAGANA</t>
  </si>
  <si>
    <t>14:21:22</t>
  </si>
  <si>
    <t>A:OK;X:CATRO;R:REPORT OF CAR HIT POLE POSS POLE FIRE PER CHP INC 244 REQUEST ETA, Pwr-Y</t>
  </si>
  <si>
    <t>04/10/2022 14:30 (GBF4) standby provided 10 min eta, advised agency 04/10/2022 14:28 (GBF4)  CALLBACK UPDATE COMPLETED. Carmona provided 20 min eta, agency contacted</t>
  </si>
  <si>
    <t>K1NDPHR</t>
  </si>
  <si>
    <t>14:45:01</t>
  </si>
  <si>
    <t xml:space="preserve">OR:N/A-standby eta 10 mins (GBF4 14:29 04/10/2022)
OR:N/A-sent epage (GBF4 14:24 04/10/2022)
OR:N/A-LEFT TMAN VOICEMAIL (GBF4 14:23 04/10/2022)
</t>
  </si>
  <si>
    <t>AXS-OK FD REQ ETA.  1.5 MI WEST OF ZACHARY ON MERCED AVE.</t>
  </si>
  <si>
    <t>04/11/2022 09:28 (CXTQ) NOTIFIED AGENCY OF ETA 04/11/2022 09:27 (CXTQ) PER TMAN PEREZ ETA 40MIN AT 10MIN MARK, PUT US AT 50MIN APPROX. 04/11/2022 09:23 (CXTQ) 30-45min ETA, will see if I can find a closer resource. 04/11/2022 09:21 (CXTQ)  CALLBACK UPDATE COMPLETED. lm for tman to request ETA. will call back agency.</t>
  </si>
  <si>
    <t>09:14:19</t>
  </si>
  <si>
    <t>09:19:42</t>
  </si>
  <si>
    <t>[UPTR#16600:OR:N/A-LM FOR TMAN CORDEIRO TO REQT ETA. (CXTQ 09:17 04/11/2022)
][UPTR#16629:OR:N/A-called tman Perez, advise tman Cordiero and standby onsite. (CXTQ 10:01 04/11/2022)
OR:N/A-Tman Cordeiro onsite releated car pole. 09:59, will uncheck. (CXT</t>
  </si>
  <si>
    <t>10:59:58</t>
  </si>
  <si>
    <t xml:space="preserve">04/11/2022 10:59 (CXTQ)  CALLBACK UPDATE COMPLETED. TMAN NOTIFIED AND PROVIDED A 2  MIN ETA.  NOTIFIED 911 AGENCY </t>
  </si>
  <si>
    <t>10:42:09</t>
  </si>
  <si>
    <t>11:05:11</t>
  </si>
  <si>
    <t xml:space="preserve">OR:N/A-D.O TO EXTEND ETOR (KERA 14:22 04/11/2022)
</t>
  </si>
  <si>
    <t>FLORENCIO ZUNIGA LOMA</t>
  </si>
  <si>
    <t>20:09:24</t>
  </si>
  <si>
    <t>A:UNKNOWN;X:HALEY ST;R:STRUCTURE FIRE,NEED ELEC DISCONNECTED, DAVE PHILLIPS - BUILDING DEPT ONSITE, 661-364-3354,, Pwr-Y</t>
  </si>
  <si>
    <t>20:15:07</t>
  </si>
  <si>
    <t>04/11/2022 20:16 (KERA) NO ONE ANSWERS CALLBACK 04/11/2022 20:15 (KERA)  CALLBACK UPDATE COMPLETED. 15 MIN ETA WILLIAMS</t>
  </si>
  <si>
    <t>6613643354</t>
  </si>
  <si>
    <t>20:13:35</t>
  </si>
  <si>
    <t xml:space="preserve">OR:N/A-15 MIN ETA WILLIAMS (KERA 20:16 04/11/2022)
OR:N/A-NO ONE ANSWERS CALLBACK (KERA 20:16 04/11/2022)
</t>
  </si>
  <si>
    <t>RICARDO CASILLAS</t>
  </si>
  <si>
    <t>21:29:35</t>
  </si>
  <si>
    <t>A:OK;X:PALM;R:BAKERSFIELD FD ONSCENE PLS CALL W/ETA @INC# 013773, Pwr-Y</t>
  </si>
  <si>
    <t>21:31:45</t>
  </si>
  <si>
    <t xml:space="preserve">04/11/2022 21:31 (KERA)  CALLBACK UPDATE COMPLETED. 30 MIN CARMONA </t>
  </si>
  <si>
    <t>21:29:11</t>
  </si>
  <si>
    <t xml:space="preserve">OR:N/A-30 MIN CARMONA (KERA 21:32 04/11/2022)
</t>
  </si>
  <si>
    <t>04:26:47</t>
  </si>
  <si>
    <t>AXS-OK POLE ACROSS THE LANE, ETA RQST</t>
  </si>
  <si>
    <t>04:30:54</t>
  </si>
  <si>
    <t xml:space="preserve">04/12/2022 04:30 (PARO)  CALLBACK UPDATE COMPLETED. TMAN  WATERS ETA 30 MINS </t>
  </si>
  <si>
    <t>05:01:00</t>
  </si>
  <si>
    <t>04:30:24</t>
  </si>
  <si>
    <t>05:04:55</t>
  </si>
  <si>
    <t>07:08:43</t>
  </si>
  <si>
    <t>AXS-LOW WIRESWIRES DOWN ON GROUND FD ASKING TO EXPEDITE</t>
  </si>
  <si>
    <t xml:space="preserve">04/12/2022 07:19 (GRA2)  CALLBACK UPDATE COMPLETED. Spoke with Waters and he is onsite.  having FAS issues.  Called and updated the agency </t>
  </si>
  <si>
    <t>07:11:47</t>
  </si>
  <si>
    <t>07:15:19</t>
  </si>
  <si>
    <t xml:space="preserve">OR:N/A-Spoke with waters and confirmed he is onsite.  Having FAS issues (GRA2 07:21 04/12/2022)
</t>
  </si>
  <si>
    <t>08:28:52</t>
  </si>
  <si>
    <t>AXS-OK FD REQ ETA.  WITH VEG FIRE.</t>
  </si>
  <si>
    <t>08:34:57</t>
  </si>
  <si>
    <t xml:space="preserve">04/12/2022 08:34 (GRA2)  CALLBACK UPDATE COMPLETED. 10 m eta per tman flores, called and updated the agency </t>
  </si>
  <si>
    <t>08:32:03</t>
  </si>
  <si>
    <t>08:40:56</t>
  </si>
  <si>
    <t>JOIAHNA D GLENN</t>
  </si>
  <si>
    <t>A:OK;X:BROADWAY;R:KERN CTY FD ONS PLS CALL 6613246551 W/ETA@ INC# 17099, Pwr-Y</t>
  </si>
  <si>
    <t>18:29:32</t>
  </si>
  <si>
    <t xml:space="preserve">04/12/2022 18:29 (MALM)  CALLBACK UPDATE COMPLETED. TMAN WATERS ADV 10 MIN ETA </t>
  </si>
  <si>
    <t>18:15:47</t>
  </si>
  <si>
    <t>18:45:06</t>
  </si>
  <si>
    <t>NANCY I PERDOMO</t>
  </si>
  <si>
    <t>21:33:49</t>
  </si>
  <si>
    <t>A:OK;X:LIGGETT ST;R:AXSOK: BAKERSFIELD FD ONS PLS CALL 6613246551 W/ETA@ INC# 14009, Pwr-Y</t>
  </si>
  <si>
    <t>21:36:19</t>
  </si>
  <si>
    <t xml:space="preserve">04/13/2022 21:36 (KLKB)  CALLBACK UPDATE COMPLETED. eta 30 mins </t>
  </si>
  <si>
    <t>21:34:47</t>
  </si>
  <si>
    <t>22:02:06</t>
  </si>
  <si>
    <t>SUSAN HARTSH</t>
  </si>
  <si>
    <t>17:42:41</t>
  </si>
  <si>
    <t>A:OK;X:2ND ST;R:FIRE DEPARTMENT ON SCENE REQUEST ETA 661-324-6551; RESIDENTIAL/HOUSE STRUCTURE FIRE; XST 2ND ST; AXS OK, Pwr-Y</t>
  </si>
  <si>
    <t xml:space="preserve">04/14/2022 17:48 (WKT4)  CALLBACK UPDATE COMPLETED. TMAN GAVE 30 MIN ETA. FD ADVISED. </t>
  </si>
  <si>
    <t>18:23:06</t>
  </si>
  <si>
    <t xml:space="preserve">OR:N/A-04/14/2022 17:48 (WKT4)  CALLBACK UPDATE COMPLETED. TMAN GAVE 30 MIN ETA. FD ADVISED. (WKT4 17:49 04/14/2022)
</t>
  </si>
  <si>
    <t>CHRISTINA CORTEZ</t>
  </si>
  <si>
    <t>23:21:43</t>
  </si>
  <si>
    <t>A:OK;X:CALIFORNIA ST;R:BAKERSFIELD FD ONSITE - NEED TO SECURE THE MTR; WIRES ARE ABOVE STRUCTURE AND IS A HAZARD., Pwr-Y</t>
  </si>
  <si>
    <t xml:space="preserve">04/14/2022 23:24 (S2CA)  CALLBACK UPDATE COMPLETED. ETA 30 MINS </t>
  </si>
  <si>
    <t>23:41:00</t>
  </si>
  <si>
    <t>23:23:52</t>
  </si>
  <si>
    <t>23:47:36</t>
  </si>
  <si>
    <t>CARRIE NOVEL</t>
  </si>
  <si>
    <t>02:38:30</t>
  </si>
  <si>
    <t>A:OK;X:QUICY DR;R:KERN COUNTY FD ONSITE - NEED BOTH GAS AND ELEC TO SECURE THE MTRS - XST: QUICY DR - NEED ETA: 661-324-6551, Pwr-Y</t>
  </si>
  <si>
    <t>02:41:31</t>
  </si>
  <si>
    <t xml:space="preserve">04/15/2022 02:41 (S2CA)  CALLBACK UPDATE COMPLETED. ETA 15 MINS </t>
  </si>
  <si>
    <t>02:53:00</t>
  </si>
  <si>
    <t>02:39:11</t>
  </si>
  <si>
    <t>03:05:36</t>
  </si>
  <si>
    <t>ERNESTINA VIOLANTE</t>
  </si>
  <si>
    <t>A:OK;X:M ST;R:PER FD ONSITE FIRE HYDRANT STRUCK AND LINES DWN, Pwr-Y</t>
  </si>
  <si>
    <t>10:07:09</t>
  </si>
  <si>
    <t xml:space="preserve">04/15/2022 10:07 (KERA)  CALLBACK UPDATE COMPLETED. 20 MIN ETA PEREZ </t>
  </si>
  <si>
    <t>10:18:00</t>
  </si>
  <si>
    <t>10:03:42</t>
  </si>
  <si>
    <t>10:20:29</t>
  </si>
  <si>
    <t xml:space="preserve">OR:N/A-20 MIN ETA PEREZ (KERA 10:09 04/15/2022)
</t>
  </si>
  <si>
    <t xml:space="preserve">AXS-OK FD ONSITE REQUES ETA 661-324-6551; POLE# 139558 CAR POLE ACCIDENT, MINOR </t>
  </si>
  <si>
    <t>16:37:34</t>
  </si>
  <si>
    <t xml:space="preserve">04/15/2022 16:37 (WKT4)  CALLBACK UPDATE COMPLETED. TMAN BAKER GIVE 10 MIN ETA. ADVISED </t>
  </si>
  <si>
    <t>16:35:09</t>
  </si>
  <si>
    <t>16:42:10</t>
  </si>
  <si>
    <t>KERN PD(ONS)</t>
  </si>
  <si>
    <t>20:11:28</t>
  </si>
  <si>
    <t>AXS-OK WIRES DOW WITH SPARKING; P/PD-661-327-7111 - PRESS 0 TO BYPASS PHONE TREE</t>
  </si>
  <si>
    <t>20:17:50</t>
  </si>
  <si>
    <t xml:space="preserve">04/16/2022 20:17 (GBF4)  CALLBACK UPDATE COMPLETED. BRAUER PROVIDED 5  MIN ETA, AGENCY CONTACTED </t>
  </si>
  <si>
    <t>19:52:40</t>
  </si>
  <si>
    <t>20:24:15</t>
  </si>
  <si>
    <t xml:space="preserve">OR:N/A-BRAUER TO RESPOND TO WHITE n MONITOR, 5 MIN ETA (GBF4 20:19 04/16/2022)
OR:N/A-BAKER WAS GIVEN A HAZARD ON RAIDER ST THAT HE IS RESPONDING TO (GBF4 20:18 04/16/2022)
</t>
  </si>
  <si>
    <t>03:20:56</t>
  </si>
  <si>
    <t>AXS-OK STRUCTURE FIRE AT CORNER HOUSE; NEED ETA PER FIRE DEPT</t>
  </si>
  <si>
    <t>03:27:59</t>
  </si>
  <si>
    <t xml:space="preserve">04/17/2022 03:27 (S2CA)  CALLBACK UPDATE COMPLETED. ETA 30 MINS </t>
  </si>
  <si>
    <t>03:29:36</t>
  </si>
  <si>
    <t>04:01:38</t>
  </si>
  <si>
    <t xml:space="preserve">OR:N/A-MMP ESCOBAR 30 MINS ETA (S2CA 03:28 04/17/2022)
OR:N/A-ARCOS CALLOUT ID 296072 FOR TMAN, ARCOS CALLOUT ID 296073 FOR FMO (S2CA 03:24 04/17/2022)
</t>
  </si>
  <si>
    <t>15:57:25</t>
  </si>
  <si>
    <t>AXS-OK FD ENR. TENT STUCK ON POWERLINES. REQ ETA</t>
  </si>
  <si>
    <t>04/17/2022 16:26 (GBF4) JP ETA 5 MINS 04/17/2022 15:59 (GBF4)  CALLBACK UPDATE COMPLETED. CARMONA PROVIDED 40 MIN ETA, AGENCY CONTACTED</t>
  </si>
  <si>
    <t>16:26:04</t>
  </si>
  <si>
    <t>OR:N/A-JP ETA 5 MIN (GBF4 16:27 04/17/2022)
OR:N/A-CALLED TANELLA (GBF4 16:16 04/17/2022)
OR:N/A-LEFT JP VM (GBF4 16:15 04/17/2022)
OR:N/A-CALLED MCCOY, I BELIEVE JP LIVES IN TAFT, HE SAID HE`S ON LOAN BUT I CAN CALL HIM (GBF4 16:15 04/17/2022)
OR:N/A-CALLED GAS DISPATCH TO SEE IF THEY HAD ANYONE NEAR, THEY DIDN`T HAVE ANYONE CLOSER THAN 60 MINS (GBF4 16:12 04/17/2022)
OR:N/A-CALLING MnC MARTY TO SEE IF HE HAD ANYONE IN THE AREA (GBF4 16:10 04/17/2022)
OR:N/A-PARTIAL VOLTAGE (GBF4 15:51 04/17/2022)
[UPTR#67011:OR:N/A-P/WATERS HE SAID HE`S ALSO A 40 MIN ETA (GBF4 16:05 04/17/2022)
]</t>
  </si>
  <si>
    <t>CRYSTAL BELTRAN LOPEZ</t>
  </si>
  <si>
    <t>20:54:22</t>
  </si>
  <si>
    <t>A:OK;X:W CHESTER;R:FD ONSITE , REQ ETA ACTIVE FIRE, Pwr-Y</t>
  </si>
  <si>
    <t>20:55:54</t>
  </si>
  <si>
    <t xml:space="preserve">04/17/2022 20:55 (GBF4)  CALLBACK UPDATE COMPLETED. BRAUER PROVIDED 15 MIN ETA, AGENCY CONTACTED </t>
  </si>
  <si>
    <t>20:55:05</t>
  </si>
  <si>
    <t>23:56:14</t>
  </si>
  <si>
    <t>A:OK;X:COOPER AVE;R:STRUCTURE FIRE; NEED ETA PER FIRE DEPT, Pwr-I</t>
  </si>
  <si>
    <t>00:02:13</t>
  </si>
  <si>
    <t>04/18/2022 00:03 (PARO) TMAN CASTRO ETA 40 MINS 04/18/2022 00:02 (PARO)  CALLBACK UPDATE COMPLETED. GSR ETA 25 MINS</t>
  </si>
  <si>
    <t>00:10:56</t>
  </si>
  <si>
    <t>00:38:34</t>
  </si>
  <si>
    <t xml:space="preserve">OR:N/A-ARCOS (PARO 23:58 04/17/2022)
</t>
  </si>
  <si>
    <t>AXS-OK FD REQUEST ETA FOR LARGE NET IN THE ELEC LINES</t>
  </si>
  <si>
    <t>14:51:16</t>
  </si>
  <si>
    <t xml:space="preserve">04/19/2022 14:51 (SXMU)  CALLBACK UPDATE COMPLETED. eta 30 minutes </t>
  </si>
  <si>
    <t>14:50:29</t>
  </si>
  <si>
    <t>15:18:37</t>
  </si>
  <si>
    <t>ANASTASIA DE LA CUEVA-MURILLO</t>
  </si>
  <si>
    <t>22:44:28</t>
  </si>
  <si>
    <t>AXS-DOG XStr-QUANTICO Pwr-I TREE FELL ON PROPERTY FD ONSITE, VOLTAGE TO THE GROUND,BACK YARD, AS CUSTOMER WAS RUNNING HE WAS SHOCKED</t>
  </si>
  <si>
    <t>6619784863</t>
  </si>
  <si>
    <t>22:45:44</t>
  </si>
  <si>
    <t xml:space="preserve">OR:N/A-MnC SUP SANCHEZ NOTIFIED BY FIELD OF TREE CONDITIONS. (L2LS 00:04 04/22/2022)
OR:N/A-CUSTOMER STILL HAS TREE LAYING OVER SERVICE. CUSTOMER NEEDS TO HAVE TREE REMOVED AND CALL FOR CREW REPAIRS. (L2LS 00:04 04/22/2022)
</t>
  </si>
  <si>
    <t xml:space="preserve">KERN COUNTY </t>
  </si>
  <si>
    <t>AXS-UNKNWN KERN COUNTY SAYS POWER OUT AND NO REPORTS OF WIRE DOWN</t>
  </si>
  <si>
    <t>23:24:49</t>
  </si>
  <si>
    <t xml:space="preserve">04/21/2022 23:24 (S2CA)  CALLBACK UPDATE COMPLETED. ETA 20 MINS </t>
  </si>
  <si>
    <t>23:18:52</t>
  </si>
  <si>
    <t>23:40:07</t>
  </si>
  <si>
    <t>00:13:48</t>
  </si>
  <si>
    <t>AXS-OK UNIT TRACKING 1 1/2 MILES ON LOST HILLS ROAD, TRANSFORMER ON FIRE INC #18</t>
  </si>
  <si>
    <t>00:17:44</t>
  </si>
  <si>
    <t xml:space="preserve">04/22/2022 00:17 (S2CA)  CALLBACK UPDATE COMPLETED. ETA 45 MINS </t>
  </si>
  <si>
    <t>23:39:42</t>
  </si>
  <si>
    <t>01:10:38</t>
  </si>
  <si>
    <t xml:space="preserve">OR:N/A-FM HAS OVER A 50 MINUTE EAT. (JRRW 00:30 04/22/2022)
OR:N/A-ON CALL DOES NOT HAVE ANYONE CLOSER AND HE IS NOT CLOSE. (JRRW 00:28 04/22/2022)
OR:N/A-ON CALL WENT TO VOICE MAIL. ONE CALL # (JRRW 00:26 04/22/2022)
OR:N/A-GAS DISPATCH IS RUNNING ARCOS. (JRRW 00:24 04/22/2022)
OR:N/A-ONCALL SUPV AWARE OF TAG (S2CA 00:23 04/22/2022)
OR:N/A-FM ARCOS RUNNING # 296522 (JRRW 00:19 04/22/2022)
</t>
  </si>
  <si>
    <t>ZAHER SAYEGH</t>
  </si>
  <si>
    <t>00:48:03</t>
  </si>
  <si>
    <t>A:OK;X:O ST;R:BAKERSFIELD FD ONSITE REQUEST ETA 661-324-6551; COMMERCIAL BUILDING STRUCTURE FIRE; XST O ST, AXS OK, Pwr-Y</t>
  </si>
  <si>
    <t>00:55:24</t>
  </si>
  <si>
    <t xml:space="preserve">04/22/2022 00:55 (S2CA)  CALLBACK UPDATE COMPLETED. ETA 30 MINS </t>
  </si>
  <si>
    <t>K1NFJV8</t>
  </si>
  <si>
    <t>01:05:00</t>
  </si>
  <si>
    <t>00:49:48</t>
  </si>
  <si>
    <t>01:07:41</t>
  </si>
  <si>
    <t xml:space="preserve">OR:N/A-k1mggk3 30 - 45 min ETA (JRRW 00:52 04/22/2022)
</t>
  </si>
  <si>
    <t>01:28:37</t>
  </si>
  <si>
    <t>AXS-UNKNOWN POLE SPARKING P/ KERN COUNTY INC#1584</t>
  </si>
  <si>
    <t>01:32:22</t>
  </si>
  <si>
    <t xml:space="preserve">04/22/2022 01:32 (S2CA)  CALLBACK UPDATE COMPLETED. ETA 20 MINS </t>
  </si>
  <si>
    <t>01:31:09</t>
  </si>
  <si>
    <t>01:51:45</t>
  </si>
  <si>
    <t>SANTIAGO CREEK MHP</t>
  </si>
  <si>
    <t>02:14:55</t>
  </si>
  <si>
    <t>A:OK;X:SYLVIA DR;R:FD ONSITE REQUESTING ETA 661-324-6551; POLE FIRE - UNKNOWN CAUSE; AXS OK, Pwr-I</t>
  </si>
  <si>
    <t xml:space="preserve">04/22/2022 02:18 (S2CA)  CALLBACK UPDATE COMPLETED. ETA 15 MINS </t>
  </si>
  <si>
    <t>02:37:00</t>
  </si>
  <si>
    <t>02:17:54</t>
  </si>
  <si>
    <t>02:39:58</t>
  </si>
  <si>
    <t xml:space="preserve">OR:N/A-MMP K1MGGK3 HAS A 30 MIN ETA. (JRRW 02:19 04/22/2022)
</t>
  </si>
  <si>
    <t>03:37:28</t>
  </si>
  <si>
    <t>A:OK;X:SYLVIA DR;R:FD ONSITE REQUESTING ETA 661-324-6551; POLE FIRE IN MOBILE HOME PARK; POLE LOCATED IN NORTH END OF PARK; FD HAS NOT CLEARED, PLEASE CALL IF UNABLE TO LOCATE, Pwr-Y</t>
  </si>
  <si>
    <t>03:41:20</t>
  </si>
  <si>
    <t xml:space="preserve">04/22/2022 03:41 (S2CA)  CALLBACK UPDATE COMPLETED. ETA 5 MINS </t>
  </si>
  <si>
    <t>BARBARENA11</t>
  </si>
  <si>
    <t>PAMELA J ROSENTHAL</t>
  </si>
  <si>
    <t>04:23:10</t>
  </si>
  <si>
    <t>A:OK;X:S REAL RD;R:BAKERSFIELD FD ONSITE REQUEST ETA 661-324-6551; RESIDENTIAL STRUCTURE FIRE; XST S REAL RD; AXS OK LOG# 15092</t>
  </si>
  <si>
    <t>04:26:17</t>
  </si>
  <si>
    <t xml:space="preserve">04/22/2022 04:26 (S2CA)  CALLBACK UPDATE COMPLETED. ETA 10 MINS </t>
  </si>
  <si>
    <t>04:24:17</t>
  </si>
  <si>
    <t>04:44:23</t>
  </si>
  <si>
    <t>SHEILA JOHNSON</t>
  </si>
  <si>
    <t>16:06:06</t>
  </si>
  <si>
    <t>A:OK;X:ELM ST;R:FD REQ ETA, Pwr-I</t>
  </si>
  <si>
    <t>16:10:22</t>
  </si>
  <si>
    <t xml:space="preserve">04/22/2022 16:10 (MALM)  CALLBACK UPDATE COMPLETED. TMAN CASTRO ADV 30 MIN ETA </t>
  </si>
  <si>
    <t>16:09:04</t>
  </si>
  <si>
    <t>16:25:58</t>
  </si>
  <si>
    <t>MUTEA ABDO M MIHTAR</t>
  </si>
  <si>
    <t>16:18:49</t>
  </si>
  <si>
    <t>A:OK;X:texas st;R:fd enroute req eta 661 324 6551, Pwr-Y</t>
  </si>
  <si>
    <t xml:space="preserve">04/22/2022 16:22 (MALM)  CALLBACK UPDATE COMPLETED. TMAN LEYENDECKER ADV 20 MIN ETA </t>
  </si>
  <si>
    <t>16:20:56</t>
  </si>
  <si>
    <t>14:39:49</t>
  </si>
  <si>
    <t>AXS-OKOK TO CANCELPER FD UNABLE TO LOCATE</t>
  </si>
  <si>
    <t>14:42:34</t>
  </si>
  <si>
    <t xml:space="preserve">04/23/2022 14:42 (MALM)  CALLBACK UPDATE COMPLETED. TMAN FLORES ADV 30 MIN ETA </t>
  </si>
  <si>
    <t>14:41:32</t>
  </si>
  <si>
    <t>15:19:30</t>
  </si>
  <si>
    <t xml:space="preserve">OR:N/A-TMAN FLORES IS ENROUTE TO THIS 911. HE IS DRIVING AND WAS UNABLE TO PUT HIMSELF ENROUTE. HE IS ALMOST TO THE 911. (MALM 15:15 04/23/2022)
</t>
  </si>
  <si>
    <t>NORTH OF THE RIVER RECREATION &amp; PARK DISTRIC</t>
  </si>
  <si>
    <t>22:28:18</t>
  </si>
  <si>
    <t>A:ok;X:lonosn;R:pole # 8469 FD ONSITE NOT SURE IF STANDING BY, Pwr-Y</t>
  </si>
  <si>
    <t xml:space="preserve">04/23/2022 22:33 (S2CA) ETA 10 MINS </t>
  </si>
  <si>
    <t>6613922000</t>
  </si>
  <si>
    <t>22:31:58</t>
  </si>
  <si>
    <t xml:space="preserve">OR:N/A-updated etor per on call marty (AGG6 17:47 04/24/2022)
</t>
  </si>
  <si>
    <t>DARIUS MOJIBI</t>
  </si>
  <si>
    <t>16:49:32</t>
  </si>
  <si>
    <t>A:OK;X:BRENHOLD;R:THEY CN HEAR THE WRES BUZZING, Pwr-YWIRES DOWN STIKCING OUT OF POLE</t>
  </si>
  <si>
    <t>17:00:35</t>
  </si>
  <si>
    <t xml:space="preserve">04/24/2022 17:00 (AGG6)  CALLBACK UPDATE COMPLETED. eta 30 min </t>
  </si>
  <si>
    <t>16:59:25</t>
  </si>
  <si>
    <t>17:15:28</t>
  </si>
  <si>
    <t>MARIA RIVADENEYRA GOMEZ</t>
  </si>
  <si>
    <t>16:54:12</t>
  </si>
  <si>
    <t>A:OK;X:PINE;R:LINES DOWN IN BACK YARD FORM FIRE</t>
  </si>
  <si>
    <t>17:03:50</t>
  </si>
  <si>
    <t>04/24/2022 17:09 (AGG6) t man perez to respond. eta 35 min 04/24/2022 17:03 (AGG6)  CALLBACK UPDATE COMPLETED. working on eta</t>
  </si>
  <si>
    <t>17:19:21</t>
  </si>
  <si>
    <t xml:space="preserve">OR:N/A-gsr onsite (AGG6 17:15 04/24/2022)
OR:N/A-gsr jprf also responding to structure fire. eta 17:25 (AGG6 17:04 04/24/2022)
OR:N/A-swing t men unable to pull off underground outage. running arcos (AGG6 17:01 04/24/2022)
</t>
  </si>
  <si>
    <t>WILLIAMS,MATTIE</t>
  </si>
  <si>
    <t>06:08:21</t>
  </si>
  <si>
    <t>A:OK;X:PATRICIA;R:ACTIVE STRUCTURE FIRE REQUESTING ETA, Pwr-Y</t>
  </si>
  <si>
    <t>06:16:27</t>
  </si>
  <si>
    <t xml:space="preserve">04/25/2022 06:16 (MALM)  CALLBACK UPDATE COMPLETED. TMAN PEREZ ADV 30 MIN ETA </t>
  </si>
  <si>
    <t>06:28:00</t>
  </si>
  <si>
    <t>06:29:54</t>
  </si>
  <si>
    <t xml:space="preserve">OR:N/A-ARCOS CALLOUT (MALM 06:13 04/25/2022)
</t>
  </si>
  <si>
    <t>AXS-OK FD ENRTE REQ ETA STRUCTURE FIRE LINES BEING THREATENED</t>
  </si>
  <si>
    <t>20:22:40</t>
  </si>
  <si>
    <t>04/25/2022 20:22 (HXPJ)  CALLBACK UPDATE COMPLETED.  04/25/2022 20:22 (HXPJ) P Tman Leydecker 45 min ETA. Agency callback complete</t>
  </si>
  <si>
    <t>CLIFFORD R THOMPSON</t>
  </si>
  <si>
    <t>09:33:25</t>
  </si>
  <si>
    <t>A:OK;X:VICTOR ST;R:ACTIVE STRUCTURE FIRE, Pwr-Y</t>
  </si>
  <si>
    <t xml:space="preserve">04/26/2022 09:36 (NWA1)  CALLBACK UPDATE COMPLETED. CALLED WITH A 30 MIN ETA </t>
  </si>
  <si>
    <t>09:34:52</t>
  </si>
  <si>
    <t>09:58:01</t>
  </si>
  <si>
    <t xml:space="preserve">OR:N/A-CALLED FIRE DEPT AND PROVIDED A 30 MIN ETA (NWA1 09:37 04/26/2022)
</t>
  </si>
  <si>
    <t>B &amp; B SURPLUS INC</t>
  </si>
  <si>
    <t>15:37:53</t>
  </si>
  <si>
    <t>A:OK;X:WEDDING LN;R:FD REQ ETA., Pwr-Y</t>
  </si>
  <si>
    <t>04/26/2022 15:52 (HXPJ)  CALLBACK UPDATE COMPLETED. Agency callback complete 04/26/2022 15:52 (HXPJ) Tman Carmona unable to respond. Tman Covert gave 30 min ETA 04/26/2022 15:44 (HXPJ) Called Tman Carmona for ETA, left VM.</t>
  </si>
  <si>
    <t>16:30:30</t>
  </si>
  <si>
    <t xml:space="preserve">OR:N/A-P Field notes, no need for crew to respond. Meter tech to go out tomorrow to replace CT (HXPJ 18:22 04/26/2022)
OR:N/A-Called One call. No answer or VM. (HXPJ 18:20 04/26/2022)
</t>
  </si>
  <si>
    <t>LUZ SANCHEZ</t>
  </si>
  <si>
    <t>20:12:31</t>
  </si>
  <si>
    <t>A:IN ALLEY;X:S TULARE / UNION;R:THREATENING STRUCTURE/PLS CALL W/ETA@ INC# 15720, Pwr-Y</t>
  </si>
  <si>
    <t>20:19:23</t>
  </si>
  <si>
    <t>04/26/2022 20:19 (HXPJ) Agency callback complete 04/26/2022 20:19 (HXPJ)  CALLBACK UPDATE COMPLETED. Tman Carmona gave 15 min ETA. Agency</t>
  </si>
  <si>
    <t>20:17:40</t>
  </si>
  <si>
    <t>STEVE S MCGOWAN</t>
  </si>
  <si>
    <t>15:01:33</t>
  </si>
  <si>
    <t>A:unkn;X:hagamen , mohak;R:main line hit socal gas called in, calling to shut off electric to area for hazard, William serrano 323-853-3980, Pwr-Y</t>
  </si>
  <si>
    <t>3238533980</t>
  </si>
  <si>
    <t>K1GKAO9</t>
  </si>
  <si>
    <t>15:59:46</t>
  </si>
  <si>
    <t xml:space="preserve">OR:N/A-Kern Co FD is on scene  661-324-6551 (H1TE 15:47 04/27/2022)
OR:N/A-So-Cal Gas on scene -- 800-427-2200  -- Main Gas Line Hit (H1TE 15:39 04/27/2022)
OR:N/A-Tman Baker gave 30 minute ETA (HXPJ 15:34 04/27/2022)
</t>
  </si>
  <si>
    <t>OFELIA NEBRIDA</t>
  </si>
  <si>
    <t>15:55:33</t>
  </si>
  <si>
    <t>A:OK;X:JANET AVE;R:REPORT OF ATTIC FIRE PER BAKERSFIELD FIRE NEED ETA, Pwr-Y</t>
  </si>
  <si>
    <t>16:05:52</t>
  </si>
  <si>
    <t>04/27/2022 16:12 (PARO) TIM WEBB GSR ONSCENE 04/27/2022 16:05 (PARO)  CALLBACK UPDATE COMPLETED. VERIFIED LOC/HZD</t>
  </si>
  <si>
    <t>16:41:26</t>
  </si>
  <si>
    <t xml:space="preserve">OR:N/A-TIM WEBB GSR ONSCENE (PARO 16:12 04/27/2022)
OR:N/A-LOOKING FOR RESOURCE (PARO 16:05 04/27/2022)
</t>
  </si>
  <si>
    <t>08:13:58</t>
  </si>
  <si>
    <t>08:16:15</t>
  </si>
  <si>
    <t xml:space="preserve">04/28/2022 08:16 (MXMA)  CALLBACK UPDATE COMPLETED. 15 MIN ETA </t>
  </si>
  <si>
    <t>08:14:48</t>
  </si>
  <si>
    <t>08:33:18</t>
  </si>
  <si>
    <t>WENDELL HECK</t>
  </si>
  <si>
    <t>19:29:10</t>
  </si>
  <si>
    <t>A:ok;X:freeborn;R:kern cty fd  fd ons inc# 19657rung down @ 1929 spoke to nick</t>
  </si>
  <si>
    <t>19:33:56</t>
  </si>
  <si>
    <t xml:space="preserve">04/28/2022 19:33 (NWA1)  CALLBACK UPDATE COMPLETED. CALLED WITH A 40 MIN ETA </t>
  </si>
  <si>
    <t>19:31:57</t>
  </si>
  <si>
    <t>20:16:21</t>
  </si>
  <si>
    <t>10:22:01</t>
  </si>
  <si>
    <t>AXS-OK TREE ON WIRES SMOKING FD ONSITE</t>
  </si>
  <si>
    <t>10:24:44</t>
  </si>
  <si>
    <t xml:space="preserve">04/29/2022 10:24 (J0AF)  CALLBACK UPDATE COMPLETED. 10min eta </t>
  </si>
  <si>
    <t>10:18:59</t>
  </si>
  <si>
    <t>10:32:09</t>
  </si>
  <si>
    <t xml:space="preserve">OR:N/A-PUSHED ETOR BASED ON REPAIR TIME SHOWN (8HRS) (J0AF 12:47 04/29/2022)
</t>
  </si>
  <si>
    <t>COUNTY OF KERN</t>
  </si>
  <si>
    <t>17:31:04</t>
  </si>
  <si>
    <t>A:OK;X:GOSFORD RD;R:FD ONSITE. POLE SHEARED AT THE BOTTOM. REQ ETA 661-324-6551, Pwr-Y</t>
  </si>
  <si>
    <t>17:36:46</t>
  </si>
  <si>
    <t xml:space="preserve">04/29/2022 17:36 (LRMJ)  CALLBACK UPDATE COMPLETED. 30 MIN ETA </t>
  </si>
  <si>
    <t>17:33:19</t>
  </si>
  <si>
    <t>18:04:49</t>
  </si>
  <si>
    <t>08:48:24</t>
  </si>
  <si>
    <t xml:space="preserve">04/30/2022 08:52 (AVG2)  CALLBACK UPDATE COMPLETED. ETA 10 MIN </t>
  </si>
  <si>
    <t>08:49:53</t>
  </si>
  <si>
    <t>09:06:49</t>
  </si>
  <si>
    <t>HWY PATROL</t>
  </si>
  <si>
    <t>00:57:15</t>
  </si>
  <si>
    <t>AXS-OK P/HWY PATROL CAR INTO POLE, POLE IS SHEARED OFF, WIRES STILL INTACT.  HWY</t>
  </si>
  <si>
    <t>01:01:13</t>
  </si>
  <si>
    <t xml:space="preserve">05/01/2022 01:01 (S2CA)  CALLBACK UPDATE COMPLETED. ETA 20 MINS </t>
  </si>
  <si>
    <t>00:35:32</t>
  </si>
  <si>
    <t>01:21:57</t>
  </si>
  <si>
    <t xml:space="preserve">OR:N/A-ARCOS CALLOUT ID 297570 (S2CA 00:25 05/01/2022)
</t>
  </si>
  <si>
    <t>ELIZABETH AVIS</t>
  </si>
  <si>
    <t>05:59:26</t>
  </si>
  <si>
    <t>A:ok;X:OILDALE;R:P/FD STRUCTURE FIRE AND ARCING WIRES. FD ONSITE REQ ETA 661 324 6551., Pwr-Y</t>
  </si>
  <si>
    <t>06:12:14</t>
  </si>
  <si>
    <t xml:space="preserve">05/01/2022 06:12 (AXN0)  CALLBACK UPDATE COMPLETED. GAVE 25 MINUTE ETA </t>
  </si>
  <si>
    <t>06:13:32</t>
  </si>
  <si>
    <t>06:27:50</t>
  </si>
  <si>
    <t xml:space="preserve">OR:N/A-05/01/2022 06:12 (AXN0)  CALLBACK UPDATE COMPLETED. GAVE 25 MINUTE ETA (AXN0 06:12 05/01/2022)
OR:N/A-ADVISED SUP MCCOY RUNNING ARCOS - WHILE ON PHONE TMAN LEYENDECKER TOOK CALL OUT WITH 25 MINUTE ETA (AXN0 06:11 05/01/2022)
OR:N/A-ADVISED DISPATCH SUP RUNNING ARCOS (AXN0 06:09 05/01/2022)
OR:N/A-TMAN CORDEIRO SWTICHING - ARCOS # 297595 (AXN0 06:08 05/01/2022)
</t>
  </si>
  <si>
    <t>14:20:41</t>
  </si>
  <si>
    <t>AXS-OK TENT IN LINES PER FD</t>
  </si>
  <si>
    <t xml:space="preserve">05/01/2022 14:24 (AVG2)  CALLBACK UPDATE COMPLETED. ETA 15 MIN </t>
  </si>
  <si>
    <t>14:07:57</t>
  </si>
  <si>
    <t>14:41:18</t>
  </si>
  <si>
    <t>TYREE SIMPSON</t>
  </si>
  <si>
    <t>22:48:14</t>
  </si>
  <si>
    <t>A:OK;X:E 4TH;R:P/BAKERSFIELD FD LINES DOWN AND SPARKING IN BACKYARD.  FD ONSITE REQ ETA 661 324 6551</t>
  </si>
  <si>
    <t>22:52:22</t>
  </si>
  <si>
    <t xml:space="preserve">05/01/2022 22:52 (PARO)  CALLBACK UPDATE COMPLETED. TMAN CARMONA ETA 25 MINS </t>
  </si>
  <si>
    <t>22:50:45</t>
  </si>
  <si>
    <t>23:17:19</t>
  </si>
  <si>
    <t xml:space="preserve">OR:N/A-THIS OIS WAS CALLED IN FOR THIS OUTAGE AS WELL 1685917 (PARO 23:22 05/01/2022)
</t>
  </si>
  <si>
    <t xml:space="preserve">AXS-OK POWERLINES ON CAR, VEHICLE FIRE HAS MELTED THE LINES.  FD ONSITE REQ ETA </t>
  </si>
  <si>
    <t>23:36:18</t>
  </si>
  <si>
    <t xml:space="preserve">05/01/2022 23:36 (PARO)  CALLBACK UPDATE COMPLETED. TMAN LEYENDECKER ETA30 MINS </t>
  </si>
  <si>
    <t>23:46:07</t>
  </si>
  <si>
    <t>23:53:06</t>
  </si>
  <si>
    <t xml:space="preserve">OR:N/A-ARCOS (PARO 23:32 05/01/2022)
</t>
  </si>
  <si>
    <t>03:14:08</t>
  </si>
  <si>
    <t>AXS-OK P/KERN CO FD, ONSITE REQ ETA 661 324 6551</t>
  </si>
  <si>
    <t>03:19:26</t>
  </si>
  <si>
    <t>05/02/2022 03:20 (PARO) GSR WILL MAKE TIME AT 20 MIN ETA 05/02/2022 03:19 (PARO)  CALLBACK UPDATE COMPLETED. TMAN LEYENDECKER ETA50 MINS</t>
  </si>
  <si>
    <t>03:17:05</t>
  </si>
  <si>
    <t>03:49:07</t>
  </si>
  <si>
    <t xml:space="preserve">OR:N/A-GSR ONSCENE AT 0345 (PARO 03:49 05/02/2022)
</t>
  </si>
  <si>
    <t>04:26:41</t>
  </si>
  <si>
    <t>A:OK;X:PLYMOUTH AVE;R:P/KERN CO FD, ONSITE REQ ETA 661 3246551, Pwr-Y</t>
  </si>
  <si>
    <t>04:34:21</t>
  </si>
  <si>
    <t>05/02/2022 04:44 (PARO) GSR ONSITE @ 0441 05/02/2022 04:34 (PARO)  CALLBACK UPDATE COMPLETED. CALLED AGENCY TO VERIFY LOC</t>
  </si>
  <si>
    <t>04:44:13</t>
  </si>
  <si>
    <t xml:space="preserve">OR:N/A-GSR ETA 20 MINS (PARO 04:36 05/02/2022)
OR:N/A-ARCOS (PARO 04:28 05/02/2022)
</t>
  </si>
  <si>
    <t>06:18:32</t>
  </si>
  <si>
    <t>AXS-OK ACTIVE STRUCTURE FIRE REQUESTING ETA</t>
  </si>
  <si>
    <t>06:21:48</t>
  </si>
  <si>
    <t xml:space="preserve">05/02/2022 06:21 (GBF4)  CALLBACK UPDATE COMPLETED. FLORES PROVIDED 20 MIN ETA, AGENCY CONTACTED </t>
  </si>
  <si>
    <t>06:20:29</t>
  </si>
  <si>
    <t>06:31:22</t>
  </si>
  <si>
    <t>18:36:31</t>
  </si>
  <si>
    <t>A:OK;X:OLIVE;R:please call rj Castillo for kern cty pub works, Pwr-I</t>
  </si>
  <si>
    <t xml:space="preserve">05/02/2022 18:41 (MXMA) 5 MIN ETA </t>
  </si>
  <si>
    <t>6619125400</t>
  </si>
  <si>
    <t>18:22:09</t>
  </si>
  <si>
    <t>19:10:20</t>
  </si>
  <si>
    <t xml:space="preserve">OR:N/A-TMAN WATERS ACCEPTED (MXMA 18:10 05/02/2022)
OR:N/A-ARCOS CALLOUT ID 297776 (MXMA 18:05 05/02/2022)
</t>
  </si>
  <si>
    <t>02:46:28</t>
  </si>
  <si>
    <t>AXS-OK P/CHP CAR INTO POLE AND SPARKING LINES DOWN IN THE HIGHWAY.  CHP ONSITE R</t>
  </si>
  <si>
    <t>02:47:28</t>
  </si>
  <si>
    <t xml:space="preserve">05/03/2022 02:47 (PARO)  CALLBACK UPDATE COMPLETED. TMAN LEYENDECKER ETA 30 MINS </t>
  </si>
  <si>
    <t>02:45:56</t>
  </si>
  <si>
    <t>03:15:56</t>
  </si>
  <si>
    <t>13:08:42</t>
  </si>
  <si>
    <t>A:OK;X:WOOD ST;R:ACTIVE STRUCTURE FIRE REQ ETA 661-324-6551, Pwr-N</t>
  </si>
  <si>
    <t xml:space="preserve">05/03/2022 13:10 (GBF4)  CALLBACK UPDATE COMPLETED. BRAUER PROVIDED 10 MIN ETA, AGENCY CONTACTED </t>
  </si>
  <si>
    <t>13:09:48</t>
  </si>
  <si>
    <t>13:29:25</t>
  </si>
  <si>
    <t>OSCAR RUDNICK</t>
  </si>
  <si>
    <t>03:11:56</t>
  </si>
  <si>
    <t>A:OK;X:SHADY LN;R:FD ONSITE REQ ETA 661 324 6551., Pwr-I</t>
  </si>
  <si>
    <t>03:20:23</t>
  </si>
  <si>
    <t>05/04/2022 03:20 (GRA2)  CALLBACK UPDATE COMPLETED. 30m eta given by FMO Ali Aamir.  Called and updated the agency 05/04/2022 03:13 (GRA2) Arcos callout started</t>
  </si>
  <si>
    <t>03:29:42</t>
  </si>
  <si>
    <t>03:50:09</t>
  </si>
  <si>
    <t xml:space="preserve">OR:N/A-Salyers accepted the 212 arcos callout.  he has relived ali (GRA2 05:17 05/04/2022)
OR:N/A-FMO aha4 accepted the callout.  Still waiting for a t-man (GRA2 03:24 05/04/2022)
OR:N/A-Arcos (GRA2 03:12 05/04/2022)
</t>
  </si>
  <si>
    <t>21:24:40</t>
  </si>
  <si>
    <t>AXS-OK PLEASE CALL 6613246551 W/ETA@ INC# 016857</t>
  </si>
  <si>
    <t>21:27:59</t>
  </si>
  <si>
    <t xml:space="preserve">05/04/2022 21:27 (NWA1)  CALLBACK UPDATE COMPLETED. SPOKE WITH CASTRO; CASTRO SAW FIRE AND IS ON SITE </t>
  </si>
  <si>
    <t>21:25:30</t>
  </si>
  <si>
    <t>21:29:25</t>
  </si>
  <si>
    <t xml:space="preserve">OR:N/A-SPOKE WITH CASTRO; CASTRO SAW FIRE AND IS ON SITE (NWA1 21:28 05/04/2022)
</t>
  </si>
  <si>
    <t>RUBEN HERNANDEZ</t>
  </si>
  <si>
    <t>21:29:59</t>
  </si>
  <si>
    <t>A:OK;X:E BELLE TERR;R:PLS CALL W/ETA@ INC# 16859, Pwr-Y</t>
  </si>
  <si>
    <t>21:33:27</t>
  </si>
  <si>
    <t xml:space="preserve">05/04/2022 21:33 (NWA1)  CALLBACK UPDATE COMPLETED. CALLED WITH A 25 MIN ETA </t>
  </si>
  <si>
    <t>21:56:33</t>
  </si>
  <si>
    <t>MALINDA CLICK</t>
  </si>
  <si>
    <t>20:25:52</t>
  </si>
  <si>
    <t>A:ok;X:ROMA;R:FD ONSITE INC# 17013 BAKERSFIELD FD, Pwr-Y/ RUNG DOWN @ 2026 SPOKE TO DOUG.</t>
  </si>
  <si>
    <t>20:29:42</t>
  </si>
  <si>
    <t xml:space="preserve">05/05/2022 20:29 (DBG9)  CALLBACK UPDATE COMPLETED. 20m </t>
  </si>
  <si>
    <t>20:58:17</t>
  </si>
  <si>
    <t>BARBARA HICKERSON</t>
  </si>
  <si>
    <t>22:24:14</t>
  </si>
  <si>
    <t>A:OK;X:TOPAZ POINT WAY;R:BAKERSFIELD CITY FD ONSITE - NEED BOTH GAS AND ELEC SECURE MTRS - XST: TOPAZ POINT WAY - NEED ETA: 661-324-6551, Pwr-Y</t>
  </si>
  <si>
    <t>22:38:04</t>
  </si>
  <si>
    <t>05/06/2022 22:38 (S2CA)  CALLBACK UPDATE COMPLETED. ETA 30 MINS 05/06/2022 22:36 (S2CA) GSR K1GM2P5 IS ONSITE</t>
  </si>
  <si>
    <t>22:25:45</t>
  </si>
  <si>
    <t>22:36:25</t>
  </si>
  <si>
    <t xml:space="preserve">OR:N/A-GSR K1GM2P5 IS ONSITE (S2CA 22:36 05/06/2022)
OR:N/A-TRYING TO GET AHOLD OF FLORES, DO TRYING HIM ON RADIO (S2CA 22:33 05/06/2022)
</t>
  </si>
  <si>
    <t>JOSE REGALADO</t>
  </si>
  <si>
    <t>A:OK;X:WARD;R:KERN FD ONSITE - TRANSFORMER EXPLODED AND COMPLETE OUT, Pwr-I</t>
  </si>
  <si>
    <t xml:space="preserve">05/07/2022 08:34 (KLKB)  CALLBACK UPDATE COMPLETED. ETA 30 MINS </t>
  </si>
  <si>
    <t>08:33:14</t>
  </si>
  <si>
    <t xml:space="preserve">OR:N/A-FIRE DEPT HAS CLEARED THE SCENE (NWA1 09:17 05/07/2022)
</t>
  </si>
  <si>
    <t>CANDACE STAMPER</t>
  </si>
  <si>
    <t>15:29:20</t>
  </si>
  <si>
    <t>A:OK;X:NOGAL;R:BFD ONS REQ ETA 661-324-6551 PER FD- GREASE FIRE EARLIER. REQUESTING ELEC TECHNICIAN, Pwr-Y</t>
  </si>
  <si>
    <t>15:33:31</t>
  </si>
  <si>
    <t xml:space="preserve">05/07/2022 15:33 (DBG9)  CALLBACK UPDATE COMPLETED. 15m </t>
  </si>
  <si>
    <t>15:31:10</t>
  </si>
  <si>
    <t>15:50:48</t>
  </si>
  <si>
    <t>20:51:49</t>
  </si>
  <si>
    <t xml:space="preserve">AXS-OK 23RD ST , E ST IN BACK ALLEY WAY, CAR POLE ACCIDENT, CAR FLED THE SCENE, </t>
  </si>
  <si>
    <t>20:58:59</t>
  </si>
  <si>
    <t xml:space="preserve">05/07/2022 20:58 (DBG9)  CALLBACK UPDATE COMPLETED. 15m </t>
  </si>
  <si>
    <t>22:16:00</t>
  </si>
  <si>
    <t>21:28:18</t>
  </si>
  <si>
    <t>DEBBIE A COX</t>
  </si>
  <si>
    <t>21:15:48</t>
  </si>
  <si>
    <t>A:OK;X:KINGSLAND AVE;R:FD ONSITE FIRE IN ATTIC REQ GAS , ELETRIC XST-KINGSLAND AVE REQ ETA 661-324-6551, Pwr-Y</t>
  </si>
  <si>
    <t>21:27:07</t>
  </si>
  <si>
    <t>05/07/2022 21:27 (DBG9)  CALLBACK UPDATE COMPLETED. kj 05/07/2022 21:23 (DBG9) 20m</t>
  </si>
  <si>
    <t>21:18:16</t>
  </si>
  <si>
    <t>21:44:24</t>
  </si>
  <si>
    <t>02:44:09</t>
  </si>
  <si>
    <t>AXS-OK ON SITE NEED ETA</t>
  </si>
  <si>
    <t>02:46:55</t>
  </si>
  <si>
    <t xml:space="preserve">05/08/2022 02:46 (J0AF)  CALLBACK UPDATE COMPLETED. ADVISED TMAN ONSITE </t>
  </si>
  <si>
    <t>02:38:00</t>
  </si>
  <si>
    <t>02:18:49</t>
  </si>
  <si>
    <t>02:46:57</t>
  </si>
  <si>
    <t xml:space="preserve">OR:N/A-ARCOS (J0AF 02:17 05/08/2022)
</t>
  </si>
  <si>
    <t>16:37:44</t>
  </si>
  <si>
    <t>AXS-OK LIVE LINE DOWN WITH TRASH CAN ON FIRE PER FDPER FD, CANCEL, LINE IS CABLE</t>
  </si>
  <si>
    <t>16:41:48</t>
  </si>
  <si>
    <t xml:space="preserve">05/08/2022 16:41 (MALM)  CALLBACK UPDATE COMPLETED. TMAN FLORES ADV 15 MIN ETA </t>
  </si>
  <si>
    <t>16:39:05</t>
  </si>
  <si>
    <t>16:49:58</t>
  </si>
  <si>
    <t>JEREMY RENDEROS</t>
  </si>
  <si>
    <t>06:36:33</t>
  </si>
  <si>
    <t>A:OK;X:PALM DR;R:ACTIVE STRUCTURE FIRE XST PALM DR. REQ ETA 661-324-6551, Pwr-Y</t>
  </si>
  <si>
    <t>06:49:40</t>
  </si>
  <si>
    <t>05/09/2022 06:55 (MALM) TMAN LEYENDECKER ETA 7:13AM 05/09/2022 06:49 (MALM)  CALLBACK UPDATE COMPLETED. ADV 911 AGENCY WILL CALL BACK WITH UPDATE WHEN TMAN ACCEPTS ADVISES</t>
  </si>
  <si>
    <t>07:14:45</t>
  </si>
  <si>
    <t xml:space="preserve">OR:N/A-GSR SAMANIEGO SHOWING ONSITE. (MALM 07:15 05/09/2022)
OR:N/A-INITITATED ARCOS CALLOUT. HAD TO REBOOT. TOKEN ISSUES (MALM 06:48 05/09/2022)
</t>
  </si>
  <si>
    <t>JESUS HERRERA</t>
  </si>
  <si>
    <t>A:OK;X:E WILSON RD;R:FD REQ ETA. POLE IS SHEARED AND LEANING., Pwr-Y</t>
  </si>
  <si>
    <t>15:12:31</t>
  </si>
  <si>
    <t xml:space="preserve">05/09/2022 15:12 (MALM)  CALLBACK UPDATE COMPLETED. TMAN CARMONA ADV 35 MIN ETA </t>
  </si>
  <si>
    <t>15:09:59</t>
  </si>
  <si>
    <t>15:47:44</t>
  </si>
  <si>
    <t>21:33:04</t>
  </si>
  <si>
    <t>AXS-OK BAKERSFIELD FD ENR  PLS CALL 6613246551 W/ETA @ INC# 21676</t>
  </si>
  <si>
    <t xml:space="preserve">05/09/2022 21:36 (MALM) TMAN FLORES ADV 3O MIN ETA </t>
  </si>
  <si>
    <t>6613546551</t>
  </si>
  <si>
    <t>21:35:29</t>
  </si>
  <si>
    <t>22:01:08</t>
  </si>
  <si>
    <t>03:11:35</t>
  </si>
  <si>
    <t>AXS-OK CIA LOOKS VACANT. PLEASE MAKE SAFE. ETA PLZ.</t>
  </si>
  <si>
    <t>03:22:20</t>
  </si>
  <si>
    <t>05/10/2022 03:28 (PARO) TMAN MASON ETA 32 MINS 05/10/2022 03:22 (PARO)  CALLBACK UPDATE COMPLETED. CALLED AGENCY TO VERIFY LOC/HZD</t>
  </si>
  <si>
    <t>03:57:26</t>
  </si>
  <si>
    <t xml:space="preserve">OR:N/A-ARCOS (PARO 03:16 05/10/2022)
</t>
  </si>
  <si>
    <t>JORGE E LAITANO</t>
  </si>
  <si>
    <t>03:31:52</t>
  </si>
  <si>
    <t>A:OK;X:POTOMAC AVE;R:HOUSE FIRE. PLEASE MAKE SAFE. ETA, Pwr-Y</t>
  </si>
  <si>
    <t>03:38:22</t>
  </si>
  <si>
    <t xml:space="preserve">05/10/2022 03:38 (PARO)  CALLBACK UPDATE COMPLETED. GSR ETA 0403; SALYERS ETA 30 MINS </t>
  </si>
  <si>
    <t>03:46:45</t>
  </si>
  <si>
    <t>04:15:36</t>
  </si>
  <si>
    <t xml:space="preserve">OR:N/A-ARCOS (PARO 03:36 05/10/2022)
</t>
  </si>
  <si>
    <t>VINCENT JUAREZ</t>
  </si>
  <si>
    <t>21:05:56</t>
  </si>
  <si>
    <t>A:OK;X:AUBURN ST;R:BAKERSFIELD FD ONS PLS CALL  6613246551 W/ETA @ INC#17684, Pwr-Y</t>
  </si>
  <si>
    <t>21:08:30</t>
  </si>
  <si>
    <t xml:space="preserve">05/10/2022 21:08 (GBF4)  CALLBACK UPDATE COMPLETED. P/CASTRO PROVIDED  30  MIN ETA, AGENCY CONTACTED </t>
  </si>
  <si>
    <t>21:07:14</t>
  </si>
  <si>
    <t>21:34:31</t>
  </si>
  <si>
    <t xml:space="preserve">OR:N/A-SHOWS GSR IS ONSITE (GBF4 21:29 05/10/2022)
</t>
  </si>
  <si>
    <t>JAIME M MARTINEZ</t>
  </si>
  <si>
    <t>09:43:02</t>
  </si>
  <si>
    <t>A:OK;X:PAOLA;R:BALLON IN WIRES KERN  CTY FD- 661-324-6551STANDBY UNK, Pwr-Y</t>
  </si>
  <si>
    <t>05/11/2022 10:01 (MALM) TMAN FLORES ADV 15 MIN ETA 05/11/2022 09:52 (MALM) DISPATCHED TO TMAN FLORES. UNABLE TO REACH HIM TO GET AN ETOR. 911 AGENCY ADVISED.</t>
  </si>
  <si>
    <t>09:45:47</t>
  </si>
  <si>
    <t>10:13:42</t>
  </si>
  <si>
    <t>05:11:01</t>
  </si>
  <si>
    <t>AXS-OK CHP ENR - SEMI-TRUCK  PULLED DWN LINES AND POLE.PER KERN COUNTY FD - POLE</t>
  </si>
  <si>
    <t>05:20:24</t>
  </si>
  <si>
    <t xml:space="preserve">05/13/2022 05:20 (HDB7)  CALLBACK UPDATE COMPLETED. MASON ADVSD OF 33 MINUTES ETA - ADVSD AGENCY </t>
  </si>
  <si>
    <t>05:33:54</t>
  </si>
  <si>
    <t>05:56:41</t>
  </si>
  <si>
    <t xml:space="preserve">OR:N/A-SENT EPAGE TO MASON TO ADVSD OF ADDITIONAL UPDATE FROM GAS DISPATCH OF 3RD POLE DOWN (HDB7 05:45 05/13/2022)
OR:N/A-ADVSD MASON OF UPDATED  INFORMATION PER GAS DISPATCH (HDB7 05:39 05/13/2022)
OR:N/A-ARCOS 298949 (HDB7 05:10 05/13/2022)
</t>
  </si>
  <si>
    <t>ISABEL SAGALLO</t>
  </si>
  <si>
    <t>14:07:51</t>
  </si>
  <si>
    <t>AXS-OK 661-327-7111; CUST STATES THREAT TO LIFE/PROPERTY</t>
  </si>
  <si>
    <t>14:11:47</t>
  </si>
  <si>
    <t>05/13/2022 14:16 (GBF4) NONE OF THE AGENCIES HAVE A REPORT 05/13/2022 14:15 (GBF4) 3RD TRANSFER, NOW TRANSFERRING TO FIRE DEPT 05/13/2022 14:13 (GBF4) P/AGENCY THEY ARE NOT STANDING BY, STATES MAYBE SHERIFF 05/13/2022 14:11 (GBF4)  CALLBACK UPDATE COMPLETED. MASON PROVIDED 11  MIN ETA, AGENCY CONTACTED 05/13/2022 14:09 (GBF4) PROVIDED ETA TO GAS DISPATCHER</t>
  </si>
  <si>
    <t>6613464272</t>
  </si>
  <si>
    <t>13:54:13</t>
  </si>
  <si>
    <t>14:20:11</t>
  </si>
  <si>
    <t xml:space="preserve">OR:N/A-ETA 11 MINS (GBF4 14:08 05/13/2022)
</t>
  </si>
  <si>
    <t>14:31:37</t>
  </si>
  <si>
    <t>AXS-OK AMTRACK VS CAR FIRE IMPACTING  POLES , WIRES</t>
  </si>
  <si>
    <t>14:37:15</t>
  </si>
  <si>
    <t xml:space="preserve">05/13/2022 14:37 (GBF4)  CALLBACK UPDATE COMPLETED. Salyers provided 30 min eta, agency contacted </t>
  </si>
  <si>
    <t>14:39:51</t>
  </si>
  <si>
    <t>14:58:20</t>
  </si>
  <si>
    <t xml:space="preserve">OR:N/A-cordeiro over 1 hr away (GBF4 14:36 05/13/2022)
</t>
  </si>
  <si>
    <t>MICHELLE CASILLAS</t>
  </si>
  <si>
    <t>18:10:20</t>
  </si>
  <si>
    <t>A:OK;X:UNK;R:AXSOK; STRUCTURE FIRE;KERN CTY FD ONS ; PLS CALL 6613246551 W/ETA@ INC# 22332, Pwr-I</t>
  </si>
  <si>
    <t xml:space="preserve">05/13/2022 18:12 (GBF4)  CALLBACK UPDATE COMPLETED. CALLED AGENCY &amp; ADVISED TMAN HAD PREVIOUSLY ADVISED HE WAS ON SCENE </t>
  </si>
  <si>
    <t>18:03:34</t>
  </si>
  <si>
    <t>18:21:28</t>
  </si>
  <si>
    <t xml:space="preserve">OR:N/A-CALLED TMAN n ASKED HIM TO CALL DO WITH TIMES SO THAT DO CAN CLEAR OUTAGE FROM SCREEN BECAUSE IT SHOWS COMPLETED AND RESTORE BUTTON IS GREYED OUT BUT IT HAS NOT CLEARED OFF OF OMT SCREEN (GBF4 20:53 05/13/2022)
OR:N/A-CASTRO HAD CALLED IN PRIOR TO 911 BEING REPORTED AND ADVISED HE WAS ON SCENE (GBF4 18:13 05/13/2022)
</t>
  </si>
  <si>
    <t>ERIC VASQUEZ</t>
  </si>
  <si>
    <t>18:23:28</t>
  </si>
  <si>
    <t>NEW CUYAMA</t>
  </si>
  <si>
    <t>A:BACK YRD;X:HUBBARD;R:FD ONS SAYS TREE HAS LINE PULLED DOWN NEAR CHAINLINK FENCE, EXPEDITE  THIER WORDS) CALL WITH ETA REF INC# 42530/ RUNG DOWN AT 1823 SPOKE TO LUPE</t>
  </si>
  <si>
    <t>18:28:21</t>
  </si>
  <si>
    <t>05/13/2022 19:19 (GBF4) P/CORRENTE AGENCY HAS CLEARED SCENE 05/13/2022 18:28 (GBF4)  CALLBACK UPDATE COMPLETED. LEYENDCKER PROVIDED 90  MIN ETA, AGENCY CONTACTED</t>
  </si>
  <si>
    <t>18:26:56</t>
  </si>
  <si>
    <t>19:19:10</t>
  </si>
  <si>
    <t xml:space="preserve">OR:N/A-CALLED FRY ETA IS 90 MINS, LEYENDECKER WILL BE THERE BY THEN (GBF4 18:42 05/13/2022)
OR:N/A-NO ONE LIST FOR TAFT FMO (GBF4 18:40 05/13/2022)
OR:N/A-RUNNING FMO (GBF4 18:38 05/13/2022)
OR:N/A-CALLING GAS (GBF4 18:34 05/13/2022)
OR:N/A-CALLED JOE VENTRESCA (GBF4 18:33 05/13/2022)
OR:N/A-LEFT TMAN BARNACHIA VOICEMAIL (GBF4 18:32 05/13/2022)
OR:N/A-CALLING BARNACHIA PER MCCOY (GBF4 18:32 05/13/2022)
OR:N/A-CALLING JP (GBF4 18:31 05/13/2022)
OR:N/A-CALLING MCCOY (GBF4 18:30 05/13/2022)
OR:N/A-ADVSD CORRENTE (GBF4 18:29 05/13/2022)
</t>
  </si>
  <si>
    <t>SHAFTER PD</t>
  </si>
  <si>
    <t>07:09:10</t>
  </si>
  <si>
    <t>AXS-OK PD ONSITE, REQ ETA 661-746-8500, POLE # 110099831,</t>
  </si>
  <si>
    <t>07:11:49</t>
  </si>
  <si>
    <t xml:space="preserve">05/15/2022 07:11 (MALM)  CALLBACK UPDATE COMPLETED. TMAN SALYERS ADV 30 MIN ETA </t>
  </si>
  <si>
    <t>07:08:48</t>
  </si>
  <si>
    <t>07:34:43</t>
  </si>
  <si>
    <t>FLORIDA HASKINS</t>
  </si>
  <si>
    <t>12:06:15</t>
  </si>
  <si>
    <t>A:OK;X:LOTUS LN;R:ACTIVE STRUCTURE FIRE, Pwr-Y</t>
  </si>
  <si>
    <t>12:10:40</t>
  </si>
  <si>
    <t xml:space="preserve">05/15/2022 12:10 (MALM)  CALLBACK UPDATE COMPLETED. TMAN SALYERS ADV 30 MIN ETA </t>
  </si>
  <si>
    <t>12:34:38</t>
  </si>
  <si>
    <t>AMBER GONZALEZ</t>
  </si>
  <si>
    <t>17:28:21</t>
  </si>
  <si>
    <t>A:ok;X:fleetwood way;R:report of pole damage and fence on fire poss linedown in the backyard per Kern County fire, Pwr-Y</t>
  </si>
  <si>
    <t>17:35:17</t>
  </si>
  <si>
    <t xml:space="preserve">05/15/2022 17:35 (UXB2)  CALLBACK UPDATE COMPLETED. 30 MIN ETA. </t>
  </si>
  <si>
    <t>17:31:27</t>
  </si>
  <si>
    <t>18:05:06</t>
  </si>
  <si>
    <t>LILIANA SALAZAR</t>
  </si>
  <si>
    <t>00:42:35</t>
  </si>
  <si>
    <t>A:OK;X:JEFFERSON;R:FD ONSITE/STANDING BY. ELECTRICAL OUTLET CAUSED FIRE AT WALL. PLEASE MAKE SAFE ASAP. ETA PLZ., Pwr-Y</t>
  </si>
  <si>
    <t>00:45:10</t>
  </si>
  <si>
    <t xml:space="preserve">05/16/2022 00:45 (PARO)  CALLBACK UPDATE COMPLETED. TMAN SALYERS ETA 40 MINS </t>
  </si>
  <si>
    <t>00:43:43</t>
  </si>
  <si>
    <t>01:22:01</t>
  </si>
  <si>
    <t>KERN CTY FIRE INC 22865</t>
  </si>
  <si>
    <t>16:15:28</t>
  </si>
  <si>
    <t>AXS-OK FD OSNITE WITH POLE FIRE BEHIND CHURCH ON NW CORNER TREE WAS ON FIRE AS W</t>
  </si>
  <si>
    <t>16:18:36</t>
  </si>
  <si>
    <t xml:space="preserve">05/16/2022 16:18 (MALM)  CALLBACK UPDATE COMPLETED. TMAN WILLIAMS ADV 20 MIN ETA </t>
  </si>
  <si>
    <t>16:17:33</t>
  </si>
  <si>
    <t>16:38:20</t>
  </si>
  <si>
    <t>20:45:26</t>
  </si>
  <si>
    <t>AXS-OK OPEN VAULT HIGH VOLTAGE POWER LINES ;PLS CALL W/ETA@ INC# 22-94538</t>
  </si>
  <si>
    <t xml:space="preserve">05/16/2022 20:50 (MALM)  CALLBACK UPDATE COMPLETED. TMAN MASON ADV 30 MIN ETA </t>
  </si>
  <si>
    <t>20:48:08</t>
  </si>
  <si>
    <t>SANCHOS TACOS BAKERSFIELD LLC</t>
  </si>
  <si>
    <t>09:45:36</t>
  </si>
  <si>
    <t>A:ok;X:R ST;R:PD ONSITE, Pwr-Y</t>
  </si>
  <si>
    <t>09:50:42</t>
  </si>
  <si>
    <t xml:space="preserve">05/17/2022 09:50 (AGG6)  CALLBACK UPDATE COMPLETED. eta 20 min </t>
  </si>
  <si>
    <t>10:05:44</t>
  </si>
  <si>
    <t>TINA WILSON</t>
  </si>
  <si>
    <t>04:00:52</t>
  </si>
  <si>
    <t>A:OK;X:CRSTAL;R:AXS OK. PLEASE MAKE SAFE. BFD 661 324 6551, Pwr-Y</t>
  </si>
  <si>
    <t>04:03:20</t>
  </si>
  <si>
    <t xml:space="preserve">05/18/2022 04:03 (S2CA)  CALLBACK UPDATE COMPLETED. ETA 45 MINS </t>
  </si>
  <si>
    <t>04:01:26</t>
  </si>
  <si>
    <t>04:50:12</t>
  </si>
  <si>
    <t xml:space="preserve">OR:N/A-GSR K1GSRS9 ONSITE (S2CA 04:50 05/18/2022)
OR:N/A-GSR ETA 0442 (S2CA 04:04 05/18/2022)
</t>
  </si>
  <si>
    <t>05:06:46</t>
  </si>
  <si>
    <t>A:OK;X:BETW 5TH , 6TH STS;R:PLEASE MAKE SAFE. ETA BFD, Pwr-Y</t>
  </si>
  <si>
    <t>05:10:54</t>
  </si>
  <si>
    <t xml:space="preserve">05/18/2022 05:10 (S2CA)  CALLBACK UPDATE COMPLETED. ETA 30 MINS </t>
  </si>
  <si>
    <t>05:22:27</t>
  </si>
  <si>
    <t>05:52:20</t>
  </si>
  <si>
    <t xml:space="preserve">OR:N/A-ARCOS CALLOUT ID 299549 (S2CA 05:09 05/18/2022)
</t>
  </si>
  <si>
    <t>AXS-OK LIVE WIRES DOWN. PLEASE MAKE SAFE. ETA</t>
  </si>
  <si>
    <t>05:25:50</t>
  </si>
  <si>
    <t xml:space="preserve">05/18/2022 05:25 (S2CA)  CALLBACK UPDATE COMPLETED. ETA 45 MINS </t>
  </si>
  <si>
    <t>06:03:00</t>
  </si>
  <si>
    <t>05:21:48</t>
  </si>
  <si>
    <t>06:16:53</t>
  </si>
  <si>
    <t xml:space="preserve">OR:N/A-20 MIN ETA FOR MMP (S2CA 05:40 05/18/2022)
OR:N/A-ARCOS CALLOUTFOR FMO ID 299552 (S2CA 05:31 05/18/2022)
</t>
  </si>
  <si>
    <t>JANET JOHNSON</t>
  </si>
  <si>
    <t>12:57:10</t>
  </si>
  <si>
    <t>A:OK;X:MAIN ST;R:REPORT OF MOBILE HOME ON FIRE NEED G,E PER FD, Pwr-Y</t>
  </si>
  <si>
    <t>13:03:56</t>
  </si>
  <si>
    <t>05/18/2022 13:28 (ADT0) PER FD TMAN ONSITE AT 13:04 05/18/2022 13:03 (ADT0)  CALLBACK UPDATE COMPLETED.  05/18/2022 13:03 (ADT0) PER TMAN WILLIAMS 15 MIN ETA</t>
  </si>
  <si>
    <t>13:43:00</t>
  </si>
  <si>
    <t>12:58:35</t>
  </si>
  <si>
    <t>13:27:49</t>
  </si>
  <si>
    <t xml:space="preserve">OR:N/A-PER TMAN WILLIAMS 15 MIN ETA (ADT0 13:00 05/18/2022)
</t>
  </si>
  <si>
    <t>00:31:05</t>
  </si>
  <si>
    <t>AXS-OK HOUSE FIRE. PLEASE MAKE SAFE PER FD. ETA PLZ.</t>
  </si>
  <si>
    <t>00:33:41</t>
  </si>
  <si>
    <t xml:space="preserve">05/19/2022 00:33 (S2CA)  CALLBACK UPDATE COMPLETED. ETA 30 MINS </t>
  </si>
  <si>
    <t>00:59:29</t>
  </si>
  <si>
    <t>15:47:05</t>
  </si>
  <si>
    <t>A:OK;X:POTOMAC;R:PER FD ACTIVE STRUCUTRE FIRE. XST POTOMAC AVE, REQ ETA 661-324-6551, Pwr-Y</t>
  </si>
  <si>
    <t>15:52:27</t>
  </si>
  <si>
    <t xml:space="preserve">05/20/2022 15:52 (SXMU)  CALLBACK UPDATE COMPLETED. eta 30 minutes </t>
  </si>
  <si>
    <t>16:28:35</t>
  </si>
  <si>
    <t>01:07:01</t>
  </si>
  <si>
    <t>AXS-OK PD ONSITE - REQUEST TO EXPEDITE -POLE IS GOING TO COLLAPSE AT ANYTIME NOW</t>
  </si>
  <si>
    <t>01:10:31</t>
  </si>
  <si>
    <t xml:space="preserve">05/21/2022 01:10 (MALM)  CALLBACK UPDATE COMPLETED. TMAN CASTRO ADV 30 MIN ETA </t>
  </si>
  <si>
    <t>01:49:11</t>
  </si>
  <si>
    <t>BAKERSFILD FD</t>
  </si>
  <si>
    <t>17:47:56</t>
  </si>
  <si>
    <t>AXS-ENTER ON DIRT RD ON TRANSFORMER ON FIRE ON POLE/ INC#19211</t>
  </si>
  <si>
    <t>17:51:09</t>
  </si>
  <si>
    <t xml:space="preserve">05/21/2022 17:51 (AGG6)  CALLBACK UPDATE COMPLETED. ETA 15 MIN </t>
  </si>
  <si>
    <t>17:49:48</t>
  </si>
  <si>
    <t>18:15:14</t>
  </si>
  <si>
    <t xml:space="preserve">OR:N/A-T MAN ONSITE PER D.A. MAP (AGG6 18:15 05/21/2022)
</t>
  </si>
  <si>
    <t>ROLANDO TORRES</t>
  </si>
  <si>
    <t>A:OK;X:S. OLEANDER;R:PER FD ACTIVE STRUCTURE FIRE WITH WIRES DOWN, Pwr-Y</t>
  </si>
  <si>
    <t>19:47:29</t>
  </si>
  <si>
    <t xml:space="preserve">05/21/2022 19:47 (AGG6)  CALLBACK UPDATE COMPLETED. eta 30 min </t>
  </si>
  <si>
    <t>19:44:50</t>
  </si>
  <si>
    <t>20:02:33</t>
  </si>
  <si>
    <t>KARLA FRANCO</t>
  </si>
  <si>
    <t>11:43:49</t>
  </si>
  <si>
    <t>A:ok;X:HENLEY ST;R:POLES ONFIRE DUE TO TRAILER FIRE, Pwr-Y</t>
  </si>
  <si>
    <t>11:46:43</t>
  </si>
  <si>
    <t xml:space="preserve">05/22/2022 11:46 (MALM)  CALLBACK UPDATE COMPLETED. TMAN SALYERS ADV 30 MIN ETA </t>
  </si>
  <si>
    <t>11:45:21</t>
  </si>
  <si>
    <t>12:10:12</t>
  </si>
  <si>
    <t>07:57:18</t>
  </si>
  <si>
    <t>AXS-OK BAKERFIELD FD ENR REQ ETA 661-324-6551 WIRE DOWN BACKYARD STARTED GRASS F</t>
  </si>
  <si>
    <t>08:02:17</t>
  </si>
  <si>
    <t xml:space="preserve">05/23/2022 08:02 (MALM)  CALLBACK UPDATE COMPLETED. TMAN NAKAMURA ADV 15 MIN ETA </t>
  </si>
  <si>
    <t>07:53:23</t>
  </si>
  <si>
    <t>08:15:50</t>
  </si>
  <si>
    <t xml:space="preserve">OR:N/A-PUSHED OUT ETOR P/TMAN NAKAMURA`S CREW REPAIR TIME (MALM 10:35 05/23/2022)
</t>
  </si>
  <si>
    <t>01:56:33</t>
  </si>
  <si>
    <t>AXS-OK LIVE WIRES DOWN. PLEASE MAKE SAFE ASAP.</t>
  </si>
  <si>
    <t>02:06:45</t>
  </si>
  <si>
    <t xml:space="preserve">05/24/2022 02:06 (UXB2)  CALLBACK UPDATE COMPLETED. CALLED 911 WITH 30 MIN ETA. </t>
  </si>
  <si>
    <t>01:57:32</t>
  </si>
  <si>
    <t>02:36:20</t>
  </si>
  <si>
    <t>04:05:58</t>
  </si>
  <si>
    <t>AXS-OK PD ONSITE/STANDING BY. POLE DOWN AND LIVE WIRES DOWN. PLEASE MAKE SAFE.PO</t>
  </si>
  <si>
    <t>04:13:05</t>
  </si>
  <si>
    <t xml:space="preserve">05/24/2022 04:13 (UXB2)  CALLBACK UPDATE COMPLETED. LOOKS TO BE CAUSE OF CB OUTAGE. TMEN ENROUTE 30 MIN </t>
  </si>
  <si>
    <t>04:10:11</t>
  </si>
  <si>
    <t>04:37:46</t>
  </si>
  <si>
    <t xml:space="preserve">OR:N/A-ARCOS STARTED FOR 2 TMEN (UXB2 03:41 05/24/2022)
</t>
  </si>
  <si>
    <t>AXS-OK CHP ONSITE. NO OTHER INFO KNOWN.UPDATE: KERN FD ALSO ETA 661 324 6551</t>
  </si>
  <si>
    <t>09:01:46</t>
  </si>
  <si>
    <t>05/24/2022 09:03 (MALM) TMAN SALYERS ADV 30 MIN ETA 05/24/2022 09:01 (MALM)  CALLBACK UPDATE COMPLETED. CALLED 911 AGENCY AND ADV WOULD UPDATE WITH ETA WHEN TMAN ADVISES</t>
  </si>
  <si>
    <t>09:04:38</t>
  </si>
  <si>
    <t>STEPHANIE GRUMBLES</t>
  </si>
  <si>
    <t>A:OK;X:CRESTMOOR;R:FD REQ ETA 661-324-6551. POLE WAS ON FIRE AND TRANSFORMER POSSIBLY BLOWN., Pwr-Y</t>
  </si>
  <si>
    <t>15:43:12</t>
  </si>
  <si>
    <t xml:space="preserve">05/24/2022 15:43 (MALM)  CALLBACK UPDATE COMPLETED. TMAN CASTRO ADV 30 MIN ETA </t>
  </si>
  <si>
    <t>15:41:53</t>
  </si>
  <si>
    <t>16:07:37</t>
  </si>
  <si>
    <t>PARKER JAY BALDWIN</t>
  </si>
  <si>
    <t>17:41:41</t>
  </si>
  <si>
    <t>A:OK;X:ALTA VISTA;R:PER FDACTIVE STRUCTURE FIRE. XST ALTA VISTA REQ ETA 661-324-6551, Pwr-Y</t>
  </si>
  <si>
    <t xml:space="preserve">05/24/2022 17:47 (MALM)  CALLBACK UPDATE COMPLETED. GSR ADV 10 MIN ETA </t>
  </si>
  <si>
    <t>17:44:47</t>
  </si>
  <si>
    <t>17:55:07</t>
  </si>
  <si>
    <t>LUIS ANDRES GARCIA</t>
  </si>
  <si>
    <t>22:14:08</t>
  </si>
  <si>
    <t>A:OK;X:EXCHANGE ST;R:FD ONSITE. STRUCTURE FIRE. NEAR MT VERNON OVERPASS. REQ ETA 661-324-6551</t>
  </si>
  <si>
    <t>22:21:22</t>
  </si>
  <si>
    <t xml:space="preserve">05/24/2022 22:21 (AXN0)  CALLBACK UPDATE COMPLETED. GAVE 30 MINUTE ETA </t>
  </si>
  <si>
    <t>22:44:50</t>
  </si>
  <si>
    <t xml:space="preserve">OR:N/A-05/24/2022 22:21 (AXN0)  CALLBACK UPDATE COMPLETED. GAVE 30 MINUTE ETA (AXN0 22:21 05/24/2022)
</t>
  </si>
  <si>
    <t>11:48:23</t>
  </si>
  <si>
    <t>AXS-OK CAR HIT POLEHIGH VOLTAGE LINES COMPROMISED- POLE DAMAGE WITH INJURIES PER</t>
  </si>
  <si>
    <t>11:50:01</t>
  </si>
  <si>
    <t xml:space="preserve">05/25/2022 11:50 (MALM)  CALLBACK UPDATE COMPLETED. TMAN WILLIAMS ADV 15 MIN ETA </t>
  </si>
  <si>
    <t>11:49:30</t>
  </si>
  <si>
    <t>12:07:44</t>
  </si>
  <si>
    <t>14:37:28</t>
  </si>
  <si>
    <t>AXS-OK CHP ENR - 2 POLES AND WIRES AREDOWN</t>
  </si>
  <si>
    <t>14:44:07</t>
  </si>
  <si>
    <t xml:space="preserve">05/25/2022 14:44 (DXAM)  CALLBACK UPDATE COMPLETED. T-MAN CORDEIRO ON SITE </t>
  </si>
  <si>
    <t>14:40:56</t>
  </si>
  <si>
    <t>14:44:10</t>
  </si>
  <si>
    <t>SANDRA CARRILLO</t>
  </si>
  <si>
    <t>18:19:37</t>
  </si>
  <si>
    <t>A:OK;X:E PACHECCO;R:FD ONS PLS CALL 6613246551 W/ETA@ INC# 19798, Pwr-Y</t>
  </si>
  <si>
    <t xml:space="preserve">05/25/2022 18:23 (NWA1)  CALLBACK UPDATE COMPLETED. CALLED WITH A 15 MIN ETA </t>
  </si>
  <si>
    <t>18:21:23</t>
  </si>
  <si>
    <t>18:39:21</t>
  </si>
  <si>
    <t xml:space="preserve">OR:N/A-OK TO PUSH OUT ETOR PER SUPERVISOR SANCHEZ (NWA1 21:11 05/25/2022)
</t>
  </si>
  <si>
    <t>JEFF ANNIS</t>
  </si>
  <si>
    <t>21:26:50</t>
  </si>
  <si>
    <t>A:OK;X:PINE;R:XFRMR FIRE PLS CAL W/ETA@  INC# 19826, Pwr-YLIVE WIRE DOWN - FD REQUESTS EXPEDITE</t>
  </si>
  <si>
    <t xml:space="preserve">05/25/2022 21:29 (NWA1)  CALLBACK UPDATE COMPLETED. CALLED WITH A 30 MIN ETA </t>
  </si>
  <si>
    <t>21:27:37</t>
  </si>
  <si>
    <t>21:52:14</t>
  </si>
  <si>
    <t xml:space="preserve">OR:N/A-PER DO PUSHED ETOR OUT TO 18:00. (ADT0 12:41 05/26/2022)
</t>
  </si>
  <si>
    <t>05:56:12</t>
  </si>
  <si>
    <t>AXS-OK CAL FIRE ONSITE/STANDING BY. PLEASE MAKE SAFE ASA.</t>
  </si>
  <si>
    <t>06:00:15</t>
  </si>
  <si>
    <t>05/26/2022 06:00 (HXPJ)  CALLBACK UPDATE COMPLETED.  05/26/2022 05:59 (HXPJ) Tman gave 35-40 min eta</t>
  </si>
  <si>
    <t>06:46:00</t>
  </si>
  <si>
    <t>05:57:49</t>
  </si>
  <si>
    <t>06:46:35</t>
  </si>
  <si>
    <t xml:space="preserve">OR:N/A-05/26/2022 06:00 (HXPJ)  CALLBACK UPDATE COMPLETED.  05/26/2022 05:59 (HXPJ) Tman gave 35-40 min eta (HXPJ 06:00 05/26/2022)
</t>
  </si>
  <si>
    <t>08:01:14</t>
  </si>
  <si>
    <t>AXS-OK LINES DON WITH POWE LINES ON FIRE FD REQ ETA 661-324-6551</t>
  </si>
  <si>
    <t>08:10:32</t>
  </si>
  <si>
    <t>05/26/2022 08:10 (ADT0)  CALLBACK UPDATE COMPLETED.  05/26/2022 08:09 (ADT0) AGENCY ADVISED CROSS STREETS ARE E BRUNDAGE AND LIGGETT. PER TMAN NAKAMURA 30 MIN ETA</t>
  </si>
  <si>
    <t>08:08:30</t>
  </si>
  <si>
    <t>08:21:37</t>
  </si>
  <si>
    <t xml:space="preserve">OR:N/A-AGENCY ADVISED CROSS STREETS ARE E BRUNDAGE AND LIGGETT. PER TMAN NAKAMURA 30 MIN ETA (ADT0 08:09 05/26/2022)
</t>
  </si>
  <si>
    <t>09:03:41</t>
  </si>
  <si>
    <t>AXS-OK PER FD ACTIVE STRUCTURE FIRE REQ ETA 661-324-6551</t>
  </si>
  <si>
    <t>09:13:10</t>
  </si>
  <si>
    <t>05/26/2022 09:13 (ADT0)  CALLBACK UPDATE COMPLETED.  05/26/2022 09:08 (ADT0) PER TMAN COVERT 30 MIN ETA</t>
  </si>
  <si>
    <t>09:06:36</t>
  </si>
  <si>
    <t>09:29:10</t>
  </si>
  <si>
    <t xml:space="preserve">OR:N/A-PER TMAN COVERT 30 MIN ETA (ADT0 09:08 05/26/2022)
</t>
  </si>
  <si>
    <t>17:13:45</t>
  </si>
  <si>
    <t>AXS-OK STRUCTURE FIRE NEED ETA</t>
  </si>
  <si>
    <t>17:22:49</t>
  </si>
  <si>
    <t>05/26/2022 17:25 (MALM) TMAN SALYERS ADV 25 MIN ETA 05/26/2022 17:22 (MALM)  CALLBACK UPDATE COMPLETED. TMAN NAKUMARA ADV 35 MIN ETA</t>
  </si>
  <si>
    <t>17:54:32</t>
  </si>
  <si>
    <t>MONIQUE CUEVA</t>
  </si>
  <si>
    <t>22:24:54</t>
  </si>
  <si>
    <t>A:OK;X:MONETA AVE;R:KERN COUNTY FD ENR - CANOPY HANGING FRO LINES AND ARCHING, Pwr-Y</t>
  </si>
  <si>
    <t>22:28:47</t>
  </si>
  <si>
    <t>05/26/2022 22:29 (HXPJ) Agency dispatch advised to cancel. 05/26/2022 22:28 (HXPJ)  CALLBACK UPDATE COMPLETED.  05/26/2022 22:28 (HXPJ) Tman gave 10 min ETA</t>
  </si>
  <si>
    <t>22:26:57</t>
  </si>
  <si>
    <t>22:29:42</t>
  </si>
  <si>
    <t>BERTALICIA SILVA</t>
  </si>
  <si>
    <t>05:35:58</t>
  </si>
  <si>
    <t>A:OK;X:DAWN ST;R:KERN COUNTY FD REQ FOR ELEC ONLY DUE TO WIRES ARE DOWN., Pwr-Y</t>
  </si>
  <si>
    <t xml:space="preserve">05/27/2022 05:39 (HXPJ)  CALLBACK UPDATE COMPLETED. Tman Nakamura 30 min ETA </t>
  </si>
  <si>
    <t>05:37:13</t>
  </si>
  <si>
    <t>06:06:57</t>
  </si>
  <si>
    <t xml:space="preserve">OR:N/A-05/27/2022 05:39 (HXPJ)  CALLBACK UPDATE COMPLETED. Tman Nakamura 30 min ETA (HXPJ 05:39 05/27/2022)
</t>
  </si>
  <si>
    <t>DOMINIQUE LEE</t>
  </si>
  <si>
    <t>16:02:31</t>
  </si>
  <si>
    <t>A:OK;X:D ST;R:FD REQ EXPEDITE ETA., Pwr-I</t>
  </si>
  <si>
    <t>16:08:02</t>
  </si>
  <si>
    <t xml:space="preserve">05/27/2022 16:08 (NWA1)  CALLBACK UPDATE COMPLETED. 6549022499 </t>
  </si>
  <si>
    <t>16:43:32</t>
  </si>
  <si>
    <t>M K D TAVERN LLC</t>
  </si>
  <si>
    <t>13:23:17</t>
  </si>
  <si>
    <t>A:ok;X:OLIVE DR;R:FD ONSITE</t>
  </si>
  <si>
    <t xml:space="preserve">05/28/2022 13:26 (AVG2)  CALLBACK UPDATE COMPLETED. TMAN PEREZ ONSITE. </t>
  </si>
  <si>
    <t>13:12:34</t>
  </si>
  <si>
    <t>13:26:17</t>
  </si>
  <si>
    <t>ROBERT MCDONELL</t>
  </si>
  <si>
    <t>15:35:21</t>
  </si>
  <si>
    <t>A:ok;X:king st;R:per fd wire dwn in backyard, Pwr-N</t>
  </si>
  <si>
    <t>15:41:24</t>
  </si>
  <si>
    <t xml:space="preserve">05/28/2022 15:41 (S2CA)  CALLBACK UPDATE COMPLETED. ETA 30 MINS </t>
  </si>
  <si>
    <t>15:37:06</t>
  </si>
  <si>
    <t>EDITH LUCAS</t>
  </si>
  <si>
    <t>A:ok;X:flower st;R:report of linedown  in front per Bakersfield fire enrt need eta, Pwr-Y</t>
  </si>
  <si>
    <t>11:37:35</t>
  </si>
  <si>
    <t xml:space="preserve">05/29/2022 11:37 (LRMJ)  CALLBACK UPDATE COMPLETED. 25 MIN ETA </t>
  </si>
  <si>
    <t>12:01:11</t>
  </si>
  <si>
    <t xml:space="preserve">OR:N/A-K1GKAO9 KIP 408 209 7486 (LRMJ 11:38 05/29/2022)
OR:N/A-Late 911 drop at 11:22 (T3BI 11:36 05/29/2022)
OR:N/A-STILL WAITING ON GAS DISPATCH (LRMJ 11:35 05/29/2022)
OR:N/A-CALLING GAS DISPATCH (LRMJ 11:31 05/29/2022)
OR:N/A-RUNNING ARCOS FOR ANOTHER TMAN (LRMJ 11:30 05/29/2022)
OR:N/A-RUNNING ARCOS FOR FMO (LRMJ 11:30 05/29/2022)
</t>
  </si>
  <si>
    <t>21:05:18</t>
  </si>
  <si>
    <t>AXS-FROM NORTH ALLEY FD ONSTE REQUEST ETA 661-324-6551; REPORTNG A DUMPSTER FIRE</t>
  </si>
  <si>
    <t>21:14:31</t>
  </si>
  <si>
    <t xml:space="preserve">05/29/2022 21:14 (PARO)  CALLBACK UPDATE COMPLETED. TMAN BRAUER ETA 15 MINS </t>
  </si>
  <si>
    <t>21:08:57</t>
  </si>
  <si>
    <t>21:36:24</t>
  </si>
  <si>
    <t>AXS-OK KE CNTY ENR FOR STRUC FIRE. REQ ETA  661-324-6551</t>
  </si>
  <si>
    <t xml:space="preserve">05/30/2022 08:03 (DBG9)  CALLBACK UPDATE COMPLETED. 40m </t>
  </si>
  <si>
    <t>08:37:25</t>
  </si>
  <si>
    <t>13:35:35</t>
  </si>
  <si>
    <t>AXS-OK FD ONSITE. GARBAGE TRUCK PULLED DWN WIRES AND BROKE POLE. REQ ETA 661-324</t>
  </si>
  <si>
    <t>13:38:20</t>
  </si>
  <si>
    <t xml:space="preserve">05/30/2022 13:38 (DBG9)  CALLBACK UPDATE COMPLETED. 30m </t>
  </si>
  <si>
    <t>13:16:29</t>
  </si>
  <si>
    <t>14:07:29</t>
  </si>
  <si>
    <t xml:space="preserve">OR:N/A-TMAN MCCOY ADV TO PUSH OUT ETOR TO 6AM (MALM 02:07 05/31/2022)
OR:N/A-PUSHED OUT ETOR 3 HRS P/SPVSR MARTY MCCOY PREVIOUS DISPATCHER DID NOT PUSH OUT PRIOR TO EXPIRY AT 21:30 (MALM 22:43 05/30/2022)
OR:N/A-pushed ETOR out per Supv McCoy. (DBG9 16:22 05/30/2022)
</t>
  </si>
  <si>
    <t>HILLCREST MEMORIAL PARK</t>
  </si>
  <si>
    <t>14:05:20</t>
  </si>
  <si>
    <t>A:OK;X:WATERGRASS RD;R:FD ONSITE. TRAMPOLINE KNOCKED DOWN A POWER POLE. WIRES DOWN. N/W CORNER OF HILLCREST MEMORIAL PARK. REQ ETA 661-324-6551, Pwr-Y</t>
  </si>
  <si>
    <t>14:14:07</t>
  </si>
  <si>
    <t xml:space="preserve">05/30/2022 14:14 (DBG9)  CALLBACK UPDATE COMPLETED. 20m </t>
  </si>
  <si>
    <t>14:22:12</t>
  </si>
  <si>
    <t>14:21:13</t>
  </si>
  <si>
    <t>14:29:08</t>
  </si>
  <si>
    <t xml:space="preserve">05/31/2022 14:29 (SXMU)  CALLBACK UPDATE COMPLETED. ETA 30 MINUTES </t>
  </si>
  <si>
    <t>14:24:57</t>
  </si>
  <si>
    <t>15:04:36</t>
  </si>
  <si>
    <t>JOY LUSTER</t>
  </si>
  <si>
    <t>14:24:53</t>
  </si>
  <si>
    <t>A:OK;X:BRUNDAGE;R:FD ONSITE, Pwr-N</t>
  </si>
  <si>
    <t>14:28:59</t>
  </si>
  <si>
    <t xml:space="preserve">05/31/2022 14:28 (SXMU)  CALLBACK UPDATE COMPLETED. ETA 30 MINUTES </t>
  </si>
  <si>
    <t>15:04:29</t>
  </si>
  <si>
    <t>ARTURO M GUILLEN</t>
  </si>
  <si>
    <t>02:11:56</t>
  </si>
  <si>
    <t>A:OK;X:VIRGINIA;R:PLEASE MAKE SAFE. FD, Pwr-Y</t>
  </si>
  <si>
    <t>02:25:09</t>
  </si>
  <si>
    <t>06/01/2022 02:28 (S2CA) GSR ONSITE,TMAN ETA 30 MINS 06/01/2022 02:25 (S2CA)  CALLBACK UPDATE COMPLETED. NOTIFIED WILL CALL BACK WITH ETA</t>
  </si>
  <si>
    <t>02:46:00</t>
  </si>
  <si>
    <t>02:26:13</t>
  </si>
  <si>
    <t>02:28:24</t>
  </si>
  <si>
    <t xml:space="preserve">OR:N/A-GSR ONSITE, TMAN ETA 30 MINS (S2CA 02:27 06/01/2022)
OR:N/A-GSR ENROUTE SRS9 ETA OF 0233 (S2CA 02:15 06/01/2022)
OR:N/A-ARCOS CALLOUT ID 301415 (S2CA 02:14 06/01/2022)
</t>
  </si>
  <si>
    <t>ELVAROLOYA B ESTRADA</t>
  </si>
  <si>
    <t>16:46:56</t>
  </si>
  <si>
    <t>A:AXS OK;X:GAGE ST;R:KERN COUNTY ENROUTE RECEIVED REPORT OF WIRES DOWN OUTAGE, Pwr-Y</t>
  </si>
  <si>
    <t>16:55:52</t>
  </si>
  <si>
    <t xml:space="preserve">06/01/2022 16:55 (DBG9)  CALLBACK UPDATE COMPLETED. 30 </t>
  </si>
  <si>
    <t>16:55:04</t>
  </si>
  <si>
    <t>17:34:29</t>
  </si>
  <si>
    <t xml:space="preserve">OR:N/A-no ringdown received (DBG9 16:59 06/01/2022)
</t>
  </si>
  <si>
    <t>RAUL TOBON CUATECO</t>
  </si>
  <si>
    <t>A:OK;X:NILES;R:PLS CALL KERN CTY FD 6613246551 W/ETA@ INC 20810, Pwr-Y</t>
  </si>
  <si>
    <t>21:38:30</t>
  </si>
  <si>
    <t xml:space="preserve">06/01/2022 21:38 (MALM)  CALLBACK UPDATE COMPLETED. TMAN CASTRO ADV 30 MIN ETA </t>
  </si>
  <si>
    <t>21:39:05</t>
  </si>
  <si>
    <t>22:13:31</t>
  </si>
  <si>
    <t xml:space="preserve">KERN FD </t>
  </si>
  <si>
    <t>LEBEC</t>
  </si>
  <si>
    <t>AXS-OK FD ENR. REPORTS POLE IS DOWN. UNK REASON. POLE IS FALLEN AND IS BEING HEL</t>
  </si>
  <si>
    <t>08:59:59</t>
  </si>
  <si>
    <t xml:space="preserve">06/02/2022 08:59 (DBG9)  CALLBACK UPDATE COMPLETED. 30m </t>
  </si>
  <si>
    <t>08:57:08</t>
  </si>
  <si>
    <t>09:29:31</t>
  </si>
  <si>
    <t xml:space="preserve">OR:N/A-RINGDOWN RECEIVED (ADT0 08:53 06/02/2022)
</t>
  </si>
  <si>
    <t>MANUEL RIOS</t>
  </si>
  <si>
    <t>13:33:26</t>
  </si>
  <si>
    <t>A:OK;X:FLAME ST;R:KERN CO FIRE ONS REQ ETA, Pwr-I</t>
  </si>
  <si>
    <t>13:36:03</t>
  </si>
  <si>
    <t xml:space="preserve">06/03/2022 13:36 (HDB7)  CALLBACK UPDATE COMPLETED. PER CORDIERO PROVIDED 30 MIN ETA / ADVSD AGENCY </t>
  </si>
  <si>
    <t>13:34:23</t>
  </si>
  <si>
    <t>13:59:28</t>
  </si>
  <si>
    <t>BFD</t>
  </si>
  <si>
    <t>22:38:42</t>
  </si>
  <si>
    <t>AXS-OK APARTMENT BUILDING ON FIRE. PLEASE MAKE SAFE ASAP. ETA PLZ.</t>
  </si>
  <si>
    <t xml:space="preserve">06/04/2022 22:42 (S2CA)  CALLBACK UPDATE COMPLETED. ETA 30 MINS </t>
  </si>
  <si>
    <t>23:04:02</t>
  </si>
  <si>
    <t>KRYSTLE CARTIER</t>
  </si>
  <si>
    <t>15:55:27</t>
  </si>
  <si>
    <t>A:OK;X:SHELDON DR;R:ACTIVE STRUCTURE FIRE. XST SHELDON DR. SMOKE IN ATTIC. G/E REQUESTED KERN COUNTY FD REQ ETA  661 324 6551, Pwr-Y</t>
  </si>
  <si>
    <t>16:00:54</t>
  </si>
  <si>
    <t xml:space="preserve">06/05/2022 16:00 (AVG2)  CALLBACK UPDATE COMPLETED. ETA 20 MIN </t>
  </si>
  <si>
    <t>16:23:20</t>
  </si>
  <si>
    <t>SAMUEL PEREZ</t>
  </si>
  <si>
    <t>23:49:05</t>
  </si>
  <si>
    <t>A:OK;X:WINDSOR ST;R:TWO POLES ON FIRE. PLEASE MAKE SAFE ASAP. ETA  FD ONSITE/STANDING BY., Pwr-Y</t>
  </si>
  <si>
    <t xml:space="preserve">06/05/2022 23:55 (MALM)  CALLBACK UPDATE COMPLETED. TMAN BRAUER ADV 30 MIN ETA </t>
  </si>
  <si>
    <t>23:59:13</t>
  </si>
  <si>
    <t>00:17:42</t>
  </si>
  <si>
    <t>A:OK;X:HOUSER ST;R:PER FD ACTIVE STRUCTURE FIE WTH LINESDOWN REQ ETA 661-324-6551</t>
  </si>
  <si>
    <t>07:28:45</t>
  </si>
  <si>
    <t>06/06/2022 07:28 (ADT0)  CALLBACK UPDATE COMPLETED.  06/06/2022 07:27 (ADT0) PER TMAN WILLIAMS 30 MIN ETA</t>
  </si>
  <si>
    <t>07:26:33</t>
  </si>
  <si>
    <t>08:07:37</t>
  </si>
  <si>
    <t xml:space="preserve">OR:N/A-PER TMAN WILLIAMS 30 MIN ETA (ADT0 07:27 06/06/2022)
</t>
  </si>
  <si>
    <t>CAROL CLAY</t>
  </si>
  <si>
    <t>A:OK;X:CENTRAL AVE;R:FD REQ ETA. 3 APARTMENTS., Pwr-Y</t>
  </si>
  <si>
    <t>10:49:14</t>
  </si>
  <si>
    <t>06/06/2022 10:49 (ADT0)  CALLBACK UPDATE COMPLETED.  06/06/2022 10:47 (ADT0) PER TMAN SALYERS 30 MIN ETA</t>
  </si>
  <si>
    <t>10:49:38</t>
  </si>
  <si>
    <t>11:06:42</t>
  </si>
  <si>
    <t xml:space="preserve">OR:N/A-PER TMAN SALYERS 30 MIN ETA (ADT0 10:48 06/06/2022)
</t>
  </si>
  <si>
    <t>14:02:02</t>
  </si>
  <si>
    <t>AXS-OK FD ENR. POLE IS SHEARED</t>
  </si>
  <si>
    <t>14:08:29</t>
  </si>
  <si>
    <t xml:space="preserve">06/07/2022 14:08 (MXMA)  CALLBACK UPDATE COMPLETED. 20 MIN ETA </t>
  </si>
  <si>
    <t>14:17:00</t>
  </si>
  <si>
    <t>14:07:28</t>
  </si>
  <si>
    <t>14:20:30</t>
  </si>
  <si>
    <t>22:02:26</t>
  </si>
  <si>
    <t xml:space="preserve">AXS-OK STRUCTURE FIRE @ CHICO , SONORA ST ; KERN CTY FD ONS PLS CALL 6613246551 </t>
  </si>
  <si>
    <t>22:07:30</t>
  </si>
  <si>
    <t xml:space="preserve">06/07/2022 22:07 (S2CA)  CALLBACK UPDATE COMPLETED. ETA 20 MINS </t>
  </si>
  <si>
    <t>22:07:07</t>
  </si>
  <si>
    <t>22:29:03</t>
  </si>
  <si>
    <t>CHiPS LOG 66</t>
  </si>
  <si>
    <t>AXS-OK CHP ONSITE/STANDING BY. AREA OUTAGE. PLEASE MAKE SAFE ASAP. ETA</t>
  </si>
  <si>
    <t>05:16:34</t>
  </si>
  <si>
    <t xml:space="preserve">06/08/2022 05:16 (S2CA)  CALLBACK UPDATE COMPLETED. ETA 40 MINS </t>
  </si>
  <si>
    <t>05:50:47</t>
  </si>
  <si>
    <t>08:53:02</t>
  </si>
  <si>
    <t>A:OK;X:WILLIAMS;R:ACTIVE STRUCTURE FIRE XST WILLIAMS REQ ETA 661-324-6551, Pwr-Y</t>
  </si>
  <si>
    <t>08:58:06</t>
  </si>
  <si>
    <t>06/08/2022 08:58 (DBG9)  CALLBACK UPDATE COMPLETED. . 06/08/2022 08:57 (DBG9) ETA 15MIN PER WILLIAMS</t>
  </si>
  <si>
    <t>08:56:16</t>
  </si>
  <si>
    <t>09:14:35</t>
  </si>
  <si>
    <t>FRANCISCA GRIJALVA</t>
  </si>
  <si>
    <t>12:34:56</t>
  </si>
  <si>
    <t>A:OK;X:TEXAS;R:KERN CTY FIRE POLE FIRE FD ON THE WAY INC# ADDRESSRUNG DOWN AT 12 35 TO ELECTRIC SPOKE TO DOUG .</t>
  </si>
  <si>
    <t>12:39:32</t>
  </si>
  <si>
    <t xml:space="preserve">06/08/2022 12:39 (DBG9)  CALLBACK UPDATE COMPLETED. 20 min eta per tman williams </t>
  </si>
  <si>
    <t>12:37:49</t>
  </si>
  <si>
    <t>13:02:09</t>
  </si>
  <si>
    <t>CROSSROADS CHRISTIAN</t>
  </si>
  <si>
    <t>20:23:19</t>
  </si>
  <si>
    <t>A:OK;X:UNK;R:AXS OK;KERN CTY FD ONS PLS CALL 6613246551 W/ETA@  INC# USE ADDR, Pwr-Y</t>
  </si>
  <si>
    <t>20:26:51</t>
  </si>
  <si>
    <t xml:space="preserve">06/08/2022 20:26 (PARO)  CALLBACK UPDATE COMPLETED. GSR ETA 2050 TMAN ENROUTE </t>
  </si>
  <si>
    <t>20:26:24</t>
  </si>
  <si>
    <t>20:42:10</t>
  </si>
  <si>
    <t>BRENDA HILL</t>
  </si>
  <si>
    <t>A:OK;X:BALBOA DRIVE;R:HOUSE FIRE. PLEASE MAKE SAFE. ETA BFD, Pwr-Y</t>
  </si>
  <si>
    <t xml:space="preserve">06/09/2022 02:25 (S2CA)  CALLBACK UPDATE COMPLETED. ETA 20 MINS </t>
  </si>
  <si>
    <t>K1IJM12</t>
  </si>
  <si>
    <t>02:26:56</t>
  </si>
  <si>
    <t>03:04:35</t>
  </si>
  <si>
    <t>GARY LOWERY</t>
  </si>
  <si>
    <t>05:43:37</t>
  </si>
  <si>
    <t>A:OK;X:11TH;R:APARTMENT BLDG AND CAR FIRE. PLEASE MAKE SAFE ASAP ETA PLZ., Pwr-Y</t>
  </si>
  <si>
    <t xml:space="preserve">06/09/2022 05:49 (S2CA)  CALLBACK UPDATE COMPLETED. ETA 45 MINS </t>
  </si>
  <si>
    <t>06:06:16</t>
  </si>
  <si>
    <t>06:00:55</t>
  </si>
  <si>
    <t xml:space="preserve">OR:N/A-GSR ONSITE (S2CA 06:00 06/09/2022)
OR:N/A-GSR K1GSRS9 ENROUTE ETA 0612 (S2CA 05:51 06/09/2022)
OR:N/A-MASON CALLED OUT ETA 45 MINS (S2CA 05:51 06/09/2022)
OR:N/A-ARCOS CALLOUT ID 302533 (S2CA 05:47 06/09/2022)
</t>
  </si>
  <si>
    <t>JACK KIRTLEY</t>
  </si>
  <si>
    <t>20:13:27</t>
  </si>
  <si>
    <t>A:OK;X:E WILSON;R:KERN CTY FD ONS PLS CALL 6613246551  W/ETA @ INC# USE ADDR, Pwr-Y</t>
  </si>
  <si>
    <t>20:17:53</t>
  </si>
  <si>
    <t xml:space="preserve">06/09/2022 20:17 (LRMJ)  CALLBACK UPDATE COMPLETED. 30 min eta </t>
  </si>
  <si>
    <t>20:15:52</t>
  </si>
  <si>
    <t>20:45:24</t>
  </si>
  <si>
    <t>AXS-OK FD ONSITE ADV NON RESIDENTIAL BUILDING  - NO OTHER INFORMTION AVAILABLE E</t>
  </si>
  <si>
    <t>04:07:29</t>
  </si>
  <si>
    <t xml:space="preserve">06/10/2022 04:07 (S2CA)  CALLBACK UPDATE COMPLETED. ETA 35 MINS </t>
  </si>
  <si>
    <t>04:14:24</t>
  </si>
  <si>
    <t>04:56:49</t>
  </si>
  <si>
    <t xml:space="preserve">OR:N/A-911 Agency confirmed PGnE on scene at 0455 (H1TE 04:57 06/10/2022)
OR:N/A-ARCOS CALLOUTID FOR FMO 302637 (S2CA 04:05 06/10/2022)
OR:N/A-ARCOS CALLOUT ID 302636 (S2CA 04:05 06/10/2022)
</t>
  </si>
  <si>
    <t>SHIRLEY LEE</t>
  </si>
  <si>
    <t>14:50:10</t>
  </si>
  <si>
    <t>A:OK;X:HAIL LN;R:FD REQ ETA, Pwr-Y</t>
  </si>
  <si>
    <t>15:10:46</t>
  </si>
  <si>
    <t xml:space="preserve">06/10/2022 15:10 (SXMU)  CALLBACK UPDATE COMPLETED. eta 30 minutes </t>
  </si>
  <si>
    <t>14:54:08</t>
  </si>
  <si>
    <t>15:39:58</t>
  </si>
  <si>
    <t xml:space="preserve">OR:N/A-called 911 agency the fire is at 923 3rd st not 931 3rd st (SXMU 15:14 06/10/2022)
OR:N/A-left josh mason a message to go to structure fire (SXMU 15:04 06/10/2022)
OR:N/A-cordeiro said he can`t make it , so moved to baker he didn`t answer phone so now i am waiting for eta, so then i called dave perez and he didn`t answer  his phone either, left message (SXMU 14:57 06/10/2022)
</t>
  </si>
  <si>
    <t>17:12:43</t>
  </si>
  <si>
    <t xml:space="preserve">AXS-OK FD ONSITE REQUEST ETA 661-324-4544; GRASS FIRE IN AREA THREATENING POWER </t>
  </si>
  <si>
    <t xml:space="preserve">06/10/2022 17:19 (SXMU)  CALLBACK UPDATE COMPLETED. eta 35 minutes </t>
  </si>
  <si>
    <t>6613244544</t>
  </si>
  <si>
    <t>17:16:19</t>
  </si>
  <si>
    <t>18:05:03</t>
  </si>
  <si>
    <t xml:space="preserve">OR:N/A-MnC SUPERVISOR MIKE SANCHEZ CALLED BACK AND SAID NO CREWS IN AREA, ALSO MCCOY GOING TO SEE IF HE CAN MAKE IT TO 911. THEY SAID THERE IS A CAR ACCIDENT ON FREEWAY SO TRAFFIC VERY SLOW. (SXMU 17:46 06/10/2022)
OR:N/A-called back agency to give update on etor, they said traffic could be due to fire they had to shut down some roads (SXMU 17:37 06/10/2022)
OR:N/A-tman called back to let us know that eta changed due to traffic and possibly due to fire. now calling mnc mike sanchez and McCoy (SXMU 17:32 06/10/2022)
</t>
  </si>
  <si>
    <t>SAMHAN KASSIM ABDULLA ALYAFAI</t>
  </si>
  <si>
    <t>A:OK;X:MILLER;R:FD ON SITE NEED ETA, Pwr-I</t>
  </si>
  <si>
    <t>21:36:30</t>
  </si>
  <si>
    <t xml:space="preserve">06/10/2022 21:36 (SXMU)  CALLBACK UPDATE COMPLETED. ETA 30 MINUTES </t>
  </si>
  <si>
    <t>22:05:57</t>
  </si>
  <si>
    <t>21:59:52</t>
  </si>
  <si>
    <t xml:space="preserve">AXS-OK CHP ENR CAR POLE  NO INJURY CALL WITH ETA INC# 515/ RUNG DOWN ETA @ 2200 </t>
  </si>
  <si>
    <t>22:06:11</t>
  </si>
  <si>
    <t xml:space="preserve">06/10/2022 22:06 (S2CA)  CALLBACK UPDATE COMPLETED. ETA 30 MINS </t>
  </si>
  <si>
    <t>22:21:45</t>
  </si>
  <si>
    <t xml:space="preserve">OR:N/A-SANCHEZ ONSITE (S2CA 22:21 06/10/2022)
</t>
  </si>
  <si>
    <t>NYA BAKERSFIELD,LLC</t>
  </si>
  <si>
    <t>22:38:26</t>
  </si>
  <si>
    <t>A:OKAY;X:BTWN F ST , D ST;R:STRUCTURE FIRE, FD ONSITE, ETA, Pwr-Y</t>
  </si>
  <si>
    <t>22:43:13</t>
  </si>
  <si>
    <t xml:space="preserve">06/10/2022 22:43 (S2CA)  CALLBACK UPDATE COMPLETED. ETA 20 MINS </t>
  </si>
  <si>
    <t>22:39:58</t>
  </si>
  <si>
    <t>22:54:24</t>
  </si>
  <si>
    <t>05:17:58</t>
  </si>
  <si>
    <t>AXS-OK FD ONSITE REQUEST ETA 661-324-6551; GRASS/BRUSH FIRES IN AREA THREATENING</t>
  </si>
  <si>
    <t>05:25:40</t>
  </si>
  <si>
    <t xml:space="preserve">06/11/2022 05:25 (S2CA)  CALLBACK UPDATE COMPLETED. TMAN ONSITE </t>
  </si>
  <si>
    <t>05:18:58</t>
  </si>
  <si>
    <t>05:25:44</t>
  </si>
  <si>
    <t>AXS-OK TREES TOOK DOWN LIVE WIRES AND ON FIRE. PLEASE MAKE SAFE. ASAP...</t>
  </si>
  <si>
    <t>02:19:12</t>
  </si>
  <si>
    <t xml:space="preserve">06/12/2022 02:19 (S2CA)  CALLBACK UPDATE COMPLETED. TMAN ONSITE </t>
  </si>
  <si>
    <t>02:21:39</t>
  </si>
  <si>
    <t xml:space="preserve">OR:N/A-PER DO PUSH ETOR OUT TO 15:00, WE ARE STILL AWAITING CREW. (SNA5 06:41 06/12/2022)
</t>
  </si>
  <si>
    <t>08:48:03</t>
  </si>
  <si>
    <t>AXS-OK STRUCTURE FIRE/ INC#22409</t>
  </si>
  <si>
    <t>08:52:42</t>
  </si>
  <si>
    <t xml:space="preserve">06/12/2022 08:52 (SNA5)  CALLBACK UPDATE COMPLETED. PER TMAN PEREZ 15 MIN ETA, AGENCY CB COMPLETED. </t>
  </si>
  <si>
    <t>09:02:20</t>
  </si>
  <si>
    <t xml:space="preserve">OR:N/A-PER TMAN PEREZ 15 MIN ETA, AGENCY CB COMPLETED. (SNA5 08:53 06/12/2022)
</t>
  </si>
  <si>
    <t>15:14:06</t>
  </si>
  <si>
    <t>AXS-OK FD ENR AND REQ ETA FOR HOUSE FIRE W/MULTIPLE DOWNED POWER LINES THAT CAUG</t>
  </si>
  <si>
    <t>15:21:18</t>
  </si>
  <si>
    <t xml:space="preserve">06/12/2022 15:21 (SNA5)  CALLBACK UPDATE COMPLETED. PER TMAN WATERS 50 MIN ETA. AGENCY CB COMPLETED. </t>
  </si>
  <si>
    <t>15:24:15</t>
  </si>
  <si>
    <t>OR:N/A-PER TMAN PEREZ ADVS THE 911 STANDBY HAS BEEN COMPLETED FOR BOTH OISs. HE STATED IT WAS THE SAME ISSUE AND HE WILL REQUEST A CREW. ALSO CALLED TMAN FLORES TO ADVISE AND HE WILL CLOSE HIS ASSIST TAG ONLY. (SNA5 16:25 06/12/2022)
OR:N/A-TMAN FLORES PROVIDED 30 MIN ETA. (SNA5 15:56 06/12/2022)
OR:N/A-ADVS TMAN PEREZ OF 2ND 911 ASSOCIATED W/UNKNOWN PREMISE. PER RINGDOWN FIRE CHIEF AT 733 STOCKTON AND FIRE DISPATCH CONFIRMED THAT THEY ARE AROUND THE CORNER AND PRESENT AT BOTH LOCATI</t>
  </si>
  <si>
    <t>JENISSE VARGAS</t>
  </si>
  <si>
    <t>A:ok;X:STRAND AVE;R:FDREQ ETA 661 324 6551 ONSITE LINESDWN IN RD, Pwr-I</t>
  </si>
  <si>
    <t>15:55:25</t>
  </si>
  <si>
    <t xml:space="preserve">06/12/2022 15:55 (SNA5)  CALLBACK UPDATE COMPLETED. PER TMAN FLORES 30 MIN ETA. AGENCY CB COMPLETED. </t>
  </si>
  <si>
    <t>16:19:29</t>
  </si>
  <si>
    <t>NATALIE FRANCO</t>
  </si>
  <si>
    <t>20:20:02</t>
  </si>
  <si>
    <t>A:OK;X:VANDERBILT;R:WIRE ON FIRE HANGING FROM THE POLE:ACCESS THRU ALLEY FD IN ROUTE NEED ETA, Pwr-Y</t>
  </si>
  <si>
    <t>20:24:48</t>
  </si>
  <si>
    <t xml:space="preserve">06/12/2022 20:24 (SNA5)  CALLBACK UPDATE COMPLETED. PER TMAN PEREZ 15 MIN ETA. AGENCY CB COMPLETED. </t>
  </si>
  <si>
    <t>20:43:48</t>
  </si>
  <si>
    <t>JOSE TIBURCIO-ALFARO</t>
  </si>
  <si>
    <t>20:21:52</t>
  </si>
  <si>
    <t>A:OK;X:WILKINS;R:BEHIND ADDRESS TREE TOOK DOWN WIRES FD IN ROUTE NEED ETA, Pwr-Y</t>
  </si>
  <si>
    <t>20:26:22</t>
  </si>
  <si>
    <t xml:space="preserve">06/12/2022 20:26 (SNA5)  CALLBACK UPDATE COMPLETED. CALLBACK UPDATE COMPLETED. PER TMAN WATERS 20 MIN ETA. AGENCY CB COMPLETED. </t>
  </si>
  <si>
    <t>20:17:19</t>
  </si>
  <si>
    <t xml:space="preserve">OR:N/A-AGENCY CALLBACK UPDATE COMPLETED. PER TMAN WATERS 20 MIN ETA (SNA5 20:27 06/12/2022)
</t>
  </si>
  <si>
    <t>SURINDER POWAR</t>
  </si>
  <si>
    <t>20:51:14</t>
  </si>
  <si>
    <t>A:OK;X:MYRTLE;R:BACK HOUSE FD IN ROUTE NEED ETA, Pwr-Y</t>
  </si>
  <si>
    <t>21:12:03</t>
  </si>
  <si>
    <t xml:space="preserve">06/12/2022 21:12 (SGR4)  CALLBACK UPDATE COMPLETED. FM PROVIDED 20 MIN ETA </t>
  </si>
  <si>
    <t>21:29:48</t>
  </si>
  <si>
    <t xml:space="preserve">OR:N/A-PER SUP MARTY MCCOY WILL RESEARCH AND UPDATE ETOR AS NEEDED. (ADT0 07:45 06/13/2022)
OR:N/A-CREW STILL NOT ASSIGNED 2 HR PUSH (PARO 05:27 06/13/2022)
OR:N/A-PER DUSTY WEBER THE MnC SUP OK TO PUSH THE ETOR`S OUT 4 HRS. (GRA2 01:53 06/13/2022)
OR:N/A-Pushed the ETOR`s out to 2am per Dusty Weber MnC Sup (GRA2 23:24 06/12/2022)
OR:N/A-RAN ARCOS FOR TMAN, DISPATCH SUP WILL RUN ARCOS FOR FMO. (SNA5 21:02 06/12/2022)
OR:N/A-PER MnC SUP JIM MCCOY RUN ARCOS. (SNA5 21:00 06/12/2022)
OR:N/A-CALLED DISPATCH SUP TO ADVISE 2 TMEN ARE CURRENTLY ON 911S. WILL RUN ARCOS AND CALL ON CALL SUP. (SNA5 20:58 06/12/2022)
</t>
  </si>
  <si>
    <t>SERAFIN R MACHADO</t>
  </si>
  <si>
    <t>21:04:36</t>
  </si>
  <si>
    <t>A:OK;X:V ST;R:FD ON SITE NEED ETA, Pwr-Y</t>
  </si>
  <si>
    <t>21:31:53</t>
  </si>
  <si>
    <t xml:space="preserve">06/12/2022 21:31 (SGR4)  CALLBACK UPDATE COMPLETED. 15 MIN ETA </t>
  </si>
  <si>
    <t>21:31:03</t>
  </si>
  <si>
    <t>21:47:38</t>
  </si>
  <si>
    <t xml:space="preserve">OR:N/A-pushed out thye etor to 0400 per dusty weber (GRA2 23:48 06/12/2022)
OR:N/A-PER GAS DISPATCH NO RESOURCES AVAILABLE. (SNA5 21:27 06/12/2022)
OR:N/A-CALLING GAS DISPATCH FOR RESOURCES (SNA5 21:26 06/12/2022)
OR:N/A-NO ACCEPTS FOR FM IN ARCOS FOR BAKERSFIELD (SGR4 21:18 06/12/2022)
OR:N/A-MULTIPLE 911S DROPPED IN BAKERSFILED, MnC SUP ADVS TO RUN ARCOS AS NO GAS RESOURCES AVAILABLE. (SNA5 21:17 06/12/2022)
OR:N/A-ARCOS CALL OUT COMPLETED. TMAN WATERS WILL ATTEMPT TO COMPLETE CURRENT OUTAGE AND RESPOND. AS SOON AS OTHER RESOURCE AVAILABLE WILL UPDATE TAG. MEANTIME CONTACTED DISPATCH SUP AND WORKING ON GETTING OTHER RESOURCES. (SNA5 21:17 06/12/2022)
OR:N/A-INITIATING FM ARCOS CALLOUT ID 303208 (SGR4 21:11 06/12/2022)
</t>
  </si>
  <si>
    <t>BAKERSFIELD CITY FIRE</t>
  </si>
  <si>
    <t>07:46:49</t>
  </si>
  <si>
    <t>AXS-OK TREE FELL AND TOOK WIRES DOWN. LOCATED IN ALLEY AT THIS INTERSECTION. REQ</t>
  </si>
  <si>
    <t>07:50:39</t>
  </si>
  <si>
    <t>06/13/2022 07:50 (ADT0)  CALLBACK UPDATE COMPLETED.  06/13/2022 07:49 (ADT0) PER TMAN NAKAMURA 10 MIN ETA</t>
  </si>
  <si>
    <t>07:49:07</t>
  </si>
  <si>
    <t>RICHARD D GREGORY</t>
  </si>
  <si>
    <t>12:15:26</t>
  </si>
  <si>
    <t>A:OK;X:PILGRIM;R:STRUCTURE FIRE REPORTED--FD ON SITE--XST PILGRIM--ETA REQ 661-324-6551, Pwr-Y</t>
  </si>
  <si>
    <t>12:26:00</t>
  </si>
  <si>
    <t>06/13/2022 13:06 (ADT0) GSR ONSITE WITH FO 707803361 AT 12:26. 06/13/2022 12:26 (ADT0)  CALLBACK UPDATE COMPLETED. GSR K1GC0MN ENROUTE WITH 16 MIN ETA ON FO ID 77077803361 06/13/2022 12:20 (ADT0) PER TMAN MASON 50 MIN ETA</t>
  </si>
  <si>
    <t>13:08:00</t>
  </si>
  <si>
    <t>12:18:23</t>
  </si>
  <si>
    <t>13:06:05</t>
  </si>
  <si>
    <t xml:space="preserve">OR:N/A-GSR ONSITE WITH FO 707803361 AT 12:26. (ADT0 13:06 06/13/2022)
OR:N/A-GSR K1GC0MN ENROUTE WITH 16 MIN ETA ON FO ID 77077803361 (ADT0 12:26 06/13/2022)
</t>
  </si>
  <si>
    <t>HEATHER</t>
  </si>
  <si>
    <t>11:11:02</t>
  </si>
  <si>
    <t>AXS-OK BAKERSFIELD PD REPORTING CAR POLE ACCIDENT TRAFFIC LIGHTS AFFECTED/PD ONS</t>
  </si>
  <si>
    <t xml:space="preserve">06/14/2022 11:16 (MALM)  CALLBACK UPDATE COMPLETED. TMAN SALYERS ADV 15 MIN ETA </t>
  </si>
  <si>
    <t>11:14:16</t>
  </si>
  <si>
    <t>11:37:03</t>
  </si>
  <si>
    <t>13:36:25</t>
  </si>
  <si>
    <t>AXS-OK CHP REQ ETA. POLE SHEARED AND DOWN.</t>
  </si>
  <si>
    <t>13:47:22</t>
  </si>
  <si>
    <t>06/14/2022 14:10 (ADT0) TMAN CARMONA ONSITE WITH UPTR 465475 06/14/2022 13:47 (MALM)  CALLBACK UPDATE COMPLETED. TMAN CARMONA ADV 25MIN ETA 06/14/2022 13:39 (HXPJ) Ringdown received</t>
  </si>
  <si>
    <t>13:06:21</t>
  </si>
  <si>
    <t>14:09:37</t>
  </si>
  <si>
    <t xml:space="preserve">OR:N/A-NO TROUBLE REPORT FOUND. (ADT0 14:23 06/14/2022)
</t>
  </si>
  <si>
    <t>ANNIE RICHARDSON</t>
  </si>
  <si>
    <t>21:01:36</t>
  </si>
  <si>
    <t>A:OK;X:T;R:THRU 4 BACKYARD WIRES DOWN FD ON SITE NEED, Pwr-Y</t>
  </si>
  <si>
    <t xml:space="preserve">06/14/2022 21:06 (AVG2)  CALLBACK UPDATE COMPLETED. ETA 15 MIN </t>
  </si>
  <si>
    <t>20:46:39</t>
  </si>
  <si>
    <t>21:28:14</t>
  </si>
  <si>
    <t xml:space="preserve">OR:N/A-PER SANCHEZ PUSH ETOR TILL NOON (S2CA 23:39 06/14/2022)
</t>
  </si>
  <si>
    <t>21:13:43</t>
  </si>
  <si>
    <t>AXS-OK ARCING WIRES DOWN ACROSS 4 BACK  YARDS FD ON SITE NEED ETA</t>
  </si>
  <si>
    <t xml:space="preserve">06/14/2022 21:30 (AVG2)  CALLBACK UPDATE COMPLETED. TMAN CARMONA ONSITE. </t>
  </si>
  <si>
    <t>21:29:23</t>
  </si>
  <si>
    <t>VANGUARD MEDICAL CORPORATION INC</t>
  </si>
  <si>
    <t>05:27:14</t>
  </si>
  <si>
    <t>A:OK;X:PACIFIC AVE;R:AREA OUTAGE AFTER BOOM. FD ENROUTE PLEASE MAKE SAFE., Pwr-I</t>
  </si>
  <si>
    <t xml:space="preserve">06/15/2022 05:29 (S2CA)  CALLBACK UPDATE COMPLETED. ETA 40 MINS </t>
  </si>
  <si>
    <t>05:17:07</t>
  </si>
  <si>
    <t>05:59:52</t>
  </si>
  <si>
    <t>10:35:43</t>
  </si>
  <si>
    <t xml:space="preserve">AXS-OK FD ENR. SEMI TRUCK INTO POLE. NO OTHER KNOWN INFOUPDATE: POLE 120069409; </t>
  </si>
  <si>
    <t>10:41:41</t>
  </si>
  <si>
    <t xml:space="preserve">06/15/2022 10:41 (GRA2)  CALLBACK UPDATE COMPLETED. 35m eta given by t-man Nakamura.  called and updated the agency. </t>
  </si>
  <si>
    <t>10:51:37</t>
  </si>
  <si>
    <t>11:16:33</t>
  </si>
  <si>
    <t xml:space="preserve">OR:N/A-T-MAN NAKAMURA WAS NOT ABLE TO GO ENROUTE DUE TO IN EPSS TRAINING.  FOUND TMAN SALYERS THAT WILL BE GOING AND HE JUST GAVE A 21MIN ETA. (GRA2 10:57 06/15/2022)
OR:N/A-RECEIVED RING DOWN (ADT0 10:37 06/15/2022)
</t>
  </si>
  <si>
    <t>13:43:24</t>
  </si>
  <si>
    <t>13:49:35</t>
  </si>
  <si>
    <t xml:space="preserve">06/15/2022 13:49 (GRA2)  CALLBACK UPDATE COMPLETED. p/ dustin covert tman scot Nakamura accepted this 911 standby tag and gave a 20m eta., called and updated the agency. </t>
  </si>
  <si>
    <t>13:46:22</t>
  </si>
  <si>
    <t>13:59:45</t>
  </si>
  <si>
    <t xml:space="preserve">OR:N/A-HAS RESTORAL 0413 NO NEED TO PUSH ETOR (S2CA 04:46 06/16/2022)
</t>
  </si>
  <si>
    <t>TERESA DAVIS</t>
  </si>
  <si>
    <t>A:ok;X:ROBERTS;R:KERN CTY FD ENR CALL WITH ETA / INC# 28189/ rung down to electric @ 1040 spoke to scott</t>
  </si>
  <si>
    <t xml:space="preserve">06/15/2022 22:48 (S2CA) ETA 30 MINS </t>
  </si>
  <si>
    <t>22:48:04</t>
  </si>
  <si>
    <t>23:03:47</t>
  </si>
  <si>
    <t>PRINCESS MCFADDEN</t>
  </si>
  <si>
    <t>12:44:26</t>
  </si>
  <si>
    <t>A:OK;X:GALAXY AVE;R:FD REQ ETA. MUTIPLE APARTMENT UNITS., Pwr-Y</t>
  </si>
  <si>
    <t>12:52:17</t>
  </si>
  <si>
    <t xml:space="preserve">06/16/2022 12:52 (MALM)  CALLBACK UPDATE COMPLETED. TMAN MASON ADV 30 MIN ETA </t>
  </si>
  <si>
    <t>12:51:16</t>
  </si>
  <si>
    <t>13:17:26</t>
  </si>
  <si>
    <t>07:46:34</t>
  </si>
  <si>
    <t>A:BUSY TRAFFIC;X:UNK;R:MTR# 1008677411- TRAFFIC OUTSAFETY HAZZRD FOR SUMMERSCHOOL KIDS  BAKERSFIELD  ETA 661-293-1817 DARREN, Pwr-I</t>
  </si>
  <si>
    <t xml:space="preserve">06/17/2022 07:52 (MALM)  CALLBACK UPDATE COMPLETED. THIS IS NOT A 911 STANDBY. THIS CUST HAS ALREADY BEEN ADVISED TO CALL BRSC AND IS CIRCUMVENTING THE SYSTEM. </t>
  </si>
  <si>
    <t>6612931817</t>
  </si>
  <si>
    <t>07:49:06</t>
  </si>
  <si>
    <t>07:51:13</t>
  </si>
  <si>
    <t>DHANESSA GARCIA</t>
  </si>
  <si>
    <t>A:OK;X:PALMER  DR;R:KERN FD ON SITE NEED ETA, Pwr-Y</t>
  </si>
  <si>
    <t xml:space="preserve">06/17/2022 20:48 (AGG6)  CALLBACK UPDATE COMPLETED. eta 15 min </t>
  </si>
  <si>
    <t>20:42:46</t>
  </si>
  <si>
    <t>21:13:06</t>
  </si>
  <si>
    <t>07:10:31</t>
  </si>
  <si>
    <t>AXS-OK ONSITE-POSS INJ/HAZ-POLE BLCKING LANE</t>
  </si>
  <si>
    <t xml:space="preserve">06/18/2022 07:14 (AVG2)  CALLBACK UPDATE COMPLETED. ETA 30 MIN </t>
  </si>
  <si>
    <t>07:11:40</t>
  </si>
  <si>
    <t>07:56:32</t>
  </si>
  <si>
    <t xml:space="preserve">OR:N/A-PER DO ROSS NO NEED TO UPDATE ETOR STATES THIS WILL BE COMPLETED BEFORE THE ETOR EXPIRES. (SNA5 13:19 06/18/2022)
</t>
  </si>
  <si>
    <t>22:21:20</t>
  </si>
  <si>
    <t>AXS-OK FD ONSITE REQUEST ETA 661-324-6551 ; NEAR 614 EYE ST, XST 6TH ST; RESIDEN</t>
  </si>
  <si>
    <t>22:24:51</t>
  </si>
  <si>
    <t xml:space="preserve">06/18/2022 22:24 (S2CA)  CALLBACK UPDATE COMPLETED. ETA 15 MINS </t>
  </si>
  <si>
    <t>22:23:19</t>
  </si>
  <si>
    <t>22:41:14</t>
  </si>
  <si>
    <t>SIMON BAUTISTA</t>
  </si>
  <si>
    <t>06:12:20</t>
  </si>
  <si>
    <t>A:OK;X:OREGON;R:KERN FD ON SITE NEED ETA, Pwr-Y</t>
  </si>
  <si>
    <t>06:16:39</t>
  </si>
  <si>
    <t xml:space="preserve">06/19/2022 06:16 (SNA5)  CALLBACK UPDATE COMPLETED. PER TMAN WATER ETA OF 1 HOUR 16 MINUTES. AGENCY CB COMPLETED. </t>
  </si>
  <si>
    <t>06:19:15</t>
  </si>
  <si>
    <t>06:48:36</t>
  </si>
  <si>
    <t xml:space="preserve">OR:N/A-PER TMAN NAKAMURA 30 MIN ETA. CALLED AGENCY BACK TO UPDATE. (SNA5 06:21 06/19/2022)
OR:N/A-ALSO CALLED ELECTRIC DISPATCH SUP TO ADVISE IF ETA GREATER THAN 45 MIN WILL CALL FMO FOR RESOURCES. (SNA5 06:20 06/19/2022)
OR:N/A-PER TMAN WATERS REACHED OUT TO TMAN NAKAMURA WILL BE COMING EARLY AND RESPOND TO 911. CALLING TMAN TO OBRAIN NEW ETA. (SNA5 06:18 06/19/2022)
OR:N/A-PER TMAN WATER ETA OF 1 HOUR 16 MINUTES. AGENCY CB COMPLETED. (SNA5 06:17 06/19/2022)
</t>
  </si>
  <si>
    <t>KEVIN L HAMPTON</t>
  </si>
  <si>
    <t>15:39:59</t>
  </si>
  <si>
    <t>A:ok;X:WEAR;R:STRUCTURE FIRE, FIRE ONSITE, Pwr-Y</t>
  </si>
  <si>
    <t>15:43:59</t>
  </si>
  <si>
    <t xml:space="preserve">06/19/2022 15:43 (GRA2)  CALLBACK UPDATE COMPLETED. 30M ETA GIVEN BY T-MAN NAKAMURA, CALLED AND UPDATED THE AGENCY </t>
  </si>
  <si>
    <t>15:41:49</t>
  </si>
  <si>
    <t>16:08:49</t>
  </si>
  <si>
    <t>ANTONIO VELOZ</t>
  </si>
  <si>
    <t>22:23:32</t>
  </si>
  <si>
    <t>A:ok;X:CURTIS;R:ABANDONED BLDG ON FIRE PER BFD ONSITE. ETA PLZ., Pwr-Y</t>
  </si>
  <si>
    <t>22:30:56</t>
  </si>
  <si>
    <t xml:space="preserve">06/19/2022 22:30 (PARO)  CALLBACK UPDATE COMPLETED. TMAN WATERS ETA 20 </t>
  </si>
  <si>
    <t>22:49:01</t>
  </si>
  <si>
    <t>SONIC TAFT HWY CORP</t>
  </si>
  <si>
    <t>22:54:39</t>
  </si>
  <si>
    <t>A:OK;X:WIBLE;R:PLEASE MAKE SAFE PER BFD ETA PLZ., Pwr-Y</t>
  </si>
  <si>
    <t>23:00:56</t>
  </si>
  <si>
    <t xml:space="preserve">06/19/2022 23:00 (PARO)  CALLBACK UPDATE COMPLETED. TMAN WATERS ETA 20 MINS </t>
  </si>
  <si>
    <t>22:58:29</t>
  </si>
  <si>
    <t>23:19:52</t>
  </si>
  <si>
    <t>DIANNE L DALZELL</t>
  </si>
  <si>
    <t>18:23:16</t>
  </si>
  <si>
    <t>A:OK;X:AMBER;R:KERN FD ON SITE NEED ETA, Pwr-Y</t>
  </si>
  <si>
    <t>18:27:23</t>
  </si>
  <si>
    <t>06/20/2022 18:27 (ADT0)  CALLBACK UPDATE COMPLETED.  06/20/2022 18:26 (ADT0) PER TMAN CARMONA 20 MIN ETA</t>
  </si>
  <si>
    <t>18:24:44</t>
  </si>
  <si>
    <t>18:43:54</t>
  </si>
  <si>
    <t xml:space="preserve">OR:N/A-PER TMAN CARMONA 20 MIN ETA (ADT0 18:26 06/20/2022)
</t>
  </si>
  <si>
    <t>AXS-OK PR CHP WIRE DOWN ARCING ALSO POSSIBLE BLO TRANSFORMER AND VEG FIRE. CHP R</t>
  </si>
  <si>
    <t>12:48:56</t>
  </si>
  <si>
    <t>06/21/2022 12:48 (LRBH)  CALLBACK UPDATE COMPLETED.  06/21/2022 12:46 (LRBH) 30 MIN ETA PER TMAN SALYERS. CALLED AND UPDATED AGENCY</t>
  </si>
  <si>
    <t>13:00:47</t>
  </si>
  <si>
    <t xml:space="preserve">OR:N/A-DO DOES NOT UNDERSTAND WHY DISPATCH CANNOT DIRECTLY ADDRESS CREW FOR ETOR ITEMS. (L2LS 03:02 06/22/2022)
OR:N/A-PER DO STATES HAS NOT HEARD FROM CREW AND NOT SURE HOW FAR THE ETOR SHOULD BE PUSHED OUT. pushed OUT 2 HOURS PER MINIMUM. (SNA5 03:00 06/22/2022)
</t>
  </si>
  <si>
    <t>JAYME SEEGER</t>
  </si>
  <si>
    <t>17:44:16</t>
  </si>
  <si>
    <t>A:ok;X:trent;R:FD KERN CTY FIRE INC# 832/ RUNG DOWN TO ELECTRIC AT 1744/ SPOKE TO ANGELIA</t>
  </si>
  <si>
    <t>17:53:59</t>
  </si>
  <si>
    <t xml:space="preserve">06/21/2022 17:53 (AEM6)  CALLBACK UPDATE COMPLETED. ADVISED 911 AGENCY TMAN ETA 30 MINUTES </t>
  </si>
  <si>
    <t>17:45:58</t>
  </si>
  <si>
    <t xml:space="preserve">OR:N/A-ADVISED 911 AGENCY TMAN ETA 30 MINUTES (AEM6 17:54 06/21/2022)
</t>
  </si>
  <si>
    <t>09:06:16</t>
  </si>
  <si>
    <t>AXS-OK FD REQ ETA.  NORTH OF THIS LOCATION. 1 MILE OF LINE IS DOWN AND ARCING.</t>
  </si>
  <si>
    <t>09:10:11</t>
  </si>
  <si>
    <t xml:space="preserve">06/22/2022 09:10 (LRMJ)  CALLBACK UPDATE COMPLETED. 40 MIN ETA </t>
  </si>
  <si>
    <t>08:35:29</t>
  </si>
  <si>
    <t>09:46:44</t>
  </si>
  <si>
    <t>09:27:58</t>
  </si>
  <si>
    <t>09:33:23</t>
  </si>
  <si>
    <t xml:space="preserve">06/22/2022 09:33 (LRMJ)  CALLBACK UPDATE COMPLETED. 35 MIN ETA </t>
  </si>
  <si>
    <t>09:29:50</t>
  </si>
  <si>
    <t>14:22:21</t>
  </si>
  <si>
    <t>AXS-OK WIRE DWN SBY PL#6202</t>
  </si>
  <si>
    <t>14:41:46</t>
  </si>
  <si>
    <t xml:space="preserve">06/22/2022 14:41 (MALM)  CALLBACK UPDATE COMPLETED. TMAN FLORES ADV 15 MIN ETA </t>
  </si>
  <si>
    <t>14:37:22</t>
  </si>
  <si>
    <t>15:00:14</t>
  </si>
  <si>
    <t>17:31:48</t>
  </si>
  <si>
    <t>AXS-OK FD ONSITE-NO INJ/HAZ-INC#29465</t>
  </si>
  <si>
    <t xml:space="preserve">06/22/2022 17:38 (MALM)  CALLBACK UPDATE COMPLETED. TMAN CASTRO ADV 30 MIN ETA </t>
  </si>
  <si>
    <t>18:10:16</t>
  </si>
  <si>
    <t>AXS-OK CHP ONSITE POLE LEANING IN STRONG WIND CALL WITH ETA  INC# 393/ RUNG DOWN</t>
  </si>
  <si>
    <t>18:13:33</t>
  </si>
  <si>
    <t xml:space="preserve">06/22/2022 18:13 (MALM)  CALLBACK UPDATE COMPLETED. TMAN WILLIAMS ADV 40 MIN ETA AT 3 MIN MARK </t>
  </si>
  <si>
    <t>18:15:54</t>
  </si>
  <si>
    <t>18:51:48</t>
  </si>
  <si>
    <t>MARGARITA CANCINO</t>
  </si>
  <si>
    <t>02:13:20</t>
  </si>
  <si>
    <t>A:OK;X:HUGHES LN;R:PLEASE MAKE SAFE. ETA PLZ.GARAGE FIRE., Pwr-Y</t>
  </si>
  <si>
    <t>02:22:11</t>
  </si>
  <si>
    <t xml:space="preserve">06/23/2022 02:22 (SNA5)  CALLBACK UPDATE COMPLETED. PER TMAN CARMONA 25 MIN ETA. </t>
  </si>
  <si>
    <t>02:47:00</t>
  </si>
  <si>
    <t>02:31:54</t>
  </si>
  <si>
    <t>02:50:15</t>
  </si>
  <si>
    <t xml:space="preserve">OR:N/A-CALLBACK UPDATE COMPLETED. PER TMAN CARMONA 25 MIN ETA. (SNA5 02:22 06/23/2022) (SNA5 02:24 06/23/2022)
</t>
  </si>
  <si>
    <t>BAKERSFIELD PUBLIC WORKS</t>
  </si>
  <si>
    <t>10:51:38</t>
  </si>
  <si>
    <t>AXS-OK PUBLIC WORKS REPORTING OUTAGE</t>
  </si>
  <si>
    <t>6613647737</t>
  </si>
  <si>
    <t>10:21:22</t>
  </si>
  <si>
    <t>11:00:55</t>
  </si>
  <si>
    <t xml:space="preserve">OR:N/A-called public works-adv of broken pole and status of tag-awaiting crew. outage has already been evaluated (LRBH 11:01 06/23/2022)
</t>
  </si>
  <si>
    <t>BRADLEY BEAGLEY</t>
  </si>
  <si>
    <t>A:OK;X:CALLAWAY;R:FD ONSITE BROKEN POLE WIRES DWN, Pwr-Y</t>
  </si>
  <si>
    <t xml:space="preserve">06/23/2022 16:37 (DBG9)  CALLBACK UPDATE COMPLETED. 10m </t>
  </si>
  <si>
    <t>16:40:33</t>
  </si>
  <si>
    <t>GILBERTO VALLE</t>
  </si>
  <si>
    <t>17:01:09</t>
  </si>
  <si>
    <t>A:ALLEY;X:;R:PER FD - FIRE NEAR PWR LINES -, Pwr-Ylines are now down at the back of property per fd @1705</t>
  </si>
  <si>
    <t>17:05:13</t>
  </si>
  <si>
    <t xml:space="preserve">06/23/2022 17:05 (DBG9)  CALLBACK UPDATE COMPLETED. 15m </t>
  </si>
  <si>
    <t>17:04:14</t>
  </si>
  <si>
    <t>17:16:14</t>
  </si>
  <si>
    <t>ERNESTO S BONILLA</t>
  </si>
  <si>
    <t>20:44:50</t>
  </si>
  <si>
    <t>A:OK;X:COLLEGE;R:FD ONS / CALL WITH ETA INC# 29691RUNG DOWN TO ELECTRIC SPOKE TO ADAM</t>
  </si>
  <si>
    <t xml:space="preserve">06/23/2022 20:51 (AGG6)  CALLBACK UPDATE COMPLETED. eta 20 min </t>
  </si>
  <si>
    <t>20:50:20</t>
  </si>
  <si>
    <t>21:10:32</t>
  </si>
  <si>
    <t>CITY POLICE DEPT</t>
  </si>
  <si>
    <t>14:28:01</t>
  </si>
  <si>
    <t>AXS-OK PD REQ ETA.SEVERED GUY WIRE AND DAMAGED POLE</t>
  </si>
  <si>
    <t>14:32:35</t>
  </si>
  <si>
    <t xml:space="preserve">06/24/2022 14:32 (SXMU)  CALLBACK UPDATE COMPLETED. ETA 10 MINUTES </t>
  </si>
  <si>
    <t>14:30:44</t>
  </si>
  <si>
    <t>15:12:28</t>
  </si>
  <si>
    <t>CLINTON MOUNT</t>
  </si>
  <si>
    <t>18:16:53</t>
  </si>
  <si>
    <t>A:OK;X:KNOTT;R:FD ONSITE. REQ PGE TO SECURE GAS AND ELECTRIC METER DUE TO STRUCTURE FIRE. REQ ETA 661-324-6554, Pwr-Y</t>
  </si>
  <si>
    <t>18:24:30</t>
  </si>
  <si>
    <t xml:space="preserve">06/24/2022 18:24 (CXJU)  CALLBACK UPDATE COMPLETED. 20 min eta per t man </t>
  </si>
  <si>
    <t>18:23:15</t>
  </si>
  <si>
    <t xml:space="preserve">OR:N/A-20 min eta advised FD (CXJU 18:25 06/24/2022)
</t>
  </si>
  <si>
    <t>ERIC C D'MATO</t>
  </si>
  <si>
    <t>10:58:03</t>
  </si>
  <si>
    <t>A:OK;X:XS DALEHURST;R:KERN CO FD ONSITE WORKING STRUCTURE FIRE REQ G,E NO INNJURIES REPORTED, Pwr-I</t>
  </si>
  <si>
    <t>11:01:31</t>
  </si>
  <si>
    <t xml:space="preserve">06/25/2022 11:01 (S2CA)  CALLBACK UPDATE COMPLETED. ETA 30 MINS </t>
  </si>
  <si>
    <t>10:59:50</t>
  </si>
  <si>
    <t>11:24:17</t>
  </si>
  <si>
    <t>09:20:05</t>
  </si>
  <si>
    <t>AXS-OK TREE DOWN ON LINES/ INC#30191</t>
  </si>
  <si>
    <t>06/26/2022 09:54 (S2H8) NEW ADDRESS CORNER OF CENTRAL &amp; BLANKENSHIP PER FD 06/26/2022 09:23 (S2CA)  CALLBACK UPDATE COMPLETED. ETA 30 MINS</t>
  </si>
  <si>
    <t>VAUHGN, MIKE</t>
  </si>
  <si>
    <t>12:13:06</t>
  </si>
  <si>
    <t>10:07:18</t>
  </si>
  <si>
    <t>10:33:27</t>
  </si>
  <si>
    <t>10:36:02</t>
  </si>
  <si>
    <t xml:space="preserve">06/26/2022 10:36 (S2CA)  CALLBACK UPDATE COMPLETED. ETA 30 MINS </t>
  </si>
  <si>
    <t>10:34:44</t>
  </si>
  <si>
    <t>13:17:11</t>
  </si>
  <si>
    <t>AXS-OK VEG FIRE UNDER HIGH TENSION LINES/ INC#30219</t>
  </si>
  <si>
    <t>13:19:43</t>
  </si>
  <si>
    <t xml:space="preserve">06/26/2022 13:19 (S2CA)  CALLBACK UPDATE COMPLETED. ETA 25 MINS </t>
  </si>
  <si>
    <t>13:49:41</t>
  </si>
  <si>
    <t>13:23:20</t>
  </si>
  <si>
    <t>AXS-OK CAR FIRE DAMAGED ELECTRICAL BOX/ INC#30217</t>
  </si>
  <si>
    <t>13:27:36</t>
  </si>
  <si>
    <t xml:space="preserve">06/26/2022 13:27 (S2CA)  CALLBACK UPDATE COMPLETED. ETA 30 MINS </t>
  </si>
  <si>
    <t>13:26:50</t>
  </si>
  <si>
    <t>14:08:17</t>
  </si>
  <si>
    <t>20:00:22</t>
  </si>
  <si>
    <t>AXS-OK PLS CALL BAKERSFIELD FD 6613246551 ONS W/ETA@  INC# 24678</t>
  </si>
  <si>
    <t>20:08:27</t>
  </si>
  <si>
    <t xml:space="preserve">06/27/2022 20:08 (AGG6)  CALLBACK UPDATE COMPLETED. ETA 30 MIN </t>
  </si>
  <si>
    <t>20:06:43</t>
  </si>
  <si>
    <t>20:18:30</t>
  </si>
  <si>
    <t xml:space="preserve">OR:N/A-GSR ONSITE (AGG6 20:18 06/27/2022)
</t>
  </si>
  <si>
    <t>22:53:25</t>
  </si>
  <si>
    <t>AXS-OK CARPORT FIRE THREATENING POLES/OVERHEAD LINES. PLEASE MAKE SAFE ASAP. ETA</t>
  </si>
  <si>
    <t>23:03:44</t>
  </si>
  <si>
    <t xml:space="preserve">06/27/2022 23:03 (SNA5)  CALLBACK UPDATE COMPLETED. PER TMAN WILLIAMS 35 MIN ETA. </t>
  </si>
  <si>
    <t>23:02:46</t>
  </si>
  <si>
    <t>23:41:14</t>
  </si>
  <si>
    <t xml:space="preserve">OR:N/A-MnC ON CALL DECLINED TO GO ON SITE. (JRRW 23:13 06/27/2022)
OR:N/A-ON CALL SAYS BRYAN IS BEST SHOT. (JRRW 23:12 06/27/2022)
OR:N/A-GAS NOT FREE. (JRRW 23:08 06/27/2022)
OR:N/A-CALLING GAS (JRRW 23:06 06/27/2022)
OR:N/A-PER TMAN WILLIAMS 35 MIN ETA. AGENCY CB COMPLETED. (SNA5 23:04 06/27/2022)
OR:N/A-FM ARCOS RUNNING. (JRRW 23:00 06/27/2022)
</t>
  </si>
  <si>
    <t>AXS-OK PD ONSITE WIRE DWN</t>
  </si>
  <si>
    <t xml:space="preserve">06/28/2022 15:49 (DBG9) 10m </t>
  </si>
  <si>
    <t>15:39:32</t>
  </si>
  <si>
    <t>[UPTR#595164:OR:N/A-Ryan Carmona is on OIS 595092 at the SAME LOCATION. We will relieve 911 when he goes onsite on that tag. (DBG9 15:50 06/28/2022)
]</t>
  </si>
  <si>
    <t>JERRINA RODRIGUEZ</t>
  </si>
  <si>
    <t>00:57:35</t>
  </si>
  <si>
    <t>A:OK;X:SHIRLEY LN;R:LIVE WIRES DOWN ON TOP OF VEHICLE. PLEASE EXPEDITE/MAKE SAFE ASAP. ETA PLZ., Pwr-Y</t>
  </si>
  <si>
    <t>00:59:48</t>
  </si>
  <si>
    <t xml:space="preserve">06/29/2022 00:59 (S2CA)  CALLBACK UPDATE COMPLETED. ETA 35 MINS </t>
  </si>
  <si>
    <t>01:16:00</t>
  </si>
  <si>
    <t>00:59:23</t>
  </si>
  <si>
    <t>01:18:10</t>
  </si>
  <si>
    <t>03:16:58</t>
  </si>
  <si>
    <t>AXS-OK POLE ON FIRE IN BACK ALLEY  REQ ETA 661-324-6551</t>
  </si>
  <si>
    <t>03:21:08</t>
  </si>
  <si>
    <t xml:space="preserve">06/30/2022 03:21 (S2CA)  CALLBACK UPDATE COMPLETED. ETA 30 MINS </t>
  </si>
  <si>
    <t>03:27:20</t>
  </si>
  <si>
    <t>03:52:07</t>
  </si>
  <si>
    <t xml:space="preserve">OR:N/A-ARCOS CALLOUT ID 305722 (S2CA 03:19 06/30/2022)
</t>
  </si>
  <si>
    <t>GOLDEN EMPIRE AFFORDABLE HOUSING INC II</t>
  </si>
  <si>
    <t>14:16:06</t>
  </si>
  <si>
    <t>A:OK;X:V ST;R:NO UNIT GIVEN , LARGE FIRE  BLOWN DOORS AND WINDOWS POSS LEAK IN WALL , POSS INJURIES NEED ETA, Pwr-N</t>
  </si>
  <si>
    <t>14:18:21</t>
  </si>
  <si>
    <t xml:space="preserve">06/30/2022 14:18 (DBG9)  CALLBACK UPDATE COMPLETED. 30m </t>
  </si>
  <si>
    <t>14:16:59</t>
  </si>
  <si>
    <t xml:space="preserve">OR:N/A-Troubleman is still assessing, ETOR+2hrs. (DBG9 17:00 06/30/2022)
</t>
  </si>
  <si>
    <t>Los Padres</t>
  </si>
  <si>
    <t>SLO</t>
  </si>
  <si>
    <t>PATRICIA WHITE</t>
  </si>
  <si>
    <t>02:25:49</t>
  </si>
  <si>
    <t>ARROYO GRANDE</t>
  </si>
  <si>
    <t>A:ok;X:quailwood ln;R:enroute  req eta 805 543 4243, Pwr-Yfd update tates mult hi volt lns dwn</t>
  </si>
  <si>
    <t>02:39:21</t>
  </si>
  <si>
    <t xml:space="preserve">01/08/2022 02:39 (KERA)  CALLBACK UPDATE COMPLETED. WILL CALL BACK WITH ETA WHEN I GET ONE </t>
  </si>
  <si>
    <t>8055434243</t>
  </si>
  <si>
    <t>L2TMML6</t>
  </si>
  <si>
    <t>03:58:00</t>
  </si>
  <si>
    <t>03:42:10</t>
  </si>
  <si>
    <t>04:03:25</t>
  </si>
  <si>
    <t xml:space="preserve">OR:N/A-30 MIN LANDEROS PER ARCOS (KERA 03:40 01/08/2022)
OR:N/A-LANDEROS ACCEPTED, WILL CALL FOR ETA (KERA 03:38 01/08/2022)
OR:N/A-SUP OSBOURNE MAKING DIRECT CALLS TO TMEN (KERA 03:33 01/08/2022)
OR:N/A-Still onsite (WAG7 03:26 01/08/2022)
OR:N/A-PER SUP STOP ARCOS AND ROLL TO SANTA MARIA (KERA 02:59 01/08/2022)
OR:N/A-MnC OSBOURNE TO TRY AND GET A TMAN (KERA 02:49 01/08/2022)
OR:N/A-NOTIFIED DISPATCH SUPERVISOR OF NO ETA (KERA 02:40 01/08/2022)
OR:N/A-ARCOS (KERA 02:29 01/08/2022)
</t>
  </si>
  <si>
    <t>Santa Maria</t>
  </si>
  <si>
    <t>BRIANNA ONTIVEROS</t>
  </si>
  <si>
    <t>17:46:40</t>
  </si>
  <si>
    <t>SANTA MARIA</t>
  </si>
  <si>
    <t>A:OK;X:ALVIN;R:REPORT OF WIREDOWN PER SANTA MARIA FIRE INC 373, Pwr-Y</t>
  </si>
  <si>
    <t xml:space="preserve">01/10/2022 17:49 (PALB)  CALLBACK UPDATE COMPLETED. CALLED TO PROVIDE TEN MIN ETA </t>
  </si>
  <si>
    <t>8059252631</t>
  </si>
  <si>
    <t>L2TDGBA</t>
  </si>
  <si>
    <t>17:48:22</t>
  </si>
  <si>
    <t>SUSAN KINGSLEY</t>
  </si>
  <si>
    <t>CAYUCOS</t>
  </si>
  <si>
    <t>A:OK;X:OLD CREEK;R:FD REQ ETA. TRANSFORMER EXPLODED AND IS SMOKING., Pwr-Y</t>
  </si>
  <si>
    <t>10:26:03</t>
  </si>
  <si>
    <t>01/13/2022 10:26 (ADT0)  CALLBACK UPDATE COMPLETED.  01/13/2022 10:24 (ADT0) PER TMAN ADORNI 40 MIN ETA</t>
  </si>
  <si>
    <t>8055434242</t>
  </si>
  <si>
    <t>L1TJWAC</t>
  </si>
  <si>
    <t>10:23:07</t>
  </si>
  <si>
    <t>10:59:01</t>
  </si>
  <si>
    <t>15:28:59</t>
  </si>
  <si>
    <t>LOMPOC</t>
  </si>
  <si>
    <t>AXS-OK FD ENR WIRE DWN ETA WHEN AVLB</t>
  </si>
  <si>
    <t>15:40:46</t>
  </si>
  <si>
    <t xml:space="preserve">01/14/2022 15:40 (SXMU)  CALLBACK UPDATE COMPLETED. eta45 minutes </t>
  </si>
  <si>
    <t>L2TJGE2</t>
  </si>
  <si>
    <t>16:25:08</t>
  </si>
  <si>
    <t xml:space="preserve">OR:N/A-No GSR`s in this area and FMO not working down here today. (WAG7 16:07 01/14/2022)
OR:N/A-called the number they said not our area, gerth checking call (SXMU 15:54 01/14/2022)
</t>
  </si>
  <si>
    <t>SANTA BARBARA FD</t>
  </si>
  <si>
    <t>16:50:29</t>
  </si>
  <si>
    <t>SAN ANTONIO RD E AND HIGWAY 135. PER SANTA BARBARA FD ONSITE ETA  805 683 2724</t>
  </si>
  <si>
    <t>16:55:46</t>
  </si>
  <si>
    <t xml:space="preserve">01/15/2022 16:55 (MALM)  CALLBACK UPDATE COMPLETED. TMAN ADV LANDEROS ADV 30 MIN ETA </t>
  </si>
  <si>
    <t>16:53:57</t>
  </si>
  <si>
    <t>17:30:34</t>
  </si>
  <si>
    <t>SANTA MARIA PD/FD</t>
  </si>
  <si>
    <t>05:33:59</t>
  </si>
  <si>
    <t>AXS-OK PD/FD ONSTE/STANDING BY. LIVE WIRES DOWN. PLEASE MAKE SAFE.</t>
  </si>
  <si>
    <t>05:38:42</t>
  </si>
  <si>
    <t xml:space="preserve">01/16/2022 05:38 (S2CA)  CALLBACK UPDATE COMPLETED. ETA 30 MINS </t>
  </si>
  <si>
    <t>05:40:49</t>
  </si>
  <si>
    <t>05:58:08</t>
  </si>
  <si>
    <t xml:space="preserve">OR:N/A-ARCOS CALLOUT ID 286677 (S2CA 05:36 01/16/2022)
</t>
  </si>
  <si>
    <t>10:57:07</t>
  </si>
  <si>
    <t>AXS-OK CAR HIT POLE/ POLE#GT303100/ INC#50</t>
  </si>
  <si>
    <t>11:05:37</t>
  </si>
  <si>
    <t xml:space="preserve">01/16/2022 11:05 (KERA)  CALLBACK UPDATE COMPLETED. 30-45 MIN ETA ELDER </t>
  </si>
  <si>
    <t>8055933333</t>
  </si>
  <si>
    <t>11:33:22</t>
  </si>
  <si>
    <t xml:space="preserve">OR:N/A-PHONE POLE (KERA 12:34 01/16/2022)
OR:N/A-Cancelled FM response.  Elder mapping 13 minutes out (RATM 11:26 01/16/2022)
OR:N/A-Arcos running for FM (RATM 11:18 01/16/2022)
OR:N/A-NO OTHER TECHS IN AREA ACCORDING TO FRMT (KERA 11:12 01/16/2022)
OR:N/A-NO GAS IN AREA (KERA 11:11 01/16/2022)
OR:N/A-NOTIFIED DISPATCH SUPERVISOR (KERA 11:10 01/16/2022)
OR:N/A-RESTORATION SUPERVISOR IS THE SAME (KERA 11:10 01/16/2022)
OR:N/A-CALLED MnC MIKE AND THERE ARE NO RESOURCES CLOSER (KERA 11:09 01/16/2022)
OR:N/A-30-45 MIN ETA ELDER (KERA 11:06 01/16/2022)
OR:N/A-ARCOS (KERA 11:01 01/16/2022)
</t>
  </si>
  <si>
    <t>03:47:55</t>
  </si>
  <si>
    <t>AXS-OK CAR POLE ACC CAUSED AREA OUTAGE PER FD/PD ONSITE/STANDING BY. PLEASE MAKE</t>
  </si>
  <si>
    <t>03:56:26</t>
  </si>
  <si>
    <t xml:space="preserve">01/17/2022 03:56 (UXB2)  CALLBACK UPDATE COMPLETED. CALLED 911 WITH 30 MIN ETA. </t>
  </si>
  <si>
    <t>04:26:00</t>
  </si>
  <si>
    <t>03:45:56</t>
  </si>
  <si>
    <t>04:27:02</t>
  </si>
  <si>
    <t xml:space="preserve">OR:N/A-ARCOS (UXB2 03:41 01/17/2022)
</t>
  </si>
  <si>
    <t>Templeton</t>
  </si>
  <si>
    <t>JEFF L PARKS</t>
  </si>
  <si>
    <t>TEMPLETON</t>
  </si>
  <si>
    <t>A:OK;X:BETHEL;R:CHP CALL FOR DAMAGE TO POLE DUE TO CAR POLE HIT AND RUN CHECK INTEGRITY CALL WITH ETA INC# 40/ RUNG DOWN TO ELECTRIC DISP @ 0857  SPOKE TO  MARY HELEN</t>
  </si>
  <si>
    <t>09:08:08</t>
  </si>
  <si>
    <t xml:space="preserve">01/30/2022 09:08 (GBF4)  CALLBACK UPDATE COMPLETED. ANDERSON PROVIDED 25 MIN ETA, AGENCY CONTACTED </t>
  </si>
  <si>
    <t>L3TBCA3</t>
  </si>
  <si>
    <t>09:31:16</t>
  </si>
  <si>
    <t xml:space="preserve">OR:N/A-ANDERSON ACCEPTED (GBF4 09:09 01/30/2022)
OR:N/A-aRCOS (GBF4 08:57 01/30/2022)
</t>
  </si>
  <si>
    <t>SLO CALFIRE INC 1611</t>
  </si>
  <si>
    <t>16:45:21</t>
  </si>
  <si>
    <t>AXS-OK FD ONSITE WITH BLOWN TRANSFORMER ON FIRE NO PWR NEED ETA</t>
  </si>
  <si>
    <t>16:52:17</t>
  </si>
  <si>
    <t xml:space="preserve">01/31/2022 16:52 (PALB)  CALLBACK UPDATE COMPLETED. CALLED TO PROVIDE 30 MIN ETA </t>
  </si>
  <si>
    <t>L2TRWFB</t>
  </si>
  <si>
    <t>16:47:37</t>
  </si>
  <si>
    <t>17:12:10</t>
  </si>
  <si>
    <t>BRANDON SIMONDS</t>
  </si>
  <si>
    <t>10:59:54</t>
  </si>
  <si>
    <t>A:OK;X:ALMOND DR;R:CAL FIRE ETA, ALSO AMP BOX HIT., Pwr-Y</t>
  </si>
  <si>
    <t>11:04:12</t>
  </si>
  <si>
    <t xml:space="preserve">02/02/2022 11:04 (NWA1)  CALLBACK UPDATE COMPLETED. CALLED WITH A 20 MIN ETA </t>
  </si>
  <si>
    <t>11:03:53</t>
  </si>
  <si>
    <t>11:39:13</t>
  </si>
  <si>
    <t xml:space="preserve">OR:N/A-ANDERSON HAVING GTECH ISSUES (NWA1 11:46 02/02/2022)
</t>
  </si>
  <si>
    <t>SETH CHAUVAUX</t>
  </si>
  <si>
    <t>CAMBRIA</t>
  </si>
  <si>
    <t>A:TREES;X:ARDATH;R:FD ENRTE AND WILL STANDBY ETA8055434243</t>
  </si>
  <si>
    <t>20:26:19</t>
  </si>
  <si>
    <t xml:space="preserve">02/06/2022 20:26 (AVG2)  CALLBACK UPDATE COMPLETED. ETA 50 MIN </t>
  </si>
  <si>
    <t>L1TDEKF</t>
  </si>
  <si>
    <t>20:24:08</t>
  </si>
  <si>
    <t>21:22:49</t>
  </si>
  <si>
    <t>02/07/2022 05:43 (WAG7) Tman onsite at 21:22.</t>
  </si>
  <si>
    <t xml:space="preserve">OR:N/A-NO RESPONSE TO ARCOS CALLOUT FOR METER TECH. (AVG2 20:42 02/06/2022)
OR:N/A-PER ON-CALL SUPERVISOR, TODD OSBORNE, CALLED TEMPLETON TMAN THOMAS GRENNAN. HE GAVE 60 MIN ETA. (AVG2 20:41 02/06/2022)
OR:N/A-STARTED ARCOS FOR FMO. (AVG2 20:30 02/06/2022)
OR:N/A-NO GSR IN AREA. (AVG2 20:30 02/06/2022)
OR:N/A-TMAN KNUTSON WORKING ON MULTI CUST OUTAGE, OIS #1622287, WILL WRAP UP AND RESPOND TO 911. GAVE 50 MIN ETA. (AVG2 20:30 02/06/2022)
</t>
  </si>
  <si>
    <t>13:04:52</t>
  </si>
  <si>
    <t>AXS-OK FD REQ ETA. TRANSFORMER SMOKING.FD UPDATED TRANSFORMER IS LEAKING OIL..</t>
  </si>
  <si>
    <t>13:08:16</t>
  </si>
  <si>
    <t xml:space="preserve">02/09/2022 13:08 (NWA1)  CALLBACK UPDATE COMPLETED. CALLED WITH A 15 MIN ETA </t>
  </si>
  <si>
    <t>L2TC1WG</t>
  </si>
  <si>
    <t>13:23:00</t>
  </si>
  <si>
    <t>13:07:19</t>
  </si>
  <si>
    <t>13:25:59</t>
  </si>
  <si>
    <t>SEAN ST DENIS</t>
  </si>
  <si>
    <t>15:29:43</t>
  </si>
  <si>
    <t>NIPOMO</t>
  </si>
  <si>
    <t>A:OK;X:WILLOW RD;R:FD REQ ETA. SMOKING TRANSFORMER, Pwr-Y</t>
  </si>
  <si>
    <t>15:32:21</t>
  </si>
  <si>
    <t xml:space="preserve">02/09/2022 15:32 (PALB)  CALLBACK UPDATE COMPLETED. CALLED TO PROVIDE 30 MIN ETA </t>
  </si>
  <si>
    <t>L2TCJBW</t>
  </si>
  <si>
    <t>15:30:35</t>
  </si>
  <si>
    <t xml:space="preserve">OR:N/A-BRIGGS ALREADY ENROUTE TO 815 RALCOA WHEN 734 RALCOA CAME IN WILL ADVBISE HIM TO GO ONSITE ON 911 TAG ONCE HE ARRIVES. (PALB 15:52 02/09/2022)
</t>
  </si>
  <si>
    <t>SARAH A VANCE</t>
  </si>
  <si>
    <t>12:04:33</t>
  </si>
  <si>
    <t>LOS OSOS</t>
  </si>
  <si>
    <t>A:OK;X:6TH ST;R:FD ONSITE</t>
  </si>
  <si>
    <t>12:10:14</t>
  </si>
  <si>
    <t xml:space="preserve">02/10/2022 12:10 (NWA1)  CALLBACK UPDATE COMPLETED. CALLED WITH A 15 MIN ETA </t>
  </si>
  <si>
    <t>L1TJ5SC</t>
  </si>
  <si>
    <t>12:05:59</t>
  </si>
  <si>
    <t>12:20:08</t>
  </si>
  <si>
    <t>07:42:10</t>
  </si>
  <si>
    <t>SOLVANG</t>
  </si>
  <si>
    <t>07:47:10</t>
  </si>
  <si>
    <t xml:space="preserve">02/11/2022 07:47 (MALM)  CALLBACK UPDATE COMPLETED. TMAN ELDER ADV 45 MIN ETA </t>
  </si>
  <si>
    <t>07:45:47</t>
  </si>
  <si>
    <t>08:06:36</t>
  </si>
  <si>
    <t>SANTA MARIA FD</t>
  </si>
  <si>
    <t>01:11:24</t>
  </si>
  <si>
    <t>AXS-OK FD ONSITE - POLE AND LIVE WIRES ARE DOWN IN RDWAY.</t>
  </si>
  <si>
    <t>01:20:48</t>
  </si>
  <si>
    <t xml:space="preserve">02/12/2022 01:20 (S2CA)  CALLBACK UPDATE COMPLETED. ETA 30 MINS </t>
  </si>
  <si>
    <t>L2TJRWX</t>
  </si>
  <si>
    <t>01:29:13</t>
  </si>
  <si>
    <t>01:44:06</t>
  </si>
  <si>
    <t xml:space="preserve">OR:N/A-FM ARCOS RUNNING # 289436 (JRRW 01:18 02/12/2022)
OR:N/A-ARCOS CALLOUT ID 289433 (S2CA 01:16 02/12/2022)
</t>
  </si>
  <si>
    <t>JONI S SPRINGER</t>
  </si>
  <si>
    <t>12:25:33</t>
  </si>
  <si>
    <t>PASO ROBLES</t>
  </si>
  <si>
    <t>A:OK;X:VINE;R:FD ONS  CAR DAMAGE TO POLE  INTACT BUT FD REQ CHECK POLE FOR INTEGRITY CALL WITH ETA INC 220439/ RUNG DOWN TO ELECTRIC DISP @  1226 SPOKE TO LENORE</t>
  </si>
  <si>
    <t>12:29:10</t>
  </si>
  <si>
    <t xml:space="preserve">02/14/2022 12:29 (MALM)  CALLBACK UPDATE COMPLETED. TMAN GRENNAN ADV15 MIN ETA </t>
  </si>
  <si>
    <t>8052376464</t>
  </si>
  <si>
    <t>L3TTJGB</t>
  </si>
  <si>
    <t>12:42:44</t>
  </si>
  <si>
    <t>ANTHONY F SANTOS</t>
  </si>
  <si>
    <t>10:28:45</t>
  </si>
  <si>
    <t>A:OK;X:PISMO;R:CAL FIRE ON SITE ADVD ELECTRICAL SURGE W/OUTLETS SMOKING; LOG SLU2340, Pwr-Y</t>
  </si>
  <si>
    <t>10:34:38</t>
  </si>
  <si>
    <t xml:space="preserve">02/15/2022 10:34 (AVG2)  CALLBACK UPDATE COMPLETED. ETA MIN </t>
  </si>
  <si>
    <t>10:31:47</t>
  </si>
  <si>
    <t>10:59:08</t>
  </si>
  <si>
    <t>CELESTE AND TOM VINT</t>
  </si>
  <si>
    <t>OCEANO</t>
  </si>
  <si>
    <t>A:OK;X:SURF AVE;R:P/CALFIRE(ONS)-805-543-4243-ARCING POLE IN ALLEYWAY BEHIND RESIDENCE, Pwr-Y</t>
  </si>
  <si>
    <t>21:15:44</t>
  </si>
  <si>
    <t xml:space="preserve">02/15/2022 21:15 (AVG2)  CALLBACK UPDATE COMPLETED. ETA 15 MIN </t>
  </si>
  <si>
    <t>L1TMVP1</t>
  </si>
  <si>
    <t>21:03:38</t>
  </si>
  <si>
    <t xml:space="preserve">OR:N/A-ARCOS CREW CALLOUT ID # 289840 (AVG2 21:41 02/15/2022)
OR:N/A-ARCOS CALLOUT (AVG2 20:58 02/15/2022)
</t>
  </si>
  <si>
    <t>21:16:40</t>
  </si>
  <si>
    <t>AXS-OK GUY WIRE BROKEN; NEED ETA PER FIRE DEPT</t>
  </si>
  <si>
    <t>21:27:10</t>
  </si>
  <si>
    <t xml:space="preserve">02/16/2022 21:27 (DXAM)  CALLBACK UPDATE COMPLETED. CALLED 911 WITH A 30 MINUTE ETA </t>
  </si>
  <si>
    <t>21:20:41</t>
  </si>
  <si>
    <t>21:55:42</t>
  </si>
  <si>
    <t xml:space="preserve">OR:N/A-T-MAN WOODYARD ACCEPTS AT 21:24. (DXAM 21:26 02/16/2022)
OR:N/A-STARTED ARCOS CALLOUT.  CALLOUT ID #289921. (DXAM 21:25 02/16/2022)
</t>
  </si>
  <si>
    <t>KANPAI SUSHI LLC</t>
  </si>
  <si>
    <t>07:11:28</t>
  </si>
  <si>
    <t>PISMO BEACH</t>
  </si>
  <si>
    <t>A:OK;X:SPY GLASS;R:WIRES ON TOP OF CAR</t>
  </si>
  <si>
    <t xml:space="preserve">02/17/2022 07:14 (MALM) TMAN KNUTSON ADV 40 MIN ETA </t>
  </si>
  <si>
    <t>07:44:00</t>
  </si>
  <si>
    <t>07:10:04</t>
  </si>
  <si>
    <t>07:45:51</t>
  </si>
  <si>
    <t>CITY OF SANTA MARIA</t>
  </si>
  <si>
    <t>12:33:59</t>
  </si>
  <si>
    <t>A:OK;X:philbick st;R:santa maria pd/fire dept ons</t>
  </si>
  <si>
    <t>12:45:52</t>
  </si>
  <si>
    <t xml:space="preserve">02/20/2022 12:45 (AVG2)  CALLBACK UPDATE COMPLETED. ETA 15 MIN </t>
  </si>
  <si>
    <t>8059283781</t>
  </si>
  <si>
    <t>12:16:09</t>
  </si>
  <si>
    <t>13:05:27</t>
  </si>
  <si>
    <t>06:14:15</t>
  </si>
  <si>
    <t>AXS-HIGHWAY SHUT DOWN 3 CAR ACCIDENT. LINES DOWN ACROSS HIGHWAY</t>
  </si>
  <si>
    <t>06:19:08</t>
  </si>
  <si>
    <t xml:space="preserve">02/22/2022 06:19 (DXAM)  CALLBACK UPDATE COMPLETED. CALLED 911 WITH A 25 MINUTE ETA. </t>
  </si>
  <si>
    <t>06:11:59</t>
  </si>
  <si>
    <t>06:55:15</t>
  </si>
  <si>
    <t xml:space="preserve">OR:N/A-STARTED ARCOS CALLOIT FOR A 2ND T-MAN. CALLOUT ID #290461. (DXAM 06:24 02/22/2022)
OR:N/A-WAS WORKING IN AREA 2.  ASKED TO MOVE TO AREA 4 WHICH IS WHY THIS WAS DISPATCHED LATE. (DXAM 06:16 02/22/2022)
</t>
  </si>
  <si>
    <t>CAL FIRE SLO</t>
  </si>
  <si>
    <t>02:48:28</t>
  </si>
  <si>
    <t>AXS-OK CAL FIRE ONSITE/STANDING BY. TWO POLE FIRES HERE. PLEASE MAKE SAFE.</t>
  </si>
  <si>
    <t>02:50:41</t>
  </si>
  <si>
    <t xml:space="preserve">02/23/2022 02:50 (S2CA)  CALLBACK UPDATE COMPLETED. ETA 35 MINS </t>
  </si>
  <si>
    <t>02:43:39</t>
  </si>
  <si>
    <t>03:27:44</t>
  </si>
  <si>
    <t>ATASCADERO PD</t>
  </si>
  <si>
    <t>ATASCADERO</t>
  </si>
  <si>
    <t>AXS-OK FD ONSITE FOR DAMAGED POWER DROP TO RESIDENT. PD UNK IF ANY OUTAGE. ONSIT</t>
  </si>
  <si>
    <t xml:space="preserve">02/23/2022 09:30 (MALM)  CALLBACK UPDATE COMPLETED. TMAN LAYUGAN ADV 30 MIN ETA </t>
  </si>
  <si>
    <t>8054615052</t>
  </si>
  <si>
    <t>09:42:55</t>
  </si>
  <si>
    <t>BUELLTON 911 DISPATH</t>
  </si>
  <si>
    <t>BUELLTON</t>
  </si>
  <si>
    <t>AXS-OK FD ONSITE REQUESTING CB WITH ETA 805-63-2724, WIRES DOWN ARCING AND SPARK</t>
  </si>
  <si>
    <t>06:16:23</t>
  </si>
  <si>
    <t>02/24/2022 06:29 (MALM) TMAN WOOLSEY ADV 45 MIN ETA 02/24/2022 06:16 (MALM)  CALLBACK UPDATE COMPLETED. TMAN BIRD ADV 45 MIN ETA</t>
  </si>
  <si>
    <t>06:57:00</t>
  </si>
  <si>
    <t>06:01:26</t>
  </si>
  <si>
    <t>06:51:40</t>
  </si>
  <si>
    <t xml:space="preserve">OR:N/A-EMAILED DISPATCH LEADERSHIP TEAM ADVISING OF ETOR - CUSTOMER COUNT OVER 1000 (NWA1 08:51 02/24/2022)
OR:N/A-P/JLLC CONSTRUCTION SPVSR IN BUELLTON IS ONSITE AT THIS LOCATION. CONT#805 441 8901. (MALM 06:52 02/24/2022)
OR:N/A-CALLED BACK TO G DISPATCH BECAUSE DISPATCHER KEVIN NEVER CAME BACK TO THE LINE, ON CALL BK KEVIN ADV NO AVAIL G RESOURCES FOR 911 STANDBY (MALM 06:48 02/24/2022)
OR:N/A-ON CALL SARACENI WILL SEE IF HE HAS ANY RESOURCES AVAIL AFTER TALKING TO DAY SHIFT MnC AND CALL US BK TO ADV IF ANY AVAIL RESOURCES. (MALM 06:47 02/24/2022)
OR:N/A-ON PHONE WITH TRAINEE IN GAS TO SEE IF AVAIL RESOURCES. NOTIFIED ELEC DISP SPVSR BESSARD/GERTH OF ETA @06:24AM (MALM 06:39 02/24/2022)
OR:N/A-TMAN ELDER U/A DR.S APPT. TMAN FRY 45 TO 1HR ETA, TMAN WOOLSEY 45 MIN ETA. FMO RESOURCE 1HR +AWAY. (MALM 06:30 02/24/2022)
OR:N/A-TMAN BIRD ADV 45 MIN ETA @2MIN MARK (MALM 06:25 02/24/2022)
OR:N/A-ARCOS CALLOUT ID 290692 (S2CA 05:50 02/24/2022)
</t>
  </si>
  <si>
    <t>ANA LUISA SANTIZ</t>
  </si>
  <si>
    <t>07:06:21</t>
  </si>
  <si>
    <t>SAN MIGUEL</t>
  </si>
  <si>
    <t>A:OK;X:12TH ST;R:CALFIRE ONS REQ ETA 805-543-4242 IN ALLEY BETWEEN K,L ST, Pwr-Y</t>
  </si>
  <si>
    <t>07:11:58</t>
  </si>
  <si>
    <t xml:space="preserve">02/24/2022 07:11 (MALM)  CALLBACK UPDATE COMPLETED. TMAN SPINOLA 45 MIN ETA. TMAN GRENNAN ADV 30 MIN ETA </t>
  </si>
  <si>
    <t>07:12:24</t>
  </si>
  <si>
    <t>07:34:15</t>
  </si>
  <si>
    <t>14:28:50</t>
  </si>
  <si>
    <t>A:OK;X:17TH ST;R:FD ONSITE REQ ETA. 805-543-4243. POWER SURGE., Pwr-Y</t>
  </si>
  <si>
    <t>14:36:15</t>
  </si>
  <si>
    <t>02/25/2022 14:43 (AGG6) eta 15 min 02/25/2022 14:36 (AGG6)  CALLBACK UPDATE COMPLETED. working on eta</t>
  </si>
  <si>
    <t>L1MS1WD</t>
  </si>
  <si>
    <t>14:42:46</t>
  </si>
  <si>
    <t>14:55:33</t>
  </si>
  <si>
    <t xml:space="preserve">OR:N/A-t man switching. will see if he can pull off to respond (AGG6 14:36 02/25/2022)
</t>
  </si>
  <si>
    <t>CIRCLE K STORES INC</t>
  </si>
  <si>
    <t>A:NA;X:SAN ANSELMO RD;R:PD ONSITE FOR LINES DOWN CAR INTO POLE NEEDS ETA, Pwr-I</t>
  </si>
  <si>
    <t>06:22:28</t>
  </si>
  <si>
    <t xml:space="preserve">02/26/2022 06:22 (AVG2)  CALLBACK UPDATE COMPLETED. ETA 20 MIN </t>
  </si>
  <si>
    <t>L3TWBF3</t>
  </si>
  <si>
    <t>06:21:59</t>
  </si>
  <si>
    <t>07:04:40</t>
  </si>
  <si>
    <t xml:space="preserve">OR:N/A-ARCOS CALLOUT (AVG2 06:20 02/26/2022)
</t>
  </si>
  <si>
    <t>DAVID BOURGEOIS</t>
  </si>
  <si>
    <t>GUADALUPE</t>
  </si>
  <si>
    <t>A:OK;X:10TH ST;R:LOW HANGING WIRES / HAZARDOUSGUADALUPE FD ONSTE</t>
  </si>
  <si>
    <t>11:33:55</t>
  </si>
  <si>
    <t xml:space="preserve">02/26/2022 11:33 (SGR4)  CALLBACK UPDATE COMPLETED. ADVSD WORKING ON ETA - WILL CALLBK W/ UPDATE </t>
  </si>
  <si>
    <t>11:35:24</t>
  </si>
  <si>
    <t>12:11:52</t>
  </si>
  <si>
    <t xml:space="preserve">OR:N/A-NO GSR IN AREA. ALL ELECTRIC. (AVG2 11:41 02/26/2022)
OR:N/A-LEFT MSG FOR TMAN BIRD ADVISING OF 911 STAND BY. (AVG2 11:38 02/26/2022)
OR:N/A-PER CTT / NEAREST FMO RESOURCE 47 MINS AWAY (AT 19 MIN MARK) (SGR4 11:36 02/26/2022)
OR:N/A-SPOKE WITH APPRENTICE D O WARD - TMAN BRIGGS CLOSING FUSES ON ANOTHER OUTAGE (STILL SHOWING ENROUTE BUT ALREADY ONSITE AND WORKING) SHOWING OUT OF COMMUNICATION ALSO. D O WARD TO HAVE TMAN CALL US IMMEDIATELY. (SGR4 11:35 02/26/2022)
</t>
  </si>
  <si>
    <t>06:32:43</t>
  </si>
  <si>
    <t>06:34:48</t>
  </si>
  <si>
    <t xml:space="preserve">03/01/2022 06:34 (NWA1)  CALLBACK UPDATE COMPLETED. CALLED 911 WITH A 15 MIN ETA </t>
  </si>
  <si>
    <t>06:45:32</t>
  </si>
  <si>
    <t>[OIS#1639544:OR:N/A-STARTED ARCOS CALL OUT FOR 2 TMEN (NWA1 06:32 03/01/2022)
][UPTR#9772059:OR:N/A-BRIGGS TO ASSIST BIRD (NWA1 06:37 03/01/2022)
]</t>
  </si>
  <si>
    <t>19:45:18</t>
  </si>
  <si>
    <t>AXS-OK PLS CALL 8055434242 W/ETA@ INC# EU3094</t>
  </si>
  <si>
    <t>19:48:24</t>
  </si>
  <si>
    <t xml:space="preserve">03/01/2022 19:48 (AGG6)  CALLBACK UPDATE COMPLETED. ETA 45 MIN </t>
  </si>
  <si>
    <t>L1TTAC0</t>
  </si>
  <si>
    <t>19:46:14</t>
  </si>
  <si>
    <t>20:35:45</t>
  </si>
  <si>
    <t xml:space="preserve">[UPTR#9775145:OR:N/A-T MAN onsite (AGG6 20:36 03/01/2022)
OR:N/A-CALLED ON CALL SUPERVISOR OSBORNE, NO ONE AVAIL WITH QUICKER ETA (AGG6 19:53 03/01/2022)
OR:N/A-CORRENTE TO CALL FMO (AGG6 19:50 03/01/2022)
OR:N/A-NO GAS IN AREA (AGG6 19:50 03/01/2022)
</t>
  </si>
  <si>
    <t xml:space="preserve">MORRO BAYU FD </t>
  </si>
  <si>
    <t>10:14:47</t>
  </si>
  <si>
    <t>MORRO BAY</t>
  </si>
  <si>
    <t>AXS-OK P/ FD BIRD IN WIRES ETA REQ 805-235-0395</t>
  </si>
  <si>
    <t>10:21:43</t>
  </si>
  <si>
    <t xml:space="preserve">03/03/2022 10:21 (NWA1)  CALLBACK UPDATE COMPLETED. CALLED WITH A 30 MIN ETA </t>
  </si>
  <si>
    <t>8052350395</t>
  </si>
  <si>
    <t>10:19:43</t>
  </si>
  <si>
    <t>10:52:44</t>
  </si>
  <si>
    <t>BETTY PERRIGUEY</t>
  </si>
  <si>
    <t>12:52:58</t>
  </si>
  <si>
    <t>A:OK.;X:REDBERRY PL.;R:FD ONS; INC#3403; REQ CB/ETA:805-543-4242; AXS/SAFETY:OK, Pwr-Y</t>
  </si>
  <si>
    <t xml:space="preserve">03/08/2022 13:05 (SXMU)  CALLBACK UPDATE COMPLETED. eta 35 minutes </t>
  </si>
  <si>
    <t>12:58:54</t>
  </si>
  <si>
    <t>13:42:23</t>
  </si>
  <si>
    <t xml:space="preserve">OR:N/A-THIS APPEARS TO HAVE BEEN COMPLETED P/DISPATCHER MORAS NOTES (MALM 16:54 03/08/2022)
OR:N/A-STREET LIGHT POLE PER FRY WILL CLOSE OUT TAG (SXMU 15:55 03/08/2022)
OR:N/A-ok to put back on fry he is done switching (SXMU 13:00 03/08/2022)
</t>
  </si>
  <si>
    <t>TEMPLETON UNIFIED SCHOOL DISTRICT</t>
  </si>
  <si>
    <t>A:OK;X:AG HILL RD;R:FD ENR. ETA CB 805-543-4243... ARCING LINES , POWER OUT IN AREA</t>
  </si>
  <si>
    <t>18:08:43</t>
  </si>
  <si>
    <t xml:space="preserve">03/08/2022 18:08 (SXMU)  CALLBACK UPDATE COMPLETED. eta 10 minutes </t>
  </si>
  <si>
    <t>18:01:25</t>
  </si>
  <si>
    <t>18:18:29</t>
  </si>
  <si>
    <t xml:space="preserve">OR:N/A-running arcos for second tman layugin accepted (SXMU 18:15 03/08/2022)
</t>
  </si>
  <si>
    <t>IWF SAN SIMEON PINES LP</t>
  </si>
  <si>
    <t>21:06:25</t>
  </si>
  <si>
    <t>A:OK;X:HWY 1;R:FD ENROUTE , REQ ETA, Pwr-YQUARTER NORTH ONHWY 1 FROM MOONSTONE WHERE THE POLE IS LOCATED. E SIDE OF ROADWAY POLE FIRE IS OUT, FD STANDING BY</t>
  </si>
  <si>
    <t>21:18:03</t>
  </si>
  <si>
    <t>03/12/2022 23:00 (WDSH) REACHED OUT TO JAKE ELLIS TO CONFIRM IF ONSITE AT 22:58/ ADVISED ONSITE AT 22:50; CURRENTLY PATROLLING THE AREA FOR DAMAGE. WILL CALL BACK IF ANY ISSUES 03/12/2022 21:18 (S2CA)  CALLBACK UPDATE COMPLETED. NOTIFIED WILL CALL ABCK WITH ETA</t>
  </si>
  <si>
    <t>L3TR3S5</t>
  </si>
  <si>
    <t>22:01:45</t>
  </si>
  <si>
    <t>23:01:07</t>
  </si>
  <si>
    <t xml:space="preserve">OR:N/A-REACHED OUT TO JAKE ELLIS TO CONFIRM IF ONSITE AT 22:58/ ADVISED ONSITE AT 22:50; CURRENTLY PATROLLING THE AREA FOR DAMAGE. WILL CALL BACK IF ANY ISSUES (WDSH 23:01 03/12/2022)
OR:N/A-AGENCY STATED STILL ON SITE. (JRRW 22:05 03/12/2022)
OR:N/A-AGENCY STILL ON SITE. (JRRW 21:48 03/12/2022)
OR:N/A-ON CALL SUPERVISOR SARACENI SAID TO HAVE THE FS REP CHECK THE SITE ANE REPORT BACK. SARACENI DOES NOT HAVE A T MAN TO GO EN ROUTE. DOES NOT KNOW A T MAN TO GO EN ROUTE. (JRRW 21:38 03/12/2022)
OR:N/A-FM SUPERVISOR CHA LEFT MESSAGE. (JRRW 21:33 03/12/2022)
OR:N/A-CALLED SUPERVISOR PALEO (JRRW 21:30 03/12/2022)
OR:N/A-JAKE ELLIS FS 45 MIN ETA 805 794 3169 (JRRW 21:29 03/12/2022)
OR:N/A-FS ALTKINSON LEFT A MESSAGE. (JRRW 21:27 03/12/2022)
OR:N/A-NO FM IN ARCOS FOR TEMPLETON AND SANTA MARIA. (JRRW 21:23 03/12/2022)
OR:N/A-SUPERIVSOR NO RESOUCES AND 90 MIN ETA. (JRRW 21:19 03/12/2022)
OR:N/A-FM ARCOS RUNNING @ 292300 (JRRW 21:15 03/12/2022)
OR:N/A-NOTIFIED ONCALL SUPV SARACENI (S2CA 21:14 03/12/2022)
OR:N/A-NO GSR IN AREA (S2CA 21:12 03/12/2022)
OR:N/A-ARCOS CALLOUT FOR FMO ID 292300 (S2CA 21:11 03/12/2022)
OR:N/A-ARCOS CALLOUT ID 292298 (S2CA 21:09 03/12/2022)
</t>
  </si>
  <si>
    <t>FRE DEPT</t>
  </si>
  <si>
    <t>07:11:29</t>
  </si>
  <si>
    <t>AXS-IN ROADWAY PLE # 121050700</t>
  </si>
  <si>
    <t>07:17:50</t>
  </si>
  <si>
    <t>03/15/2022 07:21 (AGG6) eta 5 min 03/15/2022 07:17 (AGG6)  CALLBACK UPDATE COMPLETED. eta 45 min</t>
  </si>
  <si>
    <t>07:25:27</t>
  </si>
  <si>
    <t>09:45:32</t>
  </si>
  <si>
    <t>AXS-OK FD ONSITE AND STANDING BY. NO LINES DOWN</t>
  </si>
  <si>
    <t>09:51:01</t>
  </si>
  <si>
    <t xml:space="preserve">03/17/2022 09:51 (AGG6)  CALLBACK UPDATE COMPLETED. eta 30 min </t>
  </si>
  <si>
    <t>8055933344</t>
  </si>
  <si>
    <t>09:49:48</t>
  </si>
  <si>
    <t xml:space="preserve">OR:N/A-called t man bird left message (AGG6 09:50 03/17/2022)
</t>
  </si>
  <si>
    <t>SANTA MARIA  FD</t>
  </si>
  <si>
    <t>22:24:10</t>
  </si>
  <si>
    <t>FD ONJS  POLE# 120995343 CALL WITH ETA (805) 925-2631 INC# 22000</t>
  </si>
  <si>
    <t xml:space="preserve">03/19/2022 22:30 (KERA)  CALLBACK UPDATE COMPLETED. 30 MIN ETA BIRD </t>
  </si>
  <si>
    <t>22:50:51</t>
  </si>
  <si>
    <t>22:55:24</t>
  </si>
  <si>
    <t>SAN LUIS OBISPO</t>
  </si>
  <si>
    <t>FD REPORTS POLE FIRE/ CALL WITH ETA  (805) 543-4243 INC 4022</t>
  </si>
  <si>
    <t>22:44:13</t>
  </si>
  <si>
    <t xml:space="preserve">03/19/2022 22:44 (KERA)  CALLBACK UPDATE COMPLETED. 15 min eta layugan </t>
  </si>
  <si>
    <t>L3TJJL1</t>
  </si>
  <si>
    <t>22:21:35</t>
  </si>
  <si>
    <t>23:04:20</t>
  </si>
  <si>
    <t xml:space="preserve">OR:N/A-15 MIN ETA LAYUGAN (KERA 22:38 03/19/2022)
</t>
  </si>
  <si>
    <t>22:52:49</t>
  </si>
  <si>
    <t>FD ONS POLE # 120507787</t>
  </si>
  <si>
    <t>03/19/2022 23:29 (MALM) PER 911 DISPATCHER 390 TMAN BIRD ONSITE 03/19/2022 23:07 (KERA) 45 MIN ETA WOODYARD 03/19/2022 23:05 (KERA)  CALLBACK UPDATE COMPLETED. WILL CALL BACK WITH ETA WHEN WE GET ONE</t>
  </si>
  <si>
    <t>23:10:21</t>
  </si>
  <si>
    <t>23:28:40</t>
  </si>
  <si>
    <t xml:space="preserve">OR:N/A-BIRD ONSITE (KERA 23:29 03/19/2022)
OR:N/A-BIRD TO TRY AND CLEAR THE 911 HE IS ON (KERA 23:18 03/19/2022)
OR:N/A-NO FMO (KERA 23:18 03/19/2022)
OR:N/A-ARCOS CALLOUT FOR FMO ID 292988 (S2CA 23:07 03/19/2022)
OR:N/A-45 MIN ETA WOODYARD (KERA 23:06 03/19/2022)
OR:N/A-WILL CALL BACK WITH ETA WHEN WE GET ONE (KERA 23:05 03/19/2022)
OR:N/A-NOTIFIED DISPATCH SUPERVISOR (KERA 23:03 03/19/2022)
OR:N/A-PER SARACINI TO CALL BACK, WILL PROBABLY RUN FOR CREW (KERA 23:03 03/19/2022)
OR:N/A-RUNNING ARCOS (KERA 22:58 03/19/2022)
</t>
  </si>
  <si>
    <t>SUSAN SWAGERTY</t>
  </si>
  <si>
    <t>12:01:30</t>
  </si>
  <si>
    <t>A:OK;X:GOLF COURSE LN;R:VEH INTO LIGHTPOLE - NOW LEANINGINTO TREE - WILL COME DOWN WEN VEH IS REMOVED. CAL FIRE ONS. POLE #217, Pwr-Y</t>
  </si>
  <si>
    <t xml:space="preserve">03/20/2022 12:05 (DXAM)  CALLBACK UPDATE COMPLETED. CALLED 911 WITH A 40 MINUTE ETA </t>
  </si>
  <si>
    <t>12:02:54</t>
  </si>
  <si>
    <t>12:29:52</t>
  </si>
  <si>
    <t>06:04:07</t>
  </si>
  <si>
    <t>AXS-OK WIRES ON TOP OF CARno wires dwn. car landed on guy wire</t>
  </si>
  <si>
    <t>06:10:31</t>
  </si>
  <si>
    <t xml:space="preserve">03/21/2022 06:10 (CXTQ)  CALLBACK UPDATE COMPLETED. TMAN NOTIFIED AND PROVIDED A 15  MIN ETA.  NOTIFIED 911 AGENCY </t>
  </si>
  <si>
    <t>06:09:05</t>
  </si>
  <si>
    <t>06:42:22</t>
  </si>
  <si>
    <t>[UPTR#9881162:OR:N/A-Tman Bird call back and said needed to update his ETA, there is traffic and road is closed off, said it going to take maybe add`tl 20min. Advd to Tman Fry to assist through Gaudalupe. (CXTQ 06:30 03/21/2022)
OR:N/A-REC`D RINGDOWN FOR</t>
  </si>
  <si>
    <t xml:space="preserve">CALFIRE SLO </t>
  </si>
  <si>
    <t>13:53:17</t>
  </si>
  <si>
    <t>GROVER BEACH</t>
  </si>
  <si>
    <t>AXS-OK FD ENRT TO LINEDOWN ON A TRUCK WITH POLE LEANING NEED ETA</t>
  </si>
  <si>
    <t>14:00:28</t>
  </si>
  <si>
    <t>03/21/2022 14:00 (CXTQ)  CALLBACK UPDATE COMPLETED. tman notified and provided a  15 min eta.  notified 911 agency 03/21/2022 13:56 (CXTQ) LM FOR TMAN SIGHTS TO REQUEST ETA. WILL CB AGNECY WITH ETA.</t>
  </si>
  <si>
    <t>14:12:35</t>
  </si>
  <si>
    <t>APOLINAR NUNEZ</t>
  </si>
  <si>
    <t>09:34:53</t>
  </si>
  <si>
    <t>A:OK;X:JASPER WAY;R:FD REQ ETA. LINE DOWN ON SIDEWALK., Pwr-Y</t>
  </si>
  <si>
    <t>09:44:01</t>
  </si>
  <si>
    <t xml:space="preserve">03/24/2022 09:44 (HDB7)  CALLBACK UPDATE COMPLETED. FRY ADVSD 20 MN ETA - ADVSD AGENCY </t>
  </si>
  <si>
    <t>09:41:44</t>
  </si>
  <si>
    <t>10:01:56</t>
  </si>
  <si>
    <t xml:space="preserve">OR:N/A-TAG COMPLETED PER ERIC GARCIA, SAID HE WILL CALL D.O TO CLEAR (SXMU 14:45 03/24/2022)
OR:N/A-Chet Montoya  advsd to pushe ETOR to 15:30 (HDB7 12:23 03/24/2022)
</t>
  </si>
  <si>
    <t>BELLA CAVALLI LLC</t>
  </si>
  <si>
    <t>A:OK;X:BALLARD CANYON;R:FD ENR. TREE BRANCH FELL ON POWERLINES. WIRES DOWN. REQ ETA 805-683-2724, Pwr-IPER FD LIVE WIRES</t>
  </si>
  <si>
    <t>13:35:17</t>
  </si>
  <si>
    <t xml:space="preserve">03/27/2022 13:35 (DXAM)  CALLBACK UPDATE COMPLETED. CALLED 911 WITH A 35 MINUTE ETA. </t>
  </si>
  <si>
    <t>SANTA BARABARA FD IN 3908</t>
  </si>
  <si>
    <t>16:34:02</t>
  </si>
  <si>
    <t>AXS-OK FD ONSITE WITH CAR HIT TREE ,TREE FELL WITH LINEDOWN ACROSS ROAD, HARD CL</t>
  </si>
  <si>
    <t xml:space="preserve">03/27/2022 16:39 (DBG9)  CALLBACK UPDATE COMPLETED. 5m </t>
  </si>
  <si>
    <t>16:20:35</t>
  </si>
  <si>
    <t>16:49:05</t>
  </si>
  <si>
    <t>SOUTH BAY COMMUNITY CENTER INC</t>
  </si>
  <si>
    <t>A:ok;X:los oso valley rd;R:fd onsite, log# caslu4415, req eta 805-543-4243, in front of center,, Pwr-Y</t>
  </si>
  <si>
    <t xml:space="preserve">03/27/2022 18:21 (DBG9)  CALLBACK UPDATE COMPLETED. Tman reports onsite </t>
  </si>
  <si>
    <t>18:17:52</t>
  </si>
  <si>
    <t>18:21:54</t>
  </si>
  <si>
    <t>03:16:24</t>
  </si>
  <si>
    <t>AVILA BEACH</t>
  </si>
  <si>
    <t>AXS-OK CHP ONSITE - TREE BLOCKING RDWAY AND HANGING ONWIRES.</t>
  </si>
  <si>
    <t>03:24:54</t>
  </si>
  <si>
    <t xml:space="preserve">03/28/2022 03:24 (UXB2)  CALLBACK UPDATE COMPLETED. CALLED 911 WITH 30 MIN ETA. </t>
  </si>
  <si>
    <t>03:17:41</t>
  </si>
  <si>
    <t>04:03:57</t>
  </si>
  <si>
    <t>12:22:13</t>
  </si>
  <si>
    <t>AXS-OK FD REQ ETA. APPEARS TO BE TRANSFORMER.</t>
  </si>
  <si>
    <t xml:space="preserve">03/28/2022 12:34 (SXMU)  CALLBACK UPDATE COMPLETED. 15 MINUTES </t>
  </si>
  <si>
    <t>12:13:43</t>
  </si>
  <si>
    <t>ALMA J GALLAS</t>
  </si>
  <si>
    <t>A:OK;X:ORCUTT;R:PALM BRANCH FELLONWIRE FD ENROUTE</t>
  </si>
  <si>
    <t>13:30:52</t>
  </si>
  <si>
    <t xml:space="preserve">03/29/2022 13:30 (SXMU)  CALLBACK UPDATE COMPLETED. ETA 15 MINUTES </t>
  </si>
  <si>
    <t>8007817312</t>
  </si>
  <si>
    <t>13:47:36</t>
  </si>
  <si>
    <t xml:space="preserve">OR:N/A-TROY ONSITE SEE OIS 1659027- I GAVE HIM ADDRESS TO 911 (SXMU 13:48 03/29/2022)
</t>
  </si>
  <si>
    <t>SANTA MARIA PD</t>
  </si>
  <si>
    <t>01:19:16</t>
  </si>
  <si>
    <t>AXS-OK PD ENR - POLE# 120896033, DAMAGED AND PWR IS OUT.</t>
  </si>
  <si>
    <t>01:25:04</t>
  </si>
  <si>
    <t xml:space="preserve">04/02/2022 01:25 (S2CA)  CALLBACK UPDATE COMPLETED. ETA 20 MINS </t>
  </si>
  <si>
    <t>01:43:00</t>
  </si>
  <si>
    <t>01:26:07</t>
  </si>
  <si>
    <t xml:space="preserve">OR:N/A-ARCOS CALLOUT ID 294330 (S2CA 01:21 04/02/2022)
</t>
  </si>
  <si>
    <t>CATHERINE M SILVA</t>
  </si>
  <si>
    <t>03:42:29</t>
  </si>
  <si>
    <t>A:OK;X:TURRI RD;R:CHP ONSITE/STDBY, POLE IS DAMAGED AND TENSION WIRE IS DOWN BLOCKING RDWAY., Pwr-Y</t>
  </si>
  <si>
    <t xml:space="preserve">04/02/2022 03:56 (S2CA)  CALLBACK UPDATE COMPLETED. ETA 45 MINS </t>
  </si>
  <si>
    <t>04:14:49</t>
  </si>
  <si>
    <t xml:space="preserve">OR:N/A-RODRIGUEZ ONSITE (S2CA 04:15 04/02/2022)
OR:N/A-SUPV RODRIGUEZ HEADING TO 911 (S2CA 04:00 04/02/2022)
OR:N/A-NO GAS IN THIS AREA (S2CA 03:57 04/02/2022)
OR:N/A-ARCOS CALLOUT ID 294347 FOR FMO (S2CA 03:52 04/02/2022)
OR:N/A-ARCOS CALLOUT ID 294346 (S2CA 03:45 04/02/2022)
</t>
  </si>
  <si>
    <t>HUNT,JACQUELINE</t>
  </si>
  <si>
    <t>20:28:27</t>
  </si>
  <si>
    <t>A:OK;X:HOMESTEAD;R:FD ONSITE , REQ ETA, Pwr-Y</t>
  </si>
  <si>
    <t>20:35:22</t>
  </si>
  <si>
    <t xml:space="preserve">04/03/2022 20:35 (DBG9)  CALLBACK UPDATE COMPLETED. 15m </t>
  </si>
  <si>
    <t>20:13:47</t>
  </si>
  <si>
    <t>21:10:44</t>
  </si>
  <si>
    <t xml:space="preserve">OR:N/A-Started ARcos (DBG9 20:10 04/03/2022)
</t>
  </si>
  <si>
    <t>ALICIA HARDEN</t>
  </si>
  <si>
    <t>11:02:58</t>
  </si>
  <si>
    <t>AXS-AXS OK XStr-NACIMENTO DR Pwr-Y NO INJURIES; IMMEDIATE THREAT TO PROPERTY; 911 HAS NOT BEEN CONTACTED; POWER OK; WIRE LOCATED AT NE CORNER OF HOME; UNSURE IF POLE TO POLE OR POLE TO HOUSE</t>
  </si>
  <si>
    <t>11:35:06</t>
  </si>
  <si>
    <t>04/05/2022 11:37 (ADT0) TMAN FLEMING INPUT 10 MIN 04/05/2022 11:35 (T3BI)  CALLBACK UPDATE COMPLETED. Danger to life or property reported by CSR. Called Cal Fire at 805-543-4243 and reported 15 minute ETA.</t>
  </si>
  <si>
    <t>8056107116</t>
  </si>
  <si>
    <t>11:04:34</t>
  </si>
  <si>
    <t>11:50:52</t>
  </si>
  <si>
    <t xml:space="preserve">OR:N/A-Late drop at 11:35 (T3BI 11:37 04/05/2022)
OR:N/A-Danger to life and property call. sw cal fire who is en route. Called agency at 805-543-4243 and reported 15 ETA. (T3BI 11:37 04/05/2022)
</t>
  </si>
  <si>
    <t>08:37:46</t>
  </si>
  <si>
    <t>AXS-OK WIRES ALSO ON FIRECHP HAD REPORT O SPARKING WIRS SOUTH AT HUTTON , CUYAMA</t>
  </si>
  <si>
    <t xml:space="preserve">04/06/2022 08:46 (MALM)  CALLBACK UPDATE COMPLETED. TMAN BIRD ADV 15 MIN ETA </t>
  </si>
  <si>
    <t>08:40:25</t>
  </si>
  <si>
    <t xml:space="preserve">OR:N/A-called Michael Rodriguez MnC supervisor re: etor, he will call crew to get update on etor (GBF4 17:37 04/06/2022)
OR:N/A-calling Chet Montoya MnC supervisor re: etor (GBF4 14:09 04/06/2022)
OR:N/A-TMAN HAS MULTIPLE LINES DOWN. UNABLE TO GET ETOR. PUSHED OUT ETOR 2 HRS. (MALM 12:11 04/06/2022)
</t>
  </si>
  <si>
    <t>10:43:34</t>
  </si>
  <si>
    <t>AXS-OK FD REQ ETA, LINES DOWN ON FREEWAY.RESPOND TO SOUTHLAND AND FRONTAGE THATS</t>
  </si>
  <si>
    <t>10:54:21</t>
  </si>
  <si>
    <t xml:space="preserve">04/06/2022 10:54 (MALM)  CALLBACK UPDATE COMPLETED. TMAN BIRD ADV 10 MIN ETA </t>
  </si>
  <si>
    <t>11:13:47</t>
  </si>
  <si>
    <t>10:57:53</t>
  </si>
  <si>
    <t xml:space="preserve">OR:N/A-Michael Rodriguez to reach out to crew n update etor (GBF4 18:42 04/06/2022)
</t>
  </si>
  <si>
    <t>VERONICA FLORES</t>
  </si>
  <si>
    <t>11:25:50</t>
  </si>
  <si>
    <t>A:OK;X:N BALBOA;R:FD ONSITE, Pwr-Y</t>
  </si>
  <si>
    <t>11:31:39</t>
  </si>
  <si>
    <t xml:space="preserve">04/06/2022 11:31 (MALM)  CALLBACK UPDATE COMPLETED. TMAN WOODYARD ADV 5 MIN ETA </t>
  </si>
  <si>
    <t>11:55:13</t>
  </si>
  <si>
    <t>13:03:22</t>
  </si>
  <si>
    <t>13:24:02</t>
  </si>
  <si>
    <t>04/06/2022 13:25 (NWA1) CALLED WITH A 45 MIN ETA 04/06/2022 13:24 (T3BI)  CALLBACK UPDATE COMPLETED. Advised will call back with ETA.</t>
  </si>
  <si>
    <t>ROBERTS, JORDA</t>
  </si>
  <si>
    <t>13:51:44</t>
  </si>
  <si>
    <t>13:51:37</t>
  </si>
  <si>
    <t xml:space="preserve">OR:N/A-COMPLIANCE SUPERVISOR STATED INSPECTOR JORDAN ROBERTS ON SITE (NWA1 13:52 04/06/2022)
OR:N/A-sw Compliance Sup Mike. He has someone in the area will send them en route and call when on site. (T3BI 13:38 04/06/2022)
OR:N/A-NO ANSWER FROM NIC ANDERSON AND NO OTHER AVAILABLE RESOURCES DUE TO FULL PATROL ON BAYWOOD OUTAGE OIS 1664063; NOTIFIED PALEO AND DISPATCH SUPERVISORS (NWA1 13:31 04/06/2022)
OR:N/A-CALLING 911 STAND BY RESOURCE NIC ANDERSON L1NDA3 650-339-5352 (NWA1 13:27 04/06/2022)
OR:N/A-CALLED WITH A 45 MIN ETA (NWA1 13:26 04/06/2022)
OR:N/A-D.O. TO RADIO FLEMINING FOR ETA; ALSO LOOKING FOR STAND BY RESOURCE. NOTIFIED DISPATCH SUPERVISOR AND RESTORATION SUPERVISOR PALEO (NWA1 13:19 04/06/2022)
OR:N/A-LEFT MESSAGE FOR FLEMMING TO CALL DISPATCH WITH AN ETA (NWA1 13:15 04/06/2022)
</t>
  </si>
  <si>
    <t>05:39:01</t>
  </si>
  <si>
    <t>SANTA MARGARITA</t>
  </si>
  <si>
    <t>AXS-OK NOTES: CHP IS ONSITE - POLE IS DAMAGED ETA 805-593-3333</t>
  </si>
  <si>
    <t>05:46:03</t>
  </si>
  <si>
    <t xml:space="preserve">04/09/2022 05:46 (S2CA)  CALLBACK UPDATE COMPLETED. ETA 25 MINS </t>
  </si>
  <si>
    <t>05:48:20</t>
  </si>
  <si>
    <t>06:22:48</t>
  </si>
  <si>
    <t xml:space="preserve">OR:N/A-ANDERSON CALLED OUT ETA 25 MINS (S2CA 05:47 04/09/2022)
OR:N/A-ARCOS CALLOUT ID 295114 (S2CA 05:41 04/09/2022)
</t>
  </si>
  <si>
    <t>SALLY DELGADO</t>
  </si>
  <si>
    <t>16:16:06</t>
  </si>
  <si>
    <t>A:OK;X:AVOCADO LN;R:FIRE ANT BASE OF POLE  THAT GIVES ELEC TO THE FENCE. PER CALFIRE, Pwr-Y</t>
  </si>
  <si>
    <t>16:18:55</t>
  </si>
  <si>
    <t xml:space="preserve">04/10/2022 16:18 (GBF4)  CALLBACK UPDATE COMPLETED. P/CASTANON PROVIDED 15 MIN ETA, AGENCY CONTACTED </t>
  </si>
  <si>
    <t>16:35:00</t>
  </si>
  <si>
    <t>16:16:54</t>
  </si>
  <si>
    <t>17:58:27</t>
  </si>
  <si>
    <t>AXS-OK FD ENR 805 593 3333</t>
  </si>
  <si>
    <t>18:02:38</t>
  </si>
  <si>
    <t xml:space="preserve">04/11/2022 18:02 (KERA)  CALLBACK UPDATE COMPLETED. 45 MIN ETA WILLIAMS </t>
  </si>
  <si>
    <t>OSBORN</t>
  </si>
  <si>
    <t>18:28:26</t>
  </si>
  <si>
    <t xml:space="preserve">OR:N/A-PER TMAN: SUP TODD OSBORNE WENT ONSITE AND MADE SAFE / RELIEVED 911 AGENCY. TMAN ANDERSON TO ROUTE TO LARGER OUTAGE AND COME BACK TO COMPLETE REPAIR. (SGR4 18:32 04/11/2022)
OR:N/A-ON CALL TAO1 ON SITE - REPORTS SECONDARY LINE DOWN / ADVISED TROUBLEMAN (SGR4 18:29 04/11/2022)
OR:N/A-NO FM RESOURCES (KERA 18:17 04/11/2022)
OR:N/A-NOTIFIED ONCALL SUP (KERA 18:06 04/11/2022)
OR:N/A-NOTIFIED DISPATCH SUPERVISOR (KERA 18:04 04/11/2022)
OR:N/A-45 MIN ETA WILLIAMS (KERA 18:03 04/11/2022)
</t>
  </si>
  <si>
    <t>DOUGLAS CAMPBELL</t>
  </si>
  <si>
    <t>14:29:54</t>
  </si>
  <si>
    <t>AXS-OK AXS-CODE 9792 SEND XStr-LOS OSOS VALLEY RD Pwr-Y NEIGHBOR SUSAN VELEY REP</t>
  </si>
  <si>
    <t>14:31:27</t>
  </si>
  <si>
    <t xml:space="preserve">04/13/2022 14:31 (MALM)  CALLBACK UPDATE COMPLETED. TMAN PEREZ ADV 30 MIN ETA </t>
  </si>
  <si>
    <t>14:30:06</t>
  </si>
  <si>
    <t xml:space="preserve">OR:N/A-ENTER THROUGH NGBRS YARD. HER ADDRESS IS 2979 CLARK VALLEY RD. (MALM 14:12 04/13/2022)
</t>
  </si>
  <si>
    <t>08:01:34</t>
  </si>
  <si>
    <t>AXS-OK FD ONS ETA 805 543 4243</t>
  </si>
  <si>
    <t>08:15:24</t>
  </si>
  <si>
    <t xml:space="preserve">04/16/2022 08:15 (MALM)  CALLBACK UPDATE COMPLETED. TMAN KNUTSON ADV 1HR ETA </t>
  </si>
  <si>
    <t>08:47:00</t>
  </si>
  <si>
    <t>08:36:01</t>
  </si>
  <si>
    <t>08:53:25</t>
  </si>
  <si>
    <t xml:space="preserve">OR:N/A-SUPERVISOR OSBORNE ENGAGED AND LOOKING FOR A FIREMAN (IFO) TO RESPOND. NO OTHER AVAIL RESOURCES. ARCOS STILL RUNNING FOR ANOTHER TMAN (MALM 08:34 04/16/2022)
OR:N/A-FMO ADV NO ONE AVAILABLE. RUNNING ARCOS FOR FMO. NO GSR`S AVAILABLE. NO GAS IN THIS AREA. (MALM 08:32 04/16/2022)
OR:N/A-TMAN WOOLSEY U/A TO RESPOND ON SWITCH LOG. TMAN PEREZ ACCEPTED CALLOUT THEN CALLED BACK TO ADV HE COULD NOT RESPOND. HE DOES NOT HAVE A TRUCK (MALM 08:31 04/16/2022)
OR:N/A-TMAN KNUTSON ADV 1 HR ETA. RUNNING ARCOS FOR A 2ND TMAN. TMAN WOOLSEY UNABLE TO RESPOND. (MALM 08:29 04/16/2022)
</t>
  </si>
  <si>
    <t>JUAN CORTEZ</t>
  </si>
  <si>
    <t>A:OK;X:MARY / LEIGH;R:POLE FIRE / WIRES DOWN - FD UNK ON STANDBY BUT REQ ETA 805-928-3781, Pwr-Y</t>
  </si>
  <si>
    <t xml:space="preserve">04/16/2022 11:27 (MALM) TMAN WOOLSEY ADV 30 MIN ETA </t>
  </si>
  <si>
    <t>11:23:27</t>
  </si>
  <si>
    <t>11:46:09</t>
  </si>
  <si>
    <t>BRIANNA BIBERSTON</t>
  </si>
  <si>
    <t>21:42:42</t>
  </si>
  <si>
    <t>A:OK;X:RAMONA;R:P/CALFIRE(ONS)-805-543-4243; HZRDS RPRTED ONS (KNOWN AMMUNITIONS WITH A CANNON TO REAR OF PRPRTY), Pwr-Y</t>
  </si>
  <si>
    <t>21:45:48</t>
  </si>
  <si>
    <t xml:space="preserve">04/16/2022 21:45 (GBF4)  CALLBACK UPDATE COMPLETED. SPINOLA PROVIDED 40-45 MIN ETA, AGENCY CONTACTED </t>
  </si>
  <si>
    <t>21:43:30</t>
  </si>
  <si>
    <t>22:17:59</t>
  </si>
  <si>
    <t xml:space="preserve">OR:N/A-notified Heather I had already noted that i was running for fm and am unable to dispatch since he is logged off, emailed scott w/info (GBF4 22:03 04/16/2022)
OR:N/A-l1iwss6  mmp eta 10 min (GBF4 22:02 04/16/2022)
OR:N/A-Not our area for GasARCOS Running for FM ID 296047 (H1TE 22:01 04/16/2022)
OR:N/A-HEATHER TO CALL GAS (GBF4 21:54 04/16/2022)
OR:N/A-RUNNING FMO (GBF4 21:54 04/16/2022)
OR:N/A-CALLED TODD OSBORNE, HAS NO ONE (GBF4 21:50 04/16/2022)
OR:N/A-CALLING MnC (GBF4 21:49 04/16/2022)
OR:N/A-NOTIFIED HEATHER (GBF4 21:48 04/16/2022)
OR:N/A-MAPPING 25 MINS AWAY (GBF4 21:46 04/16/2022)
</t>
  </si>
  <si>
    <t>P/ALLY FIRE DEPT</t>
  </si>
  <si>
    <t>00:50:07</t>
  </si>
  <si>
    <t>AXS-UNK 911 AGENCY DISPATCHER ALLEY ADV THEY ARE TECHNICALLY NOT STANDING BY FOR</t>
  </si>
  <si>
    <t>00:53:27</t>
  </si>
  <si>
    <t>04/17/2022 00:55 (WDSH) DISPATCHER ADV OF 60 MIN ETA FOR T MAN SPINOLA; FMO RUNNING ARCOS # 296062 04/17/2022 00:53 (MALM)  CALLBACK UPDATE COMPLETED. TMAN SPINOLA ADV 60 MIN ETA</t>
  </si>
  <si>
    <t>01:04:41</t>
  </si>
  <si>
    <t>01:40:41</t>
  </si>
  <si>
    <t xml:space="preserve">OR:N/A-TMAN KNUTSON ADV 45 MIN ETA (MALM 01:00 04/17/2022)
OR:N/A-FMO ARCOS CALLOUT ID 296062 (S2CA 00:57 04/17/2022)
OR:N/A-PREVIOUS OIS 1675033 (S2CA 00:39 04/17/2022)
OR:N/A-TROUBLEMAN HAS ALREADY BEEN TO THIS LOCATION, HE LET FD KNOW THAT HE WOULD BE BACK TO DISCONNECT SERVICE AT A LATER TIME (S2CA 00:27 04/17/2022)
</t>
  </si>
  <si>
    <t>15:10:04</t>
  </si>
  <si>
    <t>AXS-OK CALFIRE ENR REQ ETA 805-543-4243 WIRE DOWN , VEGITATION FIRE</t>
  </si>
  <si>
    <t>15:14:18</t>
  </si>
  <si>
    <t xml:space="preserve">04/20/2022 15:14 (SXMU)  CALLBACK UPDATE COMPLETED. eta 15 mintues </t>
  </si>
  <si>
    <t xml:space="preserve">CAL FIRE SAN LUIS OBISPO </t>
  </si>
  <si>
    <t>21:29:51</t>
  </si>
  <si>
    <t>AXS-OK INC# 5773/ RUNG DWN ETA @ 2131 SPOKE TO MIKE</t>
  </si>
  <si>
    <t>21:38:45</t>
  </si>
  <si>
    <t>04/21/2022 21:40 (MXLG) GSR WAS INCORRECT ON THE PHONE NUMBER THE WAY IN WHICH THE TAG WAS WRITTEN UP 04/21/2022 21:38 (MXLG)  CALLBACK UPDATE COMPLETED. TMAN BIRD HAS A 15 MIINUTE ETA</t>
  </si>
  <si>
    <t>8055434343</t>
  </si>
  <si>
    <t>21:37:26</t>
  </si>
  <si>
    <t>22:00:09</t>
  </si>
  <si>
    <t>PASO ROBLES FD</t>
  </si>
  <si>
    <t>AXS-OK POLE LEANING INTO THE STREET; PASO ROBLES FD ONSITE , CLEARED REQ ETA: 80</t>
  </si>
  <si>
    <t>08:42:56</t>
  </si>
  <si>
    <t xml:space="preserve">04/22/2022 08:42 (MALM)  CALLBACK UPDATE COMPLETED. TMAN FLEMING 25 MIN ETA </t>
  </si>
  <si>
    <t>08:41:49</t>
  </si>
  <si>
    <t>STAPLES INC</t>
  </si>
  <si>
    <t>07:39:25</t>
  </si>
  <si>
    <t>A:NA;X:CAPITOL;R:PD ON STE AND FD NEEDS ETA DAMAGE TO POLE</t>
  </si>
  <si>
    <t>07:51:52</t>
  </si>
  <si>
    <t xml:space="preserve">04/23/2022 07:51 (AVG2)  CALLBACK UPDATE COMPLETED. ETA 30 MIN </t>
  </si>
  <si>
    <t>8057817312</t>
  </si>
  <si>
    <t>07:51:18</t>
  </si>
  <si>
    <t>08:14:28</t>
  </si>
  <si>
    <t xml:space="preserve">OR:N/A-LEFT MSG FOR METER TECH ALFRED PAEZ. (AVG2 07:49 04/23/2022)
OR:N/A-ON SHIFT TMAN CANNOT RESPOND DUE TO SWITCH LOG.  INITIATED ARCOS CALLOUT. (AVG2 07:46 04/23/2022)
</t>
  </si>
  <si>
    <t>LAURIE SANCES</t>
  </si>
  <si>
    <t>19:15:06</t>
  </si>
  <si>
    <t>A:OK;X:ANCHOR ST;R:ACTIVE FIRE, FD ONSITE, Pwr-Y</t>
  </si>
  <si>
    <t>19:35:41</t>
  </si>
  <si>
    <t xml:space="preserve">04/23/2022 19:35 (MALM)  CALLBACK UPDATE COMPLETED. TMAN ADORNI 40 MIN ETA </t>
  </si>
  <si>
    <t>20:14:17</t>
  </si>
  <si>
    <t xml:space="preserve">OR:N/A-SPVSR OSBORN TRIED CALLING LINEMAN TARWATER AS I ADV HE WAS MAPPING IN THE AREA. NO ANSWER. (MALM 20:00 04/23/2022)
OR:N/A-OMT FILTERS HAD RESET TO MY AM SHIFT TO AREA 1/7. G DISPATCHER DID NOT RING DOWN. ADV SPVSR TODISCO OF THIS AND ETA ON TEAMS. NO OTHER AVAIL RESOURCES (MALM 19:59 04/23/2022)
OR:N/A-GAS DISPATCHER ASHLEY DID NOT RING DOWN FOR THIS 911 AND I CONFIRMED WITH HER. SHE SAID SHE GOT 3 911S BACK TO BACK AND DIDN`T CALL. (MALM 19:54 04/23/2022)
OR:N/A-CALLED GAS DISPATCH, DISPATCHER DISCONNECTED THE CALL, CALLING BACK. NO GAS IN THIS AREA. (MALM 19:52 04/23/2022)
OR:N/A-INTIATED ARCOS FOR FM (MALM 19:51 04/23/2022)
OR:N/A-TMAN ADORNI ADV 40 MIN ETA 20 MIN INTO 911. NO RINGDOWN RECEIVED. SPVSR OSBORNE ADV WILL CALL LINEMAN TADWATER TO SEE IF HE CAN RESPOND, OTHERIWISE HE HAS NO AVAIL RESOURCES. (MALM 19:42 04/23/2022)
</t>
  </si>
  <si>
    <t xml:space="preserve">SANTA MARIA F.D. </t>
  </si>
  <si>
    <t>04:25:16</t>
  </si>
  <si>
    <t>AXS-OK SANTA MARIA F.D.  ETA CALL @ 805-925-2631; REPORTED ARCING WIRES CAUSED B</t>
  </si>
  <si>
    <t>04:32:27</t>
  </si>
  <si>
    <t>04/25/2022 04:38 (PARO) TMAN B IRD ETA 25 MINS 04/25/2022 04:32 (PARO)  CALLBACK UPDATE COMPLETED. VERIFIED LOC/HZD</t>
  </si>
  <si>
    <t>04:34:32</t>
  </si>
  <si>
    <t>05:04:10</t>
  </si>
  <si>
    <t>[UPTR#105993:OR:N/A-TMAN BIRD ACCEPTED ARCOS NO ETA GIVEN (PARO 04:32 04/25/2022)
OR:N/A-ARCOS (PARO 04:29 04/25/2022)
]</t>
  </si>
  <si>
    <t>LAURA A MCDONOUGH</t>
  </si>
  <si>
    <t>15:14:38</t>
  </si>
  <si>
    <t>A:OK;X:VINE HILL LN;R:FIRE AT THE ELEC PANEL SPACE 11 AT MOBILE PARK  PER SLO CALFIRE NEED ETA, Pwr-Y</t>
  </si>
  <si>
    <t>15:17:29</t>
  </si>
  <si>
    <t xml:space="preserve">04/26/2022 15:17 (HXPJ)  CALLBACK UPDATE COMPLETED. Tman Grennan gave 20 min ETA. Agency callback complete </t>
  </si>
  <si>
    <t>15:15:37</t>
  </si>
  <si>
    <t>15:39:18</t>
  </si>
  <si>
    <t>SB CO FD</t>
  </si>
  <si>
    <t>15:38:18</t>
  </si>
  <si>
    <t xml:space="preserve">04/27/2022 15:47 (PARO)  CALLBACK UPDATE COMPLETED. TMAN BIRD ETA 15 MINS </t>
  </si>
  <si>
    <t>16:10:47</t>
  </si>
  <si>
    <t xml:space="preserve">OR:N/A-P Tman Bird, turning over to crew. He advised to push out until 03:00 4/28/2022 (HXPJ 18:57 04/27/2022)
</t>
  </si>
  <si>
    <t>MARIA AYALA</t>
  </si>
  <si>
    <t>19:02:16</t>
  </si>
  <si>
    <t>AXS-DOGS AND GATES XStr-RAILROAD Pwr-I NO POWER.</t>
  </si>
  <si>
    <t>8052878799</t>
  </si>
  <si>
    <t>22:33:00</t>
  </si>
  <si>
    <t>19:36:59</t>
  </si>
  <si>
    <t>19:10:52</t>
  </si>
  <si>
    <t xml:space="preserve">OR:N/A-PUSHED OUT ETOR PER SUPV SARACENI, NO CREW ACCEPT ON 212 (S2CA 01:58 04/28/2022)
OR:N/A-INCORRECT TYPE OF 911; NOT A TRUE 911 (PARO 19:11 04/27/2022)
</t>
  </si>
  <si>
    <t>09:56:22</t>
  </si>
  <si>
    <t>CRESTON</t>
  </si>
  <si>
    <t>AXS-OK FD ENR TO BIRDS IN LINES ARCING</t>
  </si>
  <si>
    <t>09:59:37</t>
  </si>
  <si>
    <t xml:space="preserve">04/29/2022 09:59 (J0AF)  CALLBACK UPDATE COMPLETED. 30min </t>
  </si>
  <si>
    <t>10:46:03</t>
  </si>
  <si>
    <t xml:space="preserve">OR:N/A-CALLED AGENCY TO CONFIRM IF TMAN ARRIVED ONSITE - AGENCY ADVISED TMAN ARRIVED ON SITE (J0AF 10:46 04/29/2022)
OR:N/A-30min eta callback completed (J0AF 09:59 04/29/2022)
</t>
  </si>
  <si>
    <t>AVILA FD</t>
  </si>
  <si>
    <t>17:02:08</t>
  </si>
  <si>
    <t>AXS-FROM ACCESS TRAIL FD ONSITE REQUEST ETA 850-543-4243; RECEIVED MULTIPLE REPO</t>
  </si>
  <si>
    <t>17:04:43</t>
  </si>
  <si>
    <t>04/30/2022 17:08 (PARO) CB # INCORRECT 04/30/2022 17:04 (PARO)  CALLBACK UPDATE COMPLETED. TMAN PEREZ ETA 15 MINS</t>
  </si>
  <si>
    <t>8505434243</t>
  </si>
  <si>
    <t>17:20:15</t>
  </si>
  <si>
    <t xml:space="preserve">OR:N/A-PUSHED ETOR OUT PER OSBORNE (S2CA 23:06 04/30/2022)
</t>
  </si>
  <si>
    <t>00:21:04</t>
  </si>
  <si>
    <t>AXS-OK P/FD CAR INTO POLE #12003, POLE IS NOW ON FIRE, GUY WIRE COMPROMISED AS W</t>
  </si>
  <si>
    <t>00:23:47</t>
  </si>
  <si>
    <t xml:space="preserve">05/01/2022 00:23 (S2CA)  CALLBACK UPDATE COMPLETED. ETA 40 MINS </t>
  </si>
  <si>
    <t>01:08:45</t>
  </si>
  <si>
    <t xml:space="preserve">OR:N/A-ETA 40 MINS (S2CA 00:24 05/01/2022)
</t>
  </si>
  <si>
    <t>KELLY PERSSON</t>
  </si>
  <si>
    <t>00:40:43</t>
  </si>
  <si>
    <t>SANTA YNEZ</t>
  </si>
  <si>
    <t>A:OK;X:ROBLAR AVE;R:P/SANTA BARBARA FD CAR INTO POLE, POLE SEVERLY DAMAGED.  FD ONSITE REQ ETA 805 683 2724, Pwr-N</t>
  </si>
  <si>
    <t>00:43:32</t>
  </si>
  <si>
    <t xml:space="preserve">05/01/2022 00:43 (S2CA)  CALLBACK UPDATE COMPLETED. ETA 20 MINS </t>
  </si>
  <si>
    <t>00:06:41</t>
  </si>
  <si>
    <t>01:05:18</t>
  </si>
  <si>
    <t xml:space="preserve">OR:N/A-CREW CALL OUT PER ON CALL SUP OSBORNE # 297602 (AXN0 06:57 05/01/2022)
OR:N/A-ARCOS CALLOUT ID 297567 (S2CA 23:53 04/30/2022)
</t>
  </si>
  <si>
    <t>OLD MISSION SANTA INES</t>
  </si>
  <si>
    <t>02:50:27</t>
  </si>
  <si>
    <t>A:OK;X:OLD MILL RD;R:CAR INTO POLE, WIRES STICKING OUT OF POLE.  FD CLEARED, SHERIFF ONSITE REQ ETA 805-683-2724., Pwr-Y</t>
  </si>
  <si>
    <t>02:52:45</t>
  </si>
  <si>
    <t xml:space="preserve">05/01/2022 02:52 (S2CA)  CALLBACK UPDATE COMPLETED. 15 MINS </t>
  </si>
  <si>
    <t>03:12:00</t>
  </si>
  <si>
    <t>ALLISON JONES</t>
  </si>
  <si>
    <t>14:10:42</t>
  </si>
  <si>
    <t>A:OK;X:JOHNSON;R:TREE IN LINES PER FD/ 805 781 7312, Pwr-Y</t>
  </si>
  <si>
    <t>14:19:28</t>
  </si>
  <si>
    <t xml:space="preserve">05/01/2022 14:19 (AVG2)  CALLBACK UPDATE COMPLETED. ETA 20 MIN </t>
  </si>
  <si>
    <t>14:13:27</t>
  </si>
  <si>
    <t>06:21:27</t>
  </si>
  <si>
    <t>AXS-NA FD EROUTE FOR ARCING ON A POLE NEEDS ETAFD CALLED UNABLED TO LOCATE AND T</t>
  </si>
  <si>
    <t>06:34:07</t>
  </si>
  <si>
    <t xml:space="preserve">05/05/2022 06:34 (GBF4)  CALLBACK UPDATE COMPLETED. p/gas dispatcher, agency clearing, they were unable to locate any problem </t>
  </si>
  <si>
    <t>06:33:55</t>
  </si>
  <si>
    <t xml:space="preserve">OR:N/A-p/gas dispatcher, agency clearing, they were unable to locate any problem (GBF4 06:34 05/05/2022)
OR:N/A-calling one call # MnC, (GBF4 06:32 05/05/2022)
OR:N/A-advised sgr4 (GBF4 06:31 05/05/2022)
OR:N/A-left Paleo vm (GBF4 06:30 05/05/2022)
OR:N/A-running arcos (GBF4 06:24 05/05/2022)
</t>
  </si>
  <si>
    <t>RUTH A HAYLEY</t>
  </si>
  <si>
    <t>10:53:09</t>
  </si>
  <si>
    <t>A:OK;X:MESA GRANDE;R:FD ENR. REQ ASSISTANCE FOR STRUCTURE FIRE. REQ ETA 805-543-4242, Pwr-Y</t>
  </si>
  <si>
    <t xml:space="preserve">05/06/2022 11:01 (UXB2)  CALLBACK UPDATE COMPLETED. 20 MIN ETA. </t>
  </si>
  <si>
    <t>11:21:56</t>
  </si>
  <si>
    <t xml:space="preserve">OR:N/A-Rec`d ringdown. (CXTQ 10:54 05/06/2022)
</t>
  </si>
  <si>
    <t>JAMES EVANS</t>
  </si>
  <si>
    <t>19:48:54</t>
  </si>
  <si>
    <t>A:OK;X:PEMBROOKE;R:FD ONS CALL WITH ETA  INC# 7896/ DEPT OF FORESTRY CALLING / RUNG DOWN TO ELECTRC @ 1749 SPOKE TO LENORRE</t>
  </si>
  <si>
    <t>19:52:05</t>
  </si>
  <si>
    <t xml:space="preserve">05/06/2022 19:52 (LRMJ)  CALLBACK UPDATE COMPLETED. 1 HR ETA </t>
  </si>
  <si>
    <t>19:49:43</t>
  </si>
  <si>
    <t>20:57:59</t>
  </si>
  <si>
    <t xml:space="preserve">OR:N/A-NO DIVISION CREWS AVAILABLE, NO GC CREWS OR CONTACT CREWS AVAILABLE WILL NEED TO BE WORKED IN AM PER SARACENI (S2CA 00:37 05/07/2022)
OR:N/A-CALLED TMAN GALLEGOS WORKING IN MONTEREY, NO RESPONSE, LEFT MESSAGE (MALM 20:23 05/06/2022)
OR:N/A-TMAN FLEMING n LAYUGAN WORKING ON L.R. OUTAGE IN TEMPLETON AND FLEMING ADV 2-1/2 HR ETA IF HE WERE TO RESPOND. CURRENTLY NO OTHER AVAIL RESOURCE (MALM 20:16 05/06/2022)
OR:N/A-CALLED RESTORATION SPVSR PALEO, NO ANSWER. NOTIFIED KASP OF ETA FOR TMAN SIGHTS. (MALM 20:14 05/06/2022)
OR:N/A-GOING TO RUN ARCOS FOR 2ND TMAN (LRMJ 20:03 05/06/2022)
OR:N/A-ADV ELE DISPATCH SUPERVISOR OF 1 HR ETA (LRMJ 20:02 05/06/2022)
OR:N/A-NO GAS IN THIS AREA (LRMJ 20:00 05/06/2022)
OR:N/A-CALLED Joe Saraceni 707-327-8345  RESTORATION/MnC CREW SUPERVISOR - NO ONE AVAILABLE FOR STANDBY (LRMJ 20:00 05/06/2022)
OR:N/A-RUNNING ARCOS FOR FMO (LRMJ 19:58 05/06/2022)
</t>
  </si>
  <si>
    <t>07:23:34</t>
  </si>
  <si>
    <t>AXS-NA CAR INTO POLE AND POLE BROKEN AND LINES DOWN NEEDS ETA</t>
  </si>
  <si>
    <t>07:35:54</t>
  </si>
  <si>
    <t xml:space="preserve">05/07/2022 07:35 (KLKB)  CALLBACK UPDATE COMPLETED. ETA 30 MINS </t>
  </si>
  <si>
    <t>07:34:45</t>
  </si>
  <si>
    <t>08:01:44</t>
  </si>
  <si>
    <t xml:space="preserve">OR:N/A-ARCOS (KLKB 07:26 05/07/2022)
</t>
  </si>
  <si>
    <t>NICK GURIEL</t>
  </si>
  <si>
    <t>08:27:52</t>
  </si>
  <si>
    <t>A:OK;X:SUTTER AVE;R:CAL FIRE ONSITE - TRANSFORMER ON FIRE AND WIRES ARE DOWN AND COMPLETE OUT, Pwr-I</t>
  </si>
  <si>
    <t>08:35:38</t>
  </si>
  <si>
    <t xml:space="preserve">05/07/2022 08:35 (KLKB)  CALLBACK UPDATE COMPLETED. ETA 30 MINS </t>
  </si>
  <si>
    <t>09:05:00</t>
  </si>
  <si>
    <t>08:16:35</t>
  </si>
  <si>
    <t>09:06:45</t>
  </si>
  <si>
    <t xml:space="preserve">OR:N/A-pushed ETOR out to 2100 per Supv Saraceni (DBG9 16:37 05/07/2022)
OR:N/A-PER TMAN PUSH OUT ETOR TO 1700 WILL NEED CREW (KLKB 11:37 05/07/2022)
</t>
  </si>
  <si>
    <t>15:41:06</t>
  </si>
  <si>
    <t>AXS-ON BOB JONES TRAIL CAL FIRE ENR - TREE ON WIRES - LOCATED ON THE BOB JONES T</t>
  </si>
  <si>
    <t>15:44:53</t>
  </si>
  <si>
    <t xml:space="preserve">05/08/2022 15:44 (MALM)  CALLBACK UPDATE COMPLETED. TMAN SIGHTS ADV 30 MIN ETA </t>
  </si>
  <si>
    <t>16:16:20</t>
  </si>
  <si>
    <t>GLEN GRANT</t>
  </si>
  <si>
    <t>16:20:31</t>
  </si>
  <si>
    <t>SHANDON</t>
  </si>
  <si>
    <t>A:OK;X:ANNETTE;R:REPORT OF LINEDOWN PER FD INC 6619AXS OK, DOG LAB IN THE HOUSE, LINE DOWN ACROSS DRIVEWAY, TREE DOWN</t>
  </si>
  <si>
    <t>16:41:19</t>
  </si>
  <si>
    <t>05/08/2022 16:43 (MALM) AGENCY WAS CALLED BACK TO ADV WE WOULD GIVE THEM AN ETA WHEN RESOURCE OBTAINED AT 4:33PM FORGOT TO MARK CALL BACK UPDATE COMPLETED. DOING MULTIPLE CALLOUTS FOR 3 911s 05/08/2022 16:41 (MALM)  CALLBACK UPDATE COMPLETED. ADV 911 AGENCY WILL CALL BACK WHEN WE GET AN ETA</t>
  </si>
  <si>
    <t>16:50:58</t>
  </si>
  <si>
    <t>17:50:34</t>
  </si>
  <si>
    <t xml:space="preserve">OR:N/A-NOTIFIED SPVSR TODISCO AT 4:52 OF ETA FOR TMAN LAYUGAN. (MALM 17:19 05/08/2022)
OR:N/A-911 AGENCY CONFIRMED THESE ARE PWR LINES AS WELL AS COMMUNICATION LINES THAT ARE DOWN AND THEY WILL BE STANDING BY. (MALM 17:17 05/08/2022)
OR:N/A-THERE IS NO GAS IN THE AREA AND NO OTHER AVAILABLE RESOURCES (MALM 17:17 05/08/2022)
OR:N/A-HIS ETA AT THAT TIME WAS 40 MIN ETA AT THE 30 MIN MARK. (MALM 17:16 05/08/2022)
OR:N/A-TMAN LAYUGAN ADV HE WAS LOGGED ON AT 4:50 AND READY FOR THE 911. (MALM 17:16 05/08/2022)
OR:N/A-INITIATED CALLOUT FOR A 2ND TMAN AT 16:31 AFTER FLEMING ADV HE COULD NOT RESPOND. TMAN LAYUGAN ACCEPTED THE CALLOUT @16:37PM (MALM 17:15 05/08/2022)
OR:N/A-INITIATED ARCOS CALLOUT FOR FMO AT 16:33, NO ONE ACCEPTED IT WENT INTO THE WAIT STATUS. (MALM 17:13 05/08/2022)
OR:N/A-BEEN BUSY WITH 4 911s in Area 4. ASSIGNED TMAN FLEMING TO THIS 911, I CALLED HIM MULTIPLE TIMES 4:22, 4:24, 4:24 AGAIN AND 4:28. FLEMING WAS EXPERIENCING PHONE ISSUES. HE HAD TO CALL ME BACK FROM A DIFFERENT LINE AS HE WAS EXPERIENCING PHONE DIFFICULTIES. HE ADVISED ME WHEN HE CALLED BACK THAT WE SHOULD POSSIBLY LOOK FOR ANOTHER RESOURCE AS HE WAS HEADED TO A 911 VEG FIRE IN SANTA MARGARITA. I INTIATED ARCOS FOR ANOTHER TMAN WHILE TRYING TO DEAL WITH THE OTHER 911s I HAD AS WELL AS THE CALL BACKS TO AGENCIES AND TMEN. I ALSO INITIATED AN ARCOS CALLOUT FOR FMO. MnC SPVSR SARACENI DID NOT HAVE ANY AVAIL RESOURCES IN THE AREA TO RESPOND FASTER. TMAN LAYUGAN ACCEPTED CALLOUT AT THE 30 MIN MARK WITH A 40 MIN ETA. (MALM 17:12 05/08/2022)
</t>
  </si>
  <si>
    <t>MIKE HARKNESS</t>
  </si>
  <si>
    <t>16:31:46</t>
  </si>
  <si>
    <t>A:OK;X:GROVE LN;R:SAN LUIS OBISPO ONSITE - WIRE IS DWN N THE BKYARD.</t>
  </si>
  <si>
    <t>16:49:47</t>
  </si>
  <si>
    <t xml:space="preserve">05/08/2022 16:49 (MALM)  CALLBACK UPDATE COMPLETED. PER 911 AGENCY PERSONNEL DEVIN THEY ARE CLEARING THE SCENE. </t>
  </si>
  <si>
    <t>16:49:20</t>
  </si>
  <si>
    <t>CHP LOG 144</t>
  </si>
  <si>
    <t>17:37:51</t>
  </si>
  <si>
    <t>AXS-OK POLE# 120459056 LINEDOWN ACROSS BLOCKING  ROADWAY , CHP ONSITE</t>
  </si>
  <si>
    <t>17:46:02</t>
  </si>
  <si>
    <t xml:space="preserve">05/08/2022 17:46 (MALM)  CALLBACK UPDATE COMPLETED. TMAN BRIGGS ADV HE IS ONSITE. THIS IS THE SAME 911 AS UPTR#177355 </t>
  </si>
  <si>
    <t>17:43:44</t>
  </si>
  <si>
    <t>17:45:17</t>
  </si>
  <si>
    <t xml:space="preserve">OR:N/A-CHP CONFIRMED TMAN BRIGGS ONSITE. DUP TAG. (MALM 17:46 05/08/2022)
</t>
  </si>
  <si>
    <t>CALIFORNIA WEST INC</t>
  </si>
  <si>
    <t>A:OK;X:LINCOLN;R:RPORT OF 3 WIRESDOWN PER SANTA MARIA FIRE XTN 2277, Pwr-Y</t>
  </si>
  <si>
    <t xml:space="preserve">05/09/2022 12:56 (MALM)  CALLBACK UPDATE COMPLETED. TMAN BIRD ADV 5 MIN ETA. POLE#120896563 </t>
  </si>
  <si>
    <t>12:51:17</t>
  </si>
  <si>
    <t>SHAUN MACDONALD</t>
  </si>
  <si>
    <t>16:41:46</t>
  </si>
  <si>
    <t>A:ok;X:willow glen;R:report of elec fire arcing from svc drop to pole  with no power  per Santa Barbara fd, Pwr-YUPDATED CNTACT NUMBER. ONE PREV PROVIDED FOR FD (805-310-1179)ELEC FIRE. FIRE ON POLE. FD ALREA CONTCTED</t>
  </si>
  <si>
    <t>16:46:13</t>
  </si>
  <si>
    <t xml:space="preserve">05/09/2022 16:46 (SXMU)  CALLBACK UPDATE COMPLETED. ETA 30 MINUTES </t>
  </si>
  <si>
    <t>17:14:58</t>
  </si>
  <si>
    <t>13:25:42</t>
  </si>
  <si>
    <t>13:28:41</t>
  </si>
  <si>
    <t xml:space="preserve">05/10/2022 13:28 (NWA1)  CALLBACK UPDATE COMPLETED. CALLED WITH A 15 MIN ETA </t>
  </si>
  <si>
    <t>13:27:06</t>
  </si>
  <si>
    <t>13:47:35</t>
  </si>
  <si>
    <t>AXS-K CAL TRANS WORKING IN STREET CUT WIRE DOWN FD ENROUTE REQ ETA</t>
  </si>
  <si>
    <t>15:04:54</t>
  </si>
  <si>
    <t xml:space="preserve">05/10/2022 15:04 (GBF4)  CALLBACK UPDATE COMPLETED. FRY PROVIDED 35 MIN ETA, AGENCY CONTACTED </t>
  </si>
  <si>
    <t>15:37:50</t>
  </si>
  <si>
    <t>15:27:43</t>
  </si>
  <si>
    <t>AXS-OK OIS 1694083. LINE DOWN ON VEHICLE. FD REQ ETA.</t>
  </si>
  <si>
    <t>15:33:06</t>
  </si>
  <si>
    <t xml:space="preserve">05/11/2022 15:33 (SXMU)  CALLBACK UPDATE COMPLETED. canceled cable lines </t>
  </si>
  <si>
    <t>15:32:28</t>
  </si>
  <si>
    <t>15:32:44</t>
  </si>
  <si>
    <t>ROBERT CRAY</t>
  </si>
  <si>
    <t>16:17:17</t>
  </si>
  <si>
    <t>A:OK;X:QUAIL VALLEY;R:SANTA BARBARA FIRE INVESTIGATORS ONSITE FOR VEG FIRE INVESTIGATION NEED ETA INC 6053, Pwr-Y</t>
  </si>
  <si>
    <t xml:space="preserve">05/11/2022 16:30 (SXMU)  CALLBACK UPDATE COMPLETED. ETA 20 MINUTES </t>
  </si>
  <si>
    <t>16:32:45</t>
  </si>
  <si>
    <t>16:55:24</t>
  </si>
  <si>
    <t xml:space="preserve">OR:N/A-CALLING OUT WOODYARD (SXMU 16:29 05/11/2022)
</t>
  </si>
  <si>
    <t>CRISTALLINA PARTNERS LLC</t>
  </si>
  <si>
    <t>12:24:10</t>
  </si>
  <si>
    <t>A:OK;X:J , I STRET;R:CHP SPACE E5 ON FIRE (LINES ARE ON FIRE) EVACUATING PREMISES LOG#220513SL00081, Pwr-Y</t>
  </si>
  <si>
    <t xml:space="preserve">05/13/2022 12:27 (DBG9)  CALLBACK UPDATE COMPLETED. 35m </t>
  </si>
  <si>
    <t>13:05:48</t>
  </si>
  <si>
    <t>MIRIAM SILVA</t>
  </si>
  <si>
    <t>21:08:01</t>
  </si>
  <si>
    <t>Smart Mtr auto-generated tagXFRMR FIRE PLE T1608;SANTA BARBARA F D ONS PLS CALL W/ETA</t>
  </si>
  <si>
    <t>21:23:46</t>
  </si>
  <si>
    <t xml:space="preserve">05/13/2022 21:23 (GBF4)  CALLBACK UPDATE COMPLETED. FRY PROVIDED 40 MIN ETA, AGENCY CONTACTED </t>
  </si>
  <si>
    <t>21:14:27</t>
  </si>
  <si>
    <t>22:00:33</t>
  </si>
  <si>
    <t xml:space="preserve">OR:N/A-RUNNING ARCOS (GBF4 21:10 05/13/2022)
</t>
  </si>
  <si>
    <t>LOMPOC PD</t>
  </si>
  <si>
    <t>00:38:10</t>
  </si>
  <si>
    <t>AXS-OK PD ONSITE - POLE IS ON FIRE.</t>
  </si>
  <si>
    <t>00:55:06</t>
  </si>
  <si>
    <t>05/14/2022 01:06 (J0AF) UPDATED AGENCY WITH 75MIN ETA 05/14/2022 00:55 (J0AF)  CALLBACK UPDATE COMPLETED. WILL PROVIDE ETA WHEN RESOURCE FOUND. TMAN CALLOUT / FMO CALLOUT RUNNING</t>
  </si>
  <si>
    <t>8057362341</t>
  </si>
  <si>
    <t>03:31:00</t>
  </si>
  <si>
    <t>01:15:49</t>
  </si>
  <si>
    <t>01:33:38</t>
  </si>
  <si>
    <t xml:space="preserve">OR:N/A-AGENCY ADVISED CLEARED SCENE (J0AF 01:37 05/14/2022)
OR:N/A-TMAN FRY ACCEPTED CALLOUT - CALLED IN AND ADVISED HE IS FAR FROM LOCATION BUT WILL RESPOND. 75 MIN ETA. ON CALL SUPERVISOR TODD OSBORNE NOTIFIED OF TMAN FRY ETA - ON CALL ADVISED TMAN WILL BE THE FASTEST RESOURCE TO RESPOND. (J0AF 01:05 05/14/2022)
OR:N/A-NO FMO RESOURCES CONFIGURED IN ARCOS FOR SANTA MARIA OR TEMPLETON - ONLY FMO CALLOUT I WAS ABLE TO RUN WAS FOR SLO. (J0AF 01:01 05/14/2022)
OR:N/A-FMO CALLOUT EXHAUSTED - ATTEMPTED TO CALL ON CALL TODD OSBORNE - PHONE KEPT RINGING FOR A COUPLE OF MINUTES. UNABLE TO LEAVE VM AS PHONE KEPT RINGING. WILL ATTEMPT TO CONTACT AGAIN. TMAN CALLOUT STILL RUNNING FOR TMAN TO ASSESS. (J0AF 00:59 05/14/2022)
OR:N/A-Correct Address - Canfield n N D Street (H1TE 00:54 05/14/2022)
OR:N/A-No Gas Resources in ARea (H1TE 00:54 05/14/2022)
OR:N/A-FMO CALLOUT 299034 (J0AF 00:48 05/14/2022)
OR:N/A-NO TMAN ACCEPTS YET FOR ARCOS - ADVISED DISPATCH SUPERVISOR. STARTING FMO AS NEAREST FMO IS OUT OF SLO. (J0AF 00:48 05/14/2022)
OR:N/A-ARCOS (J0AF 00:41 05/14/2022)
</t>
  </si>
  <si>
    <t>STEPHANIE LOVEJOY</t>
  </si>
  <si>
    <t>09:54:22</t>
  </si>
  <si>
    <t>A:OK;X:OAKLY;R:POLE COMP SHEER FD ON SITE NEED ETA INC6909</t>
  </si>
  <si>
    <t>09:59:30</t>
  </si>
  <si>
    <t xml:space="preserve">05/14/2022 09:59 (AVG2)  CALLBACK UPDATE COMPLETED. ETA 20 MIN </t>
  </si>
  <si>
    <t>09:55:46</t>
  </si>
  <si>
    <t>10:30:36</t>
  </si>
  <si>
    <t xml:space="preserve">OR:N/A-PER ON CALL OSBORNE, TMAN ANDERSON IS ONSITE. (AVG2 10:31 05/14/2022)
</t>
  </si>
  <si>
    <t>JULIE DONAHOO</t>
  </si>
  <si>
    <t>20:52:12</t>
  </si>
  <si>
    <t>A:OK;X:BEACH;R:FD ONSITE, ARCING TRANSFORMER, Pwr-Y</t>
  </si>
  <si>
    <t>20:56:01</t>
  </si>
  <si>
    <t xml:space="preserve">05/15/2022 20:56 (UXB2)  CALLBACK UPDATE COMPLETED. CALLED 911 WITH 30 MIN ETA. </t>
  </si>
  <si>
    <t>20:52:52</t>
  </si>
  <si>
    <t>21:20:27</t>
  </si>
  <si>
    <t>MRS ANNA RAMIREZ</t>
  </si>
  <si>
    <t>07:31:38</t>
  </si>
  <si>
    <t>A:OK;X:PINEWOOD;R:TRANSFORMER SEEN SPARKING, Pwr-YFD LEFT SEEN PLEASE MAKE CONTACT W/CUSTOMER</t>
  </si>
  <si>
    <t>07:34:47</t>
  </si>
  <si>
    <t xml:space="preserve">05/16/2022 07:34 (MALM)  CALLBACK UPDATE COMPLETED. TMAN BRIGGS ADV 20 MIN ETA </t>
  </si>
  <si>
    <t>07:33:36</t>
  </si>
  <si>
    <t>07:58:22</t>
  </si>
  <si>
    <t>11:14:33</t>
  </si>
  <si>
    <t>AXS-OK P/ CAL FIRE ETA REQ FD WILL BE STANDING BY   805-543-4242 TRUCK TANGLED I</t>
  </si>
  <si>
    <t>11:19:15</t>
  </si>
  <si>
    <t xml:space="preserve">05/16/2022 11:19 (ADT0)  CALLBACK UPDATE COMPLETED. PER TMAN KNUTSON 30 MIN ETA </t>
  </si>
  <si>
    <t>11:54:24</t>
  </si>
  <si>
    <t xml:space="preserve">OR:N/A-PER TMAN KNUTSON 30 MIN ETA (ADT0 11:19 05/16/2022)
</t>
  </si>
  <si>
    <t>FOLEY FAMILY FARMS LLC</t>
  </si>
  <si>
    <t>15:22:32</t>
  </si>
  <si>
    <t>LOS OLIVOS</t>
  </si>
  <si>
    <t>A:N/A;X:FOXEN CAYON;R:VEG FIRE UNDER LINES RQST PGE RESPOND PER PGE</t>
  </si>
  <si>
    <t>15:30:31</t>
  </si>
  <si>
    <t xml:space="preserve">05/16/2022 15:30 (MALM)  CALLBACK UPDATE COMPLETED. TMAN WOODYARD ADV 15 MIN ETA </t>
  </si>
  <si>
    <t>15:29:28</t>
  </si>
  <si>
    <t>15:44:39</t>
  </si>
  <si>
    <t>H &amp; H LLC &amp; EDGEWATER MTL</t>
  </si>
  <si>
    <t>19:58:26</t>
  </si>
  <si>
    <t>A:ok;X:auto parkway;R:SANTA MARIA FD ENR CALL WITH ETA  IN# 4782/ RUNG DWN @ 2000 COULD NOT COMPLETE DUE TO TURRET ISSUES.</t>
  </si>
  <si>
    <t xml:space="preserve">05/18/2022 20:10 (MALM)  CALLBACK UPDATE COMPLETED. TMAN BRIGGS ADV 10 MIN ETA </t>
  </si>
  <si>
    <t>20:09:27</t>
  </si>
  <si>
    <t>20:22:38</t>
  </si>
  <si>
    <t>RANDALL SHARER</t>
  </si>
  <si>
    <t>21:33:16</t>
  </si>
  <si>
    <t>A:ok;X:philbric;R:CHP ONS CALL WITH ETA /INC#  220518 SL 00157POLE # 120043191/ RUNG DOWN TO ELECTRIC @ 2133 SPOKE TO MIKE</t>
  </si>
  <si>
    <t>21:43:02</t>
  </si>
  <si>
    <t xml:space="preserve">05/18/2022 21:43 (MALM)  CALLBACK UPDATE COMPLETED. TMAN BRIGGS ADV 30 MIN ETA </t>
  </si>
  <si>
    <t>21:43:21</t>
  </si>
  <si>
    <t>22:07:28</t>
  </si>
  <si>
    <t xml:space="preserve">OR:N/A-ARCOS CALLOUT (MALM 21:37 05/18/2022)
</t>
  </si>
  <si>
    <t>CHiPS LOG 17</t>
  </si>
  <si>
    <t>05:46:50</t>
  </si>
  <si>
    <t>AXS-OK POLE DOWN. AREA OUTAGE. PLEASE MAKE SAFE ASAP.</t>
  </si>
  <si>
    <t>05:49:26</t>
  </si>
  <si>
    <t xml:space="preserve">05/24/2022 05:49 (UXB2)  CALLBACK UPDATE COMPLETED. CALLED 911 WITH 20 MIN ETA. </t>
  </si>
  <si>
    <t>05:24:36</t>
  </si>
  <si>
    <t>06:07:01</t>
  </si>
  <si>
    <t xml:space="preserve">OR:N/A-D.O. TISDALE ADVISED HE WILL BE PUSHING OUT ETOR. (MALM 08:26 05/24/2022)
OR:N/A-NOTIFIED DISPATCH SUPERVISOR OF EPSS AND ETA. (UXB2 05:39 05/24/2022)
OR:N/A-GRENNON GAVE ABOUT A 30 MIN ETA. (UXB2 05:31 05/24/2022)
OR:N/A-2 TMEN ACCEPTED. CHECKING ON ETA. (UXB2 05:25 05/24/2022)
OR:N/A-STARTED ARCOS (UXB2 05:18 05/24/2022)
OR:N/A-CHECKING (UXB2 05:13 05/24/2022)
</t>
  </si>
  <si>
    <t>PASO ROBLES PD</t>
  </si>
  <si>
    <t>15:13:50</t>
  </si>
  <si>
    <t>AXS-OK FD ENR FOR DAMGED POLE.</t>
  </si>
  <si>
    <t>15:16:40</t>
  </si>
  <si>
    <t xml:space="preserve">05/24/2022 15:16 (MALM)  CALLBACK UPDATE COMPLETED. TMAN GRENNAN ADV 15 MIN ETA </t>
  </si>
  <si>
    <t>17:42:58</t>
  </si>
  <si>
    <t>AXS-OK FD ENR - POLE AND LINES ARE DOWN IN RDWAY</t>
  </si>
  <si>
    <t>17:46:35</t>
  </si>
  <si>
    <t xml:space="preserve">05/25/2022 17:46 (DXAM)  CALLBACK UPDATE COMPLETED. CALLED 911 WITH A 45 MINUTE ETA </t>
  </si>
  <si>
    <t>17:50:31</t>
  </si>
  <si>
    <t xml:space="preserve">OR:N/A-ON CALL SUP JOE SARACENI ADVISED TO PUSH ETOR OUT 1 HOUR. PUSHED ETOR OUT 2 HOUR MINIMUM PER NEW PROCESS. (ADT0 06:54 05/26/2022)
OR:N/A-P DO PUSHED ETOR TO 0700 (HXPJ 01:38 05/26/2022)
OR:N/A-NOTIFIED SUPERVISOR SERACENI EXHAUSTED ARCOS FOR ESTIMATOR, NO TAKERS; GIVEN OK TO PUSH ETOR OUT TO 0200 5/26 (NWA1 21:20 05/25/2022)
OR:N/A-STARTED ARCOS CALLOUT.  CALLOUT ID #300628. (DXAM 19:22 05/25/2022)
OR:N/A-ELECTRICIAN DUSTIN HANING ACCEPTED (NWA1 18:15 05/25/2022)
OR:N/A-STARTED ARCOS CALL OUT FOR ELECTRICIAN (NWA1 18:04 05/25/2022)
OR:N/A-STARTED ARCOS CALLOUT FOR 2 T-MEN.  CALLOUT ID #300567. (DXAM 17:41 05/25/2022)
OR:N/A-ELECTRICIAN NEEDED TO CHOLAME SUB (BXET 17:37 05/25/2022)
</t>
  </si>
  <si>
    <t>10:33:50</t>
  </si>
  <si>
    <t>10:38:33</t>
  </si>
  <si>
    <t>05/26/2022 10:38 (ADT0)  CALLBACK UPDATE COMPLETED.  05/26/2022 10:37 (ADT0) PER TMAN PEREZ 30 MIN ETA</t>
  </si>
  <si>
    <t>10:41:59</t>
  </si>
  <si>
    <t>10:56:01</t>
  </si>
  <si>
    <t xml:space="preserve">OR:N/A-TMAN PEREZ GAVE 30 MIN ETA AT 10:37 (ADT0 10:42 05/26/2022)
</t>
  </si>
  <si>
    <t>CALFIRE SLO</t>
  </si>
  <si>
    <t>12:42:01</t>
  </si>
  <si>
    <t>AXS-OK REPORT OF SMOKING TRANSFORMER WITH NO POWER TO RES</t>
  </si>
  <si>
    <t xml:space="preserve">05/26/2022 12:46 (ADT0)  CALLBACK UPDATE COMPLETED. PER TMAN KNUTSON 20 MIN ETA </t>
  </si>
  <si>
    <t>13:07:10</t>
  </si>
  <si>
    <t xml:space="preserve">OR:N/A-on call Mike, he will check with with the crew and he will update the ETOR. (HXPJ 23:22 05/26/2022)
OR:N/A-P on call Mike, he will check with with the crew and he will update the ETOR. (HXPJ 22:06 05/26/2022)
OR:N/A-TMAN HAS YET TO ASSESS, PUSHED OUT ETOR 2 HRS (MALM 20:17 05/26/2022)
OR:N/A-PER TMAN KNUTSON 20 MIN ETA (ADT0 12:45 05/26/2022)
</t>
  </si>
  <si>
    <t>LAURA ZUNIGA</t>
  </si>
  <si>
    <t>14:06:10</t>
  </si>
  <si>
    <t>A:OK;X:HANSEN;R:FD ONSITE, Pwr-YCHP STATES POLE WILL NEED TO BE REPLACED @ 1414</t>
  </si>
  <si>
    <t>14:10:04</t>
  </si>
  <si>
    <t xml:space="preserve">05/28/2022 14:10 (S2CA)  CALLBACK UPDATE COMPLETED. ETA 20 MINS </t>
  </si>
  <si>
    <t>14:36:21</t>
  </si>
  <si>
    <t>SHENG HUAN HE</t>
  </si>
  <si>
    <t>04:35:09</t>
  </si>
  <si>
    <t>A:ok;X:S E ST;R:TWO BUSINESS UNITS ON FIRE PER FD ONSITE/STANDING BY. PLEASE MAKE SAFE ASAP.  ETA  PLZ., Pwr-Y</t>
  </si>
  <si>
    <t>04:46:50</t>
  </si>
  <si>
    <t xml:space="preserve">05/29/2022 04:46 (S2CA)  CALLBACK UPDATE COMPLETED. ETA 20 MINS </t>
  </si>
  <si>
    <t>04:49:18</t>
  </si>
  <si>
    <t>05:07:18</t>
  </si>
  <si>
    <t xml:space="preserve">OR:N/A-ARCOS CALLOUT ID 301068 (S2CA 04:40 05/29/2022)
</t>
  </si>
  <si>
    <t>SANTA MARIA PD ONS</t>
  </si>
  <si>
    <t>AXS-OK PLS CAL W/ETA @ INC# 5320fd called back says person trapped in car reques</t>
  </si>
  <si>
    <t>20:42:05</t>
  </si>
  <si>
    <t xml:space="preserve">06/02/2022 20:42 (MALM)  CALLBACK UPDATE COMPLETED. TMAN BRIGGS ADV 20 MIN ETA </t>
  </si>
  <si>
    <t>20:41:06</t>
  </si>
  <si>
    <t>BLANCHE HOSFELDT</t>
  </si>
  <si>
    <t>20:42:30</t>
  </si>
  <si>
    <t>A:OK;X:UNK;R:CAL FIRE ENROUTE PLS CALL 8055434243 W/ETA FOR INC#CASLU8076, Pwr-Y</t>
  </si>
  <si>
    <t xml:space="preserve">06/03/2022 20:45 (AGG6)  CALLBACK UPDATE COMPLETED. eta 30 min </t>
  </si>
  <si>
    <t>20:42:54</t>
  </si>
  <si>
    <t>KEN STOLLMEYER</t>
  </si>
  <si>
    <t>21:02:16</t>
  </si>
  <si>
    <t>A:ok;X:main;R:fd says high humidity and arching lines in several places at insulators no other reports found in system call with eta/ rung down to electric side @ 2102 spoke to nick</t>
  </si>
  <si>
    <t>21:16:03</t>
  </si>
  <si>
    <t xml:space="preserve">06/03/2022 21:16 (AGG6)  CALLBACK UPDATE COMPLETED. bad contact number </t>
  </si>
  <si>
    <t>8055435443</t>
  </si>
  <si>
    <t>21:03:35</t>
  </si>
  <si>
    <t>SAN LUIS OBISPO FD</t>
  </si>
  <si>
    <t>00:11:23</t>
  </si>
  <si>
    <t xml:space="preserve">AXS-OK FD ONSITE. POLE ON FIRE. ON S/B HWY 101 BTWN MARSHST AND MADONNA RD. REQ </t>
  </si>
  <si>
    <t>00:18:30</t>
  </si>
  <si>
    <t xml:space="preserve">06/04/2022 00:18 (S2CA)  CALLBACK UPDATE COMPLETED. ETA 30 MINS </t>
  </si>
  <si>
    <t>00:27:25</t>
  </si>
  <si>
    <t>00:54:13</t>
  </si>
  <si>
    <t>[UPTR#367667:OR:N/A-ARCOS CALLOUT ID 301704 (S2CA 00:14 06/04/2022)
]</t>
  </si>
  <si>
    <t>00:22:43</t>
  </si>
  <si>
    <t>AXS-OK FD REQ TO BE EXPEDITED - HSES ARE NEARBY</t>
  </si>
  <si>
    <t>00:39:53</t>
  </si>
  <si>
    <t xml:space="preserve">06/04/2022 00:39 (S2CA)  CALLBACK UPDATE COMPLETED. NOTIFIED WILL CALL BACK WITH ETA </t>
  </si>
  <si>
    <t>01:49:09</t>
  </si>
  <si>
    <t xml:space="preserve">OR:N/A-TMAN FAS OUT OF TOUCH HAS BEEN ONSITE FOR AROUND 10 MINS (S2CA 01:53 06/04/2022)
OR:N/A-No GAS service in SLONo FM Accepted off ARCOS (H1TE 00:54 06/04/2022)
OR:N/A-NOTIFIED ONCALL SARACENI, HAS NO RESOURCES (S2CA 00:39 06/04/2022)
OR:N/A-ARCOS CALLOUT ID 301706 FOR FMO STANDBY (S2CA 00:30 06/04/2022)
OR:N/A-ARCOS CALLOUT ID 301705 (S2CA 00:27 06/04/2022)
</t>
  </si>
  <si>
    <t>LETICIA MAY</t>
  </si>
  <si>
    <t>03:08:42</t>
  </si>
  <si>
    <t>A:OK;X:MILLER;R:SANTA MARIA FD ONSITE - LITE FLAMES - POLE IS BEHIND THIS ADDRESS AND RIGHT BEHIND MILLER SCHOOL, Pwr-Y</t>
  </si>
  <si>
    <t>03:13:05</t>
  </si>
  <si>
    <t xml:space="preserve">06/04/2022 03:13 (S2CA)  CALLBACK UPDATE COMPLETED. ETA 40 MINS </t>
  </si>
  <si>
    <t>03:16:29</t>
  </si>
  <si>
    <t>03:30:35</t>
  </si>
  <si>
    <t xml:space="preserve">OR:N/A-ARCOS CALLOUT ID 301720 (S2CA 03:11 06/04/2022)
</t>
  </si>
  <si>
    <t>03:21:45</t>
  </si>
  <si>
    <t>AXS-OK FD ENR - POLE FIRE.</t>
  </si>
  <si>
    <t>03:25:22</t>
  </si>
  <si>
    <t xml:space="preserve">06/04/2022 03:25 (S2CA)  CALLBACK UPDATE COMPLETED. ETA 40 MINS </t>
  </si>
  <si>
    <t>03:20:00</t>
  </si>
  <si>
    <t>03:48:04</t>
  </si>
  <si>
    <t>OR:N/A-UPDATED ETOR PER SUPERVISOR SARACENI (AVG2 10:57 06/04/2022)
[OIS#1718029:OR:N/A-ARCOS CALLOUT ID 301721 (S2CA 03:20 06/04/2022)
]</t>
  </si>
  <si>
    <t>NELSON BERNAL</t>
  </si>
  <si>
    <t>A:OK;X:OBISPO;R:CAL FIRE ONSITE/STDBY - POLE IS DOWN ON CAR AND WIRES ARE DWN PERPENDICLAR TO HSES, Pwr-I</t>
  </si>
  <si>
    <t>05:29:26</t>
  </si>
  <si>
    <t xml:space="preserve">06/04/2022 05:29 (S2CA)  CALLBACK UPDATE COMPLETED. ETA 1 HR </t>
  </si>
  <si>
    <t>05:04:24</t>
  </si>
  <si>
    <t>06:04:10</t>
  </si>
  <si>
    <t xml:space="preserve">OR:N/A-SUPERVISOR SARACENI ADV TO PUSH OUT ETOR TO 20:00 (MALM 14:40 06/04/2022)
OR:N/A-RUNNING ARCOS FOR COMPLIANCE INSPECTOR (S2CA 05:29 06/04/2022)
OR:N/A-NO GAS IN THIS AREA (S2CA 05:28 06/04/2022)
OR:N/A-ONCALL SUPV HAS BEEN NOTIFIED  SARACENI WILL CALL BACK IF HE FINDS A RESOURCE (S2CA 05:28 06/04/2022)
OR:N/A-ARCOS STILL RUNNING FOR ADDITIONAL TMAN ARCOS ID 301721 (S2CA 05:27 06/04/2022)
OR:N/A-ARCOS CALLOUT ID FOR FMO 301728 (S2CA 05:16 06/04/2022)
</t>
  </si>
  <si>
    <t>SANTA BARBARA SHERIFF</t>
  </si>
  <si>
    <t>05:40:26</t>
  </si>
  <si>
    <t>AXS-OK SHERIFF DEPT ONSITE - POLE LOCATED IN FARM AREA</t>
  </si>
  <si>
    <t>05:45:04</t>
  </si>
  <si>
    <t xml:space="preserve">06/04/2022 05:45 (S2CA)  CALLBACK UPDATE COMPLETED. ETA 30 MINS </t>
  </si>
  <si>
    <t>05:44:44</t>
  </si>
  <si>
    <t>06:11:45</t>
  </si>
  <si>
    <t>LORNA K CARR</t>
  </si>
  <si>
    <t>07:37:40</t>
  </si>
  <si>
    <t>A:OK;X:MCCLELLAND;R:FD ENROUTE, LOG# 5368, REQ ETA 805-928-3781, POLE FIRE IN REAR</t>
  </si>
  <si>
    <t>07:57:14</t>
  </si>
  <si>
    <t>06/04/2022 08:01 (AVG2) ETA FOR LINEMAN IS 30 MIN 06/04/2022 07:57 (AVG2)  CALLBACK UPDATE COMPLETED. ADVSD WILL CALL BACK WITH ETA</t>
  </si>
  <si>
    <t>08:23:00</t>
  </si>
  <si>
    <t>08:26:23</t>
  </si>
  <si>
    <t xml:space="preserve">OR:N/A-UPDATE ETOR PER SUPERVISOR SARACENI. (AVG2 13:54 06/04/2022)
OR:N/A-SUPERVISOR SARACENI TO CALL BACK.  LINEMAN TO RESPOND TO 911. TMAN BRIGGS WORKING ON OIS # 1718729. (AVG2 07:50 06/04/2022)
</t>
  </si>
  <si>
    <t>08:17:47</t>
  </si>
  <si>
    <t>AXS-OK FD ONSITE6 LINES DWN W/BROKEN POLE AND POLE FIRE</t>
  </si>
  <si>
    <t>08:29:18</t>
  </si>
  <si>
    <t xml:space="preserve">06/04/2022 08:29 (AVG2)  CALLBACK UPDATE COMPLETED. ETA 30 MIN </t>
  </si>
  <si>
    <t>BELL,CODY</t>
  </si>
  <si>
    <t>09:10:02</t>
  </si>
  <si>
    <t xml:space="preserve">OR:N/A-TMAN IS ASSESSING, EXTENDED ETOR. (AVG2 13:21 06/04/2022)
OR:N/A-LR OUTAGE, NEED TMAN (J4WS 07:36 06/04/2022)
</t>
  </si>
  <si>
    <t>08:50:54</t>
  </si>
  <si>
    <t>AXS-OK FD IS ONSITE / EMPTY LOT</t>
  </si>
  <si>
    <t>08:54:01</t>
  </si>
  <si>
    <t xml:space="preserve">06/04/2022 08:54 (AVG2)  CALLBACK UPDATE COMPLETED. ETA 20  MIN </t>
  </si>
  <si>
    <t>08:52:32</t>
  </si>
  <si>
    <t xml:space="preserve">OR:N/A-ARCOS CALLOUT ID 302027 FOR 2ND ATTEMPT FOR 2 LMEN (MXMA 12:45 06/05/2022)
OR:N/A-UPDATE ETOR PER ON CALL SARACENI (MXMA 11:54 06/05/2022)
OR:N/A-ARCOS CALLOUT ID 301944 FOR 4 MAN CREW PER ON CALL JOE SARACENI (MXMA 06:39 06/05/2022)
</t>
  </si>
  <si>
    <t>08:56:03</t>
  </si>
  <si>
    <t>AXS-OK CROSSARMS ONFIRE</t>
  </si>
  <si>
    <t xml:space="preserve">06/04/2022 09:01 (AVG2)  CALLBACK UPDATE COMPLETED. ETA 20 MIN </t>
  </si>
  <si>
    <t>08:59:30</t>
  </si>
  <si>
    <t>09:14:48</t>
  </si>
  <si>
    <t>ALICIA LUNA SANTOS</t>
  </si>
  <si>
    <t>09:09:52</t>
  </si>
  <si>
    <t>A:NA;X:N McCLELLAND ST;R:FD ON SITE FOR POLE FIRE NEEDS ETA, Pwr-I</t>
  </si>
  <si>
    <t>09:19:59</t>
  </si>
  <si>
    <t>06/04/2022 09:28 (AVG2) ETA 30 MIN 06/04/2022 09:19 (AVG2)  CALLBACK UPDATE COMPLETED. TO CALL BACK WITH ETA</t>
  </si>
  <si>
    <t>BELL, CODY.</t>
  </si>
  <si>
    <t>09:56:01</t>
  </si>
  <si>
    <t>OR:N/A-UPDATE ETOR PER ON CALL SARACENI (MXMA 12:39 06/05/2022)
[OIS#1718858:OR:N/A-SUPERVISOR SARACENI TO CALL BACK. WILL POSSIBLY SEND AN APPRENTICE LINEMAN TO STAND BY.  NO RESPONSE TO ARCOS CALLOUT FOR METER TECH.  NO GSR`S IN AREA. (AVG2 09:19 06/04/2022)
]</t>
  </si>
  <si>
    <t>ZEPEDA,MURIEL</t>
  </si>
  <si>
    <t>A:OK;X:LINCOLN;R:ARCING LINES/ PER FD/ INC#5375, Pwr-I</t>
  </si>
  <si>
    <t>10:18:02</t>
  </si>
  <si>
    <t xml:space="preserve">06/04/2022 10:18 (AVG2)  CALLBACK UPDATE COMPLETED. ETA 15 MIN </t>
  </si>
  <si>
    <t>10:07:41</t>
  </si>
  <si>
    <t>10:38:17</t>
  </si>
  <si>
    <t>MCMOGUL INC DBA MCDONALD'S</t>
  </si>
  <si>
    <t>13:22:06</t>
  </si>
  <si>
    <t>A:ok;X:mills;R:per FD ACTIVELY BURNIG POLE -- ETA EXTENSION 2277, Pwr-Y</t>
  </si>
  <si>
    <t>13:26:54</t>
  </si>
  <si>
    <t xml:space="preserve">06/04/2022 13:26 (AVG2)  CALLBACK UPDATE COMPLETED. ETA 20 MIN </t>
  </si>
  <si>
    <t>13:25:10</t>
  </si>
  <si>
    <t>ORCUTT UNION SCHOOL DISTRICT</t>
  </si>
  <si>
    <t>05:24:31</t>
  </si>
  <si>
    <t>A:ok;X:KARNES RD;R:SHERIFF ENROUTE..ETA PLZ. POLE FIRE NEAR SCHOOL. PLEASE MAKE SAFE., Pwr-Y</t>
  </si>
  <si>
    <t>05:27:25</t>
  </si>
  <si>
    <t xml:space="preserve">06/06/2022 05:27 (AGG6)  CALLBACK UPDATE COMPLETED. eta 25 min </t>
  </si>
  <si>
    <t>05:45:00</t>
  </si>
  <si>
    <t xml:space="preserve">OR:N/A-PER D.O. MARTINEZ ADV TO PUSH OUT ETOR TO 19:30 (MALM 10:09 06/06/2022)
</t>
  </si>
  <si>
    <t>SLO FD</t>
  </si>
  <si>
    <t>14:53:12</t>
  </si>
  <si>
    <t xml:space="preserve">06/07/2022 15:06 (MXMA) 15 MIN ETA </t>
  </si>
  <si>
    <t>14:57:25</t>
  </si>
  <si>
    <t>15:24:36</t>
  </si>
  <si>
    <t>MICHELLE FARMER</t>
  </si>
  <si>
    <t>16:24:07</t>
  </si>
  <si>
    <t>A:OK;X:UNK;R:paso Robles police , FD ONS PLS CALL 8052376464 W/ETA @ INC# 221940, Pwr-Y</t>
  </si>
  <si>
    <t>16:29:26</t>
  </si>
  <si>
    <t xml:space="preserve">06/07/2022 16:29 (MXMA)  CALLBACK UPDATE COMPLETED. 5 MIN ETA </t>
  </si>
  <si>
    <t>16:25:45</t>
  </si>
  <si>
    <t>AXS-OK POLE IS SHEARED</t>
  </si>
  <si>
    <t>14:07:59</t>
  </si>
  <si>
    <t xml:space="preserve">06/08/2022 14:07 (PARO)  CALLBACK UPDATE COMPLETED. TMAN BRIGGS ETA 20 MINS </t>
  </si>
  <si>
    <t>14:07:14</t>
  </si>
  <si>
    <t xml:space="preserve">OR:N/A-PER GARCIA ExGo 6619799586 ETOR 0200 (PARO 21:01 06/08/2022)
</t>
  </si>
  <si>
    <t xml:space="preserve">paso robles pd </t>
  </si>
  <si>
    <t>AXS-OK PD ONSITE  CALL WITH ETA  MYLAR BALLONS IN TRANFORMER LINES  MAKE SAFE IN</t>
  </si>
  <si>
    <t xml:space="preserve">06/09/2022 18:31 (LRMJ)  CALLBACK UPDATE COMPLETED. 25 MIN ETA </t>
  </si>
  <si>
    <t>18:17:47</t>
  </si>
  <si>
    <t>19:00:18</t>
  </si>
  <si>
    <t xml:space="preserve">OR:N/A-CALLED TMAN FLEMING FOR ETOR UPDATE - PUSHING IT OUT FOR 6 HRS PER FLEMING (LRMJ 21:32 06/09/2022)
OR:N/A-SIPT DUTY OFFICER C/B TO PROVIDE ETA OF 70 MINS.  WILL C/B ONCE HE HAS CREW ROLLING (M2RK 18:23 06/09/2022)
OR:N/A-30 MIN ETA (LRMJ 18:20 06/09/2022)
OR:N/A-NOW CALLING 800 239 5170 sipt duty officer (LRMJ 18:17 06/09/2022)
OR:N/A-NOW EPSS (LRMJ 18:16 06/09/2022)
OR:N/A-RUNNING ARCOS NON EPSS (LRMJ 18:13 06/09/2022)
</t>
  </si>
  <si>
    <t>PABLO CARRERAS</t>
  </si>
  <si>
    <t>04:24:46</t>
  </si>
  <si>
    <t>A:OK;X:S 10TH ST;R:CAL FIRE ONSITE RQUEST ETA 805-543-4243; TRANSFORMER/POLE FIRE; AXS OK; LOG#CASLU8486, Pwr-Y</t>
  </si>
  <si>
    <t>04:27:22</t>
  </si>
  <si>
    <t xml:space="preserve">06/11/2022 04:27 (S2CA)  CALLBACK UPDATE COMPLETED. ETA 40 MINS </t>
  </si>
  <si>
    <t>04:26:31</t>
  </si>
  <si>
    <t>05:04:32</t>
  </si>
  <si>
    <t>AXS-OK CHP OSITE REQUEST ETA 805-593-3333; CAR/POLE ACCIDENT, WITH SOME DAMAGE T</t>
  </si>
  <si>
    <t>05:39:56</t>
  </si>
  <si>
    <t xml:space="preserve">06/11/2022 05:39 (S2CA)  CALLBACK UPDATE COMPLETED. ETA 45 MINS </t>
  </si>
  <si>
    <t>05:46:02</t>
  </si>
  <si>
    <t>06:02:17</t>
  </si>
  <si>
    <t xml:space="preserve">OR:N/A-SARACENI NOTIFIED TRYING TO CONTACT TMAN (S2CA 05:35 06/11/2022)
OR:N/A-ARCOS CALLOUT ID 302818 FOR FMO (S2CA 05:32 06/11/2022)
OR:N/A-GRENNAN CALLED OUT (S2CA 05:28 06/11/2022)
OR:N/A-ARCOS CALLOUT ID 302816 (S2CA 05:24 06/11/2022)
</t>
  </si>
  <si>
    <t>01:14:10</t>
  </si>
  <si>
    <t>A:OK;X:HARSIN LN;R:CAL FIRE ONSITE. PLEASE MAKE SAFE. ETA PLZ., Pwr-Y</t>
  </si>
  <si>
    <t>01:22:58</t>
  </si>
  <si>
    <t xml:space="preserve">06/13/2022 01:22 (GRA2)  CALLBACK UPDATE COMPLETED. 40M ETA GIVEN BY T-MAN THROUGH ARCOS. CALLED AND UPDATED THE AGENCY. </t>
  </si>
  <si>
    <t>01:50:00</t>
  </si>
  <si>
    <t>01:42:48</t>
  </si>
  <si>
    <t>01:52:26</t>
  </si>
  <si>
    <t xml:space="preserve">OR:N/A-GAVE ASSIST TAG TO TMAN RAZO.  ALSO STARTED ARCOS FOR A CREW CALL OUT TO REPLACE A PRIMARY CROSS ARM (GRA2 02:14 06/13/2022)
OR:N/A-T-MAN IS MAPPING 5-10 MINS AWAY (GRA2 01:45 06/13/2022)
OR:N/A-T-MAN LOGGED INTO FAS.  TAG WAS ASSIGNED QUICKLY (GRA2 01:43 06/13/2022)
OR:N/A-SLO IS THE ONLY FMO LOCATION IN LOS PADRES. (GRA2 01:39 06/13/2022)
OR:N/A-FMO ARCOS RAN THE LIST AND THE LIST WAS EXHAUSED FOR SLO WITH NO VOLUNTEERS (GRA2 01:34 06/13/2022)
OR:N/A-ARCOS STARTED FOR FMO WHICH CLOSET YARD IS OUT OF SLO.  CALLED THE ONCALL AND HE STATES HE DIDNT HAVE ANYBODY OUT IN SANTA MARIA THAT WOULD BE ABLE TO ASSIST WITH A FASTER TIME THAN BRIGGS QUOTED 40M ETA.  NO GAS SVCS IN THE AREA.  NOBODY MAPPING CLOSE (GRA2 01:33 06/13/2022)
OR:N/A-DISPATCHER ADV OF 45 MIN ETA; ADV TO RUN FMO n CONTACT ON CALL SUP FOR RESOURCES. (WDSH 01:31 06/13/2022)
OR:N/A-ARCOS CALLOUT STARTED (GRA2 01:18 06/13/2022)
</t>
  </si>
  <si>
    <t>SANTA BARBARA COUNTY FIRE</t>
  </si>
  <si>
    <t>06:51:34</t>
  </si>
  <si>
    <t>AXS-OK FIRE ONS FOR BLOWN TRANS AND VEG FIRE. REQ ETA 805-683-2724</t>
  </si>
  <si>
    <t>06/13/2022 06:56 (ADT0)  CALLBACK UPDATE COMPLETED.  06/13/2022 06:55 (ADT0) PER TMAN BRIGGS 15 MIN ETA</t>
  </si>
  <si>
    <t>07:06:51</t>
  </si>
  <si>
    <t xml:space="preserve">OR:N/A-DELAY OF RESTORATION, DISPATCH NOT ASSIGNING T-MEN (K1W5 06:32 06/13/2022)
OR:N/A-NTRF (PARO 05:58 06/13/2022)
</t>
  </si>
  <si>
    <t>CAL FRE</t>
  </si>
  <si>
    <t>AXS-OK FD ONSITE, BROKEN POLE ALSO SMOKING REQ ETA</t>
  </si>
  <si>
    <t>10:01:43</t>
  </si>
  <si>
    <t>06/13/2022 10:01 (ADT0)  CALLBACK UPDATE COMPLETED.  06/13/2022 10:00 (ADT0) PER KNUTSON 30 MIN ETA</t>
  </si>
  <si>
    <t>[UPTR#456844:OR:N/A-PER KNUTSON 30 MIN ETA (ADT0 10:04 06/13/2022)
]</t>
  </si>
  <si>
    <t>12:55:31</t>
  </si>
  <si>
    <t>06/13/2022 12:55 (ADT0)  CALLBACK UPDATE COMPLETED.  06/13/2022 12:54 (ADT0) PER TMAN ADORNI 40 MIN ETA</t>
  </si>
  <si>
    <t>13:28:18</t>
  </si>
  <si>
    <t xml:space="preserve">OR:N/A-PER GAS DISPATCH NO AVAILABLE RESOURCES IN THE AREA. (ADT0 13:04 06/13/2022)
OR:N/A-FM has no close resource avail. (T3BI 12:59 06/13/2022)
OR:N/A-PER TMAN ADORNI 40 MIN ETA (ADT0 12:54 06/13/2022)
</t>
  </si>
  <si>
    <t>CHiPS LOG 9</t>
  </si>
  <si>
    <t>02:12:51</t>
  </si>
  <si>
    <t xml:space="preserve">AXS-OK TREE DOWN. LIVE WIRES DOWN. BLOCKING ROADWAY PER CHP ONSITE/STANDING BY. </t>
  </si>
  <si>
    <t>02:18:42</t>
  </si>
  <si>
    <t xml:space="preserve">06/14/2022 02:18 (PARO)  CALLBACK UPDATE COMPLETED. TMAN  Fleming ETA 50 MINS </t>
  </si>
  <si>
    <t>03:04:44</t>
  </si>
  <si>
    <t xml:space="preserve">OR:N/A-NO TAKERS FOR ARCOS FMO 303369 (WDSH 02:51 06/14/2022)
OR:N/A-NO FMO IN TEMPLETON; RUNNING FMO OUT OF SAN LUIS OBISPO; ARCOS 303369 (WDSH 02:43 06/14/2022)
OR:N/A-DISPATCH SUP AWARE AND MAKING CALLS (PARO 02:35 06/14/2022)
OR:N/A-PER SARACENI NO OTHER RESOURCES TMAN FLEMING CLOSEST GUY (PARO 02:34 06/14/2022)
OR:N/A-DISPATCHER ADVISED OF 50+ MIN ETA AT 10 MIN MARK; CONTACTED MMP NATE CHAMBERLAIN FOR ETA; ADVISED 60+ MINUTES; CANCELLED MMP/GOING WITH T MAN; DISPATCH SUPERVISOR (CAMERON HOFFMAN) NOTIFIED VIA TEXT (WDSH 02:26 06/14/2022)
OR:N/A-PER GAS DISPATCH ELECTRIC ONLY (PARO 02:23 06/14/2022)
OR:N/A-RUNNING ARCOS FOR 2ND TMAN DUE TO 50 MIN ETA (PARO 02:21 06/14/2022)
OR:N/A-ARCOS (PARO 02:15 06/14/2022)
</t>
  </si>
  <si>
    <t>JOHN SORDELET</t>
  </si>
  <si>
    <t>19:55:12</t>
  </si>
  <si>
    <t>A:OK;X:BIG FALL TRAILS;R:FRONT YARD: FD IN ROUTE NEED ETA</t>
  </si>
  <si>
    <t>20:06:16</t>
  </si>
  <si>
    <t xml:space="preserve">06/14/2022 20:06 (AVG2)  CALLBACK UPDATE COMPLETED. ETA 62 MIN </t>
  </si>
  <si>
    <t>21:23:57</t>
  </si>
  <si>
    <t xml:space="preserve">OR:N/A-NO GSR`S IN AREA. (AVG2 20:09 06/14/2022)
OR:N/A-SUPERVISOR SARACENI AWARE OF 911. (AVG2 20:08 06/14/2022)
OR:N/A-PER TMAN ADORNI, REMOTE AREA.  ETA 62 MIN (AVG2 20:04 06/14/2022)
</t>
  </si>
  <si>
    <t>DARIN GIESSINGER</t>
  </si>
  <si>
    <t>12:23:38</t>
  </si>
  <si>
    <t>A:OK;X:HOMESTEAD;R:PER CAL FIRE ONSITE ETA REQ METER PULLED, Pwr-Y</t>
  </si>
  <si>
    <t>12:27:45</t>
  </si>
  <si>
    <t xml:space="preserve">06/15/2022 12:27 (GRA2)  CALLBACK UPDATE COMPLETED. P/ BRANDON FLEMMING GAVE 15M ETA.  CALLED AND UPDATED THE AGENCY </t>
  </si>
  <si>
    <t>12:44:08</t>
  </si>
  <si>
    <t>ATASCADERO PD/FD</t>
  </si>
  <si>
    <t>08:51:13</t>
  </si>
  <si>
    <t>AXS-POLE BALANCING ATASCADERO  SAN PALO / ARDIA POLE # 110531260 CAR POLE ACC PO</t>
  </si>
  <si>
    <t>09:04:56</t>
  </si>
  <si>
    <t xml:space="preserve">06/17/2022 09:04 (MALM)  CALLBACK UPDATE COMPLETED. TMAN ANDERSON ALREADY  ONSITE </t>
  </si>
  <si>
    <t>8054615051</t>
  </si>
  <si>
    <t>08:01:01</t>
  </si>
  <si>
    <t>09:03:27</t>
  </si>
  <si>
    <t>[UPTR#484053:OR:N/A-911 AGENCY CONFIRMED PGnE ONSITE (MALM 09:05 06/17/2022)
]</t>
  </si>
  <si>
    <t>AXS-OK VEG FIRE/ LINES DOWN/ INC#00079</t>
  </si>
  <si>
    <t>13:27:25</t>
  </si>
  <si>
    <t xml:space="preserve">06/17/2022 13:27 (SXMU)  CALLBACK UPDATE COMPLETED. eta 25 minutes </t>
  </si>
  <si>
    <t>13:39:11</t>
  </si>
  <si>
    <t>13:59:57</t>
  </si>
  <si>
    <t>PASO ROBLES CHP</t>
  </si>
  <si>
    <t>20:50:30</t>
  </si>
  <si>
    <t>AXS-OK POLE#1715 VEHICLE ON TOP OF WIRES POLICE ON SIE</t>
  </si>
  <si>
    <t>20:53:39</t>
  </si>
  <si>
    <t xml:space="preserve">06/18/2022 20:53 (MALM)  CALLBACK UPDATE COMPLETED. TMAN ANDERSON ADV 20 MIN ETA </t>
  </si>
  <si>
    <t>21:17:23</t>
  </si>
  <si>
    <t>12:45:35</t>
  </si>
  <si>
    <t>AXS-OK FIRE DEP , VEG FIRE, LINE DOWN</t>
  </si>
  <si>
    <t>12:50:46</t>
  </si>
  <si>
    <t xml:space="preserve">06/19/2022 12:50 (SNA5)  CALLBACK UPDATE COMPLETED. PER TMAN FRY 40 MIN ETA. </t>
  </si>
  <si>
    <t xml:space="preserve">OR:N/A-PUSHED OUT THE ETOR 12 HRS AFTER SPEAKING WITH JOHN PALEO.  NEEDING TO REPLACE 3 POLES AND STILL GATHERING UP THE CREW. (GRA2 16:23 06/19/2022)
OR:N/A-THIS IS EPSS OUTAGE VERIFIED WITH TMAN FRY HE IS CURRENTLY ONSITE AND IS WORKING ON THIS CB OUTAGE WHICH IS ASSOCIATED WITH OIS 502607. IT IS LINKED TO THIS DEVICE. (SNA5 13:32 06/19/2022)
</t>
  </si>
  <si>
    <t>06:17:44</t>
  </si>
  <si>
    <t>AXS-OK CAL FIRE IN ROUTE NEED ETA :TRANSF ON FIRE</t>
  </si>
  <si>
    <t xml:space="preserve">06/21/2022 06:32 (GRA2)  CALLBACK UPDATE COMPLETED. 45m eta given by adorni. called and updated the agency </t>
  </si>
  <si>
    <t>06:31:28</t>
  </si>
  <si>
    <t>07:11:31</t>
  </si>
  <si>
    <t xml:space="preserve">OR:N/A-T-MAN ADORNI IS MAPPING 25M AWAY (GRA2 06:49 06/21/2022)
OR:N/A-Dispatcher ran for FM - No takers (H1TE 06:39 06/21/2022)
OR:N/A-No Gas Service in Area (H1TE 06:38 06/21/2022)
OR:N/A-Adorni accepted the callout (GRA2 06:25 06/21/2022)
OR:N/A-Arcos callout started. (GRA2 06:23 06/21/2022)
</t>
  </si>
  <si>
    <t>MAGHAN RIMRODT</t>
  </si>
  <si>
    <t>A:OK;X:DOMINO;R:PER SANTA BARBARA FD, ONSITE FOR POLE THAT WAS ON FIRE. IS NOT OUT. REQ TMAN TO INSPECT. REQ ETA, Pwr-Y</t>
  </si>
  <si>
    <t>09:20:23</t>
  </si>
  <si>
    <t xml:space="preserve">06/22/2022 09:20 (LRMJ)  CALLBACK UPDATE COMPLETED. 20 MIN ETA </t>
  </si>
  <si>
    <t>09:19:16</t>
  </si>
  <si>
    <t>09:46:54</t>
  </si>
  <si>
    <t>13:10:26</t>
  </si>
  <si>
    <t>AXS-ok closing rd</t>
  </si>
  <si>
    <t>13:16:07</t>
  </si>
  <si>
    <t xml:space="preserve">06/22/2022 13:16 (LRMJ)  CALLBACK UPDATE COMPLETED. 20 MIN ETA </t>
  </si>
  <si>
    <t>13:30:45</t>
  </si>
  <si>
    <t>20:46:44</t>
  </si>
  <si>
    <t>AXS-OK PER FIRE DEPT REQ ETA FOR TRANSFORMER FIRE</t>
  </si>
  <si>
    <t xml:space="preserve">06/23/2022 20:53 (AGG6)  CALLBACK UPDATE COMPLETED. eta 30 min </t>
  </si>
  <si>
    <t>AXS-OK FD ONSITE. PER FD, BLOWN FUSES. POWER OUTAGE REQ ETA 805-543-4243</t>
  </si>
  <si>
    <t xml:space="preserve">06/24/2022 19:51 (CXJU)  CALLBACK UPDATE COMPLETED. 30 min eta </t>
  </si>
  <si>
    <t>20:08:06</t>
  </si>
  <si>
    <t xml:space="preserve">OR:N/A-30 min eta adv 911 dispatch (CXJU 19:52 06/24/2022)
</t>
  </si>
  <si>
    <t>BRIAN ADAMS</t>
  </si>
  <si>
    <t>16:20:37</t>
  </si>
  <si>
    <t>A:OK;X:CATALINA;R:VEG FIRE AND THE POLE WAS DAMAGED NEED SAFETY CHECK POLE #120053550, Pwr-Y</t>
  </si>
  <si>
    <t>16:24:23</t>
  </si>
  <si>
    <t xml:space="preserve">06/25/2022 16:24 (LRMJ)  CALLBACK UPDATE COMPLETED. 40 MIN ETA </t>
  </si>
  <si>
    <t>16:22:54</t>
  </si>
  <si>
    <t>STANISLAUS DUNDON</t>
  </si>
  <si>
    <t>11:27:42</t>
  </si>
  <si>
    <t>A:OK;X:4TH ST;R:PER FD, Pwr-Y</t>
  </si>
  <si>
    <t>06/28/2022 11:33 (M3GN)  CALLBACK UPDATE COMPLETED.  06/28/2022 11:32 (M3GN) TMAN GRENNAN ETA OF 10MIN ,NOTIFIED AGENCY</t>
  </si>
  <si>
    <t>11:29:20</t>
  </si>
  <si>
    <t>11:40:19</t>
  </si>
  <si>
    <t>ERICA A HINOJOSA</t>
  </si>
  <si>
    <t>13:49:54</t>
  </si>
  <si>
    <t>A:OK;X:CAMINO CIELO;R:PER FD VEG FIRE. WIRES DOWN UNKNOWN, Pwr-Y</t>
  </si>
  <si>
    <t>13:58:59</t>
  </si>
  <si>
    <t xml:space="preserve">06/28/2022 13:58 (M3GN)  CALLBACK UPDATE COMPLETED. ETA 32MIN PER TMAN SIGHTS, ADVISED AGENCY OF ETA </t>
  </si>
  <si>
    <t>13:53:46</t>
  </si>
  <si>
    <t>14:49:47</t>
  </si>
  <si>
    <t xml:space="preserve">OR:N/A-Tman has yet to assess. Pushed ETOR out 2hrs. (DBG9 20:31 06/28/2022)
OR:N/A-unable to reach Sights for updated ETA. (DBG9 14:48 06/28/2022)
</t>
  </si>
  <si>
    <t>AXS-OK INC# 9548 CALL WITH ETA/ RUND DOWN TO ELECTRIC @ 1933 SPOKE TO LORI</t>
  </si>
  <si>
    <t>19:43:30</t>
  </si>
  <si>
    <t xml:space="preserve">06/28/2022 19:43 (LRBH)  CALLBACK UPDATE COMPLETED. 35M </t>
  </si>
  <si>
    <t>19:52:36</t>
  </si>
  <si>
    <t>20:12:08</t>
  </si>
  <si>
    <t xml:space="preserve">OR:N/A-NO FM RESOURCES (M2RK 20:10 06/28/2022)
OR:N/A-per dispatch sup mary no fmo resources available (LRBH 20:06 06/28/2022)
OR:N/A-reached out to MnC sup guzman no additional resources available. (LRBH 20:05 06/28/2022)
OR:N/A-notified dispatch sup n RFO sup of 46 ETA (LRBH 20:01 06/28/2022)
OR:N/A-Called TJ Grennan directly - no answer - starting Arcos. (DBG9 19:37 06/28/2022)
</t>
  </si>
  <si>
    <t>12:27:56</t>
  </si>
  <si>
    <t>AXS-OK ACTIVE STRUCTURE FIRE PER FD REQ ETA XST BEE ST</t>
  </si>
  <si>
    <t>12:31:26</t>
  </si>
  <si>
    <t xml:space="preserve">06/29/2022 12:31 (DBG9)  CALLBACK UPDATE COMPLETED. 10m </t>
  </si>
  <si>
    <t>12:30:04</t>
  </si>
  <si>
    <t>13:17:17</t>
  </si>
  <si>
    <t xml:space="preserve">OR:N/A-PER TMAN BIRD--SYSTEM OUT OF TOUCH CONFIRMED HE ARRIVED 12:55 (M3GN 13:18 06/29/2022)
</t>
  </si>
  <si>
    <t>15:05:57</t>
  </si>
  <si>
    <t>AXS-OK FD ONSITE. REPORTS VEG FIRE WITH POLES THREATENED</t>
  </si>
  <si>
    <t>15:09:01</t>
  </si>
  <si>
    <t xml:space="preserve">06/30/2022 15:09 (DBG9)  CALLBACK UPDATE COMPLETED. 20m </t>
  </si>
  <si>
    <t>15:25:25</t>
  </si>
  <si>
    <t>Mission</t>
  </si>
  <si>
    <t>HAYWARD FD</t>
  </si>
  <si>
    <t>00:33:07</t>
  </si>
  <si>
    <t>HAYWARD</t>
  </si>
  <si>
    <t>AXS-OK HAYWARD FD ONSITE - WIRES ARE DWN.</t>
  </si>
  <si>
    <t>00:40:57</t>
  </si>
  <si>
    <t>01/01/2022 00:50 (P1MG) 30 MINN ETA 01/01/2022 00:40 (P1MG)  CALLBACK UPDATE COMPLETED. RAN ARCOS WAITING FOR TMAN</t>
  </si>
  <si>
    <t>5107322626</t>
  </si>
  <si>
    <t>M2TIXA2</t>
  </si>
  <si>
    <t>00:57:39</t>
  </si>
  <si>
    <t>01:09:54</t>
  </si>
  <si>
    <t>LUSO-AMERICAN LIFE INSURANCE SOCIETY</t>
  </si>
  <si>
    <t>DUBLIN</t>
  </si>
  <si>
    <t>A:OK.;X:DUBLIN.;R:FD ONS; INC#481; RE CB/ETA:925-447-4257; AXS/SAFETY:OK, Pwr-I</t>
  </si>
  <si>
    <t>10:59:53</t>
  </si>
  <si>
    <t xml:space="preserve">01/02/2022 10:59 (PARO)  CALLBACK UPDATE COMPLETED. TMAN DOOLAN ETA 30 MINS </t>
  </si>
  <si>
    <t>M3TAFC5</t>
  </si>
  <si>
    <t>11:17:29</t>
  </si>
  <si>
    <t>ALAMEDA COUNTY FD</t>
  </si>
  <si>
    <t>07:50:55</t>
  </si>
  <si>
    <t>SAN LORENZO</t>
  </si>
  <si>
    <t>AXS-OK ALAMEDA COUNTY FD ENROUTE TO GARBAGE TRUCK INTO POLE; WIRES DOWN ON TRUCK</t>
  </si>
  <si>
    <t>07:54:39</t>
  </si>
  <si>
    <t xml:space="preserve">01/04/2022 07:54 (DBG9)  CALLBACK UPDATE COMPLETED. 30m </t>
  </si>
  <si>
    <t>9254227595</t>
  </si>
  <si>
    <t>07:52:25</t>
  </si>
  <si>
    <t>08:15:58</t>
  </si>
  <si>
    <t>DAISY BERNAL</t>
  </si>
  <si>
    <t>10:26:21</t>
  </si>
  <si>
    <t>FREMONT</t>
  </si>
  <si>
    <t>A:OK;X:SEQUIOA;R:PD ONSITE SBY TREE SUSPENDED IN WIRES OPT 3, Pwr-Y</t>
  </si>
  <si>
    <t>10:35:28</t>
  </si>
  <si>
    <t xml:space="preserve">01/07/2022 10:35 (DBG9)  CALLBACK UPDATE COMPLETED. 20m </t>
  </si>
  <si>
    <t>5107906800</t>
  </si>
  <si>
    <t>M2TDMWH</t>
  </si>
  <si>
    <t>10:27:54</t>
  </si>
  <si>
    <t>CHRISTOPHER DEPASS</t>
  </si>
  <si>
    <t>08:22:06</t>
  </si>
  <si>
    <t>A:OK;X:ROYAL AVE;R:ALCO FD REQ ETA. LINES DOWN ON SIDEWALK, Pwr-Y</t>
  </si>
  <si>
    <t xml:space="preserve">01/10/2022 08:24 (KERA)  CALLBACK UPDATE COMPLETED. 15 MIN ETA WHITNEY </t>
  </si>
  <si>
    <t>08:41:06</t>
  </si>
  <si>
    <t xml:space="preserve">OR:N/A-15 MIN ETA WHITNEY (KERA 08:25 01/10/2022)
</t>
  </si>
  <si>
    <t>ALCO FD</t>
  </si>
  <si>
    <t>11:25:10</t>
  </si>
  <si>
    <t>AXS-OK OIS 1603883. FD REQ ETA.</t>
  </si>
  <si>
    <t>11:29:13</t>
  </si>
  <si>
    <t xml:space="preserve">01/17/2022 11:29 (MXMA)  CALLBACK UPDATE COMPLETED. ETA 15 MINS </t>
  </si>
  <si>
    <t>11:08:05</t>
  </si>
  <si>
    <t>11:31:30</t>
  </si>
  <si>
    <t xml:space="preserve">OR:N/A-ARCOS CALLOUT ID 286877 FOR 4 MAN CREW/EST PER JOHN BAKER (MXMA 11:48 01/17/2022)
</t>
  </si>
  <si>
    <t>REYES COCA COLA BOTTLING COMPANY</t>
  </si>
  <si>
    <t>17:07:26</t>
  </si>
  <si>
    <t>SAN LEANDRO</t>
  </si>
  <si>
    <t>A:OK;X:BURROUGH;R:PD REPORT OF DAMAGED POLE HIT BY CAR ARCING SUPPORT FOR THE POLE IS DAMAGED PER FD ENRT POLE #3209</t>
  </si>
  <si>
    <t>17:12:42</t>
  </si>
  <si>
    <t xml:space="preserve">01/18/2022 17:12 (DXAM)  CALLBACK UPDATE COMPLETED. CALLED 911 AND ADVISED T-MAN JUST GOT ON SITE </t>
  </si>
  <si>
    <t>5105772740</t>
  </si>
  <si>
    <t>M2TRSBK</t>
  </si>
  <si>
    <t>17:08:43</t>
  </si>
  <si>
    <t>17:19:14</t>
  </si>
  <si>
    <t>THO LUU</t>
  </si>
  <si>
    <t>A:OK;X:MARINA BLVD;R:FD ENR. ETA CB 925-422-7595. POLE ON FIRE, COMPLETE OUT IN AREA, Pwr-Y</t>
  </si>
  <si>
    <t xml:space="preserve">01/19/2022 23:51 (UXB2)  CALLBACK UPDATE COMPLETED. CALLED 911 WITH 25 MIN ETA. </t>
  </si>
  <si>
    <t>M2GDOK4</t>
  </si>
  <si>
    <t>23:50:32</t>
  </si>
  <si>
    <t>00:13:12</t>
  </si>
  <si>
    <t xml:space="preserve">OR:N/A-Supervisor Baker engaged , dispatching T-man resources (JN1Z 01:34 01/20/2022)
OR:N/A-SORRY NO TMAN HAS ACCEPTED YET. (UXB2 00:35 01/20/2022)
OR:N/A-BERRIOS ACCEPTED ARCOS. (UXB2 00:19 01/20/2022)
OR:N/A-GAS CLEARED FD. LOOKED AT BOTH LOCATIONS. NO LINES DOWN BUT SAME POLE IS STILL SMOKING.. (UXB2 00:18 01/20/2022)
OR:N/A-INITIATED ARCOS CALLOUT FOR 2ND 911 STANDBY AT NEIGHBORING ADDRESS. 1 FOR POLE FIRE, THE OTHER FOR WIRE DOWN. (MALM 23:55 01/19/2022)
OR:N/A-GSR ABOUT 25 MIN OUT. (UXB2 23:51 01/19/2022)
OR:N/A-NOTIFIED MnC SUPERVISOR OF 911 STANDBY AND CHECKED FOR RESOURCES. NONE AVAILABLE. (UXB2 23:50 01/19/2022)
OR:N/A-ARCOS (UXB2 23:37 01/19/2022)
</t>
  </si>
  <si>
    <t>ALAMEDA COUNTY FIRE DEPT</t>
  </si>
  <si>
    <t>AXS-OK FD ENR. ETA CB 925-422-7595. REPORT OF POWER LINES DOWN INFRONT OF LOCATI</t>
  </si>
  <si>
    <t>23:51:30</t>
  </si>
  <si>
    <t>00:17:17</t>
  </si>
  <si>
    <t>SAM FOK</t>
  </si>
  <si>
    <t>22:40:45</t>
  </si>
  <si>
    <t>A:OK.;X:SANTA ROSA;R:FD ENR; INC#7074; REQ CB/ETA:925-447-4257, Pwr-Y</t>
  </si>
  <si>
    <t>22:47:31</t>
  </si>
  <si>
    <t xml:space="preserve">01/21/2022 22:47 (UXB2)  CALLBACK UPDATE COMPLETED. 30 MIN ETA </t>
  </si>
  <si>
    <t>22:42:21</t>
  </si>
  <si>
    <t>23:21:49</t>
  </si>
  <si>
    <t xml:space="preserve">OR:N/A-customer needs to make repairs to weatherhead prior to re-energizing service (NJQ1 01:31 01/22/2022)
</t>
  </si>
  <si>
    <t>23:12:41</t>
  </si>
  <si>
    <t>AXS-OK. FD ENR; INC 7082; REQ CB/ETA:925-447-4257;</t>
  </si>
  <si>
    <t>23:23:43</t>
  </si>
  <si>
    <t xml:space="preserve">01/21/2022 23:23 (UXB2)  CALLBACK UPDATE COMPLETED. TMAN ONSITE </t>
  </si>
  <si>
    <t>M1TAXRR</t>
  </si>
  <si>
    <t>22:59:01</t>
  </si>
  <si>
    <t>23:23:46</t>
  </si>
  <si>
    <t>ALAMEDA FD</t>
  </si>
  <si>
    <t>01:01:12</t>
  </si>
  <si>
    <t xml:space="preserve">AXS-OK ALAMEDA FD ONSITE - WIRES ARE DOWN BLKING RDWAY AND OUTAGE IN THE AREA.  </t>
  </si>
  <si>
    <t>01:22:19</t>
  </si>
  <si>
    <t xml:space="preserve">01/22/2022 01:22 (WAG7)  CALLBACK UPDATE COMPLETED. working on eta </t>
  </si>
  <si>
    <t>04:23:00</t>
  </si>
  <si>
    <t>01:02:24</t>
  </si>
  <si>
    <t>01:36:04</t>
  </si>
  <si>
    <t>01:55:52</t>
  </si>
  <si>
    <t>AXS-OK WIRES / TREES DOWN ON VEHICLES NEED ETA CALL</t>
  </si>
  <si>
    <t>02:07:25</t>
  </si>
  <si>
    <t xml:space="preserve">01/22/2022 02:07 (WAG7)  CALLBACK UPDATE COMPLETED. working on eta </t>
  </si>
  <si>
    <t>NORIEGA</t>
  </si>
  <si>
    <t>02:07:20</t>
  </si>
  <si>
    <t>02:48:34</t>
  </si>
  <si>
    <t>03:05:01</t>
  </si>
  <si>
    <t>AXS-OK ALAMEDA FD ONSITE - WIRE DOWN, COMPLETE OUT.</t>
  </si>
  <si>
    <t xml:space="preserve">01/22/2022 03:17 (WAG7)  CALLBACK UPDATE COMPLETED. working on eta </t>
  </si>
  <si>
    <t>03:06:06</t>
  </si>
  <si>
    <t>03:54:50</t>
  </si>
  <si>
    <t xml:space="preserve">OR:N/A-Noriega onsite fixing issue. (UXB2 03:55 01/22/2022)
</t>
  </si>
  <si>
    <t>07:21:24</t>
  </si>
  <si>
    <t>AXS-OK FD ONSITE. LINES DOWN IN STREET.</t>
  </si>
  <si>
    <t>07:31:10</t>
  </si>
  <si>
    <t xml:space="preserve">01/22/2022 07:31 (MALM)  CALLBACK UPDATE COMPLETED. TMAN WILSON ADV 15 MIN ETA </t>
  </si>
  <si>
    <t>07:27:04</t>
  </si>
  <si>
    <t>07:54:59</t>
  </si>
  <si>
    <t>COMMERCIAL CASEWORK INC</t>
  </si>
  <si>
    <t>09:36:32</t>
  </si>
  <si>
    <t>A:OK;X:STEWART AVE;R:FD ONS REQ ETA 925-477-4257 SMOKE FROM TRANSFRMR, Pwr-Y</t>
  </si>
  <si>
    <t>09:48:38</t>
  </si>
  <si>
    <t xml:space="preserve">01/22/2022 09:48 (MALM)  CALLBACK UPDATE COMPLETED. TMAN WILSON ADV 9 MIN ETA </t>
  </si>
  <si>
    <t>9254774257</t>
  </si>
  <si>
    <t>09:39:24</t>
  </si>
  <si>
    <t>09:59:25</t>
  </si>
  <si>
    <t xml:space="preserve">OR:N/A-PUSHED ETOR BASED ON REPAIR TIME AND CREW ONSITE TIME(10HRS) (J0AF 01:31 01/23/2022)
OR:N/A-BAD CALL BACK NUMBER (MALM 09:50 01/22/2022)
</t>
  </si>
  <si>
    <t>KATHLEEN WEST</t>
  </si>
  <si>
    <t>11:13:09</t>
  </si>
  <si>
    <t>CASTRO VALLEY</t>
  </si>
  <si>
    <t>A:ok;X:;R:FD EN ROUTE REQ CB W/ ETA @ 925-447-4257. NO INJURIES/ACCESS ISSUES REPORTED.</t>
  </si>
  <si>
    <t>11:15:27</t>
  </si>
  <si>
    <t>01/22/2022 11:50 (JN1Z) T-man onsite 01/22/2022 11:15 (MALM)  CALLBACK UPDATE COMPLETED. TMAN WHITNEY ADV 20 MIN ETA</t>
  </si>
  <si>
    <t>11:14:08</t>
  </si>
  <si>
    <t>MARIA GONZALES</t>
  </si>
  <si>
    <t>UNION CITY</t>
  </si>
  <si>
    <t>A:OK;X:SAN JOSE CT;R:ELEC VAULT ON FIRE. ALCO FD ENR REQ ETA 925-422-7595PER FD- HAD TO SHUT OFF POWER TO 31330 SAN ANDREAS RD ALSO</t>
  </si>
  <si>
    <t>02:16:24</t>
  </si>
  <si>
    <t xml:space="preserve">01/25/2022 02:16 (P1MG)  CALLBACK UPDATE COMPLETED. 20 MIN ETA </t>
  </si>
  <si>
    <t>02:14:45</t>
  </si>
  <si>
    <t>02:39:15</t>
  </si>
  <si>
    <t>SAN LEANDRO PD</t>
  </si>
  <si>
    <t>08:08:46</t>
  </si>
  <si>
    <t>AXS-OK FD ONSITE POLE  110149963</t>
  </si>
  <si>
    <t>08:11:32</t>
  </si>
  <si>
    <t xml:space="preserve">01/25/2022 08:11 (DXAM)  CALLBACK UPDATE COMPLETED. CALLED 911 WITH A 30 MINUTE ETA </t>
  </si>
  <si>
    <t>08:09:48</t>
  </si>
  <si>
    <t>09:01:50</t>
  </si>
  <si>
    <t>DANNY M RIVERA</t>
  </si>
  <si>
    <t>02:50:14</t>
  </si>
  <si>
    <t>A:OK;X:PARKSIDE;R:FD ENR. ETA CB 51-732-2626. CAR INTO POLE</t>
  </si>
  <si>
    <t>02:53:45</t>
  </si>
  <si>
    <t>01/26/2022 03:11 (P1MG) T MAN FRANCO 30 MIN ETA 01/26/2022 03:06 (P1MG) ETA 20 MIN MMP ARTEAGA 01/26/2022 03:04 (P1MG) T MAN FRANCO ACCEPTED ARCOS CALL FOR ETA NO ANSWER; FMO RESOURCE ACCEPTED ARCOS WAITING FOR ETA 01/26/2022 02:53 (P1MG)  CALLBACK UPDATE COMPLETED. ARCOS RUNNING WAIITNG FOR ETA</t>
  </si>
  <si>
    <t>M2IJ0A2</t>
  </si>
  <si>
    <t>03:17:57</t>
  </si>
  <si>
    <t>03:31:29</t>
  </si>
  <si>
    <t xml:space="preserve">OR:N/A-01/26/2022 03:11 (P1MG) T MAN FRANCO 30 MIN ETA 01/26/2022 03:06 (P1MG) ETA 20 MIN MMP ARTEAGA 01/26/2022 03:04 (P1MG) T MAN FRANCO ACCEPTED ARCOS CALL FOR ETA NO ANSWER; FMO RESOURCE ACCEPTED ARCOS WAITING FOR ETA 01/26/2022 02:53 (P1MG)  CALLBACK UPDATE COMPLETED. ARCOS RUNNING WAIITNG FOR ETA (P1MG 03:11 01/26/2022)
OR:N/A-CALLED GAS DISPATCH SPVSR AND ADV TO CANCEL ARCOS FOR GSR 911 STANDBY. FMO ADVISED 15 MIN ETA (MALM 03:10 01/26/2022)
OR:N/A-GAS DISPATCH SPVSR RUNNING ARCOS FOR 911 STANDBY. (MALM 03:10 01/26/2022)
</t>
  </si>
  <si>
    <t>ALCO</t>
  </si>
  <si>
    <t>LIVERMORE</t>
  </si>
  <si>
    <t>AXS-OK FD ENR CAR VS POLE OUTAGE WRES DWNupdte: Livermore fd onsite req eta also</t>
  </si>
  <si>
    <t xml:space="preserve">01/29/2022 10:24 (DXAM)  CALLBACK UPDATE COMPLETED. CALLED 911 WITH A 10 MINUTE ETA </t>
  </si>
  <si>
    <t>9254227594</t>
  </si>
  <si>
    <t>11:01:44</t>
  </si>
  <si>
    <t>11:04:27</t>
  </si>
  <si>
    <t xml:space="preserve">OR:N/A-PER SUP RICH FRANCO PUSHED ETOR OUT 8 HOURS (ADT0 14:33 01/29/2022)
OR:N/A-CALLED T-MAN HA-DNA. (DXAM 12:33 01/29/2022)
OR:N/A-OMnC SUPERVISOR PATRICK FORCIER CALLED AND REQUESTED A 4 MAN CREW PLUS AN ESTIMATOR.  STARTED ARCOS CALLOUT CALLOUT ID #288085. (DXAM 10:42 01/29/2022)
</t>
  </si>
  <si>
    <t>Agostinelli,Annamarie</t>
  </si>
  <si>
    <t>21:04:33</t>
  </si>
  <si>
    <t>OK FD ONS-510-732-2626-LIVE WIRES DWN IN RDWAY N TOP OF FIRE TRUCK-FFIGHTERS ABA</t>
  </si>
  <si>
    <t>21:24:22</t>
  </si>
  <si>
    <t xml:space="preserve">01/29/2022 21:24 (JRRW)  CALLBACK UPDATE COMPLETED.  </t>
  </si>
  <si>
    <t>FRANCO, T 1</t>
  </si>
  <si>
    <t>21:21:19</t>
  </si>
  <si>
    <t xml:space="preserve">OR:N/A-MADE SAFE DUE TO STRUCTURE FIRE PER T MAN FRANCO (P1MG 22:54 01/29/2022)
OR:N/A-T MAN ON SITE. (JRRW 21:21 01/29/2022)
</t>
  </si>
  <si>
    <t>AXS-OK WHITE SMOKE COMING FROM TRANSFORMERCABLE WRES OK TO CANCEL</t>
  </si>
  <si>
    <t xml:space="preserve">02/01/2022 07:46 (AGG6)  CALLBACK UPDATE COMPLETED. eta 20 min </t>
  </si>
  <si>
    <t>07:44:44</t>
  </si>
  <si>
    <t>08:12:38</t>
  </si>
  <si>
    <t>15:32:45</t>
  </si>
  <si>
    <t>AXS-OK FD ONSITE2ND POLE. ON FIRE SAME BLOCK WITH XST OF TYRELL FD NEED ETA</t>
  </si>
  <si>
    <t>15:52:04</t>
  </si>
  <si>
    <t xml:space="preserve">02/02/2022 15:52 (SXMU)  CALLBACK UPDATE COMPLETED. 15 MINUTES </t>
  </si>
  <si>
    <t>5102935073</t>
  </si>
  <si>
    <t xml:space="preserve">OR:N/A-PUSHED OUT ETOR PER THE D.O. ON SHIFT. HE IS HAVING OIS/OMT/DOD ISSUES AND COULD NOT PUSH OUT ETOR. (MALM 19:09 02/02/2022)
OR:N/A-tman said doesn`t need help with call nacho if he needs help (SXMU 16:25 02/02/2022)
OR:N/A-pole fire turn into a c.b outage, calling tman to see if he needs help (SXMU 16:23 02/02/2022)
OR:N/A-UNKNOW ADDRESS DID NOT SHOW ON ON TMAN MAP, (SXMU 15:53 02/02/2022)
OR:N/A-called tman berrios twice trying to get eta (SXMU 15:42 02/02/2022)
</t>
  </si>
  <si>
    <t>DEBRA K FERNANDES</t>
  </si>
  <si>
    <t>14:11:55</t>
  </si>
  <si>
    <t>A:OK;X:JOHN DR;R:FD ONSITE. REQ ETA, Pwr-Y..FD REQUEST TO EXPEDITE.</t>
  </si>
  <si>
    <t>14:18:40</t>
  </si>
  <si>
    <t xml:space="preserve">02/03/2022 14:18 (UXB2)  CALLBACK UPDATE COMPLETED. CALLED 911 WITH 20 MIN ETA. </t>
  </si>
  <si>
    <t>9254227596</t>
  </si>
  <si>
    <t>M2TGFME</t>
  </si>
  <si>
    <t>14:14:15</t>
  </si>
  <si>
    <t>14:38:28</t>
  </si>
  <si>
    <t>09:15:36</t>
  </si>
  <si>
    <t>AXS-OK FD ONSITE WIRE DOWN HANGING FROM TREE</t>
  </si>
  <si>
    <t>02/05/2022 09:22 (DXAM) NO RING DOWN 02/05/2022 09:22 (DXAM) CALLED 911 WITH A 15 MINUTE ETA</t>
  </si>
  <si>
    <t>09:16:28</t>
  </si>
  <si>
    <t>09:40:08</t>
  </si>
  <si>
    <t>JUSTIN MATOS</t>
  </si>
  <si>
    <t>21:55:57</t>
  </si>
  <si>
    <t>A:OK;X:WOODLAND AVE;R:FD ONSITE. HUGE TREE FELL ON POWERLINES. WIRES DOWN. REQ ETA 925-422-7515, Pwr-Y</t>
  </si>
  <si>
    <t>22:07:50</t>
  </si>
  <si>
    <t>02/06/2022 22:19 (P1MG) UPDATED ETA 30 MIN 02/06/2022 22:11 (P1MG) 45 MIN ETA T MAN DOOLAN 02/06/2022 22:07 (P1MG)  CALLBACK UPDATE COMPLETED. ARCOS RUNNING WAIITNG FOR ETA</t>
  </si>
  <si>
    <t>9254227515</t>
  </si>
  <si>
    <t>M3TJJDG</t>
  </si>
  <si>
    <t>22:10:39</t>
  </si>
  <si>
    <t>22:36:16</t>
  </si>
  <si>
    <t xml:space="preserve">OR:N/A-PER SUP QUINONES OK TO RESTORED; PGE WORK COMPLETED (P1MG 05:46 02/07/2022)
OR:N/A-CALLED ON CALL QUINONES NO ANSWER UPDATED ETOR  6AM (P1MG 03:55 02/07/2022)
OR:N/A-PER MC SUP QUINONES PUSHED ETOR TO 4AM (P1MG 00:21 02/07/2022)
OR:N/A-GAS DISPATCH SPVSR RUNNING ARCOS FOR A 911 STANDBY RESOURCE (MALM 22:12 02/06/2022)
</t>
  </si>
  <si>
    <t>13:41:27</t>
  </si>
  <si>
    <t>AXS-OK PER FD SERVICE LINE IS DOWN.</t>
  </si>
  <si>
    <t>13:56:42</t>
  </si>
  <si>
    <t xml:space="preserve">02/07/2022 13:56 (UXB2)  CALLBACK UPDATE COMPLETED. tman already onsite. </t>
  </si>
  <si>
    <t>M3TJJSX</t>
  </si>
  <si>
    <t>13:56:45</t>
  </si>
  <si>
    <t>ALCO FIRE</t>
  </si>
  <si>
    <t>17:32:12</t>
  </si>
  <si>
    <t>AXS-OK FD ENRT TO POSS LINE DOWN NEAR EDEN AND POPLAR WITH BLWN TRANSFORMER AT H</t>
  </si>
  <si>
    <t>17:35:22</t>
  </si>
  <si>
    <t xml:space="preserve">02/07/2022 17:35 (MXMA)  CALLBACK UPDATE COMPLETED. 25 MIN ETA </t>
  </si>
  <si>
    <t>17:33:18</t>
  </si>
  <si>
    <t xml:space="preserve">HIGHWAY PATROL </t>
  </si>
  <si>
    <t>21:34:11</t>
  </si>
  <si>
    <t>SUNOL</t>
  </si>
  <si>
    <t>AXS-K CARPOLE ACCIDENT WIRE DOWN POLE# 110250684UPDATE LOG #2311</t>
  </si>
  <si>
    <t>21:45:17</t>
  </si>
  <si>
    <t xml:space="preserve">02/07/2022 21:45 (MXMA)  CALLBACK UPDATE COMPLETED. 30 MIN ETA </t>
  </si>
  <si>
    <t>21:54:16</t>
  </si>
  <si>
    <t>22:18:02</t>
  </si>
  <si>
    <t>[UPTR#9675962:OR:N/A-GSR PH# 510-719-6083 (MXMA 21:51 02/07/2022)
OR:N/A-GSR DCT0 WILL GO STANDBY WITH 25 MIN ETA (MXMA 21:49 02/07/2022)
OR:N/A-RUNNING ARCOS AND ALSO CALLED RESTORATION SUPERVISOR JOHN BAKER WILL MAKE CALLS TO GET HELP. NOTIFIED ELECT DISP SUPVR (MXMA 21:43 02/07/2022)
]</t>
  </si>
  <si>
    <t>RODRIGUEZ,EFRAIN</t>
  </si>
  <si>
    <t>20:53:54</t>
  </si>
  <si>
    <t>NEWARK</t>
  </si>
  <si>
    <t>A:OK;X:SPRUCE;R:ALAMEDA COUNTY FD ONS REQ ETA FOR ARCING WIRES, Pwr-Y</t>
  </si>
  <si>
    <t xml:space="preserve">02/10/2022 20:57 (AVG2)  CALLBACK UPDATE COMPLETED. ETA 20 MIN </t>
  </si>
  <si>
    <t>20:54:49</t>
  </si>
  <si>
    <t xml:space="preserve">OR:N/A-PART OF OIS 1625196; MATCHED ETOR UPDATE (NWA1 22:25 02/10/2022)
OR:N/A-EXHAUSTED ARCOS CALL OUT FOR 2ND TMAN (NWA1 22:19 02/10/2022)
</t>
  </si>
  <si>
    <t>DESIREE LEE</t>
  </si>
  <si>
    <t>18:48:40</t>
  </si>
  <si>
    <t>A:OK;X:VALITA;R:ALAMEDA COUNTY FD REQ ETA FOR BLOWN TRANSFORMER; NO WIRES DOWN, Pwr-Y</t>
  </si>
  <si>
    <t xml:space="preserve">02/11/2022 18:53 (UXB2)  CALLBACK UPDATE COMPLETED. CALLED 911 WITH 30 MIN ETA. </t>
  </si>
  <si>
    <t>18:49:16</t>
  </si>
  <si>
    <t>19:14:49</t>
  </si>
  <si>
    <t>AXS-OK LADDER ON ELECTRIC LINES.  INJURY HERE ETA REQ.</t>
  </si>
  <si>
    <t>02/12/2022 03:25 (AXN0) PER AGENCY TMAN NOT ONSITE 02/12/2022 02:47 (AXN0) GAVE 30 MINUTE ETA 02/12/2022 02:40 (AXN0) ADVISED WITH ETA</t>
  </si>
  <si>
    <t>M2GD5WR</t>
  </si>
  <si>
    <t>03:32:00</t>
  </si>
  <si>
    <t>03:02:15</t>
  </si>
  <si>
    <t>03:38:25</t>
  </si>
  <si>
    <t xml:space="preserve">OR:N/A-UPDATED ETA FOR FRANCO 0339 (AXN0 03:29 02/12/2022)
OR:N/A-02/12/2022 03:25 (AXN0) PER AGENCY TMAN NOT ONSITE (AXN0 03:26 02/12/2022)
OR:N/A-GSR WONG GAVE 45 MINUTE ETA (AXN0 02:55 02/12/2022)
OR:N/A-02/12/2022 02:47 (AXN0) GAVE 30 MINUTE ETA (AXN0 02:48 02/12/2022)
OR:N/A-ON CALL BP IS WORKING ON A CLOSER RESOURCE. (JRRW 02:46 02/12/2022)
OR:N/A-MMP E1MJ4CO HAS 40 MIN ETA. (JRRW 02:43 02/12/2022)
OR:N/A-02/12/2022 02:40 (AXN0) ADVISED WITH ETA (AXN0 02:41 02/12/2022)
OR:N/A-ON CALL BAKER CALLED. (JRRW 02:40 02/12/2022)
OR:N/A-GAS WILL RUN ARCOS FOR A STANDBY. (JRRW 02:38 02/12/2022)
OR:N/A-ARCOS # 289443 (AXN0 02:33 02/12/2022)
OR:N/A-FM ARCOS RUNNING # 289442 (JRRW 02:32 02/12/2022)
</t>
  </si>
  <si>
    <t>13:27:54</t>
  </si>
  <si>
    <t>AXS-OK FD OM SITE TO TRANSFORMER BLOWN IN FRONT OF TACO BELL POLE#110206482 LOG#</t>
  </si>
  <si>
    <t>13:36:23</t>
  </si>
  <si>
    <t xml:space="preserve">02/12/2022 13:36 (DXAM)  CALLBACK UPDATE COMPLETED. CALLED 911 WITH A 30 MINUTE ETA </t>
  </si>
  <si>
    <t>13:30:26</t>
  </si>
  <si>
    <t>14:00:18</t>
  </si>
  <si>
    <t>JULIAN DUMPIT</t>
  </si>
  <si>
    <t>05:36:43</t>
  </si>
  <si>
    <t>A:OK;X:VIA SARITA;R:FD ONS. ETA CB 925-422-7594. POWER LINES DOWN , ARCING, Pwr-Y</t>
  </si>
  <si>
    <t>05:41:57</t>
  </si>
  <si>
    <t xml:space="preserve">02/16/2022 05:41 (P1MG)  CALLBACK UPDATE COMPLETED. 10 MIN ETA </t>
  </si>
  <si>
    <t>M2GJIM6</t>
  </si>
  <si>
    <t>05:39:14</t>
  </si>
  <si>
    <t>05:44:43</t>
  </si>
  <si>
    <t xml:space="preserve">OR:N/A-per T Man Richard Franco ; advised he is closing tag and no extension needed for ETOR (HDB7 08:38 02/16/2022)
</t>
  </si>
  <si>
    <t>KRISTIN JOHNSON</t>
  </si>
  <si>
    <t>17:17:53</t>
  </si>
  <si>
    <t>A:OK;X:JULIET CT;R:ALCO FD ON SITE; WIRE DOWN ON PROPERTY NO ARCING, Pwr-Y</t>
  </si>
  <si>
    <t>17:21:51</t>
  </si>
  <si>
    <t xml:space="preserve">02/18/2022 17:21 (DXAM)  CALLBACK UPDATE COMPLETED. CALLED 911 WITH A 10 MINUTE ETA </t>
  </si>
  <si>
    <t>17:37:52</t>
  </si>
  <si>
    <t>UNION CITY FD</t>
  </si>
  <si>
    <t>04:42:19</t>
  </si>
  <si>
    <t>AXS-OK FD ONS. POLE BROKEN. WIRES DOWN. REQ ETA 510-790-6722</t>
  </si>
  <si>
    <t>04:46:48</t>
  </si>
  <si>
    <t xml:space="preserve">02/20/2022 04:46 (P1MG)  CALLBACK UPDATE COMPLETED. ARCOS RUNNING WAITING FOR ETA </t>
  </si>
  <si>
    <t>5107906722</t>
  </si>
  <si>
    <t>05:05:53</t>
  </si>
  <si>
    <t>05:50:38</t>
  </si>
  <si>
    <t xml:space="preserve">OR:N/A-T MAN SUP BAKER DID CALLBACK. WHILE TALKING TO BAKER FIRST T MAN RESPONDEDT O ARCOS. NO OTHER T MAN HA WAS BEST OPTION. (P1MG 05:48 02/20/2022)
OR:N/A-2ND T MAN ACCEPTED ARCOS 60 MIN ETA; T MAN DOOLAN (P1MG 05:43 02/20/2022)
OR:N/A-CONTACTED AGENCY TO CONFIRM IF STILL ONSITE; ADV THEY ARE STILL STANDING BY (WDSH 05:42 02/20/2022)
OR:N/A-CHECKED IN WITH AGENCY T MAN OR RESOURCE STILL NOT THERE (P1MG 05:40 02/20/2022)
OR:N/A-PER GAS DISPATCH NO GSR ACCEPTED ARCOS CALL OUT (P1MG 05:16 02/20/2022)
OR:N/A-CALLED MC SUP JOE LUCERO NO ANSWER (P1MG 05:10 02/20/2022)
OR:N/A-EAST BAY GRAVE T MAN ON A STRUCTURE FIRE (P1MG 05:02 02/20/2022)
OR:N/A-ARCOS FMO J CROBIN ETA 45 MIN; ARCOS T MAN HA 60 MIN ETA (P1MG 05:00 02/20/2022)
OR:N/A-SPOKE WITH ALDEN (GAS DISP) AAA9- ADVISED HE HAS EXHAUSTED THE CALLOUT LIST AND DOING MANUAL CALL OUTS CURRENTLY; ADVISED HIM TO RUN ARCOS ANYWAYS FOR A POSSIBLE RESOURCE (WDSH 04:59 02/20/2022)
OR:N/A-ARCOS RUNNING BEEN 11 MINUTTES NO TMAN RESPONSE; RAN ARCOS FOR FMO ; SPOKE TO DISP SUP WILL HAD ARCOS RUN FOR GSR.  CALL T SUP BAKER NO ANSWER. (P1MG 04:54 02/20/2022)
</t>
  </si>
  <si>
    <t>HAYWARD PD</t>
  </si>
  <si>
    <t>AXS-OK TRAFFIC LIGHTS OUT PER HAYWARD PD/ INC#10185</t>
  </si>
  <si>
    <t>10:40:45</t>
  </si>
  <si>
    <t xml:space="preserve">02/21/2022 10:40 (SXMU)  CALLBACK UPDATE COMPLETED. eta 20 minutes </t>
  </si>
  <si>
    <t>11:02:00</t>
  </si>
  <si>
    <t>11:05:51</t>
  </si>
  <si>
    <t>RYAN SIADOR</t>
  </si>
  <si>
    <t>21:29:55</t>
  </si>
  <si>
    <t>A:OK;X:WASHINGTON;R:ALCO FD ON SITE REQ ETA FOR POWER OUT AND BURNING SMELL, Pwr-Y</t>
  </si>
  <si>
    <t xml:space="preserve">02/22/2022 21:35 (UXB2)  CALLBACK UPDATE COMPLETED. CALLED 911 WITH 30 MIN ETA. </t>
  </si>
  <si>
    <t>22:03:17</t>
  </si>
  <si>
    <t xml:space="preserve">OR:N/A-map shows he is onsite (UXB2 22:03 02/22/2022)
</t>
  </si>
  <si>
    <t>TECHNICON CONSTRUCTION CO, INC</t>
  </si>
  <si>
    <t>16:28:57</t>
  </si>
  <si>
    <t>A:OK;X:W TENNYSON;R:REPORT OF LINE ARCING ON THE GROUND PER FD NEED ETA, Pwr-Y</t>
  </si>
  <si>
    <t>16:32:04</t>
  </si>
  <si>
    <t xml:space="preserve">02/23/2022 16:32 (AGG6)  CALLBACK UPDATE COMPLETED. eta 30 min </t>
  </si>
  <si>
    <t>16:30:22</t>
  </si>
  <si>
    <t>16:52:42</t>
  </si>
  <si>
    <t>GREAT WESTERN MALTING CO</t>
  </si>
  <si>
    <t>20:24:01</t>
  </si>
  <si>
    <t>A:OK;X:WORTHLEY;R:ALAMEDA COUNTY FD REQ ETA FOR WIRES DOWN AND ON FIRE, Pwr-I</t>
  </si>
  <si>
    <t>20:27:26</t>
  </si>
  <si>
    <t xml:space="preserve">02/23/2022 20:27 (MXLG)  CALLBACK UPDATE COMPLETED. TMAN ARAQUISTAIN HAS A 15 MINUTE ETA, CALLED 911 DISPATCHER TO CONFIRM </t>
  </si>
  <si>
    <t>9254474267</t>
  </si>
  <si>
    <t xml:space="preserve">OR:N/A-T MAN BUSY PUSH ETOR 2 HOURS (P1MG 23:22 02/23/2022)
OR:N/A-TMAN ARAQUISTAIN SAYS HE WILL CALL ME IF A SECOND TMAN IS NEEDED, ONCE HE GETS ONSITE (MXLG 20:29 02/23/2022)
</t>
  </si>
  <si>
    <t>US PIPE &amp; FOUNDRY COMPANY</t>
  </si>
  <si>
    <t>A:OK;X:CENTRAL;R:ALAMEDA COUNTY FD ONS REQ ETA FOR POLE FIREFD REQ CONTACT WITH TRUCK 31 FOR ASSESSMENT</t>
  </si>
  <si>
    <t>21:43:55</t>
  </si>
  <si>
    <t xml:space="preserve">02/24/2022 21:43 (UXB2)  CALLBACK UPDATE COMPLETED. 30 MIN ETA. </t>
  </si>
  <si>
    <t>21:33:10</t>
  </si>
  <si>
    <t>22:20:47</t>
  </si>
  <si>
    <t xml:space="preserve">HAYWARD FD </t>
  </si>
  <si>
    <t>20:06:04</t>
  </si>
  <si>
    <t>AXS-OK IN ROAD BLOCKING TRAFFIC ETA REQ 510-732-2626 WILL STAND BY29020 HUNTWOOD</t>
  </si>
  <si>
    <t>20:12:23</t>
  </si>
  <si>
    <t xml:space="preserve">02/26/2022 20:12 (KERA)  CALLBACK UPDATE COMPLETED. 30 MIN ETA WHITNEY </t>
  </si>
  <si>
    <t>20:25:04</t>
  </si>
  <si>
    <t xml:space="preserve">OR:N/A-OMnC SUPERVISOR SEAN GALL CALLED AND REQUESTED A 2 MAN CREW.  STARTED ARCOSCALL.  CALLOUT ID #291064 (DXAM 10:37 02/27/2022)
OR:N/A-30 MIN ETA WHITNEY (KERA 20:12 02/26/2022)
OR:N/A-ARCOS (KERA 20:08 02/26/2022)
</t>
  </si>
  <si>
    <t>11:49:34</t>
  </si>
  <si>
    <t>AXS-OK FD ENROUTE BIG RIG HIT POLE WD , ARCING</t>
  </si>
  <si>
    <t>11:53:07</t>
  </si>
  <si>
    <t xml:space="preserve">03/02/2022 11:53 (CXTQ)  CALLBACK UPDATE COMPLETED. tman notified and provided a  30 min eta.  notified 911 agency </t>
  </si>
  <si>
    <t>M3TBKP2</t>
  </si>
  <si>
    <t>12:19:37</t>
  </si>
  <si>
    <t>LISA WHITTINGTON</t>
  </si>
  <si>
    <t>16:59:53</t>
  </si>
  <si>
    <t>A:OK;X:REDWOOD RD;R:FD ONSITE. REQ ETA..TREE BRANCH ON WIRE..</t>
  </si>
  <si>
    <t>17:05:01</t>
  </si>
  <si>
    <t xml:space="preserve">03/04/2022 17:05 (DXAM)  CALLBACK UPDATE COMPLETED. CALLED 911 WITH A 10 MINUTE ETA </t>
  </si>
  <si>
    <t>M2TPWW6</t>
  </si>
  <si>
    <t>17:01:08</t>
  </si>
  <si>
    <t>17:13:55</t>
  </si>
  <si>
    <t>JAMES E WHITE</t>
  </si>
  <si>
    <t>09:01:52</t>
  </si>
  <si>
    <t>SAN RAMON</t>
  </si>
  <si>
    <t>A:OK;X:DAVONA;R:TREE IN WIRES OUTAGE IN AREA FD ENR</t>
  </si>
  <si>
    <t>09:05:16</t>
  </si>
  <si>
    <t xml:space="preserve">03/05/2022 09:05 (DXAM)  CALLBACK UPDATE COMPLETED. CALLED 911 WITH A 25 MINUTE ETA </t>
  </si>
  <si>
    <t>08:50:50</t>
  </si>
  <si>
    <t>09:21:15</t>
  </si>
  <si>
    <t xml:space="preserve">OR:N/A-STARTED ARCOS CALLOUT FOR A 2ND T-MAN.  CALLOUT ID #291574. (DXAM 08:59 03/05/2022)
</t>
  </si>
  <si>
    <t>16:56:31</t>
  </si>
  <si>
    <t>16:59:50</t>
  </si>
  <si>
    <t xml:space="preserve">03/07/2022 16:59 (AVG2)  CALLBACK UPDATE COMPLETED. ETA 20 MIN </t>
  </si>
  <si>
    <t>16:57:45</t>
  </si>
  <si>
    <t>17:19:23</t>
  </si>
  <si>
    <t>ALCO FIR</t>
  </si>
  <si>
    <t xml:space="preserve">AXS-OK REPORT OF CAR HIT POLE 1/2 MILE W OF GRANTLINE,ON ALTAMONT PASS RD, 2 FD </t>
  </si>
  <si>
    <t xml:space="preserve">03/08/2022 16:43 (MXMA)  CALLBACK UPDATE COMPLETED. 40 mins </t>
  </si>
  <si>
    <t>16:41:23</t>
  </si>
  <si>
    <t>16:25:59</t>
  </si>
  <si>
    <t>AXS-OK CHP ONSITE STANDINGBY. LOG 1586. POLE IS DOWN..CHP UPDATE POLE# 110221591</t>
  </si>
  <si>
    <t xml:space="preserve">03/16/2022 16:35 (UXB2)  CALLBACK UPDATE COMPLETED. CALLD 911 WITH 40 MIN ETA. </t>
  </si>
  <si>
    <t>M1TRSBK</t>
  </si>
  <si>
    <t>16:27:29</t>
  </si>
  <si>
    <t>18:10:35</t>
  </si>
  <si>
    <t>03/17/2022 06:41 (KASP) Per GPS, GSR was onsite at 1722.</t>
  </si>
  <si>
    <t xml:space="preserve">OR:N/A-TMAN WAS AT FUSES ON WB FREEWAY. ADV WILL HEAD OVER THE BRIDGE ON COME BACK UP ON THE EB SIDE TO GET TO POLE WHERE CHP IS AT. (UXB2 17:45 03/16/2022)
OR:N/A-CHECKED WITH GAS AND FMO TO SEE IF THEY HAVE AVAILABLE RESOURCES TO RESPOND TO 911 STANDBY. GSR DANEIL TSANG RESPOND AND WAS OSNITE IN TIME BUT WRONG SIDE OF FREEWAY. NEEDS TO CROSS BRIDGE AND COME BACK ON THE OTHER SIDE. NO OTHER WAYS OF GETTING THERE. (UXB2 17:28 03/16/2022)
OR:N/A-NOTIFIED TMAN SUPERVISOR OF 911 STANDBY AND CHECKED FOR RESOURCES. NONE AVAILABLE. (UXB2 17:23 03/16/2022)
OR:N/A-NOTIFIED MnC SUPERVISOR OF 911 STANDBY AND CHECKED FOR RESOURCES. NONE AVAILABLE. (UXB2 17:22 03/16/2022)
OR:N/A-TMAN WAS WORING ON ROOF DOING RECONNECT. GAVE 40 MIN ETA. (UXB2 17:21 03/16/2022)
</t>
  </si>
  <si>
    <t>CYNTHIA DE LA CRUZ</t>
  </si>
  <si>
    <t>18:41:48</t>
  </si>
  <si>
    <t>A:OK;X:I ST;R:ALCO FD REQ ETA FOR BALLOON IN WIRES; ARCING, Pwr-Y</t>
  </si>
  <si>
    <t>18:50:34</t>
  </si>
  <si>
    <t xml:space="preserve">03/22/2022 18:50 (UXB2)  CALLBACK UPDATE COMPLETED. CALLED 911 WITH 30 MIN ETA. </t>
  </si>
  <si>
    <t>M1TJ3NB</t>
  </si>
  <si>
    <t>19:19:33</t>
  </si>
  <si>
    <t>ZAKE STAHL</t>
  </si>
  <si>
    <t>22:52:06</t>
  </si>
  <si>
    <t>A:ok;X:whitman;R:fd enroute - power outage in area, eta 510 732 2626Sorenson rd is where line is down (right at tracks)</t>
  </si>
  <si>
    <t xml:space="preserve">03/24/2022 22:56 (PARO)  CALLBACK UPDATE COMPLETED. TMAN WHITNEY ETA 15 MINS </t>
  </si>
  <si>
    <t>23:13:38</t>
  </si>
  <si>
    <t>08:56:51</t>
  </si>
  <si>
    <t>AXS-ok fd enroute reqst eta</t>
  </si>
  <si>
    <t>09:01:15</t>
  </si>
  <si>
    <t xml:space="preserve">03/25/2022 09:01 (DXAM)  CALLBACK UPDATE COMPLETED. CALLED 911 WITH A 20 MINUTE ETA </t>
  </si>
  <si>
    <t>08:50:37</t>
  </si>
  <si>
    <t xml:space="preserve">OR:N/A-WHITNEY IS HAVING GTECH ISSUES - MANUALLY PUT HIM ENROUTE WITH A 20 MIN ETA; HE SAID HE WILL CALL WHEN HE IS ON SITE (NWA1 09:10 03/25/2022)
</t>
  </si>
  <si>
    <t>12:21:55</t>
  </si>
  <si>
    <t xml:space="preserve">03/25/2022 12:21 (DXAM)  CALLBACK UPDATE COMPLETED. CALLED 911 AND ADVISED T-MAN JUST ARRIVED ON SITE. </t>
  </si>
  <si>
    <t>12:05:22</t>
  </si>
  <si>
    <t>KONISENISI KIOA</t>
  </si>
  <si>
    <t>08:02:19</t>
  </si>
  <si>
    <t>A:OK;X:SEAVER ST;R:LINES DWN, FD ONSITE REQUESTING ETA, Pwr-Y</t>
  </si>
  <si>
    <t>08:07:17</t>
  </si>
  <si>
    <t>03/27/2022 08:07 (ADT0)  CALLBACK UPDATE COMPLETED.  03/27/2022 08:06 (ADT0) PER TMAN ATAQUISTAIN 20 MIN ETA</t>
  </si>
  <si>
    <t>08:03:56</t>
  </si>
  <si>
    <t>08:30:14</t>
  </si>
  <si>
    <t xml:space="preserve">OR:N/A-PER TMAN ARAQUISTAIN OK TO RESTORE OUTAGE. (ADT0 11:28 03/27/2022)
</t>
  </si>
  <si>
    <t>ALAMEDA CNTY FIRE</t>
  </si>
  <si>
    <t>07:07:13</t>
  </si>
  <si>
    <t>PLEASANTON</t>
  </si>
  <si>
    <t xml:space="preserve">AXS-OK FIRE ENR FOR POLE ON FIRE. POSSIBLE BLOWN TRANS. REQ ETA 925-447-4257ETA </t>
  </si>
  <si>
    <t>07:14:08</t>
  </si>
  <si>
    <t xml:space="preserve">03/28/2022 07:14 (DXAM)  CALLBACK UPDATE COMPLETED. CALLED 911 WITH A 30 MINUTE ETA </t>
  </si>
  <si>
    <t>07:05:56</t>
  </si>
  <si>
    <t>07:42:54</t>
  </si>
  <si>
    <t>10:31:04</t>
  </si>
  <si>
    <t>AXS-OK HAYWARD FD ON SITE LOG#4792</t>
  </si>
  <si>
    <t>10:41:32</t>
  </si>
  <si>
    <t xml:space="preserve">03/28/2022 10:41 (DXAM)  CALLBACK UPDATE COMPLETED. CALLED 911 WITH A 30 MINUTE ETA </t>
  </si>
  <si>
    <t>10:33:06</t>
  </si>
  <si>
    <t>10:59:47</t>
  </si>
  <si>
    <t>12:15:55</t>
  </si>
  <si>
    <t>AXS-OK PLE #  152886     INCIDENT 727</t>
  </si>
  <si>
    <t>12:19:13</t>
  </si>
  <si>
    <t xml:space="preserve">03/30/2022 12:19 (GBF4)  CALLBACK UPDATE COMPLETED. NACHO PROVIDED 15 MIN ETA, AGENCY CONTACTED </t>
  </si>
  <si>
    <t>12:17:07</t>
  </si>
  <si>
    <t>12:29:20</t>
  </si>
  <si>
    <t xml:space="preserve">OR:N/A-LEFT TMAN VOICEMAIL (GBF4 12:18 03/30/2022)
</t>
  </si>
  <si>
    <t>A:OK;X:D ST;R:FREMONT FD ENROUTE FOR WIRES DOWN AND ARCING ON ROOF, Pwr-Y</t>
  </si>
  <si>
    <t>20:33:07</t>
  </si>
  <si>
    <t xml:space="preserve">03/30/2022 20:33 (GRA2)  CALLBACK UPDATE COMPLETED. 30m eta , called and updated the agency </t>
  </si>
  <si>
    <t>20:31:20</t>
  </si>
  <si>
    <t>21:00:34</t>
  </si>
  <si>
    <t xml:space="preserve">OR:N/A-notes from FAS FOFIELD: PGE ok , cable and telephone, cut in clear to make safe for fire dept, damage to car and roof of one housegoing to restore this OIS and deassign the T-Man.  Still having OIS communication issues. (GRA2 21:43 03/30/2022)
OR:N/A-**Correction** The OIS tag is not being restored at this time.  Waiting for T-Man to clarify (GRA2 21:06 03/30/2022)
OR:N/A-T-Man is onsite on FAS tag 2069195938.  Updated all the 911 agency requirements.  Going to restore this OIS 1659975 since it will be worked on the FO (GRA2 21:03 03/30/2022)
OR:N/A-updated to show the T-Man is enroute.  There is an FAS tag that was also created with the same address that T-Man is enroute to.  Also there may be an issue with OIS communications. (GRA2 20:49 03/30/2022)
</t>
  </si>
  <si>
    <t>ALLISON AGUIRRE</t>
  </si>
  <si>
    <t>09:14:03</t>
  </si>
  <si>
    <t>A:OK;X:DALTON AVE;R:IN THE GARAGE ELECTRIC ISSUES PER FD ONSITE, Pwr-Y</t>
  </si>
  <si>
    <t>09:17:07</t>
  </si>
  <si>
    <t xml:space="preserve">04/02/2022 09:17 (DXAM)  CALLBACK UPDATE COMPLETED. CALLED 911 WITH A 30 MINUTE ETA </t>
  </si>
  <si>
    <t>09:14:41</t>
  </si>
  <si>
    <t>09:40:31</t>
  </si>
  <si>
    <t>MERLYN M MORILLO</t>
  </si>
  <si>
    <t>23:16:16</t>
  </si>
  <si>
    <t>A:OK;X:VIA ALAMITOS;R:ELECTRICAL PANEL ARCNG - BURNING ODOR / FD ONSITEREQ ELECTRIC - 9254227595, Pwr-Y</t>
  </si>
  <si>
    <t>23:26:30</t>
  </si>
  <si>
    <t xml:space="preserve">04/05/2022 23:26 (KLKB)  CALLBACK UPDATE COMPLETED. ETA 15 MINS </t>
  </si>
  <si>
    <t>23:22:19</t>
  </si>
  <si>
    <t>23:39:13</t>
  </si>
  <si>
    <t xml:space="preserve">OR:N/A-CALLED TMAN FOR ETA LEFT VM (KLKB 23:23 04/05/2022)
OR:N/A-ARCOS (KLKB 23:18 04/05/2022)
</t>
  </si>
  <si>
    <t>GEORGE F SCHMITT</t>
  </si>
  <si>
    <t>A:OK;X:LANSING;R:FD REQ ETA., Pwr-I</t>
  </si>
  <si>
    <t>15:34:56</t>
  </si>
  <si>
    <t xml:space="preserve">04/06/2022 15:34 (UXB2)  CALLBACK UPDATE COMPLETED. CALLED 911 WITH 20 MIN ETA. </t>
  </si>
  <si>
    <t>15:29:11</t>
  </si>
  <si>
    <t>15:56:52</t>
  </si>
  <si>
    <t xml:space="preserve">OR:N/A-I TALLED TO TMAN JUSTIN DOOLAN.  ONLY ONE CUSTOMER IS OUT.  CUSTOMER IS GOIING TO HAVE TO CALL BACK IN WHEN THEY ARE READY FOR THERE SERVICE TO BE RECONNECTED.  ELECTRIC CREW NOT NEEDED AT THIS TIME. (J8LB 17:21 04/06/2022)
</t>
  </si>
  <si>
    <t>09:06:23</t>
  </si>
  <si>
    <t>09:10:14</t>
  </si>
  <si>
    <t xml:space="preserve">04/07/2022 09:10 (MXMA)  CALLBACK UPDATE COMPLETED. ETA 5 MINS </t>
  </si>
  <si>
    <t>08:34:54</t>
  </si>
  <si>
    <t>09:41:54</t>
  </si>
  <si>
    <t xml:space="preserve">OR:N/A-Per Supvr John Baker, tman onsite @ 09:25  tman Doolan GTECH down, working on spare truck. (CXTQ 09:41 04/07/2022)
</t>
  </si>
  <si>
    <t>IRON MOUNTAIN CORP</t>
  </si>
  <si>
    <t>18:04:02</t>
  </si>
  <si>
    <t>A:OK;X:LINCOLN AVE;R:HAYWARD FD ONSITE - NEED BOTH GAS AND ELEC TO COME SECURE THE MTRS - XST: LINCOLN AVE - NEED ETA: 510-732-2626, Pwr-Y</t>
  </si>
  <si>
    <t>18:06:45</t>
  </si>
  <si>
    <t xml:space="preserve">04/07/2022 18:06 (LRMJ)  CALLBACK UPDATE COMPLETED. 15 MIN </t>
  </si>
  <si>
    <t>18:05:11</t>
  </si>
  <si>
    <t>18:36:19</t>
  </si>
  <si>
    <t>ECO LAB INC.</t>
  </si>
  <si>
    <t>20:41:40</t>
  </si>
  <si>
    <t>A:OK;X:PRODUCTION AVE;R:HAYWARD FD ONS REQ ETA FOR STRUCTURE FIRE, Pwr-Y</t>
  </si>
  <si>
    <t>20:48:39</t>
  </si>
  <si>
    <t xml:space="preserve">04/07/2022 20:48 (LRMJ)  CALLBACK UPDATE COMPLETED. 20 min eta </t>
  </si>
  <si>
    <t>20:42:58</t>
  </si>
  <si>
    <t>21:11:41</t>
  </si>
  <si>
    <t>V B ENTERPRISES</t>
  </si>
  <si>
    <t>03:07:14</t>
  </si>
  <si>
    <t>A:ok;X:ORCHID;R:Orchid xst; fd enr 925 447 4257 req g and e, Pwr-Y</t>
  </si>
  <si>
    <t>03:10:13</t>
  </si>
  <si>
    <t xml:space="preserve">04/08/2022 03:10 (PARO)  CALLBACK UPDATE COMPLETED. TMAN MOORE ETA 20 MINS </t>
  </si>
  <si>
    <t>03:23:48</t>
  </si>
  <si>
    <t xml:space="preserve">OR:N/A-FM ARCOS RUNNING # 294957 (JRRW 03:10 04/08/2022)
</t>
  </si>
  <si>
    <t>11:37:41</t>
  </si>
  <si>
    <t>AXS-OK OIS 1665969. LINE DOWN ON HOUSE.  FD REQ ETA.</t>
  </si>
  <si>
    <t xml:space="preserve">04/08/2022 11:42 (DXAM)  CALLBACK UPDATE COMPLETED. CALLED 911 WITH A 15 MINUTE ETA. </t>
  </si>
  <si>
    <t>11:34:02</t>
  </si>
  <si>
    <t>FREMONT PD</t>
  </si>
  <si>
    <t>19:18:12</t>
  </si>
  <si>
    <t>AXS-OK WIRE DOWN IN RD, PD ONSITE, LOG# 062, REQ ETA 510-790-6800 X3</t>
  </si>
  <si>
    <t>19:31:55</t>
  </si>
  <si>
    <t>04/10/2022 19:45 (AEM6) UPDATED ETA TO 20 MINUTES WITH PD 04/10/2022 19:31 (AEM6)  CALLBACK UPDATE COMPLETED. ADVISED 911 AGENCY TMAN ETA 60 MINUTES</t>
  </si>
  <si>
    <t>M1GJ3TM</t>
  </si>
  <si>
    <t>19:59:17</t>
  </si>
  <si>
    <t xml:space="preserve">OR:N/A-UPDATED ETA TO 20 MINUTES WITH PD (AEM6 19:46 04/10/2022)
OR:N/A-M1GJ3TM GSR JOHNNY TRAN IS GOING ENROUTE 20 MINUTE ETA (AEM6 19:40 04/10/2022)
OR:N/A-ADVISED DISPATCH SUPERVISOR OF ETA (AEM6 19:36 04/10/2022)
OR:N/A-I SEE A GSR NEAR BY CHECKING WITH GAS DISPATCH (AEM6 19:36 04/10/2022)
OR:N/A-ADVISED RESTORATION SUPERVISOR BAKER OF ETA (AEM6 19:35 04/10/2022)
OR:N/A-ADVISED 911 AGENCY TMAN ETA 60 MINUTES (AEM6 19:35 04/10/2022)
</t>
  </si>
  <si>
    <t>NEWARK FD</t>
  </si>
  <si>
    <t>AXS-OK TREE CATCH ON FIRE; NEWARK FD ONSITE REQ ETA: 925-422-7594</t>
  </si>
  <si>
    <t>13:37:53</t>
  </si>
  <si>
    <t xml:space="preserve">04/11/2022 13:37 (DXAM)  CALLBACK UPDATE COMPLETED. CALLED 911 WITH A 20 MINUTE ETA </t>
  </si>
  <si>
    <t>13:29:47</t>
  </si>
  <si>
    <t xml:space="preserve">OR:N/A-CREW FOREMAN STATES CUSTOMER HAS NG SERVICE PANEL.  TREE CREW TO TRIM TREE.. (SDG0 18:42 04/11/2022)
</t>
  </si>
  <si>
    <t>JAMES E GARRISON</t>
  </si>
  <si>
    <t>13:51:33</t>
  </si>
  <si>
    <t>A:OK;X:SOTO;R:POLE#1100355087 LINEDOWN IN THE ROADWAY INC 798, Pwr-YLIVE WIRES P/FD</t>
  </si>
  <si>
    <t>13:56:07</t>
  </si>
  <si>
    <t xml:space="preserve">04/11/2022 13:56 (DXAM)  CALLBACK UPDATE COMPLETED. CALLED 911 WITH A 30 MINUTE ATE </t>
  </si>
  <si>
    <t>13:54:05</t>
  </si>
  <si>
    <t>14:21:36</t>
  </si>
  <si>
    <t xml:space="preserve">OR:N/A-Customer has been told the trees need to be trimmed before power can be restored. (SDG0 16:16 04/11/2022)
</t>
  </si>
  <si>
    <t>ALCO IRON &amp; METAL CO INC</t>
  </si>
  <si>
    <t>18:31:57</t>
  </si>
  <si>
    <t>A:OK;X:DAVIS ST;R:ALCO FD ENROUTE FOR COMMERCIAL STRUCTURE, Pwr-Y</t>
  </si>
  <si>
    <t>18:35:36</t>
  </si>
  <si>
    <t xml:space="preserve">04/13/2022 18:35 (LRMJ)  CALLBACK UPDATE COMPLETED. 30 MIN ETA </t>
  </si>
  <si>
    <t>18:34:11</t>
  </si>
  <si>
    <t>19:02:55</t>
  </si>
  <si>
    <t>ROHY KUDSIA SAMIMI</t>
  </si>
  <si>
    <t>A:OK;X:BRADRICK RD;R:FD ONSITE REQUEST ETA 925-447-4257; XST BRADRICK DR; AXS OK - FIRE ABOVE STOVE, Pwr-Y</t>
  </si>
  <si>
    <t>15:09:44</t>
  </si>
  <si>
    <t xml:space="preserve">04/14/2022 15:09 (NXD3)  CALLBACK UPDATE COMPLETED. ETA 15-20 MIN </t>
  </si>
  <si>
    <t>15:04:32</t>
  </si>
  <si>
    <t>15:30:23</t>
  </si>
  <si>
    <t>PHILLIP BRITZ</t>
  </si>
  <si>
    <t>10:45:08</t>
  </si>
  <si>
    <t>A:OK;X:NEWTON ST;R:PER HAYWARD FD ONSITE ETA. REPORTS POLE IS DAMAGED WITH DROP LINE HANGING., Pwr-Y</t>
  </si>
  <si>
    <t xml:space="preserve">04/16/2022 10:48 (DXAM)  CALLBACK UPDATE COMPLETED. CALLED 911 WITH A 15 MINUTE ETA </t>
  </si>
  <si>
    <t>10:46:29</t>
  </si>
  <si>
    <t>10:57:17</t>
  </si>
  <si>
    <t xml:space="preserve">OR:N/A-UPDATED ETOR P/JOHN BAKER MnC SUPERVISOR (GBF4 14:05 04/16/2022)
</t>
  </si>
  <si>
    <t>MARY PELLICAN</t>
  </si>
  <si>
    <t>13:32:16</t>
  </si>
  <si>
    <t>A:OK;X:PASEO PADRE PKWY;R:STRUCTURE FIRE PER ALCO FD/ INC#22000045361, Pwr-Y</t>
  </si>
  <si>
    <t>13:38:15</t>
  </si>
  <si>
    <t xml:space="preserve">04/17/2022 13:38 (GBF4)  CALLBACK UPDATE COMPLETED. PBAKER ROVIDED 30 MIN ETA, AGENCY CONTACTED </t>
  </si>
  <si>
    <t>M3SJN1Z</t>
  </si>
  <si>
    <t>13:37:33</t>
  </si>
  <si>
    <t>13:57:44</t>
  </si>
  <si>
    <t xml:space="preserve">OR:N/A-RODRIGUEZ UNABLE TO RESPOND, HE IS STANDING BY ANOTHER TAG (GBF4 13:37 04/17/2022)
OR:N/A-RUNNING ARCOS (GBF4 13:35 04/17/2022)
</t>
  </si>
  <si>
    <t>MARY-ANN PENA</t>
  </si>
  <si>
    <t>20:52:26</t>
  </si>
  <si>
    <t>A:ok;X:UNDERWOOD;R:HAYWARD FD ONS REQ ETA FOR STRUCTURE FIRE, Pwr-Y</t>
  </si>
  <si>
    <t>20:59:57</t>
  </si>
  <si>
    <t xml:space="preserve">04/18/2022 20:59 (UXB2)  CALLBACK UPDATE COMPLETED. CALLED 911 WITH 30 MIN ETA. </t>
  </si>
  <si>
    <t>20:58:09</t>
  </si>
  <si>
    <t>21:19:56</t>
  </si>
  <si>
    <t>MANJINDER SINGH</t>
  </si>
  <si>
    <t>A:OK;X:OCIE;R:HAYWARD FD ONS REQ ETA FOR STRUCTURE FIRE, Pwr-Y</t>
  </si>
  <si>
    <t xml:space="preserve">04/19/2022 19:41 (UXB2)  CALLBACK UPDATE COMPLETED. CHECKING ON ETA SHOULD BE LESS THAN 30 </t>
  </si>
  <si>
    <t>19:35:18</t>
  </si>
  <si>
    <t>PACIFIC GAS &amp; ELECTRIC COMPANY</t>
  </si>
  <si>
    <t>A:AXS OK;X:AUTO MALL;R:BROKEN GUY WIRE, TRUCK HIT GUY WIRE AND IS NOW DISCONNECTED. FREMONT FIRE AND POLICE PRESENT., Pwr-Y</t>
  </si>
  <si>
    <t xml:space="preserve">04/21/2022 09:16 (DXAM) CALLED 911 WITH A 10 MINUTE ETA </t>
  </si>
  <si>
    <t>5103355745</t>
  </si>
  <si>
    <t>09:13:50</t>
  </si>
  <si>
    <t>09:30:10</t>
  </si>
  <si>
    <t>TOM METZ</t>
  </si>
  <si>
    <t>09:57:40</t>
  </si>
  <si>
    <t>A:OK;X:TURNSTONE CT;R:, Pwr-Y</t>
  </si>
  <si>
    <t>10:01:48</t>
  </si>
  <si>
    <t xml:space="preserve">04/21/2022 10:01 (DXAM)  CALLBACK UPDATE COMPLETED. CALLED 911 WITH A 20 MINUTE ETA </t>
  </si>
  <si>
    <t>10:16:00</t>
  </si>
  <si>
    <t>10:00:15</t>
  </si>
  <si>
    <t>10:19:20</t>
  </si>
  <si>
    <t>WEIHUA XIONG</t>
  </si>
  <si>
    <t>17:14:24</t>
  </si>
  <si>
    <t>A:OK;X:ARNOLD CT;R:FD REQ ETA TO SECURE POWERLINES, Pwr-Y</t>
  </si>
  <si>
    <t>17:19:03</t>
  </si>
  <si>
    <t xml:space="preserve">04/22/2022 17:19 (SXMU)  CALLBACK UPDATE COMPLETED. ETA 40 MINUTES </t>
  </si>
  <si>
    <t>17:04:11</t>
  </si>
  <si>
    <t>20:03:56</t>
  </si>
  <si>
    <t>Per Kari Chester (KASP) 911 came in at 1715. T-Man onsite at 1733.</t>
  </si>
  <si>
    <t xml:space="preserve">OR:N/A-911 WAS NOT UNCHECKED BY DISPATCHER. TMAN NICHOLSON ARRIVED WITHIN 60 MIN ETA. 911 DROPPED IN AT 17:14 TMAN NICHOLSON ONSITE AT 17:33, UNCHECKED 911 AS THIS WAS NOT A MISS. (MALM 20:05 04/22/2022)
OR:N/A-DROPPED IN WITH 38 MINUTES NOT SURE IF WAS PART OF SOMETHING ELSE (SXMU 17:44 04/22/2022)
</t>
  </si>
  <si>
    <t>BERNARD HERMANS</t>
  </si>
  <si>
    <t>04:03:56</t>
  </si>
  <si>
    <t>A:OK;X:ERICA PLACE;R:PER HAYWARD FD ONSITE ACTIVE FIRE, Pwr-Y</t>
  </si>
  <si>
    <t>04:12:25</t>
  </si>
  <si>
    <t xml:space="preserve">04/23/2022 04:12 (P1MG)  CALLBACK UPDATE COMPLETED. 30 MIN ETA </t>
  </si>
  <si>
    <t>04:15:56</t>
  </si>
  <si>
    <t>05:00:16</t>
  </si>
  <si>
    <t>ZACHERY KIM</t>
  </si>
  <si>
    <t>09:51:09</t>
  </si>
  <si>
    <t>A:OK;X:SCHOOL WAY;R:ALAMEDA CO FIRE ONS REQ ETA</t>
  </si>
  <si>
    <t xml:space="preserve">04/23/2022 09:59 (DXAM)  CALLBACK UPDATE COMPLETED. CALLED 911 WITH A 20 MINUTE ETA </t>
  </si>
  <si>
    <t>09:52:02</t>
  </si>
  <si>
    <t>10:35:04</t>
  </si>
  <si>
    <t>12:01:21</t>
  </si>
  <si>
    <t>AXS-OK FD ON SITE TRANSFORMER SMOKING</t>
  </si>
  <si>
    <t>12:07:31</t>
  </si>
  <si>
    <t xml:space="preserve">04/23/2022 12:07 (DXAM)  CALLBACK UPDATE COMPLETED. CALLED 911 WITH A 20 MINUT ETA </t>
  </si>
  <si>
    <t>11:55:33</t>
  </si>
  <si>
    <t>12:29:51</t>
  </si>
  <si>
    <t xml:space="preserve">OR:N/A-PER DO CREW STILL WORKING OK TO PUSH ETOR 3 HOURS (P1MG 17:47 04/23/2022)
OR:N/A-NO T-MAN ACCEPTED THE ARCOS CALLOUT. (DXAM 13:15 04/23/2022)
OR:N/A-STARTED ARCOS CALLOUT FOR A 2ND T-MAN.  CALLOUT ID #296693. (DXAM 12:11 04/23/2022)
</t>
  </si>
  <si>
    <t>HOLY CROSS MONASTARY</t>
  </si>
  <si>
    <t>00:16:52</t>
  </si>
  <si>
    <t>A:OK;X:PALOVERDE;R:PE CHP ONSITE FOR POLE AND LINES DOWN., Pwr-ICHP NEEDS ETA WHENWRES ARE MOED TO TOW VEHICHLE. 707-341-8300 LOG 2743</t>
  </si>
  <si>
    <t>00:20:57</t>
  </si>
  <si>
    <t xml:space="preserve">04/24/2022 00:20 (P1MG)  CALLBACK UPDATE COMPLETED. 30 MIN ETA </t>
  </si>
  <si>
    <t>7073418300</t>
  </si>
  <si>
    <t>23:37:20</t>
  </si>
  <si>
    <t>01:02:32</t>
  </si>
  <si>
    <t xml:space="preserve">OR:N/A-CALLED BACK CHP TO ADVISE PER SEAN GALL WIRES ARE ALL CLEARED UP n OUTAGE HAS BEEN RESTORED (GBF4 17:48 04/24/2022)
OR:N/A-HAVENT HEARD BACK FROM SEAN RE: ETOR, PUSHED OUT 2 HOURS (GBF4 16:58 04/24/2022)
OR:N/A-CALLED SEAN TO GET ETA, HE SAID HE WILL CALL ME RIGHT BACK W/AN ETA (GBF4 16:54 04/24/2022)
OR:N/A-GAS DISPATCHED CALLED ABOUT 34700 PALOMARES-BROKEN POLE-REQUESTING NOTIFICATION OF WHEN WIRES ARE MOVED SO THEY CAN TOW THE CAR-ETA-707 341-8300 (GBF4 16:53 04/24/2022)
OR:N/A-P/SEAN, HE WILL CHECK W/CREW n UPDATE ETOR (GBF4 16:49 04/24/2022)
OR:N/A-P/SEAN GALL, MnC SUPERVISOR, CREW CLOSING OUT, NO NEED TO PUSH OUT ETOR (GBF4 16:48 04/24/2022)
OR:N/A-PER T MAN PUSH ETOR 10 HOURS (P1MG 02:29 04/24/2022)
</t>
  </si>
  <si>
    <t>ANIL KUMAR YADAVALLI</t>
  </si>
  <si>
    <t>18:17:59</t>
  </si>
  <si>
    <t>A:OK;X:LOG#912;R:STRUCTURE FIRE, FD ONSITE, REQ ETA 925-838-6640, Pwr-Y</t>
  </si>
  <si>
    <t>18:31:27</t>
  </si>
  <si>
    <t>04/24/2022 18:55 (GBF4) GSR SHOWING ONSITE PER DA MAP 04/24/2022 18:31 (GBF4)  CALLBACK UPDATE COMPLETED. per gas dispatch gsr enroute eta 1853, agency contacted</t>
  </si>
  <si>
    <t>18:43:46</t>
  </si>
  <si>
    <t xml:space="preserve">OR:N/A-FORGOT TO NOTE THAT TANELLA WAS GOING TO RUN FM BUT I CALLED HER BACK n NOTIFIED HER OF GSR RESPONDING AND HIS ETA (GBF4 19:43 04/24/2022)
OR:N/A-WALT PETERSON---WSP3 --925 260-4494--NO GAS SERVICE TO THE BUILDING- (GBF4 19:04 04/24/2022)
OR:N/A-CALLED MILTON TO ADVISE TAG WAS DISPATCHED TO HIM P/JOHN BAKER (GBF4 18:52 04/24/2022)
OR:N/A-per John Baker, dispatch tag to Milton-arcos still running (GBF4 18:44 04/24/2022)
OR:N/A-called Sean MnC supervisor (GBF4 18:33 04/24/2022)
OR:N/A-gsr eta 1853 (GBF4 18:30 04/24/2022)
OR:N/A-calling gas (GBF4 18:28 04/24/2022)
OR:N/A-advsd Tanella (GBF4 18:27 04/24/2022)
OR:N/A-left tman supervisor John Baker (GBF4 18:27 04/24/2022)
OR:N/A-running arcos (GBF4 18:19 04/24/2022)
</t>
  </si>
  <si>
    <t>06:44:16</t>
  </si>
  <si>
    <t>AXS-OK DAMAGED POLE M28.</t>
  </si>
  <si>
    <t>06:50:14</t>
  </si>
  <si>
    <t xml:space="preserve">04/25/2022 06:50 (DXAM)  CALLBACK UPDATE COMPLETED. CALLED 911 WITH A 10 MINUTE ETA </t>
  </si>
  <si>
    <t>06:46:19</t>
  </si>
  <si>
    <t>06:44:42</t>
  </si>
  <si>
    <t>CHARLES E RAWLINSON</t>
  </si>
  <si>
    <t>15:30:07</t>
  </si>
  <si>
    <t>A:OK;X:RANDY ST;R:FD REQ ETA, Pwr-Y</t>
  </si>
  <si>
    <t>15:31:37</t>
  </si>
  <si>
    <t xml:space="preserve">04/25/2022 15:31 (AGG6)  CALLBACK UPDATE COMPLETED. eta 30 min </t>
  </si>
  <si>
    <t>15:50:54</t>
  </si>
  <si>
    <t>CHAO ENTERPRISE LLC</t>
  </si>
  <si>
    <t>09:04:07</t>
  </si>
  <si>
    <t>A:NA;X:WALNUT;R:FD ONSTE FOR FIER NEEDS GAS AND ELE ETA  925 422 7595, Pwr-Y</t>
  </si>
  <si>
    <t>09:18:16</t>
  </si>
  <si>
    <t xml:space="preserve">04/26/2022 09:18 (DXAM)  CALLBACK UPDATE COMPLETED. CALLED 911 WITH A 20 MINUTE ETA. </t>
  </si>
  <si>
    <t>09:33:13</t>
  </si>
  <si>
    <t>EARL BROWN</t>
  </si>
  <si>
    <t>A:OK;X:KAY AVE;R:STRUCTURE FIRE PER FD/ INC#6886, Pwr-Y</t>
  </si>
  <si>
    <t>12:54:43</t>
  </si>
  <si>
    <t xml:space="preserve">04/26/2022 12:54 (DXAM)  CALLBACK UPDATE COMPLETED. CALLED 911 WITH A 10 MINUTE ETA. </t>
  </si>
  <si>
    <t>12:47:24</t>
  </si>
  <si>
    <t>13:03:06</t>
  </si>
  <si>
    <t>RICHEL LU</t>
  </si>
  <si>
    <t>16:11:15</t>
  </si>
  <si>
    <t>Smart Mtr auto-generated tagFIRE DEP ENROUTE SPARKING FROM OUTLET</t>
  </si>
  <si>
    <t>5106860429</t>
  </si>
  <si>
    <t>16:31:21</t>
  </si>
  <si>
    <t>17:00:59</t>
  </si>
  <si>
    <t>NANCY A CAIRES</t>
  </si>
  <si>
    <t>A:OK;X:SOUTHLAKE CMN;R:ALCO FD ONS REQ ETA FOR STRUCTURE FIRE, Pwr-Y</t>
  </si>
  <si>
    <t>20:22:37</t>
  </si>
  <si>
    <t xml:space="preserve">04/26/2022 20:22 (SXMU)  CALLBACK UPDATE COMPLETED. ETA 15 MINUTES </t>
  </si>
  <si>
    <t>20:20:29</t>
  </si>
  <si>
    <t>20:43:57</t>
  </si>
  <si>
    <t>08:05:26</t>
  </si>
  <si>
    <t>AXS-OK FD REQ ETA. POLE#110210416 IS SHEARED AND DOWN.</t>
  </si>
  <si>
    <t>08:09:47</t>
  </si>
  <si>
    <t xml:space="preserve">04/27/2022 08:09 (DXAM)  CALLBACK UPDATE COMPLETED. CALLED 911 WITH A 10 MINUTE ETA </t>
  </si>
  <si>
    <t>08:06:35</t>
  </si>
  <si>
    <t>08:24:44</t>
  </si>
  <si>
    <t>SEVENA TAPELU</t>
  </si>
  <si>
    <t>19:12:58</t>
  </si>
  <si>
    <t>A:OK;X:THAIS LN;R:HAYWARD FD ONS FOR STRUCTURE FIRE, Pwr-Y</t>
  </si>
  <si>
    <t>19:17:39</t>
  </si>
  <si>
    <t xml:space="preserve">04/27/2022 19:17 (NWA1)  CALLBACK UPDATE COMPLETED. CALLED WITH A 30 MIN ETA </t>
  </si>
  <si>
    <t>19:13:56</t>
  </si>
  <si>
    <t>19:35:16</t>
  </si>
  <si>
    <t>AXS-OK ALAMEDA COUNTY FD ONS FOR POLE FIRE AND FIRE ON LINES</t>
  </si>
  <si>
    <t xml:space="preserve">04/27/2022 21:15 (NWA1)  CALLBACK UPDATE COMPLETED. CALLED WITH A 30 MIN ETA </t>
  </si>
  <si>
    <t>21:09:19</t>
  </si>
  <si>
    <t>21:26:24</t>
  </si>
  <si>
    <t>CARMEN Y SHI</t>
  </si>
  <si>
    <t>07:04:51</t>
  </si>
  <si>
    <t>A:ok;X:WELLINGTON WAY;R:ACTIVE STRUCTURE FIRE, Pwr-Y</t>
  </si>
  <si>
    <t>07:14:10</t>
  </si>
  <si>
    <t xml:space="preserve">04/28/2022 07:14 (S2CA)  CALLBACK UPDATE COMPLETED. ETA 20 MINS </t>
  </si>
  <si>
    <t>07:13:31</t>
  </si>
  <si>
    <t>07:21:52</t>
  </si>
  <si>
    <t xml:space="preserve">OR:N/A-GSR RRHG ONSITE (S2CA 07:21 04/28/2022)
</t>
  </si>
  <si>
    <t>BRYAN BACA</t>
  </si>
  <si>
    <t>16:13:37</t>
  </si>
  <si>
    <t>A:OK;X:PACIFIC;R:FD ONSITE. POLE BORKEN, BEING HELD UP BY POWERLINES. REQ ETA 510-732-2626, Pwr-Y</t>
  </si>
  <si>
    <t>16:15:47</t>
  </si>
  <si>
    <t xml:space="preserve">04/28/2022 16:15 (AGG6)  CALLBACK UPDATE COMPLETED. eta 20 min </t>
  </si>
  <si>
    <t>16:14:16</t>
  </si>
  <si>
    <t>16:30:19</t>
  </si>
  <si>
    <t>BIAN,DANYANG</t>
  </si>
  <si>
    <t>02:46:40</t>
  </si>
  <si>
    <t>A:OK;X:DARWIN;R:FD ONSITE REQ G AND E; ETA 925 422 7595, Pwr-I</t>
  </si>
  <si>
    <t>02:49:28</t>
  </si>
  <si>
    <t xml:space="preserve">04/29/2022 02:49 (P1MG)  CALLBACK UPDATE COMPLETED. ARCOS RUNNING WAITING ON ETA </t>
  </si>
  <si>
    <t>03:16:07</t>
  </si>
  <si>
    <t>03:34:32</t>
  </si>
  <si>
    <t xml:space="preserve">OR:N/A-PER MMP PUSH ETOR 30 MINUTES (P1MG 05:50 04/29/2022)
OR:N/A-CUPERTINO T MAN SONNY HA ACCEPTED ARCOS 45 MIN ETA (P1MG 03:28 04/29/2022)
OR:N/A-EAST BAY GRAVE T MAN UNABLE TO ASSIST (P1MG 03:25 04/29/2022)
OR:N/A-MMP UPDATE 15 MIN ETA (P1MG 03:17 04/29/2022)
OR:N/A-CALLED ON CALL RESTORATION BAKER NO ANSWER; CALLED ON CALL MC SUP LUCERO ADVISED CONTINUE TO RUN ARCO  HE WOULD SEARCH FOR RESOURCES ON HIS SIDE. (P1MG 03:03 04/29/2022)
OR:N/A-RAN ARCOS FOR FMO MMP 45 MIN ETA (P1MG 02:56 04/29/2022)
OR:N/A-ARCOS RUNNING FOR T MAN WAITING ON ETA; GSR ENROUTE ETA ABOUT 20-30 MINUTES (P1MG 02:55 04/29/2022)
</t>
  </si>
  <si>
    <t>JONELLE BOOZE JOHNSON</t>
  </si>
  <si>
    <t>20:57:58</t>
  </si>
  <si>
    <t>A:OK;X:LIBERTY;R:ALAMEDA COUNTY FD ONS REQ ETA FOR STRUCTURE FIRE, Pwr-Y</t>
  </si>
  <si>
    <t xml:space="preserve">04/29/2022 21:01 (DXAM)  CALLBACK UPDATE COMPLETED. CALLED 911 WITH A 20 MINUTE ETA </t>
  </si>
  <si>
    <t>20:59:42</t>
  </si>
  <si>
    <t>21:18:45</t>
  </si>
  <si>
    <t>14:39:27</t>
  </si>
  <si>
    <t>AXS-OK CAR HIT EBOX/ INC#818</t>
  </si>
  <si>
    <t>14:49:28</t>
  </si>
  <si>
    <t xml:space="preserve">05/02/2022 14:49 (SXMU)  CALLBACK UPDATE COMPLETED. eta 30 minutes </t>
  </si>
  <si>
    <t>14:48:18</t>
  </si>
  <si>
    <t>14:59:05</t>
  </si>
  <si>
    <t xml:space="preserve">OR:N/A-tag created with wrong city (SXMU 14:59 05/02/2022)
</t>
  </si>
  <si>
    <t>ESSEX SAN RAMON PARTNERS L.P. DBA THE BEL AI</t>
  </si>
  <si>
    <t>22:54:57</t>
  </si>
  <si>
    <t>A:OK;X:CROW CANYON;R:9258386691 ETA NEEDED - PD ENROUTE - MULT CALLS ABOUT LARGE BOOM AND GROUND SHAKING, Pwr-Y</t>
  </si>
  <si>
    <t>23:03:59</t>
  </si>
  <si>
    <t xml:space="preserve">05/02/2022 23:03 (GRA2)  CALLBACK UPDATE COMPLETED. 30m eta given by t-man , called and updatged agency </t>
  </si>
  <si>
    <t>23:26:00</t>
  </si>
  <si>
    <t>23:02:37</t>
  </si>
  <si>
    <t>23:27:41</t>
  </si>
  <si>
    <t xml:space="preserve">OR:N/A-Arvos call out (GRA2 23:00 05/02/2022)
</t>
  </si>
  <si>
    <t>JUDICIAL COUNCIL OF CALIFORNIA</t>
  </si>
  <si>
    <t>A:AXS OK;X:WINTON;R:CIA; COMPLETE OUTAGE; COURT HOUSE WITH INMATES AND CAMERA DOWN; REQUESTING IMMEDIATE RESPONSE 200+ PPL; CIRTICAL JACKIE 510-301-1424Sensitive CustomerELECTED OFFICIALS INSIDE OF BLDGHAYWARD FD REQ ETA 510 732 2626 LOG#9585</t>
  </si>
  <si>
    <t>12:31:52</t>
  </si>
  <si>
    <t xml:space="preserve">05/03/2022 12:31 (P1MG)  CALLBACK UPDATE COMPLETED. LATER DROP T MAN ONSITE </t>
  </si>
  <si>
    <t>5103011424</t>
  </si>
  <si>
    <t>11:30:44</t>
  </si>
  <si>
    <t>11:57:14</t>
  </si>
  <si>
    <t>LYDIA ANDERSON</t>
  </si>
  <si>
    <t>23:41:32</t>
  </si>
  <si>
    <t>A:OK;X:VESTILE;R:FD ONS - WEATHERHEAD ON FIRE W ARCING LINES ETA 925 422 7595UPDATE - FRD ELEC METER</t>
  </si>
  <si>
    <t>23:43:58</t>
  </si>
  <si>
    <t xml:space="preserve">05/03/2022 23:43 (P1MG)  CALLBACK UPDATE COMPLETED. 30 min eta </t>
  </si>
  <si>
    <t>23:44:24</t>
  </si>
  <si>
    <t>00:11:16</t>
  </si>
  <si>
    <t>ALAMEDA CO FD</t>
  </si>
  <si>
    <t>18:27:19</t>
  </si>
  <si>
    <t>AXS-OK FD EN ROUTE TO SHOES TANGLED IN WIRE</t>
  </si>
  <si>
    <t>18:32:56</t>
  </si>
  <si>
    <t xml:space="preserve">05/04/2022 18:32 (JIMI)  CALLBACK UPDATE COMPLETED. 30 min ETA notified agency </t>
  </si>
  <si>
    <t>18:33:31</t>
  </si>
  <si>
    <t xml:space="preserve">OR:N/A-ok to cancel 911 per agency (JIMI 18:34 05/04/2022)
</t>
  </si>
  <si>
    <t>01:16:36</t>
  </si>
  <si>
    <t>AXS-OK PD REQ ETA 510 790 6800 OPTION3</t>
  </si>
  <si>
    <t>01:29:14</t>
  </si>
  <si>
    <t xml:space="preserve">05/05/2022 01:29 (AVG2)  CALLBACK UPDATE COMPLETED. ADVSD WILL CALL AND UPDATE WITH ETA AS SOON AS ONE IS AVAILABLE. </t>
  </si>
  <si>
    <t>02:31:00</t>
  </si>
  <si>
    <t>02:15:16</t>
  </si>
  <si>
    <t>OR:N/A-METER TECH CHEUNG DID ONE MORE PATROL FOUND TRAFFIC LIGHTS ARE OUT AND FUSES ARE OPEN; NO OTHER HAZARD; METER TECH LEAVING THE SCENE (NWA1 02:59 05/05/2022)
OR:N/A-METER TECH CHEUNG ON SITE AND REPORTS NO HAZARD FOUND; JUST NO LIGHTS; EXHAUSTED ARCOS CALL OUT FOR ALL MISSION YARDS; OK TO HOLD FOR AM TMAN PER DISPATCH SUPERVISOR (NWA1 02:54 05/05/2022)
OR:N/A-STILL NO TMAN RESPONSE; PUSHED ETOR OUT TO 0800 (NWA1 02:22 05/05/2022)
OR:N/A-NO RESPONSE TO ARCOS CALLOUT. AM TAG. (AVG2 01:14 05/05/2022)
OR:N/A-ARCOS CALLOUT (AVG2 23:44 05/04/2022)
[UPTR#157560:OR:N/A-CONFIRMED WITH FREMONT PD THEY ARE NO LONGER ON SITE - THEY HAVE CLEARED (NWA1 02:15 05/05/2022)
OR:N/A-CHECKING WIHT</t>
  </si>
  <si>
    <t>PETER LUI</t>
  </si>
  <si>
    <t>13:16:02</t>
  </si>
  <si>
    <t>A:OK;X:CROW CANYON RD;R:FD EN ROUTE POLE DOWN NO ARCING/SPARKING, Pwr-Y</t>
  </si>
  <si>
    <t xml:space="preserve">05/05/2022 13:18 (KERA)  CALLBACK UPDATE COMPLETED. 30 MIN ETA MOORE </t>
  </si>
  <si>
    <t>13:16:45</t>
  </si>
  <si>
    <t>13:55:23</t>
  </si>
  <si>
    <t xml:space="preserve">OR:N/A-30 MIN ETA MOORE (KERA 13:18 05/05/2022)
</t>
  </si>
  <si>
    <t>AXS-OK FD ONSITE SMALL VEG FIRE - FIRE IS OUT</t>
  </si>
  <si>
    <t xml:space="preserve">05/06/2022 09:30 (DXAM)  CALLBACK UPDATE COMPLETED. CALLED 911 WITH A 30 MINUTE ETA </t>
  </si>
  <si>
    <t>09:37:39</t>
  </si>
  <si>
    <t>09:58:58</t>
  </si>
  <si>
    <t>PATELCO CREDIT UNION</t>
  </si>
  <si>
    <t>11:41:10</t>
  </si>
  <si>
    <t>A:OK;X:DUBLIN BLVD;R:PER ALAMEDA FD ONSITE REPORTS BLOWN TRANSFORMER WAS ON FIRE. FIRE IS OUT.</t>
  </si>
  <si>
    <t>11:50:21</t>
  </si>
  <si>
    <t xml:space="preserve">05/06/2022 11:50 (DXAM)  CALLBACK UPDATE COMPLETED. CALLED 911 WITH A 30 MINUTE ETA </t>
  </si>
  <si>
    <t>9254477425</t>
  </si>
  <si>
    <t>11:42:20</t>
  </si>
  <si>
    <t>12:02:31</t>
  </si>
  <si>
    <t>I-WEN TSAI</t>
  </si>
  <si>
    <t>15:05:28</t>
  </si>
  <si>
    <t>A:OK;X:BLAND;R:CHP ONS AND REQ ETA 707 641 8300, Pwr-Y</t>
  </si>
  <si>
    <t xml:space="preserve">05/06/2022 15:15 (UXB2)  CALLBACK UPDATE COMPLETED. CALLED 911 WITH 30 MIN ETA. </t>
  </si>
  <si>
    <t>15:07:22</t>
  </si>
  <si>
    <t>15:41:40</t>
  </si>
  <si>
    <t>TEOCAL TRANSPORT INC.</t>
  </si>
  <si>
    <t>14:41:33</t>
  </si>
  <si>
    <t>A:OK;X:DOOLITTLE DR;R:FD REQ ETA. COMMERCIAL BUILDING., Pwr-Y</t>
  </si>
  <si>
    <t>14:47:42</t>
  </si>
  <si>
    <t xml:space="preserve">05/09/2022 14:47 (KERA)  CALLBACK UPDATE COMPLETED. 30 MIN ETA FRANCO </t>
  </si>
  <si>
    <t>14:45:59</t>
  </si>
  <si>
    <t>15:07:31</t>
  </si>
  <si>
    <t xml:space="preserve">OR:N/A-30 MIN ETA FRANCO (KERA 14:47 05/09/2022)
</t>
  </si>
  <si>
    <t>BENNETT J LUNDQUIST</t>
  </si>
  <si>
    <t>18:28:30</t>
  </si>
  <si>
    <t>A:OK;X:TIFFANY;R:ALAMEDA COUNTY FIRE ONSITE REQ ETA FOR STRUCTURE FIRE, Pwr-Y</t>
  </si>
  <si>
    <t>18:35:49</t>
  </si>
  <si>
    <t xml:space="preserve">05/11/2022 18:35 (UXB2)  CALLBACK UPDATE COMPLETED. CALLED 911 WITH 30 MIN ETA. </t>
  </si>
  <si>
    <t>18:29:30</t>
  </si>
  <si>
    <t>18:53:06</t>
  </si>
  <si>
    <t xml:space="preserve">OR:N/A-GSR ALREADY ONSITE (UXB2 18:53 05/11/2022)
</t>
  </si>
  <si>
    <t xml:space="preserve">PLEASANTON PD </t>
  </si>
  <si>
    <t>14:29:57</t>
  </si>
  <si>
    <t>AXS-OK PLEASANTON PD FIRE DEPT , PD OFFICER ONS REQ ETA 925 931 5100 LINE ON CHA</t>
  </si>
  <si>
    <t>14:36:03</t>
  </si>
  <si>
    <t xml:space="preserve">05/13/2022 14:36 (SXMU)  CALLBACK UPDATE COMPLETED. ONSITE </t>
  </si>
  <si>
    <t>9259315100</t>
  </si>
  <si>
    <t>14:35:52</t>
  </si>
  <si>
    <t xml:space="preserve">OR:N/A-part of c.b outage see 1695594 tmen already onsite and on bush rd (SXMU 14:47 05/13/2022)
</t>
  </si>
  <si>
    <t>JOSEPH B FISCHER</t>
  </si>
  <si>
    <t>14:32:34</t>
  </si>
  <si>
    <t>A:OK;X:FELTON;R:FD ONSITE VEG FIRE REQ TMAN</t>
  </si>
  <si>
    <t>14:35:11</t>
  </si>
  <si>
    <t xml:space="preserve">05/13/2022 14:35 (SXMU)  CALLBACK UPDATE COMPLETED. TMAN ONSITE </t>
  </si>
  <si>
    <t>14:34:54</t>
  </si>
  <si>
    <t>CAMDEN STREET APARTMENTS LLC</t>
  </si>
  <si>
    <t>22:52:45</t>
  </si>
  <si>
    <t>A:OK;X:GALSWORTHY;R:PER ALAMEDA FD, ENR ETA 925 447 4257. REPORTS SMOKE AND FLAME COMING FROM BUILDING 10, 11 AND 12, Pwr-I</t>
  </si>
  <si>
    <t>22:56:28</t>
  </si>
  <si>
    <t xml:space="preserve">05/13/2022 22:56 (MALM)  CALLBACK UPDATE COMPLETED. P/TMAN WILSON ADV 30 MIN ETA </t>
  </si>
  <si>
    <t>23:20:00</t>
  </si>
  <si>
    <t>22:57:39</t>
  </si>
  <si>
    <t>G &amp; G PARTNERSHIP</t>
  </si>
  <si>
    <t>23:05:10</t>
  </si>
  <si>
    <t>A:OK;X:MATEO;R:PER ALAMEDA FD ENR ETA 925 422 7594, Pwr-I</t>
  </si>
  <si>
    <t>23:20:36</t>
  </si>
  <si>
    <t xml:space="preserve">05/13/2022 23:20 (MALM)  CALLBACK UPDATE COMPLETED. ADV 911 AGENCY WE ARE WORKING ON AN ETA AND WILL CALL THEM TO ADV WHEN WE GET A RESOURCE </t>
  </si>
  <si>
    <t>23:49:00</t>
  </si>
  <si>
    <t>23:22:36</t>
  </si>
  <si>
    <t>23:31:42</t>
  </si>
  <si>
    <t xml:space="preserve">OR:N/A-GSR RICH HANDLEY ONSITE AT THIS LOCATION. TMAN SILVA n TMAN WILSON RESPONDING TO THIS FIRE. (MALM 23:32 05/13/2022)
OR:N/A-TMAN WASSON ADV HE IS DONE FOR THE EVENING AND HE IS NOT RESPONDING. CALLED ON CALL SPVSR SEAN GALL TO ADVISE. HE IS GOING TO TRY TO CALL TMAN RICH FRANCO TO RESPOND. ARCOS HAS BEEN INITIATED. (MALM 23:10 05/13/2022)
OR:N/A-INITIATED ARCOS CALLOUT (MALM 23:09 05/13/2022)
</t>
  </si>
  <si>
    <t>PLEASANTON PD</t>
  </si>
  <si>
    <t>02:28:25</t>
  </si>
  <si>
    <t>AXS-OK PER PD, FD ONSITE POLE DOWN AND LIVE WIRES ARE EXPOSED. ALAMEDA FD ASO CA</t>
  </si>
  <si>
    <t>02:42:36</t>
  </si>
  <si>
    <t xml:space="preserve">05/14/2022 02:42 (MALM)  CALLBACK UPDATE COMPLETED. CALLED 911 AGENCY TO ADV WE ARE WORKING ON A RESOURE AND WILL CALL BACK WITH AN ETA. </t>
  </si>
  <si>
    <t>02:58:46</t>
  </si>
  <si>
    <t>03:20:05</t>
  </si>
  <si>
    <t xml:space="preserve">OR:N/A-CITY STREETLIGHT (KERA 06:23 05/14/2022)
OR:N/A-CALLED SPVSR JOHN BAKER WHO IS MAPPING NEARBY NO ANSWER. LEFT MESSAGE. (MALM 02:53 05/14/2022)
OR:N/A-FMO TECH Arteaga, Jose L.MMP 15102909919 ADV 15 MIN ETA (MALM 02:52 05/14/2022)
OR:N/A-CURRENTLY RUNNING ARCOS FOR A TMAN. NO ONE ACCEPTED YET. RUNNING ARCOS FOR FMO, NO ONE ACCEPTED YET. GAS DISPATCH RUNNING FOR A GSR (ARCOS) PER ROE. CALLED ON CALL SPVSR Francesca Keeney 408-335-5976  WILL TRY TO OBTAIN A RESOURCE AND WILL CALL ME BACK. NO ETA AT THIS TIME. ENGAGING SUPERVISOR TODISCO OF NO ETA AT THIS TIME. AGENCY IS ONSITE AND POLE IS BLOCKING THE ROADWAY. (MALM 02:47 05/14/2022)
</t>
  </si>
  <si>
    <t xml:space="preserve">SAN LEANDRO PD </t>
  </si>
  <si>
    <t>05:22:32</t>
  </si>
  <si>
    <t>AXS-OK 911 ONSITE FOR LINES DOWN BLOCKING STREET</t>
  </si>
  <si>
    <t>05:26:59</t>
  </si>
  <si>
    <t>05/16/2022 05:35 (P1MG) 30 MIN ETA 05/16/2022 05:26 (P1MG)  CALLBACK UPDATE COMPLETED. ARCOS RUNNING WAIITNG ON T MAN ETA</t>
  </si>
  <si>
    <t>5106382123</t>
  </si>
  <si>
    <t>06:19:00</t>
  </si>
  <si>
    <t>05:33:04</t>
  </si>
  <si>
    <t>06:20:09</t>
  </si>
  <si>
    <t>18:05:40</t>
  </si>
  <si>
    <t>AXS-OK HAYWARD FD REQ ETA FOR LIVE WIRES DOWN</t>
  </si>
  <si>
    <t>18:15:05</t>
  </si>
  <si>
    <t xml:space="preserve">05/16/2022 18:15 (UXB2)  CALLBACK UPDATE COMPLETED. GAS SAL ONSITE. </t>
  </si>
  <si>
    <t>18:08:48</t>
  </si>
  <si>
    <t>18:15:08</t>
  </si>
  <si>
    <t>[UPTR#226523:OR:N/A-S1TS ONSITE MADE SAFE. (UXB2 18:10 05/16/2022)
]</t>
  </si>
  <si>
    <t>MISCHELLE WILLETT</t>
  </si>
  <si>
    <t>11:16:09</t>
  </si>
  <si>
    <t>A:ok;X:Delaney;R:report of weatherhead knocked down per Alameda Cty fire</t>
  </si>
  <si>
    <t xml:space="preserve">05/18/2022 11:22 (DXAM)  CALLBACK UPDATE COMPLETED. CALLED 911 WITH A 20 MINUTE ETA </t>
  </si>
  <si>
    <t>MICHAEL GILLIAM</t>
  </si>
  <si>
    <t>A:ok;X:crest;R:Apt struc Fire ; g and e ; xst - crest ln; eta 925 422 7595, Pwr-Y</t>
  </si>
  <si>
    <t>00:46:36</t>
  </si>
  <si>
    <t xml:space="preserve">05/19/2022 00:46 (P1MG)  CALLBACK UPDATE COMPLETED. RAN ARCOS WAITING ON ETA </t>
  </si>
  <si>
    <t>02:04:00</t>
  </si>
  <si>
    <t>01:17:17</t>
  </si>
  <si>
    <t>01:09:14</t>
  </si>
  <si>
    <t xml:space="preserve">OR:N/A-CUPERTINO T MAN ACCEPTED ARCOS 45 MIN ETA (P1MG 01:45 05/19/2022)
OR:N/A-GSR ONSITE WILL STAND BY (P1MG 01:09 05/19/2022)
OR:N/A-METER TECH 60 MIN ETA (P1MG 01:01 05/19/2022)
OR:N/A-NO T MAN RESPONDING TO ARCOS; RAN ARCOS FOR FMO; CALLED SUP BAKER NO ANSWER; CALLED ON CALL SUP LUCERO HE ADVISED TO CONTINUE TO RUN ARCOS AT THIS TIME NO OTHER AVAIL RESOURCE. (P1MG 00:58 05/19/2022)
</t>
  </si>
  <si>
    <t>BABAR KHAN</t>
  </si>
  <si>
    <t>11:21:28</t>
  </si>
  <si>
    <t>A:OK;X:E BRANCH WAY;R:UNIT UNKWN- ELECTRIC OUTLETS ON FIRE FD ONSITE, Pwr-Y</t>
  </si>
  <si>
    <t xml:space="preserve">05/19/2022 11:27 (DXAM)  CALLBACK UPDATE COMPLETED. CALLED 911 WITH A 15 MINUTE ETA. </t>
  </si>
  <si>
    <t>11:23:20</t>
  </si>
  <si>
    <t>ANDREW BACA</t>
  </si>
  <si>
    <t>A:OK;X:MAGNOLIA;R:PANEL FIRE FD ONSITE, Pwr-Y</t>
  </si>
  <si>
    <t>13:58:35</t>
  </si>
  <si>
    <t xml:space="preserve">05/19/2022 13:58 (DXAM)  CALLBACK UPDATE COMPLETED. CALLED 911 WITH A 30 MINUTE ETA </t>
  </si>
  <si>
    <t>13:57:36</t>
  </si>
  <si>
    <t>14:22:33</t>
  </si>
  <si>
    <t xml:space="preserve">OR:N/A-TMAN CLOSING (GBF4 15:24 05/19/2022)
OR:N/A-calling tman (GBF4 14:04 05/19/2022)
</t>
  </si>
  <si>
    <t>WILLIAM FARRIS</t>
  </si>
  <si>
    <t>09:19:22</t>
  </si>
  <si>
    <t>A:OK;X:FRANCISCO LANE;R:PER FD NEED G/E: STRUCTURE FIRE XST FRANCISCO LN NEED ETA CALLBACK 925-422-7596</t>
  </si>
  <si>
    <t>09:25:30</t>
  </si>
  <si>
    <t xml:space="preserve">05/20/2022 09:25 (DXAM)  CALLBACK UPDATE COMPLETED. CALLED 911 WITH A 20 MINUTE ETA. </t>
  </si>
  <si>
    <t>09:20:52</t>
  </si>
  <si>
    <t>AXS-OK FD ON SITE; TARPS BLOWN INTO POWER LINES BY WIND; ALCO FD INC#45110EAST V</t>
  </si>
  <si>
    <t xml:space="preserve">05/20/2022 14:33 (HDB7)  CALLBACK UPDATE COMPLETED. CALLING AGENCY </t>
  </si>
  <si>
    <t>13:54:11</t>
  </si>
  <si>
    <t>OR:N/A-PUSHED OUT ETOR 2 HRS PER PROCESS - DOOLAN STATES POWERS ON (HDB7 16:37 05/20/2022)
[UPTR#258894:OR:N/A-MARK LUCERO ON SITE /  M3GNHXP PROVDED 30 MIN ETA - ADVSD SUPERVISOR (HDB7 14:45 05/20/2022)
OR:N/A-BAKER ADVSD NO RESOURCE CHECK FOR GSR/ MTR TECH OR CALL BACK (HDB7 14:22 05/20/2022)
]</t>
  </si>
  <si>
    <t>WILLIAM MARCIPAN</t>
  </si>
  <si>
    <t>A:OK;X:HONEYSUCKLE;R:REPORT OF STRUCTURE FIRE PER ALCO FIRE NEED ETA</t>
  </si>
  <si>
    <t>13:17:57</t>
  </si>
  <si>
    <t xml:space="preserve">05/22/2022 13:17 (P1MG)  CALLBACK UPDATE COMPLETED. 30 MIN ETA </t>
  </si>
  <si>
    <t>13:16:15</t>
  </si>
  <si>
    <t>13:45:18</t>
  </si>
  <si>
    <t>15:06:47</t>
  </si>
  <si>
    <t>AXS-OK REPORT OF STRUCTURE FIRE PER FD</t>
  </si>
  <si>
    <t>15:16:37</t>
  </si>
  <si>
    <t xml:space="preserve">05/23/2022 15:16 (UXB2)  CALLBACK UPDATE COMPLETED. CALLED 911 WITH 20 MIN ETA. </t>
  </si>
  <si>
    <t>15:08:08</t>
  </si>
  <si>
    <t>AXS-BLIND CURVE VEG FIRE WTH LOW HANGING WIRE ON BLIND CURVE ON HIGHLAND REQ ETA</t>
  </si>
  <si>
    <t xml:space="preserve">05/23/2022 15:09 (UXB2)  CALLBACK UPDATE COMPLETED. CALLED 911 WITH 30 MIN ETA. </t>
  </si>
  <si>
    <t>14:53:36</t>
  </si>
  <si>
    <t>15:14:37</t>
  </si>
  <si>
    <t>[UPTR#273074:OR:N/A-CALL 911 TO ADV TMAN ONSITE AT HIGHLAND AND COLLIER CANYON. SAME FIRE. (UXB2 15:32 05/23/2022)
]</t>
  </si>
  <si>
    <t>SUSAN A MEYER</t>
  </si>
  <si>
    <t>A:OK;X:CABRAL DR;R:FD ON SITE LOG#921, Pwr-Y</t>
  </si>
  <si>
    <t>19:01:51</t>
  </si>
  <si>
    <t xml:space="preserve">05/23/2022 19:01 (UXB2)  CALLBACK UPDATE COMPLETED. TMAN ABOUT 45 MIN OUT HOWEVER GSR LOOKS TO BE 15 MIN AWAY. </t>
  </si>
  <si>
    <t>19:04:41</t>
  </si>
  <si>
    <t xml:space="preserve">OR:N/A-GSR ADV THEY DO NOT NEED TMAN.. (UXB2 19:23 05/23/2022)
OR:N/A-GSR IS ONSITE. (UXB2 19:04 05/23/2022)
OR:N/A-TMAN ABOUT 45 MIN OUT HOWEVER GSR LOOKS TO BE 15 MIN AWAY. (UXB2 19:01 05/23/2022)
</t>
  </si>
  <si>
    <t>JOHN P HERNAN</t>
  </si>
  <si>
    <t>19:27:53</t>
  </si>
  <si>
    <t>A:OK;X:STAGECOACH;R:ALAMEDA COUNTY FD ONSITE REQ ETA FOR BLOWN UNDERGROWN TRANSFORMER</t>
  </si>
  <si>
    <t>19:31:17</t>
  </si>
  <si>
    <t>05/25/2022 19:31 (ADT0)  CALLBACK UPDATE COMPLETED.  05/25/2022 19:30 (ADT0) PER TMAN CAMPIOTTI 10 MIN ETA</t>
  </si>
  <si>
    <t>19:08:37</t>
  </si>
  <si>
    <t>19:40:33</t>
  </si>
  <si>
    <t xml:space="preserve">OR:N/A-TMAN CAMPIOTTI ADVISED TO PUSH ETOR OUT 30 MIN. PUSHED ETOR OOUT MINIMUM 2 HOURS PER NEW PROCESS. (ADT0 21:40 05/25/2022)
OR:N/A-PER TMAN CAMPIOTTI 10 MIN ETA (ADT0 19:30 05/25/2022)
</t>
  </si>
  <si>
    <t>LI ZHOU CHINEESE RESTAURANT INC</t>
  </si>
  <si>
    <t>22:34:53</t>
  </si>
  <si>
    <t>A:ok;X:THORTON AVE;R:per alameda fd onsite, Pwr-Y</t>
  </si>
  <si>
    <t>22:42:51</t>
  </si>
  <si>
    <t xml:space="preserve">05/26/2022 22:42 (MALM)  CALLBACK UPDATE COMPLETED. TMAN NICHOLSON ADV 10 MIN ETA </t>
  </si>
  <si>
    <t>22:39:23</t>
  </si>
  <si>
    <t>22:51:57</t>
  </si>
  <si>
    <t>REBECCA CHAVEZ</t>
  </si>
  <si>
    <t>A:OK;X:NEWPORT DR;R:ALAMEDA CNTY FD - ENROUTE, Pwr-Y</t>
  </si>
  <si>
    <t>14:34:09</t>
  </si>
  <si>
    <t xml:space="preserve">05/27/2022 14:34 (WKT4)  CALLBACK UPDATE COMPLETED. TMAN BERRIOS GAVE 15 MIN ETA </t>
  </si>
  <si>
    <t>14:24:19</t>
  </si>
  <si>
    <t>14:45:13</t>
  </si>
  <si>
    <t>AMANDA CANNON</t>
  </si>
  <si>
    <t>A:axsok;X:PERRY;R:ALAMEDA COUNTY FIRE REPORTING STRUCTURE FIRE, XST PERRY, AXS OK, ON SCENE ETA 925-422-7595, Pwr-Y</t>
  </si>
  <si>
    <t>16:59:04</t>
  </si>
  <si>
    <t xml:space="preserve">05/28/2022 16:59 (PARO)  CALLBACK UPDATE COMPLETED. GSR ETA30 MINS </t>
  </si>
  <si>
    <t>16:58:29</t>
  </si>
  <si>
    <t xml:space="preserve">OR:N/A-GSR ORDONEZ ONSITE AT 17:11 (WKT4 17:22 05/28/2022)
</t>
  </si>
  <si>
    <t>RAE WU</t>
  </si>
  <si>
    <t>00:29:19</t>
  </si>
  <si>
    <t>A:OK;X:COLGATE;R:P/ALAMEDA CO FD(ONS)-925-422-7595; ARECING PANEL ATTCED TO HSE, Pwr-Y</t>
  </si>
  <si>
    <t>00:48:46</t>
  </si>
  <si>
    <t>05/29/2022 00:55 (AEM6) ADVISED 911 AGENCY TMAN ETA 35 MINUTES 05/29/2022 00:48 (AEM6)  CALLBACK UPDATE COMPLETED. ADVISED 911 AGENCY I HAVE THE TAG AND CALLING OUT TMAN WILL CALL BACK WITH ETA ASAP</t>
  </si>
  <si>
    <t>E1GMJCO</t>
  </si>
  <si>
    <t>00:51:43</t>
  </si>
  <si>
    <t>01:26:53</t>
  </si>
  <si>
    <t xml:space="preserve">OR:N/A-ADVISED SUPERVISOR BAKER Oakland T-Man Herrera called the GSR onsite and the customer already had an electrician onsite and it was a customer issue that’s been made safe.  We did make the 60 minutes thankfully due to the GSR I thanked him profusely! (AEM6 02:03 05/29/2022)
OR:N/A-ADVSIED SUPERVISOR BAKER TMAN REFUSAL TO GO AT THIS TIME (AEM6 01:27 05/29/2022)
OR:N/A-I SPOKE TO TMAN HERRERA AND HE DID NOT WANT TO RESPOND SAID GSR CAN HANDLE IT, I CALLED HIM BACK AND TOLD HIM I REALLY NEED HIM TO RESPOND HE SAYS TO CALL HIM WHEN GSR IS ONSITE AND IF HE CAN`T TURN OFF MAIN OR PULL METER TO STOP THE ARCING TO CALL HIM BACK, ADVISED DISPATCH SUPERVISOR (AEM6 01:20 05/29/2022)
OR:N/A-TRIED TO REACH METER TECH RAY PRYOR AND LEFT VOICEMAIL (AEM6 01:15 05/29/2022)
OR:N/A-DISPATCH MANAGER ADV OF 45+ETA VIA TEXT. (WDSH 01:14 05/29/2022)
OR:N/A-ADVSIED SUPERVISOR BAKER OF SITUATION OVER 45 MIN ETA FOR GSR, NO ANSWER ON ARCOS YET, HE WILL MAKE SOME CALLS ASKED ME TO CALL THE OAKLAND TMAN TO RESPOND IF POSSIBLE (AEM6 01:00 05/29/2022)
OR:N/A-ADVISED 911 AGENCY TMAN ETA 35 MINUTES (AEM6 00:55 05/29/2022)
OR:N/A-DISPATCHER ADV OF ARCOS STILL RUNNING FOR T MAN. NO FMO RESOURCES AVAILABLE OUT OF FREMONT YARD. (WDSH 00:54 05/29/2022)
OR:N/A-GSR CHILDRESS ENROUTE 35 MINUTE ETA (AEM6 00:53 05/29/2022)
OR:N/A-ARCOS CALLOUT ID FOR TMAN 301058 (AEM6 00:40 05/29/2022)
OR:N/A-TRIED TO CALL TMAN NICHOLSON HE`S SHOWING WORKING EMERGENCY CALLOUT, CHECKING WITH THE DO TO SEE IF HE`S STILL ON THIS SWITCH LOG (AEM6 00:39 05/29/2022)
</t>
  </si>
  <si>
    <t>LIVERMORE PD</t>
  </si>
  <si>
    <t>16:41:44</t>
  </si>
  <si>
    <t>AXS-OK POLE#110218572</t>
  </si>
  <si>
    <t>16:44:14</t>
  </si>
  <si>
    <t xml:space="preserve">05/29/2022 16:44 (AGG6)  CALLBACK UPDATE COMPLETED. eta 40 min </t>
  </si>
  <si>
    <t>9253714987</t>
  </si>
  <si>
    <t>16:42:41</t>
  </si>
  <si>
    <t>17:21:10</t>
  </si>
  <si>
    <t xml:space="preserve">OR:N/A-t man onsite per d.a. map (AGG6 17:21 05/29/2022)
</t>
  </si>
  <si>
    <t>FREMONT FD</t>
  </si>
  <si>
    <t>AXS-OK FD ONSITE REQUEST ETA 510-790-6800 OPTION 3; CAR POLE ACCIDENT W/ MULTIPL</t>
  </si>
  <si>
    <t>14:42:10</t>
  </si>
  <si>
    <t xml:space="preserve">05/30/2022 14:42 (PARO)  CALLBACK UPDATE COMPLETED. TMAN NICHOLSON ETA 20 MINS </t>
  </si>
  <si>
    <t>14:34:39</t>
  </si>
  <si>
    <t>METRO PCS INC</t>
  </si>
  <si>
    <t>A:OK;X:MENLO;R:ALCO FIRE ONS REQ ETA 925-447-4257 VEG FIRE NEAR POWER LINES AT PGE YARD.FD ALSO NEEDS AXS TO YARD, Pwr-Y</t>
  </si>
  <si>
    <t>17:43:23</t>
  </si>
  <si>
    <t xml:space="preserve">05/30/2022 17:43 (PARO)  CALLBACK UPDATE COMPLETED. TMAN FRANCO ETA 30 MINS </t>
  </si>
  <si>
    <t>18:25:51</t>
  </si>
  <si>
    <t>00:03:35</t>
  </si>
  <si>
    <t>A:ok;X:PERALTA;R:FD ONS NEEDS ETA 510 732 2626, Pwr-Y</t>
  </si>
  <si>
    <t>00:06:25</t>
  </si>
  <si>
    <t xml:space="preserve">05/31/2022 00:06 (P1MG)  CALLBACK UPDATE COMPLETED. 30 MIN ETA </t>
  </si>
  <si>
    <t>00:04:39</t>
  </si>
  <si>
    <t>TRMC RETAIL LLC</t>
  </si>
  <si>
    <t>06:08:51</t>
  </si>
  <si>
    <t>A:ok;X:BANCROFT;R:ALA CO FIRE DEPT REPORTING WIRS DOWN AT SPEEDWAY GAS STATION, MAIN POWER WAS S/O, Pwr-Y</t>
  </si>
  <si>
    <t>06:15:59</t>
  </si>
  <si>
    <t xml:space="preserve">06/03/2022 06:15 (AEM6)  CALLBACK UPDATE COMPLETED. ADVISED 911 AGENCY TMAN ETA 30 MINUTES </t>
  </si>
  <si>
    <t>06:25:37</t>
  </si>
  <si>
    <t>06:59:03</t>
  </si>
  <si>
    <t>OR:N/A-ADVISED 911 AGENCY TMAN ETA 30 MINUTES (AEM6 06:16 06/03/2022)
OR:N/A-WAS ALREADY RUNNING ARCOS FOR HAYWARD, TMAN FRANCO JUST ANSWERED WILL CALL HIM FOR ETA (AEM6 06:13 06/03/2022)
[OIS#1717128:OR:N/A-ARCOS CALLOUT ID FOR TMAN 301633 (AEM6 06:12 06/03/2022)
]</t>
  </si>
  <si>
    <t>JANET GONZALEZ</t>
  </si>
  <si>
    <t>07:37:38</t>
  </si>
  <si>
    <t>A:OK;X:MONTEVIDEO;R:SAN RAMON FIRE DEPT STRUCTURE FIRE G/E XST MONTEVIDEO ETA 925-838-6640, Pwr-Y</t>
  </si>
  <si>
    <t xml:space="preserve">06/03/2022 07:44 (SGR4)  CALLBACK UPDATE COMPLETED. TMAN PROVIDED 35-40 MIN ETA DUE TO TRAFFIC - SAYS GPS ADVISES 25 MINUTES (PROVIDED AT 4 MIN MARK) </t>
  </si>
  <si>
    <t>07:38:53</t>
  </si>
  <si>
    <t>15:16:17</t>
  </si>
  <si>
    <t>AXS-OK PER FD POSS BURNING ODOR INSIDE</t>
  </si>
  <si>
    <t>15:18:52</t>
  </si>
  <si>
    <t xml:space="preserve">06/04/2022 15:18 (GBF4)  CALLBACK UPDATE COMPLETED. WILSON PROVIDED 20 MIN ETA, AGENCY CONTACTED </t>
  </si>
  <si>
    <t>15:17:44</t>
  </si>
  <si>
    <t>HAROLD R PORTER</t>
  </si>
  <si>
    <t>03:55:28</t>
  </si>
  <si>
    <t>A:N/A;X:BANCROFT;R:TREE DWN ON LINES PER FD, Pwr-Y</t>
  </si>
  <si>
    <t>03:59:09</t>
  </si>
  <si>
    <t>06/05/2022 04:01 (P1MG) 25 MIN ETA 06/05/2022 03:59 (P1MG)  CALLBACK UPDATE COMPLETED. ARCOS RUNNING WAIITNG ON ETA</t>
  </si>
  <si>
    <t>04:30:39</t>
  </si>
  <si>
    <t>KEN BUENO</t>
  </si>
  <si>
    <t>11:36:52</t>
  </si>
  <si>
    <t>A:OK;X:VIA PACHECO;R:PER ALCO FIRE TREE FELL ON WIRES KNOCKED DOWN, Pwr-Y</t>
  </si>
  <si>
    <t>11:46:07</t>
  </si>
  <si>
    <t xml:space="preserve">06/05/2022 11:46 (AGG6)  CALLBACK UPDATE COMPLETED. eta 30 min </t>
  </si>
  <si>
    <t>11:52:37</t>
  </si>
  <si>
    <t>15:45:36</t>
  </si>
  <si>
    <t>AXS-OK FD ONSITE. REQ ETA 510-293-7006. LOG# 4188</t>
  </si>
  <si>
    <t>15:48:39</t>
  </si>
  <si>
    <t xml:space="preserve">06/05/2022 15:48 (UXB2)  CALLBACK UPDATE COMPLETED. CALLED 911 WITH 30 MIN ETA </t>
  </si>
  <si>
    <t>5102937006</t>
  </si>
  <si>
    <t>ZUNIGA1</t>
  </si>
  <si>
    <t>20:27:37</t>
  </si>
  <si>
    <t>16:10:59</t>
  </si>
  <si>
    <t>OR:N/A-PER MC SUP Dirk Koops 510-760-4586 Wknd PUSH ETOR TILL 5AM (P1MG 03:55 06/06/2022)
OR:N/A-PER MC SUP Dirk Koops 510-760-4586 Wknd PUSH ETOR 1 HOUR (P1MG 02:57 06/06/2022)
[UPTR#379999:OR:N/A-POLE 1107. 30 MIN ETA. (UXB2 15:49 06/05/2022)
]</t>
  </si>
  <si>
    <t>02:31:29</t>
  </si>
  <si>
    <t>AXS-OK FD ENR;  ETA 925 447 4267FDREQ TO CANCEL</t>
  </si>
  <si>
    <t>02:34:13</t>
  </si>
  <si>
    <t xml:space="preserve">06/06/2022 02:34 (P1MG)  CALLBACK UPDATE COMPLETED. 15 MIN ETA </t>
  </si>
  <si>
    <t>02:40:19</t>
  </si>
  <si>
    <t>JAVIER LOPEZ</t>
  </si>
  <si>
    <t>10:29:13</t>
  </si>
  <si>
    <t>A:OK;X:ADAMS AVE;R:ALAMEDA COUNTY FD ONSITE REQ ETA: 925-422-7595, Pwr-Y</t>
  </si>
  <si>
    <t xml:space="preserve">06/06/2022 10:32 (KERA)  CALLBACK UPDATE COMPLETED. 30 MIN FRANCO </t>
  </si>
  <si>
    <t>10:55:58</t>
  </si>
  <si>
    <t xml:space="preserve">OR:N/A-30 MIN FRANCO (KERA 10:32 06/06/2022)
</t>
  </si>
  <si>
    <t>REDMON,CHARLAYNE</t>
  </si>
  <si>
    <t>18:19:52</t>
  </si>
  <si>
    <t>A:OK;X:STONERIDGE;R:ALAMEDA COUNTY FD ONSITE REQ ETA FOR ELECTRICAL BURNING ODOR, Pwr-Y</t>
  </si>
  <si>
    <t>18:24:17</t>
  </si>
  <si>
    <t xml:space="preserve">06/06/2022 18:24 (MXLG)  CALLBACK UPDATE COMPLETED. TMAN DOOLAN IS GOING ON THIS TAG, HAS A 30 MINUTE ETA, CALLED 911 TO UPDATE </t>
  </si>
  <si>
    <t>18:24:57</t>
  </si>
  <si>
    <t>18:51:09</t>
  </si>
  <si>
    <t xml:space="preserve">OR:N/A-TMAN DOOLAN IS GOING ON THIS TAG, HAS A 30 MINUTE ETA 10 MINUTES AGO, CALLED 911 TO UPDATE (MXLG 18:30 06/06/2022)
</t>
  </si>
  <si>
    <t>PATRICK O'NEAL</t>
  </si>
  <si>
    <t>05:39:59</t>
  </si>
  <si>
    <t>A:ok;X:rose st;R:struc fire fd enr eta 925 422 7595, Pwr-Y</t>
  </si>
  <si>
    <t>05:43:57</t>
  </si>
  <si>
    <t xml:space="preserve">06/07/2022 05:43 (P1MG)  CALLBACK UPDATE COMPLETED. ran arcos waiting for eta </t>
  </si>
  <si>
    <t>M3IWVL2</t>
  </si>
  <si>
    <t>06:01:37</t>
  </si>
  <si>
    <t>06:29:03</t>
  </si>
  <si>
    <t xml:space="preserve">OR:N/A-GSR ETA 628 (P1MG 06:22 06/07/2022)
OR:N/A-GAS SUP SAID WAIT FOR 6AM GSR ; NO 212 RESONSE (P1MG 05:58 06/07/2022)
OR:N/A-T MAN BRADLEY 1 HOUR ETA; FMO MMP 45 MN ETA (P1MG 05:56 06/07/2022)
</t>
  </si>
  <si>
    <t>ICON OWNER POOL 1 SF NON-BUSINESS PARKS LLC</t>
  </si>
  <si>
    <t>05:50:57</t>
  </si>
  <si>
    <t>A:OK;X:KATO RD;R:FD ONS REQ ETA 925422 7595, Pwr-Y</t>
  </si>
  <si>
    <t>06:02:06</t>
  </si>
  <si>
    <t xml:space="preserve">06/07/2022 06:02 (P1MG)  CALLBACK UPDATE COMPLETED. ARCOS STILL RUNNING WAITING ON ETA </t>
  </si>
  <si>
    <t>06:23:04</t>
  </si>
  <si>
    <t>06:28:57</t>
  </si>
  <si>
    <t xml:space="preserve">OR:N/A-GSR GREEN WILL STAND BY FOR MMP (P1MG 06:28 06/07/2022)
OR:N/A-HAYWARD T MAN FRANCO 30 MIN ETA (P1MG 06:15 06/07/2022)
OR:N/A-MMP ARTEAGA 30 MIN ETA (P1MG 06:09 06/07/2022)
OR:N/A-NO RESPONSE FOR T MAN ARCOS; RAN ARCOS FOR FMO; ASK GAS FOR GSR (P1MG 06:08 06/07/2022)
</t>
  </si>
  <si>
    <t>14:16:24</t>
  </si>
  <si>
    <t>14:20:19</t>
  </si>
  <si>
    <t xml:space="preserve">06/07/2022 14:20 (GBF4)  CALLBACK UPDATE COMPLETED. STEWART PROVIDED 30 MIN ETA, AGENCY CONTACTED </t>
  </si>
  <si>
    <t>14:18:28</t>
  </si>
  <si>
    <t>14:56:32</t>
  </si>
  <si>
    <t xml:space="preserve">OR:N/A-P/AREA 5 DISPATCHER PART OF HER AREA-- (GBF4 14:47 06/07/2022)
</t>
  </si>
  <si>
    <t>FLORES,ROSARIO</t>
  </si>
  <si>
    <t>16:09:27</t>
  </si>
  <si>
    <t>A:NA;X:JOAQUIN AVE;R:FD ENROUTE FOR POSSBLE FIRE-SMOKE COMING FROM CEILING WANTS GAS AND ELE, Pwr-Y</t>
  </si>
  <si>
    <t>16:12:13</t>
  </si>
  <si>
    <t>06/07/2022 16:15 (GBF4) notified Corrente, not a good phone for agency 06/07/2022 16:14 (GBF4) trying phone # again 06/07/2022 16:14 (GBF4) got vm for agency #, ??? 06/07/2022 16:12 (GBF4)  CALLBACK UPDATE COMPLETED. franco provided 30 min eta, agency contacted</t>
  </si>
  <si>
    <t>9254227592</t>
  </si>
  <si>
    <t>16:11:04</t>
  </si>
  <si>
    <t>16:30:32</t>
  </si>
  <si>
    <t xml:space="preserve">OR:N/A-called san leandro FD and adv`d standby is on-site (M2RK 16:26 06/07/2022)
</t>
  </si>
  <si>
    <t>KIMBERLY JOHNSON</t>
  </si>
  <si>
    <t>16:20:41</t>
  </si>
  <si>
    <t>Smart Mtr auto-generated tagTX , WIRES ON FIRE; XST:JAMES AVE; CASTRO VALLEY COUNTY FD ENR; REQ ETA: 925-447-4257</t>
  </si>
  <si>
    <t xml:space="preserve">06/09/2022 16:41 (GBF4)  CALLBACK UPDATE COMPLETED. ARAQUISTAN PROVIDED 15 MIN ETA, AGENCY CONTACTED </t>
  </si>
  <si>
    <t>6509605439</t>
  </si>
  <si>
    <t>16:22:09</t>
  </si>
  <si>
    <t xml:space="preserve">OR:N/A-partial voltage (GBF4 16:22 06/09/2022)
</t>
  </si>
  <si>
    <t>JAMES P KENNEDY</t>
  </si>
  <si>
    <t>A:OK;X:SAN JOSE ST;R:PER ALAMEDA CNTY FD / ENROUTE, Pwr-Y</t>
  </si>
  <si>
    <t>17:33:02</t>
  </si>
  <si>
    <t xml:space="preserve">06/09/2022 17:33 (GBF4)  CALLBACK UPDATE COMPLETED. ARAQUISTAIN PROVIDED 20  MIN ETA, AGENCY CONTACTED </t>
  </si>
  <si>
    <t>17:32:08</t>
  </si>
  <si>
    <t>17:48:39</t>
  </si>
  <si>
    <t>NAVEEN NAGARAJAN</t>
  </si>
  <si>
    <t>20:02:37</t>
  </si>
  <si>
    <t>A:OK;X:TOWHEE;R:ALAMEDA COUNTY FD ENROUTE REQ ETA FOR SMOKING ELECTRIC METER, Pwr-Y</t>
  </si>
  <si>
    <t>20:03:57</t>
  </si>
  <si>
    <t xml:space="preserve">06/09/2022 20:03 (GBF4)  CALLBACK UPDATE COMPLETED. Nicholson provided 15 min eta, agency contacted </t>
  </si>
  <si>
    <t>20:13:44</t>
  </si>
  <si>
    <t xml:space="preserve">OR:N/A-NICHOLSON IS ONSITE (GBF4 20:13 06/09/2022)
OR:N/A-tman enroute to same location on fo # 1912010095 (GBF4 20:08 06/09/2022)
</t>
  </si>
  <si>
    <t>14:55:46</t>
  </si>
  <si>
    <t>AXS-OK FD REQ ETA. SIGNAL LIGHTS OUT.</t>
  </si>
  <si>
    <t xml:space="preserve">06/10/2022 15:00 (GRA2)  CALLBACK UPDATE COMPLETED. Rich Franco gave a 30m eta, called and updated the agency. </t>
  </si>
  <si>
    <t>14:58:23</t>
  </si>
  <si>
    <t>SMITHA KALKERE SUDARHAN</t>
  </si>
  <si>
    <t>16:39:06</t>
  </si>
  <si>
    <t>A:OK;X:COUNTRY DR;R:FD ENROUTE REQUEST ETA 925-447-4257; REPORTING TREE BRANCH IN WIRES, WIRES DOWN ARCING/SMOKING; NO OUTAGES REPOTED; LOG#52351, Pwr-Y</t>
  </si>
  <si>
    <t xml:space="preserve">06/10/2022 16:47 (GBF4)  CALLBACK UPDATE COMPLETED. cancel p/gas dispatcher per agency </t>
  </si>
  <si>
    <t>16:51:17</t>
  </si>
  <si>
    <t xml:space="preserve">OR:N/A-will call back w/eta (GBF4 16:43 06/10/2022)
</t>
  </si>
  <si>
    <t>JESSE J ALLEN</t>
  </si>
  <si>
    <t>A:OK;X:SIMON;R:PER HAYWARD FD - FIRE AT POLE - WIRES ON FIRE - REQST TO EXPEDITE, Pwr-Y</t>
  </si>
  <si>
    <t xml:space="preserve">06/12/2022 00:21 (P1MG)  CALLBACK UPDATE COMPLETED. 15 MIN ETA </t>
  </si>
  <si>
    <t xml:space="preserve">OR:N/A-T MAN MULTI[LE TAGS PUSH ETOR 2 HR (P1MG 03:20 06/12/2022)
</t>
  </si>
  <si>
    <t>JASON STEPHENS-COON</t>
  </si>
  <si>
    <t>00:44:29</t>
  </si>
  <si>
    <t>Smart Mtr auto-generated tagSMOKE COMING FROM ELECTRIC VAULT;FLICKERING LIGHTS IN AREA PER FIRE NEED ETA</t>
  </si>
  <si>
    <t>01:11:44</t>
  </si>
  <si>
    <t xml:space="preserve">06/12/2022 01:11 (P1MG)  CALLBACK UPDATE COMPLETED. LATE DROP RUNNING ARCOS </t>
  </si>
  <si>
    <t>M1GR1AL</t>
  </si>
  <si>
    <t>01:35:20</t>
  </si>
  <si>
    <t>02:07:58</t>
  </si>
  <si>
    <t>06/27/2022 08:11 (KASP) GSR onsite at 0151. 41 minute response. 911 came in at 0110. Adjusted response time to 41 minutes</t>
  </si>
  <si>
    <t xml:space="preserve">OR:N/A-Late Drop at 01:10 (T3BI 09:19 06/12/2022)
OR:N/A-PER ON CALL BP PUSH ETOR TILL 1400 (P1MG 05:38 06/12/2022)
OR:N/A-T MAN MULTIPLE TAG PUSH ETOR 2HR (P1MG 03:21 06/12/2022)
OR:N/A-LATE DROP 911;DROPPED 1:11 AM  GSR ON SITE 151 (P1MG 02:08 06/12/2022)
OR:N/A-OIS HAVING TECHNICAL ISSUES UPDATING VERY SLOWLY (P1MG 02:07 06/12/2022)
</t>
  </si>
  <si>
    <t>BRUCE BRACKETT</t>
  </si>
  <si>
    <t>10:41:36</t>
  </si>
  <si>
    <t>A:OK;X:JAMIE CIR;R:PER FD KITE STUCK N WES AND CROW FLEW IN ANDGOSTUCK TOO. PLE #2668, Pwr-Y</t>
  </si>
  <si>
    <t>10:47:36</t>
  </si>
  <si>
    <t xml:space="preserve">06/12/2022 10:47 (GRA2)  CALLBACK UPDATE COMPLETED. 25m eta given by berrios, called and updated the agnecy </t>
  </si>
  <si>
    <t>10:43:08</t>
  </si>
  <si>
    <t>13:27:13</t>
  </si>
  <si>
    <t>AXS-OK REQ ETA FD ENRUTE</t>
  </si>
  <si>
    <t>13:31:53</t>
  </si>
  <si>
    <t xml:space="preserve">06/12/2022 13:31 (GRA2)  CALLBACK UPDATE COMPLETED. 5M ETA GIVEN BY T-MAN BERRIOS, CALLED AND UPDATED THE AGENCY </t>
  </si>
  <si>
    <t>13:37:07</t>
  </si>
  <si>
    <t>PAM ISON</t>
  </si>
  <si>
    <t>01:15:42</t>
  </si>
  <si>
    <t>A:OK;X:MEGA RD;R:FIRE EQ G AND E FD ONS ETA NEEDED 925 447 4257, Pwr-Y</t>
  </si>
  <si>
    <t>01:20:46</t>
  </si>
  <si>
    <t xml:space="preserve">06/14/2022 01:20 (P1MG)  CALLBACK UPDATE COMPLETED. ARCOS WAIITNG ON ETA </t>
  </si>
  <si>
    <t>02:03:00</t>
  </si>
  <si>
    <t>01:35:11</t>
  </si>
  <si>
    <t>02:03:54</t>
  </si>
  <si>
    <t xml:space="preserve">OR:N/A-DISPATCH MANAGER (CAMERON HOFFMAN) ADV OF 45+ETA VIA TEXT (WDSH 01:38 06/14/2022)
OR:N/A-T MAN ANTIOCH UNABLE TO ASSIST DON`T WANT TO LEAVE HIS AREA; T MAN FRANCO 30 MIN ETA (P1MG 01:37 06/14/2022)
OR:N/A-NO AVAIL LIVERMORE T MAN FOR 911; CALLED ON CALL BAKER ADVISED TO CALL T MAN IN ANTIOCH (P1MG 01:34 06/14/2022)
OR:N/A-MMP LIEU 45 MIN ETA (P1MG 01:24 06/14/2022)
</t>
  </si>
  <si>
    <t>PICK-N-PULL</t>
  </si>
  <si>
    <t>07:12:56</t>
  </si>
  <si>
    <t>A:BEHIND ADDRESS IN CREEK;X:CHERRY;R:LIVE WIRES DOWN ARCING AND WIRES ON FIRE TREE ON WIRES , TREE ON FIRE XST CHERRY BEHIND ADDRESS IN CREEK ETA 925-422-7596 STANDIG BY ALCO FIRE</t>
  </si>
  <si>
    <t>07:30:57</t>
  </si>
  <si>
    <t xml:space="preserve">06/17/2022 07:30 (GRA2)  CALLBACK UPDATE COMPLETED. P/ BILL WONG 30M ETA </t>
  </si>
  <si>
    <t>M13ECS8</t>
  </si>
  <si>
    <t>07:52:08</t>
  </si>
  <si>
    <t xml:space="preserve">OR:N/A-okay to push the etor out 2 more hors (GRA2 08:35 06/17/2022)
OR:N/A-M13ECS8 IS HOW IS ONSITE AT 738 (GRA2 07:51 06/17/2022)
OR:N/A-JUST CONFIRMED THAT WILLY KIARE 925-525-4767 IS A CREW THAT IS GOING OUT TO DO A STANDBY (GRA2 07:46 06/17/2022)
OR:N/A-GENE SANCHEZ GAVE A 25M ETA.  ADDED AS AN ASSIST.  STILL NOT ABLE TO GET A HOLD OF JACK NICHOLSON.  CALL JOHN BAKER AND WANTED TO ADD PHIL WASSON.  UNABLE TO MAP NACHO ARAQUISTAIN.  CALLED DISPATCH SUP AND ADVISED, CALLED FMO AND WAS GIVEN A 30M ETA, OUTSIDE THE 45M ZONE, CALLED GAS DISPATCH AND WAS GIVEN A 25M ETA, CLOSE TO OUTSIDE THE 45M ZONE.  WE SHOULD MAKE THE 60M ETA EXXPECTATION.  I DID CALL THE AGENCY BACK AT 18M IN AND ADVISED THEM OF THE ETA.  I WAS ADVISED AT THAT POINT THAT ITS MORE THAN JUST ARCING WIRE AND A VEG FIRE HAS STARTED. (GRA2 07:43 06/17/2022)
OR:N/A-P/ BILL WONG GVE A 30M ETA THAT WAS CALLED INTO THE AGENCY.  PHILLIP WASSON GAVE A 75M TO 90M ETA. (GRA2 07:32 06/17/2022)
</t>
  </si>
  <si>
    <t>AL CRESPIN</t>
  </si>
  <si>
    <t>22:28:36</t>
  </si>
  <si>
    <t>A:OK;X:ROXY WY;R:POLE SHEARED PER CCFD, Pwr-Y</t>
  </si>
  <si>
    <t>22:37:09</t>
  </si>
  <si>
    <t>06/18/2022 23:20 (AXN0) GAVE 10 MINUTE ETA FOR STANDBY 06/18/2022 22:37 (AXN0)  CALLBACK UPDATE COMPLETED. ADVISED WCB WITH ETA</t>
  </si>
  <si>
    <t>23:22:37</t>
  </si>
  <si>
    <t>23:25:44</t>
  </si>
  <si>
    <t xml:space="preserve">OR:N/A-PER ON CALL SUP GALL   UPDATED ETOR TO  1300 (AXN0 01:21 06/19/2022)
OR:N/A-CREW CALL OUT PER ON CALL SUP GALL # 303963 (AXN0 23:54 06/18/2022)
OR:N/A-SPOKE TO SEAN GALL TO ADVISE PER MMP(JOSE) TRAFFIC CONTROL NEEDED FOR POLE DETACHED FROM GROUND(POWER STILL ON) (WDSH 23:39 06/18/2022)
OR:N/A-DISPATCH MANAGER (LIZ) NOTIFIED OF EXTENDED ETA VIA PHONE AT 23:16 (WDSH 23:38 06/18/2022)
OR:N/A-NO ONE ACCEPTED ARCOS CALL OUT FROM HAYWARD, FREMONT, LIVERMORE, CUPERTINO, OAKLAND, RICHMOND - WILL TRY CONCORD. (AXN0 23:36 06/18/2022)
OR:N/A-06/18/2022 23:20 (AXN0) GAVE 10 MINUTE ETA FOR STANDBY (AXN0 23:21 06/18/2022)
OR:N/A-PER JOSE ARTEAGA(MMP M2IJ0A2) ETA 5 MINUTES; WILL CALL WHEN ONSITE (WDSH 23:21 06/18/2022)
OR:N/A-ARCOS # 303957 FOR FMO (AXN0 23:16 06/18/2022)
OR:N/A-ADVISED DISPATCH SUP OF RUNNING ARCOS (AXN0 22:54 06/18/2022)
OR:N/A-LEFT MESSAGE WITH GSR REMICK FOR HELP WITH STANDBY (AXN0 22:53 06/18/2022)
OR:N/A-SUP GALL TO CALL WHEN ENROUTE (AXN0 22:44 06/18/2022)
OR:N/A-06/18/2022 22:37 (AXN0)  CALLBACK UPDATE COMPLETED. ADVISED WCB WITH ETA (AXN0 22:37 06/18/2022)
OR:N/A-ARCOS # 303953 (AXN0 22:32 06/18/2022)
</t>
  </si>
  <si>
    <t>ALAMEDA COUNTY FIRE</t>
  </si>
  <si>
    <t xml:space="preserve">AXS-OK FD ONSITE REQUEST ETA 925-447-4257; RV FIRE THAT IS SPREADING AND CAUGHT </t>
  </si>
  <si>
    <t xml:space="preserve">06/19/2022 13:09 (JIMI)  CALLBACK UPDATE COMPLETED. 30 min eta per Wilson notified agency </t>
  </si>
  <si>
    <t>13:06:41</t>
  </si>
  <si>
    <t>13:31:05</t>
  </si>
  <si>
    <t>ANDREA DEMEO</t>
  </si>
  <si>
    <t>15:24:19</t>
  </si>
  <si>
    <t>A:N/A;X:SANTA RITA RD;R:TREE DWN ON HOUSE NEED PWR SHUT OFF PER ALCO FD, Pwr-Y</t>
  </si>
  <si>
    <t xml:space="preserve">06/19/2022 15:29 (AEM6)  CALLBACK UPDATE COMPLETED. ADVISED 911 AGENCY TMAN ETA 10 MINUTES </t>
  </si>
  <si>
    <t>9254474268</t>
  </si>
  <si>
    <t>15:46:30</t>
  </si>
  <si>
    <t xml:space="preserve">OR:N/A-ADVISED 911 AGENCY TMAN ETA 10 MINUTES (AEM6 15:29 06/19/2022)
</t>
  </si>
  <si>
    <t>CHUEN KOON LEUNG</t>
  </si>
  <si>
    <t>23:18:26</t>
  </si>
  <si>
    <t>A:OK;X:DONALD;R:FD ONSITE REQUESTS ETA 925-422-7595; MOBILE HOME STRUCTURE FIRE; XST DONALD; AXS OK, Pwr-Y</t>
  </si>
  <si>
    <t>23:41:28</t>
  </si>
  <si>
    <t>06/19/2022 23:54 (GRA2) CALLED AND UPDATED THE AGENCY.  LINEMAN DANIEL CONNELY IS ONSITE WORKING WITH AGENCY 06/19/2022 23:41 (GRA2)  CALLBACK UPDATE COMPLETED. called and updated the atgency, stil working on an eta</t>
  </si>
  <si>
    <t>CONNELLY1</t>
  </si>
  <si>
    <t>23:46:29</t>
  </si>
  <si>
    <t>23:54:59</t>
  </si>
  <si>
    <t xml:space="preserve">OR:N/A-Spoke with Lineman Conley.  He states he made the fire damaged structures safe by disconnecting the electric service from the customer owned weather head.  he reused to pull the meters as what the FD wanted.  instead discntd the power at the weatherhead.  This is a mobile hm park with a master meter and customer owned electric from there.  going to restore this OIS and cancel the Arcos call out for T-man since this is made safe. (GRA2 01:33 06/20/2022)
OR:N/A-No T-Man accepted the Arcos call out. (GRA2 01:01 06/20/2022)
OR:N/A-**CORRECTION**  Lineman who showed up was Daniel Conley D1CU at 510-220-2842 (GRA2 00:22 06/20/2022)
OR:N/A-I UPDATED THE AGENCY TWICE.  ONCE TO LET THEM KNOW WORKING ON AN ETA.  THE 2ND TIME IS TO LET THEM KNOW THAT WE WERE ONSITE.  ARCOS IS STILL RUNNING FOR T-MAN AND NO TAKERS FROM MMP.  GSR WAS ONSITE QUICKLY AND WAS WORKING WITH GAS DISPATCH TO HAVE THEM REMAIN ONSITE UNTIL A QEW WAS ONSTIE.  I WAS WORKING WITH THE ONCALL TO GET A LINEMAN ONSITE DANIEL CONNLEY SINCE MISSION HAS A HISTORY OF NOT ACCEPTING ANY CALLOUTS.  THE LINEMAN I CALLED AND CONFIRM HE WAS ONSITE AT 23:40 ISH AND WAS ALREADY TALKING WITH THE 911 ON SCENE AGENCY. (GRA2 00:06 06/20/2022)
OR:N/A-ADVISED DISPATCHER TO UPDATE 911 WITH STATUS FOR ETA (WDSH 23:44 06/19/2022)
OR:N/A-per gas dispatch GSR has an eta of 11:50pm. (GRA2 23:30 06/19/2022)
OR:N/A-Arcos callout 304140 started. (GRA2 23:25 06/19/2022)
</t>
  </si>
  <si>
    <t>BARBARA MCDONALD</t>
  </si>
  <si>
    <t>09:40:12</t>
  </si>
  <si>
    <t>A:OK;X:PARK;R:ALCO FD ONS REQ ETA 925-447-4257 WIRE DOWN IN FRONT OF HOUSE PER FD, Pwr-Y</t>
  </si>
  <si>
    <t>09:52:36</t>
  </si>
  <si>
    <t xml:space="preserve">06/20/2022 09:52 (JIMI)  CALLBACK UPDATE COMPLETED. 20 min eta notified agency </t>
  </si>
  <si>
    <t>M35CJAG</t>
  </si>
  <si>
    <t>09:51:58</t>
  </si>
  <si>
    <t xml:space="preserve">OR:N/A-Arcos (JIMI 09:42 06/20/2022)
</t>
  </si>
  <si>
    <t>JP MORGAN CHASE NATIONAL CORPORATE SERVICES</t>
  </si>
  <si>
    <t>09:36:37</t>
  </si>
  <si>
    <t>AXS-access ok no dogs XStr- Pwr-Y complete out  around 2 on sat  and still hS NO POWER PLEASE INVESTIGTATE call Farui</t>
  </si>
  <si>
    <t>9259897221</t>
  </si>
  <si>
    <t>11:01:33</t>
  </si>
  <si>
    <t>10:01:03</t>
  </si>
  <si>
    <t xml:space="preserve">OR:N/A-CANCELLED 911 STANDBY, NO AGENCY STANDING BY AND CUST CALLED THIS IN. (M2RK 10:01 06/21/2022)
</t>
  </si>
  <si>
    <t>SAI VENKATA RAMANAN SANKAR</t>
  </si>
  <si>
    <t>17:51:44</t>
  </si>
  <si>
    <t>06/21/2022 18:22 (UXB2) CALLED 911 WITH 30 MIN ETA. 06/21/2022 18:16 (UXB2)  CALLBACK UPDATE COMPLETED. THIS JUST BECAME 911 AT 1815</t>
  </si>
  <si>
    <t>18:05:16</t>
  </si>
  <si>
    <t>18:59:13</t>
  </si>
  <si>
    <t>06/22/2022 07:59 (KASP) per GPS T-Man onsite at 1840.</t>
  </si>
  <si>
    <t xml:space="preserve">OR:N/A-THIS JUST BECAME 911 AT 1815 30 MIN ETA. (UXB2 18:23 06/21/2022)
</t>
  </si>
  <si>
    <t xml:space="preserve">ALCO FD </t>
  </si>
  <si>
    <t>20:45:06</t>
  </si>
  <si>
    <t>AXS-OK STRUCTURE FIRE  PARSONS CT / PARSONS AVE ETA 925-447-4557 ALCO FD</t>
  </si>
  <si>
    <t>20:53:07</t>
  </si>
  <si>
    <t xml:space="preserve">06/21/2022 20:53 (UXB2)  CALLBACK UPDATE COMPLETED. CALLED 911 WITH 20 MIN ETA. </t>
  </si>
  <si>
    <t>9254474557</t>
  </si>
  <si>
    <t>20:39:53</t>
  </si>
  <si>
    <t>21:12:21</t>
  </si>
  <si>
    <t>SHAHWALI M MOSLEMPOOR</t>
  </si>
  <si>
    <t>A:OK;X:CHRISTINA;R:HAYWARD FD ONS REQ ETA FOR STRUCTURE FIRE, Pwr-Y</t>
  </si>
  <si>
    <t>19:04:47</t>
  </si>
  <si>
    <t xml:space="preserve">06/22/2022 19:04 (UXB2)  CALLBACK UPDATE COMPLETED. CALLED 911 WITH 20 MIN ETA. </t>
  </si>
  <si>
    <t>19:10:29</t>
  </si>
  <si>
    <t>MARCELO WANDERKAUVEN</t>
  </si>
  <si>
    <t>11:02:13</t>
  </si>
  <si>
    <t>A:OK;X:ANDREWS DR;R:FD EN ROUTE, Pwr-Y</t>
  </si>
  <si>
    <t>11:06:22</t>
  </si>
  <si>
    <t xml:space="preserve">06/23/2022 11:06 (GRA2)  CALLBACK UPDATE COMPLETED. 15m eta given by tman Campiotti, called and updated the agency </t>
  </si>
  <si>
    <t>11:03:34</t>
  </si>
  <si>
    <t>ALCO FIRE DEPT</t>
  </si>
  <si>
    <t xml:space="preserve">06/23/2022 13:26 (GRA2)  CALLBACK UPDATE COMPLETED. 30m eta given by t-man Nicholson, called and updated the agency. </t>
  </si>
  <si>
    <t>13:23:18</t>
  </si>
  <si>
    <t>13:43:54</t>
  </si>
  <si>
    <t xml:space="preserve">OR:N/A-T-Man has yet to assess the trouble report.  Pushed ETOR out 2 hrs. (GRA2 13:48 06/23/2022)
</t>
  </si>
  <si>
    <t>AXS-OK VEHICLE ACCIDENT--PD/FD ON SIGHT--LIGHT POLE SHEARED--POLE#5525</t>
  </si>
  <si>
    <t>18:07:46</t>
  </si>
  <si>
    <t xml:space="preserve">06/23/2022 18:07 (UXB2)  CALLBACK UPDATE COMPLETED. CALLED 911 WITH 25 MIN ETA </t>
  </si>
  <si>
    <t>9259315122</t>
  </si>
  <si>
    <t>18:06:18</t>
  </si>
  <si>
    <t>18:43:19</t>
  </si>
  <si>
    <t>CHERYL SOUZA-ESCOBAR</t>
  </si>
  <si>
    <t>22:35:38</t>
  </si>
  <si>
    <t>A:OK;X:MORRISON CANYON RD;R:PD ONSITE-NO INJ/HAZ-INC#9481-PARKS DIV HEADED TOTRIM TREE, Pwr-Y</t>
  </si>
  <si>
    <t>22:39:27</t>
  </si>
  <si>
    <t xml:space="preserve">06/23/2022 22:39 (GRA2)  CALLBACK UPDATE COMPLETED. 30M ETA GIVEN BY T-MAN MARK WILSON, CALLED THE AGENCY </t>
  </si>
  <si>
    <t>22:37:47</t>
  </si>
  <si>
    <t>23:05:54</t>
  </si>
  <si>
    <t>10:25:08</t>
  </si>
  <si>
    <t>AXS-OK CALFD ONSITE WIRE DWN ALT# 201-0490</t>
  </si>
  <si>
    <t>10:28:21</t>
  </si>
  <si>
    <t xml:space="preserve">06/24/2022 10:28 (GBF4)  CALLBACK UPDATE COMPLETED. Campiotti provided 30 min eta, agency contacted </t>
  </si>
  <si>
    <t>4084721613</t>
  </si>
  <si>
    <t>10:27:16</t>
  </si>
  <si>
    <t>11:05:05</t>
  </si>
  <si>
    <t>RAY A MILLER</t>
  </si>
  <si>
    <t>A:OK;X:KINGSPORT;R:FD REQ ETA. GAS METER IS BURNED., Pwr-Y</t>
  </si>
  <si>
    <t>17:50:52</t>
  </si>
  <si>
    <t xml:space="preserve">06/24/2022 17:50 (PARO)  CALLBACK UPDATE COMPLETED. TMAN WILSON ETA 30 MINS </t>
  </si>
  <si>
    <t>18:07:00</t>
  </si>
  <si>
    <t>17:46:46</t>
  </si>
  <si>
    <t>18:18:56</t>
  </si>
  <si>
    <t>GOLDEN HILLS INTERCONNECTION LLC</t>
  </si>
  <si>
    <t>A:greenville / liv / pattpass;X:S FLYNN RD;R:ALCO FD - 3ACRES SPREAD FIRE - LINES DOWN ARCING ACTIVE VEG FIRE FROM VAN ON FIRE - ETA 925-422-7595, Pwr-Y</t>
  </si>
  <si>
    <t>06/25/2022 21:47 (ADT0) GSR PAUL REGALO 15 MIN ETA 06/25/2022 21:44 (ADT0)  CALLBACK UPDATE COMPLETED. CALLED AND ADVISED AGENCY WE ARE WORKING ON GETTING ETA 06/25/2022 21:41 (ADT0) RUNNING ARCOS FOR TMAN. PER ON CALL NO ONE ELSE OUT AND AVAILABLE.</t>
  </si>
  <si>
    <t>M3GPJRK</t>
  </si>
  <si>
    <t>21:46:50</t>
  </si>
  <si>
    <t>22:03:52</t>
  </si>
  <si>
    <t xml:space="preserve">OR:N/A-PER NOTES OK TO CLOSE TAG.  NO T MAN NEEDED (P1MG 23:11 06/25/2022)
OR:N/A-FM Jose spoke with Cal Fire - No need for Tman - Car Fire - No Wire Down (H1TE 22:55 06/25/2022)
OR:N/A-ARCOS RUNNING FOR FMGSR REGALO ENROUTE 15 MIN ETA (H1TE 21:46 06/25/2022)
OR:N/A-PER ON CALL SUP TED ALBRIGO NO OTHER RESOURCES OUT AND AVAILABLE. SUP HEATHER TODISCO TO CHECK WITH GAS AND RUN FMO CALL OUT. (ADT0 21:45 06/25/2022)
OR:N/A-RUNNING ARCOS (ADT0 21:35 06/25/2022)
</t>
  </si>
  <si>
    <t>CHRIS ALAN BRADLEY</t>
  </si>
  <si>
    <t>18:59:04</t>
  </si>
  <si>
    <t>A:OK;X:BAYWOOD AVE;R:TREE BRANCH ON WIRE PER FIRE NEED ETA, Pwr-Y</t>
  </si>
  <si>
    <t>19:06:43</t>
  </si>
  <si>
    <t xml:space="preserve">06/26/2022 19:06 (JIMI)  CALLBACK UPDATE COMPLETED. per FD they have cleared homeowner standing by </t>
  </si>
  <si>
    <t>18:39:15</t>
  </si>
  <si>
    <t>ALAN TAN</t>
  </si>
  <si>
    <t>00:11:20</t>
  </si>
  <si>
    <t>A:ok;X:bueno terrace;R:fd enr needs eta 925 422 7595- states electrical panel smoking and now out of power to house, Pwr-Y</t>
  </si>
  <si>
    <t>00:18:35</t>
  </si>
  <si>
    <t xml:space="preserve">06/27/2022 00:18 (P1MG)  CALLBACK UPDATE COMPLETED. 40 MIN ETA </t>
  </si>
  <si>
    <t>M1GDCT0</t>
  </si>
  <si>
    <t>00:20:07</t>
  </si>
  <si>
    <t>00:44:36</t>
  </si>
  <si>
    <t xml:space="preserve">OR:N/A-T MAN RODRIGUEZ 40 MIN ETA/GSR Tsang, Daniel C. (ETA: 35) (P1MG 00:20 06/27/2022)
</t>
  </si>
  <si>
    <t>DAN SILVA</t>
  </si>
  <si>
    <t>13:57:26</t>
  </si>
  <si>
    <t>A:OK;X:CANYON HEIGHTS DR;R:PER FD ACTIVE STRUCTURE REQ ETA 925-422-7595, Pwr-Y</t>
  </si>
  <si>
    <t xml:space="preserve">06/28/2022 14:09 (UXB2)  CALLBACK UPDATE COMPLETED. CALLED 911 WITH 15 MIN ETA </t>
  </si>
  <si>
    <t>14:21:52</t>
  </si>
  <si>
    <t>fd enr</t>
  </si>
  <si>
    <t>05:49:45</t>
  </si>
  <si>
    <t>AXS-ok lines dwn on veh;  fd enr eta 925 422 7595</t>
  </si>
  <si>
    <t>06:00:04</t>
  </si>
  <si>
    <t>06/29/2022 06:05 (P1MG) 45 MIN ETA 06/29/2022 06:00 (P1MG)  CALLBACK UPDATE COMPLETED. ARCOS RUNNING WAITING FOR ETA</t>
  </si>
  <si>
    <t>06:11:28</t>
  </si>
  <si>
    <t>OR:N/A-notes from UPTR 598836OR:N/A-Checked SIPT no avail engines in Bay area. (T3BI 06:05 06/29/2022)OR:N/A-T MAN WILSON 45 MIN ETA (P1MG 06:04 06/29/2022) (T3BI 06:13 06/29/2022)
OR:N/A-Lead Gas Service Representative 30 MIN ETA-EUGENE SANCHEZ 510-299-9526 (P1MG 06:12 06/29/2022)
[UPTR#598836:OR:N/A-ARCOS FMO Brown-Wright, Felicia A. (ETA: 45)	Hay (P1MG 06:08 06/29/2022)
OR:N/A-SPOKE TO SUP BAKER NOTIFIED PUT TAG ON T MAN WILSON (P1MG 06:08 06/29/2022)
OR:N/A-Called Compliance Ted. No avail resources for compliance. Not on until</t>
  </si>
  <si>
    <t>MATHESON GAS PRODUCTS INC</t>
  </si>
  <si>
    <t>06:06:18</t>
  </si>
  <si>
    <t>A:lock gate;X:sycamore;R:lou called to report someone may have hit electric pole... sys yard is at ***6925 central ae*** 911 contacted and onsite</t>
  </si>
  <si>
    <t>5105131081</t>
  </si>
  <si>
    <t>06:26:41</t>
  </si>
  <si>
    <t xml:space="preserve">ALCO FIRE </t>
  </si>
  <si>
    <t>11:35:07</t>
  </si>
  <si>
    <t>AXS-OK FD ONSITE WITH TRANSFORMER FIRE</t>
  </si>
  <si>
    <t>11:38:03</t>
  </si>
  <si>
    <t xml:space="preserve">06/30/2022 11:38 (NWA1)  CALLBACK UPDATE COMPLETED. CALLED WITH A 20 MIN ETA </t>
  </si>
  <si>
    <t>11:35:33</t>
  </si>
  <si>
    <t>12:02:11</t>
  </si>
  <si>
    <t>AXS-OK ALAMEDA COUNTY FD REQ ETA FOR A DOWNED POLE</t>
  </si>
  <si>
    <t>20:28:44</t>
  </si>
  <si>
    <t xml:space="preserve">06/30/2022 20:28 (GBF4)  CALLBACK UPDATE COMPLETED. ARAQUISTAIN PROVIDED 10 MIN ETA, AGENCY CONTACTED </t>
  </si>
  <si>
    <t>20:28:22</t>
  </si>
  <si>
    <t>20:38:44</t>
  </si>
  <si>
    <t>Stockton</t>
  </si>
  <si>
    <t>TRACY</t>
  </si>
  <si>
    <t>AXS-OK FD ONS. ETA CB 925-447-4257... CAR INTO POLE, INFRONT OF SITE 300CARNEGIE</t>
  </si>
  <si>
    <t>09:50:58</t>
  </si>
  <si>
    <t xml:space="preserve">01/01/2022 09:50 (PARO)  CALLBACK UPDATE COMPLETED. TMAN ARREOLA ETA 45 MINS </t>
  </si>
  <si>
    <t>Q3TRXAE</t>
  </si>
  <si>
    <t>09:49:35</t>
  </si>
  <si>
    <t>[UPTR#9475292:OR:N/A-30 MIN ETA GSR (JRRW 09:57 01/01/2022)
OR:N/A-PER TMEN FAR OUT DRIVE (PARO 09:55 01/01/2022)
OR:N/A-CALLING FM. (JRRW 09:53 01/01/2022)
]</t>
  </si>
  <si>
    <t>Mother Lode</t>
  </si>
  <si>
    <t>MELITTA NASH</t>
  </si>
  <si>
    <t>08:25:59</t>
  </si>
  <si>
    <t>PLYMOUTH</t>
  </si>
  <si>
    <t>A:OK.;X:PACIFIC.;R:FD ENR; INC 146 REQ CB/ETA:530-647-5220;, Pwr-I</t>
  </si>
  <si>
    <t>08:37:43</t>
  </si>
  <si>
    <t xml:space="preserve">01/02/2022 08:37 (AVG2)  CALLBACK UPDATE COMPLETED. ETA 25 MIN </t>
  </si>
  <si>
    <t>Q3TJXNK</t>
  </si>
  <si>
    <t>08:30:44</t>
  </si>
  <si>
    <t>09:23:40</t>
  </si>
  <si>
    <t xml:space="preserve">OR:N/A-AGENCY STATED PGE ON SITE 0923. (JRRW 09:24 01/02/2022)
</t>
  </si>
  <si>
    <t>JONATHAN HAGGARD</t>
  </si>
  <si>
    <t>19:52:08</t>
  </si>
  <si>
    <t>ARNOLD</t>
  </si>
  <si>
    <t>A:AXS OK;X:SIERRA VIEW;R:CALFIRE CALLE RE: POWER LINE DOW IN ARNOLD, ARCING ANF SPARKINS IN SNOW,CSTMER W/OUT POWERPOWER DROP TO THE ADDRESS, LIVE WIRE CUT EVACUATING</t>
  </si>
  <si>
    <t xml:space="preserve">01/02/2022 19:57 (AGG6) eta 20 min </t>
  </si>
  <si>
    <t>2097451187</t>
  </si>
  <si>
    <t>20:24:36</t>
  </si>
  <si>
    <t>11:01:49</t>
  </si>
  <si>
    <t>WEST POINT</t>
  </si>
  <si>
    <t>AXS-OK FIRE DEP ENROUTE LINES DOWN , REQ ETA 209-754-1187</t>
  </si>
  <si>
    <t>11:13:35</t>
  </si>
  <si>
    <t xml:space="preserve">01/04/2022 11:13 (AVG2)  CALLBACK UPDATE COMPLETED. ETA 35 MIN </t>
  </si>
  <si>
    <t>2097541187</t>
  </si>
  <si>
    <t>DAVID POMBO</t>
  </si>
  <si>
    <t>A:OK;X:MEDINA;R:CAL FIRE REQ ETA. TREE INTO SERVICE LINE., Pwr-Y</t>
  </si>
  <si>
    <t>14:17:02</t>
  </si>
  <si>
    <t xml:space="preserve">01/04/2022 14:17 (C2BM)  CALLBACK UPDATE COMPLETED. ETA 15 min </t>
  </si>
  <si>
    <t>Q1TTXSN</t>
  </si>
  <si>
    <t>14:15:38</t>
  </si>
  <si>
    <t xml:space="preserve">OR:N/A-tman notified of hazard tag and 911. eta  15   min. 911 notified of eta (C2BM 14:16 01/04/2022)
</t>
  </si>
  <si>
    <t>STOCKTON PD</t>
  </si>
  <si>
    <t>14:38:34</t>
  </si>
  <si>
    <t>STOCKTON</t>
  </si>
  <si>
    <t>AXS-OK PD ONSITE REQ ETA. LINE HANGING FROM POLE. REF LOG 572.</t>
  </si>
  <si>
    <t>14:44:19</t>
  </si>
  <si>
    <t xml:space="preserve">01/05/2022 14:44 (NXD3)  CALLBACK UPDATE COMPLETED. ETA 25 MIN </t>
  </si>
  <si>
    <t>2099377911</t>
  </si>
  <si>
    <t>Q4TMCF9</t>
  </si>
  <si>
    <t>15:10:34</t>
  </si>
  <si>
    <t>ROBERT B ARANA</t>
  </si>
  <si>
    <t>LODI</t>
  </si>
  <si>
    <t>A:OK;X:N ALPINE RD;R:CHP ONSITE -LOG#105, Pwr-Y</t>
  </si>
  <si>
    <t>11:28:12</t>
  </si>
  <si>
    <t xml:space="preserve">01/07/2022 11:28 (NWA1)  CALLBACK UPDATE COMPLETED. CALLED WITH A 40 MIN ETA </t>
  </si>
  <si>
    <t>2099438600</t>
  </si>
  <si>
    <t>Q4TKWH0</t>
  </si>
  <si>
    <t>10:49:35</t>
  </si>
  <si>
    <t>11:56:05</t>
  </si>
  <si>
    <t>AXS-OK NEAR SITE 300. PER CHP CALLER SAID POLE IS SNAPPED.</t>
  </si>
  <si>
    <t>17:40:01</t>
  </si>
  <si>
    <t xml:space="preserve">01/07/2022 17:40 (PARO)  CALLBACK UPDATE COMPLETED. PER TMAN FORTUNE CREW ONSITE </t>
  </si>
  <si>
    <t>KING, BRUCE</t>
  </si>
  <si>
    <t>17:11:26</t>
  </si>
  <si>
    <t>17:40:26</t>
  </si>
  <si>
    <t>WATERLOO MIRADA FD</t>
  </si>
  <si>
    <t>09:12:22</t>
  </si>
  <si>
    <t>AXS-OK CAR HIT POLE/ LINES DOWN/ INC#WMR220054/ CHP NEEDS ETA ALSO-209-943-8600</t>
  </si>
  <si>
    <t>09:15:56</t>
  </si>
  <si>
    <t xml:space="preserve">01/09/2022 09:15 (NWA1)  CALLBACK UPDATE COMPLETED. CALLED WITH A 15 MIN ETA </t>
  </si>
  <si>
    <t>Q4TPLC5</t>
  </si>
  <si>
    <t>LINCOLN UNIFIED SCHOOL DISTRICT</t>
  </si>
  <si>
    <t>09:18:39</t>
  </si>
  <si>
    <t>A:ok;X:harrisburg;R:PER CHP CAR HIT POLE. GUY WIRE IS BROKE. WIRES STILL UP. REQ ETA 209-943-8600, Pwr-Y</t>
  </si>
  <si>
    <t>09:22:32</t>
  </si>
  <si>
    <t xml:space="preserve">01/10/2022 09:22 (CXTQ)  CALLBACK UPDATE COMPLETED. tman notified and provided a 15  min eta.  notified 911 agency </t>
  </si>
  <si>
    <t>Q4TWLE2</t>
  </si>
  <si>
    <t>13:08:19</t>
  </si>
  <si>
    <t>AXS-OK BROUGHT DOWN BY TRAILER. LOG 150.</t>
  </si>
  <si>
    <t>13:14:11</t>
  </si>
  <si>
    <t>01/10/2022 13:22 (CXTQ) ETA 28MIN. 01/10/2022 13:14 (CXTQ)  CALLBACK UPDATE COMPLETED. LM FOR TMAN GONZALES TO REQT ETA. WILL CB WITH ETA.</t>
  </si>
  <si>
    <t>Q3TBLG9</t>
  </si>
  <si>
    <t>13:31:51</t>
  </si>
  <si>
    <t>JACK JR RATHJEN</t>
  </si>
  <si>
    <t>A:OK;X:OK;R:FD ON SITE REQ CB W/ ETA @ 209-468-4401. REPORTING WIRES DOWN ACROSS ROADWAY AND DRAPED OVER FENCE.</t>
  </si>
  <si>
    <t>12:10:08</t>
  </si>
  <si>
    <t xml:space="preserve">01/13/2022 12:10 (AVG2)  CALLBACK UPDATE COMPLETED. ETA 30 MIN </t>
  </si>
  <si>
    <t>2094684401</t>
  </si>
  <si>
    <t>12:08:14</t>
  </si>
  <si>
    <t>12:39:39</t>
  </si>
  <si>
    <t>YORDAN COSS</t>
  </si>
  <si>
    <t>11:52:29</t>
  </si>
  <si>
    <t>RIPON</t>
  </si>
  <si>
    <t>AXS-axs ok XStr-jacktone rd/vandyken Pwr-Y sparking at the panel. electrian on site needs power shut off. no injuries, danger to life or property. 911 not called.Reported to Agency Responding</t>
  </si>
  <si>
    <t>12:05:50</t>
  </si>
  <si>
    <t xml:space="preserve">01/14/2022 12:05 (AVG2)  CALLBACK UPDATE COMPLETED. ETA 12:46 </t>
  </si>
  <si>
    <t>8009139113</t>
  </si>
  <si>
    <t>12:25:45</t>
  </si>
  <si>
    <t>SAL RAMIREZ</t>
  </si>
  <si>
    <t>01:44:30</t>
  </si>
  <si>
    <t>MANTECA</t>
  </si>
  <si>
    <t>A:OK;X:PUEBLO , COTTAGE;R:FD ENR. ETA CB 209-464-4650. TRANSFORMER ON FIRE, POWER LINES DOWN. POWER OUT, Pwr-I</t>
  </si>
  <si>
    <t>01:53:36</t>
  </si>
  <si>
    <t>01/16/2022 02:08 (PARO) TMAN FORTUNE ETA20  MINS 01/16/2022 01:53 (PARO)  CALLBACK UPDATE COMPLETED. VERIFIED LOC/HZD</t>
  </si>
  <si>
    <t>2094644650</t>
  </si>
  <si>
    <t>Q3TSTF2</t>
  </si>
  <si>
    <t>01:59:49</t>
  </si>
  <si>
    <t>02:19:45</t>
  </si>
  <si>
    <t>16:10:15</t>
  </si>
  <si>
    <t>FIRE DEP ONSITE, POLE DOWN, SOUTH EAST CORNER OF MLK AND LINCOLN</t>
  </si>
  <si>
    <t>16:14:25</t>
  </si>
  <si>
    <t xml:space="preserve">01/16/2022 16:14 (AXN0)  CALLBACK UPDATE COMPLETED. gave 30 minute eta </t>
  </si>
  <si>
    <t>HOOPER.</t>
  </si>
  <si>
    <t>16:13:21</t>
  </si>
  <si>
    <t>16:34:28</t>
  </si>
  <si>
    <t xml:space="preserve">OR:N/A-PER TMAN PHONE LINE NOT PGE - OK TO RESTORE (AXN0 16:49 01/16/2022)
OR:N/A-01/16/2022 16:14 (AXN0)  CALLBACK UPDATE COMPLETED. gave 30 minute eta (AXN0 16:14 01/16/2022)
</t>
  </si>
  <si>
    <t>EMILIO DIAZ</t>
  </si>
  <si>
    <t>11:25:37</t>
  </si>
  <si>
    <t>ACAMPO</t>
  </si>
  <si>
    <t>A:OK;X:KENNESICK;R:REPORT OF CAR HIT POLE WITH DAMAGE, CHP ONSITE NEED ETA INC 134, Pwr-Y</t>
  </si>
  <si>
    <t xml:space="preserve">01/19/2022 11:28 (KERA)  CALLBACK UPDATE COMPLETED. 40 MIN ETA SORIA </t>
  </si>
  <si>
    <t>Q4TWLSK</t>
  </si>
  <si>
    <t>11:55:15</t>
  </si>
  <si>
    <t xml:space="preserve">OR:N/A-40 MIN ETA SORIA (KERA 11:28 01/19/2022)
</t>
  </si>
  <si>
    <t>STOCKTON FD</t>
  </si>
  <si>
    <t>12:16:20</t>
  </si>
  <si>
    <t>AXS-OK FD ONSITE REQ ETA.</t>
  </si>
  <si>
    <t>12:22:19</t>
  </si>
  <si>
    <t xml:space="preserve">01/20/2022 12:22 (SXMU)  CALLBACK UPDATE COMPLETED. eta 30 minutes </t>
  </si>
  <si>
    <t>2094644648</t>
  </si>
  <si>
    <t>Q4TDBSG</t>
  </si>
  <si>
    <t>12:19:10</t>
  </si>
  <si>
    <t>13:22:08</t>
  </si>
  <si>
    <t>AXS-OK FD , PD ENROUTE CAR VS POLE 1 TRAPPED IN VEHICLE</t>
  </si>
  <si>
    <t>13:25:52</t>
  </si>
  <si>
    <t xml:space="preserve">01/21/2022 13:25 (NWA1)  CALLBACK UPDATE COMPLETED. CALLED WITH A 15 MIN ETA </t>
  </si>
  <si>
    <t xml:space="preserve">RIPON FIRE </t>
  </si>
  <si>
    <t>08:58:42</t>
  </si>
  <si>
    <t>AXS-OK REPORT OF LIVE LINE DOWN NEED ETA</t>
  </si>
  <si>
    <t>09:03:55</t>
  </si>
  <si>
    <t xml:space="preserve">01/22/2022 09:03 (NWA1)  CALLBACK UPDATE COMPLETED. SHAFFER ALREADY ON SITE; MET FIRE DEPT; FIRE DEPT CLEARED </t>
  </si>
  <si>
    <t>Q3TAMSR</t>
  </si>
  <si>
    <t>09:03:58</t>
  </si>
  <si>
    <t xml:space="preserve">OR:N/A-updated etor p/shaffer (GBF4 11:58 01/22/2022)
OR:N/A-SHAFFER ALREADY ON SITE; MET FIRE DEPT; FIRE DEPT CLEARED (NWA1 09:04 01/22/2022)
OR:N/A-STARTED ARCOS FOR A 2ND TMAN (NWA1 08:44 01/22/2022)
</t>
  </si>
  <si>
    <t>CALFIRE INC 2365</t>
  </si>
  <si>
    <t>17:36:21</t>
  </si>
  <si>
    <t>AXS-OK REPORT OF CAR HIT POLE WITH LINEDOWN209-943-8600</t>
  </si>
  <si>
    <t>17:40:41</t>
  </si>
  <si>
    <t xml:space="preserve">01/23/2022 17:40 (AXN0)  CALLBACK UPDATE COMPLETED. GAVE 35 MINUTE ETA </t>
  </si>
  <si>
    <t>Q2TRMLD</t>
  </si>
  <si>
    <t>17:26:33</t>
  </si>
  <si>
    <t xml:space="preserve">OR:N/A-CREW CALL OUT PER ON CALL SUP PEREZ # 287628 (AXN0 18:31 01/23/2022)
OR:N/A-01/23/2022 17:40 (AXN0)  CALLBACK UPDATE COMPLETED. GAVE 35 MINUTE ETA (AXN0 17:41 01/23/2022)
OR:N/A-ARCOS # 287623 FOR TWO TMEN (AXN0 17:21 01/23/2022)
</t>
  </si>
  <si>
    <t>ROGER WILHELM</t>
  </si>
  <si>
    <t>10:31:45</t>
  </si>
  <si>
    <t>A:OK;X:MORAN;R:CAL FIRE CALLING SAYS LINES DOWN IN RES FRONT YARD 209-754-1187 IN C# 1131/ RUNG DOWN TO ELECTRIC DISP @ 1032 SPOKE TO  JASONAXS OK; ROGER ; OWNER OF THE RES ; REPORTING THE DOWNED WIRE 415-209-4226</t>
  </si>
  <si>
    <t>10:34:43</t>
  </si>
  <si>
    <t xml:space="preserve">01/24/2022 10:34 (JIMI)  CALLBACK UPDATE COMPLETED. 20 min ETA notified agency </t>
  </si>
  <si>
    <t>10:33:44</t>
  </si>
  <si>
    <t>10:56:09</t>
  </si>
  <si>
    <t xml:space="preserve">OR:N/A-PER MACINNIS   UPDATED ETOR TO 2000 (AXN0 16:47 01/24/2022)
</t>
  </si>
  <si>
    <t>AXS-OK FD REQST EXPEDITE</t>
  </si>
  <si>
    <t>12:25:02</t>
  </si>
  <si>
    <t xml:space="preserve">01/26/2022 12:25 (JIMI)  CALLBACK UPDATE COMPLETED. 35 min ETA notified agency </t>
  </si>
  <si>
    <t>12:22:59</t>
  </si>
  <si>
    <t>12:44:02</t>
  </si>
  <si>
    <t>TERESA M LEWIS</t>
  </si>
  <si>
    <t>A:NA;X:ALPINE;R:CHP ONSTE NEEDS ETA -POLE BROKEN BEING HELP UP BY THE LINESFD-209 236 8105</t>
  </si>
  <si>
    <t>07:10:26</t>
  </si>
  <si>
    <t xml:space="preserve">01/29/2022 07:10 (KLKB)  CALLBACK UPDATE COMPLETED. ETA 40 MINS </t>
  </si>
  <si>
    <t>07:17:33</t>
  </si>
  <si>
    <t>OR:N/A-PER ON CALL SUP PEREZ  UPDATED ETOR TO 1900 (AXN0 16:41 01/29/2022)
OR:N/A-PER ON CALLSUPV PEREZ PUSH OUT ETOR TO 1700 (KLKB 10:04 01/29/2022)
OR:N/A-TMAN FAS OUT OF TOUCH.  HE HAS BEEN ONSITE (KLKB 07:59 01/29/2022)
[OIS#1616415:OR:N/A-PER D O NO NEED TO DISPATCH TMAN (AXN0 17:18 01/29/2022)
]</t>
  </si>
  <si>
    <t>MONTEREY WATER CO INC</t>
  </si>
  <si>
    <t>10:58:50</t>
  </si>
  <si>
    <t>A:NA;X:JEFFERSON;R:FD ENROUTE OR LINES DOWN, NOT SURE HOW HAPPENED-CHP CALLD FD TO RESPOND, Pwr-Y</t>
  </si>
  <si>
    <t xml:space="preserve">02/01/2022 11:01 (GBF4)  CALLBACK UPDATE COMPLETED. FETZ PROVIDED 15 MIN ETA, AGENCY CONTACTED </t>
  </si>
  <si>
    <t>10:59:49</t>
  </si>
  <si>
    <t>11:12:52</t>
  </si>
  <si>
    <t>07:00:33</t>
  </si>
  <si>
    <t>SAN ANDREAS</t>
  </si>
  <si>
    <t>AXS-UNKNOWN WIRES DOWN ON GROUND BETWEEN BROTHERS RD AND LUCKY GYM MINE, UNKNOWN</t>
  </si>
  <si>
    <t>07:04:47</t>
  </si>
  <si>
    <t>02/02/2022 07:06 (GBF4) SMITH PROVIDED 45  MIN ETA, AGENCY CONTACTED 02/02/2022 07:04 (GBF4)  CALLBACK UPDATE COMPLETED. SILVA PROVIDED 50 MIN ETA, AGENCY CONTACTED</t>
  </si>
  <si>
    <t>Q1TTJSU</t>
  </si>
  <si>
    <t>07:05:23</t>
  </si>
  <si>
    <t>07:46:04</t>
  </si>
  <si>
    <t>[UPTR#9649353:OR:N/A-MMP Q4MJLVD IS EN ROUTE. (JRRW 07:19 02/02/2022)
OR:N/A-p/Metrovich, says tmen will make it on time (GBF4 07:17 02/02/2022)
OR:N/A-MMP 40 MIN ETA. (JRRW 07:16 02/02/2022)
OR:N/A-TMAN PROVIDED 742 ETA - MAPS APPROX 22 MILES ./ 28 MINS AWAY (SGR4 07:15 02/02/2022)
OR:N/A-checked w/Rob Cosmero, negative (GBF4 07:14 02/02/2022)
OR:N/A-LEFT METROVICH VM (GBF4 07:09 02/02/2022)
OR:N/A-CHECIN WITH FM. (JRRW 07:08 02/02/2022)
OR:N/A-ADVISED ROLPH (GBF4 07:07 02/02/2022)
]</t>
  </si>
  <si>
    <t>WILLIAM G SATTERLEE</t>
  </si>
  <si>
    <t>12:50:27</t>
  </si>
  <si>
    <t>VALLEY SPRINGS</t>
  </si>
  <si>
    <t>A:OK;X:COX DR;R:FD REQ ETA, Pwr-Y</t>
  </si>
  <si>
    <t>12:55:25</t>
  </si>
  <si>
    <t>02/02/2022 12:55 (GBF4)  CALLBACK UPDATE COMPLETED. Smith provided 34 min eta, agency contacted 02/02/2022 12:53 (GBF4) p/gas dispatchers, he guesses that they are enroute</t>
  </si>
  <si>
    <t>2097540675</t>
  </si>
  <si>
    <t>13:29:21</t>
  </si>
  <si>
    <t>GARCIA,IGNACIO</t>
  </si>
  <si>
    <t>OK FD ONSITE STATES DROP DOWN AND NEEDS ETA 209 464 4648, Pwr-N</t>
  </si>
  <si>
    <t>06:00:44</t>
  </si>
  <si>
    <t xml:space="preserve">02/04/2022 06:00 (S2CA)  CALLBACK UPDATE COMPLETED. ETA 30 MINS </t>
  </si>
  <si>
    <t>06:03:52</t>
  </si>
  <si>
    <t>06:44:36</t>
  </si>
  <si>
    <t xml:space="preserve">OR:N/A-REPLACED SERVICE (AVG2 08:11 02/04/2022)
OR:N/A-FAS NOT COMMUNICATING WITH OIS; CALLING TMAN TO SEE IF HE IS ONSITE (NWA1 06:43 02/04/2022)
OR:N/A-BORRIS ACCEPTED (S2CA 05:58 02/04/2022)
OR:N/A-ARCOS CALLOUT ID 288660 (S2CA 05:57 02/04/2022)
</t>
  </si>
  <si>
    <t>18:10:06</t>
  </si>
  <si>
    <t>AXS-OK PER STOCKTON FD, REQ ETA 209-464-4646</t>
  </si>
  <si>
    <t xml:space="preserve">02/04/2022 18:14 (KERA)  CALLBACK UPDATE COMPLETED. 15 MIN ETA MCMAHON </t>
  </si>
  <si>
    <t>2094644646</t>
  </si>
  <si>
    <t>Q4TBMMQ</t>
  </si>
  <si>
    <t>16:51:34</t>
  </si>
  <si>
    <t>18:18:11</t>
  </si>
  <si>
    <t xml:space="preserve">OR:N/A-HAD TO PULL DANCE FOR STRUCTURE FIRE (KERA 19:17 02/04/2022)
OR:N/A-TMAN HASNT GONE ENROUTE, RUNNING ARCOS (KERA 17:38 02/04/2022)
OR:N/A-PER TMAN WILL SEE IF NEEDS 2ND TMAN OR CAN CLEAR MYLAR BALLOONS (KERA 17:15 02/04/2022)
</t>
  </si>
  <si>
    <t>TRACY FD</t>
  </si>
  <si>
    <t>AXS-OK PER FD, STANDING BY REQ ETANEED ETA AND FD HAS BLOCKED ROAD</t>
  </si>
  <si>
    <t>18:49:13</t>
  </si>
  <si>
    <t xml:space="preserve">02/04/2022 18:49 (KERA)  CALLBACK UPDATE COMPLETED. 50 MIN ETA NORWOOD </t>
  </si>
  <si>
    <t>18:39:28</t>
  </si>
  <si>
    <t>19:36:30</t>
  </si>
  <si>
    <t xml:space="preserve">OR:N/A-PUSHED OUT ETOR PER OMC ONCALL (KERA 21:12 02/04/2022)
OR:N/A-EXHAUSTED ARCOS FOR 2ND TMAN (KERA 19:06 02/04/2022)
OR:N/A-NOTIFIED ONCALL SUP (KERA 18:56 02/04/2022)
OR:N/A-NOTIFIED DISPATCH SUP (KERA 18:56 02/04/2022)
OR:N/A-50 MIN ETA NORWOOD (KERA 18:49 02/04/2022)
OR:N/A-ARCOS (KERA 18:31 02/04/2022)
</t>
  </si>
  <si>
    <t>JACKSON RANCHERIA</t>
  </si>
  <si>
    <t>A:OK;X:DUSTY LN;R:FD ENR RE ETA WIRE ARCING BEHND CASINO AT LOT 5;NO WIRE DOWN/ OUTAGE;, Pwr-Y</t>
  </si>
  <si>
    <t>21:33:52</t>
  </si>
  <si>
    <t xml:space="preserve">02/05/2022 21:33 (AXN0)  CALLBACK UPDATE COMPLETED. GAVE 30 MINUTE ETA </t>
  </si>
  <si>
    <t>21:52:44</t>
  </si>
  <si>
    <t xml:space="preserve">OR:N/A-02/05/2022 21:33 (AXN0)  CALLBACK UPDATE COMPLETED. GAVE 30 MINUTE ETA (AXN0 21:34 02/05/2022)
</t>
  </si>
  <si>
    <t>SARAH PEARCE</t>
  </si>
  <si>
    <t>23:15:50</t>
  </si>
  <si>
    <t>A:OK;X:N SHASTA AVE;R:CHP LOG 397. BIG TRUCK VS POLE. PLEASE MAKE SAFE ASAP. ETA PLZ.</t>
  </si>
  <si>
    <t xml:space="preserve">02/05/2022 23:22 (PARO)  CALLBACK UPDATE COMPLETED. TMAN RATTO ETA 15 MINS </t>
  </si>
  <si>
    <t>Q4TJ2R1</t>
  </si>
  <si>
    <t>23:30:00</t>
  </si>
  <si>
    <t>23:05:52</t>
  </si>
  <si>
    <t xml:space="preserve">OR:N/A-GUY WIRE HIT NO DAMAGE (PARO 23:34 02/05/2022)
</t>
  </si>
  <si>
    <t>CHiPS LOG 396</t>
  </si>
  <si>
    <t>23:17:25</t>
  </si>
  <si>
    <t>AXS-OK CHP ONSITE/STANDING BY. TRUCK VS POLE. PLEASE MAKE SAFE ASAP. ETA PLZ.</t>
  </si>
  <si>
    <t>23:30:04</t>
  </si>
  <si>
    <t>02/05/2022 23:34 (PARO) TMAN RATTO ENROUTE TO THIS OUTAGE 02/05/2022 23:30 (PARO)  CALLBACK UPDATE COMPLETED. GSR BUENROSTRO ETA 20 MINS</t>
  </si>
  <si>
    <t>Q4GJJBO</t>
  </si>
  <si>
    <t>23:29:17</t>
  </si>
  <si>
    <t>OR:N/A-1622004 (PARO 23:17 02/05/2022)
[UPTR#9670157:OR:N/A-GAS DISPATCH HAS GSR Q4GJJBOAVAIL (PARO 23:27 02/05/2022)
]</t>
  </si>
  <si>
    <t>EFREN VASQUEZ</t>
  </si>
  <si>
    <t>A:OK;X:STANISLAUS;R:PD ONS REQ ETA 209-464-4650 WIRES VERY LOW</t>
  </si>
  <si>
    <t>02/06/2022 10:45 (ADT0)  CALLBACK UPDATE COMPLETED.  02/06/2022 10:44 (ADT0) PER TMAN BORRIS 30 MIN ETA</t>
  </si>
  <si>
    <t>10:42:51</t>
  </si>
  <si>
    <t>10:57:04</t>
  </si>
  <si>
    <t>ADRIANNE EGELAND</t>
  </si>
  <si>
    <t>A:ok;X:meadow;R:Report of linedown in the backyard, states small fire in the cust flower pot per Stockton fire in 138 need etafd onsite ,service drop to 2 res effected.</t>
  </si>
  <si>
    <t>13:08:08</t>
  </si>
  <si>
    <t xml:space="preserve">02/07/2022 13:08 (NWA1)  CALLBACK UPDATE COMPLETED. CALLED WITH A 20 MIN ETA </t>
  </si>
  <si>
    <t>13:07:50</t>
  </si>
  <si>
    <t>13:27:05</t>
  </si>
  <si>
    <t xml:space="preserve">OR:N/A-POWER SHOWS RESTORED (KERA 21:10 02/07/2022)
OR:N/A-PUSHED OUT 3 PER ONCALL (KERA 18:18 02/07/2022)
</t>
  </si>
  <si>
    <t>CHP inc 243</t>
  </si>
  <si>
    <t>17:54:33</t>
  </si>
  <si>
    <t>AXS-OK CHP ON SITE RQ CB W/ ETA @ 209-943-8600. REPORTING CAR V POLE. NO INJURIE</t>
  </si>
  <si>
    <t xml:space="preserve">02/07/2022 18:03 (KERA)  CALLBACK UPDATE COMPLETED. 45 MIN ETA NORWOOD </t>
  </si>
  <si>
    <t>MCKIERNAN, B</t>
  </si>
  <si>
    <t>OR:N/A-car pole (UXB2 01:42 02/08/2022)
[UPTR#9675786:OR:N/A-NO GSR PER DISPATCH SUPERVISOR (KERA 18:11 02/07/2022)
OR:N/A-1 GSR BUT HEADED TO AN IR (KERA 18:03 02/07/2022)
OR:N/A-NOTIFIED DISPATCH SUPERVISOR (KERA 17:59 02/07/2022)
OR:N/A-NOTIFIED ONCALL (KERA 17:59 02/07/2022)
OR:N/A-45 MIN ETA NORWOOD (KERA 17:57 02/07/2022)
]</t>
  </si>
  <si>
    <t>RICHARD BREKKE</t>
  </si>
  <si>
    <t>12:24:42</t>
  </si>
  <si>
    <t>WILSEYVILLE</t>
  </si>
  <si>
    <t>A:OK;X:MOORE RD;R:FD EN ROUTE REQ CB W/ ETA @ 209-754-0675. REPORTING NEIGHBOR CUT DOWN TREE. POLE/WIRES DOWN, Pwr-Y</t>
  </si>
  <si>
    <t>12:26:47</t>
  </si>
  <si>
    <t xml:space="preserve">02/10/2022 12:26 (AVG2)  CALLBACK UPDATE COMPLETED. ETA 12:50 </t>
  </si>
  <si>
    <t>12:49:43</t>
  </si>
  <si>
    <t>LODI UNIFIED SCHOOL DISTRICT</t>
  </si>
  <si>
    <t>A:OK;X:MCNABB;R:FD ONSITE. BLOWN TRANSFORMER</t>
  </si>
  <si>
    <t xml:space="preserve">02/10/2022 12:29 (AVG2)  CALLBACK UPDATE COMPLETED. ETA 20 MIN </t>
  </si>
  <si>
    <t>12:27:43</t>
  </si>
  <si>
    <t>12:49:29</t>
  </si>
  <si>
    <t xml:space="preserve">OR:N/A-PER ON CALL SUP PEREZ   UPDATED ETOR TO  0200 02/11 (AXN0 17:44 02/10/2022)
OR:N/A-NTRF (AXN0 15:54 02/10/2022)
</t>
  </si>
  <si>
    <t>WATERLOO FD</t>
  </si>
  <si>
    <t>17:05:35</t>
  </si>
  <si>
    <t>AXS-OK FD ENR. REQ ETA</t>
  </si>
  <si>
    <t>17:09:08</t>
  </si>
  <si>
    <t xml:space="preserve">02/12/2022 17:09 (AXN0)  CALLBACK UPDATE COMPLETED. GAVE 20 MINUTE ETA </t>
  </si>
  <si>
    <t>Q4TBDDC</t>
  </si>
  <si>
    <t>17:26:43</t>
  </si>
  <si>
    <t>OR:N/A-ARCOS # 289527 FOR 2ND TMAN (AXN0 17:20 02/12/2022)
[UPTR#9696506:OR:N/A-02/12/2022 17:09 (AXN0)  CALLBACK UPDATE COMPLETED. GAVE 20 MINUTE ETA (AXN0 17:09 02/12/2022)
]</t>
  </si>
  <si>
    <t>WATERLOO ENTERPRISES INC</t>
  </si>
  <si>
    <t>09:07:03</t>
  </si>
  <si>
    <t>A:OK;X:HWY 88 , 99;R:FD ONS. ETA CB 209-236-8105.  FD ARRIVAL ONSITE FOR REPORT OF EXPLOSION. FOUND ALL THE WINDOWS BLOWN OUT OF HOTEL (STOCKTON INN) NO FIRE. 2 TRANSPORTED TO HOSPITAL, Pwr-Y</t>
  </si>
  <si>
    <t>09:09:45</t>
  </si>
  <si>
    <t xml:space="preserve">02/14/2022 09:09 (JIMI)  CALLBACK UPDATE COMPLETED. 5 min ETA notified agency </t>
  </si>
  <si>
    <t>09:08:22</t>
  </si>
  <si>
    <t>09:37:53</t>
  </si>
  <si>
    <t>09:30:24</t>
  </si>
  <si>
    <t>A:OK;X:SHELLY RD;R:PER CHP PLE# 121045345</t>
  </si>
  <si>
    <t xml:space="preserve">02/15/2022 09:34 (MALM)  CALLBACK UPDATE COMPLETED. TMAN COLEMAN ADV 25MIN ETA </t>
  </si>
  <si>
    <t>19:23:59</t>
  </si>
  <si>
    <t>AXS-NA CHP AND FD ENROUTE FOR CAR INTO ELE BOX EXPOSED LINES</t>
  </si>
  <si>
    <t>19:28:06</t>
  </si>
  <si>
    <t xml:space="preserve">02/16/2022 19:28 (AXN0)  CALLBACK UPDATE COMPLETED. gave 1 hour eta </t>
  </si>
  <si>
    <t>Q4GM2D4</t>
  </si>
  <si>
    <t>19:33:47</t>
  </si>
  <si>
    <t>19:48:08</t>
  </si>
  <si>
    <t>[OIS#1629531:OR:N/A-PER CTT - ATTEMPTED TO FIND FMO PERSONNEL TO RESPOND - 1ST LEFT VM, NO ANSWER; 2ND WAS IN SACRAMENTO AND TOO FAR TO RESPOND. (SGR4 19:46 02/16/2022)
OR:N/A-RUNNING ARCOSFOR 2ND TMAN TO MAKE 911 (AXN0 19:42 02/16/2022)
OR:N/A-DISPATCHE TO GSR WITH 15 MINUTE ETA (AXN0 19:42 02/16/2022)
OR:N/A-ADV DISPATCH SUP OF ETOR (AXN0 19:33 02/16/2022)
OR:N/A-02/16/2022 19:28 (AXN0)  CALLBACK UPDATE COMPLETED. gave 1 hour eta (AXN0 19:28 02/16/2022)
]</t>
  </si>
  <si>
    <t>B V O S INC</t>
  </si>
  <si>
    <t>20:29:40</t>
  </si>
  <si>
    <t>A:NA;X:JOHN;R:LINE DOWN ON FIRE TRUCK, NOBODY INSIDE, Pwr-Y</t>
  </si>
  <si>
    <t>20:34:51</t>
  </si>
  <si>
    <t xml:space="preserve">02/16/2022 20:34 (AXN0)  CALLBACK UPDATE COMPLETED. GAVE 15 MINUTE ETA </t>
  </si>
  <si>
    <t>Q4TDLDM</t>
  </si>
  <si>
    <t>OR:N/A-PER D O - TMAN SORIA COMING OUT TO HELP WITH OUTAGE (AXN0 21:17 02/16/2022)
[OIS#1629544:OR:N/A-02/16/2022 20:34 (AXN0)  CALLBACK UPDATE COMPLETED. GAVE 15 MINUTE ETA (AXN0 20:35 02/16/2022)
][OIS#1629546:OR:N/A-PUSH ETOR 2.5 HOURS (P1MG 22:49 02/16/2022)
OR:N/A-PUSH ETOR T MAN BUSY ON BROKEN POLE WIRE DOWN TAG (P1MG 22:48 02/16/2022)
]</t>
  </si>
  <si>
    <t>03:38:49</t>
  </si>
  <si>
    <t>AXS-OK ARCING TRANSFX. PLEASE MAKE SAFE ASAP. ETA PLZ.</t>
  </si>
  <si>
    <t>03:40:32</t>
  </si>
  <si>
    <t>02/20/2022 03:44 (PARO) TMAN DANCE ETA 5 MINS 02/20/2022 03:40 (PARO)  CALLBACK UPDATE COMPLETED. TMAN HOOPER ETA 60 MINS</t>
  </si>
  <si>
    <t>03:46:00</t>
  </si>
  <si>
    <t>03:43:52</t>
  </si>
  <si>
    <t>03:53:23</t>
  </si>
  <si>
    <t>CHiPS LOG 45</t>
  </si>
  <si>
    <t>04:52:46</t>
  </si>
  <si>
    <t>AXS-OK POLE DOWN. LIVE WIRES DOWN. PLEASE MAKE SAFE ASAP. ETA PLZ.</t>
  </si>
  <si>
    <t>04:55:47</t>
  </si>
  <si>
    <t xml:space="preserve">02/20/2022 04:55 (PARO)  CALLBACK UPDATE COMPLETED. TMAN HOOPER ETA 35 MINS </t>
  </si>
  <si>
    <t>04:53:32</t>
  </si>
  <si>
    <t>05:23:48</t>
  </si>
  <si>
    <t>WOODBRIDGE FD</t>
  </si>
  <si>
    <t>06:48:00</t>
  </si>
  <si>
    <t>AXS-OK COMPLETE OUT AT WOODBRIDGE FIRE DEPARTMENT. REQUESTING CB WITH ETA 209-23</t>
  </si>
  <si>
    <t>06:49:57</t>
  </si>
  <si>
    <t xml:space="preserve">02/20/2022 06:49 (KLKB)  CALLBACK UPDATE COMPLETED. ETA 30 MINS </t>
  </si>
  <si>
    <t>06:50:21</t>
  </si>
  <si>
    <t>MARIBEL MORFIN</t>
  </si>
  <si>
    <t>22:15:21</t>
  </si>
  <si>
    <t>A:ok;X:LINNE;R:FATAL ACC. CHP LOG 344/FD ONSITE/STADING BY. PLEASE MAKE SAFE ASAP. ETA PLZ. FD 209 464 4648, Pwr-Y</t>
  </si>
  <si>
    <t xml:space="preserve">02/20/2022 22:23 (KLKB)  CALLBACK UPDATE COMPLETED. ETA  15 MINS </t>
  </si>
  <si>
    <t>2099438670</t>
  </si>
  <si>
    <t>Q4IMXOG</t>
  </si>
  <si>
    <t>22:36:36</t>
  </si>
  <si>
    <t>22:40:58</t>
  </si>
  <si>
    <t xml:space="preserve">OR:N/A-MANUAL ORNELAS Q4IMXOG 15 MIN ETA (JRRW 22:23 02/20/2022)
OR:N/A-FM ARCOS RUNNING # 290331 (JRRW 22:20 02/20/2022)
</t>
  </si>
  <si>
    <t>14:59:48</t>
  </si>
  <si>
    <t>CLEMENTS</t>
  </si>
  <si>
    <t>AXS-OK CALL WITH EAT PLEASE  INC# 653RUNG DWN AT ADRIANNE</t>
  </si>
  <si>
    <t xml:space="preserve">02/21/2022 15:08 (AXN0)  CALLBACK UPDATE COMPLETED. GAVE 40 MINUTE ETA </t>
  </si>
  <si>
    <t xml:space="preserve">OR:N/A-02/21/2022 15:08 (AXN0)  CALLBACK UPDATE COMPLETED. GAVE 40 MINUTE ETA (AXN0 15:08 02/21/2022)
</t>
  </si>
  <si>
    <t>15:54:40</t>
  </si>
  <si>
    <t>AXS-OK PD ON SITE REQ CB W/ ETA @ 209-937-7911. REPORTING CAR V POLE W/ BROKEN P</t>
  </si>
  <si>
    <t>16:00:16</t>
  </si>
  <si>
    <t xml:space="preserve">02/21/2022 16:00 (AXN0)  CALLBACK UPDATE COMPLETED. GAVE 25 MINUTE ETA </t>
  </si>
  <si>
    <t>15:55:56</t>
  </si>
  <si>
    <t xml:space="preserve">OR:N/A-ESTIMATOR  CALL OUT PER ON CALL SUP METROVICH # 290409 (AXN0 16:32 02/21/2022)
OR:N/A-02/21/2022 16:00 (AXN0)  CALLBACK UPDATE COMPLETED. GAVE 25 MINUTE ETA (AXN0 16:05 02/21/2022)
</t>
  </si>
  <si>
    <t>CASSIOPEIA L JANSEN</t>
  </si>
  <si>
    <t>07:30:25</t>
  </si>
  <si>
    <t>A:OK;X:CENTER;R:MANTECA FD ONS REQ 209-464-4648 TRANSFORMER FIREPOLE #C2452</t>
  </si>
  <si>
    <t>07:34:55</t>
  </si>
  <si>
    <t xml:space="preserve">02/24/2022 07:34 (AVG2)  CALLBACK UPDATE COMPLETED. ETA 30 MIN </t>
  </si>
  <si>
    <t>07:32:20</t>
  </si>
  <si>
    <t>07:58:39</t>
  </si>
  <si>
    <t>PIONEER</t>
  </si>
  <si>
    <t>AXS-ok pole up but damaged; incident #60</t>
  </si>
  <si>
    <t>08:01:53</t>
  </si>
  <si>
    <t xml:space="preserve">02/26/2022 08:01 (KLKB)  CALLBACK UPDATE COMPLETED. ETA 45 MINS </t>
  </si>
  <si>
    <t>Q2GDAMX</t>
  </si>
  <si>
    <t>08:39:46</t>
  </si>
  <si>
    <t xml:space="preserve">OR:N/A-PER ON CALL SUPV PUSH OUT ETOR TO 2000 WILL BE GOING TO A CREW (KLKB 10:51 02/26/2022)
OR:N/A-GSR MINTUN ONSITE (KLKB 08:50 02/26/2022)
OR:N/A-GSR MINTON ACCEPTED CALLOUT.  WILL DISPATCH WHEN AVAIL.  ETA 25 MINS (KLKB 08:25 02/26/2022)
OR:N/A-ADVISE ON CALL ABOUT TAG AND ETA AND ALSO ADV DISPATCH SUPERVISOR RUIZ. (KLKB 08:21 02/26/2022)
OR:N/A-CALLED GAS DISPATCH AND GAS DISPATCHER WILL CALL GSR TO SEE IF HE IS CLOSE. (KLKB 08:20 02/26/2022)
OR:N/A-NO FMO CALLOUT AVAILABLE IN JACKSON OR ANGEL CAMP. (KLKB 08:20 02/26/2022)
OR:N/A-CALLED ON CALL SUPERVISOR AND ADVISE TO CALL MATT BELL AND HE WAS NOT AVAILABLE. TMAN MCCARTNEY WILL RESPOND.  NO UPDATED ETA YET.  NO FMO.  WILL RUN ARCOS. (KLKB 08:14 02/26/2022)
OR:N/A-RAN ARCOS FOR AI 2ND TMAN.  TMAN LASKOWSKI LIVES AN HOUR AWAY (KLKB 08:11 02/26/2022)
OR:N/A-ARCOS (KLKB 07:49 02/26/2022)
</t>
  </si>
  <si>
    <t>08:50:40</t>
  </si>
  <si>
    <t>AXS-OK ENROUTE / REPORTS OF OUTAGE</t>
  </si>
  <si>
    <t>09:00:29</t>
  </si>
  <si>
    <t xml:space="preserve">02/26/2022 09:00 (KLKB)  CALLBACK UPDATE COMPLETED. ETA 20 MINS </t>
  </si>
  <si>
    <t>09:01:12</t>
  </si>
  <si>
    <t>09:11:09</t>
  </si>
  <si>
    <t>15:39:47</t>
  </si>
  <si>
    <t>AXS-OK CHP REQ ETA.</t>
  </si>
  <si>
    <t>15:43:53</t>
  </si>
  <si>
    <t xml:space="preserve">02/28/2022 15:43 (AXN0)  CALLBACK UPDATE COMPLETED. GAVE 10 MINUTE ETA </t>
  </si>
  <si>
    <t>Q4TD0G3</t>
  </si>
  <si>
    <t>15:38:10</t>
  </si>
  <si>
    <t>15:56:59</t>
  </si>
  <si>
    <t xml:space="preserve">OR:N/A-d.o. to update etor (AGG6 04:32 03/01/2022)
OR:N/A-CREW CALL OUT PER ON CALL SUP METROVICH # 291163 (AXN0 16:12 02/28/2022)
OR:N/A-02/28/2022 15:43 (AXN0)  CALLBACK UPDATE COMPLETED. GAVE 10 MINUTE ETA (AXN0 15:44 02/28/2022)
</t>
  </si>
  <si>
    <t>21:06:50</t>
  </si>
  <si>
    <t>AXS-NA CHP ENROUTE LINES DOWN NO INJ</t>
  </si>
  <si>
    <t>21:12:12</t>
  </si>
  <si>
    <t>02/28/2022 21:23 (AXN0) GAVE  15 MINUTE ETA 02/28/2022 21:12 (AXN0)  CALLBACK UPDATE COMPLETED. ADVISED WCB ETA</t>
  </si>
  <si>
    <t>21:09:37</t>
  </si>
  <si>
    <t>21:41:26</t>
  </si>
  <si>
    <t xml:space="preserve">OR:N/A-02/28/2022 21:23 (AXN0) GAVE  15 MINUTE ETA 02/28/2022 21:12 (AXN0)  CALLBACK UPDATE COMPLETED. ADVISED WCB ETA (AXN0 21:24 02/28/2022)
</t>
  </si>
  <si>
    <t>OLGA G ACEVEDO</t>
  </si>
  <si>
    <t>16:46:11</t>
  </si>
  <si>
    <t>A:OK;X:2ND;R:FD EN ROUTE REQ CB W/ ETA @ 209-236-8105. REPORTING TREE INTO WIRES W/ WIRES DOWN., Pwr-I</t>
  </si>
  <si>
    <t>16:49:01</t>
  </si>
  <si>
    <t xml:space="preserve">03/04/2022 16:49 (SXMU)  CALLBACK UPDATE COMPLETED. eta 40 minutes </t>
  </si>
  <si>
    <t>16:41:59</t>
  </si>
  <si>
    <t>17:20:56</t>
  </si>
  <si>
    <t xml:space="preserve">OR:N/A-EXTENDED ETOR PER SUPERVISOR PEREZ. (AVG2 20:14 03/04/2022)
</t>
  </si>
  <si>
    <t xml:space="preserve">RIPON FD </t>
  </si>
  <si>
    <t>12:58:36</t>
  </si>
  <si>
    <t>AXS-OK FD ENR FOR BALLOONS IN LINES. NO ARCING</t>
  </si>
  <si>
    <t>13:02:20</t>
  </si>
  <si>
    <t xml:space="preserve">03/05/2022 13:02 (NWA1)  CALLBACK UPDATE COMPLETED. CALLED WITH A 15 MIN ETA </t>
  </si>
  <si>
    <t>12:59:23</t>
  </si>
  <si>
    <t xml:space="preserve">OR:N/A-CALLED WITH A 15 MIN ETA (NWA1 13:02 03/05/2022)
</t>
  </si>
  <si>
    <t>MANTECA FD</t>
  </si>
  <si>
    <t>20:29:13</t>
  </si>
  <si>
    <t>AXS-OK POLE FIRE-NO INJ/HAZ-FD ENROUTE ETA REQ</t>
  </si>
  <si>
    <t>20:39:38</t>
  </si>
  <si>
    <t>03/05/2022 20:41 (AXN0) GAVE 30 MINUTE ETA 03/05/2022 20:39 (AXN0)  CALLBACK UPDATE COMPLETED. ADVISED WCB WITH ETA</t>
  </si>
  <si>
    <t>Q4GDRI3</t>
  </si>
  <si>
    <t>20:56:25</t>
  </si>
  <si>
    <t>21:05:29</t>
  </si>
  <si>
    <t xml:space="preserve">OR:N/A-03/05/2022 20:41 (AXN0) GAVE 30 MINUTE ETA 03/05/2022 20:39 (AXN0)  CALLBACK UPDATE COMPLETED. ADVISED WCB WITH ETA (AXN0 20:41 03/05/2022)
</t>
  </si>
  <si>
    <t>08:36:15</t>
  </si>
  <si>
    <t>AXS-OK POLE FIRE/ INC#61</t>
  </si>
  <si>
    <t>08:38:25</t>
  </si>
  <si>
    <t xml:space="preserve">03/06/2022 08:38 (KLKB)  CALLBACK UPDATE COMPLETED. ETA 15 MINS </t>
  </si>
  <si>
    <t>08:45:34</t>
  </si>
  <si>
    <t>08:53:13</t>
  </si>
  <si>
    <t xml:space="preserve">OR:N/A-WAITING FOR TMAN TO BE AVAIL.  ETA 15 MINS (KLKB 08:40 03/06/2022)
</t>
  </si>
  <si>
    <t>LE,KIMBERLY PHAM</t>
  </si>
  <si>
    <t>18:58:59</t>
  </si>
  <si>
    <t>A:unk.;X:Lincoln.;R:PW STBY; INC#2203070147;POLE 121043682; REQ CB/ETA:209-831-4518, Pwr-Y</t>
  </si>
  <si>
    <t>19:05:54</t>
  </si>
  <si>
    <t>03/07/2022 19:18 (CXTQ) 25min eta p/tman Shaffer 03/07/2022 19:05 (CXTQ)  CALLBACK UPDATE COMPLETED. CALLED TO ACK TAG; WILL CB WITH ETA. RUNNING ARCOS</t>
  </si>
  <si>
    <t>2098314518</t>
  </si>
  <si>
    <t>SHAFFER, AARON</t>
  </si>
  <si>
    <t>19:33:39</t>
  </si>
  <si>
    <t>19:43:46</t>
  </si>
  <si>
    <t xml:space="preserve">OR:N/A-Assigned tman Shaffer on the fly, having gtac issues. (CXTQ 19:34 03/07/2022)
OR:N/A-NO CLOSER RESOURCES PER CTT (SGR4 19:21 03/07/2022)
OR:N/A-Per Tman Shaffer 25min eta, put us at 44min mark. (CXTQ 19:20 03/07/2022)
OR:N/A-tman Shaffer accepted callout. Callling to get an eTA. (CXTQ 19:17 03/07/2022)
OR:N/A-notified DSP SUPVR T.BESSARD (CXTQ 19:16 03/07/2022)
OR:N/A-Per Carla Gas Dsp no avail resources. (CXTQ 19:13 03/07/2022)
OR:N/A-no other area resources logged on (tman or FM) will contact gas dsp to check for resource. (CXTQ 19:10 03/07/2022)
OR:N/A-running Arcos for TMan (CXTQ 19:00 03/07/2022)
</t>
  </si>
  <si>
    <t>CARL G FARRIS</t>
  </si>
  <si>
    <t>20:03:18</t>
  </si>
  <si>
    <t>WOODBRIDGE</t>
  </si>
  <si>
    <t>A:OK.;X:CAROLINA;R:FD ENR: INC#030; REQ CB/ETA:209-236-8105; AXS/SAFETY:OK, Pwr-YPOLE#120555986</t>
  </si>
  <si>
    <t>20:06:05</t>
  </si>
  <si>
    <t xml:space="preserve">03/07/2022 20:06 (CXTQ)  CALLBACK UPDATE COMPLETED. TMAN NOTIFIED AND PROVIDED A 30  MIN ETA.  NOTIFIED 911 AGENCY </t>
  </si>
  <si>
    <t>20:04:31</t>
  </si>
  <si>
    <t>20:37:50</t>
  </si>
  <si>
    <t xml:space="preserve">OR:N/A-outage completed before etor expired (AGG6 23:00 03/07/2022)
</t>
  </si>
  <si>
    <t>AXS-OK CHP ENR CAR VS POLE , OUTAGE</t>
  </si>
  <si>
    <t xml:space="preserve">03/08/2022 16:07 (AGG6)  CALLBACK UPDATE COMPLETED. ETA 30 MIN </t>
  </si>
  <si>
    <t>16:23:43</t>
  </si>
  <si>
    <t>17:02:42</t>
  </si>
  <si>
    <t>AXS-OK STOCKTON FD ENRUE BLN TRNS TREE ON FIRE</t>
  </si>
  <si>
    <t xml:space="preserve">03/08/2022 17:06 (SXMU)  CALLBACK UPDATE COMPLETED. eta 15 minutes </t>
  </si>
  <si>
    <t>17:04:35</t>
  </si>
  <si>
    <t>17:22:29</t>
  </si>
  <si>
    <t>FRENCH CAMP FD</t>
  </si>
  <si>
    <t>FRENCH CAMP</t>
  </si>
  <si>
    <t>AXS-OK EXPLOSION AT SUB STATION</t>
  </si>
  <si>
    <t xml:space="preserve">03/11/2022 21:02 (S2CA)  CALLBACK UPDATE COMPLETED. ETA 20 MINS </t>
  </si>
  <si>
    <t>20:39:16</t>
  </si>
  <si>
    <t xml:space="preserve">OR:N/A-ARCOS CALLOUT ID 292175 (S2CA 20:44 03/11/2022)
</t>
  </si>
  <si>
    <t>UNITED PARCEL SERVICE</t>
  </si>
  <si>
    <t>15:13:25</t>
  </si>
  <si>
    <t>A:ok;X:waterloo;R:FD ONSITE, Pwr-Y</t>
  </si>
  <si>
    <t>15:17:04</t>
  </si>
  <si>
    <t xml:space="preserve">03/12/2022 15:17 (AXN0)  CALLBACK UPDATE COMPLETED. GAVE 35 MINUTE ETA </t>
  </si>
  <si>
    <t>15:16:50</t>
  </si>
  <si>
    <t>15:41:54</t>
  </si>
  <si>
    <t xml:space="preserve">OR:N/A-03/12/2022 15:17 (AXN0)  CALLBACK UPDATE COMPLETED. GAVE 35 MINUTE ETA (AXN0 15:17 03/12/2022)
</t>
  </si>
  <si>
    <t>00:44:55</t>
  </si>
  <si>
    <t>A:ok;X:WATERLOO;R:PLEASE MAKE SAFE., Pwr-Y</t>
  </si>
  <si>
    <t>00:49:34</t>
  </si>
  <si>
    <t>03/13/2022 00:54 (KERA) tman to call fire dept 03/13/2022 00:49 (KERA)  CALLBACK UPDATE COMPLETED. 45 MIN ETA GRANILLO</t>
  </si>
  <si>
    <t>01:07:02</t>
  </si>
  <si>
    <t>01:25:44</t>
  </si>
  <si>
    <t xml:space="preserve">OR:N/A-CALLED GSR NO ANSWER. TMAN SAYS HE WILL MAKE IT IN TIME (KERA 01:14 03/13/2022)
OR:N/A-TMAN SAID HE WILL GO AND BE THERE IN 30 MIN (KERA 01:06 03/13/2022)
OR:N/A-TMAN TO CALL ME BACK (KERA 01:02 03/13/2022)
OR:N/A-NOTIFIED DISPATCH SUPERVISOR OF SITUATION (KERA 01:01 03/13/2022)
OR:N/A-tman to call fire dept, tman says its telephone pole (KERA 00:54 03/13/2022)
OR:N/A-ARCOS (KERA 00:47 03/13/2022)
</t>
  </si>
  <si>
    <t>PAUL J SOBON</t>
  </si>
  <si>
    <t>A:OK;X:SHENANDOAH SCHOOL RD;R:CAR HIT POLE NO POWER TO AREA PER CHP INC 167 ONSITE, Pwr-Y</t>
  </si>
  <si>
    <t>12:55:33</t>
  </si>
  <si>
    <t xml:space="preserve">03/14/2022 12:55 (AVG2)  CALLBACK UPDATE COMPLETED. ETA 45 MIN </t>
  </si>
  <si>
    <t>13:01:08</t>
  </si>
  <si>
    <t>13:38:46</t>
  </si>
  <si>
    <t xml:space="preserve">OR:N/A-ON CALL SUP ESCALANTE TO UPDATE ETOR (AXN0 17:25 03/14/2022)
OR:N/A-PER MnC NO ONE AVAILABLE (GBF4 13:21 03/14/2022)
OR:N/A-FM closest resource JLVD was in Angels Camp - advised hour + awayGas Dispatch did not have resource in area - closest hour + away (H1TE 13:20 03/14/2022)
OR:N/A-CALLING MnC (GBF4 13:19 03/14/2022)
OR:N/A-PER TMAN MCCARTNEY 38 MIN ETA. (SNA5 13:12 03/14/2022)
OR:N/A-eta 30-35 (GBF4 13:02 03/14/2022)
OR:N/A-advsd Mike Metrovich (GBF4 12:59 03/14/2022)
OR:N/A-advsd Tanella (GBF4 12:58 03/14/2022)
</t>
  </si>
  <si>
    <t>LANCE D SKIRVIN</t>
  </si>
  <si>
    <t>08:11:33</t>
  </si>
  <si>
    <t>A:OK;X:88TH;R:POLE FIRE BEHINF THIS ADDRSS, Pwr-Y</t>
  </si>
  <si>
    <t>08:16:37</t>
  </si>
  <si>
    <t>03/15/2022 08:16 (SNA5)  CALLBACK UPDATE COMPLETED.  03/15/2022 08:15 (SNA5) PER TMAN EVANS 25 MIN ETA</t>
  </si>
  <si>
    <t>08:13:34</t>
  </si>
  <si>
    <t xml:space="preserve">OR:N/A-ON CALL SUP OT HAVE D.O. RESTORE TAG (AXN0 15:50 03/15/2022)
OR:N/A-PER FIRE AXS:1ST LEVY RD, EAST OF HARNEY LN, SOUTHSIDE, EAST OF 88 (SNA5 08:17 03/15/2022)
</t>
  </si>
  <si>
    <t>TAMARA DOBKINS</t>
  </si>
  <si>
    <t>08:39:59</t>
  </si>
  <si>
    <t>A:OK;X:GARDEN RD;R:CHP ON SITE REQUEST ETA 29-943-8600; REPORTS A CAR POLE ACCIDENT, NO INJURIES. POLE IS DAMAGED BUT STANDING, NO WIRES DOWN. POLE# 120989536 LOG# 8, Pwr-Y</t>
  </si>
  <si>
    <t>08:44:31</t>
  </si>
  <si>
    <t>03/16/2022 08:47 (SNA5) PER TMAN AGEE 20MIN ETA 03/16/2022 08:44 (SNA5)  CALLBACK UPDATE COMPLETED.  03/16/2022 08:43 (SNA5) PER TMAN DIEBNER 40 MIN ETA.</t>
  </si>
  <si>
    <t>Q3TJWAA</t>
  </si>
  <si>
    <t>08:49:18</t>
  </si>
  <si>
    <t>09:09:42</t>
  </si>
  <si>
    <t xml:space="preserve">OR:N/A-REASSIGNED PER TMAN AGEE 20 MIN ETA (SNA5 08:46 03/16/2022)
OR:N/A-PER TMAN DIEBNER 40 MIN ETA (SNA5 08:45 03/16/2022)
</t>
  </si>
  <si>
    <t>07:51:32</t>
  </si>
  <si>
    <t>AXS-. LINES DOWN NEAR SPC 45 OR 46. CHP ENROUTE, RQST ETA</t>
  </si>
  <si>
    <t xml:space="preserve">03/19/2022 07:56 (NWA1)  CALLBACK UPDATE COMPLETED. CALLED WITH A 30 MIN ETA </t>
  </si>
  <si>
    <t>08:25:56</t>
  </si>
  <si>
    <t xml:space="preserve">OR:N/A-CALLED WITH A 30 MIN ETA (NWA1 07:57 03/19/2022)
</t>
  </si>
  <si>
    <t>AXS-OK CAR HIT POLE/ INC#265</t>
  </si>
  <si>
    <t>16:38:51</t>
  </si>
  <si>
    <t xml:space="preserve">03/19/2022 16:38 (AXN0)  CALLBACK UPDATE COMPLETED. GAVE 30 MINUTE ETA </t>
  </si>
  <si>
    <t xml:space="preserve">OR:N/A-SINCE TMAN RESTORED  TROUBLE REPORT BEFORE  I WAS ABLE TO UNCHECK ONSITE 911 STANDBY (AXN0 17:21 03/19/2022)
OR:N/A-03/19/2022 16:38 (AXN0)  CALLBACK UPDATE COMPLETED. GAVE 30 MINUTE ETA (AXN0 16:39 03/19/2022)
</t>
  </si>
  <si>
    <t>01:51:48</t>
  </si>
  <si>
    <t>AXS-N/A CAR POLE; PD RQST ETA</t>
  </si>
  <si>
    <t xml:space="preserve">03/22/2022 01:58 (KERA)  CALLBACK UPDATE COMPLETED. 35 MIN ETA EVANS </t>
  </si>
  <si>
    <t>01:57:49</t>
  </si>
  <si>
    <t>02:37:41</t>
  </si>
  <si>
    <t xml:space="preserve">OR:N/A-35 MIN ETA EVANS (KERA 01:59 03/22/2022)
OR:N/A-ARCOS (KERA 01:54 03/22/2022)
</t>
  </si>
  <si>
    <t>ENVIROPLEX CORP</t>
  </si>
  <si>
    <t>14:01:43</t>
  </si>
  <si>
    <t>A:OK;X:MARIPOSA;R:MONTEZUMA FD ONSITE. ARCING AT PANEL., Pwr-Y</t>
  </si>
  <si>
    <t>14:13:08</t>
  </si>
  <si>
    <t xml:space="preserve">03/23/2022 14:13 (AXN0)  CALLBACK UPDATE COMPLETED. GAVE 35 MINUTE ETA </t>
  </si>
  <si>
    <t>14:12:14</t>
  </si>
  <si>
    <t>14:38:39</t>
  </si>
  <si>
    <t xml:space="preserve">OR:N/A-TMAN RATTO CLEAR FROM STRUCTURE FIRE - MAPPED 10 MINUTES AWAY (AXN0 14:30 03/23/2022)
OR:N/A-BEEN LOOKING FOR AVAILABLE GSR - ALL BUSY (AXN0 14:27 03/23/2022)
OR:N/A-35 MINUTE ETA WAS GIVEN AT 10 MINUTE MARK (AXN0 14:16 03/23/2022)
OR:N/A-TRIED CALLING BOTH DAVIS AND SYBESMA LEFT MESSAGES FOR ETA - PER TMAN SORIA PUT MCMAHON ON TAG WITH 35 MINUTE ETA (AXN0 14:14 03/23/2022)
OR:N/A-03/23/2022 14:13 (AXN0)  CALLBACK UPDATE COMPLETED. GAVE 35 MINUTE ETA (AXN0 14:13 03/23/2022)
</t>
  </si>
  <si>
    <t>MANTECA PD</t>
  </si>
  <si>
    <t>23:33:42</t>
  </si>
  <si>
    <t>AXS-OK PD ONSITE/STDBY - LIVE WIRE DWN AND BLOCKING RDWAY</t>
  </si>
  <si>
    <t>23:37:05</t>
  </si>
  <si>
    <t xml:space="preserve">03/23/2022 23:37 (AGG6)  CALLBACK UPDATE COMPLETED. ETA 40 MIN </t>
  </si>
  <si>
    <t>2094568101</t>
  </si>
  <si>
    <t>23:19:07</t>
  </si>
  <si>
    <t>00:05:09</t>
  </si>
  <si>
    <t>18:19:44</t>
  </si>
  <si>
    <t>18:22:37</t>
  </si>
  <si>
    <t xml:space="preserve">03/24/2022 18:22 (DXAM)  CALLBACK UPDATE COMPLETED. CALLED 911 WITH A 40 MINUTE ETA </t>
  </si>
  <si>
    <t>DOLGEN CALIFORNIA LLC</t>
  </si>
  <si>
    <t>07:19:02</t>
  </si>
  <si>
    <t>A:OK;X:MYRAN;R:STOCKTON FIRE, ONSITE, XST MYRAN , GOLDEN GATE, @ DOLLAR GENERAL, INC# 47, ETA 209-464-4646, Pwr-Y</t>
  </si>
  <si>
    <t xml:space="preserve">03/25/2022 07:28 (AVG2) ETA 30 MIN </t>
  </si>
  <si>
    <t>07:20:21</t>
  </si>
  <si>
    <t xml:space="preserve">OR:N/A-ETA 30 MIN (AVG2 07:29 03/25/2022)
</t>
  </si>
  <si>
    <t>CHiPS LOG 403</t>
  </si>
  <si>
    <t>AXS-OK PLZ EXPEDITE. POLE DOWN AND LIVE WIRES DOWN BLOCKING ROADWAY. PLEASE MAKE</t>
  </si>
  <si>
    <t>22:59:11</t>
  </si>
  <si>
    <t xml:space="preserve">03/26/2022 22:59 (PARO)  CALLBACK UPDATE COMPLETED. TMAN Arreola ETA 55 MINS </t>
  </si>
  <si>
    <t>23:09:37</t>
  </si>
  <si>
    <t>23:44:34</t>
  </si>
  <si>
    <t>[UPTR#9916162:OR:N/A-PER GAS DISPATCH JUSTIN BUENROSTRO 25 MIN ETA (PARO 23:03 03/26/2022)
]</t>
  </si>
  <si>
    <t>VALLEY COM FD</t>
  </si>
  <si>
    <t>AXS-OK CAR HIT POLE</t>
  </si>
  <si>
    <t>13:51:01</t>
  </si>
  <si>
    <t xml:space="preserve">03/27/2022 13:51 (NWA1)  CALLBACK UPDATE COMPLETED. CALLED WITH A 25 MIN ETA </t>
  </si>
  <si>
    <t>13:46:40</t>
  </si>
  <si>
    <t>14:24:28</t>
  </si>
  <si>
    <t>OR:N/A-PER MUNOZ GETTING READY TO RESTORE IN 15 MINUTES (AXN0 01:40 03/28/2022)
OR:N/A-ESTIMATOR CALL OUT PER ON CALL SUP PEREZ # 293830 (AXN0 16:02 03/27/2022)
OR:N/A-DO RQSTD ARCOS # 293819 FOR THIRD TMAN - TMAN EVANS ADVISED OK TO STOP ARCOS (AXN0 15:33 03/27/2022)
OR:N/A-ARCOS RUNNING FOR 2ND TMAN (NWA1 13:46 03/27/2022)
[OIS#1656742:OR:N/A-STARTED ARCOS CALL OUT (NWA1 13:40 03/27/2022)
]</t>
  </si>
  <si>
    <t>07:07:04</t>
  </si>
  <si>
    <t>AXS-UNKNOWN CAR HIT POLE, POLE IS LEANING ,POLE # SM14780 LOG#72</t>
  </si>
  <si>
    <t>03/28/2022 07:13 (GBF4) Agee provided 25 min eta, agency contacted 03/28/2022 07:11 (GBF4)  CALLBACK UPDATE COMPLETED. pNorwood provided  50 min eta, agency contacted</t>
  </si>
  <si>
    <t>07:12:36</t>
  </si>
  <si>
    <t>07:46:11</t>
  </si>
  <si>
    <t>TRACY PD</t>
  </si>
  <si>
    <t>04:20:01</t>
  </si>
  <si>
    <t>AXS-OK INJURIES POLE IS UNSECURE FROM THE GROUND AND TILTING PER PD</t>
  </si>
  <si>
    <t>04:33:12</t>
  </si>
  <si>
    <t>03/30/2022 04:33 (AGG6)  CALLBACK UPDATE COMPLETED. eta 45 min 03/30/2022 04:29 (WDSH) CHECKING WITH GAS SUP FOR RESOURCE</t>
  </si>
  <si>
    <t>2098314552</t>
  </si>
  <si>
    <t>04:30:25</t>
  </si>
  <si>
    <t xml:space="preserve">OR:N/A-no one accepted arcos with fmo callout (AGG6 04:38 03/30/2022)
OR:N/A-GAS SUP CHRIS ADV NO RESOURCE AVAIL. NOTIFIED KARI VIA CELL OF 59 MIN ETA. (WDSH 04:35 03/30/2022)
OR:N/A-approx. drive time per google maps from t man location to 911 stand by is 28 min (AGG6 04:32 03/30/2022)
OR:N/A-called on call perez, no available options he is aware of with quicker eta (AGG6 04:32 03/30/2022)
OR:N/A-SPOKE WITH GAS SUP CHRIS; CHECKING RESOURCES AND ADV WILL CALL ME BACK (WDSH 04:31 03/30/2022)
OR:N/A-supervisor scott to call gas dispatch (AGG6 04:31 03/30/2022)
OR:N/A-advised dispatch supervisor scott (AGG6 04:31 03/30/2022)
OR:N/A-running arcos for fmo (AGG6 04:31 03/30/2022)
OR:N/A-eta 59 min per t man arreola per arcos (AGG6 04:30 03/30/2022)
OR:N/A-CHECKING WITH GAS SUP FOR RESOURCE (WDSH 04:29 03/30/2022)
OR:N/A-arcos call out (AGG6 04:22 03/30/2022)
</t>
  </si>
  <si>
    <t>MONICA C PERRY</t>
  </si>
  <si>
    <t>A:ok;X:van gogh;R:per fd onsite- under ground vault, Pwr-Y</t>
  </si>
  <si>
    <t xml:space="preserve">03/31/2022 13:38 (GBF4)  CALLBACK UPDATE COMPLETED. GRANILLO PROVIDED 15 MIN ETA, AGENCY CONTACTED </t>
  </si>
  <si>
    <t xml:space="preserve">OR:N/A-PER SUP GRANILLO   UPDATED ETOR OUT 8 HOURS (AXN0 15:07 03/31/2022)
</t>
  </si>
  <si>
    <t>NTUMA SULAIMAN</t>
  </si>
  <si>
    <t>02:52:38</t>
  </si>
  <si>
    <t>A:ok;X:swain rd;R:STOCKTON FD ONSITE REQ GAS AND ELECTRIC ETA 209 464 4648, Pwr-Y</t>
  </si>
  <si>
    <t>02:57:59</t>
  </si>
  <si>
    <t>04/01/2022 03:02 (AGG6) eta 03:20 04/01/2022 02:57 (AGG6)  CALLBACK UPDATE COMPLETED. WORKING ON ETA</t>
  </si>
  <si>
    <t>03:12:55</t>
  </si>
  <si>
    <t xml:space="preserve">OR:N/A-strauch onsite (AGG6 03:05 04/01/2022)
OR:N/A-gsr strauch responding to structure fire. eta 20 min refer to fo id#9663882834 (AGG6 03:02 04/01/2022)
OR:N/A-sybesma unable to respond. ran arcos. t man davis to respond. eta 45 min (AGG6 03:01 04/01/2022)
OR:N/A-ARCOS CALL OUT (AGG6 02:57 04/01/2022)
</t>
  </si>
  <si>
    <t>FARMINGTON FD</t>
  </si>
  <si>
    <t>17:38:45</t>
  </si>
  <si>
    <t>FARMINGTON</t>
  </si>
  <si>
    <t>AXS-OK FD EN ROUTE LOG#860</t>
  </si>
  <si>
    <t xml:space="preserve">04/02/2022 17:42 (AXN0)  CALLBACK UPDATE COMPLETED. ADVISED TMAN OUT HWY 4 &amp; HEWITT MAY BE SAME ISSUE </t>
  </si>
  <si>
    <t>17:58:13</t>
  </si>
  <si>
    <t xml:space="preserve">OR:N/A-ARCOS # 294429 (AXN0 17:51 04/02/2022)
</t>
  </si>
  <si>
    <t>DONALD JESS</t>
  </si>
  <si>
    <t>A:OK;X:BYRON HWY / KELSO;R:P/ ALCO FIRE - CAR HIT POLE ON MM 1.8 OM MTN HSE RD FD STANDBY UNK STILL ENRTE, Pwr-YUPDATE - CHP ONSITE 707-641-8300; POLE# 120171468</t>
  </si>
  <si>
    <t>04/02/2022 18:52 (AXN0) ALCO CALLED IN AT 1827 - GAVE 50 MINUTE ETA 04/02/2022 18:46 (AXN0) AGEE TMAN GAVE 60 MINUTE ETA 04/02/2022 18:42 (AXN0) NOT AGENCY PHONE # - TRACY FD DID NOT CALL IN 911</t>
  </si>
  <si>
    <t>2098357690</t>
  </si>
  <si>
    <t>19:04:36</t>
  </si>
  <si>
    <t>19:25:50</t>
  </si>
  <si>
    <t>04/03/2022 06:32 (KASP) T-Man was not onsite until 1958 per GPS. Went to wrong location.</t>
  </si>
  <si>
    <t xml:space="preserve">OR:N/A-UPDATED ETOR TO 1500 AT 04/03 PER ON CALL SUP PEREZ (AXN0 20:29 04/02/2022)
OR:N/A-ESTIMATOR CALL OUT PER SUP PEREZ # 294446 (AXN0 20:27 04/02/2022)
OR:N/A-No one accepted ARCOS for FM Callout (H1TE 19:22 04/02/2022)
OR:N/A-PER GAS DISPATCH GSR THAT ACCEPTED ARCOS WAS FURTHER OUT THAN TMAN (AXN0 19:21 04/02/2022)
OR:N/A-TMAN SHAFFER NOT ONSITE - ACCIDENTALLY PUSHED ONSITE - WILL CALL WHEN ONSITE (AXN0 19:07 04/02/2022)
OR:N/A-Gas checking for resource in area - will advise (H1TE 18:52 04/02/2022)
OR:N/A-04/02/2022 18:46 (AXN0) AGEE TMAN GAVE 60 MINUTE ETA 04/02/2022 18:42 (AXN0) NOT AGENCY PHONE # - TRACY FD DID NOT CALL IN 911 (AXN0 18:47 04/02/2022)
OR:N/A-ARCOS # 294435 (AXN0 18:45 04/02/2022)
</t>
  </si>
  <si>
    <t>LATHROP FD</t>
  </si>
  <si>
    <t>12:03:08</t>
  </si>
  <si>
    <t>LATHROP</t>
  </si>
  <si>
    <t>AXS-OK ARCING LINES/ INC#130</t>
  </si>
  <si>
    <t>12:05:13</t>
  </si>
  <si>
    <t xml:space="preserve">04/03/2022 12:05 (KLKB)  CALLBACK UPDATE COMPLETED. ETA 30 MINS </t>
  </si>
  <si>
    <t>12:44:15</t>
  </si>
  <si>
    <t>EVELYN HARRELL</t>
  </si>
  <si>
    <t>A:OK;X:JACKSON;R:STOCKTON FD ENROUTE REQUEST ETA 209-464-4650; CUSTOMER REPORTED HEARING POP FROM BREAKER; AND LOST POWER TO PORTION OF HOUSE., Pwr-Y</t>
  </si>
  <si>
    <t>13:12:40</t>
  </si>
  <si>
    <t xml:space="preserve">04/04/2022 13:12 (WKT4)  CALLBACK UPDATE COMPLETED. TMAN DAVIS GAVE ETA OF 15 MIN. ADVISED FD OF ETA. </t>
  </si>
  <si>
    <t>13:09:08</t>
  </si>
  <si>
    <t>13:28:59</t>
  </si>
  <si>
    <t xml:space="preserve">OR:N/A-TMAN DAVIS GAVE ETA OF 15 MIN. ADVISED FD OF ETA. (WKT4 13:12 04/04/2022)
</t>
  </si>
  <si>
    <t>PAPE TRUCKS INC</t>
  </si>
  <si>
    <t>18:57:15</t>
  </si>
  <si>
    <t>A:ok;X:transportation st;R:fd enrte req eta 800 913 9113 ask for ryan; vehic into pole on fire, Pwr-I</t>
  </si>
  <si>
    <t>19:06:01</t>
  </si>
  <si>
    <t>04/04/2022 19:08 (AXN0) GAVE 30 MINUTE ETA 04/04/2022 19:06 (AXN0)  CALLBACK UPDATE COMPLETED. ADVISED WCB WITH ETA</t>
  </si>
  <si>
    <t>19:17:54</t>
  </si>
  <si>
    <t>19:43:39</t>
  </si>
  <si>
    <t xml:space="preserve">OR:N/A-PER TMANH SHAFFER  UPDATED ETOR TO 0600 04/05 (AXN0 21:52 04/04/2022)
OR:N/A-LEFT MESSAGE ON CALL MAHER FOR ETOR UPDATE (AXN0 21:49 04/04/2022)
OR:N/A-CORRECTED ARCOS CALL OUT # 294669 FOR MANTECA NOT STOCKTON (AXN0 20:49 04/04/2022)
OR:N/A-CREW CALL OUT PER ON CALL SUP MAHER # 294665 (AXN0 20:13 04/04/2022)
OR:N/A-MMP ORNELAS Q4IMXOG HAS 15 MIN ETA. (JRRW 19:12 04/04/2022)
OR:N/A-FM ARCOS RUNNING # 294658 (JRRW 19:06 04/04/2022)
OR:N/A-04/04/2022 19:06 (AXN0)  CALLBACK UPDATE COMPLETED. ADVISED WCB WITH ETA (AXN0 19:06 04/04/2022)
OR:N/A-ARCOS # 294657 (AXN0 19:02 04/04/2022)
</t>
  </si>
  <si>
    <t>san joaquin sherriff</t>
  </si>
  <si>
    <t>AXS-. AXS-ok fd onsite req eta 209 468 4401 log 409; fire on pole lines burning</t>
  </si>
  <si>
    <t>21:42:04</t>
  </si>
  <si>
    <t xml:space="preserve">04/04/2022 21:42 (AXN0)  CALLBACK UPDATE COMPLETED. GAVE 30 MINUTE ETA </t>
  </si>
  <si>
    <t>21:42:58</t>
  </si>
  <si>
    <t>22:20:03</t>
  </si>
  <si>
    <t>OR:N/A-PER SUPERVISOR GRANILLO, NEEDS 30 MORE MINUTES, PER PROCESS, PUSHED ETOR OUT 2 HRS. (WKT4 13:46 04/05/2022)
OR:N/A-AM CREW TO REPAIR. (UXB2 01:00 04/05/2022)
[UPTR#9972754:OR:N/A-PER SUP ROLPH OK TO GO BY NEW TR TIME FOR ETOR  FOR POLE FIRE (AXN0 21:46 04/04/2022)
OR:N/A-FROM IN CORRECT TR 9972569 AT 2124 (AXN0 21:43 04/04/2022)
]</t>
  </si>
  <si>
    <t>23:17:34</t>
  </si>
  <si>
    <t>AXS-OK CAR HIT POLE , WIRES DOWN REQ ETAFD ADV ADRESS IS 3403 E SECTION AVE.  PD</t>
  </si>
  <si>
    <t>23:26:20</t>
  </si>
  <si>
    <t xml:space="preserve">04/05/2022 23:26 (UXB2)  CALLBACK UPDATE COMPLETED. CALLED 911 WITH 30 MIN ETA. </t>
  </si>
  <si>
    <t>23:20:35</t>
  </si>
  <si>
    <t>23:40:20</t>
  </si>
  <si>
    <t>02:10:48</t>
  </si>
  <si>
    <t>AXS-OK WIRES DOWN LIVE.  FD ONSITE</t>
  </si>
  <si>
    <t>02:15:34</t>
  </si>
  <si>
    <t xml:space="preserve">04/06/2022 02:15 (KLKB)  CALLBACK UPDATE COMPLETED. ETA 35 MINS </t>
  </si>
  <si>
    <t>02:11:25</t>
  </si>
  <si>
    <t>02:36:16</t>
  </si>
  <si>
    <t>CARLOS VARGAS &amp; ANTONIA VARGAS</t>
  </si>
  <si>
    <t>06:05:01</t>
  </si>
  <si>
    <t>A:OK;X:HUNTER;R:, Pwr-Y</t>
  </si>
  <si>
    <t>06:07:15</t>
  </si>
  <si>
    <t xml:space="preserve">04/06/2022 06:07 (GBF4)  CALLBACK UPDATE COMPLETED. HOOPER PROVIDED 40 MIN ETA, AGENCY CONTACTED </t>
  </si>
  <si>
    <t>06:05:48</t>
  </si>
  <si>
    <t>06:30:41</t>
  </si>
  <si>
    <t xml:space="preserve">OR:N/A-P/TMAN COLEMAN PUSHED ETOR OUT 2 HRS. (WKT4 09:00 04/06/2022)
OR:N/A-RUNNING ARCOS TO HAVE SOMEONE RELIEVE HOOPER (GBF4 06:41 04/06/2022)
OR:N/A-Maher enroute eta 950 (GBF4 06:23 04/06/2022)
OR:N/A-tman wasn`t showing enroute (GBF4 06:23 04/06/2022)
OR:N/A-called Hooper (GBF4 06:21 04/06/2022)
</t>
  </si>
  <si>
    <t>ZEUS EDWARD SLATTON</t>
  </si>
  <si>
    <t>A:OK;X:MANCHESTER;R:STOCKTON FD ONSITE 2 STORY APARTMENT STRUCTURE FIRE REQ G,E, Pwr-N</t>
  </si>
  <si>
    <t xml:space="preserve">04/06/2022 12:14 (WKT4)  CALLBACK UPDATE COMPLETED. TMAN RATTO GAVE ETOR 15 MINS. ADVISED FD. </t>
  </si>
  <si>
    <t>12:11:34</t>
  </si>
  <si>
    <t>12:29:49</t>
  </si>
  <si>
    <t xml:space="preserve">OR:N/A-CALL TMAN. HE FORGOT TO PUT HIMSELF ENROUTE (WKT4 12:26 04/06/2022)
</t>
  </si>
  <si>
    <t>P/CALAVERAS COUNTY</t>
  </si>
  <si>
    <t>16:25:52</t>
  </si>
  <si>
    <t>MOKELUMNE HILL</t>
  </si>
  <si>
    <t>AXS-OK CALAVERAS COUNTY FD ONSITE.</t>
  </si>
  <si>
    <t xml:space="preserve">OR:N/A-CONTACTED CALAVERAS COUNTY P/NEW POLICY. THEY WILL BE RESPONDING. CONT#209-754-0675. THEY ARE REQUESTING AN ETA. (MALM 16:07 04/06/2022)
OR:N/A-ADVISED SUPERVISOR OF DANGER TO PROPERTY (HDB7 15:47 04/06/2022)
</t>
  </si>
  <si>
    <t>SHELBY REED</t>
  </si>
  <si>
    <t>17:48:43</t>
  </si>
  <si>
    <t>A:OK;X:99 FRONTAGE RD;R:REPORT OF STRUCTURE FIRE PER WOODRIDGE FIRE, Pwr-Y</t>
  </si>
  <si>
    <t>17:55:06</t>
  </si>
  <si>
    <t xml:space="preserve">04/06/2022 17:55 (HDB7)  CALLBACK UPDATE COMPLETED. TMAN SORIA ADVSD 30 MINUTE ETA - CALLED AND ADVSD AGENCY </t>
  </si>
  <si>
    <t>18:20:04</t>
  </si>
  <si>
    <t xml:space="preserve">OR:N/A-04/06/2022 17:55 (HDB7)  CALLBACK UPDATE COMPLETED. TMAN SORIA ADVSD 30 MINUTE ETA - CALLED AND ADVSD AGENCY (HDB7 17:56 04/06/2022)
</t>
  </si>
  <si>
    <t>00:30:37</t>
  </si>
  <si>
    <t>A:OK;X:MUNDY;R:WOODRIDGE FD ONSITE - NEED BOTH GAS AND ELEC - XST: MUNDY RD - NEED ETA: 209-236-8105 - PG,E WAS AT THIS SAME LOCATION EARLIER FOR THE SAME REASON.  HSE IS ON FIRE AGAIN, FULLY ENGULFED., Pwr-Y</t>
  </si>
  <si>
    <t>00:44:46</t>
  </si>
  <si>
    <t xml:space="preserve">04/07/2022 00:44 (KLKB)  CALLBACK UPDATE COMPLETED. ETA  25 MINS </t>
  </si>
  <si>
    <t>01:02:00</t>
  </si>
  <si>
    <t>00:43:30</t>
  </si>
  <si>
    <t>01:05:21</t>
  </si>
  <si>
    <t xml:space="preserve">OR:N/A-ARCOS (KLKB 00:32 04/07/2022)
</t>
  </si>
  <si>
    <t>ANTHONY CONSTANCIO</t>
  </si>
  <si>
    <t>A:OK;X:BAKER ST;R:STOCKTON FD ONSITE - NEED BOTH GAS AND ELEC - XST: BAKER - NEED ETA: 209-464-4648, Pwr-Y</t>
  </si>
  <si>
    <t>14:16:04</t>
  </si>
  <si>
    <t xml:space="preserve">04/07/2022 14:16 (SXMU)  CALLBACK UPDATE COMPLETED. eta 30 minutes </t>
  </si>
  <si>
    <t xml:space="preserve">OR:N/A-PER MAHER WAS ONSITE AT 1430 (KERA 14:40 04/07/2022)
</t>
  </si>
  <si>
    <t xml:space="preserve">WATERLOO FD </t>
  </si>
  <si>
    <t>22:24:22</t>
  </si>
  <si>
    <t>WATERLOO</t>
  </si>
  <si>
    <t>AXS-OK FD ONSITE ETA REQ 8009139113 HAY FIRE NEAR LINES</t>
  </si>
  <si>
    <t>22:29:35</t>
  </si>
  <si>
    <t xml:space="preserve">04/07/2022 22:29 (P1MG)  CALLBACK UPDATE COMPLETED. 30 min eta </t>
  </si>
  <si>
    <t>22:28:04</t>
  </si>
  <si>
    <t>23:19:14</t>
  </si>
  <si>
    <t xml:space="preserve">OR:N/A-T MAN SAID OUT OF RANGE SHOULD SEE IN ROUTE SOON (P1MG 22:46 04/07/2022)
</t>
  </si>
  <si>
    <t>BRIAN COMASKEY</t>
  </si>
  <si>
    <t>17:04:04</t>
  </si>
  <si>
    <t>A:OK;X:FILBERT ST;R:FD REQ ETA</t>
  </si>
  <si>
    <t>17:08:52</t>
  </si>
  <si>
    <t xml:space="preserve">04/08/2022 17:08 (DXAM)  CALLBACK UPDATE COMPLETED. CALLED 911 WITH A 15 MINUTE ETA. </t>
  </si>
  <si>
    <t>17:06:23</t>
  </si>
  <si>
    <t>BINH TRINH</t>
  </si>
  <si>
    <t>04:43:20</t>
  </si>
  <si>
    <t>A:UNK.;X:BRIGHT STAR.;R:FD ONSITE - NEED BOTH GAS AND ELEC TO SECURE THE MTRS -STAR LN - NEED ETA: 209-464-4650, Pwr-Y</t>
  </si>
  <si>
    <t>04:53:45</t>
  </si>
  <si>
    <t xml:space="preserve">04/09/2022 04:53 (PARO)  CALLBACK UPDATE COMPLETED. GSR ETA 0515 </t>
  </si>
  <si>
    <t>05:26:00</t>
  </si>
  <si>
    <t>04:47:46</t>
  </si>
  <si>
    <t>05:04:29</t>
  </si>
  <si>
    <t xml:space="preserve">OR:N/A-GSR BERRIOS ONSITE @ 0503 (PARO 05:04 04/09/2022)
OR:N/A-GSR BERRIOS ETA 0515 (PARO 04:50 04/09/2022)
OR:N/A-ARCOS (PARO 04:45 04/09/2022)
</t>
  </si>
  <si>
    <t>12:37:15</t>
  </si>
  <si>
    <t>AXS-OK FD EN ROUTE LOG#438</t>
  </si>
  <si>
    <t>12:42:35</t>
  </si>
  <si>
    <t xml:space="preserve">04/09/2022 12:42 (NWA1)  CALLBACK UPDATE COMPLETED. CALLED WITH A 30 MIN ETA </t>
  </si>
  <si>
    <t>12:40:25</t>
  </si>
  <si>
    <t>WILLIAM L SHAWVER</t>
  </si>
  <si>
    <t>00:05:47</t>
  </si>
  <si>
    <t>A:ok;X:WINDSOR;R:CHP STANDING BY; RQST ETA., Pwr-Y</t>
  </si>
  <si>
    <t>00:09:16</t>
  </si>
  <si>
    <t xml:space="preserve">04/10/2022 00:09 (CXTQ)  CALLBACK UPDATE COMPLETED. tman notified and provided a 10-15  min eta.  notified 911 agency </t>
  </si>
  <si>
    <t>Q4TWFMB</t>
  </si>
  <si>
    <t>00:07:42</t>
  </si>
  <si>
    <t>00:27:13</t>
  </si>
  <si>
    <t>STOCKTON UNIFIED SCHOOL DISTRICT</t>
  </si>
  <si>
    <t>16:12:44</t>
  </si>
  <si>
    <t>A:OK;X:TIFFANY DR;R:PD ONS. ETA CB 209-933-7085 EXT 2... TREE FELL INTO LINES, WIRE DOW, Pwr-Y</t>
  </si>
  <si>
    <t>16:17:12</t>
  </si>
  <si>
    <t xml:space="preserve">04/11/2022 16:17 (AXN0)  CALLBACK UPDATE COMPLETED. GAVE 20 MINUTE ETA </t>
  </si>
  <si>
    <t>2099337085</t>
  </si>
  <si>
    <t>16:15:05</t>
  </si>
  <si>
    <t>16:32:13</t>
  </si>
  <si>
    <t xml:space="preserve">OR:N/A-04/11/2022 16:17 (AXN0)  CALLBACK UPDATE COMPLETED. GAVE 20 MINUTE ETA (AXN0 16:17 04/11/2022)
</t>
  </si>
  <si>
    <t>JANETT MARQUEZ</t>
  </si>
  <si>
    <t>A:OK;X:MELBOURNE;R:STOCKTON FD - STRUC FIRE XST MELBOURNE ETA 209-464-4648, Pwr-Y</t>
  </si>
  <si>
    <t>14:50:33</t>
  </si>
  <si>
    <t xml:space="preserve">04/12/2022 14:50 (WKT4)  CALLBACK UPDATE COMPLETED. TMAN GAVE 20 MIN ETA. FD ADVISED </t>
  </si>
  <si>
    <t>15:03:05</t>
  </si>
  <si>
    <t xml:space="preserve">OR:N/A-04/12/2022 14:50 (WKT4)  CALLBACK UPDATE COMPLETED. TMAN GAVE 20 MIN ETA. FD ADVISED (WKT4 14:51 04/12/2022)
OR:N/A-TMAN GAVE 20 MIN ETA (WKT4 14:48 04/12/2022)
</t>
  </si>
  <si>
    <t>02:02:51</t>
  </si>
  <si>
    <t>AXS-OK TRACY FD ONSITE REQ FOR ELEC ONLY.</t>
  </si>
  <si>
    <t>02:12:11</t>
  </si>
  <si>
    <t>04/14/2022 02:23 (WDSH) ADV DISP MANAGER (BRAD PEREZ) OF 50 MIN ETA VIA TEXT 04/14/2022 02:12 (MALM)  CALLBACK UPDATE COMPLETED. TMAN DIEBNER ADV 50 MIN ETA</t>
  </si>
  <si>
    <t>Q3GJ6SP</t>
  </si>
  <si>
    <t>02:14:18</t>
  </si>
  <si>
    <t>02:58:16</t>
  </si>
  <si>
    <t xml:space="preserve">OR:N/A-911 AGENCY DISPATCHER ADV WE ARE ONSITE (MALM 02:58 04/14/2022)
OR:N/A-SPOKE TO BACK UP ON CALL RESTORATION/MnC SORIA. HE ADVISED TO CK WITH TMAN FETZ. TMAN FETZ ADV HE COULD NOT RESPOND SOONER. ELEC DISP SPVSR SCOTT AWARE OF ETA`S. (MALM 02:25 04/14/2022)
OR:N/A-ADV DISP MANAGER (BRAD PEREZ) OF 50 MIN ETA VIA TEXT (WDSH 02:23 04/14/2022)
OR:N/A-CALLED ON CALL MAHER FOR RESTORATION/MnC NO ANSWER. LEFT MESSAGE. (MALM 02:20 04/14/2022)
OR:N/A-INITIATED ARCOS CALLOUT FOR FMO (MALM 02:17 04/14/2022)
OR:N/A-TMAN DIEBNER ADV 1 HR ETA (MALM 02:16 04/14/2022)
OR:N/A-GSR STRAUCH ADV 1 HR ETA (MALM 02:15 04/14/2022)
</t>
  </si>
  <si>
    <t>DANNY M BARBA</t>
  </si>
  <si>
    <t>03:06:50</t>
  </si>
  <si>
    <t>A:OK;X:FRANK AV;R:MANTECA PD ONSITE - POLE AND WIRES ARE DWN IN RDWAY., Pwr-Y</t>
  </si>
  <si>
    <t>03:17:23</t>
  </si>
  <si>
    <t>04/14/2022 03:20 (WDSH) DISPATCH MANAGER (BRAD PEREZ) ADV OF 45 MIN ETA VIA TEXT 04/14/2022 03:17 (MALM)  CALLBACK UPDATE COMPLETED. TMAN DIEBNER ADV 45 MIN ETA. GSR STRAUCH ADV 40 MIN ETA</t>
  </si>
  <si>
    <t>03:14:01</t>
  </si>
  <si>
    <t xml:space="preserve">OR:N/A-UPDATED ETOR PER ON CALL SUPERVISOR KILLIAN (AVG2 06:54 04/14/2022)
OR:N/A-OFFICER LOPEZ ADV CASE#22-11428 FOR VEHICLE VERSUS POLE. THOMAS GERALD CANA LIC#Y7002368 ADDR 542 ELENI LN, MANTECA. CONT#209 229 3640, STATE FARM INSURANCE POLICY 562848302755, HIT PGnE POLE n TWO OTHER VEHICLES. DRIVER FELL ASLEEP BEHIND THE WHEEL. OFFICER LOPEZ WAS UNSURE IF THEY WOULD STILL BE ONSITE UPON OUR ARRIVAL SO WANTED TO SHARE THE INFORMATION OF THE RESPONSIBLE PARTY. (MALM 03:30 04/14/2022)
OR:N/A-NO OTHER CLOSER RESOURCES. NO ONE ACCEPTED OFF OF FMO CALLOUT FROM PREVIOUS CALLOUT. (MALM 03:26 04/14/2022)
OR:N/A-DISPATCH MANAGER (BRAD PEREZ) ADV OF 45 MIN ETA VIA TEXT (WDSH 03:20 04/14/2022)
OR:N/A-TMAN DIEBNER ADV 45 MIN ETA. GSR STRAUCH ADV 40 MIN ETA @8MIN MARK (MALM 03:15 04/14/2022)
</t>
  </si>
  <si>
    <t>08:12:32</t>
  </si>
  <si>
    <t>LINDEN</t>
  </si>
  <si>
    <t>AXS-OK CHP ENR TO LOW HANGING WIRE</t>
  </si>
  <si>
    <t>08:18:21</t>
  </si>
  <si>
    <t xml:space="preserve">04/14/2022 08:18 (AVG2)  CALLBACK UPDATE COMPLETED. ETA 30-40 MIN </t>
  </si>
  <si>
    <t>08:13:35</t>
  </si>
  <si>
    <t>PAUL MORRIS</t>
  </si>
  <si>
    <t>02:17:33</t>
  </si>
  <si>
    <t>A:OK;X:CROM;R:XST CROM MANTECA FD ONS REQ ETA 209 464 4648; STRUCTURE FIRE, BOTH G,E, LOG #11., Pwr-Y</t>
  </si>
  <si>
    <t>02:25:57</t>
  </si>
  <si>
    <t xml:space="preserve">04/15/2022 02:25 (AEM6)  CALLBACK UPDATE COMPLETED. ADVISED 911 AGENCY TMAN ETA 45 MINUTES </t>
  </si>
  <si>
    <t>Q3TDADO</t>
  </si>
  <si>
    <t>02:29:15</t>
  </si>
  <si>
    <t>03:04:20</t>
  </si>
  <si>
    <t xml:space="preserve">OR:N/A-GSR ONSITE 02:54 (AEM6 03:03 04/15/2022)
OR:N/A-GSR ENROUTE TO SAME LOCATION 309 MINUTE ETA AT 13 MINUTES IN (AEM6 02:32 04/15/2022)
OR:N/A-Gas dispatch supervisor says no resources available (CLLG 02:30 04/15/2022)
OR:N/A-Reached out to gas dispatch supervisor Rick Gonzalez to see if any resources he will call back with info (CLLG 02:27 04/15/2022)
OR:N/A-ADVISED DISPATCH SUPERVISOR OVER 45 MINUTE ETA (AEM6 02:26 04/15/2022)
OR:N/A-ADVISED 911 AGENCY TMAN ETA 45 MINUTES (AEM6 02:26 04/15/2022)
OR:N/A-ARCOS CALLOUT ID FOR TMAN 295794 (AEM6 02:23 04/15/2022)
</t>
  </si>
  <si>
    <t>CATHERINE ATKINS</t>
  </si>
  <si>
    <t>06:36:53</t>
  </si>
  <si>
    <t>A:OK;X:JACKTONE;R:STRUCTURE FIRE PER FD/ INC#RIP-220526, Pwr-Y</t>
  </si>
  <si>
    <t>06:44:17</t>
  </si>
  <si>
    <t>04/15/2022 06:48 (HXPJ) Cancelled 911 standby per gas dispatcher Steve. Service secured yesterday. 04/15/2022 06:44 (HXPJ)  CALLBACK UPDATE COMPLETED. P Tman Agee, 15 min ETA. Call back to agency completed. 04/15/2022 06:41 (HXPJ) Diebner unable to respond.</t>
  </si>
  <si>
    <t>06:41:54</t>
  </si>
  <si>
    <t>06:47:19</t>
  </si>
  <si>
    <t>NICK A SERVO</t>
  </si>
  <si>
    <t>16:04:28</t>
  </si>
  <si>
    <t>A:OK;X:ALTA SIERRA ST;R:FD ONSITE REQUESTING ETA 209-464-4646; SINGLE STORY RESIDENTIAL FIRE, XST ALTA SIERRA ST; AXS OK LOG# 184, Pwr-Y</t>
  </si>
  <si>
    <t>16:08:05</t>
  </si>
  <si>
    <t xml:space="preserve">04/15/2022 16:08 (KERA)  CALLBACK UPDATE COMPLETED. 40 MIN ETA MCMAHON </t>
  </si>
  <si>
    <t>16:07:32</t>
  </si>
  <si>
    <t xml:space="preserve">OR:N/A-40 MIN ETA MCMAHON (KERA 16:08 04/15/2022)
</t>
  </si>
  <si>
    <t>BOB SPEARS</t>
  </si>
  <si>
    <t>A:OK;X:GARDNER RD;R:PER CHP, REQ ETA, Pwr-I</t>
  </si>
  <si>
    <t>19:24:02</t>
  </si>
  <si>
    <t>04/15/2022 19:26 (KERA) 30 MIN ETA MCCARTNEY 04/15/2022 19:24 (KERA)  CALLBACK UPDATE COMPLETED. 1 HR ETA MCDANIEL</t>
  </si>
  <si>
    <t>19:57:25</t>
  </si>
  <si>
    <t>OR:N/A-HAD MULTIPLE OUTAGES WITH CALLBACKS NEEDED AND A 911 WITH TMAN WITH NO CONNECTIVITY (PARO 23:49 04/15/2022)
OR:N/A-TMAN STILL ACCESSING (PARO 23:48 04/15/2022)
[OIS#1674000:OR:N/A-GPS TOOK TMAN TO WRONG LOCATION. SAID WILL STILL BEAT THE 60 MIN (KERA 19:54 04/15/2022)
OR:N/A-30 MIN ETA MCCARTNEY (KERA 19:26 04/15/2022)
OR:N/A-1 HR ETA MCDANIEL (KERA 19:24 04/15/2022)
]</t>
  </si>
  <si>
    <t>20:00:17</t>
  </si>
  <si>
    <t>AXS-OK PER CHP-REQ ETAADD LINDEN FD (209-236-8105) TO CALL BACK W/ ETA</t>
  </si>
  <si>
    <t xml:space="preserve">04/15/2022 20:03 (KERA)  CALLBACK UPDATE COMPLETED. 40 MIN MCMAHON </t>
  </si>
  <si>
    <t>20:31:07</t>
  </si>
  <si>
    <t xml:space="preserve">OR:N/A-40 MIN ETA MCMAHON (KERA 20:05 04/15/2022)
</t>
  </si>
  <si>
    <t>THERON C BENT</t>
  </si>
  <si>
    <t>17:34:17</t>
  </si>
  <si>
    <t>COPPEROPOLIS</t>
  </si>
  <si>
    <t>A:OK;X:FLINT;R:CAL FIRE ENR FOR VEGETATION FIRE POSS CAUSED BY DOWN PWR LINES; RESD HAS LOST POWER; CAL FIRE INC# 4643, Pwr-Y</t>
  </si>
  <si>
    <t>17:37:43</t>
  </si>
  <si>
    <t xml:space="preserve">04/16/2022 17:37 (AXN0)  CALLBACK UPDATE COMPLETED. GAVE 35 MINUTE ETA </t>
  </si>
  <si>
    <t>Q1TARMI</t>
  </si>
  <si>
    <t>17:38:10</t>
  </si>
  <si>
    <t xml:space="preserve">OR:N/A-TMAN HAS YET TO ASSESS.  PUSHED ETOR OUT TWO HOURS (AXN0 18:55 04/16/2022)
OR:N/A-04/16/2022 17:37 (AXN0)  CALLBACK UPDATE COMPLETED. GAVE 35 MINUTE ETA (AXN0 17:38 04/16/2022)
</t>
  </si>
  <si>
    <t>CAROL HUFF</t>
  </si>
  <si>
    <t>06:04:24</t>
  </si>
  <si>
    <t>A:OK;X:BELMONT;R:CTIVE STRUCTURE FIRE, Pwr-Y</t>
  </si>
  <si>
    <t>04/17/2022 06:20 (MALM) P/GAS DISPATCH GSR ETA 6:37AM 04/17/2022 06:18 (MALM)  CALLBACK UPDATE COMPLETED. TMAN ENTERED 41 MIN ETA @4 MIN MARK</t>
  </si>
  <si>
    <t>06:23:01</t>
  </si>
  <si>
    <t>06:22:18</t>
  </si>
  <si>
    <t xml:space="preserve">OR:N/A-GSR FO#9645060631 (MALM 06:27 04/17/2022)
OR:N/A-GSR Q3GWDBH ONSITE. (MALM 06:22 04/17/2022)
</t>
  </si>
  <si>
    <t>VICTOR CARRILLO</t>
  </si>
  <si>
    <t>A:OK;X:ONYX AVE;R:FIRE DEPARTMENT ONSITE REQUEST ETA 209-464-4648; XST ONYX AVE; AXS OK; RESIDENTIAL STRUCTURE FIRE, Pwr-Y</t>
  </si>
  <si>
    <t>22:47:53</t>
  </si>
  <si>
    <t xml:space="preserve">04/17/2022 22:47 (AGG6)  CALLBACK UPDATE COMPLETED. eta 40 min </t>
  </si>
  <si>
    <t>22:45:57</t>
  </si>
  <si>
    <t>23:12:31</t>
  </si>
  <si>
    <t>00:00:12</t>
  </si>
  <si>
    <t>AXS-OK STOCKTON PD ONSITE REQUEST ETA; CAR POLE ACCIDENT; UNSURE OF EXTENT OF DA</t>
  </si>
  <si>
    <t>00:03:36</t>
  </si>
  <si>
    <t xml:space="preserve">04/19/2022 00:03 (AGG6)  CALLBACK UPDATE COMPLETED. eta 10 min </t>
  </si>
  <si>
    <t>02:50:00</t>
  </si>
  <si>
    <t>00:01:08</t>
  </si>
  <si>
    <t>00:12:31</t>
  </si>
  <si>
    <t xml:space="preserve">OR:N/A-spoke with foreman d Powell and requested to push the etor out to 1530.  I pushed out the standard 2 hrs to 1600 (GRA2 13:45 04/19/2022)
OR:N/A-related to ois 72750. confirmed with d.o. (AGG6 00:41 04/19/2022)
</t>
  </si>
  <si>
    <t>NICOLE L ESTRELLA</t>
  </si>
  <si>
    <t>08:45:49</t>
  </si>
  <si>
    <t>A:OK;X:NORTH PARK;R:2 STORY HOME STRUCTURE FIRE,REPORTED BY STOCKTON FIRE DEPT, Pwr-Y</t>
  </si>
  <si>
    <t>08:54:23</t>
  </si>
  <si>
    <t xml:space="preserve">04/19/2022 08:54 (AVG2)  CALLBACK UPDATE COMPLETED. ETA 20 MIN </t>
  </si>
  <si>
    <t>08:53:42</t>
  </si>
  <si>
    <t>09:01:55</t>
  </si>
  <si>
    <t>11:12:29</t>
  </si>
  <si>
    <t>A:NA;X:MORELAND;R:FD NEEDS GAS AND ELE FOR FIRE-XST MORELAND ETA 209 236 8105, Pwr-Y</t>
  </si>
  <si>
    <t>11:17:50</t>
  </si>
  <si>
    <t xml:space="preserve">04/19/2022 11:17 (GRA2)  CALLBACK UPDATE COMPLETED. 25 m eta gtiven by t-man evans, called and updated the agency </t>
  </si>
  <si>
    <t>11:15:43</t>
  </si>
  <si>
    <t>11:40:32</t>
  </si>
  <si>
    <t>UNIFIRST CORPORATION</t>
  </si>
  <si>
    <t>11:31:34</t>
  </si>
  <si>
    <t>A:NA;X:FLORA;R:FD NEEDS GAS AND ELE-ETA 209 464 4648-XST FLORA, Pwr-Y</t>
  </si>
  <si>
    <t xml:space="preserve">04/19/2022 11:40 (GRA2)  CALLBACK UPDATE COMPLETED. 25M ETA GIVEN BY T-MAN .  CALLED AND UPDATE THE AGENCY </t>
  </si>
  <si>
    <t>11:48:53</t>
  </si>
  <si>
    <t>11:54:29</t>
  </si>
  <si>
    <t xml:space="preserve">OR:N/A-CALLED T-MAN COLEMAN ON HIS LINE NA.  EPAGED.  CALLED MIKE BORRIS AND WAS ABLE TO GET Q HOLD OF COLEMAN THIS WAY.  GAVE ME A 25M ETA (GRA2 11:49 04/19/2022)
</t>
  </si>
  <si>
    <t>ALISA GOULART</t>
  </si>
  <si>
    <t>15:45:55</t>
  </si>
  <si>
    <t>A:OK;X:DWIGHT;R:FD REQ ETA, Pwr-Y..FD UPDATE: TREE IN LINES BEHIND THIS LOCATION..</t>
  </si>
  <si>
    <t>15:49:53</t>
  </si>
  <si>
    <t xml:space="preserve">04/19/2022 15:49 (AXN0)  CALLBACK UPDATE COMPLETED. GAVE 30 MINUTE ETA </t>
  </si>
  <si>
    <t>15:48:10</t>
  </si>
  <si>
    <t>16:16:48</t>
  </si>
  <si>
    <t xml:space="preserve">OR:N/A-SUP PHILPOTT TO UPDATE ETOR (AXN0 17:11 04/19/2022)
OR:N/A-CREW CALL OUT PER ON CALL SUP PHILPOTT # 296322 (AXN0 16:37 04/19/2022)
OR:N/A-04/19/2022 15:49 (AXN0)  CALLBACK UPDATE COMPLETED. GAVE 30 MINUTE ETA (AXN0 15:50 04/19/2022)
</t>
  </si>
  <si>
    <t>CLEMENTS FD</t>
  </si>
  <si>
    <t>10:08:45</t>
  </si>
  <si>
    <t>AXS-OK CLEMENTS FD ONSITE REQ ETA:209-236-8105 INCIDENT # CLE 220100;DAMAGED POL</t>
  </si>
  <si>
    <t>10:15:06</t>
  </si>
  <si>
    <t xml:space="preserve">04/21/2022 10:15 (GRA2)  CALLBACK UPDATE COMPLETED. 7M ETA GIVEN BY T-MAN, CALLED NAD UPDATED THE AGENCY </t>
  </si>
  <si>
    <t>10:11:38</t>
  </si>
  <si>
    <t>10:34:46</t>
  </si>
  <si>
    <t>12:29:21</t>
  </si>
  <si>
    <t>AXS-LINES IN RD FD ENR ETA NEEDED 209 464 4648 - CAR HIT LINES, ARCING, IN ROADP</t>
  </si>
  <si>
    <t>12:36:10</t>
  </si>
  <si>
    <t xml:space="preserve">04/21/2022 12:36 (GRA2)  CALLBACK UPDATE COMPLETED. 30M ETA GIVEN BY T-MAN, CALLED AND UPDATED THE AGENCY </t>
  </si>
  <si>
    <t>12:23:20</t>
  </si>
  <si>
    <t>12:59:17</t>
  </si>
  <si>
    <t>STEPHANIE PARNELL</t>
  </si>
  <si>
    <t>12:40:47</t>
  </si>
  <si>
    <t>A:OK;X:OLYMPIC;R:SMOKING AT ELEC PANEL, Pwr-Y</t>
  </si>
  <si>
    <t>12:47:28</t>
  </si>
  <si>
    <t>04/21/2022 12:47 (GRA2)  CALLBACK UPDATE COMPLETED. CALLED AND UPDATED THE AGENCY 04/21/2022 12:45 (GRA2) 25M ETA GIVEN BY THE TMAN.</t>
  </si>
  <si>
    <t>12:43:34</t>
  </si>
  <si>
    <t>13:11:09</t>
  </si>
  <si>
    <t>LINDEN FD</t>
  </si>
  <si>
    <t>13:11:24</t>
  </si>
  <si>
    <t>AXS-OK FD ONSITE. VEHICLE HIT POWER POLE. REQ ETA 800-913-9113SHERIFF ETA 209-46</t>
  </si>
  <si>
    <t>13:18:31</t>
  </si>
  <si>
    <t xml:space="preserve">04/21/2022 13:18 (GRA2)  CALLBACK UPDATE COMPLETED. tman gave 20 m eta.  called the agency and updated </t>
  </si>
  <si>
    <t xml:space="preserve">04/21/2022 14:14 (S2CA)  CALLBACK UPDATE COMPLETED. ETA 15 MINS </t>
  </si>
  <si>
    <t>LMH/LRHS PARTNERS LP</t>
  </si>
  <si>
    <t>15:55:31</t>
  </si>
  <si>
    <t>A:OK;X:COSUMES DR;R:SOLAR ON TOP BLDG; STOCKTON FD ONSITE REQ ETA: 209-464-4648 INCIDENT # 191, Pwr-Y</t>
  </si>
  <si>
    <t>16:01:45</t>
  </si>
  <si>
    <t xml:space="preserve">04/21/2022 16:01 (SXMU)  CALLBACK UPDATE COMPLETED. eta 20 minutes </t>
  </si>
  <si>
    <t>Q4IASY3</t>
  </si>
  <si>
    <t>16:01:23</t>
  </si>
  <si>
    <t>16:32:52</t>
  </si>
  <si>
    <t xml:space="preserve">OR:N/A-NO TMAN NEEDED (S2CA 16:37 04/21/2022)
</t>
  </si>
  <si>
    <t>MARIA ESQUIVEL</t>
  </si>
  <si>
    <t>17:15:56</t>
  </si>
  <si>
    <t>A:OK;X:S EL DORADO;R:REPORT OF LINES CUT BLOCKING DRIVEWAY STOCKTON PD REQUESTING ETA, Pwr-Y</t>
  </si>
  <si>
    <t>17:19:51</t>
  </si>
  <si>
    <t xml:space="preserve">04/21/2022 17:19 (SXMU)  CALLBACK UPDATE COMPLETED. att onsite not our lines </t>
  </si>
  <si>
    <t>17:19:57</t>
  </si>
  <si>
    <t xml:space="preserve">OR:N/A-att lines and they are onsite per fetz (SXMU 17:27 04/21/2022)
</t>
  </si>
  <si>
    <t>20:47:37</t>
  </si>
  <si>
    <t>AXS-OK FD ONS REQ ETA , WIRE DOWN UNK ARCING, UNK PWR OUTAGE</t>
  </si>
  <si>
    <t>21:03:45</t>
  </si>
  <si>
    <t xml:space="preserve">04/21/2022 21:03 (MALM)  CALLBACK UPDATE COMPLETED. CREW FOREMAN CORY HENNESS </t>
  </si>
  <si>
    <t>Q2TMCHW</t>
  </si>
  <si>
    <t>18:17:36</t>
  </si>
  <si>
    <t>SALVADOR SEGURA</t>
  </si>
  <si>
    <t>19:15:08</t>
  </si>
  <si>
    <t>A:OK;X:LOPEZ;R:PER TRACY FD REQ ETA 209-464-4648, Pwr-Y</t>
  </si>
  <si>
    <t>19:21:39</t>
  </si>
  <si>
    <t>04/22/2022 19:45 (GBF4) GSR ONSITE Q4GM2D4 04/22/2022 19:21 (GBF4)  CALLBACK UPDATE COMPLETED. AGEE PROVIDED 55 MIN ETA, AGENCY CONTACTED</t>
  </si>
  <si>
    <t>19:29:11</t>
  </si>
  <si>
    <t>19:45:25</t>
  </si>
  <si>
    <t xml:space="preserve">OR:N/A-p/Cody Killian, Adrian Delgado (crew) is onsite (GBF4 20:22 04/22/2022)
OR:N/A-p/Heather, gsr Q4GM2D4 30 min eta (GBF4 19:29 04/22/2022)
OR:N/A-Cody sending a crew, no eta yet (GBF4 19:28 04/22/2022)
OR:N/A-calling Cody Killian (GBF4 19:25 04/22/2022)
OR:N/A-notified Heather (GBF4 19:23 04/22/2022)
OR:N/A-running arcos (GBF4 19:16 04/22/2022)
</t>
  </si>
  <si>
    <t>VALLEY COM</t>
  </si>
  <si>
    <t>AXS-OK FD ENR REQ ETACANCEL.  WAS NOT PGE POLE. RAILROAD TIE.</t>
  </si>
  <si>
    <t>20:58:29</t>
  </si>
  <si>
    <t xml:space="preserve">04/22/2022 20:58 (GBF4)  CALLBACK UPDATE COMPLETED. p/agency cancel tag </t>
  </si>
  <si>
    <t xml:space="preserve">OR:N/A-p/agency cancel tag (GBF4 20:59 04/22/2022)
</t>
  </si>
  <si>
    <t>JEREMIAH MARSH</t>
  </si>
  <si>
    <t>A:OK;X:COUNTRY CLUB DR;R:</t>
  </si>
  <si>
    <t>11:21:25</t>
  </si>
  <si>
    <t xml:space="preserve">04/23/2022 11:21 (NWA1)  CALLBACK UPDATE COMPLETED. CALLED WITH A 60 MIN ETA </t>
  </si>
  <si>
    <t>12:21:44</t>
  </si>
  <si>
    <t xml:space="preserve">OR:N/A-CHECKED IN WITH FIRE DEPT; DISPATCHER SAM SAID FIRE DEPT IS STILL ON SITE (NWA1 12:05 04/23/2022)
OR:N/A-MMP BRYAN RUTLAND ACCEPTED ARCOS CALL OUT HOWEVER HIS ETA IS 90 MINUTES (NWA1 11:45 04/23/2022)
OR:N/A-CALLED ANOTHER ANGELS CAMP TMAN JESS INMAN DIRECTLY TO SEE IF HE WAS CLOSER BUT HE WAS 50 MINUTES OUT FROM HIS HOUSE AND NOT SIGNED ON (NWA1 11:35 04/23/2022)
OR:N/A-NOTIFIED OMC SUPERVISOR CODY KILLIAN OF 60 MIN ETA - NO CREW RESOURCES AVAILABLE IN AREA;  ALSO NO GAS RESROUCE IN AREA; STARTED ARCOS FOR MMP (NWA1 11:28 04/23/2022)
OR:N/A-DAN MEYN IS NOT IN ARNOLD HE IS IN JACKSON ETA WOULD BE GREATER THAN 60 MIN; CALLING ON CALL SUPERVISOR FOR NEXT AVAILABLE RESOURCE (NWA1 11:25 04/23/2022)
OR:N/A-SMITH PROVIDED A 60 MIN ETA; NOTIFIED DISPATCH SUPERVISOR; DLT DAN MEYN IS MAPPING IN ARNOLD; I AM GOING TO CALL HIM AND SEE IF HE CAN STAND BY (NWA1 11:23 04/23/2022)
OR:N/A-TMAN SMITH ACCEPTED (NWA1 11:19 04/23/2022)
OR:N/A-STARTED ARCOS CALL OUT (NWA1 11:13 04/23/2022)
</t>
  </si>
  <si>
    <t>TONY TOZI</t>
  </si>
  <si>
    <t>20:12:33</t>
  </si>
  <si>
    <t>A:OK;X:UPPER PREVITALI RD;R:FD ENR REQ ETA; ARCING WIRE DOWN ON GRASS, Pwr-I</t>
  </si>
  <si>
    <t>20:24:25</t>
  </si>
  <si>
    <t xml:space="preserve">04/23/2022 20:24 (AXN0)  CALLBACK UPDATE COMPLETED. GAVE 45 MINUTE ETA </t>
  </si>
  <si>
    <t>20:36:26</t>
  </si>
  <si>
    <t>20:59:38</t>
  </si>
  <si>
    <t xml:space="preserve">OR:N/A-PER CDF - STAY TO RIGHT AT Y OF PREVITALI RD = ACCESS 1ST DRIVEWAY ON LEFT AFTER Y (H1TE 20:44 04/23/2022)
OR:N/A-ADVISED ON CALL KILLIAN OF 40 n 20 MINUTE ETA FOR WIRE DOWN OUTAGE (AXN0 20:40 04/23/2022)
OR:N/A-GSR David Mintun - Q2GDAMX - ENTROUTE 20 MIN ETA (H1TE 20:35 04/23/2022)
OR:N/A-04/23/2022 20:24 (AXN0)  CALLBACK UPDATE COMPLETED. GAVE 45 MINUTE ETA (AXN0 20:24 04/23/2022)
OR:N/A-ARCOS # 296762 (AXN0 20:16 04/23/2022)
</t>
  </si>
  <si>
    <t>LARENZO CAMPBELL</t>
  </si>
  <si>
    <t>23:34:12</t>
  </si>
  <si>
    <t>A:OK;X:E ROBINHOOD DR;R:STOCKTON FD ONSITE REQUEST ETA 209-464-4648; SINGLE STORY RESIDENTIAL FIRE, XST E ROBINHOOD DR; AXS OK, Pwr-Y</t>
  </si>
  <si>
    <t xml:space="preserve">04/23/2022 23:36 (KLKB)  CALLBACK UPDATE COMPLETED. ETA 35 MINS </t>
  </si>
  <si>
    <t>23:35:52</t>
  </si>
  <si>
    <t>23:54:06</t>
  </si>
  <si>
    <t>15:43:06</t>
  </si>
  <si>
    <t>IONE</t>
  </si>
  <si>
    <t>AXS-OK VEG-FIRE. FIRE IS OUT FD WANTS PG, TO COM INVESTIGATE HOW STARTED EQUIPME</t>
  </si>
  <si>
    <t>15:49:10</t>
  </si>
  <si>
    <t xml:space="preserve">04/24/2022 15:49 (AXN0)  CALLBACK UPDATE COMPLETED. GAVE 30 MINUTE ETA </t>
  </si>
  <si>
    <t>15:58:05</t>
  </si>
  <si>
    <t>16:15:40</t>
  </si>
  <si>
    <t xml:space="preserve">OR:N/A-ARCOS # 296898  PER TMAN HENNESS OK TO CANCEL NO NEED FOR 2ND TMAN - SUP METROVICH AWARE OF ISSUE WITH F D WANTING INFORMATION (AXN0 16:12 04/24/2022)
OR:N/A-04/24/2022 15:49 (AXN0)  CALLBACK UPDATE COMPLETED. GAVE 30 MINUTE ETA (AXN0 15:49 04/24/2022)
</t>
  </si>
  <si>
    <t>PEARL L MAXWELL</t>
  </si>
  <si>
    <t>12:00:15</t>
  </si>
  <si>
    <t>A:OK;X:S AMADOR ST;R:LINES DOWN/ PER CAL FIRE/ INC#10511, Pwr-Y</t>
  </si>
  <si>
    <t xml:space="preserve">04/25/2022 12:06 (AVG2)  CALLBACK UPDATE COMPLETED. ETA 15 MIN </t>
  </si>
  <si>
    <t>12:02:23</t>
  </si>
  <si>
    <t>12:33:16</t>
  </si>
  <si>
    <t>05:09:02</t>
  </si>
  <si>
    <t>AXS-OK STOCKTON PD ONSITE REQUET EA 209-937-7911; CAR POLE ACCIDENT, POLE IS BRO</t>
  </si>
  <si>
    <t>05:11:17</t>
  </si>
  <si>
    <t xml:space="preserve">04/26/2022 05:11 (AGG6)  CALLBACK UPDATE COMPLETED. eta 20 min </t>
  </si>
  <si>
    <t>05:11:40</t>
  </si>
  <si>
    <t>05:36:34</t>
  </si>
  <si>
    <t>AURELA HERRERA</t>
  </si>
  <si>
    <t>08:13:14</t>
  </si>
  <si>
    <t>A:OK;X:SCOTTS;R:FD REQ ETA. ALSO LINES ARE DOWN.POLE#797..PER FD LINCOLN IN CLOSED. ENTER FROM NORTH SIDE.</t>
  </si>
  <si>
    <t>08:16:49</t>
  </si>
  <si>
    <t xml:space="preserve">04/26/2022 08:16 (MXMA)  CALLBACK UPDATE COMPLETED. 30 MIN ETA </t>
  </si>
  <si>
    <t>08:15:44</t>
  </si>
  <si>
    <t xml:space="preserve">OR:N/A-SUP GRANILLO ADVISED 1 1/2 HOURS - PUSHED ETOR OUT TWO HOURS (AXN0 14:37 04/26/2022)
OR:N/A-UPDATED ETOR PER TMAN SYBESMA (AVG2 09:57 04/26/2022)
OR:N/A-PER GAS DISP, AGENCY STATING LINCOLN IS A MESS TMAN TO ENTER FROM NORTH SIDE, EPAGED TMAN WITH INFO (MXMA 08:27 04/26/2022)
</t>
  </si>
  <si>
    <t>00:33:10</t>
  </si>
  <si>
    <t>AXS-N/A FD ND CHP REPORT GRASS FIRE WITH MULTIPLE POLES ON FIRE</t>
  </si>
  <si>
    <t>00:38:08</t>
  </si>
  <si>
    <t xml:space="preserve">04/27/2022 00:38 (AGG6)  CALLBACK UPDATE COMPLETED. eta 30 min </t>
  </si>
  <si>
    <t>00:43:21</t>
  </si>
  <si>
    <t>01:20:03</t>
  </si>
  <si>
    <t xml:space="preserve">OR:N/A-t man onsite per d.a. map (AGG6 01:20 04/27/2022)
OR:N/A-arcos call out (AGG6 00:35 04/27/2022)
</t>
  </si>
  <si>
    <t>AXS-OK PD , FD REQ TO EXPEDITE -  NEED ETAMANTECA FD REQ TO CONTACT THEM W/ETA 2</t>
  </si>
  <si>
    <t>00:52:22</t>
  </si>
  <si>
    <t xml:space="preserve">04/28/2022 00:52 (SNA5)  CALLBACK UPDATE COMPLETED. PER TMAN AGEE 30 ETA. </t>
  </si>
  <si>
    <t>02:23:20</t>
  </si>
  <si>
    <t>01:22:21</t>
  </si>
  <si>
    <t xml:space="preserve">OR:N/A-PER DO WILL PUSH ETOR OUT TO 0800. (SNA5 05:11 04/28/2022)
OR:N/A-PER SUP CODY KILLIAN ARCOS CREW CALL OUT ID 297227. (SNA5 01:53 04/28/2022)
OR:N/A-THIS IS PART OF OIS 120240. (SNA5 01:41 04/28/2022)
OR:N/A-PER DO NO ADITIONAL TMEN NEEDED AT THIS TIME. TMAN AGEE ONSITE. (SNA5 01:40 04/28/2022)
</t>
  </si>
  <si>
    <t>TEDDY R SOUTHERN</t>
  </si>
  <si>
    <t>07:55:33</t>
  </si>
  <si>
    <t>A:OK;X:PINE ST;R:STOCKTON FD ON-SITE REQUESTING ETA, Pwr-Y</t>
  </si>
  <si>
    <t>08:01:45</t>
  </si>
  <si>
    <t xml:space="preserve">04/28/2022 08:01 (AVG2)  CALLBACK UPDATE COMPLETED. ETA 20 MIN </t>
  </si>
  <si>
    <t>08:00:10</t>
  </si>
  <si>
    <t>08:26:20</t>
  </si>
  <si>
    <t>17:23:16</t>
  </si>
  <si>
    <t xml:space="preserve">AXS-OK CHP ENR. POLE HIT BY SEMI. PER CHP TRANSFORMER ON POLE IS LOOSE. REQ ETA </t>
  </si>
  <si>
    <t>17:30:36</t>
  </si>
  <si>
    <t>04/28/2022 17:30 (HXPJ)  CALLBACK UPDATE COMPLETED.  04/28/2022 17:29 (HXPJ) Tman Agee gave 30 min ETA 04/28/2022 17:27 (HXPJ) Called Tman Agee for ETA.</t>
  </si>
  <si>
    <t>17:25:10</t>
  </si>
  <si>
    <t>OR:N/A-[UPTR#121014:OR:N/A-04/28/2022 17:30 (HXPJ)  CALLBACK UPDATE COMPLETED.  04/28/2022 17:29 (HXPJ) Tman Agee gave 30 min ETA 04/28/2022 17:27 (HXPJ) Called Tman Agee for ETA. (HXPJ 17:31 04/28/2022) (HXPJ 17:58 04/28/2022)
[UPTR#121014:OR:N/A-04/28/2022 17:30 (HXPJ)  CALLBACK UPDATE COMPLETED.  04/28/2022 17:29 (HXPJ) Tman Agee gave 30 min ETA 04/28/2022 17:27 (HXPJ) Called Tman Agee for ETA. (HXPJ 17:31 04/28/2022)
]</t>
  </si>
  <si>
    <t>AXS-OK FD ON SITE LOG#F220430133</t>
  </si>
  <si>
    <t>12:07:19</t>
  </si>
  <si>
    <t xml:space="preserve">04/30/2022 12:07 (AGG6)  CALLBACK UPDATE COMPLETED. eta 30 min </t>
  </si>
  <si>
    <t>12:03:55</t>
  </si>
  <si>
    <t>12:38:11</t>
  </si>
  <si>
    <t>STOCKTON FIRE DEPT</t>
  </si>
  <si>
    <t>AXS-OK PER STOCKTON PD VEHICLE HIT POLE  AND POLE IS LEANNING AND CRACKING</t>
  </si>
  <si>
    <t>18:47:33</t>
  </si>
  <si>
    <t xml:space="preserve">04/30/2022 18:47 (AXN0)  CALLBACK UPDATE COMPLETED. GAVE 15 MINUTE ETA </t>
  </si>
  <si>
    <t>18:46:32</t>
  </si>
  <si>
    <t>18:59:08</t>
  </si>
  <si>
    <t>OR:N/A-PER TMAN SORIA  PUSHED ETOR OUT TO 0600 05/01 (AXN0 21:50 04/30/2022)
[UPTR#131569:OR:N/A-04/30/2022 18:47 (AXN0)  CALLBACK UPDATE COMPLETED. GAVE 15 MINUTE ETA (AXN0 18:48 04/30/2022)
]</t>
  </si>
  <si>
    <t>THE SALVATION ARMYADULT REHAB CENTER</t>
  </si>
  <si>
    <t>21:05:25</t>
  </si>
  <si>
    <t>A:OK;X:AIRPORT;R:ACTVE FIRE, STOCKTON FD ONSITE , REQ ETA209-464-4648. XST- AIRPORT, Pwr-Y</t>
  </si>
  <si>
    <t>21:09:57</t>
  </si>
  <si>
    <t xml:space="preserve">04/30/2022 21:09 (AXN0)  CALLBACK UPDATE COMPLETED. GAVE 30 MINUTE ETA </t>
  </si>
  <si>
    <t>21:06:28</t>
  </si>
  <si>
    <t>21:36:51</t>
  </si>
  <si>
    <t xml:space="preserve">OR:N/A-04/30/2022 21:09 (AXN0)  CALLBACK UPDATE COMPLETED. GAVE 30 MINUTE ETA (AXN0 21:10 04/30/2022)
</t>
  </si>
  <si>
    <t>WILLIAM CAMPBELL</t>
  </si>
  <si>
    <t>A:OK;X:MONTICELLO;R:STOCKTON FD ONSITE REQUEST ETA 209-464-4648; RESIDENTIAL STRUCTURE FIRE - HOUSE; XST MONTICELLO DR; NO AXS OR  SAFTEY ISSUES; LOG# 1088, Pwr-Y</t>
  </si>
  <si>
    <t>11:04:51</t>
  </si>
  <si>
    <t xml:space="preserve">05/01/2022 11:04 (AVG2)  CALLBACK UPDATE COMPLETED. ETA 30 MIN </t>
  </si>
  <si>
    <t>11:00:04</t>
  </si>
  <si>
    <t>08:19:46</t>
  </si>
  <si>
    <t>08:27:17</t>
  </si>
  <si>
    <t xml:space="preserve">05/02/2022 08:27 (AEM6)  CALLBACK UPDATE COMPLETED. ADVISED 911 AGENCY TMAN ETA 30 MINUTES </t>
  </si>
  <si>
    <t>08:23:41</t>
  </si>
  <si>
    <t>09:02:57</t>
  </si>
  <si>
    <t xml:space="preserve">OR:N/A-ADVISED 911 AGENCY TMAN ETA 30 MINUTES (AEM6 08:27 05/02/2022)
</t>
  </si>
  <si>
    <t>PAQ INC</t>
  </si>
  <si>
    <t>13:55:52</t>
  </si>
  <si>
    <t>A:OK;X:FREMONT;R:REPORT OF ROOF TOP FIRE AT FOOD FOR LESS  PER STOCKTON FIRE, Pwr-Y</t>
  </si>
  <si>
    <t>14:02:25</t>
  </si>
  <si>
    <t xml:space="preserve">05/02/2022 14:02 (AEM6)  CALLBACK UPDATE COMPLETED. ADVISED 911 AGENCY TMAN ETA 15 MINUTES </t>
  </si>
  <si>
    <t>14:07:22</t>
  </si>
  <si>
    <t>14:24:44</t>
  </si>
  <si>
    <t xml:space="preserve">OR:N/A-ADVISED 911 AGENCY TMAN ETA 15 MINUTES (AEM6 14:02 05/02/2022)
</t>
  </si>
  <si>
    <t>TARPS &amp; TIE-DOWNS, INC</t>
  </si>
  <si>
    <t>17:24:52</t>
  </si>
  <si>
    <t>A:OK;X:AURORA;R:FD REQ ETA. COMMERCIAL BUILDING., Pwr-Y</t>
  </si>
  <si>
    <t>17:26:37</t>
  </si>
  <si>
    <t xml:space="preserve">05/02/2022 17:26 (AXN0)  CALLBACK UPDATE COMPLETED. GAVE 5 MINUTE ETA </t>
  </si>
  <si>
    <t>17:25:36</t>
  </si>
  <si>
    <t xml:space="preserve">OR:N/A-05/02/2022 17:26 (AXN0)  CALLBACK UPDATE COMPLETED. GAVE 5 MINUTE ETA (AXN0 17:26 05/02/2022)
</t>
  </si>
  <si>
    <t>COSTCO WHOLESALE CORPORATION</t>
  </si>
  <si>
    <t>20:39:50</t>
  </si>
  <si>
    <t>A:ok;X:BYRON RD;R:PER TRACY FD, LINES DOWN STARTED GRASS FIRE, Pwr-Y</t>
  </si>
  <si>
    <t>20:42:17</t>
  </si>
  <si>
    <t xml:space="preserve">05/02/2022 20:42 (AXN0)  CALLBACK UPDATE COMPLETED. GAVE 40 MINUTE ETA </t>
  </si>
  <si>
    <t>20:40:45</t>
  </si>
  <si>
    <t>21:28:03</t>
  </si>
  <si>
    <t xml:space="preserve">OR:N/A-CREW CALL OUT PER ON CALL SUP MAHER # 297794 (AXN0 21:57 05/02/2022)
OR:N/A-TMAN JUST CALLED TO ADVISE DETOUR ON I5 n 120 TO E LOUIOSE ON WAY  TO 911 - ADVISED DISPATCH SUP (AXN0 21:16 05/02/2022)
OR:N/A-05/02/2022 20:42 (AXN0)  CALLBACK UPDATE COMPLETED. GAVE 40 MINUTE ETA (AXN0 20:42 05/02/2022)
</t>
  </si>
  <si>
    <t>san joaquin sheriff`s</t>
  </si>
  <si>
    <t>21:19:32</t>
  </si>
  <si>
    <t>AXS-ok. SHERIFFS ONS; REQ CB/ETA:209-468-5517</t>
  </si>
  <si>
    <t xml:space="preserve">05/02/2022 21:25 (AXN0)  CALLBACK UPDATE COMPLETED. GAVE 15 MINUTE ETA </t>
  </si>
  <si>
    <t>2094685517</t>
  </si>
  <si>
    <t>21:07:52</t>
  </si>
  <si>
    <t xml:space="preserve">OR:N/A-05/02/2022 21:25 (AXN0)  CALLBACK UPDATE COMPLETED. GAVE 15 MINUTE ETA (AXN0 21:25 05/02/2022)
</t>
  </si>
  <si>
    <t>STOCKTON FIRE</t>
  </si>
  <si>
    <t>15:31:45</t>
  </si>
  <si>
    <t>AXS-OK ACTIVE STRUCTURE FIRE REQUESTNG ETA 209-464-4648</t>
  </si>
  <si>
    <t>05/03/2022 15:37 (HXPJ)  CALLBACK UPDATE COMPLETED.  05/03/2022 15:36 (HXPJ) Tman Fetz gave min 25 ETA.</t>
  </si>
  <si>
    <t>15:35:17</t>
  </si>
  <si>
    <t xml:space="preserve">OR:N/A-05/03/2022 15:37 (HXPJ)  CALLBACK UPDATE COMPLETED.  05/03/2022 15:36 (HXPJ) Tman Fetz gave min 25 ETA. (HXPJ 15:37 05/03/2022)
</t>
  </si>
  <si>
    <t>LORIE MACHADO</t>
  </si>
  <si>
    <t>16:38:57</t>
  </si>
  <si>
    <t>A:OK;X:CURTIS;R:TRANSFORMER BLOWN WITH TREE IN LINE ON FIRE PER RIPON FIRE INC 285, Pwr-I</t>
  </si>
  <si>
    <t>16:42:24</t>
  </si>
  <si>
    <t>05/04/2022 16:42 (HXPJ)  CALLBACK UPDATE COMPLETED.  05/04/2022 16:41 (HXPJ) Tman Agee gave 15 min ETA.</t>
  </si>
  <si>
    <t>16:40:07</t>
  </si>
  <si>
    <t>17:03:36</t>
  </si>
  <si>
    <t xml:space="preserve">OR:N/A-P on call Killian, pushed out ETOR to 02:00 5/5/2022 (HXPJ 19:49 05/04/2022)
OR:N/A-05/04/2022 16:42 (HXPJ)  CALLBACK UPDATE COMPLETED.  05/04/2022 16:41 (HXPJ) Tman Agee gave 15 min ETA. (HXPJ 16:42 05/04/2022)
</t>
  </si>
  <si>
    <t>OLIVIA MALDONADO</t>
  </si>
  <si>
    <t>05:12:25</t>
  </si>
  <si>
    <t>A:OK;X:FRENCH CAMP RD;R:RIPON FD ENR -, Pwr-Y</t>
  </si>
  <si>
    <t>05:18:28</t>
  </si>
  <si>
    <t>05/05/2022 05:23 (MALM) GSR STRAUCH ADV 30 TO 35 MIN ETA 05:21AM PUTS US AT 44 MIN MARK 05/05/2022 05:18 (MALM)  CALLBACK UPDATE COMPLETED. TMAN NORWOOD ADV 40 MIN ETA</t>
  </si>
  <si>
    <t>05:29:59</t>
  </si>
  <si>
    <t>05:55:17</t>
  </si>
  <si>
    <t>2525 S EL DORADO, LLC.</t>
  </si>
  <si>
    <t>14:21:11</t>
  </si>
  <si>
    <t>A:OK;X:9TH;R:FD ONSITE - METER HAS SHORT AND CAUGHT FIRE EARLIER, Pwr-Y</t>
  </si>
  <si>
    <t>14:25:53</t>
  </si>
  <si>
    <t>05/05/2022 14:25 (HXPJ)  CALLBACK UPDATE COMPLETED.  05/05/2022 14:25 (HXPJ) Tman Sybesma gave 20 min eta</t>
  </si>
  <si>
    <t>14:36:41</t>
  </si>
  <si>
    <t xml:space="preserve">OR:N/A-05/05/2022 14:25 (HXPJ)  CALLBACK UPDATE COMPLETED.  05/05/2022 14:25 (HXPJ) Tman Sybesma gave 20 min eta (HXPJ 14:26 05/05/2022)
</t>
  </si>
  <si>
    <t>Stockton FD</t>
  </si>
  <si>
    <t>16:25:57</t>
  </si>
  <si>
    <t xml:space="preserve">AXS-. 911 STOCKTON FD ADV ARCHING LINES DOWN. ARCHING TOWARDS A HOUSE FD ONSITE </t>
  </si>
  <si>
    <t>16:31:02</t>
  </si>
  <si>
    <t>05/05/2022 16:31 (HXPJ)  CALLBACK UPDATE COMPLETED. Tman Agee gave 15 min ETA 05/05/2022 16:28 (HXPJ) Left VM for Tman Agee for ETA</t>
  </si>
  <si>
    <t>16:47:24</t>
  </si>
  <si>
    <t>OR:N/A-P on call Killian pushed ETOR to 02:00 5/6/2022 (HXPJ 19:07 05/05/2022)
OR:N/A-Arcos 531941 created (HXPJ 15:58 05/05/2022)
OR:N/A-Running Arcos for 2nd Tman. (HXPJ 15:53 05/05/2022)
[UPTR#161534:OR:N/A-Cur. Date/Time (HXPJ) CALLBACK UPDATE COMPLETED. Tman Agee gave 15 min ETA05/05/2022 16:28 (HXPJ) Left VM for Tman Agee fo</t>
  </si>
  <si>
    <t>Lathrop FD</t>
  </si>
  <si>
    <t>AXS-. Ph:2094644648 *** AXS-OK ELEC BOX ARCING AND A GRASS FIRE UNDER ELEC LINES</t>
  </si>
  <si>
    <t>16:49:21</t>
  </si>
  <si>
    <t>05/05/2022 16:57 (HXPJ) Advised dispatch sup of 60 min eta. Spoke with oncall mmc, noo ne available. Running arcos for standby 05/05/2022 16:54 (HXPJ) Working on standby resource. Contacing metering. 05/05/2022 16:49 (HXPJ)  CALLBACK UPDATE COMPLETED.  05/05/2022 16:48 (HXPJ) Tman Norwood gave 1 hour ETA due to traffic.</t>
  </si>
  <si>
    <t>16:46:57</t>
  </si>
  <si>
    <t xml:space="preserve">OR:N/A-MMP 28 MIN ETA. (JRRW 17:13 05/05/2022)
OR:N/A-GSR 25 MIN ETA (JRRW 17:11 05/05/2022)
OR:N/A-ON CALL CHECKING. (JRRW 17:06 05/05/2022)
OR:N/A-GSR IN TRACY Q4GJIWH LEFT MESSAGE. (JRRW 17:02 05/05/2022)
OR:N/A-GAS NOT PICKING UP. (JRRW 17:00 05/05/2022)
OR:N/A-05/05/2022 16:57 (HXPJ) Advised dispatch sup of 60 min eta. Spoke with oncall mmc, no one available. Arcos is running for standby. (HXPJ 16:59 05/05/2022)
OR:N/A-CALLING GAS (JRRW 16:56 05/05/2022)
OR:N/A-FM DISPATCH DOES NOT HAVE ANYONE. (JRRW 16:55 05/05/2022)
OR:N/A-FM ARCOS RUNNING #298055 (JRRW 16:52 05/05/2022)
OR:N/A-CALLING FM. (JRRW 16:49 05/05/2022)
OR:N/A-Cur. Date/Time (HXPJ) CALLBACK UPDATE COMPLETED. 05/05/2022 16:48 (HXPJ) Tman Norwood gave 1 hour ETA due to traffic. (HXPJ 16:49 05/05/2022)
</t>
  </si>
  <si>
    <t>IAN WILLIAMSON</t>
  </si>
  <si>
    <t>18:54:55</t>
  </si>
  <si>
    <t>A:OK;X:S CARDINAL AVE;R:, Pwr-Y</t>
  </si>
  <si>
    <t>19:02:30</t>
  </si>
  <si>
    <t xml:space="preserve">05/05/2022 19:02 (SXMU)  CALLBACK UPDATE COMPLETED. eta 20 </t>
  </si>
  <si>
    <t>18:56:25</t>
  </si>
  <si>
    <t>19:21:21</t>
  </si>
  <si>
    <t xml:space="preserve">OR:N/A-Acros crew callout created 298084 (HXPJ 19:34 05/05/2022)
</t>
  </si>
  <si>
    <t>12:53:46</t>
  </si>
  <si>
    <t>AXS-OK LINDEN FD ENROUTE REQ ETA FOR BLOWN TRANSFORMER WITH WIRES DOWN</t>
  </si>
  <si>
    <t>12:58:18</t>
  </si>
  <si>
    <t xml:space="preserve">05/06/2022 12:58 (SXMU)  CALLBACK UPDATE COMPLETED. eta 30 mintues </t>
  </si>
  <si>
    <t>12:56:23</t>
  </si>
  <si>
    <t>13:26:09</t>
  </si>
  <si>
    <t>VIRGINIA DAVVISON</t>
  </si>
  <si>
    <t>13:35:04</t>
  </si>
  <si>
    <t>A:OK;X:EL RANCHO DR;R:FD ONSITE / FULLY UNGULFED, Pwr-IFULL ENGULFED</t>
  </si>
  <si>
    <t xml:space="preserve">05/06/2022 13:46 (SXMU)  CALLBACK UPDATE COMPLETED. TMAN ALREADY ONSITE </t>
  </si>
  <si>
    <t>13:38:54</t>
  </si>
  <si>
    <t>13:46:33</t>
  </si>
  <si>
    <t>13:36:49</t>
  </si>
  <si>
    <t>AXS-OK FD ONSITE FOR DROP LINES DOWN</t>
  </si>
  <si>
    <t xml:space="preserve">05/06/2022 13:45 (SXMU)  CALLBACK UPDATE COMPLETED. ETA 30 MINUTES </t>
  </si>
  <si>
    <t>BILLINGS.</t>
  </si>
  <si>
    <t>14:07:20</t>
  </si>
  <si>
    <t>stockton fire</t>
  </si>
  <si>
    <t>AXS-POLE DWN VEG FIRE FD REQ POLE BE REMOVED POLE 121249826 ETA 209 464 4648</t>
  </si>
  <si>
    <t>16:19:24</t>
  </si>
  <si>
    <t>05/06/2022 16:19 (HXPJ)  CALLBACK UPDATE COMPLETED. Tman Fetz said he is heading home early and wont respond to 911 05/06/2022 16:18 (HXPJ) Tman Mcmahon gave 30 min ETA</t>
  </si>
  <si>
    <t>16:18:06</t>
  </si>
  <si>
    <t>16:47:16</t>
  </si>
  <si>
    <t xml:space="preserve">OR:N/A-05/06/2022 16:19 (HXPJ)  CALLBACK UPDATE COMPLETED. Tman Fetz said he is heading home early and wont respond to 911 05/06/2022 16:18 (HXPJ) Tman Mcmahon gave 30 min ETA (HXPJ 16:19 05/06/2022)
OR:N/A-Tman Fetz said he is heading home early and wont respond to 911 (HXPJ 16:15 05/06/2022)
</t>
  </si>
  <si>
    <t>PACIFIC POINTE HOUSING, LP</t>
  </si>
  <si>
    <t>20:13:50</t>
  </si>
  <si>
    <t>A:OK;X:UNK;R:POLE ON FIRE, ENGINE NEEDS ELEC DISCONNECTED TO PUT FIRE OUT. ETA CALL BACK 209-464-4648, Pwr-Y</t>
  </si>
  <si>
    <t>20:16:33</t>
  </si>
  <si>
    <t>05/07/2022 20:19 (GBF4) TMAN PROVIDED UPDATED ETA 7 MIN 05/07/2022 20:16 (GBF4)  CALLBACK UPDATE COMPLETED. MCMAHON PROVIDED 30 MIN ETA, AGENCY CONTACTED</t>
  </si>
  <si>
    <t>20:14:48</t>
  </si>
  <si>
    <t xml:space="preserve">OR:N/A-P/DO, THEY GOT OK TO ENERGIZE, SHOULD BE GETTING RESTORED (GBF4 21:36 05/08/2022)
OR:N/A-LEFT VM FOR ROB COSMERO MnC SUPERVISOR RE: ETOR (GBF4 21:34 05/08/2022)
OR:N/A-P/MACINNIS UNDISPATCH HIM n SORIA, REPAIR CREW IS ALREADYONSITE (GBF4 16:37 05/08/2022)
OR:N/A-P/ROB COSMERO, MnC SUPERVISOR SAYS HE CALLED A CREW LINEMAN n ASKED THEM TO CALL DO AND HAVE ETOR UPDATED (GBF4 14:03 05/08/2022)
OR:N/A-PUSHED ETOR BASED ON REPAIR TIME SHOWN (J0AF 23:09 05/07/2022)
OR:N/A-CODY KILLIAN REQ CREW: 298366 (J0AF 22:40 05/07/2022)
OR:N/A-MCMAHON TO CALL n ADVISE IF HE NEEDS ANOTHER TMAN TO ASSIST (GBF4 20:43 05/07/2022)
OR:N/A-PER ILIS SHOWS MCMAHON WAS ONSITE AT 2028 (GBF4 20:39 05/07/2022)
OR:N/A-CALLED TMAN TO ADVISE HE IS GOING ENROUTE TO THE WRONG TAG, HE PUT HIMSELF ENROUTE TO A RECONNECT THAT HE WAS PREVIOUSLY ONSITE AT (GBF4 20:19 05/07/2022)
</t>
  </si>
  <si>
    <t>MOUNTAIN HOUSE</t>
  </si>
  <si>
    <t>AXS-OK CHP STANDING BY REQUEST ETA 209-943-8600; BROKEN POLE, COMPLETELY SHEARED</t>
  </si>
  <si>
    <t>23:04:45</t>
  </si>
  <si>
    <t xml:space="preserve">05/07/2022 23:04 (J0AF)  CALLBACK UPDATE COMPLETED. 30MIN ETA </t>
  </si>
  <si>
    <t>Q3TD0G3</t>
  </si>
  <si>
    <t>23:35:34</t>
  </si>
  <si>
    <t xml:space="preserve">OR:N/A-PUSHED ETOR OUT BASED ON REPAIR TIME ENTERED BY TMAN GRANILLO. (ADT0 01:51 05/08/2022)
OR:N/A-ARCOS (J0AF 23:03 05/07/2022)
</t>
  </si>
  <si>
    <t>DONALD E HALL</t>
  </si>
  <si>
    <t>A:OK;X:MADDIE CIR;R:FD ONSITE MAY CLEAR OUT 209-464-4650; CUST HEARD EXPLOSION AND THEN LOST POWER TO HOUSE; AXS IS OK; LOG# 119, Pwr-Y</t>
  </si>
  <si>
    <t>05/08/2022 12:38 (KLKB) ETA 30 MINS 05/08/2022 12:33 (KLKB) NO ETA WILL CALL BACK WITH ONE LATER</t>
  </si>
  <si>
    <t>12:27:12</t>
  </si>
  <si>
    <t xml:space="preserve">OR:N/A-PER ON CALL SUPERVISOR COSMERO NO CREWS AVAIL.  THEY ARE TIED UP ON UNDERGROUND OUTAGE FROM LAST NIGTH (KLKB 12:36 05/08/2022)
OR:N/A-ARCOS FOR ANOTHER TMAN.  CANNOT GET A HOLD OF TMAN MACINNIS (KLKB 12:35 05/08/2022)
</t>
  </si>
  <si>
    <t>STOCKTO FD</t>
  </si>
  <si>
    <t>23:52:18</t>
  </si>
  <si>
    <t>AXS-OK FD ONSITE REQUEST ETA 209-464-4648; POLE FIRE - UNKNOWN CAUSE; NO WIRES D</t>
  </si>
  <si>
    <t>23:57:57</t>
  </si>
  <si>
    <t xml:space="preserve">05/08/2022 23:57 (LRMJ)  CALLBACK UPDATE COMPLETED. 15 MIN ETA </t>
  </si>
  <si>
    <t>23:55:38</t>
  </si>
  <si>
    <t>00:14:36</t>
  </si>
  <si>
    <t>GLADE GESSELL</t>
  </si>
  <si>
    <t>19:21:45</t>
  </si>
  <si>
    <t>A:ok;X:FREMONT;R:WIRE DOWN DUE TO TREE TRIMMER., Pwr-Y</t>
  </si>
  <si>
    <t>19:25:44</t>
  </si>
  <si>
    <t xml:space="preserve">05/09/2022 19:25 (AXN0)  CALLBACK UPDATE COMPLETED. GAVE 20 MINUTE ETA </t>
  </si>
  <si>
    <t>2099378378</t>
  </si>
  <si>
    <t>19:42:56</t>
  </si>
  <si>
    <t xml:space="preserve">OR:N/A-05/09/2022 19:25 (AXN0)  CALLBACK UPDATE COMPLETED. GAVE 20 MINUTE ETA (AXN0 19:26 05/09/2022)
</t>
  </si>
  <si>
    <t>MICHAEL A CRAVEN</t>
  </si>
  <si>
    <t>21:17:50</t>
  </si>
  <si>
    <t>A:OK;X:CHEROKEE RD;R:PER FD  REQ ETA 209-236-8105, Pwr-Y</t>
  </si>
  <si>
    <t xml:space="preserve">05/09/2022 21:21 (AXN0)  CALLBACK UPDATE COMPLETED. GAVE 45 MINUTE ETA </t>
  </si>
  <si>
    <t>Q4GBWI.</t>
  </si>
  <si>
    <t>21:37:18</t>
  </si>
  <si>
    <t xml:space="preserve">OR:N/A-DISPATCH SUP CONFIRMED WITH GAS DISPATCH GSR ONSITE AT 2131 (AXN0 21:42 05/09/2022)
OR:N/A-05/09/2022 21:21 (AXN0)  CALLBACK UPDATE COMPLETED. GAVE 45 MINUTE ETA (AXN0 21:22 05/09/2022)
</t>
  </si>
  <si>
    <t>ANTHONY S CRIVELLO JR</t>
  </si>
  <si>
    <t>22:32:16</t>
  </si>
  <si>
    <t>A:OK;X:WLLIAMSBURG;R:FD ONSITE REQUEST ETA 209-464-4650; RESIDENTIAL STRUCTURE FIRE UNKNOWN ORIGIN; XST WILLIAMSBURG; AX OK; LOG# 37, Pwr-Y</t>
  </si>
  <si>
    <t xml:space="preserve">05/09/2022 22:34 (AGG6)  CALLBACK UPDATE COMPLETED. eta 20 min </t>
  </si>
  <si>
    <t>22:57:08</t>
  </si>
  <si>
    <t>CHP INC 258</t>
  </si>
  <si>
    <t>18:00:28</t>
  </si>
  <si>
    <t>AXS-OK REPORT OF WIREDOWN IN THE ROADWAY</t>
  </si>
  <si>
    <t>18:03:45</t>
  </si>
  <si>
    <t xml:space="preserve">05/10/2022 18:03 (AXN0)  CALLBACK UPDATE COMPLETED. GAVE 30 MINUTE ETA </t>
  </si>
  <si>
    <t>18:02:24</t>
  </si>
  <si>
    <t>18:31:34</t>
  </si>
  <si>
    <t xml:space="preserve">OR:N/A-CREW CALL OUT PER ON CALL SUP COSMERO # 298726 (AXN0 18:58 05/10/2022)
OR:N/A-05/10/2022 18:03 (AXN0)  CALLBACK UPDATE COMPLETED. GAVE 30 MINUTE ETA (AXN0 18:04 05/10/2022)
OR:N/A-ARCOS # 298710 (AXN0 17:55 05/10/2022)
</t>
  </si>
  <si>
    <t>ALEXIA VENCES</t>
  </si>
  <si>
    <t>20:06:40</t>
  </si>
  <si>
    <t>A:OK;X:;R:FIRE IS OUT, ELECTRIC NEEDS TO BE DISCONNECTED PER STOCKTON FD, Pwr-Y</t>
  </si>
  <si>
    <t>20:10:34</t>
  </si>
  <si>
    <t xml:space="preserve">05/10/2022 20:10 (AVG2)  CALLBACK UPDATE COMPLETED. ETA 15 MIN </t>
  </si>
  <si>
    <t>20:08:23</t>
  </si>
  <si>
    <t>20:33:51</t>
  </si>
  <si>
    <t xml:space="preserve">IAN LAWSON </t>
  </si>
  <si>
    <t>14:10:15</t>
  </si>
  <si>
    <t>AXS-UNKNWN SAFETY OK DOWN WIRE ON THE GROUND NEXT TO A WHITE PICKUP TRUCK PARKED</t>
  </si>
  <si>
    <t>14:23:01</t>
  </si>
  <si>
    <t xml:space="preserve">05/11/2022 14:23 (AXN0)  CALLBACK UPDATE COMPLETED. GAVE 30 MINUTE ETA </t>
  </si>
  <si>
    <t>2096421873</t>
  </si>
  <si>
    <t>14:16:28</t>
  </si>
  <si>
    <t xml:space="preserve">OR:N/A-CHP CALLED THIS IN AT 1415 (AXN0 14:24 05/11/2022)
OR:N/A-05/11/2022 14:23 (AXN0)  CALLBACK UPDATE COMPLETED. GAVE 30 MINUTE ETA (AXN0 14:23 05/11/2022)
</t>
  </si>
  <si>
    <t>MB MISSION VILLAS ASSC</t>
  </si>
  <si>
    <t>15:52:08</t>
  </si>
  <si>
    <t>A:ok;X:liberty way;R:bldg. 9 apt 4453 fire per Stockton fd need eta, Pwr-Y</t>
  </si>
  <si>
    <t xml:space="preserve">05/11/2022 15:56 (AXN0)  CALLBACK UPDATE COMPLETED. GAVE 30 MINUTE ETA </t>
  </si>
  <si>
    <t>16:07:38</t>
  </si>
  <si>
    <t xml:space="preserve">OR:N/A-05/11/2022 15:56 (AXN0)  CALLBACK UPDATE COMPLETED. GAVE 30 MINUTE ETA (AXN0 15:56 05/11/2022)
</t>
  </si>
  <si>
    <t>CHRISTINE CHAN</t>
  </si>
  <si>
    <t>16:25:49</t>
  </si>
  <si>
    <t>A:OK;X:SCHOONER;R:REPORT OF FIRE PER STOCKTON FIRE NEED ETA, Pwr-Y</t>
  </si>
  <si>
    <t xml:space="preserve">05/11/2022 16:30 (AXN0)  CALLBACK UPDATE COMPLETED. GAVE 25 MINUTE ETA </t>
  </si>
  <si>
    <t>16:29:40</t>
  </si>
  <si>
    <t>16:50:05</t>
  </si>
  <si>
    <t xml:space="preserve">OR:N/A-05/11/2022 16:30 (AXN0)  CALLBACK UPDATE COMPLETED. GAVE 25 MINUTE ETA (AXN0 16:30 05/11/2022)
</t>
  </si>
  <si>
    <t>LESLIE M FRANCIS</t>
  </si>
  <si>
    <t>A:OK;X:C ST;R:FD REQ ETA., Pwr-Y</t>
  </si>
  <si>
    <t>11:04:35</t>
  </si>
  <si>
    <t xml:space="preserve">05/13/2022 11:04 (AVG2)  CALLBACK UPDATE COMPLETED. ETA 30 MIN </t>
  </si>
  <si>
    <t>11:02:15</t>
  </si>
  <si>
    <t>LUPE SANCHEZ</t>
  </si>
  <si>
    <t>12:49:15</t>
  </si>
  <si>
    <t>A:OK;X:S VAN ALLEN RD;R:ARCING PANEL FD ONSITE, Pwr-I</t>
  </si>
  <si>
    <t xml:space="preserve">05/13/2022 12:53 (AVG2)  CALLBACK UPDATE COMPLETED. TMAN SHAFFER ONSITE. </t>
  </si>
  <si>
    <t>11:47:33</t>
  </si>
  <si>
    <t xml:space="preserve">OR:N/A-SHAFFER LOOKS TO BE ON SITE (NWA1 12:52 05/13/2022)
</t>
  </si>
  <si>
    <t>LIDIA CASIAN</t>
  </si>
  <si>
    <t>20:35:51</t>
  </si>
  <si>
    <t>AXS-OK CALLBACK 209-464-4648; CB WITH ETA</t>
  </si>
  <si>
    <t>20:40:52</t>
  </si>
  <si>
    <t>05/13/2022 20:42 (AXN0) GAVE 40 MINUTE ETA 05/13/2022 20:40 (AXN0)  CALLBACK UPDATE COMPLETED. ADVISED WCB WITH ETA</t>
  </si>
  <si>
    <t>2092599014</t>
  </si>
  <si>
    <t>Q4GRUBW</t>
  </si>
  <si>
    <t>20:53:12</t>
  </si>
  <si>
    <t>21:10:53</t>
  </si>
  <si>
    <t xml:space="preserve">OR:N/A-ADVISED DISPATCH SUP OF TMAN ETA AND OF GSR ROCIO 20 MINUTE ETA (AXN0 20:54 05/13/2022)
OR:N/A-ROCIO GAVE 20 MINUTE ETA (AXN0 20:52 05/13/2022)
OR:N/A-05/13/2022 20:42 (AXN0) GAVE 40 MINUTE ETA 05/13/2022 20:40 (AXN0)  CALLBACK UPDATE COMPLETED. ADVISED WCB WITH ETA (AXN0 20:43 05/13/2022)
OR:N/A-05/13/2022 20:42 (AXN0) GAVE 40 MINUTE ETA (AXN0 20:43 05/13/2022)
</t>
  </si>
  <si>
    <t xml:space="preserve">manteca fd </t>
  </si>
  <si>
    <t>13:13:52</t>
  </si>
  <si>
    <t>AXS-ok FD ON THE WAY CALL WITH ETA  INC# 281/ RUNG DOWN TO electric @ 1334 SPOKE</t>
  </si>
  <si>
    <t>13:20:35</t>
  </si>
  <si>
    <t xml:space="preserve">05/14/2022 13:20 (NWA1)  CALLBACK UPDATE COMPLETED. CALLED WITH A 20 MIN ETA </t>
  </si>
  <si>
    <t>13:15:48</t>
  </si>
  <si>
    <t>13:33:32</t>
  </si>
  <si>
    <t xml:space="preserve">OR:N/A-PER ON CALL SUP KILLIAN  UPDATED ETOR TO 0700 05/15 (AXN0 15:51 05/14/2022)
OR:N/A-CREW CALL OUT PER ON CALL SUP KILLIAN # 299139 (AXN0 14:05 05/14/2022)
</t>
  </si>
  <si>
    <t>ROSS K JARDINE</t>
  </si>
  <si>
    <t>A:ok;X:WOODWARD AV;R:APARTMENT BLDG FIRE. PLEASE MAKE SAFE. ETA PLZ., Pwr-Y</t>
  </si>
  <si>
    <t>22:41:02</t>
  </si>
  <si>
    <t xml:space="preserve">05/14/2022 22:41 (J0AF)  CALLBACK UPDATE COMPLETED. 40MIN ETA AT 3MIN MARK </t>
  </si>
  <si>
    <t>TMAN SHAFFER</t>
  </si>
  <si>
    <t>23:19:50</t>
  </si>
  <si>
    <t xml:space="preserve">OR:N/A-FAS WAS DOWN - MANUALLY PUT TMAN SHAFFER ONSITE WHEN HE CALLED IN - DISPATCHED TAG TO HIM ONCE FAS WAS BACK ONLINE. (J0AF 23:44 05/14/2022)
OR:N/A-TMAN SHAFFER 40MIN ETA AT 3MIN MARK CALLBACK COMPLETED (J0AF 22:41 05/14/2022)
OR:N/A-ARCOS (J0AF 22:39 05/14/2022)
</t>
  </si>
  <si>
    <t>JUDITH G ILMAN</t>
  </si>
  <si>
    <t>01:29:31</t>
  </si>
  <si>
    <t>A:ok;X:CEMETERY AVE;R:FD ONSITE REQUEST ETA 209-754-0675; RESIDENTIAL (HOUSE) STRUCTURE FIRE; ELECTRIC SERVICE ONLY; AXS OK; LOG 5811, Pwr-Y</t>
  </si>
  <si>
    <t>01:32:38</t>
  </si>
  <si>
    <t xml:space="preserve">05/15/2022 01:32 (J0AF)  CALLBACK UPDATE COMPLETED. 45min eta </t>
  </si>
  <si>
    <t>02:23:00</t>
  </si>
  <si>
    <t>01:41:29</t>
  </si>
  <si>
    <t>02:23:58</t>
  </si>
  <si>
    <t xml:space="preserve">OR:N/A-ADV DISPATCHER MANAGER OF 45 MIN ETA VIA TEXT (WDSH 01:48 05/15/2022)
OR:N/A-DISPATCH SUP NOTIFIED OF EXTENDED ETA - ON CALL CODY KILLIAN NOTIFIED OF EXTENDED ETA, ADVISED TMAN WILL HAVE THE FASTEST RESPONSE TIME. GAS ADVISED NO RESOURCES NEARBY. (J0AF 01:42 05/15/2022)
OR:N/A-45min eta (J0AF 01:32 05/15/2022)
</t>
  </si>
  <si>
    <t>05:54:53</t>
  </si>
  <si>
    <t>AXS-OK FD ONSITE REQUEST ETA 209-464-4650; FD REPORTS THAT 2 TRAILERS ARE ON FIR</t>
  </si>
  <si>
    <t>06:06:21</t>
  </si>
  <si>
    <t xml:space="preserve">05/15/2022 06:06 (KLKB)  CALLBACK UPDATE COMPLETED. eta 45 mins </t>
  </si>
  <si>
    <t>06:10:54</t>
  </si>
  <si>
    <t xml:space="preserve">OR:N/A-ADV ON CALL SUPERVISOR KILLIAN OF ETA.  NO CREWS OUTS AND ADV DOES NOT HAVE ANYONE AVAIL TO RESPOND SOONER. (KLKB 06:15 05/15/2022)
OR:N/A-Running Arcos # 299216 for FM resource. (T3BI 06:14 05/15/2022)
OR:N/A-ADV DISPATCH SUPV OF ETA (KLKB 06:07 05/15/2022)
OR:N/A-ARCOS CALLOUT TRANSFERRED TO ONCOMING DISPATCHER - ADVISED DISPATCHER OF CALLOUT FOR THIS STANDBY. (J0AF 06:06 05/15/2022)
OR:N/A-ARCOS CALLOUT (J0AF 06:00 05/15/2022)
</t>
  </si>
  <si>
    <t>AXS-OK ACTIVE STRUCTURE FIRE WITH WIRES DOWN</t>
  </si>
  <si>
    <t>08:45:22</t>
  </si>
  <si>
    <t xml:space="preserve">05/15/2022 08:45 (KLKB)  CALLBACK UPDATE COMPLETED. eta 30 mins </t>
  </si>
  <si>
    <t>08:43:40</t>
  </si>
  <si>
    <t>09:09:08</t>
  </si>
  <si>
    <t>CHP INC 203</t>
  </si>
  <si>
    <t>12:43:31</t>
  </si>
  <si>
    <t>AXS-OK CHP OITE WITH CAR HIT POLE AND POLE LEANING INTO ROADWAYPLE#17303</t>
  </si>
  <si>
    <t>12:45:40</t>
  </si>
  <si>
    <t xml:space="preserve">05/15/2022 12:45 (KLKB)  CALLBACK UPDATE COMPLETED. ETA 40 MINS </t>
  </si>
  <si>
    <t>13:57:54</t>
  </si>
  <si>
    <t>13:14:41</t>
  </si>
  <si>
    <t xml:space="preserve">OR:N/A-NTRF (AXN0 18:20 05/15/2022)
</t>
  </si>
  <si>
    <t>MICHAEL BEAN</t>
  </si>
  <si>
    <t>SUTTER CREEK</t>
  </si>
  <si>
    <t>A:OK;X:AUTUMN DR;R:FD ONSITE. TREE ON SERVICE DROP. REQ ETA 530-647-5220, Pwr-Y</t>
  </si>
  <si>
    <t xml:space="preserve">05/15/2022 14:38 (AXN0)  CALLBACK UPDATE COMPLETED. GAVE 30 MINUTE ETA </t>
  </si>
  <si>
    <t>14:37:08</t>
  </si>
  <si>
    <t>15:14:59</t>
  </si>
  <si>
    <t xml:space="preserve">OR:N/A-05/15/2022 14:38 (AXN0)  CALLBACK UPDATE COMPLETED. GAVE 30 MINUTE ETA (AXN0 14:39 05/15/2022)
</t>
  </si>
  <si>
    <t>CARGILL FSC/ANIMAL NUTRITION</t>
  </si>
  <si>
    <t>A:OK;X:ARCH AIRPORT;R:PD ONSITE</t>
  </si>
  <si>
    <t>13:50:33</t>
  </si>
  <si>
    <t xml:space="preserve">05/16/2022 13:50 (AGG6)  CALLBACK UPDATE COMPLETED. eta 30 min </t>
  </si>
  <si>
    <t>13:48:41</t>
  </si>
  <si>
    <t>14:20:33</t>
  </si>
  <si>
    <t>SCOTT NETTESHEIM</t>
  </si>
  <si>
    <t>04:35:26</t>
  </si>
  <si>
    <t>A:OK;X:FAIRHAVEN CT;R:X ST FAIRHAVEN CT AXS OK PER FD REQ ET@ 209-464-4648, Pwr-Y</t>
  </si>
  <si>
    <t>04:38:29</t>
  </si>
  <si>
    <t xml:space="preserve">05/18/2022 04:38 (KLKB)  CALLBACK UPDATE COMPLETED. ETA 35 MINS </t>
  </si>
  <si>
    <t>2094044648</t>
  </si>
  <si>
    <t>04:56:00</t>
  </si>
  <si>
    <t>04:36:15</t>
  </si>
  <si>
    <t>04:57:18</t>
  </si>
  <si>
    <t>STOCKTON FD INC#240</t>
  </si>
  <si>
    <t>14:51:01</t>
  </si>
  <si>
    <t>AXS-OK FD ONSITE WITH LARGE VEG FIRE WITH POLE#23712 DAMAGED IN FIRE</t>
  </si>
  <si>
    <t xml:space="preserve">05/18/2022 15:01 (AXN0)  CALLBACK UPDATE COMPLETED. GAVE 20 MINUTE ETA </t>
  </si>
  <si>
    <t>15:28:07</t>
  </si>
  <si>
    <t xml:space="preserve">OR:N/A-05/18/2022 15:01 (AXN0)  CALLBACK UPDATE COMPLETED. GAVE 20 MINUTE ETA (AXN0 15:02 05/18/2022)
</t>
  </si>
  <si>
    <t>15:46:59</t>
  </si>
  <si>
    <t>AXS-OK FD ONSITE FOR DAMAGED POLE DUE TO FIRE.POLE 110250949</t>
  </si>
  <si>
    <t>05/18/2022 15:59 (AXN0) GAVE UPDATED 10 MINUTE ETA 05/18/2022 15:53 (AXN0)  CALLBACK UPDATE COMPLETED. GAVE 40 MINUTE ETA</t>
  </si>
  <si>
    <t>15:59:13</t>
  </si>
  <si>
    <t xml:space="preserve">OR:N/A-05/18/2022 15:59 (AXN0) GAVE UPDATED 10 MINUTE ETA (AXN0 16:00 05/18/2022)
OR:N/A-05/18/2022 15:53 (AXN0)  CALLBACK UPDATE COMPLETED. GAVE 40 MINUTE ETA (AXN0 15:53 05/18/2022)
</t>
  </si>
  <si>
    <t>15:50:16</t>
  </si>
  <si>
    <t>AXS-OK FD ONSITE FOR TREE FIRE IN LINES.</t>
  </si>
  <si>
    <t>15:56:44</t>
  </si>
  <si>
    <t xml:space="preserve">05/18/2022 15:56 (AXN0)  CALLBACK UPDATE COMPLETED. GAVE 45 MINUTE ETA </t>
  </si>
  <si>
    <t>Q5MJ8L4</t>
  </si>
  <si>
    <t>16:07:27</t>
  </si>
  <si>
    <t>16:23:39</t>
  </si>
  <si>
    <t xml:space="preserve">OR:N/A-05/18/2022 15:56 (AXN0)  CALLBACK UPDATE COMPLETED. GAVE 45 MINUTE ETA (AXN0 15:57 05/18/2022)
</t>
  </si>
  <si>
    <t>ELENA</t>
  </si>
  <si>
    <t>18:28:28</t>
  </si>
  <si>
    <t>AXS-OK 209-464-4648; FD ENROUTE, C/B WITH ETA</t>
  </si>
  <si>
    <t>18:31:42</t>
  </si>
  <si>
    <t xml:space="preserve">05/18/2022 18:31 (AXN0)  CALLBACK UPDATE COMPLETED. GAVE 30 MINUTE ETA </t>
  </si>
  <si>
    <t>2096845595</t>
  </si>
  <si>
    <t>18:05:31</t>
  </si>
  <si>
    <t>18:56:19</t>
  </si>
  <si>
    <t xml:space="preserve">OR:N/A-05/18/2022 18:31 (AXN0)  CALLBACK UPDATE COMPLETED. GAVE 30 MINUTE ETA (AXN0 18:32 05/18/2022)
OR:N/A-ADVSIDE DISPATCH SUP CUST STATES THERE IS A DANGER TO LIFE. (AXN0 18:08 05/18/2022)
</t>
  </si>
  <si>
    <t>LUIS MARTINEZ</t>
  </si>
  <si>
    <t>20:17:56</t>
  </si>
  <si>
    <t>A:OK;X:UNKNOWN;R:POOL SPARKING, AND FLICKERING LIGHTS.  STOCK FD 209-464-4648THE POLE # IS 110352750</t>
  </si>
  <si>
    <t xml:space="preserve">05/18/2022 20:21 (AXN0) GAVE 30 MINUTE ETA </t>
  </si>
  <si>
    <t>20:19:22</t>
  </si>
  <si>
    <t>20:50:00</t>
  </si>
  <si>
    <t xml:space="preserve">OR:N/A-TMAN BORRIS GETTING READY TO RESTORE (AXN0 21:40 05/18/2022)
OR:N/A-05/18/2022 20:21 (AXN0) GAVE 30 MINUTE ETA (AXN0 20:21 05/18/2022)
</t>
  </si>
  <si>
    <t>LANG SOK</t>
  </si>
  <si>
    <t>21:30:26</t>
  </si>
  <si>
    <t>A:OK;X:EL DORADO ST;R:PER FD, ARCHING WIRES AT OUTSIDE PANEL, Pwr-YCALLED BACK- SYS INFANT-WANTS TEXTFD SHUT OFF SVC -</t>
  </si>
  <si>
    <t xml:space="preserve">05/19/2022 21:34 (DXAM)  CALLBACK UPDATE COMPLETED. CALLED 911 WITH A 40 MINUTE ETA </t>
  </si>
  <si>
    <t>21:32:24</t>
  </si>
  <si>
    <t>CARLO MICHELOTTI</t>
  </si>
  <si>
    <t>00:12:19</t>
  </si>
  <si>
    <t>A:OK;X:DRIFTWOOD PL;R:FD ONSITE REQUEST ETA 209-464-4648; XST DRIFTWOOD PL, AXS OK; RESIDENTIAL STRUCTURE FIRE, Pwr-Y</t>
  </si>
  <si>
    <t>00:14:44</t>
  </si>
  <si>
    <t xml:space="preserve">05/20/2022 00:14 (AGG6)  CALLBACK UPDATE COMPLETED. eta 25 min </t>
  </si>
  <si>
    <t>00:17:52</t>
  </si>
  <si>
    <t>00:33:27</t>
  </si>
  <si>
    <t>JESUS M RUEDA</t>
  </si>
  <si>
    <t>11:37:43</t>
  </si>
  <si>
    <t>A:OK;X:ORANGE;R:FD ENRUTE , REQ ETA, Pwr-Y</t>
  </si>
  <si>
    <t>11:44:01</t>
  </si>
  <si>
    <t xml:space="preserve">05/20/2022 11:44 (UXB2)  CALLBACK UPDATE COMPLETED. TMAN ALREADY ONSITE </t>
  </si>
  <si>
    <t>11:09:22</t>
  </si>
  <si>
    <t>11:44:05</t>
  </si>
  <si>
    <t>AIESHIA POWELL</t>
  </si>
  <si>
    <t>A:OK;X:GETTYSBURG;R:PER FD ACTIE STRUCUTRE FIRE WITH LNES DOWN REQ ETA209-464-4648, Pwr-Y</t>
  </si>
  <si>
    <t>16:09:30</t>
  </si>
  <si>
    <t xml:space="preserve">05/20/2022 16:09 (DXAM)  CALLBACK UPDATE COMPLETED. CALLED 911 WITH A 15 MINUT ETA </t>
  </si>
  <si>
    <t>16:06:18</t>
  </si>
  <si>
    <t>RAMESH PITAMBER</t>
  </si>
  <si>
    <t>A:ok;X:mariners dr;R:PER FD ACTIVE STRUCTURE FIRE, XST MARINERS DR, REQ ETA 209-464-4648, Pwr-Y</t>
  </si>
  <si>
    <t>17:19:07</t>
  </si>
  <si>
    <t xml:space="preserve">05/20/2022 17:19 (DXAM)  CALLBACK UPDATE COMPLETED. CALLED 911 WITH A 25 MINUTE ETA. </t>
  </si>
  <si>
    <t>17:17:09</t>
  </si>
  <si>
    <t>MIGUEL A AVELAR</t>
  </si>
  <si>
    <t>15:47:33</t>
  </si>
  <si>
    <t>A:OK;X:E ACAMPO RD;R:PER VALLEY COM. FD ONSITE FOR VEG FIRE DAMGED POLE., Pwr-Y</t>
  </si>
  <si>
    <t>15:49:24</t>
  </si>
  <si>
    <t xml:space="preserve">05/21/2022 15:49 (GBF4)  CALLBACK UPDATE COMPLETED. EVANS PROVIDED 35 MIN ETA, AGENCY CONTACTED </t>
  </si>
  <si>
    <t>SAN JUANQIN FD</t>
  </si>
  <si>
    <t>16:53:47</t>
  </si>
  <si>
    <t>AXS-OK CAR HIT SEWARE PUMP NEED DISCONNECT/ INC#273</t>
  </si>
  <si>
    <t>16:58:17</t>
  </si>
  <si>
    <t>05/21/2022 17:04 (GBF4) NORWOOD SAME ETA 30 05/21/2022 17:01 (GBF4) CORRECTION, DIEBNER 30 NMINS 05/21/2022 16:58 (GBF4)  CALLBACK UPDATE COMPLETED. DIEBNER PROVIDED 20 MIN ETA, AGENCY CONTACTED</t>
  </si>
  <si>
    <t>17:24:31</t>
  </si>
  <si>
    <t xml:space="preserve">OR:N/A-DIEBNER SAID TO GIVE TAG TO NORWOOD (GBF4 17:04 05/21/2022)
</t>
  </si>
  <si>
    <t>FRANCES DAMPIER</t>
  </si>
  <si>
    <t>11:00:13</t>
  </si>
  <si>
    <t>A:OK;X:GLEN CREEK;R:REPORT OF STRUCTURE FIRE PER TRACY FIRE NEED ETA, Pwr-Y</t>
  </si>
  <si>
    <t>11:02:51</t>
  </si>
  <si>
    <t xml:space="preserve">05/22/2022 11:02 (KLKB)  CALLBACK UPDATE COMPLETED. ETA 30 MINS </t>
  </si>
  <si>
    <t>11:01:03</t>
  </si>
  <si>
    <t>11:38:38</t>
  </si>
  <si>
    <t>PORTILLO DE RICKERT, CRISTINA</t>
  </si>
  <si>
    <t>15:42:43</t>
  </si>
  <si>
    <t>A:OK;X:FREDERICK;R:CHP ADV VEH HIT JUNCTION BOX. REQ CALL BACK WITH ETA LOG #217, Pwr-Y</t>
  </si>
  <si>
    <t>15:45:34</t>
  </si>
  <si>
    <t xml:space="preserve">05/22/2022 15:45 (SNA5)  CALLBACK UPDATE COMPLETED. PER TMAN DIEBNER 35 MIN ETA. </t>
  </si>
  <si>
    <t>15:44:29</t>
  </si>
  <si>
    <t>16:18:37</t>
  </si>
  <si>
    <t xml:space="preserve">OR:N/A-PER TMAN DIEBNER STATED NO PGnE ISSUE. ADVS TO CALL AGENCY. CALLED AGENCY TO ADVISE COMMUNICATION LINES. (SNA5 16:35 05/22/2022)
OR:N/A-PER TMAN DIEBNER 35 MIN ETA, AGENCY CB COMPLETED. (SNA5 15:46 05/22/2022)
</t>
  </si>
  <si>
    <t>ANTONIO MORALES</t>
  </si>
  <si>
    <t>A:OK;X:S WAYNE CT;R:REPORT OF FIRE PER FRENCH CAMP FIRE  REQUEST ELEC, Pwr-Y</t>
  </si>
  <si>
    <t>17:44:22</t>
  </si>
  <si>
    <t xml:space="preserve">05/22/2022 17:44 (SNA5)  CALLBACK UPDATE COMPLETED. PER TMAN DIEBNER 30 MIN ETA. </t>
  </si>
  <si>
    <t>17:43:21</t>
  </si>
  <si>
    <t>18:05:42</t>
  </si>
  <si>
    <t xml:space="preserve">OR:N/A-PER TMAN DIEBNER 30 MIN ETA.CALEED AGENCY TO ADVISE. (SNA5 17:45 05/22/2022)
</t>
  </si>
  <si>
    <t>CARMEN MORENO</t>
  </si>
  <si>
    <t>07:40:28</t>
  </si>
  <si>
    <t>A:OK;X:TUXEDO;R:STOCKTON FD ENR REQ ETA 209-464-4648, Pwr-Y</t>
  </si>
  <si>
    <t>07:44:59</t>
  </si>
  <si>
    <t xml:space="preserve">05/23/2022 07:44 (AVG2)  CALLBACK UPDATE COMPLETED. ETA 15 MIN </t>
  </si>
  <si>
    <t>4084644648</t>
  </si>
  <si>
    <t>07:49:00</t>
  </si>
  <si>
    <t>08:05:43</t>
  </si>
  <si>
    <t>13:47:26</t>
  </si>
  <si>
    <t>AXS-OK FD ONSTE</t>
  </si>
  <si>
    <t>13:56:53</t>
  </si>
  <si>
    <t xml:space="preserve">05/24/2022 13:56 (AVG2)  CALLBACK UPDATE COMPLETED. DUPLICATE TAG. TMAN SYBESMA GAVE 25 MIN ETA.  SEE OIS # 279085. </t>
  </si>
  <si>
    <t>Q3TDBSG</t>
  </si>
  <si>
    <t>14:17:26</t>
  </si>
  <si>
    <t>CHP INC 334</t>
  </si>
  <si>
    <t>LOCKEFORD</t>
  </si>
  <si>
    <t>AXS-OK REPOR OF POLE DOWN AND LINE DOWNKETTLEMAN RD , TRETHEWAY ARE TH BETTER AD</t>
  </si>
  <si>
    <t>17:22:35</t>
  </si>
  <si>
    <t>05/24/2022 17:25 (AXN0) gave 35 minute eta 05/24/2022 17:22 (AXN0)  CALLBACK UPDATE COMPLETED. ADVISED WCB WITH ETA</t>
  </si>
  <si>
    <t>17:19:28</t>
  </si>
  <si>
    <t xml:space="preserve">OR:N/A-05/24/2022 17:25 (AXN0) gave 35 minute eta (AXN0 17:26 05/24/2022)
OR:N/A-05/24/2022 17:22 (AXN0)  CALLBACK UPDATE COMPLETED. ADVISED WCB WITH ETA (AXN0 17:22 05/24/2022)
</t>
  </si>
  <si>
    <t>DIMITRI ESGUERRA</t>
  </si>
  <si>
    <t>12:10:04</t>
  </si>
  <si>
    <t>A:OK;X:N. COMMANCHE PKWY;R:CHP REQ ETA. LINES IN ROADWAY., Pwr-YPER CHP WIRE IS COMMUNICATION WIRE TIEDUP BY HOMEOWNER UNITS ONSITE</t>
  </si>
  <si>
    <t>12:19:22</t>
  </si>
  <si>
    <t xml:space="preserve">05/25/2022 12:19 (AVG2)  CALLBACK UPDATE COMPLETED. ETA 25 MIN </t>
  </si>
  <si>
    <t>12:37:32</t>
  </si>
  <si>
    <t>14:33:28</t>
  </si>
  <si>
    <t xml:space="preserve">AXS-OK REPORT OF LOUD POP WITH NO PWR TO AREA NEAR THE ELEMENTARY SCHOOL PER FD </t>
  </si>
  <si>
    <t xml:space="preserve">05/25/2022 14:39 (AXN0)  CALLBACK UPDATE COMPLETED. GAVE 30 MINUTE ETA </t>
  </si>
  <si>
    <t>14:27:06</t>
  </si>
  <si>
    <t xml:space="preserve">OR:N/A-per on call sup  killian updated etor to 0700 05/26 (AXN0 19:01 05/25/2022)
OR:N/A-BEEN DEALING WITH TRANSMISSION OUTAGES AND 911S (AXN0 18:51 05/25/2022)
OR:N/A-DEALING 911S IN STOCKTON (AXN0 18:17 05/25/2022)
OR:N/A-05/25/2022 14:39 (AXN0)  CALLBACK UPDATE COMPLETED. GAVE 30 MINUTE ETA (AXN0 14:40 05/25/2022)
</t>
  </si>
  <si>
    <t>JANICE E GOODNIGHT</t>
  </si>
  <si>
    <t>16:57:55</t>
  </si>
  <si>
    <t>A:OK;X:SHIPEY;R:TREE BRANCH IN LINES ARCING PER WATERLOO FIRE, Pwr-YUPDATE 30FT TREE ON FIRE PER FD@1706</t>
  </si>
  <si>
    <t>17:02:15</t>
  </si>
  <si>
    <t xml:space="preserve">05/25/2022 17:02 (AXN0)  CALLBACK UPDATE COMPLETED. GAVE 25 MINUTE ETA </t>
  </si>
  <si>
    <t>17:22:45</t>
  </si>
  <si>
    <t xml:space="preserve">OR:N/A-CREW CALL OUT PER ON CALL SUP KILLIAN # 300623 (AXN0 19:04 05/25/2022)
OR:N/A-05/25/2022 17:02 (AXN0)  CALLBACK UPDATE COMPLETED. GAVE 25 MINUTE ETA (AXN0 17:02 05/25/2022)
</t>
  </si>
  <si>
    <t>RANDY FREEMAN</t>
  </si>
  <si>
    <t>RIVER PINES</t>
  </si>
  <si>
    <t>A:OK;X:SPRING LANE;R:CAL FIRE ENR - TREE FELL ONTO WIRES, WIRES ARE DOWN BLOCKING HOME.</t>
  </si>
  <si>
    <t>17:42:14</t>
  </si>
  <si>
    <t xml:space="preserve">05/25/2022 17:42 (AXN0)  CALLBACK UPDATE COMPLETED. GAVE 40 MINUTE ETA </t>
  </si>
  <si>
    <t>17:40:42</t>
  </si>
  <si>
    <t xml:space="preserve">OR:N/A-05/25/2022 17:42 (AXN0)  CALLBACK UPDATE COMPLETED. GAVE 40 MINUTE ETA (AXN0 17:43 05/25/2022)
</t>
  </si>
  <si>
    <t>GINA VALADEZ</t>
  </si>
  <si>
    <t>18:04:22</t>
  </si>
  <si>
    <t>A:ok;X:MAGNOLIA ST;R:PER STOCKTON FD BEHIND ADDRESS, Pwr-I</t>
  </si>
  <si>
    <t>18:10:10</t>
  </si>
  <si>
    <t xml:space="preserve">05/25/2022 18:10 (AXN0)  CALLBACK UPDATE COMPLETED. GAVE 15 MINUT ETEA </t>
  </si>
  <si>
    <t>18:24:37</t>
  </si>
  <si>
    <t xml:space="preserve">OR:N/A-05/25/2022 18:10 (AXN0)  CALLBACK UPDATE COMPLETED. GAVE 15 MINUT ETEA (AXN0 18:10 05/25/2022)
</t>
  </si>
  <si>
    <t>RIPON FD</t>
  </si>
  <si>
    <t>10:18:38</t>
  </si>
  <si>
    <t>AXS-OK FD ENR TO SPARKING AND LEANING POLE</t>
  </si>
  <si>
    <t>10:22:36</t>
  </si>
  <si>
    <t xml:space="preserve">05/26/2022 10:22 (AVG2)  CALLBACK UPDATE COMPLETED. ETA 20 MIN </t>
  </si>
  <si>
    <t>2092368113</t>
  </si>
  <si>
    <t>10:19:16</t>
  </si>
  <si>
    <t>10:42:34</t>
  </si>
  <si>
    <t>lodi fd</t>
  </si>
  <si>
    <t>21:15:41</t>
  </si>
  <si>
    <t>AXS-ok christine ct and hardly  lane  lodi eta 18009139113  ref 220857830 TEHAMA</t>
  </si>
  <si>
    <t>21:21:04</t>
  </si>
  <si>
    <t>05/26/2022 21:22 (AXN0) GAVE 35 MINUTE ETA 05/26/2022 21:21 (AXN0)  CALLBACK UPDATE COMPLETED. ADVISED WCB WITH ETA</t>
  </si>
  <si>
    <t>21:51:03</t>
  </si>
  <si>
    <t xml:space="preserve">OR:N/A-05/26/2022 21:22 (AXN0) GAVE 35 MINUTE ETA 05/26/2022 21:21 (AXN0)  CALLBACK UPDATE COMPLETED. ADVISED WCB WITH ETA (AXN0 21:22 05/26/2022)
</t>
  </si>
  <si>
    <t>IBARRA,MARGARITA R</t>
  </si>
  <si>
    <t>23:33:47</t>
  </si>
  <si>
    <t>OK STOCKTON FD ENROUTE REQUESTS ETA 209-464-4648; REPORTING WIRES DOWN, ARCING/S, Pwr-Y</t>
  </si>
  <si>
    <t>23:35:55</t>
  </si>
  <si>
    <t xml:space="preserve">05/26/2022 23:35 (AGG6)  CALLBACK UPDATE COMPLETED. ETA 30 MIN </t>
  </si>
  <si>
    <t>23:19:57</t>
  </si>
  <si>
    <t>00:03:11</t>
  </si>
  <si>
    <t>JOHN D BAKER</t>
  </si>
  <si>
    <t>09:05:59</t>
  </si>
  <si>
    <t>A:OK;X:HWY 99;R:FD EN ROUTE LOG#WMR-221238, Pwr-Y</t>
  </si>
  <si>
    <t xml:space="preserve">05/27/2022 09:14 (AVG2)  CALLBACK UPDATE COMPLETED. ETA 30 MIN </t>
  </si>
  <si>
    <t>2092384962</t>
  </si>
  <si>
    <t>09:10:49</t>
  </si>
  <si>
    <t>09:53:40</t>
  </si>
  <si>
    <t xml:space="preserve">VALLEY COM </t>
  </si>
  <si>
    <t>AXS-OK REPORT OF VEGETATION FIRE THAT DAMGED ELEC LINE PER FD NEAR A LANDSCAPE C</t>
  </si>
  <si>
    <t xml:space="preserve">05/28/2022 16:32 (AXN0)  CALLBACK UPDATE COMPLETED. GAVE 45 MINUTE ETA </t>
  </si>
  <si>
    <t>Q4GJ1DI</t>
  </si>
  <si>
    <t>16:22:16</t>
  </si>
  <si>
    <t xml:space="preserve">OR:N/A-05/28/2022 16:32 (AXN0)  CALLBACK UPDATE COMPLETED. GAVE 45 MINUTE ETA - GSR ENROUTE WITH 1659 ETA (AXN0 16:42 05/28/2022)
OR:N/A-ARCOS # 300995 (AXN0 16:28 05/28/2022)
</t>
  </si>
  <si>
    <t>PACTIV LLC</t>
  </si>
  <si>
    <t>05:48:47</t>
  </si>
  <si>
    <t>A:OK;X:AVIATION DR;R:**PLEASE EXPEDITE**  FD ONSITE REQUEST ETA 209-464-4648; XST AVIATION DR, AXS OK; COMMERCIAL STRUCTURE FIRE AT DOPACO; LOG# 40</t>
  </si>
  <si>
    <t>05:57:02</t>
  </si>
  <si>
    <t xml:space="preserve">05/29/2022 05:57 (AXN0)  CALLBACK UPDATE COMPLETED. GAVE 45 MINUTE ETA </t>
  </si>
  <si>
    <t>Q3GWDBH</t>
  </si>
  <si>
    <t>06:06:00</t>
  </si>
  <si>
    <t>06:04:03</t>
  </si>
  <si>
    <t xml:space="preserve">OR:N/A-GSR Berrios called out for 1110 PERFORMANCE DR in Stockton at 0500 for Structure Fire and told by his Dispatcher there was no Electric here.  We received Structure Fire 911 at 0530.  Put GSR Berrios who is already Onsite as Standby since Tman Soria gave 45 minute ETA. (AXN0 06:11 05/29/2022)
OR:N/A-GSR WAS CALLED OUT AT 0500 FOR STRUCTURE FIRE (AXN0 06:02 05/29/2022)
OR:N/A-05/29/2022 05:57 (AXN0)  CALLBACK UPDATE COMPLETED. GAVE 45 MINUTE ETA (AXN0 05:57 05/29/2022)
OR:N/A-ARCOS # 301075 (AXN0 05:53 05/29/2022)
</t>
  </si>
  <si>
    <t>18:04:33</t>
  </si>
  <si>
    <t>AXS-OK POLE#Z107674</t>
  </si>
  <si>
    <t xml:space="preserve">05/29/2022 18:13 (AXN0)  CALLBACK UPDATE COMPLETED. GAVE 20 MINUTE ETA </t>
  </si>
  <si>
    <t xml:space="preserve">OR:N/A-05/29/2022 18:13 (AXN0)  CALLBACK UPDATE COMPLETED. GAVE 20 MINUTE ETA (AXN0 18:14 05/29/2022)
OR:N/A-LEFT MESSAGE n EPAGE FOR ETA TO TMAN AGEE (AXN0 18:09 05/29/2022)
</t>
  </si>
  <si>
    <t>ERICA EXPINO</t>
  </si>
  <si>
    <t>18:07:37</t>
  </si>
  <si>
    <t>A:OK;X:MINOR;R:FD ONSITE - ALL ELECT PREMISE - AVE XST MINOR  STRUC FIRE  AXS OK ETA 209-464-4648, Pwr-Y</t>
  </si>
  <si>
    <t xml:space="preserve">05/29/2022 18:15 (AXN0)  CALLBACK UPDATE COMPLETED. GAVE 25 MINUTE ETA </t>
  </si>
  <si>
    <t>18:10:41</t>
  </si>
  <si>
    <t>18:46:06</t>
  </si>
  <si>
    <t xml:space="preserve">OR:N/A-05/29/2022 18:15 (AXN0)  CALLBACK UPDATE COMPLETED. GAVE 25 MINUTE ETA (AXN0 18:16 05/29/2022)
</t>
  </si>
  <si>
    <t>THOMAS TOY COMMUNITY CENTER</t>
  </si>
  <si>
    <t>18:47:05</t>
  </si>
  <si>
    <t>A:OK;X:FREMONT;R:MANTECA FD  602 YOSEMITE XST FREMONT  MATTRESS FIRE NEAR MTR , NOT BLOWING , AXS OK ETA 209-464-4648, Pwr-Y</t>
  </si>
  <si>
    <t xml:space="preserve">05/29/2022 18:52 (AXN0)  CALLBACK UPDATE COMPLETED. GAVE 15 MINUTE ETA </t>
  </si>
  <si>
    <t>18:50:09</t>
  </si>
  <si>
    <t>19:08:54</t>
  </si>
  <si>
    <t xml:space="preserve">OR:N/A-05/29/2022 18:52 (AXN0)  CALLBACK UPDATE COMPLETED. GAVE 15 MINUTE ETA (AXN0 18:53 05/29/2022)
</t>
  </si>
  <si>
    <t>FAROUK Y DIAB</t>
  </si>
  <si>
    <t>19:09:08</t>
  </si>
  <si>
    <t>A:ok;X:commerce;R:log 275 Stockton fd onsite; billboard hanging into wires in drive thru of restaurant, Pwr-Y</t>
  </si>
  <si>
    <t>19:13:45</t>
  </si>
  <si>
    <t xml:space="preserve">05/30/2022 19:13 (AXN0)  CALLBACK UPDATE COMPLETED. GAVE 25 MINUTE ETA </t>
  </si>
  <si>
    <t>19:12:39</t>
  </si>
  <si>
    <t>19:31:40</t>
  </si>
  <si>
    <t xml:space="preserve">OR:N/A-TMAN ASSESSED ONE HOUR.  PUSHED ETOR OUT TWO HOURS (AXN0 20:16 05/30/2022)
OR:N/A-05/30/2022 19:13 (AXN0)  CALLBACK UPDATE COMPLETED. GAVE 25 MINUTE ETA (AXN0 19:14 05/30/2022)
</t>
  </si>
  <si>
    <t>EFRAIN PABLO</t>
  </si>
  <si>
    <t>12:21:37</t>
  </si>
  <si>
    <t>A:OK;X:SECTION AVE;R:PER STOCKTON FD ONSITE ETA, Pwr-Y</t>
  </si>
  <si>
    <t>12:25:30</t>
  </si>
  <si>
    <t xml:space="preserve">05/31/2022 12:25 (SXMU)  CALLBACK UPDATE COMPLETED. eta 30 minutes </t>
  </si>
  <si>
    <t>12:37:23</t>
  </si>
  <si>
    <t>MIR SADAT</t>
  </si>
  <si>
    <t>15:03:38</t>
  </si>
  <si>
    <t>A:OK;X:SUMMER LN;R:PER FD, Pwr-Y</t>
  </si>
  <si>
    <t xml:space="preserve">05/31/2022 15:06 (AXN0)  CALLBACK UPDATE COMPLETED. GAVE 15 MINUTE ETA </t>
  </si>
  <si>
    <t>15:04:21</t>
  </si>
  <si>
    <t>15:23:19</t>
  </si>
  <si>
    <t xml:space="preserve">OR:N/A-05/31/2022 15:06 (AXN0)  CALLBACK UPDATE COMPLETED. GAVE 15 MINUTE ETA (AXN0 15:06 05/31/2022)
</t>
  </si>
  <si>
    <t>MANTECA PD LOG 22-16694</t>
  </si>
  <si>
    <t>16:26:53</t>
  </si>
  <si>
    <t xml:space="preserve">AXS-OK PD ENRTE LINE DWN IN ROADWAY; ALSO MAN HOLE COVERMISSING LID PD CAN HEAR </t>
  </si>
  <si>
    <t>16:31:25</t>
  </si>
  <si>
    <t xml:space="preserve">05/31/2022 16:31 (AXN0)  CALLBACK UPDATE COMPLETED. GAVE 30 MINUTE ETA </t>
  </si>
  <si>
    <t>16:28:40</t>
  </si>
  <si>
    <t>17:01:53</t>
  </si>
  <si>
    <t>[UPTR#342211:OR:N/A-05/31/2022 16:31 (AXN0)  CALLBACK UPDATE COMPLETED. GAVE 30 MINUTE ETA (AXN0 16:31 05/31/2022)
]</t>
  </si>
  <si>
    <t>16:40:55</t>
  </si>
  <si>
    <t>AXS-OK BIG RIG HIT POLES LINES DOWN ETA 209-943-8600</t>
  </si>
  <si>
    <t>16:51:22</t>
  </si>
  <si>
    <t xml:space="preserve">05/31/2022 16:51 (AXN0)  CALLBACK UPDATE COMPLETED. GAVE CHP 20 MINUTE ETA </t>
  </si>
  <si>
    <t>16:46:14</t>
  </si>
  <si>
    <t>17:27:47</t>
  </si>
  <si>
    <t xml:space="preserve">OR:N/A-GAVE CHP n AMERICAN AMBULANCE 20 MINUTE ETA (AXN0 16:54 05/31/2022)
</t>
  </si>
  <si>
    <t>23:17:22</t>
  </si>
  <si>
    <t>AXS-OK LINES DOWN VEG FIRE XFMER BLEW ETA REQ</t>
  </si>
  <si>
    <t>23:24:23</t>
  </si>
  <si>
    <t xml:space="preserve">05/31/2022 23:24 (AGG6)  CALLBACK UPDATE COMPLETED. ETA 60 MIN </t>
  </si>
  <si>
    <t>23:44:03</t>
  </si>
  <si>
    <t xml:space="preserve">OR:N/A-DISPATCHER ADV OF 60 MIN ETA PER T MAN; REACHED OUT TO MANUEL ORNELAS  Q4IMX0G ADV 15 MIN ETA; SHOULD BE LOGGING ON SHORTLY. (WDSH 23:29 05/31/2022)
OR:N/A-called escalante directly, he advised to go with mmp manuel who will be responding per supervisor scott. eta 15 min (AGG6 23:29 05/31/2022)
OR:N/A-called on call number, no answer (AGG6 23:26 05/31/2022)
OR:N/A-per gas dispatch no one avail to respond (AGG6 23:26 05/31/2022)
OR:N/A-running arcos for fmo (AGG6 23:26 05/31/2022)
OR:N/A-advised dispatch supervisor scott (AGG6 23:26 05/31/2022)
OR:N/A-t man agee to respond eta 60 min (AGG6 23:26 05/31/2022)
OR:N/A-arcos call out (AGG6 23:26 05/31/2022)
</t>
  </si>
  <si>
    <t>22:16:08</t>
  </si>
  <si>
    <t>MARIPOSA</t>
  </si>
  <si>
    <t>AXS-OK STOCKTON PD ONSITE - NOT SURE IF THIS WAS A CAR POLE ACCIDENT.PER CHP, PO</t>
  </si>
  <si>
    <t>22:18:33</t>
  </si>
  <si>
    <t xml:space="preserve">06/01/2022 22:18 (KLKB)  CALLBACK UPDATE COMPLETED. ETA 30 MINS </t>
  </si>
  <si>
    <t>22:02:05</t>
  </si>
  <si>
    <t>HENRY P VAN EXEL AND CAROLYN VAN EXEL</t>
  </si>
  <si>
    <t>22:39:31</t>
  </si>
  <si>
    <t>A:OK;X:TURNER;R:THORNTON FD ONSITE - WIRES ARE ARCHING ON TOP OF POLE., Pwr-Y</t>
  </si>
  <si>
    <t xml:space="preserve">06/01/2022 22:52 (KLKB)  CALLBACK UPDATE COMPLETED. ETA 20 MINS </t>
  </si>
  <si>
    <t>Q4GB1WI</t>
  </si>
  <si>
    <t>22:51:58</t>
  </si>
  <si>
    <t xml:space="preserve">OR:N/A-TMAN EVANS ACCEPTED.  SENDING GSR TO STANDBY ETA 20 MINS (KLKB 22:53 06/01/2022)
OR:N/A-ARCOS FOR FMO (KLKB 22:48 06/01/2022)
OR:N/A-TMAN ON CAR POLE TAG OIS 1716179 RUNNING ARCOS FOR ANOTHER TMAN (KLKB 22:43 06/01/2022)
</t>
  </si>
  <si>
    <t>04:25:33</t>
  </si>
  <si>
    <t>AXS-OK AXS/SAFETY OK; STOCKTON FD ONSITE - LOC: MARCH LN , CLAREMONT - NEED BOTH</t>
  </si>
  <si>
    <t>04:31:50</t>
  </si>
  <si>
    <t xml:space="preserve">06/02/2022 04:31 (KLKB)  CALLBACK UPDATE COMPLETED. ETA 30 MINS </t>
  </si>
  <si>
    <t>04:34:40</t>
  </si>
  <si>
    <t>04:56:04</t>
  </si>
  <si>
    <t xml:space="preserve">OR:N/A-GSR ONSITE @0439 (KLKB 04:55 06/02/2022)
OR:N/A-ARCOS (KLKB 04:27 06/02/2022)
</t>
  </si>
  <si>
    <t>08:50:35</t>
  </si>
  <si>
    <t>08:56:14</t>
  </si>
  <si>
    <t xml:space="preserve">06/02/2022 08:56 (AVG2)  CALLBACK UPDATE COMPLETED. ETA 09:25 </t>
  </si>
  <si>
    <t>08:54:32</t>
  </si>
  <si>
    <t>09:10:43</t>
  </si>
  <si>
    <t>13:57:22</t>
  </si>
  <si>
    <t>A:OK;X:NAGLEE;R:HIT UNDERGROUND POWERLINE. ON FIRE. LANDMARK: COSTCOETA RQST 209 298 4774TICKETNUMBER X208300259 LOCATED @ COSTCO FUEL STATION</t>
  </si>
  <si>
    <t>14:04:09</t>
  </si>
  <si>
    <t xml:space="preserve">06/02/2022 14:04 (AVG2)  CALLBACK UPDATE COMPLETED. ETA 30 MIN </t>
  </si>
  <si>
    <t>2092984774</t>
  </si>
  <si>
    <t>14:24:56</t>
  </si>
  <si>
    <t>LYDIA FIKEJS</t>
  </si>
  <si>
    <t>14:10:28</t>
  </si>
  <si>
    <t>A:OK;X:MAIN;R:PER RIPON FD ONSTE ETA  18009139113, Pwr-Y</t>
  </si>
  <si>
    <t>14:13:20</t>
  </si>
  <si>
    <t xml:space="preserve">06/02/2022 14:13 (GBF4)  CALLBACK UPDATE COMPLETED. Norwood provided 25 min eta, agency contacted </t>
  </si>
  <si>
    <t>14:28:44</t>
  </si>
  <si>
    <t>ROBERT W BYINGTON JR</t>
  </si>
  <si>
    <t>02:05:07</t>
  </si>
  <si>
    <t>A:OK;X:CHEROKEE RD;R:PER CHP - ONSITE / LOG#21, Pwr-Y</t>
  </si>
  <si>
    <t>02:08:45</t>
  </si>
  <si>
    <t xml:space="preserve">06/03/2022 02:08 (AGG6)  CALLBACK UPDATE COMPLETED. eta 25 min </t>
  </si>
  <si>
    <t>02:41:00</t>
  </si>
  <si>
    <t>02:07:55</t>
  </si>
  <si>
    <t>02:43:01</t>
  </si>
  <si>
    <t>JOHN GLASS</t>
  </si>
  <si>
    <t>A:OK;X:HOUSTON AVE;R:STOCKTON FD ONSITE, Pwr-Y</t>
  </si>
  <si>
    <t>05:40:05</t>
  </si>
  <si>
    <t xml:space="preserve">06/03/2022 05:40 (AGG6)  CALLBACK UPDATE COMPLETED. eta 40 min </t>
  </si>
  <si>
    <t>05:47:17</t>
  </si>
  <si>
    <t>06:16:29</t>
  </si>
  <si>
    <t xml:space="preserve">OR:N/A-FD CALLED BACK AND SAID TMAN NOT NEEDED - NO ELECTRIC ISSUES (NWA1 06:13 06/03/2022)
OR:N/A-arcos call out (AGG6 05:36 06/03/2022)
</t>
  </si>
  <si>
    <t>05:56:52</t>
  </si>
  <si>
    <t>AXS-OK PD ONSITE/STDBY - POLE AND WIRES ARE DOWN.VEHICLE IS HOLDING UP THE POLE</t>
  </si>
  <si>
    <t>06:01:24</t>
  </si>
  <si>
    <t xml:space="preserve">06/04/2022 06:01 (PARO)  CALLBACK UPDATE COMPLETED. TMAN Sybesma ETA 30 MINS </t>
  </si>
  <si>
    <t>06:05:42</t>
  </si>
  <si>
    <t>OR:N/A-STARTED ARCOS CALL OUT FOR CREW (NWA1 06:38 06/04/2022)
[UPTR#369080:OR:N/A-SYBESMA ACCEPTED (NWA1 06:03 06/04/2022)
OR:N/A-RING DOWN RECEIVED (NWA1 06:01 06/04/2022)
OR:N/A-ARCOS - NO RING DOWN AND UNSURE WHO DISPATCHER WILL BE TO TRANSFER CALLOUT (PARO 06:00 06/04/2022)
]</t>
  </si>
  <si>
    <t>TRACY FIRE</t>
  </si>
  <si>
    <t>07:38:31</t>
  </si>
  <si>
    <t>AXS-AXS OK VEHICLE HIT POLE ON FREEWY EAST BOUND 205 AND WEST OF MACARTHUR</t>
  </si>
  <si>
    <t>07:43:37</t>
  </si>
  <si>
    <t xml:space="preserve">06/04/2022 07:43 (NWA1)  CALLBACK UPDATE COMPLETED. CALLED WITH  A 30 MIN ETA </t>
  </si>
  <si>
    <t>07:40:17</t>
  </si>
  <si>
    <t>08:12:56</t>
  </si>
  <si>
    <t xml:space="preserve">OR:N/A-CALLED WITH  A 30 MIN ETA (NWA1 07:43 06/04/2022)
</t>
  </si>
  <si>
    <t>ROGELIO HERMOSILLO</t>
  </si>
  <si>
    <t>A:OK;X:MAIN ST;R:PER RIPON FD ONSITE FOR LINES DOWN, Pwr-Y</t>
  </si>
  <si>
    <t xml:space="preserve">06/04/2022 11:36 (NWA1)  CALLBACK UPDATE COMPLETED. CALLED WITH A 20 MIN ETA </t>
  </si>
  <si>
    <t>2095992102</t>
  </si>
  <si>
    <t xml:space="preserve">OR:N/A-CALLED WITH A 20 MIN ETA (NWA1 11:36 06/04/2022)
</t>
  </si>
  <si>
    <t>MIGUEL SEVELLA</t>
  </si>
  <si>
    <t>16:37:08</t>
  </si>
  <si>
    <t>A:OK;X:PANTERA ST;R:PLS ASSIST MANTECA F.D. W A STRUCTURE FIRE X-ST - PANTERA ST   ETA CALL @209-464-4648, Pwr-Y</t>
  </si>
  <si>
    <t>06/04/2022 17:16 (AXN0) VERIFIED WITH AGENCY THAT TMA AGEE IS ONSITE 06/04/2022 16:40 (AXN0) GAVE 15 MINUTE ETA</t>
  </si>
  <si>
    <t>17:16:50</t>
  </si>
  <si>
    <t xml:space="preserve">OR:N/A-06/04/2022 17:16 (AXN0) VERIFIED WITH AGENCY THAT TMA AGEE IS ONSITE (AXN0 17:17 06/04/2022)
OR:N/A-LEFT MESSAGE WITH TMAN AGEE TO VERIFY IF ONSITE - (AXN0 17:15 06/04/2022)
OR:N/A-06/04/2022 16:40 (AXN0) GAVE 15 MINUTE ETA (AXN0 16:40 06/04/2022)
</t>
  </si>
  <si>
    <t>NATASHA MCLEAN</t>
  </si>
  <si>
    <t>18:50:31</t>
  </si>
  <si>
    <t>A:OK;X:BALDWIN ST;R:CAL F.D. SAN ANDREAS ETA CALL @ 209-754-1187; REPORTED STRUCTER FIRE AT A DETACHED GARAGE REQUESTING ASSISTANCE FROM PG,E, Pwr-Y</t>
  </si>
  <si>
    <t>18:58:40</t>
  </si>
  <si>
    <t xml:space="preserve">06/04/2022 18:58 (AXN0)  CALLBACK UPDATE COMPLETED. GAVE 30 MINUTE ETA </t>
  </si>
  <si>
    <t>19:29:25</t>
  </si>
  <si>
    <t xml:space="preserve">OR:N/A-06/04/2022 18:58 (AXN0)  CALLBACK UPDATE COMPLETED. GAVE 30 MINUTE ETA (AXN0 18:59 06/04/2022)
OR:N/A-NO GAS IN THE AREA- (AXN0 18:57 06/04/2022)
</t>
  </si>
  <si>
    <t xml:space="preserve">LODI F.D. </t>
  </si>
  <si>
    <t>19:36:15</t>
  </si>
  <si>
    <t>AXS-OK PER LODI D.D. ETA CALL @ 209-464-4648; REPORTED 2 BLOWN TRANSFORMERS BEHI</t>
  </si>
  <si>
    <t>19:43:22</t>
  </si>
  <si>
    <t xml:space="preserve">06/04/2022 19:43 (AXN0)  CALLBACK UPDATE COMPLETED. GAVE 10 MINUTE ETA </t>
  </si>
  <si>
    <t>19:11:54</t>
  </si>
  <si>
    <t>19:47:44</t>
  </si>
  <si>
    <t xml:space="preserve">OR:N/A-06/04/2022 19:43 (AXN0)  CALLBACK UPDATE COMPLETED. GAVE 10 MINUTE ETA (AXN0 19:44 06/04/2022)
OR:N/A-06/04/2022 19:43 (AXN0)  CALLBACK UPDATE COMPLETED. GAVE 10 MINUTE ETA (AXN0 19:43 06/04/2022)
</t>
  </si>
  <si>
    <t>MONTAZUMA F.D.</t>
  </si>
  <si>
    <t>22:02:22</t>
  </si>
  <si>
    <t>AXS-OK MONTAZUMA F.D. ETA CALL @ 209-236-8105; REPORTED A VEGETATION FIRE WITH A</t>
  </si>
  <si>
    <t>22:14:58</t>
  </si>
  <si>
    <t xml:space="preserve">06/04/2022 22:14 (MALM)  CALLBACK UPDATE COMPLETED. TMAN SORIA ADV 25 MIN ETA, TMAN HOOPER 30 MIN ETA </t>
  </si>
  <si>
    <t>22:37:00</t>
  </si>
  <si>
    <t>01:03:21</t>
  </si>
  <si>
    <t>AXS-OK FD ONSITE REQUEST ETA 209-464-4648; XST1 WATERLOO RD XST2 N F ST; STRUCTU</t>
  </si>
  <si>
    <t>01:08:22</t>
  </si>
  <si>
    <t xml:space="preserve">06/05/2022 01:08 (MALM)  CALLBACK UPDATE COMPLETED. TMAN SORIA ADV 45 MIN ETA </t>
  </si>
  <si>
    <t>01:16:23</t>
  </si>
  <si>
    <t xml:space="preserve">OR:N/A-GSR STRAUCH ALREADY ONSITE AT THIS LOCATION. (MALM 01:17 06/05/2022)
OR:N/A-INITIATED ARCOS CALLOUT ETA FOR GSR IS 00:24AM P/GAS DISPATCHER (MALM 01:06 06/05/2022)
</t>
  </si>
  <si>
    <t>OSCAR GONZALEZ</t>
  </si>
  <si>
    <t>11:31:58</t>
  </si>
  <si>
    <t>A:OK;X:HWY4;R:PER CHP CAR POLE ACCIDEDNT CHP STANDING BY, Pwr-Y</t>
  </si>
  <si>
    <t>11:35:53</t>
  </si>
  <si>
    <t xml:space="preserve">06/05/2022 11:35 (AVG2)  CALLBACK UPDATE COMPLETED. ETA 40 MIN </t>
  </si>
  <si>
    <t>12:05:33</t>
  </si>
  <si>
    <t xml:space="preserve">OR:N/A-PER ON CALL SUP METROVICH   UPDATED ETOR TO 0600 06/06 (AXN0 14:19 06/05/2022)
</t>
  </si>
  <si>
    <t>MAO KOSORL</t>
  </si>
  <si>
    <t>05:32:48</t>
  </si>
  <si>
    <t>A:OK;X:EL DORADO;R:FD ONSITE REQUEST ETA 209-464-4707; SINGLE STORY DUPLEX; XST EL DORADO;, Pwr-Y</t>
  </si>
  <si>
    <t>05:38:17</t>
  </si>
  <si>
    <t xml:space="preserve">06/06/2022 05:38 (AGG6)  CALLBACK UPDATE COMPLETED. gsr onsite </t>
  </si>
  <si>
    <t>2094644707</t>
  </si>
  <si>
    <t>05:41:21</t>
  </si>
  <si>
    <t>05:38:20</t>
  </si>
  <si>
    <t xml:space="preserve">OR:N/A-arcos call out (AGG6 05:34 06/06/2022)
</t>
  </si>
  <si>
    <t>TIMOTHY SANCHEZ</t>
  </si>
  <si>
    <t>16:22:42</t>
  </si>
  <si>
    <t>A:ok;X:miller way;R:FD reqst elec, Pwr-I</t>
  </si>
  <si>
    <t>16:26:07</t>
  </si>
  <si>
    <t xml:space="preserve">06/06/2022 16:26 (AXN0)  CALLBACK UPDATE COMPLETED. GAVE 40 MINUTE ETA </t>
  </si>
  <si>
    <t>16:23:34</t>
  </si>
  <si>
    <t>16:50:14</t>
  </si>
  <si>
    <t xml:space="preserve">OR:N/A-06/06/2022 16:26 (AXN0)  CALLBACK UPDATE COMPLETED. GAVE 40 MINUTE ETA (AXN0 16:26 06/06/2022)
</t>
  </si>
  <si>
    <t>18:15:11</t>
  </si>
  <si>
    <t>AXS-OK PER TRACY FD, TRUCK HIT POLE, PULLED DOWN LINES</t>
  </si>
  <si>
    <t xml:space="preserve">06/06/2022 18:17 (AXN0)  CALLBACK UPDATE COMPLETED. GAVE 30 MINUTE ETA </t>
  </si>
  <si>
    <t>18:55:03</t>
  </si>
  <si>
    <t>[UPTR#386551:OR:N/A-CREW CALL OUT PER ON CALL SUP METROVICH # 302211 (AXN0 19:07 06/06/2022)
OR:N/A-06/06/2022 18:17 (AXN0)  CALLBACK UPDATE COMPLETED. GAVE 30 MINUTE ETA (AXN0 18:18 06/06/2022)
]</t>
  </si>
  <si>
    <t>AXS-WIRES FD ONSITE/STDBY - POLE AND ARCHING WIRES DOWN ACROSS RDWAY AND GRASS F</t>
  </si>
  <si>
    <t>14:25:02</t>
  </si>
  <si>
    <t xml:space="preserve">06/07/2022 14:25 (AXN0)  CALLBACK UPDATE COMPLETED. GAVE 35 MINUTE ETA </t>
  </si>
  <si>
    <t>14:22:25</t>
  </si>
  <si>
    <t>14:56:49</t>
  </si>
  <si>
    <t>OR:N/A-PER ON CALL SUP ESCALANTE  UPDATED ETOR TO 0500 06/08 (AXN0 17:29 06/07/2022)
OR:N/A-ARCOS # 302309 (AXN0 16:21 06/07/2022)
OR:N/A-ESTIMATOR AND APPRENTICE CALL OUT PER ON CALL SUP ESCALANTE (AXN0 16:21 06/07/2022)
OR:N/A-06/07/2022 14:44 (AXN0)  CALLBACK UPDATE COMPLETED. GAVE 20 MINUTE ETA (AXN0 14:45 06/07/2022)
[UPTR#391849:OR:N/A-06/07/2022 14:25 (AXN0)  CALLBACK UPDATE COMPLETED. GAVE 35 MINUTE ETA (AXN0 14:25 06/07/2022)
]</t>
  </si>
  <si>
    <t>AXS-OK FD REQ ETA.  POLES DAMAGED BY VEG FIRE.</t>
  </si>
  <si>
    <t xml:space="preserve">06/07/2022 15:20 (AXN0)  CALLBACK UPDATE COMPLETED. GAVE 55 MINUTE ETA </t>
  </si>
  <si>
    <t>15:50:00</t>
  </si>
  <si>
    <t>15:29:54</t>
  </si>
  <si>
    <t xml:space="preserve">OR:N/A-RESTORATION SUP TO CONTACT FMO FOR STANDBY (AXN0 15:43 06/07/2022)
OR:N/A-DLT SWANSON IN THE MIDDLE OF TESTING (AXN0 15:40 06/07/2022)
OR:N/A-GAS HAS NO ONE AVAILABLE FOR STANDBY (AXN0 15:33 06/07/2022)
OR:N/A-CALLED TMAN(SUP) SORIA FOR ASSITANCE - PUT TAG ON HOOPER WITH 30 MINUT ETEA (AXN0 15:32 06/07/2022)
OR:N/A-06/07/2022 15:20 (AXN0)  CALLBACK UPDATE COMPLETED. GAVE 55 MINUTE ETA (AXN0 15:22 06/07/2022)
</t>
  </si>
  <si>
    <t>STOCKTON CHP</t>
  </si>
  <si>
    <t>AXS-OK BASE BEING HELD BY WIRES</t>
  </si>
  <si>
    <t xml:space="preserve">06/07/2022 21:23 (AXN0)  CALLBACK UPDATE COMPLETED. GAVE 30 MINUTE ETA </t>
  </si>
  <si>
    <t>21:21:52</t>
  </si>
  <si>
    <t>21:36:42</t>
  </si>
  <si>
    <t xml:space="preserve">OR:N/A-ARCOS FOR 2ND TMAN # 302382 (AXN0 22:00 06/07/2022)
OR:N/A-06/07/2022 21:23 (AXN0)  CALLBACK UPDATE COMPLETED. GAVE 30 MINUTE ETA (AXN0 21:23 06/07/2022)
</t>
  </si>
  <si>
    <t>08:10:57</t>
  </si>
  <si>
    <t>AXS-OK FD REQ ETA.PROPERTYON NW CORNER</t>
  </si>
  <si>
    <t>08:19:56</t>
  </si>
  <si>
    <t xml:space="preserve">06/08/2022 08:19 (AVG2)  CALLBACK UPDATE COMPLETED. ETA 20 MIN </t>
  </si>
  <si>
    <t>08:14:11</t>
  </si>
  <si>
    <t>08:38:43</t>
  </si>
  <si>
    <t>CAROL F WOODS</t>
  </si>
  <si>
    <t>A:ROAD BLOCKED;X:PETTINGER;R:CAL FIRE ENR FOR STRUCTURE FIRE, Pwr-Y</t>
  </si>
  <si>
    <t xml:space="preserve">06/08/2022 11:56 (AVG2)  CALLBACK UPDATE COMPLETED. ETA 30 MIN </t>
  </si>
  <si>
    <t>Q4MSFA3</t>
  </si>
  <si>
    <t>11:55:35</t>
  </si>
  <si>
    <t>12:31:38</t>
  </si>
  <si>
    <t>AXS-OK STOCKTON FD 209-464-4648 ON SITE NEED ETA</t>
  </si>
  <si>
    <t>17:05:45</t>
  </si>
  <si>
    <t xml:space="preserve">06/08/2022 17:05 (GRA2)  CALLBACK UPDATE COMPLETED. 10M ETA GIVEN BY T-MAN DAVE DAVIS, CALLED AND UPDATED THE AGENCY </t>
  </si>
  <si>
    <t>17:02:36</t>
  </si>
  <si>
    <t>17:27:06</t>
  </si>
  <si>
    <t>17:08:58</t>
  </si>
  <si>
    <t>AXS-UNKNOWN FD ENROUTE; TREE FELL AND BROUGHT DOWN POWER LINES; NO FURTHER DETAI</t>
  </si>
  <si>
    <t>17:17:25</t>
  </si>
  <si>
    <t xml:space="preserve">06/08/2022 17:17 (GRA2)  CALLBACK UPDATE COMPLETED. 40m eta given by t-man, called and updated the agency </t>
  </si>
  <si>
    <t>17:11:32</t>
  </si>
  <si>
    <t>17:54:24</t>
  </si>
  <si>
    <t xml:space="preserve">OR:N/A-most of line will be energized tonight,  part of it will need to flown by air patrol in the morning.  while crew make reparis in the am, we will fly (M1MJ 19:25 06/08/2022)
OR:N/A-TMAN MCDANIEL ACCEPTED THE ARCOS CALLOUT.  WILL BE LOGGING IN SHORTLY TO ASSIST WITH THIS OUTAGE.  MARK MCCARTNEY WAS THE CLOSEST RESOURCE WE HAD SINCE NO GAS WAS IS IN THE AREA. (GRA2 18:05 06/08/2022)
OR:N/A-spoke with T-Man sup metrovic and was advised to start the Arcos callout to see if we can get somebody out to be there sooner but to also assist with the Line Recloser outage.   Arcos callout was started 302454 (GRA2 17:48 06/08/2022)
</t>
  </si>
  <si>
    <t>AXS-OK FD REQ ETA. WITH GRASS FIRE.</t>
  </si>
  <si>
    <t>14:11:15</t>
  </si>
  <si>
    <t xml:space="preserve">06/09/2022 14:11 (MALM)  CALLBACK UPDATE COMPLETED. TMAN SHAFFER ONSITE. REFER TO FO#0008243860 </t>
  </si>
  <si>
    <t>19:44:16</t>
  </si>
  <si>
    <t>AXS-OK FD ON SITE NEED ETA F220609349</t>
  </si>
  <si>
    <t>19:50:41</t>
  </si>
  <si>
    <t xml:space="preserve">06/09/2022 19:50 (MALM)  CALLBACK UPDATE COMPLETED. TMAN SYBESMA ADV 35 MIN ETA </t>
  </si>
  <si>
    <t>19:49:34</t>
  </si>
  <si>
    <t>20:16:05</t>
  </si>
  <si>
    <t xml:space="preserve">OR:N/A-this is a transmission guy stub pole, they are onsite   no outage (M1MJ 00:40 06/10/2022)
</t>
  </si>
  <si>
    <t>04:17:27</t>
  </si>
  <si>
    <t>AXS-OK STOCKTON FD ONSITE REQUEST ETA 209-464-4648; XST1 N CALIFORNIA ST, XST2 E</t>
  </si>
  <si>
    <t>04:21:22</t>
  </si>
  <si>
    <t>06/10/2022 04:24 (P1MG) 30 MIN ETA 06/10/2022 04:21 (P1MG)  CALLBACK UPDATE COMPLETED. ARCOS WAITING FOR ETA</t>
  </si>
  <si>
    <t>04:22:11</t>
  </si>
  <si>
    <t>04:45:06</t>
  </si>
  <si>
    <t>HALO, MANAGERS CORP</t>
  </si>
  <si>
    <t>12:23:48</t>
  </si>
  <si>
    <t>A:OK;X:MISSION VALLEY;R:FD ONS REQ ETA 209-464-4648 NEED BOTH G,E TO SECURE METERS, Pwr-YCAN CANCEL PER FD NO RESPONSE NEEDED</t>
  </si>
  <si>
    <t xml:space="preserve">06/10/2022 12:29 (GRA2)  CALLBACK UPDATE COMPLETED. 30m eta given by b McMahon. called and updated the agency </t>
  </si>
  <si>
    <t>12:29:29</t>
  </si>
  <si>
    <t>12:40:28</t>
  </si>
  <si>
    <t>TRACY FIRE DEPT</t>
  </si>
  <si>
    <t>21:56:10</t>
  </si>
  <si>
    <t>AXS-OK TRACY FD ONS REQ ETA 209 464 4648, WIRES ARCING TX BLOWN SMOKE , FLAMES R</t>
  </si>
  <si>
    <t>21:59:15</t>
  </si>
  <si>
    <t xml:space="preserve">06/10/2022 21:59 (CXTQ)  CALLBACK UPDATE COMPLETED. TMAN NOTIFIED AND PROVIDED A 35  MIN ETA.  NOTIFIED 911 AGENCY </t>
  </si>
  <si>
    <t>20:55:08</t>
  </si>
  <si>
    <t>22:28:12</t>
  </si>
  <si>
    <t xml:space="preserve">OR:N/A-LATE DROP / 911 EMAIL CALL TIME 21:56 6/10/22 (SGR4 07:03 06/11/2022)
</t>
  </si>
  <si>
    <t>01:06:20</t>
  </si>
  <si>
    <t>AXS-OK CHP STANDING BY RQUEST ETA 209-943-8600; CAR POLE ACCIDENT, POLE COMPLETE</t>
  </si>
  <si>
    <t>01:09:50</t>
  </si>
  <si>
    <t xml:space="preserve">06/11/2022 01:09 (J0AF)  CALLBACK UPDATE COMPLETED. TMAN ONSITE </t>
  </si>
  <si>
    <t>00:44:13</t>
  </si>
  <si>
    <t>01:09:53</t>
  </si>
  <si>
    <t>08:39:51</t>
  </si>
  <si>
    <t>AXS-OK CHP REQST ETA</t>
  </si>
  <si>
    <t>08:44:39</t>
  </si>
  <si>
    <t>06/11/2022 08:46 (NWA1) CHP NOT STANDING BY TRACY PD IS; CALLING 209-831-4550 TO PROVIDE A 40 MIN ETA 06/11/2022 08:44 (NWA1)  CALLBACK UPDATE COMPLETED. CALLED WITH A 40 MIN ETA</t>
  </si>
  <si>
    <t>08:41:07</t>
  </si>
  <si>
    <t>21:23:06</t>
  </si>
  <si>
    <t>AXS-OK AXS-UNKNOWN FD ON-SITE; TRANSFORMERON FIRE UNDERGROUND... ETA REQ 209-464</t>
  </si>
  <si>
    <t>21:32:36</t>
  </si>
  <si>
    <t xml:space="preserve">06/11/2022 21:32 (AEM6)  CALLBACK UPDATE COMPLETED. ADVISED 911 AGENCY TMEN ALREADY ONSITE  AND MADE CONTACT WITH FIRE DEPT </t>
  </si>
  <si>
    <t>21:23:00</t>
  </si>
  <si>
    <t>21:32:40</t>
  </si>
  <si>
    <t xml:space="preserve">OR:N/A-UPDATED ETOR P/BILL MAHER (GBF4 11:49 06/12/2022)
OR:N/A-ARCOS CALLOUT ID FOR CREW 303004 (AEM6 22:05 06/11/2022)
OR:N/A-ADVISED 911 AGENCY TMEN ALREADY ONSITE  AND MADE CONTACT WITH FIRE DEPT (AEM6 21:32 06/11/2022)
</t>
  </si>
  <si>
    <t>SONIA RAMIREZ</t>
  </si>
  <si>
    <t>11:47:17</t>
  </si>
  <si>
    <t>A:OK;X:DEBRA;R:LINE DOWN/ PER FD/ FD ENROUTE/, Pwr-IFD ONSITE WANTS EXPEDITED. ARCING WRES CAUSED VEG FIRE REQ ETA 209-464-4648</t>
  </si>
  <si>
    <t xml:space="preserve">06/12/2022 12:01 (GBF4)  CALLBACK UPDATE COMPLETED. PNORWOOD PROVIDED 35 MIN ETA, AGENCY CONTACTED </t>
  </si>
  <si>
    <t>11:40:58</t>
  </si>
  <si>
    <t>11:59:39</t>
  </si>
  <si>
    <t>OR:N/A-PER ON CALL SUP MAHER   UPDATED ETOR TO 2359 (AXN0 14:26 06/12/2022)
OR:N/A-RUNNING ARCOS FOR A SECOND TMAN (GBF4 12:01 06/12/2022)
OR:N/A-GRANILLO TAKING A REST PERIOD (GBF4 11:59 06/12/2022)
[OIS#1729396:OR:N/A-pinged off (GBF4 11:39 06/12/2022)
][OIS#1729393:OR:N/A-meter pinged unk @ transformer (GBF4 11:38 06/12/2022)
]</t>
  </si>
  <si>
    <t>SERENA TABER</t>
  </si>
  <si>
    <t>16:53:44</t>
  </si>
  <si>
    <t>A:OK;X:PERSHING;R:FD ON-SITE; LOG 2190</t>
  </si>
  <si>
    <t>16:58:18</t>
  </si>
  <si>
    <t xml:space="preserve">06/12/2022 16:58 (AXN0)  CALLBACK UPDATE COMPLETED. GAVE 15 MINUTE ETA </t>
  </si>
  <si>
    <t>16:54:40</t>
  </si>
  <si>
    <t>17:07:40</t>
  </si>
  <si>
    <t xml:space="preserve">OR:N/A-ARCOS # 303166 FOR 2ND TMAN TO HELP WITH EMREGENCY WORK (AXN0 17:07 06/12/2022)
OR:N/A-06/12/2022 16:58 (AXN0)  CALLBACK UPDATE COMPLETED. GAVE 15 MINUTE ETA (AXN0 16:58 06/12/2022)
</t>
  </si>
  <si>
    <t>RICHARD RUBIO</t>
  </si>
  <si>
    <t>A:OK;X:SIKH TEMPLE;R:FD ADV FAULTY OUTLET POSSIBLY THE CAUSE.  FD ONSTE, Pwr-Y</t>
  </si>
  <si>
    <t>21:35:48</t>
  </si>
  <si>
    <t xml:space="preserve">06/12/2022 21:35 (AXN0)  CALLBACK UPDATE COMPLETED. GAVE 30 MINUTE ETA </t>
  </si>
  <si>
    <t>2094644645</t>
  </si>
  <si>
    <t>21:37:11</t>
  </si>
  <si>
    <t>21:58:18</t>
  </si>
  <si>
    <t xml:space="preserve">OR:N/A-06/12/2022 21:35 (AXN0)  CALLBACK UPDATE COMPLETED. GAVE 30 MINUTE ETA (AXN0 21:36 06/12/2022)
</t>
  </si>
  <si>
    <t>AREVALO,ANA</t>
  </si>
  <si>
    <t>23:40:39</t>
  </si>
  <si>
    <t>A:OK;X:BUTTERCUP LN;R:FD ONSITE REQUEST ETA 209-464-4648; RESIDENTIAL STRUCTURE FIRE; XST BUTTERCUP LN; AXS OK; LOG# 315, Pwr-Y</t>
  </si>
  <si>
    <t xml:space="preserve">06/12/2022 23:44 (MALM)  CALLBACK UPDATE COMPLETED. TMAN BORRIS ADV 30 MIN ETA </t>
  </si>
  <si>
    <t>23:43:40</t>
  </si>
  <si>
    <t>LLOYD MIKE DOUGHERTY</t>
  </si>
  <si>
    <t>11:17:10</t>
  </si>
  <si>
    <t>A:ok;X:daielsst;R:fd, Pwr-Y</t>
  </si>
  <si>
    <t xml:space="preserve">06/13/2022 11:26 (AVG2)  CALLBACK UPDATE COMPLETED. ETA 15 MIN </t>
  </si>
  <si>
    <t>11:38:57</t>
  </si>
  <si>
    <t>JAMES B BUFTON</t>
  </si>
  <si>
    <t>14:25:39</t>
  </si>
  <si>
    <t>A:OK;X:CARPENTER RD;R:G/E OUT FOR STRUCTURE FIRE. MONTAZUMA FD ONSITE REQ ETA 209 236 8105., Pwr-Ylive wires dwn</t>
  </si>
  <si>
    <t xml:space="preserve">06/13/2022 14:31 (AXN0)  CALLBACK UPDATE COMPLETED. GAVE 35 MINUTE ETA </t>
  </si>
  <si>
    <t>14:28:40</t>
  </si>
  <si>
    <t>14:54:33</t>
  </si>
  <si>
    <t xml:space="preserve">OR:N/A-06/13/2022 14:31 (AXN0)  CALLBACK UPDATE COMPLETED. GAVE 35 MINUTE ETA (AXN0 14:31 06/13/2022)
</t>
  </si>
  <si>
    <t>BERTHA MAZUKA</t>
  </si>
  <si>
    <t>14:54:22</t>
  </si>
  <si>
    <t>AXS-NONE XStr- Pwr-Y BERTHA MAZUKA; OUTAGE,BRANCH HIT SERVICE WIRE,WIRE DOWN,P2H;X ST UNION AND 7TH;NO INJURIES/NO PROPERTY DAMAGE/NO SPARKING/NO ARCING/NO SMKEpd onsite req eta 29 937 7911  log 622</t>
  </si>
  <si>
    <t xml:space="preserve">06/13/2022 15:14 (AXN0)  CALLBACK UPDATE COMPLETED. GAVE 5 MINUTE ETA </t>
  </si>
  <si>
    <t>2096399504</t>
  </si>
  <si>
    <t>14:57:03</t>
  </si>
  <si>
    <t>15:26:48</t>
  </si>
  <si>
    <t xml:space="preserve">OR:N/A-CORRECTION:  TMAN STATED ONE HOUR -  PUSHED ETOR OUT TWO HOURS (AXN0 16:08 06/13/2022)
OR:N/A-TMAN HAS YET TO ASSESS.  PUSHED ETOR OUT TWO HOURS (AXN0 16:07 06/13/2022)
OR:N/A-06/13/2022 15:14 (AXN0)  CALLBACK UPDATE COMPLETED. GAVE 5 MINUTE ETA (AXN0 15:14 06/13/2022)
</t>
  </si>
  <si>
    <t>RONALD JOHNSON</t>
  </si>
  <si>
    <t>A:ok;X:parker ave;R:tracy fd en rte req et 209 468 4648 log 302; fire few days ago believes electrical issues from that experiencing power surge now, Pwr-Y</t>
  </si>
  <si>
    <t>15:19:17</t>
  </si>
  <si>
    <t xml:space="preserve">06/13/2022 15:19 (AXN0)  CALLBACK UPDATE COMPLETED. GAVE 30 MINUTE ETA </t>
  </si>
  <si>
    <t>2094684648</t>
  </si>
  <si>
    <t>14:48:21</t>
  </si>
  <si>
    <t>15:40:27</t>
  </si>
  <si>
    <t xml:space="preserve">OR:N/A-TMAN ASSESED 45 MINUTE ETOR - PUSHED ETOR OUT TWO HOURS (AXN0 17:19 06/13/2022)
OR:N/A-06/13/2022 15:19 (AXN0)  CALLBACK UPDATE COMPLETED. TMAN GAVE GAVE 30 MINUTE ETA - BAD PHONE NUMBER TRYING TO REACH CORRECT AGENCY (AXN0 15:22 06/13/2022)
</t>
  </si>
  <si>
    <t>19:16:57</t>
  </si>
  <si>
    <t>A:OK;X:WAWONA;R:RP HEARD LOUD BOOM, POLE SMOLDEING, SFD ENROUTE WILL STAND BY REQ ETA 209-464-4648*ON TRANSMISSION LINES ON PROPERTY</t>
  </si>
  <si>
    <t xml:space="preserve">06/13/2022 19:24 (AXN0)  CALLBACK UPDATE COMPLETED. GAVE 40 MINUITE ETA </t>
  </si>
  <si>
    <t>Q4GMIH7</t>
  </si>
  <si>
    <t>19:36:29</t>
  </si>
  <si>
    <t>19:53:56</t>
  </si>
  <si>
    <t xml:space="preserve">OR:N/A-PUT GSR Q4GMIH7 ON TAG WITH A 30 MINUTE ETA. HE IS WRAPPING UP ON A CLOSE BY MANTECA TAG (AXN0 19:39 06/13/2022)
OR:N/A-NO FM IN TRACY - ROLLED TO STOCKTON (SGR4 19:39 06/13/2022)
OR:N/A-FM ARCOS CALLOUT 303313 (SGR4 19:37 06/13/2022)
OR:N/A-ADIVSED DISPATCH SUP OF ETA - ON HOLD WITH GAS DISPATCHE FOR STANDBY (AXN0 19:33 06/13/2022)
OR:N/A-ADVISED ON CALL SUP MAHER OF ETA AND POSSIBLE STANDBY HELP - STATES TMAN SHOULD MAKE 911 (AXN0 19:29 06/13/2022)
OR:N/A-06/13/2022 19:24 (AXN0)  CALLBACK UPDATE COMPLETED. GAVE 40 MINUITE ETA (AXN0 19:24 06/13/2022)
</t>
  </si>
  <si>
    <t>19:17:45</t>
  </si>
  <si>
    <t>AXS-WIRES DOWN STRUCTURE FIRE W LINES DOWN ON ROAD, REG G , E, ETA</t>
  </si>
  <si>
    <t>19:22:13</t>
  </si>
  <si>
    <t xml:space="preserve">06/13/2022 19:22 (AXN0)  CALLBACK UPDATE COMPLETED. GAVE 20 MINUTE ETA </t>
  </si>
  <si>
    <t>19:12:20</t>
  </si>
  <si>
    <t>19:55:14</t>
  </si>
  <si>
    <t xml:space="preserve">OR:N/A-06/13/2022 19:22 (AXN0)  CALLBACK UPDATE COMPLETED. GAVE 20 MINUTE ETA (AXN0 19:22 06/13/2022)
</t>
  </si>
  <si>
    <t>SONIA SILVA</t>
  </si>
  <si>
    <t>20:22:56</t>
  </si>
  <si>
    <t>A:OK;X:SHARON;R:STRUC FIRE AT DETACHED GARAGE - SFD REQ G,E - ETA 209-464-4648, Pwr-Y</t>
  </si>
  <si>
    <t>20:25:42</t>
  </si>
  <si>
    <t xml:space="preserve">06/13/2022 20:25 (AXN0)  CALLBACK UPDATE COMPLETED. GAVE 30 MINUTE ETA </t>
  </si>
  <si>
    <t>20:24:09</t>
  </si>
  <si>
    <t>20:42:53</t>
  </si>
  <si>
    <t xml:space="preserve">OR:N/A-06/13/2022 20:25 (AXN0)  CALLBACK UPDATE COMPLETED. GAVE 30 MINUTE ETA (AXN0 20:25 06/13/2022)
</t>
  </si>
  <si>
    <t>04:59:24</t>
  </si>
  <si>
    <t>AXS-OK FD ENROUTE REQUEST ETA 209-464-4648; POLE FIRE NEAR RAILROAD TRACKS AT 80</t>
  </si>
  <si>
    <t xml:space="preserve">06/14/2022 05:03 (MALM) TMAN RATTO &amp; TMAN BORRIS 20 MIN ETA </t>
  </si>
  <si>
    <t>05:03:53</t>
  </si>
  <si>
    <t>05:14:46</t>
  </si>
  <si>
    <t>07:56:50</t>
  </si>
  <si>
    <t>AXS-OK POL BEING HELD UP BY WIRESCHP STANDING BY  REQUESTING ETA</t>
  </si>
  <si>
    <t>08:24:26</t>
  </si>
  <si>
    <t xml:space="preserve">06/14/2022 08:24 (AVG2)  CALLBACK UPDATE COMPLETED. ETA 20 MIN </t>
  </si>
  <si>
    <t>08:20:52</t>
  </si>
  <si>
    <t xml:space="preserve">OR:N/A-updated etor per tman. (UXB2 11:32 06/14/2022)
</t>
  </si>
  <si>
    <t>PAUL B ONEILL</t>
  </si>
  <si>
    <t>A:ok;X:linne;R:tracy fd enrte log 4091 req eta 209 464 4650; broken pole on ground, Pwr-I</t>
  </si>
  <si>
    <t>08:04:53</t>
  </si>
  <si>
    <t xml:space="preserve">06/14/2022 08:04 (UXB2)  CALLBACK UPDATE COMPLETED. CALLED 9111 WITH 40 MIN ETA. </t>
  </si>
  <si>
    <t>08:40:13</t>
  </si>
  <si>
    <t>MARKO GERA         DBA</t>
  </si>
  <si>
    <t>15:09:11</t>
  </si>
  <si>
    <t>A:OK;X:VILLAGE PKWY;R:UNIT 128 TRAILOR FIRE PER STOCKTON FIRE NEED ETA, Pwr-Y</t>
  </si>
  <si>
    <t>15:11:53</t>
  </si>
  <si>
    <t xml:space="preserve">06/14/2022 15:11 (CXTQ)  CALLBACK UPDATE COMPLETED. tman notified and provided a  25 min eta.  notified 911 agency </t>
  </si>
  <si>
    <t>15:10:26</t>
  </si>
  <si>
    <t>15:34:52</t>
  </si>
  <si>
    <t>22:18:11</t>
  </si>
  <si>
    <t>AXS-OK POSSIBLE TWO POLE AFFECTED BY VEG FIRE</t>
  </si>
  <si>
    <t>22:23:10</t>
  </si>
  <si>
    <t xml:space="preserve">06/14/2022 22:23 (AGG6)  CALLBACK UPDATE COMPLETED. eta 30 min </t>
  </si>
  <si>
    <t>22:20:35</t>
  </si>
  <si>
    <t>22:51:54</t>
  </si>
  <si>
    <t>ANTHONY DEMATTEI</t>
  </si>
  <si>
    <t>22:59:49</t>
  </si>
  <si>
    <t>A:OK;X:MANCHESTER AVE;R:TREE FELL FROM 1039 ROSEMARIE. PWR OUT DUE TO TREE. LOG NUM 1127 POLE ON EAST SIDE, Pwr-Y</t>
  </si>
  <si>
    <t>23:02:06</t>
  </si>
  <si>
    <t xml:space="preserve">06/14/2022 23:02 (AGG6)  CALLBACK UPDATE COMPLETED. eta 30 min </t>
  </si>
  <si>
    <t>22:10:24</t>
  </si>
  <si>
    <t>23:26:32</t>
  </si>
  <si>
    <t>EDWARD LISEA</t>
  </si>
  <si>
    <t>A:OK;X:DUDLEY RD;R:, Pwr-Y</t>
  </si>
  <si>
    <t>01:20:12</t>
  </si>
  <si>
    <t xml:space="preserve">06/15/2022 01:20 (AGG6)  CALLBACK UPDATE COMPLETED. ETA 30 MIN </t>
  </si>
  <si>
    <t>01:24:55</t>
  </si>
  <si>
    <t>01:59:15</t>
  </si>
  <si>
    <t>13:08:49</t>
  </si>
  <si>
    <t>AXS-OK CAR VS POLE CHP ENR</t>
  </si>
  <si>
    <t xml:space="preserve">06/15/2022 13:12 (UXB2)  CALLBACK UPDATE COMPLETED. CALLD 911 WITH 38 MIN ETA. </t>
  </si>
  <si>
    <t>2097541189</t>
  </si>
  <si>
    <t>13:10:32</t>
  </si>
  <si>
    <t>14:04:25</t>
  </si>
  <si>
    <t xml:space="preserve">OR:N/A-PER ON CALL SUP RHODES  UPDATED ETOR TO 0200  06/16 (AXN0 17:25 06/15/2022)
OR:N/A-PER TMAN INMAN - ONSITE APPROX 1415 (AXN0 14:48 06/15/2022)
OR:N/A-MAP AND ILIS SHOWS TMAN ONSITE. NOT ABLE TO REACH HIM BY PHONE. (UXB2 14:04 06/15/2022)
</t>
  </si>
  <si>
    <t>GREG KUNTZ</t>
  </si>
  <si>
    <t>A:UNK;X:ROAD BLOCKED;R:CHP UNIT ENRTE STANDBY UNK ETA 209-943-8600 , CAR HIT POLE / DAMAGE</t>
  </si>
  <si>
    <t xml:space="preserve">06/15/2022 20:43 (AXN0) GAVE 45 MINUTE ETA </t>
  </si>
  <si>
    <t>Q2GM2D4</t>
  </si>
  <si>
    <t>21:03:40</t>
  </si>
  <si>
    <t xml:space="preserve">OR:N/A-GSR DIMAS GAVE 2102 ETA (AXN0 20:54 06/15/2022)
OR:N/A-06/15/2022 20:43 (AXN0) GAVE 45 MINUTE ETA (AXN0 20:44 06/15/2022)
OR:N/A-ARCOS # 303549 (AXN0 20:39 06/15/2022)
</t>
  </si>
  <si>
    <t>PALLAV JOHARI</t>
  </si>
  <si>
    <t>23:13:44</t>
  </si>
  <si>
    <t>A:OK;X:MCKINLEY;R:MANTECA FD ONSITE - ELEC VAULT IS ON FIRE, Pwr-Y</t>
  </si>
  <si>
    <t>23:15:45</t>
  </si>
  <si>
    <t xml:space="preserve">06/15/2022 23:15 (AGG6)  CALLBACK UPDATE COMPLETED. eta 40 min </t>
  </si>
  <si>
    <t>23:27:15</t>
  </si>
  <si>
    <t>23:59:09</t>
  </si>
  <si>
    <t>AXS-ok FD ONSTE TRANSFRM WAS HIT BY CONSTRUCTION CRW NO WIRES DWN</t>
  </si>
  <si>
    <t>09:13:38</t>
  </si>
  <si>
    <t xml:space="preserve">06/16/2022 09:13 (AVG2)  CALLBACK UPDATE COMPLETED. ETA 45 MIN </t>
  </si>
  <si>
    <t>09:11:18</t>
  </si>
  <si>
    <t>09:47:51</t>
  </si>
  <si>
    <t xml:space="preserve">OR:N/A-tman said repairs will take about 4 hours plus travel time (SXMU 12:37 06/16/2022)
</t>
  </si>
  <si>
    <t>THOMAS DACALOS</t>
  </si>
  <si>
    <t>12:18:54</t>
  </si>
  <si>
    <t>A:OK;X:BLAINE AVE;R:REPORT OF PATIO FIRE ATTACH TO HOME PER STOCKTON FIRE INC 197, Pwr-Y</t>
  </si>
  <si>
    <t>12:24:13</t>
  </si>
  <si>
    <t xml:space="preserve">06/16/2022 12:24 (SXMU)  CALLBACK UPDATE COMPLETED. eta 20 minutes </t>
  </si>
  <si>
    <t>12:23:01</t>
  </si>
  <si>
    <t>12:33:27</t>
  </si>
  <si>
    <t>WILLIE FLEMING</t>
  </si>
  <si>
    <t>17:17:32</t>
  </si>
  <si>
    <t>A:OK;X:HARRISON;R:LARGE BRANCH 10-15 FT DWN IN MULTIPLE WIRES FD ENR, Pwr-Y</t>
  </si>
  <si>
    <t>17:21:52</t>
  </si>
  <si>
    <t xml:space="preserve">06/16/2022 17:21 (GRA2)  CALLBACK UPDATE COMPLETED. TMAN RATTO GAVE A 25 M ETA, CALLED AND UPDATED THE AGENCY </t>
  </si>
  <si>
    <t>17:49:09</t>
  </si>
  <si>
    <t>AARON MOORE</t>
  </si>
  <si>
    <t>23:19:24</t>
  </si>
  <si>
    <t>A:ok;X:WALNUT;R:STOCKTON FD ENROUTE REQUEST ETA 209-464-4650; ARCING WIRES AT POLE; LOG#462, Pwr-Y</t>
  </si>
  <si>
    <t>23:22:15</t>
  </si>
  <si>
    <t xml:space="preserve">06/16/2022 23:22 (AGG6)  CALLBACK UPDATE COMPLETED. eta 30 min </t>
  </si>
  <si>
    <t>23:21:03</t>
  </si>
  <si>
    <t>23:55:16</t>
  </si>
  <si>
    <t>MICHAEL RICH</t>
  </si>
  <si>
    <t>08:57:09</t>
  </si>
  <si>
    <t>A:OK;X:ALTOGA;R:PD IN ROUTE, Pwr-Y</t>
  </si>
  <si>
    <t xml:space="preserve">06/17/2022 09:00 (SNA5)  CALLBACK UPDATE COMPLETED. PER TMAN DIEBNER 25 MIN ETA. AGENCY CB COMPLETED. </t>
  </si>
  <si>
    <t>2098316550</t>
  </si>
  <si>
    <t>08:59:39</t>
  </si>
  <si>
    <t xml:space="preserve">OR:N/A-CALLBACK UPDATE COMPLETED. PER TMAN DIEBNER 25 MIN ETA. (SNA5 09:01 06/17/2022)
</t>
  </si>
  <si>
    <t>MARISSA RODRIGUEZ</t>
  </si>
  <si>
    <t>AXS-OK XStr-9TH Pwr-Y CUSTOMER STATES SERVICE WIRE DOWN AND IN STREET, CONTACT JOHN CASTELLONFIRE DEPARTMENT RESPONDING / CALLBK # 209-464-4650 / REQ ETA - ADVISING 30  MINS AS OF 1129 ENROUTE TIME</t>
  </si>
  <si>
    <t>11:45:09</t>
  </si>
  <si>
    <t xml:space="preserve">06/17/2022 11:45 (SGR4)  CALLBACK UPDATE COMPLETED. ETA 30 MIN PROVIDED TO AGENCY </t>
  </si>
  <si>
    <t>2093738613</t>
  </si>
  <si>
    <t>11:24:47</t>
  </si>
  <si>
    <t>11:44:31</t>
  </si>
  <si>
    <t xml:space="preserve">OR:N/A-PER TMAN WIRE WAS CABLE WIRE. (SNA5 11:46 06/17/2022)
OR:N/A-CSR RINGDOWN STATED CUSTOMER ADVISED THREAT TO PROPERTY OR LIFE. EMAILED n CALLED DISPATCH SUP TO ADVISE. ALSO CONTACTED TMAN HOOPER TO ADVISE OF POSSIBLE 911. HEADED THAT WAY AND PROVIDED 30 MIN ETA. (SNA5 11:29 06/17/2022)
</t>
  </si>
  <si>
    <t>N S R ASSOCIATES</t>
  </si>
  <si>
    <t>12:23:51</t>
  </si>
  <si>
    <t>A:OK;X:EASTWOOD;R:FAINT ODOR OF SMOKE UNDERGROUND TRANSFORMER FAIL FD ONSITE, Pwr-Y</t>
  </si>
  <si>
    <t>06/17/2022 12:37 (SNA5) AGENCY CB COMPLETED. 06/17/2022 12:35 (SNA5) PER TMAN SHAFFER 30 MIN ETA. 06/17/2022 12:34 (SNA5) AGENCY NUMBER LISTED INCORRECT.</t>
  </si>
  <si>
    <t>2096031118</t>
  </si>
  <si>
    <t>12:41:55</t>
  </si>
  <si>
    <t xml:space="preserve">OR:N/A-PER TMAN SHAFFER   UPDATED ETOR OUT 8 HOURS (AXN0 14:49 06/17/2022)
OR:N/A-TMAN SHAFFER CALLED AND ADVISED ONSITE AS OF 12:42. (SNA5 12:43 06/17/2022)
OR:N/A-PER TMAN SHAFFER 30 MIN ETA, AGENCY CB COMPLETED. (SNA5 12:37 06/17/2022)
OR:N/A-ALFREDO FROM GAS DISPATCH ADVISED FIRE DEPT FOUND UG TRANSFORMER THAT FAILED. CALLED TMAN SHAFFER PROVIDED 30 MIN ETA. HE IS NOT ONSITE YET, THAT WAS A GTAC ERROR. HE WILL CALL AND ADVISE WHEN HE IS ONSITE. (SNA5 12:29 06/17/2022)
</t>
  </si>
  <si>
    <t>JEROME SKELTON</t>
  </si>
  <si>
    <t>23:03:23</t>
  </si>
  <si>
    <t>A:OK;X:HUMMINGBIRD WAY;R:FD ONSITE REQUEST ETA 209-464-4648; RESIDENTIAL STRUCTURE FIRE; XST HUMMINGBIRD WAY; AXS OK; LOG#374, Pwr-Y</t>
  </si>
  <si>
    <t>23:04:43</t>
  </si>
  <si>
    <t xml:space="preserve">06/17/2022 23:04 (PARO)  CALLBACK UPDATE COMPLETED. GSR ETA 1127 </t>
  </si>
  <si>
    <t>23:13:00</t>
  </si>
  <si>
    <t>23:26:02</t>
  </si>
  <si>
    <t xml:space="preserve">OR:N/A-GSR ONSCENE AT 2307 (PARO 23:26 06/17/2022)
OR:N/A-ARCOS (PARO 23:07 06/17/2022)
</t>
  </si>
  <si>
    <t>00:35:54</t>
  </si>
  <si>
    <t xml:space="preserve">AXS-OK FD ONSITE REQUEST ETA 209-464-4648; CROSS OF YOSEMITE AVE AND N MAIN ST; </t>
  </si>
  <si>
    <t>00:38:24</t>
  </si>
  <si>
    <t xml:space="preserve">06/18/2022 00:38 (PARO)  CALLBACK UPDATE COMPLETED. TMAN GRANILLO ETA 15 M INS </t>
  </si>
  <si>
    <t>00:47:59</t>
  </si>
  <si>
    <t>JOHN HENRY</t>
  </si>
  <si>
    <t>10:07:49</t>
  </si>
  <si>
    <t>A:OK;X:FLINT TRAIL;R:FD ONSITE, Pwr-Y</t>
  </si>
  <si>
    <t>10:11:16</t>
  </si>
  <si>
    <t xml:space="preserve">06/18/2022 10:11 (SXMU)  CALLBACK UPDATE COMPLETED. ETA 40 MINUTES </t>
  </si>
  <si>
    <t>10:08:52</t>
  </si>
  <si>
    <t>10:56:41</t>
  </si>
  <si>
    <t>11:22:14</t>
  </si>
  <si>
    <t>AXS-OK FD ENROUTE UNDERGROUND ELECTRIC CAUSING MULCHON TOP TO CATCH FIRE</t>
  </si>
  <si>
    <t>11:25:51</t>
  </si>
  <si>
    <t xml:space="preserve">06/18/2022 11:25 (SXMU)  CALLBACK UPDATE COMPLETED. eta 10 </t>
  </si>
  <si>
    <t>11:23:45</t>
  </si>
  <si>
    <t>11:47:04</t>
  </si>
  <si>
    <t>TLIMR LLC</t>
  </si>
  <si>
    <t>14:13:32</t>
  </si>
  <si>
    <t>A:OK;X:HAMMERTOWN;R:PER STOCKTON FD ONSITE, Pwr-Y</t>
  </si>
  <si>
    <t>14:17:34</t>
  </si>
  <si>
    <t xml:space="preserve">06/18/2022 14:17 (AXN0)  CALLBACK UPDATE COMPLETED. GAVE 15 MINUTE ETA </t>
  </si>
  <si>
    <t>14:15:30</t>
  </si>
  <si>
    <t>14:40:42</t>
  </si>
  <si>
    <t xml:space="preserve">OR:N/A-06/18/2022 14:17 (AXN0)  CALLBACK UPDATE COMPLETED. GAVE 15 MINUTE ETA (AXN0 14:18 06/18/2022)
</t>
  </si>
  <si>
    <t>02:03:04</t>
  </si>
  <si>
    <t>AXS-OK CHP ONSITE REQUEST ETA 209-943-8600; STOCKTON FD ALSO ONSITE 800-913-9113</t>
  </si>
  <si>
    <t>02:06:31</t>
  </si>
  <si>
    <t xml:space="preserve">06/19/2022 02:06 (PARO)  CALLBACK UPDATE COMPLETED. TMAN FETZ ETA40 MINS </t>
  </si>
  <si>
    <t>02:47:20</t>
  </si>
  <si>
    <t xml:space="preserve">OR:N/A-pushed etor per repair time and no crew onsite yet. (UXB2 07:03 06/19/2022)
OR:N/A-TMAN STILL ACCESSING OUTAGE (PARO 04:46 06/19/2022)
OR:N/A-ARCOS (PARO 01:49 06/19/2022)
</t>
  </si>
  <si>
    <t>09:21:24</t>
  </si>
  <si>
    <t>AXS-OK CHP ONSITE REQUEST ETA 209-93-8600; CAR POLE ACCIDENT, BOTTOM OF POLE DAM</t>
  </si>
  <si>
    <t>09:29:40</t>
  </si>
  <si>
    <t xml:space="preserve">06/19/2022 09:29 (UXB2)  CALLBACK UPDATE COMPLETED. CALLED 911 WITH 30 MIN ETA. </t>
  </si>
  <si>
    <t>09:58:57</t>
  </si>
  <si>
    <t>NANCY S DUNN</t>
  </si>
  <si>
    <t>14:57:23</t>
  </si>
  <si>
    <t>A:n/a;X:wlma;R:line dwn on house per fd, Pwr-Y</t>
  </si>
  <si>
    <t xml:space="preserve">06/19/2022 15:03 (AXN0)  CALLBACK UPDATE COMPLETED. GAVE 5 MINUTE ETA </t>
  </si>
  <si>
    <t>14:59:20</t>
  </si>
  <si>
    <t>15:18:13</t>
  </si>
  <si>
    <t xml:space="preserve">OR:N/A-06/19/2022 15:03 (AXN0)  CALLBACK UPDATE COMPLETED. GAVE 5 MINUTE ETA (AXN0 15:04 06/19/2022)
</t>
  </si>
  <si>
    <t>CINDY J MARTIN</t>
  </si>
  <si>
    <t>A:OK;X:FRONT;R:LINDEN FD  4887 N GRANADA LN  XST FRONT ST , ELECT HAZZARD AT PANEL ETA 209-236-8105</t>
  </si>
  <si>
    <t>19:48:42</t>
  </si>
  <si>
    <t xml:space="preserve">06/19/2022 19:48 (AXN0)  CALLBACK UPDATE COMPLETED. GAVE 45 MINUTE ETA </t>
  </si>
  <si>
    <t>Q4GM0HV</t>
  </si>
  <si>
    <t>19:53:09</t>
  </si>
  <si>
    <t>20:16:24</t>
  </si>
  <si>
    <t xml:space="preserve">OR:N/A-06/19/2022 19:48 (AXN0)  CALLBACK UPDATE COMPLETED. GAVE 45 MINUTE ETA (AXN0 19:49 06/19/2022)
</t>
  </si>
  <si>
    <t>NANCY HAWKINS</t>
  </si>
  <si>
    <t>A:OK;X:end ln;R:REQG AND E; XST END LN ETA 209 464 4648, Pwr-Y</t>
  </si>
  <si>
    <t>14:07:24</t>
  </si>
  <si>
    <t xml:space="preserve">06/20/2022 14:07 (AXN0)  CALLBACK UPDATE COMPLETED. GAVE 15 MINUTE ETA </t>
  </si>
  <si>
    <t>14:27:26</t>
  </si>
  <si>
    <t xml:space="preserve">OR:N/A-06/20/2022 14:07 (AXN0)  CALLBACK UPDATE COMPLETED. GAVE 15 MINUTE ETA (AXN0 14:07 06/20/2022)
</t>
  </si>
  <si>
    <t>MARTIN O MCCANN</t>
  </si>
  <si>
    <t>14:27:55</t>
  </si>
  <si>
    <t>A:OK;X:HAM;R:WATERLOO FD ONS REQ ETA 209-236-8105, Pwr-Y</t>
  </si>
  <si>
    <t>14:32:28</t>
  </si>
  <si>
    <t xml:space="preserve">06/20/2022 14:32 (AXN0)  CALLBACK UPDATE COMPLETED. GAVE 15 MINUTE ETA </t>
  </si>
  <si>
    <t>14:30:28</t>
  </si>
  <si>
    <t>14:49:36</t>
  </si>
  <si>
    <t>14:39:39</t>
  </si>
  <si>
    <t>AXS-OK FD ONS REQ ETA 209-464-4646 FIRE AFFECTING WHOLE BLOCK PER FD</t>
  </si>
  <si>
    <t xml:space="preserve">06/20/2022 14:48 (AXN0)  CALLBACK UPDATE COMPLETED. ADVISED TMAN ON SITE </t>
  </si>
  <si>
    <t>14:14:16</t>
  </si>
  <si>
    <t>14:50:04</t>
  </si>
  <si>
    <t xml:space="preserve">OR:N/A-CORRECTION:  TMAN ASSESSED ONE HOUR. RS PUSHED ETOR OUT TWO HOURS (AXN0 17:19 06/20/2022)
OR:N/A-TMAN HAS YET TO ASSESS.  PUSHED ETOR OUT TWO HOURS (AXN0 17:19 06/20/2022)
OR:N/A-TMAN IN MIDDLE OF DEALING WITH STRUCTURE FIRE - PUSHED ETOR OUT TWO HOURS (AXN0 15:16 06/20/2022)
OR:N/A-UNABLE TO LEAVE MESSAGE FOR TMAN DANCE SO ADVISED  D O THAT FIRE DEPT REQUESTING ENTIRE BLOCK ELECTRIC TO BE SHUT DOWN (AXN0 14:53 06/20/2022)
OR:N/A-06/20/2022 14:48 (AXN0)  CALLBACK UPDATE COMPLETED. ADVISED TMAN ON SITE (AXN0 14:50 06/20/2022)
OR:N/A-06/20/2022 14:48 (AXN0)  CALLBACK UPDATE COMPLETED. ADVISED TMAN ON SITE (AXN0 14:48 06/20/2022)
</t>
  </si>
  <si>
    <t>TRACY FIRE INC 304</t>
  </si>
  <si>
    <t>15:01:46</t>
  </si>
  <si>
    <t>AXS-OK PALLETS AND BLDG SAFEWAY WAREHOUSE ON FIRE</t>
  </si>
  <si>
    <t>15:04:39</t>
  </si>
  <si>
    <t xml:space="preserve">06/20/2022 15:04 (AXN0)  CALLBACK UPDATE COMPLETED. GAVE 30 MINUTE ETA </t>
  </si>
  <si>
    <t>15:03:28</t>
  </si>
  <si>
    <t>15:34:33</t>
  </si>
  <si>
    <t xml:space="preserve">OR:N/A-06/20/2022 15:04 (AXN0)  CALLBACK UPDATE COMPLETED. GAVE 30 MINUTE ETA (AXN0 15:05 06/20/2022)
</t>
  </si>
  <si>
    <t>MALCOM &amp; ANGELENE WILLIAMS</t>
  </si>
  <si>
    <t>16:13:39</t>
  </si>
  <si>
    <t>A:OK;X:LEERLY;R:FD ONS REQ ELCTRIC FOR BURNED ELECT PANEL / METER UNSURE= ETA NEEDED 209 464 4646, Pwr-I</t>
  </si>
  <si>
    <t>16:16:53</t>
  </si>
  <si>
    <t xml:space="preserve">06/20/2022 16:16 (AXN0)  CALLBACK UPDATE COMPLETED. GAVE 20 MINUTE ETA </t>
  </si>
  <si>
    <t>16:14:55</t>
  </si>
  <si>
    <t xml:space="preserve">OR:N/A-TMAN ACCIDENTALLY PUT HIMSELF ONSITE (AXN0 16:18 06/20/2022)
OR:N/A-06/20/2022 16:16 (AXN0)  CALLBACK UPDATE COMPLETED. GAVE 20 MINUTE ETA (AXN0 16:17 06/20/2022)
</t>
  </si>
  <si>
    <t>18:20:17</t>
  </si>
  <si>
    <t>AXS-NA SHERIFF ON SITE FOR POLE ETA 209 468 4421 NEEDS ETA</t>
  </si>
  <si>
    <t>18:26:32</t>
  </si>
  <si>
    <t xml:space="preserve">06/20/2022 18:26 (AXN0)  CALLBACK UPDATE COMPLETED. ADVISED TMAN ONSITE </t>
  </si>
  <si>
    <t>2094684421</t>
  </si>
  <si>
    <t>17:30:48</t>
  </si>
  <si>
    <t>18:25:46</t>
  </si>
  <si>
    <t>OR:N/A-D.O. STATES THEY ARE GOING TO CALL POWELL TO GET A NEW ETOR. (GRA2 01:44 06/21/2022)
[UPTR#508761:OR:N/A-CREW CALL OUT PER ON CALL SUP GRANILLO # 304277  TR 508702 (AXN0 19:34 06/20/2022)
OR:N/A-TMAN ONSITE FOR DUPLICATE FIRE TAG 508702 AT 1825 (AXN0 18:28 06/20/2022)
OR:N/A-06/20/2022 18:26 (AXN0)  CALLBACK UPDATE COMPLETED. ADVISED TM</t>
  </si>
  <si>
    <t>AXS-NA FD ONSITE FOR BAR FIRE AND LINES DOWN</t>
  </si>
  <si>
    <t>20:43:15</t>
  </si>
  <si>
    <t xml:space="preserve">06/20/2022 20:43 (AXN0)  CALLBACK UPDATE COMPLETED. GAVE 35 MINUTE ETA </t>
  </si>
  <si>
    <t>2099139113</t>
  </si>
  <si>
    <t>20:41:50</t>
  </si>
  <si>
    <t>[UPTR#509067:OR:N/A-BAD PHONE NUMBER GAVE 30 MINUTE ETA TO 800 913 9113 (AXN0 20:48 06/20/2022)
]</t>
  </si>
  <si>
    <t>CRANSTON INVESTMENT CO</t>
  </si>
  <si>
    <t>15:18:46</t>
  </si>
  <si>
    <t>A:OK;X:ACAMPO;R:REPORTOF STRUCTURE FIRE PR MOKULOMNE FIRE INC MKE220344, Pwr-Y</t>
  </si>
  <si>
    <t>15:22:08</t>
  </si>
  <si>
    <t xml:space="preserve">06/21/2022 15:22 (AXN0)  CALLBACK UPDATE COMPLETED. GAVE 30 MINUTE ETA </t>
  </si>
  <si>
    <t>15:20:31</t>
  </si>
  <si>
    <t>15:28:27</t>
  </si>
  <si>
    <t xml:space="preserve">OR:N/A-06/21/2022 15:22 (AXN0)  CALLBACK UPDATE COMPLETED. GAVE 30 MINUTE ETA (AXN0 15:22 06/21/2022)
</t>
  </si>
  <si>
    <t>JACK W COSGROVE</t>
  </si>
  <si>
    <t>16:15:10</t>
  </si>
  <si>
    <t>A:OK;X:MISSION;R:REPOR OF LIMB FELL HIT TRANSFORMER , NO PWR AND LINEDOWN IN THE BACKYARD PER STOCKTON FIRE NEED ETA</t>
  </si>
  <si>
    <t>16:20:45</t>
  </si>
  <si>
    <t xml:space="preserve">06/21/2022 16:20 (AXN0)  CALLBACK UPDATE COMPLETED. GAVE 20 MINUTE ETA </t>
  </si>
  <si>
    <t xml:space="preserve">OR:N/A-06/21/2022 16:20 (AXN0)  CALLBACK UPDATE COMPLETED. GAVE 20 MINUTE ETA (AXN0 16:21 06/21/2022)
</t>
  </si>
  <si>
    <t>LOOMIS FARGO &amp; CO</t>
  </si>
  <si>
    <t>01:46:08</t>
  </si>
  <si>
    <t>A:OK;X:CHANNEL ST;R:WIRES EXPOSED ON SIDE OF POLE. POLE NUM 12005.LOG NUM 46, Pwr-Y</t>
  </si>
  <si>
    <t xml:space="preserve">06/22/2022 01:50 (GRA2)  CALLBACK UPDATE COMPLETED. 10M ETA GIVEN BY TMAN RATTO, CALLED AND UPDATED THE AGENCY </t>
  </si>
  <si>
    <t>01:47:47</t>
  </si>
  <si>
    <t>01:57:37</t>
  </si>
  <si>
    <t>RICARDO JR GUILLEN</t>
  </si>
  <si>
    <t>02:09:19</t>
  </si>
  <si>
    <t>A:OK;X:SWAIN RD;R:, Pwr-Y</t>
  </si>
  <si>
    <t>02:22:23</t>
  </si>
  <si>
    <t xml:space="preserve">06/22/2022 02:22 (GRA2)  CALLBACK UPDATE COMPLETED. 40M ETA GIVEN BY T-MAN DANCE.  CALLED AND UPDATED THE AGENCY </t>
  </si>
  <si>
    <t>02:11:12</t>
  </si>
  <si>
    <t>02:35:07</t>
  </si>
  <si>
    <t>STOKTON FD</t>
  </si>
  <si>
    <t>03:25:59</t>
  </si>
  <si>
    <t>03:31:54</t>
  </si>
  <si>
    <t xml:space="preserve">06/22/2022 03:31 (GRA2)  CALLBACK UPDATE COMPLETED. 15m eta given by t-man ratto, called and updated the agency </t>
  </si>
  <si>
    <t>03:28:20</t>
  </si>
  <si>
    <t>03:40:21</t>
  </si>
  <si>
    <t>15:51:33</t>
  </si>
  <si>
    <t>15:59:35</t>
  </si>
  <si>
    <t xml:space="preserve">06/22/2022 15:59 (GBF4)  CALLBACK UPDATE COMPLETED. PMACINNIS PROVIDED 10  MIN ETA, AGENCY CONTACTED </t>
  </si>
  <si>
    <t>16:21:28</t>
  </si>
  <si>
    <t>NAHEEM AKHTAR</t>
  </si>
  <si>
    <t>A:ok;X:country club;R:FD ENROUTE   REQ ETA  2094644648, Pwr-Y</t>
  </si>
  <si>
    <t>05:51:09</t>
  </si>
  <si>
    <t xml:space="preserve">06/23/2022 05:51 (MALM)  CALLBACK UPDATE COMPLETED. TMAN MCMAHON ADV 30 MIN ETA @ 14 MIN MARK </t>
  </si>
  <si>
    <t>05:50:10</t>
  </si>
  <si>
    <t>JOHNISHA SMITH</t>
  </si>
  <si>
    <t>06:37:11</t>
  </si>
  <si>
    <t>A:ok;X:sierra nevada;R:PER FD ACTIVE STRUCTURE FIRE REQ ETA 209-464-4648 XST SIERRA NEVADA, Pwr-Y</t>
  </si>
  <si>
    <t>06:42:48</t>
  </si>
  <si>
    <t xml:space="preserve">06/23/2022 06:42 (GBF4)  CALLBACK UPDATE COMPLETED. MCMAHON PROVIDED 20 MIN ETA, AGENCY CONTACTED </t>
  </si>
  <si>
    <t>06:50:00</t>
  </si>
  <si>
    <t>06:41:55</t>
  </si>
  <si>
    <t>06:54:39</t>
  </si>
  <si>
    <t>JSG TRUCKING INC</t>
  </si>
  <si>
    <t>08:00:38</t>
  </si>
  <si>
    <t>A:OK;X:WOODBRIDGE;R:PER FD ACTIE STRUCUTURE FIRE XST WOODBRIDGE REQ ETA 800-913-9113, Pwr-Y</t>
  </si>
  <si>
    <t xml:space="preserve">06/23/2022 08:03 (GBF4)  CALLBACK UPDATE COMPLETED. P/HOOPER PROVIDED 45 MIN ETA, AGENCY CONTACTED </t>
  </si>
  <si>
    <t>08:01:52</t>
  </si>
  <si>
    <t>08:31:10</t>
  </si>
  <si>
    <t xml:space="preserve">OR:N/A-limited resources (tmen) today due to storm last night (GBF4 08:05 06/23/2022)
OR:N/A-tman maps 20 mins away from a disconnect in Clements (GBF4 08:05 06/23/2022)
</t>
  </si>
  <si>
    <t>MICHAEL GUTIERREZ</t>
  </si>
  <si>
    <t>AXS-OK ELECTRIC SHOCK AFTER PWR OUT FOR NEIGHBORS; CUST HAS PACEMAKER</t>
  </si>
  <si>
    <t>2095071968</t>
  </si>
  <si>
    <t>09:15:23</t>
  </si>
  <si>
    <t>09:29:13</t>
  </si>
  <si>
    <t xml:space="preserve">OR:N/A-Diebner provided 30 min eta (GBF4 09:15 06/23/2022)
OR:N/A-tried calling Shaffer again (GBF4 09:15 06/23/2022)
OR:N/A-sent Shaffer an epage (GBF4 09:13 06/23/2022)
OR:N/A-P/DIEBNER, SHAFFER WAS ALREADY HEADED THAT WAY, SHOULD BE ON SITE ALREADY (GBF4 09:12 06/23/2022)
OR:N/A-LEFT TMAN SHAFFER VOICEMAIL (GBF4 09:05 06/23/2022)
</t>
  </si>
  <si>
    <t>HONORIO PAQUIA</t>
  </si>
  <si>
    <t>11:41:16</t>
  </si>
  <si>
    <t>A:OK;X:VIVIAN LN;R:REPORT OF FENCE FIRE BTWN PROPERTIES CAUGHT HOME ON FIRE PER TRACY FIRE</t>
  </si>
  <si>
    <t>11:43:53</t>
  </si>
  <si>
    <t xml:space="preserve">06/23/2022 11:43 (GBF4)  CALLBACK UPDATE COMPLETED. Sybesma provided 25 min eta, agency contacted </t>
  </si>
  <si>
    <t>12:06:04</t>
  </si>
  <si>
    <t>CITY OF STOCKTON</t>
  </si>
  <si>
    <t>18:27:14</t>
  </si>
  <si>
    <t>A:OK;X:ALABAMA;R:FD ONSITE. TREE ON FIRE LEANING AGAINST POWER POLES. REQ ETA 209-464-4848, Pwr-Y</t>
  </si>
  <si>
    <t>18:30:11</t>
  </si>
  <si>
    <t>06/23/2022 18:39 (GBF4) got correct phone # from gas dispatch and contacted agency 06/23/2022 18:31 (GBF4) correction, contact phone # is not valid 06/23/2022 18:30 (GBF4)  CALLBACK UPDATE COMPLETED. Dance provided 30 min eta, agency contacted</t>
  </si>
  <si>
    <t>2094644848</t>
  </si>
  <si>
    <t>18:28:42</t>
  </si>
  <si>
    <t xml:space="preserve">OR:N/A-UPDATED ETOR P/DANCE (GBF4 20:08 06/23/2022)
</t>
  </si>
  <si>
    <t>19:46:22</t>
  </si>
  <si>
    <t>AXS-OK FD ENR, REPORT OF BROKEN POLE DOWN AND ONE POLE ON FIRE. REQ ETA 209-236-</t>
  </si>
  <si>
    <t xml:space="preserve">06/23/2022 19:49 (GBF4)  CALLBACK UPDATE COMPLETED. BORRIS PROVIDED 30 MIN ETA, AGENCY CONTACTED </t>
  </si>
  <si>
    <t>19:47:54</t>
  </si>
  <si>
    <t>20:31:44</t>
  </si>
  <si>
    <t>[OIS#1740534:OR:N/A-partial voltage (GBF4 19:24 06/23/2022)
][OIS#1740532:OR:N/A-partial voltage (GBF4 19:25 06/23/2022)
]</t>
  </si>
  <si>
    <t>STANLEY D DUKE</t>
  </si>
  <si>
    <t>20:55:14</t>
  </si>
  <si>
    <t>A:OK;X:HOFFMAN ST;R:FD ONS REQ ETA 530-647-5220; UNK WIRE DOWN, Pwr-Y</t>
  </si>
  <si>
    <t xml:space="preserve">06/23/2022 20:58 (GBF4)  CALLBACK UPDATE COMPLETED. LASKOWSKI PROVIDED 35 MIN ETA, AGENCY CONTACTED </t>
  </si>
  <si>
    <t>21:45:22</t>
  </si>
  <si>
    <t>KEVIN COSTELLO</t>
  </si>
  <si>
    <t>21:53:13</t>
  </si>
  <si>
    <t>A:OK;X:COMMERCE;R:FD ENR. ARCING WIRES BEHIND RESIDENCE. ETA 209-464-4648, Pwr-Y</t>
  </si>
  <si>
    <t>21:55:27</t>
  </si>
  <si>
    <t xml:space="preserve">06/23/2022 21:55 (GBF4)  CALLBACK UPDATE COMPLETED. DANCE PROVIDED 20 MIN ETA, AGENCY CONTACTED </t>
  </si>
  <si>
    <t>21:54:20</t>
  </si>
  <si>
    <t>22:15:33</t>
  </si>
  <si>
    <t>08:58:19</t>
  </si>
  <si>
    <t>09:03:08</t>
  </si>
  <si>
    <t xml:space="preserve">06/24/2022 09:03 (SXMU)  CALLBACK UPDATE COMPLETED. ETA 20 TO 25 MINUTES </t>
  </si>
  <si>
    <t>08:45:52</t>
  </si>
  <si>
    <t>13:17:10</t>
  </si>
  <si>
    <t>AXS-OK FD ONSITE FOR LEANING POLEPD ONSITE 209-943-8670</t>
  </si>
  <si>
    <t>13:28:57</t>
  </si>
  <si>
    <t xml:space="preserve">06/24/2022 13:28 (SXMU)  CALLBACK UPDATE COMPLETED. ETA 30 MINUTES </t>
  </si>
  <si>
    <t>13:22:24</t>
  </si>
  <si>
    <t>13:47:52</t>
  </si>
  <si>
    <t>NISAR AHMED</t>
  </si>
  <si>
    <t>17:32:07</t>
  </si>
  <si>
    <t>A:OK;X:BIANCHI;R:FD REQ ETA. W/ VEG FIRE. POLE#120151514, Pwr-Y</t>
  </si>
  <si>
    <t>17:39:31</t>
  </si>
  <si>
    <t>06/24/2022 17:39 (DBG9)  CALLBACK UPDATE COMPLETED. 10m 06/24/2022 17:37 (DBG9) 10m</t>
  </si>
  <si>
    <t>17:34:25</t>
  </si>
  <si>
    <t>18:06:16</t>
  </si>
  <si>
    <t>CLEMENTS CAL HWY PATROL</t>
  </si>
  <si>
    <t>AXS-OK PLS CHECK INTEGRITY OF THE POLE; CLEMENTS CAL HWY PATROL REQ ETA: 209-943</t>
  </si>
  <si>
    <t>20:12:04</t>
  </si>
  <si>
    <t xml:space="preserve">06/24/2022 20:12 (GBF4)  CALLBACK UPDATE COMPLETED. P/MACINNNIS PROVIDED 40 MIN ETA, AGENCY CONTACTED </t>
  </si>
  <si>
    <t>20:11:37</t>
  </si>
  <si>
    <t>20:51:25</t>
  </si>
  <si>
    <t>03:34:10</t>
  </si>
  <si>
    <t>AXS-OK POLE SPLIT DOWN MIDDLE AND LINES DWN-NO INJ/HAZ--POLE # 120548480</t>
  </si>
  <si>
    <t>03:36:48</t>
  </si>
  <si>
    <t xml:space="preserve">06/25/2022 03:36 (AGG6)  CALLBACK UPDATE COMPLETED. eta 40 min </t>
  </si>
  <si>
    <t>HARVEY SPEARS</t>
  </si>
  <si>
    <t>17:24:25</t>
  </si>
  <si>
    <t>03:59:28</t>
  </si>
  <si>
    <t>ARROW TRUCK SALES INC</t>
  </si>
  <si>
    <t>12:17:42</t>
  </si>
  <si>
    <t>A:OK;X:TRANSPORTATION CT;R:TRANSFORMER BLOWN/ PER FRENCH CAMP FD/ INC#FRC221020/ FD ENROUTE</t>
  </si>
  <si>
    <t>12:19:28</t>
  </si>
  <si>
    <t xml:space="preserve">06/25/2022 12:19 (GBF4)  CALLBACK UPDATE COMPLETED. PBORRIS ROVIDED 20 MIN ETA ON TAG AGENCY CONTACTED </t>
  </si>
  <si>
    <t>12:05:05</t>
  </si>
  <si>
    <t xml:space="preserve">OR:N/A-DANCE REROUTED TO ANOTHER 911 (GBF4 13:23 06/25/2022)
OR:N/A-FORGOT TO NOTE ALSO SENT BORRIS EPAGE ADVISINGCHP REPORTING LOCATION OF 10850 S HARLAN (GBF4 12:35 06/25/2022)
OR:N/A-CALLED BORRIS TO ENSURE HE SEES THE 911 LOCATION (GBF4 12:20 06/25/2022)
</t>
  </si>
  <si>
    <t>JAMES H BARNICK</t>
  </si>
  <si>
    <t>12:25:27</t>
  </si>
  <si>
    <t>A:OK;X:ROTH;R:CHP ENR BIG RIG VS POLE LOUD EXPLOSION LOG207</t>
  </si>
  <si>
    <t>12:29:19</t>
  </si>
  <si>
    <t xml:space="preserve">06/25/2022 12:29 (GBF4)  CALLBACK UPDATE COMPLETED. Borris is onsite @ 1830 S Harlan, called agency to advise that he is onsite </t>
  </si>
  <si>
    <t>12:29:27</t>
  </si>
  <si>
    <t>ROMELIA VILLERREAL HAN</t>
  </si>
  <si>
    <t>13:13:31</t>
  </si>
  <si>
    <t>A:OK;X:DELAWARE;R:FD ONSITE, Pwr-Y</t>
  </si>
  <si>
    <t xml:space="preserve">06/25/2022 13:17 (GBF4)  CALLBACK UPDATE COMPLETED. DANCE PROVIDED 30 MIN ETA, AGENCY CONTACTED </t>
  </si>
  <si>
    <t>13:15:35</t>
  </si>
  <si>
    <t>13:39:08</t>
  </si>
  <si>
    <t>INN BY THE STATION, LLC</t>
  </si>
  <si>
    <t>13:16:54</t>
  </si>
  <si>
    <t>A:OK;X:SHERMAN AVE;R:PER MANTECA FD ONSITE FOR POLE SMOKING AND DAMGED LINES., Pwr-Y</t>
  </si>
  <si>
    <t>13:20:07</t>
  </si>
  <si>
    <t xml:space="preserve">06/25/2022 13:20 (GBF4)  CALLBACK UPDATE COMPLETED. GRANILLO PROVIDED 10 MIN ETA, AGENCY CONTACTED </t>
  </si>
  <si>
    <t>13:19:04</t>
  </si>
  <si>
    <t>FOOD 4 LESS</t>
  </si>
  <si>
    <t>17:24:38</t>
  </si>
  <si>
    <t>A:OK;X:FRENCH CAMP RD;R:PER STOCKTON FD ONSITE FOR VEG FIRE WITH POLE AND LINES DOWN., Pwr-Y</t>
  </si>
  <si>
    <t>17:27:55</t>
  </si>
  <si>
    <t xml:space="preserve">06/25/2022 17:27 (JIMI)  CALLBACK UPDATE COMPLETED. 25 min eta notified agency </t>
  </si>
  <si>
    <t>17:26:52</t>
  </si>
  <si>
    <t>17:44:46</t>
  </si>
  <si>
    <t xml:space="preserve">OR:N/A-Per Soria push ETOR 4 hours (JIMI 18:51 06/25/2022)
</t>
  </si>
  <si>
    <t>JOE COTTA JR</t>
  </si>
  <si>
    <t>22:58:26</t>
  </si>
  <si>
    <t>A:OK;X:N RAY;R:FD ONSITE; RQST ETA, Pwr-I</t>
  </si>
  <si>
    <t>23:02:44</t>
  </si>
  <si>
    <t xml:space="preserve">06/25/2022 23:02 (AGG6)  CALLBACK UPDATE COMPLETED. ETA 30 MIN </t>
  </si>
  <si>
    <t>23:02:28</t>
  </si>
  <si>
    <t>23:26:51</t>
  </si>
  <si>
    <t>00:35:22</t>
  </si>
  <si>
    <t>A:OK;X:CHARTER WAY;R:FD ONSITE, RQST FOR GAS AND ELECT. ETA RQST</t>
  </si>
  <si>
    <t>00:37:28</t>
  </si>
  <si>
    <t xml:space="preserve">06/26/2022 00:37 (AGG6)  CALLBACK UPDATE COMPLETED. ETA 30 MIN </t>
  </si>
  <si>
    <t>00:37:16</t>
  </si>
  <si>
    <t>01:05:50</t>
  </si>
  <si>
    <t>ROSA SANDOVAL</t>
  </si>
  <si>
    <t>A:VEG FIRE ALSO;X:BIEGHLE;R:STRUCTURE FIRE/ VEG FIRE/ INC#6245 PER FD, Pwr-Y</t>
  </si>
  <si>
    <t>15:19:56</t>
  </si>
  <si>
    <t xml:space="preserve">06/26/2022 15:19 (AXN0)  CALLBACK UPDATE COMPLETED. GAVE 35 MINUTE ETA </t>
  </si>
  <si>
    <t>15:43:15</t>
  </si>
  <si>
    <t xml:space="preserve">OR:N/A-06/26/2022 15:19 (AXN0)  CALLBACK UPDATE COMPLETED. GAVE 35 MINUTE ETA (AXN0 15:20 06/26/2022)
</t>
  </si>
  <si>
    <t>05:52:13</t>
  </si>
  <si>
    <t xml:space="preserve">AXS-OK *PLEASE EXPEDITE* CAR POLE ACCIDENT; FD ONSITE REQUEST ETA 209-456-8101; </t>
  </si>
  <si>
    <t>06/27/2022 06:16 (GBF4)  CALLBACK UPDATE COMPLETED. GSR BERNIE PROVIDED 15 MIN ETA, AGENCY CONTACTED 06/27/2022 06:01 (HXPJ) SCO</t>
  </si>
  <si>
    <t>[UPTR#580043:OR:N/A-Norwood eta 30 (GBF4 06:41 06/27/2022)
OR:N/A-CALLED SORIA AS PER T DANIELS (GBF4 06:13 06/27/2022)
OR:N/A-leadership to call FM (GBF4 06:09 06/27/2022)
OR:N/A-calling gas (GBF4 06:08 06/27/2022)
OR:N/A-Running Arcos for FM # 30534</t>
  </si>
  <si>
    <t>TOM STEPHENS</t>
  </si>
  <si>
    <t>15:12:56</t>
  </si>
  <si>
    <t>A:OK;X:HWY 4;R:CHP SENDING FD. REQ ETA. LOG 252, Pwr-Y</t>
  </si>
  <si>
    <t>15:22:38</t>
  </si>
  <si>
    <t xml:space="preserve">06/27/2022 15:22 (AXN0)  CALLBACK UPDATE COMPLETED. GAVE 30MINUTE ETA </t>
  </si>
  <si>
    <t>15:18:45</t>
  </si>
  <si>
    <t>15:52:23</t>
  </si>
  <si>
    <t xml:space="preserve">OR:N/A-06/27/2022 15:22 (AXN0)  CALLBACK UPDATE COMPLETED. GAVE 30 MINUTE ETA (AXN0 15:23 06/27/2022)
</t>
  </si>
  <si>
    <t>KIMBERLY DOLLE</t>
  </si>
  <si>
    <t>18:20:14</t>
  </si>
  <si>
    <t>A:unknown;X:MYRTLE;R:CAL FIRE STRUCTURE FIRE, Pwr-Y</t>
  </si>
  <si>
    <t>18:24:50</t>
  </si>
  <si>
    <t xml:space="preserve">06/27/2022 18:24 (AXN0)  CALLBACK UPDATE COMPLETED. GAVE 50 MINUT ETA </t>
  </si>
  <si>
    <t>DIMAS, MARK.</t>
  </si>
  <si>
    <t>18:47:14</t>
  </si>
  <si>
    <t>19:05:11</t>
  </si>
  <si>
    <t xml:space="preserve">OR:N/A-GSR DIMAS ONSITE FOR STRUCTURE FIRE ON FO 9291925563 AT 1859 (AXN0 19:06 06/27/2022)
OR:N/A-PUT GSR DIMAS ON TAG ON THE FLY. (AXN0 18:54 06/27/2022)
OR:N/A-GSR DIMAS TMAN ETA IS 1900 (AXN0 18:30 06/27/2022)
</t>
  </si>
  <si>
    <t>ALBERTO DIAZ</t>
  </si>
  <si>
    <t>01:44:17</t>
  </si>
  <si>
    <t>A:OK;X:UNK;R:ETA 209-464-4648, STRUC FIRE AXS OK FD ONSITE, Pwr-Y</t>
  </si>
  <si>
    <t>01:54:46</t>
  </si>
  <si>
    <t xml:space="preserve">06/28/2022 01:54 (AGG6)  CALLBACK UPDATE COMPLETED. eta 20 min </t>
  </si>
  <si>
    <t>02:21:11</t>
  </si>
  <si>
    <t xml:space="preserve">OR:N/A-gsr onsite (AGG6 02:21 06/28/2022)
OR:N/A-GSR ALBERT JIMENEZ HAS A 20 MIN ETA (JRRW 01:51 06/28/2022)
OR:N/A-CALLING GAS (JRRW 01:49 06/28/2022)
OR:N/A-CALLED MANUAL ORLANS MMP (JRRW 01:48 06/28/2022)
OR:N/A-FM ARCOS RUNNING # 305466 (JRRW 01:47 06/28/2022)
OR:N/A-arcos call out (AGG6 01:47 06/28/2022)
</t>
  </si>
  <si>
    <t>BENNETTA ORTIZ</t>
  </si>
  <si>
    <t>11:06:20</t>
  </si>
  <si>
    <t>A:OK;X:BIEGHLE;R:CHP REQ ETA. ON SHOULDER. LOG 164, Pwr-YCOMM LINES PER CHP OK TO CANCEL</t>
  </si>
  <si>
    <t>11:12:21</t>
  </si>
  <si>
    <t xml:space="preserve">OR:N/A-PER T MAN HOOPER PUSHED OUT ETOR 2 HOURS (CXJU 11:29 06/28/2022)
OR:N/A-P/AGENCY COMMUNICATION LINE, ADVISED TMAN (GBF4 11:17 06/28/2022)
OR:N/A-PER 911 DISPATCH OK TO CANCEL (CXJU 11:16 06/28/2022)
OR:N/A-PER 911 DISPATCH OK TO CANCEL (CXJU 11:16 06/28/2022)
</t>
  </si>
  <si>
    <t>07:28:52</t>
  </si>
  <si>
    <t>AXS-OK FD ONS... ETA CB 209-464-4648. POLE ON FIRE BEHIND LOCATION POLE# 1205407</t>
  </si>
  <si>
    <t>07:36:38</t>
  </si>
  <si>
    <t xml:space="preserve">06/29/2022 07:36 (CXJU)  CALLBACK UPDATE COMPLETED. eta 35 per t man RATTO 911 dispatch notified </t>
  </si>
  <si>
    <t>07:33:35</t>
  </si>
  <si>
    <t>08:09:22</t>
  </si>
  <si>
    <t xml:space="preserve">OR:N/A-eta 35 per t man 911 dispatch notified (CXJU 07:37 06/29/2022)
</t>
  </si>
  <si>
    <t>DAVID GIBBS</t>
  </si>
  <si>
    <t>14:42:44</t>
  </si>
  <si>
    <t>A:ok;X:n cherokee;R:veg fire in area per FD ONSITE, Pwr-Y</t>
  </si>
  <si>
    <t>14:51:55</t>
  </si>
  <si>
    <t xml:space="preserve">06/29/2022 14:51 (AXN0)  CALLBACK UPDATE COMPLETED. GAVE 10 MINUTE ETA </t>
  </si>
  <si>
    <t>15:01:07</t>
  </si>
  <si>
    <t xml:space="preserve">OR:N/A-CORRECTION:  DISREGARD PRIOR NOTE - MEANT FOR A DIFFERENT 911 - 06/29/2022 14:51 (AXN0)  CALLBACK UPDATE COMPLETED. GAVE 10 MINUTE ETA (AXN0 14:52 06/29/2022)
OR:N/A-06/29/2022 14:46 (AXN0)  CALLBACK UPDATE COMPLETED. ADVISED T SHERIFF OF MAN ONSITE (AXN0 14:48 06/29/2022)
</t>
  </si>
  <si>
    <t>OLIVER JOSE</t>
  </si>
  <si>
    <t>17:01:45</t>
  </si>
  <si>
    <t>A:OK;X:OAK ST;R:REPORT OF BLON TRANSFORER ARCING PER FD ONSITEUPDATE ADDRESS TO 722 E ST XST OF HARRY IN BACKYARD</t>
  </si>
  <si>
    <t xml:space="preserve">06/29/2022 17:07 (AXN0)  CALLBACK UPDATE COMPLETED. GAVE 20 MINUTE ETA </t>
  </si>
  <si>
    <t>16:52:46</t>
  </si>
  <si>
    <t>17:21:19</t>
  </si>
  <si>
    <t xml:space="preserve">OR:N/A-PER ON CALL SUP GRANILLO   UPDATED ETOR TO 2330 (AXN0 19:06 06/29/2022)
OR:N/A-CREW CALL OUT PER ON CALL SUP GRANILLO # 305667 (AXN0 18:27 06/29/2022)
OR:N/A-06/29/2022 17:07 (AXN0)  CALLBACK UPDATE COMPLETED. GAVE 20 MINUTE ETA (AXN0 17:08 06/29/2022)
</t>
  </si>
  <si>
    <t>ALL CREATURES VETERINARY EMERGENCY CLINIC</t>
  </si>
  <si>
    <t>22:35:40</t>
  </si>
  <si>
    <t>A:OK;X:FRONTAGE;R:STOCKTON FD ONSITE/STDBY, ELEC BOX IS SMOKING AND WIRES ARE EXPOSED., Pwr-Y</t>
  </si>
  <si>
    <t>22:38:46</t>
  </si>
  <si>
    <t xml:space="preserve">06/29/2022 22:38 (KLKB)  CALLBACK UPDATE COMPLETED. ETA 20 MINS </t>
  </si>
  <si>
    <t>22:36:49</t>
  </si>
  <si>
    <t>22:51:37</t>
  </si>
  <si>
    <t>DIANA RAMOS</t>
  </si>
  <si>
    <t>23:26:27</t>
  </si>
  <si>
    <t>A:OK;X:CARPENTER RD;R:MONTEZUMA FD ONSITE - CAR FIRE THAT IS THREATENING WIRES, Pwr-I</t>
  </si>
  <si>
    <t xml:space="preserve">06/29/2022 23:28 (KLKB)  CALLBACK UPDATE COMPLETED. ETA 20 MINS </t>
  </si>
  <si>
    <t>23:28:06</t>
  </si>
  <si>
    <t>23:43:46</t>
  </si>
  <si>
    <t>AXS-OK OIS 1746565. FD REQ ETA. POLE IS DOWN...ATTEMPT TO RINGDOWN. NA.</t>
  </si>
  <si>
    <t xml:space="preserve">06/30/2022 14:38 (M2RK)  CALLBACK UPDATE COMPLETED.  </t>
  </si>
  <si>
    <t>14:25:48</t>
  </si>
  <si>
    <t xml:space="preserve">OR:N/A-TMAN SORIA  ASSESSED TO UPDATE ETOR OUT TWO HOURS (AXN0 17:26 06/30/2022)
OR:N/A-tman has yet to assess.  pushed etor out two hours (AXN0 15:32 06/30/2022)
OR:N/A-SVERAL TMAN NOT AVAILABLE, LOOKING FOR RESOURCES BUT NEED TO REBOOT COMPUTER. HAVING TECH ISSUES. (SNA5 14:15 06/30/2022)
</t>
  </si>
  <si>
    <t>Yosemite</t>
  </si>
  <si>
    <t>MERCED FD</t>
  </si>
  <si>
    <t>01:11:35</t>
  </si>
  <si>
    <t>MERCED</t>
  </si>
  <si>
    <t>AXS-OK LIVE WIRES DOWN ACROSS THE ROAD</t>
  </si>
  <si>
    <t>01:14:59</t>
  </si>
  <si>
    <t xml:space="preserve">01/01/2022 01:14 (PARO)  CALLBACK UPDATE COMPLETED. TMAN ONSITE </t>
  </si>
  <si>
    <t>2093856905</t>
  </si>
  <si>
    <t>Y4TBAR9</t>
  </si>
  <si>
    <t>23:54:26</t>
  </si>
  <si>
    <t>01:15:05</t>
  </si>
  <si>
    <t>Stanislaus</t>
  </si>
  <si>
    <t>07:32:08</t>
  </si>
  <si>
    <t>RIVERBANK</t>
  </si>
  <si>
    <t>AXS-NA POLE AND LINES DOWN</t>
  </si>
  <si>
    <t>07:35:11</t>
  </si>
  <si>
    <t xml:space="preserve">01/01/2022 07:35 (PARO)  CALLBACK UPDATE COMPLETED. TMAN WHITNEY ETA 30 MINS </t>
  </si>
  <si>
    <t>Y7TSAWH</t>
  </si>
  <si>
    <t>07:30:39</t>
  </si>
  <si>
    <t>07:48:11</t>
  </si>
  <si>
    <t>MADERA</t>
  </si>
  <si>
    <t>AXS-OK CHP ONS. ETA CB 209-356-2900. CAR INTO POLE,SHEARED OFF AT BASE</t>
  </si>
  <si>
    <t>09:09:19</t>
  </si>
  <si>
    <t xml:space="preserve">01/01/2022 09:09 (PARO)  CALLBACK UPDATE COMPLETED. TMAN BEBOUT ETA 25 MINS </t>
  </si>
  <si>
    <t>Y2TJMPV</t>
  </si>
  <si>
    <t>09:06:37</t>
  </si>
  <si>
    <t>09:27:26</t>
  </si>
  <si>
    <t>14:47:52</t>
  </si>
  <si>
    <t>ESCALON</t>
  </si>
  <si>
    <t>AXS-OK CHP ENR REQ ETA 209-943-8600</t>
  </si>
  <si>
    <t xml:space="preserve">01/01/2022 14:53 (AGG6)  CALLBACK UPDATE COMPLETED. t man onsite. related to ois 9476249 </t>
  </si>
  <si>
    <t>14:52:52</t>
  </si>
  <si>
    <t>CHiPS LOG 2</t>
  </si>
  <si>
    <t>00:16:32</t>
  </si>
  <si>
    <t>AXS-OK AREA OUTAGE DUE TO CARPOLE ACC. PLEASE MAKE SAFE. ETA PLZ.</t>
  </si>
  <si>
    <t>00:26:28</t>
  </si>
  <si>
    <t xml:space="preserve">01/02/2022 00:26 (AGG6)  CALLBACK UPDATE COMPLETED. eta 25 min </t>
  </si>
  <si>
    <t>Q1IPDH9</t>
  </si>
  <si>
    <t>00:26:14</t>
  </si>
  <si>
    <t>00:48:55</t>
  </si>
  <si>
    <t>OR:N/A-ARCOS CALL OUT (AGG6 00:05 01/02/2022)
[UPTR#9478637:OR:N/A-ARCOS CALL OUT (AGG6 00:20 01/02/2022)
]</t>
  </si>
  <si>
    <t>08:52:58</t>
  </si>
  <si>
    <t>TUOLUMNE</t>
  </si>
  <si>
    <t>AXS-OK FD AND CHP ENROUTE</t>
  </si>
  <si>
    <t xml:space="preserve">01/04/2022 08:59 (AVG2)  CALLBACK UPDATE COMPLETED. ETA 30 MIN </t>
  </si>
  <si>
    <t>2093562929</t>
  </si>
  <si>
    <t>Y9TMRSV</t>
  </si>
  <si>
    <t>09:12:55</t>
  </si>
  <si>
    <t>05:20:47</t>
  </si>
  <si>
    <t>AXS-OK CHP ENR; REQ CB/ETA: 209-356-2900; TRACTOR WITH TANKER TRAILER INTO POLE;</t>
  </si>
  <si>
    <t>05:27:59</t>
  </si>
  <si>
    <t xml:space="preserve">01/05/2022 05:27 (MALM)  CALLBACK UPDATE COMPLETED. 40 MIN ETA @5:25AM </t>
  </si>
  <si>
    <t>Y4IAGZ2</t>
  </si>
  <si>
    <t>05:29:38</t>
  </si>
  <si>
    <t>05:52:12</t>
  </si>
  <si>
    <t>[UPTR#9494110:OR:N/A-911 STANDBY RESOURCE ZURITA ADV 20 MIN ETA (MALM 05:31 01/05/2022)
]</t>
  </si>
  <si>
    <t>10:44:57</t>
  </si>
  <si>
    <t>LOS BANOS</t>
  </si>
  <si>
    <t>AXS-OK CALFD ENR BLWN TRNS</t>
  </si>
  <si>
    <t>10:52:31</t>
  </si>
  <si>
    <t xml:space="preserve">01/05/2022 10:52 (AVG2)  CALLBACK UPDATE COMPLETED. ETA 10 MIN </t>
  </si>
  <si>
    <t>2099663621</t>
  </si>
  <si>
    <t>CAVAZOS, CARLO</t>
  </si>
  <si>
    <t>10:50:51</t>
  </si>
  <si>
    <t>16:28:05</t>
  </si>
  <si>
    <t>WINTON</t>
  </si>
  <si>
    <t>AXS-OK CALFD ENR CAR VS POLE WIRES DWN</t>
  </si>
  <si>
    <t>16:33:02</t>
  </si>
  <si>
    <t xml:space="preserve">01/05/2022 16:33 (NXD3)  CALLBACK UPDATE COMPLETED. ETA 25 MIN </t>
  </si>
  <si>
    <t>CHiPS LOG 26</t>
  </si>
  <si>
    <t>03:45:57</t>
  </si>
  <si>
    <t>OAKDALE</t>
  </si>
  <si>
    <t>AXS-OK LIVE WIRES DOWN. PLEASE MAKE SAFE. ETA PLZ.</t>
  </si>
  <si>
    <t>03:49:06</t>
  </si>
  <si>
    <t xml:space="preserve">01/06/2022 03:49 (MALM)  CALLBACK UPDATE COMPLETED. TMAN WHITNEY ADV 30 MIN ETA </t>
  </si>
  <si>
    <t>03:39:23</t>
  </si>
  <si>
    <t>04:34:55</t>
  </si>
  <si>
    <t>RALPH H GILBERT</t>
  </si>
  <si>
    <t>13:16:41</t>
  </si>
  <si>
    <t>SONORA</t>
  </si>
  <si>
    <t>A:OK;X:HITCHING POST;R:CHP REQ ETA. LINE DOWN IN ROAD.  LOG 185, Pwr-YCALFD ENROUTECANCEL PER CALFD NON PGE LINE</t>
  </si>
  <si>
    <t>13:31:59</t>
  </si>
  <si>
    <t xml:space="preserve">01/07/2022 13:31 (NWA1)  CALLBACK UPDATE COMPLETED. 13:25 - CALLED WITH A 30 MIN ETA </t>
  </si>
  <si>
    <t>13:19:07</t>
  </si>
  <si>
    <t>13:47:45</t>
  </si>
  <si>
    <t>10:06:01</t>
  </si>
  <si>
    <t>AXS-OK CALFD ENR CAR VS PL LINES DWN</t>
  </si>
  <si>
    <t>10:10:59</t>
  </si>
  <si>
    <t xml:space="preserve">01/08/2022 10:10 (NWA1)  CALLBACK UPDATE COMPLETED. CALLED WITH A25 MIN ETA </t>
  </si>
  <si>
    <t>Y9TMATP</t>
  </si>
  <si>
    <t>10:24:34</t>
  </si>
  <si>
    <t>10:09:22</t>
  </si>
  <si>
    <t>Y2TR2BW</t>
  </si>
  <si>
    <t>10:14:48</t>
  </si>
  <si>
    <t>10:48:32</t>
  </si>
  <si>
    <t xml:space="preserve">OR:N/A-CALLED WITH A 20 MIN ETA (NWA1 10:16 01/08/2022)
</t>
  </si>
  <si>
    <t>NICOLE OHLSON-SHAW</t>
  </si>
  <si>
    <t>20:49:03</t>
  </si>
  <si>
    <t>A:.;X:.;R:PER TMAN GRANILLO - PER DERRICK REPORTING CAR POLE IN FRONT OF HOME., Pwr-YCHP ENR. ETA CB 209-356-2900 INC#362</t>
  </si>
  <si>
    <t>20:56:57</t>
  </si>
  <si>
    <t>01/08/2022 21:23 (AXN0) TMAN ONSITE ON OIS 1598473 - SAME ISSUE 01/08/2022 20:56 (AXN0)  CALLBACK UPDATE COMPLETED. GAVE 45 MINUTE ETA</t>
  </si>
  <si>
    <t>2097435410</t>
  </si>
  <si>
    <t>Y9TPEB9</t>
  </si>
  <si>
    <t>20:55:58</t>
  </si>
  <si>
    <t>20:52:06</t>
  </si>
  <si>
    <t xml:space="preserve">OR:N/A-TMAN ONSITE ON OIS 1598473 - SAME ISSUE (AXN0 21:23 01/08/2022)
OR:N/A-TMAN GAVE UPDATE ETA OF 2125 (AXN0 21:03 01/08/2022)
OR:N/A-TMAN BREAUX - CLOSEST TMAN TO CAR POLE (AXN0 20:58 01/08/2022)
OR:N/A-01/08/2022 20:56 (AXN0)  CALLBACK UPDATE COMPLETED. GAVE 45 MINUTE ETA (AXN0 20:57 01/08/2022)
</t>
  </si>
  <si>
    <t>ANGELICA GARCIA</t>
  </si>
  <si>
    <t>16:32:22</t>
  </si>
  <si>
    <t>FIREBAUGH</t>
  </si>
  <si>
    <t>A:OK;X:CARDIO;R:REPORT OF UNDER GROUND BUZZIN AND SMOKING WITH NO PWR TO LOCATION AND FIREBAGH PD ONSITE NEED ETA</t>
  </si>
  <si>
    <t>16:37:30</t>
  </si>
  <si>
    <t xml:space="preserve">01/09/2022 16:37 (AXN0)  CALLBACK UPDATE COMPLETED. GAVE 80 MINUTE ETA </t>
  </si>
  <si>
    <t>5596593051</t>
  </si>
  <si>
    <t>Y6TJ5C7</t>
  </si>
  <si>
    <t>17:49:00</t>
  </si>
  <si>
    <t>16:34:11</t>
  </si>
  <si>
    <t>17:27:23</t>
  </si>
  <si>
    <t xml:space="preserve">OR:N/A-CREW CALL OUT PER ON CALL SUP BROCK # 286026 (AXN0 18:25 01/09/2022)
OR:N/A-ADVISED DISPATCH SUP OF ETA AND DISPATCHED TO GSR ESCOBAR WITH 45 MINUT ETA (AXN0 17:06 01/09/2022)
OR:N/A-01/09/2022 16:37 (AXN0)  CALLBACK UPDATE COMPLETED. GAVE 80 MINUTE ETA (AXN0 16:37 01/09/2022)
</t>
  </si>
  <si>
    <t>LORRI L MEZA</t>
  </si>
  <si>
    <t>13:25:46</t>
  </si>
  <si>
    <t>A:axs ok;X:ALENBY;R:arcing wires backside street on Alenby Rd;POWER OK;FIRE CATCHING OAK TREES;POLE TO POLEFD ENROUTE*** 209-754-1187** FIRE DEPARTMENT ADVISED REQUESTING ETA</t>
  </si>
  <si>
    <t>13:46:57</t>
  </si>
  <si>
    <t xml:space="preserve">01/10/2022 13:46 (WDSH)  CALLBACK UPDATE COMPLETED. AGENCY NOTIFIED FIRE DEPT ENROUTE; **209-754-1187; </t>
  </si>
  <si>
    <t>2097704336</t>
  </si>
  <si>
    <t xml:space="preserve">OR:N/A-left tman voicemail (GBF4 13:30 01/10/2022)
OR:N/A-advised ratm (GBF4 13:29 01/10/2022)
OR:N/A-csr gave ringdown, csr advised cust to call 911 (GBF4 13:28 01/10/2022)
</t>
  </si>
  <si>
    <t>LOS BANOS PD</t>
  </si>
  <si>
    <t>08:58:13</t>
  </si>
  <si>
    <t>AXS-OK PD REQ ETA EXTENSION 0.  IN CABINET OR VAULT.</t>
  </si>
  <si>
    <t>09:02:09</t>
  </si>
  <si>
    <t xml:space="preserve">01/11/2022 09:02 (KERA)  CALLBACK UPDATE COMPLETED. 20 MIN ETA STEWART </t>
  </si>
  <si>
    <t>2098277070</t>
  </si>
  <si>
    <t>Y6TRKS8</t>
  </si>
  <si>
    <t>08:57:49</t>
  </si>
  <si>
    <t>09:11:07</t>
  </si>
  <si>
    <t xml:space="preserve">OR:N/A-20 MIN ETA STEWART (KERA 09:01 01/11/2022)
</t>
  </si>
  <si>
    <t>21:38:02</t>
  </si>
  <si>
    <t>AXS-OK PER FD LINES OWN ACROSS ROADWAY</t>
  </si>
  <si>
    <t>21:42:27</t>
  </si>
  <si>
    <t xml:space="preserve">01/11/2022 21:42 (AXN0)  CALLBACK UPDATE COMPLETED. GAVE 30 MINUTE ETA </t>
  </si>
  <si>
    <t>21:41:09</t>
  </si>
  <si>
    <t xml:space="preserve">OR:N/A-01/11/2022 21:42 (AXN0)  CALLBACK UPDATE COMPLETED. GAVE 30 MINUTE ETA (AXN0 21:43 01/11/2022)
OR:N/A-ARCOS # 286224 (AXN0 21:39 01/11/2022)
</t>
  </si>
  <si>
    <t>BILL BARTEAU</t>
  </si>
  <si>
    <t>08:26:52</t>
  </si>
  <si>
    <t>TWAIN HARTE</t>
  </si>
  <si>
    <t>A:OK;X:MIDDLE CAMP SUGAR;R:FD REQ ETA.</t>
  </si>
  <si>
    <t>08:29:52</t>
  </si>
  <si>
    <t xml:space="preserve">01/12/2022 08:29 (GBF4)  CALLBACK UPDATE COMPLETED. TUCK PROVIDED 30 MIN ETA, AGENCY CONTACTED </t>
  </si>
  <si>
    <t>TUCK ON FLY</t>
  </si>
  <si>
    <t>08:30:41</t>
  </si>
  <si>
    <t>09:03:57</t>
  </si>
  <si>
    <t>14:19:37</t>
  </si>
  <si>
    <t>MI WUK VILLAGE</t>
  </si>
  <si>
    <t>AXS-OK FD ENR TRANSFORMER HANGING F/ POLE</t>
  </si>
  <si>
    <t>14:27:32</t>
  </si>
  <si>
    <t>01/13/2022 14:27 (PARO)  CALLBACK UPDATE COMPLETED. AGENCY HAS CLEARED 01/13/2022 14:25 (PARO) TMAN TUCK ETA 20 MINS</t>
  </si>
  <si>
    <t>14:22:56</t>
  </si>
  <si>
    <t>14:27:36</t>
  </si>
  <si>
    <t>RICK GAESTEL</t>
  </si>
  <si>
    <t>07:53:27</t>
  </si>
  <si>
    <t>SNELLING</t>
  </si>
  <si>
    <t>A:UNKNOWN;X:LA GRANGE;R:CAR INTO ELECTRIC BOX, CAL FIRE ONSITE ETA, Pwr-Y</t>
  </si>
  <si>
    <t>07:58:34</t>
  </si>
  <si>
    <t xml:space="preserve">01/14/2022 07:58 (NWA1)  CALLBACK UPDATE COMPLETED. CALLED WITH A 20 MIN ETA </t>
  </si>
  <si>
    <t>07:55:18</t>
  </si>
  <si>
    <t>08:37:10</t>
  </si>
  <si>
    <t xml:space="preserve">OR:N/A-KITCHEL OUT OF COMMUNICATION BUT STATED IS ENROUTE (NWA1 08:01 01/14/2022)
</t>
  </si>
  <si>
    <t>AXS-UNKNOWN PER CHP, CAR POLE, DAMAGD POLE, LOG 116</t>
  </si>
  <si>
    <t xml:space="preserve">01/14/2022 10:14 (NWA1)  CALLBACK UPDATE COMPLETED. CALLED WITH A 15 MIN ETA </t>
  </si>
  <si>
    <t>10:10:37</t>
  </si>
  <si>
    <t>10:34:26</t>
  </si>
  <si>
    <t xml:space="preserve">OR:N/A-CALLED WITH A 15 MIN ETA (NWA1 10:14 01/14/2022)
</t>
  </si>
  <si>
    <t>ADAM VAN BEZEY</t>
  </si>
  <si>
    <t>19:38:13</t>
  </si>
  <si>
    <t>A:ok;X:WILLIAM ST;R:PER PD POLE#139, Pwr-Y</t>
  </si>
  <si>
    <t>19:45:54</t>
  </si>
  <si>
    <t xml:space="preserve">01/14/2022 19:45 (GBF4)  CALLBACK UPDATE COMPLETED. Sidinski provided 45 min eta, agency contacted </t>
  </si>
  <si>
    <t>2095328143</t>
  </si>
  <si>
    <t>20:20:45</t>
  </si>
  <si>
    <t xml:space="preserve">OR:N/A-POWER OK, SUPERFICIAL DAMAGE P/TMAN (GBF4 21:15 01/14/2022)
OR:N/A-FMO resource an hour away. (WAG7 19:51 01/14/2022)
OR:N/A-no gas (GBF4 19:50 01/14/2022)
OR:N/A-called Wilkins (GBF4 19:47 01/14/2022)
OR:N/A-advised wag7 (GBF4 19:47 01/14/2022)
OR:N/A-Arcos (GBF4 19:39 01/14/2022)
</t>
  </si>
  <si>
    <t>MARK WALKER</t>
  </si>
  <si>
    <t>08:19:28</t>
  </si>
  <si>
    <t>A:NA;X:E YOSEMITE AVE;R:PERSON CALLING IN SAYS CAN  HEAR THEM ARCING BUT CAN SEE THEM ARCNG. TO FOGGY, Pwr-Y</t>
  </si>
  <si>
    <t>08:24:54</t>
  </si>
  <si>
    <t xml:space="preserve">01/15/2022 08:24 (NWA1)  CALLBACK UPDATE COMPLETED. CALLED  WITH A 30 MIN ETA </t>
  </si>
  <si>
    <t>Y4TZAT2</t>
  </si>
  <si>
    <t>08:30:57</t>
  </si>
  <si>
    <t>09:03:12</t>
  </si>
  <si>
    <t xml:space="preserve">OR:N/A-STARTED ARCOS CALL OUT (NWA1 08:20 01/15/2022)
</t>
  </si>
  <si>
    <t>12:18:01</t>
  </si>
  <si>
    <t>AXS-OK CHP , FD ONSITE BIG RIG VS POLE E SIDE OF I5 NEAR CO LINE MINOR INJURES L</t>
  </si>
  <si>
    <t>12:22:33</t>
  </si>
  <si>
    <t xml:space="preserve">01/15/2022 12:22 (NWA1)  CALLBACK UPDATE COMPLETED. CALLED WITH A 40 MIN ETA </t>
  </si>
  <si>
    <t>12:20:18</t>
  </si>
  <si>
    <t xml:space="preserve">OR:N/A-CREW REPLACED CAR POLE (VCW2 21:19 01/15/2022)
</t>
  </si>
  <si>
    <t>15:11:59</t>
  </si>
  <si>
    <t>AXS-OK FD ENR TO TREE IN LINES</t>
  </si>
  <si>
    <t>15:16:27</t>
  </si>
  <si>
    <t>01/15/2022 15:27 (AXN0) FAS DOWN TMAN ONSITE 01/15/2022 15:16 (AXN0)  CALLBACK UPDATE COMPLETED. GAVE 55 MINUTE ETA</t>
  </si>
  <si>
    <t>SIUDINSKI</t>
  </si>
  <si>
    <t>15:30:27</t>
  </si>
  <si>
    <t>15:27:15</t>
  </si>
  <si>
    <t xml:space="preserve">OR:N/A-TMAN TRIMMED TREE OFF OF SERVICE - NO HAZARD AT THIS TIME (AXN0 16:08 01/15/2022)
OR:N/A-01/15/2022 15:27 (AXN0) FAS DOWN TMAN ONSITE (AXN0 15:27 01/15/2022)
OR:N/A-LEFT MESSAGE FOR ON CALL. (JRRW 15:26 01/15/2022)
OR:N/A-ARCOS FM RUNNING # 286586 (JRRW 15:25 01/15/2022)
OR:N/A-NO GAS IN THE AREA - ADVISED DISPATCH SUP OF ETA (AXN0 15:20 01/15/2022)
OR:N/A-01/15/2022 15:16 (AXN0)  CALLBACK UPDATE COMPLETED. GAVE 55 MINUTE ETA (AXN0 15:16 01/15/2022)
</t>
  </si>
  <si>
    <t>CHOWCHILLA</t>
  </si>
  <si>
    <t>AXS-OK FD ENR. PD ONSITE. POLE IS STILL UPRIGHT</t>
  </si>
  <si>
    <t>17:28:34</t>
  </si>
  <si>
    <t xml:space="preserve">01/15/2022 17:28 (AXN0)  CALLBACK UPDATE COMPLETED. GAVE 40 MINUTE ETA </t>
  </si>
  <si>
    <t>18:38:46</t>
  </si>
  <si>
    <t>[UPTR#9538608:OR:N/A-FAS BUMPED TMAN BEBOUT OUT.  WILL CALL WHEN ONSITE AND TRY AND LOG BACK ON (AXN0 18:14 01/15/2022)
OR:N/A-ON CALL GAVE LINEMAN`S # TO GO EN ROUTE. (JRRW 17:37 01/15/2022)
OR:N/A-LINE MAN 20 MIN ETA AND MMP 35 MIN ETA. (JRRW 17:36 01/15/2022)
OR:N/A-GAS DISPATCH HAS NO ONE AVAILABLE FOR STANDBY (AXN0 17:35 01/15/2022)
OR:N/A-ARCOS FM # 286607 RUNNING. (JRRW 17:30 01/15/2022)
OR:N/A-01/15/2022 17:28 (AXN0)  CALLBACK UPDATE COMPLETED. GAVE 40 MINUTE ETA (AXN0 17:29 01/15/2022)
OR:N/A-ARCOS FM # 286606 RUNNING. (JRRW 17:28 01/15/2022)
OR:N/A-ARCOS # 286605 (AXN0 17:26 01/15/2022)
]</t>
  </si>
  <si>
    <t>CHiPS LOG 7</t>
  </si>
  <si>
    <t>00:30:58</t>
  </si>
  <si>
    <t>AXS-OK CARPOLE ACC CAUSED AREA OUTAGE. PLEASE MAKE SAFE.</t>
  </si>
  <si>
    <t xml:space="preserve">01/16/2022 11:21 (RATM)  CALLBACK UPDATE COMPLETED.  </t>
  </si>
  <si>
    <t>00:24:07</t>
  </si>
  <si>
    <t>02:26:31</t>
  </si>
  <si>
    <t>01/18/2022 06:16 (KASP) T-Man onsite at 0059</t>
  </si>
  <si>
    <t xml:space="preserve">OR:N/A-TMAN BEBOUT ONSITE AT 00:59AM (MALM 02:27 01/16/2022)
OR:N/A-ARCOS (PARO 00:18 01/16/2022)
OR:N/A-NTRF (PARO 00:16 01/16/2022)
</t>
  </si>
  <si>
    <t>OCKEN,JOYCE</t>
  </si>
  <si>
    <t>OK FD ON SITE EQ CB W/ ETA @ 209-827-7080. REPORTING WIRES DOWN., Pwr-Y</t>
  </si>
  <si>
    <t>17:26:10</t>
  </si>
  <si>
    <t xml:space="preserve">01/16/2022 17:26 (AXN0)  CALLBACK UPDATE COMPLETED. GAVE 20 MINUTE ETA </t>
  </si>
  <si>
    <t>2098277080</t>
  </si>
  <si>
    <t>17:28:56</t>
  </si>
  <si>
    <t>17:44:57</t>
  </si>
  <si>
    <t xml:space="preserve">OR:N/A-01/16/2022 17:26 (AXN0)  CALLBACK UPDATE COMPLETED. GAVE 20 MINUTE ETA (AXN0 17:26 01/16/2022)
OR:N/A-FAS DOWN - PUT TMAN ON THE FLY (AXN0 16:48 01/16/2022)
OR:N/A-arcos (AXN0 16:43 01/16/2022)
</t>
  </si>
  <si>
    <t>08:06:20</t>
  </si>
  <si>
    <t>AXS-OK CHP ETA.</t>
  </si>
  <si>
    <t>08:10:33</t>
  </si>
  <si>
    <t xml:space="preserve">01/19/2022 08:10 (NWA1)  CALLBACK UPDATE COMPLETED. CALLED WITH A 25 MIN ETA </t>
  </si>
  <si>
    <t>08:08:32</t>
  </si>
  <si>
    <t>08:25:51</t>
  </si>
  <si>
    <t>CHOWCHILLA PD</t>
  </si>
  <si>
    <t>17:42:56</t>
  </si>
  <si>
    <t>AXS-OK PD STATES POWER SURGE WITH LINE DOWN AND MULTIPLE TRANSFORMER OUT REQUEST</t>
  </si>
  <si>
    <t>17:54:54</t>
  </si>
  <si>
    <t xml:space="preserve">01/19/2022 17:54 (AXN0)  CALLBACK UPDATE COMPLETED. GAVE 30 MINUTE ETA </t>
  </si>
  <si>
    <t>5596658600</t>
  </si>
  <si>
    <t>18:33:18</t>
  </si>
  <si>
    <t xml:space="preserve">OR:N/A-VERIFIED WITH AGENCY TMAN BEBOUT ONSITE (AXN0 18:33 01/19/2022)
OR:N/A-PUT GSR TWO MILES AWAY ON TAG JUST IN CASE (AXN0 18:29 01/19/2022)
OR:N/A-01/19/2022 17:54 (AXN0)  CALLBACK UPDATE COMPLETED. GAVE 30 MINUTE ETA (AXN0 17:55 01/19/2022)
</t>
  </si>
  <si>
    <t>BENITES ENTERPRISES L.P</t>
  </si>
  <si>
    <t>09:38:38</t>
  </si>
  <si>
    <t>COLUMBIA</t>
  </si>
  <si>
    <t>A:OK;X:UNION HILL RD;R:FD ETA. TRANSFORMER ON FIRE., Pwr-Y</t>
  </si>
  <si>
    <t>09:41:12</t>
  </si>
  <si>
    <t xml:space="preserve">01/20/2022 09:41 (AVG2)  CALLBACK UPDATE COMPLETED. ETA 10:08 </t>
  </si>
  <si>
    <t>09:40:16</t>
  </si>
  <si>
    <t xml:space="preserve">OR:N/A-TMAN BREAUX ONSITE.  SEE OIS #1605674 (AVG2 09:46 01/20/2022)
</t>
  </si>
  <si>
    <t>GENARO M RODRIGUEZ</t>
  </si>
  <si>
    <t>A:ok;X:cherry ave;R:pd onsite eta 209 385 6905</t>
  </si>
  <si>
    <t>01:53:29</t>
  </si>
  <si>
    <t xml:space="preserve">01/21/2022 01:53 (MALM)  CALLBACK UPDATE COMPLETED. TMAN TAYLOR ADV 30 MIN ETA </t>
  </si>
  <si>
    <t>02:22:00</t>
  </si>
  <si>
    <t>02:08:56</t>
  </si>
  <si>
    <t>02:22:37</t>
  </si>
  <si>
    <t xml:space="preserve">OR:N/A-INITIATED ARCOS CALLOUT (MALM 01:48 01/21/2022)
</t>
  </si>
  <si>
    <t>05:55:49</t>
  </si>
  <si>
    <t>AXS-OK CHP ONSITE REQ ETA 209 356 2900</t>
  </si>
  <si>
    <t>05:59:43</t>
  </si>
  <si>
    <t xml:space="preserve">01/21/2022 05:59 (MALM)  CALLBACK UPDATE COMPLETED. TMAN TAYLOR ADV 30 MIN ETA </t>
  </si>
  <si>
    <t>DIAZ</t>
  </si>
  <si>
    <t>09:51:00</t>
  </si>
  <si>
    <t>07:44:11</t>
  </si>
  <si>
    <t>06:36:49</t>
  </si>
  <si>
    <t>12:39:46</t>
  </si>
  <si>
    <t>NEWMAN</t>
  </si>
  <si>
    <t>AXS-OK XST1 W SANCHES RD XST2 BRAZO RD; CHP ENROUTRE REQUEST CB WITH ETA 209-356</t>
  </si>
  <si>
    <t>12:44:46</t>
  </si>
  <si>
    <t xml:space="preserve">01/21/2022 12:44 (AVG2)  CALLBACK UPDATE COMPLETED. ETA 15 MIN </t>
  </si>
  <si>
    <t>12:43:10</t>
  </si>
  <si>
    <t>12:56:44</t>
  </si>
  <si>
    <t>AXS-OK CHP EN ROUTE REQUEST CB W/ ETA 209-356-2900; CAR POLE ACCIDENT, UNCLEAR I</t>
  </si>
  <si>
    <t>21:49:23</t>
  </si>
  <si>
    <t xml:space="preserve">01/23/2022 21:49 (AXN0)  CALLBACK UPDATE COMPLETED. GAVE 20 MINUTE ETA </t>
  </si>
  <si>
    <t xml:space="preserve">OR:N/A-01/23/2022 21:49 (AXN0)  CALLBACK UPDATE COMPLETED. GAVE 20 MINUTE ETA (AXN0 21:49 01/23/2022)
OR:N/A-ARCOS # 287641 FOR ELECTRICIAN TO REPORT TO STOREY SUBSTATION (AXN0 21:42 01/23/2022)
OR:N/A-ARCOS # 287640 TWO TMEN (AXN0 21:41 01/23/2022)
</t>
  </si>
  <si>
    <t>20:11:11</t>
  </si>
  <si>
    <t>AXS-OK PER CHP, STANDING BY REQ ETA</t>
  </si>
  <si>
    <t>20:15:21</t>
  </si>
  <si>
    <t xml:space="preserve">01/25/2022 20:15 (AXN0)  CALLBACK UPDATE COMPLETED. GAVE 30 MINUTE ETA </t>
  </si>
  <si>
    <t>20:14:43</t>
  </si>
  <si>
    <t>20:48:13</t>
  </si>
  <si>
    <t xml:space="preserve">OR:N/A-01/25/2022 20:15 (AXN0)  CALLBACK UPDATE COMPLETED. GAVE 30 MINUTE ETA (AXN0 20:15 01/25/2022)
</t>
  </si>
  <si>
    <t>05:30:06</t>
  </si>
  <si>
    <t>AXS-OK. FD ENR; CASE#202200651; REQ CB/ETA:209-827-7070; INJURIES; LOW WIRES</t>
  </si>
  <si>
    <t>05:41:12</t>
  </si>
  <si>
    <t>01/26/2022 06:28 (MALM) PER 911 DISPATCHER#103 ADVISED PG&amp;E IS ONSITE 01/26/2022 06:14 (WDSH) MADE CONTACT WITH ADRIAN LOMAS TO REQUEST 911 STANDBY UNTIL T MAN ARRIVES; PER ADRIAN "Y24AMLA" ADV 15 MIN ETA 01/26/2022 05:41 (J0AF)  CALLBACK UPDATE COMPLETED. WILL FOLLOW UP WITH ETA  WHEN ABLE</t>
  </si>
  <si>
    <t>2098377070</t>
  </si>
  <si>
    <t>LOMAS 1</t>
  </si>
  <si>
    <t>06:14:38</t>
  </si>
  <si>
    <t>06:27:54</t>
  </si>
  <si>
    <t xml:space="preserve">OR:N/A-LEFT MESSAGE WITH ON CALL WILKINS FOR ETOR UPDATE OR RESTORE (AXN0 16:43 01/26/2022)
OR:N/A-NO ALL TO CHANGE ETRO SO I WILL BUMP UP 2 MORES HOURS (SXMU 14:48 01/26/2022)
OR:N/A-bump up 5 hours per kane spoke with crew (SXMU 07:49 01/26/2022)
OR:N/A-LOMAS ONSITE PER MIKE LOPEZ CALLED AGENCY TO VERIFY (SXMU 06:32 01/26/2022)
OR:N/A-CALLED LOMAS NO ANSWER LEFT MESSAGE TO SEE IF HE IS ONSITE (SXMU 06:29 01/26/2022)
OR:N/A-WILLIAM KING CALLED BACK AND SAID HE LIVES IN MARIPOSA (SXMU 06:20 01/26/2022)
CR:None-CALLED AGENCY WITH 10 TO 15 MINUTE ETA PER LOMAS (SXMU 06:20 01/26/2022)
OR:N/A-CALLED TMAN KANE BACK AS HE IS STILL NOT LOGGED ON. HE ADV 35 MIN ETA FROM NOW. (MALM 05:58 01/26/2022)
OR:N/A-LEFT VOICEMAIL FOR RESTORATION / MnC ON CALL DARYL MELLO ADVISING OF 911 STANDBY WITH EXTENDED ETA. (J0AF 05:52 01/26/2022)
OR:N/A-TMAN ROD STEWART WAS DRIVING BY THIS LOCATION ON HIS WAY TO HOLLISTER, BUT ADVISED ME HE COULD NOT RESPOND AS HE WAS HEADING TO HOLLISTER FOR TRAINING. (MALM 05:51 01/26/2022)
OR:N/A-GAS DISPATCH ADVISED NO RESOURCES IN LOS BANOS AREA. (J0AF 05:49 01/26/2022)
OR:N/A-INITIATED ARCOS CALLOUT FOR LOS BANOS, NO ONE ON FMO SIGN UP LIST. RUNNING FOR MERCED/MADERA (MALM 05:48 01/26/2022)
OR:N/A-TMAN KANE, KYLE ACCEPTED CALLOUT - GAVE 44MIN ETA AT 16MIN MARK. (J0AF 05:47 01/26/2022)
OR:N/A-NOTIFIED DISPATCH SUP ARCOS STILL RUNNING - NO ACCEPTS YET. (J0AF 05:42 01/26/2022)
OR:N/A-ARCOS (J0AF 05:26 01/26/2022)
</t>
  </si>
  <si>
    <t>04:59:27</t>
  </si>
  <si>
    <t>AXS-OK CHP STATES FD ENROUTE ETA 209 356 2900</t>
  </si>
  <si>
    <t xml:space="preserve">01/28/2022 05:06 (MALM)  CALLBACK UPDATE COMPLETED. CHP NO ONSITE. THEY MADE A COURTESYCALL </t>
  </si>
  <si>
    <t>05:12:22</t>
  </si>
  <si>
    <t>05:46:48</t>
  </si>
  <si>
    <t>[UPTR#9618660:OR:N/A-FIRE DEPT IS ONSITE AND ADV ARCING AT THE TOP OF THE POLE. CONT#209-552-2474 (MALM 05:43 01/28/2022)
OR:N/A-TMAN MAPPING APPROX 20-23 MINS AWAY AT 26 MIN MARK (SGR4 05:25 01/28/2022)
OR:N/A-TMAN WILKINS ADV NO AVAIL RESOURCE (MALM 05:17 01/28/2022)
OR:N/A-NOTIFIED ELEC DISPATCH SPVSR OF ETA AS WELL AS NO RESPONSE FROM GSR AND REQUESTED FOR ELEC DISPATCH SPVSR RUIZ TO CALL GAS DISPATCH SPVSR TO RUN ARCOS FOR 911 STANDBY RESOURCE. (MALM 05:16 01/28/2022)
OR:N/A-called Gas Dispatcher Cory and she advised me to try to use GSR Jesse Vargas (JAVF). I called him twice, no answer. Left voicemail. (MALM 05:15 01/28/2022)
OR:N/A-RUNNING ARCOS FOR FMO (MALM 05:11 01/28/2022)
OR:N/A-TRIED TO CALL TMAN WHITNEY FOR GOOD ETA, NO ANSWER, LEFT VOICEMAIL. (MALM 05:11 01/28/2022)
]</t>
  </si>
  <si>
    <t>09:25:52</t>
  </si>
  <si>
    <t>AXS-OK CHP ONSITE WANT LINE VERIFIED</t>
  </si>
  <si>
    <t>09:30:44</t>
  </si>
  <si>
    <t xml:space="preserve">01/28/2022 09:30 (GBF4)  CALLBACK UPDATE COMPLETED. Porter provided 20 min eta, agency contacted </t>
  </si>
  <si>
    <t>09:29:27</t>
  </si>
  <si>
    <t xml:space="preserve">OR:N/A-left Hatfield vm (GBF4 09:28 01/28/2022)
</t>
  </si>
  <si>
    <t>10:38:11</t>
  </si>
  <si>
    <t>AXS-OK SAID BN WAITING OVER AN HR NOONE HAS MADE CONTACTOFFICER GARCIA ONSITE</t>
  </si>
  <si>
    <t>10:40:46</t>
  </si>
  <si>
    <t xml:space="preserve">01/28/2022 10:40 (GBF4)  CALLBACK UPDATE COMPLETED. p/Porter provided 15 min eta, agency contacted </t>
  </si>
  <si>
    <t>5598719600</t>
  </si>
  <si>
    <t>10:39:24</t>
  </si>
  <si>
    <t>17:33:59</t>
  </si>
  <si>
    <t>AXS-OFF RAMP CAR VS POLE BROKEN GUY WIRE ARCING WIRE DOWN</t>
  </si>
  <si>
    <t>17:44:18</t>
  </si>
  <si>
    <t xml:space="preserve">01/28/2022 17:44 (AXN0)  CALLBACK UPDATE COMPLETED. GAVE 20 MINUTE ETA </t>
  </si>
  <si>
    <t>17:39:54</t>
  </si>
  <si>
    <t>18:14:15</t>
  </si>
  <si>
    <t xml:space="preserve">OR:N/A-01/28/2022 17:44 (AXN0)  CALLBACK UPDATE COMPLETED. GAVE 20 MINUTE ETA (AXN0 17:44 01/28/2022)
</t>
  </si>
  <si>
    <t>CRYSTAL GONZALES</t>
  </si>
  <si>
    <t>22:01:59</t>
  </si>
  <si>
    <t>01/28/2022 22:07 (MALM) RUNNING ARCOS FOR 2ND TMAN 01/28/2022 22:07 (MALM) TMAN LAMBERT ADV 30 MIN ETA 01/28/2022 22:04 (AXN0) GAVE 30 MINUTE ETA</t>
  </si>
  <si>
    <t>5596754220</t>
  </si>
  <si>
    <t>22:02:14</t>
  </si>
  <si>
    <t>22:31:41</t>
  </si>
  <si>
    <t xml:space="preserve">OR:N/A-ADDED TMAN GIBSON TO THIS OUTAGE (MALM 22:47 01/28/2022)
OR:N/A-INITIATED ARCOS FOR A 2ND TMAN (MALM 22:09 01/28/2022)
OR:N/A-TMAN LAMBERT ADV 30 MIN ETA (MALM 22:08 01/28/2022)
OR:N/A-01/28/2022 22:04 (AXN0) GAVE 30 MINUTE ETA (AXN0 22:05 01/28/2022)
OR:N/A-ARCOS # 288011 (AXN0 21:57 01/28/2022)
</t>
  </si>
  <si>
    <t>SONORA PD</t>
  </si>
  <si>
    <t>AXS-OK TREES IN LINE AND PWR OUT IN AREA PD ONSITE AND STANDING BY ETA 209-532-8</t>
  </si>
  <si>
    <t>21:06:24</t>
  </si>
  <si>
    <t xml:space="preserve">02/01/2022 21:06 (AXN0)  CALLBACK UPDATE COMPLETED. GAVE 30 MINUTE ETA </t>
  </si>
  <si>
    <t>2095328141</t>
  </si>
  <si>
    <t>COLLIER.</t>
  </si>
  <si>
    <t>20:56:13</t>
  </si>
  <si>
    <t>21:27:43</t>
  </si>
  <si>
    <t xml:space="preserve">OR:N/A-02/01/2022 21:06 (AXN0)  CALLBACK UPDATE COMPLETED. GAVE 30 MINUTE ETA (AXN0 21:06 02/01/2022)
OR:N/A-COLLIER HEADING TO STRUCTURE FIRE STOCKTON RD n HWY 108 - 35 MINUTE ETA (AXN0 20:57 02/01/2022)
OR:N/A-ARCOS # 288492 (AXN0 20:55 02/01/2022)
</t>
  </si>
  <si>
    <t>01:00:13</t>
  </si>
  <si>
    <t xml:space="preserve">AXS-LINES DOWN LINES DOWN ON THE RAILROAD.  INJURIES.  CHP , FD ONSITE CHP ALSO </t>
  </si>
  <si>
    <t xml:space="preserve">02/02/2022 01:03 (AXN0)  CALLBACK UPDATE COMPLETED. GAVE 30 MINUTE ETA </t>
  </si>
  <si>
    <t>01:01:36</t>
  </si>
  <si>
    <t>01:31:41</t>
  </si>
  <si>
    <t>[UPTR#9648683:OR:N/A-02/02/2022 01:03 (AXN0)  CALLBACK UPDATE COMPLETED. GAVE 30 MINUTE ETA (AXN0 01:04 02/02/2022)
]</t>
  </si>
  <si>
    <t>AXS-OK STRUCTURE FIRE WITH WIRES DOWN</t>
  </si>
  <si>
    <t>13:19:21</t>
  </si>
  <si>
    <t xml:space="preserve">02/02/2022 13:19 (SXMU)  CALLBACK UPDATE COMPLETED. ETA 30 MINUTES </t>
  </si>
  <si>
    <t>Y7TBLG9</t>
  </si>
  <si>
    <t>13:18:41</t>
  </si>
  <si>
    <t>13:37:32</t>
  </si>
  <si>
    <t>OR:N/A-logged on  at 1400 with tag approx. 25 minutes on the tag.  called d. o. on why - stated they dispatched  to tman Gonzales part of structure fire (AXN0 14:06 02/02/2022)
[UPTR#9654253:OR:N/A-SEE FO 0002152314 STRUCTURE FIRE AT SAME ADDRESS (SXMU 13:21 02/02/2022)
]</t>
  </si>
  <si>
    <t>JESSELYN OLIVEROS</t>
  </si>
  <si>
    <t>18:33:35</t>
  </si>
  <si>
    <t>A:OK;X:FRESNO ST;R:BEHIND ADDRESS IN ALLEY, Pwr-Y</t>
  </si>
  <si>
    <t>18:37:46</t>
  </si>
  <si>
    <t xml:space="preserve">02/04/2022 18:37 (KERA)  CALLBACK UPDATE COMPLETED. 1 HR ETA PER CURNOW </t>
  </si>
  <si>
    <t>2095523911</t>
  </si>
  <si>
    <t>Y5GJMOG</t>
  </si>
  <si>
    <t>19:19:00</t>
  </si>
  <si>
    <t>18:48:39</t>
  </si>
  <si>
    <t xml:space="preserve">OR:N/A-JESSE OCHOA GAVE 30 MIN ETA 10 MINS INTO 911 (M2RK 18:59 02/04/2022)
OR:N/A-SUPERVISOR WILKINS TO HEAD THAT WAY WITH 40 MIN ETA (KERA 18:43 02/04/2022)
OR:N/A-NOTIFIED DISPATCH SUPERVISOR (KERA 18:40 02/04/2022)
OR:N/A-1 HR ETA PER CURNOW (KERA 18:40 02/04/2022)
</t>
  </si>
  <si>
    <t>02:46:49</t>
  </si>
  <si>
    <t>OAKHURST</t>
  </si>
  <si>
    <t>AXS-OK CHP ONSITE REQUEST CB/ ETA 209-356-2900. CAR POLE ACCIDENT,POLE STILL STA</t>
  </si>
  <si>
    <t>02:50:38</t>
  </si>
  <si>
    <t xml:space="preserve">02/05/2022 02:50 (PARO)  CALLBACK UPDATE COMPLETED. TMAN DAHLEM ETA 10 MINS </t>
  </si>
  <si>
    <t>Y8TJGD3</t>
  </si>
  <si>
    <t>02:52:00</t>
  </si>
  <si>
    <t>03:09:46</t>
  </si>
  <si>
    <t>03:16:33</t>
  </si>
  <si>
    <t>AXS-OK CHP ENROUTE REQUESTING ETA 209-356-2900. CAR ACCIDENT, POLE ON FIRE. UNSU</t>
  </si>
  <si>
    <t>02/05/2022 03:30 (PARO) TMAN PORTER ETA 15 MINS 02/05/2022 03:23 (PARO)  CALLBACK UPDATE COMPLETED. TMAN PORTER ACCEPTED NO ETA; CALLED AGENCY TO VERIFY LOC/HZD</t>
  </si>
  <si>
    <t>KANE</t>
  </si>
  <si>
    <t>06:05:33</t>
  </si>
  <si>
    <t>03:54:07</t>
  </si>
  <si>
    <t>OR:N/A-SPOKE WITH CREW FOREMAN MIKE KANE AND BASED ON HIS ESTIMATE UPDATED ETOR TO 1700 (NWA1 13:53 02/05/2022)
[UPTR#9666129:OR:N/A-TMAN HAD TO REROUTE DUE TO INCORRECT LOCATION GIVEN; CORRECT LOC AVE 12/RD 40 (RIVERSTONE) (PARO 03:49 02/05/2022)
OR:N/A-ARCOS (PARO 03:19 02/05/2022)
]</t>
  </si>
  <si>
    <t>FRANCISCO MANUEL GOMES</t>
  </si>
  <si>
    <t>19:31:51</t>
  </si>
  <si>
    <t>A:OK;X:LEWIS RD;R:CHP ENROUTE, Pwr-YPOLE #110304842 / POLE IS CRACKED AT THE BASE BUT STILL UPRIGHT.</t>
  </si>
  <si>
    <t>19:37:47</t>
  </si>
  <si>
    <t xml:space="preserve">02/05/2022 19:37 (AXN0)  CALLBACK UPDATE COMPLETED. GAVE 35 MINUTE ETA </t>
  </si>
  <si>
    <t>19:43:29</t>
  </si>
  <si>
    <t>20:04:59</t>
  </si>
  <si>
    <t xml:space="preserve">OR:N/A-02/05/2022 19:37 (AXN0)  CALLBACK UPDATE COMPLETED. GAVE 35 MINUTE ETA (AXN0 19:38 02/05/2022)
OR:N/A-ARCOS # 288863 (AXN0 19:35 02/05/2022)
</t>
  </si>
  <si>
    <t>MERCED CNTY FD-CAL FIRE</t>
  </si>
  <si>
    <t>05:48:23</t>
  </si>
  <si>
    <t>SANTA NELLA</t>
  </si>
  <si>
    <t>05:51:27</t>
  </si>
  <si>
    <t xml:space="preserve">02/06/2022 05:51 (PARO)  CALLBACK UPDATE COMPLETED. TMAN CURNOW ETA 44 MINS @ 0549 </t>
  </si>
  <si>
    <t>05:49:48</t>
  </si>
  <si>
    <t xml:space="preserve">OR:N/A-AGENCY IS NOT ONSCENE YET STILL ENROUTE (PARO 05:51 02/06/2022)
</t>
  </si>
  <si>
    <t>MADERA FD</t>
  </si>
  <si>
    <t>AXS-OK POLE#1208. ON SOUTH SIDE OF ROAD. CASE 22M01085</t>
  </si>
  <si>
    <t xml:space="preserve">02/08/2022 13:35 (SXMU)  CALLBACK UPDATE COMPLETED. eta15 minutes </t>
  </si>
  <si>
    <t>13:44:55</t>
  </si>
  <si>
    <t>ATWATER CHP</t>
  </si>
  <si>
    <t>05:47:47</t>
  </si>
  <si>
    <t>AXS-OK CHP ONSITEMINO INJURIES</t>
  </si>
  <si>
    <t>05:57:43</t>
  </si>
  <si>
    <t xml:space="preserve">02/09/2022 05:57 (UXB2)  CALLBACK UPDATE COMPLETED. CALLED 911 WITH 30 MIN ETA. </t>
  </si>
  <si>
    <t>JEFF NUNES</t>
  </si>
  <si>
    <t>09:26:51</t>
  </si>
  <si>
    <t>06:36:19</t>
  </si>
  <si>
    <t>OR:N/A-PUSHED ETOR OUT ANOTHER HOUR (AXN0 15:27 02/09/2022)
OR:N/A-PER NUNES GETTING READY TO RESTORE - ADVISED OK TO  PUSH OUT 1/2 HOUR (AXN0 14:54 02/09/2022)
[UPTR#9680455:OR:N/A-CASTILLO ACCEPTED WITH 30 MIN ETA. (UXB2 05:58 02/09/2022)
OR:N/A-ARCOS (UXB2 05:51 02/09/2022)
]</t>
  </si>
  <si>
    <t>JERRY HALL</t>
  </si>
  <si>
    <t>19:03:08</t>
  </si>
  <si>
    <t>LE GRAND</t>
  </si>
  <si>
    <t>A:OK;X:MARIPOSA;R:PER CHP, Pwr-Y</t>
  </si>
  <si>
    <t>19:07:25</t>
  </si>
  <si>
    <t>02/10/2022 19:07 (AXN0)  CALLBACK UPDATE COMPLETED.  02/10/2022 19:07 (AXN0) GAVE 20 MINUTE ETA</t>
  </si>
  <si>
    <t>19:23:00</t>
  </si>
  <si>
    <t>19:04:52</t>
  </si>
  <si>
    <t>19:24:44</t>
  </si>
  <si>
    <t xml:space="preserve">OR:N/A-02/10/2022 19:07 (AXN0)  CALLBACK UPDATE COMPLETED.  02/10/2022 19:07 (AXN0) GAVE 20 MINUTE ETA (AXN0 19:07 02/10/2022)
</t>
  </si>
  <si>
    <t>18:42:43</t>
  </si>
  <si>
    <t>MENDOTA</t>
  </si>
  <si>
    <t>AXS-OK WIRES DOWN ALSO.  LOG#389.  CHP REQ ETA</t>
  </si>
  <si>
    <t xml:space="preserve">02/11/2022 18:46 (AXN0) GAVE 20 MINUTE ETA </t>
  </si>
  <si>
    <t>18:44:03</t>
  </si>
  <si>
    <t>OR:N/A-UPDATED ETOR TO 0600 02/12 PER TMAN KANE (AXN0 21:48 02/11/2022)
[UPTR#9694142:OR:N/A-02/11/2022 18:46 (AXN0) GAVE 20 MINUTE ETA (AXN0 18:46 02/11/2022)
]</t>
  </si>
  <si>
    <t>20:43:52</t>
  </si>
  <si>
    <t>02/12/2022 20:54 (AXN0) GAVE 30 MINUTE ETA 02/12/2022 20:51 (AXN0)  CALLBACK UPDATE COMPLETED. ADVISED WCB WITH ETA</t>
  </si>
  <si>
    <t>21:02:34</t>
  </si>
  <si>
    <t>21:18:23</t>
  </si>
  <si>
    <t xml:space="preserve">OR:N/A-02/12/2022 20:54 (AXN0) GAVE 30 MINUTE ETA (AXN0 20:54 02/12/2022)
OR:N/A-ARCOS # 289549 (AXN0 20:50 02/12/2022)
</t>
  </si>
  <si>
    <t>OAKDALE FEED &amp; SEED</t>
  </si>
  <si>
    <t>12:57:17</t>
  </si>
  <si>
    <t>A:ok;X:E F STREET;R:REPORT OF CAR TRAILOR HIT POLE AND BROKEN GUY WIRE PD REQUEST ETA  INC 2202130027, Pwr-Y</t>
  </si>
  <si>
    <t>12:59:53</t>
  </si>
  <si>
    <t xml:space="preserve">02/13/2022 12:59 (S2CA)  CALLBACK UPDATE COMPLETED. ETA 30 MINS </t>
  </si>
  <si>
    <t>2098472231</t>
  </si>
  <si>
    <t>12:59:22</t>
  </si>
  <si>
    <t>13:25:27</t>
  </si>
  <si>
    <t>12:04:42</t>
  </si>
  <si>
    <t>MODESTO</t>
  </si>
  <si>
    <t>AXS-OK BIG RIG HIT POLE AND FLED PER RP; POLE SUSPENDED BY WIRES AND SPARKS FLYI</t>
  </si>
  <si>
    <t>12:08:22</t>
  </si>
  <si>
    <t xml:space="preserve">OR:N/A-M I D not PGnE cancelling tag notified CHP (JIMI 12:08 02/14/2022)
</t>
  </si>
  <si>
    <t>ATWATER PD</t>
  </si>
  <si>
    <t>ATWATER</t>
  </si>
  <si>
    <t>AXS-OK FD ENR. POLE IS STILL UP BUT BROKEN.</t>
  </si>
  <si>
    <t>09:57:25</t>
  </si>
  <si>
    <t xml:space="preserve">02/18/2022 09:57 (NWA1)  CALLBACK UPDATE COMPLETED. CALLED WITH A 20 MIN ETA </t>
  </si>
  <si>
    <t>2093576396</t>
  </si>
  <si>
    <t>09:55:30</t>
  </si>
  <si>
    <t>NEWMAN PD/FD</t>
  </si>
  <si>
    <t>05:43:55</t>
  </si>
  <si>
    <t>AXS-OK FATAL ACC. PLEASE MAKE SAFE. ETA PLZ CALL</t>
  </si>
  <si>
    <t>05:46:38</t>
  </si>
  <si>
    <t xml:space="preserve">02/21/2022 05:46 (KLKB)  CALLBACK UPDATE COMPLETED. ETA 40 MINS </t>
  </si>
  <si>
    <t>Y1TT1HK</t>
  </si>
  <si>
    <t>05:44:40</t>
  </si>
  <si>
    <t>06:26:05</t>
  </si>
  <si>
    <t>JAMES JOHNSTON</t>
  </si>
  <si>
    <t>19:11:31</t>
  </si>
  <si>
    <t>A:OK;X:PARR LATERAL;R:CHP REQ ETA CB  LOG NUMBER 310A TRANSFOMER POLE WAS HIT.</t>
  </si>
  <si>
    <t xml:space="preserve">02/21/2022 19:14 (AXN0)  CALLBACK UPDATE COMPLETED. GAVE 20 MINUTE ETA </t>
  </si>
  <si>
    <t>19:12:28</t>
  </si>
  <si>
    <t>19:41:34</t>
  </si>
  <si>
    <t xml:space="preserve">OR:N/A-PER ON CALL SUP MCGINNES  UPDATED ETOR TO  0600 02/22 (AXN0 22:03 02/21/2022)
OR:N/A-CREW CALL OUT PER ON CALL SUP MCGINNES # 290434 (AXN0 20:15 02/21/2022)
OR:N/A-02/21/2022 19:14 (AXN0)  CALLBACK UPDATE COMPLETED. GAVE 20 MINUTE ETA (AXN0 19:14 02/21/2022)
</t>
  </si>
  <si>
    <t>CYNTHIA  HUERTA</t>
  </si>
  <si>
    <t>A:UNK;X:AVENUE 11;R:CAL FIRE ETA 209-966-3621 ETA FD WILL STANDBY POLE FIRE, Pwr-Ylines down / pwr out</t>
  </si>
  <si>
    <t>20:47:18</t>
  </si>
  <si>
    <t xml:space="preserve">02/22/2022 20:47 (AXN0)  CALLBACK UPDATE COMPLETED. GAVE 3O MINUTE ETA </t>
  </si>
  <si>
    <t>20:45:05</t>
  </si>
  <si>
    <t>21:18:47</t>
  </si>
  <si>
    <t xml:space="preserve">OR:N/A-PER ON CALL SUPV MCGINNES PUSH OUT ETOR TO 10 AM (KLKB 23:16 02/22/2022)
OR:N/A-02/22/2022 20:47 (AXN0)  CALLBACK UPDATE COMPLETED. GAVE 3O MINUTE ETA (AXN0 20:47 02/22/2022)
</t>
  </si>
  <si>
    <t>07:51:59</t>
  </si>
  <si>
    <t>AXS-OK CALFIRE ENR REQ ETA 209-754-0675 ARCING WIRE ACROSS STREET FROM ADDRESS</t>
  </si>
  <si>
    <t>07:59:36</t>
  </si>
  <si>
    <t>02/23/2022 08:01 (WKT4) CALLED FD P/FD CLEARED 02/23/2022 07:59 (WKT4)  CALLBACK UPDATE COMPLETED. PER TMAN TUCK ETA 20 MINS</t>
  </si>
  <si>
    <t>07:46:33</t>
  </si>
  <si>
    <t xml:space="preserve">OR:N/A-CALLED FD P/FD CLEARED (WKT4 08:01 02/23/2022)
</t>
  </si>
  <si>
    <t>22:07:36</t>
  </si>
  <si>
    <t>AXS-OK FD ENROUTE, NOT SURE IF POLE IS IN THE FRONT OR BACK.</t>
  </si>
  <si>
    <t xml:space="preserve">02/23/2022 22:10 (AGG6)  CALLBACK UPDATE COMPLETED. eta 30 min </t>
  </si>
  <si>
    <t>22:47:30</t>
  </si>
  <si>
    <t xml:space="preserve">OR:N/A-t man onsite (AGG6 22:47 02/23/2022)
</t>
  </si>
  <si>
    <t>DOUG PERRY EXCAVATING, INC.</t>
  </si>
  <si>
    <t>JAMESTOWN</t>
  </si>
  <si>
    <t>A:ok;X:9th st;R:POLE FIRE PER CALFIRE ENRT INC CATCU 2545, Pwr-Y</t>
  </si>
  <si>
    <t xml:space="preserve">02/24/2022 15:08 (NXD3)  CALLBACK UPDATE COMPLETED. ETA 30 MIN </t>
  </si>
  <si>
    <t>15:06:31</t>
  </si>
  <si>
    <t>15:29:10</t>
  </si>
  <si>
    <t>SUDAGAR KANDOLA</t>
  </si>
  <si>
    <t>17:25:14</t>
  </si>
  <si>
    <t>A:OK;X:CRESSEY WAY;R:CHP REQ ETA. LINE DOWN NEXT TO ROAD, Pwr-Y</t>
  </si>
  <si>
    <t>17:28:53</t>
  </si>
  <si>
    <t xml:space="preserve">02/25/2022 17:28 (KERA)  CALLBACK UPDATE COMPLETED. 30 MIN ETA TAYLOR </t>
  </si>
  <si>
    <t>17:26:21</t>
  </si>
  <si>
    <t xml:space="preserve">OR:N/A-30 MIN ETA TAYLOR (KERA 17:28 02/25/2022)
</t>
  </si>
  <si>
    <t>18:19:31</t>
  </si>
  <si>
    <t>AXS-OK PER CAL FIRE, POSSIBLE BLWN TRANSFORMER</t>
  </si>
  <si>
    <t xml:space="preserve">02/25/2022 18:22 (AVG2)  CALLBACK UPDATE COMPLETED. ETA 30 MIN </t>
  </si>
  <si>
    <t>18:21:24</t>
  </si>
  <si>
    <t>18:52:38</t>
  </si>
  <si>
    <t>09:46:04</t>
  </si>
  <si>
    <t xml:space="preserve">AXS-OK CHP ENROUTE / BIG RIG TOOK DOWN 2 POLES / LINES DOWN / OUTAGECHP ADVISED </t>
  </si>
  <si>
    <t xml:space="preserve">02/26/2022 09:48 (KLKB)  CALLBACK UPDATE COMPLETED. ETA 45 MINS </t>
  </si>
  <si>
    <t>09:57:47</t>
  </si>
  <si>
    <t>10:30:39</t>
  </si>
  <si>
    <t>[UPTR#9763561:OR:N/A-NO FMO RESOURCE PER CTT, NEAREST 1.5 HOURS AWAY (SGR4 10:00 02/26/2022)
OR:N/A-NO FMO LIST FOR CALLOUT (KLKB 09:57 02/26/2022)
OR:N/A-CALLED GAS DISPATCH AND HE HAS IR`S NEEDING GSR FOR THOSE.  NO GSR AVAILABLE TO HELP (KLKB 09:55 0[OIS#1638228:OR:N/A-ARCOS (KLKB 09:45 02/26/2022)
[OIS#1638266:OR:N/A-ARCOS (KLKB 09:58 02/26/2022)
]]</t>
  </si>
  <si>
    <t>TAMI F WILLMAN</t>
  </si>
  <si>
    <t>18:14:57</t>
  </si>
  <si>
    <t>A:OK;X:SCHAFFER;R:CAL FIRE ONSITE - WHEN LIGHTS TURNED ON POPPING SOUND 209-966-3621, Pwr-Y</t>
  </si>
  <si>
    <t>18:18:51</t>
  </si>
  <si>
    <t xml:space="preserve">02/26/2022 18:18 (AXN0)  CALLBACK UPDATE COMPLETED. GAVE 10 MINUTE ETA </t>
  </si>
  <si>
    <t>18:16:56</t>
  </si>
  <si>
    <t>18:39:36</t>
  </si>
  <si>
    <t xml:space="preserve">OR:N/A-02/26/2022 18:18 (AXN0)  CALLBACK UPDATE COMPLETED. GAVE 10 MINUTE ETA (AXN0 18:19 02/26/2022)
</t>
  </si>
  <si>
    <t>PATRICIA GARCIA</t>
  </si>
  <si>
    <t>07:14:27</t>
  </si>
  <si>
    <t>AXS-none XStr- Pwr-I pole to pole and pole to home, fence holding up pole, line not touching anything, Pole down-wood pole, no arcing559-675-4220 # FOR PDPD ENROUTE REQUESTING ETA</t>
  </si>
  <si>
    <t>09:16:05</t>
  </si>
  <si>
    <t xml:space="preserve">03/01/2022 09:16 (SNA5)  CALLBACK UPDATE COMPLETED. CONFIRMED W/TMAN ONSITE, TAG WAS UPDATED LATE FOR STANDBY. </t>
  </si>
  <si>
    <t>5599700012</t>
  </si>
  <si>
    <t>07:17:52</t>
  </si>
  <si>
    <t>09:09:40</t>
  </si>
  <si>
    <t>03/02/2022 05:49 (KASP) T-Man already onsite to outage prior to it becoming a 911 stand-by at 0910. Adjusted onsite time based on FAS onsite time.</t>
  </si>
  <si>
    <t>CHP INC 227</t>
  </si>
  <si>
    <t>15:16:35</t>
  </si>
  <si>
    <t>AXS-OK PD ONSITE WITH CAR WRAPPED THE POLE ACCIDENT SPLIT POLE , FATALITY</t>
  </si>
  <si>
    <t xml:space="preserve">03/02/2022 15:21 (AXN0)  CALLBACK UPDATE COMPLETED. GAVE 60 MINUTE ETA </t>
  </si>
  <si>
    <t>Y1ID3CO</t>
  </si>
  <si>
    <t>15:52:12</t>
  </si>
  <si>
    <t>OR:N/A-CREW CALL OUT PER ON CALL SUP WILKINS # 291308 (AXN0 16:37 03/02/2022)
[UPTR#9778205:OR:N/A-DLT LAFATA UNABLE TO HELP WITH STANDBY (AXN0 15:35 03/02/2022)
OR:N/A-GSR SCOBAR GAVE 30 MINUTE ETA AS OF NOW (AXN0 15:32 03/02/2022)
OR:N/A-LEFT MESSAGE WITH TMAN KANE FOR POSSIBLE STANDBY - PER SUP WILKINS TRIED CALLING FOREMAN VI</t>
  </si>
  <si>
    <t>21:42:46</t>
  </si>
  <si>
    <t>DOS PALOS</t>
  </si>
  <si>
    <t>21:53:57</t>
  </si>
  <si>
    <t xml:space="preserve">03/02/2022 21:53 (AXN0)  CALLBACK UPDATE COMPLETED. GAVE 51 MINUTE ETA </t>
  </si>
  <si>
    <t>21:47:56</t>
  </si>
  <si>
    <t>OR:N/A-03/02/2022 22:00 (AXN0)  CALLBACK UPDATE COMPLETED. GAVE 30 MINUTE ETA (AXN0 22:00 03/02/2022)
OR:N/A-CONFRIMED WITH D.O. OATES, THIS IS A YOSEMITE OUTAGE. (MALM 21:43 03/02/2022)
OR:N/A-ARCOS # 291341 (AXN0 21:40 03/02/2022)
[UPTR#9778901:OR:N/</t>
  </si>
  <si>
    <t>FORREST SCOTT      DBA</t>
  </si>
  <si>
    <t>21:55:18</t>
  </si>
  <si>
    <t>EL NIDO</t>
  </si>
  <si>
    <t>A:OK;X:Sico Tio Ct;R:LINES DOWN NO POWER</t>
  </si>
  <si>
    <t>22:00:12</t>
  </si>
  <si>
    <t xml:space="preserve">03/02/2022 22:00 (AXN0)  CALLBACK UPDATE COMPLETED. GAVE 30 MINUTE ETA </t>
  </si>
  <si>
    <t>22:19:03</t>
  </si>
  <si>
    <t>KENNETH A COX</t>
  </si>
  <si>
    <t>A:ok;X:108;R:FD ENROUTE -TRACTOR BACKED INTO POLE LOG#2849, Pwr-Y</t>
  </si>
  <si>
    <t>14:20:03</t>
  </si>
  <si>
    <t xml:space="preserve">03/03/2022 14:20 (AXN0)  CALLBACK UPDATE COMPLETED. GAVE 30 MINUTE ETA </t>
  </si>
  <si>
    <t>14:40:20</t>
  </si>
  <si>
    <t>DIXIE HEWLETT LEFLER</t>
  </si>
  <si>
    <t>00:42:58</t>
  </si>
  <si>
    <t>A:OK;X:JEFFERSON ST;R:CAL F.D. MARIPOSA ETA CALL @ 209-966-3621;  REPORTED STRUCTURE FIRE WITH WIRES DOWN</t>
  </si>
  <si>
    <t>00:54:24</t>
  </si>
  <si>
    <t xml:space="preserve">03/04/2022 00:54 (AGG6)  CALLBACK UPDATE COMPLETED. working on eta </t>
  </si>
  <si>
    <t>00:49:31</t>
  </si>
  <si>
    <t>01:26:17</t>
  </si>
  <si>
    <t xml:space="preserve">OR:N/A-no takers on fmo call out (AGG6 01:15 03/04/2022)
OR:N/A-running arcos for fmo (AGG6 01:02 03/04/2022)
OR:N/A-eta 35 min per taylor (AGG6 00:58 03/04/2022)
OR:N/A-lockett to call the on call supervisor (AGG6 00:57 03/04/2022)
OR:N/A-approx. drive time per google, 27 min (AGG6 00:53 03/04/2022)
OR:N/A-Spoke to gas dispatch supervisor Karla she is running ARCOS and will get back to us (CLLG 00:53 03/04/2022)
OR:N/A-advised lockett of 2 911`s at this time. working on both of them. also ois 1641767 (AGG6 00:47 03/04/2022)
OR:N/A-t man taylor to respond. no eta provided in arcos (AGG6 00:47 03/04/2022)
OR:N/A-arcos call out (AGG6 00:47 03/04/2022)
</t>
  </si>
  <si>
    <t>JOSH WALLACE</t>
  </si>
  <si>
    <t>17:27:18</t>
  </si>
  <si>
    <t>NORTH FORK</t>
  </si>
  <si>
    <t>A:OK;X:RD 221;R:FD ENROUTE REQ ETA. TRANSFORMER ON FIRE., Pwr-Y</t>
  </si>
  <si>
    <t>17:32:01</t>
  </si>
  <si>
    <t xml:space="preserve">03/04/2022 17:32 (SXMU)  CALLBACK UPDATE COMPLETED. eta 30 minutes </t>
  </si>
  <si>
    <t>Y3TBXMP</t>
  </si>
  <si>
    <t>17:28:40</t>
  </si>
  <si>
    <t>18:03:31</t>
  </si>
  <si>
    <t>OAKDALE APTS A LIMITED PARTNERSHIP</t>
  </si>
  <si>
    <t>17:38:32</t>
  </si>
  <si>
    <t>A:OK;X:F ST;R:FD ONSITE REQ ETA. LINES DOWN ON VEHICLE., Pwr-I</t>
  </si>
  <si>
    <t>17:46:17</t>
  </si>
  <si>
    <t xml:space="preserve">03/04/2022 17:46 (SXMU)  CALLBACK UPDATE COMPLETED. eta 30 minutes </t>
  </si>
  <si>
    <t>Y7TSJCC</t>
  </si>
  <si>
    <t>17:43:46</t>
  </si>
  <si>
    <t>18:07:05</t>
  </si>
  <si>
    <t xml:space="preserve">OR:N/A-CALLED OUT SECOND TMAN (SXMU 18:08 03/04/2022)
OR:N/A-LEFT MESSAGE TO SEE IF TMAN NEEDS A SECOND TMAN TO ASSIST (SXMU 18:02 03/04/2022)
OR:N/A-called tman twice did not answer still waiting for eta and doing arcos callout for Stockton (SXMU 17:42 03/04/2022)
OR:N/A-left message with tman for eta (SXMU 17:41 03/04/2022)
OR:N/A-arcos callout (SXMU 17:30 03/04/2022)
</t>
  </si>
  <si>
    <t>18:55:35</t>
  </si>
  <si>
    <t>AXS-OK PER CAL FIRE BRUSH FIRE HAS BURNED 2 POLES SO FAR</t>
  </si>
  <si>
    <t>19:01:02</t>
  </si>
  <si>
    <t xml:space="preserve">03/04/2022 19:01 (AVG2)  CALLBACK UPDATE COMPLETED. ETA 30 MIN </t>
  </si>
  <si>
    <t>Y4TCRGK</t>
  </si>
  <si>
    <t>19:26:49</t>
  </si>
  <si>
    <t>KHANKHAM SOUNTHALA</t>
  </si>
  <si>
    <t>14:07:56</t>
  </si>
  <si>
    <t>A:OK;X:ROSEBUD;R:PER CALFD TREE INTO WIRES LOW HANGING, Pwr-I</t>
  </si>
  <si>
    <t>14:12:27</t>
  </si>
  <si>
    <t xml:space="preserve">03/05/2022 14:12 (AXN0)  CALLBACK UPDATE COMPLETED. GAVE 45 MINUTE ETA </t>
  </si>
  <si>
    <t>Y8TJRED</t>
  </si>
  <si>
    <t>15:02:20</t>
  </si>
  <si>
    <t xml:space="preserve">OR:N/A-ON CALL SUP WILKINS ONE HOUR AWAY - UNABLE TO HELP WITH STANDBY (AXN0 14:18 03/05/2022)
OR:N/A-OTHER OAKHURST TMAN ON VACATION (AXN0 14:17 03/05/2022)
OR:N/A-NO GAS IN THE AREA (AXN0 14:15 03/05/2022)
OR:N/A-ADVISED DISPATCH SUP WILKINS OF ETA (AXN0 14:15 03/05/2022)
OR:N/A-03/05/2022 14:12 (AXN0)  CALLBACK UPDATE COMPLETED. GAVE 45 MINUTE ETA (AXN0 14:13 03/05/2022)
</t>
  </si>
  <si>
    <t>CAR INTO POLE AT INTERSECTION REQ ETA</t>
  </si>
  <si>
    <t>22:29:08</t>
  </si>
  <si>
    <t>03/05/2022 22:38 (MALM) TMAN 25 MIN ETA 03/05/2022 22:29 (MALM)  CALLBACK UPDATE COMPLETED. CALLED 911 AGENCY ADV WILL UPDATE WITH ETA WHEN TMAN OBTAINED</t>
  </si>
  <si>
    <t>22:37:24</t>
  </si>
  <si>
    <t>22:55:57</t>
  </si>
  <si>
    <t xml:space="preserve">OR:N/A-INITIATED ARCOS CALLOUT (MALM 22:27 03/05/2022)
</t>
  </si>
  <si>
    <t>14:21:09</t>
  </si>
  <si>
    <t>A:OK;X:INGOMAR GRADE;R:FD REQ ETA. POLE#120886713, Pwr-Y</t>
  </si>
  <si>
    <t>14:26:50</t>
  </si>
  <si>
    <t xml:space="preserve">03/07/2022 14:26 (SGR4)  CALLBACK UPDATE COMPLETED. TMAN PROVIDED 30 MIN ETA </t>
  </si>
  <si>
    <t>14:25:08</t>
  </si>
  <si>
    <t>14:39:47</t>
  </si>
  <si>
    <t>AXS-OK OIS. 1644317. FD REQ ETA.</t>
  </si>
  <si>
    <t>18:04:16</t>
  </si>
  <si>
    <t xml:space="preserve">03/07/2022 18:04 (DXAM)  CALLBACK UPDATE COMPLETED. CALLED 911 WITH A 30 MINUTE ETA </t>
  </si>
  <si>
    <t>18:04:46</t>
  </si>
  <si>
    <t>18:44:02</t>
  </si>
  <si>
    <t xml:space="preserve">OR:N/A-Updated ETOR based on Tman Mitchell repair time of 6hrs. (CXTQ 21:00 03/07/2022)
OR:N/A-t-man Mitchell accepts at 18:01. (DXAM 18:02 03/07/2022)
OR:N/A-STARTED ARCOS CALLOUT.  CALLOUT ID #291853. (DXAM 18:01 03/07/2022)
</t>
  </si>
  <si>
    <t>SYLVIA MORRISON</t>
  </si>
  <si>
    <t>19:47:24</t>
  </si>
  <si>
    <t>A:K;X:COTTONWOOD;R:PD ONSITE / SPARKING LINES SPARKING TRANSFORMER / STANDBY  209-827-7070 EXT 0, Pwr-Y</t>
  </si>
  <si>
    <t>19:51:08</t>
  </si>
  <si>
    <t xml:space="preserve">03/08/2022 19:51 (AGG6)  CALLBACK UPDATE COMPLETED. eta 40 min </t>
  </si>
  <si>
    <t>20:41:42</t>
  </si>
  <si>
    <t xml:space="preserve">OR:N/A-Called and spoke with Vince. He advised to reach out to Chris Hardman. (T3BI 20:04 03/08/2022)
OR:N/A-Bessard running fmo call out (AGG6 20:03 03/08/2022)
OR:N/A-called gas dispatch, they advised to call gsr larry silva. silva unable to respond. (AGG6 20:03 03/08/2022)
OR:N/A-called on call hardman, no one avail with quicker eta (AGG6 20:02 03/08/2022)
OR:N/A-advised dispatch supervisor bessard (AGG6 20:02 03/08/2022)
OR:N/A-t man gtec out of communication. coming from grayson. eta past 45 min mark (AGG6 20:02 03/08/2022)
</t>
  </si>
  <si>
    <t>22:13:45</t>
  </si>
  <si>
    <t xml:space="preserve">AXS-OK MERCED FD ONSITE - VEHICLE OVER-TURNED AND HAS IMPACTED THE POWER POLE.  </t>
  </si>
  <si>
    <t>22:19:29</t>
  </si>
  <si>
    <t xml:space="preserve">03/09/2022 22:19 (AGG6)  CALLBACK UPDATE COMPLETED. eta 43 min </t>
  </si>
  <si>
    <t>22:20:19</t>
  </si>
  <si>
    <t>22:41:17</t>
  </si>
  <si>
    <t xml:space="preserve">OR:N/A-remote location. t man stewart is closest tech to respond (AGG6 22:24 03/09/2022)
OR:N/A-working on another 911 stand by in Marysville and madera. (AGG6 22:23 03/09/2022)
OR:N/A-gas dispatch has no one avail to respond (AGG6 22:22 03/09/2022)
OR:N/A-stewart coming from gustine. approx. drive time 21 min (AGG6 22:22 03/09/2022)
OR:N/A-advised dispatch supervisor scott (AGG6 22:22 03/09/2022)
OR:N/A-eta 43 min per stewart (AGG6 22:21 03/09/2022)
OR:N/A-arcos call out (AGG6 22:17 03/09/2022)
</t>
  </si>
  <si>
    <t>07:41:01</t>
  </si>
  <si>
    <t>AXS-OK MERCED FD ENR REQ ETA: 209-966-3621 INCIDENT # 5514</t>
  </si>
  <si>
    <t>07:46:46</t>
  </si>
  <si>
    <t xml:space="preserve">03/11/2022 07:46 (HDB7)  CALLBACK UPDATE COMPLETED. Per Gibson ETA 25 minutes </t>
  </si>
  <si>
    <t>Y4TAWG2</t>
  </si>
  <si>
    <t>07:44:33</t>
  </si>
  <si>
    <t>07:57:05</t>
  </si>
  <si>
    <t xml:space="preserve">OR:N/A-25 MINUTE ETA CALLBACK COMPLETED (HDB7 07:56 03/11/2022)
</t>
  </si>
  <si>
    <t>14:58:15</t>
  </si>
  <si>
    <t>AXS-OK CAR VS POLE MINOR INURIES DAMAGED GUY WIRE</t>
  </si>
  <si>
    <t>15:01:23</t>
  </si>
  <si>
    <t xml:space="preserve">03/11/2022 15:01 (SXMU)  CALLBACK UPDATE COMPLETED. eta 45 minutes </t>
  </si>
  <si>
    <t>14:59:39</t>
  </si>
  <si>
    <t xml:space="preserve">OR:N/A-damaged guy wire (SXMU 15:11 03/11/2022)
</t>
  </si>
  <si>
    <t>CHiPS LOG 59</t>
  </si>
  <si>
    <t>06:20:47</t>
  </si>
  <si>
    <t>AXS-OK CHP ONSITE/STANDING BY. LIVE WIRES ARCING ABOUT TO GO DOWN. PLEASE MAKE S</t>
  </si>
  <si>
    <t>06:28:59</t>
  </si>
  <si>
    <t>03/12/2022 06:46 (ADT0) PER TMAN DANIELS 20 MIN ETA 03/12/2022 06:37 (ADT0) PER TMAN BREAUX 45 MIN ETA 03/12/2022 06:35 (ADT0) PER GAS DISPATCH NO AVAILABLE RESOURCES 03/12/2022 06:28 (ADT0)  CALLBACK UPDATE COMPLETED.  03/12/2022 06:27 (ADT0) PER TMAN GONZALES 40 MIN ETA</t>
  </si>
  <si>
    <t>Y9TJJD9</t>
  </si>
  <si>
    <t>06:44:02</t>
  </si>
  <si>
    <t>07:01:13</t>
  </si>
  <si>
    <t xml:space="preserve">OR:N/A-CNCL ARCOS FOR FMO - ONLY INDIVIDUAL NEARBY IS TYLER AND I ATTEMPTED HIM TWICE (SGR4 06:47 03/12/2022)
OR:N/A-NO FMO RESOURCES OUT. INITIATING ARCOS (SGR4 06:46 03/12/2022)
OR:N/A-PER FMO - CTT: CLOSEST FMO IS TYLER MIZE, NO ANSWER, LEFT VM ON BOTH #`S. NOT LOGGED ON BUT TRIED TO CALL OUT. (SGR4 06:40 03/12/2022)
OR:N/A-EXTENDED ETA`S FROM BOTH TMEN GONZALES AND BREAUX. PER GAS DISPATCH NO AVAILABLE RESOURCES. (ADT0 06:39 03/12/2022)
OR:N/A-RUNNING ARCOS (ADT0 06:19 03/12/2022)
</t>
  </si>
  <si>
    <t>MENDOTA FD</t>
  </si>
  <si>
    <t>10:46:42</t>
  </si>
  <si>
    <t>AXS-OK MENDOTA FD ENR REQ ETA 559-294-6818 CAR POLE W WIRES DOWNCHP ONSITE 209-3</t>
  </si>
  <si>
    <t>10:52:03</t>
  </si>
  <si>
    <t>03/12/2022 10:52 (ADT0)  CALLBACK UPDATE COMPLETED.  03/12/2022 10:51 (ADT0) PER TMAN HEADINGS 30 MIN ETA</t>
  </si>
  <si>
    <t>10:38:08</t>
  </si>
  <si>
    <t>11:14:37</t>
  </si>
  <si>
    <t>MERCED COUNTY FD</t>
  </si>
  <si>
    <t>08:35:18</t>
  </si>
  <si>
    <t>AXS-OK POLE FIRE/ INC#5682</t>
  </si>
  <si>
    <t>08:44:50</t>
  </si>
  <si>
    <t xml:space="preserve">03/13/2022 08:44 (KLKB)  CALLBACK UPDATE COMPLETED. ETA 30 MINS </t>
  </si>
  <si>
    <t xml:space="preserve">OR:N/A-ARCOS (KLKB 08:37 03/13/2022)
</t>
  </si>
  <si>
    <t>AUTOZONE INC</t>
  </si>
  <si>
    <t>11:37:27</t>
  </si>
  <si>
    <t>A:OK;X:4TH ST;R:CAR HIT POLE/ INC#22M-02130, Pwr-Y</t>
  </si>
  <si>
    <t>11:45:17</t>
  </si>
  <si>
    <t xml:space="preserve">03/13/2022 11:45 (KLKB)  CALLBACK UPDATE COMPLETED. ETA 30 MINS </t>
  </si>
  <si>
    <t>12:12:00</t>
  </si>
  <si>
    <t>11:51:24</t>
  </si>
  <si>
    <t>12:12:57</t>
  </si>
  <si>
    <t xml:space="preserve">OR:N/A-ARCOS (KLKB 11:39 03/13/2022)
</t>
  </si>
  <si>
    <t>ELIAS ANAYA</t>
  </si>
  <si>
    <t>12:57:14</t>
  </si>
  <si>
    <t>A:OK;X:YOSEMITE;R:FD ONSITE. MYLAR BALLOONS STUCK ON POWERLINES. REQ ETA 209-966-3621, Pwr-Y</t>
  </si>
  <si>
    <t>13:03:50</t>
  </si>
  <si>
    <t xml:space="preserve">03/13/2022 13:03 (KLKB)  CALLBACK UPDATE COMPLETED. ETA 30 MINS </t>
  </si>
  <si>
    <t>13:05:19</t>
  </si>
  <si>
    <t>13:10:18</t>
  </si>
  <si>
    <t xml:space="preserve">OR:N/A-ARCOS (KLKB 13:00 03/13/2022)
</t>
  </si>
  <si>
    <t>ASHLEY VILLALPANDO</t>
  </si>
  <si>
    <t>A:OK;X:CANAL ST;R:WIREDOWN IN THE ALLEY ARCING PER MERCED CITY FIRE INC 22-15423, Pwr-Y</t>
  </si>
  <si>
    <t>13:51:38</t>
  </si>
  <si>
    <t xml:space="preserve">03/15/2022 13:51 (AVG2)  CALLBACK UPDATE COMPLETED. ETA 15 MIN </t>
  </si>
  <si>
    <t>13:48:25</t>
  </si>
  <si>
    <t>13:59:21</t>
  </si>
  <si>
    <t xml:space="preserve">MERCED CITY FIRE </t>
  </si>
  <si>
    <t>16:00:29</t>
  </si>
  <si>
    <t>AXS-OK FD ONSITE WITH CAR HIT POLE , POLE DOWN AND WIREDOWN ARCING</t>
  </si>
  <si>
    <t>16:03:53</t>
  </si>
  <si>
    <t>03/15/2022 16:06 (AXN0) GAVE 45 MINUTE ETA 03/15/2022 16:03 (AXN0)  CALLBACK UPDATE COMPLETED. GAVE 45 MINUTE ETA</t>
  </si>
  <si>
    <t>16:11:25</t>
  </si>
  <si>
    <t>[UPTR#9859755:OR:N/A-CREW CALL OUT PER ON CALL SUP TURNER # 292584 (AXN0 16:56 03/15/2022)
OR:N/A-03/15/2022 16:06 (AXN0) GAVE 45 MINUTE ETA - RUNNING ARCOS FOR MERCED TMAN # 292577 (AXN0 16:07 03/15/2022)
]</t>
  </si>
  <si>
    <t>18:07:33</t>
  </si>
  <si>
    <t>AXS-OKETA CB REQ 29-236-8105</t>
  </si>
  <si>
    <t>18:15:24</t>
  </si>
  <si>
    <t xml:space="preserve">03/16/2022 18:15 (AXN0)  CALLBACK UPDATE COMPLETED. GAVE 35 MINUTE ETA </t>
  </si>
  <si>
    <t>18:22:31</t>
  </si>
  <si>
    <t>OR:N/A-CORRECTION:  TMAN ADVISED UPDATE ETOR TO 0500 03/17 (AXN0 21:38 03/16/2022)
OR:N/A-PER ON CALL SUP GONZALES  UPDATED ETOR TO 0700 03/17 (AXN0 21:37 03/16/2022)
OR:N/A-CALL OUT PER D O FOR 2ND TMAN TO BRING LARGER TRUCK # 292668 AND CREW CALL OUT PER ON CALL SUP MELLO # 292669 (AXN0 18:59 03/16/2022)
[UPTR#9865600:OR:N/A-03/16/2022 18:15 (AXN0)  CALLBACK UPDATE COMPLETED. GAVE 35 MINUTE ETA (AXN0 18:16 03/16/2022)
OR:N/A-ARCOS # 292661 (AXN0 18:11 03/16/2022)
]</t>
  </si>
  <si>
    <t>ROBERT HILL        ***</t>
  </si>
  <si>
    <t>A:OK;X:ASH AVE;R:FD ON SITE REQ CB W/ ETA @ 208-385-6905 REPORTING WIRES DOWN ON ROOF OF RESIDENCE., Pwr-Y</t>
  </si>
  <si>
    <t>18:09:38</t>
  </si>
  <si>
    <t>03/19/2022 18:18 (J4SV) Called Back FD provided ETA of 18:45 03/19/2022 18:10 (AXN0) GAVE 30 MINUTE ETA 03/19/2022 18:09 (J4SV)  CALLBACK UPDATE COMPLETED.</t>
  </si>
  <si>
    <t>18:09:21</t>
  </si>
  <si>
    <t>18:30:20</t>
  </si>
  <si>
    <t xml:space="preserve">OR:N/A-ARCOS # 292944 (AXN0 18:05 03/19/2022)
</t>
  </si>
  <si>
    <t>18:11:40</t>
  </si>
  <si>
    <t>AXS-OK POLE FIRE PER FIRE DEPT; NEED ETA</t>
  </si>
  <si>
    <t>18:15:32</t>
  </si>
  <si>
    <t xml:space="preserve">03/19/2022 18:15 (AXN0)  CALLBACK UPDATE COMPLETED. GAVE 15 MINUTE ETA </t>
  </si>
  <si>
    <t>18:41:54</t>
  </si>
  <si>
    <t>OR:N/A-NTRF (AXN0 18:39 03/19/2022)
[UPTR#9876189:OR:N/A-ARCOS # 292954 (AXN0 18:55 03/19/2022)
OR:N/A-CREW CALL OUT PER ON CALL SUP MARTIN (AXN0 18:54 03/19/2022)
OR:N/A-03/19/2022 18:15 (AXN0)  CALLBACK UPDATE COMPLETED. GAVE 15 MINUTE ETA (AXN0 18:1</t>
  </si>
  <si>
    <t>12:51:03</t>
  </si>
  <si>
    <t>AXS-OK POLE # EXG10099674991013 CALL WITH ETA  INC# NO INC #/ RUNG DOWN TO ELECT</t>
  </si>
  <si>
    <t>12:59:43</t>
  </si>
  <si>
    <t>03/20/2022 13:11 (GBF4) FINALLY GOT AHOLD OF AGENCY 03/20/2022 13:08 (GBF4) CALLING GAS DISPATCH FOR CORRECT AGENCY PHONE NUMBER 03/20/2022 13:06 (GBF4) GOT VM 03/20/2022 13:05 (GBF4) CALLING 559 661-3007 PROVIDED BY TANELLA 03/20/2022 13:01 (GBF4) INCORRECT AGENCY PHONE # 03/20/2022 12:59 (GBF4)  CALLBACK UPDATE COMPLETED. WHATLEY PROVIDED 26 MIN ETA, AGENCY CONTACTED</t>
  </si>
  <si>
    <t>2099663620</t>
  </si>
  <si>
    <t>Y2TCLWK</t>
  </si>
  <si>
    <t>13:02:06</t>
  </si>
  <si>
    <t>OR:N/A-PER ON CALL SUP BROCK  UPDATED ETOR TO  2359 (AXN0 16:50 03/20/2022)
OR:N/A-CORRECTION:  ETOR NOT ETA (AXN0 16:39 03/20/2022)
OR:N/A-ON CALL SUP BROCK TO CALL BACK WITH ETA (AXN0 16:39 03/20/2022)
[UPTR#9880033:OR:N/A-AGENCY WILL PROVIDE TMANS PHONE # TO ENGINE ON SCENE (GBF4 13:52 03/20/2022)
OR:N/A-LAT/LONG PROVIDED BY AGENCY, NOT CORRECT, CONFERENCING IN TMAN n AGENCY ON A 3 WAY CALL (GBF4 13:49 03/20/2022)
OR:N/A-3647.570, -12015.596 (GBF4 13</t>
  </si>
  <si>
    <t>18:36:12</t>
  </si>
  <si>
    <t>WESTLEY</t>
  </si>
  <si>
    <t>18:40:27</t>
  </si>
  <si>
    <t xml:space="preserve">03/22/2022 18:40 (AXN0)  CALLBACK UPDATE COMPLETED. GAVE ONE HOUR ETA </t>
  </si>
  <si>
    <t>18:50:47</t>
  </si>
  <si>
    <t>19:28:30</t>
  </si>
  <si>
    <t xml:space="preserve">OR:N/A-MERCED MODESTO GAS DISPATCH HAD NO ONE AVAILABLE.  STOCKTON GAS DISPATCH HAD GSR DIMAS IN TRACY AVAILABLE  - GAVVE 30 MINUTE ETA (AXN0 18:56 03/22/2022)
OR:N/A-PER ON CALL SUP BROCK CREW ONE HOUR AWAY (AXN0 18:46 03/22/2022)
OR:N/A-ADVISED DISPATCH SUP AND ON CALL SUP OF ONE HOUR ETA (AXN0 18:43 03/22/2022)
</t>
  </si>
  <si>
    <t>AXS-O FD ENR. UNK CONDITION OF POLEUPDATE: ESCOLAN FD ALSO REQ ETA 209 236 8105</t>
  </si>
  <si>
    <t>04:40:18</t>
  </si>
  <si>
    <t xml:space="preserve">03/25/2022 04:40 (MALM)  CALLBACK UPDATE COMPLETED. TMAN ALLEN ADV 35 MIN ETA </t>
  </si>
  <si>
    <t>Y7TDPA5</t>
  </si>
  <si>
    <t>04:46:40</t>
  </si>
  <si>
    <t>05:04:28</t>
  </si>
  <si>
    <t xml:space="preserve">OR:N/A-TMAN ALLEN ADV 35 MIN ETA @04:39AM (MALM 04:39 03/25/2022)
OR:N/A-ARCOS CALLOUT (MALM 04:35 03/25/2022)
</t>
  </si>
  <si>
    <t>JEREMIAH HART</t>
  </si>
  <si>
    <t>11:26:38</t>
  </si>
  <si>
    <t>A:OK;X:GOLDEN CHAIN HWY;R:PER FD A PESON IN A BOOM TRUCK ENTANGLED N WIRES, Pwr-I</t>
  </si>
  <si>
    <t>11:31:38</t>
  </si>
  <si>
    <t xml:space="preserve">03/25/2022 11:31 (SXMU)  CALLBACK UPDATE COMPLETED. eta 25 minutes </t>
  </si>
  <si>
    <t>11:28:31</t>
  </si>
  <si>
    <t xml:space="preserve">OR:N/A-jowg- onsite (SXMU 11:44 03/25/2022)
</t>
  </si>
  <si>
    <t>CAL FIRE MARIPOSA</t>
  </si>
  <si>
    <t>11:48:12</t>
  </si>
  <si>
    <t>AXS-OK FD ENR. REPORTS EXPLOSION UNDERGROUND ELECTRICAL. CUST SAW SMOKE COMING F</t>
  </si>
  <si>
    <t>11:50:57</t>
  </si>
  <si>
    <t xml:space="preserve">03/26/2022 11:50 (NWA1)  CALLBACK UPDATE COMPLETED. CALLED WITH A 30 MIN ETA </t>
  </si>
  <si>
    <t>11:36:13</t>
  </si>
  <si>
    <t xml:space="preserve">OR:N/A-PER TMAN REDDING UPDATED ETOR TO 0200 03/27 - WILL BE ISSUING TAG FOR A CREW (AXN0 14:27 03/26/2022)
OR:N/A-TMAN REDDING MAPPING ON SITE (NWA1 12:07 03/26/2022)
OR:N/A-911 RECEIVED AT 11:48 - CALLED CAL FIRE WITH A 30 MIN ETA (NWA1 11:51 03/26/2022)
OR:N/A-STARTED ARCOS FOR A 2ND TMAN (NWA1 11:36 03/26/2022)
</t>
  </si>
  <si>
    <t>CALFIRE MARIPOSA</t>
  </si>
  <si>
    <t>AXS-N/A TRSNFRMR SMOKING PER FD RQST ETA</t>
  </si>
  <si>
    <t xml:space="preserve">03/26/2022 13:47 (NWA1)  CALLBACK UPDATE COMPLETED. 911 RECEIVED AT 13:41; CALLED FIRE DEPT WITH A 30 MIN ETA </t>
  </si>
  <si>
    <t>11:57:10</t>
  </si>
  <si>
    <t>14:05:34</t>
  </si>
  <si>
    <t>OR:N/A-CREW CALL OUT PER ON CALL SUP MARTIN # 293654 (AXN0 14:44 03/26/2022)
OR:N/A-911 RECEIVED AT 13:41; CALLED FIRE DEPT WITH A 30 MIN ETA (NWA1 13:47 03/26/2022)
OR:N/A-PART OF OIS 1656352 (NWA1 11:53 03/26/2022)
[OIS#1656352:OR:N/A-STARTED ARCOS CALL OUT (NWA1 11:50 03/26/2022)
]</t>
  </si>
  <si>
    <t>BRANDON STUBBS</t>
  </si>
  <si>
    <t>02:18:59</t>
  </si>
  <si>
    <t>A:OK;X:PASEO DE LOS PORTALE;R:CHiPS LOG 39.POLE DOWN. LIVE WIRES DOWN ACROSS ROADWAY. PLEASE EXPEDITE/MAKE SAFE ASAP. ETA  PLZ., Pwr-Y</t>
  </si>
  <si>
    <t xml:space="preserve">03/27/2022 02:23 (PARO)  CALLBACK UPDATE COMPLETED. TMAN Siudzinski ETA 45 MINS </t>
  </si>
  <si>
    <t>02:29:13</t>
  </si>
  <si>
    <t>02:55:21</t>
  </si>
  <si>
    <t xml:space="preserve">OR:N/A-PER GAS DISPATCH NO GSRS ELECT. ONLY (PARO 02:29 03/27/2022)
OR:N/A-PER ON CALL STATES OK WITH JUST TMAN (PARO 02:27 03/27/2022)
OR:N/A-CAL FIRE ETA REQ (PARO 02:25 03/27/2022)
OR:N/A-209-754-0675 (PARO 02:24 03/27/2022)
OR:N/A-ARCOS (PARO 02:21 03/27/2022)
</t>
  </si>
  <si>
    <t>11:25:48</t>
  </si>
  <si>
    <t>WATERFORD</t>
  </si>
  <si>
    <t>AXS-OK PER CHP LOCAL UTILITY SAYS IT IS NOT THEIR POLE.</t>
  </si>
  <si>
    <t>12:06:59</t>
  </si>
  <si>
    <t>15:30:39</t>
  </si>
  <si>
    <t xml:space="preserve">03/28/2022 15:30 (AXN0)  CALLBACK UPDATE COMPLETED. GAVE 10 MINUTE ETA </t>
  </si>
  <si>
    <t>15:27:56</t>
  </si>
  <si>
    <t>15:49:37</t>
  </si>
  <si>
    <t xml:space="preserve">OR:N/A-03/28/2022 15:30 (AXN0)  CALLBACK UPDATE COMPLETED. GAVE 10 MINUTE ETA (AXN0 15:30 03/28/2022)
</t>
  </si>
  <si>
    <t>CAL  FIRE</t>
  </si>
  <si>
    <t>20:18:56</t>
  </si>
  <si>
    <t>PLANADA</t>
  </si>
  <si>
    <t xml:space="preserve">03/28/2022 20:26 (AXN0)  CALLBACK UPDATE COMPLETED. GAVE 40 MINUTE ETA </t>
  </si>
  <si>
    <t>20:35:14</t>
  </si>
  <si>
    <t>21:02:27</t>
  </si>
  <si>
    <t xml:space="preserve">OR:N/A-GAS DISPATCH HAS NO ONE AVAILABLE  - TMAN MAPPING AT 20-25 MINUTES (AXN0 20:36 03/28/2022)
OR:N/A-ADVISED SUP OF 40 MINUTE ETA 7 MINUTES IN TO CALL (AXN0 20:34 03/28/2022)
OR:N/A-03/28/2022 20:26 (AXN0)  CALLBACK UPDATE COMPLETED. GAVE 40 MINUTE ETA (AXN0 20:26 03/28/2022)
OR:N/A-ARCOS # 294005 (AXN0 20:23 03/28/2022)
</t>
  </si>
  <si>
    <t>00:28:28</t>
  </si>
  <si>
    <t>GUSTINE</t>
  </si>
  <si>
    <t>AXS-OK PER CHP ENROUTE AND REQ ETA FOR A BIG RIG THAT CRASHED INTO A POLE</t>
  </si>
  <si>
    <t>00:31:17</t>
  </si>
  <si>
    <t xml:space="preserve">03/29/2022 00:31 (AGG6)  CALLBACK UPDATE COMPLETED. eta 40 min </t>
  </si>
  <si>
    <t>00:29:05</t>
  </si>
  <si>
    <t>01:18:15</t>
  </si>
  <si>
    <t>RONALD W HOFFMAN</t>
  </si>
  <si>
    <t>15:36:14</t>
  </si>
  <si>
    <t>A:ok;X:hot springs;R:semi truck hit pole- per fd onsite pole is leaning, Pwr-Y</t>
  </si>
  <si>
    <t>15:41:57</t>
  </si>
  <si>
    <t xml:space="preserve">03/31/2022 15:41 (AXN0)  CALLBACK UPDATE COMPLETED. GAVE 25 MINUTE ETA </t>
  </si>
  <si>
    <t>15:39:56</t>
  </si>
  <si>
    <t>16:09:08</t>
  </si>
  <si>
    <t xml:space="preserve">OR:N/A-PER ON CALL SUP WILKINS  UPDATED ETOR TO 2359 (AXN0 18:24 03/31/2022)
OR:N/A-03/31/2022 15:41 (AXN0)  CALLBACK UPDATE COMPLETED. GAVE 25 MINUTE ETA (AXN0 15:42 03/31/2022)
</t>
  </si>
  <si>
    <t>14:43:41</t>
  </si>
  <si>
    <t>AXS-OK LOG#247</t>
  </si>
  <si>
    <t>14:49:07</t>
  </si>
  <si>
    <t xml:space="preserve">04/01/2022 14:49 (AXN0)  CALLBACK UPDATE COMPLETED. GAVE 30 MINUTE ETA </t>
  </si>
  <si>
    <t>14:47:20</t>
  </si>
  <si>
    <t xml:space="preserve">OR:N/A-04/01/2022 14:49 (AXN0)  CALLBACK UPDATE COMPLETED. GAVE 30 MINUTE ETA (AXN0 14:49 04/01/2022)
</t>
  </si>
  <si>
    <t>AXS-OK POLE DAMAGED PER FDPOLE#120526359</t>
  </si>
  <si>
    <t>14:52:53</t>
  </si>
  <si>
    <t xml:space="preserve">04/01/2022 14:52 (AXN0)  CALLBACK UPDATE COMPLETED. GAVE 30 MINUTE ETA </t>
  </si>
  <si>
    <t>15:12:20</t>
  </si>
  <si>
    <t xml:space="preserve">OR:N/A-04/01/2022 14:52 (AXN0)  CALLBACK UPDATE COMPLETED. GAVE 30 MINUTE ETA (AXN0 14:53 04/01/2022)
</t>
  </si>
  <si>
    <t>MICHAEL WALSTAD</t>
  </si>
  <si>
    <t>16:53:52</t>
  </si>
  <si>
    <t>A:ax ok;X:36 , 14 1/2;R:911 HAS BEEN CONTACTED; ARCING AT WIRES; ARCING, LOOKS LIKE A FIREWORK WENT OFF; TRAILER HIT THE WIRE; POLE TO BUILDING</t>
  </si>
  <si>
    <t xml:space="preserve">04/01/2022 17:16 (AXN0) CONTACT NUMBER IS NOT THE AGENCY - NUMBER IS FOR THE REPORTING PARTY </t>
  </si>
  <si>
    <t>5599998041</t>
  </si>
  <si>
    <t>16:57:38</t>
  </si>
  <si>
    <t xml:space="preserve">OR:N/A-04/01/2022 17:16 (AXN0) CONTACT NUMBER IS NOT THE AGENCY - NUMBER IS FOR THE REPORTING PARTY- AGENCY NEVER CALLED. (AXN0 17:17 04/01/2022)
OR:N/A-UNABLE TO REACH TMAN FOR ETA (AXN0 17:14 04/01/2022)
</t>
  </si>
  <si>
    <t>17:42:24</t>
  </si>
  <si>
    <t>AXS-OK CHP ONSITE - POLE IS DAMAGED.</t>
  </si>
  <si>
    <t>17:57:14</t>
  </si>
  <si>
    <t>04/02/2022 18:02 (AXN0) GAVE 20 MINUTE ETA UPDATE 04/02/2022 17:57 (AXN0)  CALLBACK UPDATE COMPLETED. GAVE 1 1/2 HOUR ETAT</t>
  </si>
  <si>
    <t>17:52:45</t>
  </si>
  <si>
    <t>18:23:43</t>
  </si>
  <si>
    <t xml:space="preserve">OR:N/A-04/02/2022 17:57 (AXN0)  CALLBACK UPDATE COMPLETED. GAVE 1 1/2 HOUR ETAT (AXN0 17:57 04/02/2022)
OR:N/A-ARCOS # 294428 (AXN0 17:47 04/02/2022)
</t>
  </si>
  <si>
    <t>07:15:08</t>
  </si>
  <si>
    <t>PATTERSON</t>
  </si>
  <si>
    <t>AXS-UNKNOWN CHP ENROUTE HIT N RUN @ POLE, NO INJURIES. INC#90 ETA REQUESTED 209-</t>
  </si>
  <si>
    <t>07:24:37</t>
  </si>
  <si>
    <t xml:space="preserve">04/03/2022 07:24 (KLKB)  CALLBACK UPDATE COMPLETED. ETA 30 MINS </t>
  </si>
  <si>
    <t>07:28:47</t>
  </si>
  <si>
    <t>07:56:48</t>
  </si>
  <si>
    <t xml:space="preserve">OR:N/A-ARCOS (KLKB 07:17 04/03/2022)
</t>
  </si>
  <si>
    <t>LEVI GODWIN</t>
  </si>
  <si>
    <t>COULTERVILLE</t>
  </si>
  <si>
    <t>A:OK;X:DEXTER RD;R:FD ONS. ETA CB 209-966-3621... HOUSE FIRE, Pwr-Y</t>
  </si>
  <si>
    <t>04/03/2022 15:03 (AXN0) VERIFIED WITH AGENCY TMAN ONSITE 04/03/2022 12:56 (KLKB)  CALLBACK UPDATE COMPLETED. ETA 1 1/2 HOURS</t>
  </si>
  <si>
    <t>12:55:17</t>
  </si>
  <si>
    <t>15:03:30</t>
  </si>
  <si>
    <t>04/04/2022 05:47 (KASP) Per GPS T-Man onsite at 1415.</t>
  </si>
  <si>
    <t xml:space="preserve">OR:N/A-04/03/2022 15:03 (AXN0) VERIFIED WITH AGENCY TMAN ONSITE (AXN0 15:04 04/03/2022)
OR:N/A-D O TO TRY RADIO TO CONTACT TMAN MARTIN (AXN0 14:53 04/03/2022)
OR:N/A-LEFT MESSAGE WITH TMAN MARTIN TO VERIFY IF ONSITE OR NOT (AXN0 14:50 04/03/2022)
OR:N/A-AGENCY IS STILL STANDING BY. (KLKB 13:52 04/03/2022)
OR:N/A-TECH FROM FMO IS 2 HOURS AWAY (KLKB 13:34 04/03/2022)
OR:N/A-Running Arcos for FM 294544 (T3BI 13:09 04/03/2022)
OR:N/A-NO GAS AND NO FMO FOR MARIPOSA YARD. (KLKB 13:04 04/03/2022)
OR:N/A-ADV DISPATCH SUPERVISOR BESSARD ABOUT ETA. NO CREWS OUT PER MELLO. (KLKB 12:58 04/03/2022)
OR:N/A-CALLED TO ADV TO ON CALL SUPERVISOR ABOUT ETA.  PER TMAN MARTIN ADV THAT HE IS THE CLOSEST TMAN TO RESPOND.  HE IS COMING FROM TAG BY BASS LAKE. (KLKB 12:58 04/03/2022)
</t>
  </si>
  <si>
    <t>17:56:34</t>
  </si>
  <si>
    <t>AXS-N/A CHP RQST ETA FOR CAR POLE</t>
  </si>
  <si>
    <t>18:00:43</t>
  </si>
  <si>
    <t xml:space="preserve">04/03/2022 18:00 (AXN0)  CALLBACK UPDATE COMPLETED. GAVE 40 MINUTE ETA </t>
  </si>
  <si>
    <t>17:58:49</t>
  </si>
  <si>
    <t>18:32:16</t>
  </si>
  <si>
    <t xml:space="preserve">OR:N/A-CREW CALL OUT PER ON CALL SUP MAHER  # 294573 (AXN0 19:03 04/03/2022)
OR:N/A-04/03/2022 18:00 (AXN0)  CALLBACK UPDATE COMPLETED. GAVE 40 MINUTE ETA (AXN0 18:01 04/03/2022)
</t>
  </si>
  <si>
    <t>KATELYN LOCKHART</t>
  </si>
  <si>
    <t>22:03:15</t>
  </si>
  <si>
    <t>A:OK;X:N PINE ST;R:CAL FIRE / ONSITE / 209-966-3621, Pwr-Y</t>
  </si>
  <si>
    <t>22:13:24</t>
  </si>
  <si>
    <t xml:space="preserve">04/03/2022 22:13 (UXB2)  CALLBACK UPDATE COMPLETED. CALLED 911 WITH 40 MIN ETA. </t>
  </si>
  <si>
    <t>22:13:05</t>
  </si>
  <si>
    <t>22:50:55</t>
  </si>
  <si>
    <t xml:space="preserve">OR:N/A-7611251007 GSR ONSTE AT 22:28 AXHV (UXB2 22:42 04/03/2022)
OR:N/A-arcos (UXB2 22:06 04/03/2022)
</t>
  </si>
  <si>
    <t>DIANA L VILLA &amp;</t>
  </si>
  <si>
    <t>22:20:22</t>
  </si>
  <si>
    <t>A:ok;X:GERARD;R:FD ONS/STANDING BY;REQ ETA, Pwr-I</t>
  </si>
  <si>
    <t>22:27:21</t>
  </si>
  <si>
    <t xml:space="preserve">04/03/2022 22:27 (UXB2)  CALLBACK UPDATE COMPLETED. 35 MIN ETA. </t>
  </si>
  <si>
    <t>22:49:07</t>
  </si>
  <si>
    <t xml:space="preserve">OR:N/A-ARCOS (UXB2 22:23 04/03/2022)
</t>
  </si>
  <si>
    <t>IDA SOUZA</t>
  </si>
  <si>
    <t>CROWS LANDING</t>
  </si>
  <si>
    <t>A:OK.;X:ARMSTRONG RD.;R:FD ONS; INC#WSF240; REQ CB/ETA:209-552-2474; WIRES DOWN., Pwr-I</t>
  </si>
  <si>
    <t>18:18:45</t>
  </si>
  <si>
    <t xml:space="preserve">04/04/2022 18:18 (AXN0)  CALLBACK UPDATE COMPLETED. GAVE 11 MINUTE ETA </t>
  </si>
  <si>
    <t>2095522474</t>
  </si>
  <si>
    <t xml:space="preserve">OR:N/A-TMAN WAITING FOR FIRE TO CLEAR. PUSHED OUT (UXB2 23:17 04/04/2022)
OR:N/A-PUSHED ETOR OUT 2 HOURS WAITING FOR F D (AXN0 21:32 04/04/2022)
OR:N/A-WAITING ON FIRE DEPARTMENT OK TO RESTORE POWER (AXN0 21:32 04/04/2022)
OR:N/A-TMAN TO COME BACK FOR RECONNECT ON ALL 8 CUSTOMERS AFTER FIRE IS OUT (AXN0 19:05 04/04/2022)
OR:N/A-04/04/2022 18:18 (AXN0)  CALLBACK UPDATE COMPLETED. GAVE 11 MINUTE ETA (AXN0 18:19 04/04/2022)
</t>
  </si>
  <si>
    <t>KIMBERLY A VAN VLIET</t>
  </si>
  <si>
    <t>23:33:23</t>
  </si>
  <si>
    <t>A:OK;X:LONE TREE RD;R:POLE , WIRES DOWN FD IN ROUE:LOG208</t>
  </si>
  <si>
    <t>23:39:08</t>
  </si>
  <si>
    <t xml:space="preserve">04/04/2022 23:39 (UXB2)  CALLBACK UPDATE COMPLETED. CALLED 911 WITH 40 MIN ETA. </t>
  </si>
  <si>
    <t>23:47:52</t>
  </si>
  <si>
    <t xml:space="preserve">OR:N/A-TMAN ASKED FOR 2ND. RUNNING ARCOS. (UXB2 23:53 04/04/2022)
OR:N/A-TMAN ADV HE DIDNT NEED A SECOND TMAN FOR NOW. (UXB2 23:52 04/04/2022)
OR:N/A-ARCOS (UXB2 23:36 04/04/2022)
</t>
  </si>
  <si>
    <t>RIVER BANK FD</t>
  </si>
  <si>
    <t>03:11:57</t>
  </si>
  <si>
    <t>AXS-OK RIVERBANK FD ON SITE NEED ETA</t>
  </si>
  <si>
    <t>03:15:17</t>
  </si>
  <si>
    <t xml:space="preserve">04/05/2022 03:15 (UXB2)  CALLBACK UPDATE COMPLETED. CALLED 911 WITH 30 MIN ETA. </t>
  </si>
  <si>
    <t>03:13:14</t>
  </si>
  <si>
    <t>03:50:17</t>
  </si>
  <si>
    <t>08:27:11</t>
  </si>
  <si>
    <t>AXS-OKBRKENGUY WIRE</t>
  </si>
  <si>
    <t>08:37:45</t>
  </si>
  <si>
    <t>04/05/2022 08:46 (UXB2) CALLED WITH 20 MIN ETA 04/05/2022 08:37 (UXB2)  CALLBACK UPDATE COMPLETED. WORKING ON ETA.</t>
  </si>
  <si>
    <t>Y2GAXHV</t>
  </si>
  <si>
    <t>08:45:17</t>
  </si>
  <si>
    <t>09:01:59</t>
  </si>
  <si>
    <t xml:space="preserve">OR:N/A-GSR ADV THEY HIT ATT BOX AND GUY WIRE. NO PGE ISSUES HERE. (UXB2 09:04 04/05/2022)
OR:N/A-GSR DWN THE STREET SHLD BE THERE IN ABOUT 15 MIN (UXB2 08:52 04/05/2022)
OR:N/A-TMAN AREA ALL SWITCHING. CHECKING WITH JACK ON RESOURCE. (UXB2 08:38 04/05/2022)
</t>
  </si>
  <si>
    <t>12:12:38</t>
  </si>
  <si>
    <t>AXS-OK FD ONSITE VEG FIRE POLE BURNED</t>
  </si>
  <si>
    <t>12:19:46</t>
  </si>
  <si>
    <t xml:space="preserve">04/05/2022 12:19 (UXB2)  CALLBACK UPDATE COMPLETED. GAVE 15 MIN ETA. </t>
  </si>
  <si>
    <t>12:26:42</t>
  </si>
  <si>
    <t>07:27:53</t>
  </si>
  <si>
    <t>AXS-OK RQST ETA.  LINES ACROSS THE ROAD</t>
  </si>
  <si>
    <t xml:space="preserve">04/07/2022 07:32 (DXAM)  CALLBACK UPDATE COMPLETED. CALLED 911 WITH A 10 MINUTE ETA. </t>
  </si>
  <si>
    <t>07:31:25</t>
  </si>
  <si>
    <t>RYANA WRIGHT</t>
  </si>
  <si>
    <t>20:42:59</t>
  </si>
  <si>
    <t>A:OK;X:;R:POLE IS ARCHING. ATWATER PD REQ ETA, Pwr-Y</t>
  </si>
  <si>
    <t>04/07/2022 20:46 (SXMU) 911 had to leave 04/07/2022 20:45 (SXMU)  CALLBACK UPDATE COMPLETED. eta 15 minutes</t>
  </si>
  <si>
    <t>20:43:41</t>
  </si>
  <si>
    <t>02:41:13</t>
  </si>
  <si>
    <t>AXS-OK FD ONSITE -</t>
  </si>
  <si>
    <t>02:49:20</t>
  </si>
  <si>
    <t>04/08/2022 02:55 (P1MG) T MAN ETA 1 HOUR 25 MINUTES 04/08/2022 02:49 (P1MG)  CALLBACK UPDATE COMPLETED. ARCOS RUNNING WAITING FOR ETA</t>
  </si>
  <si>
    <t>03:04:01</t>
  </si>
  <si>
    <t>03:50:42</t>
  </si>
  <si>
    <t xml:space="preserve">OR:N/A-PER 911 DISPATCHER AGENCY STILL WAITING FOR PGE (P1MG 03:40 04/08/2022)
OR:N/A-AGENCY STILL ON SITE. AGENCY STATED PGnE IS NOT ON SITE. (JRRW 03:40 04/08/2022)
OR:N/A-NO TAKERS ARCOS FOR T MAN FRESNO (P1MG 03:34 04/08/2022)
OR:N/A-RAN ARCOS FOR FRESNO T MAN (P1MG 03:09 04/08/2022)
OR:N/A-CAS CALLE GSR 45 MIN ETA. (JRRW 03:05 04/08/2022)
OR:N/A-CALLED ON CALL VINCE WILKINS T MAN OLGUIN BEST OPTION, BUT WE CAN TRY FRESNO YARD. (P1MG 03:04 04/08/2022)
OR:N/A-CALLED FM SUPERVISOR HOMEN. (JRRW 02:58 04/08/2022)
OR:N/A-ON CALL SAID THAT IS THE CLOSES RESOURCE. ON CALL IS OVER AN HOUR AWAY. (JRRW 02:57 04/08/2022)
OR:N/A-GAS IS RUNNING ARCOS FOR A GSR (JRRW 02:53 04/08/2022)
OR:N/A-CHECKING FOR GAS (JRRW 02:52 04/08/2022)
OR:N/A-MMP F4IJRGU HAS A 50 MIN ETA (JRRW 02:52 04/08/2022)
OR:N/A-ARCOS RUNNING FOR FM # 294952 - MADERA (JRRW 02:49 04/08/2022)
OR:N/A-ARCOS RUNNING FM # 294949 (JRRW 02:47 04/08/2022)
</t>
  </si>
  <si>
    <t>LINDA MCCANDLESS</t>
  </si>
  <si>
    <t>11:40:15</t>
  </si>
  <si>
    <t>A:OK;X:CONRAD;R:FD ENROUTE, Pwr-YCAN CANCEL FAULTY OUTLET</t>
  </si>
  <si>
    <t>11:49:19</t>
  </si>
  <si>
    <t xml:space="preserve">04/08/2022 11:49 (UXB2)  CALLBACK UPDATE COMPLETED. 15 MIN ETA. </t>
  </si>
  <si>
    <t>11:59:28</t>
  </si>
  <si>
    <t>GUSTINE UNIFIED SCHOOL DISTRICT</t>
  </si>
  <si>
    <t>11:50:56</t>
  </si>
  <si>
    <t>A:OK;X:MERIDITH AVE;R:FD ENRTE FIRE AT SCHOOL REQ ETA 209 966 3621, Pwr-YCAN CANCEL OVERHEATED HVAC UNIT</t>
  </si>
  <si>
    <t>11:55:51</t>
  </si>
  <si>
    <t xml:space="preserve">04/08/2022 11:55 (UXB2)  CALLBACK UPDATE COMPLETED. CALLED 911 WITH 30 MIN ETA. </t>
  </si>
  <si>
    <t>11:51:56</t>
  </si>
  <si>
    <t>12:05:31</t>
  </si>
  <si>
    <t xml:space="preserve">escalon fd </t>
  </si>
  <si>
    <t>01:11:49</t>
  </si>
  <si>
    <t>AXS-pole in road car hit pole , pole broken in road fd ad chp standing by eta 20</t>
  </si>
  <si>
    <t>01:16:16</t>
  </si>
  <si>
    <t xml:space="preserve">04/09/2022 01:16 (PARO)  CALLBACK UPDATE COMPLETED. TMAN GONZALES ETA 30 MINS </t>
  </si>
  <si>
    <t>00:59:37</t>
  </si>
  <si>
    <t>01:27:57</t>
  </si>
  <si>
    <t xml:space="preserve">OR:N/A-PER TMAN 12 ETOR PUSH NEEDED (PARO 04:02 04/09/2022)
</t>
  </si>
  <si>
    <t xml:space="preserve">CHP  </t>
  </si>
  <si>
    <t>AXS-OK CHP ONSITE WIRE DWNLOG229FD SAYS UNSURE IF PWR OR COMMUNCATION LINES/ LOG</t>
  </si>
  <si>
    <t xml:space="preserve">04/09/2022 13:12 (KERA) 20 MIN ETA LAMBERT </t>
  </si>
  <si>
    <t>13:09:14</t>
  </si>
  <si>
    <t xml:space="preserve">OR:N/A-20 MIN ETA LAMBERT (KERA 13:13 04/09/2022)
</t>
  </si>
  <si>
    <t>YING VANG</t>
  </si>
  <si>
    <t>23:42:57</t>
  </si>
  <si>
    <t>A:OK;X:ROAD 35;R:CAL FIRE ENRTE; VEGETATION FIRE CAUSED BY SOMETHING ELECTRICPER CAL FIRE, LINES ARE DOWN</t>
  </si>
  <si>
    <t>23:49:06</t>
  </si>
  <si>
    <t>04/09/2022 23:52 (CXTQ) not answer at contact phone number provided, will look for correct phone# 04/09/2022 23:51 (CXTQ) TMAN NOTIFIED AND PROVIDED A 30  MIN ETA.  NOTIFIED 911 AGENCY 04/09/2022 23:49 (CXTQ)  CALLBACK UPDATE COMPLETED. called Tman Bebout for an ETA. Will call back agency with ETA.</t>
  </si>
  <si>
    <t>DAHLEM, BRETT</t>
  </si>
  <si>
    <t>00:23:14</t>
  </si>
  <si>
    <t>00:17:41</t>
  </si>
  <si>
    <t xml:space="preserve">OR:N/A-REC`D CALL FROM BRETT DAHLEM, ADVD ONSITE. OK TO CLEAR 911 STNDBY W/AWAIT TMAN TO CLEAR. (CXTQ 00:18 04/10/2022)
OR:N/A-awaiting for Tman Whatley to sign on to assign assist tag. (CXTQ 23:55 04/09/2022)
OR:N/A-Per Tman Lambert is off in 15min. Will head that way advises Tman Bebout/Whatley sign on at midnight. Will give Tman Bebout a call for an ETA. (CXTQ 23:48 04/09/2022)
OR:N/A-RUNNING ARCOS FOR 2ND TMAN TO ASSIST WITH LR. (CXTQ 23:40 04/09/2022)
</t>
  </si>
  <si>
    <t>CALFIRE MARIPOSA.</t>
  </si>
  <si>
    <t>23:58:49</t>
  </si>
  <si>
    <t>AXS-OK. FD ONS; INC7727; REQ CB/ETA:209-966-3621; LINE DOWN; PWR OUT; VEG FIRE.</t>
  </si>
  <si>
    <t>00:00:53</t>
  </si>
  <si>
    <t xml:space="preserve">04/10/2022 00:00 (CXTQ)  CALLBACK UPDATE COMPLETED. duplicate ETA provided to agency </t>
  </si>
  <si>
    <t>00:17:48</t>
  </si>
  <si>
    <t>03:36:21</t>
  </si>
  <si>
    <t>AXS-OK CHP STANDING BY/ RQST ETA</t>
  </si>
  <si>
    <t>03:42:02</t>
  </si>
  <si>
    <t xml:space="preserve">04/10/2022 03:42 (CXTQ)  CALLBACK UPDATE COMPLETED. TMAN NOTIFIED AND PROVIDED A 10  MIN ETA.  NOTIFIED 911 AGENCY </t>
  </si>
  <si>
    <t>03:41:35</t>
  </si>
  <si>
    <t>03:51:09</t>
  </si>
  <si>
    <t>03:37:34</t>
  </si>
  <si>
    <t>AXS-OK RQST FOR ETAXST EDWARDS AND DOVE; FD CLEARING; CHP ONSITE; POLE IS DAMAGE</t>
  </si>
  <si>
    <t>03:48:45</t>
  </si>
  <si>
    <t xml:space="preserve">04/10/2022 03:48 (CXTQ)  CALLBACK UPDATE COMPLETED. called agency to verify cross streets: Dove Rd and Escalon Bellota Rd. TMAN NOTIFIED AND PROVIDED A 40  MIN ETA.  NOTIFIED 911 AGENCY </t>
  </si>
  <si>
    <t>03:47:38</t>
  </si>
  <si>
    <t>04:32:15</t>
  </si>
  <si>
    <t xml:space="preserve">OR:N/A-TMAN OLGUIN ADV HE WAS DELAYED WHILE ENROUTE TO THIS LOCATIOIN AS THERE WAS A TREE DOWN IN THE ROAD WHERE CHP HAD THE ROAD BLOCKED OFF n HE ALSO ENCOUNTERED A TRAIN HE HAD TO WAIT FOR. HE IS ADVISING 21 MIN ETA AT THE 38 MIN MARK. ADV HIM THAT PUT US AT 59 MIN. CHP ADV THEY ARE ONSITE AT THIS TIME. (MALM 04:18 04/10/2022)
OR:N/A-Confirmed location: Dove Rd and Escalon-Bellota Rd. Escalon. (CXTQ 04:13 04/10/2022)
OR:N/A-Per gas dispatch FD cleared CHP is onsite.  Provided update to location, cross street changed for a 2nd time. Calling agency again to confirm location.   Running ARCOS for FM. (CXTQ 04:08 04/10/2022)
OR:N/A-called spoke with on call restoration/ mnc supvr Vince Wilkins. Advised extended ETA. No closer avail resources. P/Vince, Tman Olguin is going to be the closest. (CXTQ 04:03 04/10/2022)
OR:N/A-notified DSP supvr of extended ETA, TMan provided 40min, roughly puts us at 47min mark. (CXTQ 03:55 04/10/2022)
OR:N/A-no closer resources (FM or GSR) signed on FAS. (CXTQ 03:54 04/10/2022)
OR:N/A-called agency confirm cross streets: dove and Escalon Bellota Rd. (CXTQ 03:44 04/10/2022)
</t>
  </si>
  <si>
    <t>MARIA DE JESUS MORALES RODRIGUEZ</t>
  </si>
  <si>
    <t>04:12:31</t>
  </si>
  <si>
    <t>A:ok;X:4TH ST;R:BRANCH AND WIRE DOWN IN ROAD.  PD ONSITE REQ ETA 209 827 7070 EXT 0, Pwr-Y</t>
  </si>
  <si>
    <t>04:23:24</t>
  </si>
  <si>
    <t>04/11/2022 04:35 (ADT0) PER ON CALL TRIED CALLING FRANKIE VERA WITH NO ANSWER.  RUNNING FMO CALL OUT. 04/11/2022 04:25 (ADT0) PER GAS DISPATCH NO AVAILABLE RESOURCES 04/11/2022 04:23 (ADT0)  CALLBACK UPDATE COMPLETED.  04/11/2022 04:19 (ADT0) PER TMAN KANE 43 MIN ETA</t>
  </si>
  <si>
    <t>04:29:36</t>
  </si>
  <si>
    <t>05:05:56</t>
  </si>
  <si>
    <t xml:space="preserve">OR:N/A-RUNNING ARCOS (ADT0 04:13 04/11/2022)
</t>
  </si>
  <si>
    <t>OAKDALE CHP</t>
  </si>
  <si>
    <t>12:12:16</t>
  </si>
  <si>
    <t>AXS-OK PWR LINE IN THE ROADWAY, OAKDALE CHP ENT REQ ETA: 209-356-2900 INCIDENT #</t>
  </si>
  <si>
    <t>04/11/2022 12:17 (HXPJ)  CALLBACK UPDATE COMPLETED.  04/11/2022 12:17 (HXPJ) Tman gave 15 min ETA. Agency callback complete.</t>
  </si>
  <si>
    <t>12:15:32</t>
  </si>
  <si>
    <t>12:24:47</t>
  </si>
  <si>
    <t>DUSTIN SNYDER</t>
  </si>
  <si>
    <t>A:OK;X:AVENUE 6;R:LINEDOWN ACROSS RDWAY PER SHERIFF ENRT TO STANDBY NEED ETA</t>
  </si>
  <si>
    <t>17:33:50</t>
  </si>
  <si>
    <t xml:space="preserve">04/11/2022 17:33 (AXN0)  CALLBACK UPDATE COMPLETED. GAVE 30 MINUTE ETA </t>
  </si>
  <si>
    <t>18:03:16</t>
  </si>
  <si>
    <t>OR:N/A-PER ON CALL SUP  LOCKHART  UPDATED ETOR TO 0100 04/12 (AXN0 19:59 04/11/2022)
OR:N/A-NOTIFIED DISPATCH SUP OF CLOSE ETA (AXN0 19:09 04/11/2022)
OR:N/A-CREW CALL OUT PER ON CALL SUP LOCKHART # 295445 (AXN0 18:42 04/11/2022)
[OIS#1669768:OR:N/A-04/11/2022 17:33 (AXN0)  CALLBACK UPDATE COMPLETED. GAVE 30 MINUTE ETA (AXN0 17:34 04/11/2022)
]</t>
  </si>
  <si>
    <t>AJ FORESTIERE</t>
  </si>
  <si>
    <t>18:45:45</t>
  </si>
  <si>
    <t>A:OK;X:ROAD 35;R:, Pwr-Y</t>
  </si>
  <si>
    <t>18:54:37</t>
  </si>
  <si>
    <t xml:space="preserve">04/11/2022 18:54 (AXN0)  CALLBACK UPDATE COMPLETED. GAVE 35 MINUTE ETA </t>
  </si>
  <si>
    <t>18:48:52</t>
  </si>
  <si>
    <t xml:space="preserve">OR:N/A-PER CREW FOREMAN NO NEED TO PUSH OUT ETOR. CALLING DO TO FINALIZE AND CLOSE. (ADT0 01:55 04/12/2022)
OR:N/A-PER ON CALL SUP LOCKHART  UPDATED ETOR TO 2350 (AXN0 21:17 04/11/2022)
OR:N/A-ARCOS # 295460 (AXN0 19:58 04/11/2022)
OR:N/A-CREW FOREMAN  CALL OUT PER ON CALL SUP LOCKHART (AXN0 19:57 04/11/2022)
OR:N/A-ON CALL SUP HAS NO ONE CLOSER TO MAKE STANDBY (AXN0 19:15 04/11/2022)
OR:N/A-ETA KIND OF CLOSE CALLED GAS DISPATCH AND NO ONE LOGGED ON OR AVAILABLE (AXN0 19:00 04/11/2022)
OR:N/A-04/11/2022 18:54 (AXN0)  CALLBACK UPDATE COMPLETED. GAVE 35 MINUTE ETA (AXN0 18:55 04/11/2022)
OR:N/A-LEFT MESSAGE AND EPAGED LAMBERT FOR ETA (AXN0 18:51 04/11/2022)
</t>
  </si>
  <si>
    <t>03:16:13</t>
  </si>
  <si>
    <t>03:28:01</t>
  </si>
  <si>
    <t>04/13/2022 04:06 (ADT0) GSR ONSITE ON FO 0004550254 04/13/2022 03:28 (ADT0)  CALLBACK UPDATE COMPLETED.  04/13/2022 03:24 (ADT0) PER TMAN KANE 44 MIN ETA</t>
  </si>
  <si>
    <t>03:37:29</t>
  </si>
  <si>
    <t>04:06:23</t>
  </si>
  <si>
    <t xml:space="preserve">OR:N/A-RUNNING ARCOS (ADT0 03:18 04/13/2022)
</t>
  </si>
  <si>
    <t>AXS-OK AXS-OK FD ONSITE, LOG# FKU005633, BROKEN POLE, HANGING FROM WIRES, REQ ET</t>
  </si>
  <si>
    <t xml:space="preserve">04/13/2022 22:02 (WKT4)  CALLBACK UPDATE COMPLETED. GAVE 44 MIN ETA </t>
  </si>
  <si>
    <t>22:05:15</t>
  </si>
  <si>
    <t>22:34:39</t>
  </si>
  <si>
    <t xml:space="preserve">[UPTR#47034:OR:N/A-GAS DISPATCH HAS NO ONE CLOSE ENOUGH FOR STANDBY (WKT4 22:25 04/13/2022)
OR:N/A-04/13/2022 22:14 (WKT4)  CALLBACK UPDATE COMPLETED. GAVE CHP 35 MIN ETA  -- DUPLICATE 47035 (WKT4 22:16 04/13/2022)
OR:N/A-NOTIFIED DISPATCHER MANAGER OF </t>
  </si>
  <si>
    <t>MADERA AG SVCS INC</t>
  </si>
  <si>
    <t>12:08:17</t>
  </si>
  <si>
    <t>A:OK;X:AVENUE 6;R:FD ONSITE REQUEST ETA 209-966-3621; WIRES DOWN, NO OUTAGES REPORTED; VEGETATION  FIRE IN VISCINITY., Pwr-Y</t>
  </si>
  <si>
    <t>12:15:31</t>
  </si>
  <si>
    <t xml:space="preserve">04/14/2022 12:15 (AVG2)  CALLBACK UPDATE COMPLETED. ETA 45 MIN </t>
  </si>
  <si>
    <t>12:24:12</t>
  </si>
  <si>
    <t>12:43:45</t>
  </si>
  <si>
    <t xml:space="preserve">OR:N/A-SUPERVISOR PENNINGTON GAVE 25 MIN ETA. (AVG2 12:26 04/14/2022)
OR:N/A-left message for eta and paged tman (SXMU 12:11 04/14/2022)
</t>
  </si>
  <si>
    <t>08:37:29</t>
  </si>
  <si>
    <t>AXS-OK AT STOP SIGN NEAR KAUFMAN RD FD ENROUTE</t>
  </si>
  <si>
    <t>08:38:59</t>
  </si>
  <si>
    <t>08:57:59</t>
  </si>
  <si>
    <t>ROSETTA J SAWYER</t>
  </si>
  <si>
    <t>A:OK;X:SYCAMORE;R:PER CAL FIRE, FD ENR ETA, Pwr-I</t>
  </si>
  <si>
    <t>10:34:39</t>
  </si>
  <si>
    <t xml:space="preserve">04/16/2022 10:34 (NWA1)  CALLBACK UPDATE COMPLETED. CALLED WITH A 30 MIN ETA </t>
  </si>
  <si>
    <t>10:31:59</t>
  </si>
  <si>
    <t>10:54:27</t>
  </si>
  <si>
    <t>12:13:50</t>
  </si>
  <si>
    <t>AXS-ok ARCING -LOW WIRES FD ENROUTEFD CLEARED</t>
  </si>
  <si>
    <t>12:17:32</t>
  </si>
  <si>
    <t xml:space="preserve">04/16/2022 12:17 (NWA1)  CALLBACK UPDATE COMPLETED. 911 RECEIVED AT 12:14; CALLED WITH A 40 MIN ETA </t>
  </si>
  <si>
    <t>12:18:30</t>
  </si>
  <si>
    <t>DAVID V ANDREOTTI</t>
  </si>
  <si>
    <t>19:45:56</t>
  </si>
  <si>
    <t>A:OK;X:MUIR AVE;R:DOWN SERVVICE DROP NEAR RESIDENT; CA FIRE ON-SITE ETA REQUESTED 209-754-1187</t>
  </si>
  <si>
    <t>19:53:21</t>
  </si>
  <si>
    <t xml:space="preserve">04/16/2022 19:53 (AXN0)  CALLBACK UPDATE COMPLETED. GAVE 37  MINUTE ETA AT 1953 </t>
  </si>
  <si>
    <t>19:51:27</t>
  </si>
  <si>
    <t>20:14:20</t>
  </si>
  <si>
    <t xml:space="preserve">OR:N/A-MAPPED TMAN SIUDINSKI FROM HOME AT 18 MINUTE ETA (AXN0 19:57 04/16/2022)
OR:N/A-04/16/2022 19:53 (AXN0)  CALLBACK UPDATE COMPLETED. GAVE 37  MINUTE ETA AT 1953 (AXN0 19:54 04/16/2022)
OR:N/A-ARCOS # 296028 (AXN0 19:51 04/16/2022)
</t>
  </si>
  <si>
    <t>JOSE LUIS JR ORNELAS</t>
  </si>
  <si>
    <t>17:41:22</t>
  </si>
  <si>
    <t>A:OK;X:CANAL SCHOOL RD;R:REPORT OF LARGE SHOP ON FIRE NEARBY PER MERCED FIRE NEED ETA 209 966 3621, Pwr-Y</t>
  </si>
  <si>
    <t>17:48:29</t>
  </si>
  <si>
    <t xml:space="preserve">04/17/2022 17:48 (AXN0)  CALLBACK UPDATE COMPLETED. GAVE 35 MINUT ETA </t>
  </si>
  <si>
    <t>18:17:33</t>
  </si>
  <si>
    <t xml:space="preserve">OR:N/A-04/17/2022 17:48 (AXN0)  CALLBACK UPDATE COMPLETED. GAVE 35 MINUT ETA (AXN0 17:48 04/17/2022)
OR:N/A-ARCOS # 296139 (AXN0 17:46 04/17/2022)
</t>
  </si>
  <si>
    <t>08:24:39</t>
  </si>
  <si>
    <t xml:space="preserve">04/18/2022 08:32 (UXB2)  CALLBACK UPDATE COMPLETED. CALLED 911 WITH 25 MIN ETA. </t>
  </si>
  <si>
    <t>08:31:56</t>
  </si>
  <si>
    <t>08:51:53</t>
  </si>
  <si>
    <t>15:13:06</t>
  </si>
  <si>
    <t xml:space="preserve">04/18/2022 15:17 (AXN0)  CALLBACK UPDATE COMPLETED. GAVE 30 MINUTE ETA </t>
  </si>
  <si>
    <t>15:30:01</t>
  </si>
  <si>
    <t xml:space="preserve">OR:N/A-CREW CALL OUT PER ON CALL SUP SCHLUMBOHM (AXN0 15:51 04/18/2022)
OR:N/A-04/18/2022 15:17 (AXN0)  CALLBACK UPDATE COMPLETED. GAVE 30 MINUTE ETA (AXN0 15:17 04/18/2022)
</t>
  </si>
  <si>
    <t>CHP INC # 330</t>
  </si>
  <si>
    <t>16:53:06</t>
  </si>
  <si>
    <t>COARSEGOLD</t>
  </si>
  <si>
    <t>AXS-OK CHP ONSITE VEHIC INTO POLE, LEANING, POWER OUT REQ ETA</t>
  </si>
  <si>
    <t>16:57:43</t>
  </si>
  <si>
    <t xml:space="preserve">04/18/2022 16:57 (AXN0)  CALLBACK UPDATE COMPLETED. GAVE 20 MINUTE ETA </t>
  </si>
  <si>
    <t>16:50:44</t>
  </si>
  <si>
    <t>17:21:08</t>
  </si>
  <si>
    <t xml:space="preserve">OR:N/A-PER ON CALL SUP  SCHLUMBOHM UPDATED ETOR TO 0400 04/19 (AXN0 19:21 04/18/2022)
OR:N/A-CREW CALL OUT PER ON CALL SUP SCHLUMBOHM (AXN0 17:54 04/18/2022)
OR:N/A-04/18/2022 16:57 (AXN0)  CALLBACK UPDATE COMPLETED. GAVE 20 MINUTE ETA (AXN0 16:58 04/18/2022)
</t>
  </si>
  <si>
    <t>STEWART &amp; JASPER ORCHARDS</t>
  </si>
  <si>
    <t>A:OK;X:EASTON;R:NEWMAN FD REQ ETA HIGH VOLTAGE LINES DOWN STARTED FIRE, Pwr-Y</t>
  </si>
  <si>
    <t>18:03:17</t>
  </si>
  <si>
    <t xml:space="preserve">04/18/2022 18:03 (AXN0)  CALLBACK UPDATE COMPLETED. ADVISED 50 MINUTE ETA </t>
  </si>
  <si>
    <t xml:space="preserve">OR:N/A-ON CALL SCHLUMBOHM HAS NO ONE AVAILABLE FOR STANDBY (AXN0 18:25 04/18/2022)
OR:N/A-FM ARCOS RAN FOR STOCKTON # 296236 (JRRW 18:18 04/18/2022)
OR:N/A-WILKINS SAID TO CALL ROD STEWART LEFT VOICE MAIL. (JRRW 18:14 04/18/2022)
OR:N/A-OTHER ON CALL LEFT MESSAGE. (JRRW 18:11 04/18/2022)
OR:N/A-ON CALL CALLED LEFT A VOICE MAIL. (JRRW 18:09 04/18/2022)
OR:N/A-NO GAS IN AREA. (JRRW 18:08 04/18/2022)
OR:N/A-ORLEANS 35 MIN ETA. (JRRW 18:08 04/18/2022)
OR:N/A-ADVISED DISPATCH SUP RUNNING ARCOS FOR 2ND TMAN - LEFT MESSAGE WITH ON CALL SUP SCHLUMBOHM FOR POSSIBLE STANDBY HELP (AXN0 18:06 04/18/2022)
OR:N/A-04/18/2022 18:03 (AXN0)  CALLBACK UPDATE COMPLETED. ADVISED 50 MINUTE ETA (AXN0 18:03 04/18/2022)
OR:N/A-GAS CHECK (JRRW 18:03 04/18/2022)
OR:N/A-RUNNING ARCOS FOR TMAN TO MAKE 911 (AXN0 18:01 04/18/2022)
OR:N/A-ORNELAS Q4IMXOG 50 MIN ETA. (JRRW 18:01 04/18/2022)
</t>
  </si>
  <si>
    <t>OPPORTUNITY BUILDERS</t>
  </si>
  <si>
    <t>06:06:54</t>
  </si>
  <si>
    <t>A:UNKNOWN;X:;R:CHOWCHILLA POLICE/FIRE 559-665-8600 - FIRE STRUCTURE, ONSITE, NO INJURIES, INC 2204200017, Pwr-Y</t>
  </si>
  <si>
    <t>06:14:24</t>
  </si>
  <si>
    <t xml:space="preserve">04/20/2022 06:14 (AVG2)  CALLBACK UPDATE COMPLETED. ETA 06:26 </t>
  </si>
  <si>
    <t>06:09:45</t>
  </si>
  <si>
    <t xml:space="preserve">OR:N/A-TMAN WHATLEY TO CALL ME BACK WITH ETA. (AVG2 06:11 04/20/2022)
</t>
  </si>
  <si>
    <t>CLN PROPERTIES</t>
  </si>
  <si>
    <t>14:08:28</t>
  </si>
  <si>
    <t>A:OK;X:SHERMAN PKWY;R:TUMBLEWEED INTO LINE CUED POWER OUT, Pwr-IPOLE#23405</t>
  </si>
  <si>
    <t>15:02:32</t>
  </si>
  <si>
    <t xml:space="preserve">04/21/2022 15:02 (S2CA)  CALLBACK UPDATE COMPLETED. UPDATED TO 911 AT 50 MINS MARK, ETA 30 MINS </t>
  </si>
  <si>
    <t>15:01:44</t>
  </si>
  <si>
    <t xml:space="preserve">OR:N/A-UPDATED TO 911 AT 50 MINS MARK (S2CA 14:59 04/21/2022)
</t>
  </si>
  <si>
    <t>14:52:25</t>
  </si>
  <si>
    <t>STEVINSON</t>
  </si>
  <si>
    <t>AXS-OK FD ONSITE STATES BLWN TRANS DOWN LONG DIRT ROAD ETA 209 966 3621</t>
  </si>
  <si>
    <t xml:space="preserve">04/21/2022 14:55 (S2CA)  CALLBACK UPDATE COMPLETED. ETA 15 MINS </t>
  </si>
  <si>
    <t>15:03:53</t>
  </si>
  <si>
    <t>KEVIN HERMAN</t>
  </si>
  <si>
    <t>06:55:18</t>
  </si>
  <si>
    <t>A:ok;X:AVENUE 26 OR 29;R:TRANSFORMER ON FIRE, Pwr-Y</t>
  </si>
  <si>
    <t>07:03:50</t>
  </si>
  <si>
    <t>04/22/2022 07:06 (AVG2) ETA FOR TMAN REDDING 30 MIN 04/22/2022 07:03 (AVG2)  CALLBACK UPDATE COMPLETED. ETA 60 MIN</t>
  </si>
  <si>
    <t>07:04:57</t>
  </si>
  <si>
    <t>07:48:12</t>
  </si>
  <si>
    <t xml:space="preserve">OR:N/A-DEBBIE GILLIAM TO CONTACT FRANK VIERRA WHO WILL CALL THE D.O. AND HAVE OIS CLOSED (NWA1 13:33 04/22/2022)
OR:N/A-Crew replaced transformer outage will not restore. Power OK (BADG 12:26 04/22/2022)
OR:N/A-PER TMAN REDDING, HE IS ONSITE. (AVG2 07:49 04/22/2022)
</t>
  </si>
  <si>
    <t>20:08:58</t>
  </si>
  <si>
    <t>AXS-OK NO WIRES DOWN . NO ETA NEEDED</t>
  </si>
  <si>
    <t>20:14:34</t>
  </si>
  <si>
    <t>04/23/2022 20:27 (AXN0) NO ETA NEEDED - AGENCY WILL CLEARING THE SCENE JUST NEEDS SAFETY CHECK 04/23/2022 20:14 (AXN0)  CALLBACK UPDATE COMPLETED. GAVE 40 MINUTE ETA</t>
  </si>
  <si>
    <t>20:14:57</t>
  </si>
  <si>
    <t>20:29:19</t>
  </si>
  <si>
    <t xml:space="preserve">OR:N/A-04/23/2022 20:27 (AXN0) NO ETA NEEDED - AGENCY WILL CLEARING THE SCENE JUST NEEDS SAFETY CHECK 04/23/2022 20:14 (AXN0)  CALLBACK UPDATE COMPLETED. GAVE 40 MINUTE ETA (AXN0 20:27 04/23/2022)
OR:N/A-GAVE 40 MINUT ETA AT 4 MIN MARK (AXN0 20:20 04/23/2022)
OR:N/A-04/23/2022 20:14 (AXN0)  CALLBACK UPDATE COMPLETED. GAVE 40 MINUTE ETA (AXN0 20:14 04/23/2022)
OR:N/A-ARCOS # 296760 (AXN0 20:11 04/23/2022)
</t>
  </si>
  <si>
    <t>AXS-OK CHP ONSITE ONSITE REQ ETA 209 356 2900 DOWNED POWER BOX WITH WIRES EXPOSE</t>
  </si>
  <si>
    <t xml:space="preserve">04/24/2022 10:11 (J0AF)  CALLBACK UPDATE COMPLETED. 40MIN ETA AT 8MIN MARK </t>
  </si>
  <si>
    <t>JOSH TURNER 1</t>
  </si>
  <si>
    <t>10:31:32</t>
  </si>
  <si>
    <t>10:27:29</t>
  </si>
  <si>
    <t xml:space="preserve">OR:N/A-ON CALL JOSH TURNER REPORTS ONSITE AT THIS TIME (J0AF 10:31 04/24/2022)
OR:N/A-NOTIFIED ON CALL JOSH TURNER OF EXTENDED ETA - ON CALL ADVISED HE WILL GO ENROUTE, GAVE 15MIN ETA AND ADVISED WILL CALL BACK WHEN ONSITE. (J0AF 10:17 04/24/2022)
OR:N/A-Looks like MST Avila was showing 8 min away so tried calling him. He lives in Fresno. Map is reporting old location. (T3BI 10:14 04/24/2022)
OR:N/A-Late drop at 10:00 (T3BI 10:14 04/24/2022)
OR:N/A-TMAN BEBOUT REPORTS 40MIN ETA AT 8 MIN MARK. NOTIFIED DISPATCH SUP OF ETA. RUNNING FMO CALLOUT. NO AVAILABLE RESOURCES MAPPING ON FAS. (J0AF 10:12 04/24/2022)
OR:N/A-ARCOS (J0AF 09:47 04/24/2022)
</t>
  </si>
  <si>
    <t>15:16:28</t>
  </si>
  <si>
    <t>AXS-OK FD responding - reported as threat to property</t>
  </si>
  <si>
    <t xml:space="preserve">04/28/2022 17:18 (AXN0) DUPLICATE OF 120881 - OIS 1683985 - TMAN ONSITE AT 1545 </t>
  </si>
  <si>
    <t>15:57:15</t>
  </si>
  <si>
    <t xml:space="preserve">OR:N/A-04/28/2022 17:18 (AXN0) DUPLICATE OF 120881 - OIS 1683985 - TMAN ONSITE AT 1545 (AXN0 17:18 04/28/2022)
OR:N/A-P Vince Wilkins, OK to restore. No customer out of power. (HXPJ 16:56 04/28/2022)
OR:N/A-04/28/2022 15:10 (AXN0) GAVE 1544 ETA (AXN0 15:10 04/28/2022)
OR:N/A-ADVISED DISPATCH SUP OF DANGER - TMAN STEWART GAVE 43 MINUTE ETA (AXN0 14:59 04/28/2022)
OR:N/A-CUST STATES DANGER TO PROPERTY (AXN0 14:56 04/28/2022)
</t>
  </si>
  <si>
    <t>19:56:21</t>
  </si>
  <si>
    <t>AXS-OK ENROUTE , REQ ETA</t>
  </si>
  <si>
    <t>04/28/2022 20:06 (HXPJ)  CALLBACK UPDATE COMPLETED.  04/28/2022 20:03 (HXPJ) Tman Hatfield gave 40 min ETA</t>
  </si>
  <si>
    <t>20:37:12</t>
  </si>
  <si>
    <t>OR:N/A-Called gas dispatch, GSR gave 45 min eta (HXPJ 20:28 04/28/2022)
OR:N/A-ON CALL SUP WILKINS UNABLE TO MAKE 911 STANDBY (AXN0 20:16 04/28/2022)
OR:N/A-ADVISED DISPATCH SUP OF 45 MINUTE ETA THRESHOLD (AXN0 20:13 04/28/2022)
OR:N/A-04/28/2022 20:06 (HXPJ)  CALLBACK UPDATE COMPLETED.  04/28/2022 20:03 (HXPJ) Tman Hatfield gave 40 min ETA (HXPJ 20:06 04/28/2022)
[UPTR#121229:OR:N/A-ARCOS # 297295 (AXN0 20:00 04/28/2022)
OR:N/A-Running Arcos (HXPJ 19:57 04/28/2022)
][OIS#1684180:OR:N/A-Was dealing with 911. (HXPJ 20:33 04/28/2022)
OR:N/A-Part of OIS 1684172 (HXPJ 20:32 04/28/2022)
][OIS#1684173:OR:N/A-Was dealing with 911 (HXPJ 20:33 04/28/2022)
OR:N/A-Part of OIS1684172 (HXPJ 20:31 04/28/2022)
]</t>
  </si>
  <si>
    <t>GUSTINE PD</t>
  </si>
  <si>
    <t>22:21:18</t>
  </si>
  <si>
    <t>AXS-OK GUSTINE PD ONSITE REQUEST ETA; CAR POLE ACCIDENT, LEANING ABOUT 45 DEGREE</t>
  </si>
  <si>
    <t>04/28/2022 22:34 (SNA5)  CALLBACK UPDATE COMPLETED. PER TMAN STEWART 20 MIN ETA. 04/28/2022 22:24 (SNA5) ARCOS CALLOUT</t>
  </si>
  <si>
    <t>2098541010</t>
  </si>
  <si>
    <t>22:35:50</t>
  </si>
  <si>
    <t xml:space="preserve">OR:N/A-TMAN STEWART W/20 MIN ETA. (SNA5 22:36 04/28/2022)
OR:N/A-ARCOS CALL OUT ID 297309 (SNA5 22:31 04/28/2022)
</t>
  </si>
  <si>
    <t>RICHARD GLADYSZ</t>
  </si>
  <si>
    <t>A:OK;X:KEELEY RD;R:FD ONSITE REQUEST ETA 209-754-1187; RESIDENTIAL STRUCTURE FIRE; AXS OK - ELECTRIC ONLY, Pwr-Y</t>
  </si>
  <si>
    <t>23:05:36</t>
  </si>
  <si>
    <t>04/28/2022 23:08 (SNA5) PER TMAN BREAUX 45 MIN ETA. CALLED AGENCY TO ADVISE. 04/28/2022 23:05 (SNA5)  CALLBACK UPDATE COMPLETED. ADVS AGENCY WILL CB W/ETA AS SOON AS AVAILABLE. 04/28/2022 23:00 (SNA5) ARCOS</t>
  </si>
  <si>
    <t>23:16:02</t>
  </si>
  <si>
    <t>23:36:25</t>
  </si>
  <si>
    <t xml:space="preserve">OR:N/A-PER MnC SUP VINCE WILKINS NO RESOURCES AVAILABLE IN THE AREA. (SNA5 23:15 04/28/2022)
OR:N/A-WAITING FOR TMAN TO SIGN ON TO ASSIGN TAG. (SNA5 23:12 04/28/2022)
OR:N/A-ADVS DISPATCH SUPERVISOR 45 MIN ETA. NO FMO RESOURCES AVAILABLE. (SNA5 23:09 04/28/2022)
OR:N/A-PER TMAN BREAUX 45 MIN ETA. CALLED AGENCY TO ADVISE. (SNA5 23:08 04/28/2022)
OR:N/A-OIS HAS TECH DOWN ISSUES. (SNA5 23:08 04/28/2022)
OR:N/A-NO GAS SERVICE. (SNA5 23:03 04/28/2022)
OR:N/A-ARCOS CALL OUT ID 297312. (SNA5 23:03 04/28/2022)
</t>
  </si>
  <si>
    <t>11:19:49</t>
  </si>
  <si>
    <t>AXS-OK CHP ENR - POLE IS DWN</t>
  </si>
  <si>
    <t xml:space="preserve">04/29/2022 11:30 (NWA1)  CALLBACK UPDATE COMPLETED. CALLED WITH A 60 MIN ETA </t>
  </si>
  <si>
    <t xml:space="preserve">OR:N/A-SPOKE WITH ZACK TAYLOR - HE IS WRAPPING UP AT THIS LOCATION AND GAVE A 20 MIN ETA; NOTIFIED CHP (NWA1 11:34 04/29/2022)
OR:N/A-PER HOME OWNER NO CELL SERVICE AT LOCATION; HOMEOWNER GETTING ZACK NOW (NWA1 11:33 04/29/2022)
OR:N/A-ZACK AT 3768 MCNALLY RD - I AM CALLING THE HOME OWNER NOW TO SEE IF ZACK IS STILL ON SITE (NWA1 11:32 04/29/2022)
OR:N/A-GRIMES ENROUTE WITH A 60 MIN ETA; CALLED CHP TO ADVISE (NWA1 11:31 04/29/2022)
OR:N/A-LEFT 2 VM MESSAGES FOR ZACK TAYLOR ADVISING OF 911 AND TO CALL DISPATCH; CURRENTLY ZACK IS OUT 3768 MCNALLY RD, MARIPOSA WORKING A TAG; HE IS APPROXIMATELY 7 MIN FROM THIS 911 PER GOOGLE MAPS (NWA1 11:27 04/29/2022)
</t>
  </si>
  <si>
    <t>MERCED CO FD</t>
  </si>
  <si>
    <t>19:49:33</t>
  </si>
  <si>
    <t>AXS-OK PER FD, DETACHED GARAGEpower lines down</t>
  </si>
  <si>
    <t>19:56:56</t>
  </si>
  <si>
    <t>04/29/2022 20:03 (J4SV) No ring down was given to dispatcher fore this tag per DBG9 04/29/2022 19:56 (DBG9)  CALLBACK UPDATE COMPLETED. 45m</t>
  </si>
  <si>
    <t>2099633621</t>
  </si>
  <si>
    <t>19:50:16</t>
  </si>
  <si>
    <t>20:07:04</t>
  </si>
  <si>
    <t xml:space="preserve">OR:N/A-no ringdown and Agency cb# was no good. Eta was 45 min. Advised Disp Supv Soto. (DBG9 20:06 04/29/2022)
OR:N/A-GSR L4S7 is onsite and confirms power lines down. Updated Headings with info. (DBG9 20:05 04/29/2022)
</t>
  </si>
  <si>
    <t>DAVID WOOD</t>
  </si>
  <si>
    <t>09:54:51</t>
  </si>
  <si>
    <t>A:OK;X:BLUE HILLGADE;R:VEG FIRE PER FD ONSITE, Pwr-Y</t>
  </si>
  <si>
    <t xml:space="preserve">04/30/2022 09:59 (AGG6)  CALLBACK UPDATE COMPLETED. eta 20 min </t>
  </si>
  <si>
    <t>10:17:16</t>
  </si>
  <si>
    <t>BLANCA HERNANDEZ</t>
  </si>
  <si>
    <t>10:02:35</t>
  </si>
  <si>
    <t>A:OK;X:NA;R:PER FD REQSTING GAS AND ELEC 5592946818 REQST ETAXST8TH</t>
  </si>
  <si>
    <t xml:space="preserve">04/30/2022 10:08 (AGG6)  CALLBACK UPDATE COMPLETED. eta 30 min </t>
  </si>
  <si>
    <t>10:06:12</t>
  </si>
  <si>
    <t>10:27:37</t>
  </si>
  <si>
    <t xml:space="preserve">OR:N/A-no electric to back building. zurita to close out tag per fire dept ok to clear (AGG6 10:29 04/30/2022)
OR:N/A-t man headings responding to 911 stand by in newman. called mtr tech zurita to respond to structure fire in Mendota. zurita to call back if t man is still needed (AGG6 10:10 04/30/2022)
</t>
  </si>
  <si>
    <t>10:31:57</t>
  </si>
  <si>
    <t>AXS-OK VEGATATION FIRE CAUSED BY WIRE DOWN</t>
  </si>
  <si>
    <t>10:37:27</t>
  </si>
  <si>
    <t xml:space="preserve">04/30/2022 10:37 (AGG6)  CALLBACK UPDATE COMPLETED. eta 30 min </t>
  </si>
  <si>
    <t>11:02:03</t>
  </si>
  <si>
    <t xml:space="preserve">OR:N/A-T MAN GTEC IS OUT OF COMMUNICATION. T MAN ONSITE (AGG6 11:02 04/30/2022)
</t>
  </si>
  <si>
    <t>11:29:39</t>
  </si>
  <si>
    <t>AXS-OK FD ONSITE SHEARED POLE</t>
  </si>
  <si>
    <t>11:32:24</t>
  </si>
  <si>
    <t xml:space="preserve">04/30/2022 11:32 (AGG6)  CALLBACK UPDATE COMPLETED. ETA 30 MIN </t>
  </si>
  <si>
    <t>11:30:36</t>
  </si>
  <si>
    <t xml:space="preserve">OR:N/A-PER ON CALL SUP  TURNER UPDATED ETOR TO 2359 (AXN0 21:31 04/30/2022)
OR:N/A-PER ON CALL SUP TURNER  UPDATED ETOR TO 2200 (AXN0 16:57 04/30/2022)
OR:N/A-NO TIME TO CALL TMAN - DEALING WITH AREA 4 n 5 WITH HAZARDS - AREA 4 DISPATCHER NOT HERE (AXN0 15:15 04/30/2022)
OR:N/A-OIS 128622 (AGG6 12:12 04/30/2022)
</t>
  </si>
  <si>
    <t>02:19:48</t>
  </si>
  <si>
    <t>AXS-OK CHP ONSITE REQUEST ETA 209-356-2900; LOG# 30 - CAR POLE ACCIDENT, POLE CO</t>
  </si>
  <si>
    <t>02:25:47</t>
  </si>
  <si>
    <t xml:space="preserve">05/01/2022 02:25 (PARO)  CALLBACK UPDATE COMPLETED. TMAN SABREE ETA 25 MINS </t>
  </si>
  <si>
    <t>Y2TSPS0</t>
  </si>
  <si>
    <t>00:53:22</t>
  </si>
  <si>
    <t>02:35:01</t>
  </si>
  <si>
    <t xml:space="preserve">OR:N/A-CALLED CREW FOREMAN MARIANO DIAZ, LINEMAN CODY DREW, NO ANSWER FOR ETOR. PER JAY DANIELS, OK TO EXTEND TWO HOURS. (AVG2 11:57 05/01/2022)
OR:N/A-PER ON CALL ETOR 1200 (PARO 03:49 05/01/2022)
OR:N/A-NTRF (PARO 00:50 05/01/2022)
</t>
  </si>
  <si>
    <t>JACQUES L MINVIELLE</t>
  </si>
  <si>
    <t>A:ok;X:SHELL RD;R:SAN ANDREAS FD ENROUTE REQUEST ETA 209-754-1187; STRUCTRE FIRE IN MOBILE HOME PARK, SPACE5; NO AXS ISSUES, Pwr-Y</t>
  </si>
  <si>
    <t>05/01/2022 22:27 (ADT0)  CALLBACK UPDATE COMPLETED.  05/01/2022 22:25 (ADT0) PER TMAN MITCHELL 30 MIN ETA</t>
  </si>
  <si>
    <t>23:01:17</t>
  </si>
  <si>
    <t xml:space="preserve">OR:N/A-RUNNING ARCOS (ADT0 22:20 05/01/2022)
</t>
  </si>
  <si>
    <t>YASEEN MUTHANNA</t>
  </si>
  <si>
    <t>01:52:11</t>
  </si>
  <si>
    <t>A:ok;X:HWY 33 , NAPLES;R:ELECTRIC FIRE @ OUTLET IN BUILDING.  FD ONSITE REQ ETA 559 294 6818, Pwr-Y</t>
  </si>
  <si>
    <t>02:02:47</t>
  </si>
  <si>
    <t>05/02/2022 02:43 (ADT0) PER TMAN HEADINGS, SPOKE TO FD AND THEY HAVE CLEARED THE SCENE 05/02/2022 02:16 (ADT0) PER SUP WILL SCOTT CALLED VINCE WILKINS AND LEFT MESSAGE TO SEE IF HE CAN RESPOND WITH A FASTER ETA 05/02/2022 02:11 (ADT0) PER ON CALL JAY DANIELS NO ONE OUT CLOSER 05/02/2022 02:02 (ADT0)  CALLBACK UPDATE COMPLETED.  05/02/2022 02:01 (ADT0) PER TMAN HEADING 90 MIN ETA</t>
  </si>
  <si>
    <t>02:08:13</t>
  </si>
  <si>
    <t>02:43:47</t>
  </si>
  <si>
    <t xml:space="preserve">OR:N/A-PER DISPATCHER T MAN HEADINGS CONFIRMED WITH AGENCY THEY CLEARED (WDSH 02:48 05/02/2022)
OR:N/A-NO TAKERS ON ARCOS FOR FMO. DISPATCHER ADV VOICEMAIL LEFT FOR VINCE WILKINS NO ANSWER (WDSH 02:17 05/02/2022)
OR:N/A-ADV DISPATCHER TO REACH OUT TO VINCE WILKINS FOR POSSIBLE 911 STANDBY ASSISTANCE. (WDSH 02:15 05/02/2022)
OR:N/A-DISPATCHER ADV 90 MIN ETA PER T MAN HEADINGS, DISP MANAGER ADV AT 02:08 VIA TEXT, FMO RUNNING OUT OF MADERA YARD NO FMO IN LOS BANOS. DISPATCHER CONTACTING ON CALL SUP, GAS RUNNING ARCOS FOR STANDBY (WDSH 02:11 05/02/2022)
OR:N/A-RUNNING ARCOS (ADT0 01:53 05/02/2022)
</t>
  </si>
  <si>
    <t>AXS-OK CHP ENROUTE REQUEST ETA 209-356-2900; CAR POLE ACCIDENT, GUIDE WIRE DOWN,</t>
  </si>
  <si>
    <t>06:11:09</t>
  </si>
  <si>
    <t xml:space="preserve">05/02/2022 06:11 (CXTQ)  CALLBACK UPDATE COMPLETED. TMAN NOTIFIED AND PROVIDED A 40  MIN ETA.  NOTIFIED 911 AGENCY </t>
  </si>
  <si>
    <t>06:39:41</t>
  </si>
  <si>
    <t xml:space="preserve">OR:N/A-CALLED SPOKE WITH SUPVR JAY DANIELS, NO CREW OR OTHER TMAN SIGNED ON. TMAN GONZALES ACCEPTED ARCOS CALL OUT WE SHOULD BE FINE ON MEETING ETA. (CXTQ 06:21 05/02/2022)
OR:N/A-NO CLOSER FAS RESOURCES SIGNED ON FAS. (CXTQ 06:20 05/02/2022)
OR:N/A-per Tman Gonzales, 40 min ETA. (CXTQ 06:10 05/02/2022)
OR:N/A-ARCOS (CXTQ 06:03 05/02/2022)
</t>
  </si>
  <si>
    <t>11:18:52</t>
  </si>
  <si>
    <t>AXS-OK VEG FIRE - COMPRIMISING PGE POLES</t>
  </si>
  <si>
    <t>11:26:08</t>
  </si>
  <si>
    <t xml:space="preserve">05/02/2022 11:26 (AEM6)  CALLBACK UPDATE COMPLETED. ADVISED 911 AGENCY TMAN ETA 30 MINUTES </t>
  </si>
  <si>
    <t xml:space="preserve">OR:N/A-ADVISED 911 AGENCY TMAN ETA 30 MINUTES (AEM6 11:26 05/02/2022)
</t>
  </si>
  <si>
    <t>ALEXANDRIA DEBUSK</t>
  </si>
  <si>
    <t>A:OK;X:MCKEE ST;R:FD REQ ETA</t>
  </si>
  <si>
    <t>16:02:32</t>
  </si>
  <si>
    <t xml:space="preserve">05/02/2022 16:02 (AXN0)  CALLBACK UPDATE COMPLETED. GAVE 30 MINUTE ETA </t>
  </si>
  <si>
    <t>2009663621</t>
  </si>
  <si>
    <t>16:01:05</t>
  </si>
  <si>
    <t xml:space="preserve">OR:N/A-05/02/2022 16:02 (AXN0)  CALLBACK UPDATE COMPLETED. GAVE 30 MINUTE ETA (AXN0 16:03 05/02/2022)
</t>
  </si>
  <si>
    <t>KRISTA XIONG</t>
  </si>
  <si>
    <t>23:35:15</t>
  </si>
  <si>
    <t>A:OK;X:CARMEN WAY;R:FD ONSITE REQUEST ETA 209-385-6905; DRYER FIRE, FD SHUT OFF GAS TO RESIDENCE; XTS CARMEN WAY; AX OK; REQUEST GAS , ELECTRIC, Pwr-Y</t>
  </si>
  <si>
    <t>23:40:18</t>
  </si>
  <si>
    <t xml:space="preserve">05/02/2022 23:40 (AGG6)  CALLBACK UPDATE COMPLETED. eta 35 min </t>
  </si>
  <si>
    <t>SCHUPPERT</t>
  </si>
  <si>
    <t>23:49:36</t>
  </si>
  <si>
    <t>00:12:24</t>
  </si>
  <si>
    <t xml:space="preserve">OR:N/A-gsr onsite (AGG6 00:12 05/03/2022)
</t>
  </si>
  <si>
    <t>ROGER FAUST</t>
  </si>
  <si>
    <t>16:15:21</t>
  </si>
  <si>
    <t>A:OK;X:AVENUE 25 1/2;R:ACTIVE STRUCTURE FIRE, Pwr-Y</t>
  </si>
  <si>
    <t>05/03/2022 16:30 (HXPJ)  CALLBACK UPDATE COMPLETED.  05/03/2022 16:29 (HXPJ) Tman Whatley 15 min ETA</t>
  </si>
  <si>
    <t>WHATLEY.</t>
  </si>
  <si>
    <t>16:30:02</t>
  </si>
  <si>
    <t xml:space="preserve">OR:N/A-05/03/2022 16:30 (HXPJ)  CALLBACK UPDATE COMPLETED.  05/03/2022 16:29 (HXPJ) Tman Whatley 15 min ETA (HXPJ 16:30 05/03/2022)
OR:N/A-Called Bebout and he said to call Whatley.Whatley did not answer. (HXPJ 16:25 05/03/2022)
OR:N/A-Tman Sabree may not be able o break away from switching. Trying to find another Tman. (HXPJ 16:19 05/03/2022)
</t>
  </si>
  <si>
    <t xml:space="preserve">MADERA PD </t>
  </si>
  <si>
    <t>00:12:03</t>
  </si>
  <si>
    <t>AXS-OK P/PD DAMAGE TO THE BOTTOM OF THE POLE + EXPOSED WIRES FROM THE POLE. POLE</t>
  </si>
  <si>
    <t>00:14:45</t>
  </si>
  <si>
    <t xml:space="preserve">05/04/2022 00:14 (AGG6)  CALLBACK UPDATE COMPLETED. eta 30 min </t>
  </si>
  <si>
    <t>00:22:02</t>
  </si>
  <si>
    <t>00:46:43</t>
  </si>
  <si>
    <t xml:space="preserve">OR:N/A-call out (AGG6 00:14 05/04/2022)
</t>
  </si>
  <si>
    <t xml:space="preserve">CALFIRE MARIPOSA </t>
  </si>
  <si>
    <t>17:04:12</t>
  </si>
  <si>
    <t>AXS-OK FD ENRT TO ARCING AT THE POLE</t>
  </si>
  <si>
    <t>05/04/2022 17:11 (HXPJ)  CALLBACK UPDATE COMPLETED.  05/04/2022 17:07 (HXPJ) Tman Gibson gave 30 min ETA.</t>
  </si>
  <si>
    <t>17:30:28</t>
  </si>
  <si>
    <t>[UPTR#156050:OR:N/A-Cur. Date/Time (HXPJ) CALLBACK UPDATE COMPLETED. 05/04/2022 17:07 (HXPJ) Tman Gibson gave 30 min ETA. (HXPJ 17:12 05/04/2022)
]</t>
  </si>
  <si>
    <t>20:22:51</t>
  </si>
  <si>
    <t>05/04/2022 20:22 (HXPJ)  CALLBACK UPDATE COMPLETED.  05/04/2022 20:22 (HXPJ) Tman Headings gave 20 min ETA</t>
  </si>
  <si>
    <t>20:16:36</t>
  </si>
  <si>
    <t>20:36:03</t>
  </si>
  <si>
    <t xml:space="preserve">OR:N/A-Cur. Date/Time (HXPJ) CALLBACK UPDATE COMPLETED. 05/04/2022 20:22 (HXPJ) Tman Headings gave 20 min ETA (HXPJ 20:23 05/04/2022)
</t>
  </si>
  <si>
    <t>01:51:29</t>
  </si>
  <si>
    <t xml:space="preserve">AXS-OK STRCTR FIRE @ ROAD 25 AND 8-1/2 AVE, NO AXS ISSUES, FD ENRTE , REQ ETA @ </t>
  </si>
  <si>
    <t>02:02:48</t>
  </si>
  <si>
    <t xml:space="preserve">05/05/2022 02:02 (AEM6)  CALLBACK UPDATE COMPLETED. ADVISED 911 AGENCY TMAN ETA 30 MINUTES </t>
  </si>
  <si>
    <t>02:12:08</t>
  </si>
  <si>
    <t>02:33:39</t>
  </si>
  <si>
    <t xml:space="preserve">OR:N/A-ARCOS CALLOUT ID FOR TMAN 298017 (AEM6 01:58 05/05/2022)
</t>
  </si>
  <si>
    <t>AXS-OK PD ONSITE REPORT OF WIREDOWN</t>
  </si>
  <si>
    <t>11:49:53</t>
  </si>
  <si>
    <t xml:space="preserve">05/05/2022 11:49 (AVG2)  CALLBACK UPDATE COMPLETED. ETA 30 MIN </t>
  </si>
  <si>
    <t>11:47:59</t>
  </si>
  <si>
    <t>MARIA BENITES</t>
  </si>
  <si>
    <t>16:06:01</t>
  </si>
  <si>
    <t>A:OK;X:CORA LN;R:FD ENROUT, Pwr-Y</t>
  </si>
  <si>
    <t>16:09:32</t>
  </si>
  <si>
    <t>05/05/2022 16:09 (HXPJ)  CALLBACK UPDATE COMPLETED.  05/05/2022 16:09 (HXPJ) Tman Kitchell gave 15 min ETA</t>
  </si>
  <si>
    <t>16:08:20</t>
  </si>
  <si>
    <t>16:29:49</t>
  </si>
  <si>
    <t xml:space="preserve">OR:N/A-05/05/2022 16:09 (HXPJ)  CALLBACK UPDATE COMPLETED.  05/05/2022 16:09 (HXPJ) Tman Kitchell gave 15 min ETA (HXPJ 16:09 05/05/2022)
</t>
  </si>
  <si>
    <t>10:35:40</t>
  </si>
  <si>
    <t>GREELEY HILL</t>
  </si>
  <si>
    <t>AXS-OK FD ENR TO LINES DOWN IN ROAD</t>
  </si>
  <si>
    <t xml:space="preserve">05/06/2022 10:39 (KLKB)  CALLBACK UPDATE COMPLETED. ETA 1 1/2 HOUR </t>
  </si>
  <si>
    <t>MIKE KANE</t>
  </si>
  <si>
    <t>15:09:39</t>
  </si>
  <si>
    <t>[UPTR#164407:OR:N/A-MMP NO FAS ETA IS 10 MINS.  HE WILL CALL WHEN ONSITE. (KLKB 10:54 05/06/2022)
OR:N/A-ADV DISPATCH SUPV M. LOPEZ OF ETA. (KLKB 10:48 05/06/2022)
OR:N/A-NO GAS IN MARIPOSA AREA. (KLKB 10:47 05/06/2022)
OR:N/A-CALLED OMC SUPERVISOR ROC</t>
  </si>
  <si>
    <t>11:55:22</t>
  </si>
  <si>
    <t>AXS-OK CHP ENR. SEMI TRUCK HIT POLE. WIRES DOWN ON SIDE OF ROAD. POWER OUTAGE IN</t>
  </si>
  <si>
    <t>11:57:19</t>
  </si>
  <si>
    <t xml:space="preserve">05/06/2022 11:57 (KLKB)  CALLBACK UPDATE COMPLETED. ETA 35 MINS </t>
  </si>
  <si>
    <t>11:50:13</t>
  </si>
  <si>
    <t>12:37:03</t>
  </si>
  <si>
    <t>K AND T RANCH</t>
  </si>
  <si>
    <t>00:29:29</t>
  </si>
  <si>
    <t>A:OK;X:ORTIGALITA RD;R:CAL FIRE ONSITE REQUESTING ETA 209-966-3621; XST ORTIGALITA RD; WIRES DOWN POSSIBLY BLOCKING ROADWAY, STRUCTURE FIRE - RESIDENTIAL HOUSE., Pwr-Y</t>
  </si>
  <si>
    <t>00:47:53</t>
  </si>
  <si>
    <t>05/08/2022 01:06 (ADT0) PER SUP HEATHER GSR Y1GJEGM GAVE 20 MIN ETA 05/08/2022 00:58 (ADT0) PER SUP HEATHER GAS RUNNING ARCOS AND VINCE WILKINS ENROUTE AT 00:52 WITH 40 MIN ETA.  LEFT MESSAGE FOR ON CALL SUP JOSH TURNER. 05/08/2022 00:47 (ADT0)  CALLBACK UPDATE COMPLETED.  05/08/2022 00:46 (ADT0) PER TMAN CURNOW 45 MIN ETA</t>
  </si>
  <si>
    <t>00:52:49</t>
  </si>
  <si>
    <t>01:24:04</t>
  </si>
  <si>
    <t xml:space="preserve">OR:N/A-RUNNING ARCOS (ADT0 00:32 05/08/2022)
</t>
  </si>
  <si>
    <t>VERONICA SOLIS</t>
  </si>
  <si>
    <t>18:12:09</t>
  </si>
  <si>
    <t>A:OK;X:N ST;R:FD ONS. ETA CB 209-385-6912. REQUESTING TMAN ASSIST AT HOUSE FIRE</t>
  </si>
  <si>
    <t>18:14:31</t>
  </si>
  <si>
    <t xml:space="preserve">05/08/2022 18:14 (GBF4)  CALLBACK UPDATE COMPLETED. Redding provided 25 min eta, agency contacted </t>
  </si>
  <si>
    <t>2093856912</t>
  </si>
  <si>
    <t>18:13:07</t>
  </si>
  <si>
    <t>GREG SANCHEZ</t>
  </si>
  <si>
    <t>20:49:50</t>
  </si>
  <si>
    <t>A:ok;X:douglas ranger rd;R:sending gas and electric.  call fire mariposa req eta., Pwr-Y</t>
  </si>
  <si>
    <t>20:55:45</t>
  </si>
  <si>
    <t xml:space="preserve">05/09/2022 20:55 (AXN0)  CALLBACK UPDATE COMPLETED. GAVE 60 MINUTE ETA </t>
  </si>
  <si>
    <t>21:02:38</t>
  </si>
  <si>
    <t>21:40:11</t>
  </si>
  <si>
    <t xml:space="preserve">OR:N/A-NO FM resources in Yosemite Div - No Fresno Resource AV to make in time (H1TE 21:07 05/09/2022)
OR:N/A-PER ON CALL SUP MARTIN OF ETA - STATED CLOSEST PERSON AND MY SUP IS CALLING FOR FMO (AXN0 21:00 05/09/2022)
OR:N/A-NO GAS IN THE AREA - ADVISED DISPATCH SUP OF ETA (AXN0 20:58 05/09/2022)
OR:N/A-05/09/2022 20:55 (AXN0)  CALLBACK UPDATE COMPLETED. GAVE 60 MINUTE ETA (AXN0 20:56 05/09/2022)
</t>
  </si>
  <si>
    <t>21:03:02</t>
  </si>
  <si>
    <t>SOULSBYVILLE</t>
  </si>
  <si>
    <t>AXS-OK CARPOLE, NEED ETA.</t>
  </si>
  <si>
    <t>21:11:18</t>
  </si>
  <si>
    <t xml:space="preserve">05/09/2022 21:11 (AXN0)  CALLBACK UPDATE COMPLETED. GAVE 30 MINUTE ETA </t>
  </si>
  <si>
    <t>21:10:38</t>
  </si>
  <si>
    <t>21:26:11</t>
  </si>
  <si>
    <t>OR:N/A-CREW CALL OUT PER ON CALL SUP MARTIN 298653 (AXN0 21:36 05/09/2022)
[UPTR#183933:OR:N/A-05/09/2022 21:11 (AXN0)  CALLBACK UPDATE COMPLETED. GAVE 30 MINUTE ETA (AXN0 21:11 05/09/2022)
OR:N/A-NO GAS IN THE AREA (AXN0 21:08 05/09/2022)
OR:N/A-ARCOS # 298651 (AXN0 21:07 05/09/2022)
]</t>
  </si>
  <si>
    <t>23:49:38</t>
  </si>
  <si>
    <t>AXS-OK FD ONSITE REQUEST ETA 209-966-3621; SMOKING WIRES AT TOP OF POLE; POSSIBL</t>
  </si>
  <si>
    <t>23:53:09</t>
  </si>
  <si>
    <t xml:space="preserve">05/09/2022 23:53 (AGG6)  CALLBACK UPDATE COMPLETED. eta 30 min </t>
  </si>
  <si>
    <t>00:20:26</t>
  </si>
  <si>
    <t xml:space="preserve">OR:N/A-arcos call out (AGG6 23:51 05/09/2022)
</t>
  </si>
  <si>
    <t>JOEL D TAYLOR</t>
  </si>
  <si>
    <t>00:12:44</t>
  </si>
  <si>
    <t>A:OK;X:CEMETERY RD;R:FD ONSITE REQUEST ETA 209-754-1187; DOUBLE WIDE TRAILER FIRE; NO GAS SERVICE IN AREA;, Pwr-Y</t>
  </si>
  <si>
    <t>00:20:38</t>
  </si>
  <si>
    <t xml:space="preserve">05/10/2022 00:20 (AGG6)  CALLBACK UPDATE COMPLETED. ETA 35 MIN </t>
  </si>
  <si>
    <t>00:47:15</t>
  </si>
  <si>
    <t xml:space="preserve">OR:N/A-ARCOS CALL OUT (AGG6 00:16 05/10/2022)
</t>
  </si>
  <si>
    <t xml:space="preserve">cal fire </t>
  </si>
  <si>
    <t>18:47:43</t>
  </si>
  <si>
    <t xml:space="preserve">AXS-ok inc# 7074l  ines down in intersection  FD on the way call with eta.LINES </t>
  </si>
  <si>
    <t>18:51:44</t>
  </si>
  <si>
    <t xml:space="preserve">05/10/2022 18:51 (AXN0)  CALLBACK UPDATE COMPLETED. GAVE 48 MINUTE ETA </t>
  </si>
  <si>
    <t>18:49:09</t>
  </si>
  <si>
    <t>19:41:13</t>
  </si>
  <si>
    <t xml:space="preserve">OR:N/A-GSR SILVA STATES AT END OF SHIFT UNABLE TO GO (AXN0 19:15 05/10/2022)
OR:N/A-PER ON CALL SUP MARTIN HAS NO ONE AVAILABLE FOR STANDBY (AXN0 19:00 05/10/2022)
OR:N/A-ADVISED DISPATCH SUP OF ETA (AXN0 18:59 05/10/2022)
OR:N/A-CLOSEST GSR SILVA UNAVAILABLE FOR STANDBY, CURRENTLY ON GAS LEAK INVESTIGATION (AXN0 18:56 05/10/2022)
</t>
  </si>
  <si>
    <t>AXS-NA CAR INTO POLE AND LINE DOWN AND POWER OUT NEEDS ETA</t>
  </si>
  <si>
    <t>07:43:45</t>
  </si>
  <si>
    <t xml:space="preserve">05/11/2022 07:43 (AVG2)  CALLBACK UPDATE COMPLETED. ETA 15 MIN </t>
  </si>
  <si>
    <t>07:40:56</t>
  </si>
  <si>
    <t>08:13:08</t>
  </si>
  <si>
    <t xml:space="preserve">OR:N/A-D O RHODES TO UPDATE ETOR (AXN0 16:39 05/11/2022)
OR:N/A-TMAN WHATLEY MAPS ONSITE. (AVG2 08:14 05/11/2022)
</t>
  </si>
  <si>
    <t xml:space="preserve">MARIPOSA F.D. </t>
  </si>
  <si>
    <t>07:41:48</t>
  </si>
  <si>
    <t>AXS-OK PLEASE ASSIST WINTON F.D. ETA CALL @ 209-966-3621 REF LOG # 10013; @ CENT</t>
  </si>
  <si>
    <t>07:51:10</t>
  </si>
  <si>
    <t xml:space="preserve">05/11/2022 07:51 (AVG2)  CALLBACK UPDATE COMPLETED. ETA 30 MIN </t>
  </si>
  <si>
    <t>07:45:43</t>
  </si>
  <si>
    <t>10:36:10</t>
  </si>
  <si>
    <t>AXS-OK CHP ONSITE REQ FOR CAR HIT POLE NO WIRES DOWN, ETA 209-356-2900</t>
  </si>
  <si>
    <t>10:53:32</t>
  </si>
  <si>
    <t xml:space="preserve">05/11/2022 10:53 (SXMU)  CALLBACK UPDATE COMPLETED. eta 20 minutes </t>
  </si>
  <si>
    <t xml:space="preserve">OR:N/A-JACK PENNINGTON ONSITE (SXMU 11:03 05/11/2022)
</t>
  </si>
  <si>
    <t>23:43:31</t>
  </si>
  <si>
    <t>AXS-OK CHP , FD ENROUTE REQUEST ETA; CAR POLE ACCIDET, POLE DAMAGED, MAYBE COMPL</t>
  </si>
  <si>
    <t xml:space="preserve">05/12/2022 23:46 (AGG6)  CALLBACK UPDATE COMPLETED. eta 15 min </t>
  </si>
  <si>
    <t>23:31:25</t>
  </si>
  <si>
    <t xml:space="preserve">OR:N/A-updated etor per vierra (AGG6 02:04 05/13/2022)
OR:N/A-T MAN ONSITE PER D.A. MAP (AGG6 00:13 05/13/2022)
</t>
  </si>
  <si>
    <t>07:56:45</t>
  </si>
  <si>
    <t>AXS-UNKNOWN ENROUTE WLL STANDBY HEARD EXPLOSION AND POWER WENT OUT, INC # 5701</t>
  </si>
  <si>
    <t>07:59:27</t>
  </si>
  <si>
    <t xml:space="preserve">05/13/2022 07:59 (NWA1)  CALLBACK UPDATE COMPLETED. CALLED WITH A 45 MIN ETA </t>
  </si>
  <si>
    <t>07:56:07</t>
  </si>
  <si>
    <t>08:19:39</t>
  </si>
  <si>
    <t>AXS-OK CHP ONS REQ ETA 209 356 2900, POLE LEANING , POSSIBE BROKEN WIRE AT THE T</t>
  </si>
  <si>
    <t>16:26:31</t>
  </si>
  <si>
    <t xml:space="preserve">05/13/2022 16:26 (AXN0)  CALLBACK UPDATE COMPLETED. GAVE 25 MINUTE ETA </t>
  </si>
  <si>
    <t>16:07:48</t>
  </si>
  <si>
    <t xml:space="preserve">OR:N/A-05/13/2022 16:26 (AXN0)  CALLBACK UPDATE COMPLETED. GAVE 25 MINUTE ETA (AXN0 16:26 05/13/2022)
OR:N/A-TMAN MAYO 25 MINUTE ETA FOR ETA (AXN0 16:24 05/13/2022)
</t>
  </si>
  <si>
    <t>DB TRANSPORT INC</t>
  </si>
  <si>
    <t>05:32:03</t>
  </si>
  <si>
    <t>AXS-no access issues XStr-Hamet ave Pwr-I P/ Morgan w/Livingston police dept, no injury, no danger to life or prop, pole on fire behind business not sure if PG,E pole</t>
  </si>
  <si>
    <t>05:35:57</t>
  </si>
  <si>
    <t xml:space="preserve">05/14/2022 05:35 (AXN0)  CALLBACK UPDATE COMPLETED. GAVE 30 MINUTE ETA </t>
  </si>
  <si>
    <t>2093947916</t>
  </si>
  <si>
    <t>06:03:33</t>
  </si>
  <si>
    <t xml:space="preserve">OR:N/A-05/14/2022 05:35 (AXN0)  CALLBACK UPDATE COMPLETED. GAVE 30 MINUTE ETA (AXN0 05:36 05/14/2022)
</t>
  </si>
  <si>
    <t>13:13:26</t>
  </si>
  <si>
    <t>AXS-NA POLE IS LEANING  CAR INTO POLE CHP ENROUTE LOG 219</t>
  </si>
  <si>
    <t>13:17:20</t>
  </si>
  <si>
    <t xml:space="preserve">05/14/2022 13:17 (NWA1)  CALLBACK UPDATE COMPLETED. CALLED WITH A 30 MIN ETA </t>
  </si>
  <si>
    <t>13:14:45</t>
  </si>
  <si>
    <t>13:43:21</t>
  </si>
  <si>
    <t xml:space="preserve">OR:N/A-PER TMAN ALLEN THIS IS A ATnT POLE ONLY, NO PGE. CHP PUT A CALL INTO THE PHONE COMPANY. COMPLETED 5/14/2022 1400 (VCW2 14:46 05/14/2022)
</t>
  </si>
  <si>
    <t>ANDREW MOSS</t>
  </si>
  <si>
    <t>A:OK;X:CAMINO DON PADRO;R:PER CAL FIRE, VEG FRE DAMAGED POLE. FD ONSITE ETA</t>
  </si>
  <si>
    <t>16:38:13</t>
  </si>
  <si>
    <t>05/14/2022 16:40 (AXN0) ADJUSTED TO  30 MINUT ETA 05/14/2022 16:38 (AXN0)  CALLBACK UPDATE COMPLETED. GAVE 45 MINUTE ETA</t>
  </si>
  <si>
    <t>2097547787</t>
  </si>
  <si>
    <t>16:32:26</t>
  </si>
  <si>
    <t>17:11:16</t>
  </si>
  <si>
    <t xml:space="preserve">OR:N/A-05/14/2022 16:40 (AXN0) ADJUSTED TO  30 MINUT ETA 05/14/2022 16:38 (AXN0)  CALLBACK UPDATE COMPLETED. GAVE 45 MINUTE ETA (AXN0 16:45 05/14/2022)
OR:N/A-ARCOS # 299155 (AXN0 16:26 05/14/2022)
</t>
  </si>
  <si>
    <t>YANET AVALOS</t>
  </si>
  <si>
    <t>17:40:25</t>
  </si>
  <si>
    <t>A:OK;X:5TH ST;R:PER LOS BANOS FD ONSITE, Pwr-Y</t>
  </si>
  <si>
    <t>17:44:12</t>
  </si>
  <si>
    <t xml:space="preserve">05/14/2022 17:44 (AXN0)  CALLBACK UPDATE COMPLETED. GAVE 45 MINUTE ETA </t>
  </si>
  <si>
    <t>17:41:05</t>
  </si>
  <si>
    <t>18:24:25</t>
  </si>
  <si>
    <t xml:space="preserve">OR:N/A-TMAN MAPPING AT 30 MINUTES (AXN0 17:59 05/14/2022)
OR:N/A-GAS DISPATCH RUNNING ARCOS FOR GSR (AXN0 17:53 05/14/2022)
OR:N/A-ADVISED DISPATCH SUP OF 45 MIN ETA - TMAN HAVING ISSUE WITH LOCKED GATE AT LAST TAG IN GUSTINE (AXN0 17:53 05/14/2022)
OR:N/A-05/14/2022 17:44 (AXN0)  CALLBACK UPDATE COMPLETED. GAVE 45 MINUTE ETA (AXN0 17:44 05/14/2022)
</t>
  </si>
  <si>
    <t>10:30:13</t>
  </si>
  <si>
    <t>AXS-OK CHP STATES CAR HIT POLE , POLE LEANING ABOUT TO FALL.</t>
  </si>
  <si>
    <t>10:35:27</t>
  </si>
  <si>
    <t xml:space="preserve">05/15/2022 10:35 (KLKB)  CALLBACK UPDATE COMPLETED. ETA 35 MINS ATTEMPT CALL BUSY LINE </t>
  </si>
  <si>
    <t>2093569200</t>
  </si>
  <si>
    <t>11:10:24</t>
  </si>
  <si>
    <t xml:space="preserve">OR:N/A-TMAN ONSITE (KLKB 11:10 05/15/2022)
OR:N/A-ARCOS (KLKB 10:32 05/15/2022)
</t>
  </si>
  <si>
    <t>AIMEE RAMIREZ</t>
  </si>
  <si>
    <t>13:23:28</t>
  </si>
  <si>
    <t>SOUTH DOS PALOS</t>
  </si>
  <si>
    <t>A:ok;X:shain ave;R:eta 209-966-3621, GRASS FIRE INVOLVING POWERINES, NO STRUCTURE ON FIRE FD ONSITE XST SHAIN AVE AXS OK, Pwr-Y</t>
  </si>
  <si>
    <t>13:29:56</t>
  </si>
  <si>
    <t xml:space="preserve">05/15/2022 13:29 (KLKB)  CALLBACK UPDATE COMPLETED. ETA 43 MINS </t>
  </si>
  <si>
    <t xml:space="preserve">OR:N/A-CREW CALL OUT PER ON CALL SUP HARDMAN # 299290 (AXN0 15:24 05/15/2022)
OR:N/A-FMO CALLED ETA IS 1 HOUR FROM NOW. (KLKB 13:51 05/15/2022)
OR:N/A-Running Arcos # 299278 for FM resource. (T3BI 13:41 05/15/2022)
OR:N/A-CALLED GAS DISPATCH NO GSR WORKING (KLKB 13:34 05/15/2022)
OR:N/A-NO CREWS CURRENTLY OUT (KLKB 13:34 05/15/2022)
OR:N/A-CALLED ON CALL SUPERVISOR HARDMAN TO ADV OF ETA. (KLKB 13:34 05/15/2022)
OR:N/A-ADV DISPATCH SUPV ETA OF 43 MINS AFTER CALLOUT (KLKB 13:31 05/15/2022)
OR:N/A-ARCOS (KLKB 13:26 05/15/2022)
</t>
  </si>
  <si>
    <t>ATWATER ELEMENTARY SCHOOL DISTRICT</t>
  </si>
  <si>
    <t>A:OK;X:JUNIPER AVE , IVY AV;R:FD ONS. ETA CB 209-966-3621.. U/G FIRE NEAR ELEMENTARY SCHOOL. AXS OFF JUNIPER AVE NEAR GYM, Pwr-Y</t>
  </si>
  <si>
    <t xml:space="preserve">05/15/2022 14:23 (AXN0)  CALLBACK UPDATE COMPLETED. GAVE 30 MINUTE ETA </t>
  </si>
  <si>
    <t>14:29:55</t>
  </si>
  <si>
    <t xml:space="preserve">OR:N/A-05/15/2022 14:23 (AXN0)  CALLBACK UPDATE COMPLETED. GAVE 30 MINUTE ETA (AXN0 14:24 05/15/2022)
OR:N/A-ARCOS # 299283 (AXN0 14:20 05/15/2022)
</t>
  </si>
  <si>
    <t>HECTOR BARRERA</t>
  </si>
  <si>
    <t>15:41:13</t>
  </si>
  <si>
    <t>A:OK;X:5TH ST;R:SHERIFF DEPT ONSITE. POLE BROKEN FELL ON VEHICLE WITH WIRES DOWN. REQ ETA LOG# 528, Pwr-Y</t>
  </si>
  <si>
    <t xml:space="preserve">05/15/2022 15:43 (AXN0)  CALLBACK UPDATE COMPLETED. GAVE 40 MINUTE ETA </t>
  </si>
  <si>
    <t>16:11:26</t>
  </si>
  <si>
    <t xml:space="preserve">OR:N/A-05/15/2022 16:02 (AXN0)  CALLBACK UPDATE COMPLETED. GAVE 30 MINUTE ETA (AXN0 16:02 05/15/2022)
OR:N/A-05/15/2022 15:43 (AXN0)  CALLBACK UPDATE COMPLETED. GAVE 40 MINUTE ETA (AXN0 15:44 05/15/2022)
</t>
  </si>
  <si>
    <t xml:space="preserve">MERCED CTY FIRE </t>
  </si>
  <si>
    <t>AXS-OK CHEIF 209 761 6520 ONSITE FOR VEG FIRE AND WIREDOWN 1 MILE EAST ON DAN MC</t>
  </si>
  <si>
    <t>16:02:17</t>
  </si>
  <si>
    <t xml:space="preserve">05/15/2022 16:02 (AXN0)  CALLBACK UPDATE COMPLETED. GAVE 30 MINUTE ETA </t>
  </si>
  <si>
    <t>16:03:09</t>
  </si>
  <si>
    <t xml:space="preserve">NA:Fire Activity-updated ETOR (KTH6 00:20 05/16/2022)
NA:Fire Activity-4 poles down due to fire. 450 acres to active to send crew in tonight. AM crew to repair 1 customer out (Gun Club). (KTH6 21:02 05/15/2022)
OR:N/A-CREW CALL OUT PER ON CALL SUP HARDMAN # 299309 (AXN0 18:13 05/15/2022)
</t>
  </si>
  <si>
    <t>PRICILLA INEZ GUILLEN</t>
  </si>
  <si>
    <t>19:23:04</t>
  </si>
  <si>
    <t>A:ok;X:E SOUTH ST;R:P/ CALL FIRE MADERA OVERHEATED GROUND @ THE ELECTRICAL BOX ETA 209-966-3621 INC 10410, Pwr-Y</t>
  </si>
  <si>
    <t>19:26:42</t>
  </si>
  <si>
    <t xml:space="preserve">05/15/2022 19:26 (AXN0)  CALLBACK UPDATE COMPLETED. GAVE 15 MINUTE ETA </t>
  </si>
  <si>
    <t>19:24:10</t>
  </si>
  <si>
    <t>19:53:48</t>
  </si>
  <si>
    <t xml:space="preserve">OR:N/A-05/15/2022 19:26 (AXN0)  CALLBACK UPDATE COMPLETED. GAVE 15 MINUTE ETA (AXN0 19:27 05/15/2022)
</t>
  </si>
  <si>
    <t>ERICK GARCIA</t>
  </si>
  <si>
    <t>20:12:13</t>
  </si>
  <si>
    <t>A:OK;X:GARDEN DR;R:P/ CAL FIRE - BURNT POLE DUE TO GRASS FIRE FD WILL BE ON STANDBY FOR 45 MIN, Pwr-Y</t>
  </si>
  <si>
    <t>20:15:19</t>
  </si>
  <si>
    <t xml:space="preserve">05/15/2022 20:15 (AXN0)  CALLBACK UPDATE COMPLETED. GAVE 40 MINUTE ETA </t>
  </si>
  <si>
    <t>20:12:54</t>
  </si>
  <si>
    <t xml:space="preserve">OR:N/A-05/15/2022 20:15 (AXN0)  CALLBACK UPDATE COMPLETED. GAVE 40 MINUTE ETA (AXN0 20:17 05/15/2022)
</t>
  </si>
  <si>
    <t>CITY OF MERCED</t>
  </si>
  <si>
    <t>22:27:26</t>
  </si>
  <si>
    <t>A:OK;X:W 7TH ST;R:MERCED FD ONSITE REQUEST ETA 209-385-6905; XST W 7TH ST, AXS OK; STRUCTURE FIRE; LOG# CFS919, Pwr-Y</t>
  </si>
  <si>
    <t>22:33:03</t>
  </si>
  <si>
    <t xml:space="preserve">05/16/2022 22:33 (AGG6)  CALLBACK UPDATE COMPLETED. eta 35 min </t>
  </si>
  <si>
    <t>22:45:24</t>
  </si>
  <si>
    <t>22:58:31</t>
  </si>
  <si>
    <t xml:space="preserve">MADERA CITY FIRE </t>
  </si>
  <si>
    <t>17:17:20</t>
  </si>
  <si>
    <t>AXS-OK VEG FIRE WITH 2 HOMES ON FIRE</t>
  </si>
  <si>
    <t>17:25:34</t>
  </si>
  <si>
    <t xml:space="preserve">05/17/2022 17:25 (AXN0)  CALLBACK UPDATE COMPLETED. GAVE 20 MINUTE ETA </t>
  </si>
  <si>
    <t>17:50:05</t>
  </si>
  <si>
    <t>OR:N/A-NTRF (AXN0 17:49 05/17/2022)
[UPTR#231682:OR:N/A-05/17/2022 17:25 (AXN0)  CALLBACK UPDATE COMPLETED. GAVE 20 MINUTE ETA (AXN0 17:25 05/17/2022)
]</t>
  </si>
  <si>
    <t>SHARON BYRD</t>
  </si>
  <si>
    <t>20:08:57</t>
  </si>
  <si>
    <t>A:ok;X:S VAN CLIEF RD;R:</t>
  </si>
  <si>
    <t xml:space="preserve">05/17/2022 20:10 (AXN0)  CALLBACK UPDATE COMPLETED. GAVE 40 MINUTE ETA </t>
  </si>
  <si>
    <t>20:09:49</t>
  </si>
  <si>
    <t xml:space="preserve">OR:N/A-05/17/2022 20:10 (AXN0)  CALLBACK UPDATE COMPLETED. GAVE 40 MINUTE ETA (AXN0 20:11 05/17/2022)
</t>
  </si>
  <si>
    <t>NEWMAN FD</t>
  </si>
  <si>
    <t>21:48:47</t>
  </si>
  <si>
    <t>AXS-OK FD ONSITE - NEED ELEC TO COME SECURE THE MTR - NEED ETA</t>
  </si>
  <si>
    <t xml:space="preserve">05/17/2022 21:55 (AXN0)  CALLBACK UPDATE COMPLETED. GAVE 30 MINUTE ETA </t>
  </si>
  <si>
    <t>21:50:41</t>
  </si>
  <si>
    <t>22:07:19</t>
  </si>
  <si>
    <t xml:space="preserve">OR:N/A-05/17/2022 21:55 (AXN0)  CALLBACK UPDATE COMPLETED. GAVE 30 MINUTE ETA (AXN0 21:55 05/17/2022)
</t>
  </si>
  <si>
    <t>07:38:04</t>
  </si>
  <si>
    <t>AXS-OK WIRES DOWN ARCING CAUSED VEG FIRE. REQ ETA AT THE END OF ROUAD 19</t>
  </si>
  <si>
    <t xml:space="preserve">05/18/2022 07:43 (AVG2)  CALLBACK UPDATE COMPLETED. ETA 40 MIN. </t>
  </si>
  <si>
    <t>07:14:35</t>
  </si>
  <si>
    <t>08:12:22</t>
  </si>
  <si>
    <t xml:space="preserve">OR:N/A-TMAN IS ASSESSING, EXTENDED ETOR. (AVG2 10:27 05/18/2022)
OR:N/A-TMAN IS ASSESSING, EXTENDED ETOR. (AVG2 08:27 05/18/2022)
OR:N/A-PER D.O. TISDALE ADV THERE IS NO NEED FOR A FRESNO TMAN AT THIS TIME. (MALM 08:00 05/18/2022)
</t>
  </si>
  <si>
    <t>AXS-OK POLE FIRE</t>
  </si>
  <si>
    <t xml:space="preserve">05/19/2022 13:17 (AGG6)  CALLBACK UPDATE COMPLETED. eta40 min </t>
  </si>
  <si>
    <t>13:17:34</t>
  </si>
  <si>
    <t>14:13:11</t>
  </si>
  <si>
    <t>16:03:25</t>
  </si>
  <si>
    <t>AXS-OK VEGETATION FIRE HAS AFFECTED A FEW BUILDINGS; POSSIBLE ACTIVE STRUCTURE F</t>
  </si>
  <si>
    <t>16:07:47</t>
  </si>
  <si>
    <t xml:space="preserve">05/19/2022 16:07 (DXAM)  CALLBACK UPDATE COMPLETED. CALLED 911 WITH A 30 MINUTE ETA </t>
  </si>
  <si>
    <t>16:05:31</t>
  </si>
  <si>
    <t>SANDRA SANTIAG-ORDAS</t>
  </si>
  <si>
    <t>A:NA;X:FRESNO;R:LNES DOWN ADN VEG FIRE BUT FIRE OW OUT, Pwr-Y</t>
  </si>
  <si>
    <t>16:11:47</t>
  </si>
  <si>
    <t xml:space="preserve">05/19/2022 16:11 (DXAM)  CALLBACK UPDATE COMPLETED. CALLED 911 WITH A 30 MINUTE ETA </t>
  </si>
  <si>
    <t>16:13:11</t>
  </si>
  <si>
    <t>MIKE H WAITE</t>
  </si>
  <si>
    <t>22:14:44</t>
  </si>
  <si>
    <t>A:OK;X:E 26TH ST;R:MERCED FD ONSITE REQUEST ETA 209-385-6905; XST E 26TH ST; RESIDENTIAL STRUCTURE FIRE; LOG# 848, Pwr-I</t>
  </si>
  <si>
    <t xml:space="preserve">05/19/2022 22:19 (AGG6)  CALLBACK UPDATE COMPLETED. eta 35 min </t>
  </si>
  <si>
    <t>22:24:26</t>
  </si>
  <si>
    <t>22:52:58</t>
  </si>
  <si>
    <t xml:space="preserve">OR:N/A-arcos call out (AGG6 22:17 05/19/2022)
</t>
  </si>
  <si>
    <t>07:53:14</t>
  </si>
  <si>
    <t>AXS-OK LINE DOWN/ INC#943FD CANCELEDUNABLE TO LOCATE</t>
  </si>
  <si>
    <t>08:00:48</t>
  </si>
  <si>
    <t xml:space="preserve">05/20/2022 08:00 (AVG2)  CALLBACK UPDATE COMPLETED. ETA 15 MIN </t>
  </si>
  <si>
    <t>07:57:12</t>
  </si>
  <si>
    <t>08:15:22</t>
  </si>
  <si>
    <t>15:10:52</t>
  </si>
  <si>
    <t>AXS-OK FD REQST ETA</t>
  </si>
  <si>
    <t>15:18:39</t>
  </si>
  <si>
    <t xml:space="preserve">05/20/2022 15:18 (DXAM)  CALLBACK UPDATE COMPLETED. CALLED 911 WITH A 40 MINUTE ETA </t>
  </si>
  <si>
    <t>15:07:17</t>
  </si>
  <si>
    <t>15:45:20</t>
  </si>
  <si>
    <t>ANGELIA MATA</t>
  </si>
  <si>
    <t>A:OK;X:3RD ST;R:PER CAL FIRE, REQ ETA 209-966-3621</t>
  </si>
  <si>
    <t>18:22:08</t>
  </si>
  <si>
    <t xml:space="preserve">05/20/2022 18:22 (DXAM)  CALLBACK UPDATE COMPLETED. CALLED 911 WITH A 35 MINUTE ETA </t>
  </si>
  <si>
    <t>18:21:04</t>
  </si>
  <si>
    <t>18:48:13</t>
  </si>
  <si>
    <t>18:24:38</t>
  </si>
  <si>
    <t>AXS-OK PER CAL FIRE, REQ ETA</t>
  </si>
  <si>
    <t>18:29:18</t>
  </si>
  <si>
    <t xml:space="preserve">05/20/2022 18:29 (DXAM)  CALLBACK UPDATE COMPLETED. CALLED 911 WITH A 15 MINUTE ETA. </t>
  </si>
  <si>
    <t>ARNULFO FLORES</t>
  </si>
  <si>
    <t>19:21:44</t>
  </si>
  <si>
    <t>A:ok;X:ASH AVE;R:PER FD ONSITE REQ ETA 209-385-6912, Pwr-Y</t>
  </si>
  <si>
    <t>19:30:04</t>
  </si>
  <si>
    <t xml:space="preserve">05/20/2022 19:30 (AVG2)  CALLBACK UPDATE COMPLETED. ETA 15 MIN </t>
  </si>
  <si>
    <t>19:23:12</t>
  </si>
  <si>
    <t xml:space="preserve">OR:N/A-TMAN MAPS ONSITE (AVG2 20:03 05/20/2022)
</t>
  </si>
  <si>
    <t>01:24:49</t>
  </si>
  <si>
    <t xml:space="preserve">AXS-OK FD ONSITE OF A VEGETATOIN FIRE REQUEST ETA 209-966-3621; FIRE IS AT/NEAR </t>
  </si>
  <si>
    <t>01:34:45</t>
  </si>
  <si>
    <t xml:space="preserve">05/21/2022 01:34 (WKT4)  CALLBACK UPDATE COMPLETED. TMAN ZACH TAYLOR GAVE 30 MIN ETA </t>
  </si>
  <si>
    <t>01:46:09</t>
  </si>
  <si>
    <t>01:55:42</t>
  </si>
  <si>
    <t>[UPTR#261751:OR:N/A-05/21/2022 01:34 (WKT4)  CALLBACK UPDATE COMPLETED. TMAN ZACH TAYLOR GAVE 30 MIN ETA (WKT4 01:35 05/21/2022)
OR:N/A-ARCOS (WKT4 01:26 05/21/2022)
]</t>
  </si>
  <si>
    <t>11:04:05</t>
  </si>
  <si>
    <t>11:11:16</t>
  </si>
  <si>
    <t xml:space="preserve">05/21/2022 11:11 (MXLG)  CALLBACK UPDATE COMPLETED. TMAN OLGUIN SAYS HE IS 37 MINUTES, BUT ADVISE ME TO GIVE THE 911 DISPATCHER 45 MINUTES </t>
  </si>
  <si>
    <t>11:07:27</t>
  </si>
  <si>
    <t>11:51:18</t>
  </si>
  <si>
    <t xml:space="preserve">OR:N/A-PUT DAVID HASKINS ON THE FLY. CHECKED WITH SUPERVISOR ROLPH, HE`S NOT COMING UP IN SYSTEM (MXLG 11:28 05/21/2022)
OR:N/A-ON THE PHONE WITH GAS, GSR DAVID HASKINS HAS A 30 MINUTE ETA, TECH ID Y5GD2HT  WILL NOT COME UP,CONTACTING SUPERVISOR (MXLG 11:26 05/21/2022)
OR:N/A-MMP 45 MIN ETA (JRRW 11:19 05/21/2022)
OR:N/A-CALLED ON CALL. (JRRW 11:17 05/21/2022)
OR:N/A-CALLING GAS (JRRW 11:15 05/21/2022)
OR:N/A-FM ARCOS RUNNING # 300028 (JRRW 11:14 05/21/2022)
</t>
  </si>
  <si>
    <t>DESIDERIO CHAVEZ-CARRASCO</t>
  </si>
  <si>
    <t>12:05:32</t>
  </si>
  <si>
    <t>A:OK;X:AVE 7 1/2;R:FIRE DEPT ENR FOR WIRE DOWN IN FRONT OF ADDRESS. REQ ETA 209-966-3621, Pwr-Y</t>
  </si>
  <si>
    <t xml:space="preserve">05/23/2022 12:10 (AVG2)  CALLBACK UPDATE COMPLETED. ETA 20 M </t>
  </si>
  <si>
    <t>12:08:53</t>
  </si>
  <si>
    <t>CALFIRE MORGANHILL INC SCU3656</t>
  </si>
  <si>
    <t>13:18:51</t>
  </si>
  <si>
    <t>AXS-OK FD ONSITE FOR VEG FIRE WITH A LINEDOWN , LAT 37.553377  LONG -121.309243O</t>
  </si>
  <si>
    <t xml:space="preserve">05/23/2022 13:26 (AVG2)  CALLBACK UPDATE COMPLETED. ETA 40 MIN </t>
  </si>
  <si>
    <t>13:37:31</t>
  </si>
  <si>
    <t>14:47:23</t>
  </si>
  <si>
    <t>AXS-OK OIS. 1708158.  FD REQ ETA.</t>
  </si>
  <si>
    <t>14:48:39</t>
  </si>
  <si>
    <t>05/23/2022 15:29 (AXN0) AGENCY CLEARED THE SCENE 05/23/2022 14:55 (AVG2) ETA 20 MIN 05/23/2022 14:48 (H1TE)  CALLBACK UPDATE COMPLETED.</t>
  </si>
  <si>
    <t>14:49:42</t>
  </si>
  <si>
    <t>15:28:56</t>
  </si>
  <si>
    <t>21:05:54</t>
  </si>
  <si>
    <t>AHWAHNEE</t>
  </si>
  <si>
    <t>AXS-UNKN TREE HITTING WIRES, SPARKING FD ENROUTE ETA CALL BACK 209-966-3621</t>
  </si>
  <si>
    <t>05/23/2022 21:28 (AXN0) GAVE 5 - 10 MINUTE ETA 05/23/2022 21:14 (AXN0)  CALLBACK UPDATE COMPLETED. ADVISED WCB WITH ETA</t>
  </si>
  <si>
    <t>19:50:48</t>
  </si>
  <si>
    <t>21:36:35</t>
  </si>
  <si>
    <t xml:space="preserve">OR:N/A-D O REGAN TO CALL TMAN ELAM WITH INFO FOR TR 274627 (AXN0 21:48 05/23/2022)
OR:N/A-TMAN MEDINAS ONSITE FOR 911 (AXN0 21:36 05/23/2022)
OR:N/A-05/23/2022 21:28 (AXN0) GAVE 5 - 10 MINUTE ETA  - STATED THEY ARE NOT CURRENTLY ON SCENE OR STANDING BY - NOT SURE IF THEY CAME AND WENT (AXN0 21:30 05/23/2022)
OR:N/A-LEFT MESSAGE AND EPAGED TMAN FOR 911 ETA- D O TO RADIO AND ADVISE TO CALL DISPATCH (AXN0 21:15 05/23/2022)
OR:N/A-05/23/2022 21:14 (AXN0)  CALLBACK UPDATE COMPLETED. ADVISED WCB WITH ETA (AXN0 21:14 05/23/2022)
OR:N/A-# 300362 (AXN0 20:56 05/23/2022)
OR:N/A-CREW CALL OUT PER ON CALL SUP MARTIN FOR EPSS PATROLLING (AXN0 20:56 05/23/2022)
OR:N/A-NO SIPT CREWS LOGGED ON IN FAS - NO GAS IN THE AREA (AXN0 19:58 05/23/2022)
OR:N/A-ARCOS FOR TWO TMEN # 300350 (AXN0 19:26 05/23/2022)
</t>
  </si>
  <si>
    <t xml:space="preserve">MADERA FIRE </t>
  </si>
  <si>
    <t>17:39:09</t>
  </si>
  <si>
    <t>AXS-OK FD ENRT TO STRUCTURE FIRE  AT THE DEAD END OF JOHN ALBERT NEED ETA</t>
  </si>
  <si>
    <t>17:44:35</t>
  </si>
  <si>
    <t xml:space="preserve">05/25/2022 17:44 (AXN0)  CALLBACK UPDATE COMPLETED. GAVE 20 MINUTE ETA </t>
  </si>
  <si>
    <t>17:59:44</t>
  </si>
  <si>
    <t>[UPTR#293626:OR:N/A-05/25/2022 17:44 (AXN0)  CALLBACK UPDATE COMPLETED. GAVE 20 MINUTE ETA (AXN0 17:44 05/25/2022)
]</t>
  </si>
  <si>
    <t>AXS-OK NO INJ/HAZ--FD ENROUTE--POSSBLE BLWN TRANSFRMR</t>
  </si>
  <si>
    <t>22:59:47</t>
  </si>
  <si>
    <t xml:space="preserve">05/25/2022 22:59 (AGG6)  CALLBACK UPDATE COMPLETED. eta 30 min </t>
  </si>
  <si>
    <t>23:18:34</t>
  </si>
  <si>
    <t>LO BANOS FD</t>
  </si>
  <si>
    <t>23:27:30</t>
  </si>
  <si>
    <t>AXS-OK FD ONSITE FOR POLE AND WIRES DOWN.</t>
  </si>
  <si>
    <t>23:37:52</t>
  </si>
  <si>
    <t xml:space="preserve">05/25/2022 23:37 (AGG6)  CALLBACK UPDATE COMPLETED. working on eta </t>
  </si>
  <si>
    <t>23:38:25</t>
  </si>
  <si>
    <t xml:space="preserve">OR:N/A-t man onsite per 911 agency (AGG6 23:38 05/25/2022)
</t>
  </si>
  <si>
    <t>23:27:33</t>
  </si>
  <si>
    <t>AXS-OK CASTLE AIRFORCE BASE--DORM ON FIRE--ETA 2099663621--FD ENROUTE</t>
  </si>
  <si>
    <t>23:30:20</t>
  </si>
  <si>
    <t xml:space="preserve">05/25/2022 23:30 (AGG6)  CALLBACK UPDATE COMPLETED. eta 15 min </t>
  </si>
  <si>
    <t>23:46:23</t>
  </si>
  <si>
    <t>CALFIRE MERCED INC 11355</t>
  </si>
  <si>
    <t>AXS-OK REPORT OF TREE ON THE LINE IN THE BACKYARD POSS LINE DOWN UNKN, FD ENROUT</t>
  </si>
  <si>
    <t>17:05:18</t>
  </si>
  <si>
    <t>05/26/2022 17:06 (AXN0) GAVE 20 MINUTE ETA 05/26/2022 17:05 (AXN0)  CALLBACK UPDATE COMPLETED. ADVISED WCB WITH ETA</t>
  </si>
  <si>
    <t>17:07:23</t>
  </si>
  <si>
    <t>17:29:26</t>
  </si>
  <si>
    <t xml:space="preserve">OR:N/A-CREW REEVES GAVE 30 MINUTE ETOR - PUSHED ETOR OUT TWO HOURS (AXN0 21:43 05/26/2022)
OR:N/A-05/26/2022 17:06 (AXN0) GAVE 20 MINUTE ETA 05/26/2022 17:05 (AXN0)  CALLBACK UPDATE COMPLETED. ADVISED WCB WITH ETA (AXN0 17:07 05/26/2022)
OR:N/A-ARCOS # 300729 (AXN0 17:02 05/26/2022)
</t>
  </si>
  <si>
    <t>02:52:24</t>
  </si>
  <si>
    <t>AXS-OK CHP ENROUTE REQUETING ETA 209-356-2900; REPORTED A WIRE PULLED DOWN BY TR</t>
  </si>
  <si>
    <t>03:00:29</t>
  </si>
  <si>
    <t>03:37:08</t>
  </si>
  <si>
    <t>03:25:03</t>
  </si>
  <si>
    <t>AXS-OK FD ONSITE REQUEST ETA 209-754-0675; REPORTING RESIDENTIAL STRUCTURE FIRE;</t>
  </si>
  <si>
    <t>03:28:27</t>
  </si>
  <si>
    <t xml:space="preserve">05/27/2022 03:28 (AGG6)  CALLBACK UPDATE COMPLETED. ETA 15 MIN </t>
  </si>
  <si>
    <t>03:07:38</t>
  </si>
  <si>
    <t>03:36:47</t>
  </si>
  <si>
    <t xml:space="preserve">OR:N/A-OUTAGE RESTORED BEFORE ETOR EXPIRED. (AVG2 07:01 05/27/2022)
</t>
  </si>
  <si>
    <t>CONSUELO CONTRERAS ABREU</t>
  </si>
  <si>
    <t>00:53:26</t>
  </si>
  <si>
    <t>A:OK;X:FOXMEADOW WAY;R:FD ONSITE REQUEST ETA 209-827-7080; XST FOXMEADOW WAY; AXS OK; RESIDENTIAL STRUCTURE FIRE (HOUSE); LOG# 2020O3896, Pwr-Y</t>
  </si>
  <si>
    <t>00:54:44</t>
  </si>
  <si>
    <t>05/28/2022 00:59 (PARO) TMAN KANE ETA 44 MINS 05/28/2022 00:54 (PARO)  CALLBACK UPDATE COMPLETED. GSR ETA 25 MINS</t>
  </si>
  <si>
    <t>01:11:48</t>
  </si>
  <si>
    <t>01:32:09</t>
  </si>
  <si>
    <t xml:space="preserve">OR:N/A-ARCOS (PARO 00:56 05/28/2022)
</t>
  </si>
  <si>
    <t>KEN CARLTON</t>
  </si>
  <si>
    <t>09:48:01</t>
  </si>
  <si>
    <t>A:OK;X:DEEP FOREST DR;R:FD ENROUTE, Pwr-Y</t>
  </si>
  <si>
    <t xml:space="preserve">05/28/2022 09:52 (NWA1)  CALLBACK UPDATE COMPLETED. CALLED WITH A 60 MIN ETA </t>
  </si>
  <si>
    <t>BULLARD-1</t>
  </si>
  <si>
    <t>10:03:08</t>
  </si>
  <si>
    <t>10:29:32</t>
  </si>
  <si>
    <t xml:space="preserve">OR:N/A-LINEMAN JOSH BULLARD IN AREA AND ENROUTE - ETA 30 MIN (NWA1 10:04 05/28/2022)
OR:N/A-MMPS GAVE 45 MIN ETA (JRRW 10:01 05/28/2022)
OR:N/A-ON CALL CHECKING. (JRRW 09:57 05/28/2022)
OR:N/A-NO GAS SERVICES IN AREA - NO GSR`S AVAILABLE (NWA1 09:56 05/28/2022)
OR:N/A-PER WILKINS ALL RESOURCES HAVE BEEN DEDICATED TO EPSS OUTAGES; ARCOS RUNNING FOR FMO STAND BY SUPPORT (NWA1 09:55 05/28/2022)
OR:N/A-FM ARCOS RUNNING MADERA AND FRESNO. (JRRW 09:55 05/28/2022)
OR:N/A-NOTIFIED DISPATCH SUPERVISOR; CALLIN ON CALL RESTORATION SUPERVISOR VINCE WILKINS (NWA1 09:53 05/28/2022)
OR:N/A-OAKHURST TMEN STUCK ON EPSS OUTAGES SEE OIS 1712945,1712950 AND 1712889 (NWA1 09:53 05/28/2022)
OR:N/A-FM ARCUSONG RUNNING. (JRRW 09:52 05/28/2022)
OR:N/A-CALLED WITH A 60 MIN ETA (NWA1 09:52 05/28/2022)
</t>
  </si>
  <si>
    <t>FOSTER POULTRY FARMS, A CALIFORNIA CORPORATI</t>
  </si>
  <si>
    <t>12:35:28</t>
  </si>
  <si>
    <t>A:AXS OK;X:WEIR;R:CALFIRE RPORTING GRASS FIRE W/POSSBE BLOWN TRANSFORMER, Pwr-Y</t>
  </si>
  <si>
    <t>12:40:01</t>
  </si>
  <si>
    <t>05/29/2022 12:40 (KLKB) UPDATED ETA 30 MINS 05/29/2022 12:40 (KLKB)  CALLBACK UPDATE COMPLETED. ETA 54 MINS</t>
  </si>
  <si>
    <t>12:37:45</t>
  </si>
  <si>
    <t xml:space="preserve">OR:N/A-TMAN OUT OF TOUCH ETA IS NOW 30 MINS (KLKB 12:43 05/29/2022)
</t>
  </si>
  <si>
    <t>AXS-OK P/ FD LOC: OLIVE  / LIVINGSTON CRESSEY, VEG FIRE AT OPEN FIELD NO ADDRESS</t>
  </si>
  <si>
    <t>18:26:44</t>
  </si>
  <si>
    <t xml:space="preserve">05/29/2022 18:26 (AXN0)  CALLBACK UPDATE COMPLETED. GAVE 15 MINUTE ETA </t>
  </si>
  <si>
    <t>18:24:53</t>
  </si>
  <si>
    <t>18:53:44</t>
  </si>
  <si>
    <t>[UPTR#328193:OR:N/A-05/29/2022 18:26 (AXN0)  CALLBACK UPDATE COMPLETED. GAVE 15 MINUTE ETA (AXN0 18:26 05/29/2022)
OR:N/A-ARCOS # 301164 (AXN0 18:20 05/29/2022)
]</t>
  </si>
  <si>
    <t>MADERA CTY FD</t>
  </si>
  <si>
    <t>21:44:55</t>
  </si>
  <si>
    <t>AXS-OK MADERA CTY FD- POWER POLE FIRE / VEG FIRE *LOC: **RD26/ ELLIS** IN MADERA</t>
  </si>
  <si>
    <t>21:53:23</t>
  </si>
  <si>
    <t xml:space="preserve">05/29/2022 21:53 (AXN0)  CALLBACK UPDATE COMPLETED. GAVE 30 MINUTE ETA </t>
  </si>
  <si>
    <t>22:19:00</t>
  </si>
  <si>
    <t>21:52:10</t>
  </si>
  <si>
    <t>22:25:31</t>
  </si>
  <si>
    <t xml:space="preserve">OR:N/A-ARCOS # 301185 (AXN0 21:48 05/29/2022)
</t>
  </si>
  <si>
    <t>IGNACIO BELLO RAMIREZ</t>
  </si>
  <si>
    <t>08:26:42</t>
  </si>
  <si>
    <t>A:OK;X:WEST 8TH ST;R:STRUCTURE FIRE/ INC#22-31734, Pwr-Y</t>
  </si>
  <si>
    <t>08:29:14</t>
  </si>
  <si>
    <t xml:space="preserve">05/30/2022 08:29 (MALM)  CALLBACK UPDATE COMPLETED. TMAN GRIMES ADV 20 MIN ETA </t>
  </si>
  <si>
    <t>08:27:46</t>
  </si>
  <si>
    <t>08:48:27</t>
  </si>
  <si>
    <t>DARLENE MOORE</t>
  </si>
  <si>
    <t>A:NA;X:CARDELL ST;R:XST cardella ST needs ele mtr pulled eta 559 659 3051, Pwr-Y</t>
  </si>
  <si>
    <t>17:13:44</t>
  </si>
  <si>
    <t>05/30/2022 17:14 (AXN0) AGENCY HAS CLEARED THE SCENE 05/30/2022 17:13 (AXN0)  CALLBACK UPDATE COMPLETED. GAVE ONE HOUR ETA</t>
  </si>
  <si>
    <t>17:12:17</t>
  </si>
  <si>
    <t xml:space="preserve">OR:N/A-AGENCY HAS CLEARED THE SCENE (AXN0 17:15 05/30/2022)
OR:N/A-05/30/2022 17:13 (AXN0)  CALLBACK UPDATE COMPLETED. GAVE ONE HOUR ETA (AXN0 17:14 05/30/2022)
</t>
  </si>
  <si>
    <t>RYAN BALLINGER</t>
  </si>
  <si>
    <t>00:37:21</t>
  </si>
  <si>
    <t>A:OK;X:KIRBYS WAY;R:CAL FIRE ENROTUE REQEUST ETA 209-966-3621;RESIDENTIAL STRUCTURE FIRE;AXS OK; LOG#11000704; ELECTRIC ONLY, Pwr-Y</t>
  </si>
  <si>
    <t>00:43:24</t>
  </si>
  <si>
    <t xml:space="preserve">05/31/2022 00:43 (AGG6)  CALLBACK UPDATE COMPLETED. eta 60 min </t>
  </si>
  <si>
    <t>00:45:49</t>
  </si>
  <si>
    <t>01:09:45</t>
  </si>
  <si>
    <t xml:space="preserve">OR:N/A-DISPATCHER ADV OF 60 MIN ETA PER T MAN. DISPATCH MANAGER ADV VIA TEXT MESSAGE. (WDSH 00:49 05/31/2022)
OR:N/A-called on call supervisor turner, no one avail with quicker eta (AGG6 00:46 05/31/2022)
OR:N/A-no fmo call out option for Oakhurst/mariposa territory (AGG6 00:43 05/31/2022)
OR:N/A-remote location, no gas in area (AGG6 00:42 05/31/2022)
OR:N/A-eta 60 min (AGG6 00:42 05/31/2022)
OR:N/A-t man dahlem to respond (AGG6 00:42 05/31/2022)
OR:N/A-arcos call out (AGG6 00:41 05/31/2022)
</t>
  </si>
  <si>
    <t>10:55:28</t>
  </si>
  <si>
    <t>AXS-BRIDGE IS BLOCKED LARGE VEG FIRE A POLE  INVOLVED</t>
  </si>
  <si>
    <t>11:08:06</t>
  </si>
  <si>
    <t xml:space="preserve">05/31/2022 11:08 (HDB7)  CALLBACK UPDATE COMPLETED.  </t>
  </si>
  <si>
    <t>11:22:24</t>
  </si>
  <si>
    <t>[UPTR#338063:OR:N/A-KANE ADVSD A 45 MIN ETA - AND HEADING WITH AN ASSIST (HDB7 11:14 05/31/2022)
OR:N/A-METER TECH CERDA GAVE 15 MIN ETA. (AVG2 11:10 05/31/2022)
]</t>
  </si>
  <si>
    <t>13:21:27</t>
  </si>
  <si>
    <t>LA GRANGE</t>
  </si>
  <si>
    <t>AXS-OK PER FDVEG FIRE IMPACTING POLES</t>
  </si>
  <si>
    <t>13:25:30</t>
  </si>
  <si>
    <t xml:space="preserve">05/31/2022 13:25 (HDB7)  CALLBACK UPDATE COMPLETED. KITCHELL STATED HE IS ONSITE / ADVSD AGENCY </t>
  </si>
  <si>
    <t>13:26:19</t>
  </si>
  <si>
    <t>13:25:53</t>
  </si>
  <si>
    <t>17:12:35</t>
  </si>
  <si>
    <t>A:.;X:,;R:PER SUP HARDMAN VEG FIRE WITH WIRE DOWN - PER BC 4415, Pwr-Y</t>
  </si>
  <si>
    <t>17:16:16</t>
  </si>
  <si>
    <t xml:space="preserve">05/31/2022 17:16 (AXN0)  CALLBACK UPDATE COMPLETED. GAVE 35 MINUTE ETA </t>
  </si>
  <si>
    <t>5305387111</t>
  </si>
  <si>
    <t>17:12:55</t>
  </si>
  <si>
    <t>17:49:18</t>
  </si>
  <si>
    <t xml:space="preserve">OR:N/A-05/31/2022 17:16 (AXN0)  CALLBACK UPDATE COMPLETED. GAVE 35 MINUTE ETA (AXN0 17:16 05/31/2022)
OR:N/A-TMAN GAVE 35 MINUTE ETA (AXN0 17:15 05/31/2022)
</t>
  </si>
  <si>
    <t>AMANDA SAFFORD</t>
  </si>
  <si>
    <t>17:39:43</t>
  </si>
  <si>
    <t>A:OK;X:LEAP FROG;R:GREEN HOUSE INTO POWERLINES ETA 209-966-3621, Pwr-Y</t>
  </si>
  <si>
    <t>17:44:23</t>
  </si>
  <si>
    <t xml:space="preserve">05/31/2022 17:44 (AXN0)  CALLBACK UPDATE COMPLETED. GAVE 40 MINUTE ETA </t>
  </si>
  <si>
    <t xml:space="preserve">OR:N/A-NO GAS IN THE AREA (AXN0 17:45 05/31/2022)
OR:N/A-05/31/2022 17:44 (AXN0)  CALLBACK UPDATE COMPLETED. GAVE 40 MINUTE ETA (AXN0 17:44 05/31/2022)
</t>
  </si>
  <si>
    <t>JOHN SILVEIRA DAIRY INC</t>
  </si>
  <si>
    <t>23:51:04</t>
  </si>
  <si>
    <t>A:UNK.;X:SANTA FE.;R:FD ENR; 11776; req cb/eta:209-966-3621;, Pwr-Y</t>
  </si>
  <si>
    <t>00:02:01</t>
  </si>
  <si>
    <t xml:space="preserve">06/01/2022 00:02 (AGG6)  CALLBACK UPDATE COMPLETED. eta 45 min </t>
  </si>
  <si>
    <t>00:02:48</t>
  </si>
  <si>
    <t>00:30:18</t>
  </si>
  <si>
    <t xml:space="preserve">OR:N/A-JEGM TO PULL OFF. T MAN TO BE ONSITE BEFORE GSR. (AGG6 00:23 06/01/2022)
OR:N/A-DISPATCH MANAGER NOTIFIED VIA TEXT (WDSH 00:04 06/01/2022)
OR:N/A-PER DISPATCHER EXTENDED ETA FOR T MAN. CONTACTED GSR JUAN ESCOBAR AND OBTAINED 45 MIN ETA @ 7 MINS IN (WDSH 00:02 06/01/2022)
OR:N/A-scott advised gsr juan to respond. eta 45 min (AGG6 00:01 06/01/2022)
OR:N/A-advised dispatch supervisor scott (AGG6 00:01 06/01/2022)
OR:N/A-called on call number, no answer (AGG6 00:01 06/01/2022)
OR:N/A-no fmo call out option for newman/los banos (AGG6 23:54 05/31/2022)
OR:N/A-no gsr`s avail per gas dispatch (AGG6 23:53 05/31/2022)
OR:N/A-arcos call out (AGG6 23:53 05/31/2022)
</t>
  </si>
  <si>
    <t>DENNISE GARCIA</t>
  </si>
  <si>
    <t>15:44:57</t>
  </si>
  <si>
    <t>A:OK;X:CANYON CREEK DR;R:NEWMAN POLICE DEPT, NEEDS POWER SHUT OFF AT RESIDNCE E WRES EXPOSED PREVENTING AXS 2 RESIDENCE, Pwr-Y</t>
  </si>
  <si>
    <t>15:49:22</t>
  </si>
  <si>
    <t xml:space="preserve">06/01/2022 15:49 (AXN0)  CALLBACK UPDATE COMPLETED. GAVE 15 MINUTE ETA </t>
  </si>
  <si>
    <t>2092432399</t>
  </si>
  <si>
    <t>15:46:38</t>
  </si>
  <si>
    <t>16:03:28</t>
  </si>
  <si>
    <t xml:space="preserve">OR:N/A-Tman has yet to access pushed out ETOR 2 hours (JIMI 18:17 06/01/2022)
OR:N/A-06/01/2022 15:49 (AXN0)  CALLBACK UPDATE COMPLETED. GAVE 15 MINUTE ETA (AXN0 15:49 06/01/2022)
</t>
  </si>
  <si>
    <t>JOSE CRUZ CHAVEZ</t>
  </si>
  <si>
    <t>16:27:06</t>
  </si>
  <si>
    <t>A:AXS OK;X:CYPRESS RD;R:CHP REPRTNG CAR POLE ACCIDENT AND WIRES DOWN, NOT ON SCENE ETA 209-356-2900</t>
  </si>
  <si>
    <t>16:33:24</t>
  </si>
  <si>
    <t xml:space="preserve">06/01/2022 16:33 (AXN0)  CALLBACK UPDATE COMPLETED. GAVE 1720 ETA </t>
  </si>
  <si>
    <t>16:26:47</t>
  </si>
  <si>
    <t xml:space="preserve">OR:N/A-ELCTRICIAN CALL OUT FOR G C C # 301465 (AXN0 17:42 06/01/2022)
OR:N/A-ADVISED DISPATCH SUP OF ETA (AXN0 16:40 06/01/2022)
OR:N/A-RUNNING ARCOS FOR 2ND TMAN - GAS HAS NO ONE AVAILABLE FOR STANDBY (AXN0 16:37 06/01/2022)
OR:N/A-06/01/2022 16:33 (AXN0)  CALLBACK UPDATE COMPLETED. GAVE 1720 ETA (AXN0 16:33 06/01/2022)
</t>
  </si>
  <si>
    <t>CHP LOG 411</t>
  </si>
  <si>
    <t>AXS-OK PD ENRT VEHIC INTO POLE REQ ETA</t>
  </si>
  <si>
    <t xml:space="preserve">06/01/2022 21:27 (JIMI)  CALLBACK UPDATE COMPLETED. 40 min eta notified agency </t>
  </si>
  <si>
    <t>21:26:27</t>
  </si>
  <si>
    <t>21:45:56</t>
  </si>
  <si>
    <t xml:space="preserve">OR:N/A-went enroute at 21:33 at 12 minutes old and mapping 23 minutes away for a total of 35 minues (JIMI 21:38 06/01/2022)
</t>
  </si>
  <si>
    <t>DURANN WILLIAMS</t>
  </si>
  <si>
    <t>03:47:06</t>
  </si>
  <si>
    <t>A:OK;X:MARIPOSA WAY;R:NO AXS/SAFETY OK; MERCED FD ONSITE - NEED BOTH GAS AND ELEC TO SECURE MTRS. - XST: MARIPOSA WAY - NEED ETA: 209-966-3621, Pwr-Y</t>
  </si>
  <si>
    <t xml:space="preserve">06/02/2022 03:54 (KLKB)  CALLBACK UPDATE COMPLETED. ETA 30 MINS </t>
  </si>
  <si>
    <t>04:00:04</t>
  </si>
  <si>
    <t>04:16:53</t>
  </si>
  <si>
    <t xml:space="preserve">OR:N/A-ARCOS (KLKB 03:49 06/02/2022)
</t>
  </si>
  <si>
    <t>13:17:18</t>
  </si>
  <si>
    <t>13:26:02</t>
  </si>
  <si>
    <t xml:space="preserve">06/02/2022 13:26 (AVG2)  CALLBACK UPDATE COMPLETED. ETA 20 MIN </t>
  </si>
  <si>
    <t>13:24:19</t>
  </si>
  <si>
    <t>13:55:20</t>
  </si>
  <si>
    <t>CHOWCHILLA FD</t>
  </si>
  <si>
    <t>AXS-OK CAR HIT POLE/ POLE FIRE/ INC#2206020056</t>
  </si>
  <si>
    <t>16:54:07</t>
  </si>
  <si>
    <t>06/02/2022 17:31 (GBF4) P/AGENCY, TMAN IS ONSITE 06/02/2022 16:54 (GBF4)  CALLBACK UPDATE COMPLETED. WHATELEY PROVIDED 15 MIN ETA, AGENCY CONTACTED</t>
  </si>
  <si>
    <t xml:space="preserve">OR:N/A-TMAN MADE REPAIRS, POWER OK (GBF4 18:04 06/02/2022)
OR:N/A-TMAN IS OUT OF COMMUNICATION (GBF4 17:00 06/02/2022)
</t>
  </si>
  <si>
    <t>MICHAEL SANFORD</t>
  </si>
  <si>
    <t>18:18:16</t>
  </si>
  <si>
    <t>A:OK;X:TUOLUMNE RD;R:PER CAL FIRE, Pwr-Y</t>
  </si>
  <si>
    <t>18:20:43</t>
  </si>
  <si>
    <t xml:space="preserve">06/02/2022 18:20 (GBF4)  CALLBACK UPDATE COMPLETED. MITCHELL PROVIDED 15 MIN ETA, AGENCY CONTACTED </t>
  </si>
  <si>
    <t>18:18:57</t>
  </si>
  <si>
    <t>18:38:45</t>
  </si>
  <si>
    <t>MADERA KIDNEY CENTER LLC</t>
  </si>
  <si>
    <t>A:OK;X:;R:AXS OK/ XST WEST CLARK / MEREDA FIRE FD ENR CALL WITH ETA / 209-966-3621/ INC# UNK/ RING DOWN COMPLETE @ 1120 SPOKE TO NICK</t>
  </si>
  <si>
    <t>11:26:49</t>
  </si>
  <si>
    <t xml:space="preserve">06/03/2022 11:26 (AVG2)  CALLBACK UPDATE COMPLETED. ETA 15 MIN </t>
  </si>
  <si>
    <t>11:24:05</t>
  </si>
  <si>
    <t>11:34:42</t>
  </si>
  <si>
    <t>ATWATER C.H.P.</t>
  </si>
  <si>
    <t>18:27:51</t>
  </si>
  <si>
    <t>AXS-OK ATWATER C.H.P. ETA CALL @ 209-356-2900 REF LOG # 341; REPORTED CAR/POLE W</t>
  </si>
  <si>
    <t xml:space="preserve">06/03/2022 18:31 (GBF4)  CALLBACK UPDATE COMPLETED. P/HEADINGS PROVIDED 90 MIN ETA, AGENCY CONTACTED </t>
  </si>
  <si>
    <t>18:44:37</t>
  </si>
  <si>
    <t xml:space="preserve">OR:N/A-PER CORRENTE Q4IMXOG 25 MIN ETA (GBF4 18:38 06/03/2022)
OR:N/A-CALLING GAS (GBF4 18:36 06/03/2022)
OR:N/A-P/WILKINS TRY CALLING ROD STEWART ALSO, LEFT ROD VM (GBF4 18:35 06/03/2022)
OR:N/A-WILKINS ETA 40-45 (GBF4 18:34 06/03/2022)
OR:N/A-CALLING VINCE WILKINS (GBF4 18:32 06/03/2022)
OR:N/A-ADVISED CORRENTE (GBF4 18:32 06/03/2022)
</t>
  </si>
  <si>
    <t>MICHAEL S MCCLARAN</t>
  </si>
  <si>
    <t>A:OK;X:ROAD 29;R:CHP ENROUTE REQUEST ETA 209-356-2900; CAR POLE ACCIDENT, POLE IS LEANING INTO/OVER ROADWAY; AXS OK LOG# 63, Pwr-Y</t>
  </si>
  <si>
    <t>03:18:51</t>
  </si>
  <si>
    <t xml:space="preserve">06/05/2022 03:18 (MALM)  CALLBACK UPDATE COMPLETED. TMAN BEBOUT ADV 35 MIN ETA </t>
  </si>
  <si>
    <t>03:37:26</t>
  </si>
  <si>
    <t>04:01:37</t>
  </si>
  <si>
    <t>CANDELARIA LARKS</t>
  </si>
  <si>
    <t>04:38:16</t>
  </si>
  <si>
    <t>A:OK;X:GUZMAN ST;R:FD ONSITE REQUEST ETA 209-966-3621; XST GUZMAN ST; RESIDENTIAL STRUCTURE FIRE; AXS OK; LOG# 12201, Pwr-N</t>
  </si>
  <si>
    <t>04:43:36</t>
  </si>
  <si>
    <t xml:space="preserve">06/06/2022 04:43 (AGG6)  CALLBACK UPDATE COMPLETED. ETA 30 MIN </t>
  </si>
  <si>
    <t>04:49:10</t>
  </si>
  <si>
    <t>05:12:18</t>
  </si>
  <si>
    <t xml:space="preserve">MADERA CO. F.D. </t>
  </si>
  <si>
    <t>08:04:48</t>
  </si>
  <si>
    <t>AXS-OK AT 16352 Road 28 1/2    MADERA CO. F.D. ETA CALL @ 209-966-3621; REPORTED</t>
  </si>
  <si>
    <t>08:09:06</t>
  </si>
  <si>
    <t xml:space="preserve">06/06/2022 08:09 (GRA2)  CALLBACK UPDATE COMPLETED. 22m eta given by T-Man, called and updated the agency </t>
  </si>
  <si>
    <t>08:07:12</t>
  </si>
  <si>
    <t>08:30:02</t>
  </si>
  <si>
    <t xml:space="preserve">OR:N/A-Supervisor Dan just called in and states he is onsite.  He saw the fire from afar and stopped by to make sure all is good.  T-Man Sabree should be arriving any moment. (GRA2 08:24 06/06/2022)
OR:N/A-T-MAN SABREE STATES HE IS UP IN THE BUCKET BUT WILL ARRIVE HERE BY 830AM. (GRA2 08:12 06/06/2022)
</t>
  </si>
  <si>
    <t>STANISLAS FD</t>
  </si>
  <si>
    <t>17:49:56</t>
  </si>
  <si>
    <t>AXS-OK FD ONSITE- BUS IS ON FIRE DIRECTLY UNDER WIRES AND SOME WIRES ARE DWN ACR</t>
  </si>
  <si>
    <t>17:53:24</t>
  </si>
  <si>
    <t xml:space="preserve">06/07/2022 17:53 (AXN0)  CALLBACK UPDATE COMPLETED. GAVE 42 MINUTE ETA </t>
  </si>
  <si>
    <t>17:51:43</t>
  </si>
  <si>
    <t>18:41:47</t>
  </si>
  <si>
    <t xml:space="preserve">OR:N/A-ADVISED DISPATCH SUP OF ETA - WILL ALSO LOOK FOR HELP WITH STANDBY (AXN0 18:13 06/07/2022)
OR:N/A-PER SUP WILKINS CURNOW LIVES IN TURLOCK AS FAR AS OLGUIN FOR STANDBY (AXN0 18:10 06/07/2022)
OR:N/A-LEFT MESSAGE WITH TMAN STEWART FOR HELP WITH STANDBY (AXN0 18:03 06/07/2022)
OR:N/A-GAS HAS NO ONE IN THE AREA AVAILABLE (AXN0 18:01 06/07/2022)
OR:N/A-ADVISED ON CALL SUP WILKINS OF 42 MINUTE - UNABLE TO MAKE STANDBY ADVISED TO CALL STEWART AND CURNOW (AXN0 17:58 06/07/2022)
OR:N/A-06/07/2022 17:53 (AXN0)  CALLBACK UPDATE COMPLETED. GAVE 42 MINUTE ETA (AXN0 17:54 06/07/2022)
</t>
  </si>
  <si>
    <t>21:12:16</t>
  </si>
  <si>
    <t>AXS-OK FD IN ROUTE NEED ETA</t>
  </si>
  <si>
    <t>21:15:14</t>
  </si>
  <si>
    <t xml:space="preserve">06/07/2022 21:15 (AXN0)  CALLBACK UPDATE COMPLETED. GAVE 30 MINUTE ETA </t>
  </si>
  <si>
    <t>21:13:23</t>
  </si>
  <si>
    <t xml:space="preserve">OR:N/A-06/07/2022 21:15 (AXN0)  CALLBACK UPDATE COMPLETED. GAVE 30 MINUTE ETA (AXN0 21:15 06/07/2022)
</t>
  </si>
  <si>
    <t>MANUEL JR GONCALVES</t>
  </si>
  <si>
    <t>02:22:57</t>
  </si>
  <si>
    <t>A:OK;X:COZZI WY;R:, Pwr-Y209-769-8316 ANTHONY CUSTOMER</t>
  </si>
  <si>
    <t>02:32:13</t>
  </si>
  <si>
    <t xml:space="preserve">06/08/2022 02:32 (MALM)  CALLBACK UPDATE COMPLETED. TMAN OLGUIN ADV 48 MIN ETA </t>
  </si>
  <si>
    <t>02:50:53</t>
  </si>
  <si>
    <t>03:20:21</t>
  </si>
  <si>
    <t>06/08/2022 12:12 (MEBP) Per GPS tman onsite at 3:21</t>
  </si>
  <si>
    <t xml:space="preserve">OR:N/A-P/GSP TMAN ONSITE AT 03:22 (MEBP 12:14 06/08/2022)
OR:N/A-Spoke with Josh the MnC Sup and he agrees with Conner`s assessment.  He stated he will be calling the DO to have this OIS closed out until the customer is able to make the necessary repairs. (GRA2 08:48 06/08/2022)
OR:N/A-Spoke with Jason Conner the foreman and he states the customer is needing to change the panel and weatherhead out.  Also that will require city / county inspections before reconnecting.  He is asking to CGI/Complete this OIS tag since we are not able to complete the work until the customer make the repairs. (GRA2 08:43 06/08/2022)
OR:N/A-DISPATCH MANAGER (LIZ GREATHOUSE) ADV OF EXTENDED ETA VIA TEXT; PROVIDED GSR JUAN ESCOBAR INFO TO DISPATCHER FOR 911 STANDBY( NO ANSWER) (WDSH 02:46 06/08/2022)
OR:N/A-TMAN OLGUIN ADV 48 MIN ETA, 9 MIN INTO 911. FMO RUNNING FOR A RESOURCE. GAS ADVISED NO ONE AVAILABLE ON CALLOUT LIST. ENGAGED ELEC DISP SPVSR SCOTT OF ETA. (MALM 02:36 06/08/2022)
</t>
  </si>
  <si>
    <t>KEN HASLEY</t>
  </si>
  <si>
    <t>20:44:52</t>
  </si>
  <si>
    <t>A:OK;X:C ST;R:POLE2POLE | AXS OK | XST  C ST  | EVERGREEN/SPRUCE TREEINCIDENT 2206080071 OAKDALE PD LEXIE 209-847-2231 - CUSTOMER INFO IS HASLEY, JULIE 209-681-3509</t>
  </si>
  <si>
    <t xml:space="preserve">06/08/2022 21:10 (GRA2)  CALLBACK UPDATE COMPLETED. T-MAN ALLEN GAVE A 41M ETA,  TMAN AGEE GAVE A 30M ETA, AGENCY WAS NOTIFIED WHEN I UPDATED OIS TAG </t>
  </si>
  <si>
    <t>2096813509</t>
  </si>
  <si>
    <t>21:00:09</t>
  </si>
  <si>
    <t>21:09:21</t>
  </si>
  <si>
    <t xml:space="preserve">OR:N/A-ARCOS Call Out ID is 302488 / 540177 (GRA2 21:29 06/08/2022)
OR:N/A-Both T-Man are onsite.  Cleared the 911 Check box by unchecking it. (GRA2 21:21 06/08/2022)
OR:N/A-The 911 agency alert came in after this TR was created.  Somehow I got the call in electric dispatch from the 911 agency and updated the on file TR with the 911 alert and extra notes.  Is is when I took that call from the agency that I notified them of the ETA. (GRA2 21:19 06/08/2022)
OR:N/A-Dave Allen is further away and standing by at the fuses location. (GRA2 21:16 06/08/2022)
OR:N/A-Agee states he is 5 mins away to where 911 is standing by (GRA2 21:16 06/08/2022)
OR:N/A-David Allen gave a 41m etaJames Agee gave a 30m eta. (GRA2 20:54 06/08/2022)
OR:N/A-arcos callout started for 2 T-Men.  David Allen has accepted 1 of 2. (GRA2 20:53 06/08/2022)
OR:N/A-arcos callout processing starting (GRA2 20:46 06/08/2022)
</t>
  </si>
  <si>
    <t>FRED GALINDO</t>
  </si>
  <si>
    <t>A:OK;X:HWY 33;R:CAL FIRE ONSITE - NEED ELEC TO SECURE THE MTR, Pwr-Y</t>
  </si>
  <si>
    <t>23:05:43</t>
  </si>
  <si>
    <t xml:space="preserve">06/08/2022 23:05 (AGG6)  CALLBACK UPDATE COMPLETED. eta 15 min </t>
  </si>
  <si>
    <t>23:18:43</t>
  </si>
  <si>
    <t>08:28:48</t>
  </si>
  <si>
    <t>06/09/2022 08:33 (ADT0)  CALLBACK UPDATE COMPLETED.  06/09/2022 08:32 (ADT0) PER TMAN REDDING 40 MIN ETA</t>
  </si>
  <si>
    <t>08:33:46</t>
  </si>
  <si>
    <t xml:space="preserve">OR:N/A-PER TMAN REDDING 40 MIN ETA (ADT0 08:32 06/09/2022)
</t>
  </si>
  <si>
    <t>19:41:43</t>
  </si>
  <si>
    <t>19:54:53</t>
  </si>
  <si>
    <t xml:space="preserve">06/09/2022 19:54 (MALM)  CALLBACK UPDATE COMPLETED. TMAN GIBSON ADV 30 MIN ETA </t>
  </si>
  <si>
    <t>19:53:20</t>
  </si>
  <si>
    <t>21:18:33</t>
  </si>
  <si>
    <t>AXS-UNK FD ENR; INC#12486; REQ CB/ETA:209-966-3221; AXS/SAFETY:OK</t>
  </si>
  <si>
    <t>21:22:54</t>
  </si>
  <si>
    <t xml:space="preserve">06/09/2022 21:22 (MALM)  CALLBACK UPDATE COMPLETED. TMAN BEBOUT ADV 30 MIN ETA </t>
  </si>
  <si>
    <t>2099663221</t>
  </si>
  <si>
    <t>21:12:31</t>
  </si>
  <si>
    <t xml:space="preserve">Sheila Benner </t>
  </si>
  <si>
    <t>21:34:01</t>
  </si>
  <si>
    <t>, Pwr-I</t>
  </si>
  <si>
    <t>22:23:41</t>
  </si>
  <si>
    <t>JOANN PRECIADO</t>
  </si>
  <si>
    <t>A:OK;X:O ST;R:PD REQ ETA. TRUCK HIT SERVICE LINE TO BUILDING., Pwr-Y</t>
  </si>
  <si>
    <t>10:24:09</t>
  </si>
  <si>
    <t xml:space="preserve">06/10/2022 10:24 (NWA1)  CALLBACK UPDATE COMPLETED. CALLED WITH A 40 MIN ETA </t>
  </si>
  <si>
    <t>10:23:52</t>
  </si>
  <si>
    <t>10:59:44</t>
  </si>
  <si>
    <t>GINA ALEXANDER</t>
  </si>
  <si>
    <t>A:axs ok;X:quartz mountain rd;R:CAL FIRE GRASS FIRE AND STRUCTURE FIRE, Pwr-Y</t>
  </si>
  <si>
    <t>13:50:54</t>
  </si>
  <si>
    <t xml:space="preserve">06/10/2022 13:50 (NWA1)  CALLBACK UPDATE COMPLETED. CALLED WITH A 30 MIN ETA </t>
  </si>
  <si>
    <t>MELISSA WARNKE</t>
  </si>
  <si>
    <t>A:OK;X:RAINBOW LN;R:PER CAL FIRE WINTON, FD ONSITE ETA, Pwr-Y</t>
  </si>
  <si>
    <t>14:41:21</t>
  </si>
  <si>
    <t xml:space="preserve">06/10/2022 14:41 (NWA1)  CALLBACK UPDATE COMPLETED. CALLED WITH A 5 MIN ETA </t>
  </si>
  <si>
    <t>14:40:45</t>
  </si>
  <si>
    <t>15:14:34</t>
  </si>
  <si>
    <t>JAIME RAMIREZ</t>
  </si>
  <si>
    <t>17:27:01</t>
  </si>
  <si>
    <t>A:OK;X:CLAUSEN;R:FD REQ ETA, Pwr-Y</t>
  </si>
  <si>
    <t xml:space="preserve">06/10/2022 17:31 (NWA1)  CALLBACK UPDATE COMPLETED. CALLED WITH A 45 MIN ETA </t>
  </si>
  <si>
    <t>17:29:03</t>
  </si>
  <si>
    <t xml:space="preserve">OR:N/A-REC`D RINGDOWN. (CXTQ 17:31 06/10/2022)
</t>
  </si>
  <si>
    <t>OSCAR PARRA RUELAS</t>
  </si>
  <si>
    <t>01:12:14</t>
  </si>
  <si>
    <t>AXS-OK XStr-2nd Pwr-Y FD onsite structre fireawaiting eta</t>
  </si>
  <si>
    <t>01:19:44</t>
  </si>
  <si>
    <t xml:space="preserve">06/11/2022 01:19 (J0AF)  CALLBACK UPDATE COMPLETED. 40MIN ETA </t>
  </si>
  <si>
    <t>01:21:56</t>
  </si>
  <si>
    <t>02:02:17</t>
  </si>
  <si>
    <t xml:space="preserve">OR:N/A-ARCOS (J0AF 01:12 06/11/2022)
</t>
  </si>
  <si>
    <t>Merced County FD/ Atwater PD</t>
  </si>
  <si>
    <t>07:43:29</t>
  </si>
  <si>
    <t>AXS-ok unknown if car/pole; lines across rdway; poles down; outage unknown; inju</t>
  </si>
  <si>
    <t>07:46:52</t>
  </si>
  <si>
    <t xml:space="preserve">06/11/2022 07:46 (NWA1)  CALLBACK UPDATE COMPLETED. CALLED WITH A 25 MIN ETA </t>
  </si>
  <si>
    <t>07:39:57</t>
  </si>
  <si>
    <t>08:14:07</t>
  </si>
  <si>
    <t xml:space="preserve">OR:N/A-OK TO PUSH ETOR OUT TO 1300 PER WILKINS (NWA1 10:34 06/11/2022)
OR:N/A-CAL FIRE REPORTING MULTIPLE LINES DOWN (NWA1 07:48 06/11/2022)
OR:N/A-STARTED ARCOS CALL OUT FOR 2 TMEN (NWA1 07:35 06/11/2022)
</t>
  </si>
  <si>
    <t>AXS-OK CHP ONSITEPOLE SHEARED PER FD</t>
  </si>
  <si>
    <t xml:space="preserve">06/11/2022 11:47 (NWA1)  CALLBACK UPDATE COMPLETED. CALLED WITH A 30 MIN ETA </t>
  </si>
  <si>
    <t>11:45:44</t>
  </si>
  <si>
    <t>12:08:45</t>
  </si>
  <si>
    <t xml:space="preserve">OR:N/A-PER TMAN KITCHELL PUSHED ETOR OUT TO 21:00. (ADT0 14:51 06/11/2022)
</t>
  </si>
  <si>
    <t>MATTHEW ORTH</t>
  </si>
  <si>
    <t>21:28:49</t>
  </si>
  <si>
    <t>GROVELAND</t>
  </si>
  <si>
    <t>A:OK;X:MAIN STREET;R:CHP ENROUTE VEHICLE ACCIDENT INVOLVING LIGHT POLE...ETA REQ 209-356-2099 LOG# 463, Pwr-Y</t>
  </si>
  <si>
    <t>21:36:38</t>
  </si>
  <si>
    <t xml:space="preserve">06/11/2022 21:36 (AEM6)  CALLBACK UPDATE COMPLETED. ADVISED 911 AGENCY TMAN ETA 60 MINUTES </t>
  </si>
  <si>
    <t>22:31:52</t>
  </si>
  <si>
    <t>06/19/2022 05:12 (KASP) Confirmed via GPS T-Man onsite at 2228</t>
  </si>
  <si>
    <t xml:space="preserve">OR:N/A-PER SUPERVISOR WILKINS CREW FOREMAN PUOU IS ENROUTE (AEM6 21:50 06/11/2022)
OR:N/A-CALLED SUPERVISOR WILKIN HE MAY HAVE SOMEONE IN THIS AREA WILL CALL ME BACK, HE`S REST n MnC (AEM6 21:47 06/11/2022)
OR:N/A-NOBODY IN ANY NEIGBORING YARDS TMEN, GSR`S, FMO (AEM6 21:37 06/11/2022)
OR:N/A-ADVISED DISPATCH SUPERVISOR 60 MINUTE ETA AT 5 MINUTES INTO TAG (AEM6 21:37 06/11/2022)
OR:N/A-ADVISED 911 AGENCY TMAN ETA 60 MINUTES (AEM6 21:36 06/11/2022)
</t>
  </si>
  <si>
    <t>07:22:19</t>
  </si>
  <si>
    <t>AXS-OK POLE WAS HIT AN IS NOW LEANING. HWY 33, 140 CROSS 4 TIMES THEY ALSO GAV 6</t>
  </si>
  <si>
    <t>07:29:54</t>
  </si>
  <si>
    <t xml:space="preserve">06/12/2022 07:29 (GBF4)  CALLBACK UPDATE COMPLETED. OLGUIN PROVIDED 40 MIN ETA, AGENCY CONTACTED </t>
  </si>
  <si>
    <t>07:31:14</t>
  </si>
  <si>
    <t>08:05:28</t>
  </si>
  <si>
    <t xml:space="preserve">OR:N/A-HAVING OMT ISSUES, DELAYS IN ASSIGNING TAGS (GBF4 07:33 06/12/2022)
</t>
  </si>
  <si>
    <t>18:34:16</t>
  </si>
  <si>
    <t>A:OK;X:IDA;R:DOS PALOS FD ON SITE NEED EA, Pwr-Y</t>
  </si>
  <si>
    <t xml:space="preserve">06/12/2022 18:38 (AXN0)  CALLBACK UPDATE COMPLETED. GAVE 20 MINUTE ETA </t>
  </si>
  <si>
    <t>18:37:10</t>
  </si>
  <si>
    <t>18:59:18</t>
  </si>
  <si>
    <t xml:space="preserve">OR:N/A-06/12/2022 18:38 (AXN0)  CALLBACK UPDATE COMPLETED. GAVE 20 MINUTE ETA (AXN0 18:39 06/12/2022)
</t>
  </si>
  <si>
    <t>SARA M GARCIA GARZA</t>
  </si>
  <si>
    <t>04:22:18</t>
  </si>
  <si>
    <t>AXS-OK XStr-HUMBOLDT Pwr-Y PD/FD ONSITE/STANDING BY. OUTLETS ON FIRE. PLEASE MAKE SAFE ASAP. ETA</t>
  </si>
  <si>
    <t xml:space="preserve">06/13/2022 04:35 (MALM)  CALLBACK UPDATE COMPLETED. TMAN HATFIELD ADV 45 MIN ETA, 8 MIN INTO 911 </t>
  </si>
  <si>
    <t>Y2GAABG</t>
  </si>
  <si>
    <t>04:43:23</t>
  </si>
  <si>
    <t>05:10:29</t>
  </si>
  <si>
    <t xml:space="preserve">OR:N/A-DISPATCHER ADVISED OF 45 MIN ETA AT 8 MIN MARK; ADV DISPATCH MANAGER CAMERON HOFFMAN VIA TEXT AT 04:42 (WDSH 04:43 06/13/2022)
OR:N/A-ENGAGED ELEC DISPATCH SPVSR SCOTT OF ETA (MALM 04:38 06/13/2022)
OR:N/A-TMAN ADV 45 MIN ETA 8 MIN INTO 911. FMO RUNNING FOR 911 STANDBY. GAS HAS NO AVAIL RESOURCES, THEY ARE ALSO RUNNING ARCOS (SPOKE TO KEVIN.) CALLED ON CALLE AT ONE CALL NUMBER NO ANSWER, LEFT MESSAGE FOR AVAIL RESOURCE. (MALM 04:38 06/13/2022)
</t>
  </si>
  <si>
    <t>RAFAEL MORA</t>
  </si>
  <si>
    <t>21:19:12</t>
  </si>
  <si>
    <t>A:ok;X:3rd AVE;R:PLEASE ASSIST CAL FIRE MARIPOSA ETA CALL @ 209-966-3621  X-ST is 3rd AVE, Pwr-Y</t>
  </si>
  <si>
    <t>21:27:57</t>
  </si>
  <si>
    <t xml:space="preserve">06/14/2022 21:27 (AXN0)  CALLBACK UPDATE COMPLETED. GAVE 35 MINUTE ETA </t>
  </si>
  <si>
    <t>21:31:23</t>
  </si>
  <si>
    <t>22:00:53</t>
  </si>
  <si>
    <t xml:space="preserve">OR:N/A-06/14/2022 21:27 (AXN0)  CALLBACK UPDATE COMPLETED. GAVE 35 MINUTE ETA (AXN0 21:28 06/14/2022)
OR:N/A-ARCOS # 303447 (AXN0 21:22 06/14/2022)
</t>
  </si>
  <si>
    <t>CRESSEY</t>
  </si>
  <si>
    <t>AXS-UNK CAL FIRE CRESSEY / MEADOW DR  VEG FIRE LINES DOWN  WINTON/CRESSEY ETA 20</t>
  </si>
  <si>
    <t xml:space="preserve">06/15/2022 10:38 (UXB2) 30 MIN ETA FOR TMAN.. </t>
  </si>
  <si>
    <t>10:32:40</t>
  </si>
  <si>
    <t>10:56:30</t>
  </si>
  <si>
    <t>MERCED PD</t>
  </si>
  <si>
    <t>12:03:49</t>
  </si>
  <si>
    <t>AXS-OK CAR HIT POLE/ INC#35601</t>
  </si>
  <si>
    <t xml:space="preserve">06/16/2022 12:09 (AVG2)  CALLBACK UPDATE COMPLETED. ETA 15 MIN </t>
  </si>
  <si>
    <t>ESCAON FD</t>
  </si>
  <si>
    <t>12:11:09</t>
  </si>
  <si>
    <t>AXS-OK FD ONSITE. REPORTS LINES DOWN AFTER VEHICLE ACCIDENT.  SHEARED AT BASE PL</t>
  </si>
  <si>
    <t xml:space="preserve">06/16/2022 12:24 (AVG2)  CALLBACK UPDATE COMPLETED. ETA 15 MIN </t>
  </si>
  <si>
    <t>11:56:45</t>
  </si>
  <si>
    <t>12:39:36</t>
  </si>
  <si>
    <t>TERESA DE JESUS MUNOZ ARELLANO</t>
  </si>
  <si>
    <t>17:59:19</t>
  </si>
  <si>
    <t>A:OK;X:SKYLRK;R:BALLOON IN WIRES OUTAGE FD ONSITE PROB CLER SOON, Pwr-I</t>
  </si>
  <si>
    <t xml:space="preserve">06/16/2022 18:02 (GRA2) Thomas headings gave a 30m eta, called and updated the agency </t>
  </si>
  <si>
    <t>JESS REYES</t>
  </si>
  <si>
    <t>A:OK;X:MARGARET ST;R:BROKEN POLE/ POLE LEANING; NEED ETA PER PD, Pwr-Y</t>
  </si>
  <si>
    <t>18:21:01</t>
  </si>
  <si>
    <t>06/16/2022 18:24 (GRA2) 35m eta given by vince wilkins 06/16/2022 18:21 (GRA2)  CALLBACK UPDATE COMPLETED. 45m eta given by t-man headings, called and updated the agnecy</t>
  </si>
  <si>
    <t>2093922176</t>
  </si>
  <si>
    <t>WILKINS1</t>
  </si>
  <si>
    <t>18:28:14</t>
  </si>
  <si>
    <t>18:59:12</t>
  </si>
  <si>
    <t xml:space="preserve">OR:N/A-T HEADINGS IS TIED UP ON OIS 911 1733372.  CALLED SUP WILKINS AND HE GAVE A 35M ETA AT THE 7M MARK.  HE SHOULD ARRIVE WITHIN 45M AND STANDBY FOR HEADINGS (GRA2 18:29 06/16/2022)
</t>
  </si>
  <si>
    <t>19:50:35</t>
  </si>
  <si>
    <t>AXS-OK WIRE DOWN; ARCING; NEED ETA PER PD</t>
  </si>
  <si>
    <t>19:58:36</t>
  </si>
  <si>
    <t xml:space="preserve">06/16/2022 19:58 (GRA2)  CALLBACK UPDATE COMPLETED. I see out t-man is onsite at the hazard location.  I called the agency and he was able to confirm that PG&amp;E was on scene. </t>
  </si>
  <si>
    <t>19:42:05</t>
  </si>
  <si>
    <t>19:58:40</t>
  </si>
  <si>
    <t xml:space="preserve">OR:N/A-P/ TMAN KITCHELL PUSH OUT THE ETOR TO 4:00 6/17/22 (GRA2 21:49 06/16/2022)
OR:N/A-DANIEL MAYO ACCEPTED THE ARCOS CALLOUT. (GRA2 19:39 06/16/2022)
OR:N/A-ARCOS CALLOUT 303633 STARTED FOR 2ND T-MAN (GRA2 19:37 06/16/2022)
</t>
  </si>
  <si>
    <t>ANABEL TORRES</t>
  </si>
  <si>
    <t>07:29:46</t>
  </si>
  <si>
    <t>A:UNK;X:MIDDLE/HWY165;R:CAL FIRE MARIPOSA  TREE IN LINES AXS UNK, XST MIDDLE RD  HWY165 ETA 209-966-3621, Pwr-Y</t>
  </si>
  <si>
    <t>07:36:01</t>
  </si>
  <si>
    <t xml:space="preserve">06/17/2022 07:36 (AVG2)  CALLBACK UPDATE COMPLETED. ETA 40 MIN </t>
  </si>
  <si>
    <t>08:19:13</t>
  </si>
  <si>
    <t>VALERIE RENSLOW</t>
  </si>
  <si>
    <t>21:49:14</t>
  </si>
  <si>
    <t>A:OK;X:PINE ST;R:STRUCTURE FIRE;NEED ETA PER FIRE DEPT, Pwr-Y</t>
  </si>
  <si>
    <t xml:space="preserve">06/17/2022 21:53 (AXN0)  CALLBACK UPDATE COMPLETED. GAVE 35 MINUTE ETA </t>
  </si>
  <si>
    <t>22:01:16</t>
  </si>
  <si>
    <t>22:07:16</t>
  </si>
  <si>
    <t xml:space="preserve">OR:N/A-TMAN ALLEN WAS HAVING ISSUES WITH IPAD - HAD TO PUT HIM ONISTE MANUALLY (AXN0 22:10 06/17/2022)
OR:N/A-06/17/2022 21:53 (AXN0)  CALLBACK UPDATE COMPLETED. GAVE 35 MINUTE ETA (AXN0 21:54 06/17/2022)
OR:N/A-ARCOS # 303768 (AXN0 21:52 06/17/2022)
</t>
  </si>
  <si>
    <t>LOS BANOS FD</t>
  </si>
  <si>
    <t>22:20:54</t>
  </si>
  <si>
    <t xml:space="preserve">AXS-OK FD ONSITE REQUEST ETA 209-827-7070 EXT. 0; WIRES DOWN IN ROAD AND ON TOP </t>
  </si>
  <si>
    <t>22:25:17</t>
  </si>
  <si>
    <t xml:space="preserve">06/17/2022 22:25 (PARO)  CALLBACK UPDATE COMPLETED. TMAN STEWART ETA 30 MINS </t>
  </si>
  <si>
    <t>22:25:02</t>
  </si>
  <si>
    <t>01:57:57</t>
  </si>
  <si>
    <t>AXS-OK CHP ENROUTE REQUEST ETA 209-356-2900; CAR POLE ACCIDENT W/ POSSIBLE OUTAG</t>
  </si>
  <si>
    <t>02:03:58</t>
  </si>
  <si>
    <t xml:space="preserve">06/18/2022 02:03 (PARO)  CALLBACK UPDATE COMPLETED. CALLED TMAN HE IS ALREADY ONSITE </t>
  </si>
  <si>
    <t>02:04:17</t>
  </si>
  <si>
    <t>OR:N/A-490817 (PARO 02:04 06/18/2022)
[UPTR#490817:OR:N/A-CALLED TMAN HE IS ALREADY ONSITE (PARO 02:03 06/18/2022)
]</t>
  </si>
  <si>
    <t>ANASTASIA GREGORIO LOPEZ</t>
  </si>
  <si>
    <t>A:OK;X:E ST;R:APARTMENT BLDG FIRE. PLEASE MAKE SAFE. FD ONSITE/STANDING BY. ETA, Pwr-Y</t>
  </si>
  <si>
    <t>03:17:21</t>
  </si>
  <si>
    <t xml:space="preserve">06/20/2022 03:17 (AGG6)  CALLBACK UPDATE COMPLETED. ETA 30 MIN </t>
  </si>
  <si>
    <t>03:25:07</t>
  </si>
  <si>
    <t>03:39:38</t>
  </si>
  <si>
    <t>AXS-OK FD REQ E FOR STRUC FIRE 29 966 3621</t>
  </si>
  <si>
    <t>16:14:07</t>
  </si>
  <si>
    <t xml:space="preserve">06/20/2022 16:14 (AXN0)  CALLBACK UPDATE COMPLETED. GAVE 25 MINUTE ETA </t>
  </si>
  <si>
    <t>16:11:35</t>
  </si>
  <si>
    <t xml:space="preserve">OR:N/A-06/20/2022 16:14 (AXN0)  CALLBACK UPDATE COMPLETED. GAVE 25 MINUTE ETA (AXN0 16:14 06/20/2022)
</t>
  </si>
  <si>
    <t>QIUJUN JIANG</t>
  </si>
  <si>
    <t>20:48:10</t>
  </si>
  <si>
    <t>A:NA;X:E YOSEMITE AE;R:3576 HATCH RD PANEL FIRE ILLEGAL 209 966 3621, Pwr-Y</t>
  </si>
  <si>
    <t>20:59:51</t>
  </si>
  <si>
    <t xml:space="preserve">06/20/2022 20:59 (AXN0)  CALLBACK UPDATE COMPLETED. GAVE 40 MINUTE ETA </t>
  </si>
  <si>
    <t>21:03:23</t>
  </si>
  <si>
    <t>21:20:56</t>
  </si>
  <si>
    <t xml:space="preserve">OR:N/A-LEFT MESSAGE WITH MMP LEMA FOR HELP WITH STANDBY (AXN0 21:17 06/20/2022)
OR:N/A-MMP MARTIN IS MAPPING IN FRESNO NOT MERCED - LEFT MESSAGE IF ABLE TO HELP WITH STANDY (AXN0 21:13 06/20/2022)
OR:N/A-CREW  FOREMAN UNABLE TO CUT LOOSE ON FROM JOB THEY ARE ON (AXN0 21:07 06/20/2022)
OR:N/A-GAS HAS NO ONE AVAILABLE (AXN0 21:05 06/20/2022)
OR:N/A-SUP LOCKHART TO CALL CREW FOREMAN FOR POSSIBLE STANDBY (AXN0 21:04 06/20/2022)
OR:N/A-06/20/2022 20:59 (AXN0)  CALLBACK UPDATE COMPLETED. GAVE 40 MINUTE ETA FROM TMAN REDDING (AXN0 21:00 06/20/2022)
OR:N/A-ARCOS # 304288 (AXN0 20:53 06/20/2022)
</t>
  </si>
  <si>
    <t>MENDOTA UNIFIED SCHOOL DISTRICT</t>
  </si>
  <si>
    <t>07:59:58</t>
  </si>
  <si>
    <t>A:OK;X:SORENSEN;R:EVENT #0327 PER PD/FD TRACTOR HIT LINES AND IS CURRENTLYHOLDING THEM UP. LINES WERE SPARKING WHEN FIRST HIT. NO LONGER. REQ ETA, Pwr-YUPDATE: NOT LOW HANGING WIRE. UPATED TO DAMAGED POLE POLE HELD UP BY WIRES</t>
  </si>
  <si>
    <t>08:02:41</t>
  </si>
  <si>
    <t xml:space="preserve">06/21/2022 08:02 (AGG6)  CALLBACK UPDATE COMPLETED. ETA 42 MIN </t>
  </si>
  <si>
    <t>07:51:47</t>
  </si>
  <si>
    <t>AXS-K PER CALFIRE, LINES DOWN DUE TO A TREE. ETA RQST</t>
  </si>
  <si>
    <t>08:05:50</t>
  </si>
  <si>
    <t xml:space="preserve">06/22/2022 08:05 (GBF4)  CALLBACK UPDATE COMPLETED. CURNOW PROVIDED 90 MIN ETA, AGENCY CONTACTED </t>
  </si>
  <si>
    <t>Y8NNMR7</t>
  </si>
  <si>
    <t>08:16:45</t>
  </si>
  <si>
    <t>08:26:24</t>
  </si>
  <si>
    <t xml:space="preserve">OR:N/A-NICK ETA 5 MIN (GBF4 08:18 06/22/2022)
OR:N/A-CALLING GAS (GBF4 08:11 06/22/2022)
OR:N/A-TODISCO TO CALL FMO (GBF4 08:11 06/22/2022)
OR:N/A-JEFF BRESHEARS Y8NJN4O 209 237-7436 ----10053 TOLLHOUSE, (GBF4 08:09 06/22/2022)
OR:N/A-ADVISED TODISCO (GBF4 08:09 06/22/2022)
OR:N/A-CALLED DANIELS (GBF4 08:02 06/22/2022)
OR:N/A-SENT EPAGE (GBF4 08:01 06/22/2022)
OR:N/A-left tman voicemail (GBF4 07:58 06/22/2022)
</t>
  </si>
  <si>
    <t>FTP GOLF MANAGEMENT LLC</t>
  </si>
  <si>
    <t>08:05:36</t>
  </si>
  <si>
    <t>A:OK;X:HWY41;R:PER CAL FIRE, LINES DOWN STARTED GRASS FIRE AT GOLF COURSE, Pwr-I</t>
  </si>
  <si>
    <t>08:08:02</t>
  </si>
  <si>
    <t xml:space="preserve">06/22/2022 08:08 (GBF4)  CALLBACK UPDATE COMPLETED. SABREE PROVIDED 20 MIN ETA, AGENCY CONTACTED </t>
  </si>
  <si>
    <t>08:23:12</t>
  </si>
  <si>
    <t xml:space="preserve">OR:N/A-UPDATED ETOR P/SABREE---TREE CREW NEEDED (GBF4 09:28 06/22/2022)
OR:N/A-CALLING TMAN RE: ETOR (GBF4 09:26 06/22/2022)
</t>
  </si>
  <si>
    <t>08:29:50</t>
  </si>
  <si>
    <t>AXS-OK FD ONSITE; REQST ETA</t>
  </si>
  <si>
    <t>08:34:31</t>
  </si>
  <si>
    <t xml:space="preserve">06/22/2022 08:34 (GBF4)  CALLBACK UPDATE COMPLETED. BREAUX PROVIDED 45 MIN ETA, AGENCY CONTACTED </t>
  </si>
  <si>
    <t>08:30:45</t>
  </si>
  <si>
    <t>08:48:13</t>
  </si>
  <si>
    <t xml:space="preserve">OR:N/A-SKI ETA 20 MINS (GBF4 08:35 06/22/2022)
OR:N/A-LEFT TMAN VOICEMAIL FOR SKI (GBF4 08:32 06/22/2022)
</t>
  </si>
  <si>
    <t>GLENN A VAN RULER</t>
  </si>
  <si>
    <t>11:47:10</t>
  </si>
  <si>
    <t>A:OK;X:SEXTON;R:FD ENROUTE TO POSSIBLE PANEL FIRE INSIDE THE HOUSE, Pwr-Y</t>
  </si>
  <si>
    <t xml:space="preserve">06/22/2022 11:49 (GBF4)  CALLBACK UPDATE COMPLETED. ALLEN PROVIDED 35 MIN ETA, AGENCY CONTACTED </t>
  </si>
  <si>
    <t>11:54:07</t>
  </si>
  <si>
    <t>12:26:19</t>
  </si>
  <si>
    <t xml:space="preserve">OR:N/A-SENT ASHBY EPAGE-SHOWS U/A (GBF4 11:54 06/22/2022)
OR:N/A-SENT TMAN EPAGE (GBF4 11:48 06/22/2022)
</t>
  </si>
  <si>
    <t>MARGARET MCDOWELL</t>
  </si>
  <si>
    <t>A:OK;X:AVE 11;R:FD REQ ETA. FD ON STANDBY FOR 2 HOURS., Pwr-Y</t>
  </si>
  <si>
    <t>12:19:16</t>
  </si>
  <si>
    <t xml:space="preserve">06/22/2022 12:19 (GBF4)  CALLBACK UPDATE COMPLETED. SABREE PROVIDED 30 MIN ETA, AGENCY CONTACTED </t>
  </si>
  <si>
    <t>12:37:44</t>
  </si>
  <si>
    <t xml:space="preserve">OR:N/A-LEFT AGEE VM (GBF4 12:17 06/22/2022)
</t>
  </si>
  <si>
    <t>AMANDA HOOPER</t>
  </si>
  <si>
    <t>13:57:05</t>
  </si>
  <si>
    <t>A:OK;X:CLOVER LEAF;R:FD ENROUTE, Pwr-YCOMM LINE PR FD</t>
  </si>
  <si>
    <t>13:59:03</t>
  </si>
  <si>
    <t xml:space="preserve">06/22/2022 13:59 (GBF4)  CALLBACK UPDATE COMPLETED. AGEE PROVIDED 15  MIN ETA, AGENCY CONTACTED </t>
  </si>
  <si>
    <t>Y7TJWAA</t>
  </si>
  <si>
    <t>13:58:01</t>
  </si>
  <si>
    <t>14:18:31</t>
  </si>
  <si>
    <t>14:26:28</t>
  </si>
  <si>
    <t>AXS-OK FD REQ ETA.  INCIDENT 187</t>
  </si>
  <si>
    <t>14:35:28</t>
  </si>
  <si>
    <t xml:space="preserve">06/22/2022 14:35 (AXN0)  CALLBACK UPDATE COMPLETED. ADVISED TMAN ONSITE </t>
  </si>
  <si>
    <t>14:30:36</t>
  </si>
  <si>
    <t>14:34:58</t>
  </si>
  <si>
    <t xml:space="preserve">OR:N/A-D O UNSURE OF CREW ALSO - WHILE ON THE PHONE THOUGHT CAPUCHINO WAS CALLING IN.  WCB OR UPDATE ETOR (AXN0 20:45 06/22/2022)
OR:N/A-CONTRACTOR CREW - CALLING D O - ON CALL SUP DOES NOT HAVE  CONTACT NFO FOR CREW (AXN0 20:40 06/22/2022)
</t>
  </si>
  <si>
    <t>ELENA GARCIA</t>
  </si>
  <si>
    <t>18:03:27</t>
  </si>
  <si>
    <t>Smart Mtr auto-generated tag--FD ONSITE-LINES ARE TWISTED AND SPRAKING AND SHORTING OUT---FD ETA 5596658600</t>
  </si>
  <si>
    <t>18:19:06</t>
  </si>
  <si>
    <t xml:space="preserve">06/22/2022 18:19 (AXN0)  CALLBACK UPDATE COMPLETED. GAVE 10 MINUTE ETA </t>
  </si>
  <si>
    <t>2097619279</t>
  </si>
  <si>
    <t>18:05:27</t>
  </si>
  <si>
    <t>18:32:37</t>
  </si>
  <si>
    <t>AXS-unknown REQ ETA  209  966 3021</t>
  </si>
  <si>
    <t>02:55:15</t>
  </si>
  <si>
    <t>06/23/2022 03:12 (MALM) TMAN AGEE 10 MIN ETA 06/23/2022 02:56 (MALM) CALL BACK # IS NOT FOR AGENCY 06/23/2022 02:55 (MALM)  CALLBACK UPDATE COMPLETED. TMAN LAMBERT 45 MIN ETA</t>
  </si>
  <si>
    <t>2099663021</t>
  </si>
  <si>
    <t>03:11:13</t>
  </si>
  <si>
    <t>03:24:46</t>
  </si>
  <si>
    <t xml:space="preserve">OR:N/A-ARCOS CALLOUT (MALM 02:40 06/23/2022)
</t>
  </si>
  <si>
    <t>JULIE BRUNGESS</t>
  </si>
  <si>
    <t>12:48:29</t>
  </si>
  <si>
    <t>A:OK;X:HWY 41;R:REPORT OF VEG FIRE WITH 3 POLES DAMAGED PER MARIPOSA COMMAND, BEST AXS AT RIVERBANK GOLF CLUB, POLE 1200294054 STANDBY REQUEST ETA, Pwr-Y</t>
  </si>
  <si>
    <t>06/23/2022 12:55 (GBF4) CALLED AGENCY BACK &amp; UPDATE ETA 20 MIN P/BEBOUT 06/23/2022 12:52 (GBF4)  CALLBACK UPDATE COMPLETED. GIBSON PROVIDED 60+ MIN ETA, AGENCY CONTACTED</t>
  </si>
  <si>
    <t>12:53:24</t>
  </si>
  <si>
    <t>13:21:39</t>
  </si>
  <si>
    <t xml:space="preserve">OR:N/A-BEBOUT 20 MIN ETA (GBF4 12:54 06/23/2022)
</t>
  </si>
  <si>
    <t>AXS-OK FD ENROUTE SMOKING AT PANEL , PUMP</t>
  </si>
  <si>
    <t>08:32:31</t>
  </si>
  <si>
    <t xml:space="preserve">06/24/2022 08:32 (SXMU)  CALLBACK UPDATE COMPLETED. ETA 20 MINUTES </t>
  </si>
  <si>
    <t>08:30:49</t>
  </si>
  <si>
    <t>08:59:04</t>
  </si>
  <si>
    <t>MICHAEL SONS</t>
  </si>
  <si>
    <t>09:02:18</t>
  </si>
  <si>
    <t>AXS-AXS OK XStr-J ST Pwr-Y NEW LEANING POLE;AXSOK;WOOD POLE;TREE CRACKING;CONCERNED FOR SAFETY MAY CAUSE HAZARD OR FIRE;OAKDALE POLICE  TREE ON BROKEN POLE XST SIERRA ETA 209- 847-2231</t>
  </si>
  <si>
    <t>09:13:54</t>
  </si>
  <si>
    <t xml:space="preserve">06/24/2022 09:13 (SXMU)  CALLBACK UPDATE COMPLETED. ETA 15 MINUTES </t>
  </si>
  <si>
    <t>2096527848</t>
  </si>
  <si>
    <t>ERIC GOMEZ</t>
  </si>
  <si>
    <t>A:OK;X:6TH ST;R:FD REQ ETA., Pwr-Y</t>
  </si>
  <si>
    <t>15:57:45</t>
  </si>
  <si>
    <t xml:space="preserve">06/24/2022 15:57 (DBG9)  CALLBACK UPDATE COMPLETED. ETA=16:15 </t>
  </si>
  <si>
    <t>16:23:44</t>
  </si>
  <si>
    <t>MARIA EULAILA FRANCISCO</t>
  </si>
  <si>
    <t>A:OK;X:W 12TH;R:FD ONSITE TRNS BLWN ON FIRE, Pwr-I</t>
  </si>
  <si>
    <t>17:27:48</t>
  </si>
  <si>
    <t xml:space="preserve">06/24/2022 17:27 (DBG9)  CALLBACK UPDATE COMPLETED. 15m </t>
  </si>
  <si>
    <t>17:37:50</t>
  </si>
  <si>
    <t xml:space="preserve">ESCALON FIRE DEPT </t>
  </si>
  <si>
    <t>18:44:01</t>
  </si>
  <si>
    <t>AXS-UNK VALLEY COMM / ESCALON FIRE DEPT - VEH ACCIDENT EAST LONE TREE RD /  S ES</t>
  </si>
  <si>
    <t xml:space="preserve">06/26/2022 18:47 (AXN0) GAVE 20 MINUTE ETA </t>
  </si>
  <si>
    <t>18:44:22</t>
  </si>
  <si>
    <t>19:29:56</t>
  </si>
  <si>
    <t xml:space="preserve">OR:N/A-CHP ADVISED OF ETA  - THEY ADVISED THEY JUST HAD 2ND ACCIDENT AT LOCATION (H1TE 18:59 06/26/2022)
OR:N/A-CHP 209-943-8675 (H1TE 18:58 06/26/2022)
OR:N/A-F D ADVISED CLEARED THE SCENE, STATES CHP STILL ON SCENE (AXN0 18:49 06/26/2022)
OR:N/A-06/26/2022 18:47 (AXN0) GAVE 20 MINUTE ETA (AXN0 18:47 06/26/2022)
</t>
  </si>
  <si>
    <t>SM HOLDINGS LLC</t>
  </si>
  <si>
    <t>17:41:44</t>
  </si>
  <si>
    <t>A:OK;X:6TH;R:911 LOS BANOS PD ADV STRUCTURE FIRE.  SWAMP COOLER ON THE ROOF CAUGHT FIRE.  FIRE IS CONTAINED.  PD ONSITE X-ST 6TH, Pwr-Y</t>
  </si>
  <si>
    <t xml:space="preserve">06/27/2022 17:44 (AXN0)  CALLBACK UPDATE COMPLETED. GAVE 35 MINUTE ETA </t>
  </si>
  <si>
    <t>18:14:10</t>
  </si>
  <si>
    <t xml:space="preserve">OR:N/A-06/27/2022 17:44 (AXN0)  CALLBACK UPDATE COMPLETED. GAVE 35 MINUTE ETA (AXN0 17:45 06/27/2022)
</t>
  </si>
  <si>
    <t xml:space="preserve">CHOWCHILLA FD </t>
  </si>
  <si>
    <t>20:30:56</t>
  </si>
  <si>
    <t>AXS-EVC PLS CALL CHOWCHILLA FD 5596658600 @ INC@2206270087</t>
  </si>
  <si>
    <t>20:42:41</t>
  </si>
  <si>
    <t>06/27/2022 20:43 (AXN0) GAVE 35 MINUTE ETA 06/27/2022 20:42 (AXN0)  CALLBACK UPDATE COMPLETED. ADVISED WCB WITH ETA</t>
  </si>
  <si>
    <t>Y2GLEA4.</t>
  </si>
  <si>
    <t>[UPTR#587176:OR:N/A-GSR ALVIDREZ ONSITE ON FO 0008422211 AT 2114 (AXN0 21:18 06/27/2022)
OR:N/A-LEFT MESSAGE WITH ON CALL LOCK HART FOR POSSIBLE STANDBY (AXN0 21:06 06/27/2022)
OR:N/A-ADVISED DISPATCH SUP OF ETA (AXN0 20:59 06/27/2022)
OR:N/A-GSR ALVID</t>
  </si>
  <si>
    <t>17:37:34</t>
  </si>
  <si>
    <t>AXS-OK CHP REQ ETA INCIDENT 355.  POLES ARE BURNED AND DOWN DUE TO VEG FIRE.</t>
  </si>
  <si>
    <t>17:43:48</t>
  </si>
  <si>
    <t xml:space="preserve">06/28/2022 17:43 (AXN0)  CALLBACK UPDATE COMPLETED. GAVE 30 MINUTE ETA </t>
  </si>
  <si>
    <t>DANIELS.</t>
  </si>
  <si>
    <t>17:56:40</t>
  </si>
  <si>
    <t>OR:N/A-PUT TMAN SIUDZINSKI BACK ON TAG AT 2149 TO STOP TO SHOW AWAITING CREW (AXN0 21:50 06/28/2022)
OR:N/A-PER ON CALL SUP LOCKHART  UPDATED ETOR TO 0500 06/29 (AXN0 20:16 06/28/2022)
OR:N/A-CREW CALL OUT PER ON CALL SUP LOCKHART # 305545 (AXN0 19:34 06/28/2022)
OR:N/A-06/28/2022 17:43 (AXN0)  CALLBACK UPDATE COMPLETED. GAVE 30 MINUTE ETA (AXN0 17:44 06/28/2022)
[UPTR#595757:OR:N/A-06/28/2022 18:01 (AXN0)  CALLBACK UPDATE COMPLETED. ADVISDED ONSITE (AXN0 18:02 06/28/2022)
]</t>
  </si>
  <si>
    <t>FIRE DEPT INC 8005</t>
  </si>
  <si>
    <t>17:55:32</t>
  </si>
  <si>
    <t>AXS-OK VEG FIRE WITH 3 POLES DOWN IN RDWAY AND ALONG THE ROAD</t>
  </si>
  <si>
    <t>18:01:18</t>
  </si>
  <si>
    <t xml:space="preserve">06/28/2022 18:01 (AXN0)  CALLBACK UPDATE COMPLETED. ADVISDED ONSITE </t>
  </si>
  <si>
    <t>18:02:56</t>
  </si>
  <si>
    <t>LYDIA GALVANMORELAND</t>
  </si>
  <si>
    <t>06:28:15</t>
  </si>
  <si>
    <t>A:OK;X:LAKE VIEW DR;R:PER FD ACTIVE STRUCTURE FIRE XST LAKE VIEW DR REQ ETA 209-956-3621, Pwr-Y</t>
  </si>
  <si>
    <t>06:38:56</t>
  </si>
  <si>
    <t>06:49:07</t>
  </si>
  <si>
    <t xml:space="preserve">OR:N/A-arcos call out (AGG6 06:31 06/29/2022)
</t>
  </si>
  <si>
    <t>DREW WERNER</t>
  </si>
  <si>
    <t>08:18:39</t>
  </si>
  <si>
    <t>A:OK;X:SWEET BRIAR;R:PD ENROUTE LOG 87, Pwr-Y</t>
  </si>
  <si>
    <t>08:27:24</t>
  </si>
  <si>
    <t xml:space="preserve">06/29/2022 08:27 (AGG6)  CALLBACK UPDATE COMPLETED. working on eta </t>
  </si>
  <si>
    <t>08:24:53</t>
  </si>
  <si>
    <t>08:51:57</t>
  </si>
  <si>
    <t xml:space="preserve">OR:N/A-SIPT crewengine #443 will roll with 45 minute ETA per Mark Duty officer. (T3BI 08:30 06/29/2022)
OR:N/A-called mariposa t man martin (AGG6 08:27 06/29/2022)
OR:N/A-Bessard to call sipt team (AGG6 08:26 06/29/2022)
OR:N/A-remote location (AGG6 08:26 06/29/2022)
OR:N/A-advised supervisor bessard (AGG6 08:26 06/29/2022)
OR:N/A-t man breaux eta 60 min (AGG6 08:26 06/29/2022)
</t>
  </si>
  <si>
    <t xml:space="preserve">CHP OAKHURST </t>
  </si>
  <si>
    <t>AXS-OK PER CHP IS NOT RESPONDING BUT FD IS. REPORTS BLOWN TRANSFORMER AND ON FIR</t>
  </si>
  <si>
    <t>14:35:54</t>
  </si>
  <si>
    <t xml:space="preserve">06/29/2022 14:35 (AXN0)  CALLBACK UPDATE COMPLETED. GAVE 5 MINUTE ETA </t>
  </si>
  <si>
    <t>14:41:04</t>
  </si>
  <si>
    <t xml:space="preserve">OR:N/A-PER ON CALL SUP WILKINS    UPDATED ETOR TO 2000 (AXN0 16:06 06/29/2022)
OR:N/A-ON CALL SUP WILKINS TO CHECK ON ETOR (AXN0 16:02 06/29/2022)
OR:N/A-06/29/2022 14:35 (AXN0)  CALLBACK UPDATE COMPLETED. GAVE 5 MINUTE ETA (AXN0 14:36 06/29/2022)
</t>
  </si>
  <si>
    <t>CARLOS &amp; LINDA VASQUEZ &amp;</t>
  </si>
  <si>
    <t>17:14:40</t>
  </si>
  <si>
    <t>A:OK;X:CHOWCHILLA BLVD;R:REPOR F VEG FIRE, DAMAGING POLES PER MADERA CTY FIRE INC 14117, Pwr-Y</t>
  </si>
  <si>
    <t>17:19:16</t>
  </si>
  <si>
    <t xml:space="preserve">06/29/2022 17:19 (AXN0)  CALLBACK UPDATE COMPLETED. GAVE 30 MINUTE ETA </t>
  </si>
  <si>
    <t>17:16:09</t>
  </si>
  <si>
    <t xml:space="preserve">OR:N/A-06/29/2022 17:19 (AXN0)  CALLBACK UPDATE COMPLETED. GAVE 30 MINUTE ETA (AXN0 17:19 06/29/2022)
</t>
  </si>
  <si>
    <t>EDWARD PROW</t>
  </si>
  <si>
    <t>18:03:47</t>
  </si>
  <si>
    <t>AXS-OK CALLBACK; 209-742-4141; P/EDWARD MULBERRY TREE IN WIRES BY POOL</t>
  </si>
  <si>
    <t xml:space="preserve">06/29/2022 18:09 (AXN0)  CALLBACK UPDATE COMPLETED. GAVE 30 MINUTE ETA </t>
  </si>
  <si>
    <t>2097694105</t>
  </si>
  <si>
    <t>17:58:22</t>
  </si>
  <si>
    <t xml:space="preserve">OR:N/A-06/29/2022 18:09 (AXN0)  CALLBACK UPDATE COMPLETED. GAVE 30 MINUTE ETA (AXN0 18:09 06/29/2022)
OR:N/A-TMAN ACCIDENTLY PUT HIMSELF ONSITE - WCB WHEN ACTUALLY ONSITE (AXN0 18:02 06/29/2022)
OR:N/A-ARCOS # 305656 (AXN0 17:46 06/29/2022)
OR:N/A-ADVISED DISPATCH SUP OF POSSIBLE DANGER TO LIFE OR LIMB PER CSR RING DOWN - CUST DID NOT CALL 911 (AXN0 17:46 06/29/2022)
</t>
  </si>
  <si>
    <t>MASAL INC.</t>
  </si>
  <si>
    <t>A:OK;X:HILLFARRY RD;R:VEGETATION FIRE / POLE FIRE, Pwr-Y</t>
  </si>
  <si>
    <t>19:19:19</t>
  </si>
  <si>
    <t xml:space="preserve">06/29/2022 19:19 (AXN0)  CALLBACK UPDATE COMPLETED. GAVE 35 MINUTE ETA </t>
  </si>
  <si>
    <t>19:16:23</t>
  </si>
  <si>
    <t>19:55:21</t>
  </si>
  <si>
    <t xml:space="preserve">OR:N/A-06/29/2022 19:19 (AXN0)  CALLBACK UPDATE COMPLETED. GAVE 35 MINUTE ETA (AXN0 19:19 06/29/2022)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</si>
</sst>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font>
    <font>
      <sz val="11"/>
      <color theme="1"/>
      <name val="Calibri"/>
    </font>
    <font>
      <b/>
      <sz val="11"/>
      <color theme="1"/>
      <name val="Calibri"/>
    </font>
    <font>
      <b/>
      <sz val="11"/>
      <color theme="1"/>
      <name val="Calibri"/>
      <family val="2"/>
    </font>
  </fonts>
  <fills count="4">
    <fill>
      <patternFill patternType="none"/>
    </fill>
    <fill>
      <patternFill patternType="gray125"/>
    </fill>
    <fill>
      <patternFill patternType="solid">
        <fgColor rgb="FFFFFF00"/>
        <bgColor indexed="64"/>
      </patternFill>
    </fill>
    <fill>
      <patternFill patternType="solid">
        <fgColor rgb="FF0D0D0D"/>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xf numFmtId="0" fontId="2" fillId="0" borderId="0" xfId="0" applyFont="1"/>
    <xf numFmtId="0" fontId="1" fillId="0" borderId="0" xfId="0" applyFont="1" applyAlignment="1">
      <alignment horizontal="right"/>
    </xf>
    <xf numFmtId="0" fontId="2" fillId="2" borderId="0" xfId="0" applyFont="1" applyFill="1"/>
    <xf numFmtId="0" fontId="0" fillId="0" borderId="0" xfId="0" pivotButton="1"/>
    <xf numFmtId="0" fontId="0" fillId="0" borderId="0" xfId="0" applyAlignment="1">
      <alignment horizontal="left"/>
    </xf>
    <xf numFmtId="164" fontId="0" fillId="0" borderId="0" xfId="0" applyNumberFormat="1"/>
    <xf numFmtId="0" fontId="3" fillId="2" borderId="0" xfId="0" applyFont="1" applyFill="1"/>
    <xf numFmtId="164" fontId="0" fillId="2" borderId="1" xfId="0" applyNumberFormat="1" applyFill="1" applyBorder="1"/>
    <xf numFmtId="2" fontId="0" fillId="2" borderId="1" xfId="0" applyNumberFormat="1" applyFill="1" applyBorder="1"/>
    <xf numFmtId="0" fontId="2" fillId="3" borderId="0" xfId="0" applyFont="1" applyFill="1"/>
    <xf numFmtId="0" fontId="1" fillId="3" borderId="0" xfId="0" applyFont="1" applyFill="1"/>
    <xf numFmtId="0" fontId="0" fillId="3" borderId="0" xfId="0" applyFill="1"/>
  </cellXfs>
  <cellStyles count="1">
    <cellStyle name="Normal" xfId="0" builtinId="0"/>
  </cellStyles>
  <dxfs count="1">
    <dxf>
      <numFmt numFmtId="164" formatCod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ervantes, Jacquelyne" refreshedDate="44770.872742129628" createdVersion="7" refreshedVersion="7" minRefreshableVersion="3" recordCount="4894" xr:uid="{BE5AD92C-E5F5-4F9C-9899-73730FD77CD3}">
  <cacheSource type="worksheet">
    <worksheetSource ref="A1:BC4895" sheet="Sheet 1"/>
  </cacheSource>
  <cacheFields count="55">
    <cacheField name="TR_DIVISION" numFmtId="0">
      <sharedItems/>
    </cacheField>
    <cacheField name="TR_DISTRICT_NO" numFmtId="0">
      <sharedItems containsSemiMixedTypes="0" containsString="0" containsNumber="1" containsInteger="1" minValue="1" maxValue="95"/>
    </cacheField>
    <cacheField name="TR_DISTRICT_NAME" numFmtId="0">
      <sharedItems/>
    </cacheField>
    <cacheField name="TR_CALL_NO" numFmtId="0">
      <sharedItems containsSemiMixedTypes="0" containsString="0" containsNumber="1" containsInteger="1" minValue="10140" maxValue="9997499"/>
    </cacheField>
    <cacheField name="TR_CALL_TYPE" numFmtId="0">
      <sharedItems/>
    </cacheField>
    <cacheField name="TR_NAME" numFmtId="0">
      <sharedItems/>
    </cacheField>
    <cacheField name="TR_TIME_STAMP_DATE" numFmtId="0">
      <sharedItems/>
    </cacheField>
    <cacheField name="TR_TIME_STAMP_TIME" numFmtId="0">
      <sharedItems/>
    </cacheField>
    <cacheField name="TR_OUTAGE_NO" numFmtId="0">
      <sharedItems containsSemiMixedTypes="0" containsString="0" containsNumber="1" containsInteger="1" minValue="0" maxValue="9997499"/>
    </cacheField>
    <cacheField name="TR_LEVEL" numFmtId="0">
      <sharedItems/>
    </cacheField>
    <cacheField name="TR_ADDRESS" numFmtId="0">
      <sharedItems/>
    </cacheField>
    <cacheField name="TR_CITY" numFmtId="0">
      <sharedItems/>
    </cacheField>
    <cacheField name="TR_CONTACT" numFmtId="0">
      <sharedItems containsNonDate="0" containsString="0" containsBlank="1"/>
    </cacheField>
    <cacheField name="TR_CALLER_CONTACT" numFmtId="0">
      <sharedItems containsNonDate="0" containsString="0" containsBlank="1"/>
    </cacheField>
    <cacheField name="TR_CALLER_COMMENTS" numFmtId="0">
      <sharedItems longText="1"/>
    </cacheField>
    <cacheField name="TR_STDBY_911" numFmtId="0">
      <sharedItems/>
    </cacheField>
    <cacheField name="TR_STDBY_911_CALLBACK" numFmtId="0">
      <sharedItems containsBlank="1"/>
    </cacheField>
    <cacheField name="TR_STDBY_911_CALLBACK_DT" numFmtId="0">
      <sharedItems containsBlank="1"/>
    </cacheField>
    <cacheField name="TR_STDBY_911_CALLBACK_TIME" numFmtId="0">
      <sharedItems containsBlank="1"/>
    </cacheField>
    <cacheField name="TR_STDBY_911_CALLBACK_REMARKS" numFmtId="0">
      <sharedItems containsBlank="1" longText="1"/>
    </cacheField>
    <cacheField name="TR_STDBY_911_CALLBACK_PHONE" numFmtId="0">
      <sharedItems containsBlank="1"/>
    </cacheField>
    <cacheField name="TR_CREW_TYPE" numFmtId="0">
      <sharedItems containsBlank="1"/>
    </cacheField>
    <cacheField name="TR_CREW_ID" numFmtId="0">
      <sharedItems containsBlank="1"/>
    </cacheField>
    <cacheField name="TR_ARRIVED_DT" numFmtId="0">
      <sharedItems containsBlank="1"/>
    </cacheField>
    <cacheField name="TR_ARRIVED_TIME" numFmtId="0">
      <sharedItems containsBlank="1"/>
    </cacheField>
    <cacheField name="TR_CREATION_DT" numFmtId="0">
      <sharedItems containsBlank="1"/>
    </cacheField>
    <cacheField name="TR_CREATION_TIME" numFmtId="0">
      <sharedItems containsBlank="1"/>
    </cacheField>
    <cacheField name="TR_RELIEVED" numFmtId="0">
      <sharedItems containsSemiMixedTypes="0" containsString="0" containsNumber="1" containsInteger="1" minValue="0" maxValue="1"/>
    </cacheField>
    <cacheField name="TR_RELIEVED_ONEHR" numFmtId="0">
      <sharedItems containsSemiMixedTypes="0" containsString="0" containsNumber="1" containsInteger="1" minValue="0" maxValue="1"/>
    </cacheField>
    <cacheField name="TR_REQUESTED_CALLBACK" numFmtId="0">
      <sharedItems containsSemiMixedTypes="0" containsString="0" containsNumber="1" containsInteger="1" minValue="0" maxValue="1"/>
    </cacheField>
    <cacheField name="TR_CALLED_BACK_WITHIN_20MIN" numFmtId="0">
      <sharedItems containsSemiMixedTypes="0" containsString="0" containsNumber="1" containsInteger="1" minValue="0" maxValue="1"/>
    </cacheField>
    <cacheField name="TR_CALLED_BACK_AFTER_20MIN" numFmtId="0">
      <sharedItems containsSemiMixedTypes="0" containsString="0" containsNumber="1" containsInteger="1" minValue="0" maxValue="1"/>
    </cacheField>
    <cacheField name="TR_REQUESTED_CB_NOTMADE" numFmtId="0">
      <sharedItems containsSemiMixedTypes="0" containsString="0" containsNumber="1" containsInteger="1" minValue="0" maxValue="1"/>
    </cacheField>
    <cacheField name="TR_RELIEF_MINS" numFmtId="0">
      <sharedItems containsSemiMixedTypes="0" containsString="0" containsNumber="1" minValue="-574.06666666666695" maxValue="403.51666666666699"/>
    </cacheField>
    <cacheField name="TR_CALLBACK_MINS" numFmtId="0">
      <sharedItems containsString="0" containsBlank="1" containsNumber="1" minValue="0.56666666666700005" maxValue="650.48333333333301"/>
    </cacheField>
    <cacheField name="TR_RELIEF_DT" numFmtId="0">
      <sharedItems containsBlank="1"/>
    </cacheField>
    <cacheField name="TR_RELIEF_TS" numFmtId="0">
      <sharedItems containsBlank="1"/>
    </cacheField>
    <cacheField name="TR_NEW_911_CB_DATE" numFmtId="0">
      <sharedItems containsNonDate="0" containsString="0" containsBlank="1"/>
    </cacheField>
    <cacheField name="TR_NEW_911_CB_TS" numFmtId="0">
      <sharedItems containsNonDate="0" containsString="0" containsBlank="1"/>
    </cacheField>
    <cacheField name="TR_NEW_911_CB_DATE_BY" numFmtId="0">
      <sharedItems containsNonDate="0" containsString="0" containsBlank="1"/>
    </cacheField>
    <cacheField name="TR_NEW_911_CB_DATE_CMNT" numFmtId="0">
      <sharedItems containsNonDate="0" containsString="0" containsBlank="1"/>
    </cacheField>
    <cacheField name="TR_NEW_911_ONSITE_DATE" numFmtId="0">
      <sharedItems containsBlank="1"/>
    </cacheField>
    <cacheField name="TR_NEW_911_ONSITE_TS" numFmtId="0">
      <sharedItems containsBlank="1"/>
    </cacheField>
    <cacheField name="TR_NEW_911_ONSITE_DATE_BY" numFmtId="0">
      <sharedItems containsBlank="1"/>
    </cacheField>
    <cacheField name="TR_NEW_911_ONSITE_CMNT" numFmtId="0">
      <sharedItems containsBlank="1"/>
    </cacheField>
    <cacheField name="TR_AS_OUTAGE_NO" numFmtId="0">
      <sharedItems containsNonDate="0" containsString="0" containsBlank="1"/>
    </cacheField>
    <cacheField name="TR_ASSOCIATED_BY" numFmtId="0">
      <sharedItems containsNonDate="0" containsString="0" containsBlank="1"/>
    </cacheField>
    <cacheField name="TR_DATE_ASSOCIATED" numFmtId="0">
      <sharedItems containsNonDate="0" containsString="0" containsBlank="1"/>
    </cacheField>
    <cacheField name="TR_NEW_OUTAGE_ASSOCIATED" numFmtId="0">
      <sharedItems containsNonDate="0" containsString="0" containsBlank="1"/>
    </cacheField>
    <cacheField name="TR_NEW_OUTAGE_ASSOCIATED_BY" numFmtId="0">
      <sharedItems containsNonDate="0" containsString="0" containsBlank="1"/>
    </cacheField>
    <cacheField name="TR_NEW_OUTAGE_ASSOCIATED_CMNT" numFmtId="0">
      <sharedItems containsNonDate="0" containsString="0" containsBlank="1"/>
    </cacheField>
    <cacheField name="ODT_OUTAGE_REMARKS" numFmtId="0">
      <sharedItems containsBlank="1" longText="1"/>
    </cacheField>
    <cacheField name="ODT_UPTR_OUTAGE_REMARKS" numFmtId="0">
      <sharedItems containsBlank="1" longText="1"/>
    </cacheField>
    <cacheField name="Month" numFmtId="0">
      <sharedItems containsSemiMixedTypes="0" containsString="0" containsNumber="1" containsInteger="1" minValue="1" maxValue="6" count="6">
        <n v="1"/>
        <n v="2"/>
        <n v="3"/>
        <n v="4"/>
        <n v="5"/>
        <n v="6"/>
      </sharedItems>
    </cacheField>
    <cacheField name="Median" numFmtId="0">
      <sharedItems containsString="0" containsBlank="1" containsNumber="1" minValue="28.75" maxValue="202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894">
  <r>
    <s v="Diablo"/>
    <n v="30"/>
    <s v="Diablo"/>
    <n v="9476259"/>
    <s v="OUTAGE"/>
    <s v="JOHN HOYT JR"/>
    <s v="01/01/2022"/>
    <s v="14:33:29"/>
    <n v="1591728"/>
    <s v="L1"/>
    <s v="2581 CAMINO DIABLO RD"/>
    <s v="BYRON"/>
    <m/>
    <m/>
    <s v="A:OK;X:MCCABE;R:CHP ENR REQ ETA 707-641-8300 WIRES HANGING PER CHP, Pwr-Y"/>
    <s v="C"/>
    <s v="C"/>
    <s v="01/01/2022"/>
    <s v="14:47:15"/>
    <s v="01/01/2022 14:47 (UXB2)  CALLBACK UPDATE COMPLETED. TMAN ALREADY ONSITE. "/>
    <s v="2096418300"/>
    <s v="T-MAN"/>
    <s v="D1TJLV3"/>
    <s v="01/01/2022"/>
    <s v="14:38:00"/>
    <s v="01/01/2022"/>
    <s v="14:29:44"/>
    <n v="1"/>
    <n v="1"/>
    <n v="1"/>
    <n v="1"/>
    <n v="0"/>
    <n v="0"/>
    <n v="13.816666666667"/>
    <n v="13.766666666667"/>
    <s v="01/01/2022"/>
    <s v="14:47:18"/>
    <m/>
    <m/>
    <m/>
    <m/>
    <m/>
    <m/>
    <m/>
    <m/>
    <m/>
    <m/>
    <m/>
    <m/>
    <m/>
    <m/>
    <m/>
    <m/>
    <x v="0"/>
    <n v="31.866666666667001"/>
  </r>
  <r>
    <s v="Diablo"/>
    <n v="30"/>
    <s v="Diablo"/>
    <n v="9487604"/>
    <s v="OUTAGE"/>
    <s v="CCFD"/>
    <s v="01/03/2022"/>
    <s v="18:43:35"/>
    <n v="1594183"/>
    <s v="L1"/>
    <s v="TREAT BLVD"/>
    <s v="CONCORD"/>
    <m/>
    <m/>
    <s v="AXS-OK FD ON SITE WIRES DOWN OVER CAR WITH PEOPLE INSIDE LOG#7278"/>
    <s v="C"/>
    <s v="C"/>
    <s v="01/03/2022"/>
    <s v="19:02:45"/>
    <s v="01/03/2022 19:02 (UXB2)  CALLBACK UPDATE COMPLETED. CHECKING ON ETA "/>
    <s v="9259413330"/>
    <s v="T-MAN"/>
    <s v="D2TLAWI"/>
    <s v="01/03/2022"/>
    <s v="19:09:00"/>
    <s v="01/03/2022"/>
    <s v="18:45:08"/>
    <n v="1"/>
    <n v="1"/>
    <n v="1"/>
    <n v="1"/>
    <n v="0"/>
    <n v="0"/>
    <n v="25.416666666666998"/>
    <n v="19.166666666666998"/>
    <s v="01/03/2022"/>
    <s v="19:09:00"/>
    <m/>
    <m/>
    <m/>
    <m/>
    <m/>
    <m/>
    <m/>
    <m/>
    <m/>
    <m/>
    <m/>
    <m/>
    <m/>
    <m/>
    <s v="OR:N/A-DONNIE LOOKS TO BE ONSITE. AGENCY ADV WE ARE THERE (UXB2 19:09 01/03/2022)_x000a__x000a_"/>
    <m/>
    <x v="0"/>
    <n v="31.866666666667001"/>
  </r>
  <r>
    <s v="Diablo"/>
    <n v="30"/>
    <s v="Diablo"/>
    <n v="9489720"/>
    <s v="NON-CUSTOMER"/>
    <s v="MARTINEZ PD"/>
    <s v="01/04/2022"/>
    <s v="07:04:15"/>
    <n v="9489720"/>
    <s v="L1"/>
    <s v="ALHAMBRA"/>
    <s v="MARTINEZ"/>
    <m/>
    <m/>
    <s v="AXS-OK MARTINEZ PD ONS REQ ETA FOR CAR INTO POLE; 1/3 OF POLE BROKEN; WIRES NOT "/>
    <s v="C"/>
    <s v="C"/>
    <s v="01/04/2022"/>
    <s v="07:07:43"/>
    <s v="01/04/2022 07:07 (DBG9)  CALLBACK UPDATE COMPLETED. 30m "/>
    <s v="9253723440"/>
    <s v="T-MAN"/>
    <s v="D2TLAWI"/>
    <s v="01/04/2022"/>
    <s v="07:20:00"/>
    <s v="01/04/2022"/>
    <s v="07:04:55"/>
    <n v="1"/>
    <n v="1"/>
    <n v="1"/>
    <n v="1"/>
    <n v="0"/>
    <n v="0"/>
    <n v="23.35"/>
    <n v="3.4666666666669999"/>
    <s v="01/04/2022"/>
    <s v="07:27:36"/>
    <m/>
    <m/>
    <m/>
    <m/>
    <m/>
    <m/>
    <m/>
    <m/>
    <m/>
    <m/>
    <m/>
    <m/>
    <m/>
    <m/>
    <m/>
    <m/>
    <x v="0"/>
    <n v="31.866666666667001"/>
  </r>
  <r>
    <s v="Diablo"/>
    <n v="30"/>
    <s v="Diablo"/>
    <n v="9491734"/>
    <s v="OUTAGE"/>
    <s v="CHOJIRO HIROSE"/>
    <s v="01/04/2022"/>
    <s v="13:25:26"/>
    <n v="1594979"/>
    <s v="L1"/>
    <s v="167 PULIDO RD"/>
    <s v="DANVILLE"/>
    <m/>
    <m/>
    <s v="A:OK;X:VERDA MESA;R:FD ENROUTE TREE INTO WIRES ETA REQ, Pwr-Y"/>
    <s v="Y"/>
    <s v="C"/>
    <s v="01/04/2022"/>
    <s v="13:28:38"/>
    <s v="01/04/2022 13:28 (DBG9)  CALLBACK UPDATE COMPLETED. 10m "/>
    <s v="9258386640"/>
    <s v="T-MAN"/>
    <s v="D2TA1SI"/>
    <s v="01/04/2022"/>
    <s v="13:35:00"/>
    <s v="01/04/2022"/>
    <s v="13:26:22"/>
    <n v="1"/>
    <n v="1"/>
    <n v="1"/>
    <n v="1"/>
    <n v="0"/>
    <n v="0"/>
    <n v="9.5666666666670004"/>
    <n v="3.2"/>
    <m/>
    <m/>
    <m/>
    <m/>
    <m/>
    <m/>
    <m/>
    <m/>
    <m/>
    <m/>
    <m/>
    <m/>
    <m/>
    <m/>
    <m/>
    <m/>
    <m/>
    <m/>
    <x v="0"/>
    <n v="31.866666666667001"/>
  </r>
  <r>
    <s v="Diablo"/>
    <n v="30"/>
    <s v="Diablo"/>
    <n v="9501650"/>
    <s v="NON-CUSTOMER"/>
    <s v="BRENTWOOD PD"/>
    <s v="01/06/2022"/>
    <s v="15:32:32"/>
    <n v="9501650"/>
    <s v="L1"/>
    <s v="OLD SAND CREEK RD"/>
    <s v="BRENTWOOD"/>
    <m/>
    <m/>
    <s v="AXS-OK PD ONSITE REQ ETA."/>
    <s v="Y"/>
    <s v="C"/>
    <s v="01/06/2022"/>
    <s v="15:43:34"/>
    <s v="01/06/2022 15:43 (UXB2)  CALLBACK UPDATE COMPLETED. CALLED 911 WITH 30 MIN ETA. "/>
    <s v="9258297911"/>
    <s v="T-MAN"/>
    <s v="D1TRAGS"/>
    <s v="01/06/2022"/>
    <s v="16:16:00"/>
    <s v="01/06/2022"/>
    <s v="15:34:45"/>
    <n v="1"/>
    <n v="1"/>
    <n v="1"/>
    <n v="1"/>
    <n v="0"/>
    <n v="0"/>
    <n v="43.466666666667003"/>
    <n v="11.033333333332999"/>
    <m/>
    <m/>
    <m/>
    <m/>
    <m/>
    <m/>
    <m/>
    <m/>
    <m/>
    <m/>
    <m/>
    <m/>
    <m/>
    <m/>
    <m/>
    <m/>
    <m/>
    <s v="OR:N/A-FAS MAP SHOWS TMAN ONSITE. (UXB2 16:13 01/06/2022)_x000a__x000a_"/>
    <x v="0"/>
    <n v="31.866666666667001"/>
  </r>
  <r>
    <s v="Diablo"/>
    <n v="30"/>
    <s v="Diablo"/>
    <n v="9509527"/>
    <s v="NON-CUSTOMER"/>
    <s v="CONCORD POLICE"/>
    <s v="01/08/2022"/>
    <s v="19:21:41"/>
    <n v="9509527"/>
    <s v="L1"/>
    <s v="KIRKER"/>
    <s v="CONCORD"/>
    <m/>
    <m/>
    <s v="CAR HIT POILE LIVE WIRES DOWN , POLE 5313 MEDICALONSITE ETA 925-671-3241"/>
    <s v="C"/>
    <s v="C"/>
    <s v="01/08/2022"/>
    <s v="19:30:37"/>
    <s v="01/08/2022 19:54 (ADT0) TMAN WENDLING ONSITE AT 19:53 01/08/2022 19:30 (ADT0)  CALLBACK UPDATE COMPLETED.  01/08/2022 19:27 (ADT0) PER TMAN WENDLING 40 MIN ETA"/>
    <s v="9256713241"/>
    <s v="T-MAN"/>
    <s v="D2TLAWI"/>
    <s v="01/08/2022"/>
    <s v="19:53:00"/>
    <s v="01/08/2022"/>
    <s v="19:25:16"/>
    <n v="1"/>
    <n v="1"/>
    <n v="1"/>
    <n v="1"/>
    <n v="0"/>
    <n v="0"/>
    <n v="32.4"/>
    <n v="8.9333333333329996"/>
    <s v="01/08/2022"/>
    <s v="19:54:05"/>
    <m/>
    <m/>
    <m/>
    <m/>
    <m/>
    <m/>
    <m/>
    <m/>
    <m/>
    <m/>
    <m/>
    <m/>
    <m/>
    <m/>
    <m/>
    <m/>
    <x v="0"/>
    <n v="31.866666666667001"/>
  </r>
  <r>
    <s v="Diablo"/>
    <n v="30"/>
    <s v="Diablo"/>
    <n v="9510232"/>
    <s v="OUTAGE"/>
    <s v="MANUEL S SAMANIEGO"/>
    <s v="01/09/2022"/>
    <s v="01:52:03"/>
    <n v="1598514"/>
    <s v="L1"/>
    <s v="206 CREED AVE"/>
    <s v="ANTIOCH"/>
    <m/>
    <m/>
    <s v="A:OK.;X:WILLIAM REED.;R:FD ONSITE; INC#370; WIRES DOWN ON ROOF; ARCING, Pwr-Y"/>
    <s v="C"/>
    <s v="C"/>
    <s v="01/09/2022"/>
    <s v="01:55:09"/>
    <s v="01/09/2022 01:55 (P1MG)  CALLBACK UPDATE COMPLETED. 20 MIN ETA "/>
    <s v="9259413330"/>
    <s v="T-MAN"/>
    <s v="D1TJLV3"/>
    <s v="01/09/2022"/>
    <s v="02:08:00"/>
    <s v="01/09/2022"/>
    <s v="01:53:20"/>
    <n v="1"/>
    <n v="1"/>
    <n v="1"/>
    <n v="1"/>
    <n v="0"/>
    <n v="0"/>
    <n v="17.25"/>
    <n v="3.1"/>
    <s v="01/09/2022"/>
    <s v="02:09:18"/>
    <m/>
    <m/>
    <m/>
    <m/>
    <m/>
    <m/>
    <m/>
    <m/>
    <m/>
    <m/>
    <m/>
    <m/>
    <m/>
    <m/>
    <m/>
    <m/>
    <x v="0"/>
    <n v="31.866666666667001"/>
  </r>
  <r>
    <s v="Diablo"/>
    <n v="30"/>
    <s v="Diablo"/>
    <n v="9518093"/>
    <s v="OUTAGE"/>
    <s v="SLOAT GARDEN CENTER INC"/>
    <s v="01/11/2022"/>
    <s v="08:50:51"/>
    <n v="1599961"/>
    <s v="L1"/>
    <s v="1555 KIRKER PASS RD"/>
    <s v="CONCORD"/>
    <m/>
    <m/>
    <s v="A:ok;X:CONCORD BLVD;R:PD ONSITE -CLOSING ROAD - POLE LEANING"/>
    <s v="C"/>
    <s v="C"/>
    <s v="01/11/2022"/>
    <s v="08:53:36"/>
    <s v="01/11/2022 08:53 (NWA1)  CALLBACK UPDATE COMPLETED. CALLED WITH A 15 MIN ETA "/>
    <s v="9256713333"/>
    <s v="T-MAN"/>
    <s v="D2TMJLQ"/>
    <s v="01/11/2022"/>
    <s v="09:12:00"/>
    <s v="01/11/2022"/>
    <s v="08:50:59"/>
    <n v="1"/>
    <n v="1"/>
    <n v="1"/>
    <n v="1"/>
    <n v="0"/>
    <n v="0"/>
    <n v="23.55"/>
    <n v="2.75"/>
    <s v="01/11/2022"/>
    <s v="09:14:24"/>
    <m/>
    <m/>
    <m/>
    <m/>
    <m/>
    <m/>
    <m/>
    <m/>
    <m/>
    <m/>
    <m/>
    <m/>
    <m/>
    <m/>
    <s v="OR:N/A-CALLED WITH A 15 MIN ETA (NWA1 08:54 01/11/2022)_x000a__x000a_"/>
    <m/>
    <x v="0"/>
    <n v="31.866666666667001"/>
  </r>
  <r>
    <s v="Diablo"/>
    <n v="30"/>
    <s v="Diablo"/>
    <n v="9524959"/>
    <s v="OUTAGE"/>
    <s v="PAULA MARIE LAHEY"/>
    <s v="01/12/2022"/>
    <s v="18:43:23"/>
    <n v="1601289"/>
    <s v="L1"/>
    <s v="340 DEL AMIGO RD"/>
    <s v="DANVILLE"/>
    <m/>
    <m/>
    <s v="A:UNK.;X:DIAMOND DR.;R:FD ENR; REQ CB/ETA:925-838-6640., Pwr-Y"/>
    <s v="C"/>
    <s v="C"/>
    <s v="01/12/2022"/>
    <s v="18:47:54"/>
    <s v="01/12/2022 18:47 (ADT0)  CALLBACK UPDATE COMPLETED.  01/12/2022 18:46 (ADT0) PER TMAN OKRY 45 MIN ETA"/>
    <s v="9258386640"/>
    <s v="T-MAN"/>
    <s v="D2TDKO2"/>
    <s v="01/12/2022"/>
    <s v="18:58:00"/>
    <s v="01/12/2022"/>
    <s v="18:44:20"/>
    <n v="1"/>
    <n v="1"/>
    <n v="1"/>
    <n v="1"/>
    <n v="0"/>
    <n v="0"/>
    <n v="15.533333333332999"/>
    <n v="4.5166666666669997"/>
    <s v="01/12/2022"/>
    <s v="18:58:55"/>
    <m/>
    <m/>
    <m/>
    <m/>
    <m/>
    <m/>
    <m/>
    <m/>
    <m/>
    <m/>
    <m/>
    <m/>
    <m/>
    <m/>
    <m/>
    <m/>
    <x v="0"/>
    <n v="31.866666666667001"/>
  </r>
  <r>
    <s v="Diablo"/>
    <n v="30"/>
    <s v="Diablo"/>
    <n v="9526897"/>
    <s v="OUTAGE"/>
    <s v="KENNETH STEPHENSON"/>
    <s v="01/13/2022"/>
    <s v="09:07:31"/>
    <n v="1601474"/>
    <s v="L1"/>
    <s v="1740 DUNCAN DR"/>
    <s v="MARTINEZ"/>
    <m/>
    <m/>
    <s v="A:ok;X:ARREBA;R:PER MARTINEZ PD, ONSITE FOR LINES HANGING DOWN LOW., Pwr-Y"/>
    <s v="C"/>
    <s v="C"/>
    <s v="01/13/2022"/>
    <s v="09:11:35"/>
    <s v="01/13/2022 09:11 (NWA1)  CALLBACK UPDATE COMPLETED. CALLED WITH A 10 MIN ETA "/>
    <s v="9253723440"/>
    <s v="T-MAN"/>
    <s v="D2TA1SI"/>
    <s v="01/13/2022"/>
    <s v="09:17:00"/>
    <s v="01/13/2022"/>
    <s v="09:08:47"/>
    <n v="1"/>
    <n v="1"/>
    <n v="1"/>
    <n v="1"/>
    <n v="0"/>
    <n v="0"/>
    <n v="10.783333333332999"/>
    <n v="4.0666666666670004"/>
    <s v="01/13/2022"/>
    <s v="09:18:18"/>
    <m/>
    <m/>
    <m/>
    <m/>
    <m/>
    <m/>
    <m/>
    <m/>
    <m/>
    <m/>
    <m/>
    <m/>
    <m/>
    <m/>
    <m/>
    <m/>
    <x v="0"/>
    <n v="31.866666666667001"/>
  </r>
  <r>
    <s v="Diablo"/>
    <n v="30"/>
    <s v="Diablo"/>
    <n v="9541957"/>
    <s v="OUTAGE"/>
    <s v="PATRICIA WILSON"/>
    <s v="01/16/2022"/>
    <s v="19:19:54"/>
    <n v="1603689"/>
    <s v="L1"/>
    <s v="170 MEDBURN ST"/>
    <s v="CLYDE"/>
    <m/>
    <m/>
    <s v="A:OK;X:WELLINGTON;R:PER CCFD ENR ETA 925 941 3330 FOR LINES DOWN, Pwr-Y"/>
    <s v="C"/>
    <s v="C"/>
    <s v="01/16/2022"/>
    <s v="19:22:08"/>
    <s v="01/16/2022 19:22 (AGG6)  CALLBACK UPDATE COMPLETED. eta 30 min "/>
    <s v="9259413330"/>
    <s v="T-MAN"/>
    <s v="D2TMJLQ"/>
    <s v="01/16/2022"/>
    <s v="20:02:00"/>
    <s v="01/16/2022"/>
    <s v="19:20:53"/>
    <n v="1"/>
    <n v="1"/>
    <n v="1"/>
    <n v="1"/>
    <n v="0"/>
    <n v="0"/>
    <n v="46.55"/>
    <n v="2.2333333333329999"/>
    <s v="01/16/2022"/>
    <s v="20:06:27"/>
    <m/>
    <m/>
    <m/>
    <m/>
    <m/>
    <m/>
    <m/>
    <m/>
    <m/>
    <m/>
    <m/>
    <m/>
    <m/>
    <m/>
    <m/>
    <m/>
    <x v="0"/>
    <n v="31.866666666667001"/>
  </r>
  <r>
    <s v="Diablo"/>
    <n v="30"/>
    <s v="Diablo"/>
    <n v="9543616"/>
    <s v="OUTAGE"/>
    <s v="PLEASANT HILL PD"/>
    <s v="01/17/2022"/>
    <s v="11:03:39"/>
    <n v="1603875"/>
    <s v="L1"/>
    <s v="2080 MORELLO AVE"/>
    <s v="PLEASANT HILL"/>
    <m/>
    <m/>
    <s v="AXS-OK PLEASANT HILLPD ONSITE - TRANSFORMER BLEW AND WIRES ARE DOWN ON GROUND SP"/>
    <s v="C"/>
    <s v="C"/>
    <s v="01/17/2022"/>
    <s v="11:06:17"/>
    <s v="01/17/2022 11:06 (MXMA)  CALLBACK UPDATE COMPLETED. 30 MIN ETA "/>
    <s v="9252884600"/>
    <s v="T-MAN"/>
    <s v="D2TMJLQ"/>
    <s v="01/17/2022"/>
    <s v="11:15:00"/>
    <s v="01/17/2022"/>
    <s v="10:55:20"/>
    <n v="1"/>
    <n v="1"/>
    <n v="1"/>
    <n v="1"/>
    <n v="0"/>
    <n v="0"/>
    <n v="26.333333333333002"/>
    <n v="2.6333333333329998"/>
    <s v="01/17/2022"/>
    <s v="11:29:59"/>
    <m/>
    <m/>
    <m/>
    <m/>
    <m/>
    <m/>
    <m/>
    <m/>
    <m/>
    <m/>
    <m/>
    <m/>
    <m/>
    <m/>
    <s v="OR:N/A-PER ON CALL THORNTON HE WILL UPDATE ETOR (MXMA 13:53 01/17/2022)_x000a__x000a_"/>
    <m/>
    <x v="0"/>
    <n v="31.866666666667001"/>
  </r>
  <r>
    <s v="Diablo"/>
    <n v="30"/>
    <s v="Diablo"/>
    <n v="9552013"/>
    <s v="NON-CUSTOMER"/>
    <s v="PD"/>
    <s v="01/19/2022"/>
    <s v="13:25:43"/>
    <n v="9552013"/>
    <s v="L1"/>
    <s v="SELLERS"/>
    <s v="OAKLEY"/>
    <m/>
    <m/>
    <s v="AXS-OK PD REQ ETA. POLE#15909,  INCIDENT#429"/>
    <s v="C"/>
    <s v="C"/>
    <s v="01/19/2022"/>
    <s v="13:28:46"/>
    <s v="01/19/2022 13:28 (SXMU)  CALLBACK UPDATE COMPLETED. ETA 30 MINUTES "/>
    <s v="9256462441"/>
    <s v="T-MAN"/>
    <s v="D1TRAGS"/>
    <s v="01/19/2022"/>
    <s v="13:49:00"/>
    <s v="01/19/2022"/>
    <s v="13:26:57"/>
    <n v="1"/>
    <n v="1"/>
    <n v="1"/>
    <n v="1"/>
    <n v="0"/>
    <n v="0"/>
    <n v="31.333333333333002"/>
    <n v="3.05"/>
    <s v="01/19/2022"/>
    <s v="13:57:03"/>
    <m/>
    <m/>
    <m/>
    <m/>
    <m/>
    <m/>
    <m/>
    <m/>
    <m/>
    <m/>
    <m/>
    <m/>
    <m/>
    <m/>
    <m/>
    <m/>
    <x v="0"/>
    <n v="31.866666666667001"/>
  </r>
  <r>
    <s v="Diablo"/>
    <n v="30"/>
    <s v="Diablo"/>
    <n v="9559792"/>
    <s v="OUTAGE"/>
    <s v="SAN RAMON VALLEY FD"/>
    <s v="01/21/2022"/>
    <s v="11:14:09"/>
    <n v="1607254"/>
    <s v="L1"/>
    <s v="CAMINOTASAJARA"/>
    <s v="DANVILLE"/>
    <m/>
    <m/>
    <s v="AXS-OK FD EN ROUTE REQ CB W/ ETA @ 925-838-6643. REPORTING TRX EXPLOSION BOTH SE"/>
    <s v="C"/>
    <s v="C"/>
    <s v="01/21/2022"/>
    <s v="11:28:07"/>
    <s v="01/21/2022 11:28 (DXAM)  CALLBACK UPDATE COMPLETED. CALLED 911 WITH A 20 MINUTEETA "/>
    <s v="9258386643"/>
    <s v="T-MAN"/>
    <s v="D2TMJLQ"/>
    <s v="01/21/2022"/>
    <s v="11:47:00"/>
    <s v="01/21/2022"/>
    <s v="11:25:46"/>
    <n v="1"/>
    <n v="1"/>
    <n v="1"/>
    <n v="1"/>
    <n v="0"/>
    <n v="0"/>
    <n v="33.866666666667001"/>
    <n v="13.966666666667001"/>
    <s v="01/21/2022"/>
    <s v="11:48:01"/>
    <m/>
    <m/>
    <m/>
    <m/>
    <m/>
    <m/>
    <m/>
    <m/>
    <m/>
    <m/>
    <m/>
    <m/>
    <m/>
    <m/>
    <s v="OR:N/A-CALLED T-MAN WENDLING-DNA-LEFT MESSAGE.  CALLED T-MAN GREEN-DNA-MAIL BOX FULL. (DXAM 11:25 01/21/2022)_x000a__x000a_"/>
    <m/>
    <x v="0"/>
    <n v="31.866666666667001"/>
  </r>
  <r>
    <s v="Diablo"/>
    <n v="30"/>
    <s v="Diablo"/>
    <n v="9562878"/>
    <s v="NON-CUSTOMER"/>
    <s v="CONCORD POLICE DEPT"/>
    <s v="01/21/2022"/>
    <s v="20:54:39"/>
    <n v="9562878"/>
    <s v="L1"/>
    <s v="GRANT ST , FAIRFIELD AVE"/>
    <s v="CONCORD"/>
    <m/>
    <m/>
    <s v="AXS-OK PD ONS. ETA CB 925-671-3241... CAR INTO POLE#110264965... SOME DAMAGE"/>
    <s v="C"/>
    <s v="C"/>
    <s v="01/21/2022"/>
    <s v="20:58:23"/>
    <s v="01/21/2022 20:58 (DXAM)  CALLBACK UPDATE COMPLETED. CALLED 911 WITH A 10 MINUTE ETA "/>
    <s v="9256713241"/>
    <s v="T-MAN"/>
    <s v="D2TMJLQ"/>
    <s v="01/21/2022"/>
    <s v="21:04:00"/>
    <s v="01/21/2022"/>
    <s v="20:56:16"/>
    <n v="1"/>
    <n v="1"/>
    <n v="1"/>
    <n v="1"/>
    <n v="0"/>
    <n v="0"/>
    <n v="12.133333333333001"/>
    <n v="3.7333333333329999"/>
    <s v="01/21/2022"/>
    <s v="21:06:47"/>
    <m/>
    <m/>
    <m/>
    <m/>
    <m/>
    <m/>
    <m/>
    <m/>
    <m/>
    <m/>
    <m/>
    <m/>
    <m/>
    <m/>
    <m/>
    <m/>
    <x v="0"/>
    <n v="31.866666666667001"/>
  </r>
  <r>
    <s v="Diablo"/>
    <n v="30"/>
    <s v="Diablo"/>
    <n v="9585222"/>
    <s v="OUTAGE"/>
    <s v="MATTHEW SASSANO"/>
    <s v="01/22/2022"/>
    <s v="08:25:00"/>
    <n v="1608837"/>
    <s v="L1"/>
    <s v="137 CRESTVIEW DR"/>
    <s v="ORINDA"/>
    <m/>
    <m/>
    <s v="A:OK;X:CULVER;R:FD ENR TREE DWN IN WIRESDOG PUG; POLE FIRE. 911 RESPONDED ABOUT 3O MINS AGO; DAUGHTER CALLED 911; POLE TO HOUSE;"/>
    <s v="C"/>
    <s v="N"/>
    <m/>
    <m/>
    <s v="01/22/2022 08:28 (MALM) TMAN LUBOVSKI ADV 30 MIN ETA "/>
    <s v="9259413330"/>
    <s v="T-MAN"/>
    <s v="D2TMJLQ"/>
    <s v="01/22/2022"/>
    <s v="09:06:00"/>
    <s v="01/22/2022"/>
    <s v="08:28:36"/>
    <n v="1"/>
    <n v="1"/>
    <n v="0"/>
    <n v="0"/>
    <n v="0"/>
    <n v="0"/>
    <n v="47.05"/>
    <m/>
    <s v="01/22/2022"/>
    <s v="09:12:03"/>
    <m/>
    <m/>
    <m/>
    <m/>
    <m/>
    <m/>
    <m/>
    <m/>
    <m/>
    <m/>
    <m/>
    <m/>
    <m/>
    <m/>
    <m/>
    <m/>
    <x v="0"/>
    <n v="31.866666666667001"/>
  </r>
  <r>
    <s v="Diablo"/>
    <n v="30"/>
    <s v="Diablo"/>
    <n v="9591222"/>
    <s v="NON-CUSTOMER"/>
    <s v="OAKLEY PD(ONS)"/>
    <s v="01/22/2022"/>
    <s v="23:25:08"/>
    <n v="9591222"/>
    <s v="L1"/>
    <s v="LAUREL RD AND MEADOWS LN"/>
    <s v="OAKLEY"/>
    <m/>
    <m/>
    <s v="AXS-OK POL#9654; PD LOG#844"/>
    <s v="C"/>
    <s v="C"/>
    <s v="01/22/2022"/>
    <s v="23:30:53"/>
    <s v="01/22/2022 23:30 (J0AF)  CALLBACK UPDATE COMPLETED. 30MIN ETA "/>
    <s v="9256462441"/>
    <s v="T-MAN"/>
    <s v="D1TJLV3"/>
    <s v="01/22/2022"/>
    <s v="23:45:00"/>
    <s v="01/22/2022"/>
    <s v="23:26:14"/>
    <n v="1"/>
    <n v="1"/>
    <n v="1"/>
    <n v="1"/>
    <n v="0"/>
    <n v="0"/>
    <n v="20.366666666667001"/>
    <n v="5.75"/>
    <s v="01/22/2022"/>
    <s v="23:45:30"/>
    <m/>
    <m/>
    <m/>
    <m/>
    <m/>
    <m/>
    <m/>
    <m/>
    <m/>
    <m/>
    <m/>
    <m/>
    <m/>
    <m/>
    <m/>
    <m/>
    <x v="0"/>
    <n v="31.866666666667001"/>
  </r>
  <r>
    <s v="Diablo"/>
    <n v="30"/>
    <s v="Diablo"/>
    <n v="9594348"/>
    <s v="OUTAGE"/>
    <s v="THE CENTER MARTINEZ"/>
    <s v="01/23/2022"/>
    <s v="20:17:39"/>
    <n v="1610083"/>
    <s v="L1"/>
    <s v="1021 ARNOLD DR"/>
    <s v="MARTINEZ"/>
    <m/>
    <m/>
    <s v="A:OK;X:OLD ORCHARD;R:ARCING PGE VAULT- BEHIND WALMART"/>
    <s v="C"/>
    <s v="C"/>
    <s v="01/23/2022"/>
    <s v="20:22:59"/>
    <s v="01/23/2022 20:22 (DXAM)  CALLBACK UPDATE COMPLETED. CALLED 911 WITH A 30 MINUTE ETA "/>
    <s v="9259413330"/>
    <s v="T-MAN"/>
    <s v="D2TMJLQ"/>
    <s v="01/23/2022"/>
    <s v="20:45:00"/>
    <s v="01/23/2022"/>
    <s v="20:18:20"/>
    <n v="1"/>
    <n v="1"/>
    <n v="1"/>
    <n v="1"/>
    <n v="0"/>
    <n v="0"/>
    <n v="31.183333333333"/>
    <n v="5.333333333333"/>
    <s v="01/23/2022"/>
    <s v="20:48:50"/>
    <m/>
    <m/>
    <m/>
    <m/>
    <m/>
    <m/>
    <m/>
    <m/>
    <m/>
    <m/>
    <m/>
    <m/>
    <m/>
    <m/>
    <m/>
    <m/>
    <x v="0"/>
    <n v="31.866666666667001"/>
  </r>
  <r>
    <s v="Diablo"/>
    <n v="30"/>
    <s v="Diablo"/>
    <n v="9597985"/>
    <s v="OUTAGE"/>
    <s v="CHRISTOPHER FORNACI"/>
    <s v="01/24/2022"/>
    <s v="14:28:13"/>
    <n v="1611126"/>
    <s v="L1"/>
    <s v="10 TREECREST PL"/>
    <s v="WALNUT CREEK"/>
    <m/>
    <m/>
    <s v="A:OK;X:EL CAMINO CORTO;R:LINE DOWN/ PER CCCFD/, Pwr-Y"/>
    <s v="C"/>
    <s v="C"/>
    <s v="01/24/2022"/>
    <s v="14:30:15"/>
    <s v="01/24/2022 14:30 (GBF4)  CALLBACK UPDATE COMPLETED. LUBOVSKI PROVIDED 30 MIN ETA, AGENCY CONTACTED "/>
    <s v="9259331313"/>
    <s v="T-MAN"/>
    <s v="D2TMJLQ"/>
    <s v="01/24/2022"/>
    <s v="14:41:00"/>
    <s v="01/24/2022"/>
    <s v="14:29:13"/>
    <n v="1"/>
    <n v="1"/>
    <n v="1"/>
    <n v="1"/>
    <n v="0"/>
    <n v="0"/>
    <n v="17.399999999999999"/>
    <n v="2.0333333333330001"/>
    <s v="01/24/2022"/>
    <s v="14:45:37"/>
    <m/>
    <m/>
    <m/>
    <m/>
    <m/>
    <m/>
    <m/>
    <m/>
    <m/>
    <m/>
    <m/>
    <m/>
    <m/>
    <m/>
    <s v="OR:N/A-PUSHED OUT ETOR STANDARD 2 HOURS (GBF4 17:44 01/24/2022)_x000a__x000a_OR:N/A-LEFT RUSSELL THORNTON VM RE: ETOR (GBF4 17:20 01/24/2022)_x000a__x000a_"/>
    <m/>
    <x v="0"/>
    <n v="31.866666666667001"/>
  </r>
  <r>
    <s v="Diablo"/>
    <n v="30"/>
    <s v="Diablo"/>
    <n v="9615753"/>
    <s v="NON-CUSTOMER"/>
    <s v="concordpd"/>
    <s v="01/27/2022"/>
    <s v="10:32:17"/>
    <n v="9615753"/>
    <s v="L1"/>
    <s v="maria"/>
    <s v="CONCORD"/>
    <m/>
    <m/>
    <s v="AXS-ok "/>
    <s v="Y"/>
    <s v="C"/>
    <s v="01/27/2022"/>
    <s v="10:39:14"/>
    <s v="01/27/2022 10:39 (CXTQ)  CALLBACK UPDATE COMPLETED. 15min eta p/tman Luboviski, notified agency. "/>
    <s v="9256713333"/>
    <s v="T-MAN"/>
    <s v="D2TMJLQ"/>
    <s v="01/27/2022"/>
    <s v="10:45:00"/>
    <s v="01/27/2022"/>
    <s v="10:33:26"/>
    <n v="1"/>
    <n v="1"/>
    <n v="1"/>
    <n v="1"/>
    <n v="0"/>
    <n v="0"/>
    <n v="12.716666666667001"/>
    <n v="6.95"/>
    <m/>
    <m/>
    <m/>
    <m/>
    <m/>
    <m/>
    <m/>
    <m/>
    <m/>
    <m/>
    <m/>
    <m/>
    <m/>
    <m/>
    <m/>
    <m/>
    <m/>
    <m/>
    <x v="0"/>
    <n v="31.866666666667001"/>
  </r>
  <r>
    <s v="Diablo"/>
    <n v="30"/>
    <s v="Diablo"/>
    <n v="9621099"/>
    <s v="OUTAGE"/>
    <s v="SALLY ERICKSEN"/>
    <s v="01/28/2022"/>
    <s v="15:07:48"/>
    <n v="1615535"/>
    <s v="L1"/>
    <s v="1220 EL CURTOLA BLVD"/>
    <s v="LAFAYETTE"/>
    <m/>
    <m/>
    <s v="A:OK;X:KINNEY DR;R:CC FD REQ ETA. POWER SURGE WITH POPPING AND SMOKE INSIDE., Pwr-Y"/>
    <s v="C"/>
    <s v="C"/>
    <s v="01/28/2022"/>
    <s v="15:20:59"/>
    <s v="01/28/2022 15:20 (UXB2)  CALLBACK UPDATE COMPLETED. CALLED 911 WITH 30 MIN ETA. "/>
    <s v="9259413330"/>
    <s v="T-MAN"/>
    <s v="D2TJEGP"/>
    <s v="01/28/2022"/>
    <s v="15:25:00"/>
    <s v="01/28/2022"/>
    <s v="15:09:40"/>
    <n v="1"/>
    <n v="1"/>
    <n v="1"/>
    <n v="1"/>
    <n v="0"/>
    <n v="0"/>
    <n v="25.033333333333001"/>
    <n v="13.183333333333"/>
    <s v="01/28/2022"/>
    <s v="15:32:50"/>
    <m/>
    <m/>
    <m/>
    <m/>
    <m/>
    <m/>
    <m/>
    <m/>
    <m/>
    <m/>
    <m/>
    <m/>
    <m/>
    <m/>
    <m/>
    <m/>
    <x v="0"/>
    <n v="31.866666666667001"/>
  </r>
  <r>
    <s v="Diablo"/>
    <n v="30"/>
    <s v="Diablo"/>
    <n v="9621838"/>
    <s v="OUTAGE"/>
    <s v="ACALANES UNION HIGH SCHOOL DISTRICT"/>
    <s v="01/28/2022"/>
    <s v="19:31:45"/>
    <n v="1615641"/>
    <s v="L1"/>
    <s v="300 MORAGA RD"/>
    <s v="MORAGA"/>
    <m/>
    <m/>
    <s v="A:OK;X:CAMPOLINDO DR;R:MORAGA PD ON SITE LIVE WIRES DOWN LOG#706"/>
    <s v="C"/>
    <s v="C"/>
    <s v="01/28/2022"/>
    <s v="19:36:42"/>
    <s v="01/28/2022 19:36 (UXB2)  CALLBACK UPDATE COMPLETED. CALLED 911 WITH 20 MIN ETA. "/>
    <s v="9256462441"/>
    <s v="T-MAN"/>
    <s v="D2TA1SI"/>
    <s v="01/28/2022"/>
    <s v="19:59:00"/>
    <s v="01/28/2022"/>
    <s v="19:34:15"/>
    <n v="1"/>
    <n v="1"/>
    <n v="1"/>
    <n v="1"/>
    <n v="0"/>
    <n v="0"/>
    <n v="31.75"/>
    <n v="4.95"/>
    <s v="01/28/2022"/>
    <s v="20:03:30"/>
    <m/>
    <m/>
    <m/>
    <m/>
    <m/>
    <m/>
    <m/>
    <m/>
    <m/>
    <m/>
    <m/>
    <m/>
    <m/>
    <m/>
    <s v="OR:N/A-CALLED OMnC SUPERVISOR JON RICHARDS TO GET A NEW ETOR.  HE SAID HE WILL CHANGE THE ETOR. (DXAM 09:38 01/29/2022)_x000a__x000a_"/>
    <m/>
    <x v="0"/>
    <n v="31.866666666667001"/>
  </r>
  <r>
    <s v="Diablo"/>
    <n v="30"/>
    <s v="Diablo"/>
    <n v="9627676"/>
    <s v="OUTAGE"/>
    <s v="JACK IN THE BOX INC"/>
    <s v="01/30/2022"/>
    <s v="19:59:49"/>
    <n v="1616848"/>
    <s v="L1"/>
    <s v="2505 A ST"/>
    <s v="ANTIOCH"/>
    <m/>
    <m/>
    <s v="A:OK;X:HWY 4;R:PER ANTIOCH ONSITE AND REQ ETA FOR CAR POLE ACCIDENT, Pwr-Y"/>
    <s v="Y"/>
    <s v="C"/>
    <s v="01/30/2022"/>
    <s v="20:08:34"/>
    <s v="01/30/2022 20:08 (MALM)  CALLBACK UPDATE COMPLETED. TMAN GUTIERREZ ADV 30 MIN ETA "/>
    <s v="9257782441"/>
    <s v="T-MAN"/>
    <s v="D1TRAGS"/>
    <s v="01/30/2022"/>
    <s v="20:22:00"/>
    <s v="01/30/2022"/>
    <s v="20:01:56"/>
    <n v="1"/>
    <n v="1"/>
    <n v="1"/>
    <n v="1"/>
    <n v="0"/>
    <n v="0"/>
    <n v="22.183333333333"/>
    <n v="8.75"/>
    <m/>
    <m/>
    <m/>
    <m/>
    <m/>
    <m/>
    <m/>
    <m/>
    <m/>
    <m/>
    <m/>
    <m/>
    <m/>
    <m/>
    <m/>
    <m/>
    <m/>
    <m/>
    <x v="0"/>
    <n v="31.866666666667001"/>
  </r>
  <r>
    <s v="Diablo"/>
    <n v="30"/>
    <s v="Diablo"/>
    <n v="9629487"/>
    <s v="NON-CUSTOMER"/>
    <s v="BETH DOLAN"/>
    <s v="01/31/2022"/>
    <s v="10:45:11"/>
    <n v="9629487"/>
    <s v="L1"/>
    <s v="NEROLY RD / EMPIRE AVE"/>
    <s v="OAKLEY"/>
    <m/>
    <m/>
    <s v="AXS-AXS OK LEANING POLE ON THE CORNER OF NERLY / EMPIRE"/>
    <s v="C"/>
    <s v="N"/>
    <m/>
    <m/>
    <s v="01/31/2022 11:04 (DXAM) CALLED 911 WITH A 30 MINUTE ETA "/>
    <s v="9256257037"/>
    <s v="T-MAN"/>
    <s v="D1TJ1MV"/>
    <s v="01/31/2022"/>
    <s v="11:31:00"/>
    <s v="01/31/2022"/>
    <s v="10:47:18"/>
    <n v="1"/>
    <n v="1"/>
    <n v="0"/>
    <n v="0"/>
    <n v="0"/>
    <n v="0"/>
    <n v="48.166666666666998"/>
    <m/>
    <s v="01/31/2022"/>
    <s v="11:33:21"/>
    <m/>
    <m/>
    <m/>
    <m/>
    <m/>
    <m/>
    <m/>
    <m/>
    <m/>
    <m/>
    <m/>
    <m/>
    <m/>
    <m/>
    <m/>
    <m/>
    <x v="0"/>
    <n v="31.866666666667001"/>
  </r>
  <r>
    <s v="Diablo"/>
    <n v="30"/>
    <s v="Diablo"/>
    <n v="9653145"/>
    <s v="OUTAGE"/>
    <s v="THE CALIFORNIA GRAND CASINO INC"/>
    <s v="02/02/2022"/>
    <s v="10:51:39"/>
    <n v="1619277"/>
    <s v="L1"/>
    <s v="5988 PACHECO BLVD"/>
    <s v="PACHECO"/>
    <m/>
    <m/>
    <s v="A:OK;X:CENTER AVE;R:FD REQ ETA, Pwr-Y"/>
    <s v="C"/>
    <s v="C"/>
    <s v="02/02/2022"/>
    <s v="10:54:40"/>
    <s v="02/02/2022 10:54 (P1MG)  CALLBACK UPDATE COMPLETED. 30 min eta "/>
    <s v="9259413330"/>
    <s v="T-MAN"/>
    <s v="D2TLAWI"/>
    <s v="02/02/2022"/>
    <s v="11:06:00"/>
    <s v="02/02/2022"/>
    <s v="10:52:41"/>
    <n v="1"/>
    <n v="1"/>
    <n v="1"/>
    <n v="1"/>
    <n v="0"/>
    <n v="0"/>
    <n v="16.366666666667001"/>
    <n v="3.0166666666670001"/>
    <s v="02/02/2022"/>
    <s v="11:08:01"/>
    <m/>
    <m/>
    <m/>
    <m/>
    <m/>
    <m/>
    <m/>
    <m/>
    <m/>
    <m/>
    <m/>
    <m/>
    <m/>
    <m/>
    <s v="OR:N/A-Per Chris Gilley ok to push out ETOR 5 AM; DO was supposed to update. (P1MG 22:35 02/02/2022)_x000a__x000a_OR:N/A-waiting for crew (SXMU 21:55 02/02/2022)_x000a__x000a_"/>
    <m/>
    <x v="1"/>
    <n v="29.966666666666498"/>
  </r>
  <r>
    <s v="Diablo"/>
    <n v="30"/>
    <s v="Diablo"/>
    <n v="9654035"/>
    <s v="NON-CUSTOMER"/>
    <s v="CONCORD PD"/>
    <s v="02/02/2022"/>
    <s v="12:01:19"/>
    <n v="9654035"/>
    <s v="L1"/>
    <s v="1121 RIDGEPARK DR"/>
    <s v="CONCORD"/>
    <m/>
    <m/>
    <s v="AXS-OK TREE PULLING WIRE DOWN REPORT OF IT OVER THE HOME NO POWER TO RES, PD REQ"/>
    <s v="C"/>
    <s v="C"/>
    <s v="02/02/2022"/>
    <s v="12:10:23"/>
    <s v="02/02/2022 12:10 (P1MG)  CALLBACK UPDATE COMPLETED. 30 MIN ETA "/>
    <s v="9256713241"/>
    <s v="T-MAN"/>
    <s v="D2TLAWI"/>
    <s v="02/02/2022"/>
    <s v="12:23:00"/>
    <s v="02/02/2022"/>
    <s v="12:04:04"/>
    <n v="1"/>
    <n v="1"/>
    <n v="1"/>
    <n v="1"/>
    <n v="0"/>
    <n v="0"/>
    <n v="23.7"/>
    <n v="9.0666666666670004"/>
    <s v="02/02/2022"/>
    <s v="12:25:01"/>
    <m/>
    <m/>
    <m/>
    <m/>
    <m/>
    <m/>
    <m/>
    <m/>
    <m/>
    <m/>
    <m/>
    <m/>
    <m/>
    <m/>
    <m/>
    <m/>
    <x v="1"/>
    <n v="29.966666666666498"/>
  </r>
  <r>
    <s v="Diablo"/>
    <n v="30"/>
    <s v="Diablo"/>
    <n v="9669134"/>
    <s v="OUTAGE"/>
    <s v="CCC FD"/>
    <s v="02/05/2022"/>
    <s v="21:56:02"/>
    <n v="1621979"/>
    <s v="L1"/>
    <s v="EMPIRE / "/>
    <s v="BRENTWOOD"/>
    <m/>
    <m/>
    <s v="AXS-WIRE IN ROAD P/ CCC FD - MAJOR OUTAGE @ EMPIRE / WICKLOW WAY LINES DOWN IN R"/>
    <s v="C"/>
    <s v="C"/>
    <s v="02/05/2022"/>
    <s v="22:06:24"/>
    <s v="02/05/2022 22:06 (AGG6)  CALLBACK UPDATE COMPLETED. eta 15 min "/>
    <s v="9259413330"/>
    <s v="T-MAN"/>
    <s v="D1TJLV3"/>
    <s v="02/05/2022"/>
    <s v="22:03:00"/>
    <s v="02/05/2022"/>
    <s v="21:30:23"/>
    <n v="1"/>
    <n v="1"/>
    <n v="1"/>
    <n v="1"/>
    <n v="0"/>
    <n v="0"/>
    <n v="12.75"/>
    <n v="10.366666666666999"/>
    <s v="02/05/2022"/>
    <s v="22:08:47"/>
    <m/>
    <m/>
    <m/>
    <m/>
    <m/>
    <m/>
    <m/>
    <m/>
    <m/>
    <m/>
    <m/>
    <m/>
    <m/>
    <m/>
    <m/>
    <m/>
    <x v="1"/>
    <n v="29.966666666666498"/>
  </r>
  <r>
    <s v="Diablo"/>
    <n v="30"/>
    <s v="Diablo"/>
    <n v="9683244"/>
    <s v="NON-CUSTOMER"/>
    <s v="PD"/>
    <s v="02/09/2022"/>
    <s v="14:38:50"/>
    <n v="9683244"/>
    <s v="L1"/>
    <s v="YGNACIO VALLEY RD"/>
    <s v="WALNUT CREEK"/>
    <m/>
    <m/>
    <s v="AXS-OK PD REQ ETA."/>
    <s v="C"/>
    <s v="C"/>
    <s v="02/09/2022"/>
    <s v="14:49:05"/>
    <s v="02/09/2022 14:49 (UXB2)  CALLBACK UPDATE COMPLETED. CALLED 911 WITH 35 MIN ETA "/>
    <s v="9259356403"/>
    <s v="T-MAN"/>
    <s v="D2TDKO2"/>
    <s v="02/09/2022"/>
    <s v="15:10:00"/>
    <s v="02/09/2022"/>
    <s v="14:39:45"/>
    <n v="1"/>
    <n v="1"/>
    <n v="1"/>
    <n v="1"/>
    <n v="0"/>
    <n v="0"/>
    <n v="35.65"/>
    <n v="10.25"/>
    <s v="02/09/2022"/>
    <s v="15:14:29"/>
    <m/>
    <m/>
    <m/>
    <m/>
    <m/>
    <m/>
    <m/>
    <m/>
    <m/>
    <m/>
    <m/>
    <m/>
    <m/>
    <m/>
    <m/>
    <m/>
    <x v="1"/>
    <n v="29.966666666666498"/>
  </r>
  <r>
    <s v="Diablo"/>
    <n v="30"/>
    <s v="Diablo"/>
    <n v="9688317"/>
    <s v="OUTAGE"/>
    <s v="MARTEN NEWLAND"/>
    <s v="02/10/2022"/>
    <s v="13:40:41"/>
    <n v="1624982"/>
    <s v="L1"/>
    <s v="2004 SAN MIGUEL DR"/>
    <s v="WALNUT CREEK"/>
    <m/>
    <m/>
    <s v="A:OK;X:SANTA RITA;R:FD ETA TO EXPEDITE. LINES HITTING VEHICLES AS THEY PASS., Pwr-Y"/>
    <s v="C"/>
    <s v="C"/>
    <s v="02/10/2022"/>
    <s v="13:49:53"/>
    <s v="02/10/2022 13:49 (SNA5)  CALLBACK UPDATE COMPLETED. 10 minute ETA per Tman. "/>
    <s v="9259356400"/>
    <s v="T-MAN"/>
    <s v="D2TR1P7"/>
    <s v="02/10/2022"/>
    <s v="14:00:00"/>
    <s v="02/10/2022"/>
    <s v="13:47:05"/>
    <n v="1"/>
    <n v="1"/>
    <n v="1"/>
    <n v="1"/>
    <n v="0"/>
    <n v="0"/>
    <n v="21.45"/>
    <n v="9.1999999999999993"/>
    <s v="02/10/2022"/>
    <s v="14:02:08"/>
    <m/>
    <m/>
    <m/>
    <m/>
    <m/>
    <m/>
    <m/>
    <m/>
    <m/>
    <m/>
    <m/>
    <m/>
    <m/>
    <m/>
    <m/>
    <m/>
    <x v="1"/>
    <n v="29.966666666666498"/>
  </r>
  <r>
    <s v="Diablo"/>
    <n v="30"/>
    <s v="Diablo"/>
    <n v="9694138"/>
    <s v="NON-CUSTOMER"/>
    <s v="BRENTWOOD PD"/>
    <s v="02/11/2022"/>
    <s v="18:37:53"/>
    <n v="9694138"/>
    <s v="L1"/>
    <s v="SIMS RD"/>
    <s v="BRENTWOOD"/>
    <m/>
    <m/>
    <s v="AXS-OK PER PD ON SITE TOW TRUCK HIT POLE POLE#120249217 LOG#127"/>
    <s v="Y"/>
    <s v="C"/>
    <s v="02/11/2022"/>
    <s v="18:50:37"/>
    <s v="02/11/2022 18:54 (UXB2) 20 MIN ETA. 02/11/2022 18:50 (M2RK)  CALLBACK UPDATE COMPLETED."/>
    <s v="9258097911"/>
    <s v="T-MAN"/>
    <s v="D1TJPZ2"/>
    <s v="02/11/2022"/>
    <s v="19:02:00"/>
    <s v="02/11/2022"/>
    <s v="18:40:11"/>
    <n v="1"/>
    <n v="1"/>
    <n v="1"/>
    <n v="1"/>
    <n v="0"/>
    <n v="0"/>
    <n v="24.116666666667001"/>
    <n v="12.733333333333"/>
    <m/>
    <m/>
    <m/>
    <m/>
    <m/>
    <m/>
    <m/>
    <m/>
    <m/>
    <m/>
    <m/>
    <m/>
    <m/>
    <m/>
    <m/>
    <m/>
    <m/>
    <m/>
    <x v="1"/>
    <n v="29.966666666666498"/>
  </r>
  <r>
    <s v="Diablo"/>
    <n v="30"/>
    <s v="Diablo"/>
    <n v="9718778"/>
    <s v="OUTAGE"/>
    <s v="WALNUT CREEK PD"/>
    <s v="02/17/2022"/>
    <s v="14:51:10"/>
    <n v="1631064"/>
    <s v="L1"/>
    <s v="959 LEROY LN"/>
    <s v="WALNUT CREEK"/>
    <m/>
    <m/>
    <s v="AXS-OK OIS 1631064. LINE IN ROADWAY.  PD REQ ETA."/>
    <s v="C"/>
    <s v="C"/>
    <s v="02/17/2022"/>
    <s v="15:02:38"/>
    <s v="02/17/2022 15:02 (UXB2)  CALLBACK UPDATE COMPLETED. TMAN 15 MIN AWAY "/>
    <s v="9259356400"/>
    <s v="T-MAN"/>
    <s v="D2TC2LK"/>
    <s v="02/17/2022"/>
    <s v="15:21:00"/>
    <s v="02/17/2022"/>
    <s v="14:38:05"/>
    <n v="1"/>
    <n v="1"/>
    <n v="1"/>
    <n v="1"/>
    <n v="0"/>
    <n v="0"/>
    <n v="31.683333333333"/>
    <n v="11.466666666667001"/>
    <s v="02/17/2022"/>
    <s v="15:22:51"/>
    <m/>
    <m/>
    <m/>
    <m/>
    <m/>
    <m/>
    <m/>
    <m/>
    <m/>
    <m/>
    <m/>
    <m/>
    <m/>
    <m/>
    <m/>
    <m/>
    <x v="1"/>
    <n v="29.966666666666498"/>
  </r>
  <r>
    <s v="Diablo"/>
    <n v="30"/>
    <s v="Diablo"/>
    <n v="9719046"/>
    <s v="OUTAGE"/>
    <s v="CCFD"/>
    <s v="02/17/2022"/>
    <s v="16:26:45"/>
    <n v="1631447"/>
    <s v="L1"/>
    <s v="MONUMENT"/>
    <s v="CONCORD"/>
    <m/>
    <m/>
    <s v="AXS-OK 2 CAR HIT , RUN WIRES DWN POLE SHEARED"/>
    <s v="C"/>
    <s v="C"/>
    <s v="02/17/2022"/>
    <s v="16:35:20"/>
    <s v="02/17/2022 16:35 (UXB2)  CALLBACK UPDATE COMPLETED. 15 MIN ETA. "/>
    <s v="9259413330"/>
    <s v="T-MAN"/>
    <s v="D2TA1SI"/>
    <s v="02/17/2022"/>
    <s v="16:45:00"/>
    <s v="02/17/2022"/>
    <s v="16:25:44"/>
    <n v="1"/>
    <n v="1"/>
    <n v="1"/>
    <n v="1"/>
    <n v="0"/>
    <n v="0"/>
    <n v="29.65"/>
    <n v="8.583333333333"/>
    <s v="02/17/2022"/>
    <s v="16:56:24"/>
    <m/>
    <m/>
    <m/>
    <m/>
    <m/>
    <m/>
    <m/>
    <m/>
    <m/>
    <m/>
    <m/>
    <m/>
    <m/>
    <m/>
    <m/>
    <m/>
    <x v="1"/>
    <n v="29.966666666666498"/>
  </r>
  <r>
    <s v="Diablo"/>
    <n v="30"/>
    <s v="Diablo"/>
    <n v="9723711"/>
    <s v="NON-CUSTOMER"/>
    <s v="PITTSBURG PD"/>
    <s v="02/18/2022"/>
    <s v="14:31:11"/>
    <n v="9723711"/>
    <s v="L1"/>
    <s v="MILDRED AVE"/>
    <s v="PITTSBURG"/>
    <m/>
    <m/>
    <s v="AXS-OK VEH VS POLE WITH #464 AND #110166757 PRINTED ON IT; DAMAGE TO WOODEN PART"/>
    <s v="C"/>
    <s v="C"/>
    <s v="02/18/2022"/>
    <s v="14:36:25"/>
    <s v="02/18/2022 14:36 (DXAM)  CALLBACK UPDATE COMPLETED. CALLED 911 WITH A 30 MINUTE ETA "/>
    <s v="9256462441"/>
    <s v="T-MAN"/>
    <s v="D1TGAPH"/>
    <s v="02/18/2022"/>
    <s v="14:46:00"/>
    <s v="02/18/2022"/>
    <s v="14:33:30"/>
    <n v="1"/>
    <n v="1"/>
    <n v="1"/>
    <n v="1"/>
    <n v="0"/>
    <n v="0"/>
    <n v="24.033333333333001"/>
    <n v="5.2333333333330003"/>
    <s v="02/18/2022"/>
    <s v="14:55:13"/>
    <m/>
    <m/>
    <m/>
    <m/>
    <m/>
    <m/>
    <m/>
    <m/>
    <m/>
    <m/>
    <m/>
    <m/>
    <m/>
    <m/>
    <m/>
    <m/>
    <x v="1"/>
    <n v="29.966666666666498"/>
  </r>
  <r>
    <s v="Diablo"/>
    <n v="30"/>
    <s v="Diablo"/>
    <n v="9727881"/>
    <s v="OUTAGE"/>
    <s v="JOSE CLEOFAS VELEZ"/>
    <s v="02/20/2022"/>
    <s v="03:24:38"/>
    <n v="1632590"/>
    <s v="L1"/>
    <s v="7721 LONE TREE WAY REAR"/>
    <s v="BRENTWOOD"/>
    <m/>
    <m/>
    <s v="A:OK;X:OHARA;R:CAR HIT A TREE AND THE TREE IN IN THE ELECTRIC LINES.  PD ONSITE, Pwr-Y"/>
    <s v="C"/>
    <s v="C"/>
    <s v="02/20/2022"/>
    <s v="03:31:46"/>
    <s v="02/20/2022 03:31 (P1MG)  CALLBACK UPDATE COMPLETED. 15 min eta "/>
    <s v="9258097911"/>
    <s v="T-MAN"/>
    <s v="D1TJLV3"/>
    <s v="02/20/2022"/>
    <s v="03:38:00"/>
    <s v="02/20/2022"/>
    <s v="03:29:21"/>
    <n v="1"/>
    <n v="1"/>
    <n v="1"/>
    <n v="1"/>
    <n v="0"/>
    <n v="0"/>
    <n v="15.616666666666999"/>
    <n v="7.1333333333329998"/>
    <s v="02/20/2022"/>
    <s v="03:40:15"/>
    <m/>
    <m/>
    <m/>
    <m/>
    <m/>
    <m/>
    <m/>
    <m/>
    <m/>
    <m/>
    <m/>
    <m/>
    <m/>
    <m/>
    <m/>
    <m/>
    <x v="1"/>
    <n v="29.966666666666498"/>
  </r>
  <r>
    <s v="Diablo"/>
    <n v="30"/>
    <s v="Diablo"/>
    <n v="9732533"/>
    <s v="OUTAGE"/>
    <s v="CONTRA COSTA FIRE DEPT"/>
    <s v="02/20/2022"/>
    <s v="20:14:06"/>
    <n v="1632896"/>
    <s v="L1"/>
    <s v="SAN MIGUEL DRIVE"/>
    <s v="WALNUT CREEK"/>
    <m/>
    <m/>
    <s v="AXS-UNKNOW CAR POLE, BROKEN POLE, FIRE DEPT ONSITE, LOG 873, ETA"/>
    <s v="C"/>
    <s v="C"/>
    <s v="02/20/2022"/>
    <s v="20:16:16"/>
    <s v="02/20/2022 20:16 (DBG9)  CALLBACK UPDATE COMPLETED. 20m "/>
    <s v="9259413330"/>
    <s v="T-MAN"/>
    <s v="D2TMJLQ"/>
    <s v="02/20/2022"/>
    <s v="20:37:00"/>
    <s v="02/20/2022"/>
    <s v="20:06:15"/>
    <n v="1"/>
    <n v="1"/>
    <n v="1"/>
    <n v="1"/>
    <n v="0"/>
    <n v="0"/>
    <n v="26.566666666667"/>
    <n v="2.166666666667"/>
    <s v="02/20/2022"/>
    <s v="20:40:40"/>
    <m/>
    <m/>
    <m/>
    <m/>
    <m/>
    <m/>
    <m/>
    <m/>
    <m/>
    <m/>
    <m/>
    <m/>
    <m/>
    <m/>
    <m/>
    <m/>
    <x v="1"/>
    <n v="29.966666666666498"/>
  </r>
  <r>
    <s v="Diablo"/>
    <n v="30"/>
    <s v="Diablo"/>
    <n v="9760825"/>
    <s v="OUTAGE"/>
    <s v="CAROL A BROCK"/>
    <s v="02/25/2022"/>
    <s v="13:51:05"/>
    <n v="1637688"/>
    <s v="L1"/>
    <s v="1170 TEMPLE DR"/>
    <s v="PACHECO"/>
    <m/>
    <m/>
    <s v="A:OK;X:TOWERS;R:CO SHER FD ONSITE WIRE DWN IN RD P#110190512, Pwr-Y"/>
    <s v="C"/>
    <s v="N"/>
    <m/>
    <m/>
    <s v="02/25/2022 13:54 (MALM) TMAN SARTORIO ADV20 MIN ETA "/>
    <s v="9256462441"/>
    <s v="T-MAN"/>
    <s v="D2TA1SI"/>
    <s v="02/25/2022"/>
    <s v="14:13:00"/>
    <s v="02/25/2022"/>
    <s v="13:53:20"/>
    <n v="1"/>
    <n v="1"/>
    <n v="0"/>
    <n v="0"/>
    <n v="0"/>
    <n v="0"/>
    <n v="24.45"/>
    <m/>
    <s v="02/25/2022"/>
    <s v="14:15:32"/>
    <m/>
    <m/>
    <m/>
    <m/>
    <m/>
    <m/>
    <m/>
    <m/>
    <m/>
    <m/>
    <m/>
    <m/>
    <m/>
    <m/>
    <m/>
    <m/>
    <x v="1"/>
    <n v="29.966666666666498"/>
  </r>
  <r>
    <s v="Diablo"/>
    <n v="30"/>
    <s v="Diablo"/>
    <n v="9771133"/>
    <s v="NON-CUSTOMER"/>
    <s v="ANTIOCH PD"/>
    <s v="02/28/2022"/>
    <s v="22:23:11"/>
    <n v="9771133"/>
    <s v="L1"/>
    <s v="WOODLAND DR AND EAST 18TH ST"/>
    <s v="ANTIOCH"/>
    <m/>
    <m/>
    <s v="AXS-OK PD ONSITE REQ ETA 925 778 2441"/>
    <s v="C"/>
    <s v="C"/>
    <s v="02/28/2022"/>
    <s v="22:32:33"/>
    <s v="02/28/2022 22:32 (P1MG)  CALLBACK UPDATE COMPLETED. 35 MIN ETA "/>
    <s v="9257782441"/>
    <s v="T-MAN"/>
    <s v="D1TJLV3"/>
    <s v="02/28/2022"/>
    <s v="22:49:00"/>
    <s v="02/28/2022"/>
    <s v="22:24:59"/>
    <n v="1"/>
    <n v="1"/>
    <n v="1"/>
    <n v="1"/>
    <n v="0"/>
    <n v="0"/>
    <n v="28.033333333333001"/>
    <n v="9.3666666666669993"/>
    <s v="02/28/2022"/>
    <s v="22:51:13"/>
    <m/>
    <m/>
    <m/>
    <m/>
    <m/>
    <m/>
    <m/>
    <m/>
    <m/>
    <m/>
    <m/>
    <m/>
    <m/>
    <m/>
    <m/>
    <m/>
    <x v="1"/>
    <n v="29.966666666666498"/>
  </r>
  <r>
    <s v="Diablo"/>
    <n v="30"/>
    <s v="Diablo"/>
    <n v="9771186"/>
    <s v="OUTAGE"/>
    <s v="RAYMOND TREBINO"/>
    <s v="03/01/2022"/>
    <s v="00:38:15"/>
    <n v="1639505"/>
    <s v="L1"/>
    <s v="2644 RELIEZ VALLEY RD"/>
    <s v="MARTINEZ"/>
    <m/>
    <m/>
    <s v="A:OK;X:BROOKWOOD;R:FD ONSITE ETA 925 941 3330, Pwr-YLINES DWN ACROSS RD AND POLE SHEARED"/>
    <s v="C"/>
    <s v="C"/>
    <s v="03/01/2022"/>
    <s v="00:41:11"/>
    <s v="03/01/2022 00:41 (P1MG)  CALLBACK UPDATE COMPLETED. 35 MIN ETA "/>
    <s v="9259413330"/>
    <s v="T-MAN"/>
    <s v="D2TDKO2"/>
    <s v="03/01/2022"/>
    <s v="01:07:00"/>
    <s v="03/01/2022"/>
    <s v="00:39:06"/>
    <n v="1"/>
    <n v="1"/>
    <n v="1"/>
    <n v="1"/>
    <n v="0"/>
    <n v="0"/>
    <n v="31"/>
    <n v="2.9333333333330001"/>
    <s v="03/01/2022"/>
    <s v="01:09:15"/>
    <m/>
    <m/>
    <m/>
    <m/>
    <m/>
    <m/>
    <m/>
    <m/>
    <m/>
    <m/>
    <m/>
    <m/>
    <m/>
    <m/>
    <m/>
    <m/>
    <x v="2"/>
    <n v="29.541666666666501"/>
  </r>
  <r>
    <s v="Diablo"/>
    <n v="30"/>
    <s v="Diablo"/>
    <n v="9775160"/>
    <s v="NON-CUSTOMER"/>
    <s v="ANTIOCH PD"/>
    <s v="03/01/2022"/>
    <s v="20:07:03"/>
    <n v="9775160"/>
    <s v="L1"/>
    <s v="A ST"/>
    <s v="ANTIOCH"/>
    <m/>
    <m/>
    <s v="AXS-OK PD ON SITE TRAFFIC BLOCKED OFF LOG#3490"/>
    <s v="Y"/>
    <s v="C"/>
    <s v="03/01/2022"/>
    <s v="20:09:20"/>
    <s v="03/01/2022 20:09 (CXTQ)  CALLBACK UPDATE COMPLETED. tman notified and provided a  15 min eta.  notified 911 agency "/>
    <s v="9257782441"/>
    <s v="T-MAN"/>
    <s v="D1TJPZ2"/>
    <s v="03/01/2022"/>
    <s v="20:15:00"/>
    <s v="03/01/2022"/>
    <s v="20:07:49"/>
    <n v="1"/>
    <n v="1"/>
    <n v="1"/>
    <n v="1"/>
    <n v="0"/>
    <n v="0"/>
    <n v="7.95"/>
    <n v="2.2833333333330001"/>
    <m/>
    <m/>
    <m/>
    <m/>
    <m/>
    <m/>
    <m/>
    <m/>
    <m/>
    <m/>
    <m/>
    <m/>
    <m/>
    <m/>
    <m/>
    <m/>
    <m/>
    <m/>
    <x v="2"/>
    <n v="29.541666666666501"/>
  </r>
  <r>
    <s v="Diablo"/>
    <n v="30"/>
    <s v="Diablo"/>
    <n v="9775212"/>
    <s v="NON-CUSTOMER"/>
    <s v="OAKLEY PD"/>
    <s v="03/01/2022"/>
    <s v="22:04:41"/>
    <n v="9775212"/>
    <s v="L1"/>
    <s v="950 LAUREL RD."/>
    <s v="OAKLEY"/>
    <m/>
    <m/>
    <s v="AXS-OK PD ONSITE INJURIES DAMGED POLE"/>
    <s v="C"/>
    <s v="C"/>
    <s v="03/01/2022"/>
    <s v="22:11:04"/>
    <s v="03/01/2022 22:11 (PARO)  CALLBACK UPDATE COMPLETED. TMAN VEGA ETA 15 MINS "/>
    <s v="9256462441"/>
    <s v="T-MAN"/>
    <s v="D1TJLV3"/>
    <s v="03/01/2022"/>
    <s v="22:45:00"/>
    <s v="03/01/2022"/>
    <s v="22:06:31"/>
    <n v="1"/>
    <n v="1"/>
    <n v="1"/>
    <n v="1"/>
    <n v="0"/>
    <n v="0"/>
    <n v="41.733333333333"/>
    <n v="6.3833333333329998"/>
    <s v="03/01/2022"/>
    <s v="22:46:25"/>
    <m/>
    <m/>
    <m/>
    <m/>
    <m/>
    <m/>
    <m/>
    <m/>
    <m/>
    <m/>
    <m/>
    <m/>
    <m/>
    <m/>
    <m/>
    <m/>
    <x v="2"/>
    <n v="29.541666666666501"/>
  </r>
  <r>
    <s v="Diablo"/>
    <n v="30"/>
    <s v="Diablo"/>
    <n v="9782982"/>
    <s v="NON-CUSTOMER"/>
    <s v="SHERIFF"/>
    <s v="03/03/2022"/>
    <s v="10:42:52"/>
    <n v="9782982"/>
    <s v="L1"/>
    <s v="GATEWAY RD"/>
    <s v="BETHEL ISLAND"/>
    <m/>
    <m/>
    <s v="AXS-OK incident # 302 BOAT ON TRAILER HIT WIRES IN ROADWAY"/>
    <s v="C"/>
    <s v="C"/>
    <s v="03/03/2022"/>
    <s v="10:47:16"/>
    <s v="03/03/2022 10:47 (CXTQ)  CALLBACK UPDATE COMPLETED. 10-15 ETA PER TMAN ZUNIGA. AGENCY NOTIFIED. "/>
    <s v="9256462441"/>
    <s v="T-MAN"/>
    <s v="D1TJPZ2"/>
    <s v="03/03/2022"/>
    <s v="10:48:00"/>
    <s v="03/03/2022"/>
    <s v="10:43:39"/>
    <n v="1"/>
    <n v="1"/>
    <n v="1"/>
    <n v="1"/>
    <n v="0"/>
    <n v="0"/>
    <n v="5.65"/>
    <n v="4.4000000000000004"/>
    <s v="03/03/2022"/>
    <s v="10:48:31"/>
    <m/>
    <m/>
    <m/>
    <m/>
    <m/>
    <m/>
    <m/>
    <m/>
    <m/>
    <m/>
    <m/>
    <m/>
    <m/>
    <m/>
    <m/>
    <m/>
    <x v="2"/>
    <n v="29.541666666666501"/>
  </r>
  <r>
    <s v="Diablo"/>
    <n v="30"/>
    <s v="Diablo"/>
    <n v="9812102"/>
    <s v="OUTAGE"/>
    <s v="WALNUT HEIGHTS KIDS CLUB"/>
    <s v="03/06/2022"/>
    <s v="02:36:35"/>
    <n v="1643304"/>
    <s v="L1"/>
    <s v="4064 WALNUT BLVD"/>
    <s v="WALNUT CREEK"/>
    <m/>
    <m/>
    <s v="A:OK;X:KEVIN CT.;R:POLE#110166098 BOTTOM OF POLE BADLY DAMGED.  PD ONSITE, Pwr-YPOLE IS SHEARED AT THE BOTTOM AND BEING HELD UP BY OTHER POLES."/>
    <s v="C"/>
    <s v="C"/>
    <s v="03/06/2022"/>
    <s v="02:43:14"/>
    <s v="03/06/2022 02:43 (P1MG)  CALLBACK UPDATE COMPLETED. 35 MIN ETA "/>
    <s v="9259356400"/>
    <s v="T-MAN"/>
    <s v="D1TJLV3"/>
    <s v="03/06/2022"/>
    <s v="03:29:00"/>
    <s v="03/06/2022"/>
    <s v="02:40:25"/>
    <n v="1"/>
    <n v="1"/>
    <n v="1"/>
    <n v="1"/>
    <n v="0"/>
    <n v="0"/>
    <n v="53.583333333333002"/>
    <n v="6.65"/>
    <s v="03/06/2022"/>
    <s v="03:30:10"/>
    <m/>
    <m/>
    <m/>
    <m/>
    <m/>
    <m/>
    <m/>
    <m/>
    <m/>
    <m/>
    <m/>
    <m/>
    <m/>
    <m/>
    <s v="OR:N/A-CONTACTED AGENCY @03:29; CONFIRMED STILL ONSITE (WDSH 03:30 03/06/2022)_x000a__x000a_"/>
    <m/>
    <x v="2"/>
    <n v="29.541666666666501"/>
  </r>
  <r>
    <s v="Diablo"/>
    <n v="30"/>
    <s v="Diablo"/>
    <n v="9820957"/>
    <s v="OUTAGE"/>
    <s v="SAN RAMON VALLEY FD"/>
    <s v="03/07/2022"/>
    <s v="10:29:41"/>
    <n v="1643997"/>
    <s v="L1"/>
    <s v="191 LA QUESTA DR"/>
    <s v="DANVILLE"/>
    <m/>
    <m/>
    <s v="AXS-OK OIS 1643997. FD ONSITE. REQ ETA."/>
    <s v="C"/>
    <s v="C"/>
    <s v="03/07/2022"/>
    <s v="10:36:41"/>
    <s v="03/07/2022 10:36 (ADT0)  CALLBACK UPDATE COMPLETED.  03/07/2022 10:35 (ADT0) PER TMAN WENDLING 30 MIN ETA"/>
    <s v="9258386640"/>
    <s v="T-MAN"/>
    <s v="D2TLAWI"/>
    <s v="03/07/2022"/>
    <s v="10:53:00"/>
    <s v="03/07/2022"/>
    <s v="10:25:12"/>
    <n v="1"/>
    <n v="1"/>
    <n v="1"/>
    <n v="1"/>
    <n v="0"/>
    <n v="0"/>
    <n v="26.8"/>
    <n v="7"/>
    <s v="03/07/2022"/>
    <s v="10:56:29"/>
    <m/>
    <m/>
    <m/>
    <m/>
    <m/>
    <m/>
    <m/>
    <m/>
    <m/>
    <m/>
    <m/>
    <m/>
    <m/>
    <m/>
    <s v="OR:N/A-UPDATED ETOR BASED ON TMAN WENDLING REPAIR TIME OF 0800HRS. (CXTQ 13:18 03/07/2022)_x000a__x000a_"/>
    <m/>
    <x v="2"/>
    <n v="29.541666666666501"/>
  </r>
  <r>
    <s v="Diablo"/>
    <n v="30"/>
    <s v="Diablo"/>
    <n v="9820973"/>
    <s v="OUTAGE"/>
    <s v="WILLIAM F KNOWLTON"/>
    <s v="03/07/2022"/>
    <s v="10:38:42"/>
    <n v="1643997"/>
    <s v="L1"/>
    <s v="211 LA QUESTA DR"/>
    <s v="DANVILLE"/>
    <m/>
    <m/>
    <s v="A:OK;X:EL RINCON;R:DANVILLE PD ONS- TREE TOOK DOWN TRANSFORMER , WIRES 925-646-2441, Pwr-I"/>
    <s v="C"/>
    <s v="C"/>
    <s v="03/07/2022"/>
    <s v="10:41:58"/>
    <s v="03/07/2022 10:42 (ADT0) DUPLICATE. CALLED 2ND AGENCY AND PROVIDED ETA 03/07/2022 10:41 (ADT0)  CALLBACK UPDATE COMPLETED."/>
    <s v="9256462441"/>
    <s v="T-MAN"/>
    <s v="D2TLAWI"/>
    <s v="03/07/2022"/>
    <s v="10:53:00"/>
    <s v="03/07/2022"/>
    <s v="10:25:12"/>
    <n v="1"/>
    <n v="1"/>
    <n v="1"/>
    <n v="1"/>
    <n v="0"/>
    <n v="0"/>
    <n v="17.649999999999999"/>
    <n v="3.2666666666670001"/>
    <s v="03/07/2022"/>
    <s v="10:56:21"/>
    <m/>
    <m/>
    <m/>
    <m/>
    <m/>
    <m/>
    <m/>
    <m/>
    <m/>
    <m/>
    <m/>
    <m/>
    <m/>
    <m/>
    <s v="OR:N/A-UPDATED ETOR BASED ON TMAN WENDLING REPAIR TIME OF 0800HRS. (CXTQ 13:18 03/07/2022)_x000a__x000a_"/>
    <m/>
    <x v="2"/>
    <n v="29.541666666666501"/>
  </r>
  <r>
    <s v="Diablo"/>
    <n v="30"/>
    <s v="Diablo"/>
    <n v="9834059"/>
    <s v="OUTAGE"/>
    <s v="HELENE MUNOZ"/>
    <s v="03/10/2022"/>
    <s v="02:24:39"/>
    <n v="1645783"/>
    <s v="L1"/>
    <s v="2065 HOOVER AVE"/>
    <s v="PLEASANT HILL"/>
    <m/>
    <m/>
    <s v="AXS-ok XStr-DOROTHY Pwr-I Per Paula with Pleasant Hill police dept pole to pole wires down near RV that is on fire , fire dept on site"/>
    <s v="C"/>
    <s v="N"/>
    <m/>
    <m/>
    <m/>
    <s v="9252884603"/>
    <m/>
    <m/>
    <m/>
    <m/>
    <m/>
    <m/>
    <n v="1"/>
    <n v="1"/>
    <n v="0"/>
    <n v="0"/>
    <n v="0"/>
    <n v="0"/>
    <n v="36.200000000000003"/>
    <m/>
    <s v="03/10/2022"/>
    <s v="03:00:51"/>
    <m/>
    <m/>
    <m/>
    <m/>
    <m/>
    <m/>
    <m/>
    <m/>
    <m/>
    <m/>
    <m/>
    <m/>
    <m/>
    <m/>
    <s v="OR:N/A-THIS IS THE SAME AS FO#1773740408 (MALM 03:01 03/10/2022)_x000a__x000a_"/>
    <m/>
    <x v="2"/>
    <n v="29.541666666666501"/>
  </r>
  <r>
    <s v="Diablo"/>
    <n v="30"/>
    <s v="Diablo"/>
    <n v="9840617"/>
    <s v="OUTAGE"/>
    <s v="ANTIOCH PD"/>
    <s v="03/11/2022"/>
    <s v="13:36:54"/>
    <n v="1646896"/>
    <s v="L1"/>
    <s v="ST FRANCIS DR"/>
    <s v="ANTIOCH"/>
    <m/>
    <m/>
    <s v="AXS-OK PD ONSITE,. POLE BROKEN AND DOWN. REQ ETA 925-778-2441"/>
    <s v="C"/>
    <s v="C"/>
    <s v="03/11/2022"/>
    <s v="13:44:41"/>
    <s v="03/11/2022 13:44 (WKT4)  CALLBACK UPDATE COMPLETED. 5 MIN ETA "/>
    <s v="9257782441"/>
    <s v="T-MAN"/>
    <s v="D1TJ1MV"/>
    <s v="03/11/2022"/>
    <s v="13:38:00"/>
    <s v="03/11/2022"/>
    <s v="13:35:43"/>
    <n v="1"/>
    <n v="1"/>
    <n v="1"/>
    <n v="1"/>
    <n v="0"/>
    <n v="0"/>
    <n v="11.933333333333"/>
    <n v="7.7833333333330001"/>
    <s v="03/11/2022"/>
    <s v="13:48:50"/>
    <m/>
    <m/>
    <m/>
    <m/>
    <m/>
    <m/>
    <m/>
    <m/>
    <m/>
    <m/>
    <m/>
    <m/>
    <m/>
    <m/>
    <s v="OR:N/A-CALLED T-MAN MEEKER HE SAID TO PUSH THE ETOR OUT 10 HOURS. CAR POLE AND ALOT OF WORK FOR THE CREW. (DXAM 16:26 03/11/2022)_x000a__x000a_OR:N/A-TMAN GAVE 5 MIN ETA. 911 HAS BEEN ADVISED. (WKT4 13:45 03/11/2022)_x000a__x000a_"/>
    <m/>
    <x v="2"/>
    <n v="29.541666666666501"/>
  </r>
  <r>
    <s v="Diablo"/>
    <n v="30"/>
    <s v="Diablo"/>
    <n v="9843873"/>
    <s v="OUTAGE"/>
    <s v="CONTRA COSTA FD"/>
    <s v="03/12/2022"/>
    <s v="03:14:48"/>
    <n v="1647204"/>
    <s v="L1"/>
    <s v="2304 MALLARD DR"/>
    <s v="WALNUT CREEK"/>
    <m/>
    <m/>
    <s v="AXS-OK FD ENROUTE ELECTRIC LINES ON FIRE"/>
    <s v="C"/>
    <s v="C"/>
    <s v="03/12/2022"/>
    <s v="03:17:01"/>
    <s v="03/12/2022 03:17 (KLKB)  CALLBACK UPDATE COMPLETED. ETA 44 MINS "/>
    <s v="9259413330"/>
    <s v="T-MAN"/>
    <s v="D2TDKO2"/>
    <s v="03/12/2022"/>
    <s v="03:38:00"/>
    <s v="03/12/2022"/>
    <s v="03:12:08"/>
    <n v="1"/>
    <n v="1"/>
    <n v="1"/>
    <n v="1"/>
    <n v="0"/>
    <n v="0"/>
    <n v="24.65"/>
    <n v="2.2166666666669999"/>
    <s v="03/12/2022"/>
    <s v="03:39:27"/>
    <m/>
    <m/>
    <m/>
    <m/>
    <m/>
    <m/>
    <m/>
    <m/>
    <m/>
    <m/>
    <m/>
    <m/>
    <m/>
    <m/>
    <s v="OR:N/A-ARCOS FOR 2ND TMAN (KLKB 03:14 03/12/2022)_x000a__x000a_"/>
    <m/>
    <x v="2"/>
    <n v="29.541666666666501"/>
  </r>
  <r>
    <s v="Diablo"/>
    <n v="30"/>
    <s v="Diablo"/>
    <n v="9845825"/>
    <s v="OUTAGE"/>
    <s v="cccFD "/>
    <s v="03/12/2022"/>
    <s v="19:06:15"/>
    <n v="1647482"/>
    <s v="L1"/>
    <s v="HIDDEN VALLEY RD "/>
    <s v="ORINDA"/>
    <m/>
    <m/>
    <s v="AXS-OK CCFD- LOC HIDDEN VALLEY/ JUNIPER- ENRTE WILL STAND BY ARCING WIRES , TREE"/>
    <s v="C"/>
    <s v="C"/>
    <s v="03/12/2022"/>
    <s v="19:14:27"/>
    <s v="03/12/2022 19:14 (MXLG)  CALLBACK UPDATE COMPLETED. TMAN LUBOVSKI HAS A 30 MINUTE ETA, TMAN OKRY HAS 45, I PUT BOTH TMEN ON IT, CALLED 911 TO CONFIRM "/>
    <s v="9259413330"/>
    <s v="T-MAN"/>
    <s v="D2TMJLQ"/>
    <s v="03/12/2022"/>
    <s v="19:31:00"/>
    <s v="03/12/2022"/>
    <s v="19:21:17"/>
    <n v="1"/>
    <n v="1"/>
    <n v="1"/>
    <n v="1"/>
    <n v="0"/>
    <n v="0"/>
    <n v="41.616666666667001"/>
    <n v="8.1999999999999993"/>
    <s v="03/12/2022"/>
    <s v="19:47:52"/>
    <m/>
    <m/>
    <m/>
    <m/>
    <m/>
    <m/>
    <m/>
    <m/>
    <m/>
    <m/>
    <m/>
    <m/>
    <m/>
    <m/>
    <s v="OR:N/A-TMAN LUBOVSKI HAS A 30 MINUTE ETA, TMAN OKRY HAS 45, I PUT BOTH TMEN ON IT, CALLED 911 TO CONFIRM, AREA TMAN SARTORIO WENT HOME AT 7PM (MXLG 19:15 03/12/2022)_x000a__x000a_"/>
    <m/>
    <x v="2"/>
    <n v="29.541666666666501"/>
  </r>
  <r>
    <s v="Diablo"/>
    <n v="30"/>
    <s v="Diablo"/>
    <n v="9847554"/>
    <s v="NON-CUSTOMER"/>
    <s v="ANTIOCH PD"/>
    <s v="03/13/2022"/>
    <s v="11:52:45"/>
    <n v="9847554"/>
    <s v="L1"/>
    <s v="DEER VALLEY RD"/>
    <s v="ANTIOCH"/>
    <m/>
    <m/>
    <s v="AXS-OK PD ONSITE. BROKEN POLE PER PD. REQ ETA 925-778-2441CCCFD CAR HIT POLE/ XS"/>
    <s v="C"/>
    <s v="C"/>
    <s v="03/13/2022"/>
    <s v="11:59:04"/>
    <s v="03/13/2022 11:59 (JIMI)  CALLBACK UPDATE COMPLETED. 30 min ETA notified agency "/>
    <s v="9257782441"/>
    <s v="T-MAN"/>
    <s v="D1TJ1MV"/>
    <s v="03/13/2022"/>
    <s v="12:34:00"/>
    <s v="03/13/2022"/>
    <s v="11:57:11"/>
    <n v="1"/>
    <n v="1"/>
    <n v="1"/>
    <n v="1"/>
    <n v="0"/>
    <n v="0"/>
    <n v="46.966666666667003"/>
    <n v="6.3166666666670004"/>
    <s v="03/13/2022"/>
    <s v="12:39:43"/>
    <m/>
    <m/>
    <m/>
    <m/>
    <m/>
    <m/>
    <m/>
    <m/>
    <m/>
    <m/>
    <m/>
    <m/>
    <m/>
    <m/>
    <m/>
    <m/>
    <x v="2"/>
    <n v="29.541666666666501"/>
  </r>
  <r>
    <s v="Diablo"/>
    <n v="30"/>
    <s v="Diablo"/>
    <n v="9849567"/>
    <s v="OUTAGE"/>
    <s v="PD"/>
    <s v="03/13/2022"/>
    <s v="23:58:51"/>
    <n v="1647834"/>
    <s v="L1"/>
    <s v="TREAT BLVD AND CUNEO DR "/>
    <s v="CONCORD"/>
    <m/>
    <m/>
    <s v="AXS-OK PD ONSIT ETA 925 671 3333"/>
    <s v="C"/>
    <s v="C"/>
    <s v="03/14/2022"/>
    <s v="00:05:04"/>
    <s v="03/14/2022 00:05 (KLKB)  CALLBACK UPDATE COMPLETED. ETA 45 MINS "/>
    <s v="9256713333"/>
    <s v="T-MAN"/>
    <s v="D1TJLV3"/>
    <s v="03/14/2022"/>
    <s v="00:47:00"/>
    <s v="03/14/2022"/>
    <s v="00:04:24"/>
    <n v="1"/>
    <n v="1"/>
    <n v="1"/>
    <n v="1"/>
    <n v="0"/>
    <n v="0"/>
    <n v="49.1"/>
    <n v="6.2166666666669999"/>
    <s v="03/14/2022"/>
    <s v="00:47:57"/>
    <m/>
    <m/>
    <m/>
    <m/>
    <m/>
    <m/>
    <m/>
    <m/>
    <m/>
    <m/>
    <m/>
    <m/>
    <m/>
    <m/>
    <s v="OR:N/A-212 LIST EXHAUSTED FOR CONCORD (KLKB 00:43 03/14/2022)_x000a__x000a_OR:N/A-ARCOS STILL RUNNING (KLKB 00:27 03/14/2022)_x000a__x000a_OR:N/A-212 LIST EXAUSTED FOR FMO (KLKB 00:27 03/14/2022)_x000a__x000a_[UPTR#9849567:OR:N/A-ARCOS FOR FMO FOR STANDBY. (KLKB 00:12 03/14/2022)_x000a__x000a_OR:N/A-CALLED GAS DISPATCH AND ONLY ONE GSR OUT AND HE IS ENR TO GAS LEAK (KLKB 00:08 03/14/2022)_x000a__x000a_OR:N/A-DISPATCHER ADV OF 45 MIN ETA; CHECKING FOR RESOURCES (WDSH 00:07 03/14/2022)"/>
    <m/>
    <x v="2"/>
    <n v="29.541666666666501"/>
  </r>
  <r>
    <s v="Diablo"/>
    <n v="30"/>
    <s v="Diablo"/>
    <n v="9861671"/>
    <s v="OUTAGE"/>
    <s v="NATASHA MIXON"/>
    <s v="03/15/2022"/>
    <s v="20:07:45"/>
    <n v="1649462"/>
    <s v="L1"/>
    <s v="231 ESCOBAR ST"/>
    <s v="MARTINEZ"/>
    <m/>
    <m/>
    <s v="A:OK;X:TALBART ST;R:CONTRA COSTA FD ENR, LINES DWN AND BLKING RDWAY, Pwr-Y"/>
    <s v="C"/>
    <s v="C"/>
    <s v="03/15/2022"/>
    <s v="20:16:53"/>
    <s v="03/15/2022 20:16 (J0AF)  CALLBACK UPDATE COMPLETED. 30MIN ET A "/>
    <s v="9259413330"/>
    <s v="T-MAN"/>
    <s v="D2TS3CB"/>
    <s v="03/15/2022"/>
    <s v="20:41:00"/>
    <s v="03/15/2022"/>
    <s v="20:09:37"/>
    <n v="1"/>
    <n v="1"/>
    <n v="1"/>
    <n v="1"/>
    <n v="0"/>
    <n v="0"/>
    <n v="35.049999999999997"/>
    <n v="9.1333333333330007"/>
    <s v="03/15/2022"/>
    <s v="20:42:48"/>
    <m/>
    <m/>
    <m/>
    <m/>
    <m/>
    <m/>
    <m/>
    <m/>
    <m/>
    <m/>
    <m/>
    <m/>
    <m/>
    <m/>
    <m/>
    <m/>
    <x v="2"/>
    <n v="29.541666666666501"/>
  </r>
  <r>
    <s v="Diablo"/>
    <n v="30"/>
    <s v="Diablo"/>
    <n v="9869253"/>
    <s v="NON-CUSTOMER"/>
    <s v="SHERIFF "/>
    <s v="03/18/2022"/>
    <s v="03:09:07"/>
    <n v="9869253"/>
    <s v="L1"/>
    <s v="WILLOW PASS RD AN SAN MARCO RD "/>
    <s v="PITTSBURG"/>
    <m/>
    <m/>
    <s v="AXS-OK SHERIFF ONS REQ ETA 925 646 2441 POLE DOWN IN RD"/>
    <s v="C"/>
    <s v="C"/>
    <s v="03/18/2022"/>
    <s v="03:12:20"/>
    <s v="03/18/2022 03:12 (NWA1)  CALLBACK UPDATE COMPLETED. CALLED WITH A 45 MIN ETA "/>
    <s v="9256462441"/>
    <s v="T-MAN"/>
    <s v="D2TDKO2"/>
    <s v="03/18/2022"/>
    <s v="03:24:00"/>
    <s v="03/18/2022"/>
    <s v="03:09:39"/>
    <n v="1"/>
    <n v="1"/>
    <n v="1"/>
    <n v="1"/>
    <n v="0"/>
    <n v="0"/>
    <n v="21.283333333333001"/>
    <n v="3.2166666666669999"/>
    <s v="03/18/2022"/>
    <s v="03:30:24"/>
    <m/>
    <m/>
    <m/>
    <m/>
    <m/>
    <m/>
    <m/>
    <m/>
    <m/>
    <m/>
    <m/>
    <m/>
    <m/>
    <m/>
    <m/>
    <m/>
    <x v="2"/>
    <n v="29.541666666666501"/>
  </r>
  <r>
    <s v="Diablo"/>
    <n v="30"/>
    <s v="Diablo"/>
    <n v="9875730"/>
    <s v="OUTAGE"/>
    <s v="ccfd"/>
    <s v="03/19/2022"/>
    <s v="14:58:01"/>
    <n v="1651582"/>
    <s v="L1"/>
    <s v="2700 n main "/>
    <s v="WALNUT CREEK"/>
    <m/>
    <m/>
    <s v="AXS-OK FD ENR LIVE WIRES DWN IN RD"/>
    <s v="C"/>
    <s v="N"/>
    <m/>
    <m/>
    <s v="03/19/2022 15:04 (PARO) TMAN SARTORIO ETA 20 MINS "/>
    <s v="9259413330"/>
    <s v="T-MAN"/>
    <s v="D2TA1SI"/>
    <s v="03/19/2022"/>
    <s v="15:06:00"/>
    <s v="03/19/2022"/>
    <s v="14:57:42"/>
    <n v="1"/>
    <n v="1"/>
    <n v="0"/>
    <n v="0"/>
    <n v="0"/>
    <n v="0"/>
    <n v="9.4833333333330003"/>
    <m/>
    <s v="03/19/2022"/>
    <s v="15:07:30"/>
    <m/>
    <m/>
    <m/>
    <m/>
    <m/>
    <m/>
    <m/>
    <m/>
    <m/>
    <m/>
    <m/>
    <m/>
    <m/>
    <m/>
    <m/>
    <m/>
    <x v="2"/>
    <n v="29.541666666666501"/>
  </r>
  <r>
    <s v="Diablo"/>
    <n v="30"/>
    <s v="Diablo"/>
    <n v="9880621"/>
    <s v="NON-CUSTOMER"/>
    <s v="ANTIOCH PD"/>
    <s v="03/20/2022"/>
    <s v="20:04:11"/>
    <n v="9880621"/>
    <s v="L1"/>
    <s v="S ROYAL LINKS CIRCLE"/>
    <s v="ANTIOCH"/>
    <m/>
    <m/>
    <s v="AXS-OK CAR POLE, PD ONSITE"/>
    <s v="C"/>
    <s v="C"/>
    <s v="03/20/2022"/>
    <s v="20:10:57"/>
    <s v="03/20/2022 20:10 (J0AF)  CALLBACK UPDATE COMPLETED. ADVISED WILL FOLLOW UP WITH ETA "/>
    <s v="9257782441"/>
    <s v="T-MAN"/>
    <s v="D1TCAWI"/>
    <s v="03/20/2022"/>
    <s v="20:29:00"/>
    <s v="03/20/2022"/>
    <s v="20:13:10"/>
    <n v="1"/>
    <n v="1"/>
    <n v="1"/>
    <n v="1"/>
    <n v="0"/>
    <n v="0"/>
    <n v="26.216666666666999"/>
    <n v="6.7666666666669997"/>
    <s v="03/20/2022"/>
    <s v="20:30:24"/>
    <m/>
    <m/>
    <m/>
    <m/>
    <m/>
    <m/>
    <m/>
    <m/>
    <m/>
    <m/>
    <m/>
    <m/>
    <m/>
    <m/>
    <m/>
    <s v="OR:N/A-30MIN ETA (J0AF 20:17 03/20/2022)_x000a__x000a_"/>
    <x v="2"/>
    <n v="29.541666666666501"/>
  </r>
  <r>
    <s v="Diablo"/>
    <n v="30"/>
    <s v="Diablo"/>
    <n v="9895241"/>
    <s v="NON-CUSTOMER"/>
    <s v="CONTRA COSTA FD"/>
    <s v="03/22/2022"/>
    <s v="17:48:53"/>
    <n v="9895241"/>
    <s v="L1"/>
    <s v="SAINT MARYS RD"/>
    <s v="LAFAYETTE"/>
    <m/>
    <m/>
    <s v="AXS-OK FD ENR - WIRE DWN IN FRONT OF THE CORNER HOUSE"/>
    <s v="C"/>
    <s v="C"/>
    <s v="03/22/2022"/>
    <s v="17:53:51"/>
    <s v="03/22/2022 17:53 (UXB2)  CALLBACK UPDATE COMPLETED. CALLED 911 WITH 30 MIN ETA. "/>
    <s v="9259413330"/>
    <s v="T-MAN"/>
    <s v="D2TLAWI"/>
    <s v="03/22/2022"/>
    <s v="18:05:00"/>
    <s v="03/22/2022"/>
    <s v="17:49:57"/>
    <n v="1"/>
    <n v="1"/>
    <n v="1"/>
    <n v="1"/>
    <n v="0"/>
    <n v="0"/>
    <n v="20.816666666667"/>
    <n v="4.9666666666669999"/>
    <s v="03/22/2022"/>
    <s v="18:09:42"/>
    <m/>
    <m/>
    <m/>
    <m/>
    <m/>
    <m/>
    <m/>
    <m/>
    <m/>
    <m/>
    <m/>
    <m/>
    <m/>
    <m/>
    <m/>
    <m/>
    <x v="2"/>
    <n v="29.541666666666501"/>
  </r>
  <r>
    <s v="Diablo"/>
    <n v="30"/>
    <s v="Diablo"/>
    <n v="9909746"/>
    <s v="OUTAGE"/>
    <s v="PETER PEDERSEN"/>
    <s v="03/25/2022"/>
    <s v="07:46:55"/>
    <n v="1655581"/>
    <s v="L1"/>
    <s v="3067 EBANO DR"/>
    <s v="WALNUT CREEK"/>
    <m/>
    <m/>
    <s v="A:UNKNOWN;X:CEDRO LANE;R:WC POLICE, WIRES DOWN ONGROUND, ENROUTE, Pwr-Y"/>
    <s v="C"/>
    <s v="C"/>
    <s v="03/25/2022"/>
    <s v="07:51:57"/>
    <s v="03/25/2022 07:51 (DXAM)  CALLBACK UPDATE COMPLETED. CALLED 911 WITH A 40 MINUTE ETA "/>
    <s v="9259356400"/>
    <s v="T-MAN"/>
    <s v="D2TC2LK"/>
    <s v="03/25/2022"/>
    <s v="08:39:00"/>
    <s v="03/25/2022"/>
    <s v="07:48:32"/>
    <n v="1"/>
    <n v="1"/>
    <n v="1"/>
    <n v="1"/>
    <n v="0"/>
    <n v="0"/>
    <n v="55.55"/>
    <n v="5.0333333333330001"/>
    <s v="03/25/2022"/>
    <s v="08:42:28"/>
    <m/>
    <m/>
    <m/>
    <m/>
    <m/>
    <m/>
    <m/>
    <m/>
    <m/>
    <m/>
    <m/>
    <m/>
    <m/>
    <m/>
    <m/>
    <m/>
    <x v="2"/>
    <n v="29.541666666666501"/>
  </r>
  <r>
    <s v="Diablo"/>
    <n v="30"/>
    <s v="Diablo"/>
    <n v="9912443"/>
    <s v="OUTAGE"/>
    <s v="REYNALDO KHAN"/>
    <s v="03/25/2022"/>
    <s v="19:37:16"/>
    <n v="1656113"/>
    <s v="L1"/>
    <s v="129 ATHERTON AVE"/>
    <s v="PITTSBURG"/>
    <m/>
    <m/>
    <s v="A:OK;X:STEVENSON;R:PD CLEARED NO ETA REQ, Pwr-Y"/>
    <s v="C"/>
    <s v="N"/>
    <m/>
    <m/>
    <s v="03/25/2022 19:38 (SNA5) Gas dispatcher said police didn`t need an ETA. Stated standby not necessary. "/>
    <s v="9256462441"/>
    <s v="T-MAN"/>
    <s v="D1TJPZ2"/>
    <s v="03/25/2022"/>
    <s v="20:36:00"/>
    <s v="03/25/2022"/>
    <s v="19:39:37"/>
    <n v="1"/>
    <n v="1"/>
    <n v="0"/>
    <n v="0"/>
    <n v="0"/>
    <n v="0"/>
    <n v="1.833333333333"/>
    <m/>
    <s v="03/25/2022"/>
    <s v="19:39:06"/>
    <m/>
    <m/>
    <m/>
    <m/>
    <m/>
    <m/>
    <m/>
    <m/>
    <m/>
    <m/>
    <m/>
    <m/>
    <m/>
    <m/>
    <s v="OR:N/A-Gas dispatcher said police didn`t need an ETA. Stated standby not necessary. (SNA5 19:40 03/25/2022)_x000a__x000a_"/>
    <m/>
    <x v="2"/>
    <n v="29.541666666666501"/>
  </r>
  <r>
    <s v="Diablo"/>
    <n v="30"/>
    <s v="Diablo"/>
    <n v="9928814"/>
    <s v="OUTAGE"/>
    <s v="GOLDEN GATE BELL,LLC"/>
    <s v="03/28/2022"/>
    <s v="01:37:41"/>
    <n v="1657419"/>
    <s v="L1"/>
    <s v="1698 MONUMENT BLVD"/>
    <s v="CONCORD"/>
    <m/>
    <m/>
    <s v="A:OK;X:VIRGINIA ST;R:PD ONSITE ETA 925 671 3241 POLE ACROSS RD, Pwr-Y"/>
    <s v="C"/>
    <s v="C"/>
    <s v="03/28/2022"/>
    <s v="01:48:10"/>
    <s v="03/28/2022 01:48 (AGG6)  CALLBACK UPDATE COMPLETED. WORKING ETA "/>
    <s v="9256713241"/>
    <s v="T-MAN"/>
    <s v="M2TRXFH"/>
    <s v="03/28/2022"/>
    <s v="02:29:00"/>
    <s v="03/28/2022"/>
    <s v="01:55:59"/>
    <n v="1"/>
    <n v="1"/>
    <n v="1"/>
    <n v="1"/>
    <n v="0"/>
    <n v="0"/>
    <n v="53.383333333332999"/>
    <n v="10.483333333333"/>
    <s v="03/28/2022"/>
    <s v="02:31:04"/>
    <m/>
    <m/>
    <m/>
    <m/>
    <m/>
    <m/>
    <m/>
    <m/>
    <m/>
    <m/>
    <m/>
    <m/>
    <m/>
    <m/>
    <s v="OR:N/A-fmo tech Marianne currently in Livermore. t man perez and franco will be there before her. she will stand down. (AGG6 02:18 03/28/2022)_x000a__x000a_OR:N/A-t man perez drive time approx. 30 min from brentwood to 911 stand by (AGG6 02:04 03/28/2022)_x000a__x000a_OR:N/A-approx. drive time from Dublin to 911 stand by 25 min (AGG6 02:01 03/28/2022)_x000a__x000a_OR:N/A-Antioch t man perez called to accept tag. he will be responding (AGG6 02:01 03/28/2022)_x000a__x000a_OR:N/A-called t man franco who was still logged on and in Dublin, he will be responding (AGG6 01:58 03/28/2022)_x000a__x000a_OR:N/A-called gas dispatch, no one avail to respond (AGG6 01:58 03/28/2022)_x000a__x000a_OR:N/A-fmo tech Marianne to respond. eta 60 min (AGG6 01:58 03/28/2022)_x000a__x000a_OR:N/A-running arcos for crew per on call supervisor johal (AGG6 01:57 03/28/2022)_x000a__x000a_OR:N/A-running arcos for fmo (AGG6 01:56 03/28/2022)_x000a__x000a_OR:N/A-advised dispatch supervisor todisco (AGG6 01:56 03/28/2022)_x000a__x000a_OR:N/A-Contacted On-Call Sup Harpreet - for other resources -- Advised Tman Perez refused to respond from Antioch - No Tman signed on for Grave in Concord (H1TE 01:55 03/28/2022)_x000a__x000a_OR:N/A-ARCOS CALL OUT (AGG6 01:42 03/28/2022)_x000a__x000a_"/>
    <m/>
    <x v="2"/>
    <n v="29.541666666666501"/>
  </r>
  <r>
    <s v="Diablo"/>
    <n v="30"/>
    <s v="Diablo"/>
    <n v="9939778"/>
    <s v="OUTAGE"/>
    <s v="CCCFD"/>
    <s v="03/29/2022"/>
    <s v="09:09:21"/>
    <n v="1658661"/>
    <s v="L1"/>
    <s v="270 THOMAS WAY"/>
    <s v="PITTSBURG"/>
    <m/>
    <m/>
    <s v="AXS-OK LINES DOWN"/>
    <s v="C"/>
    <s v="C"/>
    <s v="03/29/2022"/>
    <s v="09:16:33"/>
    <s v="03/29/2022 09:16 (DXAM)  CALLBACK UPDATE COMPLETED. CALLED 911 WITH A 20 MINUTE ETA "/>
    <s v="9259413330"/>
    <s v="T-MAN"/>
    <s v="D1TCAWI"/>
    <s v="03/29/2022"/>
    <s v="09:33:00"/>
    <s v="03/29/2022"/>
    <s v="09:01:07"/>
    <n v="1"/>
    <n v="1"/>
    <n v="1"/>
    <n v="1"/>
    <n v="0"/>
    <n v="0"/>
    <n v="35"/>
    <n v="7.2"/>
    <s v="03/29/2022"/>
    <s v="09:44:21"/>
    <m/>
    <m/>
    <m/>
    <m/>
    <m/>
    <m/>
    <m/>
    <m/>
    <m/>
    <m/>
    <m/>
    <m/>
    <m/>
    <m/>
    <m/>
    <m/>
    <x v="2"/>
    <n v="29.541666666666501"/>
  </r>
  <r>
    <s v="Diablo"/>
    <n v="30"/>
    <s v="Diablo"/>
    <n v="9944283"/>
    <s v="OUTAGE"/>
    <s v="CONTRA COSTA FD"/>
    <s v="03/29/2022"/>
    <s v="20:53:00"/>
    <n v="1659261"/>
    <s v="L1"/>
    <s v="WOODHILL DR"/>
    <s v="OAKLEY"/>
    <m/>
    <m/>
    <s v="AXS-OK FD EN ROUTE POLE FIRE FROM BLOWN TRANSFORMER LOG#117"/>
    <s v="C"/>
    <s v="C"/>
    <s v="03/29/2022"/>
    <s v="21:00:25"/>
    <s v="03/29/2022 21:00 (GRA2)  CALLBACK UPDATE COMPLETED. 30m eta given by gabe perez.  Called and updated the agency "/>
    <s v="9259413330"/>
    <s v="T-MAN"/>
    <s v="D1TGAPH"/>
    <s v="03/29/2022"/>
    <s v="21:21:00"/>
    <s v="03/29/2022"/>
    <s v="20:55:34"/>
    <n v="1"/>
    <n v="1"/>
    <n v="1"/>
    <n v="1"/>
    <n v="0"/>
    <n v="0"/>
    <n v="29.633333333332999"/>
    <n v="7.416666666667"/>
    <s v="03/29/2022"/>
    <s v="21:22:38"/>
    <m/>
    <m/>
    <m/>
    <m/>
    <m/>
    <m/>
    <m/>
    <m/>
    <m/>
    <m/>
    <m/>
    <m/>
    <m/>
    <m/>
    <s v="OR:N/A-DO HAD NO INFORMATION; PER SUP JOHAL UPDATED ETOR 5AM (P1MG 23:36 03/29/2022)_x000a__x000a_[UPTR#9944283:OR:N/A-30 m eta given by t-man perez and called and updated the agency (GRA2 21:00 03/29/2022)_x000a__x000a_]"/>
    <m/>
    <x v="2"/>
    <n v="29.541666666666501"/>
  </r>
  <r>
    <s v="Diablo"/>
    <n v="30"/>
    <s v="Diablo"/>
    <n v="9955201"/>
    <s v="NON-CUSTOMER"/>
    <s v="PITTSBURG PD"/>
    <s v="03/31/2022"/>
    <s v="16:41:31"/>
    <n v="9955201"/>
    <s v="L1"/>
    <s v="SAN JUAN DR"/>
    <s v="PITTSBURG"/>
    <m/>
    <m/>
    <s v="AXS-OK PD ONSITE - BUS CRASHED INTO POLE AND WIRES ARE HANGING REALLY LOW.  POLE"/>
    <s v="C"/>
    <s v="C"/>
    <s v="03/31/2022"/>
    <s v="16:45:34"/>
    <s v="03/31/2022 16:45 (GRA2) updated the agency. 03/31/2022 16:45 (GRA2)  CALLBACK UPDATE COMPLETED. 45m eta given by the t-man."/>
    <s v="9256462441"/>
    <s v="STANDBY"/>
    <s v="D1GDJAP"/>
    <s v="03/31/2022"/>
    <s v="17:16:00"/>
    <s v="03/31/2022"/>
    <s v="17:06:10"/>
    <n v="1"/>
    <n v="1"/>
    <n v="1"/>
    <n v="1"/>
    <n v="0"/>
    <n v="0"/>
    <n v="36.483333333333"/>
    <n v="4.05"/>
    <s v="03/31/2022"/>
    <s v="17:18:00"/>
    <m/>
    <m/>
    <m/>
    <m/>
    <m/>
    <m/>
    <m/>
    <m/>
    <m/>
    <m/>
    <m/>
    <m/>
    <m/>
    <m/>
    <m/>
    <s v="OR:N/A-FM closest resource 1 hour away - Not responding (H1TE 17:04 03/31/2022)_x000a__x000a_OR:N/A-911 agency will be standing by. They advised school assembly going on. (MALM 17:03 03/31/2022)_x000a__x000a_"/>
    <x v="2"/>
    <n v="29.541666666666501"/>
  </r>
  <r>
    <s v="Diablo"/>
    <n v="30"/>
    <s v="Diablo"/>
    <n v="9955664"/>
    <s v="NON-CUSTOMER"/>
    <s v="CONTRA COSTA FD"/>
    <s v="03/31/2022"/>
    <s v="20:00:14"/>
    <n v="9955664"/>
    <s v="L1"/>
    <s v="2520 STANFORD AVE "/>
    <s v="ANTIOCH"/>
    <m/>
    <m/>
    <s v="AXS-OK FD ON SITE"/>
    <s v="C"/>
    <s v="C"/>
    <s v="03/31/2022"/>
    <s v="20:05:31"/>
    <s v="03/31/2022 20:05 (MALM)  CALLBACK UPDATE COMPLETED. TMAN MEEKER ADV 15 MIN ETA "/>
    <s v="9259413330"/>
    <s v="T-MAN"/>
    <s v="D1TJ1MV"/>
    <s v="03/31/2022"/>
    <s v="20:16:00"/>
    <s v="03/31/2022"/>
    <s v="20:02:14"/>
    <n v="1"/>
    <n v="1"/>
    <n v="1"/>
    <n v="1"/>
    <n v="0"/>
    <n v="0"/>
    <n v="18.283333333333001"/>
    <n v="5.2833333333330001"/>
    <s v="03/31/2022"/>
    <s v="20:18:31"/>
    <m/>
    <m/>
    <m/>
    <m/>
    <m/>
    <m/>
    <m/>
    <m/>
    <m/>
    <m/>
    <m/>
    <m/>
    <m/>
    <m/>
    <m/>
    <m/>
    <x v="2"/>
    <n v="29.541666666666501"/>
  </r>
  <r>
    <s v="Diablo"/>
    <n v="30"/>
    <s v="Diablo"/>
    <n v="9961650"/>
    <s v="OUTAGE"/>
    <s v="APERTO PROPERTY MANAGEMENT INC"/>
    <s v="04/01/2022"/>
    <s v="23:46:40"/>
    <n v="1661439"/>
    <s v="L1"/>
    <s v="2300 LOVERIDGE RD COMMUNITY BLDG"/>
    <s v="PITTSBURG"/>
    <m/>
    <m/>
    <s v="A:OK;X:E LELAND;R:HIGH VOLTAGE LINE BENT, Pwr-Y"/>
    <s v="C"/>
    <s v="C"/>
    <s v="04/01/2022"/>
    <s v="23:49:40"/>
    <s v="04/01/2022 23:49 (P1MG)  CALLBACK UPDATE COMPLETED. 30 MIN ETA "/>
    <s v="9256462441"/>
    <s v="T-MAN"/>
    <s v="D2TMJLQ"/>
    <s v="04/01/2022"/>
    <s v="23:58:00"/>
    <s v="04/01/2022"/>
    <s v="23:48:16"/>
    <n v="1"/>
    <n v="1"/>
    <n v="1"/>
    <n v="1"/>
    <n v="0"/>
    <n v="0"/>
    <n v="14.233333333333"/>
    <n v="3"/>
    <s v="04/02/2022"/>
    <s v="00:00:54"/>
    <m/>
    <m/>
    <m/>
    <m/>
    <m/>
    <m/>
    <m/>
    <m/>
    <m/>
    <m/>
    <m/>
    <m/>
    <m/>
    <m/>
    <m/>
    <m/>
    <x v="3"/>
    <n v="29.95"/>
  </r>
  <r>
    <s v="Diablo"/>
    <n v="30"/>
    <s v="Diablo"/>
    <n v="9967137"/>
    <s v="NON-CUSTOMER"/>
    <s v="CCCFD"/>
    <s v="04/03/2022"/>
    <s v="15:55:19"/>
    <n v="9967137"/>
    <s v="L1"/>
    <s v="WALNUT AND MARSH CREEK"/>
    <s v="BRENTWOOD"/>
    <m/>
    <m/>
    <s v="AXS-N/A CCCFD ONSITE RQST ETA; BRUSH FIRE NOW INVOLVING PGE POLE"/>
    <s v="C"/>
    <s v="C"/>
    <s v="04/03/2022"/>
    <s v="16:06:16"/>
    <s v="04/03/2022 16:06 (KERA)  CALLBACK UPDATE COMPLETED. 15 MIN MEEKER "/>
    <s v="9259413330"/>
    <s v="T-MAN"/>
    <s v="D1TJ1MV"/>
    <s v="04/03/2022"/>
    <s v="16:12:00"/>
    <s v="04/03/2022"/>
    <s v="16:03:21"/>
    <n v="1"/>
    <n v="1"/>
    <n v="1"/>
    <n v="1"/>
    <n v="0"/>
    <n v="0"/>
    <n v="23.266666666667"/>
    <n v="10.95"/>
    <s v="04/03/2022"/>
    <s v="16:18:35"/>
    <m/>
    <m/>
    <m/>
    <m/>
    <m/>
    <m/>
    <m/>
    <m/>
    <m/>
    <m/>
    <m/>
    <m/>
    <m/>
    <m/>
    <m/>
    <s v="OR:N/A-15 MIN ETA MEEKER (KERA 16:08 04/03/2022)_x000a__x000a_OR:N/A-NO ANSWER FROM PEREZ (KERA 15:59 04/03/2022)_x000a__x000a_"/>
    <x v="3"/>
    <n v="29.95"/>
  </r>
  <r>
    <s v="Diablo"/>
    <n v="30"/>
    <s v="Diablo"/>
    <n v="9968257"/>
    <s v="NON-CUSTOMER"/>
    <s v="FD AND PD "/>
    <s v="04/03/2022"/>
    <s v="22:39:42"/>
    <n v="9968257"/>
    <s v="L1"/>
    <s v="ONRAMP OF WESTBOUND 4 AND L ST"/>
    <s v="ANTIOCH"/>
    <m/>
    <m/>
    <s v="AXS-POLE IN RD PD AND FD ONSITE ETA 925 941 3330"/>
    <s v="C"/>
    <s v="C"/>
    <s v="04/03/2022"/>
    <s v="22:43:32"/>
    <s v="04/03/2022 22:43 (J0AF)  CALLBACK UPDATE COMPLETED. 25min eta "/>
    <s v="9259413330"/>
    <s v="T-MAN"/>
    <s v="D1TCAWI"/>
    <s v="04/03/2022"/>
    <s v="23:02:00"/>
    <s v="04/03/2022"/>
    <s v="22:41:05"/>
    <n v="1"/>
    <n v="1"/>
    <n v="1"/>
    <n v="1"/>
    <n v="0"/>
    <n v="0"/>
    <n v="25.966666666666999"/>
    <n v="3.833333333333"/>
    <s v="04/03/2022"/>
    <s v="23:05:40"/>
    <m/>
    <m/>
    <m/>
    <m/>
    <m/>
    <m/>
    <m/>
    <m/>
    <m/>
    <m/>
    <m/>
    <m/>
    <m/>
    <m/>
    <m/>
    <m/>
    <x v="3"/>
    <n v="29.95"/>
  </r>
  <r>
    <s v="Diablo"/>
    <n v="30"/>
    <s v="Diablo"/>
    <n v="9976502"/>
    <s v="NON-CUSTOMER"/>
    <s v="CON FIRE"/>
    <s v="04/05/2022"/>
    <s v="22:15:12"/>
    <n v="9976502"/>
    <s v="L1"/>
    <s v="BYRON HYW"/>
    <s v="BYRON"/>
    <m/>
    <m/>
    <s v="AXS-OK FIRE AND CHP ENROUTE, CAR HIT POLE,shriff onsiteeta 925 646 2441"/>
    <s v="C"/>
    <s v="C"/>
    <s v="04/05/2022"/>
    <s v="22:24:18"/>
    <s v="04/05/2022 22:24 (P1MG)  CALLBACK UPDATE COMPLETED. 35 min eta "/>
    <s v="9259433330"/>
    <s v="T-MAN"/>
    <s v="D1TCAWI"/>
    <s v="04/05/2022"/>
    <s v="22:54:00"/>
    <s v="04/05/2022"/>
    <s v="22:18:47"/>
    <n v="1"/>
    <n v="1"/>
    <n v="1"/>
    <n v="1"/>
    <n v="0"/>
    <n v="0"/>
    <n v="39.85"/>
    <n v="9.1"/>
    <s v="04/05/2022"/>
    <s v="22:55:03"/>
    <m/>
    <m/>
    <m/>
    <m/>
    <m/>
    <m/>
    <m/>
    <m/>
    <m/>
    <m/>
    <m/>
    <m/>
    <m/>
    <m/>
    <m/>
    <m/>
    <x v="3"/>
    <n v="29.95"/>
  </r>
  <r>
    <s v="Diablo"/>
    <n v="30"/>
    <s v="Diablo"/>
    <n v="9985587"/>
    <s v="OUTAGE"/>
    <s v="LUCAS SIMONDS"/>
    <s v="04/07/2022"/>
    <s v="07:13:57"/>
    <n v="1664847"/>
    <s v="L1"/>
    <s v="4230 HEIGHTS AVE"/>
    <s v="PITTSBURG"/>
    <m/>
    <m/>
    <s v="A:OK;X:HILLVIEW;R:, Pwr-Y"/>
    <s v="C"/>
    <s v="C"/>
    <s v="04/07/2022"/>
    <s v="07:16:21"/>
    <s v="04/07/2022 07:16 (CXTQ)  CALLBACK UPDATE COMPLETED. 45MIN ETA P/TMAN GUTIERREZ. WILL NOTIFY AGENCY. "/>
    <s v="9259413330"/>
    <s v="T-MAN"/>
    <s v="D1TJ1MV"/>
    <s v="04/07/2022"/>
    <s v="07:56:00"/>
    <s v="04/07/2022"/>
    <s v="07:26:37"/>
    <n v="1"/>
    <n v="1"/>
    <n v="1"/>
    <n v="1"/>
    <n v="0"/>
    <n v="0"/>
    <n v="42.9"/>
    <n v="2.4"/>
    <s v="04/07/2022"/>
    <s v="07:56:51"/>
    <m/>
    <m/>
    <m/>
    <m/>
    <m/>
    <m/>
    <m/>
    <m/>
    <m/>
    <m/>
    <m/>
    <m/>
    <m/>
    <m/>
    <s v="OR:N/A-TAG COMPLETED BY TMAN MEEKER. OK TO RESTORE OUTAGE. (CXTQ 08:33 04/07/2022)_x000a__x000a_OR:N/A-PER TMAN MEEKER 30MIN ETA. (CXTQ 07:27 04/07/2022)_x000a__x000a_OR:N/A-LM FOR GRAVE TMAN OKRY TO SEE IF ANY CLOSER. (CXTQ 07:24 04/07/2022)_x000a__x000a_OR:N/A-ADVISED DSP SUPVR BESSARD, EXTND ETA. (CXTQ 07:21 04/07/2022)_x000a__x000a_OR:N/A-CHECK WITH TMAN WEBSTER AND PROVIDED A 45MIN ETA ALSO. (CXTQ 07:17 04/07/2022)_x000a__x000a_"/>
    <m/>
    <x v="3"/>
    <n v="29.95"/>
  </r>
  <r>
    <s v="Diablo"/>
    <n v="30"/>
    <s v="Diablo"/>
    <n v="9991610"/>
    <s v="NON-CUSTOMER"/>
    <s v="fd a nd chp "/>
    <s v="04/07/2022"/>
    <s v="23:56:04"/>
    <n v="9991610"/>
    <s v="L1"/>
    <s v="900 loveridge rd "/>
    <s v="PITTSBURG"/>
    <m/>
    <m/>
    <s v="AXS-ok fd and chp called in - et925 941 3330 and 925 646 2441"/>
    <s v="Y"/>
    <s v="C"/>
    <s v="04/08/2022"/>
    <s v="00:01:09"/>
    <s v="04/08/2022 00:08 (PARO) AGENCIES BOTH CALLED 04/08/2022 00:07 (PARO) TMAN OKRY ETA 30 MINS 04/08/2022 00:01 (PARO)  CALLBACK UPDATE COMPLETED. CALLED AGENCY TO VERIFY LOC/HZD"/>
    <s v="9259413330"/>
    <s v="T-MAN"/>
    <s v="D2TDKO2"/>
    <s v="04/08/2022"/>
    <s v="00:10:00"/>
    <s v="04/08/2022"/>
    <s v="00:06:20"/>
    <n v="1"/>
    <n v="1"/>
    <n v="1"/>
    <n v="1"/>
    <n v="0"/>
    <n v="0"/>
    <n v="13.933333333333"/>
    <n v="5.083333333333"/>
    <m/>
    <m/>
    <m/>
    <m/>
    <m/>
    <m/>
    <m/>
    <m/>
    <m/>
    <m/>
    <m/>
    <m/>
    <m/>
    <m/>
    <m/>
    <m/>
    <m/>
    <s v="OR:N/A-THERE ARE NO FM IN ARCOS FOR ANTIOCH AND SAN RAMON. (JRRW 00:06 04/08/2022)_x000a__x000a_OR:N/A-FM ARCOS RUNNING # 294934 (JRRW 00:02 04/08/2022)_x000a__x000a_OR:N/A-ARCOS (PARO 23:58 04/07/2022)_x000a__x000a_"/>
    <x v="3"/>
    <n v="29.95"/>
  </r>
  <r>
    <s v="Diablo"/>
    <n v="30"/>
    <s v="Diablo"/>
    <n v="9994758"/>
    <s v="OUTAGE"/>
    <s v="PATTY OBRIEN"/>
    <s v="04/08/2022"/>
    <s v="17:20:01"/>
    <n v="1666184"/>
    <s v="L1"/>
    <s v="95 DIABLO VIEW DR"/>
    <s v="ORINDA"/>
    <m/>
    <m/>
    <s v="A:OK;X:CANYON VIEW DR;R:POLE # 110192432 INCIDENT NU 654, Pwr-Y"/>
    <s v="C"/>
    <s v="C"/>
    <s v="04/08/2022"/>
    <s v="17:24:59"/>
    <s v="04/08/2022 17:24 (UXB2)  CALLBACK UPDATE COMPLETED. CALLED 911 WITH 20 MIN ETA "/>
    <s v="9256462441"/>
    <s v="T-MAN"/>
    <s v="D2TA1SI"/>
    <s v="04/08/2022"/>
    <s v="17:41:00"/>
    <s v="04/08/2022"/>
    <s v="17:20:57"/>
    <n v="1"/>
    <n v="1"/>
    <n v="1"/>
    <n v="1"/>
    <n v="0"/>
    <n v="0"/>
    <n v="24.05"/>
    <n v="4.9666666666669999"/>
    <s v="04/08/2022"/>
    <s v="17:44:04"/>
    <m/>
    <m/>
    <m/>
    <m/>
    <m/>
    <m/>
    <m/>
    <m/>
    <m/>
    <m/>
    <m/>
    <m/>
    <m/>
    <m/>
    <m/>
    <m/>
    <x v="3"/>
    <n v="29.95"/>
  </r>
  <r>
    <s v="Diablo"/>
    <n v="30"/>
    <s v="Diablo"/>
    <n v="9996868"/>
    <s v="OUTAGE"/>
    <s v="STEVE MCCLARY"/>
    <s v="04/09/2022"/>
    <s v="03:43:43"/>
    <n v="1666486"/>
    <s v="L1"/>
    <s v="238 VAGABOND CT"/>
    <s v="ALAMO"/>
    <m/>
    <m/>
    <s v="A:OK;X:VAGABOND WAY;R:FD ONSITE, Pwr-Y"/>
    <s v="C"/>
    <s v="C"/>
    <s v="04/09/2022"/>
    <s v="03:48:51"/>
    <s v="04/09/2022 03:48 (P1MG)  CALLBACK UPDATE COMPLETED. 39 MINUTES ETA "/>
    <s v="9258386640"/>
    <s v="T-MAN"/>
    <s v="D2TDKO2"/>
    <s v="04/09/2022"/>
    <s v="04:18:00"/>
    <s v="04/09/2022"/>
    <s v="03:45:19"/>
    <n v="1"/>
    <n v="1"/>
    <n v="1"/>
    <n v="1"/>
    <n v="0"/>
    <n v="0"/>
    <n v="36.316666666666997"/>
    <n v="5.1333333333329998"/>
    <s v="04/09/2022"/>
    <s v="04:20:02"/>
    <m/>
    <m/>
    <m/>
    <m/>
    <m/>
    <m/>
    <m/>
    <m/>
    <m/>
    <m/>
    <m/>
    <m/>
    <m/>
    <m/>
    <m/>
    <m/>
    <x v="3"/>
    <n v="29.95"/>
  </r>
  <r>
    <s v="Diablo"/>
    <n v="30"/>
    <s v="Diablo"/>
    <n v="10716"/>
    <s v="OUTAGE"/>
    <s v="VASOODA KUMAR"/>
    <s v="04/09/2022"/>
    <s v="17:36:05"/>
    <n v="1667040"/>
    <s v="L1"/>
    <s v="3324 LONGVIEW RD"/>
    <s v="ANTIOCH"/>
    <m/>
    <m/>
    <s v="A:OK;X:CAMBY;R:FD EN ROUTE, Pwr-I"/>
    <s v="C"/>
    <s v="C"/>
    <s v="04/09/2022"/>
    <s v="17:37:55"/>
    <s v="04/09/2022 17:37 (GBF4)  CALLBACK UPDATE COMPLETED. GUTIERREZ PROVIDED 30 MIN ETA, AGENCY CONTACTED "/>
    <s v="9259413330"/>
    <s v="T-MAN"/>
    <s v="D1TRAGS"/>
    <s v="04/09/2022"/>
    <s v="18:03:00"/>
    <s v="04/09/2022"/>
    <s v="17:33:57"/>
    <n v="1"/>
    <n v="1"/>
    <n v="1"/>
    <n v="1"/>
    <n v="0"/>
    <n v="0"/>
    <n v="28.116666666667001"/>
    <n v="1.833333333333"/>
    <s v="04/09/2022"/>
    <s v="18:04:12"/>
    <m/>
    <m/>
    <m/>
    <m/>
    <m/>
    <m/>
    <m/>
    <m/>
    <m/>
    <m/>
    <m/>
    <m/>
    <m/>
    <m/>
    <s v="OR:N/A-Harpreet to update etor (GBF4 20:37 04/09/2022)_x000a__x000a_OR:N/A-calling Harpreet (GBF4 20:37 04/09/2022)_x000a__x000a_"/>
    <m/>
    <x v="3"/>
    <n v="29.95"/>
  </r>
  <r>
    <s v="Diablo"/>
    <n v="30"/>
    <s v="Diablo"/>
    <n v="11097"/>
    <s v="OUTAGE"/>
    <s v="GLENN MCARDLE"/>
    <s v="04/09/2022"/>
    <s v="22:32:11"/>
    <n v="1667168"/>
    <s v="L1"/>
    <s v="3420 LONGVIEW RD"/>
    <s v="ANTIOCH"/>
    <m/>
    <m/>
    <s v="A:ok;X:ACORN;R:LIGHTS FLICKERING FD ENROUTE, Pwr-I"/>
    <s v="C"/>
    <s v="C"/>
    <s v="04/09/2022"/>
    <s v="22:39:21"/>
    <s v="04/09/2022 22:39 (AEM6)  CALLBACK UPDATE COMPLETED. ADVISED 911 AGENCY TMAN ETA 30 MINUTES "/>
    <s v="9259331313"/>
    <s v="REPAIR"/>
    <s v="AXO8"/>
    <s v="04/09/2022"/>
    <s v="22:57:00"/>
    <s v="04/09/2022"/>
    <s v="22:57:26"/>
    <n v="1"/>
    <n v="1"/>
    <n v="1"/>
    <n v="1"/>
    <n v="0"/>
    <n v="0"/>
    <n v="34"/>
    <n v="7.166666666667"/>
    <s v="04/09/2022"/>
    <s v="23:06:11"/>
    <m/>
    <m/>
    <m/>
    <m/>
    <m/>
    <m/>
    <m/>
    <m/>
    <m/>
    <m/>
    <m/>
    <m/>
    <m/>
    <m/>
    <s v="OR:N/A-ADVISED 911 AGENCY TMAN ETA 30 MINUTES (AEM6 22:39 04/09/2022)_x000a__x000a_"/>
    <m/>
    <x v="3"/>
    <n v="29.95"/>
  </r>
  <r>
    <s v="Diablo"/>
    <n v="30"/>
    <s v="Diablo"/>
    <n v="11242"/>
    <s v="NON-CUSTOMER"/>
    <s v="PD"/>
    <s v="04/10/2022"/>
    <s v="04:38:22"/>
    <n v="11242"/>
    <s v="L1"/>
    <s v="MAUI DR."/>
    <s v="PITTSBURG"/>
    <m/>
    <m/>
    <s v="AXS-O PD ONSITEPD LOG#122"/>
    <s v="C"/>
    <s v="C"/>
    <s v="04/10/2022"/>
    <s v="04:43:37"/>
    <s v="04/10/2022 04:43 (AEM6)  CALLBACK UPDATE COMPLETED. ADVISED 911 AGENCY TMAN ETA 40 MINUTES AT 4 MINUTES INTO TAG "/>
    <s v="9256462441"/>
    <s v="T-MAN"/>
    <s v="D1TGAPH"/>
    <s v="04/10/2022"/>
    <s v="05:18:00"/>
    <s v="04/10/2022"/>
    <s v="04:41:08"/>
    <n v="1"/>
    <n v="1"/>
    <n v="1"/>
    <n v="1"/>
    <n v="0"/>
    <n v="0"/>
    <n v="43.783333333332997"/>
    <n v="5.25"/>
    <s v="04/10/2022"/>
    <s v="05:22:09"/>
    <m/>
    <m/>
    <m/>
    <m/>
    <m/>
    <m/>
    <m/>
    <m/>
    <m/>
    <m/>
    <m/>
    <m/>
    <m/>
    <m/>
    <m/>
    <s v="OR:N/A-ADVISED 911 AGENCY TMAN ETA 40 MINUTES AT 4 MINUTES INTO TAG (AEM6 04:43 04/10/2022)_x000a__x000a_"/>
    <x v="3"/>
    <n v="29.95"/>
  </r>
  <r>
    <s v="Diablo"/>
    <n v="30"/>
    <s v="Diablo"/>
    <n v="11801"/>
    <s v="OUTAGE"/>
    <s v="MONTA VACA"/>
    <s v="04/10/2022"/>
    <s v="12:43:22"/>
    <n v="1667428"/>
    <s v="L1"/>
    <s v="42 EDGEWATER PL"/>
    <s v="PITTSBURG"/>
    <m/>
    <m/>
    <s v="A:OK;X:RIVERWAY DR;R:FD ON SITE, Pwr-Y"/>
    <s v="C"/>
    <s v="C"/>
    <s v="04/10/2022"/>
    <s v="12:46:44"/>
    <s v="04/10/2022 12:46 (KERA)  CALLBACK UPDATE COMPLETED. 25 MIN ETA WEBSTER "/>
    <s v="9259413330"/>
    <s v="T-MAN"/>
    <s v="D1TCAWI"/>
    <s v="04/10/2022"/>
    <s v="13:03:00"/>
    <s v="04/10/2022"/>
    <s v="12:44:14"/>
    <n v="1"/>
    <n v="1"/>
    <n v="1"/>
    <n v="1"/>
    <n v="0"/>
    <n v="0"/>
    <n v="30.35"/>
    <n v="3.3666666666670002"/>
    <s v="04/10/2022"/>
    <s v="13:13:43"/>
    <m/>
    <m/>
    <m/>
    <m/>
    <m/>
    <m/>
    <m/>
    <m/>
    <m/>
    <m/>
    <m/>
    <m/>
    <m/>
    <m/>
    <s v="OR:N/A-25 MIN ETA WEBSTER (KERA 12:46 04/10/2022)_x000a__x000a_"/>
    <m/>
    <x v="3"/>
    <n v="29.95"/>
  </r>
  <r>
    <s v="Diablo"/>
    <n v="30"/>
    <s v="Diablo"/>
    <n v="12477"/>
    <s v="NON-CUSTOMER"/>
    <s v="ANTIOCH PD"/>
    <s v="04/10/2022"/>
    <s v="23:45:26"/>
    <n v="12477"/>
    <s v="L1"/>
    <s v="BUCHANNON RD AND SAN JOSE DR "/>
    <s v="ANTIOCH"/>
    <m/>
    <m/>
    <s v="AXS-OK PD ONSITE REQ ETA 925 778 2441"/>
    <s v="C"/>
    <s v="C"/>
    <s v="04/10/2022"/>
    <s v="23:51:57"/>
    <s v="04/10/2022 23:51 (AEM6)  CALLBACK UPDATE COMPLETED. ADVISED 911 AGENCY TMAN ETA 20 MINUTES "/>
    <s v="9257782441"/>
    <s v="T-MAN"/>
    <s v="D1TCAWI"/>
    <s v="04/11/2022"/>
    <s v="00:09:00"/>
    <s v="04/10/2022"/>
    <s v="23:48:46"/>
    <n v="1"/>
    <n v="1"/>
    <n v="1"/>
    <n v="1"/>
    <n v="0"/>
    <n v="0"/>
    <n v="29.833333333333002"/>
    <n v="6.5166666666669997"/>
    <s v="04/11/2022"/>
    <s v="00:15:16"/>
    <m/>
    <m/>
    <m/>
    <m/>
    <m/>
    <m/>
    <m/>
    <m/>
    <m/>
    <m/>
    <m/>
    <m/>
    <m/>
    <m/>
    <m/>
    <s v="OR:N/A-ADVISED 911 AGENCY TMAN ETA 20 MINUTES (AEM6 23:52 04/10/2022)_x000a__x000a_"/>
    <x v="3"/>
    <n v="29.95"/>
  </r>
  <r>
    <s v="Diablo"/>
    <n v="30"/>
    <s v="Diablo"/>
    <n v="12494"/>
    <s v="NON-CUSTOMER"/>
    <s v="ANTIOCH PD"/>
    <s v="04/11/2022"/>
    <s v="02:24:40"/>
    <n v="12494"/>
    <s v="L1"/>
    <s v="FULTON SHIPYARD RD AND WILBUR AVE"/>
    <s v="ANTIOCH"/>
    <m/>
    <m/>
    <s v="AXS-OK PD ONSITEETA 925 778 2441"/>
    <s v="C"/>
    <s v="C"/>
    <s v="04/11/2022"/>
    <s v="02:31:20"/>
    <s v="04/11/2022 02:31 (AEM6)  CALLBACK UPDATE COMPLETED. ADVISED 911 AGENCY TMAN ETA 30 MINUTES "/>
    <s v="9257782441"/>
    <s v="T-MAN"/>
    <s v="D1TCAWI"/>
    <s v="04/11/2022"/>
    <s v="02:55:00"/>
    <s v="04/11/2022"/>
    <s v="02:27:41"/>
    <n v="1"/>
    <n v="1"/>
    <n v="1"/>
    <n v="1"/>
    <n v="0"/>
    <n v="0"/>
    <n v="32.916666666666998"/>
    <n v="6.666666666667"/>
    <s v="04/11/2022"/>
    <s v="02:57:35"/>
    <m/>
    <m/>
    <m/>
    <m/>
    <m/>
    <m/>
    <m/>
    <m/>
    <m/>
    <m/>
    <m/>
    <m/>
    <m/>
    <m/>
    <m/>
    <m/>
    <x v="3"/>
    <n v="29.95"/>
  </r>
  <r>
    <s v="Diablo"/>
    <n v="30"/>
    <s v="Diablo"/>
    <n v="34778"/>
    <s v="OUTAGE"/>
    <s v="KIM FREY"/>
    <s v="04/11/2022"/>
    <s v="20:43:54"/>
    <n v="1669997"/>
    <s v="L1"/>
    <s v="4154 RITA DR"/>
    <s v="MARTINEZ"/>
    <m/>
    <m/>
    <s v="A:OK;X:MICHELLE DR;R:WIRES ACROSS ROAD FD EN ROUTE, Pwr-Y"/>
    <s v="C"/>
    <s v="C"/>
    <s v="04/11/2022"/>
    <s v="20:51:40"/>
    <s v="04/11/2022 20:51 (UXB2)  CALLBACK UPDATE COMPLETED. CALLED 911 WITH 15 MIN ETA. "/>
    <s v="9259413330"/>
    <s v="T-MAN"/>
    <s v="D2TLAWI"/>
    <s v="04/11/2022"/>
    <s v="20:59:00"/>
    <s v="04/11/2022"/>
    <s v="20:45:03"/>
    <n v="1"/>
    <n v="1"/>
    <n v="1"/>
    <n v="1"/>
    <n v="0"/>
    <n v="0"/>
    <n v="16.3"/>
    <n v="7.7666666666669997"/>
    <s v="04/11/2022"/>
    <s v="21:00:12"/>
    <m/>
    <m/>
    <m/>
    <m/>
    <m/>
    <m/>
    <m/>
    <m/>
    <m/>
    <m/>
    <m/>
    <m/>
    <m/>
    <m/>
    <m/>
    <m/>
    <x v="3"/>
    <n v="29.95"/>
  </r>
  <r>
    <s v="Diablo"/>
    <n v="30"/>
    <s v="Diablo"/>
    <n v="38967"/>
    <s v="OUTAGE"/>
    <s v="TERRANCE SCOTT"/>
    <s v="04/12/2022"/>
    <s v="13:27:09"/>
    <n v="1670651"/>
    <s v="L1"/>
    <s v="4 INLAND CT"/>
    <s v="ANTIOCH"/>
    <m/>
    <m/>
    <s v="A:UNK;X:W LAKE DR;R:AXS BACKS TO CAVALLO POLE# 20-639-04 ETA 925-779-6801 FD IS STANDING BY, Pwr-Y"/>
    <s v="C"/>
    <s v="C"/>
    <s v="04/12/2022"/>
    <s v="13:34:10"/>
    <s v="04/12/2022 13:34 (DXAM)  CALLBACK UPDATE COMPLETED. CALLED 911 WITH A 30 MINUTE ETA "/>
    <s v="9257796801"/>
    <s v="T-MAN"/>
    <s v="D1TRAGS"/>
    <s v="04/12/2022"/>
    <s v="13:55:00"/>
    <s v="04/12/2022"/>
    <s v="13:31:35"/>
    <n v="1"/>
    <n v="1"/>
    <n v="1"/>
    <n v="1"/>
    <n v="0"/>
    <n v="0"/>
    <n v="29.066666666667"/>
    <n v="7.0166666666669997"/>
    <s v="04/12/2022"/>
    <s v="13:56:13"/>
    <m/>
    <m/>
    <m/>
    <m/>
    <m/>
    <m/>
    <m/>
    <m/>
    <m/>
    <m/>
    <m/>
    <m/>
    <m/>
    <m/>
    <m/>
    <m/>
    <x v="3"/>
    <n v="29.95"/>
  </r>
  <r>
    <s v="Diablo"/>
    <n v="30"/>
    <s v="Diablo"/>
    <n v="44992"/>
    <s v="OUTAGE"/>
    <s v="ROSA MENDOZA"/>
    <s v="04/13/2022"/>
    <s v="13:20:06"/>
    <n v="1671780"/>
    <s v="L1"/>
    <s v="319 3RD ST"/>
    <s v="OAKLEY"/>
    <m/>
    <m/>
    <s v="A:ok;X:star;R:pd ,fd onsite barricaded person in home setting house on fire reqst gas and elec. area is staged pls proceed w/caution fd @ 9259331313 eta reqsted, Pwr-Y"/>
    <s v="C"/>
    <s v="C"/>
    <s v="04/13/2022"/>
    <s v="13:24:04"/>
    <s v="04/13/2022 13:24 (KERA)  CALLBACK UPDATE COMPLETED. 20 MIN ETA MEEKER "/>
    <s v="9259331313"/>
    <s v="T-MAN"/>
    <s v="D1TJ1MV"/>
    <s v="04/13/2022"/>
    <s v="13:37:00"/>
    <s v="04/13/2022"/>
    <s v="13:21:12"/>
    <n v="1"/>
    <n v="1"/>
    <n v="1"/>
    <n v="1"/>
    <n v="0"/>
    <n v="0"/>
    <n v="20.6"/>
    <n v="3.9666666666669999"/>
    <s v="04/13/2022"/>
    <s v="13:40:42"/>
    <m/>
    <m/>
    <m/>
    <m/>
    <m/>
    <m/>
    <m/>
    <m/>
    <m/>
    <m/>
    <m/>
    <m/>
    <m/>
    <m/>
    <m/>
    <m/>
    <x v="3"/>
    <n v="29.95"/>
  </r>
  <r>
    <s v="Diablo"/>
    <n v="30"/>
    <s v="Diablo"/>
    <n v="52775"/>
    <s v="OUTAGE"/>
    <s v="S&amp;P MANAGEMENT LLC"/>
    <s v="04/14/2022"/>
    <s v="23:44:33"/>
    <n v="1673116"/>
    <s v="L1"/>
    <s v="408 O ST"/>
    <s v="ANTIOCH"/>
    <m/>
    <m/>
    <s v="A:OK;X:5TH ST;R:ANTIOCH FD ONSITE - NEED ETA., Pwr-Y"/>
    <s v="C"/>
    <s v="C"/>
    <s v="04/14/2022"/>
    <s v="23:49:16"/>
    <s v="04/14/2022 23:49 (PARO)  CALLBACK UPDATE COMPLETED. TMANVega ETA 40 MINS "/>
    <s v="9259413330"/>
    <s v="T-MAN"/>
    <s v="D1TJLV3"/>
    <s v="04/15/2022"/>
    <s v="00:24:00"/>
    <s v="04/15/2022"/>
    <s v="00:24:11"/>
    <n v="1"/>
    <n v="1"/>
    <n v="1"/>
    <n v="1"/>
    <n v="0"/>
    <n v="0"/>
    <n v="40.133333333332999"/>
    <n v="4.7166666666669999"/>
    <s v="04/15/2022"/>
    <s v="00:24:41"/>
    <m/>
    <m/>
    <m/>
    <m/>
    <m/>
    <m/>
    <m/>
    <m/>
    <m/>
    <m/>
    <m/>
    <m/>
    <m/>
    <m/>
    <s v="OR:N/A-TMAN ENROUTE; FAS LOGGED IN BUT OIS SHOWS TMAN SIGNED OFF (PARO 00:08 04/15/2022)_x000a__x000a_"/>
    <m/>
    <x v="3"/>
    <n v="29.95"/>
  </r>
  <r>
    <s v="Diablo"/>
    <n v="30"/>
    <s v="Diablo"/>
    <n v="55614"/>
    <s v="OUTAGE"/>
    <s v="ERIC J FOX"/>
    <s v="04/15/2022"/>
    <s v="13:51:05"/>
    <n v="1673806"/>
    <s v="L1"/>
    <s v="1804 RELIEZ VALLEY RD"/>
    <s v="LAFAYETTE"/>
    <m/>
    <m/>
    <s v="A:OK;X:VAUGHN RD;R:LAFAYETTE PD ONSIE REQUEST ETA 925-646-2441; BROKEN TREE LIMBS HANGING ON POWER LINES, NO WIRES DOWN; NO OUTAGES REPORTED; LOG# 407, Pwr-Y"/>
    <s v="C"/>
    <s v="C"/>
    <s v="04/15/2022"/>
    <s v="14:02:45"/>
    <s v="04/15/2022 14:14 (ADT0) TMAN OKRY CALLED TO ADVISE HE IS ONSITE. 04/15/2022 14:02 (DXAM)  CALLBACK UPDATE COMPLETED. CALLED 911 WITH A 15 MINUTE ETA"/>
    <s v="9256462441"/>
    <s v="T-MAN"/>
    <s v="D2TA1SI"/>
    <s v="04/15/2022"/>
    <s v="14:14:00"/>
    <s v="04/15/2022"/>
    <s v="14:00:48"/>
    <n v="1"/>
    <n v="1"/>
    <n v="1"/>
    <n v="1"/>
    <n v="0"/>
    <n v="0"/>
    <n v="22.883333333332999"/>
    <n v="11.666666666667"/>
    <s v="04/15/2022"/>
    <s v="14:13:58"/>
    <m/>
    <m/>
    <m/>
    <m/>
    <m/>
    <m/>
    <m/>
    <m/>
    <m/>
    <m/>
    <m/>
    <m/>
    <m/>
    <m/>
    <m/>
    <m/>
    <x v="3"/>
    <n v="29.95"/>
  </r>
  <r>
    <s v="Diablo"/>
    <n v="30"/>
    <s v="Diablo"/>
    <n v="56805"/>
    <s v="OUTAGE"/>
    <s v="MAX WOLFE"/>
    <s v="04/15/2022"/>
    <s v="15:45:27"/>
    <n v="1673886"/>
    <s v="L1"/>
    <s v="1604 LOCUST ST"/>
    <s v="WALNUT CREEK"/>
    <m/>
    <m/>
    <s v="A:OK;X:CIVIC DR;R:WALNUT CREEK PD ONSITE REQUEST ETA; POWER LINE DOWN BEHIND MASSIMO RESTUARANT, NOT ARCING/SPARKING. ACCESS ON COMMERCIAL LANE (BEHIND MASSIMO); POLE# 110258456, Pwr-Y"/>
    <s v="C"/>
    <s v="C"/>
    <s v="04/15/2022"/>
    <s v="15:50:30"/>
    <s v="04/15/2022 15:50 (ADT0)  CALLBACK UPDATE COMPLETED.  04/15/2022 15:49 (ADT0) PER TMAN OKRY 44 MIN ETA"/>
    <s v="9259356400"/>
    <s v="T-MAN"/>
    <s v="D2TDKO2"/>
    <s v="04/15/2022"/>
    <s v="15:59:00"/>
    <s v="04/15/2022"/>
    <s v="15:47:03"/>
    <n v="1"/>
    <n v="1"/>
    <n v="1"/>
    <n v="1"/>
    <n v="0"/>
    <n v="0"/>
    <n v="15.383333333333001"/>
    <n v="5.05"/>
    <s v="04/15/2022"/>
    <s v="16:00:50"/>
    <m/>
    <m/>
    <m/>
    <m/>
    <m/>
    <m/>
    <m/>
    <m/>
    <m/>
    <m/>
    <m/>
    <m/>
    <m/>
    <m/>
    <m/>
    <m/>
    <x v="3"/>
    <n v="29.95"/>
  </r>
  <r>
    <s v="Diablo"/>
    <n v="30"/>
    <s v="Diablo"/>
    <n v="60861"/>
    <s v="NON-CUSTOMER"/>
    <s v="FD"/>
    <s v="04/16/2022"/>
    <s v="09:09:59"/>
    <n v="60861"/>
    <s v="L1"/>
    <s v="EASTBOUND 24"/>
    <s v="ORINDA"/>
    <m/>
    <m/>
    <s v="AXS-OK FD ENROUTE"/>
    <s v="C"/>
    <s v="C"/>
    <s v="04/16/2022"/>
    <s v="09:16:02"/>
    <s v="04/16/2022 09:16 (DXAM)  CALLBACK UPDATE COMPLETED. CALLED 911 WITH A 30 MINUTE ETA "/>
    <s v="9259413330"/>
    <s v="T-MAN"/>
    <s v="D2TJEGP"/>
    <s v="04/16/2022"/>
    <s v="09:56:00"/>
    <s v="04/16/2022"/>
    <s v="09:12:06"/>
    <n v="1"/>
    <n v="1"/>
    <n v="1"/>
    <n v="1"/>
    <n v="0"/>
    <n v="0"/>
    <n v="47.3"/>
    <n v="6.05"/>
    <s v="04/16/2022"/>
    <s v="09:57:17"/>
    <m/>
    <m/>
    <m/>
    <m/>
    <m/>
    <m/>
    <m/>
    <m/>
    <m/>
    <m/>
    <m/>
    <m/>
    <m/>
    <m/>
    <m/>
    <m/>
    <x v="3"/>
    <n v="29.95"/>
  </r>
  <r>
    <s v="Diablo"/>
    <n v="30"/>
    <s v="Diablo"/>
    <n v="62006"/>
    <s v="OUTAGE"/>
    <s v="NIKEYA CARTER"/>
    <s v="04/16/2022"/>
    <s v="12:47:22"/>
    <n v="1674547"/>
    <s v="L1"/>
    <s v="3897 HARVEST CIR"/>
    <s v="OAKLEY"/>
    <m/>
    <m/>
    <s v="A:OK;X:WILLOW WAY;R:PR CCFD ONSITE ETA, Pwr-Y"/>
    <s v="C"/>
    <s v="C"/>
    <s v="04/16/2022"/>
    <s v="12:50:42"/>
    <s v="04/16/2022 12:50 (DXAM)  CALLBACK UPDATE COMPLETED. CALLED 911 WITH A 30 MINUTE ETA "/>
    <s v="9259413330"/>
    <s v="T-MAN"/>
    <s v="D1TGAPH"/>
    <s v="04/16/2022"/>
    <s v="13:13:00"/>
    <s v="04/16/2022"/>
    <s v="12:48:30"/>
    <n v="1"/>
    <n v="1"/>
    <n v="1"/>
    <n v="1"/>
    <n v="0"/>
    <n v="0"/>
    <n v="26.433333333333"/>
    <n v="3.333333333333"/>
    <s v="04/16/2022"/>
    <s v="13:13:48"/>
    <m/>
    <m/>
    <m/>
    <m/>
    <m/>
    <m/>
    <m/>
    <m/>
    <m/>
    <m/>
    <m/>
    <m/>
    <m/>
    <m/>
    <m/>
    <m/>
    <x v="3"/>
    <n v="29.95"/>
  </r>
  <r>
    <s v="Diablo"/>
    <n v="30"/>
    <s v="Diablo"/>
    <n v="68719"/>
    <s v="OUTAGE"/>
    <s v="ROBERT G LARA"/>
    <s v="04/18/2022"/>
    <s v="07:59:49"/>
    <n v="1675480"/>
    <s v="L1"/>
    <s v="1016 STONE VALLEY RD"/>
    <s v="ALAMO"/>
    <m/>
    <m/>
    <s v="A:OK;X:ANGELA AVE;R:TREE INTO HOUSE NEED POWER SECURED PER FIRE DEPTREQUEST EXPEDITE"/>
    <s v="C"/>
    <s v="C"/>
    <s v="04/18/2022"/>
    <s v="08:06:58"/>
    <s v="04/18/2022 08:06 (DXAM)  CALLBACK UPDATE COMPLETED. CALLED 911 WITH A 25 MINUTE ETA "/>
    <s v="9258386640"/>
    <s v="T-MAN"/>
    <s v="D2TS3CB"/>
    <s v="04/18/2022"/>
    <s v="08:25:00"/>
    <s v="04/18/2022"/>
    <s v="08:03:51"/>
    <n v="1"/>
    <n v="1"/>
    <n v="1"/>
    <n v="1"/>
    <n v="0"/>
    <n v="0"/>
    <n v="25.933333333333"/>
    <n v="7.15"/>
    <s v="04/18/2022"/>
    <s v="08:25:45"/>
    <m/>
    <m/>
    <m/>
    <m/>
    <m/>
    <m/>
    <m/>
    <m/>
    <m/>
    <m/>
    <m/>
    <m/>
    <m/>
    <m/>
    <m/>
    <m/>
    <x v="3"/>
    <n v="29.95"/>
  </r>
  <r>
    <s v="Diablo"/>
    <n v="30"/>
    <s v="Diablo"/>
    <n v="72563"/>
    <s v="OUTAGE"/>
    <s v="SHELLIE CAMPOS"/>
    <s v="04/18/2022"/>
    <s v="20:27:34"/>
    <n v="1676122"/>
    <s v="L1"/>
    <s v="366 MARSHALL DR"/>
    <s v="WALNUT CREEK"/>
    <m/>
    <m/>
    <s v="A:OK;X:GORDON;R:FD ON SITE LOG#300, Pwr-Y"/>
    <s v="C"/>
    <s v="C"/>
    <s v="04/18/2022"/>
    <s v="20:36:33"/>
    <s v="04/18/2022 20:36 (UXB2)  CALLBACK UPDATE COMPLETED. CALLED 911 WITH 15 MIN ETA. "/>
    <s v="9259413330"/>
    <s v="T-MAN"/>
    <s v="D2TS3CB"/>
    <s v="04/18/2022"/>
    <s v="20:46:00"/>
    <s v="04/18/2022"/>
    <s v="20:30:13"/>
    <n v="1"/>
    <n v="1"/>
    <n v="1"/>
    <n v="1"/>
    <n v="0"/>
    <n v="0"/>
    <n v="21.5"/>
    <n v="8.9833333333330003"/>
    <s v="04/18/2022"/>
    <s v="20:49:04"/>
    <m/>
    <m/>
    <m/>
    <m/>
    <m/>
    <m/>
    <m/>
    <m/>
    <m/>
    <m/>
    <m/>
    <m/>
    <m/>
    <m/>
    <m/>
    <m/>
    <x v="3"/>
    <n v="29.95"/>
  </r>
  <r>
    <s v="Diablo"/>
    <n v="30"/>
    <s v="Diablo"/>
    <n v="75162"/>
    <s v="OUTAGE"/>
    <s v="JANE JOHNSON"/>
    <s v="04/19/2022"/>
    <s v="10:00:11"/>
    <n v="1676436"/>
    <s v="L1"/>
    <s v="718 CAMINO AMIGO"/>
    <s v="DANVILLE"/>
    <m/>
    <m/>
    <s v="A:OK;X:DEL AMIGO;R:SAN RAMON VALLEY FD ENR FOR REPORT OF WIRES ARCING , SMOKING; UNKNOWN PROXIMITY TO THE RESIDENCE; FD LOG# 664, Pwr-N"/>
    <s v="C"/>
    <s v="C"/>
    <s v="04/19/2022"/>
    <s v="10:02:21"/>
    <s v="04/19/2022 10:02 (GBF4)  CALLBACK UPDATE COMPLETED. CULCASI PROVIDED 15 MIN ETA, AGENCY CONTACTED "/>
    <s v="9258386693"/>
    <s v="T-MAN"/>
    <s v="D2TS3CB"/>
    <s v="04/19/2022"/>
    <s v="10:13:00"/>
    <s v="04/19/2022"/>
    <s v="09:54:23"/>
    <n v="1"/>
    <n v="1"/>
    <n v="1"/>
    <n v="1"/>
    <n v="0"/>
    <n v="0"/>
    <n v="14.233333333333"/>
    <n v="2.166666666667"/>
    <s v="04/19/2022"/>
    <s v="10:14:25"/>
    <m/>
    <m/>
    <m/>
    <m/>
    <m/>
    <m/>
    <m/>
    <m/>
    <m/>
    <m/>
    <m/>
    <m/>
    <m/>
    <m/>
    <s v="OR:N/A-TMAN SAID DIDN`T HAVE TO PUSH OUT ETOR, PUSHED OUT 2 HOURS PER PROCESS (GBF4 13:09 04/19/2022)_x000a__x000a_OR:N/A-PARTIAL VOLTAGE (GBF4 09:54 04/19/2022)_x000a__x000a_"/>
    <m/>
    <x v="3"/>
    <n v="29.95"/>
  </r>
  <r>
    <s v="Diablo"/>
    <n v="30"/>
    <s v="Diablo"/>
    <n v="77161"/>
    <s v="NON-CUSTOMER"/>
    <s v="PITTSBURG PD"/>
    <s v="04/19/2022"/>
    <s v="19:34:17"/>
    <n v="77161"/>
    <s v="L1"/>
    <s v="WEST 2ND"/>
    <s v="PITTSBURG"/>
    <m/>
    <m/>
    <s v="AXS-OK PD ON SITE WIRES IN ROAD LOG#807"/>
    <s v="C"/>
    <s v="C"/>
    <s v="04/19/2022"/>
    <s v="19:40:05"/>
    <s v="04/19/2022 19:40 (UXB2)  CALLBACK UPDATE COMPLETED. CALLED 911 WITH 40 MIN ETA. "/>
    <s v="9256462441"/>
    <s v="T-MAN"/>
    <s v="D1TJPZ2"/>
    <s v="04/19/2022"/>
    <s v="19:58:00"/>
    <s v="04/19/2022"/>
    <s v="19:35:29"/>
    <n v="1"/>
    <n v="1"/>
    <n v="1"/>
    <n v="1"/>
    <n v="0"/>
    <n v="0"/>
    <n v="25.433333333333"/>
    <n v="5.8"/>
    <s v="04/19/2022"/>
    <s v="19:59:43"/>
    <m/>
    <m/>
    <m/>
    <m/>
    <m/>
    <m/>
    <m/>
    <m/>
    <m/>
    <m/>
    <m/>
    <m/>
    <m/>
    <m/>
    <m/>
    <m/>
    <x v="3"/>
    <n v="29.95"/>
  </r>
  <r>
    <s v="Diablo"/>
    <n v="30"/>
    <s v="Diablo"/>
    <n v="78402"/>
    <s v="NON-CUSTOMER"/>
    <s v="CONTRA COSTA CO FD"/>
    <s v="04/20/2022"/>
    <s v="08:28:27"/>
    <n v="78402"/>
    <s v="L1"/>
    <s v="FAIRVIEW AVE"/>
    <s v="BRENTWOOD"/>
    <m/>
    <m/>
    <s v="AXS-OK CCC FD ENROUTE FOR BLOWN TRANSFORMER W/POWER OUTAGE IN AREA; NO FIRE OR O"/>
    <s v="C"/>
    <s v="C"/>
    <s v="04/20/2022"/>
    <s v="08:33:12"/>
    <s v="04/20/2022 08:33 (DXAM)  CALLBACK UPDATE COMPLETED. CALLED 911 WITH A 20 MINUTE ETA "/>
    <s v="9259413330"/>
    <s v="T-MAN"/>
    <s v="D1TJ1MV"/>
    <s v="04/20/2022"/>
    <s v="08:46:00"/>
    <s v="04/20/2022"/>
    <s v="08:29:58"/>
    <n v="1"/>
    <n v="1"/>
    <n v="1"/>
    <n v="1"/>
    <n v="0"/>
    <n v="0"/>
    <n v="23.983333333333"/>
    <n v="4.75"/>
    <s v="04/20/2022"/>
    <s v="08:52:26"/>
    <m/>
    <m/>
    <m/>
    <m/>
    <m/>
    <m/>
    <m/>
    <m/>
    <m/>
    <m/>
    <m/>
    <m/>
    <m/>
    <m/>
    <m/>
    <m/>
    <x v="3"/>
    <n v="29.95"/>
  </r>
  <r>
    <s v="Diablo"/>
    <n v="30"/>
    <s v="Diablo"/>
    <n v="84613"/>
    <s v="OUTAGE"/>
    <s v="WG VALLEY VIEW SH LP"/>
    <s v="04/21/2022"/>
    <s v="04:21:29"/>
    <n v="1677908"/>
    <s v="L1"/>
    <s v="1228 ROSSMOOR PKWY"/>
    <s v="WALNUT CREEK"/>
    <m/>
    <m/>
    <s v="A:OK;X:OLD OAK;R:FD ONSITE REQ ETA 925 941 3330, Pwr-Y"/>
    <s v="C"/>
    <s v="C"/>
    <s v="04/21/2022"/>
    <s v="04:33:11"/>
    <s v="04/21/2022 04:33 (UXB2)  CALLBACK UPDATE COMPLETED. ADV 911 WORKING ON RESOURCE. "/>
    <s v="9259413330"/>
    <s v="STANDBY"/>
    <s v="D2GD0M9"/>
    <s v="04/21/2022"/>
    <s v="05:08:00"/>
    <s v="04/21/2022"/>
    <s v="04:41:07"/>
    <n v="1"/>
    <n v="1"/>
    <n v="1"/>
    <n v="1"/>
    <n v="0"/>
    <n v="0"/>
    <n v="48.533333333332997"/>
    <n v="11.7"/>
    <s v="04/21/2022"/>
    <s v="05:10:01"/>
    <m/>
    <m/>
    <m/>
    <m/>
    <m/>
    <m/>
    <m/>
    <m/>
    <m/>
    <m/>
    <m/>
    <m/>
    <m/>
    <m/>
    <s v="OR:N/A-DISPATCHER ADV GSR PROVIDED 30 MIN ETA (WDSH 04:49 04/21/2022)_x000a__x000a_OR:N/A-ADV DISP MANAGER OF EXTENDED ETA VIA TEXT (WDSH 04:48 04/21/2022)_x000a__x000a_OR:N/A-NO 911 STANDBY RESOURCES CHECKED IN IN DIABLO. ADV DISPATCHER TO CHECK GAS RESOURCES. (WDSH 04:42 04/21/2022)_x000a__x000a_OR:N/A-DISPATCHER ADV T MAN LOGGED OFF AT 0400. CHECKING FOR STANDBY RESOURCES (WDSH 04:40 04/21/2022)_x000a__x000a_OR:N/A-NOTIFIED MnC SUPERVISOR OF 911 STANDBY AND CHECKED FOR RESOURCES. LEFT MESSAGE (UXB2 04:35 04/21/2022)_x000a__x000a_OR:N/A-GRAVE TMAN OFF AT 400. LEFT HIM A MESSAGE IF HE CAN RESPOND. RUNNING ARCOS FOR TMAN STILL. (UXB2 04:31 04/21/2022)_x000a__x000a_"/>
    <m/>
    <x v="3"/>
    <n v="29.95"/>
  </r>
  <r>
    <s v="Diablo"/>
    <n v="30"/>
    <s v="Diablo"/>
    <n v="102932"/>
    <s v="NON-CUSTOMER"/>
    <s v="ANTIOCH POLICE DEPT"/>
    <s v="04/23/2022"/>
    <s v="23:19:27"/>
    <n v="102932"/>
    <s v="L1"/>
    <s v="WILBUR AVENUE"/>
    <s v="ANTIOCH"/>
    <m/>
    <m/>
    <s v="AXS-UNKNOWN METAL POLE KNOCKED DOWN, EXPOSING ELECTRICAL WIRES, ETA"/>
    <s v="C"/>
    <s v="C"/>
    <s v="04/23/2022"/>
    <s v="23:25:26"/>
    <s v="04/23/2022 23:25 (P1MG)  CALLBACK UPDATE COMPLETED. 30 MIN ETA "/>
    <s v="9257782441"/>
    <s v="T-MAN"/>
    <s v="D1TJ1MV"/>
    <s v="04/23/2022"/>
    <s v="23:55:00"/>
    <s v="04/23/2022"/>
    <s v="23:20:23"/>
    <n v="1"/>
    <n v="1"/>
    <n v="1"/>
    <n v="1"/>
    <n v="0"/>
    <n v="0"/>
    <n v="39.983333333333"/>
    <n v="5.9833333333330003"/>
    <s v="04/23/2022"/>
    <s v="23:59:26"/>
    <m/>
    <m/>
    <m/>
    <m/>
    <m/>
    <m/>
    <m/>
    <m/>
    <m/>
    <m/>
    <m/>
    <m/>
    <m/>
    <m/>
    <m/>
    <s v="OR:N/A-PER DISPATCHER NOTES @ 23:25- 30 MIN ETA PER T MAN MEEKER (WDSH 23:55 04/23/2022)_x000a__x000a_"/>
    <x v="3"/>
    <n v="29.95"/>
  </r>
  <r>
    <s v="Diablo"/>
    <n v="30"/>
    <s v="Diablo"/>
    <n v="107581"/>
    <s v="OUTAGE"/>
    <s v="BRENTWOOD/CONTRA COSTA FD"/>
    <s v="04/25/2022"/>
    <s v="09:39:59"/>
    <n v="1680863"/>
    <s v="L1"/>
    <s v="BIXLER RD, DISCOVERY BAY"/>
    <s v="BRENTWOOD"/>
    <m/>
    <m/>
    <s v="AXS-OK BRENTWOOD / CONTRA COSTA FD ENR REQ ETA: 925-941-3330 INCIDENT # 1980"/>
    <s v="C"/>
    <s v="C"/>
    <s v="04/25/2022"/>
    <s v="09:48:42"/>
    <s v="04/25/2022 09:48 (DXAM)  CALLBACK UPDATE COMPLETED. CALLED 911 THAT THE T-MAN IS ON SITE-SHE CALLED AND CONFIRMED WITH THE ENGINE THAT T-MAN IS ON SITE. "/>
    <s v="9259413330"/>
    <s v="T-MAN"/>
    <s v="D1TJPZ2"/>
    <s v="04/25/2022"/>
    <s v="09:40:00"/>
    <s v="04/25/2022"/>
    <s v="09:21:46"/>
    <n v="1"/>
    <n v="1"/>
    <n v="1"/>
    <n v="1"/>
    <n v="0"/>
    <n v="0"/>
    <n v="8.7833333333329993"/>
    <n v="8.7166666666670007"/>
    <s v="04/25/2022"/>
    <s v="09:48:46"/>
    <m/>
    <m/>
    <m/>
    <m/>
    <m/>
    <m/>
    <m/>
    <m/>
    <m/>
    <m/>
    <m/>
    <m/>
    <m/>
    <m/>
    <s v="OR:N/A-CALL OMn C SUPERVISOR JON RICHARDS AND HE SAID TO PUSH THE ETOR OUT TO 23:59. (DXAM 12:26 04/25/2022)_x000a__x000a_"/>
    <m/>
    <x v="3"/>
    <n v="29.95"/>
  </r>
  <r>
    <s v="Diablo"/>
    <n v="30"/>
    <s v="Diablo"/>
    <n v="120067"/>
    <s v="OUTAGE"/>
    <s v="UT NGUYEN"/>
    <s v="04/27/2022"/>
    <s v="17:30:08"/>
    <n v="1683335"/>
    <s v="L1"/>
    <s v="15 SAN TOMAS CT"/>
    <s v="PITTSBURG"/>
    <m/>
    <m/>
    <s v="A:OK;X:SANTA TERESA;R:PITT PD ONSITE - STANDBY UN DEPENDS ON ETA BX # T20760 ETA 925-646-2441 INC772, Pwr-I"/>
    <s v="C"/>
    <s v="N"/>
    <m/>
    <m/>
    <m/>
    <s v="9256462441"/>
    <s v="T-MAN"/>
    <s v="D1TJPZ2"/>
    <s v="04/27/2022"/>
    <s v="18:31:00"/>
    <s v="04/27/2022"/>
    <s v="18:04:35"/>
    <n v="1"/>
    <n v="0"/>
    <n v="0"/>
    <n v="0"/>
    <n v="0"/>
    <n v="0"/>
    <n v="62.7"/>
    <m/>
    <s v="04/27/2022"/>
    <s v="18:32:50"/>
    <m/>
    <m/>
    <m/>
    <m/>
    <m/>
    <m/>
    <m/>
    <m/>
    <m/>
    <m/>
    <m/>
    <m/>
    <m/>
    <m/>
    <s v="OR:N/A-JAMES LONG CALLED BACK AND SAID WILL BE ON SITE WITHIN 30-45 MIN; NOTIFIED SHERIFF DEPT (NWA1 21:54 04/27/2022)_x000a__x000a_OR:N/A-LEFT VM FOR FOREMAN JAMES LONG REQUESTING AN ETA; CONTRA COSTA SHERIFF DEPT REQUESTING (NWA1 21:41 04/27/2022)_x000a__x000a_OR:N/A-UPDATED ETOR TO 0300 PER HILDERBRAND (NWA1 21:08 04/27/2022)_x000a__x000a_OR:N/A-STARTED ARCOS CALL OUT FOR CREW TO REPLACE UG TX - OK TO PUSHE ETOR OUT TO MIDNIGHT PER HILDERBRAND (NWA1 19:50 04/27/2022)_x000a__x000a_OR:N/A-late drop and 44 min mark-ois system went down. no 911 ring down. system just came back up. eta 30 min from zuniga (AGG6 18:05 04/27/2022)_x000a__x000a_"/>
    <m/>
    <x v="3"/>
    <n v="29.95"/>
  </r>
  <r>
    <s v="Diablo"/>
    <n v="30"/>
    <s v="Diablo"/>
    <n v="124469"/>
    <s v="NON-CUSTOMER"/>
    <s v="CONCTRA COSTA COUNTY FD"/>
    <s v="04/29/2022"/>
    <s v="11:15:35"/>
    <n v="124469"/>
    <s v="L1"/>
    <s v="EMBARCADERO"/>
    <s v="MARTINEZ"/>
    <m/>
    <m/>
    <s v="AXS-OK CCC FD ONSITE - GROUND WIRES ARE ARCHING"/>
    <s v="C"/>
    <s v="C"/>
    <s v="04/29/2022"/>
    <s v="11:24:32"/>
    <s v="04/29/2022 11:24 (DXAM)  CALLBACK UPDATE COMPLETED. CALLED 911 WITH A 30 MINUTE ETA "/>
    <s v="9259331313"/>
    <s v="T-MAN"/>
    <s v="D2TLAWI"/>
    <s v="04/29/2022"/>
    <s v="11:38:00"/>
    <s v="04/29/2022"/>
    <s v="11:16:42"/>
    <n v="1"/>
    <n v="1"/>
    <n v="1"/>
    <n v="1"/>
    <n v="0"/>
    <n v="0"/>
    <n v="23.516666666667"/>
    <n v="8.9499999999999993"/>
    <s v="04/29/2022"/>
    <s v="11:39:06"/>
    <m/>
    <m/>
    <m/>
    <m/>
    <m/>
    <m/>
    <m/>
    <m/>
    <m/>
    <m/>
    <m/>
    <m/>
    <m/>
    <m/>
    <m/>
    <m/>
    <x v="3"/>
    <n v="29.95"/>
  </r>
  <r>
    <s v="Diablo"/>
    <n v="30"/>
    <s v="Diablo"/>
    <n v="125478"/>
    <s v="OUTAGE"/>
    <s v="CONCORD PD"/>
    <s v="04/29/2022"/>
    <s v="16:18:54"/>
    <n v="1684821"/>
    <s v="L1"/>
    <s v="3932 BELLWOOD DR"/>
    <s v="CONCORD"/>
    <m/>
    <m/>
    <s v="AXS-OK ARCING LINES DOWN/ INC#161"/>
    <s v="C"/>
    <s v="C"/>
    <s v="04/29/2022"/>
    <s v="16:30:01"/>
    <s v="04/29/2022 16:30 (J4SV)  CALLBACK UPDATE COMPLETED.  "/>
    <s v="9256713333"/>
    <s v="T-MAN"/>
    <s v="D2TA1SI"/>
    <s v="04/29/2022"/>
    <s v="16:17:00"/>
    <s v="04/29/2022"/>
    <s v="15:58:37"/>
    <n v="1"/>
    <n v="1"/>
    <n v="1"/>
    <n v="1"/>
    <n v="0"/>
    <n v="0"/>
    <n v="-1.9"/>
    <n v="11.116666666666999"/>
    <s v="04/29/2022"/>
    <s v="17:21:47"/>
    <m/>
    <m/>
    <m/>
    <m/>
    <s v="04/29/2022"/>
    <s v="16:17:00"/>
    <s v="ADMKASP"/>
    <s v="04/30/2022 05:45 (KASP) Outage already existed when 911 came in at 1618. T-Man enroute at 1602 and onsite at 1617."/>
    <m/>
    <m/>
    <m/>
    <m/>
    <m/>
    <m/>
    <s v="OR:N/A-CALLED FOREMAN STEVE PASTOR AND HE SAID THE ETOR IS GOOD. (DXAM 21:43 04/29/2022)_x000a__x000a_"/>
    <m/>
    <x v="3"/>
    <n v="29.95"/>
  </r>
  <r>
    <s v="Diablo"/>
    <n v="30"/>
    <s v="Diablo"/>
    <n v="126214"/>
    <s v="NON-CUSTOMER"/>
    <s v="PD"/>
    <s v="04/30/2022"/>
    <s v="00:12:32"/>
    <n v="126214"/>
    <s v="L1"/>
    <s v="DIABLO RD"/>
    <s v="DANVILLE"/>
    <m/>
    <m/>
    <s v="AXS-OK POLE 110257411 SIDE SWIPED. ETA RQST"/>
    <s v="C"/>
    <s v="C"/>
    <s v="04/30/2022"/>
    <s v="00:17:47"/>
    <s v="04/30/2022 00:17 (P1MG)  CALLBACK UPDATE COMPLETED. 40 min eta "/>
    <s v="9256462441"/>
    <s v="T-MAN"/>
    <s v="D2TDKO2"/>
    <s v="04/30/2022"/>
    <s v="00:37:00"/>
    <s v="04/30/2022"/>
    <s v="00:14:02"/>
    <n v="1"/>
    <n v="1"/>
    <n v="1"/>
    <n v="1"/>
    <n v="0"/>
    <n v="0"/>
    <n v="25.55"/>
    <n v="5.25"/>
    <s v="04/30/2022"/>
    <s v="00:38:05"/>
    <m/>
    <m/>
    <m/>
    <m/>
    <m/>
    <m/>
    <m/>
    <m/>
    <m/>
    <m/>
    <m/>
    <m/>
    <m/>
    <m/>
    <m/>
    <m/>
    <x v="3"/>
    <n v="29.95"/>
  </r>
  <r>
    <s v="Diablo"/>
    <n v="30"/>
    <s v="Diablo"/>
    <n v="132247"/>
    <s v="OUTAGE"/>
    <s v="CASA DE SINCERO  INC"/>
    <s v="04/30/2022"/>
    <s v="19:32:21"/>
    <n v="1685513"/>
    <s v="L1"/>
    <s v="1816 MODOC CT"/>
    <s v="ANTIOCH"/>
    <m/>
    <m/>
    <s v="A:OKAY;X:YELLOW STONE;R:FD ONSITE / STRUCTURE FIRE REQ GAS  / X-ST YELLOW STONE  REQ ETA # 925-941-3330 - GSR ONSITE, Pwr-Y"/>
    <s v="Y"/>
    <s v="N"/>
    <m/>
    <m/>
    <s v="04/30/2022 19:36 (DBG9) 30m "/>
    <s v="9259413330"/>
    <s v="T-MAN"/>
    <s v="D1TJPZ2"/>
    <s v="04/30/2022"/>
    <s v="19:55:00"/>
    <s v="04/30/2022"/>
    <s v="19:33:27"/>
    <n v="1"/>
    <n v="1"/>
    <n v="0"/>
    <n v="0"/>
    <n v="0"/>
    <n v="0"/>
    <n v="22.65"/>
    <m/>
    <m/>
    <m/>
    <m/>
    <m/>
    <m/>
    <m/>
    <m/>
    <m/>
    <m/>
    <m/>
    <m/>
    <m/>
    <m/>
    <m/>
    <m/>
    <m/>
    <m/>
    <m/>
    <x v="3"/>
    <n v="29.95"/>
  </r>
  <r>
    <s v="Diablo"/>
    <n v="30"/>
    <s v="Diablo"/>
    <n v="139309"/>
    <s v="NON-CUSTOMER"/>
    <s v="san ramon valley fd "/>
    <s v="05/02/2022"/>
    <s v="15:03:24"/>
    <n v="139309"/>
    <s v="L1"/>
    <s v="camino tassajara , monterosso "/>
    <s v="DANVILLE"/>
    <m/>
    <m/>
    <s v="AXS-ok car hit electric box"/>
    <s v="C"/>
    <s v="C"/>
    <s v="05/02/2022"/>
    <s v="15:18:12"/>
    <s v="05/02/2022 15:18 (SXMU)  CALLBACK UPDATE COMPLETED. eta 15 minutes "/>
    <s v="9258386693"/>
    <s v="T-MAN"/>
    <s v="D2TS3CB"/>
    <s v="05/02/2022"/>
    <s v="15:45:00"/>
    <s v="05/02/2022"/>
    <s v="15:03:45"/>
    <n v="1"/>
    <n v="1"/>
    <n v="1"/>
    <n v="1"/>
    <n v="0"/>
    <n v="0"/>
    <n v="47.933333333333003"/>
    <n v="14.8"/>
    <s v="05/02/2022"/>
    <s v="15:51:20"/>
    <m/>
    <m/>
    <m/>
    <m/>
    <m/>
    <m/>
    <m/>
    <m/>
    <m/>
    <m/>
    <m/>
    <m/>
    <m/>
    <m/>
    <m/>
    <s v="OR:N/A-had to remake tag for correct city (SXMU 15:16 05/02/2022)_x000a__x000a_"/>
    <x v="4"/>
    <n v="28.75"/>
  </r>
  <r>
    <s v="Diablo"/>
    <n v="30"/>
    <s v="Diablo"/>
    <n v="142762"/>
    <s v="OUTAGE"/>
    <s v="MAHBOUD ZABETIAN"/>
    <s v="05/02/2022"/>
    <s v="23:02:00"/>
    <n v="1686817"/>
    <s v="L1"/>
    <s v="30 RIDGE LN"/>
    <s v="ORINDA"/>
    <m/>
    <m/>
    <s v="A:OK;X:SLEEPYHOLLOW;R:FD ENR REQ GAND E; ETA 924 941 3330, Pwr-Y"/>
    <s v="C"/>
    <s v="C"/>
    <s v="05/02/2022"/>
    <s v="23:06:54"/>
    <s v="05/02/2022 23:06 (GRA2)  CALLBACK UPDATE COMPLETED. 40m eta given by t-man, called and updated the agnecy "/>
    <s v="9249413330"/>
    <s v="T-MAN"/>
    <s v="D2TDKO2"/>
    <s v="05/02/2022"/>
    <s v="23:43:00"/>
    <s v="05/02/2022"/>
    <s v="23:04:32"/>
    <n v="1"/>
    <n v="1"/>
    <n v="1"/>
    <n v="1"/>
    <n v="0"/>
    <n v="0"/>
    <n v="42.333333333333002"/>
    <n v="4.9000000000000004"/>
    <s v="05/02/2022"/>
    <s v="23:44:20"/>
    <m/>
    <m/>
    <m/>
    <m/>
    <m/>
    <m/>
    <m/>
    <m/>
    <m/>
    <m/>
    <m/>
    <m/>
    <m/>
    <m/>
    <m/>
    <m/>
    <x v="4"/>
    <n v="28.75"/>
  </r>
  <r>
    <s v="Diablo"/>
    <n v="30"/>
    <s v="Diablo"/>
    <n v="148717"/>
    <s v="OUTAGE"/>
    <s v="NANCY ROJAS"/>
    <s v="05/03/2022"/>
    <s v="12:24:22"/>
    <n v="1687384"/>
    <s v="L1"/>
    <s v="96 CHELSEA WAY"/>
    <s v="PITTSBURG"/>
    <m/>
    <m/>
    <s v="A:OK;X:SALISBURY;R:ACTIVE STRUCTURE FIRE, Pwr-Y"/>
    <s v="C"/>
    <s v="C"/>
    <s v="05/03/2022"/>
    <s v="12:35:18"/>
    <s v="05/03/2022 12:37 (P1MG) 30 MIN ETA 05/03/2022 12:35 (P1MG)  CALLBACK UPDATE COMPLETED. WAIITNG FOR ETA"/>
    <s v="9259413330"/>
    <s v="T-MAN"/>
    <s v="D1TRAGS"/>
    <s v="05/03/2022"/>
    <s v="13:01:00"/>
    <s v="05/03/2022"/>
    <s v="12:37:38"/>
    <n v="1"/>
    <n v="1"/>
    <n v="1"/>
    <n v="1"/>
    <n v="0"/>
    <n v="0"/>
    <n v="38.716666666667003"/>
    <n v="10.933333333333"/>
    <s v="05/03/2022"/>
    <s v="13:03:05"/>
    <m/>
    <m/>
    <m/>
    <m/>
    <m/>
    <m/>
    <m/>
    <m/>
    <m/>
    <m/>
    <m/>
    <m/>
    <m/>
    <m/>
    <m/>
    <m/>
    <x v="4"/>
    <n v="28.75"/>
  </r>
  <r>
    <s v="Diablo"/>
    <n v="30"/>
    <s v="Diablo"/>
    <n v="148957"/>
    <s v="NON-CUSTOMER"/>
    <s v="CONCORD PD"/>
    <s v="05/03/2022"/>
    <s v="13:04:14"/>
    <n v="148957"/>
    <s v="L1"/>
    <s v="ROSE LN"/>
    <s v="CONCORD"/>
    <m/>
    <m/>
    <s v="AXS-OK PD ON SITE DIVERTING TRAFFIC TRUCK INTO LINES LOG#157"/>
    <s v="Y"/>
    <s v="C"/>
    <s v="05/03/2022"/>
    <s v="13:07:02"/>
    <s v="05/03/2022 13:07 (P1MG)  CALLBACK UPDATE COMPLETED. 30 MIN ETA "/>
    <s v="9256713241"/>
    <s v="T-MAN"/>
    <s v="D2TLAWI"/>
    <s v="05/03/2022"/>
    <s v="13:22:00"/>
    <s v="05/03/2022"/>
    <s v="13:05:28"/>
    <n v="1"/>
    <n v="1"/>
    <n v="1"/>
    <n v="1"/>
    <n v="0"/>
    <n v="0"/>
    <n v="17.766666666667"/>
    <n v="2.8"/>
    <m/>
    <m/>
    <m/>
    <m/>
    <m/>
    <m/>
    <m/>
    <m/>
    <m/>
    <m/>
    <m/>
    <m/>
    <m/>
    <m/>
    <m/>
    <m/>
    <m/>
    <m/>
    <x v="4"/>
    <n v="28.75"/>
  </r>
  <r>
    <s v="Diablo"/>
    <n v="30"/>
    <s v="Diablo"/>
    <n v="149077"/>
    <s v="OUTAGE"/>
    <s v="CONCORD PD"/>
    <s v="05/03/2022"/>
    <s v="13:36:42"/>
    <n v="1687467"/>
    <s v="L1"/>
    <s v="GRANT ST "/>
    <s v="CONCORD"/>
    <m/>
    <m/>
    <s v="AXS-OK PD ON SITE LOG#16"/>
    <s v="C"/>
    <s v="C"/>
    <s v="05/03/2022"/>
    <s v="13:43:47"/>
    <s v="05/03/2022 13:52 (P1MG) 2ND T MAN SARTORIO ETA 15 MIN 05/03/2022 13:43 (P1MG)  CALLBACK UPDATE COMPLETED. WAITING FOR ETA CALLED &amp; EPAGE T MAN"/>
    <s v="9256713241"/>
    <s v="T-MAN"/>
    <s v="D2TLAWI"/>
    <s v="05/03/2022"/>
    <s v="14:06:00"/>
    <s v="05/03/2022"/>
    <s v="13:37:59"/>
    <n v="1"/>
    <n v="1"/>
    <n v="1"/>
    <n v="1"/>
    <n v="0"/>
    <n v="0"/>
    <n v="30.25"/>
    <n v="7.083333333333"/>
    <s v="05/03/2022"/>
    <s v="14:06:57"/>
    <m/>
    <m/>
    <m/>
    <m/>
    <m/>
    <m/>
    <m/>
    <m/>
    <m/>
    <m/>
    <m/>
    <m/>
    <m/>
    <m/>
    <m/>
    <m/>
    <x v="4"/>
    <n v="28.75"/>
  </r>
  <r>
    <s v="Diablo"/>
    <n v="30"/>
    <s v="Diablo"/>
    <n v="149015"/>
    <s v="OUTAGE"/>
    <s v="TIM A OCONNOR"/>
    <s v="05/03/2022"/>
    <s v="14:14:59"/>
    <n v="1687467"/>
    <s v="L1"/>
    <s v="2183 GRANT ST"/>
    <s v="CONCORD"/>
    <m/>
    <m/>
    <s v="AXS-AXS OK XStr- Pwr-I BROKEN POLE IN FRONT OF HOUSE.  DON OLSON, POLE LAYING IN STREET, TRUCK CRASHED INTO WIRES AND BROUGHTDOWN POLE WIT WIRES INCLUDED. POWER OUT AT HOME UNKNOWN ABOUT NEIGHBORHOOD. WIRES ON FLOOR"/>
    <s v="C"/>
    <s v="N"/>
    <m/>
    <m/>
    <m/>
    <s v="9258762567"/>
    <s v="T-MAN"/>
    <s v="D2TLAWI"/>
    <s v="05/03/2022"/>
    <s v="14:06:00"/>
    <s v="05/03/2022"/>
    <s v="13:37:59"/>
    <n v="1"/>
    <n v="1"/>
    <n v="0"/>
    <n v="0"/>
    <n v="0"/>
    <n v="0"/>
    <n v="32.15"/>
    <m/>
    <s v="05/03/2022"/>
    <s v="14:47:08"/>
    <m/>
    <m/>
    <m/>
    <m/>
    <m/>
    <m/>
    <m/>
    <m/>
    <m/>
    <m/>
    <m/>
    <m/>
    <m/>
    <m/>
    <m/>
    <m/>
    <x v="4"/>
    <n v="28.75"/>
  </r>
  <r>
    <s v="Diablo"/>
    <n v="30"/>
    <s v="Diablo"/>
    <n v="150012"/>
    <s v="NON-CUSTOMER"/>
    <s v="fire dept"/>
    <s v="05/03/2022"/>
    <s v="17:49:50"/>
    <n v="150012"/>
    <s v="L1"/>
    <s v="byron highway"/>
    <s v="BYRON"/>
    <m/>
    <m/>
    <s v="AXS-ok Truck hit and pulled wires down. no arcinglines down on road"/>
    <s v="C"/>
    <s v="C"/>
    <s v="05/03/2022"/>
    <s v="18:14:25"/>
    <s v="05/03/2022 18:17 (UXB2) 30 MIN ETA 05/03/2022 18:14 (UXB2)  CALLBACK UPDATE COMPLETED. THIS WAS JUST UPDATED TO 911 AT 18:14"/>
    <s v="9259413330"/>
    <s v="T-MAN"/>
    <s v="D1TJPZ2"/>
    <s v="05/03/2022"/>
    <s v="19:02:00"/>
    <s v="05/03/2022"/>
    <s v="17:51:26"/>
    <n v="1"/>
    <n v="1"/>
    <n v="1"/>
    <n v="0"/>
    <n v="1"/>
    <n v="0"/>
    <n v="23.916666666666998"/>
    <n v="24.583333333333002"/>
    <s v="05/03/2022"/>
    <s v="18:13:45"/>
    <m/>
    <m/>
    <m/>
    <m/>
    <m/>
    <m/>
    <m/>
    <m/>
    <m/>
    <m/>
    <m/>
    <m/>
    <m/>
    <m/>
    <m/>
    <s v="OR:N/A-UPDATED TO 911 AT 18:14. TMAN 30 MIN ETA. (UXB2 18:19 05/03/2022)_x000a__x000a_OR:N/A-LATE DROP - TAG CREATED 1813 (SGR4 18:19 05/03/2022)_x000a__x000a_"/>
    <x v="4"/>
    <n v="28.75"/>
  </r>
  <r>
    <s v="Diablo"/>
    <n v="30"/>
    <s v="Diablo"/>
    <n v="150328"/>
    <s v="OUTAGE"/>
    <s v="VALLEY TERRACE HOA"/>
    <s v="05/03/2022"/>
    <s v="20:50:10"/>
    <n v="1687705"/>
    <s v="L1"/>
    <s v="5075 VALLEY CREST DR"/>
    <s v="CONCORD"/>
    <m/>
    <m/>
    <s v="A:OK;X:AYERS;R:FD ON SITE, Pwr-Y"/>
    <s v="C"/>
    <s v="C"/>
    <s v="05/03/2022"/>
    <s v="21:04:02"/>
    <s v="05/03/2022 21:04 (UXB2)  CALLBACK UPDATE COMPLETED. TMAN ONSITE "/>
    <s v="9259413330"/>
    <s v="T-MAN"/>
    <s v="D2TS3CB"/>
    <s v="05/03/2022"/>
    <s v="21:03:00"/>
    <s v="05/03/2022"/>
    <s v="21:03:15"/>
    <n v="1"/>
    <n v="1"/>
    <n v="1"/>
    <n v="1"/>
    <n v="0"/>
    <n v="0"/>
    <n v="13.933333333333"/>
    <n v="13.866666666666999"/>
    <s v="05/03/2022"/>
    <s v="21:04:06"/>
    <m/>
    <m/>
    <m/>
    <m/>
    <m/>
    <m/>
    <m/>
    <m/>
    <m/>
    <m/>
    <m/>
    <m/>
    <m/>
    <m/>
    <m/>
    <m/>
    <x v="4"/>
    <n v="28.75"/>
  </r>
  <r>
    <s v="Diablo"/>
    <n v="30"/>
    <s v="Diablo"/>
    <n v="155729"/>
    <s v="OUTAGE"/>
    <s v="NORMA ORTUNO"/>
    <s v="05/04/2022"/>
    <s v="15:48:13"/>
    <n v="1688490"/>
    <s v="L1"/>
    <s v="4960 SOUTH PT"/>
    <s v="DISCOVERY BAY"/>
    <m/>
    <m/>
    <s v="A:OK;X:DOUBLE POINT WAY;R:SHERIFF ETA., Pwr-ICCFD NEEDS ETA -925-941-3330"/>
    <s v="C"/>
    <s v="C"/>
    <s v="05/04/2022"/>
    <s v="15:58:29"/>
    <s v="05/04/2022 15:58 (UXB2)  CALLBACK UPDATE COMPLETED. CALLED 911 WITH 30 MIN ETA. "/>
    <s v="9256462441"/>
    <s v="T-MAN"/>
    <s v="D1TJPZ2"/>
    <s v="05/04/2022"/>
    <s v="16:13:00"/>
    <s v="05/04/2022"/>
    <s v="15:50:58"/>
    <n v="1"/>
    <n v="1"/>
    <n v="1"/>
    <n v="1"/>
    <n v="0"/>
    <n v="0"/>
    <n v="28.033333333333001"/>
    <n v="10.266666666667"/>
    <s v="05/04/2022"/>
    <s v="16:16:15"/>
    <m/>
    <m/>
    <m/>
    <m/>
    <m/>
    <m/>
    <m/>
    <m/>
    <m/>
    <m/>
    <m/>
    <m/>
    <m/>
    <m/>
    <m/>
    <m/>
    <x v="4"/>
    <n v="28.75"/>
  </r>
  <r>
    <s v="Diablo"/>
    <n v="30"/>
    <s v="Diablo"/>
    <n v="157258"/>
    <s v="NON-CUSTOMER"/>
    <s v="FIRE DEPT"/>
    <s v="05/04/2022"/>
    <s v="22:06:39"/>
    <n v="157258"/>
    <s v="L1"/>
    <s v="CORNER OF DEER VALLEY RD"/>
    <s v="ANTIOCH"/>
    <m/>
    <m/>
    <s v="AXS-OK LIGHTS OUT AT INTERSECTION PER FIRE DEPT NEED ETA"/>
    <s v="C"/>
    <s v="C"/>
    <s v="05/04/2022"/>
    <s v="22:15:03"/>
    <s v="05/04/2022 22:15 (AVG2)  CALLBACK UPDATE COMPLETED. ETA 40 MIN "/>
    <s v="9257782441"/>
    <s v="T-MAN"/>
    <s v="D2TDKO2"/>
    <s v="05/04/2022"/>
    <s v="22:40:00"/>
    <s v="05/04/2022"/>
    <s v="22:11:43"/>
    <n v="1"/>
    <n v="1"/>
    <n v="1"/>
    <n v="1"/>
    <n v="0"/>
    <n v="0"/>
    <n v="35.283333333332997"/>
    <n v="8.4"/>
    <s v="05/04/2022"/>
    <s v="22:41:56"/>
    <m/>
    <m/>
    <m/>
    <m/>
    <m/>
    <m/>
    <m/>
    <m/>
    <m/>
    <m/>
    <m/>
    <m/>
    <m/>
    <m/>
    <m/>
    <s v="OR:N/A-arcos callout (AVG2 22:09 05/04/2022)_x000a__x000a_"/>
    <x v="4"/>
    <n v="28.75"/>
  </r>
  <r>
    <s v="Diablo"/>
    <n v="30"/>
    <s v="Diablo"/>
    <n v="159511"/>
    <s v="OUTAGE"/>
    <s v="JOHN &amp; NANCY KEHRIOTIS"/>
    <s v="05/05/2022"/>
    <s v="09:03:10"/>
    <n v="1688920"/>
    <s v="L1"/>
    <s v="100 ELLINWOOD DR"/>
    <s v="PLEASANT HILL"/>
    <m/>
    <m/>
    <s v="A:OK;X:CONTRA COSTA BLVD;R:FD ON SITE LOG#387, Pwr-Y"/>
    <s v="C"/>
    <s v="C"/>
    <s v="05/05/2022"/>
    <s v="09:06:54"/>
    <s v="05/05/2022 09:06 (MXMA)  CALLBACK UPDATE COMPLETED. 15 MIN ETA "/>
    <s v="4085598090"/>
    <s v="T-MAN"/>
    <s v="D2TR1P7"/>
    <s v="05/05/2022"/>
    <s v="09:25:00"/>
    <s v="05/05/2022"/>
    <s v="09:04:34"/>
    <n v="1"/>
    <n v="1"/>
    <n v="1"/>
    <n v="1"/>
    <n v="0"/>
    <n v="0"/>
    <n v="23.066666666667"/>
    <n v="3.7333333333329999"/>
    <s v="05/05/2022"/>
    <s v="09:26:14"/>
    <m/>
    <m/>
    <m/>
    <m/>
    <m/>
    <m/>
    <m/>
    <m/>
    <m/>
    <m/>
    <m/>
    <m/>
    <m/>
    <m/>
    <m/>
    <m/>
    <x v="4"/>
    <n v="28.75"/>
  </r>
  <r>
    <s v="Diablo"/>
    <n v="30"/>
    <s v="Diablo"/>
    <n v="161530"/>
    <s v="OUTAGE"/>
    <s v="SHERRI GARCIA"/>
    <s v="05/05/2022"/>
    <s v="16:23:22"/>
    <n v="1689317"/>
    <s v="L1"/>
    <s v="100 COVINGTON DR"/>
    <s v="PITTSBURG"/>
    <m/>
    <m/>
    <s v="A:OK;X:FRONTAGE RD;R:REPORT OF KITCHEN FIRE PER CCFD, Pwr-Y"/>
    <s v="C"/>
    <s v="C"/>
    <s v="05/05/2022"/>
    <s v="16:34:05"/>
    <s v="05/05/2022 16:34 (UXB2)  CALLBACK UPDATE COMPLETED. CALLED 911 W 30 MIN "/>
    <s v="9259413330"/>
    <s v="T-MAN"/>
    <s v="D1TJPZ2"/>
    <s v="05/05/2022"/>
    <s v="17:01:00"/>
    <s v="05/05/2022"/>
    <s v="16:24:37"/>
    <n v="1"/>
    <n v="1"/>
    <n v="1"/>
    <n v="1"/>
    <n v="0"/>
    <n v="0"/>
    <n v="41.766666666667"/>
    <n v="10.716666666667001"/>
    <s v="05/05/2022"/>
    <s v="17:05:08"/>
    <m/>
    <m/>
    <m/>
    <m/>
    <m/>
    <m/>
    <m/>
    <m/>
    <m/>
    <m/>
    <m/>
    <m/>
    <m/>
    <m/>
    <m/>
    <m/>
    <x v="4"/>
    <n v="28.75"/>
  </r>
  <r>
    <s v="Diablo"/>
    <n v="30"/>
    <s v="Diablo"/>
    <n v="169018"/>
    <s v="NON-CUSTOMER"/>
    <s v="AFD"/>
    <s v="05/07/2022"/>
    <s v="03:30:03"/>
    <n v="169018"/>
    <s v="L1"/>
    <s v="HILLCREST AVE"/>
    <s v="ANTIOCH"/>
    <m/>
    <m/>
    <s v="AXS-OK EXPOSED WIRES ON TRAFFIC SIGNAL"/>
    <s v="C"/>
    <s v="C"/>
    <s v="05/07/2022"/>
    <s v="03:33:03"/>
    <s v="05/07/2022 03:33 (KLKB)  CALLBACK UPDATE COMPLETED. ETA 40 MINS "/>
    <s v="9257783911"/>
    <s v="T-MAN"/>
    <s v="D2TDKO2"/>
    <s v="05/07/2022"/>
    <s v="03:48:00"/>
    <s v="05/07/2022"/>
    <s v="03:31:21"/>
    <n v="1"/>
    <n v="1"/>
    <n v="1"/>
    <n v="1"/>
    <n v="0"/>
    <n v="0"/>
    <n v="23.75"/>
    <n v="3"/>
    <s v="05/07/2022"/>
    <s v="03:53:48"/>
    <m/>
    <m/>
    <m/>
    <m/>
    <m/>
    <m/>
    <m/>
    <m/>
    <m/>
    <m/>
    <m/>
    <m/>
    <m/>
    <m/>
    <m/>
    <m/>
    <x v="4"/>
    <n v="28.75"/>
  </r>
  <r>
    <s v="Diablo"/>
    <n v="30"/>
    <s v="Diablo"/>
    <n v="170949"/>
    <s v="NON-CUSTOMER"/>
    <s v="ANTICH PD"/>
    <s v="05/07/2022"/>
    <s v="13:47:04"/>
    <n v="170949"/>
    <s v="L1"/>
    <s v="3408 CLAYBURN RD"/>
    <s v="ANTIOCH"/>
    <m/>
    <m/>
    <s v="AXS-OK FD ENR POLE IS STANDING BUT LINES ARE DOWN"/>
    <s v="Y"/>
    <s v="C"/>
    <s v="05/07/2022"/>
    <s v="13:49:30"/>
    <s v="05/07/2022 13:49 (MALM)  CALLBACK UPDATE COMPLETED. TMAN WEBSTER ADV 15 MIN ETA "/>
    <s v="9257783911"/>
    <s v="T-MAN"/>
    <s v="D1TCAWI"/>
    <s v="05/07/2022"/>
    <s v="14:19:00"/>
    <s v="05/07/2022"/>
    <s v="13:48:02"/>
    <n v="1"/>
    <n v="1"/>
    <n v="1"/>
    <n v="1"/>
    <n v="0"/>
    <n v="0"/>
    <n v="31.933333333333"/>
    <n v="2.4333333333330001"/>
    <m/>
    <m/>
    <m/>
    <m/>
    <m/>
    <m/>
    <m/>
    <m/>
    <m/>
    <m/>
    <m/>
    <m/>
    <m/>
    <m/>
    <m/>
    <m/>
    <m/>
    <m/>
    <x v="4"/>
    <n v="28.75"/>
  </r>
  <r>
    <s v="Diablo"/>
    <n v="30"/>
    <s v="Diablo"/>
    <n v="171384"/>
    <s v="NON-CUSTOMER"/>
    <s v="MARTINEZ PD"/>
    <s v="05/07/2022"/>
    <s v="16:27:38"/>
    <n v="171384"/>
    <s v="L1"/>
    <s v="ALHAMBRA AVE , B STREET"/>
    <s v="MARTINEZ"/>
    <m/>
    <m/>
    <s v="AXS-OK MPD ONS REQ ETA 925-372-3440 SEVERE DAMAGE TO POLE PER PD"/>
    <s v="C"/>
    <s v="C"/>
    <s v="05/07/2022"/>
    <s v="16:30:17"/>
    <s v="05/07/2022 16:30 (ADT0)  CALLBACK UPDATE COMPLETED.  05/07/2022 16:29 (ADT0) PER TMAN LUBOVISKI 10 MIN ETA"/>
    <s v="9253723440"/>
    <s v="T-MAN"/>
    <s v="D2TMJLQ"/>
    <s v="05/07/2022"/>
    <s v="16:33:00"/>
    <s v="05/07/2022"/>
    <s v="16:28:48"/>
    <n v="1"/>
    <n v="1"/>
    <n v="1"/>
    <n v="1"/>
    <n v="0"/>
    <n v="0"/>
    <n v="6.6166666666670002"/>
    <n v="2.65"/>
    <s v="05/07/2022"/>
    <s v="16:34:15"/>
    <m/>
    <m/>
    <m/>
    <m/>
    <m/>
    <m/>
    <m/>
    <m/>
    <m/>
    <m/>
    <m/>
    <m/>
    <m/>
    <m/>
    <m/>
    <m/>
    <x v="4"/>
    <n v="28.75"/>
  </r>
  <r>
    <s v="Diablo"/>
    <n v="30"/>
    <s v="Diablo"/>
    <n v="171804"/>
    <s v="OUTAGE"/>
    <s v="BRANDON MYERS"/>
    <s v="05/07/2022"/>
    <s v="19:58:49"/>
    <n v="1690872"/>
    <s v="L1"/>
    <s v="1944 CAVALLO RD"/>
    <s v="ANTIOCH"/>
    <m/>
    <m/>
    <s v="A:OK;X:WILBUR AVE;R:TREE INTO LINES ; ANTIOCH PD ONSITE AND RQST ETA, Pwr-Y"/>
    <s v="Y"/>
    <s v="C"/>
    <s v="05/07/2022"/>
    <s v="20:02:01"/>
    <s v="05/07/2022 20:02 (ADT0)  CALLBACK UPDATE COMPLETED.  05/07/2022 20:00 (ADT0) PER TMAN WEBSTER 15 MIN ETA"/>
    <s v="9257782441"/>
    <s v="T-MAN"/>
    <s v="D1TCAWI"/>
    <s v="05/07/2022"/>
    <s v="20:11:00"/>
    <s v="05/07/2022"/>
    <s v="19:51:45"/>
    <n v="1"/>
    <n v="1"/>
    <n v="1"/>
    <n v="1"/>
    <n v="0"/>
    <n v="0"/>
    <n v="12.183333333333"/>
    <n v="3.2"/>
    <m/>
    <m/>
    <m/>
    <m/>
    <m/>
    <m/>
    <m/>
    <m/>
    <m/>
    <m/>
    <m/>
    <m/>
    <m/>
    <m/>
    <m/>
    <m/>
    <m/>
    <m/>
    <x v="4"/>
    <n v="28.75"/>
  </r>
  <r>
    <s v="Diablo"/>
    <n v="30"/>
    <s v="Diablo"/>
    <n v="172259"/>
    <s v="OUTAGE"/>
    <s v="MILES LEVIT"/>
    <s v="05/07/2022"/>
    <s v="21:10:09"/>
    <n v="1690982"/>
    <s v="L1"/>
    <s v="1791 MARGO DR"/>
    <s v="CONCORD"/>
    <m/>
    <m/>
    <s v="A:OK;X:HAMMOND PLACE;R:HEARD EXPLOSION;TREE ON FIRE;NEED ETA, Pwr-Y"/>
    <s v="C"/>
    <s v="C"/>
    <s v="05/07/2022"/>
    <s v="21:15:12"/>
    <s v="05/07/2022 21:15 (ADT0)  CALLBACK UPDATE COMPLETED.  05/07/2022 21:14 (ADT0) PER TMAN PEYRUCAIN 30 MIN ETA"/>
    <s v="9259413330"/>
    <s v="REPAIR"/>
    <s v="CUBREATH"/>
    <s v="05/08/2022"/>
    <s v="00:40:00"/>
    <s v="05/08/2022"/>
    <s v="00:41:00"/>
    <n v="1"/>
    <n v="1"/>
    <n v="1"/>
    <n v="1"/>
    <n v="0"/>
    <n v="0"/>
    <n v="26.683333333333"/>
    <n v="5.05"/>
    <s v="05/07/2022"/>
    <s v="21:36:50"/>
    <m/>
    <m/>
    <m/>
    <m/>
    <m/>
    <m/>
    <m/>
    <m/>
    <m/>
    <m/>
    <m/>
    <m/>
    <m/>
    <m/>
    <s v="OR:N/A-CALLED ON CALL Russell Thornton 925-519-1506 HE STATED WILL UPDATE ETOR. (P1MG 00:36 05/08/2022)_x000a__x000a_OR:N/A-SPOKE TO DARCEL DCC ADVISED ME WOULD UPDATE ETOR BEFORE IT EXPIRED. (P1MG 00:33 05/08/2022)_x000a__x000a_"/>
    <m/>
    <x v="4"/>
    <n v="28.75"/>
  </r>
  <r>
    <s v="Diablo"/>
    <n v="30"/>
    <s v="Diablo"/>
    <n v="172266"/>
    <s v="OUTAGE"/>
    <s v="KATHLEEN A ABEYTA"/>
    <s v="05/07/2022"/>
    <s v="21:16:29"/>
    <n v="1690960"/>
    <s v="L1"/>
    <s v="2 CLEARBROOK RD"/>
    <s v="ANTIOCH"/>
    <m/>
    <m/>
    <s v="AXS-OK XStr-LONETREE Pwr-Y CT STTS SEEING SPARKS COMING FROM TRANSFORMER ON POWER POLE IN FRNT OF HOME , CST STATES IS FLASHING REDFIRE DEPT REQUESTING ETA"/>
    <s v="C"/>
    <s v="C"/>
    <s v="05/07/2022"/>
    <s v="21:28:40"/>
    <s v="05/07/2022 21:28 (ADT0)  CALLBACK UPDATE COMPLETED.  05/07/2022 21:22 (ADT0) PER TMAN WEBSTER 15 MIN ETA"/>
    <s v="9259257782"/>
    <s v="T-MAN"/>
    <s v="D1TCAWI"/>
    <s v="05/07/2022"/>
    <s v="21:33:00"/>
    <s v="05/07/2022"/>
    <s v="21:21:08"/>
    <n v="1"/>
    <n v="1"/>
    <n v="1"/>
    <n v="1"/>
    <n v="0"/>
    <n v="0"/>
    <n v="1.133333333333"/>
    <n v="12.183333333333"/>
    <s v="05/07/2022"/>
    <s v="21:17:37"/>
    <m/>
    <m/>
    <m/>
    <m/>
    <m/>
    <m/>
    <m/>
    <m/>
    <m/>
    <m/>
    <m/>
    <m/>
    <m/>
    <m/>
    <m/>
    <m/>
    <x v="4"/>
    <n v="28.75"/>
  </r>
  <r>
    <s v="Diablo"/>
    <n v="30"/>
    <s v="Diablo"/>
    <n v="177609"/>
    <s v="OUTAGE"/>
    <s v="HENKEL CORPORATION"/>
    <s v="05/08/2022"/>
    <s v="17:27:27"/>
    <n v="1691493"/>
    <s v="L1"/>
    <s v="2850 WILLOW PASS RD"/>
    <s v="BAY POINT"/>
    <m/>
    <m/>
    <s v="A:OK;X:BAILEY;R:REPORT OF LINE DOWN AND FIRE BEHIND THE HENKEL BUSINESS"/>
    <s v="C"/>
    <s v="C"/>
    <s v="05/08/2022"/>
    <s v="17:32:18"/>
    <s v="05/08/2022 17:32 (KERA)  CALLBACK UPDATE COMPLETED. 30 MIN ETA MEEKER "/>
    <s v="9259413330"/>
    <s v="T-MAN"/>
    <s v="D1TJ1MV"/>
    <s v="05/08/2022"/>
    <s v="17:51:00"/>
    <s v="05/08/2022"/>
    <s v="17:29:43"/>
    <n v="1"/>
    <n v="1"/>
    <n v="1"/>
    <n v="1"/>
    <n v="0"/>
    <n v="0"/>
    <n v="27.316666666667"/>
    <n v="4.8499999999999996"/>
    <s v="05/08/2022"/>
    <s v="17:54:46"/>
    <m/>
    <m/>
    <m/>
    <m/>
    <m/>
    <m/>
    <m/>
    <m/>
    <m/>
    <m/>
    <m/>
    <m/>
    <m/>
    <m/>
    <s v="OR:N/A-PUSHED OUT PER ONCALL (KERA 20:23 05/08/2022)_x000a__x000a_OR:N/A-D.O DOESNT KNOW ETOR (KERA 20:19 05/08/2022)_x000a__x000a_OR:N/A-30 MIN ETA MEEKER (KERA 17:32 05/08/2022)_x000a__x000a_"/>
    <m/>
    <x v="4"/>
    <n v="28.75"/>
  </r>
  <r>
    <s v="Diablo"/>
    <n v="30"/>
    <s v="Diablo"/>
    <n v="179506"/>
    <s v="OUTAGE"/>
    <s v="CHRIS POTEPA"/>
    <s v="05/09/2022"/>
    <s v="02:19:44"/>
    <n v="1691647"/>
    <s v="L1"/>
    <s v="1133 SILVERWOOD CT"/>
    <s v="DANVILLE"/>
    <m/>
    <m/>
    <s v="A:OK;X:FOSTORIA WAY;R:PER SAN RAMON VALLEY FD ONSITE. REPORTS TRANSFORMER EXPLODED AND CAUSED STRUCTURE FIRE IN GARAGE AND SIDE OF HOME., Pwr-Y"/>
    <s v="C"/>
    <s v="C"/>
    <s v="05/09/2022"/>
    <s v="02:21:59"/>
    <s v="05/09/2022 02:21 (P1MG)  CALLBACK UPDATE COMPLETED. 30 MIN ETA "/>
    <s v="9258386640"/>
    <s v="T-MAN"/>
    <s v="D2TMJLQ"/>
    <s v="05/09/2022"/>
    <s v="02:51:00"/>
    <s v="05/09/2022"/>
    <s v="02:20:23"/>
    <n v="1"/>
    <n v="1"/>
    <n v="1"/>
    <n v="1"/>
    <n v="0"/>
    <n v="0"/>
    <n v="32.283333333332997"/>
    <n v="2.25"/>
    <s v="05/09/2022"/>
    <s v="02:52:01"/>
    <m/>
    <m/>
    <m/>
    <m/>
    <m/>
    <m/>
    <m/>
    <m/>
    <m/>
    <m/>
    <m/>
    <m/>
    <m/>
    <m/>
    <m/>
    <m/>
    <x v="4"/>
    <n v="28.75"/>
  </r>
  <r>
    <s v="Diablo"/>
    <n v="30"/>
    <s v="Diablo"/>
    <n v="190372"/>
    <s v="NON-CUSTOMER"/>
    <s v="martinez pd"/>
    <s v="05/10/2022"/>
    <s v="22:35:00"/>
    <n v="190372"/>
    <s v="L1"/>
    <s v="MARINA VISTA AND MILLER"/>
    <s v="MARTINEZ"/>
    <m/>
    <m/>
    <s v="AXS-OK PD REQETA 925 372 3440 ; STATES NOTJUST SAF CHECK, SEEMS LIKE IMMEDIATEHZ"/>
    <s v="C"/>
    <s v="C"/>
    <s v="05/10/2022"/>
    <s v="22:38:48"/>
    <s v="05/10/2022 22:38 (P1MG)  CALLBACK UPDATE COMPLETED. 40 MIN ETA "/>
    <s v="9253723440"/>
    <s v="T-MAN"/>
    <s v="D2TDKO2"/>
    <s v="05/10/2022"/>
    <s v="23:03:00"/>
    <s v="05/10/2022"/>
    <s v="22:36:08"/>
    <n v="1"/>
    <n v="1"/>
    <n v="1"/>
    <n v="1"/>
    <n v="0"/>
    <n v="0"/>
    <n v="32.75"/>
    <n v="3.8"/>
    <s v="05/10/2022"/>
    <s v="23:07:45"/>
    <m/>
    <m/>
    <m/>
    <m/>
    <m/>
    <m/>
    <m/>
    <m/>
    <m/>
    <m/>
    <m/>
    <m/>
    <m/>
    <m/>
    <m/>
    <m/>
    <x v="4"/>
    <n v="28.75"/>
  </r>
  <r>
    <s v="Diablo"/>
    <n v="30"/>
    <s v="Diablo"/>
    <n v="201291"/>
    <s v="OUTAGE"/>
    <s v="CCFD"/>
    <s v="05/12/2022"/>
    <s v="16:30:24"/>
    <n v="1694946"/>
    <s v="L1"/>
    <s v="KIRKER PASS RD"/>
    <s v="PITTSBURG"/>
    <m/>
    <m/>
    <s v="AXS-OK POLE DOWN WITH VEG FIRE AND 2ND POLE CATCHING FIRE PER FD"/>
    <s v="C"/>
    <s v="C"/>
    <s v="05/12/2022"/>
    <s v="16:39:39"/>
    <s v="05/12/2022 16:39 (UXB2)  CALLBACK UPDATE COMPLETED. CALLED 911 WITH 30 MIN ETA. "/>
    <s v="9259413330"/>
    <s v="T-MAN"/>
    <s v="D1TJ1MV"/>
    <s v="05/12/2022"/>
    <s v="16:41:00"/>
    <s v="05/12/2022"/>
    <s v="16:32:51"/>
    <n v="1"/>
    <n v="1"/>
    <n v="1"/>
    <n v="1"/>
    <n v="0"/>
    <n v="0"/>
    <n v="25.383333333332999"/>
    <n v="9.25"/>
    <s v="05/12/2022"/>
    <s v="16:55:47"/>
    <m/>
    <m/>
    <m/>
    <m/>
    <m/>
    <m/>
    <m/>
    <m/>
    <m/>
    <m/>
    <m/>
    <m/>
    <m/>
    <m/>
    <s v="OR:N/A-UPDATED PER RUSSELL. (UXB2 19:28 05/12/2022)_x000a__x000a_"/>
    <m/>
    <x v="4"/>
    <n v="28.75"/>
  </r>
  <r>
    <s v="Diablo"/>
    <n v="30"/>
    <s v="Diablo"/>
    <n v="207931"/>
    <s v="OUTAGE"/>
    <s v="MAJID TERANI"/>
    <s v="05/13/2022"/>
    <s v="21:10:52"/>
    <n v="1695935"/>
    <s v="L1"/>
    <s v="1820 ELDERWOOD DR"/>
    <s v="MARTINEZ"/>
    <m/>
    <m/>
    <s v="A:N/A;X:CENTER;R:SPARKING TRSNFRMR PER CCCFD, Pwr-I"/>
    <s v="C"/>
    <s v="C"/>
    <s v="05/13/2022"/>
    <s v="21:13:32"/>
    <s v="05/13/2022 21:13 (SXMU)  CALLBACK UPDATE COMPLETED. eta 40 minutes "/>
    <s v="9259413330"/>
    <s v="T-MAN"/>
    <s v="D2TDKO2"/>
    <s v="05/13/2022"/>
    <s v="21:37:00"/>
    <s v="05/13/2022"/>
    <s v="21:12:10"/>
    <n v="1"/>
    <n v="1"/>
    <n v="1"/>
    <n v="1"/>
    <n v="0"/>
    <n v="0"/>
    <n v="29.833333333333002"/>
    <n v="2.666666666667"/>
    <s v="05/13/2022"/>
    <s v="21:40:42"/>
    <m/>
    <m/>
    <m/>
    <m/>
    <m/>
    <m/>
    <m/>
    <m/>
    <m/>
    <m/>
    <m/>
    <m/>
    <m/>
    <m/>
    <m/>
    <m/>
    <x v="4"/>
    <n v="28.75"/>
  </r>
  <r>
    <s v="Diablo"/>
    <n v="30"/>
    <s v="Diablo"/>
    <n v="211000"/>
    <s v="OUTAGE"/>
    <s v="DEXTER LOUIE"/>
    <s v="05/14/2022"/>
    <s v="14:41:06"/>
    <n v="1696395"/>
    <s v="L1"/>
    <s v="389 DONALD DR"/>
    <s v="MORAGA"/>
    <m/>
    <m/>
    <s v="A:OK;X:derby ln;R:PD ONSITE POLE 9751, Pwr-Y"/>
    <s v="C"/>
    <s v="C"/>
    <s v="05/14/2022"/>
    <s v="14:45:07"/>
    <s v="05/14/2022 14:45 (ADT0)  CALLBACK UPDATE COMPLETED.  05/14/2022 14:43 (ADT0) PER TMAN PEYRUCAIN 30 MIN ETA"/>
    <s v="9256462441"/>
    <s v="T-MAN"/>
    <s v="D2TBLPC"/>
    <s v="05/14/2022"/>
    <s v="15:00:00"/>
    <s v="05/14/2022"/>
    <s v="14:42:23"/>
    <n v="1"/>
    <n v="1"/>
    <n v="1"/>
    <n v="1"/>
    <n v="0"/>
    <n v="0"/>
    <n v="20.6"/>
    <n v="4.0166666666669997"/>
    <s v="05/14/2022"/>
    <s v="15:01:42"/>
    <m/>
    <m/>
    <m/>
    <m/>
    <m/>
    <m/>
    <m/>
    <m/>
    <m/>
    <m/>
    <m/>
    <m/>
    <m/>
    <m/>
    <s v="OR:N/A-PER TMAN PEYRUCAIN 30 MIN ETA (ADT0 14:44 05/14/2022)_x000a__x000a_"/>
    <m/>
    <x v="4"/>
    <n v="28.75"/>
  </r>
  <r>
    <s v="Diablo"/>
    <n v="30"/>
    <s v="Diablo"/>
    <n v="217754"/>
    <s v="NON-CUSTOMER"/>
    <s v="ANTIOCH PD"/>
    <s v="05/15/2022"/>
    <s v="14:18:05"/>
    <n v="217754"/>
    <s v="L1"/>
    <s v="JAMES DONLON BLVD"/>
    <s v="ANTIOCH"/>
    <m/>
    <m/>
    <s v="AXS-OK PD ONSITE. POLE DOWN. WIRES EXPOSED. REQ ETA 925-778-2441"/>
    <s v="C"/>
    <s v="C"/>
    <s v="05/15/2022"/>
    <s v="14:32:51"/>
    <s v="05/15/2022 14:32 (HXPJ)  CALLBACK UPDATE COMPLETED.  05/15/2022 14:23 (HXPJ) Left Tman Gutierrez VM for ETA."/>
    <s v="9257782441"/>
    <s v="T-MAN"/>
    <s v="D1TRAGS"/>
    <s v="05/15/2022"/>
    <s v="14:38:00"/>
    <s v="05/15/2022"/>
    <s v="14:20:54"/>
    <n v="1"/>
    <n v="1"/>
    <n v="1"/>
    <n v="1"/>
    <n v="0"/>
    <n v="0"/>
    <n v="36.799999999999997"/>
    <n v="14.766666666667"/>
    <s v="05/15/2022"/>
    <s v="14:54:53"/>
    <m/>
    <m/>
    <m/>
    <m/>
    <m/>
    <m/>
    <m/>
    <m/>
    <m/>
    <m/>
    <m/>
    <m/>
    <m/>
    <m/>
    <m/>
    <s v="OR:N/A-Cur. Date/Time (HXPJ) CALLBACK UPDATE COMPLETED. 05/15/2022 14:23 (HXPJ) Left Tman Gutierrez VM for ETA. (HXPJ 14:28 05/15/2022)_x000a__x000a_"/>
    <x v="4"/>
    <n v="28.75"/>
  </r>
  <r>
    <s v="Diablo"/>
    <n v="30"/>
    <s v="Diablo"/>
    <n v="218277"/>
    <s v="NON-CUSTOMER"/>
    <s v="CONTRA COSTA FIRE DEPT"/>
    <s v="05/15/2022"/>
    <s v="16:46:43"/>
    <n v="218277"/>
    <s v="L1"/>
    <s v="CIVIC DR , ARROYO WAY"/>
    <s v="WALNUT CREEK"/>
    <m/>
    <m/>
    <s v="AXS-OK FD ONS. REQ EXPEDITE. ETA CB 925-941-3330. CAR INTO POLE, LIVE WIRES DOWN"/>
    <s v="C"/>
    <s v="C"/>
    <s v="05/15/2022"/>
    <s v="16:51:10"/>
    <s v="05/15/2022 16:51 (HXPJ)  CALLBACK UPDATE COMPLETED. Tma Peyrucain gave 20 min ETA "/>
    <s v="9259413330"/>
    <s v="T-MAN"/>
    <s v="PEYRUCAIN."/>
    <s v="05/15/2022"/>
    <s v="16:55:00"/>
    <s v="05/15/2022"/>
    <s v="16:49:24"/>
    <n v="1"/>
    <n v="1"/>
    <n v="1"/>
    <n v="1"/>
    <n v="0"/>
    <n v="0"/>
    <n v="22.783333333333001"/>
    <n v="4.45"/>
    <s v="05/15/2022"/>
    <s v="17:09:30"/>
    <m/>
    <m/>
    <m/>
    <m/>
    <m/>
    <m/>
    <m/>
    <m/>
    <m/>
    <m/>
    <m/>
    <m/>
    <m/>
    <m/>
    <m/>
    <s v="OR:N/A-Tag completed at 18:40. Tman experiencing tech issues. He advised tag completed. OK to restore. (HXPJ 18:57 05/15/2022)_x000a__x000a_OR:N/A-05/15/2022 16:51 (HXPJ)  CALLBACK UPDATE COMPLETED. Tman Peyrucain gave 20 min ETA (HXPJ 16:51 05/15/2022)_x000a__x000a_"/>
    <x v="4"/>
    <n v="28.75"/>
  </r>
  <r>
    <s v="Diablo"/>
    <n v="30"/>
    <s v="Diablo"/>
    <n v="224680"/>
    <s v="OUTAGE"/>
    <s v="RENEE SMITH"/>
    <s v="05/16/2022"/>
    <s v="14:42:08"/>
    <n v="1697613"/>
    <s v="L1"/>
    <s v="2716 CAROB CT"/>
    <s v="ANTIOCH"/>
    <m/>
    <m/>
    <s v="A:OK;X:CAROB ST.;R:FD REQ ETA, Pwr-Y"/>
    <s v="C"/>
    <s v="C"/>
    <s v="05/16/2022"/>
    <s v="14:50:43"/>
    <s v="05/16/2022 14:50 (DXAM)  CALLBACK UPDATE COMPLETED. CALLED 911 WITH A 30 MINUTE ETA "/>
    <s v="9259413330"/>
    <s v="T-MAN"/>
    <s v="D1TCAWI"/>
    <s v="05/16/2022"/>
    <s v="15:14:00"/>
    <s v="05/16/2022"/>
    <s v="14:48:09"/>
    <n v="1"/>
    <n v="1"/>
    <n v="1"/>
    <n v="1"/>
    <n v="0"/>
    <n v="0"/>
    <n v="34.283333333332997"/>
    <n v="8.583333333333"/>
    <s v="05/16/2022"/>
    <s v="15:16:25"/>
    <m/>
    <m/>
    <m/>
    <m/>
    <m/>
    <m/>
    <m/>
    <m/>
    <m/>
    <m/>
    <m/>
    <m/>
    <m/>
    <m/>
    <m/>
    <m/>
    <x v="4"/>
    <n v="28.75"/>
  </r>
  <r>
    <s v="Diablo"/>
    <n v="30"/>
    <s v="Diablo"/>
    <n v="226887"/>
    <s v="NON-CUSTOMER"/>
    <s v="OAKLEY POLICE DEPT"/>
    <s v="05/16/2022"/>
    <s v="18:31:15"/>
    <n v="226887"/>
    <s v="L1"/>
    <s v="LAUREL ROAD"/>
    <s v="OAKLEY"/>
    <m/>
    <m/>
    <s v="AXS-UNKNOWN MOTORCYCLE INTO ELECTRICAL BOX, NO OUTAGES, ETA, INC #691"/>
    <s v="Y"/>
    <s v="C"/>
    <s v="05/16/2022"/>
    <s v="18:36:24"/>
    <s v="05/16/2022 18:36 (UXB2)  CALLBACK UPDATE COMPLETED. CALLED 911 WITH 30 MIN ETA. "/>
    <s v="9256462441"/>
    <s v="T-MAN"/>
    <s v="D1TJPZ2"/>
    <s v="05/16/2022"/>
    <s v="18:44:00"/>
    <s v="05/16/2022"/>
    <s v="18:32:00"/>
    <n v="1"/>
    <n v="1"/>
    <n v="1"/>
    <n v="1"/>
    <n v="0"/>
    <n v="0"/>
    <n v="12.75"/>
    <n v="5.15"/>
    <m/>
    <m/>
    <m/>
    <m/>
    <m/>
    <m/>
    <m/>
    <m/>
    <m/>
    <m/>
    <m/>
    <m/>
    <m/>
    <m/>
    <m/>
    <m/>
    <m/>
    <m/>
    <x v="4"/>
    <n v="28.75"/>
  </r>
  <r>
    <s v="Diablo"/>
    <n v="30"/>
    <s v="Diablo"/>
    <n v="239807"/>
    <s v="OUTAGE"/>
    <s v="COUNTY OF CONTRA COSTA"/>
    <s v="05/18/2022"/>
    <s v="20:50:07"/>
    <n v="1702489"/>
    <s v="L1"/>
    <s v="12040 MARSH CREEK RD"/>
    <s v="CLAYTON"/>
    <m/>
    <m/>
    <s v="A:OK;X:BRAGDON;R:PER CCFD 925-941-3330 - FD ENROUTE RQST ETA - WIRES DOWN, Pwr-Ypole#110305659;"/>
    <s v="C"/>
    <s v="N"/>
    <m/>
    <m/>
    <s v="05/18/2022 20:53 (UXB2) 40 MIN ETA. "/>
    <s v="9259413330"/>
    <s v="T-MAN"/>
    <s v="D2TDKO2"/>
    <s v="05/18/2022"/>
    <s v="21:24:00"/>
    <s v="05/18/2022"/>
    <s v="20:51:38"/>
    <n v="1"/>
    <n v="1"/>
    <n v="0"/>
    <n v="0"/>
    <n v="0"/>
    <n v="0"/>
    <n v="37.9"/>
    <m/>
    <s v="05/18/2022"/>
    <s v="21:28:01"/>
    <m/>
    <m/>
    <m/>
    <m/>
    <m/>
    <m/>
    <m/>
    <m/>
    <m/>
    <m/>
    <m/>
    <m/>
    <m/>
    <m/>
    <m/>
    <m/>
    <x v="4"/>
    <n v="28.75"/>
  </r>
  <r>
    <s v="Diablo"/>
    <n v="30"/>
    <s v="Diablo"/>
    <n v="246568"/>
    <s v="OUTAGE"/>
    <s v="CCC FD"/>
    <s v="05/19/2022"/>
    <s v="14:39:28"/>
    <n v="1704623"/>
    <s v="L1"/>
    <s v="154 CAMINO SOBRANTE"/>
    <s v="ORINDA"/>
    <m/>
    <m/>
    <s v="AXS-OK WIRES DOWN AND ARCING; TREE SMOKING, NO FLAMES"/>
    <s v="C"/>
    <s v="C"/>
    <s v="05/19/2022"/>
    <s v="14:44:30"/>
    <s v="05/19/2022 14:44 (GBF4)  CALLBACK UPDATE COMPLETED. AGENCY CONFIRMED TMAN IS ONSITE "/>
    <s v="9259413330"/>
    <s v="T-MAN"/>
    <s v="D2TA1SI"/>
    <s v="05/19/2022"/>
    <s v="14:39:00"/>
    <s v="05/19/2022"/>
    <s v="13:53:58"/>
    <n v="1"/>
    <n v="1"/>
    <n v="1"/>
    <n v="1"/>
    <n v="0"/>
    <n v="0"/>
    <n v="4.5166666666669997"/>
    <n v="5.0333333333330001"/>
    <s v="05/19/2022"/>
    <s v="14:43:59"/>
    <m/>
    <m/>
    <m/>
    <m/>
    <m/>
    <m/>
    <m/>
    <m/>
    <m/>
    <m/>
    <m/>
    <m/>
    <m/>
    <m/>
    <s v="[UPTR#246568:OR:N/A-LEFT TMAN VOICEMAIL (GBF4 14:42 05/19/2022)_x000a__x000a_]"/>
    <m/>
    <x v="4"/>
    <n v="28.75"/>
  </r>
  <r>
    <s v="Diablo"/>
    <n v="30"/>
    <s v="Diablo"/>
    <n v="248319"/>
    <s v="OUTAGE"/>
    <s v="BERNARD GELMAN"/>
    <s v="05/19/2022"/>
    <s v="17:42:07"/>
    <n v="1704932"/>
    <s v="L1"/>
    <s v="39 SAINT STEPHENS DR"/>
    <s v="ORINDA"/>
    <m/>
    <m/>
    <s v="A:OK;X:DE SOTO CT;R:WIRES DOWN ACROSS NEIGHBOR @ 54 ST STEPHENS ALSO, Pwr-Y"/>
    <s v="C"/>
    <s v="C"/>
    <s v="05/19/2022"/>
    <s v="17:47:40"/>
    <s v="05/19/2022 17:47 (HDB7)  CALLBACK UPDATE COMPLETED. MLTON  PROVIDED 30    MIN ETA;  AGENCY CB COMPLETED "/>
    <s v="9256462441"/>
    <s v="T-MAN"/>
    <s v="D2TMJLQ"/>
    <s v="05/19/2022"/>
    <s v="17:58:00"/>
    <s v="05/19/2022"/>
    <s v="17:44:32"/>
    <n v="1"/>
    <n v="1"/>
    <n v="1"/>
    <n v="1"/>
    <n v="0"/>
    <n v="0"/>
    <n v="18.516666666667"/>
    <n v="5.55"/>
    <s v="05/19/2022"/>
    <s v="18:00:38"/>
    <m/>
    <m/>
    <m/>
    <m/>
    <m/>
    <m/>
    <m/>
    <m/>
    <m/>
    <m/>
    <m/>
    <m/>
    <m/>
    <m/>
    <m/>
    <m/>
    <x v="4"/>
    <n v="28.75"/>
  </r>
  <r>
    <s v="Diablo"/>
    <n v="30"/>
    <s v="Diablo"/>
    <n v="249031"/>
    <s v="OUTAGE"/>
    <s v="ABUGHABAN,FERASS"/>
    <s v="05/19/2022"/>
    <s v="21:36:41"/>
    <n v="1705056"/>
    <s v="L1"/>
    <s v="2905 N MAIN ST"/>
    <s v="WALNUT CREEK"/>
    <m/>
    <m/>
    <s v="A:OK;X:TREAT BLVD;R:WALNUT CREEK PD ON SITE WIRE DOWN NO ARCING/SPARKING LOG#22-14614 POLE#2454, Pwr-Y"/>
    <s v="C"/>
    <s v="C"/>
    <s v="05/19/2022"/>
    <s v="21:46:01"/>
    <s v="05/19/2022 21:46 (GBF4)  CALLBACK UPDATE COMPLETED. Okry provided 40 min eta, agency contacted "/>
    <s v="9259356400"/>
    <s v="T-MAN"/>
    <s v="D2TDKO2"/>
    <s v="05/19/2022"/>
    <s v="21:49:00"/>
    <s v="05/19/2022"/>
    <s v="21:38:29"/>
    <n v="1"/>
    <n v="1"/>
    <n v="1"/>
    <n v="1"/>
    <n v="0"/>
    <n v="0"/>
    <n v="17.333333333333002"/>
    <n v="9.333333333333"/>
    <s v="05/19/2022"/>
    <s v="21:54:01"/>
    <m/>
    <m/>
    <m/>
    <m/>
    <m/>
    <m/>
    <m/>
    <m/>
    <m/>
    <m/>
    <m/>
    <m/>
    <m/>
    <m/>
    <s v="OR:N/A-MILTON ETA &gt;40 (GBF4 21:53 05/19/2022)_x000a__x000a_OR:N/A-CALL AND EPAGE SENT TO OKRY FOR 911 ETA - (HDB7 21:42 05/19/2022)_x000a__x000a_"/>
    <m/>
    <x v="4"/>
    <n v="28.75"/>
  </r>
  <r>
    <s v="Diablo"/>
    <n v="30"/>
    <s v="Diablo"/>
    <n v="249056"/>
    <s v="OUTAGE"/>
    <s v="COLT ROSS"/>
    <s v="05/19/2022"/>
    <s v="22:08:10"/>
    <n v="1705061"/>
    <s v="L1"/>
    <s v="6357 BRENTWOOD BLVD"/>
    <s v="BRENTWOOD"/>
    <m/>
    <m/>
    <s v="A:ok;X:Sims Rd;R:per CCFD; 911 ONS, Pwr-Y"/>
    <s v="C"/>
    <s v="C"/>
    <s v="05/19/2022"/>
    <s v="22:15:08"/>
    <s v="05/19/2022 22:24 (P1MG) 20 min eta 05/19/2022 22:15 (P1MG)  CALLBACK UPDATE COMPLETED. running arcos waiting on eta"/>
    <s v="9259413330"/>
    <s v="T-MAN"/>
    <s v="D2TMJLQ"/>
    <s v="05/19/2022"/>
    <s v="22:32:00"/>
    <s v="05/19/2022"/>
    <s v="22:23:52"/>
    <n v="1"/>
    <n v="1"/>
    <n v="1"/>
    <n v="1"/>
    <n v="0"/>
    <n v="0"/>
    <n v="24.5"/>
    <n v="6.9666666666669999"/>
    <s v="05/19/2022"/>
    <s v="22:32:40"/>
    <m/>
    <m/>
    <m/>
    <m/>
    <m/>
    <m/>
    <m/>
    <m/>
    <m/>
    <m/>
    <m/>
    <m/>
    <m/>
    <m/>
    <m/>
    <m/>
    <x v="4"/>
    <n v="28.75"/>
  </r>
  <r>
    <s v="Diablo"/>
    <n v="30"/>
    <s v="Diablo"/>
    <n v="257129"/>
    <s v="OUTAGE"/>
    <s v="COM FD"/>
    <s v="05/20/2022"/>
    <s v="11:25:31"/>
    <n v="1706041"/>
    <s v="L1"/>
    <s v="PITTSBURG ANTIOCH HIGHWAY"/>
    <s v="PITTSBURG"/>
    <m/>
    <m/>
    <s v="AXS-OK FD ENR TO REPORT POLE FIRE WITH VEG FIRE."/>
    <s v="C"/>
    <s v="C"/>
    <s v="05/20/2022"/>
    <s v="11:31:21"/>
    <s v="05/20/2022 11:31 (DXAM)  CALLBACK UPDATE COMPLETED. CALLED 911 WITH A 30 MINUTE ETA "/>
    <s v="9259331313"/>
    <s v="T-MAN"/>
    <s v="D1TRAGS"/>
    <s v="05/20/2022"/>
    <s v="11:48:00"/>
    <s v="05/20/2022"/>
    <s v="11:27:02"/>
    <n v="1"/>
    <n v="1"/>
    <n v="1"/>
    <n v="1"/>
    <n v="0"/>
    <n v="0"/>
    <n v="27.816666666667"/>
    <n v="5.833333333333"/>
    <s v="05/20/2022"/>
    <s v="11:53:20"/>
    <m/>
    <m/>
    <m/>
    <m/>
    <m/>
    <m/>
    <m/>
    <m/>
    <m/>
    <m/>
    <m/>
    <m/>
    <m/>
    <m/>
    <m/>
    <m/>
    <x v="4"/>
    <n v="28.75"/>
  </r>
  <r>
    <s v="Diablo"/>
    <n v="30"/>
    <s v="Diablo"/>
    <n v="266207"/>
    <s v="OUTAGE"/>
    <s v="NICHOLAS P HULCHIY"/>
    <s v="05/22/2022"/>
    <s v="06:56:39"/>
    <n v="1707232"/>
    <s v="L1"/>
    <s v="1931 GLENHAVEN AVE"/>
    <s v="WALNUT CREEK"/>
    <m/>
    <m/>
    <s v="A:K;X:CASTLE HILL RD;R:FD ENROUTE / WIRE DOWN ARCING BLOCKING ST / REQ ETA STANDBY"/>
    <s v="C"/>
    <s v="C"/>
    <s v="05/22/2022"/>
    <s v="06:59:38"/>
    <s v="05/22/2022 06:59 (P1MG)  CALLBACK UPDATE COMPLETED. 30 MIN ETA "/>
    <s v="9259413330"/>
    <s v="T-MAN"/>
    <s v="D2TMJLQ"/>
    <s v="05/22/2022"/>
    <s v="07:32:00"/>
    <s v="05/22/2022"/>
    <s v="06:58:14"/>
    <n v="1"/>
    <n v="1"/>
    <n v="1"/>
    <n v="1"/>
    <n v="0"/>
    <n v="0"/>
    <n v="38.966666666667003"/>
    <n v="2.9833333333329999"/>
    <s v="05/22/2022"/>
    <s v="07:35:37"/>
    <m/>
    <m/>
    <m/>
    <m/>
    <m/>
    <m/>
    <m/>
    <m/>
    <m/>
    <m/>
    <m/>
    <m/>
    <m/>
    <m/>
    <s v="OR:N/A-PER MC SUP RICHARDS TAG COMPLETED (P1MG 14:01 05/22/2022)_x000a__x000a_"/>
    <m/>
    <x v="4"/>
    <n v="28.75"/>
  </r>
  <r>
    <s v="Diablo"/>
    <n v="30"/>
    <s v="Diablo"/>
    <n v="266264"/>
    <s v="OUTAGE"/>
    <s v="NORTHWOOD ASSOC INC"/>
    <s v="05/22/2022"/>
    <s v="07:11:00"/>
    <n v="1707234"/>
    <s v="L1"/>
    <s v="2600 JONES RD"/>
    <s v="WALNUT CREEK"/>
    <m/>
    <m/>
    <s v="A:OK;X:JONES PLACE;R:FIRE FROM STANDING TRAILING EFFECTED PWR LINES, Pwr-Y"/>
    <s v="C"/>
    <s v="C"/>
    <s v="05/22/2022"/>
    <s v="07:16:11"/>
    <s v="05/22/2022 07:16 (P1MG)  CALLBACK UPDATE COMPLETED. 32 MIN ETA "/>
    <s v="9259413330"/>
    <s v="T-MAN"/>
    <s v="D2TS3CB"/>
    <s v="05/22/2022"/>
    <s v="07:50:00"/>
    <s v="05/22/2022"/>
    <s v="07:13:52"/>
    <n v="1"/>
    <n v="1"/>
    <n v="1"/>
    <n v="1"/>
    <n v="0"/>
    <n v="0"/>
    <n v="40.316666666666997"/>
    <n v="5.1833333333329996"/>
    <s v="05/22/2022"/>
    <s v="07:51:19"/>
    <m/>
    <m/>
    <m/>
    <m/>
    <m/>
    <m/>
    <m/>
    <m/>
    <m/>
    <m/>
    <m/>
    <m/>
    <m/>
    <m/>
    <m/>
    <m/>
    <x v="4"/>
    <n v="28.75"/>
  </r>
  <r>
    <s v="Diablo"/>
    <n v="30"/>
    <s v="Diablo"/>
    <n v="266588"/>
    <s v="OUTAGE"/>
    <s v="NESBITT PARTNERS WALNUT CREEK VENTURE LTD"/>
    <s v="05/22/2022"/>
    <s v="07:53:22"/>
    <n v="1707247"/>
    <s v="L1"/>
    <s v="2355 N MAIN ST"/>
    <s v="WALNUT CREEK"/>
    <m/>
    <m/>
    <s v="A:OK;X:PARKSIDE;R:ELECTRIC BOX CAUGHT ON FIRE, FIRE OUT, FD ONSITE REQUESTING ETA"/>
    <s v="C"/>
    <s v="C"/>
    <s v="05/22/2022"/>
    <s v="08:00:24"/>
    <s v="05/22/2022 08:00 (P1MG)  CALLBACK UPDATE COMPLETED. 5 MIN ETA "/>
    <s v="9259413330"/>
    <s v="T-MAN"/>
    <s v="D2TS3CB"/>
    <s v="05/22/2022"/>
    <s v="08:06:00"/>
    <s v="05/22/2022"/>
    <s v="07:59:01"/>
    <n v="1"/>
    <n v="1"/>
    <n v="1"/>
    <n v="1"/>
    <n v="0"/>
    <n v="0"/>
    <n v="14.766666666667"/>
    <n v="7.0333333333330001"/>
    <s v="05/22/2022"/>
    <s v="08:08:08"/>
    <m/>
    <m/>
    <m/>
    <m/>
    <m/>
    <m/>
    <m/>
    <m/>
    <m/>
    <m/>
    <m/>
    <m/>
    <m/>
    <m/>
    <m/>
    <m/>
    <x v="4"/>
    <n v="28.75"/>
  </r>
  <r>
    <s v="Diablo"/>
    <n v="30"/>
    <s v="Diablo"/>
    <n v="275655"/>
    <s v="OUTAGE"/>
    <s v="GRACE KIRIKA"/>
    <s v="05/24/2022"/>
    <s v="05:16:27"/>
    <n v="1708524"/>
    <s v="L1"/>
    <s v="1409 DAISY WAY"/>
    <s v="ANTIOCH"/>
    <m/>
    <m/>
    <s v="A:OK;X:CRESTVIEW DR;R:PER ANTIOCH FD ONSITE ETA, Pwr-Y"/>
    <s v="C"/>
    <s v="C"/>
    <s v="05/24/2022"/>
    <s v="05:19:24"/>
    <s v="05/24/2022 05:19 (P1MG)  CALLBACK UPDATE COMPLETED. 35 MIN ETA "/>
    <s v="9259413330"/>
    <s v="T-MAN"/>
    <s v="D1TJLV3"/>
    <s v="05/24/2022"/>
    <s v="05:49:00"/>
    <s v="05/24/2022"/>
    <s v="05:17:34"/>
    <n v="1"/>
    <n v="1"/>
    <n v="1"/>
    <n v="1"/>
    <n v="0"/>
    <n v="0"/>
    <n v="35.200000000000003"/>
    <n v="2.95"/>
    <s v="05/24/2022"/>
    <s v="05:51:39"/>
    <m/>
    <m/>
    <m/>
    <m/>
    <m/>
    <m/>
    <m/>
    <m/>
    <m/>
    <m/>
    <m/>
    <m/>
    <m/>
    <m/>
    <m/>
    <m/>
    <x v="4"/>
    <n v="28.75"/>
  </r>
  <r>
    <s v="Diablo"/>
    <n v="30"/>
    <s v="Diablo"/>
    <n v="282245"/>
    <s v="OUTAGE"/>
    <s v="MILTON N SCHROTH"/>
    <s v="05/24/2022"/>
    <s v="18:37:53"/>
    <n v="1709360"/>
    <s v="L1"/>
    <s v="7 HEATHER LN"/>
    <s v="ORINDA"/>
    <m/>
    <m/>
    <s v="A:OK;X:GLORIETTA;R:PD ON SITE POLE COMPLETELY OUT WIRES IN ROAD POLE#110336511 LOG#834, Pwr-I"/>
    <s v="C"/>
    <s v="C"/>
    <s v="05/24/2022"/>
    <s v="18:50:08"/>
    <s v="05/24/2022 18:50 (UXB2)  CALLBACK UPDATE COMPLETED. CALED 911 WITH 25 MIN ETA. "/>
    <s v="9256462441"/>
    <s v="REPAIR"/>
    <s v="ANDERSEN, BEAU"/>
    <s v="05/24/2022"/>
    <s v="19:42:00"/>
    <s v="05/24/2022"/>
    <s v="19:43:03"/>
    <n v="1"/>
    <n v="1"/>
    <n v="1"/>
    <n v="1"/>
    <n v="0"/>
    <n v="0"/>
    <n v="44.666666666666998"/>
    <n v="12.25"/>
    <s v="05/24/2022"/>
    <s v="19:22:33"/>
    <m/>
    <m/>
    <m/>
    <m/>
    <m/>
    <m/>
    <m/>
    <m/>
    <m/>
    <m/>
    <m/>
    <m/>
    <m/>
    <m/>
    <s v="OR:N/A-STALLARD SHOWING ONSITE. IN FAS (UXB2 19:23 05/24/2022)_x000a__x000a_OR:N/A-SUPV ADV BO IS HEADING OVER HERE ABOUT 25 MIN ETA. (UXB2 18:51 05/24/2022)_x000a__x000a_"/>
    <m/>
    <x v="4"/>
    <n v="28.75"/>
  </r>
  <r>
    <s v="Diablo"/>
    <n v="30"/>
    <s v="Diablo"/>
    <n v="283663"/>
    <s v="NON-CUSTOMER"/>
    <s v="FIRE DEPT"/>
    <s v="05/24/2022"/>
    <s v="19:20:36"/>
    <n v="283663"/>
    <s v="L1"/>
    <s v="FAIRVIEW"/>
    <s v="BRENTWOOD"/>
    <m/>
    <m/>
    <s v="AXS-OK BLOWN TRANFORMER925 941 3330 LOG#690"/>
    <s v="C"/>
    <s v="C"/>
    <s v="05/24/2022"/>
    <s v="19:31:42"/>
    <s v="05/24/2022 19:31 (UXB2)  CALLBACK UPDATE COMPLETED. CALLED 911 WITH 25 MIN ETA. "/>
    <s v="9259413330"/>
    <s v="T-MAN"/>
    <s v="D1TJLV3"/>
    <s v="05/24/2022"/>
    <s v="19:40:00"/>
    <s v="05/24/2022"/>
    <s v="19:28:59"/>
    <n v="1"/>
    <n v="1"/>
    <n v="1"/>
    <n v="1"/>
    <n v="0"/>
    <n v="0"/>
    <n v="5.6"/>
    <n v="11.1"/>
    <s v="05/24/2022"/>
    <s v="19:26:12"/>
    <m/>
    <m/>
    <m/>
    <m/>
    <m/>
    <m/>
    <m/>
    <m/>
    <m/>
    <m/>
    <m/>
    <m/>
    <m/>
    <m/>
    <m/>
    <m/>
    <x v="4"/>
    <n v="28.75"/>
  </r>
  <r>
    <s v="Diablo"/>
    <n v="30"/>
    <s v="Diablo"/>
    <n v="287843"/>
    <s v="OUTAGE"/>
    <s v="LITA MONTANO"/>
    <s v="05/25/2022"/>
    <s v="04:59:47"/>
    <n v="1709631"/>
    <s v="L2"/>
    <s v="3609 LEAFWOOD CIR"/>
    <s v="ANTIOCH"/>
    <m/>
    <m/>
    <s v="A:OK;X:BAYWOOD CIR;R:PER ANTICH FD ONSITE. ELECTRICAL BOX SMOKING, Pwr-Y"/>
    <s v="C"/>
    <s v="C"/>
    <s v="05/25/2022"/>
    <s v="05:01:58"/>
    <s v="05/25/2022 05:01 (J0AF)  CALLBACK UPDATE COMPLETED. 20MIN ETA "/>
    <s v="9259413330"/>
    <s v="T-MAN"/>
    <s v="D1TJLV3"/>
    <s v="05/25/2022"/>
    <s v="05:21:00"/>
    <s v="05/25/2022"/>
    <s v="05:00:43"/>
    <n v="1"/>
    <n v="1"/>
    <n v="1"/>
    <n v="1"/>
    <n v="0"/>
    <n v="0"/>
    <n v="21.783333333333001"/>
    <n v="2.1833333333330001"/>
    <s v="05/25/2022"/>
    <s v="05:21:34"/>
    <m/>
    <m/>
    <m/>
    <m/>
    <m/>
    <m/>
    <m/>
    <m/>
    <m/>
    <m/>
    <m/>
    <m/>
    <m/>
    <m/>
    <s v="OR:N/A-20MIN ETA CALLBACK COMPLETED (J0AF 05:03 05/25/2022)_x000a__x000a_"/>
    <m/>
    <x v="4"/>
    <n v="28.75"/>
  </r>
  <r>
    <s v="Diablo"/>
    <n v="30"/>
    <s v="Diablo"/>
    <n v="291241"/>
    <s v="NON-CUSTOMER"/>
    <s v="CCFD"/>
    <s v="05/25/2022"/>
    <s v="13:32:06"/>
    <n v="291241"/>
    <s v="L2"/>
    <s v="418 LAWTON ST APT 8"/>
    <s v="ANTIOCH"/>
    <m/>
    <m/>
    <s v="AXS-OK FD ONSITE FOR COMMERCIAL FIRE"/>
    <s v="C"/>
    <s v="C"/>
    <s v="05/25/2022"/>
    <s v="13:35:01"/>
    <s v="05/25/2022 13:35 (AGG6)  CALLBACK UPDATE COMPLETED. eta 30 min "/>
    <s v="9259413330"/>
    <s v="T-MAN"/>
    <s v="D1TCAWI"/>
    <s v="05/25/2022"/>
    <s v="13:37:00"/>
    <s v="05/25/2022"/>
    <s v="13:33:14"/>
    <n v="1"/>
    <n v="1"/>
    <n v="1"/>
    <n v="1"/>
    <n v="0"/>
    <n v="0"/>
    <n v="7.25"/>
    <n v="2.916666666667"/>
    <s v="05/25/2022"/>
    <s v="13:39:21"/>
    <m/>
    <m/>
    <m/>
    <m/>
    <m/>
    <m/>
    <m/>
    <m/>
    <m/>
    <m/>
    <m/>
    <m/>
    <m/>
    <m/>
    <m/>
    <m/>
    <x v="4"/>
    <n v="28.75"/>
  </r>
  <r>
    <s v="Diablo"/>
    <n v="30"/>
    <s v="Diablo"/>
    <n v="292515"/>
    <s v="OUTAGE"/>
    <s v="CONFIRE"/>
    <s v="05/25/2022"/>
    <s v="15:51:58"/>
    <n v="1710351"/>
    <s v="L2"/>
    <s v="5654 SANDMOUND BLVD"/>
    <s v="OAKLEY"/>
    <m/>
    <m/>
    <s v="AXS-NONE KNOWN Customer reported danger to life/property - wire down - no arcing"/>
    <s v="C"/>
    <s v="C"/>
    <s v="05/25/2022"/>
    <s v="15:57:26"/>
    <s v="05/25/2022 15:57 (H1TE)  CALLBACK UPDATE COMPLETED.  05/25/2022 15:54 (ADT0) PER TMAN ZUNIGA 5 MIN ETA"/>
    <s v="9259331313"/>
    <s v="T-MAN"/>
    <s v="D1TJPZ2"/>
    <s v="05/25/2022"/>
    <s v="15:55:00"/>
    <s v="05/25/2022"/>
    <s v="15:38:05"/>
    <n v="1"/>
    <n v="1"/>
    <n v="1"/>
    <n v="1"/>
    <n v="0"/>
    <n v="0"/>
    <n v="4.083333333333"/>
    <n v="5.4666666666669999"/>
    <s v="05/25/2022"/>
    <s v="15:56:03"/>
    <m/>
    <m/>
    <m/>
    <m/>
    <m/>
    <m/>
    <m/>
    <m/>
    <m/>
    <m/>
    <m/>
    <m/>
    <m/>
    <m/>
    <s v="[UPTR#292515:OR:N/A-Danger to Life/Property Reported --&gt;  OIS 1710351 (H1TE 15:53 05/25/2022)_x000a__x000a_]"/>
    <m/>
    <x v="4"/>
    <n v="28.75"/>
  </r>
  <r>
    <s v="Diablo"/>
    <n v="30"/>
    <s v="Diablo"/>
    <n v="292525"/>
    <s v="OUTAGE"/>
    <s v="CHP"/>
    <s v="05/25/2022"/>
    <s v="15:59:16"/>
    <n v="1710351"/>
    <s v="L2"/>
    <s v="5575 SANDMOUND BLVD"/>
    <s v="OAKLEY"/>
    <m/>
    <m/>
    <s v="AXS-OK OIS. 1710351. CHP REQ ETA."/>
    <s v="C"/>
    <s v="C"/>
    <s v="05/25/2022"/>
    <s v="16:07:23"/>
    <s v="05/25/2022 16:07 (ADT0)  CALLBACK UPDATE COMPLETED. DUPLICATE. CONFIRMED WITH CHP THAT TMAN IS ONSITE "/>
    <s v="7076418300"/>
    <s v="T-MAN"/>
    <s v="D1TJPZ2"/>
    <s v="05/25/2022"/>
    <s v="15:55:00"/>
    <s v="05/25/2022"/>
    <s v="15:38:05"/>
    <n v="1"/>
    <n v="1"/>
    <n v="1"/>
    <n v="1"/>
    <n v="0"/>
    <n v="0"/>
    <n v="7.3166666666670004"/>
    <n v="8.1166666666669993"/>
    <s v="05/25/2022"/>
    <s v="16:06:35"/>
    <m/>
    <m/>
    <m/>
    <m/>
    <m/>
    <m/>
    <m/>
    <m/>
    <m/>
    <m/>
    <m/>
    <m/>
    <m/>
    <m/>
    <s v="[UPTR#292515:OR:N/A-Danger to Life/Property Reported --&gt;  OIS 1710351 (H1TE 15:53 05/25/2022)_x000a__x000a_]"/>
    <m/>
    <x v="4"/>
    <n v="28.75"/>
  </r>
  <r>
    <s v="Diablo"/>
    <n v="30"/>
    <s v="Diablo"/>
    <n v="296966"/>
    <s v="OUTAGE"/>
    <s v="W THOMAS MATTHEWS"/>
    <s v="05/25/2022"/>
    <s v="19:07:48"/>
    <n v="1710663"/>
    <s v="L2"/>
    <s v="214 ANGELA AVE"/>
    <s v="ALAMO"/>
    <m/>
    <m/>
    <s v="A:AXS OK;X:;R:AXS OK; TREE IN WIRES; BRANCH BROKE OFF A TREE AND THE METAL CORD THAT HOLD THE WIRES TOGETHER HAS SNAPPED; CUST SAYS WIRES ARE HANGING DOWN, Pwr-YCONTRA COSTA SHERIFF WOULD LIKE ETA 925 646 2441 LOG#1021"/>
    <s v="C"/>
    <s v="C"/>
    <s v="05/25/2022"/>
    <s v="21:19:01"/>
    <s v="05/25/2022 21:19 (ADT0)  CALLBACK UPDATE COMPLETED.  05/25/2022 21:13 (ADT0) PER TMAN OKRY 40 MIN ETA"/>
    <s v="9258729306"/>
    <s v="T-MAN"/>
    <s v="D2TDKO2"/>
    <s v="05/25/2022"/>
    <s v="21:45:00"/>
    <s v="05/25/2022"/>
    <s v="21:13:26"/>
    <n v="1"/>
    <n v="1"/>
    <n v="1"/>
    <n v="0"/>
    <n v="1"/>
    <n v="0"/>
    <n v="34.200000000000003"/>
    <n v="131.21666666666701"/>
    <s v="05/25/2022"/>
    <s v="21:59:54"/>
    <m/>
    <m/>
    <m/>
    <m/>
    <s v="05/25/2022"/>
    <s v="19:42:00"/>
    <s v="ADMKASP"/>
    <s v="05/26/2022 05:54 (KASP) 911 came in at 2110. T-Man onsite per FAS 2145. Corrected 911 to reflect 35 min response time."/>
    <m/>
    <m/>
    <m/>
    <m/>
    <m/>
    <m/>
    <s v="OR:N/A-PER 911 AGENCY DISPATCHER ADVISED PGnE @21:10PM ABOUT THIS 911. IT WAS ALATE DROP FOR 911 STANDBY. (MALM 22:08 05/25/2022)_x000a__x000a_"/>
    <m/>
    <x v="4"/>
    <n v="28.75"/>
  </r>
  <r>
    <s v="Diablo"/>
    <n v="30"/>
    <s v="Diablo"/>
    <n v="300614"/>
    <s v="NON-CUSTOMER"/>
    <s v="CHP"/>
    <s v="05/25/2022"/>
    <s v="23:26:07"/>
    <n v="300614"/>
    <s v="L2"/>
    <s v="MARSH CREEK D"/>
    <s v="ANTIOCH"/>
    <m/>
    <m/>
    <s v="AXS-OK CUP ONSITE, TREE ON LINES, LINES DOWNUPDATED XST ASPARA"/>
    <s v="C"/>
    <s v="C"/>
    <s v="05/25/2022"/>
    <s v="23:32:28"/>
    <s v="05/25/2022 23:32 (MALM)  CALLBACK UPDATE COMPLETED. TMAN VEGA ADV 35 MIN ETA IN ARCOS "/>
    <s v="7076418300"/>
    <s v="T-MAN"/>
    <s v="D1TJLV3"/>
    <s v="05/26/2022"/>
    <s v="00:06:00"/>
    <s v="05/25/2022"/>
    <s v="23:49:55"/>
    <n v="1"/>
    <n v="1"/>
    <n v="1"/>
    <n v="1"/>
    <n v="0"/>
    <n v="0"/>
    <n v="41.85"/>
    <n v="6.35"/>
    <s v="05/26/2022"/>
    <s v="00:07:58"/>
    <m/>
    <m/>
    <m/>
    <m/>
    <m/>
    <m/>
    <m/>
    <m/>
    <m/>
    <m/>
    <m/>
    <m/>
    <m/>
    <m/>
    <m/>
    <s v="OR:N/A-TMAN VEGA ACCEPTED CALLOUT AND CALLED HIM TO CONFIRM HIS ETA. (MALM 23:45 05/25/2022)_x000a__x000a_"/>
    <x v="4"/>
    <n v="28.75"/>
  </r>
  <r>
    <s v="Diablo"/>
    <n v="30"/>
    <s v="Diablo"/>
    <n v="308763"/>
    <s v="OUTAGE"/>
    <s v="RICHARD M CELANO"/>
    <s v="05/26/2022"/>
    <s v="12:01:08"/>
    <n v="1711677"/>
    <s v="L1"/>
    <s v="99 VERBENA PL"/>
    <s v="PLEASANT HILL"/>
    <m/>
    <m/>
    <s v="A:OK;X:FIELD CREST DR;R:FD ENROUTE, Pwr-Y"/>
    <s v="C"/>
    <s v="C"/>
    <s v="05/26/2022"/>
    <s v="12:09:33"/>
    <s v="05/26/2022 12:09 (DXAM)  CALLBACK UPDATE COMPLETED. CALLED 911 WITH A 10 MINUTE ETA "/>
    <s v="9259413330"/>
    <s v="T-MAN"/>
    <s v="D2TMJLQ"/>
    <s v="05/26/2022"/>
    <s v="12:15:00"/>
    <s v="05/26/2022"/>
    <s v="12:02:17"/>
    <n v="1"/>
    <n v="1"/>
    <n v="1"/>
    <n v="1"/>
    <n v="0"/>
    <n v="0"/>
    <n v="17.8"/>
    <n v="8.416666666667"/>
    <s v="05/26/2022"/>
    <s v="12:18:56"/>
    <m/>
    <m/>
    <m/>
    <m/>
    <m/>
    <m/>
    <m/>
    <m/>
    <m/>
    <m/>
    <m/>
    <m/>
    <m/>
    <m/>
    <m/>
    <m/>
    <x v="4"/>
    <n v="28.75"/>
  </r>
  <r>
    <s v="Diablo"/>
    <n v="30"/>
    <s v="Diablo"/>
    <n v="308929"/>
    <s v="OUTAGE"/>
    <s v="SUN VALLEY SHOPPING CENTER LLC"/>
    <s v="05/26/2022"/>
    <s v="13:21:10"/>
    <n v="1711741"/>
    <s v="L1"/>
    <s v="185 SUN VALLEY MALL"/>
    <s v="CONCORD"/>
    <m/>
    <m/>
    <s v="AXS-OK XStr-CONTRA COSTA BLVD Pwr-Y FD ENROUTE REQ ETA.  AT BUSINESS CALLED ROUND 1.  ALSO CO ALARM."/>
    <s v="C"/>
    <s v="C"/>
    <s v="05/26/2022"/>
    <s v="13:25:35"/>
    <s v="05/26/2022 13:25 (KLKB)  CALLBACK UPDATE COMPLETED. ETA 20 MINS "/>
    <s v="9259413330"/>
    <s v="T-MAN"/>
    <s v="D2TMJLQ"/>
    <s v="05/26/2022"/>
    <s v="13:39:00"/>
    <s v="05/26/2022"/>
    <s v="13:23:15"/>
    <n v="1"/>
    <n v="1"/>
    <n v="1"/>
    <n v="1"/>
    <n v="0"/>
    <n v="0"/>
    <n v="20.833333333333002"/>
    <n v="4.416666666667"/>
    <s v="05/26/2022"/>
    <s v="13:42:00"/>
    <m/>
    <m/>
    <m/>
    <m/>
    <m/>
    <m/>
    <m/>
    <m/>
    <m/>
    <m/>
    <m/>
    <m/>
    <m/>
    <m/>
    <m/>
    <m/>
    <x v="4"/>
    <n v="28.75"/>
  </r>
  <r>
    <s v="Diablo"/>
    <n v="30"/>
    <s v="Diablo"/>
    <n v="311291"/>
    <s v="OUTAGE"/>
    <s v="JUAN CAMPOS"/>
    <s v="05/26/2022"/>
    <s v="20:36:44"/>
    <n v="1712061"/>
    <s v="L1"/>
    <s v="1430 OAKLAND AVE"/>
    <s v="CONCORD"/>
    <m/>
    <m/>
    <s v="A:OK;X:ATLANTIC;R:PER FD ON SITE DROP LINE ARCING, Pwr-Y"/>
    <s v="C"/>
    <s v="C"/>
    <s v="05/26/2022"/>
    <s v="20:52:00"/>
    <s v="05/26/2022 20:52 (SXMU)  CALLBACK UPDATE COMPLETED. ETA 30 MINUTES "/>
    <s v="9259413330"/>
    <s v="T-MAN"/>
    <s v="D2TMJLQ"/>
    <s v="05/26/2022"/>
    <s v="20:52:00"/>
    <s v="05/26/2022"/>
    <s v="20:48:28"/>
    <n v="1"/>
    <n v="1"/>
    <n v="1"/>
    <n v="1"/>
    <n v="0"/>
    <n v="0"/>
    <n v="18.983333333333"/>
    <n v="15.266666666667"/>
    <s v="05/26/2022"/>
    <s v="20:55:43"/>
    <m/>
    <m/>
    <m/>
    <m/>
    <m/>
    <m/>
    <m/>
    <m/>
    <m/>
    <m/>
    <m/>
    <m/>
    <m/>
    <m/>
    <s v="OR:N/A-CALLED AND PAGED TMAN (SXMU 20:42 05/26/2022)_x000a__x000a_"/>
    <m/>
    <x v="4"/>
    <n v="28.75"/>
  </r>
  <r>
    <s v="Diablo"/>
    <n v="30"/>
    <s v="Diablo"/>
    <n v="312849"/>
    <s v="OUTAGE"/>
    <s v="THE PENTECOSTALS OF THE BAY AREA"/>
    <s v="05/27/2022"/>
    <s v="02:59:09"/>
    <n v="1712202"/>
    <s v="L1"/>
    <s v="310 CENTRAL AVE"/>
    <s v="PITTSBURG"/>
    <m/>
    <m/>
    <s v="A:OK;X:RAILROAD LN;R:PER CCFD ONSITE ETA, Pwr-I"/>
    <s v="C"/>
    <s v="C"/>
    <s v="05/27/2022"/>
    <s v="03:16:35"/>
    <s v="05/27/2022 03:16 (MALM)  CALLBACK UPDATE COMPLETED. TMAN OKRY ADV 15 MIN ETA "/>
    <s v="9259331313"/>
    <s v="T-MAN"/>
    <s v="D2TDKO2"/>
    <s v="05/27/2022"/>
    <s v="03:27:00"/>
    <s v="05/27/2022"/>
    <s v="03:13:04"/>
    <n v="1"/>
    <n v="1"/>
    <n v="1"/>
    <n v="1"/>
    <n v="0"/>
    <n v="0"/>
    <n v="30.933333333333"/>
    <n v="17.433333333333"/>
    <s v="05/27/2022"/>
    <s v="03:30:05"/>
    <m/>
    <m/>
    <m/>
    <m/>
    <m/>
    <m/>
    <m/>
    <m/>
    <m/>
    <m/>
    <m/>
    <m/>
    <m/>
    <m/>
    <s v="OR:N/A-GSR MCCOEY ETA 3:22AM (MALM 03:21 05/27/2022)_x000a__x000a_"/>
    <m/>
    <x v="4"/>
    <n v="28.75"/>
  </r>
  <r>
    <s v="Diablo"/>
    <n v="30"/>
    <s v="Diablo"/>
    <n v="315728"/>
    <s v="OUTAGE"/>
    <s v="FD"/>
    <s v="05/27/2022"/>
    <s v="14:30:21"/>
    <n v="1712644"/>
    <s v="L1"/>
    <s v="CREST RD"/>
    <s v="LAFAYETTE"/>
    <m/>
    <m/>
    <s v="AXS-OK FD ENROUTEUPDATE- XST HIDDEN VALLEY"/>
    <s v="C"/>
    <s v="C"/>
    <s v="05/27/2022"/>
    <s v="14:35:40"/>
    <s v="05/27/2022 14:35 (PARO)  CALLBACK UPDATE COMPLETED. TMAN GREEN ETA 10 MINS "/>
    <s v="9259331313"/>
    <s v="T-MAN"/>
    <s v="D2TMJLQ"/>
    <s v="05/27/2022"/>
    <s v="14:29:00"/>
    <s v="05/27/2022"/>
    <s v="14:25:26"/>
    <n v="1"/>
    <n v="1"/>
    <n v="1"/>
    <n v="1"/>
    <n v="0"/>
    <n v="0"/>
    <n v="11.933333333333"/>
    <n v="5.3166666666670004"/>
    <s v="05/27/2022"/>
    <s v="14:42:17"/>
    <m/>
    <m/>
    <m/>
    <m/>
    <m/>
    <m/>
    <m/>
    <m/>
    <m/>
    <m/>
    <m/>
    <m/>
    <m/>
    <m/>
    <s v="OR:N/A-CAR HIT POLE CAUSING BROKEN PRIMARY ARM AND MULTIPLE PHASES AND SPANS OF WIRE DOWN (ERD3 16:46 05/27/2022)_x000a__x000a_"/>
    <m/>
    <x v="4"/>
    <n v="28.75"/>
  </r>
  <r>
    <s v="Diablo"/>
    <n v="30"/>
    <s v="Diablo"/>
    <n v="315743"/>
    <s v="OUTAGE"/>
    <s v="LAFAYETTE PD"/>
    <s v="05/27/2022"/>
    <s v="14:30:54"/>
    <n v="1712644"/>
    <s v="L1"/>
    <s v="Crest Rd , Middle Rd"/>
    <s v="LAFAYETTE"/>
    <m/>
    <m/>
    <s v="AXS-OK FD ENR TO LINES DOWN ARCING AND SPARKING."/>
    <s v="C"/>
    <s v="C"/>
    <s v="05/27/2022"/>
    <s v="14:34:50"/>
    <s v="05/27/2022 14:34 (PARO)  CALLBACK UPDATE COMPLETED. TMAN GREEN ETA 10 MINS "/>
    <s v="9256462441"/>
    <s v="T-MAN"/>
    <s v="D2TMJLQ"/>
    <s v="05/27/2022"/>
    <s v="14:29:00"/>
    <s v="05/27/2022"/>
    <s v="14:25:26"/>
    <n v="1"/>
    <n v="1"/>
    <n v="1"/>
    <n v="1"/>
    <n v="0"/>
    <n v="0"/>
    <n v="11.483333333333"/>
    <n v="3.9333333333330001"/>
    <s v="05/27/2022"/>
    <s v="14:42:23"/>
    <m/>
    <m/>
    <m/>
    <m/>
    <m/>
    <m/>
    <m/>
    <m/>
    <m/>
    <m/>
    <m/>
    <m/>
    <m/>
    <m/>
    <s v="OR:N/A-CAR HIT POLE CAUSING BROKEN PRIMARY ARM AND MULTIPLE PHASES AND SPANS OF WIRE DOWN (ERD3 16:46 05/27/2022)_x000a__x000a_"/>
    <m/>
    <x v="4"/>
    <n v="28.75"/>
  </r>
  <r>
    <s v="Diablo"/>
    <n v="30"/>
    <s v="Diablo"/>
    <n v="316782"/>
    <s v="OUTAGE"/>
    <s v="ALI KARACHI"/>
    <s v="05/27/2022"/>
    <s v="18:34:44"/>
    <n v="1712825"/>
    <s v="L1"/>
    <s v="322 EL TOYONAL"/>
    <s v="ORINDA"/>
    <m/>
    <m/>
    <s v="A:OK;X:EL RINCON;R:PER CC SHERIFF ON SITE TREE FELL INTO WIRES TAKING OUT POLE#120798253 LOG#P2210470755"/>
    <s v="C"/>
    <s v="C"/>
    <s v="05/27/2022"/>
    <s v="18:40:15"/>
    <s v="05/27/2022 18:40 (WKT4)  CALLBACK UPDATE COMPLETED. TMAN GREEN GAVE 30 MIN ETA "/>
    <s v="9256462441"/>
    <s v="T-MAN"/>
    <s v="D2TJEGP"/>
    <s v="05/27/2022"/>
    <s v="18:59:00"/>
    <s v="05/27/2022"/>
    <s v="18:37:28"/>
    <n v="1"/>
    <n v="1"/>
    <n v="1"/>
    <n v="1"/>
    <n v="0"/>
    <n v="0"/>
    <n v="26.416666666666998"/>
    <n v="5.5166666666669997"/>
    <s v="05/27/2022"/>
    <s v="19:01:09"/>
    <m/>
    <m/>
    <m/>
    <m/>
    <m/>
    <m/>
    <m/>
    <m/>
    <m/>
    <m/>
    <m/>
    <m/>
    <m/>
    <m/>
    <s v="OR:N/A-05/27/2022 18:40 (WKT4)  CALLBACK UPDATE COMPLETED. TMAN GREEN GAVE 30 MIN ETA (WKT4 18:40 05/27/2022)_x000a__x000a_"/>
    <m/>
    <x v="4"/>
    <n v="28.75"/>
  </r>
  <r>
    <s v="Diablo"/>
    <n v="30"/>
    <s v="Diablo"/>
    <n v="318391"/>
    <s v="OUTAGE"/>
    <s v="MARTIN J LOGAN"/>
    <s v="05/28/2022"/>
    <s v="05:47:39"/>
    <n v="1712918"/>
    <s v="L1"/>
    <s v="5022 SANDMOUND BLVD"/>
    <s v="OAKLEY"/>
    <m/>
    <m/>
    <s v="A:OK;X:E CYPRESS RD;R:PER CCFD - ONSITE, Pwr-Y"/>
    <s v="C"/>
    <s v="C"/>
    <s v="05/28/2022"/>
    <s v="05:56:27"/>
    <s v="05/28/2022 05:56 (AXN0)  CALLBACK UPDATE COMPLETED. GAVE 30 MINUTE ETA "/>
    <s v="9599413330"/>
    <s v="T-MAN"/>
    <s v="D1TJ1MV"/>
    <s v="05/28/2022"/>
    <s v="06:15:00"/>
    <s v="05/28/2022"/>
    <s v="05:55:46"/>
    <n v="1"/>
    <n v="1"/>
    <n v="1"/>
    <n v="1"/>
    <n v="0"/>
    <n v="0"/>
    <n v="30.75"/>
    <n v="8.8000000000000007"/>
    <s v="05/28/2022"/>
    <s v="06:18:24"/>
    <m/>
    <m/>
    <m/>
    <m/>
    <m/>
    <m/>
    <m/>
    <m/>
    <m/>
    <m/>
    <m/>
    <m/>
    <m/>
    <m/>
    <s v="OR:N/A-ON CALL CALLED (JRRW 06:01 05/28/2022)_x000a__x000a_OR:N/A-05/28/2022 05:56 (AXN0)  CALLBACK UPDATE COMPLETED. GAVE 30 MINUTE ETA (AXN0 06:00 05/28/2022)_x000a__x000a_OR:N/A-FM RUNNING BOTH (JRRW 05:57 05/28/2022)_x000a__x000a_OR:N/A-NO GAS IN THE AREA (AXN0 05:53 05/28/2022)_x000a__x000a_OR:N/A-ARCOS # 537302 HAS BEEN RUNNING FOR A 2ND TMAN FOR ANTIOCH.  DISPATCH SUP TO RUN ARCOS FRO FMO FOR STANDBY.  CALLING GAS DISPATCH EVEN THOUGH HOME DOES NOT HAVE GAS (AXN0 05:52 05/28/2022)_x000a__x000a_"/>
    <m/>
    <x v="4"/>
    <n v="28.75"/>
  </r>
  <r>
    <s v="Diablo"/>
    <n v="30"/>
    <s v="Diablo"/>
    <n v="321362"/>
    <s v="OUTAGE"/>
    <s v="CCFD"/>
    <s v="05/28/2022"/>
    <s v="17:41:08"/>
    <n v="1713182"/>
    <s v="L1"/>
    <s v="520 SAN PABLO DAMN RD"/>
    <s v="ORINDA"/>
    <m/>
    <m/>
    <s v="AXS-OK FD ONSITE WITH LARGE TREE TOOK LINE DOWN, ARCING"/>
    <s v="C"/>
    <s v="C"/>
    <s v="05/28/2022"/>
    <s v="17:43:45"/>
    <s v="05/28/2022 17:43 (WKT4)  CALLBACK UPDATE COMPLETED. TMAN OKRY GAVE 15 MIN ETA "/>
    <s v="9259413330"/>
    <s v="T-MAN"/>
    <s v="D2TMJLQ"/>
    <s v="05/28/2022"/>
    <s v="17:16:00"/>
    <s v="05/28/2022"/>
    <s v="16:54:28"/>
    <n v="1"/>
    <n v="1"/>
    <n v="1"/>
    <n v="1"/>
    <n v="0"/>
    <n v="0"/>
    <n v="20.733333333333"/>
    <n v="2.6166666666670002"/>
    <s v="05/28/2022"/>
    <s v="18:01:52"/>
    <m/>
    <m/>
    <m/>
    <m/>
    <m/>
    <m/>
    <m/>
    <m/>
    <m/>
    <m/>
    <m/>
    <m/>
    <m/>
    <m/>
    <s v="OR:N/A-PER THE DO CREW IS ABOUT TO FINISH DON`T PUSE THE ETOR OUT ANY FURTHER (AEM6 05:51 05/29/2022)_x000a__x000a_OR:N/A-Giant tree fell down taking out OH wires and snapped pole. Will need clear tree first prior to rebuilding. (HSJ3 21:08 05/28/2022)_x000a__x000a_OR:N/A-PER CASTRO IN DO, HE WILL UPDATE ETOR AS SOON AS HE KNOWS WHAT IT IS. (WKT4 19:56 05/28/2022)_x000a__x000a_[UPTR#321362:OR:N/A-05/28/2022 17:43 (WKT4)  CALLBACK UPDATE COMPLETED. TMAN OKRY GAVE 15 MIN ETA (WKT4 17:44 05/28/2022)_x000a__x000a_]"/>
    <m/>
    <x v="4"/>
    <n v="28.75"/>
  </r>
  <r>
    <s v="Diablo"/>
    <n v="30"/>
    <s v="Diablo"/>
    <n v="323294"/>
    <s v="OUTAGE"/>
    <s v="SHARON LYNCH"/>
    <s v="05/28/2022"/>
    <s v="19:09:04"/>
    <n v="1713320"/>
    <s v="L1"/>
    <s v="4865 CLARET CT"/>
    <s v="OAKLEY"/>
    <m/>
    <m/>
    <s v="A:OK;X:GAMAY ST;R:CONTRA COSTA CO FIRE ONS, Pwr-Y"/>
    <s v="C"/>
    <s v="C"/>
    <s v="05/28/2022"/>
    <s v="19:15:25"/>
    <s v="05/28/2022 19:15 (WKT4)  CALLBACK UPDATE COMPLETED. TMAN MEEKER GAVE 20 MIN ETA "/>
    <s v="9259413330"/>
    <s v="T-MAN"/>
    <s v="D1TJ1MV"/>
    <s v="05/28/2022"/>
    <s v="19:26:00"/>
    <s v="05/28/2022"/>
    <s v="19:13:17"/>
    <n v="1"/>
    <n v="1"/>
    <n v="1"/>
    <n v="1"/>
    <n v="0"/>
    <n v="0"/>
    <n v="18.899999999999999"/>
    <n v="6.35"/>
    <s v="05/28/2022"/>
    <s v="19:27:58"/>
    <m/>
    <m/>
    <m/>
    <m/>
    <m/>
    <m/>
    <m/>
    <m/>
    <m/>
    <m/>
    <m/>
    <m/>
    <m/>
    <m/>
    <s v="OR:N/A-05/28/2022 19:15 (WKT4)  CALLBACK UPDATE COMPLETED. TMAN MEEKER GAVE 20 MIN ETA (WKT4 19:15 05/28/2022)_x000a__x000a_"/>
    <m/>
    <x v="4"/>
    <n v="28.75"/>
  </r>
  <r>
    <s v="Diablo"/>
    <n v="30"/>
    <s v="Diablo"/>
    <n v="323450"/>
    <s v="NON-CUSTOMER"/>
    <s v="ANTIOCH PD"/>
    <s v="05/28/2022"/>
    <s v="20:26:10"/>
    <n v="323450"/>
    <s v="L1"/>
    <s v="DEER VALLEY RD "/>
    <s v="ANTIOCH"/>
    <m/>
    <m/>
    <s v="AXS-OK "/>
    <s v="C"/>
    <s v="C"/>
    <s v="05/28/2022"/>
    <s v="20:29:43"/>
    <s v="05/28/2022 20:29 (WKT4)  CALLBACK UPDATE COMPLETED. TMAN WEBSTER GAVE 20 MIN ETOR "/>
    <s v="9257783911"/>
    <s v="T-MAN"/>
    <s v="D1TCAWI"/>
    <s v="05/28/2022"/>
    <s v="20:47:00"/>
    <s v="05/28/2022"/>
    <s v="20:27:28"/>
    <n v="1"/>
    <n v="1"/>
    <n v="1"/>
    <n v="1"/>
    <n v="0"/>
    <n v="0"/>
    <n v="3.6333333333329998"/>
    <n v="3.55"/>
    <s v="05/28/2022"/>
    <s v="20:29:48"/>
    <m/>
    <m/>
    <m/>
    <m/>
    <m/>
    <m/>
    <m/>
    <m/>
    <m/>
    <m/>
    <m/>
    <m/>
    <m/>
    <m/>
    <m/>
    <s v="OR:N/A-PER TMAN WEBSTER COMMUNICATION (PARO 22:03 05/28/2022)_x000a__x000a_OR:N/A-05/28/2022 20:29 (WKT4)  CALLBACK UPDATE COMPLETED. TMAN WEBSTER GAVE 20 MIN ETOR (WKT4 20:30 05/28/2022)_x000a__x000a_"/>
    <x v="4"/>
    <n v="28.75"/>
  </r>
  <r>
    <s v="Diablo"/>
    <n v="30"/>
    <s v="Diablo"/>
    <n v="325152"/>
    <s v="OUTAGE"/>
    <s v="SAN RAMON FD"/>
    <s v="05/29/2022"/>
    <s v="07:21:06"/>
    <n v="1713426"/>
    <s v="L1"/>
    <s v="Verona Ave "/>
    <s v="DANVILLE"/>
    <m/>
    <m/>
    <s v="AXS-NA ARCING AND SPARKI FD ENROUTE"/>
    <s v="C"/>
    <s v="C"/>
    <s v="05/29/2022"/>
    <s v="07:29:13"/>
    <s v="05/29/2022 07:29 (DXAM)  CALLBACK UPDATE COMPLETED. CALLED 911 WITH A 30 MINUTE ETA "/>
    <s v="9258386640"/>
    <s v="T-MAN"/>
    <s v="D2TBLPC"/>
    <s v="05/29/2022"/>
    <s v="07:41:00"/>
    <s v="05/29/2022"/>
    <s v="07:15:14"/>
    <n v="1"/>
    <n v="1"/>
    <n v="1"/>
    <n v="1"/>
    <n v="0"/>
    <n v="0"/>
    <n v="24.316666666667"/>
    <n v="8.1166666666669993"/>
    <s v="05/29/2022"/>
    <s v="07:45:25"/>
    <m/>
    <m/>
    <m/>
    <m/>
    <m/>
    <m/>
    <m/>
    <m/>
    <m/>
    <m/>
    <m/>
    <m/>
    <m/>
    <m/>
    <s v="OR:N/A-all customers restored per foreman Ochoa. (AGG6 15:32 05/29/2022)_x000a__x000a_OR:N/A-OMnC USPERVISOR HARPREET JOHAL CALLED AND REQUESTED A 5 MAN CREW. STARTED ARCOS CALLOUT. CALLOUT ID #301093. (DXAM 09:08 05/29/2022)_x000a__x000a_"/>
    <m/>
    <x v="4"/>
    <n v="28.75"/>
  </r>
  <r>
    <s v="Diablo"/>
    <n v="30"/>
    <s v="Diablo"/>
    <n v="325368"/>
    <s v="OUTAGE"/>
    <s v="FD"/>
    <s v="05/29/2022"/>
    <s v="07:39:41"/>
    <n v="1713426"/>
    <s v="L1"/>
    <s v="CALMAR VISTA AND CAMINO AMIGO"/>
    <s v="DANVILLE"/>
    <m/>
    <m/>
    <s v="AXS-OK POSSIBLY RELATED TO VERONA TAG, WASNT SURE"/>
    <s v="C"/>
    <s v="C"/>
    <s v="05/29/2022"/>
    <s v="07:41:46"/>
    <s v="05/29/2022 07:41 (DXAM)  CALLBACK UPDATE COMPLETED. CALLED 911 WITH A 25 MINUTE ETA "/>
    <s v="9258386640"/>
    <s v="T-MAN"/>
    <s v="D2TBLPC"/>
    <s v="05/29/2022"/>
    <s v="07:41:00"/>
    <s v="05/29/2022"/>
    <s v="07:15:14"/>
    <n v="1"/>
    <n v="1"/>
    <n v="1"/>
    <n v="1"/>
    <n v="0"/>
    <n v="0"/>
    <n v="5.833333333333"/>
    <n v="2.083333333333"/>
    <s v="05/29/2022"/>
    <s v="07:45:31"/>
    <m/>
    <m/>
    <m/>
    <m/>
    <m/>
    <m/>
    <m/>
    <m/>
    <m/>
    <m/>
    <m/>
    <m/>
    <m/>
    <m/>
    <s v="OR:N/A-all customers restored per foreman Ochoa. (AGG6 15:32 05/29/2022)_x000a__x000a_OR:N/A-OMnC USPERVISOR HARPREET JOHAL CALLED AND REQUESTED A 5 MAN CREW. STARTED ARCOS CALLOUT. CALLOUT ID #301093. (DXAM 09:08 05/29/2022)_x000a__x000a_"/>
    <m/>
    <x v="4"/>
    <n v="28.75"/>
  </r>
  <r>
    <s v="Diablo"/>
    <n v="30"/>
    <s v="Diablo"/>
    <n v="326391"/>
    <s v="OUTAGE"/>
    <s v="NEW CUSTOMER"/>
    <s v="05/29/2022"/>
    <s v="12:11:59"/>
    <n v="1713555"/>
    <s v="L1"/>
    <s v="5528 PACHECO BLVD"/>
    <s v="PACHECO"/>
    <m/>
    <m/>
    <s v="A:ok;X:ASPEN;R:CAR DROVE THROUGH THE POLE SHEARD, INJURY PR CCFD, Pwr-Y"/>
    <s v="C"/>
    <s v="C"/>
    <s v="05/29/2022"/>
    <s v="12:18:03"/>
    <s v="05/29/2022 12:18 (DXAM)  CALLBACK UPDATE COMPLETED. CALLED 911 WITH A 25 MINUTE ETA. "/>
    <s v="9259331313"/>
    <s v="T-MAN"/>
    <s v="D2TBLPC"/>
    <s v="05/29/2022"/>
    <s v="12:25:00"/>
    <s v="05/29/2022"/>
    <s v="12:15:37"/>
    <n v="1"/>
    <n v="1"/>
    <n v="1"/>
    <n v="1"/>
    <n v="0"/>
    <n v="0"/>
    <n v="29.116666666667001"/>
    <n v="6.0666666666670004"/>
    <s v="05/29/2022"/>
    <s v="12:41:06"/>
    <m/>
    <m/>
    <m/>
    <m/>
    <m/>
    <m/>
    <m/>
    <m/>
    <m/>
    <m/>
    <m/>
    <m/>
    <m/>
    <m/>
    <s v="OR:N/A-updated etor per johal. focusing on pole replacement and will get underground crew to replace riser (AGG6 14:41 05/29/2022)_x000a__x000a_OR:N/A-OMnC SUPERVISOR HARPREET JOHAL CALLED AND REQUESTED A 6 MAN CREW PLUS AN ESTIMATOR.  STARTED ARCOS CALLOUT.  CALLOUT ID #301120. (DXAM 13:05 05/29/2022)_x000a__x000a_"/>
    <m/>
    <x v="4"/>
    <n v="28.75"/>
  </r>
  <r>
    <s v="Diablo"/>
    <n v="30"/>
    <s v="Diablo"/>
    <n v="327783"/>
    <s v="NON-CUSTOMER"/>
    <s v="CCFD"/>
    <s v="05/29/2022"/>
    <s v="15:55:29"/>
    <n v="327783"/>
    <s v="L1"/>
    <s v="686 W 10TH ST"/>
    <s v="PITTSBURG"/>
    <m/>
    <m/>
    <s v="AXS-OK REPORT OF VEG FIRE NEED ELEC REP PER FD"/>
    <s v="C"/>
    <s v="C"/>
    <s v="05/29/2022"/>
    <s v="15:59:18"/>
    <s v="05/29/2022 15:59 (AGG6)  CALLBACK UPDATE COMPLETED. eta 30 min "/>
    <s v="9259413330"/>
    <s v="T-MAN"/>
    <s v="D1TJPZ2"/>
    <s v="05/29/2022"/>
    <s v="16:20:00"/>
    <s v="05/29/2022"/>
    <s v="15:56:22"/>
    <n v="1"/>
    <n v="1"/>
    <n v="1"/>
    <n v="1"/>
    <n v="0"/>
    <n v="0"/>
    <n v="27.2"/>
    <n v="3.8166666666669999"/>
    <s v="05/29/2022"/>
    <s v="16:22:41"/>
    <m/>
    <m/>
    <m/>
    <m/>
    <m/>
    <m/>
    <m/>
    <m/>
    <m/>
    <m/>
    <m/>
    <m/>
    <m/>
    <m/>
    <m/>
    <m/>
    <x v="4"/>
    <n v="28.75"/>
  </r>
  <r>
    <s v="Diablo"/>
    <n v="30"/>
    <s v="Diablo"/>
    <n v="327832"/>
    <s v="OUTAGE"/>
    <s v="SAN RAMON FD"/>
    <s v="05/29/2022"/>
    <s v="16:04:16"/>
    <n v="1713657"/>
    <s v="L1"/>
    <s v="DEL AMIGO RD"/>
    <s v="DANVILLE"/>
    <m/>
    <m/>
    <s v="AXS-OK WIRES ARE ON FIRE.  FD ONSITE REQ ETAPOLE#110381834"/>
    <s v="C"/>
    <s v="C"/>
    <s v="05/29/2022"/>
    <s v="16:07:00"/>
    <s v="05/29/2022 16:07 (AGG6)  CALLBACK UPDATE COMPLETED. eta 30 min "/>
    <s v="9258386672"/>
    <s v="T-MAN"/>
    <s v="D2TC2LK"/>
    <s v="05/29/2022"/>
    <s v="16:20:00"/>
    <s v="05/29/2022"/>
    <s v="16:06:15"/>
    <n v="1"/>
    <n v="1"/>
    <n v="1"/>
    <n v="1"/>
    <n v="0"/>
    <n v="0"/>
    <n v="18.316666666667"/>
    <n v="2.7333333333329999"/>
    <s v="05/29/2022"/>
    <s v="16:22:35"/>
    <m/>
    <m/>
    <m/>
    <m/>
    <m/>
    <m/>
    <m/>
    <m/>
    <m/>
    <m/>
    <m/>
    <m/>
    <m/>
    <m/>
    <s v="OR:N/A-P/ DO - GETTING READY TO ENERGIZE NOW, HOLD ETOR. (J0AF 01:39 05/30/2022)_x000a__x000a_OR:N/A-update etor per on call johal (AGG6 18:56 05/29/2022)_x000a__x000a_"/>
    <m/>
    <x v="4"/>
    <n v="28.75"/>
  </r>
  <r>
    <s v="Diablo"/>
    <n v="30"/>
    <s v="Diablo"/>
    <n v="333885"/>
    <s v="NON-CUSTOMER"/>
    <s v="CCC FD"/>
    <s v="05/30/2022"/>
    <s v="11:36:05"/>
    <n v="333885"/>
    <s v="L1"/>
    <s v="MAHOGANY WAY"/>
    <s v="ANTIOCH"/>
    <m/>
    <m/>
    <s v="AXS-OK FD ENROUTE REQUEST ETA 925-933-1313; HOMELESS ENCAMPMENT FIRE UNDER POWER"/>
    <s v="C"/>
    <s v="C"/>
    <s v="05/30/2022"/>
    <s v="11:42:23"/>
    <s v="05/30/2022 11:42 (LRMJ)  CALLBACK UPDATE COMPLETED. 15 MIN ETA "/>
    <s v="9259331313"/>
    <s v="T-MAN"/>
    <s v="D1TRAGS"/>
    <s v="05/30/2022"/>
    <s v="11:44:00"/>
    <s v="05/30/2022"/>
    <s v="11:38:26"/>
    <n v="1"/>
    <n v="1"/>
    <n v="1"/>
    <n v="1"/>
    <n v="0"/>
    <n v="0"/>
    <n v="11.05"/>
    <n v="6.3"/>
    <s v="05/30/2022"/>
    <s v="11:47:08"/>
    <m/>
    <m/>
    <m/>
    <m/>
    <m/>
    <m/>
    <m/>
    <m/>
    <m/>
    <m/>
    <m/>
    <m/>
    <m/>
    <m/>
    <m/>
    <m/>
    <x v="4"/>
    <n v="28.75"/>
  </r>
  <r>
    <s v="Diablo"/>
    <n v="30"/>
    <s v="Diablo"/>
    <n v="334964"/>
    <s v="NON-CUSTOMER"/>
    <s v="CONTRA COSTA CO FD"/>
    <s v="05/30/2022"/>
    <s v="20:19:09"/>
    <n v="334964"/>
    <s v="L1"/>
    <s v="EL TOYONAL , CAMINO PABLO INSTERSECTION"/>
    <s v="ORINDA"/>
    <m/>
    <m/>
    <s v="AXS-OK FD ENROUTE REQ ETA 925-941-3330 POWER LINES SMOKING"/>
    <s v="C"/>
    <s v="C"/>
    <s v="05/30/2022"/>
    <s v="20:26:08"/>
    <s v="05/30/2022 20:26 (PARO)  CALLBACK UPDATE COMPLETED. TMAN OKRY ETA 40 MINS "/>
    <s v="9259413330"/>
    <s v="T-MAN"/>
    <s v="D2TDKO2"/>
    <s v="05/30/2022"/>
    <s v="20:34:00"/>
    <s v="05/30/2022"/>
    <s v="20:25:47"/>
    <n v="1"/>
    <n v="1"/>
    <n v="1"/>
    <n v="1"/>
    <n v="0"/>
    <n v="0"/>
    <n v="26"/>
    <n v="6.9833333333330003"/>
    <s v="05/30/2022"/>
    <s v="20:45:09"/>
    <m/>
    <m/>
    <m/>
    <m/>
    <m/>
    <m/>
    <m/>
    <m/>
    <m/>
    <m/>
    <m/>
    <m/>
    <m/>
    <m/>
    <m/>
    <s v="OR:N/A-CALLED T MAN NO ANSWER LEFT VM AND CALLED 2ND TIME ON 911 STANDBY LINE (PARO 20:23 05/30/2022)_x000a__x000a_"/>
    <x v="4"/>
    <n v="28.75"/>
  </r>
  <r>
    <s v="Diablo"/>
    <n v="30"/>
    <s v="Diablo"/>
    <n v="353545"/>
    <s v="OUTAGE"/>
    <s v="ERVIN RAMIREZ"/>
    <s v="06/01/2022"/>
    <s v="18:05:29"/>
    <n v="1716100"/>
    <s v="L1"/>
    <s v="3427 SANFORD ST"/>
    <s v="CONCORD"/>
    <m/>
    <m/>
    <s v="A:OK;X:OLIVERA;R:CONCORD PD ONS REQ ETA FOR WIRE DOWN; POLE ALSO DOWN, Pwr-Y"/>
    <s v="C"/>
    <s v="C"/>
    <s v="06/01/2022"/>
    <s v="18:10:19"/>
    <s v="06/01/2022 18:10 (LRMJ)  CALLBACK UPDATE COMPLETED. 30 MIN ETA "/>
    <s v="9256713333"/>
    <s v="T-MAN"/>
    <s v="D2TC2LK"/>
    <s v="06/01/2022"/>
    <s v="18:46:00"/>
    <s v="06/01/2022"/>
    <s v="18:08:20"/>
    <n v="1"/>
    <n v="1"/>
    <n v="1"/>
    <n v="1"/>
    <n v="0"/>
    <n v="0"/>
    <n v="43.816666666666997"/>
    <n v="4.833333333333"/>
    <s v="06/01/2022"/>
    <s v="18:49:18"/>
    <m/>
    <m/>
    <m/>
    <m/>
    <m/>
    <m/>
    <m/>
    <m/>
    <m/>
    <m/>
    <m/>
    <m/>
    <m/>
    <m/>
    <m/>
    <m/>
    <x v="5"/>
    <n v="29.083333333333002"/>
  </r>
  <r>
    <s v="Diablo"/>
    <n v="30"/>
    <s v="Diablo"/>
    <n v="363796"/>
    <s v="NON-CUSTOMER"/>
    <s v="CC COUNTY FIRE "/>
    <s v="06/03/2022"/>
    <s v="07:26:35"/>
    <n v="363796"/>
    <s v="L1"/>
    <s v="W 4TH AND C ST"/>
    <s v="ANTIOCH"/>
    <m/>
    <m/>
    <s v="AXS-ok wire down possibly from customers home, power doesn`t appear to be affect"/>
    <s v="C"/>
    <s v="C"/>
    <s v="06/03/2022"/>
    <s v="07:41:17"/>
    <s v="06/03/2022 07:41 (SGR4)  CALLBACK UPDATE COMPLETED. tman provided 40 min eta "/>
    <s v="9259413330"/>
    <s v="T-MAN"/>
    <s v="D1TJPZ2"/>
    <s v="06/03/2022"/>
    <s v="08:05:00"/>
    <s v="06/03/2022"/>
    <s v="07:31:57"/>
    <n v="1"/>
    <n v="1"/>
    <n v="1"/>
    <n v="1"/>
    <n v="0"/>
    <n v="0"/>
    <n v="39.383333333332999"/>
    <n v="14.7"/>
    <s v="06/03/2022"/>
    <s v="08:05:58"/>
    <m/>
    <m/>
    <m/>
    <m/>
    <m/>
    <m/>
    <m/>
    <m/>
    <m/>
    <m/>
    <m/>
    <m/>
    <m/>
    <m/>
    <m/>
    <s v="OR:N/A-GSR GAVE 30 MIN ETA (SGR4 08:08 06/03/2022)_x000a__x000a_OR:N/A-TMAN GAVE 40 MIN ETA AT 11 MIN MARK (SGR4 07:58 06/03/2022)_x000a__x000a_OR:N/A-GAS DISPATCHER LOOKING FOR RESOURCE TO ASSIST (SGR4 07:55 06/03/2022)_x000a__x000a_OR:N/A-FMO HAD VICTOR BOYD IN ANTIOCH BUT SHOWING UNAVAILABLE - ATTEMPTED TO CONTACT HIM 3 TIMES AND LEFT VM. (SGR4 07:52 06/03/2022)_x000a__x000a_OR:N/A-TRYING TO REACH TMAN FOR ETA, LEFT VOICEMAIL AND EPAGED HE HAS ACKNOWLEDGED IT (AEM6 07:37 06/03/2022)_x000a__x000a_"/>
    <x v="5"/>
    <n v="29.083333333333002"/>
  </r>
  <r>
    <s v="Diablo"/>
    <n v="30"/>
    <s v="Diablo"/>
    <n v="374638"/>
    <s v="NON-CUSTOMER"/>
    <s v="COM FD"/>
    <s v="06/04/2022"/>
    <s v="16:53:12"/>
    <n v="374638"/>
    <s v="L1"/>
    <s v="Camino Diablo , Byron Hwy"/>
    <s v="BYRON"/>
    <m/>
    <m/>
    <s v="AXS-OK FD ONSITE. REPORTS VEHICLE ON FIRE UNDER WIRES."/>
    <s v="C"/>
    <s v="C"/>
    <s v="06/04/2022"/>
    <s v="16:55:29"/>
    <s v="06/04/2022 16:55 (GBF4)  CALLBACK UPDATE COMPLETED. VEGA PROVIDED 20 MIN ETA, AGENCY CONTACTED "/>
    <s v="9259413330"/>
    <s v="T-MAN"/>
    <s v="D1TJLV3"/>
    <s v="06/04/2022"/>
    <s v="17:07:00"/>
    <s v="06/04/2022"/>
    <s v="16:54:22"/>
    <n v="1"/>
    <n v="1"/>
    <n v="1"/>
    <n v="1"/>
    <n v="0"/>
    <n v="0"/>
    <n v="15.033333333332999"/>
    <n v="2.2833333333330001"/>
    <s v="06/04/2022"/>
    <s v="17:08:14"/>
    <m/>
    <m/>
    <m/>
    <m/>
    <m/>
    <m/>
    <m/>
    <m/>
    <m/>
    <m/>
    <m/>
    <m/>
    <m/>
    <m/>
    <m/>
    <m/>
    <x v="5"/>
    <n v="29.083333333333002"/>
  </r>
  <r>
    <s v="Diablo"/>
    <n v="30"/>
    <s v="Diablo"/>
    <n v="380703"/>
    <s v="OUTAGE"/>
    <s v="FD"/>
    <s v="06/05/2022"/>
    <s v="20:26:13"/>
    <n v="1719807"/>
    <s v="L1"/>
    <s v="E LELAND "/>
    <s v="PITTSBURG"/>
    <m/>
    <m/>
    <s v="AXS-OK FD ONSITE , REQ ETA"/>
    <s v="C"/>
    <s v="C"/>
    <s v="06/05/2022"/>
    <s v="20:34:05"/>
    <s v="06/05/2022 20:34 (UXB2)  CALLBACK UPDATE COMPLETED. CALLED 911 WITH 30 MIN ETA. "/>
    <s v="9259413330"/>
    <s v="REPAIR"/>
    <s v="SCHWEIGER#"/>
    <s v="06/05/2022"/>
    <s v="22:56:00"/>
    <s v="06/05/2022"/>
    <s v="22:55:51"/>
    <n v="1"/>
    <n v="1"/>
    <n v="1"/>
    <n v="1"/>
    <n v="0"/>
    <n v="0"/>
    <n v="35.85"/>
    <n v="7.8666666666670002"/>
    <s v="06/05/2022"/>
    <s v="21:02:04"/>
    <m/>
    <m/>
    <m/>
    <m/>
    <m/>
    <m/>
    <m/>
    <m/>
    <m/>
    <m/>
    <m/>
    <m/>
    <m/>
    <m/>
    <m/>
    <m/>
    <x v="5"/>
    <n v="29.083333333333002"/>
  </r>
  <r>
    <s v="Diablo"/>
    <n v="30"/>
    <s v="Diablo"/>
    <n v="384673"/>
    <s v="NON-CUSTOMER"/>
    <s v="CONTRA COSTA FD"/>
    <s v="06/06/2022"/>
    <s v="11:00:06"/>
    <n v="384673"/>
    <s v="L1"/>
    <s v="MEADOW LN "/>
    <s v="CONCORD"/>
    <m/>
    <m/>
    <s v="AXS-ROAD BLOCKED WIRES DOWN IN ROAD UNK CAUSE"/>
    <s v="C"/>
    <s v="C"/>
    <s v="06/06/2022"/>
    <s v="11:03:00"/>
    <s v="06/06/2022 11:03 (KERA)  CALLBACK UPDATE COMPLETED. 20 MIN MILTON "/>
    <s v="9259413330"/>
    <s v="T-MAN"/>
    <s v="D2TMJLQ"/>
    <s v="06/06/2022"/>
    <s v="11:11:00"/>
    <s v="06/06/2022"/>
    <s v="11:01:37"/>
    <n v="1"/>
    <n v="1"/>
    <n v="1"/>
    <n v="1"/>
    <n v="0"/>
    <n v="0"/>
    <n v="13.65"/>
    <n v="2.9"/>
    <s v="06/06/2022"/>
    <s v="11:13:45"/>
    <m/>
    <m/>
    <m/>
    <m/>
    <m/>
    <m/>
    <m/>
    <m/>
    <m/>
    <m/>
    <m/>
    <m/>
    <m/>
    <m/>
    <m/>
    <s v="OR:N/A-20 MIN MILTON (KERA 11:03 06/06/2022)_x000a__x000a_"/>
    <x v="5"/>
    <n v="29.083333333333002"/>
  </r>
  <r>
    <s v="Diablo"/>
    <n v="30"/>
    <s v="Diablo"/>
    <n v="395417"/>
    <s v="OUTAGE"/>
    <s v="ROGELIO GUTIERREZ"/>
    <s v="06/08/2022"/>
    <s v="01:23:00"/>
    <n v="1722012"/>
    <s v="L1"/>
    <s v="18 ORINDA CT"/>
    <s v="PITTSBURG"/>
    <m/>
    <m/>
    <s v="A:OK;X:ATHERTON;R:FIRE DEP ONSITE, VEG FIRE AFFECTING POLES AND WIRES, Pwr-Y"/>
    <s v="C"/>
    <s v="C"/>
    <s v="06/08/2022"/>
    <s v="01:25:13"/>
    <s v="06/08/2022 01:25 (P1MG)  CALLBACK UPDATE COMPLETED. 35 MIN ETA "/>
    <s v="9259413330"/>
    <s v="T-MAN"/>
    <s v="D1TJLV3"/>
    <s v="06/08/2022"/>
    <s v="01:56:00"/>
    <s v="06/08/2022"/>
    <s v="01:24:12"/>
    <n v="1"/>
    <n v="1"/>
    <n v="1"/>
    <n v="1"/>
    <n v="0"/>
    <n v="0"/>
    <n v="34.383333333332999"/>
    <n v="2.2166666666669999"/>
    <s v="06/08/2022"/>
    <s v="01:57:23"/>
    <m/>
    <m/>
    <m/>
    <m/>
    <m/>
    <m/>
    <m/>
    <m/>
    <m/>
    <m/>
    <m/>
    <m/>
    <m/>
    <m/>
    <m/>
    <m/>
    <x v="5"/>
    <n v="29.083333333333002"/>
  </r>
  <r>
    <s v="Diablo"/>
    <n v="30"/>
    <s v="Diablo"/>
    <n v="395546"/>
    <s v="OUTAGE"/>
    <s v="fd"/>
    <s v="06/08/2022"/>
    <s v="04:24:31"/>
    <n v="1722036"/>
    <s v="L1"/>
    <s v="piper rd and gateway rd"/>
    <s v="BETHEL ISLAND"/>
    <m/>
    <m/>
    <s v="AXS-ok fd req eta 925 941 3330"/>
    <s v="C"/>
    <s v="C"/>
    <s v="06/08/2022"/>
    <s v="04:27:13"/>
    <s v="06/08/2022 04:27 (P1MG)  CALLBACK UPDATE COMPLETED. 30 MIN ETA "/>
    <s v="9259413330"/>
    <s v="T-MAN"/>
    <s v="D1TJLV3"/>
    <s v="06/08/2022"/>
    <s v="04:45:00"/>
    <s v="06/08/2022"/>
    <s v="04:25:47"/>
    <n v="1"/>
    <n v="1"/>
    <n v="1"/>
    <n v="1"/>
    <n v="0"/>
    <n v="0"/>
    <n v="27.633333333332999"/>
    <n v="2.7"/>
    <s v="06/08/2022"/>
    <s v="04:52:09"/>
    <m/>
    <m/>
    <m/>
    <m/>
    <m/>
    <m/>
    <m/>
    <m/>
    <m/>
    <m/>
    <m/>
    <m/>
    <m/>
    <m/>
    <m/>
    <m/>
    <x v="5"/>
    <n v="29.083333333333002"/>
  </r>
  <r>
    <s v="Diablo"/>
    <n v="30"/>
    <s v="Diablo"/>
    <n v="398496"/>
    <s v="OUTAGE"/>
    <s v="DELORES SMITH"/>
    <s v="06/08/2022"/>
    <s v="08:59:42"/>
    <n v="1722661"/>
    <s v="L1"/>
    <s v="1401 JACOBSEN ST"/>
    <s v="ANTIOCH"/>
    <m/>
    <m/>
    <s v="A:OK;X:HILLCREST;R:FD REQ ETA. FIRE IN KICHEN., Pwr-I"/>
    <s v="C"/>
    <s v="C"/>
    <s v="06/08/2022"/>
    <s v="09:02:51"/>
    <s v="06/08/2022 09:02 (KERA)  CALLBACK UPDATE COMPLETED. 20 MIN ETA WEBSTER "/>
    <s v="9259413330"/>
    <s v="T-MAN"/>
    <s v="D1TCAWI"/>
    <s v="06/08/2022"/>
    <s v="09:26:00"/>
    <s v="06/08/2022"/>
    <s v="09:01:16"/>
    <n v="1"/>
    <n v="1"/>
    <n v="1"/>
    <n v="1"/>
    <n v="0"/>
    <n v="0"/>
    <n v="29.316666666667"/>
    <n v="3.15"/>
    <s v="06/08/2022"/>
    <s v="09:29:01"/>
    <m/>
    <m/>
    <m/>
    <m/>
    <m/>
    <m/>
    <m/>
    <m/>
    <m/>
    <m/>
    <m/>
    <m/>
    <m/>
    <m/>
    <s v="OR:N/A-20 MIN ETA WEBSTER (KERA 09:03 06/08/2022)_x000a__x000a_"/>
    <m/>
    <x v="5"/>
    <n v="29.083333333333002"/>
  </r>
  <r>
    <s v="Diablo"/>
    <n v="30"/>
    <s v="Diablo"/>
    <n v="409652"/>
    <s v="OUTAGE"/>
    <s v="CLIFFORD E GRIFFIN"/>
    <s v="06/09/2022"/>
    <s v="15:59:14"/>
    <n v="1726650"/>
    <s v="L1"/>
    <s v="2468 LARKEY LN"/>
    <s v="WALNUT CREEK"/>
    <m/>
    <m/>
    <s v="A:OK;X:SAN LUIS RD;R:WALNUT CREEK PD ONSITE REQ ETA: 925-935-6400 INCIDENT # 22-16823, Pwr-Y"/>
    <s v="C"/>
    <s v="C"/>
    <s v="06/09/2022"/>
    <s v="16:03:10"/>
    <s v="06/09/2022 16:03 (GBF4)  CALLBACK UPDATE COMPLETED. GREEN PROVIDED 10 MIN ETA, AGENCY CONTACTED "/>
    <s v="9259356400"/>
    <s v="T-MAN"/>
    <s v="D2TJEGP"/>
    <s v="06/09/2022"/>
    <s v="16:21:00"/>
    <s v="06/09/2022"/>
    <s v="16:01:27"/>
    <n v="1"/>
    <n v="1"/>
    <n v="1"/>
    <n v="1"/>
    <n v="0"/>
    <n v="0"/>
    <n v="25.5"/>
    <n v="3.9333333333330001"/>
    <s v="06/09/2022"/>
    <s v="16:24:44"/>
    <m/>
    <m/>
    <m/>
    <m/>
    <m/>
    <m/>
    <m/>
    <m/>
    <m/>
    <m/>
    <m/>
    <m/>
    <m/>
    <m/>
    <m/>
    <m/>
    <x v="5"/>
    <n v="29.083333333333002"/>
  </r>
  <r>
    <s v="Diablo"/>
    <n v="30"/>
    <s v="Diablo"/>
    <n v="411550"/>
    <s v="OUTAGE"/>
    <s v="CCFD"/>
    <s v="06/09/2022"/>
    <s v="18:41:10"/>
    <n v="1726751"/>
    <s v="L1"/>
    <s v="LEMON ST"/>
    <s v="MARTINEZ"/>
    <m/>
    <m/>
    <s v="AXS-OK FD ON SITE TO BLOWN VAULT WITH OUTAGE"/>
    <s v="C"/>
    <s v="C"/>
    <s v="06/09/2022"/>
    <s v="18:43:49"/>
    <s v="06/09/2022 18:43 (GBF4)  CALLBACK UPDATE COMPLETED. LUBOVISKI PROVIDED 15 MIN ETA, AGENCY CONTACTED "/>
    <s v="9259413330"/>
    <s v="T-MAN"/>
    <s v="D2TMJLQ"/>
    <s v="06/09/2022"/>
    <s v="18:49:00"/>
    <s v="06/09/2022"/>
    <s v="18:36:38"/>
    <n v="1"/>
    <n v="1"/>
    <n v="1"/>
    <n v="1"/>
    <n v="0"/>
    <n v="0"/>
    <n v="10.65"/>
    <n v="2.65"/>
    <s v="06/09/2022"/>
    <s v="18:51:49"/>
    <m/>
    <m/>
    <m/>
    <m/>
    <m/>
    <m/>
    <m/>
    <m/>
    <m/>
    <m/>
    <m/>
    <m/>
    <m/>
    <m/>
    <s v="OR:N/A-P/MILTON DOES NOT NEED LACY n GREEN- (GBF4 19:05 06/09/2022)_x000a__x000a_OR:N/A-CSR GAVE RINGDOWN FOR 900 LEMON ST---WHICH IS THE LOCATION OF AN 911 LEMON n MONTEREY ALREADY CALLED IN n TMAN IS ALREADY ONSITE (GBF4 18:55 06/09/2022)_x000a__x000a_"/>
    <m/>
    <x v="5"/>
    <n v="29.083333333333002"/>
  </r>
  <r>
    <s v="Diablo"/>
    <n v="30"/>
    <s v="Diablo"/>
    <n v="421696"/>
    <s v="OUTAGE"/>
    <s v="CCFD"/>
    <s v="06/10/2022"/>
    <s v="18:23:12"/>
    <n v="1727773"/>
    <s v="L1"/>
    <s v="MAIN ST"/>
    <s v="OAKLEY"/>
    <m/>
    <m/>
    <s v="AXS-OK FD EN ROUTE WIRES ON SIDEWALK"/>
    <s v="C"/>
    <s v="C"/>
    <s v="06/10/2022"/>
    <s v="18:26:22"/>
    <s v="06/10/2022 18:26 (GBF4)  CALLBACK UPDATE COMPLETED. Zuniga provided 5 min eta, agency contacted "/>
    <s v="9259413330"/>
    <s v="T-MAN"/>
    <s v="D1TJPZ2"/>
    <s v="06/10/2022"/>
    <s v="18:23:00"/>
    <s v="06/10/2022"/>
    <s v="18:15:30"/>
    <n v="1"/>
    <n v="1"/>
    <n v="1"/>
    <n v="1"/>
    <n v="0"/>
    <n v="0"/>
    <n v="12.516666666667"/>
    <n v="3.166666666667"/>
    <s v="06/10/2022"/>
    <s v="18:35:43"/>
    <m/>
    <m/>
    <m/>
    <m/>
    <m/>
    <m/>
    <m/>
    <m/>
    <m/>
    <m/>
    <m/>
    <m/>
    <m/>
    <m/>
    <m/>
    <m/>
    <x v="5"/>
    <n v="29.083333333333002"/>
  </r>
  <r>
    <s v="Diablo"/>
    <n v="30"/>
    <s v="Diablo"/>
    <n v="422406"/>
    <s v="OUTAGE"/>
    <s v="GINA JENKINS"/>
    <s v="06/10/2022"/>
    <s v="18:56:12"/>
    <n v="1727816"/>
    <s v="L1"/>
    <s v="6517 OAK MANOR PLZ"/>
    <s v="MARTINEZ"/>
    <m/>
    <m/>
    <s v="A:OK;X:VALLEY OAKS;R:FD EN ROUTE, Pwr-Y"/>
    <s v="C"/>
    <s v="C"/>
    <s v="06/10/2022"/>
    <s v="19:02:01"/>
    <s v="06/10/2022 19:04 (GBF4) Culcasi provided 15 min eta 06/10/2022 19:02 (GBF4)  CALLBACK UPDATE COMPLETED. Okry provided 40 min eta, agency contacted"/>
    <s v="9259413330"/>
    <s v="T-MAN"/>
    <s v="D2TS3CB"/>
    <s v="06/10/2022"/>
    <s v="19:30:00"/>
    <s v="06/10/2022"/>
    <s v="19:04:12"/>
    <n v="1"/>
    <n v="1"/>
    <n v="1"/>
    <n v="1"/>
    <n v="0"/>
    <n v="0"/>
    <n v="36.183333333333003"/>
    <n v="5.8166666666670004"/>
    <s v="06/10/2022"/>
    <s v="19:32:23"/>
    <m/>
    <m/>
    <m/>
    <m/>
    <m/>
    <m/>
    <m/>
    <m/>
    <m/>
    <m/>
    <m/>
    <m/>
    <m/>
    <m/>
    <m/>
    <m/>
    <x v="5"/>
    <n v="29.083333333333002"/>
  </r>
  <r>
    <s v="Diablo"/>
    <n v="30"/>
    <s v="Diablo"/>
    <n v="438329"/>
    <s v="OUTAGE"/>
    <s v="SZU YU HUANG"/>
    <s v="06/11/2022"/>
    <s v="08:05:35"/>
    <n v="1728225"/>
    <s v="L1"/>
    <s v="2601 SINCLAIR AVE APT 1"/>
    <s v="CONCORD"/>
    <m/>
    <m/>
    <s v="A:NA;X:1ST STREE;R:TREE  INTO LINE  ND SMOKING-FD ENROUTE925-941-3330 CCFD ENR TREE IN LINES ON FIRE"/>
    <s v="C"/>
    <s v="C"/>
    <s v="06/11/2022"/>
    <s v="08:09:52"/>
    <s v="06/11/2022 08:36 (GBF4) tman Wendling confirmed he is onsite 06/11/2022 08:09 (GBF4)  CALLBACK UPDATE COMPLETED. Wendling provided 5  min eta, agency contacted"/>
    <s v="9256713333"/>
    <s v="T-MAN"/>
    <s v="D2TDKO2"/>
    <s v="06/11/2022"/>
    <s v="00:32:00"/>
    <s v="06/10/2022"/>
    <s v="23:56:30"/>
    <n v="1"/>
    <n v="1"/>
    <n v="1"/>
    <n v="1"/>
    <n v="0"/>
    <n v="0"/>
    <n v="30.65"/>
    <n v="4.2833333333330001"/>
    <s v="06/11/2022"/>
    <s v="08:36:14"/>
    <m/>
    <m/>
    <m/>
    <m/>
    <m/>
    <m/>
    <m/>
    <m/>
    <m/>
    <m/>
    <m/>
    <m/>
    <m/>
    <m/>
    <s v="OR:N/A-left Wendling vm (GBF4 08:07 06/11/2022)_x000a__x000a_OR:N/A-supervisor asked me to add Culcasi to tag (GBF4 07:25 06/11/2022)_x000a__x000a_OR:N/A-PUSH ETOR TILL 9AM PER T MAN OKRY ( (P1MG 02:33 06/11/2022)_x000a__x000a_OR:N/A-RAN ARCOS FOR 2ND T MAN (P1MG 00:01 06/11/2022)_x000a__x000a_"/>
    <m/>
    <x v="5"/>
    <n v="29.083333333333002"/>
  </r>
  <r>
    <s v="Diablo"/>
    <n v="30"/>
    <s v="Diablo"/>
    <n v="444310"/>
    <s v="OUTAGE"/>
    <s v="IRENE O'ROURKE"/>
    <s v="06/11/2022"/>
    <s v="19:54:47"/>
    <n v="1728985"/>
    <s v="L1"/>
    <s v="3301 SERPENTINE DR"/>
    <s v="ANTIOCH"/>
    <m/>
    <m/>
    <s v="A:AXS OK;X:DAVIDSON;R:CUST ADV CAN SEE SMOKE COMING FROM UNDER GROUDN ADV TOCALL 911, FIRE IS ONS"/>
    <s v="C"/>
    <s v="N"/>
    <m/>
    <m/>
    <s v="06/11/2022 20:10 (GRA2) spoke with ron Gutierrez as he was rolling up to the scene.  called and updated the agency. "/>
    <s v="9257835940"/>
    <s v="T-MAN"/>
    <s v="D1TJPZ2"/>
    <s v="06/11/2022"/>
    <s v="19:51:00"/>
    <s v="06/11/2022"/>
    <s v="19:37:27"/>
    <n v="1"/>
    <n v="1"/>
    <n v="0"/>
    <n v="0"/>
    <n v="0"/>
    <n v="0"/>
    <n v="15.733333333333"/>
    <m/>
    <s v="06/11/2022"/>
    <s v="20:10:31"/>
    <m/>
    <m/>
    <m/>
    <m/>
    <m/>
    <m/>
    <m/>
    <m/>
    <m/>
    <m/>
    <m/>
    <m/>
    <m/>
    <m/>
    <s v="OR:N/A-Called and spoke with the agency at 925-933-1313.  I advised her that we are rolling up and both t-man are onsite.  she checked with her engine and states we are a few blocks away but understood we are there.  she then asked if she needed them to remain on scene.  I did not have a yes or no answer.  She asked if her on scene FD can call the T-man onsite.  I said no problem. (GRA2 20:14 06/11/2022)_x000a__x000a_"/>
    <m/>
    <x v="5"/>
    <n v="29.083333333333002"/>
  </r>
  <r>
    <s v="Diablo"/>
    <n v="30"/>
    <s v="Diablo"/>
    <n v="452018"/>
    <s v="OUTAGE"/>
    <s v="DAFNE SWISHER"/>
    <s v="06/12/2022"/>
    <s v="16:01:17"/>
    <n v="1729527"/>
    <s v="L1"/>
    <s v="633 1ST ST # A"/>
    <s v="BRENTWOOD"/>
    <m/>
    <m/>
    <s v="A:ok;X:CHESTNUT ST;R:BEHIND COCO WINERY; FD ENR NEEDETA 9259413330, Pwr-Y"/>
    <s v="C"/>
    <s v="C"/>
    <s v="06/12/2022"/>
    <s v="16:03:13"/>
    <s v="06/12/2022 16:03 (AGG6)  CALLBACK UPDATE COMPLETED. ETA 30 MIN "/>
    <s v="9259413330"/>
    <s v="T-MAN"/>
    <s v="D1TJPZ2"/>
    <s v="06/12/2022"/>
    <s v="16:16:00"/>
    <s v="06/12/2022"/>
    <s v="16:02:20"/>
    <n v="1"/>
    <n v="1"/>
    <n v="1"/>
    <n v="1"/>
    <n v="0"/>
    <n v="0"/>
    <n v="18.933333333333"/>
    <n v="1.9333333333330001"/>
    <s v="06/12/2022"/>
    <s v="16:20:13"/>
    <m/>
    <m/>
    <m/>
    <m/>
    <m/>
    <m/>
    <m/>
    <m/>
    <m/>
    <m/>
    <m/>
    <m/>
    <m/>
    <m/>
    <m/>
    <m/>
    <x v="5"/>
    <n v="29.083333333333002"/>
  </r>
  <r>
    <s v="Diablo"/>
    <n v="30"/>
    <s v="Diablo"/>
    <n v="457881"/>
    <s v="OUTAGE"/>
    <s v="GARDENS YGNACIO"/>
    <s v="06/13/2022"/>
    <s v="12:15:41"/>
    <n v="1730204"/>
    <s v="L1"/>
    <s v="1919 YGNACIO VALLEY RD"/>
    <s v="WALNUT CREEK"/>
    <m/>
    <m/>
    <s v="A:OK;X:BANCROFT;R:PD ONSITE , REQ ETA, Pwr-Y"/>
    <s v="C"/>
    <s v="C"/>
    <s v="06/13/2022"/>
    <s v="12:19:40"/>
    <s v="06/13/2022 12:19 (GRA2)  CALLBACK UPDATE COMPLETED. 30M ETA GIVEN BY T-MAN CHRIS LACY AS SOON AS HE IS AVAILABLE THE OIS WILL BE ASSIGNED TO HIM AND WENDLING.CALLED AND UPDATED THE AGENCY "/>
    <s v="9259356400"/>
    <s v="T-MAN"/>
    <s v="D2TC2LK"/>
    <s v="06/13/2022"/>
    <s v="12:46:00"/>
    <s v="06/13/2022"/>
    <s v="12:20:14"/>
    <n v="1"/>
    <n v="1"/>
    <n v="1"/>
    <n v="1"/>
    <n v="0"/>
    <n v="0"/>
    <n v="31.433333333333"/>
    <n v="3.9833333333329999"/>
    <s v="06/13/2022"/>
    <s v="12:47:07"/>
    <m/>
    <m/>
    <m/>
    <m/>
    <m/>
    <m/>
    <m/>
    <m/>
    <m/>
    <m/>
    <m/>
    <m/>
    <m/>
    <m/>
    <m/>
    <m/>
    <x v="5"/>
    <n v="29.083333333333002"/>
  </r>
  <r>
    <s v="Diablo"/>
    <n v="30"/>
    <s v="Diablo"/>
    <n v="457991"/>
    <s v="OUTAGE"/>
    <s v="FIRE DEPT"/>
    <s v="06/13/2022"/>
    <s v="12:22:00"/>
    <n v="1730204"/>
    <s v="L1"/>
    <s v="IGNACIO VALLEY RD"/>
    <s v="WALNUT CREEK"/>
    <m/>
    <m/>
    <s v="AXS-OK WIRES DOWN ACROSS RD/ WEST BOUND IGNACIO VALLEY / TRAFFIC BLOCKED"/>
    <s v="C"/>
    <s v="C"/>
    <s v="06/13/2022"/>
    <s v="12:24:46"/>
    <s v="06/13/2022 12:24 (GRA2)  CALLBACK UPDATE COMPLETED. TMAN LACY GAVE A 30M ETA, CALLED AND UPDATED THE AGENCY "/>
    <s v="9259413330"/>
    <s v="T-MAN"/>
    <s v="D2TC2LK"/>
    <s v="06/13/2022"/>
    <s v="12:46:00"/>
    <s v="06/13/2022"/>
    <s v="12:20:14"/>
    <n v="1"/>
    <n v="1"/>
    <n v="1"/>
    <n v="1"/>
    <n v="0"/>
    <n v="0"/>
    <n v="25.25"/>
    <n v="2.7666666666670001"/>
    <s v="06/13/2022"/>
    <s v="12:47:15"/>
    <m/>
    <m/>
    <m/>
    <m/>
    <m/>
    <m/>
    <m/>
    <m/>
    <m/>
    <m/>
    <m/>
    <m/>
    <m/>
    <m/>
    <m/>
    <m/>
    <x v="5"/>
    <n v="29.083333333333002"/>
  </r>
  <r>
    <s v="Diablo"/>
    <n v="30"/>
    <s v="Diablo"/>
    <n v="459839"/>
    <s v="OUTAGE"/>
    <s v="ALEXANDRA LUCKHART"/>
    <s v="06/13/2022"/>
    <s v="18:45:02"/>
    <n v="1730551"/>
    <s v="L1"/>
    <s v="3899 CREEKSIDE WAY"/>
    <s v="OAKLEY"/>
    <m/>
    <m/>
    <s v="A:OK;X:CENTURY;R:CONTRA COSTA FD ONS REQ ETA FOR STRUCTURE FIRE, Pwr-Y"/>
    <s v="C"/>
    <s v="C"/>
    <s v="06/13/2022"/>
    <s v="18:53:12"/>
    <s v="06/13/2022 18:53 (UXB2)  CALLBACK UPDATE COMPLETED. TMAN ONSITE "/>
    <s v="9259331313"/>
    <s v="T-MAN"/>
    <s v="D1TJPZ2"/>
    <s v="06/13/2022"/>
    <s v="18:51:00"/>
    <s v="06/13/2022"/>
    <s v="18:45:48"/>
    <n v="1"/>
    <n v="1"/>
    <n v="1"/>
    <n v="1"/>
    <n v="0"/>
    <n v="0"/>
    <n v="8.333333333333"/>
    <n v="8.166666666667"/>
    <s v="06/13/2022"/>
    <s v="18:53:22"/>
    <m/>
    <m/>
    <m/>
    <m/>
    <m/>
    <m/>
    <m/>
    <m/>
    <m/>
    <m/>
    <m/>
    <m/>
    <m/>
    <m/>
    <m/>
    <m/>
    <x v="5"/>
    <n v="29.083333333333002"/>
  </r>
  <r>
    <s v="Diablo"/>
    <n v="30"/>
    <s v="Diablo"/>
    <n v="464430"/>
    <s v="OUTAGE"/>
    <s v="PAULETTE WATERS"/>
    <s v="06/14/2022"/>
    <s v="10:32:07"/>
    <n v="1731037"/>
    <s v="L1"/>
    <s v="37 BRIDGEHEAD RD"/>
    <s v="MARTINEZ"/>
    <m/>
    <m/>
    <s v="A:ok;X:MC COCO RD;R:REPORT OF TRANSFORMER BLOWN WITH GRASS FIRE PER CCFD ENRT, Pwr-Y"/>
    <s v="C"/>
    <s v="C"/>
    <s v="06/14/2022"/>
    <s v="10:39:18"/>
    <s v="06/14/2022 10:39 (GRA2)  CALLBACK UPDATE COMPLETED.  06/14/2022 10:38 (GRA2) 20M ETA GIVEN BY T-MAN SARTORIO, CALLED AND UPDATED TEH AGENCY"/>
    <s v="9259413330"/>
    <s v="T-MAN"/>
    <s v="D2TA1SI"/>
    <s v="06/14/2022"/>
    <s v="10:46:00"/>
    <s v="06/14/2022"/>
    <s v="10:34:59"/>
    <n v="1"/>
    <n v="1"/>
    <n v="1"/>
    <n v="1"/>
    <n v="0"/>
    <n v="0"/>
    <n v="28.733333333333"/>
    <n v="7.1833333333329996"/>
    <s v="06/14/2022"/>
    <s v="11:00:51"/>
    <m/>
    <m/>
    <m/>
    <m/>
    <m/>
    <m/>
    <m/>
    <m/>
    <m/>
    <m/>
    <m/>
    <m/>
    <m/>
    <m/>
    <s v="OR:N/A-P/ Foreman Bradley push etor out 1 hr.  oushed the standard 2 hrs (GRA2 13:37 06/14/2022)_x000a__x000a_"/>
    <m/>
    <x v="5"/>
    <n v="29.083333333333002"/>
  </r>
  <r>
    <s v="Diablo"/>
    <n v="30"/>
    <s v="Diablo"/>
    <n v="465478"/>
    <s v="OUTAGE"/>
    <s v="VALLEY TERRACE HOA"/>
    <s v="06/14/2022"/>
    <s v="12:45:54"/>
    <n v="1731251"/>
    <s v="L1"/>
    <s v="5050 VALLEY CREST DR"/>
    <s v="CONCORD"/>
    <m/>
    <m/>
    <s v="A:OK;X:AYERS;R:FD REQ ETA..COMMERCIAL STRUCTURE.."/>
    <s v="C"/>
    <s v="C"/>
    <s v="06/14/2022"/>
    <s v="12:51:32"/>
    <s v="06/14/2022 12:51 (GRA2)  CALLBACK UPDATE COMPLETED. 20M ETA GIVEN BY TMAN CULCASI, CALLED AND UPDATED THE AGENCY "/>
    <s v="9259413330"/>
    <s v="T-MAN"/>
    <s v="D2TS3CB"/>
    <s v="06/14/2022"/>
    <s v="13:07:00"/>
    <s v="06/14/2022"/>
    <s v="12:49:22"/>
    <n v="1"/>
    <n v="1"/>
    <n v="1"/>
    <n v="1"/>
    <n v="0"/>
    <n v="0"/>
    <n v="33.833333333333002"/>
    <n v="5.6333333333329998"/>
    <s v="06/14/2022"/>
    <s v="13:19:44"/>
    <m/>
    <m/>
    <m/>
    <m/>
    <m/>
    <m/>
    <m/>
    <m/>
    <m/>
    <m/>
    <m/>
    <m/>
    <m/>
    <m/>
    <m/>
    <m/>
    <x v="5"/>
    <n v="29.083333333333002"/>
  </r>
  <r>
    <s v="Diablo"/>
    <n v="30"/>
    <s v="Diablo"/>
    <n v="466497"/>
    <s v="OUTAGE"/>
    <s v="CCFD"/>
    <s v="06/14/2022"/>
    <s v="17:30:25"/>
    <n v="1731511"/>
    <s v="L1"/>
    <s v="GOLF CLUB CT"/>
    <s v="PITTSBURG"/>
    <m/>
    <m/>
    <s v="AXS-END OF STREET FD ENR HOMELESS ENCAMPMENT CAUSING FIRE UNDERNEATH HV WIRES"/>
    <s v="C"/>
    <s v="N"/>
    <m/>
    <m/>
    <s v="06/14/2022 17:42 (UXB2) TMAN ALREADY ONSITE. "/>
    <s v="9259413330"/>
    <s v="T-MAN"/>
    <s v="D1TCAWI"/>
    <s v="06/14/2022"/>
    <s v="17:34:00"/>
    <s v="06/14/2022"/>
    <s v="17:31:51"/>
    <n v="1"/>
    <n v="1"/>
    <n v="0"/>
    <n v="0"/>
    <n v="0"/>
    <n v="0"/>
    <n v="12.366666666666999"/>
    <m/>
    <s v="06/14/2022"/>
    <s v="17:42:47"/>
    <m/>
    <m/>
    <m/>
    <m/>
    <m/>
    <m/>
    <m/>
    <m/>
    <m/>
    <m/>
    <m/>
    <m/>
    <m/>
    <m/>
    <m/>
    <m/>
    <x v="5"/>
    <n v="29.083333333333002"/>
  </r>
  <r>
    <s v="Diablo"/>
    <n v="30"/>
    <s v="Diablo"/>
    <n v="471262"/>
    <s v="OUTAGE"/>
    <s v="BRIANA JONES"/>
    <s v="06/15/2022"/>
    <s v="09:27:50"/>
    <n v="1732023"/>
    <s v="L1"/>
    <s v="3509 FAIRVIEW DR APT 1"/>
    <s v="ANTIOCH"/>
    <m/>
    <m/>
    <s v="A:OK;X:POTOMAC;R:PE FD REQST GAS AND ELECTRIC LAUNDRY ROOM FIRE ETA 9259331313, Pwr-Y"/>
    <s v="Y"/>
    <s v="C"/>
    <s v="06/15/2022"/>
    <s v="09:31:50"/>
    <s v="06/15/2022 09:31 (GRA2)  CALLBACK UPDATE COMPLETED. 30m eta given by tman Gutierrez, called and updated the agency "/>
    <s v="9259331313"/>
    <s v="T-MAN"/>
    <s v="D1TRAGS"/>
    <s v="06/15/2022"/>
    <s v="09:45:00"/>
    <s v="06/15/2022"/>
    <s v="09:29:34"/>
    <n v="1"/>
    <n v="1"/>
    <n v="1"/>
    <n v="1"/>
    <n v="0"/>
    <n v="0"/>
    <n v="17.166666666666998"/>
    <n v="4"/>
    <m/>
    <m/>
    <m/>
    <m/>
    <m/>
    <m/>
    <m/>
    <m/>
    <m/>
    <m/>
    <m/>
    <m/>
    <m/>
    <m/>
    <m/>
    <m/>
    <m/>
    <m/>
    <x v="5"/>
    <n v="29.083333333333002"/>
  </r>
  <r>
    <s v="Diablo"/>
    <n v="30"/>
    <s v="Diablo"/>
    <n v="472473"/>
    <s v="OUTAGE"/>
    <s v="EAST BAY REGIONAL PARK DISTRICT"/>
    <s v="06/15/2022"/>
    <s v="13:41:38"/>
    <n v="1732302"/>
    <s v="L1"/>
    <s v="4595 PACHECO BLVD"/>
    <s v="MARTINEZ"/>
    <m/>
    <m/>
    <s v="A:OK;X:ARTHUR;R:FD REQ ETA.  VEG FIRE BELOW POWERLINES., Pwr-Y"/>
    <s v="C"/>
    <s v="C"/>
    <s v="06/15/2022"/>
    <s v="13:48:35"/>
    <s v="06/15/2022 13:54 (CXTQ) tman notified and provided a 15  min eta.  notified 911 agency 06/15/2022 13:48 (CXTQ)  CALLBACK UPDATE COMPLETED. LM FOR TMAN TO CALL BACK TO REQUEST ETA. WILL CALL BACK AGENCY WITH ETA."/>
    <s v="9259413330"/>
    <s v="T-MAN"/>
    <s v="D2TA1SI"/>
    <s v="06/15/2022"/>
    <s v="14:12:00"/>
    <s v="06/15/2022"/>
    <s v="13:52:12"/>
    <n v="1"/>
    <n v="1"/>
    <n v="1"/>
    <n v="1"/>
    <n v="0"/>
    <n v="0"/>
    <n v="31.833333333333002"/>
    <n v="6.95"/>
    <s v="06/15/2022"/>
    <s v="14:13:28"/>
    <m/>
    <m/>
    <m/>
    <m/>
    <m/>
    <m/>
    <m/>
    <m/>
    <m/>
    <m/>
    <m/>
    <m/>
    <m/>
    <m/>
    <s v="OR:N/A-tman notified and provided a  15  min eta.  notified 911 agency (CXTQ 13:53 06/15/2022)_x000a__x000a_"/>
    <m/>
    <x v="5"/>
    <n v="29.083333333333002"/>
  </r>
  <r>
    <s v="Diablo"/>
    <n v="30"/>
    <s v="Diablo"/>
    <n v="473225"/>
    <s v="OUTAGE"/>
    <s v="CONFIRE "/>
    <s v="06/15/2022"/>
    <s v="17:50:02"/>
    <n v="1732452"/>
    <s v="L1"/>
    <s v="BYRON HWY "/>
    <s v="BYRON"/>
    <m/>
    <m/>
    <s v="AXS-OK CAR HIT POLE WITH WIRE DOWN AND POSS POLE FIRECHP 707-641-8300 S OF CAMIN"/>
    <s v="C"/>
    <s v="C"/>
    <s v="06/15/2022"/>
    <s v="17:54:04"/>
    <s v="06/15/2022 17:54 (J0AF)  CALLBACK UPDATE COMPLETED. 45MIN ETA "/>
    <s v="9259331313"/>
    <s v="T-MAN"/>
    <s v="D1TJPZ2"/>
    <s v="06/15/2022"/>
    <s v="18:45:00"/>
    <s v="06/15/2022"/>
    <s v="17:40:50"/>
    <n v="1"/>
    <n v="1"/>
    <n v="1"/>
    <n v="1"/>
    <n v="0"/>
    <n v="0"/>
    <n v="51"/>
    <n v="4.0333333333330001"/>
    <s v="06/15/2022"/>
    <s v="18:41:02"/>
    <m/>
    <m/>
    <m/>
    <m/>
    <m/>
    <m/>
    <m/>
    <m/>
    <m/>
    <m/>
    <m/>
    <m/>
    <m/>
    <m/>
    <s v="OR:N/A-WAITED FOR ETOR UPDATES PER DO, PUSHED ETOR OUT 2 HOURS PER MINIMUM DUE TO ETOR ABOUT TO EXPIRE. (SNA5 10:30 06/16/2022)_x000a__x000a_OR:N/A-PER DO WILL CONTACT CREW AND UPDATE ETOR FOR OIS 1732587 n 1732452 ACCORDINGLY. (SNA5 10:17 06/16/2022)_x000a__x000a_OR:N/A-ON CALL SPVSR BEN HILDERBRAND SAID THIS IS RELATED TO TRANSMISSION POLE. HE ADVISED OK TO PUSH OUT ETOR TO 4AM. (MALM 20:44 06/15/2022)_x000a__x000a_OR:N/A-PER 911 DISPATCHER KEVIN HE ADVISED THAT WE ARE ONSCENE AT THIS LOCATION (MALM 18:41 06/15/2022)_x000a__x000a_OR:N/A-COULD NOT ASSIGN TAG TO NORMA RODRIGUEZ D2INXR3 (LRMJ 18:39 06/15/2022)_x000a__x000a_OR:N/A-DO`S REQUESTED A 2ND TMAN ARCOS RUNNING #303513 (LRMJ 18:38 06/15/2022)_x000a__x000a_OR:N/A-D2INXR3 HAS A 20 MIN ETA (LRMJ 18:35 06/15/2022)_x000a__x000a_OR:N/A-LEFT MESSAGE WITH ZUNIGA FOR AN UPDATRD ETA (LRMJ 18:12 06/15/2022)_x000a__x000a_OR:N/A-TMAN ZUNIGA ALREADY REPORTED 45MIN ETA OVER 10MIN AGO, GAVE CALLBACK TO AGENCY AND ADVISED 45MIN ETA. TMAN ZUNIGA AWARE OF STANDBY. (J0AF 17:54 06/15/2022)_x000a__x000a_OR:N/A-RUNNING ARCOS FOR 2ND TMAN (J0AF 17:47 06/15/2022)_x000a__x000a_OR:N/A-TMAN ZUNIGA REPORTS 45MIN ETA (J0AF 17:42 06/15/2022)_x000a__x000a_"/>
    <m/>
    <x v="5"/>
    <n v="29.083333333333002"/>
  </r>
  <r>
    <s v="Diablo"/>
    <n v="30"/>
    <s v="Diablo"/>
    <n v="474753"/>
    <s v="OUTAGE"/>
    <s v="KIARA LOVE"/>
    <s v="06/15/2022"/>
    <s v="22:36:54"/>
    <n v="1732690"/>
    <s v="L1"/>
    <s v="712 H ST"/>
    <s v="ANTIOCH"/>
    <m/>
    <m/>
    <s v="A:ok;X:7th ave;R:Xst  w 7th; fdons req g and e; eta 925 941 3330, Pwr-Y"/>
    <s v="C"/>
    <s v="C"/>
    <s v="06/15/2022"/>
    <s v="22:43:49"/>
    <s v="06/15/2022 22:43 (P1MG)  CALLBACK UPDATE COMPLETED. 40 MIN ETA "/>
    <s v="9259413330"/>
    <s v="T-MAN"/>
    <s v="D2TDKO2"/>
    <s v="06/15/2022"/>
    <s v="23:02:00"/>
    <s v="06/15/2022"/>
    <s v="22:41:47"/>
    <n v="1"/>
    <n v="1"/>
    <n v="1"/>
    <n v="1"/>
    <n v="0"/>
    <n v="0"/>
    <n v="26.933333333333"/>
    <n v="6.916666666667"/>
    <s v="06/15/2022"/>
    <s v="23:03:50"/>
    <m/>
    <m/>
    <m/>
    <m/>
    <m/>
    <m/>
    <m/>
    <m/>
    <m/>
    <m/>
    <m/>
    <m/>
    <m/>
    <m/>
    <m/>
    <m/>
    <x v="5"/>
    <n v="29.083333333333002"/>
  </r>
  <r>
    <s v="Diablo"/>
    <n v="30"/>
    <s v="Diablo"/>
    <n v="477058"/>
    <s v="OUTAGE"/>
    <s v="PD"/>
    <s v="06/16/2022"/>
    <s v="13:16:17"/>
    <n v="1733117"/>
    <s v="L1"/>
    <s v="RAILROAD AVE"/>
    <s v="PITTSBURG"/>
    <m/>
    <m/>
    <s v="AXS-ON ONRAMP INC 399PD ONSITE STANDIGN BY UNTIL RESOLVED FO TRAFFICC CONTROL"/>
    <s v="C"/>
    <s v="C"/>
    <s v="06/16/2022"/>
    <s v="13:24:11"/>
    <s v="06/16/2022 13:24 (SNA5)  CALLBACK UPDATE COMPLETED. PER TMAN GUTIERREZ HE IS ONSITE TO THIS ISSUE. AGENCY CB COMPLETED. "/>
    <s v="9256462441"/>
    <s v="T-MAN"/>
    <s v="D1TRAGS"/>
    <s v="06/16/2022"/>
    <s v="12:56:00"/>
    <s v="06/16/2022"/>
    <s v="12:25:14"/>
    <n v="1"/>
    <n v="1"/>
    <n v="1"/>
    <n v="1"/>
    <n v="0"/>
    <n v="0"/>
    <n v="11.783333333332999"/>
    <n v="7.9"/>
    <s v="06/16/2022"/>
    <s v="13:28:04"/>
    <m/>
    <m/>
    <m/>
    <m/>
    <m/>
    <m/>
    <m/>
    <m/>
    <m/>
    <m/>
    <m/>
    <m/>
    <m/>
    <m/>
    <s v="OR:N/A-p/ do tmen had NG test. Pushing ETOR 2hrs. (J0AF 16:59 06/16/2022)_x000a__x000a_OR:N/A-P/ DO PUSH ETOR A COUPLE OF HOURS - TMEN JUST CLOSED ON A GOOD TEST. (J0AF 15:14 06/16/2022)_x000a__x000a_OR:N/A-UNKNOWN PREMISE 911 CAME IN, VERIFIED WITH TMAN GUTIERREZ HE SEES PD AND HE IS ONSITE. HE MAPPED AT THE LOCATION. AGENCY CB COMPLETED AS WELL. (SNA5 13:29 06/16/2022)_x000a__x000a_"/>
    <m/>
    <x v="5"/>
    <n v="29.083333333333002"/>
  </r>
  <r>
    <s v="Diablo"/>
    <n v="30"/>
    <s v="Diablo"/>
    <n v="481945"/>
    <s v="OUTAGE"/>
    <s v="SHARLENE DIVINAGRACIA"/>
    <s v="06/17/2022"/>
    <s v="02:24:13"/>
    <n v="1733569"/>
    <s v="L1"/>
    <s v="2267 JACQUELINE DR"/>
    <s v="PITTSBURG"/>
    <m/>
    <m/>
    <s v="A:30acre fire;X:leeland dr;R:LARGE VEG FIRE - WIRES POSS INVOLED. CALL W ETA 925 941 3330, Pwr-Y"/>
    <s v="C"/>
    <s v="C"/>
    <s v="06/17/2022"/>
    <s v="02:32:11"/>
    <s v="06/17/2022 02:32 (P1MG)  CALLBACK UPDATE COMPLETED. 45 MIN ETA "/>
    <s v="9259413330"/>
    <s v="T-MAN"/>
    <s v="D2TDKO2"/>
    <s v="06/17/2022"/>
    <s v="03:05:00"/>
    <s v="06/17/2022"/>
    <s v="02:33:54"/>
    <n v="1"/>
    <n v="1"/>
    <n v="1"/>
    <n v="1"/>
    <n v="0"/>
    <n v="0"/>
    <n v="42.8"/>
    <n v="7.9666666666669999"/>
    <s v="06/17/2022"/>
    <s v="03:07:01"/>
    <m/>
    <m/>
    <m/>
    <m/>
    <m/>
    <m/>
    <m/>
    <m/>
    <m/>
    <m/>
    <m/>
    <m/>
    <m/>
    <m/>
    <s v="OR:N/A-UPDATE ON CALL JAKE BROWN NO ANSWER (P1MG 03:02 06/17/2022)_x000a__x000a_OR:N/A-CORRECTION ON CALL IS BEN HILDERBRAND (P1MG 03:00 06/17/2022)_x000a__x000a_OR:N/A-CALLED T MAN SUP BAKER NO ANSWER; ON CALL LUCERO ADVISED OF SITUATION NO OTHER  QUICKER RESOURCE AVAIL (P1MG 02:58 06/17/2022)_x000a__x000a_OR:N/A-FMO STEPHENS 45 MIN ETA; GSR IN VALLEJO TOO FAR PER GAS DISPATCH WONT MAKE TIME (P1MG 02:46 06/17/2022)_x000a__x000a_OR:N/A-DISPATCHER ADV OF 45 MIN ETA; DISPATCH MANAGER (LIZ) NOTIFIED VIA TEXT; CONTACTED RAY PRYOR METER TECH FOR 911 STANDBY ADV 60 MIN; ADV WILL KEEP T MAN ENROUTE (WDSH 02:45 06/17/2022)_x000a__x000a_OR:N/A-FMO SARUWATARI 65 MIN ETA; FMO KNOWLTON 45 MIN (P1MG 02:44 06/17/2022)_x000a__x000a_OR:N/A-T MAN OKRY 45 MIN ETA (P1MG 02:33 06/17/2022)_x000a__x000a_"/>
    <m/>
    <x v="5"/>
    <n v="29.083333333333002"/>
  </r>
  <r>
    <s v="Diablo"/>
    <n v="30"/>
    <s v="Diablo"/>
    <n v="490637"/>
    <s v="OUTAGE"/>
    <s v="COREY HILL"/>
    <s v="06/17/2022"/>
    <s v="21:29:17"/>
    <n v="1734401"/>
    <s v="L1"/>
    <s v="184 MORAGA WAY"/>
    <s v="ORINDA"/>
    <m/>
    <m/>
    <s v="A:OK;X:BROOKSIDE RD;R:CONTRA COSTA FD ENR REQ ETA: 925-941-3330NO INJURY, NO DANGER TO LIFE OR PROPRTY"/>
    <s v="C"/>
    <s v="C"/>
    <s v="06/17/2022"/>
    <s v="21:32:11"/>
    <s v="06/17/2022 21:32 (UXB2)  CALLBACK UPDATE COMPLETED. CALLED 911 WITH 40 MIN ETA. "/>
    <s v="9259413330"/>
    <s v="T-MAN"/>
    <s v="D2TDKO2"/>
    <s v="06/17/2022"/>
    <s v="22:11:00"/>
    <s v="06/17/2022"/>
    <s v="21:30:56"/>
    <n v="1"/>
    <n v="1"/>
    <n v="1"/>
    <n v="1"/>
    <n v="0"/>
    <n v="0"/>
    <n v="43.916666666666998"/>
    <n v="2.9"/>
    <s v="06/17/2022"/>
    <s v="22:13:12"/>
    <m/>
    <m/>
    <m/>
    <m/>
    <m/>
    <m/>
    <m/>
    <m/>
    <m/>
    <m/>
    <m/>
    <m/>
    <m/>
    <m/>
    <s v="OR:N/A-PER John Harkins 925-383-6394  PUSH ETOR TO NOON (P1MG 00:34 06/18/2022)_x000a__x000a_OR:N/A-Per T-Man 40 min ETA (JZHK 21:53 06/17/2022)_x000a__x000a_"/>
    <m/>
    <x v="5"/>
    <n v="29.083333333333002"/>
  </r>
  <r>
    <s v="Diablo"/>
    <n v="30"/>
    <s v="Diablo"/>
    <n v="493740"/>
    <s v="NON-CUSTOMER"/>
    <s v="PITTSBURG PD"/>
    <s v="06/18/2022"/>
    <s v="09:20:14"/>
    <n v="493740"/>
    <s v="L1"/>
    <s v="WEST LELAND RD"/>
    <s v="PITTSBURG"/>
    <m/>
    <m/>
    <s v="AXS-OK WIRES HANGING LOW; P/PITTSBURG PD ONSITE/CLEARED REQ ETA: 925-646-2441 IN"/>
    <s v="C"/>
    <s v="C"/>
    <s v="06/18/2022"/>
    <s v="09:24:21"/>
    <s v="06/18/2022 09:24 (GRA2)  CALLBACK UPDATE COMPLETED. 30m eta given by tman ron Gutierrez, called and updated the agency. "/>
    <s v="9256462441"/>
    <s v="T-MAN"/>
    <s v="D1TRAGS"/>
    <s v="06/18/2022"/>
    <s v="09:47:00"/>
    <s v="06/18/2022"/>
    <s v="09:21:46"/>
    <n v="1"/>
    <n v="1"/>
    <n v="1"/>
    <n v="1"/>
    <n v="0"/>
    <n v="0"/>
    <n v="28.383333333332999"/>
    <n v="4.1166666666670002"/>
    <s v="06/18/2022"/>
    <s v="09:48:37"/>
    <m/>
    <m/>
    <m/>
    <m/>
    <m/>
    <m/>
    <m/>
    <m/>
    <m/>
    <m/>
    <m/>
    <m/>
    <m/>
    <m/>
    <m/>
    <m/>
    <x v="5"/>
    <n v="29.083333333333002"/>
  </r>
  <r>
    <s v="Diablo"/>
    <n v="30"/>
    <s v="Diablo"/>
    <n v="498516"/>
    <s v="OUTAGE"/>
    <s v="CCC FD "/>
    <s v="06/18/2022"/>
    <s v="20:57:39"/>
    <n v="1735023"/>
    <s v="L1"/>
    <s v="DEKINGER /  "/>
    <s v="CONCORD"/>
    <m/>
    <m/>
    <s v="AXS-OK P/ FD ONSITE LOC: DEKINGER / ARMAND,  WIRES DOWN IN AREA AD POWER OUT"/>
    <s v="C"/>
    <s v="N"/>
    <m/>
    <m/>
    <s v="06/18/2022 21:04 (GRA2) I called the CCC FD and they confirmed that the PG&amp;E employee is on scene at the wire down location. "/>
    <s v="9259254565"/>
    <s v="T-MAN"/>
    <s v="D2TDKO2"/>
    <s v="06/18/2022"/>
    <s v="20:51:00"/>
    <s v="06/18/2022"/>
    <s v="20:29:41"/>
    <n v="1"/>
    <n v="1"/>
    <n v="0"/>
    <n v="0"/>
    <n v="0"/>
    <n v="0"/>
    <n v="7.3666666666670002"/>
    <m/>
    <s v="06/18/2022"/>
    <s v="21:05:01"/>
    <m/>
    <m/>
    <m/>
    <m/>
    <m/>
    <m/>
    <m/>
    <m/>
    <m/>
    <m/>
    <m/>
    <m/>
    <m/>
    <m/>
    <m/>
    <m/>
    <x v="5"/>
    <n v="29.083333333333002"/>
  </r>
  <r>
    <s v="Diablo"/>
    <n v="30"/>
    <s v="Diablo"/>
    <n v="499413"/>
    <s v="OUTAGE"/>
    <s v="MARITZA ZIEGLER"/>
    <s v="06/18/2022"/>
    <s v="23:46:13"/>
    <n v="1735117"/>
    <s v="L1"/>
    <s v="1808 TERRACE DR"/>
    <s v="ANTIOCH"/>
    <m/>
    <m/>
    <s v="A:OK;X:GARDEN CT;R:, Pwr-Y"/>
    <s v="C"/>
    <s v="C"/>
    <s v="06/18/2022"/>
    <s v="23:50:30"/>
    <s v="06/18/2022 23:50 (AXN0)  CALLBACK UPDATE COMPLETED. GAVE40 MINUTE ETA "/>
    <s v="9259413330"/>
    <s v="T-MAN"/>
    <s v="D2TDKO2"/>
    <s v="06/19/2022"/>
    <s v="00:04:00"/>
    <s v="06/18/2022"/>
    <s v="23:47:53"/>
    <n v="1"/>
    <n v="1"/>
    <n v="1"/>
    <n v="1"/>
    <n v="0"/>
    <n v="0"/>
    <n v="22.7"/>
    <n v="4.2833333333330001"/>
    <s v="06/19/2022"/>
    <s v="00:08:55"/>
    <m/>
    <m/>
    <m/>
    <m/>
    <m/>
    <m/>
    <m/>
    <m/>
    <m/>
    <m/>
    <m/>
    <m/>
    <m/>
    <m/>
    <s v="OR:N/A-06/18/2022 23:50 (AXN0)  CALLBACK UPDATE COMPLETED. GAVE40 MINUTE ETA (AXN0 23:51 06/18/2022)_x000a__x000a_"/>
    <m/>
    <x v="5"/>
    <n v="29.083333333333002"/>
  </r>
  <r>
    <s v="Diablo"/>
    <n v="30"/>
    <s v="Diablo"/>
    <n v="504844"/>
    <s v="OUTAGE"/>
    <s v="CCCFD"/>
    <s v="06/19/2022"/>
    <s v="16:32:34"/>
    <n v="1735456"/>
    <s v="L1"/>
    <s v="VASCO AND CAMINO DIABLO"/>
    <s v="BYRON"/>
    <m/>
    <m/>
    <s v="AXS-N/A SMOKE A TRANSFORMER PER FD"/>
    <s v="C"/>
    <s v="C"/>
    <s v="06/19/2022"/>
    <s v="16:40:28"/>
    <s v="06/19/2022 16:40 (AEM6)  CALLBACK UPDATE COMPLETED. ADVISED 911 AGENCY TMAN ETA 30 MINUTES "/>
    <s v="9259413330"/>
    <s v="T-MAN"/>
    <s v="D1TRAGS"/>
    <s v="06/19/2022"/>
    <s v="16:58:00"/>
    <s v="06/19/2022"/>
    <s v="16:34:31"/>
    <n v="1"/>
    <n v="1"/>
    <n v="1"/>
    <n v="1"/>
    <n v="0"/>
    <n v="0"/>
    <n v="30.05"/>
    <n v="7.9"/>
    <s v="06/19/2022"/>
    <s v="17:02:37"/>
    <m/>
    <m/>
    <m/>
    <m/>
    <m/>
    <m/>
    <m/>
    <m/>
    <m/>
    <m/>
    <m/>
    <m/>
    <m/>
    <m/>
    <s v="[UPTR#504844:OR:N/A-ADVISED 911 AGENCY TMAN ETA 30 MINUTES (AEM6 16:40 06/19/2022)_x000a__x000a_OR:N/A-SENT EPAGE WITH 911 INFO REQUESTING ETA (AEM6 16:38 06/19/2022)_x000a__x000a_OR:N/A-LEFT VOICEMAIL FOR TMAN TO INPUT OR CALL WITH ETA (AEM6 16:36 06/19/2022)_x000a__x000a_]"/>
    <m/>
    <x v="5"/>
    <n v="29.083333333333002"/>
  </r>
  <r>
    <s v="Diablo"/>
    <n v="30"/>
    <s v="Diablo"/>
    <n v="510138"/>
    <s v="OUTAGE"/>
    <s v="UNITED STATES POSTAL SERVICE"/>
    <s v="06/20/2022"/>
    <s v="23:47:37"/>
    <n v="1736107"/>
    <s v="L1"/>
    <s v="99 PINEHURST RD"/>
    <s v="CANYON"/>
    <m/>
    <m/>
    <s v="A:OK;X:OAK LN;R:FD ONS ETA 925 941 3330"/>
    <s v="C"/>
    <s v="C"/>
    <s v="06/20/2022"/>
    <s v="23:52:02"/>
    <s v="06/20/2022 23:52 (P1MG)  CALLBACK UPDATE COMPLETED. 40 MIN ETA "/>
    <s v="9259413330"/>
    <s v="T-MAN"/>
    <s v="D2TDKO2"/>
    <s v="06/20/2022"/>
    <s v="23:55:00"/>
    <s v="06/20/2022"/>
    <s v="23:12:09"/>
    <n v="1"/>
    <n v="1"/>
    <n v="1"/>
    <n v="1"/>
    <n v="0"/>
    <n v="0"/>
    <n v="8.3000000000000007"/>
    <n v="4.416666666667"/>
    <s v="06/20/2022"/>
    <s v="23:55:55"/>
    <m/>
    <m/>
    <m/>
    <m/>
    <m/>
    <m/>
    <m/>
    <m/>
    <m/>
    <m/>
    <m/>
    <m/>
    <m/>
    <m/>
    <s v="OR:N/A-RECEIVED CALL BACK FROM DANA SEAMENS FROM 925-719-5128 AND ADV T MAN SHOULD BE RESTORING CUSTOMERS SOON PRIOR TO ETOR (WDSH 02:27 06/21/2022)_x000a__x000a_OR:N/A-PER DARCEL IN DO WILL UPDATE ETOR; STATED IT NEEDS AM PATROL (WDSH 02:18 06/21/2022)_x000a__x000a_OR:N/A-REACHED OUT TO DO SUP LINE 844-743-7787 FOR ETOR UPDATE; `STEVENS` ADVISED HE WILL CALL BACK WITH UPDATE (WDSH 02:07 06/21/2022)_x000a__x000a_OR:N/A-NOTIFIED DISP SUP SCOTT OVER 1000 CUST ETOR (P1MG 01:15 06/21/2022)_x000a__x000a_OR:N/A-CALLED THE ON CALL Russell Thornton 925-519-1506 NO ANSWER (P1MG 01:14 06/21/2022)_x000a__x000a_NA:Available-NO TAKERS ON ARCOS CALLOUT; CONCORD AND CHAINED YARDS (P1MG 00:30 06/21/2022)_x000a__x000a_OR:N/A-RAN ARCOS FOR A 2ND T MAN (P1MG 23:22 06/20/2022)_x000a__x000a_"/>
    <m/>
    <x v="5"/>
    <n v="29.083333333333002"/>
  </r>
  <r>
    <s v="Diablo"/>
    <n v="30"/>
    <s v="Diablo"/>
    <n v="514234"/>
    <s v="OUTAGE"/>
    <s v="MARIE KIRBY"/>
    <s v="06/21/2022"/>
    <s v="13:41:24"/>
    <n v="1736687"/>
    <s v="L1"/>
    <s v="16 BATES BLVD"/>
    <s v="ORINDA"/>
    <m/>
    <m/>
    <s v="A:OK;X:MUTH DR;R:PD ONSITE. REQ ETA. REF#502, Pwr-Y"/>
    <s v="C"/>
    <s v="C"/>
    <s v="06/21/2022"/>
    <s v="13:43:12"/>
    <s v="06/21/2022 13:44 (CXTQ) no answer @ agency phone provided. 06/21/2022 13:43 (CXTQ)  CALLBACK UPDATE COMPLETED. TMAN NOTIFIED AND PROVIDED A 35  MIN ETA.  NOTIFIED 911 AGENCY"/>
    <s v="9256462441"/>
    <s v="T-MAN"/>
    <s v="D2TC2LK"/>
    <s v="06/21/2022"/>
    <s v="14:23:00"/>
    <s v="06/21/2022"/>
    <s v="13:28:45"/>
    <n v="1"/>
    <n v="1"/>
    <n v="1"/>
    <n v="1"/>
    <n v="0"/>
    <n v="0"/>
    <n v="42.25"/>
    <n v="1.8"/>
    <s v="06/21/2022"/>
    <s v="14:23:39"/>
    <m/>
    <m/>
    <m/>
    <m/>
    <m/>
    <m/>
    <m/>
    <m/>
    <m/>
    <m/>
    <m/>
    <m/>
    <m/>
    <m/>
    <s v="OR:N/A-LM FOR TMAN LACY TO REQUEST ETA. (CXTQ 13:30 06/21/2022)_x000a__x000a_"/>
    <m/>
    <x v="5"/>
    <n v="29.083333333333002"/>
  </r>
  <r>
    <s v="Diablo"/>
    <n v="30"/>
    <s v="Diablo"/>
    <n v="523706"/>
    <s v="OUTAGE"/>
    <s v="CHIMA AMAJIOYI"/>
    <s v="06/21/2022"/>
    <s v="19:16:19"/>
    <n v="1737319"/>
    <s v="L2"/>
    <s v="4250 ARTHUR RD"/>
    <s v="MARTINEZ"/>
    <m/>
    <m/>
    <s v="A:OK;X:RODRIGUES AVE;R:FD EN ROUTE, Pwr-Y"/>
    <s v="C"/>
    <s v="C"/>
    <s v="06/21/2022"/>
    <s v="19:21:00"/>
    <s v="06/21/2022 19:21 (DBG9)  CALLBACK UPDATE COMPLETED. 45m "/>
    <s v="9259413330"/>
    <s v="T-MAN"/>
    <s v="D2TS3CB"/>
    <s v="06/21/2022"/>
    <s v="19:39:00"/>
    <s v="06/21/2022"/>
    <s v="19:31:13"/>
    <n v="1"/>
    <n v="1"/>
    <n v="1"/>
    <n v="1"/>
    <n v="0"/>
    <n v="0"/>
    <n v="23.45"/>
    <n v="4.6833333333329996"/>
    <s v="06/21/2022"/>
    <s v="19:39:46"/>
    <m/>
    <m/>
    <m/>
    <m/>
    <m/>
    <m/>
    <m/>
    <m/>
    <m/>
    <m/>
    <m/>
    <m/>
    <m/>
    <m/>
    <s v="OR:N/A-PUSHED OUT ETOR P/SPVSR RICHARDS (MALM 00:00 06/22/2022)_x000a__x000a_"/>
    <m/>
    <x v="5"/>
    <n v="29.083333333333002"/>
  </r>
  <r>
    <s v="Diablo"/>
    <n v="30"/>
    <s v="Diablo"/>
    <n v="532460"/>
    <s v="OUTAGE"/>
    <s v="FD ENROUTE "/>
    <s v="06/22/2022"/>
    <s v="07:07:00"/>
    <n v="1737737"/>
    <s v="L2"/>
    <s v="ARNOLD DR "/>
    <s v="MARTINEZ"/>
    <m/>
    <m/>
    <s v="AXS-k CAR POLE ACCIDENT REQ ETA"/>
    <s v="C"/>
    <s v="C"/>
    <s v="06/22/2022"/>
    <s v="07:12:15"/>
    <s v="06/22/2022 07:12 (GRA2)  CALLBACK UPDATE COMPLETED. TMAN TONY SARTORIO GAVE ME A 20M ETA, CALLED AND UPDATED THE AGENCY "/>
    <s v="9259413330"/>
    <s v="T-MAN"/>
    <s v="D2TA1SI"/>
    <s v="06/22/2022"/>
    <s v="07:27:00"/>
    <s v="06/22/2022"/>
    <s v="07:07:11"/>
    <n v="1"/>
    <n v="1"/>
    <n v="1"/>
    <n v="1"/>
    <n v="0"/>
    <n v="0"/>
    <n v="22.233333333333"/>
    <n v="5.25"/>
    <s v="06/22/2022"/>
    <s v="07:29:14"/>
    <m/>
    <m/>
    <m/>
    <m/>
    <m/>
    <m/>
    <m/>
    <m/>
    <m/>
    <m/>
    <m/>
    <m/>
    <m/>
    <m/>
    <m/>
    <m/>
    <x v="5"/>
    <n v="29.083333333333002"/>
  </r>
  <r>
    <s v="Diablo"/>
    <n v="30"/>
    <s v="Diablo"/>
    <n v="543891"/>
    <s v="NON-CUSTOMER"/>
    <s v="CCFD"/>
    <s v="06/22/2022"/>
    <s v="19:12:35"/>
    <n v="543891"/>
    <s v="L2"/>
    <s v="1109 MARTINO RD"/>
    <s v="LAFAYETTE"/>
    <m/>
    <m/>
    <s v="AXS-OK FD EN ROUTE"/>
    <s v="C"/>
    <s v="C"/>
    <s v="06/22/2022"/>
    <s v="19:15:48"/>
    <s v="06/22/2022 19:15 (AGG6)  CALLBACK UPDATE COMPLETED. eta 30 min "/>
    <s v="9259413330"/>
    <s v="T-MAN"/>
    <s v="D2TLAWI"/>
    <s v="06/22/2022"/>
    <s v="19:35:00"/>
    <s v="06/22/2022"/>
    <s v="19:14:25"/>
    <n v="1"/>
    <n v="1"/>
    <n v="1"/>
    <n v="1"/>
    <n v="0"/>
    <n v="0"/>
    <n v="24.583333333333002"/>
    <n v="3.2166666666669999"/>
    <s v="06/22/2022"/>
    <s v="19:37:10"/>
    <m/>
    <m/>
    <m/>
    <m/>
    <m/>
    <m/>
    <m/>
    <m/>
    <m/>
    <m/>
    <m/>
    <m/>
    <m/>
    <m/>
    <m/>
    <m/>
    <x v="5"/>
    <n v="29.083333333333002"/>
  </r>
  <r>
    <s v="Diablo"/>
    <n v="30"/>
    <s v="Diablo"/>
    <n v="545402"/>
    <s v="OUTAGE"/>
    <s v="FLOYD MARCRUM"/>
    <s v="06/22/2022"/>
    <s v="22:09:50"/>
    <n v="1739452"/>
    <s v="L2"/>
    <s v="4080 VIA ESTRELLA"/>
    <s v="MARTINEZ"/>
    <m/>
    <m/>
    <s v="A:OK.;X:CORTE ESTRELLA;R:FD ONS; REQ CB/ETA:925-941-3330; 2 VEHICLES ON FIRE IN GARAGE., Pwr-Y"/>
    <s v="C"/>
    <s v="C"/>
    <s v="06/22/2022"/>
    <s v="22:15:27"/>
    <s v="06/22/2022 22:15 (GRA2)  CALLBACK UPDATE COMPLETED. 40M ETA GIVEN AT HE 3MIN MARK, CALLED AND UPDATED THE AGENCY "/>
    <s v="9259413330"/>
    <s v="T-MAN"/>
    <s v="D2TDKO2"/>
    <s v="06/22/2022"/>
    <s v="22:34:00"/>
    <s v="06/22/2022"/>
    <s v="22:13:23"/>
    <n v="1"/>
    <n v="1"/>
    <n v="1"/>
    <n v="1"/>
    <n v="0"/>
    <n v="0"/>
    <n v="26.333333333333002"/>
    <n v="5.6166666666670002"/>
    <s v="06/22/2022"/>
    <s v="22:36:10"/>
    <m/>
    <m/>
    <m/>
    <m/>
    <m/>
    <m/>
    <m/>
    <m/>
    <m/>
    <m/>
    <m/>
    <m/>
    <m/>
    <m/>
    <s v="OR:N/A-GSR RJFT IS ONSITE (GRA2 22:31 06/22/2022)_x000a__x000a_OR:N/A-OKARY MAPPING 15 MINS AWAY FROM THE PGnE YARD (GRA2 22:27 06/22/2022)_x000a__x000a_"/>
    <m/>
    <x v="5"/>
    <n v="29.083333333333002"/>
  </r>
  <r>
    <s v="Diablo"/>
    <n v="30"/>
    <s v="Diablo"/>
    <n v="554215"/>
    <s v="OUTAGE"/>
    <s v="CCFD"/>
    <s v="06/23/2022"/>
    <s v="23:09:33"/>
    <n v="1740659"/>
    <s v="L1"/>
    <s v="LONGFELLOW"/>
    <s v="PLEASANT HILL"/>
    <m/>
    <m/>
    <s v="AXS-OK FD ENROUTE-TRANSFORMER BLOWN SEEN SPARKING-NO INJ/HAZ"/>
    <s v="C"/>
    <s v="C"/>
    <s v="06/23/2022"/>
    <s v="23:16:50"/>
    <s v="06/23/2022 23:16 (GRA2)  CALLBACK UPDATE COMPLETED. 40M ETA GIVEN BY T-MAN OKRY, CALLED AND UPDATED THE AGENCY "/>
    <s v="9259413330"/>
    <s v="T-MAN"/>
    <s v="D2TDKO2"/>
    <s v="06/23/2022"/>
    <s v="23:21:00"/>
    <s v="06/23/2022"/>
    <s v="23:09:00"/>
    <n v="1"/>
    <n v="1"/>
    <n v="1"/>
    <n v="1"/>
    <n v="0"/>
    <n v="0"/>
    <n v="19.583333333333002"/>
    <n v="7.2833333333330001"/>
    <s v="06/23/2022"/>
    <s v="23:29:08"/>
    <m/>
    <m/>
    <m/>
    <m/>
    <m/>
    <m/>
    <m/>
    <m/>
    <m/>
    <m/>
    <m/>
    <m/>
    <m/>
    <m/>
    <s v="OR:N/A-spoke with foreman Rodney and he was okay with pushing out the etor to 5:30 (GRA2 01:49 06/24/2022)_x000a__x000a_"/>
    <m/>
    <x v="5"/>
    <n v="29.083333333333002"/>
  </r>
  <r>
    <s v="Diablo"/>
    <n v="30"/>
    <s v="Diablo"/>
    <n v="554288"/>
    <s v="OUTAGE"/>
    <s v="JOAN C TRAINER"/>
    <s v="06/23/2022"/>
    <s v="23:12:27"/>
    <n v="1740659"/>
    <s v="L1"/>
    <s v="285 LONGFELLOW DR"/>
    <s v="PLEASANT HILL"/>
    <m/>
    <m/>
    <s v="Smart Mtr auto-generated tag---FD ONSITE-HI VLTG LINE DWN ETA REQ 9259413330"/>
    <s v="C"/>
    <s v="C"/>
    <s v="06/23/2022"/>
    <s v="23:28:55"/>
    <s v="06/23/2022 23:28 (GRA2)  CALLBACK UPDATE COMPLETED. tman okry is on scene, called and confirmed that with the agency "/>
    <s v="9258724478"/>
    <s v="T-MAN"/>
    <s v="D2TDKO2"/>
    <s v="06/23/2022"/>
    <s v="23:21:00"/>
    <s v="06/23/2022"/>
    <s v="23:09:00"/>
    <n v="1"/>
    <n v="1"/>
    <n v="1"/>
    <n v="1"/>
    <n v="0"/>
    <n v="0"/>
    <n v="16.55"/>
    <n v="16.466666666666999"/>
    <s v="06/23/2022"/>
    <s v="23:29:00"/>
    <m/>
    <m/>
    <m/>
    <m/>
    <m/>
    <m/>
    <m/>
    <m/>
    <m/>
    <m/>
    <m/>
    <m/>
    <m/>
    <m/>
    <s v="OR:N/A-spoke with foreman Rodney and he was okay with pushing out the etor to 5:30 (GRA2 01:49 06/24/2022)_x000a__x000a_"/>
    <m/>
    <x v="5"/>
    <n v="29.083333333333002"/>
  </r>
  <r>
    <s v="Diablo"/>
    <n v="30"/>
    <s v="Diablo"/>
    <n v="560113"/>
    <s v="OUTAGE"/>
    <s v="PATRICIA CASILLAS"/>
    <s v="06/24/2022"/>
    <s v="14:40:39"/>
    <n v="1741345"/>
    <s v="L1"/>
    <s v="819 W 9TH ST"/>
    <s v="ANTIOCH"/>
    <m/>
    <m/>
    <s v="A:OK;X:J ST;R:PER ANTIOCH PD, ONSITE ETA FOR LINES DOWN, Pwr-Y"/>
    <s v="C"/>
    <s v="C"/>
    <s v="06/24/2022"/>
    <s v="14:47:03"/>
    <s v="06/24/2022 14:47 (PARO)  CALLBACK UPDATE COMPLETED. TMAN WEBSTER ETA 15 MINS "/>
    <s v="9257782441"/>
    <s v="T-MAN"/>
    <s v="D1TCAWI"/>
    <s v="06/24/2022"/>
    <s v="14:58:00"/>
    <s v="06/24/2022"/>
    <s v="14:43:08"/>
    <n v="1"/>
    <n v="1"/>
    <n v="1"/>
    <n v="1"/>
    <n v="0"/>
    <n v="0"/>
    <n v="19.783333333333001"/>
    <n v="6.4"/>
    <s v="06/24/2022"/>
    <s v="15:00:26"/>
    <m/>
    <m/>
    <m/>
    <m/>
    <m/>
    <m/>
    <m/>
    <m/>
    <m/>
    <m/>
    <m/>
    <m/>
    <m/>
    <m/>
    <m/>
    <m/>
    <x v="5"/>
    <n v="29.083333333333002"/>
  </r>
  <r>
    <s v="Diablo"/>
    <n v="30"/>
    <s v="Diablo"/>
    <n v="565245"/>
    <s v="OUTAGE"/>
    <s v="NOELLE BROWN"/>
    <s v="06/24/2022"/>
    <s v="22:34:23"/>
    <n v="1741647"/>
    <s v="L1"/>
    <s v="3336 SPRINGHILL RD"/>
    <s v="LAFAYETTE"/>
    <m/>
    <m/>
    <s v="A:OK;X:MARTINO RD;R:P/CCFD(ENR)-925-941-3330-TREE DOWN ON WIRES, POWER OUT, REPRT OF VEG FIRE STARTING TO THE REAR OF THIS ADDRESS, Pwr-N"/>
    <s v="C"/>
    <s v="C"/>
    <s v="06/24/2022"/>
    <s v="22:39:30"/>
    <s v="06/24/2022 22:39 (AEM6)  CALLBACK UPDATE COMPLETED. ADVISED 911 AGENCY TMAN ETA40 MINUTES AT 4 MINUTES IN "/>
    <s v="9259413330"/>
    <s v="T-MAN"/>
    <s v="D2TDKO2"/>
    <s v="06/24/2022"/>
    <s v="23:01:00"/>
    <s v="06/24/2022"/>
    <s v="22:37:02"/>
    <n v="1"/>
    <n v="1"/>
    <n v="1"/>
    <n v="1"/>
    <n v="0"/>
    <n v="0"/>
    <n v="34.616666666667001"/>
    <n v="5.1166666666670002"/>
    <s v="06/24/2022"/>
    <s v="23:09:00"/>
    <m/>
    <m/>
    <m/>
    <m/>
    <m/>
    <m/>
    <m/>
    <m/>
    <m/>
    <m/>
    <m/>
    <m/>
    <m/>
    <m/>
    <s v="OR:N/A-CALLED TMAN WASN`T SURE IF HE FIXED THIS OR IT WAS AWAITING CREW, SAYS IT`S AWITING CREW AND HE UPDATED THE REPAIR TIME THINKING IT WOULD UPDATE THE ETOR, TOLD ME TO PUSH OUT TO 1200 (AEM6 03:33 06/25/2022)_x000a__x000a_OR:N/A-ETOR UPDTAED FOR 2 HRS. (JRRW 01:50 06/25/2022)_x000a__x000a_OR:N/A-GSR 20 MIN ETA (JRRW 22:47 06/24/2022)_x000a__x000a_OR:N/A-CALLING GAS. FM 45 MIN ETA. (JRRW 22:44 06/24/2022)_x000a__x000a_OR:N/A-FM ARCOS RUNNING # 304847 (JRRW 22:41 06/24/2022)_x000a__x000a_OR:N/A-ADVISED 911 AGENCY TMAN ETA40 MINUTES AT 4 MINUTES IN (AEM6 22:39 06/24/2022)_x000a__x000a_"/>
    <m/>
    <x v="5"/>
    <n v="29.083333333333002"/>
  </r>
  <r>
    <s v="Diablo"/>
    <n v="30"/>
    <s v="Diablo"/>
    <n v="566174"/>
    <s v="OUTAGE"/>
    <s v="CCFD(ENR)"/>
    <s v="06/25/2022"/>
    <s v="05:52:00"/>
    <n v="1741713"/>
    <s v="L1"/>
    <s v="OAKGROVE RD AND GRAYMONT CIRCLE"/>
    <s v="CONCORD"/>
    <m/>
    <m/>
    <s v="AXS-OK TRANSFRMR BLOWN, OFF OF CC CANAL TRAIL ABOUT 100 YARDS FROM OAKGROVE RD; "/>
    <s v="C"/>
    <s v="C"/>
    <s v="06/25/2022"/>
    <s v="05:58:36"/>
    <s v="06/25/2022 05:58 (AEM6)  CALLBACK UPDATE COMPLETED. ADVISED 911 AGENCY TMAN ETA 30 MINUTES "/>
    <s v="9259413330"/>
    <s v="T-MAN"/>
    <s v="D2TJEGP"/>
    <s v="06/25/2022"/>
    <s v="06:30:00"/>
    <s v="06/25/2022"/>
    <s v="05:56:46"/>
    <n v="1"/>
    <n v="1"/>
    <n v="1"/>
    <n v="1"/>
    <n v="0"/>
    <n v="0"/>
    <n v="39.416666666666998"/>
    <n v="6.6"/>
    <s v="06/25/2022"/>
    <s v="06:31:25"/>
    <m/>
    <m/>
    <m/>
    <m/>
    <m/>
    <m/>
    <m/>
    <m/>
    <m/>
    <m/>
    <m/>
    <m/>
    <m/>
    <m/>
    <s v="[UPTR#566174:OR:N/A-ADVISED 911 AGENCY TMAN ETA 30 MINUTES (AEM6 05:58 06/25/2022)_x000a__x000a_]"/>
    <m/>
    <x v="5"/>
    <n v="29.083333333333002"/>
  </r>
  <r>
    <s v="Diablo"/>
    <n v="30"/>
    <s v="Diablo"/>
    <n v="567469"/>
    <s v="OUTAGE"/>
    <s v="R E MILANO PLUMBING CORPORATION"/>
    <s v="06/25/2022"/>
    <s v="10:39:48"/>
    <n v="1741893"/>
    <s v="L1"/>
    <s v="280 ARTHUR RD"/>
    <s v="MARTINEZ"/>
    <m/>
    <m/>
    <s v="A:OK;X:ROSS;R:POLE ON FIRE PER FD ENROUTE, Pwr-Y"/>
    <s v="C"/>
    <s v="C"/>
    <s v="06/25/2022"/>
    <s v="10:43:52"/>
    <s v="06/25/2022 10:43 (AXN0)  CALLBACK UPDATE COMPLETED. GAVE 25 MINUTE ETA "/>
    <s v="9259413330"/>
    <s v="T-MAN"/>
    <s v="D2TA1SI"/>
    <s v="06/25/2022"/>
    <s v="11:06:00"/>
    <s v="06/25/2022"/>
    <s v="10:41:31"/>
    <n v="1"/>
    <n v="1"/>
    <n v="1"/>
    <n v="1"/>
    <n v="0"/>
    <n v="0"/>
    <n v="27.416666666666998"/>
    <n v="4.0666666666670004"/>
    <s v="06/25/2022"/>
    <s v="11:07:13"/>
    <m/>
    <m/>
    <m/>
    <m/>
    <m/>
    <m/>
    <m/>
    <m/>
    <m/>
    <m/>
    <m/>
    <m/>
    <m/>
    <m/>
    <s v="OR:N/A-06/25/2022 10:43 (AXN0)  CALLBACK UPDATE COMPLETED. GAVE 25 MINUTE ETA (AXN0 10:44 06/25/2022)_x000a__x000a_"/>
    <m/>
    <x v="5"/>
    <n v="29.083333333333002"/>
  </r>
  <r>
    <s v="Diablo"/>
    <n v="30"/>
    <s v="Diablo"/>
    <n v="569047"/>
    <s v="OUTAGE"/>
    <s v="FANG CHENG"/>
    <s v="06/25/2022"/>
    <s v="15:12:23"/>
    <n v="1742116"/>
    <s v="L1"/>
    <s v="191 ALAMO RANCH RD"/>
    <s v="ALAMO"/>
    <m/>
    <m/>
    <s v="A:OK;X:VIA DEL GATO;R:PER SAN RAMON FD ONSITE, Pwr-Y"/>
    <s v="C"/>
    <s v="C"/>
    <s v="06/25/2022"/>
    <s v="15:17:59"/>
    <s v="06/25/2022 15:17 (ADT0)  CALLBACK UPDATE COMPLETED.  06/25/2022 15:16 (ADT0) PER TMAN SARTORIO 15 MIN ETA"/>
    <s v="9258386691"/>
    <s v="T-MAN"/>
    <s v="D2TJEGP"/>
    <s v="06/25/2022"/>
    <s v="15:43:00"/>
    <s v="06/25/2022"/>
    <s v="15:24:04"/>
    <n v="1"/>
    <n v="1"/>
    <n v="1"/>
    <n v="1"/>
    <n v="0"/>
    <n v="0"/>
    <n v="31.833333333333002"/>
    <n v="5.6"/>
    <s v="06/25/2022"/>
    <s v="15:44:13"/>
    <m/>
    <m/>
    <m/>
    <m/>
    <m/>
    <m/>
    <m/>
    <m/>
    <m/>
    <m/>
    <m/>
    <m/>
    <m/>
    <m/>
    <s v="OR:N/A-PER TMAN SARTORIO 15 MIN ETA (ADT0 15:17 06/25/2022)_x000a__x000a_"/>
    <m/>
    <x v="5"/>
    <n v="29.083333333333002"/>
  </r>
  <r>
    <s v="Diablo"/>
    <n v="30"/>
    <s v="Diablo"/>
    <n v="569254"/>
    <s v="OUTAGE"/>
    <s v="FAR HILLS MOBILE PARK"/>
    <s v="06/25/2022"/>
    <s v="17:22:30"/>
    <n v="1742180"/>
    <s v="L1"/>
    <s v="247 BAILEY RD"/>
    <s v="BAY POINT"/>
    <m/>
    <m/>
    <s v="A:OK;X:CANAL RD;R:REPORT OF STRUCTURE FIRE PER CCFD, Pwr-Y"/>
    <s v="C"/>
    <s v="C"/>
    <s v="06/25/2022"/>
    <s v="17:33:55"/>
    <s v="06/25/2022 17:33 (ADT0)  CALLBACK UPDATE COMPLETED.  06/25/2022 17:30 (ADT0) PER TMAN PEREZ 30 MIN ETA 06/25/2022 17:28 (ADT0) LEFT MESSAGE FOR TMAN PEREZ FOR ETA"/>
    <s v="9259413330"/>
    <s v="T-MAN"/>
    <s v="D1TGAPH"/>
    <s v="06/25/2022"/>
    <s v="18:03:00"/>
    <s v="06/25/2022"/>
    <s v="17:26:01"/>
    <n v="1"/>
    <n v="1"/>
    <n v="1"/>
    <n v="1"/>
    <n v="0"/>
    <n v="0"/>
    <n v="42.433333333333003"/>
    <n v="11.416666666667"/>
    <s v="06/25/2022"/>
    <s v="18:04:56"/>
    <m/>
    <m/>
    <m/>
    <m/>
    <m/>
    <m/>
    <m/>
    <m/>
    <m/>
    <m/>
    <m/>
    <m/>
    <m/>
    <m/>
    <s v="OR:N/A-PER TMAN PEREZ 30 MIN ETA (ADT0 17:31 06/25/2022)_x000a__x000a_OR:N/A-LEFT MESSAGE FOR TMAN PEREZ (ADT0 17:28 06/25/2022)_x000a__x000a_"/>
    <m/>
    <x v="5"/>
    <n v="29.083333333333002"/>
  </r>
  <r>
    <s v="Diablo"/>
    <n v="30"/>
    <s v="Diablo"/>
    <n v="571167"/>
    <s v="OUTAGE"/>
    <s v="GABRIELLA S SHARIF"/>
    <s v="06/25/2022"/>
    <s v="21:33:39"/>
    <n v="1742358"/>
    <s v="L1"/>
    <s v="2663 SANDPIPER CT"/>
    <s v="WALNUT CREEK"/>
    <m/>
    <m/>
    <s v="IVR,Mtr UNK on,No Dog,No Locked Gate"/>
    <s v="C"/>
    <s v="C"/>
    <s v="06/25/2022"/>
    <s v="21:58:15"/>
    <s v="06/25/2022 21:58 (ADT0)  CALLBACK UPDATE COMPLETED. PER METER TECH E2MRXPW 45 MIN ETA 06/25/2022 21:56 (ADT0) PER TMAN VEGA 50 MIN ETA 06/25/2022 21:50 (ADT0) LATE DROP. ALREADY RUNNING ARCOS FOR CONCORD."/>
    <s v="9259377390"/>
    <s v="T-MAN"/>
    <s v="D1TJLV3"/>
    <s v="06/25/2022"/>
    <s v="22:40:00"/>
    <s v="06/25/2022"/>
    <s v="21:54:34"/>
    <n v="1"/>
    <n v="1"/>
    <n v="1"/>
    <n v="0"/>
    <n v="1"/>
    <n v="0"/>
    <n v="51.35"/>
    <n v="24.6"/>
    <s v="06/25/2022"/>
    <s v="22:42:56"/>
    <m/>
    <m/>
    <m/>
    <m/>
    <s v="06/25/2022"/>
    <s v="22:25:00"/>
    <s v="ADMKASP"/>
    <s v="06/27/2022 05:59 (KASP) 911 came in at 2148. 52 minute response time. Updated onsite time to reflect 52 minute response time"/>
    <m/>
    <m/>
    <m/>
    <m/>
    <m/>
    <m/>
    <s v="OR:N/A-ARCOS RUNNING FOR FMNO GAS RESOURCE AVAILABLE (H1TE 21:54 06/25/2022)_x000a__x000a_OR:N/A-ALREADY RUNNING ARCOS FOR CONCORD FOR ANOTHER OIS. (ADT0 21:38 06/25/2022)_x000a__x000a_"/>
    <m/>
    <x v="5"/>
    <n v="29.083333333333002"/>
  </r>
  <r>
    <s v="Diablo"/>
    <n v="30"/>
    <s v="Diablo"/>
    <n v="571195"/>
    <s v="OUTAGE"/>
    <s v="LESZEK MASLUCH"/>
    <s v="06/25/2022"/>
    <s v="22:06:07"/>
    <n v="1742364"/>
    <s v="L1"/>
    <s v="250 ARANA DR"/>
    <s v="MARTINEZ"/>
    <m/>
    <m/>
    <s v="A:OK;X:ORLEANS DR;R:, Pwr-Y"/>
    <s v="C"/>
    <s v="C"/>
    <s v="06/25/2022"/>
    <s v="22:13:57"/>
    <s v="06/25/2022 22:13 (P1MG)  CALLBACK UPDATE COMPLETED. ARCOS RUNNING FOR T MAN &amp; FMO "/>
    <s v="9259413330"/>
    <s v="STANDBY"/>
    <s v="D2GRHCC"/>
    <s v="06/25/2022"/>
    <s v="22:43:00"/>
    <s v="06/25/2022"/>
    <s v="22:22:40"/>
    <n v="1"/>
    <n v="1"/>
    <n v="1"/>
    <n v="1"/>
    <n v="0"/>
    <n v="0"/>
    <n v="38.616666666667001"/>
    <n v="7.833333333333"/>
    <s v="06/25/2022"/>
    <s v="22:44:44"/>
    <m/>
    <m/>
    <m/>
    <m/>
    <m/>
    <m/>
    <m/>
    <m/>
    <m/>
    <m/>
    <m/>
    <m/>
    <m/>
    <m/>
    <s v="OR:N/A-PER JON RICHARDS PUSH OUT ETOR TO 23:59 (CXTQ 06:49 06/26/2022)_x000a__x000a_OR:N/A-MISSED ETOR UPDATE, BUSY MAKING A TAG, PER SUPVR REQUEST. (CXTQ 06:48 06/26/2022)_x000a__x000a_OR:N/A-ARCOS FMO Stephens, Sean C. (Steve) (ETA: 30)_x0009_C (P1MG 22:27 06/25/2022)_x000a__x000a_OR:N/A-PER T MAN CRAWFORD 25 MIN ETA (P1MG 22:23 06/25/2022)_x000a__x000a_OR:N/A-FM Manuel Ornelas   Q4IMX06    ENROUTE 60 MIN ETA (H1TE 22:18 06/25/2022)_x000a__x000a_OR:N/A-FMO ARCOS Knowlton, Marianne (ETA: 60) (P1MG 22:17 06/25/2022)_x000a__x000a_"/>
    <m/>
    <x v="5"/>
    <n v="29.083333333333002"/>
  </r>
  <r>
    <s v="Diablo"/>
    <n v="30"/>
    <s v="Diablo"/>
    <n v="575795"/>
    <s v="OUTAGE"/>
    <s v="ABDUL SAAD"/>
    <s v="06/26/2022"/>
    <s v="15:02:52"/>
    <n v="1742689"/>
    <s v="L1"/>
    <s v="241 CAPUTO CIR"/>
    <s v="OAKLEY"/>
    <m/>
    <m/>
    <s v="A:OK;X:AVANTI;R:POLE FIRE PER CCCFD/, Pwr-Y"/>
    <s v="C"/>
    <s v="C"/>
    <s v="06/26/2022"/>
    <s v="15:07:24"/>
    <s v="06/26/2022 15:07 (JIMI)  CALLBACK UPDATE COMPLETED. 30 min eta notified agency "/>
    <s v="9259413330"/>
    <s v="T-MAN"/>
    <s v="D1TGAPH"/>
    <s v="06/26/2022"/>
    <s v="15:21:00"/>
    <s v="06/26/2022"/>
    <s v="15:04:26"/>
    <n v="1"/>
    <n v="1"/>
    <n v="1"/>
    <n v="1"/>
    <n v="0"/>
    <n v="0"/>
    <n v="22.866666666667001"/>
    <n v="4.5333333333330001"/>
    <s v="06/26/2022"/>
    <s v="15:25:44"/>
    <m/>
    <m/>
    <m/>
    <m/>
    <m/>
    <m/>
    <m/>
    <m/>
    <m/>
    <m/>
    <m/>
    <m/>
    <m/>
    <m/>
    <m/>
    <m/>
    <x v="5"/>
    <n v="29.083333333333002"/>
  </r>
  <r>
    <s v="Diablo"/>
    <n v="30"/>
    <s v="Diablo"/>
    <n v="575953"/>
    <s v="NON-CUSTOMER"/>
    <s v="CC SHERIFF"/>
    <s v="06/26/2022"/>
    <s v="16:46:28"/>
    <n v="575953"/>
    <s v="L1"/>
    <s v="HAPPY VALLEY ROAD"/>
    <s v="LAFAYETTE"/>
    <m/>
    <m/>
    <s v="AXS-OK POSSIBLY BLOCKING THE ROADWAY"/>
    <s v="C"/>
    <s v="C"/>
    <s v="06/26/2022"/>
    <s v="16:49:44"/>
    <s v="06/26/2022 16:49 (JIMI)  CALLBACK UPDATE COMPLETED. 40 min eta notified agency "/>
    <s v="9256462441"/>
    <s v="T-MAN"/>
    <s v="D2TBLPC"/>
    <s v="06/26/2022"/>
    <s v="17:26:00"/>
    <s v="06/26/2022"/>
    <s v="16:48:28"/>
    <n v="1"/>
    <n v="1"/>
    <n v="1"/>
    <n v="1"/>
    <n v="0"/>
    <n v="0"/>
    <n v="41.266666666667"/>
    <n v="3.2666666666670001"/>
    <s v="06/26/2022"/>
    <s v="17:27:44"/>
    <m/>
    <m/>
    <m/>
    <m/>
    <m/>
    <m/>
    <m/>
    <m/>
    <m/>
    <m/>
    <m/>
    <m/>
    <m/>
    <m/>
    <m/>
    <m/>
    <x v="5"/>
    <n v="29.083333333333002"/>
  </r>
  <r>
    <s v="Diablo"/>
    <n v="30"/>
    <s v="Diablo"/>
    <n v="576203"/>
    <s v="OUTAGE"/>
    <s v="MILTON LUCERO"/>
    <s v="06/26/2022"/>
    <s v="17:40:31"/>
    <n v="1742758"/>
    <s v="L1"/>
    <s v="1734 SAN JOSE DR"/>
    <s v="ANTIOCH"/>
    <m/>
    <m/>
    <s v="A:OK;X:ALAMO COURT;R:STRUCTURE FIRE, Pwr-Y"/>
    <s v="C"/>
    <s v="C"/>
    <s v="06/26/2022"/>
    <s v="17:43:47"/>
    <s v="06/26/2022 17:43 (JIMI)  CALLBACK UPDATE COMPLETED. t man already onsite notified agency "/>
    <s v="9259413330"/>
    <s v="T-MAN"/>
    <s v="D1TCAWI"/>
    <s v="06/26/2022"/>
    <s v="17:42:00"/>
    <s v="06/26/2022"/>
    <s v="17:41:18"/>
    <n v="1"/>
    <n v="1"/>
    <n v="1"/>
    <n v="1"/>
    <n v="0"/>
    <n v="0"/>
    <n v="2.7833333333330001"/>
    <n v="3.2666666666670001"/>
    <s v="06/26/2022"/>
    <s v="17:43:18"/>
    <m/>
    <m/>
    <m/>
    <m/>
    <m/>
    <m/>
    <m/>
    <m/>
    <m/>
    <m/>
    <m/>
    <m/>
    <m/>
    <m/>
    <m/>
    <m/>
    <x v="5"/>
    <n v="29.083333333333002"/>
  </r>
  <r>
    <s v="Diablo"/>
    <n v="30"/>
    <s v="Diablo"/>
    <n v="584278"/>
    <s v="OUTAGE"/>
    <s v="FD"/>
    <s v="06/27/2022"/>
    <s v="16:42:32"/>
    <n v="1743636"/>
    <s v="L1"/>
    <s v="3079 KNIGHTSEN AVE"/>
    <s v="KNIGHTSEN"/>
    <m/>
    <m/>
    <s v="AXS-LINES DOWN TRANSFORMER EXPLOSION, TREE ON LINES LINES DOWN.  FD ENR"/>
    <s v="C"/>
    <s v="C"/>
    <s v="06/27/2022"/>
    <s v="16:54:19"/>
    <s v="06/27/2022 16:56 (UXB2) TMAN ONSITE OIS 1743636 06/27/2022 16:54 (UXB2)  CALLBACK UPDATE COMPLETED. TMAN ONSITE OIS 1743636"/>
    <s v="9259413330"/>
    <s v="T-MAN"/>
    <s v="D1TJPZ2"/>
    <s v="06/27/2022"/>
    <s v="16:52:00"/>
    <s v="06/27/2022"/>
    <s v="16:39:32"/>
    <n v="1"/>
    <n v="1"/>
    <n v="1"/>
    <n v="1"/>
    <n v="0"/>
    <n v="0"/>
    <n v="14.116666666666999"/>
    <n v="11.783333333332999"/>
    <s v="06/27/2022"/>
    <s v="16:56:39"/>
    <m/>
    <m/>
    <m/>
    <m/>
    <m/>
    <m/>
    <m/>
    <m/>
    <m/>
    <m/>
    <m/>
    <m/>
    <m/>
    <m/>
    <s v="OR:N/A-Called Cal Fire back to advise of ATT response. Shared contact info with Cal Fire as well. (T3BI 18:02 06/27/2022)_x000a__x000a_OR:N/A-Called Doug at ATT and reported to him 888-978-3889. Shared number for Cal Fire 925-933-1313 that is requesting. (T3BI 18:00 06/27/2022)_x000a__x000a_"/>
    <m/>
    <x v="5"/>
    <n v="29.083333333333002"/>
  </r>
  <r>
    <s v="Diablo"/>
    <n v="30"/>
    <s v="Diablo"/>
    <n v="585641"/>
    <s v="OUTAGE"/>
    <s v="PANERA BREAD LLC"/>
    <s v="06/27/2022"/>
    <s v="19:00:44"/>
    <n v="1743764"/>
    <s v="L1"/>
    <s v="744 BANCROFT RD"/>
    <s v="WALNUT CREEK"/>
    <m/>
    <m/>
    <s v="A:OK;X:TREAT;R:FD EN ROUTE POSSIBLE BLOWN TRANSFORMER, Pwr-I"/>
    <s v="C"/>
    <s v="C"/>
    <s v="06/27/2022"/>
    <s v="19:08:35"/>
    <s v="06/27/2022 19:08 (UXB2)  CALLBACK UPDATE COMPLETED. CALLED 911 WITH 20 MIN ETA "/>
    <s v="9259413330"/>
    <s v="T-MAN"/>
    <s v="D2TLAWI"/>
    <s v="06/27/2022"/>
    <s v="19:12:00"/>
    <s v="06/27/2022"/>
    <s v="19:01:38"/>
    <n v="1"/>
    <n v="1"/>
    <n v="1"/>
    <n v="1"/>
    <n v="0"/>
    <n v="0"/>
    <n v="20.966666666666999"/>
    <n v="7.85"/>
    <s v="06/27/2022"/>
    <s v="19:21:42"/>
    <m/>
    <m/>
    <m/>
    <m/>
    <m/>
    <m/>
    <m/>
    <m/>
    <m/>
    <m/>
    <m/>
    <m/>
    <m/>
    <m/>
    <m/>
    <m/>
    <x v="5"/>
    <n v="29.083333333333002"/>
  </r>
  <r>
    <s v="Diablo"/>
    <n v="30"/>
    <s v="Diablo"/>
    <n v="593827"/>
    <s v="OUTAGE"/>
    <s v="DIAMOND TERRACE LP"/>
    <s v="06/28/2022"/>
    <s v="12:36:56"/>
    <n v="1744529"/>
    <s v="L1"/>
    <s v="6401 CENTER ST"/>
    <s v="CLAYTON"/>
    <m/>
    <m/>
    <s v="A:OK;X:GOLD RUSH CT;R:FD REQ ETA, Pwr-Y"/>
    <s v="C"/>
    <s v="C"/>
    <s v="06/28/2022"/>
    <s v="12:43:25"/>
    <s v="06/28/2022 12:43 (UXB2)  CALLBACK UPDATE COMPLETED. 20 MIN ETA. "/>
    <s v="9259413330"/>
    <s v="T-MAN"/>
    <s v="D2TA1SI"/>
    <s v="06/28/2022"/>
    <s v="12:56:00"/>
    <s v="06/28/2022"/>
    <s v="12:37:46"/>
    <n v="1"/>
    <n v="1"/>
    <n v="1"/>
    <n v="1"/>
    <n v="0"/>
    <n v="0"/>
    <n v="31.266666666667"/>
    <n v="6.4833333333330003"/>
    <s v="06/28/2022"/>
    <s v="13:08:12"/>
    <m/>
    <m/>
    <m/>
    <m/>
    <m/>
    <m/>
    <m/>
    <m/>
    <m/>
    <m/>
    <m/>
    <m/>
    <m/>
    <m/>
    <m/>
    <m/>
    <x v="5"/>
    <n v="29.083333333333002"/>
  </r>
  <r>
    <s v="Diablo"/>
    <n v="30"/>
    <s v="Diablo"/>
    <n v="595085"/>
    <s v="OUTAGE"/>
    <s v="REVA ODHAMS-BIAGAS"/>
    <s v="06/28/2022"/>
    <s v="15:30:18"/>
    <n v="1744681"/>
    <s v="L1"/>
    <s v="758 SHELL AVE APT 1"/>
    <s v="MARTINEZ"/>
    <m/>
    <m/>
    <s v="A:OK;X:TERRACE WAY;R:FD REQ ETA, Pwr-Y"/>
    <s v="Y"/>
    <s v="C"/>
    <s v="06/28/2022"/>
    <s v="15:43:36"/>
    <s v="06/28/2022 15:43 (UXB2)  CALLBACK UPDATE COMPLETED. CALLED 911 WITH 20 MIN ETA. "/>
    <s v="9229413330"/>
    <s v="T-MAN"/>
    <s v="D2TLAWI"/>
    <s v="06/28/2022"/>
    <s v="16:00:00"/>
    <s v="06/28/2022"/>
    <s v="15:37:52"/>
    <n v="1"/>
    <n v="1"/>
    <n v="1"/>
    <n v="1"/>
    <n v="0"/>
    <n v="0"/>
    <n v="29.7"/>
    <n v="13.3"/>
    <m/>
    <m/>
    <m/>
    <m/>
    <m/>
    <m/>
    <m/>
    <m/>
    <m/>
    <m/>
    <m/>
    <m/>
    <m/>
    <m/>
    <m/>
    <m/>
    <m/>
    <m/>
    <x v="5"/>
    <n v="29.083333333333002"/>
  </r>
  <r>
    <s v="Diablo"/>
    <n v="30"/>
    <s v="Diablo"/>
    <n v="612661"/>
    <s v="OUTAGE"/>
    <s v="TAMARA HOFFMAN"/>
    <s v="06/30/2022"/>
    <s v="22:25:33"/>
    <n v="1746796"/>
    <s v="L1"/>
    <s v="26 LAKEVIEW DR"/>
    <s v="BAY POINT"/>
    <m/>
    <m/>
    <s v="A:OK;X:SHORE;R:FD ONSITE STATES BOAT ON FIRE WITH WIRES AFFECTED ETA 925 941 3330, Pwr-Y"/>
    <s v="C"/>
    <s v="C"/>
    <s v="06/30/2022"/>
    <s v="22:36:22"/>
    <s v="06/30/2022 22:36 (PARO)  CALLBACK UPDATE COMPLETED. TMAN OKRY ETA 30 MINS "/>
    <s v="9259413330"/>
    <s v="T-MAN"/>
    <s v="D2TDKO2"/>
    <s v="06/30/2022"/>
    <s v="22:41:00"/>
    <s v="06/30/2022"/>
    <s v="22:34:50"/>
    <n v="1"/>
    <n v="1"/>
    <n v="1"/>
    <n v="1"/>
    <n v="0"/>
    <n v="0"/>
    <n v="18.366666666667001"/>
    <n v="10.816666666667"/>
    <s v="06/30/2022"/>
    <s v="22:43:55"/>
    <m/>
    <m/>
    <m/>
    <m/>
    <m/>
    <m/>
    <m/>
    <m/>
    <m/>
    <m/>
    <m/>
    <m/>
    <m/>
    <m/>
    <s v="OR:N/A-TMAN OKRY ETA 30 MINS (PARO 22:35 06/30/2022)_x000a__x000a_OR:N/A-ARCOS (PARO 22:27 06/30/2022)_x000a__x000a_"/>
    <m/>
    <x v="5"/>
    <n v="29.083333333333002"/>
  </r>
  <r>
    <s v="East Bay"/>
    <n v="26"/>
    <s v="Central"/>
    <n v="9477805"/>
    <s v="OUTAGE"/>
    <s v="SUSAN RODRIGUEZ"/>
    <s v="01/01/2022"/>
    <s v="20:08:26"/>
    <n v="1591983"/>
    <s v="L1"/>
    <s v="917 54TH AVE"/>
    <s v="OAKLAND"/>
    <m/>
    <m/>
    <s v="A:OK;X:SAN LEANDRO ST;R:FD ONS. ETA CB 510-444-3322. SMOKING TRANSFORMER, Pwr-Y"/>
    <s v="C"/>
    <s v="C"/>
    <s v="01/01/2022"/>
    <s v="20:19:54"/>
    <s v="01/01/2022 20:19 (UXB2)  CALLBACK UPDATE COMPLETED. CALLED 911 WITH 40 MIN ETA. "/>
    <s v="5104443322"/>
    <s v="T-MAN"/>
    <s v="E2TRMBT"/>
    <s v="01/01/2022"/>
    <s v="20:59:00"/>
    <s v="01/01/2022"/>
    <s v="20:56:54"/>
    <n v="1"/>
    <n v="1"/>
    <n v="1"/>
    <n v="1"/>
    <n v="0"/>
    <n v="0"/>
    <n v="51.45"/>
    <n v="11.466666666667001"/>
    <s v="01/01/2022"/>
    <s v="20:59:53"/>
    <m/>
    <m/>
    <m/>
    <m/>
    <m/>
    <m/>
    <m/>
    <m/>
    <m/>
    <m/>
    <m/>
    <m/>
    <m/>
    <m/>
    <m/>
    <m/>
    <x v="0"/>
    <n v="31.866666666667001"/>
  </r>
  <r>
    <s v="East Bay"/>
    <n v="28"/>
    <s v="Bay"/>
    <n v="9481474"/>
    <s v="OUTAGE"/>
    <s v="RANDY MYERS"/>
    <s v="01/02/2022"/>
    <s v="17:10:15"/>
    <n v="1592629"/>
    <s v="L1"/>
    <s v="1512 ALLSTON WAY"/>
    <s v="BERKELEY"/>
    <m/>
    <m/>
    <s v="A:OK;X:;R:FD ON SITE REQ CB W/ ETA @ 510-981-5936. REPORTIN TREE TORE DOWN WIRES., Pwr-Y"/>
    <s v="C"/>
    <s v="C"/>
    <s v="01/02/2022"/>
    <s v="17:23:42"/>
    <s v="01/02/2022 17:23 (UXB2)  CALLBACK UPDATE COMPLETED. CALLED 911 WITH 45 MIN ETA. "/>
    <s v="5109815936"/>
    <s v="STANDBY"/>
    <s v="E2MRXPW"/>
    <s v="01/02/2022"/>
    <s v="17:59:00"/>
    <s v="01/02/2022"/>
    <s v="17:31:25"/>
    <n v="1"/>
    <n v="1"/>
    <n v="1"/>
    <n v="1"/>
    <n v="0"/>
    <n v="0"/>
    <n v="50.833333333333002"/>
    <n v="13.45"/>
    <s v="01/02/2022"/>
    <s v="18:01:05"/>
    <m/>
    <m/>
    <m/>
    <m/>
    <m/>
    <m/>
    <m/>
    <m/>
    <m/>
    <m/>
    <m/>
    <m/>
    <m/>
    <m/>
    <s v="OR:N/A-ON CALL DOES NOT HAVE ANYONE CLOSE AND IS NOT CLOSE. (JRRW 17:40 01/02/2022)_x000a__x000a_OR:N/A-NO GAS. (JRRW 17:31 01/02/2022)_x000a__x000a_OR:N/A-CHECKING WITH FM. (JRRW 17:30 01/02/2022)_x000a__x000a_"/>
    <m/>
    <x v="0"/>
    <n v="31.866666666667001"/>
  </r>
  <r>
    <s v="East Bay"/>
    <n v="28"/>
    <s v="Bay"/>
    <n v="9484401"/>
    <s v="OUTAGE"/>
    <s v="ADELA C RIVERA"/>
    <s v="01/03/2022"/>
    <s v="11:00:56"/>
    <n v="1593125"/>
    <s v="L1"/>
    <s v="254 GERTRUDE AVE"/>
    <s v="RICHMOND"/>
    <m/>
    <m/>
    <s v="A:OK;X:YORK;R:POLE #13635 BURNED 3/4 WAYS THROUGH PER RICHMOND FIRE INC 123 NEED ETA"/>
    <s v="C"/>
    <s v="C"/>
    <s v="01/03/2022"/>
    <s v="11:10:06"/>
    <s v="01/03/2022 11:10 (DBG9)  CALLBACK UPDATE COMPLETED. Tman onsite "/>
    <s v="5102336402"/>
    <s v="T-MAN"/>
    <s v="E2TRMBT"/>
    <s v="01/03/2022"/>
    <s v="11:06:00"/>
    <s v="01/03/2022"/>
    <s v="08:00:46"/>
    <n v="1"/>
    <n v="1"/>
    <n v="1"/>
    <n v="1"/>
    <n v="0"/>
    <n v="0"/>
    <n v="7.3666666666670002"/>
    <n v="9.166666666667"/>
    <s v="01/03/2022"/>
    <s v="11:08:18"/>
    <m/>
    <m/>
    <m/>
    <m/>
    <m/>
    <m/>
    <m/>
    <m/>
    <m/>
    <m/>
    <m/>
    <m/>
    <m/>
    <m/>
    <m/>
    <m/>
    <x v="0"/>
    <n v="31.866666666667001"/>
  </r>
  <r>
    <s v="East Bay"/>
    <n v="28"/>
    <s v="Bay"/>
    <n v="9487909"/>
    <s v="OUTAGE"/>
    <s v="FAIRFIELD HILLTOP LP"/>
    <s v="01/03/2022"/>
    <s v="19:33:57"/>
    <n v="1594266"/>
    <s v="L1"/>
    <s v="15682 CRESTWOOD DR"/>
    <s v="SAN PABLO"/>
    <m/>
    <m/>
    <s v="Smart Mtr auto-generated tagCONTRA COSTA SHERIFF NEEDS ETA 925 646 2441 LOG#636"/>
    <s v="C"/>
    <s v="C"/>
    <s v="01/03/2022"/>
    <s v="19:45:49"/>
    <s v="01/03/2022 19:45 (UXB2)  CALLBACK UPDATE COMPLETED. 20 MIN ETA "/>
    <s v="8584048153"/>
    <s v="T-MAN"/>
    <s v="E2TJ7HE"/>
    <s v="01/03/2022"/>
    <s v="19:55:00"/>
    <s v="01/03/2022"/>
    <s v="19:35:44"/>
    <n v="1"/>
    <n v="1"/>
    <n v="1"/>
    <n v="1"/>
    <n v="0"/>
    <n v="0"/>
    <n v="28.583333333333002"/>
    <n v="11.866666666666999"/>
    <s v="01/03/2022"/>
    <s v="20:02:32"/>
    <m/>
    <m/>
    <m/>
    <m/>
    <m/>
    <m/>
    <m/>
    <m/>
    <m/>
    <m/>
    <m/>
    <m/>
    <m/>
    <m/>
    <m/>
    <m/>
    <x v="0"/>
    <n v="31.866666666667001"/>
  </r>
  <r>
    <s v="East Bay"/>
    <n v="28"/>
    <s v="Bay"/>
    <n v="9488856"/>
    <s v="NON-CUSTOMER"/>
    <s v="RICHMOND F.D."/>
    <s v="01/04/2022"/>
    <s v="00:02:21"/>
    <n v="9488856"/>
    <s v="L1"/>
    <s v="23RD AVE"/>
    <s v="RICHMOND"/>
    <m/>
    <m/>
    <s v="AXS-OK PER F.D. WIRES DOWN ARCHINGLOG#3323CALL DOWN TO ELECTRIC NO ANSWER@1204pe"/>
    <s v="C"/>
    <s v="C"/>
    <s v="01/04/2022"/>
    <s v="00:05:32"/>
    <s v="01/04/2022 00:05 (P1MG)  CALLBACK UPDATE COMPLETED. 40 MIN ETTA "/>
    <s v="5102335224"/>
    <s v="T-MAN"/>
    <s v="E2TALMK"/>
    <s v="01/04/2022"/>
    <s v="00:42:00"/>
    <s v="01/04/2022"/>
    <s v="00:03:37"/>
    <n v="1"/>
    <n v="1"/>
    <n v="1"/>
    <n v="1"/>
    <n v="0"/>
    <n v="0"/>
    <n v="40.65"/>
    <n v="3.1833333333330001"/>
    <s v="01/04/2022"/>
    <s v="00:43:00"/>
    <m/>
    <m/>
    <m/>
    <m/>
    <m/>
    <m/>
    <m/>
    <m/>
    <m/>
    <m/>
    <m/>
    <m/>
    <m/>
    <m/>
    <m/>
    <m/>
    <x v="0"/>
    <n v="31.866666666667001"/>
  </r>
  <r>
    <s v="East Bay"/>
    <n v="28"/>
    <s v="Bay"/>
    <n v="9492277"/>
    <s v="OUTAGE"/>
    <s v="CCFD"/>
    <s v="01/04/2022"/>
    <s v="17:14:11"/>
    <n v="1595216"/>
    <s v="L1"/>
    <s v="BAY"/>
    <s v="CROCKETT"/>
    <m/>
    <m/>
    <s v="AXS-OK CCFD ENROUTE"/>
    <s v="C"/>
    <s v="N"/>
    <m/>
    <m/>
    <m/>
    <s v="9259413330"/>
    <s v="T-MAN"/>
    <s v="E2TJ7HE"/>
    <s v="01/04/2022"/>
    <s v="18:08:00"/>
    <s v="01/04/2022"/>
    <s v="17:19:27"/>
    <n v="1"/>
    <n v="1"/>
    <n v="0"/>
    <n v="0"/>
    <n v="0"/>
    <n v="0"/>
    <n v="55.15"/>
    <m/>
    <s v="01/04/2022"/>
    <s v="18:09:20"/>
    <m/>
    <m/>
    <m/>
    <m/>
    <m/>
    <m/>
    <m/>
    <m/>
    <m/>
    <m/>
    <m/>
    <m/>
    <m/>
    <m/>
    <m/>
    <m/>
    <x v="0"/>
    <n v="31.866666666667001"/>
  </r>
  <r>
    <s v="East Bay"/>
    <n v="28"/>
    <s v="Bay"/>
    <n v="9500568"/>
    <s v="OUTAGE"/>
    <s v="SALY LEE"/>
    <s v="01/06/2022"/>
    <s v="10:53:17"/>
    <n v="1596542"/>
    <s v="L1"/>
    <s v="3139 CALIFORNIA ST"/>
    <s v="BERKELEY"/>
    <m/>
    <m/>
    <s v="A:OK;X:FAIRVIEW;R:REPORT OF POLE ON FIRE PER BERKLEY FIRE , SMOKE AND ARCING  INC 196, Pwr-Y, CALLED FOR UPDATE"/>
    <s v="C"/>
    <s v="C"/>
    <s v="01/06/2022"/>
    <s v="10:55:13"/>
    <s v="01/06/2022 10:55 (KLKB)  CALLBACK UPDATE COMPLETED. ETA 20 MINS "/>
    <s v="5109815936"/>
    <s v="T-MAN"/>
    <s v="E2TEBL6"/>
    <s v="01/06/2022"/>
    <s v="11:05:00"/>
    <s v="01/06/2022"/>
    <s v="10:53:59"/>
    <n v="1"/>
    <n v="1"/>
    <n v="1"/>
    <n v="1"/>
    <n v="0"/>
    <n v="0"/>
    <n v="12.233333333333"/>
    <n v="1.9333333333330001"/>
    <s v="01/06/2022"/>
    <s v="11:05:31"/>
    <m/>
    <m/>
    <m/>
    <m/>
    <m/>
    <m/>
    <m/>
    <m/>
    <m/>
    <m/>
    <m/>
    <m/>
    <m/>
    <m/>
    <m/>
    <m/>
    <x v="0"/>
    <n v="31.866666666667001"/>
  </r>
  <r>
    <s v="East Bay"/>
    <n v="28"/>
    <s v="Bay"/>
    <n v="9502395"/>
    <s v="OUTAGE"/>
    <s v="BECKY SANCHEZ"/>
    <s v="01/06/2022"/>
    <s v="21:11:01"/>
    <n v="1597044"/>
    <s v="L1"/>
    <s v="2612 ASHBY AVE"/>
    <s v="BERKELEY"/>
    <m/>
    <m/>
    <s v="A:OK;X:BENVENUE;R:BERKELEY FIRE DEPT REPORTING CAR POLE ACCIDENT POLE#B5820 FIRE DEPT ON SITE, Pwr-Y"/>
    <s v="C"/>
    <s v="C"/>
    <s v="01/06/2022"/>
    <s v="21:15:38"/>
    <s v="01/06/2022 21:15 (UXB2)  CALLBACK UPDATE COMPLETED. CALLED 911 WITH 20 MIN ETA. "/>
    <s v="5109815911"/>
    <s v="T-MAN"/>
    <s v="E2TEBL6"/>
    <s v="01/06/2022"/>
    <s v="21:33:00"/>
    <s v="01/06/2022"/>
    <s v="21:14:25"/>
    <n v="1"/>
    <n v="1"/>
    <n v="1"/>
    <n v="1"/>
    <n v="0"/>
    <n v="0"/>
    <n v="30.516666666667"/>
    <n v="4.6166666666670002"/>
    <s v="01/06/2022"/>
    <s v="21:41:32"/>
    <m/>
    <m/>
    <m/>
    <m/>
    <m/>
    <m/>
    <m/>
    <m/>
    <m/>
    <m/>
    <m/>
    <m/>
    <m/>
    <m/>
    <m/>
    <m/>
    <x v="0"/>
    <n v="31.866666666667001"/>
  </r>
  <r>
    <s v="East Bay"/>
    <n v="28"/>
    <s v="Bay"/>
    <n v="9503076"/>
    <s v="OUTAGE"/>
    <s v="CARLYLE GARRETT"/>
    <s v="01/07/2022"/>
    <s v="09:05:52"/>
    <n v="1597162"/>
    <s v="L1"/>
    <s v="5890 OLINDA RD"/>
    <s v="EL SOBRANTE"/>
    <m/>
    <m/>
    <s v="A:ok;X:castro ranch rd;R:high voltage -melted elec panel per fd enroute, Pwr-Y"/>
    <s v="C"/>
    <s v="C"/>
    <s v="01/07/2022"/>
    <s v="09:19:35"/>
    <s v="01/07/2022 09:19 (DBG9)  CALLBACK UPDATE COMPLETED. 10m "/>
    <s v="9259413330"/>
    <s v="T-MAN"/>
    <s v="E2TJ7HE"/>
    <s v="01/07/2022"/>
    <s v="09:20:00"/>
    <s v="01/07/2022"/>
    <s v="09:07:27"/>
    <n v="1"/>
    <n v="1"/>
    <n v="1"/>
    <n v="1"/>
    <n v="0"/>
    <n v="0"/>
    <n v="16.016666666667"/>
    <n v="13.716666666667001"/>
    <s v="01/07/2022"/>
    <s v="09:21:53"/>
    <m/>
    <m/>
    <m/>
    <m/>
    <m/>
    <m/>
    <m/>
    <m/>
    <m/>
    <m/>
    <m/>
    <m/>
    <m/>
    <m/>
    <m/>
    <m/>
    <x v="0"/>
    <n v="31.866666666667001"/>
  </r>
  <r>
    <s v="East Bay"/>
    <n v="26"/>
    <s v="Central"/>
    <n v="9508707"/>
    <s v="OUTAGE"/>
    <s v="BICHLOAN THI PHAM"/>
    <s v="01/08/2022"/>
    <s v="16:59:48"/>
    <n v="1598377"/>
    <s v="L1"/>
    <s v="3221 E 17TH ST # A"/>
    <s v="OAKLAND"/>
    <m/>
    <m/>
    <s v="A:OK;X:FRUITVALE AVE;R:PER OAKLAND PD, FD ENR FOR LINES DOWN, Pwr-Y"/>
    <s v="C"/>
    <s v="C"/>
    <s v="01/08/2022"/>
    <s v="17:10:35"/>
    <s v="01/08/2022 17:48 (ADT0) TMAN LUKE SHOWS ONSITE IN FAS AS OF 17:44 01/08/2022 17:17 (ADT0) PER TMAN LUKE 20 MIN ETA 01/08/2022 17:10 (ADT0)  CALLBACK UPDATE COMPLETED. CALLED AND ADVISED AGENCY WORKING ON GETTING ETA 01/08/2022 17:04 (ADT0) CALLED AND LEFT MESSAGE FOR TMAN LUKE FOR ETA"/>
    <s v="5107773211"/>
    <s v="T-MAN"/>
    <s v="E2TEBL6"/>
    <s v="01/08/2022"/>
    <s v="17:44:00"/>
    <s v="01/08/2022"/>
    <s v="17:01:26"/>
    <n v="1"/>
    <n v="1"/>
    <n v="1"/>
    <n v="1"/>
    <n v="0"/>
    <n v="0"/>
    <n v="48.066666666666997"/>
    <n v="10.783333333332999"/>
    <s v="01/08/2022"/>
    <s v="17:47:52"/>
    <m/>
    <m/>
    <m/>
    <m/>
    <m/>
    <m/>
    <m/>
    <m/>
    <m/>
    <m/>
    <m/>
    <m/>
    <m/>
    <m/>
    <s v="OR:N/A-PER TMAN LUKE LINE WAS A PHONE LINE. (ADT0 18:42 01/08/2022)_x000a__x000a_OR:N/A-FAS TECH DOWN ISSUES STARTING  APPROX 1742 (SGR4 18:06 01/08/2022)_x000a__x000a_OR:N/A-TMAN LUKE SHOWS ONSITE IN FAS AS OF 17:44. (ADT0 18:02 01/08/2022)_x000a__x000a_OR:N/A-RUNNING ARCOS FOR OAKLAND TMAN (ADT0 17:05 01/08/2022)_x000a__x000a_"/>
    <m/>
    <x v="0"/>
    <n v="31.866666666667001"/>
  </r>
  <r>
    <s v="East Bay"/>
    <n v="28"/>
    <s v="Bay"/>
    <n v="9509438"/>
    <s v="OUTAGE"/>
    <s v="LATHAM,JANE"/>
    <s v="01/08/2022"/>
    <s v="18:51:22"/>
    <n v="1598421"/>
    <s v="L1"/>
    <s v="5437 SOLANO AVE"/>
    <s v="RICHMOND"/>
    <m/>
    <m/>
    <s v="AXS K  FD ENROUTE / WIRE DOWN REQ ETA STANDBY #510-233-5224, Pwr-Y"/>
    <s v="C"/>
    <s v="C"/>
    <s v="01/08/2022"/>
    <s v="18:56:38"/>
    <s v="01/08/2022 19:04 (ADT0) TMAN LUKE ONSITE AT 19:02 01/08/2022 18:56 (ADT0)  CALLBACK UPDATE COMPLETED.  01/08/2022 18:55 (ADT0) PER TMAN LUKE 10 MIN ETA"/>
    <s v="5102335224"/>
    <m/>
    <m/>
    <m/>
    <m/>
    <m/>
    <m/>
    <n v="1"/>
    <n v="1"/>
    <n v="1"/>
    <n v="1"/>
    <n v="0"/>
    <n v="0"/>
    <n v="12.433333333333"/>
    <n v="5.2666666666669997"/>
    <s v="01/08/2022"/>
    <s v="19:03:48"/>
    <m/>
    <m/>
    <m/>
    <m/>
    <m/>
    <m/>
    <m/>
    <m/>
    <m/>
    <m/>
    <m/>
    <m/>
    <m/>
    <m/>
    <s v="OR:N/A-PER TMAN LUKE ONSITE AT 19:02. LINE IS A PHONE LINE. (ADT0 19:03 01/08/2022)_x000a__x000a_"/>
    <m/>
    <x v="0"/>
    <n v="31.866666666667001"/>
  </r>
  <r>
    <s v="East Bay"/>
    <n v="26"/>
    <s v="Central"/>
    <n v="9510257"/>
    <s v="NON-CUSTOMER"/>
    <s v="OAKLAND PD"/>
    <s v="01/09/2022"/>
    <s v="03:22:44"/>
    <n v="9510257"/>
    <s v="L1"/>
    <s v="PARDEE DR."/>
    <s v="OAKLAND"/>
    <m/>
    <m/>
    <s v="AXS-OK. PD ONS;  INC#0011; REQ CB/ETA:510-777-3211; AXS/SAFETY:OK; LIVE WIRESD D"/>
    <s v="C"/>
    <s v="C"/>
    <s v="01/09/2022"/>
    <s v="03:25:08"/>
    <s v="01/09/2022 03:25 (P1MG)  CALLBACK UPDATE COMPLETED. 30 min ETA "/>
    <s v="5107773211"/>
    <s v="T-MAN"/>
    <s v="E2TALMK"/>
    <s v="01/09/2022"/>
    <s v="03:42:00"/>
    <s v="01/09/2022"/>
    <s v="03:23:49"/>
    <n v="1"/>
    <n v="1"/>
    <n v="1"/>
    <n v="1"/>
    <n v="0"/>
    <n v="0"/>
    <n v="21.033333333333001"/>
    <n v="2.4"/>
    <s v="01/09/2022"/>
    <s v="03:43:46"/>
    <m/>
    <m/>
    <m/>
    <m/>
    <m/>
    <m/>
    <m/>
    <m/>
    <m/>
    <m/>
    <m/>
    <m/>
    <m/>
    <m/>
    <m/>
    <m/>
    <x v="0"/>
    <n v="31.866666666667001"/>
  </r>
  <r>
    <s v="East Bay"/>
    <n v="26"/>
    <s v="Central"/>
    <n v="9537771"/>
    <s v="OUTAGE"/>
    <s v="BRUCE KIMBREW"/>
    <s v="01/15/2022"/>
    <s v="10:55:23"/>
    <n v="1602954"/>
    <s v="L1"/>
    <s v="2919 BURDECK DR"/>
    <s v="OAKLAND"/>
    <m/>
    <m/>
    <s v="A:OK;X:HEDGE LN;R:FD ONS. ETA CB 510-444-3322. TREE INTO POWER LINES. LINES SPARKING, Pwr-I"/>
    <s v="C"/>
    <s v="C"/>
    <s v="01/15/2022"/>
    <s v="10:59:40"/>
    <s v="01/15/2022 10:59 (DXAM)  CALLBACK UPDATE COMPLETED. CALLED 911 WITH A 15 MINUTE ETA "/>
    <s v="5104443322"/>
    <s v="T-MAN"/>
    <s v="E1TACBS"/>
    <s v="01/15/2022"/>
    <s v="11:15:00"/>
    <s v="01/15/2022"/>
    <s v="10:48:01"/>
    <n v="1"/>
    <n v="1"/>
    <n v="1"/>
    <n v="1"/>
    <n v="0"/>
    <n v="0"/>
    <n v="22.383333333332999"/>
    <n v="4.2833333333330001"/>
    <s v="01/15/2022"/>
    <s v="11:17:46"/>
    <m/>
    <m/>
    <m/>
    <m/>
    <m/>
    <m/>
    <m/>
    <m/>
    <m/>
    <m/>
    <m/>
    <m/>
    <m/>
    <m/>
    <m/>
    <m/>
    <x v="0"/>
    <n v="31.866666666667001"/>
  </r>
  <r>
    <s v="East Bay"/>
    <n v="26"/>
    <s v="Central"/>
    <n v="9541385"/>
    <s v="NON-CUSTOMER"/>
    <s v="OAKLAND FD"/>
    <s v="01/16/2022"/>
    <s v="17:04:31"/>
    <n v="9541385"/>
    <s v="L1"/>
    <s v="20TH ST"/>
    <s v="OAKLAND"/>
    <m/>
    <m/>
    <s v="FD ON SITE REQ CB W/ ETA @ 510-444-3322. REPORTING ILLEGAL WIRING FROM PWR POLE"/>
    <s v="C"/>
    <s v="C"/>
    <s v="01/16/2022"/>
    <s v="17:07:20"/>
    <s v="01/16/2022 17:07 (AGG6)  CALLBACK UPDATE COMPLETED. eta 20 min "/>
    <s v="5104443322"/>
    <m/>
    <m/>
    <m/>
    <m/>
    <m/>
    <m/>
    <n v="1"/>
    <n v="1"/>
    <n v="1"/>
    <n v="1"/>
    <n v="0"/>
    <n v="0"/>
    <n v="33.483333333333"/>
    <n v="2.8166666666669999"/>
    <s v="01/18/2022"/>
    <s v="06:18:21"/>
    <m/>
    <m/>
    <m/>
    <m/>
    <s v="01/16/2022"/>
    <s v="17:38:00"/>
    <s v="ADMKASP"/>
    <s v="01/18/2022 06:15 (KASP) T-Man Bauer responded to 911 stand-by request."/>
    <m/>
    <m/>
    <m/>
    <m/>
    <m/>
    <m/>
    <m/>
    <s v="OR:N/A-There is no outage either. (TRBN 17:38 01/16/2022)_x000a__x000a_OR:N/A-This is not a pole fire and not a 911 stand by. (TRBN 17:38 01/16/2022)_x000a__x000a_"/>
    <x v="0"/>
    <n v="31.866666666667001"/>
  </r>
  <r>
    <s v="East Bay"/>
    <n v="28"/>
    <s v="Bay"/>
    <n v="9543562"/>
    <s v="OUTAGE"/>
    <s v="NANCY NORTHERN"/>
    <s v="01/17/2022"/>
    <s v="10:51:28"/>
    <n v="1603878"/>
    <s v="L1"/>
    <s v="1505 HILLCREST RD"/>
    <s v="SAN PABLO"/>
    <m/>
    <m/>
    <s v="A:OK;X:MORROW;R:CC FD ETA. TRUCK BROUGHT DOWN LINES. ROAD BLOCKED. LINES ON VEHICLE., Pwr-Y"/>
    <s v="C"/>
    <s v="C"/>
    <s v="01/17/2022"/>
    <s v="10:54:02"/>
    <s v="01/17/2022 10:54 (MXMA)  CALLBACK UPDATE COMPLETED. ETA 20 MINS "/>
    <s v="9259413330"/>
    <s v="T-MAN"/>
    <s v="E2TEBL6"/>
    <s v="01/17/2022"/>
    <s v="11:05:00"/>
    <s v="01/17/2022"/>
    <s v="10:53:26"/>
    <n v="1"/>
    <n v="1"/>
    <n v="1"/>
    <n v="1"/>
    <n v="0"/>
    <n v="0"/>
    <n v="15.583333333333"/>
    <n v="2.5666666666669999"/>
    <s v="01/17/2022"/>
    <s v="11:07:03"/>
    <m/>
    <m/>
    <m/>
    <m/>
    <m/>
    <m/>
    <m/>
    <m/>
    <m/>
    <m/>
    <m/>
    <m/>
    <m/>
    <m/>
    <m/>
    <m/>
    <x v="0"/>
    <n v="31.866666666667001"/>
  </r>
  <r>
    <s v="East Bay"/>
    <n v="28"/>
    <s v="Bay"/>
    <n v="9544978"/>
    <s v="OUTAGE"/>
    <s v="CONTRA COSTA FIRE DEPT"/>
    <s v="01/17/2022"/>
    <s v="23:08:47"/>
    <n v="1604181"/>
    <s v="L1"/>
    <s v="KELVIN RD , MANOR RD"/>
    <s v="EL SOBRANTE"/>
    <m/>
    <m/>
    <s v="AXS-OK FD ENR. ETA CB 925-941-3330. TRAFFIC COLLISION, POWER LINES DOWNUPDATE @ "/>
    <s v="C"/>
    <s v="C"/>
    <s v="01/17/2022"/>
    <s v="23:10:36"/>
    <s v="01/17/2022 23:10 (P1MG)  CALLBACK UPDATE COMPLETED. 35 MIN ETA "/>
    <s v="9259413330"/>
    <s v="REPAIR"/>
    <s v="HURD, JEREMY"/>
    <s v="01/18/2022"/>
    <s v="06:00:00"/>
    <s v="01/18/2022"/>
    <s v="05:58:11"/>
    <n v="1"/>
    <n v="1"/>
    <n v="1"/>
    <n v="1"/>
    <n v="0"/>
    <n v="0"/>
    <n v="37.916666666666998"/>
    <n v="1.8166666666669999"/>
    <s v="01/17/2022"/>
    <s v="23:46:42"/>
    <m/>
    <m/>
    <m/>
    <m/>
    <m/>
    <m/>
    <m/>
    <m/>
    <m/>
    <m/>
    <m/>
    <m/>
    <m/>
    <m/>
    <m/>
    <m/>
    <x v="0"/>
    <n v="31.866666666667001"/>
  </r>
  <r>
    <s v="East Bay"/>
    <n v="26"/>
    <s v="Central"/>
    <n v="9550678"/>
    <s v="OUTAGE"/>
    <s v="OAKLAND FIRE INC 4963"/>
    <s v="01/19/2022"/>
    <s v="10:38:56"/>
    <n v="1605087"/>
    <s v="L1"/>
    <s v="2618 E 16TH ST"/>
    <s v="OAKLAND"/>
    <m/>
    <m/>
    <s v="AXS-OK FD NEED ETA ON SMOKING WIRE.200FT OF WIRE SHORTING OUT REQUESTING EXPEDIT"/>
    <s v="C"/>
    <s v="C"/>
    <s v="01/19/2022"/>
    <s v="10:42:40"/>
    <s v="01/19/2022 10:42 (SXMU)  CALLBACK UPDATE COMPLETED. ONSITE "/>
    <s v="5104443322"/>
    <s v="T-MAN"/>
    <s v="E1TAXOC"/>
    <s v="01/19/2022"/>
    <s v="10:42:00"/>
    <s v="01/19/2022"/>
    <s v="10:30:59"/>
    <n v="1"/>
    <n v="1"/>
    <n v="1"/>
    <n v="1"/>
    <n v="0"/>
    <n v="0"/>
    <n v="3.7833333333330001"/>
    <n v="3.7333333333329999"/>
    <s v="01/19/2022"/>
    <s v="10:42:43"/>
    <m/>
    <m/>
    <m/>
    <m/>
    <m/>
    <m/>
    <m/>
    <m/>
    <m/>
    <m/>
    <m/>
    <m/>
    <m/>
    <m/>
    <m/>
    <m/>
    <x v="0"/>
    <n v="31.866666666667001"/>
  </r>
  <r>
    <s v="East Bay"/>
    <n v="26"/>
    <s v="Central"/>
    <n v="9553039"/>
    <s v="OUTAGE"/>
    <s v="OAKLAND FIRE"/>
    <s v="01/19/2022"/>
    <s v="21:19:52"/>
    <n v="1605489"/>
    <s v="L1"/>
    <s v="52ND AVE"/>
    <s v="OAKLAND"/>
    <m/>
    <m/>
    <s v="AXS-OK OAKLAND FIRE REPORTING POLE FIRE WITH DOWN WIRES"/>
    <s v="C"/>
    <s v="C"/>
    <s v="01/19/2022"/>
    <s v="21:23:42"/>
    <s v="01/19/2022 21:23 (UXB2)  CALLBACK UPDATE COMPLETED. CALLED 911 WITH 30 MIN ETA. "/>
    <s v="5104443322"/>
    <s v="T-MAN"/>
    <s v="E1TRMJ2"/>
    <s v="01/19/2022"/>
    <s v="21:35:00"/>
    <s v="01/19/2022"/>
    <s v="21:20:45"/>
    <n v="1"/>
    <n v="1"/>
    <n v="1"/>
    <n v="1"/>
    <n v="0"/>
    <n v="0"/>
    <n v="15.75"/>
    <n v="3.833333333333"/>
    <s v="01/19/2022"/>
    <s v="21:35:37"/>
    <m/>
    <m/>
    <m/>
    <m/>
    <m/>
    <m/>
    <m/>
    <m/>
    <m/>
    <m/>
    <m/>
    <m/>
    <m/>
    <m/>
    <m/>
    <m/>
    <x v="0"/>
    <n v="31.866666666667001"/>
  </r>
  <r>
    <s v="East Bay"/>
    <n v="28"/>
    <s v="Bay"/>
    <n v="9560951"/>
    <s v="OUTAGE"/>
    <s v="CCC FIRE DEPARTMENT"/>
    <s v="01/21/2022"/>
    <s v="12:51:10"/>
    <n v="1607412"/>
    <s v="L1"/>
    <s v="1950 GARDEN TRACT RD"/>
    <s v="RICHMOND"/>
    <m/>
    <m/>
    <s v="AXS-OK FD ENROUTE REQUEST CB WITH ETA 925-933-1313; REPORTED A TUCK HIT POWER LI"/>
    <s v="C"/>
    <s v="C"/>
    <s v="01/21/2022"/>
    <s v="13:09:59"/>
    <s v="01/21/2022 13:09 (DXAM)  CALLBACK UPDATE COMPLETED. CALLED 911 WITH A 20 MINUTE ETA "/>
    <s v="9259331313"/>
    <s v="T-MAN"/>
    <s v="E2TDBCG"/>
    <s v="01/21/2022"/>
    <s v="13:22:00"/>
    <s v="01/21/2022"/>
    <s v="13:06:42"/>
    <n v="1"/>
    <n v="1"/>
    <n v="1"/>
    <n v="1"/>
    <n v="0"/>
    <n v="0"/>
    <n v="32.75"/>
    <n v="18.816666666667"/>
    <s v="01/21/2022"/>
    <s v="13:23:55"/>
    <m/>
    <m/>
    <m/>
    <m/>
    <m/>
    <m/>
    <m/>
    <m/>
    <m/>
    <m/>
    <m/>
    <m/>
    <m/>
    <m/>
    <s v="OR:N/A-NTRF (DXAM 12:38 01/21/2022)_x000a__x000a_"/>
    <m/>
    <x v="0"/>
    <n v="31.866666666667001"/>
  </r>
  <r>
    <s v="East Bay"/>
    <n v="28"/>
    <s v="Bay"/>
    <n v="9560963"/>
    <s v="OUTAGE"/>
    <s v="PD"/>
    <s v="01/21/2022"/>
    <s v="12:52:54"/>
    <n v="1607379"/>
    <s v="L1"/>
    <s v="SAN PABLO AVE"/>
    <s v="SAN PABLO"/>
    <m/>
    <m/>
    <s v="AXS-BTWN SAN PAB DAM RD PD ENR TRAFFIC LIGHT SIGNALS OUT"/>
    <s v="C"/>
    <s v="N"/>
    <m/>
    <m/>
    <s v="01/21/2022 13:12 (DXAM) CALLED 911 AND ADVISED THEM PART OF LARGE OUTAGE AND 2 T-MEN ARE ON SITE "/>
    <s v="5107241111"/>
    <s v="T-MAN"/>
    <s v="E2TEBL6"/>
    <s v="01/21/2022"/>
    <s v="12:52:00"/>
    <s v="01/21/2022"/>
    <s v="12:36:03"/>
    <n v="1"/>
    <n v="1"/>
    <n v="0"/>
    <n v="0"/>
    <n v="0"/>
    <n v="0"/>
    <n v="19.433333333333"/>
    <m/>
    <s v="01/21/2022"/>
    <s v="13:12:20"/>
    <m/>
    <m/>
    <m/>
    <m/>
    <m/>
    <m/>
    <m/>
    <m/>
    <m/>
    <m/>
    <m/>
    <m/>
    <m/>
    <m/>
    <m/>
    <m/>
    <x v="0"/>
    <n v="31.866666666667001"/>
  </r>
  <r>
    <s v="East Bay"/>
    <n v="26"/>
    <s v="Central"/>
    <n v="9561482"/>
    <s v="OUTAGE"/>
    <s v="CITY OF OAKLAND PUBLIC WORKS"/>
    <s v="01/21/2022"/>
    <s v="13:44:01"/>
    <n v="1607478"/>
    <s v="L2"/>
    <s v="172 SANTA CLARA AVE"/>
    <s v="OAKLAND"/>
    <m/>
    <m/>
    <s v="A:OK;X:OAKLAND AVE;R:OAK FD REPORTS POWER SURGE AND OUTAGE AT ONE OF THEIR STATIONS. STANDING BY REQUEST ETA 510-238-4010, Pwr-Y"/>
    <s v="C"/>
    <s v="C"/>
    <s v="01/21/2022"/>
    <s v="13:55:43"/>
    <s v="01/21/2022 13:55 (DXAM)  CALLBACK UPDATE COMPLETED. CALLED 911 WITH A 15 MINUTE ETA "/>
    <s v="5102384010"/>
    <s v="T-MAN"/>
    <s v="E1TACBS"/>
    <s v="01/21/2022"/>
    <s v="14:00:00"/>
    <s v="01/21/2022"/>
    <s v="13:50:39"/>
    <n v="1"/>
    <n v="1"/>
    <n v="1"/>
    <n v="1"/>
    <n v="0"/>
    <n v="0"/>
    <n v="17.633333333332999"/>
    <n v="11.7"/>
    <s v="01/21/2022"/>
    <s v="14:01:39"/>
    <m/>
    <m/>
    <m/>
    <m/>
    <m/>
    <m/>
    <m/>
    <m/>
    <m/>
    <m/>
    <m/>
    <m/>
    <m/>
    <m/>
    <m/>
    <m/>
    <x v="0"/>
    <n v="31.866666666667001"/>
  </r>
  <r>
    <s v="East Bay"/>
    <n v="26"/>
    <s v="Central"/>
    <n v="9562564"/>
    <s v="OUTAGE"/>
    <s v="GENE ST ONGE"/>
    <s v="01/21/2022"/>
    <s v="18:54:32"/>
    <n v="1607751"/>
    <s v="L2"/>
    <s v="6839 SARONI DR"/>
    <s v="OAKLAND"/>
    <m/>
    <m/>
    <s v="A:OK;X:HEARTWOOD DR.;R:OAKLAND FIRE ONSITE TREE DOWN ON HOUSE WITH WIRES DOWN"/>
    <s v="C"/>
    <s v="C"/>
    <s v="01/21/2022"/>
    <s v="19:06:34"/>
    <s v="01/21/2022 19:06 (UXB2)  CALLBACK UPDATE COMPLETED. CALLED 911 WITH 30 MIN ETA. "/>
    <s v="5104443322"/>
    <s v="T-MAN"/>
    <s v="E1TMPHH"/>
    <s v="01/21/2022"/>
    <s v="20:22:00"/>
    <s v="01/21/2022"/>
    <s v="18:56:03"/>
    <n v="1"/>
    <n v="1"/>
    <n v="1"/>
    <n v="1"/>
    <n v="0"/>
    <n v="0"/>
    <n v="38.716666666667003"/>
    <n v="12.033333333332999"/>
    <s v="01/21/2022"/>
    <s v="19:33:15"/>
    <m/>
    <m/>
    <m/>
    <m/>
    <m/>
    <m/>
    <m/>
    <m/>
    <m/>
    <m/>
    <m/>
    <m/>
    <m/>
    <m/>
    <s v="OR:N/A-TMAN ONSITE OIS 1607743 NEXT DOOR. (UXB2 19:33 01/21/2022)_x000a__x000a_"/>
    <m/>
    <x v="0"/>
    <n v="31.866666666667001"/>
  </r>
  <r>
    <s v="East Bay"/>
    <n v="26"/>
    <s v="Central"/>
    <n v="9562859"/>
    <s v="OUTAGE"/>
    <s v="ANN E HOLSTON"/>
    <s v="01/21/2022"/>
    <s v="20:42:31"/>
    <n v="1607790"/>
    <s v="L2"/>
    <s v="5481 MACARTHUR BLVD"/>
    <s v="OAKLAND"/>
    <m/>
    <m/>
    <s v="A:OK;X:MILLS VIEW;R:OPD ON SITE CAR TAKEN OUT GUIDE WIRE POLE#110139897, Pwr-Y"/>
    <s v="C"/>
    <s v="C"/>
    <s v="01/21/2022"/>
    <s v="20:47:01"/>
    <s v="01/21/2022 20:47 (UXB2)  CALLBACK UPDATE COMPLETED. 30 MIN ETA "/>
    <s v="5107773211"/>
    <s v="T-MAN"/>
    <s v="E1TCMTG"/>
    <s v="01/21/2022"/>
    <s v="21:18:00"/>
    <s v="01/21/2022"/>
    <s v="20:43:23"/>
    <n v="1"/>
    <n v="1"/>
    <n v="1"/>
    <n v="1"/>
    <n v="0"/>
    <n v="0"/>
    <n v="37.183333333333003"/>
    <n v="4.5"/>
    <s v="01/21/2022"/>
    <s v="21:19:42"/>
    <m/>
    <m/>
    <m/>
    <m/>
    <m/>
    <m/>
    <m/>
    <m/>
    <m/>
    <m/>
    <m/>
    <m/>
    <m/>
    <m/>
    <m/>
    <m/>
    <x v="0"/>
    <n v="31.866666666667001"/>
  </r>
  <r>
    <s v="East Bay"/>
    <n v="26"/>
    <s v="Central"/>
    <n v="9564238"/>
    <s v="OUTAGE"/>
    <s v="EDDIE CALHOUN"/>
    <s v="01/21/2022"/>
    <s v="22:23:53"/>
    <n v="1607872"/>
    <s v="L2"/>
    <s v="1615 83RD AVE"/>
    <s v="OAKLAND"/>
    <m/>
    <m/>
    <s v="A:OK.;X:HOLLY.;R:FD ENR ; INC 5670; REQ CB/ETA:, Pwr-Y"/>
    <s v="C"/>
    <s v="C"/>
    <s v="01/21/2022"/>
    <s v="22:33:41"/>
    <s v="01/21/2022 22:33 (UXB2)  CALLBACK UPDATE COMPLETED. CALLED 911 WITH 30 MIN ETA. "/>
    <s v="5104443322"/>
    <s v="T-MAN"/>
    <s v="E1TCMTG"/>
    <s v="01/21/2022"/>
    <s v="22:53:00"/>
    <s v="01/21/2022"/>
    <s v="22:27:19"/>
    <n v="1"/>
    <n v="1"/>
    <n v="1"/>
    <n v="1"/>
    <n v="0"/>
    <n v="0"/>
    <n v="36.783333333332997"/>
    <n v="9.8000000000000007"/>
    <s v="01/21/2022"/>
    <s v="23:00:40"/>
    <m/>
    <m/>
    <m/>
    <m/>
    <m/>
    <m/>
    <m/>
    <m/>
    <m/>
    <m/>
    <m/>
    <m/>
    <m/>
    <m/>
    <m/>
    <m/>
    <x v="0"/>
    <n v="31.866666666667001"/>
  </r>
  <r>
    <s v="East Bay"/>
    <n v="26"/>
    <s v="Central"/>
    <n v="9564347"/>
    <s v="NON-CUSTOMER"/>
    <s v="OAKFD."/>
    <s v="01/21/2022"/>
    <s v="22:27:08"/>
    <n v="0"/>
    <s v="L2"/>
    <s v="ARCADIA AVE."/>
    <s v="OAKLAND"/>
    <m/>
    <m/>
    <s v="AXS-OK. FD ENR; INC#5671; REQ CB/ETA: 5104443322"/>
    <s v="C"/>
    <s v="C"/>
    <s v="01/21/2022"/>
    <s v="22:33:49"/>
    <s v="01/21/2022 22:33 (UXB2)  CALLBACK UPDATE COMPLETED. CALLED 911 WITH 30 MIN ETA. "/>
    <s v="5104443322"/>
    <m/>
    <m/>
    <m/>
    <m/>
    <m/>
    <m/>
    <n v="1"/>
    <n v="1"/>
    <n v="1"/>
    <n v="1"/>
    <n v="0"/>
    <n v="0"/>
    <n v="17.816666666667"/>
    <n v="6.6833333333329996"/>
    <s v="01/21/2022"/>
    <s v="22:44:57"/>
    <m/>
    <m/>
    <m/>
    <m/>
    <m/>
    <m/>
    <m/>
    <m/>
    <m/>
    <m/>
    <m/>
    <m/>
    <m/>
    <m/>
    <m/>
    <m/>
    <x v="0"/>
    <n v="31.866666666667001"/>
  </r>
  <r>
    <s v="East Bay"/>
    <n v="26"/>
    <s v="Central"/>
    <n v="9564460"/>
    <s v="OUTAGE"/>
    <s v="SHIRLEY A BOLDEN"/>
    <s v="01/21/2022"/>
    <s v="22:29:23"/>
    <n v="1607879"/>
    <s v="L2"/>
    <s v="8924 SENECA ST"/>
    <s v="OAKLAND"/>
    <m/>
    <m/>
    <s v="A:OK.;X:THERMAL ST.;R:INC#05627; REQ CB/ETA:510-444-3322OAKPD 510-777-3211"/>
    <s v="C"/>
    <s v="C"/>
    <s v="01/21/2022"/>
    <s v="22:33:58"/>
    <s v="01/21/2022 22:33 (UXB2)  CALLBACK UPDATE COMPLETED. CALLED 911 WITH 30 MIN ETA. "/>
    <s v="5104443322"/>
    <s v="T-MAN"/>
    <s v="E1TMPHH"/>
    <s v="01/21/2022"/>
    <s v="22:48:00"/>
    <s v="01/21/2022"/>
    <s v="22:30:58"/>
    <n v="1"/>
    <n v="1"/>
    <n v="1"/>
    <n v="1"/>
    <n v="0"/>
    <n v="0"/>
    <n v="31.466666666666999"/>
    <n v="4.583333333333"/>
    <s v="01/21/2022"/>
    <s v="23:00:51"/>
    <m/>
    <m/>
    <m/>
    <m/>
    <m/>
    <m/>
    <m/>
    <m/>
    <m/>
    <m/>
    <m/>
    <m/>
    <m/>
    <m/>
    <m/>
    <m/>
    <x v="0"/>
    <n v="31.866666666667001"/>
  </r>
  <r>
    <s v="East Bay"/>
    <n v="26"/>
    <s v="Central"/>
    <n v="9564529"/>
    <s v="OUTAGE"/>
    <s v="OTILIA KIROGA"/>
    <s v="01/21/2022"/>
    <s v="22:33:29"/>
    <n v="1607885"/>
    <s v="L2"/>
    <s v="2401 RANSOM AVE"/>
    <s v="OAKLAND"/>
    <m/>
    <m/>
    <s v="A:OK.;X:SANTA RITA.;R:FD ENR; INC#05673; REQ CB/ETA:510-444-3322, Pwr-Y"/>
    <s v="C"/>
    <s v="C"/>
    <s v="01/21/2022"/>
    <s v="22:44:36"/>
    <s v="01/21/2022 22:44 (UXB2)  CALLBACK UPDATE COMPLETED. CALLED 911 WITH 30 MIN ETA "/>
    <s v="5104443322"/>
    <s v="STANDBY"/>
    <s v="E1MJTC4"/>
    <s v="01/21/2022"/>
    <s v="23:00:00"/>
    <s v="01/21/2022"/>
    <s v="22:35:45"/>
    <n v="1"/>
    <n v="1"/>
    <n v="1"/>
    <n v="1"/>
    <n v="0"/>
    <n v="0"/>
    <n v="31.833333333333002"/>
    <n v="11.116666666666999"/>
    <s v="01/21/2022"/>
    <s v="23:05:19"/>
    <m/>
    <m/>
    <m/>
    <m/>
    <m/>
    <m/>
    <m/>
    <m/>
    <m/>
    <m/>
    <m/>
    <m/>
    <m/>
    <m/>
    <s v="OR:N/A-TECH DID NOT FIND ANY HAZARDS AND NO AGENCY STANDING BY. (UXB2 23:15 01/21/2022)_x000a__x000a_"/>
    <m/>
    <x v="0"/>
    <n v="31.866666666667001"/>
  </r>
  <r>
    <s v="East Bay"/>
    <n v="26"/>
    <s v="Central"/>
    <n v="9567015"/>
    <s v="OUTAGE"/>
    <s v="OAK FIRE"/>
    <s v="01/21/2022"/>
    <s v="23:33:45"/>
    <n v="1607896"/>
    <s v="L2"/>
    <s v="999 PANORAMIC WAY "/>
    <s v="OAKLAND"/>
    <m/>
    <m/>
    <s v="AXS-OK FD ENROUEREQ ETA510444 3322ENROUTE* ETA REQ 510 444 3322"/>
    <s v="C"/>
    <s v="C"/>
    <s v="01/21/2022"/>
    <s v="23:48:02"/>
    <s v="01/21/2022 23:48 (UXB2)  CALLBACK UPDATE COMPLETED. CHECKING ON RESOURCE "/>
    <s v="5104443322"/>
    <s v="ASSESSMT"/>
    <s v="E2IEEE8"/>
    <s v="01/22/2022"/>
    <s v="00:44:00"/>
    <s v="01/21/2022"/>
    <s v="23:38:51"/>
    <n v="1"/>
    <n v="1"/>
    <n v="1"/>
    <n v="1"/>
    <n v="0"/>
    <n v="0"/>
    <n v="53.95"/>
    <n v="14.283333333332999"/>
    <s v="01/22/2022"/>
    <s v="00:27:42"/>
    <m/>
    <m/>
    <m/>
    <m/>
    <m/>
    <m/>
    <m/>
    <m/>
    <m/>
    <m/>
    <m/>
    <m/>
    <m/>
    <m/>
    <s v="OR:N/A-STAND BY ONSITE BUT GATE IS LOCKED AND CANT GET THRU. CALLED 911 AGENCY AND THEY JUST HUNG UP. (UXB2 00:28 01/22/2022)_x000a__x000a_"/>
    <m/>
    <x v="0"/>
    <n v="31.866666666667001"/>
  </r>
  <r>
    <s v="East Bay"/>
    <n v="28"/>
    <s v="Bay"/>
    <n v="9567846"/>
    <s v="OUTAGE"/>
    <s v="FD/PD"/>
    <s v="01/21/2022"/>
    <s v="23:46:31"/>
    <n v="1607997"/>
    <s v="L2"/>
    <s v="ACTON."/>
    <s v="BERKELEY"/>
    <m/>
    <m/>
    <s v="AXS-OK FD/PD ONS; INC#390; REQ CB/ETA: 510-981-6000.IN FRONT 1812 SHORT ST"/>
    <s v="C"/>
    <s v="C"/>
    <s v="01/22/2022"/>
    <s v="00:05:05"/>
    <s v="01/22/2022 00:42 (WAG7) CAn`t get thru to this agency. 01/22/2022 00:05 (WAG7)  CALLBACK UPDATE COMPLETED. working on eta"/>
    <s v="5109816000"/>
    <s v="T-MAN"/>
    <s v="E2TEBL6"/>
    <s v="01/22/2022"/>
    <s v="00:43:00"/>
    <s v="01/21/2022"/>
    <s v="23:37:33"/>
    <n v="1"/>
    <n v="1"/>
    <n v="1"/>
    <n v="1"/>
    <n v="0"/>
    <n v="0"/>
    <n v="57.383333333332999"/>
    <n v="18.566666666667"/>
    <s v="01/22/2022"/>
    <s v="00:43:54"/>
    <m/>
    <m/>
    <m/>
    <m/>
    <m/>
    <m/>
    <m/>
    <m/>
    <m/>
    <m/>
    <m/>
    <m/>
    <m/>
    <m/>
    <m/>
    <m/>
    <x v="0"/>
    <n v="31.866666666667001"/>
  </r>
  <r>
    <s v="East Bay"/>
    <n v="26"/>
    <s v="Central"/>
    <n v="9568161"/>
    <s v="OUTAGE"/>
    <s v="JESSICA GUTIERREZ"/>
    <s v="01/21/2022"/>
    <s v="23:51:50"/>
    <n v="1608238"/>
    <s v="L2"/>
    <s v="3910 REDDING ST"/>
    <s v="OAKLAND"/>
    <m/>
    <m/>
    <s v="A:UNK.;X:38TH;R:FD ENR; INC#5696; REQ CB/ETA:510-444-3322; AXS/SAFETY:OK; 50FT TREE INTO LINES., Pwr-IHI VOLT LINES"/>
    <s v="C"/>
    <s v="C"/>
    <s v="01/22/2022"/>
    <s v="00:10:26"/>
    <s v="01/22/2022 00:10 (WAG7)  CALLBACK UPDATE COMPLETED. working on eta "/>
    <s v="5104443322"/>
    <s v="T-MAN"/>
    <s v="E1TKMSR"/>
    <s v="01/22/2022"/>
    <s v="01:41:00"/>
    <s v="01/22/2022"/>
    <s v="01:29:24"/>
    <n v="1"/>
    <n v="1"/>
    <n v="1"/>
    <n v="1"/>
    <n v="0"/>
    <n v="0"/>
    <n v="39.933333333333003"/>
    <n v="18.600000000000001"/>
    <s v="01/22/2022"/>
    <s v="00:31:46"/>
    <m/>
    <m/>
    <m/>
    <m/>
    <m/>
    <m/>
    <m/>
    <m/>
    <m/>
    <m/>
    <m/>
    <m/>
    <m/>
    <m/>
    <s v="OR:N/A-STANDBY ONSITE SINCE APPROX 1500 (SGR4 18:47 01/22/2022)_x000a__x000a_"/>
    <m/>
    <x v="0"/>
    <n v="31.866666666667001"/>
  </r>
  <r>
    <s v="East Bay"/>
    <n v="26"/>
    <s v="Central"/>
    <n v="9568759"/>
    <s v="OUTAGE"/>
    <s v="ABBY RIDLEYKERR"/>
    <s v="01/22/2022"/>
    <s v="00:04:37"/>
    <n v="1608058"/>
    <s v="L2"/>
    <s v="440 59TH ST"/>
    <s v="OAKLAND"/>
    <m/>
    <m/>
    <s v="A:OK.;X:HOWELL.;R:FD ENR; INC#5699;  REQ CB/ETA:510-444-3322, Pwr-Y"/>
    <s v="C"/>
    <s v="C"/>
    <s v="01/22/2022"/>
    <s v="00:09:36"/>
    <s v="01/22/2022 00:09 (WAG7)  CALLBACK UPDATE COMPLETED. working eta "/>
    <s v="5104443322"/>
    <s v="ASSESSMT"/>
    <s v="E1IDQC8"/>
    <s v="01/22/2022"/>
    <s v="00:35:00"/>
    <s v="01/22/2022"/>
    <s v="00:12:25"/>
    <n v="1"/>
    <n v="1"/>
    <n v="1"/>
    <n v="1"/>
    <n v="0"/>
    <n v="0"/>
    <n v="32.316666666666997"/>
    <n v="4.9833333333330003"/>
    <s v="01/22/2022"/>
    <s v="00:36:56"/>
    <m/>
    <m/>
    <m/>
    <m/>
    <m/>
    <m/>
    <m/>
    <m/>
    <m/>
    <m/>
    <m/>
    <m/>
    <m/>
    <m/>
    <m/>
    <m/>
    <x v="0"/>
    <n v="31.866666666667001"/>
  </r>
  <r>
    <s v="East Bay"/>
    <n v="26"/>
    <s v="Central"/>
    <n v="9569314"/>
    <s v="OUTAGE"/>
    <s v="MADISON ROESLER"/>
    <s v="01/22/2022"/>
    <s v="00:10:47"/>
    <n v="1608644"/>
    <s v="L2"/>
    <s v="440 ALCATRAZ AVE UPPR"/>
    <s v="OAKLAND"/>
    <m/>
    <m/>
    <s v="A:OK.;X:COLBY.;R:FD ENR; INC#5704; REQ CB/ETA:510-444-3322, Pwr-Y"/>
    <s v="C"/>
    <s v="C"/>
    <s v="01/22/2022"/>
    <s v="00:26:58"/>
    <s v="01/22/2022 00:26 (WAG7)  CALLBACK UPDATE COMPLETED. working on ETA "/>
    <s v="5104443322"/>
    <s v="T-MAN"/>
    <s v="D2TJEGP"/>
    <s v="01/22/2022"/>
    <s v="12:58:00"/>
    <s v="01/22/2022"/>
    <s v="12:40:54"/>
    <n v="1"/>
    <n v="1"/>
    <n v="1"/>
    <n v="1"/>
    <n v="0"/>
    <n v="0"/>
    <n v="48.783333333332997"/>
    <n v="16.183333333333"/>
    <s v="01/22/2022"/>
    <s v="00:59:34"/>
    <m/>
    <m/>
    <m/>
    <m/>
    <m/>
    <m/>
    <m/>
    <m/>
    <m/>
    <m/>
    <m/>
    <m/>
    <m/>
    <m/>
    <m/>
    <m/>
    <x v="0"/>
    <n v="31.866666666667001"/>
  </r>
  <r>
    <s v="East Bay"/>
    <n v="28"/>
    <s v="Bay"/>
    <n v="9570000"/>
    <s v="OUTAGE"/>
    <s v="FD."/>
    <s v="01/22/2022"/>
    <s v="00:19:18"/>
    <n v="1608051"/>
    <s v="L2"/>
    <s v="2010 PARKER."/>
    <s v="BERKELEY"/>
    <m/>
    <m/>
    <s v="AXS-OK. INC#411; REQ CB/ETA:510-981-6000"/>
    <s v="C"/>
    <s v="C"/>
    <s v="01/22/2022"/>
    <s v="00:29:55"/>
    <s v="01/22/2022 01:15 (KASP) Per 911 dispatch, units cleared. 01/22/2022 00:29 (WAG7)  CALLBACK UPDATE COMPLETED. Not able to get thru to agency circuits busy"/>
    <s v="5109816000"/>
    <s v="T-MAN"/>
    <s v="E2TEBL6"/>
    <s v="01/21/2022"/>
    <s v="23:15:00"/>
    <s v="01/21/2022"/>
    <s v="22:54:10"/>
    <n v="1"/>
    <n v="1"/>
    <n v="1"/>
    <n v="1"/>
    <n v="0"/>
    <n v="0"/>
    <n v="56.533333333332997"/>
    <n v="10.616666666666999"/>
    <s v="01/22/2022"/>
    <s v="01:15:50"/>
    <m/>
    <m/>
    <m/>
    <m/>
    <m/>
    <m/>
    <m/>
    <m/>
    <m/>
    <m/>
    <m/>
    <m/>
    <m/>
    <m/>
    <m/>
    <m/>
    <x v="0"/>
    <n v="31.866666666667001"/>
  </r>
  <r>
    <s v="East Bay"/>
    <n v="26"/>
    <s v="Central"/>
    <n v="9570110"/>
    <s v="OUTAGE"/>
    <s v="TAYLOR HALEY"/>
    <s v="01/22/2022"/>
    <s v="00:21:00"/>
    <n v="1608112"/>
    <s v="L2"/>
    <s v="5757 MORAGA AVE"/>
    <s v="OAKLAND"/>
    <m/>
    <m/>
    <s v="A:OK;X:HARBORD DR;R:FD AND PD ENR. TREE FELL ON HOUSE AND WIRES. REQ ETA, Pwr-YREQ CB/ETA:510-444-3322; fd inc 5708SERVICE DROP IS BROKE TO HOUSE."/>
    <s v="C"/>
    <s v="C"/>
    <s v="01/22/2022"/>
    <s v="00:27:30"/>
    <s v="01/22/2022 01:20 (KASP) Per 911 dispatch, units cleared. 01/22/2022 00:27 (WAG7)  CALLBACK UPDATE COMPLETED. working on ETA"/>
    <s v="5107773211"/>
    <s v="T-MAN"/>
    <s v="Q2TRHD5"/>
    <s v="01/22/2022"/>
    <s v="11:20:00"/>
    <s v="01/22/2022"/>
    <s v="11:11:40"/>
    <n v="1"/>
    <n v="1"/>
    <n v="1"/>
    <n v="1"/>
    <n v="0"/>
    <n v="0"/>
    <n v="59.35"/>
    <n v="6.5"/>
    <s v="01/22/2022"/>
    <s v="01:20:21"/>
    <m/>
    <m/>
    <m/>
    <m/>
    <m/>
    <m/>
    <m/>
    <m/>
    <m/>
    <m/>
    <m/>
    <m/>
    <m/>
    <m/>
    <m/>
    <m/>
    <x v="0"/>
    <n v="31.866666666667001"/>
  </r>
  <r>
    <s v="East Bay"/>
    <n v="26"/>
    <s v="Central"/>
    <n v="9570540"/>
    <s v="NON-CUSTOMER"/>
    <s v="OAKLAND FD"/>
    <s v="01/22/2022"/>
    <s v="00:32:10"/>
    <n v="9570540"/>
    <s v="L2"/>
    <s v="1223 53RD ST"/>
    <s v="OAKLAND"/>
    <m/>
    <m/>
    <s v="AXS-OK FD ENR. WIRES DOWN AND ARCING. REQ ETA"/>
    <s v="C"/>
    <s v="C"/>
    <s v="01/22/2022"/>
    <s v="00:53:25"/>
    <s v="01/22/2022 00:53 (WAG7)  CALLBACK UPDATE COMPLETED. working on eta "/>
    <s v="5104443322"/>
    <s v="STANDBY"/>
    <s v="E1GWXPQ"/>
    <s v="01/22/2022"/>
    <s v="01:32:00"/>
    <s v="01/22/2022"/>
    <s v="01:06:11"/>
    <n v="1"/>
    <n v="1"/>
    <n v="1"/>
    <n v="0"/>
    <n v="1"/>
    <n v="0"/>
    <n v="56.833333333333002"/>
    <n v="21.25"/>
    <s v="01/22/2022"/>
    <s v="01:33:46"/>
    <m/>
    <m/>
    <m/>
    <m/>
    <s v="01/22/2022"/>
    <s v="01:29:00"/>
    <s v="ADMWAG7"/>
    <s v="01/25/2022 00:19 (WAG7) GPS shows make safe wxpq onsite at 01:29."/>
    <m/>
    <m/>
    <m/>
    <m/>
    <m/>
    <m/>
    <m/>
    <m/>
    <x v="0"/>
    <n v="31.866666666667001"/>
  </r>
  <r>
    <s v="East Bay"/>
    <n v="26"/>
    <s v="Central"/>
    <n v="9570587"/>
    <s v="OUTAGE"/>
    <s v="ROLAND LAZZAROTTO"/>
    <s v="01/22/2022"/>
    <s v="00:33:33"/>
    <n v="1608148"/>
    <s v="L2"/>
    <s v="564 BOULEVARD WAY"/>
    <s v="PIEDMONT"/>
    <m/>
    <m/>
    <s v="A:OK;X:WARFIELD;R:LIVE WIRES DOWN ACROSS ROAD"/>
    <s v="C"/>
    <s v="C"/>
    <s v="01/22/2022"/>
    <s v="00:41:23"/>
    <s v="01/22/2022 02:04 (WAG7) STill onsite 01/22/2022 01:38 (WAG7) still onsite 01/22/2022 00:41 (WAG7)  CALLBACK UPDATE COMPLETED. working on ETA"/>
    <s v="5104203000"/>
    <s v="T-MAN"/>
    <s v="E1TACBS"/>
    <s v="01/22/2022"/>
    <s v="06:32:00"/>
    <s v="01/22/2022"/>
    <s v="01:55:58"/>
    <n v="0"/>
    <n v="0"/>
    <n v="1"/>
    <n v="1"/>
    <n v="0"/>
    <n v="0"/>
    <n v="365.46666666666698"/>
    <n v="7.833333333333"/>
    <s v="01/22/2022"/>
    <s v="06:39:01"/>
    <m/>
    <m/>
    <m/>
    <m/>
    <m/>
    <m/>
    <m/>
    <m/>
    <m/>
    <m/>
    <m/>
    <m/>
    <m/>
    <m/>
    <s v="[UPTR#9571030:OR:N/A-duplicate to OIS# 1608148 (WAG7 01:25 01/22/2022)_x000a__x000a_]"/>
    <m/>
    <x v="0"/>
    <n v="31.866666666667001"/>
  </r>
  <r>
    <s v="East Bay"/>
    <n v="26"/>
    <s v="Central"/>
    <n v="9571025"/>
    <s v="OUTAGE"/>
    <s v="FD"/>
    <s v="01/22/2022"/>
    <s v="00:46:59"/>
    <n v="1608090"/>
    <s v="L2"/>
    <s v="1727 MACARTHUR BLVD."/>
    <s v="OAKLAND"/>
    <m/>
    <m/>
    <s v="AXS-OK FD ENR; INC#5718; REQ CB/ETA;510-444-33222ND CALL FOR ETA4156373203 SINCA"/>
    <s v="C"/>
    <s v="C"/>
    <s v="01/22/2022"/>
    <s v="00:58:15"/>
    <s v="01/22/2022 00:58 (WAG7)  CALLBACK UPDATE COMPLETED. working on eta "/>
    <s v="5104443322"/>
    <s v="STANDBY"/>
    <s v="E1GKRWF"/>
    <s v="01/22/2022"/>
    <s v="01:40:00"/>
    <s v="01/22/2022"/>
    <s v="01:12:18"/>
    <n v="1"/>
    <n v="1"/>
    <n v="1"/>
    <n v="1"/>
    <n v="0"/>
    <n v="0"/>
    <n v="55.616666666667001"/>
    <n v="11.266666666667"/>
    <s v="01/22/2022"/>
    <s v="01:42:36"/>
    <m/>
    <m/>
    <m/>
    <m/>
    <m/>
    <m/>
    <m/>
    <m/>
    <m/>
    <m/>
    <m/>
    <m/>
    <m/>
    <m/>
    <m/>
    <m/>
    <x v="0"/>
    <n v="31.866666666667001"/>
  </r>
  <r>
    <s v="East Bay"/>
    <n v="26"/>
    <s v="Central"/>
    <n v="9571763"/>
    <s v="OUTAGE"/>
    <s v="OAKLAND FD"/>
    <s v="01/22/2022"/>
    <s v="00:52:44"/>
    <n v="1608150"/>
    <s v="L2"/>
    <s v="181 SANTA ROSA AVE"/>
    <s v="OAKLAND"/>
    <m/>
    <m/>
    <s v="AXS-OK FD ENR. WIRES DOWN. REQ ETA2ND CALL FOR ETA"/>
    <s v="C"/>
    <s v="C"/>
    <s v="01/22/2022"/>
    <s v="00:54:14"/>
    <s v="01/22/2022 02:04 (WAG7) STill onsite 01/22/2022 01:48 (WAG7) Still onsite 01/22/2022 00:54 (WAG7)  CALLBACK UPDATE COMPLETED. working on eta"/>
    <s v="5104443322"/>
    <s v="REPAIR"/>
    <s v="SOBOTTA"/>
    <s v="01/23/2022"/>
    <s v="09:14:00"/>
    <s v="01/23/2022"/>
    <s v="09:14:14"/>
    <n v="0"/>
    <n v="0"/>
    <n v="1"/>
    <n v="1"/>
    <n v="0"/>
    <n v="0"/>
    <n v="265.03333333333302"/>
    <n v="1.5"/>
    <s v="01/22/2022"/>
    <s v="05:17:46"/>
    <m/>
    <m/>
    <m/>
    <m/>
    <m/>
    <m/>
    <m/>
    <m/>
    <m/>
    <m/>
    <m/>
    <m/>
    <m/>
    <m/>
    <m/>
    <m/>
    <x v="0"/>
    <n v="31.866666666667001"/>
  </r>
  <r>
    <s v="East Bay"/>
    <n v="26"/>
    <s v="Central"/>
    <n v="9572781"/>
    <s v="OUTAGE"/>
    <s v="BRANDON SUGUITAN"/>
    <s v="01/22/2022"/>
    <s v="01:04:28"/>
    <n v="1608209"/>
    <s v="L2"/>
    <s v="2460 HAVENSCOURT BLVD"/>
    <s v="OAKLAND"/>
    <m/>
    <m/>
    <s v="A:OK;X:AVENAL;R:POL DOWN / ARCING WIRES"/>
    <s v="C"/>
    <s v="C"/>
    <s v="01/22/2022"/>
    <s v="01:23:15"/>
    <s v="01/22/2022 01:23 (WAG7)  CALLBACK UPDATE COMPLETED. working on eta "/>
    <s v="5107773211"/>
    <s v="T-MAN"/>
    <s v="E1TMPHH"/>
    <s v="01/22/2022"/>
    <s v="01:39:00"/>
    <s v="01/22/2022"/>
    <s v="01:05:26"/>
    <n v="1"/>
    <n v="1"/>
    <n v="1"/>
    <n v="1"/>
    <n v="0"/>
    <n v="0"/>
    <n v="37.9"/>
    <n v="18.783333333333001"/>
    <s v="01/22/2022"/>
    <s v="01:42:22"/>
    <m/>
    <m/>
    <m/>
    <m/>
    <m/>
    <m/>
    <m/>
    <m/>
    <m/>
    <m/>
    <m/>
    <m/>
    <m/>
    <m/>
    <m/>
    <m/>
    <x v="0"/>
    <n v="31.866666666667001"/>
  </r>
  <r>
    <s v="East Bay"/>
    <n v="26"/>
    <s v="Central"/>
    <n v="9572810"/>
    <s v="OUTAGE"/>
    <s v="VURN KUANG SAECHAO"/>
    <s v="01/22/2022"/>
    <s v="01:05:52"/>
    <n v="1608072"/>
    <s v="L2"/>
    <s v="2900 23RD AVE"/>
    <s v="OAKLAND"/>
    <m/>
    <m/>
    <s v="A:OK.;X:E 29TH ST.;R:FD ENR; INC#5748; REQ CB/ETA:510-444-3322;OAK PD IS REQUESTING FOR AN ETA."/>
    <s v="C"/>
    <s v="C"/>
    <s v="01/22/2022"/>
    <s v="01:14:54"/>
    <s v="01/22/2022 02:05 (WAG7) Still onsite 01/22/2022 01:14 (WAG7)  CALLBACK UPDATE COMPLETED. working on eta"/>
    <s v="5104443322"/>
    <s v="T-MAN"/>
    <s v="E1TKMSR"/>
    <s v="01/22/2022"/>
    <s v="05:57:00"/>
    <s v="01/22/2022"/>
    <s v="04:21:04"/>
    <n v="0"/>
    <n v="0"/>
    <n v="1"/>
    <n v="1"/>
    <n v="0"/>
    <n v="0"/>
    <n v="295"/>
    <n v="9.0333333333329993"/>
    <s v="01/22/2022"/>
    <s v="06:00:52"/>
    <m/>
    <m/>
    <m/>
    <m/>
    <m/>
    <m/>
    <m/>
    <m/>
    <m/>
    <m/>
    <m/>
    <m/>
    <m/>
    <m/>
    <m/>
    <m/>
    <x v="0"/>
    <n v="31.866666666667001"/>
  </r>
  <r>
    <s v="East Bay"/>
    <n v="26"/>
    <s v="Central"/>
    <n v="9570308"/>
    <s v="OUTAGE"/>
    <s v="STEVEN A SCHANE"/>
    <s v="01/22/2022"/>
    <s v="01:07:46"/>
    <n v="1608213"/>
    <s v="L2"/>
    <s v="160 WOODLAND WAY"/>
    <s v="PIEDMONT"/>
    <m/>
    <m/>
    <s v="A:OK;X:LAFAYETTE AVE;R:FD ONSITE. LIVE WIRES DOWN. REQ ETAPOLE TO HOME /"/>
    <s v="C"/>
    <s v="C"/>
    <s v="01/22/2022"/>
    <s v="01:24:10"/>
    <s v="01/22/2022 02:04 (WAG7) Still onsite 01/22/2022 01:24 (WAG7)  CALLBACK UPDATE COMPLETED. working on eta"/>
    <s v="5104203000"/>
    <s v="STANDBY"/>
    <s v="E1MMLTP"/>
    <s v="01/22/2022"/>
    <s v="04:18:00"/>
    <s v="01/22/2022"/>
    <s v="04:03:29"/>
    <n v="0"/>
    <n v="0"/>
    <n v="1"/>
    <n v="1"/>
    <n v="0"/>
    <n v="0"/>
    <n v="403.51666666666699"/>
    <n v="16.399999999999999"/>
    <s v="01/22/2022"/>
    <s v="07:51:17"/>
    <m/>
    <m/>
    <m/>
    <m/>
    <m/>
    <m/>
    <m/>
    <m/>
    <m/>
    <m/>
    <m/>
    <m/>
    <m/>
    <m/>
    <s v="OR:N/A-A TAG FOR CREW CREATED (MEBP 08:10 01/22/2022)_x000a__x000a_"/>
    <m/>
    <x v="0"/>
    <n v="31.866666666667001"/>
  </r>
  <r>
    <s v="East Bay"/>
    <n v="26"/>
    <s v="Central"/>
    <n v="9572851"/>
    <s v="OUTAGE"/>
    <s v="ALAMEDA CONTRA COSTA TRANSIT DISTRICT"/>
    <s v="01/22/2022"/>
    <s v="01:08:12"/>
    <n v="1608203"/>
    <s v="L2"/>
    <s v="88TH AVE AND INTERNATIONAL BLVD"/>
    <s v="OAKLAND"/>
    <m/>
    <m/>
    <s v="A:OK;X:HILLSIDE;R:ARCING WIRES"/>
    <s v="C"/>
    <s v="C"/>
    <s v="01/22/2022"/>
    <s v="01:15:15"/>
    <s v="01/22/2022 01:15 (WAG7)  CALLBACK UPDATE COMPLETED. working on eta "/>
    <s v="5104443322"/>
    <s v="T-MAN"/>
    <s v="E1TMPHH"/>
    <s v="01/22/2022"/>
    <s v="01:48:00"/>
    <s v="01/22/2022"/>
    <s v="01:03:10"/>
    <n v="1"/>
    <n v="1"/>
    <n v="1"/>
    <n v="1"/>
    <n v="0"/>
    <n v="0"/>
    <n v="41.983333333333"/>
    <n v="7.05"/>
    <s v="01/22/2022"/>
    <s v="01:50:11"/>
    <m/>
    <m/>
    <m/>
    <m/>
    <m/>
    <m/>
    <m/>
    <m/>
    <m/>
    <m/>
    <m/>
    <m/>
    <m/>
    <m/>
    <m/>
    <m/>
    <x v="0"/>
    <n v="31.866666666667001"/>
  </r>
  <r>
    <s v="East Bay"/>
    <n v="26"/>
    <s v="Central"/>
    <n v="9575152"/>
    <s v="OUTAGE"/>
    <s v="MATEO CONHON"/>
    <s v="01/22/2022"/>
    <s v="01:25:01"/>
    <n v="1608584"/>
    <s v="L2"/>
    <s v="121 ECHO AVE"/>
    <s v="OAKLAND"/>
    <m/>
    <m/>
    <s v="A:OK;X:GLEN.;R:FD ERN; INC#5751; REQ CB/ETA:510-444-3322, Pwr-Y"/>
    <s v="C"/>
    <s v="C"/>
    <s v="01/22/2022"/>
    <s v="01:37:21"/>
    <s v="01/22/2022 02:05 (WAG7) Still onsite 01/22/2022 01:37 (WAG7)  CALLBACK UPDATE COMPLETED. working on eta"/>
    <s v="5104443322"/>
    <s v="ASSESSMT"/>
    <s v="AUDELO, JSA5"/>
    <s v="01/22/2022"/>
    <s v="12:27:00"/>
    <s v="01/22/2022"/>
    <s v="12:11:13"/>
    <n v="0"/>
    <n v="0"/>
    <n v="1"/>
    <n v="1"/>
    <n v="0"/>
    <n v="0"/>
    <n v="186.9"/>
    <n v="12.333333333333"/>
    <s v="01/22/2022"/>
    <s v="04:31:55"/>
    <m/>
    <m/>
    <m/>
    <m/>
    <m/>
    <m/>
    <m/>
    <m/>
    <m/>
    <m/>
    <m/>
    <m/>
    <m/>
    <m/>
    <m/>
    <m/>
    <x v="0"/>
    <n v="31.866666666667001"/>
  </r>
  <r>
    <s v="East Bay"/>
    <n v="26"/>
    <s v="Central"/>
    <n v="9575398"/>
    <s v="OUTAGE"/>
    <s v="PAUL M CARLISLE"/>
    <s v="01/22/2022"/>
    <s v="01:35:24"/>
    <n v="1608302"/>
    <s v="L2"/>
    <s v="5811 PATTON ST"/>
    <s v="OAKLAND"/>
    <m/>
    <m/>
    <s v="A:OK;X:MYLES.;R:FD ENR; INC#5758; REQ CB/ETA: 510-444-3322"/>
    <s v="C"/>
    <s v="C"/>
    <s v="01/22/2022"/>
    <s v="01:38:38"/>
    <s v="01/22/2022 01:38 (WAG7)  CALLBACK UPDATE COMPLETED. working on ETA "/>
    <s v="5104443322"/>
    <s v="STANDBY"/>
    <s v="E1GTMHK"/>
    <s v="01/22/2022"/>
    <s v="01:49:00"/>
    <s v="01/22/2022"/>
    <s v="01:39:05"/>
    <n v="1"/>
    <n v="1"/>
    <n v="1"/>
    <n v="1"/>
    <n v="0"/>
    <n v="0"/>
    <n v="19.466666666666999"/>
    <n v="3.2333333333329999"/>
    <s v="01/22/2022"/>
    <s v="01:54:52"/>
    <m/>
    <m/>
    <m/>
    <m/>
    <m/>
    <m/>
    <m/>
    <m/>
    <m/>
    <m/>
    <m/>
    <m/>
    <m/>
    <m/>
    <m/>
    <m/>
    <x v="0"/>
    <n v="31.866666666667001"/>
  </r>
  <r>
    <s v="East Bay"/>
    <n v="26"/>
    <s v="Central"/>
    <n v="9576459"/>
    <s v="OUTAGE"/>
    <s v="MEUY KHAOONE"/>
    <s v="01/22/2022"/>
    <s v="01:49:51"/>
    <n v="1608241"/>
    <s v="L2"/>
    <s v="2121 50TH AVE"/>
    <s v="OAKLAND"/>
    <m/>
    <m/>
    <s v="A:OK.;X:MELROSE.;R:FD ONS; INC#5762; REQ CB/ETA: 510-444-3322OAKLAND PD: LEI CALLED REQ ETA : 5104217510.  TREE LEANED ON POLE BRNCHS IN WIRE. POLE LEANING"/>
    <s v="C"/>
    <s v="C"/>
    <s v="01/22/2022"/>
    <s v="02:02:34"/>
    <s v="01/22/2022 02:27 (WAG7) cleared 01/22/2022 02:02 (WAG7)  CALLBACK UPDATE COMPLETED. working on eta"/>
    <s v="5104443322"/>
    <s v="T-MAN"/>
    <s v="E1TMPHH"/>
    <s v="01/22/2022"/>
    <s v="04:22:00"/>
    <s v="01/22/2022"/>
    <s v="01:55:21"/>
    <n v="1"/>
    <n v="1"/>
    <n v="1"/>
    <n v="1"/>
    <n v="0"/>
    <n v="0"/>
    <n v="37.700000000000003"/>
    <n v="12.716666666667001"/>
    <s v="01/22/2022"/>
    <s v="02:27:33"/>
    <m/>
    <m/>
    <m/>
    <m/>
    <m/>
    <m/>
    <m/>
    <m/>
    <m/>
    <m/>
    <m/>
    <m/>
    <m/>
    <m/>
    <s v="OR:N/A-Spoke with Oak FD- will roll truck out due to arcing wires. 6254 Oakdale n Nairobi- Oakland (CXG9 14:00 01/22/2022)_x000a__x000a_"/>
    <m/>
    <x v="0"/>
    <n v="31.866666666667001"/>
  </r>
  <r>
    <s v="East Bay"/>
    <n v="26"/>
    <s v="Central"/>
    <n v="9577041"/>
    <s v="NON-CUSTOMER"/>
    <s v="FD."/>
    <s v="01/22/2022"/>
    <s v="02:05:15"/>
    <n v="9577041"/>
    <s v="L2"/>
    <s v="1042 105TH."/>
    <s v="OAKLAND"/>
    <m/>
    <m/>
    <s v="AXS-OK FD ONS; INC#5767: CB/ETA-444-3322"/>
    <s v="C"/>
    <s v="C"/>
    <s v="01/22/2022"/>
    <s v="02:23:48"/>
    <s v="01/22/2022 02:23 (WAG7)  CALLBACK UPDATE COMPLETED. eta 20 "/>
    <s v="5104443322"/>
    <s v="STANDBY"/>
    <s v="E1MJ4CO"/>
    <s v="01/22/2022"/>
    <s v="02:49:00"/>
    <s v="01/22/2022"/>
    <s v="02:23:21"/>
    <n v="1"/>
    <n v="1"/>
    <n v="1"/>
    <n v="1"/>
    <n v="0"/>
    <n v="0"/>
    <n v="51.433333333333003"/>
    <n v="18.55"/>
    <s v="01/22/2022"/>
    <s v="02:56:41"/>
    <m/>
    <m/>
    <m/>
    <m/>
    <m/>
    <m/>
    <m/>
    <m/>
    <m/>
    <m/>
    <m/>
    <m/>
    <m/>
    <m/>
    <m/>
    <m/>
    <x v="0"/>
    <n v="31.866666666667001"/>
  </r>
  <r>
    <s v="East Bay"/>
    <n v="26"/>
    <s v="Central"/>
    <n v="9578863"/>
    <s v="OUTAGE"/>
    <s v="OAKLAND PD"/>
    <s v="01/22/2022"/>
    <s v="02:39:50"/>
    <n v="1608125"/>
    <s v="L2"/>
    <s v="60TH"/>
    <s v="OAKLAND"/>
    <m/>
    <m/>
    <s v="AXS-OK OAK PD AND FD ENR - WIRES ARE SPARKING"/>
    <s v="C"/>
    <s v="C"/>
    <s v="01/22/2022"/>
    <s v="02:52:36"/>
    <s v="01/22/2022 02:52 (WAG7)  CALLBACK UPDATE COMPLETED. working on eta "/>
    <s v="5107773211"/>
    <s v="STANDBY"/>
    <s v="E2MRXPW"/>
    <s v="01/22/2022"/>
    <s v="03:22:00"/>
    <s v="01/22/2022"/>
    <s v="03:03:25"/>
    <n v="1"/>
    <n v="1"/>
    <n v="1"/>
    <n v="1"/>
    <n v="0"/>
    <n v="0"/>
    <n v="45.916666666666998"/>
    <n v="12.766666666667"/>
    <s v="01/22/2022"/>
    <s v="03:25:45"/>
    <m/>
    <m/>
    <m/>
    <m/>
    <m/>
    <m/>
    <m/>
    <m/>
    <m/>
    <m/>
    <m/>
    <m/>
    <m/>
    <m/>
    <s v="OR:N/A-spoke with OAK FD- advsd cst at 377 63rd st- Oakland says arcing wire- OAK took cust phone number (CXG9 14:14 01/22/2022)_x000a__x000a_"/>
    <m/>
    <x v="0"/>
    <n v="31.866666666667001"/>
  </r>
  <r>
    <s v="East Bay"/>
    <n v="26"/>
    <s v="Central"/>
    <n v="9580030"/>
    <s v="OUTAGE"/>
    <s v="JULIE M JOHNSON"/>
    <s v="01/22/2022"/>
    <s v="03:10:38"/>
    <n v="1608438"/>
    <s v="L2"/>
    <s v="4036 WHITTLE AVE"/>
    <s v="OAKLAND"/>
    <m/>
    <m/>
    <s v="A:OK;X:WILBUR.;R:FD ONS; INC#5780; REQ CB/ETA: 510-444-3322, Pwr-Y"/>
    <s v="C"/>
    <s v="C"/>
    <s v="01/22/2022"/>
    <s v="03:13:57"/>
    <s v="01/22/2022 03:13 (WAG7)  CALLBACK UPDATE COMPLETED. 45 eta "/>
    <s v="5104443322"/>
    <s v="STANDBY"/>
    <s v="E1MMLTP"/>
    <s v="01/22/2022"/>
    <s v="04:01:00"/>
    <s v="01/22/2022"/>
    <s v="03:13:13"/>
    <n v="1"/>
    <n v="1"/>
    <n v="1"/>
    <n v="1"/>
    <n v="0"/>
    <n v="0"/>
    <n v="53.683333333333003"/>
    <n v="3.3166666666669999"/>
    <s v="01/22/2022"/>
    <s v="04:04:19"/>
    <m/>
    <m/>
    <m/>
    <m/>
    <m/>
    <m/>
    <m/>
    <m/>
    <m/>
    <m/>
    <m/>
    <m/>
    <m/>
    <m/>
    <s v="OR:N/A-Dan Seaman onsite. address 4058 and 4066 have service drops down. Cutting clear. addr 4058 needs to replace panel. (WAG7 03:46 01/22/2022)_x000a__x000a_"/>
    <m/>
    <x v="0"/>
    <n v="31.866666666667001"/>
  </r>
  <r>
    <s v="East Bay"/>
    <n v="26"/>
    <s v="Central"/>
    <n v="9580259"/>
    <s v="OUTAGE"/>
    <s v="FD AND PD "/>
    <s v="01/22/2022"/>
    <s v="03:42:03"/>
    <n v="1608361"/>
    <s v="L2"/>
    <s v="INTERNATIONAL BLVD and 77TH "/>
    <s v="OAKLAND"/>
    <m/>
    <m/>
    <s v="AXS-OK FD STATES PD ONSITE WITH MULT HOMES THAT HAVE WIRES DWN 510 444 3322"/>
    <s v="C"/>
    <s v="C"/>
    <s v="01/22/2022"/>
    <s v="03:54:31"/>
    <s v="01/22/2022 03:54 (WAG7)  CALLBACK UPDATE COMPLETED. ETA 20 "/>
    <s v="5104443322"/>
    <m/>
    <m/>
    <m/>
    <m/>
    <m/>
    <m/>
    <n v="1"/>
    <n v="1"/>
    <n v="1"/>
    <n v="1"/>
    <n v="0"/>
    <n v="0"/>
    <n v="28.016666666667"/>
    <n v="12.466666666667001"/>
    <s v="01/22/2022"/>
    <s v="04:10:04"/>
    <m/>
    <m/>
    <m/>
    <m/>
    <m/>
    <m/>
    <m/>
    <m/>
    <m/>
    <m/>
    <m/>
    <m/>
    <m/>
    <m/>
    <s v="[UPTR#9580259:OR:N/A-A tag created for crew to replace the secondary (MEBP 07:01 01/22/2022)_x000a__x000a_OR:N/A-P/WAG7 DAN SEAMAN ENROUTE (MEBP 06:24 01/22/2022)_x000a__x000a_]"/>
    <m/>
    <x v="0"/>
    <n v="31.866666666667001"/>
  </r>
  <r>
    <s v="East Bay"/>
    <n v="26"/>
    <s v="Central"/>
    <n v="9582039"/>
    <s v="OUTAGE"/>
    <s v="NATALIE HARRIS"/>
    <s v="01/22/2022"/>
    <s v="04:37:43"/>
    <n v="1608571"/>
    <s v="L2"/>
    <s v="13600 SKYLINE BLVD"/>
    <s v="OAKLAND"/>
    <m/>
    <m/>
    <s v="A:AXS OK;X:;R:CALLER ADV TREE FELL OVER INTO WIRES/ WIRES DOWN/ LOC IN FRONT OF PROPERTY/ POLE TO POLE , POLE TO HOUSE, Pwr-IFD ALSO CALLED IN - RESP AND REQ ETA 510 444 3322"/>
    <s v="C"/>
    <s v="C"/>
    <s v="01/22/2022"/>
    <s v="04:58:20"/>
    <s v="01/22/2022 06:48 (MALM) TMAN OSTI ADV 30 MIN ETA 01/22/2022 04:58 (WAG7)  CALLBACK UPDATE COMPLETED. working on ETA"/>
    <s v="8316019792"/>
    <s v="T-MAN"/>
    <s v="E1TAXOC"/>
    <s v="01/22/2022"/>
    <s v="07:11:00"/>
    <s v="01/22/2022"/>
    <s v="06:40:33"/>
    <n v="0"/>
    <n v="0"/>
    <n v="1"/>
    <n v="0"/>
    <n v="1"/>
    <n v="0"/>
    <n v="158.30000000000001"/>
    <n v="20.616666666667001"/>
    <s v="01/22/2022"/>
    <s v="07:16:01"/>
    <m/>
    <m/>
    <m/>
    <m/>
    <m/>
    <m/>
    <m/>
    <m/>
    <m/>
    <m/>
    <m/>
    <m/>
    <m/>
    <m/>
    <m/>
    <m/>
    <x v="0"/>
    <n v="31.866666666667001"/>
  </r>
  <r>
    <s v="East Bay"/>
    <n v="26"/>
    <s v="Central"/>
    <n v="9582262"/>
    <s v="OUTAGE"/>
    <s v="FD."/>
    <s v="01/22/2022"/>
    <s v="04:56:57"/>
    <n v="1608080"/>
    <s v="L2"/>
    <s v="36 BUCKEYE AVE."/>
    <s v="OAKLAND"/>
    <m/>
    <m/>
    <s v="AXS-OK FD ONS; INC#5823; REQ CB/ETA:510-444-3322HI VOLT LINESTREE INTO LINE; LIN"/>
    <s v="C"/>
    <s v="C"/>
    <s v="01/22/2022"/>
    <s v="04:59:43"/>
    <s v="01/22/2022 06:11 (MALM) TMAN BELCSAK ADV 1HR ETA 01/22/2022 04:59 (WAG7)  CALLBACK UPDATE COMPLETED. working on ETA"/>
    <s v="5104443322"/>
    <s v="STANDBY"/>
    <s v="E1MMLTP"/>
    <s v="01/22/2022"/>
    <s v="08:08:00"/>
    <s v="01/22/2022"/>
    <s v="07:41:44"/>
    <n v="0"/>
    <n v="0"/>
    <n v="1"/>
    <n v="1"/>
    <n v="0"/>
    <n v="0"/>
    <n v="199.333333333333"/>
    <n v="2.7666666666670001"/>
    <s v="01/22/2022"/>
    <s v="08:16:17"/>
    <m/>
    <m/>
    <m/>
    <m/>
    <m/>
    <m/>
    <m/>
    <m/>
    <m/>
    <m/>
    <m/>
    <m/>
    <m/>
    <m/>
    <s v="OR:N/A-primary on trees p/standby (MEBP 08:09 01/22/2022)_x000a__x000a_OR:N/A-CALLED AGENCY NUMBER UNABLE TO GET THROUGH (MEBP 07:43 01/22/2022)_x000a__x000a_"/>
    <m/>
    <x v="0"/>
    <n v="31.866666666667001"/>
  </r>
  <r>
    <s v="East Bay"/>
    <n v="26"/>
    <s v="Central"/>
    <n v="9582825"/>
    <s v="OUTAGE"/>
    <s v="FD."/>
    <s v="01/22/2022"/>
    <s v="05:25:59"/>
    <n v="1608710"/>
    <s v="L2"/>
    <s v="8109 WINTHROPE."/>
    <s v="OAKLAND"/>
    <m/>
    <m/>
    <s v="AXS-UNK. FD ONS; INC#5831; REQ CB/ETA: 510-444-3322"/>
    <s v="C"/>
    <s v="C"/>
    <s v="01/22/2022"/>
    <s v="05:31:43"/>
    <s v="01/22/2022 09:10 (CSHE) Per 911 Standby Relived at 09:05 01/22/2022 06:57 (MALM) CONFIRMED 911 AGENCY STILL ONSITE 01/22/2022 05:31 (WAG7)  CALLBACK UPDATE COMPLETED. working on ETA"/>
    <s v="5104443322"/>
    <s v="STANDBY"/>
    <s v="E1GTMHK"/>
    <s v="01/22/2022"/>
    <s v="09:03:00"/>
    <s v="01/22/2022"/>
    <s v="08:32:51"/>
    <n v="0"/>
    <n v="0"/>
    <n v="1"/>
    <n v="1"/>
    <n v="0"/>
    <n v="0"/>
    <n v="224.066666666667"/>
    <n v="5.7333333333330003"/>
    <s v="01/22/2022"/>
    <s v="09:10:03"/>
    <m/>
    <m/>
    <m/>
    <m/>
    <m/>
    <m/>
    <m/>
    <m/>
    <m/>
    <m/>
    <m/>
    <m/>
    <m/>
    <m/>
    <m/>
    <m/>
    <x v="0"/>
    <n v="31.866666666667001"/>
  </r>
  <r>
    <s v="East Bay"/>
    <n v="28"/>
    <s v="Bay"/>
    <n v="9582913"/>
    <s v="NON-CUSTOMER"/>
    <s v="RICHMOND PD"/>
    <s v="01/22/2022"/>
    <s v="05:32:02"/>
    <n v="9582913"/>
    <s v="L2"/>
    <s v="W BARRETT AVE , RICHMOND PKWY"/>
    <s v="RICHMOND"/>
    <m/>
    <m/>
    <s v="AXS-OK POLE SEVERED,CAUSE UNKNOWN.. PD ONS REQ ETA 510-233-6401"/>
    <s v="C"/>
    <s v="C"/>
    <s v="01/22/2022"/>
    <s v="05:44:50"/>
    <s v="01/22/2022 05:44 (WAG7)  CALLBACK UPDATE COMPLETED. working on ETA "/>
    <s v="5102336401"/>
    <s v="ASSESSMT"/>
    <s v="GARY DYER"/>
    <s v="01/22/2022"/>
    <s v="07:07:00"/>
    <s v="01/22/2022"/>
    <s v="06:47:33"/>
    <n v="1"/>
    <n v="0"/>
    <n v="1"/>
    <n v="1"/>
    <n v="0"/>
    <n v="0"/>
    <n v="94.916666666666998"/>
    <n v="12.8"/>
    <s v="01/22/2022"/>
    <s v="07:06:57"/>
    <m/>
    <m/>
    <m/>
    <m/>
    <m/>
    <m/>
    <m/>
    <m/>
    <m/>
    <m/>
    <m/>
    <m/>
    <m/>
    <m/>
    <m/>
    <s v="OR:N/A-COMPLIANCE INSPECTOR GARY DYER IS REPORTING GUY POLE SHEARED. HE IS SENDING AN EMERGENCY A TAG. (DXAM 07:25 01/22/2022)_x000a__x000a_"/>
    <x v="0"/>
    <n v="31.866666666667001"/>
  </r>
  <r>
    <s v="East Bay"/>
    <n v="28"/>
    <s v="Bay"/>
    <n v="9583217"/>
    <s v="OUTAGE"/>
    <s v="BERKELEY FD"/>
    <s v="01/22/2022"/>
    <s v="06:13:01"/>
    <n v="1608160"/>
    <s v="L2"/>
    <s v="2914 ELLSWORTH ST"/>
    <s v="BERKELEY"/>
    <m/>
    <m/>
    <s v="AXS-OK FD ONSITE. LINES HANGING DOWN LOW AND ON VEHICLE."/>
    <s v="C"/>
    <s v="C"/>
    <s v="01/22/2022"/>
    <s v="06:38:31"/>
    <s v="01/22/2022 06:38 (DXAM)  CALLBACK UPDATE COMPLETED. CALLED 911 WITH A 45 MINUTE ETA "/>
    <s v="5109816000"/>
    <s v="T-MAN"/>
    <s v="E2TGXWS"/>
    <s v="01/22/2022"/>
    <s v="07:23:00"/>
    <s v="01/22/2022"/>
    <s v="06:30:30"/>
    <n v="1"/>
    <n v="0"/>
    <n v="1"/>
    <n v="0"/>
    <n v="1"/>
    <n v="0"/>
    <n v="73.683333333332996"/>
    <n v="25.5"/>
    <s v="01/22/2022"/>
    <s v="07:26:42"/>
    <m/>
    <m/>
    <m/>
    <m/>
    <m/>
    <m/>
    <m/>
    <m/>
    <m/>
    <m/>
    <m/>
    <m/>
    <m/>
    <m/>
    <m/>
    <m/>
    <x v="0"/>
    <n v="31.866666666667001"/>
  </r>
  <r>
    <s v="East Bay"/>
    <n v="28"/>
    <s v="Bay"/>
    <n v="9583504"/>
    <s v="NON-CUSTOMER"/>
    <s v="BERKELEY FD "/>
    <s v="01/22/2022"/>
    <s v="06:48:24"/>
    <n v="9583504"/>
    <s v="L2"/>
    <s v="COLLEGE AVE"/>
    <s v="BERKELEY"/>
    <m/>
    <m/>
    <s v="AXS-OK FD ONSITE ETA FOR LINES DOWN"/>
    <s v="C"/>
    <s v="C"/>
    <s v="01/22/2022"/>
    <s v="07:09:09"/>
    <s v="01/22/2022 07:09 (MALM)  CALLBACK UPDATE COMPLETED. UNABLE TO GET THROUGH TO 911 AGENCY TO ADVISE WE ARE WORKING ON ETA &amp; RESOURCES. "/>
    <s v="5109815936"/>
    <s v="T-MAN"/>
    <s v="E2TGXWS"/>
    <s v="01/22/2022"/>
    <s v="07:32:00"/>
    <s v="01/22/2022"/>
    <s v="06:53:48"/>
    <n v="1"/>
    <n v="1"/>
    <n v="1"/>
    <n v="0"/>
    <n v="1"/>
    <n v="0"/>
    <n v="47.55"/>
    <n v="20.75"/>
    <s v="01/22/2022"/>
    <s v="07:35:57"/>
    <m/>
    <m/>
    <m/>
    <m/>
    <m/>
    <m/>
    <m/>
    <m/>
    <m/>
    <m/>
    <m/>
    <m/>
    <m/>
    <m/>
    <m/>
    <s v="OR:N/A-911 RINGDOWN RECEIVED BY GAS DISPATCH (MALM 06:51 01/22/2022)_x000a__x000a_"/>
    <x v="0"/>
    <n v="31.866666666667001"/>
  </r>
  <r>
    <s v="East Bay"/>
    <n v="26"/>
    <s v="Central"/>
    <n v="9583986"/>
    <s v="OUTAGE"/>
    <s v="JENNY CHU"/>
    <s v="01/22/2022"/>
    <s v="07:40:15"/>
    <n v="1608259"/>
    <s v="L2"/>
    <s v="4100 CULVER ST"/>
    <s v="OAKLAND"/>
    <m/>
    <m/>
    <s v="A:OK;X:EASTMAN AVE;R:FD ENR REQ ETA 510-444-3322 WIRES DOWN, Pwr-Y"/>
    <s v="C"/>
    <s v="C"/>
    <s v="01/22/2022"/>
    <s v="08:25:35"/>
    <s v="01/22/2022 08:25 (MALM)  CALLBACK UPDATE COMPLETED. ADV 911 AGENCY THAT AS SOON AS TMAN IS CLEARED UP WITH FLEMING HE WILL HEAD OVER TO THIS LOCATION. TMAN BRADLEY. "/>
    <s v="5104443322"/>
    <s v="T-MAN"/>
    <s v="E2TRMBT"/>
    <s v="01/22/2022"/>
    <s v="08:34:00"/>
    <s v="01/22/2022"/>
    <s v="07:39:21"/>
    <n v="1"/>
    <n v="1"/>
    <n v="1"/>
    <n v="0"/>
    <n v="1"/>
    <n v="0"/>
    <n v="53.75"/>
    <n v="45.333333333333002"/>
    <s v="01/22/2022"/>
    <s v="09:10:24"/>
    <m/>
    <m/>
    <m/>
    <m/>
    <s v="01/22/2022"/>
    <s v="08:34:00"/>
    <s v="ADMWAG7"/>
    <s v="01/25/2022 02:20 (WAG7) Tman onsite at 08:34."/>
    <m/>
    <m/>
    <m/>
    <m/>
    <m/>
    <m/>
    <s v="OR:N/A-VERIFIED 911 RINGDOWN FROM GAS DISPATCH (MALM 07:49 01/22/2022)_x000a__x000a_"/>
    <m/>
    <x v="0"/>
    <n v="31.866666666667001"/>
  </r>
  <r>
    <s v="East Bay"/>
    <n v="26"/>
    <s v="Central"/>
    <n v="9584178"/>
    <s v="OUTAGE"/>
    <s v="SALLY J THOMAS"/>
    <s v="01/22/2022"/>
    <s v="07:45:30"/>
    <n v="1608565"/>
    <s v="L2"/>
    <s v="6817 AITKEN DR"/>
    <s v="OAKLAND"/>
    <m/>
    <m/>
    <s v="A:OK;X:EVERGREEN DR;R:PD ONS REQ ETA 510-777-3322 INC 256 BIG TREE WIRES DWN, Pwr-Y"/>
    <s v="C"/>
    <s v="C"/>
    <s v="01/22/2022"/>
    <s v="09:17:29"/>
    <s v="01/22/2022 09:59 (CSHE) 911 Standby on Site at 0957 01/22/2022 09:17 (SGR4)  CALLBACK UPDATE COMPLETED. OAKLAND PD NOT ANSWERING AT CALLBACK #"/>
    <s v="5107773322"/>
    <s v="STANDBY"/>
    <s v="E1MJ4CO"/>
    <s v="01/22/2022"/>
    <s v="10:19:00"/>
    <s v="01/22/2022"/>
    <s v="09:11:16"/>
    <n v="0"/>
    <n v="0"/>
    <n v="1"/>
    <n v="0"/>
    <n v="1"/>
    <n v="0"/>
    <n v="134.416666666667"/>
    <n v="91.983333333332993"/>
    <s v="01/22/2022"/>
    <s v="09:59:55"/>
    <m/>
    <m/>
    <m/>
    <m/>
    <m/>
    <m/>
    <m/>
    <m/>
    <m/>
    <m/>
    <m/>
    <m/>
    <m/>
    <m/>
    <m/>
    <m/>
    <x v="0"/>
    <n v="31.866666666667001"/>
  </r>
  <r>
    <s v="East Bay"/>
    <n v="26"/>
    <s v="Central"/>
    <n v="9584297"/>
    <s v="OUTAGE"/>
    <s v="OAKLAND FD"/>
    <s v="01/22/2022"/>
    <s v="07:51:41"/>
    <n v="1608554"/>
    <s v="L2"/>
    <s v="1909 ASILOMAR DR"/>
    <s v="OAKLAND"/>
    <m/>
    <m/>
    <s v="AXS-OK CALL WAS PLACED AT 425. ORIGINAL TR HAD NO 911 STANDBY. BUT 911 ARE STAND"/>
    <s v="C"/>
    <s v="C"/>
    <s v="01/22/2022"/>
    <s v="08:29:53"/>
    <s v="01/22/2022 08:29 (MALM)  CALLBACK UPDATE COMPLETED. TMAN GREEN 1 HR ETA "/>
    <s v="5104443322"/>
    <s v="T-MAN"/>
    <s v="D2TJEGP"/>
    <s v="01/22/2022"/>
    <s v="09:41:00"/>
    <s v="01/22/2022"/>
    <s v="07:57:50"/>
    <n v="1"/>
    <n v="0"/>
    <n v="1"/>
    <n v="0"/>
    <n v="1"/>
    <n v="0"/>
    <n v="110.316666666667"/>
    <n v="38.200000000000003"/>
    <s v="01/22/2022"/>
    <s v="09:42:00"/>
    <m/>
    <m/>
    <m/>
    <m/>
    <m/>
    <m/>
    <m/>
    <m/>
    <m/>
    <m/>
    <m/>
    <m/>
    <m/>
    <m/>
    <m/>
    <m/>
    <x v="0"/>
    <n v="31.866666666667001"/>
  </r>
  <r>
    <s v="East Bay"/>
    <n v="26"/>
    <s v="Central"/>
    <n v="9584360"/>
    <s v="OUTAGE"/>
    <s v="OAKLAND FD "/>
    <s v="01/22/2022"/>
    <s v="07:56:28"/>
    <n v="1608151"/>
    <s v="L2"/>
    <s v="FAIRMOUNT AVE"/>
    <s v="OAKLAND"/>
    <m/>
    <m/>
    <s v="AXS-OK FD ENR FOR LINES DOWNFD HAS CLEARED LINE IS DOWN"/>
    <s v="C"/>
    <s v="C"/>
    <s v="01/22/2022"/>
    <s v="08:33:57"/>
    <s v="01/22/2022 08:33 (MALM)  CALLBACK UPDATE COMPLETED.  01/22/2022 08:31 (MALM) COMPLIANCE INSPECTOR DEAN ONSITE. CONTACT NUMBER 406 459 0583"/>
    <s v="5104443322"/>
    <s v="T-MAN"/>
    <s v="D1TCAWI"/>
    <s v="01/22/2022"/>
    <s v="09:47:00"/>
    <s v="01/22/2022"/>
    <s v="08:16:19"/>
    <n v="1"/>
    <n v="1"/>
    <n v="1"/>
    <n v="0"/>
    <n v="1"/>
    <n v="0"/>
    <n v="35.566666666666997"/>
    <n v="37.483333333333"/>
    <s v="01/22/2022"/>
    <s v="08:32:02"/>
    <m/>
    <m/>
    <m/>
    <m/>
    <m/>
    <m/>
    <m/>
    <m/>
    <m/>
    <m/>
    <m/>
    <m/>
    <m/>
    <m/>
    <s v="[UPTR#9584360:OR:N/A-TRANSFERRED COMPLIANCE INSPECTOR RANDY DEAN TO D.O. TO KILL THE LINE. D.O. ANSWERED THE PHONE (MALM 08:34 01/22/2022)_x000a__x000a_]"/>
    <m/>
    <x v="0"/>
    <n v="31.866666666667001"/>
  </r>
  <r>
    <s v="East Bay"/>
    <n v="26"/>
    <s v="Central"/>
    <n v="9585151"/>
    <s v="OUTAGE"/>
    <s v="JAMAL EVAN MAZYCK"/>
    <s v="01/22/2022"/>
    <s v="08:22:59"/>
    <n v="1608835"/>
    <s v="L2"/>
    <s v="1923 55TH AVE"/>
    <s v="OAKLAND"/>
    <m/>
    <m/>
    <s v="AXS-LOCKED GATE/DOG XStr-HOWAY Pwr-Y WIRES FROM HOUSE AND ALSO FROM POLE TO POLE ON FENCE AND IN DRIVEWAY HAS ALREADY CALLED 911 AS WELLFD ON SITE CB 209-753-8270"/>
    <s v="C"/>
    <s v="C"/>
    <s v="01/22/2022"/>
    <s v="09:39:44"/>
    <s v="01/22/2022 09:39 (SGR4)  CALLBACK UPDATE COMPLETED. provided approx. 20 min ETA per standby (noted 0954) and currently enroute. engine notified at callback# 2097538270. still on scene "/>
    <s v="3012378763"/>
    <s v="STANDBY"/>
    <s v="D2MMAW9"/>
    <s v="01/22/2022"/>
    <s v="09:47:00"/>
    <s v="01/22/2022"/>
    <s v="09:22:49"/>
    <n v="1"/>
    <n v="1"/>
    <n v="1"/>
    <n v="0"/>
    <n v="1"/>
    <n v="0"/>
    <n v="33.016666666667"/>
    <n v="76.75"/>
    <s v="01/22/2022"/>
    <s v="10:00:33"/>
    <m/>
    <m/>
    <m/>
    <m/>
    <s v="01/22/2022"/>
    <s v="08:56:00"/>
    <s v="ADMWAG7"/>
    <s v="01/25/2022 02:41 (WAG7) Late drop. Make safe Marianne Knowlton onsite in 34 minutes"/>
    <m/>
    <m/>
    <m/>
    <m/>
    <m/>
    <m/>
    <s v="OR:N/A-COMPLIANCE INSPECTOR ADV CUSTOMER PANEL HAS BEEN RIPPED OFF THE WALL AND HE DISCONNECTED AT THE POLE. CUSTOMER NEEDS ELECTRICIAN TO MAKE REPAIRS. SAFE NOW. (MALM 10:35 01/22/2022)_x000a__x000a_"/>
    <m/>
    <x v="0"/>
    <n v="31.866666666667001"/>
  </r>
  <r>
    <s v="East Bay"/>
    <n v="28"/>
    <s v="Bay"/>
    <n v="9585933"/>
    <s v="OUTAGE"/>
    <s v="NADINE SIMONS"/>
    <s v="01/22/2022"/>
    <s v="08:49:15"/>
    <n v="1608885"/>
    <s v="L2"/>
    <s v="854 THE ALAMEDA"/>
    <s v="BERKELEY"/>
    <m/>
    <m/>
    <s v="A:OK;X:SOLANO;R:XST CATALINA AVE, LARGE BRANCH PINNING LINE DOWN 6FT FROM GROUND PER BERKELEY FIRE NEED ETA, Pwr-Y"/>
    <s v="C"/>
    <s v="C"/>
    <s v="01/22/2022"/>
    <s v="08:55:46"/>
    <s v="01/22/2022 09:37 (MALM) PER 911 DISPATCHER 502 ADVISED THAT PG&amp;E IS ONSITE 01/22/2022 08:55 (DXAM)  CALLBACK UPDATE COMPLETED. CALLED 911 WITH A 45 MINUTE ETA"/>
    <s v="5109815936"/>
    <s v="T-MAN"/>
    <s v="E2TGXWS"/>
    <s v="01/22/2022"/>
    <s v="09:39:00"/>
    <s v="01/22/2022"/>
    <s v="08:51:09"/>
    <n v="1"/>
    <n v="1"/>
    <n v="1"/>
    <n v="1"/>
    <n v="0"/>
    <n v="0"/>
    <n v="47.033333333332997"/>
    <n v="6.5166666666669997"/>
    <s v="01/22/2022"/>
    <s v="09:36:17"/>
    <m/>
    <m/>
    <m/>
    <m/>
    <m/>
    <m/>
    <m/>
    <m/>
    <m/>
    <m/>
    <m/>
    <m/>
    <m/>
    <m/>
    <s v="OR:N/A-PER 911 DISPATCHER 502 ADVISED THAT PGnE IS ONSITE (MALM 09:36 01/22/2022)_x000a__x000a_"/>
    <m/>
    <x v="0"/>
    <n v="31.866666666667001"/>
  </r>
  <r>
    <s v="East Bay"/>
    <n v="26"/>
    <s v="Central"/>
    <n v="9586269"/>
    <s v="NON-CUSTOMER"/>
    <s v="OPD"/>
    <s v="01/22/2022"/>
    <s v="09:09:17"/>
    <n v="9586269"/>
    <s v="L2"/>
    <s v="3745 38TH"/>
    <s v="OAKLAND"/>
    <m/>
    <m/>
    <s v="AXS-OK OPD ONSITE WIRE DWN IN SB LANE"/>
    <s v="C"/>
    <s v="N"/>
    <m/>
    <m/>
    <s v="01/22/2022 10:05 (MALM) PER 911 AGENCY DISPATCHER 21 ADV THEY ARE NOT ONSITE, COULD NOT LOCATE THE CALL 01/22/2022 10:03 (MALM) D2MKAFC ADV15 MIN ETA"/>
    <s v="5107773211"/>
    <s v="STANDBY"/>
    <s v="D2MKAFC"/>
    <s v="01/22/2022"/>
    <s v="10:25:00"/>
    <s v="01/22/2022"/>
    <s v="10:02:46"/>
    <n v="1"/>
    <n v="1"/>
    <n v="0"/>
    <n v="0"/>
    <n v="0"/>
    <n v="0"/>
    <n v="56.133333333332999"/>
    <m/>
    <s v="01/22/2022"/>
    <s v="10:05:25"/>
    <m/>
    <m/>
    <m/>
    <m/>
    <m/>
    <m/>
    <m/>
    <m/>
    <m/>
    <m/>
    <m/>
    <m/>
    <m/>
    <m/>
    <m/>
    <m/>
    <x v="0"/>
    <n v="31.866666666667001"/>
  </r>
  <r>
    <s v="East Bay"/>
    <n v="26"/>
    <s v="Central"/>
    <n v="9586833"/>
    <s v="OUTAGE"/>
    <s v="FD "/>
    <s v="01/22/2022"/>
    <s v="10:08:38"/>
    <n v="1608459"/>
    <s v="L2"/>
    <s v="5227 CORONODA"/>
    <s v="OAKLAND"/>
    <m/>
    <m/>
    <s v="AXS-OK FD ENR WIRES DWN ACROSS F/ THIS ADD"/>
    <s v="C"/>
    <s v="N"/>
    <m/>
    <m/>
    <s v="01/22/2022 10:39 (DXAM) CALLED 911 WITH A 20 MINUTE ETA 01/22/2022 10:27 (SGR4) NO CALLBACK REQUESTED BUT CALLED ANYWAY / CALLED AGENCY TO ADVISE STILL WORKING ON ETA - WILL CALL BACK WHEN HAVE ONE AVAILABLE. SPOKE TO FD#27"/>
    <s v="5104443322"/>
    <s v="STANDBY"/>
    <s v="D2MMAW9"/>
    <s v="01/22/2022"/>
    <s v="10:54:00"/>
    <s v="01/22/2022"/>
    <s v="10:36:39"/>
    <n v="1"/>
    <n v="1"/>
    <n v="0"/>
    <n v="0"/>
    <n v="0"/>
    <n v="0"/>
    <n v="0.56666666666700005"/>
    <m/>
    <s v="01/22/2022"/>
    <s v="10:09:12"/>
    <m/>
    <m/>
    <m/>
    <m/>
    <m/>
    <m/>
    <m/>
    <m/>
    <m/>
    <m/>
    <m/>
    <m/>
    <m/>
    <m/>
    <s v="OR:N/A-COMPLIANCE INSPECTOR BODMAN MADE SAFE. (MALM 12:26 01/22/2022)_x000a__x000a_OR:N/A-CUSTOMER HAS DAMAGED WEATHERHEAD. THEY WILL NEED TO MAKE REPAIRS BEFORE SERVICES CAN BE ENERGIZED. (MALM 12:25 01/22/2022)_x000a__x000a_"/>
    <m/>
    <x v="0"/>
    <n v="31.866666666667001"/>
  </r>
  <r>
    <s v="East Bay"/>
    <n v="26"/>
    <s v="Central"/>
    <n v="9586836"/>
    <s v="OUTAGE"/>
    <s v="OAKLAND PD"/>
    <s v="01/22/2022"/>
    <s v="10:08:58"/>
    <n v="1608851"/>
    <s v="L2"/>
    <s v="1800 WOODHAVEN WAY"/>
    <s v="OAKLAND"/>
    <m/>
    <m/>
    <s v="AXS-OK WIEDOWN FD ON STANDBY"/>
    <s v="C"/>
    <s v="C"/>
    <s v="01/22/2022"/>
    <s v="10:26:53"/>
    <s v="01/22/2022 10:37 (MALM) COMPLIANCE INSPECTOR BODMAN ADV 20 MIN ETA 01/22/2022 10:26 (SGR4)  CALLBACK UPDATE COMPLETED. CALLED AGENCY TO ADVISE STILL WORKING ON ETA - WILL CALL BACK WHEN HAVE ONE AVAILABLE. SPOKE TO FD#27"/>
    <s v="5107773211"/>
    <m/>
    <m/>
    <m/>
    <m/>
    <m/>
    <m/>
    <n v="1"/>
    <n v="1"/>
    <n v="1"/>
    <n v="1"/>
    <n v="0"/>
    <n v="0"/>
    <n v="55.083333333333002"/>
    <n v="17.916666666666998"/>
    <s v="01/22/2022"/>
    <s v="11:04:03"/>
    <m/>
    <m/>
    <m/>
    <m/>
    <m/>
    <m/>
    <m/>
    <m/>
    <m/>
    <m/>
    <m/>
    <m/>
    <m/>
    <m/>
    <s v="OR:N/A-PER COMPLIANCE INSPECTOR BODMAN THESE ARE COMMUNICATION LINES, NOT PGnE LINES. OK TO RESTORE. (MALM 11:05 01/22/2022)_x000a__x000a_"/>
    <m/>
    <x v="0"/>
    <n v="31.866666666667001"/>
  </r>
  <r>
    <s v="East Bay"/>
    <n v="26"/>
    <s v="Central"/>
    <n v="9586868"/>
    <s v="OUTAGE"/>
    <s v="OAKLAND FD"/>
    <s v="01/22/2022"/>
    <s v="10:12:36"/>
    <n v="1608212"/>
    <s v="L2"/>
    <s v="3054 DAVIS ST"/>
    <s v="OAKLAND"/>
    <m/>
    <m/>
    <s v="AXS-OK NOW A 911 STANDBY. FD ENR FOR LINES DOWN."/>
    <s v="C"/>
    <s v="C"/>
    <s v="01/22/2022"/>
    <s v="10:20:21"/>
    <s v="01/22/2022 10:20 (TRA1)  CALLBACK UPDATE COMPLETED. ETA 15 minutes "/>
    <s v="5104443322"/>
    <s v="ASSESSMT"/>
    <s v="DEAN, RNDY"/>
    <s v="01/22/2022"/>
    <s v="10:39:00"/>
    <s v="01/22/2022"/>
    <s v="10:39:40"/>
    <n v="1"/>
    <n v="1"/>
    <n v="1"/>
    <n v="1"/>
    <n v="0"/>
    <n v="0"/>
    <n v="42.616666666667001"/>
    <n v="7.75"/>
    <s v="01/22/2022"/>
    <s v="10:55:13"/>
    <m/>
    <m/>
    <m/>
    <m/>
    <m/>
    <m/>
    <m/>
    <m/>
    <m/>
    <m/>
    <m/>
    <m/>
    <m/>
    <m/>
    <s v="OR:N/A-Same as 9586868 and 1608277 (TRA1 10:59 01/22/2022)_x000a__x000a_"/>
    <m/>
    <x v="0"/>
    <n v="31.866666666667001"/>
  </r>
  <r>
    <s v="East Bay"/>
    <n v="28"/>
    <s v="Bay"/>
    <n v="9586892"/>
    <s v="OUTAGE"/>
    <s v="DORA DEVINE"/>
    <s v="01/22/2022"/>
    <s v="10:17:04"/>
    <n v="1607997"/>
    <s v="L2"/>
    <s v="1090 KEELER AVE"/>
    <s v="BERKELEY"/>
    <m/>
    <m/>
    <s v="A:OK;X:;R:FD ON SITE REQ CB W/ ETA @ 510-981-5936. REPORTING WIRES DOWN. NO INJURIES/ACCESS ISSUES REPORTED."/>
    <s v="Y"/>
    <s v="C"/>
    <s v="01/22/2022"/>
    <s v="10:36:45"/>
    <s v="01/22/2022 10:36 (SGR4)  CALLBACK UPDATE COMPLETED. advsd still working on eta "/>
    <s v="5109815936"/>
    <s v="T-MAN"/>
    <s v="E2TEBL6"/>
    <s v="01/22/2022"/>
    <s v="00:43:00"/>
    <s v="01/21/2022"/>
    <s v="23:37:33"/>
    <n v="1"/>
    <n v="1"/>
    <n v="1"/>
    <n v="1"/>
    <n v="0"/>
    <n v="0"/>
    <n v="-574.06666666666695"/>
    <n v="19.683333333333"/>
    <m/>
    <m/>
    <m/>
    <m/>
    <m/>
    <m/>
    <m/>
    <m/>
    <m/>
    <m/>
    <m/>
    <m/>
    <m/>
    <m/>
    <m/>
    <m/>
    <m/>
    <m/>
    <x v="0"/>
    <n v="31.866666666667001"/>
  </r>
  <r>
    <s v="East Bay"/>
    <n v="26"/>
    <s v="Central"/>
    <n v="9587047"/>
    <s v="OUTAGE"/>
    <s v="ROBERT E YOUNG"/>
    <s v="01/22/2022"/>
    <s v="10:32:03"/>
    <n v="1609030"/>
    <s v="L2"/>
    <s v="2310 17TH AVE"/>
    <s v="OAKLAND"/>
    <m/>
    <m/>
    <s v="A:OK;X:E 23RD ST;R:PER OAKLAND FD ONSITE STANDING BY FOR LINES DOWN., Pwr-Y"/>
    <s v="C"/>
    <s v="C"/>
    <s v="01/22/2022"/>
    <s v="10:53:36"/>
    <s v="01/22/2022 10:53 (SGR4)  CALLBACK UPDATE COMPLETED. called back to advise working on ETA "/>
    <s v="5107778830"/>
    <s v="ASSESSMT"/>
    <s v="LUU"/>
    <s v="01/22/2022"/>
    <s v="10:55:00"/>
    <s v="01/22/2022"/>
    <s v="10:41:08"/>
    <n v="1"/>
    <n v="1"/>
    <n v="1"/>
    <n v="0"/>
    <n v="1"/>
    <n v="0"/>
    <n v="24.133333333332999"/>
    <n v="21.55"/>
    <s v="01/22/2022"/>
    <s v="10:56:11"/>
    <m/>
    <m/>
    <m/>
    <m/>
    <m/>
    <m/>
    <m/>
    <m/>
    <m/>
    <m/>
    <m/>
    <m/>
    <m/>
    <m/>
    <s v="OR:N/A-Phone Line (MEBP 13:30 01/22/2022)_x000a__x000a_"/>
    <m/>
    <x v="0"/>
    <n v="31.866666666667001"/>
  </r>
  <r>
    <s v="East Bay"/>
    <n v="28"/>
    <s v="Bay"/>
    <n v="9587196"/>
    <s v="OUTAGE"/>
    <s v="MARCIA DONAHUE"/>
    <s v="01/22/2022"/>
    <s v="10:49:19"/>
    <n v="1608785"/>
    <s v="L2"/>
    <s v="3017 WHEELER ST"/>
    <s v="BERKELEY"/>
    <m/>
    <m/>
    <s v="A:OK;X:EMERSON;R:REPORT OF WIREDOWN WITH FD STANDBY PER BERKELEY FIRE  REQUEST EXPEDITE AND ETA TO FREE UP ENGINE, Pwr-Y"/>
    <s v="C"/>
    <s v="C"/>
    <s v="01/22/2022"/>
    <s v="10:59:35"/>
    <s v="01/22/2022 10:59 (DXAM)  CALLBACK UPDATE COMPLETED. CALLED 911 WITH A 15 MINUTE ETA "/>
    <s v="5109815936"/>
    <s v="STANDBY"/>
    <s v="D2YPJT8"/>
    <s v="01/22/2022"/>
    <s v="11:20:00"/>
    <s v="01/22/2022"/>
    <s v="10:58:24"/>
    <n v="1"/>
    <n v="1"/>
    <n v="1"/>
    <n v="1"/>
    <n v="0"/>
    <n v="0"/>
    <n v="35.383333333332999"/>
    <n v="10.266666666667"/>
    <s v="01/22/2022"/>
    <s v="11:24:42"/>
    <m/>
    <m/>
    <m/>
    <m/>
    <m/>
    <m/>
    <m/>
    <m/>
    <m/>
    <m/>
    <m/>
    <m/>
    <m/>
    <m/>
    <m/>
    <m/>
    <x v="0"/>
    <n v="31.866666666667001"/>
  </r>
  <r>
    <s v="East Bay"/>
    <n v="26"/>
    <s v="Central"/>
    <n v="9587234"/>
    <s v="OUTAGE"/>
    <s v="H E JOHNSON"/>
    <s v="01/22/2022"/>
    <s v="10:56:02"/>
    <n v="1609082"/>
    <s v="L2"/>
    <s v="1455 86TH AVE"/>
    <s v="OAKLAND"/>
    <m/>
    <m/>
    <s v="A:OK;X:INTERNATIONAL BLVD;R:FD ONS REQ ETA 510-444-3322 WIRES DWN, Pwr-Y"/>
    <s v="C"/>
    <s v="C"/>
    <s v="01/22/2022"/>
    <s v="11:08:28"/>
    <s v="01/22/2022 11:08 (TRA1)  CALLBACK UPDATE COMPLETED. ETA 20 minutes "/>
    <s v="5104443322"/>
    <s v="ASSESSMT"/>
    <s v="AUDELO, JSA5"/>
    <s v="01/22/2022"/>
    <s v="11:27:00"/>
    <s v="01/22/2022"/>
    <s v="11:09:31"/>
    <n v="1"/>
    <n v="1"/>
    <n v="1"/>
    <n v="1"/>
    <n v="0"/>
    <n v="0"/>
    <n v="32.85"/>
    <n v="12.433333333333"/>
    <s v="01/22/2022"/>
    <s v="11:28:53"/>
    <m/>
    <m/>
    <m/>
    <m/>
    <m/>
    <m/>
    <m/>
    <m/>
    <m/>
    <m/>
    <m/>
    <m/>
    <m/>
    <m/>
    <m/>
    <m/>
    <x v="0"/>
    <n v="31.866666666667001"/>
  </r>
  <r>
    <s v="East Bay"/>
    <n v="26"/>
    <s v="Central"/>
    <n v="9587283"/>
    <s v="OUTAGE"/>
    <s v="OAKLAND FD"/>
    <s v="01/22/2022"/>
    <s v="10:58:23"/>
    <n v="1609082"/>
    <s v="L2"/>
    <s v="INTERSECTION OF HOLLY STREET"/>
    <s v="OAKLAND"/>
    <m/>
    <m/>
    <s v="AXS-OK FD ONS REQ ETA 510-444-3322 WIRES DWN"/>
    <s v="C"/>
    <s v="C"/>
    <s v="01/22/2022"/>
    <s v="11:22:38"/>
    <s v="01/22/2022 11:23 (SGR4) TRY 2ND # 510/777-3321 FIRST... OTHER NUMBER LONG HOLD TIME 01/22/2022 11:22 (SGR4)  CALLBACK UPDATE COMPLETED. WORKING ON ETA - POLICE STILL ONSITE / 510-777-3333"/>
    <s v="5104443322"/>
    <s v="ASSESSMT"/>
    <s v="AUDELO, JSA5"/>
    <s v="01/22/2022"/>
    <s v="11:27:00"/>
    <s v="01/22/2022"/>
    <s v="11:09:31"/>
    <n v="1"/>
    <n v="1"/>
    <n v="1"/>
    <n v="0"/>
    <n v="1"/>
    <n v="0"/>
    <n v="53.733333333333"/>
    <n v="24.25"/>
    <s v="01/22/2022"/>
    <s v="11:52:07"/>
    <m/>
    <m/>
    <m/>
    <m/>
    <m/>
    <m/>
    <m/>
    <m/>
    <m/>
    <m/>
    <m/>
    <m/>
    <m/>
    <m/>
    <m/>
    <m/>
    <x v="0"/>
    <n v="31.866666666667001"/>
  </r>
  <r>
    <s v="East Bay"/>
    <n v="26"/>
    <s v="Central"/>
    <n v="9587401"/>
    <s v="OUTAGE"/>
    <s v="PIEDMONT PD INC852"/>
    <s v="01/22/2022"/>
    <s v="11:03:06"/>
    <n v="1608112"/>
    <s v="L2"/>
    <s v="MORAGA RD"/>
    <s v="PIEDMONT"/>
    <m/>
    <m/>
    <s v="AXS-OK BROKEN POLE HANGING BY THE WIRES, CLOSING THE RDWAY  PER PD"/>
    <s v="C"/>
    <s v="C"/>
    <s v="01/22/2022"/>
    <s v="11:13:04"/>
    <s v="01/22/2022 11:13 (MALM)  CALLBACK UPDATE COMPLETED. TMAN DORRIS ADV 30 MIN ETA "/>
    <s v="5104203000"/>
    <s v="T-MAN"/>
    <s v="Q2TRHD5"/>
    <s v="01/22/2022"/>
    <s v="11:20:00"/>
    <s v="01/22/2022"/>
    <s v="11:11:40"/>
    <n v="1"/>
    <n v="1"/>
    <n v="1"/>
    <n v="1"/>
    <n v="0"/>
    <n v="0"/>
    <n v="23.466666666666999"/>
    <n v="9.9666666666670007"/>
    <s v="01/22/2022"/>
    <s v="11:26:34"/>
    <m/>
    <m/>
    <m/>
    <m/>
    <m/>
    <m/>
    <m/>
    <m/>
    <m/>
    <m/>
    <m/>
    <m/>
    <m/>
    <m/>
    <m/>
    <m/>
    <x v="0"/>
    <n v="31.866666666667001"/>
  </r>
  <r>
    <s v="East Bay"/>
    <n v="26"/>
    <s v="Central"/>
    <n v="9587877"/>
    <s v="OUTAGE"/>
    <s v="FD"/>
    <s v="01/22/2022"/>
    <s v="11:55:46"/>
    <n v="1608130"/>
    <s v="L2"/>
    <s v="1236 ASHMONT"/>
    <s v="PIEDMONT"/>
    <m/>
    <m/>
    <s v="AXS-OK FD ONSITE SBY LIVE WIRES DOWN"/>
    <s v="C"/>
    <s v="C"/>
    <s v="01/22/2022"/>
    <s v="12:01:40"/>
    <s v="01/22/2022 12:55 (SGR4) AGENCY STILL ONSITE AT 59 MIN MARK 01/22/2022 12:01 (J4SV)  CALLBACK UPDATE COMPLETED. Call back made, WE ARE WORKING ON eta"/>
    <s v="5104203000"/>
    <s v="T-MAN"/>
    <s v="Q2TRHD5"/>
    <s v="01/22/2022"/>
    <s v="13:25:00"/>
    <s v="01/22/2022"/>
    <s v="12:03:24"/>
    <n v="1"/>
    <n v="0"/>
    <n v="1"/>
    <n v="1"/>
    <n v="0"/>
    <n v="0"/>
    <n v="95.8"/>
    <n v="5.9"/>
    <s v="01/22/2022"/>
    <s v="13:31:34"/>
    <m/>
    <m/>
    <m/>
    <m/>
    <m/>
    <m/>
    <m/>
    <m/>
    <m/>
    <m/>
    <m/>
    <m/>
    <m/>
    <m/>
    <m/>
    <m/>
    <x v="0"/>
    <n v="31.866666666667001"/>
  </r>
  <r>
    <s v="East Bay"/>
    <n v="26"/>
    <s v="Central"/>
    <n v="9587889"/>
    <s v="NON-CUSTOMER"/>
    <s v="FD"/>
    <s v="01/22/2022"/>
    <s v="11:58:41"/>
    <n v="0"/>
    <s v="L2"/>
    <s v="107 RAMONA "/>
    <s v="PIEDMONT"/>
    <m/>
    <m/>
    <s v="AXS-OK LIVE WIRES DWN SBY"/>
    <s v="C"/>
    <s v="C"/>
    <s v="01/22/2022"/>
    <s v="12:03:41"/>
    <s v="01/22/2022 12:03 (J4SV)  CALLBACK UPDATE COMPLETED. Call back made and adv we are working on ETA, stated they (PD)/FD) may have to clear "/>
    <s v="5104203000"/>
    <m/>
    <m/>
    <m/>
    <m/>
    <m/>
    <m/>
    <n v="1"/>
    <n v="1"/>
    <n v="1"/>
    <n v="1"/>
    <n v="0"/>
    <n v="0"/>
    <n v="19.533333333333001"/>
    <n v="5"/>
    <s v="01/22/2022"/>
    <s v="12:18:13"/>
    <m/>
    <m/>
    <m/>
    <m/>
    <m/>
    <m/>
    <m/>
    <m/>
    <m/>
    <m/>
    <m/>
    <m/>
    <m/>
    <m/>
    <m/>
    <m/>
    <x v="0"/>
    <n v="31.866666666667001"/>
  </r>
  <r>
    <s v="East Bay"/>
    <n v="26"/>
    <s v="Central"/>
    <n v="9587901"/>
    <s v="OUTAGE"/>
    <s v="OFD"/>
    <s v="01/22/2022"/>
    <s v="12:03:18"/>
    <n v="1608901"/>
    <s v="L2"/>
    <s v="MOUNTAIN BLVD WOODCREST CIR"/>
    <s v="OAKLAND"/>
    <m/>
    <m/>
    <s v="AXS-OK LNES DOWN PER OFD/ INC#05969"/>
    <s v="C"/>
    <s v="C"/>
    <s v="01/22/2022"/>
    <s v="12:06:35"/>
    <s v="01/22/2022 12:06 (J4SV)  CALLBACK UPDATE COMPLETED. Call back has been made adv working on ETA "/>
    <s v="5104443322"/>
    <s v="STANDBY"/>
    <s v="D2MMAW9"/>
    <s v="01/22/2022"/>
    <s v="12:55:00"/>
    <s v="01/22/2022"/>
    <s v="12:12:06"/>
    <n v="1"/>
    <n v="1"/>
    <n v="1"/>
    <n v="1"/>
    <n v="0"/>
    <n v="0"/>
    <n v="51.7"/>
    <n v="3.2833333333330001"/>
    <s v="01/22/2022"/>
    <s v="13:51:16"/>
    <m/>
    <m/>
    <m/>
    <m/>
    <s v="01/22/2022"/>
    <s v="12:55:00"/>
    <s v="ADMWAG7"/>
    <s v="01/25/2022 02:49 (WAG7) Make safe onsite at 12:55."/>
    <m/>
    <m/>
    <m/>
    <m/>
    <m/>
    <m/>
    <m/>
    <m/>
    <x v="0"/>
    <n v="31.866666666667001"/>
  </r>
  <r>
    <s v="East Bay"/>
    <n v="28"/>
    <s v="Bay"/>
    <n v="9588219"/>
    <s v="NON-CUSTOMER"/>
    <s v="BERKELEY PD"/>
    <s v="01/22/2022"/>
    <s v="12:53:30"/>
    <n v="9588219"/>
    <s v="L2"/>
    <s v="1090 KEELER AVE"/>
    <s v="BERKELEY"/>
    <m/>
    <m/>
    <s v="AXS-OK FD ON SITE REQ CB W/ ETA @ 510-981-5936. REPORTING WIRES DOWN. NO INJURIE"/>
    <s v="C"/>
    <s v="C"/>
    <s v="01/22/2022"/>
    <s v="13:04:41"/>
    <s v="01/22/2022 13:05 (J4SV) Call back has been made, adv Tman enroute 01/22/2022 13:04 (DXAM)  CALLBACK UPDATE COMPLETED. CALLED 911 WITH A 20 MINUTE ETA"/>
    <s v="5109815936"/>
    <s v="T-MAN"/>
    <s v="E2TGXWS"/>
    <s v="01/22/2022"/>
    <s v="13:33:00"/>
    <s v="01/22/2022"/>
    <s v="13:02:35"/>
    <n v="1"/>
    <n v="1"/>
    <n v="1"/>
    <n v="1"/>
    <n v="0"/>
    <n v="0"/>
    <n v="40.383333333332999"/>
    <n v="11.183333333333"/>
    <s v="01/22/2022"/>
    <s v="13:33:53"/>
    <m/>
    <m/>
    <m/>
    <m/>
    <m/>
    <m/>
    <m/>
    <m/>
    <m/>
    <m/>
    <m/>
    <m/>
    <m/>
    <m/>
    <m/>
    <m/>
    <x v="0"/>
    <n v="31.866666666667001"/>
  </r>
  <r>
    <s v="East Bay"/>
    <n v="26"/>
    <s v="Central"/>
    <n v="9589078"/>
    <s v="NON-CUSTOMER"/>
    <s v="OAKLAND PD INC 796"/>
    <s v="01/22/2022"/>
    <s v="15:29:03"/>
    <n v="9589078"/>
    <s v="L2"/>
    <s v="1130 11TH AVE"/>
    <s v="OAKLAND"/>
    <m/>
    <m/>
    <s v="AXS-OK PD STANDBY FOR WIRE ARCING IN THE STREET NEED ETA"/>
    <s v="C"/>
    <s v="C"/>
    <s v="01/22/2022"/>
    <s v="15:44:15"/>
    <s v="01/22/2022 15:48 (J4SV) ETA 16:25 updated Oakland PD 01/22/2022 15:46 (LRMJ) 30 MIN ETA 01/22/2022 15:44 (J4SV)  CALLBACK UPDATE COMPLETED. Call back has been made adv working on ETA"/>
    <s v="5107773211"/>
    <s v="T-MAN"/>
    <s v="G1TMLMU"/>
    <s v="01/22/2022"/>
    <s v="16:07:00"/>
    <s v="01/22/2022"/>
    <s v="15:42:26"/>
    <n v="1"/>
    <n v="1"/>
    <n v="1"/>
    <n v="1"/>
    <n v="0"/>
    <n v="0"/>
    <n v="39.933333333333003"/>
    <n v="15.2"/>
    <s v="01/22/2022"/>
    <s v="16:08:59"/>
    <m/>
    <m/>
    <m/>
    <m/>
    <m/>
    <m/>
    <m/>
    <m/>
    <m/>
    <m/>
    <m/>
    <m/>
    <m/>
    <m/>
    <m/>
    <s v="OR:N/A-RECEIVED RING DOWN (LRMJ 15:30 01/22/2022)_x000a__x000a_"/>
    <x v="0"/>
    <n v="31.866666666667001"/>
  </r>
  <r>
    <s v="East Bay"/>
    <n v="26"/>
    <s v="Central"/>
    <n v="9589179"/>
    <s v="NON-CUSTOMER"/>
    <s v="PIEDMONT FD"/>
    <s v="01/22/2022"/>
    <s v="15:54:35"/>
    <n v="9589179"/>
    <s v="L2"/>
    <s v="504 MORAGA AVE"/>
    <s v="PIEDMONT"/>
    <m/>
    <m/>
    <s v="AXS-OK TREE ON LINES/ INC#771"/>
    <s v="C"/>
    <s v="C"/>
    <s v="01/22/2022"/>
    <s v="16:02:53"/>
    <s v="01/22/2022 16:02 (DXAM)  CALLBACK UPDATE COMPLETED. CALLED 911 WITH A 10 MINUTE ETA "/>
    <s v="5104203000"/>
    <s v="T-MAN"/>
    <s v="Q2TRHD5"/>
    <s v="01/22/2022"/>
    <s v="17:07:00"/>
    <s v="01/22/2022"/>
    <s v="16:01:28"/>
    <n v="1"/>
    <n v="1"/>
    <n v="1"/>
    <n v="1"/>
    <n v="0"/>
    <n v="0"/>
    <n v="15.283333333332999"/>
    <n v="8.3000000000000007"/>
    <s v="01/22/2022"/>
    <s v="16:09:52"/>
    <m/>
    <m/>
    <m/>
    <m/>
    <m/>
    <m/>
    <m/>
    <m/>
    <m/>
    <m/>
    <m/>
    <m/>
    <m/>
    <m/>
    <m/>
    <m/>
    <x v="0"/>
    <n v="31.866666666667001"/>
  </r>
  <r>
    <s v="East Bay"/>
    <n v="26"/>
    <s v="Central"/>
    <n v="9589789"/>
    <s v="OUTAGE"/>
    <s v="OAKLAND FIRE INC 6068"/>
    <s v="01/22/2022"/>
    <s v="17:52:05"/>
    <n v="1609230"/>
    <s v="L2"/>
    <s v="2633 67TH AVE"/>
    <s v="OAKLAND"/>
    <m/>
    <m/>
    <s v="AXS-OK SERVICE LINE DOWN IN THE FRONT PER FD ONSITE"/>
    <s v="C"/>
    <s v="C"/>
    <s v="01/22/2022"/>
    <s v="17:58:18"/>
    <s v="01/22/2022 17:58 (LRMJ)  CALLBACK UPDATE COMPLETED. NO AGENCY PHONE NUMBER - TMAN ONSITE "/>
    <s v="5104443322"/>
    <s v="T-MAN"/>
    <s v="M1TM5WH"/>
    <s v="01/22/2022"/>
    <s v="17:55:00"/>
    <s v="01/22/2022"/>
    <s v="17:20:34"/>
    <n v="1"/>
    <n v="1"/>
    <n v="1"/>
    <n v="1"/>
    <n v="0"/>
    <n v="0"/>
    <n v="5.666666666667"/>
    <n v="6.2166666666669999"/>
    <s v="01/22/2022"/>
    <s v="17:57:45"/>
    <m/>
    <m/>
    <m/>
    <m/>
    <m/>
    <m/>
    <m/>
    <m/>
    <m/>
    <m/>
    <m/>
    <m/>
    <m/>
    <m/>
    <m/>
    <m/>
    <x v="0"/>
    <n v="31.866666666667001"/>
  </r>
  <r>
    <s v="East Bay"/>
    <n v="26"/>
    <s v="Central"/>
    <n v="9589861"/>
    <s v="OUTAGE"/>
    <s v="ANNA KASSAL"/>
    <s v="01/22/2022"/>
    <s v="18:37:35"/>
    <n v="1609608"/>
    <s v="L2"/>
    <s v="5625 OAK GROVE AVE"/>
    <s v="OAKLAND"/>
    <m/>
    <m/>
    <s v="A:ok;X:forrest;R:OAKLAND FIRE ONS FOR TREE BRANCH INTO WIRES. REQ ETA 510-444-3322, Pwr-Y"/>
    <s v="C"/>
    <s v="C"/>
    <s v="01/22/2022"/>
    <s v="19:02:36"/>
    <s v="01/22/2022 19:02 (LRMJ)  CALLBACK UPDATE COMPLETED. 15 MIN ETA "/>
    <s v="5104443322"/>
    <s v="T-MAN"/>
    <s v="Q1TPAWH"/>
    <s v="01/22/2022"/>
    <s v="19:17:00"/>
    <s v="01/22/2022"/>
    <s v="19:00:07"/>
    <n v="1"/>
    <n v="1"/>
    <n v="1"/>
    <n v="0"/>
    <n v="1"/>
    <n v="0"/>
    <n v="40.583333333333002"/>
    <n v="25.016666666667"/>
    <s v="01/22/2022"/>
    <s v="19:18:10"/>
    <m/>
    <m/>
    <m/>
    <m/>
    <m/>
    <m/>
    <m/>
    <m/>
    <m/>
    <m/>
    <m/>
    <m/>
    <m/>
    <m/>
    <m/>
    <m/>
    <x v="0"/>
    <n v="31.866666666667001"/>
  </r>
  <r>
    <s v="East Bay"/>
    <n v="26"/>
    <s v="Central"/>
    <n v="9590948"/>
    <s v="NON-CUSTOMER"/>
    <s v="OAKLAND PD "/>
    <s v="01/22/2022"/>
    <s v="21:40:20"/>
    <n v="9590948"/>
    <s v="L2"/>
    <s v="edgemore"/>
    <s v="OAKLAND"/>
    <m/>
    <m/>
    <s v="AXS-ok OAK PD WIRES DOWN AT EDGEMORE AND SUNNYMERE AXS OK STANDBY UNK"/>
    <s v="C"/>
    <s v="N"/>
    <m/>
    <m/>
    <s v="01/22/2022 21:56 (DXAM) CALLED 911 WITH A 30 MINUTE ETA "/>
    <s v="5107773211"/>
    <s v="T-MAN"/>
    <s v="E1TAXOC"/>
    <s v="01/22/2022"/>
    <s v="22:11:00"/>
    <s v="01/22/2022"/>
    <s v="21:42:03"/>
    <n v="1"/>
    <n v="1"/>
    <n v="0"/>
    <n v="0"/>
    <n v="0"/>
    <n v="0"/>
    <n v="32"/>
    <m/>
    <s v="01/22/2022"/>
    <s v="22:12:20"/>
    <m/>
    <m/>
    <m/>
    <m/>
    <m/>
    <m/>
    <m/>
    <m/>
    <m/>
    <m/>
    <m/>
    <m/>
    <m/>
    <m/>
    <m/>
    <m/>
    <x v="0"/>
    <n v="31.866666666667001"/>
  </r>
  <r>
    <s v="East Bay"/>
    <n v="28"/>
    <s v="Bay"/>
    <n v="9591209"/>
    <s v="OUTAGE"/>
    <s v="NORCAL FITNESS INC"/>
    <s v="01/22/2022"/>
    <s v="23:13:40"/>
    <n v="1609684"/>
    <s v="L2"/>
    <s v="1820 SOLANO AVE STE A"/>
    <s v="BERKELEY"/>
    <m/>
    <m/>
    <s v="A:OK;X:COLUSA;R:P/FD(ONS)-POWER TO WHOLE BUILDING HAS BEEN FLICKERING ON/OFF FR AWHILE, Pwr-I"/>
    <s v="C"/>
    <s v="C"/>
    <s v="01/22/2022"/>
    <s v="23:16:05"/>
    <s v="01/22/2022 23:16 (J0AF) CALLBACK ATTEMPTED - CALL CANNOT BE COMPLETED AT THIS TIME 01/22/2022 23:16 (J0AF)  CALLBACK UPDATE COMPLETED. 30min eta"/>
    <s v="5109815936"/>
    <s v="T-MAN"/>
    <s v="E2TGXWS"/>
    <s v="01/22/2022"/>
    <s v="23:39:00"/>
    <s v="01/22/2022"/>
    <s v="23:14:40"/>
    <n v="1"/>
    <n v="1"/>
    <n v="1"/>
    <n v="1"/>
    <n v="0"/>
    <n v="0"/>
    <n v="27.3"/>
    <n v="2.416666666667"/>
    <s v="01/22/2022"/>
    <s v="23:40:58"/>
    <m/>
    <m/>
    <m/>
    <m/>
    <m/>
    <m/>
    <m/>
    <m/>
    <m/>
    <m/>
    <m/>
    <m/>
    <m/>
    <m/>
    <s v="OR:N/A-30MIN ETA CALLBACK ATTEMPTED - CALL CANNOT BE COMPLETED AT THIS TIME. (J0AF 23:17 01/22/2022)_x000a__x000a_"/>
    <m/>
    <x v="0"/>
    <n v="31.866666666667001"/>
  </r>
  <r>
    <s v="East Bay"/>
    <n v="26"/>
    <s v="Central"/>
    <n v="9591705"/>
    <s v="OUTAGE"/>
    <s v="CITY OF OAKLAND PUBLIC WORKS"/>
    <s v="01/23/2022"/>
    <s v="09:27:28"/>
    <n v="1609851"/>
    <s v="L2"/>
    <s v="7701 KRAUSE AVE"/>
    <s v="OAKLAND"/>
    <m/>
    <m/>
    <s v="A:OK;X:77TH AVE;R:LINES DWN/ INC#6250, Pwr-N"/>
    <s v="Y"/>
    <s v="C"/>
    <s v="01/23/2022"/>
    <s v="09:34:45"/>
    <s v="01/23/2022 09:34 (LRMJ)  CALLBACK UPDATE COMPLETED. 30 MIN ETA "/>
    <s v="5104443322"/>
    <s v="T-MAN"/>
    <s v="Q2TM3MM"/>
    <s v="01/23/2022"/>
    <s v="09:44:00"/>
    <s v="01/23/2022"/>
    <s v="09:29:24"/>
    <n v="1"/>
    <n v="1"/>
    <n v="1"/>
    <n v="1"/>
    <n v="0"/>
    <n v="0"/>
    <n v="16.533333333333001"/>
    <n v="7.2833333333330001"/>
    <m/>
    <m/>
    <m/>
    <m/>
    <m/>
    <m/>
    <m/>
    <m/>
    <m/>
    <m/>
    <m/>
    <m/>
    <m/>
    <m/>
    <m/>
    <m/>
    <m/>
    <m/>
    <x v="0"/>
    <n v="31.866666666667001"/>
  </r>
  <r>
    <s v="East Bay"/>
    <n v="26"/>
    <s v="Central"/>
    <n v="9600071"/>
    <s v="OUTAGE"/>
    <s v="SHIRLEY FORD"/>
    <s v="01/25/2022"/>
    <s v="08:13:07"/>
    <n v="1611472"/>
    <s v="L1"/>
    <s v="2928 21ST AVE"/>
    <s v="OAKLAND"/>
    <m/>
    <m/>
    <s v="A:OK;X:E 29TH ST;R:PER OAKLAND FD, LINES DOWN ON SCHOOL BUS. FD ENR, Pwr-Y..FD UPDATED LOCATION, 22ND AVE AND E 28TH ST."/>
    <s v="C"/>
    <s v="C"/>
    <s v="01/25/2022"/>
    <s v="08:15:48"/>
    <s v="01/25/2022 08:15 (DXAM)  CALLBACK UPDATE COMPLETED. CALLED 911 WITH A 10 MINUTE ETA "/>
    <s v="5104443322"/>
    <s v="T-MAN"/>
    <s v="E1TACBS"/>
    <s v="01/25/2022"/>
    <s v="08:24:00"/>
    <s v="01/25/2022"/>
    <s v="08:14:12"/>
    <n v="1"/>
    <n v="1"/>
    <n v="1"/>
    <n v="1"/>
    <n v="0"/>
    <n v="0"/>
    <n v="11.883333333333001"/>
    <n v="2.6833333333330001"/>
    <s v="01/25/2022"/>
    <s v="08:25:00"/>
    <m/>
    <m/>
    <m/>
    <m/>
    <m/>
    <m/>
    <m/>
    <m/>
    <m/>
    <m/>
    <m/>
    <m/>
    <m/>
    <m/>
    <m/>
    <m/>
    <x v="0"/>
    <n v="31.866666666667001"/>
  </r>
  <r>
    <s v="East Bay"/>
    <n v="26"/>
    <s v="Central"/>
    <n v="9614873"/>
    <s v="NON-CUSTOMER"/>
    <s v="OAKLAND PD"/>
    <s v="01/27/2022"/>
    <s v="09:15:40"/>
    <n v="9614873"/>
    <s v="L1"/>
    <s v="691 JACKSON ST"/>
    <s v="OAKLAND"/>
    <m/>
    <m/>
    <s v="AXS-OK FD ETA. POLE IS DOWN."/>
    <s v="C"/>
    <s v="C"/>
    <s v="01/27/2022"/>
    <s v="09:21:14"/>
    <s v="01/27/2022 09:21 (CXTQ)  CALLBACK UPDATE COMPLETED. 30 MIN ETA P/TMAN TWAROWSKI "/>
    <s v="5107773211"/>
    <s v="T-MAN"/>
    <s v="E1TCMTG"/>
    <s v="01/27/2022"/>
    <s v="09:32:00"/>
    <s v="01/27/2022"/>
    <s v="09:18:29"/>
    <n v="1"/>
    <n v="1"/>
    <n v="1"/>
    <n v="1"/>
    <n v="0"/>
    <n v="0"/>
    <n v="17.183333333333"/>
    <n v="5.5666666666670004"/>
    <s v="01/27/2022"/>
    <s v="09:32:51"/>
    <m/>
    <m/>
    <m/>
    <m/>
    <m/>
    <m/>
    <m/>
    <m/>
    <m/>
    <m/>
    <m/>
    <m/>
    <m/>
    <m/>
    <m/>
    <m/>
    <x v="0"/>
    <n v="31.866666666667001"/>
  </r>
  <r>
    <s v="East Bay"/>
    <n v="28"/>
    <s v="Bay"/>
    <n v="9623197"/>
    <s v="OUTAGE"/>
    <s v="YVONNE BUTLER"/>
    <s v="01/29/2022"/>
    <s v="11:42:04"/>
    <n v="1616072"/>
    <s v="L1"/>
    <s v="335 S 17TH ST"/>
    <s v="RICHMOND"/>
    <m/>
    <m/>
    <s v="A:AXS OK;X:VIRGINIA/ S 17TH;R:WIRE DOWN ON PARKED CARE NOT OCCUPIED BUT ON STREET WIRE FROM POLE TO HOUSE/ CAUSED BY THIRD PARTY LIFT/  CUST CONTACTED 911 FIRE DEPT ROLLED UP CABLE ON PUT IT ON THE SIDE"/>
    <s v="C"/>
    <s v="N"/>
    <m/>
    <m/>
    <s v="01/29/2022 11:53 (DXAM) THE CALL CENTER MADE THIS 911 STANDBY-NOT PG&amp;E 911 LINE.  FD IS NOT ON SITE. "/>
    <s v="5102353945"/>
    <s v="T-MAN"/>
    <s v="E2TEBL6"/>
    <s v="01/29/2022"/>
    <s v="12:00:00"/>
    <s v="01/29/2022"/>
    <s v="11:46:15"/>
    <n v="1"/>
    <n v="1"/>
    <n v="0"/>
    <n v="0"/>
    <n v="0"/>
    <n v="0"/>
    <n v="11.433333333333"/>
    <m/>
    <s v="01/29/2022"/>
    <s v="11:53:30"/>
    <m/>
    <m/>
    <m/>
    <m/>
    <m/>
    <m/>
    <m/>
    <m/>
    <m/>
    <m/>
    <m/>
    <m/>
    <m/>
    <m/>
    <m/>
    <m/>
    <x v="0"/>
    <n v="31.866666666667001"/>
  </r>
  <r>
    <s v="East Bay"/>
    <n v="26"/>
    <s v="Central"/>
    <n v="9630491"/>
    <s v="NON-CUSTOMER"/>
    <s v="CAL TRANS"/>
    <s v="01/31/2022"/>
    <s v="14:31:50"/>
    <n v="9630491"/>
    <s v="L1"/>
    <s v="HARLAN ST"/>
    <s v="OAKLAND"/>
    <m/>
    <m/>
    <s v="AXS-OK CAL TRANS REQ ETA. SMOKE COMING FROM UNDERGOUND TRANSFORMER VAULT. NEXT T"/>
    <s v="C"/>
    <s v="C"/>
    <s v="01/31/2022"/>
    <s v="14:34:08"/>
    <s v="01/31/2022 14:34 (SXMU)  CALLBACK UPDATE COMPLETED. ETA 30 MINUTES "/>
    <s v="4158505447"/>
    <s v="T-MAN"/>
    <s v="E1TRMJ2"/>
    <s v="01/31/2022"/>
    <s v="14:54:00"/>
    <s v="01/31/2022"/>
    <s v="14:33:17"/>
    <n v="1"/>
    <n v="1"/>
    <n v="1"/>
    <n v="1"/>
    <n v="0"/>
    <n v="0"/>
    <n v="23.8"/>
    <n v="2.2999999999999998"/>
    <s v="01/31/2022"/>
    <s v="14:55:38"/>
    <m/>
    <m/>
    <m/>
    <m/>
    <m/>
    <m/>
    <m/>
    <m/>
    <m/>
    <m/>
    <m/>
    <m/>
    <m/>
    <m/>
    <m/>
    <m/>
    <x v="0"/>
    <n v="31.866666666667001"/>
  </r>
  <r>
    <s v="East Bay"/>
    <n v="28"/>
    <s v="Bay"/>
    <n v="9634606"/>
    <s v="OUTAGE"/>
    <s v="FD"/>
    <s v="02/01/2022"/>
    <s v="09:00:33"/>
    <n v="1617727"/>
    <s v="L1"/>
    <s v="5928 MCBRYDE AVE, RICHMOND, CA"/>
    <s v="RICHMOND"/>
    <m/>
    <m/>
    <s v="AXS-OK WIRES DOWN OVER GARBAGE TRUCK- FD ENROUTE"/>
    <s v="Y"/>
    <s v="C"/>
    <s v="02/01/2022"/>
    <s v="09:02:39"/>
    <s v="02/01/2022 09:02 (AGG6)  CALLBACK UPDATE COMPLETED. eta 15 min "/>
    <s v="9259413330"/>
    <s v="T-MAN"/>
    <s v="E1TAXOC"/>
    <s v="02/01/2022"/>
    <s v="09:12:00"/>
    <s v="02/01/2022"/>
    <s v="08:54:06"/>
    <n v="1"/>
    <n v="1"/>
    <n v="1"/>
    <n v="1"/>
    <n v="0"/>
    <n v="0"/>
    <n v="11.45"/>
    <n v="2.1"/>
    <m/>
    <m/>
    <m/>
    <m/>
    <m/>
    <m/>
    <m/>
    <m/>
    <m/>
    <m/>
    <m/>
    <m/>
    <m/>
    <m/>
    <m/>
    <m/>
    <m/>
    <m/>
    <x v="1"/>
    <n v="29.966666666666498"/>
  </r>
  <r>
    <s v="East Bay"/>
    <n v="26"/>
    <s v="Central"/>
    <n v="9666196"/>
    <s v="NON-CUSTOMER"/>
    <s v="OAKLAND PD"/>
    <s v="02/05/2022"/>
    <s v="05:23:02"/>
    <n v="9666196"/>
    <s v="L1"/>
    <s v="9200 RAILROAD AVE."/>
    <s v="OAKLAND"/>
    <m/>
    <m/>
    <s v="AXS-OK PD ONSITE POLE HANGING BY WIRE"/>
    <s v="C"/>
    <s v="C"/>
    <s v="02/05/2022"/>
    <s v="05:27:08"/>
    <s v="02/05/2022 05:27 (P1MG)  CALLBACK UPDATE COMPLETED. 30 min eta "/>
    <s v="5107773211"/>
    <s v="T-MAN"/>
    <s v="E1TKMSR"/>
    <s v="02/05/2022"/>
    <s v="05:50:00"/>
    <s v="02/05/2022"/>
    <s v="05:24:26"/>
    <n v="1"/>
    <n v="1"/>
    <n v="1"/>
    <n v="1"/>
    <n v="0"/>
    <n v="0"/>
    <n v="29.733333333333"/>
    <n v="4.0999999999999996"/>
    <s v="02/05/2022"/>
    <s v="05:52:46"/>
    <m/>
    <m/>
    <m/>
    <m/>
    <m/>
    <m/>
    <m/>
    <m/>
    <m/>
    <m/>
    <m/>
    <m/>
    <m/>
    <m/>
    <m/>
    <m/>
    <x v="1"/>
    <n v="29.966666666666498"/>
  </r>
  <r>
    <s v="East Bay"/>
    <n v="28"/>
    <s v="Bay"/>
    <n v="9667696"/>
    <s v="OUTAGE"/>
    <s v="CCFD"/>
    <s v="02/05/2022"/>
    <s v="14:11:19"/>
    <n v="1621844"/>
    <s v="L1"/>
    <s v="215 SKELLY"/>
    <s v="HERCULES"/>
    <m/>
    <m/>
    <s v="AXS-OK CCFD ENR WIRE DOWN"/>
    <s v="C"/>
    <s v="N"/>
    <m/>
    <m/>
    <m/>
    <s v="9259413330"/>
    <s v="T-MAN"/>
    <s v="E2TRMBT"/>
    <s v="02/05/2022"/>
    <s v="15:06:00"/>
    <s v="02/05/2022"/>
    <s v="13:14:55"/>
    <n v="1"/>
    <n v="1"/>
    <n v="0"/>
    <n v="0"/>
    <n v="0"/>
    <n v="0"/>
    <n v="55.5"/>
    <m/>
    <s v="02/05/2022"/>
    <s v="15:06:49"/>
    <m/>
    <m/>
    <m/>
    <m/>
    <m/>
    <m/>
    <m/>
    <m/>
    <m/>
    <m/>
    <m/>
    <m/>
    <m/>
    <m/>
    <s v="OR:N/A-TMAN ONSITE (UXB2 15:49 02/05/2022)_x000a__x000a_OR:N/A-GAS SAUD WE NEED TO CALL THEIR SUPERVISORS FOR A STAND BY RESOURCE? (UXB2 15:00 02/05/2022)_x000a__x000a_OR:N/A-TMAN CALLED BACK. ADV HE IS 15 MIN OUT..WE HAVE ABOUT 18 MIN LEFT FOR STAND BY (UXB2 14:53 02/05/2022)_x000a__x000a_OR:N/A-CALLED SUP ON CALL REEVES - NO ANSWER, LEFT VM (SGR4 14:51 02/05/2022)_x000a__x000a_OR:N/A-PER D/O HE SPOKE TO HIM ABOUT 15-20 MIN AGO AND HE WAS HEADING TO 911. SO HE IS PROBABLY DRIVING. D/O GOING TO CHECK WITH HIM AGAIN. (UXB2 14:48 02/05/2022)_x000a__x000a_OR:N/A-TMAN PHONE GOING STRAIGHT TO VOICE MAIL. EPAGED TMAN AS WELL. (UXB2 14:47 02/05/2022)_x000a__x000a_"/>
    <m/>
    <x v="1"/>
    <n v="29.966666666666498"/>
  </r>
  <r>
    <s v="East Bay"/>
    <n v="26"/>
    <s v="Central"/>
    <n v="9671156"/>
    <s v="OUTAGE"/>
    <s v="OAKLAND FD"/>
    <s v="02/06/2022"/>
    <s v="10:39:33"/>
    <n v="1622168"/>
    <s v="L1"/>
    <s v="MILES AVE"/>
    <s v="OAKLAND"/>
    <m/>
    <m/>
    <s v="AXS-OK FD ENR REQ ETA 510-444-3322 COMPLETE OUT"/>
    <s v="C"/>
    <s v="C"/>
    <s v="02/06/2022"/>
    <s v="10:44:03"/>
    <s v="02/06/2022 10:44 (DXAM)  CALLBACK UPDATE COMPLETED. CALLED 911 WITH A 30 MINUTE ETA "/>
    <s v="5104443322"/>
    <s v="T-MAN"/>
    <s v="E1TRMJ2"/>
    <s v="02/06/2022"/>
    <s v="10:57:00"/>
    <s v="02/06/2022"/>
    <s v="10:33:35"/>
    <n v="1"/>
    <n v="1"/>
    <n v="1"/>
    <n v="1"/>
    <n v="0"/>
    <n v="0"/>
    <n v="17.766666666667"/>
    <n v="4.5"/>
    <s v="02/06/2022"/>
    <s v="10:57:19"/>
    <m/>
    <m/>
    <m/>
    <m/>
    <m/>
    <m/>
    <m/>
    <m/>
    <m/>
    <m/>
    <m/>
    <m/>
    <m/>
    <m/>
    <s v="OR:N/A-NTRF (DXAM 10:32 02/06/2022)_x000a__x000a_"/>
    <m/>
    <x v="1"/>
    <n v="29.966666666666498"/>
  </r>
  <r>
    <s v="East Bay"/>
    <n v="28"/>
    <s v="Bay"/>
    <n v="9674812"/>
    <s v="OUTAGE"/>
    <s v="TASOULINH,KHAMPHOUI"/>
    <s v="02/07/2022"/>
    <s v="13:46:14"/>
    <n v="1622822"/>
    <s v="L1"/>
    <s v="1041 GILMAN ST"/>
    <s v="BERKELEY"/>
    <m/>
    <m/>
    <s v="A:OK;X:10TH AND SAN PABLO;R:FD REQ ETA.. FD REQ EXPEDITE. HIGH VOLTAGE LINE."/>
    <s v="C"/>
    <s v="C"/>
    <s v="02/07/2022"/>
    <s v="13:57:12"/>
    <s v="02/07/2022 13:57 (UXB2)  CALLBACK UPDATE COMPLETED. called 911 with 20 min eta "/>
    <s v="5109815936"/>
    <s v="T-MAN"/>
    <s v="E2TJ7HE"/>
    <s v="02/07/2022"/>
    <s v="14:29:00"/>
    <s v="02/07/2022"/>
    <s v="13:46:50"/>
    <n v="1"/>
    <n v="1"/>
    <n v="1"/>
    <n v="1"/>
    <n v="0"/>
    <n v="0"/>
    <n v="43.983333333333"/>
    <n v="10.966666666667001"/>
    <s v="02/07/2022"/>
    <s v="14:30:13"/>
    <m/>
    <m/>
    <m/>
    <m/>
    <m/>
    <m/>
    <m/>
    <m/>
    <m/>
    <m/>
    <m/>
    <m/>
    <m/>
    <m/>
    <m/>
    <m/>
    <x v="1"/>
    <n v="29.966666666666498"/>
  </r>
  <r>
    <s v="East Bay"/>
    <n v="28"/>
    <s v="Bay"/>
    <n v="9678972"/>
    <s v="OUTAGE"/>
    <s v="RICHMOND FIRE INC 8128"/>
    <s v="02/08/2022"/>
    <s v="11:09:10"/>
    <n v="1623381"/>
    <s v="L1"/>
    <s v="3288 PIERCE ST"/>
    <s v="RICHMOND"/>
    <m/>
    <m/>
    <s v="AXS-OK FD ONSITE WITH BLOWN TRANSMORMER"/>
    <s v="C"/>
    <s v="C"/>
    <s v="02/08/2022"/>
    <s v="11:14:59"/>
    <s v="02/08/2022 11:14 (ADT0)  CALLBACK UPDATE COMPLETED.  02/08/2022 11:13 (ADT0) TMAN HERRERA ENTERED 30 MIN ETA"/>
    <s v="5102336401"/>
    <s v="T-MAN"/>
    <s v="E2TJ7HE"/>
    <s v="02/08/2022"/>
    <s v="11:21:00"/>
    <s v="02/08/2022"/>
    <s v="11:09:02"/>
    <n v="1"/>
    <n v="1"/>
    <n v="1"/>
    <n v="1"/>
    <n v="0"/>
    <n v="0"/>
    <n v="18.416666666666998"/>
    <n v="5.8166666666670004"/>
    <s v="02/08/2022"/>
    <s v="11:27:35"/>
    <m/>
    <m/>
    <m/>
    <m/>
    <m/>
    <m/>
    <m/>
    <m/>
    <m/>
    <m/>
    <m/>
    <m/>
    <m/>
    <m/>
    <s v="OR:N/A-Awaiting a crew (HDB7 13:20 02/08/2022)_x000a__x000a_"/>
    <m/>
    <x v="1"/>
    <n v="29.966666666666498"/>
  </r>
  <r>
    <s v="East Bay"/>
    <n v="26"/>
    <s v="Central"/>
    <n v="9680053"/>
    <s v="NON-CUSTOMER"/>
    <s v="OAKLAND FIRE"/>
    <s v="02/08/2022"/>
    <s v="18:31:22"/>
    <n v="9680053"/>
    <s v="L1"/>
    <s v="3RD ST"/>
    <s v="OAKLAND"/>
    <m/>
    <m/>
    <s v="AXS-OK OAKLAND FIRE REPORTING POLE FIRE"/>
    <s v="C"/>
    <s v="C"/>
    <s v="02/08/2022"/>
    <s v="18:40:19"/>
    <s v="02/08/2022 18:40 (UXB2)  CALLBACK UPDATE COMPLETED. CALLED 911 WITH 10 MIN ETA. "/>
    <s v="5104443322"/>
    <s v="T-MAN"/>
    <s v="E1TAXOC"/>
    <s v="02/08/2022"/>
    <s v="18:48:00"/>
    <s v="02/08/2022"/>
    <s v="18:32:42"/>
    <n v="1"/>
    <n v="1"/>
    <n v="1"/>
    <n v="1"/>
    <n v="0"/>
    <n v="0"/>
    <n v="16.883333333332999"/>
    <n v="8.9499999999999993"/>
    <s v="02/08/2022"/>
    <s v="18:48:15"/>
    <m/>
    <m/>
    <m/>
    <m/>
    <m/>
    <m/>
    <m/>
    <m/>
    <m/>
    <m/>
    <m/>
    <m/>
    <m/>
    <m/>
    <m/>
    <m/>
    <x v="1"/>
    <n v="29.966666666666498"/>
  </r>
  <r>
    <s v="East Bay"/>
    <n v="26"/>
    <s v="Central"/>
    <n v="9688685"/>
    <s v="OUTAGE"/>
    <s v="NICHOLAS WEST"/>
    <s v="02/10/2022"/>
    <s v="15:56:06"/>
    <n v="1625092"/>
    <s v="L1"/>
    <s v="11150 KERRIGAN DR"/>
    <s v="OAKLAND"/>
    <m/>
    <m/>
    <s v="A:OK;X:OVERMOOR ST;R:FD ONISTE, Pwr-Y"/>
    <s v="C"/>
    <s v="C"/>
    <s v="02/10/2022"/>
    <s v="15:58:42"/>
    <s v="02/10/2022 15:58 (AVG2)  CALLBACK UPDATE COMPLETED. ETA 10 MIN "/>
    <s v="5104443322"/>
    <s v="T-MAN"/>
    <s v="E1TMPHH"/>
    <s v="02/10/2022"/>
    <s v="16:04:00"/>
    <s v="02/10/2022"/>
    <s v="15:39:46"/>
    <n v="1"/>
    <n v="1"/>
    <n v="1"/>
    <n v="1"/>
    <n v="0"/>
    <n v="0"/>
    <n v="14.233333333333"/>
    <n v="2.6"/>
    <s v="02/10/2022"/>
    <s v="16:10:20"/>
    <m/>
    <m/>
    <m/>
    <m/>
    <m/>
    <m/>
    <m/>
    <m/>
    <m/>
    <m/>
    <m/>
    <m/>
    <m/>
    <m/>
    <m/>
    <m/>
    <x v="1"/>
    <n v="29.966666666666498"/>
  </r>
  <r>
    <s v="East Bay"/>
    <n v="26"/>
    <s v="Central"/>
    <n v="9690275"/>
    <s v="OUTAGE"/>
    <s v="NEW CUSTOMER"/>
    <s v="02/11/2022"/>
    <s v="03:17:31"/>
    <n v="1625273"/>
    <s v="L1"/>
    <s v="6233 SAN LEANDRO ST"/>
    <s v="OAKLAND"/>
    <m/>
    <m/>
    <s v="A:ok;X:seminary;R:Oakland dispatch, wires down on fire due to car accident, danger to life or propertyPOLE #110119094"/>
    <s v="C"/>
    <s v="C"/>
    <s v="02/11/2022"/>
    <s v="03:20:48"/>
    <s v="02/11/2022 03:20 (NWA1)  CALLBACK UPDATE COMPLETED. CALLED WITH A 20 MIN ETA "/>
    <s v="5107773211"/>
    <s v="T-MAN"/>
    <s v="E1TKMSR"/>
    <s v="02/11/2022"/>
    <s v="03:33:00"/>
    <s v="02/11/2022"/>
    <s v="03:19:36"/>
    <n v="1"/>
    <n v="1"/>
    <n v="1"/>
    <n v="1"/>
    <n v="0"/>
    <n v="0"/>
    <n v="16.766666666667"/>
    <n v="3.2833333333330001"/>
    <s v="02/11/2022"/>
    <s v="03:34:17"/>
    <m/>
    <m/>
    <m/>
    <m/>
    <m/>
    <m/>
    <m/>
    <m/>
    <m/>
    <m/>
    <m/>
    <m/>
    <m/>
    <m/>
    <s v="OR:N/A-CALLED WITH A 20 MIN ETA (NWA1 03:21 02/11/2022)_x000a__x000a_"/>
    <m/>
    <x v="1"/>
    <n v="29.966666666666498"/>
  </r>
  <r>
    <s v="East Bay"/>
    <n v="26"/>
    <s v="Central"/>
    <n v="9698220"/>
    <s v="OUTAGE"/>
    <s v="MATTHIAS GRABIAK"/>
    <s v="02/13/2022"/>
    <s v="07:00:51"/>
    <n v="1626448"/>
    <s v="L1"/>
    <s v="1809 WELLINGTON ST"/>
    <s v="OAKLAND"/>
    <m/>
    <m/>
    <s v="A:OK;X:VISTA ST;R:FD ONS ETA CB 510-444-3322. TREE INTO POWER LINES"/>
    <s v="C"/>
    <s v="C"/>
    <s v="02/13/2022"/>
    <s v="07:03:56"/>
    <s v="02/13/2022 07:03 (DXAM)  CALLBACK UPDATE COMPLETED. CALLED 911 WITH A 30 MINUTE ETA. "/>
    <s v="5104443322"/>
    <s v="T-MAN"/>
    <s v="E1TTRBN"/>
    <s v="02/13/2022"/>
    <s v="07:39:00"/>
    <s v="02/13/2022"/>
    <s v="06:51:53"/>
    <n v="1"/>
    <n v="1"/>
    <n v="1"/>
    <n v="1"/>
    <n v="0"/>
    <n v="0"/>
    <n v="40.016666666667"/>
    <n v="3.083333333333"/>
    <s v="02/13/2022"/>
    <s v="07:40:52"/>
    <m/>
    <m/>
    <m/>
    <m/>
    <m/>
    <m/>
    <m/>
    <m/>
    <m/>
    <m/>
    <m/>
    <m/>
    <m/>
    <m/>
    <s v="OR:N/A-OMnC SUPERVISOR PERNELL WILSON CALLED AND REQUESTED A 4 MAN CREW PLUS AN ESTIMATOR. STARTED ARCOS CALLOUT. CALLOUT ID #289608. (DXAM 08:34 02/13/2022)_x000a__x000a_"/>
    <m/>
    <x v="1"/>
    <n v="29.966666666666498"/>
  </r>
  <r>
    <s v="East Bay"/>
    <n v="26"/>
    <s v="Central"/>
    <n v="9699512"/>
    <s v="OUTAGE"/>
    <s v="LEONARDO URBINA"/>
    <s v="02/13/2022"/>
    <s v="22:38:12"/>
    <n v="1626639"/>
    <s v="L1"/>
    <s v="1330 77TH AVE"/>
    <s v="OAKLAND"/>
    <m/>
    <m/>
    <s v="A:OK;X:RUSDALE;R:FD ONS. ETA CB 510-444-3322. PER FIRE DEPT PWR LINE DOWN CAUSE HSE FIRE, Pwr-YPER FIRE DEPT, BALLOON IN LINES ARCING. NO HSE FIRE"/>
    <s v="C"/>
    <s v="C"/>
    <s v="02/13/2022"/>
    <s v="22:43:32"/>
    <s v="02/13/2022 23:27 (P1MG) PER 911 DISPATCHER T MAN ONSITE 02/13/2022 22:43 (P1MG)  CALLBACK UPDATE COMPLETED. 30 MIM ETA"/>
    <s v="5104443322"/>
    <s v="T-MAN"/>
    <s v="E1TAXOC"/>
    <s v="02/13/2022"/>
    <s v="23:31:00"/>
    <s v="02/13/2022"/>
    <s v="22:41:58"/>
    <n v="1"/>
    <n v="1"/>
    <n v="1"/>
    <n v="1"/>
    <n v="0"/>
    <n v="0"/>
    <n v="48.9"/>
    <n v="5.333333333333"/>
    <s v="02/13/2022"/>
    <s v="23:27:06"/>
    <m/>
    <m/>
    <m/>
    <m/>
    <m/>
    <m/>
    <m/>
    <m/>
    <m/>
    <m/>
    <m/>
    <m/>
    <m/>
    <m/>
    <s v="OR:N/A-PER 911 DISPATCHER T MAN ONSITE (P1MG 23:27 02/13/2022)_x000a__x000a_"/>
    <m/>
    <x v="1"/>
    <n v="29.966666666666498"/>
  </r>
  <r>
    <s v="East Bay"/>
    <n v="26"/>
    <s v="Central"/>
    <n v="9699541"/>
    <s v="OUTAGE"/>
    <s v="OAKLAND POLICE DEPT"/>
    <s v="02/13/2022"/>
    <s v="23:30:35"/>
    <n v="1626993"/>
    <s v="L1"/>
    <s v="54TH AVE , SAN LEANDRO ST"/>
    <s v="OAKLAND"/>
    <m/>
    <m/>
    <s v="AXS-OK PD ONS. ETA CB 510-777-3211. CAR INTO POLE. POLE #110136994 LEANING"/>
    <s v="C"/>
    <s v="C"/>
    <s v="02/13/2022"/>
    <s v="23:35:07"/>
    <s v="02/13/2022 23:35 (P1MG)  CALLBACK UPDATE COMPLETED. 30 min eta "/>
    <s v="5107773211"/>
    <s v="REPAIR"/>
    <s v="REESE, CHRIS"/>
    <s v="02/14/2022"/>
    <s v="10:24:00"/>
    <s v="02/14/2022"/>
    <s v="10:24:21"/>
    <n v="1"/>
    <n v="1"/>
    <n v="1"/>
    <n v="1"/>
    <n v="0"/>
    <n v="0"/>
    <n v="16.783333333333001"/>
    <n v="4.5333333333330001"/>
    <s v="02/13/2022"/>
    <s v="23:47:22"/>
    <m/>
    <m/>
    <m/>
    <m/>
    <m/>
    <m/>
    <m/>
    <m/>
    <m/>
    <m/>
    <m/>
    <m/>
    <m/>
    <m/>
    <m/>
    <m/>
    <x v="1"/>
    <n v="29.966666666666498"/>
  </r>
  <r>
    <s v="East Bay"/>
    <n v="26"/>
    <s v="Central"/>
    <n v="9713555"/>
    <s v="OUTAGE"/>
    <s v="GALEN EMIGH"/>
    <s v="02/16/2022"/>
    <s v="11:04:26"/>
    <n v="1628893"/>
    <s v="L1"/>
    <s v="4195 HUNTINGTON ST"/>
    <s v="OAKLAND"/>
    <m/>
    <m/>
    <s v="A:OK;X:ADELAIDE;R:PER OAKLAND FD ENR ETA FOR LINES SPARKING AND ON FIRE., Pwr-Y"/>
    <s v="C"/>
    <s v="C"/>
    <s v="02/16/2022"/>
    <s v="11:07:09"/>
    <s v="02/16/2022 11:07 (ADT0)  CALLBACK UPDATE COMPLETED.  02/16/2022 11:06 (ADT0) PER TMAN OSTI 15 MIN ETA"/>
    <s v="5104443322"/>
    <s v="T-MAN"/>
    <s v="E1TAXOC"/>
    <s v="02/16/2022"/>
    <s v="11:15:00"/>
    <s v="02/16/2022"/>
    <s v="11:03:28"/>
    <n v="1"/>
    <n v="1"/>
    <n v="1"/>
    <n v="1"/>
    <n v="0"/>
    <n v="0"/>
    <n v="25.983333333333"/>
    <n v="2.7166666666669999"/>
    <s v="02/16/2022"/>
    <s v="11:30:25"/>
    <m/>
    <m/>
    <m/>
    <m/>
    <m/>
    <m/>
    <m/>
    <m/>
    <m/>
    <m/>
    <m/>
    <m/>
    <m/>
    <m/>
    <m/>
    <m/>
    <x v="1"/>
    <n v="29.966666666666498"/>
  </r>
  <r>
    <s v="East Bay"/>
    <n v="26"/>
    <s v="Central"/>
    <n v="9726725"/>
    <s v="OUTAGE"/>
    <s v="RANDY SCULLY"/>
    <s v="02/19/2022"/>
    <s v="10:14:06"/>
    <n v="1632490"/>
    <s v="L1"/>
    <s v="3550 E 9TH ST"/>
    <s v="OAKLAND"/>
    <m/>
    <m/>
    <s v="A:OK;X:36TH AVE;R:FD ON SITE TO ENERGIZED FENCE NEED T MAN TO CUT POWER LOG#3227, Pwr-Y"/>
    <s v="C"/>
    <s v="C"/>
    <s v="02/19/2022"/>
    <s v="10:21:56"/>
    <s v="02/19/2022 10:21 (DXAM)  CALLBACK UPDATE COMPLETED. CALLED 911 WITH A 15 MINUTE ETA "/>
    <s v="5104443322"/>
    <m/>
    <m/>
    <m/>
    <m/>
    <m/>
    <m/>
    <n v="1"/>
    <n v="1"/>
    <n v="1"/>
    <n v="1"/>
    <n v="0"/>
    <n v="0"/>
    <n v="24.283333333333001"/>
    <n v="7.833333333333"/>
    <s v="02/19/2022"/>
    <s v="10:38:23"/>
    <m/>
    <m/>
    <m/>
    <m/>
    <m/>
    <m/>
    <m/>
    <m/>
    <m/>
    <m/>
    <m/>
    <m/>
    <m/>
    <m/>
    <m/>
    <m/>
    <x v="1"/>
    <n v="29.966666666666498"/>
  </r>
  <r>
    <s v="East Bay"/>
    <n v="26"/>
    <s v="Central"/>
    <n v="9727082"/>
    <s v="OUTAGE"/>
    <s v="CINIA MARTINEZ"/>
    <s v="02/19/2022"/>
    <s v="14:19:08"/>
    <n v="1632488"/>
    <s v="L1"/>
    <s v="5241 MACARTHUR BLVD"/>
    <s v="OAKLAND"/>
    <m/>
    <m/>
    <s v="A:OK;X:55TH AVE;R:FD ON SITE REQ CB W/ ETA @ 510-444-3322. REPORTING CAR V POLE W/ WIRES DOWN. NO INJURIES/ACCESS ISSUES REPORTED."/>
    <s v="C"/>
    <s v="C"/>
    <s v="02/19/2022"/>
    <s v="14:23:05"/>
    <s v="02/19/2022 14:23 (MXLG)  CALLBACK UPDATE COMPLETED. TMAN BAUER HAS A 15 MINUTE ETA, CALLED 911 TO CONFIRM WITH THEM "/>
    <s v="5104443322"/>
    <s v="T-MAN"/>
    <s v="E1TTRBN"/>
    <s v="02/19/2022"/>
    <s v="14:37:00"/>
    <s v="02/19/2022"/>
    <s v="14:20:20"/>
    <n v="1"/>
    <n v="1"/>
    <n v="1"/>
    <n v="1"/>
    <n v="0"/>
    <n v="0"/>
    <n v="26.783333333333001"/>
    <n v="3.95"/>
    <s v="02/19/2022"/>
    <s v="14:45:55"/>
    <m/>
    <m/>
    <m/>
    <m/>
    <m/>
    <m/>
    <m/>
    <m/>
    <m/>
    <m/>
    <m/>
    <m/>
    <m/>
    <m/>
    <s v="OR:N/A-PUSH OUT 6 HOURS PER TMAN BAUER. WILL NEED A CREW (MXLG 16:24 02/19/2022)_x000a__x000a_OR:N/A-TMAN BAUER HAS A 15 MINUTE ETA, CALLED 911 TO CONFIRM WITH THEM (MXLG 14:23 02/19/2022)_x000a__x000a_"/>
    <m/>
    <x v="1"/>
    <n v="29.966666666666498"/>
  </r>
  <r>
    <s v="East Bay"/>
    <n v="26"/>
    <s v="Central"/>
    <n v="9734851"/>
    <s v="NON-CUSTOMER"/>
    <s v="SJ FD"/>
    <s v="02/21/2022"/>
    <s v="10:50:37"/>
    <n v="9734851"/>
    <s v="L1"/>
    <s v="OAKLAND RD"/>
    <s v="OAKLAND"/>
    <m/>
    <m/>
    <s v="AXS-OK FD REQ ETA. POLE LEANING AND LINES ARE DOWN ON TRUCK."/>
    <s v="C"/>
    <s v="C"/>
    <s v="02/21/2022"/>
    <s v="10:54:33"/>
    <s v="02/21/2022 10:54 (SXMU)  CALLBACK UPDATE COMPLETED. wrong city "/>
    <s v="4082778950"/>
    <m/>
    <m/>
    <m/>
    <m/>
    <m/>
    <m/>
    <n v="1"/>
    <n v="1"/>
    <n v="1"/>
    <n v="1"/>
    <n v="0"/>
    <n v="0"/>
    <n v="3.583333333333"/>
    <n v="3.9333333333330001"/>
    <s v="02/21/2022"/>
    <s v="10:54:12"/>
    <m/>
    <m/>
    <m/>
    <m/>
    <m/>
    <m/>
    <m/>
    <m/>
    <m/>
    <m/>
    <m/>
    <m/>
    <m/>
    <m/>
    <m/>
    <s v="OR:N/A-wrong city (SXMU 10:55 02/21/2022)_x000a__x000a_"/>
    <x v="1"/>
    <n v="29.966666666666498"/>
  </r>
  <r>
    <s v="East Bay"/>
    <n v="26"/>
    <s v="Central"/>
    <n v="9771149"/>
    <s v="OUTAGE"/>
    <s v="OAKLAND PD"/>
    <s v="02/28/2022"/>
    <s v="22:35:51"/>
    <n v="1639497"/>
    <s v="L1"/>
    <s v=" 1627 90TH AVE, OAKLAND"/>
    <s v="OAKLAND"/>
    <m/>
    <m/>
    <s v="AXS-OK PD ENROUTE WIRE DWN AND SMOKING; ETA 510 444 3322"/>
    <s v="C"/>
    <s v="C"/>
    <s v="02/28/2022"/>
    <s v="22:42:36"/>
    <s v="02/28/2022 22:42 (P1MG)  CALLBACK UPDATE COMPLETED. 35 MIN ETA "/>
    <s v="5104443322"/>
    <s v="T-MAN"/>
    <s v="E2TALMK"/>
    <s v="02/28/2022"/>
    <s v="23:27:00"/>
    <s v="02/28/2022"/>
    <s v="22:38:22"/>
    <n v="1"/>
    <n v="1"/>
    <n v="1"/>
    <n v="1"/>
    <n v="0"/>
    <n v="0"/>
    <n v="52.116666666667001"/>
    <n v="6.75"/>
    <s v="02/28/2022"/>
    <s v="23:27:58"/>
    <m/>
    <m/>
    <m/>
    <m/>
    <m/>
    <m/>
    <m/>
    <m/>
    <m/>
    <m/>
    <m/>
    <m/>
    <m/>
    <m/>
    <m/>
    <m/>
    <x v="1"/>
    <n v="29.966666666666498"/>
  </r>
  <r>
    <s v="East Bay"/>
    <n v="26"/>
    <s v="Central"/>
    <n v="9774208"/>
    <s v="OUTAGE"/>
    <s v="FD"/>
    <s v="03/01/2022"/>
    <s v="12:32:28"/>
    <n v="1640166"/>
    <s v="L1"/>
    <s v="56TH"/>
    <s v="OAKLAND"/>
    <m/>
    <m/>
    <s v="AXS-OK OIL LEAKING PER FD"/>
    <s v="C"/>
    <s v="C"/>
    <s v="03/01/2022"/>
    <s v="12:38:30"/>
    <s v="03/01/2022 12:38 (DXAM)  CALLBACK UPDATE COMPLETED. CALLED 911 WITH A 30 MINUTE ETA "/>
    <s v="5104443322"/>
    <s v="REPAIR"/>
    <s v="G. KELLEY"/>
    <s v="03/01/2022"/>
    <s v="20:32:00"/>
    <s v="03/01/2022"/>
    <s v="15:00:41"/>
    <n v="1"/>
    <n v="1"/>
    <n v="1"/>
    <n v="1"/>
    <n v="0"/>
    <n v="0"/>
    <n v="44.533333333332997"/>
    <n v="6.0333333333330001"/>
    <s v="03/01/2022"/>
    <s v="13:17:00"/>
    <m/>
    <m/>
    <m/>
    <m/>
    <m/>
    <m/>
    <m/>
    <m/>
    <m/>
    <m/>
    <m/>
    <m/>
    <m/>
    <m/>
    <m/>
    <m/>
    <x v="2"/>
    <n v="29.541666666666501"/>
  </r>
  <r>
    <s v="East Bay"/>
    <n v="26"/>
    <s v="Central"/>
    <n v="9782652"/>
    <s v="OUTAGE"/>
    <s v="GENE ST ONGE"/>
    <s v="03/03/2022"/>
    <s v="10:11:10"/>
    <n v="1641216"/>
    <s v="L1"/>
    <s v="6839 SARONI DR"/>
    <s v="OAKLAND"/>
    <m/>
    <m/>
    <s v="A:ok;X:hEartwood;R:FD ENROUTE, Pwr-Y"/>
    <s v="C"/>
    <s v="C"/>
    <s v="03/03/2022"/>
    <s v="10:13:55"/>
    <s v="03/03/2022 10:13 (KLKB)  CALLBACK UPDATE COMPLETED. ETA 15 MINS "/>
    <s v="5104443322"/>
    <s v="T-MAN"/>
    <s v="E1TACBS"/>
    <s v="03/03/2022"/>
    <s v="10:31:00"/>
    <s v="03/03/2022"/>
    <s v="10:12:30"/>
    <n v="1"/>
    <n v="1"/>
    <n v="1"/>
    <n v="1"/>
    <n v="0"/>
    <n v="0"/>
    <n v="21"/>
    <n v="2.75"/>
    <s v="03/03/2022"/>
    <s v="10:32:10"/>
    <m/>
    <m/>
    <m/>
    <m/>
    <m/>
    <m/>
    <m/>
    <m/>
    <m/>
    <m/>
    <m/>
    <m/>
    <m/>
    <m/>
    <m/>
    <m/>
    <x v="2"/>
    <n v="29.541666666666501"/>
  </r>
  <r>
    <s v="East Bay"/>
    <n v="28"/>
    <s v="Bay"/>
    <n v="9802745"/>
    <s v="OUTAGE"/>
    <s v="LIZBETH HASSE"/>
    <s v="03/04/2022"/>
    <s v="17:00:26"/>
    <n v="1642550"/>
    <s v="L2"/>
    <s v="1510 4TH ST"/>
    <s v="BERKELEY"/>
    <m/>
    <m/>
    <s v="Smart Mtr auto-generated tagFD ON SITE REQ CB W/ ETA @ 510-981-5936. REPORTING ARCING WIRES W/ POSSIBLE BLOWN TRX."/>
    <s v="C"/>
    <s v="C"/>
    <s v="03/04/2022"/>
    <s v="17:22:11"/>
    <s v="03/04/2022 17:32 (AXN0) TMAN ONISTE 03/04/2022 17:27 (SGR4) 510-981-5911 BERKELEY FD 03/04/2022 17:22 (SGR4)  CALLBACK UPDATE COMPLETED.  03/04/2022 17:19 (AXN0) 20 MINUTE ETA PROVIDED BY TMAN - BAD PHONE NUMBER PROVIDED - SUP TO CALL FD"/>
    <s v="5109815936"/>
    <s v="T-MAN"/>
    <s v="E2TDBCG"/>
    <s v="03/04/2022"/>
    <s v="17:33:00"/>
    <s v="03/04/2022"/>
    <s v="17:02:40"/>
    <n v="1"/>
    <n v="1"/>
    <n v="1"/>
    <n v="0"/>
    <n v="1"/>
    <n v="0"/>
    <n v="32.483333333333"/>
    <n v="21.75"/>
    <s v="03/04/2022"/>
    <s v="17:32:55"/>
    <m/>
    <m/>
    <m/>
    <m/>
    <m/>
    <m/>
    <m/>
    <m/>
    <m/>
    <m/>
    <m/>
    <m/>
    <m/>
    <m/>
    <m/>
    <m/>
    <x v="2"/>
    <n v="29.541666666666501"/>
  </r>
  <r>
    <s v="East Bay"/>
    <n v="28"/>
    <s v="Bay"/>
    <n v="9803303"/>
    <s v="OUTAGE"/>
    <s v="CCFD"/>
    <s v="03/04/2022"/>
    <s v="17:11:29"/>
    <n v="1642564"/>
    <s v="L2"/>
    <s v=" 546 LEXINGTON AVE "/>
    <s v="EL CERRITO"/>
    <m/>
    <m/>
    <s v="AXS-OK CCFD ENROUTE ARCING WIRES , LOW"/>
    <s v="Y"/>
    <s v="N"/>
    <m/>
    <m/>
    <s v="03/04/2022 17:27 (SGR4) CORRECTION: 9259413330 IS CORRECT # FOR OIS 1642564 03/04/2022 17:26 (SGR4) CORRECT CB #: 510-981-5911 03/04/2022 17:22 (AXN0) GAVE 20 MINUTE ETA"/>
    <s v="9259413330"/>
    <s v="T-MAN"/>
    <s v="E2TMRPE"/>
    <s v="03/04/2022"/>
    <s v="17:25:00"/>
    <s v="03/04/2022"/>
    <s v="17:21:14"/>
    <n v="1"/>
    <n v="1"/>
    <n v="0"/>
    <n v="0"/>
    <n v="0"/>
    <n v="0"/>
    <n v="13.516666666667"/>
    <m/>
    <m/>
    <m/>
    <m/>
    <m/>
    <m/>
    <m/>
    <m/>
    <m/>
    <m/>
    <m/>
    <m/>
    <m/>
    <m/>
    <m/>
    <m/>
    <m/>
    <s v="OR:N/A-03/04/2022 17:22 (AXN0) GAVE 20 MINUTE ETA (AXN0 17:22 03/04/2022)_x000a__x000a_"/>
    <m/>
    <x v="2"/>
    <n v="29.541666666666501"/>
  </r>
  <r>
    <s v="East Bay"/>
    <n v="26"/>
    <s v="Central"/>
    <n v="9807592"/>
    <s v="OUTAGE"/>
    <s v="Ryan Garcia"/>
    <s v="03/05/2022"/>
    <s v="04:40:41"/>
    <n v="1642801"/>
    <s v="L2"/>
    <s v="638 21ST ST"/>
    <s v="OAKLAND"/>
    <m/>
    <m/>
    <s v="FD ADV COMP OUT REQ ETA 510-444-3322"/>
    <s v="C"/>
    <s v="C"/>
    <s v="03/05/2022"/>
    <s v="04:46:38"/>
    <s v="03/05/2022 04:46 (P1MG)  CALLBACK UPDATE COMPLETED. 30 MIN ETA "/>
    <s v="5109883326"/>
    <s v="T-MAN"/>
    <s v="E1TKMSR"/>
    <s v="03/05/2022"/>
    <s v="04:46:00"/>
    <s v="03/05/2022"/>
    <s v="04:31:46"/>
    <n v="1"/>
    <n v="1"/>
    <n v="1"/>
    <n v="1"/>
    <n v="0"/>
    <n v="0"/>
    <n v="7.1"/>
    <n v="5.95"/>
    <s v="03/05/2022"/>
    <s v="04:47:47"/>
    <m/>
    <m/>
    <m/>
    <m/>
    <m/>
    <m/>
    <m/>
    <m/>
    <m/>
    <m/>
    <m/>
    <m/>
    <m/>
    <m/>
    <s v="OR:N/A-ARCOS FOR SENCOND T MAN 2X; T MAN NOT AVAILABLE TO ASSIST (P1MG 05:57 03/05/2022)_x000a__x000a_OR:N/A-RAN ARCOS FOR 2ND T MAN TO ASSIST WITH CB (P1MG 04:36 03/05/2022)_x000a__x000a_"/>
    <m/>
    <x v="2"/>
    <n v="29.541666666666501"/>
  </r>
  <r>
    <s v="East Bay"/>
    <n v="26"/>
    <s v="Central"/>
    <n v="9807610"/>
    <s v="OUTAGE"/>
    <s v="2401 BROADWAY LLC"/>
    <s v="03/05/2022"/>
    <s v="04:46:54"/>
    <n v="1642801"/>
    <s v="L2"/>
    <s v="2455 BROADWAY PARKING"/>
    <s v="OAKLAND"/>
    <m/>
    <m/>
    <s v="A:OK;X:TELEGRAPH;R:"/>
    <s v="C"/>
    <s v="C"/>
    <s v="03/05/2022"/>
    <s v="04:48:33"/>
    <s v="03/05/2022 04:48 (P1MG)  CALLBACK UPDATE COMPLETED. 30 MIN ETA "/>
    <s v="5104443322"/>
    <s v="T-MAN"/>
    <s v="E1TKMSR"/>
    <s v="03/05/2022"/>
    <s v="04:46:00"/>
    <s v="03/05/2022"/>
    <s v="04:31:46"/>
    <n v="1"/>
    <n v="1"/>
    <n v="1"/>
    <n v="1"/>
    <n v="0"/>
    <n v="0"/>
    <n v="1.2666666666669999"/>
    <n v="1.65"/>
    <s v="03/05/2022"/>
    <s v="04:48:10"/>
    <m/>
    <m/>
    <m/>
    <m/>
    <m/>
    <m/>
    <m/>
    <m/>
    <m/>
    <m/>
    <m/>
    <m/>
    <m/>
    <m/>
    <s v="OR:N/A-ARCOS FOR SENCOND T MAN 2X; T MAN NOT AVAILABLE TO ASSIST (P1MG 05:57 03/05/2022)_x000a__x000a_OR:N/A-RAN ARCOS FOR 2ND T MAN TO ASSIST WITH CB (P1MG 04:36 03/05/2022)_x000a__x000a_"/>
    <m/>
    <x v="2"/>
    <n v="29.541666666666501"/>
  </r>
  <r>
    <s v="East Bay"/>
    <n v="26"/>
    <s v="Central"/>
    <n v="9811080"/>
    <s v="OUTAGE"/>
    <s v="PRIVAT GERARDO"/>
    <s v="03/05/2022"/>
    <s v="15:46:25"/>
    <n v="1643200"/>
    <s v="L1"/>
    <s v="1665 51ST AVE"/>
    <s v="OAKLAND"/>
    <m/>
    <m/>
    <s v="A:OK;X:BANCROFT;R:ARCING LINES DOWN PER OFD/ INC#16749, Pwr-I"/>
    <s v="C"/>
    <s v="C"/>
    <s v="03/05/2022"/>
    <s v="15:49:02"/>
    <s v="03/05/2022 15:49 (AGG6)  CALLBACK UPDATE COMPLETED. eta 15 min "/>
    <s v="5104443322"/>
    <s v="T-MAN"/>
    <s v="E1TACBS"/>
    <s v="03/05/2022"/>
    <s v="17:00:00"/>
    <s v="03/05/2022"/>
    <s v="16:28:19"/>
    <n v="1"/>
    <n v="1"/>
    <n v="1"/>
    <n v="1"/>
    <n v="0"/>
    <n v="0"/>
    <n v="17.666666666666998"/>
    <n v="2.6166666666670002"/>
    <s v="03/05/2022"/>
    <s v="16:04:05"/>
    <m/>
    <m/>
    <m/>
    <m/>
    <m/>
    <m/>
    <m/>
    <m/>
    <m/>
    <m/>
    <m/>
    <m/>
    <m/>
    <m/>
    <s v="OR:N/A-BELCSAK ONSITE PER D.A. MAP (AGG6 16:07 03/05/2022)_x000a__x000a_OR:N/A-OIS 1643192 (AGG6 16:04 03/05/2022)_x000a__x000a_"/>
    <m/>
    <x v="2"/>
    <n v="29.541666666666501"/>
  </r>
  <r>
    <s v="East Bay"/>
    <n v="28"/>
    <s v="Bay"/>
    <n v="9818109"/>
    <s v="NON-CUSTOMER"/>
    <s v="CONTRA COSTA FD"/>
    <s v="03/07/2022"/>
    <s v="05:41:54"/>
    <n v="9818109"/>
    <s v="L1"/>
    <s v="CENTRAL AVE AND OAK ST"/>
    <s v="EL CERRITO"/>
    <m/>
    <m/>
    <s v="AXS-OK FD ONSITE, JUST NORTH OF BART STATION, POLE/TRANSFORMER ON FIRE ETA 925 9"/>
    <s v="C"/>
    <s v="C"/>
    <s v="03/07/2022"/>
    <s v="05:46:13"/>
    <s v="03/07/2022 06:39 (CXTQ) called agency unable to confirm if tman onsite. they don`t believe so, agency still standing by. 03/07/2022 05:46 (P1MG)  CALLBACK UPDATE COMPLETED. 35 min eta"/>
    <s v="9259413330"/>
    <s v="T-MAN"/>
    <s v="E2TALMK"/>
    <s v="03/07/2022"/>
    <s v="06:45:00"/>
    <s v="03/07/2022"/>
    <s v="05:43:29"/>
    <n v="1"/>
    <n v="0"/>
    <n v="1"/>
    <n v="1"/>
    <n v="0"/>
    <n v="0"/>
    <n v="64.983333333332993"/>
    <n v="4.3166666666670004"/>
    <s v="03/07/2022"/>
    <s v="06:46:53"/>
    <m/>
    <m/>
    <m/>
    <m/>
    <m/>
    <m/>
    <m/>
    <m/>
    <m/>
    <m/>
    <m/>
    <m/>
    <m/>
    <m/>
    <m/>
    <s v="OR:N/A-per Tman Miles he should arrive in about 6min. (CXTQ 06:41 03/07/2022)_x000a__x000a_"/>
    <x v="2"/>
    <n v="29.541666666666501"/>
  </r>
  <r>
    <s v="East Bay"/>
    <n v="28"/>
    <s v="Bay"/>
    <n v="9831832"/>
    <s v="OUTAGE"/>
    <s v="ALEX GORODILOFF"/>
    <s v="03/09/2022"/>
    <s v="11:59:15"/>
    <n v="1645458"/>
    <s v="L1"/>
    <s v="1111 SALIDA WAY"/>
    <s v="EL SOBRANTE"/>
    <m/>
    <m/>
    <s v="A:OK;X:LOMA LINDA AVE;R:PE CCFD ONSITE FOR LINES DOWN IN FRONT OF ADDRESS . POLE 110458096, Pwr-Y"/>
    <s v="C"/>
    <s v="C"/>
    <s v="03/09/2022"/>
    <s v="12:09:46"/>
    <s v="03/09/2022 12:09 (LRMJ) 15 MIN ETA 03/09/2022 12:09 (LRMJ)  CALLBACK UPDATE COMPLETED."/>
    <s v="9259413330"/>
    <s v="T-MAN"/>
    <s v="E2TGXWS"/>
    <s v="03/09/2022"/>
    <s v="12:16:00"/>
    <s v="03/09/2022"/>
    <s v="12:01:59"/>
    <n v="1"/>
    <n v="1"/>
    <n v="1"/>
    <n v="1"/>
    <n v="0"/>
    <n v="0"/>
    <n v="21.75"/>
    <n v="10.516666666667"/>
    <s v="03/09/2022"/>
    <s v="12:21:00"/>
    <m/>
    <m/>
    <m/>
    <m/>
    <m/>
    <m/>
    <m/>
    <m/>
    <m/>
    <m/>
    <m/>
    <m/>
    <m/>
    <m/>
    <m/>
    <m/>
    <x v="2"/>
    <n v="29.541666666666501"/>
  </r>
  <r>
    <s v="East Bay"/>
    <n v="28"/>
    <s v="Bay"/>
    <n v="9837523"/>
    <s v="NON-CUSTOMER"/>
    <s v="PD"/>
    <s v="03/10/2022"/>
    <s v="22:23:50"/>
    <n v="9837523"/>
    <s v="L1"/>
    <s v="CASTRO RANCH RD AN CONESTOGA WAY"/>
    <s v="RICHMOND"/>
    <m/>
    <m/>
    <s v="AXS-OK PD ONSITE ETA 5102336401; POLE 110406938"/>
    <s v="C"/>
    <s v="C"/>
    <s v="03/10/2022"/>
    <s v="22:30:14"/>
    <s v="03/10/2022 22:30 (PARO)  CALLBACK UPDATE COMPLETED. TMAN LUKE ETA 30 MINS "/>
    <s v="5102336401"/>
    <s v="T-MAN"/>
    <s v="E2TEBL6"/>
    <s v="03/10/2022"/>
    <s v="22:55:00"/>
    <s v="03/10/2022"/>
    <s v="22:53:56"/>
    <n v="1"/>
    <n v="1"/>
    <n v="1"/>
    <n v="1"/>
    <n v="0"/>
    <n v="0"/>
    <n v="32.083333333333002"/>
    <n v="6.4"/>
    <s v="03/10/2022"/>
    <s v="22:55:55"/>
    <m/>
    <m/>
    <m/>
    <m/>
    <m/>
    <m/>
    <m/>
    <m/>
    <m/>
    <m/>
    <m/>
    <m/>
    <m/>
    <m/>
    <m/>
    <m/>
    <x v="2"/>
    <n v="29.541666666666501"/>
  </r>
  <r>
    <s v="East Bay"/>
    <n v="28"/>
    <s v="Bay"/>
    <n v="9842783"/>
    <s v="OUTAGE"/>
    <s v="LEVIN RICHMOND TERMINAL INC"/>
    <s v="03/11/2022"/>
    <s v="19:46:35"/>
    <n v="1647142"/>
    <s v="L1"/>
    <s v="799 WRIGHT AVE"/>
    <s v="RICHMOND"/>
    <m/>
    <m/>
    <s v="A:OK;X:S 8TH ST;R:RICHMOND PD ENROUTE REQUESTING ETA 510-233-5224. TRANSFOMER EXPLOSION HEARD, WIRES DOWN NO ARCING OR SPARKING,POWER OUTAGE IN AREA., Pwr-Y"/>
    <s v="C"/>
    <s v="C"/>
    <s v="03/11/2022"/>
    <s v="19:51:17"/>
    <s v="03/11/2022 19:51 (DXAM)  CALLBACK UPDATE COMPLETED. CALLED 911 WITH A 5 MINUTE ETA "/>
    <s v="5102335224"/>
    <s v="T-MAN"/>
    <s v="E2TEBL6"/>
    <s v="03/11/2022"/>
    <s v="19:53:00"/>
    <s v="03/11/2022"/>
    <s v="19:48:05"/>
    <n v="1"/>
    <n v="1"/>
    <n v="1"/>
    <n v="1"/>
    <n v="0"/>
    <n v="0"/>
    <n v="14.6"/>
    <n v="4.7"/>
    <s v="03/11/2022"/>
    <s v="20:01:11"/>
    <m/>
    <m/>
    <m/>
    <m/>
    <m/>
    <m/>
    <m/>
    <m/>
    <m/>
    <m/>
    <m/>
    <m/>
    <m/>
    <m/>
    <s v="OR:N/A-OMn C SUPERVISOR GUYEN ENKBILEG CALLED AND REQUESTED A 3 MAN CREW.  STARTED ARCOS CALLOUT.  CALLOUT ID #292174. (DXAM 20:40 03/11/2022)_x000a__x000a_"/>
    <m/>
    <x v="2"/>
    <n v="29.541666666666501"/>
  </r>
  <r>
    <s v="East Bay"/>
    <n v="28"/>
    <s v="Bay"/>
    <n v="9845691"/>
    <s v="OUTAGE"/>
    <s v="GABRIELA VALENCIA"/>
    <s v="03/12/2022"/>
    <s v="16:32:44"/>
    <n v="1647456"/>
    <s v="L1"/>
    <s v="4651 SAN PABLO DAM RD"/>
    <s v="EL SOBRANTE"/>
    <m/>
    <m/>
    <s v="A:OK;X:CLARK RD;R:CONTRA COSTA FD ENR, TRANSFORMER ON FIRE FROM MYLAR BALLOONS., Pwr-I"/>
    <s v="C"/>
    <s v="C"/>
    <s v="03/12/2022"/>
    <s v="16:38:47"/>
    <s v="03/12/2022 16:38 (MXLG)  CALLBACK UPDATE COMPLETED. TMAN ESTEBAN LUKE HAS A 15 MINUTE ETA, CALLED 911 DISPATCHER TO CONFIRM. "/>
    <s v="9259413330"/>
    <s v="T-MAN"/>
    <s v="E2TEBL6"/>
    <s v="03/12/2022"/>
    <s v="16:52:00"/>
    <s v="03/12/2022"/>
    <s v="16:35:56"/>
    <n v="1"/>
    <n v="1"/>
    <n v="1"/>
    <n v="1"/>
    <n v="0"/>
    <n v="0"/>
    <n v="20.566666666667"/>
    <n v="6.05"/>
    <s v="03/12/2022"/>
    <s v="16:53:18"/>
    <m/>
    <m/>
    <m/>
    <m/>
    <m/>
    <m/>
    <m/>
    <m/>
    <m/>
    <m/>
    <m/>
    <m/>
    <m/>
    <m/>
    <s v="OR:N/A-TMAN ESTEBAN LUKE HAS A 15 MINUTE ETA, CALLED 911 DISPATCHER TO CONFIRM. (MXLG 16:39 03/12/2022)_x000a__x000a_"/>
    <m/>
    <x v="2"/>
    <n v="29.541666666666501"/>
  </r>
  <r>
    <s v="East Bay"/>
    <n v="26"/>
    <s v="Central"/>
    <n v="9849991"/>
    <s v="OUTAGE"/>
    <s v="YULIANA PADILLA"/>
    <s v="03/14/2022"/>
    <s v="01:30:26"/>
    <n v="1647837"/>
    <s v="L1"/>
    <s v="1775 AUSEON AVE"/>
    <s v="OAKLAND"/>
    <m/>
    <m/>
    <s v="A:OK;X:PLYMOUTH;R:FD ONSITE ETA REQ 510 777 3211 INC 0034 POLE 110150095, Pwr-I"/>
    <s v="C"/>
    <s v="C"/>
    <s v="03/14/2022"/>
    <s v="01:33:11"/>
    <s v="03/14/2022 01:33 (KLKB)  CALLBACK UPDATE COMPLETED. ETA 30 MINS "/>
    <s v="5107773211"/>
    <s v="T-MAN"/>
    <s v="E2TALMK"/>
    <s v="03/14/2022"/>
    <s v="06:34:00"/>
    <s v="03/14/2022"/>
    <s v="01:08:41"/>
    <n v="1"/>
    <n v="1"/>
    <n v="1"/>
    <n v="1"/>
    <n v="0"/>
    <n v="0"/>
    <n v="55.316666666666997"/>
    <n v="2.75"/>
    <s v="03/14/2022"/>
    <s v="02:25:45"/>
    <m/>
    <m/>
    <m/>
    <m/>
    <m/>
    <m/>
    <m/>
    <m/>
    <m/>
    <m/>
    <m/>
    <m/>
    <m/>
    <m/>
    <s v="OR:N/A-PER 911 DISPATCHER #12 SHE CONFIRMED OUR TECHNICIAN IS ONSITE. FAS SHOWS TMAN MILES IS OUT OF TOUCH. (MALM 02:26 03/14/2022)_x000a__x000a_OR:N/A-TMAN MILES IS OUT OF TOUCH. CALLING 911 AGENCY TO VERIFY IF HE IS ONSITE. (MALM 02:23 03/14/2022)_x000a__x000a_"/>
    <m/>
    <x v="2"/>
    <n v="29.541666666666501"/>
  </r>
  <r>
    <s v="East Bay"/>
    <n v="26"/>
    <s v="Central"/>
    <n v="9858803"/>
    <s v="OUTAGE"/>
    <s v="ALYSHEANA ST JULES"/>
    <s v="03/15/2022"/>
    <s v="10:41:40"/>
    <n v="1648980"/>
    <s v="L1"/>
    <s v="31 MARLOW DR"/>
    <s v="OAKLAND"/>
    <m/>
    <m/>
    <s v="A:OK;X:FOOTHILL WAY;R:FD ONSITE ELECTRIC OUTLET SMOKING, Pwr-Y"/>
    <s v="Y"/>
    <s v="C"/>
    <s v="03/15/2022"/>
    <s v="10:46:38"/>
    <s v="03/15/2022 10:46 (DXAM)  CALLBACK UPDATE COMPLETED. CALLED 911 WITH A 30 MINUTE ETA. "/>
    <s v="5104443322"/>
    <s v="T-MAN"/>
    <s v="E1TMPHH"/>
    <s v="03/15/2022"/>
    <s v="10:53:00"/>
    <s v="03/15/2022"/>
    <s v="10:44:22"/>
    <n v="1"/>
    <n v="1"/>
    <n v="1"/>
    <n v="1"/>
    <n v="0"/>
    <n v="0"/>
    <n v="11.333333333333"/>
    <n v="4.9666666666669999"/>
    <m/>
    <m/>
    <m/>
    <m/>
    <m/>
    <m/>
    <m/>
    <m/>
    <m/>
    <m/>
    <m/>
    <m/>
    <m/>
    <m/>
    <m/>
    <m/>
    <m/>
    <m/>
    <x v="2"/>
    <n v="29.541666666666501"/>
  </r>
  <r>
    <s v="East Bay"/>
    <n v="28"/>
    <s v="Bay"/>
    <n v="9869245"/>
    <s v="NON-CUSTOMER"/>
    <s v="BERK FD "/>
    <s v="03/18/2022"/>
    <s v="02:29:20"/>
    <n v="9869245"/>
    <s v="L1"/>
    <s v="OXFORD AND HURST "/>
    <s v="BERKELEY"/>
    <m/>
    <m/>
    <s v="AXS-OK ONSITE REQ ETA 510 981 6000; POLE 110257818"/>
    <s v="C"/>
    <s v="C"/>
    <s v="03/18/2022"/>
    <s v="02:40:01"/>
    <s v="03/18/2022 02:40 (NWA1)  CALLBACK UPDATE COMPLETED. CALLED 911 TO ADVISE THAT I AM WORKING ON AN ETA; STATES POLE NOT DOWN NO WIRES DOWN; POLE IS LEANING; 911 STILL ON SITE "/>
    <s v="5109816000"/>
    <s v="STANDBY"/>
    <s v="JOHN OSIVWEMU"/>
    <s v="03/18/2022"/>
    <s v="03:28:00"/>
    <s v="03/18/2022"/>
    <s v="03:21:34"/>
    <n v="1"/>
    <n v="1"/>
    <n v="1"/>
    <n v="1"/>
    <n v="0"/>
    <n v="0"/>
    <n v="58.816666666666997"/>
    <n v="10.683333333333"/>
    <s v="03/18/2022"/>
    <s v="03:28:09"/>
    <m/>
    <m/>
    <m/>
    <m/>
    <m/>
    <m/>
    <m/>
    <m/>
    <m/>
    <m/>
    <m/>
    <m/>
    <m/>
    <m/>
    <m/>
    <s v="OR:N/A-MMP RANALD PRYOR STANDING BY WAITING FOR TMAN TO RESPOND; WILL DISPATCH AT 0630 WHEN RICHMOND TMAN SIGNS ON (NWA1 05:32 03/18/2022)_x000a__x000a_OR:N/A-RESTORATION SUPERVISOR REEVES WORKING ON A TMAN RESOURCE TO RESPOND (NWA1 03:37 03/18/2022)_x000a__x000a_OR:N/A-GSR E2GJDOE ON SITE AT 0327 SEE FO ID 0004447257 (NWA1 03:29 03/18/2022)_x000a__x000a_OR:N/A-NOTIFIED 911 DISPATCH THAT WE HAVE A STAND BY RESOURCE ENROUTE WITH A 50 MIN ETA (NWA1 03:19 03/18/2022)_x000a__x000a_OR:N/A-EXHAUSTED ARCOS CALL OUT FOR RICHMOND AND OAKLAND TMEN (NWA1 03:17 03/18/2022)_x000a__x000a_OR:N/A-RICHMOND GSR LUIS VEGA ACCEPTED ARCOS - ETA 50 MIN (NWA1 03:05 03/18/2022)_x000a__x000a_OR:N/A-CALLED 911 TO ADVISE THAT WE ARE STILL WORKING ON A RESOURCE; STATED CHP STILL ON SITE (NWA1 03:00 03/18/2022)_x000a__x000a_OR:N/A-METER TECH RANALD PRYOR ACCEPTED CALL OUT - ETA 60 MIN (NWA1 02:57 03/18/2022)_x000a__x000a_OR:N/A-GSR E2GJDOE IN THE AREA; DISPATCH SUPERVISOR CARMEN CHECKING WITH GAS DISPATCH TO DETERMINE IF GSR CAN RESPOND (NWA1 02:55 03/18/2022)_x000a__x000a_OR:N/A-RUNNING ARCOS FOR TMAN SUPPORT CALL OUT ID 292781 AND FMO SUPPORT RICHMOND CALL OUT ID 292785 AND FMO SUPPORT OAKLAND CALL OUT ID 292786 (NWA1 02:51 03/18/2022)_x000a__x000a_OR:N/A-CARMEN IS CALL GAS DISPATCH FOR STAND BY SUPPORT (NWA1 02:47 03/18/2022)_x000a__x000a_OR:N/A-NOTIFIED DISPATCH SUPERVISOR WITH THE FOLLOWING MESSAGE: i Carmen. I have a 911 in Berkeley and we do not have a Tman available. Our normal grave shift Tman for East Bay, Kevin Stephens logged off and I can`t get a hold of him. I am running ARCOS now but so far no takers. I L/M for OMC supervisor Pernell Wilson asking for a stand by resource. I am also starting to run arcos for a FMO resource (NWA1 02:44 03/18/2022)_x000a__x000a_OR:N/A-CALLED 911 TO ADVISE THAT I AM WORKING ON AN ETA; STATES POLE NOT DOWN NO WIRES DOWN; POLE IS LEANING; 911 STILL ON SITE (NWA1 02:40 03/18/2022)_x000a__x000a_OR:N/A-NO GRAVE SHIFT FOR EAST BAY; TMAN STEPHENS SIGNED OFF AT 00:20 (NWA1 02:38 03/18/2022)_x000a__x000a_OR:N/A-STARTED ARCOS CALL OUT (NWA1 02:32 03/18/2022)_x000a__x000a_"/>
    <x v="2"/>
    <n v="29.541666666666501"/>
  </r>
  <r>
    <s v="East Bay"/>
    <n v="28"/>
    <s v="Bay"/>
    <n v="9884688"/>
    <s v="OUTAGE"/>
    <s v="FD"/>
    <s v="03/21/2022"/>
    <s v="10:37:52"/>
    <n v="1652591"/>
    <s v="L1"/>
    <s v="CLARK RD"/>
    <s v="EL SOBRANTE"/>
    <m/>
    <m/>
    <s v="AXS-OK FD ENROUTE"/>
    <s v="C"/>
    <s v="C"/>
    <s v="03/21/2022"/>
    <s v="10:41:58"/>
    <s v="03/21/2022 10:41 (DXAM)  CALLBACK UPDATE COMPLETED. CALLED 911 WITH A 15 MINUTE ETA "/>
    <s v="9259413330"/>
    <s v="T-MAN"/>
    <s v="E1TAXOC"/>
    <s v="03/21/2022"/>
    <s v="10:53:00"/>
    <s v="03/21/2022"/>
    <s v="10:39:43"/>
    <n v="1"/>
    <n v="1"/>
    <n v="1"/>
    <n v="1"/>
    <n v="0"/>
    <n v="0"/>
    <n v="30.5"/>
    <n v="4.0999999999999996"/>
    <s v="03/21/2022"/>
    <s v="11:08:22"/>
    <m/>
    <m/>
    <m/>
    <m/>
    <m/>
    <m/>
    <m/>
    <m/>
    <m/>
    <m/>
    <m/>
    <m/>
    <m/>
    <m/>
    <m/>
    <m/>
    <x v="2"/>
    <n v="29.541666666666501"/>
  </r>
  <r>
    <s v="East Bay"/>
    <n v="26"/>
    <s v="Central"/>
    <n v="9888091"/>
    <s v="OUTAGE"/>
    <s v="NEW CUSTOMER"/>
    <s v="03/21/2022"/>
    <s v="16:04:05"/>
    <n v="1652917"/>
    <s v="L1"/>
    <s v="1133 71ST AVE"/>
    <s v="OAKLAND"/>
    <m/>
    <m/>
    <s v="A:OK;X:HAMILTON;R:FD REQ ETA, Pwr-Y"/>
    <s v="Y"/>
    <s v="C"/>
    <s v="03/21/2022"/>
    <s v="16:07:45"/>
    <s v="03/21/2022 16:07 (DXAM)  CALLBACK UPDATE COMPLETED. CALLED 911 WITH A 15 MINUTE ETA "/>
    <s v="5104443322"/>
    <s v="T-MAN"/>
    <s v="E1TACBS"/>
    <s v="03/21/2022"/>
    <s v="16:30:00"/>
    <s v="03/21/2022"/>
    <s v="16:06:17"/>
    <n v="1"/>
    <n v="1"/>
    <n v="1"/>
    <n v="1"/>
    <n v="0"/>
    <n v="0"/>
    <n v="25.916666666666998"/>
    <n v="3.666666666667"/>
    <m/>
    <m/>
    <m/>
    <m/>
    <m/>
    <m/>
    <m/>
    <m/>
    <m/>
    <m/>
    <m/>
    <m/>
    <m/>
    <m/>
    <m/>
    <m/>
    <m/>
    <m/>
    <x v="2"/>
    <n v="29.541666666666501"/>
  </r>
  <r>
    <s v="East Bay"/>
    <n v="28"/>
    <s v="Bay"/>
    <n v="9892491"/>
    <s v="OUTAGE"/>
    <s v="KEVIN MCCARTHY"/>
    <s v="03/22/2022"/>
    <s v="11:00:40"/>
    <n v="1653490"/>
    <s v="L1"/>
    <s v="5931 SAN PABLO DAM RD"/>
    <s v="EL SOBRANTE"/>
    <m/>
    <m/>
    <s v="A:ok;X:HUNTER LANE;R:REPORT OF CAR HIT POLE WITH LINEDOWN PER CCFD NEED ETA, Pwr-Y"/>
    <s v="C"/>
    <s v="C"/>
    <s v="03/22/2022"/>
    <s v="11:08:36"/>
    <s v="03/22/2022 11:48 (DXAM) T-MAN WENT ON SITE ON TO OIS #1653487 AT 11:19 WHICH IS PART OF THIS. 03/22/2022 11:08 (DXAM)  CALLBACK UPDATE COMPLETED. CALLED 911 WITH A 20 MINUTE ETA"/>
    <s v="9259413330"/>
    <s v="T-MAN"/>
    <s v="E2TJ7HE"/>
    <s v="03/22/2022"/>
    <s v="12:11:00"/>
    <s v="03/22/2022"/>
    <s v="11:07:31"/>
    <n v="1"/>
    <n v="1"/>
    <n v="1"/>
    <n v="1"/>
    <n v="0"/>
    <n v="0"/>
    <n v="47.566666666666997"/>
    <n v="7.9333333333329996"/>
    <s v="03/22/2022"/>
    <s v="11:48:14"/>
    <m/>
    <m/>
    <m/>
    <m/>
    <m/>
    <m/>
    <m/>
    <m/>
    <m/>
    <m/>
    <m/>
    <m/>
    <m/>
    <m/>
    <s v="OR:N/A-T-MAN WENT ON SITE ON TO OIS #1653487. (DXAM 11:36 03/22/2022)_x000a__x000a_"/>
    <m/>
    <x v="2"/>
    <n v="29.541666666666501"/>
  </r>
  <r>
    <s v="East Bay"/>
    <n v="28"/>
    <s v="Bay"/>
    <n v="9892792"/>
    <s v="NON-CUSTOMER"/>
    <s v="CCFD"/>
    <s v="03/22/2022"/>
    <s v="12:24:26"/>
    <n v="9892792"/>
    <s v="L1"/>
    <s v="TARA HILL DR"/>
    <s v="SAN PABLO"/>
    <m/>
    <m/>
    <s v="AXS-OK FD ENR ETA"/>
    <s v="C"/>
    <s v="C"/>
    <s v="03/22/2022"/>
    <s v="12:34:05"/>
    <s v="03/22/2022 12:34 (DXAM)  CALLBACK UPDATE COMPLETED. CALLED 911 WITH A 20 MINUTE ETA "/>
    <s v="9259413330"/>
    <s v="T-MAN"/>
    <s v="E1TAXOC"/>
    <s v="03/22/2022"/>
    <s v="12:40:00"/>
    <s v="03/22/2022"/>
    <s v="12:25:39"/>
    <n v="1"/>
    <n v="1"/>
    <n v="1"/>
    <n v="1"/>
    <n v="0"/>
    <n v="0"/>
    <n v="17.649999999999999"/>
    <n v="9.65"/>
    <s v="03/22/2022"/>
    <s v="12:42:05"/>
    <m/>
    <m/>
    <m/>
    <m/>
    <m/>
    <m/>
    <m/>
    <m/>
    <m/>
    <m/>
    <m/>
    <m/>
    <m/>
    <m/>
    <m/>
    <m/>
    <x v="2"/>
    <n v="29.541666666666501"/>
  </r>
  <r>
    <s v="East Bay"/>
    <n v="28"/>
    <s v="Bay"/>
    <n v="9920515"/>
    <s v="OUTAGE"/>
    <s v="DON CHENG CHAN"/>
    <s v="03/27/2022"/>
    <s v="15:53:24"/>
    <n v="1656871"/>
    <s v="L1"/>
    <s v="2100 STANTON AVE"/>
    <s v="SAN PABLO"/>
    <m/>
    <m/>
    <s v="A:OK;X:SAN PABLO AVE;R:MYLAR BALLOONS IN WIRES THAT ARE ARCING, FD ENROUTE REQUESTING ETA, Pwr-Y"/>
    <s v="C"/>
    <s v="C"/>
    <s v="03/27/2022"/>
    <s v="15:57:47"/>
    <s v="03/27/2022 15:57 (AGG6)  CALLBACK UPDATE COMPLETED. eta 15 min "/>
    <s v="9259423330"/>
    <s v="T-MAN"/>
    <s v="E1TTRBN"/>
    <s v="03/27/2022"/>
    <s v="16:11:00"/>
    <s v="03/27/2022"/>
    <s v="15:54:16"/>
    <n v="1"/>
    <n v="1"/>
    <n v="1"/>
    <n v="1"/>
    <n v="0"/>
    <n v="0"/>
    <n v="19.216666666666999"/>
    <n v="4.3833333333329998"/>
    <s v="03/27/2022"/>
    <s v="16:12:37"/>
    <m/>
    <m/>
    <m/>
    <m/>
    <m/>
    <m/>
    <m/>
    <m/>
    <m/>
    <m/>
    <m/>
    <m/>
    <m/>
    <m/>
    <m/>
    <m/>
    <x v="2"/>
    <n v="29.541666666666501"/>
  </r>
  <r>
    <s v="East Bay"/>
    <n v="26"/>
    <s v="Central"/>
    <n v="9954747"/>
    <s v="OUTAGE"/>
    <s v="NORMA GUZMAN"/>
    <s v="03/31/2022"/>
    <s v="12:33:57"/>
    <n v="1660466"/>
    <s v="L1"/>
    <s v="2250 38TH AVE"/>
    <s v="OAKLAND"/>
    <m/>
    <m/>
    <s v="A:OK;X:CARRINGTON;R:WIRES ARCING UNDERNEATH THE HOUSE, Pwr-Y"/>
    <s v="C"/>
    <s v="C"/>
    <s v="03/31/2022"/>
    <s v="12:38:07"/>
    <s v="03/31/2022 12:38 (CXTQ)  CALLBACK UPDATE COMPLETED. 15MIN ETA P/TMAN BAUER. NOTIFIED AGENCY. "/>
    <s v="5104443322"/>
    <s v="T-MAN"/>
    <s v="E1TTRBN"/>
    <s v="03/31/2022"/>
    <s v="12:47:00"/>
    <s v="03/31/2022"/>
    <s v="12:35:48"/>
    <n v="1"/>
    <n v="1"/>
    <n v="1"/>
    <n v="1"/>
    <n v="0"/>
    <n v="0"/>
    <n v="18.266666666667"/>
    <n v="4.166666666667"/>
    <s v="03/31/2022"/>
    <s v="12:52:13"/>
    <m/>
    <m/>
    <m/>
    <m/>
    <m/>
    <m/>
    <m/>
    <m/>
    <m/>
    <m/>
    <m/>
    <m/>
    <m/>
    <m/>
    <m/>
    <m/>
    <x v="2"/>
    <n v="29.541666666666501"/>
  </r>
  <r>
    <s v="East Bay"/>
    <n v="26"/>
    <s v="Central"/>
    <n v="9960382"/>
    <s v="OUTAGE"/>
    <s v="KIMBERLEY DAVIS"/>
    <s v="04/01/2022"/>
    <s v="20:38:31"/>
    <n v="1661381"/>
    <s v="L1"/>
    <s v="4308 GREGORY ST"/>
    <s v="OAKLAND"/>
    <m/>
    <m/>
    <s v="A:OK;X:REINHARDT;R:STRUCTURE FIRE, FD ONSITE REQESTING ETA, Pwr-Y"/>
    <s v="C"/>
    <s v="C"/>
    <s v="04/01/2022"/>
    <s v="20:41:19"/>
    <s v="04/01/2022 20:41 (GRA2)  CALLBACK UPDATE COMPLETED. 25m eta.  called and updated the agency "/>
    <s v="5104443322"/>
    <s v="T-MAN"/>
    <s v="E1TACBS"/>
    <s v="04/01/2022"/>
    <s v="21:01:00"/>
    <s v="04/01/2022"/>
    <s v="20:39:34"/>
    <n v="1"/>
    <n v="1"/>
    <n v="1"/>
    <n v="1"/>
    <n v="0"/>
    <n v="0"/>
    <n v="24.65"/>
    <n v="2.8"/>
    <s v="04/01/2022"/>
    <s v="21:03:10"/>
    <m/>
    <m/>
    <m/>
    <m/>
    <m/>
    <m/>
    <m/>
    <m/>
    <m/>
    <m/>
    <m/>
    <m/>
    <m/>
    <m/>
    <m/>
    <m/>
    <x v="3"/>
    <n v="29.95"/>
  </r>
  <r>
    <s v="East Bay"/>
    <n v="26"/>
    <s v="Central"/>
    <n v="9963512"/>
    <s v="OUTAGE"/>
    <s v="NEW CUSTOMER"/>
    <s v="04/02/2022"/>
    <s v="12:10:57"/>
    <n v="1661671"/>
    <s v="L1"/>
    <s v="1485 5TH ST LOWR"/>
    <s v="OAKLAND"/>
    <m/>
    <m/>
    <s v="A:OK;X:CENTER ST;R:OAKLAND FD ONSITE - NEED BOTH GAS AND ELEC TO COME AND SECURE MTRS - XST: CENTER ST - NEED ETA: 510-444-3322"/>
    <s v="C"/>
    <s v="C"/>
    <s v="04/02/2022"/>
    <s v="12:20:30"/>
    <s v="04/02/2022 12:20 (DXAM)  CALLBACK UPDATE COMPLETED. CALLED 911 WITH A 20 MINUTE ETA "/>
    <s v="5104443322"/>
    <s v="T-MAN"/>
    <s v="E1TTRBN"/>
    <s v="04/02/2022"/>
    <s v="12:50:00"/>
    <s v="04/02/2022"/>
    <s v="12:13:12"/>
    <n v="1"/>
    <n v="1"/>
    <n v="1"/>
    <n v="1"/>
    <n v="0"/>
    <n v="0"/>
    <n v="42.166666666666998"/>
    <n v="9.5500000000000007"/>
    <s v="04/02/2022"/>
    <s v="12:53:07"/>
    <m/>
    <m/>
    <m/>
    <m/>
    <m/>
    <m/>
    <m/>
    <m/>
    <m/>
    <m/>
    <m/>
    <m/>
    <m/>
    <m/>
    <m/>
    <m/>
    <x v="3"/>
    <n v="29.95"/>
  </r>
  <r>
    <s v="East Bay"/>
    <n v="28"/>
    <s v="Bay"/>
    <n v="9965501"/>
    <s v="OUTAGE"/>
    <s v="LARRY LOWE"/>
    <s v="04/03/2022"/>
    <s v="01:37:52"/>
    <n v="1661887"/>
    <s v="L1"/>
    <s v="2818 CENTER AVE"/>
    <s v="RICHMOND"/>
    <m/>
    <m/>
    <s v="A:OK;X:S 29TH;R:RICHMOND FD ONSITE, Pwr-Y"/>
    <s v="C"/>
    <s v="C"/>
    <s v="04/03/2022"/>
    <s v="01:42:13"/>
    <s v="04/03/2022 01:42 (P1MG)  CALLBACK UPDATE COMPLETED. 30 MIN ETA "/>
    <s v="5102331214"/>
    <s v="T-MAN"/>
    <s v="E2TALMK"/>
    <s v="04/03/2022"/>
    <s v="05:15:00"/>
    <s v="04/03/2022"/>
    <s v="02:18:12"/>
    <n v="1"/>
    <n v="1"/>
    <n v="1"/>
    <n v="1"/>
    <n v="0"/>
    <n v="0"/>
    <n v="41.15"/>
    <n v="4.3499999999999996"/>
    <s v="04/03/2022"/>
    <s v="02:19:01"/>
    <m/>
    <m/>
    <m/>
    <m/>
    <m/>
    <m/>
    <m/>
    <m/>
    <m/>
    <m/>
    <m/>
    <m/>
    <m/>
    <m/>
    <s v="OR:N/A-T MAN MILES COMPLETED TAG DISCONNECTED SERVCIE F/O   3277520694 ; OIS AND FAS NOT COMMUNICATING ISSUE (P1MG 04:54 04/03/2022)_x000a__x000a_"/>
    <m/>
    <x v="3"/>
    <n v="29.95"/>
  </r>
  <r>
    <s v="East Bay"/>
    <n v="28"/>
    <s v="Bay"/>
    <n v="9974809"/>
    <s v="NON-CUSTOMER"/>
    <s v="SAN PABLO PD "/>
    <s v="04/05/2022"/>
    <s v="11:00:09"/>
    <n v="9974809"/>
    <s v="L1"/>
    <s v="RUMRILL RD "/>
    <s v="SAN PABLO"/>
    <m/>
    <m/>
    <s v="AXS-OK CAR HIT POLE / BROKEN POLE ETA REQ 5107241111 PD IS ONSITE AND STANDING B"/>
    <s v="C"/>
    <s v="C"/>
    <s v="04/05/2022"/>
    <s v="11:05:41"/>
    <s v="04/05/2022 11:05 (DXAM)  CALLBACK UPDATE COMPLETED. CALLED 911 WITH A 15 MINUTE ETA "/>
    <s v="5107241111"/>
    <s v="T-MAN"/>
    <s v="E2TEBL6"/>
    <s v="04/05/2022"/>
    <s v="11:17:00"/>
    <s v="04/05/2022"/>
    <s v="11:02:40"/>
    <n v="1"/>
    <n v="1"/>
    <n v="1"/>
    <n v="1"/>
    <n v="0"/>
    <n v="0"/>
    <n v="33.183333333333003"/>
    <n v="5.5333333333330001"/>
    <s v="04/05/2022"/>
    <s v="11:33:20"/>
    <m/>
    <m/>
    <m/>
    <m/>
    <m/>
    <m/>
    <m/>
    <m/>
    <m/>
    <m/>
    <m/>
    <m/>
    <m/>
    <m/>
    <m/>
    <m/>
    <x v="3"/>
    <n v="29.95"/>
  </r>
  <r>
    <s v="East Bay"/>
    <n v="28"/>
    <s v="Bay"/>
    <n v="9975024"/>
    <s v="NON-CUSTOMER"/>
    <s v="FD"/>
    <s v="04/05/2022"/>
    <s v="11:39:36"/>
    <n v="9975024"/>
    <s v="L1"/>
    <s v="RICHMOND"/>
    <s v="EL CERRITO"/>
    <m/>
    <m/>
    <s v="AXS-OK WIRE DWN IN ROAD WAY"/>
    <s v="Y"/>
    <s v="C"/>
    <s v="04/05/2022"/>
    <s v="11:49:56"/>
    <s v="04/05/2022 11:49 (DXAM)  CALLBACK UPDATE COMPLETED. CALLED 911 WITH A 15 MINUTE ETA. "/>
    <s v="9259413330"/>
    <s v="T-MAN"/>
    <s v="E2TMRPE"/>
    <s v="04/05/2022"/>
    <s v="11:52:00"/>
    <s v="04/05/2022"/>
    <s v="11:41:31"/>
    <n v="1"/>
    <n v="1"/>
    <n v="1"/>
    <n v="1"/>
    <n v="0"/>
    <n v="0"/>
    <n v="12.4"/>
    <n v="10.333333333333"/>
    <m/>
    <m/>
    <m/>
    <m/>
    <m/>
    <m/>
    <m/>
    <m/>
    <m/>
    <m/>
    <m/>
    <m/>
    <m/>
    <m/>
    <m/>
    <m/>
    <m/>
    <m/>
    <x v="3"/>
    <n v="29.95"/>
  </r>
  <r>
    <s v="East Bay"/>
    <n v="26"/>
    <s v="Central"/>
    <n v="9976472"/>
    <s v="OUTAGE"/>
    <s v="EMMA BECTON"/>
    <s v="04/05/2022"/>
    <s v="21:01:13"/>
    <n v="1663730"/>
    <s v="L1"/>
    <s v="6101 CAMDEN ST"/>
    <s v="OAKLAND"/>
    <m/>
    <m/>
    <s v="A:OK;X:61ST AVE;R:OAKLAND FIRE ONSITE SHUTDOWN ELECTRIC NEEDED, Pwr-Y"/>
    <s v="C"/>
    <s v="C"/>
    <s v="04/05/2022"/>
    <s v="21:05:41"/>
    <s v="04/05/2022 21:05 (NWA1)  CALLBACK UPDATE COMPLETED. CALLED WITH A 30 MIN ETA "/>
    <s v="5104443322"/>
    <s v="T-MAN"/>
    <s v="E1TAXOC"/>
    <s v="04/05/2022"/>
    <s v="21:15:00"/>
    <s v="04/05/2022"/>
    <s v="21:02:18"/>
    <n v="1"/>
    <n v="1"/>
    <n v="1"/>
    <n v="1"/>
    <n v="0"/>
    <n v="0"/>
    <n v="16.816666666667"/>
    <n v="4.4666666666669999"/>
    <s v="04/05/2022"/>
    <s v="21:18:02"/>
    <m/>
    <m/>
    <m/>
    <m/>
    <m/>
    <m/>
    <m/>
    <m/>
    <m/>
    <m/>
    <m/>
    <m/>
    <m/>
    <m/>
    <s v="OR:N/A-CALLED WITH A 30 MIN ETA (NWA1 21:06 04/05/2022)_x000a__x000a_"/>
    <m/>
    <x v="3"/>
    <n v="29.95"/>
  </r>
  <r>
    <s v="East Bay"/>
    <n v="28"/>
    <s v="Bay"/>
    <n v="9976548"/>
    <s v="NON-CUSTOMER"/>
    <s v="CHP"/>
    <s v="04/06/2022"/>
    <s v="00:42:48"/>
    <n v="9976548"/>
    <s v="L1"/>
    <s v="EAST BOUND 80"/>
    <s v="SAN PABLO"/>
    <m/>
    <m/>
    <s v="AXS-OK CHPONSITE, CAR HIT POLE, LIGHTS OUT. REQ ETA"/>
    <s v="C"/>
    <s v="C"/>
    <s v="04/06/2022"/>
    <s v="00:53:32"/>
    <s v="04/06/2022 01:04 (KLKB) ETA 20 MINS 04/06/2022 00:53 (KLKB)  CALLBACK UPDATE COMPLETED. WILL CALL BACK WITH AN ETA."/>
    <s v="7076418300"/>
    <s v="T-MAN"/>
    <s v="E1TKMSR"/>
    <s v="04/06/2022"/>
    <s v="01:17:00"/>
    <s v="04/06/2022"/>
    <s v="00:43:47"/>
    <n v="1"/>
    <n v="1"/>
    <n v="1"/>
    <n v="1"/>
    <n v="0"/>
    <n v="0"/>
    <n v="34.633333333332999"/>
    <n v="10.733333333333"/>
    <s v="04/06/2022"/>
    <s v="01:17:26"/>
    <m/>
    <m/>
    <m/>
    <m/>
    <m/>
    <m/>
    <m/>
    <m/>
    <m/>
    <m/>
    <m/>
    <m/>
    <m/>
    <m/>
    <m/>
    <s v="OR:N/A-ETA 140 PER TMAN STEPHENS.  TMAN BELCSAK WILL RESPOND.  PER REEVES HE WILL BE CLOSER.  CALLED AND LEFT HIM A VM.  WAITING TO GET AN ETA FROM TMAN BELCSAK (KLKB 01:02 04/06/2022)_x000a__x000a_OR:N/A-PER GAS DISPATCH SAYS THEY WERE ADVISED THAT WE WERE NO LONGER USING THEIR RESOURCES FOR AFTER HOURS AS STANDBY. (KLKB 00:52 04/06/2022)_x000a__x000a_OR:N/A-NOT SURE IF THERE IS A GRAVEYARD TMAN.  CALLED SUPV REEVES LEFT VM.  NOW RUNNING ARCOS. (KLKB 00:49 04/06/2022)_x000a__x000a_OR:N/A-SENT EPAGE (KLKB 00:46 04/06/2022)_x000a__x000a_OR:N/A-CALLED T-MAN LEFT VM NEED ETA. (KLKB 00:45 04/06/2022)_x000a__x000a_"/>
    <x v="3"/>
    <n v="29.95"/>
  </r>
  <r>
    <s v="East Bay"/>
    <n v="26"/>
    <s v="Central"/>
    <n v="9981207"/>
    <s v="OUTAGE"/>
    <s v="BRITTANY SCOTT"/>
    <s v="04/06/2022"/>
    <s v="13:28:34"/>
    <n v="1664343"/>
    <s v="L1"/>
    <s v="4210 35TH AVE"/>
    <s v="OAKLAND"/>
    <m/>
    <m/>
    <s v="A:OK;X:VICTOR;R:FD REQ ETA, Pwr-Y"/>
    <s v="C"/>
    <s v="C"/>
    <s v="04/06/2022"/>
    <s v="13:34:10"/>
    <s v="04/06/2022 13:34 (DXAM)  CALLBACK UPDATE COMPLETED. CALLED 911 WITH A 30 MINUTE ETA "/>
    <s v="5104443322"/>
    <s v="T-MAN"/>
    <s v="E1TMPHH"/>
    <s v="04/06/2022"/>
    <s v="13:37:00"/>
    <s v="04/06/2022"/>
    <s v="13:30:35"/>
    <n v="1"/>
    <n v="1"/>
    <n v="1"/>
    <n v="1"/>
    <n v="0"/>
    <n v="0"/>
    <n v="13.9"/>
    <n v="5.6"/>
    <s v="04/06/2022"/>
    <s v="13:42:28"/>
    <m/>
    <m/>
    <m/>
    <m/>
    <m/>
    <m/>
    <m/>
    <m/>
    <m/>
    <m/>
    <m/>
    <m/>
    <m/>
    <m/>
    <m/>
    <m/>
    <x v="3"/>
    <n v="29.95"/>
  </r>
  <r>
    <s v="East Bay"/>
    <n v="28"/>
    <s v="Bay"/>
    <n v="9987702"/>
    <s v="NON-CUSTOMER"/>
    <s v="BERKELEY FD"/>
    <s v="04/07/2022"/>
    <s v="12:30:37"/>
    <n v="9987702"/>
    <s v="L1"/>
    <s v="66TH "/>
    <s v="BERKELEY"/>
    <m/>
    <m/>
    <s v="AXS-OK FD ONSITE/STDBY - WIRES AND WEATHERHEAD ARE DOWN BLOCKING ROADWAY."/>
    <s v="C"/>
    <s v="C"/>
    <s v="04/07/2022"/>
    <s v="12:33:21"/>
    <s v="04/07/2022 12:33 (CXTQ)  CALLBACK UPDATE COMPLETED. tman notified and provided a 10-15 min eta.  notified 911 agency "/>
    <s v="5109815936"/>
    <s v="T-MAN"/>
    <s v="E2TDBCG"/>
    <s v="04/07/2022"/>
    <s v="12:40:00"/>
    <s v="04/07/2022"/>
    <s v="12:31:49"/>
    <n v="1"/>
    <n v="1"/>
    <n v="1"/>
    <n v="1"/>
    <n v="0"/>
    <n v="0"/>
    <n v="10.9"/>
    <n v="2.7333333333329999"/>
    <s v="04/07/2022"/>
    <s v="12:41:31"/>
    <m/>
    <m/>
    <m/>
    <m/>
    <m/>
    <m/>
    <m/>
    <m/>
    <m/>
    <m/>
    <m/>
    <m/>
    <m/>
    <m/>
    <m/>
    <m/>
    <x v="3"/>
    <n v="29.95"/>
  </r>
  <r>
    <s v="East Bay"/>
    <n v="26"/>
    <s v="Central"/>
    <n v="9989955"/>
    <s v="OUTAGE"/>
    <s v="JOEL BLOOM"/>
    <s v="04/07/2022"/>
    <s v="16:59:21"/>
    <n v="1665491"/>
    <s v="L1"/>
    <s v="340 CLIFTON ST"/>
    <s v="OAKLAND"/>
    <m/>
    <m/>
    <s v="A:OK;X:DESMOND;R:PD ENROUTE TREE BANCH IN WIRES LOG 631, Pwr-Y"/>
    <s v="C"/>
    <s v="C"/>
    <s v="04/07/2022"/>
    <s v="17:05:26"/>
    <s v="04/07/2022 17:31 (LRMJ) E13PLT6 HAS A 15 MIN ETA 04/07/2022 17:05 (LRMJ)  CALLBACK UPDATE COMPLETED. 45 MIN ETA"/>
    <s v="5107773211"/>
    <s v="STANDBY"/>
    <s v="E13PLT6"/>
    <s v="04/07/2022"/>
    <s v="17:38:00"/>
    <s v="04/07/2022"/>
    <s v="17:30:25"/>
    <n v="1"/>
    <n v="1"/>
    <n v="1"/>
    <n v="1"/>
    <n v="0"/>
    <n v="0"/>
    <n v="42.55"/>
    <n v="6.083333333333"/>
    <s v="04/07/2022"/>
    <s v="17:41:54"/>
    <m/>
    <m/>
    <m/>
    <m/>
    <m/>
    <m/>
    <m/>
    <m/>
    <m/>
    <m/>
    <m/>
    <m/>
    <m/>
    <m/>
    <s v="OR:N/A-E13PLT6 HAS A 15 MIN ETA (LRMJ 17:29 04/07/2022)_x000a__x000a_OR:N/A-contacted gas dispatch for 911 standby resource - WAS ADV TO CALL  PHILLIP THOMAS 510 385 4439 (LRMJ 17:27 04/07/2022)_x000a__x000a_OR:N/A-contacted fmo for 911 standby resource - no one available (LRMJ 17:25 04/07/2022)_x000a__x000a_OR:N/A-contacted dispatch supervisor for 911 standby resource (LRMJ 17:25 04/07/2022)_x000a__x000a_OR:N/A-Ring down received. (GRA2 17:04 04/07/2022)_x000a__x000a_"/>
    <m/>
    <x v="3"/>
    <n v="29.95"/>
  </r>
  <r>
    <s v="East Bay"/>
    <n v="26"/>
    <s v="Central"/>
    <n v="9992216"/>
    <s v="OUTAGE"/>
    <s v="7-ELEVEN INC"/>
    <s v="04/08/2022"/>
    <s v="04:11:59"/>
    <n v="1665646"/>
    <s v="L1"/>
    <s v="324 23RD AVE"/>
    <s v="OAKLAND"/>
    <m/>
    <m/>
    <s v="A:OK;X:GLASSCOCK;R:CABLE SNAPPED HOLDIN POLE 110137788 ETA 510 777 3211, Pwr-Y"/>
    <s v="C"/>
    <s v="C"/>
    <s v="04/08/2022"/>
    <s v="04:15:09"/>
    <s v="04/08/2022 04:15 (PARO)  CALLBACK UPDATE COMPLETED. TMAN STEPHENS ETA 30 MINS "/>
    <s v="5107773211"/>
    <s v="T-MAN"/>
    <s v="E1TKMSR"/>
    <s v="04/08/2022"/>
    <s v="04:47:00"/>
    <s v="04/08/2022"/>
    <s v="04:14:43"/>
    <n v="1"/>
    <n v="1"/>
    <n v="1"/>
    <n v="1"/>
    <n v="0"/>
    <n v="0"/>
    <n v="37.016666666667"/>
    <n v="3.166666666667"/>
    <s v="04/08/2022"/>
    <s v="04:49:00"/>
    <m/>
    <m/>
    <m/>
    <m/>
    <m/>
    <m/>
    <m/>
    <m/>
    <m/>
    <m/>
    <m/>
    <m/>
    <m/>
    <m/>
    <s v="OR:N/A-POLE# 110137788 (PARO 04:15 04/08/2022)_x000a__x000a_"/>
    <m/>
    <x v="3"/>
    <n v="29.95"/>
  </r>
  <r>
    <s v="East Bay"/>
    <n v="26"/>
    <s v="Central"/>
    <n v="9994877"/>
    <s v="OUTAGE"/>
    <s v="OAKLAND PD"/>
    <s v="04/08/2022"/>
    <s v="17:40:11"/>
    <n v="1666229"/>
    <s v="L1"/>
    <s v="102ND AVE"/>
    <s v="OAKLAND"/>
    <m/>
    <m/>
    <s v="AXS-OK PD REQ ETA. LINE IS ON 102ND AVE."/>
    <s v="C"/>
    <s v="C"/>
    <s v="04/08/2022"/>
    <s v="17:48:31"/>
    <s v="04/08/2022 17:48 (UXB2)  CALLBACK UPDATE COMPLETED. CALLED 911 WITH 30 MIN ETA. "/>
    <s v="5107773211"/>
    <s v="T-MAN"/>
    <s v="E1TMPHH"/>
    <s v="04/08/2022"/>
    <s v="17:55:00"/>
    <s v="04/08/2022"/>
    <s v="17:43:22"/>
    <n v="1"/>
    <n v="1"/>
    <n v="1"/>
    <n v="1"/>
    <n v="0"/>
    <n v="0"/>
    <n v="22.183333333333"/>
    <n v="8.333333333333"/>
    <s v="04/08/2022"/>
    <s v="18:02:22"/>
    <m/>
    <m/>
    <m/>
    <m/>
    <m/>
    <m/>
    <m/>
    <m/>
    <m/>
    <m/>
    <m/>
    <m/>
    <m/>
    <m/>
    <m/>
    <m/>
    <x v="3"/>
    <n v="29.95"/>
  </r>
  <r>
    <s v="East Bay"/>
    <n v="26"/>
    <s v="Central"/>
    <n v="9994889"/>
    <s v="OUTAGE"/>
    <s v="MARCIE L HODGE"/>
    <s v="04/08/2022"/>
    <s v="17:45:15"/>
    <n v="1666229"/>
    <s v="L1"/>
    <s v="1000 102ND AVE"/>
    <s v="OAKLAND"/>
    <m/>
    <m/>
    <s v="AXS-NO XStr-E STREET Pwr-Y POLE TO HOUSE. IN PUBLIC STREET, WIRE DOWN, HANGING LOW."/>
    <s v="C"/>
    <s v="N"/>
    <m/>
    <m/>
    <m/>
    <s v="5103299257"/>
    <s v="T-MAN"/>
    <s v="E1TMPHH"/>
    <s v="04/08/2022"/>
    <s v="17:55:00"/>
    <s v="04/08/2022"/>
    <s v="17:43:22"/>
    <n v="1"/>
    <n v="1"/>
    <n v="0"/>
    <n v="0"/>
    <n v="0"/>
    <n v="0"/>
    <n v="16.833333333333002"/>
    <m/>
    <s v="04/08/2022"/>
    <s v="18:02:05"/>
    <m/>
    <m/>
    <m/>
    <m/>
    <m/>
    <m/>
    <m/>
    <m/>
    <m/>
    <m/>
    <m/>
    <m/>
    <m/>
    <m/>
    <m/>
    <m/>
    <x v="3"/>
    <n v="29.95"/>
  </r>
  <r>
    <s v="East Bay"/>
    <n v="26"/>
    <s v="Central"/>
    <n v="9996519"/>
    <s v="OUTAGE"/>
    <s v="OAKLAND FD"/>
    <s v="04/09/2022"/>
    <s v="01:47:08"/>
    <n v="1666478"/>
    <s v="L1"/>
    <s v="50TH AVE"/>
    <s v="OAKLAND"/>
    <m/>
    <m/>
    <s v="AXS-OK DUMPSTER FIRE CAUGHT POLE ON FIRE HERE CAUSING DAMAGE TO GROUND WIRE.  FD"/>
    <s v="C"/>
    <s v="C"/>
    <s v="04/09/2022"/>
    <s v="01:50:14"/>
    <s v="04/09/2022 01:50 (P1MG)  CALLBACK UPDATE COMPLETED. 15 minute eta "/>
    <s v="5104443322"/>
    <s v="T-MAN"/>
    <s v="E1TKMSR"/>
    <s v="04/09/2022"/>
    <s v="01:59:00"/>
    <s v="04/09/2022"/>
    <s v="01:49:28"/>
    <n v="1"/>
    <n v="1"/>
    <n v="1"/>
    <n v="1"/>
    <n v="0"/>
    <n v="0"/>
    <n v="15.183333333333"/>
    <n v="3.1"/>
    <s v="04/09/2022"/>
    <s v="02:02:19"/>
    <m/>
    <m/>
    <m/>
    <m/>
    <m/>
    <m/>
    <m/>
    <m/>
    <m/>
    <m/>
    <m/>
    <m/>
    <m/>
    <m/>
    <s v="OR:N/A-SPOKE TO D.O. CASTRO. HE ADVISED UPTR#9996519 THAT TMAN STEPHENS IS WORKING IS RELATED TO THIS CB. OK TO ASSOCIATE, ADVISING DISPATCHER PAGAN. (MALM 03:13 04/09/2022)_x000a__x000a_"/>
    <m/>
    <x v="3"/>
    <n v="29.95"/>
  </r>
  <r>
    <s v="East Bay"/>
    <n v="26"/>
    <s v="Central"/>
    <n v="10830"/>
    <s v="OUTAGE"/>
    <s v="MICHELLE ROESLER"/>
    <s v="04/09/2022"/>
    <s v="18:58:27"/>
    <n v="1667080"/>
    <s v="L1"/>
    <s v="6233 OAKDALE "/>
    <s v="OAKLAND"/>
    <m/>
    <m/>
    <s v="AXS-OK CUSTOMER TRIMMING TREES, MAY HAVE CONTACTED SVC DROP OR SECONDARY LINE; L"/>
    <s v="C"/>
    <s v="C"/>
    <s v="04/09/2022"/>
    <s v="18:59:45"/>
    <s v="04/09/2022 18:59 (GBF4)  CALLBACK UPDATE COMPLETED. BELCSAK HAD PROVIDED 25 MIN ETA, AGENCY CONTACTED "/>
    <s v="5104443322"/>
    <s v="T-MAN"/>
    <s v="E1TACBS"/>
    <s v="04/09/2022"/>
    <s v="19:21:00"/>
    <s v="04/09/2022"/>
    <s v="18:49:04"/>
    <n v="1"/>
    <n v="1"/>
    <n v="1"/>
    <n v="1"/>
    <n v="0"/>
    <n v="0"/>
    <n v="24.3"/>
    <n v="1.3"/>
    <s v="04/09/2022"/>
    <s v="19:22:45"/>
    <m/>
    <m/>
    <m/>
    <m/>
    <m/>
    <m/>
    <m/>
    <m/>
    <m/>
    <m/>
    <m/>
    <m/>
    <m/>
    <m/>
    <s v="OR:N/A-CALLED TMAN TO ADVISE NOT SHOWING ENROUTE (GBF4 19:09 04/09/2022)_x000a__x000a_OR:N/A-CALLED TMAN TO ADVISE  911 HAD DROPPED IN (GBF4 19:03 04/09/2022)_x000a__x000a_OR:N/A-ETA 25 MINS (GBF4 18:54 04/09/2022)_x000a__x000a_OR:N/A-TRANSFERRING TO SUPERVISOR RUIZ (GBF4 18:50 04/09/2022)_x000a__x000a_OR:N/A-CSR RINGING DOWN DANGER TO PROPERTY/PERSON (GBF4 18:49 04/09/2022)_x000a__x000a_"/>
    <m/>
    <x v="3"/>
    <n v="29.95"/>
  </r>
  <r>
    <s v="East Bay"/>
    <n v="26"/>
    <s v="Central"/>
    <n v="11225"/>
    <s v="NON-CUSTOMER"/>
    <s v="FIRE DEPT"/>
    <s v="04/10/2022"/>
    <s v="04:07:49"/>
    <n v="11225"/>
    <s v="L1"/>
    <s v="23RD AVE"/>
    <s v="OAKLAND"/>
    <m/>
    <m/>
    <s v="AXS-OK POLE FIRE AT ENCAMPMENT.  FD ONSITE"/>
    <s v="C"/>
    <s v="C"/>
    <s v="04/10/2022"/>
    <s v="04:11:25"/>
    <s v="04/10/2022 04:11 (AEM6)  CALLBACK UPDATE COMPLETED. ADVISED 911 AGENCY TMAN ETA 30 MINUTES "/>
    <s v="5104443322"/>
    <s v="T-MAN"/>
    <s v="E2TALMK"/>
    <s v="04/10/2022"/>
    <s v="04:36:00"/>
    <s v="04/10/2022"/>
    <s v="04:09:03"/>
    <n v="1"/>
    <n v="1"/>
    <n v="1"/>
    <n v="1"/>
    <n v="0"/>
    <n v="0"/>
    <n v="25.966666666666999"/>
    <n v="3.6"/>
    <s v="04/10/2022"/>
    <s v="04:33:47"/>
    <m/>
    <m/>
    <m/>
    <m/>
    <m/>
    <m/>
    <m/>
    <m/>
    <m/>
    <m/>
    <m/>
    <m/>
    <m/>
    <m/>
    <m/>
    <s v="OR:N/A-ACTUALLY TMAN ONSITE NOW 0436 (AEM6 04:36 04/10/2022)_x000a__x000a_OR:N/A-I HAD MULTIPLE 911`S ON MY SCREEN I MISTAKENLY RELIEVED THIS ONE, I WILL DOCUMENT TMAN`S ACTUAL ARRIVAL TIME, ADVISED DISPATCH SUPERVISOR (AEM6 04:36 04/10/2022)_x000a__x000a_OR:N/A-ADVISED 911 AGENCY TMAN ETA 30 MINUTES (AEM6 04:11 04/10/2022)_x000a__x000a_"/>
    <x v="3"/>
    <n v="29.95"/>
  </r>
  <r>
    <s v="East Bay"/>
    <n v="26"/>
    <s v="Central"/>
    <n v="11328"/>
    <s v="OUTAGE"/>
    <s v="TOMMY GALLEGOS"/>
    <s v="04/10/2022"/>
    <s v="07:01:08"/>
    <n v="1667267"/>
    <s v="L1"/>
    <s v="9241 CHERRY ST"/>
    <s v="OAKLAND"/>
    <m/>
    <m/>
    <s v="A:OK;X:92ND AVE;R:PER FD ACTIVE SSTRUCTURE FIRE. XST 92ND AVE. REQ ETA 510-444-3322, Pwr-Y"/>
    <s v="C"/>
    <s v="C"/>
    <s v="04/10/2022"/>
    <s v="07:04:04"/>
    <s v="04/10/2022 07:04 (KERA)  CALLBACK UPDATE COMPLETED. 30 MIN ETA BAUER "/>
    <s v="5104443322"/>
    <s v="T-MAN"/>
    <s v="E1TTRBN"/>
    <s v="04/10/2022"/>
    <s v="07:24:00"/>
    <s v="04/10/2022"/>
    <s v="07:01:57"/>
    <n v="1"/>
    <n v="1"/>
    <n v="1"/>
    <n v="1"/>
    <n v="0"/>
    <n v="0"/>
    <n v="24.533333333333001"/>
    <n v="2.9333333333330001"/>
    <s v="04/10/2022"/>
    <s v="07:25:40"/>
    <m/>
    <m/>
    <m/>
    <m/>
    <m/>
    <m/>
    <m/>
    <m/>
    <m/>
    <m/>
    <m/>
    <m/>
    <m/>
    <m/>
    <s v="OR:N/A-30 MIN ETA BAUER (KERA 07:04 04/10/2022)_x000a__x000a_"/>
    <m/>
    <x v="3"/>
    <n v="29.95"/>
  </r>
  <r>
    <s v="East Bay"/>
    <n v="28"/>
    <s v="Bay"/>
    <n v="11433"/>
    <s v="OUTAGE"/>
    <s v="REED,CHANDRA"/>
    <s v="04/10/2022"/>
    <s v="08:10:21"/>
    <n v="1667302"/>
    <s v="L1"/>
    <s v="444 LA PALOMA RD"/>
    <s v="EL SOBRANTE"/>
    <m/>
    <m/>
    <s v="ok Car pole accident, sheriff is on scene but may clear out 925-646-2441. Pole s, Pwr-Y"/>
    <s v="C"/>
    <s v="N"/>
    <m/>
    <m/>
    <s v="04/10/2022 08:14 (KERA) 15 MIN ETA BRADLEY "/>
    <s v="9256462441"/>
    <s v="T-MAN"/>
    <s v="E2TRMBT"/>
    <s v="04/10/2022"/>
    <s v="08:19:00"/>
    <s v="04/10/2022"/>
    <s v="08:11:27"/>
    <n v="1"/>
    <n v="1"/>
    <n v="0"/>
    <n v="0"/>
    <n v="0"/>
    <n v="0"/>
    <n v="10.983333333333"/>
    <m/>
    <s v="04/10/2022"/>
    <s v="08:21:20"/>
    <m/>
    <m/>
    <m/>
    <m/>
    <m/>
    <m/>
    <m/>
    <m/>
    <m/>
    <m/>
    <m/>
    <m/>
    <m/>
    <m/>
    <s v="OR:N/A-15 MIN ETA BRADLEY (KERA 08:14 04/10/2022)_x000a__x000a_"/>
    <m/>
    <x v="3"/>
    <n v="29.95"/>
  </r>
  <r>
    <s v="East Bay"/>
    <n v="28"/>
    <s v="Bay"/>
    <n v="13867"/>
    <s v="OUTAGE"/>
    <s v="BERKELEY FD"/>
    <s v="04/11/2022"/>
    <s v="08:22:22"/>
    <n v="1668053"/>
    <s v="L1"/>
    <s v="ROSEMONT AVE"/>
    <s v="BERKELEY"/>
    <m/>
    <m/>
    <s v="AXS-OK PER FD, TRANSF BLOWN."/>
    <s v="C"/>
    <s v="C"/>
    <s v="04/11/2022"/>
    <s v="08:27:49"/>
    <s v="04/11/2022 08:27 (DXAM)  CALLBACK UPDATE COMPLETED. CALLED 911 WITH A 30 MINUTE ETA "/>
    <s v="5109815904"/>
    <s v="T-MAN"/>
    <s v="E1TAXOC"/>
    <s v="04/11/2022"/>
    <s v="08:44:00"/>
    <s v="04/11/2022"/>
    <s v="08:07:55"/>
    <n v="1"/>
    <n v="1"/>
    <n v="1"/>
    <n v="1"/>
    <n v="0"/>
    <n v="0"/>
    <n v="24.166666666666998"/>
    <n v="5.45"/>
    <s v="04/11/2022"/>
    <s v="08:46:32"/>
    <m/>
    <m/>
    <m/>
    <m/>
    <m/>
    <m/>
    <m/>
    <m/>
    <m/>
    <m/>
    <m/>
    <m/>
    <m/>
    <m/>
    <m/>
    <m/>
    <x v="3"/>
    <n v="29.95"/>
  </r>
  <r>
    <s v="East Bay"/>
    <n v="28"/>
    <s v="Bay"/>
    <n v="22070"/>
    <s v="NON-CUSTOMER"/>
    <s v="BERKELEY FD"/>
    <s v="04/11/2022"/>
    <s v="12:43:38"/>
    <n v="22070"/>
    <s v="L1"/>
    <s v="CARLETON ST"/>
    <s v="BERKELEY"/>
    <m/>
    <m/>
    <s v="AXS-OK BERKELEY FD ONSITE REQ ETA: 510-981-5936 INCIDENT # 927"/>
    <s v="C"/>
    <s v="C"/>
    <s v="04/11/2022"/>
    <s v="12:58:52"/>
    <s v="04/11/2022 12:58 (DXAM)  CALLBACK UPDATE COMPLETED. CALLED 911 AND ADVISED T-MAN JUST ARRIVED ON SITE. "/>
    <s v="5109815936"/>
    <s v="T-MAN"/>
    <s v="E2TRMBT"/>
    <s v="04/11/2022"/>
    <s v="12:56:00"/>
    <s v="04/11/2022"/>
    <s v="12:47:11"/>
    <n v="1"/>
    <n v="1"/>
    <n v="1"/>
    <n v="1"/>
    <n v="0"/>
    <n v="0"/>
    <n v="15.283333333332999"/>
    <n v="15.233333333333"/>
    <s v="04/11/2022"/>
    <s v="12:58:55"/>
    <m/>
    <m/>
    <m/>
    <m/>
    <m/>
    <m/>
    <m/>
    <m/>
    <m/>
    <m/>
    <m/>
    <m/>
    <m/>
    <m/>
    <m/>
    <m/>
    <x v="3"/>
    <n v="29.95"/>
  </r>
  <r>
    <s v="East Bay"/>
    <n v="26"/>
    <s v="Central"/>
    <n v="22132"/>
    <s v="OUTAGE"/>
    <s v="FOUND VINTAGE RENTALS INC"/>
    <s v="04/11/2022"/>
    <s v="12:48:23"/>
    <n v="1668716"/>
    <s v="L1"/>
    <s v="5749 HORTON ST"/>
    <s v="EMERYVILLE"/>
    <m/>
    <m/>
    <s v="OK ALAMEDA FIRE ONSITE REQUEST ETA AND EXPEDITE 925-447-4257; WIRES DOWN MAKING , Pwr-Y"/>
    <s v="C"/>
    <s v="C"/>
    <s v="04/11/2022"/>
    <s v="12:59:51"/>
    <s v="04/11/2022 12:59 (DXAM)  CALLBACK UPDATE COMPLETED. CALLED 911 WITH A 25 MINUTE ETA "/>
    <s v="9254474257"/>
    <s v="T-MAN"/>
    <s v="E1TACBS"/>
    <s v="04/11/2022"/>
    <s v="13:04:00"/>
    <s v="04/11/2022"/>
    <s v="12:49:18"/>
    <n v="1"/>
    <n v="1"/>
    <n v="1"/>
    <n v="1"/>
    <n v="0"/>
    <n v="0"/>
    <n v="18.683333333333"/>
    <n v="11.466666666667001"/>
    <s v="04/11/2022"/>
    <s v="13:07:04"/>
    <m/>
    <m/>
    <m/>
    <m/>
    <m/>
    <m/>
    <m/>
    <m/>
    <m/>
    <m/>
    <m/>
    <m/>
    <m/>
    <m/>
    <m/>
    <m/>
    <x v="3"/>
    <n v="29.95"/>
  </r>
  <r>
    <s v="East Bay"/>
    <n v="26"/>
    <s v="Central"/>
    <n v="23030"/>
    <s v="OUTAGE"/>
    <s v="JOSE L SANDOBAL"/>
    <s v="04/11/2022"/>
    <s v="13:44:07"/>
    <n v="1668908"/>
    <s v="L1"/>
    <s v="9429 SUNNYSIDE ST"/>
    <s v="OAKLAND"/>
    <m/>
    <m/>
    <s v="A:OK;X:94TH AVE;R:REPORT OF HOUSE FIRE PER OAKLAND FIRE, Pwr-Y"/>
    <s v="C"/>
    <s v="C"/>
    <s v="04/11/2022"/>
    <s v="13:48:49"/>
    <s v="04/11/2022 13:48 (DXAM)  CALLBACK UPDATE COMPLETED. CALLED 911 WITH A 15 MINUTE ETA "/>
    <s v="5104443322"/>
    <s v="T-MAN"/>
    <s v="E1TTRBN"/>
    <s v="04/11/2022"/>
    <s v="13:58:00"/>
    <s v="04/11/2022"/>
    <s v="13:46:15"/>
    <n v="1"/>
    <n v="1"/>
    <n v="1"/>
    <n v="1"/>
    <n v="0"/>
    <n v="0"/>
    <n v="17.683333333333"/>
    <n v="4.7"/>
    <s v="04/11/2022"/>
    <s v="14:01:48"/>
    <m/>
    <m/>
    <m/>
    <m/>
    <m/>
    <m/>
    <m/>
    <m/>
    <m/>
    <m/>
    <m/>
    <m/>
    <m/>
    <m/>
    <m/>
    <m/>
    <x v="3"/>
    <n v="29.95"/>
  </r>
  <r>
    <s v="East Bay"/>
    <n v="26"/>
    <s v="Central"/>
    <n v="23468"/>
    <s v="NON-CUSTOMER"/>
    <s v="OAKLAND FD"/>
    <s v="04/11/2022"/>
    <s v="14:14:24"/>
    <n v="23468"/>
    <s v="L2"/>
    <s v="22ND AVE AND E 28TH ST"/>
    <s v="OAKLAND"/>
    <m/>
    <m/>
    <s v="AXS-N/A BLWN TRNSFRMR PER FD"/>
    <s v="C"/>
    <s v="C"/>
    <s v="04/11/2022"/>
    <s v="14:21:01"/>
    <s v="04/11/2022 14:21 (DXAM)  CALLBACK UPDATE COMPLETED. CALLED 911 WITH A 25 MINUTE ETA "/>
    <s v="5104443322"/>
    <s v="T-MAN"/>
    <s v="E1TMPHH"/>
    <s v="04/11/2022"/>
    <s v="14:40:00"/>
    <s v="04/11/2022"/>
    <s v="14:15:57"/>
    <n v="1"/>
    <n v="1"/>
    <n v="1"/>
    <n v="1"/>
    <n v="0"/>
    <n v="0"/>
    <n v="26.55"/>
    <n v="6.6166666666670002"/>
    <s v="04/11/2022"/>
    <s v="14:40:57"/>
    <m/>
    <m/>
    <m/>
    <m/>
    <m/>
    <m/>
    <m/>
    <m/>
    <m/>
    <m/>
    <m/>
    <m/>
    <m/>
    <m/>
    <m/>
    <m/>
    <x v="3"/>
    <n v="29.95"/>
  </r>
  <r>
    <s v="East Bay"/>
    <n v="28"/>
    <s v="Bay"/>
    <n v="32830"/>
    <s v="OUTAGE"/>
    <s v="RODOLFO GONZALEZ"/>
    <s v="04/11/2022"/>
    <s v="18:46:18"/>
    <n v="1669863"/>
    <s v="L2"/>
    <s v="3245 LOWELL AVE"/>
    <s v="RICHMOND"/>
    <m/>
    <m/>
    <s v="A:N/A;X:32ND;R:TREE DWN ON LINES PER FD RQST ETA, Pwr-Y"/>
    <s v="C"/>
    <s v="C"/>
    <s v="04/11/2022"/>
    <s v="18:57:26"/>
    <s v="04/11/2022 18:57 (DXAM)  CALLBACK UPDATE COMPLETED. CALLED 911 WITH A 20 MINUTE ETA "/>
    <s v="5102335223"/>
    <s v="T-MAN"/>
    <s v="E2TMRPE"/>
    <s v="04/11/2022"/>
    <s v="19:00:00"/>
    <s v="04/11/2022"/>
    <s v="18:55:51"/>
    <n v="1"/>
    <n v="1"/>
    <n v="1"/>
    <n v="1"/>
    <n v="0"/>
    <n v="0"/>
    <n v="17.649999999999999"/>
    <n v="11.133333333333001"/>
    <s v="04/11/2022"/>
    <s v="19:03:57"/>
    <m/>
    <m/>
    <m/>
    <m/>
    <m/>
    <m/>
    <m/>
    <m/>
    <m/>
    <m/>
    <m/>
    <m/>
    <m/>
    <m/>
    <m/>
    <m/>
    <x v="3"/>
    <n v="29.95"/>
  </r>
  <r>
    <s v="East Bay"/>
    <n v="26"/>
    <s v="Central"/>
    <n v="40845"/>
    <s v="OUTAGE"/>
    <s v="WESTERN MANAGEMENT PROPERTIES INC"/>
    <s v="04/12/2022"/>
    <s v="19:26:08"/>
    <n v="1671001"/>
    <s v="L1"/>
    <s v="9239 HILLSIDE ST"/>
    <s v="OAKLAND"/>
    <m/>
    <m/>
    <s v="A:OK;X:90TH AVE;R:OAKLAND FIRE ONSITE SHUTDOWN ELECTRIC X ST: 90TH AVE, Pwr-Y"/>
    <s v="C"/>
    <s v="C"/>
    <s v="04/12/2022"/>
    <s v="19:35:29"/>
    <s v="04/12/2022 19:35 (UXB2)  CALLBACK UPDATE COMPLETED. CALLED 911 WITH 30 MIN ETA. "/>
    <s v="5104443322"/>
    <s v="T-MAN"/>
    <s v="E1TRMJ2"/>
    <s v="04/12/2022"/>
    <s v="19:48:00"/>
    <s v="04/12/2022"/>
    <s v="19:26:58"/>
    <n v="1"/>
    <n v="1"/>
    <n v="1"/>
    <n v="1"/>
    <n v="0"/>
    <n v="0"/>
    <n v="28.933333333333"/>
    <n v="9.35"/>
    <s v="04/12/2022"/>
    <s v="19:55:04"/>
    <m/>
    <m/>
    <m/>
    <m/>
    <m/>
    <m/>
    <m/>
    <m/>
    <m/>
    <m/>
    <m/>
    <m/>
    <m/>
    <m/>
    <m/>
    <m/>
    <x v="3"/>
    <n v="29.95"/>
  </r>
  <r>
    <s v="East Bay"/>
    <n v="26"/>
    <s v="Central"/>
    <n v="45396"/>
    <s v="NON-CUSTOMER"/>
    <s v="OAKLAND FIRE"/>
    <s v="04/13/2022"/>
    <s v="14:37:03"/>
    <n v="45396"/>
    <s v="L1"/>
    <s v="E 12TH ST"/>
    <s v="OAKLAND"/>
    <m/>
    <m/>
    <s v="AXS-OK FD ONSTE WITH ENCAMPMENT FIRE WITH ELEC HAZZARD"/>
    <s v="C"/>
    <s v="C"/>
    <s v="04/13/2022"/>
    <s v="14:47:58"/>
    <s v="04/13/2022 15:03 (UXB2) 15 MIN ETA. 04/13/2022 14:47 (UXB2)  CALLBACK UPDATE COMPLETED. TMEN STILL WORKING LARGE OUTAGE. CHECKING ON RESOURCE."/>
    <s v="5104443322"/>
    <s v="T-MAN"/>
    <s v="E1TAXOC"/>
    <s v="04/13/2022"/>
    <s v="15:15:00"/>
    <s v="04/13/2022"/>
    <s v="14:44:59"/>
    <n v="1"/>
    <n v="1"/>
    <n v="1"/>
    <n v="1"/>
    <n v="0"/>
    <n v="0"/>
    <n v="41.766666666667"/>
    <n v="10.916666666667"/>
    <s v="04/13/2022"/>
    <s v="15:18:49"/>
    <m/>
    <m/>
    <m/>
    <m/>
    <m/>
    <m/>
    <m/>
    <m/>
    <m/>
    <m/>
    <m/>
    <m/>
    <m/>
    <m/>
    <m/>
    <m/>
    <x v="3"/>
    <n v="29.95"/>
  </r>
  <r>
    <s v="East Bay"/>
    <n v="26"/>
    <s v="Central"/>
    <n v="50471"/>
    <s v="OUTAGE"/>
    <s v="ANTHONY JOHNSON"/>
    <s v="04/14/2022"/>
    <s v="16:10:55"/>
    <n v="1672897"/>
    <s v="L1"/>
    <s v="2393 108TH AVE"/>
    <s v="OAKLAND"/>
    <m/>
    <m/>
    <s v="A:OK;X:BANCROFT;R:OAKLAND FD ONSITE REQUEST ETA 510-444-3322; AXS OK; XST BANCROFT; RESIDENTIAL, Pwr-Y"/>
    <s v="C"/>
    <s v="C"/>
    <s v="04/14/2022"/>
    <s v="16:15:24"/>
    <s v="04/14/2022 16:15 (AXN0)  CALLBACK UPDATE COMPLETED. GAVE 30 MINUTE ETA "/>
    <s v="5104443322"/>
    <s v="T-MAN"/>
    <s v="E1TRMJ2"/>
    <s v="04/14/2022"/>
    <s v="16:43:00"/>
    <s v="04/14/2022"/>
    <s v="16:13:20"/>
    <n v="1"/>
    <n v="1"/>
    <n v="1"/>
    <n v="1"/>
    <n v="0"/>
    <n v="0"/>
    <n v="33.566666666666997"/>
    <n v="4.4833333333330003"/>
    <s v="04/14/2022"/>
    <s v="16:44:29"/>
    <m/>
    <m/>
    <m/>
    <m/>
    <m/>
    <m/>
    <m/>
    <m/>
    <m/>
    <m/>
    <m/>
    <m/>
    <m/>
    <m/>
    <s v="OR:N/A-04/14/2022 16:15 (AXN0)  CALLBACK UPDATE COMPLETED. GAVE 30 MINUTE ETA (AXN0 16:15 04/14/2022)_x000a__x000a_"/>
    <m/>
    <x v="3"/>
    <n v="29.95"/>
  </r>
  <r>
    <s v="East Bay"/>
    <n v="28"/>
    <s v="Bay"/>
    <n v="51324"/>
    <s v="NON-CUSTOMER"/>
    <s v="RICHMOND FIRE DEPT "/>
    <s v="04/14/2022"/>
    <s v="19:24:34"/>
    <n v="51324"/>
    <s v="L1"/>
    <s v="645 HARBOUR WAY"/>
    <s v="RICHMOND"/>
    <m/>
    <m/>
    <s v="AXS-OK FD ONS. ETA CB 510-620-6933. XST RIPLEY AVE... STRUCTURE FIRE"/>
    <s v="C"/>
    <s v="C"/>
    <s v="04/14/2022"/>
    <s v="19:33:16"/>
    <s v="04/14/2022 19:33 (AXN0)  CALLBACK UPDATE COMPLETED. GAVE 25 MINUTE ETA "/>
    <s v="5106206933"/>
    <s v="T-MAN"/>
    <s v="E2TGXWS"/>
    <s v="04/14/2022"/>
    <s v="20:11:00"/>
    <s v="04/14/2022"/>
    <s v="19:30:19"/>
    <n v="1"/>
    <n v="1"/>
    <n v="1"/>
    <n v="1"/>
    <n v="0"/>
    <n v="0"/>
    <n v="47.25"/>
    <n v="8.6999999999999993"/>
    <s v="04/14/2022"/>
    <s v="20:11:49"/>
    <m/>
    <m/>
    <m/>
    <m/>
    <m/>
    <m/>
    <m/>
    <m/>
    <m/>
    <m/>
    <m/>
    <m/>
    <m/>
    <m/>
    <m/>
    <s v="OR:N/A-04/14/2022 19:33 (AXN0)  CALLBACK UPDATE COMPLETED. GAVE 25 MINUTE ETA (AXN0 19:33 04/14/2022)_x000a__x000a_"/>
    <x v="3"/>
    <n v="29.95"/>
  </r>
  <r>
    <s v="East Bay"/>
    <n v="26"/>
    <s v="Central"/>
    <n v="57164"/>
    <s v="OUTAGE"/>
    <s v="DAJUN YU"/>
    <s v="04/15/2022"/>
    <s v="17:12:51"/>
    <n v="1673941"/>
    <s v="L1"/>
    <s v="1206 82ND AVE"/>
    <s v="OAKLAND"/>
    <m/>
    <m/>
    <s v="A:OK;X:D ST;R:FD REQ ETA., Pwr-Y"/>
    <s v="C"/>
    <s v="C"/>
    <s v="04/15/2022"/>
    <s v="17:15:47"/>
    <s v="04/15/2022 17:15 (ADT0)  CALLBACK UPDATE COMPLETED. PER TMAN JENSON 30 MIN ETA "/>
    <s v="5104443322"/>
    <s v="T-MAN"/>
    <s v="E1TRMJ2"/>
    <s v="04/15/2022"/>
    <s v="17:38:00"/>
    <s v="04/15/2022"/>
    <s v="17:14:21"/>
    <n v="1"/>
    <n v="1"/>
    <n v="1"/>
    <n v="1"/>
    <n v="0"/>
    <n v="0"/>
    <n v="34.083333333333002"/>
    <n v="2.9333333333330001"/>
    <s v="04/15/2022"/>
    <s v="17:46:56"/>
    <m/>
    <m/>
    <m/>
    <m/>
    <m/>
    <m/>
    <m/>
    <m/>
    <m/>
    <m/>
    <m/>
    <m/>
    <m/>
    <m/>
    <m/>
    <m/>
    <x v="3"/>
    <n v="29.95"/>
  </r>
  <r>
    <s v="East Bay"/>
    <n v="26"/>
    <s v="Central"/>
    <n v="57632"/>
    <s v="OUTAGE"/>
    <s v="ESPERANZA SILVA"/>
    <s v="04/15/2022"/>
    <s v="18:53:00"/>
    <n v="1673986"/>
    <s v="L1"/>
    <s v="2000 103RD AVE"/>
    <s v="OAKLAND"/>
    <m/>
    <m/>
    <s v="A:OK;X:BIRCH;R:FD ONS. ETA CB 510-444-3322. BLOWN TRANSFORMER SMOKING, Pwr-Y"/>
    <s v="C"/>
    <s v="C"/>
    <s v="04/15/2022"/>
    <s v="18:57:01"/>
    <s v="04/15/2022 18:57 (ADT0)  CALLBACK UPDATE COMPLETED.  04/15/2022 18:56 (ADT0) PER TMAN JENSON 30 MIN ETA"/>
    <s v="5104443322"/>
    <s v="T-MAN"/>
    <s v="E1TRMJ2"/>
    <s v="04/15/2022"/>
    <s v="19:07:00"/>
    <s v="04/15/2022"/>
    <s v="18:54:33"/>
    <n v="1"/>
    <n v="1"/>
    <n v="1"/>
    <n v="1"/>
    <n v="0"/>
    <n v="0"/>
    <n v="21.016666666667"/>
    <n v="4.0166666666669997"/>
    <s v="04/15/2022"/>
    <s v="19:14:01"/>
    <m/>
    <m/>
    <m/>
    <m/>
    <m/>
    <m/>
    <m/>
    <m/>
    <m/>
    <m/>
    <m/>
    <m/>
    <m/>
    <m/>
    <m/>
    <m/>
    <x v="3"/>
    <n v="29.95"/>
  </r>
  <r>
    <s v="East Bay"/>
    <n v="28"/>
    <s v="Bay"/>
    <n v="61127"/>
    <s v="OUTAGE"/>
    <s v="EILEEN K MALONE"/>
    <s v="04/16/2022"/>
    <s v="09:47:46"/>
    <n v="1674371"/>
    <s v="L1"/>
    <s v="1231 GERALD AVE"/>
    <s v="SAN PABLO"/>
    <m/>
    <m/>
    <s v="A:OK;X:SHASTA;R:PD ONSITE, Pwr-Y"/>
    <s v="C"/>
    <s v="C"/>
    <s v="04/16/2022"/>
    <s v="09:51:16"/>
    <s v="04/16/2022 09:51 (DXAM)  CALLBACK UPDATE COMPLETED. CALLED 911 WITH A 10 MINUTE ETA "/>
    <s v="5107241111"/>
    <s v="T-MAN"/>
    <s v="E2TEBL6"/>
    <s v="04/16/2022"/>
    <s v="10:04:00"/>
    <s v="04/16/2022"/>
    <s v="09:49:19"/>
    <n v="1"/>
    <n v="1"/>
    <n v="1"/>
    <n v="1"/>
    <n v="0"/>
    <n v="0"/>
    <n v="17.95"/>
    <n v="3.5"/>
    <s v="04/16/2022"/>
    <s v="10:05:43"/>
    <m/>
    <m/>
    <m/>
    <m/>
    <m/>
    <m/>
    <m/>
    <m/>
    <m/>
    <m/>
    <m/>
    <m/>
    <m/>
    <m/>
    <m/>
    <m/>
    <x v="3"/>
    <n v="29.95"/>
  </r>
  <r>
    <s v="East Bay"/>
    <n v="28"/>
    <s v="Bay"/>
    <n v="61238"/>
    <s v="OUTAGE"/>
    <s v="JULIET WELCH"/>
    <s v="04/16/2022"/>
    <s v="10:22:16"/>
    <n v="1674405"/>
    <s v="L1"/>
    <s v="61 FRANCISCAN WAY"/>
    <s v="KENSINGTON"/>
    <m/>
    <m/>
    <s v="A:OK;X:EUREKA;R:FIRE IN SOCKETS PER CCCFD/ INC#138, Pwr-Y"/>
    <s v="C"/>
    <s v="C"/>
    <s v="04/16/2022"/>
    <s v="10:25:51"/>
    <s v="04/16/2022 10:25 (DXAM)  CALLBACK UPDATE COMPLETED. CALLED 911 WITH 15 MINUTE ETA "/>
    <s v="9259413330"/>
    <s v="T-MAN"/>
    <s v="E2TEBL6"/>
    <s v="04/16/2022"/>
    <s v="10:37:00"/>
    <s v="04/16/2022"/>
    <s v="10:23:38"/>
    <n v="1"/>
    <n v="1"/>
    <n v="1"/>
    <n v="1"/>
    <n v="0"/>
    <n v="0"/>
    <n v="16.3"/>
    <n v="3.583333333333"/>
    <s v="04/16/2022"/>
    <s v="10:38:34"/>
    <m/>
    <m/>
    <m/>
    <m/>
    <m/>
    <m/>
    <m/>
    <m/>
    <m/>
    <m/>
    <m/>
    <m/>
    <m/>
    <m/>
    <m/>
    <m/>
    <x v="3"/>
    <n v="29.95"/>
  </r>
  <r>
    <s v="East Bay"/>
    <n v="26"/>
    <s v="Central"/>
    <n v="76284"/>
    <s v="OUTAGE"/>
    <s v="ROBERT A SCHWENTKER"/>
    <s v="04/19/2022"/>
    <s v="13:44:24"/>
    <n v="1676650"/>
    <s v="L1"/>
    <s v="4326 TERRABELLA WAY"/>
    <s v="OAKLAND"/>
    <m/>
    <m/>
    <s v="A:OK;X:REDWOOD RD;R:FD ENR; XST2=TERRBELLA WY; OFD INC# 277, Pwr-Y"/>
    <s v="C"/>
    <s v="C"/>
    <s v="04/19/2022"/>
    <s v="13:47:15"/>
    <s v="04/19/2022 13:47 (GBF4)  CALLBACK UPDATE COMPLETED. BELCSAK PROVIDED 20 MIN ETA, AGENCY CONTACTED "/>
    <s v="5104443322"/>
    <s v="T-MAN"/>
    <s v="E1TACBS"/>
    <s v="04/19/2022"/>
    <s v="14:02:00"/>
    <s v="04/19/2022"/>
    <s v="13:45:59"/>
    <n v="1"/>
    <n v="1"/>
    <n v="1"/>
    <n v="1"/>
    <n v="0"/>
    <n v="0"/>
    <n v="25.316666666667"/>
    <n v="2.85"/>
    <s v="04/19/2022"/>
    <s v="14:09:43"/>
    <m/>
    <m/>
    <m/>
    <m/>
    <m/>
    <m/>
    <m/>
    <m/>
    <m/>
    <m/>
    <m/>
    <m/>
    <m/>
    <m/>
    <m/>
    <m/>
    <x v="3"/>
    <n v="29.95"/>
  </r>
  <r>
    <s v="East Bay"/>
    <n v="28"/>
    <s v="Bay"/>
    <n v="77319"/>
    <s v="OUTAGE"/>
    <s v="ROCK A BROWN"/>
    <s v="04/19/2022"/>
    <s v="22:19:02"/>
    <n v="1676865"/>
    <s v="L1"/>
    <s v="770 MCLAUGHLIN ST"/>
    <s v="RICHMOND"/>
    <m/>
    <m/>
    <s v="A:ok;X:SOLANO AVE;R:FIRE CHIEF REQ ETA 510 233 5223 ; STTES OSSIBLE POWER SURGE / VOLT ISSUES, Pwr-Y"/>
    <s v="C"/>
    <s v="C"/>
    <s v="04/19/2022"/>
    <s v="22:29:34"/>
    <s v="04/19/2022 22:29 (AEM6)  CALLBACK UPDATE COMPLETED. ADVISED 911 AGENCY TMAN ETA 20 MINUTES "/>
    <s v="5102335223"/>
    <s v="T-MAN"/>
    <s v="E2TRMBT"/>
    <s v="04/19/2022"/>
    <s v="22:39:00"/>
    <s v="04/19/2022"/>
    <s v="22:26:20"/>
    <n v="1"/>
    <n v="1"/>
    <n v="1"/>
    <n v="1"/>
    <n v="0"/>
    <n v="0"/>
    <n v="21.916666666666998"/>
    <n v="10.533333333332999"/>
    <s v="04/19/2022"/>
    <s v="22:40:57"/>
    <m/>
    <m/>
    <m/>
    <m/>
    <m/>
    <m/>
    <m/>
    <m/>
    <m/>
    <m/>
    <m/>
    <m/>
    <m/>
    <m/>
    <s v="OR:N/A-ADVISED 911 AGENCY TMAN ETA 20 MINUTES (AEM6 22:29 04/19/2022)_x000a__x000a_"/>
    <m/>
    <x v="3"/>
    <n v="29.95"/>
  </r>
  <r>
    <s v="East Bay"/>
    <n v="28"/>
    <s v="Bay"/>
    <n v="88637"/>
    <s v="OUTAGE"/>
    <s v="ALEXANDER KIANI"/>
    <s v="04/21/2022"/>
    <s v="19:33:04"/>
    <n v="1678680"/>
    <s v="L1"/>
    <s v="34 13TH ST"/>
    <s v="RICHMOND"/>
    <m/>
    <m/>
    <s v="A:OK;X:CHANSLOR AVE;R:, Pwr-I"/>
    <s v="C"/>
    <s v="C"/>
    <s v="04/21/2022"/>
    <s v="19:36:37"/>
    <s v="04/21/2022 19:36 (DXAM)  CALLBACK UPDATE COMPLETED. CALLED 911 WITH A 15 MINUTE ETA "/>
    <s v="5102336401"/>
    <s v="T-MAN"/>
    <s v="E2TEBL6"/>
    <s v="04/21/2022"/>
    <s v="19:49:00"/>
    <s v="04/21/2022"/>
    <s v="19:28:35"/>
    <n v="1"/>
    <n v="1"/>
    <n v="1"/>
    <n v="1"/>
    <n v="0"/>
    <n v="0"/>
    <n v="20.883333333332999"/>
    <n v="3.55"/>
    <s v="04/21/2022"/>
    <s v="19:53:57"/>
    <m/>
    <m/>
    <m/>
    <m/>
    <m/>
    <m/>
    <m/>
    <m/>
    <m/>
    <m/>
    <m/>
    <m/>
    <m/>
    <m/>
    <s v="OR:N/A-CALLED OMnC SUPERVISOR PERNELL WILSON AND HE SAID TO PUSH THE ETOR OUT UNTIL 07:00AM. (DXAM 21:57 04/21/2022)_x000a__x000a_OR:N/A-OMnC SUPERVISOR PERNELL WILSON CALLED AND ASKED FOR A 3 MAN CREW.  STARTED ARCOS CALLOUT.  CALLOUT ID #296506. (DXAM 20:31 04/21/2022)_x000a__x000a_"/>
    <m/>
    <x v="3"/>
    <n v="29.95"/>
  </r>
  <r>
    <s v="East Bay"/>
    <n v="26"/>
    <s v="Central"/>
    <n v="93467"/>
    <s v="OUTAGE"/>
    <s v="EFFIE E THORNTON"/>
    <s v="04/22/2022"/>
    <s v="02:03:07"/>
    <n v="1678894"/>
    <s v="L1"/>
    <s v="2330 E 27TH ST"/>
    <s v="OAKLAND"/>
    <m/>
    <m/>
    <s v="A:ok;X:INYO;R:PD ONSITE ETA 510 777 3211, Pwr-Y"/>
    <s v="C"/>
    <s v="C"/>
    <s v="04/22/2022"/>
    <s v="02:05:38"/>
    <s v="04/22/2022 02:05 (NWA1)  CALLBACK UPDATE COMPLETED. CALLED WITH A 20 MIN ETA "/>
    <s v="5107773211"/>
    <s v="T-MAN"/>
    <s v="E1TACBS"/>
    <s v="04/22/2022"/>
    <s v="02:19:00"/>
    <s v="04/22/2022"/>
    <s v="02:04:22"/>
    <n v="1"/>
    <n v="1"/>
    <n v="1"/>
    <n v="1"/>
    <n v="0"/>
    <n v="0"/>
    <n v="17.283333333333001"/>
    <n v="2.5166666666670001"/>
    <s v="04/22/2022"/>
    <s v="02:20:24"/>
    <m/>
    <m/>
    <m/>
    <m/>
    <m/>
    <m/>
    <m/>
    <m/>
    <m/>
    <m/>
    <m/>
    <m/>
    <m/>
    <m/>
    <m/>
    <m/>
    <x v="3"/>
    <n v="29.95"/>
  </r>
  <r>
    <s v="East Bay"/>
    <n v="26"/>
    <s v="Central"/>
    <n v="94868"/>
    <s v="OUTAGE"/>
    <s v="COREY CHILDS"/>
    <s v="04/22/2022"/>
    <s v="09:08:57"/>
    <n v="1679127"/>
    <s v="L1"/>
    <s v="1026 84TH AVE"/>
    <s v="OAKLAND"/>
    <m/>
    <m/>
    <s v="A:OK;X:E ST;R:OAKLAND FD ONSITE REQ ETA: 510-444-3322 INCIDENT # 28946, Pwr-Y"/>
    <s v="C"/>
    <s v="C"/>
    <s v="04/22/2022"/>
    <s v="09:16:43"/>
    <s v="04/22/2022 09:16 (DXAM)  CALLBACK UPDATE COMPLETED. CALLED 911 WITH A 30 MINUTE ETA "/>
    <s v="5104443322"/>
    <s v="T-MAN"/>
    <s v="E1TRMJ2"/>
    <s v="04/22/2022"/>
    <s v="09:27:00"/>
    <s v="04/22/2022"/>
    <s v="09:10:12"/>
    <n v="1"/>
    <n v="1"/>
    <n v="1"/>
    <n v="1"/>
    <n v="0"/>
    <n v="0"/>
    <n v="20.65"/>
    <n v="7.7666666666669997"/>
    <s v="04/22/2022"/>
    <s v="09:29:36"/>
    <m/>
    <m/>
    <m/>
    <m/>
    <m/>
    <m/>
    <m/>
    <m/>
    <m/>
    <m/>
    <m/>
    <m/>
    <m/>
    <m/>
    <m/>
    <m/>
    <x v="3"/>
    <n v="29.95"/>
  </r>
  <r>
    <s v="East Bay"/>
    <n v="26"/>
    <s v="Central"/>
    <n v="95582"/>
    <s v="OUTAGE"/>
    <s v="PAUL FINANCIAL GROUP INC"/>
    <s v="04/22/2022"/>
    <s v="11:12:38"/>
    <n v="1679296"/>
    <s v="L1"/>
    <s v="4304 MACARTHUR BLVD"/>
    <s v="OAKLAND"/>
    <m/>
    <m/>
    <s v="A:OK;X:HIGH ST;R:FD ONSITE. FIRE AT AN ELECTRICAL BOX. REQ ETA 510-444-3322, Pwr-Y"/>
    <s v="C"/>
    <s v="C"/>
    <s v="04/22/2022"/>
    <s v="11:21:34"/>
    <s v="04/22/2022 11:21 (DXAM)  CALLBACK UPDATE COMPLETED. CALLED 911 WITH A 30 MINUTE ETA "/>
    <s v="5104443322"/>
    <s v="T-MAN"/>
    <s v="E1TAXOC"/>
    <s v="04/22/2022"/>
    <s v="11:47:00"/>
    <s v="04/22/2022"/>
    <s v="11:30:24"/>
    <n v="1"/>
    <n v="1"/>
    <n v="1"/>
    <n v="1"/>
    <n v="0"/>
    <n v="0"/>
    <n v="36.516666666667"/>
    <n v="8.9333333333329996"/>
    <s v="04/22/2022"/>
    <s v="11:49:09"/>
    <m/>
    <m/>
    <m/>
    <m/>
    <m/>
    <m/>
    <m/>
    <m/>
    <m/>
    <m/>
    <m/>
    <m/>
    <m/>
    <m/>
    <m/>
    <m/>
    <x v="3"/>
    <n v="29.95"/>
  </r>
  <r>
    <s v="East Bay"/>
    <n v="28"/>
    <s v="Bay"/>
    <n v="95621"/>
    <s v="OUTAGE"/>
    <s v="TRACY SZETO"/>
    <s v="04/22/2022"/>
    <s v="11:27:00"/>
    <n v="1679313"/>
    <s v="L1"/>
    <s v="2915 JO ANN DR"/>
    <s v="RICHMOND"/>
    <m/>
    <m/>
    <s v="A:OK;X:BENJAMIN , BERNARD;R:RICHMOND FIRE 510-233-5223, XST BENJAMIN , BERNARD ,STRUCTURE FIRE G , E ETA CALLBACK REQUESTED, Pwr-Y"/>
    <s v="C"/>
    <s v="C"/>
    <s v="04/22/2022"/>
    <s v="11:37:33"/>
    <s v="04/22/2022 11:37 (DXAM)  CALLBACK UPDATE COMPLETED. CALLED 911 WITH A 15 MINUTE ETA "/>
    <s v="5102335223"/>
    <s v="T-MAN"/>
    <s v="E2TEBL6"/>
    <s v="04/22/2022"/>
    <s v="11:49:00"/>
    <s v="04/22/2022"/>
    <s v="11:32:45"/>
    <n v="1"/>
    <n v="1"/>
    <n v="1"/>
    <n v="1"/>
    <n v="0"/>
    <n v="0"/>
    <n v="25.65"/>
    <n v="10.55"/>
    <s v="04/22/2022"/>
    <s v="11:52:39"/>
    <m/>
    <m/>
    <m/>
    <m/>
    <m/>
    <m/>
    <m/>
    <m/>
    <m/>
    <m/>
    <m/>
    <m/>
    <m/>
    <m/>
    <m/>
    <m/>
    <x v="3"/>
    <n v="29.95"/>
  </r>
  <r>
    <s v="East Bay"/>
    <n v="26"/>
    <s v="Central"/>
    <n v="96406"/>
    <s v="NON-CUSTOMER"/>
    <s v="OAKLAND FD"/>
    <s v="04/22/2022"/>
    <s v="14:17:36"/>
    <n v="96406"/>
    <s v="L1"/>
    <s v="3111 14TH AVE"/>
    <s v="OAKLAND"/>
    <m/>
    <m/>
    <s v="AXS-OK OAKLAND FD ONSITE REQ ETA:510-444-3322"/>
    <s v="C"/>
    <s v="C"/>
    <s v="04/22/2022"/>
    <s v="14:31:18"/>
    <s v="04/22/2022 14:31 (SXMU)  CALLBACK UPDATE COMPLETED. ETA20 MINUTES "/>
    <s v="5104443322"/>
    <s v="T-MAN"/>
    <s v="E1TACBS"/>
    <s v="04/22/2022"/>
    <s v="14:41:00"/>
    <s v="04/22/2022"/>
    <s v="14:26:44"/>
    <n v="1"/>
    <n v="1"/>
    <n v="1"/>
    <n v="1"/>
    <n v="0"/>
    <n v="0"/>
    <n v="31.166666666666998"/>
    <n v="13.7"/>
    <s v="04/22/2022"/>
    <s v="14:48:46"/>
    <m/>
    <m/>
    <m/>
    <m/>
    <m/>
    <m/>
    <m/>
    <m/>
    <m/>
    <m/>
    <m/>
    <m/>
    <m/>
    <m/>
    <m/>
    <m/>
    <x v="3"/>
    <n v="29.95"/>
  </r>
  <r>
    <s v="East Bay"/>
    <n v="28"/>
    <s v="Bay"/>
    <n v="99878"/>
    <s v="NON-CUSTOMER"/>
    <s v="HERCULES PD"/>
    <s v="04/23/2022"/>
    <s v="03:11:45"/>
    <n v="99878"/>
    <s v="L1"/>
    <s v="7TH ST "/>
    <s v="RODEO"/>
    <m/>
    <m/>
    <s v="AXS-OK 911 ONSITE STANDING BY. REPORTS POLE IS NOT DOWN. POLE 10239300"/>
    <s v="C"/>
    <s v="C"/>
    <s v="04/23/2022"/>
    <s v="03:14:17"/>
    <s v="04/23/2022 03:57 (P1MG) PER 911 DISPATCHER T MAN ONSITE 04/23/2022 03:14 (P1MG)  CALLBACK UPDATE COMPLETED. 30 MIN ETA"/>
    <s v="5107241111"/>
    <s v="T-MAN"/>
    <s v="E1TACBS"/>
    <s v="04/23/2022"/>
    <s v="04:42:00"/>
    <s v="04/23/2022"/>
    <s v="03:13:08"/>
    <n v="1"/>
    <n v="1"/>
    <n v="1"/>
    <n v="1"/>
    <n v="0"/>
    <n v="0"/>
    <n v="46.016666666667"/>
    <n v="2.5333333333330001"/>
    <s v="04/23/2022"/>
    <s v="03:57:46"/>
    <m/>
    <m/>
    <m/>
    <m/>
    <m/>
    <m/>
    <m/>
    <m/>
    <m/>
    <m/>
    <m/>
    <m/>
    <m/>
    <m/>
    <m/>
    <m/>
    <x v="3"/>
    <n v="29.95"/>
  </r>
  <r>
    <s v="East Bay"/>
    <n v="28"/>
    <s v="Bay"/>
    <n v="104407"/>
    <s v="OUTAGE"/>
    <s v="NORA PEREZ"/>
    <s v="04/24/2022"/>
    <s v="08:36:40"/>
    <n v="1680310"/>
    <s v="L1"/>
    <s v="2373 GARVIN AVE"/>
    <s v="RICHMOND"/>
    <m/>
    <m/>
    <s v="A:ok;X:24th st;R:RICHMOND FD ONSITE REQ ETA 510 233 6401. ACTIVE STRUTURE FIRE G/E TO RESPOND, Pwr-Y"/>
    <s v="C"/>
    <s v="C"/>
    <s v="04/24/2022"/>
    <s v="08:38:54"/>
    <s v="04/24/2022 08:38 (GBF4)  CALLBACK UPDATE COMPLETED. LUKE PROVIDED 20  MIN ETA, AGENCY CONTACTED "/>
    <s v="5102336401"/>
    <s v="T-MAN"/>
    <s v="E2TEBL6"/>
    <s v="04/24/2022"/>
    <s v="08:52:00"/>
    <s v="04/24/2022"/>
    <s v="08:37:35"/>
    <n v="1"/>
    <n v="1"/>
    <n v="1"/>
    <n v="1"/>
    <n v="0"/>
    <n v="0"/>
    <n v="24.783333333333001"/>
    <n v="2.2333333333329999"/>
    <s v="04/24/2022"/>
    <s v="09:01:27"/>
    <m/>
    <m/>
    <m/>
    <m/>
    <m/>
    <m/>
    <m/>
    <m/>
    <m/>
    <m/>
    <m/>
    <m/>
    <m/>
    <m/>
    <m/>
    <m/>
    <x v="3"/>
    <n v="29.95"/>
  </r>
  <r>
    <s v="East Bay"/>
    <n v="28"/>
    <s v="Bay"/>
    <n v="105474"/>
    <s v="OUTAGE"/>
    <s v="CHOLYA CLARK"/>
    <s v="04/24/2022"/>
    <s v="19:16:47"/>
    <n v="1680496"/>
    <s v="L1"/>
    <s v="6 ROLPH PARK CT"/>
    <s v="CROCKETT"/>
    <m/>
    <m/>
    <s v="A:ok;X:rolph park dr;R:fd onsite, unknown cause, log # 948 req eta 925-941-3330, Pwr-Y"/>
    <s v="C"/>
    <s v="C"/>
    <s v="04/24/2022"/>
    <s v="19:18:47"/>
    <s v="04/24/2022 19:18 (GBF4)  CALLBACK UPDATE COMPLETED. LUKE PROVIDED 45 MIN ETA, AGENCY CONTACTED "/>
    <s v="9259413330"/>
    <s v="T-MAN"/>
    <s v="E2TRMBT"/>
    <s v="04/24/2022"/>
    <s v="19:40:00"/>
    <s v="04/24/2022"/>
    <s v="19:21:41"/>
    <n v="1"/>
    <n v="1"/>
    <n v="1"/>
    <n v="1"/>
    <n v="0"/>
    <n v="0"/>
    <n v="24.583333333333002"/>
    <n v="2"/>
    <s v="04/24/2022"/>
    <s v="19:41:22"/>
    <m/>
    <m/>
    <m/>
    <m/>
    <m/>
    <m/>
    <m/>
    <m/>
    <m/>
    <m/>
    <m/>
    <m/>
    <m/>
    <m/>
    <s v="OR:N/A-updated etor p/mnc supervisor kevin scott (GBF4 20:46 04/24/2022)_x000a__x000a_OR:N/A-BRADLEY ETA 30 MIN (GBF4 19:21 04/24/2022)_x000a__x000a_OR:N/A-CALLED TMAN SUPERVISOR BRADLEY (GBF4 19:20 04/24/2022)_x000a__x000a_OR:N/A-ADVSD TANELLA (GBF4 19:19 04/24/2022)_x000a__x000a_"/>
    <m/>
    <x v="3"/>
    <n v="29.95"/>
  </r>
  <r>
    <s v="East Bay"/>
    <n v="28"/>
    <s v="Bay"/>
    <n v="105922"/>
    <s v="NON-CUSTOMER"/>
    <s v="FD"/>
    <s v="04/25/2022"/>
    <s v="00:33:53"/>
    <n v="105922"/>
    <s v="L1"/>
    <s v="NW CORNER OF HILGARD AND EUCLID"/>
    <s v="BERKELEY"/>
    <m/>
    <m/>
    <s v="AXS-OK FD ONSITE; DISP UNSURE IF IMMEDIATE HAZARD OR JUT A SAFETY CHECK; PLEASE "/>
    <s v="C"/>
    <s v="C"/>
    <s v="04/25/2022"/>
    <s v="00:38:15"/>
    <s v="04/25/2022 00:38 (SNA5)  CALLBACK UPDATE COMPLETED. PER TMAN MILES 10 MIN ETA. "/>
    <s v="5109815937"/>
    <s v="T-MAN"/>
    <s v="E2TALMK"/>
    <s v="04/25/2022"/>
    <s v="00:45:00"/>
    <s v="04/25/2022"/>
    <s v="00:36:22"/>
    <n v="1"/>
    <n v="1"/>
    <n v="1"/>
    <n v="1"/>
    <n v="0"/>
    <n v="0"/>
    <n v="12.65"/>
    <n v="4.3666666666670002"/>
    <s v="04/25/2022"/>
    <s v="00:46:32"/>
    <m/>
    <m/>
    <m/>
    <m/>
    <m/>
    <m/>
    <m/>
    <m/>
    <m/>
    <m/>
    <m/>
    <m/>
    <m/>
    <m/>
    <m/>
    <m/>
    <x v="3"/>
    <n v="29.95"/>
  </r>
  <r>
    <s v="East Bay"/>
    <n v="26"/>
    <s v="Central"/>
    <n v="116441"/>
    <s v="NON-CUSTOMER"/>
    <s v="OAKLAND FD(ONS)"/>
    <s v="04/27/2022"/>
    <s v="05:45:10"/>
    <n v="116441"/>
    <s v="L1"/>
    <s v="32ND AND PERALTA"/>
    <s v="OAKLAND"/>
    <m/>
    <m/>
    <s v="AXS-OK RV FIRE WITH POWER LINES BEING THREATENED...PLEASE EXPEDITE AD PROVIDE ET"/>
    <s v="C"/>
    <s v="C"/>
    <s v="04/27/2022"/>
    <s v="05:49:01"/>
    <s v="04/27/2022 05:49 (P1MG)  CALLBACK UPDATE COMPLETED. 30 MIN ETA "/>
    <s v="5104443322"/>
    <s v="T-MAN"/>
    <s v="E1TKMSR"/>
    <s v="04/27/2022"/>
    <s v="06:08:00"/>
    <s v="04/27/2022"/>
    <s v="05:46:06"/>
    <n v="1"/>
    <n v="1"/>
    <n v="1"/>
    <n v="1"/>
    <n v="0"/>
    <n v="0"/>
    <n v="25.333333333333002"/>
    <n v="3.85"/>
    <s v="04/27/2022"/>
    <s v="06:10:30"/>
    <m/>
    <m/>
    <m/>
    <m/>
    <m/>
    <m/>
    <m/>
    <m/>
    <m/>
    <m/>
    <m/>
    <m/>
    <m/>
    <m/>
    <m/>
    <m/>
    <x v="3"/>
    <n v="29.95"/>
  </r>
  <r>
    <s v="East Bay"/>
    <n v="26"/>
    <s v="Central"/>
    <n v="119213"/>
    <s v="OUTAGE"/>
    <s v="REGINALD CLIFTON"/>
    <s v="04/27/2022"/>
    <s v="14:42:08"/>
    <n v="1683047"/>
    <s v="L1"/>
    <s v="2848 ATWELL AVE"/>
    <s v="OAKLAND"/>
    <m/>
    <m/>
    <s v="A:OK;X:XST LYNDE;R:PER OAKLAND FD ONSITE ETA 510 444 3322., Pwr-Y"/>
    <s v="C"/>
    <s v="C"/>
    <s v="04/27/2022"/>
    <s v="14:47:03"/>
    <s v="04/27/2022 14:47 (AGG6)  CALLBACK UPDATE COMPLETED. eta 30 min "/>
    <s v="5104443322"/>
    <s v="T-MAN"/>
    <s v="E1TACBS"/>
    <s v="04/27/2022"/>
    <s v="15:06:00"/>
    <s v="04/27/2022"/>
    <s v="14:46:51"/>
    <n v="1"/>
    <n v="1"/>
    <n v="1"/>
    <n v="1"/>
    <n v="0"/>
    <n v="0"/>
    <n v="25.316666666667"/>
    <n v="4.916666666667"/>
    <s v="04/27/2022"/>
    <s v="15:07:27"/>
    <m/>
    <m/>
    <m/>
    <m/>
    <m/>
    <m/>
    <m/>
    <m/>
    <m/>
    <m/>
    <m/>
    <m/>
    <m/>
    <m/>
    <m/>
    <m/>
    <x v="3"/>
    <n v="29.95"/>
  </r>
  <r>
    <s v="East Bay"/>
    <n v="28"/>
    <s v="Bay"/>
    <n v="120804"/>
    <s v="OUTAGE"/>
    <s v="KATHRYN HANSEN"/>
    <s v="04/28/2022"/>
    <s v="13:05:42"/>
    <n v="1683894"/>
    <s v="L1"/>
    <s v="526 SUISUN AVE"/>
    <s v="RODEO"/>
    <m/>
    <m/>
    <s v="A:OK;X:MAHONEY;R:LIN DON ON SIDE WALK, ON SITE REQ ETA, Pwr-Y"/>
    <s v="C"/>
    <s v="C"/>
    <s v="04/28/2022"/>
    <s v="13:08:21"/>
    <s v="04/28/2022 13:08 (S2CA)  CALLBACK UPDATE COMPLETED. ETA 30 MINS "/>
    <s v="9256462441"/>
    <s v="T-MAN"/>
    <s v="E2TJ7HE"/>
    <s v="04/28/2022"/>
    <s v="13:24:00"/>
    <s v="04/28/2022"/>
    <s v="13:07:11"/>
    <n v="1"/>
    <n v="1"/>
    <n v="1"/>
    <n v="1"/>
    <n v="0"/>
    <n v="0"/>
    <n v="25.533333333333001"/>
    <n v="2.65"/>
    <s v="04/28/2022"/>
    <s v="13:31:14"/>
    <m/>
    <m/>
    <m/>
    <m/>
    <m/>
    <m/>
    <m/>
    <m/>
    <m/>
    <m/>
    <m/>
    <m/>
    <m/>
    <m/>
    <m/>
    <m/>
    <x v="3"/>
    <n v="29.95"/>
  </r>
  <r>
    <s v="East Bay"/>
    <n v="26"/>
    <s v="Central"/>
    <n v="124153"/>
    <s v="OUTAGE"/>
    <s v="JESUS ESAU MONREAL"/>
    <s v="04/29/2022"/>
    <s v="09:30:53"/>
    <n v="1684508"/>
    <s v="L1"/>
    <s v="492 MERRITT AVE LOWR"/>
    <s v="OAKLAND"/>
    <m/>
    <m/>
    <s v="A:OK;X:BROOKLIN AVE;R:PER OAKLAND FD, ENR ETA. REPORTS FIRE AT STOVE IS NOW OUT., Pwr-Y"/>
    <s v="C"/>
    <s v="C"/>
    <s v="04/29/2022"/>
    <s v="09:34:51"/>
    <s v="04/29/2022 09:34 (DXAM)  CALLBACK UPDATE COMPLETED. CALLED 911 WITH A15 MINUTE ETA "/>
    <s v="5104443322"/>
    <s v="T-MAN"/>
    <s v="E1TAXOC"/>
    <s v="04/29/2022"/>
    <s v="09:56:00"/>
    <s v="04/29/2022"/>
    <s v="09:33:33"/>
    <n v="1"/>
    <n v="1"/>
    <n v="1"/>
    <n v="1"/>
    <n v="0"/>
    <n v="0"/>
    <n v="28.5"/>
    <n v="3.9666666666669999"/>
    <s v="04/29/2022"/>
    <s v="09:59:23"/>
    <m/>
    <m/>
    <m/>
    <m/>
    <m/>
    <m/>
    <m/>
    <m/>
    <m/>
    <m/>
    <m/>
    <m/>
    <m/>
    <m/>
    <m/>
    <m/>
    <x v="3"/>
    <n v="29.95"/>
  </r>
  <r>
    <s v="East Bay"/>
    <n v="28"/>
    <s v="Bay"/>
    <n v="125891"/>
    <s v="OUTAGE"/>
    <s v="EVERARDO AGUIRRE"/>
    <s v="04/29/2022"/>
    <s v="19:41:47"/>
    <n v="1684891"/>
    <s v="L1"/>
    <s v="2612 DOIDGE AVE"/>
    <s v="PINOLE"/>
    <m/>
    <m/>
    <s v="A:OK;X:VICTOR;R:FD ON SITE, Pwr-Y"/>
    <s v="C"/>
    <s v="C"/>
    <s v="04/29/2022"/>
    <s v="19:47:50"/>
    <s v="04/29/2022 19:58 (DXAM) GSR PXE7 IS ON SITE 04/29/2022 19:47 (DXAM)  CALLBACK UPDATE COMPLETED. CALLED 911 WITH A 40 MINUTE ETA"/>
    <s v="9259413330"/>
    <s v="T-MAN"/>
    <s v="E2TJ7HE"/>
    <s v="04/29/2022"/>
    <s v="20:15:00"/>
    <s v="04/29/2022"/>
    <s v="19:43:06"/>
    <n v="1"/>
    <n v="1"/>
    <n v="1"/>
    <n v="1"/>
    <n v="0"/>
    <n v="0"/>
    <n v="16.666666666666998"/>
    <n v="6.05"/>
    <s v="04/29/2022"/>
    <s v="19:58:27"/>
    <m/>
    <m/>
    <m/>
    <m/>
    <m/>
    <m/>
    <m/>
    <m/>
    <m/>
    <m/>
    <m/>
    <m/>
    <m/>
    <m/>
    <s v="OR:N/A-GSR PXE7 IS ON SITE (DXAM 19:59 04/29/2022)_x000a__x000a_"/>
    <m/>
    <x v="3"/>
    <n v="29.95"/>
  </r>
  <r>
    <s v="East Bay"/>
    <n v="26"/>
    <s v="Central"/>
    <n v="125915"/>
    <s v="OUTAGE"/>
    <s v="NEW CUSTOMER"/>
    <s v="04/29/2022"/>
    <s v="20:05:36"/>
    <n v="1684898"/>
    <s v="L1"/>
    <s v="3426 PERALTA ST"/>
    <s v="OAKLAND"/>
    <m/>
    <m/>
    <s v="A:OK;X:34TH ST;R:OAKLAND FIRE 510-444-3322 SHUTDOWN ELECTRIC NEEDED X ST: 34TH ST, Pwr-I"/>
    <s v="C"/>
    <s v="C"/>
    <s v="04/29/2022"/>
    <s v="20:14:40"/>
    <s v="04/29/2022 20:14 (DXAM)  CALLBACK UPDATE COMPLETED. CALLED 911 WITH A 30 MINUTE ETA "/>
    <s v="5104443322"/>
    <s v="T-MAN"/>
    <s v="E1TAXOC"/>
    <s v="04/29/2022"/>
    <s v="20:18:00"/>
    <s v="04/29/2022"/>
    <s v="20:06:56"/>
    <n v="1"/>
    <n v="1"/>
    <n v="1"/>
    <n v="1"/>
    <n v="0"/>
    <n v="0"/>
    <n v="15.666666666667"/>
    <n v="9.0666666666670004"/>
    <s v="04/29/2022"/>
    <s v="20:21:16"/>
    <m/>
    <m/>
    <m/>
    <m/>
    <m/>
    <m/>
    <m/>
    <m/>
    <m/>
    <m/>
    <m/>
    <m/>
    <m/>
    <m/>
    <m/>
    <m/>
    <x v="3"/>
    <n v="29.95"/>
  </r>
  <r>
    <s v="East Bay"/>
    <n v="28"/>
    <s v="Bay"/>
    <n v="125921"/>
    <s v="OUTAGE"/>
    <s v="ESMERALDA SERMENO"/>
    <s v="04/29/2022"/>
    <s v="20:15:46"/>
    <n v="1684900"/>
    <s v="L1"/>
    <s v="1260 LETTIA RD"/>
    <s v="SAN PABLO"/>
    <m/>
    <m/>
    <s v="AXS-AXS OK/DOG INSIDE XStr-SHERYL Pwr-Y WIRE DOWN. CANNOT SEE WHERE IT COMES FROM ON THE POLE. CAR COULD DRIVE OVER IT.CONTRA COSTA SHERIFF WOULD LIKE ETA 925 646 2441 LOG#776"/>
    <s v="C"/>
    <s v="C"/>
    <s v="04/29/2022"/>
    <s v="20:27:30"/>
    <s v="04/29/2022 20:33 (DXAM) THE DISPATCHER ADVISED THEY ARE NO LONGER STANDING BY BUT STILL WANTS PG&amp;E TO RESPOND 04/29/2022 20:33 (DXAM) CALLED 911 WITH A 40 MINUTE ETA AND THE DISPATCHER ADVISED THEY ARE NO LONGER STANDING BY BUT STILL WANTS PG&amp;E TO RESPOND. 04/29/2022 20:27 (DXAM)  CALLBACK UPDATE COMPLETED. CALLED 911 WITH A 40 MINUTE ETA"/>
    <s v="5106804856"/>
    <s v="T-MAN"/>
    <s v="E2TJ7HE"/>
    <s v="04/29/2022"/>
    <s v="20:51:00"/>
    <s v="04/29/2022"/>
    <s v="20:34:30"/>
    <n v="1"/>
    <n v="1"/>
    <n v="1"/>
    <n v="1"/>
    <n v="0"/>
    <n v="0"/>
    <n v="18.216666666666999"/>
    <n v="11.733333333333"/>
    <s v="04/29/2022"/>
    <s v="20:33:59"/>
    <m/>
    <m/>
    <m/>
    <m/>
    <m/>
    <m/>
    <m/>
    <m/>
    <m/>
    <m/>
    <m/>
    <m/>
    <m/>
    <m/>
    <m/>
    <m/>
    <x v="3"/>
    <n v="29.95"/>
  </r>
  <r>
    <s v="East Bay"/>
    <n v="28"/>
    <s v="Bay"/>
    <n v="126034"/>
    <s v="OUTAGE"/>
    <s v="DEANGELA PURNELL"/>
    <s v="04/29/2022"/>
    <s v="21:21:41"/>
    <n v="1684914"/>
    <s v="L1"/>
    <s v="2327 SACRAMENTO ST"/>
    <s v="BERKELEY"/>
    <m/>
    <m/>
    <s v="A:ok;X:CHANNING , BANCROFT;R:BERK FIR REPORTING TREE FIRE ( OUT NOW) WIRE RAN THRU TREE WANTS TO VERIFY NO DAMAGE TO WIRE, Pwr-Y"/>
    <s v="Y"/>
    <s v="C"/>
    <s v="04/29/2022"/>
    <s v="21:24:19"/>
    <s v="04/29/2022 21:24 (DXAM)  CALLBACK UPDATE COMPLETED. CALLED 911 WITH A 30 MINUTE ETA "/>
    <s v="5109815911"/>
    <s v="T-MAN"/>
    <s v="E2TMRPE"/>
    <s v="04/29/2022"/>
    <s v="21:40:00"/>
    <s v="04/29/2022"/>
    <s v="21:22:59"/>
    <n v="1"/>
    <n v="1"/>
    <n v="1"/>
    <n v="1"/>
    <n v="0"/>
    <n v="0"/>
    <n v="18.316666666667"/>
    <n v="2.6333333333329998"/>
    <m/>
    <m/>
    <m/>
    <m/>
    <m/>
    <m/>
    <m/>
    <m/>
    <m/>
    <m/>
    <m/>
    <m/>
    <m/>
    <m/>
    <m/>
    <m/>
    <m/>
    <m/>
    <x v="3"/>
    <n v="29.95"/>
  </r>
  <r>
    <s v="East Bay"/>
    <n v="26"/>
    <s v="Central"/>
    <n v="136451"/>
    <s v="OUTAGE"/>
    <s v="RAGO &amp; SON INC"/>
    <s v="05/02/2022"/>
    <s v="02:02:22"/>
    <n v="1685931"/>
    <s v="L1"/>
    <s v="1032 50TH AVE"/>
    <s v="OAKLAND"/>
    <m/>
    <m/>
    <s v="A:ok;X:san leandro;R:fdons 510 444 3322  eta needed pole and car on fire, no pole number, Pwr-Y"/>
    <s v="C"/>
    <s v="C"/>
    <s v="05/02/2022"/>
    <s v="02:05:29"/>
    <s v="05/02/2022 02:05 (GRA2)  CALLBACK UPDATE COMPLETED. 30m eta given by t-man, called and updated the agency "/>
    <s v="5104443322"/>
    <s v="T-MAN"/>
    <s v="E2TALMK"/>
    <s v="05/02/2022"/>
    <s v="02:30:00"/>
    <s v="05/02/2022"/>
    <s v="02:03:28"/>
    <n v="1"/>
    <n v="1"/>
    <n v="1"/>
    <n v="1"/>
    <n v="0"/>
    <n v="0"/>
    <n v="29.35"/>
    <n v="3.1166666666670002"/>
    <s v="05/02/2022"/>
    <s v="02:31:43"/>
    <m/>
    <m/>
    <m/>
    <m/>
    <m/>
    <m/>
    <m/>
    <m/>
    <m/>
    <m/>
    <m/>
    <m/>
    <m/>
    <m/>
    <m/>
    <m/>
    <x v="4"/>
    <n v="28.75"/>
  </r>
  <r>
    <s v="East Bay"/>
    <n v="28"/>
    <s v="Bay"/>
    <n v="138906"/>
    <s v="NON-CUSTOMER"/>
    <s v="BERKELEY FD"/>
    <s v="05/02/2022"/>
    <s v="12:56:30"/>
    <n v="138906"/>
    <s v="L1"/>
    <s v="2420 BOWDITCH"/>
    <s v="BERKELEY"/>
    <m/>
    <m/>
    <s v="AXS-OK STRUCTURE FIRE/ INC#332"/>
    <s v="C"/>
    <s v="C"/>
    <s v="05/02/2022"/>
    <s v="12:59:34"/>
    <s v="05/02/2022 12:59 (DXAM)  CALLBACK UPDATE COMPLETED. CALLED 911 WITH A 20 MINUTE ETA. "/>
    <s v="5109815936"/>
    <s v="T-MAN"/>
    <s v="E2TDBCG"/>
    <s v="05/02/2022"/>
    <s v="13:14:00"/>
    <s v="05/02/2022"/>
    <s v="12:57:21"/>
    <n v="1"/>
    <n v="1"/>
    <n v="1"/>
    <n v="1"/>
    <n v="0"/>
    <n v="0"/>
    <n v="25.116666666667001"/>
    <n v="3.0666666666669999"/>
    <s v="05/02/2022"/>
    <s v="13:21:37"/>
    <m/>
    <m/>
    <m/>
    <m/>
    <m/>
    <m/>
    <m/>
    <m/>
    <m/>
    <m/>
    <m/>
    <m/>
    <m/>
    <m/>
    <m/>
    <m/>
    <x v="4"/>
    <n v="28.75"/>
  </r>
  <r>
    <s v="East Bay"/>
    <n v="28"/>
    <s v="Bay"/>
    <n v="141376"/>
    <s v="OUTAGE"/>
    <s v="CC SHERIFF"/>
    <s v="05/02/2022"/>
    <s v="21:13:59"/>
    <n v="1686783"/>
    <s v="L1"/>
    <s v="4TH ST"/>
    <s v="RODEO"/>
    <m/>
    <m/>
    <s v="AXS-OK CC SHERIFF ON SITE REPORTING BLOWN TRANSFORMER POLE ON FIRE LOG#859"/>
    <s v="C"/>
    <s v="C"/>
    <s v="05/02/2022"/>
    <s v="21:27:01"/>
    <s v="05/02/2022 21:27 (SXMU)  CALLBACK UPDATE COMPLETED. onsite in a couple of minutes "/>
    <s v="9256462441"/>
    <s v="T-MAN"/>
    <s v="E2TDBCG"/>
    <s v="05/02/2022"/>
    <s v="21:36:00"/>
    <s v="05/02/2022"/>
    <s v="21:11:33"/>
    <n v="1"/>
    <n v="1"/>
    <n v="1"/>
    <n v="1"/>
    <n v="0"/>
    <n v="0"/>
    <n v="22.533333333333001"/>
    <n v="13.033333333332999"/>
    <s v="05/02/2022"/>
    <s v="21:36:31"/>
    <m/>
    <m/>
    <m/>
    <m/>
    <m/>
    <m/>
    <m/>
    <m/>
    <m/>
    <m/>
    <m/>
    <m/>
    <m/>
    <m/>
    <s v="OR:N/A-Arcos call out started for a crew (GRA2 22:29 05/02/2022)_x000a__x000a_OR:N/A-had to reboot again (SXMU 21:22 05/02/2022)_x000a__x000a_"/>
    <m/>
    <x v="4"/>
    <n v="28.75"/>
  </r>
  <r>
    <s v="East Bay"/>
    <n v="26"/>
    <s v="Central"/>
    <n v="143335"/>
    <s v="OUTAGE"/>
    <s v="DONOVAN PAYTON"/>
    <s v="05/03/2022"/>
    <s v="02:35:24"/>
    <n v="1686840"/>
    <s v="L1"/>
    <s v="3818 MARION AVE"/>
    <s v="OAKLAND"/>
    <m/>
    <m/>
    <s v="A:ok;X:38th st;R:fd onsite; Xst- 38th st onsite eta 510 444 3322, Pwr-I"/>
    <s v="C"/>
    <s v="C"/>
    <s v="05/03/2022"/>
    <s v="02:46:29"/>
    <s v="05/03/2022 02:55 (GRA2) 18m eta given by t-man, called and updated the agency 05/03/2022 02:52 (GRA2) 35m eta given by fmo jeff corbin. 05/03/2022 02:46 (GRA2)  CALLBACK UPDATE COMPLETED. running arcos.  called agency to advised working on eta."/>
    <s v="5104443322"/>
    <s v="T-MAN"/>
    <s v="E2TALMK"/>
    <s v="05/03/2022"/>
    <s v="03:21:00"/>
    <s v="05/03/2022"/>
    <s v="02:36:45"/>
    <n v="1"/>
    <n v="1"/>
    <n v="1"/>
    <n v="1"/>
    <n v="0"/>
    <n v="0"/>
    <n v="48.65"/>
    <n v="11.083333333333"/>
    <s v="05/03/2022"/>
    <s v="03:24:03"/>
    <m/>
    <m/>
    <m/>
    <m/>
    <m/>
    <m/>
    <m/>
    <m/>
    <m/>
    <m/>
    <m/>
    <m/>
    <m/>
    <m/>
    <s v="OR:N/A-running arcos (GRA2 02:38 05/03/2022)_x000a__x000a_"/>
    <m/>
    <x v="4"/>
    <n v="28.75"/>
  </r>
  <r>
    <s v="East Bay"/>
    <n v="28"/>
    <s v="Bay"/>
    <n v="143899"/>
    <s v="OUTAGE"/>
    <s v="JACKIE TENPENNY"/>
    <s v="05/03/2022"/>
    <s v="03:45:30"/>
    <n v="1686861"/>
    <s v="L1"/>
    <s v="5831 BAYVIEW AVE"/>
    <s v="RICHMOND"/>
    <m/>
    <m/>
    <s v="A:OK;X:59TH;R:XST- 59TH ST ; FD ONSITE ETA 510 233 5223 FD REQ G AND E, Pwr-Y"/>
    <s v="C"/>
    <s v="C"/>
    <s v="05/03/2022"/>
    <s v="03:49:25"/>
    <s v="05/03/2022 03:49 (GRA2)  CALLBACK UPDATE COMPLETED. 35m eta given by t-man, called and updated the agency. "/>
    <s v="5102335223"/>
    <s v="T-MAN"/>
    <s v="E2TALMK"/>
    <s v="05/03/2022"/>
    <s v="04:15:00"/>
    <s v="05/03/2022"/>
    <s v="03:48:12"/>
    <n v="1"/>
    <n v="1"/>
    <n v="1"/>
    <n v="1"/>
    <n v="0"/>
    <n v="0"/>
    <n v="30.166666666666998"/>
    <n v="3.916666666667"/>
    <s v="05/03/2022"/>
    <s v="04:15:40"/>
    <m/>
    <m/>
    <m/>
    <m/>
    <m/>
    <m/>
    <m/>
    <m/>
    <m/>
    <m/>
    <m/>
    <m/>
    <m/>
    <m/>
    <m/>
    <m/>
    <x v="4"/>
    <n v="28.75"/>
  </r>
  <r>
    <s v="East Bay"/>
    <n v="26"/>
    <s v="Central"/>
    <n v="149008"/>
    <s v="OUTAGE"/>
    <s v="CHARLENE GORDON"/>
    <s v="05/03/2022"/>
    <s v="13:24:50"/>
    <n v="1687435"/>
    <s v="L1"/>
    <s v="2021 83RD AVE APT A"/>
    <s v="OAKLAND"/>
    <m/>
    <m/>
    <s v="A:OK;X:OLIVE AVE;R:OAKLAND FD ONSITE - NEED BOTH GAS AND ELEC TO SECURE THE MTRS - XST: OLIVE AVE - NEED ETA: 510-444-3322, Pwr-Y"/>
    <s v="C"/>
    <s v="C"/>
    <s v="05/03/2022"/>
    <s v="13:29:03"/>
    <s v="05/03/2022 13:29 (P1MG)  CALLBACK UPDATE COMPLETED. 30 MIN ETA "/>
    <s v="5104443322"/>
    <s v="T-MAN"/>
    <s v="E1TACBS"/>
    <s v="05/03/2022"/>
    <s v="13:57:00"/>
    <s v="05/03/2022"/>
    <s v="13:27:21"/>
    <n v="1"/>
    <n v="1"/>
    <n v="1"/>
    <n v="1"/>
    <n v="0"/>
    <n v="0"/>
    <n v="34.383333333332999"/>
    <n v="4.2166666666669999"/>
    <s v="05/03/2022"/>
    <s v="13:59:13"/>
    <m/>
    <m/>
    <m/>
    <m/>
    <m/>
    <m/>
    <m/>
    <m/>
    <m/>
    <m/>
    <m/>
    <m/>
    <m/>
    <m/>
    <m/>
    <m/>
    <x v="4"/>
    <n v="28.75"/>
  </r>
  <r>
    <s v="East Bay"/>
    <n v="26"/>
    <s v="Central"/>
    <n v="149722"/>
    <s v="NON-CUSTOMER"/>
    <s v="OAKLAND FD"/>
    <s v="05/03/2022"/>
    <s v="17:16:54"/>
    <n v="149722"/>
    <s v="L1"/>
    <s v="7TST"/>
    <s v="OAKLAND"/>
    <m/>
    <m/>
    <s v="AXS-OK CAR FIRE CAUSE HIGH VOLTAGE LINES TO COME DOWN HANGING FROM TOP OF POLE. "/>
    <s v="C"/>
    <s v="C"/>
    <s v="05/03/2022"/>
    <s v="17:25:48"/>
    <s v="05/03/2022 17:25 (SXMU)  CALLBACK UPDATE COMPLETED. ETA 30 MINUTES "/>
    <s v="5104443322"/>
    <s v="T-MAN"/>
    <s v="E1TAXOC"/>
    <s v="05/03/2022"/>
    <s v="17:45:00"/>
    <s v="05/03/2022"/>
    <s v="17:23:01"/>
    <n v="1"/>
    <n v="1"/>
    <n v="1"/>
    <n v="1"/>
    <n v="0"/>
    <n v="0"/>
    <n v="31.366666666667001"/>
    <n v="8.9"/>
    <s v="05/03/2022"/>
    <s v="17:48:16"/>
    <m/>
    <m/>
    <m/>
    <m/>
    <m/>
    <m/>
    <m/>
    <m/>
    <m/>
    <m/>
    <m/>
    <m/>
    <m/>
    <m/>
    <m/>
    <m/>
    <x v="4"/>
    <n v="28.75"/>
  </r>
  <r>
    <s v="East Bay"/>
    <n v="26"/>
    <s v="Central"/>
    <n v="160460"/>
    <s v="OUTAGE"/>
    <s v="SIMONE HILL"/>
    <s v="05/05/2022"/>
    <s v="11:26:40"/>
    <n v="1689097"/>
    <s v="L1"/>
    <s v="1429 16TH ST"/>
    <s v="OAKLAND"/>
    <m/>
    <m/>
    <s v="A:OK;X:MANDELA PARKWAY;R:PER OAKLAND FD ONSITE FOR HIGH VOLTAGE LINES DOWN., Pwr-Y"/>
    <s v="C"/>
    <s v="C"/>
    <s v="05/05/2022"/>
    <s v="11:29:37"/>
    <s v="05/05/2022 11:29 (KERA)  CALLBACK UPDATE COMPLETED. 20 MIN ETA BAUER "/>
    <s v="5104443322"/>
    <s v="T-MAN"/>
    <s v="E1TTRBN"/>
    <s v="05/05/2022"/>
    <s v="11:40:00"/>
    <s v="05/05/2022"/>
    <s v="11:27:37"/>
    <n v="1"/>
    <n v="1"/>
    <n v="1"/>
    <n v="1"/>
    <n v="0"/>
    <n v="0"/>
    <n v="20.316666666667"/>
    <n v="2.95"/>
    <s v="05/05/2022"/>
    <s v="11:46:59"/>
    <m/>
    <m/>
    <m/>
    <m/>
    <m/>
    <m/>
    <m/>
    <m/>
    <m/>
    <m/>
    <m/>
    <m/>
    <m/>
    <m/>
    <s v="OR:N/A-20 MIN ETA BAUER (KERA 11:29 05/05/2022)_x000a__x000a_"/>
    <m/>
    <x v="4"/>
    <n v="28.75"/>
  </r>
  <r>
    <s v="East Bay"/>
    <n v="28"/>
    <s v="Bay"/>
    <n v="162296"/>
    <s v="OUTAGE"/>
    <s v="FD AND PD"/>
    <s v="05/05/2022"/>
    <s v="21:25:39"/>
    <n v="1689432"/>
    <s v="L1"/>
    <s v="2744 RHEEM AVE"/>
    <s v="RICHMOND"/>
    <m/>
    <m/>
    <s v="AXS-WIRES DWN ONSITE ETA 510 233 6401"/>
    <s v="C"/>
    <s v="C"/>
    <s v="05/05/2022"/>
    <s v="21:31:26"/>
    <s v="05/05/2022 21:31 (UXB2)  CALLBACK UPDATE COMPLETED. CALLED 911 WITH 15 MIN ETA. "/>
    <s v="5102336401"/>
    <s v="T-MAN"/>
    <s v="E2TMRPE"/>
    <s v="05/05/2022"/>
    <s v="21:59:00"/>
    <s v="05/05/2022"/>
    <s v="21:57:01"/>
    <n v="1"/>
    <n v="1"/>
    <n v="1"/>
    <n v="1"/>
    <n v="0"/>
    <n v="0"/>
    <n v="32.533333333332997"/>
    <n v="5.7833333333330001"/>
    <s v="05/05/2022"/>
    <s v="21:58:11"/>
    <m/>
    <m/>
    <m/>
    <m/>
    <m/>
    <m/>
    <m/>
    <m/>
    <m/>
    <m/>
    <m/>
    <m/>
    <m/>
    <m/>
    <s v="OR:N/A-MAP AND ILIS SHOWS TMAN ONSITE. (UXB2 21:58 05/05/2022)_x000a__x000a_"/>
    <m/>
    <x v="4"/>
    <n v="28.75"/>
  </r>
  <r>
    <s v="East Bay"/>
    <n v="28"/>
    <s v="Bay"/>
    <n v="166556"/>
    <s v="OUTAGE"/>
    <s v="PAOLA TEJADA"/>
    <s v="05/06/2022"/>
    <s v="16:09:44"/>
    <n v="1690108"/>
    <s v="L1"/>
    <s v="811 POMONA AVE"/>
    <s v="EL CERRITO"/>
    <m/>
    <m/>
    <s v="A:OK;X:STOCKTON AVE;R:CC FD ENR REQ ETA 925 941 3330 - WIRE DOWN, INCIDENT #77., Pwr-Y"/>
    <s v="C"/>
    <s v="C"/>
    <s v="05/06/2022"/>
    <s v="16:19:37"/>
    <s v="05/06/2022 16:19 (UXB2)  CALLBACK UPDATE COMPLETED. 30 MIN ETA. "/>
    <s v="9259413330"/>
    <s v="T-MAN"/>
    <s v="E2TEBL6"/>
    <s v="05/06/2022"/>
    <s v="16:30:00"/>
    <s v="05/06/2022"/>
    <s v="16:10:58"/>
    <n v="1"/>
    <n v="1"/>
    <n v="1"/>
    <n v="1"/>
    <n v="0"/>
    <n v="0"/>
    <n v="24.466666666666999"/>
    <n v="9.8833333333330007"/>
    <s v="05/06/2022"/>
    <s v="16:34:12"/>
    <m/>
    <m/>
    <m/>
    <m/>
    <m/>
    <m/>
    <m/>
    <m/>
    <m/>
    <m/>
    <m/>
    <m/>
    <m/>
    <m/>
    <m/>
    <m/>
    <x v="4"/>
    <n v="28.75"/>
  </r>
  <r>
    <s v="East Bay"/>
    <n v="26"/>
    <s v="Central"/>
    <n v="167562"/>
    <s v="OUTAGE"/>
    <s v="CHARLES KING"/>
    <s v="05/06/2022"/>
    <s v="21:20:50"/>
    <n v="1690214"/>
    <s v="L1"/>
    <s v="3830 MAYBELLE AVE APT 2"/>
    <s v="OAKLAND"/>
    <m/>
    <m/>
    <s v="A:OK;X:MASTERSON;R:OAKLAND FIRE ONSITE 510-444-3322 FIRE AT ELECTRIC PANEL X ST:MASTERSON, Pwr-I"/>
    <s v="C"/>
    <s v="C"/>
    <s v="05/06/2022"/>
    <s v="21:33:13"/>
    <s v="05/06/2022 21:33 (UXB2)  CALLBACK UPDATE COMPLETED. 20 MIN ETA. "/>
    <s v="5104443322"/>
    <s v="T-MAN"/>
    <s v="E1TMPHH"/>
    <s v="05/06/2022"/>
    <s v="21:39:00"/>
    <s v="05/06/2022"/>
    <s v="21:25:02"/>
    <n v="1"/>
    <n v="1"/>
    <n v="1"/>
    <n v="1"/>
    <n v="0"/>
    <n v="0"/>
    <n v="23.333333333333002"/>
    <n v="12.383333333333001"/>
    <s v="05/06/2022"/>
    <s v="21:44:10"/>
    <m/>
    <m/>
    <m/>
    <m/>
    <m/>
    <m/>
    <m/>
    <m/>
    <m/>
    <m/>
    <m/>
    <m/>
    <m/>
    <m/>
    <m/>
    <m/>
    <x v="4"/>
    <n v="28.75"/>
  </r>
  <r>
    <s v="East Bay"/>
    <n v="26"/>
    <s v="Central"/>
    <n v="170950"/>
    <s v="OUTAGE"/>
    <s v="YADIRA CAZARES"/>
    <s v="05/07/2022"/>
    <s v="13:47:55"/>
    <n v="1690745"/>
    <s v="L1"/>
    <s v="3224 FRUITVALE AVE"/>
    <s v="OAKLAND"/>
    <m/>
    <m/>
    <s v="A:OK;X:PLEASANT;R:OAKLAND FD ONSITE, Pwr-Y"/>
    <s v="C"/>
    <s v="C"/>
    <s v="05/07/2022"/>
    <s v="13:50:57"/>
    <s v="05/07/2022 13:50 (MALM)  CALLBACK UPDATE COMPLETED. TMAN HAMILL ADV 30 MIN ETA "/>
    <s v="5104443322"/>
    <s v="T-MAN"/>
    <s v="E1TMPHH"/>
    <s v="05/07/2022"/>
    <s v="14:21:00"/>
    <s v="05/07/2022"/>
    <s v="13:49:01"/>
    <n v="1"/>
    <n v="1"/>
    <n v="1"/>
    <n v="1"/>
    <n v="0"/>
    <n v="0"/>
    <n v="39.783333333332997"/>
    <n v="3.0333333333330001"/>
    <s v="05/07/2022"/>
    <s v="14:27:42"/>
    <m/>
    <m/>
    <m/>
    <m/>
    <m/>
    <m/>
    <m/>
    <m/>
    <m/>
    <m/>
    <m/>
    <m/>
    <m/>
    <m/>
    <m/>
    <m/>
    <x v="4"/>
    <n v="28.75"/>
  </r>
  <r>
    <s v="East Bay"/>
    <n v="26"/>
    <s v="Central"/>
    <n v="171216"/>
    <s v="OUTAGE"/>
    <s v="YADIRA CAZARES"/>
    <s v="05/07/2022"/>
    <s v="15:38:40"/>
    <n v="1690779"/>
    <s v="L1"/>
    <s v="3224 FRUITVALE AVE"/>
    <s v="OAKLAND"/>
    <m/>
    <m/>
    <s v="A:OK;X:WOODBINE;R:F/UP LOG #33287, Pwr-I"/>
    <s v="C"/>
    <s v="C"/>
    <s v="05/07/2022"/>
    <s v="15:43:00"/>
    <s v="05/07/2022 15:43 (ADT0)  CALLBACK UPDATE COMPLETED.  05/07/2022 15:42 (ADT0) PER TMAN HAMILL 30 MIN ETA"/>
    <s v="5104443322"/>
    <s v="T-MAN"/>
    <s v="E1TMPHH"/>
    <s v="05/07/2022"/>
    <s v="16:02:00"/>
    <s v="05/07/2022"/>
    <s v="15:40:32"/>
    <n v="1"/>
    <n v="1"/>
    <n v="1"/>
    <n v="1"/>
    <n v="0"/>
    <n v="0"/>
    <n v="25.066666666667"/>
    <n v="4.333333333333"/>
    <s v="05/07/2022"/>
    <s v="16:03:44"/>
    <m/>
    <m/>
    <m/>
    <m/>
    <m/>
    <m/>
    <m/>
    <m/>
    <m/>
    <m/>
    <m/>
    <m/>
    <m/>
    <m/>
    <m/>
    <m/>
    <x v="4"/>
    <n v="28.75"/>
  </r>
  <r>
    <s v="East Bay"/>
    <n v="26"/>
    <s v="Central"/>
    <n v="174734"/>
    <s v="OUTAGE"/>
    <s v="J D RICHARDSON"/>
    <s v="05/08/2022"/>
    <s v="13:14:07"/>
    <n v="1691244"/>
    <s v="L1"/>
    <s v="2648 68TH AVE"/>
    <s v="OAKLAND"/>
    <m/>
    <m/>
    <s v="A:OK;X:ARTHUR;R:FD ONSITE REQUEST ETA 510-444-3322; TREE ELL IN WIRES, WIRES DOWN ARCING/SPARKING; AXS OK, NO OUTAGES REPORTEDENTER ON ARTHUR PER FD"/>
    <s v="C"/>
    <s v="C"/>
    <s v="05/08/2022"/>
    <s v="13:18:38"/>
    <s v="05/08/2022 13:18 (P1MG)  CALLBACK UPDATE COMPLETED. 15 MIN ETA "/>
    <s v="5104443322"/>
    <s v="T-MAN"/>
    <s v="E1TTRBN"/>
    <s v="05/08/2022"/>
    <s v="13:33:00"/>
    <s v="05/08/2022"/>
    <s v="13:16:51"/>
    <n v="1"/>
    <n v="1"/>
    <n v="1"/>
    <n v="1"/>
    <n v="0"/>
    <n v="0"/>
    <n v="21.083333333333002"/>
    <n v="4.5166666666669997"/>
    <s v="05/08/2022"/>
    <s v="13:35:12"/>
    <m/>
    <m/>
    <m/>
    <m/>
    <m/>
    <m/>
    <m/>
    <m/>
    <m/>
    <m/>
    <m/>
    <m/>
    <m/>
    <m/>
    <m/>
    <m/>
    <x v="4"/>
    <n v="28.75"/>
  </r>
  <r>
    <s v="East Bay"/>
    <n v="26"/>
    <s v="Central"/>
    <n v="176380"/>
    <s v="OUTAGE"/>
    <s v="BRUCE VUONG"/>
    <s v="05/08/2022"/>
    <s v="16:38:47"/>
    <n v="1691422"/>
    <s v="L1"/>
    <s v="973 86TH AVE"/>
    <s v="OAKLAND"/>
    <m/>
    <m/>
    <s v="A:OK;X:G ST;R:OAKLAND FD ONSITE REQUEST TO BE EXPEDITED - LIVE WIRE DOWN LAYING ON THE FENCE, Pwr-Y"/>
    <s v="C"/>
    <s v="C"/>
    <s v="05/08/2022"/>
    <s v="16:44:25"/>
    <s v="05/08/2022 16:44 (KERA)  CALLBACK UPDATE COMPLETED. 10 MIN BAUER "/>
    <s v="5104443322"/>
    <s v="T-MAN"/>
    <s v="E1TTRBN"/>
    <s v="05/08/2022"/>
    <s v="16:54:00"/>
    <s v="05/08/2022"/>
    <s v="16:39:50"/>
    <n v="1"/>
    <n v="1"/>
    <n v="1"/>
    <n v="1"/>
    <n v="0"/>
    <n v="0"/>
    <n v="17.366666666667001"/>
    <n v="5.6333333333329998"/>
    <s v="05/08/2022"/>
    <s v="16:56:09"/>
    <m/>
    <m/>
    <m/>
    <m/>
    <m/>
    <m/>
    <m/>
    <m/>
    <m/>
    <m/>
    <m/>
    <m/>
    <m/>
    <m/>
    <s v="OR:N/A-PUSHED OUT PER ONCALL (KERA 18:50 05/08/2022)_x000a__x000a_OR:N/A-10 MIN BAUER (KERA 16:44 05/08/2022)_x000a__x000a_OR:N/A-BAUER TO CALL ME BACK (KERA 16:41 05/08/2022)_x000a__x000a_"/>
    <m/>
    <x v="4"/>
    <n v="28.75"/>
  </r>
  <r>
    <s v="East Bay"/>
    <n v="28"/>
    <s v="Bay"/>
    <n v="179822"/>
    <s v="OUTAGE"/>
    <s v="LILLIAN FLORES"/>
    <s v="05/09/2022"/>
    <s v="06:13:13"/>
    <n v="1691679"/>
    <s v="L1"/>
    <s v="515 SUNNYVIEW DR APT 303 BLDG F"/>
    <s v="PINOLE"/>
    <m/>
    <m/>
    <s v="A:ok;X:BAYVIEW FARM RD;R:PER FD ACTIVE STRUCTURE FIRE REQ ETA 925-933-1313, Pwr-Y"/>
    <s v="C"/>
    <s v="C"/>
    <s v="05/09/2022"/>
    <s v="06:17:51"/>
    <s v="05/09/2022 06:17 (DXAM)  CALLBACK UPDATE COMPLETED. CALLED 911 WITH A 30 MINUTE ETA "/>
    <s v="9259331313"/>
    <s v="T-MAN"/>
    <s v="E2TALMK"/>
    <s v="05/09/2022"/>
    <s v="06:42:00"/>
    <s v="05/09/2022"/>
    <s v="06:14:35"/>
    <n v="1"/>
    <n v="1"/>
    <n v="1"/>
    <n v="1"/>
    <n v="0"/>
    <n v="0"/>
    <n v="40.700000000000003"/>
    <n v="4.6333333333329998"/>
    <s v="05/09/2022"/>
    <s v="06:53:55"/>
    <m/>
    <m/>
    <m/>
    <m/>
    <m/>
    <m/>
    <m/>
    <m/>
    <m/>
    <m/>
    <m/>
    <m/>
    <m/>
    <m/>
    <m/>
    <m/>
    <x v="4"/>
    <n v="28.75"/>
  </r>
  <r>
    <s v="East Bay"/>
    <n v="28"/>
    <s v="Bay"/>
    <n v="183798"/>
    <s v="OUTAGE"/>
    <s v="JESUS TIRADO JR"/>
    <s v="05/09/2022"/>
    <s v="19:16:53"/>
    <n v="1692455"/>
    <s v="L1"/>
    <s v="123 15TH ST"/>
    <s v="RICHMOND"/>
    <m/>
    <m/>
    <s v="A:OK;X:CHANCELLOR;R:PER FIRE DEPT STRUCTURE FIRE NEED ETA"/>
    <s v="C"/>
    <s v="C"/>
    <s v="05/09/2022"/>
    <s v="19:23:38"/>
    <s v="05/09/2022 19:23 (KERA)  CALLBACK UPDATE COMPLETED. 10 MIN ETA HERRERA "/>
    <s v="5102335223"/>
    <s v="T-MAN"/>
    <s v="E2TJ7HE"/>
    <s v="05/09/2022"/>
    <s v="19:46:00"/>
    <s v="05/09/2022"/>
    <s v="19:17:51"/>
    <n v="1"/>
    <n v="1"/>
    <n v="1"/>
    <n v="1"/>
    <n v="0"/>
    <n v="0"/>
    <n v="12.8"/>
    <n v="6.75"/>
    <s v="05/09/2022"/>
    <s v="19:29:41"/>
    <m/>
    <m/>
    <m/>
    <m/>
    <m/>
    <m/>
    <m/>
    <m/>
    <m/>
    <m/>
    <m/>
    <m/>
    <m/>
    <m/>
    <s v="OR:N/A-TMAN ONSITE PER PHONE CALL (KERA 19:32 05/09/2022)_x000a__x000a_OR:N/A-10 MIN ETA HERRERA (KERA 19:23 05/09/2022)_x000a__x000a_OR:N/A-LEFT MESSAGE FOR HERRERA (KERA 19:20 05/09/2022)_x000a__x000a_"/>
    <m/>
    <x v="4"/>
    <n v="28.75"/>
  </r>
  <r>
    <s v="East Bay"/>
    <n v="28"/>
    <s v="Bay"/>
    <n v="183893"/>
    <s v="OUTAGE"/>
    <s v="BETTSY SARRIAS"/>
    <s v="05/09/2022"/>
    <s v="20:46:30"/>
    <n v="1692482"/>
    <s v="L1"/>
    <s v="815 BARRETT AVE"/>
    <s v="RICHMOND"/>
    <m/>
    <m/>
    <s v="A:OK;X:8TH ST;R:STRUCTURE FIRE NEED G/E"/>
    <s v="C"/>
    <s v="C"/>
    <s v="05/09/2022"/>
    <s v="20:48:53"/>
    <s v="05/09/2022 20:48 (KERA)  CALLBACK UPDATE COMPLETED. 20 MIN ETA HERRERA "/>
    <s v="5102335223"/>
    <s v="T-MAN"/>
    <s v="E2TJ7HE"/>
    <s v="05/09/2022"/>
    <s v="21:07:00"/>
    <s v="05/09/2022"/>
    <s v="20:48:01"/>
    <n v="1"/>
    <n v="1"/>
    <n v="1"/>
    <n v="1"/>
    <n v="0"/>
    <n v="0"/>
    <n v="34.266666666667"/>
    <n v="2.3833333333329998"/>
    <s v="05/09/2022"/>
    <s v="21:20:46"/>
    <m/>
    <m/>
    <m/>
    <m/>
    <m/>
    <m/>
    <m/>
    <m/>
    <m/>
    <m/>
    <m/>
    <m/>
    <m/>
    <m/>
    <s v="OR:N/A-20 MIN ETA HERRERA (KERA 20:49 05/09/2022)_x000a__x000a_"/>
    <m/>
    <x v="4"/>
    <n v="28.75"/>
  </r>
  <r>
    <s v="East Bay"/>
    <n v="26"/>
    <s v="Central"/>
    <n v="187201"/>
    <s v="OUTAGE"/>
    <s v="CHRISTOPHER SCANNELLI"/>
    <s v="05/10/2022"/>
    <s v="10:08:33"/>
    <n v="1692819"/>
    <s v="L1"/>
    <s v="920 52ND AVE"/>
    <s v="OAKLAND"/>
    <m/>
    <m/>
    <s v="A:OK;X:MARKET;R:FD ENROUTE, Pwr-Y"/>
    <s v="C"/>
    <s v="C"/>
    <s v="05/10/2022"/>
    <s v="10:11:26"/>
    <s v="05/10/2022 10:11 (DXAM)  CALLBACK UPDATE COMPLETED. CALLED 911 WITH A 15 MINUTE ETA "/>
    <s v="5104443322"/>
    <s v="T-MAN"/>
    <s v="E1TAXOC"/>
    <s v="05/10/2022"/>
    <s v="10:25:00"/>
    <s v="05/10/2022"/>
    <s v="10:10:04"/>
    <n v="1"/>
    <n v="1"/>
    <n v="1"/>
    <n v="1"/>
    <n v="0"/>
    <n v="0"/>
    <n v="29.916666666666998"/>
    <n v="2.8833333333329998"/>
    <s v="05/10/2022"/>
    <s v="10:38:28"/>
    <m/>
    <m/>
    <m/>
    <m/>
    <m/>
    <m/>
    <m/>
    <m/>
    <m/>
    <m/>
    <m/>
    <m/>
    <m/>
    <m/>
    <m/>
    <m/>
    <x v="4"/>
    <n v="28.75"/>
  </r>
  <r>
    <s v="East Bay"/>
    <n v="28"/>
    <s v="Bay"/>
    <n v="188327"/>
    <s v="OUTAGE"/>
    <s v="TAMMI JONES"/>
    <s v="05/10/2022"/>
    <s v="14:02:34"/>
    <n v="1693066"/>
    <s v="L1"/>
    <s v="4784 BRUNO RD"/>
    <s v="EL SOBRANTE"/>
    <m/>
    <m/>
    <s v="A:ok;X:diane dr;R:wire down on car in drive way fd enroute, Pwr-Y"/>
    <s v="C"/>
    <s v="C"/>
    <s v="05/10/2022"/>
    <s v="14:12:25"/>
    <s v="05/10/2022 14:12 (UXB2)  CALLBACK UPDATE COMPLETED. called 911 with 30 min eta. "/>
    <s v="9259413330"/>
    <s v="T-MAN"/>
    <s v="E2TMRPE"/>
    <s v="05/10/2022"/>
    <s v="14:20:00"/>
    <s v="05/10/2022"/>
    <s v="14:06:01"/>
    <n v="1"/>
    <n v="1"/>
    <n v="1"/>
    <n v="1"/>
    <n v="0"/>
    <n v="0"/>
    <n v="20.5"/>
    <n v="9.85"/>
    <s v="05/10/2022"/>
    <s v="14:23:04"/>
    <m/>
    <m/>
    <m/>
    <m/>
    <m/>
    <m/>
    <m/>
    <m/>
    <m/>
    <m/>
    <m/>
    <m/>
    <m/>
    <m/>
    <m/>
    <m/>
    <x v="4"/>
    <n v="28.75"/>
  </r>
  <r>
    <s v="East Bay"/>
    <n v="26"/>
    <s v="Central"/>
    <n v="190463"/>
    <s v="OUTAGE"/>
    <s v="NEW CUSTOMER"/>
    <s v="05/11/2022"/>
    <s v="00:20:43"/>
    <n v="1693477"/>
    <s v="L1"/>
    <s v="2923 ADELINE ST"/>
    <s v="OAKLAND"/>
    <m/>
    <m/>
    <s v="A:OK;X:28TH;R:G AND E; XST- 28TH ; XST 510 444 3322, Pwr-Y"/>
    <s v="C"/>
    <s v="C"/>
    <s v="05/11/2022"/>
    <s v="00:24:55"/>
    <s v="05/11/2022 00:24 (P1MG)  CALLBACK UPDATE COMPLETED. 30 MIN ETA "/>
    <s v="5104443322"/>
    <s v="T-MAN"/>
    <s v="E1TKMSR"/>
    <s v="05/11/2022"/>
    <s v="01:04:00"/>
    <s v="05/11/2022"/>
    <s v="00:21:49"/>
    <n v="1"/>
    <n v="1"/>
    <n v="1"/>
    <n v="1"/>
    <n v="0"/>
    <n v="0"/>
    <n v="46.916666666666998"/>
    <n v="4.2"/>
    <s v="05/11/2022"/>
    <s v="01:07:38"/>
    <m/>
    <m/>
    <m/>
    <m/>
    <m/>
    <m/>
    <m/>
    <m/>
    <m/>
    <m/>
    <m/>
    <m/>
    <m/>
    <m/>
    <m/>
    <m/>
    <x v="4"/>
    <n v="28.75"/>
  </r>
  <r>
    <s v="East Bay"/>
    <n v="28"/>
    <s v="Bay"/>
    <n v="195798"/>
    <s v="OUTAGE"/>
    <s v="CITY OF BERKELEY"/>
    <s v="05/11/2022"/>
    <s v="18:31:44"/>
    <n v="1694214"/>
    <s v="L1"/>
    <s v="1900 MARIN AVE"/>
    <s v="BERKELEY"/>
    <m/>
    <m/>
    <s v="A:OK;X:THE ALAMEDA;R:PER BERKELEY FD THIS LOCATION IS THEIR FIRE HOUSE WHICH HAS LOST ALL COMMUNICATIONS; REQ ETA"/>
    <s v="C"/>
    <s v="C"/>
    <s v="05/11/2022"/>
    <s v="18:42:13"/>
    <s v="05/11/2022 18:42 (UXB2)  CALLBACK UPDATE COMPLETED. TMAN ONSITE WITH SWITCHING. ADV ELECTRN DID SOMETHING. TRYING TO CHECK IN ETA FOR AGENCY "/>
    <s v="5109815936"/>
    <s v="T-MAN"/>
    <s v="E2TJ7HE"/>
    <s v="05/11/2022"/>
    <s v="19:54:00"/>
    <s v="05/11/2022"/>
    <s v="18:25:03"/>
    <n v="1"/>
    <n v="1"/>
    <n v="1"/>
    <n v="1"/>
    <n v="0"/>
    <n v="0"/>
    <n v="22.116666666667001"/>
    <n v="10.483333333333"/>
    <s v="05/11/2022"/>
    <s v="18:53:51"/>
    <m/>
    <m/>
    <m/>
    <m/>
    <m/>
    <m/>
    <m/>
    <m/>
    <m/>
    <m/>
    <m/>
    <m/>
    <m/>
    <m/>
    <s v="OR:N/A-I ADV AGENCY OF CB OUTAGE AND TECHS ONSITE. ADV WILL TRY AND GIVE BETTER ETOR WHEN AVAIL. D/O DONT KNOW WHAT ITS GOING TO TAKE YET. (UXB2 18:54 05/11/2022)_x000a__x000a_OR:N/A-TMAN ONSITE WITH SWITCHING. ADV ELECTRN DID SOMETHING. TRYING TO CHECK IN ETA FOR AGENCY (UXB2 18:42 05/11/2022)_x000a__x000a_OR:N/A-2 ELECTRN CALLED OUT, TMAN ONSITE WITH SWITCHING (UXB2 18:41 05/11/2022)_x000a__x000a_"/>
    <m/>
    <x v="4"/>
    <n v="28.75"/>
  </r>
  <r>
    <s v="East Bay"/>
    <n v="26"/>
    <s v="Central"/>
    <n v="199736"/>
    <s v="OUTAGE"/>
    <s v="OAKLAND HOUSING AUTHORITY"/>
    <s v="05/12/2022"/>
    <s v="10:54:44"/>
    <n v="1694676"/>
    <s v="L1"/>
    <s v="8021 PLYMOUTH ST"/>
    <s v="OAKLAND"/>
    <m/>
    <m/>
    <s v="A:OK;X:80TH AVE;R:TRANSFORMER FIRE - OAKLAND FIRE ONS, Pwr-Y"/>
    <s v="C"/>
    <s v="C"/>
    <s v="05/12/2022"/>
    <s v="10:56:29"/>
    <s v="05/12/2022 10:56 (GBF4)  CALLBACK UPDATE COMPLETED. Stephens provided 20 min eta, agency contacted "/>
    <s v="5104443322"/>
    <s v="T-MAN"/>
    <s v="E1TKMSR"/>
    <s v="05/12/2022"/>
    <s v="11:10:00"/>
    <s v="05/12/2022"/>
    <s v="10:55:49"/>
    <n v="1"/>
    <n v="1"/>
    <n v="1"/>
    <n v="1"/>
    <n v="0"/>
    <n v="0"/>
    <n v="17.183333333333"/>
    <n v="1.75"/>
    <s v="05/12/2022"/>
    <s v="11:11:55"/>
    <m/>
    <m/>
    <m/>
    <m/>
    <m/>
    <m/>
    <m/>
    <m/>
    <m/>
    <m/>
    <m/>
    <m/>
    <m/>
    <m/>
    <m/>
    <m/>
    <x v="4"/>
    <n v="28.75"/>
  </r>
  <r>
    <s v="East Bay"/>
    <n v="26"/>
    <s v="Central"/>
    <n v="200256"/>
    <s v="OUTAGE"/>
    <s v="TIMOTHY SILARD"/>
    <s v="05/12/2022"/>
    <s v="12:38:05"/>
    <n v="1694754"/>
    <s v="L1"/>
    <s v="5295 HARBORD DR"/>
    <s v="OAKLAND"/>
    <m/>
    <m/>
    <s v="A:OK;X:FLORENCE AVE;R:FD REQ ETA. SMOKING WIRES., Pwr-Y"/>
    <s v="C"/>
    <s v="C"/>
    <s v="05/12/2022"/>
    <s v="12:42:04"/>
    <s v="05/12/2022 12:42 (GBF4)  CALLBACK UPDATE COMPLETED. JENSON PROVIDED 30 MIN ETA, AGENCY CONTACTED "/>
    <s v="5104443322"/>
    <s v="T-MAN"/>
    <s v="E1TRMJ2"/>
    <s v="05/12/2022"/>
    <s v="13:02:00"/>
    <s v="05/12/2022"/>
    <s v="12:41:34"/>
    <n v="1"/>
    <n v="1"/>
    <n v="1"/>
    <n v="1"/>
    <n v="0"/>
    <n v="0"/>
    <n v="26.566666666667"/>
    <n v="3.9833333333329999"/>
    <s v="05/12/2022"/>
    <s v="13:04:39"/>
    <m/>
    <m/>
    <m/>
    <m/>
    <m/>
    <m/>
    <m/>
    <m/>
    <m/>
    <m/>
    <m/>
    <m/>
    <m/>
    <m/>
    <m/>
    <m/>
    <x v="4"/>
    <n v="28.75"/>
  </r>
  <r>
    <s v="East Bay"/>
    <n v="26"/>
    <s v="Central"/>
    <n v="203149"/>
    <s v="OUTAGE"/>
    <s v="JOSEPH A AGUIAR"/>
    <s v="05/13/2022"/>
    <s v="08:26:04"/>
    <n v="1695175"/>
    <s v="L1"/>
    <s v="6860 ESTATES DR"/>
    <s v="OAKLAND"/>
    <m/>
    <m/>
    <s v="A:OK;X:SOMERSET;R:A CORNER OF ESTATES DR , SOMERSET, SMOKE COMING FRM UG VAULT AND POWER IS AFFECTED, Pwr-Y"/>
    <s v="C"/>
    <s v="C"/>
    <s v="05/13/2022"/>
    <s v="08:28:37"/>
    <s v="05/13/2022 08:28 (GBF4)  CALLBACK UPDATE COMPLETED. Hamill provided 30 min eta, agency contacted "/>
    <s v="5104443322"/>
    <s v="T-MAN"/>
    <s v="E1TTRBN"/>
    <s v="05/13/2022"/>
    <s v="08:59:00"/>
    <s v="05/13/2022"/>
    <s v="08:12:06"/>
    <n v="1"/>
    <n v="1"/>
    <n v="1"/>
    <n v="1"/>
    <n v="0"/>
    <n v="0"/>
    <n v="35.166666666666998"/>
    <n v="2.5499999999999998"/>
    <s v="05/13/2022"/>
    <s v="09:01:14"/>
    <m/>
    <m/>
    <m/>
    <m/>
    <m/>
    <m/>
    <m/>
    <m/>
    <m/>
    <m/>
    <m/>
    <m/>
    <m/>
    <m/>
    <s v="OR:N/A-STEPHENS ETA 15 MIN (GBF4 08:45 05/13/2022)_x000a__x000a_OR:N/A-CALLING TMAN STEPHENS PER REEVES (GBF4 08:45 05/13/2022)_x000a__x000a_OR:N/A-CALLING REEVES (GBF4 08:43 05/13/2022)_x000a__x000a_OR:N/A-NOTIFIED CORRENTE (GBF4 08:43 05/13/2022)_x000a__x000a_OR:N/A-BAUER`S ETA IS 40 MIN (GBF4 08:41 05/13/2022)_x000a__x000a_OR:N/A-BAUER IS ALSO ON A DISCONNECT (GBF4 08:40 05/13/2022)_x000a__x000a_OR:N/A-P/HAMILL STILL ON THE ROOF OF A DISCONNECT (GBF4 08:39 05/13/2022)_x000a__x000a_OR:N/A-PARTIAL VOLTAGE (GBF4 08:12 05/13/2022)_x000a__x000a_"/>
    <m/>
    <x v="4"/>
    <n v="28.75"/>
  </r>
  <r>
    <s v="East Bay"/>
    <n v="28"/>
    <s v="Bay"/>
    <n v="205076"/>
    <s v="OUTAGE"/>
    <s v="BERKELEY FD"/>
    <s v="05/13/2022"/>
    <s v="11:25:27"/>
    <n v="1695442"/>
    <s v="L1"/>
    <s v="1798 WALNUT ST"/>
    <s v="BERKELEY"/>
    <m/>
    <m/>
    <s v="AXS-OK FD ONSITE FOR HIGH PWERLINE LINES DOWN. FD STATION NEARBY ARE ON GENARATO"/>
    <s v="C"/>
    <s v="C"/>
    <s v="05/13/2022"/>
    <s v="11:30:27"/>
    <s v="05/13/2022 11:30 (GBF4)  CALLBACK UPDATE COMPLETED. p/Herrera provided 15 min eta, agency contacted "/>
    <s v="5109815937"/>
    <s v="T-MAN"/>
    <s v="E2TJ7HE"/>
    <s v="05/13/2022"/>
    <s v="11:38:00"/>
    <s v="05/13/2022"/>
    <s v="11:17:23"/>
    <n v="1"/>
    <n v="1"/>
    <n v="1"/>
    <n v="1"/>
    <n v="0"/>
    <n v="0"/>
    <n v="16.916666666666998"/>
    <n v="5"/>
    <s v="05/13/2022"/>
    <s v="11:42:22"/>
    <m/>
    <m/>
    <m/>
    <m/>
    <m/>
    <m/>
    <m/>
    <m/>
    <m/>
    <m/>
    <m/>
    <m/>
    <m/>
    <m/>
    <m/>
    <m/>
    <x v="4"/>
    <n v="28.75"/>
  </r>
  <r>
    <s v="East Bay"/>
    <n v="26"/>
    <s v="Central"/>
    <n v="212224"/>
    <s v="OUTAGE"/>
    <s v="HELEN DEBOSE"/>
    <s v="05/14/2022"/>
    <s v="17:12:26"/>
    <n v="1696452"/>
    <s v="L1"/>
    <s v="1369 63RD AVE"/>
    <s v="OAKLAND"/>
    <m/>
    <m/>
    <s v="A:ok;X:INTERNATIONAL;R:FD ONS CALL WITH ETA INC# 689/ RUNG DOWN TO ELECTRIC @ 1712 SPOKE TO AARON"/>
    <s v="Y"/>
    <s v="C"/>
    <s v="05/14/2022"/>
    <s v="17:25:51"/>
    <s v="05/14/2022 17:25 (ADT0)  CALLBACK UPDATE COMPLETED. PER SUP MARY SHE WAS ABLE TO MAKE CONTACT WITH AGENCY TO PROVIDE ETA. 05/14/2022 17:14 (ADT0) PER TMAN JENSON 30 MIN ETA"/>
    <s v="5107773333"/>
    <s v="T-MAN"/>
    <s v="E1TRMJ2"/>
    <s v="05/14/2022"/>
    <s v="17:26:00"/>
    <s v="05/14/2022"/>
    <s v="17:13:12"/>
    <n v="1"/>
    <n v="1"/>
    <n v="1"/>
    <n v="1"/>
    <n v="0"/>
    <n v="0"/>
    <n v="13.566666666667"/>
    <n v="13.416666666667"/>
    <m/>
    <m/>
    <m/>
    <m/>
    <m/>
    <m/>
    <m/>
    <m/>
    <m/>
    <m/>
    <m/>
    <m/>
    <m/>
    <m/>
    <m/>
    <m/>
    <s v="OR:N/A-PER TMAN JENSON 30 MIN ETA (ADT0 17:14 05/14/2022)_x000a__x000a_"/>
    <m/>
    <x v="4"/>
    <n v="28.75"/>
  </r>
  <r>
    <s v="East Bay"/>
    <n v="26"/>
    <s v="Central"/>
    <n v="213836"/>
    <s v="OUTAGE"/>
    <s v="3093 BROADWAY HOLDINGS LLC"/>
    <s v="05/14/2022"/>
    <s v="19:36:14"/>
    <n v="1696510"/>
    <s v="L1"/>
    <s v="3093 BROADWAY AVE A HSE MTR"/>
    <s v="OAKLAND"/>
    <m/>
    <m/>
    <s v="A:NA;X:HAWTHORNE AVE;R:FIRE 3093 BROADWAY PENTHOUSE 7 GAS AND ELE 510 444 3322, Pwr-Y"/>
    <s v="C"/>
    <s v="C"/>
    <s v="05/14/2022"/>
    <s v="19:39:11"/>
    <s v="05/14/2022 19:39 (WKT4)  CALLBACK UPDATE COMPLETED. TMAN RYAN JENSON GAVE 30 MIN ETA "/>
    <s v="5104443322"/>
    <s v="T-MAN"/>
    <s v="E1TRMJ2"/>
    <s v="05/14/2022"/>
    <s v="19:53:00"/>
    <s v="05/14/2022"/>
    <s v="19:37:38"/>
    <n v="1"/>
    <n v="1"/>
    <n v="1"/>
    <n v="1"/>
    <n v="0"/>
    <n v="0"/>
    <n v="24.316666666667"/>
    <n v="2.95"/>
    <s v="05/14/2022"/>
    <s v="20:00:33"/>
    <m/>
    <m/>
    <m/>
    <m/>
    <m/>
    <m/>
    <m/>
    <m/>
    <m/>
    <m/>
    <m/>
    <m/>
    <m/>
    <m/>
    <s v="OR:N/A-05/14/2022 19:39 (WKT4)  CALLBACK UPDATE COMPLETED. TMAN RYAN JENSON GAVE 30 MIN ETA. ADVISED FD (WKT4 19:39 05/14/2022)_x000a__x000a_"/>
    <m/>
    <x v="4"/>
    <n v="28.75"/>
  </r>
  <r>
    <s v="East Bay"/>
    <n v="28"/>
    <s v="Bay"/>
    <n v="231345"/>
    <s v="OUTAGE"/>
    <s v="ROSS STORES INC"/>
    <s v="05/17/2022"/>
    <s v="15:00:01"/>
    <n v="1699044"/>
    <s v="L1"/>
    <s v="11555 SAN PABLO AVE"/>
    <s v="EL CERRITO"/>
    <m/>
    <m/>
    <s v="A:ok;X:cutting blvd;R:report of fire in the trash compactor behind Ross with report of elec hazard , CCFD request expedte, Pwr-Y"/>
    <s v="C"/>
    <s v="C"/>
    <s v="05/17/2022"/>
    <s v="15:10:31"/>
    <s v="05/17/2022 15:10 (GBF4)  CALLBACK UPDATE COMPLETED. BRADLEY PROVIDED 20 MIN ETA, AGENCY CONTACTED "/>
    <s v="9259413330"/>
    <s v="T-MAN"/>
    <s v="E2TRMBT"/>
    <s v="05/17/2022"/>
    <s v="15:31:00"/>
    <s v="05/17/2022"/>
    <s v="15:08:55"/>
    <n v="1"/>
    <n v="1"/>
    <n v="1"/>
    <n v="1"/>
    <n v="0"/>
    <n v="0"/>
    <n v="33.049999999999997"/>
    <n v="10.5"/>
    <s v="05/17/2022"/>
    <s v="15:33:04"/>
    <m/>
    <m/>
    <m/>
    <m/>
    <m/>
    <m/>
    <m/>
    <m/>
    <m/>
    <m/>
    <m/>
    <m/>
    <m/>
    <m/>
    <s v="OR:N/A-left tman voicemail for Pagan (GBF4 15:07 05/17/2022)_x000a__x000a_OR:N/A-p/Renaldo, give to day guy, he is doing pre stuff (GBF4 15:07 05/17/2022)_x000a__x000a_OR:N/A-sent epage (GBF4 15:04 05/17/2022)_x000a__x000a_OR:N/A-LEFT TMAN VOICEMAIL (GBF4 15:02 05/17/2022)_x000a__x000a_"/>
    <m/>
    <x v="4"/>
    <n v="28.75"/>
  </r>
  <r>
    <s v="East Bay"/>
    <n v="26"/>
    <s v="Central"/>
    <n v="237204"/>
    <s v="NON-CUSTOMER"/>
    <s v="OAKLAND PD "/>
    <s v="05/18/2022"/>
    <s v="14:10:01"/>
    <n v="237204"/>
    <s v="L1"/>
    <s v="42ND AVE"/>
    <s v="OAKLAND"/>
    <m/>
    <m/>
    <s v="AXS-OK CAR HIT THE POLE POSS DAMAGED"/>
    <s v="C"/>
    <s v="C"/>
    <s v="05/18/2022"/>
    <s v="14:20:32"/>
    <s v="05/18/2022 14:20 (UXB2)  CALLBACK UPDATE COMPLETED. CALLED 911 WITH 15 MIN ETA. "/>
    <s v="5107773211"/>
    <s v="T-MAN"/>
    <s v="E1TACBS"/>
    <s v="05/18/2022"/>
    <s v="14:33:00"/>
    <s v="05/18/2022"/>
    <s v="14:19:20"/>
    <n v="1"/>
    <n v="1"/>
    <n v="1"/>
    <n v="1"/>
    <n v="0"/>
    <n v="0"/>
    <n v="25.75"/>
    <n v="10.516666666667"/>
    <s v="05/18/2022"/>
    <s v="14:35:46"/>
    <m/>
    <m/>
    <m/>
    <m/>
    <m/>
    <m/>
    <m/>
    <m/>
    <m/>
    <m/>
    <m/>
    <m/>
    <m/>
    <m/>
    <m/>
    <m/>
    <x v="4"/>
    <n v="28.75"/>
  </r>
  <r>
    <s v="East Bay"/>
    <n v="26"/>
    <s v="Central"/>
    <n v="237604"/>
    <s v="OUTAGE"/>
    <s v="JOSE ANTONIO MOLINA"/>
    <s v="05/18/2022"/>
    <s v="16:12:27"/>
    <n v="1702309"/>
    <s v="L1"/>
    <s v="1077 106TH AVE"/>
    <s v="OAKLAND"/>
    <m/>
    <m/>
    <s v="A:OK;X:E ST;R:REPORT OF STRUCTURE FIRE NEED G,E PER OAKLAND FIRE, Pwr-Y"/>
    <s v="C"/>
    <s v="C"/>
    <s v="05/18/2022"/>
    <s v="16:23:32"/>
    <s v="05/18/2022 16:23 (UXB2)  CALLBACK UPDATE COMPLETED. 30 MIN ETA. "/>
    <s v="5104443322"/>
    <s v="T-MAN"/>
    <s v="E1TAXOC"/>
    <s v="05/18/2022"/>
    <s v="16:50:00"/>
    <s v="05/18/2022"/>
    <s v="16:13:20"/>
    <n v="1"/>
    <n v="1"/>
    <n v="1"/>
    <n v="1"/>
    <n v="0"/>
    <n v="0"/>
    <n v="42.283333333332997"/>
    <n v="11.083333333333"/>
    <s v="05/18/2022"/>
    <s v="16:54:44"/>
    <m/>
    <m/>
    <m/>
    <m/>
    <m/>
    <m/>
    <m/>
    <m/>
    <m/>
    <m/>
    <m/>
    <m/>
    <m/>
    <m/>
    <m/>
    <m/>
    <x v="4"/>
    <n v="28.75"/>
  </r>
  <r>
    <s v="East Bay"/>
    <n v="28"/>
    <s v="Bay"/>
    <n v="240839"/>
    <s v="OUTAGE"/>
    <s v="RICHARD STOKES SR."/>
    <s v="05/19/2022"/>
    <s v="02:30:14"/>
    <n v="1702605"/>
    <s v="L1"/>
    <s v="3118 PINOLE VALLEY RD"/>
    <s v="PINOLE"/>
    <m/>
    <m/>
    <s v="A:ok;X:GRANADA CT;R:FD AND PD ENR ETA NEEDED 510 724 1111, Pwr-Y"/>
    <s v="C"/>
    <s v="C"/>
    <s v="05/19/2022"/>
    <s v="02:35:27"/>
    <s v="05/19/2022 02:35 (P1MG)  CALLBACK UPDATE COMPLETED. 40 MIN ETA "/>
    <s v="5107241111"/>
    <s v="T-MAN"/>
    <s v="E1TKMSR"/>
    <s v="05/19/2022"/>
    <s v="03:08:00"/>
    <s v="05/19/2022"/>
    <s v="02:33:36"/>
    <n v="1"/>
    <n v="1"/>
    <n v="1"/>
    <n v="1"/>
    <n v="0"/>
    <n v="0"/>
    <n v="40.15"/>
    <n v="5.2166666666669999"/>
    <s v="05/19/2022"/>
    <s v="03:10:23"/>
    <m/>
    <m/>
    <m/>
    <m/>
    <m/>
    <m/>
    <m/>
    <m/>
    <m/>
    <m/>
    <m/>
    <m/>
    <m/>
    <m/>
    <s v="OR:N/A-CALLED OMnC SUPERVISOR KEITH SCOTT-HE SAID TO PUSH THE ETOR OUT UNTIL 18:00. (DXAM 11:39 05/19/2022)_x000a__x000a_OR:N/A-PER ON CALL MILLER PUSH ETOR TILL NOON (P1MG 05:35 05/19/2022)_x000a__x000a_"/>
    <m/>
    <x v="4"/>
    <n v="28.75"/>
  </r>
  <r>
    <s v="East Bay"/>
    <n v="26"/>
    <s v="Central"/>
    <n v="244275"/>
    <s v="OUTAGE"/>
    <s v="JOSE ESCALERA"/>
    <s v="05/19/2022"/>
    <s v="08:29:25"/>
    <n v="1702909"/>
    <s v="L1"/>
    <s v="7600 WELD ST # A"/>
    <s v="OAKLAND"/>
    <m/>
    <m/>
    <s v="A:OK;X:73RD ST;R:ACTIE STRUCURE FIRE XST 73RD REQ ETA 510-444-3322, Pwr-Y"/>
    <s v="C"/>
    <s v="C"/>
    <s v="05/19/2022"/>
    <s v="08:32:46"/>
    <s v="05/19/2022 08:32 (DXAM)  CALLBACK UPDATE COMPLETED. CALLED 911 WITH A 15 MINUTE ETA "/>
    <s v="5104443322"/>
    <s v="T-MAN"/>
    <s v="E1TACBS"/>
    <s v="05/19/2022"/>
    <s v="08:41:00"/>
    <s v="05/19/2022"/>
    <s v="08:30:50"/>
    <n v="1"/>
    <n v="1"/>
    <n v="1"/>
    <n v="1"/>
    <n v="0"/>
    <n v="0"/>
    <n v="19.383333333332999"/>
    <n v="3.35"/>
    <s v="05/19/2022"/>
    <s v="08:48:48"/>
    <m/>
    <m/>
    <m/>
    <m/>
    <m/>
    <m/>
    <m/>
    <m/>
    <m/>
    <m/>
    <m/>
    <m/>
    <m/>
    <m/>
    <m/>
    <m/>
    <x v="4"/>
    <n v="28.75"/>
  </r>
  <r>
    <s v="East Bay"/>
    <n v="26"/>
    <s v="Central"/>
    <n v="249909"/>
    <s v="OUTAGE"/>
    <s v="NEW CUSTOMER"/>
    <s v="05/20/2022"/>
    <s v="01:34:29"/>
    <n v="1705116"/>
    <s v="L1"/>
    <s v="8407 EDGEWATER DR"/>
    <s v="OAKLAND"/>
    <m/>
    <m/>
    <s v="A:ok;X:pendleton;R:per Oakland FD; structure fire, Pwr-Y"/>
    <s v="C"/>
    <s v="C"/>
    <s v="05/20/2022"/>
    <s v="01:38:28"/>
    <s v="05/20/2022 01:38 (P1MG)  CALLBACK UPDATE COMPLETED. 20 MIN ETA "/>
    <s v="5104443322"/>
    <s v="T-MAN"/>
    <s v="E1TKMSR"/>
    <s v="05/20/2022"/>
    <s v="09:08:00"/>
    <s v="05/20/2022"/>
    <s v="01:50:53"/>
    <n v="1"/>
    <n v="1"/>
    <n v="1"/>
    <n v="1"/>
    <n v="0"/>
    <n v="0"/>
    <n v="28.216666666666999"/>
    <n v="3.9833333333329999"/>
    <s v="05/20/2022"/>
    <s v="02:02:42"/>
    <m/>
    <m/>
    <m/>
    <m/>
    <m/>
    <m/>
    <m/>
    <m/>
    <m/>
    <m/>
    <m/>
    <m/>
    <m/>
    <m/>
    <s v="OR:N/A-PER T MAN TAG COMPLETED DISCONNECTED AT POLE (P1MG 02:35 05/20/2022)_x000a__x000a_OR:N/A-T MAN CALLED BACK ADVISED ON SITE (P1MG 02:03 05/20/2022)_x000a__x000a_OR:N/A-G TECH NOT WORKING FOR T MAN (P1MG 02:01 05/20/2022)_x000a__x000a_"/>
    <m/>
    <x v="4"/>
    <n v="28.75"/>
  </r>
  <r>
    <s v="East Bay"/>
    <n v="28"/>
    <s v="Bay"/>
    <n v="260034"/>
    <s v="NON-CUSTOMER"/>
    <s v="PINOLE PD"/>
    <s v="05/20/2022"/>
    <s v="20:45:28"/>
    <n v="260034"/>
    <s v="L1"/>
    <s v="FITZGERALD"/>
    <s v="PINOLE"/>
    <m/>
    <m/>
    <s v="AXS-OK PINOLE PD ONS REQ ETA FOR ROPE ON WIRE"/>
    <s v="C"/>
    <s v="C"/>
    <s v="05/20/2022"/>
    <s v="20:49:51"/>
    <s v="05/20/2022 20:49 (HDB7)  CALLBACK UPDATE COMPLETED. TMAN LUKE  PROVIDED  30 MIN ETA;  AGENCY CB COMPLETED "/>
    <s v="5107241111"/>
    <s v="T-MAN"/>
    <s v="E2TEBL6"/>
    <s v="05/20/2022"/>
    <s v="21:02:00"/>
    <s v="05/20/2022"/>
    <s v="20:47:49"/>
    <n v="1"/>
    <n v="1"/>
    <n v="1"/>
    <n v="1"/>
    <n v="0"/>
    <n v="0"/>
    <n v="17.850000000000001"/>
    <n v="4.3833333333329998"/>
    <s v="05/20/2022"/>
    <s v="21:03:19"/>
    <m/>
    <m/>
    <m/>
    <m/>
    <m/>
    <m/>
    <m/>
    <m/>
    <m/>
    <m/>
    <m/>
    <m/>
    <m/>
    <m/>
    <m/>
    <m/>
    <x v="4"/>
    <n v="28.75"/>
  </r>
  <r>
    <s v="East Bay"/>
    <n v="28"/>
    <s v="Bay"/>
    <n v="264260"/>
    <s v="NON-CUSTOMER"/>
    <s v="RICHMON FD"/>
    <s v="05/21/2022"/>
    <s v="14:06:58"/>
    <n v="264260"/>
    <s v="L1"/>
    <s v="CASTRO ST "/>
    <s v="RICHMOND"/>
    <m/>
    <m/>
    <s v="AXS-OK FD ONSITE ACTIVE WORKING FIRE"/>
    <s v="C"/>
    <s v="C"/>
    <s v="05/21/2022"/>
    <s v="14:14:19"/>
    <s v="05/21/2022 14:14 (HDB7)  CALLBACK UPDATE COMPLETED. CARTER PROVIDED 15  MIN ETA;  AGENCY CB COMPLETED / LONG WAIT TIME "/>
    <s v="5102331214"/>
    <s v="T-MAN"/>
    <s v="E2TDBCG"/>
    <s v="05/21/2022"/>
    <s v="14:27:00"/>
    <s v="05/21/2022"/>
    <s v="14:09:24"/>
    <n v="1"/>
    <n v="1"/>
    <n v="1"/>
    <n v="1"/>
    <n v="0"/>
    <n v="0"/>
    <n v="21.3"/>
    <n v="7.35"/>
    <s v="05/21/2022"/>
    <s v="14:28:16"/>
    <m/>
    <m/>
    <m/>
    <m/>
    <m/>
    <m/>
    <m/>
    <m/>
    <m/>
    <m/>
    <m/>
    <m/>
    <m/>
    <m/>
    <m/>
    <m/>
    <x v="4"/>
    <n v="28.75"/>
  </r>
  <r>
    <s v="East Bay"/>
    <n v="28"/>
    <s v="Bay"/>
    <n v="272102"/>
    <s v="OUTAGE"/>
    <s v="FD"/>
    <s v="05/23/2022"/>
    <s v="12:17:23"/>
    <n v="1707950"/>
    <s v="L1"/>
    <s v="OLINDA"/>
    <s v="EL SOBRANTE"/>
    <m/>
    <m/>
    <s v="AXS-OK FD ENROUTE"/>
    <s v="C"/>
    <s v="C"/>
    <s v="05/23/2022"/>
    <s v="12:28:49"/>
    <s v="05/23/2022 12:28 (KLKB)  CALLBACK UPDATE COMPLETED. WILL CALL BACK WITH AN ETA "/>
    <s v="9259413330"/>
    <s v="T-MAN"/>
    <s v="E2TGXWS"/>
    <s v="05/23/2022"/>
    <s v="12:39:00"/>
    <s v="05/23/2022"/>
    <s v="11:56:49"/>
    <n v="1"/>
    <n v="1"/>
    <n v="1"/>
    <n v="1"/>
    <n v="0"/>
    <n v="0"/>
    <n v="14.533333333332999"/>
    <n v="11.433333333333"/>
    <s v="05/23/2022"/>
    <s v="12:31:55"/>
    <m/>
    <m/>
    <m/>
    <m/>
    <m/>
    <m/>
    <m/>
    <m/>
    <m/>
    <m/>
    <m/>
    <m/>
    <m/>
    <m/>
    <s v="OR:N/A-TMAN ONSITE (KLKB 12:35 05/23/2022)_x000a__x000a_"/>
    <m/>
    <x v="4"/>
    <n v="28.75"/>
  </r>
  <r>
    <s v="East Bay"/>
    <n v="28"/>
    <s v="Bay"/>
    <n v="275013"/>
    <s v="OUTAGE"/>
    <s v="ROSA AMELIA LINARES"/>
    <s v="05/24/2022"/>
    <s v="03:16:21"/>
    <n v="1708511"/>
    <s v="L1"/>
    <s v="2028 POTRERO AVE"/>
    <s v="RICHMOND"/>
    <m/>
    <m/>
    <s v="A:OK;X:S 21ST;R:PER RICHMOND FD ONSITE ETA, Pwr-Y"/>
    <s v="C"/>
    <s v="C"/>
    <s v="05/24/2022"/>
    <s v="03:20:01"/>
    <s v="05/24/2022 03:20 (P1MG)  CALLBACK UPDATE COMPLETED. 15 minutes "/>
    <s v="5102335224"/>
    <s v="T-MAN"/>
    <s v="E2TALMK"/>
    <s v="05/24/2022"/>
    <s v="03:34:00"/>
    <s v="05/24/2022"/>
    <s v="03:17:11"/>
    <n v="1"/>
    <n v="1"/>
    <n v="1"/>
    <n v="1"/>
    <n v="0"/>
    <n v="0"/>
    <n v="30.516666666667"/>
    <n v="3.666666666667"/>
    <s v="05/24/2022"/>
    <s v="03:46:52"/>
    <m/>
    <m/>
    <m/>
    <m/>
    <m/>
    <m/>
    <m/>
    <m/>
    <m/>
    <m/>
    <m/>
    <m/>
    <m/>
    <m/>
    <m/>
    <m/>
    <x v="4"/>
    <n v="28.75"/>
  </r>
  <r>
    <s v="East Bay"/>
    <n v="26"/>
    <s v="Central"/>
    <n v="275632"/>
    <s v="NON-CUSTOMER"/>
    <s v="OAKLAND PD"/>
    <s v="05/24/2022"/>
    <s v="04:14:47"/>
    <n v="275632"/>
    <s v="L1"/>
    <s v="FOOTHILL BLVD"/>
    <s v="OAKLAND"/>
    <m/>
    <m/>
    <s v="AXS-OK PD ONSITE. POLE #120929499 DAMAGED AT THE BASE. POLE SPLINTERED. REQ ETA "/>
    <s v="C"/>
    <s v="C"/>
    <s v="05/24/2022"/>
    <s v="04:17:21"/>
    <s v="05/24/2022 04:17 (P1MG)  CALLBACK UPDATE COMPLETED. 35 MIN ETA "/>
    <s v="5107773211"/>
    <s v="T-MAN"/>
    <s v="E2TALMK"/>
    <s v="05/24/2022"/>
    <s v="04:58:00"/>
    <s v="05/24/2022"/>
    <s v="04:16:21"/>
    <n v="1"/>
    <n v="1"/>
    <n v="1"/>
    <n v="1"/>
    <n v="0"/>
    <n v="0"/>
    <n v="45.783333333332997"/>
    <n v="2.5666666666669999"/>
    <s v="05/24/2022"/>
    <s v="05:00:34"/>
    <m/>
    <m/>
    <m/>
    <m/>
    <m/>
    <m/>
    <m/>
    <m/>
    <m/>
    <m/>
    <m/>
    <m/>
    <m/>
    <m/>
    <m/>
    <m/>
    <x v="4"/>
    <n v="28.75"/>
  </r>
  <r>
    <s v="East Bay"/>
    <n v="28"/>
    <s v="Bay"/>
    <n v="278427"/>
    <s v="OUTAGE"/>
    <s v="DANIEL DYE"/>
    <s v="05/24/2022"/>
    <s v="13:01:26"/>
    <n v="1708997"/>
    <s v="L1"/>
    <s v="1086 MARLESTA RD"/>
    <s v="PINOLE"/>
    <m/>
    <m/>
    <s v="A:OK;X:MACDONALD DR;R:PER CCFD ENR. REPORTS LINES IN TREE ON FIRE.  BEHIND ADDRESS NEAR PARK, Pwr-Y"/>
    <s v="C"/>
    <s v="C"/>
    <s v="05/24/2022"/>
    <s v="13:04:20"/>
    <s v="05/24/2022 13:04 (DXAM)  CALLBACK UPDATE COMPLETED. CALLED 911 WITH A 15 MINUTE ETA "/>
    <s v="9259413330"/>
    <s v="T-MAN"/>
    <s v="E2TGXWS"/>
    <s v="05/24/2022"/>
    <s v="13:20:00"/>
    <s v="05/24/2022"/>
    <s v="13:02:35"/>
    <n v="1"/>
    <n v="1"/>
    <n v="1"/>
    <n v="1"/>
    <n v="0"/>
    <n v="0"/>
    <n v="19.7"/>
    <n v="2.9"/>
    <s v="05/24/2022"/>
    <s v="13:21:08"/>
    <m/>
    <m/>
    <m/>
    <m/>
    <m/>
    <m/>
    <m/>
    <m/>
    <m/>
    <m/>
    <m/>
    <m/>
    <m/>
    <m/>
    <m/>
    <m/>
    <x v="4"/>
    <n v="28.75"/>
  </r>
  <r>
    <s v="East Bay"/>
    <n v="26"/>
    <s v="Central"/>
    <n v="278524"/>
    <s v="OUTAGE"/>
    <s v="OAKLAND FIRE "/>
    <s v="05/24/2022"/>
    <s v="13:11:56"/>
    <n v="1709000"/>
    <s v="L1"/>
    <s v="1000 42ND ST"/>
    <s v="OAKLAND"/>
    <m/>
    <m/>
    <s v="AXS-OK REPORT OF LINEDOWN PER OAKLAND FD ONSITE"/>
    <s v="C"/>
    <s v="C"/>
    <s v="05/24/2022"/>
    <s v="13:18:37"/>
    <s v="05/24/2022 13:18 (KLKB)  CALLBACK UPDATE COMPLETED. ETA 30 MINS "/>
    <s v="5104443322"/>
    <s v="T-MAN"/>
    <s v="E1TCMTG"/>
    <s v="05/24/2022"/>
    <s v="13:37:00"/>
    <s v="05/24/2022"/>
    <s v="13:05:08"/>
    <n v="1"/>
    <n v="1"/>
    <n v="1"/>
    <n v="1"/>
    <n v="0"/>
    <n v="0"/>
    <n v="35.916666666666998"/>
    <n v="6.6833333333329996"/>
    <s v="05/24/2022"/>
    <s v="13:47:51"/>
    <m/>
    <m/>
    <m/>
    <m/>
    <m/>
    <m/>
    <m/>
    <m/>
    <m/>
    <m/>
    <m/>
    <m/>
    <m/>
    <m/>
    <s v="OR:N/A-CALLED TMAN AND LEFT VM FOR ETA.  ALSO SENT OUT EPAGE. (KLKB 13:16 05/24/2022)_x000a__x000a_"/>
    <m/>
    <x v="4"/>
    <n v="28.75"/>
  </r>
  <r>
    <s v="East Bay"/>
    <n v="26"/>
    <s v="Central"/>
    <n v="279536"/>
    <s v="OUTAGE"/>
    <s v="SALIH ALAWDI"/>
    <s v="05/24/2022"/>
    <s v="14:42:06"/>
    <n v="1709104"/>
    <s v="L1"/>
    <s v="3828 FOOTHILL BLVD"/>
    <s v="OAKLAND"/>
    <m/>
    <m/>
    <s v="A:OK;X:38TH AVE;R:DEBRI FIRE OUTSIDE MELTED TH ELEC METER PER OAKLAND FIRE ONSITE REQUEST ELEC, Pwr-I"/>
    <s v="C"/>
    <s v="C"/>
    <s v="05/24/2022"/>
    <s v="14:51:56"/>
    <s v="05/24/2022 14:51 (UXB2)  CALLBACK UPDATE COMPLETED. CALLED 911 WITH 30 MIN ETA. "/>
    <s v="5104443322"/>
    <s v="T-MAN"/>
    <s v="E1TMPHH"/>
    <s v="05/24/2022"/>
    <s v="15:06:00"/>
    <s v="05/24/2022"/>
    <s v="14:42:49"/>
    <n v="1"/>
    <n v="1"/>
    <n v="1"/>
    <n v="1"/>
    <n v="0"/>
    <n v="0"/>
    <n v="26.4"/>
    <n v="9.833333333333"/>
    <s v="05/24/2022"/>
    <s v="15:08:30"/>
    <m/>
    <m/>
    <m/>
    <m/>
    <m/>
    <m/>
    <m/>
    <m/>
    <m/>
    <m/>
    <m/>
    <m/>
    <m/>
    <m/>
    <m/>
    <m/>
    <x v="4"/>
    <n v="28.75"/>
  </r>
  <r>
    <s v="East Bay"/>
    <n v="28"/>
    <s v="Bay"/>
    <n v="282134"/>
    <s v="OUTAGE"/>
    <s v="DOROTHEA KAZ"/>
    <s v="05/24/2022"/>
    <s v="18:21:17"/>
    <n v="1709338"/>
    <s v="L1"/>
    <s v="1216 LIBERTY ST"/>
    <s v="EL CERRITO"/>
    <m/>
    <m/>
    <s v="A:OK;X:MANILA;R:FD ON SITE, Pwr-Y"/>
    <s v="C"/>
    <s v="C"/>
    <s v="05/24/2022"/>
    <s v="18:24:48"/>
    <s v="05/24/2022 18:24 (UXB2)  CALLBACK UPDATE COMPLETED. CALLED 911 WITH 30 MIN ETA. "/>
    <s v="9259413330"/>
    <s v="T-MAN"/>
    <s v="E2TJ7HE"/>
    <s v="05/24/2022"/>
    <s v="18:42:00"/>
    <s v="05/24/2022"/>
    <s v="18:22:20"/>
    <n v="1"/>
    <n v="1"/>
    <n v="1"/>
    <n v="1"/>
    <n v="0"/>
    <n v="0"/>
    <n v="23.15"/>
    <n v="3.5166666666670001"/>
    <s v="05/24/2022"/>
    <s v="18:44:26"/>
    <m/>
    <m/>
    <m/>
    <m/>
    <m/>
    <m/>
    <m/>
    <m/>
    <m/>
    <m/>
    <m/>
    <m/>
    <m/>
    <m/>
    <m/>
    <m/>
    <x v="4"/>
    <n v="28.75"/>
  </r>
  <r>
    <s v="East Bay"/>
    <n v="28"/>
    <s v="Bay"/>
    <n v="285840"/>
    <s v="OUTAGE"/>
    <s v="JEFF D MORGAN"/>
    <s v="05/24/2022"/>
    <s v="21:22:32"/>
    <n v="1709536"/>
    <s v="L1"/>
    <s v="2417 JEFFERSON AVE"/>
    <s v="BERKELEY"/>
    <m/>
    <m/>
    <s v="A:OK;X:CHANNING WAY;R:BERKELEY FIRE REPORTING TREE INTO WIRES, Pwr-Y"/>
    <s v="C"/>
    <s v="C"/>
    <s v="05/24/2022"/>
    <s v="21:34:41"/>
    <s v="05/24/2022 21:34 (UXB2)  CALLBACK UPDATE COMPLETED. TMAN ALREADY ONSITE. "/>
    <s v="5109815936"/>
    <s v="T-MAN"/>
    <s v="E2TJ7HE"/>
    <s v="05/24/2022"/>
    <s v="21:27:00"/>
    <s v="05/24/2022"/>
    <s v="21:24:04"/>
    <n v="1"/>
    <n v="1"/>
    <n v="1"/>
    <n v="1"/>
    <n v="0"/>
    <n v="0"/>
    <n v="12.233333333333"/>
    <n v="12.15"/>
    <s v="05/24/2022"/>
    <s v="21:34:46"/>
    <m/>
    <m/>
    <m/>
    <m/>
    <m/>
    <m/>
    <m/>
    <m/>
    <m/>
    <m/>
    <m/>
    <m/>
    <m/>
    <m/>
    <m/>
    <m/>
    <x v="4"/>
    <n v="28.75"/>
  </r>
  <r>
    <s v="East Bay"/>
    <n v="28"/>
    <s v="Bay"/>
    <n v="287798"/>
    <s v="OUTAGE"/>
    <s v="RUDOLFO ARRIAGA"/>
    <s v="05/25/2022"/>
    <s v="02:59:06"/>
    <n v="1709620"/>
    <s v="L1"/>
    <s v="207 S 16TH ST"/>
    <s v="RICHMOND"/>
    <m/>
    <m/>
    <s v="A:OK;X:FLORIDA;R:PER RICHMOND FD ONSITE ETA, Pwr-Y"/>
    <s v="C"/>
    <s v="C"/>
    <s v="05/25/2022"/>
    <s v="03:01:16"/>
    <s v="05/25/2022 03:01 (J0AF)  CALLBACK UPDATE COMPLETED. 35min eta "/>
    <s v="5102335224"/>
    <s v="T-MAN"/>
    <s v="E2TALMK"/>
    <s v="05/25/2022"/>
    <s v="03:05:00"/>
    <s v="05/25/2022"/>
    <s v="02:59:56"/>
    <n v="1"/>
    <n v="1"/>
    <n v="1"/>
    <n v="1"/>
    <n v="0"/>
    <n v="0"/>
    <n v="7.666666666667"/>
    <n v="2.166666666667"/>
    <s v="05/25/2022"/>
    <s v="03:06:46"/>
    <m/>
    <m/>
    <m/>
    <m/>
    <m/>
    <m/>
    <m/>
    <m/>
    <m/>
    <m/>
    <m/>
    <m/>
    <m/>
    <m/>
    <s v="OR:N/A-35min eta callback completed (J0AF 03:01 05/25/2022)_x000a__x000a_"/>
    <m/>
    <x v="4"/>
    <n v="28.75"/>
  </r>
  <r>
    <s v="East Bay"/>
    <n v="26"/>
    <s v="Central"/>
    <n v="304382"/>
    <s v="OUTAGE"/>
    <s v="OAKLAND PD"/>
    <s v="05/26/2022"/>
    <s v="01:50:33"/>
    <n v="1711061"/>
    <s v="L1"/>
    <s v="1995 WRENN ST"/>
    <s v="OAKLAND"/>
    <m/>
    <m/>
    <s v="AXS-OK FD ENR. FOR LINES IN TREE ; OUTAGE"/>
    <s v="C"/>
    <s v="C"/>
    <s v="05/26/2022"/>
    <s v="01:55:38"/>
    <s v="05/26/2022 01:55 (MALM)  CALLBACK UPDATE COMPLETED. TMAN STEPHENS ADV 30 MIN ETA "/>
    <s v="5107773211"/>
    <s v="T-MAN"/>
    <s v="E1TKMSR"/>
    <s v="05/26/2022"/>
    <s v="02:18:00"/>
    <s v="05/26/2022"/>
    <s v="01:51:41"/>
    <n v="1"/>
    <n v="1"/>
    <n v="1"/>
    <n v="1"/>
    <n v="0"/>
    <n v="0"/>
    <n v="32.283333333332997"/>
    <n v="5.083333333333"/>
    <s v="05/26/2022"/>
    <s v="02:22:50"/>
    <m/>
    <m/>
    <m/>
    <m/>
    <m/>
    <m/>
    <m/>
    <m/>
    <m/>
    <m/>
    <m/>
    <m/>
    <m/>
    <m/>
    <m/>
    <m/>
    <x v="4"/>
    <n v="28.75"/>
  </r>
  <r>
    <s v="East Bay"/>
    <n v="26"/>
    <s v="Central"/>
    <n v="312554"/>
    <s v="OUTAGE"/>
    <s v="ARMENTROUT,SARAH"/>
    <s v="05/27/2022"/>
    <s v="00:18:31"/>
    <n v="1712174"/>
    <s v="L1"/>
    <s v="3815 MIDVALE AVE APT C"/>
    <s v="OAKLAND"/>
    <m/>
    <m/>
    <s v="OK PER OAKLAND FD ONSITE. ETA 510 444 3322 FOR STRUCTURE FIRE IN GARAGE. , Pwr-Y"/>
    <s v="C"/>
    <s v="C"/>
    <s v="05/27/2022"/>
    <s v="00:23:59"/>
    <s v="05/27/2022 00:23 (MALM)  CALLBACK UPDATE COMPLETED. TMAN STEPHENS ADV 20 MIN ETA "/>
    <s v="5104443322"/>
    <s v="T-MAN"/>
    <s v="E1TKMSR"/>
    <s v="05/27/2022"/>
    <s v="00:46:00"/>
    <s v="05/27/2022"/>
    <s v="00:21:27"/>
    <n v="1"/>
    <n v="1"/>
    <n v="1"/>
    <n v="1"/>
    <n v="0"/>
    <n v="0"/>
    <n v="28.95"/>
    <n v="5.4666666666669999"/>
    <s v="05/27/2022"/>
    <s v="00:47:28"/>
    <m/>
    <m/>
    <m/>
    <m/>
    <m/>
    <m/>
    <m/>
    <m/>
    <m/>
    <m/>
    <m/>
    <m/>
    <m/>
    <m/>
    <m/>
    <m/>
    <x v="4"/>
    <n v="28.75"/>
  </r>
  <r>
    <s v="East Bay"/>
    <n v="26"/>
    <s v="Central"/>
    <n v="326177"/>
    <s v="OUTAGE"/>
    <s v="DAVID PEPPER"/>
    <s v="05/29/2022"/>
    <s v="10:48:24"/>
    <n v="1713529"/>
    <s v="L1"/>
    <s v="373 ALCATRAZ AVE"/>
    <s v="OAKLAND"/>
    <m/>
    <m/>
    <s v="A:OK;X:REGENT;R:REPORT OF ACTIVE STRUCTURE FIRE PER OAKLAND FIRE, Pwr-Y"/>
    <s v="C"/>
    <s v="C"/>
    <s v="05/29/2022"/>
    <s v="11:00:42"/>
    <s v="05/29/2022 11:00 (DXAM)  CALLBACK UPDATE COMPLETED. CALLED 911 WITH A 15 MINUTE ETA. "/>
    <s v="5104443322"/>
    <s v="T-MAN"/>
    <s v="E1TTRBN"/>
    <s v="05/29/2022"/>
    <s v="11:13:00"/>
    <s v="05/29/2022"/>
    <s v="10:51:40"/>
    <n v="1"/>
    <n v="1"/>
    <n v="1"/>
    <n v="1"/>
    <n v="0"/>
    <n v="0"/>
    <n v="28.033333333333001"/>
    <n v="12.3"/>
    <s v="05/29/2022"/>
    <s v="11:16:26"/>
    <m/>
    <m/>
    <m/>
    <m/>
    <m/>
    <m/>
    <m/>
    <m/>
    <m/>
    <m/>
    <m/>
    <m/>
    <m/>
    <m/>
    <m/>
    <m/>
    <x v="4"/>
    <n v="28.75"/>
  </r>
  <r>
    <s v="East Bay"/>
    <n v="26"/>
    <s v="Central"/>
    <n v="331625"/>
    <s v="OUTAGE"/>
    <s v="KELI WALKER"/>
    <s v="05/30/2022"/>
    <s v="04:44:24"/>
    <n v="1713868"/>
    <s v="L1"/>
    <s v="2103 88TH AVE"/>
    <s v="OAKLAND"/>
    <m/>
    <m/>
    <s v="Smart Mtr auto-generated tagFD  REQ ASSIT/ ETA 510 444 3322"/>
    <s v="C"/>
    <s v="C"/>
    <s v="05/30/2022"/>
    <s v="05:05:05"/>
    <s v="05/30/2022 05:05 (J0AF)  CALLBACK UPDATE COMPLETED. 40min eta at 2min mark "/>
    <s v="5103836979"/>
    <s v="T-MAN"/>
    <s v="E2TJ7HE"/>
    <s v="05/30/2022"/>
    <s v="05:33:00"/>
    <s v="05/30/2022"/>
    <s v="04:52:47"/>
    <n v="1"/>
    <n v="1"/>
    <n v="1"/>
    <n v="0"/>
    <n v="1"/>
    <n v="0"/>
    <n v="50.233333333333"/>
    <n v="20.683333333333"/>
    <s v="05/30/2022"/>
    <s v="05:34:38"/>
    <m/>
    <m/>
    <m/>
    <m/>
    <m/>
    <m/>
    <m/>
    <m/>
    <m/>
    <m/>
    <m/>
    <m/>
    <m/>
    <m/>
    <s v="OR:N/A-CALLBACK COMPLETED (J0AF 05:08 05/30/2022)_x000a__x000a_OR:N/A-LATE DROP 911 STANDBY - STANDBY APPEARED AT 18MIN MARK. ADVISED DISPATCH SUP. TMAN GAVE 40MIN ETA WITHIN 2MIN OF STANDBY APPEARING. (J0AF 05:07 05/30/2022)_x000a__x000a_"/>
    <m/>
    <x v="4"/>
    <n v="28.75"/>
  </r>
  <r>
    <s v="East Bay"/>
    <n v="26"/>
    <s v="Central"/>
    <n v="335366"/>
    <s v="OUTAGE"/>
    <s v="KEVIN PHU"/>
    <s v="05/31/2022"/>
    <s v="00:08:45"/>
    <n v="1714217"/>
    <s v="L1"/>
    <s v="1920 33RD AVE"/>
    <s v="OAKLAND"/>
    <m/>
    <m/>
    <s v="A:OK;X:UNKNWN;R:POLE FIRE FD ONS NEEDS ETA 510 4443322, Pwr-Y"/>
    <s v="C"/>
    <s v="C"/>
    <s v="05/31/2022"/>
    <s v="00:10:21"/>
    <s v="05/31/2022 00:10 (P1MG)  CALLBACK UPDATE COMPLETED. 30 MIN ETA "/>
    <s v="5104443322"/>
    <s v="T-MAN"/>
    <s v="E2TEBL6"/>
    <s v="05/31/2022"/>
    <s v="00:41:00"/>
    <s v="05/31/2022"/>
    <s v="00:09:20"/>
    <n v="1"/>
    <n v="1"/>
    <n v="1"/>
    <n v="1"/>
    <n v="0"/>
    <n v="0"/>
    <n v="33.916666666666998"/>
    <n v="1.6"/>
    <s v="05/31/2022"/>
    <s v="00:42:40"/>
    <m/>
    <m/>
    <m/>
    <m/>
    <m/>
    <m/>
    <m/>
    <m/>
    <m/>
    <m/>
    <m/>
    <m/>
    <m/>
    <m/>
    <s v="OR:N/A-PUSH ETOR TILL 930 BASED ON REPAIR TIME (P1MG 03:03 05/31/2022)_x000a__x000a_"/>
    <m/>
    <x v="4"/>
    <n v="28.75"/>
  </r>
  <r>
    <s v="East Bay"/>
    <n v="28"/>
    <s v="Bay"/>
    <n v="335483"/>
    <s v="NON-CUSTOMER"/>
    <s v="Of King"/>
    <s v="05/31/2022"/>
    <s v="03:46:30"/>
    <n v="335483"/>
    <s v="L1"/>
    <s v="San Pablo Dam Rd"/>
    <s v="SAN PABLO"/>
    <m/>
    <m/>
    <s v="AXS-ok broken light pole eb lane;no exposed from light;;not sure if low /down wi"/>
    <s v="C"/>
    <s v="N"/>
    <m/>
    <m/>
    <m/>
    <s v="5107241111"/>
    <s v="T-MAN"/>
    <s v="E2TEBL6"/>
    <s v="05/31/2022"/>
    <s v="04:15:00"/>
    <s v="05/31/2022"/>
    <s v="03:48:55"/>
    <n v="1"/>
    <n v="1"/>
    <n v="0"/>
    <n v="0"/>
    <n v="0"/>
    <n v="0"/>
    <n v="31.166666666666998"/>
    <m/>
    <s v="05/31/2022"/>
    <s v="04:17:40"/>
    <m/>
    <m/>
    <m/>
    <m/>
    <m/>
    <m/>
    <m/>
    <m/>
    <m/>
    <m/>
    <m/>
    <m/>
    <m/>
    <m/>
    <m/>
    <m/>
    <x v="4"/>
    <n v="28.75"/>
  </r>
  <r>
    <s v="East Bay"/>
    <n v="26"/>
    <s v="Central"/>
    <n v="337971"/>
    <s v="OUTAGE"/>
    <s v="FELSON PROPERTIES INC"/>
    <s v="05/31/2022"/>
    <s v="10:37:13"/>
    <n v="1714534"/>
    <s v="L1"/>
    <s v="330 ADAMS ST"/>
    <s v="OAKLAND"/>
    <m/>
    <m/>
    <s v="A:OK;X:LEE;R:LINES DOWN PER OFD/ INC#40356, Pwr-YPER FD OK TO CANCEL CABLE LINE"/>
    <s v="C"/>
    <s v="C"/>
    <s v="05/31/2022"/>
    <s v="10:41:49"/>
    <s v="05/31/2022 10:41 (DXAM)  CALLBACK UPDATE COMPLETED. CALLED 911 WITH A 15 MINUTE ETA "/>
    <s v="5104443322"/>
    <s v="T-MAN"/>
    <s v="E1TTRBN"/>
    <s v="05/31/2022"/>
    <s v="10:56:00"/>
    <s v="05/31/2022"/>
    <s v="10:38:32"/>
    <n v="1"/>
    <n v="1"/>
    <n v="1"/>
    <n v="1"/>
    <n v="0"/>
    <n v="0"/>
    <n v="19.583333333333002"/>
    <n v="4.5999999999999996"/>
    <s v="05/31/2022"/>
    <s v="10:56:48"/>
    <m/>
    <m/>
    <m/>
    <m/>
    <m/>
    <m/>
    <m/>
    <m/>
    <m/>
    <m/>
    <m/>
    <m/>
    <m/>
    <m/>
    <m/>
    <m/>
    <x v="4"/>
    <n v="28.75"/>
  </r>
  <r>
    <s v="East Bay"/>
    <n v="26"/>
    <s v="Central"/>
    <n v="349829"/>
    <s v="NON-CUSTOMER"/>
    <s v="FD"/>
    <s v="06/01/2022"/>
    <s v="11:16:04"/>
    <n v="349829"/>
    <s v="L1"/>
    <s v="BUTTERS "/>
    <s v="OAKLAND"/>
    <m/>
    <m/>
    <s v="AXS-OK FD ENROUTE LINES DWN IN ROAD"/>
    <s v="C"/>
    <s v="C"/>
    <s v="06/01/2022"/>
    <s v="11:20:31"/>
    <s v="06/01/2022 11:20 (KERA)  CALLBACK UPDATE COMPLETED. 30 MIN JENSON "/>
    <s v="5107773211"/>
    <s v="T-MAN"/>
    <s v="E1TRMJ2"/>
    <s v="06/01/2022"/>
    <s v="11:35:00"/>
    <s v="06/01/2022"/>
    <s v="11:19:03"/>
    <n v="1"/>
    <n v="1"/>
    <n v="1"/>
    <n v="1"/>
    <n v="0"/>
    <n v="0"/>
    <n v="22.35"/>
    <n v="4.45"/>
    <s v="06/01/2022"/>
    <s v="11:38:25"/>
    <m/>
    <m/>
    <m/>
    <m/>
    <m/>
    <m/>
    <m/>
    <m/>
    <m/>
    <m/>
    <m/>
    <m/>
    <m/>
    <m/>
    <m/>
    <s v="OR:N/A-30 MIN JENSON (KERA 11:20 06/01/2022)_x000a__x000a_"/>
    <x v="5"/>
    <n v="29.083333333333002"/>
  </r>
  <r>
    <s v="East Bay"/>
    <n v="26"/>
    <s v="Central"/>
    <n v="357909"/>
    <s v="OUTAGE"/>
    <s v="FD"/>
    <s v="06/02/2022"/>
    <s v="12:29:46"/>
    <n v="1716648"/>
    <s v="L1"/>
    <s v="11100 ELVESSA"/>
    <s v="OAKLAND"/>
    <m/>
    <m/>
    <s v="AXS-O FD ENROUTE"/>
    <s v="C"/>
    <s v="C"/>
    <s v="06/02/2022"/>
    <s v="12:32:53"/>
    <s v="06/02/2022 12:32 (CXTQ)  CALLBACK UPDATE COMPLETED. TMAN NOTIFIED AND PROVIDED A 30  MIN ETA.  NOTIFIED 911 AGENCY "/>
    <s v="5104443322"/>
    <s v="T-MAN"/>
    <s v="E1TRMJ2"/>
    <s v="06/02/2022"/>
    <s v="12:59:00"/>
    <s v="06/02/2022"/>
    <s v="12:31:08"/>
    <n v="1"/>
    <n v="1"/>
    <n v="1"/>
    <n v="1"/>
    <n v="0"/>
    <n v="0"/>
    <n v="30.066666666667"/>
    <n v="3.1166666666670002"/>
    <s v="06/02/2022"/>
    <s v="12:59:50"/>
    <m/>
    <m/>
    <m/>
    <m/>
    <m/>
    <m/>
    <m/>
    <m/>
    <m/>
    <m/>
    <m/>
    <m/>
    <m/>
    <m/>
    <s v="OR:N/A-Per Tman Jenson ok to push out ETOR 2hrs. (CXTQ 13:50 06/02/2022)_x000a__x000a_"/>
    <m/>
    <x v="5"/>
    <n v="29.083333333333002"/>
  </r>
  <r>
    <s v="East Bay"/>
    <n v="26"/>
    <s v="Central"/>
    <n v="360130"/>
    <s v="NON-CUSTOMER"/>
    <s v="PD"/>
    <s v="06/02/2022"/>
    <s v="15:15:30"/>
    <n v="360130"/>
    <s v="L1"/>
    <s v="62ND "/>
    <s v="OAKLAND"/>
    <m/>
    <m/>
    <s v="AXS-OK PD ENROUTE"/>
    <s v="C"/>
    <s v="C"/>
    <s v="06/02/2022"/>
    <s v="15:25:10"/>
    <s v="06/02/2022 15:25 (MALM)  CALLBACK UPDATE COMPLETED. TMAN BAUER ADV 20 MIN ETA "/>
    <s v="5107773211"/>
    <s v="T-MAN"/>
    <s v="E1TTRBN"/>
    <s v="06/02/2022"/>
    <s v="15:48:00"/>
    <s v="06/02/2022"/>
    <s v="15:22:27"/>
    <n v="1"/>
    <n v="1"/>
    <n v="1"/>
    <n v="1"/>
    <n v="0"/>
    <n v="0"/>
    <n v="44.15"/>
    <n v="9.666666666667"/>
    <s v="06/02/2022"/>
    <s v="15:59:39"/>
    <m/>
    <m/>
    <m/>
    <m/>
    <m/>
    <m/>
    <m/>
    <m/>
    <m/>
    <m/>
    <m/>
    <m/>
    <m/>
    <m/>
    <m/>
    <m/>
    <x v="5"/>
    <n v="29.083333333333002"/>
  </r>
  <r>
    <s v="East Bay"/>
    <n v="28"/>
    <s v="Bay"/>
    <n v="364731"/>
    <s v="OUTAGE"/>
    <s v="MARIA GUADALUPE CABALLERO-GOMEZ"/>
    <s v="06/03/2022"/>
    <s v="08:56:39"/>
    <n v="1717330"/>
    <s v="L1"/>
    <s v="439 S 22ND ST"/>
    <s v="RICHMOND"/>
    <m/>
    <m/>
    <s v="A:OK;X:CUTTING;R:RICHMOND FIRE REPORTING STRUCTURE FIRE,AXS OK, XST CUTTING BLVD ETA 510-233-5223, Pwr-Y"/>
    <s v="C"/>
    <s v="C"/>
    <s v="06/03/2022"/>
    <s v="09:04:53"/>
    <s v="06/03/2022 09:04 (AEM6)  CALLBACK UPDATE COMPLETED. ADVISED 911 AGENCY TMAN ETA 10 MINUTES "/>
    <s v="5102335223"/>
    <s v="T-MAN"/>
    <s v="E2TDBCG"/>
    <s v="06/03/2022"/>
    <s v="09:12:00"/>
    <s v="06/03/2022"/>
    <s v="09:01:35"/>
    <n v="1"/>
    <n v="1"/>
    <n v="1"/>
    <n v="1"/>
    <n v="0"/>
    <n v="0"/>
    <n v="19.566666666667"/>
    <n v="8.2333333333330003"/>
    <s v="06/03/2022"/>
    <s v="09:16:13"/>
    <m/>
    <m/>
    <m/>
    <m/>
    <m/>
    <m/>
    <m/>
    <m/>
    <m/>
    <m/>
    <m/>
    <m/>
    <m/>
    <m/>
    <s v="OR:N/A-ADVISED 911 AGENCY TMAN ETA 10 MINUTES (AEM6 09:05 06/03/2022)_x000a__x000a_"/>
    <m/>
    <x v="5"/>
    <n v="29.083333333333002"/>
  </r>
  <r>
    <s v="East Bay"/>
    <n v="28"/>
    <s v="Bay"/>
    <n v="365377"/>
    <s v="NON-CUSTOMER"/>
    <s v="CON FIRE "/>
    <s v="06/03/2022"/>
    <s v="10:54:32"/>
    <n v="365377"/>
    <s v="L2"/>
    <s v="alhambra valley "/>
    <s v="PINOLE"/>
    <m/>
    <m/>
    <s v="AXS-ok inc# 532  FIRE ONSITE SAYS  CAR POLE POLE IS DAMAGED BUT NOT DOWN/ CALL W"/>
    <s v="C"/>
    <s v="C"/>
    <s v="06/03/2022"/>
    <s v="11:07:33"/>
    <s v="06/03/2022 11:07 (AEM6)  CALLBACK UPDATE COMPLETED. ADVISED 911 AGENCY TMAN ETA 20 MINUTES "/>
    <s v="9259413330"/>
    <s v="T-MAN"/>
    <s v="E2TGXWS"/>
    <s v="06/03/2022"/>
    <s v="11:26:00"/>
    <s v="06/03/2022"/>
    <s v="11:00:59"/>
    <n v="1"/>
    <n v="1"/>
    <n v="1"/>
    <n v="1"/>
    <n v="0"/>
    <n v="0"/>
    <n v="32.450000000000003"/>
    <n v="13.016666666667"/>
    <s v="06/03/2022"/>
    <s v="11:26:59"/>
    <m/>
    <m/>
    <m/>
    <m/>
    <m/>
    <m/>
    <m/>
    <m/>
    <m/>
    <m/>
    <m/>
    <m/>
    <m/>
    <m/>
    <m/>
    <s v="OR:N/A-ADVISED 911 AGENCY TMAN ETA 20 MINUTES (AEM6 11:07 06/03/2022)_x000a__x000a_"/>
    <x v="5"/>
    <n v="29.083333333333002"/>
  </r>
  <r>
    <s v="East Bay"/>
    <n v="26"/>
    <s v="Central"/>
    <n v="378374"/>
    <s v="OUTAGE"/>
    <s v="BEAN,JOHN"/>
    <s v="06/05/2022"/>
    <s v="05:52:15"/>
    <n v="1719440"/>
    <s v="L2"/>
    <s v="898 RED ROCK RD"/>
    <s v="PIEDMONT"/>
    <m/>
    <m/>
    <s v="A:N/A;X:MORAGA;R:CAR POLE PD RQST ETA 5104203000, Pwr-Y"/>
    <s v="C"/>
    <s v="C"/>
    <s v="06/05/2022"/>
    <s v="05:55:09"/>
    <s v="06/05/2022 05:55 (P1MG)  CALLBACK UPDATE COMPLETED. 40 MIN ETA "/>
    <s v="5014203000"/>
    <s v="T-MAN"/>
    <s v="E2TALMK"/>
    <s v="06/05/2022"/>
    <s v="06:31:00"/>
    <s v="06/05/2022"/>
    <s v="05:53:22"/>
    <n v="1"/>
    <n v="1"/>
    <n v="1"/>
    <n v="1"/>
    <n v="0"/>
    <n v="0"/>
    <n v="39.799999999999997"/>
    <n v="2.9"/>
    <s v="06/05/2022"/>
    <s v="06:32:03"/>
    <m/>
    <m/>
    <m/>
    <m/>
    <m/>
    <m/>
    <m/>
    <m/>
    <m/>
    <m/>
    <m/>
    <m/>
    <m/>
    <m/>
    <m/>
    <m/>
    <x v="5"/>
    <n v="29.083333333333002"/>
  </r>
  <r>
    <s v="East Bay"/>
    <n v="26"/>
    <s v="Central"/>
    <n v="379539"/>
    <s v="NON-CUSTOMER"/>
    <s v="OFD"/>
    <s v="06/05/2022"/>
    <s v="12:41:25"/>
    <n v="379539"/>
    <s v="L2"/>
    <s v="92ND AVE , HOLLY"/>
    <s v="OAKLAND"/>
    <m/>
    <m/>
    <s v="AXS-OK POLE FIRE/ INC#41852"/>
    <s v="C"/>
    <s v="C"/>
    <s v="06/05/2022"/>
    <s v="12:44:55"/>
    <s v="06/05/2022 12:44 (AGG6)  CALLBACK UPDATE COMPLETED. ETA 30 MIN "/>
    <s v="5104443322"/>
    <s v="T-MAN"/>
    <s v="E1TRMJ2"/>
    <s v="06/05/2022"/>
    <s v="12:57:00"/>
    <s v="06/05/2022"/>
    <s v="12:42:28"/>
    <n v="1"/>
    <n v="1"/>
    <n v="1"/>
    <n v="1"/>
    <n v="0"/>
    <n v="0"/>
    <n v="17.633333333332999"/>
    <n v="3.5"/>
    <s v="06/05/2022"/>
    <s v="12:59:03"/>
    <m/>
    <m/>
    <m/>
    <m/>
    <m/>
    <m/>
    <m/>
    <m/>
    <m/>
    <m/>
    <m/>
    <m/>
    <m/>
    <m/>
    <m/>
    <m/>
    <x v="5"/>
    <n v="29.083333333333002"/>
  </r>
  <r>
    <s v="East Bay"/>
    <n v="28"/>
    <s v="Bay"/>
    <n v="380040"/>
    <s v="OUTAGE"/>
    <s v="BAY AREA RAPID TRANSIT"/>
    <s v="06/05/2022"/>
    <s v="16:12:21"/>
    <n v="1719664"/>
    <s v="L2"/>
    <s v="6699 FAIRMOUNT AVE"/>
    <s v="EL CERRITO"/>
    <m/>
    <m/>
    <s v="A:OK;X:LIBERTY ST;R:BART PD ONS. FD ENR. LOCATION: TRAIL BEHIND BART STATION. REPORT OF ELECTRICAL BOX CHARRED AND BURNING ODOR.. REQ ETA 925-941-3330"/>
    <s v="C"/>
    <s v="C"/>
    <s v="06/05/2022"/>
    <s v="16:19:52"/>
    <s v="06/05/2022 16:19 (UXB2)  CALLBACK UPDATE COMPLETED. CALLED 911 WITH 30 MIN ETA. "/>
    <s v="9259413330"/>
    <s v="T-MAN"/>
    <s v="E2TEBL6"/>
    <s v="06/05/2022"/>
    <s v="16:26:00"/>
    <s v="06/05/2022"/>
    <s v="16:13:28"/>
    <n v="1"/>
    <n v="1"/>
    <n v="1"/>
    <n v="1"/>
    <n v="0"/>
    <n v="0"/>
    <n v="18.616666666667001"/>
    <n v="7.5166666666669997"/>
    <s v="06/05/2022"/>
    <s v="16:30:58"/>
    <m/>
    <m/>
    <m/>
    <m/>
    <m/>
    <m/>
    <m/>
    <m/>
    <m/>
    <m/>
    <m/>
    <m/>
    <m/>
    <m/>
    <m/>
    <m/>
    <x v="5"/>
    <n v="29.083333333333002"/>
  </r>
  <r>
    <s v="East Bay"/>
    <n v="28"/>
    <s v="Bay"/>
    <n v="380303"/>
    <s v="NON-CUSTOMER"/>
    <s v="SAN PABLO PD"/>
    <s v="06/05/2022"/>
    <s v="19:28:05"/>
    <n v="380303"/>
    <s v="L2"/>
    <s v="BROOKSIDE DR"/>
    <s v="SAN PABLO"/>
    <m/>
    <m/>
    <s v="AXS-OK PD ONSITE/STANDBY - POLE AND WIRES ARE DOWN."/>
    <s v="C"/>
    <s v="C"/>
    <s v="06/05/2022"/>
    <s v="19:41:26"/>
    <s v="06/05/2022 19:41 (UXB2)  CALLBACK UPDATE COMPLETED. CHECKING ON TMAN SHLD BE LESS THAN 30 MIN. "/>
    <s v="5107241111"/>
    <s v="T-MAN"/>
    <s v="E2TEBL6"/>
    <s v="06/05/2022"/>
    <s v="20:11:00"/>
    <s v="06/05/2022"/>
    <s v="19:29:12"/>
    <n v="1"/>
    <n v="1"/>
    <n v="1"/>
    <n v="1"/>
    <n v="0"/>
    <n v="0"/>
    <n v="45.55"/>
    <n v="13.35"/>
    <s v="06/05/2022"/>
    <s v="20:13:38"/>
    <m/>
    <m/>
    <m/>
    <m/>
    <m/>
    <m/>
    <m/>
    <m/>
    <m/>
    <m/>
    <m/>
    <m/>
    <m/>
    <m/>
    <m/>
    <m/>
    <x v="5"/>
    <n v="29.083333333333002"/>
  </r>
  <r>
    <s v="East Bay"/>
    <n v="26"/>
    <s v="Central"/>
    <n v="380736"/>
    <s v="OUTAGE"/>
    <s v="JORGE SANCHEZ CRUZ"/>
    <s v="06/05/2022"/>
    <s v="20:41:01"/>
    <n v="1719766"/>
    <s v="L2"/>
    <s v="5497 FAIRFAX AVE"/>
    <s v="OAKLAND"/>
    <m/>
    <m/>
    <s v="A:OK;X:WENTWORTH;R:OAKLAND FD ONSITE -WIRES ON FIRE ON TOP OF THE POLE., Pwr-Y"/>
    <s v="Y"/>
    <s v="C"/>
    <s v="06/05/2022"/>
    <s v="20:52:39"/>
    <s v="06/05/2022 20:52 (UXB2)  CALLBACK UPDATE COMPLETED. CALLED 911 WITH 15 MIN ETA. "/>
    <s v="5104443322"/>
    <s v="T-MAN"/>
    <s v="E1TTRBN"/>
    <s v="06/05/2022"/>
    <s v="20:59:00"/>
    <s v="06/05/2022"/>
    <s v="20:55:57"/>
    <n v="1"/>
    <n v="1"/>
    <n v="1"/>
    <n v="1"/>
    <n v="0"/>
    <n v="0"/>
    <n v="17.983333333333"/>
    <n v="11.633333333333001"/>
    <m/>
    <m/>
    <m/>
    <m/>
    <m/>
    <m/>
    <m/>
    <m/>
    <m/>
    <m/>
    <m/>
    <m/>
    <m/>
    <m/>
    <m/>
    <m/>
    <m/>
    <m/>
    <x v="5"/>
    <n v="29.083333333333002"/>
  </r>
  <r>
    <s v="East Bay"/>
    <n v="26"/>
    <s v="Central"/>
    <n v="381092"/>
    <s v="OUTAGE"/>
    <s v="fd"/>
    <s v="06/06/2022"/>
    <s v="01:16:25"/>
    <n v="1719803"/>
    <s v="L2"/>
    <s v="92ND AVE AND SAN LEANDRO ST"/>
    <s v="OAKLAND"/>
    <m/>
    <m/>
    <s v="AXS-INJURY / VEHICLE FD ENR ETA 510 444 3322 POLE FIRE REQ EXPEDITEMULTIPLE POLE"/>
    <s v="C"/>
    <s v="C"/>
    <s v="06/06/2022"/>
    <s v="01:22:55"/>
    <s v="06/06/2022 01:29 (P1MG) 30 MIN ETA 06/06/2022 01:22 (P1MG)  CALLBACK UPDATE COMPLETED. RAN ARCOS GRAVE T MAN NOT ANSWERING; CALLED &amp; EPAGED.  WAITING FOR ETA"/>
    <s v="5104443322"/>
    <s v="T-MAN"/>
    <s v="E2TEBL6"/>
    <s v="06/06/2022"/>
    <s v="02:06:00"/>
    <s v="06/06/2022"/>
    <s v="01:26:47"/>
    <n v="1"/>
    <n v="1"/>
    <n v="1"/>
    <n v="1"/>
    <n v="0"/>
    <n v="0"/>
    <n v="50.05"/>
    <n v="6.5"/>
    <s v="06/06/2022"/>
    <s v="02:06:28"/>
    <m/>
    <m/>
    <m/>
    <m/>
    <m/>
    <m/>
    <m/>
    <m/>
    <m/>
    <m/>
    <m/>
    <m/>
    <m/>
    <m/>
    <s v="OR:N/A-Late drop at 01:16. (T3BI 04:20 06/07/2022)_x000a__x000a_OR:N/A-PER ON CALL Pernell Wilson 510-715-9279  PUSH ETOR 7AM (P1MG 22:52 06/06/2022)_x000a__x000a_OR:N/A-HAS BEEN UPDATED ONCE ALREADY (MXLG 16:51 06/06/2022)_x000a__x000a_OR:N/A-D.O.SAYS THEY WILL PUSH OUT WHEN THEY GET A CHANCE. ADVISED I CAN DO IT, SAYS HE WILL. (MXLG 16:50 06/06/2022)_x000a__x000a_OR:N/A-PER Mike Martin 510-760-8412  ON CALL---PUSH ETOR TO 1700 (P1MG 05:38 06/06/2022)_x000a__x000a_"/>
    <m/>
    <x v="5"/>
    <n v="29.083333333333002"/>
  </r>
  <r>
    <s v="East Bay"/>
    <n v="28"/>
    <s v="Bay"/>
    <n v="399975"/>
    <s v="OUTAGE"/>
    <s v="BROWN,CYNTHIA"/>
    <s v="06/08/2022"/>
    <s v="11:35:45"/>
    <n v="1723294"/>
    <s v="L2"/>
    <s v="1812 ROAD 20"/>
    <s v="SAN PABLO"/>
    <m/>
    <m/>
    <s v="AXS-NO LOCKED GATES NO DOGS XStr- Pwr-Y CUSTOMER REPORTING DOWNED WIRE GOING FROM HOUSE TO POLE. 911 HAS NOT BEEN CONTACTED THERE IS DANGER TO LIFE OR PROPERTY AS CARSARE SWERVING OUT OFTHE WAYCal Fire 925-941-3330 will be responding. Call back with ETA."/>
    <s v="C"/>
    <s v="C"/>
    <s v="06/08/2022"/>
    <s v="11:52:19"/>
    <s v="06/08/2022 11:52 (KERA)  CALLBACK UPDATE COMPLETED. 15 MIN ETA LUKE "/>
    <s v="5103754539"/>
    <s v="T-MAN"/>
    <s v="E2TEBL6"/>
    <s v="06/08/2022"/>
    <s v="12:04:00"/>
    <s v="06/08/2022"/>
    <s v="11:51:49"/>
    <n v="1"/>
    <n v="1"/>
    <n v="1"/>
    <n v="1"/>
    <n v="0"/>
    <n v="0"/>
    <n v="30.433333333333"/>
    <n v="16.566666666667"/>
    <s v="06/08/2022"/>
    <s v="12:06:11"/>
    <m/>
    <m/>
    <m/>
    <m/>
    <m/>
    <m/>
    <m/>
    <m/>
    <m/>
    <m/>
    <m/>
    <m/>
    <m/>
    <m/>
    <s v="OR:N/A-1812 ROAD 20 SAN PABLO (KERA 11:53 06/08/2022)_x000a__x000a_OR:N/A-Late drop at 11:50 (T3BI 11:52 06/08/2022)_x000a__x000a_OR:N/A-Called Cal Fire for San Pablo. 925-941-3330 to report. They will be responding. Asked for ETA. (T3BI 11:48 06/08/2022)_x000a__x000a_OR:N/A-LEFT MESSAGE AND EPAGED TMAN FOR ETA (KERA 11:46 06/08/2022)_x000a__x000a_"/>
    <m/>
    <x v="5"/>
    <n v="29.083333333333002"/>
  </r>
  <r>
    <s v="East Bay"/>
    <n v="26"/>
    <s v="Central"/>
    <n v="401970"/>
    <s v="OUTAGE"/>
    <s v="HOANG TU"/>
    <s v="06/08/2022"/>
    <s v="18:19:21"/>
    <n v="1724306"/>
    <s v="L2"/>
    <s v="3013 CHAMPION ST"/>
    <s v="OAKLAND"/>
    <m/>
    <m/>
    <s v="A:OK;X:NICOL AVE;R:OAKLAND FIRE ONSITE SHUTDOWN ELECTRIC NEEDED, Pwr-Y"/>
    <s v="C"/>
    <s v="C"/>
    <s v="06/08/2022"/>
    <s v="18:21:43"/>
    <s v="06/08/2022 18:21 (GBF4)  CALLBACK UPDATE COMPLETED. STEPHENS PROVIDED 20 MIN ETA, AGENCY CONTACTED "/>
    <s v="5104443322"/>
    <s v="T-MAN"/>
    <s v="E1TKMSR"/>
    <s v="06/08/2022"/>
    <s v="18:40:00"/>
    <s v="06/08/2022"/>
    <s v="18:20:48"/>
    <n v="1"/>
    <n v="1"/>
    <n v="1"/>
    <n v="1"/>
    <n v="0"/>
    <n v="0"/>
    <n v="21.45"/>
    <n v="2.3666666666670002"/>
    <s v="06/08/2022"/>
    <s v="18:40:48"/>
    <m/>
    <m/>
    <m/>
    <m/>
    <m/>
    <m/>
    <m/>
    <m/>
    <m/>
    <m/>
    <m/>
    <m/>
    <m/>
    <m/>
    <m/>
    <m/>
    <x v="5"/>
    <n v="29.083333333333002"/>
  </r>
  <r>
    <s v="East Bay"/>
    <n v="26"/>
    <s v="Central"/>
    <n v="412108"/>
    <s v="OUTAGE"/>
    <s v="OLIVIA EA"/>
    <s v="06/09/2022"/>
    <s v="20:30:40"/>
    <n v="1726824"/>
    <s v="L2"/>
    <s v="654 62ND ST"/>
    <s v="OAKLAND"/>
    <m/>
    <m/>
    <s v="Smart Mtr auto-generated tagPER FD ENROUTE REQ ETA 5104443322"/>
    <s v="C"/>
    <s v="C"/>
    <s v="06/09/2022"/>
    <s v="20:45:41"/>
    <s v="06/09/2022 20:45 (GBF4)  CALLBACK UPDATE COMPLETED. PJENKINS PROVIDED 15 MIN ETA, AGENCY CONTACTED "/>
    <s v="5106487309"/>
    <s v="T-MAN"/>
    <s v="E1TMMJ0"/>
    <s v="06/09/2022"/>
    <s v="21:13:00"/>
    <s v="06/09/2022"/>
    <s v="20:31:19"/>
    <n v="1"/>
    <n v="1"/>
    <n v="1"/>
    <n v="1"/>
    <n v="0"/>
    <n v="0"/>
    <n v="43.616666666667001"/>
    <n v="15.016666666667"/>
    <s v="06/09/2022"/>
    <s v="21:14:17"/>
    <m/>
    <m/>
    <m/>
    <m/>
    <m/>
    <m/>
    <m/>
    <m/>
    <m/>
    <m/>
    <m/>
    <m/>
    <m/>
    <m/>
    <s v="OR:N/A-LEFT TMAN VM ADVISING NOT SHOWING ENROUTE (GBF4 20:55 06/09/2022)_x000a__x000a_OR:N/A-partial voltage (GBF4 20:31 06/09/2022)_x000a__x000a_OR:N/A-PLEASE DISREGARD PIREVIOUS NOTE (GBF4 20:31 06/09/2022)_x000a__x000a_OR:N/A-CALLED TMAN n ADVISED hiGH fIRE rI (GBF4 20:31 06/09/2022)_x000a__x000a_"/>
    <m/>
    <x v="5"/>
    <n v="29.083333333333002"/>
  </r>
  <r>
    <s v="East Bay"/>
    <n v="28"/>
    <s v="Bay"/>
    <n v="412524"/>
    <s v="NON-CUSTOMER"/>
    <s v="FD AND PD"/>
    <s v="06/09/2022"/>
    <s v="22:11:01"/>
    <n v="412524"/>
    <s v="L2"/>
    <s v="HWY 4 AND FRANKLIN CANYON AREA "/>
    <s v="RODEO"/>
    <m/>
    <m/>
    <s v="AXS-OK ONS STATES LARGE VEG FIRE UNDER PGE LINES OFF SIDE OF FREEWAY, REQ PGE ET"/>
    <s v="C"/>
    <s v="C"/>
    <s v="06/09/2022"/>
    <s v="22:16:12"/>
    <s v="06/09/2022 22:16 (PARO)  CALLBACK UPDATE COMPLETED. BOTH TMEN WILL RESPOND WITH 20 MIN ETA "/>
    <s v="9259331313"/>
    <s v="T-MAN"/>
    <s v="E2TMRPE"/>
    <s v="06/09/2022"/>
    <s v="22:21:00"/>
    <s v="06/09/2022"/>
    <s v="22:13:46"/>
    <n v="1"/>
    <n v="1"/>
    <n v="1"/>
    <n v="1"/>
    <n v="0"/>
    <n v="0"/>
    <n v="19.899999999999999"/>
    <n v="5.1833333333329996"/>
    <s v="06/09/2022"/>
    <s v="22:30:55"/>
    <m/>
    <m/>
    <m/>
    <m/>
    <m/>
    <m/>
    <m/>
    <m/>
    <m/>
    <m/>
    <m/>
    <m/>
    <m/>
    <m/>
    <m/>
    <m/>
    <x v="5"/>
    <n v="29.083333333333002"/>
  </r>
  <r>
    <s v="East Bay"/>
    <n v="26"/>
    <s v="Central"/>
    <n v="413271"/>
    <s v="OUTAGE"/>
    <s v="NEW CUSTOMER"/>
    <s v="06/10/2022"/>
    <s v="02:31:27"/>
    <n v="1726903"/>
    <s v="L2"/>
    <s v="2400 FOOTHILL BLVD"/>
    <s v="OAKLAND"/>
    <m/>
    <m/>
    <s v="A:ok;X:24th;R:fd eta 510 444 3322; needs g and e"/>
    <s v="C"/>
    <s v="C"/>
    <s v="06/10/2022"/>
    <s v="02:35:11"/>
    <s v="06/10/2022 02:35 (GRA2)  CALLBACK UPDATE COMPLETED. 30m eta given by stephens, called and updated the agency "/>
    <s v="5104443322"/>
    <s v="T-MAN"/>
    <s v="E1TKMSR"/>
    <s v="06/10/2022"/>
    <s v="02:57:00"/>
    <s v="06/10/2022"/>
    <s v="02:33:14"/>
    <n v="1"/>
    <n v="1"/>
    <n v="1"/>
    <n v="1"/>
    <n v="0"/>
    <n v="0"/>
    <n v="27.016666666667"/>
    <n v="3.7333333333329999"/>
    <s v="06/10/2022"/>
    <s v="02:58:28"/>
    <m/>
    <m/>
    <m/>
    <m/>
    <m/>
    <m/>
    <m/>
    <m/>
    <m/>
    <m/>
    <m/>
    <m/>
    <m/>
    <m/>
    <s v="OR:N/A-T-Man made it onsite at 27m (GRA2 02:59 06/10/2022)_x000a__x000a_OR:N/A-Called T-Man K Stephens back due to not being enroute yet.  Just making sure he wasn`t having any tech issues receiving the tag.  He states he will be there in the stated 30m time he gave when taking my call. (GRA2 02:47 06/10/2022)_x000a__x000a_"/>
    <m/>
    <x v="5"/>
    <n v="29.083333333333002"/>
  </r>
  <r>
    <s v="East Bay"/>
    <n v="28"/>
    <s v="Bay"/>
    <n v="435674"/>
    <s v="NON-CUSTOMER"/>
    <s v="RICHMOND PD"/>
    <s v="06/11/2022"/>
    <s v="01:22:55"/>
    <n v="435674"/>
    <s v="L2"/>
    <s v="18TH ST"/>
    <s v="RICHMOND"/>
    <m/>
    <m/>
    <s v="AXS-OK CAR ON FIRE THAT HIT WIRES"/>
    <s v="C"/>
    <s v="C"/>
    <s v="06/11/2022"/>
    <s v="01:27:34"/>
    <s v="06/11/2022 01:27 (P1MG)  CALLBACK UPDATE COMPLETED. 30 MIN ETA "/>
    <s v="5106206933"/>
    <s v="T-MAN"/>
    <s v="E1TKMSR"/>
    <s v="06/11/2022"/>
    <s v="01:56:00"/>
    <s v="06/11/2022"/>
    <s v="01:23:45"/>
    <n v="1"/>
    <n v="1"/>
    <n v="1"/>
    <n v="1"/>
    <n v="0"/>
    <n v="0"/>
    <n v="35.533333333332997"/>
    <n v="4.6500000000000004"/>
    <s v="06/11/2022"/>
    <s v="01:58:27"/>
    <m/>
    <m/>
    <m/>
    <m/>
    <m/>
    <m/>
    <m/>
    <m/>
    <m/>
    <m/>
    <m/>
    <m/>
    <m/>
    <m/>
    <m/>
    <m/>
    <x v="5"/>
    <n v="29.083333333333002"/>
  </r>
  <r>
    <s v="East Bay"/>
    <n v="28"/>
    <s v="Bay"/>
    <n v="439353"/>
    <s v="OUTAGE"/>
    <s v="LAURA GALLIGAN"/>
    <s v="06/11/2022"/>
    <s v="11:14:14"/>
    <n v="1728591"/>
    <s v="L2"/>
    <s v="2341 ROOSEVELT AVE"/>
    <s v="BERKELEY"/>
    <m/>
    <m/>
    <s v="A:OK;X:CHANNING WAY;R:FD EN ROUTE LOG#291, Pwr-Y"/>
    <s v="C"/>
    <s v="C"/>
    <s v="06/11/2022"/>
    <s v="11:20:05"/>
    <s v="06/11/2022 11:20 (GBF4)  CALLBACK UPDATE COMPLETED. Bradley provided 30 min eta, agency contacted "/>
    <s v="5109815937"/>
    <s v="T-MAN"/>
    <s v="E2TRMBT"/>
    <s v="06/11/2022"/>
    <s v="11:57:00"/>
    <s v="06/11/2022"/>
    <s v="11:15:07"/>
    <n v="1"/>
    <n v="1"/>
    <n v="1"/>
    <n v="1"/>
    <n v="0"/>
    <n v="0"/>
    <n v="48.333333333333002"/>
    <n v="5.85"/>
    <s v="06/11/2022"/>
    <s v="12:02:34"/>
    <m/>
    <m/>
    <m/>
    <m/>
    <m/>
    <m/>
    <m/>
    <m/>
    <m/>
    <m/>
    <m/>
    <m/>
    <m/>
    <m/>
    <m/>
    <m/>
    <x v="5"/>
    <n v="29.083333333333002"/>
  </r>
  <r>
    <s v="East Bay"/>
    <n v="26"/>
    <s v="Central"/>
    <n v="451464"/>
    <s v="OUTAGE"/>
    <s v="JILL VIALET"/>
    <s v="06/12/2022"/>
    <s v="14:38:22"/>
    <n v="1729483"/>
    <s v="L2"/>
    <s v="13260 SKYLINE BLVD"/>
    <s v="OAKLAND"/>
    <m/>
    <m/>
    <s v="A:K;X:ACCESS RD;R:FD ONSITE / GRASS FIRE CONTAINED / FD WANTS PG,E TO CHECK ELECTRIC WIRES FOR POSSIBLE SPARKS POLE#110132209 REQ ETA, Pwr-Y"/>
    <s v="C"/>
    <s v="C"/>
    <s v="06/12/2022"/>
    <s v="14:41:08"/>
    <s v="06/12/2022 14:41 (AGG6)  CALLBACK UPDATE COMPLETED. eta 15 min "/>
    <s v="5104443322"/>
    <s v="T-MAN"/>
    <s v="E1TMMJ0"/>
    <s v="06/12/2022"/>
    <s v="15:02:00"/>
    <s v="06/12/2022"/>
    <s v="14:39:38"/>
    <n v="1"/>
    <n v="1"/>
    <n v="1"/>
    <n v="1"/>
    <n v="0"/>
    <n v="0"/>
    <n v="24.816666666667"/>
    <n v="2.7666666666670001"/>
    <s v="06/12/2022"/>
    <s v="15:03:11"/>
    <m/>
    <m/>
    <m/>
    <m/>
    <m/>
    <m/>
    <m/>
    <m/>
    <m/>
    <m/>
    <m/>
    <m/>
    <m/>
    <m/>
    <m/>
    <m/>
    <x v="5"/>
    <n v="29.083333333333002"/>
  </r>
  <r>
    <s v="East Bay"/>
    <n v="26"/>
    <s v="Central"/>
    <n v="454310"/>
    <s v="OUTAGE"/>
    <s v="MINH T HO"/>
    <s v="06/12/2022"/>
    <s v="22:04:09"/>
    <n v="1729670"/>
    <s v="L2"/>
    <s v="2322 E 21ST ST"/>
    <s v="OAKLAND"/>
    <m/>
    <m/>
    <s v="A:ok;X:23rd ave;R:510 444 3322 fd ons need eta, Pwr-Y"/>
    <s v="C"/>
    <s v="C"/>
    <s v="06/12/2022"/>
    <s v="22:13:46"/>
    <s v="06/12/2022 22:13 (P1MG)  CALLBACK UPDATE COMPLETED. 15 min eta "/>
    <s v="5104443322"/>
    <s v="T-MAN"/>
    <s v="E1TMMJ0"/>
    <s v="06/12/2022"/>
    <s v="22:29:00"/>
    <s v="06/12/2022"/>
    <s v="22:06:32"/>
    <n v="1"/>
    <n v="1"/>
    <n v="1"/>
    <n v="1"/>
    <n v="0"/>
    <n v="0"/>
    <n v="26.866666666667001"/>
    <n v="9.6166666666669993"/>
    <s v="06/12/2022"/>
    <s v="22:31:01"/>
    <m/>
    <m/>
    <m/>
    <m/>
    <m/>
    <m/>
    <m/>
    <m/>
    <m/>
    <m/>
    <m/>
    <m/>
    <m/>
    <m/>
    <m/>
    <m/>
    <x v="5"/>
    <n v="29.083333333333002"/>
  </r>
  <r>
    <s v="East Bay"/>
    <n v="26"/>
    <s v="Central"/>
    <n v="459989"/>
    <s v="OUTAGE"/>
    <s v="TANYA CARDEN"/>
    <s v="06/13/2022"/>
    <s v="20:14:42"/>
    <n v="1730591"/>
    <s v="L2"/>
    <s v="1651 104TH AVE"/>
    <s v="OAKLAND"/>
    <m/>
    <m/>
    <s v="Smart Mtr auto-generated tagPole# 52769Oakland fire reporting 510-444-3322"/>
    <s v="C"/>
    <s v="C"/>
    <s v="06/13/2022"/>
    <s v="20:33:38"/>
    <s v="06/13/2022 20:51 (UXB2) 30 MIN ETA. 06/13/2022 20:33 (UXB2)  CALLBACK UPDATE COMPLETED. TAG JUST CAME IN.. WORKING ON ETA."/>
    <s v="5105627514"/>
    <s v="T-MAN"/>
    <s v="E1TMPHH"/>
    <s v="06/13/2022"/>
    <s v="20:51:00"/>
    <s v="06/13/2022"/>
    <s v="20:17:12"/>
    <n v="1"/>
    <n v="1"/>
    <n v="1"/>
    <n v="1"/>
    <n v="0"/>
    <n v="0"/>
    <n v="17.266666666667"/>
    <n v="18.933333333333"/>
    <s v="06/13/2022"/>
    <s v="20:31:58"/>
    <m/>
    <m/>
    <m/>
    <m/>
    <m/>
    <m/>
    <m/>
    <m/>
    <m/>
    <m/>
    <m/>
    <m/>
    <m/>
    <m/>
    <m/>
    <m/>
    <x v="5"/>
    <n v="29.083333333333002"/>
  </r>
  <r>
    <s v="East Bay"/>
    <n v="26"/>
    <s v="Central"/>
    <n v="473596"/>
    <s v="NON-CUSTOMER"/>
    <s v="PD ONSITE "/>
    <s v="06/15/2022"/>
    <s v="18:52:29"/>
    <n v="473596"/>
    <s v="L2"/>
    <s v="15TH AVE "/>
    <s v="OAKLAND"/>
    <m/>
    <m/>
    <s v="AXS-K BROKEN POLE STANDBY REQ ETA"/>
    <s v="C"/>
    <s v="C"/>
    <s v="06/15/2022"/>
    <s v="19:00:32"/>
    <s v="06/15/2022 19:00 (MALM)  CALLBACK UPDATE COMPLETED. TMAN OSTI ADV 15 MIN ETA "/>
    <s v="5107778830"/>
    <s v="T-MAN"/>
    <s v="E1TAXOC"/>
    <s v="06/15/2022"/>
    <s v="19:09:00"/>
    <s v="06/15/2022"/>
    <s v="18:53:46"/>
    <n v="1"/>
    <n v="1"/>
    <n v="1"/>
    <n v="1"/>
    <n v="0"/>
    <n v="0"/>
    <n v="21.2"/>
    <n v="8.0500000000000007"/>
    <s v="06/15/2022"/>
    <s v="19:13:41"/>
    <m/>
    <m/>
    <m/>
    <m/>
    <m/>
    <m/>
    <m/>
    <m/>
    <m/>
    <m/>
    <m/>
    <m/>
    <m/>
    <m/>
    <m/>
    <m/>
    <x v="5"/>
    <n v="29.083333333333002"/>
  </r>
  <r>
    <s v="East Bay"/>
    <n v="28"/>
    <s v="Bay"/>
    <n v="474542"/>
    <s v="OUTAGE"/>
    <s v="GILDARDO VASQUEZ LORENZO"/>
    <s v="06/15/2022"/>
    <s v="21:45:27"/>
    <n v="1732668"/>
    <s v="L2"/>
    <s v="3218 RHEEM AVE"/>
    <s v="RICHMOND"/>
    <m/>
    <m/>
    <s v="A:K;X:32ND ST;R:FD ONSITE / TREE FELL ON LINES WIRES DOWN WIRE BLOCKING STREET  REQ ETA STANDBY"/>
    <s v="C"/>
    <s v="C"/>
    <s v="06/15/2022"/>
    <s v="21:48:17"/>
    <s v="06/15/2022 21:48 (MALM)  CALLBACK UPDATE COMPLETED. TMAN LUKE ADV 10 MIN ETA "/>
    <s v="5106206933"/>
    <s v="T-MAN"/>
    <s v="E2TEBL6"/>
    <s v="06/15/2022"/>
    <s v="21:56:00"/>
    <s v="06/15/2022"/>
    <s v="21:47:02"/>
    <n v="1"/>
    <n v="1"/>
    <n v="1"/>
    <n v="1"/>
    <n v="0"/>
    <n v="0"/>
    <n v="13.816666666667"/>
    <n v="2.833333333333"/>
    <s v="06/15/2022"/>
    <s v="21:59:16"/>
    <m/>
    <m/>
    <m/>
    <m/>
    <m/>
    <m/>
    <m/>
    <m/>
    <m/>
    <m/>
    <m/>
    <m/>
    <m/>
    <m/>
    <m/>
    <m/>
    <x v="5"/>
    <n v="29.083333333333002"/>
  </r>
  <r>
    <s v="East Bay"/>
    <n v="28"/>
    <s v="Bay"/>
    <n v="476748"/>
    <s v="OUTAGE"/>
    <s v="DENNIS B O'FLYNN"/>
    <s v="06/16/2022"/>
    <s v="11:58:27"/>
    <n v="1733104"/>
    <s v="L2"/>
    <s v="5403 RIVERSIDE AVE"/>
    <s v="SAN PABLO"/>
    <m/>
    <m/>
    <s v="A:OK;X:AMADOR;R:CC FD REQ ETA, Pwr-Y"/>
    <s v="C"/>
    <s v="C"/>
    <s v="06/16/2022"/>
    <s v="12:03:52"/>
    <s v="06/16/2022 12:03 (SNA5)  CALLBACK UPDATE COMPLETED. TMAN HERRERA PROVIDED 30 MIN ETA. AGENCY CB COMPLETED. "/>
    <s v="9259413330"/>
    <s v="T-MAN"/>
    <s v="E2TJ7HE"/>
    <s v="06/16/2022"/>
    <s v="12:16:00"/>
    <s v="06/16/2022"/>
    <s v="12:00:51"/>
    <n v="1"/>
    <n v="1"/>
    <n v="1"/>
    <n v="1"/>
    <n v="0"/>
    <n v="0"/>
    <n v="20.516666666667"/>
    <n v="5.416666666667"/>
    <s v="06/16/2022"/>
    <s v="12:18:58"/>
    <m/>
    <m/>
    <m/>
    <m/>
    <m/>
    <m/>
    <m/>
    <m/>
    <m/>
    <m/>
    <m/>
    <m/>
    <m/>
    <m/>
    <m/>
    <m/>
    <x v="5"/>
    <n v="29.083333333333002"/>
  </r>
  <r>
    <s v="East Bay"/>
    <n v="26"/>
    <s v="Central"/>
    <n v="478357"/>
    <s v="NON-CUSTOMER"/>
    <s v="PD"/>
    <s v="06/16/2022"/>
    <s v="14:21:01"/>
    <n v="478357"/>
    <s v="L2"/>
    <s v="92ND AVE "/>
    <s v="OAKLAND"/>
    <m/>
    <m/>
    <s v="AXS-OK PD ONSITE UNSURE IF WIRE DWN PGE OR UTILITY ETA REQ"/>
    <s v="C"/>
    <s v="N"/>
    <m/>
    <m/>
    <s v="06/16/2022 14:46 (J0AF) TMAN JENSON 30MIN "/>
    <s v="5107773211"/>
    <s v="T-MAN"/>
    <s v="E1TRMJ2"/>
    <s v="06/16/2022"/>
    <s v="14:53:00"/>
    <s v="06/16/2022"/>
    <s v="14:28:39"/>
    <n v="1"/>
    <n v="1"/>
    <n v="0"/>
    <n v="0"/>
    <n v="0"/>
    <n v="0"/>
    <n v="35.883333333332999"/>
    <m/>
    <s v="06/16/2022"/>
    <s v="14:56:54"/>
    <m/>
    <m/>
    <m/>
    <m/>
    <m/>
    <m/>
    <m/>
    <m/>
    <m/>
    <m/>
    <m/>
    <m/>
    <m/>
    <m/>
    <m/>
    <m/>
    <x v="5"/>
    <n v="29.083333333333002"/>
  </r>
  <r>
    <s v="East Bay"/>
    <n v="28"/>
    <s v="Bay"/>
    <n v="479002"/>
    <s v="OUTAGE"/>
    <s v="KEVIN ASHLEY"/>
    <s v="06/16/2022"/>
    <s v="18:05:23"/>
    <n v="1733390"/>
    <s v="L2"/>
    <s v="178 DUPERU DR"/>
    <s v="CROCKETT"/>
    <m/>
    <m/>
    <s v="A:OK;X:WOODWARD CT;R:FD ON SITE LOG#955, Pwr-Y"/>
    <s v="C"/>
    <s v="C"/>
    <s v="06/16/2022"/>
    <s v="18:09:27"/>
    <s v="06/16/2022 18:09 (J0AF)  CALLBACK UPDATE COMPLETED. 30MIN "/>
    <s v="9259413330"/>
    <s v="T-MAN"/>
    <s v="E2TEBL6"/>
    <s v="06/16/2022"/>
    <s v="18:25:00"/>
    <s v="06/16/2022"/>
    <s v="18:07:40"/>
    <n v="1"/>
    <n v="1"/>
    <n v="1"/>
    <n v="1"/>
    <n v="0"/>
    <n v="0"/>
    <n v="22.65"/>
    <n v="4.0666666666670004"/>
    <s v="06/16/2022"/>
    <s v="18:28:02"/>
    <m/>
    <m/>
    <m/>
    <m/>
    <m/>
    <m/>
    <m/>
    <m/>
    <m/>
    <m/>
    <m/>
    <m/>
    <m/>
    <m/>
    <m/>
    <m/>
    <x v="5"/>
    <n v="29.083333333333002"/>
  </r>
  <r>
    <s v="East Bay"/>
    <n v="26"/>
    <s v="Central"/>
    <n v="482620"/>
    <s v="OUTAGE"/>
    <s v="RITA COX"/>
    <s v="06/17/2022"/>
    <s v="05:47:55"/>
    <n v="1733624"/>
    <s v="L2"/>
    <s v="4001 BAYO ST"/>
    <s v="OAKLAND"/>
    <m/>
    <m/>
    <s v="A:OK;X:39TH;R:PD ONS EQ ETA 510 777 3211, Pwr-Y"/>
    <s v="C"/>
    <s v="C"/>
    <s v="06/17/2022"/>
    <s v="05:51:49"/>
    <s v="06/17/2022 05:51 (P1MG)  CALLBACK UPDATE COMPLETED. 30 MIN ETA "/>
    <s v="5107773211"/>
    <s v="T-MAN"/>
    <s v="E1TKMSR"/>
    <s v="06/17/2022"/>
    <s v="06:02:00"/>
    <s v="06/17/2022"/>
    <s v="05:49:29"/>
    <n v="1"/>
    <n v="1"/>
    <n v="1"/>
    <n v="1"/>
    <n v="0"/>
    <n v="0"/>
    <n v="17.466666666666999"/>
    <n v="3.9"/>
    <s v="06/17/2022"/>
    <s v="06:05:23"/>
    <m/>
    <m/>
    <m/>
    <m/>
    <m/>
    <m/>
    <m/>
    <m/>
    <m/>
    <m/>
    <m/>
    <m/>
    <m/>
    <m/>
    <m/>
    <m/>
    <x v="5"/>
    <n v="29.083333333333002"/>
  </r>
  <r>
    <s v="East Bay"/>
    <n v="28"/>
    <s v="Bay"/>
    <n v="486602"/>
    <s v="OUTAGE"/>
    <s v="NEW CUSTOMER"/>
    <s v="06/17/2022"/>
    <s v="14:00:42"/>
    <n v="1734129"/>
    <s v="L2"/>
    <s v="1500 FITZGERALD DR"/>
    <s v="PINOLE"/>
    <m/>
    <m/>
    <s v="A:OK;X:APPIAN;R:CCFD 925-941-3330 ONSITE FIRE TO THE REAR OF BUSINESS"/>
    <s v="C"/>
    <s v="C"/>
    <s v="06/17/2022"/>
    <s v="14:07:41"/>
    <s v="06/17/2022 14:07 (AEM6)  CALLBACK UPDATE COMPLETED. ADVISED 911 AGENCY TMAN ETA 15 MINUTES "/>
    <s v="9259413330"/>
    <s v="T-MAN"/>
    <s v="E1TAXOC"/>
    <s v="06/17/2022"/>
    <s v="14:08:00"/>
    <s v="06/17/2022"/>
    <s v="14:02:40"/>
    <n v="1"/>
    <n v="1"/>
    <n v="1"/>
    <n v="1"/>
    <n v="0"/>
    <n v="0"/>
    <n v="10.583333333333"/>
    <n v="6.9833333333330003"/>
    <s v="06/17/2022"/>
    <s v="14:11:17"/>
    <m/>
    <m/>
    <m/>
    <m/>
    <m/>
    <m/>
    <m/>
    <m/>
    <m/>
    <m/>
    <m/>
    <m/>
    <m/>
    <m/>
    <s v="OR:N/A-ADVISED 911 AGENCY TMAN ETA 15 MINUTES (AEM6 14:08 06/17/2022)_x000a__x000a_"/>
    <m/>
    <x v="5"/>
    <n v="29.083333333333002"/>
  </r>
  <r>
    <s v="East Bay"/>
    <n v="28"/>
    <s v="Bay"/>
    <n v="489662"/>
    <s v="OUTAGE"/>
    <s v="ALEXANDER YAN"/>
    <s v="06/17/2022"/>
    <s v="20:40:47"/>
    <n v="1734333"/>
    <s v="L2"/>
    <s v="2603 FULTON ST UPPR REAR"/>
    <s v="BERKELEY"/>
    <m/>
    <m/>
    <s v="AXS-ok XStr-parker Pwr-I windy, out front of property down the street. pole to pole on fulton st. per alex, power is on arcing seen,  balloon caused loud boom, 2nd balloon on the way to the lineBERKELEY FD ON SITE REQ ETA 510 981 5936 LOG#211"/>
    <s v="C"/>
    <s v="C"/>
    <s v="06/17/2022"/>
    <s v="20:55:56"/>
    <s v="06/17/2022 20:55 (UXB2)  CALLBACK UPDATE COMPLETED. CALLED 911 WITH 30 MIN ETA. "/>
    <s v="5102190886"/>
    <s v="T-MAN"/>
    <s v="E2TEBL6"/>
    <s v="06/17/2022"/>
    <s v="21:14:00"/>
    <s v="06/17/2022"/>
    <s v="20:42:09"/>
    <n v="1"/>
    <n v="1"/>
    <n v="1"/>
    <n v="1"/>
    <n v="0"/>
    <n v="0"/>
    <n v="37.700000000000003"/>
    <n v="15.15"/>
    <s v="06/17/2022"/>
    <s v="21:18:29"/>
    <m/>
    <m/>
    <m/>
    <m/>
    <m/>
    <m/>
    <m/>
    <m/>
    <m/>
    <m/>
    <m/>
    <m/>
    <m/>
    <m/>
    <m/>
    <m/>
    <x v="5"/>
    <n v="29.083333333333002"/>
  </r>
  <r>
    <s v="East Bay"/>
    <n v="28"/>
    <s v="Bay"/>
    <n v="497379"/>
    <s v="OUTAGE"/>
    <s v="TAM TAVERN BREWING COMPANY LLC"/>
    <s v="06/18/2022"/>
    <s v="17:30:38"/>
    <n v="1734967"/>
    <s v="L2"/>
    <s v="1001 CANAL BLVD UNIT C-2"/>
    <s v="RICHMOND"/>
    <m/>
    <m/>
    <s v="A:UNKNOWN;X:CANCAL RD , SEACLIFF;R:CIA | GRASS FIRE DUE TO MYLAR BALLOONS IN PWR LINE | POLE2POLE | AXS UNKNOWN | XST CANCAL RD , SEACLIFF | ON SEACLIFF SIDE"/>
    <s v="C"/>
    <s v="N"/>
    <m/>
    <m/>
    <s v="06/18/2022 17:40 (GRA2) 20M ETA GIVEN BY TMAN RENALDO BRADLEY, CALLED AND UPDATED THE AGENCY "/>
    <s v="5104233581"/>
    <s v="T-MAN"/>
    <s v="E2TRMBT"/>
    <s v="06/18/2022"/>
    <s v="17:59:00"/>
    <s v="06/18/2022"/>
    <s v="17:33:01"/>
    <n v="1"/>
    <n v="1"/>
    <n v="0"/>
    <n v="0"/>
    <n v="0"/>
    <n v="0"/>
    <n v="29.65"/>
    <m/>
    <s v="06/18/2022"/>
    <s v="18:00:17"/>
    <m/>
    <m/>
    <m/>
    <m/>
    <m/>
    <m/>
    <m/>
    <m/>
    <m/>
    <m/>
    <m/>
    <m/>
    <m/>
    <m/>
    <m/>
    <m/>
    <x v="5"/>
    <n v="29.083333333333002"/>
  </r>
  <r>
    <s v="East Bay"/>
    <n v="28"/>
    <s v="Bay"/>
    <n v="506282"/>
    <s v="NON-CUSTOMER"/>
    <s v="CCFD"/>
    <s v="06/20/2022"/>
    <s v="08:42:03"/>
    <n v="506282"/>
    <s v="L2"/>
    <s v="23RD ST , WILCOX AVE"/>
    <s v="SAN PABLO"/>
    <m/>
    <m/>
    <s v="AXS-OK CCFD ONS REQ ETA 925-941-3330 SHEERED POWER POLE PER FD"/>
    <s v="C"/>
    <s v="C"/>
    <s v="06/20/2022"/>
    <s v="08:47:06"/>
    <s v="06/20/2022 08:47 (JIMI)  CALLBACK UPDATE COMPLETED. 15 min eta notified agency "/>
    <s v="9259413330"/>
    <s v="T-MAN"/>
    <s v="E2TEBL6"/>
    <s v="06/20/2022"/>
    <s v="08:50:00"/>
    <s v="06/20/2022"/>
    <s v="08:46:11"/>
    <n v="1"/>
    <n v="1"/>
    <n v="1"/>
    <n v="1"/>
    <n v="0"/>
    <n v="0"/>
    <n v="9.6333333333330007"/>
    <n v="5.05"/>
    <s v="06/20/2022"/>
    <s v="08:51:41"/>
    <m/>
    <m/>
    <m/>
    <m/>
    <m/>
    <m/>
    <m/>
    <m/>
    <m/>
    <m/>
    <m/>
    <m/>
    <m/>
    <m/>
    <m/>
    <s v="OR:N/A-PER SUPV GUYEN THIS IS COMPLETE. (UXB2 19:53 06/20/2022)_x000a__x000a_OR:N/A-UPDATED PER ETOR TIME. LEFT MESSAGE FOR ON CALL TOO. (UXB2 17:23 06/20/2022)_x000a__x000a_"/>
    <x v="5"/>
    <n v="29.083333333333002"/>
  </r>
  <r>
    <s v="East Bay"/>
    <n v="26"/>
    <s v="Central"/>
    <n v="507169"/>
    <s v="OUTAGE"/>
    <s v="YOUNG TURNER JR"/>
    <s v="06/20/2022"/>
    <s v="11:07:53"/>
    <n v="1735727"/>
    <s v="L2"/>
    <s v="9300 F ST"/>
    <s v="OAKLAND"/>
    <m/>
    <m/>
    <s v="A:OK;X:XST 92ND AVE;R:OAKLAND FD ONS REQ ETA 510-444-3322, Pwr-Y"/>
    <s v="C"/>
    <s v="C"/>
    <s v="06/20/2022"/>
    <s v="11:12:48"/>
    <s v="06/20/2022 11:12 (JIMI)  CALLBACK UPDATE COMPLETED. 10 min eta per Jenkins notified agency "/>
    <s v="5104443322"/>
    <s v="T-MAN"/>
    <s v="E1TMMJ0"/>
    <s v="06/20/2022"/>
    <s v="11:26:00"/>
    <s v="06/20/2022"/>
    <s v="09:57:26"/>
    <n v="1"/>
    <n v="1"/>
    <n v="1"/>
    <n v="1"/>
    <n v="0"/>
    <n v="0"/>
    <n v="21.6"/>
    <n v="4.916666666667"/>
    <s v="06/20/2022"/>
    <s v="11:29:29"/>
    <m/>
    <m/>
    <m/>
    <m/>
    <m/>
    <m/>
    <m/>
    <m/>
    <m/>
    <m/>
    <m/>
    <m/>
    <m/>
    <m/>
    <s v="OR:N/A-PER SUPV GUYEN POWER HAS BEEN RESTORED OK TO CLOSE. (UXB2 16:11 06/20/2022)_x000a__x000a_OR:N/A-510-821-1354 Simon city of Oakland (JIMI 09:56 06/20/2022)_x000a__x000a_"/>
    <m/>
    <x v="5"/>
    <n v="29.083333333333002"/>
  </r>
  <r>
    <s v="East Bay"/>
    <n v="26"/>
    <s v="Central"/>
    <n v="509640"/>
    <s v="NON-CUSTOMER"/>
    <s v="OAKLAND FD"/>
    <s v="06/20/2022"/>
    <s v="21:31:40"/>
    <n v="509640"/>
    <s v="L2"/>
    <s v="1251 48TH AVE"/>
    <s v="OAKLAND"/>
    <m/>
    <m/>
    <s v="AXS-OK FD ON SITE LOG#46566"/>
    <s v="C"/>
    <s v="C"/>
    <s v="06/20/2022"/>
    <s v="21:43:06"/>
    <s v="06/20/2022 21:43 (UXB2)  CALLBACK UPDATE COMPLETED. CALLED 911 WITH 30 MIN ETA. "/>
    <s v="5104443322"/>
    <s v="T-MAN"/>
    <s v="E1TMMJ0"/>
    <s v="06/20/2022"/>
    <s v="21:52:00"/>
    <s v="06/20/2022"/>
    <s v="21:32:25"/>
    <n v="1"/>
    <n v="1"/>
    <n v="1"/>
    <n v="1"/>
    <n v="0"/>
    <n v="0"/>
    <n v="24.716666666666999"/>
    <n v="11.433333333333"/>
    <s v="06/20/2022"/>
    <s v="21:56:23"/>
    <m/>
    <m/>
    <m/>
    <m/>
    <m/>
    <m/>
    <m/>
    <m/>
    <m/>
    <m/>
    <m/>
    <m/>
    <m/>
    <m/>
    <m/>
    <m/>
    <x v="5"/>
    <n v="29.083333333333002"/>
  </r>
  <r>
    <s v="East Bay"/>
    <n v="26"/>
    <s v="Central"/>
    <n v="510479"/>
    <s v="OUTAGE"/>
    <s v="PROVIDENT CREDIT UNION"/>
    <s v="06/21/2022"/>
    <s v="05:32:01"/>
    <n v="1736132"/>
    <s v="L2"/>
    <s v="8301 EDGEWATER DR"/>
    <s v="OAKLAND"/>
    <m/>
    <m/>
    <s v="A:ok;X:oakport;R:Req g and e; 510 444 3322 eta needed; fire onsite, Pwr-Y"/>
    <s v="C"/>
    <s v="C"/>
    <s v="06/21/2022"/>
    <s v="05:41:52"/>
    <s v="06/21/2022 05:46 (P1MG) 25 MIN ETA 06/21/2022 05:41 (P1MG)  CALLBACK UPDATE COMPLETED. T MAN NOT ANSWERING PHONE WATING ON ETA"/>
    <s v="5104443322"/>
    <s v="T-MAN"/>
    <s v="E2TALMK"/>
    <s v="06/21/2022"/>
    <s v="05:58:00"/>
    <s v="06/21/2022"/>
    <s v="05:33:44"/>
    <n v="1"/>
    <n v="1"/>
    <n v="1"/>
    <n v="1"/>
    <n v="0"/>
    <n v="0"/>
    <n v="26.65"/>
    <n v="9.85"/>
    <s v="06/21/2022"/>
    <s v="05:58:40"/>
    <m/>
    <m/>
    <m/>
    <m/>
    <m/>
    <m/>
    <m/>
    <m/>
    <m/>
    <m/>
    <m/>
    <m/>
    <m/>
    <m/>
    <s v="OR:N/A-CALLED T MAN 3X FOR ETA; NOT ANSWERING; EPAGED (P1MG 05:40 06/21/2022)_x000a__x000a_"/>
    <m/>
    <x v="5"/>
    <n v="29.083333333333002"/>
  </r>
  <r>
    <s v="East Bay"/>
    <n v="28"/>
    <s v="Bay"/>
    <n v="513876"/>
    <s v="NON-CUSTOMER"/>
    <s v="CHP"/>
    <s v="06/21/2022"/>
    <s v="13:11:49"/>
    <n v="513876"/>
    <s v="L2"/>
    <s v="VALLEY VIEW RD"/>
    <s v="EL SOBRANTE"/>
    <m/>
    <m/>
    <s v="AXS-OK LOG #1102 PEL #110231553 ALSO GVE #R6407"/>
    <s v="C"/>
    <s v="C"/>
    <s v="06/21/2022"/>
    <s v="13:23:27"/>
    <s v="06/21/2022 13:29 (DBG9) Greg West called back w/updated ETA of 30m 06/21/2022 13:29 (DBG9) updated ETA 30 06/21/2022 13:23 (SXMU)  CALLBACK UPDATE COMPLETED. ETA 20 MINUTES"/>
    <s v="7076418300"/>
    <s v="T-MAN"/>
    <s v="E2TGXWS"/>
    <s v="06/21/2022"/>
    <s v="13:49:00"/>
    <s v="06/21/2022"/>
    <s v="13:20:22"/>
    <n v="1"/>
    <n v="1"/>
    <n v="1"/>
    <n v="1"/>
    <n v="0"/>
    <n v="0"/>
    <n v="40"/>
    <n v="11.633333333333001"/>
    <s v="06/21/2022"/>
    <s v="13:51:49"/>
    <m/>
    <m/>
    <m/>
    <m/>
    <m/>
    <m/>
    <m/>
    <m/>
    <m/>
    <m/>
    <m/>
    <m/>
    <m/>
    <m/>
    <m/>
    <m/>
    <x v="5"/>
    <n v="29.083333333333002"/>
  </r>
  <r>
    <s v="East Bay"/>
    <n v="26"/>
    <s v="Central"/>
    <n v="513899"/>
    <s v="NON-CUSTOMER"/>
    <s v="FD"/>
    <s v="06/21/2022"/>
    <s v="13:14:40"/>
    <n v="513899"/>
    <s v="L2"/>
    <s v="E 28TH"/>
    <s v="OAKLAND"/>
    <m/>
    <m/>
    <s v="AXS-OK WIRES ON FIRE , PALM TREE LEAVES ON FIRE"/>
    <s v="C"/>
    <s v="C"/>
    <s v="06/21/2022"/>
    <s v="13:26:18"/>
    <s v="06/21/2022 13:26 (SXMU)  CALLBACK UPDATE COMPLETED. ETA 20 MINUTES "/>
    <s v="5104443322"/>
    <s v="T-MAN"/>
    <s v="E1TTRBN"/>
    <s v="06/21/2022"/>
    <s v="13:45:00"/>
    <s v="06/21/2022"/>
    <s v="13:22:00"/>
    <n v="1"/>
    <n v="1"/>
    <n v="1"/>
    <n v="1"/>
    <n v="0"/>
    <n v="0"/>
    <n v="31.216666666666999"/>
    <n v="11.633333333333001"/>
    <s v="06/21/2022"/>
    <s v="13:45:53"/>
    <m/>
    <m/>
    <m/>
    <m/>
    <m/>
    <m/>
    <m/>
    <m/>
    <m/>
    <m/>
    <m/>
    <m/>
    <m/>
    <m/>
    <m/>
    <m/>
    <x v="5"/>
    <n v="29.083333333333002"/>
  </r>
  <r>
    <s v="East Bay"/>
    <n v="28"/>
    <s v="Bay"/>
    <n v="514259"/>
    <s v="OUTAGE"/>
    <s v="DANIELLE A TALLEY"/>
    <s v="06/21/2022"/>
    <s v="13:52:32"/>
    <n v="1736712"/>
    <s v="L2"/>
    <s v="4026 NEVIN AVE"/>
    <s v="RICHMOND"/>
    <m/>
    <m/>
    <s v="A:OK;X:41ST ST;R:PD REQ ETA. LINES ARE IN ROAD., Pwr-Y"/>
    <s v="C"/>
    <s v="C"/>
    <s v="06/21/2022"/>
    <s v="13:58:26"/>
    <s v="06/21/2022 13:58 (SXMU)  CALLBACK UPDATE COMPLETED. ETA 20 MINUTES "/>
    <s v="5102335223"/>
    <s v="T-MAN"/>
    <s v="E2TRMBT"/>
    <s v="06/21/2022"/>
    <s v="14:03:00"/>
    <s v="06/21/2022"/>
    <s v="13:55:05"/>
    <n v="1"/>
    <n v="1"/>
    <n v="1"/>
    <n v="1"/>
    <n v="0"/>
    <n v="0"/>
    <n v="13.116666666666999"/>
    <n v="5.9"/>
    <s v="06/21/2022"/>
    <s v="14:05:39"/>
    <m/>
    <m/>
    <m/>
    <m/>
    <m/>
    <m/>
    <m/>
    <m/>
    <m/>
    <m/>
    <m/>
    <m/>
    <m/>
    <m/>
    <s v="OR:N/A-Ringdown rec`d (DBG9 13:55 06/21/2022)_x000a__x000a_"/>
    <m/>
    <x v="5"/>
    <n v="29.083333333333002"/>
  </r>
  <r>
    <s v="East Bay"/>
    <n v="28"/>
    <s v="Bay"/>
    <n v="514293"/>
    <s v="OUTAGE"/>
    <s v="CC FD"/>
    <s v="06/21/2022"/>
    <s v="14:12:34"/>
    <n v="1736724"/>
    <s v="L2"/>
    <s v="919 ROAD 20"/>
    <s v="SAN PABLO"/>
    <m/>
    <m/>
    <s v="AXS-OK OIS 1736724.  FD ONSITE, REQ ETA."/>
    <s v="C"/>
    <s v="C"/>
    <s v="06/21/2022"/>
    <s v="14:25:14"/>
    <s v="06/21/2022 14:25 (UXB2)  CALLBACK UPDATE COMPLETED. tman  has already made safe "/>
    <s v="9259413330"/>
    <m/>
    <m/>
    <m/>
    <m/>
    <m/>
    <m/>
    <n v="1"/>
    <n v="1"/>
    <n v="1"/>
    <n v="1"/>
    <n v="0"/>
    <n v="0"/>
    <n v="17.233333333333"/>
    <n v="12.666666666667"/>
    <s v="06/21/2022"/>
    <s v="14:29:48"/>
    <m/>
    <m/>
    <m/>
    <m/>
    <m/>
    <m/>
    <m/>
    <m/>
    <m/>
    <m/>
    <m/>
    <m/>
    <m/>
    <m/>
    <s v="OR:N/A-OSTI TOOK CARE OF THIS ADV AGENCY (UXB2 14:30 06/21/2022)_x000a__x000a_"/>
    <m/>
    <x v="5"/>
    <n v="29.083333333333002"/>
  </r>
  <r>
    <s v="East Bay"/>
    <n v="28"/>
    <s v="Bay"/>
    <n v="522732"/>
    <s v="OUTAGE"/>
    <s v="DENISE PAULA MUNOZ"/>
    <s v="06/21/2022"/>
    <s v="18:20:44"/>
    <n v="1737243"/>
    <s v="L2"/>
    <s v="2321 ACTON ST"/>
    <s v="BERKELEY"/>
    <m/>
    <m/>
    <s v="A:OK;X:BANCROFT;R:BERKELEY FIRE ONSITE REPORTING DOWN WIRES, Pwr-Y"/>
    <s v="C"/>
    <s v="C"/>
    <s v="06/21/2022"/>
    <s v="18:26:30"/>
    <s v="06/21/2022 18:26 (UXB2)  CALLBACK UPDATE COMPLETED. CALLED 911 WITH 25 MIN ETA. "/>
    <s v="5109815934"/>
    <s v="T-MAN"/>
    <s v="E2TDBCG"/>
    <s v="06/21/2022"/>
    <s v="18:42:00"/>
    <s v="06/21/2022"/>
    <s v="18:21:50"/>
    <n v="1"/>
    <n v="1"/>
    <n v="1"/>
    <n v="1"/>
    <n v="0"/>
    <n v="0"/>
    <n v="21.866666666667001"/>
    <n v="5.7666666666669997"/>
    <s v="06/21/2022"/>
    <s v="18:42:36"/>
    <m/>
    <m/>
    <m/>
    <m/>
    <m/>
    <m/>
    <m/>
    <m/>
    <m/>
    <m/>
    <m/>
    <m/>
    <m/>
    <m/>
    <m/>
    <m/>
    <x v="5"/>
    <n v="29.083333333333002"/>
  </r>
  <r>
    <s v="East Bay"/>
    <n v="28"/>
    <s v="Bay"/>
    <n v="522527"/>
    <s v="OUTAGE"/>
    <s v="LORRAINE SCATINA"/>
    <s v="06/21/2022"/>
    <s v="18:31:14"/>
    <n v="1737243"/>
    <s v="L2"/>
    <s v="2316 ACTON ST"/>
    <s v="BERKELEY"/>
    <m/>
    <m/>
    <s v="A:OK;X:BANCROFT;R:OUTAGE  2316 ACTON ST XST BANCROFT  FD ONSITE"/>
    <s v="C"/>
    <s v="N"/>
    <m/>
    <m/>
    <m/>
    <s v="5105991625"/>
    <s v="T-MAN"/>
    <s v="E2TDBCG"/>
    <s v="06/21/2022"/>
    <s v="18:42:00"/>
    <s v="06/21/2022"/>
    <s v="18:21:50"/>
    <n v="1"/>
    <n v="1"/>
    <n v="0"/>
    <n v="0"/>
    <n v="0"/>
    <n v="0"/>
    <n v="11.55"/>
    <m/>
    <s v="06/21/2022"/>
    <s v="18:42:47"/>
    <m/>
    <m/>
    <m/>
    <m/>
    <m/>
    <m/>
    <m/>
    <m/>
    <m/>
    <m/>
    <m/>
    <m/>
    <m/>
    <m/>
    <m/>
    <m/>
    <x v="5"/>
    <n v="29.083333333333002"/>
  </r>
  <r>
    <s v="East Bay"/>
    <n v="28"/>
    <s v="Bay"/>
    <n v="527601"/>
    <s v="OUTAGE"/>
    <s v="MOHAMMAD ALZGHOUL"/>
    <s v="06/22/2022"/>
    <s v="02:16:58"/>
    <n v="1737577"/>
    <s v="L2"/>
    <s v="1825 CUTTING BLVD"/>
    <s v="RICHMOND"/>
    <m/>
    <m/>
    <s v="A:OK;X:S 19TH;R:FD ONS REQ PGE E (NO GAS AT LOCATION)  ETA 510 233 6401, Pwr-YFD STATES SHUT OFF MAIN POWER"/>
    <s v="C"/>
    <s v="C"/>
    <s v="06/22/2022"/>
    <s v="02:29:28"/>
    <s v="06/22/2022 02:32 (MALM) P/OPERATOR 1783 THEY WILL NOT BE STANDING BY AT THIS LOCATION BUT WANT US TO CHECK INTEGRITY OF WIRES DUE TO A FIRE. 06/22/2022 02:29 (MALM)  CALLBACK UPDATE COMPLETED. TMAN MILES ADV 40 MIN ETA"/>
    <s v="5102336401"/>
    <s v="T-MAN"/>
    <s v="E2TALMK"/>
    <s v="06/22/2022"/>
    <s v="03:38:00"/>
    <s v="06/22/2022"/>
    <s v="02:27:22"/>
    <n v="1"/>
    <n v="1"/>
    <n v="1"/>
    <n v="1"/>
    <n v="0"/>
    <n v="0"/>
    <n v="14.45"/>
    <n v="12.5"/>
    <s v="06/22/2022"/>
    <s v="02:31:25"/>
    <m/>
    <m/>
    <m/>
    <m/>
    <m/>
    <m/>
    <m/>
    <m/>
    <m/>
    <m/>
    <m/>
    <m/>
    <m/>
    <m/>
    <m/>
    <m/>
    <x v="5"/>
    <n v="29.083333333333002"/>
  </r>
  <r>
    <s v="East Bay"/>
    <n v="28"/>
    <s v="Bay"/>
    <n v="544345"/>
    <s v="OUTAGE"/>
    <s v="CHRISTIAN JENNERT"/>
    <s v="06/22/2022"/>
    <s v="20:52:17"/>
    <n v="1739398"/>
    <s v="L2"/>
    <s v="202 LAKESHORE CT"/>
    <s v="RICHMOND"/>
    <m/>
    <m/>
    <s v="A:locked gate;X:marina bay+lake shor;R:Wire down gate code is #8500. tree fell on car port and line that was running lights to it broke. unsure if its a service drop or customer line., Pwr-YFD ONSITE ETA REQ 510-233-6401"/>
    <s v="C"/>
    <s v="C"/>
    <s v="06/22/2022"/>
    <s v="21:04:26"/>
    <s v="06/22/2022 21:04 (AGG6)  CALLBACK UPDATE COMPLETED. eta 15 min "/>
    <s v="5108251898"/>
    <s v="T-MAN"/>
    <s v="E2TJ7HE"/>
    <s v="06/22/2022"/>
    <s v="21:20:00"/>
    <s v="06/22/2022"/>
    <s v="20:53:34"/>
    <n v="1"/>
    <n v="1"/>
    <n v="1"/>
    <n v="1"/>
    <n v="0"/>
    <n v="0"/>
    <n v="28.566666666667"/>
    <n v="12.15"/>
    <s v="06/22/2022"/>
    <s v="21:20:51"/>
    <m/>
    <m/>
    <m/>
    <m/>
    <m/>
    <m/>
    <m/>
    <m/>
    <m/>
    <m/>
    <m/>
    <m/>
    <m/>
    <m/>
    <s v="OR:N/A-late 911 drop at 8 min mark (AGG6 21:01 06/22/2022)_x000a__x000a_"/>
    <m/>
    <x v="5"/>
    <n v="29.083333333333002"/>
  </r>
  <r>
    <s v="East Bay"/>
    <n v="28"/>
    <s v="Bay"/>
    <n v="548436"/>
    <s v="NON-CUSTOMER"/>
    <s v="BERKELEY FD"/>
    <s v="06/23/2022"/>
    <s v="08:45:27"/>
    <n v="548436"/>
    <s v="L2"/>
    <s v="1881 ALCATRAZ"/>
    <s v="BERKELEY"/>
    <m/>
    <m/>
    <s v="AXS-OK OIS. 1739791. FD REQ ETA."/>
    <s v="C"/>
    <s v="C"/>
    <s v="06/23/2022"/>
    <s v="08:49:56"/>
    <s v="06/23/2022 08:49 (GRA2)  CALLBACK UPDATE COMPLETED. 20M ETA GIVEN BY T-MAN LUKE, CALLED AND UPDATED THE AGENCY "/>
    <s v="5109815936"/>
    <s v="T-MAN"/>
    <s v="E2TEBL6"/>
    <s v="06/23/2022"/>
    <s v="09:02:00"/>
    <s v="06/23/2022"/>
    <s v="08:47:59"/>
    <n v="1"/>
    <n v="1"/>
    <n v="1"/>
    <n v="1"/>
    <n v="0"/>
    <n v="0"/>
    <n v="22.766666666667"/>
    <n v="4.4833333333330003"/>
    <s v="06/23/2022"/>
    <s v="09:08:13"/>
    <m/>
    <m/>
    <m/>
    <m/>
    <m/>
    <m/>
    <m/>
    <m/>
    <m/>
    <m/>
    <m/>
    <m/>
    <m/>
    <m/>
    <m/>
    <m/>
    <x v="5"/>
    <n v="29.083333333333002"/>
  </r>
  <r>
    <s v="East Bay"/>
    <n v="26"/>
    <s v="Central"/>
    <n v="555670"/>
    <s v="OUTAGE"/>
    <s v="PATRICIA PAYNE"/>
    <s v="06/24/2022"/>
    <s v="06:15:51"/>
    <n v="1740793"/>
    <s v="L2"/>
    <s v="2327 64TH AVE"/>
    <s v="OAKLAND"/>
    <m/>
    <m/>
    <s v="A:OK;X:HAYES;R:OAKLAND FIRE DEPT STRUCTURE FIRE  2327 64TH AVE XST HAYES, AXS OK, ETA 510-444-3322, Pwr-Y"/>
    <s v="C"/>
    <s v="N"/>
    <m/>
    <m/>
    <s v="06/24/2022 06:39 (GBF4) Kevin finally called &amp; provided 20 min eta, called agency w/updated eta 06/24/2022 06:30 (GBF4) Osti provided 30-45 min eta, agency contacted"/>
    <s v="5104443322"/>
    <s v="T-MAN"/>
    <s v="E1TKMSR"/>
    <s v="06/24/2022"/>
    <s v="07:03:00"/>
    <s v="06/24/2022"/>
    <s v="06:17:39"/>
    <n v="1"/>
    <n v="1"/>
    <n v="0"/>
    <n v="0"/>
    <n v="0"/>
    <n v="0"/>
    <n v="49.2"/>
    <m/>
    <s v="06/24/2022"/>
    <s v="07:05:03"/>
    <m/>
    <m/>
    <m/>
    <m/>
    <m/>
    <m/>
    <m/>
    <m/>
    <m/>
    <m/>
    <m/>
    <m/>
    <m/>
    <m/>
    <s v="OR:N/A-STEPHENS STATES HAVING ISSUES W/GTECH BUT HE IS ENROUTE (GBF4 06:47 06/24/2022)_x000a__x000a_OR:N/A-left message for Eric Wright MnC coordinator (GBF4 06:37 06/24/2022)_x000a__x000a_OR:N/A-gas is also enroute (GBF4 06:35 06/24/2022)_x000a__x000a_OR:N/A-called Jim Reeves (GBF4 06:34 06/24/2022)_x000a__x000a_OR:N/A-notified Mary (GBF4 06:27 06/24/2022)_x000a__x000a_OR:N/A-calling DO to radio tman (GBF4 06:22 06/24/2022)_x000a__x000a_OR:N/A-sent epage (GBF4 06:19 06/24/2022)_x000a__x000a_OR:N/A-mailbox was full, unable to leave message (GBF4 06:19 06/24/2022)_x000a__x000a_OR:N/A-left tman voicemail (GBF4 06:18 06/24/2022)_x000a__x000a_"/>
    <m/>
    <x v="5"/>
    <n v="29.083333333333002"/>
  </r>
  <r>
    <s v="East Bay"/>
    <n v="26"/>
    <s v="Central"/>
    <n v="560177"/>
    <s v="OUTAGE"/>
    <s v="DEYA ALDEEN M ALAWNEH"/>
    <s v="06/24/2022"/>
    <s v="15:21:04"/>
    <n v="1741374"/>
    <s v="L2"/>
    <s v="10833 MACARTHUR BLVD"/>
    <s v="OAKLAND"/>
    <m/>
    <m/>
    <s v="A:ok;X:108th ave;R:REPORT OF ACTIVE  STRUCTURE FIRE WITH OAKLAND FIRE ONSITE S/O UTILITIES NEED THEM SECURED PER FD NEED ETA"/>
    <s v="C"/>
    <s v="C"/>
    <s v="06/24/2022"/>
    <s v="15:23:35"/>
    <s v="06/24/2022 15:31 (PARO) TMAN JENKINS ETA 10 MINS 06/24/2022 15:23 (PARO)  CALLBACK UPDATE COMPLETED. GSR ETA 0340"/>
    <s v="5104443322"/>
    <s v="T-MAN"/>
    <s v="E1TMMJ0"/>
    <s v="06/24/2022"/>
    <s v="15:40:00"/>
    <s v="06/24/2022"/>
    <s v="15:24:22"/>
    <n v="1"/>
    <n v="1"/>
    <n v="1"/>
    <n v="1"/>
    <n v="0"/>
    <n v="0"/>
    <n v="20.783333333333001"/>
    <n v="2.5166666666670001"/>
    <s v="06/24/2022"/>
    <s v="15:41:51"/>
    <m/>
    <m/>
    <m/>
    <m/>
    <m/>
    <m/>
    <m/>
    <m/>
    <m/>
    <m/>
    <m/>
    <m/>
    <m/>
    <m/>
    <m/>
    <m/>
    <x v="5"/>
    <n v="29.083333333333002"/>
  </r>
  <r>
    <s v="East Bay"/>
    <n v="26"/>
    <s v="Central"/>
    <n v="567457"/>
    <s v="NON-CUSTOMER"/>
    <s v="BEN OCHSTEIN "/>
    <s v="06/25/2022"/>
    <s v="10:31:07"/>
    <n v="567457"/>
    <s v="L2"/>
    <s v="MOUNTAIN AND CHABOT/MONTCLAIR ELEMENTARY"/>
    <s v="OAKLAND"/>
    <m/>
    <m/>
    <s v="AXS-AXS OK WIRE DOWN ON SIDEWALK ON MOUNTAIN ACROSS ST FROM MONTCLAIR ELEM, 911N"/>
    <s v="C"/>
    <s v="C"/>
    <s v="06/25/2022"/>
    <s v="10:54:48"/>
    <s v="06/25/2022 10:54 (AXN0)  CALLBACK UPDATE COMPLETED. GAVE 20 MINUTE ETA "/>
    <s v="8123453630"/>
    <s v="T-MAN"/>
    <s v="E1TTRBN"/>
    <s v="06/25/2022"/>
    <s v="11:12:00"/>
    <s v="06/25/2022"/>
    <s v="10:34:53"/>
    <n v="1"/>
    <n v="1"/>
    <n v="1"/>
    <n v="0"/>
    <n v="1"/>
    <n v="0"/>
    <n v="20.65"/>
    <n v="23.683333333333"/>
    <s v="06/25/2022"/>
    <s v="10:51:46"/>
    <m/>
    <m/>
    <m/>
    <m/>
    <m/>
    <m/>
    <m/>
    <m/>
    <m/>
    <m/>
    <m/>
    <m/>
    <m/>
    <m/>
    <m/>
    <s v="OR:N/A-911 DROPPED ON TAG AT 1051 (AXN0 11:10 06/25/2022)_x000a__x000a_OR:N/A-06/25/2022 10:54 (AXN0)  CALLBACK UPDATE COMPLETED. GAVE  AGENCY 20MINUTE ETA (AXN0 10:55 06/25/2022)_x000a__x000a_OR:N/A-TMAN BAUER GAVE 20 MINUTE ETA (AXN0 10:50 06/25/2022)_x000a__x000a_"/>
    <x v="5"/>
    <n v="29.083333333333002"/>
  </r>
  <r>
    <s v="East Bay"/>
    <n v="26"/>
    <s v="Central"/>
    <n v="571066"/>
    <s v="OUTAGE"/>
    <s v="ROBERT POMPEANI"/>
    <s v="06/25/2022"/>
    <s v="20:06:06"/>
    <n v="1742335"/>
    <s v="L2"/>
    <s v="1524 FERNWOOD DR"/>
    <s v="OAKLAND"/>
    <m/>
    <m/>
    <s v="A:OK;X:FLORENCE TERRACE;R:PD EN ROUTE LOG#836, Pwr-Ycust reporting sparking"/>
    <s v="C"/>
    <s v="C"/>
    <s v="06/25/2022"/>
    <s v="20:09:55"/>
    <s v="06/25/2022 20:09 (ADT0)  CALLBACK UPDATE COMPLETED.  06/25/2022 20:09 (ADT0) PER TMAN BAUER 20 MIN ETA"/>
    <s v="5107778829"/>
    <s v="T-MAN"/>
    <s v="E1TTRBN"/>
    <s v="06/25/2022"/>
    <s v="20:24:00"/>
    <s v="06/25/2022"/>
    <s v="20:08:01"/>
    <n v="1"/>
    <n v="1"/>
    <n v="1"/>
    <n v="1"/>
    <n v="0"/>
    <n v="0"/>
    <n v="26.316666666667"/>
    <n v="3.8166666666669999"/>
    <s v="06/25/2022"/>
    <s v="20:32:25"/>
    <m/>
    <m/>
    <m/>
    <m/>
    <m/>
    <m/>
    <m/>
    <m/>
    <m/>
    <m/>
    <m/>
    <m/>
    <m/>
    <m/>
    <s v="OR:N/A-PER TMAN BAUER 20 MIN ETA (ADT0 20:09 06/25/2022)_x000a__x000a_"/>
    <m/>
    <x v="5"/>
    <n v="29.083333333333002"/>
  </r>
  <r>
    <s v="East Bay"/>
    <n v="26"/>
    <s v="Central"/>
    <n v="575541"/>
    <s v="NON-CUSTOMER"/>
    <s v="OAKLAND FIRE"/>
    <s v="06/26/2022"/>
    <s v="12:52:11"/>
    <n v="575541"/>
    <s v="L2"/>
    <s v="3214 13TH AVE"/>
    <s v="OAKLAND"/>
    <m/>
    <m/>
    <s v="AXS-OK REPORT OF POSS TRANSORMER BLOWN"/>
    <s v="C"/>
    <s v="C"/>
    <s v="06/26/2022"/>
    <s v="12:55:15"/>
    <s v="06/26/2022 12:55 (CXTQ)  CALLBACK UPDATE COMPLETED. TMAN NOTIFIED AND PROVIDED A  20 MIN ETA.  NOTIFIED 911 AGENCY "/>
    <s v="5104443322"/>
    <s v="T-MAN"/>
    <s v="E1TTRBN"/>
    <s v="06/26/2022"/>
    <s v="13:14:00"/>
    <s v="06/26/2022"/>
    <s v="12:52:49"/>
    <n v="1"/>
    <n v="1"/>
    <n v="1"/>
    <n v="1"/>
    <n v="0"/>
    <n v="0"/>
    <n v="23.316666666667"/>
    <n v="3.0666666666669999"/>
    <s v="06/26/2022"/>
    <s v="13:15:30"/>
    <m/>
    <m/>
    <m/>
    <m/>
    <m/>
    <m/>
    <m/>
    <m/>
    <m/>
    <m/>
    <m/>
    <m/>
    <m/>
    <m/>
    <m/>
    <m/>
    <x v="5"/>
    <n v="29.083333333333002"/>
  </r>
  <r>
    <s v="East Bay"/>
    <n v="26"/>
    <s v="Central"/>
    <n v="576202"/>
    <s v="OUTAGE"/>
    <s v="JUANA IGLESIAS"/>
    <s v="06/26/2022"/>
    <s v="17:39:27"/>
    <n v="1742757"/>
    <s v="L2"/>
    <s v="1930 VICKSBURG AVE"/>
    <s v="OAKLAND"/>
    <m/>
    <m/>
    <s v="A:OK;X:FOOTHILL;R:REPORT OF SVC DROP CAME OFF THE XARM ON TO THE HOME PER OAKLAND FIRE ONSITE, Pwr-Y"/>
    <s v="C"/>
    <s v="C"/>
    <s v="06/26/2022"/>
    <s v="17:42:31"/>
    <s v="06/26/2022 17:42 (JIMI)  CALLBACK UPDATE COMPLETED. 20 min eta notified agency "/>
    <s v="5104443322"/>
    <s v="T-MAN"/>
    <s v="E1TTRBN"/>
    <s v="06/26/2022"/>
    <s v="17:58:00"/>
    <s v="06/26/2022"/>
    <s v="17:41:40"/>
    <n v="1"/>
    <n v="1"/>
    <n v="1"/>
    <n v="1"/>
    <n v="0"/>
    <n v="0"/>
    <n v="20.716666666666999"/>
    <n v="3.0666666666669999"/>
    <s v="06/26/2022"/>
    <s v="18:00:10"/>
    <m/>
    <m/>
    <m/>
    <m/>
    <m/>
    <m/>
    <m/>
    <m/>
    <m/>
    <m/>
    <m/>
    <m/>
    <m/>
    <m/>
    <m/>
    <m/>
    <x v="5"/>
    <n v="29.083333333333002"/>
  </r>
  <r>
    <s v="East Bay"/>
    <n v="28"/>
    <s v="Bay"/>
    <n v="580074"/>
    <s v="NON-CUSTOMER"/>
    <s v="RICHMOND FD"/>
    <s v="06/27/2022"/>
    <s v="06:32:18"/>
    <n v="580074"/>
    <s v="L2"/>
    <s v="RICHMOND PKWY"/>
    <s v="RICHMOND"/>
    <m/>
    <m/>
    <s v="AXS-OK INC#7043. WIRS STARTED ARCING AND STARTED A POLE FIRE. BETWEEN SA PABLE A"/>
    <s v="C"/>
    <s v="C"/>
    <s v="06/27/2022"/>
    <s v="06:37:21"/>
    <s v="06/27/2022 06:37 (P1MG)  CALLBACK UPDATE COMPLETED. 30 MIN ETA "/>
    <s v="5102335223"/>
    <s v="T-MAN"/>
    <s v="E2TEBL6"/>
    <s v="06/27/2022"/>
    <s v="06:54:00"/>
    <s v="06/27/2022"/>
    <s v="06:33:52"/>
    <n v="1"/>
    <n v="1"/>
    <n v="1"/>
    <n v="1"/>
    <n v="0"/>
    <n v="0"/>
    <n v="24.3"/>
    <n v="5.05"/>
    <s v="06/27/2022"/>
    <s v="06:56:36"/>
    <m/>
    <m/>
    <m/>
    <m/>
    <m/>
    <m/>
    <m/>
    <m/>
    <m/>
    <m/>
    <m/>
    <m/>
    <m/>
    <m/>
    <m/>
    <m/>
    <x v="5"/>
    <n v="29.083333333333002"/>
  </r>
  <r>
    <s v="East Bay"/>
    <n v="28"/>
    <s v="Bay"/>
    <n v="581483"/>
    <s v="OUTAGE"/>
    <s v="LILLIAN BATISTE"/>
    <s v="06/27/2022"/>
    <s v="09:08:38"/>
    <n v="1743159"/>
    <s v="L2"/>
    <s v="5447 SHASTA AVE"/>
    <s v="SAN PABLO"/>
    <m/>
    <m/>
    <s v="A:OK;X:YUBA AVE;R:SAN PABLO FD ENR REQ ETA: 925-941-3330 INCIDENT # 155, Pwr-ITREES IN WIRES WILL NEED TREE CREW"/>
    <s v="C"/>
    <s v="C"/>
    <s v="06/27/2022"/>
    <s v="09:13:37"/>
    <s v="06/27/2022 09:13 (P1MG)  CALLBACK UPDATE COMPLETED. 30 MIN ETA "/>
    <s v="9259413330"/>
    <s v="T-MAN"/>
    <s v="E2TMRPE"/>
    <s v="06/27/2022"/>
    <s v="09:25:00"/>
    <s v="06/27/2022"/>
    <s v="09:10:10"/>
    <n v="1"/>
    <n v="1"/>
    <n v="1"/>
    <n v="1"/>
    <n v="0"/>
    <n v="0"/>
    <n v="18.149999999999999"/>
    <n v="4.9833333333330003"/>
    <s v="06/27/2022"/>
    <s v="09:26:47"/>
    <m/>
    <m/>
    <m/>
    <m/>
    <m/>
    <m/>
    <m/>
    <m/>
    <m/>
    <m/>
    <m/>
    <m/>
    <m/>
    <m/>
    <s v="OR:N/A-UPDATED PER REPAIR TIME (UXB2 11:32 06/27/2022)_x000a__x000a_"/>
    <m/>
    <x v="5"/>
    <n v="29.083333333333002"/>
  </r>
  <r>
    <s v="East Bay"/>
    <n v="28"/>
    <s v="Bay"/>
    <n v="581769"/>
    <s v="NON-CUSTOMER"/>
    <s v="CCFIRE"/>
    <s v="06/27/2022"/>
    <s v="09:26:43"/>
    <n v="581769"/>
    <s v="L2"/>
    <s v="EUCALYPTUS KNOLL"/>
    <s v="HERCULES"/>
    <m/>
    <m/>
    <s v="AXS-ON HILL VEG FIRE WITH POSSIBLE LINES DOWN AND SAGGING LINES DUE TO HEAT ON A"/>
    <s v="C"/>
    <s v="C"/>
    <s v="06/27/2022"/>
    <s v="09:29:46"/>
    <s v="06/27/2022 09:29 (P1MG)  CALLBACK UPDATE COMPLETED. 30 MIN ETA "/>
    <s v="9259331313"/>
    <s v="T-MAN"/>
    <s v="E2TEBL6"/>
    <s v="06/27/2022"/>
    <s v="09:57:00"/>
    <s v="06/27/2022"/>
    <s v="09:28:22"/>
    <n v="1"/>
    <n v="1"/>
    <n v="1"/>
    <n v="1"/>
    <n v="0"/>
    <n v="0"/>
    <n v="31.716666666666999"/>
    <n v="3.05"/>
    <s v="06/27/2022"/>
    <s v="09:58:26"/>
    <m/>
    <m/>
    <m/>
    <m/>
    <m/>
    <m/>
    <m/>
    <m/>
    <m/>
    <m/>
    <m/>
    <m/>
    <m/>
    <m/>
    <m/>
    <m/>
    <x v="5"/>
    <n v="29.083333333333002"/>
  </r>
  <r>
    <s v="East Bay"/>
    <n v="26"/>
    <s v="Central"/>
    <n v="582953"/>
    <s v="OUTAGE"/>
    <s v="MITILIANA ORTIZ CALMO"/>
    <s v="06/27/2022"/>
    <s v="13:46:55"/>
    <n v="1743459"/>
    <s v="L2"/>
    <s v="1536 40TH AVE"/>
    <s v="OAKLAND"/>
    <m/>
    <m/>
    <s v="A:OK;X:INTERNATIONAL;R:FD ONSITE, Pwr-Y"/>
    <s v="C"/>
    <s v="C"/>
    <s v="06/27/2022"/>
    <s v="13:51:52"/>
    <s v="06/27/2022 13:51 (UXB2)  CALLBACK UPDATE COMPLETED. CALLED 911 WITH 15 MIN ETA. "/>
    <s v="5104443322"/>
    <s v="T-MAN"/>
    <s v="E1TTRBN"/>
    <s v="06/27/2022"/>
    <s v="13:57:00"/>
    <s v="06/27/2022"/>
    <s v="13:48:56"/>
    <n v="1"/>
    <n v="1"/>
    <n v="1"/>
    <n v="1"/>
    <n v="0"/>
    <n v="0"/>
    <n v="12.033333333332999"/>
    <n v="4.95"/>
    <s v="06/27/2022"/>
    <s v="13:58:57"/>
    <m/>
    <m/>
    <m/>
    <m/>
    <m/>
    <m/>
    <m/>
    <m/>
    <m/>
    <m/>
    <m/>
    <m/>
    <m/>
    <m/>
    <m/>
    <m/>
    <x v="5"/>
    <n v="29.083333333333002"/>
  </r>
  <r>
    <s v="East Bay"/>
    <n v="28"/>
    <s v="Bay"/>
    <n v="583131"/>
    <s v="OUTAGE"/>
    <s v="MARI CHU RAFAEL"/>
    <s v="06/27/2022"/>
    <s v="14:30:05"/>
    <n v="1743504"/>
    <s v="L2"/>
    <s v="1129 S 55TH ST"/>
    <s v="RICHMOND"/>
    <m/>
    <m/>
    <s v="A:OK;X:GATELY;R:REPORT OF HOUSE FIRE PER RICHMOND FIRE INC 216, Pwr-Y"/>
    <s v="C"/>
    <s v="C"/>
    <s v="06/27/2022"/>
    <s v="14:43:35"/>
    <s v="06/27/2022 14:43 (UXB2)  CALLBACK UPDATE COMPLETED. TMAN ALREADY ONSITE "/>
    <s v="5102336402"/>
    <s v="T-MAN"/>
    <s v="E2TJ7HE"/>
    <s v="06/27/2022"/>
    <s v="14:36:00"/>
    <s v="06/27/2022"/>
    <s v="14:31:13"/>
    <n v="1"/>
    <n v="1"/>
    <n v="1"/>
    <n v="1"/>
    <n v="0"/>
    <n v="0"/>
    <n v="13.55"/>
    <n v="13.5"/>
    <s v="06/27/2022"/>
    <s v="14:43:38"/>
    <m/>
    <m/>
    <m/>
    <m/>
    <m/>
    <m/>
    <m/>
    <m/>
    <m/>
    <m/>
    <m/>
    <m/>
    <m/>
    <m/>
    <m/>
    <m/>
    <x v="5"/>
    <n v="29.083333333333002"/>
  </r>
  <r>
    <s v="East Bay"/>
    <n v="26"/>
    <s v="Central"/>
    <n v="588606"/>
    <s v="OUTAGE"/>
    <s v="UNION PACIFIC RAILROAD COMPANY"/>
    <s v="06/28/2022"/>
    <s v="01:21:00"/>
    <n v="1743960"/>
    <s v="L2"/>
    <s v="3097 E 10TH ST"/>
    <s v="OAKLAND"/>
    <m/>
    <m/>
    <s v="A:OK;X:FRUITVALE;R:STATES ELECTRICAL SHED ON FIRE/SMOKING. ETA NEEDED FD ONS 510 444 3322. NO GAS AT LOCATION, Pwr-Y"/>
    <s v="C"/>
    <s v="C"/>
    <s v="06/28/2022"/>
    <s v="01:24:05"/>
    <s v="06/28/2022 01:24 (P1MG)  CALLBACK UPDATE COMPLETED. 25 MIN ETA "/>
    <s v="5104443322"/>
    <s v="T-MAN"/>
    <s v="E2TALMK"/>
    <s v="06/28/2022"/>
    <s v="01:33:00"/>
    <s v="06/28/2022"/>
    <s v="01:21:53"/>
    <n v="1"/>
    <n v="1"/>
    <n v="1"/>
    <n v="1"/>
    <n v="0"/>
    <n v="0"/>
    <n v="13.283333333332999"/>
    <n v="3.083333333333"/>
    <s v="06/28/2022"/>
    <s v="01:34:17"/>
    <m/>
    <m/>
    <m/>
    <m/>
    <m/>
    <m/>
    <m/>
    <m/>
    <m/>
    <m/>
    <m/>
    <m/>
    <m/>
    <m/>
    <m/>
    <m/>
    <x v="5"/>
    <n v="29.083333333333002"/>
  </r>
  <r>
    <s v="East Bay"/>
    <n v="28"/>
    <s v="Bay"/>
    <n v="595785"/>
    <s v="OUTAGE"/>
    <s v="SANFORD A BRAWLEY"/>
    <s v="06/28/2022"/>
    <s v="18:01:33"/>
    <n v="1744810"/>
    <s v="L2"/>
    <s v="2736 GRANT ST"/>
    <s v="BERKELEY"/>
    <m/>
    <m/>
    <s v="A:OK;X:WARD;R:POLE FELL ON TOP OF VECHILE, THE VECHILE IS UNOCCUPIED. FD ONSITE , REQ ETA, Pwr-Y"/>
    <s v="C"/>
    <s v="C"/>
    <s v="06/28/2022"/>
    <s v="18:13:18"/>
    <s v="06/28/2022 18:13 (UXB2)  CALLBACK UPDATE COMPLETED. CALLED 911 WITH 15 MIN ETA. "/>
    <s v="5109815936"/>
    <s v="T-MAN"/>
    <s v="E2TMRPE"/>
    <s v="06/28/2022"/>
    <s v="18:15:00"/>
    <s v="06/28/2022"/>
    <s v="18:03:25"/>
    <n v="1"/>
    <n v="1"/>
    <n v="1"/>
    <n v="1"/>
    <n v="0"/>
    <n v="0"/>
    <n v="15.25"/>
    <n v="11.75"/>
    <s v="06/28/2022"/>
    <s v="18:16:48"/>
    <m/>
    <m/>
    <m/>
    <m/>
    <m/>
    <m/>
    <m/>
    <m/>
    <m/>
    <m/>
    <m/>
    <m/>
    <m/>
    <m/>
    <m/>
    <m/>
    <x v="5"/>
    <n v="29.083333333333002"/>
  </r>
  <r>
    <s v="East Bay"/>
    <n v="26"/>
    <s v="Central"/>
    <n v="610810"/>
    <s v="OUTAGE"/>
    <s v="ALLISON RODMAN"/>
    <s v="06/30/2022"/>
    <s v="14:02:40"/>
    <n v="1746561"/>
    <s v="L2"/>
    <s v="5733 FLEMING AVE"/>
    <s v="OAKLAND"/>
    <m/>
    <m/>
    <s v="A:OK;X:MORSE DR;R:FD REQ ETA., Pwr-YPER FD POLE IS LOCATED ON KINGSLEY CIR."/>
    <s v="C"/>
    <s v="C"/>
    <s v="06/30/2022"/>
    <s v="14:04:29"/>
    <s v="06/30/2022 14:04 (GBF4)  CALLBACK UPDATE COMPLETED. P/JENKINS PROVIDED 10 MIN ETA, AGENCY CONTACTED "/>
    <s v="5104443322"/>
    <s v="T-MAN"/>
    <s v="E1TMMJ0"/>
    <s v="06/30/2022"/>
    <s v="14:19:00"/>
    <s v="06/30/2022"/>
    <s v="14:03:41"/>
    <n v="1"/>
    <n v="1"/>
    <n v="1"/>
    <n v="1"/>
    <n v="0"/>
    <n v="0"/>
    <n v="18.3"/>
    <n v="1.8166666666669999"/>
    <s v="06/30/2022"/>
    <s v="14:20:58"/>
    <m/>
    <m/>
    <m/>
    <m/>
    <m/>
    <m/>
    <m/>
    <m/>
    <m/>
    <m/>
    <m/>
    <m/>
    <m/>
    <m/>
    <m/>
    <m/>
    <x v="5"/>
    <n v="29.083333333333002"/>
  </r>
  <r>
    <s v="San Francisco"/>
    <n v="60"/>
    <s v="San Francisco"/>
    <n v="9481319"/>
    <s v="NON-CUSTOMER"/>
    <s v="SF FD INC 220021568"/>
    <s v="01/02/2022"/>
    <s v="15:13:58"/>
    <n v="9481319"/>
    <s v="L1"/>
    <s v="SATURN ST"/>
    <s v="SAN FRANCISCO"/>
    <m/>
    <m/>
    <s v="AXS-OK FD STANDBY ON TREE ON LINE NEED ETA"/>
    <s v="Y"/>
    <s v="C"/>
    <s v="01/02/2022"/>
    <s v="15:17:41"/>
    <s v="01/02/2022 15:17 (DBG9)  CALLBACK UPDATE COMPLETED. 30m "/>
    <s v="4155538090"/>
    <s v="T-MAN"/>
    <s v="R1TJLL9"/>
    <s v="01/02/2022"/>
    <s v="15:41:00"/>
    <s v="01/02/2022"/>
    <s v="15:16:04"/>
    <n v="1"/>
    <n v="1"/>
    <n v="1"/>
    <n v="1"/>
    <n v="0"/>
    <n v="0"/>
    <n v="27.033333333333001"/>
    <n v="3.7166666666669999"/>
    <m/>
    <m/>
    <m/>
    <m/>
    <m/>
    <m/>
    <m/>
    <m/>
    <m/>
    <m/>
    <m/>
    <m/>
    <m/>
    <m/>
    <m/>
    <m/>
    <m/>
    <m/>
    <x v="0"/>
    <n v="31.866666666667001"/>
  </r>
  <r>
    <s v="San Francisco"/>
    <n v="60"/>
    <s v="San Francisco"/>
    <n v="9500970"/>
    <s v="OUTAGE"/>
    <s v="ARNOLD &amp; EGAN MFG CO"/>
    <s v="01/06/2022"/>
    <s v="11:49:02"/>
    <n v="1596630"/>
    <s v="L1"/>
    <s v="1515 GRIFFITH ST"/>
    <s v="SAN FRANCISCO"/>
    <m/>
    <m/>
    <s v="AXS-LOCKED/ NO DOGS XStr-THOMAS/ SHAFTR Pwr-Y CIA ARCING SERVICEDROP 30 FT OFF GROUND - NO INJURIES- COULD CATCH FIRE- 911 NOT CONTACTED - FRONTOF BLDG***415-558-3268 REQ ETA; AGENCY NOTIFIED"/>
    <s v="C"/>
    <s v="C"/>
    <s v="01/06/2022"/>
    <s v="12:03:30"/>
    <s v="01/06/2022 12:05 (DBG9) 20m 01/06/2022 12:03 (WDSH)  CALLBACK UPDATE COMPLETED. ; AGENCY NOTIFIED;"/>
    <s v="4152503861"/>
    <s v="T-MAN"/>
    <s v="R1TJLL9"/>
    <s v="01/06/2022"/>
    <s v="12:22:00"/>
    <s v="01/06/2022"/>
    <s v="11:52:00"/>
    <n v="1"/>
    <n v="1"/>
    <n v="1"/>
    <n v="1"/>
    <n v="0"/>
    <n v="0"/>
    <n v="35.200000000000003"/>
    <n v="14.466666666667001"/>
    <s v="01/06/2022"/>
    <s v="12:24:14"/>
    <m/>
    <m/>
    <m/>
    <m/>
    <m/>
    <m/>
    <m/>
    <m/>
    <m/>
    <m/>
    <m/>
    <m/>
    <m/>
    <m/>
    <m/>
    <m/>
    <x v="0"/>
    <n v="31.866666666667001"/>
  </r>
  <r>
    <s v="San Francisco"/>
    <n v="60"/>
    <s v="San Francisco"/>
    <n v="9502529"/>
    <s v="NON-CUSTOMER"/>
    <s v="SAN FRANCISCO PD"/>
    <s v="01/06/2022"/>
    <s v="23:30:55"/>
    <n v="9502529"/>
    <s v="L1"/>
    <s v="OAKDALE AVE"/>
    <s v="SAN FRANCISCO"/>
    <m/>
    <m/>
    <s v="AXS-OK SFPD ON SCENE OF CAR ACCIDENT W/CAR WRAPPED IN ELECTRIC WIRES; UNK IF ANY"/>
    <s v="C"/>
    <s v="C"/>
    <s v="01/06/2022"/>
    <s v="23:34:21"/>
    <s v="01/06/2022 23:34 (UXB2)  CALLBACK UPDATE COMPLETED. CALLED 911 WITH 40 MIN ETA. "/>
    <s v="4155750737"/>
    <s v="T-MAN"/>
    <s v="R1TGXL8"/>
    <s v="01/06/2022"/>
    <s v="23:45:00"/>
    <s v="01/06/2022"/>
    <s v="23:32:49"/>
    <n v="1"/>
    <n v="1"/>
    <n v="1"/>
    <n v="1"/>
    <n v="0"/>
    <n v="0"/>
    <n v="22.283333333333001"/>
    <n v="3.4333333333330001"/>
    <s v="01/06/2022"/>
    <s v="23:53:12"/>
    <m/>
    <m/>
    <m/>
    <m/>
    <m/>
    <m/>
    <m/>
    <m/>
    <m/>
    <m/>
    <m/>
    <m/>
    <m/>
    <m/>
    <m/>
    <m/>
    <x v="0"/>
    <n v="31.866666666667001"/>
  </r>
  <r>
    <s v="San Francisco"/>
    <n v="60"/>
    <s v="San Francisco"/>
    <n v="9510654"/>
    <s v="NON-CUSTOMER"/>
    <s v="SFFD"/>
    <s v="01/09/2022"/>
    <s v="09:22:42"/>
    <n v="9510654"/>
    <s v="L1"/>
    <s v="4TH , KING"/>
    <s v="SAN FRANCISCO"/>
    <m/>
    <m/>
    <s v="AXS-OK TRAFFIC LIGHTS OUT PER FD/ INC#22-0057Nilesh Ram w/city calling for updat"/>
    <s v="C"/>
    <s v="C"/>
    <s v="01/09/2022"/>
    <s v="09:27:20"/>
    <s v="01/09/2022 09:27 (CXTQ)  CALLBACK UPDATE COMPLETED. 30 MIN ETA P/YEE . AGENCY NOTIFIED. "/>
    <s v="4155583265"/>
    <s v="T-MAN"/>
    <s v="R1TJWY1"/>
    <s v="01/09/2022"/>
    <s v="10:20:00"/>
    <s v="01/09/2022"/>
    <s v="09:25:47"/>
    <n v="1"/>
    <n v="1"/>
    <n v="1"/>
    <n v="1"/>
    <n v="0"/>
    <n v="0"/>
    <n v="57.933333333333003"/>
    <n v="4.6333333333329998"/>
    <s v="01/09/2022"/>
    <s v="10:20:38"/>
    <m/>
    <m/>
    <m/>
    <m/>
    <m/>
    <m/>
    <m/>
    <m/>
    <m/>
    <m/>
    <m/>
    <m/>
    <m/>
    <m/>
    <m/>
    <s v="OR:N/A-per Orlando, pushed ETOR out until noon on Monday (DBG9 14:56 01/09/2022)_x000a__x000a_"/>
    <x v="0"/>
    <n v="31.866666666667001"/>
  </r>
  <r>
    <s v="San Francisco"/>
    <n v="60"/>
    <s v="San Francisco"/>
    <n v="9532446"/>
    <s v="NON-CUSTOMER"/>
    <s v="SF FD"/>
    <s v="01/13/2022"/>
    <s v="22:05:26"/>
    <n v="9532446"/>
    <s v="L1"/>
    <s v="100 blk of Taber Pl"/>
    <s v="SAN FRANCISCO"/>
    <m/>
    <m/>
    <s v="AXS-ok lines down across rd; outage unknown; engine 8 standing by req ETA"/>
    <s v="Y"/>
    <s v="C"/>
    <s v="01/13/2022"/>
    <s v="22:13:04"/>
    <s v="01/13/2022 22:13 (MALM)  CALLBACK UPDATE COMPLETED. TMAN PETERSON ADV 20 MIN ETA "/>
    <s v="4155530123"/>
    <s v="T-MAN"/>
    <s v="R1TLAP9"/>
    <s v="01/13/2022"/>
    <s v="22:21:00"/>
    <s v="01/13/2022"/>
    <s v="22:09:53"/>
    <n v="1"/>
    <n v="1"/>
    <n v="1"/>
    <n v="1"/>
    <n v="0"/>
    <n v="0"/>
    <n v="15.566666666667"/>
    <n v="7.6333333333329998"/>
    <m/>
    <m/>
    <m/>
    <m/>
    <m/>
    <m/>
    <m/>
    <m/>
    <m/>
    <m/>
    <m/>
    <m/>
    <m/>
    <m/>
    <m/>
    <m/>
    <m/>
    <m/>
    <x v="0"/>
    <n v="31.866666666667001"/>
  </r>
  <r>
    <s v="San Francisco"/>
    <n v="60"/>
    <s v="San Francisco"/>
    <n v="9535499"/>
    <s v="OUTAGE"/>
    <s v="SONALI MANGAL"/>
    <s v="01/14/2022"/>
    <s v="12:28:03"/>
    <n v="1602436"/>
    <s v="L1"/>
    <s v="101 ROBINHOOD DR"/>
    <s v="SAN FRANCISCO"/>
    <m/>
    <m/>
    <s v="AXS-OK XStr-LANDSTILL AVE Pwr-Y TREE IN NEIGHBORS YARD POLE TO POLE TREE TOUCHING ALL 3 WIRES CAUSING ARCING --CUST SAID DANGER TO PROPERTYReported to SF FIRE. RESPONDING] ETA requested"/>
    <s v="C"/>
    <s v="C"/>
    <s v="01/14/2022"/>
    <s v="12:38:17"/>
    <s v="01/14/2022 12:38 (DBG9)  CALLBACK UPDATE COMPLETED. 30m "/>
    <s v="4158899873"/>
    <s v="T-MAN"/>
    <s v="R1TMRRT"/>
    <s v="01/14/2022"/>
    <s v="12:50:00"/>
    <s v="01/14/2022"/>
    <s v="12:38:50"/>
    <n v="1"/>
    <n v="1"/>
    <n v="1"/>
    <n v="1"/>
    <n v="0"/>
    <n v="0"/>
    <n v="26.3"/>
    <n v="10.233333333333"/>
    <s v="01/14/2022"/>
    <s v="12:54:21"/>
    <m/>
    <m/>
    <m/>
    <m/>
    <m/>
    <m/>
    <m/>
    <m/>
    <m/>
    <m/>
    <m/>
    <m/>
    <m/>
    <m/>
    <s v="OR:N/A-Reported to SF FIRE. RESPONDING&gt; ETA requested (RATM 12:33 01/14/2022)_x000a__x000a_"/>
    <m/>
    <x v="0"/>
    <n v="31.866666666667001"/>
  </r>
  <r>
    <s v="San Francisco"/>
    <n v="60"/>
    <s v="San Francisco"/>
    <n v="9562621"/>
    <s v="NON-CUSTOMER"/>
    <s v="SF FIRE "/>
    <s v="01/21/2022"/>
    <s v="19:27:11"/>
    <n v="9562621"/>
    <s v="L1"/>
    <s v="SCOTT ST"/>
    <s v="SAN FRANCISCO"/>
    <m/>
    <m/>
    <s v="AXS-OK ONS LOG #12861SOUTHEAST CORNER - FIRE CLEARING WAS CHRISTMAS TREE FIRE TH"/>
    <s v="C"/>
    <s v="C"/>
    <s v="01/21/2022"/>
    <s v="19:34:04"/>
    <s v="01/21/2022 19:34 (PARO) AGENCY WILL NOT BE STANDING BY 01/21/2022 19:34 (PARO)  CALLBACK UPDATE COMPLETED. TMAN DAGENAIS ETA 45 MINS"/>
    <s v="4155538090"/>
    <s v="T-MAN"/>
    <s v="R1TCMDQ"/>
    <s v="01/21/2022"/>
    <s v="19:57:00"/>
    <s v="01/21/2022"/>
    <s v="19:29:21"/>
    <n v="1"/>
    <n v="1"/>
    <n v="1"/>
    <n v="1"/>
    <n v="0"/>
    <n v="0"/>
    <n v="7.35"/>
    <n v="6.8833333333329998"/>
    <s v="01/21/2022"/>
    <s v="19:34:32"/>
    <m/>
    <m/>
    <m/>
    <m/>
    <m/>
    <m/>
    <m/>
    <m/>
    <m/>
    <m/>
    <m/>
    <m/>
    <m/>
    <m/>
    <m/>
    <m/>
    <x v="0"/>
    <n v="31.866666666667001"/>
  </r>
  <r>
    <s v="San Francisco"/>
    <n v="60"/>
    <s v="San Francisco"/>
    <n v="9603120"/>
    <s v="NON-CUSTOMER"/>
    <s v="fd"/>
    <s v="01/25/2022"/>
    <s v="14:46:23"/>
    <n v="9603120"/>
    <s v="L1"/>
    <s v="filmore st"/>
    <s v="SAN FRANCISCO"/>
    <m/>
    <m/>
    <s v="AXS-ok fd onsite"/>
    <s v="C"/>
    <s v="C"/>
    <s v="01/25/2022"/>
    <s v="14:53:13"/>
    <s v="01/25/2022 14:53 (DXAM)  CALLBACK UPDATE COMPLETED. CALLED 911 WITH A 35 MINUTE ETA "/>
    <s v="4155538090"/>
    <s v="T-MAN"/>
    <s v="R1TCMDQ"/>
    <s v="01/25/2022"/>
    <s v="15:12:00"/>
    <s v="01/25/2022"/>
    <s v="14:52:19"/>
    <n v="1"/>
    <n v="1"/>
    <n v="1"/>
    <n v="1"/>
    <n v="0"/>
    <n v="0"/>
    <n v="26.466666666666999"/>
    <n v="6.833333333333"/>
    <s v="01/25/2022"/>
    <s v="15:12:51"/>
    <m/>
    <m/>
    <m/>
    <m/>
    <m/>
    <m/>
    <m/>
    <m/>
    <m/>
    <m/>
    <m/>
    <m/>
    <m/>
    <m/>
    <m/>
    <m/>
    <x v="0"/>
    <n v="31.866666666667001"/>
  </r>
  <r>
    <s v="San Francisco"/>
    <n v="60"/>
    <s v="San Francisco"/>
    <n v="9611615"/>
    <s v="OUTAGE"/>
    <s v="SF FIRE"/>
    <s v="01/26/2022"/>
    <s v="18:54:41"/>
    <n v="1613383"/>
    <s v="L1"/>
    <s v="KEITH ST "/>
    <s v="SAN FRANCISCO"/>
    <m/>
    <m/>
    <s v="AXS-OK REF#220262667UPDATED LOCATION - KEITHST AND PALOU AVE"/>
    <s v="C"/>
    <s v="C"/>
    <s v="01/26/2022"/>
    <s v="19:06:53"/>
    <s v="01/26/2022 19:06 (DXAM)  CALLBACK UPDATE COMPLETED. CALLED 911 WITH A 20 MINUTE ETA 01/26/2022 19:01 (DXAM) CALLED AREA T-MAN GLENN LEE-DNA"/>
    <s v="4155530123"/>
    <s v="T-MAN"/>
    <s v="R1TMRRT"/>
    <s v="01/26/2022"/>
    <s v="19:15:00"/>
    <s v="01/26/2022"/>
    <s v="19:03:20"/>
    <n v="1"/>
    <n v="1"/>
    <n v="1"/>
    <n v="1"/>
    <n v="0"/>
    <n v="0"/>
    <n v="21.316666666667"/>
    <n v="12.2"/>
    <s v="01/26/2022"/>
    <s v="19:16:00"/>
    <m/>
    <m/>
    <m/>
    <m/>
    <m/>
    <m/>
    <m/>
    <m/>
    <m/>
    <m/>
    <m/>
    <m/>
    <m/>
    <m/>
    <m/>
    <m/>
    <x v="0"/>
    <n v="31.866666666667001"/>
  </r>
  <r>
    <s v="San Francisco"/>
    <n v="60"/>
    <s v="San Francisco"/>
    <n v="9614554"/>
    <s v="NON-CUSTOMER"/>
    <s v="SF FD"/>
    <s v="01/27/2022"/>
    <s v="08:50:23"/>
    <n v="9614554"/>
    <s v="L1"/>
    <s v="WISCONSIN ST"/>
    <s v="SAN FRANCISCO"/>
    <m/>
    <m/>
    <s v="AXS-OK FD ETA. POLE#399597, INCIDENT #0719"/>
    <s v="C"/>
    <s v="C"/>
    <s v="01/27/2022"/>
    <s v="09:00:42"/>
    <s v="01/27/2022 09:00 (WKT4)  CALLBACK UPDATE COMPLETED. TMAN ONSITE "/>
    <s v="4155538090"/>
    <m/>
    <m/>
    <m/>
    <m/>
    <m/>
    <m/>
    <n v="1"/>
    <n v="1"/>
    <n v="1"/>
    <n v="1"/>
    <n v="0"/>
    <n v="0"/>
    <n v="33.883333333332999"/>
    <n v="10.316666666667"/>
    <s v="01/27/2022"/>
    <s v="09:24:16"/>
    <m/>
    <m/>
    <m/>
    <m/>
    <m/>
    <m/>
    <m/>
    <m/>
    <m/>
    <m/>
    <m/>
    <m/>
    <m/>
    <m/>
    <m/>
    <s v="OR:N/A-PER MANGETT ALREADY ONSITE, CLEARED LINES NOT PGnE (WKT4 09:24 01/27/2022)_x000a__x000a_"/>
    <x v="0"/>
    <n v="31.866666666667001"/>
  </r>
  <r>
    <s v="San Francisco"/>
    <n v="60"/>
    <s v="San Francisco"/>
    <n v="9622679"/>
    <s v="OUTAGE"/>
    <s v="MARINA BRODERICK PARTNERSHIP"/>
    <s v="01/29/2022"/>
    <s v="01:18:16"/>
    <n v="1615767"/>
    <s v="L1"/>
    <s v="239 CERVANTES BLVD"/>
    <s v="SAN FRANCISCO"/>
    <m/>
    <m/>
    <s v="A:OK;X:ALILA;R:SFFD ONS REQ ETA 41-558-3268 ARCING ELEC VAULT"/>
    <s v="C"/>
    <s v="C"/>
    <s v="01/29/2022"/>
    <s v="01:37:59"/>
    <s v="01/29/2022 01:37 (P1MG)  CALLBACK UPDATE COMPLETED. 30 min eta 01/29/2022 01:37 (P1MG) 30 min eta"/>
    <s v="4155583268"/>
    <s v="T-MAN"/>
    <s v="R1TCMWS"/>
    <s v="01/29/2022"/>
    <s v="01:45:00"/>
    <s v="01/29/2022"/>
    <s v="01:37:26"/>
    <n v="1"/>
    <n v="1"/>
    <n v="1"/>
    <n v="1"/>
    <n v="0"/>
    <n v="0"/>
    <n v="28"/>
    <n v="19.716666666666999"/>
    <s v="01/29/2022"/>
    <s v="01:46:16"/>
    <m/>
    <m/>
    <m/>
    <m/>
    <m/>
    <m/>
    <m/>
    <m/>
    <m/>
    <m/>
    <m/>
    <m/>
    <m/>
    <m/>
    <m/>
    <m/>
    <x v="0"/>
    <n v="31.866666666667001"/>
  </r>
  <r>
    <s v="San Francisco"/>
    <n v="60"/>
    <s v="San Francisco"/>
    <n v="9665997"/>
    <s v="NON-CUSTOMER"/>
    <s v="SF PD"/>
    <s v="02/04/2022"/>
    <s v="22:13:25"/>
    <n v="9665997"/>
    <s v="L1"/>
    <s v="6TH STREET "/>
    <s v="SAN FRANCISCO"/>
    <m/>
    <m/>
    <s v="AXS-OK PD STB REQ ETA 415-553-8090"/>
    <s v="C"/>
    <s v="C"/>
    <s v="02/04/2022"/>
    <s v="22:18:28"/>
    <s v="02/04/2022 22:18 (P1MG)  CALLBACK UPDATE COMPLETED. 20 MIN ETA "/>
    <s v="4155538090"/>
    <s v="T-MAN"/>
    <s v="R1TLAP9"/>
    <s v="02/04/2022"/>
    <s v="22:32:00"/>
    <s v="02/04/2022"/>
    <s v="22:15:36"/>
    <n v="1"/>
    <n v="1"/>
    <n v="1"/>
    <n v="1"/>
    <n v="0"/>
    <n v="0"/>
    <n v="24.1"/>
    <n v="5.05"/>
    <s v="02/04/2022"/>
    <s v="22:37:31"/>
    <m/>
    <m/>
    <m/>
    <m/>
    <m/>
    <m/>
    <m/>
    <m/>
    <m/>
    <m/>
    <m/>
    <m/>
    <m/>
    <m/>
    <m/>
    <m/>
    <x v="1"/>
    <n v="29.966666666666498"/>
  </r>
  <r>
    <s v="San Francisco"/>
    <n v="60"/>
    <s v="San Francisco"/>
    <n v="9683507"/>
    <s v="OUTAGE"/>
    <s v="KATIE LAM"/>
    <s v="02/09/2022"/>
    <s v="16:30:47"/>
    <n v="1624322"/>
    <s v="L1"/>
    <s v="333 12TH AVE"/>
    <s v="SAN FRANCISCO"/>
    <m/>
    <m/>
    <s v="A:OK;X:BERNICE;R:FD REPORTS BLACK SMOKE FROM THE POLE  INC 402294 REQUEST ETA, Pwr-Y"/>
    <s v="C"/>
    <s v="C"/>
    <s v="02/09/2022"/>
    <s v="16:33:16"/>
    <s v="02/09/2022 16:33 (GBF4)  CALLBACK UPDATE COMPLETED. De Guzman provided 30 min eta, agency contacted "/>
    <s v="4155538090"/>
    <s v="T-MAN"/>
    <s v="R1TECD7"/>
    <s v="02/09/2022"/>
    <s v="16:53:00"/>
    <s v="02/09/2022"/>
    <s v="16:31:48"/>
    <n v="1"/>
    <n v="1"/>
    <n v="1"/>
    <n v="1"/>
    <n v="0"/>
    <n v="0"/>
    <n v="24.5"/>
    <n v="2.4833333333329999"/>
    <s v="02/09/2022"/>
    <s v="16:55:17"/>
    <m/>
    <m/>
    <m/>
    <m/>
    <m/>
    <m/>
    <m/>
    <m/>
    <m/>
    <m/>
    <m/>
    <m/>
    <m/>
    <m/>
    <m/>
    <m/>
    <x v="1"/>
    <n v="29.966666666666498"/>
  </r>
  <r>
    <s v="San Francisco"/>
    <n v="60"/>
    <s v="San Francisco"/>
    <n v="9687627"/>
    <s v="NON-CUSTOMER"/>
    <s v="SFFD"/>
    <s v="02/10/2022"/>
    <s v="11:00:50"/>
    <n v="9687627"/>
    <s v="L1"/>
    <s v="26TH"/>
    <s v="SAN FRANCISCO"/>
    <m/>
    <m/>
    <s v="AXS-OK SFFD ONSITE ETA REQ POLE ON FIRE"/>
    <s v="C"/>
    <s v="C"/>
    <s v="02/10/2022"/>
    <s v="11:06:26"/>
    <s v="02/10/2022 11:06 (HXPJ)  CALLBACK UPDATE COMPLETED. 30 minutes "/>
    <s v="4155538090"/>
    <s v="T-MAN"/>
    <s v="R1TJ62C"/>
    <s v="02/10/2022"/>
    <s v="11:13:00"/>
    <s v="02/10/2022"/>
    <s v="11:03:04"/>
    <n v="1"/>
    <n v="1"/>
    <n v="1"/>
    <n v="1"/>
    <n v="0"/>
    <n v="0"/>
    <n v="26.283333333333001"/>
    <n v="5.6"/>
    <s v="02/10/2022"/>
    <s v="11:27:07"/>
    <m/>
    <m/>
    <m/>
    <m/>
    <m/>
    <m/>
    <m/>
    <m/>
    <m/>
    <m/>
    <m/>
    <m/>
    <m/>
    <m/>
    <m/>
    <s v="OR:N/A-Gave to Tman Mangett and he gave a 30 min ETA. (HXPJ 11:04 02/10/2022)_x000a__x000a_"/>
    <x v="1"/>
    <n v="29.966666666666498"/>
  </r>
  <r>
    <s v="San Francisco"/>
    <n v="60"/>
    <s v="San Francisco"/>
    <n v="9687835"/>
    <s v="OUTAGE"/>
    <s v="KIM KLAUSNER"/>
    <s v="02/10/2022"/>
    <s v="11:53:52"/>
    <n v="1624879"/>
    <s v="L1"/>
    <s v="763 SAN BRUNO AVE"/>
    <s v="SAN FRANCISCO"/>
    <m/>
    <m/>
    <s v="A:OK;X:20TH ST;R:PER SFFD ONSITE STANDING BY FOR ARCING WIRES. LOG 220411320, Pwr-Y"/>
    <s v="C"/>
    <s v="C"/>
    <s v="02/10/2022"/>
    <s v="11:59:37"/>
    <s v="02/10/2022 11:59 (HXPJ)  CALLBACK UPDATE COMPLETED. 30 min ETA "/>
    <s v="4155538090"/>
    <s v="T-MAN"/>
    <s v="R1TCMDQ"/>
    <s v="02/10/2022"/>
    <s v="12:11:00"/>
    <s v="02/10/2022"/>
    <s v="11:48:34"/>
    <n v="1"/>
    <n v="1"/>
    <n v="1"/>
    <n v="1"/>
    <n v="0"/>
    <n v="0"/>
    <n v="26.683333333333"/>
    <n v="5.75"/>
    <s v="02/10/2022"/>
    <s v="12:20:33"/>
    <m/>
    <m/>
    <m/>
    <m/>
    <m/>
    <m/>
    <m/>
    <m/>
    <m/>
    <m/>
    <m/>
    <m/>
    <m/>
    <m/>
    <s v="OR:N/A-P Tman Dagenais 30 min ETA (HXPJ 11:57 02/10/2022)_x000a__x000a_"/>
    <m/>
    <x v="1"/>
    <n v="29.966666666666498"/>
  </r>
  <r>
    <s v="San Francisco"/>
    <n v="60"/>
    <s v="San Francisco"/>
    <n v="9735999"/>
    <s v="OUTAGE"/>
    <s v="DENIS VLASOV"/>
    <s v="02/21/2022"/>
    <s v="15:34:15"/>
    <n v="1633285"/>
    <s v="L1"/>
    <s v="2341 16TH AVE"/>
    <s v="SAN FRANCISCO"/>
    <m/>
    <m/>
    <s v="AXS-ok XStr-Santiago/Caravell Pwr-Y burning odor / 911 fire has responded/ 24V transformer hot in basement/ no fire but smells of electrical burning. Breakers are turned off911 wants eta"/>
    <s v="C"/>
    <s v="C"/>
    <s v="02/21/2022"/>
    <s v="15:42:14"/>
    <s v="02/21/2022 15:42 (DBG9)  CALLBACK UPDATE COMPLETED. 30m ETA - no Agency CB# in tag "/>
    <s v="4158023290"/>
    <s v="T-MAN"/>
    <s v="R1TCMDQ"/>
    <s v="02/21/2022"/>
    <s v="16:01:00"/>
    <s v="02/21/2022"/>
    <s v="15:37:43"/>
    <n v="1"/>
    <n v="1"/>
    <n v="1"/>
    <n v="1"/>
    <n v="0"/>
    <n v="0"/>
    <n v="33.4"/>
    <n v="7.9833333333330003"/>
    <s v="02/21/2022"/>
    <s v="16:07:39"/>
    <m/>
    <m/>
    <m/>
    <m/>
    <m/>
    <m/>
    <m/>
    <m/>
    <m/>
    <m/>
    <m/>
    <m/>
    <m/>
    <m/>
    <m/>
    <m/>
    <x v="1"/>
    <n v="29.966666666666498"/>
  </r>
  <r>
    <s v="San Francisco"/>
    <n v="60"/>
    <s v="San Francisco"/>
    <n v="9766393"/>
    <s v="NON-CUSTOMER"/>
    <s v="SFPD"/>
    <s v="02/27/2022"/>
    <s v="09:56:09"/>
    <n v="9766393"/>
    <s v="L1"/>
    <s v="ARCH ST , BROTHERHOOD WAY"/>
    <s v="SAN FRANCISCO"/>
    <m/>
    <m/>
    <s v="AXS-OK CAR HIT POLE/ INC#220580693"/>
    <s v="C"/>
    <s v="C"/>
    <s v="02/27/2022"/>
    <s v="10:00:33"/>
    <s v="02/27/2022 10:00 (CXTQ)  CALLBACK UPDATE COMPLETED. tman notified and provided a  20 min eta.  notified 911 agency "/>
    <s v="4155538090"/>
    <s v="T-MAN"/>
    <s v="R1TJLL9"/>
    <s v="02/27/2022"/>
    <s v="10:17:00"/>
    <s v="02/27/2022"/>
    <s v="09:58:54"/>
    <n v="1"/>
    <n v="1"/>
    <n v="1"/>
    <n v="1"/>
    <n v="0"/>
    <n v="0"/>
    <n v="23.966666666666999"/>
    <n v="4.4000000000000004"/>
    <s v="02/27/2022"/>
    <s v="10:20:07"/>
    <m/>
    <m/>
    <m/>
    <m/>
    <m/>
    <m/>
    <m/>
    <m/>
    <m/>
    <m/>
    <m/>
    <m/>
    <m/>
    <m/>
    <m/>
    <m/>
    <x v="1"/>
    <n v="29.966666666666498"/>
  </r>
  <r>
    <s v="San Francisco"/>
    <n v="60"/>
    <s v="San Francisco"/>
    <n v="9800740"/>
    <s v="OUTAGE"/>
    <s v="EMILIO CONSTANTINO"/>
    <s v="03/04/2022"/>
    <s v="14:44:27"/>
    <n v="1642342"/>
    <s v="L1"/>
    <s v="371 LEXINGTON ST"/>
    <s v="SAN FRANCISCO"/>
    <m/>
    <m/>
    <s v="A:OK;X:20TH;R:FD ONSITE STATE WIRE IS LIVE, Pwr-Y"/>
    <s v="C"/>
    <s v="C"/>
    <s v="03/04/2022"/>
    <s v="14:48:02"/>
    <s v="03/04/2022 14:48 (GBF4)  CALLBACK UPDATE COMPLETED. Wait provided 30 min eta, agency contacted "/>
    <s v="4155583268"/>
    <s v="T-MAN"/>
    <s v="R1TCMWS"/>
    <s v="03/04/2022"/>
    <s v="15:16:00"/>
    <s v="03/04/2022"/>
    <s v="14:29:30"/>
    <n v="1"/>
    <n v="1"/>
    <n v="1"/>
    <n v="1"/>
    <n v="0"/>
    <n v="0"/>
    <n v="32.866666666667001"/>
    <n v="3.583333333333"/>
    <s v="03/04/2022"/>
    <s v="15:17:19"/>
    <m/>
    <m/>
    <m/>
    <m/>
    <m/>
    <m/>
    <m/>
    <m/>
    <m/>
    <m/>
    <m/>
    <m/>
    <m/>
    <m/>
    <s v="OR:N/A-PARTIAL VOLTAGE (GBF4 14:29 03/04/2022)_x000a__x000a_"/>
    <m/>
    <x v="2"/>
    <n v="29.541666666666501"/>
  </r>
  <r>
    <s v="San Francisco"/>
    <n v="60"/>
    <s v="San Francisco"/>
    <n v="9801614"/>
    <s v="OUTAGE"/>
    <s v="SFFD"/>
    <s v="03/04/2022"/>
    <s v="15:43:18"/>
    <n v="1642421"/>
    <s v="L1"/>
    <s v="153 Bertita St"/>
    <s v="SAN FRANCISCO"/>
    <m/>
    <m/>
    <s v="AXS-OK Pwr-Y SPARKS FROM POLE AND WIRE LOC IN FRONT OF CUST RES. INJURIES UNK, F"/>
    <s v="C"/>
    <s v="C"/>
    <s v="03/04/2022"/>
    <s v="15:45:43"/>
    <s v="03/04/2022 15:45 (GBF4)  CALLBACK UPDATE COMPLETED. RODRIGUEZ PROVIDED 30 MIN ETA, AGENCY CONTACTED "/>
    <s v="4155583268"/>
    <s v="T-MAN"/>
    <s v="R1TMRRT"/>
    <s v="03/04/2022"/>
    <s v="16:08:00"/>
    <s v="03/04/2022"/>
    <s v="15:25:53"/>
    <n v="1"/>
    <n v="1"/>
    <n v="1"/>
    <n v="1"/>
    <n v="0"/>
    <n v="0"/>
    <n v="26.333333333333002"/>
    <n v="2.416666666667"/>
    <s v="03/04/2022"/>
    <s v="16:09:38"/>
    <m/>
    <m/>
    <m/>
    <m/>
    <m/>
    <m/>
    <m/>
    <m/>
    <m/>
    <m/>
    <m/>
    <m/>
    <m/>
    <m/>
    <s v="OR:N/A-GIOVANETTI TO UPDATE ETOR (GBF4 16:41 03/04/2022)_x000a__x000a_"/>
    <m/>
    <x v="2"/>
    <n v="29.541666666666501"/>
  </r>
  <r>
    <s v="San Francisco"/>
    <n v="60"/>
    <s v="San Francisco"/>
    <n v="9801633"/>
    <s v="OUTAGE"/>
    <s v="MATT VENTURA"/>
    <s v="03/04/2022"/>
    <s v="15:44:47"/>
    <n v="1642456"/>
    <s v="L1"/>
    <s v="234 CONNECTICUT ST"/>
    <s v="SAN FRANCISCO"/>
    <m/>
    <m/>
    <s v="A:OK;X:MARIPOSA;R:PER SFFD ONSITE FOR LINES DOWN IN TREE ARCING. ETA, Pwr-Y"/>
    <s v="C"/>
    <s v="C"/>
    <s v="03/04/2022"/>
    <s v="15:48:06"/>
    <s v="03/04/2022 15:48 (GBF4)  CALLBACK UPDATE COMPLETED. DE GUZMAN PROVIDED 25 MIN ETA, AGENCY CONTACTED "/>
    <s v="4155583268"/>
    <s v="T-MAN"/>
    <s v="R1TLAP9"/>
    <s v="03/04/2022"/>
    <s v="16:00:00"/>
    <s v="03/04/2022"/>
    <s v="15:54:05"/>
    <n v="1"/>
    <n v="1"/>
    <n v="1"/>
    <n v="1"/>
    <n v="0"/>
    <n v="0"/>
    <n v="16.133333333332999"/>
    <n v="3.3166666666669999"/>
    <s v="03/04/2022"/>
    <s v="16:00:55"/>
    <m/>
    <m/>
    <m/>
    <m/>
    <m/>
    <m/>
    <m/>
    <m/>
    <m/>
    <m/>
    <m/>
    <m/>
    <m/>
    <m/>
    <s v="OR:N/A-PETERSON 10 MINS AWAY (GBF4 15:55 03/04/2022)_x000a__x000a_"/>
    <m/>
    <x v="2"/>
    <n v="29.541666666666501"/>
  </r>
  <r>
    <s v="San Francisco"/>
    <n v="60"/>
    <s v="San Francisco"/>
    <n v="9803591"/>
    <s v="NON-CUSTOMER"/>
    <s v="SF FIRE "/>
    <s v="03/04/2022"/>
    <s v="18:12:15"/>
    <n v="9803591"/>
    <s v="L1"/>
    <s v="CALIFORNIA ST "/>
    <s v="SAN FRANCISCO"/>
    <m/>
    <m/>
    <s v="AXS-OK "/>
    <s v="C"/>
    <s v="C"/>
    <s v="03/04/2022"/>
    <s v="18:16:21"/>
    <s v="03/04/2022 18:16 (GBF4)  CALLBACK UPDATE COMPLETED. Peterson provided  45 min eta, agency contacted "/>
    <s v="4155538090"/>
    <s v="T-MAN"/>
    <s v="R1TECD7"/>
    <s v="03/04/2022"/>
    <s v="18:58:00"/>
    <s v="03/04/2022"/>
    <s v="18:17:26"/>
    <n v="1"/>
    <n v="1"/>
    <n v="1"/>
    <n v="1"/>
    <n v="0"/>
    <n v="0"/>
    <n v="47.6"/>
    <n v="4.0999999999999996"/>
    <s v="03/04/2022"/>
    <s v="18:59:51"/>
    <m/>
    <m/>
    <m/>
    <m/>
    <m/>
    <m/>
    <m/>
    <m/>
    <m/>
    <m/>
    <m/>
    <m/>
    <m/>
    <m/>
    <m/>
    <s v="OR:N/A-DE GUZMAN PROVIDED 25 MIN ETA (GBF4 18:18 03/04/2022)_x000a__x000a_"/>
    <x v="2"/>
    <n v="29.541666666666501"/>
  </r>
  <r>
    <s v="San Francisco"/>
    <n v="60"/>
    <s v="San Francisco"/>
    <n v="9806264"/>
    <s v="OUTAGE"/>
    <s v="SAN FRANCISCO FIRE DEPT"/>
    <s v="03/05/2022"/>
    <s v="00:23:10"/>
    <n v="1642838"/>
    <s v="L1"/>
    <s v="24TH AVE , IRVING"/>
    <s v="SAN FRANCISCO"/>
    <m/>
    <m/>
    <s v="AXS-OK PER SFFD -TREE INTO WIRES - FD ONSITE , RQST ETA 415-553-8090 LOG 2206400"/>
    <s v="C"/>
    <s v="C"/>
    <s v="03/05/2022"/>
    <s v="00:26:01"/>
    <s v="03/05/2022 00:26 (P1MG)  CALLBACK UPDATE COMPLETED. 30 MIN ETA "/>
    <s v="4155538090"/>
    <s v="T-MAN"/>
    <s v="R1TCMWS"/>
    <s v="03/05/2022"/>
    <s v="08:15:00"/>
    <s v="03/05/2022"/>
    <s v="07:28:07"/>
    <n v="1"/>
    <n v="1"/>
    <n v="1"/>
    <n v="1"/>
    <n v="0"/>
    <n v="0"/>
    <n v="29.016666666667"/>
    <n v="2.85"/>
    <s v="03/05/2022"/>
    <s v="00:52:11"/>
    <m/>
    <m/>
    <m/>
    <m/>
    <m/>
    <m/>
    <m/>
    <m/>
    <m/>
    <m/>
    <m/>
    <m/>
    <m/>
    <m/>
    <m/>
    <m/>
    <x v="2"/>
    <n v="29.541666666666501"/>
  </r>
  <r>
    <s v="San Francisco"/>
    <n v="60"/>
    <s v="San Francisco"/>
    <n v="9820976"/>
    <s v="NON-CUSTOMER"/>
    <s v="SFPD "/>
    <s v="03/07/2022"/>
    <s v="10:40:20"/>
    <n v="9820976"/>
    <s v="L1"/>
    <s v="HAIGHT"/>
    <s v="SAN FRANCISCO"/>
    <m/>
    <m/>
    <s v="AXS-OK SFPD CALLING INC# 61073 ITEMS HANGING FROM LINES CREATING ARCING HAZARD A"/>
    <s v="C"/>
    <s v="C"/>
    <s v="03/07/2022"/>
    <s v="10:45:42"/>
    <s v="03/07/2022 10:45 (GRA2)  CALLBACK UPDATE COMPLETED. T-MAN MANGETT GAVE 30 MIN ETA.  UPDATED AGENCY WITH ETA "/>
    <s v="4155538090"/>
    <s v="T-MAN"/>
    <s v="R1TJ62C"/>
    <s v="03/07/2022"/>
    <s v="10:53:00"/>
    <s v="03/07/2022"/>
    <s v="10:43:52"/>
    <n v="1"/>
    <n v="1"/>
    <n v="1"/>
    <n v="1"/>
    <n v="0"/>
    <n v="0"/>
    <n v="17.233333333333"/>
    <n v="5.3666666666670002"/>
    <s v="03/07/2022"/>
    <s v="10:57:34"/>
    <m/>
    <m/>
    <m/>
    <m/>
    <m/>
    <m/>
    <m/>
    <m/>
    <m/>
    <m/>
    <m/>
    <m/>
    <m/>
    <m/>
    <m/>
    <m/>
    <x v="2"/>
    <n v="29.541666666666501"/>
  </r>
  <r>
    <s v="San Francisco"/>
    <n v="60"/>
    <s v="San Francisco"/>
    <n v="9825684"/>
    <s v="OUTAGE"/>
    <s v="EMBASSY NETWORK INC"/>
    <s v="03/08/2022"/>
    <s v="08:07:25"/>
    <n v="1644469"/>
    <s v="L1"/>
    <s v="399 WEBSTER ST"/>
    <s v="SAN FRANCISCO"/>
    <m/>
    <m/>
    <s v="AXS-OK XStr-OAK Pwr-Y 911 DETAILS:DANGER TO LIFE NEAR A SCHOOL DANGEROUS DUE TO CHILDREN ARE HEADING INTO SCHOOL,UNKNOWN TYPE WIRE,IN TREE911 AGENCY RESPONDING TO CHECK FOR SAFETY (415) 553-0123"/>
    <s v="C"/>
    <s v="C"/>
    <s v="03/08/2022"/>
    <s v="08:30:39"/>
    <s v="03/08/2022 08:30 (SGR4) **LATE DROP** 03/08/2022 08:30 (SGR4)  CALLBACK UPDATE COMPLETED. ADVISED TMAN ENROUTE / WILL UPDATE ETA"/>
    <s v="4157012311"/>
    <s v="T-MAN"/>
    <s v="R1TJ62C"/>
    <s v="03/08/2022"/>
    <s v="09:00:00"/>
    <s v="03/08/2022"/>
    <s v="08:10:47"/>
    <n v="1"/>
    <n v="1"/>
    <n v="1"/>
    <n v="0"/>
    <n v="1"/>
    <n v="0"/>
    <n v="55.4"/>
    <n v="23.233333333333"/>
    <s v="03/08/2022"/>
    <s v="09:02:49"/>
    <m/>
    <m/>
    <m/>
    <m/>
    <m/>
    <m/>
    <m/>
    <m/>
    <m/>
    <m/>
    <m/>
    <m/>
    <m/>
    <m/>
    <s v="OR:N/A-UPDATED 911 INFORMATION WITH THE T-MAN BEING ONSITE.  EPAGED OLMEDO ADVISING CAN PULL OFF THE ASSIST TAG OUTAGE SINCE T-MAN IS ONSITE (GRA2 09:06 03/08/2022)_x000a__x000a_OR:N/A-GAVE AN ASSIST TAG TO OLEMDO WITH A 30 MIN ETA.  CALLED T-MAN RODRIGUEZ AND WAS OUTSIDE THE AREA AND LONGER THN 30 M (GRA2 08:49 03/08/2022)_x000a__x000a_OR:N/A-LATE DROP WITH 17 MINUTES - CALLED IN AT 0824. (SGR4 08:28 03/08/2022)_x000a__x000a_OR:N/A-1 HR OR LESS ETA P/ T-MAN.  NOTIFIED SUP S RUIZ AND WILL DISCUSS W/ DIRECTOR n CALL 911 IF NEEDED. (GRA2 08:16 03/08/2022)_x000a__x000a_"/>
    <m/>
    <x v="2"/>
    <n v="29.541666666666501"/>
  </r>
  <r>
    <s v="San Francisco"/>
    <n v="60"/>
    <s v="San Francisco"/>
    <n v="9828071"/>
    <s v="OUTAGE"/>
    <s v="SCARLET GORDON"/>
    <s v="03/08/2022"/>
    <s v="15:39:42"/>
    <n v="1644909"/>
    <s v="L1"/>
    <s v="140 MARGARET AVE"/>
    <s v="SAN FRANCISCO"/>
    <m/>
    <m/>
    <s v="A:OK;X:SUMMIT;R:FD ENROUTE, Pwr-Y"/>
    <s v="C"/>
    <s v="C"/>
    <s v="03/08/2022"/>
    <s v="15:46:07"/>
    <s v="03/08/2022 15:46 (DXAM)  CALLBACK UPDATE COMPLETED. CALLED 911 WITH A 30 MINUTE ETA "/>
    <s v="4156683268"/>
    <s v="T-MAN"/>
    <s v="R1TCMDQ"/>
    <s v="03/08/2022"/>
    <s v="15:54:00"/>
    <s v="03/08/2022"/>
    <s v="15:43:49"/>
    <n v="1"/>
    <n v="1"/>
    <n v="1"/>
    <n v="1"/>
    <n v="0"/>
    <n v="0"/>
    <n v="17.483333333333"/>
    <n v="6.416666666667"/>
    <s v="03/08/2022"/>
    <s v="15:57:11"/>
    <m/>
    <m/>
    <m/>
    <m/>
    <m/>
    <m/>
    <m/>
    <m/>
    <m/>
    <m/>
    <m/>
    <m/>
    <m/>
    <m/>
    <m/>
    <m/>
    <x v="2"/>
    <n v="29.541666666666501"/>
  </r>
  <r>
    <s v="San Francisco"/>
    <n v="60"/>
    <s v="San Francisco"/>
    <n v="9829015"/>
    <s v="OUTAGE"/>
    <s v="LUKE JOHNSTONE HOA"/>
    <s v="03/09/2022"/>
    <s v="00:46:47"/>
    <n v="1645028"/>
    <s v="L1"/>
    <s v="77 SHOTWELL ST"/>
    <s v="SAN FRANCISCO"/>
    <m/>
    <m/>
    <s v="A:OK;X:145H , 15TH ST;R:SFFD ONS REQ ETA 415-553-8090 ARCING POLE #813566, Pwr-Y"/>
    <s v="C"/>
    <s v="C"/>
    <s v="03/09/2022"/>
    <s v="00:50:54"/>
    <s v="03/09/2022 00:50 (UXB2)  CALLBACK UPDATE COMPLETED. TMAN ENROUTE. 30 MIN ETA. "/>
    <s v="4155538090"/>
    <s v="T-MAN"/>
    <s v="R1TMRRT"/>
    <s v="03/09/2022"/>
    <s v="01:01:00"/>
    <s v="03/09/2022"/>
    <s v="00:48:36"/>
    <n v="1"/>
    <n v="1"/>
    <n v="1"/>
    <n v="1"/>
    <n v="0"/>
    <n v="0"/>
    <n v="27"/>
    <n v="4.1166666666670002"/>
    <s v="03/09/2022"/>
    <s v="01:13:47"/>
    <m/>
    <m/>
    <m/>
    <m/>
    <m/>
    <m/>
    <m/>
    <m/>
    <m/>
    <m/>
    <m/>
    <m/>
    <m/>
    <m/>
    <m/>
    <m/>
    <x v="2"/>
    <n v="29.541666666666501"/>
  </r>
  <r>
    <s v="San Francisco"/>
    <n v="60"/>
    <s v="San Francisco"/>
    <n v="9838317"/>
    <s v="NON-CUSTOMER"/>
    <s v="sf police/fire "/>
    <s v="03/11/2022"/>
    <s v="06:07:43"/>
    <n v="9838317"/>
    <s v="L1"/>
    <s v="corner of Arelious Walker and Innes "/>
    <s v="SAN FRANCISCO"/>
    <m/>
    <m/>
    <s v="AXS-unknown police/fire on scene plz call both with ETA 415-553-8090 and 415-558"/>
    <s v="C"/>
    <s v="C"/>
    <s v="03/11/2022"/>
    <s v="06:12:57"/>
    <s v="03/11/2022 06:12 (GRA2)  CALLBACK UPDATE COMPLETED. 30m eta, called 4155538090 and was advise they will notify both "/>
    <s v="4155538090"/>
    <s v="T-MAN"/>
    <s v="R1TJ62C"/>
    <s v="03/11/2022"/>
    <s v="06:38:00"/>
    <s v="03/11/2022"/>
    <s v="06:10:16"/>
    <n v="1"/>
    <n v="1"/>
    <n v="1"/>
    <n v="1"/>
    <n v="0"/>
    <n v="0"/>
    <n v="32.083333333333002"/>
    <n v="5.2333333333330003"/>
    <s v="03/11/2022"/>
    <s v="06:39:48"/>
    <m/>
    <m/>
    <m/>
    <m/>
    <m/>
    <m/>
    <m/>
    <m/>
    <m/>
    <m/>
    <m/>
    <m/>
    <m/>
    <m/>
    <m/>
    <m/>
    <x v="2"/>
    <n v="29.541666666666501"/>
  </r>
  <r>
    <s v="San Francisco"/>
    <n v="60"/>
    <s v="San Francisco"/>
    <n v="9842795"/>
    <s v="NON-CUSTOMER"/>
    <s v="FIRE DEP "/>
    <s v="03/11/2022"/>
    <s v="19:59:14"/>
    <n v="9842795"/>
    <s v="L1"/>
    <s v="MCCALISTER AND LYON"/>
    <s v="SAN FRANCISCO"/>
    <m/>
    <m/>
    <s v="AXS-OK FIRE DEP ONSITE, LINES DOWN CROSSING ROAD, REQ ETA"/>
    <s v="C"/>
    <s v="C"/>
    <s v="03/11/2022"/>
    <s v="20:01:48"/>
    <s v="03/11/2022 20:01 (AXN0)  CALLBACK UPDATE COMPLETED. GAVE 30 MINUTE ETA "/>
    <s v="4155538090"/>
    <s v="T-MAN"/>
    <s v="R1TCMWS"/>
    <s v="03/11/2022"/>
    <s v="20:25:00"/>
    <s v="03/11/2022"/>
    <s v="20:00:33"/>
    <n v="1"/>
    <n v="1"/>
    <n v="1"/>
    <n v="1"/>
    <n v="0"/>
    <n v="0"/>
    <n v="30.066666666667"/>
    <n v="2.5666666666669999"/>
    <s v="03/11/2022"/>
    <s v="20:29:18"/>
    <m/>
    <m/>
    <m/>
    <m/>
    <m/>
    <m/>
    <m/>
    <m/>
    <m/>
    <m/>
    <m/>
    <m/>
    <m/>
    <m/>
    <m/>
    <s v="OR:N/A-ADVISED ON CALL SUP LEE NO ONE ACCEPTED ARCOS CALL OUT (AXN0 21:52 03/11/2022)_x000a__x000a_OR:N/A-CREW CALL OUT PER ON CALL SUP LEE # 292178 (AXN0 21:41 03/11/2022)_x000a__x000a_"/>
    <x v="2"/>
    <n v="29.541666666666501"/>
  </r>
  <r>
    <s v="San Francisco"/>
    <n v="60"/>
    <s v="San Francisco"/>
    <n v="9857109"/>
    <s v="OUTAGE"/>
    <s v="fire dept"/>
    <s v="03/15/2022"/>
    <s v="06:38:39"/>
    <n v="1648706"/>
    <s v="L1"/>
    <s v="GREAT HIGHWAY"/>
    <s v="SAN FRANCISCO"/>
    <m/>
    <m/>
    <s v="AXS-OK "/>
    <s v="C"/>
    <s v="C"/>
    <s v="03/15/2022"/>
    <s v="06:41:28"/>
    <s v="03/15/2022 06:41 (MXMA)  CALLBACK UPDATE COMPLETED. 20 MIN ETA "/>
    <s v="4155583268"/>
    <s v="T-MAN"/>
    <s v="R1TECD7"/>
    <s v="03/15/2022"/>
    <s v="07:00:00"/>
    <s v="03/15/2022"/>
    <s v="06:39:29"/>
    <n v="1"/>
    <n v="1"/>
    <n v="1"/>
    <n v="1"/>
    <n v="0"/>
    <n v="0"/>
    <n v="22.583333333333002"/>
    <n v="2.8166666666669999"/>
    <s v="03/15/2022"/>
    <s v="07:01:14"/>
    <m/>
    <m/>
    <m/>
    <m/>
    <m/>
    <m/>
    <m/>
    <m/>
    <m/>
    <m/>
    <m/>
    <m/>
    <m/>
    <m/>
    <m/>
    <m/>
    <x v="2"/>
    <n v="29.541666666666501"/>
  </r>
  <r>
    <s v="San Francisco"/>
    <n v="60"/>
    <s v="San Francisco"/>
    <n v="9872751"/>
    <s v="OUTAGE"/>
    <s v="SFFD"/>
    <s v="03/18/2022"/>
    <s v="20:19:49"/>
    <n v="1651306"/>
    <s v="L1"/>
    <s v="695 John Muir"/>
    <s v="SAN FRANCISCO"/>
    <m/>
    <m/>
    <s v="AXS-ok arcing xformer; across st from lake"/>
    <s v="C"/>
    <s v="C"/>
    <s v="03/18/2022"/>
    <s v="20:24:59"/>
    <s v="03/18/2022 20:24 (DXAM)  CALLBACK UPDATE COMPLETED. CALLED 911 AND ADVISED THEM T-MAN JUST ARRIVED ON SITE. "/>
    <s v="4155583268"/>
    <s v="T-MAN"/>
    <s v="R1TCMDQ"/>
    <s v="03/18/2022"/>
    <s v="20:18:00"/>
    <s v="03/18/2022"/>
    <s v="20:12:44"/>
    <n v="1"/>
    <n v="1"/>
    <n v="1"/>
    <n v="1"/>
    <n v="0"/>
    <n v="0"/>
    <n v="5.2833333333330001"/>
    <n v="5.166666666667"/>
    <s v="03/18/2022"/>
    <s v="20:25:06"/>
    <m/>
    <m/>
    <m/>
    <m/>
    <m/>
    <m/>
    <m/>
    <m/>
    <m/>
    <m/>
    <m/>
    <m/>
    <m/>
    <m/>
    <m/>
    <m/>
    <x v="2"/>
    <n v="29.541666666666501"/>
  </r>
  <r>
    <s v="San Francisco"/>
    <n v="60"/>
    <s v="San Francisco"/>
    <n v="9876170"/>
    <s v="OUTAGE"/>
    <s v="TOMAS GONZALES"/>
    <s v="03/19/2022"/>
    <s v="17:41:36"/>
    <n v="1651643"/>
    <s v="L1"/>
    <s v="4021 ORTEGA ST"/>
    <s v="SAN FRANCISCO"/>
    <m/>
    <m/>
    <s v="A:O;X:47TH AVE;R:PER SFFD ONSITE. REPORTS POWERLIN DROP DOWN. NO ARC, Pwr-Y"/>
    <s v="C"/>
    <s v="C"/>
    <s v="03/19/2022"/>
    <s v="17:45:34"/>
    <s v="03/19/2022 17:45 (JIMI)  CALLBACK UPDATE COMPLETED. 20 min ETA notified agency "/>
    <s v="4155583268"/>
    <s v="T-MAN"/>
    <s v="R1TECD7"/>
    <s v="03/19/2022"/>
    <s v="18:02:00"/>
    <s v="03/19/2022"/>
    <s v="17:42:51"/>
    <n v="1"/>
    <n v="1"/>
    <n v="1"/>
    <n v="1"/>
    <n v="0"/>
    <n v="0"/>
    <n v="24.65"/>
    <n v="3.9666666666669999"/>
    <s v="03/19/2022"/>
    <s v="18:06:15"/>
    <m/>
    <m/>
    <m/>
    <m/>
    <m/>
    <m/>
    <m/>
    <m/>
    <m/>
    <m/>
    <m/>
    <m/>
    <m/>
    <m/>
    <m/>
    <m/>
    <x v="2"/>
    <n v="29.541666666666501"/>
  </r>
  <r>
    <s v="San Francisco"/>
    <n v="60"/>
    <s v="San Francisco"/>
    <n v="9894623"/>
    <s v="OUTAGE"/>
    <s v="NEW CUSTOMER"/>
    <s v="03/22/2022"/>
    <s v="15:08:14"/>
    <n v="1653703"/>
    <s v="L1"/>
    <s v="235 GENEBERN WAY"/>
    <s v="SAN FRANCISCO"/>
    <m/>
    <m/>
    <s v="A:OK;X:BENTON AND JUSTIN;R:FD REQ ETA."/>
    <s v="C"/>
    <s v="C"/>
    <s v="03/22/2022"/>
    <s v="15:11:47"/>
    <s v="03/22/2022 15:11 (SNA5)  CALLBACK UPDATE COMPLETED.  03/22/2022 15:11 (SNA5) PER TMAN DAGENAIS 20 MIN ETA"/>
    <s v="4155538090"/>
    <s v="T-MAN"/>
    <s v="R1TCMDQ"/>
    <s v="03/22/2022"/>
    <s v="15:24:00"/>
    <s v="03/22/2022"/>
    <s v="15:10:32"/>
    <n v="1"/>
    <n v="1"/>
    <n v="1"/>
    <n v="1"/>
    <n v="0"/>
    <n v="0"/>
    <n v="18.216666666666999"/>
    <n v="3.55"/>
    <s v="03/22/2022"/>
    <s v="15:26:27"/>
    <m/>
    <m/>
    <m/>
    <m/>
    <m/>
    <m/>
    <m/>
    <m/>
    <m/>
    <m/>
    <m/>
    <m/>
    <m/>
    <m/>
    <m/>
    <m/>
    <x v="2"/>
    <n v="29.541666666666501"/>
  </r>
  <r>
    <s v="San Francisco"/>
    <n v="60"/>
    <s v="San Francisco"/>
    <n v="9913107"/>
    <s v="OUTAGE"/>
    <s v="HWA MAY MARKET INC."/>
    <s v="03/26/2022"/>
    <s v="07:49:46"/>
    <n v="1656199"/>
    <s v="L1"/>
    <s v="2900 ALEMANY BLVD"/>
    <s v="SAN FRANCISCO"/>
    <m/>
    <m/>
    <s v="A:OK;X:LAURA;R:SF FIRE ONS ADVSING TRANSFORMER IS IN WATER. REF 50584"/>
    <s v="C"/>
    <s v="C"/>
    <s v="03/26/2022"/>
    <s v="07:59:45"/>
    <s v="03/26/2022 08:08 (AGG6) t man mangett eta 30 min 03/26/2022 07:59 (AGG6)  CALLBACK UPDATE COMPLETED. working on eta"/>
    <s v="4155530123"/>
    <s v="T-MAN"/>
    <s v="R1TJ62C"/>
    <s v="03/26/2022"/>
    <s v="08:22:00"/>
    <s v="03/26/2022"/>
    <s v="08:04:05"/>
    <n v="1"/>
    <n v="1"/>
    <n v="1"/>
    <n v="1"/>
    <n v="0"/>
    <n v="0"/>
    <n v="33.6"/>
    <n v="9.9833333333330003"/>
    <s v="03/26/2022"/>
    <s v="08:23:22"/>
    <m/>
    <m/>
    <m/>
    <m/>
    <m/>
    <m/>
    <m/>
    <m/>
    <m/>
    <m/>
    <m/>
    <m/>
    <m/>
    <m/>
    <s v="OR:N/A-water in ug vaul. no hazard (AGG6 09:03 03/26/2022)_x000a__x000a_OR:N/A-t man mangett advised eta 30 min (AGG6 08:08 03/26/2022)_x000a__x000a_OR:N/A-called on call giovannetti, he advised to keep on Martinez and assign t man mangett also. giovannetti to call do.o (AGG6 08:05 03/26/2022)_x000a__x000a_OR:N/A-Corrente to call FMO (AGG6 08:04 03/26/2022)_x000a__x000a_OR:N/A-called dispatch supervisor Corrente to advise (AGG6 08:04 03/26/2022)_x000a__x000a_OR:N/A-cableman Martinez switching, unable to pull off (AGG6 08:04 03/26/2022)_x000a__x000a_OR:N/A-checking, on the line with 911 (AGG6 07:55 03/26/2022)_x000a__x000a_"/>
    <m/>
    <x v="2"/>
    <n v="29.541666666666501"/>
  </r>
  <r>
    <s v="San Francisco"/>
    <n v="60"/>
    <s v="San Francisco"/>
    <n v="9918993"/>
    <s v="NON-CUSTOMER"/>
    <s v="SF FD INC 220861839"/>
    <s v="03/27/2022"/>
    <s v="15:03:55"/>
    <n v="9918993"/>
    <s v="L1"/>
    <s v="QUINTARA ST"/>
    <s v="SAN FRANCISCO"/>
    <m/>
    <m/>
    <s v="AXS-OK REPOR OF HI VOLT LINEDOWN WITH FD ONSITE NEED ETA"/>
    <s v="C"/>
    <s v="C"/>
    <s v="03/27/2022"/>
    <s v="15:07:02"/>
    <s v="03/27/2022 15:07 (LRMJ)  CALLBACK UPDATE COMPLETED. 30 MIN ETA - OPERATOR 261 "/>
    <s v="4155538090"/>
    <s v="T-MAN"/>
    <s v="R1TJ62C"/>
    <s v="03/27/2022"/>
    <s v="15:26:00"/>
    <s v="03/27/2022"/>
    <s v="15:04:47"/>
    <n v="1"/>
    <n v="1"/>
    <n v="1"/>
    <n v="1"/>
    <n v="0"/>
    <n v="0"/>
    <n v="24.633333333332999"/>
    <n v="3.1166666666670002"/>
    <s v="03/27/2022"/>
    <s v="15:28:33"/>
    <m/>
    <m/>
    <m/>
    <m/>
    <m/>
    <m/>
    <m/>
    <m/>
    <m/>
    <m/>
    <m/>
    <m/>
    <m/>
    <m/>
    <m/>
    <m/>
    <x v="2"/>
    <n v="29.541666666666501"/>
  </r>
  <r>
    <s v="San Francisco"/>
    <n v="60"/>
    <s v="San Francisco"/>
    <n v="9920598"/>
    <s v="OUTAGE"/>
    <s v="RICHARD MOY"/>
    <s v="03/27/2022"/>
    <s v="15:55:15"/>
    <n v="1656873"/>
    <s v="L1"/>
    <s v="1135 QUINTARA ST"/>
    <s v="SAN FRANCISCO"/>
    <m/>
    <m/>
    <s v="A:OK;X:20TH AVE;R:PER FD THEY ARE STILL ONSITE. LIVE WIRES DOWN. REQ ETA 415-553-8090, Pwr-Y"/>
    <s v="Y"/>
    <s v="C"/>
    <s v="03/27/2022"/>
    <s v="16:00:14"/>
    <s v="03/27/2022 16:00 (LRMJ)  CALLBACK UPDATE COMPLETED. 10 MIN ETA "/>
    <s v="4155538090"/>
    <s v="T-MAN"/>
    <s v="R1TJ62C"/>
    <s v="03/27/2022"/>
    <s v="16:08:00"/>
    <s v="03/27/2022"/>
    <s v="15:56:38"/>
    <n v="1"/>
    <n v="1"/>
    <n v="1"/>
    <n v="1"/>
    <n v="0"/>
    <n v="0"/>
    <n v="12.75"/>
    <n v="4.9833333333330003"/>
    <m/>
    <m/>
    <m/>
    <m/>
    <m/>
    <m/>
    <m/>
    <m/>
    <m/>
    <m/>
    <m/>
    <m/>
    <m/>
    <m/>
    <m/>
    <m/>
    <m/>
    <m/>
    <x v="2"/>
    <n v="29.541666666666501"/>
  </r>
  <r>
    <s v="San Francisco"/>
    <n v="60"/>
    <s v="San Francisco"/>
    <n v="9967076"/>
    <s v="OUTAGE"/>
    <s v="PARK PRESIDIO MARINE"/>
    <s v="04/03/2022"/>
    <s v="15:23:28"/>
    <n v="1662064"/>
    <s v="L1"/>
    <s v="1300 25TH ST # A"/>
    <s v="SAN FRANCISCO"/>
    <m/>
    <m/>
    <s v="A:OK;X:PENNSYVANIA ST;R:SFFD ONSITE - POLE IS COMPROMISED, Pwr-Y"/>
    <s v="C"/>
    <s v="C"/>
    <s v="04/03/2022"/>
    <s v="15:26:36"/>
    <s v="04/03/2022 15:26 (JIMI)  CALLBACK UPDATE COMPLETED. 30 min eta notified agency "/>
    <s v="4155538090"/>
    <s v="T-MAN"/>
    <s v="R1TGXL8"/>
    <s v="04/03/2022"/>
    <s v="15:34:00"/>
    <s v="04/03/2022"/>
    <s v="15:25:52"/>
    <n v="1"/>
    <n v="1"/>
    <n v="1"/>
    <n v="1"/>
    <n v="0"/>
    <n v="0"/>
    <n v="17.383333333332999"/>
    <n v="3.1333333333329998"/>
    <s v="04/03/2022"/>
    <s v="15:40:51"/>
    <m/>
    <m/>
    <m/>
    <m/>
    <m/>
    <m/>
    <m/>
    <m/>
    <m/>
    <m/>
    <m/>
    <m/>
    <m/>
    <m/>
    <m/>
    <m/>
    <x v="3"/>
    <n v="29.95"/>
  </r>
  <r>
    <s v="San Francisco"/>
    <n v="60"/>
    <s v="San Francisco"/>
    <n v="9982072"/>
    <s v="OUTAGE"/>
    <s v="MICHAEL GAINES"/>
    <s v="04/06/2022"/>
    <s v="16:16:46"/>
    <n v="1664478"/>
    <s v="L1"/>
    <s v="635 MOULTRIE ST"/>
    <s v="SAN FRANCISCO"/>
    <m/>
    <m/>
    <s v="A:OK;X:TOMPKINS;R:SFFD 415-553-0123 ONSITE SINGLE FAMILY HOUSE FIRE ETA REQ, Pwr-I"/>
    <s v="C"/>
    <s v="C"/>
    <s v="04/06/2022"/>
    <s v="16:22:52"/>
    <s v="04/06/2022 16:22 (AEM6)  CALLBACK UPDATE COMPLETED. ADVISED 911 AGENCY TMAN ETA 20 MINUTES "/>
    <s v="4155530123"/>
    <s v="T-MAN"/>
    <s v="R1TMRRT"/>
    <s v="04/06/2022"/>
    <s v="16:30:00"/>
    <s v="04/06/2022"/>
    <s v="16:18:43"/>
    <n v="1"/>
    <n v="1"/>
    <n v="1"/>
    <n v="1"/>
    <n v="0"/>
    <n v="0"/>
    <n v="18.183333333333"/>
    <n v="6.1"/>
    <s v="04/06/2022"/>
    <s v="16:34:57"/>
    <m/>
    <m/>
    <m/>
    <m/>
    <m/>
    <m/>
    <m/>
    <m/>
    <m/>
    <m/>
    <m/>
    <m/>
    <m/>
    <m/>
    <s v="OR:N/A-ADVISED 911 AGENCY TMAN ETA 20 MINUTES (AEM6 16:23 04/06/2022)_x000a__x000a_"/>
    <m/>
    <x v="3"/>
    <n v="29.95"/>
  </r>
  <r>
    <s v="San Francisco"/>
    <n v="60"/>
    <s v="San Francisco"/>
    <n v="9988904"/>
    <s v="OUTAGE"/>
    <s v="SF FD"/>
    <s v="04/07/2022"/>
    <s v="15:35:11"/>
    <n v="1665391"/>
    <s v="L1"/>
    <s v="5TH"/>
    <s v="SAN FRANCISCO"/>
    <m/>
    <m/>
    <s v="AXS-OK ONSITE/ AYS VAULT FIRE/ NEED ASSIT"/>
    <s v="C"/>
    <s v="C"/>
    <s v="04/07/2022"/>
    <s v="15:43:37"/>
    <s v="04/07/2022 15:43 (AEM6)  CALLBACK UPDATE COMPLETED. ADVISED 911 AGENCY TMAN ETA 30 MINUTES "/>
    <s v="4155538090"/>
    <s v="T-MAN"/>
    <s v="R1TFJM8"/>
    <s v="04/07/2022"/>
    <s v="16:08:00"/>
    <s v="04/07/2022"/>
    <s v="15:37:16"/>
    <n v="1"/>
    <n v="1"/>
    <n v="1"/>
    <n v="1"/>
    <n v="0"/>
    <n v="0"/>
    <n v="34.5"/>
    <n v="8.4333333333329996"/>
    <s v="04/07/2022"/>
    <s v="16:09:41"/>
    <m/>
    <m/>
    <m/>
    <m/>
    <m/>
    <m/>
    <m/>
    <m/>
    <m/>
    <m/>
    <m/>
    <m/>
    <m/>
    <m/>
    <s v="OR:N/A-LEFT VOICEMAIL FOR SUPERVISOR ORLANDO RE: ETOR, I CALLED THE DO HE SAID TO PUSH IT TO 4/8 0600 FOR NOW (AEM6 20:56 04/07/2022)_x000a__x000a_OR:N/A-ARCOS CALLOUT ID FOR CREW 294912 (AEM6 20:39 04/07/2022)_x000a__x000a_OR:N/A-PER TMAN PUSHING ETOR OUT 2 HOURS, MAY BE LONGER FOR SOME CUSTOMERS WILL HAVE TO WORK WITH MnC ONCES IT`S REFERRED FOR CREW (AEM6 18:44 04/07/2022)_x000a__x000a_[UPTR#9988904:OR:N/A-ADVISED 911 AGENCY TMAN ETA 30 MINUTES (AEM6 15:43 04/07/2022)_x000a__x000a_]"/>
    <m/>
    <x v="3"/>
    <n v="29.95"/>
  </r>
  <r>
    <s v="San Francisco"/>
    <n v="60"/>
    <s v="San Francisco"/>
    <n v="9992791"/>
    <s v="OUTAGE"/>
    <s v="GRAHAM BENNETT"/>
    <s v="04/08/2022"/>
    <s v="08:32:18"/>
    <n v="1665756"/>
    <s v="L1"/>
    <s v="141 NOE ST"/>
    <s v="SAN FRANCISCO"/>
    <m/>
    <m/>
    <s v="A:OK;X:14TH , HENRY;R:FD ONSITE, Pwr-Y"/>
    <s v="C"/>
    <s v="C"/>
    <s v="04/08/2022"/>
    <s v="08:35:37"/>
    <s v="04/08/2022 08:35 (DBG9)  CALLBACK UPDATE COMPLETED. 30m "/>
    <s v="4155538090"/>
    <s v="T-MAN"/>
    <s v="R1TJ0BF"/>
    <s v="04/08/2022"/>
    <s v="09:01:00"/>
    <s v="04/08/2022"/>
    <s v="08:34:19"/>
    <n v="1"/>
    <n v="1"/>
    <n v="1"/>
    <n v="1"/>
    <n v="0"/>
    <n v="0"/>
    <n v="32.200000000000003"/>
    <n v="3.3166666666669999"/>
    <s v="04/08/2022"/>
    <s v="09:04:30"/>
    <m/>
    <m/>
    <m/>
    <m/>
    <m/>
    <m/>
    <m/>
    <m/>
    <m/>
    <m/>
    <m/>
    <m/>
    <m/>
    <m/>
    <m/>
    <m/>
    <x v="3"/>
    <n v="29.95"/>
  </r>
  <r>
    <s v="San Francisco"/>
    <n v="60"/>
    <s v="San Francisco"/>
    <n v="12378"/>
    <s v="OUTAGE"/>
    <s v="MAY C LOW"/>
    <s v="04/10/2022"/>
    <s v="20:45:38"/>
    <n v="1667696"/>
    <s v="L1"/>
    <s v="2708 FULTON ST"/>
    <s v="SAN FRANCISCO"/>
    <m/>
    <m/>
    <s v="IVR,Mtr UNK on,No Dog,No Locked Gate"/>
    <s v="C"/>
    <s v="C"/>
    <s v="04/10/2022"/>
    <s v="20:49:29"/>
    <s v="04/10/2022 20:49 (PARO)  CALLBACK UPDATE COMPLETED. TMAN RODRIGUEZ ETA 15 MINS "/>
    <s v="4155538090"/>
    <s v="T-MAN"/>
    <s v="R1TMRRT"/>
    <s v="04/10/2022"/>
    <s v="20:53:00"/>
    <s v="04/10/2022"/>
    <s v="20:46:24"/>
    <n v="1"/>
    <n v="1"/>
    <n v="1"/>
    <n v="1"/>
    <n v="0"/>
    <n v="0"/>
    <n v="9.2166666666670007"/>
    <n v="3.85"/>
    <s v="04/10/2022"/>
    <s v="20:54:51"/>
    <m/>
    <m/>
    <m/>
    <m/>
    <m/>
    <m/>
    <m/>
    <m/>
    <m/>
    <m/>
    <m/>
    <m/>
    <m/>
    <m/>
    <s v="OR:N/A-WEATHERHEAD NEEDS TO BE REPLACED (PARO 21:50 04/10/2022)_x000a__x000a_"/>
    <m/>
    <x v="3"/>
    <n v="29.95"/>
  </r>
  <r>
    <s v="San Francisco"/>
    <n v="60"/>
    <s v="San Francisco"/>
    <n v="12646"/>
    <s v="NON-CUSTOMER"/>
    <s v="SFPD (ENR)"/>
    <s v="04/11/2022"/>
    <s v="05:51:08"/>
    <n v="12646"/>
    <s v="L1"/>
    <s v="CRNR OF 38TH AVE AND YORBA ST"/>
    <s v="SAN FRANCISCO"/>
    <m/>
    <m/>
    <s v="AXS-OK P/PD-41-553-0123-CALLER STATES THEY CAN SEE AND HEAR SPARKING AT THE TOP "/>
    <s v="C"/>
    <s v="C"/>
    <s v="04/11/2022"/>
    <s v="05:58:34"/>
    <s v="04/11/2022 05:58 (AEM6)  CALLBACK UPDATE COMPLETED. ADVISED 911 AGENCY TMAN ETA 30 MINUTES "/>
    <s v="4155530123"/>
    <s v="T-MAN"/>
    <s v="R1TCMWS"/>
    <s v="04/11/2022"/>
    <s v="06:16:00"/>
    <s v="04/11/2022"/>
    <s v="05:53:31"/>
    <n v="1"/>
    <n v="1"/>
    <n v="1"/>
    <n v="1"/>
    <n v="0"/>
    <n v="0"/>
    <n v="31.816666666667"/>
    <n v="7.4333333333329996"/>
    <s v="04/11/2022"/>
    <s v="06:22:57"/>
    <m/>
    <m/>
    <m/>
    <m/>
    <m/>
    <m/>
    <m/>
    <m/>
    <m/>
    <m/>
    <m/>
    <m/>
    <m/>
    <m/>
    <m/>
    <m/>
    <x v="3"/>
    <n v="29.95"/>
  </r>
  <r>
    <s v="San Francisco"/>
    <n v="60"/>
    <s v="San Francisco"/>
    <n v="22076"/>
    <s v="OUTAGE"/>
    <s v="JOHN BARRY"/>
    <s v="04/11/2022"/>
    <s v="12:43:56"/>
    <n v="1668706"/>
    <s v="L1"/>
    <s v="445 LAWTON ST"/>
    <s v="SAN FRANCISCO"/>
    <m/>
    <m/>
    <s v="A:OK;X:10TH AE;R:POWR OUTAGE UNKN. DISENGAGED FROM POLE INC 1403, Pwr-Y"/>
    <s v="C"/>
    <s v="C"/>
    <s v="04/11/2022"/>
    <s v="12:50:05"/>
    <s v="04/11/2022 12:50 (DBG9)  CALLBACK UPDATE COMPLETED. 30m "/>
    <s v="4155538090"/>
    <s v="T-MAN"/>
    <s v="R1TJ62C"/>
    <s v="04/11/2022"/>
    <s v="13:06:00"/>
    <s v="04/11/2022"/>
    <s v="12:47:31"/>
    <n v="1"/>
    <n v="1"/>
    <n v="1"/>
    <n v="1"/>
    <n v="0"/>
    <n v="0"/>
    <n v="25.15"/>
    <n v="6.15"/>
    <s v="04/11/2022"/>
    <s v="13:09:05"/>
    <m/>
    <m/>
    <m/>
    <m/>
    <m/>
    <m/>
    <m/>
    <m/>
    <m/>
    <m/>
    <m/>
    <m/>
    <m/>
    <m/>
    <m/>
    <m/>
    <x v="3"/>
    <n v="29.95"/>
  </r>
  <r>
    <s v="San Francisco"/>
    <n v="60"/>
    <s v="San Francisco"/>
    <n v="22273"/>
    <s v="OUTAGE"/>
    <s v="WAYMO LLC"/>
    <s v="04/11/2022"/>
    <s v="12:56:51"/>
    <n v="1668683"/>
    <s v="L1"/>
    <s v="201 TOLAND ST"/>
    <s v="SAN FRANCISCO"/>
    <m/>
    <m/>
    <s v="OK FD INTIALLY RESPONDED TO DOWN WIRE, NO ARCING/SPARKING AND CLEARED SCENE. JUS"/>
    <s v="C"/>
    <s v="C"/>
    <s v="04/11/2022"/>
    <s v="13:08:24"/>
    <s v="04/11/2022 13:08 (DBG9)  CALLBACK UPDATE COMPLETED. 30m "/>
    <s v="4155583268"/>
    <s v="T-MAN"/>
    <s v="R1TECD7"/>
    <s v="04/11/2022"/>
    <s v="13:25:00"/>
    <s v="04/11/2022"/>
    <s v="13:08:03"/>
    <n v="1"/>
    <n v="1"/>
    <n v="1"/>
    <n v="1"/>
    <n v="0"/>
    <n v="0"/>
    <n v="12.05"/>
    <n v="11.55"/>
    <s v="04/11/2022"/>
    <s v="13:08:54"/>
    <m/>
    <m/>
    <m/>
    <m/>
    <m/>
    <m/>
    <m/>
    <m/>
    <m/>
    <m/>
    <m/>
    <m/>
    <m/>
    <m/>
    <m/>
    <m/>
    <x v="3"/>
    <n v="29.95"/>
  </r>
  <r>
    <s v="San Francisco"/>
    <n v="60"/>
    <s v="San Francisco"/>
    <n v="23059"/>
    <s v="NON-CUSTOMER"/>
    <s v="SF FD"/>
    <s v="04/11/2022"/>
    <s v="13:47:39"/>
    <n v="23059"/>
    <s v="L1"/>
    <s v="BACON ST"/>
    <s v="SAN FRANCISCO"/>
    <m/>
    <m/>
    <s v="AXS-OK FD REQ ETA. HIGH VOLTAGE LINE BLOCKING ROAD."/>
    <s v="C"/>
    <s v="C"/>
    <s v="04/11/2022"/>
    <s v="13:57:02"/>
    <s v="04/11/2022 13:57 (DBG9)  CALLBACK UPDATE COMPLETED. 10m "/>
    <s v="4155583268"/>
    <s v="T-MAN"/>
    <s v="R1TLAP9"/>
    <s v="04/11/2022"/>
    <s v="14:59:00"/>
    <s v="04/11/2022"/>
    <s v="14:42:15"/>
    <n v="1"/>
    <n v="1"/>
    <n v="1"/>
    <n v="1"/>
    <n v="0"/>
    <n v="0"/>
    <n v="35.25"/>
    <n v="9.3833333333330007"/>
    <s v="04/11/2022"/>
    <s v="14:22:54"/>
    <m/>
    <m/>
    <m/>
    <m/>
    <m/>
    <m/>
    <m/>
    <m/>
    <m/>
    <m/>
    <m/>
    <m/>
    <m/>
    <m/>
    <m/>
    <s v="OR:N/A-Dwaine 650-489-8290 MMP is onsite. (DBG9 14:24 04/11/2022)_x000a__x000a_"/>
    <x v="3"/>
    <n v="29.95"/>
  </r>
  <r>
    <s v="San Francisco"/>
    <n v="60"/>
    <s v="San Francisco"/>
    <n v="24083"/>
    <s v="OUTAGE"/>
    <s v="SF FIRE"/>
    <s v="04/11/2022"/>
    <s v="14:43:03"/>
    <n v="1669430"/>
    <s v="L2"/>
    <s v="PERALTA AVE"/>
    <s v="SAN FRANCISCO"/>
    <m/>
    <m/>
    <s v="AXS-OK FD ONSITE WITH ARCING LINE IN TREE SMOKING AND CATCHING FIRE415 558 3268 "/>
    <s v="C"/>
    <s v="C"/>
    <s v="04/11/2022"/>
    <s v="14:53:23"/>
    <s v="04/11/2022 14:53 (DBG9)  CALLBACK UPDATE COMPLETED. 20m "/>
    <s v="4155538090"/>
    <s v="T-MAN"/>
    <s v="R1TJLL9"/>
    <s v="04/11/2022"/>
    <s v="15:25:00"/>
    <s v="04/11/2022"/>
    <s v="15:10:39"/>
    <n v="1"/>
    <n v="1"/>
    <n v="1"/>
    <n v="1"/>
    <n v="0"/>
    <n v="0"/>
    <n v="20.366666666667001"/>
    <n v="10.333333333333"/>
    <s v="04/11/2022"/>
    <s v="15:03:25"/>
    <m/>
    <m/>
    <m/>
    <m/>
    <m/>
    <m/>
    <m/>
    <m/>
    <m/>
    <m/>
    <m/>
    <m/>
    <m/>
    <m/>
    <m/>
    <m/>
    <x v="3"/>
    <n v="29.95"/>
  </r>
  <r>
    <s v="San Francisco"/>
    <n v="60"/>
    <s v="San Francisco"/>
    <n v="27818"/>
    <s v="OUTAGE"/>
    <s v="NEW CUSTOMER"/>
    <s v="04/11/2022"/>
    <s v="15:29:45"/>
    <n v="1669430"/>
    <s v="L2"/>
    <s v="159 PERALTA AVE # A"/>
    <s v="SAN FRANCISCO"/>
    <m/>
    <m/>
    <s v="A:OK;X:FRANCONIA;R:TREE AND POLE ON FIRE - COMP OUT; FD ONSITE, Pwr-IFD  # 415 558 3268"/>
    <s v="C"/>
    <s v="C"/>
    <s v="04/11/2022"/>
    <s v="15:34:29"/>
    <s v="04/11/2022 15:34 (DBG9)  CALLBACK UPDATE COMPLETED. previously reported "/>
    <s v="4155555555"/>
    <s v="T-MAN"/>
    <s v="R1TJLL9"/>
    <s v="04/11/2022"/>
    <s v="15:25:00"/>
    <s v="04/11/2022"/>
    <s v="15:10:39"/>
    <n v="1"/>
    <n v="1"/>
    <n v="1"/>
    <n v="1"/>
    <n v="0"/>
    <n v="0"/>
    <n v="4.3499999999999996"/>
    <n v="4.7333333333330003"/>
    <s v="04/11/2022"/>
    <s v="15:34:06"/>
    <m/>
    <m/>
    <m/>
    <m/>
    <m/>
    <m/>
    <m/>
    <m/>
    <m/>
    <m/>
    <m/>
    <m/>
    <m/>
    <m/>
    <m/>
    <m/>
    <x v="3"/>
    <n v="29.95"/>
  </r>
  <r>
    <s v="San Francisco"/>
    <n v="60"/>
    <s v="San Francisco"/>
    <n v="28971"/>
    <s v="NON-CUSTOMER"/>
    <s v="UNKNOWN"/>
    <s v="04/11/2022"/>
    <s v="16:30:57"/>
    <n v="28971"/>
    <s v="L2"/>
    <s v="99 ROTTECK ST, SAN FRANCISCO 94112"/>
    <s v="SAN FRANCISCO"/>
    <m/>
    <m/>
    <s v="AXS-AXS OK WIRE DOWN, ON CORNER OF 99 ROTECK ST.  WIRE DOWN FROM POLE, GOING OVE"/>
    <s v="C"/>
    <s v="C"/>
    <s v="04/11/2022"/>
    <s v="16:49:24"/>
    <s v="04/11/2022 16:49 (DBG9)  CALLBACK UPDATE COMPLETED. 20m "/>
    <s v="5555555555"/>
    <s v="ASSESSMT"/>
    <s v="P2ID1WY"/>
    <s v="04/11/2022"/>
    <s v="17:17:00"/>
    <s v="04/11/2022"/>
    <s v="16:47:49"/>
    <n v="1"/>
    <n v="1"/>
    <n v="1"/>
    <n v="1"/>
    <n v="0"/>
    <n v="0"/>
    <n v="15.15"/>
    <n v="18.45"/>
    <s v="04/11/2022"/>
    <s v="16:46:06"/>
    <m/>
    <m/>
    <m/>
    <m/>
    <m/>
    <m/>
    <m/>
    <m/>
    <m/>
    <m/>
    <m/>
    <m/>
    <m/>
    <m/>
    <m/>
    <m/>
    <x v="3"/>
    <n v="29.95"/>
  </r>
  <r>
    <s v="San Francisco"/>
    <n v="60"/>
    <s v="San Francisco"/>
    <n v="40305"/>
    <s v="NON-CUSTOMER"/>
    <s v="SFPD"/>
    <s v="04/12/2022"/>
    <s v="17:00:01"/>
    <n v="40305"/>
    <s v="L2"/>
    <s v="Gennessee St "/>
    <s v="SAN FRANCISCO"/>
    <m/>
    <m/>
    <s v="AXS-OK SFPD ONSITE WIRE DWN BLOCKING ST"/>
    <s v="C"/>
    <s v="C"/>
    <s v="04/12/2022"/>
    <s v="17:05:33"/>
    <s v="04/12/2022 17:08 (MXMA) 30 min eta 04/12/2022 17:05 (MXMA)  CALLBACK UPDATE COMPLETED. will call back with eta"/>
    <s v="4155538090"/>
    <s v="T-MAN"/>
    <s v="R1TECD7"/>
    <s v="04/12/2022"/>
    <s v="17:32:00"/>
    <s v="04/12/2022"/>
    <s v="17:08:28"/>
    <n v="1"/>
    <n v="1"/>
    <n v="1"/>
    <n v="1"/>
    <n v="0"/>
    <n v="0"/>
    <n v="33.633333333332999"/>
    <n v="5.5333333333330001"/>
    <s v="04/12/2022"/>
    <s v="17:33:39"/>
    <m/>
    <m/>
    <m/>
    <m/>
    <m/>
    <m/>
    <m/>
    <m/>
    <m/>
    <m/>
    <m/>
    <m/>
    <m/>
    <m/>
    <m/>
    <m/>
    <x v="3"/>
    <n v="29.95"/>
  </r>
  <r>
    <s v="San Francisco"/>
    <n v="60"/>
    <s v="San Francisco"/>
    <n v="40680"/>
    <s v="OUTAGE"/>
    <s v="MICHAEL YARNE"/>
    <s v="04/12/2022"/>
    <s v="18:28:25"/>
    <n v="1670966"/>
    <s v="L2"/>
    <s v="28 FORD ST"/>
    <s v="SAN FRANCISCO"/>
    <m/>
    <m/>
    <s v="A:OK;X:SANCHEZ ST;R:POLE INTO TREE - UNK CIRCUMSTANCES. SF FIRE ONS, Pwr-Y"/>
    <s v="C"/>
    <s v="C"/>
    <s v="04/12/2022"/>
    <s v="18:33:05"/>
    <s v="04/12/2022 18:33 (MXMA)  CALLBACK UPDATE COMPLETED. 20 MIN ETA "/>
    <s v="4155538090"/>
    <s v="T-MAN"/>
    <s v="R1TJLL9"/>
    <s v="04/12/2022"/>
    <s v="18:53:00"/>
    <s v="04/12/2022"/>
    <s v="18:32:44"/>
    <n v="1"/>
    <n v="1"/>
    <n v="1"/>
    <n v="1"/>
    <n v="0"/>
    <n v="0"/>
    <n v="30.633333333332999"/>
    <n v="4.666666666667"/>
    <s v="04/12/2022"/>
    <s v="18:59:03"/>
    <m/>
    <m/>
    <m/>
    <m/>
    <m/>
    <m/>
    <m/>
    <m/>
    <m/>
    <m/>
    <m/>
    <m/>
    <m/>
    <m/>
    <m/>
    <m/>
    <x v="3"/>
    <n v="29.95"/>
  </r>
  <r>
    <s v="San Francisco"/>
    <n v="60"/>
    <s v="San Francisco"/>
    <n v="70384"/>
    <s v="OUTAGE"/>
    <s v="PARK, SHANNON"/>
    <s v="04/18/2022"/>
    <s v="12:44:12"/>
    <n v="1675836"/>
    <s v="L1"/>
    <s v="301 W PORTAL AVE"/>
    <s v="SAN FRANCISCO"/>
    <m/>
    <m/>
    <s v="A:OK;X:14TH AVE;R:3 ALARM ACTIVE FIRE PER SF FD ONSITE NEED ETA  INC 1168"/>
    <s v="C"/>
    <s v="C"/>
    <s v="04/18/2022"/>
    <s v="12:46:50"/>
    <s v="04/18/2022 12:46 (DBG9)  CALLBACK UPDATE COMPLETED. 30m "/>
    <s v="4155583268"/>
    <s v="T-MAN"/>
    <s v="R1TJ62C"/>
    <s v="04/18/2022"/>
    <s v="13:03:00"/>
    <s v="04/18/2022"/>
    <s v="12:45:38"/>
    <n v="1"/>
    <n v="1"/>
    <n v="1"/>
    <n v="1"/>
    <n v="0"/>
    <n v="0"/>
    <n v="22.433333333333"/>
    <n v="2.6333333333329998"/>
    <s v="04/18/2022"/>
    <s v="13:06:38"/>
    <m/>
    <m/>
    <m/>
    <m/>
    <m/>
    <m/>
    <m/>
    <m/>
    <m/>
    <m/>
    <m/>
    <m/>
    <m/>
    <m/>
    <m/>
    <m/>
    <x v="3"/>
    <n v="29.95"/>
  </r>
  <r>
    <s v="San Francisco"/>
    <n v="60"/>
    <s v="San Francisco"/>
    <n v="76269"/>
    <s v="NON-CUSTOMER"/>
    <s v="SF FIRE "/>
    <s v="04/19/2022"/>
    <s v="13:37:04"/>
    <n v="76269"/>
    <s v="L1"/>
    <s v="CORNER OF VICENTE AND 38TH "/>
    <s v="SAN FRANCISCO"/>
    <m/>
    <m/>
    <s v="AXS-UNKNOWN SF FIRE DEPT INC#221091512 WIRE DOWN"/>
    <s v="Y"/>
    <s v="C"/>
    <s v="04/19/2022"/>
    <s v="13:39:22"/>
    <s v="04/19/2022 13:39 (JIMI)  CALLBACK UPDATE COMPLETED. 30 min eta notified agency "/>
    <s v="4155538090"/>
    <s v="T-MAN"/>
    <s v="R1TJ62C"/>
    <s v="04/19/2022"/>
    <s v="14:01:00"/>
    <s v="04/19/2022"/>
    <s v="13:38:34"/>
    <n v="1"/>
    <n v="1"/>
    <n v="1"/>
    <n v="1"/>
    <n v="0"/>
    <n v="0"/>
    <n v="23.933333333333"/>
    <n v="2.2999999999999998"/>
    <m/>
    <m/>
    <m/>
    <m/>
    <m/>
    <m/>
    <m/>
    <m/>
    <m/>
    <m/>
    <m/>
    <m/>
    <m/>
    <m/>
    <m/>
    <m/>
    <m/>
    <m/>
    <x v="3"/>
    <n v="29.95"/>
  </r>
  <r>
    <s v="San Francisco"/>
    <n v="60"/>
    <s v="San Francisco"/>
    <n v="79364"/>
    <s v="OUTAGE"/>
    <s v="SAN FRANCISCO FD"/>
    <s v="04/20/2022"/>
    <s v="09:28:15"/>
    <n v="1677153"/>
    <s v="L1"/>
    <s v="19TH AVENUE"/>
    <s v="SAN FRANCISCO"/>
    <m/>
    <m/>
    <s v="AXS-OK SFFD ON-SITE, LOG# 221100870; UTILITY TRUCK HIT POLE; TRANSFORMER IS HANG"/>
    <s v="C"/>
    <s v="C"/>
    <s v="04/20/2022"/>
    <s v="09:30:16"/>
    <s v="04/20/2022 09:30 (DBG9)  CALLBACK UPDATE COMPLETED. 30m "/>
    <s v="4155538090"/>
    <s v="T-MAN"/>
    <s v="R1TJ62C"/>
    <s v="04/20/2022"/>
    <s v="10:07:00"/>
    <s v="04/20/2022"/>
    <s v="09:29:09"/>
    <n v="1"/>
    <n v="1"/>
    <n v="1"/>
    <n v="1"/>
    <n v="0"/>
    <n v="0"/>
    <n v="39.783333333332997"/>
    <n v="2.0166666666670001"/>
    <s v="04/20/2022"/>
    <s v="10:08:02"/>
    <m/>
    <m/>
    <m/>
    <m/>
    <m/>
    <m/>
    <m/>
    <m/>
    <m/>
    <m/>
    <m/>
    <m/>
    <m/>
    <m/>
    <s v="OR:N/A-per tman mangett push out etor 12 hours (SXMU 11:20 04/20/2022)_x000a__x000a_OR:N/A-2400 19th st will be the only customer off for 12 more hours (SXMU 11:16 04/20/2022)_x000a__x000a_"/>
    <m/>
    <x v="3"/>
    <n v="29.95"/>
  </r>
  <r>
    <s v="San Francisco"/>
    <n v="60"/>
    <s v="San Francisco"/>
    <n v="90342"/>
    <s v="NON-CUSTOMER"/>
    <s v="CENTRAL FIRE DISPATCH"/>
    <s v="04/21/2022"/>
    <s v="21:42:49"/>
    <n v="90342"/>
    <s v="L1"/>
    <s v="19TH AVE"/>
    <s v="SAN FRANCISCO"/>
    <m/>
    <m/>
    <s v="AXS-OK ALL STREET LIGHTS ARE OUT ETA REQ"/>
    <s v="C"/>
    <s v="C"/>
    <s v="04/21/2022"/>
    <s v="21:57:01"/>
    <s v="04/21/2022 21:57 (HXPJ)  CALLBACK UPDATE COMPLETED. Agency callback completed. 30 Min ETA "/>
    <s v="4155583265"/>
    <s v="T-MAN"/>
    <s v="R1TJ62C"/>
    <s v="04/21/2022"/>
    <s v="22:15:00"/>
    <s v="04/21/2022"/>
    <s v="21:48:30"/>
    <n v="1"/>
    <n v="1"/>
    <n v="1"/>
    <n v="1"/>
    <n v="0"/>
    <n v="0"/>
    <n v="33.633333333332999"/>
    <n v="14.2"/>
    <s v="04/21/2022"/>
    <s v="22:16:27"/>
    <m/>
    <m/>
    <m/>
    <m/>
    <m/>
    <m/>
    <m/>
    <m/>
    <m/>
    <m/>
    <m/>
    <m/>
    <m/>
    <m/>
    <m/>
    <s v="OR:N/A-Called reporting agency to get more info as to if they are standing by. Dispatcher advised PD on sitte requesting to know when streetlights will be back on. Gave to Tman Mangett. Assist to Tman Gray. (HXPJ 21:55 04/21/2022)_x000a__x000a_"/>
    <x v="3"/>
    <n v="29.95"/>
  </r>
  <r>
    <s v="San Francisco"/>
    <n v="60"/>
    <s v="San Francisco"/>
    <n v="99400"/>
    <s v="OUTAGE"/>
    <s v="MARIN STREET ENTERPRISES, INC"/>
    <s v="04/22/2022"/>
    <s v="22:23:04"/>
    <n v="1679691"/>
    <s v="L1"/>
    <s v="900 MARIN ST"/>
    <s v="SAN FRANCISCO"/>
    <m/>
    <m/>
    <s v="A:OK;X:MICHIGAN;R:SFFD ONS REQ ETA FOR ARCING TRANSFORMER 415-553-0123, Pwr-Y"/>
    <s v="C"/>
    <s v="C"/>
    <s v="04/22/2022"/>
    <s v="22:27:16"/>
    <s v="04/22/2022 22:27 (P1MG)  CALLBACK UPDATE COMPLETED. 20 MIN ETA "/>
    <s v="4155530123"/>
    <s v="T-MAN"/>
    <s v="R1TJLL9"/>
    <s v="04/22/2022"/>
    <s v="22:41:00"/>
    <s v="04/22/2022"/>
    <s v="22:25:53"/>
    <n v="1"/>
    <n v="1"/>
    <n v="1"/>
    <n v="1"/>
    <n v="0"/>
    <n v="0"/>
    <n v="20.7"/>
    <n v="4.2"/>
    <s v="04/22/2022"/>
    <s v="22:43:46"/>
    <m/>
    <m/>
    <m/>
    <m/>
    <m/>
    <m/>
    <m/>
    <m/>
    <m/>
    <m/>
    <m/>
    <m/>
    <m/>
    <m/>
    <m/>
    <m/>
    <x v="3"/>
    <n v="29.95"/>
  </r>
  <r>
    <s v="San Francisco"/>
    <n v="60"/>
    <s v="San Francisco"/>
    <n v="105448"/>
    <s v="OUTAGE"/>
    <s v="ANTHONY B OLIVERA"/>
    <s v="04/24/2022"/>
    <s v="18:41:45"/>
    <n v="1680482"/>
    <s v="L1"/>
    <s v="2238 19TH ST"/>
    <s v="SAN FRANCISCO"/>
    <m/>
    <m/>
    <s v="A:OK;X:VERMONT;R:PER CA FIRE 415-553-8090 ETA REQUESTED INCIDENT# 221142286, ARCING BOX, BOX# WP2211, Pwr-Y"/>
    <s v="C"/>
    <s v="C"/>
    <s v="04/24/2022"/>
    <s v="18:46:16"/>
    <s v="04/24/2022 18:46 (JIMI)  CALLBACK UPDATE COMPLETED. 20 mi eta notified agency "/>
    <s v="4155538090"/>
    <s v="T-MAN"/>
    <s v="R1TJLL9"/>
    <s v="04/24/2022"/>
    <s v="18:59:00"/>
    <s v="04/24/2022"/>
    <s v="18:44:38"/>
    <n v="1"/>
    <n v="1"/>
    <n v="1"/>
    <n v="1"/>
    <n v="0"/>
    <n v="0"/>
    <n v="19.899999999999999"/>
    <n v="4.5166666666669997"/>
    <s v="04/24/2022"/>
    <s v="19:01:39"/>
    <m/>
    <m/>
    <m/>
    <m/>
    <m/>
    <m/>
    <m/>
    <m/>
    <m/>
    <m/>
    <m/>
    <m/>
    <m/>
    <m/>
    <m/>
    <m/>
    <x v="3"/>
    <n v="29.95"/>
  </r>
  <r>
    <s v="San Francisco"/>
    <n v="60"/>
    <s v="San Francisco"/>
    <n v="120145"/>
    <s v="OUTAGE"/>
    <s v="P/FD"/>
    <s v="04/27/2022"/>
    <s v="19:07:52"/>
    <n v="1683364"/>
    <s v="L1"/>
    <s v="405 PAUL AVE"/>
    <s v="SAN FRANCISCO"/>
    <m/>
    <m/>
    <s v="AXS-OK WIRE DOWN ABOVE SIDEWALK, NO INJ, NO DANGER TO LIFE/PROPERTY, POLE 2 HOUS"/>
    <s v="Y"/>
    <s v="Y"/>
    <m/>
    <m/>
    <m/>
    <s v="4158618020"/>
    <s v="T-MAN"/>
    <s v="R1TJLL9"/>
    <s v="04/27/2022"/>
    <s v="19:18:00"/>
    <s v="04/27/2022"/>
    <s v="18:22:52"/>
    <n v="1"/>
    <n v="1"/>
    <n v="1"/>
    <n v="0"/>
    <n v="0"/>
    <n v="1"/>
    <n v="10.133333333333001"/>
    <m/>
    <s v="04/27/2022"/>
    <s v="19:08:05"/>
    <m/>
    <m/>
    <m/>
    <m/>
    <s v="04/27/2022"/>
    <s v="19:18:00"/>
    <s v="ADMKASP"/>
    <s v="04/28/2022 05:50 (KASP) T-Man onsite per FAS at 1918"/>
    <m/>
    <m/>
    <m/>
    <m/>
    <m/>
    <m/>
    <s v="OR:N/A-TMAN ONSITE @19:18PM (MALM 19:24 04/27/2022)_x000a__x000a_OR:N/A-TMAN LOPEZ ADV 10 MIN ETA (MALM 19:11 04/27/2022)_x000a__x000a_OR:N/A-SF FD responding 415-861-8020  Ref# 2639 (H1TE 19:01 04/27/2022)_x000a__x000a_"/>
    <m/>
    <x v="3"/>
    <n v="29.95"/>
  </r>
  <r>
    <s v="San Francisco"/>
    <n v="60"/>
    <s v="San Francisco"/>
    <n v="120745"/>
    <s v="OUTAGE"/>
    <s v="YING CHENG LUI"/>
    <s v="04/28/2022"/>
    <s v="11:33:01"/>
    <n v="1683833"/>
    <s v="L1"/>
    <s v="4416 IRVING ST"/>
    <s v="SAN FRANCISCO"/>
    <m/>
    <m/>
    <s v="A:OK;X:46T AVE;R:PER SFFD REPORTS CABLE WIRE OVER HIGH VOLTAGE WIRE ON TOP OF POLE. NO ARCING. FD ONSITE ETA LOG 81167"/>
    <s v="C"/>
    <s v="C"/>
    <s v="04/28/2022"/>
    <s v="11:39:55"/>
    <s v="04/28/2022 11:39 (DBG9)  CALLBACK UPDATE COMPLETED. 30m ETA - but no answer at CB number "/>
    <s v="4155530123"/>
    <s v="T-MAN"/>
    <s v="R1TJ62C"/>
    <s v="04/28/2022"/>
    <s v="12:32:00"/>
    <s v="04/28/2022"/>
    <s v="11:46:08"/>
    <n v="1"/>
    <n v="1"/>
    <n v="1"/>
    <n v="1"/>
    <n v="0"/>
    <n v="0"/>
    <n v="29.816666666667"/>
    <n v="6.9"/>
    <s v="04/28/2022"/>
    <s v="12:02:50"/>
    <m/>
    <m/>
    <m/>
    <m/>
    <m/>
    <m/>
    <m/>
    <m/>
    <m/>
    <m/>
    <m/>
    <m/>
    <m/>
    <m/>
    <s v="OR:N/A-per Mangett, he is currently onsite at THIS outage, but he accidentally went onsite on OIS 1683829 (DBG9 12:02 04/28/2022)_x000a__x000a_"/>
    <m/>
    <x v="3"/>
    <n v="29.95"/>
  </r>
  <r>
    <s v="San Francisco"/>
    <n v="60"/>
    <s v="San Francisco"/>
    <n v="128912"/>
    <s v="OUTAGE"/>
    <s v="MARIO E VICENTE DE LEON"/>
    <s v="04/30/2022"/>
    <s v="12:32:34"/>
    <n v="1685272"/>
    <s v="L1"/>
    <s v="691 HURON AVE"/>
    <s v="SAN FRANCISCO"/>
    <m/>
    <m/>
    <s v="A:OK;X:MONETA WAY;R:FD ONSITE TOP OF POLE BURNED OFF ND SNAPPED OFF, Pwr-Y"/>
    <s v="C"/>
    <s v="C"/>
    <s v="04/30/2022"/>
    <s v="12:34:22"/>
    <s v="04/30/2022 12:34 (GBF4)  CALLBACK UPDATE COMPLETED. Wait provided 30 min eta, agency contacted "/>
    <s v="4155583268"/>
    <s v="T-MAN"/>
    <s v="R1TCMWS"/>
    <s v="04/30/2022"/>
    <s v="12:59:00"/>
    <s v="04/30/2022"/>
    <s v="12:33:36"/>
    <n v="1"/>
    <n v="1"/>
    <n v="1"/>
    <n v="1"/>
    <n v="0"/>
    <n v="0"/>
    <n v="28.233333333333"/>
    <n v="1.8"/>
    <s v="04/30/2022"/>
    <s v="13:00:48"/>
    <m/>
    <m/>
    <m/>
    <m/>
    <m/>
    <m/>
    <m/>
    <m/>
    <m/>
    <m/>
    <m/>
    <m/>
    <m/>
    <m/>
    <s v="OR:N/A-HAVE BEEN PREVIOUSLY ADVISED NOT TO TOUCH ETOR`S FOR LARGE OUTAGES (GBF4 13:47 04/30/2022)_x000a__x000a_OR:N/A-p/wait, does not need assistance (GBF4 13:39 04/30/2022)_x000a__x000a_"/>
    <m/>
    <x v="3"/>
    <n v="29.95"/>
  </r>
  <r>
    <s v="San Francisco"/>
    <n v="60"/>
    <s v="San Francisco"/>
    <n v="130207"/>
    <s v="OUTAGE"/>
    <s v="STEVE HOUD"/>
    <s v="04/30/2022"/>
    <s v="14:05:15"/>
    <n v="1685319"/>
    <s v="L1"/>
    <s v="1515 GOLDEN GATE AVE"/>
    <s v="SAN FRANCISCO"/>
    <m/>
    <m/>
    <s v="AXS-AXS-OK XStr-SCOTT/PIERCE Pwr-Y TREE FELL FROM NEIGHBORS YARD (VICTORIA MANOR) AND PULLED WOODEN POLE DOWN WITH IT. MULTIPLE STEEL DAMAGED POLES AS WELL; 415-710-0268"/>
    <s v="C"/>
    <s v="C"/>
    <s v="04/30/2022"/>
    <s v="14:13:58"/>
    <s v="04/30/2022 14:13 (JIMI)  CALLBACK UPDATE COMPLETED. 40 min eta tried to notifiy agency bad phone number "/>
    <s v="4157100268"/>
    <s v="T-MAN"/>
    <s v="R1TRHMS"/>
    <s v="04/30/2022"/>
    <s v="14:45:00"/>
    <s v="04/30/2022"/>
    <s v="14:20:55"/>
    <n v="1"/>
    <n v="1"/>
    <n v="1"/>
    <n v="1"/>
    <n v="0"/>
    <n v="0"/>
    <n v="42.233333333333"/>
    <n v="8.7166666666670007"/>
    <s v="04/30/2022"/>
    <s v="14:47:29"/>
    <m/>
    <m/>
    <m/>
    <m/>
    <m/>
    <m/>
    <m/>
    <m/>
    <m/>
    <m/>
    <m/>
    <m/>
    <m/>
    <m/>
    <m/>
    <m/>
    <x v="3"/>
    <n v="29.95"/>
  </r>
  <r>
    <s v="San Francisco"/>
    <n v="60"/>
    <s v="San Francisco"/>
    <n v="130340"/>
    <s v="OUTAGE"/>
    <s v="SF FD"/>
    <s v="04/30/2022"/>
    <s v="14:56:30"/>
    <n v="1685332"/>
    <s v="L1"/>
    <s v="21ST ST"/>
    <s v="SAN FRANCISCO"/>
    <m/>
    <m/>
    <s v="AXS-OK FD ENROUTE REQUEST ETA 415-575-0737; LIVE WIRE DOWN ARCING/SPARKING. COMP"/>
    <s v="C"/>
    <s v="C"/>
    <s v="04/30/2022"/>
    <s v="15:12:41"/>
    <s v="04/30/2022 15:12 (JIMI)  CALLBACK UPDATE COMPLETED. 1 hr eta notified agency "/>
    <s v="4155750737"/>
    <s v="T-MAN"/>
    <s v="R1TRHMS"/>
    <s v="04/30/2022"/>
    <s v="15:07:00"/>
    <s v="04/30/2022"/>
    <s v="14:56:04"/>
    <n v="1"/>
    <n v="1"/>
    <n v="1"/>
    <n v="1"/>
    <n v="0"/>
    <n v="0"/>
    <n v="46.15"/>
    <n v="16.183333333333"/>
    <s v="04/30/2022"/>
    <s v="15:42:39"/>
    <m/>
    <m/>
    <m/>
    <m/>
    <m/>
    <m/>
    <m/>
    <m/>
    <m/>
    <m/>
    <m/>
    <m/>
    <m/>
    <m/>
    <m/>
    <m/>
    <x v="3"/>
    <n v="29.95"/>
  </r>
  <r>
    <s v="San Francisco"/>
    <n v="60"/>
    <s v="San Francisco"/>
    <n v="156539"/>
    <s v="OUTAGE"/>
    <s v="DIOFE CARBONEL"/>
    <s v="05/04/2022"/>
    <s v="19:28:58"/>
    <n v="1688601"/>
    <s v="L1"/>
    <s v="1407 42ND AVE"/>
    <s v="SAN FRANCISCO"/>
    <m/>
    <m/>
    <s v="A:OK;X:JUDAH;R:, Pwr-Y"/>
    <s v="C"/>
    <s v="C"/>
    <s v="05/04/2022"/>
    <s v="19:32:15"/>
    <s v="05/04/2022 19:32 (HDB7)  CALLBACK UPDATE COMPLETED. WAIT ADVSD 30 MINUTE ETA / ADVSD AGENCY "/>
    <s v="4155538090"/>
    <s v="T-MAN"/>
    <s v="R1TCMWS"/>
    <s v="05/04/2022"/>
    <s v="19:45:00"/>
    <s v="05/04/2022"/>
    <s v="19:30:28"/>
    <n v="1"/>
    <n v="1"/>
    <n v="1"/>
    <n v="1"/>
    <n v="0"/>
    <n v="0"/>
    <n v="17.3"/>
    <n v="3.2833333333330001"/>
    <s v="05/04/2022"/>
    <s v="19:46:16"/>
    <m/>
    <m/>
    <m/>
    <m/>
    <m/>
    <m/>
    <m/>
    <m/>
    <m/>
    <m/>
    <m/>
    <m/>
    <m/>
    <m/>
    <m/>
    <m/>
    <x v="4"/>
    <n v="28.75"/>
  </r>
  <r>
    <s v="San Francisco"/>
    <n v="60"/>
    <s v="San Francisco"/>
    <n v="167545"/>
    <s v="OUTAGE"/>
    <s v="SF FIRE DEPT"/>
    <s v="05/06/2022"/>
    <s v="20:46:36"/>
    <n v="1690210"/>
    <s v="L1"/>
    <s v="1359 PALOU AVENUE"/>
    <s v="SAN FRANCISCO"/>
    <m/>
    <m/>
    <s v="AXS-OK SPOKE TO 911 AGENCY OPERATOR AND THEY ARE RESPONDING TO THIS LOCATION. TH"/>
    <s v="C"/>
    <s v="C"/>
    <s v="05/06/2022"/>
    <s v="20:53:11"/>
    <s v="05/06/2022 20:53 (HDB7)  CALLBACK UPDATE COMPLETED. MANGETT 30 MN ETA - AGENCY CB "/>
    <s v="4155530123"/>
    <s v="T-MAN"/>
    <s v="R1TJ62C"/>
    <s v="05/06/2022"/>
    <s v="21:05:00"/>
    <s v="05/06/2022"/>
    <s v="20:28:04"/>
    <n v="1"/>
    <n v="1"/>
    <n v="1"/>
    <n v="1"/>
    <n v="0"/>
    <n v="0"/>
    <n v="20.566666666667"/>
    <n v="6.583333333333"/>
    <s v="05/06/2022"/>
    <s v="21:07:10"/>
    <m/>
    <m/>
    <m/>
    <m/>
    <m/>
    <m/>
    <m/>
    <m/>
    <m/>
    <m/>
    <m/>
    <m/>
    <m/>
    <m/>
    <s v="OR:N/A-EMAIL SENT TO SUPERVISOR PER CSR ADVSD DANGER TO LIFE (HDB7 20:28 05/06/2022)_x000a__x000a_"/>
    <m/>
    <x v="4"/>
    <n v="28.75"/>
  </r>
  <r>
    <s v="San Francisco"/>
    <n v="60"/>
    <s v="San Francisco"/>
    <n v="169112"/>
    <s v="OUTAGE"/>
    <s v="SFFD"/>
    <s v="05/07/2022"/>
    <s v="05:10:57"/>
    <n v="1690348"/>
    <s v="L1"/>
    <s v="1425 ILLINOIS ST"/>
    <s v="SAN FRANCISCO"/>
    <m/>
    <m/>
    <s v="AXS-OK SFFD ONS REQ ETA 415-558-3268 ARCING LIGHT POLE PER FD"/>
    <s v="C"/>
    <s v="C"/>
    <s v="05/07/2022"/>
    <s v="05:12:20"/>
    <s v="05/07/2022 05:12 (KLKB)  CALLBACK UPDATE COMPLETED. ETA 20 MINS "/>
    <s v="4155583268"/>
    <s v="T-MAN"/>
    <s v="R1TJLL9"/>
    <s v="05/07/2022"/>
    <s v="05:25:00"/>
    <s v="05/07/2022"/>
    <s v="05:10:38"/>
    <n v="1"/>
    <n v="1"/>
    <n v="1"/>
    <n v="1"/>
    <n v="0"/>
    <n v="0"/>
    <n v="15.766666666667"/>
    <n v="1.383333333333"/>
    <s v="05/07/2022"/>
    <s v="05:26:43"/>
    <m/>
    <m/>
    <m/>
    <m/>
    <m/>
    <m/>
    <m/>
    <m/>
    <m/>
    <m/>
    <m/>
    <m/>
    <m/>
    <m/>
    <m/>
    <m/>
    <x v="4"/>
    <n v="28.75"/>
  </r>
  <r>
    <s v="San Francisco"/>
    <n v="60"/>
    <s v="San Francisco"/>
    <n v="176478"/>
    <s v="OUTAGE"/>
    <s v="SF FD INC 1912"/>
    <s v="05/08/2022"/>
    <s v="16:47:19"/>
    <n v="1691416"/>
    <s v="L1"/>
    <s v="4451 18TH ST"/>
    <s v="SAN FRANCISCO"/>
    <m/>
    <m/>
    <s v="AXS-OK VERY LARGE TREE CAME DOWN ON LINES BLOCKING ENTIRE STREET, ELEC AND MUNI "/>
    <s v="C"/>
    <s v="C"/>
    <s v="05/08/2022"/>
    <s v="16:50:47"/>
    <s v="05/08/2022 16:50 (KLKB)  CALLBACK UPDATE COMPLETED. ETA 5 MINS "/>
    <s v="4155583268"/>
    <s v="T-MAN"/>
    <s v="R1TJ62C"/>
    <s v="05/08/2022"/>
    <s v="16:57:00"/>
    <s v="05/08/2022"/>
    <s v="16:37:59"/>
    <n v="1"/>
    <n v="1"/>
    <n v="1"/>
    <n v="1"/>
    <n v="0"/>
    <n v="0"/>
    <n v="13.65"/>
    <n v="3.4666666666669999"/>
    <s v="05/08/2022"/>
    <s v="17:00:58"/>
    <m/>
    <m/>
    <m/>
    <m/>
    <m/>
    <m/>
    <m/>
    <m/>
    <m/>
    <m/>
    <m/>
    <m/>
    <m/>
    <m/>
    <s v="OR:N/A-PER SUPERVISOR GIOVANNETTI ADV TO PUSH OUT ETOR UNTIL 9AM AS WE ARE WAITING FOR THE CITY TO REMOVE A TREE. (MALM 18:41 05/08/2022)_x000a__x000a_"/>
    <m/>
    <x v="4"/>
    <n v="28.75"/>
  </r>
  <r>
    <s v="San Francisco"/>
    <n v="60"/>
    <s v="San Francisco"/>
    <n v="182715"/>
    <s v="OUTAGE"/>
    <s v="DARRYL SAPIEN"/>
    <s v="05/09/2022"/>
    <s v="13:33:50"/>
    <n v="1692238"/>
    <s v="L1"/>
    <s v="4331 BALBOA ST"/>
    <s v="SAN FRANCISCO"/>
    <m/>
    <m/>
    <s v="A:OK;X:44TH AVE;R:FD ONSITE REQ ETA. LINES ARE DOWN ON MUNI BUS ELEC LINES. INCIDENT#1620, Pwr-Y"/>
    <s v="C"/>
    <s v="C"/>
    <s v="05/09/2022"/>
    <s v="13:41:39"/>
    <s v="05/09/2022 14:25 (GBF4) P/AGENCY, THEY HAVE CLEARED 05/09/2022 13:41 (MXMA)  CALLBACK UPDATE COMPLETED. 45 min eta"/>
    <s v="4155750737"/>
    <s v="T-MAN"/>
    <s v="R1TCMDQ"/>
    <s v="05/09/2022"/>
    <s v="14:35:00"/>
    <s v="05/09/2022"/>
    <s v="13:40:02"/>
    <n v="1"/>
    <n v="1"/>
    <n v="1"/>
    <n v="1"/>
    <n v="0"/>
    <n v="0"/>
    <n v="51.6"/>
    <n v="7.8166666666670004"/>
    <s v="05/09/2022"/>
    <s v="14:25:26"/>
    <m/>
    <m/>
    <m/>
    <m/>
    <m/>
    <m/>
    <m/>
    <m/>
    <m/>
    <m/>
    <m/>
    <m/>
    <m/>
    <m/>
    <s v="OR:N/A-CALLED TMAN AND HE CONFIRMED HE IS ONSITE, CLICKED HIM ONSITE (GBF4 14:30 05/09/2022)_x000a__x000a_OR:N/A-P/GAS DISPATCHER, AGENCY CALLED BACK TO SAY THAT THEY DO WANT US TO RESPOND AFTER ALL (GBF4 14:29 05/09/2022)_x000a__x000a_OR:N/A-P/AGENCY, THEY HAVE CLEARED, THEY WERE MUNI LINES (GBF4 14:25 05/09/2022)_x000a__x000a_OR:N/A-TMAN IS ALSO SHOWING ONSITE ON DMS MAP (GBF4 14:19 05/09/2022)_x000a__x000a_OR:N/A-TMAN IS SHOWING ONSITE ON DA MAP (GBF4 14:17 05/09/2022)_x000a__x000a_"/>
    <m/>
    <x v="4"/>
    <n v="28.75"/>
  </r>
  <r>
    <s v="San Francisco"/>
    <n v="60"/>
    <s v="San Francisco"/>
    <n v="182825"/>
    <s v="OUTAGE"/>
    <s v="YUEAN ZHU"/>
    <s v="05/09/2022"/>
    <s v="14:35:24"/>
    <n v="1692284"/>
    <s v="L1"/>
    <s v="2022 44TH AVE"/>
    <s v="SAN FRANCISCO"/>
    <m/>
    <m/>
    <s v="A:OK;X:PACHECO;R:FD ONSITE WIH POLE DOWN AND WIRE HANING DOWN IN RDWAY  PER SFFD INC 291824, Pwr-Y"/>
    <s v="C"/>
    <s v="C"/>
    <s v="05/09/2022"/>
    <s v="14:43:49"/>
    <s v="05/09/2022 14:43 (GBF4)  CALLBACK UPDATE COMPLETED. Dagenais provided 30 min eta, agency contacted "/>
    <s v="4155538090"/>
    <s v="T-MAN"/>
    <s v="R1TCMDQ"/>
    <s v="05/09/2022"/>
    <s v="14:51:00"/>
    <s v="05/09/2022"/>
    <s v="14:43:10"/>
    <n v="1"/>
    <n v="1"/>
    <n v="1"/>
    <n v="1"/>
    <n v="0"/>
    <n v="0"/>
    <n v="19.983333333333"/>
    <n v="8.416666666667"/>
    <s v="05/09/2022"/>
    <s v="14:55:23"/>
    <m/>
    <m/>
    <m/>
    <m/>
    <m/>
    <m/>
    <m/>
    <m/>
    <m/>
    <m/>
    <m/>
    <m/>
    <m/>
    <m/>
    <s v="OR:N/A-Edison asked to give Glenn a call (GBF4 14:40 05/09/2022)_x000a__x000a_"/>
    <m/>
    <x v="4"/>
    <n v="28.75"/>
  </r>
  <r>
    <s v="San Francisco"/>
    <n v="60"/>
    <s v="San Francisco"/>
    <n v="191380"/>
    <s v="OUTAGE"/>
    <s v="ANTONIO MARIANI INC"/>
    <s v="05/11/2022"/>
    <s v="08:09:12"/>
    <n v="1693626"/>
    <s v="L1"/>
    <s v="701 BRYANT ST"/>
    <s v="SAN FRANCISCO"/>
    <m/>
    <m/>
    <s v="A:OK;X:5TH AND OAK RD;R:SFFD ONSITE - STRUCTURE FIRE/ CONTAINED UNK CAUSE ,XST 5TH AND OAK RD - FD ONSITE 415 553 8090 REF221310487, Pwr-Y"/>
    <s v="C"/>
    <s v="C"/>
    <s v="05/11/2022"/>
    <s v="08:14:35"/>
    <s v="05/11/2022 08:14 (NWA1)  CALLBACK UPDATE COMPLETED. CALLED WITH A 15 MIN ETA "/>
    <s v="4155538090"/>
    <s v="T-MAN"/>
    <s v="R1TJWY1"/>
    <s v="05/11/2022"/>
    <s v="08:25:00"/>
    <s v="05/11/2022"/>
    <s v="08:12:24"/>
    <n v="1"/>
    <n v="1"/>
    <n v="1"/>
    <n v="1"/>
    <n v="0"/>
    <n v="0"/>
    <n v="16.466666666666999"/>
    <n v="5.3833333333329998"/>
    <s v="05/11/2022"/>
    <s v="08:25:40"/>
    <m/>
    <m/>
    <m/>
    <m/>
    <m/>
    <m/>
    <m/>
    <m/>
    <m/>
    <m/>
    <m/>
    <m/>
    <m/>
    <m/>
    <s v="OR:N/A-CALLED WITH A 15 MIN ETA (NWA1 08:14 05/11/2022)_x000a__x000a_"/>
    <m/>
    <x v="4"/>
    <n v="28.75"/>
  </r>
  <r>
    <s v="San Francisco"/>
    <n v="60"/>
    <s v="San Francisco"/>
    <n v="196383"/>
    <s v="OUTAGE"/>
    <s v="ROLAND LEE"/>
    <s v="05/11/2022"/>
    <s v="20:46:06"/>
    <n v="1694284"/>
    <s v="L1"/>
    <s v="35 CAINE AVE"/>
    <s v="SAN FRANCISCO"/>
    <m/>
    <m/>
    <s v="A:OK;X:RIDGE LANE;R:SF FIRE ONS REQ ETA, Pwr-Y"/>
    <s v="C"/>
    <s v="C"/>
    <s v="05/11/2022"/>
    <s v="20:50:18"/>
    <s v="05/11/2022 20:50 (JIMI)  CALLBACK UPDATE COMPLETED. 30 min eta notified agency "/>
    <s v="4155583268"/>
    <s v="T-MAN"/>
    <s v="R1TJ62C"/>
    <s v="05/11/2022"/>
    <s v="20:55:00"/>
    <s v="05/11/2022"/>
    <s v="20:38:53"/>
    <n v="1"/>
    <n v="1"/>
    <n v="1"/>
    <n v="1"/>
    <n v="0"/>
    <n v="0"/>
    <n v="14.283333333332999"/>
    <n v="4.2"/>
    <s v="05/11/2022"/>
    <s v="21:00:23"/>
    <m/>
    <m/>
    <m/>
    <m/>
    <m/>
    <m/>
    <m/>
    <m/>
    <m/>
    <m/>
    <m/>
    <m/>
    <m/>
    <m/>
    <m/>
    <m/>
    <x v="4"/>
    <n v="28.75"/>
  </r>
  <r>
    <s v="San Francisco"/>
    <n v="60"/>
    <s v="San Francisco"/>
    <n v="199711"/>
    <s v="NON-CUSTOMER"/>
    <s v="SF FD"/>
    <s v="05/12/2022"/>
    <s v="10:40:33"/>
    <n v="199711"/>
    <s v="L1"/>
    <s v="REDWOOD ST"/>
    <s v="SAN FRANCISCO"/>
    <m/>
    <m/>
    <s v="AXS-OK FD REQ ETA. AT HOMELESS ENCAMPMENT."/>
    <s v="C"/>
    <s v="C"/>
    <s v="05/12/2022"/>
    <s v="10:51:02"/>
    <s v="05/12/2022 10:51 (NWA1)  CALLBACK UPDATE COMPLETED. CALLED WITH A 20 MIN ETA "/>
    <s v="4155758090"/>
    <s v="T-MAN"/>
    <s v="R1TCMDQ"/>
    <s v="05/12/2022"/>
    <s v="10:59:00"/>
    <s v="05/12/2022"/>
    <s v="10:43:35"/>
    <n v="1"/>
    <n v="1"/>
    <n v="1"/>
    <n v="1"/>
    <n v="0"/>
    <n v="0"/>
    <n v="19.566666666667"/>
    <n v="10.483333333333"/>
    <s v="05/12/2022"/>
    <s v="11:00:07"/>
    <m/>
    <m/>
    <m/>
    <m/>
    <m/>
    <m/>
    <m/>
    <m/>
    <m/>
    <m/>
    <m/>
    <m/>
    <m/>
    <m/>
    <m/>
    <m/>
    <x v="4"/>
    <n v="28.75"/>
  </r>
  <r>
    <s v="San Francisco"/>
    <n v="60"/>
    <s v="San Francisco"/>
    <n v="202082"/>
    <s v="OUTAGE"/>
    <s v="SFFD"/>
    <s v="05/12/2022"/>
    <s v="18:27:36"/>
    <n v="1694981"/>
    <s v="L1"/>
    <s v="563 ATHENS ST"/>
    <s v="SAN FRANCISCO"/>
    <m/>
    <m/>
    <s v="OK. fd ons; inc#221322675; req cb/eta:415-415-238-5298; as/safety:ok, Pwr-Y"/>
    <s v="C"/>
    <s v="C"/>
    <s v="05/12/2022"/>
    <s v="18:35:32"/>
    <s v="05/12/2022 18:35 (PARO)  CALLBACK UPDATE COMPLETED. TMAN RODRIGUEZ ETA 15 MINS "/>
    <s v="4152385298"/>
    <s v="T-MAN"/>
    <s v="R1TMRRT"/>
    <s v="05/12/2022"/>
    <s v="18:49:00"/>
    <s v="05/12/2022"/>
    <s v="18:33:30"/>
    <n v="1"/>
    <n v="1"/>
    <n v="1"/>
    <n v="1"/>
    <n v="0"/>
    <n v="0"/>
    <n v="24.166666666666998"/>
    <n v="7.9333333333329996"/>
    <s v="05/12/2022"/>
    <s v="18:51:46"/>
    <m/>
    <m/>
    <m/>
    <m/>
    <m/>
    <m/>
    <m/>
    <m/>
    <m/>
    <m/>
    <m/>
    <m/>
    <m/>
    <m/>
    <m/>
    <m/>
    <x v="4"/>
    <n v="28.75"/>
  </r>
  <r>
    <s v="San Francisco"/>
    <n v="60"/>
    <s v="San Francisco"/>
    <n v="205019"/>
    <s v="OUTAGE"/>
    <s v="ANNE C REGENSTEIN"/>
    <s v="05/13/2022"/>
    <s v="11:19:50"/>
    <n v="1695447"/>
    <s v="L1"/>
    <s v="2636 FULTON ST"/>
    <s v="SAN FRANCISCO"/>
    <m/>
    <m/>
    <s v="A:OK;X:2ND,3RD;R:FD ONSITE 2 LINES ARCING, Pwr-Y"/>
    <s v="C"/>
    <s v="C"/>
    <s v="05/13/2022"/>
    <s v="11:30:53"/>
    <s v="05/13/2022 11:30 (UXB2)  CALLBACK UPDATE COMPLETED. LEFT MESSAGE FOR TMAN. CHECKING ON ETA. "/>
    <s v="4155750737"/>
    <s v="T-MAN"/>
    <s v="R1TGXL8"/>
    <s v="05/13/2022"/>
    <s v="11:59:00"/>
    <s v="05/13/2022"/>
    <s v="11:22:19"/>
    <n v="1"/>
    <n v="1"/>
    <n v="1"/>
    <n v="1"/>
    <n v="0"/>
    <n v="0"/>
    <n v="41.616666666667001"/>
    <n v="11.05"/>
    <s v="05/13/2022"/>
    <s v="12:01:27"/>
    <m/>
    <m/>
    <m/>
    <m/>
    <m/>
    <m/>
    <m/>
    <m/>
    <m/>
    <m/>
    <m/>
    <m/>
    <m/>
    <m/>
    <s v="OR:N/A-TMAN ONSITE 2 HRS. (UXB2 12:51 05/13/2022)_x000a__x000a_"/>
    <m/>
    <x v="4"/>
    <n v="28.75"/>
  </r>
  <r>
    <s v="San Francisco"/>
    <n v="60"/>
    <s v="San Francisco"/>
    <n v="205276"/>
    <s v="OUTAGE"/>
    <s v="CLARENCE E JACKSON JR"/>
    <s v="05/13/2022"/>
    <s v="12:45:26"/>
    <n v="1695516"/>
    <s v="L1"/>
    <s v="1331 SHAFTER AVE"/>
    <s v="SAN FRANCISCO"/>
    <m/>
    <m/>
    <s v="A:OK;X:INGALLS ST;R:FD REQ ETA. REF 31237., Pwr-Y"/>
    <s v="C"/>
    <s v="C"/>
    <s v="05/13/2022"/>
    <s v="12:50:53"/>
    <s v="05/13/2022 12:50 (UXB2)  CALLBACK UPDATE COMPLETED. CALLED 911 WITH 30 MIN ETA. "/>
    <s v="4155538090"/>
    <s v="T-MAN"/>
    <s v="R1TMRRT"/>
    <s v="05/13/2022"/>
    <s v="12:55:00"/>
    <s v="05/13/2022"/>
    <s v="12:46:59"/>
    <n v="1"/>
    <n v="1"/>
    <n v="1"/>
    <n v="1"/>
    <n v="0"/>
    <n v="0"/>
    <n v="17.916666666666998"/>
    <n v="5.45"/>
    <s v="05/13/2022"/>
    <s v="13:03:21"/>
    <m/>
    <m/>
    <m/>
    <m/>
    <m/>
    <m/>
    <m/>
    <m/>
    <m/>
    <m/>
    <m/>
    <m/>
    <m/>
    <m/>
    <m/>
    <m/>
    <x v="4"/>
    <n v="28.75"/>
  </r>
  <r>
    <s v="San Francisco"/>
    <n v="60"/>
    <s v="San Francisco"/>
    <n v="205333"/>
    <s v="NON-CUSTOMER"/>
    <s v="SF FD"/>
    <s v="05/13/2022"/>
    <s v="13:08:02"/>
    <n v="205333"/>
    <s v="L1"/>
    <s v="10 INCA LN"/>
    <s v="SAN FRANCISCO"/>
    <m/>
    <m/>
    <s v="AXS-OK ADDRESS 10 INCA LN; XST ELLIS ST; FD ONSITE; ETA 415-558-3268; STRUCTURE "/>
    <s v="C"/>
    <s v="C"/>
    <s v="05/13/2022"/>
    <s v="13:23:58"/>
    <s v="05/13/2022 13:23 (UXB2)  CALLBACK UPDATE COMPLETED. CHECKING ON TMAN ETA. SHOULD BE ABOUT 20 MIN "/>
    <s v="4155583268"/>
    <s v="T-MAN"/>
    <s v="R1TRHMS"/>
    <s v="05/13/2022"/>
    <s v="13:40:00"/>
    <s v="05/13/2022"/>
    <s v="13:09:33"/>
    <n v="1"/>
    <n v="1"/>
    <n v="1"/>
    <n v="1"/>
    <n v="0"/>
    <n v="0"/>
    <n v="34.133333333332999"/>
    <n v="15.933333333333"/>
    <s v="05/13/2022"/>
    <s v="13:42:10"/>
    <m/>
    <m/>
    <m/>
    <m/>
    <m/>
    <m/>
    <m/>
    <m/>
    <m/>
    <m/>
    <m/>
    <m/>
    <m/>
    <m/>
    <m/>
    <s v="OR:N/A-PAGED AND CALLED TMAN NO ANSWER YET. (UXB2 13:19 05/13/2022)_x000a__x000a_"/>
    <x v="4"/>
    <n v="28.75"/>
  </r>
  <r>
    <s v="San Francisco"/>
    <n v="60"/>
    <s v="San Francisco"/>
    <n v="206775"/>
    <s v="NON-CUSTOMER"/>
    <s v="SF FD"/>
    <s v="05/13/2022"/>
    <s v="14:41:34"/>
    <n v="206775"/>
    <s v="L1"/>
    <s v="4TH AVE"/>
    <s v="SAN FRANCISCO"/>
    <m/>
    <m/>
    <s v="AXS-OK FD REQ ETA. REF#31810. POLE HAS BEEN SMOLDERING AND NOW HAS IGNITED INTER"/>
    <s v="C"/>
    <s v="C"/>
    <s v="05/13/2022"/>
    <s v="14:49:55"/>
    <s v="05/13/2022 14:49 (WKT4)  CALLBACK UPDATE COMPLETED. TMAN WAIT GAVE 45 MIN ETA. ADVISED FD. "/>
    <s v="4155750737"/>
    <s v="T-MAN"/>
    <s v="R1TCMWS"/>
    <s v="05/13/2022"/>
    <s v="15:22:00"/>
    <s v="05/13/2022"/>
    <s v="14:47:59"/>
    <n v="1"/>
    <n v="1"/>
    <n v="1"/>
    <n v="1"/>
    <n v="0"/>
    <n v="0"/>
    <n v="41.8"/>
    <n v="8.35"/>
    <s v="05/13/2022"/>
    <s v="15:23:22"/>
    <m/>
    <m/>
    <m/>
    <m/>
    <m/>
    <m/>
    <m/>
    <m/>
    <m/>
    <m/>
    <m/>
    <m/>
    <m/>
    <m/>
    <m/>
    <s v="OR:N/A-Called on call Mike Giovannetti. He suggested cable tman. Cable tman Glenn Lee advised he is not overhead and Tman Wait can respond. (WKT4 15:09 05/13/2022)_x000a__x000a_OR:N/A-Gas doesn`t have anyone but will continue to look. (WKT4 15:02 05/13/2022)_x000a__x000a_OR:N/A-05/13/2022 14:49 (WKT4)  CALLBACK UPDATE COMPLETED. TMAN WAIT GAVE 45 MIN ETA. ADVISED FD. EMAILED DISPATCH SUPER. CALLING GAS DISP. (WKT4 14:52 05/13/2022)_x000a__x000a_"/>
    <x v="4"/>
    <n v="28.75"/>
  </r>
  <r>
    <s v="San Francisco"/>
    <n v="60"/>
    <s v="San Francisco"/>
    <n v="225017"/>
    <s v="OUTAGE"/>
    <s v="MIX FASHION"/>
    <s v="05/16/2022"/>
    <s v="15:57:35"/>
    <n v="1697680"/>
    <s v="L1"/>
    <s v="801 STOCKTON ST"/>
    <s v="SAN FRANCISCO"/>
    <m/>
    <m/>
    <s v="A:OK;X:CALIFORNIA ST;R:FD REQ ETA. SMOKING AT ELEC BOX OUTSIDE REAR OF BUILDING. REF 221362095..FD UPDATE: ACTUAL ADDRRESS IS 655 STOCKTON ST."/>
    <s v="C"/>
    <s v="C"/>
    <s v="05/16/2022"/>
    <s v="16:06:51"/>
    <s v="05/16/2022 16:06 (HDB7)  CALLBACK UPDATE COMPLETED. GRAY ADVSD 30 MIN ETA - AGENCY CHANGE LOCATION TO 655 STOCKTONS T "/>
    <s v="4155538090"/>
    <s v="T-MAN"/>
    <s v="R1TDMGW"/>
    <s v="05/16/2022"/>
    <s v="16:38:00"/>
    <s v="05/16/2022"/>
    <s v="16:01:11"/>
    <n v="1"/>
    <n v="1"/>
    <n v="1"/>
    <n v="1"/>
    <n v="0"/>
    <n v="0"/>
    <n v="43.4"/>
    <n v="9.2666666666669997"/>
    <s v="05/16/2022"/>
    <s v="16:40:59"/>
    <m/>
    <m/>
    <m/>
    <m/>
    <m/>
    <m/>
    <m/>
    <m/>
    <m/>
    <m/>
    <m/>
    <m/>
    <m/>
    <m/>
    <s v="OR:N/A-PER GRAY ADVSD HE WILL COMPLETE AND CLOSE TAG (HDB7 18:57 05/16/2022)_x000a__x000a_OR:N/A-GRAY  PUSHED OUT ETOR 2 HRS PER PROCESS (HDB7 17:17 05/16/2022)_x000a__x000a_"/>
    <m/>
    <x v="4"/>
    <n v="28.75"/>
  </r>
  <r>
    <s v="San Francisco"/>
    <n v="60"/>
    <s v="San Francisco"/>
    <n v="240120"/>
    <s v="NON-CUSTOMER"/>
    <s v="SFFD"/>
    <s v="05/18/2022"/>
    <s v="22:18:31"/>
    <n v="240120"/>
    <s v="L1"/>
    <s v="190 8th St"/>
    <s v="SAN FRANCISCO"/>
    <m/>
    <m/>
    <s v="AXS-OK SFFD ONS REQ ETA 415-558-3268"/>
    <s v="C"/>
    <s v="C"/>
    <s v="05/18/2022"/>
    <s v="22:27:13"/>
    <s v="05/18/2022 22:27 (P1MG)  CALLBACK UPDATE COMPLETED. 15 MIN ETA "/>
    <s v="4155583268"/>
    <s v="T-MAN"/>
    <s v="R1TJEOA"/>
    <s v="05/18/2022"/>
    <s v="22:36:00"/>
    <s v="05/18/2022"/>
    <s v="22:24:21"/>
    <n v="1"/>
    <n v="1"/>
    <n v="1"/>
    <n v="1"/>
    <n v="0"/>
    <n v="0"/>
    <n v="20.316666666667"/>
    <n v="8.6999999999999993"/>
    <s v="05/18/2022"/>
    <s v="22:38:50"/>
    <m/>
    <m/>
    <m/>
    <m/>
    <m/>
    <m/>
    <m/>
    <m/>
    <m/>
    <m/>
    <m/>
    <m/>
    <m/>
    <m/>
    <m/>
    <m/>
    <x v="4"/>
    <n v="28.75"/>
  </r>
  <r>
    <s v="San Francisco"/>
    <n v="60"/>
    <s v="San Francisco"/>
    <n v="245152"/>
    <s v="OUTAGE"/>
    <s v="BRYAN CASTON"/>
    <s v="05/19/2022"/>
    <s v="10:51:17"/>
    <n v="1704227"/>
    <s v="L1"/>
    <s v="25 JUSTIN DR"/>
    <s v="SAN FRANCISCO"/>
    <m/>
    <m/>
    <s v="A:OK;X:COLLEGE AVE;R:PER SFFD ONSITE FOR WORKING FIRE. LOG 1010"/>
    <s v="C"/>
    <s v="C"/>
    <s v="05/19/2022"/>
    <s v="10:53:39"/>
    <s v="05/19/2022 10:53 (GBF4)  CALLBACK UPDATE COMPLETED. GRAY PROVIDED 30 MIN ETA, AGENCY CONTACTED "/>
    <s v="4155538090"/>
    <s v="T-MAN"/>
    <s v="R1TFJM8"/>
    <s v="05/19/2022"/>
    <s v="11:32:00"/>
    <s v="05/19/2022"/>
    <s v="11:17:16"/>
    <n v="1"/>
    <n v="1"/>
    <n v="1"/>
    <n v="1"/>
    <n v="0"/>
    <n v="0"/>
    <n v="43.3"/>
    <n v="2.3666666666670002"/>
    <s v="05/19/2022"/>
    <s v="11:34:35"/>
    <m/>
    <m/>
    <m/>
    <m/>
    <m/>
    <m/>
    <m/>
    <m/>
    <m/>
    <m/>
    <m/>
    <m/>
    <m/>
    <m/>
    <s v="OR:N/A-UPDATED ETOR P/LOGAN JONES (GBF4 13:06 05/19/2022)_x000a__x000a_OR:N/A-MARTINEZ ETA 20 MINS (GBF4 11:17 05/19/2022)_x000a__x000a_OR:N/A-DAGENAIS NOT CLOSER (GBF4 11:10 05/19/2022)_x000a__x000a_OR:N/A-PETERSON ETA 35 MIN (GBF4 11:10 05/19/2022)_x000a__x000a_OR:N/A-per Dagenais give to area tman (GBF4 11:08 05/19/2022)_x000a__x000a_OR:N/A-calling Dagenais (GBF4 11:06 05/19/2022)_x000a__x000a_OR:N/A-sent epage (GBF4 11:04 05/19/2022)_x000a__x000a_OR:N/A-left tman voicemail (GBF4 11:02 05/19/2022)_x000a__x000a_"/>
    <m/>
    <x v="4"/>
    <n v="28.75"/>
  </r>
  <r>
    <s v="San Francisco"/>
    <n v="60"/>
    <s v="San Francisco"/>
    <n v="251620"/>
    <s v="OUTAGE"/>
    <s v="SFFD"/>
    <s v="05/20/2022"/>
    <s v="05:43:42"/>
    <n v="1705279"/>
    <s v="L1"/>
    <s v="S VAN NESS , 14TH ST"/>
    <s v="SAN FRANCISCO"/>
    <m/>
    <m/>
    <s v="AXS-OK SFFD ONS REQ ETA 415-575-0737"/>
    <s v="C"/>
    <s v="C"/>
    <s v="05/20/2022"/>
    <s v="05:46:04"/>
    <s v="05/20/2022 05:46 (P1MG)  CALLBACK UPDATE COMPLETED. 30 min eta "/>
    <s v="4155750737"/>
    <s v="T-MAN"/>
    <s v="R1TJ62C"/>
    <s v="05/20/2022"/>
    <s v="06:15:00"/>
    <s v="05/20/2022"/>
    <s v="05:37:05"/>
    <n v="1"/>
    <n v="1"/>
    <n v="1"/>
    <n v="1"/>
    <n v="0"/>
    <n v="0"/>
    <n v="37.166666666666998"/>
    <n v="2.3666666666670002"/>
    <s v="05/20/2022"/>
    <s v="06:20:52"/>
    <m/>
    <m/>
    <m/>
    <m/>
    <m/>
    <m/>
    <m/>
    <m/>
    <m/>
    <m/>
    <m/>
    <m/>
    <m/>
    <m/>
    <s v="OR:N/A-AFTER I UPDATED THE TIME IT SHOWED AS HAVING BEEN UPDATED TWICE, SO THERE WAS A COMPUTER HICCUP (GBF4 07:08 05/20/2022)_x000a__x000a_OR:N/A-I UPDATED IT THE FIRST TIME AND FOR SOME REASON COMPUTER READ 0945 AS THE TIME SO I HAD TO RE-ENTER IT TO SHOW 1345 WHICH WAS THE CORRECT TIME (GBF4 07:08 05/20/2022)_x000a__x000a_OR:N/A-UPDATED ETOR P/MANGETT, CREW TO MAKE REPAIRS (GBF4 07:06 05/20/2022)_x000a__x000a_"/>
    <m/>
    <x v="4"/>
    <n v="28.75"/>
  </r>
  <r>
    <s v="San Francisco"/>
    <n v="60"/>
    <s v="San Francisco"/>
    <n v="251678"/>
    <s v="OUTAGE"/>
    <s v="SFMTA"/>
    <s v="05/20/2022"/>
    <s v="06:14:41"/>
    <n v="1705279"/>
    <s v="L1"/>
    <s v="SOUTH VENESS AVE AND 14TH ST"/>
    <s v="SAN FRANCISCO"/>
    <m/>
    <m/>
    <s v="AXS-UNKWN WIRE DOWN NO INJURY, DANGER HAS NOT CALED 911 YET"/>
    <s v="C"/>
    <s v="C"/>
    <s v="05/20/2022"/>
    <s v="06:18:13"/>
    <s v="05/20/2022 06:18 (GBF4)  CALLBACK UPDATE COMPLETED. CALLED AGENCY &amp; ADVISED 30 MIN ETA AT 546AM 05/20/2022 06:16 (GBF4) DUPLICATE TAG OF OIS 1705279"/>
    <s v="4155653127"/>
    <s v="T-MAN"/>
    <s v="R1TJ62C"/>
    <s v="05/20/2022"/>
    <s v="06:15:00"/>
    <s v="05/20/2022"/>
    <s v="05:37:05"/>
    <n v="1"/>
    <n v="1"/>
    <n v="1"/>
    <n v="1"/>
    <n v="0"/>
    <n v="0"/>
    <n v="6.3166666666670004"/>
    <n v="3.5333333333330001"/>
    <s v="05/20/2022"/>
    <s v="06:21:00"/>
    <m/>
    <m/>
    <m/>
    <m/>
    <m/>
    <m/>
    <m/>
    <m/>
    <m/>
    <m/>
    <m/>
    <m/>
    <m/>
    <m/>
    <s v="OR:N/A-AFTER I UPDATED THE TIME IT SHOWED AS HAVING BEEN UPDATED TWICE, SO THERE WAS A COMPUTER HICCUP (GBF4 07:08 05/20/2022)_x000a__x000a_OR:N/A-I UPDATED IT THE FIRST TIME AND FOR SOME REASON COMPUTER READ 0945 AS THE TIME SO I HAD TO RE-ENTER IT TO SHOW 1345 WHICH WAS THE CORRECT TIME (GBF4 07:08 05/20/2022)_x000a__x000a_OR:N/A-UPDATED ETOR P/MANGETT, CREW TO MAKE REPAIRS (GBF4 07:06 05/20/2022)_x000a__x000a_"/>
    <m/>
    <x v="4"/>
    <n v="28.75"/>
  </r>
  <r>
    <s v="San Francisco"/>
    <n v="60"/>
    <s v="San Francisco"/>
    <n v="267372"/>
    <s v="OUTAGE"/>
    <s v="MONA MALIK"/>
    <s v="05/22/2022"/>
    <s v="11:42:11"/>
    <n v="1707339"/>
    <s v="L1"/>
    <s v="771 10TH AVE"/>
    <s v="SAN FRANCISCO"/>
    <m/>
    <m/>
    <s v="A:OK;X:FULTON;R:SF FD ONSITE WITH POWER SURGE TO RES WITH OUTLETS SMOKING PWR ON AND OFF NEED ETA, Pwr-Y"/>
    <s v="C"/>
    <s v="C"/>
    <s v="05/22/2022"/>
    <s v="11:47:37"/>
    <s v="05/22/2022 11:47 (CXTQ)  CALLBACK UPDATE COMPLETED. TMAN NOTIFIED AND PROVIDED A 30  MIN ETA.  NOTIFIED 911 AGENCY "/>
    <s v="4155583268"/>
    <s v="T-MAN"/>
    <s v="R1TJ62C"/>
    <s v="05/22/2022"/>
    <s v="12:20:00"/>
    <s v="05/22/2022"/>
    <s v="11:44:02"/>
    <n v="1"/>
    <n v="1"/>
    <n v="1"/>
    <n v="1"/>
    <n v="0"/>
    <n v="0"/>
    <n v="41.3"/>
    <n v="5.4333333333329996"/>
    <s v="05/22/2022"/>
    <s v="12:23:29"/>
    <m/>
    <m/>
    <m/>
    <m/>
    <m/>
    <m/>
    <m/>
    <m/>
    <m/>
    <m/>
    <m/>
    <m/>
    <m/>
    <m/>
    <s v="OR:N/A-UPDATED ETOR BASED ON TMAN MANGET REPAIR TIME OF 2HRS. (CXTQ 13:46 05/22/2022)_x000a__x000a_"/>
    <m/>
    <x v="4"/>
    <n v="28.75"/>
  </r>
  <r>
    <s v="San Francisco"/>
    <n v="60"/>
    <s v="San Francisco"/>
    <n v="268312"/>
    <s v="OUTAGE"/>
    <s v="SFFD"/>
    <s v="05/22/2022"/>
    <s v="19:29:27"/>
    <n v="1707465"/>
    <s v="L1"/>
    <s v="BOARDMAN "/>
    <s v="SAN FRANCISCO"/>
    <m/>
    <m/>
    <s v="AXS-OK SEAGAL HIT TRANSFORMER CAUSING HIGH/LOW VOLT ETA  415-558-3268 LOG# 22538"/>
    <s v="C"/>
    <s v="C"/>
    <s v="05/22/2022"/>
    <s v="19:36:34"/>
    <s v="05/22/2022 19:36 (WKT4)  CALLBACK UPDATE COMPLETED. TMAN IS ONSITE "/>
    <s v="4155583268"/>
    <s v="T-MAN"/>
    <s v="R1TMRRT"/>
    <s v="05/22/2022"/>
    <s v="19:31:00"/>
    <s v="05/22/2022"/>
    <s v="19:17:12"/>
    <n v="1"/>
    <n v="1"/>
    <n v="1"/>
    <n v="1"/>
    <n v="0"/>
    <n v="0"/>
    <n v="5.6333333333329998"/>
    <n v="7.1166666666670002"/>
    <s v="05/22/2022"/>
    <s v="19:35:05"/>
    <m/>
    <m/>
    <m/>
    <m/>
    <m/>
    <m/>
    <m/>
    <m/>
    <m/>
    <m/>
    <m/>
    <m/>
    <m/>
    <m/>
    <s v="OR:N/A-PER ON CALL LOGAN JONAS (WKT4 21:18 05/22/2022)_x000a__x000a_"/>
    <m/>
    <x v="4"/>
    <n v="28.75"/>
  </r>
  <r>
    <s v="San Francisco"/>
    <n v="60"/>
    <s v="San Francisco"/>
    <n v="299857"/>
    <s v="OUTAGE"/>
    <s v="SFFD"/>
    <s v="05/25/2022"/>
    <s v="22:58:19"/>
    <n v="1710913"/>
    <s v="L1"/>
    <s v="24TH ST , DOUGLASS ST"/>
    <s v="SAN FRANCISCO"/>
    <m/>
    <m/>
    <s v="AXS-OK SFFD ONS REQ ETA 415-238-5298 SMOLDERING POLE NEAR TRANSFORMER"/>
    <s v="C"/>
    <s v="C"/>
    <s v="05/25/2022"/>
    <s v="23:01:22"/>
    <s v="05/25/2022 23:01 (MALM)  CALLBACK UPDATE COMPLETED. TMAN MANGETT ADV 30 MIN ETA "/>
    <s v="4152385298"/>
    <s v="T-MAN"/>
    <s v="R1TJ62C"/>
    <s v="05/25/2022"/>
    <s v="23:23:00"/>
    <s v="05/25/2022"/>
    <s v="23:00:21"/>
    <n v="1"/>
    <n v="1"/>
    <n v="1"/>
    <n v="1"/>
    <n v="0"/>
    <n v="0"/>
    <n v="27.65"/>
    <n v="3.05"/>
    <s v="05/25/2022"/>
    <s v="23:25:58"/>
    <m/>
    <m/>
    <m/>
    <m/>
    <m/>
    <m/>
    <m/>
    <m/>
    <m/>
    <m/>
    <m/>
    <m/>
    <m/>
    <m/>
    <m/>
    <m/>
    <x v="4"/>
    <n v="28.75"/>
  </r>
  <r>
    <s v="San Francisco"/>
    <n v="60"/>
    <s v="San Francisco"/>
    <n v="322227"/>
    <s v="OUTAGE"/>
    <s v="ALEX LO"/>
    <s v="05/28/2022"/>
    <s v="18:13:32"/>
    <n v="1713222"/>
    <s v="L1"/>
    <s v="901 SILVER AVE"/>
    <s v="SAN FRANCISCO"/>
    <m/>
    <m/>
    <s v="A:ok;X:yale;R:per SFFD; xformer arcing, flames; bet hse , schoool; inc#221482289"/>
    <s v="C"/>
    <s v="C"/>
    <s v="05/28/2022"/>
    <s v="18:15:20"/>
    <s v="05/28/2022 18:15 (KERA)  CALLBACK UPDATE COMPLETED. 20 MIN ETA RODRIGUEZ "/>
    <s v="4155583268"/>
    <s v="T-MAN"/>
    <s v="R1TMRRT"/>
    <s v="05/28/2022"/>
    <s v="18:26:00"/>
    <s v="05/28/2022"/>
    <s v="18:08:13"/>
    <n v="1"/>
    <n v="1"/>
    <n v="1"/>
    <n v="1"/>
    <n v="0"/>
    <n v="0"/>
    <n v="16.216666666666999"/>
    <n v="1.8"/>
    <s v="05/28/2022"/>
    <s v="18:29:45"/>
    <m/>
    <m/>
    <m/>
    <m/>
    <m/>
    <m/>
    <m/>
    <m/>
    <m/>
    <m/>
    <m/>
    <m/>
    <m/>
    <m/>
    <s v="OR:N/A-20 MIN ETA RODRIGUEZ (KERA 18:15 05/28/2022)_x000a__x000a_"/>
    <m/>
    <x v="4"/>
    <n v="28.75"/>
  </r>
  <r>
    <s v="San Francisco"/>
    <n v="60"/>
    <s v="San Francisco"/>
    <n v="333328"/>
    <s v="OUTAGE"/>
    <s v="ERIKA LUTTENEGGER"/>
    <s v="05/30/2022"/>
    <s v="11:00:46"/>
    <n v="1713982"/>
    <s v="L1"/>
    <s v="543 BUENA VISTA AVE W APT 9"/>
    <s v="SAN FRANCISCO"/>
    <m/>
    <m/>
    <s v="A:OK;X:JAVA;R:STRUCTURE FIRE PER SFFD/ INC#221500971"/>
    <s v="C"/>
    <s v="C"/>
    <s v="05/30/2022"/>
    <s v="11:05:22"/>
    <s v="05/30/2022 11:05 (KLKB)  CALLBACK UPDATE COMPLETED. ETA 30 MINS "/>
    <s v="4155583268"/>
    <s v="T-MAN"/>
    <s v="R1TJ0BF"/>
    <s v="05/30/2022"/>
    <s v="11:38:00"/>
    <s v="05/30/2022"/>
    <s v="11:04:45"/>
    <n v="1"/>
    <n v="1"/>
    <n v="1"/>
    <n v="1"/>
    <n v="0"/>
    <n v="0"/>
    <n v="41.75"/>
    <n v="4.5999999999999996"/>
    <s v="05/30/2022"/>
    <s v="11:42:31"/>
    <m/>
    <m/>
    <m/>
    <m/>
    <m/>
    <m/>
    <m/>
    <m/>
    <m/>
    <m/>
    <m/>
    <m/>
    <m/>
    <m/>
    <m/>
    <m/>
    <x v="4"/>
    <n v="28.75"/>
  </r>
  <r>
    <s v="San Francisco"/>
    <n v="60"/>
    <s v="San Francisco"/>
    <n v="334611"/>
    <s v="OUTAGE"/>
    <s v="ASHMI WADHWANI &amp; ANIL THAKER"/>
    <s v="05/30/2022"/>
    <s v="18:34:23"/>
    <n v="1714102"/>
    <s v="L1"/>
    <s v="2254 BUSH ST"/>
    <s v="SAN FRANCISCO"/>
    <m/>
    <m/>
    <s v="A:OK;X:STEINER ST;R:, Pwr-Y"/>
    <s v="C"/>
    <s v="C"/>
    <s v="05/30/2022"/>
    <s v="18:38:10"/>
    <s v="05/30/2022 18:38 (KERA)  CALLBACK UPDATE COMPLETED. 20 MIN ETA GRAY "/>
    <s v="4155583268"/>
    <s v="T-MAN"/>
    <s v="R1TDMGW"/>
    <s v="05/30/2022"/>
    <s v="19:00:00"/>
    <s v="05/30/2022"/>
    <s v="18:36:30"/>
    <n v="1"/>
    <n v="1"/>
    <n v="1"/>
    <n v="1"/>
    <n v="0"/>
    <n v="0"/>
    <n v="30.9"/>
    <n v="3.7833333333330001"/>
    <s v="05/30/2022"/>
    <s v="19:05:17"/>
    <m/>
    <m/>
    <m/>
    <m/>
    <m/>
    <m/>
    <m/>
    <m/>
    <m/>
    <m/>
    <m/>
    <m/>
    <m/>
    <m/>
    <s v="OR:N/A-20 MIN ETA GRAY (KERA 18:38 05/30/2022)_x000a__x000a_"/>
    <m/>
    <x v="4"/>
    <n v="28.75"/>
  </r>
  <r>
    <s v="San Francisco"/>
    <n v="60"/>
    <s v="San Francisco"/>
    <n v="340442"/>
    <s v="OUTAGE"/>
    <s v="SF FD "/>
    <s v="05/31/2022"/>
    <s v="15:09:31"/>
    <n v="1714865"/>
    <s v="L1"/>
    <s v="18TH AND BRYANT"/>
    <s v="SAN FRANCISCO"/>
    <m/>
    <m/>
    <s v="AXS-OKAY PR SF FD ONS - TX BLEW - HIGH VOLTAGE LINE IMPACT BY TX BLOW OUT - INC "/>
    <s v="C"/>
    <s v="C"/>
    <s v="05/31/2022"/>
    <s v="15:14:41"/>
    <s v="05/31/2022 15:19 (AEM6) PER TMAN MADE CONTACT WITH FIRE DEPT AND THEY HAVE CLEARED THE SCENE 05/31/2022 15:14 (AEM6)  CALLBACK UPDATE COMPLETED. BAD CONT# FOR FIRE DEPT"/>
    <s v="4155758090"/>
    <s v="T-MAN"/>
    <s v="R1TCMDQ"/>
    <s v="05/31/2022"/>
    <s v="15:10:00"/>
    <s v="05/31/2022"/>
    <s v="15:07:18"/>
    <n v="1"/>
    <n v="1"/>
    <n v="1"/>
    <n v="1"/>
    <n v="0"/>
    <n v="0"/>
    <n v="8.333333333333"/>
    <n v="5.166666666667"/>
    <s v="05/31/2022"/>
    <s v="15:17:51"/>
    <m/>
    <m/>
    <m/>
    <m/>
    <m/>
    <m/>
    <m/>
    <m/>
    <m/>
    <m/>
    <m/>
    <m/>
    <m/>
    <m/>
    <s v="OR:N/A-PER SUPERVISOR HAYES PUSHED ETOR OUT TO MIDNIGHT (AEM6 17:12 05/31/2022)_x000a__x000a_OR:N/A-PER TMAN MADE CONTACT WITH FIRE DEPT AND THEY HAVE CLEARED THE SCENE (AEM6 15:19 05/31/2022)_x000a__x000a_"/>
    <m/>
    <x v="4"/>
    <n v="28.75"/>
  </r>
  <r>
    <s v="San Francisco"/>
    <n v="60"/>
    <s v="San Francisco"/>
    <n v="364940"/>
    <s v="OUTAGE"/>
    <s v="TRYNNE MILLER"/>
    <s v="06/03/2022"/>
    <s v="09:12:52"/>
    <n v="1717365"/>
    <s v="L1"/>
    <s v="1220 DIAMOND ST"/>
    <s v="SAN FRANCISCO"/>
    <m/>
    <m/>
    <s v="A:OK;X:26TH ST;R:PER SFFD ONSITE FOR LOW HANGING WIRE, Pwr-Y"/>
    <s v="C"/>
    <s v="C"/>
    <s v="06/03/2022"/>
    <s v="09:18:06"/>
    <s v="06/03/2022 09:18 (CXTQ)  CALLBACK UPDATE COMPLETED. TMAN NOTIFIED AND PROVIDED A 10  MIN ETA.  NOTIFIED 911 AGENCY "/>
    <s v="4155538090"/>
    <s v="T-MAN"/>
    <s v="R1TMRRT"/>
    <s v="06/03/2022"/>
    <s v="09:21:00"/>
    <s v="06/03/2022"/>
    <s v="09:15:52"/>
    <n v="1"/>
    <n v="1"/>
    <n v="1"/>
    <n v="1"/>
    <n v="0"/>
    <n v="0"/>
    <n v="10.016666666667"/>
    <n v="5.2333333333330003"/>
    <s v="06/03/2022"/>
    <s v="09:22:53"/>
    <m/>
    <m/>
    <m/>
    <m/>
    <m/>
    <m/>
    <m/>
    <m/>
    <m/>
    <m/>
    <m/>
    <m/>
    <m/>
    <m/>
    <m/>
    <m/>
    <x v="5"/>
    <n v="29.083333333333002"/>
  </r>
  <r>
    <s v="San Francisco"/>
    <n v="60"/>
    <s v="San Francisco"/>
    <n v="374955"/>
    <s v="OUTAGE"/>
    <s v="LAK HYEON BAIK"/>
    <s v="06/04/2022"/>
    <s v="19:49:12"/>
    <n v="1719197"/>
    <s v="L1"/>
    <s v="701 CHENERY ST"/>
    <s v="SAN FRANCISCO"/>
    <m/>
    <m/>
    <s v="A:ok;X:diamond;R:per SFFD; structure fire; ONS req ETAinactive number given; SFFD 415-558-3268 (turret)"/>
    <s v="C"/>
    <s v="C"/>
    <s v="06/04/2022"/>
    <s v="19:52:34"/>
    <s v="06/04/2022 19:52 (JIMI)  CALLBACK UPDATE COMPLETED. 30 min eta agency number is bad "/>
    <s v="4152385248"/>
    <s v="T-MAN"/>
    <s v="R1TCMWS"/>
    <s v="06/04/2022"/>
    <s v="20:07:00"/>
    <s v="06/04/2022"/>
    <s v="19:51:04"/>
    <n v="1"/>
    <n v="1"/>
    <n v="1"/>
    <n v="1"/>
    <n v="0"/>
    <n v="0"/>
    <n v="20.966666666666999"/>
    <n v="3.3666666666670002"/>
    <s v="06/04/2022"/>
    <s v="20:10:10"/>
    <m/>
    <m/>
    <m/>
    <m/>
    <m/>
    <m/>
    <m/>
    <m/>
    <m/>
    <m/>
    <m/>
    <m/>
    <m/>
    <m/>
    <m/>
    <m/>
    <x v="5"/>
    <n v="29.083333333333002"/>
  </r>
  <r>
    <s v="San Francisco"/>
    <n v="60"/>
    <s v="San Francisco"/>
    <n v="390843"/>
    <s v="OUTAGE"/>
    <s v="FENG QING WANG"/>
    <s v="06/07/2022"/>
    <s v="11:42:40"/>
    <n v="1721460"/>
    <s v="L1"/>
    <s v="934 VISITACION AVE"/>
    <s v="SAN FRANCISCO"/>
    <m/>
    <m/>
    <s v="A:OK;X:RUTLAND;R:FD ONSITE"/>
    <s v="C"/>
    <s v="C"/>
    <s v="06/07/2022"/>
    <s v="11:47:06"/>
    <s v="06/07/2022 11:47 (NWA1)  CALLBACK UPDATE COMPLETED. CALLED WITH A 30 MIN ETA "/>
    <s v="4155583268"/>
    <s v="T-MAN"/>
    <s v="R1TGXL8"/>
    <s v="06/07/2022"/>
    <s v="12:03:00"/>
    <s v="06/07/2022"/>
    <s v="11:44:24"/>
    <n v="1"/>
    <n v="1"/>
    <n v="1"/>
    <n v="1"/>
    <n v="0"/>
    <n v="0"/>
    <n v="22.116666666667001"/>
    <n v="4.4333333333329996"/>
    <s v="06/07/2022"/>
    <s v="12:04:47"/>
    <m/>
    <m/>
    <m/>
    <m/>
    <m/>
    <m/>
    <m/>
    <m/>
    <m/>
    <m/>
    <m/>
    <m/>
    <m/>
    <m/>
    <m/>
    <m/>
    <x v="5"/>
    <n v="29.083333333333002"/>
  </r>
  <r>
    <s v="San Francisco"/>
    <n v="60"/>
    <s v="San Francisco"/>
    <n v="397011"/>
    <s v="NON-CUSTOMER"/>
    <s v="SF FIRE"/>
    <s v="06/08/2022"/>
    <s v="06:15:55"/>
    <n v="397011"/>
    <s v="L1"/>
    <s v="EVANS"/>
    <s v="SAN FRANCISCO"/>
    <m/>
    <m/>
    <s v="AXS-OK POLE FIRE WITH NO LINES  DONWN"/>
    <s v="C"/>
    <s v="C"/>
    <s v="06/08/2022"/>
    <s v="06:17:53"/>
    <s v="06/08/2022 06:17 (GBF4)  CALLBACK UPDATE COMPLETED. Rodriguezprovided 30 min eta, agency contacted "/>
    <s v="4155583268"/>
    <s v="T-MAN"/>
    <s v="R1TMRRT"/>
    <s v="06/08/2022"/>
    <s v="06:31:00"/>
    <s v="06/08/2022"/>
    <s v="06:16:44"/>
    <n v="1"/>
    <n v="1"/>
    <n v="1"/>
    <n v="1"/>
    <n v="0"/>
    <n v="0"/>
    <n v="17.116666666667001"/>
    <n v="1.9666666666670001"/>
    <s v="06/08/2022"/>
    <s v="06:33:02"/>
    <m/>
    <m/>
    <m/>
    <m/>
    <m/>
    <m/>
    <m/>
    <m/>
    <m/>
    <m/>
    <m/>
    <m/>
    <m/>
    <m/>
    <m/>
    <m/>
    <x v="5"/>
    <n v="29.083333333333002"/>
  </r>
  <r>
    <s v="San Francisco"/>
    <n v="60"/>
    <s v="San Francisco"/>
    <n v="399979"/>
    <s v="OUTAGE"/>
    <s v="JAMES ADAMS"/>
    <s v="06/08/2022"/>
    <s v="11:36:54"/>
    <n v="1723295"/>
    <s v="L1"/>
    <s v="3816 26TH ST"/>
    <s v="SAN FRANCISCO"/>
    <m/>
    <m/>
    <s v="A:OK;X:CHURCH ST;R:SFFD ADV CABLE WIRE RESTING ON LIVE ELEC GOING INTO WEATHERHEARD LOG#91170, Pwr-Y"/>
    <s v="C"/>
    <s v="C"/>
    <s v="06/08/2022"/>
    <s v="11:41:31"/>
    <s v="06/08/2022 11:41 (SXMU)  CALLBACK UPDATE COMPLETED. eta 35 minutes "/>
    <s v="4155583268"/>
    <s v="T-MAN"/>
    <s v="R1TGXL8"/>
    <s v="06/08/2022"/>
    <s v="11:53:00"/>
    <s v="06/08/2022"/>
    <s v="11:38:13"/>
    <n v="1"/>
    <n v="1"/>
    <n v="1"/>
    <n v="1"/>
    <n v="0"/>
    <n v="0"/>
    <n v="30.516666666667"/>
    <n v="4.6166666666670002"/>
    <s v="06/08/2022"/>
    <s v="12:07:25"/>
    <m/>
    <m/>
    <m/>
    <m/>
    <m/>
    <m/>
    <m/>
    <m/>
    <m/>
    <m/>
    <m/>
    <m/>
    <m/>
    <m/>
    <m/>
    <m/>
    <x v="5"/>
    <n v="29.083333333333002"/>
  </r>
  <r>
    <s v="San Francisco"/>
    <n v="60"/>
    <s v="San Francisco"/>
    <n v="402460"/>
    <s v="OUTAGE"/>
    <s v="MARK CHAN"/>
    <s v="06/08/2022"/>
    <s v="20:27:01"/>
    <n v="1724357"/>
    <s v="L1"/>
    <s v="62 TIOGA AVE"/>
    <s v="SAN FRANCISCO"/>
    <m/>
    <m/>
    <s v="A:OK.;X:RUTLAND;R:FD ONS; INC#92850; CB/ETA:415-553-0123, Pwr-Y"/>
    <s v="C"/>
    <s v="C"/>
    <s v="06/08/2022"/>
    <s v="20:28:38"/>
    <s v="06/08/2022 20:28 (AEM6)  CALLBACK UPDATE COMPLETED. ADVISED 911 AGENCY TMAN ETA 20 MINUTES "/>
    <s v="4155530123"/>
    <s v="T-MAN"/>
    <s v="R1TCMWS"/>
    <s v="06/08/2022"/>
    <s v="20:32:00"/>
    <s v="06/08/2022"/>
    <s v="20:17:42"/>
    <n v="1"/>
    <n v="1"/>
    <n v="1"/>
    <n v="1"/>
    <n v="0"/>
    <n v="0"/>
    <n v="26.366666666667001"/>
    <n v="1.616666666667"/>
    <s v="06/08/2022"/>
    <s v="20:53:23"/>
    <m/>
    <m/>
    <m/>
    <m/>
    <m/>
    <m/>
    <m/>
    <m/>
    <m/>
    <m/>
    <m/>
    <m/>
    <m/>
    <m/>
    <s v="OR:N/A-ADVISED 911 AGENCY TMAN ETA 20 MINUTES (AEM6 20:28 06/08/2022)_x000a__x000a_"/>
    <m/>
    <x v="5"/>
    <n v="29.083333333333002"/>
  </r>
  <r>
    <s v="San Francisco"/>
    <n v="60"/>
    <s v="San Francisco"/>
    <n v="415910"/>
    <s v="OUTAGE"/>
    <s v="MORRIS ST OWNERS ASSOC"/>
    <s v="06/10/2022"/>
    <s v="12:16:52"/>
    <n v="1727327"/>
    <s v="L1"/>
    <s v="128 MORRIS ST"/>
    <s v="SAN FRANCISCO"/>
    <m/>
    <m/>
    <s v="A:AXS OK;X:BRYANT ST;R:SF FIRE REPORTING POLE ON FIRE AND ARCING WIRES, Pwr-Y"/>
    <s v="C"/>
    <s v="C"/>
    <s v="06/10/2022"/>
    <s v="12:21:08"/>
    <s v="06/10/2022 12:21 (SXMU)  CALLBACK UPDATE COMPLETED. eta 35 minutes "/>
    <s v="4155583268"/>
    <s v="T-MAN"/>
    <s v="R1TGXL8"/>
    <s v="06/10/2022"/>
    <s v="12:38:00"/>
    <s v="06/10/2022"/>
    <s v="12:19:01"/>
    <n v="1"/>
    <n v="1"/>
    <n v="1"/>
    <n v="1"/>
    <n v="0"/>
    <n v="0"/>
    <n v="31.75"/>
    <n v="4.2666666666669997"/>
    <s v="06/10/2022"/>
    <s v="12:48:37"/>
    <m/>
    <m/>
    <m/>
    <m/>
    <m/>
    <m/>
    <m/>
    <m/>
    <m/>
    <m/>
    <m/>
    <m/>
    <m/>
    <m/>
    <m/>
    <m/>
    <x v="5"/>
    <n v="29.083333333333002"/>
  </r>
  <r>
    <s v="San Francisco"/>
    <n v="60"/>
    <s v="San Francisco"/>
    <n v="431843"/>
    <s v="OUTAGE"/>
    <s v="LILA LIM"/>
    <s v="06/10/2022"/>
    <s v="21:03:05"/>
    <n v="1728079"/>
    <s v="L1"/>
    <s v="1534 CLAY ST"/>
    <s v="SAN FRANCISCO"/>
    <m/>
    <m/>
    <s v="A:n/a;X:hyde;R:per SFFD; explosion; possible gas; working fire: inc#13142; evac, Pwr-Y"/>
    <s v="C"/>
    <s v="C"/>
    <s v="06/10/2022"/>
    <s v="21:08:11"/>
    <s v="06/10/2022 21:08 (AEM6)  CALLBACK UPDATE COMPLETED. ADVISED 911 AGENCY TMAN ETA 20 MINUTES "/>
    <s v="4155538090"/>
    <s v="T-MAN"/>
    <s v="R1TDMGW"/>
    <s v="06/10/2022"/>
    <s v="21:16:00"/>
    <s v="06/10/2022"/>
    <s v="21:04:28"/>
    <n v="1"/>
    <n v="1"/>
    <n v="1"/>
    <n v="1"/>
    <n v="0"/>
    <n v="0"/>
    <n v="21.366666666667001"/>
    <n v="5.0999999999999996"/>
    <s v="06/10/2022"/>
    <s v="21:24:27"/>
    <m/>
    <m/>
    <m/>
    <m/>
    <m/>
    <m/>
    <m/>
    <m/>
    <m/>
    <m/>
    <m/>
    <m/>
    <m/>
    <m/>
    <s v="OR:N/A-PER T MAN GRAY PUSH ETOR 3 HRS (P1MG 23:21 06/10/2022)_x000a__x000a_OR:N/A-ADVISED 911 AGENCY TMAN ETA 20 MINUTES (AEM6 21:08 06/10/2022)_x000a__x000a_"/>
    <m/>
    <x v="5"/>
    <n v="29.083333333333002"/>
  </r>
  <r>
    <s v="San Francisco"/>
    <n v="60"/>
    <s v="San Francisco"/>
    <n v="456649"/>
    <s v="OUTAGE"/>
    <s v="LAURA ZITELLA"/>
    <s v="06/13/2022"/>
    <s v="09:32:42"/>
    <n v="1729998"/>
    <s v="L1"/>
    <s v="1290 RHODE ISLAND ST APT 22"/>
    <s v="SAN FRANCISCO"/>
    <m/>
    <m/>
    <s v="A:OK;X:23RD;R:F ONSITE, Pwr-Y"/>
    <s v="C"/>
    <s v="C"/>
    <s v="06/13/2022"/>
    <s v="09:37:50"/>
    <s v="06/13/2022 09:37 (CXTQ)  CALLBACK UPDATE COMPLETED. TMAN NOTIFIED AND PROVIDED A  20 MIN ETA.  NOTIFIED 911 AGENCY "/>
    <s v="4155583268"/>
    <s v="T-MAN"/>
    <s v="R1TJLL9"/>
    <s v="06/13/2022"/>
    <s v="09:53:00"/>
    <s v="06/13/2022"/>
    <s v="09:33:24"/>
    <n v="1"/>
    <n v="1"/>
    <n v="1"/>
    <n v="1"/>
    <n v="0"/>
    <n v="0"/>
    <n v="21.966666666666999"/>
    <n v="5.1333333333329998"/>
    <s v="06/13/2022"/>
    <s v="09:54:40"/>
    <m/>
    <m/>
    <m/>
    <m/>
    <m/>
    <m/>
    <m/>
    <m/>
    <m/>
    <m/>
    <m/>
    <m/>
    <m/>
    <m/>
    <m/>
    <m/>
    <x v="5"/>
    <n v="29.083333333333002"/>
  </r>
  <r>
    <s v="San Francisco"/>
    <n v="60"/>
    <s v="San Francisco"/>
    <n v="460247"/>
    <s v="OUTAGE"/>
    <s v="MARCELINO RUIZ"/>
    <s v="06/13/2022"/>
    <s v="21:37:49"/>
    <n v="1730625"/>
    <s v="L1"/>
    <s v="833 MOULTRIE ST"/>
    <s v="SAN FRANCISCO"/>
    <m/>
    <m/>
    <s v="A:OK;X:CRESENT AVE;R:HIGH VOLTAGE WIRES DOWN / PLS EXPEDITE, Pwr-I"/>
    <s v="C"/>
    <s v="C"/>
    <s v="06/13/2022"/>
    <s v="21:42:41"/>
    <s v="06/13/2022 21:42 (AEM6)  CALLBACK UPDATE COMPLETED. ADVISED 911 AGENCY TMAN ETA 35 MINUTES "/>
    <s v="4155750737"/>
    <s v="T-MAN"/>
    <s v="R1TGXL8"/>
    <s v="06/13/2022"/>
    <s v="22:35:00"/>
    <s v="06/13/2022"/>
    <s v="21:51:16"/>
    <n v="1"/>
    <n v="1"/>
    <n v="1"/>
    <n v="1"/>
    <n v="0"/>
    <n v="0"/>
    <n v="6.4333333333329996"/>
    <n v="4.8666666666670002"/>
    <s v="06/13/2022"/>
    <s v="21:44:15"/>
    <m/>
    <m/>
    <m/>
    <m/>
    <m/>
    <m/>
    <m/>
    <m/>
    <m/>
    <m/>
    <m/>
    <m/>
    <m/>
    <m/>
    <m/>
    <m/>
    <x v="5"/>
    <n v="29.083333333333002"/>
  </r>
  <r>
    <s v="San Francisco"/>
    <n v="60"/>
    <s v="San Francisco"/>
    <n v="465930"/>
    <s v="OUTAGE"/>
    <s v="ELI F MERRITT"/>
    <s v="06/14/2022"/>
    <s v="15:17:37"/>
    <n v="1731384"/>
    <s v="L1"/>
    <s v="3784 20TH ST"/>
    <s v="SAN FRANCISCO"/>
    <m/>
    <m/>
    <s v="A:OK;X:DOLORES;R:SFFD 415-558-3268 ONSITE WORKING STRUCTURE FIRE ETA NEEDED, Pwr-Y"/>
    <s v="C"/>
    <s v="C"/>
    <s v="06/14/2022"/>
    <s v="15:20:50"/>
    <s v="06/14/2022 15:20 (LRMJ)  CALLBACK UPDATE COMPLETED. 15 MIN ETA "/>
    <s v="4155583268"/>
    <s v="T-MAN"/>
    <s v="R1TJEOA"/>
    <s v="06/14/2022"/>
    <s v="15:31:00"/>
    <s v="06/14/2022"/>
    <s v="15:19:51"/>
    <n v="1"/>
    <n v="1"/>
    <n v="1"/>
    <n v="1"/>
    <n v="0"/>
    <n v="0"/>
    <n v="30.883333333332999"/>
    <n v="3.2166666666669999"/>
    <s v="06/14/2022"/>
    <s v="15:48:30"/>
    <m/>
    <m/>
    <m/>
    <m/>
    <m/>
    <m/>
    <m/>
    <m/>
    <m/>
    <m/>
    <m/>
    <m/>
    <m/>
    <m/>
    <m/>
    <m/>
    <x v="5"/>
    <n v="29.083333333333002"/>
  </r>
  <r>
    <s v="San Francisco"/>
    <n v="60"/>
    <s v="San Francisco"/>
    <n v="468694"/>
    <s v="OUTAGE"/>
    <s v="SFFD"/>
    <s v="06/15/2022"/>
    <s v="03:51:25"/>
    <n v="1731682"/>
    <s v="L1"/>
    <s v="5TH ST , HARRISON"/>
    <s v="SAN FRANCISCO"/>
    <m/>
    <m/>
    <s v="AXS-OK SFFD ONS REQ ETA 415-553-8090 UNDERGROUND ELEC VAULT ON FIRE, POWER OUT I"/>
    <s v="C"/>
    <s v="C"/>
    <s v="06/15/2022"/>
    <s v="03:54:34"/>
    <s v="06/15/2022 03:54 (P1MG)  CALLBACK UPDATE COMPLETED. 10 MIN ETA "/>
    <s v="4155538090"/>
    <s v="T-MAN"/>
    <s v="R1TJEOA"/>
    <s v="06/15/2022"/>
    <s v="04:13:00"/>
    <s v="06/15/2022"/>
    <s v="03:42:23"/>
    <n v="1"/>
    <n v="1"/>
    <n v="1"/>
    <n v="1"/>
    <n v="0"/>
    <n v="0"/>
    <n v="27.283333333333001"/>
    <n v="3.15"/>
    <s v="06/15/2022"/>
    <s v="04:18:42"/>
    <m/>
    <m/>
    <m/>
    <m/>
    <m/>
    <m/>
    <m/>
    <m/>
    <m/>
    <m/>
    <m/>
    <m/>
    <m/>
    <m/>
    <m/>
    <m/>
    <x v="5"/>
    <n v="29.083333333333002"/>
  </r>
  <r>
    <s v="San Francisco"/>
    <n v="60"/>
    <s v="San Francisco"/>
    <n v="481855"/>
    <s v="NON-CUSTOMER"/>
    <s v="SFFD"/>
    <s v="06/17/2022"/>
    <s v="02:18:36"/>
    <n v="481855"/>
    <s v="L1"/>
    <s v="15TH ST , MISSION"/>
    <s v="SAN FRANCISCO"/>
    <m/>
    <m/>
    <s v="AXS-OK SFFD ONS REQ ETA 415-558-3268 HOMELESS ENCAMPMENT FIRE AFFECTING CORNER B"/>
    <s v="C"/>
    <s v="C"/>
    <s v="06/17/2022"/>
    <s v="02:23:29"/>
    <s v="06/17/2022 02:23 (P1MG)  CALLBACK UPDATE COMPLETED. 30 MIN ETA "/>
    <s v="4155583268"/>
    <s v="T-MAN"/>
    <s v="R1TCMWS"/>
    <s v="06/17/2022"/>
    <s v="02:45:00"/>
    <s v="06/17/2022"/>
    <s v="02:21:07"/>
    <n v="1"/>
    <n v="1"/>
    <n v="1"/>
    <n v="1"/>
    <n v="0"/>
    <n v="0"/>
    <n v="28.383333333332999"/>
    <n v="4.8833333333329998"/>
    <s v="06/17/2022"/>
    <s v="02:46:59"/>
    <m/>
    <m/>
    <m/>
    <m/>
    <m/>
    <m/>
    <m/>
    <m/>
    <m/>
    <m/>
    <m/>
    <m/>
    <m/>
    <m/>
    <m/>
    <m/>
    <x v="5"/>
    <n v="29.083333333333002"/>
  </r>
  <r>
    <s v="San Francisco"/>
    <n v="60"/>
    <s v="San Francisco"/>
    <n v="493480"/>
    <s v="NON-CUSTOMER"/>
    <s v="SFFD"/>
    <s v="06/18/2022"/>
    <s v="08:40:30"/>
    <n v="493480"/>
    <s v="L1"/>
    <s v="SILVER"/>
    <s v="SAN FRANCISCO"/>
    <m/>
    <m/>
    <s v="AXS-OK FD ONSITE WIRE DWN SBY"/>
    <s v="C"/>
    <s v="C"/>
    <s v="06/18/2022"/>
    <s v="08:50:22"/>
    <s v="06/18/2022 08:50 (UXB2)  CALLBACK UPDATE COMPLETED. 30 MIN ETA. "/>
    <s v="4155538090"/>
    <s v="T-MAN"/>
    <s v="R1TCMWS"/>
    <s v="06/18/2022"/>
    <s v="09:13:00"/>
    <s v="06/18/2022"/>
    <s v="08:42:05"/>
    <n v="1"/>
    <n v="1"/>
    <n v="1"/>
    <n v="1"/>
    <n v="0"/>
    <n v="0"/>
    <n v="41.1"/>
    <n v="9.8666666666669993"/>
    <s v="06/18/2022"/>
    <s v="09:21:36"/>
    <m/>
    <m/>
    <m/>
    <m/>
    <m/>
    <m/>
    <m/>
    <m/>
    <m/>
    <m/>
    <m/>
    <m/>
    <m/>
    <m/>
    <m/>
    <m/>
    <x v="5"/>
    <n v="29.083333333333002"/>
  </r>
  <r>
    <s v="San Francisco"/>
    <n v="60"/>
    <s v="San Francisco"/>
    <n v="497474"/>
    <s v="OUTAGE"/>
    <s v="CALIFORNIA STREET 2999"/>
    <s v="06/18/2022"/>
    <s v="18:33:20"/>
    <n v="1734981"/>
    <s v="L1"/>
    <s v="2999 CALIFORNIA ST"/>
    <s v="SAN FRANCISCO"/>
    <m/>
    <m/>
    <s v="A:OK;X:BAKER/BRODERICK;R:PG,E WIRES DOWN.  MUNI/FD ONSITE ETA REQ 415-558-3268; NO injured ; YES danger to life or property; wire down front of premise ; FIRE DEPT , SF TRANSPORTATION AGENCY INSPECTOR  ONSITE; pole to pole ; 415-565-3127"/>
    <s v="C"/>
    <s v="N"/>
    <m/>
    <m/>
    <s v="06/18/2022 18:42 (SXMU) 30 minute eta "/>
    <s v="4155583268"/>
    <s v="T-MAN"/>
    <s v="R1TMRRT"/>
    <s v="06/18/2022"/>
    <s v="18:54:00"/>
    <s v="06/18/2022"/>
    <s v="18:40:46"/>
    <n v="1"/>
    <n v="1"/>
    <n v="0"/>
    <n v="0"/>
    <n v="0"/>
    <n v="0"/>
    <n v="34.5"/>
    <m/>
    <s v="06/18/2022"/>
    <s v="19:07:50"/>
    <m/>
    <m/>
    <m/>
    <m/>
    <m/>
    <m/>
    <m/>
    <m/>
    <m/>
    <m/>
    <m/>
    <m/>
    <m/>
    <m/>
    <m/>
    <m/>
    <x v="5"/>
    <n v="29.083333333333002"/>
  </r>
  <r>
    <s v="San Francisco"/>
    <n v="60"/>
    <s v="San Francisco"/>
    <n v="516982"/>
    <s v="OUTAGE"/>
    <s v="PRIME HOA MANAGEMENT"/>
    <s v="06/21/2022"/>
    <s v="16:00:41"/>
    <n v="1736993"/>
    <s v="L1"/>
    <s v="259 CLARA ST HSE MTR"/>
    <s v="SAN FRANCISCO"/>
    <m/>
    <m/>
    <s v="A:OK;X:5TH ST;R:SF FIRE ONS REQ ETA - TEMP POLE WITH DAMAGED WIRES, Pwr-Y"/>
    <s v="C"/>
    <s v="C"/>
    <s v="06/21/2022"/>
    <s v="16:03:08"/>
    <s v="06/21/2022 16:03 (KERA)  CALLBACK UPDATE COMPLETED. 30 MIN ETA "/>
    <s v="4155538090"/>
    <s v="T-MAN"/>
    <s v="R1TGXL8"/>
    <s v="06/21/2022"/>
    <s v="16:28:00"/>
    <s v="06/21/2022"/>
    <s v="16:01:48"/>
    <n v="1"/>
    <n v="1"/>
    <n v="1"/>
    <n v="1"/>
    <n v="0"/>
    <n v="0"/>
    <n v="33.166666666666998"/>
    <n v="2.4500000000000002"/>
    <s v="06/21/2022"/>
    <s v="16:33:51"/>
    <m/>
    <m/>
    <m/>
    <m/>
    <m/>
    <m/>
    <m/>
    <m/>
    <m/>
    <m/>
    <m/>
    <m/>
    <m/>
    <m/>
    <s v="OR:N/A-30 MIN ETA (KERA 16:03 06/21/2022)_x000a__x000a_"/>
    <m/>
    <x v="5"/>
    <n v="29.083333333333002"/>
  </r>
  <r>
    <s v="San Francisco"/>
    <n v="60"/>
    <s v="San Francisco"/>
    <n v="521036"/>
    <s v="OUTAGE"/>
    <s v="SFFD"/>
    <s v="06/21/2022"/>
    <s v="18:00:52"/>
    <n v="1737321"/>
    <s v="L1"/>
    <s v="BUCHANNON "/>
    <s v="SAN FRANCISCO"/>
    <m/>
    <m/>
    <s v="AXS-OK LARGE TREE LIMB INTO WIRES FD ONSITE"/>
    <s v="C"/>
    <s v="C"/>
    <s v="06/21/2022"/>
    <s v="18:03:39"/>
    <s v="06/21/2022 18:03 (KERA)  CALLBACK UPDATE COMPLETED. 25 MIN DAGENAIS "/>
    <s v="4155583268"/>
    <m/>
    <m/>
    <m/>
    <m/>
    <m/>
    <m/>
    <n v="1"/>
    <n v="1"/>
    <n v="1"/>
    <n v="1"/>
    <n v="0"/>
    <n v="0"/>
    <n v="23.916666666666998"/>
    <n v="2.7833333333330001"/>
    <s v="06/21/2022"/>
    <s v="18:24:47"/>
    <m/>
    <m/>
    <m/>
    <m/>
    <m/>
    <m/>
    <m/>
    <m/>
    <m/>
    <m/>
    <m/>
    <m/>
    <m/>
    <m/>
    <s v="OR:N/A-PER SUPERVISOR GIOVANNETTI THIS WAS RESTORED (AEM6 00:11 06/22/2022)_x000a__x000a_[UPTR#521036:OR:N/A-25 MIN DAGENAIS (KERA 18:04 06/21/2022)_x000a__x000a_]"/>
    <m/>
    <x v="5"/>
    <n v="29.083333333333002"/>
  </r>
  <r>
    <s v="San Francisco"/>
    <n v="60"/>
    <s v="San Francisco"/>
    <n v="523228"/>
    <s v="OUTAGE"/>
    <s v="MELANIE TRINKA"/>
    <s v="06/21/2022"/>
    <s v="18:52:37"/>
    <n v="1737303"/>
    <s v="L1"/>
    <s v="1340 20TH AVE APT 4"/>
    <s v="SAN FRANCISCO"/>
    <m/>
    <m/>
    <s v="A:OK;X:IRVING ST;R:APPLIANCE FIRE NOW OUT- REQ SAFETY CHECK. SF FIRE REQ ETA, Pwr-Y"/>
    <s v="C"/>
    <s v="C"/>
    <s v="06/21/2022"/>
    <s v="18:56:26"/>
    <s v="06/21/2022 18:56 (KERA)  CALLBACK UPDATE COMPLETED. 30 MIN ETA DAGENAIS "/>
    <s v="4155583268"/>
    <s v="T-MAN"/>
    <s v="R1TCMDQ"/>
    <s v="06/21/2022"/>
    <s v="19:08:00"/>
    <s v="06/21/2022"/>
    <s v="18:54:23"/>
    <n v="1"/>
    <n v="1"/>
    <n v="1"/>
    <n v="1"/>
    <n v="0"/>
    <n v="0"/>
    <n v="19.016666666667"/>
    <n v="3.8166666666669999"/>
    <s v="06/21/2022"/>
    <s v="19:11:38"/>
    <m/>
    <m/>
    <m/>
    <m/>
    <m/>
    <m/>
    <m/>
    <m/>
    <m/>
    <m/>
    <m/>
    <m/>
    <m/>
    <m/>
    <m/>
    <m/>
    <x v="5"/>
    <n v="29.083333333333002"/>
  </r>
  <r>
    <s v="San Francisco"/>
    <n v="60"/>
    <s v="San Francisco"/>
    <n v="527780"/>
    <s v="OUTAGE"/>
    <s v="ANGELA POWELL"/>
    <s v="06/22/2022"/>
    <s v="03:43:51"/>
    <n v="1737587"/>
    <s v="L1"/>
    <s v="1899 OAKDALE AVE LOWR UNIT"/>
    <s v="SAN FRANCISCO"/>
    <m/>
    <m/>
    <s v="A:OK;X:QUINT;R:SFFD ONS REQ ETA 415-558-3268, Pwr-Y"/>
    <s v="C"/>
    <s v="C"/>
    <s v="06/22/2022"/>
    <s v="03:50:24"/>
    <s v="06/22/2022 03:50 (AEM6)  CALLBACK UPDATE COMPLETED. ADVISED 911 AGENCY TMAN ETA 20 MINUTES "/>
    <s v="4155583268"/>
    <s v="T-MAN"/>
    <s v="R1TJ0BF"/>
    <s v="06/22/2022"/>
    <s v="04:04:00"/>
    <s v="06/22/2022"/>
    <s v="03:47:19"/>
    <n v="1"/>
    <n v="1"/>
    <n v="1"/>
    <n v="1"/>
    <n v="0"/>
    <n v="0"/>
    <n v="22.2"/>
    <n v="6.55"/>
    <s v="06/22/2022"/>
    <s v="04:06:03"/>
    <m/>
    <m/>
    <m/>
    <m/>
    <m/>
    <m/>
    <m/>
    <m/>
    <m/>
    <m/>
    <m/>
    <m/>
    <m/>
    <m/>
    <m/>
    <m/>
    <x v="5"/>
    <n v="29.083333333333002"/>
  </r>
  <r>
    <s v="San Francisco"/>
    <n v="60"/>
    <s v="San Francisco"/>
    <n v="538435"/>
    <s v="OUTAGE"/>
    <s v="JAMES L GOUDEAU"/>
    <s v="06/22/2022"/>
    <s v="11:50:14"/>
    <n v="1738513"/>
    <s v="L1"/>
    <s v="1767 LA SALLE AVE"/>
    <s v="SAN FRANCISCO"/>
    <m/>
    <m/>
    <s v="A:OK;X:PHELPS;R:FD ONSITE ETA 451-553-8090; ARCING WIRE DOWN; LOG 31273, Pwr-Y"/>
    <s v="C"/>
    <s v="C"/>
    <s v="06/22/2022"/>
    <s v="11:55:34"/>
    <s v="06/22/2022 11:55 (MXLG)  CALLBACK UPDATE COMPLETED. TMAN RODRIGUEZH AS A 30 MINUTE ETA, CALLED 911 TO CONFIRM. "/>
    <s v="4155538090"/>
    <s v="T-MAN"/>
    <s v="R1TMRRT"/>
    <s v="06/22/2022"/>
    <s v="12:04:00"/>
    <s v="06/22/2022"/>
    <s v="11:52:27"/>
    <n v="1"/>
    <n v="1"/>
    <n v="1"/>
    <n v="1"/>
    <n v="0"/>
    <n v="0"/>
    <n v="22.2"/>
    <n v="5.333333333333"/>
    <s v="06/22/2022"/>
    <s v="12:12:26"/>
    <m/>
    <m/>
    <m/>
    <m/>
    <m/>
    <m/>
    <m/>
    <m/>
    <m/>
    <m/>
    <m/>
    <m/>
    <m/>
    <m/>
    <s v="OR:N/A-TMAN RODRIGUEZH AS A 30 MINUTE ETA, CALLED 911 TO CONFIRM. (MXLG 11:56 06/22/2022)_x000a__x000a_"/>
    <m/>
    <x v="5"/>
    <n v="29.083333333333002"/>
  </r>
  <r>
    <s v="San Francisco"/>
    <n v="60"/>
    <s v="San Francisco"/>
    <n v="541606"/>
    <s v="OUTAGE"/>
    <s v="ABIGAIL JOHNSTON"/>
    <s v="06/22/2022"/>
    <s v="15:13:05"/>
    <n v="1738971"/>
    <s v="L1"/>
    <s v="1342 FLORIDA ST"/>
    <s v="SAN FRANCISCO"/>
    <m/>
    <m/>
    <s v="A:OK;X:25TH;R:SFFD 415-558-3268 ONSITE STRUCTURE FIRE EXTINGUISHED 1 PATIENT TRANSPORT ETA IS REQADD UPDATE 1377"/>
    <s v="C"/>
    <s v="C"/>
    <s v="06/22/2022"/>
    <s v="15:16:56"/>
    <s v="06/22/2022 15:16 (DBG9)  CALLBACK UPDATE COMPLETED. 25m "/>
    <s v="4155583268"/>
    <s v="T-MAN"/>
    <s v="R1TJ62C"/>
    <s v="06/22/2022"/>
    <s v="15:43:00"/>
    <s v="06/22/2022"/>
    <s v="15:15:02"/>
    <n v="1"/>
    <n v="1"/>
    <n v="1"/>
    <n v="1"/>
    <n v="0"/>
    <n v="0"/>
    <n v="31.883333333332999"/>
    <n v="3.85"/>
    <s v="06/22/2022"/>
    <s v="15:44:58"/>
    <m/>
    <m/>
    <m/>
    <m/>
    <m/>
    <m/>
    <m/>
    <m/>
    <m/>
    <m/>
    <m/>
    <m/>
    <m/>
    <m/>
    <m/>
    <m/>
    <x v="5"/>
    <n v="29.083333333333002"/>
  </r>
  <r>
    <s v="San Francisco"/>
    <n v="60"/>
    <s v="San Francisco"/>
    <n v="551201"/>
    <s v="OUTAGE"/>
    <s v="LIGEN CHEN"/>
    <s v="06/23/2022"/>
    <s v="14:20:20"/>
    <n v="1740257"/>
    <s v="L1"/>
    <s v="146 TUCKER AVE"/>
    <s v="SAN FRANCISCO"/>
    <m/>
    <m/>
    <s v="A:OK;X:RUTLAND ST;R:PER SFFD ONSITE FOR LOW HANGING WIRE  LOG 41800, Pwr-Y"/>
    <s v="Y"/>
    <s v="C"/>
    <s v="06/23/2022"/>
    <s v="14:24:32"/>
    <s v="06/23/2022 14:24 (LRMJ)  CALLBACK UPDATE COMPLETED. 15 MIN ETA "/>
    <s v="4155538090"/>
    <s v="T-MAN"/>
    <s v="R1TMRRT"/>
    <s v="06/23/2022"/>
    <s v="14:30:00"/>
    <s v="06/23/2022"/>
    <s v="14:22:29"/>
    <n v="1"/>
    <n v="1"/>
    <n v="1"/>
    <n v="1"/>
    <n v="0"/>
    <n v="0"/>
    <n v="9.666666666667"/>
    <n v="4.2"/>
    <m/>
    <m/>
    <m/>
    <m/>
    <m/>
    <m/>
    <m/>
    <m/>
    <m/>
    <m/>
    <m/>
    <m/>
    <m/>
    <m/>
    <m/>
    <m/>
    <m/>
    <m/>
    <x v="5"/>
    <n v="29.083333333333002"/>
  </r>
  <r>
    <s v="San Francisco"/>
    <n v="60"/>
    <s v="San Francisco"/>
    <n v="565352"/>
    <s v="OUTAGE"/>
    <s v="BEVERLY MACK"/>
    <s v="06/24/2022"/>
    <s v="23:21:58"/>
    <n v="1741673"/>
    <s v="L1"/>
    <s v="101 WARREN DR"/>
    <s v="SAN FRANCISCO"/>
    <m/>
    <m/>
    <s v="A:OK;X:ASHWOOD;R:SFFD ONS REQ ETA 415-470-1818 VAULT FIRE, Pwr-Ydog"/>
    <s v="C"/>
    <s v="C"/>
    <s v="06/24/2022"/>
    <s v="23:26:56"/>
    <s v="06/24/2022 23:26 (AEM6)  CALLBACK UPDATE COMPLETED. ADVISED 911 AGENCY TMAN ETA 30 MINUTES "/>
    <s v="4154701818"/>
    <s v="T-MAN"/>
    <s v="R1TDMGW"/>
    <s v="06/24/2022"/>
    <s v="23:45:00"/>
    <s v="06/24/2022"/>
    <s v="23:24:26"/>
    <n v="1"/>
    <n v="1"/>
    <n v="1"/>
    <n v="1"/>
    <n v="0"/>
    <n v="0"/>
    <n v="26.95"/>
    <n v="4.9666666666669999"/>
    <s v="06/24/2022"/>
    <s v="23:48:55"/>
    <m/>
    <m/>
    <m/>
    <m/>
    <m/>
    <m/>
    <m/>
    <m/>
    <m/>
    <m/>
    <m/>
    <m/>
    <m/>
    <m/>
    <s v="OR:N/A-PER SUPERVISOR ORLAND PUSHING ETOR TO 1200 (AEM6 02:52 06/25/2022)_x000a__x000a_OR:N/A-ARCOS CALLOUT ID FOR CREW 304867 (AEM6 01:43 06/25/2022)_x000a__x000a_[OIS#1741662:OR:N/A-06/24/2022 23:26 (AEM6)  CALLBACK UPDATE COMPLETED. ADVISED 911 AGENCY TMAN ETA 30 MINUTES (AEM6 23:39 06/24/2022)_x000a__x000a_]"/>
    <m/>
    <x v="5"/>
    <n v="29.083333333333002"/>
  </r>
  <r>
    <s v="San Francisco"/>
    <n v="60"/>
    <s v="San Francisco"/>
    <n v="577115"/>
    <s v="OUTAGE"/>
    <s v="KELLY HUIBREGTSE"/>
    <s v="06/26/2022"/>
    <s v="19:03:38"/>
    <n v="1742794"/>
    <s v="L1"/>
    <s v="1360 WAYLAND ST"/>
    <s v="SAN FRANCISCO"/>
    <m/>
    <m/>
    <s v="A:N/A;X:YALE;R:KITE INTO LINE SOMETHING POPPED AND PWR OUT IN AREA PER FD RQST ETA, Pwr-ICST REPORTING CUST AT 1439 WAYLAND INTENTIONALLY FLEW KIT INTO POWER LINES"/>
    <s v="C"/>
    <s v="C"/>
    <s v="06/26/2022"/>
    <s v="19:08:42"/>
    <s v="06/26/2022 19:08 (GRA2)  CALLBACK UPDATE COMPLETED. 30m eta given by T-Man Mangett, called and updated the agency "/>
    <s v="4155538090"/>
    <s v="T-MAN"/>
    <s v="R1TJ62C"/>
    <s v="06/26/2022"/>
    <s v="19:27:00"/>
    <s v="06/26/2022"/>
    <s v="19:00:57"/>
    <n v="1"/>
    <n v="1"/>
    <n v="1"/>
    <n v="1"/>
    <n v="0"/>
    <n v="0"/>
    <n v="25.483333333333"/>
    <n v="5.0666666666670004"/>
    <s v="06/26/2022"/>
    <s v="19:29:07"/>
    <m/>
    <m/>
    <m/>
    <m/>
    <m/>
    <m/>
    <m/>
    <m/>
    <m/>
    <m/>
    <m/>
    <m/>
    <m/>
    <m/>
    <s v="OR:N/A-PER JARED MANGET NO NEED TO PUSH OUT THE ETOR SINCE IT WILL BE ON IN THE NEXT 10 MINS. (GRA2 20:20 06/26/2022)_x000a__x000a_"/>
    <m/>
    <x v="5"/>
    <n v="29.083333333333002"/>
  </r>
  <r>
    <s v="San Francisco"/>
    <n v="60"/>
    <s v="San Francisco"/>
    <n v="577341"/>
    <s v="OUTAGE"/>
    <s v="SF FD "/>
    <s v="06/26/2022"/>
    <s v="19:07:23"/>
    <n v="1742794"/>
    <s v="L1"/>
    <s v="1300 BLOCK WAYLAND ST"/>
    <s v="SAN FRANCISCO"/>
    <m/>
    <m/>
    <s v="AXS-OK PER FD KITE IN POWERWLINE POWER IS OUT  ETA 415-558-3268 LOG# 72588"/>
    <s v="C"/>
    <s v="C"/>
    <s v="06/26/2022"/>
    <s v="19:11:52"/>
    <s v="06/26/2022 19:11 (GRA2)  CALLBACK UPDATE COMPLETED. 30m eta given by t-man mangett, called and updated the agency "/>
    <s v="4155583268"/>
    <s v="T-MAN"/>
    <s v="R1TJ62C"/>
    <s v="06/26/2022"/>
    <s v="19:27:00"/>
    <s v="06/26/2022"/>
    <s v="19:00:57"/>
    <n v="1"/>
    <n v="1"/>
    <n v="1"/>
    <n v="1"/>
    <n v="0"/>
    <n v="0"/>
    <n v="22.316666666667"/>
    <n v="4.4833333333330003"/>
    <s v="06/26/2022"/>
    <s v="19:29:42"/>
    <m/>
    <m/>
    <m/>
    <m/>
    <m/>
    <m/>
    <m/>
    <m/>
    <m/>
    <m/>
    <m/>
    <m/>
    <m/>
    <m/>
    <s v="OR:N/A-PER JARED MANGET NO NEED TO PUSH OUT THE ETOR SINCE IT WILL BE ON IN THE NEXT 10 MINS. (GRA2 20:20 06/26/2022)_x000a__x000a_"/>
    <m/>
    <x v="5"/>
    <n v="29.083333333333002"/>
  </r>
  <r>
    <s v="San Francisco"/>
    <n v="60"/>
    <s v="San Francisco"/>
    <n v="588190"/>
    <s v="OUTAGE"/>
    <s v="JUAN CUEVAS BADILLA"/>
    <s v="06/27/2022"/>
    <s v="21:37:24"/>
    <n v="1743916"/>
    <s v="L1"/>
    <s v="286 OCEAN AVE"/>
    <s v="SAN FRANCISCO"/>
    <m/>
    <m/>
    <s v="A:OK;X:DELANO AVE;R:SF FIRE ONS, Pwr-Y"/>
    <s v="C"/>
    <s v="C"/>
    <s v="06/27/2022"/>
    <s v="21:40:45"/>
    <s v="06/27/2022 21:40 (KERA)  CALLBACK UPDATE COMPLETED. 20 MIN ETA GRAY "/>
    <s v="4155538090"/>
    <s v="T-MAN"/>
    <s v="R1TDMGW"/>
    <s v="06/27/2022"/>
    <s v="21:57:00"/>
    <s v="06/27/2022"/>
    <s v="21:38:36"/>
    <n v="1"/>
    <n v="1"/>
    <n v="1"/>
    <n v="1"/>
    <n v="0"/>
    <n v="0"/>
    <n v="20.2"/>
    <n v="3.35"/>
    <s v="06/27/2022"/>
    <s v="21:57:36"/>
    <m/>
    <m/>
    <m/>
    <m/>
    <m/>
    <m/>
    <m/>
    <m/>
    <m/>
    <m/>
    <m/>
    <m/>
    <m/>
    <m/>
    <s v="OR:N/A-PER T MAN GRAY PUSH ETOR 1 HOUR (P1MG 23:07 06/27/2022)_x000a__x000a_OR:N/A-20 MIN ETA GRAY (KERA 21:40 06/27/2022)_x000a__x000a_"/>
    <m/>
    <x v="5"/>
    <n v="29.083333333333002"/>
  </r>
  <r>
    <s v="San Francisco"/>
    <n v="60"/>
    <s v="San Francisco"/>
    <n v="606797"/>
    <s v="OUTAGE"/>
    <s v="BERTHA BICKERSTAFF"/>
    <s v="06/29/2022"/>
    <s v="19:29:18"/>
    <n v="1745924"/>
    <s v="L1"/>
    <s v="84 CONKLING ST"/>
    <s v="SAN FRANCISCO"/>
    <m/>
    <m/>
    <s v="A:OK;X:UNK;R:SF FIRE ONS REQ ETA, Pwr-I"/>
    <s v="C"/>
    <s v="C"/>
    <s v="06/29/2022"/>
    <s v="19:32:34"/>
    <s v="06/29/2022 19:32 (KERA)  CALLBACK UPDATE COMPLETED.  06/29/2022 19:32 (KERA) 20 MIN ETA DEGUZMAN"/>
    <s v="4155583258"/>
    <s v="T-MAN"/>
    <s v="R1TECD7"/>
    <s v="06/29/2022"/>
    <s v="19:42:00"/>
    <s v="06/29/2022"/>
    <s v="19:24:41"/>
    <n v="1"/>
    <n v="1"/>
    <n v="1"/>
    <n v="1"/>
    <n v="0"/>
    <n v="0"/>
    <n v="14.55"/>
    <n v="3.2666666666670001"/>
    <s v="06/29/2022"/>
    <s v="19:43:51"/>
    <m/>
    <m/>
    <m/>
    <m/>
    <m/>
    <m/>
    <m/>
    <m/>
    <m/>
    <m/>
    <m/>
    <m/>
    <m/>
    <m/>
    <s v="OR:N/A-PUSHED OUT PER ONCALL (KERA 20:40 06/29/2022)_x000a__x000a_OR:N/A-20 MIN ETA DEGUZMAN (KERA 19:32 06/29/2022)_x000a__x000a_"/>
    <m/>
    <x v="5"/>
    <n v="29.083333333333002"/>
  </r>
  <r>
    <s v="San Francisco"/>
    <n v="60"/>
    <s v="San Francisco"/>
    <n v="607542"/>
    <s v="OUTAGE"/>
    <s v="STEPHEN BRAYMAN"/>
    <s v="06/30/2022"/>
    <s v="05:13:00"/>
    <n v="1746038"/>
    <s v="L1"/>
    <s v="53 MCCOPPIN ST  MDL"/>
    <s v="SAN FRANCISCO"/>
    <m/>
    <m/>
    <s v="A:OK;X:JESSE;R:SFFD ONS REQ ETA 415-558-3268 XST JESSEPOWER LINES ON FIRE PER FD, Pwr-IFD REQUESTING PGE GO BACK TO ADDRESS"/>
    <s v="C"/>
    <s v="C"/>
    <s v="06/30/2022"/>
    <s v="05:15:58"/>
    <s v="06/30/2022 05:15 (P1MG)  CALLBACK UPDATE COMPLETED. PER T MAN JONES 40 MIN ETA "/>
    <s v="4155583268"/>
    <s v="T-MAN"/>
    <s v="W2TMJJ8"/>
    <s v="06/30/2022"/>
    <s v="05:39:00"/>
    <s v="06/30/2022"/>
    <s v="05:13:45"/>
    <n v="1"/>
    <n v="1"/>
    <n v="1"/>
    <n v="1"/>
    <n v="0"/>
    <n v="0"/>
    <n v="27.2"/>
    <n v="2.9666666666669999"/>
    <s v="06/30/2022"/>
    <s v="05:40:12"/>
    <m/>
    <m/>
    <m/>
    <m/>
    <m/>
    <m/>
    <m/>
    <m/>
    <m/>
    <m/>
    <m/>
    <m/>
    <m/>
    <m/>
    <m/>
    <m/>
    <x v="5"/>
    <n v="29.083333333333002"/>
  </r>
  <r>
    <s v="San Francisco"/>
    <n v="60"/>
    <s v="San Francisco"/>
    <n v="608114"/>
    <s v="OUTAGE"/>
    <s v="GREG NAEVE"/>
    <s v="06/30/2022"/>
    <s v="07:09:47"/>
    <n v="1746082"/>
    <s v="L1"/>
    <s v="335 BRENTWOOD AVE"/>
    <s v="SAN FRANCISCO"/>
    <m/>
    <m/>
    <s v="A:IN BAKYARD;X:FERNWOOD;R:POLE WAS ON FIRE BUT NOW SMOLDERING.INC 10389 WIRES STILL INTACT., Pwr-Y"/>
    <s v="C"/>
    <s v="C"/>
    <s v="06/30/2022"/>
    <s v="07:14:52"/>
    <s v="06/30/2022 07:14 (NWA1)  CALLBACK UPDATE COMPLETED. CALLED WITH A 30 M IN ETA "/>
    <s v="4155538090"/>
    <s v="T-MAN"/>
    <s v="R1TECD7"/>
    <s v="06/30/2022"/>
    <s v="07:37:00"/>
    <s v="06/30/2022"/>
    <s v="07:13:54"/>
    <n v="1"/>
    <n v="1"/>
    <n v="1"/>
    <n v="1"/>
    <n v="0"/>
    <n v="0"/>
    <n v="27.9"/>
    <n v="5.083333333333"/>
    <s v="06/30/2022"/>
    <s v="07:37:41"/>
    <m/>
    <m/>
    <m/>
    <m/>
    <m/>
    <m/>
    <m/>
    <m/>
    <m/>
    <m/>
    <m/>
    <m/>
    <m/>
    <m/>
    <m/>
    <m/>
    <x v="5"/>
    <n v="29.083333333333002"/>
  </r>
  <r>
    <s v="San Francisco"/>
    <n v="60"/>
    <s v="San Francisco"/>
    <n v="611030"/>
    <s v="OUTAGE"/>
    <s v="SAN FRANCISCO FD"/>
    <s v="06/30/2022"/>
    <s v="15:23:53"/>
    <n v="1746614"/>
    <s v="L1"/>
    <s v="850 FRONT ST"/>
    <s v="SAN FRANCISCO"/>
    <m/>
    <m/>
    <s v="AXS-OK FD ONSITE. UNDERGROUND ELECTRICAL VAULT IS SMOKING. POWER OUTAGE IN THE A"/>
    <s v="C"/>
    <s v="C"/>
    <s v="06/30/2022"/>
    <s v="15:27:06"/>
    <s v="06/30/2022 15:27 (KERA)  CALLBACK UPDATE COMPLETED. 30 MIN BAUER "/>
    <s v="4155530123"/>
    <s v="T-MAN"/>
    <s v="R1TDMGW"/>
    <s v="06/30/2022"/>
    <s v="15:28:00"/>
    <s v="06/30/2022"/>
    <s v="15:13:22"/>
    <n v="1"/>
    <n v="1"/>
    <n v="1"/>
    <n v="1"/>
    <n v="0"/>
    <n v="0"/>
    <n v="10.6"/>
    <n v="3.2166666666669999"/>
    <s v="06/30/2022"/>
    <s v="15:34:29"/>
    <m/>
    <m/>
    <m/>
    <m/>
    <m/>
    <m/>
    <m/>
    <m/>
    <m/>
    <m/>
    <m/>
    <m/>
    <m/>
    <m/>
    <m/>
    <m/>
    <x v="5"/>
    <n v="29.083333333333002"/>
  </r>
  <r>
    <s v="San Francisco"/>
    <n v="60"/>
    <s v="San Francisco"/>
    <n v="611529"/>
    <s v="OUTAGE"/>
    <s v="CITY AND COUNTY OF SAN FRANCISCO"/>
    <s v="06/30/2022"/>
    <s v="18:03:02"/>
    <n v="1746719"/>
    <s v="L1"/>
    <s v="850 FRONT ST MSB A"/>
    <s v="SAN FRANCISCO"/>
    <m/>
    <m/>
    <s v="A:OK;X:BROADWAY ST;R:SF FIRE ONS REQ ETA, Pwr-Ymike called an wanted to add contact #  6503879148. missing power to systems of building. Hallways are off. Lookout like not getting power from the street"/>
    <s v="C"/>
    <s v="C"/>
    <s v="06/30/2022"/>
    <s v="18:07:23"/>
    <s v="06/30/2022 18:07 (KERA)  CALLBACK UPDATE COMPLETED. 15 MIN ETA BAUER "/>
    <s v="4155530123"/>
    <s v="T-MAN"/>
    <s v="R1TJ0BF"/>
    <s v="06/30/2022"/>
    <s v="18:56:00"/>
    <s v="06/30/2022"/>
    <s v="18:04:07"/>
    <n v="1"/>
    <n v="1"/>
    <n v="1"/>
    <n v="1"/>
    <n v="0"/>
    <n v="0"/>
    <n v="52.966666666667003"/>
    <n v="4.3499999999999996"/>
    <s v="06/30/2022"/>
    <s v="19:05:41"/>
    <m/>
    <m/>
    <m/>
    <m/>
    <s v="06/30/2022"/>
    <s v="18:56:00"/>
    <s v="ADMKASP"/>
    <s v="07/01/2022 05:27 (KASP) T-Man onsite at 1856"/>
    <m/>
    <m/>
    <m/>
    <m/>
    <m/>
    <m/>
    <s v="OR:N/A-TMAN MADE IT ONSITE IN TIME THERE JUST WASNT A Y TO UNCHECK. HAD TO HAVE SUPERVISOR UNCHECK (KERA 19:07 06/30/2022)_x000a__x000a_OR:N/A-Y WENT AWAY, CANT UNCHECK WHEN GETS ONSITE (KERA 18:35 06/30/2022)_x000a__x000a_OR:N/A-CANT GET THROUGH ON PHONE # TO POLICE DEPT (KERA 18:15 06/30/2022)_x000a__x000a_OR:N/A-15 MIN ETA BAUER (KERA 18:08 06/30/2022)_x000a__x000a_OR:N/A-WILL EPAGE (KERA 18:05 06/30/2022)_x000a__x000a_OR:N/A-CANT LEAVE MESSAGE FOR BAUER (KERA 18:05 06/30/2022)_x000a__x000a_"/>
    <m/>
    <x v="5"/>
    <n v="29.083333333333002"/>
  </r>
  <r>
    <s v="Humboldt"/>
    <n v="36"/>
    <s v="Eureka"/>
    <n v="9482588"/>
    <s v="OUTAGE"/>
    <s v="WILLIAM R LUTJENS"/>
    <s v="01/02/2022"/>
    <s v="23:21:45"/>
    <n v="1592925"/>
    <s v="L2"/>
    <s v="1419 FIELDBROOK RD #A"/>
    <s v="ARCATA"/>
    <m/>
    <m/>
    <s v="A:OK;X:LYMAN;R:CALFIRE ONS REQ ETA 707-726-1280, Pwr-Y"/>
    <s v="C"/>
    <s v="C"/>
    <s v="01/02/2022"/>
    <s v="23:28:07"/>
    <s v="01/02/2022 23:40 (P1MG) 30 MIN ETA 01/02/2022 23:39 (P1MG) HAD DO RADIO T MAN 01/02/2022 23:28 (P1MG)  CALLBACK UPDATE COMPLETED. waiting for eta"/>
    <s v="7077261280"/>
    <s v="T-MAN"/>
    <s v="W1TJH1O"/>
    <s v="01/03/2022"/>
    <s v="00:10:00"/>
    <s v="01/02/2022"/>
    <s v="23:23:49"/>
    <n v="1"/>
    <n v="1"/>
    <n v="1"/>
    <n v="1"/>
    <n v="0"/>
    <n v="0"/>
    <n v="48.9"/>
    <n v="6.3666666666670002"/>
    <s v="01/03/2022"/>
    <s v="00:10:39"/>
    <m/>
    <m/>
    <m/>
    <m/>
    <m/>
    <m/>
    <m/>
    <m/>
    <m/>
    <m/>
    <m/>
    <m/>
    <m/>
    <m/>
    <m/>
    <m/>
    <x v="0"/>
    <n v="31.866666666667001"/>
  </r>
  <r>
    <s v="Humboldt"/>
    <n v="36"/>
    <s v="Eureka"/>
    <n v="9485448"/>
    <s v="OUTAGE"/>
    <s v="FIRE DEP"/>
    <s v="01/03/2022"/>
    <s v="13:11:39"/>
    <n v="1593582"/>
    <s v="L2"/>
    <s v="3000 BLOCK OF FICKLE HILL RD"/>
    <s v="ARCATA"/>
    <m/>
    <m/>
    <s v="AXS-O FIRE ONSITE, LINES DOWNVEHICLE ENTANGLED ON LINES"/>
    <s v="C"/>
    <s v="C"/>
    <s v="01/03/2022"/>
    <s v="13:21:18"/>
    <s v="01/03/2022 13:21 (MXMA)  CALLBACK UPDATE COMPLETED. ETA 35 MINS "/>
    <s v="7077261280"/>
    <s v="T-MAN"/>
    <s v="W14JHWB"/>
    <s v="01/03/2022"/>
    <s v="13:57:00"/>
    <s v="01/03/2022"/>
    <s v="13:16:32"/>
    <n v="1"/>
    <n v="1"/>
    <n v="1"/>
    <n v="1"/>
    <n v="0"/>
    <n v="0"/>
    <n v="50.616666666667001"/>
    <n v="9.65"/>
    <s v="01/03/2022"/>
    <s v="14:02:16"/>
    <m/>
    <m/>
    <m/>
    <m/>
    <m/>
    <m/>
    <m/>
    <m/>
    <m/>
    <m/>
    <m/>
    <m/>
    <m/>
    <m/>
    <s v="OR:N/A-Late drop at 13:11 (T3BI 06:22 01/04/2022)_x000a__x000a_"/>
    <m/>
    <x v="0"/>
    <n v="31.866666666667001"/>
  </r>
  <r>
    <s v="Humboldt"/>
    <n v="34"/>
    <s v="Garberville"/>
    <n v="9485536"/>
    <s v="OUTAGE"/>
    <s v="JERRY REED"/>
    <s v="01/03/2022"/>
    <s v="13:35:07"/>
    <n v="1593644"/>
    <s v="L2"/>
    <s v="7251 WILDER RIDGE RD"/>
    <s v="GARBERVILLE"/>
    <m/>
    <m/>
    <s v="A:OK;X:FOX SPRINGS RD;R:FD ENR. TREE FELL ON WIRES AND HOME. REQ ETA"/>
    <s v="C"/>
    <s v="C"/>
    <s v="01/03/2022"/>
    <s v="13:42:56"/>
    <s v="01/03/2022 13:42 (MXMA)  CALLBACK UPDATE COMPLETED. 1 HOUR ETA "/>
    <s v="7077261280"/>
    <s v="MK.SAFE"/>
    <s v="LIVINGSTON"/>
    <s v="01/03/2022"/>
    <s v="15:56:00"/>
    <s v="01/03/2022"/>
    <s v="13:52:38"/>
    <n v="0"/>
    <n v="0"/>
    <n v="1"/>
    <n v="1"/>
    <n v="0"/>
    <n v="0"/>
    <n v="141.01666666666699"/>
    <n v="7.8166666666670004"/>
    <s v="01/03/2022"/>
    <s v="15:56:08"/>
    <m/>
    <m/>
    <m/>
    <m/>
    <m/>
    <m/>
    <m/>
    <m/>
    <m/>
    <m/>
    <m/>
    <m/>
    <m/>
    <m/>
    <s v="OR:N/A-JAMES LIVINGSTON  309-310-5492 REPORTS ONSITE AT THIS TIME. (J0AF 15:56 01/03/2022)_x000a__x000a_OR:N/A-CALLED TMAN ALLEN, NO ANSWER, CURRENTLY SHOWS ENROUTE. CALLED AGENCY - AGENCY ADVISED TMAN NOT ON SITE. (J0AF 15:22 01/03/2022)_x000a__x000a_OR:N/A-CALLED BEFORE THE HOUR. AGENCY WAS ON SITE AND T MAN WAS NOT ON SITE. (JRRW 14:47 01/03/2022)_x000a__x000a_OR:N/A-NO GAS. RESTORATION SUPERVISOR IS SENDING CONPLIANCE REP WITH AT 90 MIN ETA. (JRRW 13:56 01/03/2022)_x000a__x000a_OR:N/A-PER REST SUPVR SEND TMAN FROM FORTUNA, HOTSHOT`S ETA 90 MINS (MXMA 13:47 01/03/2022)_x000a__x000a_OR:N/A-NO RESOURCES IN FMO, MMP 90 MINS AWAY (MXMA 13:42 01/03/2022)_x000a__x000a_"/>
    <m/>
    <x v="0"/>
    <n v="31.866666666667001"/>
  </r>
  <r>
    <s v="Humboldt"/>
    <n v="35"/>
    <s v="Fortuna"/>
    <n v="9488348"/>
    <s v="OUTAGE"/>
    <s v="STEVEN CALKINS"/>
    <s v="01/03/2022"/>
    <s v="20:21:25"/>
    <n v="1594263"/>
    <s v="L2"/>
    <s v="776 SINGLEY RD"/>
    <s v="LOLETA"/>
    <m/>
    <m/>
    <s v="A:OK;X:ECHO;R:PER CHP CAR VS. POLE BROKEN POLE WIRES DOWN  LOG#113"/>
    <s v="C"/>
    <s v="C"/>
    <s v="01/03/2022"/>
    <s v="20:22:46"/>
    <s v="01/03/2022 20:22 (J0AF)  CALLBACK UPDATE COMPLETED. TMAN ONSITE "/>
    <s v="7072682000"/>
    <s v="T-MAN"/>
    <s v="W3TDTC9"/>
    <s v="01/03/2022"/>
    <s v="20:13:00"/>
    <s v="01/03/2022"/>
    <s v="20:08:25"/>
    <n v="1"/>
    <n v="1"/>
    <n v="1"/>
    <n v="1"/>
    <n v="0"/>
    <n v="0"/>
    <n v="0.9"/>
    <n v="1.35"/>
    <s v="01/03/2022"/>
    <s v="20:22:19"/>
    <m/>
    <m/>
    <m/>
    <m/>
    <m/>
    <m/>
    <m/>
    <m/>
    <m/>
    <m/>
    <m/>
    <m/>
    <m/>
    <m/>
    <s v="OR:N/A-CONFIRMED TMAN CAHOON IS ONSITE OF CARPOLE. (J0AF 20:26 01/03/2022)_x000a__x000a_"/>
    <m/>
    <x v="0"/>
    <n v="31.866666666667001"/>
  </r>
  <r>
    <s v="Humboldt"/>
    <n v="46"/>
    <s v="Ukiah"/>
    <n v="9499383"/>
    <s v="OUTAGE"/>
    <s v="FOREST COMMAND CENTER"/>
    <s v="01/06/2022"/>
    <s v="06:57:33"/>
    <n v="1596346"/>
    <s v="L2"/>
    <s v="6100 MEADOW WOOD LANE"/>
    <s v="WILLITS"/>
    <m/>
    <m/>
    <s v="AXS-OK TREE INTO LINES--FD EN ROUTE--NEAR THE 6100 BLOCK"/>
    <s v="C"/>
    <s v="C"/>
    <s v="01/06/2022"/>
    <s v="07:01:00"/>
    <s v="01/06/2022 07:01 (MXMA)  CALLBACK UPDATE COMPLETED. 40 MIN ETA "/>
    <s v="7074595336"/>
    <s v="T-MAN"/>
    <s v="WBTJ1DH"/>
    <s v="01/06/2022"/>
    <s v="07:38:00"/>
    <s v="01/06/2022"/>
    <s v="07:03:01"/>
    <n v="1"/>
    <n v="1"/>
    <n v="1"/>
    <n v="1"/>
    <n v="0"/>
    <n v="0"/>
    <n v="42.2"/>
    <n v="3.45"/>
    <s v="01/06/2022"/>
    <s v="07:39:45"/>
    <m/>
    <m/>
    <m/>
    <m/>
    <m/>
    <m/>
    <m/>
    <m/>
    <m/>
    <m/>
    <m/>
    <m/>
    <m/>
    <m/>
    <s v="OR:N/A-911 DROPPED AT 0651 (MXMA 07:06 01/06/2022)_x000a__x000a_"/>
    <m/>
    <x v="0"/>
    <n v="31.866666666667001"/>
  </r>
  <r>
    <s v="Humboldt"/>
    <n v="46"/>
    <s v="Ukiah"/>
    <n v="9504198"/>
    <s v="OUTAGE"/>
    <s v="FD"/>
    <s v="01/07/2022"/>
    <s v="12:10:33"/>
    <n v="1597332"/>
    <s v="L2"/>
    <s v="3355 SODA BAY RD, "/>
    <s v="KELSEYVILLE"/>
    <m/>
    <m/>
    <s v="AXS-OK FD ONSITE POLE IS SHEARED..CHP ALSO REQ ETA 707-467-4000. OIS1597332"/>
    <s v="C"/>
    <s v="C"/>
    <s v="01/07/2022"/>
    <s v="12:18:07"/>
    <s v="01/07/2022 12:26 (MXMA) TMAN WOODARD 20 MIN ETA 01/07/2022 12:18 (SXMU)  CALLBACK UPDATE COMPLETED. 45 minutes eta but said he would be there sooner"/>
    <s v="7079639636"/>
    <s v="T-MAN"/>
    <s v="W7TKXWH"/>
    <s v="01/07/2022"/>
    <s v="12:49:00"/>
    <s v="01/07/2022"/>
    <s v="12:25:53"/>
    <n v="1"/>
    <n v="1"/>
    <n v="1"/>
    <n v="1"/>
    <n v="0"/>
    <n v="0"/>
    <n v="38.433333333333003"/>
    <n v="7.5666666666670004"/>
    <s v="01/07/2022"/>
    <s v="12:48:59"/>
    <m/>
    <m/>
    <m/>
    <m/>
    <m/>
    <m/>
    <m/>
    <m/>
    <m/>
    <m/>
    <m/>
    <m/>
    <m/>
    <m/>
    <s v="OR:N/A-TMEN ONSITE AT 1243 (MXMA 12:48 01/07/2022)_x000a__x000a_[UPTR#9504198:OR:N/A-GAS DOES NOT HAVE ANYONE IN THE AREA. (JRRW 12:24 01/07/2022)_x000a__x000a_OR:N/A-tman enroute he fas is down so not showing enroute gave him address- eta 45 minutes but said he would get there soonner (SXMU 12:23 01/07/2022)_x000a__x000a_OR:N/A-CHEKCING WITH GAS (JRRW 12:19 01/07/2022)_x000a__x000a_OR:N/A-MMP DOES NOT HAVE ANYONE IN THE AREA. (JRRW 12:19 01/07/2022)_x000a__x000a_]"/>
    <m/>
    <x v="0"/>
    <n v="31.866666666667001"/>
  </r>
  <r>
    <s v="Humboldt"/>
    <n v="36"/>
    <s v="Eureka"/>
    <n v="9507352"/>
    <s v="NON-CUSTOMER"/>
    <s v="CAL FIRE"/>
    <s v="01/08/2022"/>
    <s v="07:48:49"/>
    <n v="9507352"/>
    <s v="L2"/>
    <s v="HWY 299"/>
    <s v="ARCATA"/>
    <m/>
    <m/>
    <s v="AXS-OK FD ENR REQ ETA  707-726-1280 INC  HUU240"/>
    <s v="C"/>
    <s v="C"/>
    <s v="01/08/2022"/>
    <s v="07:51:46"/>
    <s v="01/08/2022 07:51 (J0AF)  CALLBACK UPDATE COMPLETED. 30MIN ETA "/>
    <s v="7077261280"/>
    <s v="T-MAN"/>
    <s v="W1TTRSI"/>
    <s v="01/08/2022"/>
    <s v="08:09:00"/>
    <s v="01/08/2022"/>
    <s v="07:51:02"/>
    <n v="1"/>
    <n v="1"/>
    <n v="1"/>
    <n v="1"/>
    <n v="0"/>
    <n v="0"/>
    <n v="23.283333333333001"/>
    <n v="2.95"/>
    <s v="01/08/2022"/>
    <s v="08:12:06"/>
    <m/>
    <m/>
    <m/>
    <m/>
    <m/>
    <m/>
    <m/>
    <m/>
    <m/>
    <m/>
    <m/>
    <m/>
    <m/>
    <m/>
    <m/>
    <s v="OR:N/A-30MIN ETA (J0AF 07:52 01/08/2022)_x000a__x000a_"/>
    <x v="0"/>
    <n v="31.866666666667001"/>
  </r>
  <r>
    <s v="Humboldt"/>
    <n v="35"/>
    <s v="Fortuna"/>
    <n v="9508614"/>
    <s v="NON-CUSTOMER"/>
    <s v="CALFD "/>
    <s v="01/08/2022"/>
    <s v="16:02:13"/>
    <n v="9508614"/>
    <s v="L2"/>
    <s v="42288 HWY 36"/>
    <s v="BRIDGEVILLE"/>
    <m/>
    <m/>
    <s v="AXS-1/2 MI F/ TREE FARM CALFD ENR WIRE DWN IN RD"/>
    <s v="C"/>
    <s v="C"/>
    <s v="01/08/2022"/>
    <s v="16:10:48"/>
    <s v="01/08/2022 16:54 (SXMU) called agency not onsite yet 01/08/2022 16:10 (SXMU)  CALLBACK UPDATE COMPLETED. eta 1 1/2"/>
    <s v="7077261280"/>
    <s v="T-MAN"/>
    <s v="W3TMATO"/>
    <s v="01/08/2022"/>
    <s v="17:45:00"/>
    <s v="01/08/2022"/>
    <s v="16:05:05"/>
    <n v="1"/>
    <n v="0"/>
    <n v="1"/>
    <n v="1"/>
    <n v="0"/>
    <n v="0"/>
    <n v="96.9"/>
    <n v="8.583333333333"/>
    <s v="01/08/2022"/>
    <s v="17:39:07"/>
    <m/>
    <m/>
    <m/>
    <m/>
    <m/>
    <m/>
    <m/>
    <m/>
    <m/>
    <m/>
    <m/>
    <m/>
    <m/>
    <m/>
    <m/>
    <s v="OR:N/A-called agency not onsite yet (SXMU 16:54 01/08/2022)_x000a__x000a_OR:N/A-called mnc supervisor Sara Biondini no crews in this area (SXMU 16:44 01/08/2022)_x000a__x000a_OR:N/A-had to call 911 agency back because cross streets are 15 miles apart- tman Trumbo requested better cross streets, so instead of him calling them directly i called agency then had to call tman back, now i am calling mnc. also had to call out an elect tech for d.o (SXMU 16:29 01/08/2022)_x000a__x000a_OR:N/A-ADVSD FMO TO STAND DOWN, TMAN ETA IS THE SAME AND HE IS ALREADY EN ROUTE. (SGR4 16:17 01/08/2022)_x000a__x000a_OR:N/A-FMO PERSONNEL: MMP DON BROIWN OUT WORKING, ALSO HAS 90 MIN ETA (SGR4 16:17 01/08/2022)_x000a__x000a_OR:N/A-supervisor stephanie calling meter tech, I am calling mnc - no other tmen closer or live in this area (SXMU 16:12 01/08/2022)_x000a__x000a_"/>
    <x v="0"/>
    <n v="31.866666666667001"/>
  </r>
  <r>
    <s v="Humboldt"/>
    <n v="46"/>
    <s v="Ukiah"/>
    <n v="9509501"/>
    <s v="OUTAGE"/>
    <s v="KATHY BAARSH"/>
    <s v="01/08/2022"/>
    <s v="19:06:15"/>
    <n v="1598428"/>
    <s v="L2"/>
    <s v="2651 ROBINSON CREEK RD"/>
    <s v="UKIAH"/>
    <m/>
    <m/>
    <s v="A:ok;X:hwy 253;R:jada complete out explosion heard and power went out,  sound cam from hwy southFD ENROUTE RQST ETA"/>
    <s v="C"/>
    <s v="C"/>
    <s v="01/08/2022"/>
    <s v="19:10:28"/>
    <s v="01/08/2022 19:38 (ADT0) TMAN BARRINGTON ONSITE AT 19:37 01/08/2022 19:19 (ADT0) PER GAS DISPATCH NO RESOURCES AVAILABLE. 01/08/2022 19:10 (ADT0)  CALLBACK UPDATE COMPLETED.  01/08/2022 19:08 (ADT0) PER TMAN 45 MIN ETA"/>
    <s v="7074595337"/>
    <s v="T-MAN"/>
    <s v="WBTSSBB"/>
    <s v="01/08/2022"/>
    <s v="20:41:00"/>
    <s v="01/08/2022"/>
    <s v="19:07:20"/>
    <n v="1"/>
    <n v="1"/>
    <n v="1"/>
    <n v="1"/>
    <n v="0"/>
    <n v="0"/>
    <n v="31.733333333333"/>
    <n v="4.2166666666669999"/>
    <s v="01/08/2022"/>
    <s v="19:37:59"/>
    <m/>
    <m/>
    <m/>
    <m/>
    <m/>
    <m/>
    <m/>
    <m/>
    <m/>
    <m/>
    <m/>
    <m/>
    <m/>
    <m/>
    <s v="OR:N/A-LEFT VM FOR MnC CHRIS ESPINOLA - NO ANSWER (SGR4 19:25 01/08/2022)_x000a__x000a_OR:N/A-PER TMAN BARRIGTON 45 MIN ETA. PER GAS DISPATCH NO RESOURCES AVAILABLE. (ADT0 19:19 01/08/2022)_x000a__x000a_"/>
    <m/>
    <x v="0"/>
    <n v="31.866666666667001"/>
  </r>
  <r>
    <s v="Humboldt"/>
    <n v="36"/>
    <s v="Eureka"/>
    <n v="9512982"/>
    <s v="OUTAGE"/>
    <s v="FD."/>
    <s v="01/10/2022"/>
    <s v="01:57:24"/>
    <n v="1599043"/>
    <s v="L2"/>
    <s v="BARNUM PL."/>
    <s v="EUREKA"/>
    <m/>
    <m/>
    <s v="AXS-OK. FD ENR; INC# 2201100008; REQ CB/ETA: 707-445-7439;"/>
    <s v="C"/>
    <s v="C"/>
    <s v="01/10/2022"/>
    <s v="02:00:34"/>
    <s v="01/10/2022 02:00 (P1MG)  CALLBACK UPDATE COMPLETED. 40 MIN ETA "/>
    <s v="7074457439"/>
    <s v="T-MAN"/>
    <s v="W1TTRSI"/>
    <s v="01/10/2022"/>
    <s v="02:42:00"/>
    <s v="01/10/2022"/>
    <s v="01:58:14"/>
    <n v="1"/>
    <n v="1"/>
    <n v="1"/>
    <n v="1"/>
    <n v="0"/>
    <n v="0"/>
    <n v="45.916666666666998"/>
    <n v="3.166666666667"/>
    <s v="01/10/2022"/>
    <s v="02:43:19"/>
    <m/>
    <m/>
    <m/>
    <m/>
    <m/>
    <m/>
    <m/>
    <m/>
    <m/>
    <m/>
    <m/>
    <m/>
    <m/>
    <m/>
    <m/>
    <m/>
    <x v="0"/>
    <n v="31.866666666667001"/>
  </r>
  <r>
    <s v="Humboldt"/>
    <n v="46"/>
    <s v="Ukiah"/>
    <n v="9520287"/>
    <s v="OUTAGE"/>
    <s v="ANNETTE TINKER"/>
    <s v="01/11/2022"/>
    <s v="15:34:13"/>
    <n v="1600328"/>
    <s v="L2"/>
    <s v="3750 BENSON LN"/>
    <s v="KELSEYVILLE"/>
    <m/>
    <m/>
    <s v="A:OK;X:LOASA;R:PER CAL FIRE LAKE COUNTY, FD ENR TO POLE AND LINES DOWN. UNK HOW., Pwr-N"/>
    <s v="C"/>
    <s v="C"/>
    <s v="01/11/2022"/>
    <s v="15:36:15"/>
    <s v="01/11/2022 15:36 (J0AF)  CALLBACK UPDATE COMPLETED. 35min eta "/>
    <s v="7079639636"/>
    <s v="T-MAN"/>
    <s v="W7TEST7"/>
    <s v="01/11/2022"/>
    <s v="15:57:00"/>
    <s v="01/11/2022"/>
    <s v="15:34:04"/>
    <n v="1"/>
    <n v="1"/>
    <n v="1"/>
    <n v="1"/>
    <n v="0"/>
    <n v="0"/>
    <n v="25.566666666667"/>
    <n v="2.0333333333330001"/>
    <s v="01/11/2022"/>
    <s v="15:59:47"/>
    <m/>
    <m/>
    <m/>
    <m/>
    <m/>
    <m/>
    <m/>
    <m/>
    <m/>
    <m/>
    <m/>
    <m/>
    <m/>
    <m/>
    <m/>
    <m/>
    <x v="0"/>
    <n v="31.866666666667001"/>
  </r>
  <r>
    <s v="Humboldt"/>
    <n v="36"/>
    <s v="Eureka"/>
    <n v="9527531"/>
    <s v="OUTAGE"/>
    <s v="CALFIRE INC HUU41"/>
    <s v="01/13/2022"/>
    <s v="10:38:12"/>
    <n v="1601584"/>
    <s v="L2"/>
    <s v="HIGHWAY 101"/>
    <s v="WESTHAVEN"/>
    <m/>
    <m/>
    <s v="AXS-OK BROKEN POLE LINEDOWN AND SMALL VEG FIRE"/>
    <s v="C"/>
    <s v="C"/>
    <s v="01/13/2022"/>
    <s v="10:40:52"/>
    <s v="01/13/2022 10:40 (MXMA)  CALLBACK UPDATE COMPLETED. 30 MIN ETA "/>
    <s v="7077261280"/>
    <s v="T-MAN"/>
    <s v="W1TTRSI"/>
    <s v="01/13/2022"/>
    <s v="11:04:00"/>
    <s v="01/13/2022"/>
    <s v="10:49:17"/>
    <n v="1"/>
    <n v="1"/>
    <n v="1"/>
    <n v="1"/>
    <n v="0"/>
    <n v="0"/>
    <n v="30.616666666667001"/>
    <n v="2.666666666667"/>
    <s v="01/13/2022"/>
    <s v="11:08:49"/>
    <m/>
    <m/>
    <m/>
    <m/>
    <m/>
    <m/>
    <m/>
    <m/>
    <m/>
    <m/>
    <m/>
    <m/>
    <m/>
    <m/>
    <s v="OR:N/A-RAPICH 30 MIN ETA AND STAPLETON 15 MIN ETA (MXMA 10:58 01/13/2022)_x000a__x000a_"/>
    <m/>
    <x v="0"/>
    <n v="31.866666666667001"/>
  </r>
  <r>
    <s v="Humboldt"/>
    <n v="34"/>
    <s v="Garberville"/>
    <n v="9536406"/>
    <s v="OUTAGE"/>
    <s v="CHP"/>
    <s v="01/14/2022"/>
    <s v="18:49:46"/>
    <n v="1602575"/>
    <s v="L2"/>
    <s v="101 NORTH REDWOOD HWY"/>
    <s v="GARBERVILLE"/>
    <m/>
    <m/>
    <s v="AXS-OK CHP REPORTING WIRES DOWN ON HWY ONSITE STANDING BY"/>
    <s v="C"/>
    <s v="C"/>
    <s v="01/14/2022"/>
    <s v="18:59:22"/>
    <s v="01/14/2022 18:59 (AXN0)  CALLBACK UPDATE COMPLETED. GAVE 5 MINUTE ETA "/>
    <s v="7072682000"/>
    <s v="T-MAN"/>
    <s v="W4TR0CQ"/>
    <s v="01/14/2022"/>
    <s v="16:28:00"/>
    <s v="01/14/2022"/>
    <s v="16:07:03"/>
    <n v="1"/>
    <n v="1"/>
    <n v="1"/>
    <n v="1"/>
    <n v="0"/>
    <n v="0"/>
    <n v="12.25"/>
    <n v="9.6"/>
    <s v="01/14/2022"/>
    <s v="19:02:01"/>
    <m/>
    <m/>
    <m/>
    <m/>
    <m/>
    <m/>
    <m/>
    <m/>
    <m/>
    <m/>
    <m/>
    <m/>
    <m/>
    <m/>
    <s v="OR:N/A-PER TMAN ALLEN RUNNING ARCOS # 286449 FOR FORTUNA TMAN FOR EMERGENCY SWITCHING (AXN0 18:18 01/14/2022)_x000a__x000a_OR:N/A-CREW CALL OUT PER ON CALL SUP ESPINOLA # 286433 (AXN0 16:20 01/14/2022)_x000a__x000a_[UPTR#9536406:OR:N/A-PER TMAN CURNOW - WAITING FOR PGE TRAFFICE CONTROL (AXN0 19:03 01/14/2022)_x000a__x000a_OR:N/A-01/14/2022 18:59 (AXN0)  CALLBACK UPDATE COMPLETED. GAVE 5 MINUTE ETA (AXN0 18:59 01/14/2022)_x000a__x000a_]"/>
    <m/>
    <x v="0"/>
    <n v="31.866666666667001"/>
  </r>
  <r>
    <s v="Humboldt"/>
    <n v="36"/>
    <s v="Eureka"/>
    <n v="9544745"/>
    <s v="NON-CUSTOMER"/>
    <s v="FD ONSITE "/>
    <s v="01/17/2022"/>
    <s v="22:37:41"/>
    <n v="9544745"/>
    <s v="L2"/>
    <s v="SAMOA BLVD "/>
    <s v="ARCATA"/>
    <m/>
    <m/>
    <s v="AXS-K ARCING SPARKING LINE  FD STANDBY REQ ETA"/>
    <s v="C"/>
    <s v="C"/>
    <s v="01/17/2022"/>
    <s v="22:41:45"/>
    <s v="01/17/2022 22:41 (P1MG)  CALLBACK UPDATE COMPLETED. ARCOS.  WAITING ON ETA "/>
    <s v="7078222424"/>
    <s v="ASSESSMT"/>
    <s v="W1ID5B1"/>
    <s v="01/17/2022"/>
    <s v="23:18:00"/>
    <s v="01/17/2022"/>
    <s v="23:06:08"/>
    <n v="1"/>
    <n v="1"/>
    <n v="1"/>
    <n v="1"/>
    <n v="0"/>
    <n v="0"/>
    <n v="41.816666666666997"/>
    <n v="4.0666666666670004"/>
    <s v="01/17/2022"/>
    <s v="23:19:30"/>
    <m/>
    <m/>
    <m/>
    <m/>
    <m/>
    <m/>
    <m/>
    <m/>
    <m/>
    <m/>
    <m/>
    <m/>
    <m/>
    <m/>
    <m/>
    <s v="OR:N/A-T MAN  WALPOLE 40 MIN ETA. (P1MG 22:56 01/17/2022)_x000a__x000a_OR:N/A-W1ID5B1 STANDBY RESOURCE ADV 20 MIN ETA (MALM 22:51 01/17/2022)_x000a__x000a_"/>
    <x v="0"/>
    <n v="31.866666666667001"/>
  </r>
  <r>
    <s v="Humboldt"/>
    <n v="34"/>
    <s v="Garberville"/>
    <n v="9572758"/>
    <s v="OUTAGE"/>
    <s v="FAMILIES &amp; FRIENDS UNITED BY AIDS"/>
    <s v="01/22/2022"/>
    <s v="01:03:37"/>
    <n v="1608207"/>
    <s v="L1"/>
    <s v="58974 HIGHWAY 101 N"/>
    <s v="LEGGETT"/>
    <m/>
    <m/>
    <s v="A:OK.;X:MILE MARKER 83.12.;R:INC#MEU000815; REQ CB/ETA: 707-459-7403; BLOWN TX ARCING PWR OUT, Pwr-I"/>
    <s v="C"/>
    <s v="C"/>
    <s v="01/22/2022"/>
    <s v="01:12:55"/>
    <s v="01/22/2022 02:00 (NWA1) CURNOW ON SITE 01/22/2022 01:12 (NWA1)  CALLBACK UPDATE COMPLETED. CALLED WITH A 40 MIN ETA"/>
    <s v="7074597403"/>
    <s v="T-MAN"/>
    <s v="W4TR0CQ"/>
    <s v="01/22/2022"/>
    <s v="02:16:00"/>
    <s v="01/22/2022"/>
    <s v="01:36:59"/>
    <n v="1"/>
    <n v="1"/>
    <n v="1"/>
    <n v="1"/>
    <n v="0"/>
    <n v="0"/>
    <n v="56.816666666666997"/>
    <n v="9.3000000000000007"/>
    <s v="01/22/2022"/>
    <s v="02:00:26"/>
    <m/>
    <m/>
    <m/>
    <m/>
    <m/>
    <m/>
    <m/>
    <m/>
    <m/>
    <m/>
    <m/>
    <m/>
    <m/>
    <m/>
    <s v="OR:N/A-CURNOW OUT OF COMMUNICATION (NWA1 02:04 01/22/2022)_x000a__x000a_OR:N/A-CALLED WITH A 40 MIN ETA (NWA1 01:13 01/22/2022)_x000a__x000a_OR:N/A-STARTED ARCOS CALL OUT (NWA1 01:06 01/22/2022)_x000a__x000a_"/>
    <m/>
    <x v="0"/>
    <n v="31.866666666667001"/>
  </r>
  <r>
    <s v="Humboldt"/>
    <n v="34"/>
    <s v="Garberville"/>
    <n v="9585337"/>
    <s v="OUTAGE"/>
    <s v="LONNIE TUCKER"/>
    <s v="01/22/2022"/>
    <s v="08:30:12"/>
    <n v="1608406"/>
    <s v="L1"/>
    <s v="99 SEAL CAMP LN"/>
    <s v="GARBERVILLE"/>
    <m/>
    <m/>
    <s v="A:OK;X:MAHAM RD;R:P/CALFIRE(ONS)-707-726-1280-WIRES DOWN STARED SMALL VEG FIRE, Pwr-I"/>
    <s v="C"/>
    <s v="C"/>
    <s v="01/22/2022"/>
    <s v="08:42:20"/>
    <s v="01/22/2022 08:42 (JIMI)  CALLBACK UPDATE COMPLETED. 20 min ETA notified agency "/>
    <s v="7077261280"/>
    <s v="T-MAN"/>
    <s v="W4TR0CQ"/>
    <s v="01/22/2022"/>
    <s v="09:24:00"/>
    <s v="01/22/2022"/>
    <s v="03:39:51"/>
    <n v="1"/>
    <n v="1"/>
    <n v="1"/>
    <n v="1"/>
    <n v="0"/>
    <n v="0"/>
    <n v="54.95"/>
    <n v="12.133333333333001"/>
    <s v="01/22/2022"/>
    <s v="09:25:09"/>
    <m/>
    <m/>
    <m/>
    <m/>
    <m/>
    <m/>
    <m/>
    <m/>
    <m/>
    <m/>
    <m/>
    <m/>
    <m/>
    <m/>
    <m/>
    <m/>
    <x v="0"/>
    <n v="31.866666666667001"/>
  </r>
  <r>
    <s v="Humboldt"/>
    <n v="46"/>
    <s v="Ukiah"/>
    <n v="9585365"/>
    <s v="OUTAGE"/>
    <s v="JOYCE BEEBE"/>
    <s v="01/22/2022"/>
    <s v="08:31:46"/>
    <n v="1608849"/>
    <s v="L2"/>
    <s v="13600 ARROWHEAD RD"/>
    <s v="CLEARLAKE"/>
    <m/>
    <m/>
    <s v="A:OK;X:COLUSA;R:P/CALFIRE(ONS)-707-963-9636-TREE INTO DROPLINES, Pwr-Y"/>
    <s v="C"/>
    <s v="C"/>
    <s v="01/22/2022"/>
    <s v="08:36:51"/>
    <s v="01/22/2022 08:37 (JIMI) agency did not answer 01/22/2022 08:36 (JIMI)  CALLBACK UPDATE COMPLETED. 20 min ETA notified agency"/>
    <s v="7079639636"/>
    <s v="T-MAN"/>
    <s v="W7TEST7"/>
    <s v="01/22/2022"/>
    <s v="08:42:00"/>
    <s v="01/22/2022"/>
    <s v="08:36:04"/>
    <n v="1"/>
    <n v="1"/>
    <n v="1"/>
    <n v="1"/>
    <n v="0"/>
    <n v="0"/>
    <n v="20.016666666667"/>
    <n v="5.083333333333"/>
    <s v="01/22/2022"/>
    <s v="08:51:47"/>
    <m/>
    <m/>
    <m/>
    <m/>
    <m/>
    <m/>
    <m/>
    <m/>
    <m/>
    <m/>
    <m/>
    <m/>
    <m/>
    <m/>
    <m/>
    <m/>
    <x v="0"/>
    <n v="31.866666666667001"/>
  </r>
  <r>
    <s v="Humboldt"/>
    <n v="46"/>
    <s v="Ukiah"/>
    <n v="9586281"/>
    <s v="OUTAGE"/>
    <s v="CALFIRE "/>
    <s v="01/22/2022"/>
    <s v="09:10:22"/>
    <n v="1608873"/>
    <s v="L2"/>
    <s v="12476 MANZANITA CT"/>
    <s v="CLEARLAKE OAKS"/>
    <m/>
    <m/>
    <s v="AXS-OK CALFIRE ONSITE STANDBY POLE SHEARD AT BASE WITH LINEDOWN"/>
    <s v="C"/>
    <s v="C"/>
    <s v="01/22/2022"/>
    <s v="09:18:23"/>
    <s v="01/22/2022 09:18 (JIMI)  CALLBACK UPDATE COMPLETED. 30 min ETA at 7 minutes old notified agency "/>
    <s v="7079639636"/>
    <s v="T-MAN"/>
    <s v="W7TCRSL"/>
    <s v="01/22/2022"/>
    <s v="09:36:00"/>
    <s v="01/22/2022"/>
    <s v="09:12:51"/>
    <n v="1"/>
    <n v="1"/>
    <n v="1"/>
    <n v="1"/>
    <n v="0"/>
    <n v="0"/>
    <n v="30.283333333333001"/>
    <n v="8.0166666666669997"/>
    <s v="01/22/2022"/>
    <s v="09:40:39"/>
    <m/>
    <m/>
    <m/>
    <m/>
    <m/>
    <m/>
    <m/>
    <m/>
    <m/>
    <m/>
    <m/>
    <m/>
    <m/>
    <m/>
    <m/>
    <m/>
    <x v="0"/>
    <n v="31.866666666667001"/>
  </r>
  <r>
    <s v="Humboldt"/>
    <n v="46"/>
    <s v="Ukiah"/>
    <n v="9588182"/>
    <s v="OUTAGE"/>
    <s v="DEVLIN BROWN-TAYLOR"/>
    <s v="01/22/2022"/>
    <s v="12:42:03"/>
    <n v="1609268"/>
    <s v="L2"/>
    <s v="6520 E HIGHWAY 20 APT 1 MAIN HOUSE"/>
    <s v="LUCERNE"/>
    <m/>
    <m/>
    <s v="A:OK;X:COUNTRY CLUB DR;R:REPORT OF HAY TRUCK HIT 2 POLES DOWN AND LINEDOWN PER CALFIRE INC LNU1319 NEED ETA, Pwr-Y"/>
    <s v="C"/>
    <s v="C"/>
    <s v="01/22/2022"/>
    <s v="12:45:04"/>
    <s v="01/22/2022 12:45 (JIMI)  CALLBACK UPDATE COMPLETED. t man is onsite "/>
    <s v="7079639636"/>
    <s v="T-MAN"/>
    <s v="WBTSSBB"/>
    <s v="01/22/2022"/>
    <s v="13:10:00"/>
    <s v="01/22/2022"/>
    <s v="12:44:13"/>
    <n v="1"/>
    <n v="1"/>
    <n v="1"/>
    <n v="1"/>
    <n v="0"/>
    <n v="0"/>
    <n v="3.0666666666669999"/>
    <n v="3.0166666666670001"/>
    <s v="01/22/2022"/>
    <s v="12:45:07"/>
    <m/>
    <m/>
    <m/>
    <m/>
    <m/>
    <m/>
    <m/>
    <m/>
    <m/>
    <m/>
    <m/>
    <m/>
    <m/>
    <m/>
    <m/>
    <m/>
    <x v="0"/>
    <n v="31.866666666667001"/>
  </r>
  <r>
    <s v="Humboldt"/>
    <n v="46"/>
    <s v="Ukiah"/>
    <n v="9590195"/>
    <s v="OUTAGE"/>
    <s v="OSCAR MENDOZA AGUILAR"/>
    <s v="01/22/2022"/>
    <s v="20:19:11"/>
    <n v="1609644"/>
    <s v="L2"/>
    <s v="2306 RANCHERIA RD"/>
    <s v="REDWOOD VALLEY"/>
    <m/>
    <m/>
    <s v="A:OK;X:WEST RD;R:REDWOOD VALLEY FD ENR REQ ETA 707-459-7403 TREE INTO WIRES. NO POWER"/>
    <s v="C"/>
    <s v="C"/>
    <s v="01/22/2022"/>
    <s v="20:26:42"/>
    <s v="01/22/2022 20:26 (JIMI)  CALLBACK UPDATE COMPLETED. 5 min ETA notified agency "/>
    <s v="7074597403"/>
    <s v="T-MAN"/>
    <s v="WBTTXWS"/>
    <s v="01/22/2022"/>
    <s v="20:27:00"/>
    <s v="01/22/2022"/>
    <s v="20:26:07"/>
    <n v="1"/>
    <n v="1"/>
    <n v="1"/>
    <n v="1"/>
    <n v="0"/>
    <n v="0"/>
    <n v="10.566666666667"/>
    <n v="7.5166666666669997"/>
    <s v="01/22/2022"/>
    <s v="20:29:45"/>
    <m/>
    <m/>
    <m/>
    <m/>
    <m/>
    <m/>
    <m/>
    <m/>
    <m/>
    <m/>
    <m/>
    <m/>
    <m/>
    <m/>
    <s v="OR:N/A-Arcos (JIMI 20:23 01/22/2022)_x000a__x000a_"/>
    <m/>
    <x v="0"/>
    <n v="31.866666666667001"/>
  </r>
  <r>
    <s v="Humboldt"/>
    <n v="46"/>
    <s v="Ukiah"/>
    <n v="9593590"/>
    <s v="OUTAGE"/>
    <s v="BRIAN WARDALL"/>
    <s v="01/23/2022"/>
    <s v="14:50:00"/>
    <n v="1610011"/>
    <s v="L2"/>
    <s v="14975 OLYMPIC DR"/>
    <s v="CLEARLAKE"/>
    <m/>
    <m/>
    <s v="A:OK;X:OLD HWY 53;R:REPORT OF SERVICE DROP DISCONNECTED DUE TO TREE PER FD INC 1395, Pwr-Y"/>
    <s v="C"/>
    <s v="C"/>
    <s v="01/23/2022"/>
    <s v="14:55:00"/>
    <s v="01/23/2022 14:55 (J0AF)  CALLBACK UPDATE COMPLETED. 40min eta "/>
    <s v="7079639636"/>
    <s v="T-MAN"/>
    <s v="W7TCRSL"/>
    <s v="01/23/2022"/>
    <s v="15:27:00"/>
    <s v="01/23/2022"/>
    <s v="14:51:38"/>
    <n v="1"/>
    <n v="1"/>
    <n v="1"/>
    <n v="1"/>
    <n v="0"/>
    <n v="0"/>
    <n v="38.799999999999997"/>
    <n v="5"/>
    <s v="01/23/2022"/>
    <s v="15:28:48"/>
    <m/>
    <m/>
    <m/>
    <m/>
    <m/>
    <m/>
    <m/>
    <m/>
    <m/>
    <m/>
    <m/>
    <m/>
    <m/>
    <m/>
    <s v="OR:N/A-BILL MARQUARDT REQ CREW: 287611 (J0AF 16:16 01/23/2022)_x000a__x000a_OR:N/A-NEAREST FMO: 55.84 mi / 1 hour 16 mins AWAY (SGR4 14:57 01/23/2022)_x000a__x000a_OR:N/A-40min eta at 2-3min mark - callback completed (J0AF 14:55 01/23/2022)_x000a__x000a_"/>
    <m/>
    <x v="0"/>
    <n v="31.866666666667001"/>
  </r>
  <r>
    <s v="Humboldt"/>
    <n v="35"/>
    <s v="Fortuna"/>
    <n v="9594830"/>
    <s v="NON-CUSTOMER"/>
    <s v="CHP"/>
    <s v="01/23/2022"/>
    <s v="21:39:48"/>
    <n v="9594830"/>
    <s v="L1"/>
    <s v="HWY 36 MILE MARKER 20.5"/>
    <s v="BRIDGEVILLE"/>
    <m/>
    <m/>
    <s v="AXS-N/A CAR WENT DOWN EMBANKMENT POLE BLOCKING TRAFFIC; 4 MILES WEST OF BRIDGEVI"/>
    <s v="C"/>
    <s v="C"/>
    <s v="01/23/2022"/>
    <s v="21:47:29"/>
    <s v="01/23/2022 22:13 (MALM) CHP DISPATCHER LIZ ADVISED NO LONGER ONSITE, OFFICER LEFT HAD TO CHASE VEHICLE. MAY RETURN TO SCENE DEALING WITH HIT &amp; RUN VEHICLE 01/23/2022 21:47 (J0AF)  CALLBACK UPDATE COMPLETED. 45MIN ET A"/>
    <s v="7072682000"/>
    <s v="T-MAN"/>
    <s v="W3TDTC9"/>
    <s v="01/23/2022"/>
    <s v="22:55:00"/>
    <s v="01/23/2022"/>
    <s v="21:45:31"/>
    <n v="1"/>
    <n v="1"/>
    <n v="1"/>
    <n v="1"/>
    <n v="0"/>
    <n v="0"/>
    <n v="30.316666666667"/>
    <n v="7.6833333333329996"/>
    <s v="01/23/2022"/>
    <s v="22:10:07"/>
    <m/>
    <m/>
    <m/>
    <m/>
    <m/>
    <m/>
    <m/>
    <m/>
    <m/>
    <m/>
    <m/>
    <m/>
    <m/>
    <m/>
    <m/>
    <s v="OR:N/A-HWY 36 n SUN TAN GLEN IS THIS LOCATION. COMES UP NEAR MILE MARKER 20.5. (MALM 22:03 01/23/2022)_x000a__x000a_OR:N/A-PER CTT - CLOSEST FMO RESOURCE 41.9 MINS AWAY - AT 19 MIN MARK CURRENTLY - TMAN WILL ARRIVE SOONER THAN FMO (SGR4 21:58 01/23/2022)_x000a__x000a_OR:N/A-left voicemail to on call Aaron Bean advising of extended ETA and standby. (J0AF 21:57 01/23/2022)_x000a__x000a_OR:N/A-no gas in area (J0AF 21:52 01/23/2022)_x000a__x000a_OR:N/A-45min eta callback completed, advised dispatch sup of eta (J0AF 21:52 01/23/2022)_x000a__x000a_"/>
    <x v="0"/>
    <n v="31.866666666667001"/>
  </r>
  <r>
    <s v="Humboldt"/>
    <n v="38"/>
    <s v="Willow Creek"/>
    <n v="9602176"/>
    <s v="OUTAGE"/>
    <s v="CAL FIRE"/>
    <s v="01/25/2022"/>
    <s v="11:02:45"/>
    <n v="1611669"/>
    <s v="L1"/>
    <s v="HIGHWAY 169 "/>
    <s v="HOOPA"/>
    <m/>
    <m/>
    <s v="AXS-OK FD ENR FOR LINES DOWN AND SPARKING. CAL FIRE ALSO STATES CITY WAS PECKWAN"/>
    <s v="C"/>
    <s v="C"/>
    <s v="01/25/2022"/>
    <s v="11:11:17"/>
    <s v="01/25/2022 11:11 (MXMA)  CALLBACK UPDATE COMPLETED. ETA POSSIBLY 1 HR OR LONGER "/>
    <s v="7077261280"/>
    <s v="T-MAN"/>
    <s v="WCTM2AU"/>
    <s v="01/25/2022"/>
    <s v="13:15:00"/>
    <s v="01/25/2022"/>
    <s v="09:27:23"/>
    <n v="1"/>
    <n v="1"/>
    <n v="1"/>
    <n v="1"/>
    <n v="0"/>
    <n v="0"/>
    <n v="-7.75"/>
    <n v="8.5333333333329993"/>
    <s v="01/25/2022"/>
    <s v="12:10:26"/>
    <m/>
    <m/>
    <m/>
    <m/>
    <s v="01/25/2022"/>
    <s v="10:55:00"/>
    <s v="ADMKASP"/>
    <s v="01/26/2022 09:03 (KASP) Per GPS, T-Man was onsite at 1055."/>
    <m/>
    <m/>
    <m/>
    <m/>
    <m/>
    <m/>
    <s v="OR:N/A-PER AMBEROSE UPDATE ETOR 2000 (MXMA 13:39 01/25/2022)_x000a__x000a_OR:N/A-AMBROSE ON SITE A 11:00 (MXMA 12:10 01/25/2022)_x000a__x000a_[UPTR#9602176:OR:N/A-FD CAN NOT RADIO ENGINE BAD SVC (MXMA 12:03 01/25/2022)_x000a__x000a_OR:N/A-DO UNABLE TO REACH AMBROSE BAD SVC IN THAT AREA (MXMA 11:52 01/25/2022)_x000a__x000a_OR:N/A-NO RESOURCES CLOSER FROM FMO, ALSO AMBROSE AS OF 0931 ON OIS 1611669 WHICH IS CLOSE BY THIS 911 OUTAGE (MXMA 11:26 01/25/2022)_x000a__x000a_OR:N/A-HAD THE DO RADIO AMBROSE TO INFORM HIM OF 911, NOTIFIED REST, ELECT DISP SUPVRS NO OTHER RESOURCES IN THE AREA (MXMA 11:14 01/25/2022)_x000a__x000a_]"/>
    <m/>
    <x v="0"/>
    <n v="31.866666666667001"/>
  </r>
  <r>
    <s v="Humboldt"/>
    <n v="36"/>
    <s v="Eureka"/>
    <n v="9610365"/>
    <s v="OUTAGE"/>
    <s v="KELLY O'CONNER"/>
    <s v="01/26/2022"/>
    <s v="11:37:11"/>
    <n v="1612826"/>
    <s v="L1"/>
    <s v="4646 GREENWOOD HEIGHTS DR"/>
    <s v="KNEELAND"/>
    <m/>
    <m/>
    <s v="A:ROAD BLOCKED;X:MCGLOSKET RD;R:CHP STANDING BY. LINES DOWN IN ROAD., Pwr-Y"/>
    <s v="C"/>
    <s v="C"/>
    <s v="01/26/2022"/>
    <s v="11:41:44"/>
    <s v="01/26/2022 11:41 (MXMA)  CALLBACK UPDATE COMPLETED. 30 MIN ETA "/>
    <s v="7072682000"/>
    <s v="T-MAN"/>
    <s v="W1TAXP1"/>
    <s v="01/26/2022"/>
    <s v="12:00:00"/>
    <s v="01/26/2022"/>
    <s v="11:39:30"/>
    <n v="1"/>
    <n v="1"/>
    <n v="1"/>
    <n v="1"/>
    <n v="0"/>
    <n v="0"/>
    <n v="27.233333333333"/>
    <n v="4.55"/>
    <s v="01/26/2022"/>
    <s v="12:04:25"/>
    <m/>
    <m/>
    <m/>
    <m/>
    <m/>
    <m/>
    <m/>
    <m/>
    <m/>
    <m/>
    <m/>
    <m/>
    <m/>
    <m/>
    <m/>
    <m/>
    <x v="0"/>
    <n v="31.866666666667001"/>
  </r>
  <r>
    <s v="Humboldt"/>
    <n v="35"/>
    <s v="Fortuna"/>
    <n v="9618487"/>
    <s v="OUTAGE"/>
    <s v="CHP"/>
    <s v="01/27/2022"/>
    <s v="23:34:32"/>
    <n v="1614753"/>
    <s v="L1"/>
    <s v="STATE HWY 36"/>
    <s v="HYDESVILLE"/>
    <m/>
    <m/>
    <s v="AXS-OK CHP REPORTIN LEANING POLE AND LINES DOWN"/>
    <s v="C"/>
    <s v="C"/>
    <s v="01/27/2022"/>
    <s v="23:41:04"/>
    <s v="01/27/2022 23:42 (P1MG) 30 MIN ETA 01/27/2022 23:41 (P1MG)  CALLBACK UPDATE COMPLETED. ARCOS-- WAITING FOR ARCOS"/>
    <s v="7072682000"/>
    <s v="T-MAN"/>
    <s v="W3TJ0B6"/>
    <s v="01/28/2022"/>
    <s v="00:03:00"/>
    <s v="01/27/2022"/>
    <s v="23:52:57"/>
    <n v="1"/>
    <n v="1"/>
    <n v="1"/>
    <n v="1"/>
    <n v="0"/>
    <n v="0"/>
    <n v="29.466666666666999"/>
    <n v="6.5333333333330001"/>
    <s v="01/28/2022"/>
    <s v="00:04:00"/>
    <m/>
    <m/>
    <m/>
    <m/>
    <m/>
    <m/>
    <m/>
    <m/>
    <m/>
    <m/>
    <m/>
    <m/>
    <m/>
    <m/>
    <m/>
    <m/>
    <x v="0"/>
    <n v="31.866666666667001"/>
  </r>
  <r>
    <s v="Humboldt"/>
    <n v="46"/>
    <s v="Ukiah"/>
    <n v="9620906"/>
    <s v="OUTAGE"/>
    <s v="CHP"/>
    <s v="01/28/2022"/>
    <s v="13:05:30"/>
    <n v="1615456"/>
    <s v="L1"/>
    <s v="9000 WESTSIDE POTTER VALLEY RD"/>
    <s v="POTTER VALLEY"/>
    <m/>
    <m/>
    <s v="AXS-OK CHP ETA. DUE TO TRUCK ACCIDENT. UNK IF CAR POLE."/>
    <s v="C"/>
    <s v="C"/>
    <s v="01/28/2022"/>
    <s v="13:06:54"/>
    <s v="01/28/2022 13:06 (MXMA)  CALLBACK UPDATE COMPLETED. 25 MIN ETA "/>
    <s v="7074674000"/>
    <s v="T-MAN"/>
    <s v="WBTTXWS"/>
    <s v="01/28/2022"/>
    <s v="13:42:00"/>
    <s v="01/28/2022"/>
    <s v="13:06:24"/>
    <n v="1"/>
    <n v="1"/>
    <n v="1"/>
    <n v="1"/>
    <n v="0"/>
    <n v="0"/>
    <n v="38.983333333333"/>
    <n v="1.4"/>
    <s v="01/28/2022"/>
    <s v="13:44:29"/>
    <m/>
    <m/>
    <m/>
    <m/>
    <m/>
    <m/>
    <m/>
    <m/>
    <m/>
    <m/>
    <m/>
    <m/>
    <m/>
    <m/>
    <m/>
    <m/>
    <x v="0"/>
    <n v="31.866666666667001"/>
  </r>
  <r>
    <s v="Humboldt"/>
    <n v="46"/>
    <s v="Ukiah"/>
    <n v="9626284"/>
    <s v="OUTAGE"/>
    <s v="UNITED STATES POSTAL SERVICE"/>
    <s v="01/30/2022"/>
    <s v="12:03:27"/>
    <n v="1616703"/>
    <s v="L1"/>
    <s v="203 N FRANKLIN ST"/>
    <s v="FORT BRAGG"/>
    <m/>
    <m/>
    <s v="A:OK;X:E ALDER;R:FD ON SITE REQ CB W/ ETA @ 707-459-5336. NO INJURIES/ACCESS ISSUES REPORTED., Pwr-Y"/>
    <s v="C"/>
    <s v="C"/>
    <s v="01/30/2022"/>
    <s v="12:05:34"/>
    <s v="01/30/2022 12:05 (J0AF)  CALLBACK UPDATE COMPLETED. 35min eta "/>
    <s v="7074595336"/>
    <s v="T-MAN"/>
    <s v="W2TDMGC"/>
    <s v="01/30/2022"/>
    <s v="12:35:00"/>
    <s v="01/30/2022"/>
    <s v="12:02:32"/>
    <n v="1"/>
    <n v="1"/>
    <n v="1"/>
    <n v="1"/>
    <n v="0"/>
    <n v="0"/>
    <n v="33.216666666667003"/>
    <n v="2.1166666666670002"/>
    <s v="01/30/2022"/>
    <s v="12:36:40"/>
    <m/>
    <m/>
    <m/>
    <m/>
    <m/>
    <m/>
    <m/>
    <m/>
    <m/>
    <m/>
    <m/>
    <m/>
    <m/>
    <m/>
    <m/>
    <m/>
    <x v="0"/>
    <n v="31.866666666667001"/>
  </r>
  <r>
    <s v="Humboldt"/>
    <n v="46"/>
    <s v="Ukiah"/>
    <n v="9630513"/>
    <s v="OUTAGE"/>
    <s v="CALFIRE INC 1895"/>
    <s v="01/31/2022"/>
    <s v="14:48:09"/>
    <n v="1617334"/>
    <s v="L1"/>
    <s v="CRUICKSHANK RD"/>
    <s v="KELSEYVILLE"/>
    <m/>
    <m/>
    <s v="AXS-OK CAR HTI POLE SHEARED OFF , FD REQUEST EXPEDITE AND ETA"/>
    <s v="C"/>
    <s v="C"/>
    <s v="01/31/2022"/>
    <s v="14:54:45"/>
    <s v="01/31/2022 14:54 (J0AF)  CALLBACK UPDATE COMPLETED. 20min eta "/>
    <s v="7079639636"/>
    <s v="T-MAN"/>
    <s v="W7TEST7"/>
    <s v="01/31/2022"/>
    <s v="15:05:00"/>
    <s v="01/31/2022"/>
    <s v="14:49:19"/>
    <n v="1"/>
    <n v="1"/>
    <n v="1"/>
    <n v="1"/>
    <n v="0"/>
    <n v="0"/>
    <n v="17.649999999999999"/>
    <n v="6.6"/>
    <s v="01/31/2022"/>
    <s v="15:05:48"/>
    <m/>
    <m/>
    <m/>
    <m/>
    <m/>
    <m/>
    <m/>
    <m/>
    <m/>
    <m/>
    <m/>
    <m/>
    <m/>
    <m/>
    <m/>
    <m/>
    <x v="0"/>
    <n v="31.866666666667001"/>
  </r>
  <r>
    <s v="Humboldt"/>
    <n v="36"/>
    <s v="Eureka"/>
    <n v="9662188"/>
    <s v="NON-CUSTOMER"/>
    <s v="cal fire arcata "/>
    <s v="02/03/2022"/>
    <s v="21:15:49"/>
    <n v="9662188"/>
    <s v="L1"/>
    <s v="566 3rd "/>
    <s v="ARCATA"/>
    <m/>
    <m/>
    <s v="AXS-ok call Fd with eta asap  inc# 1085Rung down @ 2117 spoke with Lupe"/>
    <s v="C"/>
    <s v="C"/>
    <s v="02/03/2022"/>
    <s v="21:22:18"/>
    <s v="02/03/2022 21:22 (GBF4)  CALLBACK UPDATE COMPLETED. PPONNAY ROVIDED 30 MIN ETA, AGENCY CONTACTED "/>
    <s v="7077261280"/>
    <s v="T-MAN"/>
    <s v="PONNAY 1"/>
    <s v="02/03/2022"/>
    <s v="21:46:00"/>
    <s v="02/03/2022"/>
    <s v="21:25:42"/>
    <n v="1"/>
    <n v="1"/>
    <n v="1"/>
    <n v="1"/>
    <n v="0"/>
    <n v="0"/>
    <n v="30.416666666666998"/>
    <n v="6.4833333333330003"/>
    <s v="02/03/2022"/>
    <s v="21:46:14"/>
    <m/>
    <m/>
    <m/>
    <m/>
    <m/>
    <m/>
    <m/>
    <m/>
    <m/>
    <m/>
    <m/>
    <m/>
    <m/>
    <m/>
    <m/>
    <s v="OR:N/A-CUST WILL BE FILING A CLAIM (PARO 22:31 02/03/2022)_x000a__x000a_OR:N/A-PER PONNAY:BROKEN NEUTRAL ON SVC CAUSED CABLE TV TO CATCH FIRE AND CUST HAS LOST ELECTRONICS DAMAGED TO WIRING IN HOUSE (PARO 22:31 02/03/2022)_x000a__x000a_OR:N/A-tman to call w/times (GBF4 21:33 02/03/2022)_x000a__x000a_OR:N/A-FAS/OIS NOT COMMUNICATING (GBF4 21:26 02/03/2022)_x000a__x000a_OR:N/A-AGENCY ADVISED THIS IS NOT A WIRE DOWN. THERE WAS AN ELECTRICAL FIRE AT THE RESIDENCE ON THE PORCH. THEY ARE INVESTIGATING AND CURRENTLY UNSURE OF THE CAUSE OF FIRE. (MALM 21:23 02/03/2022)_x000a__x000a_OR:N/A-aRCOS (GBF4 21:18 02/03/2022)_x000a__x000a_"/>
    <x v="1"/>
    <n v="29.966666666666498"/>
  </r>
  <r>
    <s v="Humboldt"/>
    <n v="36"/>
    <s v="Eureka"/>
    <n v="9664693"/>
    <s v="OUTAGE"/>
    <s v="CAL FIRE "/>
    <s v="02/04/2022"/>
    <s v="14:47:05"/>
    <n v="1621391"/>
    <s v="L1"/>
    <s v="BAYPOINTE"/>
    <s v="EUREKA"/>
    <m/>
    <m/>
    <s v="AXS-OK CAL FIRE REQ INC 2202040101RUNG DOWN TO ELECTRIC DISP @1447  SPOKE TO JAC"/>
    <s v="C"/>
    <s v="C"/>
    <s v="02/04/2022"/>
    <s v="14:51:31"/>
    <s v="02/04/2022 14:51 (J0AF)  CALLBACK UPDATE COMPLETED. 30MIN ETA "/>
    <s v="7074414044"/>
    <s v="T-MAN"/>
    <s v="W1TTRSI"/>
    <s v="02/04/2022"/>
    <s v="15:27:00"/>
    <s v="02/04/2022"/>
    <s v="14:46:21"/>
    <n v="1"/>
    <n v="1"/>
    <n v="1"/>
    <n v="1"/>
    <n v="0"/>
    <n v="0"/>
    <n v="40.299999999999997"/>
    <n v="4.4333333333329996"/>
    <s v="02/04/2022"/>
    <s v="15:27:23"/>
    <m/>
    <m/>
    <m/>
    <m/>
    <m/>
    <m/>
    <m/>
    <m/>
    <m/>
    <m/>
    <m/>
    <m/>
    <m/>
    <m/>
    <s v="OR:N/A-TMAN PONNAY 30MIN ETA / TMAN STAPLETON 40MIN ETA - CALLBACK COMPLETED. (J0AF 14:53 02/04/2022)_x000a__x000a_"/>
    <m/>
    <x v="1"/>
    <n v="29.966666666666498"/>
  </r>
  <r>
    <s v="Humboldt"/>
    <n v="46"/>
    <s v="Ukiah"/>
    <n v="9675750"/>
    <s v="OUTAGE"/>
    <s v="ROSEMARY WATSON"/>
    <s v="02/07/2022"/>
    <s v="17:18:02"/>
    <n v="1622934"/>
    <s v="L1"/>
    <s v="16131 DAM RD"/>
    <s v="CLEARLAKE"/>
    <m/>
    <m/>
    <s v="A:OK;X:BOYLES;R:FD ON SITE REQ CB W/ ETA @ 707-963-9636. REPORTING WIRES DOWN. NO INJURIES/ACCESS ISSUES REPORTED., Pwr-Y"/>
    <s v="C"/>
    <s v="C"/>
    <s v="02/07/2022"/>
    <s v="17:20:53"/>
    <s v="02/07/2022 17:20 (J0AF)  CALLBACK UPDATE COMPLETED. 40MIN ETA AT 2MIN MARK "/>
    <s v="7079639636"/>
    <s v="T-MAN"/>
    <s v="W7TCRSL"/>
    <s v="02/07/2022"/>
    <s v="17:39:00"/>
    <s v="02/07/2022"/>
    <s v="17:19:10"/>
    <n v="1"/>
    <n v="1"/>
    <n v="1"/>
    <n v="1"/>
    <n v="0"/>
    <n v="0"/>
    <n v="23.616666666667001"/>
    <n v="2.85"/>
    <s v="02/07/2022"/>
    <s v="17:41:39"/>
    <m/>
    <m/>
    <m/>
    <m/>
    <m/>
    <m/>
    <m/>
    <m/>
    <m/>
    <m/>
    <m/>
    <m/>
    <m/>
    <m/>
    <s v="OR:N/A-40MIN ETA AT 2MIN MARK CALLBACK COMPLETED (J0AF 17:21 02/07/2022)_x000a__x000a_"/>
    <m/>
    <x v="1"/>
    <n v="29.966666666666498"/>
  </r>
  <r>
    <s v="Humboldt"/>
    <n v="46"/>
    <s v="Ukiah"/>
    <n v="9688774"/>
    <s v="OUTAGE"/>
    <s v="LYNNMARIE DORAN"/>
    <s v="02/10/2022"/>
    <s v="17:04:58"/>
    <n v="1625162"/>
    <s v="L1"/>
    <s v="18225 MORGAN VALLEY RD"/>
    <s v="LOWER LAKE"/>
    <m/>
    <m/>
    <s v="A:ok;X:SAMS RD;R:XST LAKERIDGE RD, FD ONSITE BROKEN CROSS ARM AND LINEDOWN PER INC LNU2486, Pwr-Y"/>
    <s v="C"/>
    <s v="C"/>
    <s v="02/10/2022"/>
    <s v="17:15:33"/>
    <s v="02/10/2022 17:15 (SXMU)  CALLBACK UPDATE COMPLETED. eta 40 minutes "/>
    <s v="7079634112"/>
    <s v="T-MAN"/>
    <s v="W7TCRSL"/>
    <s v="02/10/2022"/>
    <s v="17:46:00"/>
    <s v="02/10/2022"/>
    <s v="17:06:22"/>
    <n v="1"/>
    <n v="1"/>
    <n v="1"/>
    <n v="1"/>
    <n v="0"/>
    <n v="0"/>
    <n v="43.866666666667001"/>
    <n v="10.583333333333"/>
    <s v="02/10/2022"/>
    <s v="17:48:50"/>
    <m/>
    <m/>
    <m/>
    <m/>
    <m/>
    <m/>
    <m/>
    <m/>
    <m/>
    <m/>
    <m/>
    <m/>
    <m/>
    <m/>
    <m/>
    <m/>
    <x v="1"/>
    <n v="29.966666666666498"/>
  </r>
  <r>
    <s v="Humboldt"/>
    <n v="36"/>
    <s v="Eureka"/>
    <n v="9718652"/>
    <s v="NON-CUSTOMER"/>
    <s v="FIRE DEP "/>
    <s v="02/17/2022"/>
    <s v="13:53:18"/>
    <n v="9718652"/>
    <s v="L1"/>
    <s v="3270 HALFWAY AVE"/>
    <s v="MCKINLEYVILLE"/>
    <m/>
    <m/>
    <s v="AXS-OK KITE STRING ON LINES, FIRE DEP ENROUTE"/>
    <s v="C"/>
    <s v="C"/>
    <s v="02/17/2022"/>
    <s v="13:55:40"/>
    <s v="02/17/2022 13:55 (MXMA)  CALLBACK UPDATE COMPLETED. ETA 40 MINS "/>
    <s v="7077261280"/>
    <s v="T-MAN"/>
    <s v="W1TRKR0"/>
    <s v="02/17/2022"/>
    <s v="14:24:00"/>
    <s v="02/17/2022"/>
    <s v="13:54:08"/>
    <n v="1"/>
    <n v="1"/>
    <n v="1"/>
    <n v="1"/>
    <n v="0"/>
    <n v="0"/>
    <n v="32.049999999999997"/>
    <n v="2.3666666666670002"/>
    <s v="02/17/2022"/>
    <s v="14:25:21"/>
    <m/>
    <m/>
    <m/>
    <m/>
    <m/>
    <m/>
    <m/>
    <m/>
    <m/>
    <m/>
    <m/>
    <m/>
    <m/>
    <m/>
    <m/>
    <m/>
    <x v="1"/>
    <n v="29.966666666666498"/>
  </r>
  <r>
    <s v="Humboldt"/>
    <n v="46"/>
    <s v="Ukiah"/>
    <n v="9719115"/>
    <s v="OUTAGE"/>
    <s v="ROBERT L PESTONI"/>
    <s v="02/17/2022"/>
    <s v="16:57:03"/>
    <n v="1631489"/>
    <s v="L1"/>
    <s v="16520 DAVIS AVE"/>
    <s v="CLEARLAKE"/>
    <m/>
    <m/>
    <s v="A:OK;X:KONOCTI;R:WIRE DWN SMALL VEG FIRE EXTINGUISHED, Pwr-Y"/>
    <s v="Y"/>
    <s v="C"/>
    <s v="02/17/2022"/>
    <s v="17:00:05"/>
    <s v="02/17/2022 17:00 (DBG9)  CALLBACK UPDATE COMPLETED. 20m "/>
    <s v="7079634112"/>
    <s v="T-MAN"/>
    <s v="W7TKXWH"/>
    <s v="02/17/2022"/>
    <s v="17:11:00"/>
    <s v="02/17/2022"/>
    <s v="16:58:05"/>
    <n v="1"/>
    <n v="1"/>
    <n v="1"/>
    <n v="1"/>
    <n v="0"/>
    <n v="0"/>
    <n v="13.95"/>
    <n v="3.0333333333330001"/>
    <m/>
    <m/>
    <m/>
    <m/>
    <m/>
    <m/>
    <m/>
    <m/>
    <m/>
    <m/>
    <m/>
    <m/>
    <m/>
    <m/>
    <m/>
    <m/>
    <m/>
    <m/>
    <x v="1"/>
    <n v="29.966666666666498"/>
  </r>
  <r>
    <s v="Humboldt"/>
    <n v="38"/>
    <s v="Willow Creek"/>
    <n v="9723465"/>
    <s v="OUTAGE"/>
    <s v="KEITH E DOWNING"/>
    <s v="02/18/2022"/>
    <s v="12:56:49"/>
    <n v="1632046"/>
    <s v="L1"/>
    <s v="39572 HWY 299"/>
    <s v="WILLOW CREEK"/>
    <m/>
    <m/>
    <s v="A:OK;X:MARIGOLD LN;R:PER CAL FIRE FORTUNA, LINES DOWN ON TRAILER. FD ENR ETA, Pwr-I"/>
    <s v="C"/>
    <s v="C"/>
    <s v="02/18/2022"/>
    <s v="12:58:45"/>
    <s v="02/18/2022 12:58 (MXMA)  CALLBACK UPDATE COMPLETED. 30 MIN ETA "/>
    <s v="7077261280"/>
    <s v="T-MAN"/>
    <s v="WCTWWH7"/>
    <s v="02/18/2022"/>
    <s v="13:17:00"/>
    <s v="02/18/2022"/>
    <s v="12:57:54"/>
    <n v="1"/>
    <n v="1"/>
    <n v="1"/>
    <n v="1"/>
    <n v="0"/>
    <n v="0"/>
    <n v="22.316666666667"/>
    <n v="1.9333333333330001"/>
    <s v="02/18/2022"/>
    <s v="13:19:08"/>
    <m/>
    <m/>
    <m/>
    <m/>
    <m/>
    <m/>
    <m/>
    <m/>
    <m/>
    <m/>
    <m/>
    <m/>
    <m/>
    <m/>
    <m/>
    <m/>
    <x v="1"/>
    <n v="29.966666666666498"/>
  </r>
  <r>
    <s v="Humboldt"/>
    <n v="36"/>
    <s v="Eureka"/>
    <n v="9735809"/>
    <s v="OUTAGE"/>
    <s v="CAL FIR E "/>
    <s v="02/21/2022"/>
    <s v="13:56:11"/>
    <n v="1633226"/>
    <s v="L1"/>
    <s v="3798 MITCHELL"/>
    <s v="EUREKA"/>
    <m/>
    <m/>
    <s v="AXS-OK PERSON TRAPPED IN VEHICLE ROLL TAMN ASAP CALL WITH ETA  7074414044  INC# "/>
    <s v="C"/>
    <s v="C"/>
    <s v="02/21/2022"/>
    <s v="13:59:10"/>
    <s v="02/21/2022 13:59 (SXMU)  CALLBACK UPDATE COMPLETED. ETA 30 MINUTES "/>
    <s v="7074414044"/>
    <s v="T-MAN"/>
    <s v="W1TJHWB"/>
    <s v="02/21/2022"/>
    <s v="14:30:00"/>
    <s v="02/21/2022"/>
    <s v="13:57:30"/>
    <n v="1"/>
    <n v="1"/>
    <n v="1"/>
    <n v="1"/>
    <n v="0"/>
    <n v="0"/>
    <n v="39.1"/>
    <n v="2.9833333333329999"/>
    <s v="02/21/2022"/>
    <s v="14:35:17"/>
    <m/>
    <m/>
    <m/>
    <m/>
    <m/>
    <m/>
    <m/>
    <m/>
    <m/>
    <m/>
    <m/>
    <m/>
    <m/>
    <m/>
    <s v="OR:N/A-PER-MC-SUP-AARON-PUSH-ETOR-5AM (P1MG 02:52 02/22/2022)_x000a__x000a_OR:N/A-OK PER AARON BEAN PUSHED OUT ETOR 0200 2/22/22 (NWA1 16:52 02/21/2022)_x000a__x000a_"/>
    <m/>
    <x v="1"/>
    <n v="29.966666666666498"/>
  </r>
  <r>
    <s v="Humboldt"/>
    <n v="46"/>
    <s v="Ukiah"/>
    <n v="9736061"/>
    <s v="OUTAGE"/>
    <s v="VIRGIL H KNOCHE"/>
    <s v="02/21/2022"/>
    <s v="16:42:09"/>
    <n v="1633305"/>
    <s v="L1"/>
    <s v="44150 BIAGGI LN"/>
    <s v="MANCHESTER"/>
    <m/>
    <m/>
    <s v="A:ON;X:;R:FD ON SITE REQ CB W/ ETA @ 707-459-7403. REPORTING SVC DROP IS ARCING AND SMOKING., Pwr-Y"/>
    <s v="C"/>
    <s v="C"/>
    <s v="02/21/2022"/>
    <s v="16:46:00"/>
    <s v="02/21/2022 17:28 (NWA1) VERIFIED WITH TMAN THORPE THAT HE IS ON SITE 02/21/2022 16:46 (NWA1)  CALLBACK UPDATE COMPLETED. CALLED WITH A 30 MIN ETA"/>
    <s v="7074597403"/>
    <s v="T-MAN"/>
    <s v="W2TTXTM"/>
    <s v="02/21/2022"/>
    <s v="17:28:00"/>
    <s v="02/21/2022"/>
    <s v="16:48:15"/>
    <n v="1"/>
    <n v="1"/>
    <n v="1"/>
    <n v="1"/>
    <n v="0"/>
    <n v="0"/>
    <n v="46.333333333333002"/>
    <n v="3.85"/>
    <s v="02/21/2022"/>
    <s v="17:28:29"/>
    <m/>
    <m/>
    <m/>
    <m/>
    <m/>
    <m/>
    <m/>
    <m/>
    <m/>
    <m/>
    <m/>
    <m/>
    <m/>
    <m/>
    <s v="OR:N/A-TMAN THORPE ACCEPTED - CALLED FD WITH A 30 MIN ETA (NWA1 16:46 02/21/2022)_x000a__x000a_OR:N/A-STARTED ARCOS CALL OUT (NWA1 16:43 02/21/2022)_x000a__x000a_"/>
    <m/>
    <x v="1"/>
    <n v="29.966666666666498"/>
  </r>
  <r>
    <s v="Humboldt"/>
    <n v="36"/>
    <s v="Eureka"/>
    <n v="9752327"/>
    <s v="OUTAGE"/>
    <s v="HUMBOLDT BAY FD"/>
    <s v="02/24/2022"/>
    <s v="04:22:33"/>
    <n v="1635212"/>
    <s v="L1"/>
    <s v="A ST"/>
    <s v="EUREKA"/>
    <m/>
    <m/>
    <s v="AXS-OK DAMAGED GUIDE WIRE REPORTED POSSIBLY DOWN AND ENERGIZED"/>
    <s v="C"/>
    <s v="C"/>
    <s v="02/24/2022"/>
    <s v="04:27:39"/>
    <s v="02/24/2022 04:27 (P1MG)  CALLBACK UPDATE COMPLETED. 30 MIN ETA "/>
    <s v="7074414044"/>
    <s v="T-MAN"/>
    <s v="W1TRKR0"/>
    <s v="02/24/2022"/>
    <s v="05:06:00"/>
    <s v="02/24/2022"/>
    <s v="04:32:39"/>
    <n v="1"/>
    <n v="1"/>
    <n v="1"/>
    <n v="1"/>
    <n v="0"/>
    <n v="0"/>
    <n v="47.766666666667"/>
    <n v="5.0999999999999996"/>
    <s v="02/24/2022"/>
    <s v="05:10:19"/>
    <m/>
    <m/>
    <m/>
    <m/>
    <m/>
    <m/>
    <m/>
    <m/>
    <m/>
    <m/>
    <m/>
    <m/>
    <m/>
    <m/>
    <m/>
    <m/>
    <x v="1"/>
    <n v="29.966666666666498"/>
  </r>
  <r>
    <s v="Humboldt"/>
    <n v="36"/>
    <s v="Eureka"/>
    <n v="9760810"/>
    <s v="OUTAGE"/>
    <s v="ANDREW CHOATE"/>
    <s v="02/25/2022"/>
    <s v="13:39:14"/>
    <n v="1637665"/>
    <s v="L1"/>
    <s v="2836 E ST REAR"/>
    <s v="EUREKA"/>
    <m/>
    <m/>
    <s v="A:OK;X:GROTTO ST;R:PER FD, POSSIBLE BLWN TRNSFRMRBEHIND ADRESS, Pwr-Y"/>
    <s v="C"/>
    <s v="C"/>
    <s v="02/25/2022"/>
    <s v="13:42:05"/>
    <s v="02/25/2022 13:42 (MXMA)  CALLBACK UPDATE COMPLETED. 30 MIN ETA "/>
    <s v="7074414044"/>
    <s v="T-MAN"/>
    <s v="W1TJHWB"/>
    <s v="02/25/2022"/>
    <s v="14:10:00"/>
    <s v="02/25/2022"/>
    <s v="13:41:02"/>
    <n v="1"/>
    <n v="1"/>
    <n v="1"/>
    <n v="1"/>
    <n v="0"/>
    <n v="0"/>
    <n v="32.483333333333"/>
    <n v="2.85"/>
    <s v="02/25/2022"/>
    <s v="14:11:43"/>
    <m/>
    <m/>
    <m/>
    <m/>
    <m/>
    <m/>
    <m/>
    <m/>
    <m/>
    <m/>
    <m/>
    <m/>
    <m/>
    <m/>
    <m/>
    <m/>
    <x v="1"/>
    <n v="29.966666666666498"/>
  </r>
  <r>
    <s v="Humboldt"/>
    <n v="46"/>
    <s v="Ukiah"/>
    <n v="9769602"/>
    <s v="OUTAGE"/>
    <s v="DENISE J HINCHCLIFF"/>
    <s v="02/28/2022"/>
    <s v="13:16:42"/>
    <n v="1639251"/>
    <s v="L1"/>
    <s v="365 CLEARLAKE AVE"/>
    <s v="LAKEPORT"/>
    <m/>
    <m/>
    <s v="A:OK;X:N BRUSH ST;R:FD ONSITE REQ ETA.. SMOKE AND FLAMES FROM ELEC PANEL., Pwr-Y"/>
    <s v="C"/>
    <s v="C"/>
    <s v="02/28/2022"/>
    <s v="13:19:13"/>
    <s v="02/28/2022 13:19 (MXMA)  CALLBACK UPDATE COMPLETED. tman onsite "/>
    <s v="7079639636"/>
    <s v="T-MAN"/>
    <s v="W7TSDCT"/>
    <s v="02/28/2022"/>
    <s v="13:19:00"/>
    <s v="02/28/2022"/>
    <s v="13:18:06"/>
    <n v="1"/>
    <n v="1"/>
    <n v="1"/>
    <n v="1"/>
    <n v="0"/>
    <n v="0"/>
    <n v="3.916666666667"/>
    <n v="2.5166666666670001"/>
    <s v="02/28/2022"/>
    <s v="13:20:37"/>
    <m/>
    <m/>
    <m/>
    <m/>
    <m/>
    <m/>
    <m/>
    <m/>
    <m/>
    <m/>
    <m/>
    <m/>
    <m/>
    <m/>
    <m/>
    <m/>
    <x v="1"/>
    <n v="29.966666666666498"/>
  </r>
  <r>
    <s v="Humboldt"/>
    <n v="34"/>
    <s v="Garberville"/>
    <n v="9777636"/>
    <s v="OUTAGE"/>
    <s v="CHP ONSITE "/>
    <s v="03/02/2022"/>
    <s v="11:53:15"/>
    <n v="1640726"/>
    <s v="L1"/>
    <s v="HWY 101  / HWY MARKER 93.08 "/>
    <s v="LEGGETT"/>
    <m/>
    <m/>
    <s v="AXS-K BROKEN POLE / DOWN LINE / BLOCKING HWY  / CHP ONSITE STANDBY REQ ETAPOLE #"/>
    <s v="C"/>
    <s v="C"/>
    <s v="03/02/2022"/>
    <s v="11:55:56"/>
    <s v="03/02/2022 11:55 (MXMA)  CALLBACK UPDATE COMPLETED. 45 MIN ETA "/>
    <s v="7072682000"/>
    <s v="T-MAN"/>
    <s v="W4TR0CQ"/>
    <s v="03/02/2022"/>
    <s v="14:56:00"/>
    <s v="03/02/2022"/>
    <s v="14:35:35"/>
    <n v="1"/>
    <n v="1"/>
    <n v="1"/>
    <n v="1"/>
    <n v="0"/>
    <n v="0"/>
    <n v="36.983333333333"/>
    <n v="2.6833333333330001"/>
    <s v="03/02/2022"/>
    <s v="12:30:14"/>
    <m/>
    <m/>
    <m/>
    <m/>
    <m/>
    <m/>
    <m/>
    <m/>
    <m/>
    <m/>
    <m/>
    <m/>
    <m/>
    <m/>
    <s v="[UPTR#9777636:OR:N/A-EMAILED ELECT DISP SUPERVRS, CALLED REST SUPBVR MENTINK, OMC SUP KORTUS, FMO NO RESOURCES CLOSER THAN TMAN, NO GAS IN AREA (MXMA 12:12 03/02/2022)_x000a__x000a_]"/>
    <m/>
    <x v="2"/>
    <n v="29.541666666666501"/>
  </r>
  <r>
    <s v="Humboldt"/>
    <n v="36"/>
    <s v="Eureka"/>
    <n v="9778676"/>
    <s v="NON-CUSTOMER"/>
    <s v="HUMBOLDT F.D."/>
    <s v="03/02/2022"/>
    <s v="19:33:12"/>
    <n v="9778676"/>
    <s v="L1"/>
    <s v="108 4TH ST. LOCATION=ALLEY IN THE REAR"/>
    <s v="EUREKA"/>
    <m/>
    <m/>
    <s v="AXS-OK PER FIRE DEPT. WIRES ARCHING AND DOWN AT BAY VIEW HEIGHTS BUILDING"/>
    <s v="C"/>
    <s v="C"/>
    <s v="03/02/2022"/>
    <s v="19:36:34"/>
    <s v="03/02/2022 19:36 (SXMU)  CALLBACK UPDATE COMPLETED. eta 30 minutes "/>
    <s v="7074414044"/>
    <s v="T-MAN"/>
    <s v="W1TJHWB"/>
    <s v="03/02/2022"/>
    <s v="20:06:00"/>
    <s v="03/02/2022"/>
    <s v="19:42:42"/>
    <n v="1"/>
    <n v="1"/>
    <n v="1"/>
    <n v="1"/>
    <n v="0"/>
    <n v="0"/>
    <n v="34.216666666667003"/>
    <n v="3.3666666666670002"/>
    <s v="03/02/2022"/>
    <s v="20:07:25"/>
    <m/>
    <m/>
    <m/>
    <m/>
    <m/>
    <m/>
    <m/>
    <m/>
    <m/>
    <m/>
    <m/>
    <m/>
    <m/>
    <m/>
    <m/>
    <m/>
    <x v="2"/>
    <n v="29.541666666666501"/>
  </r>
  <r>
    <s v="Humboldt"/>
    <n v="35"/>
    <s v="Fortuna"/>
    <n v="9784209"/>
    <s v="OUTAGE"/>
    <s v="CAL FIRE"/>
    <s v="03/03/2022"/>
    <s v="13:42:05"/>
    <n v="1641387"/>
    <s v="L1"/>
    <s v="HWY 101 IN STAFFORD"/>
    <s v="SCOTIA"/>
    <m/>
    <m/>
    <s v="AXS-OK FD REQ ETA."/>
    <s v="C"/>
    <s v="C"/>
    <s v="03/03/2022"/>
    <s v="13:44:53"/>
    <s v="03/03/2022 13:44 (MXMA)  CALLBACK UPDATE COMPLETED. 15 MIN ETA "/>
    <s v="7077261280"/>
    <s v="T-MAN"/>
    <s v="W3TDTC9"/>
    <s v="03/03/2022"/>
    <s v="13:56:00"/>
    <s v="03/03/2022"/>
    <s v="13:36:55"/>
    <n v="1"/>
    <n v="1"/>
    <n v="1"/>
    <n v="1"/>
    <n v="0"/>
    <n v="0"/>
    <n v="18.166666666666998"/>
    <n v="2.8"/>
    <s v="03/03/2022"/>
    <s v="14:00:15"/>
    <m/>
    <m/>
    <m/>
    <m/>
    <m/>
    <m/>
    <m/>
    <m/>
    <m/>
    <m/>
    <m/>
    <m/>
    <m/>
    <m/>
    <m/>
    <m/>
    <x v="2"/>
    <n v="29.541666666666501"/>
  </r>
  <r>
    <s v="Humboldt"/>
    <n v="46"/>
    <s v="Ukiah"/>
    <n v="9807859"/>
    <s v="OUTAGE"/>
    <s v="CALIFORNIA DEPARTMENT OF FORESTRY"/>
    <s v="03/05/2022"/>
    <s v="06:36:41"/>
    <n v="1642834"/>
    <s v="L1"/>
    <s v="16001 HWY 128"/>
    <s v="BOONVILLE"/>
    <m/>
    <m/>
    <s v="A:OK;X:UNK;R:FD ENR WIRE DOWN OUTAGE NEAR 16001 HWY 128 LOG 2465"/>
    <s v="C"/>
    <s v="C"/>
    <s v="03/05/2022"/>
    <s v="06:40:31"/>
    <s v="03/05/2022 06:40 (MALM)  CALLBACK UPDATE COMPLETED. TMAN GALETTI ADV 40 MIN ETA "/>
    <s v="7074597403"/>
    <s v="T-MAN"/>
    <s v="WBTSSBB"/>
    <s v="03/05/2022"/>
    <s v="07:07:00"/>
    <s v="03/05/2022"/>
    <s v="06:39:30"/>
    <n v="1"/>
    <n v="1"/>
    <n v="1"/>
    <n v="1"/>
    <n v="0"/>
    <n v="0"/>
    <n v="34.233333333333"/>
    <n v="3.833333333333"/>
    <s v="03/05/2022"/>
    <s v="07:10:55"/>
    <m/>
    <m/>
    <m/>
    <m/>
    <m/>
    <m/>
    <m/>
    <m/>
    <m/>
    <m/>
    <m/>
    <m/>
    <m/>
    <m/>
    <s v="OR:N/A-ARCOS CALLOUT (MALM 06:26 03/05/2022)_x000a__x000a_"/>
    <m/>
    <x v="2"/>
    <n v="29.541666666666501"/>
  </r>
  <r>
    <s v="Humboldt"/>
    <n v="36"/>
    <s v="Eureka"/>
    <n v="9812107"/>
    <s v="NON-CUSTOMER"/>
    <s v="EUREKA PD"/>
    <s v="03/06/2022"/>
    <s v="02:43:45"/>
    <n v="9812107"/>
    <s v="L1"/>
    <s v="WEST AVE , S ST"/>
    <s v="EUREKA"/>
    <m/>
    <m/>
    <s v="AXS-OK EUREKA PD ONS REQ ETA 707-441-4044 POLE SHEERED.WIRES DOWN"/>
    <s v="C"/>
    <s v="C"/>
    <s v="03/06/2022"/>
    <s v="02:47:33"/>
    <s v="03/06/2022 02:49 (P1MG) 45 MIN ETA 03/06/2022 02:47 (P1MG)  CALLBACK UPDATE COMPLETED. ARCOS RUNNIING WAITING FOR ETA"/>
    <s v="7074414044"/>
    <s v="T-MAN"/>
    <s v="STAPLETON-1"/>
    <s v="03/06/2022"/>
    <s v="03:29:00"/>
    <s v="03/06/2022"/>
    <s v="03:10:00"/>
    <n v="1"/>
    <n v="1"/>
    <n v="1"/>
    <n v="1"/>
    <n v="0"/>
    <n v="0"/>
    <n v="47.6"/>
    <n v="3.8"/>
    <s v="03/06/2022"/>
    <s v="03:31:21"/>
    <m/>
    <m/>
    <m/>
    <m/>
    <m/>
    <m/>
    <m/>
    <m/>
    <m/>
    <m/>
    <m/>
    <m/>
    <m/>
    <m/>
    <m/>
    <s v="OR:N/A-carpole. no outage. crew and resources onsite to make repairs at 0800 (CEE6 08:39 03/06/2022)_x000a__x000a_OR:N/A-T MAN G TECH DOWN MANUALLY UPDATED OMT (P1MG 03:32 03/06/2022)_x000a__x000a_OR:N/A-9ER 911 DISPATCHER T MAN ON SITE 3;29 (P1MG 03:31 03/06/2022)_x000a__x000a_OR:N/A-T MAN UPDATED ETA 15 MIN AS OF NOW (P1MG 03:11 03/06/2022)_x000a__x000a_OR:N/A-CHECKED WITH GAS DISP SUP CHRISTINA AND NO AVAIL RESOURCES FOR AREA. ADV TO RUN ARCOS (WDSH 02:56 03/06/2022)_x000a__x000a_OR:N/A-45 MIN ETA; RAN ARCOS FOR FMO; NOTIFIED DISP SUP SCOOT; CALLED ON CALL SUP AARON BEAN NO ANSWER (P1MG 02:56 03/06/2022)_x000a__x000a_"/>
    <x v="2"/>
    <n v="29.541666666666501"/>
  </r>
  <r>
    <s v="Humboldt"/>
    <n v="46"/>
    <s v="Ukiah"/>
    <n v="9813007"/>
    <s v="OUTAGE"/>
    <s v="CAL FIRE DEPT"/>
    <s v="03/06/2022"/>
    <s v="11:12:54"/>
    <n v="1643431"/>
    <s v="L1"/>
    <s v="S FORBES ST"/>
    <s v="LAKEPORT"/>
    <m/>
    <m/>
    <s v="AXS-OK PER CAL FD STANDING BY AND REQ ETA FOR TREE INTO POWER LINES"/>
    <s v="C"/>
    <s v="C"/>
    <s v="03/06/2022"/>
    <s v="11:15:53"/>
    <s v="03/06/2022 11:34 (S2H8) 290 ARMSTRONG IS CORRECT ADDRESS 03/06/2022 11:15 (AGG6)  CALLBACK UPDATE COMPLETED. eta 30 min"/>
    <s v="7079639636"/>
    <s v="T-MAN"/>
    <s v="W7TSDCT"/>
    <s v="03/06/2022"/>
    <s v="12:02:00"/>
    <s v="03/06/2022"/>
    <s v="11:09:29"/>
    <n v="1"/>
    <n v="1"/>
    <n v="1"/>
    <n v="1"/>
    <n v="0"/>
    <n v="0"/>
    <n v="13.9"/>
    <n v="2.9833333333329999"/>
    <s v="03/06/2022"/>
    <s v="11:26:48"/>
    <m/>
    <m/>
    <m/>
    <m/>
    <m/>
    <m/>
    <m/>
    <m/>
    <m/>
    <m/>
    <m/>
    <m/>
    <m/>
    <m/>
    <s v="OR:N/A-t man onsite per d.a. map (AGG6 11:27 03/06/2022)_x000a__x000a_"/>
    <m/>
    <x v="2"/>
    <n v="29.541666666666501"/>
  </r>
  <r>
    <s v="Humboldt"/>
    <n v="46"/>
    <s v="Ukiah"/>
    <n v="9835117"/>
    <s v="OUTAGE"/>
    <s v="ST GEO PATHFINDERS INC"/>
    <s v="03/10/2022"/>
    <s v="08:57:07"/>
    <n v="1645969"/>
    <s v="L1"/>
    <s v="8601 BRANSCOMB RD"/>
    <s v="BRANSCOMB"/>
    <m/>
    <m/>
    <s v="A:OK;X:RODNEY;R:FD ENROUTE LINES DWN, NO POWER, Pwr-Y"/>
    <s v="C"/>
    <s v="C"/>
    <s v="03/10/2022"/>
    <s v="08:59:10"/>
    <s v="03/10/2022 08:59 (MXMA)  CALLBACK UPDATE COMPLETED. 30 MIN ETA "/>
    <s v="7074597403"/>
    <s v="T-MAN"/>
    <s v="WBTJ1DH"/>
    <s v="03/10/2022"/>
    <s v="09:32:00"/>
    <s v="03/10/2022"/>
    <s v="08:57:52"/>
    <n v="1"/>
    <n v="1"/>
    <n v="1"/>
    <n v="1"/>
    <n v="0"/>
    <n v="0"/>
    <n v="52.133333333332999"/>
    <n v="2.0499999999999998"/>
    <s v="03/10/2022"/>
    <s v="09:49:15"/>
    <m/>
    <m/>
    <m/>
    <m/>
    <m/>
    <m/>
    <m/>
    <m/>
    <m/>
    <m/>
    <m/>
    <m/>
    <m/>
    <m/>
    <m/>
    <m/>
    <x v="2"/>
    <n v="29.541666666666501"/>
  </r>
  <r>
    <s v="Humboldt"/>
    <n v="46"/>
    <s v="Ukiah"/>
    <n v="9845763"/>
    <s v="OUTAGE"/>
    <s v="CALFIRE(ONS)"/>
    <s v="03/12/2022"/>
    <s v="18:33:23"/>
    <n v="1647468"/>
    <s v="L1"/>
    <s v="FILLMORE AVE AND OLYMPIC DR"/>
    <s v="CLEARLAKE"/>
    <m/>
    <m/>
    <s v="AXS-OK POLE #39 GUIDE WIRES ARE LOOSE FOLLOWING VEH/POLE"/>
    <s v="C"/>
    <s v="C"/>
    <s v="03/12/2022"/>
    <s v="18:35:39"/>
    <s v="03/12/2022 18:35 (J0AF)  CALLBACK UPDATE COMPLETED. 30MIN ETA "/>
    <s v="7079639636"/>
    <m/>
    <m/>
    <m/>
    <m/>
    <m/>
    <m/>
    <n v="1"/>
    <n v="1"/>
    <n v="1"/>
    <n v="1"/>
    <n v="0"/>
    <n v="0"/>
    <n v="44.7"/>
    <n v="2.2666666666670001"/>
    <s v="03/12/2022"/>
    <s v="19:18:05"/>
    <m/>
    <m/>
    <m/>
    <m/>
    <m/>
    <m/>
    <m/>
    <m/>
    <m/>
    <m/>
    <m/>
    <m/>
    <m/>
    <m/>
    <s v="OR:N/A-AGENCY ADVISED CLEARED SCENE (J0AF 19:18 03/12/2022)_x000a__x000a_"/>
    <m/>
    <x v="2"/>
    <n v="29.541666666666501"/>
  </r>
  <r>
    <s v="Humboldt"/>
    <n v="46"/>
    <s v="Ukiah"/>
    <n v="9845868"/>
    <s v="OUTAGE"/>
    <s v="CALFIRE(ONS)"/>
    <s v="03/12/2022"/>
    <s v="19:54:48"/>
    <n v="1647533"/>
    <s v="L1"/>
    <s v="HWY 101 @ HENRY STATION RD"/>
    <s v="UKIAH"/>
    <m/>
    <m/>
    <s v="AXS-OK VEH/POLE-POLE SHEERED-WIRES DOWN, HWY PRTIALLY BLOCKED DUE TO COLLISION"/>
    <s v="C"/>
    <s v="C"/>
    <s v="03/12/2022"/>
    <s v="19:57:35"/>
    <s v="03/12/2022 19:57 (J0AF)  CALLBACK UPDATE COMPLETED. TMAN DICKSON 30MIN ETA "/>
    <s v="7074595336"/>
    <s v="T-MAN"/>
    <s v="WBTJ1DH"/>
    <s v="03/12/2022"/>
    <s v="20:22:00"/>
    <s v="03/12/2022"/>
    <s v="19:59:24"/>
    <n v="1"/>
    <n v="1"/>
    <n v="1"/>
    <n v="1"/>
    <n v="0"/>
    <n v="0"/>
    <n v="29.55"/>
    <n v="2.7833333333330001"/>
    <s v="03/12/2022"/>
    <s v="20:24:21"/>
    <m/>
    <m/>
    <m/>
    <m/>
    <m/>
    <m/>
    <m/>
    <m/>
    <m/>
    <m/>
    <m/>
    <m/>
    <m/>
    <m/>
    <s v="OR:N/A-P/SPVSR ESPINOLA ADV TO PUSH OUT ETOR 1 HR. PER NEW GUIDELINES PUSHED ETOR OUT 2 HRS. (MALM 05:36 03/13/2022)_x000a__x000a_[UPTR#9845868:OR:N/A-CALLED OUT TMAN DICKSON DIRECTLY, TMAN DICKSON REPORTS 30MIN ETA. CALLBACK COMPLETED. (J0AF 19:59 03/12/2022)_x000a__x000a_]"/>
    <m/>
    <x v="2"/>
    <n v="29.541666666666501"/>
  </r>
  <r>
    <s v="Humboldt"/>
    <n v="46"/>
    <s v="Ukiah"/>
    <n v="9845908"/>
    <s v="OUTAGE"/>
    <s v="DON G SNYDER"/>
    <s v="03/12/2022"/>
    <s v="21:06:45"/>
    <n v="1647499"/>
    <s v="L1"/>
    <s v="250 N MAIN ST"/>
    <s v="FORT BRAGG"/>
    <m/>
    <m/>
    <s v="A:OK;X:W OAK;R:P/FD(ONS)-707-459-7403-LINES DOWN, INVOLVED IN COMMERCIAL STRUCTURE FIRE, Pwr-Y"/>
    <s v="C"/>
    <s v="C"/>
    <s v="03/12/2022"/>
    <s v="21:10:51"/>
    <s v="03/12/2022 21:10 (J0AF)  CALLBACK UPDATE COMPLETED. 30min eta "/>
    <s v="7074597403"/>
    <s v="T-MAN"/>
    <s v="W2TDMFF"/>
    <s v="03/12/2022"/>
    <s v="22:23:00"/>
    <s v="03/12/2022"/>
    <s v="21:07:49"/>
    <n v="1"/>
    <n v="1"/>
    <n v="1"/>
    <n v="1"/>
    <n v="0"/>
    <n v="0"/>
    <n v="38.016666666667"/>
    <n v="4.0999999999999996"/>
    <s v="03/12/2022"/>
    <s v="21:44:46"/>
    <m/>
    <m/>
    <m/>
    <m/>
    <m/>
    <m/>
    <m/>
    <m/>
    <m/>
    <m/>
    <m/>
    <m/>
    <m/>
    <m/>
    <s v="OR:N/A-PER AGENCY - TMAN ONSITE (J0AF 21:45 03/12/2022)_x000a__x000a_OR:N/A-30min eta callback completed (J0AF 21:11 03/12/2022)_x000a__x000a_"/>
    <m/>
    <x v="2"/>
    <n v="29.541666666666501"/>
  </r>
  <r>
    <s v="Humboldt"/>
    <n v="36"/>
    <s v="Eureka"/>
    <n v="9846943"/>
    <s v="NON-CUSTOMER"/>
    <s v="HUMBOLT SHERIFFS DEPT"/>
    <s v="03/13/2022"/>
    <s v="03:40:23"/>
    <n v="9846943"/>
    <s v="L1"/>
    <s v="HARRIS ST , HALL AVE"/>
    <s v="EUREKA"/>
    <m/>
    <m/>
    <s v="AXS-OK CAR POLE W WIRES DOWN PER SHERIFFS DEPT 707-441-4044"/>
    <s v="C"/>
    <s v="C"/>
    <s v="03/13/2022"/>
    <s v="03:50:34"/>
    <s v="03/13/2022 03:50 (MALM)  CALLBACK UPDATE COMPLETED. TMAN RAPICH ADV 30 MIN ETA "/>
    <s v="7074414044"/>
    <s v="T-MAN"/>
    <s v="W1TRKR0"/>
    <s v="03/13/2022"/>
    <s v="04:29:00"/>
    <s v="03/13/2022"/>
    <s v="03:49:39"/>
    <n v="1"/>
    <n v="1"/>
    <n v="1"/>
    <n v="1"/>
    <n v="0"/>
    <n v="0"/>
    <n v="51.066666666666997"/>
    <n v="10.183333333333"/>
    <s v="03/13/2022"/>
    <s v="04:31:27"/>
    <m/>
    <m/>
    <m/>
    <m/>
    <m/>
    <m/>
    <m/>
    <m/>
    <m/>
    <m/>
    <m/>
    <m/>
    <m/>
    <m/>
    <m/>
    <m/>
    <x v="2"/>
    <n v="29.541666666666501"/>
  </r>
  <r>
    <s v="Humboldt"/>
    <n v="36"/>
    <s v="Eureka"/>
    <n v="9862738"/>
    <s v="OUTAGE"/>
    <s v="CAL FIRE"/>
    <s v="03/16/2022"/>
    <s v="07:28:37"/>
    <n v="1649552"/>
    <s v="L1"/>
    <s v="DRIFTWOOD LN"/>
    <s v="TRINIDAD"/>
    <m/>
    <m/>
    <s v="AXS-OK FD EN ROUTE REQUEST ETA 707-726-1280; DRIFTOOD LN X PATRICKS POINT DR; WI"/>
    <s v="C"/>
    <s v="C"/>
    <s v="03/16/2022"/>
    <s v="07:34:49"/>
    <s v="03/16/2022 07:34 (GRA2)  CALLBACK UPDATE COMPLETED. 45m eta p/ rapich, 30m eta p/ stapleton, called and updated agency "/>
    <s v="7077261280"/>
    <s v="T-MAN"/>
    <s v="W1TTRSI"/>
    <s v="03/16/2022"/>
    <s v="08:03:00"/>
    <s v="03/16/2022"/>
    <s v="07:26:14"/>
    <n v="1"/>
    <n v="1"/>
    <n v="1"/>
    <n v="1"/>
    <n v="0"/>
    <n v="0"/>
    <n v="36.233333333333"/>
    <n v="6.2"/>
    <s v="03/16/2022"/>
    <s v="08:04:51"/>
    <m/>
    <m/>
    <m/>
    <m/>
    <m/>
    <m/>
    <m/>
    <m/>
    <m/>
    <m/>
    <m/>
    <m/>
    <m/>
    <m/>
    <s v="OR:N/A-Outage is growing.  Added Stapleton to assist (GRA2 07:26 03/16/2022)_x000a__x000a_"/>
    <m/>
    <x v="2"/>
    <n v="29.541666666666501"/>
  </r>
  <r>
    <s v="Humboldt"/>
    <n v="46"/>
    <s v="Ukiah"/>
    <n v="9869273"/>
    <s v="NON-CUSTOMER"/>
    <s v="DCC"/>
    <s v="03/18/2022"/>
    <s v="05:51:44"/>
    <n v="9869273"/>
    <s v="L1"/>
    <s v="SOUTH MAIN ST AND LAKEPORT BLVD"/>
    <s v="LAKEPORT"/>
    <m/>
    <m/>
    <s v="AXS-. OFF DUTY TMAN CALLED INTO THE D.O. A BROKEN POLE LAYING IN ROADWAY; SECOND"/>
    <s v="C"/>
    <s v="C"/>
    <s v="03/18/2022"/>
    <s v="06:01:58"/>
    <s v="03/18/2022 06:01 (NWA1)  CALLBACK UPDATE COMPLETED. 30 MIN ETA "/>
    <s v="8447433322"/>
    <s v="T-MAN"/>
    <s v="W7TSDCT"/>
    <s v="03/18/2022"/>
    <s v="06:37:00"/>
    <s v="03/18/2022"/>
    <s v="05:55:20"/>
    <n v="1"/>
    <n v="1"/>
    <n v="1"/>
    <n v="1"/>
    <n v="0"/>
    <n v="0"/>
    <n v="6.25"/>
    <n v="10.233333333333"/>
    <s v="03/18/2022"/>
    <s v="05:57:59"/>
    <m/>
    <m/>
    <m/>
    <m/>
    <m/>
    <m/>
    <m/>
    <m/>
    <m/>
    <m/>
    <m/>
    <m/>
    <m/>
    <m/>
    <m/>
    <s v="OR:N/A-TMAN PROVIDED A 30 MIN ETA (NWA1 06:02 03/18/2022)_x000a__x000a_OR:N/A-TMAN SETH CHEW ACCEPTED CALL OUT (NWA1 05:53 03/18/2022)_x000a__x000a_OR:N/A-STARTED ARCOS CALL OUT (NWA1 05:52 03/18/2022)_x000a__x000a_"/>
    <x v="2"/>
    <n v="29.541666666666501"/>
  </r>
  <r>
    <s v="Humboldt"/>
    <n v="36"/>
    <s v="Eureka"/>
    <n v="9871788"/>
    <s v="NON-CUSTOMER"/>
    <s v="CHP "/>
    <s v="03/18/2022"/>
    <s v="18:43:51"/>
    <n v="9871788"/>
    <s v="L1"/>
    <s v="N/O SEAWOOD DR "/>
    <s v="TRINIDAD"/>
    <m/>
    <m/>
    <s v="AXS-OK INC# 98RUNG DOWN @ 1844  SPOKE TO JACOB"/>
    <s v="C"/>
    <s v="C"/>
    <s v="03/18/2022"/>
    <s v="18:48:22"/>
    <s v="03/18/2022 18:48 (J0AF)  CALLBACK UPDATE COMPLETED. 45MIN ETA "/>
    <s v="7072682000"/>
    <s v="T-MAN"/>
    <s v="W1TJHWB"/>
    <s v="03/18/2022"/>
    <s v="19:28:00"/>
    <s v="03/18/2022"/>
    <s v="18:45:22"/>
    <n v="1"/>
    <n v="1"/>
    <n v="1"/>
    <n v="1"/>
    <n v="0"/>
    <n v="0"/>
    <n v="46.016666666667"/>
    <n v="4.5166666666669997"/>
    <s v="03/18/2022"/>
    <s v="19:29:52"/>
    <m/>
    <m/>
    <m/>
    <m/>
    <m/>
    <m/>
    <m/>
    <m/>
    <m/>
    <m/>
    <m/>
    <m/>
    <m/>
    <m/>
    <m/>
    <s v="OR:N/A-DISPATCH SUPVR ADVISED NO RESOURCES ABLE TO RESPOND FROM GAS (J0AF 19:05 03/18/2022)_x000a__x000a_OR:N/A-FMO CALLOUT RUNNING (J0AF 19:05 03/18/2022)_x000a__x000a_OR:N/A-NOTIFIED DISPATCH SUP - DISPATCH SUP STATES WILL REACH OUT TO GAS - CALLED ON CALL CHRIS ESPINOLA AND NOTIFIED OF STANDBY ETA, ADVISED NO OTHER AVAILABLE RESOURCES TO RESPOND AT THIS TIME. (J0AF 18:53 03/18/2022)_x000a__x000a_OR:N/A-45MIN ET ACALLBACK COMPLETED - AGENCY ADVISED UNSURE IF PWR LINES OR NOT (J0AF 18:49 03/18/2022)_x000a__x000a_"/>
    <x v="2"/>
    <n v="29.541666666666501"/>
  </r>
  <r>
    <s v="Humboldt"/>
    <n v="36"/>
    <s v="Eureka"/>
    <n v="9872981"/>
    <s v="NON-CUSTOMER"/>
    <s v="humboldt bat fd "/>
    <s v="03/18/2022"/>
    <s v="21:28:41"/>
    <n v="9872981"/>
    <s v="L1"/>
    <s v="133 6th"/>
    <s v="EUREKA"/>
    <m/>
    <m/>
    <s v="AXS-axs off o st address  FD shut off power inc# 22031801RUNG DOWN TO ELECTRIC @"/>
    <s v="C"/>
    <s v="C"/>
    <s v="03/18/2022"/>
    <s v="21:33:01"/>
    <s v="03/18/2022 21:33 (J0AF)  CALLBACK UPDATE COMPLETED. 20MIN ETA "/>
    <s v="7074414044"/>
    <s v="T-MAN"/>
    <s v="W1TJHWB"/>
    <s v="03/18/2022"/>
    <s v="21:53:00"/>
    <s v="03/18/2022"/>
    <s v="21:31:20"/>
    <n v="1"/>
    <n v="1"/>
    <n v="1"/>
    <n v="1"/>
    <n v="0"/>
    <n v="0"/>
    <n v="25.95"/>
    <n v="4.333333333333"/>
    <s v="03/18/2022"/>
    <s v="21:54:38"/>
    <m/>
    <m/>
    <m/>
    <m/>
    <m/>
    <m/>
    <m/>
    <m/>
    <m/>
    <m/>
    <m/>
    <m/>
    <m/>
    <m/>
    <m/>
    <s v="OR:N/A-20MIN ETA CALLBACK COMPLETED (J0AF 21:33 03/18/2022)_x000a__x000a_"/>
    <x v="2"/>
    <n v="29.541666666666501"/>
  </r>
  <r>
    <s v="Humboldt"/>
    <n v="35"/>
    <s v="Fortuna"/>
    <n v="9874158"/>
    <s v="OUTAGE"/>
    <s v="DONNA ESPOSITO"/>
    <s v="03/19/2022"/>
    <s v="08:14:15"/>
    <n v="1651435"/>
    <s v="L1"/>
    <s v="5419 HWY 36"/>
    <s v="CARLOTTA"/>
    <m/>
    <m/>
    <s v="A:ok;X:railroad;R:FD ENROUTE, Pwr-Y"/>
    <s v="C"/>
    <s v="C"/>
    <s v="03/19/2022"/>
    <s v="08:17:42"/>
    <s v="03/19/2022 08:17 (DXAM)  CALLBACK UPDATE COMPLETED. CALLED 911 WITH A 15 MINUTE ETA "/>
    <s v="7077261280"/>
    <s v="T-MAN"/>
    <s v="W3TDTC9"/>
    <s v="03/19/2022"/>
    <s v="08:28:00"/>
    <s v="03/19/2022"/>
    <s v="08:15:43"/>
    <n v="1"/>
    <n v="1"/>
    <n v="1"/>
    <n v="1"/>
    <n v="0"/>
    <n v="0"/>
    <n v="17.933333333333"/>
    <n v="3.45"/>
    <s v="03/19/2022"/>
    <s v="08:32:11"/>
    <m/>
    <m/>
    <m/>
    <m/>
    <m/>
    <m/>
    <m/>
    <m/>
    <m/>
    <m/>
    <m/>
    <m/>
    <m/>
    <m/>
    <m/>
    <m/>
    <x v="2"/>
    <n v="29.541666666666501"/>
  </r>
  <r>
    <s v="Humboldt"/>
    <n v="38"/>
    <s v="Willow Creek"/>
    <n v="9877645"/>
    <s v="OUTAGE"/>
    <s v="FD"/>
    <s v="03/19/2022"/>
    <s v="20:32:05"/>
    <n v="1651829"/>
    <s v="L1"/>
    <s v="3391 CAMPBELL RIDGE ROAD"/>
    <s v="SALYER"/>
    <m/>
    <m/>
    <s v="AXS-OK FD ENR REQ ETA; WIRE DOWN ON ROAD POPPING NOISE-POSSIBLE ARCING WIRE- PWR"/>
    <s v="C"/>
    <s v="C"/>
    <s v="03/19/2022"/>
    <s v="20:42:49"/>
    <s v="03/19/2022 20:42 (J0AF)  CALLBACK UPDATE COMPLETED. 20min eta based on TMAN mapping on FAS - callback completed "/>
    <s v="5306238126"/>
    <m/>
    <m/>
    <m/>
    <m/>
    <m/>
    <m/>
    <n v="1"/>
    <n v="1"/>
    <n v="1"/>
    <n v="1"/>
    <n v="0"/>
    <n v="0"/>
    <n v="30.05"/>
    <n v="10.733333333333"/>
    <s v="03/19/2022"/>
    <s v="21:02:08"/>
    <m/>
    <m/>
    <m/>
    <m/>
    <m/>
    <m/>
    <m/>
    <m/>
    <m/>
    <m/>
    <m/>
    <m/>
    <m/>
    <m/>
    <m/>
    <m/>
    <x v="2"/>
    <n v="29.541666666666501"/>
  </r>
  <r>
    <s v="Humboldt"/>
    <n v="36"/>
    <s v="Eureka"/>
    <n v="9881979"/>
    <s v="OUTAGE"/>
    <s v="JOHN T KENNY"/>
    <s v="03/21/2022"/>
    <s v="08:21:25"/>
    <n v="1652328"/>
    <s v="L1"/>
    <s v="462 OCEAN DR"/>
    <s v="TRINIDAD"/>
    <m/>
    <m/>
    <s v="A:OK;X:MAIN;R:TRANSFORMER ON FIRE/ PER CAL FIRE/ INC#HUU2632, Pwr-Y"/>
    <s v="C"/>
    <s v="C"/>
    <s v="03/21/2022"/>
    <s v="08:24:31"/>
    <s v="03/21/2022 08:24 (MXMA)  CALLBACK UPDATE COMPLETED. 45 MIN "/>
    <s v="7077261280"/>
    <s v="T-MAN"/>
    <s v="W1TRKR0"/>
    <s v="03/21/2022"/>
    <s v="09:16:00"/>
    <s v="03/21/2022"/>
    <s v="08:14:46"/>
    <n v="1"/>
    <n v="1"/>
    <n v="1"/>
    <n v="1"/>
    <n v="0"/>
    <n v="0"/>
    <n v="56.033333333332997"/>
    <n v="3.1"/>
    <s v="03/21/2022"/>
    <s v="09:17:27"/>
    <m/>
    <m/>
    <m/>
    <m/>
    <m/>
    <m/>
    <m/>
    <m/>
    <m/>
    <m/>
    <m/>
    <m/>
    <m/>
    <m/>
    <s v="OR:N/A-911 DROPPED AT 0821 (MXMA 09:05 03/21/2022)_x000a__x000a_OR:N/A-PER SUPVR MENTINK NO OTHER RESOURCES, FMO CAN`T GET AHOLD OF SAM MOORE HE`S ENROUTE TO A JOB (MXMA 08:43 03/21/2022)_x000a__x000a_"/>
    <m/>
    <x v="2"/>
    <n v="29.541666666666501"/>
  </r>
  <r>
    <s v="Humboldt"/>
    <n v="36"/>
    <s v="Eureka"/>
    <n v="9888446"/>
    <s v="OUTAGE"/>
    <s v="WAYNE PRINCE DEV   ***"/>
    <s v="03/21/2022"/>
    <s v="22:36:02"/>
    <n v="1653015"/>
    <s v="L1"/>
    <s v="320 UNION ST"/>
    <s v="ARCATA"/>
    <m/>
    <m/>
    <s v="A:OK;X:MLK PKWY;R:CAL FIRE ENR - POSSIBLE TRANSFORMER EXPLOSION - LOCATED BEHIND THE VILLAGE APTS, Pwr-Y"/>
    <s v="C"/>
    <s v="C"/>
    <s v="03/21/2022"/>
    <s v="22:39:20"/>
    <s v="03/21/2022 22:42 (P1MG) 30 min eta 03/21/2022 22:39 (P1MG)  CALLBACK UPDATE COMPLETED. ARCOS RUNNING WAITING ON ETA"/>
    <s v="7077261280"/>
    <s v="T-MAN"/>
    <s v="W1TAXP1"/>
    <s v="03/21/2022"/>
    <s v="23:07:00"/>
    <s v="03/21/2022"/>
    <s v="22:42:54"/>
    <n v="1"/>
    <n v="1"/>
    <n v="1"/>
    <n v="1"/>
    <n v="0"/>
    <n v="0"/>
    <n v="31.733333333333"/>
    <n v="3.3"/>
    <s v="03/21/2022"/>
    <s v="23:07:46"/>
    <m/>
    <m/>
    <m/>
    <m/>
    <m/>
    <m/>
    <m/>
    <m/>
    <m/>
    <m/>
    <m/>
    <m/>
    <m/>
    <m/>
    <m/>
    <m/>
    <x v="2"/>
    <n v="29.541666666666501"/>
  </r>
  <r>
    <s v="Humboldt"/>
    <n v="36"/>
    <s v="Eureka"/>
    <n v="9908281"/>
    <s v="OUTAGE"/>
    <s v="CHP"/>
    <s v="03/24/2022"/>
    <s v="23:20:49"/>
    <n v="1655480"/>
    <s v="L1"/>
    <s v="HWY 255 AND PACHECO RD "/>
    <s v="ARCATA"/>
    <m/>
    <m/>
    <s v="AXS-OK ONSITE REQ ETA 707 726 1280"/>
    <s v="C"/>
    <s v="C"/>
    <s v="03/24/2022"/>
    <s v="23:25:50"/>
    <s v="03/24/2022 23:25 (PARO)  CALLBACK UPDATE COMPLETED. TMAN PONNAY ETA 30 MINS "/>
    <s v="7077261280"/>
    <s v="T-MAN"/>
    <s v="W1TAXP1"/>
    <s v="03/24/2022"/>
    <s v="23:55:00"/>
    <s v="03/24/2022"/>
    <s v="23:25:20"/>
    <n v="1"/>
    <n v="1"/>
    <n v="1"/>
    <n v="1"/>
    <n v="0"/>
    <n v="0"/>
    <n v="35.766666666667"/>
    <n v="5.0166666666669997"/>
    <s v="03/24/2022"/>
    <s v="23:56:35"/>
    <m/>
    <m/>
    <m/>
    <m/>
    <m/>
    <m/>
    <m/>
    <m/>
    <m/>
    <m/>
    <m/>
    <m/>
    <m/>
    <m/>
    <s v="[OIS#1655481:OR:N/A-OIS 1655480 (PARO 23:28 03/24/2022)_x000a__x000a_]"/>
    <m/>
    <x v="2"/>
    <n v="29.541666666666501"/>
  </r>
  <r>
    <s v="Humboldt"/>
    <n v="34"/>
    <s v="Garberville"/>
    <n v="9911908"/>
    <s v="NON-CUSTOMER"/>
    <s v="CALFIRE "/>
    <s v="03/25/2022"/>
    <s v="14:22:38"/>
    <n v="9911908"/>
    <s v="L1"/>
    <s v="895 TSARNAS RD"/>
    <s v="MIRANDA"/>
    <m/>
    <m/>
    <s v="AXS-OK FD ONSITE FOR SERVICE DROP DOWN FROM HOME AND ARCING"/>
    <s v="C"/>
    <s v="C"/>
    <s v="03/25/2022"/>
    <s v="14:27:20"/>
    <s v="03/25/2022 14:27 (GRA2)  CALLBACK UPDATE COMPLETED. 45 m eta, updated agency "/>
    <s v="7077261280"/>
    <s v="T-MAN"/>
    <s v="W4TD3A6"/>
    <s v="03/25/2022"/>
    <s v="15:08:00"/>
    <s v="03/25/2022"/>
    <s v="14:24:30"/>
    <n v="1"/>
    <n v="1"/>
    <n v="1"/>
    <n v="1"/>
    <n v="0"/>
    <n v="0"/>
    <n v="45.933333333333003"/>
    <n v="4.7"/>
    <s v="03/25/2022"/>
    <s v="15:08:34"/>
    <m/>
    <m/>
    <m/>
    <m/>
    <m/>
    <m/>
    <m/>
    <m/>
    <m/>
    <m/>
    <m/>
    <m/>
    <m/>
    <m/>
    <m/>
    <s v="OR:N/A-FM closest resource is 1+ away (H1TE 14:49 03/25/2022)_x000a__x000a_OR:N/A-45 M ETA GIVEN BY T-MAN D ALLEN, CALLED AGENCY AND UPDATED, CALLED DISPATCH SUP AND ADVS, CALLED T-MAN SUP AND WAS ADVISED CLOSEST RESOURCE IS TMAN D ALLEN BUT TO CALL D CAHOON.  TMAN D CAHOON GAVE A 2 HR ETA. .  NEAREST FMO IS OUT OF EUREKA.  TMAN D ALLEN IS THE CLOSEST RESOURCE STILL AT THIS TIME (GRA2 14:42 03/25/2022)_x000a__x000a_"/>
    <x v="2"/>
    <n v="29.541666666666501"/>
  </r>
  <r>
    <s v="Humboldt"/>
    <n v="34"/>
    <s v="Garberville"/>
    <n v="9922590"/>
    <s v="OUTAGE"/>
    <s v="CALFIRE "/>
    <s v="03/27/2022"/>
    <s v="16:39:58"/>
    <n v="1656867"/>
    <s v="L1"/>
    <s v="16851 BRICELAND THORN RD"/>
    <s v="WHITETHORN"/>
    <m/>
    <m/>
    <s v="AXS-OK FD ONSITE. WIRES DOWN. VEGETATION IN THE AREA. REQ ETA"/>
    <s v="C"/>
    <s v="C"/>
    <s v="03/27/2022"/>
    <s v="16:48:34"/>
    <s v="03/27/2022 16:48 (J0AF)  CALLBACK UPDATE COMPLETED. 30MIN ETA "/>
    <s v="7077261280"/>
    <s v="T-MAN"/>
    <s v="W4TR0CQ"/>
    <s v="03/27/2022"/>
    <s v="17:28:00"/>
    <s v="03/27/2022"/>
    <s v="16:49:15"/>
    <n v="1"/>
    <n v="1"/>
    <n v="1"/>
    <n v="1"/>
    <n v="0"/>
    <n v="0"/>
    <n v="48.95"/>
    <n v="8.6"/>
    <s v="03/27/2022"/>
    <s v="17:28:55"/>
    <m/>
    <m/>
    <m/>
    <m/>
    <m/>
    <m/>
    <m/>
    <m/>
    <m/>
    <m/>
    <m/>
    <m/>
    <m/>
    <m/>
    <s v="OR:N/A-SPOKE WITH DO - DO ADVISED TMAN ONSITE / TMAN CURRENTLY OUT OF COMMS. (J0AF 17:29 03/27/2022)_x000a__x000a_OR:N/A-30MIN ETA (J0AF 16:49 03/27/2022)_x000a__x000a_"/>
    <m/>
    <x v="2"/>
    <n v="29.541666666666501"/>
  </r>
  <r>
    <s v="Humboldt"/>
    <n v="46"/>
    <s v="Ukiah"/>
    <n v="9928860"/>
    <s v="OUTAGE"/>
    <s v="CAL FIRE"/>
    <s v="03/28/2022"/>
    <s v="01:57:05"/>
    <n v="1657418"/>
    <s v="L1"/>
    <s v="6800 EASTSIDE CALPELLA AVE"/>
    <s v="UKIAH"/>
    <m/>
    <m/>
    <s v="AXS-OK TRANSFORMER FIRE"/>
    <s v="C"/>
    <s v="C"/>
    <s v="03/28/2022"/>
    <s v="02:00:34"/>
    <s v="03/28/2022 02:00 (P1MG)  CALLBACK UPDATE COMPLETED. 15 MIN ETA "/>
    <s v="7074597403"/>
    <s v="T-MAN"/>
    <s v="WBTTJGG"/>
    <s v="03/28/2022"/>
    <s v="02:06:00"/>
    <s v="03/28/2022"/>
    <s v="01:40:24"/>
    <n v="1"/>
    <n v="1"/>
    <n v="1"/>
    <n v="1"/>
    <n v="0"/>
    <n v="0"/>
    <n v="15.75"/>
    <n v="3.4833333333329999"/>
    <s v="03/28/2022"/>
    <s v="02:12:50"/>
    <m/>
    <m/>
    <m/>
    <m/>
    <m/>
    <m/>
    <m/>
    <m/>
    <m/>
    <m/>
    <m/>
    <m/>
    <m/>
    <m/>
    <s v="OR:N/A-ARCOS CALL OUT (P1MG 01:31 03/28/2022)_x000a__x000a_"/>
    <m/>
    <x v="2"/>
    <n v="29.541666666666501"/>
  </r>
  <r>
    <s v="Humboldt"/>
    <n v="46"/>
    <s v="Ukiah"/>
    <n v="9931178"/>
    <s v="OUTAGE"/>
    <s v="NEW CUSTOMER"/>
    <s v="03/28/2022"/>
    <s v="07:44:17"/>
    <n v="1657653"/>
    <s v="L1"/>
    <s v="13051 TOMKI RD"/>
    <s v="REDWOOD VALLEY"/>
    <m/>
    <m/>
    <s v="A:OK;X:FISHER LAKE;R:, Pwr-Y"/>
    <s v="C"/>
    <s v="C"/>
    <s v="03/28/2022"/>
    <s v="07:51:36"/>
    <s v="03/28/2022 07:51 (DBG9)  CALLBACK UPDATE COMPLETED. 15m "/>
    <s v="7074595336"/>
    <s v="T-MAN"/>
    <s v="WBTTXWS"/>
    <s v="03/28/2022"/>
    <s v="08:02:00"/>
    <s v="03/28/2022"/>
    <s v="07:47:08"/>
    <n v="1"/>
    <n v="1"/>
    <n v="1"/>
    <n v="1"/>
    <n v="0"/>
    <n v="0"/>
    <n v="18.583333333333002"/>
    <n v="7.3166666666670004"/>
    <s v="03/28/2022"/>
    <s v="08:02:52"/>
    <m/>
    <m/>
    <m/>
    <m/>
    <m/>
    <m/>
    <m/>
    <m/>
    <m/>
    <m/>
    <m/>
    <m/>
    <m/>
    <m/>
    <m/>
    <m/>
    <x v="2"/>
    <n v="29.541666666666501"/>
  </r>
  <r>
    <s v="Humboldt"/>
    <n v="36"/>
    <s v="Eureka"/>
    <n v="9933838"/>
    <s v="NON-CUSTOMER"/>
    <s v="CHP"/>
    <s v="03/28/2022"/>
    <s v="11:52:47"/>
    <n v="9933838"/>
    <s v="L1"/>
    <s v="HIGHWAY 299"/>
    <s v="ARCATA"/>
    <m/>
    <m/>
    <s v="AXS-BLOCKING ROAD CAL TRANS ON SITE CHP EN ROUTE BETWEEN WILLOW CREEK , ARCATA W"/>
    <s v="C"/>
    <s v="C"/>
    <s v="03/28/2022"/>
    <s v="11:57:11"/>
    <s v="03/28/2022 11:58 (DBG9) . 03/28/2022 11:57 (DBG9) same as UPTR 9933273 03/28/2022 11:57 (DBG9)  CALLBACK UPDATE COMPLETED. 10m"/>
    <s v="7072682000"/>
    <s v="T-MAN"/>
    <s v="WCTWWH7"/>
    <s v="03/28/2022"/>
    <s v="12:45:00"/>
    <s v="03/28/2022"/>
    <s v="11:58:33"/>
    <n v="1"/>
    <n v="1"/>
    <n v="1"/>
    <n v="1"/>
    <n v="0"/>
    <n v="0"/>
    <n v="23.466666666666999"/>
    <n v="4.4000000000000004"/>
    <s v="03/28/2022"/>
    <s v="12:16:15"/>
    <m/>
    <m/>
    <m/>
    <m/>
    <m/>
    <m/>
    <m/>
    <m/>
    <m/>
    <m/>
    <m/>
    <m/>
    <m/>
    <m/>
    <m/>
    <m/>
    <x v="2"/>
    <n v="29.541666666666501"/>
  </r>
  <r>
    <s v="Humboldt"/>
    <n v="34"/>
    <s v="Garberville"/>
    <n v="9955103"/>
    <s v="OUTAGE"/>
    <s v="CALFIRE"/>
    <s v="03/31/2022"/>
    <s v="15:36:26"/>
    <n v="1660573"/>
    <s v="L1"/>
    <s v="SOMERVILLE RD"/>
    <s v="MIRANDA"/>
    <m/>
    <m/>
    <s v="AXS-OK CALIFRE ENR. WIRES DOWN ACROSS ROAD. REQ ETA"/>
    <s v="C"/>
    <s v="C"/>
    <s v="03/31/2022"/>
    <s v="15:40:02"/>
    <s v="03/31/2022 15:40 (MXMA)  CALLBACK UPDATE COMPLETED. TMAN ONSITE "/>
    <s v="7077261280"/>
    <s v="T-MAN"/>
    <s v="W4TR0CQ"/>
    <s v="03/31/2022"/>
    <s v="15:27:00"/>
    <s v="03/31/2022"/>
    <s v="14:59:52"/>
    <n v="1"/>
    <n v="1"/>
    <n v="1"/>
    <n v="1"/>
    <n v="0"/>
    <n v="0"/>
    <n v="6.85"/>
    <n v="3.6"/>
    <s v="03/31/2022"/>
    <s v="15:43:17"/>
    <m/>
    <m/>
    <m/>
    <m/>
    <m/>
    <m/>
    <m/>
    <m/>
    <m/>
    <m/>
    <m/>
    <m/>
    <m/>
    <m/>
    <s v="OR:N/A-UPDATE ETOR PER ON CALL AARON BEAN (MXMA 16:55 03/31/2022)_x000a__x000a_OR:N/A-PART OF OIS 1660594 (MXMA 16:55 03/31/2022)_x000a__x000a_OR:N/A-PER ON CALL AARON BEAN UPDATE ETOR (MXMA 16:45 03/31/2022)_x000a__x000a_OR:N/A-ARCOS CALLOUT ID 294196 FOR CREW (MXMA 16:19 03/31/2022)_x000a__x000a_"/>
    <m/>
    <x v="2"/>
    <n v="29.541666666666501"/>
  </r>
  <r>
    <s v="Humboldt"/>
    <n v="35"/>
    <s v="Fortuna"/>
    <n v="9956362"/>
    <s v="NON-CUSTOMER"/>
    <s v="CHP"/>
    <s v="04/01/2022"/>
    <s v="03:56:54"/>
    <n v="9956362"/>
    <s v="L1"/>
    <s v="GRIZZLEY BLUFF RD"/>
    <s v="FERNDALE"/>
    <m/>
    <m/>
    <s v="AXS-OK CHP ONSITE/STDBY - POLE AND WIRES ARE DOWN BLOCKING RDWAY."/>
    <s v="C"/>
    <s v="C"/>
    <s v="04/01/2022"/>
    <s v="04:03:34"/>
    <s v="04/01/2022 04:06 (AXN0) GAVE 35 MINUTE ETA 04/01/2022 04:03 (AXN0)  CALLBACK UPDATE COMPLETED. ADVISED WCB ETA"/>
    <s v="7072682000"/>
    <s v="T-MAN"/>
    <s v="W3TMATO"/>
    <s v="04/01/2022"/>
    <s v="04:38:00"/>
    <s v="04/01/2022"/>
    <s v="04:17:39"/>
    <n v="1"/>
    <n v="1"/>
    <n v="1"/>
    <n v="1"/>
    <n v="0"/>
    <n v="0"/>
    <n v="42.45"/>
    <n v="6.666666666667"/>
    <s v="04/01/2022"/>
    <s v="04:39:21"/>
    <m/>
    <m/>
    <m/>
    <m/>
    <m/>
    <m/>
    <m/>
    <m/>
    <m/>
    <m/>
    <m/>
    <m/>
    <m/>
    <m/>
    <m/>
    <s v="OR:N/A-CREW CALL OUT PER ON CALL SUP BEAN # 294264 (AXN0 04:58 04/01/2022)_x000a__x000a_OR:N/A-TMAN TRUMBO ADVISED NO ONE CLOSER 15 MINUTES OUT AT THIS POINT (AXN0 04:27 04/01/2022)_x000a__x000a_OR:N/A-ADVISED DISPATCH SUP OF ETA (AXN0 04:19 04/01/2022)_x000a__x000a_OR:N/A-04/01/2022 04:06 (AXN0) GAVE 35 MINUTE ETA (AXN0 04:07 04/01/2022)_x000a__x000a_OR:N/A-04/01/2022 04:03 (AXN0)  CALLBACK UPDATE COMPLETED. ADVISED WCB ETA - STATES POLE DOWN AND ONE DEAD LINE DOWN (AXN0 04:04 04/01/2022)_x000a__x000a_OR:N/A-ARCOS # 294260 (AXN0 04:00 04/01/2022)_x000a__x000a_"/>
    <x v="3"/>
    <n v="29.95"/>
  </r>
  <r>
    <s v="Humboldt"/>
    <n v="46"/>
    <s v="Ukiah"/>
    <n v="9957102"/>
    <s v="OUTAGE"/>
    <s v="GARY A OBERTI"/>
    <s v="04/01/2022"/>
    <s v="08:52:57"/>
    <n v="1660914"/>
    <s v="L1"/>
    <s v="5420 SUNRISE DR"/>
    <s v="LOWER LAKE"/>
    <m/>
    <m/>
    <s v="A:OK;X:PANARAMA;R:TREE BRGHT WIRES DWN FD ONSITE, Pwr-N"/>
    <s v="C"/>
    <s v="C"/>
    <s v="04/01/2022"/>
    <s v="08:54:44"/>
    <s v="04/01/2022 08:54 (MXMA)  CALLBACK UPDATE COMPLETED. 30 MIN ETA "/>
    <s v="7079634112"/>
    <s v="T-MAN"/>
    <s v="W7TKXWH"/>
    <s v="04/01/2022"/>
    <s v="09:15:00"/>
    <s v="04/01/2022"/>
    <s v="08:54:26"/>
    <n v="1"/>
    <n v="1"/>
    <n v="1"/>
    <n v="1"/>
    <n v="0"/>
    <n v="0"/>
    <n v="23.466666666666999"/>
    <n v="1.7833333333329999"/>
    <s v="04/01/2022"/>
    <s v="09:16:25"/>
    <m/>
    <m/>
    <m/>
    <m/>
    <m/>
    <m/>
    <m/>
    <m/>
    <m/>
    <m/>
    <m/>
    <m/>
    <m/>
    <m/>
    <s v="OR:N/A-Ringdown rec`d (DBG9 08:55 04/01/2022)_x000a__x000a_"/>
    <m/>
    <x v="3"/>
    <n v="29.95"/>
  </r>
  <r>
    <s v="Humboldt"/>
    <n v="46"/>
    <s v="Ukiah"/>
    <n v="9959747"/>
    <s v="OUTAGE"/>
    <s v="JANIE SEQUEIRA"/>
    <s v="04/01/2022"/>
    <s v="13:14:42"/>
    <n v="1661184"/>
    <s v="L1"/>
    <s v="13604 LAKESHORE DR"/>
    <s v="CLEARLAKE"/>
    <m/>
    <m/>
    <s v="A:OK;X:COLUSA;R:FD ENROUTEPER CAL FIRE, CANCEL FALSE ALARM"/>
    <s v="C"/>
    <s v="C"/>
    <s v="04/01/2022"/>
    <s v="13:16:30"/>
    <s v="04/01/2022 13:22 (MXMA) PER GAS DISP 04/01/2022 13:16 (MXMA)  CALLBACK UPDATE COMPLETED. 30 MIN ETA"/>
    <s v="7079634112"/>
    <m/>
    <m/>
    <m/>
    <m/>
    <m/>
    <m/>
    <n v="1"/>
    <n v="1"/>
    <n v="1"/>
    <n v="1"/>
    <n v="0"/>
    <n v="0"/>
    <n v="8.35"/>
    <n v="1.8"/>
    <s v="04/01/2022"/>
    <s v="13:23:03"/>
    <m/>
    <m/>
    <m/>
    <m/>
    <m/>
    <m/>
    <m/>
    <m/>
    <m/>
    <m/>
    <m/>
    <m/>
    <m/>
    <m/>
    <s v="OR:N/A-GAS DISP CALLED PER FD CANCEL FALSE ALARM (MXMA 13:23 04/01/2022)_x000a__x000a_"/>
    <m/>
    <x v="3"/>
    <n v="29.95"/>
  </r>
  <r>
    <s v="Humboldt"/>
    <n v="46"/>
    <s v="Ukiah"/>
    <n v="9963697"/>
    <s v="NON-CUSTOMER"/>
    <s v="MENDOCINO COUNTY FD"/>
    <s v="04/02/2022"/>
    <s v="13:04:39"/>
    <n v="9963697"/>
    <s v="L1"/>
    <s v="Turner Rd , Amethyst St"/>
    <s v="FORT BRAGG"/>
    <m/>
    <m/>
    <s v="AXS-OK FD ENR TO LINES DOWN ACROSS ROADWAY"/>
    <s v="C"/>
    <s v="C"/>
    <s v="04/02/2022"/>
    <s v="13:07:34"/>
    <s v="04/02/2022 13:07 (UXB2)  CALLBACK UPDATE COMPLETED. CALLED 911 WITH 25 MIN ETA. "/>
    <s v="7074597103"/>
    <s v="T-MAN"/>
    <s v="W2TDMGC"/>
    <s v="04/02/2022"/>
    <s v="13:24:00"/>
    <s v="04/02/2022"/>
    <s v="13:06:45"/>
    <n v="1"/>
    <n v="1"/>
    <n v="1"/>
    <n v="1"/>
    <n v="0"/>
    <n v="0"/>
    <n v="20.383333333332999"/>
    <n v="2.916666666667"/>
    <s v="04/02/2022"/>
    <s v="13:25:02"/>
    <m/>
    <m/>
    <m/>
    <m/>
    <m/>
    <m/>
    <m/>
    <m/>
    <m/>
    <m/>
    <m/>
    <m/>
    <m/>
    <m/>
    <m/>
    <m/>
    <x v="3"/>
    <n v="29.95"/>
  </r>
  <r>
    <s v="Humboldt"/>
    <n v="46"/>
    <s v="Ukiah"/>
    <n v="9965528"/>
    <s v="OUTAGE"/>
    <s v="SMITH,SHERI"/>
    <s v="04/03/2022"/>
    <s v="03:58:53"/>
    <n v="1661895"/>
    <s v="L1"/>
    <s v="32340 PUDDING CREEK RD"/>
    <s v="FORT BRAGG"/>
    <m/>
    <m/>
    <s v="A:N/A;X:HWY 1;R:POLE SHEARED LINES DWN PER FD, Pwr-Y"/>
    <s v="C"/>
    <s v="C"/>
    <s v="04/03/2022"/>
    <s v="04:02:28"/>
    <s v="04/03/2022 04:46 (P1MG) PER 911 DISPATCHER T MAN ON SITE 04/03/2022 04:06 (P1MG) 45 MIN ETA 04/03/2022 04:02 (P1MG)  CALLBACK UPDATE COMPLETED. ARCOS RUNNING WAITING ON ETA"/>
    <s v="7074597403"/>
    <s v="T-MAN"/>
    <s v="W2TDMFF"/>
    <s v="04/03/2022"/>
    <s v="05:19:00"/>
    <s v="04/03/2022"/>
    <s v="04:14:26"/>
    <n v="1"/>
    <n v="1"/>
    <n v="1"/>
    <n v="1"/>
    <n v="0"/>
    <n v="0"/>
    <n v="47.833333333333002"/>
    <n v="3.583333333333"/>
    <s v="04/03/2022"/>
    <s v="04:46:43"/>
    <m/>
    <m/>
    <m/>
    <m/>
    <m/>
    <m/>
    <m/>
    <m/>
    <m/>
    <m/>
    <m/>
    <m/>
    <m/>
    <m/>
    <s v="OR:N/A-PER 911 DISPATCHER T MAN ON SITE (P1MG 04:46 04/03/2022)_x000a__x000a_OR:N/A-45 MIN ETA T MAN FELICICH; RAN ARCOS FOR FMO NO TAKERS; SPOKE TO ON CALL ESPINOLA T MAN FELICICH BEST OPTION; NO GAS SERVICE AT PREMISE. NOTIFIED DISP SUP SCOTT 45 MIN (P1MG 04:16 04/03/2022)_x000a__x000a_"/>
    <m/>
    <x v="3"/>
    <n v="29.95"/>
  </r>
  <r>
    <s v="Humboldt"/>
    <n v="36"/>
    <s v="Eureka"/>
    <n v="9967072"/>
    <s v="OUTAGE"/>
    <s v="APA ENTERPRISES"/>
    <s v="04/03/2022"/>
    <s v="15:13:21"/>
    <n v="1662060"/>
    <s v="L1"/>
    <s v="1834 ALLARD AVE"/>
    <s v="EUREKA"/>
    <m/>
    <m/>
    <s v="A:OK;X:BROADWAY ST;R:HUMBOLDT FD ONSITE - NEED BOTH GAS AND ELEC - XST: BROADWAY ST - NEED ETA: 707-441-4044, Pwr-Y"/>
    <s v="C"/>
    <s v="C"/>
    <s v="04/03/2022"/>
    <s v="15:21:08"/>
    <s v="04/03/2022 15:21 (DXAM)  CALLBACK UPDATE COMPLETED. CALLED 911 WITH A 20 MINUTE ETA 04/03/2022 15:17 (DXAM) CALLED T-MAN STAPLETON-DNA"/>
    <s v="7074414044"/>
    <s v="T-MAN"/>
    <s v="W1TTRSI"/>
    <s v="04/03/2022"/>
    <s v="15:42:00"/>
    <s v="04/03/2022"/>
    <s v="15:15:27"/>
    <n v="1"/>
    <n v="1"/>
    <n v="1"/>
    <n v="1"/>
    <n v="0"/>
    <n v="0"/>
    <n v="31.116666666667001"/>
    <n v="7.7833333333330001"/>
    <s v="04/03/2022"/>
    <s v="15:44:28"/>
    <m/>
    <m/>
    <m/>
    <m/>
    <m/>
    <m/>
    <m/>
    <m/>
    <m/>
    <m/>
    <m/>
    <m/>
    <m/>
    <m/>
    <s v="OR:N/A-CALLED T-MAN STAPLETON-DNA (DXAM 15:17 04/03/2022)_x000a__x000a_"/>
    <m/>
    <x v="3"/>
    <n v="29.95"/>
  </r>
  <r>
    <s v="Humboldt"/>
    <n v="36"/>
    <s v="Eureka"/>
    <n v="9968271"/>
    <s v="NON-CUSTOMER"/>
    <s v="EUREKA PD"/>
    <s v="04/03/2022"/>
    <s v="23:29:19"/>
    <n v="0"/>
    <s v="L1"/>
    <s v="2934 H ST."/>
    <s v="EUREKA"/>
    <m/>
    <m/>
    <s v="AXS-OK FD ONSITE DOWN LINE IN A TREE"/>
    <s v="C"/>
    <s v="C"/>
    <s v="04/03/2022"/>
    <s v="23:35:47"/>
    <s v="04/03/2022 23:35 (P1MG)  CALLBACK UPDATE COMPLETED. 15 min eta "/>
    <s v="7074414044"/>
    <m/>
    <m/>
    <m/>
    <m/>
    <m/>
    <m/>
    <n v="1"/>
    <n v="1"/>
    <n v="1"/>
    <n v="1"/>
    <n v="0"/>
    <n v="0"/>
    <n v="24.366666666667001"/>
    <n v="6.4666666666669999"/>
    <s v="04/03/2022"/>
    <s v="23:53:41"/>
    <m/>
    <m/>
    <m/>
    <m/>
    <m/>
    <m/>
    <m/>
    <m/>
    <m/>
    <m/>
    <m/>
    <m/>
    <m/>
    <m/>
    <m/>
    <m/>
    <x v="3"/>
    <n v="29.95"/>
  </r>
  <r>
    <s v="Humboldt"/>
    <n v="46"/>
    <s v="Ukiah"/>
    <n v="9968537"/>
    <s v="OUTAGE"/>
    <s v="BELLA SHORES LLC"/>
    <s v="04/04/2022"/>
    <s v="06:35:19"/>
    <n v="1662223"/>
    <s v="L1"/>
    <s v="17900 OCEAN DR"/>
    <s v="FORT BRAGG"/>
    <m/>
    <m/>
    <s v="A:OK;X:UNK;R:MENDOCINO FD ENR - DISPATCHER IS UNSURE ABOUT IF WIRES WERE ON POLE OR DOWN IN RDWAY.  LOCATED AT THE END OF THE MOBILE PARK., Pwr-Y"/>
    <s v="C"/>
    <s v="C"/>
    <s v="04/04/2022"/>
    <s v="06:45:15"/>
    <s v="04/04/2022 06:48 (MXMA) GAS DISP CALLED FD CANCELLED 04/04/2022 06:45 (MXMA)  CALLBACK UPDATE COMPLETED. 20 MIN ETA"/>
    <s v="7074597403"/>
    <s v="T-MAN"/>
    <s v="W2TDMFF"/>
    <s v="04/04/2022"/>
    <s v="06:52:00"/>
    <s v="04/04/2022"/>
    <s v="06:42:27"/>
    <n v="1"/>
    <n v="1"/>
    <n v="1"/>
    <n v="1"/>
    <n v="0"/>
    <n v="0"/>
    <n v="13.55"/>
    <n v="9.9333333333329996"/>
    <s v="04/04/2022"/>
    <s v="06:48:52"/>
    <m/>
    <m/>
    <m/>
    <m/>
    <m/>
    <m/>
    <m/>
    <m/>
    <m/>
    <m/>
    <m/>
    <m/>
    <m/>
    <m/>
    <s v="OR:N/A-PER FD CANCEL CAN`T FIND ANY ARCING (MXMA 06:49 04/04/2022)_x000a__x000a_"/>
    <m/>
    <x v="3"/>
    <n v="29.95"/>
  </r>
  <r>
    <s v="Humboldt"/>
    <n v="35"/>
    <s v="Fortuna"/>
    <n v="9994604"/>
    <s v="OUTAGE"/>
    <s v="FORTNA PD"/>
    <s v="04/08/2022"/>
    <s v="15:56:02"/>
    <n v="1666127"/>
    <s v="L1"/>
    <s v="220 RIVERVIEW ROAD"/>
    <s v="FORTUNA"/>
    <m/>
    <m/>
    <s v="AXS-OK FD ONSITE"/>
    <s v="C"/>
    <s v="C"/>
    <s v="04/08/2022"/>
    <s v="15:57:31"/>
    <s v="04/08/2022 15:57 (J0AF)  CALLBACK UPDATE COMPLETED. tman onsite "/>
    <s v="7077257550"/>
    <s v="T-MAN"/>
    <s v="W3TJ0B6"/>
    <s v="04/08/2022"/>
    <s v="15:47:00"/>
    <s v="04/08/2022"/>
    <s v="15:30:56"/>
    <n v="1"/>
    <n v="1"/>
    <n v="1"/>
    <n v="1"/>
    <n v="0"/>
    <n v="0"/>
    <n v="2.5166666666670001"/>
    <n v="1.4833333333330001"/>
    <s v="04/08/2022"/>
    <s v="15:58:33"/>
    <m/>
    <m/>
    <m/>
    <m/>
    <m/>
    <m/>
    <m/>
    <m/>
    <m/>
    <m/>
    <m/>
    <m/>
    <m/>
    <m/>
    <s v="OR:N/A-CHRIS ESPINOLA REQ CREW: 295015 (J0AF 16:47 04/08/2022)_x000a__x000a_"/>
    <m/>
    <x v="3"/>
    <n v="29.95"/>
  </r>
  <r>
    <s v="Humboldt"/>
    <n v="46"/>
    <s v="Ukiah"/>
    <n v="9996444"/>
    <s v="OUTAGE"/>
    <s v="DJ MOBILE LLC"/>
    <s v="04/09/2022"/>
    <s v="00:24:52"/>
    <n v="1666455"/>
    <s v="L1"/>
    <s v="32850 MILL CREEK DR"/>
    <s v="FORT BRAGG"/>
    <m/>
    <m/>
    <s v="AXS-OK XStr-HWY 1 Pwr-Y FIRE DEP ONSITE, STRUCTURE FIRE,"/>
    <s v="C"/>
    <s v="C"/>
    <s v="04/09/2022"/>
    <s v="00:28:09"/>
    <s v="04/09/2022 00:37 (P1MG) 25 MIN ETA PER T MAN GARCIA 04/09/2022 00:28 (P1MG)  CALLBACK UPDATE COMPLETED. RAN ARCOS WAIITNG ON ETA"/>
    <s v="7074597403"/>
    <s v="T-MAN"/>
    <s v="W2TDMGC"/>
    <s v="04/09/2022"/>
    <s v="00:56:00"/>
    <s v="04/09/2022"/>
    <s v="00:36:39"/>
    <n v="1"/>
    <n v="1"/>
    <n v="1"/>
    <n v="1"/>
    <n v="0"/>
    <n v="0"/>
    <n v="32.316666666666997"/>
    <n v="3.2833333333330001"/>
    <s v="04/09/2022"/>
    <s v="00:57:11"/>
    <m/>
    <m/>
    <m/>
    <m/>
    <m/>
    <m/>
    <m/>
    <m/>
    <m/>
    <m/>
    <m/>
    <m/>
    <m/>
    <m/>
    <m/>
    <m/>
    <x v="3"/>
    <n v="29.95"/>
  </r>
  <r>
    <s v="Humboldt"/>
    <n v="36"/>
    <s v="Eureka"/>
    <n v="10264"/>
    <s v="OUTAGE"/>
    <s v="CAL FIRE"/>
    <s v="04/09/2022"/>
    <s v="13:22:15"/>
    <n v="1666874"/>
    <s v="L1"/>
    <s v="5969 WEST END RD"/>
    <s v="ARCATA"/>
    <m/>
    <m/>
    <s v="AXS-OK FD EN ROUTE PER FD NEED SMALLER TRUCK FOR ACCESS  LOG#HUU3267"/>
    <s v="C"/>
    <s v="C"/>
    <s v="04/09/2022"/>
    <s v="13:24:43"/>
    <s v="04/09/2022 13:24 (MXMA)  CALLBACK UPDATE COMPLETED. 30 MIN ETA "/>
    <s v="7077261280"/>
    <s v="T-MAN"/>
    <s v="W1TRKR0"/>
    <s v="04/09/2022"/>
    <s v="13:42:00"/>
    <s v="04/09/2022"/>
    <s v="13:23:02"/>
    <n v="1"/>
    <n v="1"/>
    <n v="1"/>
    <n v="1"/>
    <n v="0"/>
    <n v="0"/>
    <n v="27.2"/>
    <n v="2.4666666666669999"/>
    <s v="04/09/2022"/>
    <s v="13:49:27"/>
    <m/>
    <m/>
    <m/>
    <m/>
    <m/>
    <m/>
    <m/>
    <m/>
    <m/>
    <m/>
    <m/>
    <m/>
    <m/>
    <m/>
    <m/>
    <m/>
    <x v="3"/>
    <n v="29.95"/>
  </r>
  <r>
    <s v="Humboldt"/>
    <n v="46"/>
    <s v="Ukiah"/>
    <n v="10518"/>
    <s v="OUTAGE"/>
    <s v="JULIE CASTILLO"/>
    <s v="04/09/2022"/>
    <s v="16:58:33"/>
    <n v="1666989"/>
    <s v="L2"/>
    <s v="29601 SHERWOOD RD"/>
    <s v="FORT BRAGG"/>
    <m/>
    <m/>
    <s v="A:OK;X:MADSEN LN;R:FD EN ROUTE VEG FIRE, Pwr-Y"/>
    <s v="C"/>
    <s v="C"/>
    <s v="04/09/2022"/>
    <s v="17:08:55"/>
    <s v="04/09/2022 17:08 (J0AF)  CALLBACK UPDATE COMPLETED. WILL FOLLOW UP WITH ETA WHEN ABLE "/>
    <s v="7074597403"/>
    <s v="T-MAN"/>
    <s v="W2TDMGC"/>
    <s v="04/09/2022"/>
    <s v="17:42:00"/>
    <s v="04/09/2022"/>
    <s v="17:12:44"/>
    <n v="1"/>
    <n v="1"/>
    <n v="1"/>
    <n v="1"/>
    <n v="0"/>
    <n v="0"/>
    <n v="44.65"/>
    <n v="10.366666666666999"/>
    <s v="04/09/2022"/>
    <s v="17:43:12"/>
    <m/>
    <m/>
    <m/>
    <m/>
    <m/>
    <m/>
    <m/>
    <m/>
    <m/>
    <m/>
    <m/>
    <m/>
    <m/>
    <m/>
    <s v="OR:N/A-TMAN GARCIA 30MIN ETA (J0AF 17:17 04/09/2022)_x000a__x000a_"/>
    <m/>
    <x v="3"/>
    <n v="29.95"/>
  </r>
  <r>
    <s v="Humboldt"/>
    <n v="36"/>
    <s v="Eureka"/>
    <n v="10607"/>
    <s v="OUTAGE"/>
    <s v="CAL FIRE"/>
    <s v="04/09/2022"/>
    <s v="17:16:34"/>
    <n v="1667056"/>
    <s v="L2"/>
    <s v="865 2ND AVE"/>
    <s v="WESTHAVEN"/>
    <m/>
    <m/>
    <s v="AXS-OK FD EN ROUTE LOG#HUU3275"/>
    <s v="C"/>
    <s v="C"/>
    <s v="04/09/2022"/>
    <s v="17:20:22"/>
    <s v="04/09/2022 17:20 (J0AF)  CALLBACK UPDATE COMPLETED. 30MIN ETA "/>
    <s v="7077261280"/>
    <s v="REPAIR"/>
    <s v="NIXON"/>
    <s v="04/09/2022"/>
    <s v="21:50:00"/>
    <s v="04/09/2022"/>
    <s v="20:44:25"/>
    <n v="1"/>
    <n v="1"/>
    <n v="1"/>
    <n v="1"/>
    <n v="0"/>
    <n v="0"/>
    <n v="50.2"/>
    <n v="3.8"/>
    <s v="04/09/2022"/>
    <s v="18:06:46"/>
    <m/>
    <m/>
    <m/>
    <m/>
    <m/>
    <m/>
    <m/>
    <m/>
    <m/>
    <m/>
    <m/>
    <m/>
    <m/>
    <m/>
    <s v="[UPTR#10607:OR:N/A-PER JACOB - TMAN DID NOT ONSITE HIMSELF, CONFIRMED VIA AGENCY CALL (SGR4 19:42 04/09/2022)_x000a__x000a_OR:N/A-AGENCY ADVISED PGE MADE IT ON SCENE AT THIS TIME (J0AF 18:07 04/09/2022)_x000a__x000a_OR:N/A-30MIN ETA CALLBACK COMPLETED (J0AF 17:21 04/09/2022)_x000a__x000a_]"/>
    <m/>
    <x v="3"/>
    <n v="29.95"/>
  </r>
  <r>
    <s v="Humboldt"/>
    <n v="36"/>
    <s v="Eureka"/>
    <n v="10756"/>
    <s v="OUTAGE"/>
    <s v="SUK CHOO KIM"/>
    <s v="04/09/2022"/>
    <s v="17:57:58"/>
    <n v="1667048"/>
    <s v="L2"/>
    <s v="1574 FAIRVIEW DR"/>
    <s v="BAYSIDE"/>
    <m/>
    <m/>
    <s v="A:OK;X:GOLF COURSE RD;R:FD EN ROUTE LOG#HUU3276, Pwr-NTREE FELL INTO WIRE AND BROUGHT WIRE DOWN. THE WIRE IS CONNECTED NOT SEVERED, BUT ON GROUND. AXS: GATED COMMUNITY/DOGS. CONTACT HANAH 415-570-1605FIRE DEPT NOTIFIED"/>
    <s v="C"/>
    <s v="C"/>
    <s v="04/09/2022"/>
    <s v="18:01:52"/>
    <s v="04/09/2022 18:01 (J0AF)  CALLBACK UPDATE COMPLETED. 30min eta "/>
    <s v="7077261280"/>
    <s v="T-MAN"/>
    <s v="W1TAXP1"/>
    <s v="04/09/2022"/>
    <s v="18:33:00"/>
    <s v="04/09/2022"/>
    <s v="17:55:33"/>
    <n v="1"/>
    <n v="1"/>
    <n v="1"/>
    <n v="1"/>
    <n v="0"/>
    <n v="0"/>
    <n v="36.75"/>
    <n v="3.9"/>
    <s v="04/09/2022"/>
    <s v="18:34:43"/>
    <m/>
    <m/>
    <m/>
    <m/>
    <m/>
    <m/>
    <m/>
    <m/>
    <m/>
    <m/>
    <m/>
    <m/>
    <m/>
    <m/>
    <m/>
    <m/>
    <x v="3"/>
    <n v="29.95"/>
  </r>
  <r>
    <s v="Humboldt"/>
    <n v="35"/>
    <s v="Fortuna"/>
    <n v="10758"/>
    <s v="OUTAGE"/>
    <s v="CHELSEY OLIVERA"/>
    <s v="04/09/2022"/>
    <s v="17:59:13"/>
    <n v="1667055"/>
    <s v="L2"/>
    <s v="3700 NEWBURG RD"/>
    <s v="FORTUNA"/>
    <m/>
    <m/>
    <s v="A:OK;X:NELSON;R:TREE FELL ON PWRLNS/ PWRLNS N RDWAY CURRENTY"/>
    <s v="C"/>
    <s v="C"/>
    <s v="04/09/2022"/>
    <s v="18:04:36"/>
    <s v="04/09/2022 18:04 (J0AF)  CALLBACK UPDATE COMPLETED. 20min eta "/>
    <s v="7077257550"/>
    <s v="T-MAN"/>
    <s v="W3TMATO"/>
    <s v="04/09/2022"/>
    <s v="18:17:00"/>
    <s v="04/09/2022"/>
    <s v="18:00:02"/>
    <n v="1"/>
    <n v="1"/>
    <n v="1"/>
    <n v="1"/>
    <n v="0"/>
    <n v="0"/>
    <n v="19.016666666667"/>
    <n v="5.3833333333329998"/>
    <s v="04/09/2022"/>
    <s v="18:18:14"/>
    <m/>
    <m/>
    <m/>
    <m/>
    <m/>
    <m/>
    <m/>
    <m/>
    <m/>
    <m/>
    <m/>
    <m/>
    <m/>
    <m/>
    <s v="OR:N/A-20min eta callback completed (J0AF 18:05 04/09/2022)_x000a__x000a_"/>
    <m/>
    <x v="3"/>
    <n v="29.95"/>
  </r>
  <r>
    <s v="Humboldt"/>
    <n v="46"/>
    <s v="Ukiah"/>
    <n v="10812"/>
    <s v="OUTAGE"/>
    <s v="MENDOCINO COUNTY FIRE"/>
    <s v="04/09/2022"/>
    <s v="18:45:05"/>
    <n v="1666975"/>
    <s v="L1"/>
    <s v="N MITCHELL CREEK RD"/>
    <s v="FORT BRAGG"/>
    <m/>
    <m/>
    <s v="FD ENROUTE RQST ETA 707-459-7403; WIRE DOWN ON MITCHELL CREEK .5M PAST TURNER RD"/>
    <s v="C"/>
    <s v="C"/>
    <s v="04/09/2022"/>
    <s v="18:48:44"/>
    <s v="04/09/2022 18:48 (J0AF)  CALLBACK UPDATE COMPLETED. TMAN ONSITE "/>
    <s v="7074597403"/>
    <s v="T-MAN"/>
    <s v="W2TDMGC"/>
    <s v="04/09/2022"/>
    <s v="19:27:00"/>
    <s v="04/09/2022"/>
    <s v="17:33:40"/>
    <n v="1"/>
    <n v="1"/>
    <n v="1"/>
    <n v="1"/>
    <n v="0"/>
    <n v="0"/>
    <n v="3.7"/>
    <n v="3.65"/>
    <s v="04/09/2022"/>
    <s v="18:48:47"/>
    <m/>
    <m/>
    <m/>
    <m/>
    <m/>
    <m/>
    <m/>
    <m/>
    <m/>
    <m/>
    <m/>
    <m/>
    <m/>
    <m/>
    <s v="OR:N/A-P/ CHRIS ESPINOLA - PUSH ETOR TO 17:00 4/10 (J0AF 19:39 04/09/2022)_x000a__x000a_OR:N/A-CONFIRMED WITH TMAN FELICICH THAT HE IS ONSITE OF THIS OUTAGE, CALLED AGENCY TO ADVISE TMAN ONSITE AT THIS TIME. (J0AF 18:49 04/09/2022)_x000a__x000a_"/>
    <m/>
    <x v="3"/>
    <n v="29.95"/>
  </r>
  <r>
    <s v="Humboldt"/>
    <n v="36"/>
    <s v="Eureka"/>
    <n v="10973"/>
    <s v="OUTAGE"/>
    <s v="HUMBOLDT TRANSIT AUTHO"/>
    <s v="04/09/2022"/>
    <s v="20:03:46"/>
    <n v="1667096"/>
    <s v="L2"/>
    <s v="133 V ST"/>
    <s v="EUREKA"/>
    <m/>
    <m/>
    <s v="OK FD ONSITE REQUEST ETA 707-441-4044 REPORTING MULTIPLE WIRES/POLES DOWN IN ARE"/>
    <s v="C"/>
    <s v="C"/>
    <s v="04/09/2022"/>
    <s v="20:06:26"/>
    <s v="04/09/2022 20:06 (J0AF)  CALLBACK UPDATE COMPLETED. TMAN PONNAY ONSITE AS OF 20:00 "/>
    <s v="7074414044"/>
    <s v="T-MAN"/>
    <s v="W1TAXP1"/>
    <s v="04/09/2022"/>
    <s v="20:00:00"/>
    <s v="04/09/2022"/>
    <s v="19:43:13"/>
    <n v="1"/>
    <n v="1"/>
    <n v="1"/>
    <n v="1"/>
    <n v="0"/>
    <n v="0"/>
    <n v="2.7"/>
    <n v="2.666666666667"/>
    <s v="04/09/2022"/>
    <s v="20:06:28"/>
    <m/>
    <m/>
    <m/>
    <m/>
    <m/>
    <m/>
    <m/>
    <m/>
    <m/>
    <m/>
    <m/>
    <m/>
    <m/>
    <m/>
    <s v="OR:N/A-TMAN PONNAY ONSITE - CALLBACK COMPLETED (J0AF 20:06 04/09/2022)_x000a__x000a_[UPTR#11016:OR:N/A-UPDATED LOCATION 1723 2ND ST, ENGINES ONSITE AT 2ND AND S ST, PER AGENCY DISPATCHER - ENGINE HAS ALREADY MADE CONTACT WITH AREA TMAN WORKING ON EXISTING AND ASSOCIA"/>
    <m/>
    <x v="3"/>
    <n v="29.95"/>
  </r>
  <r>
    <s v="Humboldt"/>
    <n v="46"/>
    <s v="Ukiah"/>
    <n v="11064"/>
    <s v="OUTAGE"/>
    <s v="FAULSTICH,JENELLE"/>
    <s v="04/09/2022"/>
    <s v="20:38:37"/>
    <n v="1667153"/>
    <s v="L2"/>
    <s v="401 STEELE LN"/>
    <s v="LAYTONVILLE"/>
    <m/>
    <m/>
    <s v="OK CAL FIRE ONSITE REQUEST ETA 707-459-7403; REPORTS AN ELECTRICAL BOX WAS ON FI"/>
    <s v="C"/>
    <s v="C"/>
    <s v="04/09/2022"/>
    <s v="20:46:54"/>
    <s v="04/09/2022 20:46 (J0AF)  CALLBACK UPDATE COMPLETED. advised 1hr eta given by tman Dickson - agency reports they are going to be clearing scene "/>
    <s v="7074597403"/>
    <s v="T-MAN"/>
    <s v="WBTJ1DH"/>
    <s v="04/09/2022"/>
    <s v="21:35:00"/>
    <s v="04/09/2022"/>
    <s v="20:47:41"/>
    <n v="1"/>
    <n v="1"/>
    <n v="1"/>
    <n v="1"/>
    <n v="0"/>
    <n v="0"/>
    <n v="8.3166666666670004"/>
    <n v="8.2833333333329993"/>
    <s v="04/09/2022"/>
    <s v="20:46:56"/>
    <m/>
    <m/>
    <m/>
    <m/>
    <m/>
    <m/>
    <m/>
    <m/>
    <m/>
    <m/>
    <m/>
    <m/>
    <m/>
    <m/>
    <s v="OR:N/A-AGENCY ADVISED WILL BE CLEARING SCENE - PROVIDED UPDATED ADDRESS TO TMAN DICKSON OF 391 STEELE LN. (J0AF 20:50 04/09/2022)_x000a__x000a_OR:N/A-agency advised updated address of 391 Steele Ln. (J0AF 20:44 04/09/2022)_x000a__x000a_OR:N/A-CALLED #1 TMAN DICKSON DIRECTLY - TMAN DICKSON ACCEPTS CALLOUT. ADVISED 1HR ETA. NOTIFIED DISPATCH SUP (J0AF 20:41 04/09/2022)_x000a__x000a_"/>
    <m/>
    <x v="3"/>
    <n v="29.95"/>
  </r>
  <r>
    <s v="Humboldt"/>
    <n v="36"/>
    <s v="Eureka"/>
    <n v="11614"/>
    <s v="NON-CUSTOMER"/>
    <s v="CHP"/>
    <s v="04/10/2022"/>
    <s v="09:17:50"/>
    <n v="11614"/>
    <s v="L2"/>
    <s v="OLD STATE HIGHWAY"/>
    <s v="TRINIDAD"/>
    <m/>
    <m/>
    <s v="CHP ONSITE RQST ETA 7072682000; TREES IN WIRES, WIRES DOWN, LANES BLOCKED LOG#24"/>
    <s v="C"/>
    <s v="C"/>
    <s v="04/10/2022"/>
    <s v="09:20:17"/>
    <s v="04/10/2022 09:20 (MXMA)  CALLBACK UPDATE COMPLETED. 30 MIN ETA "/>
    <s v="7072682000"/>
    <s v="T-MAN"/>
    <s v="W1TAXP1"/>
    <s v="04/10/2022"/>
    <s v="10:09:00"/>
    <s v="04/10/2022"/>
    <s v="09:19:54"/>
    <n v="1"/>
    <n v="1"/>
    <n v="1"/>
    <n v="1"/>
    <n v="0"/>
    <n v="0"/>
    <n v="52.533333333332997"/>
    <n v="2.4500000000000002"/>
    <s v="04/10/2022"/>
    <s v="10:10:22"/>
    <m/>
    <m/>
    <m/>
    <m/>
    <m/>
    <m/>
    <m/>
    <m/>
    <m/>
    <m/>
    <m/>
    <m/>
    <m/>
    <m/>
    <m/>
    <m/>
    <x v="3"/>
    <n v="29.95"/>
  </r>
  <r>
    <s v="Humboldt"/>
    <n v="46"/>
    <s v="Ukiah"/>
    <n v="11635"/>
    <s v="OUTAGE"/>
    <s v="JOSE C MORENO"/>
    <s v="04/10/2022"/>
    <s v="09:29:05"/>
    <n v="1667349"/>
    <s v="L2"/>
    <s v="6765 SODA BAY RD"/>
    <s v="KELSEYVILLE"/>
    <m/>
    <m/>
    <s v="AXS-AXS XStr- Pwr-Y CAR HIT POLE ITS LEANING AND WIRE IS DOWN. POWER OK  WIRES ARE HOLDING POLE UPPLE#121064793 CAL  FIRE TREE FURTHER DOWN MAY BE AFFECTED PER CHP 707-963-9636"/>
    <s v="C"/>
    <s v="C"/>
    <s v="04/10/2022"/>
    <s v="10:01:04"/>
    <s v="04/10/2022 10:01 (MXMA)  CALLBACK UPDATE COMPLETED. ETA 25 MINS "/>
    <s v="7078430465"/>
    <s v="T-MAN"/>
    <s v="W7TEST7"/>
    <s v="04/10/2022"/>
    <s v="10:19:00"/>
    <s v="04/10/2022"/>
    <s v="09:30:45"/>
    <n v="1"/>
    <n v="1"/>
    <n v="1"/>
    <n v="0"/>
    <n v="1"/>
    <n v="0"/>
    <n v="56.4"/>
    <n v="31.983333333333"/>
    <s v="04/10/2022"/>
    <s v="10:25:29"/>
    <m/>
    <m/>
    <m/>
    <m/>
    <m/>
    <m/>
    <m/>
    <m/>
    <m/>
    <m/>
    <m/>
    <m/>
    <m/>
    <m/>
    <s v="OR:N/A-ARCOS CALLOUT ID 295301 FOR ESTIMATOR PER CHRIS ESPINOLA (MXMA 10:43 04/10/2022)_x000a__x000a_OR:N/A-TOOK RINGDOWN - CONFIRMED W/ GAS DISPATCH THAT 911 STANDBY WAS JUST SUBMITTED. 911 STANDBY DROPPED AT 29MIN SPAN TIME. (J0AF 10:01 04/10/2022)_x000a__x000a_OR:N/A-911 TAG IS A LATE DROP - REPORTED AT 0958 (SGR4 10:00 04/10/2022)_x000a__x000a_"/>
    <m/>
    <x v="3"/>
    <n v="29.95"/>
  </r>
  <r>
    <s v="Humboldt"/>
    <n v="36"/>
    <s v="Eureka"/>
    <n v="18537"/>
    <s v="OUTAGE"/>
    <s v="ARCATA FD"/>
    <s v="04/11/2022"/>
    <s v="11:41:08"/>
    <n v="1668578"/>
    <s v="L2"/>
    <s v="4190 OLD SAMOA RD"/>
    <s v="ARCATA"/>
    <m/>
    <m/>
    <s v="AXS-OK ARCATA FD ENR REQ ETA: 707-726-1280 INCIDENT # 3338"/>
    <s v="C"/>
    <s v="C"/>
    <s v="04/11/2022"/>
    <s v="11:45:14"/>
    <s v="04/11/2022 11:45 (J0AF)  CALLBACK UPDATE COMPLETED. 15min eta "/>
    <s v="7077261280"/>
    <s v="T-MAN"/>
    <s v="W3TMATO"/>
    <s v="04/11/2022"/>
    <s v="12:00:00"/>
    <s v="04/11/2022"/>
    <s v="11:42:14"/>
    <n v="1"/>
    <n v="1"/>
    <n v="1"/>
    <n v="1"/>
    <n v="0"/>
    <n v="0"/>
    <n v="23.2"/>
    <n v="4.0999999999999996"/>
    <s v="04/11/2022"/>
    <s v="12:04:20"/>
    <m/>
    <m/>
    <m/>
    <m/>
    <m/>
    <m/>
    <m/>
    <m/>
    <m/>
    <m/>
    <m/>
    <m/>
    <m/>
    <m/>
    <s v="[UPTR#18537:OR:N/A-15min eta callback completed (J0AF 11:48 04/11/2022)_x000a__x000a_]"/>
    <m/>
    <x v="3"/>
    <n v="29.95"/>
  </r>
  <r>
    <s v="Humboldt"/>
    <n v="34"/>
    <s v="Garberville"/>
    <n v="22454"/>
    <s v="OUTAGE"/>
    <s v="SHERWOOD FOREST MOTEL INC"/>
    <s v="04/11/2022"/>
    <s v="13:14:24"/>
    <n v="1668804"/>
    <s v="L2"/>
    <s v="814 REDWOOD DR"/>
    <s v="GARBERVILLE"/>
    <m/>
    <m/>
    <s v="A:OK;X:MAPLE LN;R:REPORT OF 5 UNIT HOTEL FIRE PER CALFIRE NEED ETA, Pwr-Y"/>
    <s v="C"/>
    <s v="C"/>
    <s v="04/11/2022"/>
    <s v="13:17:07"/>
    <s v="04/11/2022 13:17 (J0AF)  CALLBACK UPDATE COMPLETED. 10MIN ETA "/>
    <s v="7077261280"/>
    <s v="T-MAN"/>
    <s v="W4TR0CQ"/>
    <s v="04/11/2022"/>
    <s v="13:46:00"/>
    <s v="04/11/2022"/>
    <s v="13:15:43"/>
    <n v="1"/>
    <n v="1"/>
    <n v="1"/>
    <n v="1"/>
    <n v="0"/>
    <n v="0"/>
    <n v="32.633333333332999"/>
    <n v="2.7166666666669999"/>
    <s v="04/11/2022"/>
    <s v="13:47:02"/>
    <m/>
    <m/>
    <m/>
    <m/>
    <m/>
    <m/>
    <m/>
    <m/>
    <m/>
    <m/>
    <m/>
    <m/>
    <m/>
    <m/>
    <s v="OR:N/A-10MIN ETA CALLBACK COMPLETED (J0AF 13:17 04/11/2022)_x000a__x000a_"/>
    <m/>
    <x v="3"/>
    <n v="29.95"/>
  </r>
  <r>
    <s v="Humboldt"/>
    <n v="46"/>
    <s v="Ukiah"/>
    <n v="22938"/>
    <s v="NON-CUSTOMER"/>
    <s v="CALFIRE"/>
    <s v="04/11/2022"/>
    <s v="13:37:55"/>
    <n v="22938"/>
    <s v="L2"/>
    <s v="MOUNTAIN VIEW ST , TAAWINA"/>
    <s v="CLEARLAKE"/>
    <m/>
    <m/>
    <s v="AXS-OK TREE INTO WIRES AFFECTING MULTIPLE POLES PER CALFIRE ONS REQ ETA 707-963-"/>
    <s v="C"/>
    <s v="C"/>
    <s v="04/11/2022"/>
    <s v="13:40:44"/>
    <s v="04/11/2022 13:40 (J0AF)  CALLBACK UPDATE COMPLETED. P/ TMAN SMITH - ADVISED HE WAS JUST ON SCENE AND ALREADY CREATED TAG FOR THIS. ADVISED LINE IS DE-ENERGIZED AND WILL CALL FIRE DEPT. "/>
    <s v="7079639636"/>
    <s v="T-MAN"/>
    <s v="W7TCRSL"/>
    <s v="04/11/2022"/>
    <s v="14:02:00"/>
    <s v="04/11/2022"/>
    <s v="13:38:58"/>
    <n v="1"/>
    <n v="1"/>
    <n v="1"/>
    <n v="1"/>
    <n v="0"/>
    <n v="0"/>
    <n v="2.85"/>
    <n v="2.8166666666669999"/>
    <s v="04/11/2022"/>
    <s v="13:40:46"/>
    <m/>
    <m/>
    <m/>
    <m/>
    <m/>
    <m/>
    <m/>
    <m/>
    <m/>
    <m/>
    <m/>
    <m/>
    <m/>
    <m/>
    <m/>
    <s v="OR:N/A-CALLED TMAN SMITH FOR UPDATE - TMAN SMITH ADVISED HE IS ONSITE AND CONFIRMED EVERYTHING IS ASSESSED. (J0AF 13:47 04/11/2022)_x000a__x000a_OR:N/A-P/ TMAN SMITH - ADVISED HE WAS JUST ON SCENE AND ALREADY CREATED TAG FOR THIS. ADVISED LINE IS DE-ENERGIZED AND WILL CALL FIRE DEPT. (J0AF 13:41 04/11/2022)_x000a__x000a_"/>
    <x v="3"/>
    <n v="29.95"/>
  </r>
  <r>
    <s v="Humboldt"/>
    <n v="46"/>
    <s v="Ukiah"/>
    <n v="23666"/>
    <s v="OUTAGE"/>
    <s v="CAL FIRE MENDOCINO"/>
    <s v="04/11/2022"/>
    <s v="14:20:43"/>
    <n v="1669056"/>
    <s v="L2"/>
    <s v="COMPTCHE UKIAH RD AND MILE MARKER 7"/>
    <s v="COMPTCHE"/>
    <m/>
    <m/>
    <s v="AXS-LN IN RD CAL FIRE ONSITE; ETA 707 459 7403 - LN ARCING ND DWN IN RD"/>
    <s v="C"/>
    <s v="C"/>
    <s v="04/11/2022"/>
    <s v="14:26:02"/>
    <s v="04/11/2022 14:26 (J0AF)  CALLBACK UPDATE COMPLETED. 40MIN ETA "/>
    <s v="7074597403"/>
    <s v="T-MAN"/>
    <s v="W2TDMGC"/>
    <s v="04/11/2022"/>
    <s v="14:58:00"/>
    <s v="04/11/2022"/>
    <s v="14:28:34"/>
    <n v="1"/>
    <n v="1"/>
    <n v="1"/>
    <n v="1"/>
    <n v="0"/>
    <n v="0"/>
    <n v="40"/>
    <n v="5.3166666666670004"/>
    <s v="04/11/2022"/>
    <s v="15:00:43"/>
    <m/>
    <m/>
    <m/>
    <m/>
    <m/>
    <m/>
    <m/>
    <m/>
    <m/>
    <m/>
    <m/>
    <m/>
    <m/>
    <m/>
    <s v="[UPTR#23666:OR:N/A-TMAN GARCIA REPORTS 30MIN ETA (J0AF 14:32 04/11/2022)_x000a__x000a_]"/>
    <m/>
    <x v="3"/>
    <n v="29.95"/>
  </r>
  <r>
    <s v="Humboldt"/>
    <n v="46"/>
    <s v="Ukiah"/>
    <n v="24070"/>
    <s v="NON-CUSTOMER"/>
    <s v="FD"/>
    <s v="04/11/2022"/>
    <s v="14:42:13"/>
    <n v="24070"/>
    <s v="L2"/>
    <s v="33680 CA-128"/>
    <s v="YORKVILLE"/>
    <m/>
    <m/>
    <s v="AXS-NA TREE INTO HOUSE AND SERVICE DOWN-FDERUTE NEEDS ETA  707 459 7403"/>
    <s v="C"/>
    <s v="C"/>
    <s v="04/11/2022"/>
    <s v="14:51:40"/>
    <s v="04/11/2022 14:51 (MXMA)  CALLBACK UPDATE COMPLETED. 20 MIN ETA "/>
    <s v="7074597403"/>
    <s v="T-MAN"/>
    <s v="W9TR0R1"/>
    <s v="04/11/2022"/>
    <s v="15:16:00"/>
    <s v="04/11/2022"/>
    <s v="14:50:13"/>
    <n v="1"/>
    <n v="1"/>
    <n v="1"/>
    <n v="1"/>
    <n v="0"/>
    <n v="0"/>
    <n v="38.083333333333002"/>
    <n v="9.4499999999999993"/>
    <s v="04/11/2022"/>
    <s v="15:20:18"/>
    <m/>
    <m/>
    <m/>
    <m/>
    <m/>
    <m/>
    <m/>
    <m/>
    <m/>
    <m/>
    <m/>
    <m/>
    <m/>
    <m/>
    <m/>
    <s v="OR:N/A-TAG FALLS ON SONOMA SIDE. SONOMA DISPATCHER AWARE AND TAKING OVER TAG. (J0AF 14:55 04/11/2022)_x000a__x000a_"/>
    <x v="3"/>
    <n v="29.95"/>
  </r>
  <r>
    <s v="Humboldt"/>
    <n v="46"/>
    <s v="Ukiah"/>
    <n v="35914"/>
    <s v="OUTAGE"/>
    <s v="RANDALL AND VALERIE GOODRICH"/>
    <s v="04/12/2022"/>
    <s v="02:43:36"/>
    <n v="1670104"/>
    <s v="L2"/>
    <s v="6814 HAMMOND AVE"/>
    <s v="NICE"/>
    <m/>
    <m/>
    <s v="A:OK;X:LAKESHIRE;R:FIRE STRUCTURE , RE EA, Pwr-I"/>
    <s v="C"/>
    <s v="C"/>
    <s v="04/12/2022"/>
    <s v="02:50:57"/>
    <s v="04/12/2022 03:32 (WDSH) 1 ACCEPTANCE WITH 90 MIN ETA VIA ARCOS: NO OTHER ACCEPTANCE ON FMO CALL OUT WITH BETTER ETA, DISPATCH MANAGER NOTIFIED OF ETA VIA TEXT 04/12/2022 03:02 (WDSH) ARCOS # 295493 RUNNING FOR FMO MMP &amp; MST; DISPATCHER PROVIDED 40 MIN ETA AT 10 MIN MARK 04/12/2022 02:50 (AXN0)  CALLBACK UPDATE COMPLETED. GAVE 40 MINUTE ETA"/>
    <s v="7079639636"/>
    <s v="T-MAN"/>
    <s v="W7TSDCT"/>
    <s v="04/12/2022"/>
    <s v="03:37:00"/>
    <s v="04/12/2022"/>
    <s v="02:53:04"/>
    <n v="1"/>
    <n v="1"/>
    <n v="1"/>
    <n v="1"/>
    <n v="0"/>
    <n v="0"/>
    <n v="54.666666666666998"/>
    <n v="7.35"/>
    <s v="04/12/2022"/>
    <s v="03:38:16"/>
    <m/>
    <m/>
    <m/>
    <m/>
    <m/>
    <m/>
    <m/>
    <m/>
    <m/>
    <m/>
    <m/>
    <m/>
    <m/>
    <m/>
    <s v="OR:N/A-1 ACCEPTANCE WITH 90 MIN ETA VIA ARCOS: NO OTHER ACCEPTANCE ON FMO CALL OUT WITH BETTER ETA, DISPATCH MANAGER NOTIFIED OF ETA VIA TEXT (WDSH 03:32 04/12/2022)_x000a__x000a_OR:N/A-ARCOS # 295493 RUNNING FOR FMO MMP n MST; DISPATCHER PROVIDED 40 MIN ETA AT 10 MIN MARK (WDSH 03:02 04/12/2022)_x000a__x000a_OR:N/A-PER ON CALL SUP BEAN - TMAN CHEW IS CLOSEST BET FOR 911 (AXN0 03:00 04/12/2022)_x000a__x000a_OR:N/A-ADVISED DISPATCH SUP OF 40 MINUTE ETA WHEN 7 MINUTES IN (AXN0 02:57 04/12/2022)_x000a__x000a_OR:N/A-NO GAS IN THE AREA (AXN0 02:56 04/12/2022)_x000a__x000a_OR:N/A-04/12/2022 02:50 (AXN0)  CALLBACK UPDATE COMPLETED. GAVE 40 MINUTE ETA (AXN0 02:51 04/12/2022)_x000a__x000a_OR:N/A-ARCOS # 295491 (AXN0 02:46 04/12/2022)_x000a__x000a_"/>
    <m/>
    <x v="3"/>
    <n v="29.95"/>
  </r>
  <r>
    <s v="Humboldt"/>
    <n v="46"/>
    <s v="Ukiah"/>
    <n v="43666"/>
    <s v="OUTAGE"/>
    <s v="ANTHONY CELLINI"/>
    <s v="04/13/2022"/>
    <s v="09:35:14"/>
    <n v="1671404"/>
    <s v="L1"/>
    <s v="6835 VIRGINIA DR"/>
    <s v="LUCERNE"/>
    <m/>
    <m/>
    <s v="A:OK;X:BENDER DR;R:PER CAL FIRE ONSITE ETA. FIRE STARTED IN GARAGE., Pwr-Y"/>
    <s v="C"/>
    <s v="C"/>
    <s v="04/13/2022"/>
    <s v="09:38:16"/>
    <s v="04/13/2022 09:38 (SNA5)  CALLBACK UPDATE COMPLETED.  04/13/2022 09:37 (SNA5) PER TMAN CHEW 40 MIN."/>
    <s v="7079639636"/>
    <s v="T-MAN"/>
    <s v="W7TSDCT"/>
    <s v="04/13/2022"/>
    <s v="10:25:00"/>
    <s v="04/13/2022"/>
    <s v="09:36:35"/>
    <n v="1"/>
    <n v="1"/>
    <n v="1"/>
    <n v="1"/>
    <n v="0"/>
    <n v="0"/>
    <n v="51.333333333333002"/>
    <n v="3.0333333333330001"/>
    <s v="04/13/2022"/>
    <s v="10:26:34"/>
    <m/>
    <m/>
    <m/>
    <m/>
    <m/>
    <m/>
    <m/>
    <m/>
    <m/>
    <m/>
    <m/>
    <m/>
    <m/>
    <m/>
    <s v="OR:N/A-PER TMAN CHEW 40 MIN ETA, CB TO AGENCY COMPLETED. (SNA5 09:39 04/13/2022)_x000a__x000a_"/>
    <m/>
    <x v="3"/>
    <n v="29.95"/>
  </r>
  <r>
    <s v="Humboldt"/>
    <n v="46"/>
    <s v="Ukiah"/>
    <n v="44987"/>
    <s v="NON-CUSTOMER"/>
    <s v="CLEARLAKE PD"/>
    <s v="04/13/2022"/>
    <s v="13:18:52"/>
    <n v="44987"/>
    <s v="L1"/>
    <s v="OLD HWY 53 , KONOCTI VIEW RD"/>
    <s v="CLEARLAKE"/>
    <m/>
    <m/>
    <s v="AXS-OK TREE DOWN ON LINES/ INC2204130063"/>
    <s v="C"/>
    <s v="C"/>
    <s v="04/13/2022"/>
    <s v="13:26:33"/>
    <s v="04/13/2022 13:26 (SNA5)  CALLBACK UPDATE COMPLETED.  04/13/2022 13:24 (SNA5) PER TMAN SMITH 30 MIN ETA."/>
    <s v="7079948251"/>
    <s v="T-MAN"/>
    <s v="W7TCRSL"/>
    <s v="04/13/2022"/>
    <s v="13:36:00"/>
    <s v="04/13/2022"/>
    <s v="13:23:08"/>
    <n v="1"/>
    <n v="1"/>
    <n v="1"/>
    <n v="1"/>
    <n v="0"/>
    <n v="0"/>
    <n v="20.816666666667"/>
    <n v="7.6833333333329996"/>
    <s v="04/13/2022"/>
    <s v="13:39:41"/>
    <m/>
    <m/>
    <m/>
    <m/>
    <m/>
    <m/>
    <m/>
    <m/>
    <m/>
    <m/>
    <m/>
    <m/>
    <m/>
    <m/>
    <m/>
    <m/>
    <x v="3"/>
    <n v="29.95"/>
  </r>
  <r>
    <s v="Humboldt"/>
    <n v="46"/>
    <s v="Ukiah"/>
    <n v="47149"/>
    <s v="NON-CUSTOMER"/>
    <s v="FIRE DEP "/>
    <s v="04/14/2022"/>
    <s v="01:50:45"/>
    <n v="47149"/>
    <s v="L1"/>
    <s v="12950 MANZANITA "/>
    <s v="LOCH LOMOND"/>
    <m/>
    <m/>
    <s v="AXS-OK FIRE DEP ENROUTE, REQ ETA. NO POWER , LINES DOWN ,TREE DOWN"/>
    <s v="C"/>
    <s v="C"/>
    <s v="04/14/2022"/>
    <s v="02:07:12"/>
    <s v="04/14/2022 02:40 (ADT0) PER AGENCY DISPATCH FD CLEARED SCENE AT 2:13 04/14/2022 02:07 (ADT0)  CALLBACK UPDATE COMPLETED.  04/14/2022 02:06 (ADT0) PER TMAN SMITH 40 MIN ETA 04/14/2022 02:04 (ADT0) CALLED AND LEFT MESSAGE FOR TMAN SMITH REQUESTING ETA"/>
    <s v="7079639636"/>
    <s v="T-MAN"/>
    <s v="W7TCRSL"/>
    <s v="04/14/2022"/>
    <s v="02:45:00"/>
    <s v="04/14/2022"/>
    <s v="02:03:44"/>
    <n v="1"/>
    <n v="1"/>
    <n v="1"/>
    <n v="1"/>
    <n v="0"/>
    <n v="0"/>
    <n v="49.683333333333003"/>
    <n v="16.45"/>
    <s v="04/14/2022"/>
    <s v="02:40:26"/>
    <m/>
    <m/>
    <m/>
    <m/>
    <m/>
    <m/>
    <m/>
    <m/>
    <m/>
    <m/>
    <m/>
    <m/>
    <m/>
    <m/>
    <m/>
    <s v="OR:N/A-RUNNING ARCOS (ADT0 01:57 04/14/2022)_x000a__x000a_"/>
    <x v="3"/>
    <n v="29.95"/>
  </r>
  <r>
    <s v="Humboldt"/>
    <n v="46"/>
    <s v="Ukiah"/>
    <n v="48750"/>
    <s v="OUTAGE"/>
    <s v="UNITED STATES POSTAL SERVICE"/>
    <s v="04/14/2022"/>
    <s v="09:31:32"/>
    <n v="1672394"/>
    <s v="L1"/>
    <s v="5500 GADDY LN"/>
    <s v="KELSEYVILLE"/>
    <m/>
    <m/>
    <s v="A:OK;X:3RD ST;R:FD REQ ETA, Pwr-Y"/>
    <s v="C"/>
    <s v="C"/>
    <s v="04/14/2022"/>
    <s v="09:37:41"/>
    <s v="04/14/2022 09:37 (SNA5)  CALLBACK UPDATE COMPLETED.  04/14/2022 09:37 (SNA5) PER TMAN THORNTON 25 MIN. 04/14/2022 09:35 (SNA5) LEFT MESSAGE FOR THORNTON FOR ETA. NO ANSWER."/>
    <s v="7079639636"/>
    <s v="T-MAN"/>
    <s v="W7TEST7"/>
    <s v="04/14/2022"/>
    <s v="09:56:00"/>
    <s v="04/14/2022"/>
    <s v="09:33:09"/>
    <n v="1"/>
    <n v="1"/>
    <n v="1"/>
    <n v="1"/>
    <n v="0"/>
    <n v="0"/>
    <n v="28.183333333333"/>
    <n v="6.15"/>
    <s v="04/14/2022"/>
    <s v="09:59:43"/>
    <m/>
    <m/>
    <m/>
    <m/>
    <m/>
    <m/>
    <m/>
    <m/>
    <m/>
    <m/>
    <m/>
    <m/>
    <m/>
    <m/>
    <m/>
    <m/>
    <x v="3"/>
    <n v="29.95"/>
  </r>
  <r>
    <s v="Humboldt"/>
    <n v="46"/>
    <s v="Ukiah"/>
    <n v="50249"/>
    <s v="OUTAGE"/>
    <s v="KRISTINA L BROWNE"/>
    <s v="04/14/2022"/>
    <s v="15:41:42"/>
    <n v="1672876"/>
    <s v="L1"/>
    <s v="10306 BROOKSIDE DR"/>
    <s v="COBB"/>
    <m/>
    <m/>
    <s v="A:OK;X:CASTLEWOOD DR;R:FD REQ ETA. FULLY INVOLVED RESIDENTIAL, Pwr-Y"/>
    <s v="C"/>
    <s v="C"/>
    <s v="04/14/2022"/>
    <s v="15:54:49"/>
    <s v="04/14/2022 15:54 (PARO)  CALLBACK UPDATE COMPLETED. VERIFIED LOC/HZD "/>
    <s v="7079639636"/>
    <s v="T-MAN"/>
    <s v="W7TCRSL"/>
    <s v="04/14/2022"/>
    <s v="16:18:00"/>
    <s v="04/14/2022"/>
    <s v="15:51:28"/>
    <n v="1"/>
    <n v="1"/>
    <n v="1"/>
    <n v="1"/>
    <n v="0"/>
    <n v="0"/>
    <n v="37.799999999999997"/>
    <n v="13.116666666666999"/>
    <s v="04/14/2022"/>
    <s v="16:19:30"/>
    <m/>
    <m/>
    <m/>
    <m/>
    <m/>
    <m/>
    <m/>
    <m/>
    <m/>
    <m/>
    <m/>
    <m/>
    <m/>
    <m/>
    <s v="OR:N/A-CALLED TMAN NO ANSWER (PARO 15:53 04/14/2022)_x000a__x000a_"/>
    <m/>
    <x v="3"/>
    <n v="29.95"/>
  </r>
  <r>
    <s v="Humboldt"/>
    <n v="46"/>
    <s v="Ukiah"/>
    <n v="50690"/>
    <s v="OUTAGE"/>
    <s v="PRITPAL S MANN"/>
    <s v="04/14/2022"/>
    <s v="17:56:07"/>
    <n v="1672978"/>
    <s v="L1"/>
    <s v="25251 SHERWOOD RD"/>
    <s v="WILLITS"/>
    <m/>
    <m/>
    <s v="A:OK;X:PRIMROSE AVE;R:CAL FIRE ONSITE REQEST ETA 707-459-5336; CAR POLE ACCIDENT AND OUTAGES IN AREA; UNSURE IF WIRES DOWN. LOG#MEU4049, Pwr-YCALL CHP 707-268-2000 INC# 93"/>
    <s v="C"/>
    <s v="C"/>
    <s v="04/14/2022"/>
    <s v="18:06:30"/>
    <s v="04/14/2022 18:06 (PARO)  CALLBACK UPDATE COMPLETED. CALLED AGENCY VERIFIED LOC "/>
    <s v="7074595336"/>
    <m/>
    <m/>
    <m/>
    <m/>
    <m/>
    <m/>
    <n v="1"/>
    <n v="1"/>
    <n v="1"/>
    <n v="1"/>
    <n v="0"/>
    <n v="0"/>
    <n v="44.65"/>
    <n v="10.383333333333001"/>
    <s v="04/14/2022"/>
    <s v="18:40:46"/>
    <m/>
    <m/>
    <m/>
    <m/>
    <m/>
    <m/>
    <m/>
    <m/>
    <m/>
    <m/>
    <m/>
    <m/>
    <m/>
    <m/>
    <s v="OR:N/A-1672980 (PARO 18:51 04/14/2022)_x000a__x000a_"/>
    <m/>
    <x v="3"/>
    <n v="29.95"/>
  </r>
  <r>
    <s v="Humboldt"/>
    <n v="46"/>
    <s v="Ukiah"/>
    <n v="51370"/>
    <s v="OUTAGE"/>
    <s v="JOHN DELGADO"/>
    <s v="04/14/2022"/>
    <s v="19:42:53"/>
    <n v="1673007"/>
    <s v="L1"/>
    <s v="25592 MADRONE DR"/>
    <s v="WILLITS"/>
    <m/>
    <m/>
    <s v="A:ok;X:madrone;R:chp ons inc# 220414HM 00103rung down @ 1747 spoke to pricilla"/>
    <s v="C"/>
    <s v="C"/>
    <s v="04/14/2022"/>
    <s v="19:49:04"/>
    <s v="04/14/2022 19:49 (PARO)  CALLBACK UPDATE COMPLETED. TMAN WELSH ETA 20 MINS "/>
    <s v="7072682000"/>
    <s v="T-MAN"/>
    <s v="WBTTXWS"/>
    <s v="04/14/2022"/>
    <s v="20:14:00"/>
    <s v="04/14/2022"/>
    <s v="19:48:10"/>
    <n v="1"/>
    <n v="1"/>
    <n v="1"/>
    <n v="1"/>
    <n v="0"/>
    <n v="0"/>
    <n v="32.866666666667001"/>
    <n v="6.1833333333329996"/>
    <s v="04/14/2022"/>
    <s v="20:15:45"/>
    <m/>
    <m/>
    <m/>
    <m/>
    <m/>
    <m/>
    <m/>
    <m/>
    <m/>
    <m/>
    <m/>
    <m/>
    <m/>
    <m/>
    <m/>
    <m/>
    <x v="3"/>
    <n v="29.95"/>
  </r>
  <r>
    <s v="Humboldt"/>
    <n v="46"/>
    <s v="Ukiah"/>
    <n v="57923"/>
    <s v="OUTAGE"/>
    <s v="NEW CUSTOMER"/>
    <s v="04/15/2022"/>
    <s v="21:17:41"/>
    <n v="1674020"/>
    <s v="L1"/>
    <s v="11195 PINGREE RD"/>
    <s v="CLEARLAKE OAKS"/>
    <m/>
    <m/>
    <s v="A:OK;X:E HWY 20;R:MBL HM FIRE FIRE ON THE WAS CAL FIRE CALLNG  INC# 3641/ RUNG DOWN ETA @ 2118, Pwr-I"/>
    <s v="C"/>
    <s v="C"/>
    <s v="04/15/2022"/>
    <s v="21:21:21"/>
    <s v="04/15/2022 21:21 (J0AF)  CALLBACK UPDATE COMPLETED. 40MIN ETA AT 3MIN MARK "/>
    <s v="7079639636"/>
    <s v="T-MAN"/>
    <s v="W7TEST7"/>
    <s v="04/15/2022"/>
    <s v="22:04:00"/>
    <s v="04/15/2022"/>
    <s v="21:24:41"/>
    <n v="1"/>
    <n v="1"/>
    <n v="1"/>
    <n v="1"/>
    <n v="0"/>
    <n v="0"/>
    <n v="49.65"/>
    <n v="3.666666666667"/>
    <s v="04/15/2022"/>
    <s v="22:07:20"/>
    <m/>
    <m/>
    <m/>
    <m/>
    <m/>
    <m/>
    <m/>
    <m/>
    <m/>
    <m/>
    <m/>
    <m/>
    <m/>
    <m/>
    <s v="OR:N/A-TMAN THORNTON REPORTS 40MIN ETA AT 3MIN MARK - CALLBACK COMPLETED (J0AF 21:21 04/15/2022)_x000a__x000a_OR:N/A-ARCOS (J0AF 21:18 04/15/2022)_x000a__x000a_"/>
    <m/>
    <x v="3"/>
    <n v="29.95"/>
  </r>
  <r>
    <s v="Humboldt"/>
    <n v="46"/>
    <s v="Ukiah"/>
    <n v="62841"/>
    <s v="OUTAGE"/>
    <s v="HIGHWAY FOREST DISPATCH"/>
    <s v="04/16/2022"/>
    <s v="16:49:09"/>
    <n v="1674652"/>
    <s v="L1"/>
    <s v="44700 LITTLE RIVER-AIRPORT RD"/>
    <s v="LITTLE RIVER"/>
    <m/>
    <m/>
    <s v="AXS-OK FD ENR AND REQ ETA; THIS IS NOT THE EXACT ADDRESS, ADDRESS IS APPROXIMATE"/>
    <s v="C"/>
    <s v="C"/>
    <s v="04/16/2022"/>
    <s v="16:50:49"/>
    <s v="04/16/2022 16:50 (J0AF)  CALLBACK UPDATE COMPLETED. 20min eta "/>
    <s v="7074595336"/>
    <s v="T-MAN"/>
    <s v="W2TDMFF"/>
    <s v="04/16/2022"/>
    <s v="17:58:00"/>
    <s v="04/16/2022"/>
    <s v="16:32:09"/>
    <n v="1"/>
    <n v="1"/>
    <n v="1"/>
    <n v="1"/>
    <n v="0"/>
    <n v="0"/>
    <n v="40.116666666667001"/>
    <n v="1.666666666667"/>
    <s v="04/16/2022"/>
    <s v="17:29:16"/>
    <m/>
    <m/>
    <m/>
    <m/>
    <m/>
    <m/>
    <m/>
    <m/>
    <m/>
    <m/>
    <m/>
    <m/>
    <m/>
    <m/>
    <s v="OR:N/A-DO REPORTS TMAN FELICICH ONSITE AND WORKING ON HAZARD. (J0AF 17:31 04/16/2022)_x000a__x000a_OR:N/A-TMAN FELICICH REPORTS TECH ISSUES. ADVISED 20MIN ETA AND NOW ENROUTE. (J0AF 16:52 04/16/2022)_x000a__x000a_"/>
    <m/>
    <x v="3"/>
    <n v="29.95"/>
  </r>
  <r>
    <s v="Humboldt"/>
    <n v="46"/>
    <s v="Ukiah"/>
    <n v="65776"/>
    <s v="OUTAGE"/>
    <s v="TIMOTHY MCGEE"/>
    <s v="04/17/2022"/>
    <s v="01:56:20"/>
    <n v="1675061"/>
    <s v="L1"/>
    <s v="686 PINOLEVILLE RD"/>
    <s v="UKIAH"/>
    <m/>
    <m/>
    <s v="A:OK;X:NORTH STATE ST;R:CALFIRE ONS REQ ETA 707-459-7403, Pwr-Y"/>
    <s v="Y"/>
    <s v="C"/>
    <s v="04/17/2022"/>
    <s v="02:03:35"/>
    <s v="04/17/2022 02:03 (ADT0)  CALLBACK UPDATE COMPLETED. PER TMAN WELSH 20 MIN ETA "/>
    <s v="7074597403"/>
    <s v="T-MAN"/>
    <s v="WBTTXWS"/>
    <s v="04/17/2022"/>
    <s v="02:35:00"/>
    <s v="04/17/2022"/>
    <s v="02:02:38"/>
    <n v="1"/>
    <n v="1"/>
    <n v="1"/>
    <n v="1"/>
    <n v="0"/>
    <n v="0"/>
    <n v="38.666666666666998"/>
    <n v="7.25"/>
    <m/>
    <m/>
    <m/>
    <m/>
    <m/>
    <m/>
    <m/>
    <m/>
    <m/>
    <m/>
    <m/>
    <m/>
    <m/>
    <m/>
    <m/>
    <m/>
    <s v="OR:N/A-RUNNING ARCOS (ADT0 01:58 04/17/2022)_x000a__x000a_"/>
    <m/>
    <x v="3"/>
    <n v="29.95"/>
  </r>
  <r>
    <s v="Humboldt"/>
    <n v="46"/>
    <s v="Ukiah"/>
    <n v="72501"/>
    <s v="OUTAGE"/>
    <s v="SANDRA YAMANO"/>
    <s v="04/18/2022"/>
    <s v="19:39:36"/>
    <n v="1676106"/>
    <s v="L1"/>
    <s v="3538 COVELO ST"/>
    <s v="CLEARLAKE"/>
    <m/>
    <m/>
    <s v="A:ok;X:burns valley;R:PER CLEARLAKE PD TREE FELL INTO WIRES. WIRES STILL UP. RQ ETA  707-994-8251, Pwr-Y"/>
    <s v="C"/>
    <s v="C"/>
    <s v="04/18/2022"/>
    <s v="19:44:03"/>
    <s v="04/18/2022 19:44 (KLKB)  CALLBACK UPDATE COMPLETED. ETA 35 MINS "/>
    <s v="7079948251"/>
    <s v="T-MAN"/>
    <s v="W7TKXWH"/>
    <s v="04/18/2022"/>
    <s v="20:20:00"/>
    <s v="04/18/2022"/>
    <s v="19:43:13"/>
    <n v="1"/>
    <n v="1"/>
    <n v="1"/>
    <n v="1"/>
    <n v="0"/>
    <n v="0"/>
    <n v="43.183333333333003"/>
    <n v="4.45"/>
    <s v="04/18/2022"/>
    <s v="20:22:47"/>
    <m/>
    <m/>
    <m/>
    <m/>
    <m/>
    <m/>
    <m/>
    <m/>
    <m/>
    <m/>
    <m/>
    <m/>
    <m/>
    <m/>
    <s v="OR:N/A-DUPLICATE WITH OIS # 1676106 / RPT # 72501. CANCELED DUPLICATE. (JRRW 20:03 04/18/2022)_x000a__x000a_"/>
    <m/>
    <x v="3"/>
    <n v="29.95"/>
  </r>
  <r>
    <s v="Humboldt"/>
    <n v="46"/>
    <s v="Ukiah"/>
    <n v="83600"/>
    <s v="OUTAGE"/>
    <s v="KELLY FLEMING"/>
    <s v="04/20/2022"/>
    <s v="18:35:43"/>
    <n v="1677766"/>
    <s v="L1"/>
    <s v="11763 OLD SPRUCE GROVE RD"/>
    <s v="LOWER LAKE"/>
    <m/>
    <m/>
    <s v="A:AXS K;X:SPRUCE GROVE RD;R:FD ENROUTE POLE FIRE"/>
    <s v="C"/>
    <s v="C"/>
    <s v="04/20/2022"/>
    <s v="18:38:01"/>
    <s v="04/20/2022 18:38 (GBF4)  CALLBACK UPDATE COMPLETED. WOODARD PROVIDED 30 MIN ETA, AGENCY CONTACTED "/>
    <s v="7079634112"/>
    <s v="T-MAN"/>
    <s v="W7TKXWH"/>
    <s v="04/20/2022"/>
    <s v="19:04:00"/>
    <s v="04/20/2022"/>
    <s v="18:37:01"/>
    <n v="1"/>
    <n v="1"/>
    <n v="1"/>
    <n v="1"/>
    <n v="0"/>
    <n v="0"/>
    <n v="29.85"/>
    <n v="2.2999999999999998"/>
    <s v="04/20/2022"/>
    <s v="19:05:34"/>
    <m/>
    <m/>
    <m/>
    <m/>
    <m/>
    <m/>
    <m/>
    <m/>
    <m/>
    <m/>
    <m/>
    <m/>
    <m/>
    <m/>
    <m/>
    <m/>
    <x v="3"/>
    <n v="29.95"/>
  </r>
  <r>
    <s v="Humboldt"/>
    <n v="36"/>
    <s v="Eureka"/>
    <n v="83609"/>
    <s v="NON-CUSTOMER"/>
    <s v="LUCAS "/>
    <s v="04/20/2022"/>
    <s v="18:42:28"/>
    <n v="83609"/>
    <s v="L1"/>
    <s v="ELK RIVER RD "/>
    <s v="EUREKA"/>
    <m/>
    <m/>
    <s v="AXS-AXS OK TREE TOOK OUT WIRE POLE TO POLE JUST PAST WHITE BARN W/GREEN ROOF ON "/>
    <s v="C"/>
    <s v="C"/>
    <s v="04/20/2022"/>
    <s v="18:52:49"/>
    <s v="04/20/2022 18:52 (GBF4)  CALLBACK UPDATE COMPLETED. WALPOLE PROVIDED 20 MIN ETA, AGENCY CONTACTED "/>
    <s v="7072737523"/>
    <s v="T-MAN"/>
    <s v="W1TJHWB"/>
    <s v="04/20/2022"/>
    <s v="19:16:00"/>
    <s v="04/20/2022"/>
    <s v="18:46:00"/>
    <n v="1"/>
    <n v="1"/>
    <n v="1"/>
    <n v="1"/>
    <n v="0"/>
    <n v="0"/>
    <n v="8.333333333333"/>
    <n v="10.35"/>
    <s v="04/20/2022"/>
    <s v="18:50:48"/>
    <m/>
    <m/>
    <m/>
    <m/>
    <m/>
    <m/>
    <m/>
    <m/>
    <m/>
    <m/>
    <m/>
    <m/>
    <m/>
    <m/>
    <m/>
    <m/>
    <x v="3"/>
    <n v="29.95"/>
  </r>
  <r>
    <s v="Humboldt"/>
    <n v="34"/>
    <s v="Garberville"/>
    <n v="86014"/>
    <s v="OUTAGE"/>
    <s v="ALDERPOINT FD"/>
    <s v="04/21/2022"/>
    <s v="10:18:21"/>
    <n v="1678328"/>
    <s v="L1"/>
    <s v="END OF 3RD ST"/>
    <s v="ALDERPOINT"/>
    <m/>
    <m/>
    <s v="AXS-OK ALDERPOINT FD ENR REQ ETA: 707-726-1280 INCIDENT # HUU 3629"/>
    <s v="C"/>
    <s v="C"/>
    <s v="04/21/2022"/>
    <s v="10:24:35"/>
    <s v="04/21/2022 10:24 (UXB2)  CALLBACK UPDATE COMPLETED. CALLED 911 WITH 1:15 HR ETA. "/>
    <s v="7077261280"/>
    <s v="T-MAN"/>
    <s v="W4TD3A6"/>
    <s v="04/21/2022"/>
    <s v="11:25:00"/>
    <s v="04/21/2022"/>
    <s v="10:20:56"/>
    <n v="1"/>
    <n v="0"/>
    <n v="1"/>
    <n v="1"/>
    <n v="0"/>
    <n v="0"/>
    <n v="70.933333333332996"/>
    <n v="6.2333333333330003"/>
    <s v="04/21/2022"/>
    <s v="11:29:17"/>
    <m/>
    <m/>
    <m/>
    <m/>
    <m/>
    <m/>
    <m/>
    <m/>
    <m/>
    <m/>
    <m/>
    <m/>
    <m/>
    <m/>
    <s v="[UPTR#86014:OR:N/A-NO GSR AND NO FM RESOURCES TO THIS LOCATION. (M2RK 10:45 04/21/2022)_x000a__x000a_OR:N/A-MAP SHOWS NO OTHER RESOURCES IN THE AREA TO RESPOND TO 911 STANDBY. (UXB2 10:32 04/21/2022)_x000a__x000a_OR:N/A-NOTIFIED REST SUPERVISOR OF 911 STANDBY AND CHECKED FOR RES"/>
    <m/>
    <x v="3"/>
    <n v="29.95"/>
  </r>
  <r>
    <s v="Humboldt"/>
    <n v="46"/>
    <s v="Ukiah"/>
    <n v="87858"/>
    <s v="OUTAGE"/>
    <s v="GEORGINA MATING"/>
    <s v="04/21/2022"/>
    <s v="14:34:00"/>
    <n v="1678441"/>
    <s v="L1"/>
    <s v="1894 BIG VALLEY RD"/>
    <s v="FINLEY"/>
    <m/>
    <m/>
    <s v="A:OK;X:HILL LN;R:REPORT OF LINEDOWN PER CAFIRE ST HELENA NEED ETA, Pwr-Y"/>
    <s v="C"/>
    <s v="C"/>
    <s v="04/21/2022"/>
    <s v="14:37:30"/>
    <s v="04/21/2022 14:37 (MXMA)  CALLBACK UPDATE COMPLETED. ETA 25 MINS "/>
    <s v="7079634112"/>
    <s v="T-MAN"/>
    <s v="W7TEST7"/>
    <s v="04/21/2022"/>
    <s v="14:55:00"/>
    <s v="04/21/2022"/>
    <s v="14:37:03"/>
    <n v="1"/>
    <n v="1"/>
    <n v="1"/>
    <n v="1"/>
    <n v="0"/>
    <n v="0"/>
    <n v="28.966666666666999"/>
    <n v="3.5"/>
    <s v="04/21/2022"/>
    <s v="15:02:58"/>
    <m/>
    <m/>
    <m/>
    <m/>
    <m/>
    <m/>
    <m/>
    <m/>
    <m/>
    <m/>
    <m/>
    <m/>
    <m/>
    <m/>
    <s v="OR:N/A-ARCOS CALLOUT ID 296477 FOR 3 MAN CREW PER MARQUARDT (MXMA 15:17 04/21/2022)_x000a__x000a_"/>
    <m/>
    <x v="3"/>
    <n v="29.95"/>
  </r>
  <r>
    <s v="Humboldt"/>
    <n v="34"/>
    <s v="Garberville"/>
    <n v="101883"/>
    <s v="OUTAGE"/>
    <s v="CAL FIRE FORTUNA "/>
    <s v="04/23/2022"/>
    <s v="12:57:54"/>
    <n v="1679969"/>
    <s v="L1"/>
    <s v="NB HIGHWAY 101"/>
    <s v="GARBERVILLE"/>
    <m/>
    <m/>
    <s v="AXS-OK FD ENR REPORTS LINES DOWN WITH FIRE UNDER THE LINES."/>
    <s v="C"/>
    <s v="C"/>
    <s v="04/23/2022"/>
    <s v="13:04:37"/>
    <s v="04/23/2022 13:04 (MALM)  CALLBACK UPDATE COMPLETED. TMAN TRUMBO ADV 15 MIN ETA "/>
    <s v="7077261280"/>
    <s v="T-MAN"/>
    <s v="W3TMATO"/>
    <s v="04/23/2022"/>
    <s v="13:37:00"/>
    <s v="04/23/2022"/>
    <s v="12:59:46"/>
    <n v="1"/>
    <n v="1"/>
    <n v="1"/>
    <n v="1"/>
    <n v="0"/>
    <n v="0"/>
    <n v="31.833333333333002"/>
    <n v="6.7166666666669999"/>
    <s v="04/23/2022"/>
    <s v="13:29:44"/>
    <m/>
    <m/>
    <m/>
    <m/>
    <m/>
    <m/>
    <m/>
    <m/>
    <m/>
    <m/>
    <m/>
    <m/>
    <m/>
    <m/>
    <s v="OR:N/A-04/23/22 13:15 BEN SIMPSON B0SJ RPTS POLE FIRE 9 SPANS S/OF 1767  (TECH ALREADY ONSITE) (MALM 13:30 04/23/2022)_x000a__x000a_"/>
    <m/>
    <x v="3"/>
    <n v="29.95"/>
  </r>
  <r>
    <s v="Humboldt"/>
    <n v="34"/>
    <s v="Garberville"/>
    <n v="110997"/>
    <s v="OUTAGE"/>
    <s v="KAYTEE KINNEY"/>
    <s v="04/26/2022"/>
    <s v="00:52:54"/>
    <n v="1681415"/>
    <s v="L1"/>
    <s v="10 WESTCOAST RD SPC 25"/>
    <s v="REDWAY"/>
    <m/>
    <m/>
    <s v="A:OK;X:REDWOOD DR;R:FIRE DEP ENROUT , OUTLET HOT , POWER SHUT OFF, Pwr-Y"/>
    <s v="C"/>
    <s v="C"/>
    <s v="04/26/2022"/>
    <s v="01:03:59"/>
    <s v="04/26/2022 01:11 (SNA5) PER TMAN ALLEN 30 MIN ETA. 04/26/2022 01:03 (SNA5)  CALLBACK UPDATE COMPLETED.  04/26/2022 00:54 (SNA5) ARCOS CALLOUT"/>
    <s v="7077261280"/>
    <s v="T-MAN"/>
    <s v="W4TD3A6"/>
    <s v="04/26/2022"/>
    <s v="01:14:00"/>
    <s v="04/26/2022"/>
    <s v="01:10:36"/>
    <n v="1"/>
    <n v="1"/>
    <n v="1"/>
    <n v="1"/>
    <n v="0"/>
    <n v="0"/>
    <n v="49.966666666667003"/>
    <n v="11.083333333333"/>
    <s v="04/26/2022"/>
    <s v="01:42:52"/>
    <m/>
    <m/>
    <m/>
    <m/>
    <m/>
    <m/>
    <m/>
    <m/>
    <m/>
    <m/>
    <m/>
    <m/>
    <m/>
    <m/>
    <s v="OR:N/A-TMAN ALLEN IS SHOWING ONSITE BUTVERIFIED WITH HIM HE IS NOT ONSITE YET. WILL FOLLOW UP TO CONFIRM. (SNA5 01:32 04/26/2022)_x000a__x000a_OR:N/A-REACHED OUT TO ON CALL AARON n HE STATED TO RUN FORTUNA YARD IF NEEDED. BUT TMAN ALLEN ACCEPTED THE CALL OUT. (SNA5 01:17 04/26/2022)_x000a__x000a_OR:N/A-CONTACTED GAS DISP SUP RAMON; NO GAS RESOURCES IN AREA; ADV DISPATCHER TO KEEP ROLLING TO NEIGHBORING YARDS AND REACH OUT TO ONCALL (WDSH 01:12 04/26/2022)_x000a__x000a_OR:N/A-ADVISED ELECTRIC DISPATCH SUP WILL CALL GAS DISP SUP. (SNA5 01:10 04/26/2022)_x000a__x000a_OR:N/A-NO FMO RESOURCE IN GARBERVILLE OR FORTUNA. (SNA5 01:09 04/26/2022)_x000a__x000a_OR:N/A-ARCOS CALLOUT FOR GARBERVILLE TMAN. (SNA5 00:58 04/26/2022)_x000a__x000a_"/>
    <m/>
    <x v="3"/>
    <n v="29.95"/>
  </r>
  <r>
    <s v="Humboldt"/>
    <n v="46"/>
    <s v="Ukiah"/>
    <n v="111561"/>
    <s v="OUTAGE"/>
    <s v="FIE DEP"/>
    <s v="04/26/2022"/>
    <s v="03:38:12"/>
    <n v="1681437"/>
    <s v="L1"/>
    <s v="HWY 162  BEWEEN MILE MARKER  1 AN 2"/>
    <s v="WILLITS"/>
    <m/>
    <m/>
    <s v="AXS-OK FIRE DEP ENRUTE , CAR HIT POLE CAUSING LOW WIRES"/>
    <s v="C"/>
    <s v="C"/>
    <s v="04/26/2022"/>
    <s v="03:42:07"/>
    <s v="04/26/2022 03:42 (SNA5)  CALLBACK UPDATE COMPLETED. PER TMAN BARRINGTON 40 MIN ETA. "/>
    <s v="7074597403"/>
    <s v="T-MAN"/>
    <s v="WBTJ1DH"/>
    <s v="04/26/2022"/>
    <s v="04:49:00"/>
    <s v="04/26/2022"/>
    <s v="03:53:50"/>
    <n v="1"/>
    <n v="1"/>
    <n v="1"/>
    <n v="1"/>
    <n v="0"/>
    <n v="0"/>
    <n v="52.033333333332997"/>
    <n v="3.916666666667"/>
    <s v="04/26/2022"/>
    <s v="04:30:14"/>
    <m/>
    <m/>
    <m/>
    <m/>
    <m/>
    <m/>
    <m/>
    <m/>
    <m/>
    <m/>
    <m/>
    <m/>
    <m/>
    <m/>
    <s v="OR:N/A-PER 911 DISPATCHER TMAN IS ONSITE. (SNA5 04:31 04/26/2022)_x000a__x000a_OR:N/A-OUTAGE TURNED INTO 911 STANDBY. PER TMAN SORRELL 40 MIN ETA, CALLED AGENCY TO ADVISE. (SNA5 03:44 04/26/2022)_x000a__x000a_OR:N/A-ARCOS CALL OUT FOR SECOND TMAN. (SNA5 03:37 04/26/2022)_x000a__x000a_"/>
    <m/>
    <x v="3"/>
    <n v="29.95"/>
  </r>
  <r>
    <s v="Humboldt"/>
    <n v="46"/>
    <s v="Ukiah"/>
    <n v="115412"/>
    <s v="OUTAGE"/>
    <s v="DONNA BOWMAN"/>
    <s v="04/26/2022"/>
    <s v="21:51:59"/>
    <n v="1682157"/>
    <s v="L1"/>
    <s v="4137 CRANDALL AVE"/>
    <s v="CLEARLAKE"/>
    <m/>
    <m/>
    <s v="A:OK;X:DAVIS;R:CALFIRE ENR REQ ETA 707-963-4112, Pwr-Y"/>
    <s v="C"/>
    <s v="C"/>
    <s v="04/26/2022"/>
    <s v="22:03:13"/>
    <s v="04/26/2022 22:10 (P1MG) 30 min eta 04/26/2022 22:03 (P1MG)  CALLBACK UPDATE COMPLETED. called T Man no answer need eta"/>
    <s v="7079634112"/>
    <s v="T-MAN"/>
    <s v="W7TCRSL"/>
    <s v="04/26/2022"/>
    <s v="22:31:00"/>
    <s v="04/26/2022"/>
    <s v="22:02:42"/>
    <n v="1"/>
    <n v="1"/>
    <n v="1"/>
    <n v="1"/>
    <n v="0"/>
    <n v="0"/>
    <n v="40.133333333332999"/>
    <n v="11.233333333333"/>
    <s v="04/26/2022"/>
    <s v="22:32:07"/>
    <m/>
    <m/>
    <m/>
    <m/>
    <m/>
    <m/>
    <m/>
    <m/>
    <m/>
    <m/>
    <m/>
    <m/>
    <m/>
    <m/>
    <s v="OR:N/A-ARCOS CALLOUT (AVG2 21:59 04/26/2022)_x000a__x000a_"/>
    <m/>
    <x v="3"/>
    <n v="29.95"/>
  </r>
  <r>
    <s v="Humboldt"/>
    <n v="46"/>
    <s v="Ukiah"/>
    <n v="133683"/>
    <s v="OUTAGE"/>
    <s v="NEIGHBORHOOD CHURCH"/>
    <s v="05/01/2022"/>
    <s v="05:34:10"/>
    <n v="1685607"/>
    <s v="L1"/>
    <s v="14660 OLYMPIC DR"/>
    <s v="CLEARLAKE"/>
    <m/>
    <m/>
    <s v="A:OK;X:SYCAMOR ST;R:CALFIRE ONS REQ ETA (707) 967-1400 (CALLER HUNG UP BEFOE GIVING PHONE NUMBER,THIS IS NUMBER LISTED ONLINE), Pwr-YCORRECT PHONE NUMBER IS 707-963-4112"/>
    <s v="C"/>
    <s v="C"/>
    <s v="05/01/2022"/>
    <s v="05:40:45"/>
    <s v="05/01/2022 05:40 (P1MG)  CALLBACK UPDATE COMPLETED. 44 MIN ETA "/>
    <s v="7079671400"/>
    <s v="T-MAN"/>
    <s v="W7TCRSL"/>
    <s v="05/01/2022"/>
    <s v="06:07:00"/>
    <s v="05/01/2022"/>
    <s v="05:54:39"/>
    <n v="1"/>
    <n v="1"/>
    <n v="1"/>
    <n v="1"/>
    <n v="0"/>
    <n v="0"/>
    <n v="33.566666666666997"/>
    <n v="6.583333333333"/>
    <s v="05/01/2022"/>
    <s v="06:07:44"/>
    <m/>
    <m/>
    <m/>
    <m/>
    <m/>
    <m/>
    <m/>
    <m/>
    <m/>
    <m/>
    <m/>
    <m/>
    <m/>
    <m/>
    <s v="OR:N/A-PER ON CALL CHRIS ESPINOLA OK TO RUN FOR A 2ND TMAN (P1MG 06:02 05/01/2022)_x000a__x000a_OR:N/A-NO FMO RESOURCES LISTED FOR CLEARLAKE OR LAKEPORT (P1MG 05:52 05/01/2022)_x000a__x000a_OR:N/A-T MAN CHEW UPDATED ETA TO 30 MINUTES AS OF NOW (P1MG 05:50 05/01/2022)_x000a__x000a_OR:N/A-PER ON CALL CHRIS ESPINOLA T MAN CHEW BEST AND ONLY OPTION; RAN ARCOS FOR A 2ND T MAN (P1MG 05:46 05/01/2022)_x000a__x000a_OR:N/A-DISPATCHER ADV OF 44 MIN ETA AT 8 MINUTE MARK; ADV DISPATCH MANAGER VIA TEXT (WDSH 05:44 05/01/2022)_x000a__x000a_"/>
    <m/>
    <x v="4"/>
    <n v="28.75"/>
  </r>
  <r>
    <s v="Humboldt"/>
    <n v="46"/>
    <s v="Ukiah"/>
    <n v="135783"/>
    <s v="NON-CUSTOMER"/>
    <s v="CAL FIRE "/>
    <s v="05/01/2022"/>
    <s v="20:50:09"/>
    <n v="135783"/>
    <s v="L1"/>
    <s v="PEONY "/>
    <s v="CLEARLAKE"/>
    <m/>
    <m/>
    <s v="AXS-OK STRUCTURE FIRE AND LINE DOWN REQ ETA"/>
    <s v="C"/>
    <s v="C"/>
    <s v="05/01/2022"/>
    <s v="20:55:09"/>
    <s v="05/01/2022 20:55 (AGG6)  CALLBACK UPDATE COMPLETED. eta 35 min "/>
    <s v="7079639636"/>
    <s v="T-MAN"/>
    <s v="W7TSDCT"/>
    <s v="05/01/2022"/>
    <s v="21:56:00"/>
    <s v="05/01/2022"/>
    <s v="20:55:21"/>
    <n v="1"/>
    <n v="1"/>
    <n v="1"/>
    <n v="1"/>
    <n v="0"/>
    <n v="0"/>
    <n v="47.983333333333"/>
    <n v="5"/>
    <s v="05/01/2022"/>
    <s v="21:38:08"/>
    <m/>
    <m/>
    <m/>
    <m/>
    <m/>
    <m/>
    <m/>
    <m/>
    <m/>
    <m/>
    <m/>
    <m/>
    <m/>
    <m/>
    <m/>
    <s v="OR:N/A-getch out of communication. t man onsite (AGG6 21:38 05/01/2022)_x000a__x000a_"/>
    <x v="4"/>
    <n v="28.75"/>
  </r>
  <r>
    <s v="Humboldt"/>
    <n v="36"/>
    <s v="Eureka"/>
    <n v="139859"/>
    <s v="OUTAGE"/>
    <s v="CAL FIRE"/>
    <s v="05/02/2022"/>
    <s v="16:20:15"/>
    <n v="1686637"/>
    <s v="L1"/>
    <s v="1464 BEVERLY DR."/>
    <s v="ARCATA"/>
    <m/>
    <m/>
    <s v="AXS-OK ARCATA FD IS ENROUTE"/>
    <s v="C"/>
    <s v="C"/>
    <s v="05/02/2022"/>
    <s v="16:24:36"/>
    <s v="05/02/2022 16:24 (ADT0)  CALLBACK UPDATE COMPLETED.  05/02/2022 16:23 (ADT0) PER TMAN RAPICH 30 MIN ETA"/>
    <s v="7077261280"/>
    <s v="T-MAN"/>
    <s v="W1TRKR0"/>
    <s v="05/03/2022"/>
    <s v="00:33:00"/>
    <s v="05/02/2022"/>
    <s v="16:19:26"/>
    <n v="1"/>
    <n v="1"/>
    <n v="1"/>
    <n v="1"/>
    <n v="0"/>
    <n v="0"/>
    <n v="28.916666666666998"/>
    <n v="4.3499999999999996"/>
    <s v="05/02/2022"/>
    <s v="16:49:10"/>
    <m/>
    <m/>
    <m/>
    <m/>
    <m/>
    <m/>
    <m/>
    <m/>
    <m/>
    <m/>
    <m/>
    <m/>
    <m/>
    <m/>
    <s v="OR:N/A-T-Man has yet to assess the Trouble Report.  Pushed ETOR 2 hrs. (GRA2 00:16 05/03/2022)_x000a__x000a_OR:N/A-TMAN HAS YET TO ASSESS. PUSHED ETOR OUT 2.5 HOURS. (ADT0 21:49 05/02/2022)_x000a__x000a_OR:N/A-TMAN HAS YET TO ASSESS. PUSHED ETOR OUT 2.5 HOURS. (ADT0 19:16 05/02/2022)_x000a__x000a_"/>
    <m/>
    <x v="4"/>
    <n v="28.75"/>
  </r>
  <r>
    <s v="Humboldt"/>
    <n v="36"/>
    <s v="Eureka"/>
    <n v="156027"/>
    <s v="OUTAGE"/>
    <s v="JESSICA PERKINS"/>
    <s v="05/04/2022"/>
    <s v="16:51:16"/>
    <n v="1688529"/>
    <s v="L1"/>
    <s v="1581 HORRELL ST # 1"/>
    <s v="MCKINLEYVILLE"/>
    <m/>
    <m/>
    <s v="A:OK;X:CENTRAL AVE;R:REPORT OF TREE FEL ON HOUSE AND TOOK LINEDOWN AS WELL PER CALFIRE INC HUU4133, Pwr-I"/>
    <s v="C"/>
    <s v="C"/>
    <s v="05/04/2022"/>
    <s v="16:55:27"/>
    <s v="05/04/2022 16:55 (SXMU)  CALLBACK UPDATE COMPLETED. eta 30 minutes "/>
    <s v="7077261280"/>
    <s v="T-MAN"/>
    <s v="W1TAXP1"/>
    <s v="05/04/2022"/>
    <s v="17:24:00"/>
    <s v="05/04/2022"/>
    <s v="16:54:20"/>
    <n v="1"/>
    <n v="1"/>
    <n v="1"/>
    <n v="1"/>
    <n v="0"/>
    <n v="0"/>
    <n v="39.366666666667001"/>
    <n v="4.1833333333329996"/>
    <s v="05/04/2022"/>
    <s v="17:30:38"/>
    <m/>
    <m/>
    <m/>
    <m/>
    <m/>
    <m/>
    <m/>
    <m/>
    <m/>
    <m/>
    <m/>
    <m/>
    <m/>
    <m/>
    <s v="OR:N/A-tag not canceled I marked wrong 911 (SXMU 17:31 05/04/2022)_x000a__x000a_OR:N/A-the tag got canceled per fire (SXMU 17:30 05/04/2022)_x000a__x000a_"/>
    <m/>
    <x v="4"/>
    <n v="28.75"/>
  </r>
  <r>
    <s v="Humboldt"/>
    <n v="46"/>
    <s v="Ukiah"/>
    <n v="162969"/>
    <s v="OUTAGE"/>
    <s v="SOUTH COAST DAY CARE"/>
    <s v="05/06/2022"/>
    <s v="07:37:45"/>
    <n v="1689568"/>
    <s v="L1"/>
    <s v="115 LAKE ST"/>
    <s v="POINT ARENA"/>
    <m/>
    <m/>
    <s v="A:OK;X:MAIN ST;R:MENDOCINO COUNTY 911 ONS REQ ETA FOR WIRES DOWN, Pwr-N"/>
    <s v="C"/>
    <s v="C"/>
    <s v="05/06/2022"/>
    <s v="07:40:10"/>
    <s v="05/06/2022 07:40 (MXMA)  CALLBACK UPDATE COMPLETED. 40 MINS "/>
    <s v="7074597403"/>
    <s v="T-MAN"/>
    <s v="WBTTJGG"/>
    <s v="05/06/2022"/>
    <s v="08:03:00"/>
    <s v="05/06/2022"/>
    <s v="07:38:50"/>
    <n v="1"/>
    <n v="1"/>
    <n v="1"/>
    <n v="1"/>
    <n v="0"/>
    <n v="0"/>
    <n v="31.45"/>
    <n v="2.416666666667"/>
    <s v="05/06/2022"/>
    <s v="08:09:12"/>
    <m/>
    <m/>
    <m/>
    <m/>
    <m/>
    <m/>
    <m/>
    <m/>
    <m/>
    <m/>
    <m/>
    <m/>
    <m/>
    <m/>
    <m/>
    <m/>
    <x v="4"/>
    <n v="28.75"/>
  </r>
  <r>
    <s v="Humboldt"/>
    <n v="36"/>
    <s v="Eureka"/>
    <n v="165219"/>
    <s v="OUTAGE"/>
    <s v="FD"/>
    <s v="05/06/2022"/>
    <s v="13:39:25"/>
    <n v="1689998"/>
    <s v="L1"/>
    <s v="5969 W END RD"/>
    <s v="ARCATA"/>
    <m/>
    <m/>
    <s v="AXS-ok FD ENROUTE ETA REQST"/>
    <s v="C"/>
    <s v="C"/>
    <s v="05/06/2022"/>
    <s v="13:46:51"/>
    <s v="05/06/2022 13:46 (MXMA)  CALLBACK UPDATE COMPLETED. 10 min eta "/>
    <s v="7077261280"/>
    <s v="T-MAN"/>
    <s v="W1TTRSI"/>
    <s v="05/06/2022"/>
    <s v="13:56:00"/>
    <s v="05/06/2022"/>
    <s v="13:29:57"/>
    <n v="1"/>
    <n v="1"/>
    <n v="1"/>
    <n v="1"/>
    <n v="0"/>
    <n v="0"/>
    <n v="20.85"/>
    <n v="7.4333333333329996"/>
    <s v="05/06/2022"/>
    <s v="14:00:16"/>
    <m/>
    <m/>
    <m/>
    <m/>
    <m/>
    <m/>
    <m/>
    <m/>
    <m/>
    <m/>
    <m/>
    <m/>
    <m/>
    <m/>
    <m/>
    <m/>
    <x v="4"/>
    <n v="28.75"/>
  </r>
  <r>
    <s v="Humboldt"/>
    <n v="46"/>
    <s v="Ukiah"/>
    <n v="167074"/>
    <s v="OUTAGE"/>
    <s v="D CYNTHIA LAMOUREUX"/>
    <s v="05/06/2022"/>
    <s v="17:40:19"/>
    <n v="1690155"/>
    <s v="L1"/>
    <s v="1163 NORTH RD"/>
    <s v="LAYTONVILLE"/>
    <m/>
    <m/>
    <s v="A:OK;X:CREEKSIDE CT;R:POLE 120595953 ; CHP ONSITE ETA 707 268 2000, Pwr-Y"/>
    <s v="C"/>
    <s v="C"/>
    <s v="05/06/2022"/>
    <s v="17:53:23"/>
    <s v="05/06/2022 17:53 (J0AF)  CALLBACK UPDATE COMPLETED. 60min eta "/>
    <s v="7072682000"/>
    <s v="T-MAN"/>
    <s v="WBTJ1DH"/>
    <s v="05/06/2022"/>
    <s v="19:45:00"/>
    <s v="05/06/2022"/>
    <s v="17:51:42"/>
    <n v="1"/>
    <n v="1"/>
    <n v="1"/>
    <n v="1"/>
    <n v="0"/>
    <n v="0"/>
    <n v="55.666666666666998"/>
    <n v="13.066666666667"/>
    <s v="05/06/2022"/>
    <s v="18:35:59"/>
    <m/>
    <m/>
    <m/>
    <m/>
    <m/>
    <m/>
    <m/>
    <m/>
    <m/>
    <m/>
    <m/>
    <m/>
    <m/>
    <m/>
    <s v="OR:N/A-TMAN DICKSON SHOWS ONSITE AT RELATED OIS#1690153. AGENCY NO LONGER AT THIS LOCATION P/OPERATOR A18070 (MALM 18:36 05/06/2022)_x000a__x000a_OR:N/A-FMO TECH CHRIS PUSICH ACCEPTED FMO CALLOUT - STATES HE HAS 1HR ETA. I ADVISED FMO TECH TO STAND DOWN AT THIS TIME AS TMAN ETA IS FASTER. (J0AF 18:01 05/06/2022)_x000a__x000a_OR:N/A-NOTIFIED ON CALL SUPERVISOR CHRIS ESPINOLA - HE IS AWARE OF EXTENDED ETA AND ADVISED NO OTHER RESOURCE AVAILABLE. TMAN HAS BEST ETA. (J0AF 18:00 05/06/2022)_x000a__x000a_OR:N/A-ARCOS CALLOUT FOR TMAN - TMAN DICKSON ACCEPTED GAVE 60MIN ETA. CALLED AGENCY, AGENCY ADVISED UNSIURE IF WILL BE REMAINING ON SCENE. ADVISED DISPATCH SUPERVISOR OF ETA, CALLED GAS DISPATCH, GAS DISPATCH ADVISED NO AVAILABLE RESOURCES. STARTED FMO CALLOUT FOR 911 STANDBY RESOURCE. NO OTHER RESOURCES MAPPING ON FAS. TMAN DICKSON CLOSEST RESOURCE TO RESPOND AT THIS TIME. (J0AF 17:57 05/06/2022)_x000a__x000a_"/>
    <m/>
    <x v="4"/>
    <n v="28.75"/>
  </r>
  <r>
    <s v="Humboldt"/>
    <n v="35"/>
    <s v="Fortuna"/>
    <n v="167548"/>
    <s v="NON-CUSTOMER"/>
    <s v="FORTUNA PD"/>
    <s v="05/06/2022"/>
    <s v="20:51:37"/>
    <n v="167548"/>
    <s v="L1"/>
    <s v="ROHNERVILLE RD"/>
    <s v="FORTUNA"/>
    <m/>
    <m/>
    <s v="AXS-OK POLICE AND FIRE ONS FOR TREE INTO WIRES. WIRES ARE DOWN. REQ ETA 707-725-"/>
    <s v="C"/>
    <s v="C"/>
    <s v="05/06/2022"/>
    <s v="20:57:27"/>
    <s v="05/06/2022 20:57 (UXB2)  CALLBACK UPDATE COMPLETED. CALLED 911 WITH 30 MIN ETA. "/>
    <s v="7077257666"/>
    <s v="T-MAN"/>
    <s v="W3TDTC9"/>
    <s v="05/06/2022"/>
    <s v="21:08:00"/>
    <s v="05/06/2022"/>
    <s v="21:01:14"/>
    <n v="1"/>
    <n v="1"/>
    <n v="1"/>
    <n v="1"/>
    <n v="0"/>
    <n v="0"/>
    <n v="33.200000000000003"/>
    <n v="5.833333333333"/>
    <s v="05/06/2022"/>
    <s v="21:24:49"/>
    <m/>
    <m/>
    <m/>
    <m/>
    <m/>
    <m/>
    <m/>
    <m/>
    <m/>
    <m/>
    <m/>
    <m/>
    <m/>
    <m/>
    <m/>
    <m/>
    <x v="4"/>
    <n v="28.75"/>
  </r>
  <r>
    <s v="Humboldt"/>
    <n v="46"/>
    <s v="Ukiah"/>
    <n v="167848"/>
    <s v="OUTAGE"/>
    <s v="JOSEPH LEKWART"/>
    <s v="05/06/2022"/>
    <s v="23:28:08"/>
    <n v="1690246"/>
    <s v="L1"/>
    <s v="4923 BLACK BART TRL"/>
    <s v="REDWOOD VALLEY"/>
    <m/>
    <m/>
    <s v="A:OK;X:WALLACE;R:FD ON SITE NEED ETA LOG M4925, Pwr-N"/>
    <s v="C"/>
    <s v="C"/>
    <s v="05/06/2022"/>
    <s v="23:37:27"/>
    <s v="05/06/2022 23:39 (KLKB) ETA 30 MINS 05/06/2022 23:37 (KLKB)  CALLBACK UPDATE COMPLETED. WILL CALL BACK WITH ETA."/>
    <s v="7074597403"/>
    <s v="T-MAN"/>
    <s v="WBTJ1DH"/>
    <s v="05/06/2022"/>
    <s v="23:58:00"/>
    <s v="05/06/2022"/>
    <s v="23:42:37"/>
    <n v="1"/>
    <n v="1"/>
    <n v="1"/>
    <n v="1"/>
    <n v="0"/>
    <n v="0"/>
    <n v="30.916666666666998"/>
    <n v="9.3166666666670004"/>
    <s v="05/06/2022"/>
    <s v="23:59:03"/>
    <m/>
    <m/>
    <m/>
    <m/>
    <m/>
    <m/>
    <m/>
    <m/>
    <m/>
    <m/>
    <m/>
    <m/>
    <m/>
    <m/>
    <s v="OR:N/A-PER SUPV ESPINOLA PUSH OUT ETOR TO 1300 (KLKB 02:37 05/07/2022)_x000a__x000a_OR:N/A-ARCOS (KLKB 23:32 05/06/2022)_x000a__x000a_"/>
    <m/>
    <x v="4"/>
    <n v="28.75"/>
  </r>
  <r>
    <s v="Humboldt"/>
    <n v="46"/>
    <s v="Ukiah"/>
    <n v="172587"/>
    <s v="NON-CUSTOMER"/>
    <s v="CALFIRE"/>
    <s v="05/08/2022"/>
    <s v="02:23:17"/>
    <n v="172587"/>
    <s v="L1"/>
    <s v="5835 OLD HWY 53"/>
    <s v="CLEARLAKE"/>
    <m/>
    <m/>
    <s v="AXS-OK FD ONS REQ ETA 707-963-9636 TREE BRANCHES IN WIRES CAUSING ARCING"/>
    <s v="C"/>
    <s v="C"/>
    <s v="05/08/2022"/>
    <s v="02:28:02"/>
    <s v="05/08/2022 02:32 (P1MG) 40 MIN ETA 05/08/2022 02:28 (P1MG)  CALLBACK UPDATE COMPLETED. ARCOS RUNNING WAITING ON ETA"/>
    <s v="7079639636"/>
    <s v="T-MAN"/>
    <s v="W7TKXWH"/>
    <s v="05/08/2022"/>
    <s v="03:08:00"/>
    <s v="05/08/2022"/>
    <s v="02:31:55"/>
    <n v="1"/>
    <n v="1"/>
    <n v="1"/>
    <n v="1"/>
    <n v="0"/>
    <n v="0"/>
    <n v="45.666666666666998"/>
    <n v="4.75"/>
    <s v="05/08/2022"/>
    <s v="03:08:57"/>
    <m/>
    <m/>
    <m/>
    <m/>
    <m/>
    <m/>
    <m/>
    <m/>
    <m/>
    <m/>
    <m/>
    <m/>
    <m/>
    <m/>
    <m/>
    <s v="OR:N/A-ALL ELECTRIC NO GAS RESOURCE AVAIL. (P1MG 02:45 05/08/2022)_x000a__x000a_OR:N/A-40 MIN ETA@7 MINUTE MARK;CALLED ON CALL ESPINOLA NO ANSWER; NO FMO RESOURCE LISTED IN CLEARLAKE OR LAKEPORT OTHER YARDS ARE FURTHER OUT THAN T MAN`S ETA.  NOTIFIED DISP SUP TANELLA OF SITUATION. (P1MG 02:40 05/08/2022)_x000a__x000a_"/>
    <x v="4"/>
    <n v="28.75"/>
  </r>
  <r>
    <s v="Humboldt"/>
    <n v="46"/>
    <s v="Ukiah"/>
    <n v="178302"/>
    <s v="OUTAGE"/>
    <s v="ALEX MARTINEZ JR."/>
    <s v="05/08/2022"/>
    <s v="19:18:07"/>
    <n v="1691561"/>
    <s v="L1"/>
    <s v="16131 TISH A TANG RD"/>
    <s v="LOWER LAKE"/>
    <m/>
    <m/>
    <s v="A:ok;X:lake st;R:fd responding req eta 707 963 4112, Pwr-Y"/>
    <s v="C"/>
    <s v="C"/>
    <s v="05/08/2022"/>
    <s v="19:19:47"/>
    <s v="05/08/2022 19:19 (J0AF)  CALLBACK UPDATE COMPLETED. 30MIN ETA "/>
    <s v="7079634112"/>
    <s v="T-MAN"/>
    <s v="W7TKXWH"/>
    <s v="05/08/2022"/>
    <s v="19:44:00"/>
    <s v="05/08/2022"/>
    <s v="19:05:48"/>
    <n v="1"/>
    <n v="1"/>
    <n v="1"/>
    <n v="1"/>
    <n v="0"/>
    <n v="0"/>
    <n v="28.233333333333"/>
    <n v="1.666666666667"/>
    <s v="05/08/2022"/>
    <s v="19:46:21"/>
    <m/>
    <m/>
    <m/>
    <m/>
    <m/>
    <m/>
    <m/>
    <m/>
    <m/>
    <m/>
    <m/>
    <m/>
    <m/>
    <m/>
    <s v="OR:N/A-ARCOS (J0AF 18:58 05/08/2022)_x000a__x000a_"/>
    <m/>
    <x v="4"/>
    <n v="28.75"/>
  </r>
  <r>
    <s v="Humboldt"/>
    <n v="46"/>
    <s v="Ukiah"/>
    <n v="178630"/>
    <s v="OUTAGE"/>
    <s v="PHILIP MAMMANO"/>
    <s v="05/08/2022"/>
    <s v="20:12:34"/>
    <n v="1691585"/>
    <s v="L1"/>
    <s v="3055 SKYLINE DR"/>
    <s v="KELSEYVILLE"/>
    <m/>
    <m/>
    <s v="A:ok;X:riveriaheights;R:fd onsite eta 707 963 4112, Pwr-Y"/>
    <s v="C"/>
    <s v="C"/>
    <s v="05/08/2022"/>
    <s v="20:16:22"/>
    <s v="05/08/2022 20:16 (J0AF)  CALLBACK UPDATE COMPLETED. 30MIN ETA "/>
    <s v="7079634112"/>
    <s v="T-MAN"/>
    <s v="W7TKXWH"/>
    <s v="05/08/2022"/>
    <s v="20:35:00"/>
    <s v="05/08/2022"/>
    <s v="20:13:38"/>
    <n v="1"/>
    <n v="1"/>
    <n v="1"/>
    <n v="1"/>
    <n v="0"/>
    <n v="0"/>
    <n v="28.083333333333002"/>
    <n v="3.8"/>
    <s v="05/08/2022"/>
    <s v="20:40:39"/>
    <m/>
    <m/>
    <m/>
    <m/>
    <m/>
    <m/>
    <m/>
    <m/>
    <m/>
    <m/>
    <m/>
    <m/>
    <m/>
    <m/>
    <s v="OR:N/A-30MIN ETA CALLBACK COMPLETED (J0AF 20:16 05/08/2022)_x000a__x000a_"/>
    <m/>
    <x v="4"/>
    <n v="28.75"/>
  </r>
  <r>
    <s v="Humboldt"/>
    <n v="35"/>
    <s v="Fortuna"/>
    <n v="183785"/>
    <s v="OUTAGE"/>
    <s v="FD."/>
    <s v="05/09/2022"/>
    <s v="18:56:57"/>
    <n v="1692465"/>
    <s v="L1"/>
    <s v="BELLEVIEW."/>
    <s v="RIO DELL-HUMBOL"/>
    <m/>
    <m/>
    <s v="AXS-UNK. INC#HUU4304; FD ENR; REQ CB/ETA:707-726-1280;fd called to confirm lines"/>
    <s v="C"/>
    <s v="C"/>
    <s v="05/09/2022"/>
    <s v="19:26:36"/>
    <s v="05/09/2022 19:26 (DXAM)  CALLBACK UPDATE COMPLETED. CALLED 911 WITH A 30 MINUTE ETA "/>
    <s v="7077261280"/>
    <s v="T-MAN"/>
    <s v="W3TMATO"/>
    <s v="05/09/2022"/>
    <s v="19:46:00"/>
    <s v="05/09/2022"/>
    <s v="18:58:48"/>
    <n v="1"/>
    <n v="1"/>
    <n v="1"/>
    <n v="0"/>
    <n v="1"/>
    <n v="0"/>
    <n v="51.216666666667003"/>
    <n v="29.65"/>
    <s v="05/09/2022"/>
    <s v="19:48:10"/>
    <m/>
    <m/>
    <m/>
    <m/>
    <m/>
    <m/>
    <m/>
    <m/>
    <m/>
    <m/>
    <m/>
    <m/>
    <m/>
    <m/>
    <s v="OR:N/A-OMnC SUPERVISOR AARON BEAN CALLED AND REQUESTED A 5 MAN CREW PLUS AN ESTIMATOR.  STARTED ARCOS CALLOUT.  CALLOUT ID #298645. (DXAM 20:18 05/09/2022)_x000a__x000a_[UPTR#183785:OR:N/A-i HAVE BEEN CALLED T-MAN TRUMBO AT BOTH NUMBERS AND HE DID NOT ANSWER.  I RAN ARCOS AND HE ANSWERED WITH A 30 MINUTE ETA. (DXAM 19:27 05/09/2022)_x000a__x000a_OR:N/A-CALLED T-MAN TRUMBO MULTIPLE TIMES-DNA-LEFT MESSAGE-CALLED THE D O TO RADIO HIM-D"/>
    <m/>
    <x v="4"/>
    <n v="28.75"/>
  </r>
  <r>
    <s v="Humboldt"/>
    <n v="46"/>
    <s v="Ukiah"/>
    <n v="194188"/>
    <s v="OUTAGE"/>
    <s v="HOWArd forest "/>
    <s v="05/11/2022"/>
    <s v="17:33:27"/>
    <n v="1694179"/>
    <s v="L1"/>
    <s v="S ON FLYNN CREEK RD 2 MI S ON FLYNN CREEK "/>
    <s v="COMPTCHE"/>
    <m/>
    <m/>
    <s v="AXS-OK FIRE ONSITE STADING BY WIRES ARCING , TREE ON BRANCH ETA 707-459-7403"/>
    <s v="C"/>
    <s v="C"/>
    <s v="05/11/2022"/>
    <s v="17:39:15"/>
    <s v="05/11/2022 17:39 (WKT4)  CALLBACK UPDATE COMPLETED. TMAN TYLER WELSH GAVE 60 MIN ETA. FD DID NOT ANSWER TO GV ETA. "/>
    <s v="7074597403"/>
    <s v="STANDBY"/>
    <s v="WBMCJPC"/>
    <s v="05/11/2022"/>
    <s v="18:37:00"/>
    <s v="05/11/2022"/>
    <s v="17:45:13"/>
    <n v="1"/>
    <n v="1"/>
    <n v="1"/>
    <n v="1"/>
    <n v="0"/>
    <n v="0"/>
    <n v="55.55"/>
    <n v="5.8"/>
    <s v="05/11/2022"/>
    <s v="18:41:29"/>
    <m/>
    <m/>
    <m/>
    <m/>
    <s v="05/11/2022"/>
    <s v="18:29:00"/>
    <s v="ADMKASP"/>
    <s v="05/12/2022 06:01 (KASP) Per GPS. MMP onsite at 1829."/>
    <m/>
    <m/>
    <m/>
    <m/>
    <m/>
    <m/>
    <s v="OR:N/A-PER MMP UNKNOWN IS .5 MI NO 5700 FLYNN CREEK (WKT4 18:40 05/11/2022)_x000a__x000a_OR:N/A-AGENCY DOES NOT KNOW ON SITE. (JRRW 18:33 05/11/2022)_x000a__x000a_OR:N/A-CHECKING WITH AGENCY. (JRRW 18:30 05/11/2022)_x000a__x000a_OR:N/A-WBMCJPC GAVE 40 MIN ETA (WKT4 17:45 05/11/2022)_x000a__x000a_OR:N/A-RUNNING ARCOS PER TMAN TYLER WELSH. REQ 2ND TMAN (WKT4 17:42 05/11/2022)_x000a__x000a_OR:N/A-PER BARRETT AT DO, OK WITH 1 TMAN (WKT4 17:05 05/11/2022)_x000a__x000a_[UPTR#194188:OR:N/A-05/11/2022 17:39 (WKT4)  CALLBACK UPDATE COMPLETED. TMAN TYLER WELSH GAVE 60 MIN ETA. FD DID NOT ANSWER TO GV ETA. (WKT4 17:40 05/11/2022)_x000a__x000a_OR:N/A-CALLING FM DISPATCH. ("/>
    <m/>
    <x v="4"/>
    <n v="28.75"/>
  </r>
  <r>
    <s v="Humboldt"/>
    <n v="46"/>
    <s v="Ukiah"/>
    <n v="196365"/>
    <s v="OUTAGE"/>
    <s v="ROSALVA S ZEPEDA"/>
    <s v="05/11/2022"/>
    <s v="20:43:51"/>
    <n v="1694288"/>
    <s v="L1"/>
    <s v="528 CRYSTAL LAKE WAY"/>
    <s v="LAKEPORT"/>
    <m/>
    <m/>
    <s v="A:UNK.;X:HOWARD AVE.;R:FD ENR  ; LMU 7920; REQ CB/ETA:707-963-9636;"/>
    <s v="C"/>
    <s v="C"/>
    <s v="05/11/2022"/>
    <s v="20:56:38"/>
    <s v="05/11/2022 20:56 (WKT4)  CALLBACK UPDATE COMPLETED. TMAN THORNTON GAVE 15 MIN ETA "/>
    <s v="7079639636"/>
    <s v="T-MAN"/>
    <s v="W7TEST7"/>
    <s v="05/11/2022"/>
    <s v="21:09:00"/>
    <s v="05/11/2022"/>
    <s v="20:55:10"/>
    <n v="1"/>
    <n v="1"/>
    <n v="1"/>
    <n v="1"/>
    <n v="0"/>
    <n v="0"/>
    <n v="26.083333333333002"/>
    <n v="12.783333333332999"/>
    <s v="05/11/2022"/>
    <s v="21:09:56"/>
    <m/>
    <m/>
    <m/>
    <m/>
    <m/>
    <m/>
    <m/>
    <m/>
    <m/>
    <m/>
    <m/>
    <m/>
    <m/>
    <m/>
    <s v="OR:N/A-PER T MAN ELLIS PUSH ETOR 1 HOUR (P1MG 23:41 05/11/2022)_x000a__x000a_OR:N/A-05/11/2022 20:56 (WKT4)  CALLBACK UPDATE COMPLETED. TMAN THORNTON GAVE 15 MIN ETA (WKT4 20:57 05/11/2022)_x000a__x000a_OR:N/A-CALLING GAS. (JRRW 20:53 05/11/2022)_x000a__x000a_OR:N/A-ON CALL SAID RUN ARCOS FOR LINEMAN OR FOREMAN. HE IS NOT CLOSE. (JRRW 20:53 05/11/2022)_x000a__x000a_OR:N/A-NO FM IN ARCOS FOR LAKEPORT. (JRRW 20:50 05/11/2022)_x000a__x000a_OR:N/A-FM ARCOS RUNNING # 298007 (JRRW 20:47 05/11/2022)_x000a__x000a_OR:N/A-ARCOS (WKT4 20:46 05/11/2022)_x000a__x000a_"/>
    <m/>
    <x v="4"/>
    <n v="28.75"/>
  </r>
  <r>
    <s v="Humboldt"/>
    <n v="46"/>
    <s v="Ukiah"/>
    <n v="200354"/>
    <s v="OUTAGE"/>
    <s v="BRANDON LEBOY"/>
    <s v="05/12/2022"/>
    <s v="13:15:45"/>
    <n v="1694780"/>
    <s v="L1"/>
    <s v="5932 SINGLE SPRING DR"/>
    <s v="KELSEYVILLE"/>
    <m/>
    <m/>
    <s v="A:OK;X:BRUCE;R:ACTIVE STRUCTURE FIRE. AMUNITION IN GARGE, GARAGE ON FRE PROCEDD WITH CAUTION, Pwr-Y"/>
    <s v="C"/>
    <s v="C"/>
    <s v="05/12/2022"/>
    <s v="13:21:45"/>
    <s v="05/12/2022 13:21 (HXPJ)  CALLBACK UPDATE COMPLETED. Tman Stone gave 30 min ETA "/>
    <s v="7079639636"/>
    <s v="T-MAN"/>
    <s v="W7TJ0SC"/>
    <s v="05/12/2022"/>
    <s v="13:42:00"/>
    <s v="05/12/2022"/>
    <s v="13:18:01"/>
    <n v="1"/>
    <n v="1"/>
    <n v="1"/>
    <n v="1"/>
    <n v="0"/>
    <n v="0"/>
    <n v="45.266666666667"/>
    <n v="6"/>
    <s v="05/12/2022"/>
    <s v="14:01:01"/>
    <m/>
    <m/>
    <m/>
    <m/>
    <m/>
    <m/>
    <m/>
    <m/>
    <m/>
    <m/>
    <m/>
    <m/>
    <m/>
    <m/>
    <s v="OR:N/A-05/12/2022 13:21 (HXPJ)  CALLBACK UPDATE COMPLETED. Tman Stone gave 30 min ETA (HXPJ 13:22 05/12/2022)_x000a__x000a_"/>
    <m/>
    <x v="4"/>
    <n v="28.75"/>
  </r>
  <r>
    <s v="Humboldt"/>
    <n v="36"/>
    <s v="Eureka"/>
    <n v="202738"/>
    <s v="OUTAGE"/>
    <s v="GOPI VERMA"/>
    <s v="05/13/2022"/>
    <s v="01:06:17"/>
    <n v="1695072"/>
    <s v="L1"/>
    <s v="2100 CALIFORNIA ST"/>
    <s v="EUREKA"/>
    <m/>
    <m/>
    <s v="A:OK;X:W HAWTHORNE/ TRINITY;R:PER FD  X ST W HAWTHORNE   IN  ALLEY   IN THE REAR 3 STALL  GARAGE  REQ ETA 7074414044 LOG#2205130005, Pwr-Y"/>
    <s v="C"/>
    <s v="C"/>
    <s v="05/13/2022"/>
    <s v="01:21:18"/>
    <s v="05/13/2022 01:34 (AXN0) GAVE 35 MINUTE ETA 05/13/2022 01:21 (AXN0)  CALLBACK UPDATE COMPLETED. ADVISED WCB WITH ETA"/>
    <s v="7074410444"/>
    <s v="ASSESSMT"/>
    <s v="W1ID5B1"/>
    <s v="05/13/2022"/>
    <s v="01:44:00"/>
    <s v="05/13/2022"/>
    <s v="01:36:27"/>
    <n v="1"/>
    <n v="1"/>
    <n v="1"/>
    <n v="1"/>
    <n v="0"/>
    <n v="0"/>
    <n v="38.883333333332999"/>
    <n v="15.016666666667"/>
    <s v="05/13/2022"/>
    <s v="01:45:10"/>
    <m/>
    <m/>
    <m/>
    <m/>
    <m/>
    <m/>
    <m/>
    <m/>
    <m/>
    <m/>
    <m/>
    <m/>
    <m/>
    <m/>
    <s v="OR:N/A-05/13/2022 01:34 (AXN0) GAVE AGENCY 35 MINUTE ETA (AXN0 01:35 05/13/2022)_x000a__x000a_OR:N/A-FM Donald Brown W1iD5B1  - 30 min eta @ 20 min mark (H1TE 01:29 05/13/2022)_x000a__x000a_OR:N/A-TMAN TRUMBO TO RESPOND GAVE 35 MINUTE ETA (AXN0 01:28 05/13/2022)_x000a__x000a_OR:N/A-ADVISED DISPATCH SUP RUNNING ARCOS FOR TMAN - ALSO RUNNING ARCOS FOR FMO STANDBY # 298940 (AXN0 01:22 05/13/2022)_x000a__x000a_OR:N/A-ARCOS # 298938 (AXN0 01:12 05/13/2022)_x000a__x000a_"/>
    <m/>
    <x v="4"/>
    <n v="28.75"/>
  </r>
  <r>
    <s v="Humboldt"/>
    <n v="36"/>
    <s v="Eureka"/>
    <n v="236843"/>
    <s v="OUTAGE"/>
    <s v="CALFIRE"/>
    <s v="05/18/2022"/>
    <s v="13:30:01"/>
    <n v="1702156"/>
    <s v="L1"/>
    <s v="HIGHWAY 101"/>
    <s v="BIG LAGOON"/>
    <m/>
    <m/>
    <s v="AXS-OK WIRES DWN WITH FIRE. VEG FIRE NORTHOF TRINIDAD"/>
    <s v="C"/>
    <s v="C"/>
    <s v="05/18/2022"/>
    <s v="13:32:31"/>
    <s v="05/18/2022 13:32 (MXMA)  CALLBACK UPDATE COMPLETED. 30 IN ETA "/>
    <s v="7077261280"/>
    <s v="T-MAN"/>
    <s v="W1TRKR0"/>
    <s v="05/18/2022"/>
    <s v="13:46:00"/>
    <s v="05/18/2022"/>
    <s v="13:31:28"/>
    <n v="1"/>
    <n v="1"/>
    <n v="1"/>
    <n v="1"/>
    <n v="0"/>
    <n v="0"/>
    <n v="17.283333333333001"/>
    <n v="2.5"/>
    <s v="05/18/2022"/>
    <s v="13:47:18"/>
    <m/>
    <m/>
    <m/>
    <m/>
    <m/>
    <m/>
    <m/>
    <m/>
    <m/>
    <m/>
    <m/>
    <m/>
    <m/>
    <m/>
    <m/>
    <m/>
    <x v="4"/>
    <n v="28.75"/>
  </r>
  <r>
    <s v="Humboldt"/>
    <n v="46"/>
    <s v="Ukiah"/>
    <n v="239589"/>
    <s v="OUTAGE"/>
    <s v="AMY L HAMMACK"/>
    <s v="05/18/2022"/>
    <s v="19:35:09"/>
    <n v="1702459"/>
    <s v="L1"/>
    <s v="14201 PEARL ST"/>
    <s v="CLEARLAKE"/>
    <m/>
    <m/>
    <s v="A:OK;X:OAK;R:FD ONSITE-NO INJ/HAZ, Pwr-Y"/>
    <s v="C"/>
    <s v="C"/>
    <s v="05/18/2022"/>
    <s v="19:40:17"/>
    <s v="05/18/2022 19:43 (MXMA) 35 MIN ETA 05/18/2022 19:40 (MXMA)  CALLBACK UPDATE COMPLETED. WILL CALL BACK WITH ETA"/>
    <s v="7079639636"/>
    <s v="T-MAN"/>
    <s v="W7TA2KL"/>
    <s v="05/18/2022"/>
    <s v="20:14:00"/>
    <s v="05/18/2022"/>
    <s v="19:42:16"/>
    <n v="1"/>
    <n v="1"/>
    <n v="1"/>
    <n v="1"/>
    <n v="0"/>
    <n v="0"/>
    <n v="41.283333333332997"/>
    <n v="5.1333333333329998"/>
    <s v="05/18/2022"/>
    <s v="20:16:26"/>
    <m/>
    <m/>
    <m/>
    <m/>
    <m/>
    <m/>
    <m/>
    <m/>
    <m/>
    <m/>
    <m/>
    <m/>
    <m/>
    <m/>
    <s v="OR:N/A-911 DROPPED AT 1935 (MXMA 19:39 05/18/2022)_x000a__x000a_"/>
    <m/>
    <x v="4"/>
    <n v="28.75"/>
  </r>
  <r>
    <s v="Humboldt"/>
    <n v="36"/>
    <s v="Eureka"/>
    <n v="248645"/>
    <s v="OUTAGE"/>
    <s v="ROLAND S JOHNSON JR"/>
    <s v="05/19/2022"/>
    <s v="18:40:59"/>
    <n v="1704961"/>
    <s v="L1"/>
    <s v="637 FERNCREST RD"/>
    <s v="TRINIDAD"/>
    <m/>
    <m/>
    <s v="A:OK;X:RAILROAD LN;R:SMOKING PWR LINES REPORTED PER FD--FD EN ROUTE, Pwr-Y"/>
    <s v="C"/>
    <s v="C"/>
    <s v="05/19/2022"/>
    <s v="18:58:15"/>
    <s v="05/19/2022 19:06 (HXPJ) TMAN PONNAY GAVE 30-40 MIN ETA 05/19/2022 19:01 (CXTQ) tMAN  notified and provided a  30 min eta.  notified 911 agency 05/19/2022 18:58 (CXTQ)  CALLBACK UPDATE COMPLETED. CALLED AGENCY TO ADVISE WE ARE WORKING ON ETA. ACKNOWLEGED TAG. 05/19/2022 18:45 (HXPJ) Tman not answering. Looking for other resource."/>
    <s v="7077261280"/>
    <s v="T-MAN"/>
    <s v="W3TDTC9"/>
    <s v="05/19/2022"/>
    <s v="19:32:00"/>
    <s v="05/19/2022"/>
    <s v="18:59:29"/>
    <n v="1"/>
    <n v="1"/>
    <n v="1"/>
    <n v="1"/>
    <n v="0"/>
    <n v="0"/>
    <n v="51.5"/>
    <n v="17.266666666667"/>
    <s v="05/19/2022"/>
    <s v="19:32:29"/>
    <m/>
    <m/>
    <m/>
    <m/>
    <m/>
    <m/>
    <m/>
    <m/>
    <m/>
    <m/>
    <m/>
    <m/>
    <m/>
    <m/>
    <s v="OR:N/A-ON CALL RESTORATION IS TMAN RESPONIDNG TO OUTAGE. (CXTQ 19:09 05/19/2022)_x000a__x000a_OR:N/A-NOTIFIED DSP SUPV OF EXTND ETA; 30MIN FROM CAHOON AND 30-45MIN PER PONNAY, PUTS US AT 50MIN. (CXTQ 19:08 05/19/2022)_x000a__x000a_OR:N/A-NOTIFIED MnC SUPVR OF EXTND ETA, NO AVAIL CREWS CLOSER. TO ASSIST. (CXTQ 19:06 05/19/2022)_x000a__x000a_OR:N/A-NO CLOSER FAS RESOURCES SIGNED ON. (CXTQ 18:53 05/19/2022)_x000a__x000a_OR:N/A-NO CLOSER TMAN SIGNED ON. CHECKING WITH FMO FOR RESOURCE. (CXTQ 18:46 05/19/2022)_x000a__x000a_OR:N/A-RUNNING ARCOS FOR 2ND TMAN. TMAN PONNAY HAS SERVERAL OUTAGES. (CXTQ 18:45 05/19/2022)_x000a__x000a_"/>
    <m/>
    <x v="4"/>
    <n v="28.75"/>
  </r>
  <r>
    <s v="Humboldt"/>
    <n v="36"/>
    <s v="Eureka"/>
    <n v="248702"/>
    <s v="NON-CUSTOMER"/>
    <s v="EUREKA PD"/>
    <s v="05/19/2022"/>
    <s v="19:10:11"/>
    <n v="248702"/>
    <s v="L1"/>
    <s v="1 ST"/>
    <s v="EUREKA"/>
    <m/>
    <m/>
    <s v="AXS-OK VEHICLE IMPACT INTO POLE--POLE IS BROKEN--LINES ON TOP OF BUS"/>
    <s v="C"/>
    <s v="C"/>
    <s v="05/19/2022"/>
    <s v="19:20:36"/>
    <s v="05/19/2022 19:40 (HXPJ) FOREMAN PINOCHI GAVE 45 MIN ETA 05/19/2022 19:25 (HXPJ) ADV ON CALL M&amp;C, HE IS 3 HOURS OUT AND NO OTHER RESOURCES. HE ADV TO RUN FOR A CREW. CAHOON IS ALREADY ON ANOTHER 911 05/19/2022 19:20 (HXPJ)  CALLBACK UPDATE COMPLETED.  05/19/2022 19:19 (HXPJ) TMAN PONNAY GAVE 40 MIN ETA"/>
    <s v="7074414044"/>
    <s v="T-MAN"/>
    <s v="W1TAXP1"/>
    <s v="05/19/2022"/>
    <s v="20:04:00"/>
    <s v="05/19/2022"/>
    <s v="19:12:17"/>
    <n v="1"/>
    <n v="1"/>
    <n v="1"/>
    <n v="1"/>
    <n v="0"/>
    <n v="0"/>
    <n v="55.233333333333"/>
    <n v="10.416666666667"/>
    <s v="05/19/2022"/>
    <s v="20:05:25"/>
    <m/>
    <m/>
    <m/>
    <m/>
    <m/>
    <m/>
    <m/>
    <m/>
    <m/>
    <m/>
    <m/>
    <m/>
    <m/>
    <m/>
    <m/>
    <s v="OR:N/A-ADV SUP MARY OF EXTENDED ETA (HXPJ 19:21 05/19/2022)_x000a__x000a_OR:N/A-05/19/2022 19:20 (HXPJ)  CALLBACK UPDATE COMPLETED. (HXPJ 19:20 05/19/2022)_x000a__x000a_OR:N/A-TMAN PONNAY GAVE 40 MIN ETA (HXPJ 19:19 05/19/2022)_x000a__x000a_"/>
    <x v="4"/>
    <n v="28.75"/>
  </r>
  <r>
    <s v="Humboldt"/>
    <n v="46"/>
    <s v="Ukiah"/>
    <n v="249437"/>
    <s v="NON-CUSTOMER"/>
    <s v="CALFIRE "/>
    <s v="05/19/2022"/>
    <s v="23:45:19"/>
    <n v="249437"/>
    <s v="L2"/>
    <s v="Oak St , 10th St"/>
    <s v="CLEARLAKE"/>
    <m/>
    <m/>
    <s v="AXS-OK PER CALFIRE 707-963-4112 - STRUCTURE FIRE - RQST ETA"/>
    <s v="C"/>
    <s v="C"/>
    <s v="05/19/2022"/>
    <s v="23:48:42"/>
    <s v="05/19/2022 23:53 (P1MG) 35 MIN ETA 05/19/2022 23:48 (P1MG)  CALLBACK UPDATE COMPLETED. ARCOS RUNNING WAIITNG ON ETA"/>
    <s v="7079634112"/>
    <s v="T-MAN"/>
    <s v="W7TA2KL"/>
    <s v="05/20/2022"/>
    <s v="00:26:00"/>
    <s v="05/19/2022"/>
    <s v="23:57:09"/>
    <n v="1"/>
    <n v="1"/>
    <n v="1"/>
    <n v="1"/>
    <n v="0"/>
    <n v="0"/>
    <n v="41.733333333333"/>
    <n v="3.3833333333329998"/>
    <s v="05/20/2022"/>
    <s v="00:27:03"/>
    <m/>
    <m/>
    <m/>
    <m/>
    <m/>
    <m/>
    <m/>
    <m/>
    <m/>
    <m/>
    <m/>
    <m/>
    <m/>
    <m/>
    <m/>
    <m/>
    <x v="4"/>
    <n v="28.75"/>
  </r>
  <r>
    <s v="Humboldt"/>
    <n v="46"/>
    <s v="Ukiah"/>
    <n v="254300"/>
    <s v="OUTAGE"/>
    <s v="NEW CUSTOMER"/>
    <s v="05/20/2022"/>
    <s v="08:07:40"/>
    <n v="1705457"/>
    <s v="L2"/>
    <s v="3105 RED FEATHER DR"/>
    <s v="LAKEPORT"/>
    <m/>
    <m/>
    <s v="A:OK;X:YELLOW HAMMER;R:FD ENROUTE"/>
    <s v="C"/>
    <s v="C"/>
    <s v="05/20/2022"/>
    <s v="08:13:15"/>
    <s v="05/20/2022 08:14 (MXMA) 30 MIN ETA 05/20/2022 08:13 (MXMA)  CALLBACK UPDATE COMPLETED. WILL CALL BACK WITH ETA"/>
    <s v="7079634112"/>
    <s v="T-MAN"/>
    <s v="W7TJ0SC"/>
    <s v="05/20/2022"/>
    <s v="08:36:00"/>
    <s v="05/20/2022"/>
    <s v="08:09:33"/>
    <n v="1"/>
    <n v="1"/>
    <n v="1"/>
    <n v="1"/>
    <n v="0"/>
    <n v="0"/>
    <n v="28.333333333333002"/>
    <n v="5.583333333333"/>
    <s v="05/20/2022"/>
    <s v="09:10:28"/>
    <m/>
    <m/>
    <m/>
    <m/>
    <s v="05/20/2022"/>
    <s v="08:36:00"/>
    <s v="ADMKASP"/>
    <s v="05/23/2022 05:53 (KASP) T-Man onsite at 0836 per FAS"/>
    <m/>
    <m/>
    <m/>
    <m/>
    <m/>
    <m/>
    <m/>
    <m/>
    <x v="4"/>
    <n v="28.75"/>
  </r>
  <r>
    <s v="Humboldt"/>
    <n v="46"/>
    <s v="Ukiah"/>
    <n v="256601"/>
    <s v="OUTAGE"/>
    <s v="FRANK SANTOS"/>
    <s v="05/20/2022"/>
    <s v="10:23:45"/>
    <n v="1705848"/>
    <s v="L1"/>
    <s v="15959 41ST AVE"/>
    <s v="CLEARLAKE"/>
    <m/>
    <m/>
    <s v="A:OK;X:PHILLIPS;R:STRUCTURE FIRE PER CAL FIRE/ INC#LMU8487, Pwr-Y"/>
    <s v="C"/>
    <s v="C"/>
    <s v="05/20/2022"/>
    <s v="10:31:19"/>
    <s v="05/20/2022 10:31 (MXMA)  CALLBACK UPDATE COMPLETED. ETA  40 M "/>
    <s v="7079639636"/>
    <s v="T-MAN"/>
    <s v="W7TA2KL"/>
    <s v="05/20/2022"/>
    <s v="11:03:00"/>
    <s v="05/20/2022"/>
    <s v="10:26:48"/>
    <n v="1"/>
    <n v="1"/>
    <n v="1"/>
    <n v="1"/>
    <n v="0"/>
    <n v="0"/>
    <n v="42.566666666666997"/>
    <n v="7.5666666666670004"/>
    <s v="05/20/2022"/>
    <s v="11:06:19"/>
    <m/>
    <m/>
    <m/>
    <m/>
    <m/>
    <m/>
    <m/>
    <m/>
    <m/>
    <m/>
    <m/>
    <m/>
    <m/>
    <m/>
    <m/>
    <m/>
    <x v="4"/>
    <n v="28.75"/>
  </r>
  <r>
    <s v="Humboldt"/>
    <n v="46"/>
    <s v="Ukiah"/>
    <n v="256992"/>
    <s v="OUTAGE"/>
    <s v="JANET D NELSON"/>
    <s v="05/20/2022"/>
    <s v="11:02:21"/>
    <n v="1705978"/>
    <s v="L1"/>
    <s v="31801 AIRPORT RD"/>
    <s v="FORT BRAGG"/>
    <m/>
    <m/>
    <s v="A:OK;X:HEMLOCK LN;R:PER CAL FIRE, FD ENR TO LINES DOWN, Pwr-I"/>
    <s v="C"/>
    <s v="C"/>
    <s v="05/20/2022"/>
    <s v="11:05:56"/>
    <s v="05/20/2022 11:05 (MXMA)  CALLBACK UPDATE COMPLETED. 20 MINS "/>
    <s v="7074595336"/>
    <s v="T-MAN"/>
    <s v="W2TDMFF"/>
    <s v="05/20/2022"/>
    <s v="11:28:00"/>
    <s v="05/20/2022"/>
    <s v="10:56:42"/>
    <n v="1"/>
    <n v="1"/>
    <n v="1"/>
    <n v="1"/>
    <n v="0"/>
    <n v="0"/>
    <n v="31.216666666666999"/>
    <n v="3.583333333333"/>
    <s v="05/20/2022"/>
    <s v="11:33:34"/>
    <m/>
    <m/>
    <m/>
    <m/>
    <m/>
    <m/>
    <m/>
    <m/>
    <m/>
    <m/>
    <m/>
    <m/>
    <m/>
    <m/>
    <s v="OR:N/A-PER TMAN UPDATE ETOR TO 0800, IT`S A MESS OUT THERE, WIRE DOWN, BROKEN POLE(S) (MXMA 14:01 05/20/2022)_x000a__x000a_"/>
    <m/>
    <x v="4"/>
    <n v="28.75"/>
  </r>
  <r>
    <s v="Humboldt"/>
    <n v="46"/>
    <s v="Ukiah"/>
    <n v="260682"/>
    <s v="OUTAGE"/>
    <s v="NOTTY BUMBO"/>
    <s v="05/20/2022"/>
    <s v="22:21:19"/>
    <n v="1706561"/>
    <s v="L1"/>
    <s v="19201 NOYO ACRES DR"/>
    <s v="FORT BRAGG"/>
    <m/>
    <m/>
    <s v="A:OK;X:HWY 20;R:BLOWN TRANSFORMER, FIRE DEP ENROUTE,, Pwr-I"/>
    <s v="C"/>
    <s v="C"/>
    <s v="05/20/2022"/>
    <s v="22:26:39"/>
    <s v="05/20/2022 22:34 (P1MG) 40 MIN ETA 05/20/2022 22:26 (P1MG)  CALLBACK UPDATE COMPLETED. ARCOS RUNNING WAITING ON ETA"/>
    <s v="7074595336"/>
    <s v="T-MAN"/>
    <s v="W2TDMFF"/>
    <s v="05/20/2022"/>
    <s v="22:50:00"/>
    <s v="05/20/2022"/>
    <s v="22:33:56"/>
    <n v="1"/>
    <n v="1"/>
    <n v="1"/>
    <n v="1"/>
    <n v="0"/>
    <n v="0"/>
    <n v="29.8"/>
    <n v="5.333333333333"/>
    <s v="05/20/2022"/>
    <s v="22:51:07"/>
    <m/>
    <m/>
    <m/>
    <m/>
    <m/>
    <m/>
    <m/>
    <m/>
    <m/>
    <m/>
    <m/>
    <m/>
    <m/>
    <m/>
    <s v="OR:N/A-NO TAKERS FMO ARCOS CALL (P1MG 22:52 05/20/2022)_x000a__x000a_OR:N/A-PER ON CALL Chris Espinola 707-489-4749 T MAN FELICHI  WILL MAKE IT; T MAN BEST OPTION (P1MG 22:42 05/20/2022)_x000a__x000a_OR:N/A-ETA 40 MIN AT 13 MIN INTO CALL; RAN ARCOS FOR FOM; ELECTRIC SERVICE ONLY NO GAS; NOTIFIED DISP SUP HEATHER (P1MG 22:39 05/20/2022)_x000a__x000a_[OIS#1706560:OR:N/A-ARCOS (P1MG 22:27 05/20/2022)_x000a__x000a_]"/>
    <m/>
    <x v="4"/>
    <n v="28.75"/>
  </r>
  <r>
    <s v="Humboldt"/>
    <n v="36"/>
    <s v="Eureka"/>
    <n v="266058"/>
    <s v="OUTAGE"/>
    <s v="ELFREGO MALDONADO"/>
    <s v="05/22/2022"/>
    <s v="02:51:58"/>
    <n v="1707203"/>
    <s v="L1"/>
    <s v="5587 PARADISE LN"/>
    <s v="EUREKA"/>
    <m/>
    <m/>
    <s v="A:OK;X:RIVERVIEW WAY;R:EUREKA FD ONS REQ ETA 707-441-4044, Pwr-Y"/>
    <s v="C"/>
    <s v="C"/>
    <s v="05/22/2022"/>
    <s v="02:55:53"/>
    <s v="05/22/2022 02:58 (P1MG) 30 MIN ETA 05/22/2022 02:55 (P1MG)  CALLBACK UPDATE COMPLETED. ARCOS RUNNING WAIITNG ON ETA"/>
    <s v="7074414044"/>
    <s v="T-MAN"/>
    <s v="W1TAXP1"/>
    <s v="05/22/2022"/>
    <s v="03:21:00"/>
    <s v="05/22/2022"/>
    <s v="02:57:48"/>
    <n v="1"/>
    <n v="1"/>
    <n v="1"/>
    <n v="1"/>
    <n v="0"/>
    <n v="0"/>
    <n v="29.716666666666999"/>
    <n v="3.916666666667"/>
    <s v="05/22/2022"/>
    <s v="03:21:41"/>
    <m/>
    <m/>
    <m/>
    <m/>
    <m/>
    <m/>
    <m/>
    <m/>
    <m/>
    <m/>
    <m/>
    <m/>
    <m/>
    <m/>
    <m/>
    <m/>
    <x v="4"/>
    <n v="28.75"/>
  </r>
  <r>
    <s v="Humboldt"/>
    <n v="46"/>
    <s v="Ukiah"/>
    <n v="274982"/>
    <s v="OUTAGE"/>
    <s v="SHI,XIAOWEI"/>
    <s v="05/24/2022"/>
    <s v="02:04:14"/>
    <n v="1708504"/>
    <s v="L1"/>
    <s v="501 LAUGHLIN WAY"/>
    <s v="REDWOOD VALLEY"/>
    <m/>
    <m/>
    <s v="A:OK;X:BAKERS CREEK;R:CAR HIT POLE FIRE DEP ONSOTE"/>
    <s v="C"/>
    <s v="C"/>
    <s v="05/24/2022"/>
    <s v="02:09:21"/>
    <s v="05/24/2022 02:09 (P1MG)  CALLBACK UPDATE COMPLETED. 30 min eta "/>
    <s v="7074597403"/>
    <s v="T-MAN"/>
    <s v="WBTTJGG"/>
    <s v="05/24/2022"/>
    <s v="02:15:00"/>
    <s v="05/24/2022"/>
    <s v="01:48:38"/>
    <n v="1"/>
    <n v="1"/>
    <n v="1"/>
    <n v="1"/>
    <n v="0"/>
    <n v="0"/>
    <n v="14.633333333333001"/>
    <n v="5.1166666666670002"/>
    <s v="05/24/2022"/>
    <s v="02:18:52"/>
    <m/>
    <m/>
    <m/>
    <m/>
    <m/>
    <m/>
    <m/>
    <m/>
    <m/>
    <m/>
    <m/>
    <m/>
    <m/>
    <m/>
    <s v="OR:N/A-ARCOS (P1MG 01:45 05/24/2022)_x000a__x000a_"/>
    <m/>
    <x v="4"/>
    <n v="28.75"/>
  </r>
  <r>
    <s v="Humboldt"/>
    <n v="46"/>
    <s v="Ukiah"/>
    <n v="297430"/>
    <s v="OUTAGE"/>
    <s v="ROGER KOPPEL"/>
    <s v="05/25/2022"/>
    <s v="19:28:40"/>
    <n v="1710687"/>
    <s v="L1"/>
    <s v="3494 LAKESHORE BLVD"/>
    <s v="LAKEPORT"/>
    <m/>
    <m/>
    <s v="A:ok;X:MARINA DR N;R:CAL FIRE -  WIRES DOWN STANDING BY XST ROCKY POINT RD, Pwr-Y"/>
    <s v="C"/>
    <s v="C"/>
    <s v="05/25/2022"/>
    <s v="19:41:39"/>
    <s v="05/25/2022 19:41 (AEM6)  CALLBACK UPDATE COMPLETED. ADVISED 911 AGENCY TMAN ETA 40 MINUTES "/>
    <s v="7079634112"/>
    <s v="T-MAN"/>
    <s v="W7TSDCT"/>
    <s v="05/25/2022"/>
    <s v="20:15:00"/>
    <s v="05/25/2022"/>
    <s v="19:39:00"/>
    <n v="1"/>
    <n v="1"/>
    <n v="1"/>
    <n v="1"/>
    <n v="0"/>
    <n v="0"/>
    <n v="47.016666666667"/>
    <n v="12.983333333333"/>
    <s v="05/25/2022"/>
    <s v="20:15:41"/>
    <m/>
    <m/>
    <m/>
    <m/>
    <m/>
    <m/>
    <m/>
    <m/>
    <m/>
    <m/>
    <m/>
    <m/>
    <m/>
    <m/>
    <s v="OR:N/A-DEALING WITH ANOTHER 911 TRYING TO FOLLOW STEPS FOR BOTH, NO METER TECHS OR GSRS IN THIS AREA CURRENTLY (AEM6 19:54 05/25/2022)_x000a__x000a_OR:N/A-ADVISED SUPERVISOR BROWN OVER 45 MIN ETA, SHE HAD ME GET ARCOS RUNNING AGAIN FOR A TMAN THAT MAY BE CLOSER, ADVISED RESTORATION SUPERVISOR OVER 45 MIN ETA, (AEM6 19:54 05/25/2022)_x000a__x000a_OR:N/A-ARCOS CALLOUT ID FOR TMAN 300629 (AEM6 19:34 05/25/2022)_x000a__x000a_"/>
    <m/>
    <x v="4"/>
    <n v="28.75"/>
  </r>
  <r>
    <s v="Humboldt"/>
    <n v="46"/>
    <s v="Ukiah"/>
    <n v="299637"/>
    <s v="OUTAGE"/>
    <s v="FRANK OLIVER"/>
    <s v="05/25/2022"/>
    <s v="22:35:17"/>
    <n v="1710827"/>
    <s v="L1"/>
    <s v="37960 OLD COAST HWY"/>
    <s v="GUALALA"/>
    <m/>
    <m/>
    <s v="A:OK;X:BIG BULCH RD;R:BLOWN TRANA FRMER, FIRE DEP ENROUTE, REQ ETA, Pwr-Y"/>
    <s v="C"/>
    <s v="C"/>
    <s v="05/25/2022"/>
    <s v="22:44:53"/>
    <s v="05/25/2022 22:48 (MALM) TMAN RAMIREZ ADV 30 MIN ETA AT 13 MIN MARK 05/25/2022 22:44 (MALM)  CALLBACK UPDATE COMPLETED. ADVISED 911 AGENCY THAT WE WOULD CALL THEM BACK WITH ETA WHEN TMAN ACCEPTS"/>
    <s v="7074597403"/>
    <s v="T-MAN"/>
    <s v="W2TLARQ"/>
    <s v="05/25/2022"/>
    <s v="23:14:00"/>
    <s v="05/25/2022"/>
    <s v="22:54:37"/>
    <n v="1"/>
    <n v="1"/>
    <n v="1"/>
    <n v="1"/>
    <n v="0"/>
    <n v="0"/>
    <n v="40.733333333333"/>
    <n v="9.6"/>
    <s v="05/25/2022"/>
    <s v="23:16:01"/>
    <m/>
    <m/>
    <m/>
    <m/>
    <m/>
    <m/>
    <m/>
    <m/>
    <m/>
    <m/>
    <m/>
    <m/>
    <m/>
    <m/>
    <s v="OR:N/A-LUCAS RAMIREZ ACCEPTED CALLOUT WITH 30 MIN ETA AT 13 MIN MARK (MALM 22:51 05/25/2022)_x000a__x000a_"/>
    <m/>
    <x v="4"/>
    <n v="28.75"/>
  </r>
  <r>
    <s v="Humboldt"/>
    <n v="46"/>
    <s v="Ukiah"/>
    <n v="310776"/>
    <s v="OUTAGE"/>
    <s v="FD"/>
    <s v="05/26/2022"/>
    <s v="19:50:56"/>
    <n v="1712013"/>
    <s v="L1"/>
    <s v="HWY 175 AND SALMINA"/>
    <s v="COBB"/>
    <m/>
    <m/>
    <s v="AXS-OK FD ONSITE, CONFIRM LINES DOWN"/>
    <s v="C"/>
    <s v="C"/>
    <s v="05/26/2022"/>
    <s v="20:00:43"/>
    <s v="05/26/2022 20:32 (ADT0) PER ON CALL SUP CHRIS ESPINOLA TMAN CHEW IS ONSITE 05/26/2022 20:00 (HDB7)  CALLBACK UPDATE COMPLETED. RUNNING ARCOS 300756 - 35 MIN ETA PER CHEW"/>
    <s v="7079634112"/>
    <s v="T-MAN"/>
    <s v="W7TSDCT"/>
    <s v="05/26/2022"/>
    <s v="20:32:00"/>
    <s v="05/26/2022"/>
    <s v="20:02:14"/>
    <n v="1"/>
    <n v="1"/>
    <n v="1"/>
    <n v="1"/>
    <n v="0"/>
    <n v="0"/>
    <n v="41.266666666667"/>
    <n v="9.7833333333329993"/>
    <s v="05/26/2022"/>
    <s v="20:32:12"/>
    <m/>
    <m/>
    <m/>
    <m/>
    <m/>
    <m/>
    <m/>
    <m/>
    <m/>
    <m/>
    <m/>
    <m/>
    <m/>
    <m/>
    <s v="OR:N/A-RUNNING ARCOS (HDB7 19:38 05/26/2022)_x000a__x000a_"/>
    <m/>
    <x v="4"/>
    <n v="28.75"/>
  </r>
  <r>
    <s v="Humboldt"/>
    <n v="46"/>
    <s v="Ukiah"/>
    <n v="317242"/>
    <s v="OUTAGE"/>
    <s v="ELIZABETH MOCK"/>
    <s v="05/27/2022"/>
    <s v="23:12:44"/>
    <n v="1712869"/>
    <s v="L1"/>
    <s v="15812 30TH AVE"/>
    <s v="CLEARLAKE"/>
    <m/>
    <m/>
    <s v="A:N/A;X:EUREKA AVE;R:STRUCTURE FIRE PD.; ELECT ONLY, Pwr-Y"/>
    <s v="C"/>
    <s v="C"/>
    <s v="05/27/2022"/>
    <s v="23:24:28"/>
    <s v="05/27/2022 23:24 (AXN0)  CALLBACK UPDATE COMPLETED. gave 30 minute eta "/>
    <s v="7079639636"/>
    <s v="T-MAN"/>
    <s v="W7TA2KL"/>
    <s v="05/27/2022"/>
    <s v="23:54:00"/>
    <s v="05/27/2022"/>
    <s v="23:31:39"/>
    <n v="1"/>
    <n v="1"/>
    <n v="1"/>
    <n v="1"/>
    <n v="0"/>
    <n v="0"/>
    <n v="43.083333333333002"/>
    <n v="11.733333333333"/>
    <s v="05/27/2022"/>
    <s v="23:55:49"/>
    <m/>
    <m/>
    <m/>
    <m/>
    <m/>
    <m/>
    <m/>
    <m/>
    <m/>
    <m/>
    <m/>
    <m/>
    <m/>
    <m/>
    <s v="OR:N/A-05/27/2022 23:24 (AXN0)  CALLBACK UPDATE COMPLETED. gave 30 minute eta (AXN0 23:24 05/27/2022)_x000a__x000a_OR:N/A-ARCOS # 300875 (AXN0 23:19 05/27/2022)_x000a__x000a_"/>
    <m/>
    <x v="4"/>
    <n v="28.75"/>
  </r>
  <r>
    <s v="Humboldt"/>
    <n v="46"/>
    <s v="Ukiah"/>
    <n v="328242"/>
    <s v="OUTAGE"/>
    <s v="FD "/>
    <s v="05/29/2022"/>
    <s v="18:44:18"/>
    <n v="1713754"/>
    <s v="L1"/>
    <s v="HWY 1"/>
    <s v="ROCKPORT"/>
    <m/>
    <m/>
    <s v="AXS-OK WIRE DOWN, ACROSS ROAD, FD ONSITE, TREE DOWN, CAUSING HWY 1 CLOSE BOTH DI"/>
    <s v="C"/>
    <s v="C"/>
    <s v="05/29/2022"/>
    <s v="18:56:23"/>
    <s v="05/29/2022 18:56 (J0AF)  CALLBACK UPDATE COMPLETED. ADVISED WILL FOLLOW UP WITH ETA "/>
    <s v="7074595336"/>
    <s v="STANDBY"/>
    <s v="WBMCJPC"/>
    <s v="05/29/2022"/>
    <s v="21:24:00"/>
    <s v="05/29/2022"/>
    <s v="19:10:07"/>
    <n v="1"/>
    <n v="1"/>
    <n v="1"/>
    <n v="1"/>
    <n v="0"/>
    <n v="0"/>
    <n v="59.7"/>
    <n v="12.083333333333"/>
    <s v="05/29/2022"/>
    <s v="19:44:37"/>
    <m/>
    <m/>
    <m/>
    <m/>
    <s v="05/29/2022"/>
    <s v="19:44:00"/>
    <s v="ADMKASP"/>
    <s v="05/30/2022 06:38 (KASP) GPS confirms technician onsite at 1944"/>
    <m/>
    <m/>
    <m/>
    <m/>
    <m/>
    <m/>
    <s v="[UPTR#328242:OR:N/A-FM CHRIS PRUSICH ADVISED ONSITE AT THIS TIME. REPORTS HE HAS BEEN ON SITE FOR PAST 5MIN (19:38 APPROX) (J0AF 19:45 05/29/2022)_x000a__x000a_OR:N/A-FM Chris Pusich enroute from  Ft Bragg - 30 min eta (H1TE 19:10 05/29/2022)_x000a__x000a_OR:N/A-CALLED TO NOTIFY"/>
    <m/>
    <x v="4"/>
    <n v="28.75"/>
  </r>
  <r>
    <s v="Humboldt"/>
    <n v="46"/>
    <s v="Ukiah"/>
    <n v="331582"/>
    <s v="NON-CUSTOMER"/>
    <s v="FD ONSITE "/>
    <s v="05/30/2022"/>
    <s v="03:23:38"/>
    <n v="331582"/>
    <s v="L1"/>
    <s v="State Hwy 20"/>
    <s v="GLENHAVEN"/>
    <m/>
    <m/>
    <s v="AXS-K TREE IN LINES WIRES DOWN STANDBY REQ ETA"/>
    <s v="C"/>
    <s v="C"/>
    <s v="05/30/2022"/>
    <s v="03:28:31"/>
    <s v="05/30/2022 03:28 (J0AF)  CALLBACK UPDATE COMPLETED. 40MIN ETA "/>
    <s v="7079639636"/>
    <s v="T-MAN"/>
    <s v="W7TA2KL"/>
    <s v="05/30/2022"/>
    <s v="04:09:00"/>
    <s v="05/30/2022"/>
    <s v="03:38:07"/>
    <n v="1"/>
    <n v="1"/>
    <n v="1"/>
    <n v="1"/>
    <n v="0"/>
    <n v="0"/>
    <n v="48.7"/>
    <n v="4.8833333333329998"/>
    <s v="05/30/2022"/>
    <s v="04:12:20"/>
    <m/>
    <m/>
    <m/>
    <m/>
    <m/>
    <m/>
    <m/>
    <m/>
    <m/>
    <m/>
    <m/>
    <m/>
    <m/>
    <m/>
    <m/>
    <s v="OR:N/A-CALLED TMAN KNIFFIN DIRECTLY TO EXPEDITE TIME - TMAN KNIFFIN REPORTS 40MIN ETA AT 3MIN MARK (J0AF 03:28 05/30/2022)_x000a__x000a_OR:N/A-ARCOS (J0AF 03:25 05/30/2022)_x000a__x000a_"/>
    <x v="4"/>
    <n v="28.75"/>
  </r>
  <r>
    <s v="Humboldt"/>
    <n v="46"/>
    <s v="Ukiah"/>
    <n v="338440"/>
    <s v="OUTAGE"/>
    <s v="JERRY WESTFALL"/>
    <s v="05/31/2022"/>
    <s v="13:01:41"/>
    <n v="1714720"/>
    <s v="L1"/>
    <s v="39451 COMPTCHE RD"/>
    <s v="MENDOCINO"/>
    <m/>
    <m/>
    <s v="AXS-AXS OK XStr-AIRPORT RD Pwr-Y WIRE ARCING AT SERVICE DROP;CUSTOMER STATED  WIRES ARE FRAYED;DANGER TO PROPERTY BECAUSE SPARKS BURNED A HOLE IN CHRAIR THAT WAS DIRECTLY BELOW;CABIN C:REACH OUT TO PAT FOR INSTRUCTION TO LOCATION OF CABIN 707-937-5570"/>
    <s v="C"/>
    <m/>
    <m/>
    <m/>
    <s v="05/31/2022 13:41 (WKT4) TMAN DID NOT ANSWER. ADVISED 911 NO. TMAN IS ONSITE "/>
    <m/>
    <s v="T-MAN"/>
    <s v="W2TDMFF"/>
    <s v="05/31/2022"/>
    <s v="13:40:00"/>
    <s v="05/31/2022"/>
    <s v="13:04:31"/>
    <n v="1"/>
    <n v="1"/>
    <n v="0"/>
    <n v="0"/>
    <n v="0"/>
    <n v="0"/>
    <n v="39.933333333333003"/>
    <m/>
    <s v="05/31/2022"/>
    <s v="13:41:37"/>
    <m/>
    <m/>
    <m/>
    <m/>
    <m/>
    <m/>
    <m/>
    <m/>
    <m/>
    <m/>
    <m/>
    <m/>
    <m/>
    <m/>
    <s v="OR:N/A-05/31/2022 13:41 (WKT4) TMAN DID NOT ANSWER. ADVISED 911 NO. TMAN IS ONSITE (WKT4 13:42 05/31/2022)_x000a__x000a_OR:N/A-called fire dept; danger to life and/or property; adv`d they will send fire dept. tman already enroute.  this became 911 at 13:32 (M2RK 13:34 05/31/2022)_x000a__x000a_"/>
    <m/>
    <x v="4"/>
    <n v="28.75"/>
  </r>
  <r>
    <s v="Humboldt"/>
    <n v="46"/>
    <s v="Ukiah"/>
    <n v="350543"/>
    <s v="OUTAGE"/>
    <s v="FELIZ CREEK BUSINESS PARK LLC"/>
    <s v="06/01/2022"/>
    <s v="14:07:38"/>
    <n v="1715789"/>
    <s v="L1"/>
    <s v="365 FELIZ CREEK RD TANK FARM"/>
    <s v="HOPLAND"/>
    <m/>
    <m/>
    <s v="A:OK;X:MOUNTAIN HOUSE;R:MENDOCINO COUNTY FIRE VEGETATION FIRE LINES AE DOWN PREVENTING AXS TO FIRE 707-459-7403...FD UPDATE: POLE IS DOWN AND 2 ADDITIONAL POLES ARE DAMAGED."/>
    <s v="C"/>
    <s v="C"/>
    <s v="06/01/2022"/>
    <s v="14:09:19"/>
    <s v="06/01/2022 14:09 (MXMA)  CALLBACK UPDATE COMPLETED. 20 MIN ETA "/>
    <s v="7074597403"/>
    <s v="T-MAN"/>
    <s v="WBTTXWS"/>
    <s v="06/01/2022"/>
    <s v="14:21:00"/>
    <s v="06/01/2022"/>
    <s v="14:04:48"/>
    <n v="1"/>
    <n v="1"/>
    <n v="1"/>
    <n v="1"/>
    <n v="0"/>
    <n v="0"/>
    <n v="15.35"/>
    <n v="1.6833333333330001"/>
    <s v="06/01/2022"/>
    <s v="14:22:59"/>
    <m/>
    <m/>
    <m/>
    <m/>
    <m/>
    <m/>
    <m/>
    <m/>
    <m/>
    <m/>
    <m/>
    <m/>
    <m/>
    <m/>
    <s v="OR:N/A-PER OMC SUPRVR BEAN UPDATE ETOR (MXMA 18:06 06/01/2022)_x000a__x000a_OR:N/A-PER FD, PEOPLE TRAPPED IN VEHICLE WITH WIRES ON VEHICLE, NOTIFIED TMEN GALLETTI AND WELSH (MXMA 14:12 06/01/2022)_x000a__x000a_"/>
    <m/>
    <x v="5"/>
    <n v="29.083333333333002"/>
  </r>
  <r>
    <s v="Humboldt"/>
    <n v="46"/>
    <s v="Ukiah"/>
    <n v="353549"/>
    <s v="OUTAGE"/>
    <s v="MARYANN CARRICK"/>
    <s v="06/01/2022"/>
    <s v="18:18:14"/>
    <n v="1716108"/>
    <s v="L1"/>
    <s v="3276 S LAKE DR"/>
    <s v="KELSEYVILLE"/>
    <m/>
    <m/>
    <s v="AXS-DOGS /GATE BLOCKED XStr-CRYSTAL DR Pwr-I CST STATES LARGE OAK TREE FELL DOWN AND TOOK OUT LINE TO HOME , POLE TO POLE,  BROKE A POLE , LINES IN STREET , TREE IS FRNT OF GATECST IS CALLING 911911 FD NOW ONSITE AND REQ ETA 7079634112"/>
    <s v="C"/>
    <s v="C"/>
    <s v="06/01/2022"/>
    <s v="18:50:38"/>
    <s v="06/01/2022 18:50 (MXMA)  CALLBACK UPDATE COMPLETED. ETA 20 MINS "/>
    <s v="5108136641"/>
    <s v="T-MAN"/>
    <s v="W7TEST7"/>
    <s v="06/01/2022"/>
    <s v="19:05:00"/>
    <s v="06/01/2022"/>
    <s v="18:31:16"/>
    <n v="1"/>
    <n v="1"/>
    <n v="1"/>
    <n v="0"/>
    <n v="1"/>
    <n v="0"/>
    <n v="30.45"/>
    <n v="32.4"/>
    <s v="06/01/2022"/>
    <s v="18:48:41"/>
    <m/>
    <m/>
    <m/>
    <m/>
    <m/>
    <m/>
    <m/>
    <m/>
    <m/>
    <m/>
    <m/>
    <m/>
    <m/>
    <m/>
    <s v="OR:N/A-PER CF DAVIS TAG COMPLETED (P1MG 04:56 06/02/2022)_x000a__x000a_OR:N/A-SUPVR AARON BEAN WILL UPDATE ETOR (MXMA 21:33 06/01/2022)_x000a__x000a_OR:N/A-THIS TAG DID NOT DROP AS 911 STANDBY (MXMA 19:01 06/01/2022)_x000a__x000a_OR:N/A-DID NOT RECEIVE A RING DOWN ON 911 (MXMA 18:49 06/01/2022)_x000a__x000a_OR:N/A-TMAN THORNTON ACCEPTED CALLOUT (MXMA 18:29 06/01/2022)_x000a__x000a_"/>
    <m/>
    <x v="5"/>
    <n v="29.083333333333002"/>
  </r>
  <r>
    <s v="Humboldt"/>
    <n v="36"/>
    <s v="Eureka"/>
    <n v="359664"/>
    <s v="OUTAGE"/>
    <s v="CAL FIRE FORTUNA"/>
    <s v="06/02/2022"/>
    <s v="14:28:14"/>
    <n v="1716875"/>
    <s v="L1"/>
    <s v="500 Vance Ave"/>
    <s v="SAMOA"/>
    <m/>
    <m/>
    <s v="AXS-OK FD ONSITE. UNK OTHER INFO ON COND OF POLE."/>
    <s v="C"/>
    <s v="C"/>
    <s v="06/02/2022"/>
    <s v="14:34:33"/>
    <s v="06/02/2022 14:34 (MXMA)  CALLBACK UPDATE COMPLETED. 30 MIN ETA "/>
    <s v="7077261280"/>
    <s v="REPAIR"/>
    <s v="PINOCHI"/>
    <s v="06/02/2022"/>
    <s v="18:22:00"/>
    <s v="06/02/2022"/>
    <s v="16:38:08"/>
    <n v="1"/>
    <n v="1"/>
    <n v="1"/>
    <n v="1"/>
    <n v="0"/>
    <n v="0"/>
    <n v="57.283333333332997"/>
    <n v="6.3166666666670004"/>
    <s v="06/02/2022"/>
    <s v="15:25:31"/>
    <m/>
    <m/>
    <m/>
    <m/>
    <m/>
    <m/>
    <m/>
    <m/>
    <m/>
    <m/>
    <m/>
    <m/>
    <m/>
    <m/>
    <s v="[UPTR#359664:OR:N/A-ARCOS CALLOUT ID 301539 FOR 4 MANCREW AND ESTIMATOR. STAPLETON CALLED M/C SUPRV AT 15:15 REQUESTING A CREW, HE JUST FORGOT TO PUT HIMSELF ON SITE. SO THIS IS NOT A MISSED 911. (MXMA 15:41 06/02/2022)_x000a__x000a_OR:N/A-show tman arrived and is on"/>
    <m/>
    <x v="5"/>
    <n v="29.083333333333002"/>
  </r>
  <r>
    <s v="Humboldt"/>
    <n v="36"/>
    <s v="Eureka"/>
    <n v="366855"/>
    <s v="OUTAGE"/>
    <s v="CHP"/>
    <s v="06/03/2022"/>
    <s v="17:30:43"/>
    <n v="1717702"/>
    <s v="L1"/>
    <s v="REDMOND RD"/>
    <s v="EUREKA"/>
    <m/>
    <m/>
    <s v="AXS-OK CHP OFCR ON-SITE; PWR LINES NOT IN ROAD; NO ARCING REPORTED; CHP LOG 105"/>
    <s v="C"/>
    <s v="C"/>
    <s v="06/03/2022"/>
    <s v="17:33:42"/>
    <s v="06/03/2022 17:33 (J0AF)  CALLBACK UPDATE COMPLETED. 30MIN ETA "/>
    <s v="7072682000"/>
    <s v="T-MAN"/>
    <s v="W1TRKR0"/>
    <s v="06/03/2022"/>
    <s v="18:11:00"/>
    <s v="06/03/2022"/>
    <s v="16:07:03"/>
    <n v="1"/>
    <n v="1"/>
    <n v="1"/>
    <n v="1"/>
    <n v="0"/>
    <n v="0"/>
    <n v="41.266666666667"/>
    <n v="2.9833333333329999"/>
    <s v="06/03/2022"/>
    <s v="18:11:59"/>
    <m/>
    <m/>
    <m/>
    <m/>
    <m/>
    <m/>
    <m/>
    <m/>
    <m/>
    <m/>
    <m/>
    <m/>
    <m/>
    <m/>
    <m/>
    <m/>
    <x v="5"/>
    <n v="29.083333333333002"/>
  </r>
  <r>
    <s v="Humboldt"/>
    <n v="46"/>
    <s v="Ukiah"/>
    <n v="375937"/>
    <s v="OUTAGE"/>
    <s v="AMY H JENSEN"/>
    <s v="06/04/2022"/>
    <s v="21:30:18"/>
    <n v="1719333"/>
    <s v="L1"/>
    <s v="175 ARMSTRONG ST"/>
    <s v="LAKEPORT"/>
    <m/>
    <m/>
    <s v="A:OK;X:S. MAIN ST;R:WIRE DOWN; NEED ETA PER FIRE DEPT, Pwr-Y"/>
    <s v="C"/>
    <s v="C"/>
    <s v="06/04/2022"/>
    <s v="21:34:37"/>
    <s v="06/04/2022 21:34 (J0AF)  CALLBACK UPDATE COMPLETED. 30min "/>
    <s v="7079634112"/>
    <s v="T-MAN"/>
    <s v="W7TKXWH"/>
    <s v="06/04/2022"/>
    <s v="21:48:00"/>
    <s v="06/04/2022"/>
    <s v="21:30:59"/>
    <n v="1"/>
    <n v="1"/>
    <n v="1"/>
    <n v="1"/>
    <n v="0"/>
    <n v="0"/>
    <n v="21.283333333333001"/>
    <n v="4.3166666666670004"/>
    <s v="06/04/2022"/>
    <s v="21:51:35"/>
    <m/>
    <m/>
    <m/>
    <m/>
    <m/>
    <m/>
    <m/>
    <m/>
    <m/>
    <m/>
    <m/>
    <m/>
    <m/>
    <m/>
    <s v="OR:N/A-30min eta as entered by tman Woodard on OMT/ODT/. Callback to agency completed. (J0AF 21:35 06/04/2022)_x000a__x000a_"/>
    <m/>
    <x v="5"/>
    <n v="29.083333333333002"/>
  </r>
  <r>
    <s v="Humboldt"/>
    <n v="38"/>
    <s v="Willow Creek"/>
    <n v="379977"/>
    <s v="OUTAGE"/>
    <s v="SYDNEY HAYNES"/>
    <s v="06/05/2022"/>
    <s v="15:24:28"/>
    <n v="1719646"/>
    <s v="L1"/>
    <s v="49 FIREWAY LN"/>
    <s v="WILLOW CREEK"/>
    <m/>
    <m/>
    <s v="A:OK;X:SEELY MCINTOSH RD;R:FD ENR. WIRES IN TREE ARCING. REQ ETA 707-726-1280, Pwr-I"/>
    <s v="C"/>
    <s v="C"/>
    <s v="06/05/2022"/>
    <s v="15:33:04"/>
    <s v="06/05/2022 15:33 (J0AF)  CALLBACK UPDATE COMPLETED. 20MIN ETA "/>
    <s v="7077261280"/>
    <s v="T-MAN"/>
    <s v="WCTWWH7"/>
    <s v="06/05/2022"/>
    <s v="15:56:00"/>
    <s v="06/05/2022"/>
    <s v="15:15:19"/>
    <n v="1"/>
    <n v="1"/>
    <n v="1"/>
    <n v="1"/>
    <n v="0"/>
    <n v="0"/>
    <n v="32.366666666667001"/>
    <n v="8.6"/>
    <s v="06/05/2022"/>
    <s v="15:56:50"/>
    <m/>
    <m/>
    <m/>
    <m/>
    <m/>
    <m/>
    <m/>
    <m/>
    <m/>
    <m/>
    <m/>
    <m/>
    <m/>
    <m/>
    <m/>
    <m/>
    <x v="5"/>
    <n v="29.083333333333002"/>
  </r>
  <r>
    <s v="Humboldt"/>
    <n v="38"/>
    <s v="Willow Creek"/>
    <n v="391919"/>
    <s v="OUTAGE"/>
    <s v="FD"/>
    <s v="06/07/2022"/>
    <s v="14:32:13"/>
    <n v="1721618"/>
    <s v="L1"/>
    <s v="CA-96 "/>
    <s v="HOOPA"/>
    <m/>
    <m/>
    <s v="AXS-OK LINES DWN INROAD"/>
    <s v="C"/>
    <s v="C"/>
    <s v="06/07/2022"/>
    <s v="14:35:14"/>
    <s v="06/07/2022 14:35 (J0AF)  CALLBACK UPDATE COMPLETED. 30min eta "/>
    <s v="7072682000"/>
    <s v="T-MAN"/>
    <s v="WCTWWH7"/>
    <s v="06/07/2022"/>
    <s v="15:13:00"/>
    <s v="06/07/2022"/>
    <s v="14:09:05"/>
    <n v="1"/>
    <n v="1"/>
    <n v="1"/>
    <n v="1"/>
    <n v="0"/>
    <n v="0"/>
    <n v="40.566666666666997"/>
    <n v="3.0166666666670001"/>
    <s v="06/07/2022"/>
    <s v="15:12:47"/>
    <m/>
    <m/>
    <m/>
    <m/>
    <m/>
    <m/>
    <m/>
    <m/>
    <m/>
    <m/>
    <m/>
    <m/>
    <m/>
    <m/>
    <s v="OR:N/A-CONFIRMED WITH CHP DISPATCH THAT TMAN ARRIVED ONSITE. THEY ADVISED TMAN ONSITE. POOR CELL RECEPTION IN AREA. MANUALLY SHOWING TMAN ONSITE. (J0AF 15:13 06/07/2022)_x000a__x000a_OR:N/A-TMAN HIGHTOWER ADVISED HE IS ENROUTE TO RESPOND TO THIS TAG WHEN I CALLED HIM AND ASKED FOR HIS ETA. HE WAS ALREADY ENROUTE DUE TO LR OUTAGE PRIOR TO STANDBY OCCURING. (J0AF 15:03 06/07/2022)_x000a__x000a_OR:N/A-TMAN HIGHTOWER REPORTS 30MIN ETA - CALLBACK COMPLETED (J0AF 14:35 06/07/2022)_x000a__x000a_"/>
    <m/>
    <x v="5"/>
    <n v="29.083333333333002"/>
  </r>
  <r>
    <s v="Humboldt"/>
    <n v="46"/>
    <s v="Ukiah"/>
    <n v="396972"/>
    <s v="OUTAGE"/>
    <s v="FIRE DEP"/>
    <s v="06/08/2022"/>
    <s v="06:00:06"/>
    <n v="1722638"/>
    <s v="L1"/>
    <s v="NOYO ACRE RD"/>
    <s v="FORT BRAGG"/>
    <m/>
    <m/>
    <s v="AXS-O DIESEL HIT POLE, POLE SPLIT IN HALF"/>
    <s v="C"/>
    <s v="C"/>
    <s v="06/08/2022"/>
    <s v="06:05:12"/>
    <s v="06/08/2022 06:05 (MXMA)  CALLBACK UPDATE COMPLETED. 30 MIN ETA "/>
    <s v="7079640200"/>
    <s v="REPAIR"/>
    <s v="SUTTON, JASON"/>
    <s v="06/08/2022"/>
    <s v="09:32:00"/>
    <s v="06/08/2022"/>
    <s v="09:32:08"/>
    <n v="1"/>
    <n v="1"/>
    <n v="1"/>
    <n v="1"/>
    <n v="0"/>
    <n v="0"/>
    <n v="20.516666666667"/>
    <n v="5.0999999999999996"/>
    <s v="06/08/2022"/>
    <s v="06:20:37"/>
    <m/>
    <m/>
    <m/>
    <m/>
    <m/>
    <m/>
    <m/>
    <m/>
    <m/>
    <m/>
    <m/>
    <m/>
    <m/>
    <m/>
    <m/>
    <m/>
    <x v="5"/>
    <n v="29.083333333333002"/>
  </r>
  <r>
    <s v="Humboldt"/>
    <n v="34"/>
    <s v="Garberville"/>
    <n v="415463"/>
    <s v="OUTAGE"/>
    <s v="CAROLYN CARPENTER"/>
    <s v="06/10/2022"/>
    <s v="10:29:21"/>
    <n v="1727231"/>
    <s v="L1"/>
    <s v="55770 CRESTVIEW RD"/>
    <s v="LAYTONVILLE"/>
    <m/>
    <m/>
    <s v="A:OK;X:SPYROCK RD;R:FD REQ ETA., Pwr-YCAN CANCEL COMM LINES PER FD"/>
    <s v="C"/>
    <s v="C"/>
    <s v="06/10/2022"/>
    <s v="10:35:31"/>
    <s v="06/10/2022 10:35 (MXMA)  CALLBACK UPDATE COMPLETED. 1 HR ETA "/>
    <s v="7074595336"/>
    <s v="T-MAN"/>
    <s v="W4TD3A6"/>
    <s v="06/10/2022"/>
    <s v="12:02:00"/>
    <s v="06/10/2022"/>
    <s v="10:33:48"/>
    <n v="1"/>
    <n v="1"/>
    <n v="1"/>
    <n v="1"/>
    <n v="0"/>
    <n v="0"/>
    <n v="21.95"/>
    <n v="6.166666666667"/>
    <s v="06/10/2022"/>
    <s v="10:51:18"/>
    <m/>
    <m/>
    <m/>
    <m/>
    <m/>
    <m/>
    <m/>
    <m/>
    <m/>
    <m/>
    <m/>
    <m/>
    <m/>
    <m/>
    <s v="OR:N/A-P/CAROLINE 911 DISPATCHER AGENCY CLEARED (M2RK 10:51 06/10/2022)_x000a__x000a_OR:N/A-LEFT MSG TO M/C SUP KOTUS (MXMA 10:46 06/10/2022)_x000a__x000a_OR:N/A-NO RESOURCES PER REST SUP MENTINK (MXMA 10:45 06/10/2022)_x000a__x000a_OR:N/A-NOTIFIED ELECT DISP SUPVR DEALING WITH ANOTHER 911 (MXMA 10:43 06/10/2022)_x000a__x000a_"/>
    <m/>
    <x v="5"/>
    <n v="29.083333333333002"/>
  </r>
  <r>
    <s v="Humboldt"/>
    <n v="46"/>
    <s v="Ukiah"/>
    <n v="419232"/>
    <s v="OUTAGE"/>
    <s v="CAL FIRE MENDOCINO"/>
    <s v="06/10/2022"/>
    <s v="15:37:15"/>
    <n v="1727462"/>
    <s v="L1"/>
    <s v="VALLEY VIEW DR"/>
    <s v="HOPLAND"/>
    <m/>
    <m/>
    <s v="AXS-OK FD ONSITE FOR VEG FIRE WITH LINES DOWN"/>
    <s v="C"/>
    <s v="C"/>
    <s v="06/10/2022"/>
    <s v="15:41:11"/>
    <s v="06/10/2022 15:41 (J0AF)  CALLBACK UPDATE COMPLETED. TMAN ONSITE "/>
    <s v="7074595336"/>
    <s v="T-MAN"/>
    <s v="WBTTJGG"/>
    <s v="06/10/2022"/>
    <s v="15:06:00"/>
    <s v="06/10/2022"/>
    <s v="14:49:41"/>
    <n v="1"/>
    <n v="1"/>
    <n v="1"/>
    <n v="1"/>
    <n v="0"/>
    <n v="0"/>
    <n v="4.4666666666669999"/>
    <n v="3.9333333333330001"/>
    <s v="06/10/2022"/>
    <s v="15:41:43"/>
    <m/>
    <m/>
    <m/>
    <m/>
    <m/>
    <m/>
    <m/>
    <m/>
    <m/>
    <m/>
    <m/>
    <m/>
    <m/>
    <m/>
    <s v="OR:N/A-Helo requested to patrol - flyers are Welsh/Kniffen. (MLS5 15:10 06/10/2022)_x000a__x000a_OR:N/A-TMAN GALLETTI REPORTS 35MIN ETA (J0AF 14:51 06/10/2022)_x000a__x000a_"/>
    <m/>
    <x v="5"/>
    <n v="29.083333333333002"/>
  </r>
  <r>
    <s v="Humboldt"/>
    <n v="46"/>
    <s v="Ukiah"/>
    <n v="420500"/>
    <s v="OUTAGE"/>
    <s v="NEW CUSTOMER"/>
    <s v="06/10/2022"/>
    <s v="17:21:17"/>
    <n v="1727724"/>
    <s v="L1"/>
    <s v="1501 MCCLURE RD"/>
    <s v="UKIAH"/>
    <m/>
    <m/>
    <s v="A:BARTOLOMEI RD;X:OK;R:FD REQ ETA. TREE IN LINES OVER ROAD, Pwr-Y"/>
    <s v="C"/>
    <s v="C"/>
    <s v="06/10/2022"/>
    <s v="17:32:09"/>
    <s v="06/10/2022 17:32 (J0AF)  CALLBACK UPDATE COMPLETED. ADVISED NO ETA AT THIS TIME NO AVAILABLE RESOURCE. TMEN RESPONDING / ONSITE OF 911 EPSS OUTAGE. "/>
    <s v="7074595336"/>
    <s v="T-MAN"/>
    <s v="WBTTXWS"/>
    <s v="06/10/2022"/>
    <s v="17:52:00"/>
    <s v="06/10/2022"/>
    <s v="17:23:53"/>
    <n v="1"/>
    <n v="1"/>
    <n v="1"/>
    <n v="1"/>
    <n v="0"/>
    <n v="0"/>
    <n v="18.133333333332999"/>
    <n v="10.866666666666999"/>
    <s v="06/10/2022"/>
    <s v="17:39:25"/>
    <m/>
    <m/>
    <m/>
    <m/>
    <m/>
    <m/>
    <m/>
    <m/>
    <m/>
    <m/>
    <m/>
    <m/>
    <m/>
    <m/>
    <s v="OR:N/A-AGENCY CALLED BACK AND ADVISED TO CANCEL - LEAVING TAG ASSIGNED TO TMEN AS THIS TURNED INTO A FUSE OUTAGE BUT RELIEVING THE STANDBY. (J0AF 17:40 06/10/2022)_x000a__x000a_OR:N/A-TMAN GALLETTI ADVISED SIMERSON GOING TO RESPOND TO THIS 911 STANDBY. GAVE 20-25MIN ETA. PROVIDED CONTACT # AS 707-489-5019. (J0AF 17:34 06/10/2022)_x000a__x000a_"/>
    <m/>
    <x v="5"/>
    <n v="29.083333333333002"/>
  </r>
  <r>
    <s v="Humboldt"/>
    <n v="35"/>
    <s v="Fortuna"/>
    <n v="434081"/>
    <s v="OUTAGE"/>
    <s v="FIRE DEP "/>
    <s v="06/10/2022"/>
    <s v="22:53:43"/>
    <n v="1728183"/>
    <s v="L1"/>
    <s v="PORT KENYON"/>
    <s v="FERNDALE"/>
    <m/>
    <m/>
    <s v="AXS-OK BLOWN TRANSFORMER AND LINE DOWN FIRE ENROUTE"/>
    <s v="C"/>
    <s v="C"/>
    <s v="06/10/2022"/>
    <s v="22:55:12"/>
    <s v="06/10/2022 22:55 (P1MG)  CALLBACK UPDATE COMPLETED. 20 MIN ETA "/>
    <s v="7077261280"/>
    <s v="T-MAN"/>
    <s v="W3TMATO"/>
    <s v="06/10/2022"/>
    <s v="23:14:00"/>
    <s v="06/10/2022"/>
    <s v="22:56:33"/>
    <n v="1"/>
    <n v="1"/>
    <n v="1"/>
    <n v="1"/>
    <n v="0"/>
    <n v="0"/>
    <n v="31.8"/>
    <n v="1.4833333333330001"/>
    <s v="06/10/2022"/>
    <s v="23:25:31"/>
    <m/>
    <m/>
    <m/>
    <m/>
    <m/>
    <m/>
    <m/>
    <m/>
    <m/>
    <m/>
    <m/>
    <m/>
    <m/>
    <m/>
    <s v="OR:N/A-PUSH ETOR 2 HOURS T MAN STILL WORKING (P1MG 03:52 06/11/2022)_x000a__x000a_OR:N/A-PUSH ETOR 2 HOURS T MAN NO ANSWER (P1MG 01:51 06/11/2022)_x000a__x000a_"/>
    <m/>
    <x v="5"/>
    <n v="29.083333333333002"/>
  </r>
  <r>
    <s v="Humboldt"/>
    <n v="35"/>
    <s v="Fortuna"/>
    <n v="441102"/>
    <s v="OUTAGE"/>
    <s v="FRANKLIN EVENSON"/>
    <s v="06/11/2022"/>
    <s v="16:44:55"/>
    <n v="1728825"/>
    <s v="L1"/>
    <s v="242 WIYOT DR"/>
    <s v="LOLETA"/>
    <m/>
    <m/>
    <s v="A:OK;X:BAYVIEW DR;R:FD ONSITE REQUEST ETA 707-726-1280; RESIDENTIAL STRUCTURE FIRE;AXS OK,ON RESERVATION; LOG HUU5530, Pwr-Y"/>
    <s v="C"/>
    <s v="C"/>
    <s v="06/11/2022"/>
    <s v="16:48:12"/>
    <s v="06/11/2022 16:48 (J0AF)  CALLBACK UPDATE COMPLETED. 20MIN ETA "/>
    <s v="7077261280"/>
    <s v="T-MAN"/>
    <s v="W3TMATO"/>
    <s v="06/11/2022"/>
    <s v="17:07:00"/>
    <s v="06/11/2022"/>
    <s v="16:47:50"/>
    <n v="1"/>
    <n v="1"/>
    <n v="1"/>
    <n v="1"/>
    <n v="0"/>
    <n v="0"/>
    <n v="25.633333333332999"/>
    <n v="3.2833333333330001"/>
    <s v="06/11/2022"/>
    <s v="17:10:33"/>
    <m/>
    <m/>
    <m/>
    <m/>
    <m/>
    <m/>
    <m/>
    <m/>
    <m/>
    <m/>
    <m/>
    <m/>
    <m/>
    <m/>
    <m/>
    <m/>
    <x v="5"/>
    <n v="29.083333333333002"/>
  </r>
  <r>
    <s v="Humboldt"/>
    <n v="46"/>
    <s v="Ukiah"/>
    <n v="452092"/>
    <s v="OUTAGE"/>
    <s v="EVONNE M BISHOP"/>
    <s v="06/12/2022"/>
    <s v="16:38:26"/>
    <n v="1729551"/>
    <s v="L1"/>
    <s v="14325 UHL AVE"/>
    <s v="CLEARLAKE"/>
    <m/>
    <m/>
    <s v="A:OK;X:HOWARD AVE;R:FD ONS REQ E ETA 707 9639636, Pwr-Y"/>
    <s v="C"/>
    <s v="C"/>
    <s v="06/12/2022"/>
    <s v="16:46:16"/>
    <s v="06/12/2022 16:46 (J0AF)  CALLBACK UPDATE COMPLETED. 45MIN ETA "/>
    <s v="7079639636"/>
    <s v="T-MAN"/>
    <s v="W7TEST7"/>
    <s v="06/12/2022"/>
    <s v="17:24:00"/>
    <s v="06/12/2022"/>
    <s v="16:45:27"/>
    <n v="1"/>
    <n v="1"/>
    <n v="1"/>
    <n v="1"/>
    <n v="0"/>
    <n v="0"/>
    <n v="46.366666666667001"/>
    <n v="7.833333333333"/>
    <s v="06/12/2022"/>
    <s v="17:24:48"/>
    <m/>
    <m/>
    <m/>
    <m/>
    <m/>
    <m/>
    <m/>
    <m/>
    <m/>
    <m/>
    <m/>
    <m/>
    <m/>
    <m/>
    <s v="OR:N/A-45MIN ETA CALLBACK COMPLETED (J0AF 16:48 06/12/2022)_x000a__x000a_OR:N/A-ARCOS (J0AF 16:40 06/12/2022)_x000a__x000a_"/>
    <m/>
    <x v="5"/>
    <n v="29.083333333333002"/>
  </r>
  <r>
    <s v="Humboldt"/>
    <n v="46"/>
    <s v="Ukiah"/>
    <n v="455777"/>
    <s v="OUTAGE"/>
    <s v="JOE BERNARD"/>
    <s v="06/13/2022"/>
    <s v="08:18:05"/>
    <n v="1729848"/>
    <s v="L1"/>
    <s v="17235 FRANKLIN RD"/>
    <s v="FORT BRAGG"/>
    <m/>
    <m/>
    <s v="A:OK;X:SIMPSON LN;R:FD REQ ETA.  ALSO VEG FIRE BELOW LINES., Pwr-Y"/>
    <s v="C"/>
    <s v="C"/>
    <s v="06/13/2022"/>
    <s v="08:21:43"/>
    <s v="06/13/2022 08:21 (MXMA)  CALLBACK UPDATE COMPLETED. ETA 20 MINS "/>
    <s v="7074597403"/>
    <s v="T-MAN"/>
    <s v="W2TDMGC"/>
    <s v="06/13/2022"/>
    <s v="08:32:00"/>
    <s v="06/13/2022"/>
    <s v="08:21:27"/>
    <n v="1"/>
    <n v="1"/>
    <n v="1"/>
    <n v="1"/>
    <n v="0"/>
    <n v="0"/>
    <n v="26.483333333333"/>
    <n v="3.6333333333329998"/>
    <s v="06/13/2022"/>
    <s v="08:44:34"/>
    <m/>
    <m/>
    <m/>
    <m/>
    <m/>
    <m/>
    <m/>
    <m/>
    <m/>
    <m/>
    <m/>
    <m/>
    <m/>
    <m/>
    <m/>
    <m/>
    <x v="5"/>
    <n v="29.083333333333002"/>
  </r>
  <r>
    <s v="Humboldt"/>
    <n v="46"/>
    <s v="Ukiah"/>
    <n v="458074"/>
    <s v="OUTAGE"/>
    <s v="CAL FIRE"/>
    <s v="06/13/2022"/>
    <s v="12:37:29"/>
    <n v="1730173"/>
    <s v="L1"/>
    <s v="HWY 101"/>
    <s v="HOPLAND"/>
    <m/>
    <m/>
    <s v="AXS-OK VEHICLE IMPACT INTO POWER POLE--FD ON SITE--ETA REQ"/>
    <s v="C"/>
    <s v="C"/>
    <s v="06/13/2022"/>
    <s v="12:41:14"/>
    <s v="06/13/2022 12:41 (MXMA)  CALLBACK UPDATE COMPLETED. 15 MIN ETA "/>
    <s v="7074597403"/>
    <s v="T-MAN"/>
    <s v="WBTTXWS"/>
    <s v="06/13/2022"/>
    <s v="12:48:00"/>
    <s v="06/13/2022"/>
    <s v="12:01:27"/>
    <n v="1"/>
    <n v="1"/>
    <n v="1"/>
    <n v="1"/>
    <n v="0"/>
    <n v="0"/>
    <n v="13.516666666667"/>
    <n v="3.75"/>
    <s v="06/13/2022"/>
    <s v="12:51:00"/>
    <m/>
    <m/>
    <m/>
    <m/>
    <m/>
    <m/>
    <m/>
    <m/>
    <m/>
    <m/>
    <m/>
    <m/>
    <m/>
    <m/>
    <s v="OR:N/A-GPS shows Tman onsite at 12:45 (T3BI 12:58 06/13/2022)_x000a__x000a_OR:N/A-30 MIN ETA (MXMA 12:03 06/13/2022)_x000a__x000a_"/>
    <m/>
    <x v="5"/>
    <n v="29.083333333333002"/>
  </r>
  <r>
    <s v="Humboldt"/>
    <n v="46"/>
    <s v="Ukiah"/>
    <n v="458332"/>
    <s v="OUTAGE"/>
    <s v="STRATMANN,GREG"/>
    <s v="06/13/2022"/>
    <s v="13:20:24"/>
    <n v="1730302"/>
    <s v="L1"/>
    <s v="500 OLD LONG VALLEY RD"/>
    <s v="CLEARLAKE OAKS"/>
    <m/>
    <m/>
    <s v="A:OK;X:OLIVE HILL LANE;R:FD ENR REQ ETA 707-963-9636 DAMAGE POLE LEANING, Pwr-Y"/>
    <s v="C"/>
    <s v="C"/>
    <s v="06/13/2022"/>
    <s v="13:24:04"/>
    <s v="06/13/2022 13:24 (MXMA)  CALLBACK UPDATE COMPLETED. 40 MINS "/>
    <s v="7079639636"/>
    <s v="T-MAN"/>
    <s v="W7TKXWH"/>
    <s v="06/13/2022"/>
    <s v="13:57:00"/>
    <s v="06/13/2022"/>
    <s v="13:22:22"/>
    <n v="1"/>
    <n v="1"/>
    <n v="1"/>
    <n v="1"/>
    <n v="0"/>
    <n v="0"/>
    <n v="40.316666666666997"/>
    <n v="3.666666666667"/>
    <s v="06/13/2022"/>
    <s v="14:00:43"/>
    <m/>
    <m/>
    <m/>
    <m/>
    <m/>
    <m/>
    <m/>
    <m/>
    <m/>
    <m/>
    <m/>
    <m/>
    <m/>
    <m/>
    <m/>
    <m/>
    <x v="5"/>
    <n v="29.083333333333002"/>
  </r>
  <r>
    <s v="Humboldt"/>
    <n v="34"/>
    <s v="Garberville"/>
    <n v="459643"/>
    <s v="OUTAGE"/>
    <s v="SHARON WALKER"/>
    <s v="06/13/2022"/>
    <s v="17:35:25"/>
    <n v="1730482"/>
    <s v="L1"/>
    <s v="2403 ELK CREEK RD"/>
    <s v="MYERS FLAT"/>
    <m/>
    <m/>
    <s v="A:ok;X:frost ln;R:fd reports line dwn side of road smoking req eta 70 726 280 log huu5592"/>
    <s v="C"/>
    <s v="C"/>
    <s v="06/13/2022"/>
    <s v="17:39:02"/>
    <s v="06/13/2022 17:39 (J0AF)  CALLBACK UPDATE COMPLETED. 15 MIN ETA "/>
    <s v="7077261280"/>
    <s v="T-MAN"/>
    <s v="W4TD3A6"/>
    <s v="06/13/2022"/>
    <s v="17:47:00"/>
    <s v="06/13/2022"/>
    <s v="17:03:37"/>
    <n v="1"/>
    <n v="1"/>
    <n v="1"/>
    <n v="1"/>
    <n v="0"/>
    <n v="0"/>
    <n v="12.633333333333001"/>
    <n v="3.6166666666670002"/>
    <s v="06/13/2022"/>
    <s v="17:48:03"/>
    <m/>
    <m/>
    <m/>
    <m/>
    <m/>
    <m/>
    <m/>
    <m/>
    <m/>
    <m/>
    <m/>
    <m/>
    <m/>
    <m/>
    <s v="OR:N/A-TMAN ALLEN ADVISED WILL CALL BACK WITH UPDATE ON IF HE NEEDS 2ND TMAN. (J0AF 17:12 06/13/2022)_x000a__x000a_"/>
    <m/>
    <x v="5"/>
    <n v="29.083333333333002"/>
  </r>
  <r>
    <s v="Humboldt"/>
    <n v="46"/>
    <s v="Ukiah"/>
    <n v="461437"/>
    <s v="NON-CUSTOMER"/>
    <s v="PD ENROUTE "/>
    <s v="06/14/2022"/>
    <s v="05:38:25"/>
    <n v="461437"/>
    <s v="L1"/>
    <s v=" SCHOONER GULCH RD "/>
    <s v="POINT ARENA"/>
    <m/>
    <m/>
    <s v="AXS-K TREE IN LINE ARCING LINES STANDBY REQ ETA 707-459-7403"/>
    <s v="C"/>
    <s v="C"/>
    <s v="06/14/2022"/>
    <s v="05:42:34"/>
    <s v="06/14/2022 05:44 (P1MG) 45 MIN ETA 06/14/2022 05:42 (P1MG)  CALLBACK UPDATE COMPLETED. WAITING ON ETA/ARCOS"/>
    <s v="7074597403"/>
    <s v="T-MAN"/>
    <s v="W2TTXTM"/>
    <s v="06/14/2022"/>
    <s v="06:11:00"/>
    <s v="06/14/2022"/>
    <s v="05:47:55"/>
    <n v="1"/>
    <n v="1"/>
    <n v="1"/>
    <n v="1"/>
    <n v="0"/>
    <n v="0"/>
    <n v="36.916666666666998"/>
    <n v="4.1500000000000004"/>
    <s v="06/14/2022"/>
    <s v="06:15:20"/>
    <m/>
    <m/>
    <m/>
    <m/>
    <m/>
    <m/>
    <m/>
    <m/>
    <m/>
    <m/>
    <m/>
    <m/>
    <m/>
    <m/>
    <m/>
    <s v="OR:N/A-FMO ARCOS ETA 75 MINUTES TOO FAR; T MAN STILL BEST BET (P1MG 06:07 06/14/2022)_x000a__x000a_OR:N/A-GAS SERVICE TOO FAR AWSY (GSR) T MAN ENROUTE BEST BET (P1MG 05:59 06/14/2022)_x000a__x000a_OR:N/A-DISPATCHER ADV OF 45+ ETA; ADVISED DISPATCH MANAGER (CAMERON HOFFMAN) VIA TEXT (WDSH 05:57 06/14/2022)_x000a__x000a_OR:N/A-RAN ARCOS FOR FMO (P1MG 05:54 06/14/2022)_x000a__x000a_OR:N/A-PER ON CALL BEAN TMAN THORPE IS THE CLOSESTS (P1MG 05:50 06/14/2022)_x000a__x000a_OR:N/A-45 MIN ETA (P1MG 05:47 06/14/2022)_x000a__x000a_"/>
    <x v="5"/>
    <n v="29.083333333333002"/>
  </r>
  <r>
    <s v="Humboldt"/>
    <n v="46"/>
    <s v="Ukiah"/>
    <n v="468389"/>
    <s v="NON-CUSTOMER"/>
    <s v="FIRE DEP "/>
    <s v="06/15/2022"/>
    <s v="02:08:47"/>
    <n v="468389"/>
    <s v="L1"/>
    <s v="2ND ST "/>
    <s v="CLEARLAKE OAKS"/>
    <m/>
    <m/>
    <s v="AXS-OK FIRE DEP ENROUTE , STRUCTURE FIRE, EXPLOSION HEARD"/>
    <s v="C"/>
    <s v="C"/>
    <s v="06/15/2022"/>
    <s v="02:11:59"/>
    <s v="06/15/2022 02:11 (P1MG)  CALLBACK UPDATE COMPLETED. WAITING ON ETA/ARCOS "/>
    <s v="7079639636"/>
    <s v="T-MAN"/>
    <s v="W7TCRSL"/>
    <s v="06/15/2022"/>
    <s v="02:55:00"/>
    <s v="06/15/2022"/>
    <s v="02:15:15"/>
    <n v="1"/>
    <n v="1"/>
    <n v="1"/>
    <n v="1"/>
    <n v="0"/>
    <n v="0"/>
    <n v="47.55"/>
    <n v="3.2"/>
    <s v="06/15/2022"/>
    <s v="02:56:20"/>
    <m/>
    <m/>
    <m/>
    <m/>
    <m/>
    <m/>
    <m/>
    <m/>
    <m/>
    <m/>
    <m/>
    <m/>
    <m/>
    <m/>
    <m/>
    <s v="OR:N/A-DISPATCHER ADV OF 45 MIN ETA; NOTIFIED DISPATCH MANGAGER (LIZ GREATHOUSE) VIA TEXT MESSAGE (WDSH 02:32 06/15/2022)_x000a__x000a_OR:N/A-NOTIFIED DISP SUP WILL (P1MG 02:27 06/15/2022)_x000a__x000a_OR:N/A-CALLED THE ON CALL AARON BEAN ADVISED T MAN SMITH WOULD BE THE QUICKEST.  NO OTHER RESOURCE. (P1MG 02:26 06/15/2022)_x000a__x000a_OR:N/A-45 MIN ETA; NO FMO RESOURCES LISTED FOR CLEARLAKE OR LAKEPORT; NO GAS SERVICE; (P1MG 02:24 06/15/2022)_x000a__x000a_"/>
    <x v="5"/>
    <n v="29.083333333333002"/>
  </r>
  <r>
    <s v="Humboldt"/>
    <n v="46"/>
    <s v="Ukiah"/>
    <n v="469001"/>
    <s v="OUTAGE"/>
    <s v="B AND B REAL ESTATE &amp; INVESTMENTS"/>
    <s v="06/15/2022"/>
    <s v="05:19:07"/>
    <n v="1731707"/>
    <s v="L1"/>
    <s v="5645 OLD HIGHWAY 53"/>
    <s v="CLEARLAKE"/>
    <m/>
    <m/>
    <s v="A:ok;X:YORK;R:FIRE DEP ONSITE. STRCTURE FIRE, Pwr-Y"/>
    <s v="C"/>
    <s v="C"/>
    <s v="06/15/2022"/>
    <s v="05:22:28"/>
    <s v="06/15/2022 05:22 (P1MG)  CALLBACK UPDATE COMPLETED. AWAITING ETA/ARCOS "/>
    <s v="7079639636"/>
    <s v="T-MAN"/>
    <s v="W7TCRSL"/>
    <s v="06/15/2022"/>
    <s v="06:05:00"/>
    <s v="06/15/2022"/>
    <s v="05:24:37"/>
    <n v="1"/>
    <n v="1"/>
    <n v="1"/>
    <n v="1"/>
    <n v="0"/>
    <n v="0"/>
    <n v="48.583333333333002"/>
    <n v="3.35"/>
    <s v="06/15/2022"/>
    <s v="06:07:42"/>
    <m/>
    <m/>
    <m/>
    <m/>
    <m/>
    <m/>
    <m/>
    <m/>
    <m/>
    <m/>
    <m/>
    <m/>
    <m/>
    <m/>
    <s v="OR:N/A-DISPATCHER ADVISED OF 45 MIN ETA; NOTIFIED DISPATCHER MANAGER (LIZ GREATHOUSE) VIA TEXT (WDSH 05:45 06/15/2022)_x000a__x000a_OR:N/A-NO RESOURCES LISTED UNDER FMO CLEARLAKE OR LAKEPORT; NO GAS SERVICES IN THIS AREA; PER ON CALL AARON BEAN T MAN CODY BEST BET. NOTIFIED DISP SUP SCOTT (P1MG 05:30 06/15/2022)_x000a__x000a_OR:N/A-45 MIN ETA (P1MG 05:27 06/15/2022)_x000a__x000a_"/>
    <m/>
    <x v="5"/>
    <n v="29.083333333333002"/>
  </r>
  <r>
    <s v="Humboldt"/>
    <n v="46"/>
    <s v="Ukiah"/>
    <n v="473341"/>
    <s v="OUTAGE"/>
    <s v="CAL FIRE"/>
    <s v="06/15/2022"/>
    <s v="18:17:00"/>
    <n v="1732479"/>
    <s v="L1"/>
    <s v="75 LAKELAND ST"/>
    <s v="CLEARLAKE OAKS"/>
    <m/>
    <m/>
    <s v="AXS-OK PER CAL FIRE REQ ETA 7079639636 FOR STRUCTURE FIRE REPORTED AT 75 LAKELAN"/>
    <s v="C"/>
    <s v="C"/>
    <s v="06/15/2022"/>
    <s v="18:22:55"/>
    <s v="06/15/2022 18:25 (MXMA) 45 MIN ETA AS OF 1816 06/15/2022 18:22 (MXMA)  CALLBACK UPDATE COMPLETED. 45 MIN ETA"/>
    <s v="7079639636"/>
    <s v="T-MAN"/>
    <s v="W7TCRSL"/>
    <s v="06/15/2022"/>
    <s v="19:01:00"/>
    <s v="06/15/2022"/>
    <s v="18:19:39"/>
    <n v="1"/>
    <n v="1"/>
    <n v="1"/>
    <n v="1"/>
    <n v="0"/>
    <n v="0"/>
    <n v="45.033333333332997"/>
    <n v="5.916666666667"/>
    <s v="06/15/2022"/>
    <s v="19:02:02"/>
    <m/>
    <m/>
    <m/>
    <m/>
    <m/>
    <m/>
    <m/>
    <m/>
    <m/>
    <m/>
    <m/>
    <m/>
    <m/>
    <m/>
    <s v="OR:N/A-911 DROPPED AT 1817 (MXMA 18:41 06/15/2022)_x000a__x000a_OR:N/A-ARCOS CALLOUT ID 303519 (MXMA 18:16 06/15/2022)_x000a__x000a_[UPTR#473341:OR:N/A-RAN ARCOS FOR TMAN (MXMA 18:28 06/15/2022)_x000a__x000a_OR:N/A-AT 18:18 TMAN GAVE ME A 45 MIN ETA (MXMA 18:24 06/15/2022)_x000a__x000a_]"/>
    <m/>
    <x v="5"/>
    <n v="29.083333333333002"/>
  </r>
  <r>
    <s v="Humboldt"/>
    <n v="46"/>
    <s v="Ukiah"/>
    <n v="478583"/>
    <s v="NON-CUSTOMER"/>
    <s v="FD"/>
    <s v="06/16/2022"/>
    <s v="15:42:46"/>
    <n v="478583"/>
    <s v="L1"/>
    <s v="MADDEN"/>
    <s v="WILLITS"/>
    <m/>
    <m/>
    <s v="AXS-OK BROKEN GUY WIRE"/>
    <s v="C"/>
    <s v="C"/>
    <s v="06/16/2022"/>
    <s v="15:46:32"/>
    <s v="06/16/2022 15:46 (MXMA)  CALLBACK UPDATE COMPLETED. 45 MIN "/>
    <s v="7074597403"/>
    <s v="T-MAN"/>
    <s v="WBTTJGG"/>
    <s v="06/16/2022"/>
    <s v="16:13:00"/>
    <s v="06/16/2022"/>
    <s v="15:43:39"/>
    <n v="1"/>
    <n v="1"/>
    <n v="1"/>
    <n v="1"/>
    <n v="0"/>
    <n v="0"/>
    <n v="34.566666666666997"/>
    <n v="3.7666666666670001"/>
    <s v="06/16/2022"/>
    <s v="16:17:20"/>
    <m/>
    <m/>
    <m/>
    <m/>
    <m/>
    <m/>
    <m/>
    <m/>
    <m/>
    <m/>
    <m/>
    <m/>
    <m/>
    <m/>
    <m/>
    <s v="OR:N/A-GALLETTI 30 MIN ETA (MXMA 15:50 06/16/2022)_x000a__x000a_"/>
    <x v="5"/>
    <n v="29.083333333333002"/>
  </r>
  <r>
    <s v="Humboldt"/>
    <n v="35"/>
    <s v="Fortuna"/>
    <n v="478982"/>
    <s v="OUTAGE"/>
    <s v="ROBERT KALINE"/>
    <s v="06/16/2022"/>
    <s v="17:51:52"/>
    <n v="1733381"/>
    <s v="L1"/>
    <s v="3 STRAWBERRY LN"/>
    <s v="FERNDALE"/>
    <m/>
    <m/>
    <s v="A:OK;X:BLUFF RD;R:FD ENROUTE ETA 707-726-1280; TREE/WIRES DOWN WITH ARCING WIRES; LOG HUU5710, Pwr-Y"/>
    <s v="C"/>
    <s v="C"/>
    <s v="06/16/2022"/>
    <s v="17:56:57"/>
    <s v="06/16/2022 17:59 (MXMA) 30 MIN ETA 06/16/2022 17:56 (MXMA)  CALLBACK UPDATE COMPLETED. WILL CALL BACK WITH ETA, RUNNING ARCOS"/>
    <s v="7077261280"/>
    <s v="T-MAN"/>
    <s v="W3TJ0B6"/>
    <s v="06/16/2022"/>
    <s v="18:18:00"/>
    <s v="06/16/2022"/>
    <s v="18:05:18"/>
    <n v="1"/>
    <n v="1"/>
    <n v="1"/>
    <n v="1"/>
    <n v="0"/>
    <n v="0"/>
    <n v="29.966666666666999"/>
    <n v="5.083333333333"/>
    <s v="06/16/2022"/>
    <s v="18:21:50"/>
    <m/>
    <m/>
    <m/>
    <m/>
    <m/>
    <m/>
    <m/>
    <m/>
    <m/>
    <m/>
    <m/>
    <m/>
    <m/>
    <m/>
    <s v="OR:N/A-ARCOS CALLOUT ID 303620 (MXMA 17:56 06/16/2022)_x000a__x000a_"/>
    <m/>
    <x v="5"/>
    <n v="29.083333333333002"/>
  </r>
  <r>
    <s v="Humboldt"/>
    <n v="36"/>
    <s v="Eureka"/>
    <n v="494484"/>
    <s v="NON-CUSTOMER"/>
    <s v="FD"/>
    <s v="06/18/2022"/>
    <s v="12:06:26"/>
    <n v="494484"/>
    <s v="L1"/>
    <s v="4403 WALNUT DR "/>
    <s v="EUREKA"/>
    <m/>
    <m/>
    <s v="AXS-OK HUMBOLDT BAY FD ONSITE WORKING STRUCTURE FIRE"/>
    <s v="C"/>
    <s v="C"/>
    <s v="06/18/2022"/>
    <s v="12:10:50"/>
    <s v="06/18/2022 12:10 (SNA5)  CALLBACK UPDATE COMPLETED. PER TMAN PONNAY 15 MIN ETA. AGENCY CB COMPLETED. "/>
    <s v="7074414044"/>
    <s v="T-MAN"/>
    <s v="W1TAXP1"/>
    <s v="06/18/2022"/>
    <s v="12:24:00"/>
    <s v="06/18/2022"/>
    <s v="12:09:13"/>
    <n v="1"/>
    <n v="1"/>
    <n v="1"/>
    <n v="1"/>
    <n v="0"/>
    <n v="0"/>
    <n v="19.183333333333"/>
    <n v="4.4000000000000004"/>
    <s v="06/18/2022"/>
    <s v="12:25:37"/>
    <m/>
    <m/>
    <m/>
    <m/>
    <m/>
    <m/>
    <m/>
    <m/>
    <m/>
    <m/>
    <m/>
    <m/>
    <m/>
    <m/>
    <m/>
    <s v="OR:N/A-PER TMAN PONNAY 15 MIN ETA. AGENCY CB COMPLETED. (SNA5 12:11 06/18/2022)_x000a__x000a_"/>
    <x v="5"/>
    <n v="29.083333333333002"/>
  </r>
  <r>
    <s v="Humboldt"/>
    <n v="36"/>
    <s v="Eureka"/>
    <n v="504893"/>
    <s v="NON-CUSTOMER"/>
    <s v="CALFIRE FORTUNA"/>
    <s v="06/19/2022"/>
    <s v="17:21:45"/>
    <n v="504893"/>
    <s v="L1"/>
    <s v="ARCATA COMMUNITY FOREST"/>
    <s v="ARCATA"/>
    <m/>
    <m/>
    <s v="AXS-N/A TREE INTO LINES AT ARCATA COMMUNITY FOREST BEHIND HUMBOLDT STATE; ACCESS"/>
    <s v="C"/>
    <s v="C"/>
    <s v="06/19/2022"/>
    <s v="17:30:35"/>
    <s v="06/19/2022 17:30 (SNA5)  CALLBACK UPDATE COMPLETED. PER TMAN PONNAY 20 MIN ETA. "/>
    <s v="7077261280"/>
    <s v="T-MAN"/>
    <s v="W1TAXP1"/>
    <s v="06/19/2022"/>
    <s v="17:46:00"/>
    <s v="06/19/2022"/>
    <s v="17:27:50"/>
    <n v="1"/>
    <n v="1"/>
    <n v="1"/>
    <n v="1"/>
    <n v="0"/>
    <n v="0"/>
    <n v="27.5"/>
    <n v="8.833333333333"/>
    <s v="06/19/2022"/>
    <s v="17:49:15"/>
    <m/>
    <m/>
    <m/>
    <m/>
    <m/>
    <m/>
    <m/>
    <m/>
    <m/>
    <m/>
    <m/>
    <m/>
    <m/>
    <m/>
    <m/>
    <s v="OR:N/A-SCO ARCOS (SNA5 17:26 06/19/2022)_x000a__x000a_"/>
    <x v="5"/>
    <n v="29.083333333333002"/>
  </r>
  <r>
    <s v="Humboldt"/>
    <n v="46"/>
    <s v="Ukiah"/>
    <n v="508340"/>
    <s v="NON-CUSTOMER"/>
    <s v="CALFIRE"/>
    <s v="06/20/2022"/>
    <s v="15:14:07"/>
    <n v="508340"/>
    <s v="L1"/>
    <s v="13210 POWERHOUSE RD"/>
    <s v="POTTER VALLEY"/>
    <m/>
    <m/>
    <s v="AXS-OK CALFIRE ONS REQ ETA 707-459-7403"/>
    <s v="C"/>
    <s v="C"/>
    <s v="06/20/2022"/>
    <s v="15:19:20"/>
    <s v="06/20/2022 15:19 (SNA5)  CALLBACK UPDATE COMPLETED. PER TMAN GALLETI 40 MIN ETA. "/>
    <s v="2094597403"/>
    <s v="T-MAN"/>
    <s v="WBTTJGG"/>
    <s v="06/20/2022"/>
    <s v="15:56:00"/>
    <s v="06/20/2022"/>
    <s v="15:15:49"/>
    <n v="1"/>
    <n v="1"/>
    <n v="1"/>
    <n v="1"/>
    <n v="0"/>
    <n v="0"/>
    <n v="47.666666666666998"/>
    <n v="5.2166666666669999"/>
    <s v="06/20/2022"/>
    <s v="16:01:47"/>
    <m/>
    <m/>
    <m/>
    <m/>
    <m/>
    <m/>
    <m/>
    <m/>
    <m/>
    <m/>
    <m/>
    <m/>
    <m/>
    <m/>
    <m/>
    <s v="OR:N/A-CALLBACK UPDATE COMPLETED. PER TMAN GALLETI 40 MIN ETA. (SNA5 15:19 06/20/2022)_x000a__x000a_"/>
    <x v="5"/>
    <n v="29.083333333333002"/>
  </r>
  <r>
    <s v="Humboldt"/>
    <n v="36"/>
    <s v="Eureka"/>
    <n v="520897"/>
    <s v="NON-CUSTOMER"/>
    <s v="HUMBOLDT BAY FIRE "/>
    <s v="06/21/2022"/>
    <s v="17:45:34"/>
    <n v="520897"/>
    <s v="L1"/>
    <s v="1875 BUHNE RD"/>
    <s v="EUREKA"/>
    <m/>
    <m/>
    <s v="AXS-OK RV FIRE AT MOBILE PARK PER FD NEED ETA"/>
    <s v="C"/>
    <s v="C"/>
    <s v="06/21/2022"/>
    <s v="17:47:41"/>
    <s v="06/21/2022 17:47 (AGG6)  CALLBACK UPDATE COMPLETED. eta 35 min "/>
    <s v="7074414044"/>
    <s v="T-MAN"/>
    <s v="W1TRKR0"/>
    <s v="06/21/2022"/>
    <s v="18:39:00"/>
    <s v="06/21/2022"/>
    <s v="17:47:12"/>
    <n v="1"/>
    <n v="1"/>
    <n v="1"/>
    <n v="1"/>
    <n v="0"/>
    <n v="0"/>
    <n v="46.15"/>
    <n v="2.1166666666670002"/>
    <s v="06/21/2022"/>
    <s v="18:31:43"/>
    <m/>
    <m/>
    <m/>
    <m/>
    <m/>
    <m/>
    <m/>
    <m/>
    <m/>
    <m/>
    <m/>
    <m/>
    <m/>
    <m/>
    <m/>
    <s v="OR:N/A-gsr onsite (AGG6 18:31 06/21/2022)_x000a__x000a_"/>
    <x v="5"/>
    <n v="29.083333333333002"/>
  </r>
  <r>
    <s v="Humboldt"/>
    <n v="46"/>
    <s v="Ukiah"/>
    <n v="540728"/>
    <s v="OUTAGE"/>
    <s v="GABRIELE O'NEILL"/>
    <s v="06/22/2022"/>
    <s v="14:23:16"/>
    <n v="1738221"/>
    <s v="L1"/>
    <s v="21755 PALMER RD"/>
    <s v="LOWER LAKE"/>
    <m/>
    <m/>
    <s v="A:OK;X:BACHELOR RD;R:NEED E METER REMOVED PER FD"/>
    <s v="Y"/>
    <s v="C"/>
    <s v="06/22/2022"/>
    <s v="14:29:32"/>
    <s v="06/22/2022 14:29 (MXMA)  CALLBACK UPDATE COMPLETED. ETA 30 MINS "/>
    <s v="7079639636"/>
    <s v="CNTRATOR"/>
    <s v="ADAM ALBRITTON"/>
    <s v="06/22/2022"/>
    <s v="09:00:00"/>
    <s v="06/22/2022"/>
    <s v="09:44:26"/>
    <n v="1"/>
    <n v="1"/>
    <n v="1"/>
    <n v="1"/>
    <n v="0"/>
    <n v="0"/>
    <n v="7.7333333333330003"/>
    <n v="6.2666666666669997"/>
    <m/>
    <m/>
    <m/>
    <m/>
    <m/>
    <m/>
    <s v="06/22/2022"/>
    <s v="14:31:00"/>
    <s v="ADMKASP"/>
    <s v="07/06/2022 17:34 (KASP) T-Man onsite per FAS at 1431"/>
    <m/>
    <m/>
    <m/>
    <m/>
    <m/>
    <m/>
    <m/>
    <m/>
    <x v="5"/>
    <n v="29.083333333333002"/>
  </r>
  <r>
    <s v="Humboldt"/>
    <n v="46"/>
    <s v="Ukiah"/>
    <n v="550135"/>
    <s v="OUTAGE"/>
    <s v="CALFIRE ST HELENA"/>
    <s v="06/23/2022"/>
    <s v="12:04:13"/>
    <n v="1740060"/>
    <s v="L1"/>
    <s v="HWY 53"/>
    <s v="CLEARLAKE"/>
    <m/>
    <m/>
    <s v="AXS-OK FD REQ ETA. CAUSED BY TRUCK. ROAD IS BLOCKED."/>
    <s v="C"/>
    <s v="C"/>
    <s v="06/23/2022"/>
    <s v="12:13:51"/>
    <s v="06/23/2022 12:13 (SXMU)  CALLBACK UPDATE COMPLETED. eta was 20 minutes for the first call now it should only be about 10 minutes tman following chp "/>
    <s v="7079639636"/>
    <s v="T-MAN"/>
    <s v="W7TSDCT"/>
    <s v="06/23/2022"/>
    <s v="12:08:00"/>
    <s v="06/23/2022"/>
    <s v="11:55:44"/>
    <n v="1"/>
    <n v="1"/>
    <n v="1"/>
    <n v="1"/>
    <n v="0"/>
    <n v="0"/>
    <n v="9.916666666667"/>
    <n v="9.6333333333330007"/>
    <s v="06/23/2022"/>
    <s v="12:14:08"/>
    <m/>
    <m/>
    <m/>
    <m/>
    <m/>
    <m/>
    <m/>
    <m/>
    <m/>
    <m/>
    <m/>
    <m/>
    <m/>
    <m/>
    <s v="OR:N/A-ringdown rec`d @ 12:06. (J0AF 12:06 06/23/2022)_x000a__x000a_OR:N/A-chew eta 20 minutes and woodyard eta 40 minutes (SXMU 12:00 06/23/2022)_x000a__x000a_"/>
    <m/>
    <x v="5"/>
    <n v="29.083333333333002"/>
  </r>
  <r>
    <s v="Humboldt"/>
    <n v="46"/>
    <s v="Ukiah"/>
    <n v="551428"/>
    <s v="OUTAGE"/>
    <s v="NEW CUSTOMER"/>
    <s v="06/23/2022"/>
    <s v="15:00:01"/>
    <n v="1740291"/>
    <s v="L1"/>
    <s v="5495 5TH ST SPC 35"/>
    <s v="KELSEYVILLE"/>
    <m/>
    <m/>
    <s v="A:OK;X:OAK ST;R:FD REQ ETA. SMOKING ELEC PANEL OUTSIDE., Pwr-N"/>
    <s v="C"/>
    <s v="C"/>
    <s v="06/23/2022"/>
    <s v="15:04:04"/>
    <s v="06/23/2022 15:04 (SXMU)  CALLBACK UPDATE COMPLETED. ETA 30 MINUTE "/>
    <s v="7079634112"/>
    <s v="T-MAN"/>
    <s v="W7TEST7"/>
    <s v="06/23/2022"/>
    <s v="15:23:00"/>
    <s v="06/23/2022"/>
    <s v="15:03:24"/>
    <n v="1"/>
    <n v="1"/>
    <n v="1"/>
    <n v="1"/>
    <n v="0"/>
    <n v="0"/>
    <n v="24.183333333333"/>
    <n v="4.05"/>
    <s v="06/23/2022"/>
    <s v="15:24:12"/>
    <m/>
    <m/>
    <m/>
    <m/>
    <m/>
    <m/>
    <m/>
    <m/>
    <m/>
    <m/>
    <m/>
    <m/>
    <m/>
    <m/>
    <m/>
    <m/>
    <x v="5"/>
    <n v="29.083333333333002"/>
  </r>
  <r>
    <s v="Humboldt"/>
    <n v="46"/>
    <s v="Ukiah"/>
    <n v="551471"/>
    <s v="OUTAGE"/>
    <s v="NEW CUSTOMER"/>
    <s v="06/23/2022"/>
    <s v="15:10:40"/>
    <n v="1740306"/>
    <s v="L1"/>
    <s v="20 MARY ST"/>
    <s v="GLENHAVEN"/>
    <m/>
    <m/>
    <s v="A:OK;X:E HWY 20;R:SMOKING ELEC BOX FD ONSITE, Pwr-Y"/>
    <s v="C"/>
    <s v="C"/>
    <s v="06/23/2022"/>
    <s v="15:14:39"/>
    <s v="06/23/2022 15:14 (J0AF)  CALLBACK UPDATE COMPLETED. 40min eta "/>
    <s v="7079634112"/>
    <s v="T-MAN"/>
    <s v="W7TKXWH"/>
    <s v="06/23/2022"/>
    <s v="15:53:00"/>
    <s v="06/23/2022"/>
    <s v="15:13:10"/>
    <n v="1"/>
    <n v="1"/>
    <n v="1"/>
    <n v="1"/>
    <n v="0"/>
    <n v="0"/>
    <n v="43.483333333333"/>
    <n v="3.9833333333329999"/>
    <s v="06/23/2022"/>
    <s v="15:54:09"/>
    <m/>
    <m/>
    <m/>
    <m/>
    <m/>
    <m/>
    <m/>
    <m/>
    <m/>
    <m/>
    <m/>
    <m/>
    <m/>
    <m/>
    <s v="OR:N/A-tman woodard 40min eta at 2min mark (J0AF 15:14 06/23/2022)_x000a__x000a_"/>
    <m/>
    <x v="5"/>
    <n v="29.083333333333002"/>
  </r>
  <r>
    <s v="Humboldt"/>
    <n v="46"/>
    <s v="Ukiah"/>
    <n v="562009"/>
    <s v="NON-CUSTOMER"/>
    <s v="FD"/>
    <s v="06/24/2022"/>
    <s v="17:57:42"/>
    <n v="562009"/>
    <s v="L1"/>
    <s v="HWY 101"/>
    <s v="HOPLAND"/>
    <m/>
    <m/>
    <s v="AXS-OK POLE IS ARCING PER FD ENR"/>
    <s v="C"/>
    <s v="C"/>
    <s v="06/24/2022"/>
    <s v="18:02:17"/>
    <s v="06/24/2022 18:02 (SNA5)  CALLBACK UPDATE COMPLETED. TMAN WELSH 2O MIN ETA. "/>
    <s v="7074597403"/>
    <s v="T-MAN"/>
    <s v="WBTTXWS"/>
    <s v="06/24/2022"/>
    <s v="18:08:00"/>
    <s v="06/24/2022"/>
    <s v="18:01:19"/>
    <n v="1"/>
    <n v="1"/>
    <n v="1"/>
    <n v="1"/>
    <n v="0"/>
    <n v="0"/>
    <n v="27.316666666667"/>
    <n v="4.583333333333"/>
    <s v="06/24/2022"/>
    <s v="18:25:01"/>
    <m/>
    <m/>
    <m/>
    <m/>
    <m/>
    <m/>
    <m/>
    <m/>
    <m/>
    <m/>
    <m/>
    <m/>
    <m/>
    <m/>
    <m/>
    <s v="OR:N/A-CALLBACK UPDATE COMPLETED. TMAN WELSH 2O MIN ETA. (SNA5 18:02 06/24/2022)_x000a__x000a_"/>
    <x v="5"/>
    <n v="29.083333333333002"/>
  </r>
  <r>
    <s v="Humboldt"/>
    <n v="46"/>
    <s v="Ukiah"/>
    <n v="565480"/>
    <s v="OUTAGE"/>
    <s v="PETER QUILICI"/>
    <s v="06/25/2022"/>
    <s v="01:05:23"/>
    <n v="1741683"/>
    <s v="L1"/>
    <s v="3000 MCNAB RANCH RD"/>
    <s v="UKIAH"/>
    <m/>
    <m/>
    <s v="A:OK;X:LAKESIDE DR;R:STRUCTURE FIRE, Pwr-Y"/>
    <s v="C"/>
    <s v="C"/>
    <s v="06/25/2022"/>
    <s v="01:21:02"/>
    <s v="06/25/2022 01:30 (AEM6) UPDATED AGENCY WITH 20 MINUTE ETA 06/25/2022 01:21 (AEM6)  CALLBACK UPDATE COMPLETED. ADVISED 911 AGENCY TMAN ETA 90 MINUTES"/>
    <s v="7074597403"/>
    <s v="STANDBY"/>
    <s v="WBMCJPC"/>
    <s v="06/25/2022"/>
    <s v="01:35:00"/>
    <s v="06/25/2022"/>
    <s v="01:19:58"/>
    <n v="1"/>
    <n v="1"/>
    <n v="1"/>
    <n v="1"/>
    <n v="0"/>
    <n v="0"/>
    <n v="35.633333333332999"/>
    <n v="15.65"/>
    <s v="06/25/2022"/>
    <s v="01:41:01"/>
    <m/>
    <m/>
    <m/>
    <m/>
    <m/>
    <m/>
    <m/>
    <m/>
    <m/>
    <m/>
    <m/>
    <m/>
    <m/>
    <m/>
    <s v="OR:N/A-SINCE METER TECH CHRIS WAS 90 MINUTES OUT I ADVISED HIM HE COULD TURN BACK, OK WITH DISPATCH SUPERVISOR FIRST (AEM6 01:30 06/25/2022)_x000a__x000a_OR:N/A-UPDATED AGENCY WITH 20 MINUTE ETA (AEM6 01:30 06/25/2022)_x000a__x000a_OR:N/A-06/25/2022 01:21 (AEM6)  CALLBACK UPDATE COMPLETED. ADVISED 911 AGENCY TMAN ETA 90 MINUTES (AEM6 01:29 06/25/2022)_x000a__x000a_OR:N/A-GAVE TMAN UPDATED LOCATION FROM FIRE DEPT 7901 FELIZ CREEK DR (AEM6 01:28 06/25/2022)_x000a__x000a_OR:N/A-7901 FELIZ CREEK DR (AEM6 01:28 06/25/2022)_x000a__x000a_OR:N/A-LEFT MESSAGES WITH BOTH ON CALLS. (JRRW 01:18 06/25/2022)_x000a__x000a_OR:N/A-CALLED ON CALL (JRRW 01:16 06/25/2022)_x000a__x000a_OR:N/A-RUNNING ARCOS FOR GAS. (JRRW 01:15 06/25/2022)_x000a__x000a_OR:N/A-CALLING GAS. (JRRW 01:14 06/25/2022)_x000a__x000a_OR:N/A-FM ARCOS RUNNING # 304866 (JRRW 01:10 06/25/2022)_x000a__x000a_"/>
    <m/>
    <x v="5"/>
    <n v="29.083333333333002"/>
  </r>
  <r>
    <s v="Humboldt"/>
    <n v="46"/>
    <s v="Ukiah"/>
    <n v="569098"/>
    <s v="NON-CUSTOMER"/>
    <s v="CAL FIRE ST HELENA"/>
    <s v="06/25/2022"/>
    <s v="15:35:57"/>
    <n v="569098"/>
    <s v="L1"/>
    <s v="20TH AVE"/>
    <s v="CLEARLAKE"/>
    <m/>
    <m/>
    <s v="AXS-OK FD ONSITE POLE IS DAMAGED WITH LINES DOWN"/>
    <s v="C"/>
    <s v="C"/>
    <s v="06/25/2022"/>
    <s v="15:39:09"/>
    <s v="06/25/2022 15:39 (SNA5)  CALLBACK UPDATE COMPLETED. PER TMAN WOODARD 20 MIN ETA. "/>
    <s v="7079639636"/>
    <s v="T-MAN"/>
    <s v="W7TKXWH"/>
    <s v="06/25/2022"/>
    <s v="15:46:00"/>
    <s v="06/25/2022"/>
    <s v="15:37:29"/>
    <n v="1"/>
    <n v="1"/>
    <n v="1"/>
    <n v="1"/>
    <n v="0"/>
    <n v="0"/>
    <n v="29.316666666667"/>
    <n v="3.2"/>
    <s v="06/25/2022"/>
    <s v="16:05:16"/>
    <m/>
    <m/>
    <m/>
    <m/>
    <m/>
    <m/>
    <m/>
    <m/>
    <m/>
    <m/>
    <m/>
    <m/>
    <m/>
    <m/>
    <m/>
    <s v="OR:N/A-CALLBACK UPDATE COMPLETED. PER TMAN WOODARD 20 MIN ETA. (SNA5 15:39 06/25/2022)_x000a__x000a_"/>
    <x v="5"/>
    <n v="29.083333333333002"/>
  </r>
  <r>
    <s v="Humboldt"/>
    <n v="34"/>
    <s v="Garberville"/>
    <n v="575709"/>
    <s v="OUTAGE"/>
    <s v="CAL FIRE HUMBOLT"/>
    <s v="06/26/2022"/>
    <s v="14:33:03"/>
    <n v="1742671"/>
    <s v="L1"/>
    <s v="OAK RIDGE DR"/>
    <s v="REDWAY"/>
    <m/>
    <m/>
    <s v="AXS-OK FD ENROUTE"/>
    <s v="C"/>
    <s v="C"/>
    <s v="06/26/2022"/>
    <s v="14:39:16"/>
    <s v="06/26/2022 14:39 (GRA2)  CALLBACK UPDATE COMPLETED. called and updated the agency 06/26/2022 14:35 (GRA2) 20m eta given by t-man Curno"/>
    <s v="7077261280"/>
    <s v="T-MAN"/>
    <s v="W4TR0CQ"/>
    <s v="06/26/2022"/>
    <s v="14:53:00"/>
    <s v="06/26/2022"/>
    <s v="14:35:46"/>
    <n v="1"/>
    <n v="1"/>
    <n v="1"/>
    <n v="1"/>
    <n v="0"/>
    <n v="0"/>
    <n v="25.1"/>
    <n v="6.2166666666669999"/>
    <s v="06/26/2022"/>
    <s v="14:58:09"/>
    <m/>
    <m/>
    <m/>
    <m/>
    <m/>
    <m/>
    <m/>
    <m/>
    <m/>
    <m/>
    <m/>
    <m/>
    <m/>
    <m/>
    <m/>
    <m/>
    <x v="5"/>
    <n v="29.083333333333002"/>
  </r>
  <r>
    <s v="Humboldt"/>
    <n v="46"/>
    <s v="Ukiah"/>
    <n v="580095"/>
    <s v="NON-CUSTOMER"/>
    <s v="FD"/>
    <s v="06/27/2022"/>
    <s v="06:49:26"/>
    <n v="580095"/>
    <s v="L1"/>
    <s v="SULFAR BANK RD"/>
    <s v="CLEARLAKE"/>
    <m/>
    <m/>
    <s v="AXS-DIFFICULT DIRT ROADS NO STREET NAMES. HIKE ABOUT A MILE AND A HALF. VEG FIRE"/>
    <s v="C"/>
    <s v="C"/>
    <s v="06/27/2022"/>
    <s v="06:52:33"/>
    <s v="06/27/2022 06:52 (CXTQ)  CALLBACK UPDATE COMPLETED. tman notified and provided a 40  min eta.  notified 911 agency "/>
    <s v="7079639636"/>
    <s v="T-MAN"/>
    <s v="W7TSDCT"/>
    <s v="06/27/2022"/>
    <s v="07:36:00"/>
    <s v="06/27/2022"/>
    <s v="06:51:07"/>
    <n v="1"/>
    <n v="1"/>
    <n v="1"/>
    <n v="1"/>
    <n v="0"/>
    <n v="0"/>
    <n v="49.333333333333002"/>
    <n v="3.1166666666670002"/>
    <s v="06/27/2022"/>
    <s v="07:38:46"/>
    <m/>
    <m/>
    <m/>
    <m/>
    <m/>
    <m/>
    <m/>
    <m/>
    <m/>
    <m/>
    <m/>
    <m/>
    <m/>
    <m/>
    <m/>
    <m/>
    <x v="5"/>
    <n v="29.083333333333002"/>
  </r>
  <r>
    <s v="Humboldt"/>
    <n v="36"/>
    <s v="Eureka"/>
    <n v="593520"/>
    <s v="OUTAGE"/>
    <s v="CALFD"/>
    <s v="06/28/2022"/>
    <s v="11:41:53"/>
    <n v="1744442"/>
    <s v="L1"/>
    <s v="610 HILLER"/>
    <s v="MCKINLEYVILLE"/>
    <m/>
    <m/>
    <s v="AXS-OK FD ENR BLWN TRNS SMOKING PWR OUT IN AREA"/>
    <s v="C"/>
    <s v="C"/>
    <s v="06/28/2022"/>
    <s v="11:48:04"/>
    <s v="06/28/2022 11:51 (MXMA) TMAN ON SITE 06/28/2022 11:48 (MXMA)  CALLBACK UPDATE COMPLETED. WILL CALL BACK WITH ETA"/>
    <s v="7078398148"/>
    <s v="T-MAN"/>
    <s v="W1TTRSI"/>
    <s v="06/28/2022"/>
    <s v="11:50:00"/>
    <s v="06/28/2022"/>
    <s v="11:36:24"/>
    <n v="1"/>
    <n v="1"/>
    <n v="1"/>
    <n v="1"/>
    <n v="0"/>
    <n v="0"/>
    <n v="10"/>
    <n v="6.1833333333329996"/>
    <s v="06/28/2022"/>
    <s v="11:51:53"/>
    <m/>
    <m/>
    <m/>
    <m/>
    <m/>
    <m/>
    <m/>
    <m/>
    <m/>
    <m/>
    <m/>
    <m/>
    <m/>
    <m/>
    <m/>
    <m/>
    <x v="5"/>
    <n v="29.083333333333002"/>
  </r>
  <r>
    <s v="Humboldt"/>
    <n v="46"/>
    <s v="Ukiah"/>
    <n v="593525"/>
    <s v="NON-CUSTOMER"/>
    <s v="CALFIRE ST HELENA INC LNU11234"/>
    <s v="06/28/2022"/>
    <s v="11:42:04"/>
    <n v="593525"/>
    <s v="L1"/>
    <s v="DIXIE RD"/>
    <s v="LUCERNE"/>
    <m/>
    <m/>
    <s v="AXS-OK BLOWN TRANSFORMER  WITH BURNING INSULATOR"/>
    <s v="C"/>
    <s v="C"/>
    <s v="06/28/2022"/>
    <s v="11:46:29"/>
    <s v="06/28/2022 11:46 (MXMA)  CALLBACK UPDATE COMPLETED. ETA 39 MINS "/>
    <s v="7079639636"/>
    <s v="T-MAN"/>
    <s v="W7TPJP2"/>
    <s v="06/28/2022"/>
    <s v="12:09:00"/>
    <s v="06/28/2022"/>
    <s v="11:43:09"/>
    <n v="1"/>
    <n v="1"/>
    <n v="1"/>
    <n v="1"/>
    <n v="0"/>
    <n v="0"/>
    <n v="35.766666666667"/>
    <n v="4.416666666667"/>
    <s v="06/28/2022"/>
    <s v="12:17:50"/>
    <m/>
    <m/>
    <m/>
    <m/>
    <m/>
    <m/>
    <m/>
    <m/>
    <m/>
    <m/>
    <m/>
    <m/>
    <m/>
    <m/>
    <m/>
    <m/>
    <x v="5"/>
    <n v="29.083333333333002"/>
  </r>
  <r>
    <s v="Humboldt"/>
    <n v="46"/>
    <s v="Ukiah"/>
    <n v="595774"/>
    <s v="OUTAGE"/>
    <s v="MENDO FIRE INC MEU7246"/>
    <s v="06/28/2022"/>
    <s v="17:59:55"/>
    <n v="1744870"/>
    <s v="L1"/>
    <s v="STONEBORO RD"/>
    <s v="MANCHESTER"/>
    <m/>
    <m/>
    <s v="AXS-OK TREE IN THE LINE AND THE LINEDOWN PER FD ENRT"/>
    <s v="C"/>
    <s v="C"/>
    <s v="06/28/2022"/>
    <s v="18:05:26"/>
    <s v="06/28/2022 18:08 (MXMA) 30 MIN ETA 06/28/2022 18:05 (MXMA)  CALLBACK UPDATE COMPLETED. WILL CALL BACK WITH ETA"/>
    <s v="7074595336"/>
    <s v="T-MAN"/>
    <s v="W2TTXTM"/>
    <s v="06/28/2022"/>
    <s v="18:30:00"/>
    <s v="06/28/2022"/>
    <s v="18:06:36"/>
    <n v="1"/>
    <n v="1"/>
    <n v="1"/>
    <n v="1"/>
    <n v="0"/>
    <n v="0"/>
    <n v="33.733333333333"/>
    <n v="5.5166666666669997"/>
    <s v="06/28/2022"/>
    <s v="18:33:39"/>
    <m/>
    <m/>
    <m/>
    <m/>
    <m/>
    <m/>
    <m/>
    <m/>
    <m/>
    <m/>
    <m/>
    <m/>
    <m/>
    <m/>
    <s v="[UPTR#595774:OR:N/A-ARCOS CALLOUT ID 305541 FOR 3 MAN CREW PER AARON BEAN (MXMA 19:12 06/28/2022)_x000a__x000a_OR:N/A-ARCOS CALLOUT ID 305529 (MXMA 18:04 06/28/2022)_x000a__x000a_OR:N/A-NO RING DOWN (MXMA 18:04 06/28/2022)_x000a__x000a_]"/>
    <m/>
    <x v="5"/>
    <n v="29.083333333333002"/>
  </r>
  <r>
    <s v="Humboldt"/>
    <n v="46"/>
    <s v="Ukiah"/>
    <n v="596180"/>
    <s v="NON-CUSTOMER"/>
    <s v="CALFIRE "/>
    <s v="06/28/2022"/>
    <s v="19:32:31"/>
    <n v="596180"/>
    <s v="L1"/>
    <s v="PARK WAY"/>
    <s v="LAKEPORT"/>
    <m/>
    <m/>
    <s v="AXS-OK CAR HIT POLE/ PGE FACILITIES MAY BE ON POLE CAL FIRE ONSITE STANDBY UNK"/>
    <s v="C"/>
    <s v="N"/>
    <m/>
    <m/>
    <s v="06/28/2022 19:34 (MXMA) 40 MIN ETA "/>
    <s v="7079639636"/>
    <s v="T-MAN"/>
    <s v="W7TJ0SC"/>
    <s v="06/28/2022"/>
    <s v="20:06:00"/>
    <s v="06/28/2022"/>
    <s v="19:33:14"/>
    <n v="1"/>
    <n v="1"/>
    <n v="0"/>
    <n v="0"/>
    <n v="0"/>
    <n v="0"/>
    <n v="36.466666666667003"/>
    <m/>
    <s v="06/28/2022"/>
    <s v="20:08:59"/>
    <m/>
    <m/>
    <m/>
    <m/>
    <m/>
    <m/>
    <m/>
    <m/>
    <m/>
    <m/>
    <m/>
    <m/>
    <m/>
    <m/>
    <m/>
    <m/>
    <x v="5"/>
    <n v="29.083333333333002"/>
  </r>
  <r>
    <s v="Humboldt"/>
    <n v="46"/>
    <s v="Ukiah"/>
    <n v="597388"/>
    <s v="OUTAGE"/>
    <s v="LUCILLA VARGAS"/>
    <s v="06/28/2022"/>
    <s v="23:54:13"/>
    <n v="1744957"/>
    <s v="L1"/>
    <s v="12950 S HIGHWAY 101"/>
    <s v="HOPLAND"/>
    <m/>
    <m/>
    <s v="A:OK;X:WESTWILL;R:STRUCTURE FIRE, FIRE DEP ONSITE., Pwr-Y"/>
    <s v="C"/>
    <s v="C"/>
    <s v="06/29/2022"/>
    <s v="00:01:06"/>
    <s v="06/29/2022 00:01 (P1MG)  CALLBACK UPDATE COMPLETED. 25 MIN ETA T MAN WELSH ARCOS "/>
    <s v="7074597403"/>
    <s v="T-MAN"/>
    <s v="WBTTXWS"/>
    <s v="06/29/2022"/>
    <s v="00:18:00"/>
    <s v="06/29/2022"/>
    <s v="00:02:12"/>
    <n v="1"/>
    <n v="1"/>
    <n v="1"/>
    <n v="1"/>
    <n v="0"/>
    <n v="0"/>
    <n v="27.033333333333001"/>
    <n v="6.8833333333329998"/>
    <s v="06/29/2022"/>
    <s v="00:21:15"/>
    <m/>
    <m/>
    <m/>
    <m/>
    <m/>
    <m/>
    <m/>
    <m/>
    <m/>
    <m/>
    <m/>
    <m/>
    <m/>
    <m/>
    <s v="OR:N/A-Welsh, Tyler (ETA: 25)_x0009_Ukiah - Restoration_x0009_Troubleman (P1MG 00:05 06/29/2022)_x000a__x000a_"/>
    <m/>
    <x v="5"/>
    <n v="29.083333333333002"/>
  </r>
  <r>
    <s v="Humboldt"/>
    <n v="36"/>
    <s v="Eureka"/>
    <n v="599010"/>
    <s v="OUTAGE"/>
    <s v="HEATHER HONE"/>
    <s v="06/29/2022"/>
    <s v="06:45:21"/>
    <n v="1745082"/>
    <s v="L1"/>
    <s v="549 G ST APT A"/>
    <s v="ARCATA"/>
    <m/>
    <m/>
    <s v="A:OK;X:5TH ST;R:PER FD ACTIVE STRUCTURE FIRE XST 5TH ST, REQ ETA 707-726-1280, Pwr-Y"/>
    <s v="C"/>
    <s v="C"/>
    <s v="06/29/2022"/>
    <s v="06:48:58"/>
    <s v="06/29/2022 06:48 (MXMA)  CALLBACK UPDATE COMPLETED. 30 MIN ETA "/>
    <s v="7077261280"/>
    <s v="T-MAN"/>
    <s v="W1TRKR0"/>
    <s v="06/29/2022"/>
    <s v="07:10:00"/>
    <s v="06/29/2022"/>
    <s v="06:48:01"/>
    <n v="1"/>
    <n v="1"/>
    <n v="1"/>
    <n v="1"/>
    <n v="0"/>
    <n v="0"/>
    <n v="37.700000000000003"/>
    <n v="3.6166666666670002"/>
    <s v="06/29/2022"/>
    <s v="07:23:03"/>
    <m/>
    <m/>
    <m/>
    <m/>
    <m/>
    <m/>
    <m/>
    <m/>
    <m/>
    <m/>
    <m/>
    <m/>
    <m/>
    <m/>
    <m/>
    <m/>
    <x v="5"/>
    <n v="29.083333333333002"/>
  </r>
  <r>
    <s v="Humboldt"/>
    <n v="46"/>
    <s v="Ukiah"/>
    <n v="605597"/>
    <s v="OUTAGE"/>
    <s v="JOSH J GETTYS"/>
    <s v="06/29/2022"/>
    <s v="16:16:33"/>
    <n v="1745786"/>
    <s v="L1"/>
    <s v="144 S HAROLD ST"/>
    <s v="FORT BRAGG"/>
    <m/>
    <m/>
    <s v="A:ok;X:E OAK ST;R:REPORT OF STUCUTRE FIRE 2 HOMES WITH A WIREDOWN E OF 152 S HAROLD ST OLE #121056579  PER PD INC 220603102FD 707-459-7403-137 PARK ST DROP LINE IS DOWN"/>
    <s v="C"/>
    <s v="C"/>
    <s v="06/29/2022"/>
    <s v="16:19:03"/>
    <s v="06/29/2022 16:19 (DBG9)  CALLBACK UPDATE COMPLETED. 30m "/>
    <s v="7079640200"/>
    <s v="T-MAN"/>
    <s v="W2TDMFF"/>
    <s v="06/29/2022"/>
    <s v="16:38:00"/>
    <s v="06/29/2022"/>
    <s v="16:17:41"/>
    <n v="1"/>
    <n v="1"/>
    <n v="1"/>
    <n v="1"/>
    <n v="0"/>
    <n v="0"/>
    <n v="24.65"/>
    <n v="2.5"/>
    <s v="06/29/2022"/>
    <s v="16:41:12"/>
    <m/>
    <m/>
    <m/>
    <m/>
    <m/>
    <m/>
    <m/>
    <m/>
    <m/>
    <m/>
    <m/>
    <m/>
    <m/>
    <m/>
    <m/>
    <m/>
    <x v="5"/>
    <n v="29.083333333333002"/>
  </r>
  <r>
    <s v="Humboldt"/>
    <n v="46"/>
    <s v="Ukiah"/>
    <n v="607042"/>
    <s v="NON-CUSTOMER"/>
    <s v="CHP"/>
    <s v="06/29/2022"/>
    <s v="22:07:24"/>
    <n v="607042"/>
    <s v="L1"/>
    <s v="MEGAN LANE"/>
    <s v="FORT BRAGG"/>
    <m/>
    <m/>
    <s v="AXS-OK PER CHP REQ ETA FOR CAR POLE ACCIDENT 707-467-4000"/>
    <s v="C"/>
    <s v="C"/>
    <s v="06/29/2022"/>
    <s v="22:18:29"/>
    <s v="06/29/2022 22:18 (P1MG)  CALLBACK UPDATE COMPLETED. Felicich, David (ETA: 45)_x0009_Fort Bragg - Restoration_x0009_Troubleman "/>
    <s v="7074674000"/>
    <s v="T-MAN"/>
    <s v="W2TDMFF"/>
    <s v="06/29/2022"/>
    <s v="22:23:00"/>
    <s v="06/29/2022"/>
    <s v="22:21:42"/>
    <n v="1"/>
    <n v="1"/>
    <n v="1"/>
    <n v="1"/>
    <n v="0"/>
    <n v="0"/>
    <n v="16.683333333333"/>
    <n v="11.083333333333"/>
    <s v="06/29/2022"/>
    <s v="22:24:05"/>
    <m/>
    <m/>
    <m/>
    <m/>
    <m/>
    <m/>
    <m/>
    <m/>
    <m/>
    <m/>
    <m/>
    <m/>
    <m/>
    <m/>
    <m/>
    <m/>
    <x v="5"/>
    <n v="29.083333333333002"/>
  </r>
  <r>
    <s v="Humboldt"/>
    <n v="36"/>
    <s v="Eureka"/>
    <n v="607276"/>
    <s v="OUTAGE"/>
    <s v="NEW CUSTOMER"/>
    <s v="06/30/2022"/>
    <s v="01:12:26"/>
    <n v="1746012"/>
    <s v="L1"/>
    <s v="1905 5TH ST"/>
    <s v="EUREKA"/>
    <m/>
    <m/>
    <s v="A:OK;X:T ST;R:FD ONSITE-ETA REQ 7074414046-NO INJ/HAZ, Pwr-Y"/>
    <s v="C"/>
    <s v="C"/>
    <s v="06/30/2022"/>
    <s v="01:17:31"/>
    <s v="06/30/2022 01:17 (P1MG)  CALLBACK UPDATE COMPLETED. PER T MAN PONNAY ARCOS ETA 30 MIN "/>
    <s v="7074414046"/>
    <s v="T-MAN"/>
    <s v="W1TAXP1"/>
    <s v="06/30/2022"/>
    <s v="01:31:00"/>
    <s v="06/30/2022"/>
    <s v="01:18:19"/>
    <n v="1"/>
    <n v="1"/>
    <n v="1"/>
    <n v="1"/>
    <n v="0"/>
    <n v="0"/>
    <n v="20.233333333333"/>
    <n v="5.083333333333"/>
    <s v="06/30/2022"/>
    <s v="01:32:40"/>
    <m/>
    <m/>
    <m/>
    <m/>
    <m/>
    <m/>
    <m/>
    <m/>
    <m/>
    <m/>
    <m/>
    <m/>
    <m/>
    <m/>
    <m/>
    <m/>
    <x v="5"/>
    <n v="29.083333333333002"/>
  </r>
  <r>
    <s v="Humboldt"/>
    <n v="35"/>
    <s v="Fortuna"/>
    <n v="611371"/>
    <s v="OUTAGE"/>
    <s v="CALFIRE "/>
    <s v="06/30/2022"/>
    <s v="16:43:15"/>
    <n v="1746661"/>
    <s v="L1"/>
    <s v="244 JOHNSTON LN"/>
    <s v="REDCREST"/>
    <m/>
    <m/>
    <s v="AXS-OK LINEDOWN ARCING"/>
    <s v="C"/>
    <s v="C"/>
    <s v="06/30/2022"/>
    <s v="16:44:18"/>
    <s v="06/30/2022 16:44 (AGG6)  CALLBACK UPDATE COMPLETED. ETA 30 MIN "/>
    <s v="7077261280"/>
    <s v="T-MAN"/>
    <s v="W3TMATO"/>
    <s v="06/30/2022"/>
    <s v="17:25:00"/>
    <s v="06/30/2022"/>
    <s v="16:37:01"/>
    <n v="1"/>
    <n v="1"/>
    <n v="1"/>
    <n v="1"/>
    <n v="0"/>
    <n v="0"/>
    <n v="43.783333333332997"/>
    <n v="1.05"/>
    <s v="06/30/2022"/>
    <s v="17:27:02"/>
    <m/>
    <m/>
    <m/>
    <m/>
    <m/>
    <m/>
    <m/>
    <m/>
    <m/>
    <m/>
    <m/>
    <m/>
    <m/>
    <m/>
    <m/>
    <m/>
    <x v="5"/>
    <n v="29.083333333333002"/>
  </r>
  <r>
    <s v="Humboldt"/>
    <n v="46"/>
    <s v="Ukiah"/>
    <n v="611747"/>
    <s v="OUTAGE"/>
    <s v="MARGARET N DERRICK"/>
    <s v="06/30/2022"/>
    <s v="18:47:17"/>
    <n v="1746737"/>
    <s v="L1"/>
    <s v="14050 KONOCTI ST"/>
    <s v="CLEARLAKE"/>
    <m/>
    <m/>
    <s v="A:OK;X:KOLOKO ST;R:CAL FIRE ONSITE - NEED ELEC TO SECURE THE MTRS, Pwr-Y"/>
    <s v="C"/>
    <s v="C"/>
    <s v="06/30/2022"/>
    <s v="18:54:52"/>
    <s v="06/30/2022 18:54 (AGG6)  CALLBACK UPDATE COMPLETED. eta 35 min "/>
    <s v="7079639636"/>
    <s v="T-MAN"/>
    <s v="W7TSDCT"/>
    <s v="06/30/2022"/>
    <s v="19:28:00"/>
    <s v="06/30/2022"/>
    <s v="18:54:32"/>
    <n v="1"/>
    <n v="1"/>
    <n v="1"/>
    <n v="1"/>
    <n v="0"/>
    <n v="0"/>
    <n v="42.883333333332999"/>
    <n v="7.583333333333"/>
    <s v="06/30/2022"/>
    <s v="19:30:10"/>
    <m/>
    <m/>
    <m/>
    <m/>
    <m/>
    <m/>
    <m/>
    <m/>
    <m/>
    <m/>
    <m/>
    <m/>
    <m/>
    <m/>
    <m/>
    <m/>
    <x v="5"/>
    <n v="29.083333333333002"/>
  </r>
  <r>
    <s v="Humboldt"/>
    <n v="46"/>
    <s v="Ukiah"/>
    <n v="612659"/>
    <s v="OUTAGE"/>
    <s v="CHRIS J EDBERG"/>
    <s v="06/30/2022"/>
    <s v="22:18:20"/>
    <n v="1746794"/>
    <s v="L1"/>
    <s v="8755 CAVE CREEK RD"/>
    <s v="REDWOOD VALLEY"/>
    <m/>
    <m/>
    <s v="A:OK;X:APPALOOSA;R:CALFIRE ENROUTE--NO INJ/HAZ-REPORTS OF ARCING AND LINES DOWN, Pwr-Y"/>
    <s v="C"/>
    <s v="C"/>
    <s v="06/30/2022"/>
    <s v="22:24:37"/>
    <s v="06/30/2022 22:31 (PARO) TMAN DICKSON ETA 30 MINS 06/30/2022 22:24 (PARO)  CALLBACK UPDATE COMPLETED. CALLED AGENCY TO VERIFY LOC/HZD"/>
    <s v="7074597403"/>
    <s v="T-MAN"/>
    <s v="WBTJ1DH"/>
    <s v="06/30/2022"/>
    <s v="22:56:00"/>
    <s v="06/30/2022"/>
    <s v="22:28:42"/>
    <n v="1"/>
    <n v="1"/>
    <n v="1"/>
    <n v="1"/>
    <n v="0"/>
    <n v="0"/>
    <n v="41.05"/>
    <n v="6.2833333333330001"/>
    <s v="06/30/2022"/>
    <s v="22:59:23"/>
    <m/>
    <m/>
    <m/>
    <m/>
    <m/>
    <m/>
    <m/>
    <m/>
    <m/>
    <m/>
    <m/>
    <m/>
    <m/>
    <m/>
    <s v="OR:N/A-CALLED THE ON CALL. JOSH IS THE CLOSES AND BEST OPTION. (JRRW 22:29 06/30/2022)_x000a__x000a_OR:N/A-GAS WILL RUN ARCOS. (JRRW 22:25 06/30/2022)_x000a__x000a_OR:N/A-CALLING GAS (JRRW 22:24 06/30/2022)_x000a__x000a_OR:N/A-FM ARCOS RUNNING. (JRRW 22:22 06/30/2022)_x000a__x000a_OR:N/A-ARCOS (PARO 22:21 06/30/2022)_x000a__x000a_"/>
    <m/>
    <x v="5"/>
    <n v="29.083333333333002"/>
  </r>
  <r>
    <s v="North Bay"/>
    <n v="42"/>
    <s v="Silverado"/>
    <n v="9477341"/>
    <s v="OUTAGE"/>
    <s v="WILLIAM L PIERATT"/>
    <s v="01/01/2022"/>
    <s v="19:08:12"/>
    <n v="1591942"/>
    <s v="L1"/>
    <s v="3600 REDWOOD RD"/>
    <s v="NAPA"/>
    <m/>
    <m/>
    <s v="A:OK;X:BROWNS VALLEY;R:TRANSFORMER ON FIRE, Pwr-Y"/>
    <s v="C"/>
    <s v="C"/>
    <s v="01/01/2022"/>
    <s v="19:10:58"/>
    <s v="01/01/2022 19:10 (J0AF)  CALLBACK UPDATE COMPLETED. 40MIN ETA "/>
    <s v="7079639636"/>
    <s v="T-MAN"/>
    <s v="N1TC1AN"/>
    <s v="01/01/2022"/>
    <s v="19:52:00"/>
    <s v="01/01/2022"/>
    <s v="19:09:17"/>
    <n v="1"/>
    <n v="1"/>
    <n v="1"/>
    <n v="1"/>
    <n v="0"/>
    <n v="0"/>
    <n v="45.116666666667001"/>
    <n v="2.7666666666670001"/>
    <s v="01/01/2022"/>
    <s v="19:53:19"/>
    <m/>
    <m/>
    <m/>
    <m/>
    <m/>
    <m/>
    <m/>
    <m/>
    <m/>
    <m/>
    <m/>
    <m/>
    <m/>
    <m/>
    <m/>
    <m/>
    <x v="0"/>
    <n v="31.866666666667001"/>
  </r>
  <r>
    <s v="North Bay"/>
    <n v="42"/>
    <s v="Silverado"/>
    <n v="9478720"/>
    <s v="NON-CUSTOMER"/>
    <s v="VALLEJO PD"/>
    <s v="01/02/2022"/>
    <s v="03:19:52"/>
    <n v="9478720"/>
    <s v="L1"/>
    <s v="SEAPORT DR"/>
    <s v="VALLEJO"/>
    <m/>
    <m/>
    <s v="AXS-OK VEH INTO POLE# 3581 REQ TO CHECK WIRES; NO REPORT OF POLE DOWN; NO REPORT"/>
    <s v="C"/>
    <s v="C"/>
    <s v="01/02/2022"/>
    <s v="03:24:04"/>
    <s v="01/02/2022 04:27 (P1MG) T MAN ONSITE AT 345 AM NOT A MISSED. 01/02/2022 03:29 (P1MG) 30 MIN ETA 01/02/2022 03:24 (P1MG)  CALLBACK UPDATE COMPLETED. WAITING FOR ETA ARCOS"/>
    <s v="7076484488"/>
    <s v="T-MAN"/>
    <s v="N3TFBG4"/>
    <s v="01/02/2022"/>
    <s v="03:45:00"/>
    <s v="01/02/2022"/>
    <s v="03:33:53"/>
    <n v="1"/>
    <n v="1"/>
    <n v="1"/>
    <n v="1"/>
    <n v="0"/>
    <n v="0"/>
    <n v="25.133333333332999"/>
    <n v="4.2"/>
    <s v="01/02/2022"/>
    <s v="04:26:36"/>
    <m/>
    <m/>
    <m/>
    <m/>
    <s v="01/02/2022"/>
    <s v="03:45:00"/>
    <s v="ADMKASP"/>
    <s v="01/03/2022 06:52 (KASP) Per FAS, T-Man onsite at 0345"/>
    <m/>
    <m/>
    <m/>
    <m/>
    <m/>
    <m/>
    <m/>
    <s v="OR:N/A-T MAN ONSITE AT 345 AM NOT A MISSED. (P1MG 04:27 01/02/2022)_x000a__x000a_"/>
    <x v="0"/>
    <n v="31.866666666667001"/>
  </r>
  <r>
    <s v="North Bay"/>
    <n v="42"/>
    <s v="Silverado"/>
    <n v="9480343"/>
    <s v="NON-CUSTOMER"/>
    <s v="FD."/>
    <s v="01/02/2022"/>
    <s v="13:10:56"/>
    <n v="9480343"/>
    <s v="L1"/>
    <s v="BROWNS VALLEY."/>
    <s v="NAPA"/>
    <m/>
    <m/>
    <s v="AXS-OK. PD ONS; FD ENR; INC#0480; REQ CB/ETA: 707-253-4451;POLE SHEARED HANGING "/>
    <s v="C"/>
    <s v="C"/>
    <s v="01/02/2022"/>
    <s v="13:18:34"/>
    <s v="01/02/2022 13:21 (P1MG) 30 MIN ETA 01/02/2022 13:18 (P1MG)  CALLBACK UPDATE COMPLETED. WAITING FOR T MAN TO ACK;;"/>
    <s v="7072534451"/>
    <s v="T-MAN"/>
    <s v="N1TGFD4"/>
    <s v="01/02/2022"/>
    <s v="13:34:00"/>
    <s v="01/02/2022"/>
    <s v="13:12:24"/>
    <n v="1"/>
    <n v="1"/>
    <n v="1"/>
    <n v="1"/>
    <n v="0"/>
    <n v="0"/>
    <n v="23.916666666666998"/>
    <n v="7.6333333333329998"/>
    <s v="01/02/2022"/>
    <s v="13:34:51"/>
    <m/>
    <m/>
    <m/>
    <m/>
    <m/>
    <m/>
    <m/>
    <m/>
    <m/>
    <m/>
    <m/>
    <m/>
    <m/>
    <m/>
    <m/>
    <m/>
    <x v="0"/>
    <n v="31.866666666667001"/>
  </r>
  <r>
    <s v="North Bay"/>
    <n v="40"/>
    <s v="North Bay"/>
    <n v="9495232"/>
    <s v="OUTAGE"/>
    <s v="MILL VALLEY FIRE "/>
    <s v="01/05/2022"/>
    <s v="10:03:59"/>
    <n v="1595696"/>
    <s v="L1"/>
    <s v="600 BLOCK OF W BLYTHEDALE"/>
    <s v="MILL VALLEY"/>
    <m/>
    <m/>
    <s v="AXS-RALSTON SIDE TREE IN LINE PRIME AND 2NDRY HANGING DOWN , BEST AXS ON RALSTON"/>
    <s v="C"/>
    <s v="C"/>
    <s v="01/05/2022"/>
    <s v="10:07:55"/>
    <s v="01/05/2022 10:07 (MXMA)  CALLBACK UPDATE COMPLETED. 15 MIN ETA "/>
    <s v="4154720911"/>
    <s v="T-MAN"/>
    <s v="N2TR4WM"/>
    <s v="01/05/2022"/>
    <s v="10:51:00"/>
    <s v="01/05/2022"/>
    <s v="10:05:19"/>
    <n v="1"/>
    <n v="1"/>
    <n v="1"/>
    <n v="1"/>
    <n v="0"/>
    <n v="0"/>
    <n v="49.35"/>
    <n v="3.9333333333330001"/>
    <s v="01/05/2022"/>
    <s v="10:53:20"/>
    <m/>
    <m/>
    <m/>
    <m/>
    <m/>
    <m/>
    <m/>
    <m/>
    <m/>
    <m/>
    <m/>
    <m/>
    <m/>
    <m/>
    <m/>
    <m/>
    <x v="0"/>
    <n v="31.866666666667001"/>
  </r>
  <r>
    <s v="North Bay"/>
    <n v="42"/>
    <s v="Silverado"/>
    <n v="9502389"/>
    <s v="OUTAGE"/>
    <s v="FLOSDEN RES COMNTY INC"/>
    <s v="01/06/2022"/>
    <s v="21:06:31"/>
    <n v="1597041"/>
    <s v="L1"/>
    <s v="2555 FLOSDEN RD"/>
    <s v="AMERICAN CANYON"/>
    <m/>
    <m/>
    <s v="A:OK;X:VIA BELLAGIO;R:FD ONSITE-NO INJ/HAZ-POLE#210695, Pwr-Y"/>
    <s v="C"/>
    <s v="C"/>
    <s v="01/06/2022"/>
    <s v="21:08:44"/>
    <s v="01/06/2022 21:08 (MXMA)  CALLBACK UPDATE COMPLETED. ETA 30 MINS "/>
    <s v="7072534451"/>
    <s v="T-MAN"/>
    <s v="N3TFBG4"/>
    <s v="01/06/2022"/>
    <s v="21:35:00"/>
    <s v="01/06/2022"/>
    <s v="21:07:23"/>
    <n v="1"/>
    <n v="1"/>
    <n v="1"/>
    <n v="1"/>
    <n v="0"/>
    <n v="0"/>
    <n v="29.9"/>
    <n v="2.2166666666669999"/>
    <s v="01/06/2022"/>
    <s v="21:36:25"/>
    <m/>
    <m/>
    <m/>
    <m/>
    <m/>
    <m/>
    <m/>
    <m/>
    <m/>
    <m/>
    <m/>
    <m/>
    <m/>
    <m/>
    <m/>
    <m/>
    <x v="0"/>
    <n v="31.866666666667001"/>
  </r>
  <r>
    <s v="North Bay"/>
    <n v="42"/>
    <s v="Silverado"/>
    <n v="9508804"/>
    <s v="OUTAGE"/>
    <s v="CHRISTINE A MARKE"/>
    <s v="01/08/2022"/>
    <s v="18:21:38"/>
    <n v="1598403"/>
    <s v="L1"/>
    <s v="1430 HOWELL MOUNTAIN RD"/>
    <s v="ANGWIN"/>
    <m/>
    <m/>
    <s v="A:N/A;X:N WHITE COTTAGE RD;R:SHEARED POLE PE FDPER FD"/>
    <s v="C"/>
    <s v="C"/>
    <s v="01/08/2022"/>
    <s v="18:52:42"/>
    <s v="01/08/2022 19:14 (ADT0) PER TMAN DYDO MIKE BOCK IS ON SCENE AND POLE IS AN AT&amp;T POLE 01/08/2022 18:52 (SXMU)  CALLBACK UPDATE COMPLETED. eta 1 hour"/>
    <s v="7079639636"/>
    <m/>
    <m/>
    <m/>
    <m/>
    <m/>
    <m/>
    <n v="1"/>
    <n v="1"/>
    <n v="1"/>
    <n v="0"/>
    <n v="1"/>
    <n v="0"/>
    <n v="52.866666666667001"/>
    <n v="31.066666666667"/>
    <s v="01/08/2022"/>
    <s v="19:14:30"/>
    <m/>
    <m/>
    <m/>
    <m/>
    <m/>
    <m/>
    <m/>
    <m/>
    <m/>
    <m/>
    <m/>
    <m/>
    <m/>
    <m/>
    <s v="OR:N/A-PER TMAN DYDO SUP MIKE BOCK ON SCENE AND POLE IS ATnT (ADT0 19:15 01/08/2022)_x000a__x000a_OR:N/A-left vm for MnC sup Mike Bock (SGR4 19:06 01/08/2022)_x000a__x000a_OR:N/A-initiating ARCOS for FMO. (SGR4 18:49 01/08/2022)_x000a__x000a_OR:N/A-dydo just accepted waiting for an eta (SXMU 18:44 01/08/2022)_x000a__x000a_OR:N/A-arcos callout (SXMU 18:26 01/08/2022)_x000a__x000a_"/>
    <m/>
    <x v="0"/>
    <n v="31.866666666667001"/>
  </r>
  <r>
    <s v="North Bay"/>
    <n v="42"/>
    <s v="Silverado"/>
    <n v="9510018"/>
    <s v="OUTAGE"/>
    <s v="ERIN R RAMSEY"/>
    <s v="01/09/2022"/>
    <s v="00:38:39"/>
    <n v="1598502"/>
    <s v="L1"/>
    <s v="3238 SILVERADO TRL"/>
    <s v="NAPA"/>
    <m/>
    <m/>
    <s v="A:ok;X:hardman;R:per chp  pole number 120233216, Pwr-Y"/>
    <s v="C"/>
    <s v="C"/>
    <s v="01/09/2022"/>
    <s v="00:42:59"/>
    <s v="01/09/2022 00:52 (P1MG) 30 MIN ETA 01/09/2022 00:42 (P1MG)  CALLBACK UPDATE COMPLETED. ARCOS RUNNING WAITING FOR ETA"/>
    <s v="7076418300"/>
    <s v="T-MAN"/>
    <s v="N1TGFD4"/>
    <s v="01/09/2022"/>
    <s v="00:59:00"/>
    <s v="01/09/2022"/>
    <s v="00:51:40"/>
    <n v="1"/>
    <n v="1"/>
    <n v="1"/>
    <n v="1"/>
    <n v="0"/>
    <n v="0"/>
    <n v="25.25"/>
    <n v="4.333333333333"/>
    <s v="01/09/2022"/>
    <s v="01:03:54"/>
    <m/>
    <m/>
    <m/>
    <m/>
    <m/>
    <m/>
    <m/>
    <m/>
    <m/>
    <m/>
    <m/>
    <m/>
    <m/>
    <m/>
    <m/>
    <m/>
    <x v="0"/>
    <n v="31.866666666667001"/>
  </r>
  <r>
    <s v="North Bay"/>
    <n v="40"/>
    <s v="North Bay"/>
    <n v="9521357"/>
    <s v="NON-CUSTOMER"/>
    <s v="MARIN COUNTY FIRE"/>
    <s v="01/12/2022"/>
    <s v="03:45:35"/>
    <n v="9521357"/>
    <s v="L1"/>
    <s v="12732 SIR FRANCIS DRAKE BLVD XST REDWOOD AVE"/>
    <s v="POINT REYES"/>
    <m/>
    <m/>
    <s v="AXS-OK MARIN COUNTY FIRE ONS REQ ETA 415 473 6717, VEH VS POLE BLOWN TX REF #F22"/>
    <s v="C"/>
    <s v="C"/>
    <s v="01/12/2022"/>
    <s v="03:52:38"/>
    <s v="01/12/2022 03:57 (P1MG) 1 HOUR ETA 01/12/2022 03:52 (P1MG)  CALLBACK UPDATE COMPLETED. ARCOS RUNNING WAIITNG ON ETA"/>
    <s v="4154736717"/>
    <s v="T-MAN"/>
    <s v="N2TKXAW"/>
    <s v="01/12/2022"/>
    <s v="05:10:00"/>
    <s v="01/12/2022"/>
    <s v="04:06:41"/>
    <n v="1"/>
    <n v="0"/>
    <n v="1"/>
    <n v="1"/>
    <n v="0"/>
    <n v="0"/>
    <n v="102.183333333333"/>
    <n v="7.05"/>
    <s v="01/12/2022"/>
    <s v="05:27:46"/>
    <m/>
    <m/>
    <m/>
    <m/>
    <m/>
    <m/>
    <m/>
    <m/>
    <m/>
    <m/>
    <m/>
    <m/>
    <m/>
    <m/>
    <m/>
    <s v="OR:N/A-CONFIRMED FIRE DEPT CLEARED BUT CHP IS ON SITE WAIITNG. (P1MG 04:44 01/12/2022)_x000a__x000a_OR:N/A-FMO ARCOS EXHAUSTED NO TAKERS. (P1MG 04:21 01/12/2022)_x000a__x000a_OR:N/A-Spoke to gas dispatch Supervisor Hafed says no resources available (CLLG 04:10 01/12/2022)_x000a__x000a_OR:N/A-ETA 1 HOUR; CALLED ON CALLKYLE ANDREWS ADVICE WE WON`T MAKE  THE 45 MIINUTE MARK LOCATION IS TOO FAR.  KYLE IS ALSO THE T MAN RESPONDING TO 911.  HE ALSO STATED NO NEED TO  CALL MC SUP HE IS THE BSET OPTIOIN.   ARCOS FOR FMO WAS STARTED. (P1MG 04:02 01/12/2022)_x000a__x000a_"/>
    <x v="0"/>
    <n v="31.866666666667001"/>
  </r>
  <r>
    <s v="North Bay"/>
    <n v="42"/>
    <s v="Silverado"/>
    <n v="9521886"/>
    <s v="OUTAGE"/>
    <s v="CAROLINA ZERMENO"/>
    <s v="01/12/2022"/>
    <s v="08:45:18"/>
    <n v="1600594"/>
    <s v="L1"/>
    <s v="1577 SILVERADO TRL APT 1"/>
    <s v="NAPA"/>
    <m/>
    <m/>
    <s v="A:OK;X:SUMMIT;R:WIRES DWN IN RD PD , FD ENROUTE, Pwr-Y"/>
    <s v="C"/>
    <s v="C"/>
    <s v="01/12/2022"/>
    <s v="08:48:30"/>
    <s v="01/12/2022 08:50 (MXMA) AGENCY SAID TO CANCEL IT`S COMMUNICATION LINES 01/12/2022 08:48 (MXMA)  CALLBACK UPDATE COMPLETED. 15 MIN ETA"/>
    <s v="7072534451"/>
    <m/>
    <m/>
    <m/>
    <m/>
    <m/>
    <m/>
    <n v="1"/>
    <n v="1"/>
    <n v="1"/>
    <n v="1"/>
    <n v="0"/>
    <n v="0"/>
    <n v="5.75"/>
    <n v="3.2"/>
    <s v="01/12/2022"/>
    <s v="08:51:03"/>
    <m/>
    <m/>
    <m/>
    <m/>
    <m/>
    <m/>
    <m/>
    <m/>
    <m/>
    <m/>
    <m/>
    <m/>
    <m/>
    <m/>
    <s v="OR:N/A-PER AGENCY CANCEL, COMMUNICATION LINES (MXMA 08:51 01/12/2022)_x000a__x000a_"/>
    <m/>
    <x v="0"/>
    <n v="31.866666666667001"/>
  </r>
  <r>
    <s v="North Bay"/>
    <n v="42"/>
    <s v="Silverado"/>
    <n v="9522642"/>
    <s v="OUTAGE"/>
    <s v="CAROLINA ZERMENO"/>
    <s v="01/12/2022"/>
    <s v="10:07:24"/>
    <n v="1600715"/>
    <s v="L1"/>
    <s v="1577 SILVERADO TRL APT 1"/>
    <s v="NAPA"/>
    <m/>
    <m/>
    <s v="A:OK;X:MCKENZIE;R:PER NAPA FD, ONSITE ETA. LOG 3491. REPORTS POLE DOWN WITH LINES ACROSS ROADWAY., Pwr-Y"/>
    <s v="C"/>
    <s v="C"/>
    <s v="01/12/2022"/>
    <s v="10:10:25"/>
    <s v="01/12/2022 10:10 (MXMA)  CALLBACK UPDATE COMPLETED. ETA 15 MINS "/>
    <s v="7072579223"/>
    <s v="T-MAN"/>
    <s v="N1TGFD4"/>
    <s v="01/12/2022"/>
    <s v="10:15:00"/>
    <s v="01/12/2022"/>
    <s v="10:08:59"/>
    <n v="1"/>
    <n v="1"/>
    <n v="1"/>
    <n v="1"/>
    <n v="0"/>
    <n v="0"/>
    <n v="15.116666666666999"/>
    <n v="3.0166666666670001"/>
    <s v="01/12/2022"/>
    <s v="10:22:31"/>
    <m/>
    <m/>
    <m/>
    <m/>
    <m/>
    <m/>
    <m/>
    <m/>
    <m/>
    <m/>
    <m/>
    <m/>
    <m/>
    <m/>
    <m/>
    <m/>
    <x v="0"/>
    <n v="31.866666666667001"/>
  </r>
  <r>
    <s v="North Bay"/>
    <n v="40"/>
    <s v="North Bay"/>
    <n v="9538726"/>
    <s v="OUTAGE"/>
    <s v="US DEPARTMENT OF VETERANS AFFAIRS"/>
    <s v="01/15/2022"/>
    <s v="18:10:24"/>
    <n v="1603364"/>
    <s v="L1"/>
    <s v="2100 BRIDGEWAY"/>
    <s v="SAUSALITO"/>
    <m/>
    <m/>
    <s v="A:K;X:LIBERTY SHIP WAY;R:FD ONSITE  / BLOWN TRANSFORMER /, Pwr-I"/>
    <s v="C"/>
    <s v="C"/>
    <s v="01/15/2022"/>
    <s v="18:17:03"/>
    <s v="01/15/2022 18:17 (J0AF)  CALLBACK UPDATE COMPLETED. 30min eta "/>
    <s v="4154997235"/>
    <s v="T-MAN"/>
    <s v="N2TM2J7"/>
    <s v="01/15/2022"/>
    <s v="18:41:00"/>
    <s v="01/15/2022"/>
    <s v="17:49:26"/>
    <n v="1"/>
    <n v="1"/>
    <n v="1"/>
    <n v="1"/>
    <n v="0"/>
    <n v="0"/>
    <n v="33.1"/>
    <n v="6.65"/>
    <s v="01/15/2022"/>
    <s v="18:43:30"/>
    <m/>
    <m/>
    <m/>
    <m/>
    <m/>
    <m/>
    <m/>
    <m/>
    <m/>
    <m/>
    <m/>
    <m/>
    <m/>
    <m/>
    <s v="OR:N/A-PER TMAN JANCA ADVISED M/C SUP KIRK FOR REPAIRS (AXN0 22:45 01/15/2022)_x000a__x000a_OR:N/A-P/ ON CALL BOB KIRK - PUSH ETOR TO 12:00 1/16 (J0AF 21:16 01/15/2022)_x000a__x000a_OR:N/A-TMAN JANCA ONSITE PER ILIS LOG: REPORTS 2 OF 3 BLOWN OPENED REMAINING. (J0AF 18:44 01/15/2022)_x000a__x000a_[OIS#1603365:OR:N/A-ARCOS (J0AF 17:49 01/15/2022)_x000a__x000a_]"/>
    <m/>
    <x v="0"/>
    <n v="31.866666666667001"/>
  </r>
  <r>
    <s v="North Bay"/>
    <n v="40"/>
    <s v="North Bay"/>
    <n v="9540528"/>
    <s v="NON-CUSTOMER"/>
    <s v="SAN RAFAEL FD"/>
    <s v="01/16/2022"/>
    <s v="08:40:55"/>
    <n v="9540528"/>
    <s v="L1"/>
    <s v="NORTHBOUND 101 SOUTH OF LUCAS VALLEY"/>
    <s v="SAN RAFAEL"/>
    <m/>
    <m/>
    <s v="AXS-OK CAR HIT POLE/ BROKEN POLE/ INC#F1519CHP-707-641-8300"/>
    <s v="C"/>
    <s v="C"/>
    <s v="01/16/2022"/>
    <s v="08:47:08"/>
    <s v="01/16/2022 08:47 (J0AF)  CALLBACK UPDATE COMPLETED. 20min eta "/>
    <s v="4154997235"/>
    <s v="T-MAN"/>
    <s v="N2TJWTL"/>
    <s v="01/16/2022"/>
    <s v="08:51:00"/>
    <s v="01/16/2022"/>
    <s v="08:41:33"/>
    <n v="1"/>
    <n v="1"/>
    <n v="1"/>
    <n v="1"/>
    <n v="0"/>
    <n v="0"/>
    <n v="11.683333333333"/>
    <n v="6.2166666666669999"/>
    <s v="01/16/2022"/>
    <s v="08:52:36"/>
    <m/>
    <m/>
    <m/>
    <m/>
    <m/>
    <m/>
    <m/>
    <m/>
    <m/>
    <m/>
    <m/>
    <m/>
    <m/>
    <m/>
    <m/>
    <s v="OR:N/A-20min eta callback completed (J0AF 08:47 01/16/2022)_x000a__x000a_"/>
    <x v="0"/>
    <n v="31.866666666667001"/>
  </r>
  <r>
    <s v="North Bay"/>
    <n v="42"/>
    <s v="Silverado"/>
    <n v="9540761"/>
    <s v="OUTAGE"/>
    <s v="GUADALUPE J CALDERON"/>
    <s v="01/16/2022"/>
    <s v="10:27:58"/>
    <n v="1603568"/>
    <s v="L1"/>
    <s v="336 SWAN WAY"/>
    <s v="VALLEJO"/>
    <m/>
    <m/>
    <s v="A:OK;X:MALLARD ST;R:LINES DOWN PER PD/ INC#59/ PD ENROUTE, Pwr-Y707-648-8488"/>
    <s v="C"/>
    <s v="C"/>
    <s v="01/16/2022"/>
    <s v="10:54:12"/>
    <s v="01/16/2022 11:17 (CXTQ) 15 ETA; NOTIFIED AGENCY. 01/16/2022 10:54 (CXTQ)  CALLBACK UPDATE COMPLETED. LM FOR TMAN TO REQUEST ETA."/>
    <s v="7076484488"/>
    <s v="T-MAN"/>
    <s v="N24JRDA"/>
    <s v="01/16/2022"/>
    <s v="11:22:00"/>
    <s v="01/16/2022"/>
    <s v="10:33:41"/>
    <n v="1"/>
    <n v="1"/>
    <n v="1"/>
    <n v="0"/>
    <n v="1"/>
    <n v="0"/>
    <n v="54.966666666667003"/>
    <n v="26.233333333333"/>
    <s v="01/16/2022"/>
    <s v="11:22:56"/>
    <m/>
    <m/>
    <m/>
    <m/>
    <m/>
    <m/>
    <m/>
    <m/>
    <m/>
    <m/>
    <m/>
    <m/>
    <m/>
    <m/>
    <s v="OR:N/A-Arco crew CO 286735 (CXTQ 12:29 01/16/2022)_x000a__x000a_OR:N/A-PER DLT JRDA ONSITE. (CXTQ 11:24 01/16/2022)_x000a__x000a_OR:N/A-REC`D CALL BACK FROM DLT JOHN DONAHUE, ETA 15MIN.  GTECH OUT OF TOUCH WILL CB WITH ETA. (CXTQ 11:12 01/16/2022)_x000a__x000a_OR:N/A-P/MIKE GAS DSP; GEORGE MARSHALL AVAIL. CALLED LM FOR GSR TO REQUEST ETA. (CXTQ 11:11 01/16/2022)_x000a__x000a_OR:N/A-NOTIFIED DSP SPUVR CORRENTE OF DELAY. SUPVR WILL CHECK WITH FMO, I`LL CHECK WITH GAS. (CXTQ 11:01 01/16/2022)_x000a__x000a_OR:N/A-UNABLE TO REACH DLT BY PHONE.. CALLED DO THEY TRIED TO REACH BY RADIO NO RESPONSE.  WILL WORK ON GETTING ANOTHER RESOURCE. (CXTQ 11:00 01/16/2022)_x000a__x000a_OR:N/A-CALLED LM FOR DLT DONAHUE TO REQUEST ETA. (CXTQ 10:55 01/16/2022)_x000a__x000a_OR:N/A-LATE DROP; PER GAS DSP ROBERT. AGNECY IS REQUESTING ETA/STANDBY. WILL CONTACT TMAN TO REQUEST ETA. (CXTQ 10:53 01/16/2022)_x000a__x000a_OR:N/A-DLT DONANUE GTEC OUT OF TOUCH, LM AND SENT EPAGE . (CXTQ 10:45 01/16/2022)_x000a__x000a_"/>
    <m/>
    <x v="0"/>
    <n v="31.866666666667001"/>
  </r>
  <r>
    <s v="North Bay"/>
    <n v="42"/>
    <s v="Silverado"/>
    <n v="9555557"/>
    <s v="OUTAGE"/>
    <s v="RICHARD BERRIDGE"/>
    <s v="01/20/2022"/>
    <s v="10:51:50"/>
    <n v="1605848"/>
    <s v="L1"/>
    <s v="2000 WHITEHALL LN"/>
    <s v="SAINT HELENA"/>
    <m/>
    <m/>
    <s v="A:OK;X:HWY 29;R:FD ENROUTE. AT GREEN BOX ON GROUND. TAKE LEFT AT Y AT 233., Pwr-Y"/>
    <s v="C"/>
    <s v="C"/>
    <s v="01/20/2022"/>
    <s v="10:54:24"/>
    <s v="01/20/2022 10:54 (MXMA)  CALLBACK UPDATE COMPLETED. 20 MIN ETA "/>
    <s v="7079639636"/>
    <s v="T-MAN"/>
    <s v="N1TGFD4"/>
    <s v="01/20/2022"/>
    <s v="11:28:00"/>
    <s v="01/20/2022"/>
    <s v="10:59:37"/>
    <n v="1"/>
    <n v="1"/>
    <n v="1"/>
    <n v="1"/>
    <n v="0"/>
    <n v="0"/>
    <n v="41.933333333333003"/>
    <n v="2.5666666666669999"/>
    <s v="01/20/2022"/>
    <s v="11:33:46"/>
    <m/>
    <m/>
    <m/>
    <m/>
    <m/>
    <m/>
    <m/>
    <m/>
    <m/>
    <m/>
    <m/>
    <m/>
    <m/>
    <m/>
    <s v="OR:N/A-WILL DISPATCH WHEN HE BECOMES AVAILABLE....ETA 20 MINS (MXMA 10:55 01/20/2022)_x000a__x000a_"/>
    <m/>
    <x v="0"/>
    <n v="31.866666666667001"/>
  </r>
  <r>
    <s v="North Bay"/>
    <n v="42"/>
    <s v="Silverado"/>
    <n v="9559037"/>
    <s v="OUTAGE"/>
    <s v="MAS REALTY INC"/>
    <s v="01/21/2022"/>
    <s v="10:34:52"/>
    <n v="1607169"/>
    <s v="L1"/>
    <s v="1530 SOLANO AVE"/>
    <s v="VALLEJO"/>
    <m/>
    <m/>
    <s v="A:OK;X:TUOLUMNE ST;R:FD REQ ETA, Pwr-Y"/>
    <s v="C"/>
    <s v="C"/>
    <s v="01/21/2022"/>
    <s v="10:39:37"/>
    <s v="01/21/2022 10:39 (MXMA)  CALLBACK UPDATE COMPLETED. 10 MINS "/>
    <s v="7074217090"/>
    <s v="T-MAN"/>
    <s v="W9TRCWL"/>
    <s v="01/21/2022"/>
    <s v="10:43:00"/>
    <s v="01/21/2022"/>
    <s v="10:37:57"/>
    <n v="1"/>
    <n v="1"/>
    <n v="1"/>
    <n v="1"/>
    <n v="0"/>
    <n v="0"/>
    <n v="13.633333333333001"/>
    <n v="4.75"/>
    <s v="01/21/2022"/>
    <s v="10:48:30"/>
    <m/>
    <m/>
    <m/>
    <m/>
    <m/>
    <m/>
    <m/>
    <m/>
    <m/>
    <m/>
    <m/>
    <m/>
    <m/>
    <m/>
    <m/>
    <m/>
    <x v="0"/>
    <n v="31.866666666667001"/>
  </r>
  <r>
    <s v="North Bay"/>
    <n v="42"/>
    <s v="Silverado"/>
    <n v="9562499"/>
    <s v="OUTAGE"/>
    <s v="DEBORAH VERAS"/>
    <s v="01/21/2022"/>
    <s v="17:54:40"/>
    <n v="1607541"/>
    <s v="L1"/>
    <s v="4580 LAKE COUNTY HWY"/>
    <s v="CALISTOGA"/>
    <m/>
    <m/>
    <s v="A:OK;X:OLD LAWLEY TOLL RD;R:CALFD ONSITE TREE INTO WIRE DOWN REQ ETA"/>
    <s v="C"/>
    <s v="C"/>
    <s v="01/21/2022"/>
    <s v="18:01:13"/>
    <s v="01/21/2022 18:01 (LRMJ)  CALLBACK UPDATE COMPLETED. ADV TMEN ARE ONSITE "/>
    <s v="7079639636"/>
    <s v="T-MAN"/>
    <s v="N1TGFD4"/>
    <s v="01/21/2022"/>
    <s v="15:58:00"/>
    <s v="01/21/2022"/>
    <s v="14:35:58"/>
    <n v="1"/>
    <n v="1"/>
    <n v="1"/>
    <n v="1"/>
    <n v="0"/>
    <n v="0"/>
    <n v="6.85"/>
    <n v="6.55"/>
    <s v="01/21/2022"/>
    <s v="18:01:31"/>
    <m/>
    <m/>
    <m/>
    <m/>
    <m/>
    <m/>
    <m/>
    <m/>
    <m/>
    <m/>
    <m/>
    <m/>
    <m/>
    <m/>
    <m/>
    <m/>
    <x v="0"/>
    <n v="31.866666666667001"/>
  </r>
  <r>
    <s v="North Bay"/>
    <n v="42"/>
    <s v="Silverado"/>
    <n v="9565387"/>
    <s v="OUTAGE"/>
    <s v="BRYNA GREEN"/>
    <s v="01/21/2022"/>
    <s v="23:23:55"/>
    <n v="1607923"/>
    <s v="L1"/>
    <s v="1210 HAGEN RD"/>
    <s v="NAPA"/>
    <m/>
    <m/>
    <s v="A:OK;X:1ST AVE;R:TREE INTO WIRES /  THREE BROKEN POLES ON HOME UNABLE TO ACCESS DO TO WIRES AND POLE"/>
    <s v="C"/>
    <s v="C"/>
    <s v="01/21/2022"/>
    <s v="23:29:36"/>
    <s v="01/21/2022 23:43 (NWA1) TMAN GRAMMER ON SITE SEE OIS 1607882 01/21/2022 23:29 (NWA1)  CALLBACK UPDATE COMPLETED. CALLED WITH A 10 MIN ETA"/>
    <s v="7079639656"/>
    <s v="T-MAN"/>
    <s v="N1TMDGX"/>
    <s v="01/22/2022"/>
    <s v="00:14:00"/>
    <s v="01/21/2022"/>
    <s v="23:02:27"/>
    <n v="1"/>
    <n v="1"/>
    <n v="1"/>
    <n v="1"/>
    <n v="0"/>
    <n v="0"/>
    <n v="19.766666666667"/>
    <n v="5.6833333333329996"/>
    <s v="01/21/2022"/>
    <s v="23:43:41"/>
    <m/>
    <m/>
    <m/>
    <m/>
    <m/>
    <m/>
    <m/>
    <m/>
    <m/>
    <m/>
    <m/>
    <m/>
    <m/>
    <m/>
    <s v="OR:N/A-TMAN GRAMMER ON SITE SEE OIS 1607882 (NWA1 23:43 01/21/2022)_x000a__x000a_"/>
    <m/>
    <x v="0"/>
    <n v="31.866666666667001"/>
  </r>
  <r>
    <s v="North Bay"/>
    <n v="42"/>
    <s v="Silverado"/>
    <n v="9579934"/>
    <s v="OUTAGE"/>
    <s v="FIRE DEPT"/>
    <s v="01/22/2022"/>
    <s v="03:06:00"/>
    <n v="1608371"/>
    <s v="L1"/>
    <s v="SILVERADO TRAIL"/>
    <s v="YOUNTVILLE"/>
    <m/>
    <m/>
    <s v="AXS-OK 2 SHEARED POLE / WIRES DOWN6293 SILVERADO TRAILLOG# 249"/>
    <s v="C"/>
    <s v="C"/>
    <s v="01/22/2022"/>
    <s v="03:14:54"/>
    <s v="01/22/2022 03:14 (NWA1)  CALLBACK UPDATE COMPLETED. CALLED WITH A 30 MIN ETA "/>
    <s v="7079639636"/>
    <s v="T-MAN"/>
    <s v="N1TC1AN"/>
    <s v="01/22/2022"/>
    <s v="03:21:00"/>
    <s v="01/22/2022"/>
    <s v="02:35:56"/>
    <n v="1"/>
    <n v="1"/>
    <n v="1"/>
    <n v="1"/>
    <n v="0"/>
    <n v="0"/>
    <n v="21.016666666667"/>
    <n v="8.9"/>
    <s v="01/22/2022"/>
    <s v="03:27:01"/>
    <m/>
    <m/>
    <m/>
    <m/>
    <m/>
    <m/>
    <m/>
    <m/>
    <m/>
    <m/>
    <m/>
    <m/>
    <m/>
    <m/>
    <m/>
    <m/>
    <x v="0"/>
    <n v="31.866666666667001"/>
  </r>
  <r>
    <s v="North Bay"/>
    <n v="42"/>
    <s v="Silverado"/>
    <n v="9582131"/>
    <s v="OUTAGE"/>
    <s v="DENNIS W JOHNS"/>
    <s v="01/22/2022"/>
    <s v="04:45:57"/>
    <n v="1608593"/>
    <s v="L1"/>
    <s v="500 VIEWRIDGE DR"/>
    <s v="ANGWIN"/>
    <m/>
    <m/>
    <s v="A:OK;X:HOWELL MTN RD;R:TREE INTO LINES / TREE FELL ON HOME, Pwr-I"/>
    <s v="C"/>
    <s v="C"/>
    <s v="01/22/2022"/>
    <s v="04:53:52"/>
    <s v="01/22/2022 04:53 (NWA1)  CALLBACK UPDATE COMPLETED. CALLED WITH A 60 MIN ETA "/>
    <s v="7079634112"/>
    <s v="T-MAN"/>
    <s v="N1TC1AN"/>
    <s v="01/22/2022"/>
    <s v="05:41:00"/>
    <s v="01/22/2022"/>
    <s v="04:49:45"/>
    <n v="1"/>
    <n v="1"/>
    <n v="1"/>
    <n v="1"/>
    <n v="0"/>
    <n v="0"/>
    <n v="53.266666666667"/>
    <n v="7.916666666667"/>
    <s v="01/22/2022"/>
    <s v="05:39:13"/>
    <m/>
    <m/>
    <m/>
    <m/>
    <m/>
    <m/>
    <m/>
    <m/>
    <m/>
    <m/>
    <m/>
    <m/>
    <m/>
    <m/>
    <s v="OR:N/A-DUE TO STRONG WIND UNABLE TO FLY, WILL NEED FOOT POTROL (BTSA 10:32 01/22/2022)_x000a__x000a_OR:N/A-GSR ON SITE (NWA1 05:39 01/22/2022)_x000a__x000a_OR:N/A-GSR BRIAN ALBEE ENROUTE SEE FO ID 3831764828 - ETA 20 MIN (NWA1 05:04 01/22/2022)_x000a__x000a_OR:N/A-TMAN ALFARO WORKING LARGER OUTAGES; WILL MAKE SAFE AND RESPOND TO THIS 911; ETA 60 MIN; NOTIFIED SUPERVISOR (NWA1 05:00 01/22/2022)_x000a__x000a_OR:N/A-STARTED ARCOS CALL OUT (NWA1 04:47 01/22/2022)_x000a__x000a_"/>
    <m/>
    <x v="0"/>
    <n v="31.866666666667001"/>
  </r>
  <r>
    <s v="North Bay"/>
    <n v="40"/>
    <s v="North Bay"/>
    <n v="9583722"/>
    <s v="OUTAGE"/>
    <s v="ED'S SUPERETTE INC"/>
    <s v="01/22/2022"/>
    <s v="07:13:04"/>
    <n v="1608706"/>
    <s v="L2"/>
    <s v="101 CALLE DEL MAR"/>
    <s v="STINSON BEACH"/>
    <m/>
    <m/>
    <s v="A:closing rd;X:shoreline;R:per Marin County FD wire down across rdway; outage unknownFD called back damaged pole affecting several business/residences"/>
    <s v="C"/>
    <s v="C"/>
    <s v="01/22/2022"/>
    <s v="07:24:13"/>
    <s v="01/22/2022 07:24 (JIMI)  CALLBACK UPDATE COMPLETED. 90 min ETA per Dydo "/>
    <s v="4154996717"/>
    <s v="STANDBY"/>
    <s v="N22DBF0"/>
    <s v="01/22/2022"/>
    <s v="08:11:00"/>
    <s v="01/22/2022"/>
    <s v="07:31:02"/>
    <n v="1"/>
    <n v="1"/>
    <n v="1"/>
    <n v="1"/>
    <n v="0"/>
    <n v="0"/>
    <n v="58.8"/>
    <n v="11.15"/>
    <s v="01/22/2022"/>
    <s v="08:11:52"/>
    <m/>
    <m/>
    <m/>
    <m/>
    <m/>
    <m/>
    <m/>
    <m/>
    <m/>
    <m/>
    <m/>
    <m/>
    <m/>
    <m/>
    <s v="OR:N/A-38 min ETA from UGSR at 16 minutes old (JIMI 07:31 01/22/2022)_x000a__x000a_"/>
    <m/>
    <x v="0"/>
    <n v="31.866666666667001"/>
  </r>
  <r>
    <s v="North Bay"/>
    <n v="42"/>
    <s v="Silverado"/>
    <n v="9584481"/>
    <s v="OUTAGE"/>
    <s v="NEW CUSTOMER"/>
    <s v="01/22/2022"/>
    <s v="08:08:01"/>
    <n v="1608788"/>
    <s v="L2"/>
    <s v="1806 GREEN ISLAND RD"/>
    <s v="AMERICAN CANYON"/>
    <m/>
    <m/>
    <s v="A:OK;X:JIM OSWALD WAY;R:CALFD ONSITE CAR VS POLE, Pwr-Y"/>
    <s v="Y"/>
    <s v="C"/>
    <s v="01/22/2022"/>
    <s v="08:28:45"/>
    <s v="01/22/2022 08:28 (JIMI)  CALLBACK UPDATE COMPLETED. 30 min ETA notified agency "/>
    <s v="7079639636"/>
    <s v="T-MAN"/>
    <s v="N3TFBG4"/>
    <s v="01/22/2022"/>
    <s v="08:57:00"/>
    <s v="01/22/2022"/>
    <s v="08:14:35"/>
    <n v="1"/>
    <n v="1"/>
    <n v="1"/>
    <n v="0"/>
    <n v="1"/>
    <n v="0"/>
    <n v="48.983333333333"/>
    <n v="20.733333333333"/>
    <m/>
    <m/>
    <m/>
    <m/>
    <m/>
    <m/>
    <m/>
    <m/>
    <m/>
    <m/>
    <m/>
    <m/>
    <m/>
    <m/>
    <m/>
    <m/>
    <s v="OR:N/A-spoke with DO should be finished switching in the next couple of minutes then will call with ETA (JIMI 08:21 01/22/2022)_x000a__x000a_"/>
    <m/>
    <x v="0"/>
    <n v="31.866666666667001"/>
  </r>
  <r>
    <s v="North Bay"/>
    <n v="42"/>
    <s v="Silverado"/>
    <n v="9584617"/>
    <s v="OUTAGE"/>
    <s v="CHP"/>
    <s v="01/22/2022"/>
    <s v="08:17:33"/>
    <n v="1608788"/>
    <s v="L2"/>
    <s v="1800 Green Island Rd"/>
    <s v="AMERICAN CANYON"/>
    <m/>
    <m/>
    <s v="AXS-n/a log#591; car-pole; lines down across rdATT LINES PER CHP@0829"/>
    <s v="Y"/>
    <s v="C"/>
    <s v="01/22/2022"/>
    <s v="08:28:12"/>
    <s v="01/22/2022 08:28 (JIMI)  CALLBACK UPDATE COMPLETED. 30 min ETA notified agency "/>
    <s v="7076418300"/>
    <s v="T-MAN"/>
    <s v="N3TFBG4"/>
    <s v="01/22/2022"/>
    <s v="08:57:00"/>
    <s v="01/22/2022"/>
    <s v="08:14:35"/>
    <n v="1"/>
    <n v="1"/>
    <n v="1"/>
    <n v="1"/>
    <n v="0"/>
    <n v="0"/>
    <n v="39.450000000000003"/>
    <n v="10.65"/>
    <m/>
    <m/>
    <m/>
    <m/>
    <m/>
    <m/>
    <m/>
    <m/>
    <m/>
    <m/>
    <m/>
    <m/>
    <m/>
    <m/>
    <m/>
    <m/>
    <s v="OR:N/A-spoke with DO should be finished switching in the next couple of minutes then will call with ETA (JIMI 08:21 01/22/2022)_x000a__x000a_"/>
    <m/>
    <x v="0"/>
    <n v="31.866666666667001"/>
  </r>
  <r>
    <s v="North Bay"/>
    <n v="40"/>
    <s v="North Bay"/>
    <n v="9586125"/>
    <s v="OUTAGE"/>
    <s v="MARIN FD"/>
    <s v="01/22/2022"/>
    <s v="08:57:38"/>
    <n v="1608877"/>
    <s v="L2"/>
    <s v="BETWEEN SIR FRANCIS DRAKE BLVD "/>
    <s v="WOODACRE"/>
    <m/>
    <m/>
    <s v="AXS-WOODACRE MARKET TREE DOWN IN RD WIRES DOWN"/>
    <s v="C"/>
    <s v="C"/>
    <s v="01/22/2022"/>
    <s v="09:04:23"/>
    <s v="01/22/2022 09:04 (JIMI)  CALLBACK UPDATE COMPLETED. 45 min ETA notified agency "/>
    <s v="4154736717"/>
    <s v="T-MAN"/>
    <s v="N1TGFD4"/>
    <s v="01/22/2022"/>
    <s v="09:52:00"/>
    <s v="01/22/2022"/>
    <s v="09:01:42"/>
    <n v="1"/>
    <n v="1"/>
    <n v="1"/>
    <n v="1"/>
    <n v="0"/>
    <n v="0"/>
    <n v="54.366666666667001"/>
    <n v="6.75"/>
    <s v="01/22/2022"/>
    <s v="09:57:51"/>
    <m/>
    <m/>
    <m/>
    <m/>
    <s v="01/22/2022"/>
    <s v="09:52:00"/>
    <s v="ADMWAG7"/>
    <s v="01/25/2022 04:05 (WAG7) Truck GPS confirms  onsite at 09:52."/>
    <m/>
    <m/>
    <m/>
    <m/>
    <m/>
    <m/>
    <m/>
    <m/>
    <x v="0"/>
    <n v="31.866666666667001"/>
  </r>
  <r>
    <s v="North Bay"/>
    <n v="42"/>
    <s v="Silverado"/>
    <n v="9587496"/>
    <s v="OUTAGE"/>
    <s v="LOMA VISTA HOLDINGS LLC"/>
    <s v="01/22/2022"/>
    <s v="11:08:33"/>
    <n v="1609111"/>
    <s v="L2"/>
    <s v="1200 LOMA VISTA DR"/>
    <s v="NAPA"/>
    <m/>
    <m/>
    <s v="A:OK;X:SODA CANYON RD;R:P/CALFIRE(ONS)-707-963-9636-DOWN POWER BOX, Pwr-Y"/>
    <s v="C"/>
    <s v="C"/>
    <s v="01/22/2022"/>
    <s v="11:11:53"/>
    <s v="01/22/2022 11:11 (JIMI)  CALLBACK UPDATE COMPLETED. 20 min ETA notified agencydidnt answer "/>
    <s v="7079639636"/>
    <s v="T-MAN"/>
    <s v="N1TC1AN"/>
    <s v="01/22/2022"/>
    <s v="11:27:00"/>
    <s v="01/22/2022"/>
    <s v="11:10:38"/>
    <n v="1"/>
    <n v="1"/>
    <n v="1"/>
    <n v="1"/>
    <n v="0"/>
    <n v="0"/>
    <n v="25.75"/>
    <n v="3.333333333333"/>
    <s v="01/22/2022"/>
    <s v="11:34:18"/>
    <m/>
    <m/>
    <m/>
    <m/>
    <m/>
    <m/>
    <m/>
    <m/>
    <m/>
    <m/>
    <m/>
    <m/>
    <m/>
    <m/>
    <m/>
    <m/>
    <x v="0"/>
    <n v="31.866666666667001"/>
  </r>
  <r>
    <s v="North Bay"/>
    <n v="42"/>
    <s v="Silverado"/>
    <n v="9587804"/>
    <s v="OUTAGE"/>
    <s v="CHP"/>
    <s v="01/22/2022"/>
    <s v="11:43:06"/>
    <n v="1609424"/>
    <s v="L2"/>
    <s v="4441 STATE ROUTE 29"/>
    <s v="NAPA"/>
    <m/>
    <m/>
    <s v="AXS-OK LINS DOWN IN DRIVEWAY/ INC#922"/>
    <s v="C"/>
    <s v="C"/>
    <s v="01/22/2022"/>
    <s v="11:48:48"/>
    <s v="01/22/2022 13:02 (SGR4) ATTEMPTED TO CONTACT AGENCY - NO ANSWER / UNABLE TO CONFIRM IF STILL ON SITE 01/22/2022 11:48 (JIMI)  CALLBACK UPDATE COMPLETED. 45 min ETA agency non emergency line too long hold time no eta given to them"/>
    <s v="7076418300"/>
    <s v="ASSESSMT"/>
    <s v="ANGELORTIZ"/>
    <s v="01/22/2022"/>
    <s v="14:05:00"/>
    <s v="01/22/2022"/>
    <s v="11:57:09"/>
    <n v="0"/>
    <n v="0"/>
    <n v="1"/>
    <n v="1"/>
    <n v="0"/>
    <n v="0"/>
    <n v="148.35"/>
    <n v="5.7"/>
    <s v="01/22/2022"/>
    <s v="14:11:27"/>
    <m/>
    <m/>
    <m/>
    <m/>
    <m/>
    <m/>
    <m/>
    <m/>
    <m/>
    <m/>
    <m/>
    <m/>
    <m/>
    <m/>
    <s v="[UPTR#9587804:OR:N/A-7074799592 *** AXS-ok wire down at this premise on side of road CHP called in 1.5 hours ago no cancelling OIS 9588240 duplicat to this one (JIMI 13:06 01/22/2022)_x000a__x000a_OR:N/A-still holding (JIMI 12:47 01/22/2022)_x000a__x000a_OR:N/A-still holding (JIMI 12:42 01/22/2022)_x000a__x000a_OR:N/A-trying to check with agency to see if still onsite non emergency line on hold (JIMI 12:40 01/22/2022)_x000a__x000a_OR:N/A-no answer at disp supe desk (JIMI 11:53 01/22/2022)_x000a__x000a_OR:N/A-no gas resource available (JIMI 11:50 01/22/2022)_x000a__x000a_]"/>
    <m/>
    <x v="0"/>
    <n v="31.866666666667001"/>
  </r>
  <r>
    <s v="North Bay"/>
    <n v="42"/>
    <s v="Silverado"/>
    <n v="9588240"/>
    <s v="NON-CUSTOMER"/>
    <s v="cal fire"/>
    <s v="01/22/2022"/>
    <s v="12:57:12"/>
    <n v="9588240"/>
    <s v="L2"/>
    <s v="4441 lake county hwy"/>
    <s v="CALISTOGA"/>
    <m/>
    <m/>
    <s v="AXS-ok wire down at this premise on side of road CHP called in 1.5 hours ago no "/>
    <s v="C"/>
    <s v="C"/>
    <s v="01/22/2022"/>
    <s v="13:06:59"/>
    <s v="01/22/2022 13:06 (JIMI)  CALLBACK UPDATE COMPLETED. see ois 9587804 "/>
    <s v="7074799592"/>
    <m/>
    <m/>
    <m/>
    <m/>
    <m/>
    <m/>
    <n v="1"/>
    <n v="1"/>
    <n v="1"/>
    <n v="1"/>
    <n v="0"/>
    <n v="0"/>
    <n v="9.5333333333329993"/>
    <n v="9.7833333333329993"/>
    <s v="01/22/2022"/>
    <s v="13:06:44"/>
    <m/>
    <m/>
    <m/>
    <m/>
    <m/>
    <m/>
    <m/>
    <m/>
    <m/>
    <m/>
    <m/>
    <m/>
    <m/>
    <m/>
    <m/>
    <s v="OR:N/A-cancel see ois 9587804 (JIMI 13:06 01/22/2022)_x000a__x000a_"/>
    <x v="0"/>
    <n v="31.866666666667001"/>
  </r>
  <r>
    <s v="North Bay"/>
    <n v="42"/>
    <s v="Silverado"/>
    <n v="9588346"/>
    <s v="OUTAGE"/>
    <s v="NEW CUSTOMER"/>
    <s v="01/22/2022"/>
    <s v="13:07:21"/>
    <n v="1608593"/>
    <s v="L1"/>
    <s v="680 LINDA FALLS TER"/>
    <s v="ANGWIN"/>
    <m/>
    <m/>
    <s v="A:ok;X:howell mountain rd;R:report of wire across the roadway per Calfire inc 1320"/>
    <s v="C"/>
    <s v="C"/>
    <s v="01/22/2022"/>
    <s v="13:18:36"/>
    <s v="01/22/2022 13:18 (JIMI)  CALLBACK UPDATE COMPLETED. t man is already onsite "/>
    <s v="7079639636"/>
    <s v="T-MAN"/>
    <s v="N1TC1AN"/>
    <s v="01/22/2022"/>
    <s v="05:41:00"/>
    <s v="01/22/2022"/>
    <s v="04:49:45"/>
    <n v="1"/>
    <n v="1"/>
    <n v="1"/>
    <n v="1"/>
    <n v="0"/>
    <n v="0"/>
    <n v="10.966666666667001"/>
    <n v="11.25"/>
    <s v="01/22/2022"/>
    <s v="13:18:19"/>
    <m/>
    <m/>
    <m/>
    <m/>
    <m/>
    <m/>
    <m/>
    <m/>
    <m/>
    <m/>
    <m/>
    <m/>
    <m/>
    <m/>
    <s v="OR:N/A-DUE TO STRONG WIND UNABLE TO FLY, WILL NEED FOOT POTROL (BTSA 10:32 01/22/2022)_x000a__x000a_OR:N/A-GSR ON SITE (NWA1 05:39 01/22/2022)_x000a__x000a_OR:N/A-GSR BRIAN ALBEE ENROUTE SEE FO ID 3831764828 - ETA 20 MIN (NWA1 05:04 01/22/2022)_x000a__x000a_OR:N/A-TMAN ALFARO WORKING LARGER OUTAGES; WILL MAKE SAFE AND RESPOND TO THIS 911; ETA 60 MIN; NOTIFIED SUPERVISOR (NWA1 05:00 01/22/2022)_x000a__x000a_OR:N/A-STARTED ARCOS CALL OUT (NWA1 04:47 01/22/2022)_x000a__x000a_"/>
    <m/>
    <x v="0"/>
    <n v="31.866666666667001"/>
  </r>
  <r>
    <s v="North Bay"/>
    <n v="40"/>
    <s v="North Bay"/>
    <n v="9600772"/>
    <s v="OUTAGE"/>
    <s v="DAVID CHOCRON"/>
    <s v="01/25/2022"/>
    <s v="09:09:17"/>
    <n v="1611635"/>
    <s v="L1"/>
    <s v="460 LOVELL AVE"/>
    <s v="MILL VALLEY"/>
    <m/>
    <m/>
    <s v="A:OK;X:cornelia;R:FD, Pwr-Y"/>
    <s v="C"/>
    <s v="C"/>
    <s v="01/25/2022"/>
    <s v="09:17:44"/>
    <s v="01/25/2022 09:17 (MXMA)  CALLBACK UPDATE COMPLETED. 45 MIN ETA "/>
    <s v="4154997235"/>
    <s v="T-MAN"/>
    <s v="N2TKXAW"/>
    <s v="01/25/2022"/>
    <s v="09:41:00"/>
    <s v="01/25/2022"/>
    <s v="09:12:01"/>
    <n v="1"/>
    <n v="1"/>
    <n v="1"/>
    <n v="1"/>
    <n v="0"/>
    <n v="0"/>
    <n v="39.700000000000003"/>
    <n v="8.4499999999999993"/>
    <s v="01/25/2022"/>
    <s v="09:48:59"/>
    <m/>
    <m/>
    <m/>
    <m/>
    <m/>
    <m/>
    <m/>
    <m/>
    <m/>
    <m/>
    <m/>
    <m/>
    <m/>
    <m/>
    <s v="OR:N/A-FMO NO RESOURCES, GAS NO RESOURCES CLOSER, THE 2 GSR`S ARE ON IR`s (MXMA 09:21 01/25/2022)_x000a__x000a_"/>
    <m/>
    <x v="0"/>
    <n v="31.866666666667001"/>
  </r>
  <r>
    <s v="North Bay"/>
    <n v="40"/>
    <s v="North Bay"/>
    <n v="9602129"/>
    <s v="OUTAGE"/>
    <s v="ZOE FRY"/>
    <s v="01/25/2022"/>
    <s v="10:42:59"/>
    <n v="1611777"/>
    <s v="L1"/>
    <s v="72 SHELL RD"/>
    <s v="MILL VALLEY"/>
    <m/>
    <m/>
    <s v="A:OK;X:MEADOW;R:FD ENR LARGE TRUCK BROUGHT WIRE DOWN, Pwr-Y"/>
    <s v="C"/>
    <s v="C"/>
    <s v="01/25/2022"/>
    <s v="10:44:49"/>
    <s v="01/25/2022 10:52 (MXMA) CANCEL CABLE LINES 01/25/2022 10:44 (MXMA)  CALLBACK UPDATE COMPLETED. 20 MINS"/>
    <s v="4154720911"/>
    <s v="T-MAN"/>
    <s v="N2TKXAW"/>
    <s v="01/25/2022"/>
    <s v="10:52:00"/>
    <s v="01/25/2022"/>
    <s v="10:43:47"/>
    <n v="1"/>
    <n v="1"/>
    <n v="1"/>
    <n v="1"/>
    <n v="0"/>
    <n v="0"/>
    <n v="9.2833333333329993"/>
    <n v="1.833333333333"/>
    <s v="01/25/2022"/>
    <s v="10:52:16"/>
    <m/>
    <m/>
    <m/>
    <m/>
    <m/>
    <m/>
    <m/>
    <m/>
    <m/>
    <m/>
    <m/>
    <m/>
    <m/>
    <m/>
    <m/>
    <m/>
    <x v="0"/>
    <n v="31.866666666667001"/>
  </r>
  <r>
    <s v="North Bay"/>
    <n v="42"/>
    <s v="Silverado"/>
    <n v="9613555"/>
    <s v="OUTAGE"/>
    <s v="FIRE DEP"/>
    <s v="01/27/2022"/>
    <s v="05:11:04"/>
    <n v="1613459"/>
    <s v="L1"/>
    <s v="CATANIA"/>
    <s v="NAPA"/>
    <m/>
    <m/>
    <s v="AXS-OK FIRE ONSITE, BLOWN TRANSFORMER REQ ETAunderground vault my be affected in"/>
    <s v="C"/>
    <s v="C"/>
    <s v="01/27/2022"/>
    <s v="05:16:37"/>
    <s v="01/27/2022 05:24 (P1MG) PER 911 DISPTACHER AGENCY CLEARED 01/27/2022 05:18 (P1MG) 1 HOUR ETA 01/27/2022 05:16 (P1MG)  CALLBACK UPDATE COMPLETED. ARCOS RUNNING WAITING FOR ETA"/>
    <s v="7072579223"/>
    <s v="T-MAN"/>
    <s v="N1TGFD4"/>
    <s v="01/27/2022"/>
    <s v="06:24:00"/>
    <s v="01/27/2022"/>
    <s v="05:48:59"/>
    <n v="1"/>
    <n v="1"/>
    <n v="1"/>
    <n v="1"/>
    <n v="0"/>
    <n v="0"/>
    <n v="13.55"/>
    <n v="5.55"/>
    <s v="01/27/2022"/>
    <s v="05:24:37"/>
    <m/>
    <m/>
    <m/>
    <m/>
    <m/>
    <m/>
    <m/>
    <m/>
    <m/>
    <m/>
    <m/>
    <m/>
    <m/>
    <m/>
    <s v="OR:N/A-ARCOS (P1MG 04:59 01/27/2022)_x000a__x000a_[UPTR#9613555:OR:N/A-GAS IS RUNNING ARCOS. (JRRW 05:20 01/27/2022)_x000a__x000a_OR:N/A-FM ARCOS RUNNING # 287883 (JRRW 05:18 01/27/2022)_x000a__x000a_]"/>
    <m/>
    <x v="0"/>
    <n v="31.866666666667001"/>
  </r>
  <r>
    <s v="North Bay"/>
    <n v="42"/>
    <s v="Silverado"/>
    <n v="9617589"/>
    <s v="NON-CUSTOMER"/>
    <s v="CHP"/>
    <s v="01/27/2022"/>
    <s v="17:09:44"/>
    <n v="9617589"/>
    <s v="L1"/>
    <s v="4530 SILVERADO TRL"/>
    <s v="CALISTOGA"/>
    <m/>
    <m/>
    <s v="AXS-OK CHP ONSITE TRUCK VS POLE LINES DWN WITH POLE"/>
    <s v="Y"/>
    <s v="C"/>
    <s v="01/27/2022"/>
    <s v="17:14:30"/>
    <s v="01/27/2022 17:14 (ADT0)  CALLBACK UPDATE COMPLETED.  01/27/2022 17:12 (ADT0) PER TMAN DYDO 20 MIN ETA"/>
    <s v="7076418300"/>
    <s v="T-MAN"/>
    <s v="N1TGFD4"/>
    <s v="01/27/2022"/>
    <s v="17:26:00"/>
    <s v="01/27/2022"/>
    <s v="17:15:36"/>
    <n v="1"/>
    <n v="1"/>
    <n v="1"/>
    <n v="1"/>
    <n v="0"/>
    <n v="0"/>
    <n v="16.266666666667"/>
    <n v="4.7666666666669997"/>
    <m/>
    <m/>
    <m/>
    <m/>
    <m/>
    <m/>
    <m/>
    <m/>
    <m/>
    <m/>
    <m/>
    <m/>
    <m/>
    <m/>
    <m/>
    <m/>
    <m/>
    <m/>
    <x v="0"/>
    <n v="31.866666666667001"/>
  </r>
  <r>
    <s v="North Bay"/>
    <n v="40"/>
    <s v="North Bay"/>
    <n v="9654203"/>
    <s v="OUTAGE"/>
    <s v="ARMANDO SANDOVAL ARELLANO"/>
    <s v="02/02/2022"/>
    <s v="13:01:17"/>
    <n v="1619398"/>
    <s v="L2"/>
    <s v="212 MISSION AVE"/>
    <s v="SAN RAFAEL"/>
    <m/>
    <m/>
    <s v="A:OK;X:PARK ST;R:REPORT OF LINE HUNG UP IN TREE ARCING , SAN RAFAEL FD INC 3205 ONSITE NEED ETA, Pwr-Y"/>
    <s v="C"/>
    <s v="C"/>
    <s v="02/02/2022"/>
    <s v="13:03:14"/>
    <s v="02/02/2022 13:03 (MXMA)  CALLBACK UPDATE COMPLETED. 5 MIN ETA "/>
    <s v="4154720911"/>
    <s v="T-MAN"/>
    <s v="N2TKXAW"/>
    <s v="02/02/2022"/>
    <s v="13:06:00"/>
    <s v="02/02/2022"/>
    <s v="12:36:49"/>
    <n v="1"/>
    <n v="1"/>
    <n v="1"/>
    <n v="1"/>
    <n v="0"/>
    <n v="0"/>
    <n v="17.25"/>
    <n v="1.95"/>
    <s v="02/02/2022"/>
    <s v="13:18:32"/>
    <m/>
    <m/>
    <m/>
    <m/>
    <m/>
    <m/>
    <m/>
    <m/>
    <m/>
    <m/>
    <m/>
    <m/>
    <m/>
    <m/>
    <m/>
    <m/>
    <x v="1"/>
    <n v="29.966666666666498"/>
  </r>
  <r>
    <s v="North Bay"/>
    <n v="40"/>
    <s v="North Bay"/>
    <n v="9656231"/>
    <s v="OUTAGE"/>
    <s v="MARY P DONOVAN"/>
    <s v="02/02/2022"/>
    <s v="18:13:32"/>
    <n v="1619698"/>
    <s v="L2"/>
    <s v="99 MARINITA AVE"/>
    <s v="SAN RAFAEL"/>
    <m/>
    <m/>
    <s v="A:OK;X:RIDGE AVE;R:SAN RAFAEL F.D. REPORTING A STRUCTURE FIRE ETA REQUESTED"/>
    <s v="Y"/>
    <s v="C"/>
    <s v="02/02/2022"/>
    <s v="18:28:31"/>
    <s v="02/02/2022 18:28 (MXMA)  CALLBACK UPDATE COMPLETED. 15 min eta "/>
    <s v="4154720911"/>
    <s v="T-MAN"/>
    <s v="N2TM2J7"/>
    <s v="02/02/2022"/>
    <s v="18:31:00"/>
    <s v="02/02/2022"/>
    <s v="18:21:02"/>
    <n v="1"/>
    <n v="1"/>
    <n v="1"/>
    <n v="1"/>
    <n v="0"/>
    <n v="0"/>
    <n v="17.466666666666999"/>
    <n v="14.983333333333"/>
    <m/>
    <m/>
    <m/>
    <m/>
    <m/>
    <m/>
    <m/>
    <m/>
    <m/>
    <m/>
    <m/>
    <m/>
    <m/>
    <m/>
    <m/>
    <m/>
    <s v="OR:N/A-OIS running slow or not working correctly (WAG7 18:21 02/02/2022)_x000a__x000a_"/>
    <m/>
    <x v="1"/>
    <n v="29.966666666666498"/>
  </r>
  <r>
    <s v="North Bay"/>
    <n v="42"/>
    <s v="Silverado"/>
    <n v="9671230"/>
    <s v="NON-CUSTOMER"/>
    <s v="CHP "/>
    <s v="02/06/2022"/>
    <s v="12:13:01"/>
    <n v="9671230"/>
    <s v="L1"/>
    <s v="4555 STATE ROUTE 29 "/>
    <s v="NAPA"/>
    <m/>
    <m/>
    <s v="AXS-OK "/>
    <s v="C"/>
    <s v="C"/>
    <s v="02/06/2022"/>
    <s v="12:14:55"/>
    <s v="02/06/2022 12:21 (GBF4) ADVISED AGENCY PER TMAN CLOSER TO 1 HOUR 02/06/2022 12:16 (GBF4) P/AGENCY ONSITE 02/06/2022 12:14 (GBF4)  CALLBACK UPDATE COMPLETED. GRAMMER PROVIDED 20 MIN ETA, AGENCY CONTACTED"/>
    <s v="7076418300"/>
    <s v="T-MAN"/>
    <s v="N1TMDGX"/>
    <s v="02/06/2022"/>
    <s v="13:02:00"/>
    <s v="02/06/2022"/>
    <s v="12:14:07"/>
    <n v="1"/>
    <n v="1"/>
    <n v="1"/>
    <n v="1"/>
    <n v="0"/>
    <n v="0"/>
    <n v="49.416666666666998"/>
    <n v="1.9"/>
    <s v="02/06/2022"/>
    <s v="13:02:26"/>
    <m/>
    <m/>
    <m/>
    <m/>
    <m/>
    <m/>
    <m/>
    <m/>
    <m/>
    <m/>
    <m/>
    <m/>
    <m/>
    <m/>
    <m/>
    <s v="OR:N/A-gsr to take himself off tag (GBF4 13:12 02/06/2022)_x000a__x000a_OR:N/A-FMO lives 1:20 away. (WAG7 12:35 02/06/2022)_x000a__x000a_OR:N/A-CALLING FMO (GBF4 12:35 02/06/2022)_x000a__x000a_OR:N/A-GSR ETA 45 MIN (GBF4 12:34 02/06/2022)_x000a__x000a_OR:N/A-CALLING GSR TO GET ETA (GBF4 12:33 02/06/2022)_x000a__x000a_OR:N/A-CALLING GAS (GBF4 12:23 02/06/2022)_x000a__x000a_OR:N/A-CALLING MnC LABO (GBF4 12:23 02/06/2022)_x000a__x000a_OR:N/A-CALLING LABO (GBF4 12:22 02/06/2022)_x000a__x000a_OR:N/A-ADVISED WAG7 (GBF4 12:22 02/06/2022)_x000a__x000a_"/>
    <x v="1"/>
    <n v="29.966666666666498"/>
  </r>
  <r>
    <s v="North Bay"/>
    <n v="40"/>
    <s v="North Bay"/>
    <n v="9679134"/>
    <s v="OUTAGE"/>
    <s v="LEIGH KENNY"/>
    <s v="02/08/2022"/>
    <s v="12:39:04"/>
    <n v="1623448"/>
    <s v="L1"/>
    <s v="350 CAMINO MARGARITA"/>
    <s v="NICASIO"/>
    <m/>
    <m/>
    <s v="A:OK;X:LA CANADA RD;R:FD ONSITE REQ ETA. BROUGHT DOWN BY TRUCK., Pwr-IJOHN CLINE - 911 CONTACTED BY JOHN - NO INJURY REPORTED -"/>
    <s v="C"/>
    <s v="C"/>
    <s v="02/08/2022"/>
    <s v="12:44:45"/>
    <s v="02/08/2022 12:44 (MXMA)  CALLBACK UPDATE COMPLETED. 20 MIN ETA "/>
    <s v="4154996717"/>
    <s v="T-MAN"/>
    <s v="N1TGFD4"/>
    <s v="02/08/2022"/>
    <s v="13:04:00"/>
    <s v="02/08/2022"/>
    <s v="12:39:53"/>
    <n v="1"/>
    <n v="1"/>
    <n v="1"/>
    <n v="1"/>
    <n v="0"/>
    <n v="0"/>
    <n v="32.833333333333002"/>
    <n v="5.6833333333329996"/>
    <s v="02/08/2022"/>
    <s v="13:11:54"/>
    <m/>
    <m/>
    <m/>
    <m/>
    <m/>
    <m/>
    <m/>
    <m/>
    <m/>
    <m/>
    <m/>
    <m/>
    <m/>
    <m/>
    <m/>
    <m/>
    <x v="1"/>
    <n v="29.966666666666498"/>
  </r>
  <r>
    <s v="North Bay"/>
    <n v="42"/>
    <s v="Silverado"/>
    <n v="9690262"/>
    <s v="NON-CUSTOMER"/>
    <s v="CHP"/>
    <s v="02/11/2022"/>
    <s v="03:04:00"/>
    <n v="9690262"/>
    <s v="L1"/>
    <s v="HWY 29"/>
    <s v="NAPA"/>
    <m/>
    <m/>
    <s v="AXS-OK CHP ONSITE / LOG #139 / POLE#20285707"/>
    <s v="C"/>
    <s v="C"/>
    <s v="02/11/2022"/>
    <s v="03:11:50"/>
    <s v="02/11/2022 03:11 (NWA1)  CALLBACK UPDATE COMPLETED. CALLED WITH A 45 MIN ETA "/>
    <s v="7076418300"/>
    <s v="T-MAN"/>
    <s v="N1TD6HA"/>
    <s v="02/11/2022"/>
    <s v="03:51:00"/>
    <s v="02/11/2022"/>
    <s v="03:09:40"/>
    <n v="1"/>
    <n v="1"/>
    <n v="1"/>
    <n v="1"/>
    <n v="0"/>
    <n v="0"/>
    <n v="48.466666666667003"/>
    <n v="7.833333333333"/>
    <s v="02/11/2022"/>
    <s v="03:52:28"/>
    <m/>
    <m/>
    <m/>
    <m/>
    <m/>
    <m/>
    <m/>
    <m/>
    <m/>
    <m/>
    <m/>
    <m/>
    <m/>
    <m/>
    <m/>
    <s v="OR:N/A-Karla Gas Dispatch Supervisor called back no takers for ARCOS callout (CLLG 03:50 02/11/2022)_x000a__x000a_OR:N/A-EXHAUSTED FMO CALL OUT - NO TAKERS (NWA1 03:49 02/11/2022)_x000a__x000a_OR:N/A-SPOKE WITH GAS DISPATCH - NO GSR ON SHIFT;  STILL RUNNING FMO FOR STAND BY RESOURCE (NWA1 03:30 02/11/2022)_x000a__x000a_OR:N/A-Spoke to Gas dispatch supervisor Karla says no resources however running ARCOS to see if anyone will accept (CLLG 03:27 02/11/2022)_x000a__x000a_OR:N/A-FMO ARCOS CALL OUT ID 285933 (NWA1 03:24 02/11/2022)_x000a__x000a_OR:N/A-DELAYED ARCOS CALL OUT FOR FMO RESOURCE DUE TO ANOTHER 911 SEE OIS 1625273 (NWA1 03:21 02/11/2022)_x000a__x000a_OR:N/A-SENT TEAMS MESSAGE TO DISPATCH SUPERVISOR; ALSO RUNNING ARCOS FOR FMO STAND BY; NO OTHER NEARBY RESOURCE SIGNED ON (NWA1 03:18 02/11/2022)_x000a__x000a_OR:N/A-LEFT MESSAGE FOR MIKE LABO ADVISING OF 45 MIN ETA (NWA1 03:15 02/11/2022)_x000a__x000a_OR:N/A-CALLING RESTORATION SUPERVISOR ADVISING OF 45 MIN ETA AND LOOKING FOR A STAND BY RESOURCE (NWA1 03:14 02/11/2022)_x000a__x000a_OR:N/A-CALLED WITH A 45 MIN ETA (NWA1 03:13 02/11/2022)_x000a__x000a_OR:N/A-STARTED ARCOS CALL OUT (NWA1 03:05 02/11/2022)_x000a__x000a_"/>
    <x v="1"/>
    <n v="29.966666666666498"/>
  </r>
  <r>
    <s v="North Bay"/>
    <n v="42"/>
    <s v="Silverado"/>
    <n v="9718366"/>
    <s v="OUTAGE"/>
    <s v="NEW CUSTOMER"/>
    <s v="02/17/2022"/>
    <s v="11:35:55"/>
    <n v="1630131"/>
    <s v="L1"/>
    <s v="4200 HWY 29"/>
    <s v="CALISTOGA"/>
    <m/>
    <m/>
    <s v="A:OK;X:OLD LAWLEY TOLL;R:FD ON SITE REQ CB W/ ETA @ 707-963-4112. REPORTING TREE TOOK DOWN WIRES ACROSS ROADWAY., Pwr-I"/>
    <s v="C"/>
    <s v="C"/>
    <s v="02/17/2022"/>
    <s v="11:38:36"/>
    <s v="02/17/2022 11:38 (MXMA)  CALLBACK UPDATE COMPLETED. 25 MIN ETA "/>
    <s v="7079634112"/>
    <s v="T-MAN"/>
    <s v="W9TDWDF"/>
    <s v="02/17/2022"/>
    <s v="12:25:00"/>
    <s v="02/17/2022"/>
    <s v="11:37:19"/>
    <n v="1"/>
    <n v="1"/>
    <n v="1"/>
    <n v="1"/>
    <n v="0"/>
    <n v="0"/>
    <n v="50.216666666667003"/>
    <n v="2.6833333333330001"/>
    <s v="02/17/2022"/>
    <s v="12:26:08"/>
    <m/>
    <m/>
    <m/>
    <m/>
    <m/>
    <m/>
    <m/>
    <m/>
    <m/>
    <m/>
    <m/>
    <m/>
    <m/>
    <m/>
    <s v="OR:N/A-Called Kevin Smith for ETOR - no answer, called John Moura, he will take care of ETOR (DBG9 15:55 02/17/2022)_x000a__x000a_"/>
    <m/>
    <x v="1"/>
    <n v="29.966666666666498"/>
  </r>
  <r>
    <s v="North Bay"/>
    <n v="42"/>
    <s v="Silverado"/>
    <n v="9718416"/>
    <s v="OUTAGE"/>
    <s v="CHP "/>
    <s v="02/17/2022"/>
    <s v="12:07:06"/>
    <n v="1630131"/>
    <s v="L1"/>
    <s v="4200 BLOCK OF STATE ROUTE 29 "/>
    <s v="CALISTOGA"/>
    <m/>
    <m/>
    <s v="AXS-BLOCKED PD ONSITE HAVE BOTH NORTH AND SOUTH ROADS BLOCKED OFF. EECTRICAL HAZ"/>
    <s v="C"/>
    <s v="C"/>
    <s v="02/17/2022"/>
    <s v="12:12:53"/>
    <s v="02/17/2022 12:12 (SXMU)  CALLBACK UPDATE COMPLETED. ETA 20 MINUTES "/>
    <s v="7076418300"/>
    <s v="T-MAN"/>
    <s v="W9TDWDF"/>
    <s v="02/17/2022"/>
    <s v="12:25:00"/>
    <s v="02/17/2022"/>
    <s v="11:37:19"/>
    <n v="1"/>
    <n v="1"/>
    <n v="1"/>
    <n v="1"/>
    <n v="0"/>
    <n v="0"/>
    <n v="19.133333333332999"/>
    <n v="5.7833333333330001"/>
    <s v="02/17/2022"/>
    <s v="12:26:14"/>
    <m/>
    <m/>
    <m/>
    <m/>
    <m/>
    <m/>
    <m/>
    <m/>
    <m/>
    <m/>
    <m/>
    <m/>
    <m/>
    <m/>
    <s v="OR:N/A-Called Kevin Smith for ETOR - no answer, called John Moura, he will take care of ETOR (DBG9 15:55 02/17/2022)_x000a__x000a_"/>
    <m/>
    <x v="1"/>
    <n v="29.966666666666498"/>
  </r>
  <r>
    <s v="North Bay"/>
    <n v="40"/>
    <s v="North Bay"/>
    <n v="9722396"/>
    <s v="OUTAGE"/>
    <s v="SAN RAFAEL FD"/>
    <s v="02/18/2022"/>
    <s v="09:13:58"/>
    <n v="1631830"/>
    <s v="L1"/>
    <s v="ELLEN DR , LAS GALLINAS DR"/>
    <s v="SAN RAFAEL"/>
    <m/>
    <m/>
    <s v="AXS-OK LINES DOWN/ ARCING/ INC#F4920"/>
    <s v="C"/>
    <s v="C"/>
    <s v="02/18/2022"/>
    <s v="09:18:09"/>
    <s v="02/18/2022 09:20 (MXMA) ETA 13 MINS 02/18/2022 09:18 (MXMA)  CALLBACK UPDATE COMPLETED. WILL CALL BACK WITH ETA"/>
    <s v="4154720911"/>
    <s v="T-MAN"/>
    <s v="N2TR4WM"/>
    <s v="02/18/2022"/>
    <s v="09:18:00"/>
    <s v="02/18/2022"/>
    <s v="09:07:51"/>
    <n v="1"/>
    <n v="1"/>
    <n v="1"/>
    <n v="1"/>
    <n v="0"/>
    <n v="0"/>
    <n v="17.083333333333002"/>
    <n v="4.1833333333329996"/>
    <s v="02/18/2022"/>
    <s v="09:31:03"/>
    <m/>
    <m/>
    <m/>
    <m/>
    <m/>
    <m/>
    <m/>
    <m/>
    <m/>
    <m/>
    <m/>
    <m/>
    <m/>
    <m/>
    <s v="OR:N/A-Per control center MnC advised an hour. Push out two to be safe (WAG7 11:56 02/18/2022)_x000a__x000a_OR:N/A-ELECTRICIAN ALEX GUERRERO ACCEPTED (MXMA 10:55 02/18/2022)_x000a__x000a_OR:N/A-ARCOS CALLOUT ID 290018 FOR ELECTRICIAN FOR LAS GALLINAS SUB PER DO REQUEST (MXMA 10:37 02/18/2022)_x000a__x000a_"/>
    <m/>
    <x v="1"/>
    <n v="29.966666666666498"/>
  </r>
  <r>
    <s v="North Bay"/>
    <n v="40"/>
    <s v="North Bay"/>
    <n v="9722518"/>
    <s v="OUTAGE"/>
    <s v="BLUE &amp; GOLD INVESTMENTS INC"/>
    <s v="02/18/2022"/>
    <s v="09:16:27"/>
    <n v="1631830"/>
    <s v="L1"/>
    <s v="155 MARINWOOD AVE"/>
    <s v="SAN RAFAEL"/>
    <m/>
    <m/>
    <s v="A:OK;X:MILLER CREEK;R:FD ENROUTE"/>
    <s v="C"/>
    <s v="N"/>
    <m/>
    <m/>
    <s v="02/18/2022 09:24 (MXMA) TMAN ONSITE "/>
    <s v="4154720911"/>
    <s v="T-MAN"/>
    <s v="N2TR4WM"/>
    <s v="02/18/2022"/>
    <s v="09:18:00"/>
    <s v="02/18/2022"/>
    <s v="09:07:51"/>
    <n v="1"/>
    <n v="1"/>
    <n v="0"/>
    <n v="0"/>
    <n v="0"/>
    <n v="0"/>
    <n v="14.383333333333001"/>
    <m/>
    <s v="02/18/2022"/>
    <s v="09:30:50"/>
    <m/>
    <m/>
    <m/>
    <m/>
    <m/>
    <m/>
    <m/>
    <m/>
    <m/>
    <m/>
    <m/>
    <m/>
    <m/>
    <m/>
    <s v="OR:N/A-Per control center MnC advised an hour. Push out two to be safe (WAG7 11:56 02/18/2022)_x000a__x000a_OR:N/A-ELECTRICIAN ALEX GUERRERO ACCEPTED (MXMA 10:55 02/18/2022)_x000a__x000a_OR:N/A-ARCOS CALLOUT ID 290018 FOR ELECTRICIAN FOR LAS GALLINAS SUB PER DO REQUEST (MXMA 10:37 02/18/2022)_x000a__x000a_"/>
    <m/>
    <x v="1"/>
    <n v="29.966666666666498"/>
  </r>
  <r>
    <s v="North Bay"/>
    <n v="40"/>
    <s v="North Bay"/>
    <n v="9722656"/>
    <s v="OUTAGE"/>
    <s v="APRO, LLC"/>
    <s v="02/18/2022"/>
    <s v="09:22:08"/>
    <n v="1631830"/>
    <s v="L1"/>
    <s v="100 MARINWOOD AVE"/>
    <s v="SAN RAFAEL"/>
    <m/>
    <m/>
    <s v="A:OK;X:GRANDE PASEO;R:PER CHP, LINES DOWN ON FIRE. FD ENR ETA"/>
    <s v="C"/>
    <s v="C"/>
    <s v="02/18/2022"/>
    <s v="09:23:56"/>
    <s v="02/18/2022 09:30 (MXMA) CALLING CHP AND PHONE DOESN`T RING, SILENCE 02/18/2022 09:23 (MXMA)  CALLBACK UPDATE COMPLETED. TMAN ONSITE"/>
    <s v="7076418300"/>
    <s v="T-MAN"/>
    <s v="N2TR4WM"/>
    <s v="02/18/2022"/>
    <s v="09:18:00"/>
    <s v="02/18/2022"/>
    <s v="09:07:51"/>
    <n v="1"/>
    <n v="1"/>
    <n v="1"/>
    <n v="1"/>
    <n v="0"/>
    <n v="0"/>
    <n v="8.8166666666670004"/>
    <n v="1.8"/>
    <s v="02/18/2022"/>
    <s v="09:30:57"/>
    <m/>
    <m/>
    <m/>
    <m/>
    <m/>
    <m/>
    <m/>
    <m/>
    <m/>
    <m/>
    <m/>
    <m/>
    <m/>
    <m/>
    <s v="OR:N/A-Per control center MnC advised an hour. Push out two to be safe (WAG7 11:56 02/18/2022)_x000a__x000a_OR:N/A-ELECTRICIAN ALEX GUERRERO ACCEPTED (MXMA 10:55 02/18/2022)_x000a__x000a_OR:N/A-ARCOS CALLOUT ID 290018 FOR ELECTRICIAN FOR LAS GALLINAS SUB PER DO REQUEST (MXMA 10:37 02/18/2022)_x000a__x000a_"/>
    <m/>
    <x v="1"/>
    <n v="29.966666666666498"/>
  </r>
  <r>
    <s v="North Bay"/>
    <n v="40"/>
    <s v="North Bay"/>
    <n v="9726414"/>
    <s v="OUTAGE"/>
    <s v="DEREK MITCHELL"/>
    <s v="02/19/2022"/>
    <s v="08:34:47"/>
    <n v="1632344"/>
    <s v="L1"/>
    <s v="1417 SF DRAKE BLVD"/>
    <s v="SAN ANSELMO"/>
    <m/>
    <m/>
    <s v="A:OK;X:BROADMORE;R:FD EN ROUTE LOG#F5033, Pwr-Y"/>
    <s v="C"/>
    <s v="C"/>
    <s v="02/19/2022"/>
    <s v="08:36:24"/>
    <s v="02/19/2022 08:36 (GBF4)  CALLBACK UPDATE COMPLETED. ANDREWS PROVIDED 20  MIN ETA, AGENCY CONTACTED "/>
    <s v="4154720911"/>
    <s v="T-MAN"/>
    <s v="N2TKXAW"/>
    <s v="02/19/2022"/>
    <s v="08:55:00"/>
    <s v="02/19/2022"/>
    <s v="08:35:41"/>
    <n v="1"/>
    <n v="1"/>
    <n v="1"/>
    <n v="1"/>
    <n v="0"/>
    <n v="0"/>
    <n v="20.866666666667001"/>
    <n v="1.616666666667"/>
    <s v="02/19/2022"/>
    <s v="08:55:39"/>
    <m/>
    <m/>
    <m/>
    <m/>
    <m/>
    <m/>
    <m/>
    <m/>
    <m/>
    <m/>
    <m/>
    <m/>
    <m/>
    <m/>
    <m/>
    <m/>
    <x v="1"/>
    <n v="29.966666666666498"/>
  </r>
  <r>
    <s v="North Bay"/>
    <n v="42"/>
    <s v="Silverado"/>
    <n v="9732608"/>
    <s v="OUTAGE"/>
    <s v="VALLEJO FIRE DEPT "/>
    <s v="02/20/2022"/>
    <s v="20:48:54"/>
    <n v="1632902"/>
    <s v="L1"/>
    <s v="Redwood St , Couch St"/>
    <s v="VALLEJO"/>
    <m/>
    <m/>
    <s v="AXS-OK FIE DEPT ONSITE 707-648-4488 LOG 134 - ARCING WIRE ; RQST ETA991 REDWOOD "/>
    <s v="C"/>
    <s v="C"/>
    <s v="02/20/2022"/>
    <s v="20:52:21"/>
    <s v="02/20/2022 20:52 (DBG9)  CALLBACK UPDATE COMPLETED. 30m "/>
    <s v="7076484488"/>
    <s v="T-MAN"/>
    <s v="N3TFBG4"/>
    <s v="02/20/2022"/>
    <s v="21:18:00"/>
    <s v="02/20/2022"/>
    <s v="20:48:56"/>
    <n v="1"/>
    <n v="1"/>
    <n v="1"/>
    <n v="1"/>
    <n v="0"/>
    <n v="0"/>
    <n v="30.233333333333"/>
    <n v="3.45"/>
    <s v="02/20/2022"/>
    <s v="21:19:08"/>
    <m/>
    <m/>
    <m/>
    <m/>
    <m/>
    <m/>
    <m/>
    <m/>
    <m/>
    <m/>
    <m/>
    <m/>
    <m/>
    <m/>
    <s v="OR:N/A-PER ON CALL SUP ROBERT PEDLAR AT (415) 450-0896 PUSH ETOR 6AM (P1MG 01:49 02/21/2022)_x000a__x000a_OR:N/A-Arcos started (DBG9 20:45 02/20/2022)_x000a__x000a_"/>
    <m/>
    <x v="1"/>
    <n v="29.966666666666498"/>
  </r>
  <r>
    <s v="North Bay"/>
    <n v="42"/>
    <s v="Silverado"/>
    <n v="9733590"/>
    <s v="NON-CUSTOMER"/>
    <s v="VALLEJO FD"/>
    <s v="02/20/2022"/>
    <s v="23:29:24"/>
    <n v="9733590"/>
    <s v="L1"/>
    <s v="REDWOOD ST AND COUCH ST"/>
    <s v="VALLEJO"/>
    <m/>
    <m/>
    <s v="AXS-OK RESPONSE REQ AGAIN ETA NEEDED PH 707 546 4488 FD ONSITE"/>
    <s v="C"/>
    <s v="C"/>
    <s v="02/20/2022"/>
    <s v="23:31:32"/>
    <s v="02/20/2022 23:34 (P1MG) 30 MIN ETA 02/20/2022 23:31 (P1MG)  CALLBACK UPDATE COMPLETED. ARCOS RUNNING WAITING ON  ETA"/>
    <s v="7076484488"/>
    <s v="T-MAN"/>
    <s v="N3TFBG4"/>
    <s v="02/20/2022"/>
    <s v="23:57:00"/>
    <s v="02/20/2022"/>
    <s v="23:44:02"/>
    <n v="1"/>
    <n v="1"/>
    <n v="1"/>
    <n v="1"/>
    <n v="0"/>
    <n v="0"/>
    <n v="33.033333333332997"/>
    <n v="2.1333333333329998"/>
    <s v="02/21/2022"/>
    <s v="00:02:26"/>
    <m/>
    <m/>
    <m/>
    <m/>
    <m/>
    <m/>
    <m/>
    <m/>
    <m/>
    <m/>
    <m/>
    <m/>
    <m/>
    <m/>
    <m/>
    <s v="OR:N/A-FM ARCOS RUNNING # 290339 (JRRW 23:34 02/20/2022)_x000a__x000a_"/>
    <x v="1"/>
    <n v="29.966666666666498"/>
  </r>
  <r>
    <s v="North Bay"/>
    <n v="40"/>
    <s v="North Bay"/>
    <n v="9734283"/>
    <s v="NON-CUSTOMER"/>
    <s v="TIBURON FD"/>
    <s v="02/21/2022"/>
    <s v="08:53:27"/>
    <n v="9734283"/>
    <s v="L1"/>
    <s v="ON TIBURON BLVD"/>
    <s v="TIBURON"/>
    <m/>
    <m/>
    <s v="AXS-OK FD REQ ETA. FD AND PD ONSITE."/>
    <s v="C"/>
    <s v="C"/>
    <s v="02/21/2022"/>
    <s v="09:02:48"/>
    <s v="02/21/2022 09:02 (SXMU)  CALLBACK UPDATE COMPLETED. WRONG NUMBER  ETA 30 MINUTES "/>
    <s v="7074997235"/>
    <s v="T-MAN"/>
    <s v="N2TKXAW"/>
    <s v="02/21/2022"/>
    <s v="09:24:00"/>
    <s v="02/21/2022"/>
    <s v="08:59:02"/>
    <n v="1"/>
    <n v="1"/>
    <n v="1"/>
    <n v="1"/>
    <n v="0"/>
    <n v="0"/>
    <n v="42.65"/>
    <n v="9.35"/>
    <s v="02/21/2022"/>
    <s v="09:36:06"/>
    <m/>
    <m/>
    <m/>
    <m/>
    <m/>
    <m/>
    <m/>
    <m/>
    <m/>
    <m/>
    <m/>
    <m/>
    <m/>
    <m/>
    <m/>
    <s v="OR:N/A-Rec`d ringdown (DBG9 09:01 02/21/2022)_x000a__x000a_OR:N/A-FM ARCOS RUNNING # 290378 (JRRW 09:00 02/21/2022)_x000a__x000a_"/>
    <x v="1"/>
    <n v="29.966666666666498"/>
  </r>
  <r>
    <s v="North Bay"/>
    <n v="42"/>
    <s v="Silverado"/>
    <n v="9737315"/>
    <s v="OUTAGE"/>
    <s v="YURI &amp; JILL DELEON"/>
    <s v="02/22/2022"/>
    <s v="04:30:11"/>
    <n v="1633421"/>
    <s v="L1"/>
    <s v="1398 SALVADOR AVE"/>
    <s v="NAPA"/>
    <m/>
    <m/>
    <s v="A:OK;X:JEFFERSON ST;R:, Pwr-Y"/>
    <s v="C"/>
    <s v="C"/>
    <s v="02/22/2022"/>
    <s v="04:36:00"/>
    <s v="02/22/2022 05:16 (WDSH) SPOKE WITH AGENCY CONFIRMED STILL ONSITE 02/22/2022 04:54 (P1MG) AGENCY#--707-253-4451-NO-ANSWER 02/22/2022 04:47 (P1MG) 45MINETA 02/22/2022 04:47 (P1MG) 45MINETA 02/22/2022 04:36 (P1MG)  CALLBACK UPDATE COMPLETED. ARCOS-RUNNING-WAIITNG-ON-ETA"/>
    <s v="7072534451"/>
    <s v="T-MAN"/>
    <s v="N1TD6HA"/>
    <s v="02/22/2022"/>
    <s v="05:29:00"/>
    <s v="02/22/2022"/>
    <s v="04:52:20"/>
    <n v="1"/>
    <n v="1"/>
    <n v="1"/>
    <n v="1"/>
    <n v="0"/>
    <n v="0"/>
    <n v="59.566666666666997"/>
    <n v="5.8166666666670004"/>
    <s v="02/22/2022"/>
    <s v="05:29:45"/>
    <m/>
    <m/>
    <m/>
    <m/>
    <m/>
    <m/>
    <m/>
    <m/>
    <m/>
    <m/>
    <m/>
    <m/>
    <m/>
    <m/>
    <s v="OR:N/A-PER LABO UPDATE ETOR (MXMA 07:58 02/22/2022)_x000a__x000a_OR:N/A-CALLED/EPAGED TMAN TO GET AN ETOR UPDATE (MXMA 07:47 02/22/2022)_x000a__x000a_OR:N/A-PER GAS DISP SUP KARLA MANCIA GSR JOSH GELINEAU ACCEPTED AND PROVIDED 50 MIN ETA; CANCELLING JOSH SINCE WE T MAN HANSELL HAS A SOONER REPSONSE TIME (WDSH 05:01 02/22/2022)_x000a__x000a_OR:N/A-ARCOS-FMO-PANCHO-MMP-60MIN-ETA (P1MG 04:59 02/22/2022)_x000a__x000a_OR:N/A-SPOKE-ON-CALL-LABO-T-MAN-HANSELL-BEST-OPTION;RAN-ARCOS-FOR-FMO (P1MG 04:51 02/22/2022)_x000a__x000a_OR:N/A-CONTACTED GAS DISPATCH;SPOKE WITH SUP KARLA MANCIA REQUESTED TO RUN ARCOS FOR A STANDBY; AWAITING RESPONSE (WDSH 04:49 02/22/2022)_x000a__x000a_OR:N/A-45-MIN-ETA-T-MAN-HANSELL (P1MG 04:44 02/22/2022)_x000a__x000a_"/>
    <m/>
    <x v="1"/>
    <n v="29.966666666666498"/>
  </r>
  <r>
    <s v="North Bay"/>
    <n v="40"/>
    <s v="North Bay"/>
    <n v="9742550"/>
    <s v="OUTAGE"/>
    <s v="san rafael f.d."/>
    <s v="02/22/2022"/>
    <s v="18:50:50"/>
    <n v="1634273"/>
    <s v="L1"/>
    <s v="1500 block of east francisco blvd"/>
    <s v="SAN RAFAEL"/>
    <m/>
    <m/>
    <s v="AXS-ok ETA REQUESTED  CAR STRUCK POLE"/>
    <s v="C"/>
    <s v="C"/>
    <s v="02/22/2022"/>
    <s v="18:54:18"/>
    <s v="02/22/2022 18:54 (J0AF)  CALLBACK UPDATE COMPLETED. 10MIN ETA "/>
    <s v="4154853393"/>
    <s v="T-MAN"/>
    <s v="N2TKXAW"/>
    <s v="02/22/2022"/>
    <s v="19:20:00"/>
    <s v="02/22/2022"/>
    <s v="18:52:20"/>
    <n v="1"/>
    <n v="1"/>
    <n v="1"/>
    <n v="1"/>
    <n v="0"/>
    <n v="0"/>
    <n v="16.399999999999999"/>
    <n v="3.4666666666669999"/>
    <s v="02/22/2022"/>
    <s v="19:07:14"/>
    <m/>
    <m/>
    <m/>
    <m/>
    <m/>
    <m/>
    <m/>
    <m/>
    <m/>
    <m/>
    <m/>
    <m/>
    <m/>
    <m/>
    <s v="OR:N/A-PER CFOREMAN VITORELO, TONEY415-302-0493 PUSH ETOR TO 8AM (P1MG 05:48 02/23/2022)_x000a__x000a_OR:N/A-ETOR CALLED ON CALL Robert Pedlar 415-450-0896 NO ANSWER (P1MG 05:46 02/23/2022)_x000a__x000a_[UPTR#9742550:OR:N/A-TMAN ANDREWS ONSITE (J0AF 19:07 02/22/2022)_x000a__x000a_]"/>
    <m/>
    <x v="1"/>
    <n v="29.966666666666498"/>
  </r>
  <r>
    <s v="North Bay"/>
    <n v="42"/>
    <s v="Silverado"/>
    <n v="9749051"/>
    <s v="NON-CUSTOMER"/>
    <s v="CHP"/>
    <s v="02/23/2022"/>
    <s v="15:22:34"/>
    <n v="9749051"/>
    <s v="L1"/>
    <s v="NB 121 JUST NORTH OF 116"/>
    <s v="NAPA"/>
    <m/>
    <m/>
    <s v="AXS-OK CAR HIT POLE/ BROKEN POLE/ INC#1558"/>
    <s v="C"/>
    <s v="C"/>
    <s v="02/23/2022"/>
    <s v="15:34:11"/>
    <s v="02/23/2022 15:34 (SXMU)  CALLBACK UPDATE COMPLETED. 35 minutes "/>
    <s v="7076418300"/>
    <s v="T-MAN"/>
    <s v="N1TMDGX"/>
    <s v="02/23/2022"/>
    <s v="16:04:00"/>
    <s v="02/23/2022"/>
    <s v="15:28:18"/>
    <n v="1"/>
    <n v="1"/>
    <n v="1"/>
    <n v="1"/>
    <n v="0"/>
    <n v="0"/>
    <n v="44.016666666667"/>
    <n v="11.616666666666999"/>
    <s v="02/23/2022"/>
    <s v="16:06:35"/>
    <m/>
    <m/>
    <m/>
    <m/>
    <m/>
    <m/>
    <m/>
    <m/>
    <m/>
    <m/>
    <m/>
    <m/>
    <m/>
    <m/>
    <m/>
    <m/>
    <x v="1"/>
    <n v="29.966666666666498"/>
  </r>
  <r>
    <s v="North Bay"/>
    <n v="40"/>
    <s v="North Bay"/>
    <n v="9782984"/>
    <s v="OUTAGE"/>
    <s v="JUDITH MOORE"/>
    <s v="03/03/2022"/>
    <s v="10:43:06"/>
    <n v="1641298"/>
    <s v="L1"/>
    <s v="301 VENDOLA DR"/>
    <s v="SAN RAFAEL"/>
    <m/>
    <m/>
    <s v="A:WIRE ON CAR;X:BIRCH/HAWTHORN;R:FD ONSITE, WIRES DOWN ON VEHICLE, 2X PEOPLE TAPPED , NO INJ REQ ETA 415-472-0911, Pwr-YUPDATED ADDRESS IS 77 VENDOLA"/>
    <s v="C"/>
    <s v="C"/>
    <s v="03/03/2022"/>
    <s v="10:45:44"/>
    <s v="03/03/2022 10:45 (SXMU)  CALLBACK UPDATE COMPLETED. eta 20 minutes "/>
    <s v="4154720911"/>
    <m/>
    <m/>
    <m/>
    <m/>
    <m/>
    <m/>
    <n v="1"/>
    <n v="1"/>
    <n v="1"/>
    <n v="1"/>
    <n v="0"/>
    <n v="0"/>
    <n v="17.466666666666999"/>
    <n v="2.6333333333329998"/>
    <s v="03/03/2022"/>
    <s v="11:00:34"/>
    <m/>
    <m/>
    <m/>
    <m/>
    <m/>
    <m/>
    <m/>
    <m/>
    <m/>
    <m/>
    <m/>
    <m/>
    <m/>
    <m/>
    <m/>
    <m/>
    <x v="2"/>
    <n v="29.541666666666501"/>
  </r>
  <r>
    <s v="North Bay"/>
    <n v="42"/>
    <s v="Silverado"/>
    <n v="9793315"/>
    <s v="OUTAGE"/>
    <s v="CAL FIRE  ST HELENA "/>
    <s v="03/03/2022"/>
    <s v="21:48:02"/>
    <n v="1641748"/>
    <s v="L1"/>
    <s v="HAGGEN "/>
    <s v="NAPA"/>
    <m/>
    <m/>
    <s v="AXS-OK CALL WITH ETA/ POLE IS SHEARED. INC# 3804/ RUNG DOWN TO ELECTRIC DISP @ 2"/>
    <s v="C"/>
    <s v="C"/>
    <s v="03/03/2022"/>
    <s v="21:51:22"/>
    <s v="03/03/2022 21:51 (AGG6)  CALLBACK UPDATE COMPLETED. eta 15 min "/>
    <s v="7079639636"/>
    <s v="T-MAN"/>
    <s v="N1TD6HA"/>
    <s v="03/04/2022"/>
    <s v="02:27:00"/>
    <s v="03/03/2022"/>
    <s v="21:51:00"/>
    <n v="1"/>
    <n v="1"/>
    <n v="1"/>
    <n v="1"/>
    <n v="0"/>
    <n v="0"/>
    <n v="15.633333333333001"/>
    <n v="3.333333333333"/>
    <s v="03/03/2022"/>
    <s v="22:03:40"/>
    <m/>
    <m/>
    <m/>
    <m/>
    <m/>
    <m/>
    <m/>
    <m/>
    <m/>
    <m/>
    <m/>
    <m/>
    <m/>
    <m/>
    <s v="OR:N/A-PUSH ETOR 10 AM; ESTIMATED REPAIR TIME 8 HPOURS (P1MG 01:39 03/04/2022)_x000a__x000a_"/>
    <m/>
    <x v="2"/>
    <n v="29.541666666666501"/>
  </r>
  <r>
    <s v="North Bay"/>
    <n v="40"/>
    <s v="North Bay"/>
    <n v="9799533"/>
    <s v="NON-CUSTOMER"/>
    <s v="FD"/>
    <s v="03/04/2022"/>
    <s v="12:26:50"/>
    <n v="9799533"/>
    <s v="L1"/>
    <s v="12732 SIR FRANCI DRAKE BLVD"/>
    <s v="INVERNESS"/>
    <m/>
    <m/>
    <s v="AXS-OK PER FD ONSITE SERVICE DROP LINE DWN NO ETA REQ"/>
    <s v="C"/>
    <s v="N"/>
    <m/>
    <m/>
    <s v="03/04/2022 12:31 (S2CA) ETA 30 MINS "/>
    <s v="4154736717"/>
    <s v="T-MAN"/>
    <s v="W9TRCWL"/>
    <s v="03/04/2022"/>
    <s v="12:40:00"/>
    <s v="03/04/2022"/>
    <s v="12:28:23"/>
    <n v="1"/>
    <n v="1"/>
    <n v="0"/>
    <n v="0"/>
    <n v="0"/>
    <n v="0"/>
    <n v="14.783333333332999"/>
    <m/>
    <s v="03/04/2022"/>
    <s v="12:41:37"/>
    <m/>
    <m/>
    <m/>
    <m/>
    <m/>
    <m/>
    <m/>
    <m/>
    <m/>
    <m/>
    <m/>
    <m/>
    <m/>
    <m/>
    <m/>
    <m/>
    <x v="2"/>
    <n v="29.541666666666501"/>
  </r>
  <r>
    <s v="North Bay"/>
    <n v="40"/>
    <s v="North Bay"/>
    <n v="9800755"/>
    <s v="OUTAGE"/>
    <s v="FD"/>
    <s v="03/04/2022"/>
    <s v="14:49:54"/>
    <n v="1642369"/>
    <s v="L1"/>
    <s v="51 RAMONA AVE, "/>
    <s v="FOREST KNOLLS"/>
    <m/>
    <m/>
    <s v="AXS-OK FD ENROUTE TREE INTO WIRES WITH FIRE"/>
    <s v="C"/>
    <s v="C"/>
    <s v="03/04/2022"/>
    <s v="14:52:24"/>
    <s v="03/04/2022 14:52 (J0AF)  CALLBACK UPDATE COMPLETED. 40MIN ETA AT 2MIN MARK "/>
    <s v="4154736717"/>
    <s v="T-MAN"/>
    <s v="N2TR4WM"/>
    <s v="03/04/2022"/>
    <s v="16:11:00"/>
    <s v="03/04/2022"/>
    <s v="14:43:48"/>
    <n v="1"/>
    <n v="1"/>
    <n v="1"/>
    <n v="1"/>
    <n v="0"/>
    <n v="0"/>
    <n v="51.216666666667003"/>
    <n v="2.5"/>
    <s v="03/04/2022"/>
    <s v="15:41:07"/>
    <m/>
    <m/>
    <m/>
    <m/>
    <m/>
    <m/>
    <m/>
    <m/>
    <m/>
    <m/>
    <m/>
    <m/>
    <m/>
    <m/>
    <s v="OR:N/A-TMAN WALTER ADVISED ON SITE AT THIS TIME (J0AF 15:41 03/04/2022)_x000a__x000a_OR:N/A-40MIN ETA AT 2MIN MARK CALLBACK COMPLETED (J0AF 14:54 03/04/2022)_x000a__x000a_"/>
    <m/>
    <x v="2"/>
    <n v="29.541666666666501"/>
  </r>
  <r>
    <s v="North Bay"/>
    <n v="40"/>
    <s v="North Bay"/>
    <n v="9802219"/>
    <s v="OUTAGE"/>
    <s v="FD"/>
    <s v="03/04/2022"/>
    <s v="16:41:39"/>
    <n v="1642518"/>
    <s v="L1"/>
    <s v="SYLVAN"/>
    <s v="WOODACRE"/>
    <m/>
    <m/>
    <s v="AXS-OK FD ONSITE NO ETA REQ TREE IN LINES"/>
    <s v="C"/>
    <s v="N"/>
    <m/>
    <m/>
    <m/>
    <s v="4154736717"/>
    <s v="T-MAN"/>
    <s v="N2TR4WM"/>
    <s v="03/04/2022"/>
    <s v="17:19:00"/>
    <s v="03/04/2022"/>
    <s v="16:28:48"/>
    <n v="1"/>
    <n v="1"/>
    <n v="0"/>
    <n v="0"/>
    <n v="0"/>
    <n v="0"/>
    <n v="22.433333333333"/>
    <m/>
    <s v="03/04/2022"/>
    <s v="17:04:05"/>
    <m/>
    <m/>
    <m/>
    <m/>
    <m/>
    <m/>
    <m/>
    <m/>
    <m/>
    <m/>
    <m/>
    <m/>
    <m/>
    <m/>
    <s v="OR:N/A-TMAN WALTER REPORTS ON SITE AT THIS TIME (J0AF 17:04 03/04/2022)_x000a__x000a_"/>
    <m/>
    <x v="2"/>
    <n v="29.541666666666501"/>
  </r>
  <r>
    <s v="North Bay"/>
    <n v="42"/>
    <s v="Silverado"/>
    <n v="9803855"/>
    <s v="OUTAGE"/>
    <s v="JESUS SALCEDO"/>
    <s v="03/04/2022"/>
    <s v="18:44:23"/>
    <n v="1642682"/>
    <s v="L1"/>
    <s v="127 LOMA VISTA DR"/>
    <s v="VALLEJO"/>
    <m/>
    <m/>
    <s v="A:OK;X:LA VUELTA;R:VALLEJO F.D. REPORTING WIRES DOWN /ARCHING ETA REQUESTED"/>
    <s v="C"/>
    <s v="C"/>
    <s v="03/04/2022"/>
    <s v="18:49:28"/>
    <s v="03/04/2022 18:49 (J0AF)  CALLBACK UPDATE COMPLETED. 10MIN ETA "/>
    <s v="7076484488"/>
    <s v="T-MAN"/>
    <s v="W9TDWDF"/>
    <s v="03/04/2022"/>
    <s v="18:54:00"/>
    <s v="03/04/2022"/>
    <s v="18:39:51"/>
    <n v="1"/>
    <n v="1"/>
    <n v="1"/>
    <n v="1"/>
    <n v="0"/>
    <n v="0"/>
    <n v="10.066666666667"/>
    <n v="5.083333333333"/>
    <s v="03/04/2022"/>
    <s v="18:54:27"/>
    <m/>
    <m/>
    <m/>
    <m/>
    <m/>
    <m/>
    <m/>
    <m/>
    <m/>
    <m/>
    <m/>
    <m/>
    <m/>
    <m/>
    <s v="OR:N/A-TAG RESTORED BUT HASN`T CLEARED;PUSH ETOR (P1MG 00:46 03/06/2022)_x000a__x000a_OR:N/A-CREW SWITCHING PUSH ETOR 2 HOURS (P1MG 22:43 03/05/2022)_x000a__x000a_OR:N/A-PUSHED ETOR BASED ON REPAIR TIME (8HRS) - CURRENTLY IN AWAITING CREW STATUS. (J0AF 14:33 03/05/2022)_x000a__x000a_"/>
    <m/>
    <x v="2"/>
    <n v="29.541666666666501"/>
  </r>
  <r>
    <s v="North Bay"/>
    <n v="42"/>
    <s v="Silverado"/>
    <n v="9824096"/>
    <s v="OUTAGE"/>
    <s v="FD"/>
    <s v="03/07/2022"/>
    <s v="18:45:41"/>
    <n v="1644333"/>
    <s v="L1"/>
    <s v="151 SOSCOL FERRY RD"/>
    <s v="NAPA"/>
    <m/>
    <m/>
    <s v="AXS-OK LINE DOWN FD ENROUTE REQUESTING ETA"/>
    <s v="C"/>
    <s v="C"/>
    <s v="03/07/2022"/>
    <s v="18:49:42"/>
    <s v="03/07/2022 18:49 (DBG9)  CALLBACK UPDATE COMPLETED. 40m "/>
    <s v="7079639636"/>
    <s v="T-MAN"/>
    <s v="N1TC1AN"/>
    <s v="03/07/2022"/>
    <s v="19:27:00"/>
    <s v="03/07/2022"/>
    <s v="18:47:08"/>
    <n v="1"/>
    <n v="1"/>
    <n v="1"/>
    <n v="1"/>
    <n v="0"/>
    <n v="0"/>
    <n v="41.6"/>
    <n v="4.0166666666669997"/>
    <s v="03/07/2022"/>
    <s v="19:27:17"/>
    <m/>
    <m/>
    <m/>
    <m/>
    <m/>
    <m/>
    <m/>
    <m/>
    <m/>
    <m/>
    <m/>
    <m/>
    <m/>
    <m/>
    <s v="OR:N/A-pushed ETOR out per Mike Bock (DBG9 20:51 03/07/2022)_x000a__x000a_OR:N/A-NTRF (DBG9 18:35 03/07/2022)_x000a__x000a_"/>
    <m/>
    <x v="2"/>
    <n v="29.541666666666501"/>
  </r>
  <r>
    <s v="North Bay"/>
    <n v="40"/>
    <s v="North Bay"/>
    <n v="9837010"/>
    <s v="OUTAGE"/>
    <s v="FD"/>
    <s v="03/10/2022"/>
    <s v="16:45:43"/>
    <n v="1646341"/>
    <s v="L1"/>
    <s v="330 SUMMIT"/>
    <s v="SAN RAFAEL"/>
    <m/>
    <m/>
    <s v="AXS-OK WIRE DWN IN RD SBY ET REQ"/>
    <s v="C"/>
    <s v="C"/>
    <s v="03/10/2022"/>
    <s v="16:49:55"/>
    <s v="03/10/2022 16:49 (MXMA)  CALLBACK UPDATE COMPLETED. ETA 3 MIN "/>
    <s v="4154997235"/>
    <s v="T-MAN"/>
    <s v="N2TR4WM"/>
    <s v="03/10/2022"/>
    <s v="16:54:00"/>
    <s v="03/10/2022"/>
    <s v="16:25:13"/>
    <n v="1"/>
    <n v="1"/>
    <n v="1"/>
    <n v="1"/>
    <n v="0"/>
    <n v="0"/>
    <n v="10.983333333333"/>
    <n v="4.2"/>
    <s v="03/10/2022"/>
    <s v="16:56:42"/>
    <m/>
    <m/>
    <m/>
    <m/>
    <m/>
    <m/>
    <m/>
    <m/>
    <m/>
    <m/>
    <m/>
    <m/>
    <m/>
    <m/>
    <s v="OR:N/A-CALLED GREGORY VIVALDI AT 415-272-3868 TO ASK IF HIS GIRLFRIEND WAS STILL STUCK IN CAR WITH WIRES DOWN. LEFT A DETAILED MSG TO CALL THE CC AND GIVE SPECIFIC INFO IF THIS IS STILL THE CASE.  CALLED TMAN WALTER AND HE COULDN`T FIND PERSON IN CAR NOR FD. (MXMA 17:48 03/10/2022)_x000a__x000a_"/>
    <m/>
    <x v="2"/>
    <n v="29.541666666666501"/>
  </r>
  <r>
    <s v="North Bay"/>
    <n v="42"/>
    <s v="Silverado"/>
    <n v="9853087"/>
    <s v="OUTAGE"/>
    <s v="VALLEJO FIRE INC 22-0003526"/>
    <s v="03/14/2022"/>
    <s v="10:37:57"/>
    <n v="1648166"/>
    <s v="L1"/>
    <s v="GRIFFIN DR"/>
    <s v="VALLEJO"/>
    <m/>
    <m/>
    <s v="AXS-OK FD ONSITE WITH LINEDOWN AND VEG FIRE."/>
    <s v="C"/>
    <s v="C"/>
    <s v="03/14/2022"/>
    <s v="10:45:50"/>
    <s v="03/14/2022 10:45 (GRA2)  CALLBACK UPDATE COMPLETED. 5 m eta p/ t-man.  Called and updated agency "/>
    <s v="7076484488"/>
    <s v="T-MAN"/>
    <s v="N3TFBG4"/>
    <s v="03/14/2022"/>
    <s v="10:44:00"/>
    <s v="03/14/2022"/>
    <s v="10:28:55"/>
    <n v="1"/>
    <n v="1"/>
    <n v="1"/>
    <n v="1"/>
    <n v="0"/>
    <n v="0"/>
    <n v="20.583333333333002"/>
    <n v="7.8833333333329998"/>
    <s v="03/14/2022"/>
    <s v="10:58:32"/>
    <m/>
    <m/>
    <m/>
    <m/>
    <m/>
    <m/>
    <m/>
    <m/>
    <m/>
    <m/>
    <m/>
    <m/>
    <m/>
    <m/>
    <m/>
    <m/>
    <x v="2"/>
    <n v="29.541666666666501"/>
  </r>
  <r>
    <s v="North Bay"/>
    <n v="42"/>
    <s v="Silverado"/>
    <n v="9859205"/>
    <s v="OUTAGE"/>
    <s v="CHP"/>
    <s v="03/15/2022"/>
    <s v="12:36:44"/>
    <n v="1649411"/>
    <s v="L1"/>
    <s v="WEST BOUND HWY 12"/>
    <s v="AMERICAN CANYON"/>
    <m/>
    <m/>
    <s v="AXS-OK CHP REQ ETA. LOG 1046."/>
    <s v="C"/>
    <s v="C"/>
    <s v="03/15/2022"/>
    <s v="12:47:00"/>
    <s v="03/15/2022 12:47 (GRA2)  CALLBACK UPDATE COMPLETED. 15M ETA - UPDATED AGENCY "/>
    <s v="7076418300"/>
    <s v="REPAIR"/>
    <s v="LUCERO-1"/>
    <s v="03/15/2022"/>
    <s v="18:58:00"/>
    <s v="03/15/2022"/>
    <s v="14:29:19"/>
    <n v="1"/>
    <n v="1"/>
    <n v="1"/>
    <n v="1"/>
    <n v="0"/>
    <n v="0"/>
    <n v="30.416666666666998"/>
    <n v="10.266666666667"/>
    <s v="03/15/2022"/>
    <s v="13:07:09"/>
    <m/>
    <m/>
    <m/>
    <m/>
    <m/>
    <m/>
    <m/>
    <m/>
    <m/>
    <m/>
    <m/>
    <m/>
    <m/>
    <m/>
    <s v="[UPTR#9859205:OR:N/A-PUSHED ETOR BASED ON REPAIR TIME (5HRS) (J0AF 17:34 03/15/2022)_x000a__x000a_OR:N/A-assigned to t-man Griffith in error due to incorrect mapping location.  researched the location and determined it belongs to napa yard.  assigned tman janca (GRA2"/>
    <m/>
    <x v="2"/>
    <n v="29.541666666666501"/>
  </r>
  <r>
    <s v="North Bay"/>
    <n v="42"/>
    <s v="Silverado"/>
    <n v="9861062"/>
    <s v="OUTAGE"/>
    <s v="NANCY WELLS"/>
    <s v="03/15/2022"/>
    <s v="19:13:40"/>
    <n v="1649416"/>
    <s v="L1"/>
    <s v="2902 BROADWAY ST # 2-3"/>
    <s v="AMERICAN CANYON"/>
    <m/>
    <m/>
    <s v="Smart Mtr auto-generated tagPER FD ONS - TX N FIRE - REQ CB W/ETA 707.253.4451"/>
    <s v="C"/>
    <s v="C"/>
    <s v="03/15/2022"/>
    <s v="19:20:07"/>
    <s v="03/15/2022 19:20 (J0AF)  CALLBACK UPDATE COMPLETED. 20min eta "/>
    <s v="7072534451"/>
    <s v="T-MAN"/>
    <s v="N3TFBG4"/>
    <s v="03/15/2022"/>
    <s v="19:32:00"/>
    <s v="03/15/2022"/>
    <s v="19:14:12"/>
    <n v="1"/>
    <n v="1"/>
    <n v="1"/>
    <n v="1"/>
    <n v="0"/>
    <n v="0"/>
    <n v="23"/>
    <n v="6.45"/>
    <s v="03/15/2022"/>
    <s v="19:36:40"/>
    <m/>
    <m/>
    <m/>
    <m/>
    <m/>
    <m/>
    <m/>
    <m/>
    <m/>
    <m/>
    <m/>
    <m/>
    <m/>
    <m/>
    <m/>
    <m/>
    <x v="2"/>
    <n v="29.541666666666501"/>
  </r>
  <r>
    <s v="North Bay"/>
    <n v="40"/>
    <s v="North Bay"/>
    <n v="9888182"/>
    <s v="OUTAGE"/>
    <s v="MARIN CO FD"/>
    <s v="03/21/2022"/>
    <s v="16:39:28"/>
    <n v="1652924"/>
    <s v="L1"/>
    <s v="5925 SHORELINE HWY"/>
    <s v="BOLINAS"/>
    <m/>
    <m/>
    <s v="AXS-OK FD ETA. AND TREE IS ON FIRE.fd@1642  shut down freeway both directions"/>
    <s v="C"/>
    <s v="C"/>
    <s v="03/21/2022"/>
    <s v="16:43:37"/>
    <s v="03/21/2022 16:43 (J0AF)  CALLBACK UPDATE COMPLETED. 45MIN ETA "/>
    <s v="4154996717"/>
    <s v="T-MAN"/>
    <s v="N2TR4WM"/>
    <s v="03/21/2022"/>
    <s v="17:27:00"/>
    <s v="03/21/2022"/>
    <s v="16:29:36"/>
    <n v="1"/>
    <n v="1"/>
    <n v="1"/>
    <n v="1"/>
    <n v="0"/>
    <n v="0"/>
    <n v="49.55"/>
    <n v="4.1500000000000004"/>
    <s v="03/21/2022"/>
    <s v="17:29:01"/>
    <m/>
    <m/>
    <m/>
    <m/>
    <m/>
    <m/>
    <m/>
    <m/>
    <m/>
    <m/>
    <m/>
    <m/>
    <m/>
    <m/>
    <s v="OR:N/A-SPOKE WITH RESTORATION ON CALL MIKE LABO - ADVISED NO OTHER NEARBY RESOURCES TO RESPOND TO STANDBY (J0AF 16:55 03/21/2022)_x000a__x000a_OR:N/A-Ran Arcos for FM resource #293195 (T3BI 16:53 03/21/2022)_x000a__x000a_OR:N/A-TMAN WALTER REPORTS AT LEAST 45MIN ETA - MAPPED ALL RESOURCES IN FAS, CLOSEST RESOURCE IS GSR - GSR ADVISED 40MIN ETA. (J0AF 16:53 03/21/2022)_x000a__x000a_OR:N/A-45MIN ETA (J0AF 16:44 03/21/2022)_x000a__x000a_"/>
    <m/>
    <x v="2"/>
    <n v="29.541666666666501"/>
  </r>
  <r>
    <s v="North Bay"/>
    <n v="40"/>
    <s v="North Bay"/>
    <n v="9892050"/>
    <s v="OUTAGE"/>
    <s v="DR NICOLAI &amp; PELFINI"/>
    <s v="03/22/2022"/>
    <s v="09:20:54"/>
    <n v="1653346"/>
    <s v="L1"/>
    <s v="912 GRAND AVE"/>
    <s v="SAN RAFAEL"/>
    <m/>
    <m/>
    <s v="A:OK;X:3RD ST;R:PER SAN RAFAEL FD ONSITE REPORTS FLAMES ON WIRE . NO OTHER INFO KNOWN BY FD, Pwr-ISEVERED LINE PER FD"/>
    <s v="C"/>
    <s v="C"/>
    <s v="03/22/2022"/>
    <s v="09:23:51"/>
    <s v="03/22/2022 09:23 (MXMA)  CALLBACK UPDATE COMPLETED. 10 MIN ETA "/>
    <s v="4154720911"/>
    <s v="T-MAN"/>
    <s v="N2TKXAW"/>
    <s v="03/22/2022"/>
    <s v="09:26:00"/>
    <s v="03/22/2022"/>
    <s v="09:21:58"/>
    <n v="1"/>
    <n v="1"/>
    <n v="1"/>
    <n v="1"/>
    <n v="0"/>
    <n v="0"/>
    <n v="38.133333333332999"/>
    <n v="2.95"/>
    <s v="03/22/2022"/>
    <s v="09:59:02"/>
    <m/>
    <m/>
    <m/>
    <m/>
    <m/>
    <m/>
    <m/>
    <m/>
    <m/>
    <m/>
    <m/>
    <m/>
    <m/>
    <m/>
    <m/>
    <m/>
    <x v="2"/>
    <n v="29.541666666666501"/>
  </r>
  <r>
    <s v="North Bay"/>
    <n v="42"/>
    <s v="Silverado"/>
    <n v="9892461"/>
    <s v="OUTAGE"/>
    <s v="ADAN COVARRUBIAS"/>
    <s v="03/22/2022"/>
    <s v="10:59:46"/>
    <n v="1653486"/>
    <s v="L1"/>
    <s v="201 CHELSEA AVE"/>
    <s v="NAPA"/>
    <m/>
    <m/>
    <s v="A:OK;X:KILBURN AVE;R:FD ONSITE."/>
    <s v="C"/>
    <s v="C"/>
    <s v="03/22/2022"/>
    <s v="11:03:29"/>
    <s v="03/22/2022 11:03 (MXMA)  CALLBACK UPDATE COMPLETED. 10 MIN ETA "/>
    <s v="7072534451"/>
    <s v="T-MAN"/>
    <s v="N1TMDGX"/>
    <s v="03/22/2022"/>
    <s v="11:09:00"/>
    <s v="03/22/2022"/>
    <s v="11:02:22"/>
    <n v="1"/>
    <n v="1"/>
    <n v="1"/>
    <n v="1"/>
    <n v="0"/>
    <n v="0"/>
    <n v="14.566666666667"/>
    <n v="3.7166666666669999"/>
    <s v="03/22/2022"/>
    <s v="11:14:20"/>
    <m/>
    <m/>
    <m/>
    <m/>
    <m/>
    <m/>
    <m/>
    <m/>
    <m/>
    <m/>
    <m/>
    <m/>
    <m/>
    <m/>
    <m/>
    <m/>
    <x v="2"/>
    <n v="29.541666666666501"/>
  </r>
  <r>
    <s v="North Bay"/>
    <n v="42"/>
    <s v="Silverado"/>
    <n v="9892781"/>
    <s v="OUTAGE"/>
    <s v="NAPA FD"/>
    <s v="03/22/2022"/>
    <s v="12:20:29"/>
    <n v="1653571"/>
    <s v="L1"/>
    <s v="HWY 221"/>
    <s v="NAPA"/>
    <m/>
    <m/>
    <s v="AXS-OK FD ONSITE - TRAFFIC COLLISION AND WIRES ARE DOWN - OUTAGE IN THE AREA...F"/>
    <s v="C"/>
    <s v="C"/>
    <s v="03/22/2022"/>
    <s v="12:22:46"/>
    <s v="03/22/2022 12:22 (MXMA)  CALLBACK UPDATE COMPLETED. 20 MIN ETA "/>
    <s v="7079634112"/>
    <s v="T-MAN"/>
    <s v="N3TJ3VB"/>
    <s v="03/22/2022"/>
    <s v="13:37:00"/>
    <s v="03/22/2022"/>
    <s v="13:11:36"/>
    <n v="1"/>
    <n v="1"/>
    <n v="1"/>
    <n v="1"/>
    <n v="0"/>
    <n v="0"/>
    <n v="16.583333333333002"/>
    <n v="2.2833333333330001"/>
    <s v="03/22/2022"/>
    <s v="12:37:04"/>
    <m/>
    <m/>
    <m/>
    <m/>
    <m/>
    <m/>
    <m/>
    <m/>
    <m/>
    <m/>
    <m/>
    <m/>
    <m/>
    <m/>
    <s v="OR:N/A-TAG RESTORED BUT WON`T CLEAR OIS SCREEN PUSH ETOR 2 HOURS (P1MG 03:50 03/23/2022)_x000a__x000a_"/>
    <m/>
    <x v="2"/>
    <n v="29.541666666666501"/>
  </r>
  <r>
    <s v="North Bay"/>
    <n v="42"/>
    <s v="Silverado"/>
    <n v="9895144"/>
    <s v="OUTAGE"/>
    <s v="NAPA FD"/>
    <s v="03/22/2022"/>
    <s v="16:45:13"/>
    <n v="1653773"/>
    <s v="L1"/>
    <s v="TERRACE DR"/>
    <s v="NAPA"/>
    <m/>
    <m/>
    <s v="AXS-OK FD ONSITE - VAN HIT POLE AND WIRES ARE ARCHING AND SPARKING AND HANGING L"/>
    <s v="C"/>
    <s v="C"/>
    <s v="03/22/2022"/>
    <s v="16:48:50"/>
    <s v="03/22/2022 16:48 (J0AF)  CALLBACK UPDATE COMPLETED. TMAN ONSITE "/>
    <s v="7072534451"/>
    <s v="T-MAN"/>
    <s v="N1TC1AN"/>
    <s v="03/22/2022"/>
    <s v="16:46:00"/>
    <s v="03/22/2022"/>
    <s v="16:36:16"/>
    <n v="1"/>
    <n v="1"/>
    <n v="1"/>
    <n v="1"/>
    <n v="0"/>
    <n v="0"/>
    <n v="3.9666666666669999"/>
    <n v="3.6166666666670002"/>
    <s v="03/22/2022"/>
    <s v="16:49:11"/>
    <m/>
    <m/>
    <m/>
    <m/>
    <m/>
    <m/>
    <m/>
    <m/>
    <m/>
    <m/>
    <m/>
    <m/>
    <m/>
    <m/>
    <s v="OR:N/A-P/ Mike Labo updated the ETOR time and Crew (GRA2 19:37 03/22/2022)_x000a__x000a_"/>
    <m/>
    <x v="2"/>
    <n v="29.541666666666501"/>
  </r>
  <r>
    <s v="North Bay"/>
    <n v="40"/>
    <s v="North Bay"/>
    <n v="9901680"/>
    <s v="OUTAGE"/>
    <s v="marin county fire"/>
    <s v="03/23/2022"/>
    <s v="21:43:38"/>
    <n v="1654585"/>
    <s v="L1"/>
    <s v="6878 SEQUOIA VALLEY  RD"/>
    <s v="MILL VALLEY"/>
    <m/>
    <m/>
    <s v="AXS-OK FIRE ENR FOR ARCING WIRES. CALLER REPORTED POWER OUT IN AREA. REQ ETA  41"/>
    <s v="C"/>
    <s v="C"/>
    <s v="03/23/2022"/>
    <s v="21:55:39"/>
    <s v="03/23/2022 21:55 (JIMI)  CALLBACK UPDATE COMPLETED. t man already onsite notified agency "/>
    <s v="4154997235"/>
    <s v="T-MAN"/>
    <s v="N2TJWTL"/>
    <s v="03/23/2022"/>
    <s v="21:50:00"/>
    <s v="03/23/2022"/>
    <s v="21:11:08"/>
    <n v="1"/>
    <n v="1"/>
    <n v="1"/>
    <n v="1"/>
    <n v="0"/>
    <n v="0"/>
    <n v="14.35"/>
    <n v="12.016666666667"/>
    <s v="03/23/2022"/>
    <s v="21:57:59"/>
    <m/>
    <m/>
    <m/>
    <m/>
    <m/>
    <m/>
    <m/>
    <m/>
    <m/>
    <m/>
    <m/>
    <m/>
    <m/>
    <m/>
    <m/>
    <m/>
    <x v="2"/>
    <n v="29.541666666666501"/>
  </r>
  <r>
    <s v="North Bay"/>
    <n v="42"/>
    <s v="Silverado"/>
    <n v="9904028"/>
    <s v="OUTAGE"/>
    <s v="JASMIN BRANDT"/>
    <s v="03/24/2022"/>
    <s v="09:16:36"/>
    <n v="1654926"/>
    <s v="L1"/>
    <s v="1313 MUIR ST"/>
    <s v="NAPA"/>
    <m/>
    <m/>
    <s v="A:OK;X:RUSSELL;R:WIRES SPARKING ON TOP OF POLE, Pwr-Y"/>
    <s v="C"/>
    <s v="C"/>
    <s v="03/24/2022"/>
    <s v="09:20:11"/>
    <s v="03/24/2022 09:20 (MXMA)  CALLBACK UPDATE COMPLETED. 15 MIN ETA "/>
    <s v="7072579911"/>
    <m/>
    <m/>
    <m/>
    <m/>
    <m/>
    <m/>
    <n v="1"/>
    <n v="1"/>
    <n v="1"/>
    <n v="1"/>
    <n v="0"/>
    <n v="0"/>
    <n v="43.483333333333"/>
    <n v="3.583333333333"/>
    <s v="03/24/2022"/>
    <s v="10:00:05"/>
    <m/>
    <m/>
    <m/>
    <m/>
    <m/>
    <m/>
    <m/>
    <m/>
    <m/>
    <m/>
    <m/>
    <m/>
    <m/>
    <m/>
    <m/>
    <m/>
    <x v="2"/>
    <n v="29.541666666666501"/>
  </r>
  <r>
    <s v="North Bay"/>
    <n v="40"/>
    <s v="North Bay"/>
    <n v="9919062"/>
    <s v="OUTAGE"/>
    <s v="ROD ARNOLD"/>
    <s v="03/27/2022"/>
    <s v="15:28:14"/>
    <n v="1656846"/>
    <s v="L1"/>
    <s v="864 VALLEJO AVE"/>
    <s v="NOVATO"/>
    <m/>
    <m/>
    <s v="A:OK;X:MACHIN AVE;R:NOVATO FD ENROUTE REQEST ETA 415-472-0911; AXS OK; WIRE DOWN IN STREET, NO REPORTED OUTAGES IN AREA, Pwr-Y"/>
    <s v="C"/>
    <s v="C"/>
    <s v="03/27/2022"/>
    <s v="15:30:10"/>
    <s v="03/27/2022 15:30 (J0AF)  CALLBACK UPDATE COMPLETED. 20MIN ETA "/>
    <s v="4154720911"/>
    <s v="T-MAN"/>
    <s v="N2TR4WM"/>
    <s v="03/27/2022"/>
    <s v="15:39:00"/>
    <s v="03/27/2022"/>
    <s v="15:29:08"/>
    <n v="1"/>
    <n v="1"/>
    <n v="1"/>
    <n v="1"/>
    <n v="0"/>
    <n v="0"/>
    <n v="12.733333333333"/>
    <n v="1.9333333333330001"/>
    <s v="03/27/2022"/>
    <s v="15:40:58"/>
    <m/>
    <m/>
    <m/>
    <m/>
    <m/>
    <m/>
    <m/>
    <m/>
    <m/>
    <m/>
    <m/>
    <m/>
    <m/>
    <m/>
    <s v="OR:N/A-20MIN ETA (J0AF 15:30 03/27/2022)_x000a__x000a_"/>
    <m/>
    <x v="2"/>
    <n v="29.541666666666501"/>
  </r>
  <r>
    <s v="North Bay"/>
    <n v="42"/>
    <s v="Silverado"/>
    <n v="9927314"/>
    <s v="OUTAGE"/>
    <s v="CHEVRON USA INC."/>
    <s v="03/27/2022"/>
    <s v="20:49:28"/>
    <n v="1657306"/>
    <s v="L1"/>
    <s v="800 W IMOLA AVE"/>
    <s v="NAPA"/>
    <m/>
    <m/>
    <s v="A:OK;X:;R:FD ONSITE REQUEST ETA 707-253-4451; WIRES DOWN, SOME ARCING/SPARKING, NO OUTAGES REPORTED. FD REQUESTS TO EXPEDITE BECAUSE ALL WEST BOUND LANES ARE BLOCKEDXST SOSCOL AVE"/>
    <s v="C"/>
    <s v="C"/>
    <s v="03/27/2022"/>
    <s v="20:52:20"/>
    <s v="03/27/2022 20:52 (J0AF)  CALLBACK UPDATE COMPLETED. 15min eta "/>
    <s v="7072534451"/>
    <s v="T-MAN"/>
    <s v="N1TC1AN"/>
    <s v="03/27/2022"/>
    <s v="22:06:00"/>
    <s v="03/27/2022"/>
    <s v="20:51:10"/>
    <n v="1"/>
    <n v="1"/>
    <n v="1"/>
    <n v="1"/>
    <n v="0"/>
    <n v="0"/>
    <n v="22.433333333333"/>
    <n v="2.8666666666670002"/>
    <s v="03/27/2022"/>
    <s v="21:11:54"/>
    <m/>
    <m/>
    <m/>
    <m/>
    <m/>
    <m/>
    <m/>
    <m/>
    <m/>
    <m/>
    <m/>
    <m/>
    <m/>
    <m/>
    <s v="OR:N/A-RELATED TO OIS 1657255 - TMAN HANSELL ONSITE. (J0AF 21:12 03/27/2022)_x000a__x000a_"/>
    <m/>
    <x v="2"/>
    <n v="29.541666666666501"/>
  </r>
  <r>
    <s v="North Bay"/>
    <n v="42"/>
    <s v="Silverado"/>
    <n v="9935057"/>
    <s v="NON-CUSTOMER"/>
    <s v="CAL FIRE ANGWIN"/>
    <s v="03/28/2022"/>
    <s v="16:53:20"/>
    <n v="0"/>
    <s v="L1"/>
    <s v="480 EASTER AVENUE"/>
    <s v="ANGWIN"/>
    <m/>
    <m/>
    <s v="AXS-UNKNOWN CAL FIRE ENROUTE, TREE TRIMMER CUTTING TREE, HE ALSO FELL TO GROUND,"/>
    <s v="C"/>
    <s v="C"/>
    <s v="03/28/2022"/>
    <s v="16:54:46"/>
    <s v="03/28/2022 16:54 (PARO)  CALLBACK UPDATE COMPLETED. TMAN ALFARO ETA 40 MINS "/>
    <s v="7079639636"/>
    <m/>
    <m/>
    <m/>
    <m/>
    <m/>
    <m/>
    <n v="1"/>
    <n v="1"/>
    <n v="1"/>
    <n v="1"/>
    <n v="0"/>
    <n v="0"/>
    <n v="32.466666666667003"/>
    <n v="1.4333333333330001"/>
    <s v="03/28/2022"/>
    <s v="17:25:48"/>
    <m/>
    <m/>
    <m/>
    <m/>
    <m/>
    <m/>
    <m/>
    <m/>
    <m/>
    <m/>
    <m/>
    <m/>
    <m/>
    <m/>
    <m/>
    <m/>
    <x v="2"/>
    <n v="29.541666666666501"/>
  </r>
  <r>
    <s v="North Bay"/>
    <n v="40"/>
    <s v="North Bay"/>
    <n v="9950957"/>
    <s v="OUTAGE"/>
    <s v="FIFER STREET FITNESS, INC."/>
    <s v="03/30/2022"/>
    <s v="17:30:15"/>
    <n v="1659907"/>
    <s v="L1"/>
    <s v="10 FIFER AVE"/>
    <s v="CORTE MADERA"/>
    <m/>
    <m/>
    <s v="Smart Mtr auto-generated tagFD ONSITE WIRES ON CAR ETA 415-472-0911"/>
    <s v="C"/>
    <s v="C"/>
    <s v="03/30/2022"/>
    <s v="17:34:58"/>
    <s v="03/30/2022 17:34 (MXMA)  CALLBACK UPDATE COMPLETED. ETA 15 MIN "/>
    <s v="4158477923"/>
    <s v="T-MAN"/>
    <s v="N2TR4WM"/>
    <s v="03/30/2022"/>
    <s v="18:16:00"/>
    <s v="03/30/2022"/>
    <s v="17:30:26"/>
    <n v="1"/>
    <n v="1"/>
    <n v="1"/>
    <n v="1"/>
    <n v="0"/>
    <n v="0"/>
    <n v="45.116666666667001"/>
    <n v="4.7166666666669999"/>
    <s v="03/30/2022"/>
    <s v="18:15:22"/>
    <m/>
    <m/>
    <m/>
    <m/>
    <m/>
    <m/>
    <m/>
    <m/>
    <m/>
    <m/>
    <m/>
    <m/>
    <m/>
    <m/>
    <s v="OR:N/A-PER ON CALL BILLY SO ADVISED HE WOULD UPDATE ETOR (P1MG 05:00 03/31/2022)_x000a__x000a_OR:N/A-PER ON CALL SUPERVISOR SO, TMAN WALTER ONSITE. (AVG2 18:15 03/30/2022)_x000a__x000a_OR:N/A-ARCOS CALLOUT ID 294139 FOR 2ND TMAN (MXMA 17:40 03/30/2022)_x000a__x000a_"/>
    <m/>
    <x v="2"/>
    <n v="29.541666666666501"/>
  </r>
  <r>
    <s v="North Bay"/>
    <n v="40"/>
    <s v="North Bay"/>
    <n v="9955695"/>
    <s v="OUTAGE"/>
    <s v="SAN RAFAEL AIRPORT LLC"/>
    <s v="03/31/2022"/>
    <s v="20:07:01"/>
    <n v="1660714"/>
    <s v="L1"/>
    <s v="400 SMITH RANCH RD STE A HSE MTR"/>
    <s v="SAN RAFAEL"/>
    <m/>
    <m/>
    <s v="A:OK;X:YOSEMITE RD;R:400 SMITH RANCH RD. HANGAR AT AIRPORT ON FIRE. REQ ETA 415 499 7235, Pwr-Y"/>
    <s v="C"/>
    <s v="C"/>
    <s v="03/31/2022"/>
    <s v="20:10:27"/>
    <s v="03/31/2022 20:10 (MXMA)  CALLBACK UPDATE COMPLETED. 10 MINS "/>
    <s v="4154997235"/>
    <s v="T-MAN"/>
    <s v="N2TR4WM"/>
    <s v="03/31/2022"/>
    <s v="20:23:00"/>
    <s v="03/31/2022"/>
    <s v="20:08:19"/>
    <n v="1"/>
    <n v="1"/>
    <n v="1"/>
    <n v="1"/>
    <n v="0"/>
    <n v="0"/>
    <n v="17.283333333333001"/>
    <n v="3.4333333333330001"/>
    <s v="03/31/2022"/>
    <s v="20:24:18"/>
    <m/>
    <m/>
    <m/>
    <m/>
    <m/>
    <m/>
    <m/>
    <m/>
    <m/>
    <m/>
    <m/>
    <m/>
    <m/>
    <m/>
    <m/>
    <m/>
    <x v="2"/>
    <n v="29.541666666666501"/>
  </r>
  <r>
    <s v="North Bay"/>
    <n v="42"/>
    <s v="Silverado"/>
    <n v="9957046"/>
    <s v="OUTAGE"/>
    <s v="MARIA VELLAGOMEZ DE CAMPOS"/>
    <s v="04/01/2022"/>
    <s v="08:42:13"/>
    <n v="1660901"/>
    <s v="L1"/>
    <s v="3130 JEFFERSON ST TRLR 10"/>
    <s v="NAPA"/>
    <m/>
    <m/>
    <s v="A:OK;X:SHERDIAN DR;R:PER NAPA FD ONSITE FOR MYLAR BALLOON IN TRANSFORMER CAUSED OUTAGE AT TRAILER PARK. POLE 120277111, Pwr-Y"/>
    <s v="C"/>
    <s v="C"/>
    <s v="04/01/2022"/>
    <s v="08:47:33"/>
    <s v="04/01/2022 08:47 (MXMA)  CALLBACK UPDATE COMPLETED. 20 MIN ETA "/>
    <s v="7072534451"/>
    <s v="T-MAN"/>
    <s v="N1TM2L7"/>
    <s v="04/01/2022"/>
    <s v="09:14:00"/>
    <s v="04/01/2022"/>
    <s v="08:43:14"/>
    <n v="1"/>
    <n v="1"/>
    <n v="1"/>
    <n v="1"/>
    <n v="0"/>
    <n v="0"/>
    <n v="33.950000000000003"/>
    <n v="5.333333333333"/>
    <s v="04/01/2022"/>
    <s v="09:16:10"/>
    <m/>
    <m/>
    <m/>
    <m/>
    <m/>
    <m/>
    <m/>
    <m/>
    <m/>
    <m/>
    <m/>
    <m/>
    <m/>
    <m/>
    <m/>
    <m/>
    <x v="3"/>
    <n v="29.95"/>
  </r>
  <r>
    <s v="North Bay"/>
    <n v="40"/>
    <s v="North Bay"/>
    <n v="9957919"/>
    <s v="OUTAGE"/>
    <s v="NOVATO UNIFIED SCHOOL DISTRICT"/>
    <s v="04/01/2022"/>
    <s v="09:54:20"/>
    <n v="1661020"/>
    <s v="L1"/>
    <s v="15 SAN MARIN DR"/>
    <s v="NOVATO"/>
    <m/>
    <m/>
    <s v="A:UNKNOWN;X:SAN CARLOS WAY;R:FIRE DEPT ENROUTE, TRANSFORMER BLOWN ACROSS THE STREET (NEAR 885 SUTRO AVE), COMPLETE OUT AT HIGH SCHOOL,, Pwr-I"/>
    <s v="C"/>
    <s v="C"/>
    <s v="04/01/2022"/>
    <s v="10:02:05"/>
    <s v="04/01/2022 10:02 (MXMA)  CALLBACK UPDATE COMPLETED. ETA16 MIN ETA "/>
    <s v="4154720911"/>
    <s v="T-MAN"/>
    <s v="N2TJZHP"/>
    <s v="04/01/2022"/>
    <s v="10:17:00"/>
    <s v="04/01/2022"/>
    <s v="09:57:48"/>
    <n v="1"/>
    <n v="1"/>
    <n v="1"/>
    <n v="1"/>
    <n v="0"/>
    <n v="0"/>
    <n v="27.5"/>
    <n v="7.75"/>
    <s v="04/01/2022"/>
    <s v="10:21:50"/>
    <m/>
    <m/>
    <m/>
    <m/>
    <m/>
    <m/>
    <m/>
    <m/>
    <m/>
    <m/>
    <m/>
    <m/>
    <m/>
    <m/>
    <m/>
    <m/>
    <x v="3"/>
    <n v="29.95"/>
  </r>
  <r>
    <s v="North Bay"/>
    <n v="42"/>
    <s v="Silverado"/>
    <n v="9960352"/>
    <s v="OUTAGE"/>
    <s v="JOHN GAGGERO"/>
    <s v="04/01/2022"/>
    <s v="20:22:58"/>
    <n v="1661375"/>
    <s v="L1"/>
    <s v="217 MENDOCINO ST"/>
    <s v="VALLEJO"/>
    <m/>
    <m/>
    <s v="A:OK;X:OHIO ST;R:VALLEJO FD CLEARED REQ ETA:707-648-4488 INCIDENT # 193; TX WAS ON FIRE / DAMAGED POLE # 2841, Pwr-Y"/>
    <s v="C"/>
    <s v="C"/>
    <s v="04/01/2022"/>
    <s v="20:25:37"/>
    <s v="04/01/2022 20:25 (J0AF)  CALLBACK UPDATE COMPLETED. 15min eta "/>
    <s v="7076484488"/>
    <s v="T-MAN"/>
    <s v="N3TFBG4"/>
    <s v="04/01/2022"/>
    <s v="20:40:00"/>
    <s v="04/01/2022"/>
    <s v="20:23:54"/>
    <n v="1"/>
    <n v="1"/>
    <n v="1"/>
    <n v="1"/>
    <n v="0"/>
    <n v="0"/>
    <n v="2.7666666666670001"/>
    <n v="2.65"/>
    <s v="04/01/2022"/>
    <s v="20:25:44"/>
    <m/>
    <m/>
    <m/>
    <m/>
    <m/>
    <m/>
    <m/>
    <m/>
    <m/>
    <m/>
    <m/>
    <m/>
    <m/>
    <m/>
    <m/>
    <m/>
    <x v="3"/>
    <n v="29.95"/>
  </r>
  <r>
    <s v="North Bay"/>
    <n v="42"/>
    <s v="Silverado"/>
    <n v="9966949"/>
    <s v="NON-CUSTOMER"/>
    <s v="CAL FIRE"/>
    <s v="04/03/2022"/>
    <s v="14:26:21"/>
    <n v="9966949"/>
    <s v="L1"/>
    <s v="HWY 2"/>
    <s v="SAINT HELENA"/>
    <m/>
    <m/>
    <s v="AXS-OK FD ENR - WIRES ARE DWN BLOCKING THE RDWAY, UNK IF POLE IS DWN BECAUSE FD "/>
    <s v="C"/>
    <s v="C"/>
    <s v="04/03/2022"/>
    <s v="14:30:35"/>
    <s v="04/03/2022 14:30 (DXAM)  CALLBACK UPDATE COMPLETED. CALLED 911 WITH A 35 MINUTE ETA "/>
    <s v="7079639636"/>
    <s v="T-MAN"/>
    <s v="N1TGFD4"/>
    <s v="04/03/2022"/>
    <s v="15:10:00"/>
    <s v="04/03/2022"/>
    <s v="14:28:16"/>
    <n v="1"/>
    <n v="1"/>
    <n v="1"/>
    <n v="1"/>
    <n v="0"/>
    <n v="0"/>
    <n v="44.05"/>
    <n v="4.2333333333330003"/>
    <s v="04/03/2022"/>
    <s v="15:10:24"/>
    <m/>
    <m/>
    <m/>
    <m/>
    <m/>
    <m/>
    <m/>
    <m/>
    <m/>
    <m/>
    <m/>
    <m/>
    <m/>
    <m/>
    <m/>
    <m/>
    <x v="3"/>
    <n v="29.95"/>
  </r>
  <r>
    <s v="North Bay"/>
    <n v="42"/>
    <s v="Silverado"/>
    <n v="9967893"/>
    <s v="OUTAGE"/>
    <s v="FD"/>
    <s v="04/03/2022"/>
    <s v="17:22:16"/>
    <n v="1662114"/>
    <s v="L1"/>
    <s v="W 7TH ST , MILITARY W"/>
    <s v="BENICIA"/>
    <m/>
    <m/>
    <s v="AXS-N/A LIVE WIRE DWN FD RQST ETA"/>
    <s v="C"/>
    <s v="C"/>
    <s v="04/03/2022"/>
    <s v="17:27:42"/>
    <s v="04/03/2022 18:08 (DXAM) T-MAN LABO IS ON SITE-HE PUT HIMSELF ON SITE AT OIS #1662115 WHICH IS PART OF THIS OUTAGE. 04/03/2022 18:07 (DXAM) T-MAN LABO IS ON SITE-HE PUT HIMSELF ON SITE AT OIS #1662115 WHICH IS PART OF THIS OUTAGE. 04/03/2022 17:27 (DXAM)  CALLBACK UPDATE COMPLETED. CALLED 911 WITH A 20 MINUTE ETA."/>
    <s v="7077452424"/>
    <s v="T-MAN"/>
    <s v="N3TJ3VB"/>
    <s v="04/03/2022"/>
    <s v="18:16:00"/>
    <s v="04/03/2022"/>
    <s v="17:27:58"/>
    <n v="1"/>
    <n v="1"/>
    <n v="1"/>
    <n v="1"/>
    <n v="0"/>
    <n v="0"/>
    <n v="45.7"/>
    <n v="5.4333333333329996"/>
    <s v="04/03/2022"/>
    <s v="18:07:58"/>
    <m/>
    <m/>
    <m/>
    <m/>
    <m/>
    <m/>
    <m/>
    <m/>
    <m/>
    <m/>
    <m/>
    <m/>
    <m/>
    <m/>
    <s v="OR:N/A-OMnC SUPERVISOR MIKE BOCK CALLED AND REQUESTED A 4 MAN CREW.  STARTED ARCOS CALLOUT.  CALLOUT ID #294581. (DXAM 20:06 04/03/2022)_x000a__x000a_OR:N/A-CALLED OMnC SUPERVISOR MIKE BOCK AND HE SAID TO PUSH THE ETOR OUT UNTIL 01:00. (DXAM 20:00 04/03/2022)_x000a__x000a_OR:N/A-OMnC SUPERVISOR MIKE BOCK CALLED AND REQUESTED AN ESTIMATOR.  STARTED ARCOS CALLOUT.  CALLOUT ID #294575. (DXAM 19:05 04/03/2022)_x000a__x000a_OR:N/A-PART OF OIS #1662115.  T-MAN LABO PUT HIMSELF ON SITE ON THIS ON INSTEAD OF OIS #1662114 THAT HAS THE 911 STANDBY. (DXAM 18:06 04/03/2022)_x000a__x000a_"/>
    <m/>
    <x v="3"/>
    <n v="29.95"/>
  </r>
  <r>
    <s v="North Bay"/>
    <n v="42"/>
    <s v="Silverado"/>
    <n v="9975702"/>
    <s v="OUTAGE"/>
    <s v="BRENDIA PIERRE"/>
    <s v="04/05/2022"/>
    <s v="17:14:03"/>
    <n v="1663617"/>
    <s v="L1"/>
    <s v="34 VIA PESCARA"/>
    <s v="AMERICAN CANYON"/>
    <m/>
    <m/>
    <s v="A:OK;X:VIA FIRENZE;R:FD ONSITE STRUCTURE FIRE KNOCKED DOWN REQ UTILITIES TO BE SECURED LOG#1637, Pwr-Y"/>
    <s v="C"/>
    <s v="C"/>
    <s v="04/05/2022"/>
    <s v="17:18:58"/>
    <s v="04/05/2022 17:18 (J0AF)  CALLBACK UPDATE COMPLETED. 20min "/>
    <s v="7072534451"/>
    <s v="T-MAN"/>
    <s v="N1TMDGX"/>
    <s v="04/05/2022"/>
    <s v="17:29:00"/>
    <s v="04/05/2022"/>
    <s v="17:16:22"/>
    <n v="1"/>
    <n v="1"/>
    <n v="1"/>
    <n v="1"/>
    <n v="0"/>
    <n v="0"/>
    <n v="16.216666666666999"/>
    <n v="4.916666666667"/>
    <s v="04/05/2022"/>
    <s v="17:30:16"/>
    <m/>
    <m/>
    <m/>
    <m/>
    <m/>
    <m/>
    <m/>
    <m/>
    <m/>
    <m/>
    <m/>
    <m/>
    <m/>
    <m/>
    <m/>
    <m/>
    <x v="3"/>
    <n v="29.95"/>
  </r>
  <r>
    <s v="North Bay"/>
    <n v="40"/>
    <s v="North Bay"/>
    <n v="9976249"/>
    <s v="OUTAGE"/>
    <s v="PIETRO SCHIANO"/>
    <s v="04/05/2022"/>
    <s v="18:51:07"/>
    <n v="1663681"/>
    <s v="L1"/>
    <s v="44 SCENIC RD"/>
    <s v="FAIRFAX"/>
    <m/>
    <m/>
    <s v="A:OK;X:ARROYO;R:FIRE DEP ONSITE,CAR HIT POLE,  NO POWER REQ ETACUSTOMER FOLLOWING UP REF OUTAGE AND REQ ETA TO  415-302-1468;CONFIRMED COMPLETE OUT"/>
    <s v="C"/>
    <s v="C"/>
    <s v="04/05/2022"/>
    <s v="18:52:41"/>
    <s v="04/05/2022 18:52 (J0AF)  CALLBACK UPDATE COMPLETED. 25MIN ETA "/>
    <s v="4154997235"/>
    <s v="T-MAN"/>
    <s v="N2TR4WM"/>
    <s v="04/05/2022"/>
    <s v="19:09:00"/>
    <s v="04/05/2022"/>
    <s v="18:48:00"/>
    <n v="1"/>
    <n v="1"/>
    <n v="1"/>
    <n v="1"/>
    <n v="0"/>
    <n v="0"/>
    <n v="20.866666666667001"/>
    <n v="1.5666666666669999"/>
    <s v="04/05/2022"/>
    <s v="19:11:59"/>
    <m/>
    <m/>
    <m/>
    <m/>
    <m/>
    <m/>
    <m/>
    <m/>
    <m/>
    <m/>
    <m/>
    <m/>
    <m/>
    <m/>
    <m/>
    <m/>
    <x v="3"/>
    <n v="29.95"/>
  </r>
  <r>
    <s v="North Bay"/>
    <n v="42"/>
    <s v="Silverado"/>
    <n v="9976485"/>
    <s v="NON-CUSTOMER"/>
    <s v="VALLEJO FIRE DEP "/>
    <s v="04/05/2022"/>
    <s v="21:30:02"/>
    <n v="9976485"/>
    <s v="L1"/>
    <s v="WEST BOUND 37 @ WILSON "/>
    <s v="VALLEJO"/>
    <m/>
    <m/>
    <s v="AXS-OK FIRE DEP FIRE BASE OF POLE FIRE DEP ONSITE"/>
    <s v="C"/>
    <s v="C"/>
    <s v="04/05/2022"/>
    <s v="21:32:47"/>
    <s v="04/05/2022 21:32 (J0AF)  CALLBACK UPDATE COMPLETED. 30MIN ETA "/>
    <s v="7076484488"/>
    <s v="T-MAN"/>
    <s v="N3TJ3VB"/>
    <s v="04/05/2022"/>
    <s v="22:06:00"/>
    <s v="04/05/2022"/>
    <s v="21:31:21"/>
    <n v="1"/>
    <n v="1"/>
    <n v="1"/>
    <n v="1"/>
    <n v="0"/>
    <n v="0"/>
    <n v="37.25"/>
    <n v="2.75"/>
    <s v="04/05/2022"/>
    <s v="22:07:17"/>
    <m/>
    <m/>
    <m/>
    <m/>
    <m/>
    <m/>
    <m/>
    <m/>
    <m/>
    <m/>
    <m/>
    <m/>
    <m/>
    <m/>
    <m/>
    <s v="OR:N/A-30MIN ETA CALLBACK COMPELTED (J0AF 21:33 04/05/2022)_x000a__x000a_"/>
    <x v="3"/>
    <n v="29.95"/>
  </r>
  <r>
    <s v="North Bay"/>
    <n v="42"/>
    <s v="Silverado"/>
    <n v="9988576"/>
    <s v="OUTAGE"/>
    <s v="JIM BUSHEY"/>
    <s v="04/07/2022"/>
    <s v="13:31:24"/>
    <n v="1665306"/>
    <s v="L1"/>
    <s v="2800 JEFFERSON ST"/>
    <s v="NAPA"/>
    <m/>
    <m/>
    <s v="A:OK;X:PUEBLO AVE;R:PER FD BLOWN COILS ON HIGH TENSION LINE FD ONSITE"/>
    <s v="C"/>
    <s v="C"/>
    <s v="04/07/2022"/>
    <s v="13:33:59"/>
    <s v="04/07/2022 13:33 (MXMA)  CALLBACK UPDATE COMPLETED. 10 MIN ETA "/>
    <s v="7072534451"/>
    <s v="T-MAN"/>
    <s v="N1TC1AN"/>
    <s v="04/07/2022"/>
    <s v="13:41:00"/>
    <s v="04/07/2022"/>
    <s v="13:31:23"/>
    <n v="1"/>
    <n v="1"/>
    <n v="1"/>
    <n v="1"/>
    <n v="0"/>
    <n v="0"/>
    <n v="13.583333333333"/>
    <n v="2.583333333333"/>
    <s v="04/07/2022"/>
    <s v="13:44:59"/>
    <m/>
    <m/>
    <m/>
    <m/>
    <m/>
    <m/>
    <m/>
    <m/>
    <m/>
    <m/>
    <m/>
    <m/>
    <m/>
    <m/>
    <m/>
    <m/>
    <x v="3"/>
    <n v="29.95"/>
  </r>
  <r>
    <s v="North Bay"/>
    <n v="42"/>
    <s v="Silverado"/>
    <n v="9992897"/>
    <s v="OUTAGE"/>
    <s v="OCTAVIO GARIBAY"/>
    <s v="04/08/2022"/>
    <s v="08:44:24"/>
    <n v="1665783"/>
    <s v="L1"/>
    <s v="2747 BEARD RD"/>
    <s v="NAPA"/>
    <m/>
    <m/>
    <s v="A:OK;X:PUEBLO AVE;R:, Pwr-Y"/>
    <s v="C"/>
    <s v="C"/>
    <s v="04/08/2022"/>
    <s v="08:50:08"/>
    <s v="04/08/2022 08:50 (MXMA)  CALLBACK UPDATE COMPLETED. 10 MIN ETA "/>
    <s v="7072534451"/>
    <s v="T-MAN"/>
    <s v="N1TGFD4"/>
    <s v="04/08/2022"/>
    <s v="08:58:00"/>
    <s v="04/08/2022"/>
    <s v="08:49:13"/>
    <n v="1"/>
    <n v="1"/>
    <n v="1"/>
    <n v="1"/>
    <n v="0"/>
    <n v="0"/>
    <n v="29.8"/>
    <n v="5.7333333333330003"/>
    <s v="04/08/2022"/>
    <s v="09:14:12"/>
    <m/>
    <m/>
    <m/>
    <m/>
    <m/>
    <m/>
    <m/>
    <m/>
    <m/>
    <m/>
    <m/>
    <m/>
    <m/>
    <m/>
    <m/>
    <m/>
    <x v="3"/>
    <n v="29.95"/>
  </r>
  <r>
    <s v="North Bay"/>
    <n v="42"/>
    <s v="Silverado"/>
    <n v="9996440"/>
    <s v="OUTAGE"/>
    <s v="TESORO WEST COAST COMPANY LLC"/>
    <s v="04/09/2022"/>
    <s v="00:06:51"/>
    <n v="1666453"/>
    <s v="L1"/>
    <s v="603 LINCOLN AVE"/>
    <s v="NAPA"/>
    <m/>
    <m/>
    <s v="A:OK;X:JORDAN;R:CAR POLE ACCIDENT , FIRE ONSITE REQ ETA, Pwr-YLINES DONELINES DOWN"/>
    <s v="C"/>
    <s v="C"/>
    <s v="04/09/2022"/>
    <s v="00:11:17"/>
    <s v="04/09/2022 00:15 (P1MG) REVISED ETA--CALLED T MAN 35 MIN ETA 04/09/2022 00:11 (P1MG) 44 MIN ETA 04/09/2022 00:11 (P1MG)  CALLBACK UPDATE COMPLETED. ARCOS RUNNING WAITING FOR ETA"/>
    <s v="7072534451"/>
    <s v="T-MAN"/>
    <s v="N1TM2L7"/>
    <s v="04/09/2022"/>
    <s v="00:45:00"/>
    <s v="04/09/2022"/>
    <s v="00:13:46"/>
    <n v="1"/>
    <n v="1"/>
    <n v="1"/>
    <n v="1"/>
    <n v="0"/>
    <n v="0"/>
    <n v="39.183333333333003"/>
    <n v="4.4333333333329996"/>
    <s v="04/09/2022"/>
    <s v="00:46:02"/>
    <m/>
    <m/>
    <m/>
    <m/>
    <m/>
    <m/>
    <m/>
    <m/>
    <m/>
    <m/>
    <m/>
    <m/>
    <m/>
    <m/>
    <s v="OR:N/A-PER ON CALL SUP LABO PUSH ETOR TO 1600 (P1MG 02:53 04/09/2022)_x000a__x000a_"/>
    <m/>
    <x v="3"/>
    <n v="29.95"/>
  </r>
  <r>
    <s v="North Bay"/>
    <n v="42"/>
    <s v="Silverado"/>
    <n v="11222"/>
    <s v="OUTAGE"/>
    <s v="MAGNUS ALEXANDER"/>
    <s v="04/10/2022"/>
    <s v="03:56:14"/>
    <n v="1667214"/>
    <s v="L1"/>
    <s v="1815 TENNESSEE ST"/>
    <s v="VALLEJO"/>
    <m/>
    <m/>
    <s v="A:OK;X:SHASTA;R:VALLEJO FD ONS REQ ETA 707-648-4488 SHED ON FIRE BACK YARD. WIRE DOWN POSSIBLY PEOPLE INSIDE SHED PER FD, Pwr-Y"/>
    <s v="C"/>
    <s v="C"/>
    <s v="04/10/2022"/>
    <s v="04:03:15"/>
    <s v="04/10/2022 04:03 (KLKB)  CALLBACK UPDATE COMPLETED.  04/10/2022 03:58 (KLKB) ETA 10 MNS"/>
    <s v="7076484488"/>
    <s v="T-MAN"/>
    <s v="N3TJ3VB"/>
    <s v="04/10/2022"/>
    <s v="04:16:00"/>
    <s v="04/10/2022"/>
    <s v="03:57:23"/>
    <n v="1"/>
    <n v="1"/>
    <n v="1"/>
    <n v="1"/>
    <n v="0"/>
    <n v="0"/>
    <n v="23.316666666667"/>
    <n v="7.0166666666669997"/>
    <s v="04/10/2022"/>
    <s v="04:19:33"/>
    <m/>
    <m/>
    <m/>
    <m/>
    <m/>
    <m/>
    <m/>
    <m/>
    <m/>
    <m/>
    <m/>
    <m/>
    <m/>
    <m/>
    <m/>
    <m/>
    <x v="3"/>
    <n v="29.95"/>
  </r>
  <r>
    <s v="North Bay"/>
    <n v="42"/>
    <s v="Silverado"/>
    <n v="14797"/>
    <s v="OUTAGE"/>
    <s v="SARAH TINLOY"/>
    <s v="04/11/2022"/>
    <s v="08:38:04"/>
    <n v="1668119"/>
    <s v="L1"/>
    <s v="233 S COOMBS ST"/>
    <s v="NAPA"/>
    <m/>
    <m/>
    <s v="A:OK;X:S FRANKLIN;R:FD REQ ETA.   POLE120274868, Pwr-Y"/>
    <s v="C"/>
    <s v="C"/>
    <s v="04/11/2022"/>
    <s v="08:40:48"/>
    <s v="04/11/2022 08:40 (S2CA)  CALLBACK UPDATE COMPLETED. ETA 10 MINS "/>
    <s v="7072534451"/>
    <s v="T-MAN"/>
    <s v="N1TMDGX"/>
    <s v="04/11/2022"/>
    <s v="08:46:00"/>
    <s v="04/11/2022"/>
    <s v="08:39:54"/>
    <n v="1"/>
    <n v="1"/>
    <n v="1"/>
    <n v="1"/>
    <n v="0"/>
    <n v="0"/>
    <n v="9.666666666667"/>
    <n v="2.7333333333329999"/>
    <s v="04/11/2022"/>
    <s v="08:47:44"/>
    <m/>
    <m/>
    <m/>
    <m/>
    <m/>
    <m/>
    <m/>
    <m/>
    <m/>
    <m/>
    <m/>
    <m/>
    <m/>
    <m/>
    <m/>
    <m/>
    <x v="3"/>
    <n v="29.95"/>
  </r>
  <r>
    <s v="North Bay"/>
    <n v="40"/>
    <s v="North Bay"/>
    <n v="16059"/>
    <s v="NON-CUSTOMER"/>
    <s v="MARIN CO FD"/>
    <s v="04/11/2022"/>
    <s v="08:46:54"/>
    <n v="16059"/>
    <s v="L1"/>
    <s v="142 ALMONTE BLVD"/>
    <s v="MILL VALLEY"/>
    <m/>
    <m/>
    <s v="AXS-OK FD REQ ETA. SERVICE LINE TO HOUSE."/>
    <s v="C"/>
    <s v="C"/>
    <s v="04/11/2022"/>
    <s v="08:50:44"/>
    <s v="04/11/2022 08:51 (S2CA) NUMBER WRONG 04/11/2022 08:50 (S2CA)  CALLBACK UPDATE COMPLETED. ETA 20 MINS"/>
    <s v="7074720911"/>
    <s v="T-MAN"/>
    <s v="N2TJZHP"/>
    <s v="04/11/2022"/>
    <s v="09:09:00"/>
    <s v="04/11/2022"/>
    <s v="08:49:11"/>
    <n v="1"/>
    <n v="1"/>
    <n v="1"/>
    <n v="1"/>
    <n v="0"/>
    <n v="0"/>
    <n v="23.416666666666998"/>
    <n v="3.833333333333"/>
    <s v="04/11/2022"/>
    <s v="09:10:19"/>
    <m/>
    <m/>
    <m/>
    <m/>
    <m/>
    <m/>
    <m/>
    <m/>
    <m/>
    <m/>
    <m/>
    <m/>
    <m/>
    <m/>
    <m/>
    <m/>
    <x v="3"/>
    <n v="29.95"/>
  </r>
  <r>
    <s v="North Bay"/>
    <n v="42"/>
    <s v="Silverado"/>
    <n v="17237"/>
    <s v="OUTAGE"/>
    <s v="ROSS,LOLA M"/>
    <s v="04/11/2022"/>
    <s v="10:19:59"/>
    <n v="1668328"/>
    <s v="L1"/>
    <s v="1136 3RD AVE"/>
    <s v="NAPA"/>
    <m/>
    <m/>
    <s v="OK CAL FIRE ONSITE STANDING BY; REQUEST ETA 707-963-9636; CROSS BAR AT TOP OF PO, Pwr-Y"/>
    <s v="C"/>
    <s v="C"/>
    <s v="04/11/2022"/>
    <s v="10:23:54"/>
    <s v="04/11/2022 10:23 (S2CA)  CALLBACK UPDATE COMPLETED. ETA 10 MINS "/>
    <s v="7079639636"/>
    <s v="T-MAN"/>
    <s v="N1TM2J7"/>
    <s v="04/11/2022"/>
    <s v="10:32:00"/>
    <s v="04/11/2022"/>
    <s v="10:22:32"/>
    <n v="1"/>
    <n v="1"/>
    <n v="1"/>
    <n v="1"/>
    <n v="0"/>
    <n v="0"/>
    <n v="15.066666666667"/>
    <n v="3.916666666667"/>
    <s v="04/11/2022"/>
    <s v="10:35:03"/>
    <m/>
    <m/>
    <m/>
    <m/>
    <m/>
    <m/>
    <m/>
    <m/>
    <m/>
    <m/>
    <m/>
    <m/>
    <m/>
    <m/>
    <m/>
    <m/>
    <x v="3"/>
    <n v="29.95"/>
  </r>
  <r>
    <s v="North Bay"/>
    <n v="40"/>
    <s v="North Bay"/>
    <n v="22336"/>
    <s v="NON-CUSTOMER"/>
    <s v="FAIRFAX/ROSE VALLEY FD , PD"/>
    <s v="04/11/2022"/>
    <s v="13:02:32"/>
    <n v="22336"/>
    <s v="L2"/>
    <s v="WINNIE"/>
    <s v="FAIRFAX"/>
    <m/>
    <m/>
    <s v="AXS-OK FAIRFAX/ROSE VALLEY FD ENR/PD ONSITE REQ ETA: 415-499-7235 INCIDENT # F24"/>
    <s v="C"/>
    <s v="C"/>
    <s v="04/11/2022"/>
    <s v="13:07:57"/>
    <s v="04/11/2022 13:07 (S2CA)  CALLBACK UPDATE COMPLETED. ETA 30 MINS "/>
    <s v="4154997235"/>
    <s v="T-MAN"/>
    <s v="N2TJWTL"/>
    <s v="04/11/2022"/>
    <s v="13:48:00"/>
    <s v="04/11/2022"/>
    <s v="13:04:35"/>
    <n v="1"/>
    <n v="1"/>
    <n v="1"/>
    <n v="1"/>
    <n v="0"/>
    <n v="0"/>
    <n v="48.183333333333003"/>
    <n v="5.416666666667"/>
    <s v="04/11/2022"/>
    <s v="13:50:43"/>
    <m/>
    <m/>
    <m/>
    <m/>
    <m/>
    <m/>
    <m/>
    <m/>
    <m/>
    <m/>
    <m/>
    <m/>
    <m/>
    <m/>
    <m/>
    <m/>
    <x v="3"/>
    <n v="29.95"/>
  </r>
  <r>
    <s v="North Bay"/>
    <n v="42"/>
    <s v="Silverado"/>
    <n v="23464"/>
    <s v="OUTAGE"/>
    <s v="TOMAS RAMIREZ CORREA"/>
    <s v="04/11/2022"/>
    <s v="14:14:17"/>
    <n v="1668900"/>
    <s v="L2"/>
    <s v="2644 HARNESS DR"/>
    <s v="POPE VALLEY"/>
    <m/>
    <m/>
    <s v="A:OK;X:SPUR ST;R:FD REQ ETA. STARTED VEG FIRE."/>
    <s v="C"/>
    <s v="C"/>
    <s v="04/11/2022"/>
    <s v="14:16:42"/>
    <s v="04/11/2022 14:16 (S2CA)  CALLBACK UPDATE COMPLETED. ETA 30 MINS "/>
    <s v="7079639636"/>
    <s v="T-MAN"/>
    <s v="N1TM2L7"/>
    <s v="04/11/2022"/>
    <s v="14:47:00"/>
    <s v="04/11/2022"/>
    <s v="13:44:21"/>
    <n v="1"/>
    <n v="1"/>
    <n v="1"/>
    <n v="1"/>
    <n v="0"/>
    <n v="0"/>
    <n v="34.35"/>
    <n v="2.416666666667"/>
    <s v="04/11/2022"/>
    <s v="14:48:38"/>
    <m/>
    <m/>
    <m/>
    <m/>
    <m/>
    <m/>
    <m/>
    <m/>
    <m/>
    <m/>
    <m/>
    <m/>
    <m/>
    <m/>
    <m/>
    <m/>
    <x v="3"/>
    <n v="29.95"/>
  </r>
  <r>
    <s v="North Bay"/>
    <n v="40"/>
    <s v="North Bay"/>
    <n v="33756"/>
    <s v="OUTAGE"/>
    <s v="JENNIFER L DUNCAN"/>
    <s v="04/11/2022"/>
    <s v="19:32:36"/>
    <n v="1669921"/>
    <s v="L2"/>
    <s v="7 BEAR CREEK RD APT A"/>
    <s v="NOVATO"/>
    <m/>
    <m/>
    <s v="A:NA;X:VINEYARD RD;R:FD ENROUTE TREE  INTO LINES AND DOWN, Pwr-Y"/>
    <s v="C"/>
    <s v="C"/>
    <s v="04/11/2022"/>
    <s v="19:38:03"/>
    <s v="04/11/2022 19:38 (S2CA)  CALLBACK UPDATE COMPLETED. ETA 30 MINS "/>
    <s v="4154720911"/>
    <s v="T-MAN"/>
    <s v="Q2TM3MM"/>
    <s v="04/11/2022"/>
    <s v="20:02:00"/>
    <s v="04/11/2022"/>
    <s v="19:35:22"/>
    <n v="1"/>
    <n v="1"/>
    <n v="1"/>
    <n v="1"/>
    <n v="0"/>
    <n v="0"/>
    <n v="30.966666666666999"/>
    <n v="5.45"/>
    <s v="04/11/2022"/>
    <s v="20:03:34"/>
    <m/>
    <m/>
    <m/>
    <m/>
    <m/>
    <m/>
    <m/>
    <m/>
    <m/>
    <m/>
    <m/>
    <m/>
    <m/>
    <m/>
    <m/>
    <m/>
    <x v="3"/>
    <n v="29.95"/>
  </r>
  <r>
    <s v="North Bay"/>
    <n v="42"/>
    <s v="Silverado"/>
    <n v="45532"/>
    <s v="OUTAGE"/>
    <s v="ELAINE PIERATT"/>
    <s v="04/13/2022"/>
    <s v="15:55:30"/>
    <n v="1671889"/>
    <s v="L1"/>
    <s v="3500 REDWOOD RD"/>
    <s v="NAPA"/>
    <m/>
    <m/>
    <s v="A:OK;X:BROWNS VALLEY RD;R:TRUCK ACCIDENT WITH PROPANE TRUCK LEAKING PER NAPA FIRE INC #4460, Pwr-Y"/>
    <s v="C"/>
    <s v="C"/>
    <s v="04/13/2022"/>
    <s v="16:02:11"/>
    <s v="04/13/2022 16:02 (SXMU)  CALLBACK UPDATE COMPLETED. eta 20 minutes "/>
    <s v="7072534451"/>
    <s v="T-MAN"/>
    <s v="N1TM2L7"/>
    <s v="04/13/2022"/>
    <s v="16:15:00"/>
    <s v="04/13/2022"/>
    <s v="15:58:44"/>
    <n v="1"/>
    <n v="1"/>
    <n v="1"/>
    <n v="1"/>
    <n v="0"/>
    <n v="0"/>
    <n v="31.5"/>
    <n v="6.6833333333329996"/>
    <s v="04/13/2022"/>
    <s v="16:27:00"/>
    <m/>
    <m/>
    <m/>
    <m/>
    <m/>
    <m/>
    <m/>
    <m/>
    <m/>
    <m/>
    <m/>
    <m/>
    <m/>
    <m/>
    <s v="OR:N/A-ok to push out etor per janca (SXMU 19:11 04/13/2022)_x000a__x000a_"/>
    <m/>
    <x v="3"/>
    <n v="29.95"/>
  </r>
  <r>
    <s v="North Bay"/>
    <n v="40"/>
    <s v="North Bay"/>
    <n v="49990"/>
    <s v="OUTAGE"/>
    <s v="PAUL FRADELIZIO"/>
    <s v="04/14/2022"/>
    <s v="14:46:58"/>
    <n v="1672841"/>
    <s v="L1"/>
    <s v="35 BROADWAY BLVD"/>
    <s v="FAIRFAX"/>
    <m/>
    <m/>
    <s v="A:OK;X:BOLINAS RD;R:PER ROSS FD ENR. PD ONSITE"/>
    <s v="C"/>
    <s v="C"/>
    <s v="04/14/2022"/>
    <s v="14:49:56"/>
    <s v="04/14/2022 14:49 (MALM)  CALLBACK UPDATE COMPLETED. TMAN WALTER ADV 30 MIN ETA "/>
    <s v="4154720911"/>
    <s v="T-MAN"/>
    <s v="N2TR4WM"/>
    <s v="04/14/2022"/>
    <s v="15:26:00"/>
    <s v="04/14/2022"/>
    <s v="14:48:10"/>
    <n v="1"/>
    <n v="1"/>
    <n v="1"/>
    <n v="1"/>
    <n v="0"/>
    <n v="0"/>
    <n v="41.1"/>
    <n v="2.9666666666669999"/>
    <s v="04/14/2022"/>
    <s v="15:28:04"/>
    <m/>
    <m/>
    <m/>
    <m/>
    <m/>
    <m/>
    <m/>
    <m/>
    <m/>
    <m/>
    <m/>
    <m/>
    <m/>
    <m/>
    <m/>
    <m/>
    <x v="3"/>
    <n v="29.95"/>
  </r>
  <r>
    <s v="North Bay"/>
    <n v="42"/>
    <s v="Silverado"/>
    <n v="55744"/>
    <s v="OUTAGE"/>
    <s v="SAMMIE RANKIN"/>
    <s v="04/15/2022"/>
    <s v="14:27:46"/>
    <n v="1673828"/>
    <s v="L1"/>
    <s v="140 OBSIDIAN CT"/>
    <s v="VALLEJO"/>
    <m/>
    <m/>
    <s v="A:OK;X:GYPSUM;R:PER VALLEJO FD ONSITE ETA, Pwr-Y"/>
    <s v="C"/>
    <s v="C"/>
    <s v="04/15/2022"/>
    <s v="14:30:15"/>
    <s v="04/15/2022 14:30 (J0AF)  CALLBACK UPDATE COMPLETED. 25min eta "/>
    <s v="7076484488"/>
    <s v="T-MAN"/>
    <s v="N3TFBG4"/>
    <s v="04/15/2022"/>
    <s v="14:46:00"/>
    <s v="04/15/2022"/>
    <s v="14:28:26"/>
    <n v="1"/>
    <n v="1"/>
    <n v="1"/>
    <n v="1"/>
    <n v="0"/>
    <n v="0"/>
    <n v="19.683333333333"/>
    <n v="2.4833333333329999"/>
    <s v="04/15/2022"/>
    <s v="14:47:27"/>
    <m/>
    <m/>
    <m/>
    <m/>
    <m/>
    <m/>
    <m/>
    <m/>
    <m/>
    <m/>
    <m/>
    <m/>
    <m/>
    <m/>
    <m/>
    <m/>
    <x v="3"/>
    <n v="29.95"/>
  </r>
  <r>
    <s v="North Bay"/>
    <n v="42"/>
    <s v="Silverado"/>
    <n v="62742"/>
    <s v="NON-CUSTOMER"/>
    <s v="CAL FIRE "/>
    <s v="04/16/2022"/>
    <s v="16:04:55"/>
    <n v="62742"/>
    <s v="L1"/>
    <s v="275 COLLEGE AVE"/>
    <s v="ANGWIN"/>
    <m/>
    <m/>
    <s v="AXS-OK FD ONSITE. REPORTS TREE IN LINES STARTED SMOKING AND NOW THERES FLAMES IN"/>
    <s v="C"/>
    <s v="C"/>
    <s v="04/16/2022"/>
    <s v="16:07:59"/>
    <s v="04/16/2022 16:07 (J0AF)  CALLBACK UPDATE COMPLETED. 25MIN ETA "/>
    <s v="7079639636"/>
    <s v="T-MAN"/>
    <s v="N1TD6HA"/>
    <s v="04/16/2022"/>
    <s v="16:39:00"/>
    <s v="04/16/2022"/>
    <s v="16:06:22"/>
    <n v="1"/>
    <n v="1"/>
    <n v="1"/>
    <n v="1"/>
    <n v="0"/>
    <n v="0"/>
    <n v="35.950000000000003"/>
    <n v="3.0666666666669999"/>
    <s v="04/16/2022"/>
    <s v="16:40:52"/>
    <m/>
    <m/>
    <m/>
    <m/>
    <m/>
    <m/>
    <m/>
    <m/>
    <m/>
    <m/>
    <m/>
    <m/>
    <m/>
    <m/>
    <m/>
    <s v="OR:N/A-25MIN ETA CALLBACK COMPLETED (J0AF 16:08 04/16/2022)_x000a__x000a_"/>
    <x v="3"/>
    <n v="29.95"/>
  </r>
  <r>
    <s v="North Bay"/>
    <n v="42"/>
    <s v="Silverado"/>
    <n v="68215"/>
    <s v="OUTAGE"/>
    <s v="JASMINE POWERS"/>
    <s v="04/18/2022"/>
    <s v="07:02:58"/>
    <n v="1675373"/>
    <s v="L1"/>
    <s v="2126 E 5TH ST"/>
    <s v="BENICIA"/>
    <m/>
    <m/>
    <s v="A:OK;X:VISTA GRNDE;R:PER BPD CAR ACCIDENT /PARTIES TRAPPED/LINE DOWN/ARCING/IN ROADWAY"/>
    <s v="C"/>
    <s v="C"/>
    <s v="04/18/2022"/>
    <s v="07:06:57"/>
    <s v="04/18/2022 07:06 (MXMA)  CALLBACK UPDATE COMPLETED. 30 MIN ETA "/>
    <s v="7077453411"/>
    <s v="T-MAN"/>
    <s v="N3TJ3VB"/>
    <s v="04/18/2022"/>
    <s v="07:36:00"/>
    <s v="04/18/2022"/>
    <s v="07:05:00"/>
    <n v="1"/>
    <n v="1"/>
    <n v="1"/>
    <n v="1"/>
    <n v="0"/>
    <n v="0"/>
    <n v="41.233333333333"/>
    <n v="3.9833333333329999"/>
    <s v="04/18/2022"/>
    <s v="07:44:12"/>
    <m/>
    <m/>
    <m/>
    <m/>
    <m/>
    <m/>
    <m/>
    <m/>
    <m/>
    <m/>
    <m/>
    <m/>
    <m/>
    <m/>
    <m/>
    <m/>
    <x v="3"/>
    <n v="29.95"/>
  </r>
  <r>
    <s v="North Bay"/>
    <n v="42"/>
    <s v="Silverado"/>
    <n v="73463"/>
    <s v="OUTAGE"/>
    <s v="CHASE STEVENS"/>
    <s v="04/19/2022"/>
    <s v="01:28:04"/>
    <n v="1676162"/>
    <s v="L1"/>
    <s v="450 RANDOLPH ST APT 1"/>
    <s v="NAPA"/>
    <m/>
    <m/>
    <s v="A:OK;X:LAUREL ST;R:NAPA FD ENR -TREE AND WIRE DWN IN RDWAY., Pwr-I"/>
    <s v="C"/>
    <s v="C"/>
    <s v="04/19/2022"/>
    <s v="01:33:25"/>
    <s v="04/19/2022 01:37 (P1MG) 15 MINUTE ETA P 04/19/2022 01:33 (P1MG)  CALLBACK UPDATE COMPLETED. ARCOS RUNNING WAIITNG ON ETA"/>
    <s v="7072579223"/>
    <s v="T-MAN"/>
    <s v="N1TC1AN"/>
    <s v="04/19/2022"/>
    <s v="02:00:00"/>
    <s v="04/19/2022"/>
    <s v="01:43:13"/>
    <n v="1"/>
    <n v="1"/>
    <n v="1"/>
    <n v="1"/>
    <n v="0"/>
    <n v="0"/>
    <n v="33.25"/>
    <n v="5.35"/>
    <s v="04/19/2022"/>
    <s v="02:01:19"/>
    <m/>
    <m/>
    <m/>
    <m/>
    <m/>
    <m/>
    <m/>
    <m/>
    <m/>
    <m/>
    <m/>
    <m/>
    <m/>
    <m/>
    <s v="OR:N/A-CUSTOMER WILL NEED TO REPAIR WEATHERHEAD BEFORE CALLING PGE TO RECONNECT SERVICE (BTSA 07:42 04/19/2022)_x000a__x000a_OR:N/A-PER SUP LABO PUSH ETOR 8AM (P1MG 04:29 04/19/2022)_x000a__x000a_"/>
    <m/>
    <x v="3"/>
    <n v="29.95"/>
  </r>
  <r>
    <s v="North Bay"/>
    <n v="42"/>
    <s v="Silverado"/>
    <n v="73728"/>
    <s v="NON-CUSTOMER"/>
    <s v="VALLEJO FIRE DEPT "/>
    <s v="04/19/2022"/>
    <s v="07:19:21"/>
    <n v="73728"/>
    <s v="L1"/>
    <s v="NATIONAL ALLEY "/>
    <s v="VALLEJO"/>
    <m/>
    <m/>
    <s v="AXS-SANTA CLARA VALLEJO FIRE DEPT INC# 25. ARCING WIRE IN TREE"/>
    <s v="C"/>
    <s v="C"/>
    <s v="04/19/2022"/>
    <s v="07:24:26"/>
    <s v="04/19/2022 07:24 (MXMA)  CALLBACK UPDATE COMPLETED. 20 MIN ETA "/>
    <s v="7076484488"/>
    <s v="T-MAN"/>
    <s v="N3TJ3VB"/>
    <s v="04/19/2022"/>
    <s v="07:47:00"/>
    <s v="04/19/2022"/>
    <s v="07:21:22"/>
    <n v="1"/>
    <n v="1"/>
    <n v="1"/>
    <n v="1"/>
    <n v="0"/>
    <n v="0"/>
    <n v="31.083333333333002"/>
    <n v="5.083333333333"/>
    <s v="04/19/2022"/>
    <s v="07:50:26"/>
    <m/>
    <m/>
    <m/>
    <m/>
    <m/>
    <m/>
    <m/>
    <m/>
    <m/>
    <m/>
    <m/>
    <m/>
    <m/>
    <m/>
    <m/>
    <s v="OR:N/A-415 OHIO ST (MXMA 07:26 04/19/2022)_x000a__x000a_"/>
    <x v="3"/>
    <n v="29.95"/>
  </r>
  <r>
    <s v="North Bay"/>
    <n v="40"/>
    <s v="North Bay"/>
    <n v="76943"/>
    <s v="OUTAGE"/>
    <s v="KATHERINE S CUMMINS"/>
    <s v="04/19/2022"/>
    <s v="16:30:31"/>
    <n v="1676765"/>
    <s v="L1"/>
    <s v="224 WILLOW AVE"/>
    <s v="CORTE MADERA"/>
    <m/>
    <m/>
    <s v="A:NA;X:OAKDALE AVE;R:LINE DOWN FROM  WEATHERHEAD TO MAIN POLE FD ONSITE, Pwr-Y"/>
    <s v="C"/>
    <s v="C"/>
    <s v="04/19/2022"/>
    <s v="16:33:13"/>
    <s v="04/19/2022 16:33 (SNA5)  CALLBACK UPDATE COMPLETED. PER TMAN ANDREWS 10 MIN ETA. "/>
    <s v="4154997235"/>
    <s v="T-MAN"/>
    <s v="N2TKXAW"/>
    <s v="04/19/2022"/>
    <s v="16:43:00"/>
    <s v="04/19/2022"/>
    <s v="16:31:29"/>
    <n v="1"/>
    <n v="1"/>
    <n v="1"/>
    <n v="1"/>
    <n v="0"/>
    <n v="0"/>
    <n v="16.5"/>
    <n v="2.7"/>
    <s v="04/19/2022"/>
    <s v="16:47:01"/>
    <m/>
    <m/>
    <m/>
    <m/>
    <m/>
    <m/>
    <m/>
    <m/>
    <m/>
    <m/>
    <m/>
    <m/>
    <m/>
    <m/>
    <m/>
    <m/>
    <x v="3"/>
    <n v="29.95"/>
  </r>
  <r>
    <s v="North Bay"/>
    <n v="40"/>
    <s v="North Bay"/>
    <n v="81190"/>
    <s v="OUTAGE"/>
    <s v="MARSEA H ILIO"/>
    <s v="04/20/2022"/>
    <s v="14:10:32"/>
    <n v="1677568"/>
    <s v="L1"/>
    <s v="75 MOUNTAIN VIEW RD"/>
    <s v="FAIRFAX"/>
    <m/>
    <m/>
    <s v="A:AXS OK;X:UNKWN;R:AXS OK; NO INJURIES; DANGER TO LIFE DUE TO BEING ON ROAD; NO 911 CONTACT; POLE TO HOUSE; GOES OVER HEDGE;Fairfax FD responding - Req ETA 415-472-0911"/>
    <s v="C"/>
    <s v="C"/>
    <s v="04/20/2022"/>
    <s v="14:27:28"/>
    <s v="04/20/2022 14:27 (GBF4)  CALLBACK UPDATE COMPLETED. pHurd provided 20 min eta, agency contacted "/>
    <s v="4154720911"/>
    <s v="T-MAN"/>
    <s v="N2TJZHP"/>
    <s v="04/20/2022"/>
    <s v="14:54:00"/>
    <s v="04/20/2022"/>
    <s v="14:27:00"/>
    <n v="1"/>
    <n v="1"/>
    <n v="1"/>
    <n v="1"/>
    <n v="0"/>
    <n v="0"/>
    <n v="44.433333333333003"/>
    <n v="16.933333333333"/>
    <s v="04/20/2022"/>
    <s v="14:54:58"/>
    <m/>
    <m/>
    <m/>
    <m/>
    <m/>
    <m/>
    <m/>
    <m/>
    <m/>
    <m/>
    <m/>
    <m/>
    <m/>
    <m/>
    <s v="OR:N/A-sent epage (GBF4 14:25 04/20/2022)_x000a__x000a_OR:N/A-LEFT TMAN VOICEMAIL (GBF4 14:24 04/20/2022)_x000a__x000a_"/>
    <m/>
    <x v="3"/>
    <n v="29.95"/>
  </r>
  <r>
    <s v="North Bay"/>
    <n v="40"/>
    <s v="North Bay"/>
    <n v="105454"/>
    <s v="OUTAGE"/>
    <s v="SARGENT,DONNA I"/>
    <s v="04/24/2022"/>
    <s v="18:59:01"/>
    <n v="1680487"/>
    <s v="L1"/>
    <s v="17 SHELLEY DR"/>
    <s v="MILL VALLEY"/>
    <m/>
    <m/>
    <s v="A:OK;X:KIPLING DR;R:FD ONSITE REQUEST ETA 415-472-0911;TREE LIMBS BROKEN OFF HANGING ON POWER LINES, NO LINES DOW OR OUTAGES REPORTED., Pwr-Y"/>
    <s v="C"/>
    <s v="C"/>
    <s v="04/24/2022"/>
    <s v="19:13:09"/>
    <s v="04/24/2022 19:13 (AVG2)  CALLBACK UPDATE COMPLETED. ETA 30 MIN "/>
    <s v="4154720911"/>
    <s v="T-MAN"/>
    <s v="N2TJWTL"/>
    <s v="04/24/2022"/>
    <s v="19:22:00"/>
    <s v="04/24/2022"/>
    <s v="19:10:07"/>
    <n v="1"/>
    <n v="1"/>
    <n v="1"/>
    <n v="1"/>
    <n v="0"/>
    <n v="0"/>
    <n v="37.683333333333003"/>
    <n v="14.133333333333001"/>
    <s v="04/24/2022"/>
    <s v="19:36:42"/>
    <m/>
    <m/>
    <m/>
    <m/>
    <m/>
    <m/>
    <m/>
    <m/>
    <m/>
    <m/>
    <m/>
    <m/>
    <m/>
    <m/>
    <s v="OR:N/A-PER DO-SUZETTE WILL FOLLOW UP WITH CREW AND UPDATE THE ETOR (SNA5 03:47 04/25/2022)_x000a__x000a_OR:N/A-PER DO-SUZETTE WILL CALL CREW AND UPDATE THE ETOR. (SNA5 00:41 04/25/2022)_x000a__x000a_OR:N/A-ARCOS CALLOUT (AVG2 19:01 04/24/2022)_x000a__x000a_"/>
    <m/>
    <x v="3"/>
    <n v="29.95"/>
  </r>
  <r>
    <s v="North Bay"/>
    <n v="40"/>
    <s v="North Bay"/>
    <n v="107079"/>
    <s v="OUTAGE"/>
    <s v="PAMELA JORDAN"/>
    <s v="04/25/2022"/>
    <s v="08:36:29"/>
    <n v="1680777"/>
    <s v="L1"/>
    <s v="396 W BLITHEDALE AVE"/>
    <s v="MILL VALLEY"/>
    <m/>
    <m/>
    <s v="A:OK;X:MARSH DR;R:LARGE OAK TREE DOWN ACROSS WIRES. NOT SURE HOW FAR DOWN WIRES ARE, Pwr-Y"/>
    <s v="C"/>
    <s v="C"/>
    <s v="04/25/2022"/>
    <s v="08:38:16"/>
    <s v="04/25/2022 08:38 (GBF4)  CALLBACK UPDATE COMPLETED. DOEDING PROVIDED 30 MIN ETA, AGENCY CONTACTED "/>
    <s v="4154720911"/>
    <s v="T-MAN"/>
    <s v="W9TDWDF"/>
    <s v="04/25/2022"/>
    <s v="09:12:00"/>
    <s v="04/25/2022"/>
    <s v="08:37:23"/>
    <n v="1"/>
    <n v="1"/>
    <n v="1"/>
    <n v="1"/>
    <n v="0"/>
    <n v="0"/>
    <n v="41.116666666667001"/>
    <n v="1.7833333333329999"/>
    <s v="04/25/2022"/>
    <s v="09:17:36"/>
    <m/>
    <m/>
    <m/>
    <m/>
    <m/>
    <m/>
    <m/>
    <m/>
    <m/>
    <m/>
    <m/>
    <m/>
    <m/>
    <m/>
    <m/>
    <m/>
    <x v="3"/>
    <n v="29.95"/>
  </r>
  <r>
    <s v="North Bay"/>
    <n v="40"/>
    <s v="North Bay"/>
    <n v="110966"/>
    <s v="OUTAGE"/>
    <s v="HOMEWARD BOUND MARIN"/>
    <s v="04/25/2022"/>
    <s v="23:54:45"/>
    <n v="1681406"/>
    <s v="L1"/>
    <s v="3301 KERNER BLVD"/>
    <s v="SAN RAFAEL"/>
    <m/>
    <m/>
    <s v="A:OK;X:BELLAM;R:FIRE DEP ENROUTE , SMOKE COMING FROM WALLS REQ ETA 4154997235, Pwr-Y"/>
    <s v="C"/>
    <s v="C"/>
    <s v="04/26/2022"/>
    <s v="00:06:13"/>
    <s v="04/26/2022 00:16 (SNA5) PER TMAN ANDREWS 45 MIN ETA. CALLED AGENCY TO ADVISE. 04/26/2022 00:06 (SNA5)  CALLBACK UPDATE COMPLETED. ARCOS RUNNING WAITING FOR UPDATE. 04/26/2022 00:02 (SNA5) ATTEMPTED TO CALL TMAN. NO ANSWER. ARCOS CALL OUT ID 297028 04/25/2022 23:56 (SNA5) ARCOS"/>
    <s v="4154997235"/>
    <s v="T-MAN"/>
    <s v="N2TKXAW"/>
    <s v="04/26/2022"/>
    <s v="01:07:00"/>
    <s v="04/26/2022"/>
    <s v="00:28:18"/>
    <n v="1"/>
    <n v="1"/>
    <n v="1"/>
    <n v="1"/>
    <n v="0"/>
    <n v="0"/>
    <n v="25.616666666667001"/>
    <n v="11.466666666667001"/>
    <s v="04/26/2022"/>
    <s v="00:20:22"/>
    <m/>
    <m/>
    <m/>
    <m/>
    <m/>
    <m/>
    <m/>
    <m/>
    <m/>
    <m/>
    <m/>
    <m/>
    <m/>
    <m/>
    <s v="OR:N/A-GSR ON SITE. (SNA5 00:21 04/26/2022)_x000a__x000a_OR:N/A-CALLED GAS DISPATCH TOA DVISE OF 45 MIN ETA. (SNA5 00:19 04/26/2022)_x000a__x000a_OR:N/A-PER TMAN ANDREWS 45 MIN ETA. (SNA5 00:16 04/26/2022)_x000a__x000a_OR:N/A-PER GAS DISPATCH SUP RAMON; WILL KEEP GSR ONSITE UNTIL T MAN ARRIVES (WDSH 00:14 04/26/2022)_x000a__x000a_OR:N/A-DISPATCHER ADV STILL RUNNING ARCOS FOR T MAN , REACHING OUT TO GAS DISPATCH SUP NOW TO CONFIRM IF GASR IS ABLE TO STANDBY UNTIL T MAN ARRIVES (WDSH 00:11 04/26/2022)_x000a__x000a_OR:N/A-CALLED ELECTRIC DISPATCH SUPERVISOR TO ADVISE NO TMAN AVAILABLE YET. THEY WILL FOLLOW UP WITH GSR SUPERVISOR IF THEY COULD STAND BY. DISPATCH SUP WILL ALSO RUN FMO. (SNA5 00:11 04/26/2022)_x000a__x000a_OR:N/A-PER GAS 20 MIN ETA FOR GSR STANDBY. STILL WAITING FOR TMAN. (SNA5 00:08 04/26/2022)_x000a__x000a_OR:N/A-ATTEMPTED TO CALL TMAN. NO ANSWER. ARCOS CALL OUT ID 297028 (SNA5 00:01 04/26/2022)_x000a__x000a_"/>
    <m/>
    <x v="3"/>
    <n v="29.95"/>
  </r>
  <r>
    <s v="North Bay"/>
    <n v="40"/>
    <s v="North Bay"/>
    <n v="115336"/>
    <s v="OUTAGE"/>
    <s v="CHRISTINA BLAIR"/>
    <s v="04/26/2022"/>
    <s v="20:24:30"/>
    <n v="1682138"/>
    <s v="L1"/>
    <s v="15 EQUESTRIAN CT"/>
    <s v="NOVATO"/>
    <m/>
    <m/>
    <s v="A:OK;X:ATHERTON AVE;R:NOVATO FD ON REQ ETA 415-472-0911, Pwr-Y"/>
    <s v="Y"/>
    <s v="C"/>
    <s v="04/26/2022"/>
    <s v="20:27:50"/>
    <s v="04/26/2022 20:27 (AVG2)  CALLBACK UPDATE COMPLETED. ETA 40 MIN "/>
    <s v="4154720911"/>
    <s v="T-MAN"/>
    <s v="N2TJWTL"/>
    <s v="04/26/2022"/>
    <s v="21:03:00"/>
    <s v="04/26/2022"/>
    <s v="20:26:03"/>
    <n v="1"/>
    <n v="1"/>
    <n v="1"/>
    <n v="1"/>
    <n v="0"/>
    <n v="0"/>
    <n v="38.5"/>
    <n v="3.333333333333"/>
    <m/>
    <m/>
    <m/>
    <m/>
    <m/>
    <m/>
    <m/>
    <m/>
    <m/>
    <m/>
    <m/>
    <m/>
    <m/>
    <m/>
    <m/>
    <m/>
    <m/>
    <m/>
    <x v="3"/>
    <n v="29.95"/>
  </r>
  <r>
    <s v="North Bay"/>
    <n v="42"/>
    <s v="Silverado"/>
    <n v="119209"/>
    <s v="OUTAGE"/>
    <s v="BRIAN STUBBS"/>
    <s v="04/27/2022"/>
    <s v="14:41:37"/>
    <n v="1683046"/>
    <s v="L1"/>
    <s v="215 WALL RD"/>
    <s v="NAPA"/>
    <m/>
    <m/>
    <s v="A:OK;X:DRY CREEK RD;R:FD ENRTE LINES WN REQ ETA 707 963 4112 LOG 617"/>
    <s v="C"/>
    <s v="C"/>
    <s v="04/27/2022"/>
    <s v="14:52:20"/>
    <s v="04/27/2022 14:52 (AVG2)  CALLBACK UPDATE COMPLETED. ETA 15 MIN "/>
    <s v="7079634112"/>
    <s v="T-MAN"/>
    <s v="N1TMDGX"/>
    <s v="04/27/2022"/>
    <s v="15:29:00"/>
    <s v="04/27/2022"/>
    <s v="14:44:33"/>
    <n v="1"/>
    <n v="1"/>
    <n v="1"/>
    <n v="1"/>
    <n v="0"/>
    <n v="0"/>
    <n v="46.883333333332999"/>
    <n v="10.716666666667001"/>
    <s v="04/27/2022"/>
    <s v="15:28:30"/>
    <m/>
    <m/>
    <m/>
    <m/>
    <m/>
    <m/>
    <m/>
    <m/>
    <m/>
    <m/>
    <m/>
    <m/>
    <m/>
    <m/>
    <s v="OR:N/A-TMAN GRAMMER, OUT OF COMMUNICATION, BUT HE CONFIRMED HE IS ONSITE. (AVG2 15:35 04/27/2022)_x000a__x000a_"/>
    <m/>
    <x v="3"/>
    <n v="29.95"/>
  </r>
  <r>
    <s v="North Bay"/>
    <n v="42"/>
    <s v="Silverado"/>
    <n v="119389"/>
    <s v="OUTAGE"/>
    <s v="NAPA VALLEY COUNTRY CLUB"/>
    <s v="04/27/2022"/>
    <s v="15:34:18"/>
    <n v="1683092"/>
    <s v="L1"/>
    <s v="3385 HAGEN RD"/>
    <s v="NAPA"/>
    <m/>
    <m/>
    <s v="A:OK;X:OLIVE HILL;R:PER FD, Pwr-Y"/>
    <s v="C"/>
    <s v="C"/>
    <s v="04/27/2022"/>
    <s v="15:44:46"/>
    <s v="04/27/2022 15:44 (AVG2)  CALLBACK UPDATE COMPLETED. ETA 20 MIN "/>
    <s v="7079639636"/>
    <s v="T-MAN"/>
    <s v="N1TGFD4"/>
    <s v="04/27/2022"/>
    <s v="15:58:00"/>
    <s v="04/27/2022"/>
    <s v="15:44:18"/>
    <n v="1"/>
    <n v="1"/>
    <n v="1"/>
    <n v="1"/>
    <n v="0"/>
    <n v="0"/>
    <n v="28.6"/>
    <n v="10.466666666667001"/>
    <s v="04/27/2022"/>
    <s v="16:02:54"/>
    <m/>
    <m/>
    <m/>
    <m/>
    <m/>
    <m/>
    <m/>
    <m/>
    <m/>
    <m/>
    <m/>
    <m/>
    <m/>
    <m/>
    <s v="OR:N/A-PER DO WILL CLOSE TAG BEFORE ETOR EXPIRES (P1MG 05:53 04/28/2022)_x000a__x000a_"/>
    <m/>
    <x v="3"/>
    <n v="29.95"/>
  </r>
  <r>
    <s v="North Bay"/>
    <n v="42"/>
    <s v="Silverado"/>
    <n v="120110"/>
    <s v="NON-CUSTOMER"/>
    <s v="NAPA FD LOG 9039"/>
    <s v="04/27/2022"/>
    <s v="18:16:51"/>
    <n v="120110"/>
    <s v="L1"/>
    <s v="1330 B ST"/>
    <s v="NAPA"/>
    <m/>
    <m/>
    <s v="AXS-OK FD REQ EXPEDITED RESPONSE LINES DWN , FIRE REQ ETA ONSITE"/>
    <s v="C"/>
    <s v="C"/>
    <s v="04/27/2022"/>
    <s v="18:23:26"/>
    <s v="04/27/2022 18:23 (AVG2)  CALLBACK UPDATE COMPLETED. ETA 15 MIN "/>
    <s v="7072534451"/>
    <s v="T-MAN"/>
    <s v="N1TGFD4"/>
    <s v="04/27/2022"/>
    <s v="19:08:00"/>
    <s v="04/27/2022"/>
    <s v="18:22:50"/>
    <n v="1"/>
    <n v="1"/>
    <n v="1"/>
    <n v="1"/>
    <n v="0"/>
    <n v="0"/>
    <n v="41.733333333333"/>
    <n v="6.583333333333"/>
    <s v="04/27/2022"/>
    <s v="18:58:35"/>
    <m/>
    <m/>
    <m/>
    <m/>
    <m/>
    <m/>
    <m/>
    <m/>
    <m/>
    <m/>
    <m/>
    <m/>
    <m/>
    <m/>
    <m/>
    <m/>
    <x v="3"/>
    <n v="29.95"/>
  </r>
  <r>
    <s v="North Bay"/>
    <n v="42"/>
    <s v="Silverado"/>
    <n v="120236"/>
    <s v="OUTAGE"/>
    <s v="TYE MOODY"/>
    <s v="04/27/2022"/>
    <s v="23:19:37"/>
    <n v="1683437"/>
    <s v="L1"/>
    <s v="76 B ST"/>
    <s v="VALLEJO"/>
    <m/>
    <m/>
    <s v="A:SMALL STREET;X:JOHNSON LN;R:PER FD COME IN ON JOHNSON LANE REQ 7076484488  ONSITE, Pwr-Y"/>
    <s v="C"/>
    <s v="C"/>
    <s v="04/27/2022"/>
    <s v="23:23:05"/>
    <s v="04/27/2022 23:27 (P1MG) 30 MIN ETA 04/27/2022 23:23 (P1MG)  CALLBACK UPDATE COMPLETED. ARCOS RUNNING WAITING ON ETA"/>
    <s v="7076484488"/>
    <s v="T-MAN"/>
    <s v="N3TFBG4"/>
    <s v="04/28/2022"/>
    <s v="00:05:00"/>
    <s v="04/27/2022"/>
    <s v="23:44:07"/>
    <n v="1"/>
    <n v="1"/>
    <n v="1"/>
    <n v="1"/>
    <n v="0"/>
    <n v="0"/>
    <n v="46.016666666667"/>
    <n v="3.4666666666669999"/>
    <s v="04/28/2022"/>
    <s v="00:05:38"/>
    <m/>
    <m/>
    <m/>
    <m/>
    <m/>
    <m/>
    <m/>
    <m/>
    <m/>
    <m/>
    <m/>
    <m/>
    <m/>
    <m/>
    <m/>
    <m/>
    <x v="3"/>
    <n v="29.95"/>
  </r>
  <r>
    <s v="North Bay"/>
    <n v="42"/>
    <s v="Silverado"/>
    <n v="120371"/>
    <s v="OUTAGE"/>
    <s v="GWYNETH HUGHES"/>
    <s v="04/28/2022"/>
    <s v="03:17:52"/>
    <n v="1683494"/>
    <s v="L1"/>
    <s v="1074 CALDWELL AVE"/>
    <s v="VALLEJO"/>
    <m/>
    <m/>
    <s v="A:ok;X:haven ct;R:PER PD ONSITE REQ ETA  7076484488"/>
    <s v="C"/>
    <s v="C"/>
    <s v="04/28/2022"/>
    <s v="03:20:47"/>
    <s v="04/28/2022 03:20 (P1MG)  CALLBACK UPDATE COMPLETED. 10 MINUTE ETA "/>
    <s v="7076484488"/>
    <s v="T-MAN"/>
    <s v="N3TJ3VB"/>
    <s v="04/28/2022"/>
    <s v="03:26:00"/>
    <s v="04/28/2022"/>
    <s v="03:18:58"/>
    <n v="1"/>
    <n v="1"/>
    <n v="1"/>
    <n v="1"/>
    <n v="0"/>
    <n v="0"/>
    <n v="14.633333333333001"/>
    <n v="2.916666666667"/>
    <s v="04/28/2022"/>
    <s v="03:32:30"/>
    <m/>
    <m/>
    <m/>
    <m/>
    <m/>
    <m/>
    <m/>
    <m/>
    <m/>
    <m/>
    <m/>
    <m/>
    <m/>
    <m/>
    <m/>
    <m/>
    <x v="3"/>
    <n v="29.95"/>
  </r>
  <r>
    <s v="North Bay"/>
    <n v="40"/>
    <s v="North Bay"/>
    <n v="120426"/>
    <s v="OUTAGE"/>
    <s v="GEORGE ROTHBART"/>
    <s v="04/28/2022"/>
    <s v="07:14:26"/>
    <n v="1683549"/>
    <s v="L1"/>
    <s v="34 SALVATORE DR"/>
    <s v="NOVATO"/>
    <m/>
    <m/>
    <s v="A:OK;X:ENFRENTE RD;R:NOVATO FD ENR FOR BLOWN TRANSFORMER W/LINES DOWN BLOCKING THE ROADWAY; POWER IS OUT; NO FIRE OR ARCING REPORTED, Pwr-I"/>
    <s v="C"/>
    <s v="C"/>
    <s v="04/28/2022"/>
    <s v="07:19:47"/>
    <s v="04/28/2022 07:19 (HDB7)  CALLBACK UPDATE COMPLETED. PER T MAN WALTER 15 MIN ETA - ADVSD AGENCY "/>
    <s v="4154720911"/>
    <s v="T-MAN"/>
    <s v="N2TR4WM"/>
    <s v="04/28/2022"/>
    <s v="07:32:00"/>
    <s v="04/28/2022"/>
    <s v="07:15:27"/>
    <n v="1"/>
    <n v="1"/>
    <n v="1"/>
    <n v="1"/>
    <n v="0"/>
    <n v="0"/>
    <n v="18.7"/>
    <n v="5.35"/>
    <s v="04/28/2022"/>
    <s v="07:33:08"/>
    <m/>
    <m/>
    <m/>
    <m/>
    <m/>
    <m/>
    <m/>
    <m/>
    <m/>
    <m/>
    <m/>
    <m/>
    <m/>
    <m/>
    <m/>
    <m/>
    <x v="3"/>
    <n v="29.95"/>
  </r>
  <r>
    <s v="North Bay"/>
    <n v="42"/>
    <s v="Silverado"/>
    <n v="130539"/>
    <s v="OUTAGE"/>
    <s v="ANICIA MALANAO"/>
    <s v="04/30/2022"/>
    <s v="15:47:28"/>
    <n v="1685374"/>
    <s v="L1"/>
    <s v="1631 LORENZO DR"/>
    <s v="VALLEJO"/>
    <m/>
    <m/>
    <s v="A:OK;X:ELLIOTT DR;R:STRUCTURE FIRE PER FD/ INC#109, Pwr-Y"/>
    <s v="C"/>
    <s v="C"/>
    <s v="04/30/2022"/>
    <s v="15:53:44"/>
    <s v="04/30/2022 15:53 (DBG9)  CALLBACK UPDATE COMPLETED.  04/30/2022 15:52 (DBG9) 40m"/>
    <s v="7076484488"/>
    <s v="T-MAN"/>
    <s v="N3TT6BD"/>
    <s v="04/30/2022"/>
    <s v="16:36:00"/>
    <s v="04/30/2022"/>
    <s v="15:49:52"/>
    <n v="1"/>
    <n v="1"/>
    <n v="1"/>
    <n v="1"/>
    <n v="0"/>
    <n v="0"/>
    <n v="51.466666666667003"/>
    <n v="6.2666666666669997"/>
    <s v="04/30/2022"/>
    <s v="16:38:56"/>
    <m/>
    <m/>
    <m/>
    <m/>
    <m/>
    <m/>
    <m/>
    <m/>
    <m/>
    <m/>
    <m/>
    <m/>
    <m/>
    <m/>
    <m/>
    <m/>
    <x v="3"/>
    <n v="29.95"/>
  </r>
  <r>
    <s v="North Bay"/>
    <n v="42"/>
    <s v="Silverado"/>
    <n v="130552"/>
    <s v="OUTAGE"/>
    <s v="JULITA SANTOS"/>
    <s v="04/30/2022"/>
    <s v="16:08:04"/>
    <n v="1685378"/>
    <s v="L1"/>
    <s v="221 SWAN WAY"/>
    <s v="VALLEJO"/>
    <m/>
    <m/>
    <s v="IVR,Mtr UNK on,No Dog,No Locked Gate"/>
    <s v="C"/>
    <s v="C"/>
    <s v="04/30/2022"/>
    <s v="16:35:43"/>
    <s v="04/30/2022 16:44 (J0AF) 20MIN ETA 04/30/2022 16:35 (J4SV)  CALLBACK UPDATE COMPLETED."/>
    <s v="7073738310"/>
    <s v="T-MAN"/>
    <s v="N3TT6BD"/>
    <s v="04/30/2022"/>
    <s v="16:57:00"/>
    <s v="04/30/2022"/>
    <s v="16:14:56"/>
    <n v="1"/>
    <n v="1"/>
    <n v="1"/>
    <n v="0"/>
    <n v="1"/>
    <n v="0"/>
    <n v="50.35"/>
    <n v="27.65"/>
    <s v="04/30/2022"/>
    <s v="16:58:25"/>
    <m/>
    <m/>
    <m/>
    <m/>
    <m/>
    <m/>
    <m/>
    <m/>
    <m/>
    <m/>
    <m/>
    <m/>
    <m/>
    <m/>
    <s v="OR:N/A-PUSHED ETOR BASED ON REPAIR TIME (J0AF 18:58 04/30/2022)_x000a__x000a_OR:N/A-TMAN HANSELL REPORTS 20MIN ETA CALLBACK COMPLETED (J0AF 16:45 04/30/2022)_x000a__x000a_OR:N/A-LATE DROP 911 STANDBY RECEIVED AT APPROX 32MIN SPAN TIME (J0AF 16:41 04/30/2022)_x000a__x000a_"/>
    <m/>
    <x v="3"/>
    <n v="29.95"/>
  </r>
  <r>
    <s v="North Bay"/>
    <n v="40"/>
    <s v="North Bay"/>
    <n v="132346"/>
    <s v="OUTAGE"/>
    <s v="VALERIA SANABIA"/>
    <s v="04/30/2022"/>
    <s v="21:05:34"/>
    <n v="1685538"/>
    <s v="L1"/>
    <s v="49 VALENCIA AVE APT 2"/>
    <s v="SAN RAFAEL"/>
    <m/>
    <m/>
    <s v="A:ok;X:BELLE;R:san Rafael fd onsite/ rung dwn to electric at  2106 spoke to jacob"/>
    <s v="Y"/>
    <s v="C"/>
    <s v="04/30/2022"/>
    <s v="21:08:11"/>
    <s v="04/30/2022 21:08 (J0AF)  CALLBACK UPDATE COMPLETED. 10MIN ETA "/>
    <s v="4154997235"/>
    <s v="T-MAN"/>
    <s v="N2TJZHP"/>
    <s v="04/30/2022"/>
    <s v="21:20:00"/>
    <s v="04/30/2022"/>
    <s v="21:07:01"/>
    <n v="1"/>
    <n v="1"/>
    <n v="1"/>
    <n v="1"/>
    <n v="0"/>
    <n v="0"/>
    <n v="14.433333333333"/>
    <n v="2.6166666666670002"/>
    <m/>
    <m/>
    <m/>
    <m/>
    <m/>
    <m/>
    <m/>
    <m/>
    <m/>
    <m/>
    <m/>
    <m/>
    <m/>
    <m/>
    <m/>
    <m/>
    <s v="OR:N/A-10MIN ETA CALLBACK COMPLETED (J0AF 21:08 04/30/2022)_x000a__x000a_"/>
    <m/>
    <x v="3"/>
    <n v="29.95"/>
  </r>
  <r>
    <s v="North Bay"/>
    <n v="40"/>
    <s v="North Bay"/>
    <n v="134165"/>
    <s v="OUTAGE"/>
    <s v="KATHERINE VAN DUSEN"/>
    <s v="05/01/2022"/>
    <s v="10:07:52"/>
    <n v="1685690"/>
    <s v="L1"/>
    <s v="13 ROSEVILLE CT"/>
    <s v="TIBURON"/>
    <m/>
    <m/>
    <s v="A:OK;X:STEWART;R:TIBURON FD ONSITE REQUEST ETA 415-499-7235; RESIDENTIAL STRUCTURE FIRE - CABANA IN BACK YARD CLOSE TO RESIDENCE ON FIRE; NO AXS ISSUES; XST STEWART; LOG# F22012231, Pwr-Y"/>
    <s v="C"/>
    <s v="C"/>
    <s v="05/01/2022"/>
    <s v="10:09:45"/>
    <s v="05/01/2022 10:09 (AGG6)  CALLBACK UPDATE COMPLETED. ETA 25 MIN "/>
    <s v="4154997235"/>
    <s v="T-MAN"/>
    <s v="N2TR4WM"/>
    <s v="05/01/2022"/>
    <s v="10:33:00"/>
    <s v="05/01/2022"/>
    <s v="10:08:31"/>
    <n v="1"/>
    <n v="1"/>
    <n v="1"/>
    <n v="1"/>
    <n v="0"/>
    <n v="0"/>
    <n v="20.633333333332999"/>
    <n v="1.883333333333"/>
    <s v="05/01/2022"/>
    <s v="10:28:30"/>
    <m/>
    <m/>
    <m/>
    <m/>
    <m/>
    <m/>
    <m/>
    <m/>
    <m/>
    <m/>
    <m/>
    <m/>
    <m/>
    <m/>
    <s v="OR:N/A-GSR ONSITE (AGG6 10:28 05/01/2022)_x000a__x000a_"/>
    <m/>
    <x v="4"/>
    <n v="28.75"/>
  </r>
  <r>
    <s v="North Bay"/>
    <n v="40"/>
    <s v="North Bay"/>
    <n v="143880"/>
    <s v="OUTAGE"/>
    <s v="Lisa Penick"/>
    <s v="05/03/2022"/>
    <s v="03:01:16"/>
    <n v="1686856"/>
    <s v="L1"/>
    <s v="25 ATHERTON OAKS DR"/>
    <s v="NOVATO"/>
    <m/>
    <m/>
    <s v=", Pwr-IFD AND PD ONSITE-MAJOR INJURIES-LINES DOWN-XST ATHERTON AVE--"/>
    <s v="C"/>
    <s v="C"/>
    <s v="05/03/2022"/>
    <s v="03:21:28"/>
    <s v="05/03/2022 03:23 (GRA2) 25m eta given by dave hansell.  updated the agnecy 05/03/2022 03:21 (GRA2)  CALLBACK UPDATE COMPLETED.  05/03/2022 03:21 (GRA2) 35m eta given by Kyle Andrew"/>
    <s v="4154720911"/>
    <s v="T-MAN"/>
    <s v="N1TD6HA"/>
    <s v="05/03/2022"/>
    <s v="03:42:00"/>
    <s v="05/03/2022"/>
    <s v="03:16:01"/>
    <n v="1"/>
    <n v="1"/>
    <n v="1"/>
    <n v="0"/>
    <n v="1"/>
    <n v="0"/>
    <n v="41.733333333333"/>
    <n v="20.2"/>
    <s v="05/03/2022"/>
    <s v="03:43:00"/>
    <m/>
    <m/>
    <m/>
    <m/>
    <m/>
    <m/>
    <m/>
    <m/>
    <m/>
    <m/>
    <m/>
    <m/>
    <m/>
    <m/>
    <s v="[OIS#1686852:OR:N/A-ARCOS RUNNIING FOR FMO # 297819; LATE DROP PER GAS DISPATCH; TAG CAME IN AT 03:18 AS 911; ORIGINALLY A FUSE OUTAGE; 25 MIN ETA PER HANSELL; 35 MIN PER KYLE ANDREWS (WDSH 03:26 05/03/2022)_x000a__x000a_OR:N/A-Arcos Started (GRA2 03:05 05/03/2022)_x000a__x000a_][OIS#1686851:OR:N/A-Arcos Started (GRA2 03:04 05/03/2022)_x000a__x000a_]"/>
    <m/>
    <x v="4"/>
    <n v="28.75"/>
  </r>
  <r>
    <s v="North Bay"/>
    <n v="40"/>
    <s v="North Bay"/>
    <n v="146412"/>
    <s v="OUTAGE"/>
    <s v="CONGREGATION KOL SHOFAR"/>
    <s v="05/03/2022"/>
    <s v="10:32:16"/>
    <n v="1687170"/>
    <s v="L1"/>
    <s v="215 BLACKFIELD DR"/>
    <s v="TIBURON"/>
    <m/>
    <m/>
    <s v="A:OK;X:VILLA LOS ALTOS;R:MARIN FD EN ROUTE LOG#F417, Pwr-Y"/>
    <s v="Y"/>
    <s v="C"/>
    <s v="05/03/2022"/>
    <s v="10:36:13"/>
    <s v="05/03/2022 10:42 (MXMA) 5 MINUTE ETA 05/03/2022 10:36 (MXMA)  CALLBACK UPDATE COMPLETED. will call back with eta"/>
    <s v="4154720911"/>
    <s v="T-MAN"/>
    <s v="N2TR4WM"/>
    <s v="05/03/2022"/>
    <s v="10:44:00"/>
    <s v="05/03/2022"/>
    <s v="10:33:26"/>
    <n v="1"/>
    <n v="1"/>
    <n v="1"/>
    <n v="1"/>
    <n v="0"/>
    <n v="0"/>
    <n v="11.733333333333"/>
    <n v="3.95"/>
    <m/>
    <m/>
    <m/>
    <m/>
    <m/>
    <m/>
    <m/>
    <m/>
    <m/>
    <m/>
    <m/>
    <m/>
    <m/>
    <m/>
    <m/>
    <m/>
    <m/>
    <m/>
    <x v="4"/>
    <n v="28.75"/>
  </r>
  <r>
    <s v="North Bay"/>
    <n v="42"/>
    <s v="Silverado"/>
    <n v="149300"/>
    <s v="OUTAGE"/>
    <s v="BENICIA FD"/>
    <s v="05/03/2022"/>
    <s v="14:30:29"/>
    <n v="1687475"/>
    <s v="L1"/>
    <s v="429 W M ST"/>
    <s v="BENICIA"/>
    <m/>
    <m/>
    <s v="AXS-OK GARBAGE TRUCK HIT LINE COMPLET OUT NO ARCING"/>
    <s v="C"/>
    <s v="C"/>
    <s v="05/03/2022"/>
    <s v="14:33:00"/>
    <s v="05/03/2022 14:33 (J0AF)  CALLBACK UPDATE COMPLETED. 15min eta "/>
    <s v="7077450514"/>
    <s v="T-MAN"/>
    <s v="N3TFBG4"/>
    <s v="05/03/2022"/>
    <s v="14:42:00"/>
    <s v="05/03/2022"/>
    <s v="14:26:13"/>
    <n v="1"/>
    <n v="1"/>
    <n v="1"/>
    <n v="1"/>
    <n v="0"/>
    <n v="0"/>
    <n v="13.6"/>
    <n v="2.5166666666670001"/>
    <s v="05/03/2022"/>
    <s v="14:44:05"/>
    <m/>
    <m/>
    <m/>
    <m/>
    <m/>
    <m/>
    <m/>
    <m/>
    <m/>
    <m/>
    <m/>
    <m/>
    <m/>
    <m/>
    <s v="OR:N/A-tman Griffith 15min eta (J0AF 14:30 05/03/2022)_x000a__x000a_"/>
    <m/>
    <x v="4"/>
    <n v="28.75"/>
  </r>
  <r>
    <s v="North Bay"/>
    <n v="40"/>
    <s v="North Bay"/>
    <n v="171547"/>
    <s v="OUTAGE"/>
    <s v="THOMAS N BEMIS"/>
    <s v="05/07/2022"/>
    <s v="18:52:21"/>
    <n v="1690841"/>
    <s v="L1"/>
    <s v="16 MOUNTAIN VIEW AVE"/>
    <s v="SAN ANSELMO"/>
    <m/>
    <m/>
    <s v="A:OK;X:BEVERLEY WAY;R:SVC DROP IN ROAD, FD ONSITE ETA 415-472-0911"/>
    <s v="C"/>
    <s v="C"/>
    <s v="05/07/2022"/>
    <s v="18:54:53"/>
    <s v="05/07/2022 18:54 (J0AF)  CALLBACK UPDATE COMPLETED. 10MIN ETA "/>
    <s v="4154720911"/>
    <s v="T-MAN"/>
    <s v="N2TJWTL"/>
    <s v="05/07/2022"/>
    <s v="18:57:00"/>
    <s v="05/07/2022"/>
    <s v="18:53:56"/>
    <n v="1"/>
    <n v="1"/>
    <n v="1"/>
    <n v="1"/>
    <n v="0"/>
    <n v="0"/>
    <n v="5.7833333333330001"/>
    <n v="2.5333333333330001"/>
    <s v="05/07/2022"/>
    <s v="18:58:08"/>
    <m/>
    <m/>
    <m/>
    <m/>
    <m/>
    <m/>
    <m/>
    <m/>
    <m/>
    <m/>
    <m/>
    <m/>
    <m/>
    <m/>
    <s v="OR:N/A-TMAN TURMEL 10MIN ETA CALLBACK COMPLETED (J0AF 18:55 05/07/2022)_x000a__x000a_"/>
    <m/>
    <x v="4"/>
    <n v="28.75"/>
  </r>
  <r>
    <s v="North Bay"/>
    <n v="42"/>
    <s v="Silverado"/>
    <n v="172597"/>
    <s v="NON-CUSTOMER"/>
    <s v="VALLEJO"/>
    <s v="05/08/2022"/>
    <s v="02:58:13"/>
    <n v="172597"/>
    <s v="L1"/>
    <s v="NAPA ST , ALABAMA ST"/>
    <s v="VALLEJO"/>
    <m/>
    <m/>
    <s v="AXS-OK FD ONS REQ ETA 707-648-4488"/>
    <s v="C"/>
    <s v="C"/>
    <s v="05/08/2022"/>
    <s v="03:02:07"/>
    <s v="05/08/2022 03:05 (P1MG) 30 MIN ETA 05/08/2022 03:02 (P1MG)  CALLBACK UPDATE COMPLETED. ARCOS RUNNING WAIITNG ON ETA"/>
    <s v="7076484488"/>
    <s v="T-MAN"/>
    <s v="N3TFBG4"/>
    <s v="05/08/2022"/>
    <s v="03:37:00"/>
    <s v="05/08/2022"/>
    <s v="03:11:27"/>
    <n v="1"/>
    <n v="1"/>
    <n v="1"/>
    <n v="1"/>
    <n v="0"/>
    <n v="0"/>
    <n v="39.733333333333"/>
    <n v="3.9"/>
    <s v="05/08/2022"/>
    <s v="03:37:57"/>
    <m/>
    <m/>
    <m/>
    <m/>
    <m/>
    <m/>
    <m/>
    <m/>
    <m/>
    <m/>
    <m/>
    <m/>
    <m/>
    <m/>
    <m/>
    <m/>
    <x v="4"/>
    <n v="28.75"/>
  </r>
  <r>
    <s v="North Bay"/>
    <n v="42"/>
    <s v="Silverado"/>
    <n v="176335"/>
    <s v="OUTAGE"/>
    <s v="FD"/>
    <s v="05/08/2022"/>
    <s v="16:33:16"/>
    <n v="1691399"/>
    <s v="L1"/>
    <s v="LODI LN AND SILVERADO TRAIL"/>
    <s v="SAINT HELENA"/>
    <m/>
    <m/>
    <s v="AXS-OK 7079634112 ETA NEEDED"/>
    <s v="C"/>
    <s v="C"/>
    <s v="05/08/2022"/>
    <s v="16:35:44"/>
    <s v="05/08/2022 16:35 (J0AF)  CALLBACK UPDATE COMPLETED. 30MIN ETA "/>
    <s v="7079634112"/>
    <s v="T-MAN"/>
    <s v="N1TM2J7"/>
    <s v="05/08/2022"/>
    <s v="17:17:00"/>
    <s v="05/08/2022"/>
    <s v="16:28:18"/>
    <n v="1"/>
    <n v="1"/>
    <n v="1"/>
    <n v="1"/>
    <n v="0"/>
    <n v="0"/>
    <n v="45.366666666667001"/>
    <n v="2.4666666666669999"/>
    <s v="05/08/2022"/>
    <s v="17:18:38"/>
    <m/>
    <m/>
    <m/>
    <m/>
    <m/>
    <m/>
    <m/>
    <m/>
    <m/>
    <m/>
    <m/>
    <m/>
    <m/>
    <m/>
    <m/>
    <m/>
    <x v="4"/>
    <n v="28.75"/>
  </r>
  <r>
    <s v="North Bay"/>
    <n v="40"/>
    <s v="North Bay"/>
    <n v="178669"/>
    <s v="OUTAGE"/>
    <s v="MARTIN JOFFE"/>
    <s v="05/08/2022"/>
    <s v="21:18:34"/>
    <n v="1691598"/>
    <s v="L1"/>
    <s v="87 BRIAR RD"/>
    <s v="KENTFIELD"/>
    <m/>
    <m/>
    <s v="A:ok;X:herbing;R:fd ons req eta 415 472 0911, Pwr-Y"/>
    <s v="C"/>
    <s v="C"/>
    <s v="05/08/2022"/>
    <s v="21:20:11"/>
    <s v="05/08/2022 21:20 (J0AF)  CALLBACK UPDATE COMPLETED. 10MIN ETA "/>
    <s v="4154720911"/>
    <s v="T-MAN"/>
    <s v="N3TJ3VB"/>
    <s v="05/08/2022"/>
    <s v="21:28:00"/>
    <s v="05/08/2022"/>
    <s v="21:07:42"/>
    <n v="1"/>
    <n v="1"/>
    <n v="1"/>
    <n v="1"/>
    <n v="0"/>
    <n v="0"/>
    <n v="11.116666666666999"/>
    <n v="1.616666666667"/>
    <s v="05/08/2022"/>
    <s v="21:29:41"/>
    <m/>
    <m/>
    <m/>
    <m/>
    <m/>
    <m/>
    <m/>
    <m/>
    <m/>
    <m/>
    <m/>
    <m/>
    <m/>
    <m/>
    <s v="OR:N/A-10MIN ETA CALLBACK COMPLETED (J0AF 21:20 05/08/2022)_x000a__x000a_"/>
    <m/>
    <x v="4"/>
    <n v="28.75"/>
  </r>
  <r>
    <s v="North Bay"/>
    <n v="40"/>
    <s v="North Bay"/>
    <n v="182673"/>
    <s v="OUTAGE"/>
    <s v="ANDREW ROCCA"/>
    <s v="05/09/2022"/>
    <s v="13:21:26"/>
    <n v="1692223"/>
    <s v="L1"/>
    <s v="18740 HWY 1"/>
    <s v="MARSHALL"/>
    <m/>
    <m/>
    <s v="A:OK;X:SHEEPRANCH RD;R:PER FD, Pwr-Yok to cancel per FD com Lines only"/>
    <s v="C"/>
    <s v="C"/>
    <s v="05/09/2022"/>
    <s v="13:33:02"/>
    <s v="05/09/2022 13:44 (MXMA) LISA ETA 14:17 05/09/2022 13:33 (MXMA)  CALLBACK UPDATE COMPLETED. WILL CALL BACK WITH ETA"/>
    <s v="4154736717"/>
    <s v="T-MAN"/>
    <s v="W9TLAMP"/>
    <s v="05/09/2022"/>
    <s v="13:45:00"/>
    <s v="05/09/2022"/>
    <s v="13:35:37"/>
    <n v="1"/>
    <n v="1"/>
    <n v="1"/>
    <n v="1"/>
    <n v="0"/>
    <n v="0"/>
    <n v="38.816666666666997"/>
    <n v="11.6"/>
    <s v="05/09/2022"/>
    <s v="14:00:15"/>
    <m/>
    <m/>
    <m/>
    <m/>
    <m/>
    <m/>
    <m/>
    <m/>
    <m/>
    <m/>
    <m/>
    <m/>
    <m/>
    <m/>
    <s v="OR:N/A-ALFARO 40 MIN ETA AND LISA ETA 1417 (MXMA 13:37 05/09/2022)_x000a__x000a_"/>
    <m/>
    <x v="4"/>
    <n v="28.75"/>
  </r>
  <r>
    <s v="North Bay"/>
    <n v="42"/>
    <s v="Silverado"/>
    <n v="189016"/>
    <s v="OUTAGE"/>
    <s v="POETRY INN INC"/>
    <s v="05/10/2022"/>
    <s v="16:19:04"/>
    <n v="1693141"/>
    <s v="L1"/>
    <s v="6380 SILVERADO TRL"/>
    <s v="NAPA"/>
    <m/>
    <m/>
    <s v="A:K;X:OAK KNOLL AVE;R:FD ONSITE / WIRE DOWN BLOCKING DRIVEWAY STREET  REQ ETA STANDBY"/>
    <s v="C"/>
    <s v="C"/>
    <s v="05/10/2022"/>
    <s v="16:24:11"/>
    <s v="05/10/2022 16:24 (WKT4)  CALLBACK UPDATE COMPLETED. TMAN VENARD GAVE 28 MIN ETA. FD ADVISED. "/>
    <s v="7079639636"/>
    <s v="T-MAN"/>
    <s v="N3TJ3VB"/>
    <s v="05/10/2022"/>
    <s v="16:48:00"/>
    <s v="05/10/2022"/>
    <s v="16:17:19"/>
    <n v="1"/>
    <n v="1"/>
    <n v="1"/>
    <n v="1"/>
    <n v="0"/>
    <n v="0"/>
    <n v="35.799999999999997"/>
    <n v="5.1166666666670002"/>
    <s v="05/10/2022"/>
    <s v="16:54:52"/>
    <m/>
    <m/>
    <m/>
    <m/>
    <m/>
    <m/>
    <m/>
    <m/>
    <m/>
    <m/>
    <m/>
    <m/>
    <m/>
    <m/>
    <s v="OR:N/A-Need transmission crew, current soil is too wet for double bucket.  Crew do not have proper equipment to climb steel pole and span is over 1000` requires special rigging. (BTSA 22:31 05/10/2022)_x000a__x000a_OR:N/A-05/10/2022 16:24 (WKT4)  CALLBACK UPDATE COMPLETED. TMAN VENARD GAVE 28 MIN ETA. FD ADVISED. (WKT4 16:24 05/10/2022)_x000a__x000a_OR:N/A-ARCOS (WKT4 16:06 05/10/2022)_x000a__x000a_"/>
    <m/>
    <x v="4"/>
    <n v="28.75"/>
  </r>
  <r>
    <s v="North Bay"/>
    <n v="40"/>
    <s v="North Bay"/>
    <n v="189646"/>
    <s v="NON-CUSTOMER"/>
    <s v="FD ONS."/>
    <s v="05/10/2022"/>
    <s v="19:14:18"/>
    <n v="189646"/>
    <s v="L1"/>
    <s v="VIA HIDALGO."/>
    <s v="GREENBRAE"/>
    <m/>
    <m/>
    <s v="AXS-UNK. FD ONS; INC#3201; CB/ETA:415-472-0911; AXS/SAFETY:UNK; BLOWN TX ON FIRE"/>
    <s v="C"/>
    <s v="C"/>
    <s v="05/10/2022"/>
    <s v="19:18:25"/>
    <s v="05/10/2022 19:18 (J0AF)  CALLBACK UPDATE COMPLETED. 15MIN "/>
    <s v="4154720911"/>
    <s v="T-MAN"/>
    <s v="N2TR4WM"/>
    <s v="05/10/2022"/>
    <s v="19:39:00"/>
    <s v="05/10/2022"/>
    <s v="19:16:11"/>
    <n v="1"/>
    <n v="1"/>
    <n v="1"/>
    <n v="1"/>
    <n v="0"/>
    <n v="0"/>
    <n v="28.7"/>
    <n v="4.1166666666670002"/>
    <s v="05/10/2022"/>
    <s v="19:43:00"/>
    <m/>
    <m/>
    <m/>
    <m/>
    <m/>
    <m/>
    <m/>
    <m/>
    <m/>
    <m/>
    <m/>
    <m/>
    <m/>
    <m/>
    <m/>
    <s v="OR:N/A-TMAN WALTER 15MIN ETA CALLBACK COMPLETED (J0AF 19:21 05/10/2022)_x000a__x000a_"/>
    <x v="4"/>
    <n v="28.75"/>
  </r>
  <r>
    <s v="North Bay"/>
    <n v="42"/>
    <s v="Silverado"/>
    <n v="193818"/>
    <s v="OUTAGE"/>
    <s v="GERDAU AMERISTEEL US INC"/>
    <s v="05/11/2022"/>
    <s v="15:53:08"/>
    <n v="1694115"/>
    <s v="L1"/>
    <s v="1060 KAISER RD"/>
    <s v="NAPA"/>
    <m/>
    <m/>
    <s v="A:OK;X:BASALT RD;R:FD REQ ETA. FIRE AT BASE OF POLE., Pwr-Y..FD UPDATE: REQ TO EXPEDITE. FIRE IS SPREADING ON POLE AND THREATENING THE TRANSFORMER."/>
    <s v="C"/>
    <s v="C"/>
    <s v="05/11/2022"/>
    <s v="15:58:35"/>
    <s v="05/11/2022 15:58 (WKT4)  CALLBACK UPDATE COMPLETED. TMAN DYDO GIVE 20 MIN ETA - FD ADVISED "/>
    <s v="7079639636"/>
    <s v="T-MAN"/>
    <s v="N1TGFD4"/>
    <s v="05/11/2022"/>
    <s v="16:09:00"/>
    <s v="05/11/2022"/>
    <s v="15:56:18"/>
    <n v="1"/>
    <n v="1"/>
    <n v="1"/>
    <n v="1"/>
    <n v="0"/>
    <n v="0"/>
    <n v="20.133333333332999"/>
    <n v="5.45"/>
    <s v="05/11/2022"/>
    <s v="16:13:16"/>
    <m/>
    <m/>
    <m/>
    <m/>
    <m/>
    <m/>
    <m/>
    <m/>
    <m/>
    <m/>
    <m/>
    <m/>
    <m/>
    <m/>
    <s v="OR:N/A-05/11/2022 15:58 (WKT4)  CALLBACK UPDATE COMPLETED. TMAN DYDO GIVE 20 MIN ETA - FD ADVISED (WKT4 15:58 05/11/2022)_x000a__x000a_"/>
    <m/>
    <x v="4"/>
    <n v="28.75"/>
  </r>
  <r>
    <s v="North Bay"/>
    <n v="42"/>
    <s v="Silverado"/>
    <n v="193861"/>
    <s v="OUTAGE"/>
    <s v="MARY HANEY"/>
    <s v="05/11/2022"/>
    <s v="16:12:43"/>
    <n v="1694077"/>
    <s v="L1"/>
    <s v="1362 STOCKTON ST"/>
    <s v="SAINT HELENA"/>
    <m/>
    <m/>
    <s v="A:OK;X:ADAMS;R:FD ONS. ETA CB 707-963-9636. POWER LINE FROM POLE TO HOME DOWN..., Pwr-Y"/>
    <s v="C"/>
    <s v="C"/>
    <s v="05/11/2022"/>
    <s v="16:18:13"/>
    <s v="05/11/2022 16:59 (WKT4) GSR IS ONSITE 05/11/2022 16:36 (WKT4) PER GAS DISPATCH 35 MIN ETA. FD ADVISED 05/11/2022 16:18 (WKT4)  CALLBACK UPDATE COMPLETED. ADVISED WORKING ON ETA"/>
    <s v="7079639636"/>
    <s v="STANDBY"/>
    <s v="N1GM4PR"/>
    <s v="05/11/2022"/>
    <s v="16:58:00"/>
    <s v="05/11/2022"/>
    <s v="16:35:06"/>
    <n v="1"/>
    <n v="1"/>
    <n v="1"/>
    <n v="1"/>
    <n v="0"/>
    <n v="0"/>
    <n v="47.3"/>
    <n v="5.5"/>
    <s v="05/11/2022"/>
    <s v="17:00:01"/>
    <m/>
    <m/>
    <m/>
    <m/>
    <m/>
    <m/>
    <m/>
    <m/>
    <m/>
    <m/>
    <m/>
    <m/>
    <m/>
    <m/>
    <s v="OR:N/A-CALLED DO HAD NO INFORMATION FOR ETOR; CALLED THE ON CALL SUP DYDO NO ANSWER; PUSH ETOR 2 HOURS (P1MG 01:51 05/12/2022)_x000a__x000a_OR:N/A-GSR IS ONSITE (WKT4 17:00 05/11/2022)_x000a__x000a_OR:N/A-TMAN DYDO GAVE 40 MIN ETA (WKT4 16:46 05/11/2022)_x000a__x000a_OR:N/A-TROCHE 32 MIN ETA PH # 916 955 7745 (JRRW 16:41 05/11/2022)_x000a__x000a_OR:N/A-GAS GAVE 35 MIN ETA. TMAN GAVE 40 MIN ETA (WKT4 16:37 05/11/2022)_x000a__x000a_OR:N/A-CALLED ON CALL (JRRW 16:31 05/11/2022)_x000a__x000a_OR:N/A-CHEKCING WITH GAS (JRRW 16:29 05/11/2022)_x000a__x000a_OR:N/A-EMAILED DISPATCH SUPERVISOR - CALLING GAS DISPATCH (WKT4 16:28 05/11/2022)_x000a__x000a_OR:N/A-FM ARCOS RUNNING # 298797. FM DISPATCH DOES NOT HAVE ANYONE. (JRRW 16:27 05/11/2022)_x000a__x000a_OR:N/A-CALLING FM DISPATHC. (JRRW 16:24 05/11/2022)_x000a__x000a_OR:N/A-PER TMAN ARCOS (WKT4 16:19 05/11/2022)_x000a__x000a_OR:N/A-05/11/2022 16:18 (WKT4)  CALLBACK UPDATE COMPLETED. ADVISED WORKING ON ETA (WKT4 16:18 05/11/2022)_x000a__x000a_OR:N/A-LEFT VM W/TMAN DYDO. (WKT4 16:16 05/11/2022)_x000a__x000a_"/>
    <m/>
    <x v="4"/>
    <n v="28.75"/>
  </r>
  <r>
    <s v="North Bay"/>
    <n v="40"/>
    <s v="North Bay"/>
    <n v="197173"/>
    <s v="OUTAGE"/>
    <s v="DIANE PICKETT"/>
    <s v="05/12/2022"/>
    <s v="02:34:45"/>
    <n v="1694344"/>
    <s v="L1"/>
    <s v="15 MOHAWK AVE"/>
    <s v="CORTE MADERA"/>
    <m/>
    <m/>
    <s v="A:OK;X:LAKE SIDE DR;R:FIRE STRUCTURE FIRE ENROUTE, GAS AND ELEC REQ ETA  4154720911, Pwr-I"/>
    <s v="C"/>
    <s v="C"/>
    <s v="05/12/2022"/>
    <s v="02:39:46"/>
    <s v="05/12/2022 02:41 (P1MG) 45 MIN ETA 05/12/2022 02:39 (P1MG)  CALLBACK UPDATE COMPLETED. ARCOS RUNNING WAIITNG ON ETA"/>
    <s v="4154720911"/>
    <s v="T-MAN"/>
    <s v="N2TJZHP"/>
    <s v="05/12/2022"/>
    <s v="03:19:00"/>
    <s v="05/12/2022"/>
    <s v="02:43:22"/>
    <n v="1"/>
    <n v="1"/>
    <n v="1"/>
    <n v="1"/>
    <n v="0"/>
    <n v="0"/>
    <n v="45.983333333333"/>
    <n v="5.0166666666669997"/>
    <s v="05/12/2022"/>
    <s v="03:20:44"/>
    <m/>
    <m/>
    <m/>
    <m/>
    <m/>
    <m/>
    <m/>
    <m/>
    <m/>
    <m/>
    <m/>
    <m/>
    <m/>
    <m/>
    <s v="OR:N/A-CANCELLED METER TECH T MAN BETTER  ETA (P1MG 03:02 05/12/2022)_x000a__x000a_OR:N/A-SPOKE TO T MAN 20 MINUTES AWAY (P1MG 02:59 05/12/2022)_x000a__x000a_OR:N/A-SAN RAFAEL METER TECH 75 MIN ETA (P1MG 02:52 05/12/2022)_x000a__x000a_OR:N/A-DISPATCH MANAGER NOTIFIED OF EXTENDED ETA VIA TEXT (WDSH 02:47 05/12/2022)_x000a__x000a_OR:N/A-NOTIFIED DISP SUP SCOTT (P1MG 02:44 05/12/2022)_x000a__x000a_OR:N/A-PER ON CALL SUP ANDREWS T MAN HURD BEST OPTION (P1MG 02:43 05/12/2022)_x000a__x000a_OR:N/A-45 MIN ETA; RAN ARCOS FOR FMO; GAS DISP RUNNING ARCOS FOR GSR; (P1MG 02:41 05/12/2022)_x000a__x000a_"/>
    <m/>
    <x v="4"/>
    <n v="28.75"/>
  </r>
  <r>
    <s v="North Bay"/>
    <n v="40"/>
    <s v="North Bay"/>
    <n v="199731"/>
    <s v="OUTAGE"/>
    <s v="CHP"/>
    <s v="05/12/2022"/>
    <s v="10:49:42"/>
    <n v="1694697"/>
    <s v="L1"/>
    <s v="EASTBOUND HWY 37"/>
    <s v="NOVATO"/>
    <m/>
    <m/>
    <s v="AXS-OK BIG RIG HIT LIGHT POLE ON FREEWAY . LIVE WIRES DOWN IN RD. TRUCK IN DITCH"/>
    <s v="C"/>
    <s v="C"/>
    <s v="05/12/2022"/>
    <s v="10:58:02"/>
    <s v="05/12/2022 10:58 (HXPJ)  CALLBACK UPDATE COMPLETED. P Tman Walter gave 30 min ETA. Contractor onsite Robert 909-419-3233 "/>
    <s v="7076418300"/>
    <s v="T-MAN"/>
    <s v="N2TR4WM"/>
    <s v="05/12/2022"/>
    <s v="11:30:00"/>
    <s v="05/12/2022"/>
    <s v="11:03:07"/>
    <n v="1"/>
    <n v="1"/>
    <n v="1"/>
    <n v="1"/>
    <n v="0"/>
    <n v="0"/>
    <n v="10.716666666667001"/>
    <n v="8.333333333333"/>
    <s v="05/12/2022"/>
    <s v="11:00:25"/>
    <m/>
    <m/>
    <m/>
    <m/>
    <m/>
    <m/>
    <m/>
    <m/>
    <m/>
    <m/>
    <m/>
    <m/>
    <m/>
    <m/>
    <s v="OR:N/A-Spoke with DO Arvis, no crew yet. He advised to push out ETOR until 23:00 (HXPJ 13:49 05/12/2022)_x000a__x000a_OR:N/A-Spoke with Tman Walter and he is on site. He had DO open LR, OIS 1694697 has been associated. Epaged Tman to put himself on site. (HXPJ 11:27 05/12/2022)_x000a__x000a_[UPTR#199731:OR:N/A-Robert Matus Tree trimmer with Wilhelm Tree Service is on site. (HXPJ 11:08 05/12/2022)_x000a__x000a_OR:N/A-05/12/2022 10:58 (HXPJ)  CALLBACK UPDATE COMPLETED. P Tman Walter gave 30 min ETA. Contractor onsite Robert 909-419-3233 (HXPJ 11:00 05/12/"/>
    <m/>
    <x v="4"/>
    <n v="28.75"/>
  </r>
  <r>
    <s v="North Bay"/>
    <n v="40"/>
    <s v="North Bay"/>
    <n v="205187"/>
    <s v="OUTAGE"/>
    <s v="RICHARD REASONER"/>
    <s v="05/13/2022"/>
    <s v="11:56:47"/>
    <n v="1695478"/>
    <s v="L1"/>
    <s v="280 BELVEDERE AVE"/>
    <s v="STINSON BEACH"/>
    <m/>
    <m/>
    <s v="A:OK;X:BUENA VISTA;R:LINE DWN N ROAD REQST XPEDITE - FD ONSITE, Pwr-Y"/>
    <s v="C"/>
    <s v="C"/>
    <s v="05/13/2022"/>
    <s v="12:06:08"/>
    <s v="05/13/2022 12:06 (HXPJ)  CALLBACK UPDATE COMPLETED.  05/13/2022 12:03 (HXPJ) Bad callback phone number. 05/13/2022 12:01 (HXPJ) Tman Hurd gave 18 min ETA"/>
    <s v="4154734717"/>
    <s v="T-MAN"/>
    <s v="N2TJZHP"/>
    <s v="05/13/2022"/>
    <s v="12:20:00"/>
    <s v="05/13/2022"/>
    <s v="11:58:39"/>
    <n v="1"/>
    <n v="1"/>
    <n v="1"/>
    <n v="1"/>
    <n v="0"/>
    <n v="0"/>
    <n v="24.783333333333001"/>
    <n v="9.35"/>
    <s v="05/13/2022"/>
    <s v="12:21:34"/>
    <m/>
    <m/>
    <m/>
    <m/>
    <m/>
    <m/>
    <m/>
    <m/>
    <m/>
    <m/>
    <m/>
    <m/>
    <m/>
    <m/>
    <s v="OR:N/A-05/13/2022 12:03 (HXPJ) Bad callback phone number. 05/13/2022 12:01 (HXPJ) Tman Hurd gave 18 min ETA (HXPJ 12:05 05/13/2022)_x000a__x000a_"/>
    <m/>
    <x v="4"/>
    <n v="28.75"/>
  </r>
  <r>
    <s v="North Bay"/>
    <n v="42"/>
    <s v="Silverado"/>
    <n v="207263"/>
    <s v="OUTAGE"/>
    <s v="JOHN HANNA"/>
    <s v="05/13/2022"/>
    <s v="16:57:32"/>
    <n v="1695758"/>
    <s v="L1"/>
    <s v="3174 DRY CREEK RD"/>
    <s v="NAPA"/>
    <m/>
    <m/>
    <s v="A:OK;X:LINDA;R:FD ONSITE TREE DOWN INTO WRES DWN, Pwr-I"/>
    <s v="C"/>
    <s v="C"/>
    <s v="05/13/2022"/>
    <s v="17:07:27"/>
    <s v="05/13/2022 17:07 (J0AF)  CALLBACK UPDATE COMPLETED. 15MIN "/>
    <s v="7079639636"/>
    <s v="T-MAN"/>
    <s v="N1TD6HA"/>
    <s v="05/13/2022"/>
    <s v="17:15:00"/>
    <s v="05/13/2022"/>
    <s v="17:01:12"/>
    <n v="1"/>
    <n v="1"/>
    <n v="1"/>
    <n v="1"/>
    <n v="0"/>
    <n v="0"/>
    <n v="20.833333333333002"/>
    <n v="9.916666666667"/>
    <s v="05/13/2022"/>
    <s v="17:18:22"/>
    <m/>
    <m/>
    <m/>
    <m/>
    <m/>
    <m/>
    <m/>
    <m/>
    <m/>
    <m/>
    <m/>
    <m/>
    <m/>
    <m/>
    <s v="OR:N/A-HANSELL 15MIN ETA (J0AF 17:07 05/13/2022)_x000a__x000a_"/>
    <m/>
    <x v="4"/>
    <n v="28.75"/>
  </r>
  <r>
    <s v="North Bay"/>
    <n v="42"/>
    <s v="Silverado"/>
    <n v="208768"/>
    <s v="NON-CUSTOMER"/>
    <s v="PD"/>
    <s v="05/14/2022"/>
    <s v="02:27:22"/>
    <n v="208768"/>
    <s v="L1"/>
    <s v="SOUTH OF CHALIS INN, 3300 BLOCK  SOLANO AVE"/>
    <s v="NAPA"/>
    <m/>
    <m/>
    <s v="AXS-OK PD ONSITE, CAR HIT POLE , POLE DOWN"/>
    <s v="C"/>
    <s v="C"/>
    <s v="05/14/2022"/>
    <s v="02:33:11"/>
    <s v="05/14/2022 02:33 (MALM)  CALLBACK UPDATE COMPLETED. TMAN DYDO ADV 15 MIN ETA "/>
    <s v="7072534455"/>
    <s v="T-MAN"/>
    <s v="N1TGFD4"/>
    <s v="05/14/2022"/>
    <s v="02:45:00"/>
    <s v="05/14/2022"/>
    <s v="02:31:44"/>
    <n v="1"/>
    <n v="1"/>
    <n v="1"/>
    <n v="1"/>
    <n v="0"/>
    <n v="0"/>
    <n v="28.533333333333001"/>
    <n v="5.8166666666670004"/>
    <s v="05/14/2022"/>
    <s v="02:55:54"/>
    <m/>
    <m/>
    <m/>
    <m/>
    <m/>
    <m/>
    <m/>
    <m/>
    <m/>
    <m/>
    <m/>
    <m/>
    <m/>
    <m/>
    <m/>
    <m/>
    <x v="4"/>
    <n v="28.75"/>
  </r>
  <r>
    <s v="North Bay"/>
    <n v="42"/>
    <s v="Silverado"/>
    <n v="210842"/>
    <s v="OUTAGE"/>
    <s v="JOAN RICH"/>
    <s v="05/14/2022"/>
    <s v="13:52:16"/>
    <n v="1696371"/>
    <s v="L1"/>
    <s v="2323 GERALD ST"/>
    <s v="NAPA"/>
    <m/>
    <m/>
    <s v="A:OK;X:S MINAEN;R:NAPA FD ONSITE - NEED BOTH GAS AND ELEC TO SECURE THE MTRS AND WIRES ARE DWN LAYING ACROSS THE HSE - XST: S MINAHEN - NEED ETA: 707-253-4451, Pwr-Y"/>
    <s v="C"/>
    <s v="C"/>
    <s v="05/14/2022"/>
    <s v="13:58:44"/>
    <s v="05/14/2022 13:58 (HXPJ)  CALLBACK UPDATE COMPLETED.  05/14/2022 13:56 (HXPJ) Tman Janca gave 15 min ETA"/>
    <s v="7072534451"/>
    <s v="T-MAN"/>
    <s v="N1TM2J7"/>
    <s v="05/14/2022"/>
    <s v="14:06:00"/>
    <s v="05/14/2022"/>
    <s v="13:55:00"/>
    <n v="1"/>
    <n v="1"/>
    <n v="1"/>
    <n v="1"/>
    <n v="0"/>
    <n v="0"/>
    <n v="15.833333333333"/>
    <n v="6.4666666666669999"/>
    <s v="05/14/2022"/>
    <s v="14:08:06"/>
    <m/>
    <m/>
    <m/>
    <m/>
    <m/>
    <m/>
    <m/>
    <m/>
    <m/>
    <m/>
    <m/>
    <m/>
    <m/>
    <m/>
    <s v="OR:N/A-05/14/2022 13:58 (HXPJ)  CALLBACK UPDATE COMPLETED.  05/14/2022 13:56 (HXPJ) Tman Janca gave 15 min ETA (HXPJ 13:59 05/14/2022)_x000a__x000a_"/>
    <m/>
    <x v="4"/>
    <n v="28.75"/>
  </r>
  <r>
    <s v="North Bay"/>
    <n v="40"/>
    <s v="North Bay"/>
    <n v="217840"/>
    <s v="OUTAGE"/>
    <s v="JOEL FREID"/>
    <s v="05/15/2022"/>
    <s v="15:03:17"/>
    <n v="1696770"/>
    <s v="L1"/>
    <s v="42 MADRONE AVE"/>
    <s v="SAN ANSELMO"/>
    <m/>
    <m/>
    <s v="A:OK;X:SIR FRANCIS DRAKE;R:FD ENR. ETA CB 415-472-0911... REPORT OF LOUD POP, THEN SMOKE COMING FROM POLE, Pwr-Y"/>
    <s v="C"/>
    <s v="C"/>
    <s v="05/15/2022"/>
    <s v="15:06:01"/>
    <s v="05/15/2022 15:22 (HXPJ) P FD dispatch, crews have cleared and are no longer standing by. Tman confirmed onsite. 05/15/2022 15:06 (HXPJ)  CALLBACK UPDATE COMPLETED. Tman Andrews gave 15 min ETA"/>
    <s v="4154720911"/>
    <s v="T-MAN"/>
    <s v="N2TKXAW"/>
    <s v="05/15/2022"/>
    <s v="15:21:00"/>
    <s v="05/15/2022"/>
    <s v="14:58:06"/>
    <n v="1"/>
    <n v="1"/>
    <n v="1"/>
    <n v="1"/>
    <n v="0"/>
    <n v="0"/>
    <n v="18.366666666667001"/>
    <n v="2.7333333333329999"/>
    <s v="05/15/2022"/>
    <s v="15:21:39"/>
    <m/>
    <m/>
    <m/>
    <m/>
    <m/>
    <m/>
    <m/>
    <m/>
    <m/>
    <m/>
    <m/>
    <m/>
    <m/>
    <m/>
    <s v="OR:N/A-05/15/2022 15:06 (HXPJ)  CALLBACK UPDATE COMPLETED. Tman Andrews gave 15 min ETA (HXPJ 15:06 05/15/2022)_x000a__x000a_"/>
    <m/>
    <x v="4"/>
    <n v="28.75"/>
  </r>
  <r>
    <s v="North Bay"/>
    <n v="42"/>
    <s v="Silverado"/>
    <n v="219587"/>
    <s v="OUTAGE"/>
    <s v="CAL FIRE"/>
    <s v="05/15/2022"/>
    <s v="18:30:12"/>
    <n v="1696913"/>
    <s v="L1"/>
    <s v="SILVERADO TRAIL"/>
    <s v="YOUNTVILLE"/>
    <m/>
    <m/>
    <s v="AXS-OK CAL FIRE AND CHP ONSITE REQUST ETA 707-963-9636; CAR POLE ACCIDENT,POLE I"/>
    <s v="C"/>
    <s v="C"/>
    <s v="05/15/2022"/>
    <s v="18:42:21"/>
    <s v="05/15/2022 18:42 (HXPJ)  CALLBACK UPDATE COMPLETED.  05/15/2022 18:41 (HXPJ) Tman Hansell gave 39 min ETA 05/15/2022 18:40 (HXPJ) Gas dispatch working on callout for stanby. 05/15/2022 18:39 (HXPJ) Left VM for Tman Hansell to call with ETA. 05/15/2022 18:37 (HXPJ) Notified dispatch sups 05/15/2022 18:31 (HXPJ) Arcoos callout created 534427"/>
    <s v="7079639636"/>
    <s v="T-MAN"/>
    <s v="N1TD6HA"/>
    <s v="05/15/2022"/>
    <s v="19:20:00"/>
    <s v="05/15/2022"/>
    <s v="18:37:53"/>
    <n v="1"/>
    <n v="1"/>
    <n v="1"/>
    <n v="1"/>
    <n v="0"/>
    <n v="0"/>
    <n v="52.216666666667003"/>
    <n v="12.15"/>
    <s v="05/15/2022"/>
    <s v="19:22:25"/>
    <m/>
    <m/>
    <m/>
    <m/>
    <m/>
    <m/>
    <m/>
    <m/>
    <m/>
    <m/>
    <m/>
    <m/>
    <m/>
    <m/>
    <s v="OR:N/A-To be closed byDO, no trouble report (CXTQ 10:54 05/16/2022)_x000a__x000a_OR:N/A-ARCOS callout 534442 created for estimator. (HXPJ 19:53 05/15/2022)_x000a__x000a_[UPTR#219587:OR:N/A-05/15/2022 18:42 (HXPJ)  CALLBACK UPDATE COMPLETED.  05/15/2022 18:41 (HXPJ) Tman Hansell gave 39 min ETA 05/15/2022 18:40 (HXPJ) Gas dispatch working on callout for stanby. 05/15/2022 18:39 (HXPJ) Left VM for Tman Hansell to call with"/>
    <m/>
    <x v="4"/>
    <n v="28.75"/>
  </r>
  <r>
    <s v="North Bay"/>
    <n v="40"/>
    <s v="North Bay"/>
    <n v="225555"/>
    <s v="OUTAGE"/>
    <s v="HANS E EIDE"/>
    <s v="05/16/2022"/>
    <s v="16:36:50"/>
    <n v="1697721"/>
    <s v="L1"/>
    <s v="124 HARBOR DR"/>
    <s v="NOVATO"/>
    <m/>
    <m/>
    <s v="A:N/A;X:HARBOR;R:TREE CAME DOWN ONTO RESIDENCE; FD RQST ETA 415-472-0911"/>
    <s v="C"/>
    <s v="C"/>
    <s v="05/16/2022"/>
    <s v="16:40:30"/>
    <s v="05/16/2022 16:45 (HXPJ) Called agency and gave new ETA of 20 min 05/16/2022 16:42 (HXPJ) Tman Hendrickson gave 20 min ETA 05/16/2022 16:40 (HXPJ)  CALLBACK UPDATE COMPLETED.  05/16/2022 16:39 (HXPJ) Tman Andrews gave  50 min ETA"/>
    <s v="4154720911"/>
    <s v="T-MAN"/>
    <s v="N2TM7H6"/>
    <s v="05/16/2022"/>
    <s v="17:00:00"/>
    <s v="05/16/2022"/>
    <s v="16:42:27"/>
    <n v="1"/>
    <n v="1"/>
    <n v="1"/>
    <n v="1"/>
    <n v="0"/>
    <n v="0"/>
    <n v="28.4"/>
    <n v="3.666666666667"/>
    <s v="05/16/2022"/>
    <s v="17:05:14"/>
    <m/>
    <m/>
    <m/>
    <m/>
    <m/>
    <m/>
    <m/>
    <m/>
    <m/>
    <m/>
    <m/>
    <m/>
    <m/>
    <m/>
    <m/>
    <m/>
    <x v="4"/>
    <n v="28.75"/>
  </r>
  <r>
    <s v="North Bay"/>
    <n v="42"/>
    <s v="Silverado"/>
    <n v="227138"/>
    <s v="NON-CUSTOMER"/>
    <s v="VALLEJO FD"/>
    <s v="05/16/2022"/>
    <s v="19:13:16"/>
    <n v="227138"/>
    <s v="L1"/>
    <s v="1608 NAPA ST APT C"/>
    <s v="VALLEJO"/>
    <m/>
    <m/>
    <s v="AXS-OK FD ON SITE NEED ETA"/>
    <s v="C"/>
    <s v="C"/>
    <s v="05/16/2022"/>
    <s v="19:17:07"/>
    <s v="05/16/2022 19:39 (HXPJ) P Gas dispatch GSR onsite. 05/16/2022 19:17 (HXPJ)  CALLBACK UPDATE COMPLETED.  05/16/2022 19:16 (HXPJ) Tman Venard gave 20 min ETA"/>
    <s v="7076484488"/>
    <s v="T-MAN"/>
    <s v="N3TJ3VB"/>
    <s v="05/16/2022"/>
    <s v="19:57:00"/>
    <s v="05/16/2022"/>
    <s v="19:40:02"/>
    <n v="1"/>
    <n v="1"/>
    <n v="1"/>
    <n v="1"/>
    <n v="0"/>
    <n v="0"/>
    <n v="25.916666666666998"/>
    <n v="3.85"/>
    <s v="05/16/2022"/>
    <s v="19:39:11"/>
    <m/>
    <m/>
    <m/>
    <m/>
    <m/>
    <m/>
    <m/>
    <m/>
    <m/>
    <m/>
    <m/>
    <m/>
    <m/>
    <m/>
    <m/>
    <s v="OR:N/A-P gas dispatch GSR onsite (HXPJ 19:39 05/16/2022)_x000a__x000a_OR:N/A-05/16/2022 19:17 (HXPJ)  CALLBACK UPDATE COMPLETED.  05/16/2022 19:16 (HXPJ) Tman Venard gave 20 min ETA (HXPJ 19:17 05/16/2022)_x000a__x000a_"/>
    <x v="4"/>
    <n v="28.75"/>
  </r>
  <r>
    <s v="North Bay"/>
    <n v="42"/>
    <s v="Silverado"/>
    <n v="227147"/>
    <s v="OUTAGE"/>
    <s v="ERIC QUITUGUA"/>
    <s v="05/16/2022"/>
    <s v="19:30:22"/>
    <n v="1697826"/>
    <s v="L1"/>
    <s v="819 NAPA ST"/>
    <s v="VALLEJO"/>
    <m/>
    <m/>
    <s v="A:OK;X:VIRGINIA;R:VALLEJO FD ONS REQ ETA 707-648-4488 LARGE TREE INTO PWR LINES, Pwr-Y"/>
    <s v="C"/>
    <s v="C"/>
    <s v="05/16/2022"/>
    <s v="19:35:26"/>
    <s v="05/16/2022 19:35 (HXPJ)  CALLBACK UPDATE COMPLETED.  05/16/2022 19:34 (HXPJ) Tman gave 20 min ETA"/>
    <s v="7076484488"/>
    <s v="T-MAN"/>
    <s v="N3TJ3VB"/>
    <s v="05/16/2022"/>
    <s v="19:45:00"/>
    <s v="05/16/2022"/>
    <s v="19:39:26"/>
    <n v="1"/>
    <n v="1"/>
    <n v="1"/>
    <n v="1"/>
    <n v="0"/>
    <n v="0"/>
    <n v="17.183333333333"/>
    <n v="5.0666666666670004"/>
    <s v="05/16/2022"/>
    <s v="19:47:33"/>
    <m/>
    <m/>
    <m/>
    <m/>
    <m/>
    <m/>
    <m/>
    <m/>
    <m/>
    <m/>
    <m/>
    <m/>
    <m/>
    <m/>
    <s v="OR:N/A-Cur. Date/Time (HXPJ) CALLBACK UPDATE COMPLETED. 05/16/2022 19:34 (HXPJ) Tman gave 20 min ETA (HXPJ 19:35 05/16/2022)_x000a__x000a_"/>
    <m/>
    <x v="4"/>
    <n v="28.75"/>
  </r>
  <r>
    <s v="North Bay"/>
    <n v="42"/>
    <s v="Silverado"/>
    <n v="228393"/>
    <s v="OUTAGE"/>
    <s v="JESSICA BROOKS"/>
    <s v="05/17/2022"/>
    <s v="04:12:05"/>
    <n v="1697894"/>
    <s v="L1"/>
    <s v="617 MARIN ST"/>
    <s v="VALLEJO"/>
    <m/>
    <m/>
    <s v="A:OK;X:VIRGINIA ST;R:VALLEJO FD ONSITE - NEED BOTH GAS AND ELEC TO SECURE MTRS, Pwr-Y"/>
    <s v="C"/>
    <s v="C"/>
    <s v="05/17/2022"/>
    <s v="04:15:49"/>
    <s v="05/17/2022 04:28 (WKT4) GSR WILL STANDBY 05/17/2022 04:26 (WKT4) TMAN GAVE 45 MINS. GAS IS ONSITE 05/17/2022 04:15 (WKT4)  CALLBACK UPDATE COMPLETED. ARCOS RUNNING. WAITING FOR TMAN ETA."/>
    <s v="7076484488"/>
    <s v="T-MAN"/>
    <s v="N3TJ3VB"/>
    <s v="05/17/2022"/>
    <s v="05:05:00"/>
    <s v="05/17/2022"/>
    <s v="04:26:11"/>
    <n v="1"/>
    <n v="1"/>
    <n v="1"/>
    <n v="1"/>
    <n v="0"/>
    <n v="0"/>
    <n v="17.316666666667"/>
    <n v="3.7333333333329999"/>
    <s v="05/17/2022"/>
    <s v="04:29:24"/>
    <m/>
    <m/>
    <m/>
    <m/>
    <m/>
    <m/>
    <m/>
    <m/>
    <m/>
    <m/>
    <m/>
    <m/>
    <m/>
    <m/>
    <s v="OR:N/A-05/17/2022 04:28 (WKT4) GSR WILL STANDBY 05/17/2022 04:26 (WKT4) TMAN GAVE 45 MINS. GAS IS ONSITE 05/17/2022 04:15 (WKT4) (WKT4 04:29 05/17/2022)_x000a__x000a_OR:N/A-RUNNING ARCOS. (WKT4 04:16 05/17/2022)_x000a__x000a_"/>
    <m/>
    <x v="4"/>
    <n v="28.75"/>
  </r>
  <r>
    <s v="North Bay"/>
    <n v="40"/>
    <s v="North Bay"/>
    <n v="230773"/>
    <s v="OUTAGE"/>
    <s v="JULIETTE MROCZKOWSKI"/>
    <s v="05/17/2022"/>
    <s v="13:45:57"/>
    <n v="1698972"/>
    <s v="L1"/>
    <s v="161 SAN FRANCISCO BLVD"/>
    <s v="SAN ANSELMO"/>
    <m/>
    <m/>
    <s v="A:OK;X:SANTA CRUZ/VETREN;R:PD AN FD WILL STANDBY 415-472-0911, TREES NEAR LINES, POWERLINES ON FIRE, Pwr-Y"/>
    <s v="C"/>
    <s v="C"/>
    <s v="05/17/2022"/>
    <s v="13:51:58"/>
    <s v="05/17/2022 13:51 (MXMA)  CALLBACK UPDATE COMPLETED. 20 MIN ETA 05/17/2022 13:49 (S2H8) NEEDS EXPIDITED PER FD"/>
    <s v="4154720911"/>
    <s v="T-MAN"/>
    <s v="N2TR4WM"/>
    <s v="05/17/2022"/>
    <s v="14:09:00"/>
    <s v="05/17/2022"/>
    <s v="13:46:47"/>
    <n v="1"/>
    <n v="1"/>
    <n v="1"/>
    <n v="1"/>
    <n v="0"/>
    <n v="0"/>
    <n v="25.95"/>
    <n v="6.0166666666669997"/>
    <s v="05/17/2022"/>
    <s v="14:11:54"/>
    <m/>
    <m/>
    <m/>
    <m/>
    <m/>
    <m/>
    <m/>
    <m/>
    <m/>
    <m/>
    <m/>
    <m/>
    <m/>
    <m/>
    <s v="OR:N/A-PER TMAN (ACTING SUP) KYLE ANDREWS - HOLD ETOR AT 21:00. CREW GETTING READY TO CLOSE IN. NOT PUSHING ETOR. (J0AF 20:53 05/17/2022)_x000a__x000a_OR:N/A-PUSHED ETOR BASED ON CREW ETA AND REPAIR TIME (J0AF 16:41 05/17/2022)_x000a__x000a_"/>
    <m/>
    <x v="4"/>
    <n v="28.75"/>
  </r>
  <r>
    <s v="North Bay"/>
    <n v="42"/>
    <s v="Silverado"/>
    <n v="237349"/>
    <s v="OUTAGE"/>
    <s v="VIRGINIA MONTEVIRGEN"/>
    <s v="05/18/2022"/>
    <s v="14:43:54"/>
    <n v="1702224"/>
    <s v="L1"/>
    <s v="100 EDGEHILL CT"/>
    <s v="VALLEJO"/>
    <m/>
    <m/>
    <s v="A:OK;X:N CAMINO ALTO;R:, Pwr-Y"/>
    <s v="C"/>
    <s v="C"/>
    <s v="05/18/2022"/>
    <s v="14:51:14"/>
    <s v="05/18/2022 14:51 (SXMU)  CALLBACK UPDATE COMPLETED. ETA 30 MINUTES "/>
    <s v="7076484488"/>
    <s v="T-MAN"/>
    <s v="N3TJ3VB"/>
    <s v="05/18/2022"/>
    <s v="15:25:00"/>
    <s v="05/18/2022"/>
    <s v="14:50:17"/>
    <n v="1"/>
    <n v="1"/>
    <n v="1"/>
    <n v="1"/>
    <n v="0"/>
    <n v="0"/>
    <n v="42.333333333333002"/>
    <n v="7.333333333333"/>
    <s v="05/18/2022"/>
    <s v="15:26:14"/>
    <m/>
    <m/>
    <m/>
    <m/>
    <m/>
    <m/>
    <m/>
    <m/>
    <m/>
    <m/>
    <m/>
    <m/>
    <m/>
    <m/>
    <m/>
    <m/>
    <x v="4"/>
    <n v="28.75"/>
  </r>
  <r>
    <s v="North Bay"/>
    <n v="40"/>
    <s v="North Bay"/>
    <n v="238979"/>
    <s v="OUTAGE"/>
    <s v="KAREN PAREDES"/>
    <s v="05/18/2022"/>
    <s v="18:40:40"/>
    <n v="1702427"/>
    <s v="L1"/>
    <s v="7 HATHAWAY DR APT 710"/>
    <s v="NOVATO"/>
    <m/>
    <m/>
    <s v="A:OK;X:BOLLING CIR;R:FD ONSITE-1 INJ OUT OF HOME-NO HAZ-FIRE CONTAINED--ETA 4154997238, Pwr-Y"/>
    <s v="C"/>
    <s v="C"/>
    <s v="05/18/2022"/>
    <s v="18:45:47"/>
    <s v="05/18/2022 18:45 (MXMA)  CALLBACK UPDATE COMPLETED. 20 MIN ETA "/>
    <s v="4154997238"/>
    <s v="T-MAN"/>
    <s v="N2TR4WM"/>
    <s v="05/18/2022"/>
    <s v="19:01:00"/>
    <s v="05/18/2022"/>
    <s v="18:42:41"/>
    <n v="1"/>
    <n v="1"/>
    <n v="1"/>
    <n v="1"/>
    <n v="0"/>
    <n v="0"/>
    <n v="22.75"/>
    <n v="5.1166666666670002"/>
    <s v="05/18/2022"/>
    <s v="19:03:25"/>
    <m/>
    <m/>
    <m/>
    <m/>
    <m/>
    <m/>
    <m/>
    <m/>
    <m/>
    <m/>
    <m/>
    <m/>
    <m/>
    <m/>
    <m/>
    <m/>
    <x v="4"/>
    <n v="28.75"/>
  </r>
  <r>
    <s v="North Bay"/>
    <n v="40"/>
    <s v="North Bay"/>
    <n v="245313"/>
    <s v="OUTAGE"/>
    <s v="JOSH CLIFFE"/>
    <s v="05/19/2022"/>
    <s v="11:18:01"/>
    <n v="1704373"/>
    <s v="L1"/>
    <s v="240 MOUNT SHASTA DR"/>
    <s v="SAN RAFAEL"/>
    <m/>
    <m/>
    <s v="A:OK;X:IDYLERRY;R:PER SAN RAFAEL FD ENR. FIRE ON SIDE OF HOME., Pwr-Y"/>
    <s v="Y"/>
    <s v="C"/>
    <s v="05/19/2022"/>
    <s v="11:20:20"/>
    <s v="05/19/2022 11:20 (MXMA)  CALLBACK UPDATE COMPLETED. 15 MIN ETA "/>
    <s v="4154720911"/>
    <s v="T-MAN"/>
    <s v="N2TJWTL"/>
    <s v="05/19/2022"/>
    <s v="11:28:00"/>
    <s v="05/19/2022"/>
    <s v="11:18:56"/>
    <n v="1"/>
    <n v="1"/>
    <n v="1"/>
    <n v="1"/>
    <n v="0"/>
    <n v="0"/>
    <n v="9.9833333333330003"/>
    <n v="2.3166666666669999"/>
    <m/>
    <m/>
    <m/>
    <m/>
    <m/>
    <m/>
    <m/>
    <m/>
    <m/>
    <m/>
    <m/>
    <m/>
    <m/>
    <m/>
    <m/>
    <m/>
    <m/>
    <m/>
    <x v="4"/>
    <n v="28.75"/>
  </r>
  <r>
    <s v="North Bay"/>
    <n v="42"/>
    <s v="Silverado"/>
    <n v="247070"/>
    <s v="OUTAGE"/>
    <s v="BERRYESSA SMI OPCO LP"/>
    <s v="05/19/2022"/>
    <s v="15:23:42"/>
    <n v="1704747"/>
    <s v="L1"/>
    <s v="6100 HWY 128"/>
    <s v="NAPA"/>
    <m/>
    <m/>
    <s v="A:OK;X:WRAGG CANYON RD;R:PER CAL FIRE ST HELENA, FD ENR ETA. FOR VEHICLE TANGELD IN LINES WITH OUTAGE."/>
    <s v="C"/>
    <s v="C"/>
    <s v="05/19/2022"/>
    <s v="15:28:51"/>
    <s v="05/19/2022 16:25 (HXPJ) 911 TAG CAME IN AT 1527 ONSITE AT 1620 05/19/2022 16:15 (HXPJ) Tman said he is at the address on tag. Needed more info, couldn`t find. Called FD and they said Pleasure Cove Marina 05/19/2022 15:28 (HXPJ)  CALLBACK UPDATE COMPLETED. Tman Janca gave 35 min ETA"/>
    <s v="7079639636"/>
    <s v="T-MAN"/>
    <s v="N1TM2J7"/>
    <s v="05/19/2022"/>
    <s v="16:20:00"/>
    <s v="05/19/2022"/>
    <s v="15:25:50"/>
    <n v="1"/>
    <n v="1"/>
    <n v="1"/>
    <n v="1"/>
    <n v="0"/>
    <n v="0"/>
    <n v="56.3"/>
    <n v="5.15"/>
    <s v="05/19/2022"/>
    <s v="16:24:12"/>
    <m/>
    <m/>
    <m/>
    <m/>
    <s v="05/19/2022"/>
    <s v="16:20:00"/>
    <s v="ADMKASP"/>
    <s v="05/20/2022 06:23 (KASP) GPS verified T-Man was onsite under 60 minutes."/>
    <m/>
    <m/>
    <m/>
    <m/>
    <m/>
    <m/>
    <s v="OR:N/A-Tman has yet to asses. Pushed out ETOR 2 hours. (HXPJ 19:04 05/19/2022)_x000a__x000a_OR:N/A-05/19/2022 15:28 (HXPJ)  CALLBACK UPDATE COMPLETED. Tman Janca gave 35 min ETA (HXPJ 15:29 05/19/2022)_x000a__x000a_OR:N/A-NTRF (HXPJ 15:09 05/19/2022)_x000a__x000a_"/>
    <m/>
    <x v="4"/>
    <n v="28.75"/>
  </r>
  <r>
    <s v="North Bay"/>
    <n v="40"/>
    <s v="North Bay"/>
    <n v="248663"/>
    <s v="OUTAGE"/>
    <s v="ANDY HILL"/>
    <s v="05/19/2022"/>
    <s v="18:55:30"/>
    <n v="1704944"/>
    <s v="L1"/>
    <s v="39 DRAKE SUMMIT RD"/>
    <s v="POINT REYES STATION"/>
    <m/>
    <m/>
    <s v="A:ok;X:LIMANTOUR;R:FIRE DEPT ONS. WIRES ARE DOWN. VEG FIRE REQ ETA 415-473-6717"/>
    <s v="C"/>
    <s v="C"/>
    <s v="05/19/2022"/>
    <s v="18:59:19"/>
    <s v="05/19/2022 18:59 (HXPJ)  CALLBACK UPDATE COMPLETED.  05/19/2022 18:59 (HXPJ) TMAN WALTER GAVE 20 MIN ETA"/>
    <s v="4154736717"/>
    <s v="T-MAN"/>
    <s v="N2TR4WM"/>
    <s v="05/19/2022"/>
    <s v="19:38:00"/>
    <s v="05/19/2022"/>
    <s v="17:56:45"/>
    <n v="1"/>
    <n v="1"/>
    <n v="1"/>
    <n v="1"/>
    <n v="0"/>
    <n v="0"/>
    <n v="45.683333333333003"/>
    <n v="3.8166666666669999"/>
    <s v="05/19/2022"/>
    <s v="19:41:11"/>
    <m/>
    <m/>
    <m/>
    <m/>
    <m/>
    <m/>
    <m/>
    <m/>
    <m/>
    <m/>
    <m/>
    <m/>
    <m/>
    <m/>
    <s v="OR:N/A-05/19/2022 18:59 (HXPJ)  CALLBACK UPDATE COMPLETED.  05/19/2022 18:59 (HXPJ) TMAN WALTER GAVE 20 MIN ETA (HXPJ 19:00 05/19/2022)_x000a__x000a_"/>
    <m/>
    <x v="4"/>
    <n v="28.75"/>
  </r>
  <r>
    <s v="North Bay"/>
    <n v="42"/>
    <s v="Silverado"/>
    <n v="249411"/>
    <s v="OUTAGE"/>
    <s v="ARIANA CERVANTES"/>
    <s v="05/19/2022"/>
    <s v="23:28:08"/>
    <n v="1705085"/>
    <s v="L1"/>
    <s v="3193 HWY 128"/>
    <s v="CALISTOGA"/>
    <m/>
    <m/>
    <s v="A:ok;X:Tubbs;R:Per CALFIRE; tree on lines; lines down; outage unknown, Pwr-Y"/>
    <s v="C"/>
    <s v="C"/>
    <s v="05/19/2022"/>
    <s v="23:32:37"/>
    <s v="05/19/2022 23:32 (P1MG)  CALLBACK UPDATE COMPLETED. 40 MIN ETA "/>
    <s v="7079634112"/>
    <s v="T-MAN"/>
    <s v="N1TM2J7"/>
    <s v="05/20/2022"/>
    <s v="00:08:00"/>
    <s v="05/19/2022"/>
    <s v="23:32:05"/>
    <n v="1"/>
    <n v="1"/>
    <n v="1"/>
    <n v="1"/>
    <n v="0"/>
    <n v="0"/>
    <n v="42.45"/>
    <n v="4.4833333333330003"/>
    <s v="05/20/2022"/>
    <s v="00:10:35"/>
    <m/>
    <m/>
    <m/>
    <m/>
    <m/>
    <m/>
    <m/>
    <m/>
    <m/>
    <m/>
    <m/>
    <m/>
    <m/>
    <m/>
    <m/>
    <m/>
    <x v="4"/>
    <n v="28.75"/>
  </r>
  <r>
    <s v="North Bay"/>
    <n v="42"/>
    <s v="Silverado"/>
    <n v="251643"/>
    <s v="OUTAGE"/>
    <s v="LESLIE BISHOP"/>
    <s v="05/20/2022"/>
    <s v="05:54:21"/>
    <n v="1705291"/>
    <s v="L1"/>
    <s v="1806 MONTICELLO RD"/>
    <s v="NAPA"/>
    <m/>
    <m/>
    <s v="A:OK;X:ATLAS PEAK;R:PER CALFIRE - TREE INTO LINES- WIRES DOWN, Pwr-Y"/>
    <s v="C"/>
    <s v="C"/>
    <s v="05/20/2022"/>
    <s v="05:57:17"/>
    <s v="05/20/2022 05:57 (P1MG)  CALLBACK UPDATE COMPLETED. 20 MINUTE ETA "/>
    <s v="7079639636"/>
    <s v="T-MAN"/>
    <s v="N1TD6HA"/>
    <s v="05/20/2022"/>
    <s v="06:13:00"/>
    <s v="05/20/2022"/>
    <s v="05:55:54"/>
    <n v="1"/>
    <n v="1"/>
    <n v="1"/>
    <n v="1"/>
    <n v="0"/>
    <n v="0"/>
    <n v="32.266666666667"/>
    <n v="2.9333333333330001"/>
    <s v="05/20/2022"/>
    <s v="06:26:37"/>
    <m/>
    <m/>
    <m/>
    <m/>
    <m/>
    <m/>
    <m/>
    <m/>
    <m/>
    <m/>
    <m/>
    <m/>
    <m/>
    <m/>
    <m/>
    <m/>
    <x v="4"/>
    <n v="28.75"/>
  </r>
  <r>
    <s v="North Bay"/>
    <n v="40"/>
    <s v="North Bay"/>
    <n v="259192"/>
    <s v="OUTAGE"/>
    <s v="FAIRWEATHER &amp; ASSOCIATES"/>
    <s v="05/20/2022"/>
    <s v="15:26:01"/>
    <n v="1706367"/>
    <s v="L1"/>
    <s v="226 WOODLAND RD"/>
    <s v="KENTFIELD"/>
    <m/>
    <m/>
    <s v="A:N/A;X:WOODLAND RD;R:LEANING POLE PER FD ENROUTE RQST ETA, Pwr-N"/>
    <s v="C"/>
    <s v="C"/>
    <s v="05/20/2022"/>
    <s v="15:29:12"/>
    <s v="05/20/2022 15:54 (GBF4) M&amp;C SUPERVISOR JOHN DONAHUE ONSITE 05/20/2022 15:29 (GBF4)  CALLBACK UPDATE COMPLETED. P/WALTER PROVIDED 45  MIN ETA, AGENCY CONTACTED"/>
    <s v="4154720911"/>
    <s v="T-MAN"/>
    <s v="N2TR4WM"/>
    <s v="05/20/2022"/>
    <s v="16:13:00"/>
    <s v="05/20/2022"/>
    <s v="15:27:21"/>
    <n v="1"/>
    <n v="1"/>
    <n v="1"/>
    <n v="1"/>
    <n v="0"/>
    <n v="0"/>
    <n v="27.85"/>
    <n v="3.1833333333330001"/>
    <s v="05/20/2022"/>
    <s v="15:53:52"/>
    <m/>
    <m/>
    <m/>
    <m/>
    <m/>
    <m/>
    <m/>
    <m/>
    <m/>
    <m/>
    <m/>
    <m/>
    <m/>
    <m/>
    <s v="OR:N/A-john onsite (GBF4 15:53 05/20/2022)_x000a__x000a_OR:N/A-JOHN ENROUTE (GBF4 15:36 05/20/2022)_x000a__x000a_OR:N/A-ETA FOR JOHN 25 MINS (GBF4 15:36 05/20/2022)_x000a__x000a_OR:N/A-JOHN DONAHUE 415 233-1755 MnC SUPERVISOR (GBF4 15:36 05/20/2022)_x000a__x000a_OR:N/A-CALLING MnC (GBF4 15:33 05/20/2022)_x000a__x000a_OR:N/A-LEFT VM (GBF4 15:33 05/20/2022)_x000a__x000a_OR:N/A-CALING JOHN MOURA (GBF4 15:32 05/20/2022)_x000a__x000a_OR:N/A-ADVSD TODISCO (GBF4 15:31 05/20/2022)_x000a__x000a_"/>
    <m/>
    <x v="4"/>
    <n v="28.75"/>
  </r>
  <r>
    <s v="North Bay"/>
    <n v="42"/>
    <s v="Silverado"/>
    <n v="259539"/>
    <s v="OUTAGE"/>
    <s v="TONNELLERIE FRANCAISE FRENCH COOPERAGE"/>
    <s v="05/20/2022"/>
    <s v="18:08:24"/>
    <n v="1706466"/>
    <s v="L1"/>
    <s v="1401 TUBBS LN"/>
    <s v="CALISTOGA"/>
    <m/>
    <m/>
    <s v="A:N/A;X:LAKE COUNT HWY;R:COMMERCIAL STRUCTURE FIRE FD RQSTE ATRQST ETA*"/>
    <s v="C"/>
    <s v="C"/>
    <s v="05/20/2022"/>
    <s v="18:10:38"/>
    <s v="05/20/2022 18:10 (GBF4)  CALLBACK UPDATE COMPLETED. GRAMMER PROVIDED 40 MIN ETA, AGENCY CONTACTED "/>
    <s v="7079639636"/>
    <s v="T-MAN"/>
    <s v="N1TMDGX"/>
    <s v="05/20/2022"/>
    <s v="18:49:00"/>
    <s v="05/20/2022"/>
    <s v="18:09:45"/>
    <n v="1"/>
    <n v="1"/>
    <n v="1"/>
    <n v="1"/>
    <n v="0"/>
    <n v="0"/>
    <n v="41.2"/>
    <n v="2.2333333333329999"/>
    <s v="05/20/2022"/>
    <s v="18:49:36"/>
    <m/>
    <m/>
    <m/>
    <m/>
    <m/>
    <m/>
    <m/>
    <m/>
    <m/>
    <m/>
    <m/>
    <m/>
    <m/>
    <m/>
    <m/>
    <m/>
    <x v="4"/>
    <n v="28.75"/>
  </r>
  <r>
    <s v="North Bay"/>
    <n v="42"/>
    <s v="Silverado"/>
    <n v="262158"/>
    <s v="OUTAGE"/>
    <s v="REGINA KAISER"/>
    <s v="05/21/2022"/>
    <s v="03:35:15"/>
    <n v="1706588"/>
    <s v="L1"/>
    <s v="284 COLLIER BLVD"/>
    <s v="NAPA"/>
    <m/>
    <m/>
    <s v="A:OK;X:ELM;R:ACTIVE FIRE UNDER POWERLINES ,FIRE ONSITE, Pwr-Y"/>
    <s v="C"/>
    <s v="C"/>
    <s v="05/21/2022"/>
    <s v="03:40:10"/>
    <s v="05/21/2022 03:49 (P1MG) CALLED AGENCY NO ANSWER 05/21/2022 03:48 (P1MG) 40 MIN ETA 05/21/2022 03:40 (P1MG)  CALLBACK UPDATE COMPLETED. ARCOS RUNNING WAIITNG ON ETA"/>
    <s v="7072534451"/>
    <s v="T-MAN"/>
    <s v="N1TD6HA"/>
    <s v="05/21/2022"/>
    <s v="04:28:00"/>
    <s v="05/21/2022"/>
    <s v="03:47:03"/>
    <n v="1"/>
    <n v="1"/>
    <n v="1"/>
    <n v="1"/>
    <n v="0"/>
    <n v="0"/>
    <n v="54.433333333333003"/>
    <n v="4.916666666667"/>
    <s v="05/21/2022"/>
    <s v="04:29:41"/>
    <m/>
    <m/>
    <m/>
    <m/>
    <m/>
    <m/>
    <m/>
    <m/>
    <m/>
    <m/>
    <m/>
    <m/>
    <m/>
    <m/>
    <s v="OR:N/A-CALLED AGENCY AT 707-257-9223 ADVSIED STILL ON SITE (P1MG 04:25 05/21/2022)_x000a__x000a_OR:N/A-SUP BILLY SO CALLED BACK ADVISED NO OTHER RESOURCE AVAIL (P1MG 04:03 05/21/2022)_x000a__x000a_OR:N/A-NO TAKERS FOR FMO CALL OUT; GSR ACCEPTED ARCOS 30 MIN ETA (P1MG 03:57 05/21/2022)_x000a__x000a_OR:N/A-CALLED MC SUP Billy So 510-761-2767 Napa/Vallejo NO ANSWER (P1MG 03:54 05/21/2022)_x000a__x000a_OR:N/A-CALLED ON CALL Greg Dydo 415-589-0429 NO ANSWER (P1MG 03:53 05/21/2022)_x000a__x000a_OR:N/A-40 MIN ETA AT 13 MIN MARK; RAN ARCOS FOR FMO AND GAS; NOTIFIED DISP SUP HEATHER (P1MG 03:51 05/21/2022)_x000a__x000a_"/>
    <m/>
    <x v="4"/>
    <n v="28.75"/>
  </r>
  <r>
    <s v="North Bay"/>
    <n v="40"/>
    <s v="North Bay"/>
    <n v="262926"/>
    <s v="OUTAGE"/>
    <s v="TRACY SKLAR"/>
    <s v="05/21/2022"/>
    <s v="08:50:06"/>
    <n v="1706719"/>
    <s v="L1"/>
    <s v="199 CAZNEAU AVE"/>
    <s v="SAUSALITO"/>
    <m/>
    <m/>
    <s v="A:OK;X:FILBERT;R:SOUTHERN MARIN FD ENR FOR REPORT OF TRANSFORMER POLE SPARKING, NO FLAMES; REF# F14336, Pwr-YFD CLEARED UNABLE TOLOCATE"/>
    <s v="C"/>
    <s v="C"/>
    <s v="05/21/2022"/>
    <s v="08:54:55"/>
    <s v="05/21/2022 08:54 (UXB2)  CALLBACK UPDATE COMPLETED. CALLED 911 WITH 45 MIN ETA. "/>
    <s v="4154997235"/>
    <s v="STANDBY"/>
    <s v="N2GR4W2"/>
    <s v="05/21/2022"/>
    <s v="09:21:00"/>
    <s v="05/21/2022"/>
    <s v="09:01:28"/>
    <n v="1"/>
    <n v="1"/>
    <n v="1"/>
    <n v="1"/>
    <n v="0"/>
    <n v="0"/>
    <n v="39.299999999999997"/>
    <n v="4.8166666666670004"/>
    <s v="05/21/2022"/>
    <s v="09:29:24"/>
    <m/>
    <m/>
    <m/>
    <m/>
    <m/>
    <m/>
    <m/>
    <m/>
    <m/>
    <m/>
    <m/>
    <m/>
    <m/>
    <m/>
    <s v="OR:N/A-20 MIN ETA FOR GSR. (UXB2 09:05 05/21/2022)_x000a__x000a_OR:N/A-CALLIN GAS. (JRRW 08:58 05/21/2022)_x000a__x000a_OR:N/A-FM ARCOS RUNNING # 299996 (JRRW 08:57 05/21/2022)_x000a__x000a_"/>
    <m/>
    <x v="4"/>
    <n v="28.75"/>
  </r>
  <r>
    <s v="North Bay"/>
    <n v="40"/>
    <s v="North Bay"/>
    <n v="268092"/>
    <s v="OUTAGE"/>
    <s v="SAN RAFAEL FD"/>
    <s v="05/22/2022"/>
    <s v="18:45:43"/>
    <n v="1707471"/>
    <s v="L1"/>
    <s v="LATHAM ST"/>
    <s v="SAN RAFAEL"/>
    <m/>
    <m/>
    <s v="AXS-OK FD OSIT REQUEST ETA 415-472-0911; CURRENTY ONSITE BUT MAY CLEAR IF HAZARD"/>
    <s v="C"/>
    <s v="C"/>
    <s v="05/22/2022"/>
    <s v="18:56:00"/>
    <s v="05/22/2022 18:56 (CXTQ)  CALLBACK UPDATE COMPLETED. PER TMAN 30-35MIN ETA. 05/22/2022 18:53 (CXTQ) CONFIRMED OBJT ON WIRE, SUPPORT BRACKET FALLING OFF PRIMARY. CONFIMRED LOCATION LATHAM &amp; SHAVER, POLE # 204."/>
    <s v="4154720911"/>
    <s v="T-MAN"/>
    <s v="N2TM7H6"/>
    <s v="05/22/2022"/>
    <s v="19:38:00"/>
    <s v="05/22/2022"/>
    <s v="18:47:04"/>
    <n v="1"/>
    <n v="1"/>
    <n v="1"/>
    <n v="1"/>
    <n v="0"/>
    <n v="0"/>
    <n v="53.466666666667003"/>
    <n v="10.283333333332999"/>
    <s v="05/22/2022"/>
    <s v="19:39:11"/>
    <m/>
    <m/>
    <m/>
    <m/>
    <m/>
    <m/>
    <m/>
    <m/>
    <m/>
    <m/>
    <m/>
    <m/>
    <m/>
    <m/>
    <s v="OR:N/A-PER SUP DONAHUE PUSH ETOR TILL 530 (P1MG 02:48 05/23/2022)_x000a__x000a_OR:N/A-ARCOS CREW CALLOUT 300244. (CXTQ 20:51 05/22/2022)_x000a__x000a_"/>
    <m/>
    <x v="4"/>
    <n v="28.75"/>
  </r>
  <r>
    <s v="North Bay"/>
    <n v="40"/>
    <s v="North Bay"/>
    <n v="271374"/>
    <s v="OUTAGE"/>
    <s v="STAN SHERMAN"/>
    <s v="05/23/2022"/>
    <s v="10:06:32"/>
    <n v="1707902"/>
    <s v="L1"/>
    <s v="1147 S ELISEO DR"/>
    <s v="GREENBRAE"/>
    <m/>
    <m/>
    <s v="A:OK;X:CORTE REAL;R:REPORT OF STRUCTURE FIRE PER CENTRAL MARIN FIRE NEED ETA, Pwr-Y"/>
    <s v="C"/>
    <s v="C"/>
    <s v="05/23/2022"/>
    <s v="10:12:39"/>
    <s v="05/23/2022 10:12 (P1MG)  CALLBACK UPDATE COMPLETED. 10 MI N ETA "/>
    <s v="4154720911"/>
    <s v="T-MAN"/>
    <s v="N2TM7H6"/>
    <s v="05/23/2022"/>
    <s v="10:20:00"/>
    <s v="05/23/2022"/>
    <s v="10:11:22"/>
    <n v="1"/>
    <n v="1"/>
    <n v="1"/>
    <n v="1"/>
    <n v="0"/>
    <n v="0"/>
    <n v="17.766666666667"/>
    <n v="6.1166666666670002"/>
    <s v="05/23/2022"/>
    <s v="10:24:18"/>
    <m/>
    <m/>
    <m/>
    <m/>
    <m/>
    <m/>
    <m/>
    <m/>
    <m/>
    <m/>
    <m/>
    <m/>
    <m/>
    <m/>
    <m/>
    <m/>
    <x v="4"/>
    <n v="28.75"/>
  </r>
  <r>
    <s v="North Bay"/>
    <n v="42"/>
    <s v="Silverado"/>
    <n v="274710"/>
    <s v="OUTAGE"/>
    <s v="WELCOME CALIFORNIA MARKET, INC."/>
    <s v="05/23/2022"/>
    <s v="22:49:39"/>
    <n v="1708455"/>
    <s v="L1"/>
    <s v="765 SERENO DR"/>
    <s v="VALLEJO"/>
    <m/>
    <m/>
    <s v="A:OK;X:SONOMA;R:FIRE DEP ONSITE,REQ ET, Pwr-Y"/>
    <s v="C"/>
    <s v="N"/>
    <m/>
    <m/>
    <s v="05/23/2022 22:52 (P1MG) 15 MIN ETA "/>
    <s v="7076484488"/>
    <s v="T-MAN"/>
    <s v="N3TJ3VB"/>
    <s v="05/23/2022"/>
    <s v="23:00:00"/>
    <s v="05/23/2022"/>
    <s v="22:51:24"/>
    <n v="1"/>
    <n v="1"/>
    <n v="0"/>
    <n v="0"/>
    <n v="0"/>
    <n v="0"/>
    <n v="13.066666666667"/>
    <m/>
    <s v="05/23/2022"/>
    <s v="23:02:43"/>
    <m/>
    <m/>
    <m/>
    <m/>
    <m/>
    <m/>
    <m/>
    <m/>
    <m/>
    <m/>
    <m/>
    <m/>
    <m/>
    <m/>
    <m/>
    <m/>
    <x v="4"/>
    <n v="28.75"/>
  </r>
  <r>
    <s v="North Bay"/>
    <n v="40"/>
    <s v="North Bay"/>
    <n v="277292"/>
    <s v="OUTAGE"/>
    <s v="HOUSING AUTHORITY OF THE COUNTY OF MARIN"/>
    <s v="05/24/2022"/>
    <s v="09:34:18"/>
    <n v="1708789"/>
    <s v="L1"/>
    <s v="429 DRAKE AVE"/>
    <s v="SAUSALITO"/>
    <m/>
    <m/>
    <s v="A:OK;X:EUREKA ST;R:FD REQ ETA. AT HOUSING AUTHORITY, Pwr-YPER FD OK  TO CANCEL NO WIRES DOWN FOUND"/>
    <s v="C"/>
    <s v="C"/>
    <s v="05/24/2022"/>
    <s v="09:43:14"/>
    <s v="05/24/2022 09:43 (SXMU)  CALLBACK UPDATE COMPLETED. canceled per agency "/>
    <s v="4154736717"/>
    <m/>
    <m/>
    <m/>
    <m/>
    <m/>
    <m/>
    <n v="1"/>
    <n v="1"/>
    <n v="1"/>
    <n v="1"/>
    <n v="0"/>
    <n v="0"/>
    <n v="8.5500000000000007"/>
    <n v="8.9333333333329996"/>
    <s v="05/24/2022"/>
    <s v="09:42:51"/>
    <m/>
    <m/>
    <m/>
    <m/>
    <m/>
    <m/>
    <m/>
    <m/>
    <m/>
    <m/>
    <m/>
    <m/>
    <m/>
    <m/>
    <s v="OR:N/A-canceled per agency (SXMU 09:43 05/24/2022)_x000a__x000a_"/>
    <m/>
    <x v="4"/>
    <n v="28.75"/>
  </r>
  <r>
    <s v="North Bay"/>
    <n v="42"/>
    <s v="Silverado"/>
    <n v="281042"/>
    <s v="OUTAGE"/>
    <s v="JOSH WELLEN"/>
    <s v="05/24/2022"/>
    <s v="16:43:31"/>
    <n v="1709262"/>
    <s v="L1"/>
    <s v="315 EL DORADO ST"/>
    <s v="VALLEJO"/>
    <m/>
    <m/>
    <s v="A:OK;X:PENNSYLVANIA;R:REPORT OF STRUCTURE FIRE WITH ARCING WIRE PER VALLJO PD/FD ONSITE, Pwr-I"/>
    <s v="C"/>
    <s v="C"/>
    <s v="05/24/2022"/>
    <s v="16:55:19"/>
    <s v="05/24/2022 16:55 (J0AF)  CALLBACK UPDATE COMPLETED. 45MIN ETA "/>
    <s v="7076484488"/>
    <s v="T-MAN"/>
    <s v="N3TJ3VB"/>
    <s v="05/24/2022"/>
    <s v="17:13:00"/>
    <s v="05/24/2022"/>
    <s v="16:50:08"/>
    <n v="1"/>
    <n v="1"/>
    <n v="1"/>
    <n v="1"/>
    <n v="0"/>
    <n v="0"/>
    <n v="13.833333333333"/>
    <n v="11.8"/>
    <s v="05/24/2022"/>
    <s v="16:57:21"/>
    <m/>
    <m/>
    <m/>
    <m/>
    <m/>
    <m/>
    <m/>
    <m/>
    <m/>
    <m/>
    <m/>
    <m/>
    <m/>
    <m/>
    <s v="OR:N/A-P/ SUP ALESHA GALVAN PUSH ETOR TO 23:00 (J0AF 18:14 05/24/2022)_x000a__x000a_OR:N/A-ADVISED TMAN VENARD OF UPDATE - TMAN VENARD ADVISED HE IS ENROUTE AT THIS TIME. (J0AF 17:10 05/24/2022)_x000a__x000a_OR:N/A-TMAN GRIFFITH AND VENARD ADVISED EXTENDED ETA DUE TO ACTIVELY SWITCHING. GSR ON SITE SEE FO 4131685962 ONSITE AS OF 16:53. (J0AF 16:57 05/24/2022)_x000a__x000a_"/>
    <m/>
    <x v="4"/>
    <n v="28.75"/>
  </r>
  <r>
    <s v="North Bay"/>
    <n v="42"/>
    <s v="Silverado"/>
    <n v="308542"/>
    <s v="OUTAGE"/>
    <s v="MARIA VILLASENOR"/>
    <s v="05/26/2022"/>
    <s v="10:59:38"/>
    <n v="1711622"/>
    <s v="L1"/>
    <s v="1130 FLORIDA ST APT 1"/>
    <s v="VALLEJO"/>
    <m/>
    <m/>
    <s v="AXS-LOCKED GATE XStr-FLORIDA/MARE ISLAND Pwr-Y FIRE DEPT ON SITE / LINES LOCATED IN BACKYARD"/>
    <s v="C"/>
    <s v="N"/>
    <m/>
    <m/>
    <s v="05/26/2022 11:03 (NWA1) CALLED WITH A 10 MIN ETA "/>
    <s v="7072465354"/>
    <s v="T-MAN"/>
    <s v="N3TJ3VB"/>
    <s v="05/26/2022"/>
    <s v="11:09:00"/>
    <s v="05/26/2022"/>
    <s v="11:01:53"/>
    <n v="1"/>
    <n v="1"/>
    <n v="0"/>
    <n v="0"/>
    <n v="0"/>
    <n v="0"/>
    <n v="13.5"/>
    <m/>
    <s v="05/26/2022"/>
    <s v="11:13:08"/>
    <m/>
    <m/>
    <m/>
    <m/>
    <m/>
    <m/>
    <m/>
    <m/>
    <m/>
    <m/>
    <m/>
    <m/>
    <m/>
    <m/>
    <s v="OR:N/A-10 MIN ETA - FD CALL BACK NUMBER IS INCORRECT (NWA1 11:04 05/26/2022)_x000a__x000a_"/>
    <m/>
    <x v="4"/>
    <n v="28.75"/>
  </r>
  <r>
    <s v="North Bay"/>
    <n v="40"/>
    <s v="North Bay"/>
    <n v="309160"/>
    <s v="OUTAGE"/>
    <s v="JAIME ARMAS COTOM"/>
    <s v="05/26/2022"/>
    <s v="14:48:56"/>
    <n v="1711821"/>
    <s v="L1"/>
    <s v="182 BELVEDERE ST APT 6"/>
    <s v="SAN RAFAEL"/>
    <m/>
    <m/>
    <s v="A:OK;X:LARKSPUR;R:NEED G/E STRUCTURE FIRE XST: LARKSPUR NEED ETA CALL"/>
    <s v="C"/>
    <s v="C"/>
    <s v="05/26/2022"/>
    <s v="14:53:17"/>
    <s v="05/26/2022 14:53 (HDB7)  CALLBACK UPDATE COMPLETED. WALTER  PROVIDED 15  MIN ETA;  AGENCY CB COMPLETED "/>
    <s v="4154720911"/>
    <s v="T-MAN"/>
    <s v="N2TR4WM"/>
    <s v="05/26/2022"/>
    <s v="15:05:00"/>
    <s v="05/26/2022"/>
    <s v="14:51:39"/>
    <n v="1"/>
    <n v="1"/>
    <n v="1"/>
    <n v="1"/>
    <n v="0"/>
    <n v="0"/>
    <n v="17.399999999999999"/>
    <n v="4.3499999999999996"/>
    <s v="05/26/2022"/>
    <s v="15:06:20"/>
    <m/>
    <m/>
    <m/>
    <m/>
    <m/>
    <m/>
    <m/>
    <m/>
    <m/>
    <m/>
    <m/>
    <m/>
    <m/>
    <m/>
    <m/>
    <m/>
    <x v="4"/>
    <n v="28.75"/>
  </r>
  <r>
    <s v="North Bay"/>
    <n v="42"/>
    <s v="Silverado"/>
    <n v="318933"/>
    <s v="OUTAGE"/>
    <s v="BOUTIKIA LLC"/>
    <s v="05/28/2022"/>
    <s v="08:02:12"/>
    <n v="1712954"/>
    <s v="L1"/>
    <s v="1523 MAIN ST"/>
    <s v="SAINT HELENA"/>
    <m/>
    <m/>
    <s v="A:OK;X:PINE ST;R:CAR POLE. POLE COMPROMISED BUT NOT DOWN. FD ONSITE LOG LNU9020. REQ ETA., Pwr-Y"/>
    <s v="C"/>
    <s v="C"/>
    <s v="05/28/2022"/>
    <s v="08:08:24"/>
    <s v="05/28/2022 08:08 (KERA)  CALLBACK UPDATE COMPLETED. 20 MIN DYDO "/>
    <s v="7079639636"/>
    <s v="T-MAN"/>
    <s v="N1TGFD4"/>
    <s v="05/28/2022"/>
    <s v="08:26:00"/>
    <s v="05/28/2022"/>
    <s v="08:06:05"/>
    <n v="1"/>
    <n v="1"/>
    <n v="1"/>
    <n v="1"/>
    <n v="0"/>
    <n v="0"/>
    <n v="28.9"/>
    <n v="6.2"/>
    <s v="05/28/2022"/>
    <s v="08:31:06"/>
    <m/>
    <m/>
    <m/>
    <m/>
    <m/>
    <m/>
    <m/>
    <m/>
    <m/>
    <m/>
    <m/>
    <m/>
    <m/>
    <m/>
    <s v="OR:N/A-20 MIN DYDO (KERA 08:08 05/28/2022)_x000a__x000a_OR:N/A-FM ARCOS RUNNING # 300927 (JRRW 08:08 05/28/2022)_x000a__x000a_OR:N/A-48 MIN HANSELL (KERA 08:04 05/28/2022)_x000a__x000a_"/>
    <m/>
    <x v="4"/>
    <n v="28.75"/>
  </r>
  <r>
    <s v="North Bay"/>
    <n v="42"/>
    <s v="Silverado"/>
    <n v="326167"/>
    <s v="OUTAGE"/>
    <s v="NAPA FIRE"/>
    <s v="05/29/2022"/>
    <s v="10:39:37"/>
    <n v="1713526"/>
    <s v="L1"/>
    <s v="2000 WISE DR"/>
    <s v="NAPA"/>
    <m/>
    <m/>
    <s v="AXS-OK REPORT OF TRANSFORMER FIRE PER FD"/>
    <s v="C"/>
    <s v="C"/>
    <s v="05/29/2022"/>
    <s v="10:43:53"/>
    <s v="05/29/2022 10:43 (DXAM)  CALLBACK UPDATE COMPLETED. CALLED 911 WITH A 15 MINUTE ETA. "/>
    <s v="7072534451"/>
    <s v="T-MAN"/>
    <s v="N1TD6HA"/>
    <s v="05/29/2022"/>
    <s v="11:00:00"/>
    <s v="05/29/2022"/>
    <s v="10:35:09"/>
    <n v="1"/>
    <n v="1"/>
    <n v="1"/>
    <n v="1"/>
    <n v="0"/>
    <n v="0"/>
    <n v="19.333333333333002"/>
    <n v="4.2666666666669997"/>
    <s v="05/29/2022"/>
    <s v="10:58:57"/>
    <m/>
    <m/>
    <m/>
    <m/>
    <m/>
    <m/>
    <m/>
    <m/>
    <m/>
    <m/>
    <m/>
    <m/>
    <m/>
    <m/>
    <s v="OR:N/A-HE WAS ON SITE AT 10:56. (DXAM 10:58 05/29/2022)_x000a__x000a_OR:N/A-T-MAN HANSELL CALLED AND ASKED TO BE PUT ON SITE-HIS I-PAD IS NOT WORKING. (DXAM 10:58 05/29/2022)_x000a__x000a_"/>
    <m/>
    <x v="4"/>
    <n v="28.75"/>
  </r>
  <r>
    <s v="North Bay"/>
    <n v="42"/>
    <s v="Silverado"/>
    <n v="342113"/>
    <s v="OUTAGE"/>
    <s v="CA STATE UNIVERSITY MARITIME ACADEMY"/>
    <s v="05/31/2022"/>
    <s v="16:12:26"/>
    <n v="1714943"/>
    <s v="L1"/>
    <s v="200 MARITIME ACADEMY DR"/>
    <s v="VALLEJO"/>
    <m/>
    <m/>
    <s v="A:OK;X:COUNTRY LN;R:PD STANDING BY 7073342627 COMPLETE OUT AT ACADEMY"/>
    <s v="C"/>
    <s v="C"/>
    <s v="05/31/2022"/>
    <s v="16:15:09"/>
    <s v="05/31/2022 16:15 (J0AF)  CALLBACK UPDATE COMPLETED. 10MIN ETA "/>
    <s v="7073342627"/>
    <s v="T-MAN"/>
    <s v="N3TJ3VB"/>
    <s v="05/31/2022"/>
    <s v="16:28:00"/>
    <s v="05/31/2022"/>
    <s v="16:07:50"/>
    <n v="1"/>
    <n v="1"/>
    <n v="1"/>
    <n v="1"/>
    <n v="0"/>
    <n v="0"/>
    <n v="7.4833333333330003"/>
    <n v="2.7166666666669999"/>
    <s v="05/31/2022"/>
    <s v="16:19:55"/>
    <m/>
    <m/>
    <m/>
    <m/>
    <m/>
    <m/>
    <m/>
    <m/>
    <m/>
    <m/>
    <m/>
    <m/>
    <m/>
    <m/>
    <s v="OR:N/A-TMAN VENARD 10MIN ETA - CALLED AGENCY - IT WAS FOR CAMPUS POLICE, OFFICER ADVISED HE WAS JUST REPORTING AN OUTAGE ON CAMPUS. I ASKED IF HE WAS GOING TO BE STANDING BY, OFFICER ADVISED HE WAS NOT GOING TO BE STANDING BY. ADVISED TMAN NO STANDBY AT ADDRESS GIVEN. TMAN GOING TO PROCEED TO DEVICE LOCATION TO BEGIN TROUBLE WORK. (J0AF 16:24 05/31/2022)_x000a__x000a_OR:N/A-ARCOS RUNNING FOR 2ND TMAN (J0AF 16:11 05/31/2022)_x000a__x000a_"/>
    <m/>
    <x v="4"/>
    <n v="28.75"/>
  </r>
  <r>
    <s v="North Bay"/>
    <n v="40"/>
    <s v="North Bay"/>
    <n v="345024"/>
    <s v="OUTAGE"/>
    <s v="JULIA MOLINA"/>
    <s v="05/31/2022"/>
    <s v="21:24:42"/>
    <n v="1715194"/>
    <s v="L1"/>
    <s v="1955 CENTER RD"/>
    <s v="NOVATO"/>
    <m/>
    <m/>
    <s v="A:OK;X:FREDSON;R:PER FD REQ ETA 4154720911 FOR STRUCTURE FIRE; XST- FREDSON, Pwr-Y"/>
    <s v="C"/>
    <s v="C"/>
    <s v="05/31/2022"/>
    <s v="21:26:41"/>
    <s v="05/31/2022 21:26 (J0AF)  CALLBACK UPDATE COMPLETED. 25MIN "/>
    <s v="4154720911"/>
    <s v="T-MAN"/>
    <s v="N2TKXAW"/>
    <s v="05/31/2022"/>
    <s v="21:46:00"/>
    <s v="05/31/2022"/>
    <s v="21:25:36"/>
    <n v="1"/>
    <n v="1"/>
    <n v="1"/>
    <n v="1"/>
    <n v="0"/>
    <n v="0"/>
    <n v="23.216666666666999"/>
    <n v="1.9833333333330001"/>
    <s v="05/31/2022"/>
    <s v="21:47:55"/>
    <m/>
    <m/>
    <m/>
    <m/>
    <m/>
    <m/>
    <m/>
    <m/>
    <m/>
    <m/>
    <m/>
    <m/>
    <m/>
    <m/>
    <s v="OR:N/A-25MIN ETA CALLBACK COMPLETED (J0AF 21:27 05/31/2022)_x000a__x000a_"/>
    <m/>
    <x v="4"/>
    <n v="28.75"/>
  </r>
  <r>
    <s v="North Bay"/>
    <n v="42"/>
    <s v="Silverado"/>
    <n v="349287"/>
    <s v="OUTAGE"/>
    <s v="GEORGE J STATHAKIS"/>
    <s v="06/01/2022"/>
    <s v="10:00:48"/>
    <n v="1715581"/>
    <s v="L1"/>
    <s v="2300 OLD SODA SPRINGS RD"/>
    <s v="NAPA"/>
    <m/>
    <m/>
    <s v="A:OK;X:ATLAS PEAK RD;R:PER CAL FIRE ST HELENA. FD ONSITE FOR VEG FIRE. PGE WAS NOT NOTIFIED OF EXISTING FIRE UNTIL NOW. WHEN FD REQ TMAN TO RESPOND WITH BUCKET TRUCK TO MEET PREVENTION TEAM  AT 2302 OLD SODA SPRING RD, Pwr-Y"/>
    <s v="C"/>
    <s v="C"/>
    <s v="06/01/2022"/>
    <s v="10:09:03"/>
    <s v="06/01/2022 10:09 (MXMA)  CALLBACK UPDATE COMPLETED. SIPT TEAM ETA 15 MINS "/>
    <s v="7079639636"/>
    <s v="T-MAN"/>
    <s v="DYDO1"/>
    <s v="06/01/2022"/>
    <s v="10:11:00"/>
    <s v="06/01/2022"/>
    <s v="10:11:02"/>
    <n v="1"/>
    <n v="1"/>
    <n v="1"/>
    <n v="1"/>
    <n v="0"/>
    <n v="0"/>
    <n v="26.083333333333002"/>
    <n v="8.25"/>
    <s v="06/01/2022"/>
    <s v="10:26:53"/>
    <m/>
    <m/>
    <m/>
    <m/>
    <m/>
    <m/>
    <m/>
    <m/>
    <m/>
    <m/>
    <m/>
    <m/>
    <m/>
    <m/>
    <s v="OR:N/A-PER SUPVR BOCK CREW WENT OUT TO TAKE PICTURES FOR FD (MXMA 13:29 06/01/2022)_x000a__x000a_OR:N/A-OMC SUPVR BOCK WILL BE SENDING SIPT TEAM AND THEN WILL CALL ME WHEN ON SITE. (MXMA 10:08 06/01/2022)_x000a__x000a_OR:N/A-TALKING TO MOURA RIGHT NOW (MXMA 10:04 06/01/2022)_x000a__x000a_"/>
    <m/>
    <x v="5"/>
    <n v="29.083333333333002"/>
  </r>
  <r>
    <s v="North Bay"/>
    <n v="40"/>
    <s v="North Bay"/>
    <n v="354600"/>
    <s v="OUTAGE"/>
    <s v="THOMAS S FISCHER"/>
    <s v="06/01/2022"/>
    <s v="19:15:36"/>
    <n v="1716137"/>
    <s v="L1"/>
    <s v="10 GEORGE LN"/>
    <s v="MILL VALLEY"/>
    <m/>
    <m/>
    <s v="A:OK;X:UNDERHILL RD;R:STRUCTURE FIRE PER FIRE DEPT;NEED ETA, Pwr-I"/>
    <s v="C"/>
    <s v="C"/>
    <s v="06/01/2022"/>
    <s v="19:18:30"/>
    <s v="06/01/2022 19:18 (MXMA)  CALLBACK UPDATE COMPLETED. 30 MIN ETA "/>
    <s v="4154720911"/>
    <s v="T-MAN"/>
    <s v="N2TM7H6"/>
    <s v="06/01/2022"/>
    <s v="19:40:00"/>
    <s v="06/01/2022"/>
    <s v="19:17:16"/>
    <n v="1"/>
    <n v="1"/>
    <n v="1"/>
    <n v="1"/>
    <n v="0"/>
    <n v="0"/>
    <n v="30.516666666667"/>
    <n v="2.9"/>
    <s v="06/01/2022"/>
    <s v="19:46:07"/>
    <m/>
    <m/>
    <m/>
    <m/>
    <m/>
    <m/>
    <m/>
    <m/>
    <m/>
    <m/>
    <m/>
    <m/>
    <m/>
    <m/>
    <m/>
    <m/>
    <x v="5"/>
    <n v="29.083333333333002"/>
  </r>
  <r>
    <s v="North Bay"/>
    <n v="42"/>
    <s v="Silverado"/>
    <n v="366977"/>
    <s v="NON-CUSTOMER"/>
    <s v="NAPA FD"/>
    <s v="06/03/2022"/>
    <s v="18:43:24"/>
    <n v="366977"/>
    <s v="L1"/>
    <s v="E NAPA ST"/>
    <s v="NAPA"/>
    <m/>
    <m/>
    <s v="AXS-OK VEH ACCIDENT; POLE 120026838; KNOCK DOWN; PWR OUTAGE; NAPA FD REQ ETA: 70"/>
    <s v="C"/>
    <s v="C"/>
    <s v="06/03/2022"/>
    <s v="18:49:52"/>
    <s v="06/03/2022 18:49 (J0AF)  CALLBACK UPDATE COMPLETED. 35min eta "/>
    <s v="7076418300"/>
    <m/>
    <m/>
    <m/>
    <m/>
    <m/>
    <m/>
    <n v="1"/>
    <n v="1"/>
    <n v="1"/>
    <n v="1"/>
    <n v="0"/>
    <n v="0"/>
    <n v="39.1"/>
    <n v="6.4666666666669999"/>
    <s v="06/03/2022"/>
    <s v="19:22:30"/>
    <m/>
    <m/>
    <m/>
    <m/>
    <m/>
    <m/>
    <m/>
    <m/>
    <m/>
    <m/>
    <m/>
    <m/>
    <m/>
    <m/>
    <m/>
    <s v="OR:N/A-CREATED NEW UPTR AS ADVISED BY DISPATCH SUP. SEE OIS 367033. CREATED TO CORRECT CITY (J0AF 19:31 06/03/2022)_x000a__x000a_OR:N/A-TMAN ONSITE OF OIS 1717826 - UNABLE TO TO ASSOCIATE THIS UPTR WITH RELATED OUTAGE. PLEASE SEE OIS 1717826. (J0AF 19:23 06/03/2022)_x000a__x000a_OR:N/A-CALLED AGENCY TO CONFIRM LOCATION - ADVISED AGENCY I WOULD CALL BACK WITH ETA. TMAN GAVE 35MIN ETA. CALLED AGENCY - WAS WAITING FOR OPERATOR TO PICK UP FOR OVER  7MINS. DID NOT UPDATE AGENCY WITH ETA. (J0AF 18:58 06/03/2022)_x000a__x000a_"/>
    <x v="5"/>
    <n v="29.083333333333002"/>
  </r>
  <r>
    <s v="North Bay"/>
    <n v="40"/>
    <s v="North Bay"/>
    <n v="376650"/>
    <s v="OUTAGE"/>
    <s v="ALLISON SNOW"/>
    <s v="06/05/2022"/>
    <s v="00:51:46"/>
    <n v="1719385"/>
    <s v="L1"/>
    <s v="16 ALTAMIRA AVE"/>
    <s v="KENTFIELD"/>
    <m/>
    <m/>
    <s v="A:OK;X:SF DRAKE;R:KENTFIELD FD ENR REQ ETA 415-472-0911 POSS BLWN TRNSFRMR, Pwr-Y"/>
    <s v="C"/>
    <s v="C"/>
    <s v="06/05/2022"/>
    <s v="00:56:52"/>
    <s v="06/05/2022 01:07 (P1MG) 55 MIN ETA 06/05/2022 00:56 (P1MG)  CALLBACK UPDATE COMPLETED. ARCOS RUNNING WAITING ON ETA"/>
    <s v="4154720911"/>
    <s v="T-MAN"/>
    <s v="N2TM7H6"/>
    <s v="06/05/2022"/>
    <s v="01:35:00"/>
    <s v="06/05/2022"/>
    <s v="01:08:02"/>
    <n v="1"/>
    <n v="1"/>
    <n v="1"/>
    <n v="1"/>
    <n v="0"/>
    <n v="0"/>
    <n v="44.25"/>
    <n v="5.0999999999999996"/>
    <s v="06/05/2022"/>
    <s v="01:36:01"/>
    <m/>
    <m/>
    <m/>
    <m/>
    <m/>
    <m/>
    <m/>
    <m/>
    <m/>
    <m/>
    <m/>
    <m/>
    <m/>
    <m/>
    <s v="OR:N/A-T MAN HENDRICKSON 30 MIN ETA (P1MG 01:08 06/05/2022)_x000a__x000a_OR:N/A-T MAN ANDREW ACCEPTED ARCOS ETA 55 MINUTES (P1MG 01:06 06/05/2022)_x000a__x000a_OR:N/A-CALLE D ON CALL MC  SUP PEDLAR NO RESOURCE AVAIL (P1MG 01:05 06/05/2022)_x000a__x000a_OR:N/A-RAN ARCOS FOR T MAN; RAN ARCOS FOR FMO; ASKED G DISP TO RUN ARCOS FOR GSR; CALLED ON CALL SUP DYDO NO ANSWER; NOTIFIED DISP SUP HEATHER (P1MG 01:03 06/05/2022)_x000a__x000a_"/>
    <m/>
    <x v="5"/>
    <n v="29.083333333333002"/>
  </r>
  <r>
    <s v="North Bay"/>
    <n v="40"/>
    <s v="North Bay"/>
    <n v="379221"/>
    <s v="OUTAGE"/>
    <s v="MARIN SHERIFF"/>
    <s v="06/05/2022"/>
    <s v="09:23:30"/>
    <n v="1719498"/>
    <s v="L1"/>
    <s v="GLEN DR"/>
    <s v="SAUSALITO"/>
    <m/>
    <m/>
    <s v="AXS-OK SHERIFF ONSITE TREE INTO WIRES AFFECTING DROPLINE TO HOUSE. REQ ETA"/>
    <s v="C"/>
    <s v="C"/>
    <s v="06/05/2022"/>
    <s v="09:27:24"/>
    <s v="06/05/2022 09:27 (GBF4)  CALLBACK UPDATE COMPLETED. Andrews provided 10 min eta, agency contacted "/>
    <s v="4154720911"/>
    <s v="T-MAN"/>
    <s v="N2TKXAW"/>
    <s v="06/05/2022"/>
    <s v="09:35:00"/>
    <s v="06/05/2022"/>
    <s v="08:47:59"/>
    <n v="1"/>
    <n v="1"/>
    <n v="1"/>
    <n v="1"/>
    <n v="0"/>
    <n v="0"/>
    <n v="17.916666666666998"/>
    <n v="3.9"/>
    <s v="06/05/2022"/>
    <s v="09:41:25"/>
    <m/>
    <m/>
    <m/>
    <m/>
    <m/>
    <m/>
    <m/>
    <m/>
    <m/>
    <m/>
    <m/>
    <m/>
    <m/>
    <m/>
    <s v="OR:N/A-79 YR OLD, UNABLE TO RESET HER BREAKERS (GBF4 08:48 06/05/2022)_x000a__x000a_OR:N/A-meter pinged on at transformer (GBF4 08:47 06/05/2022)_x000a__x000a_"/>
    <m/>
    <x v="5"/>
    <n v="29.083333333333002"/>
  </r>
  <r>
    <s v="North Bay"/>
    <n v="42"/>
    <s v="Silverado"/>
    <n v="379249"/>
    <s v="OUTAGE"/>
    <s v="VALLEJO FD"/>
    <s v="06/05/2022"/>
    <s v="09:45:54"/>
    <n v="1719516"/>
    <s v="L1"/>
    <s v="435 STEFFAN ST"/>
    <s v="VALLEJO"/>
    <m/>
    <m/>
    <s v="AXS-OK ARCING LINES DOWN/ INC#57"/>
    <s v="C"/>
    <s v="C"/>
    <s v="06/05/2022"/>
    <s v="09:49:08"/>
    <s v="06/05/2022 09:49 (GBF4)  CALLBACK UPDATE COMPLETED. VENARD PROVIDED 10  MIN ETA, AGENCY CONTACTED "/>
    <s v="7076484488"/>
    <s v="T-MAN"/>
    <s v="N3TJ3VB"/>
    <s v="06/05/2022"/>
    <s v="10:02:00"/>
    <s v="06/05/2022"/>
    <s v="09:32:46"/>
    <n v="1"/>
    <n v="1"/>
    <n v="1"/>
    <n v="1"/>
    <n v="0"/>
    <n v="0"/>
    <n v="17.25"/>
    <n v="3.2333333333329999"/>
    <s v="06/05/2022"/>
    <s v="10:03:09"/>
    <m/>
    <m/>
    <m/>
    <m/>
    <m/>
    <m/>
    <m/>
    <m/>
    <m/>
    <m/>
    <m/>
    <m/>
    <m/>
    <m/>
    <m/>
    <m/>
    <x v="5"/>
    <n v="29.083333333333002"/>
  </r>
  <r>
    <s v="North Bay"/>
    <n v="42"/>
    <s v="Silverado"/>
    <n v="380107"/>
    <s v="OUTAGE"/>
    <s v="REDCOM "/>
    <s v="06/05/2022"/>
    <s v="16:57:13"/>
    <n v="1719696"/>
    <s v="L1"/>
    <s v="FOSS HILL RD"/>
    <s v="CALISTOGA"/>
    <m/>
    <m/>
    <s v="AXS-OK REDCOM REQ ETA 707 528 5151 WIRES DOWN ACROSS ROADWAY BLCOKING ROAD"/>
    <s v="C"/>
    <s v="C"/>
    <s v="06/05/2022"/>
    <s v="17:04:21"/>
    <s v="06/05/2022 17:04 (J0AF)  CALLBACK UPDATE COMPLETED. 45MIN ETA "/>
    <s v="7075285151"/>
    <s v="T-MAN"/>
    <s v="N1TM2J7"/>
    <s v="06/05/2022"/>
    <s v="17:42:00"/>
    <s v="06/05/2022"/>
    <s v="16:51:09"/>
    <n v="1"/>
    <n v="1"/>
    <n v="1"/>
    <n v="1"/>
    <n v="0"/>
    <n v="0"/>
    <n v="45.483333333333"/>
    <n v="7.1333333333329998"/>
    <s v="06/05/2022"/>
    <s v="17:42:42"/>
    <m/>
    <m/>
    <m/>
    <m/>
    <m/>
    <m/>
    <m/>
    <m/>
    <m/>
    <m/>
    <m/>
    <m/>
    <m/>
    <m/>
    <s v="OR:N/A-Only FM available gave 1 hr 15 min eta - did not roll (H1TE 17:24 06/05/2022)_x000a__x000a_OR:N/A-LAKEPORT / CLEARLAKE TMAN KYLE WOODARD IS MAPPING AN HOUR AWAY - CURRENTLY RESPONDING TO TAG IN CLEARLAKE OAKS. TMAN JANCA WOULD HAVE FASTER ETA. (J0AF 17:15 06/05/2022)_x000a__x000a_OR:N/A-NOTIFIED RESTORATION ON CALL GREG DYDO - DYDO ADVISED NO OTHER RESOURCES IN AREA AND TO RUN ARCOS. AROCS RUNNING FOR 2ND TMAN AS OUTAGE UPDATED CUST COUNT. (J0AF 17:14 06/05/2022)_x000a__x000a_OR:N/A-ARCOS 302065 RUNNING FOR FM (H1TE 17:13 06/05/2022)_x000a__x000a_OR:N/A-only GSR working is on an IR in pealuma that he just arrived to. -to far out (H1TE 17:13 06/05/2022)_x000a__x000a_OR:N/A-45MIN ETA CALLBACK COMPLETED (J0AF 17:04 06/05/2022)_x000a__x000a_[OIS#1719680:OR:N/A-ARCOS (J0AF 16:47 06/05/2022)_x000a__x000a_][OIS#1719679:OR:N/A-ARCOS (J0AF 16:47 06/05/2022)_x000a__x000a_]"/>
    <m/>
    <x v="5"/>
    <n v="29.083333333333002"/>
  </r>
  <r>
    <s v="North Bay"/>
    <n v="40"/>
    <s v="North Bay"/>
    <n v="380917"/>
    <s v="OUTAGE"/>
    <s v="CALIFORNIA DEPARTMENT OF CORRECTIONS"/>
    <s v="06/05/2022"/>
    <s v="22:25:43"/>
    <n v="1719783"/>
    <s v="L1"/>
    <s v="1 MAIN ST"/>
    <s v="SAN QUENTIN"/>
    <m/>
    <m/>
    <s v="A:N/A;X:LA CONTE;R:FIRE AT GENERATOR AT SAN QUENTIN PRISON PER FD RQST ETA"/>
    <s v="C"/>
    <s v="C"/>
    <s v="06/05/2022"/>
    <s v="22:31:42"/>
    <s v="06/05/2022 22:33 (P1MG) 60 min eta 06/05/2022 22:31 (P1MG)  CALLBACK UPDATE COMPLETED. ran arcos waiting for eta"/>
    <s v="4154720911"/>
    <s v="T-MAN"/>
    <s v="DONAHUE-1"/>
    <s v="06/05/2022"/>
    <s v="22:43:00"/>
    <s v="06/05/2022"/>
    <s v="22:37:49"/>
    <n v="1"/>
    <n v="1"/>
    <n v="1"/>
    <n v="1"/>
    <n v="0"/>
    <n v="0"/>
    <n v="18.566666666667"/>
    <n v="5.9833333333330003"/>
    <s v="06/05/2022"/>
    <s v="22:44:17"/>
    <m/>
    <m/>
    <m/>
    <m/>
    <m/>
    <m/>
    <m/>
    <m/>
    <m/>
    <m/>
    <m/>
    <m/>
    <m/>
    <m/>
    <s v="OR:N/A-MC SUP DONAHUE CLOSEST TO LOCATION WILL STAND BY (P1MG 22:44 06/05/2022)_x000a__x000a_OR:N/A-RAN ARCOS FOR  FMO n GSR (P1MG 22:40 06/05/2022)_x000a__x000a_OR:N/A-T MAN 60 MIN ETA (P1MG 22:38 06/05/2022)_x000a__x000a_"/>
    <m/>
    <x v="5"/>
    <n v="29.083333333333002"/>
  </r>
  <r>
    <s v="North Bay"/>
    <n v="40"/>
    <s v="North Bay"/>
    <n v="384139"/>
    <s v="NON-CUSTOMER"/>
    <s v="SOUTHERN MARIN FIRE DEPT"/>
    <s v="06/06/2022"/>
    <s v="10:22:34"/>
    <n v="384139"/>
    <s v="L1"/>
    <s v="HARBOR DR "/>
    <s v="SAUSALITO"/>
    <m/>
    <m/>
    <s v="AXS-OK ADV GARBAGE TRUCK PULLED DOWN LINES TRUCK ONS"/>
    <s v="C"/>
    <s v="C"/>
    <s v="06/06/2022"/>
    <s v="10:26:01"/>
    <s v="06/06/2022 10:26 (MXMA)  CALLBACK UPDATE COMPLETED. 5 MIN ETA "/>
    <s v="4154720911"/>
    <s v="T-MAN"/>
    <s v="N2TKXAW"/>
    <s v="06/06/2022"/>
    <s v="10:32:00"/>
    <s v="06/06/2022"/>
    <s v="10:24:01"/>
    <n v="1"/>
    <n v="1"/>
    <n v="1"/>
    <n v="1"/>
    <n v="0"/>
    <n v="0"/>
    <n v="17.366666666667001"/>
    <n v="3.45"/>
    <s v="06/06/2022"/>
    <s v="10:39:56"/>
    <m/>
    <m/>
    <m/>
    <m/>
    <m/>
    <m/>
    <m/>
    <m/>
    <m/>
    <m/>
    <m/>
    <m/>
    <m/>
    <m/>
    <m/>
    <m/>
    <x v="5"/>
    <n v="29.083333333333002"/>
  </r>
  <r>
    <s v="North Bay"/>
    <n v="42"/>
    <s v="Silverado"/>
    <n v="386073"/>
    <s v="OUTAGE"/>
    <s v="FD"/>
    <s v="06/06/2022"/>
    <s v="15:18:47"/>
    <n v="1720712"/>
    <s v="L1"/>
    <s v="W LINCOLN "/>
    <s v="NAPA"/>
    <m/>
    <m/>
    <s v="AXS-OK METALLIC BALLOONS IN WIRES WITH FIRE FD ONSITE"/>
    <s v="C"/>
    <s v="C"/>
    <s v="06/06/2022"/>
    <s v="15:23:08"/>
    <s v="06/06/2022 15:23 (J0AF)  CALLBACK UPDATE COMPLETED. 15MIN ETA "/>
    <s v="7072534451"/>
    <s v="T-MAN"/>
    <s v="N1TC1AN"/>
    <s v="06/06/2022"/>
    <s v="15:34:00"/>
    <s v="06/06/2022"/>
    <s v="15:22:29"/>
    <n v="1"/>
    <n v="1"/>
    <n v="1"/>
    <n v="1"/>
    <n v="0"/>
    <n v="0"/>
    <n v="18.916666666666998"/>
    <n v="4.3499999999999996"/>
    <s v="06/06/2022"/>
    <s v="15:37:42"/>
    <m/>
    <m/>
    <m/>
    <m/>
    <m/>
    <m/>
    <m/>
    <m/>
    <m/>
    <m/>
    <m/>
    <m/>
    <m/>
    <m/>
    <s v="OR:N/A-DO ADVISED WILL CALL GCC REGARDING THIS TAG. TMAN REPORTS POWER IS OK. BALLOON IS ON TRANSMISSION LINE. HOLDING ETOR AS THERE IS NO POWER OUTAGE. (J0AF 18:57 06/06/2022)_x000a__x000a_"/>
    <m/>
    <x v="5"/>
    <n v="29.083333333333002"/>
  </r>
  <r>
    <s v="North Bay"/>
    <n v="42"/>
    <s v="Silverado"/>
    <n v="387792"/>
    <s v="OUTAGE"/>
    <s v="JASON KU"/>
    <s v="06/07/2022"/>
    <s v="06:27:18"/>
    <n v="1720981"/>
    <s v="L1"/>
    <s v="1 RAMONA AVE"/>
    <s v="NAPA"/>
    <m/>
    <m/>
    <s v="A:OK;X:MONTECITO BLVD;R:TRANSFORMER POPPED FUSE AND FLAMES ARE ON TOP OF POLE REQETA 707-257-9223, Pwr-Y"/>
    <s v="C"/>
    <s v="C"/>
    <s v="06/07/2022"/>
    <s v="06:30:49"/>
    <s v="06/07/2022 06:30 (MXMA)  CALLBACK UPDATE COMPLETED. TMAN ONSITE "/>
    <s v="7072579223"/>
    <s v="T-MAN"/>
    <s v="N1TT6BD"/>
    <s v="06/07/2022"/>
    <s v="07:09:00"/>
    <s v="06/07/2022"/>
    <s v="06:28:07"/>
    <n v="1"/>
    <n v="1"/>
    <n v="1"/>
    <n v="1"/>
    <n v="0"/>
    <n v="0"/>
    <n v="3.5666666666669999"/>
    <n v="3.5166666666670001"/>
    <s v="06/07/2022"/>
    <s v="06:30:52"/>
    <m/>
    <m/>
    <m/>
    <m/>
    <m/>
    <m/>
    <m/>
    <m/>
    <m/>
    <m/>
    <m/>
    <m/>
    <m/>
    <m/>
    <s v="OR:N/A-PART OF OIS 1720972 (MXMA 06:31 06/07/2022)_x000a__x000a_"/>
    <m/>
    <x v="5"/>
    <n v="29.083333333333002"/>
  </r>
  <r>
    <s v="North Bay"/>
    <n v="40"/>
    <s v="North Bay"/>
    <n v="392997"/>
    <s v="OUTAGE"/>
    <s v="REBECCA REID"/>
    <s v="06/07/2022"/>
    <s v="16:48:50"/>
    <n v="1721789"/>
    <s v="L1"/>
    <s v="300 MOUNTAIN VIEW AVE"/>
    <s v="SAN RAFAEL"/>
    <m/>
    <m/>
    <s v="A:NA;X:CONVENT CT;R:FD ENROUTE FOR TRANSFORMER SEEN"/>
    <s v="C"/>
    <s v="N"/>
    <m/>
    <m/>
    <s v="06/07/2022 16:52 (J0AF) 15MIN ETA "/>
    <s v="4154792311"/>
    <s v="T-MAN"/>
    <s v="N2TM7H6"/>
    <s v="06/07/2022"/>
    <s v="17:02:00"/>
    <s v="06/07/2022"/>
    <s v="16:42:43"/>
    <n v="1"/>
    <n v="1"/>
    <n v="0"/>
    <n v="0"/>
    <n v="0"/>
    <n v="0"/>
    <n v="7.25"/>
    <m/>
    <s v="06/07/2022"/>
    <s v="16:56:05"/>
    <m/>
    <m/>
    <m/>
    <m/>
    <m/>
    <m/>
    <m/>
    <m/>
    <m/>
    <m/>
    <m/>
    <m/>
    <m/>
    <m/>
    <s v="OR:N/A-TMAN HENDRICKSON 15MIN ETA - CALLBACK COMPLETED. AGENCY REPORTS CLEARED SCENE (J0AF 16:57 06/07/2022)_x000a__x000a_"/>
    <m/>
    <x v="5"/>
    <n v="29.083333333333002"/>
  </r>
  <r>
    <s v="North Bay"/>
    <n v="42"/>
    <s v="Silverado"/>
    <n v="393438"/>
    <s v="OUTAGE"/>
    <s v="NAPA VALLEY UNIFIED SCHOOL DISTRICT"/>
    <s v="06/07/2022"/>
    <s v="18:47:18"/>
    <n v="1721840"/>
    <s v="L1"/>
    <s v="1133 COOMBSVILLE RD"/>
    <s v="NAPA"/>
    <m/>
    <m/>
    <s v="A:OK;X:FIRST AVE;R:FIRE ONS AND REQ PG,E. POWER OUT IN AREA. LIGHTS FLICKERING AT MIDDLE SCHOOL., Pwr-Y"/>
    <s v="C"/>
    <s v="C"/>
    <s v="06/07/2022"/>
    <s v="18:53:47"/>
    <s v="06/07/2022 18:53 (J0AF)  CALLBACK UPDATE COMPLETED. TMAN ONSITE "/>
    <s v="7072534451"/>
    <s v="T-MAN"/>
    <s v="N1TMDGX"/>
    <s v="06/07/2022"/>
    <s v="18:50:00"/>
    <s v="06/07/2022"/>
    <s v="18:18:49"/>
    <n v="1"/>
    <n v="1"/>
    <n v="1"/>
    <n v="1"/>
    <n v="0"/>
    <n v="0"/>
    <n v="6.9666666666669999"/>
    <n v="6.4833333333330003"/>
    <s v="06/07/2022"/>
    <s v="18:54:16"/>
    <m/>
    <m/>
    <m/>
    <m/>
    <m/>
    <m/>
    <m/>
    <m/>
    <m/>
    <m/>
    <m/>
    <m/>
    <m/>
    <m/>
    <m/>
    <m/>
    <x v="5"/>
    <n v="29.083333333333002"/>
  </r>
  <r>
    <s v="North Bay"/>
    <n v="40"/>
    <s v="North Bay"/>
    <n v="395006"/>
    <s v="NON-CUSTOMER"/>
    <s v="FIRE DEP"/>
    <s v="06/07/2022"/>
    <s v="22:34:54"/>
    <n v="395006"/>
    <s v="L1"/>
    <s v="VINTAGE"/>
    <s v="NOVATO"/>
    <m/>
    <m/>
    <s v="AXS-OK FIRE ENROUTE , VEG FIRE AFFECTING POLE AND LINES  REQ ETA"/>
    <s v="C"/>
    <s v="C"/>
    <s v="06/07/2022"/>
    <s v="22:42:54"/>
    <s v="06/07/2022 22:42 (P1MG)  CALLBACK UPDATE COMPLETED. 45 MIN ETA "/>
    <s v="4154720911"/>
    <s v="T-MAN"/>
    <s v="N2TM7H6"/>
    <s v="06/07/2022"/>
    <s v="23:14:00"/>
    <s v="06/07/2022"/>
    <s v="22:38:13"/>
    <n v="1"/>
    <n v="1"/>
    <n v="1"/>
    <n v="1"/>
    <n v="0"/>
    <n v="0"/>
    <n v="40.416666666666998"/>
    <n v="8"/>
    <s v="06/07/2022"/>
    <s v="23:15:19"/>
    <m/>
    <m/>
    <m/>
    <m/>
    <m/>
    <m/>
    <m/>
    <m/>
    <m/>
    <m/>
    <m/>
    <m/>
    <m/>
    <m/>
    <m/>
    <s v="OR:N/A-NO TAKERS ON FMO ARCOS CALL OUT (P1MG 23:02 06/07/2022)_x000a__x000a_OR:N/A-GSR 30 MIN ETA (P1MG 23:00 06/07/2022)_x000a__x000a_OR:N/A-DISPATCHER ADV OF 45 MIN ETA; CONTACTED GAS DISPATCH FOR RESOURCES; ADV OF GSR ERSKINE AT 415-686-2284; ADV MAY NEED TO PULL HIM AS ONLY RESOURCE IN AREA. ADV DISPATCHER TO CONTACT HIM (WDSH 22:51 06/07/2022)_x000a__x000a_OR:N/A-45 MIN ETA CALLED ON CALL Greg Dydo 415-589-0429 AND Bob Pedlar 415-450-0896 NO ANSWER; NOTIFIED DISP SUP SCOTT; SCOTT WILL CALL GAS. RAN ARCOS FMO (P1MG 22:48 06/07/2022)_x000a__x000a_"/>
    <x v="5"/>
    <n v="29.083333333333002"/>
  </r>
  <r>
    <s v="North Bay"/>
    <n v="40"/>
    <s v="North Bay"/>
    <n v="400097"/>
    <s v="OUTAGE"/>
    <s v="200 TAMAL VISTA BLVD # 150"/>
    <s v="06/08/2022"/>
    <s v="12:37:06"/>
    <n v="1723647"/>
    <s v="L1"/>
    <s v="200 TAMAL VISTA BLVD"/>
    <s v="CORTE MADERA"/>
    <m/>
    <m/>
    <s v="A:ok;X:wornum dr;R:smoke coming from elevator fd reqst electric, Pwr-Y"/>
    <s v="Y"/>
    <s v="C"/>
    <s v="06/08/2022"/>
    <s v="12:39:45"/>
    <s v="06/08/2022 12:39 (MXMA)  CALLBACK UPDATE COMPLETED. 20 MIN ETA "/>
    <s v="4154720911"/>
    <s v="T-MAN"/>
    <s v="N2TKXAW"/>
    <s v="06/08/2022"/>
    <s v="12:53:00"/>
    <s v="06/08/2022"/>
    <s v="12:38:26"/>
    <n v="1"/>
    <n v="1"/>
    <n v="1"/>
    <n v="1"/>
    <n v="0"/>
    <n v="0"/>
    <n v="15.9"/>
    <n v="2.65"/>
    <m/>
    <m/>
    <m/>
    <m/>
    <m/>
    <m/>
    <m/>
    <m/>
    <m/>
    <m/>
    <m/>
    <m/>
    <m/>
    <m/>
    <m/>
    <m/>
    <m/>
    <m/>
    <x v="5"/>
    <n v="29.083333333333002"/>
  </r>
  <r>
    <s v="North Bay"/>
    <n v="42"/>
    <s v="Silverado"/>
    <n v="400993"/>
    <s v="NON-CUSTOMER"/>
    <s v="FD"/>
    <s v="06/08/2022"/>
    <s v="16:54:26"/>
    <n v="400993"/>
    <s v="L1"/>
    <s v="111 HOWELL MOUNTAIN RD "/>
    <s v="SAINT HELENA"/>
    <m/>
    <m/>
    <s v="AXS-OK "/>
    <s v="C"/>
    <s v="C"/>
    <s v="06/08/2022"/>
    <s v="17:00:09"/>
    <s v="06/08/2022 17:00 (SXMU)  CALLBACK UPDATE COMPLETED. eta 40 minutes "/>
    <s v="7079639636"/>
    <s v="T-MAN"/>
    <s v="N1TMDGX"/>
    <s v="06/08/2022"/>
    <s v="17:38:00"/>
    <s v="06/08/2022"/>
    <s v="16:56:15"/>
    <n v="1"/>
    <n v="1"/>
    <n v="1"/>
    <n v="1"/>
    <n v="0"/>
    <n v="0"/>
    <n v="45.483333333333"/>
    <n v="5.7166666666669999"/>
    <s v="06/08/2022"/>
    <s v="17:39:55"/>
    <m/>
    <m/>
    <m/>
    <m/>
    <m/>
    <m/>
    <m/>
    <m/>
    <m/>
    <m/>
    <m/>
    <m/>
    <m/>
    <m/>
    <m/>
    <m/>
    <x v="5"/>
    <n v="29.083333333333002"/>
  </r>
  <r>
    <s v="North Bay"/>
    <n v="40"/>
    <s v="North Bay"/>
    <n v="402012"/>
    <s v="NON-CUSTOMER"/>
    <s v="MARIN FIRE"/>
    <s v="06/08/2022"/>
    <s v="18:51:02"/>
    <n v="402012"/>
    <s v="L1"/>
    <s v="MONING SIDE AND REDWOOD AVE"/>
    <s v="CORTE MADERA"/>
    <m/>
    <m/>
    <s v="AXS-OK TREE ON LINES, FIRE DEP ONSITE . LINE DOWN REQ ETA"/>
    <s v="C"/>
    <s v="C"/>
    <s v="06/08/2022"/>
    <s v="18:54:01"/>
    <s v="06/08/2022 18:54 (AVG2)  CALLBACK UPDATE COMPLETED. ETA 20 MIN "/>
    <s v="4154997235"/>
    <s v="T-MAN"/>
    <s v="N2TR4WM"/>
    <s v="06/08/2022"/>
    <s v="19:00:00"/>
    <s v="06/08/2022"/>
    <s v="18:52:30"/>
    <n v="1"/>
    <n v="1"/>
    <n v="1"/>
    <n v="1"/>
    <n v="0"/>
    <n v="0"/>
    <n v="11.45"/>
    <n v="2.9833333333329999"/>
    <s v="06/08/2022"/>
    <s v="19:02:29"/>
    <m/>
    <m/>
    <m/>
    <m/>
    <m/>
    <m/>
    <m/>
    <m/>
    <m/>
    <m/>
    <m/>
    <m/>
    <m/>
    <m/>
    <m/>
    <m/>
    <x v="5"/>
    <n v="29.083333333333002"/>
  </r>
  <r>
    <s v="North Bay"/>
    <n v="42"/>
    <s v="Silverado"/>
    <n v="402389"/>
    <s v="NON-CUSTOMER"/>
    <s v="VALLEJO FIRE DEPT"/>
    <s v="06/08/2022"/>
    <s v="19:57:26"/>
    <n v="402389"/>
    <s v="L1"/>
    <s v="Mini Drive , Whitney Avenue"/>
    <s v="VALLEJO"/>
    <m/>
    <m/>
    <s v="AXS-OK PER VALLEJO FD 707-648-4448 - POLE DOWN AND WIRES DOWN - RQST ETA"/>
    <s v="C"/>
    <s v="C"/>
    <s v="06/08/2022"/>
    <s v="20:05:02"/>
    <s v="06/08/2022 20:05 (AVG2)  CALLBACK UPDATE COMPLETED. ETA 15 MIN "/>
    <s v="7076484448"/>
    <s v="T-MAN"/>
    <s v="N3TJ3VB"/>
    <s v="06/08/2022"/>
    <s v="20:17:00"/>
    <s v="06/08/2022"/>
    <s v="19:59:29"/>
    <n v="1"/>
    <n v="1"/>
    <n v="1"/>
    <n v="1"/>
    <n v="0"/>
    <n v="0"/>
    <n v="23.3"/>
    <n v="7.6"/>
    <s v="06/08/2022"/>
    <s v="20:20:44"/>
    <m/>
    <m/>
    <m/>
    <m/>
    <m/>
    <m/>
    <m/>
    <m/>
    <m/>
    <m/>
    <m/>
    <m/>
    <m/>
    <m/>
    <m/>
    <m/>
    <x v="5"/>
    <n v="29.083333333333002"/>
  </r>
  <r>
    <s v="North Bay"/>
    <n v="40"/>
    <s v="North Bay"/>
    <n v="412040"/>
    <s v="OUTAGE"/>
    <s v="BENJAMIN G RUGGLES"/>
    <s v="06/09/2022"/>
    <s v="19:28:31"/>
    <n v="1726683"/>
    <s v="L1"/>
    <s v="86 BOTHIN RD"/>
    <s v="FAIRFAX"/>
    <m/>
    <m/>
    <s v="A:ok;X:rockridge;R:tree into lines into housealso eta needed 415 499 7235"/>
    <s v="C"/>
    <s v="C"/>
    <s v="06/09/2022"/>
    <s v="19:31:20"/>
    <s v="06/09/2022 19:31 (MXMA)  CALLBACK UPDATE COMPLETED. TMAN ONSITE "/>
    <s v="4154997235"/>
    <s v="T-MAN"/>
    <s v="N2TM7H6"/>
    <s v="06/09/2022"/>
    <s v="17:56:00"/>
    <s v="06/09/2022"/>
    <s v="17:04:17"/>
    <n v="1"/>
    <n v="1"/>
    <n v="1"/>
    <n v="1"/>
    <n v="0"/>
    <n v="0"/>
    <n v="3.1166666666670002"/>
    <n v="2.8166666666669999"/>
    <s v="06/09/2022"/>
    <s v="19:31:38"/>
    <m/>
    <m/>
    <m/>
    <m/>
    <m/>
    <m/>
    <m/>
    <m/>
    <m/>
    <m/>
    <m/>
    <m/>
    <m/>
    <m/>
    <s v="OR:N/A-CALLED ON CALL JOHN DONAHUE FOR ETOR UPDATE, NO ANSWER. PUSHED ETOR. (J0AF 21:46 06/10/2022)_x000a__x000a_OR:N/A-UPDATED ETOR BASED ON REPAIR TIME (PARO 23:31 06/09/2022)_x000a__x000a_OR:N/A-PER DO STILL PATROLING AND 2 TMEN TRAPPED BEHIND A TREE WAITING FOR TREE CREW; UPDATE ETOR TO 23:59 (MXMA 21:17 06/09/2022)_x000a__x000a_OR:N/A-TMAN HANSELL WAS ALREADY ON SITE (MXMA 19:32 06/09/2022)_x000a__x000a_OR:N/A-212 LIST EXHAUSTED FOR 3RD TMAN (MXMA 18:04 06/09/2022)_x000a__x000a_OR:N/A-COULDN`T ENTER THIS INFO EARLIER, TMAN HENDRICKSON GAVE ME AN ETA OF 30 MINS AT 1706 (MXMA 17:28 06/09/2022)_x000a__x000a_OR:N/A-ARCOS CALLOUT ID 302563 FOR 3RD TMAN (MXMA 17:24 06/09/2022)_x000a__x000a_OR:N/A-PER ON CALL JOHN DONAHUE RUN ARCOS FOR ANOTHER TMAN (MXMA 17:19 06/09/2022)_x000a__x000a_OR:N/A-EMAILED AREA 7 DISPATCHER (GBF4 17:01 06/09/2022)_x000a__x000a_"/>
    <m/>
    <x v="5"/>
    <n v="29.083333333333002"/>
  </r>
  <r>
    <s v="North Bay"/>
    <n v="40"/>
    <s v="North Bay"/>
    <n v="415483"/>
    <s v="OUTAGE"/>
    <s v="MIDSTATE CONSTRUCTION CORPORATION"/>
    <s v="06/10/2022"/>
    <s v="10:35:57"/>
    <n v="1727241"/>
    <s v="L1"/>
    <s v="4460 REDWOOD HWY HOUSE METERS"/>
    <s v="SAN RAFAEL"/>
    <m/>
    <m/>
    <s v="A:axs ok;X:MITCHELL;R:SANRAFAEL POLICEREPORTING BLOWN TRANSFORMER ATPOLE # 346, Pwr-Y"/>
    <s v="Y"/>
    <s v="C"/>
    <s v="06/10/2022"/>
    <s v="10:40:22"/>
    <s v="06/10/2022 10:40 (MXMA)  CALLBACK UPDATE COMPLETED. 5 MIN ETA "/>
    <s v="4154997235"/>
    <s v="T-MAN"/>
    <s v="N2TKXAW"/>
    <s v="06/10/2022"/>
    <s v="10:45:00"/>
    <s v="06/10/2022"/>
    <s v="10:40:02"/>
    <n v="1"/>
    <n v="1"/>
    <n v="1"/>
    <n v="1"/>
    <n v="0"/>
    <n v="0"/>
    <n v="9.0500000000000007"/>
    <n v="4.416666666667"/>
    <m/>
    <m/>
    <m/>
    <m/>
    <m/>
    <m/>
    <m/>
    <m/>
    <m/>
    <m/>
    <m/>
    <m/>
    <m/>
    <m/>
    <m/>
    <m/>
    <m/>
    <m/>
    <x v="5"/>
    <n v="29.083333333333002"/>
  </r>
  <r>
    <s v="North Bay"/>
    <n v="42"/>
    <s v="Silverado"/>
    <n v="439951"/>
    <s v="OUTAGE"/>
    <s v="JEFFERY ROBERTS"/>
    <s v="06/11/2022"/>
    <s v="13:11:14"/>
    <n v="1728685"/>
    <s v="L1"/>
    <s v="111 RIDGECREST DR"/>
    <s v="NAPA"/>
    <m/>
    <m/>
    <s v="IVR,Mtr UNK on,No Dog,No Locked Gate"/>
    <s v="C"/>
    <s v="C"/>
    <s v="06/11/2022"/>
    <s v="13:32:41"/>
    <s v="06/11/2022 13:34 (GRA2) JE3Y JOSH gsr gave a 25m eta per gas dispatch., called and updated the agency 06/11/2022 13:32 (GRA2)  CALLBACK UPDATE COMPLETED. called and updated the agency on working on an eta"/>
    <s v="7079639636"/>
    <s v="STANDBY"/>
    <s v="N1GJE3Y"/>
    <s v="06/11/2022"/>
    <s v="14:02:00"/>
    <s v="06/11/2022"/>
    <s v="13:36:44"/>
    <n v="1"/>
    <n v="1"/>
    <n v="1"/>
    <n v="0"/>
    <n v="1"/>
    <n v="0"/>
    <n v="52.433333333333003"/>
    <n v="21.45"/>
    <s v="06/11/2022"/>
    <s v="14:03:40"/>
    <m/>
    <m/>
    <m/>
    <m/>
    <m/>
    <m/>
    <m/>
    <m/>
    <m/>
    <m/>
    <m/>
    <m/>
    <m/>
    <m/>
    <s v="OR:N/A-CALLED TMAN BROWN FOR ETOR UPDATE NO ANSWER - PUSHED 2HRS (J0AF 18:50 06/11/2022)_x000a__x000a_OR:N/A-called mason grammer and he was stuck on a car pole accident unable to give an eta.  calld FMO and they didn`t have anybody close.  Called the oncall sup for t-man which then referred me to john Donahue who is the oncall MnC Sup.  He is driving right now to the 911 location.  Called gas dispatch and they have a gsr that gave a 25m eta.  that is who john Donahue is going to relief (GRA2 13:56 06/11/2022)_x000a__x000a_"/>
    <m/>
    <x v="5"/>
    <n v="29.083333333333002"/>
  </r>
  <r>
    <s v="North Bay"/>
    <n v="42"/>
    <s v="Silverado"/>
    <n v="440714"/>
    <s v="NON-CUSTOMER"/>
    <s v="NAPA FD"/>
    <s v="06/11/2022"/>
    <s v="14:33:07"/>
    <n v="440714"/>
    <s v="L1"/>
    <s v="900 FIRST ST"/>
    <s v="NAPA"/>
    <m/>
    <m/>
    <s v="AXS-TRAFFIC BLOCKED NAPA FD ONSITE RQUEST ETA 707-257-9223; FIRST ST BRIDGE ON F"/>
    <s v="C"/>
    <s v="C"/>
    <s v="06/11/2022"/>
    <s v="14:45:23"/>
    <s v="06/11/2022 14:45 (J0AF)  CALLBACK UPDATE COMPLETED. WILL CALL BACK WITH ETA WHEN RESOURCE FOUND "/>
    <s v="7072579223"/>
    <s v="ASSESSMT"/>
    <s v="N1IZRG1"/>
    <s v="06/11/2022"/>
    <s v="14:57:00"/>
    <s v="06/11/2022"/>
    <s v="14:50:46"/>
    <n v="1"/>
    <n v="1"/>
    <n v="1"/>
    <n v="1"/>
    <n v="0"/>
    <n v="0"/>
    <n v="27.133333333332999"/>
    <n v="12.266666666667"/>
    <s v="06/11/2022"/>
    <s v="15:00:15"/>
    <m/>
    <m/>
    <m/>
    <m/>
    <m/>
    <m/>
    <m/>
    <m/>
    <m/>
    <m/>
    <m/>
    <m/>
    <m/>
    <m/>
    <m/>
    <s v="OR:N/A-ON CALL JOHN DONAHUE REPORTS ON SITE AT THIS TIME (J0AF 15:49 06/11/2022)_x000a__x000a_OR:N/A-ON CALL JOHN DONAHUE ADIVSED HE IS ENROUTE AT THIS TIME (GAVE APPROX 45MIN ETA) (J0AF 15:11 06/11/2022)_x000a__x000a_OR:N/A-TECH N1IZRG1 CALLED IN TO ADVISE 20MIN ETA. WILL DISPATCH TAG TO HIM WHEN HE LOGS ON. CONTACT 707-225-5152 (J0AF 14:50 06/11/2022)_x000a__x000a_OR:N/A-MADE ATTEMPTS TO CONTACT ON CALL SUPERVISOR JOHN DONAHUE TO NOTIFY AND ADVISE OF THIS STANDBY - NO ANSWER. ON CALL IS ALSO RESPONDING TO ANOTHER 911 STANDBY IN NAPA AREA. (J0AF 14:44 06/11/2022)_x000a__x000a_OR:N/A-STARTED ARCOS FOR FMO IN NAPA FOR 911 STANDBY RESOURCE. NOTIFIED DISPATCH SUPERVISOR OF THIS STANDBY AND ADVISED AREA TMAN UNABLE TO RESPOND AT THIS TIME. ARCOS STILL RUNNING FOR TMAN RESPONSE. (J0AF 14:43 06/11/2022)_x000a__x000a_OR:N/A-ARCOS RUNNING FOR ADDITIONAL TMAN - TMAN GRAMMER ADVISED UNABLE TO RESPOND CURRENTLY WORKING ON CARPOLE. (J0AF 14:37 06/11/2022)_x000a__x000a_"/>
    <x v="5"/>
    <n v="29.083333333333002"/>
  </r>
  <r>
    <s v="North Bay"/>
    <n v="42"/>
    <s v="Silverado"/>
    <n v="443321"/>
    <s v="OUTAGE"/>
    <s v="OMAR CHOWAIKI"/>
    <s v="06/11/2022"/>
    <s v="18:54:33"/>
    <n v="1728963"/>
    <s v="L1"/>
    <s v="1416 BANKS AVE"/>
    <s v="NAPA"/>
    <m/>
    <m/>
    <s v="AXS-UNKNOWN XStr-UNKNOWN Pwr-I CALLED IN AND STATED TREE IN WIRE. IN SERVICE DROP AT NEIGHBORS HOME. NEIGHBORS ARE NOT HOME. INFORMED HIM WE DO NOT MAINTAIN SVC WIRES BUT DID EXPRESS GREAT CONCERN THAT IT IS HOT AND MAYBE HAZARDOUSNAPA FD 707-253-4451"/>
    <s v="C"/>
    <s v="C"/>
    <s v="06/11/2022"/>
    <s v="19:13:26"/>
    <s v="06/11/2022 19:13 (J0AF)  CALLBACK UPDATE COMPLETED. LATE DROP 911 STANDY - CALLBACK COMPLETED ADVISED WILL PROVIDE ETA WHEN ABLE "/>
    <s v="6502071057"/>
    <s v="STANDBY"/>
    <s v="N1GBPA4"/>
    <s v="06/11/2022"/>
    <s v="19:30:00"/>
    <s v="06/11/2022"/>
    <s v="19:23:21"/>
    <n v="1"/>
    <n v="1"/>
    <n v="1"/>
    <n v="1"/>
    <n v="0"/>
    <n v="0"/>
    <n v="14.283333333332999"/>
    <n v="18.883333333332999"/>
    <s v="06/11/2022"/>
    <s v="19:08:50"/>
    <m/>
    <m/>
    <m/>
    <m/>
    <m/>
    <m/>
    <m/>
    <m/>
    <m/>
    <m/>
    <m/>
    <m/>
    <m/>
    <m/>
    <s v="OR:N/A-GSR N1GBPA4 ADVISED 5MIN ETA (J0AF 19:26 06/11/2022)_x000a__x000a_OR:N/A-LATE DROP 911 STANDBY - TMAN BROWN REPORTS 40MIN ETA (J0AF 19:19 06/11/2022)_x000a__x000a_"/>
    <m/>
    <x v="5"/>
    <n v="29.083333333333002"/>
  </r>
  <r>
    <s v="North Bay"/>
    <n v="42"/>
    <s v="Silverado"/>
    <n v="460967"/>
    <s v="OUTAGE"/>
    <s v="SAFEWAY STORES INC"/>
    <s v="06/13/2022"/>
    <s v="23:27:29"/>
    <n v="1730644"/>
    <s v="L1"/>
    <s v="709 LINCOLN RD W # 968-3"/>
    <s v="VALLEJO"/>
    <m/>
    <m/>
    <s v="A:AXS K;X:STAR AVE;R:FD ONSITE / POLE FIRE WIRES PARKING DEBRIS FIRE /STANDBY REQ ETA"/>
    <s v="C"/>
    <s v="C"/>
    <s v="06/13/2022"/>
    <s v="23:32:17"/>
    <s v="06/13/2022 23:32 (P1MG) 30 MIN ETA 06/13/2022 23:32 (P1MG)  CALLBACK UPDATE COMPLETED. 30 MIN ETA"/>
    <s v="7076484488"/>
    <s v="T-MAN"/>
    <s v="N3TFBG4"/>
    <s v="06/13/2022"/>
    <s v="23:48:00"/>
    <s v="06/13/2022"/>
    <s v="23:40:54"/>
    <n v="1"/>
    <n v="1"/>
    <n v="1"/>
    <n v="1"/>
    <n v="0"/>
    <n v="0"/>
    <n v="25.35"/>
    <n v="4.8"/>
    <s v="06/13/2022"/>
    <s v="23:52:50"/>
    <m/>
    <m/>
    <m/>
    <m/>
    <m/>
    <m/>
    <m/>
    <m/>
    <m/>
    <m/>
    <m/>
    <m/>
    <m/>
    <m/>
    <m/>
    <m/>
    <x v="5"/>
    <n v="29.083333333333002"/>
  </r>
  <r>
    <s v="North Bay"/>
    <n v="42"/>
    <s v="Silverado"/>
    <n v="465349"/>
    <s v="OUTAGE"/>
    <s v="CALFIRE ST HELENA"/>
    <s v="06/14/2022"/>
    <s v="12:02:35"/>
    <n v="1731201"/>
    <s v="L1"/>
    <s v="1207 SILVER ST"/>
    <s v="CALISTOGA"/>
    <m/>
    <m/>
    <s v="AXS-OK NOW A 911 STANDBY. FD ONSITE. REPORTS TREE IN LINE ARCING"/>
    <s v="C"/>
    <s v="C"/>
    <s v="06/14/2022"/>
    <s v="12:04:44"/>
    <s v="06/14/2022 12:04 (MXMA)  CALLBACK UPDATE COMPLETED. 20 MIN ETA "/>
    <s v="7079639636"/>
    <s v="T-MAN"/>
    <s v="W9TDWDF"/>
    <s v="06/14/2022"/>
    <s v="12:33:00"/>
    <s v="06/14/2022"/>
    <s v="12:04:28"/>
    <n v="1"/>
    <n v="1"/>
    <n v="1"/>
    <n v="1"/>
    <n v="0"/>
    <n v="0"/>
    <n v="35.450000000000003"/>
    <n v="2.15"/>
    <s v="06/14/2022"/>
    <s v="12:38:02"/>
    <m/>
    <m/>
    <m/>
    <m/>
    <m/>
    <m/>
    <m/>
    <m/>
    <m/>
    <m/>
    <m/>
    <m/>
    <m/>
    <m/>
    <s v="OR:N/A-P/ ON CALL JOHN DONAHUE - PUSH ETOR TO 22:00 (J0AF 15:54 06/14/2022)_x000a__x000a_"/>
    <m/>
    <x v="5"/>
    <n v="29.083333333333002"/>
  </r>
  <r>
    <s v="North Bay"/>
    <n v="40"/>
    <s v="North Bay"/>
    <n v="465511"/>
    <s v="OUTAGE"/>
    <s v="LOUISE FUETSCH"/>
    <s v="06/14/2022"/>
    <s v="12:56:11"/>
    <n v="1731260"/>
    <s v="L1"/>
    <s v="56 MEERNAA AVE"/>
    <s v="FAIRFAX"/>
    <m/>
    <m/>
    <s v="A:OK;X:IVY LN;R:FD ONSITE FIRE OUTSIDE HOME DAMAGED DROP LINE DOES FD MAY CLEAR"/>
    <s v="C"/>
    <s v="N"/>
    <m/>
    <m/>
    <s v="06/14/2022 13:07 (MXMA) 6 MIN ETA "/>
    <s v="4154720911"/>
    <s v="T-MAN"/>
    <s v="N2TKXAW"/>
    <s v="06/14/2022"/>
    <s v="13:12:00"/>
    <s v="06/14/2022"/>
    <s v="13:05:18"/>
    <n v="1"/>
    <n v="1"/>
    <n v="0"/>
    <n v="0"/>
    <n v="0"/>
    <n v="0"/>
    <n v="34.433333333333003"/>
    <m/>
    <s v="06/14/2022"/>
    <s v="13:30:37"/>
    <m/>
    <m/>
    <m/>
    <m/>
    <m/>
    <m/>
    <m/>
    <m/>
    <m/>
    <m/>
    <m/>
    <m/>
    <m/>
    <m/>
    <s v="OR:N/A-6 MIN ETA (MXMA 13:07 06/14/2022)_x000a__x000a_"/>
    <m/>
    <x v="5"/>
    <n v="29.083333333333002"/>
  </r>
  <r>
    <s v="North Bay"/>
    <n v="42"/>
    <s v="Silverado"/>
    <n v="466696"/>
    <s v="OUTAGE"/>
    <s v="SEFRA CANN"/>
    <s v="06/14/2022"/>
    <s v="19:07:09"/>
    <n v="1731556"/>
    <s v="L1"/>
    <s v="117 HUGH ST"/>
    <s v="VALLEJO"/>
    <m/>
    <m/>
    <s v="A:OK;X:TAYLOR;R:STRUTURE FIRE"/>
    <s v="C"/>
    <s v="C"/>
    <s v="06/14/2022"/>
    <s v="19:09:37"/>
    <s v="06/14/2022 19:09 (J0AF)  CALLBACK UPDATE COMPLETED. 10MIN "/>
    <s v="7076484488"/>
    <s v="T-MAN"/>
    <s v="N3TFBG4"/>
    <s v="06/14/2022"/>
    <s v="19:17:00"/>
    <s v="06/14/2022"/>
    <s v="19:07:56"/>
    <n v="1"/>
    <n v="1"/>
    <n v="1"/>
    <n v="1"/>
    <n v="0"/>
    <n v="0"/>
    <n v="12.583333333333"/>
    <n v="2.4666666666669999"/>
    <s v="06/14/2022"/>
    <s v="19:19:44"/>
    <m/>
    <m/>
    <m/>
    <m/>
    <m/>
    <m/>
    <m/>
    <m/>
    <m/>
    <m/>
    <m/>
    <m/>
    <m/>
    <m/>
    <m/>
    <m/>
    <x v="5"/>
    <n v="29.083333333333002"/>
  </r>
  <r>
    <s v="North Bay"/>
    <n v="42"/>
    <s v="Silverado"/>
    <n v="476703"/>
    <s v="OUTAGE"/>
    <s v="MARIA V IBARRA"/>
    <s v="06/16/2022"/>
    <s v="11:56:47"/>
    <n v="1733103"/>
    <s v="L1"/>
    <s v="1526 MAGAZINE ST"/>
    <s v="VALLEJO"/>
    <m/>
    <m/>
    <s v="A:ok;X:FULTON;R:REPORT O CAR HIT POLE#1898 , WIREDOWN PER VALLEJO PD, Pwr-Y"/>
    <s v="C"/>
    <s v="C"/>
    <s v="06/16/2022"/>
    <s v="11:59:31"/>
    <s v="06/16/2022 11:59 (MXMA)  CALLBACK UPDATE COMPLETED. 10 MIN ETA "/>
    <s v="7076484488"/>
    <s v="T-MAN"/>
    <s v="N3TJ3VB"/>
    <s v="06/16/2022"/>
    <s v="12:16:00"/>
    <s v="06/16/2022"/>
    <s v="11:58:13"/>
    <n v="1"/>
    <n v="1"/>
    <n v="1"/>
    <n v="1"/>
    <n v="0"/>
    <n v="0"/>
    <n v="29.95"/>
    <n v="2.7333333333329999"/>
    <s v="06/16/2022"/>
    <s v="12:26:44"/>
    <m/>
    <m/>
    <m/>
    <m/>
    <m/>
    <m/>
    <m/>
    <m/>
    <m/>
    <m/>
    <m/>
    <m/>
    <m/>
    <m/>
    <m/>
    <m/>
    <x v="5"/>
    <n v="29.083333333333002"/>
  </r>
  <r>
    <s v="North Bay"/>
    <n v="42"/>
    <s v="Silverado"/>
    <n v="481836"/>
    <s v="OUTAGE"/>
    <s v="VALLEJO FD"/>
    <s v="06/17/2022"/>
    <s v="01:25:58"/>
    <n v="1733561"/>
    <s v="L1"/>
    <s v="OHIO ST."/>
    <s v="VALLEJO"/>
    <m/>
    <m/>
    <s v="AXS-OK FD ONSITE"/>
    <s v="C"/>
    <s v="C"/>
    <s v="06/17/2022"/>
    <s v="01:30:41"/>
    <s v="06/17/2022 01:30 (P1MG)  CALLBACK UPDATE COMPLETED. 30 MIN ETA "/>
    <s v="7076484488"/>
    <s v="T-MAN"/>
    <s v="N3TFBG4"/>
    <s v="06/17/2022"/>
    <s v="01:56:00"/>
    <s v="06/17/2022"/>
    <s v="01:42:43"/>
    <n v="1"/>
    <n v="1"/>
    <n v="1"/>
    <n v="1"/>
    <n v="0"/>
    <n v="0"/>
    <n v="31.55"/>
    <n v="4.7166666666669999"/>
    <s v="06/17/2022"/>
    <s v="01:57:31"/>
    <m/>
    <m/>
    <m/>
    <m/>
    <m/>
    <m/>
    <m/>
    <m/>
    <m/>
    <m/>
    <m/>
    <m/>
    <m/>
    <m/>
    <m/>
    <m/>
    <x v="5"/>
    <n v="29.083333333333002"/>
  </r>
  <r>
    <s v="North Bay"/>
    <n v="40"/>
    <s v="North Bay"/>
    <n v="492859"/>
    <s v="OUTAGE"/>
    <s v="NORTHERN CA PRESBYTERIAN HOMES AND SERVICES "/>
    <s v="06/18/2022"/>
    <s v="06:55:34"/>
    <n v="1734530"/>
    <s v="L1"/>
    <s v="501 VIA CASITAS"/>
    <s v="LARKSPUR"/>
    <m/>
    <m/>
    <s v="A:OK;X:VIA HOLON;R:FD ONSITE REQ G , E, Pwr-Y"/>
    <s v="C"/>
    <s v="C"/>
    <s v="06/18/2022"/>
    <s v="07:02:44"/>
    <s v="06/18/2022 07:50 (SNA5) PER AGENCY CONFIRMED EECTRIC ONSITE AT 07:43 &amp; GAS 7:33 06/18/2022 07:47 (SNA5) M&amp;C JOHN DONAHUE CALLED AND ONSITE W/GSR, CONFIRMED. 06/18/2022 07:02 (SNA5)  CALLBACK UPDATE COMPLETED. PER TMAN WATTS 59 MIN ETA. AGENCY CB COMPLETED."/>
    <s v="4154720911"/>
    <s v="STANDBY"/>
    <s v="GLASER.J - GSR"/>
    <s v="06/18/2022"/>
    <s v="07:48:00"/>
    <s v="06/18/2022"/>
    <s v="07:18:39"/>
    <n v="1"/>
    <n v="1"/>
    <n v="1"/>
    <n v="1"/>
    <n v="0"/>
    <n v="0"/>
    <n v="51.283333333332997"/>
    <n v="7.166666666667"/>
    <s v="06/18/2022"/>
    <s v="07:46:51"/>
    <m/>
    <m/>
    <m/>
    <m/>
    <m/>
    <m/>
    <m/>
    <m/>
    <m/>
    <m/>
    <m/>
    <m/>
    <m/>
    <m/>
    <s v="OR:N/A-CALLED JOHN DONAHUE ADVS NO LONGER NEEDED AS GSR HAS FATER ETA PER DISP SUP. (SNA5 07:20 06/18/2022)_x000a__x000a_OR:N/A-MnC JOHN DONAHUE 30 MIN ETA. (SNA5 07:19 06/18/2022)_x000a__x000a_OR:N/A-SPOKE TO ON CALL BILLY SO NO CLOSE RESOURCES. (SNA5 07:17 06/18/2022)_x000a__x000a_OR:N/A-PER DISPATCH SUP OTHER RESOURCE FOUND IS STILL 60 MIN ETA. (SNA5 07:16 06/18/2022)_x000a__x000a_OR:N/A-FM RESOURCE SIGNED ON BUT AN HOUR AWAY - HEADING TO SACRAMENTO FOR WORK / FM DISPATCHER THOUGHT SHE MAY BE CLOSER DEASSIGNED FROM FM (SGR4 07:16 06/18/2022)_x000a__x000a_OR:N/A-NO ANSWER FROM MnC SUP, CALLED RESORATION SUP GREG DYDO WILL BE HEADING THAT WAY. 59 MIN ETA. ASKED TO GIVE TAG TO HIM (SNA5 07:09 06/18/2022)_x000a__x000a_OR:N/A-CALLING MnC SUP ONCALL BILL SO FOR RESOURCES. (SNA5 07:06 06/18/2022)_x000a__x000a_OR:N/A-CALLED DISPATCH SUP TO ADVISE OF 59 MIN ETA. SUP WILL CALL FMO. (SNA5 07:04 06/18/2022)_x000a__x000a_OR:N/A-PER TMAN WATTS 59 MIN ETA. AGENCY CB COMPLETED. (SNA5 07:01 06/18/2022)_x000a__x000a_"/>
    <m/>
    <x v="5"/>
    <n v="29.083333333333002"/>
  </r>
  <r>
    <s v="North Bay"/>
    <n v="40"/>
    <s v="North Bay"/>
    <n v="502640"/>
    <s v="OUTAGE"/>
    <s v="JAMES LONG"/>
    <s v="06/19/2022"/>
    <s v="12:56:45"/>
    <n v="1735356"/>
    <s v="L1"/>
    <s v="171 TAMALPAIS RD"/>
    <s v="FAIRFAX"/>
    <m/>
    <m/>
    <s v="A:N/A;X:SHAPIRO;R:TREE INTO LINES PER FD"/>
    <s v="C"/>
    <s v="C"/>
    <s v="06/19/2022"/>
    <s v="13:02:48"/>
    <s v="06/19/2022 13:02 (SXMU)  CALLBACK UPDATE COMPLETED. eta 35 "/>
    <s v="4154720911"/>
    <s v="T-MAN"/>
    <s v="N2TJZHP"/>
    <s v="06/19/2022"/>
    <s v="13:25:00"/>
    <s v="06/19/2022"/>
    <s v="13:00:07"/>
    <n v="1"/>
    <n v="1"/>
    <n v="1"/>
    <n v="1"/>
    <n v="0"/>
    <n v="0"/>
    <n v="29.883333333332999"/>
    <n v="6.05"/>
    <s v="06/19/2022"/>
    <s v="13:26:38"/>
    <m/>
    <m/>
    <m/>
    <m/>
    <m/>
    <m/>
    <m/>
    <m/>
    <m/>
    <m/>
    <m/>
    <m/>
    <m/>
    <m/>
    <m/>
    <m/>
    <x v="5"/>
    <n v="29.083333333333002"/>
  </r>
  <r>
    <s v="North Bay"/>
    <n v="40"/>
    <s v="North Bay"/>
    <n v="512273"/>
    <s v="OUTAGE"/>
    <s v="ROBERT H GREENE REAL ESTATE"/>
    <s v="06/21/2022"/>
    <s v="09:46:28"/>
    <n v="1736413"/>
    <s v="L1"/>
    <s v="475 GATE 5 RD"/>
    <s v="SAUSALITO"/>
    <m/>
    <m/>
    <s v="A:OK;X:COLOMA;R:POLE IS HALFWAY SHEARED OFF HIT BY LARGE TRALER. PD HS BARCODE NUMBER 120227859, Pwr-Y"/>
    <s v="C"/>
    <s v="C"/>
    <s v="06/21/2022"/>
    <s v="09:49:36"/>
    <s v="06/21/2022 09:49 (MXMA)  CALLBACK UPDATE COMPLETED. 20 MIN ETA "/>
    <s v="4154792311"/>
    <s v="T-MAN"/>
    <s v="N2TR4WM"/>
    <s v="06/21/2022"/>
    <s v="10:00:00"/>
    <s v="06/21/2022"/>
    <s v="09:48:51"/>
    <n v="1"/>
    <n v="1"/>
    <n v="1"/>
    <n v="1"/>
    <n v="0"/>
    <n v="0"/>
    <n v="14.9"/>
    <n v="3.1333333333329998"/>
    <s v="06/21/2022"/>
    <s v="10:01:22"/>
    <m/>
    <m/>
    <m/>
    <m/>
    <m/>
    <m/>
    <m/>
    <m/>
    <m/>
    <m/>
    <m/>
    <m/>
    <m/>
    <m/>
    <m/>
    <m/>
    <x v="5"/>
    <n v="29.083333333333002"/>
  </r>
  <r>
    <s v="North Bay"/>
    <n v="40"/>
    <s v="North Bay"/>
    <n v="523981"/>
    <s v="OUTAGE"/>
    <s v="SRFD"/>
    <s v="06/21/2022"/>
    <s v="19:19:37"/>
    <n v="1737312"/>
    <s v="L1"/>
    <s v="LUCAS PARK DR"/>
    <s v="SAN RAFAEL"/>
    <m/>
    <m/>
    <s v="AXS-OK TREE SMOKING AND LINES ON GROUND"/>
    <s v="C"/>
    <s v="C"/>
    <s v="06/21/2022"/>
    <s v="19:24:21"/>
    <s v="06/21/2022 19:24 (SNA5)  CALLBACK UPDATE COMPLETED. PER TMAN JEREMY 5 MIN ETA. "/>
    <s v="4154853307"/>
    <s v="T-MAN"/>
    <s v="N2TJZHP"/>
    <s v="06/21/2022"/>
    <s v="19:28:00"/>
    <s v="06/21/2022"/>
    <s v="19:25:26"/>
    <n v="1"/>
    <n v="1"/>
    <n v="1"/>
    <n v="1"/>
    <n v="0"/>
    <n v="0"/>
    <n v="13.616666666666999"/>
    <n v="4.7333333333330003"/>
    <s v="06/21/2022"/>
    <s v="19:33:14"/>
    <m/>
    <m/>
    <m/>
    <m/>
    <m/>
    <m/>
    <m/>
    <m/>
    <m/>
    <m/>
    <m/>
    <m/>
    <m/>
    <m/>
    <s v="OR:N/A-PER TMAN HURD 15 MIN ETA. (SNA5 19:11 06/21/2022)_x000a__x000a_[UPTR#523981:OR:N/A-PER TMAN JEREMY 5 MIN ETA. (SNA5 19:24 06/21/2022)_x000a__x000a_][OIS#1737332:[UPTR#523981:OR:N/A-PER TMAN JEREMY 5 MIN ETA. (SNA5 19:24 06/21/2022)_x000a__x000a_]][OIS#1737311:OR:N/A-PER TMAN HURD 15 MIN ETA. (SNA5 19:11 06/21/2022)_x000a__x000a_][OIS#1737309:OR:N/A-PER TMAN HURD 15 MIN ETA. (SNA5 19:11 06/21/2022)_x000a__x000a_]"/>
    <m/>
    <x v="5"/>
    <n v="29.083333333333002"/>
  </r>
  <r>
    <s v="North Bay"/>
    <n v="40"/>
    <s v="North Bay"/>
    <n v="541870"/>
    <s v="OUTAGE"/>
    <s v="A &amp; C AUTO AIR &amp; RADIATOR INC"/>
    <s v="06/22/2022"/>
    <s v="15:59:14"/>
    <n v="1739031"/>
    <s v="L1"/>
    <s v="40 WOODLAND AVE"/>
    <s v="SAN RAFAEL"/>
    <m/>
    <m/>
    <s v="A:OK;X:CULVER;R:POLE FIRE FD ENR, Pwr-Y"/>
    <s v="C"/>
    <s v="C"/>
    <s v="06/22/2022"/>
    <s v="16:01:52"/>
    <s v="06/22/2022 16:01 (MXMA)  CALLBACK UPDATE COMPLETED. 12 MIN ETA "/>
    <s v="4154720911"/>
    <s v="T-MAN"/>
    <s v="N2TJWTL"/>
    <s v="06/22/2022"/>
    <s v="16:10:00"/>
    <s v="06/22/2022"/>
    <s v="16:00:44"/>
    <n v="1"/>
    <n v="1"/>
    <n v="1"/>
    <n v="1"/>
    <n v="0"/>
    <n v="0"/>
    <n v="14.016666666667"/>
    <n v="2.6333333333329998"/>
    <s v="06/22/2022"/>
    <s v="16:13:15"/>
    <m/>
    <m/>
    <m/>
    <m/>
    <m/>
    <m/>
    <m/>
    <m/>
    <m/>
    <m/>
    <m/>
    <m/>
    <m/>
    <m/>
    <m/>
    <m/>
    <x v="5"/>
    <n v="29.083333333333002"/>
  </r>
  <r>
    <s v="North Bay"/>
    <n v="40"/>
    <s v="North Bay"/>
    <n v="542320"/>
    <s v="OUTAGE"/>
    <s v="RYAN S MCMAHAN"/>
    <s v="06/22/2022"/>
    <s v="16:49:39"/>
    <n v="1739093"/>
    <s v="L1"/>
    <s v="9 OAK FOREST RD"/>
    <s v="NOVATO"/>
    <m/>
    <m/>
    <s v="Smart Mtr auto-generated tagUG VAULT FIRE NO ACTION CAN BE TAKEN UNTIL T MEN ARRIVE"/>
    <s v="C"/>
    <s v="C"/>
    <s v="06/22/2022"/>
    <s v="17:07:34"/>
    <s v="06/22/2022 17:07 (MXMA)  CALLBACK UPDATE COMPLETED. ETA 20 MINS "/>
    <s v="4158272661"/>
    <s v="T-MAN"/>
    <s v="N2TJWTL"/>
    <s v="06/22/2022"/>
    <s v="17:23:00"/>
    <s v="06/22/2022"/>
    <s v="16:53:16"/>
    <n v="1"/>
    <n v="1"/>
    <n v="1"/>
    <n v="1"/>
    <n v="0"/>
    <n v="0"/>
    <n v="34.183333333333003"/>
    <n v="17.916666666666998"/>
    <s v="06/22/2022"/>
    <s v="17:23:50"/>
    <m/>
    <m/>
    <m/>
    <m/>
    <m/>
    <m/>
    <m/>
    <m/>
    <m/>
    <m/>
    <m/>
    <m/>
    <m/>
    <m/>
    <s v="OR:N/A-graham radov not in our email to get phone number so i changed etor 2 hours (SXMU 14:52 06/23/2022)_x000a__x000a_OR:N/A-i also called Michael bock to update etor no answer, don`t have time to call anyone else , mailbox full for bock (SXMU 14:50 06/23/2022)_x000a__x000a_OR:N/A-left message with kevin smith but got a Daniel martinez (SXMU 14:49 06/23/2022)_x000a__x000a_OR:N/A-911 LATE DROP (MXMA 17:06 06/22/2022)_x000a__x000a_"/>
    <m/>
    <x v="5"/>
    <n v="29.083333333333002"/>
  </r>
  <r>
    <s v="North Bay"/>
    <n v="42"/>
    <s v="Silverado"/>
    <n v="543764"/>
    <s v="OUTAGE"/>
    <s v="CHP"/>
    <s v="06/22/2022"/>
    <s v="18:42:18"/>
    <n v="1739217"/>
    <s v="L1"/>
    <s v="NOTH BOUND SILVERADO TRAILS"/>
    <s v="NAPA"/>
    <m/>
    <m/>
    <s v="AXS-OK PER CHP REQ ETA FOR CAR POLE AT POLE#707618300"/>
    <s v="C"/>
    <s v="C"/>
    <s v="06/22/2022"/>
    <s v="18:49:57"/>
    <s v="06/22/2022 18:49 (MXMA)  CALLBACK UPDATE COMPLETED. TMAN ONSITE, SPOKE WITH CHP "/>
    <s v="7076418300"/>
    <s v="T-MAN"/>
    <s v="N1TMDGX"/>
    <s v="06/22/2022"/>
    <s v="18:28:00"/>
    <s v="06/22/2022"/>
    <s v="17:29:34"/>
    <n v="1"/>
    <n v="1"/>
    <n v="1"/>
    <n v="1"/>
    <n v="0"/>
    <n v="0"/>
    <n v="7.7166666666669999"/>
    <n v="7.65"/>
    <s v="06/22/2022"/>
    <s v="18:50:01"/>
    <m/>
    <m/>
    <m/>
    <m/>
    <m/>
    <m/>
    <m/>
    <m/>
    <m/>
    <m/>
    <m/>
    <m/>
    <m/>
    <m/>
    <s v="OR:N/A-CALLED THE CREW FOREMAN AND LEFT A VM.  PUSHED OUT THE ETOR THE STANDARD 2.5 HRS FOR CREW. (GRA2 02:30 06/23/2022)_x000a__x000a_"/>
    <m/>
    <x v="5"/>
    <n v="29.083333333333002"/>
  </r>
  <r>
    <s v="North Bay"/>
    <n v="42"/>
    <s v="Silverado"/>
    <n v="545599"/>
    <s v="OUTAGE"/>
    <s v="BRAD S MILLER"/>
    <s v="06/22/2022"/>
    <s v="22:55:06"/>
    <n v="1739461"/>
    <s v="L1"/>
    <s v="3029 FOOTHILL BLVD"/>
    <s v="CALISTOGA"/>
    <m/>
    <m/>
    <s v="A:OK;X:CUBS;R:FIRE STRUCTURE, GAS AND ELEC, REQ ETA 7079634112, Pwr-Y"/>
    <s v="C"/>
    <s v="C"/>
    <s v="06/22/2022"/>
    <s v="23:10:26"/>
    <s v="06/22/2022 23:10 (GRA2)  CALLBACK UPDATE COMPLETED. T-MAN DYDO GAVE A 90M ETA, GSR HAS A 30M ETA, CALLED AND UPDATED THE AGENCY "/>
    <s v="7079634112"/>
    <s v="T-MAN"/>
    <s v="N1TGFD4"/>
    <s v="06/23/2022"/>
    <s v="00:37:00"/>
    <s v="06/22/2022"/>
    <s v="23:13:30"/>
    <n v="1"/>
    <n v="1"/>
    <n v="1"/>
    <n v="1"/>
    <n v="0"/>
    <n v="0"/>
    <n v="47.45"/>
    <n v="15.333333333333"/>
    <s v="06/22/2022"/>
    <s v="23:42:33"/>
    <m/>
    <m/>
    <m/>
    <m/>
    <m/>
    <m/>
    <m/>
    <m/>
    <m/>
    <m/>
    <m/>
    <m/>
    <m/>
    <m/>
    <s v="OR:N/A-CCnB CONFIRMS GSR IS ONSITE AS OF 06/22/2022 23:38:18.  SENT RANDELL RANKINS AN EPAGE REQUESTING TO REMAIN ONSITE TILL TMAN DYDO ARRIVES. (GRA2 23:43 06/22/2022)_x000a__x000a_OR:N/A-MMP STEVEN HENDRICK ACCEPTED THE CALLOUT TO ASSIST WITH THIS OIS.  HE GAVE ME A 60M ETA WHICH WOULD HAVE BEEN OVER THE 1 HR MARK EITHER WAY, GSR WILL BE ONSCENE IN THAT 60M OR LESS TIME FRAME TO CLEAR THE REQUIREMENT.  T-MAN DYDO GAVE A 90M ETA.  CALLED THE GSR ENROUTE TO ASK THAT HE REMAIN ON SCENE UNTIL OUR T-MAN ARRIVES.  STILL WAITING FOR CONFIRMATION.  GAS DISPATCH HAD NO PROBLEM AND GAVE ME HIS NUMBER TO ASK HIM.  OUT MMP STEVEN HENDRICK IS BEING RE-ROUTED TO ANOTHER 911 OIS 545617 THAT DROPPED SHORTLY AFTER THIS ONE WHICH IS MUCH CLOSER TO HIS HOUSE AND GAVE A 15M ETA AS A STANDBY. (GRA2 23:20 06/22/2022)_x000a__x000a_OR:N/A-GSR RANDALL RANKIN IS ENROUTE. FROM NAPA (GRA2 23:02 06/22/2022)_x000a__x000a_OR:N/A-ARCOS CALLOUT STARTED FOR A T-MAN AND FMO (GRA2 23:00 06/22/2022)_x000a__x000a_"/>
    <m/>
    <x v="5"/>
    <n v="29.083333333333002"/>
  </r>
  <r>
    <s v="North Bay"/>
    <n v="42"/>
    <s v="Silverado"/>
    <n v="545617"/>
    <s v="NON-CUSTOMER"/>
    <s v="FIRE DEP "/>
    <s v="06/22/2022"/>
    <s v="23:01:33"/>
    <n v="545617"/>
    <s v="L1"/>
    <s v="120 cypress"/>
    <s v="VALLEJO"/>
    <m/>
    <m/>
    <s v="AXS-ok veg fire, 2 pole down, fire onsite"/>
    <s v="C"/>
    <s v="C"/>
    <s v="06/22/2022"/>
    <s v="23:16:32"/>
    <s v="06/22/2022 23:16 (GRA2)  CALLBACK UPDATE COMPLETED. MMP STEPHEN HENDRICK GAVE AN ETA OF 15M, CALL AND UPDATED THE AGENCY "/>
    <s v="7076484488"/>
    <s v="ASSESSMT"/>
    <s v="N1ISWHC"/>
    <s v="06/22/2022"/>
    <s v="23:34:00"/>
    <s v="06/22/2022"/>
    <s v="23:13:58"/>
    <n v="1"/>
    <n v="1"/>
    <n v="1"/>
    <n v="1"/>
    <n v="0"/>
    <n v="0"/>
    <n v="33.6"/>
    <n v="14.983333333333"/>
    <s v="06/22/2022"/>
    <s v="23:35:09"/>
    <m/>
    <m/>
    <m/>
    <m/>
    <m/>
    <m/>
    <m/>
    <m/>
    <m/>
    <m/>
    <m/>
    <m/>
    <m/>
    <m/>
    <m/>
    <s v="OR:N/A-MMP STEPHEN HENDRICK GAVE A 15M ETA TO ARRIVE ON SCENE.  RUNNING ARCOS TO GET A T-MAN TO VALLEJO. (GRA2 23:22 06/22/2022)_x000a__x000a_"/>
    <x v="5"/>
    <n v="29.083333333333002"/>
  </r>
  <r>
    <s v="North Bay"/>
    <n v="42"/>
    <s v="Silverado"/>
    <n v="546467"/>
    <s v="OUTAGE"/>
    <s v="BRAD S MILLER"/>
    <s v="06/23/2022"/>
    <s v="02:56:06"/>
    <n v="1739547"/>
    <s v="L1"/>
    <s v="3029 FOOTHILL BLVD"/>
    <s v="CALISTOGA"/>
    <m/>
    <m/>
    <s v="A:OK;X:BLOSSOM;R:PER FD 7079634112, Pwr-Y"/>
    <s v="C"/>
    <s v="C"/>
    <s v="06/23/2022"/>
    <s v="03:03:57"/>
    <s v="06/23/2022 03:03 (GRA2)  CALLBACK UPDATE COMPLETED. 60M ETA GIVEN BY T-MAN, CALLED AND UPDATED THE AGENCY "/>
    <s v="7079634112"/>
    <s v="T-MAN"/>
    <s v="N1TGFD4"/>
    <s v="06/23/2022"/>
    <s v="04:02:00"/>
    <s v="06/23/2022"/>
    <s v="02:59:10"/>
    <n v="1"/>
    <n v="0"/>
    <n v="1"/>
    <n v="1"/>
    <n v="0"/>
    <n v="0"/>
    <n v="67.099999999999994"/>
    <n v="7.85"/>
    <s v="06/23/2022"/>
    <s v="04:03:12"/>
    <m/>
    <m/>
    <m/>
    <m/>
    <m/>
    <m/>
    <m/>
    <m/>
    <m/>
    <m/>
    <m/>
    <m/>
    <m/>
    <m/>
    <s v="OR:N/A-DISPATCHER ADV OF NO OTHER RESOURCES AT 03:33; NOTIFIED DISPATCH MANAGER(LIZ) OF EXTENDED ETA VIA TEXT (WDSH 03:58 06/23/2022)_x000a__x000a_OR:N/A-TMAN GREG DYDO WAS IN VALLEJO WHEN THIS 911 WAS PUT ONTO HIM.  ON A GOOD DAY IT WOULD BE A 58 MIN DRIVE.  TMAN DYDO DID SAY THERE IS A BUNCH OF ROAD CONSTRUCTION THAT IS AFFECTING HIS ETA (GRA2 03:55 06/23/2022)_x000a__x000a_OR:N/A-GSR IS MAPPING MUCH FURTHER AWAY (GRA2 03:39 06/23/2022)_x000a__x000a_OR:N/A-GREG IS MAPPING 25 MINS AWAY (GRA2 03:37 06/23/2022)_x000a__x000a_OR:N/A-DYDO IS MAPPING 40 MINS AWAY.  I CALLED TMAN NOONAN IN SANTA ROSA AND HE STATES CALISTOGA IS A 45M DRIVE AWAY.  SCHIILING THE OTHER SANTA ROSA GRAVE TMAN IS MAPPING IN SEBASTOPOL WHICH IS EVEN FURTHER (GRA2 03:24 06/23/2022)_x000a__x000a_OR:N/A-GREG DYDO IS MAPPING AS MY CLOSEST RESOURCE AT THIS MOMENT.  GREG WAS JUST AT THIS LOCATION EARLIER DUE TO THE PRIMARY HOUSE ON FIRE.  NOW THE SECONDARY HOUSE IS ON FIRE.  DYDO GAS ME A 60M ETA AT THE 5 MIN MARK.  I AM NOT ABLE TO USE THE FMO OPTION AS DYDO WAS WITH THE FMO THAT WAS CALLED OUT FOR A 911 STANDBY IN VALLEJO.  BOTH WOULD HAVE A 60M ETA.  CALLED THE ON CALL AND HE STATES HE HAS NOBODY CLOSER THAN DYDO.  LOOKING TO SEE IF GAS WOULD BE AN OPTION BUT GAS IS RUNNING ARCOS PER CCnB FO HISTORY NOTES.  CALLED DISPATCH SUP TO NOTIFY.  ADVS TO CALL SIPT.  I CALLED AND LEFT A VOICE MAIL. (GRA2 03:18 06/23/2022)_x000a__x000a_"/>
    <m/>
    <x v="5"/>
    <n v="29.083333333333002"/>
  </r>
  <r>
    <s v="North Bay"/>
    <n v="42"/>
    <s v="Silverado"/>
    <n v="552614"/>
    <s v="OUTAGE"/>
    <s v="KATHERINE RANTZ"/>
    <s v="06/23/2022"/>
    <s v="18:26:37"/>
    <n v="1740471"/>
    <s v="L1"/>
    <s v="4008 SPRING MOUNTAIN RD"/>
    <s v="SAINT HELENA"/>
    <m/>
    <m/>
    <s v="A:OK;X:LANGRTY RD;R:TREE INTO PWR LINE; CAL FIRE ST HELENA ENR REQ ETA: 707-963-9636 INCIDENT # CALNU 10891"/>
    <s v="C"/>
    <s v="C"/>
    <s v="06/23/2022"/>
    <s v="18:30:28"/>
    <s v="06/23/2022 18:30 (SXMU)  CALLBACK UPDATE COMPLETED. eta 35 minute "/>
    <s v="7079639636"/>
    <s v="T-MAN"/>
    <s v="N1TGFD4"/>
    <s v="06/23/2022"/>
    <s v="19:29:00"/>
    <s v="06/23/2022"/>
    <s v="18:54:48"/>
    <n v="1"/>
    <n v="1"/>
    <n v="1"/>
    <n v="1"/>
    <n v="0"/>
    <n v="0"/>
    <n v="34.433333333333003"/>
    <n v="3.85"/>
    <s v="06/23/2022"/>
    <s v="19:01:03"/>
    <m/>
    <m/>
    <m/>
    <m/>
    <m/>
    <m/>
    <m/>
    <m/>
    <m/>
    <m/>
    <m/>
    <m/>
    <m/>
    <m/>
    <s v="OR:N/A-tman has been enroute to this tag having computer issues (SXMU 19:07 06/23/2022)_x000a__x000a_OR:N/A-tamn shows onsite (SXMU 19:04 06/23/2022)_x000a__x000a_OR:N/A-did not come in as a epss tag (SXMU 18:50 06/23/2022)_x000a__x000a_"/>
    <m/>
    <x v="5"/>
    <n v="29.083333333333002"/>
  </r>
  <r>
    <s v="North Bay"/>
    <n v="42"/>
    <s v="Silverado"/>
    <n v="569899"/>
    <s v="OUTAGE"/>
    <s v="JOYCE M WIGGIN"/>
    <s v="06/25/2022"/>
    <s v="18:27:48"/>
    <n v="1742218"/>
    <s v="L1"/>
    <s v="3955 YOUNG AVE"/>
    <s v="NAPA"/>
    <m/>
    <m/>
    <s v="A:NONE;X:RENFREW;R:NAPA FIRE, FIRE OUTSIDE THE HOME PLZ CHECK E ONLY , STANDING BY, Pwr-Y"/>
    <s v="C"/>
    <s v="C"/>
    <s v="06/25/2022"/>
    <s v="18:30:37"/>
    <s v="06/25/2022 18:30 (SNA5)  CALLBACK UPDATE COMPLETED. PER TMAN DYDO 40 MIN ETA. "/>
    <s v="7072534451"/>
    <s v="T-MAN"/>
    <s v="N1TGFD4"/>
    <s v="06/25/2022"/>
    <s v="19:12:00"/>
    <s v="06/25/2022"/>
    <s v="18:33:46"/>
    <n v="1"/>
    <n v="1"/>
    <n v="1"/>
    <n v="1"/>
    <n v="0"/>
    <n v="0"/>
    <n v="45.333333333333002"/>
    <n v="2.8166666666669999"/>
    <s v="06/25/2022"/>
    <s v="19:13:08"/>
    <m/>
    <m/>
    <m/>
    <m/>
    <m/>
    <m/>
    <m/>
    <m/>
    <m/>
    <m/>
    <m/>
    <m/>
    <m/>
    <m/>
    <s v="OR:N/A-CALLBACK UPDATE COMPLETED. PER TMAN DYDO 40 MIN ETA. WAITING TO LOG IN TO ASSIGN TAG. WAS ARCOS CALLED OUT FOR ANOTHER OIS. (SNA5 18:31 06/25/2022)_x000a__x000a_"/>
    <m/>
    <x v="5"/>
    <n v="29.083333333333002"/>
  </r>
  <r>
    <s v="North Bay"/>
    <n v="42"/>
    <s v="Silverado"/>
    <n v="571119"/>
    <s v="OUTAGE"/>
    <s v="CHRISTY DAVIS"/>
    <s v="06/25/2022"/>
    <s v="20:30:18"/>
    <n v="1742344"/>
    <s v="L1"/>
    <s v="717 ALAMEDA ST"/>
    <s v="VALLEJO"/>
    <m/>
    <m/>
    <s v="A:AXS UNKNOWN;X:CAPITAL;R:VALLEJO FIRE CALLING RE: FIRE STRUCTURE, WIRES DOWN, G , E ETA 707-648-4488, Pwr-N"/>
    <s v="C"/>
    <s v="C"/>
    <s v="06/25/2022"/>
    <s v="20:36:41"/>
    <s v="06/25/2022 20:36 (SNA5)  CALLBACK UPDATE COMPLETED. PER TMAN BECSAK 25 MIN ETA. "/>
    <s v="7076484488"/>
    <s v="T-MAN"/>
    <s v="N3TACBS"/>
    <s v="06/25/2022"/>
    <s v="20:52:00"/>
    <s v="06/25/2022"/>
    <s v="20:42:29"/>
    <n v="1"/>
    <n v="1"/>
    <n v="1"/>
    <n v="1"/>
    <n v="0"/>
    <n v="0"/>
    <n v="26.25"/>
    <n v="6.3833333333329998"/>
    <s v="06/25/2022"/>
    <s v="20:56:33"/>
    <m/>
    <m/>
    <m/>
    <m/>
    <m/>
    <m/>
    <m/>
    <m/>
    <m/>
    <m/>
    <m/>
    <m/>
    <m/>
    <m/>
    <s v="OR:N/A-WAITING FOR TMAN TO BE AVAILABLE TO ASSIGN TAG. (SNA5 20:38 06/25/2022)_x000a__x000a_OR:N/A-PER TMAN BECSAK 25 MIN ETA. AGENCY CB COMPLETED. (SNA5 20:37 06/25/2022)_x000a__x000a_OR:N/A-SCO ARCOS (SNA5 20:34 06/25/2022)_x000a__x000a_"/>
    <m/>
    <x v="5"/>
    <n v="29.083333333333002"/>
  </r>
  <r>
    <s v="North Bay"/>
    <n v="42"/>
    <s v="Silverado"/>
    <n v="574553"/>
    <s v="OUTAGE"/>
    <s v="DAMIEN GONZALEZ"/>
    <s v="06/26/2022"/>
    <s v="10:10:25"/>
    <n v="1742564"/>
    <s v="L1"/>
    <s v="227 EVANS AVE"/>
    <s v="VALLEJO"/>
    <m/>
    <m/>
    <s v="A:OK;X:BENICIA RD;R:PER FD ONSITE REQSTING GAS AND ELEC - ETA 7076484488, Pwr-Y"/>
    <s v="C"/>
    <s v="C"/>
    <s v="06/26/2022"/>
    <s v="10:12:45"/>
    <s v="06/26/2022 10:12 (CXTQ)  CALLBACK UPDATE COMPLETED. TMAN NOTIFIED AND PROVIDED A  15 MIN ETA.  NOTIFIED 911 AGENCY "/>
    <s v="7076484488"/>
    <s v="T-MAN"/>
    <s v="N3TACBS"/>
    <s v="06/26/2022"/>
    <s v="10:20:00"/>
    <s v="06/26/2022"/>
    <s v="10:11:17"/>
    <n v="1"/>
    <n v="1"/>
    <n v="1"/>
    <n v="1"/>
    <n v="0"/>
    <n v="0"/>
    <n v="19.316666666667"/>
    <n v="2.333333333333"/>
    <s v="06/26/2022"/>
    <s v="10:29:44"/>
    <m/>
    <m/>
    <m/>
    <m/>
    <m/>
    <m/>
    <m/>
    <m/>
    <m/>
    <m/>
    <m/>
    <m/>
    <m/>
    <m/>
    <m/>
    <m/>
    <x v="5"/>
    <n v="29.083333333333002"/>
  </r>
  <r>
    <s v="North Bay"/>
    <n v="40"/>
    <s v="North Bay"/>
    <n v="586678"/>
    <s v="NON-CUSTOMER"/>
    <s v="CHP"/>
    <s v="06/27/2022"/>
    <s v="19:55:29"/>
    <n v="586678"/>
    <s v="L1"/>
    <s v="STANFORD AVE , PERALTA AVE"/>
    <s v="MILL VALLEY"/>
    <m/>
    <m/>
    <s v="AXS-OK SAFETY CHECK POLE #120953743 NO STAND BY"/>
    <s v="C"/>
    <s v="C"/>
    <s v="06/27/2022"/>
    <s v="20:26:10"/>
    <s v="06/27/2022 20:26 (GRA2)  CALLBACK UPDATE COMPLETED. 30M ETA GIVEN BY T-MAN WALTER, CALLED AND UPDATED THE AGENCY "/>
    <s v="7076418300"/>
    <s v="T-MAN"/>
    <s v="N2TR4WM"/>
    <s v="06/27/2022"/>
    <s v="20:49:00"/>
    <s v="06/27/2022"/>
    <s v="19:57:38"/>
    <n v="1"/>
    <n v="1"/>
    <n v="1"/>
    <n v="0"/>
    <n v="1"/>
    <n v="0"/>
    <n v="21.95"/>
    <n v="30.683333333333"/>
    <s v="06/27/2022"/>
    <s v="20:17:26"/>
    <m/>
    <m/>
    <m/>
    <m/>
    <m/>
    <m/>
    <m/>
    <m/>
    <m/>
    <m/>
    <m/>
    <m/>
    <m/>
    <m/>
    <m/>
    <s v="OR:N/A-Late Drop 911 - 911 Call Time 20:17 (H1TE 20:46 06/27/2022)_x000a__x000a_OR:N/A-THIS 911 ALERT CAME THROUGH AS A LATE DROP.  THERE WAS NO WAY IT WAS PENDING FOR 30 MINS BEFORE I NOTICED IT.  THE NOTES IN THE TR STATE NOT STANDING BY AND TO SAFETY CHECK IT. (GRA2 20:28 06/27/2022)_x000a__x000a_"/>
    <x v="5"/>
    <n v="29.083333333333002"/>
  </r>
  <r>
    <s v="North Bay"/>
    <n v="40"/>
    <s v="North Bay"/>
    <n v="595199"/>
    <s v="OUTAGE"/>
    <s v="ROBERT BROOKS"/>
    <s v="06/28/2022"/>
    <s v="15:59:23"/>
    <n v="1744698"/>
    <s v="L1"/>
    <s v="530 ELDRIDGE AVE"/>
    <s v="NOVATO"/>
    <m/>
    <m/>
    <s v="A:OK;X:CAMBRIDGE;R:REPORT OF ATTIC FIRE PER NOVATO FIRE INC F543, Pwr-Y"/>
    <s v="C"/>
    <s v="C"/>
    <s v="06/28/2022"/>
    <s v="16:02:18"/>
    <s v="06/28/2022 16:02 (MXMA)  CALLBACK UPDATE COMPLETED. ETA 30 MINS "/>
    <s v="4154720911"/>
    <s v="T-MAN"/>
    <s v="N2TR4WM"/>
    <s v="06/28/2022"/>
    <s v="16:23:00"/>
    <s v="06/28/2022"/>
    <s v="16:00:15"/>
    <n v="1"/>
    <n v="1"/>
    <n v="1"/>
    <n v="1"/>
    <n v="0"/>
    <n v="0"/>
    <n v="30.016666666667"/>
    <n v="2.916666666667"/>
    <s v="06/28/2022"/>
    <s v="16:29:24"/>
    <m/>
    <m/>
    <m/>
    <m/>
    <m/>
    <m/>
    <m/>
    <m/>
    <m/>
    <m/>
    <m/>
    <m/>
    <m/>
    <m/>
    <m/>
    <m/>
    <x v="5"/>
    <n v="29.083333333333002"/>
  </r>
  <r>
    <s v="North Bay"/>
    <n v="42"/>
    <s v="Silverado"/>
    <n v="611043"/>
    <s v="OUTAGE"/>
    <s v="SUE C WAGNER"/>
    <s v="06/30/2022"/>
    <s v="15:26:34"/>
    <n v="1746623"/>
    <s v="L1"/>
    <s v="66 JUNIPER DR"/>
    <s v="NAPA"/>
    <m/>
    <m/>
    <s v="A:OK;X:LOOKOUT;R:FD ONSITE, Pwr-Y"/>
    <s v="C"/>
    <s v="C"/>
    <s v="06/30/2022"/>
    <s v="15:29:40"/>
    <s v="06/30/2022 15:29 (AGG6)  CALLBACK UPDATE COMPLETED. eta 40 min "/>
    <s v="7079634112"/>
    <s v="T-MAN"/>
    <s v="N1TT6BD"/>
    <s v="06/30/2022"/>
    <s v="16:15:00"/>
    <s v="06/30/2022"/>
    <s v="15:27:34"/>
    <n v="1"/>
    <n v="1"/>
    <n v="1"/>
    <n v="1"/>
    <n v="0"/>
    <n v="0"/>
    <n v="56.05"/>
    <n v="3.1"/>
    <s v="06/30/2022"/>
    <s v="16:22:37"/>
    <m/>
    <m/>
    <m/>
    <m/>
    <m/>
    <m/>
    <m/>
    <m/>
    <m/>
    <m/>
    <m/>
    <m/>
    <m/>
    <m/>
    <m/>
    <m/>
    <x v="5"/>
    <n v="29.083333333333002"/>
  </r>
  <r>
    <s v="North Bay"/>
    <n v="42"/>
    <s v="Silverado"/>
    <n v="611532"/>
    <s v="NON-CUSTOMER"/>
    <s v="VALLEJO FD"/>
    <s v="06/30/2022"/>
    <s v="18:11:36"/>
    <n v="611532"/>
    <s v="L1"/>
    <s v="BROADWAY"/>
    <s v="VALLEJO"/>
    <m/>
    <m/>
    <s v="AXS-OK EMERGENCY SHUT OFF REQ--GRASS FIRE--SHUT OFF REQ AT POLE NEAR CROSS"/>
    <s v="C"/>
    <s v="C"/>
    <s v="06/30/2022"/>
    <s v="18:13:59"/>
    <s v="06/30/2022 18:13 (AGG6)  CALLBACK UPDATE COMPLETED. eta 20 min "/>
    <s v="7076484488"/>
    <s v="T-MAN"/>
    <s v="N3TJ3VB"/>
    <s v="06/30/2022"/>
    <s v="18:54:00"/>
    <s v="06/30/2022"/>
    <s v="18:13:08"/>
    <n v="1"/>
    <n v="1"/>
    <n v="1"/>
    <n v="1"/>
    <n v="0"/>
    <n v="0"/>
    <n v="22.233333333333"/>
    <n v="2.3833333333329998"/>
    <s v="06/30/2022"/>
    <s v="18:33:50"/>
    <m/>
    <m/>
    <m/>
    <m/>
    <m/>
    <m/>
    <m/>
    <m/>
    <m/>
    <m/>
    <m/>
    <m/>
    <m/>
    <m/>
    <m/>
    <m/>
    <x v="5"/>
    <n v="29.083333333333002"/>
  </r>
  <r>
    <s v="North Bay"/>
    <n v="42"/>
    <s v="Silverado"/>
    <n v="611621"/>
    <s v="NON-CUSTOMER"/>
    <s v="DEBBIE DISPATCH #3816"/>
    <s v="06/30/2022"/>
    <s v="18:15:51"/>
    <n v="611621"/>
    <s v="L1"/>
    <s v="2000 LAKE HERMAN BENICIA "/>
    <s v="BENICIA"/>
    <m/>
    <m/>
    <s v="AXS-LOCKED/ NO DOGS PATROL CAR HIT POLE - POLE IS ON THE GROUND - POLE #12041598"/>
    <s v="C"/>
    <s v="N"/>
    <m/>
    <m/>
    <m/>
    <s v="7077453411"/>
    <s v="MK.SAFE"/>
    <s v="HENDRICK."/>
    <s v="06/30/2022"/>
    <s v="18:54:00"/>
    <s v="06/30/2022"/>
    <s v="18:33:36"/>
    <n v="1"/>
    <n v="1"/>
    <n v="0"/>
    <n v="0"/>
    <n v="0"/>
    <n v="0"/>
    <n v="38.233333333333"/>
    <m/>
    <s v="06/30/2022"/>
    <s v="18:54:05"/>
    <m/>
    <m/>
    <m/>
    <m/>
    <m/>
    <m/>
    <m/>
    <m/>
    <m/>
    <m/>
    <m/>
    <m/>
    <m/>
    <m/>
    <m/>
    <s v="OR:N/A-fmo Hendrick accepted arcos. eta 25 min (AGG6 18:26 06/30/2022)_x000a__x000a_OR:N/A-advised dispatch supervisor soto (AGG6 18:24 06/30/2022)_x000a__x000a_OR:N/A-running fmo call out (AGG6 18:24 06/30/2022)_x000a__x000a_OR:N/A-called gas dispatch, unable to have gsr respond (AGG6 18:24 06/30/2022)_x000a__x000a_OR:N/A-t man venard enroute to another 911 stand by. ois 611532 (AGG6 18:24 06/30/2022)_x000a__x000a_"/>
    <x v="5"/>
    <n v="29.083333333333002"/>
  </r>
  <r>
    <s v="Sonoma"/>
    <n v="44"/>
    <s v="Santa Rosa"/>
    <n v="9483810"/>
    <s v="OUTAGE"/>
    <s v="AMANAT INC"/>
    <s v="01/03/2022"/>
    <s v="10:10:52"/>
    <n v="1593318"/>
    <s v="L1"/>
    <s v="425 SEBASTOPOL RD"/>
    <s v="SANTA ROSA"/>
    <m/>
    <m/>
    <s v="A:ok;X:dutton;R:THE POLE ADJACENT TO JACK N BOX SNAPPED MID WAY POLE RESTING INSIDE THE WIRES PER FD ONSITE, Pwr-Y"/>
    <s v="C"/>
    <s v="C"/>
    <s v="01/03/2022"/>
    <s v="10:14:08"/>
    <s v="01/03/2022 10:14 (PARO)  CALLBACK UPDATE COMPLETED. TMAN CONTRERAS ETA 15 MINS "/>
    <s v="7075685992"/>
    <s v="T-MAN"/>
    <s v="W9TRTC0"/>
    <s v="01/03/2022"/>
    <s v="10:25:00"/>
    <s v="01/03/2022"/>
    <s v="10:12:52"/>
    <n v="1"/>
    <n v="1"/>
    <n v="1"/>
    <n v="1"/>
    <n v="0"/>
    <n v="0"/>
    <n v="20.350000000000001"/>
    <n v="3.2666666666670001"/>
    <s v="01/03/2022"/>
    <s v="10:31:13"/>
    <m/>
    <m/>
    <m/>
    <m/>
    <m/>
    <m/>
    <m/>
    <m/>
    <m/>
    <m/>
    <m/>
    <m/>
    <m/>
    <m/>
    <s v="OR:N/A-called Fresno for estimator job package (MECB 11:08 01/03/2022)_x000a__x000a_"/>
    <m/>
    <x v="0"/>
    <n v="31.866666666667001"/>
  </r>
  <r>
    <s v="Sonoma"/>
    <n v="44"/>
    <s v="Santa Rosa"/>
    <n v="9486355"/>
    <s v="OUTAGE"/>
    <s v="JANINE WILSON"/>
    <s v="01/03/2022"/>
    <s v="16:01:31"/>
    <n v="1593908"/>
    <s v="L1"/>
    <s v="20 HEMLOCK AVE"/>
    <s v="SONOMA"/>
    <m/>
    <m/>
    <s v="Smart Mtr auto-generated tagAXS 2 DOGS , LARGE TREE FELL ON POWER LINES, TREE FELL ON CARFD ON SITE REQ ETA @ 707-568-0225"/>
    <s v="C"/>
    <s v="C"/>
    <s v="01/03/2022"/>
    <s v="16:45:22"/>
    <s v="01/03/2022 16:45 (J0AF)  CALLBACK UPDATE COMPLETED. STANDBY 45MIN ETA "/>
    <s v="7075680225"/>
    <s v="T-MAN"/>
    <s v="W9TRTC0"/>
    <s v="01/03/2022"/>
    <s v="17:28:00"/>
    <s v="01/03/2022"/>
    <s v="16:13:00"/>
    <n v="1"/>
    <n v="1"/>
    <n v="1"/>
    <n v="0"/>
    <n v="1"/>
    <n v="0"/>
    <n v="37.833333333333002"/>
    <n v="43.85"/>
    <s v="01/03/2022"/>
    <s v="16:39:21"/>
    <m/>
    <m/>
    <m/>
    <m/>
    <m/>
    <m/>
    <m/>
    <m/>
    <m/>
    <m/>
    <m/>
    <m/>
    <m/>
    <m/>
    <s v="OR:N/A-TMAN CONTRERAS ADVISED THIS WILL HAVE TO STAY DE-ENERGIZED FOR A WHILE IN ORDER TO ALLOW TREE CREWS TO REMOVE LARGE FALLEN OAK TREE. PUSHING ETOR TO END OF DAY. (J0AF 18:46 01/03/2022)_x000a__x000a_OR:N/A-TMAN CONTRERAS CLOSEST TMAN GAVE 1HR ETA - 911 STANDBY RESOURCE GAVE 45MIN ETA. CALLBACK MADE, NOT ABLE TO CONNECT TO AGENCY TO ADVISE OF ETA AT THIS TIME. WILL TRY AGAIN WHEN ABLE. (J0AF 16:47 01/03/2022)_x000a__x000a_OR:N/A-911 standby late drop at 38-39min mark. (J0AF 16:41 01/03/2022)_x000a__x000a_"/>
    <m/>
    <x v="0"/>
    <n v="31.866666666667001"/>
  </r>
  <r>
    <s v="Sonoma"/>
    <n v="44"/>
    <s v="Santa Rosa"/>
    <n v="9489669"/>
    <s v="OUTAGE"/>
    <s v="RED COM"/>
    <s v="01/04/2022"/>
    <s v="06:52:29"/>
    <n v="1594571"/>
    <s v="L1"/>
    <s v="12000 OLD SKAGGS SPRINGS RD"/>
    <s v="GEYSERVILLE"/>
    <m/>
    <m/>
    <s v="AXS-OK RED COM ENROUTE TO 20K LINE DOWN AND IN RIVER"/>
    <s v="C"/>
    <s v="C"/>
    <s v="01/04/2022"/>
    <s v="06:55:31"/>
    <s v="01/04/2022 07:53 (T3BI) Per agency Tman made it onsite and agency cleared scene. 01/04/2022 06:55 (MXMA)  CALLBACK UPDATE COMPLETED. 30 MIN ETA"/>
    <s v="7075685992"/>
    <s v="T-MAN"/>
    <s v="W9TMANC"/>
    <s v="01/04/2022"/>
    <s v="08:16:00"/>
    <s v="01/04/2022"/>
    <s v="06:18:04"/>
    <n v="1"/>
    <n v="1"/>
    <n v="1"/>
    <n v="1"/>
    <n v="0"/>
    <n v="0"/>
    <n v="59.883333333332999"/>
    <n v="3.0333333333330001"/>
    <s v="01/04/2022"/>
    <s v="07:52:22"/>
    <m/>
    <m/>
    <m/>
    <m/>
    <m/>
    <m/>
    <m/>
    <m/>
    <m/>
    <m/>
    <m/>
    <m/>
    <m/>
    <m/>
    <s v="OR:N/A-PER ILIS NOTT ONSITE AT 0721 (MXMA 08:01 01/04/2022)_x000a__x000a_OR:N/A-Reported onsite within 60 minutes (T3BI 07:56 01/04/2022)_x000a__x000a_OR:N/A-Per Agency Tman made it on site. They cleared scene. (T3BI 07:53 01/04/2022)_x000a__x000a_OR:N/A-911 DROPPED AT 0652 (MXMA 07:32 01/04/2022)_x000a__x000a_"/>
    <m/>
    <x v="0"/>
    <n v="31.866666666667001"/>
  </r>
  <r>
    <s v="Sonoma"/>
    <n v="44"/>
    <s v="Santa Rosa"/>
    <n v="9490304"/>
    <s v="NON-CUSTOMER"/>
    <s v="REDCOM"/>
    <s v="01/04/2022"/>
    <s v="08:58:11"/>
    <n v="9490304"/>
    <s v="L1"/>
    <s v="NORRBOM"/>
    <s v="SONOMA"/>
    <m/>
    <m/>
    <s v="AXS-OK FIRE DEP ONSITE, TREE ON LINES, BLOCKING HWY REQ ETA"/>
    <s v="C"/>
    <s v="C"/>
    <s v="01/04/2022"/>
    <s v="09:02:25"/>
    <s v="01/04/2022 09:02 (MXMA)  CALLBACK UPDATE COMPLETED. 30 MINS ETA "/>
    <s v="7075680225"/>
    <s v="T-MAN"/>
    <s v="W9TJ5C5"/>
    <s v="01/04/2022"/>
    <s v="09:04:00"/>
    <s v="01/04/2022"/>
    <s v="08:59:31"/>
    <n v="1"/>
    <n v="1"/>
    <n v="1"/>
    <n v="1"/>
    <n v="0"/>
    <n v="0"/>
    <n v="5.65"/>
    <n v="4.2333333333330003"/>
    <s v="01/04/2022"/>
    <s v="09:03:50"/>
    <m/>
    <m/>
    <m/>
    <m/>
    <m/>
    <m/>
    <m/>
    <m/>
    <m/>
    <m/>
    <m/>
    <m/>
    <m/>
    <m/>
    <m/>
    <s v="OR:N/A-PER AGENCY COMM LINES (MXMA 09:04 01/04/2022)_x000a__x000a_"/>
    <x v="0"/>
    <n v="31.866666666667001"/>
  </r>
  <r>
    <s v="Sonoma"/>
    <n v="44"/>
    <s v="Santa Rosa"/>
    <n v="9491427"/>
    <s v="OUTAGE"/>
    <s v="RED COM"/>
    <s v="01/04/2022"/>
    <s v="11:44:29"/>
    <n v="1594875"/>
    <s v="L1"/>
    <s v="PINER RD"/>
    <s v="SANTA ROSA"/>
    <m/>
    <m/>
    <s v="AXS-OK FD ONS FOR BIG RIG TAKING DOWN 2 POLES; WIRES DOWN; PWR OUT"/>
    <s v="C"/>
    <s v="C"/>
    <s v="01/04/2022"/>
    <s v="11:46:57"/>
    <s v="01/04/2022 11:46 (MXMA)  CALLBACK UPDATE COMPLETED. 15 MIN ETA "/>
    <s v="7075680225"/>
    <s v="T-MAN"/>
    <s v="W9TJJK0"/>
    <s v="01/04/2022"/>
    <s v="11:55:00"/>
    <s v="01/04/2022"/>
    <s v="11:42:11"/>
    <n v="1"/>
    <n v="1"/>
    <n v="1"/>
    <n v="1"/>
    <n v="0"/>
    <n v="0"/>
    <n v="16.066666666667"/>
    <n v="2.4666666666669999"/>
    <s v="01/04/2022"/>
    <s v="12:00:33"/>
    <m/>
    <m/>
    <m/>
    <m/>
    <m/>
    <m/>
    <m/>
    <m/>
    <m/>
    <m/>
    <m/>
    <m/>
    <m/>
    <m/>
    <s v="OR:N/A-Supvr. Vose, called for flaggers 3rd party car pole (MECB 12:18 01/04/2022)_x000a__x000a_"/>
    <m/>
    <x v="0"/>
    <n v="31.866666666667001"/>
  </r>
  <r>
    <s v="Sonoma"/>
    <n v="44"/>
    <s v="Santa Rosa"/>
    <n v="9498251"/>
    <s v="OUTAGE"/>
    <s v="REDCOM"/>
    <s v="01/05/2022"/>
    <s v="20:50:35"/>
    <n v="1596227"/>
    <s v="L1"/>
    <s v="OLD PETALUMA HILL RD."/>
    <s v="SANTA ROSA"/>
    <m/>
    <m/>
    <s v="AXS-OK CAR VS. POLE AND POLE ON FIRE"/>
    <s v="C"/>
    <s v="C"/>
    <s v="01/05/2022"/>
    <s v="20:54:42"/>
    <s v="01/05/2022 20:54 (MXMA)  CALLBACK UPDATE COMPLETED. 20 MIN ETA "/>
    <s v="7075761371"/>
    <s v="T-MAN"/>
    <s v="W9TJ5C5"/>
    <s v="01/05/2022"/>
    <s v="20:58:00"/>
    <s v="01/05/2022"/>
    <s v="20:38:23"/>
    <n v="1"/>
    <n v="1"/>
    <n v="1"/>
    <n v="1"/>
    <n v="0"/>
    <n v="0"/>
    <n v="8.75"/>
    <n v="4.1166666666670002"/>
    <s v="01/05/2022"/>
    <s v="20:59:20"/>
    <m/>
    <m/>
    <m/>
    <m/>
    <m/>
    <m/>
    <m/>
    <m/>
    <m/>
    <m/>
    <m/>
    <m/>
    <m/>
    <m/>
    <s v="OR:N/A-ARCOS CALLOUT ID 285590 FOR ESTIMATOR (MXMA 21:50 01/05/2022)_x000a__x000a_"/>
    <m/>
    <x v="0"/>
    <n v="31.866666666667001"/>
  </r>
  <r>
    <s v="Sonoma"/>
    <n v="44"/>
    <s v="Santa Rosa"/>
    <n v="9505264"/>
    <s v="OUTAGE"/>
    <s v="BARBARA LIANG-KRUKAR"/>
    <s v="01/07/2022"/>
    <s v="19:19:08"/>
    <n v="1597620"/>
    <s v="L1"/>
    <s v="10837 CHERRY RIDGE RD"/>
    <s v="SEBASTOPOL"/>
    <m/>
    <m/>
    <s v="A:OK;X:GRANDVIEW;R:REDCOM REPORTING TREE INTO WIRES , WIRES DOWN"/>
    <s v="C"/>
    <s v="C"/>
    <s v="01/07/2022"/>
    <s v="19:22:49"/>
    <s v="01/07/2022 19:22 (J0AF)  CALLBACK UPDATE COMPLETED. 40MIN ETA "/>
    <s v="7075685992"/>
    <s v="T-MAN"/>
    <s v="W9TJ5C5"/>
    <s v="01/07/2022"/>
    <s v="19:54:00"/>
    <s v="01/07/2022"/>
    <s v="19:21:55"/>
    <n v="1"/>
    <n v="1"/>
    <n v="1"/>
    <n v="1"/>
    <n v="0"/>
    <n v="0"/>
    <n v="35.683333333333003"/>
    <n v="3.6833333333330001"/>
    <s v="01/07/2022"/>
    <s v="19:54:49"/>
    <m/>
    <m/>
    <m/>
    <m/>
    <m/>
    <m/>
    <m/>
    <m/>
    <m/>
    <m/>
    <m/>
    <m/>
    <m/>
    <m/>
    <s v="OR:N/A-40MIN ETA AT 3MIN MARK CALLBACK COMPLETED (J0AF 19:23 01/07/2022)_x000a__x000a_"/>
    <m/>
    <x v="0"/>
    <n v="31.866666666667001"/>
  </r>
  <r>
    <s v="Sonoma"/>
    <n v="44"/>
    <s v="Santa Rosa"/>
    <n v="9505391"/>
    <s v="OUTAGE"/>
    <s v="Stephany Clopton "/>
    <s v="01/08/2022"/>
    <s v="00:12:45"/>
    <n v="1597663"/>
    <s v="L1"/>
    <s v="17721 OLD MONTE RIO RD"/>
    <s v="GUERNEVILLE"/>
    <m/>
    <m/>
    <s v="A:ok;X:DUNCAN;R:FIRE ONSITE, TREE ON LINE. REQ ETA, Pwr-YSTEPHANY C CALLED REPORTED WIRES DOWN; MLTPLE SERVICE DROPS DOWN. STUCK IN HOME SO ARE NEIGHBORS."/>
    <s v="C"/>
    <s v="C"/>
    <s v="01/08/2022"/>
    <s v="00:15:52"/>
    <s v="01/08/2022 00:15 (P1MG)  CALLBACK UPDATE COMPLETED. 40 MIN ETA "/>
    <s v="7075284191"/>
    <s v="T-MAN"/>
    <s v="W9TJ21Q"/>
    <s v="01/08/2022"/>
    <s v="00:54:00"/>
    <s v="01/08/2022"/>
    <s v="00:13:42"/>
    <n v="1"/>
    <n v="1"/>
    <n v="1"/>
    <n v="1"/>
    <n v="0"/>
    <n v="0"/>
    <n v="42.983333333333"/>
    <n v="3.1166666666670002"/>
    <s v="01/08/2022"/>
    <s v="00:55:44"/>
    <m/>
    <m/>
    <m/>
    <m/>
    <m/>
    <m/>
    <m/>
    <m/>
    <m/>
    <m/>
    <m/>
    <m/>
    <m/>
    <m/>
    <m/>
    <m/>
    <x v="0"/>
    <n v="31.866666666667001"/>
  </r>
  <r>
    <s v="Sonoma"/>
    <n v="44"/>
    <s v="Santa Rosa"/>
    <n v="9506117"/>
    <s v="OUTAGE"/>
    <s v="BRUCE SHAFFER"/>
    <s v="01/08/2022"/>
    <s v="01:37:49"/>
    <n v="1597920"/>
    <s v="L1"/>
    <s v="8244 TRENTON RD"/>
    <s v="FORESTVILLE"/>
    <m/>
    <m/>
    <s v="A:OK;X:COVEY;R:CAR HIT POLE, POLE ON HOUSE FIRE ON SITE, Pwr-I"/>
    <s v="C"/>
    <s v="C"/>
    <s v="01/08/2022"/>
    <s v="01:46:05"/>
    <s v="01/08/2022 01:46 (P1MG)  CALLBACK UPDATE COMPLETED. 35 min eta "/>
    <s v="7075284191"/>
    <s v="T-MAN"/>
    <s v="W9TJ21Q"/>
    <s v="01/08/2022"/>
    <s v="02:12:00"/>
    <s v="01/08/2022"/>
    <s v="01:41:20"/>
    <n v="1"/>
    <n v="1"/>
    <n v="1"/>
    <n v="1"/>
    <n v="0"/>
    <n v="0"/>
    <n v="36.200000000000003"/>
    <n v="8.2666666666669997"/>
    <s v="01/08/2022"/>
    <s v="02:14:01"/>
    <m/>
    <m/>
    <m/>
    <m/>
    <m/>
    <m/>
    <m/>
    <m/>
    <m/>
    <m/>
    <m/>
    <m/>
    <m/>
    <m/>
    <s v="OR:N/A-per d.o move etor to 22:00 (SXMU 16:01 01/08/2022)_x000a__x000a_OR:N/A-SPOKE WITH DO HALFORD - WILL FOLLOW UP WITH GCC ON ETORs - CAR  HIT TRANSMISSION POLE - GCC CREWS REPAIRING (SGR4 15:55 01/08/2022)_x000a__x000a_"/>
    <m/>
    <x v="0"/>
    <n v="31.866666666667001"/>
  </r>
  <r>
    <s v="Sonoma"/>
    <n v="44"/>
    <s v="Santa Rosa"/>
    <n v="9512266"/>
    <s v="NON-CUSTOMER"/>
    <s v="REDCOM"/>
    <s v="01/09/2022"/>
    <s v="20:15:08"/>
    <n v="9512266"/>
    <s v="L1"/>
    <s v="Skillman Ln , Fair Ave"/>
    <s v="PETALUMA"/>
    <m/>
    <m/>
    <s v="AXS-N/A BROKEN POLE LEANING OVER ROAD; IN FRONT OF 1574 SKILLMAN LN; RD CLOSED B"/>
    <s v="C"/>
    <s v="C"/>
    <s v="01/09/2022"/>
    <s v="20:17:25"/>
    <s v="01/09/2022 20:17 (MXMA)  CALLBACK UPDATE COMPLETED. 30 MIN ETA "/>
    <s v="7075284191"/>
    <s v="T-MAN"/>
    <s v="W9TDWDF"/>
    <s v="01/09/2022"/>
    <s v="20:44:00"/>
    <s v="01/09/2022"/>
    <s v="20:16:14"/>
    <n v="1"/>
    <n v="1"/>
    <n v="1"/>
    <n v="1"/>
    <n v="0"/>
    <n v="0"/>
    <n v="35.666666666666998"/>
    <n v="2.2833333333330001"/>
    <s v="01/09/2022"/>
    <s v="20:50:48"/>
    <m/>
    <m/>
    <m/>
    <m/>
    <m/>
    <m/>
    <m/>
    <m/>
    <m/>
    <m/>
    <m/>
    <m/>
    <m/>
    <m/>
    <m/>
    <m/>
    <x v="0"/>
    <n v="31.866666666667001"/>
  </r>
  <r>
    <s v="Sonoma"/>
    <n v="44"/>
    <s v="Santa Rosa"/>
    <n v="9515042"/>
    <s v="OUTAGE"/>
    <s v="RED COM "/>
    <s v="01/10/2022"/>
    <s v="18:30:39"/>
    <n v="1599638"/>
    <s v="L1"/>
    <s v="13450 HWY 12"/>
    <s v="GLEN ELLEN"/>
    <m/>
    <m/>
    <s v="AXS-OK CAR VS POLE REPORTED ETA REQUESTED"/>
    <s v="C"/>
    <s v="C"/>
    <s v="01/10/2022"/>
    <s v="18:33:48"/>
    <s v="01/10/2022 18:33 (J0AF)  CALLBACK UPDATE COMPLETED. 15MIN ETA "/>
    <s v="7075284191"/>
    <s v="T-MAN"/>
    <s v="W9TDWDF"/>
    <s v="01/10/2022"/>
    <s v="18:53:00"/>
    <s v="01/10/2022"/>
    <s v="18:09:48"/>
    <n v="1"/>
    <n v="1"/>
    <n v="1"/>
    <n v="1"/>
    <n v="0"/>
    <n v="0"/>
    <n v="21.55"/>
    <n v="3.15"/>
    <s v="01/10/2022"/>
    <s v="18:52:12"/>
    <m/>
    <m/>
    <m/>
    <m/>
    <m/>
    <m/>
    <m/>
    <m/>
    <m/>
    <m/>
    <m/>
    <m/>
    <m/>
    <m/>
    <s v="OR:N/A-RED COM ADVISED CLEARED SCENE (J0AF 18:52 01/10/2022)_x000a__x000a_OR:N/A-15MIN ETA CALLBACKS ATTEMPTED - UNABLE TO REACH AGENCY. WHEN CALL TIMER STARTS, NO SOUND ON OTHER END OF LINE. (J0AF 18:36 01/10/2022)_x000a__x000a_"/>
    <m/>
    <x v="0"/>
    <n v="31.866666666667001"/>
  </r>
  <r>
    <s v="Sonoma"/>
    <n v="44"/>
    <s v="Santa Rosa"/>
    <n v="9515166"/>
    <s v="OUTAGE"/>
    <s v="JOHN E &amp; JULIA GROMO"/>
    <s v="01/10/2022"/>
    <s v="21:11:52"/>
    <n v="1599667"/>
    <s v="L1"/>
    <s v="1418 DUTTON AVE"/>
    <s v="SANTA ROSA"/>
    <m/>
    <m/>
    <s v="A:OK;X:UNKNOWN;R:PER F.D. WIRES DOWN ON ROAD WAY"/>
    <s v="C"/>
    <s v="C"/>
    <s v="01/10/2022"/>
    <s v="21:23:54"/>
    <s v="01/10/2022 21:23 (J0AF)  CALLBACK UPDATE COMPLETED. will provide eta when able "/>
    <s v="7075680227"/>
    <s v="T-MAN"/>
    <s v="W9TTXN6"/>
    <s v="01/10/2022"/>
    <s v="21:46:00"/>
    <s v="01/10/2022"/>
    <s v="21:28:10"/>
    <n v="1"/>
    <n v="1"/>
    <n v="1"/>
    <n v="1"/>
    <n v="0"/>
    <n v="0"/>
    <n v="35.983333333333"/>
    <n v="12.033333333332999"/>
    <s v="01/10/2022"/>
    <s v="21:47:51"/>
    <m/>
    <m/>
    <m/>
    <m/>
    <m/>
    <m/>
    <m/>
    <m/>
    <m/>
    <m/>
    <m/>
    <m/>
    <m/>
    <m/>
    <s v="OR:N/A-CALLBACK COMPLETED (J0AF 21:30 01/10/2022)_x000a__x000a_OR:N/A-TMAN NOONAN ADVISED 20 MIN ETA (J0AF 21:29 01/10/2022)_x000a__x000a_"/>
    <m/>
    <x v="0"/>
    <n v="31.866666666667001"/>
  </r>
  <r>
    <s v="Sonoma"/>
    <n v="44"/>
    <s v="Santa Rosa"/>
    <n v="9520246"/>
    <s v="OUTAGE"/>
    <s v="MIKE MELLO"/>
    <s v="01/11/2022"/>
    <s v="15:06:27"/>
    <n v="1600314"/>
    <s v="L1"/>
    <s v="1811 LUDWIG AVE"/>
    <s v="SANTA ROSA"/>
    <m/>
    <m/>
    <s v="A:OK;X:S WRIGHT RD;R:PER RED COM SONOMA. FD ONSITE ETA. REPORTS POLE LEANING WITH WIRES HANGING DOWN LOW, Pwr-Y"/>
    <s v="C"/>
    <s v="C"/>
    <s v="01/11/2022"/>
    <s v="15:09:21"/>
    <s v="01/11/2022 15:09 (J0AF)  CALLBACK UPDATE COMPLETED. 15min eta "/>
    <s v="7075285151"/>
    <s v="T-MAN"/>
    <s v="W9TJ5C5"/>
    <s v="01/11/2022"/>
    <s v="15:18:00"/>
    <s v="01/11/2022"/>
    <s v="15:09:00"/>
    <n v="1"/>
    <n v="1"/>
    <n v="1"/>
    <n v="1"/>
    <n v="0"/>
    <n v="0"/>
    <n v="12.916666666667"/>
    <n v="2.9"/>
    <s v="01/11/2022"/>
    <s v="15:19:22"/>
    <m/>
    <m/>
    <m/>
    <m/>
    <m/>
    <m/>
    <m/>
    <m/>
    <m/>
    <m/>
    <m/>
    <m/>
    <m/>
    <m/>
    <m/>
    <m/>
    <x v="0"/>
    <n v="31.866666666667001"/>
  </r>
  <r>
    <s v="Sonoma"/>
    <n v="44"/>
    <s v="Santa Rosa"/>
    <n v="9525130"/>
    <s v="NON-CUSTOMER"/>
    <s v="CHP"/>
    <s v="01/12/2022"/>
    <s v="21:47:30"/>
    <n v="9525130"/>
    <s v="L1"/>
    <s v="STATE ROUTE 128 "/>
    <s v="GEYSERVILLE"/>
    <m/>
    <m/>
    <s v="AXS-OK HAZARD POLE DAMAGE CHP ON SITE NEED ETA"/>
    <s v="C"/>
    <s v="C"/>
    <s v="01/12/2022"/>
    <s v="21:49:57"/>
    <s v="01/12/2022 21:49 (MXMA)  CALLBACK UPDATE COMPLETED. 40 min eta "/>
    <s v="7076418300"/>
    <s v="T-MAN"/>
    <s v="W9TR0R1"/>
    <s v="01/12/2022"/>
    <s v="22:05:00"/>
    <s v="01/12/2022"/>
    <s v="21:52:50"/>
    <n v="1"/>
    <n v="1"/>
    <n v="1"/>
    <n v="1"/>
    <n v="0"/>
    <n v="0"/>
    <n v="15.883333333333001"/>
    <n v="2.4500000000000002"/>
    <s v="01/12/2022"/>
    <s v="22:03:23"/>
    <m/>
    <m/>
    <m/>
    <m/>
    <m/>
    <m/>
    <m/>
    <m/>
    <m/>
    <m/>
    <m/>
    <m/>
    <m/>
    <m/>
    <m/>
    <s v="OR:N/A-GPS shows REGE onsite (WAG7 22:03 01/12/2022)_x000a__x000a_OR:N/A-LOG # 2197 (MXMA 21:51 01/12/2022)_x000a__x000a_"/>
    <x v="0"/>
    <n v="31.866666666667001"/>
  </r>
  <r>
    <s v="Sonoma"/>
    <n v="44"/>
    <s v="Santa Rosa"/>
    <n v="9536613"/>
    <s v="OUTAGE"/>
    <s v="FELIPE ORTEGA"/>
    <s v="01/15/2022"/>
    <s v="00:13:38"/>
    <n v="1602713"/>
    <s v="L1"/>
    <s v="915 HENDLEY ST"/>
    <s v="SANTA ROSA"/>
    <m/>
    <m/>
    <s v="A:OK;X:S E ST;R:LINES DOWB, BROKEN POLE, FIRE DEP ONSITE REQ ETA, Pwr-Y"/>
    <s v="C"/>
    <s v="C"/>
    <s v="01/15/2022"/>
    <s v="00:16:06"/>
    <s v="01/15/2022 00:16 (P1MG)  CALLBACK UPDATE COMPLETED. 30 MIN ETA "/>
    <s v="7075285222"/>
    <s v="REPAIR"/>
    <s v="GOODLIN"/>
    <s v="01/15/2022"/>
    <s v="08:15:00"/>
    <s v="01/15/2022"/>
    <s v="08:15:02"/>
    <n v="1"/>
    <n v="1"/>
    <n v="1"/>
    <n v="1"/>
    <n v="0"/>
    <n v="0"/>
    <n v="24.8"/>
    <n v="2.4666666666669999"/>
    <s v="01/15/2022"/>
    <s v="00:38:26"/>
    <m/>
    <m/>
    <m/>
    <m/>
    <m/>
    <m/>
    <m/>
    <m/>
    <m/>
    <m/>
    <m/>
    <m/>
    <m/>
    <m/>
    <m/>
    <m/>
    <x v="0"/>
    <n v="31.866666666667001"/>
  </r>
  <r>
    <s v="Sonoma"/>
    <n v="44"/>
    <s v="Santa Rosa"/>
    <n v="9548089"/>
    <s v="NON-CUSTOMER"/>
    <s v="REDCOM "/>
    <s v="01/18/2022"/>
    <s v="16:40:54"/>
    <n v="9548089"/>
    <s v="L1"/>
    <s v="20713 DENMARK CT"/>
    <s v="SONOMA"/>
    <m/>
    <m/>
    <s v="AXS-OK FD ONSITE WITH TRUCK HIT TEMP POLE WITH ARCIN LINES, NEED ETAMAJOR CROSS "/>
    <s v="C"/>
    <s v="C"/>
    <s v="01/18/2022"/>
    <s v="16:51:01"/>
    <s v="01/18/2022 16:51 (J0AF)  CALLBACK UPDATE COMPLETED. 1hr eta "/>
    <s v="7075685992"/>
    <s v="STANDBY"/>
    <s v="W9GSTK6"/>
    <s v="01/18/2022"/>
    <s v="17:22:00"/>
    <s v="01/18/2022"/>
    <s v="16:55:01"/>
    <n v="1"/>
    <n v="1"/>
    <n v="1"/>
    <n v="1"/>
    <n v="0"/>
    <n v="0"/>
    <n v="43.916666666666998"/>
    <n v="10.116666666666999"/>
    <s v="01/18/2022"/>
    <s v="17:24:49"/>
    <m/>
    <m/>
    <m/>
    <m/>
    <m/>
    <m/>
    <m/>
    <m/>
    <m/>
    <m/>
    <m/>
    <m/>
    <m/>
    <m/>
    <m/>
    <s v="OR:N/A-GSR SEAN KEENAN REPORTS 25MIN ETA (J0AF 16:55 01/18/2022)_x000a__x000a_OR:N/A-1hr eta callback completed (J0AF 16:52 01/18/2022)_x000a__x000a_"/>
    <x v="0"/>
    <n v="31.866666666667001"/>
  </r>
  <r>
    <s v="Sonoma"/>
    <n v="44"/>
    <s v="Santa Rosa"/>
    <n v="9560037"/>
    <s v="OUTAGE"/>
    <s v="FD"/>
    <s v="01/21/2022"/>
    <s v="11:31:24"/>
    <n v="1607286"/>
    <s v="L1"/>
    <s v="3809 SELVAGE "/>
    <s v="SANTA ROSA"/>
    <m/>
    <m/>
    <s v="AXS-OK PER FD ENROUTE LINES DOWN NO ETA REQ -  wood pole down and wires down pul"/>
    <s v="C"/>
    <s v="N"/>
    <m/>
    <m/>
    <s v="01/21/2022 11:35 (MXMA) ETA 30 MINS "/>
    <s v="7075761365"/>
    <s v="T-MAN"/>
    <s v="W9TAXJD"/>
    <s v="01/21/2022"/>
    <s v="11:41:00"/>
    <s v="01/21/2022"/>
    <s v="11:28:03"/>
    <n v="1"/>
    <n v="1"/>
    <n v="0"/>
    <n v="0"/>
    <n v="0"/>
    <n v="0"/>
    <n v="7.5166666666669997"/>
    <m/>
    <s v="01/21/2022"/>
    <s v="11:38:55"/>
    <m/>
    <m/>
    <m/>
    <m/>
    <m/>
    <m/>
    <m/>
    <m/>
    <m/>
    <m/>
    <m/>
    <m/>
    <m/>
    <m/>
    <s v="OR:N/A-GAS DISP CALLED CANCEL TAG PER FD COMM LINES (MXMA 11:39 01/21/2022)_x000a__x000a_"/>
    <m/>
    <x v="0"/>
    <n v="31.866666666667001"/>
  </r>
  <r>
    <s v="Sonoma"/>
    <n v="44"/>
    <s v="Santa Rosa"/>
    <n v="9561453"/>
    <s v="OUTAGE"/>
    <s v="RED COM"/>
    <s v="01/21/2022"/>
    <s v="13:34:55"/>
    <n v="1607465"/>
    <s v="L1"/>
    <s v="9311 SPRING HILL SCHOOL RD"/>
    <s v="SEBASTOPOL"/>
    <m/>
    <m/>
    <s v="AXS-OK FD REQ ETA."/>
    <s v="C"/>
    <s v="C"/>
    <s v="01/21/2022"/>
    <s v="13:38:22"/>
    <s v="01/21/2022 13:38 (MXMA)  CALLBACK UPDATE COMPLETED. TMAN ON SITE SPOKE WITH RED COM "/>
    <s v="7075685992"/>
    <s v="T-MAN"/>
    <s v="W9TJGI1"/>
    <s v="01/21/2022"/>
    <s v="13:34:00"/>
    <s v="01/21/2022"/>
    <s v="13:27:55"/>
    <n v="1"/>
    <n v="1"/>
    <n v="1"/>
    <n v="1"/>
    <n v="0"/>
    <n v="0"/>
    <n v="4.083333333333"/>
    <n v="3.45"/>
    <s v="01/21/2022"/>
    <s v="13:39:00"/>
    <m/>
    <m/>
    <m/>
    <m/>
    <m/>
    <m/>
    <m/>
    <m/>
    <m/>
    <m/>
    <m/>
    <m/>
    <m/>
    <m/>
    <m/>
    <m/>
    <x v="0"/>
    <n v="31.866666666667001"/>
  </r>
  <r>
    <s v="Sonoma"/>
    <n v="44"/>
    <s v="Santa Rosa"/>
    <n v="9562635"/>
    <s v="OUTAGE"/>
    <s v="SEVENTH STREET APTS LLC"/>
    <s v="01/21/2022"/>
    <s v="19:46:15"/>
    <n v="1607760"/>
    <s v="L1"/>
    <s v="810 7TH ST"/>
    <s v="SANTA ROSA"/>
    <m/>
    <m/>
    <s v="A:OK;X:ORCHARD;R:PER REDCOM  TREE INTO WIRES ETA REQUESTED"/>
    <s v="C"/>
    <s v="C"/>
    <s v="01/21/2022"/>
    <s v="19:49:01"/>
    <s v="01/21/2022 19:49 (MXMA)  CALLBACK UPDATE COMPLETED. ETA "/>
    <s v="7075685992"/>
    <s v="T-MAN"/>
    <s v="W9TJ5C5"/>
    <s v="01/21/2022"/>
    <s v="20:00:00"/>
    <s v="01/21/2022"/>
    <s v="19:42:52"/>
    <n v="1"/>
    <n v="1"/>
    <n v="1"/>
    <n v="1"/>
    <n v="0"/>
    <n v="0"/>
    <n v="17.3"/>
    <n v="2.7666666666670001"/>
    <s v="01/21/2022"/>
    <s v="20:03:33"/>
    <m/>
    <m/>
    <m/>
    <m/>
    <m/>
    <m/>
    <m/>
    <m/>
    <m/>
    <m/>
    <m/>
    <m/>
    <m/>
    <m/>
    <s v="OR:N/A-ARCOS CALLOUT ID 287245 (MXMA 20:38 01/21/2022)_x000a__x000a_OR:N/A-GTACH ISSUES (MXMA 19:52 01/21/2022)_x000a__x000a_"/>
    <m/>
    <x v="0"/>
    <n v="31.866666666667001"/>
  </r>
  <r>
    <s v="Sonoma"/>
    <n v="44"/>
    <s v="Santa Rosa"/>
    <n v="9562720"/>
    <s v="OUTAGE"/>
    <s v="FREDERIC D FRITZ"/>
    <s v="01/21/2022"/>
    <s v="19:59:22"/>
    <n v="1607777"/>
    <s v="L1"/>
    <s v="1120 BIRCH DR"/>
    <s v="PETALUMA"/>
    <m/>
    <m/>
    <s v="A:OK;X:BLOSSOM CT;R:REDCOM REPORTING LINES DOWN"/>
    <s v="C"/>
    <s v="C"/>
    <s v="01/21/2022"/>
    <s v="20:02:14"/>
    <s v="01/21/2022 20:02 (MXMA)  CALLBACK UPDATE COMPLETED. 30 MIN ETA "/>
    <s v="7075685992"/>
    <s v="T-MAN"/>
    <s v="W9TNXPF"/>
    <s v="01/21/2022"/>
    <s v="20:22:00"/>
    <s v="01/21/2022"/>
    <s v="20:00:30"/>
    <n v="1"/>
    <n v="1"/>
    <n v="1"/>
    <n v="1"/>
    <n v="0"/>
    <n v="0"/>
    <n v="25.183333333333"/>
    <n v="2.8666666666670002"/>
    <s v="01/21/2022"/>
    <s v="20:24:33"/>
    <m/>
    <m/>
    <m/>
    <m/>
    <m/>
    <m/>
    <m/>
    <m/>
    <m/>
    <m/>
    <m/>
    <m/>
    <m/>
    <m/>
    <m/>
    <m/>
    <x v="0"/>
    <n v="31.866666666667001"/>
  </r>
  <r>
    <s v="Sonoma"/>
    <n v="44"/>
    <s v="Santa Rosa"/>
    <n v="9562762"/>
    <s v="OUTAGE"/>
    <s v="FD."/>
    <s v="01/21/2022"/>
    <s v="20:12:03"/>
    <n v="1607777"/>
    <s v="L1"/>
    <s v="1104 BIRCH DR."/>
    <s v="PETALUMA"/>
    <m/>
    <m/>
    <s v="AXS-OK. FD ONS. INC#492; REQ CB/ETA: 707-364-4465."/>
    <s v="C"/>
    <s v="C"/>
    <s v="01/21/2022"/>
    <s v="20:13:12"/>
    <s v="01/21/2022 20:13 (MXMA)  CALLBACK UPDATE COMPLETED. ETA 15 MINS "/>
    <s v="7073644465"/>
    <s v="T-MAN"/>
    <s v="W9TNXPF"/>
    <s v="01/21/2022"/>
    <s v="20:22:00"/>
    <s v="01/21/2022"/>
    <s v="20:00:30"/>
    <n v="1"/>
    <n v="1"/>
    <n v="1"/>
    <n v="1"/>
    <n v="0"/>
    <n v="0"/>
    <n v="12.6"/>
    <n v="1.1499999999999999"/>
    <s v="01/21/2022"/>
    <s v="20:24:39"/>
    <m/>
    <m/>
    <m/>
    <m/>
    <m/>
    <m/>
    <m/>
    <m/>
    <m/>
    <m/>
    <m/>
    <m/>
    <m/>
    <m/>
    <m/>
    <m/>
    <x v="0"/>
    <n v="31.866666666667001"/>
  </r>
  <r>
    <s v="Sonoma"/>
    <n v="44"/>
    <s v="Santa Rosa"/>
    <n v="9562880"/>
    <s v="OUTAGE"/>
    <s v="MARY CERVANTEZ"/>
    <s v="01/21/2022"/>
    <s v="20:56:15"/>
    <n v="1607796"/>
    <s v="L1"/>
    <s v="2360 MAGNOLIA AVE"/>
    <s v="PETALUMA"/>
    <m/>
    <m/>
    <s v="A:OK;X:HORN AVE;R:REDCOM REPORTING TREE INTO WIRES , WIRES DOWN"/>
    <s v="C"/>
    <s v="C"/>
    <s v="01/21/2022"/>
    <s v="21:00:29"/>
    <s v="01/21/2022 21:00 (MXMA)  CALLBACK UPDATE COMPLETED. 30 MIN ETA "/>
    <s v="7075685992"/>
    <s v="T-MAN"/>
    <s v="W9TRCWL"/>
    <s v="01/21/2022"/>
    <s v="21:21:00"/>
    <s v="01/21/2022"/>
    <s v="21:00:08"/>
    <n v="1"/>
    <n v="1"/>
    <n v="1"/>
    <n v="1"/>
    <n v="0"/>
    <n v="0"/>
    <n v="31.866666666667001"/>
    <n v="4.2333333333330003"/>
    <s v="01/21/2022"/>
    <s v="21:28:07"/>
    <m/>
    <m/>
    <m/>
    <m/>
    <m/>
    <m/>
    <m/>
    <m/>
    <m/>
    <m/>
    <m/>
    <m/>
    <m/>
    <m/>
    <m/>
    <m/>
    <x v="0"/>
    <n v="31.866666666667001"/>
  </r>
  <r>
    <s v="Sonoma"/>
    <n v="44"/>
    <s v="Santa Rosa"/>
    <n v="9564974"/>
    <s v="OUTAGE"/>
    <s v="FD."/>
    <s v="01/21/2022"/>
    <s v="23:05:28"/>
    <n v="1607883"/>
    <s v="L1"/>
    <s v="101 VALLEY VIEW DR."/>
    <s v="PETALUMA"/>
    <m/>
    <m/>
    <s v="AXS-OK. FD ONS #RAD220210007; REQ CB/ETA:707-568-5992;"/>
    <s v="C"/>
    <s v="C"/>
    <s v="01/21/2022"/>
    <s v="23:17:46"/>
    <s v="01/21/2022 23:17 (NWA1)  CALLBACK UPDATE COMPLETED. CALLED WITH A 30 MIN ETA "/>
    <s v="7075685992"/>
    <s v="T-MAN"/>
    <s v="W9TJ5C5"/>
    <s v="01/21/2022"/>
    <s v="23:39:00"/>
    <s v="01/21/2022"/>
    <s v="23:14:46"/>
    <n v="1"/>
    <n v="1"/>
    <n v="1"/>
    <n v="1"/>
    <n v="0"/>
    <n v="0"/>
    <n v="36.15"/>
    <n v="12.3"/>
    <s v="01/21/2022"/>
    <s v="23:41:37"/>
    <m/>
    <m/>
    <m/>
    <m/>
    <m/>
    <m/>
    <m/>
    <m/>
    <m/>
    <m/>
    <m/>
    <m/>
    <m/>
    <m/>
    <m/>
    <m/>
    <x v="0"/>
    <n v="31.866666666667001"/>
  </r>
  <r>
    <s v="Sonoma"/>
    <n v="44"/>
    <s v="Santa Rosa"/>
    <n v="9579902"/>
    <s v="OUTAGE"/>
    <s v="JULIE DIAMOND"/>
    <s v="01/22/2022"/>
    <s v="03:02:29"/>
    <n v="1608448"/>
    <s v="L2"/>
    <s v="480 CALLE DEL MONTE"/>
    <s v="SONOMA"/>
    <m/>
    <m/>
    <s v="A:OK;X:VALLEJO AVE;R:SONOMA VALLEY FD ENR REQ ETA 707-528-4191 POSS BLOWN TRANSFORMER, Pwr-Y"/>
    <s v="C"/>
    <s v="C"/>
    <s v="01/22/2022"/>
    <s v="03:08:36"/>
    <s v="01/22/2022 03:08 (NWA1)  CALLBACK UPDATE COMPLETED. CALLED WITH A 40 MIN ETA "/>
    <s v="7075284191"/>
    <s v="T-MAN"/>
    <s v="W9TJ21Q"/>
    <s v="01/22/2022"/>
    <s v="03:27:00"/>
    <s v="01/22/2022"/>
    <s v="03:09:29"/>
    <n v="1"/>
    <n v="1"/>
    <n v="1"/>
    <n v="1"/>
    <n v="0"/>
    <n v="0"/>
    <n v="24.516666666667"/>
    <n v="6.1166666666670002"/>
    <s v="01/22/2022"/>
    <s v="06:14:36"/>
    <m/>
    <m/>
    <m/>
    <m/>
    <s v="01/22/2022"/>
    <s v="03:27:00"/>
    <s v="ADMWAG7"/>
    <s v="01/25/2022 04:42 (WAG7) Tman onsite at 03:27"/>
    <m/>
    <m/>
    <m/>
    <m/>
    <m/>
    <m/>
    <m/>
    <m/>
    <x v="0"/>
    <n v="31.866666666667001"/>
  </r>
  <r>
    <s v="Sonoma"/>
    <n v="44"/>
    <s v="Santa Rosa"/>
    <n v="9580047"/>
    <s v="OUTAGE"/>
    <s v="FIRE DEPT"/>
    <s v="01/22/2022"/>
    <s v="03:14:25"/>
    <n v="1608433"/>
    <s v="L2"/>
    <s v="7TH STREET EAST"/>
    <s v="SONOMA"/>
    <m/>
    <m/>
    <s v="AXS-OK BLOWN TRANSFORMER"/>
    <s v="C"/>
    <s v="C"/>
    <s v="01/22/2022"/>
    <s v="03:20:18"/>
    <s v="01/22/2022 03:20 (NWA1)  CALLBACK UPDATE COMPLETED. CALLED WITH A 40 MIN ETA "/>
    <s v="7075284191"/>
    <s v="T-MAN"/>
    <s v="W9TJ21Q"/>
    <s v="01/22/2022"/>
    <s v="03:42:00"/>
    <s v="01/22/2022"/>
    <s v="03:16:54"/>
    <n v="1"/>
    <n v="1"/>
    <n v="1"/>
    <n v="1"/>
    <n v="0"/>
    <n v="0"/>
    <n v="33.416666666666998"/>
    <n v="5.8833333333329998"/>
    <s v="01/22/2022"/>
    <s v="03:47:50"/>
    <m/>
    <m/>
    <m/>
    <m/>
    <m/>
    <m/>
    <m/>
    <m/>
    <m/>
    <m/>
    <m/>
    <m/>
    <m/>
    <m/>
    <s v="OR:N/A-MOST TMEN ON MANDATORY REST; RUNNING ARCOS FOR ADDITIONAL SUPPORT (NWA1 02:51 01/22/2022)_x000a__x000a_"/>
    <m/>
    <x v="0"/>
    <n v="31.866666666667001"/>
  </r>
  <r>
    <s v="Sonoma"/>
    <n v="44"/>
    <s v="Santa Rosa"/>
    <n v="9583628"/>
    <s v="OUTAGE"/>
    <s v="LAURA ORTIZ"/>
    <s v="01/22/2022"/>
    <s v="07:05:39"/>
    <n v="1608693"/>
    <s v="L2"/>
    <s v="9551 STARR RD"/>
    <s v="WINDSOR"/>
    <m/>
    <m/>
    <s v="A:OK;X:SPRINGFIELD CT;R:P/FD(ENR)-707-568-0225-TREE/LINES-LINES DOWNP/REDCOM-COMM LINES DOWN, PGE CAN CANCEL"/>
    <s v="C"/>
    <s v="C"/>
    <s v="01/22/2022"/>
    <s v="07:09:15"/>
    <s v="01/22/2022 07:09 (JIMI)  CALLBACK UPDATE COMPLETED. 25 min ETA per Watts notified agency "/>
    <s v="7075680225"/>
    <s v="T-MAN"/>
    <s v="W9TRCWL"/>
    <s v="01/22/2022"/>
    <s v="07:14:00"/>
    <s v="01/22/2022"/>
    <s v="07:07:50"/>
    <n v="1"/>
    <n v="1"/>
    <n v="1"/>
    <n v="1"/>
    <n v="0"/>
    <n v="0"/>
    <n v="7.6333333333329998"/>
    <n v="3.6"/>
    <s v="01/22/2022"/>
    <s v="07:13:17"/>
    <m/>
    <m/>
    <m/>
    <m/>
    <m/>
    <m/>
    <m/>
    <m/>
    <m/>
    <m/>
    <m/>
    <m/>
    <m/>
    <m/>
    <m/>
    <m/>
    <x v="0"/>
    <n v="31.866666666667001"/>
  </r>
  <r>
    <s v="Sonoma"/>
    <n v="44"/>
    <s v="Santa Rosa"/>
    <n v="9583955"/>
    <s v="OUTAGE"/>
    <s v="RICHARD BONDS"/>
    <s v="01/22/2022"/>
    <s v="07:35:56"/>
    <n v="1608433"/>
    <s v="L2"/>
    <s v="19313 7TH ST E"/>
    <s v="SONOMA"/>
    <m/>
    <m/>
    <s v="A:OK;X:E NAPA;R:P/FD(ENR)-707-364-8788-LRG REDWOOD TREE INTO APRTMNT CMPLX, THREATENING WIRES AND TRNSFRMR"/>
    <s v="C"/>
    <s v="C"/>
    <s v="01/22/2022"/>
    <s v="07:44:21"/>
    <s v="01/22/2022 07:44 (JIMI)  CALLBACK UPDATE COMPLETED. 15 min ETA per Lisa "/>
    <s v="7073648788"/>
    <s v="T-MAN"/>
    <s v="W9TJ21Q"/>
    <s v="01/22/2022"/>
    <s v="03:42:00"/>
    <s v="01/22/2022"/>
    <s v="03:16:54"/>
    <n v="1"/>
    <n v="1"/>
    <n v="1"/>
    <n v="1"/>
    <n v="0"/>
    <n v="0"/>
    <n v="29.416666666666998"/>
    <n v="8.416666666667"/>
    <s v="01/22/2022"/>
    <s v="08:05:21"/>
    <m/>
    <m/>
    <m/>
    <m/>
    <m/>
    <m/>
    <m/>
    <m/>
    <m/>
    <m/>
    <m/>
    <m/>
    <m/>
    <m/>
    <s v="OR:N/A-MOST TMEN ON MANDATORY REST; RUNNING ARCOS FOR ADDITIONAL SUPPORT (NWA1 02:51 01/22/2022)_x000a__x000a_"/>
    <m/>
    <x v="0"/>
    <n v="31.866666666667001"/>
  </r>
  <r>
    <s v="Sonoma"/>
    <n v="44"/>
    <s v="Santa Rosa"/>
    <n v="9584508"/>
    <s v="NON-CUSTOMER"/>
    <s v="REDCOM PD/FD ONS"/>
    <s v="01/22/2022"/>
    <s v="08:09:51"/>
    <n v="9584508"/>
    <s v="L2"/>
    <s v="CORNER OF FITCH AND NORTH"/>
    <s v="HEALDSBURG"/>
    <m/>
    <m/>
    <s v="AXS-OK P/REDCOM-707-568-0225-PD/FD ONS-LOW HANGING WIRES REPORTED BY CUSTOMER"/>
    <s v="C"/>
    <s v="C"/>
    <s v="01/22/2022"/>
    <s v="08:13:30"/>
    <s v="01/22/2022 08:13 (JIMI)  CALLBACK UPDATE COMPLETED. 30 min ETA notified agaency "/>
    <s v="7075680225"/>
    <m/>
    <m/>
    <m/>
    <m/>
    <m/>
    <m/>
    <n v="1"/>
    <n v="1"/>
    <n v="1"/>
    <n v="1"/>
    <n v="0"/>
    <n v="0"/>
    <n v="29.166666666666998"/>
    <n v="3.65"/>
    <s v="01/22/2022"/>
    <s v="08:39:01"/>
    <m/>
    <m/>
    <m/>
    <m/>
    <m/>
    <m/>
    <m/>
    <m/>
    <m/>
    <m/>
    <m/>
    <m/>
    <m/>
    <m/>
    <m/>
    <s v="OR:N/A-cancelling tag City of Healdsburg lines (JIMI 08:39 01/22/2022)_x000a__x000a_"/>
    <x v="0"/>
    <n v="31.866666666667001"/>
  </r>
  <r>
    <s v="Sonoma"/>
    <n v="44"/>
    <s v="Santa Rosa"/>
    <n v="9585205"/>
    <s v="OUTAGE"/>
    <s v="REDCOMM"/>
    <s v="01/22/2022"/>
    <s v="08:24:35"/>
    <n v="1608809"/>
    <s v="L2"/>
    <s v="3814 COFFEY LN"/>
    <s v="SANTA ROSA"/>
    <m/>
    <m/>
    <s v="AXS-na tree down; pulled lines down across rd; damaged pole; FD ENR req ETA"/>
    <s v="C"/>
    <s v="C"/>
    <s v="01/22/2022"/>
    <s v="08:29:44"/>
    <s v="01/22/2022 08:29 (JIMI)  CALLBACK UPDATE COMPLETED. 10 min ETA notified agency "/>
    <s v="7075685992"/>
    <s v="T-MAN"/>
    <s v="W9TJ5C5"/>
    <s v="01/22/2022"/>
    <s v="08:41:00"/>
    <s v="01/22/2022"/>
    <s v="08:27:07"/>
    <n v="1"/>
    <n v="1"/>
    <n v="1"/>
    <n v="1"/>
    <n v="0"/>
    <n v="0"/>
    <n v="18.283333333333001"/>
    <n v="5.15"/>
    <s v="01/22/2022"/>
    <s v="08:42:52"/>
    <m/>
    <m/>
    <m/>
    <m/>
    <m/>
    <m/>
    <m/>
    <m/>
    <m/>
    <m/>
    <m/>
    <m/>
    <m/>
    <m/>
    <m/>
    <m/>
    <x v="0"/>
    <n v="31.866666666667001"/>
  </r>
  <r>
    <s v="Sonoma"/>
    <n v="44"/>
    <s v="Santa Rosa"/>
    <n v="9586680"/>
    <s v="NON-CUSTOMER"/>
    <s v="REDCOM"/>
    <s v="01/22/2022"/>
    <s v="09:47:31"/>
    <n v="9586680"/>
    <s v="L2"/>
    <s v="E NAPA ST"/>
    <s v="SONOMA"/>
    <m/>
    <m/>
    <s v="AXS-OK WIREDOWN IN THE RDWAY CHP ENRT FOR TRAFFIC CONTROL. NEED ETA"/>
    <s v="C"/>
    <s v="C"/>
    <s v="01/22/2022"/>
    <s v="09:56:13"/>
    <s v="01/22/2022 09:56 (JIMI)  CALLBACK UPDATE COMPLETED. 40 min ETA notified agency "/>
    <s v="7075284191"/>
    <s v="T-MAN"/>
    <s v="W9TRVA4"/>
    <s v="01/22/2022"/>
    <s v="10:24:00"/>
    <s v="01/22/2022"/>
    <s v="09:54:25"/>
    <n v="1"/>
    <n v="1"/>
    <n v="1"/>
    <n v="1"/>
    <n v="0"/>
    <n v="0"/>
    <n v="45.733333333333"/>
    <n v="8.6999999999999993"/>
    <s v="01/22/2022"/>
    <s v="10:33:15"/>
    <m/>
    <m/>
    <m/>
    <m/>
    <m/>
    <m/>
    <m/>
    <m/>
    <m/>
    <m/>
    <m/>
    <m/>
    <m/>
    <m/>
    <m/>
    <m/>
    <x v="0"/>
    <n v="31.866666666667001"/>
  </r>
  <r>
    <s v="Sonoma"/>
    <n v="44"/>
    <s v="Santa Rosa"/>
    <n v="9586820"/>
    <s v="OUTAGE"/>
    <s v="TIMOTHY IRVING"/>
    <s v="01/22/2022"/>
    <s v="10:06:25"/>
    <n v="1609001"/>
    <s v="L2"/>
    <s v="7630 HIGHWAY 128"/>
    <s v="HEALDSBURG"/>
    <m/>
    <m/>
    <s v="A:OK;X:PYTHIAN RD;R:PER RED COM. FD ONSITE. REPORTS SERVICE DROP DOWN IN DRIVE WAY. BLOCKING DRIVEWAY, Pwr-Y"/>
    <s v="C"/>
    <s v="C"/>
    <s v="01/22/2022"/>
    <s v="10:12:00"/>
    <s v="01/22/2022 10:12 (JIMI)  CALLBACK UPDATE COMPLETED. 50 min ETA notified agency "/>
    <s v="7075284191"/>
    <s v="T-MAN"/>
    <s v="W9TJ5C5"/>
    <s v="01/22/2022"/>
    <s v="11:19:00"/>
    <s v="01/22/2022"/>
    <s v="10:18:33"/>
    <n v="1"/>
    <n v="1"/>
    <n v="1"/>
    <n v="1"/>
    <n v="0"/>
    <n v="0"/>
    <n v="8.15"/>
    <n v="5.583333333333"/>
    <s v="01/22/2022"/>
    <s v="10:14:34"/>
    <m/>
    <m/>
    <m/>
    <m/>
    <m/>
    <m/>
    <m/>
    <m/>
    <m/>
    <m/>
    <m/>
    <m/>
    <m/>
    <m/>
    <s v="OR:N/A-911 cleared (JIMI 10:14 01/22/2022)_x000a__x000a_"/>
    <m/>
    <x v="0"/>
    <n v="31.866666666667001"/>
  </r>
  <r>
    <s v="Sonoma"/>
    <n v="44"/>
    <s v="Santa Rosa"/>
    <n v="9587942"/>
    <s v="OUTAGE"/>
    <s v="ANTHONY W STEVER"/>
    <s v="01/22/2022"/>
    <s v="12:16:49"/>
    <n v="1609204"/>
    <s v="L2"/>
    <s v="3922 ALTA VISTA AVE"/>
    <s v="SANTA ROSA"/>
    <m/>
    <m/>
    <s v="A:BEHIND ADDRESS;X:PINE RIDGE;R:ARCING WIRES DOWN, Pwr-Y"/>
    <s v="C"/>
    <s v="C"/>
    <s v="01/22/2022"/>
    <s v="12:20:56"/>
    <s v="01/22/2022 12:20 (JIMI)  CALLBACK UPDATE COMPLETED. 30 min ETA notified agency "/>
    <s v="7075685992"/>
    <s v="T-MAN"/>
    <s v="W9TDWDF"/>
    <s v="01/22/2022"/>
    <s v="12:48:00"/>
    <s v="01/22/2022"/>
    <s v="12:20:01"/>
    <n v="1"/>
    <n v="1"/>
    <n v="1"/>
    <n v="1"/>
    <n v="0"/>
    <n v="0"/>
    <n v="35.433333333333003"/>
    <n v="4.1166666666670002"/>
    <s v="01/22/2022"/>
    <s v="12:52:15"/>
    <m/>
    <m/>
    <m/>
    <m/>
    <m/>
    <m/>
    <m/>
    <m/>
    <m/>
    <m/>
    <m/>
    <m/>
    <m/>
    <m/>
    <m/>
    <m/>
    <x v="0"/>
    <n v="31.866666666667001"/>
  </r>
  <r>
    <s v="Sonoma"/>
    <n v="44"/>
    <s v="Santa Rosa"/>
    <n v="9588530"/>
    <s v="NON-CUSTOMER"/>
    <s v="REDCOM"/>
    <s v="01/22/2022"/>
    <s v="13:34:26"/>
    <n v="9588530"/>
    <s v="L2"/>
    <s v="5582 FULTON RD"/>
    <s v="SANTA ROSA"/>
    <m/>
    <m/>
    <s v="AXS-OK TREE ON LINES AND ON FIRE PER FD NEED ETA"/>
    <s v="C"/>
    <s v="C"/>
    <s v="01/22/2022"/>
    <s v="13:42:14"/>
    <s v="01/22/2022 13:42 (JIMI)  CALLBACK UPDATE COMPLETED. 15 min ETA notified agency "/>
    <s v="7075284191"/>
    <s v="T-MAN"/>
    <s v="W9TJ5C5"/>
    <s v="01/22/2022"/>
    <s v="13:51:00"/>
    <s v="01/22/2022"/>
    <s v="13:40:46"/>
    <n v="1"/>
    <n v="1"/>
    <n v="1"/>
    <n v="1"/>
    <n v="0"/>
    <n v="0"/>
    <n v="20.350000000000001"/>
    <n v="7.8"/>
    <s v="01/22/2022"/>
    <s v="13:54:47"/>
    <m/>
    <m/>
    <m/>
    <m/>
    <m/>
    <m/>
    <m/>
    <m/>
    <m/>
    <m/>
    <m/>
    <m/>
    <m/>
    <m/>
    <m/>
    <m/>
    <x v="0"/>
    <n v="31.866666666667001"/>
  </r>
  <r>
    <s v="Sonoma"/>
    <n v="44"/>
    <s v="Santa Rosa"/>
    <n v="9590058"/>
    <s v="OUTAGE"/>
    <s v="DONG HUA LI"/>
    <s v="01/22/2022"/>
    <s v="20:00:16"/>
    <n v="1609630"/>
    <s v="L2"/>
    <s v="1423 DUTTON AVE"/>
    <s v="SANTA ROSA"/>
    <m/>
    <m/>
    <s v="A:OK;X:CHERIE;R:ARCING WIRES DOWN BACKYARD, SRFD ENR REQ ETA 707-568-5992, Pwr-Y"/>
    <s v="C"/>
    <s v="C"/>
    <s v="01/22/2022"/>
    <s v="20:03:52"/>
    <s v="01/22/2022 20:03 (J0AF)  CALLBACK UPDATE COMPLETED. 10min eta "/>
    <s v="7075685992"/>
    <s v="T-MAN"/>
    <s v="W9TTXN6"/>
    <s v="01/22/2022"/>
    <s v="20:10:00"/>
    <s v="01/22/2022"/>
    <s v="20:01:45"/>
    <n v="1"/>
    <n v="1"/>
    <n v="1"/>
    <n v="1"/>
    <n v="0"/>
    <n v="0"/>
    <n v="10.483333333333"/>
    <n v="3.6"/>
    <s v="01/22/2022"/>
    <s v="20:10:45"/>
    <m/>
    <m/>
    <m/>
    <m/>
    <m/>
    <m/>
    <m/>
    <m/>
    <m/>
    <m/>
    <m/>
    <m/>
    <m/>
    <m/>
    <m/>
    <m/>
    <x v="0"/>
    <n v="31.866666666667001"/>
  </r>
  <r>
    <s v="Sonoma"/>
    <n v="44"/>
    <s v="Santa Rosa"/>
    <n v="9590392"/>
    <s v="OUTAGE"/>
    <s v="LUCY LANGDON"/>
    <s v="01/22/2022"/>
    <s v="21:01:54"/>
    <n v="1609654"/>
    <s v="L2"/>
    <s v="800 ELM DR"/>
    <s v="PETALUMA"/>
    <m/>
    <m/>
    <s v="A:OK;X:CHERRY;R:PETALUMA FD ONS REQ ETA 707-568-5992 ELEC BURNING ODOR INSIDE, Pwr-Y"/>
    <s v="C"/>
    <s v="C"/>
    <s v="01/22/2022"/>
    <s v="21:08:34"/>
    <s v="01/22/2022 21:08 (J0AF)  CALLBACK UPDATE COMPLETED. 40MIN ETA "/>
    <s v="7075685992"/>
    <s v="T-MAN"/>
    <s v="W9TJGI1"/>
    <s v="01/22/2022"/>
    <s v="21:41:00"/>
    <s v="01/22/2022"/>
    <s v="21:07:11"/>
    <n v="1"/>
    <n v="1"/>
    <n v="1"/>
    <n v="1"/>
    <n v="0"/>
    <n v="0"/>
    <n v="40.299999999999997"/>
    <n v="6.666666666667"/>
    <s v="01/22/2022"/>
    <s v="21:42:12"/>
    <m/>
    <m/>
    <m/>
    <m/>
    <m/>
    <m/>
    <m/>
    <m/>
    <m/>
    <m/>
    <m/>
    <m/>
    <m/>
    <m/>
    <m/>
    <m/>
    <x v="0"/>
    <n v="31.866666666667001"/>
  </r>
  <r>
    <s v="Sonoma"/>
    <n v="44"/>
    <s v="Santa Rosa"/>
    <n v="9591232"/>
    <s v="OUTAGE"/>
    <s v="JAVIER,MONIQUE A"/>
    <s v="01/22/2022"/>
    <s v="23:56:47"/>
    <n v="1609692"/>
    <s v="L2"/>
    <s v="771 FANO LN"/>
    <s v="SONOMA"/>
    <m/>
    <m/>
    <s v="A:OK;X:ROBINSON RD;R:SONOMA FD ENR REQ ETA 707-568-5992 ARCING WIRES, Pwr-Y"/>
    <s v="Y"/>
    <s v="C"/>
    <s v="01/23/2022"/>
    <s v="00:01:14"/>
    <s v="01/23/2022 00:01 (UXB2)  CALLBACK UPDATE COMPLETED. CALLED 911 WITH 40 MIN ETA. "/>
    <s v="7075685992"/>
    <s v="T-MAN"/>
    <s v="W9TAXJD"/>
    <s v="01/23/2022"/>
    <s v="00:04:00"/>
    <s v="01/22/2022"/>
    <s v="23:59:24"/>
    <n v="1"/>
    <n v="1"/>
    <n v="1"/>
    <n v="1"/>
    <n v="0"/>
    <n v="0"/>
    <n v="7.2166666666669999"/>
    <n v="4.45"/>
    <m/>
    <m/>
    <m/>
    <m/>
    <m/>
    <m/>
    <m/>
    <m/>
    <m/>
    <m/>
    <m/>
    <m/>
    <m/>
    <m/>
    <m/>
    <m/>
    <m/>
    <m/>
    <x v="0"/>
    <n v="31.866666666667001"/>
  </r>
  <r>
    <s v="Sonoma"/>
    <n v="44"/>
    <s v="Santa Rosa"/>
    <n v="9591237"/>
    <s v="OUTAGE"/>
    <s v="MARK GEORGE"/>
    <s v="01/23/2022"/>
    <s v="00:17:22"/>
    <n v="1609693"/>
    <s v="L2"/>
    <s v="1755 NAPA RD"/>
    <s v="SONOMA"/>
    <m/>
    <m/>
    <s v="A:OK;X:DENMARK ST;R:SONOMA FD ENR REQ ETA 707-568-5992 TREE INTO WIRES,WIRES DOWN IN CREEK, Pwr-ITREE HAS BEEN CUT BACK FOR POWER POLE"/>
    <s v="C"/>
    <s v="C"/>
    <s v="01/23/2022"/>
    <s v="00:29:11"/>
    <s v="01/23/2022 00:29 (UXB2)  CALLBACK UPDATE COMPLETED. CALLED 911 WITH 35 MIN ETA,. "/>
    <s v="7075685992"/>
    <s v="T-MAN"/>
    <s v="W9TAXJD"/>
    <s v="01/23/2022"/>
    <s v="01:08:00"/>
    <s v="01/23/2022"/>
    <s v="00:18:21"/>
    <n v="1"/>
    <n v="1"/>
    <n v="1"/>
    <n v="1"/>
    <n v="0"/>
    <n v="0"/>
    <n v="51.883333333332999"/>
    <n v="11.816666666667"/>
    <s v="01/23/2022"/>
    <s v="01:09:15"/>
    <m/>
    <m/>
    <m/>
    <m/>
    <m/>
    <m/>
    <m/>
    <m/>
    <m/>
    <m/>
    <m/>
    <m/>
    <m/>
    <m/>
    <s v="OR:N/A-Arcos 287547 (JIMI 08:01 01/23/2022)_x000a__x000a_"/>
    <m/>
    <x v="0"/>
    <n v="31.866666666667001"/>
  </r>
  <r>
    <s v="Sonoma"/>
    <n v="44"/>
    <s v="Santa Rosa"/>
    <n v="9591845"/>
    <s v="NON-CUSTOMER"/>
    <s v="REDCOM FD"/>
    <s v="01/23/2022"/>
    <s v="11:03:31"/>
    <n v="9591845"/>
    <s v="L1"/>
    <s v="BIRCH  CT , BIRCH DR"/>
    <s v="PETALUMA"/>
    <m/>
    <m/>
    <s v="AXS-OK LINES DOWN IN ROADWAY"/>
    <s v="C"/>
    <s v="C"/>
    <s v="01/23/2022"/>
    <s v="11:09:30"/>
    <s v="01/23/2022 11:09 (JIMI)  CALLBACK UPDATE COMPLETED. com  line cancel "/>
    <s v="7075685992"/>
    <m/>
    <m/>
    <m/>
    <m/>
    <m/>
    <m/>
    <n v="1"/>
    <n v="1"/>
    <n v="1"/>
    <n v="1"/>
    <n v="0"/>
    <n v="0"/>
    <n v="6.0333333333330001"/>
    <n v="5.9833333333330003"/>
    <s v="01/23/2022"/>
    <s v="11:09:33"/>
    <m/>
    <m/>
    <m/>
    <m/>
    <m/>
    <m/>
    <m/>
    <m/>
    <m/>
    <m/>
    <m/>
    <m/>
    <m/>
    <m/>
    <m/>
    <s v="OR:N/A-comm lines ok to cancel (JIMI 11:11 01/23/2022)_x000a__x000a_"/>
    <x v="0"/>
    <n v="31.866666666667001"/>
  </r>
  <r>
    <s v="Sonoma"/>
    <n v="44"/>
    <s v="Santa Rosa"/>
    <n v="9598560"/>
    <s v="OUTAGE"/>
    <s v="RED LOBSTER HOSPITALITY LLC"/>
    <s v="01/24/2022"/>
    <s v="18:08:01"/>
    <n v="1611306"/>
    <s v="L1"/>
    <s v="6440 REDWOOD DR"/>
    <s v="ROHNERT PARK"/>
    <m/>
    <m/>
    <s v="A:OK;X:ROHNERT PARK EXPRESS;R:PER F.D. 707 584 2612 POLE FIRE AND POSSIBLE BLOWN TRANSFORMER"/>
    <s v="C"/>
    <s v="C"/>
    <s v="01/24/2022"/>
    <s v="18:09:57"/>
    <s v="01/24/2022 18:09 (MXMA)  CALLBACK UPDATE COMPLETED. 30 MIN ETA "/>
    <s v="7075842612"/>
    <s v="T-MAN"/>
    <s v="W9TDWDF"/>
    <s v="01/24/2022"/>
    <s v="18:29:00"/>
    <s v="01/24/2022"/>
    <s v="18:08:55"/>
    <n v="1"/>
    <n v="1"/>
    <n v="1"/>
    <n v="1"/>
    <n v="0"/>
    <n v="0"/>
    <n v="34.433333333333003"/>
    <n v="1.9333333333330001"/>
    <s v="01/24/2022"/>
    <s v="18:42:27"/>
    <m/>
    <m/>
    <m/>
    <m/>
    <m/>
    <m/>
    <m/>
    <m/>
    <m/>
    <m/>
    <m/>
    <m/>
    <m/>
    <m/>
    <m/>
    <m/>
    <x v="0"/>
    <n v="31.866666666667001"/>
  </r>
  <r>
    <s v="Sonoma"/>
    <n v="44"/>
    <s v="Santa Rosa"/>
    <n v="9607152"/>
    <s v="OUTAGE"/>
    <s v="REDCOM"/>
    <s v="01/25/2022"/>
    <s v="23:24:20"/>
    <n v="1612294"/>
    <s v="L1"/>
    <s v="STARR RD"/>
    <s v="WINDSOR"/>
    <m/>
    <m/>
    <s v="AXS-OK REDCOM ENR - BLOWN TRANSFORMER, SPARKING AND POSSIBLY ON FIRE."/>
    <s v="C"/>
    <s v="C"/>
    <s v="01/25/2022"/>
    <s v="23:29:08"/>
    <s v="01/25/2022 23:29 (P1MG)  CALLBACK UPDATE COMPLETED. 40 Min ETA "/>
    <s v="7075685992"/>
    <s v="T-MAN"/>
    <s v="W9TTXN6"/>
    <s v="01/25/2022"/>
    <s v="23:34:00"/>
    <s v="01/25/2022"/>
    <s v="23:25:34"/>
    <n v="1"/>
    <n v="1"/>
    <n v="1"/>
    <n v="1"/>
    <n v="0"/>
    <n v="0"/>
    <n v="12.3"/>
    <n v="4.8"/>
    <s v="01/25/2022"/>
    <s v="23:36:38"/>
    <m/>
    <m/>
    <m/>
    <m/>
    <m/>
    <m/>
    <m/>
    <m/>
    <m/>
    <m/>
    <m/>
    <m/>
    <m/>
    <m/>
    <s v="OR:N/A-DO`S ARE STILL MANAGING THE ETOR, THIS IS IN THE PROCESS OF BEING RESTORED (LRMJ 16:31 01/26/2022)_x000a__x000a_OR:N/A-D.O. REED TO PUSH OUT ETOR`S FOR OIS#1612294 n CORRESPONDING OIS#1612295 (MALM 01:24 01/26/2022)_x000a__x000a_"/>
    <m/>
    <x v="0"/>
    <n v="31.866666666667001"/>
  </r>
  <r>
    <s v="Sonoma"/>
    <n v="44"/>
    <s v="Santa Rosa"/>
    <n v="9618036"/>
    <s v="OUTAGE"/>
    <s v="ROBERT TRACY"/>
    <s v="01/27/2022"/>
    <s v="19:05:31"/>
    <n v="1614707"/>
    <s v="L1"/>
    <s v="4108 SISKIYOU AVE"/>
    <s v="SANTA ROSA"/>
    <m/>
    <m/>
    <s v="A:ok;X:calveras;R:vault fire also reported with blown transformerPER RED COM"/>
    <s v="C"/>
    <s v="C"/>
    <s v="01/27/2022"/>
    <s v="19:11:00"/>
    <s v="01/27/2022 19:18 (CXTQ) 5MIN ETA/REGE. 01/27/2022 19:11 (CXTQ)  CALLBACK UPDATE COMPLETED. PROVIDED UPDATE TO TMAN FOR 911 STANDBY. TMAN AT FUSE WILL DE ENGERGIZE AND REROUTE TO HAZARD"/>
    <s v="7075685992"/>
    <s v="T-MAN"/>
    <s v="W9TRCWL"/>
    <s v="01/27/2022"/>
    <s v="19:11:00"/>
    <s v="01/27/2022"/>
    <s v="18:46:45"/>
    <n v="1"/>
    <n v="1"/>
    <n v="1"/>
    <n v="1"/>
    <n v="0"/>
    <n v="0"/>
    <n v="18.233333333333"/>
    <n v="5.4833333333330003"/>
    <s v="01/27/2022"/>
    <s v="19:23:45"/>
    <m/>
    <m/>
    <m/>
    <m/>
    <m/>
    <m/>
    <m/>
    <m/>
    <m/>
    <m/>
    <m/>
    <m/>
    <m/>
    <m/>
    <s v="OR:N/A-Arcos Crew CO 287934, replace ug xfrm. (CXTQ 20:23 01/27/2022)_x000a__x000a_[UPTR#9618056:OR:N/A-PART OF OIS 1614707 (CXTQ 19:23 01/27/2022)_x000a__x000a_]"/>
    <m/>
    <x v="0"/>
    <n v="31.866666666667001"/>
  </r>
  <r>
    <s v="Sonoma"/>
    <n v="44"/>
    <s v="Santa Rosa"/>
    <n v="9619723"/>
    <s v="OUTAGE"/>
    <s v="ALLIANCE REDWOODS"/>
    <s v="01/28/2022"/>
    <s v="09:14:13"/>
    <n v="1614945"/>
    <s v="L1"/>
    <s v="6250 BOHEMIAN HWY"/>
    <s v="CAMP MEEKER"/>
    <m/>
    <m/>
    <s v="A:OK;X:BALFIELD RD;R:FD ENROUTE -TRUCK BACKED INTO POLE POWER IS OUT, Pwr-Y"/>
    <s v="C"/>
    <s v="C"/>
    <s v="01/28/2022"/>
    <s v="09:24:53"/>
    <s v="01/28/2022 09:30 (MXMA) ETA 30 MIN 01/28/2022 09:24 (MXMA)  CALLBACK UPDATE COMPLETED. WILL CALL BACK WITH ETA"/>
    <s v="7075680216"/>
    <s v="T-MAN"/>
    <s v="W9TBXA0"/>
    <s v="01/28/2022"/>
    <s v="11:18:00"/>
    <s v="01/28/2022"/>
    <s v="09:15:07"/>
    <n v="1"/>
    <n v="1"/>
    <n v="1"/>
    <n v="1"/>
    <n v="0"/>
    <n v="0"/>
    <n v="57.95"/>
    <n v="10.666666666667"/>
    <s v="01/28/2022"/>
    <s v="10:12:10"/>
    <m/>
    <m/>
    <m/>
    <m/>
    <m/>
    <m/>
    <m/>
    <m/>
    <m/>
    <m/>
    <m/>
    <m/>
    <m/>
    <m/>
    <s v="OR:N/A-PER MONTIEL, All the customers are hot, no outage All the crew needs to do is straighten the pole. (MXMA 12:44 01/28/2022)_x000a__x000a_OR:N/A-TMAN GTAC OUT OF COM (MXMA 10:12 01/28/2022)_x000a__x000a_OR:N/A-PER FD TMAN ARRIVED AT 0949 AND FD HAS CLEARED (MXMA 10:11 01/28/2022)_x000a__x000a_"/>
    <m/>
    <x v="0"/>
    <n v="31.866666666667001"/>
  </r>
  <r>
    <s v="Sonoma"/>
    <n v="44"/>
    <s v="Santa Rosa"/>
    <n v="9625397"/>
    <s v="OUTAGE"/>
    <s v="SANTA ROSA FD"/>
    <s v="01/30/2022"/>
    <s v="08:09:11"/>
    <n v="1616622"/>
    <s v="L1"/>
    <s v="HARDIES LN"/>
    <s v="SANTA ROSA"/>
    <m/>
    <m/>
    <s v="AXS-OK FD ENR BLOWN XFMER REQ ETA 707-568-5992"/>
    <s v="C"/>
    <s v="C"/>
    <s v="01/30/2022"/>
    <s v="08:11:40"/>
    <s v="01/30/2022 08:11 (J0AF)  CALLBACK UPDATE COMPLETED. 30MIN ETA "/>
    <s v="7075685992"/>
    <s v="T-MAN"/>
    <s v="W9TMANC"/>
    <s v="01/30/2022"/>
    <s v="08:30:00"/>
    <s v="01/30/2022"/>
    <s v="08:06:53"/>
    <n v="1"/>
    <n v="1"/>
    <n v="1"/>
    <n v="1"/>
    <n v="0"/>
    <n v="0"/>
    <n v="5.166666666667"/>
    <n v="2.4833333333329999"/>
    <s v="01/30/2022"/>
    <s v="08:14:21"/>
    <m/>
    <m/>
    <m/>
    <m/>
    <m/>
    <m/>
    <m/>
    <m/>
    <m/>
    <m/>
    <m/>
    <m/>
    <m/>
    <m/>
    <s v="[OIS#1616551:OR:N/A-TMAN NOTT ADVISED 30MIN ETA - CALLBACK COMPLETED. AGENCY ADVISED CLEARING SCENE, MULTIPLE TRIPPED BREAKERS - NO IMMEDIATE HAZARDS. (J0AF 08:14 01/30/2022)_x000a__x000a_]"/>
    <m/>
    <x v="0"/>
    <n v="31.866666666667001"/>
  </r>
  <r>
    <s v="Sonoma"/>
    <n v="44"/>
    <s v="Santa Rosa"/>
    <n v="9632853"/>
    <s v="OUTAGE"/>
    <s v="REDCOM"/>
    <s v="01/31/2022"/>
    <s v="19:12:07"/>
    <n v="1617472"/>
    <s v="L1"/>
    <s v="HEARN AVENUE"/>
    <s v="SANTA ROSA"/>
    <m/>
    <m/>
    <s v="AXS-OK FD ONSITE SHEARED PWRPOLE WITH LINES DWN @HOUSE."/>
    <s v="C"/>
    <s v="C"/>
    <s v="01/31/2022"/>
    <s v="19:18:14"/>
    <s v="01/31/2022 19:18 (J0AF)  CALLBACK UPDATE COMPLETED. TMAN REGE REPORTS 30MIN ETA "/>
    <s v="7075685992"/>
    <s v="T-MAN"/>
    <s v="W9TR0R1"/>
    <s v="01/31/2022"/>
    <s v="19:41:00"/>
    <s v="01/31/2022"/>
    <s v="19:17:24"/>
    <n v="1"/>
    <n v="1"/>
    <n v="1"/>
    <n v="1"/>
    <n v="0"/>
    <n v="0"/>
    <n v="35.883333333332999"/>
    <n v="6.1166666666670002"/>
    <s v="01/31/2022"/>
    <s v="19:48:00"/>
    <m/>
    <m/>
    <m/>
    <m/>
    <m/>
    <m/>
    <m/>
    <m/>
    <m/>
    <m/>
    <m/>
    <m/>
    <m/>
    <m/>
    <s v="OR:N/A-MIKE MONTIEL REQ CREW: 288375 (J0AF 20:22 01/31/2022)_x000a__x000a_OR:N/A-unable to relieve standby. Tech issue - box does not have link to open and uncheck standby. dispatch supervisor made aware and advised to note. (J0AF 19:48 01/31/2022)_x000a__x000a_OR:N/A-TMAN REGE REPORTS 30MIN ETA CALLBACK COMPLETED (J0AF 19:19 01/31/2022)_x000a__x000a_OR:N/A-NOT LATE DISPATCH - SPOKE WITH DO, NOT TMEN WERE ORIGINALLY NEEDED. DO CALLED TO ADVISE TMEN NOW NEEDED TO ASSESS. (J0AF 19:11 01/31/2022)_x000a__x000a_"/>
    <m/>
    <x v="0"/>
    <n v="31.866666666667001"/>
  </r>
  <r>
    <s v="Sonoma"/>
    <n v="44"/>
    <s v="Santa Rosa"/>
    <n v="9636369"/>
    <s v="OUTAGE"/>
    <s v="DAVID HARTMAN"/>
    <s v="02/01/2022"/>
    <s v="10:50:37"/>
    <n v="1617952"/>
    <s v="L1"/>
    <s v="10170 CHALK HILL RD"/>
    <s v="HEALDSBURG"/>
    <m/>
    <m/>
    <s v="A:OK;X:LESLIE;R:TREE IN BRANCH PER REDCOM ENRT NEED ETA, Pwr-Y"/>
    <s v="C"/>
    <s v="C"/>
    <s v="02/01/2022"/>
    <s v="10:52:58"/>
    <s v="02/01/2022 10:52 (MXMA)  CALLBACK UPDATE COMPLETED. 30 MIN ETA "/>
    <s v="7075685992"/>
    <s v="T-MAN"/>
    <s v="W9TMANC"/>
    <s v="02/01/2022"/>
    <s v="11:09:00"/>
    <s v="02/01/2022"/>
    <s v="10:51:29"/>
    <n v="1"/>
    <n v="1"/>
    <n v="1"/>
    <n v="1"/>
    <n v="0"/>
    <n v="0"/>
    <n v="22.216666666666999"/>
    <n v="2.35"/>
    <s v="02/01/2022"/>
    <s v="11:12:50"/>
    <m/>
    <m/>
    <m/>
    <m/>
    <m/>
    <m/>
    <m/>
    <m/>
    <m/>
    <m/>
    <m/>
    <m/>
    <m/>
    <m/>
    <m/>
    <m/>
    <x v="1"/>
    <n v="29.966666666666498"/>
  </r>
  <r>
    <s v="Sonoma"/>
    <n v="44"/>
    <s v="Santa Rosa"/>
    <n v="9644401"/>
    <s v="OUTAGE"/>
    <s v="SEAN HARDIMAN"/>
    <s v="02/01/2022"/>
    <s v="14:54:32"/>
    <n v="1618305"/>
    <s v="L1"/>
    <s v="6210 LAKEVILLE HWY"/>
    <s v="PETALUMA"/>
    <m/>
    <m/>
    <s v="A:OK;X:OLD LAKEVILLE RD #2;R:PER RED COM SONOMA, FD ONSITE. LINES DOWN IN ROADWAY. POLE AND TRANSFOMRER ON POLE IS DOWN., Pwr-I"/>
    <s v="C"/>
    <s v="C"/>
    <s v="02/01/2022"/>
    <s v="14:57:35"/>
    <s v="02/01/2022 14:57 (MXMA)  CALLBACK UPDATE COMPLETED. 30 MIN ETA "/>
    <s v="7075285151"/>
    <s v="T-MAN"/>
    <s v="W9TFWH5"/>
    <s v="02/01/2022"/>
    <s v="15:14:00"/>
    <s v="02/01/2022"/>
    <s v="14:57:10"/>
    <n v="1"/>
    <n v="1"/>
    <n v="1"/>
    <n v="1"/>
    <n v="0"/>
    <n v="0"/>
    <n v="20.633333333332999"/>
    <n v="3.05"/>
    <s v="02/01/2022"/>
    <s v="15:15:10"/>
    <m/>
    <m/>
    <m/>
    <m/>
    <m/>
    <m/>
    <m/>
    <m/>
    <m/>
    <m/>
    <m/>
    <m/>
    <m/>
    <m/>
    <s v="OR:N/A-ARCOS CALLOUT ID 288457 FOR CREW PER MONTIEL (MXMA 16:06 02/01/2022)_x000a__x000a_"/>
    <m/>
    <x v="1"/>
    <n v="29.966666666666498"/>
  </r>
  <r>
    <s v="Sonoma"/>
    <n v="44"/>
    <s v="Santa Rosa"/>
    <n v="9647303"/>
    <s v="OUTAGE"/>
    <s v="BETHLEHEM TOWERS"/>
    <s v="02/01/2022"/>
    <s v="19:24:18"/>
    <n v="1618717"/>
    <s v="L2"/>
    <s v="801 TUPPER ST"/>
    <s v="SANTA ROSA"/>
    <m/>
    <m/>
    <s v="A:OK;X:SOUTH  E ST.;R:PER REDCOM POWER OUT AT LARGE BUILDING ETA REQUESTED UNKNOWN CAUSE WORKING WITH GENERATOR"/>
    <s v="C"/>
    <s v="C"/>
    <s v="02/01/2022"/>
    <s v="19:33:37"/>
    <s v="02/01/2022 19:33 (MXMA)  CALLBACK UPDATE COMPLETED. 30 MIN ETA "/>
    <s v="7075685992"/>
    <s v="T-MAN"/>
    <s v="W9TEXHI"/>
    <s v="02/01/2022"/>
    <s v="19:40:00"/>
    <s v="02/01/2022"/>
    <s v="19:29:35"/>
    <n v="1"/>
    <n v="1"/>
    <n v="1"/>
    <n v="1"/>
    <n v="0"/>
    <n v="0"/>
    <n v="18.933333333333"/>
    <n v="9.3166666666670004"/>
    <s v="02/01/2022"/>
    <s v="19:43:14"/>
    <m/>
    <m/>
    <m/>
    <m/>
    <m/>
    <m/>
    <m/>
    <m/>
    <m/>
    <m/>
    <m/>
    <m/>
    <m/>
    <m/>
    <m/>
    <m/>
    <x v="1"/>
    <n v="29.966666666666498"/>
  </r>
  <r>
    <s v="Sonoma"/>
    <n v="44"/>
    <s v="Santa Rosa"/>
    <n v="9649123"/>
    <s v="OUTAGE"/>
    <s v="JODY BOLAND"/>
    <s v="02/02/2022"/>
    <s v="04:00:08"/>
    <n v="1618798"/>
    <s v="L2"/>
    <s v="1473 BLOOMFIELD RD"/>
    <s v="SEBASTOPOL"/>
    <m/>
    <m/>
    <s v="A:OK;X:MIDPINE WAY;R:TREE ON LINE, FIRE DEP ENROUTE, Pwr-I"/>
    <s v="C"/>
    <s v="C"/>
    <s v="02/02/2022"/>
    <s v="04:03:18"/>
    <s v="02/02/2022 04:03 (NWA1)  CALLBACK UPDATE COMPLETED. CALLED WITH A 20 MIN ETA "/>
    <s v="7075685992"/>
    <s v="T-MAN"/>
    <s v="W9TJ21Q"/>
    <s v="02/02/2022"/>
    <s v="04:22:00"/>
    <s v="02/02/2022"/>
    <s v="04:01:54"/>
    <n v="1"/>
    <n v="1"/>
    <n v="1"/>
    <n v="1"/>
    <n v="0"/>
    <n v="0"/>
    <n v="23.55"/>
    <n v="3.166666666667"/>
    <s v="02/02/2022"/>
    <s v="04:23:41"/>
    <m/>
    <m/>
    <m/>
    <m/>
    <m/>
    <m/>
    <m/>
    <m/>
    <m/>
    <m/>
    <m/>
    <m/>
    <m/>
    <m/>
    <s v="OR:N/A-CALLED WITH A 20 MIN ETA (NWA1 04:03 02/02/2022)_x000a__x000a_"/>
    <m/>
    <x v="1"/>
    <n v="29.966666666666498"/>
  </r>
  <r>
    <s v="Sonoma"/>
    <n v="44"/>
    <s v="Santa Rosa"/>
    <n v="9663803"/>
    <s v="OUTAGE"/>
    <s v="GALLO GLASS COMPANY"/>
    <s v="02/04/2022"/>
    <s v="10:18:03"/>
    <n v="1621182"/>
    <s v="L1"/>
    <s v="9015 WESTSIDE RD"/>
    <s v="HEALDSBURG"/>
    <m/>
    <m/>
    <s v="A:OK;X:MACMURRAY RANCH;R:CAR HIT POLE/ LINES DOWN/ PR CHP/ INC#320, Pwr-I"/>
    <s v="Y"/>
    <s v="C"/>
    <s v="02/04/2022"/>
    <s v="10:23:24"/>
    <s v="02/04/2022 10:23 (MXMA)  CALLBACK UPDATE COMPLETED. 30 MIN ETA "/>
    <s v="7076418300"/>
    <s v="T-MAN"/>
    <s v="W9TJ5C5"/>
    <s v="02/04/2022"/>
    <s v="10:48:00"/>
    <s v="02/04/2022"/>
    <s v="10:21:30"/>
    <n v="1"/>
    <n v="1"/>
    <n v="1"/>
    <n v="1"/>
    <n v="0"/>
    <n v="0"/>
    <n v="29.95"/>
    <n v="5.35"/>
    <m/>
    <m/>
    <m/>
    <m/>
    <m/>
    <m/>
    <m/>
    <m/>
    <m/>
    <m/>
    <m/>
    <m/>
    <m/>
    <m/>
    <m/>
    <m/>
    <m/>
    <m/>
    <x v="1"/>
    <n v="29.966666666666498"/>
  </r>
  <r>
    <s v="Sonoma"/>
    <n v="44"/>
    <s v="Santa Rosa"/>
    <n v="9666017"/>
    <s v="NON-CUSTOMER"/>
    <s v="CHP"/>
    <s v="02/05/2022"/>
    <s v="01:09:21"/>
    <n v="9666017"/>
    <s v="L1"/>
    <s v="OAK GROVE"/>
    <s v="GRATON"/>
    <m/>
    <m/>
    <s v="AXS-OK CHP ON SITE, CAR HIT POLE DAMAGE TO BASE"/>
    <s v="C"/>
    <s v="C"/>
    <s v="02/05/2022"/>
    <s v="01:13:29"/>
    <s v="02/05/2022 01:13 (P1MG)  CALLBACK UPDATE COMPLETED. 40 MIN ETA "/>
    <s v="7076418300"/>
    <s v="T-MAN"/>
    <s v="W9TJ21Q"/>
    <s v="02/05/2022"/>
    <s v="01:41:00"/>
    <s v="02/05/2022"/>
    <s v="01:10:54"/>
    <n v="1"/>
    <n v="1"/>
    <n v="1"/>
    <n v="1"/>
    <n v="0"/>
    <n v="0"/>
    <n v="32.9"/>
    <n v="4.1333333333329998"/>
    <s v="02/05/2022"/>
    <s v="01:42:15"/>
    <m/>
    <m/>
    <m/>
    <m/>
    <m/>
    <m/>
    <m/>
    <m/>
    <m/>
    <m/>
    <m/>
    <m/>
    <m/>
    <m/>
    <m/>
    <m/>
    <x v="1"/>
    <n v="29.966666666666498"/>
  </r>
  <r>
    <s v="Sonoma"/>
    <n v="44"/>
    <s v="Santa Rosa"/>
    <n v="9668096"/>
    <s v="OUTAGE"/>
    <s v="CHATEAU DIANA LLC"/>
    <s v="02/05/2022"/>
    <s v="18:58:01"/>
    <n v="1621946"/>
    <s v="L1"/>
    <s v="6195 DRY CREEK RD"/>
    <s v="HEALDSBURG"/>
    <m/>
    <m/>
    <s v="A:OK;X:LAMBERT BRIDGE;R:POLE BROKEN: FD ON SITE, Pwr-Y"/>
    <s v="C"/>
    <s v="C"/>
    <s v="02/05/2022"/>
    <s v="19:01:13"/>
    <s v="02/05/2022 19:01 (J0AF)  CALLBACK UPDATE COMPLETED. 50MIN ETA "/>
    <s v="7075761365"/>
    <s v="T-MAN"/>
    <s v="W9TJ21Q"/>
    <s v="02/05/2022"/>
    <s v="19:36:00"/>
    <s v="02/05/2022"/>
    <s v="18:58:41"/>
    <n v="1"/>
    <n v="1"/>
    <n v="1"/>
    <n v="1"/>
    <n v="0"/>
    <n v="0"/>
    <n v="19.100000000000001"/>
    <n v="3.2"/>
    <s v="02/05/2022"/>
    <s v="19:17:07"/>
    <m/>
    <m/>
    <m/>
    <m/>
    <m/>
    <m/>
    <m/>
    <m/>
    <m/>
    <m/>
    <m/>
    <m/>
    <m/>
    <m/>
    <s v="OR:N/A-agency advised cleared scene, advised pole is broken at base with wires still intact. Advised TMAN Schilling of update, TMAN Schilling enroute to assess. (J0AF 19:20 02/05/2022)_x000a__x000a_"/>
    <m/>
    <x v="1"/>
    <n v="29.966666666666498"/>
  </r>
  <r>
    <s v="Sonoma"/>
    <n v="44"/>
    <s v="Santa Rosa"/>
    <n v="9672114"/>
    <s v="NON-CUSTOMER"/>
    <s v="SANTA ROSA FD"/>
    <s v="02/06/2022"/>
    <s v="23:55:19"/>
    <n v="9672114"/>
    <s v="L1"/>
    <s v="STONY POINT ROAD"/>
    <s v="SANTA ROSA"/>
    <m/>
    <m/>
    <s v="AXS-OK FD ONSITE"/>
    <s v="C"/>
    <s v="C"/>
    <s v="02/06/2022"/>
    <s v="23:59:50"/>
    <s v="02/06/2022 23:59 (P1MG)  CALLBACK UPDATE COMPLETED. 30 MIN ETA "/>
    <s v="7075680227"/>
    <s v="T-MAN"/>
    <s v="W9TJGI1"/>
    <s v="02/07/2022"/>
    <s v="00:41:00"/>
    <s v="02/06/2022"/>
    <s v="23:57:55"/>
    <n v="1"/>
    <n v="1"/>
    <n v="1"/>
    <n v="1"/>
    <n v="0"/>
    <n v="0"/>
    <n v="46.95"/>
    <n v="4.5166666666669997"/>
    <s v="02/07/2022"/>
    <s v="00:42:16"/>
    <m/>
    <m/>
    <m/>
    <m/>
    <m/>
    <m/>
    <m/>
    <m/>
    <m/>
    <m/>
    <m/>
    <m/>
    <m/>
    <m/>
    <m/>
    <m/>
    <x v="1"/>
    <n v="29.966666666666498"/>
  </r>
  <r>
    <s v="Sonoma"/>
    <n v="44"/>
    <s v="Santa Rosa"/>
    <n v="9676411"/>
    <s v="OUTAGE"/>
    <s v="COTATI COMMONS HOA"/>
    <s v="02/08/2022"/>
    <s v="06:11:01"/>
    <n v="1623074"/>
    <s v="L1"/>
    <s v="850 E COTATI AVE"/>
    <s v="COTATI"/>
    <m/>
    <m/>
    <s v="A:OK;X:BEVERLY;R:, Pwr-YLIVE WIRE"/>
    <s v="C"/>
    <s v="C"/>
    <s v="02/08/2022"/>
    <s v="06:21:21"/>
    <s v="02/08/2022 06:21 (MXMA)  CALLBACK UPDATE COMPLETED. 30 MIN ETA "/>
    <s v="7077924611"/>
    <s v="T-MAN"/>
    <s v="W9TAXJD"/>
    <s v="02/08/2022"/>
    <s v="07:57:00"/>
    <s v="02/08/2022"/>
    <s v="07:29:40"/>
    <n v="1"/>
    <n v="1"/>
    <n v="1"/>
    <n v="1"/>
    <n v="0"/>
    <n v="0"/>
    <n v="45.6"/>
    <n v="10.333333333333"/>
    <s v="02/08/2022"/>
    <s v="06:56:37"/>
    <m/>
    <m/>
    <m/>
    <m/>
    <m/>
    <m/>
    <m/>
    <m/>
    <m/>
    <m/>
    <m/>
    <m/>
    <m/>
    <m/>
    <m/>
    <m/>
    <x v="1"/>
    <n v="29.966666666666498"/>
  </r>
  <r>
    <s v="Sonoma"/>
    <n v="44"/>
    <s v="Santa Rosa"/>
    <n v="9696345"/>
    <s v="OUTAGE"/>
    <s v="EUGENE B CAHN"/>
    <s v="02/12/2022"/>
    <s v="12:41:57"/>
    <n v="1626252"/>
    <s v="L1"/>
    <s v="1778 FACENDINI LN"/>
    <s v="SEBASTOPOL"/>
    <m/>
    <m/>
    <s v="AXS-AXS OK XStr-OXICIDENTAL Pwr-I CUST TREE TRIMMING AND CAUSED TREES TO FALL IN LINES AND SNAP, POWER IS OUTFD EN ROUTE REQ CB W/ ETA @ 707-568-5992BRANCHES ENTANGLED IN WIRES PER FD"/>
    <s v="C"/>
    <s v="C"/>
    <s v="02/12/2022"/>
    <s v="12:47:58"/>
    <s v="02/12/2022 12:47 (DXAM)  CALLBACK UPDATE COMPLETED. CALLED 911 WITH A 25 MINUTE ETA "/>
    <s v="7072919270"/>
    <s v="T-MAN"/>
    <s v="W9TR5PB"/>
    <s v="02/12/2022"/>
    <s v="13:07:00"/>
    <s v="02/12/2022"/>
    <s v="12:43:07"/>
    <n v="1"/>
    <n v="1"/>
    <n v="1"/>
    <n v="1"/>
    <n v="0"/>
    <n v="0"/>
    <n v="27.066666666667"/>
    <n v="6.0166666666669997"/>
    <s v="02/12/2022"/>
    <s v="13:09:01"/>
    <m/>
    <m/>
    <m/>
    <m/>
    <m/>
    <m/>
    <m/>
    <m/>
    <m/>
    <m/>
    <m/>
    <m/>
    <m/>
    <m/>
    <m/>
    <m/>
    <x v="1"/>
    <n v="29.966666666666498"/>
  </r>
  <r>
    <s v="Sonoma"/>
    <n v="44"/>
    <s v="Santa Rosa"/>
    <n v="9701475"/>
    <s v="OUTAGE"/>
    <s v="GIB LEWMAN"/>
    <s v="02/14/2022"/>
    <s v="09:43:16"/>
    <n v="1626911"/>
    <s v="L1"/>
    <s v="3633 BURNSIDE RD"/>
    <s v="SEBASTOPOL"/>
    <m/>
    <m/>
    <s v="A:ok;X:barnet valley;R:wire down, Pwr-I...wasn`t able to read safety message or ask safety questions..cut stated smoke coming from wire on ground and was rushing off the phone to call 911PER REDCOM WIES ARCING , SPARKING.REQUESTING ETA 707-568-5992 ENRTE"/>
    <s v="C"/>
    <s v="C"/>
    <s v="02/14/2022"/>
    <s v="09:55:48"/>
    <s v="02/14/2022 09:55 (P1MG)  CALLBACK UPDATE COMPLETED. 13 min eta "/>
    <s v="7073043635"/>
    <s v="T-MAN"/>
    <s v="W9TCDGA"/>
    <s v="02/14/2022"/>
    <s v="10:09:00"/>
    <s v="02/14/2022"/>
    <s v="09:40:59"/>
    <n v="1"/>
    <n v="1"/>
    <n v="1"/>
    <n v="1"/>
    <n v="0"/>
    <n v="0"/>
    <n v="10.116666666666999"/>
    <n v="12.533333333332999"/>
    <s v="02/14/2022"/>
    <s v="09:53:23"/>
    <m/>
    <m/>
    <m/>
    <m/>
    <m/>
    <m/>
    <m/>
    <m/>
    <m/>
    <m/>
    <m/>
    <m/>
    <m/>
    <m/>
    <m/>
    <m/>
    <x v="1"/>
    <n v="29.966666666666498"/>
  </r>
  <r>
    <s v="Sonoma"/>
    <n v="44"/>
    <s v="Santa Rosa"/>
    <n v="9714846"/>
    <s v="OUTAGE"/>
    <s v="IGLESIA JOSUE"/>
    <s v="02/16/2022"/>
    <s v="18:51:01"/>
    <n v="1629519"/>
    <s v="L1"/>
    <s v="5681 REDWOOD DR STE 1"/>
    <s v="ROHNERT PARK"/>
    <m/>
    <m/>
    <s v="A:OK;X:MARTIN AVE;R:PER ROHNERT PARK FIRE DEPT. POLE FIRE, Pwr-Y"/>
    <s v="C"/>
    <s v="C"/>
    <s v="02/16/2022"/>
    <s v="18:56:13"/>
    <s v="02/16/2022 19:00 (S2CA) UPDATED ETA 15 MINS 02/16/2022 18:56 (S2CA)  CALLBACK UPDATE COMPLETED. ETA 40 MINS"/>
    <s v="7075842612"/>
    <s v="T-MAN"/>
    <s v="W9TDWDF"/>
    <s v="02/16/2022"/>
    <s v="19:15:00"/>
    <s v="02/16/2022"/>
    <s v="18:53:16"/>
    <n v="1"/>
    <n v="1"/>
    <n v="1"/>
    <n v="1"/>
    <n v="0"/>
    <n v="0"/>
    <n v="28.033333333333001"/>
    <n v="5.2"/>
    <s v="02/16/2022"/>
    <s v="19:19:03"/>
    <m/>
    <m/>
    <m/>
    <m/>
    <m/>
    <m/>
    <m/>
    <m/>
    <m/>
    <m/>
    <m/>
    <m/>
    <m/>
    <m/>
    <m/>
    <m/>
    <x v="1"/>
    <n v="29.966666666666498"/>
  </r>
  <r>
    <s v="Sonoma"/>
    <n v="44"/>
    <s v="Santa Rosa"/>
    <n v="9733929"/>
    <s v="OUTAGE"/>
    <s v="COMCAST"/>
    <s v="02/21/2022"/>
    <s v="04:06:33"/>
    <n v="1632976"/>
    <s v="L1"/>
    <s v="2524 W STEELE LN"/>
    <s v="SANTA ROSA"/>
    <m/>
    <m/>
    <s v="A:OK;X:APPLE VALLEY;R:FD ONSITE; EXP WRES ARCING CARPOLE INTO ELECTRIC BOXETA 707 528 5222"/>
    <s v="C"/>
    <s v="C"/>
    <s v="02/21/2022"/>
    <s v="04:09:08"/>
    <s v="02/21/2022 04:09 (P1MG)  CALLBACK UPDATE COMPLETED. 15 MIN ETA "/>
    <s v="7075285222"/>
    <m/>
    <m/>
    <m/>
    <m/>
    <m/>
    <m/>
    <n v="1"/>
    <n v="1"/>
    <n v="1"/>
    <n v="1"/>
    <n v="0"/>
    <n v="0"/>
    <n v="14.783333333332999"/>
    <n v="2.583333333333"/>
    <s v="02/21/2022"/>
    <s v="04:21:20"/>
    <m/>
    <m/>
    <m/>
    <m/>
    <m/>
    <m/>
    <m/>
    <m/>
    <m/>
    <m/>
    <m/>
    <m/>
    <m/>
    <m/>
    <m/>
    <m/>
    <x v="1"/>
    <n v="29.966666666666498"/>
  </r>
  <r>
    <s v="Sonoma"/>
    <n v="44"/>
    <s v="Santa Rosa"/>
    <n v="9767615"/>
    <s v="NON-CUSTOMER"/>
    <s v="REDCOMM "/>
    <s v="02/28/2022"/>
    <s v="03:05:17"/>
    <n v="9767615"/>
    <s v="L1"/>
    <s v="FULTON RD"/>
    <s v="SANTA ROSA"/>
    <m/>
    <m/>
    <s v="AXS-OK FD ONSITE"/>
    <s v="C"/>
    <s v="C"/>
    <s v="02/28/2022"/>
    <s v="03:07:03"/>
    <s v="02/28/2022 03:07 (KLKB)  CALLBACK UPDATE COMPLETED. ETA 25 MINS "/>
    <s v="7075680225"/>
    <s v="T-MAN"/>
    <s v="W9TTXN6"/>
    <s v="02/28/2022"/>
    <s v="03:25:00"/>
    <s v="02/28/2022"/>
    <s v="03:05:59"/>
    <n v="1"/>
    <n v="1"/>
    <n v="1"/>
    <n v="1"/>
    <n v="0"/>
    <n v="0"/>
    <n v="21.6"/>
    <n v="1.7666666666669999"/>
    <s v="02/28/2022"/>
    <s v="03:26:53"/>
    <m/>
    <m/>
    <m/>
    <m/>
    <m/>
    <m/>
    <m/>
    <m/>
    <m/>
    <m/>
    <m/>
    <m/>
    <m/>
    <m/>
    <m/>
    <m/>
    <x v="1"/>
    <n v="29.966666666666498"/>
  </r>
  <r>
    <s v="Sonoma"/>
    <n v="44"/>
    <s v="Santa Rosa"/>
    <n v="9781429"/>
    <s v="OUTAGE"/>
    <s v="FANTASY TOYS INC"/>
    <s v="03/03/2022"/>
    <s v="09:06:02"/>
    <n v="1641109"/>
    <s v="L1"/>
    <s v="1285 PETALUMA HILL RD # 1"/>
    <s v="SANTA ROSA"/>
    <m/>
    <m/>
    <s v="Smart Mtr auto-generated tagREDCOMM FIRE LINES DOWN AXS OK ETA 707-568-5992 XST MILTON ST, FD WILL STADBY AS LONG AS POSS"/>
    <s v="C"/>
    <s v="C"/>
    <s v="03/03/2022"/>
    <s v="09:20:39"/>
    <s v="03/03/2022 09:20 (MXMA)  CALLBACK UPDATE COMPLETED. 20 MIN ETA "/>
    <s v="7075267949"/>
    <s v="T-MAN"/>
    <s v="W9TJ21Q"/>
    <s v="03/03/2022"/>
    <s v="09:28:00"/>
    <s v="03/03/2022"/>
    <s v="09:19:26"/>
    <n v="1"/>
    <n v="1"/>
    <n v="1"/>
    <n v="1"/>
    <n v="0"/>
    <n v="0"/>
    <n v="27.65"/>
    <n v="14.616666666666999"/>
    <s v="03/03/2022"/>
    <s v="09:33:41"/>
    <m/>
    <m/>
    <m/>
    <m/>
    <m/>
    <m/>
    <m/>
    <m/>
    <m/>
    <m/>
    <m/>
    <m/>
    <m/>
    <m/>
    <s v="OR:N/A-Per ECF J. Valentine, ETOR will be 30-60min approx. OK to push out 2hrs. (CXTQ 17:03 03/03/2022)_x000a__x000a_OR:N/A-ELECT DISP SUPVR BECAUSE I WAS COVER AREA 2 AND 7 FOR THE HUDDLE MTG AND THE PHONES RANG OFF THE HOOK FOR 15 MINS I DIDN`T GET TO MY 911 ON A TIMELY MANNER!!!!!!! (MXMA 09:24 03/03/2022)_x000a__x000a_"/>
    <m/>
    <x v="2"/>
    <n v="29.541666666666501"/>
  </r>
  <r>
    <s v="Sonoma"/>
    <n v="44"/>
    <s v="Santa Rosa"/>
    <n v="9796567"/>
    <s v="OUTAGE"/>
    <s v="MAGGIE SCHUGT"/>
    <s v="03/04/2022"/>
    <s v="06:59:11"/>
    <n v="1641942"/>
    <s v="L1"/>
    <s v="4440 DAYWALT RD"/>
    <s v="SEBASTOPOL"/>
    <m/>
    <m/>
    <s v="Smart Mtr auto-generated tagPER REDCOM ENROUTE REQ ETA 707-576-1371"/>
    <s v="C"/>
    <s v="C"/>
    <s v="03/04/2022"/>
    <s v="07:07:16"/>
    <s v="03/04/2022 07:07 (SXMU)  CALLBACK UPDATE COMPLETED. eta 15 minutes "/>
    <s v="7078248860"/>
    <s v="T-MAN"/>
    <s v="W9TCDGA"/>
    <s v="03/04/2022"/>
    <s v="08:05:00"/>
    <s v="03/04/2022"/>
    <s v="08:01:23"/>
    <n v="1"/>
    <n v="1"/>
    <n v="1"/>
    <n v="1"/>
    <n v="0"/>
    <n v="0"/>
    <n v="20.816666666667"/>
    <n v="8.083333333333"/>
    <s v="03/04/2022"/>
    <s v="07:20:00"/>
    <m/>
    <m/>
    <m/>
    <m/>
    <m/>
    <m/>
    <m/>
    <m/>
    <m/>
    <m/>
    <m/>
    <m/>
    <m/>
    <m/>
    <s v="OR:N/A-part of 1641944 (SXMU 08:02 03/04/2022)_x000a__x000a_"/>
    <m/>
    <x v="2"/>
    <n v="29.541666666666501"/>
  </r>
  <r>
    <s v="Sonoma"/>
    <n v="44"/>
    <s v="Santa Rosa"/>
    <n v="9798080"/>
    <s v="NON-CUSTOMER"/>
    <s v="REDCOM"/>
    <s v="03/04/2022"/>
    <s v="07:52:51"/>
    <n v="9798080"/>
    <s v="L1"/>
    <s v="GEYSERVILLE AVE "/>
    <s v="GEYSERVILLE"/>
    <m/>
    <m/>
    <s v="AXS-OK IN THE AREA OF 18892 GEYSERVILLE AVEcomm lines only per redcom"/>
    <s v="C"/>
    <s v="C"/>
    <s v="03/04/2022"/>
    <s v="07:57:08"/>
    <s v="03/04/2022 07:57 (SXMU)  CALLBACK UPDATE COMPLETED. eta 35 minutes "/>
    <s v="7075284191"/>
    <s v="T-MAN"/>
    <s v="W9TJ5C5"/>
    <s v="03/04/2022"/>
    <s v="08:17:00"/>
    <s v="03/04/2022"/>
    <s v="07:54:49"/>
    <n v="1"/>
    <n v="1"/>
    <n v="1"/>
    <n v="1"/>
    <n v="0"/>
    <n v="0"/>
    <n v="0.116666666667"/>
    <n v="4.2833333333330001"/>
    <s v="03/04/2022"/>
    <s v="07:52:58"/>
    <m/>
    <m/>
    <m/>
    <m/>
    <m/>
    <m/>
    <m/>
    <m/>
    <m/>
    <m/>
    <m/>
    <m/>
    <m/>
    <m/>
    <m/>
    <s v="OR:N/A-communication lines per 911 agency (SXMU 08:07 03/04/2022)_x000a__x000a_"/>
    <x v="2"/>
    <n v="29.541666666666501"/>
  </r>
  <r>
    <s v="Sonoma"/>
    <n v="44"/>
    <s v="Santa Rosa"/>
    <n v="9799507"/>
    <s v="OUTAGE"/>
    <s v="LINDA S EVANGELIDES"/>
    <s v="03/04/2022"/>
    <s v="12:18:17"/>
    <n v="1642229"/>
    <s v="L1"/>
    <s v="17309 WILLOW CREEK RD"/>
    <s v="OCCIDENTAL"/>
    <m/>
    <m/>
    <s v="A:OK;X:COLEMAN VALLEY RD;R:FD ETA. WITH VEG FIRE., Pwr-I"/>
    <s v="C"/>
    <s v="C"/>
    <s v="03/04/2022"/>
    <s v="12:24:58"/>
    <s v="03/04/2022 12:24 (SXMU)  CALLBACK UPDATE COMPLETED. ETA 40 MINUTES "/>
    <s v="7075284191"/>
    <s v="T-MAN"/>
    <s v="W9TCDGA"/>
    <s v="03/04/2022"/>
    <s v="12:51:00"/>
    <s v="03/04/2022"/>
    <s v="12:22:51"/>
    <n v="1"/>
    <n v="1"/>
    <n v="1"/>
    <n v="1"/>
    <n v="0"/>
    <n v="0"/>
    <n v="22.866666666667001"/>
    <n v="6.6833333333329996"/>
    <s v="03/04/2022"/>
    <s v="12:41:09"/>
    <m/>
    <m/>
    <m/>
    <m/>
    <m/>
    <m/>
    <m/>
    <m/>
    <m/>
    <m/>
    <m/>
    <m/>
    <m/>
    <m/>
    <s v="OR:N/A-PUSHED ETOR BASED ON CREW ONSITE TIME AND REPAIR TIME (8HRS) (J0AF 17:32 03/04/2022)_x000a__x000a_OR:N/A-ONSITE WITH TRENT ASKER- SAFETY  ( TAAE) (SXMU 12:40 03/04/2022)_x000a__x000a_"/>
    <m/>
    <x v="2"/>
    <n v="29.541666666666501"/>
  </r>
  <r>
    <s v="Sonoma"/>
    <n v="44"/>
    <s v="Santa Rosa"/>
    <n v="9801140"/>
    <s v="OUTAGE"/>
    <s v="FD"/>
    <s v="03/04/2022"/>
    <s v="14:58:37"/>
    <n v="1642387"/>
    <s v="L1"/>
    <s v="mt view ave "/>
    <s v="PETALUMA"/>
    <m/>
    <m/>
    <s v="AXS-ok FD ENROUTE - PWR IS OUT - TREE BRGHT DWN WIRES"/>
    <s v="C"/>
    <s v="C"/>
    <s v="03/04/2022"/>
    <s v="15:01:20"/>
    <s v="03/04/2022 15:01 (J0AF)  CALLBACK UPDATE COMPLETED. 30MIN ETA "/>
    <s v="7075685992"/>
    <s v="T-MAN"/>
    <s v="W9TRCWL"/>
    <s v="03/04/2022"/>
    <s v="15:02:00"/>
    <s v="03/04/2022"/>
    <s v="14:57:02"/>
    <n v="1"/>
    <n v="1"/>
    <n v="1"/>
    <n v="1"/>
    <n v="0"/>
    <n v="0"/>
    <n v="5.333333333333"/>
    <n v="2.7166666666669999"/>
    <s v="03/04/2022"/>
    <s v="15:03:57"/>
    <m/>
    <m/>
    <m/>
    <m/>
    <m/>
    <m/>
    <m/>
    <m/>
    <m/>
    <m/>
    <m/>
    <m/>
    <m/>
    <m/>
    <m/>
    <m/>
    <x v="2"/>
    <n v="29.541666666666501"/>
  </r>
  <r>
    <s v="Sonoma"/>
    <n v="44"/>
    <s v="Santa Rosa"/>
    <n v="9801595"/>
    <s v="NON-CUSTOMER"/>
    <s v="REDCOM FD"/>
    <s v="03/04/2022"/>
    <s v="15:41:44"/>
    <n v="9801595"/>
    <s v="L1"/>
    <s v="CAULFIELD"/>
    <s v="PETALUMA"/>
    <m/>
    <m/>
    <s v="AXS-OK FD ON SITE REQ CB W/ ETA @ 707-568-5992. REPORTING 4 PWR POLES DOWN IN RO"/>
    <s v="C"/>
    <s v="C"/>
    <s v="03/04/2022"/>
    <s v="15:45:44"/>
    <s v="03/04/2022 15:45 (J0AF)  CALLBACK UPDATE COMPLETED. 20MIN ETA "/>
    <s v="7075685992"/>
    <s v="T-MAN"/>
    <s v="W9TR0R1"/>
    <s v="03/04/2022"/>
    <s v="16:01:00"/>
    <s v="03/04/2022"/>
    <s v="15:43:18"/>
    <n v="1"/>
    <n v="1"/>
    <n v="1"/>
    <n v="1"/>
    <n v="0"/>
    <n v="0"/>
    <n v="20.666666666666998"/>
    <n v="4"/>
    <s v="03/04/2022"/>
    <s v="16:02:24"/>
    <m/>
    <m/>
    <m/>
    <m/>
    <m/>
    <m/>
    <m/>
    <m/>
    <m/>
    <m/>
    <m/>
    <m/>
    <m/>
    <m/>
    <m/>
    <m/>
    <x v="2"/>
    <n v="29.541666666666501"/>
  </r>
  <r>
    <s v="Sonoma"/>
    <n v="44"/>
    <s v="Santa Rosa"/>
    <n v="9808254"/>
    <s v="OUTAGE"/>
    <s v="KEN WIEGMAN"/>
    <s v="03/05/2022"/>
    <s v="08:01:39"/>
    <n v="1642884"/>
    <s v="L1"/>
    <s v="7435 ELPHICK RD"/>
    <s v="SEBASTOPOL"/>
    <m/>
    <m/>
    <s v="A:OK;X:SARAVIEW WAY;R:FD ENR REQ ETA 707-568-0225, Pwr-Yper redcom - cancel - these are communication lines"/>
    <s v="C"/>
    <s v="C"/>
    <s v="03/05/2022"/>
    <s v="08:07:36"/>
    <s v="03/05/2022 08:07 (MALM)  CALLBACK UPDATE COMPLETED. TMAN PEPPER ADV 30 MIN ETA "/>
    <s v="7075680225"/>
    <m/>
    <m/>
    <m/>
    <m/>
    <m/>
    <m/>
    <n v="1"/>
    <n v="1"/>
    <n v="1"/>
    <n v="1"/>
    <n v="0"/>
    <n v="0"/>
    <n v="11.733333333333"/>
    <n v="5.95"/>
    <s v="03/05/2022"/>
    <s v="08:13:23"/>
    <m/>
    <m/>
    <m/>
    <m/>
    <m/>
    <m/>
    <m/>
    <m/>
    <m/>
    <m/>
    <m/>
    <m/>
    <m/>
    <m/>
    <s v="OR:N/A-PER 911 AGENGY OK TO CANCEL, COMMUNICATION LINES NOT PGE (MALM 08:14 03/05/2022)_x000a__x000a_"/>
    <m/>
    <x v="2"/>
    <n v="29.541666666666501"/>
  </r>
  <r>
    <s v="Sonoma"/>
    <n v="44"/>
    <s v="Santa Rosa"/>
    <n v="9821967"/>
    <s v="NON-CUSTOMER"/>
    <s v="BRUC JENKINS"/>
    <s v="03/07/2022"/>
    <s v="15:30:32"/>
    <n v="9821967"/>
    <s v="L1"/>
    <s v="HWY 1 MILE MARKER 16 ON WEST SIDE OF HWY. 8-9 MILES S OF BODEGA "/>
    <s v="BODEGA BAY"/>
    <m/>
    <m/>
    <s v="AXS-OK WIRE DOWN, POLE 2 POLE, NO INJURIES, DANGER TO LIFE AS PEOPLE CROSS AREA "/>
    <s v="C"/>
    <s v="C"/>
    <s v="03/07/2022"/>
    <s v="15:50:37"/>
    <s v="03/07/2022 15:52 (DBG9) 1hr ETA 03/07/2022 15:50 (SGR4)  CALLBACK UPDATE COMPLETED. REPORTED TO BODEGA BAY FPD - WILL CALL BK W/ETA"/>
    <s v="7077321914"/>
    <s v="T-MAN"/>
    <s v="W9TEXHI"/>
    <s v="03/07/2022"/>
    <s v="16:45:00"/>
    <s v="03/07/2022"/>
    <s v="15:51:25"/>
    <n v="1"/>
    <n v="1"/>
    <n v="1"/>
    <n v="0"/>
    <n v="1"/>
    <n v="0"/>
    <n v="16.316666666667"/>
    <n v="20.083333333333002"/>
    <s v="03/07/2022"/>
    <s v="15:46:51"/>
    <m/>
    <m/>
    <m/>
    <m/>
    <m/>
    <m/>
    <m/>
    <m/>
    <m/>
    <m/>
    <m/>
    <m/>
    <m/>
    <m/>
    <m/>
    <s v="OR:N/A-at 16:11 FD reporting onsite and lines ARE PGE service drop - there is a Park Ranger standing by and FD is going to clear the scene. (DBG9 16:30 03/07/2022)_x000a__x000a_OR:N/A-There are no other Tman resources that are closer. Attempted to reach San Rafael Tman Janca, but no answer. (DBG9 15:57 03/07/2022)_x000a__x000a_OR:N/A-LATE DROP 1546. (SGR4 15:51 03/07/2022)_x000a__x000a_OR:N/A-CALLED INTO BODEGA BAY FPD 707-875-3001 (SGR4 15:45 03/07/2022)_x000a__x000a_"/>
    <x v="2"/>
    <n v="29.541666666666501"/>
  </r>
  <r>
    <s v="Sonoma"/>
    <n v="44"/>
    <s v="Santa Rosa"/>
    <n v="9829026"/>
    <s v="NON-CUSTOMER"/>
    <s v="REDCOM"/>
    <s v="03/09/2022"/>
    <s v="01:42:01"/>
    <n v="9829026"/>
    <s v="L1"/>
    <s v="8450 MIRABEL"/>
    <s v="FORESTVILLE"/>
    <m/>
    <m/>
    <s v="AXS-O FIRE ONSITE, CAR HIT POLE , LINES DOWN"/>
    <s v="C"/>
    <s v="C"/>
    <s v="03/09/2022"/>
    <s v="01:46:05"/>
    <s v="03/09/2022 01:46 (UXB2)  CALLBACK UPDATE COMPLETED. CALLED 911 WITH 25 MIN ETA. "/>
    <s v="7075685992"/>
    <s v="T-MAN"/>
    <s v="W9TTXN6"/>
    <s v="03/09/2022"/>
    <s v="02:00:00"/>
    <s v="03/09/2022"/>
    <s v="01:42:37"/>
    <n v="1"/>
    <n v="1"/>
    <n v="1"/>
    <n v="1"/>
    <n v="0"/>
    <n v="0"/>
    <n v="20.633333333332999"/>
    <n v="4.0666666666670004"/>
    <s v="03/09/2022"/>
    <s v="02:02:39"/>
    <m/>
    <m/>
    <m/>
    <m/>
    <m/>
    <m/>
    <m/>
    <m/>
    <m/>
    <m/>
    <m/>
    <m/>
    <m/>
    <m/>
    <m/>
    <m/>
    <x v="2"/>
    <n v="29.541666666666501"/>
  </r>
  <r>
    <s v="Sonoma"/>
    <n v="44"/>
    <s v="Santa Rosa"/>
    <n v="9832254"/>
    <s v="OUTAGE"/>
    <s v="COUNTY OF MARIN"/>
    <s v="03/09/2022"/>
    <s v="14:48:22"/>
    <n v="1645564"/>
    <s v="L1"/>
    <s v="599 DILLON BEACH RD"/>
    <s v="TOMALES"/>
    <m/>
    <m/>
    <s v="A:ok;X:hwy 1;R:fd enroute, Pwr-I"/>
    <s v="C"/>
    <s v="C"/>
    <s v="03/09/2022"/>
    <s v="15:01:06"/>
    <s v="03/09/2022 15:11 (MALM) FMO TECH CENA ADV 30 MIN ETA 03/09/2022 15:08 (MALM) TMAN WATTS ADV 45 MIN ETA 03/09/2022 15:01 (MALM)  CALLBACK UPDATE COMPLETED. CALLED 911 AGENCY TO ADV WORKING ON 911 STANDBY AND WILL CALL BACK TO UPDATE WITH ETA WHEN TMAN ADVISES"/>
    <s v="4154736717"/>
    <s v="STANDBY"/>
    <s v="W9YD3CD"/>
    <s v="03/09/2022"/>
    <s v="15:32:00"/>
    <s v="03/09/2022"/>
    <s v="15:10:19"/>
    <n v="1"/>
    <n v="1"/>
    <n v="1"/>
    <n v="1"/>
    <n v="0"/>
    <n v="0"/>
    <n v="44.766666666667"/>
    <n v="12.733333333333"/>
    <s v="03/09/2022"/>
    <s v="15:33:08"/>
    <m/>
    <m/>
    <m/>
    <m/>
    <m/>
    <m/>
    <m/>
    <m/>
    <m/>
    <m/>
    <m/>
    <m/>
    <m/>
    <m/>
    <s v="OR:N/A-GAS DISPATCHER ADV NO AVAILABLE RESOURCES, EVERYONE IN A TAILBOARD. (MALM 15:17 03/09/2022)_x000a__x000a_OR:N/A-CALLED MnC FRED HAD TO LEAVE MESSAGE (SXMU 15:17 03/09/2022)_x000a__x000a_OR:N/A-I AM CALLING MnC AND STEPHANIE GETTING METER TECH TO GO (SXMU 15:14 03/09/2022)_x000a__x000a_OR:N/A-TMAN WATTS ADV 45 MIN ETA 19 MIN INTO 911 (MALM 15:11 03/09/2022)_x000a__x000a_OR:N/A-FMO TECH CENA ADV 30 MIN ETA (MALM 15:10 03/09/2022)_x000a__x000a_OR:N/A-CALLED NICK PEPPER HAD TO LEAVE MESSAGE (SXMU 15:06 03/09/2022)_x000a__x000a_OR:N/A-NOW CALLING GRACIE  HE IS THE NEXT CLOSES ON THE MAP - NO ANSWER LEFT A MESSAGE (SXMU 15:04 03/09/2022)_x000a__x000a_OR:N/A-GAVE  IT BACK TO WATTS AND SPOKE WITH SUPERISOR YOXALL (SXMU 15:03 03/09/2022)_x000a__x000a_OR:N/A-REGE ALSO OVER AN HOUR AWAY (SXMU 15:00 03/09/2022)_x000a__x000a_OR:N/A-CALLED CHAD HE IS OVER AN HOUR AWAY, NOW CALLING DUSTY HAD TO LEAVE MESSAGE, SO NOW I WILL CALL A 4TH PERSON BECAUSE HLEBAKOS DOESNT WANT TO GO TO 911, ALSO I LEFT MESSAGE WITH YOXALL LETTING HIM KNOW ABOUT 911 (SXMU 14:59 03/09/2022)_x000a__x000a_OR:N/A-HLEBAKOS SAID HE CAN`T GO TO 911 BECAUSE HE IS OFF AT 15:30 (SXMU 14:53 03/09/2022)_x000a__x000a_"/>
    <m/>
    <x v="2"/>
    <n v="29.541666666666501"/>
  </r>
  <r>
    <s v="Sonoma"/>
    <n v="44"/>
    <s v="Santa Rosa"/>
    <n v="9833195"/>
    <s v="OUTAGE"/>
    <s v="REDCOM"/>
    <s v="03/09/2022"/>
    <s v="17:26:28"/>
    <n v="1645752"/>
    <s v="L1"/>
    <s v="MILLBRAE AVE"/>
    <s v="SANTA ROSA"/>
    <m/>
    <m/>
    <s v="AXS-OK REPORT OF CAR SHEARD POLE WITH WIREDOWN"/>
    <s v="C"/>
    <s v="C"/>
    <s v="03/09/2022"/>
    <s v="17:30:25"/>
    <s v="03/09/2022 17:30 (MALM)  CALLBACK UPDATE COMPLETED. TMAN WATTS ADV 22 MIN ETA "/>
    <s v="7075761365"/>
    <s v="REPAIR"/>
    <s v="VOSE"/>
    <s v="03/09/2022"/>
    <s v="21:03:00"/>
    <s v="03/09/2022"/>
    <s v="18:46:38"/>
    <n v="1"/>
    <n v="1"/>
    <n v="1"/>
    <n v="1"/>
    <n v="0"/>
    <n v="0"/>
    <n v="31"/>
    <n v="3.95"/>
    <s v="03/09/2022"/>
    <s v="17:57:28"/>
    <m/>
    <m/>
    <m/>
    <m/>
    <m/>
    <m/>
    <m/>
    <m/>
    <m/>
    <m/>
    <m/>
    <m/>
    <m/>
    <m/>
    <s v="[UPTR#9833195:OR:N/A-CREW JUST GOT ONSITE FOR BAD TX. (UXB2 23:28 03/09/2022)_x000a__x000a_OR:N/A-TMAN WATTS ADV 22 MIN ETA (MALM 17:30 03/09/2022)_x000a__x000a_]"/>
    <m/>
    <x v="2"/>
    <n v="29.541666666666501"/>
  </r>
  <r>
    <s v="Sonoma"/>
    <n v="44"/>
    <s v="Santa Rosa"/>
    <n v="9836290"/>
    <s v="OUTAGE"/>
    <s v="ELI COYE"/>
    <s v="03/10/2022"/>
    <s v="12:50:51"/>
    <n v="1646221"/>
    <s v="L1"/>
    <s v="2885 AUSTIN CREEK RD"/>
    <s v="CAZADERO"/>
    <m/>
    <m/>
    <s v="A:OK;X:REDWOOD HEIGHTS RD;R:FD ENROUTE"/>
    <s v="C"/>
    <s v="C"/>
    <s v="03/10/2022"/>
    <s v="13:00:05"/>
    <s v="03/10/2022 13:00 (MXMA)  CALLBACK UPDATE COMPLETED. ETA 13:41 "/>
    <s v="7075685992"/>
    <s v="T-MAN"/>
    <s v="W9TR0R1"/>
    <s v="03/10/2022"/>
    <s v="13:47:00"/>
    <s v="03/10/2022"/>
    <s v="12:53:53"/>
    <n v="1"/>
    <n v="1"/>
    <n v="1"/>
    <n v="1"/>
    <n v="0"/>
    <n v="0"/>
    <n v="58.183333333333003"/>
    <n v="9.2333333333330003"/>
    <s v="03/10/2022"/>
    <s v="13:49:02"/>
    <m/>
    <m/>
    <m/>
    <m/>
    <m/>
    <m/>
    <m/>
    <m/>
    <m/>
    <m/>
    <m/>
    <m/>
    <m/>
    <m/>
    <s v="OR:N/A-CUST WILL NEED INSPECTION ON PANEL AND RECONNECT AND WILL NEED A MTR (MXMA 21:21 03/10/2022)_x000a__x000a_OR:N/A-NOTIFIED M/C SUPVR NO OTHER RESOURCES (MXMA 13:15 03/10/2022)_x000a__x000a_OR:N/A-NOTIFIED RESTORATION SUPER YOXALL NO OTHER RESOURCES OTHER THAN THE ONE`S WE`RE SENDING (MXMA 13:10 03/10/2022)_x000a__x000a_OR:N/A-ETA PER MOELLER 38 MINS (MXMA 13:05 03/10/2022)_x000a__x000a_OR:N/A-CALLING FMO (MXMA 13:01 03/10/2022)_x000a__x000a_"/>
    <m/>
    <x v="2"/>
    <n v="29.541666666666501"/>
  </r>
  <r>
    <s v="Sonoma"/>
    <n v="44"/>
    <s v="Santa Rosa"/>
    <n v="9842393"/>
    <s v="NON-CUSTOMER"/>
    <s v="MARIN F.D."/>
    <s v="03/11/2022"/>
    <s v="18:22:10"/>
    <n v="9842393"/>
    <s v="L1"/>
    <s v="41 OCEANA DR."/>
    <s v="DILLON BEACH"/>
    <m/>
    <m/>
    <s v="AXS-OK PER MARIN F.D. BLOWN TRANSFORMER REPORTED ETA REQUESTEDRING DOWN ATTEMPTE"/>
    <s v="C"/>
    <s v="C"/>
    <s v="03/11/2022"/>
    <s v="18:28:10"/>
    <s v="03/11/2022 18:28 (CXTQ)  CALLBACK UPDATE COMPLETED. per tman Watts ETA 55min, in Sonoma switching. Contacted Tman Rege provided a 30min ETA. "/>
    <s v="4154736717"/>
    <s v="T-MAN"/>
    <s v="W9TR0R1"/>
    <s v="03/11/2022"/>
    <s v="19:00:00"/>
    <s v="03/11/2022"/>
    <s v="18:25:56"/>
    <n v="1"/>
    <n v="1"/>
    <n v="1"/>
    <n v="1"/>
    <n v="0"/>
    <n v="0"/>
    <n v="39.5"/>
    <n v="6"/>
    <s v="03/11/2022"/>
    <s v="19:01:40"/>
    <m/>
    <m/>
    <m/>
    <m/>
    <m/>
    <m/>
    <m/>
    <m/>
    <m/>
    <m/>
    <m/>
    <m/>
    <m/>
    <m/>
    <m/>
    <s v="OR:N/A-per tman Watts ETA 55min, in Sonoma switching. Contacted Tman Rege provided a 30min ETA. (CXTQ 18:27 03/11/2022)_x000a__x000a_"/>
    <x v="2"/>
    <n v="29.541666666666501"/>
  </r>
  <r>
    <s v="Sonoma"/>
    <n v="44"/>
    <s v="Santa Rosa"/>
    <n v="9846992"/>
    <s v="NON-CUSTOMER"/>
    <s v="CHP"/>
    <s v="03/13/2022"/>
    <s v="05:54:06"/>
    <n v="9846992"/>
    <s v="L1"/>
    <s v="HWY 12 EAST BOUND,WEST OF MILLER LN"/>
    <s v="GLEN ELLEN"/>
    <m/>
    <m/>
    <s v="AXS-OK CHP ONSITE REQ ETA 707-641-8300 LOG #223 DAMAGED POLE PER CHPPOLE #3"/>
    <s v="C"/>
    <s v="C"/>
    <s v="03/13/2022"/>
    <s v="06:01:34"/>
    <s v="03/13/2022 06:04 (MALM) PER 911 DISPATCHER A17326 ADV THEY HAVE CLEARED THE SCENE, BUT PG&amp;E IS STILL NEEDED. 03/13/2022 06:01 (MALM)  CALLBACK UPDATE COMPLETED. TMAN SCHILLING ADV 36 MIN ETA"/>
    <s v="7076418300"/>
    <s v="T-MAN"/>
    <s v="W9TJ21Q"/>
    <s v="03/13/2022"/>
    <s v="06:39:00"/>
    <s v="03/13/2022"/>
    <s v="05:59:15"/>
    <n v="1"/>
    <n v="1"/>
    <n v="1"/>
    <n v="1"/>
    <n v="0"/>
    <n v="0"/>
    <n v="8.75"/>
    <n v="7.4666666666669999"/>
    <s v="03/13/2022"/>
    <s v="06:02:51"/>
    <m/>
    <m/>
    <m/>
    <m/>
    <m/>
    <m/>
    <m/>
    <m/>
    <m/>
    <m/>
    <m/>
    <m/>
    <m/>
    <m/>
    <m/>
    <m/>
    <x v="2"/>
    <n v="29.541666666666501"/>
  </r>
  <r>
    <s v="Sonoma"/>
    <n v="44"/>
    <s v="Santa Rosa"/>
    <n v="9857911"/>
    <s v="OUTAGE"/>
    <s v="RED COM"/>
    <s v="03/15/2022"/>
    <s v="08:40:45"/>
    <n v="1648806"/>
    <s v="L1"/>
    <s v="DEL ROSA AVE"/>
    <s v="SANTA ROSA"/>
    <m/>
    <m/>
    <s v="AXS-OK FD ENR. REPORTS TREE DOWN WRAPPED AROUND WIRES.DROP LINETO 2581 DELROSA A"/>
    <s v="C"/>
    <s v="C"/>
    <s v="03/15/2022"/>
    <s v="08:50:58"/>
    <s v="03/15/2022 09:10 (GRA2) T-man showing as onsite.  cleared 911 stndby 03/15/2022 08:50 (GRA2)  CALLBACK UPDATE COMPLETED. 20M eta - CALLED AGENCY"/>
    <s v="7007568599"/>
    <s v="T-MAN"/>
    <s v="W9TR1G4"/>
    <s v="03/15/2022"/>
    <s v="09:09:00"/>
    <s v="03/15/2022"/>
    <s v="08:46:45"/>
    <n v="1"/>
    <n v="1"/>
    <n v="1"/>
    <n v="1"/>
    <n v="0"/>
    <n v="0"/>
    <n v="29.383333333332999"/>
    <n v="10.216666666667001"/>
    <s v="03/15/2022"/>
    <s v="09:10:08"/>
    <m/>
    <m/>
    <m/>
    <m/>
    <m/>
    <m/>
    <m/>
    <m/>
    <m/>
    <m/>
    <m/>
    <m/>
    <m/>
    <m/>
    <m/>
    <m/>
    <x v="2"/>
    <n v="29.541666666666501"/>
  </r>
  <r>
    <s v="Sonoma"/>
    <n v="44"/>
    <s v="Santa Rosa"/>
    <n v="9867623"/>
    <s v="NON-CUSTOMER"/>
    <s v="FD"/>
    <s v="03/17/2022"/>
    <s v="10:39:34"/>
    <n v="9867623"/>
    <s v="L1"/>
    <s v="HENDLEY"/>
    <s v="SANTA ROSA"/>
    <m/>
    <m/>
    <s v="AXS-OK SEMI-TRK HIT POLE FD ONSITE"/>
    <s v="C"/>
    <s v="C"/>
    <s v="03/17/2022"/>
    <s v="10:45:57"/>
    <s v="03/17/2022 10:45 (GRA2)  CALLBACK UPDATE COMPLETED. 20m eta - called and updated agency "/>
    <s v="7075680232"/>
    <s v="T-MAN"/>
    <s v="W9TJ5C5"/>
    <s v="03/17/2022"/>
    <s v="10:53:00"/>
    <s v="03/17/2022"/>
    <s v="10:41:29"/>
    <n v="1"/>
    <n v="1"/>
    <n v="1"/>
    <n v="1"/>
    <n v="0"/>
    <n v="0"/>
    <n v="18.733333333333"/>
    <n v="6.3833333333329998"/>
    <s v="03/17/2022"/>
    <s v="10:58:18"/>
    <m/>
    <m/>
    <m/>
    <m/>
    <m/>
    <m/>
    <m/>
    <m/>
    <m/>
    <m/>
    <m/>
    <m/>
    <m/>
    <m/>
    <m/>
    <m/>
    <x v="2"/>
    <n v="29.541666666666501"/>
  </r>
  <r>
    <s v="Sonoma"/>
    <n v="44"/>
    <s v="Santa Rosa"/>
    <n v="9868759"/>
    <s v="OUTAGE"/>
    <s v="BOB TROTTIER"/>
    <s v="03/17/2022"/>
    <s v="19:47:56"/>
    <n v="1650725"/>
    <s v="L1"/>
    <s v="8950 LAKEWOOD DR"/>
    <s v="WINDSOR"/>
    <m/>
    <m/>
    <s v="A:ok;X:brooks rd;R:FIRE IS ENR. CUSTOMER CALLED TO SAY POWER IS OUT AND THAT THERE IS A BURNING ELEC SMELL IN HOME.FIRE REQ ETA 707 569 5992, Pwr-Y"/>
    <s v="C"/>
    <s v="C"/>
    <s v="03/17/2022"/>
    <s v="20:04:36"/>
    <s v="03/17/2022 20:04 (AVG2)  CALLBACK UPDATE COMPLETED. ETA 35 MIN "/>
    <s v="7075695992"/>
    <s v="T-MAN"/>
    <s v="W9TCDGA"/>
    <s v="03/17/2022"/>
    <s v="20:36:00"/>
    <s v="03/17/2022"/>
    <s v="20:02:54"/>
    <n v="1"/>
    <n v="1"/>
    <n v="1"/>
    <n v="1"/>
    <n v="0"/>
    <n v="0"/>
    <n v="49.45"/>
    <n v="16.666666666666998"/>
    <s v="03/17/2022"/>
    <s v="20:37:23"/>
    <m/>
    <m/>
    <m/>
    <m/>
    <m/>
    <m/>
    <m/>
    <m/>
    <m/>
    <m/>
    <m/>
    <m/>
    <m/>
    <m/>
    <s v="OR:N/A-TMAN GALEA ENROUTE; HAVING COMMUNICATION ISSUE. (AVG2 20:09 03/17/2022)_x000a__x000a_"/>
    <m/>
    <x v="2"/>
    <n v="29.541666666666501"/>
  </r>
  <r>
    <s v="Sonoma"/>
    <n v="44"/>
    <s v="Santa Rosa"/>
    <n v="9868946"/>
    <s v="OUTAGE"/>
    <s v="NICHOLAS CLAY"/>
    <s v="03/17/2022"/>
    <s v="22:27:11"/>
    <n v="1650756"/>
    <s v="L1"/>
    <s v="2553 ROBERTS RD"/>
    <s v="PENNGROVE"/>
    <m/>
    <m/>
    <s v="A:OK;X:ROBERTS RANCH RD;R:FD ONSITE / POWER OK / NO WIRES DOWN / CHP ALSO REQ ETA 707-641-8300 / POL SHEARED AT THE BOTTOM -WIRES HOLDING UP, Pwr-I"/>
    <s v="C"/>
    <s v="C"/>
    <s v="03/17/2022"/>
    <s v="22:31:32"/>
    <s v="03/17/2022 22:31 (NWA1)  CALLBACK UPDATE COMPLETED. CALLED WITH A 40 MIN ETA "/>
    <s v="7075284191"/>
    <s v="T-MAN"/>
    <s v="W9TJ21Q"/>
    <s v="03/17/2022"/>
    <s v="23:12:00"/>
    <s v="03/17/2022"/>
    <s v="22:28:16"/>
    <n v="1"/>
    <n v="1"/>
    <n v="1"/>
    <n v="1"/>
    <n v="0"/>
    <n v="0"/>
    <n v="45.466666666667003"/>
    <n v="4.3499999999999996"/>
    <s v="03/17/2022"/>
    <s v="23:12:39"/>
    <m/>
    <m/>
    <m/>
    <m/>
    <m/>
    <m/>
    <m/>
    <m/>
    <m/>
    <m/>
    <m/>
    <m/>
    <m/>
    <m/>
    <s v="OR:N/A-CALLED WITH A 40 MIN ETA (NWA1 22:31 03/17/2022)_x000a__x000a_"/>
    <m/>
    <x v="2"/>
    <n v="29.541666666666501"/>
  </r>
  <r>
    <s v="Sonoma"/>
    <n v="44"/>
    <s v="Santa Rosa"/>
    <n v="9890003"/>
    <s v="OUTAGE"/>
    <s v="NEW CUSTOMER"/>
    <s v="03/22/2022"/>
    <s v="07:33:14"/>
    <n v="1653087"/>
    <s v="L1"/>
    <s v="17731 OLD MONTE RIO RD # A"/>
    <s v="GUERNEVILLE"/>
    <m/>
    <m/>
    <s v="A:OK;X:DUNCAN;R:TREE CAME DOWN AND COMPRIMISED POLE, FD ONSITE REQUESTING ETA, Pwr-Y"/>
    <s v="C"/>
    <s v="C"/>
    <s v="03/22/2022"/>
    <s v="07:35:04"/>
    <s v="03/22/2022 07:35 (MXMA)  CALLBACK UPDATE COMPLETED. 45 MIN ETA "/>
    <s v="7075685992"/>
    <s v="T-MAN"/>
    <s v="W9TBXA0"/>
    <s v="03/22/2022"/>
    <s v="08:16:00"/>
    <s v="03/22/2022"/>
    <s v="07:33:58"/>
    <n v="1"/>
    <n v="1"/>
    <n v="1"/>
    <n v="1"/>
    <n v="0"/>
    <n v="0"/>
    <n v="45.2"/>
    <n v="1.833333333333"/>
    <s v="03/22/2022"/>
    <s v="08:18:26"/>
    <m/>
    <m/>
    <m/>
    <m/>
    <m/>
    <m/>
    <m/>
    <m/>
    <m/>
    <m/>
    <m/>
    <m/>
    <m/>
    <m/>
    <s v="OR:N/A-PUSHED ETOR 4HRS BASED ON REPAIR TIME - CREW NOT SHOWING ONSITE AT THIS TIME (J0AF 16:50 03/22/2022)_x000a__x000a_OR:N/A-NO RESOURCES FROM FMO (MXMA 07:42 03/22/2022)_x000a__x000a_OR:N/A-PER REST SUPVR YOXALL NO OTHER RESOURCE (MXMA 07:37 03/22/2022)_x000a__x000a_"/>
    <m/>
    <x v="2"/>
    <n v="29.541666666666501"/>
  </r>
  <r>
    <s v="Sonoma"/>
    <n v="44"/>
    <s v="Santa Rosa"/>
    <n v="9892366"/>
    <s v="OUTAGE"/>
    <s v="LESLIE CRAWFORD"/>
    <s v="03/22/2022"/>
    <s v="10:16:52"/>
    <n v="1653412"/>
    <s v="L1"/>
    <s v="4185 BURNSIDE RD"/>
    <s v="SEBASTOPOL"/>
    <m/>
    <m/>
    <s v="A:OK;X:MOONSHINE;R:TREE BROUGHT DWN LINES, FD ONSITE REQUESTING ETA, Pwr-I"/>
    <s v="C"/>
    <s v="C"/>
    <s v="03/22/2022"/>
    <s v="10:23:09"/>
    <s v="03/22/2022 10:23 (MXMA)  CALLBACK UPDATE COMPLETED. ETA 30 MINS "/>
    <s v="7075685992"/>
    <s v="T-MAN"/>
    <s v="W9TJGI1"/>
    <s v="03/22/2022"/>
    <s v="11:25:00"/>
    <s v="03/22/2022"/>
    <s v="10:56:56"/>
    <n v="1"/>
    <n v="1"/>
    <n v="1"/>
    <n v="1"/>
    <n v="0"/>
    <n v="0"/>
    <n v="39.200000000000003"/>
    <n v="6.2833333333330001"/>
    <s v="03/22/2022"/>
    <s v="10:56:04"/>
    <m/>
    <m/>
    <m/>
    <m/>
    <m/>
    <m/>
    <m/>
    <m/>
    <m/>
    <m/>
    <m/>
    <m/>
    <m/>
    <m/>
    <s v="OR:N/A-pushed ETOR out to 2100 per Lisa Villasenor (DBG9 13:03 03/22/2022)_x000a__x000a_OR:N/A-NO SERVICE IN AREA ARRIVED APPROX 10-15 MINS AGO PER YOXALL (MXMA 10:56 03/22/2022)_x000a__x000a_"/>
    <m/>
    <x v="2"/>
    <n v="29.541666666666501"/>
  </r>
  <r>
    <s v="Sonoma"/>
    <n v="44"/>
    <s v="Santa Rosa"/>
    <n v="9894828"/>
    <s v="OUTAGE"/>
    <s v="BARBARA UTLEY"/>
    <s v="03/22/2022"/>
    <s v="16:16:05"/>
    <n v="1653745"/>
    <s v="L1"/>
    <s v="4255 STONY POINT RD"/>
    <s v="SANTA ROSA"/>
    <m/>
    <m/>
    <s v="A:OK;X:SCENIC AVE;R:SONOMA FD ONSITE - WIRES DWN BLKING RDWAY, Pwr-Y"/>
    <s v="C"/>
    <s v="C"/>
    <s v="03/22/2022"/>
    <s v="16:18:16"/>
    <s v="03/22/2022 16:18 (J0AF)  CALLBACK UPDATE COMPLETED. 30MIN ETA "/>
    <s v="7075685992"/>
    <s v="T-MAN"/>
    <s v="W9TNXPF"/>
    <s v="03/22/2022"/>
    <s v="16:29:00"/>
    <s v="03/22/2022"/>
    <s v="16:10:07"/>
    <n v="1"/>
    <n v="1"/>
    <n v="1"/>
    <n v="1"/>
    <n v="0"/>
    <n v="0"/>
    <n v="20.533333333333001"/>
    <n v="2.1833333333330001"/>
    <s v="03/22/2022"/>
    <s v="16:36:37"/>
    <m/>
    <m/>
    <m/>
    <m/>
    <m/>
    <m/>
    <m/>
    <m/>
    <m/>
    <m/>
    <m/>
    <m/>
    <m/>
    <m/>
    <s v="OR:N/A-CALLBACK COMPLETED TO AGENCY (J0AF 16:29 03/22/2022)_x000a__x000a_OR:N/A-30MIN ETA CALLBACK ATTEMPTED - UNABLE TO PROVIDE ETA INFO TO AGENCY, AGENCY COULD NOT HEAR. WILL FOLLOW UP WITH ETA. (J0AF 16:20 03/22/2022)_x000a__x000a_"/>
    <m/>
    <x v="2"/>
    <n v="29.541666666666501"/>
  </r>
  <r>
    <s v="Sonoma"/>
    <n v="44"/>
    <s v="Santa Rosa"/>
    <n v="9907919"/>
    <s v="OUTAGE"/>
    <s v="PAULINE COLBERT"/>
    <s v="03/24/2022"/>
    <s v="21:09:24"/>
    <n v="1655436"/>
    <s v="L1"/>
    <s v="23 OCEAN VIEW AVE"/>
    <s v="DILLON BEACH"/>
    <m/>
    <m/>
    <s v="A:ok;X:PARK;R:PERMARIN CNTY BLOWN TRANSFORMER. FIRE IS ENR. REQ ETA 415 473-6717, Pwr-Y"/>
    <s v="C"/>
    <s v="C"/>
    <s v="03/24/2022"/>
    <s v="21:13:00"/>
    <s v="03/24/2022 21:13 (GRA2)  CALLBACK UPDATE COMPLETED. 37 m eta - called agency and updated "/>
    <s v="4154736717"/>
    <s v="T-MAN"/>
    <s v="W9TRCWL"/>
    <s v="03/24/2022"/>
    <s v="21:47:00"/>
    <s v="03/24/2022"/>
    <s v="21:10:46"/>
    <n v="1"/>
    <n v="1"/>
    <n v="1"/>
    <n v="1"/>
    <n v="0"/>
    <n v="0"/>
    <n v="38.633333333332999"/>
    <n v="3.6"/>
    <s v="03/24/2022"/>
    <s v="21:48:02"/>
    <m/>
    <m/>
    <m/>
    <m/>
    <m/>
    <m/>
    <m/>
    <m/>
    <m/>
    <m/>
    <m/>
    <m/>
    <m/>
    <m/>
    <s v="OR:N/A-37m eta was given by t-man c watts.  agency was updated.  and t-man is now onsite.  911 is cleared. (GRA2 21:49 03/24/2022)_x000a__x000a_"/>
    <m/>
    <x v="2"/>
    <n v="29.541666666666501"/>
  </r>
  <r>
    <s v="Sonoma"/>
    <n v="44"/>
    <s v="Santa Rosa"/>
    <n v="9909029"/>
    <s v="NON-CUSTOMER"/>
    <s v="CAL FIRE "/>
    <s v="03/25/2022"/>
    <s v="01:07:36"/>
    <n v="9909029"/>
    <s v="L1"/>
    <s v="23 TIFFANY PL"/>
    <s v="SANTA ROSA"/>
    <m/>
    <m/>
    <s v="AXS-OK FIRE DEP ONSITE, BROWN OUT, REQ PGE WILL STAND BY ELDERLY IN UNIT"/>
    <s v="C"/>
    <s v="C"/>
    <s v="03/25/2022"/>
    <s v="01:13:52"/>
    <s v="03/25/2022 01:13 (PARO)  CALLBACK UPDATE COMPLETED. AGENCY NOT STANDING BY "/>
    <s v="7075685992"/>
    <m/>
    <m/>
    <m/>
    <m/>
    <m/>
    <m/>
    <n v="1"/>
    <n v="1"/>
    <n v="1"/>
    <n v="1"/>
    <n v="0"/>
    <n v="0"/>
    <n v="6.333333333333"/>
    <n v="6.2666666666669997"/>
    <s v="03/25/2022"/>
    <s v="01:13:56"/>
    <m/>
    <m/>
    <m/>
    <m/>
    <m/>
    <m/>
    <m/>
    <m/>
    <m/>
    <m/>
    <m/>
    <m/>
    <m/>
    <m/>
    <m/>
    <s v="OR:N/A-1 CUST OUT MASTER METERED (PARO 01:14 03/25/2022)_x000a__x000a_"/>
    <x v="2"/>
    <n v="29.541666666666501"/>
  </r>
  <r>
    <s v="Sonoma"/>
    <n v="44"/>
    <s v="Santa Rosa"/>
    <n v="9934507"/>
    <s v="OUTAGE"/>
    <s v="REDWOOD EQUITIES LLC"/>
    <s v="03/28/2022"/>
    <s v="13:43:42"/>
    <n v="1658115"/>
    <s v="L1"/>
    <s v="2951 TACHEVAH DR"/>
    <s v="SANTA ROSA"/>
    <m/>
    <m/>
    <s v="A:OK;X:BETHARDS DR;R:PER FD ON SITE NO PGE WIRES DOWN DAMAGED POLES, Pwr-Y"/>
    <s v="C"/>
    <s v="C"/>
    <s v="03/28/2022"/>
    <s v="13:46:11"/>
    <s v="03/28/2022 13:46 (DBG9)  CALLBACK UPDATE COMPLETED. 30m "/>
    <s v="7075685992"/>
    <s v="T-MAN"/>
    <s v="W9TJGI1"/>
    <s v="03/28/2022"/>
    <s v="14:01:00"/>
    <s v="03/28/2022"/>
    <s v="13:44:42"/>
    <n v="1"/>
    <n v="1"/>
    <n v="1"/>
    <n v="1"/>
    <n v="0"/>
    <n v="0"/>
    <n v="20.666666666666998"/>
    <n v="2.4833333333329999"/>
    <s v="03/28/2022"/>
    <s v="14:04:22"/>
    <m/>
    <m/>
    <m/>
    <m/>
    <m/>
    <m/>
    <m/>
    <m/>
    <m/>
    <m/>
    <m/>
    <m/>
    <m/>
    <m/>
    <m/>
    <m/>
    <x v="2"/>
    <n v="29.541666666666501"/>
  </r>
  <r>
    <s v="Sonoma"/>
    <n v="44"/>
    <s v="Santa Rosa"/>
    <n v="9941916"/>
    <s v="OUTAGE"/>
    <s v="MARYANN MICHALOWSKI"/>
    <s v="03/29/2022"/>
    <s v="11:40:42"/>
    <n v="1658845"/>
    <s v="L1"/>
    <s v="5910 AUSTIN CREEK RD"/>
    <s v="CAZADERO"/>
    <m/>
    <m/>
    <s v="A:OK;X:RIDGE WAY;R:FD ENROUTE LINES DWN WITH VEG FIRE"/>
    <s v="C"/>
    <s v="C"/>
    <s v="03/29/2022"/>
    <s v="11:46:21"/>
    <s v="03/29/2022 11:52 (MXMA) ARVIG 30 MIN ETA AS OF 11:50 03/29/2022 11:46 (MXMA)  CALLBACK UPDATE COMPLETED. will call back with eta"/>
    <s v="7075685992"/>
    <s v="T-MAN"/>
    <s v="W9TBXA0"/>
    <s v="03/29/2022"/>
    <s v="13:36:00"/>
    <s v="03/29/2022"/>
    <s v="10:48:14"/>
    <n v="1"/>
    <n v="1"/>
    <n v="1"/>
    <n v="1"/>
    <n v="0"/>
    <n v="0"/>
    <n v="49.566666666666997"/>
    <n v="5.65"/>
    <s v="03/29/2022"/>
    <s v="12:30:16"/>
    <m/>
    <m/>
    <m/>
    <m/>
    <m/>
    <m/>
    <m/>
    <m/>
    <m/>
    <m/>
    <m/>
    <m/>
    <m/>
    <m/>
    <s v="OR:N/A-911 DROPPED AT 11:40 (MXMA 11:54 03/29/2022)_x000a__x000a_"/>
    <m/>
    <x v="2"/>
    <n v="29.541666666666501"/>
  </r>
  <r>
    <s v="Sonoma"/>
    <n v="44"/>
    <s v="Santa Rosa"/>
    <n v="9948473"/>
    <s v="OUTAGE"/>
    <s v="CITY OF PETALUMA"/>
    <s v="03/30/2022"/>
    <s v="16:16:36"/>
    <n v="1659842"/>
    <s v="L1"/>
    <s v="969 PETALUMA BLVD N"/>
    <s v="PETALUMA"/>
    <m/>
    <m/>
    <s v="A:buzz front door;X:sycamore;R:911 CENTER HAS POWER OUT - PLEASE CALL eta 707- 778-4338, Pwr-I"/>
    <s v="Y"/>
    <s v="C"/>
    <s v="03/30/2022"/>
    <s v="16:21:54"/>
    <s v="03/30/2022 16:21 (MXMA)  CALLBACK UPDATE COMPLETED. ETA 1650 "/>
    <s v="7077784338"/>
    <s v="T-MAN"/>
    <s v="W9TRCWL"/>
    <s v="03/30/2022"/>
    <s v="16:37:00"/>
    <s v="03/30/2022"/>
    <s v="16:18:39"/>
    <n v="1"/>
    <n v="1"/>
    <n v="1"/>
    <n v="1"/>
    <n v="0"/>
    <n v="0"/>
    <n v="20.399999999999999"/>
    <n v="5.3"/>
    <m/>
    <m/>
    <m/>
    <m/>
    <m/>
    <m/>
    <m/>
    <m/>
    <m/>
    <m/>
    <m/>
    <m/>
    <m/>
    <m/>
    <m/>
    <m/>
    <m/>
    <m/>
    <x v="2"/>
    <n v="29.541666666666501"/>
  </r>
  <r>
    <s v="Sonoma"/>
    <n v="44"/>
    <s v="Santa Rosa"/>
    <n v="9949964"/>
    <s v="OUTAGE"/>
    <s v="REDCOM"/>
    <s v="03/30/2022"/>
    <s v="16:31:26"/>
    <n v="1659960"/>
    <s v="L1"/>
    <s v="ADOBE RD"/>
    <s v="PETALUMA"/>
    <m/>
    <m/>
    <s v="AXS-OK FIRE ONS FOR CARPOLE ACCIDENT. POLE IS DAMAGED AND LEANING SEVERLY. REQ E"/>
    <s v="C"/>
    <s v="C"/>
    <s v="03/30/2022"/>
    <s v="16:35:42"/>
    <s v="03/30/2022 16:35 (MXMA)  CALLBACK UPDATE COMPLETED. 30 MIN ETA "/>
    <s v="7075685992"/>
    <s v="T-MAN"/>
    <s v="W9TNXPF"/>
    <s v="03/30/2022"/>
    <s v="17:03:00"/>
    <s v="03/30/2022"/>
    <s v="16:34:22"/>
    <n v="1"/>
    <n v="1"/>
    <n v="1"/>
    <n v="1"/>
    <n v="0"/>
    <n v="0"/>
    <n v="40.5"/>
    <n v="4.2666666666669997"/>
    <s v="03/30/2022"/>
    <s v="17:11:56"/>
    <m/>
    <m/>
    <m/>
    <m/>
    <m/>
    <m/>
    <m/>
    <m/>
    <m/>
    <m/>
    <m/>
    <m/>
    <m/>
    <m/>
    <m/>
    <m/>
    <x v="2"/>
    <n v="29.541666666666501"/>
  </r>
  <r>
    <s v="Sonoma"/>
    <n v="44"/>
    <s v="Santa Rosa"/>
    <n v="9959465"/>
    <s v="OUTAGE"/>
    <s v="ELVIRA I ENGLE"/>
    <s v="04/01/2022"/>
    <s v="11:05:44"/>
    <n v="1661092"/>
    <s v="L1"/>
    <s v="117 LINCOLN ST APT A"/>
    <s v="SANTA ROSA"/>
    <m/>
    <m/>
    <s v="A:OK;X:CLEVELAND;R:TREE INTO WIRES DWN SERVICE PANEL DWN FD ENR, Pwr-Y"/>
    <s v="C"/>
    <s v="C"/>
    <s v="04/01/2022"/>
    <s v="11:08:54"/>
    <s v="04/01/2022 11:08 (MXMA)  CALLBACK UPDATE COMPLETED. 30 MIN ETA "/>
    <s v="7075685992"/>
    <s v="T-MAN"/>
    <s v="W9TR0R1"/>
    <s v="04/01/2022"/>
    <s v="11:19:00"/>
    <s v="04/01/2022"/>
    <s v="11:07:29"/>
    <n v="1"/>
    <n v="1"/>
    <n v="1"/>
    <n v="1"/>
    <n v="0"/>
    <n v="0"/>
    <n v="32.216666666667003"/>
    <n v="3.166666666667"/>
    <s v="04/01/2022"/>
    <s v="11:37:57"/>
    <m/>
    <m/>
    <m/>
    <m/>
    <m/>
    <m/>
    <m/>
    <m/>
    <m/>
    <m/>
    <m/>
    <m/>
    <m/>
    <m/>
    <m/>
    <m/>
    <x v="3"/>
    <n v="29.95"/>
  </r>
  <r>
    <s v="Sonoma"/>
    <n v="44"/>
    <s v="Santa Rosa"/>
    <n v="9959648"/>
    <s v="OUTAGE"/>
    <s v="ELIZABETH CRIKOS"/>
    <s v="04/01/2022"/>
    <s v="12:27:28"/>
    <n v="1661148"/>
    <s v="L1"/>
    <s v="61 W SIERRA AVE"/>
    <s v="COTATI"/>
    <m/>
    <m/>
    <s v="A:OK;X:LA PLAZA;R:TRUCK PULLED WIRES DWN FD ONSITE, Pwr-Y"/>
    <s v="C"/>
    <s v="C"/>
    <s v="04/01/2022"/>
    <s v="12:35:23"/>
    <s v="04/01/2022 12:35 (MXMA)  CALLBACK UPDATE COMPLETED. 20 MIN ETA "/>
    <s v="7075685992"/>
    <s v="T-MAN"/>
    <s v="W9TNXPF"/>
    <s v="04/01/2022"/>
    <s v="12:37:00"/>
    <s v="04/01/2022"/>
    <s v="12:29:02"/>
    <n v="1"/>
    <n v="1"/>
    <n v="1"/>
    <n v="1"/>
    <n v="0"/>
    <n v="0"/>
    <n v="41.916666666666998"/>
    <n v="7.916666666667"/>
    <s v="04/01/2022"/>
    <s v="13:09:23"/>
    <m/>
    <m/>
    <m/>
    <m/>
    <m/>
    <m/>
    <m/>
    <m/>
    <m/>
    <m/>
    <m/>
    <m/>
    <m/>
    <m/>
    <m/>
    <m/>
    <x v="3"/>
    <n v="29.95"/>
  </r>
  <r>
    <s v="Sonoma"/>
    <n v="44"/>
    <s v="Santa Rosa"/>
    <n v="9960351"/>
    <s v="OUTAGE"/>
    <s v="ELLEN SMOKE"/>
    <s v="04/01/2022"/>
    <s v="20:22:48"/>
    <n v="1661366"/>
    <s v="L1"/>
    <s v="18360 CARRIGER RD"/>
    <s v="SONOMA"/>
    <m/>
    <m/>
    <s v="A:OK;X:LISROBIN LN;R:SONOMA COUNTY PD ENR - BIRD FLEW INTO LINES AND CAUSED OUTAGE, Pwr-Y"/>
    <s v="C"/>
    <s v="C"/>
    <s v="04/01/2022"/>
    <s v="20:26:09"/>
    <s v="04/01/2022 20:26 (J0AF)  CALLBACK UPDATE COMPLETED. 30min eta "/>
    <s v="7075761371"/>
    <s v="T-MAN"/>
    <s v="W9TRCWL"/>
    <s v="04/01/2022"/>
    <s v="20:47:00"/>
    <s v="04/01/2022"/>
    <s v="20:04:56"/>
    <n v="1"/>
    <n v="1"/>
    <n v="1"/>
    <n v="1"/>
    <n v="0"/>
    <n v="0"/>
    <n v="25.45"/>
    <n v="3.35"/>
    <s v="04/01/2022"/>
    <s v="20:48:15"/>
    <m/>
    <m/>
    <m/>
    <m/>
    <m/>
    <m/>
    <m/>
    <m/>
    <m/>
    <m/>
    <m/>
    <m/>
    <m/>
    <m/>
    <s v="OR:N/A-30min eta based on tman ETA entry - callback completed. (J0AF 20:28 04/01/2022)_x000a__x000a_"/>
    <m/>
    <x v="3"/>
    <n v="29.95"/>
  </r>
  <r>
    <s v="Sonoma"/>
    <n v="44"/>
    <s v="Santa Rosa"/>
    <n v="9962941"/>
    <s v="OUTAGE"/>
    <s v="MANUEL CARDENAS"/>
    <s v="04/02/2022"/>
    <s v="10:56:05"/>
    <n v="1661633"/>
    <s v="L1"/>
    <s v="2706 HARDIES LN"/>
    <s v="SANTA ROSA"/>
    <m/>
    <m/>
    <s v="A:OK;X:CHERRY RD;R:PER RED COM, FD ONSITE. POLE IS CRACKED AND LEANING. POLE 4160, Pwr-I"/>
    <s v="C"/>
    <s v="C"/>
    <s v="04/02/2022"/>
    <s v="10:58:45"/>
    <s v="04/02/2022 10:58 (UXB2)  CALLBACK UPDATE COMPLETED. CALLED 911 WITH 30 MINE TA. "/>
    <s v="7075680225"/>
    <s v="T-MAN"/>
    <s v="W9TR5PB"/>
    <s v="04/02/2022"/>
    <s v="11:17:00"/>
    <s v="04/02/2022"/>
    <s v="10:56:52"/>
    <n v="1"/>
    <n v="1"/>
    <n v="1"/>
    <n v="1"/>
    <n v="0"/>
    <n v="0"/>
    <n v="22.1"/>
    <n v="2.666666666667"/>
    <s v="04/02/2022"/>
    <s v="11:18:11"/>
    <m/>
    <m/>
    <m/>
    <m/>
    <m/>
    <m/>
    <m/>
    <m/>
    <m/>
    <m/>
    <m/>
    <m/>
    <m/>
    <m/>
    <s v="OR:N/A-GOING TO UPDATE THE ETOR THE MIN 2 HR (LRMJ 20:51 04/02/2022)_x000a__x000a_OR:N/A-PER COX, NO ETOR UPDATE NEEDED (LRMJ 20:36 04/02/2022)_x000a__x000a_OR:N/A-UPDATE PER COX (UXB2 13:09 04/02/2022)_x000a__x000a_OR:N/A-CHECKING (UXB2 10:53 04/02/2022)_x000a__x000a_"/>
    <m/>
    <x v="3"/>
    <n v="29.95"/>
  </r>
  <r>
    <s v="Sonoma"/>
    <n v="44"/>
    <s v="Santa Rosa"/>
    <n v="9965634"/>
    <s v="OUTAGE"/>
    <s v="NEW CUSTOMER"/>
    <s v="04/03/2022"/>
    <s v="05:45:30"/>
    <n v="1661903"/>
    <s v="L1"/>
    <s v="1401 MAUREEN DR"/>
    <s v="SANTA ROSA"/>
    <m/>
    <m/>
    <s v="A:N/A;X:DUTTON MEADOW;R:FD ONSITE RQST ETA, Pwr-Y"/>
    <s v="C"/>
    <s v="C"/>
    <s v="04/03/2022"/>
    <s v="05:47:51"/>
    <s v="04/03/2022 05:47 (P1MG)  CALLBACK UPDATE COMPLETED. 35 min eta "/>
    <s v="7075685992"/>
    <s v="T-MAN"/>
    <s v="W9TJ21Q"/>
    <s v="04/03/2022"/>
    <s v="06:30:00"/>
    <s v="04/03/2022"/>
    <s v="05:46:49"/>
    <n v="1"/>
    <n v="1"/>
    <n v="1"/>
    <n v="1"/>
    <n v="0"/>
    <n v="0"/>
    <n v="34.183333333333003"/>
    <n v="2.35"/>
    <s v="04/03/2022"/>
    <s v="06:19:41"/>
    <m/>
    <m/>
    <m/>
    <m/>
    <m/>
    <m/>
    <m/>
    <m/>
    <m/>
    <m/>
    <m/>
    <m/>
    <m/>
    <m/>
    <m/>
    <m/>
    <x v="3"/>
    <n v="29.95"/>
  </r>
  <r>
    <s v="Sonoma"/>
    <n v="44"/>
    <s v="Santa Rosa"/>
    <n v="9966915"/>
    <s v="OUTAGE"/>
    <s v="REDCOM"/>
    <s v="04/03/2022"/>
    <s v="14:06:36"/>
    <n v="1662023"/>
    <s v="L1"/>
    <s v="HWY 1"/>
    <s v="JENNER"/>
    <m/>
    <m/>
    <s v="AXS-OK FD ONSITE - SMALL TREE FELL ON PWR LINES, WIRES ARE STILL INTACT.  LOCATE"/>
    <s v="C"/>
    <s v="C"/>
    <s v="04/03/2022"/>
    <s v="14:26:12"/>
    <s v="04/03/2022 14:26 (T3BI)  CALLBACK UPDATE COMPLETED. Supervisior Justin Homen to agency Tman enroute. Will provide ETA once we are advised. "/>
    <s v="7075685992"/>
    <s v="T-MAN"/>
    <s v="W9TJGI1"/>
    <s v="04/03/2022"/>
    <s v="14:50:00"/>
    <s v="04/03/2022"/>
    <s v="14:24:17"/>
    <n v="1"/>
    <n v="1"/>
    <n v="1"/>
    <n v="1"/>
    <n v="0"/>
    <n v="0"/>
    <n v="55.5"/>
    <n v="19.600000000000001"/>
    <s v="04/03/2022"/>
    <s v="15:02:06"/>
    <m/>
    <m/>
    <m/>
    <m/>
    <m/>
    <m/>
    <m/>
    <m/>
    <m/>
    <m/>
    <m/>
    <m/>
    <m/>
    <m/>
    <s v="OR:N/A-Tman showing on site as of 14:50 however OIS and FAS not properly communicating. (T3BI 15:01 04/03/2022)_x000a__x000a_OR:N/A-CALLED THE D O TO RADIO T-MAN HESSONG AND HESSONG TOLD THE D O TO HAVE US GIVE IT TO T-MAN INGRAM BECAUSE HE WAS CLOSER.  NOT SURE IF HESSONG EVER WENT ENROUTE (HE PUT HIMSELF ENROUTE)WHEN THIS OUTAGE CAME IN AND LATER TURNED IN TO A 911 STANDBY. (DXAM 14:49 04/03/2022)_x000a__x000a_OR:N/A-Call back to Agency completed. (JZHK 14:27 04/03/2022)_x000a__x000a_OR:N/A-Late drop at 14:06 (T3BI 14:26 04/03/2022)_x000a__x000a_OR:N/A-CALLED T-MAN HESSONG-DNA (DXAM 14:12 04/03/2022)_x000a__x000a_"/>
    <m/>
    <x v="3"/>
    <n v="29.95"/>
  </r>
  <r>
    <s v="Sonoma"/>
    <n v="44"/>
    <s v="Santa Rosa"/>
    <n v="9968208"/>
    <s v="OUTAGE"/>
    <s v="CAL FIRE ST HELENA"/>
    <s v="04/03/2022"/>
    <s v="21:13:59"/>
    <n v="1662176"/>
    <s v="L1"/>
    <s v="RIVER RD"/>
    <s v="CLOVERDALE"/>
    <m/>
    <m/>
    <s v="AXS-OK CAL FIRE REPORTS SEEING TRANSFORMER EXPLOSION, ARCING WIRES, AND POWER OU"/>
    <s v="C"/>
    <s v="C"/>
    <s v="04/03/2022"/>
    <s v="21:17:40"/>
    <s v="04/03/2022 21:17 (DXAM)  CALLBACK UPDATE COMPLETED. called 911 with a 40 minute eta "/>
    <s v="7079674202"/>
    <s v="T-MAN"/>
    <s v="W9TEXHI"/>
    <s v="04/03/2022"/>
    <s v="21:54:00"/>
    <s v="04/03/2022"/>
    <s v="21:04:56"/>
    <n v="1"/>
    <n v="1"/>
    <n v="1"/>
    <n v="1"/>
    <n v="0"/>
    <n v="0"/>
    <n v="42.483333333333"/>
    <n v="3.6833333333330001"/>
    <s v="04/03/2022"/>
    <s v="21:56:28"/>
    <m/>
    <m/>
    <m/>
    <m/>
    <m/>
    <m/>
    <m/>
    <m/>
    <m/>
    <m/>
    <m/>
    <m/>
    <m/>
    <m/>
    <s v="OR:N/A-PER SUP MIKE MONTIEL PUSH ETORE 12 NOOM (P1MG 23:53 04/03/2022)_x000a__x000a_OR:N/A-PER DO OK TO PUSH ETOR 2 HOURS (P1MG 23:42 04/03/2022)_x000a__x000a_OR:N/A-NTRF (DXAM 21:00 04/03/2022)_x000a__x000a_"/>
    <m/>
    <x v="3"/>
    <n v="29.95"/>
  </r>
  <r>
    <s v="Sonoma"/>
    <n v="44"/>
    <s v="Santa Rosa"/>
    <n v="9984039"/>
    <s v="OUTAGE"/>
    <s v="SIMPATICO RANCH LLC"/>
    <s v="04/06/2022"/>
    <s v="20:52:11"/>
    <n v="1664597"/>
    <s v="L1"/>
    <s v="5757 BENNETT VALLEY RD"/>
    <s v="SANTA ROSA"/>
    <m/>
    <m/>
    <s v="A:OK;X:GRANGE RD;R:FD ONSITE REQUEST ETA 707-528-4191; AXS OK; WIRES DOWN ARCING/SPARKING, OUTAGES REPORTED IN AREA."/>
    <s v="C"/>
    <s v="C"/>
    <s v="04/06/2022"/>
    <s v="20:58:22"/>
    <s v="04/06/2022 20:58 (UXB2)  CALLBACK UPDATE COMPLETED. 2 TMEN ALREADY ONSITE "/>
    <s v="7075284191"/>
    <s v="T-MAN"/>
    <s v="W9TRCWL"/>
    <s v="04/06/2022"/>
    <s v="20:52:00"/>
    <s v="04/06/2022"/>
    <s v="20:23:11"/>
    <n v="1"/>
    <n v="1"/>
    <n v="1"/>
    <n v="1"/>
    <n v="0"/>
    <n v="0"/>
    <n v="6.9"/>
    <n v="6.1833333333329996"/>
    <s v="04/06/2022"/>
    <s v="20:59:05"/>
    <m/>
    <m/>
    <m/>
    <m/>
    <m/>
    <m/>
    <m/>
    <m/>
    <m/>
    <m/>
    <m/>
    <m/>
    <m/>
    <m/>
    <s v="OR:N/A-PUSH ETOR PER DO 2 HOURS (P1MG 02:31 04/07/2022)_x000a__x000a_"/>
    <m/>
    <x v="3"/>
    <n v="29.95"/>
  </r>
  <r>
    <s v="Sonoma"/>
    <n v="44"/>
    <s v="Santa Rosa"/>
    <n v="9990701"/>
    <s v="OUTAGE"/>
    <s v="PAUL A WOJTCZAK"/>
    <s v="04/07/2022"/>
    <s v="19:50:00"/>
    <n v="1665552"/>
    <s v="L1"/>
    <s v="416 GARFIELD DR"/>
    <s v="PETALUMA"/>
    <m/>
    <m/>
    <s v="A:OK;X:PARKLAND;R:STRUCTURE FIRE, FIRE ONSITE, REQ ETA, Pwr-I"/>
    <s v="C"/>
    <s v="C"/>
    <s v="04/07/2022"/>
    <s v="19:53:54"/>
    <s v="04/07/2022 19:53 (MXMA)  CALLBACK UPDATE COMPLETED. 40 MIN ETA "/>
    <s v="7075683193"/>
    <s v="T-MAN"/>
    <s v="W9TLAMP"/>
    <s v="04/07/2022"/>
    <s v="20:19:00"/>
    <s v="04/07/2022"/>
    <s v="19:55:58"/>
    <n v="1"/>
    <n v="1"/>
    <n v="1"/>
    <n v="1"/>
    <n v="0"/>
    <n v="0"/>
    <n v="38.183333333333003"/>
    <n v="3.9"/>
    <s v="04/07/2022"/>
    <s v="20:28:11"/>
    <m/>
    <m/>
    <m/>
    <m/>
    <m/>
    <m/>
    <m/>
    <m/>
    <m/>
    <m/>
    <m/>
    <m/>
    <m/>
    <m/>
    <m/>
    <m/>
    <x v="3"/>
    <n v="29.95"/>
  </r>
  <r>
    <s v="Sonoma"/>
    <n v="44"/>
    <s v="Santa Rosa"/>
    <n v="9992866"/>
    <s v="OUTAGE"/>
    <s v="CITY OF SANTA ROSA"/>
    <s v="04/08/2022"/>
    <s v="08:38:22"/>
    <n v="1665773"/>
    <s v="L1"/>
    <s v="2060 W COLLEGE AVE"/>
    <s v="SANTA ROSA"/>
    <m/>
    <m/>
    <s v="A:OK;X:STONEYPOINT;R:ARCING LINESFD ONSITE"/>
    <s v="C"/>
    <s v="C"/>
    <s v="04/08/2022"/>
    <s v="08:41:20"/>
    <s v="04/08/2022 08:41 (MXMA)  CALLBACK UPDATE COMPLETED. 3 MIN ETA "/>
    <s v="7075761371"/>
    <s v="T-MAN"/>
    <s v="W9TJGI1"/>
    <s v="04/08/2022"/>
    <s v="08:43:00"/>
    <s v="04/08/2022"/>
    <s v="08:40:28"/>
    <n v="1"/>
    <n v="1"/>
    <n v="1"/>
    <n v="1"/>
    <n v="0"/>
    <n v="0"/>
    <n v="15.1"/>
    <n v="2.9666666666669999"/>
    <s v="04/08/2022"/>
    <s v="08:53:28"/>
    <m/>
    <m/>
    <m/>
    <m/>
    <m/>
    <m/>
    <m/>
    <m/>
    <m/>
    <m/>
    <m/>
    <m/>
    <m/>
    <m/>
    <m/>
    <m/>
    <x v="3"/>
    <n v="29.95"/>
  </r>
  <r>
    <s v="Sonoma"/>
    <n v="44"/>
    <s v="Santa Rosa"/>
    <n v="11788"/>
    <s v="OUTAGE"/>
    <s v="MEISCH,JOSEPH G"/>
    <s v="04/10/2022"/>
    <s v="12:15:36"/>
    <n v="1667458"/>
    <s v="L1"/>
    <s v="12 SUNRISE MOUNTAIN RD"/>
    <s v="CAZADERO"/>
    <m/>
    <m/>
    <s v="OK FD ENROUTE REQUEST ETA 707-576-1365; REPORTING LIVE WIRES DOWN, ARCING. SMALL, Pwr-Y"/>
    <s v="C"/>
    <s v="C"/>
    <s v="04/10/2022"/>
    <s v="12:19:04"/>
    <s v="04/10/2022 12:19 (MXMA)  CALLBACK UPDATE COMPLETED. ETA 42 MINS "/>
    <s v="7075761365"/>
    <s v="CNTRATOR"/>
    <s v="COPPOLA, ADAM"/>
    <s v="04/10/2022"/>
    <s v="16:48:00"/>
    <s v="04/10/2022"/>
    <s v="15:11:26"/>
    <n v="1"/>
    <n v="1"/>
    <n v="1"/>
    <n v="1"/>
    <n v="0"/>
    <n v="0"/>
    <n v="29.666666666666998"/>
    <n v="3.4666666666669999"/>
    <s v="04/10/2022"/>
    <s v="12:45:16"/>
    <m/>
    <m/>
    <m/>
    <m/>
    <m/>
    <m/>
    <m/>
    <m/>
    <m/>
    <m/>
    <m/>
    <m/>
    <m/>
    <m/>
    <m/>
    <m/>
    <x v="3"/>
    <n v="29.95"/>
  </r>
  <r>
    <s v="Sonoma"/>
    <n v="44"/>
    <s v="Santa Rosa"/>
    <n v="12232"/>
    <s v="OUTAGE"/>
    <s v="RAINEY,ANDREA"/>
    <s v="04/10/2022"/>
    <s v="18:54:28"/>
    <n v="1667641"/>
    <s v="L1"/>
    <s v="6849 COVEY RD"/>
    <s v="FORESTVILLE"/>
    <m/>
    <m/>
    <s v="ok FD ONSITE REQUEST ETA 707-576-1365; REPORTING TREES IN LINES AND OUTAGES IN A, Pwr-Y"/>
    <s v="C"/>
    <s v="C"/>
    <s v="04/10/2022"/>
    <s v="19:06:17"/>
    <s v="04/10/2022 19:06 (UXB2)  CALLBACK UPDATE COMPLETED. TMAN ONSITE OIS 1667632 "/>
    <s v="7075761365"/>
    <s v="T-MAN"/>
    <s v="W9TEXHI"/>
    <s v="04/10/2022"/>
    <s v="20:34:00"/>
    <s v="04/10/2022"/>
    <s v="18:47:19"/>
    <n v="1"/>
    <n v="1"/>
    <n v="1"/>
    <n v="1"/>
    <n v="0"/>
    <n v="0"/>
    <n v="12.016666666667"/>
    <n v="11.816666666667"/>
    <s v="04/10/2022"/>
    <s v="19:06:29"/>
    <m/>
    <m/>
    <m/>
    <m/>
    <m/>
    <m/>
    <m/>
    <m/>
    <m/>
    <m/>
    <m/>
    <m/>
    <m/>
    <m/>
    <m/>
    <m/>
    <x v="3"/>
    <n v="29.95"/>
  </r>
  <r>
    <s v="Sonoma"/>
    <n v="44"/>
    <s v="Santa Rosa"/>
    <n v="12237"/>
    <s v="OUTAGE"/>
    <s v="EWE,THOMAS"/>
    <s v="04/10/2022"/>
    <s v="18:57:36"/>
    <n v="1667648"/>
    <s v="L1"/>
    <s v="4200 PETALUMA HILL RD"/>
    <s v="SANTA ROSA"/>
    <m/>
    <m/>
    <s v="OK FD ONSITE REQUEST ETA 707-576-1365; REPORTING WIRES DOWN ARCING; VEGETATION F, Pwr-Y"/>
    <s v="C"/>
    <s v="C"/>
    <s v="04/10/2022"/>
    <s v="19:07:11"/>
    <s v="04/10/2022 19:07 (UXB2)  CALLBACK UPDATE COMPLETED. TMAN ONSITE OIS 1667624 "/>
    <s v="7075761365"/>
    <s v="T-MAN"/>
    <s v="W9TDWDF"/>
    <s v="04/10/2022"/>
    <s v="20:09:00"/>
    <s v="04/10/2022"/>
    <s v="18:59:17"/>
    <n v="1"/>
    <n v="1"/>
    <n v="1"/>
    <n v="1"/>
    <n v="0"/>
    <n v="0"/>
    <n v="9.65"/>
    <n v="9.583333333333"/>
    <s v="04/10/2022"/>
    <s v="19:07:15"/>
    <m/>
    <m/>
    <m/>
    <m/>
    <m/>
    <m/>
    <m/>
    <m/>
    <m/>
    <m/>
    <m/>
    <m/>
    <m/>
    <m/>
    <m/>
    <m/>
    <x v="3"/>
    <n v="29.95"/>
  </r>
  <r>
    <s v="Sonoma"/>
    <n v="44"/>
    <s v="Santa Rosa"/>
    <n v="12491"/>
    <s v="OUTAGE"/>
    <s v="CALIFORNIA STATE UNIVERSITY SONOMA"/>
    <s v="04/11/2022"/>
    <s v="01:45:12"/>
    <n v="1667739"/>
    <s v="L1"/>
    <s v="1801 E COTATI AVE"/>
    <s v="ROHNERT PARK"/>
    <m/>
    <m/>
    <s v="A:OK;X:W REDWOD DR;R:SONOMA STATE UNIVERSITY REPORTING POWER OUTAGE PER PD-707-792-4611-REQST ETA OR ETOR-STREET LIGHS IN AREA OUT ALSO"/>
    <s v="C"/>
    <s v="C"/>
    <s v="04/11/2022"/>
    <s v="01:48:05"/>
    <s v="04/11/2022 01:48 (MALM)  CALLBACK UPDATE COMPLETED. TMAN NOONAN ADV 40 MIN ETA "/>
    <s v="7077924611"/>
    <s v="T-MAN"/>
    <s v="W9TTXN6"/>
    <s v="04/11/2022"/>
    <s v="02:16:00"/>
    <s v="04/11/2022"/>
    <s v="01:47:20"/>
    <n v="1"/>
    <n v="1"/>
    <n v="1"/>
    <n v="1"/>
    <n v="0"/>
    <n v="0"/>
    <n v="50.083333333333002"/>
    <n v="2.8833333333329998"/>
    <s v="04/11/2022"/>
    <s v="02:35:17"/>
    <m/>
    <m/>
    <m/>
    <m/>
    <m/>
    <m/>
    <m/>
    <m/>
    <m/>
    <m/>
    <m/>
    <m/>
    <m/>
    <m/>
    <m/>
    <m/>
    <x v="3"/>
    <n v="29.95"/>
  </r>
  <r>
    <s v="Sonoma"/>
    <n v="44"/>
    <s v="Santa Rosa"/>
    <n v="12766"/>
    <s v="OUTAGE"/>
    <s v="AMBER WILDER"/>
    <s v="04/11/2022"/>
    <s v="06:37:23"/>
    <n v="1667809"/>
    <s v="L1"/>
    <s v="533 ROBINSON RD"/>
    <s v="SEBASTOPOL"/>
    <m/>
    <m/>
    <s v="A:N/A;X:LELAND;R:ACING LINES PER FD RQST ETA, Pwr-Y"/>
    <s v="C"/>
    <s v="C"/>
    <s v="04/11/2022"/>
    <s v="06:40:57"/>
    <s v="04/11/2022 06:40 (MXMA)  CALLBACK UPDATE COMPLETED. 20 MIN ETA "/>
    <s v="7075685992"/>
    <s v="T-MAN"/>
    <s v="W9TBXA0"/>
    <s v="04/11/2022"/>
    <s v="06:58:00"/>
    <s v="04/11/2022"/>
    <s v="06:42:53"/>
    <n v="1"/>
    <n v="1"/>
    <n v="1"/>
    <n v="1"/>
    <n v="0"/>
    <n v="0"/>
    <n v="22.35"/>
    <n v="3.5666666666669999"/>
    <s v="04/11/2022"/>
    <s v="06:59:44"/>
    <m/>
    <m/>
    <m/>
    <m/>
    <m/>
    <m/>
    <m/>
    <m/>
    <m/>
    <m/>
    <m/>
    <m/>
    <m/>
    <m/>
    <m/>
    <m/>
    <x v="3"/>
    <n v="29.95"/>
  </r>
  <r>
    <s v="Sonoma"/>
    <n v="44"/>
    <s v="Santa Rosa"/>
    <n v="16700"/>
    <s v="OUTAGE"/>
    <s v="RED COM FD"/>
    <s v="04/11/2022"/>
    <s v="09:30:56"/>
    <n v="1668229"/>
    <s v="L2"/>
    <s v="790 PERU RD"/>
    <s v="SONOMA"/>
    <m/>
    <m/>
    <s v="AXS-OK OIS 1668229. FD REQ ETA. WITH VEG FIRE"/>
    <s v="C"/>
    <s v="C"/>
    <s v="04/11/2022"/>
    <s v="09:32:26"/>
    <s v="04/11/2022 09:32 (MXMA)  CALLBACK UPDATE COMPLETED. 35 MIN ETA "/>
    <s v="7075685992"/>
    <s v="T-MAN"/>
    <s v="W9TR5PB"/>
    <s v="04/11/2022"/>
    <s v="10:15:00"/>
    <s v="04/11/2022"/>
    <s v="09:31:38"/>
    <n v="1"/>
    <n v="1"/>
    <n v="1"/>
    <n v="1"/>
    <n v="0"/>
    <n v="0"/>
    <n v="46.65"/>
    <n v="1.5"/>
    <s v="04/11/2022"/>
    <s v="10:17:35"/>
    <m/>
    <m/>
    <m/>
    <m/>
    <m/>
    <m/>
    <m/>
    <m/>
    <m/>
    <m/>
    <m/>
    <m/>
    <m/>
    <m/>
    <s v="[UPTR#16700:OR:N/A-ringdown rec`d at 09:32 (J0AF 09:32 04/11/2022)_x000a__x000a_]"/>
    <m/>
    <x v="3"/>
    <n v="29.95"/>
  </r>
  <r>
    <s v="Sonoma"/>
    <n v="44"/>
    <s v="Santa Rosa"/>
    <n v="18116"/>
    <s v="OUTAGE"/>
    <s v="NEW CUSTOMER"/>
    <s v="04/11/2022"/>
    <s v="11:14:18"/>
    <n v="1668447"/>
    <s v="L2"/>
    <s v="15150 HWY 12"/>
    <s v="GLEN ELLEN"/>
    <m/>
    <m/>
    <s v="A:OK;X:MADRONE RD;R:FD REQ ETA. WITH VEG FIRE., Pwr-Y"/>
    <s v="C"/>
    <s v="C"/>
    <s v="04/11/2022"/>
    <s v="11:16:53"/>
    <s v="04/11/2022 11:16 (MXMA)  CALLBACK UPDATE COMPLETED. 25 MIN ETA "/>
    <s v="7075680232"/>
    <s v="T-MAN"/>
    <s v="W9TR5PB"/>
    <s v="04/11/2022"/>
    <s v="12:37:00"/>
    <s v="04/11/2022"/>
    <s v="11:16:30"/>
    <n v="1"/>
    <n v="1"/>
    <n v="1"/>
    <n v="1"/>
    <n v="0"/>
    <n v="0"/>
    <n v="27.15"/>
    <n v="2.583333333333"/>
    <s v="04/11/2022"/>
    <s v="11:41:27"/>
    <m/>
    <m/>
    <m/>
    <m/>
    <m/>
    <m/>
    <m/>
    <m/>
    <m/>
    <m/>
    <m/>
    <m/>
    <m/>
    <m/>
    <s v="OR:N/A-SEE OIS 1668442 (MXMA 11:41 04/11/2022)_x000a__x000a_"/>
    <m/>
    <x v="3"/>
    <n v="29.95"/>
  </r>
  <r>
    <s v="Sonoma"/>
    <n v="44"/>
    <s v="Santa Rosa"/>
    <n v="18236"/>
    <s v="OUTAGE"/>
    <s v="REDCOM FIRE"/>
    <s v="04/11/2022"/>
    <s v="11:29:14"/>
    <n v="1668450"/>
    <s v="L2"/>
    <s v="CARLOS CT"/>
    <s v="SANTA ROSA"/>
    <m/>
    <m/>
    <s v="TRANS EXPLOSION SEEN, ARCING AT POLE, AND OUTAGES REPORTED IN AREA; FD RQST ETA"/>
    <s v="C"/>
    <s v="C"/>
    <s v="04/11/2022"/>
    <s v="11:33:41"/>
    <s v="04/11/2022 11:33 (MXMA)  CALLBACK UPDATE COMPLETED. 8 MIN ETA "/>
    <s v="7075680232"/>
    <s v="T-MAN"/>
    <s v="W9TJJK0"/>
    <s v="04/11/2022"/>
    <s v="11:41:00"/>
    <s v="04/11/2022"/>
    <s v="11:21:35"/>
    <n v="1"/>
    <n v="1"/>
    <n v="1"/>
    <n v="1"/>
    <n v="0"/>
    <n v="0"/>
    <n v="13.5"/>
    <n v="4.45"/>
    <s v="04/11/2022"/>
    <s v="11:42:44"/>
    <m/>
    <m/>
    <m/>
    <m/>
    <m/>
    <m/>
    <m/>
    <m/>
    <m/>
    <m/>
    <m/>
    <m/>
    <m/>
    <m/>
    <m/>
    <m/>
    <x v="3"/>
    <n v="29.95"/>
  </r>
  <r>
    <s v="Sonoma"/>
    <n v="44"/>
    <s v="Santa Rosa"/>
    <n v="21360"/>
    <s v="OUTAGE"/>
    <s v="TAHIRA GARDUNO"/>
    <s v="04/11/2022"/>
    <s v="12:25:53"/>
    <n v="1668631"/>
    <s v="L2"/>
    <s v="810 WINDSOR RIVER RD"/>
    <s v="WINDSOR"/>
    <m/>
    <m/>
    <s v="IVR,Mtr UNK on,No Dog,No Locked Gate"/>
    <s v="C"/>
    <s v="C"/>
    <s v="04/11/2022"/>
    <s v="12:29:06"/>
    <s v="04/11/2022 12:29 (MXMA)  CALLBACK UPDATE COMPLETED. 25 MINS "/>
    <s v="7075685992"/>
    <s v="T-MAN"/>
    <s v="W9TJJK0"/>
    <s v="04/11/2022"/>
    <s v="12:48:00"/>
    <s v="04/11/2022"/>
    <s v="12:25:03"/>
    <n v="1"/>
    <n v="1"/>
    <n v="1"/>
    <n v="1"/>
    <n v="0"/>
    <n v="0"/>
    <n v="27.466666666666999"/>
    <n v="3.2166666666669999"/>
    <s v="04/11/2022"/>
    <s v="12:53:21"/>
    <m/>
    <m/>
    <m/>
    <m/>
    <m/>
    <m/>
    <m/>
    <m/>
    <m/>
    <m/>
    <m/>
    <m/>
    <m/>
    <m/>
    <m/>
    <m/>
    <x v="3"/>
    <n v="29.95"/>
  </r>
  <r>
    <s v="Sonoma"/>
    <n v="44"/>
    <s v="Santa Rosa"/>
    <n v="22741"/>
    <s v="OUTAGE"/>
    <s v="ALOIS TIEBER"/>
    <s v="04/11/2022"/>
    <s v="13:24:47"/>
    <n v="1668843"/>
    <s v="L2"/>
    <s v="3663 SONOMA AVE"/>
    <s v="SANTA ROSA"/>
    <m/>
    <m/>
    <s v="A:OK;X:CORDELIA;R:FD REQ ETA., Pwr-Y"/>
    <s v="C"/>
    <s v="C"/>
    <s v="04/11/2022"/>
    <s v="13:30:29"/>
    <s v="04/11/2022 13:30 (MXMA)  CALLBACK UPDATE COMPLETED. 20 MIN ETA PER MMP W9IENC4 "/>
    <s v="7075685992"/>
    <s v="ASSESSMT"/>
    <s v="W9IENC4"/>
    <s v="04/11/2022"/>
    <s v="13:57:00"/>
    <s v="04/11/2022"/>
    <s v="13:30:57"/>
    <n v="1"/>
    <n v="1"/>
    <n v="1"/>
    <n v="1"/>
    <n v="0"/>
    <n v="0"/>
    <n v="33.466666666667003"/>
    <n v="5.7"/>
    <s v="04/11/2022"/>
    <s v="13:58:15"/>
    <m/>
    <m/>
    <m/>
    <m/>
    <m/>
    <m/>
    <m/>
    <m/>
    <m/>
    <m/>
    <m/>
    <m/>
    <m/>
    <m/>
    <m/>
    <m/>
    <x v="3"/>
    <n v="29.95"/>
  </r>
  <r>
    <s v="Sonoma"/>
    <n v="44"/>
    <s v="Santa Rosa"/>
    <n v="22928"/>
    <s v="OUTAGE"/>
    <s v="GEYSERVILE FD"/>
    <s v="04/11/2022"/>
    <s v="13:36:59"/>
    <n v="1668854"/>
    <s v="L2"/>
    <s v="INTERSECTION HWY 28 "/>
    <s v="GEYSERVILLE"/>
    <m/>
    <m/>
    <s v="AXS-OK LOW HANGING PWR LN; PETALUMA/GEYSERVILE FD ONSITE REQ ETA:  707-568-0232"/>
    <s v="C"/>
    <s v="C"/>
    <s v="04/11/2022"/>
    <s v="13:41:54"/>
    <s v="04/11/2022 13:41 (MXMA)  CALLBACK UPDATE COMPLETED. 35 MIN ETA "/>
    <s v="7075680232"/>
    <s v="T-MAN"/>
    <s v="W9TLAMP"/>
    <s v="04/11/2022"/>
    <s v="14:08:00"/>
    <s v="04/11/2022"/>
    <s v="13:41:16"/>
    <n v="1"/>
    <n v="1"/>
    <n v="1"/>
    <n v="1"/>
    <n v="0"/>
    <n v="0"/>
    <n v="35.1"/>
    <n v="4.916666666667"/>
    <s v="04/11/2022"/>
    <s v="14:12:05"/>
    <m/>
    <m/>
    <m/>
    <m/>
    <m/>
    <m/>
    <m/>
    <m/>
    <m/>
    <m/>
    <m/>
    <m/>
    <m/>
    <m/>
    <m/>
    <m/>
    <x v="3"/>
    <n v="29.95"/>
  </r>
  <r>
    <s v="Sonoma"/>
    <n v="44"/>
    <s v="Santa Rosa"/>
    <n v="23052"/>
    <s v="OUTAGE"/>
    <s v="REDCOM FD"/>
    <s v="04/11/2022"/>
    <s v="13:46:51"/>
    <n v="1668866"/>
    <s v="L2"/>
    <s v="WASHINGTON , KLUTE"/>
    <s v="SANTA ROSA"/>
    <m/>
    <m/>
    <s v="AXS-OK LINES DOWN/ INC#SRS22100054"/>
    <s v="C"/>
    <s v="C"/>
    <s v="04/11/2022"/>
    <s v="13:51:10"/>
    <s v="04/11/2022 13:51 (MXMA)  CALLBACK UPDATE COMPLETED. 20 MIN ETA "/>
    <s v="7075285151"/>
    <s v="ASSESSMT"/>
    <s v="W9IL2MX"/>
    <s v="04/11/2022"/>
    <s v="14:09:00"/>
    <s v="04/11/2022"/>
    <s v="13:55:11"/>
    <n v="1"/>
    <n v="1"/>
    <n v="1"/>
    <n v="1"/>
    <n v="0"/>
    <n v="0"/>
    <n v="25.016666666667"/>
    <n v="4.3166666666670004"/>
    <s v="04/11/2022"/>
    <s v="14:11:52"/>
    <m/>
    <m/>
    <m/>
    <m/>
    <m/>
    <m/>
    <m/>
    <m/>
    <m/>
    <m/>
    <m/>
    <m/>
    <m/>
    <m/>
    <m/>
    <m/>
    <x v="3"/>
    <n v="29.95"/>
  </r>
  <r>
    <s v="Sonoma"/>
    <n v="44"/>
    <s v="Santa Rosa"/>
    <n v="23125"/>
    <s v="OUTAGE"/>
    <s v="LILLIAN BENTANCOURT"/>
    <s v="04/11/2022"/>
    <s v="13:54:15"/>
    <n v="1668897"/>
    <s v="L2"/>
    <s v="1812 LARRY DR"/>
    <s v="SANTA ROSA"/>
    <m/>
    <m/>
    <s v="A:OK;X:MARLOW RD;R:TREE DOWN ON LINES/ PER REDCOM FD/ INC#SSR221010008, Pwr-I"/>
    <s v="C"/>
    <s v="C"/>
    <s v="04/11/2022"/>
    <s v="14:02:37"/>
    <s v="04/11/2022 14:02 (MXMA)  CALLBACK UPDATE COMPLETED. 20 MIN ETA "/>
    <s v="7075285191"/>
    <s v="T-MAN"/>
    <s v="W9TRTC0"/>
    <s v="04/11/2022"/>
    <s v="14:21:00"/>
    <s v="04/11/2022"/>
    <s v="14:01:54"/>
    <n v="1"/>
    <n v="1"/>
    <n v="1"/>
    <n v="1"/>
    <n v="0"/>
    <n v="0"/>
    <n v="17.033333333333001"/>
    <n v="8.3666666666669993"/>
    <s v="04/11/2022"/>
    <s v="14:11:17"/>
    <m/>
    <m/>
    <m/>
    <m/>
    <m/>
    <m/>
    <m/>
    <m/>
    <m/>
    <m/>
    <m/>
    <m/>
    <m/>
    <m/>
    <s v="OR:N/A-SUPVR YOXALL ONSITE (MXMA 14:11 04/11/2022)_x000a__x000a_"/>
    <m/>
    <x v="3"/>
    <n v="29.95"/>
  </r>
  <r>
    <s v="Sonoma"/>
    <n v="44"/>
    <s v="Santa Rosa"/>
    <n v="23183"/>
    <s v="OUTAGE"/>
    <s v="RED COM"/>
    <s v="04/11/2022"/>
    <s v="14:02:56"/>
    <n v="1668948"/>
    <s v="L2"/>
    <s v="2325 HARDIES LN"/>
    <s v="SANTA ROSA"/>
    <m/>
    <m/>
    <s v="AXS-OK FD REQ ETA."/>
    <s v="C"/>
    <s v="C"/>
    <s v="04/11/2022"/>
    <s v="14:10:02"/>
    <s v="04/11/2022 14:10 (MXMA)  CALLBACK UPDATE COMPLETED. 30 MIN ETA "/>
    <s v="7075285151"/>
    <s v="ASSESSMT"/>
    <s v="W9IC5SI"/>
    <s v="04/11/2022"/>
    <s v="14:37:00"/>
    <s v="04/11/2022"/>
    <s v="14:09:25"/>
    <n v="1"/>
    <n v="1"/>
    <n v="1"/>
    <n v="1"/>
    <n v="0"/>
    <n v="0"/>
    <n v="37.116666666667001"/>
    <n v="7.1"/>
    <s v="04/11/2022"/>
    <s v="14:40:03"/>
    <m/>
    <m/>
    <m/>
    <m/>
    <m/>
    <m/>
    <m/>
    <m/>
    <m/>
    <m/>
    <m/>
    <m/>
    <m/>
    <m/>
    <m/>
    <m/>
    <x v="3"/>
    <n v="29.95"/>
  </r>
  <r>
    <s v="Sonoma"/>
    <n v="44"/>
    <s v="Santa Rosa"/>
    <n v="23774"/>
    <s v="OUTAGE"/>
    <s v="REDCOM "/>
    <s v="04/11/2022"/>
    <s v="14:30:03"/>
    <n v="1668982"/>
    <s v="L2"/>
    <s v="PLEASANT AVE AND WINTERBORN WAY"/>
    <s v="WINDSOR"/>
    <m/>
    <m/>
    <s v="AXS-LINE IN RD REDCOM ONSITE LINE IN RD 707 568 0232"/>
    <s v="C"/>
    <s v="C"/>
    <s v="04/11/2022"/>
    <s v="14:33:45"/>
    <s v="04/11/2022 14:33 (MXMA)  CALLBACK UPDATE COMPLETED. 20 MIN ETA "/>
    <s v="7075680232"/>
    <s v="ASSESSMT"/>
    <s v="W9IL2MX"/>
    <s v="04/11/2022"/>
    <s v="14:48:00"/>
    <s v="04/11/2022"/>
    <s v="14:32:03"/>
    <n v="1"/>
    <n v="1"/>
    <n v="1"/>
    <n v="1"/>
    <n v="0"/>
    <n v="0"/>
    <n v="19.333333333333002"/>
    <n v="3.7"/>
    <s v="04/11/2022"/>
    <s v="14:49:23"/>
    <m/>
    <m/>
    <m/>
    <m/>
    <m/>
    <m/>
    <m/>
    <m/>
    <m/>
    <m/>
    <m/>
    <m/>
    <m/>
    <m/>
    <m/>
    <m/>
    <x v="3"/>
    <n v="29.95"/>
  </r>
  <r>
    <s v="Sonoma"/>
    <n v="44"/>
    <s v="Santa Rosa"/>
    <n v="27659"/>
    <s v="OUTAGE"/>
    <s v="REDCOM FD"/>
    <s v="04/11/2022"/>
    <s v="15:28:11"/>
    <n v="1668854"/>
    <s v="L2"/>
    <s v="21020 RAILROAD AVE"/>
    <s v="GEYSERVILLE"/>
    <m/>
    <m/>
    <s v="AXS-OK LINES DOWN/ FIRE/ INC#SCN221010031"/>
    <s v="C"/>
    <s v="C"/>
    <s v="04/11/2022"/>
    <s v="15:33:05"/>
    <s v="04/11/2022 15:33 (MXMA)  CALLBACK UPDATE COMPLETED. TMEN ONSITE ON OIS 1668854 "/>
    <s v="7075285151"/>
    <s v="T-MAN"/>
    <s v="W9TLAMP"/>
    <s v="04/11/2022"/>
    <s v="14:08:00"/>
    <s v="04/11/2022"/>
    <s v="13:41:16"/>
    <n v="1"/>
    <n v="1"/>
    <n v="1"/>
    <n v="1"/>
    <n v="0"/>
    <n v="0"/>
    <n v="4.9833333333330003"/>
    <n v="4.9000000000000004"/>
    <s v="04/11/2022"/>
    <s v="15:33:10"/>
    <m/>
    <m/>
    <m/>
    <m/>
    <m/>
    <m/>
    <m/>
    <m/>
    <m/>
    <m/>
    <m/>
    <m/>
    <m/>
    <m/>
    <m/>
    <m/>
    <x v="3"/>
    <n v="29.95"/>
  </r>
  <r>
    <s v="Sonoma"/>
    <n v="44"/>
    <s v="Santa Rosa"/>
    <n v="28370"/>
    <s v="OUTAGE"/>
    <s v="DONNA WEBBER"/>
    <s v="04/11/2022"/>
    <s v="15:59:37"/>
    <n v="1669497"/>
    <s v="L2"/>
    <s v="14420 WESTERN AVE"/>
    <s v="GUERNEVILLE"/>
    <m/>
    <m/>
    <s v="A:OK;X:ORCHARD LN;R:FD ONS ETA CB 707-568-0235. TREE INTO POWER LINES, HANGING , SMOKING, Pwr-Y"/>
    <s v="C"/>
    <s v="C"/>
    <s v="04/11/2022"/>
    <s v="16:02:29"/>
    <s v="04/11/2022 16:02 (MXMA)  CALLBACK UPDATE COMPLETED. 20 MIN ETA "/>
    <s v="7075680235"/>
    <s v="T-MAN"/>
    <s v="W9TRCWL"/>
    <s v="04/11/2022"/>
    <s v="16:08:00"/>
    <s v="04/11/2022"/>
    <s v="16:00:12"/>
    <n v="1"/>
    <n v="1"/>
    <n v="1"/>
    <n v="1"/>
    <n v="0"/>
    <n v="0"/>
    <n v="11.683333333333"/>
    <n v="2.8666666666670002"/>
    <s v="04/11/2022"/>
    <s v="16:11:18"/>
    <m/>
    <m/>
    <m/>
    <m/>
    <m/>
    <m/>
    <m/>
    <m/>
    <m/>
    <m/>
    <m/>
    <m/>
    <m/>
    <m/>
    <m/>
    <m/>
    <x v="3"/>
    <n v="29.95"/>
  </r>
  <r>
    <s v="Sonoma"/>
    <n v="44"/>
    <s v="Santa Rosa"/>
    <n v="30586"/>
    <s v="OUTAGE"/>
    <s v="MOISES LOPEZ"/>
    <s v="04/11/2022"/>
    <s v="16:53:37"/>
    <n v="1669682"/>
    <s v="L2"/>
    <s v="8401 OAK WAY"/>
    <s v="WINDSOR"/>
    <m/>
    <m/>
    <s v="A:OK;X:REIMAN LN;R:FD ENR ETA NEEDED 707 568 0232"/>
    <s v="C"/>
    <s v="C"/>
    <s v="04/11/2022"/>
    <s v="16:57:12"/>
    <s v="04/11/2022 16:57 (MXMA)  CALLBACK UPDATE COMPLETED. 20 MIN ETA "/>
    <s v="7075680232"/>
    <s v="T-MAN"/>
    <s v="W9TMANC"/>
    <s v="04/11/2022"/>
    <s v="17:05:00"/>
    <s v="04/11/2022"/>
    <s v="16:56:48"/>
    <n v="1"/>
    <n v="1"/>
    <n v="1"/>
    <n v="1"/>
    <n v="0"/>
    <n v="0"/>
    <n v="14.133333333333001"/>
    <n v="3.583333333333"/>
    <s v="04/11/2022"/>
    <s v="17:07:45"/>
    <m/>
    <m/>
    <m/>
    <m/>
    <m/>
    <m/>
    <m/>
    <m/>
    <m/>
    <m/>
    <m/>
    <m/>
    <m/>
    <m/>
    <m/>
    <m/>
    <x v="3"/>
    <n v="29.95"/>
  </r>
  <r>
    <s v="Sonoma"/>
    <n v="44"/>
    <s v="Santa Rosa"/>
    <n v="33999"/>
    <s v="OUTAGE"/>
    <s v="TIMOTHY LIDYOFF"/>
    <s v="04/11/2022"/>
    <s v="19:56:55"/>
    <n v="1669945"/>
    <s v="L2"/>
    <s v="8101 OAK WAY"/>
    <s v="WINDSOR"/>
    <m/>
    <m/>
    <s v="A:OK;X:REIMN LN;R:707 568 0232  FD ONSITE, Pwr-Y"/>
    <s v="C"/>
    <s v="C"/>
    <s v="04/11/2022"/>
    <s v="19:59:30"/>
    <s v="04/11/2022 19:59 (MXMA)  CALLBACK UPDATE COMPLETED. 30 MIN ETA "/>
    <s v="7075680232"/>
    <s v="T-MAN"/>
    <s v="W9TMANC"/>
    <s v="04/11/2022"/>
    <s v="20:09:00"/>
    <s v="04/11/2022"/>
    <s v="19:57:49"/>
    <n v="1"/>
    <n v="1"/>
    <n v="1"/>
    <n v="1"/>
    <n v="0"/>
    <n v="0"/>
    <n v="33.783333333332997"/>
    <n v="2.583333333333"/>
    <s v="04/11/2022"/>
    <s v="20:30:42"/>
    <m/>
    <m/>
    <m/>
    <m/>
    <m/>
    <m/>
    <m/>
    <m/>
    <m/>
    <m/>
    <m/>
    <m/>
    <m/>
    <m/>
    <m/>
    <m/>
    <x v="3"/>
    <n v="29.95"/>
  </r>
  <r>
    <s v="Sonoma"/>
    <n v="44"/>
    <s v="Santa Rosa"/>
    <n v="37807"/>
    <s v="OUTAGE"/>
    <s v="TAMARA FORTUNA"/>
    <s v="04/12/2022"/>
    <s v="10:07:27"/>
    <n v="1670417"/>
    <s v="L2"/>
    <s v="105 BRIARWOOD CT"/>
    <s v="SANTA ROSA"/>
    <m/>
    <m/>
    <s v="A:OK;X:GLENBROOKE;R:FD ONSITE TREE INTO WIRES - OUTAGE, Pwr-I..FD REQ EXPEDITE, TREES ARE SMOLDERING.."/>
    <s v="C"/>
    <s v="C"/>
    <s v="04/12/2022"/>
    <s v="10:15:17"/>
    <s v="04/12/2022 10:15 (SNA5)  CALLBACK UPDATE COMPLETED.  04/12/2022 10:14 (SNA5) PER TMAN CONTRERAS 20 MIN ETA."/>
    <s v="7075685992"/>
    <s v="T-MAN"/>
    <s v="W9TRTC0"/>
    <s v="04/12/2022"/>
    <s v="10:21:00"/>
    <s v="04/12/2022"/>
    <s v="10:00:12"/>
    <n v="1"/>
    <n v="1"/>
    <n v="1"/>
    <n v="1"/>
    <n v="0"/>
    <n v="0"/>
    <n v="21.8"/>
    <n v="7.833333333333"/>
    <s v="04/12/2022"/>
    <s v="10:29:15"/>
    <m/>
    <m/>
    <m/>
    <m/>
    <m/>
    <m/>
    <m/>
    <m/>
    <m/>
    <m/>
    <m/>
    <m/>
    <m/>
    <m/>
    <m/>
    <m/>
    <x v="3"/>
    <n v="29.95"/>
  </r>
  <r>
    <s v="Sonoma"/>
    <n v="44"/>
    <s v="Santa Rosa"/>
    <n v="38754"/>
    <s v="OUTAGE"/>
    <s v="CHRIS SCHUMACHER"/>
    <s v="04/12/2022"/>
    <s v="12:35:54"/>
    <n v="1670636"/>
    <s v="L2"/>
    <s v="3733 ALTA VISTA AVE"/>
    <s v="SANTA ROSA"/>
    <m/>
    <m/>
    <s v="A:OK;X:PINE ROCK PLACE;R:PER RED COM ONSITE AND REQ EXPEDIATE. TREE  LINES SMOLDERIN., Pwr-Y"/>
    <s v="C"/>
    <s v="C"/>
    <s v="04/12/2022"/>
    <s v="12:42:03"/>
    <s v="04/12/2022 13:10 (SNA5) PER GPS TMAN PEDERSON ONSITE. 04/12/2022 12:42 (SNA5)  CALLBACK UPDATE COMPLETED.  04/12/2022 12:41 (SNA5) PER TMAN PEDERSON 10 MIN ETA."/>
    <s v="7075685992"/>
    <s v="T-MAN"/>
    <s v="W9TR5PB"/>
    <s v="04/12/2022"/>
    <s v="13:15:00"/>
    <s v="04/12/2022"/>
    <s v="12:40:32"/>
    <n v="1"/>
    <n v="1"/>
    <n v="1"/>
    <n v="1"/>
    <n v="0"/>
    <n v="0"/>
    <n v="34.85"/>
    <n v="6.15"/>
    <s v="04/12/2022"/>
    <s v="13:10:45"/>
    <m/>
    <m/>
    <m/>
    <m/>
    <m/>
    <m/>
    <m/>
    <m/>
    <m/>
    <m/>
    <m/>
    <m/>
    <m/>
    <m/>
    <s v="[OIS#1670593:OR:N/A-PER AGENCY ACTIVELY SMOKING,80 FT FIR TREE IN 12KV, ACCES THROUGH SIDE YARD IN MIDDLE OF HILL (SNA5 12:44 04/12/2022)_x000a__x000a_]"/>
    <m/>
    <x v="3"/>
    <n v="29.95"/>
  </r>
  <r>
    <s v="Sonoma"/>
    <n v="44"/>
    <s v="Santa Rosa"/>
    <n v="49621"/>
    <s v="OUTAGE"/>
    <s v="BERNARDO &amp; TOCCHETTO"/>
    <s v="04/14/2022"/>
    <s v="12:23:17"/>
    <n v="1672667"/>
    <s v="L1"/>
    <s v="3901 MONTGOMERY DR"/>
    <s v="SANTA ROSA"/>
    <m/>
    <m/>
    <s v="A:OK;X:SUMMERFIELD RD;R:RPORT O WIREOWN ON BLDG PER REDCOM FD ENRT NEED ETA, Pwr-Y"/>
    <s v="C"/>
    <s v="C"/>
    <s v="04/14/2022"/>
    <s v="12:27:25"/>
    <s v="04/14/2022 12:27 (SNA5)  CALLBACK UPDATE COMPLETED.  04/14/2022 12:26 (SNA5) PER TMAN NOONAN 15 MIN ETA."/>
    <s v="7075680225"/>
    <s v="T-MAN"/>
    <s v="W9TTXN6"/>
    <s v="04/14/2022"/>
    <s v="12:51:00"/>
    <s v="04/14/2022"/>
    <s v="12:25:52"/>
    <n v="1"/>
    <n v="1"/>
    <n v="1"/>
    <n v="1"/>
    <n v="0"/>
    <n v="0"/>
    <n v="29.666666666666998"/>
    <n v="4.1333333333329998"/>
    <s v="04/14/2022"/>
    <s v="12:52:57"/>
    <m/>
    <m/>
    <m/>
    <m/>
    <m/>
    <m/>
    <m/>
    <m/>
    <m/>
    <m/>
    <m/>
    <m/>
    <m/>
    <m/>
    <s v="OR:N/A-PER TMAN NOONAN 15 MIN ETA, CB TO AGENCY COMPLETED. (SNA5 12:28 04/14/2022)_x000a__x000a_"/>
    <m/>
    <x v="3"/>
    <n v="29.95"/>
  </r>
  <r>
    <s v="Sonoma"/>
    <n v="44"/>
    <s v="Santa Rosa"/>
    <n v="49831"/>
    <s v="NON-CUSTOMER"/>
    <s v="REDCOM"/>
    <s v="04/14/2022"/>
    <s v="13:38:12"/>
    <n v="49831"/>
    <s v="L1"/>
    <s v="4849 SONOMA MOUNTAIN RD"/>
    <s v="SANTA ROSA"/>
    <m/>
    <m/>
    <s v="AXS-OK "/>
    <s v="C"/>
    <s v="C"/>
    <s v="04/14/2022"/>
    <s v="13:42:17"/>
    <s v="04/14/2022 13:42 (SNA5)  CALLBACK UPDATE COMPLETED.  04/14/2022 13:41 (SNA5) PER TMAN NOONAN 40 MIN ETA."/>
    <s v="7075685992"/>
    <s v="T-MAN"/>
    <s v="W9TTXN6"/>
    <s v="04/14/2022"/>
    <s v="14:04:00"/>
    <s v="04/14/2022"/>
    <s v="13:40:12"/>
    <n v="1"/>
    <n v="1"/>
    <n v="1"/>
    <n v="1"/>
    <n v="0"/>
    <n v="0"/>
    <n v="28.266666666667"/>
    <n v="4.083333333333"/>
    <s v="04/14/2022"/>
    <s v="14:06:28"/>
    <m/>
    <m/>
    <m/>
    <m/>
    <m/>
    <m/>
    <m/>
    <m/>
    <m/>
    <m/>
    <m/>
    <m/>
    <m/>
    <m/>
    <m/>
    <m/>
    <x v="3"/>
    <n v="29.95"/>
  </r>
  <r>
    <s v="Sonoma"/>
    <n v="44"/>
    <s v="Santa Rosa"/>
    <n v="50172"/>
    <s v="NON-CUSTOMER"/>
    <s v="PETALUMA PD"/>
    <s v="04/14/2022"/>
    <s v="15:37:13"/>
    <n v="50172"/>
    <s v="L1"/>
    <s v="MAGNOLIA AVE"/>
    <s v="PETALUMA"/>
    <m/>
    <m/>
    <s v="AXS-K PD ONSITE FOR DAMGED POLE. NO OTHER KNWN INFO."/>
    <s v="C"/>
    <s v="C"/>
    <s v="04/14/2022"/>
    <s v="15:47:09"/>
    <s v="04/14/2022 15:47 (PARO)  CALLBACK UPDATE COMPLETED. CALLED AGENCY NO ANSWER "/>
    <s v="7077622727"/>
    <s v="T-MAN"/>
    <s v="W9TNXPF"/>
    <s v="04/14/2022"/>
    <s v="16:04:00"/>
    <s v="04/14/2022"/>
    <s v="15:48:28"/>
    <n v="1"/>
    <n v="1"/>
    <n v="1"/>
    <n v="1"/>
    <n v="0"/>
    <n v="0"/>
    <n v="30.45"/>
    <n v="9.9333333333329996"/>
    <s v="04/14/2022"/>
    <s v="16:07:40"/>
    <m/>
    <m/>
    <m/>
    <m/>
    <m/>
    <m/>
    <m/>
    <m/>
    <m/>
    <m/>
    <m/>
    <m/>
    <m/>
    <m/>
    <m/>
    <s v="OR:N/A-LOOKING FOR A RESOURCE (PARO 15:44 04/14/2022)_x000a__x000a_"/>
    <x v="3"/>
    <n v="29.95"/>
  </r>
  <r>
    <s v="Sonoma"/>
    <n v="44"/>
    <s v="Santa Rosa"/>
    <n v="52530"/>
    <s v="OUTAGE"/>
    <s v="TOWN GREEN ENTERPRISES LLC"/>
    <s v="04/14/2022"/>
    <s v="22:02:42"/>
    <n v="1673086"/>
    <s v="L1"/>
    <s v="8865 CONDE LN"/>
    <s v="WINDSOR"/>
    <m/>
    <m/>
    <s v="A:ok;X:OLD REDWOOD HWY;R:FIRE ONS FOR ARCING WIRES. RQ ETA 707-568-5992, Pwr-Y"/>
    <s v="C"/>
    <s v="C"/>
    <s v="04/14/2022"/>
    <s v="22:08:01"/>
    <s v="04/14/2022 22:08 (PARO)  CALLBACK UPDATE COMPLETED. AGENCY HAS CLEARED "/>
    <s v="7075685992"/>
    <s v="T-MAN"/>
    <s v="W9TJ21Q"/>
    <s v="04/14/2022"/>
    <s v="22:46:00"/>
    <s v="04/14/2022"/>
    <s v="22:20:01"/>
    <n v="1"/>
    <n v="1"/>
    <n v="1"/>
    <n v="1"/>
    <n v="0"/>
    <n v="0"/>
    <n v="5.333333333333"/>
    <n v="5.3166666666670004"/>
    <s v="04/14/2022"/>
    <s v="22:08:02"/>
    <m/>
    <m/>
    <m/>
    <m/>
    <m/>
    <m/>
    <m/>
    <m/>
    <m/>
    <m/>
    <m/>
    <m/>
    <m/>
    <m/>
    <m/>
    <m/>
    <x v="3"/>
    <n v="29.95"/>
  </r>
  <r>
    <s v="Sonoma"/>
    <n v="44"/>
    <s v="Santa Rosa"/>
    <n v="58717"/>
    <s v="OUTAGE"/>
    <s v="FD"/>
    <s v="04/16/2022"/>
    <s v="04:28:07"/>
    <n v="1674075"/>
    <s v="L1"/>
    <s v=" 8000 MARSHALL PETALUMA RD"/>
    <s v="MARSHALL"/>
    <m/>
    <m/>
    <s v="AXS-LINES DOWN LINES DOWN BLOCKING BOTH LANS OF THE ROADWAY."/>
    <s v="C"/>
    <s v="C"/>
    <s v="04/16/2022"/>
    <s v="04:44:21"/>
    <s v="04/16/2022 04:44 (MALM)  CALLBACK UPDATE COMPLETED. CALLED 911 AGENCY 415 488 4321. 45 MIN ETA FOR PEPPER @04:32AM "/>
    <s v="4157567863"/>
    <s v="T-MAN"/>
    <s v="W9TNXPF"/>
    <s v="04/16/2022"/>
    <s v="05:04:00"/>
    <s v="04/16/2022"/>
    <s v="04:31:34"/>
    <n v="1"/>
    <n v="1"/>
    <n v="1"/>
    <n v="1"/>
    <n v="0"/>
    <n v="0"/>
    <n v="40"/>
    <n v="16.233333333333"/>
    <s v="04/16/2022"/>
    <s v="05:08:07"/>
    <m/>
    <m/>
    <m/>
    <m/>
    <m/>
    <m/>
    <m/>
    <m/>
    <m/>
    <m/>
    <m/>
    <m/>
    <m/>
    <m/>
    <s v="OR:N/A-DISPATCH MANAGER ADV OF 45 MIN ETA PER T MAN PEPPER. (WDSH 04:59 04/16/2022)_x000a__x000a_OR:N/A-CALLED ON CALL VOSE FOR RESTORATION/MnC NO AVAIL RESOURCES (MALM 04:57 04/16/2022)_x000a__x000a_OR:N/A-TMAN JEREMY HIURD ADV 30 MIN ETA @04:49AM (MALM 04:53 04/16/2022)_x000a__x000a_OR:N/A-CALLED GAS DISPATCH NO AVAIL RESOURCES. RUNNING FMO CALLOUT ID#295889 (MALM 04:53 04/16/2022)_x000a__x000a_OR:N/A-TMAN HURD ADV 30 MIN ETA (MALM 04:49 04/16/2022)_x000a__x000a_OR:N/A-911 AGENCY CONFIRMED THEY ARE ONSITE AND THERE ARE 2 ELECTRIC LINES ACROSS THE ROADWAY. (MALM 04:45 04/16/2022)_x000a__x000a_OR:N/A-CALLED 911 AGENCY 415 488 4321. 45 MIN ETA FOR PEPPER @04:32AM (MALM 04:44 04/16/2022)_x000a__x000a_"/>
    <m/>
    <x v="3"/>
    <n v="29.95"/>
  </r>
  <r>
    <s v="Sonoma"/>
    <n v="44"/>
    <s v="Santa Rosa"/>
    <n v="60702"/>
    <s v="OUTAGE"/>
    <s v="HARMONY UNION SCHOOL DISTRICT"/>
    <s v="04/16/2022"/>
    <s v="09:08:16"/>
    <n v="1674334"/>
    <s v="L1"/>
    <s v="1935 BOHEMIAN HWY"/>
    <s v="OCCIDENTAL"/>
    <m/>
    <m/>
    <s v="A:OK;X:GERSON;R:FD ENROUTE"/>
    <s v="C"/>
    <s v="C"/>
    <s v="04/16/2022"/>
    <s v="09:10:40"/>
    <s v="04/16/2022 09:10 (S2CA)  CALLBACK UPDATE COMPLETED. ETA 20 MINS "/>
    <s v="7075761371"/>
    <s v="T-MAN"/>
    <s v="W9TJGI1"/>
    <s v="04/16/2022"/>
    <s v="09:32:00"/>
    <s v="04/16/2022"/>
    <s v="09:06:58"/>
    <n v="1"/>
    <n v="1"/>
    <n v="1"/>
    <n v="1"/>
    <n v="0"/>
    <n v="0"/>
    <n v="28.3"/>
    <n v="2.4"/>
    <s v="04/16/2022"/>
    <s v="09:36:34"/>
    <m/>
    <m/>
    <m/>
    <m/>
    <m/>
    <m/>
    <m/>
    <m/>
    <m/>
    <m/>
    <m/>
    <m/>
    <m/>
    <m/>
    <m/>
    <m/>
    <x v="3"/>
    <n v="29.95"/>
  </r>
  <r>
    <s v="Sonoma"/>
    <n v="44"/>
    <s v="Santa Rosa"/>
    <n v="60991"/>
    <s v="OUTAGE"/>
    <s v="KIMBERLY CAREY"/>
    <s v="04/16/2022"/>
    <s v="09:20:34"/>
    <n v="1674334"/>
    <s v="L1"/>
    <s v="720 BOHEMIAN HWY"/>
    <s v="SEBASTOPOL"/>
    <m/>
    <m/>
    <s v="A:LEANING POLE/DOGS;X:FREE STONE FLAT RD;R:CALLING FOR NEIGHBOR SINCE POWER IS OUT. NO INJURIES OR DANGR. 911 IS PRESET. WIRES ARE LOW. NO ARCHING/SPARKING."/>
    <s v="C"/>
    <s v="N"/>
    <m/>
    <m/>
    <m/>
    <s v="7073968436"/>
    <s v="T-MAN"/>
    <s v="W9TJGI1"/>
    <s v="04/16/2022"/>
    <s v="09:32:00"/>
    <s v="04/16/2022"/>
    <s v="09:06:58"/>
    <n v="1"/>
    <n v="1"/>
    <n v="0"/>
    <n v="0"/>
    <n v="0"/>
    <n v="0"/>
    <n v="16.166666666666998"/>
    <m/>
    <s v="04/16/2022"/>
    <s v="09:36:44"/>
    <m/>
    <m/>
    <m/>
    <m/>
    <m/>
    <m/>
    <m/>
    <m/>
    <m/>
    <m/>
    <m/>
    <m/>
    <m/>
    <m/>
    <m/>
    <m/>
    <x v="3"/>
    <n v="29.95"/>
  </r>
  <r>
    <s v="Sonoma"/>
    <n v="44"/>
    <s v="Santa Rosa"/>
    <n v="61261"/>
    <s v="OUTAGE"/>
    <s v="LUIS FLORES"/>
    <s v="04/16/2022"/>
    <s v="10:26:29"/>
    <n v="1674411"/>
    <s v="L1"/>
    <s v="1509 GUMVIEW RD"/>
    <s v="WINDSOR"/>
    <m/>
    <m/>
    <s v="A:OK;X:STAR RD;R:FD RQST EXPEDITE, Pwr-Y"/>
    <s v="C"/>
    <s v="C"/>
    <s v="04/16/2022"/>
    <s v="10:30:48"/>
    <s v="04/16/2022 10:30 (S2CA)  CALLBACK UPDATE COMPLETED. ETA 15 MINS "/>
    <s v="7075761371"/>
    <s v="T-MAN"/>
    <s v="W9TTXN6"/>
    <s v="04/16/2022"/>
    <s v="10:42:00"/>
    <s v="04/16/2022"/>
    <s v="10:29:01"/>
    <n v="1"/>
    <n v="1"/>
    <n v="1"/>
    <n v="1"/>
    <n v="0"/>
    <n v="0"/>
    <n v="16.933333333333"/>
    <n v="4.3166666666670004"/>
    <s v="04/16/2022"/>
    <s v="10:43:25"/>
    <m/>
    <m/>
    <m/>
    <m/>
    <m/>
    <m/>
    <m/>
    <m/>
    <m/>
    <m/>
    <m/>
    <m/>
    <m/>
    <m/>
    <s v="OR:N/A-P/ ON CALL Scott Schweikl PUSH ETOR 1hr (J0AF 20:58 04/16/2022)_x000a__x000a_OR:N/A-P/ ON CALL Scott Schweikl PUSH ETOR TO 21:00 (J0AF 18:52 04/16/2022)_x000a__x000a_"/>
    <m/>
    <x v="3"/>
    <n v="29.95"/>
  </r>
  <r>
    <s v="Sonoma"/>
    <n v="44"/>
    <s v="Santa Rosa"/>
    <n v="62815"/>
    <s v="OUTAGE"/>
    <s v="JOHN J BARDEN"/>
    <s v="04/16/2022"/>
    <s v="16:34:06"/>
    <n v="1674654"/>
    <s v="L1"/>
    <s v="11810 SUMMERHOME PARK RD"/>
    <s v="FORESTVILLE"/>
    <m/>
    <m/>
    <s v="A:OK;X:REDWOOD RD;R:PER REDCOM FD ENR. REPORTS BLOWN TRANSFORMER WITH FLAMES. OUTAGE, Pwr-I"/>
    <s v="C"/>
    <s v="C"/>
    <s v="04/16/2022"/>
    <s v="16:36:10"/>
    <s v="04/16/2022 16:36 (J0AF)  CALLBACK UPDATE COMPLETED. 30min eta "/>
    <s v="7075761371"/>
    <s v="T-MAN"/>
    <s v="W9TR0R1"/>
    <s v="04/16/2022"/>
    <s v="17:57:00"/>
    <s v="04/16/2022"/>
    <s v="16:33:55"/>
    <n v="1"/>
    <n v="1"/>
    <n v="1"/>
    <n v="1"/>
    <n v="0"/>
    <n v="0"/>
    <n v="35.450000000000003"/>
    <n v="2.0666666666669999"/>
    <s v="04/16/2022"/>
    <s v="17:09:33"/>
    <m/>
    <m/>
    <m/>
    <m/>
    <m/>
    <m/>
    <m/>
    <m/>
    <m/>
    <m/>
    <m/>
    <m/>
    <m/>
    <m/>
    <s v="OR:N/A-CALLED TMAN REGE - TMAN REGE REPORTS ON SITE AT THIS TIME. (J0AF 17:10 04/16/2022)_x000a__x000a_"/>
    <m/>
    <x v="3"/>
    <n v="29.95"/>
  </r>
  <r>
    <s v="Sonoma"/>
    <n v="44"/>
    <s v="Santa Rosa"/>
    <n v="66777"/>
    <s v="OUTAGE"/>
    <s v="REDCOMM"/>
    <s v="04/17/2022"/>
    <s v="15:38:03"/>
    <n v="1675207"/>
    <s v="L1"/>
    <s v="21470 RIO VISTA TERRACE"/>
    <s v="MONTE RIO"/>
    <m/>
    <m/>
    <s v="AXS-OK FD ONSITE. TREE FELL ON POWERLINES. REQ ETA"/>
    <s v="C"/>
    <s v="C"/>
    <s v="04/17/2022"/>
    <s v="15:40:16"/>
    <s v="04/17/2022 15:40 (J0AF)  CALLBACK UPDATE COMPLETED. 20MIN ETA "/>
    <s v="7075285151"/>
    <s v="T-MAN"/>
    <s v="W9TJGI1"/>
    <s v="04/17/2022"/>
    <s v="15:52:00"/>
    <s v="04/17/2022"/>
    <s v="15:22:53"/>
    <n v="1"/>
    <n v="1"/>
    <n v="1"/>
    <n v="1"/>
    <n v="0"/>
    <n v="0"/>
    <n v="15.433333333333"/>
    <n v="2.2166666666669999"/>
    <s v="04/17/2022"/>
    <s v="15:53:29"/>
    <m/>
    <m/>
    <m/>
    <m/>
    <m/>
    <m/>
    <m/>
    <m/>
    <m/>
    <m/>
    <m/>
    <m/>
    <m/>
    <m/>
    <s v="OR:N/A-SUP FRED CINCERA REQ CREW: 296135 (J0AF 16:44 04/17/2022)_x000a__x000a_OR:N/A-20MIN ETA CALLBACK COMPLETED (J0AF 15:40 04/17/2022)_x000a__x000a_"/>
    <m/>
    <x v="3"/>
    <n v="29.95"/>
  </r>
  <r>
    <s v="Sonoma"/>
    <n v="44"/>
    <s v="Santa Rosa"/>
    <n v="71526"/>
    <s v="NON-CUSTOMER"/>
    <s v="SANTA ROSA PD INC# 179"/>
    <s v="04/18/2022"/>
    <s v="15:11:47"/>
    <n v="71526"/>
    <s v="L1"/>
    <s v="991 GORDON LN"/>
    <s v="SANTA ROSA"/>
    <m/>
    <m/>
    <s v="AXS-OK PD ONSITE VEHIC INTO POLE SNAPPED REQ ETA"/>
    <s v="C"/>
    <s v="C"/>
    <s v="04/18/2022"/>
    <s v="15:16:18"/>
    <s v="04/18/2022 15:16 (SNA5)  CALLBACK UPDATE COMPLETED. PER TMAN GRACIE 20 MIN ETA. 04/18/2022 15:14 (SNA5) PER TMAN GRACIE 20 MIN ETA."/>
    <s v="7075285222"/>
    <s v="T-MAN"/>
    <s v="W9TR1G4"/>
    <s v="04/18/2022"/>
    <s v="15:35:00"/>
    <s v="04/18/2022"/>
    <s v="15:13:46"/>
    <n v="1"/>
    <n v="1"/>
    <n v="1"/>
    <n v="1"/>
    <n v="0"/>
    <n v="0"/>
    <n v="24.2"/>
    <n v="4.5166666666669997"/>
    <s v="04/18/2022"/>
    <s v="15:35:59"/>
    <m/>
    <m/>
    <m/>
    <m/>
    <m/>
    <m/>
    <m/>
    <m/>
    <m/>
    <m/>
    <m/>
    <m/>
    <m/>
    <m/>
    <m/>
    <m/>
    <x v="3"/>
    <n v="29.95"/>
  </r>
  <r>
    <s v="Sonoma"/>
    <n v="44"/>
    <s v="Santa Rosa"/>
    <n v="75715"/>
    <s v="OUTAGE"/>
    <s v="PETER E WELLINGTON"/>
    <s v="04/19/2022"/>
    <s v="10:17:08"/>
    <n v="1676460"/>
    <s v="L1"/>
    <s v="712 SIESTA WAY"/>
    <s v="SONOMA"/>
    <m/>
    <m/>
    <s v="A:OK;X:BARCELONA DR;R:REDCOMM MED DISPATCH HAS FD ENR FOR TRANSFORMER EXPLOSION HEARD W/SMOKE SEEN; PWR OUTAGE; NO REPORTS OF OIL LEAKING OR FLAMES"/>
    <s v="C"/>
    <s v="C"/>
    <s v="04/19/2022"/>
    <s v="10:19:17"/>
    <s v="04/19/2022 10:19 (MXMA)  CALLBACK UPDATE COMPLETED. 15 MIN ETA "/>
    <s v="7075761371"/>
    <s v="T-MAN"/>
    <s v="W9TJ5C5"/>
    <s v="04/19/2022"/>
    <s v="10:28:00"/>
    <s v="04/19/2022"/>
    <s v="10:11:41"/>
    <n v="1"/>
    <n v="1"/>
    <n v="1"/>
    <n v="1"/>
    <n v="0"/>
    <n v="0"/>
    <n v="21.433333333333"/>
    <n v="2.15"/>
    <s v="04/19/2022"/>
    <s v="10:38:34"/>
    <m/>
    <m/>
    <m/>
    <m/>
    <m/>
    <m/>
    <m/>
    <m/>
    <m/>
    <m/>
    <m/>
    <m/>
    <m/>
    <m/>
    <m/>
    <m/>
    <x v="3"/>
    <n v="29.95"/>
  </r>
  <r>
    <s v="Sonoma"/>
    <n v="44"/>
    <s v="Santa Rosa"/>
    <n v="80754"/>
    <s v="OUTAGE"/>
    <s v="JAMIE PATRICK"/>
    <s v="04/20/2022"/>
    <s v="11:37:59"/>
    <n v="1677351"/>
    <s v="L1"/>
    <s v="14150 CHURCH ST"/>
    <s v="GUERNEVILLE"/>
    <m/>
    <m/>
    <s v="A:OK;X:5TH;R:, Pwr-Y"/>
    <s v="C"/>
    <s v="C"/>
    <s v="04/20/2022"/>
    <s v="11:41:49"/>
    <s v="04/20/2022 11:41 (MXMA)  CALLBACK UPDATE COMPLETED. 30 MIN ETA "/>
    <s v="7075685992"/>
    <s v="T-MAN"/>
    <s v="W9TBXA0"/>
    <s v="04/20/2022"/>
    <s v="11:55:00"/>
    <s v="04/20/2022"/>
    <s v="11:48:13"/>
    <n v="1"/>
    <n v="1"/>
    <n v="1"/>
    <n v="1"/>
    <n v="0"/>
    <n v="0"/>
    <n v="22.733333333333"/>
    <n v="3.833333333333"/>
    <s v="04/20/2022"/>
    <s v="12:00:43"/>
    <m/>
    <m/>
    <m/>
    <m/>
    <m/>
    <m/>
    <m/>
    <m/>
    <m/>
    <m/>
    <m/>
    <m/>
    <m/>
    <m/>
    <s v="OR:N/A-TMAN ARVIG ENROUTE BUT CAN`T GET CONNECTIVITY (MXMA 11:42 04/20/2022)_x000a__x000a_"/>
    <m/>
    <x v="3"/>
    <n v="29.95"/>
  </r>
  <r>
    <s v="Sonoma"/>
    <n v="44"/>
    <s v="Santa Rosa"/>
    <n v="86935"/>
    <s v="NON-CUSTOMER"/>
    <s v="fd"/>
    <s v="04/21/2022"/>
    <s v="11:15:53"/>
    <n v="86935"/>
    <s v="L1"/>
    <s v="1405 MARSHALL PETALUMA RD"/>
    <s v="PETALUMA"/>
    <m/>
    <m/>
    <s v="AXS-OK FD ONSITE ETA 4154736717"/>
    <s v="C"/>
    <s v="C"/>
    <s v="04/21/2022"/>
    <s v="11:19:04"/>
    <s v="04/21/2022 11:19 (MXMA)  CALLBACK UPDATE COMPLETED. 45 MIN ETA "/>
    <s v="4154736717"/>
    <s v="T-MAN"/>
    <s v="W9TFWH5"/>
    <s v="04/21/2022"/>
    <s v="12:42:00"/>
    <s v="04/21/2022"/>
    <s v="11:17:20"/>
    <n v="1"/>
    <n v="1"/>
    <n v="1"/>
    <n v="1"/>
    <n v="0"/>
    <n v="0"/>
    <n v="59.333333333333002"/>
    <n v="3.1833333333330001"/>
    <s v="04/21/2022"/>
    <s v="12:15:13"/>
    <m/>
    <m/>
    <m/>
    <m/>
    <m/>
    <m/>
    <m/>
    <m/>
    <m/>
    <m/>
    <m/>
    <m/>
    <m/>
    <m/>
    <m/>
    <s v="OR:N/A-PER AGENCY PGnE ONSITE AT 12:04 (MXMA 12:15 04/21/2022)_x000a__x000a_OR:N/A-BAD CELL SVC IN AREA CAN NOT GET AHOLD OF TMAN OR FMO (MXMA 12:13 04/21/2022)_x000a__x000a_OR:N/A-CHRIS W/FMO 25 MIN ETA AT 707-227-6431 (MXMA 11:33 04/21/2022)_x000a__x000a_"/>
    <x v="3"/>
    <n v="29.95"/>
  </r>
  <r>
    <s v="Sonoma"/>
    <n v="44"/>
    <s v="Santa Rosa"/>
    <n v="95719"/>
    <s v="OUTAGE"/>
    <s v="JORDAN FROMHOLZ"/>
    <s v="04/22/2022"/>
    <s v="12:13:59"/>
    <n v="1679351"/>
    <s v="L1"/>
    <s v="2618 SCOTTS RIGHT OF WAY"/>
    <s v="SEBASTOPOL"/>
    <m/>
    <m/>
    <s v="A:ok;X:scotts terr;R:fd nsitepole down a sreet away, lines dwn at this address; eta707 576 1371"/>
    <s v="C"/>
    <s v="C"/>
    <s v="04/22/2022"/>
    <s v="12:21:05"/>
    <s v="04/22/2022 12:21 (MXMA)  CALLBACK UPDATE COMPLETED. 20 MINS ETA "/>
    <s v="7075761371"/>
    <s v="T-MAN"/>
    <s v="W9TCDGA"/>
    <s v="04/22/2022"/>
    <s v="12:28:00"/>
    <s v="04/22/2022"/>
    <s v="12:19:48"/>
    <n v="1"/>
    <n v="1"/>
    <n v="1"/>
    <n v="1"/>
    <n v="0"/>
    <n v="0"/>
    <n v="31.016666666667"/>
    <n v="7.1"/>
    <s v="04/22/2022"/>
    <s v="12:45:00"/>
    <m/>
    <m/>
    <m/>
    <m/>
    <m/>
    <m/>
    <m/>
    <m/>
    <m/>
    <m/>
    <m/>
    <m/>
    <m/>
    <m/>
    <m/>
    <m/>
    <x v="3"/>
    <n v="29.95"/>
  </r>
  <r>
    <s v="Sonoma"/>
    <n v="44"/>
    <s v="Santa Rosa"/>
    <n v="112209"/>
    <s v="OUTAGE"/>
    <s v="ADOLFO BARBANTE"/>
    <s v="04/26/2022"/>
    <s v="08:33:10"/>
    <n v="1681562"/>
    <s v="L1"/>
    <s v="7413 CIRCLE DR"/>
    <s v="ROHNERT PARK"/>
    <m/>
    <m/>
    <s v="A:OK;X:CAMINO COLEGIO;R:ACTIVE STRCUTRE FIRE, Pwr-Y"/>
    <s v="C"/>
    <s v="C"/>
    <s v="04/26/2022"/>
    <s v="08:39:31"/>
    <s v="04/26/2022 08:39 (HDB7)  CALLBACK UPDATE COMPLETED. T MAN  PROVIDED 15 MINUTE ETA CALLED AGENCEY "/>
    <s v="7075842612"/>
    <s v="T-MAN"/>
    <s v="W9TRTC0"/>
    <s v="04/26/2022"/>
    <s v="08:49:00"/>
    <s v="04/26/2022"/>
    <s v="08:36:20"/>
    <n v="1"/>
    <n v="1"/>
    <n v="1"/>
    <n v="1"/>
    <n v="0"/>
    <n v="0"/>
    <n v="17.466666666666999"/>
    <n v="6.35"/>
    <s v="04/26/2022"/>
    <s v="08:50:38"/>
    <m/>
    <m/>
    <m/>
    <m/>
    <m/>
    <m/>
    <m/>
    <m/>
    <m/>
    <m/>
    <m/>
    <m/>
    <m/>
    <m/>
    <m/>
    <m/>
    <x v="3"/>
    <n v="29.95"/>
  </r>
  <r>
    <s v="Sonoma"/>
    <n v="44"/>
    <s v="Santa Rosa"/>
    <n v="114042"/>
    <s v="OUTAGE"/>
    <s v="THE CALIFORNIA PARENTING INSTITUTE"/>
    <s v="04/26/2022"/>
    <s v="12:13:56"/>
    <n v="1681871"/>
    <s v="L1"/>
    <s v="3642 STANDISH AVE"/>
    <s v="SANTA ROSA"/>
    <m/>
    <m/>
    <s v="A:NA;X:TODD RD;R:FD ONSITE BLOWN TRANSFORMR PLEASE EXPEDITE, Pwr-Y"/>
    <s v="C"/>
    <s v="C"/>
    <s v="04/26/2022"/>
    <s v="12:15:48"/>
    <s v="04/26/2022 12:15 (GBF4)  CALLBACK UPDATE COMPLETED. pContreras provided 30  min eta, agency contacted "/>
    <s v="7075685992"/>
    <s v="T-MAN"/>
    <s v="W9TRTC0"/>
    <s v="04/26/2022"/>
    <s v="12:39:00"/>
    <s v="04/26/2022"/>
    <s v="12:14:56"/>
    <n v="1"/>
    <n v="1"/>
    <n v="1"/>
    <n v="1"/>
    <n v="0"/>
    <n v="0"/>
    <n v="28.033333333333001"/>
    <n v="1.866666666667"/>
    <s v="04/26/2022"/>
    <s v="12:41:58"/>
    <m/>
    <m/>
    <m/>
    <m/>
    <m/>
    <m/>
    <m/>
    <m/>
    <m/>
    <m/>
    <m/>
    <m/>
    <m/>
    <m/>
    <m/>
    <m/>
    <x v="3"/>
    <n v="29.95"/>
  </r>
  <r>
    <s v="Sonoma"/>
    <n v="44"/>
    <s v="Santa Rosa"/>
    <n v="134117"/>
    <s v="OUTAGE"/>
    <s v="REDCOM FIRE"/>
    <s v="05/01/2022"/>
    <s v="09:28:30"/>
    <n v="1685665"/>
    <s v="L1"/>
    <s v="ARNOLD DR"/>
    <s v="SONOMA"/>
    <m/>
    <m/>
    <s v="AXS-OK CHP ON SITE, FD ENROUTE REQUEST ETA 707-568-5992; CAR POLE ACCIDENT WITH "/>
    <s v="C"/>
    <s v="C"/>
    <s v="05/01/2022"/>
    <s v="09:31:35"/>
    <s v="05/01/2022 09:31 (AGG6)  CALLBACK UPDATE COMPLETED. eta 40 min "/>
    <s v="7075685992"/>
    <s v="T-MAN"/>
    <s v="W9TJGI1"/>
    <s v="05/01/2022"/>
    <s v="10:06:00"/>
    <s v="05/01/2022"/>
    <s v="09:21:14"/>
    <n v="1"/>
    <n v="1"/>
    <n v="1"/>
    <n v="1"/>
    <n v="0"/>
    <n v="0"/>
    <n v="40.766666666667"/>
    <n v="3.083333333333"/>
    <s v="05/01/2022"/>
    <s v="10:09:16"/>
    <m/>
    <m/>
    <m/>
    <m/>
    <m/>
    <m/>
    <m/>
    <m/>
    <m/>
    <m/>
    <m/>
    <m/>
    <m/>
    <m/>
    <m/>
    <m/>
    <x v="4"/>
    <n v="28.75"/>
  </r>
  <r>
    <s v="Sonoma"/>
    <n v="44"/>
    <s v="Santa Rosa"/>
    <n v="144860"/>
    <s v="OUTAGE"/>
    <s v="MELISSA MATTESON"/>
    <s v="05/03/2022"/>
    <s v="08:36:04"/>
    <n v="1687002"/>
    <s v="L1"/>
    <s v="963 WRIGHT ST"/>
    <s v="SANTA ROSA"/>
    <m/>
    <m/>
    <s v="A:OK;X:SPENCER AVE;R:FD REQ ETA. LINE DOWN ON SIDEWALK."/>
    <s v="C"/>
    <s v="C"/>
    <s v="05/03/2022"/>
    <s v="08:42:11"/>
    <s v="05/03/2022 08:48 (MXMA) TMAN ONSITE 05/03/2022 08:42 (MXMA)  CALLBACK UPDATE COMPLETED. will call back with eta"/>
    <s v="7075685992"/>
    <s v="T-MAN"/>
    <s v="W9TR1G4"/>
    <s v="05/03/2022"/>
    <s v="09:04:00"/>
    <s v="05/03/2022"/>
    <s v="08:51:58"/>
    <n v="1"/>
    <n v="1"/>
    <n v="1"/>
    <n v="1"/>
    <n v="0"/>
    <n v="0"/>
    <n v="48.383333333332999"/>
    <n v="6.1166666666670002"/>
    <s v="05/03/2022"/>
    <s v="09:24:27"/>
    <m/>
    <m/>
    <m/>
    <m/>
    <m/>
    <m/>
    <m/>
    <m/>
    <m/>
    <m/>
    <m/>
    <m/>
    <m/>
    <m/>
    <m/>
    <m/>
    <x v="4"/>
    <n v="28.75"/>
  </r>
  <r>
    <s v="Sonoma"/>
    <n v="44"/>
    <s v="Santa Rosa"/>
    <n v="150462"/>
    <s v="OUTAGE"/>
    <s v="MARION REED"/>
    <s v="05/03/2022"/>
    <s v="21:14:37"/>
    <n v="1687775"/>
    <s v="L1"/>
    <s v="5600 HESSEL AVE # 2"/>
    <s v="SEBASTOPOL"/>
    <m/>
    <m/>
    <s v="A:OK;X:HESSEL RD;R:PER REDCOM FIRE ONS FOR WORKING STRUC FIRE. REQ G,E. ETA 707-568-5992, Pwr-Y"/>
    <s v="C"/>
    <s v="C"/>
    <s v="05/03/2022"/>
    <s v="21:17:18"/>
    <s v="05/03/2022 21:17 (J0AF)  CALLBACK UPDATE COMPLETED. 25min eta "/>
    <s v="7075685992"/>
    <s v="T-MAN"/>
    <s v="W9TEXHI"/>
    <s v="05/03/2022"/>
    <s v="21:50:00"/>
    <s v="05/03/2022"/>
    <s v="21:15:23"/>
    <n v="1"/>
    <n v="1"/>
    <n v="1"/>
    <n v="1"/>
    <n v="0"/>
    <n v="0"/>
    <n v="37.083333333333002"/>
    <n v="2.6833333333330001"/>
    <s v="05/03/2022"/>
    <s v="21:51:42"/>
    <m/>
    <m/>
    <m/>
    <m/>
    <m/>
    <m/>
    <m/>
    <m/>
    <m/>
    <m/>
    <m/>
    <m/>
    <m/>
    <m/>
    <s v="OR:N/A-TMAN HESSONG REPORTS 25MIN ETA CALLBACK COMPLETED (J0AF 21:20 05/03/2022)_x000a__x000a_"/>
    <m/>
    <x v="4"/>
    <n v="28.75"/>
  </r>
  <r>
    <s v="Sonoma"/>
    <n v="44"/>
    <s v="Santa Rosa"/>
    <n v="156059"/>
    <s v="OUTAGE"/>
    <s v="LEE,LISA"/>
    <s v="05/04/2022"/>
    <s v="17:08:09"/>
    <n v="1688540"/>
    <s v="L1"/>
    <s v="710 E THOMSON AVE"/>
    <s v="SONOMA"/>
    <m/>
    <m/>
    <s v="A:OK;X:CENTRAL;R:REPORT OF HOUSE FIRE PER REDCOM, Pwr-Y"/>
    <s v="C"/>
    <s v="C"/>
    <s v="05/04/2022"/>
    <s v="17:19:46"/>
    <s v="05/04/2022 17:19 (SXMU)  CALLBACK UPDATE COMPLETED. eta 30 minutes "/>
    <s v="7075685992"/>
    <s v="T-MAN"/>
    <s v="W9TCBW6"/>
    <s v="05/04/2022"/>
    <s v="18:18:00"/>
    <s v="05/04/2022"/>
    <s v="17:23:27"/>
    <n v="1"/>
    <n v="1"/>
    <n v="1"/>
    <n v="1"/>
    <n v="0"/>
    <n v="0"/>
    <n v="21.766666666667"/>
    <n v="11.616666666666999"/>
    <s v="05/04/2022"/>
    <s v="17:29:55"/>
    <m/>
    <m/>
    <m/>
    <m/>
    <m/>
    <m/>
    <m/>
    <m/>
    <m/>
    <m/>
    <m/>
    <m/>
    <m/>
    <m/>
    <s v="OR:N/A-tag canceled per fire department (SXMU 17:31 05/04/2022)_x000a__x000a_"/>
    <m/>
    <x v="4"/>
    <n v="28.75"/>
  </r>
  <r>
    <s v="Sonoma"/>
    <n v="44"/>
    <s v="Santa Rosa"/>
    <n v="160581"/>
    <s v="OUTAGE"/>
    <s v="GLORIA BACANI"/>
    <s v="05/05/2022"/>
    <s v="12:22:06"/>
    <n v="1689142"/>
    <s v="L1"/>
    <s v="8006 MCNAIR CT"/>
    <s v="ROHNERT PARK"/>
    <m/>
    <m/>
    <s v="A:OK;X:MAGNOLIA;R:PER ROHNERT PARK FD ONSITE ETA  707 584 2612, Pwr-Y"/>
    <s v="C"/>
    <s v="C"/>
    <s v="05/05/2022"/>
    <s v="12:24:57"/>
    <s v="05/05/2022 12:24 (MXMA)  CALLBACK UPDATE COMPLETED. 30 min eta "/>
    <s v="7075842612"/>
    <s v="T-MAN"/>
    <s v="W9TNXPF"/>
    <s v="05/05/2022"/>
    <s v="12:47:00"/>
    <s v="05/05/2022"/>
    <s v="12:23:30"/>
    <n v="1"/>
    <n v="1"/>
    <n v="1"/>
    <n v="1"/>
    <n v="0"/>
    <n v="0"/>
    <n v="39.666666666666998"/>
    <n v="2.85"/>
    <s v="05/05/2022"/>
    <s v="13:01:46"/>
    <m/>
    <m/>
    <m/>
    <m/>
    <m/>
    <m/>
    <m/>
    <m/>
    <m/>
    <m/>
    <m/>
    <m/>
    <m/>
    <m/>
    <m/>
    <m/>
    <x v="4"/>
    <n v="28.75"/>
  </r>
  <r>
    <s v="Sonoma"/>
    <n v="44"/>
    <s v="Santa Rosa"/>
    <n v="162783"/>
    <s v="OUTAGE"/>
    <s v="NEW CUSTOMER"/>
    <s v="05/06/2022"/>
    <s v="02:07:49"/>
    <n v="1689518"/>
    <s v="L1"/>
    <s v="2999 DUTTON AVE"/>
    <s v="SANTA ROSA"/>
    <m/>
    <m/>
    <s v="A:OK;X:BELLEVUE AVE;R:PETALUMA FD ONSITE, Pwr-Y"/>
    <s v="C"/>
    <s v="C"/>
    <s v="05/06/2022"/>
    <s v="02:11:09"/>
    <s v="05/06/2022 02:11 (NWA1)  CALLBACK UPDATE COMPLETED. CALLED WITH A 30 MIN ETA "/>
    <s v="7075284191"/>
    <s v="T-MAN"/>
    <s v="W9TJ21Q"/>
    <s v="05/06/2022"/>
    <s v="02:33:00"/>
    <s v="05/06/2022"/>
    <s v="02:08:58"/>
    <n v="1"/>
    <n v="1"/>
    <n v="1"/>
    <n v="1"/>
    <n v="0"/>
    <n v="0"/>
    <n v="26.666666666666998"/>
    <n v="3.333333333333"/>
    <s v="05/06/2022"/>
    <s v="02:34:29"/>
    <m/>
    <m/>
    <m/>
    <m/>
    <m/>
    <m/>
    <m/>
    <m/>
    <m/>
    <m/>
    <m/>
    <m/>
    <m/>
    <m/>
    <s v="OR:N/A-CALLED WITH A 30 MIN ETA (NWA1 02:11 05/06/2022)_x000a__x000a_"/>
    <m/>
    <x v="4"/>
    <n v="28.75"/>
  </r>
  <r>
    <s v="Sonoma"/>
    <n v="44"/>
    <s v="Santa Rosa"/>
    <n v="164623"/>
    <s v="OUTAGE"/>
    <s v="PERRY J KOZLOWSKI"/>
    <s v="05/06/2022"/>
    <s v="11:39:44"/>
    <n v="1689895"/>
    <s v="L1"/>
    <s v="2285 SANDERS RD"/>
    <s v="SEBASTOPOL"/>
    <m/>
    <m/>
    <s v="A:OK;X:WATERTROFT;R:FD ONSITE TREE FELL BLOCKING ROAD WAYXST WATERTROUGH RD"/>
    <s v="C"/>
    <s v="C"/>
    <s v="05/06/2022"/>
    <s v="11:42:13"/>
    <s v="05/06/2022 11:42 (MXMA)  CALLBACK UPDATE COMPLETED. 30 MIN ETA "/>
    <s v="7075284191"/>
    <s v="T-MAN"/>
    <s v="W9TJGI1"/>
    <s v="05/06/2022"/>
    <s v="11:48:00"/>
    <s v="05/06/2022"/>
    <s v="11:46:26"/>
    <n v="1"/>
    <n v="1"/>
    <n v="1"/>
    <n v="1"/>
    <n v="0"/>
    <n v="0"/>
    <n v="16.433333333333"/>
    <n v="2.4833333333329999"/>
    <s v="05/06/2022"/>
    <s v="11:56:10"/>
    <m/>
    <m/>
    <m/>
    <m/>
    <m/>
    <m/>
    <m/>
    <m/>
    <m/>
    <m/>
    <m/>
    <m/>
    <m/>
    <m/>
    <s v="OR:N/A-Called for TMI Flaggers and Family Tree Tree Crew w/Chipper. Tree down blocking road, broke pole (MECB 12:32 05/06/2022)_x000a__x000a_"/>
    <m/>
    <x v="4"/>
    <n v="28.75"/>
  </r>
  <r>
    <s v="Sonoma"/>
    <n v="44"/>
    <s v="Santa Rosa"/>
    <n v="169043"/>
    <s v="OUTAGE"/>
    <s v="MICHAEL KNIGHT"/>
    <s v="05/07/2022"/>
    <s v="04:36:25"/>
    <n v="1690345"/>
    <s v="L1"/>
    <s v="4570 PETALUMA HILL RD"/>
    <s v="SANTA ROSA"/>
    <m/>
    <m/>
    <s v="A:OK;X:HUNTER LANE;R:TREE FELL ON POWER LINES:FD IN ROUTE NEED ETA:LOG 369, Pwr-N"/>
    <s v="C"/>
    <s v="C"/>
    <s v="05/07/2022"/>
    <s v="04:51:17"/>
    <s v="05/07/2022 04:51 (KLKB)  CALLBACK UPDATE COMPLETED. ETA 25 MINS "/>
    <s v="7076418300"/>
    <s v="T-MAN"/>
    <s v="W9TJ21Q"/>
    <s v="05/07/2022"/>
    <s v="05:11:00"/>
    <s v="05/07/2022"/>
    <s v="04:38:00"/>
    <n v="1"/>
    <n v="1"/>
    <n v="1"/>
    <n v="1"/>
    <n v="0"/>
    <n v="0"/>
    <n v="35.383333333332999"/>
    <n v="14.866666666666999"/>
    <s v="05/07/2022"/>
    <s v="05:11:48"/>
    <m/>
    <m/>
    <m/>
    <m/>
    <m/>
    <m/>
    <m/>
    <m/>
    <m/>
    <m/>
    <m/>
    <m/>
    <m/>
    <m/>
    <s v="OR:N/A-PUSHED OUT PER MnC SUP (KERA 07:32 05/07/2022)_x000a__x000a_"/>
    <m/>
    <x v="4"/>
    <n v="28.75"/>
  </r>
  <r>
    <s v="Sonoma"/>
    <n v="44"/>
    <s v="Santa Rosa"/>
    <n v="170718"/>
    <s v="OUTAGE"/>
    <s v="SHELDON W ERKKILA"/>
    <s v="05/07/2022"/>
    <s v="11:44:50"/>
    <n v="1690691"/>
    <s v="L1"/>
    <s v="2229 GRAHN DR"/>
    <s v="SANTA ROSA"/>
    <m/>
    <m/>
    <s v="A:OK;X:NORTE WAY;R:ONSITE / VAN PULLED WIRES DOWN"/>
    <s v="C"/>
    <s v="C"/>
    <s v="05/07/2022"/>
    <s v="11:47:31"/>
    <s v="05/07/2022 11:47 (KERA)  CALLBACK UPDATE COMPLETED. 10 MIN ETA PEDERSON "/>
    <s v="7075284191"/>
    <s v="T-MAN"/>
    <s v="W9TR5PB"/>
    <s v="05/07/2022"/>
    <s v="11:54:00"/>
    <s v="05/07/2022"/>
    <s v="11:45:46"/>
    <n v="1"/>
    <n v="1"/>
    <n v="1"/>
    <n v="1"/>
    <n v="0"/>
    <n v="0"/>
    <n v="12.016666666667"/>
    <n v="2.6833333333330001"/>
    <s v="05/07/2022"/>
    <s v="11:56:51"/>
    <m/>
    <m/>
    <m/>
    <m/>
    <m/>
    <m/>
    <m/>
    <m/>
    <m/>
    <m/>
    <m/>
    <m/>
    <m/>
    <m/>
    <s v="OR:N/A-P/ ON CALL SCOTT SCHWEIKL PUSH ETOR TO 18:00 (J0AF 15:49 05/07/2022)_x000a__x000a_OR:N/A-P/ ON CALL SCOTT SCHWEIKL PUSH ETOR TO 16:00 (J0AF 14:09 05/07/2022)_x000a__x000a_OR:N/A-10 MIN ETA PEDERSON (KERA 11:47 05/07/2022)_x000a__x000a_"/>
    <m/>
    <x v="4"/>
    <n v="28.75"/>
  </r>
  <r>
    <s v="Sonoma"/>
    <n v="44"/>
    <s v="Santa Rosa"/>
    <n v="171185"/>
    <s v="OUTAGE"/>
    <s v="RON J REDMON"/>
    <s v="05/07/2022"/>
    <s v="15:20:20"/>
    <n v="1690773"/>
    <s v="L1"/>
    <s v="14105 SUNSET AVE"/>
    <s v="GUERNEVILLE"/>
    <m/>
    <m/>
    <s v="A:OK;X:MORNINGSIDE DR;R:REQ ASSIT/"/>
    <s v="C"/>
    <s v="C"/>
    <s v="05/07/2022"/>
    <s v="15:23:45"/>
    <s v="05/07/2022 15:23 (J0AF)  CALLBACK UPDATE COMPLETED. 30MIN ETA "/>
    <s v="7075284191"/>
    <s v="T-MAN"/>
    <s v="W9TRCWL"/>
    <s v="05/07/2022"/>
    <s v="15:38:00"/>
    <s v="05/07/2022"/>
    <s v="15:21:40"/>
    <n v="1"/>
    <n v="1"/>
    <n v="1"/>
    <n v="1"/>
    <n v="0"/>
    <n v="0"/>
    <n v="19.3"/>
    <n v="3.416666666667"/>
    <s v="05/07/2022"/>
    <s v="15:39:38"/>
    <m/>
    <m/>
    <m/>
    <m/>
    <m/>
    <m/>
    <m/>
    <m/>
    <m/>
    <m/>
    <m/>
    <m/>
    <m/>
    <m/>
    <s v="OR:N/A-TMAN WATTS 30MIN ETA (J0AF 15:25 05/07/2022)_x000a__x000a_"/>
    <m/>
    <x v="4"/>
    <n v="28.75"/>
  </r>
  <r>
    <s v="Sonoma"/>
    <n v="44"/>
    <s v="Santa Rosa"/>
    <n v="171360"/>
    <s v="OUTAGE"/>
    <s v="MARIN CO FD"/>
    <s v="05/07/2022"/>
    <s v="16:09:34"/>
    <n v="1690782"/>
    <s v="L1"/>
    <s v="3735 Tomales Petaluma Rd"/>
    <s v="TOMALES"/>
    <m/>
    <m/>
    <s v="AXS-OK MARIN CO FD ONS REQ ETA 415-473-6711. TREE , WIRES DOWN"/>
    <s v="C"/>
    <s v="C"/>
    <s v="05/07/2022"/>
    <s v="16:16:17"/>
    <s v="05/07/2022 16:16 (J0AF)  CALLBACK UPDATE COMPLETED. 20min eta "/>
    <s v="4154736711"/>
    <s v="T-MAN"/>
    <s v="W9TJ21Q"/>
    <s v="05/07/2022"/>
    <s v="16:28:00"/>
    <s v="05/07/2022"/>
    <s v="15:47:41"/>
    <n v="1"/>
    <n v="1"/>
    <n v="1"/>
    <n v="1"/>
    <n v="0"/>
    <n v="0"/>
    <n v="21.316666666667"/>
    <n v="6.7166666666669999"/>
    <s v="05/07/2022"/>
    <s v="16:30:53"/>
    <m/>
    <m/>
    <m/>
    <m/>
    <m/>
    <m/>
    <m/>
    <m/>
    <m/>
    <m/>
    <m/>
    <m/>
    <m/>
    <m/>
    <s v="OR:N/A-P/ ON CALL SCOTT SCHWEIKL PUSH ETOR TO 23:30 AND SHOW CREW LEMLEY DOUG ONSITE (J0AF 18:42 05/07/2022)_x000a__x000a_OR:N/A-tman Schilling advised having tech issues (out of comm) and advised to show on site in 20mins. (J0AF 16:18 05/07/2022)_x000a__x000a_OR:N/A-20min eta callback to agency attempted - unable to reach agency operator. (J0AF 16:18 05/07/2022)_x000a__x000a_"/>
    <m/>
    <x v="4"/>
    <n v="28.75"/>
  </r>
  <r>
    <s v="Sonoma"/>
    <n v="44"/>
    <s v="Santa Rosa"/>
    <n v="171495"/>
    <s v="OUTAGE"/>
    <s v="JOHN FRITSCHEN"/>
    <s v="05/07/2022"/>
    <s v="17:31:05"/>
    <n v="1690825"/>
    <s v="L1"/>
    <s v="2600 LAGUNA RD"/>
    <s v="SANTA ROSA"/>
    <m/>
    <m/>
    <s v="A:OK;X:VINE HILL;R:CAR TOOK OUT GUYWIRE/ SAYS POLESTILL N TACK, Pwr-Y"/>
    <s v="C"/>
    <s v="C"/>
    <s v="05/07/2022"/>
    <s v="17:37:16"/>
    <s v="05/07/2022 17:37 (J0AF)  CALLBACK UPDATE COMPLETED. 30min eta "/>
    <s v="7075761371"/>
    <s v="T-MAN"/>
    <s v="W9TRCWL"/>
    <s v="05/07/2022"/>
    <s v="17:48:00"/>
    <s v="05/07/2022"/>
    <s v="17:35:29"/>
    <n v="1"/>
    <n v="1"/>
    <n v="1"/>
    <n v="1"/>
    <n v="0"/>
    <n v="0"/>
    <n v="21.716666666666999"/>
    <n v="6.1833333333329996"/>
    <s v="05/07/2022"/>
    <s v="17:52:48"/>
    <m/>
    <m/>
    <m/>
    <m/>
    <m/>
    <m/>
    <m/>
    <m/>
    <m/>
    <m/>
    <m/>
    <m/>
    <m/>
    <m/>
    <s v="OR:N/A-TMAN WATTS 30MIN ETA CALLBACK COMPLETED (J0AF 17:37 05/07/2022)_x000a__x000a_"/>
    <m/>
    <x v="4"/>
    <n v="28.75"/>
  </r>
  <r>
    <s v="Sonoma"/>
    <n v="44"/>
    <s v="Santa Rosa"/>
    <n v="171814"/>
    <s v="OUTAGE"/>
    <s v="SONOMA COUNTY OFFICE OF EDUCATION"/>
    <s v="05/07/2022"/>
    <s v="20:12:14"/>
    <n v="1690880"/>
    <s v="L1"/>
    <s v="4965 CANYON DR"/>
    <s v="SANTA ROSA"/>
    <m/>
    <m/>
    <s v="A:OK;X:BENJAMINS RD;R:BLOWN XFMER FD ONSITE REQ ETAFD CALLED BACK WITH UPDATE ADDRESS 4868 CANYON DR"/>
    <s v="C"/>
    <s v="C"/>
    <s v="05/07/2022"/>
    <s v="20:15:24"/>
    <s v="05/07/2022 20:19 (J0AF) p/ gas dispatch agency advised they are no longer on scene. 05/07/2022 20:15 (J0AF)  CALLBACK UPDATE COMPLETED. 20MIN ETA"/>
    <s v="7075680227"/>
    <s v="T-MAN"/>
    <s v="W9TR5PB"/>
    <s v="05/07/2022"/>
    <s v="20:36:00"/>
    <s v="05/07/2022"/>
    <s v="20:14:04"/>
    <n v="1"/>
    <n v="1"/>
    <n v="1"/>
    <n v="1"/>
    <n v="0"/>
    <n v="0"/>
    <n v="6.55"/>
    <n v="3.166666666667"/>
    <s v="05/07/2022"/>
    <s v="20:18:47"/>
    <m/>
    <m/>
    <m/>
    <m/>
    <m/>
    <m/>
    <m/>
    <m/>
    <m/>
    <m/>
    <m/>
    <m/>
    <m/>
    <m/>
    <s v="OR:N/A-20MIN ETA CALLBACK COMPLETED - AGENCY ADVISED NO LONGER ON SCENE (J0AF 20:16 05/07/2022)_x000a__x000a_"/>
    <m/>
    <x v="4"/>
    <n v="28.75"/>
  </r>
  <r>
    <s v="Sonoma"/>
    <n v="44"/>
    <s v="Santa Rosa"/>
    <n v="172596"/>
    <s v="OUTAGE"/>
    <s v="CHRISTOPHER GIRO"/>
    <s v="05/08/2022"/>
    <s v="02:53:22"/>
    <n v="1690995"/>
    <s v="L1"/>
    <s v="18 HAMPTON RD"/>
    <s v="OCCIDENTAL"/>
    <m/>
    <m/>
    <s v="A:OK;X:BOHEMIAN HWY;R:SONOMA CO FD ONS REQ ETA 707-658-3193 TREE INTO WIRES CAUSING ARCING, Pwr-N"/>
    <s v="C"/>
    <s v="C"/>
    <s v="05/08/2022"/>
    <s v="02:58:18"/>
    <s v="05/08/2022 02:58 (P1MG)  CALLBACK UPDATE COMPLETED. 35 MIN ETA "/>
    <s v="7075683193"/>
    <s v="T-MAN"/>
    <s v="W9TJ21Q"/>
    <s v="05/08/2022"/>
    <s v="03:26:00"/>
    <s v="05/08/2022"/>
    <s v="02:56:22"/>
    <n v="1"/>
    <n v="1"/>
    <n v="1"/>
    <n v="1"/>
    <n v="0"/>
    <n v="0"/>
    <n v="36.383333333332999"/>
    <n v="4.9333333333329996"/>
    <s v="05/08/2022"/>
    <s v="03:29:45"/>
    <m/>
    <m/>
    <m/>
    <m/>
    <m/>
    <m/>
    <m/>
    <m/>
    <m/>
    <m/>
    <m/>
    <m/>
    <m/>
    <m/>
    <s v="OR:N/A-UPDATED ETOR P/Scott Schweikl MnC (GBF4 06:24 05/08/2022)_x000a__x000a_"/>
    <m/>
    <x v="4"/>
    <n v="28.75"/>
  </r>
  <r>
    <s v="Sonoma"/>
    <n v="44"/>
    <s v="Santa Rosa"/>
    <n v="174195"/>
    <s v="OUTAGE"/>
    <s v="RONALD J KNUTSEN"/>
    <s v="05/08/2022"/>
    <s v="09:23:07"/>
    <n v="1691083"/>
    <s v="L1"/>
    <s v="1643 MANZANITA AVE"/>
    <s v="SANTA ROSA"/>
    <m/>
    <m/>
    <s v="A:OK;X:MONTECITO AVE;R:LIGHT HAZE IN HOUSE WITH ELECTRICA L SMELL AND SMOKE, Pwr-Y"/>
    <s v="C"/>
    <s v="C"/>
    <s v="05/08/2022"/>
    <s v="09:25:53"/>
    <s v="05/08/2022 09:25 (GBF4)  CALLBACK UPDATE COMPLETED. Deoding provided 30 min eta, agency contacted "/>
    <s v="7075685992"/>
    <s v="T-MAN"/>
    <s v="W9TDWDF"/>
    <s v="05/08/2022"/>
    <s v="09:50:00"/>
    <s v="05/08/2022"/>
    <s v="09:47:49"/>
    <n v="1"/>
    <n v="1"/>
    <n v="1"/>
    <n v="1"/>
    <n v="0"/>
    <n v="0"/>
    <n v="17"/>
    <n v="2.7666666666670001"/>
    <s v="05/08/2022"/>
    <s v="09:40:07"/>
    <m/>
    <m/>
    <m/>
    <m/>
    <m/>
    <m/>
    <m/>
    <m/>
    <m/>
    <m/>
    <m/>
    <m/>
    <m/>
    <m/>
    <s v="OR:N/A-TMAN HAVING GTECH ISSUES (GBF4 09:48 05/08/2022)_x000a__x000a_OR:N/A-CALLED TMAN AND HE ADVISED HE IS ONSITE (GBF4 09:39 05/08/2022)_x000a__x000a_"/>
    <m/>
    <x v="4"/>
    <n v="28.75"/>
  </r>
  <r>
    <s v="Sonoma"/>
    <n v="44"/>
    <s v="Santa Rosa"/>
    <n v="176341"/>
    <s v="OUTAGE"/>
    <s v="FRIEDMAN CENTER CONGREGATION BETH AMI"/>
    <s v="05/08/2022"/>
    <s v="16:33:58"/>
    <n v="1691417"/>
    <s v="L1"/>
    <s v="4676 MAYETTE AVE"/>
    <s v="SANTA ROSA"/>
    <m/>
    <m/>
    <s v="A:OK;X:PRINCETON;R:REPORT OF POLE LEANING OVER FREEWAY , SHUTTING DOWN RDWAY AT WYOMING PER SANTA ROSA FD, Pwr-Y"/>
    <s v="C"/>
    <s v="C"/>
    <s v="05/08/2022"/>
    <s v="16:40:35"/>
    <s v="05/08/2022 16:40 (J0AF)  CALLBACK UPDATE COMPLETED. 20MIN ETA "/>
    <s v="7075685992"/>
    <s v="T-MAN"/>
    <s v="W9TLAMP"/>
    <s v="05/08/2022"/>
    <s v="16:57:00"/>
    <s v="05/08/2022"/>
    <s v="16:38:56"/>
    <n v="1"/>
    <n v="1"/>
    <n v="1"/>
    <n v="1"/>
    <n v="0"/>
    <n v="0"/>
    <n v="27.466666666666999"/>
    <n v="6.6166666666670002"/>
    <s v="05/08/2022"/>
    <s v="17:01:26"/>
    <m/>
    <m/>
    <m/>
    <m/>
    <m/>
    <m/>
    <m/>
    <m/>
    <m/>
    <m/>
    <m/>
    <m/>
    <m/>
    <m/>
    <s v="OR:N/A-TMAN MCNAMEE ADVISED 20MIN ETA CALLBACK COMPLETED (J0AF 16:48 05/08/2022)_x000a__x000a_"/>
    <m/>
    <x v="4"/>
    <n v="28.75"/>
  </r>
  <r>
    <s v="Sonoma"/>
    <n v="44"/>
    <s v="Santa Rosa"/>
    <n v="177447"/>
    <s v="NON-CUSTOMER"/>
    <s v="SONOMA FIRE"/>
    <s v="05/08/2022"/>
    <s v="17:24:29"/>
    <n v="177447"/>
    <s v="L1"/>
    <s v="BOHEMIAN HWY "/>
    <s v="SEBASTOPOL"/>
    <m/>
    <m/>
    <s v="AXS-OK TREE IN LINES SMOKING PER FDclosest to 984 bohemian hwy"/>
    <s v="C"/>
    <s v="C"/>
    <s v="05/08/2022"/>
    <s v="17:29:34"/>
    <s v="05/08/2022 17:29 (J0AF)  CALLBACK UPDATE COMPLETED. 30MIN ETA "/>
    <s v="7075761365"/>
    <s v="T-MAN"/>
    <s v="W9TJGI1"/>
    <s v="05/08/2022"/>
    <s v="17:55:00"/>
    <s v="05/08/2022"/>
    <s v="17:27:49"/>
    <n v="1"/>
    <n v="1"/>
    <n v="1"/>
    <n v="1"/>
    <n v="0"/>
    <n v="0"/>
    <n v="32.383333333332999"/>
    <n v="5.083333333333"/>
    <s v="05/08/2022"/>
    <s v="17:56:52"/>
    <m/>
    <m/>
    <m/>
    <m/>
    <m/>
    <m/>
    <m/>
    <m/>
    <m/>
    <m/>
    <m/>
    <m/>
    <m/>
    <m/>
    <m/>
    <m/>
    <x v="4"/>
    <n v="28.75"/>
  </r>
  <r>
    <s v="Sonoma"/>
    <n v="44"/>
    <s v="Santa Rosa"/>
    <n v="188571"/>
    <s v="OUTAGE"/>
    <s v="GARY HARRIS"/>
    <s v="05/10/2022"/>
    <s v="15:54:27"/>
    <n v="1693115"/>
    <s v="L1"/>
    <s v="6701 FRONT ST"/>
    <s v="FORESTVILLE"/>
    <m/>
    <m/>
    <s v="A:K;X:2ND ST;R:FD ONSITE REQ ETA MULTIPLE HOMES AFFECTED IN AREA POPPING ELECTRIC INSIDE HOME, Pwr-Y"/>
    <s v="C"/>
    <s v="C"/>
    <s v="05/10/2022"/>
    <s v="15:59:11"/>
    <s v="05/10/2022 15:59 (WKT4)  CALLBACK UPDATE COMPLETED. TMAN GAVE 30 MIN ETA "/>
    <s v="7075685933"/>
    <s v="T-MAN"/>
    <s v="W9TJ5C5"/>
    <s v="05/10/2022"/>
    <s v="16:24:00"/>
    <s v="05/10/2022"/>
    <s v="15:57:02"/>
    <n v="1"/>
    <n v="1"/>
    <n v="1"/>
    <n v="1"/>
    <n v="0"/>
    <n v="0"/>
    <n v="30.75"/>
    <n v="4.7333333333330003"/>
    <s v="05/10/2022"/>
    <s v="16:25:12"/>
    <m/>
    <m/>
    <m/>
    <m/>
    <m/>
    <m/>
    <m/>
    <m/>
    <m/>
    <m/>
    <m/>
    <m/>
    <m/>
    <m/>
    <s v="OR:N/A-05/10/2022 15:59 (WKT4)  CALLBACK UPDATE COMPLETED. TMAN GAVE 30 MIN ETA (WKT4 15:59 05/10/2022)_x000a__x000a_"/>
    <m/>
    <x v="4"/>
    <n v="28.75"/>
  </r>
  <r>
    <s v="Sonoma"/>
    <n v="44"/>
    <s v="Santa Rosa"/>
    <n v="188577"/>
    <s v="OUTAGE"/>
    <s v="DR THOMAS P MURPHY"/>
    <s v="05/10/2022"/>
    <s v="15:55:35"/>
    <n v="1693115"/>
    <s v="L1"/>
    <s v="6685 FRONT ST"/>
    <s v="FORESTVILLE"/>
    <m/>
    <m/>
    <s v="A:K;X:2NDT ST;R:FD ONSITE FLICKERING LIGHTS / POWER GOING ON AND OFF  REQ ETA, Pwr-Y"/>
    <s v="C"/>
    <s v="C"/>
    <s v="05/10/2022"/>
    <s v="15:59:19"/>
    <s v="05/10/2022 15:59 (WKT4)  CALLBACK UPDATE COMPLETED. TMAN GAVE 30 MIN ETA "/>
    <s v="7075685933"/>
    <s v="T-MAN"/>
    <s v="W9TJ5C5"/>
    <s v="05/10/2022"/>
    <s v="16:24:00"/>
    <s v="05/10/2022"/>
    <s v="15:57:02"/>
    <n v="1"/>
    <n v="1"/>
    <n v="1"/>
    <n v="1"/>
    <n v="0"/>
    <n v="0"/>
    <n v="29.766666666667"/>
    <n v="3.7333333333329999"/>
    <s v="05/10/2022"/>
    <s v="16:25:21"/>
    <m/>
    <m/>
    <m/>
    <m/>
    <m/>
    <m/>
    <m/>
    <m/>
    <m/>
    <m/>
    <m/>
    <m/>
    <m/>
    <m/>
    <s v="OR:N/A-05/10/2022 15:59 (WKT4)  CALLBACK UPDATE COMPLETED. TMAN GAVE 30 MIN ETA (WKT4 15:59 05/10/2022)_x000a__x000a_"/>
    <m/>
    <x v="4"/>
    <n v="28.75"/>
  </r>
  <r>
    <s v="Sonoma"/>
    <n v="44"/>
    <s v="Santa Rosa"/>
    <n v="216241"/>
    <s v="OUTAGE"/>
    <s v="JAMES L DUNWOODY"/>
    <s v="05/15/2022"/>
    <s v="03:52:08"/>
    <n v="1696622"/>
    <s v="L1"/>
    <s v="3542 FIR DR"/>
    <s v="SANTA ROSA"/>
    <m/>
    <m/>
    <s v="A:OK;X:CYPRESS WAY;R:SRFD REQ ETA 707-576-1365 POSS TRANFORMER FIRE PER FD"/>
    <s v="C"/>
    <s v="C"/>
    <s v="05/15/2022"/>
    <s v="03:58:27"/>
    <s v="05/15/2022 03:58 (P1MG)  CALLBACK UPDATE COMPLETED. 20 MIN ETA "/>
    <s v="7075761365"/>
    <s v="T-MAN"/>
    <s v="W9TJGI1"/>
    <s v="05/15/2022"/>
    <s v="04:15:00"/>
    <s v="05/15/2022"/>
    <s v="03:53:41"/>
    <n v="1"/>
    <n v="1"/>
    <n v="1"/>
    <n v="1"/>
    <n v="0"/>
    <n v="0"/>
    <n v="24.616666666667001"/>
    <n v="6.3166666666670004"/>
    <s v="05/15/2022"/>
    <s v="04:16:45"/>
    <m/>
    <m/>
    <m/>
    <m/>
    <m/>
    <m/>
    <m/>
    <m/>
    <m/>
    <m/>
    <m/>
    <m/>
    <m/>
    <m/>
    <s v="OR:N/A-DO Malcolm advised no info and to push out ETOR 1 hour. Per dispatch standards, pushed out ETOR 2.5 hours. (HXPJ 16:28 05/15/2022)_x000a__x000a_OR:N/A-REPAIR TIME SAID 10 HOURS. PUSHED ETOR OUT TO 16:45. (DXAM 06:38 05/15/2022)_x000a__x000a_OR:N/A-ARCOS FOR CREW (UXB2 06:15 05/15/2022)_x000a__x000a_"/>
    <m/>
    <x v="4"/>
    <n v="28.75"/>
  </r>
  <r>
    <s v="Sonoma"/>
    <n v="44"/>
    <s v="Santa Rosa"/>
    <n v="227626"/>
    <s v="OUTAGE"/>
    <s v="PETALUMA FD"/>
    <s v="05/16/2022"/>
    <s v="20:33:16"/>
    <n v="1697853"/>
    <s v="L1"/>
    <s v="WALLACE RD"/>
    <s v="SANTA ROSA"/>
    <m/>
    <m/>
    <s v="AXS-OK FD IN ROUTE"/>
    <s v="C"/>
    <s v="C"/>
    <s v="05/16/2022"/>
    <s v="20:38:38"/>
    <s v="05/16/2022 20:38 (HXPJ)  CALLBACK UPDATE COMPLETED.  05/16/2022 20:37 (HXPJ) Tman Hessong gave 25 min ETA"/>
    <s v="7075685992"/>
    <s v="T-MAN"/>
    <s v="W9TEXHI"/>
    <s v="05/16/2022"/>
    <s v="20:59:00"/>
    <s v="05/16/2022"/>
    <s v="20:36:04"/>
    <n v="1"/>
    <n v="1"/>
    <n v="1"/>
    <n v="1"/>
    <n v="0"/>
    <n v="0"/>
    <n v="27.083333333333002"/>
    <n v="5.3666666666670002"/>
    <s v="05/16/2022"/>
    <s v="21:00:21"/>
    <m/>
    <m/>
    <m/>
    <m/>
    <m/>
    <m/>
    <m/>
    <m/>
    <m/>
    <m/>
    <m/>
    <m/>
    <m/>
    <m/>
    <s v="OR:N/A-PER T MAN HESSONG PUSH ETOR 8 HOURS WAITING ON CREW (P1MG 22:51 05/16/2022)_x000a__x000a_OR:N/A-Crew callout 299426 created. (HXPJ 21:12 05/16/2022)_x000a__x000a_OR:N/A-Dealing with 911 (HXPJ 20:34 05/16/2022)_x000a__x000a_[UPTR#227626:OR:N/A-05/16/2022 20:38 (HXPJ)  CALLBACK UPDATE COMPLETED.  05/16/2022 20:37 (HXPJ) Tman Hessong gave 25 min ETA (HXPJ 20:38 05/16/2022)_x000a__x000a_]"/>
    <m/>
    <x v="4"/>
    <n v="28.75"/>
  </r>
  <r>
    <s v="Sonoma"/>
    <n v="44"/>
    <s v="Santa Rosa"/>
    <n v="237664"/>
    <s v="OUTAGE"/>
    <s v="AL L FOWLER"/>
    <s v="05/18/2022"/>
    <s v="16:21:19"/>
    <n v="1702297"/>
    <s v="L1"/>
    <s v="532 GREENWOOD DR"/>
    <s v="SANTA ROSA"/>
    <m/>
    <m/>
    <s v="A:OK;X:ARROWOOD DR;R:REPORT OF CAR HIT POLE AND NO PWR"/>
    <s v="C"/>
    <s v="C"/>
    <s v="05/18/2022"/>
    <s v="16:33:48"/>
    <s v="05/18/2022 16:33 (SXMU)  CALLBACK UPDATE COMPLETED. 20 minutes "/>
    <s v="7075285222"/>
    <s v="T-MAN"/>
    <s v="W9TR0R1"/>
    <s v="05/18/2022"/>
    <s v="16:42:00"/>
    <s v="05/18/2022"/>
    <s v="16:09:58"/>
    <n v="1"/>
    <n v="1"/>
    <n v="1"/>
    <n v="1"/>
    <n v="0"/>
    <n v="0"/>
    <n v="29.8"/>
    <n v="12.483333333333"/>
    <s v="05/18/2022"/>
    <s v="16:51:07"/>
    <m/>
    <m/>
    <m/>
    <m/>
    <m/>
    <m/>
    <m/>
    <m/>
    <m/>
    <m/>
    <m/>
    <m/>
    <m/>
    <m/>
    <m/>
    <m/>
    <x v="4"/>
    <n v="28.75"/>
  </r>
  <r>
    <s v="Sonoma"/>
    <n v="44"/>
    <s v="Santa Rosa"/>
    <n v="240280"/>
    <s v="OUTAGE"/>
    <s v="PRIMROSE SANTA ROSA"/>
    <s v="05/18/2022"/>
    <s v="22:53:31"/>
    <n v="1702526"/>
    <s v="L1"/>
    <s v="2080 GUERNEVILLE RD"/>
    <s v="SANTA ROSA"/>
    <m/>
    <m/>
    <s v="A:unknown;X:TECADO DRIVE;R:FIRE DEP ONSITE, FIRE UNDER CONTROL, ETA, Pwr-Y"/>
    <s v="C"/>
    <s v="C"/>
    <s v="05/18/2022"/>
    <s v="22:59:19"/>
    <s v="05/18/2022 22:59 (P1MG)  CALLBACK UPDATE COMPLETED. 30 min eta "/>
    <s v="7075685992"/>
    <s v="T-MAN"/>
    <s v="COX-1"/>
    <s v="05/18/2022"/>
    <s v="23:12:00"/>
    <s v="05/18/2022"/>
    <s v="23:05:30"/>
    <n v="1"/>
    <n v="1"/>
    <n v="1"/>
    <n v="1"/>
    <n v="0"/>
    <n v="0"/>
    <n v="20.05"/>
    <n v="5.8"/>
    <s v="05/18/2022"/>
    <s v="23:13:34"/>
    <m/>
    <m/>
    <m/>
    <m/>
    <m/>
    <m/>
    <m/>
    <m/>
    <m/>
    <m/>
    <m/>
    <m/>
    <m/>
    <m/>
    <s v="OR:N/A-COX SUP ENROUTE ETA 11 MINUTES (P1MG 23:06 05/18/2022)_x000a__x000a_"/>
    <m/>
    <x v="4"/>
    <n v="28.75"/>
  </r>
  <r>
    <s v="Sonoma"/>
    <n v="44"/>
    <s v="Santa Rosa"/>
    <n v="262723"/>
    <s v="OUTAGE"/>
    <s v="ROBBIE WOOSLEY"/>
    <s v="05/21/2022"/>
    <s v="08:10:23"/>
    <n v="1706665"/>
    <s v="L1"/>
    <s v="118 GREY ST"/>
    <s v="GRATON"/>
    <m/>
    <m/>
    <s v="A:OK;X:EDISON;R:FD ON SITE; PWR LINES IN TREE, NO ARCING REPORTED BUT IMMINENT DANGER PER FD, Pwr-Y"/>
    <s v="C"/>
    <s v="C"/>
    <s v="05/21/2022"/>
    <s v="08:16:16"/>
    <s v="05/21/2022 08:16 (UXB2)  CALLBACK UPDATE COMPLETED. CALLED 911 WITH 30 MIN ETA. "/>
    <s v="7075761365"/>
    <s v="T-MAN"/>
    <s v="W9TJ5C5"/>
    <s v="05/21/2022"/>
    <s v="08:49:00"/>
    <s v="05/21/2022"/>
    <s v="08:11:58"/>
    <n v="1"/>
    <n v="1"/>
    <n v="1"/>
    <n v="1"/>
    <n v="0"/>
    <n v="0"/>
    <n v="38.216666666667003"/>
    <n v="5.8833333333329998"/>
    <s v="05/21/2022"/>
    <s v="08:48:36"/>
    <m/>
    <m/>
    <m/>
    <m/>
    <m/>
    <m/>
    <m/>
    <m/>
    <m/>
    <m/>
    <m/>
    <m/>
    <m/>
    <m/>
    <s v="OR:N/A-PER ONCALL SUPV LJ CREW IS ENERGIZING NOW NO NEED TO PUSH ETOR (S2CA 14:51 05/21/2022)_x000a__x000a_OR:N/A-FAS MAP SHOWS TMAN OSNITE. (UXB2 08:48 05/21/2022)_x000a__x000a_"/>
    <m/>
    <x v="4"/>
    <n v="28.75"/>
  </r>
  <r>
    <s v="Sonoma"/>
    <n v="44"/>
    <s v="Santa Rosa"/>
    <n v="266100"/>
    <s v="NON-CUSTOMER"/>
    <s v="SRFD"/>
    <s v="05/22/2022"/>
    <s v="03:13:25"/>
    <n v="266100"/>
    <s v="L1"/>
    <s v="3250 GUERNEVILLE RD"/>
    <s v="SANTA ROSA"/>
    <m/>
    <m/>
    <s v="AXS-OK SRFD ONS REQ ETA 707-568-0227"/>
    <s v="C"/>
    <s v="C"/>
    <s v="05/22/2022"/>
    <s v="03:15:24"/>
    <s v="05/22/2022 03:15 (P1MG)  CALLBACK UPDATE COMPLETED. 25 MIN ETA "/>
    <s v="7075680227"/>
    <s v="T-MAN"/>
    <s v="W9TJ21Q"/>
    <s v="05/22/2022"/>
    <s v="03:41:00"/>
    <s v="05/22/2022"/>
    <s v="03:13:59"/>
    <n v="1"/>
    <n v="1"/>
    <n v="1"/>
    <n v="1"/>
    <n v="0"/>
    <n v="0"/>
    <n v="29.433333333333"/>
    <n v="1.9833333333330001"/>
    <s v="05/22/2022"/>
    <s v="03:42:51"/>
    <m/>
    <m/>
    <m/>
    <m/>
    <m/>
    <m/>
    <m/>
    <m/>
    <m/>
    <m/>
    <m/>
    <m/>
    <m/>
    <m/>
    <m/>
    <m/>
    <x v="4"/>
    <n v="28.75"/>
  </r>
  <r>
    <s v="Sonoma"/>
    <n v="44"/>
    <s v="Santa Rosa"/>
    <n v="268417"/>
    <s v="OUTAGE"/>
    <s v="DREW SHEETS"/>
    <s v="05/22/2022"/>
    <s v="20:27:20"/>
    <n v="1707479"/>
    <s v="L1"/>
    <s v="17970 HILLCREST AVE"/>
    <s v="CAZADERO"/>
    <m/>
    <m/>
    <s v="A:WIRES BLOCKING RD;X:FAIRVIEW AVE;R:FD ENROUTE REQUEST ETA 707-568-5992; WIRES DOWN PARTIALLY BLOCKING ROADWAY NO OTHER AXS ISSUES;, Pwr-Y"/>
    <s v="C"/>
    <s v="C"/>
    <s v="05/22/2022"/>
    <s v="20:30:21"/>
    <s v="05/22/2022 22:02 (CXTQ) LATE NOTE ENTRY, MISSED THE 911 BY 7MIN.  TMAN WAS ONSITE @ 21:34 05/22/2022 21:25 (CXTQ) CALLED AGENCY TMAN IS NOT ONSITE 05/22/2022 20:30 (CXTQ)  CALLBACK UPDATE COMPLETED. tman notified and provided a  50-60 min eta.  notified 911 agency"/>
    <s v="7075685992"/>
    <s v="T-MAN"/>
    <s v="W9TEXHI"/>
    <s v="05/22/2022"/>
    <s v="22:32:00"/>
    <s v="05/22/2022"/>
    <s v="20:28:09"/>
    <n v="1"/>
    <n v="0"/>
    <n v="1"/>
    <n v="1"/>
    <n v="0"/>
    <n v="0"/>
    <n v="95.533333333333005"/>
    <n v="3.0166666666670001"/>
    <s v="05/22/2022"/>
    <s v="22:02:52"/>
    <m/>
    <m/>
    <m/>
    <m/>
    <m/>
    <m/>
    <m/>
    <m/>
    <m/>
    <m/>
    <m/>
    <m/>
    <m/>
    <m/>
    <s v="OR:N/A-per 911 Agency - Tman onsite @ 2134 (H1TE 22:37 05/22/2022)_x000a__x000a_OR:N/A-2 FM called back - both Hour away (H1TE 20:53 05/22/2022)_x000a__x000a_OR:N/A-No Gas in Area - Closest is Hour+ away (H1TE 20:52 05/22/2022)_x000a__x000a_OR:N/A-EPPS CIRCUIT IS NOT ACTIVE. (CXTQ 20:44 05/22/2022)_x000a__x000a_OR:N/A-DSP SUPVR CHECKING WITH GAS/FMO. (CXTQ 20:41 05/22/2022)_x000a__x000a_OR:N/A-NOTIFIED RESTORATION n MnC ON CALL DAVID YOXALL OF EXTND ETA. NO CLOSER RESOURCES AVAIL. PER SUPVR TMAN HESSONG WILL BE CLOSEST RESOURCE. (CXTQ 20:37 05/22/2022)_x000a__x000a_OR:N/A-ADV DSP SUPVR  TODISCO F EXTND ETA. (CXTQ 20:35 05/22/2022)_x000a__x000a_"/>
    <m/>
    <x v="4"/>
    <n v="28.75"/>
  </r>
  <r>
    <s v="Sonoma"/>
    <n v="44"/>
    <s v="Santa Rosa"/>
    <n v="268419"/>
    <s v="OUTAGE"/>
    <s v="OLIVIA VIVAR"/>
    <s v="05/22/2022"/>
    <s v="20:30:23"/>
    <n v="1707480"/>
    <s v="L1"/>
    <s v="2801 STONY POINT RD"/>
    <s v="SANTA ROSA"/>
    <m/>
    <m/>
    <s v="A:OK;X:YUBA DR;R:FD ENROUTE REQUEST ETA 707-568-5992; REPORTING ARCING LINE INSULATION CAME OFF; ARCING AT POLE/WIRES; NO OTHER AXS ISSUES, Pwr-Y"/>
    <s v="C"/>
    <s v="C"/>
    <s v="05/22/2022"/>
    <s v="20:33:14"/>
    <s v="05/22/2022 20:33 (CXTQ)  CALLBACK UPDATE COMPLETED. tman notified and provided a  30 min eta.  notified 911 agency "/>
    <s v="7075685992"/>
    <s v="T-MAN"/>
    <s v="W9TDWDF"/>
    <s v="05/22/2022"/>
    <s v="20:46:00"/>
    <s v="05/22/2022"/>
    <s v="20:31:51"/>
    <n v="1"/>
    <n v="1"/>
    <n v="1"/>
    <n v="1"/>
    <n v="0"/>
    <n v="0"/>
    <n v="16.55"/>
    <n v="2.85"/>
    <s v="05/22/2022"/>
    <s v="20:46:56"/>
    <m/>
    <m/>
    <m/>
    <m/>
    <m/>
    <m/>
    <m/>
    <m/>
    <m/>
    <m/>
    <m/>
    <m/>
    <m/>
    <m/>
    <m/>
    <m/>
    <x v="4"/>
    <n v="28.75"/>
  </r>
  <r>
    <s v="Sonoma"/>
    <n v="44"/>
    <s v="Santa Rosa"/>
    <n v="311751"/>
    <s v="OUTAGE"/>
    <s v="TARA TOURNAHU"/>
    <s v="05/26/2022"/>
    <s v="22:12:52"/>
    <n v="1712096"/>
    <s v="L1"/>
    <s v="1576 TRELLIS LN"/>
    <s v="PETALUMA"/>
    <m/>
    <m/>
    <s v="AXS-AXS OK XStr-CRINELLA DR Pwr-Y FIRE DEPT ON SITE REQ ETA - 707-568-5992"/>
    <s v="C"/>
    <s v="C"/>
    <s v="05/26/2022"/>
    <s v="22:16:25"/>
    <s v="05/26/2022 22:16 (MALM)  CALLBACK UPDATE COMPLETED. TMAN SCHILLING ADV 40 MIN ETA "/>
    <s v="7075685992"/>
    <s v="T-MAN"/>
    <s v="W9TJ21Q"/>
    <s v="05/26/2022"/>
    <s v="22:44:00"/>
    <s v="05/26/2022"/>
    <s v="22:15:30"/>
    <n v="1"/>
    <n v="1"/>
    <n v="1"/>
    <n v="1"/>
    <n v="0"/>
    <n v="0"/>
    <n v="32.683333333333003"/>
    <n v="3.55"/>
    <s v="05/26/2022"/>
    <s v="22:45:33"/>
    <m/>
    <m/>
    <m/>
    <m/>
    <m/>
    <m/>
    <m/>
    <m/>
    <m/>
    <m/>
    <m/>
    <m/>
    <m/>
    <m/>
    <s v="OR:N/A-D.O. ADVISED TO PUSH OUT ETOR 1 HR. PER NEW GUIDELINES PUSHED OUT ETOR 2 HRS. (MALM 23:14 05/26/2022)_x000a__x000a_"/>
    <m/>
    <x v="4"/>
    <n v="28.75"/>
  </r>
  <r>
    <s v="Sonoma"/>
    <n v="44"/>
    <s v="Santa Rosa"/>
    <n v="316728"/>
    <s v="OUTAGE"/>
    <s v="LISA PLACE"/>
    <s v="05/27/2022"/>
    <s v="17:24:14"/>
    <n v="1712793"/>
    <s v="L1"/>
    <s v="1430 LAGUNA RD"/>
    <s v="SANTA ROSA"/>
    <m/>
    <m/>
    <s v="A:OK;X:GUERNEVILLE RD;R:PER RED COMM - ONSITE, Pwr-Y"/>
    <s v="C"/>
    <s v="C"/>
    <s v="05/27/2022"/>
    <s v="17:27:54"/>
    <s v="05/27/2022 17:27 (HDB7)  CALLBACK UPDATE COMPLETED. REG  PROVIDED 30  MIN ETA;  AGENCY CB COMPLETED "/>
    <s v="7075685992"/>
    <s v="T-MAN"/>
    <s v="W9TR0R1"/>
    <s v="05/27/2022"/>
    <s v="17:41:00"/>
    <s v="05/27/2022"/>
    <s v="17:32:46"/>
    <n v="1"/>
    <n v="1"/>
    <n v="1"/>
    <n v="1"/>
    <n v="0"/>
    <n v="0"/>
    <n v="18.016666666667"/>
    <n v="3.666666666667"/>
    <s v="05/27/2022"/>
    <s v="17:42:15"/>
    <m/>
    <m/>
    <m/>
    <m/>
    <m/>
    <m/>
    <m/>
    <m/>
    <m/>
    <m/>
    <m/>
    <m/>
    <m/>
    <m/>
    <m/>
    <m/>
    <x v="4"/>
    <n v="28.75"/>
  </r>
  <r>
    <s v="Sonoma"/>
    <n v="44"/>
    <s v="Santa Rosa"/>
    <n v="323360"/>
    <s v="OUTAGE"/>
    <s v="REDCOMM"/>
    <s v="05/28/2022"/>
    <s v="19:22:28"/>
    <n v="1713324"/>
    <s v="L1"/>
    <s v="COVEY RD"/>
    <s v="FORESTVILLE"/>
    <m/>
    <m/>
    <s v="AXS-OK VEGETATION FRE. REDCOMM ENR REQ ETA"/>
    <s v="C"/>
    <s v="C"/>
    <s v="05/28/2022"/>
    <s v="19:27:32"/>
    <s v="05/28/2022 19:27 (HDB7)  CALLBACK UPDATE COMPLETED. WATTS PROVIDED 23  MIN ETA;  AGENCY CB COMPLETED "/>
    <s v="7075685992"/>
    <s v="T-MAN"/>
    <s v="W9TRCWL"/>
    <s v="05/28/2022"/>
    <s v="19:35:00"/>
    <s v="05/28/2022"/>
    <s v="19:17:53"/>
    <n v="1"/>
    <n v="1"/>
    <n v="1"/>
    <n v="1"/>
    <n v="0"/>
    <n v="0"/>
    <n v="14.833333333333"/>
    <n v="5.0666666666670004"/>
    <s v="05/28/2022"/>
    <s v="19:37:18"/>
    <m/>
    <m/>
    <m/>
    <m/>
    <m/>
    <m/>
    <m/>
    <m/>
    <m/>
    <m/>
    <m/>
    <m/>
    <m/>
    <m/>
    <s v="OR:N/A-PER SUPERVISOR COX CREW SHOULD BE DONE BEFORE ETOR EXPIRES (AEM6 23:40 05/28/2022)_x000a__x000a_OR:N/A-ARCOS 301025 FOR CREW PER JOSH COX (HDB7 19:47 05/28/2022)_x000a__x000a_OR:N/A-EPAGE SENT TO WATTS (HDB7 19:21 05/28/2022)_x000a__x000a_"/>
    <m/>
    <x v="4"/>
    <n v="28.75"/>
  </r>
  <r>
    <s v="Sonoma"/>
    <n v="44"/>
    <s v="Santa Rosa"/>
    <n v="326873"/>
    <s v="OUTAGE"/>
    <s v="HERB DIETZ"/>
    <s v="05/29/2022"/>
    <s v="13:17:14"/>
    <n v="1713578"/>
    <s v="L1"/>
    <s v="12069 GREEN VALLEY RD"/>
    <s v="SEBASTOPOL"/>
    <m/>
    <m/>
    <s v="A:OKAY;X:;R:PER FD ENR  - REPORT OF LINES DWN - PER FD UNSURE IF LOSE OF PWR - PLS CB W/ETA 707.576.1365 : REFER TO ADD WHEN CALLING BACK WITH ETA, Pwr-Y"/>
    <s v="C"/>
    <s v="C"/>
    <s v="05/29/2022"/>
    <s v="13:26:47"/>
    <s v="05/29/2022 13:26 (DXAM)  CALLBACK UPDATE COMPLETED. CALLED 911 WITH A 2 MINUTE ETA. "/>
    <s v="7075761365"/>
    <s v="T-MAN"/>
    <s v="W9TJGI1"/>
    <s v="05/29/2022"/>
    <s v="13:48:00"/>
    <s v="05/29/2022"/>
    <s v="13:24:49"/>
    <n v="1"/>
    <n v="1"/>
    <n v="1"/>
    <n v="1"/>
    <n v="0"/>
    <n v="0"/>
    <n v="32.85"/>
    <n v="9.5500000000000007"/>
    <s v="05/29/2022"/>
    <s v="13:50:05"/>
    <m/>
    <m/>
    <m/>
    <m/>
    <m/>
    <m/>
    <m/>
    <m/>
    <m/>
    <m/>
    <m/>
    <m/>
    <m/>
    <m/>
    <m/>
    <m/>
    <x v="4"/>
    <n v="28.75"/>
  </r>
  <r>
    <s v="Sonoma"/>
    <n v="44"/>
    <s v="Santa Rosa"/>
    <n v="327840"/>
    <s v="OUTAGE"/>
    <s v="MARK VAN CLEVE"/>
    <s v="05/29/2022"/>
    <s v="16:07:42"/>
    <n v="1713669"/>
    <s v="L1"/>
    <s v="2020 FRANKLIN AVE"/>
    <s v="SANTA ROSA"/>
    <m/>
    <m/>
    <s v="A:OK;X:QUEBEC;R:REPORT OF FLAMES FROM BACK OF HOME PER SANTA ROSA FD UNKN SOURCE, Pwr-Y"/>
    <s v="C"/>
    <s v="C"/>
    <s v="05/29/2022"/>
    <s v="16:11:30"/>
    <s v="05/29/2022 16:11 (J0AF)  CALLBACK UPDATE COMPLETED. 20MIN ETA "/>
    <s v="7075685992"/>
    <s v="T-MAN"/>
    <s v="W9TEXHI"/>
    <s v="05/29/2022"/>
    <s v="16:22:00"/>
    <s v="05/29/2022"/>
    <s v="16:10:20"/>
    <n v="1"/>
    <n v="1"/>
    <n v="1"/>
    <n v="1"/>
    <n v="0"/>
    <n v="0"/>
    <n v="17.083333333333002"/>
    <n v="3.8"/>
    <s v="05/29/2022"/>
    <s v="16:24:47"/>
    <m/>
    <m/>
    <m/>
    <m/>
    <m/>
    <m/>
    <m/>
    <m/>
    <m/>
    <m/>
    <m/>
    <m/>
    <m/>
    <m/>
    <s v="OR:N/A-20MIN ETA CALLBACK COMPLETED (J0AF 16:12 05/29/2022)_x000a__x000a_"/>
    <m/>
    <x v="4"/>
    <n v="28.75"/>
  </r>
  <r>
    <s v="Sonoma"/>
    <n v="44"/>
    <s v="Santa Rosa"/>
    <n v="334048"/>
    <s v="OUTAGE"/>
    <s v="KEN MARTINELLI"/>
    <s v="05/30/2022"/>
    <s v="14:00:53"/>
    <n v="1714034"/>
    <s v="L1"/>
    <s v="5080 COUNTRY CLUB DR"/>
    <s v="ROHNERT PARK"/>
    <m/>
    <m/>
    <s v="A:OK;X:GOLF COURSE DR;R:FD ONSITE REQUEST ETA 707-584-2612; XST GOLF COURSE DR; STRUCTURE FIRE (CONDO); LOG# ROH22002037; AXS OK, Pwr-Y"/>
    <s v="C"/>
    <s v="C"/>
    <s v="05/30/2022"/>
    <s v="14:01:46"/>
    <s v="05/30/2022 14:05 (PARO) TMAN PEPPER ETA 30 MINS 05/30/2022 14:01 (PARO)  CALLBACK UPDATE COMPLETED. GSR ETA 1425"/>
    <s v="7075842612"/>
    <s v="T-MAN"/>
    <s v="W9TNXPF"/>
    <s v="05/30/2022"/>
    <s v="14:18:00"/>
    <s v="05/30/2022"/>
    <s v="14:03:54"/>
    <n v="1"/>
    <n v="1"/>
    <n v="1"/>
    <n v="1"/>
    <n v="0"/>
    <n v="0"/>
    <n v="23.2"/>
    <n v="0.88333333333300001"/>
    <s v="05/30/2022"/>
    <s v="14:24:05"/>
    <m/>
    <m/>
    <m/>
    <m/>
    <m/>
    <m/>
    <m/>
    <m/>
    <m/>
    <m/>
    <m/>
    <m/>
    <m/>
    <m/>
    <m/>
    <m/>
    <x v="4"/>
    <n v="28.75"/>
  </r>
  <r>
    <s v="Sonoma"/>
    <n v="44"/>
    <s v="Santa Rosa"/>
    <n v="353259"/>
    <s v="OUTAGE"/>
    <s v="LARRY STECKLER"/>
    <s v="06/01/2022"/>
    <s v="16:32:11"/>
    <n v="1716051"/>
    <s v="L1"/>
    <s v="1866 HAPPY VALLEY RD"/>
    <s v="SANTA ROSA"/>
    <m/>
    <m/>
    <s v="A:OK;X:ALTA VISTA;R:STRUCTURE FIRE REQ ETA, Pwr-Y"/>
    <s v="C"/>
    <s v="C"/>
    <s v="06/01/2022"/>
    <s v="16:37:24"/>
    <s v="06/01/2022 16:37 (MXMA)  CALLBACK UPDATE COMPLETED. 35 MIN ETA "/>
    <s v="7075284191"/>
    <s v="T-MAN"/>
    <s v="W9TEXHI"/>
    <s v="06/01/2022"/>
    <s v="17:10:00"/>
    <s v="06/01/2022"/>
    <s v="16:35:03"/>
    <n v="1"/>
    <n v="1"/>
    <n v="1"/>
    <n v="1"/>
    <n v="0"/>
    <n v="0"/>
    <n v="40.15"/>
    <n v="5.2166666666669999"/>
    <s v="06/01/2022"/>
    <s v="17:12:20"/>
    <m/>
    <m/>
    <m/>
    <m/>
    <m/>
    <m/>
    <m/>
    <m/>
    <m/>
    <m/>
    <m/>
    <m/>
    <m/>
    <m/>
    <m/>
    <m/>
    <x v="5"/>
    <n v="29.083333333333002"/>
  </r>
  <r>
    <s v="Sonoma"/>
    <n v="44"/>
    <s v="Santa Rosa"/>
    <n v="361819"/>
    <s v="OUTAGE"/>
    <s v="LAURIE TURKS"/>
    <s v="06/02/2022"/>
    <s v="19:26:31"/>
    <n v="1716998"/>
    <s v="L1"/>
    <s v="8724 SONOMA HWY"/>
    <s v="KENWOOD"/>
    <m/>
    <m/>
    <s v="A:OK;X:EGG FARM LN;R:FD EN ROUTE TO STRUCTURE FIRE--ETA REQ, Pwr-Y"/>
    <s v="C"/>
    <s v="C"/>
    <s v="06/02/2022"/>
    <s v="19:28:59"/>
    <s v="06/02/2022 19:28 (MXMA)  CALLBACK UPDATE COMPLETED. 30 MIN ETA "/>
    <s v="7075761371"/>
    <s v="T-MAN"/>
    <s v="W9TR0R1"/>
    <s v="06/02/2022"/>
    <s v="19:52:00"/>
    <s v="06/02/2022"/>
    <s v="19:27:55"/>
    <n v="1"/>
    <n v="1"/>
    <n v="1"/>
    <n v="1"/>
    <n v="0"/>
    <n v="0"/>
    <n v="32.166666666666998"/>
    <n v="2.4666666666669999"/>
    <s v="06/02/2022"/>
    <s v="19:58:41"/>
    <m/>
    <m/>
    <m/>
    <m/>
    <m/>
    <m/>
    <m/>
    <m/>
    <m/>
    <m/>
    <m/>
    <m/>
    <m/>
    <m/>
    <m/>
    <m/>
    <x v="5"/>
    <n v="29.083333333333002"/>
  </r>
  <r>
    <s v="Sonoma"/>
    <n v="44"/>
    <s v="Santa Rosa"/>
    <n v="362203"/>
    <s v="OUTAGE"/>
    <s v="ELLIOTT N SCHNUR"/>
    <s v="06/03/2022"/>
    <s v="00:21:21"/>
    <n v="1717076"/>
    <s v="L1"/>
    <s v="4909 BENNETT VALLEY RD"/>
    <s v="SANTA ROSA"/>
    <m/>
    <m/>
    <s v="A:ok;X:mitchell rd;R:per Reddcom; car pole; lines dwn pwr out; injuries unknown; 911 ENR req ETApole sheared off; down; lines down across rdway"/>
    <s v="C"/>
    <s v="C"/>
    <s v="06/03/2022"/>
    <s v="00:23:27"/>
    <s v="06/03/2022 00:23 (P1MG)  CALLBACK UPDATE COMPLETED. 40 MIN ETA "/>
    <s v="7075284191"/>
    <s v="T-MAN"/>
    <s v="W9TJ21Q"/>
    <s v="06/03/2022"/>
    <s v="00:55:00"/>
    <s v="06/03/2022"/>
    <s v="00:21:54"/>
    <n v="1"/>
    <n v="1"/>
    <n v="1"/>
    <n v="1"/>
    <n v="0"/>
    <n v="0"/>
    <n v="37.1"/>
    <n v="2.1"/>
    <s v="06/03/2022"/>
    <s v="00:58:27"/>
    <m/>
    <m/>
    <m/>
    <m/>
    <m/>
    <m/>
    <m/>
    <m/>
    <m/>
    <m/>
    <m/>
    <m/>
    <m/>
    <m/>
    <s v="OR:N/A-PER ON CALL SUP COX UPDATED ETOR 15:30; DO HAD NO INFORMATION (P1MG 02:52 06/03/2022)_x000a__x000a_"/>
    <m/>
    <x v="5"/>
    <n v="29.083333333333002"/>
  </r>
  <r>
    <s v="Sonoma"/>
    <n v="44"/>
    <s v="Santa Rosa"/>
    <n v="365432"/>
    <s v="OUTAGE"/>
    <s v="WILLIAM E MITCHELL"/>
    <s v="06/03/2022"/>
    <s v="11:43:57"/>
    <n v="1717526"/>
    <s v="L1"/>
    <s v="350 JENSEN LN"/>
    <s v="WINDSOR"/>
    <m/>
    <m/>
    <s v="A:OK;X:ALDEN;R:FD ONSCENE"/>
    <s v="C"/>
    <s v="C"/>
    <s v="06/03/2022"/>
    <s v="11:47:50"/>
    <s v="06/03/2022 11:47 (ADT0)  CALLBACK UPDATE COMPLETED.  06/03/2022 11:46 (ADT0) PER TMAN CLARK 30 MIN ETA"/>
    <s v="7075685992"/>
    <s v="T-MAN"/>
    <s v="W9TJ5C5"/>
    <s v="06/03/2022"/>
    <s v="12:06:00"/>
    <s v="06/03/2022"/>
    <s v="11:45:11"/>
    <n v="1"/>
    <n v="1"/>
    <n v="1"/>
    <n v="1"/>
    <n v="0"/>
    <n v="0"/>
    <n v="22.6"/>
    <n v="3.8833333333329998"/>
    <s v="06/03/2022"/>
    <s v="12:06:33"/>
    <m/>
    <m/>
    <m/>
    <m/>
    <m/>
    <m/>
    <m/>
    <m/>
    <m/>
    <m/>
    <m/>
    <m/>
    <m/>
    <m/>
    <s v="OR:N/A-PER TMAN CLARK 30 MIN ETA (ADT0 11:47 06/03/2022)_x000a__x000a_"/>
    <m/>
    <x v="5"/>
    <n v="29.083333333333002"/>
  </r>
  <r>
    <s v="Sonoma"/>
    <n v="44"/>
    <s v="Santa Rosa"/>
    <n v="374667"/>
    <s v="OUTAGE"/>
    <s v="FRANCISCAN VINEYARDS INC"/>
    <s v="06/04/2022"/>
    <s v="17:30:15"/>
    <n v="1719152"/>
    <s v="L1"/>
    <s v="5555 HIGHWAY 128"/>
    <s v="GEYSERVILLE"/>
    <m/>
    <m/>
    <s v="A:OK;X:ALEXANDER VALLEY RD;R:FD ONSITE. REQ ASSISTANCE FOR STRUCTURE FIRE. REQ ETA 707-568-5992, Pwr-Y"/>
    <s v="C"/>
    <s v="C"/>
    <s v="06/04/2022"/>
    <s v="17:36:07"/>
    <s v="06/04/2022 17:36 (J0AF)  CALLBACK UPDATE COMPLETED. 30min eta "/>
    <s v="7075685992"/>
    <s v="T-MAN"/>
    <s v="W9TRCWL"/>
    <s v="06/04/2022"/>
    <s v="18:04:00"/>
    <s v="06/04/2022"/>
    <s v="17:31:35"/>
    <n v="1"/>
    <n v="1"/>
    <n v="1"/>
    <n v="1"/>
    <n v="0"/>
    <n v="0"/>
    <n v="34.5"/>
    <n v="5.8666666666670002"/>
    <s v="06/04/2022"/>
    <s v="18:04:45"/>
    <m/>
    <m/>
    <m/>
    <m/>
    <m/>
    <m/>
    <m/>
    <m/>
    <m/>
    <m/>
    <m/>
    <m/>
    <m/>
    <m/>
    <m/>
    <m/>
    <x v="5"/>
    <n v="29.083333333333002"/>
  </r>
  <r>
    <s v="Sonoma"/>
    <n v="44"/>
    <s v="Santa Rosa"/>
    <n v="374669"/>
    <s v="OUTAGE"/>
    <s v="NICOLE L DALE &amp;"/>
    <s v="06/04/2022"/>
    <s v="17:32:02"/>
    <n v="1719154"/>
    <s v="L1"/>
    <s v="17290 HEALDSBURG AVE"/>
    <s v="HEALDSBURG"/>
    <m/>
    <m/>
    <s v="A:OK;X:ALEXANDER VALLEY RD;R:FD ONSITE. REQ ASSISTANCE FOR STRUCTURE FIRE. REQ ETA 707-568-5992, Pwr-Y"/>
    <s v="C"/>
    <s v="C"/>
    <s v="06/04/2022"/>
    <s v="17:36:41"/>
    <s v="06/04/2022 17:36 (J0AF)  CALLBACK UPDATE COMPLETED. 30min eta "/>
    <s v="7075685992"/>
    <s v="T-MAN"/>
    <s v="W9TR5PB"/>
    <s v="06/04/2022"/>
    <s v="18:01:00"/>
    <s v="06/04/2022"/>
    <s v="17:33:10"/>
    <n v="1"/>
    <n v="1"/>
    <n v="1"/>
    <n v="1"/>
    <n v="0"/>
    <n v="0"/>
    <n v="30.45"/>
    <n v="4.6500000000000004"/>
    <s v="06/04/2022"/>
    <s v="18:02:29"/>
    <m/>
    <m/>
    <m/>
    <m/>
    <m/>
    <m/>
    <m/>
    <m/>
    <m/>
    <m/>
    <m/>
    <m/>
    <m/>
    <m/>
    <s v="OR:N/A-30min eta (J0AF 17:36 06/04/2022)_x000a__x000a_"/>
    <m/>
    <x v="5"/>
    <n v="29.083333333333002"/>
  </r>
  <r>
    <s v="Sonoma"/>
    <n v="44"/>
    <s v="Santa Rosa"/>
    <n v="376091"/>
    <s v="OUTAGE"/>
    <s v="KEN EINHAUS"/>
    <s v="06/04/2022"/>
    <s v="23:17:35"/>
    <n v="1719353"/>
    <s v="L1"/>
    <s v="17459 ORCHARD AVE"/>
    <s v="GUERNEVILLE"/>
    <m/>
    <m/>
    <s v="A:OK;X:RIVER LN;R:CALFIRE ONS REQ ETA 707-528-4191, Pwr-Y"/>
    <s v="C"/>
    <s v="C"/>
    <s v="06/04/2022"/>
    <s v="23:21:02"/>
    <s v="06/04/2022 23:21 (P1MG)  CALLBACK UPDATE COMPLETED. 40 MIN ETA "/>
    <s v="7075284191"/>
    <s v="T-MAN"/>
    <s v="W9TJ21Q"/>
    <s v="06/05/2022"/>
    <s v="00:03:00"/>
    <s v="06/04/2022"/>
    <s v="23:19:12"/>
    <n v="1"/>
    <n v="1"/>
    <n v="1"/>
    <n v="1"/>
    <n v="0"/>
    <n v="0"/>
    <n v="47.35"/>
    <n v="3.45"/>
    <s v="06/05/2022"/>
    <s v="00:04:56"/>
    <m/>
    <m/>
    <m/>
    <m/>
    <m/>
    <m/>
    <m/>
    <m/>
    <m/>
    <m/>
    <m/>
    <m/>
    <m/>
    <m/>
    <m/>
    <m/>
    <x v="5"/>
    <n v="29.083333333333002"/>
  </r>
  <r>
    <s v="Sonoma"/>
    <n v="44"/>
    <s v="Santa Rosa"/>
    <n v="378027"/>
    <s v="OUTAGE"/>
    <s v="PETALUMA FD"/>
    <s v="06/05/2022"/>
    <s v="04:51:42"/>
    <n v="1719424"/>
    <s v="L1"/>
    <s v="13 ALTA DR"/>
    <s v="PETALUMA"/>
    <m/>
    <m/>
    <s v="AXS-OK PETALUMA FD REQ EXPIDTED RESPONSE , ETA 707-528-4191. BLWN TRNSFRMR , POL"/>
    <s v="C"/>
    <s v="C"/>
    <s v="06/05/2022"/>
    <s v="04:56:59"/>
    <s v="06/05/2022 04:56 (P1MG)  CALLBACK UPDATE COMPLETED. 30 MIN ETA "/>
    <s v="7075284191"/>
    <s v="T-MAN"/>
    <s v="W9TDWDF"/>
    <s v="06/05/2022"/>
    <s v="05:27:00"/>
    <s v="06/05/2022"/>
    <s v="04:53:31"/>
    <n v="1"/>
    <n v="1"/>
    <n v="1"/>
    <n v="1"/>
    <n v="0"/>
    <n v="0"/>
    <n v="37.450000000000003"/>
    <n v="5.2833333333330001"/>
    <s v="06/05/2022"/>
    <s v="05:29:09"/>
    <m/>
    <m/>
    <m/>
    <m/>
    <m/>
    <m/>
    <m/>
    <m/>
    <m/>
    <m/>
    <m/>
    <m/>
    <m/>
    <m/>
    <s v="OR:N/A-CARTER VOSE TO TAKE CARE OF ETOR (GBF4 08:01 06/05/2022)_x000a__x000a_"/>
    <m/>
    <x v="5"/>
    <n v="29.083333333333002"/>
  </r>
  <r>
    <s v="Sonoma"/>
    <n v="44"/>
    <s v="Santa Rosa"/>
    <n v="379019"/>
    <s v="OUTAGE"/>
    <s v="SHAWN MALONEY"/>
    <s v="06/05/2022"/>
    <s v="07:40:03"/>
    <n v="1719472"/>
    <s v="L1"/>
    <s v="2293 I ST"/>
    <s v="PETALUMA"/>
    <m/>
    <m/>
    <s v="AXS-OK XStr-W RIDGE Pwr-Y ARCING AT  XFORMER TREES IN WIRES P2P.FD CALLED TO REPORTENROUTE TO XFMER ON FIRE REQ ETA 707-568-0232"/>
    <s v="C"/>
    <s v="C"/>
    <s v="06/05/2022"/>
    <s v="07:54:05"/>
    <s v="06/05/2022 07:54 (GBF4)  CALLBACK UPDATE COMPLETED. Wrobleski provided 30 min eta, agency contacted "/>
    <s v="4158504155"/>
    <s v="T-MAN"/>
    <s v="W9TCBW6"/>
    <s v="06/05/2022"/>
    <s v="08:33:00"/>
    <s v="06/05/2022"/>
    <s v="07:48:23"/>
    <n v="1"/>
    <n v="1"/>
    <n v="1"/>
    <n v="1"/>
    <n v="0"/>
    <n v="0"/>
    <n v="55.666666666666998"/>
    <n v="14.033333333332999"/>
    <s v="06/05/2022"/>
    <s v="08:35:43"/>
    <m/>
    <m/>
    <m/>
    <m/>
    <m/>
    <m/>
    <m/>
    <m/>
    <m/>
    <m/>
    <m/>
    <m/>
    <m/>
    <m/>
    <m/>
    <m/>
    <x v="5"/>
    <n v="29.083333333333002"/>
  </r>
  <r>
    <s v="Sonoma"/>
    <n v="44"/>
    <s v="Santa Rosa"/>
    <n v="379191"/>
    <s v="OUTAGE"/>
    <s v="ALBERTO BOTELLO"/>
    <s v="06/05/2022"/>
    <s v="08:59:51"/>
    <n v="1719504"/>
    <s v="L1"/>
    <s v="419 SHEPP CT"/>
    <s v="SANTA ROSA"/>
    <m/>
    <m/>
    <s v="A:OK;X:JAVORE DR;R:STRUCTURE FIRE/ PER REDCOM FD, Pwr-Y"/>
    <s v="C"/>
    <s v="C"/>
    <s v="06/05/2022"/>
    <s v="09:05:55"/>
    <s v="06/05/2022 09:05 (GBF4)  CALLBACK UPDATE COMPLETED. Nott provided 30 min eta, agency contacted "/>
    <s v="7075680232"/>
    <s v="T-MAN"/>
    <s v="W9TMANC"/>
    <s v="06/05/2022"/>
    <s v="09:19:00"/>
    <s v="06/05/2022"/>
    <s v="09:02:19"/>
    <n v="1"/>
    <n v="1"/>
    <n v="1"/>
    <n v="1"/>
    <n v="0"/>
    <n v="0"/>
    <n v="27.1"/>
    <n v="6.0666666666670004"/>
    <s v="06/05/2022"/>
    <s v="09:26:57"/>
    <m/>
    <m/>
    <m/>
    <m/>
    <m/>
    <m/>
    <m/>
    <m/>
    <m/>
    <m/>
    <m/>
    <m/>
    <m/>
    <m/>
    <s v="OR:N/A-sent tman epage (GBF4 09:04 06/05/2022)_x000a__x000a_OR:N/A-left tman voicemail (GBF4 09:03 06/05/2022)_x000a__x000a_"/>
    <m/>
    <x v="5"/>
    <n v="29.083333333333002"/>
  </r>
  <r>
    <s v="Sonoma"/>
    <n v="44"/>
    <s v="Santa Rosa"/>
    <n v="379520"/>
    <s v="OUTAGE"/>
    <s v="STEPHANIE LENNOX"/>
    <s v="06/05/2022"/>
    <s v="12:13:26"/>
    <n v="1719585"/>
    <s v="L1"/>
    <s v="9364 CHAMPS DE ELYSSES"/>
    <s v="FORESTVILLE"/>
    <m/>
    <m/>
    <s v="A:OKAY;X:VILA ROAD;R:REDCOM ONSITE, OAK TEE FELL INTO WIRES, SPARKING, LOG SCY221560016, ETA, Pwr-Y"/>
    <s v="C"/>
    <s v="C"/>
    <s v="06/05/2022"/>
    <s v="12:16:12"/>
    <s v="06/05/2022 12:16 (GBF4)  CALLBACK UPDATE COMPLETED. CONTRERAS PROVIDED 20 MIN ETA, AGENCY CONTACTED "/>
    <s v="7075285151"/>
    <s v="T-MAN"/>
    <s v="W9TRTC0"/>
    <s v="06/05/2022"/>
    <s v="12:47:00"/>
    <s v="06/05/2022"/>
    <s v="12:15:02"/>
    <n v="1"/>
    <n v="1"/>
    <n v="1"/>
    <n v="1"/>
    <n v="0"/>
    <n v="0"/>
    <n v="34.9"/>
    <n v="2.7666666666670001"/>
    <s v="06/05/2022"/>
    <s v="12:48:20"/>
    <m/>
    <m/>
    <m/>
    <m/>
    <m/>
    <m/>
    <m/>
    <m/>
    <m/>
    <m/>
    <m/>
    <m/>
    <m/>
    <m/>
    <m/>
    <m/>
    <x v="5"/>
    <n v="29.083333333333002"/>
  </r>
  <r>
    <s v="Sonoma"/>
    <n v="44"/>
    <s v="Santa Rosa"/>
    <n v="380713"/>
    <s v="OUTAGE"/>
    <s v="CHARLOTTE GIFFORD"/>
    <s v="06/05/2022"/>
    <s v="20:27:46"/>
    <n v="1719760"/>
    <s v="L1"/>
    <s v="18374 CNOPIUS RD"/>
    <s v="GUERNEVILLE"/>
    <m/>
    <m/>
    <s v="A:OK;X:HWY 116;R:TREE INTO LINES, FD ONSITE REQUESTING ETA, Pwr-Y"/>
    <s v="C"/>
    <s v="C"/>
    <s v="06/05/2022"/>
    <s v="20:29:38"/>
    <s v="06/05/2022 20:29 (J0AF)  CALLBACK UPDATE COMPLETED. 25MIN "/>
    <s v="7075284191"/>
    <s v="T-MAN"/>
    <s v="W9TJGI1"/>
    <s v="06/05/2022"/>
    <s v="21:03:00"/>
    <s v="06/05/2022"/>
    <s v="20:28:33"/>
    <n v="1"/>
    <n v="1"/>
    <n v="1"/>
    <n v="1"/>
    <n v="0"/>
    <n v="0"/>
    <n v="36.933333333333003"/>
    <n v="1.866666666667"/>
    <s v="06/05/2022"/>
    <s v="21:04:42"/>
    <m/>
    <m/>
    <m/>
    <m/>
    <m/>
    <m/>
    <m/>
    <m/>
    <m/>
    <m/>
    <m/>
    <m/>
    <m/>
    <m/>
    <s v="OR:N/A-25MIN ETA CALLBACK COMPLETED (J0AF 20:30 06/05/2022)_x000a__x000a_"/>
    <m/>
    <x v="5"/>
    <n v="29.083333333333002"/>
  </r>
  <r>
    <s v="Sonoma"/>
    <n v="44"/>
    <s v="Santa Rosa"/>
    <n v="386504"/>
    <s v="OUTAGE"/>
    <s v="FD"/>
    <s v="06/06/2022"/>
    <s v="17:48:40"/>
    <n v="1720782"/>
    <s v="L1"/>
    <s v="ARNOLD "/>
    <s v="SONOMA"/>
    <m/>
    <m/>
    <s v="AXS-OK LARGE BRANCHON WIRES FD ENROUTE LOG 1876"/>
    <s v="C"/>
    <s v="C"/>
    <s v="06/06/2022"/>
    <s v="17:50:56"/>
    <s v="06/06/2022 17:50 (J0AF)  CALLBACK UPDATE COMPLETED. 30MIN ETA "/>
    <s v="7076418300"/>
    <s v="T-MAN"/>
    <s v="W9TCBW6"/>
    <s v="06/06/2022"/>
    <s v="17:59:00"/>
    <s v="06/06/2022"/>
    <s v="17:23:55"/>
    <n v="1"/>
    <n v="1"/>
    <n v="1"/>
    <n v="1"/>
    <n v="0"/>
    <n v="0"/>
    <n v="11.666666666667"/>
    <n v="2.2666666666670001"/>
    <s v="06/06/2022"/>
    <s v="18:00:20"/>
    <m/>
    <m/>
    <m/>
    <m/>
    <m/>
    <m/>
    <m/>
    <m/>
    <m/>
    <m/>
    <m/>
    <m/>
    <m/>
    <m/>
    <m/>
    <m/>
    <x v="5"/>
    <n v="29.083333333333002"/>
  </r>
  <r>
    <s v="Sonoma"/>
    <n v="44"/>
    <s v="Santa Rosa"/>
    <n v="395254"/>
    <s v="OUTAGE"/>
    <s v="CHP"/>
    <s v="06/08/2022"/>
    <s v="00:14:12"/>
    <n v="1722006"/>
    <s v="L1"/>
    <s v="MADRONE"/>
    <s v="COTATI"/>
    <m/>
    <m/>
    <s v="AXS-OK CAR HIT POLE, LINES DOWN ON VEHICLE, PEOPLE TRAPPED IN CARfire dept  is o"/>
    <s v="C"/>
    <s v="C"/>
    <s v="06/08/2022"/>
    <s v="00:18:08"/>
    <s v="06/08/2022 00:22 (P1MG) PER 911 AGENCY OK TO CANCEL PGE; NOT PGE WIRES. PHONE LINES 06/08/2022 00:18 (P1MG)  CALLBACK UPDATE COMPLETED. 15 MINUTES ETA"/>
    <s v="7075685992"/>
    <s v="T-MAN"/>
    <s v="W9TTXN6"/>
    <s v="06/08/2022"/>
    <s v="00:36:00"/>
    <s v="06/08/2022"/>
    <s v="00:24:50"/>
    <n v="1"/>
    <n v="1"/>
    <n v="1"/>
    <n v="1"/>
    <n v="0"/>
    <n v="0"/>
    <n v="8.6"/>
    <n v="3.9333333333330001"/>
    <s v="06/08/2022"/>
    <s v="00:22:48"/>
    <m/>
    <m/>
    <m/>
    <m/>
    <m/>
    <m/>
    <m/>
    <m/>
    <m/>
    <m/>
    <m/>
    <m/>
    <m/>
    <m/>
    <s v="OR:N/A-911 AGENCY CALLED BACK ADVISED MADE AN ERROR.  WIRES DOWN ARE PGE;  ETA THE SAME 15 MIN (P1MG 00:26 06/08/2022)_x000a__x000a_OR:N/A-PER 911 AGENCY OK TO CANCEL PGE; NOT PGE WIRES. PHONE LINES (P1MG 00:23 06/08/2022)_x000a__x000a_"/>
    <m/>
    <x v="5"/>
    <n v="29.083333333333002"/>
  </r>
  <r>
    <s v="Sonoma"/>
    <n v="44"/>
    <s v="Santa Rosa"/>
    <n v="405275"/>
    <s v="NON-CUSTOMER"/>
    <s v="RED COM"/>
    <s v="06/09/2022"/>
    <s v="08:29:39"/>
    <n v="405275"/>
    <s v="L1"/>
    <s v="521 PRINCE AVE"/>
    <s v="HEALDSBURG"/>
    <m/>
    <m/>
    <s v="AXS-OK FD ONSITE. ETA.. NO ELECTRIC ACCOUNT FOR THIS ADDRESS IN CCB."/>
    <s v="C"/>
    <s v="C"/>
    <s v="06/09/2022"/>
    <s v="08:32:23"/>
    <s v="06/09/2022 08:37 (MXMA) CALLED BACK NOT OUR FACILITIES, SVCD BY CITY OF HEALDSBURG 06/09/2022 08:32 (MXMA)  CALLBACK UPDATE COMPLETED. 20 MIN ETA"/>
    <s v="7075685992"/>
    <m/>
    <m/>
    <m/>
    <m/>
    <m/>
    <m/>
    <n v="1"/>
    <n v="1"/>
    <n v="1"/>
    <n v="1"/>
    <n v="0"/>
    <n v="0"/>
    <n v="7.9833333333330003"/>
    <n v="2.7333333333329999"/>
    <s v="06/09/2022"/>
    <s v="08:37:38"/>
    <m/>
    <m/>
    <m/>
    <m/>
    <m/>
    <m/>
    <m/>
    <m/>
    <m/>
    <m/>
    <m/>
    <m/>
    <m/>
    <m/>
    <m/>
    <s v="OR:N/A-CALLED AGENCY BACK NOT OUR FACILITIES, SERVICED BY CITY OF HEALDSBURG (MXMA 08:38 06/09/2022)_x000a__x000a_"/>
    <x v="5"/>
    <n v="29.083333333333002"/>
  </r>
  <r>
    <s v="Sonoma"/>
    <n v="44"/>
    <s v="Santa Rosa"/>
    <n v="406994"/>
    <s v="OUTAGE"/>
    <s v="MKD NORTHPOINT, LLC"/>
    <s v="06/09/2022"/>
    <s v="14:06:58"/>
    <n v="1726536"/>
    <s v="L1"/>
    <s v="2170 NORTHPOINT PKWY"/>
    <s v="SANTA ROSA"/>
    <m/>
    <m/>
    <s v="A:OK;X:CORPRATE CENTER PKWY;R:VEG FIRE NEEDS ELEC ASSISTANCE PERFD, Pwr-Y"/>
    <s v="C"/>
    <s v="C"/>
    <s v="06/09/2022"/>
    <s v="14:14:06"/>
    <s v="06/09/2022 14:14 (MXMA)  CALLBACK UPDATE COMPLETED. 30 mins "/>
    <s v="7075761365"/>
    <s v="T-MAN"/>
    <s v="W9TNXPF"/>
    <s v="06/09/2022"/>
    <s v="14:34:00"/>
    <s v="06/09/2022"/>
    <s v="14:09:49"/>
    <n v="1"/>
    <n v="1"/>
    <n v="1"/>
    <n v="1"/>
    <n v="0"/>
    <n v="0"/>
    <n v="35.583333333333002"/>
    <n v="7.1333333333329998"/>
    <s v="06/09/2022"/>
    <s v="14:42:33"/>
    <m/>
    <m/>
    <m/>
    <m/>
    <m/>
    <m/>
    <m/>
    <m/>
    <m/>
    <m/>
    <m/>
    <m/>
    <m/>
    <m/>
    <m/>
    <m/>
    <x v="5"/>
    <n v="29.083333333333002"/>
  </r>
  <r>
    <s v="Sonoma"/>
    <n v="44"/>
    <s v="Santa Rosa"/>
    <n v="407346"/>
    <s v="OUTAGE"/>
    <s v="SCOTT SEWELL"/>
    <s v="06/09/2022"/>
    <s v="14:11:59"/>
    <n v="1726557"/>
    <s v="L1"/>
    <s v="912 BARTLETT PL"/>
    <s v="WINDSOR"/>
    <m/>
    <m/>
    <s v="A:OK;X:BOND PL;R:PER FD RQST GASAND ELECT ETA 7075761365 NEEDED, Pwr-Y"/>
    <s v="C"/>
    <s v="C"/>
    <s v="06/09/2022"/>
    <s v="14:15:14"/>
    <s v="06/09/2022 14:15 (MXMA)  CALLBACK UPDATE COMPLETED. 10 mins "/>
    <s v="7075761365"/>
    <s v="T-MAN"/>
    <s v="W9TTXN6"/>
    <s v="06/09/2022"/>
    <s v="14:25:00"/>
    <s v="06/09/2022"/>
    <s v="14:13:21"/>
    <n v="1"/>
    <n v="1"/>
    <n v="1"/>
    <n v="1"/>
    <n v="0"/>
    <n v="0"/>
    <n v="16.100000000000001"/>
    <n v="3.25"/>
    <s v="06/09/2022"/>
    <s v="14:28:05"/>
    <m/>
    <m/>
    <m/>
    <m/>
    <m/>
    <m/>
    <m/>
    <m/>
    <m/>
    <m/>
    <m/>
    <m/>
    <m/>
    <m/>
    <m/>
    <m/>
    <x v="5"/>
    <n v="29.083333333333002"/>
  </r>
  <r>
    <s v="Sonoma"/>
    <n v="44"/>
    <s v="Santa Rosa"/>
    <n v="411984"/>
    <s v="NON-CUSTOMER"/>
    <s v="santa rosa pd "/>
    <s v="06/09/2022"/>
    <s v="19:04:20"/>
    <n v="411984"/>
    <s v="L1"/>
    <s v="rocksprings dr and summerfield dr "/>
    <s v="SANTA ROSA"/>
    <m/>
    <m/>
    <s v="AXS-ok eta needed Ons 707 528 5222"/>
    <s v="C"/>
    <s v="C"/>
    <s v="06/09/2022"/>
    <s v="19:07:34"/>
    <s v="06/09/2022 19:07 (MXMA)  CALLBACK UPDATE COMPLETED. 10 MINS "/>
    <s v="7075285222"/>
    <s v="T-MAN"/>
    <s v="W9TR5PB"/>
    <s v="06/09/2022"/>
    <s v="19:26:00"/>
    <s v="06/09/2022"/>
    <s v="19:05:48"/>
    <n v="1"/>
    <n v="1"/>
    <n v="1"/>
    <n v="1"/>
    <n v="0"/>
    <n v="0"/>
    <n v="24.7"/>
    <n v="3.2333333333329999"/>
    <s v="06/09/2022"/>
    <s v="19:29:02"/>
    <m/>
    <m/>
    <m/>
    <m/>
    <m/>
    <m/>
    <m/>
    <m/>
    <m/>
    <m/>
    <m/>
    <m/>
    <m/>
    <m/>
    <m/>
    <m/>
    <x v="5"/>
    <n v="29.083333333333002"/>
  </r>
  <r>
    <s v="Sonoma"/>
    <n v="44"/>
    <s v="Santa Rosa"/>
    <n v="415600"/>
    <s v="OUTAGE"/>
    <s v="RED COM FD"/>
    <s v="06/10/2022"/>
    <s v="11:29:33"/>
    <n v="1727319"/>
    <s v="L1"/>
    <s v="LAUREL RD"/>
    <s v="FORESTVILLE"/>
    <m/>
    <m/>
    <s v="AXS-OK FD REQ ETA. LINE IN ROAD."/>
    <s v="C"/>
    <s v="C"/>
    <s v="06/10/2022"/>
    <s v="11:32:45"/>
    <s v="06/10/2022 11:32 (MXMA)  CALLBACK UPDATE COMPLETED. 31 mins "/>
    <s v="7075685992"/>
    <s v="T-MAN"/>
    <s v="W9TJ21Q"/>
    <s v="06/10/2022"/>
    <s v="12:07:00"/>
    <s v="06/10/2022"/>
    <s v="11:31:04"/>
    <n v="1"/>
    <n v="1"/>
    <n v="1"/>
    <n v="1"/>
    <n v="0"/>
    <n v="0"/>
    <n v="39.366666666667001"/>
    <n v="3.2"/>
    <s v="06/10/2022"/>
    <s v="12:08:55"/>
    <m/>
    <m/>
    <m/>
    <m/>
    <m/>
    <m/>
    <m/>
    <m/>
    <m/>
    <m/>
    <m/>
    <m/>
    <m/>
    <m/>
    <s v="OR:N/A-P/ CREW LEMLEY CLOSE TAG. (J0AF 16:21 06/10/2022)_x000a__x000a_"/>
    <m/>
    <x v="5"/>
    <n v="29.083333333333002"/>
  </r>
  <r>
    <s v="Sonoma"/>
    <n v="44"/>
    <s v="Santa Rosa"/>
    <n v="419140"/>
    <s v="OUTAGE"/>
    <s v="SONOMA COUNTY FD"/>
    <s v="06/10/2022"/>
    <s v="15:29:08"/>
    <n v="1727566"/>
    <s v="L1"/>
    <s v="1305 CLEVELAND AVE"/>
    <s v="SANTA ROSA"/>
    <m/>
    <m/>
    <s v="AXS-OK FD ENROUTE REQUEST ETA 707-576-1371; POSSIBLE TRANSFORMER EXPLOSION, WIRE"/>
    <s v="C"/>
    <s v="C"/>
    <s v="06/10/2022"/>
    <s v="15:34:46"/>
    <s v="06/10/2022 15:34 (J0AF)  CALLBACK UPDATE COMPLETED. 10min eta "/>
    <s v="7075761371"/>
    <s v="T-MAN"/>
    <s v="W9TJGI1"/>
    <s v="06/10/2022"/>
    <s v="15:40:00"/>
    <s v="06/10/2022"/>
    <s v="15:25:22"/>
    <n v="1"/>
    <n v="1"/>
    <n v="1"/>
    <n v="1"/>
    <n v="0"/>
    <n v="0"/>
    <n v="12.5"/>
    <n v="5.6333333333329998"/>
    <s v="06/10/2022"/>
    <s v="15:41:38"/>
    <m/>
    <m/>
    <m/>
    <m/>
    <m/>
    <m/>
    <m/>
    <m/>
    <m/>
    <m/>
    <m/>
    <m/>
    <m/>
    <m/>
    <m/>
    <m/>
    <x v="5"/>
    <n v="29.083333333333002"/>
  </r>
  <r>
    <s v="Sonoma"/>
    <n v="44"/>
    <s v="Santa Rosa"/>
    <n v="419577"/>
    <s v="OUTAGE"/>
    <s v="RED COM FD"/>
    <s v="06/10/2022"/>
    <s v="16:16:14"/>
    <n v="1727688"/>
    <s v="L1"/>
    <s v="3497 BODEGA AVE"/>
    <s v="PETALUMA"/>
    <m/>
    <m/>
    <s v="AXS-OK FD REQ ETA.   ARCING AT TRANSFORMER...FD UPDATE ADDRESS AND LINES ARE NOW"/>
    <s v="C"/>
    <s v="C"/>
    <s v="06/10/2022"/>
    <s v="16:23:15"/>
    <s v="06/10/2022 16:23 (J0AF)  CALLBACK UPDATE COMPLETED. TMAN MCNAMEE 35MIN ETA "/>
    <s v="7075685992"/>
    <s v="T-MAN"/>
    <s v="W9TNXPF"/>
    <s v="06/10/2022"/>
    <s v="16:50:00"/>
    <s v="06/10/2022"/>
    <s v="16:18:08"/>
    <n v="1"/>
    <n v="1"/>
    <n v="1"/>
    <n v="1"/>
    <n v="0"/>
    <n v="0"/>
    <n v="35.1"/>
    <n v="7.0166666666669997"/>
    <s v="06/10/2022"/>
    <s v="16:51:20"/>
    <m/>
    <m/>
    <m/>
    <m/>
    <m/>
    <m/>
    <m/>
    <m/>
    <m/>
    <m/>
    <m/>
    <m/>
    <m/>
    <m/>
    <m/>
    <m/>
    <x v="5"/>
    <n v="29.083333333333002"/>
  </r>
  <r>
    <s v="Sonoma"/>
    <n v="44"/>
    <s v="Santa Rosa"/>
    <n v="443046"/>
    <s v="OUTAGE"/>
    <s v="JASON DEBROVNER"/>
    <s v="06/11/2022"/>
    <s v="18:50:16"/>
    <n v="1728935"/>
    <s v="L1"/>
    <s v="17884 SANTA ROSA AVE"/>
    <s v="GUERNEVILLE"/>
    <m/>
    <m/>
    <s v="A:OK;X:OLD MONTE RIO RD;R:FD ENROUTE, Pwr-Y"/>
    <s v="C"/>
    <s v="C"/>
    <s v="06/11/2022"/>
    <s v="18:52:34"/>
    <s v="06/11/2022 18:52 (J0AF)  CALLBACK UPDATE COMPLETED. 30MIN ETA "/>
    <s v="7075761371"/>
    <s v="T-MAN"/>
    <s v="W9TJGI1"/>
    <s v="06/11/2022"/>
    <s v="19:34:00"/>
    <s v="06/11/2022"/>
    <s v="18:51:19"/>
    <n v="1"/>
    <n v="1"/>
    <n v="1"/>
    <n v="1"/>
    <n v="0"/>
    <n v="0"/>
    <n v="44.366666666667001"/>
    <n v="2.2999999999999998"/>
    <s v="06/11/2022"/>
    <s v="19:34:38"/>
    <m/>
    <m/>
    <m/>
    <m/>
    <m/>
    <m/>
    <m/>
    <m/>
    <m/>
    <m/>
    <m/>
    <m/>
    <m/>
    <m/>
    <s v="OR:N/A-30MIN ETA CALLBACK COMPLETED (J0AF 18:53 06/11/2022)_x000a__x000a_"/>
    <m/>
    <x v="5"/>
    <n v="29.083333333333002"/>
  </r>
  <r>
    <s v="Sonoma"/>
    <n v="44"/>
    <s v="Santa Rosa"/>
    <n v="446213"/>
    <s v="OUTAGE"/>
    <s v="STEVE DARLING"/>
    <s v="06/11/2022"/>
    <s v="23:48:09"/>
    <n v="1729137"/>
    <s v="L1"/>
    <s v="3661 PINER RD"/>
    <s v="SANTA ROSA"/>
    <m/>
    <m/>
    <s v="A:OK;X:WILLOWSIDE;R:SRFD ENR REQ ETA 707-568-5992 LOUD BUZZIN FROM TRANSFORMER, Pwr-Y"/>
    <s v="C"/>
    <s v="C"/>
    <s v="06/11/2022"/>
    <s v="23:53:42"/>
    <s v="06/11/2022 23:53 (P1MG)  CALLBACK UPDATE COMPLETED. 30 MIN ETA "/>
    <s v="7075685992"/>
    <s v="T-MAN"/>
    <s v="W9TJ21Q"/>
    <s v="06/12/2022"/>
    <s v="00:17:00"/>
    <s v="06/11/2022"/>
    <s v="23:50:02"/>
    <n v="1"/>
    <n v="1"/>
    <n v="1"/>
    <n v="1"/>
    <n v="0"/>
    <n v="0"/>
    <n v="30.916666666666998"/>
    <n v="5.55"/>
    <s v="06/12/2022"/>
    <s v="00:19:04"/>
    <m/>
    <m/>
    <m/>
    <m/>
    <m/>
    <m/>
    <m/>
    <m/>
    <m/>
    <m/>
    <m/>
    <m/>
    <m/>
    <m/>
    <m/>
    <m/>
    <x v="5"/>
    <n v="29.083333333333002"/>
  </r>
  <r>
    <s v="Sonoma"/>
    <n v="44"/>
    <s v="Santa Rosa"/>
    <n v="448755"/>
    <s v="OUTAGE"/>
    <s v="MELISSA MATTESON"/>
    <s v="06/12/2022"/>
    <s v="06:08:07"/>
    <n v="1729236"/>
    <s v="L1"/>
    <s v="963 WRIGHT ST"/>
    <s v="SANTA ROSA"/>
    <m/>
    <m/>
    <s v="A:OK;X:SPENCER AVE;R:FD ENROUTE TREE INTO POWER LINES. OUTAGE. REQ ETA."/>
    <s v="C"/>
    <s v="C"/>
    <s v="06/12/2022"/>
    <s v="06:15:29"/>
    <s v="06/12/2022 06:15 (AEM6)  CALLBACK UPDATE COMPLETED. ADVISED 911 AGENCY TMAN ETA 35 MINUTES "/>
    <s v="7075685992"/>
    <s v="T-MAN"/>
    <s v="W9TJ21Q"/>
    <s v="06/12/2022"/>
    <s v="06:42:00"/>
    <s v="06/12/2022"/>
    <s v="06:10:50"/>
    <n v="1"/>
    <n v="1"/>
    <n v="1"/>
    <n v="1"/>
    <n v="0"/>
    <n v="0"/>
    <n v="35.85"/>
    <n v="7.3666666666670002"/>
    <s v="06/12/2022"/>
    <s v="06:43:58"/>
    <m/>
    <m/>
    <m/>
    <m/>
    <m/>
    <m/>
    <m/>
    <m/>
    <m/>
    <m/>
    <m/>
    <m/>
    <m/>
    <m/>
    <s v="OR:N/A-PER SUPERVISOR MONTIEL PUT CREW KUNIMUNE ENROUTE AND PUSHED ETOR TO 1130 (AEM6 08:18 06/12/2022)_x000a__x000a_OR:N/A-ADVISED 911 AGENCY TMAN ETA 35 MINUTES (AEM6 06:15 06/12/2022)_x000a__x000a_"/>
    <m/>
    <x v="5"/>
    <n v="29.083333333333002"/>
  </r>
  <r>
    <s v="Sonoma"/>
    <n v="44"/>
    <s v="Santa Rosa"/>
    <n v="453232"/>
    <s v="NON-CUSTOMER"/>
    <s v="ST HELENA FD ONS"/>
    <s v="06/12/2022"/>
    <s v="18:01:55"/>
    <n v="453232"/>
    <s v="L1"/>
    <s v="23580 FORT ROSS RD ; CAZADERO "/>
    <s v="CAZADERO"/>
    <m/>
    <m/>
    <s v="AXS-VEG FIRE W LNS DWN 7079639636 FD ONS NEED ETA"/>
    <s v="C"/>
    <s v="C"/>
    <s v="06/12/2022"/>
    <s v="18:05:37"/>
    <s v="06/12/2022 18:05 (J0AF)  CALLBACK UPDATE COMPLETED. 70MIN ETA "/>
    <s v="7079639636"/>
    <s v="T-MAN"/>
    <s v="W9TEXHI"/>
    <s v="06/12/2022"/>
    <s v="20:36:00"/>
    <s v="06/12/2022"/>
    <s v="18:02:53"/>
    <n v="0"/>
    <n v="0"/>
    <n v="1"/>
    <n v="1"/>
    <n v="0"/>
    <n v="0"/>
    <n v="120.433333333333"/>
    <n v="3.7"/>
    <s v="06/12/2022"/>
    <s v="20:02:21"/>
    <m/>
    <m/>
    <m/>
    <m/>
    <m/>
    <m/>
    <m/>
    <m/>
    <m/>
    <m/>
    <m/>
    <m/>
    <m/>
    <m/>
    <m/>
    <s v="OR:N/A-AGENCY ADVISED STILL ON SCENE AT THIS TIME (J0AF 19:03 06/12/2022)_x000a__x000a_OR:N/A-TMAN HESSONG 70MIN ETA - CALLBACK COMPLETED. NOTIFIED DISPATCH SUP OF EXTENDED ETA. CALLED GAS DISPATCH, GAS DISPATCHED ADVISED ONLY HAVE 1 RESOURCE LOCATED IN PETALUMA, TMAN IS CLOSER TO RESPOND. CALLED AND NOTIFIED ON CALL MIKE MONTIEL OF STANDBY AND EXTENDED ETA. ON CALL ADVISED NO OTHER RESOURCES NEARBY TO RESPOND. TMAN HESSONG CURRENTLY HAS CLOSEST ETA. (J0AF 18:17 06/12/2022)_x000a__x000a_OR:N/A-NO SIPT CREWS AVAILABLE WITH FASTER RESPONSE TIME (SGR4 18:16 06/12/2022)_x000a__x000a_OR:N/A-FM PROVIDED 1.75 HR ETA / TMAN IS 70 MINS (SGR4 18:16 06/12/2022)_x000a__x000a_OR:N/A-INITIATED ARCOS CALLOUT FOR FM: # 303159 (SGR4 18:12 06/12/2022)_x000a__x000a_"/>
    <x v="5"/>
    <n v="29.083333333333002"/>
  </r>
  <r>
    <s v="Sonoma"/>
    <n v="44"/>
    <s v="Santa Rosa"/>
    <n v="461348"/>
    <s v="OUTAGE"/>
    <s v="SUZANNE BLACK"/>
    <s v="06/14/2022"/>
    <s v="07:25:17"/>
    <n v="1730727"/>
    <s v="L1"/>
    <s v="28225 RIVER RD"/>
    <s v="CLOVERDALE"/>
    <m/>
    <m/>
    <s v="AXS-OK XStr-ANGELI RD Pwr-I CUST ADVSD LARGE OAK BRANCH HIT POWER LINEGOING POLE TO HOUSE BREKIN HE LINE AD CAUSING THE OUTAGE. LINE DOESNT CROSS OVER STREET LINE DOSE CROSS TRU TREES NO BUILDINGS.FD CALLED REQUESTED ETA 707-843-0018"/>
    <s v="C"/>
    <s v="C"/>
    <s v="06/14/2022"/>
    <s v="07:55:04"/>
    <s v="06/14/2022 07:55 (MXMA)  CALLBACK UPDATE COMPLETED. 35 MIN "/>
    <s v="7075920509"/>
    <s v="T-MAN"/>
    <s v="W9TRTC0"/>
    <s v="06/14/2022"/>
    <s v="08:21:00"/>
    <s v="06/14/2022"/>
    <s v="07:34:22"/>
    <n v="1"/>
    <n v="1"/>
    <n v="1"/>
    <n v="0"/>
    <n v="1"/>
    <n v="0"/>
    <n v="27.65"/>
    <n v="29.783333333333001"/>
    <s v="06/14/2022"/>
    <s v="07:52:56"/>
    <m/>
    <m/>
    <m/>
    <m/>
    <m/>
    <m/>
    <m/>
    <m/>
    <m/>
    <m/>
    <m/>
    <m/>
    <m/>
    <m/>
    <s v="OR:N/A-P/ ON CALL MIKE MONTIEL WORK COMPLETED (J0AF 17:58 06/14/2022)_x000a__x000a_OR:N/A-ON CALL MIKE MONTIEL WILL CALL CREW FOR ETOR UPDATE (J0AF 17:51 06/14/2022)_x000a__x000a_OR:N/A-THIS SHOULD NOT BE A MISS AS THE 911 DROPPED LATE AND TMAN ONSITE AT 0821 (MXMA 08:41 06/14/2022)_x000a__x000a_OR:N/A-TAG TURNED INTO A 911 AT 0754 (MXMA 07:57 06/14/2022)_x000a__x000a_"/>
    <m/>
    <x v="5"/>
    <n v="29.083333333333002"/>
  </r>
  <r>
    <s v="Sonoma"/>
    <n v="44"/>
    <s v="Santa Rosa"/>
    <n v="480270"/>
    <s v="OUTAGE"/>
    <s v="FIRE DEPT"/>
    <s v="06/16/2022"/>
    <s v="20:42:18"/>
    <n v="1733465"/>
    <s v="L1"/>
    <s v="DANMAR DR"/>
    <s v="SEBASTOPOL"/>
    <m/>
    <m/>
    <s v="AXS-OK PER FIRE DEPT LINES DOWN REQ ETA 707-566-1371"/>
    <s v="C"/>
    <s v="C"/>
    <s v="06/16/2022"/>
    <s v="20:44:20"/>
    <s v="06/16/2022 20:44 (MXMA)  CALLBACK UPDATE COMPLETED. TMAN ON SITE "/>
    <s v="7075661371"/>
    <s v="T-MAN"/>
    <s v="W9TR0R1"/>
    <s v="06/16/2022"/>
    <s v="20:44:00"/>
    <s v="06/16/2022"/>
    <s v="20:29:47"/>
    <n v="1"/>
    <n v="1"/>
    <n v="1"/>
    <n v="1"/>
    <n v="0"/>
    <n v="0"/>
    <n v="2.2666666666670001"/>
    <n v="2.0333333333330001"/>
    <s v="06/16/2022"/>
    <s v="20:44:34"/>
    <m/>
    <m/>
    <m/>
    <m/>
    <m/>
    <m/>
    <m/>
    <m/>
    <m/>
    <m/>
    <m/>
    <m/>
    <m/>
    <m/>
    <s v="OR:N/A-TMAN ONSITE (MXMA 20:44 06/16/2022)_x000a__x000a_"/>
    <m/>
    <x v="5"/>
    <n v="29.083333333333002"/>
  </r>
  <r>
    <s v="Sonoma"/>
    <n v="44"/>
    <s v="Santa Rosa"/>
    <n v="486224"/>
    <s v="OUTAGE"/>
    <s v="JOHN KRAFFT"/>
    <s v="06/17/2022"/>
    <s v="12:13:15"/>
    <n v="1734032"/>
    <s v="L1"/>
    <s v="2395 LAWNDALE RD"/>
    <s v="KENWOOD"/>
    <m/>
    <m/>
    <s v="A:OK;X:BRISTOL;R:FD ONSITE REQ ETA., Pwr-Y"/>
    <s v="C"/>
    <s v="C"/>
    <s v="06/17/2022"/>
    <s v="12:18:48"/>
    <s v="06/17/2022 12:18 (MXMA)  CALLBACK UPDATE COMPLETED. ETA 12:47 "/>
    <s v="7075685992"/>
    <s v="T-MAN"/>
    <s v="W9TEXHI"/>
    <s v="06/17/2022"/>
    <s v="12:33:00"/>
    <s v="06/17/2022"/>
    <s v="12:15:37"/>
    <n v="1"/>
    <n v="1"/>
    <n v="1"/>
    <n v="1"/>
    <n v="0"/>
    <n v="0"/>
    <n v="21.116666666667001"/>
    <n v="5.55"/>
    <s v="06/17/2022"/>
    <s v="12:34:22"/>
    <m/>
    <m/>
    <m/>
    <m/>
    <m/>
    <m/>
    <m/>
    <m/>
    <m/>
    <m/>
    <m/>
    <m/>
    <m/>
    <m/>
    <m/>
    <m/>
    <x v="5"/>
    <n v="29.083333333333002"/>
  </r>
  <r>
    <s v="Sonoma"/>
    <n v="44"/>
    <s v="Santa Rosa"/>
    <n v="487028"/>
    <s v="OUTAGE"/>
    <s v="CHRISTINA HULSEY"/>
    <s v="06/17/2022"/>
    <s v="15:11:39"/>
    <n v="1734179"/>
    <s v="L1"/>
    <s v="1400 CAZADERO HWY"/>
    <s v="CAZADERO"/>
    <m/>
    <m/>
    <s v="A:OK;X:MAGIC MTN RD;R:TREE LIMB IN TRANSFORMER, Pwr-I"/>
    <s v="C"/>
    <s v="C"/>
    <s v="06/17/2022"/>
    <s v="15:26:09"/>
    <s v="06/17/2022 15:26 (JIMI)  CALLBACK UPDATE COMPLETED. they are standing by no eta yet from us "/>
    <s v="7075683193"/>
    <s v="ASSESSMT"/>
    <s v="W9IL2MX"/>
    <s v="06/17/2022"/>
    <s v="16:08:00"/>
    <s v="06/17/2022"/>
    <s v="15:40:57"/>
    <n v="1"/>
    <n v="1"/>
    <n v="1"/>
    <n v="1"/>
    <n v="0"/>
    <n v="0"/>
    <n v="49.533333333332997"/>
    <n v="14.5"/>
    <s v="06/17/2022"/>
    <s v="16:01:11"/>
    <m/>
    <m/>
    <m/>
    <m/>
    <m/>
    <m/>
    <m/>
    <m/>
    <m/>
    <m/>
    <m/>
    <m/>
    <m/>
    <m/>
    <s v="OR:N/A-PER SUPERVISOR ALVAREZ IS ENROUTE BUT OUT OF COMMUNICATION (AEM6 15:43 06/17/2022)_x000a__x000a_OR:N/A-ingram 40 min eta at 20 minutes ol (JIMI 15:27 06/17/2022)_x000a__x000a_OR:N/A-3 closest t man are stuck on LR outage (JIMI 15:27 06/17/2022)_x000a__x000a_OR:N/A-t man supervisor COx to call back with a resource (JIMI 15:25 06/17/2022)_x000a__x000a_OR:N/A-Called and spoke to FM Supervisor.  Has resources still working.  Will call back with Tech ID and available resource. (JZHK 15:22 06/17/2022)_x000a__x000a_"/>
    <m/>
    <x v="5"/>
    <n v="29.083333333333002"/>
  </r>
  <r>
    <s v="Sonoma"/>
    <n v="44"/>
    <s v="Santa Rosa"/>
    <n v="487162"/>
    <s v="NON-CUSTOMER"/>
    <s v="FD"/>
    <s v="06/17/2022"/>
    <s v="15:36:38"/>
    <n v="487162"/>
    <s v="L1"/>
    <s v="sobre vista"/>
    <s v="SONOMA"/>
    <m/>
    <m/>
    <s v="AXS-ok FD ENROUTEFD CALLED BACK AND SAID ITS ATT LINES OK TO CANCEL JMDV"/>
    <s v="C"/>
    <s v="C"/>
    <s v="06/17/2022"/>
    <s v="15:45:12"/>
    <s v="06/17/2022 15:45 (JIMI)  CALLBACK UPDATE COMPLETED. 20 min eta notified agency "/>
    <s v="7075761365"/>
    <s v="T-MAN"/>
    <s v="W9TCBW6"/>
    <s v="06/17/2022"/>
    <s v="16:00:00"/>
    <s v="06/17/2022"/>
    <s v="15:43:00"/>
    <n v="1"/>
    <n v="1"/>
    <n v="1"/>
    <n v="1"/>
    <n v="0"/>
    <n v="0"/>
    <n v="24.866666666667001"/>
    <n v="8.5666666666670004"/>
    <s v="06/17/2022"/>
    <s v="16:01:30"/>
    <m/>
    <m/>
    <m/>
    <m/>
    <m/>
    <m/>
    <m/>
    <m/>
    <m/>
    <m/>
    <m/>
    <m/>
    <m/>
    <m/>
    <m/>
    <m/>
    <x v="5"/>
    <n v="29.083333333333002"/>
  </r>
  <r>
    <s v="Sonoma"/>
    <n v="44"/>
    <s v="Santa Rosa"/>
    <n v="502502"/>
    <s v="NON-CUSTOMER"/>
    <s v="FD"/>
    <s v="06/19/2022"/>
    <s v="12:29:32"/>
    <n v="502502"/>
    <s v="L1"/>
    <s v="W 3RDAND STONY POINY"/>
    <s v="SANTA ROSA"/>
    <m/>
    <m/>
    <s v="AXS-N/A POLE#4649 FD RQST ETA"/>
    <s v="Y"/>
    <s v="C"/>
    <s v="06/19/2022"/>
    <s v="12:37:16"/>
    <s v="06/19/2022 12:37 (SXMU)  CALLBACK UPDATE COMPLETED. 15 minute eta "/>
    <s v="7075285222"/>
    <s v="T-MAN"/>
    <s v="W9TEXHI"/>
    <s v="06/19/2022"/>
    <s v="12:57:00"/>
    <s v="06/19/2022"/>
    <s v="12:35:04"/>
    <n v="1"/>
    <n v="1"/>
    <n v="1"/>
    <n v="1"/>
    <n v="0"/>
    <n v="0"/>
    <n v="27.466666666666999"/>
    <n v="7.7333333333330003"/>
    <m/>
    <m/>
    <m/>
    <m/>
    <m/>
    <m/>
    <m/>
    <m/>
    <m/>
    <m/>
    <m/>
    <m/>
    <m/>
    <m/>
    <m/>
    <m/>
    <m/>
    <m/>
    <x v="5"/>
    <n v="29.083333333333002"/>
  </r>
  <r>
    <s v="Sonoma"/>
    <n v="44"/>
    <s v="Santa Rosa"/>
    <n v="505517"/>
    <s v="NON-CUSTOMER"/>
    <s v="PETALUMA PD"/>
    <s v="06/19/2022"/>
    <s v="21:11:33"/>
    <n v="505517"/>
    <s v="L1"/>
    <s v="W PAYRAN ST, ROCCA DR"/>
    <s v="PETALUMA"/>
    <m/>
    <m/>
    <s v="AXS-OK PETALUMA PD ONS REQ ETA 707-778-4332 CAR POLE W FATALITY"/>
    <s v="C"/>
    <s v="C"/>
    <s v="06/19/2022"/>
    <s v="21:15:05"/>
    <s v="06/19/2022 21:15 (SNA5)  CALLBACK UPDATE COMPLETED. PER TMAN ALVAREZ 60 MIN ETA. "/>
    <s v="7077784332"/>
    <s v="T-MAN"/>
    <s v="W9TRVA4"/>
    <s v="06/19/2022"/>
    <s v="21:56:00"/>
    <s v="06/19/2022"/>
    <s v="21:13:26"/>
    <n v="1"/>
    <n v="1"/>
    <n v="1"/>
    <n v="1"/>
    <n v="0"/>
    <n v="0"/>
    <n v="45.466666666667003"/>
    <n v="3.5333333333330001"/>
    <s v="06/19/2022"/>
    <s v="21:57:01"/>
    <m/>
    <m/>
    <m/>
    <m/>
    <m/>
    <m/>
    <m/>
    <m/>
    <m/>
    <m/>
    <m/>
    <m/>
    <m/>
    <m/>
    <m/>
    <s v="OR:N/A-**CORRECTION** SUP BRIAN HOEPKER IS ONSITE AS OF 22:04 (GRA2 22:16 06/19/2022)_x000a__x000a_OR:N/A-HECTOR 510-362-4789 - CALLED INTO DISPATCH TO ADVS HE IS ONSITE ATR 22:04 (GRA2 22:15 06/19/2022)_x000a__x000a_OR:N/A-METER MAINTENANCE ACCEPTED CAL OUT AS WELL WITH 35 MIN ETA, PER DISP SUP WE WILL HAVE ALL PARTIES GO JUST TO BE SURE DUE TO FATALITY INVOLVED PER COMMENTS ON TAG. (SNA5 21:42 06/19/2022)_x000a__x000a_OR:N/A-MnC SUP BRIAN HOEPKER ALSO GOING TO LOCATION. (SNA5 21:39 06/19/2022)_x000a__x000a_OR:N/A-NO SIPT CREWS AVAILABLE, INFORMED IT WILL EXCEED 2.5 HOURS TO GET SOMEONE ON STANDBY. (SNA5 21:34 06/19/2022)_x000a__x000a_OR:N/A-CALLING SIPT CREW. (SNA5 21:33 06/19/2022)_x000a__x000a_OR:N/A-ARCOS ID 304131 FOR FMO RESOURCES RUNNING. (SNA5 21:31 06/19/2022)_x000a__x000a_OR:N/A-ADVS ELECTRIC DISP SUP. WILL RUN ARCOS FOR FMO (SNA5 21:26 06/19/2022)_x000a__x000a_OR:N/A-LEFT MESSAGE FOR MnC SUP BRIAN AT 1-408-630-0170. NO ANSWER. (SNA5 21:25 06/19/2022)_x000a__x000a_OR:N/A-CALLING MnC SUP  BRIAN HOEPKER FOR OTHER RESOURCES. (SNA5 21:22 06/19/2022)_x000a__x000a_OR:N/A-PER GAS DISPATCH NEEDS TO RUN ARCOS BUT STATES WILL NOT BE LESS THAN 60 MIN ETA. (SNA5 21:21 06/19/2022)_x000a__x000a_OR:N/A-CALLING GAS DISPATCH FOR CLOSER RESOURCES. (SNA5 21:18 06/19/2022)_x000a__x000a_OR:N/A-CALLBACK UPDATE COMPLETED. PER TMAN ALVAREZ 60 MIN ETA. (SNA5 21:15 06/19/2022)_x000a__x000a_"/>
    <x v="5"/>
    <n v="29.083333333333002"/>
  </r>
  <r>
    <s v="Sonoma"/>
    <n v="44"/>
    <s v="Santa Rosa"/>
    <n v="505605"/>
    <s v="OUTAGE"/>
    <s v="CHRISTOPHER A VARRO"/>
    <s v="06/19/2022"/>
    <s v="22:52:16"/>
    <n v="1735541"/>
    <s v="L1"/>
    <s v="331 E ROBLES AVE"/>
    <s v="SANTA ROSA"/>
    <m/>
    <m/>
    <s v="A:OK;X:SANTA ROSA AVE;R:PER RED COM FD ONSITE ETA, Pwr-Y"/>
    <s v="C"/>
    <s v="C"/>
    <s v="06/19/2022"/>
    <s v="22:55:30"/>
    <s v="06/19/2022 22:55 (GRA2)  CALLBACK UPDATE COMPLETED. P/ TMAN NOONAN 30M ETA, CALLED AND UPDATED THE AGENCY "/>
    <s v="7075685992"/>
    <s v="T-MAN"/>
    <s v="W9TTXN6"/>
    <s v="06/19/2022"/>
    <s v="23:14:00"/>
    <s v="06/19/2022"/>
    <s v="22:53:30"/>
    <n v="1"/>
    <n v="1"/>
    <n v="1"/>
    <n v="1"/>
    <n v="0"/>
    <n v="0"/>
    <n v="28"/>
    <n v="3.2333333333329999"/>
    <s v="06/19/2022"/>
    <s v="23:20:16"/>
    <m/>
    <m/>
    <m/>
    <m/>
    <m/>
    <m/>
    <m/>
    <m/>
    <m/>
    <m/>
    <m/>
    <m/>
    <m/>
    <m/>
    <m/>
    <m/>
    <x v="5"/>
    <n v="29.083333333333002"/>
  </r>
  <r>
    <s v="Sonoma"/>
    <n v="44"/>
    <s v="Santa Rosa"/>
    <n v="505649"/>
    <s v="OUTAGE"/>
    <s v="SARAH A HILL"/>
    <s v="06/20/2022"/>
    <s v="00:37:44"/>
    <n v="1735567"/>
    <s v="L1"/>
    <s v="9566 RIO VISTA RD"/>
    <s v="FORESTVILLE"/>
    <m/>
    <m/>
    <s v="A:OK;X:VALLE VISTA RD;R:PER RED COM. REPORTS TREE IN LINES, ARCING WITH OUTAGE. FD ENR ETA, Pwr-I"/>
    <s v="C"/>
    <s v="C"/>
    <s v="06/20/2022"/>
    <s v="00:40:31"/>
    <s v="06/20/2022 00:40 (GRA2)  CALLBACK UPDATE COMPLETED. 20m eta given by tman noonan, called and updated the agency "/>
    <s v="7075683193"/>
    <s v="T-MAN"/>
    <s v="W9TTXN6"/>
    <s v="06/20/2022"/>
    <s v="01:32:00"/>
    <s v="06/20/2022"/>
    <s v="00:39:03"/>
    <n v="1"/>
    <n v="1"/>
    <n v="1"/>
    <n v="1"/>
    <n v="0"/>
    <n v="0"/>
    <n v="40.333333333333002"/>
    <n v="2.7833333333330001"/>
    <s v="06/20/2022"/>
    <s v="01:18:04"/>
    <m/>
    <m/>
    <m/>
    <m/>
    <m/>
    <m/>
    <m/>
    <m/>
    <m/>
    <m/>
    <m/>
    <m/>
    <m/>
    <m/>
    <s v="OR:N/A-T-MAN PULLED OFF THIS LOCATION FOR A 911.  WILL BE GOING BACK TO ASSESS.  PUSHING OUT THE ETOR OUT 2 HRS (GRA2 05:17 06/20/2022)_x000a__x000a_OR:N/A-NOT ABLE TO GET A HOLD OF THE T-MAN NOONAN.  CALLED AND LEFT A VM FOR HIM.  NO RETURN CALL.  MAPPING WAS SHOWING HIM STUCK IN TIME ABOUT 2 MILES OFF THE LOCATION.  I CALLED THE 911 AGENCY AND SPOKE WITH HEATHER AND SHE CONFIRMED OUT TMAN TODD (TOM) WAS ONSITE. (GRA2 01:19 06/20/2022)_x000a__x000a_OR:N/A-Called and left a meesage. (GRA2 01:12 06/20/2022)_x000a__x000a_"/>
    <m/>
    <x v="5"/>
    <n v="29.083333333333002"/>
  </r>
  <r>
    <s v="Sonoma"/>
    <n v="44"/>
    <s v="Santa Rosa"/>
    <n v="505680"/>
    <s v="OUTAGE"/>
    <s v="SANTA ROSA FD "/>
    <s v="06/20/2022"/>
    <s v="02:52:51"/>
    <n v="1735572"/>
    <s v="L1"/>
    <s v="College Ave , Glenn St"/>
    <s v="SANTA ROSA"/>
    <m/>
    <m/>
    <s v="AXS-OK FD ONSITE ETA FOR POLE FIRE. STREETS CLOSED OFF.  REPORTS FD CALLED 40 MI"/>
    <s v="C"/>
    <s v="C"/>
    <s v="06/20/2022"/>
    <s v="02:58:34"/>
    <s v="06/20/2022 02:58 (GRA2)  CALLBACK UPDATE COMPLETED. 15m eta given by tman noonan, called and updated the agency "/>
    <s v="7075683193"/>
    <s v="T-MAN"/>
    <s v="W9TTXN6"/>
    <s v="06/20/2022"/>
    <s v="03:41:00"/>
    <s v="06/20/2022"/>
    <s v="02:02:19"/>
    <n v="1"/>
    <n v="1"/>
    <n v="1"/>
    <n v="1"/>
    <n v="0"/>
    <n v="0"/>
    <n v="28.55"/>
    <n v="5.7166666666669999"/>
    <s v="06/20/2022"/>
    <s v="03:21:24"/>
    <m/>
    <m/>
    <m/>
    <m/>
    <m/>
    <m/>
    <m/>
    <m/>
    <m/>
    <m/>
    <m/>
    <m/>
    <m/>
    <m/>
    <s v="OR:N/A-TODD NOONAN STILL SHOWING AS OUT OF TOUCH (GRA2 03:30 06/20/2022)_x000a__x000a_OR:N/A-ALSO THE 911 AGENCY STATED THAT THIS CALL WAS PLACED CLOSER TO THE 201AM START TIME.  I DO NOT SEE THE 911 AGENCY EVER CALLED IN THIS TAG.  IT LOOKS LIKE THE ORIGIANL CALL CAME FROM A CUSTOMER WHO HEARD A LOUD EXPLOSION OUTSIDE. (GRA2 03:29 06/20/2022)_x000a__x000a_OR:N/A-OIS WILL NOT ALLOW ME TO CHANGE HIS ONSITE STATUS SINCE HE IS ONSITE AT OIS 1735567. (GRA2 03:24 06/20/2022)_x000a__x000a_OR:N/A-PER HEATHER AT RED COM OUR PGnE T-MAN NOONAN IS ONSITE.  HE HAS BEEN HAVING TECH AND PHNE ISSUES ALL NIGHT.  UNCHECKED THE 911 ALERTER BOX TO CLEAR (GRA2 03:22 06/20/2022)_x000a__x000a_"/>
    <m/>
    <x v="5"/>
    <n v="29.083333333333002"/>
  </r>
  <r>
    <s v="Sonoma"/>
    <n v="44"/>
    <s v="Santa Rosa"/>
    <n v="507149"/>
    <s v="OUTAGE"/>
    <s v="SONOMA CUTRER VINEYARDS"/>
    <s v="06/20/2022"/>
    <s v="10:54:23"/>
    <n v="1735760"/>
    <s v="L1"/>
    <s v="5565 FAUGHT RD"/>
    <s v="SANTA ROSA"/>
    <m/>
    <m/>
    <s v="A:ok;X:old redwood hwy;R:fd enr req eta 707 528 4191, Pwr-Y"/>
    <s v="C"/>
    <s v="C"/>
    <s v="06/20/2022"/>
    <s v="10:59:35"/>
    <s v="06/20/2022 10:59 (UXB2)  CALLBACK UPDATE COMPLETED. called 911 with 30 min eta. "/>
    <s v="7075284191"/>
    <s v="T-MAN"/>
    <s v="W9TMANC"/>
    <s v="06/20/2022"/>
    <s v="11:50:00"/>
    <s v="06/20/2022"/>
    <s v="10:56:20"/>
    <n v="1"/>
    <n v="1"/>
    <n v="1"/>
    <n v="1"/>
    <n v="0"/>
    <n v="0"/>
    <n v="56.933333333333003"/>
    <n v="5.2"/>
    <s v="06/20/2022"/>
    <s v="11:51:19"/>
    <m/>
    <m/>
    <m/>
    <m/>
    <m/>
    <m/>
    <m/>
    <m/>
    <m/>
    <m/>
    <m/>
    <m/>
    <m/>
    <m/>
    <s v="OR:N/A-TMAN WAS ON SITE 2O MINS AGO, IPAD DIDN`T TAKE INFO (MXMA 11:51 06/20/2022)_x000a__x000a_"/>
    <m/>
    <x v="5"/>
    <n v="29.083333333333002"/>
  </r>
  <r>
    <s v="Sonoma"/>
    <n v="44"/>
    <s v="Santa Rosa"/>
    <n v="509697"/>
    <s v="OUTAGE"/>
    <s v="HAGD PARTNERS LLC"/>
    <s v="06/20/2022"/>
    <s v="22:56:35"/>
    <n v="1736104"/>
    <s v="L1"/>
    <s v="10400 SONOMA HWY"/>
    <s v="GLEN ELLEN"/>
    <m/>
    <m/>
    <s v="A:OK;X:WHITE FANG GLEN;R:ARCING LINES, FIRE DEP ENROUTE, Pwr-YBETWEEN 10200 AND 10400"/>
    <s v="C"/>
    <s v="C"/>
    <s v="06/20/2022"/>
    <s v="22:59:10"/>
    <s v="06/20/2022 23:04 (P1MG) UPDATED 35 MIN ETA 06/20/2022 22:59 (P1MG)  CALLBACK UPDATE COMPLETED. 55 min eta"/>
    <s v="7075685993"/>
    <s v="T-MAN"/>
    <s v="W9TTXN6"/>
    <s v="06/21/2022"/>
    <s v="00:11:00"/>
    <s v="06/20/2022"/>
    <s v="22:57:50"/>
    <n v="1"/>
    <n v="1"/>
    <n v="1"/>
    <n v="1"/>
    <n v="0"/>
    <n v="0"/>
    <n v="34.966666666667003"/>
    <n v="2.583333333333"/>
    <s v="06/20/2022"/>
    <s v="23:31:33"/>
    <m/>
    <m/>
    <m/>
    <m/>
    <m/>
    <m/>
    <m/>
    <m/>
    <m/>
    <m/>
    <m/>
    <m/>
    <m/>
    <m/>
    <s v="OR:N/A-PER T MAN NOONAN G TAC ISSUES UPDATED STATUS TO ONSITE (P1MG 23:31 06/20/2022)_x000a__x000a_"/>
    <m/>
    <x v="5"/>
    <n v="29.083333333333002"/>
  </r>
  <r>
    <s v="Sonoma"/>
    <n v="44"/>
    <s v="Santa Rosa"/>
    <n v="517385"/>
    <s v="OUTAGE"/>
    <s v="SPENCER PITTS"/>
    <s v="06/21/2022"/>
    <s v="16:30:49"/>
    <n v="1737037"/>
    <s v="L1"/>
    <s v="1940 BELMONT CT"/>
    <s v="SANTA ROSA"/>
    <m/>
    <m/>
    <s v="A:ok;X:4TH;R:WIRES DWN FD ONSITE, Pwr-Y"/>
    <s v="C"/>
    <s v="C"/>
    <s v="06/21/2022"/>
    <s v="16:33:17"/>
    <s v="06/21/2022 16:33 (AGG6)  CALLBACK UPDATE COMPLETED. ETA 30 MIN "/>
    <s v="7075685992"/>
    <s v="T-MAN"/>
    <s v="W9TJ5C5"/>
    <s v="06/21/2022"/>
    <s v="16:48:00"/>
    <s v="06/21/2022"/>
    <s v="16:32:56"/>
    <n v="1"/>
    <n v="1"/>
    <n v="1"/>
    <n v="1"/>
    <n v="0"/>
    <n v="0"/>
    <n v="19.316666666667"/>
    <n v="2.4666666666669999"/>
    <s v="06/21/2022"/>
    <s v="16:50:08"/>
    <m/>
    <m/>
    <m/>
    <m/>
    <m/>
    <m/>
    <m/>
    <m/>
    <m/>
    <m/>
    <m/>
    <m/>
    <m/>
    <m/>
    <m/>
    <m/>
    <x v="5"/>
    <n v="29.083333333333002"/>
  </r>
  <r>
    <s v="Sonoma"/>
    <n v="44"/>
    <s v="Santa Rosa"/>
    <n v="527408"/>
    <s v="OUTAGE"/>
    <s v="HASSAN KAZEMINI"/>
    <s v="06/22/2022"/>
    <s v="00:00:35"/>
    <n v="1737548"/>
    <s v="L1"/>
    <s v="6599 MONTECITO BLVD"/>
    <s v="SANTA ROSA"/>
    <m/>
    <m/>
    <s v="A:ok;X:middle rincon;R:fire structure , fire dep onsite, Pwr-Y"/>
    <s v="C"/>
    <s v="C"/>
    <s v="06/22/2022"/>
    <s v="00:07:11"/>
    <s v="06/22/2022 00:08 (MALM) 911 AGENCY CONFIRMED NOT STANDING BY FOR ELECTRIC. NO ELECTRIC NEEDED, JUST GAS. STILL ALLOWING TMAN TO GO, BUT THEY DID ADVISE TWICE, NO ELEC NEEDED 06/22/2022 00:07 (MALM)  CALLBACK UPDATE COMPLETED. TMAN WROBLEWSKI ADV 15 MIN ETA"/>
    <s v="7075685992"/>
    <s v="T-MAN"/>
    <s v="W9TCBW6"/>
    <s v="06/22/2022"/>
    <s v="00:14:00"/>
    <s v="06/22/2022"/>
    <s v="00:02:45"/>
    <n v="1"/>
    <n v="1"/>
    <n v="1"/>
    <n v="1"/>
    <n v="0"/>
    <n v="0"/>
    <n v="7.4666666666669999"/>
    <n v="6.6"/>
    <s v="06/22/2022"/>
    <s v="00:08:03"/>
    <m/>
    <m/>
    <m/>
    <m/>
    <m/>
    <m/>
    <m/>
    <m/>
    <m/>
    <m/>
    <m/>
    <m/>
    <m/>
    <m/>
    <m/>
    <m/>
    <x v="5"/>
    <n v="29.083333333333002"/>
  </r>
  <r>
    <s v="Sonoma"/>
    <n v="44"/>
    <s v="Santa Rosa"/>
    <n v="543906"/>
    <s v="NON-CUSTOMER"/>
    <s v="ReddComm"/>
    <s v="06/22/2022"/>
    <s v="19:16:35"/>
    <n v="543906"/>
    <s v="L1"/>
    <s v="3121 Brush St"/>
    <s v="GRATON"/>
    <m/>
    <m/>
    <s v="AXS-ok car on fire in garage"/>
    <s v="C"/>
    <s v="C"/>
    <s v="06/22/2022"/>
    <s v="19:19:11"/>
    <s v="06/22/2022 19:19 (MXMA)  CALLBACK UPDATE COMPLETED. 13 MIN ETA "/>
    <s v="7075680263"/>
    <s v="T-MAN"/>
    <s v="W9TRCWL"/>
    <s v="06/22/2022"/>
    <s v="19:31:00"/>
    <s v="06/22/2022"/>
    <s v="19:18:13"/>
    <n v="1"/>
    <n v="1"/>
    <n v="1"/>
    <n v="1"/>
    <n v="0"/>
    <n v="0"/>
    <n v="20.533333333333001"/>
    <n v="2.6"/>
    <s v="06/22/2022"/>
    <s v="19:37:07"/>
    <m/>
    <m/>
    <m/>
    <m/>
    <m/>
    <m/>
    <m/>
    <m/>
    <m/>
    <m/>
    <m/>
    <m/>
    <m/>
    <m/>
    <m/>
    <m/>
    <x v="5"/>
    <n v="29.083333333333002"/>
  </r>
  <r>
    <s v="Sonoma"/>
    <n v="44"/>
    <s v="Santa Rosa"/>
    <n v="549846"/>
    <s v="OUTAGE"/>
    <s v="SLEEPY HOLLOW INVESTMENTS LLC"/>
    <s v="06/23/2022"/>
    <s v="11:36:07"/>
    <n v="1740041"/>
    <s v="L1"/>
    <s v="7725 BODEGA AVE"/>
    <s v="SEBASTOPOL"/>
    <m/>
    <m/>
    <s v="A:OK;X:ROBINSON RD;R:PER REDCOM ON SITE"/>
    <s v="C"/>
    <s v="C"/>
    <s v="06/23/2022"/>
    <s v="11:41:35"/>
    <s v="06/23/2022 11:41 (SXMU)  CALLBACK UPDATE COMPLETED. eta 30 minutes "/>
    <s v="7075685992"/>
    <s v="T-MAN"/>
    <s v="W9TJ21Q"/>
    <s v="06/23/2022"/>
    <s v="11:52:00"/>
    <s v="06/23/2022"/>
    <s v="11:38:23"/>
    <n v="1"/>
    <n v="1"/>
    <n v="1"/>
    <n v="1"/>
    <n v="0"/>
    <n v="0"/>
    <n v="34.65"/>
    <n v="5.4666666666669999"/>
    <s v="06/23/2022"/>
    <s v="12:10:46"/>
    <m/>
    <m/>
    <m/>
    <m/>
    <m/>
    <m/>
    <m/>
    <m/>
    <m/>
    <m/>
    <m/>
    <m/>
    <m/>
    <m/>
    <m/>
    <m/>
    <x v="5"/>
    <n v="29.083333333333002"/>
  </r>
  <r>
    <s v="Sonoma"/>
    <n v="44"/>
    <s v="Santa Rosa"/>
    <n v="551823"/>
    <s v="OUTAGE"/>
    <s v="LARISSA GOLITI"/>
    <s v="06/23/2022"/>
    <s v="16:10:08"/>
    <n v="1740367"/>
    <s v="L1"/>
    <s v="260 WATER ST STE A"/>
    <s v="PETALUMA"/>
    <m/>
    <m/>
    <s v="A:OKAY;X:OKAY;R:PER FD WHEN ARRIVE WIRES NO LONGER ARCING - WIRES FRAYED  - WOODEN POLE - ACROSS FROM LUEDECKE WOODWORKS - SFTY CHECK PLEASE, Pwr-I"/>
    <s v="C"/>
    <s v="C"/>
    <s v="06/23/2022"/>
    <s v="16:16:02"/>
    <s v="06/23/2022 16:16 (SXMU)  CALLBACK UPDATE COMPLETED. no longer standing by "/>
    <s v="7075685992"/>
    <s v="T-MAN"/>
    <s v="W9TRCWL"/>
    <s v="06/23/2022"/>
    <s v="16:54:00"/>
    <s v="06/23/2022"/>
    <s v="16:11:43"/>
    <n v="1"/>
    <n v="1"/>
    <n v="1"/>
    <n v="1"/>
    <n v="0"/>
    <n v="0"/>
    <n v="5.95"/>
    <n v="5.9"/>
    <s v="06/23/2022"/>
    <s v="16:16:05"/>
    <m/>
    <m/>
    <m/>
    <m/>
    <m/>
    <m/>
    <m/>
    <m/>
    <m/>
    <m/>
    <m/>
    <m/>
    <m/>
    <m/>
    <s v="OR:N/A-911 no longer standing by (SXMU 16:16 06/23/2022)_x000a__x000a_"/>
    <m/>
    <x v="5"/>
    <n v="29.083333333333002"/>
  </r>
  <r>
    <s v="Sonoma"/>
    <n v="44"/>
    <s v="Santa Rosa"/>
    <n v="553625"/>
    <s v="OUTAGE"/>
    <s v="KEVIN KEENAN"/>
    <s v="06/23/2022"/>
    <s v="21:16:13"/>
    <n v="1740610"/>
    <s v="L1"/>
    <s v="801 SAINT FRANCIS DR"/>
    <s v="PETALUMA"/>
    <m/>
    <m/>
    <s v="A:OK;X:LOMBARDI AVE;R:XST: LOMBARDI AVE; PETALUMA FD ONSITE REQ ETA:707-528-4191, Pwr-Y"/>
    <s v="C"/>
    <s v="C"/>
    <s v="06/23/2022"/>
    <s v="21:20:25"/>
    <s v="06/23/2022 21:23 (SXMU) eta 30 minutes - tman put onsite not onsite 06/23/2022 21:20 (SXMU)  CALLBACK UPDATE COMPLETED. already onsite"/>
    <s v="7075284191"/>
    <s v="T-MAN"/>
    <s v="W9TRCWL"/>
    <s v="06/23/2022"/>
    <s v="21:19:00"/>
    <s v="06/23/2022"/>
    <s v="21:17:21"/>
    <n v="1"/>
    <n v="1"/>
    <n v="1"/>
    <n v="1"/>
    <n v="0"/>
    <n v="0"/>
    <n v="4.25"/>
    <n v="4.2"/>
    <s v="06/23/2022"/>
    <s v="21:20:28"/>
    <m/>
    <m/>
    <m/>
    <m/>
    <m/>
    <m/>
    <m/>
    <m/>
    <m/>
    <m/>
    <m/>
    <m/>
    <m/>
    <m/>
    <m/>
    <m/>
    <x v="5"/>
    <n v="29.083333333333002"/>
  </r>
  <r>
    <s v="Sonoma"/>
    <n v="44"/>
    <s v="Santa Rosa"/>
    <n v="555102"/>
    <s v="OUTAGE"/>
    <s v="FIRE DEP"/>
    <s v="06/24/2022"/>
    <s v="05:12:26"/>
    <n v="1740768"/>
    <s v="L1"/>
    <s v="WB 12"/>
    <s v="GLEN ELLEN"/>
    <m/>
    <m/>
    <s v="AXS-OK TREE ON LINE"/>
    <s v="C"/>
    <s v="C"/>
    <s v="06/24/2022"/>
    <s v="05:20:34"/>
    <s v="06/24/2022 05:20 (MALM)  CALLBACK UPDATE COMPLETED. TMAN SCHILLING ADV 30 MIN ETA "/>
    <s v="7076418300"/>
    <s v="T-MAN"/>
    <s v="W9TJ21Q"/>
    <s v="06/24/2022"/>
    <s v="05:48:00"/>
    <s v="06/24/2022"/>
    <s v="05:05:37"/>
    <n v="1"/>
    <n v="1"/>
    <n v="1"/>
    <n v="1"/>
    <n v="0"/>
    <n v="0"/>
    <n v="42.233333333333"/>
    <n v="8.1333333333330007"/>
    <s v="06/24/2022"/>
    <s v="05:54:40"/>
    <m/>
    <m/>
    <m/>
    <m/>
    <m/>
    <m/>
    <m/>
    <m/>
    <m/>
    <m/>
    <m/>
    <m/>
    <m/>
    <m/>
    <s v="OR:N/A-TMAN SCHILLING ADV 45 MIN ETA (MALM 05:09 06/24/2022)_x000a__x000a_"/>
    <m/>
    <x v="5"/>
    <n v="29.083333333333002"/>
  </r>
  <r>
    <s v="Sonoma"/>
    <n v="44"/>
    <s v="Santa Rosa"/>
    <n v="556357"/>
    <s v="OUTAGE"/>
    <s v="PETER CULP"/>
    <s v="06/24/2022"/>
    <s v="08:10:58"/>
    <n v="1740835"/>
    <s v="L1"/>
    <s v="24 WALLACE CT # A"/>
    <s v="PETALUMA"/>
    <m/>
    <m/>
    <s v="A:OK;X:BODEGA;R:TREE BRANC FELL WIRE DWN FD ENROUTE"/>
    <s v="C"/>
    <s v="C"/>
    <s v="06/24/2022"/>
    <s v="08:16:21"/>
    <s v="06/24/2022 08:16 (GRA2)  CALLBACK UPDATE COMPLETED. 15m eta given by t-man watts, called and updated the agency "/>
    <s v="7075761365"/>
    <s v="T-MAN"/>
    <s v="W9TRCWL"/>
    <s v="06/24/2022"/>
    <s v="08:28:00"/>
    <s v="06/24/2022"/>
    <s v="08:13:12"/>
    <n v="1"/>
    <n v="1"/>
    <n v="1"/>
    <n v="1"/>
    <n v="0"/>
    <n v="0"/>
    <n v="19.566666666667"/>
    <n v="5.3833333333329998"/>
    <s v="06/24/2022"/>
    <s v="08:30:32"/>
    <m/>
    <m/>
    <m/>
    <m/>
    <m/>
    <m/>
    <m/>
    <m/>
    <m/>
    <m/>
    <m/>
    <m/>
    <m/>
    <m/>
    <s v="OR:N/A-ETOR adjusted by FCC4 (MECB 10:42 06/24/2022)_x000a__x000a_"/>
    <m/>
    <x v="5"/>
    <n v="29.083333333333002"/>
  </r>
  <r>
    <s v="Sonoma"/>
    <n v="44"/>
    <s v="Santa Rosa"/>
    <n v="559379"/>
    <s v="OUTAGE"/>
    <s v="N CST CNCL DIST CORP"/>
    <s v="06/24/2022"/>
    <s v="12:37:04"/>
    <n v="1741234"/>
    <s v="L1"/>
    <s v="2600 NORTHCOAST ST"/>
    <s v="SANTA ROSA"/>
    <m/>
    <m/>
    <s v="A:OK;X:WEST STEEL LN;R:FD ON SITE, Pwr-Y"/>
    <s v="C"/>
    <s v="C"/>
    <s v="06/24/2022"/>
    <s v="12:42:12"/>
    <s v="06/24/2022 12:42 (GRA2)  CALLBACK UPDATE COMPLETED. 15m eta given by t-man clark, called and updated the agency "/>
    <s v="7075685992"/>
    <s v="T-MAN"/>
    <s v="W9TJ5C5"/>
    <s v="06/24/2022"/>
    <s v="12:50:00"/>
    <s v="06/24/2022"/>
    <s v="12:40:20"/>
    <n v="1"/>
    <n v="1"/>
    <n v="1"/>
    <n v="1"/>
    <n v="0"/>
    <n v="0"/>
    <n v="15.866666666666999"/>
    <n v="5.1333333333329998"/>
    <s v="06/24/2022"/>
    <s v="12:52:56"/>
    <m/>
    <m/>
    <m/>
    <m/>
    <m/>
    <m/>
    <m/>
    <m/>
    <m/>
    <m/>
    <m/>
    <m/>
    <m/>
    <m/>
    <m/>
    <m/>
    <x v="5"/>
    <n v="29.083333333333002"/>
  </r>
  <r>
    <s v="Sonoma"/>
    <n v="44"/>
    <s v="Santa Rosa"/>
    <n v="560348"/>
    <s v="NON-CUSTOMER"/>
    <s v="REDCOM"/>
    <s v="06/24/2022"/>
    <s v="16:18:13"/>
    <n v="560348"/>
    <s v="L1"/>
    <s v="FOOTHILL DR "/>
    <s v="MONTE RIO"/>
    <m/>
    <m/>
    <s v="AXS-OK FD ENROUTE WIRE DWN"/>
    <s v="C"/>
    <s v="C"/>
    <s v="06/24/2022"/>
    <s v="16:24:38"/>
    <s v="06/24/2022 16:24 (SNA5)  CALLBACK UPDATE COMPLETED. PER TMAN ARVIG 30 MIN ETA. "/>
    <s v="7075761365"/>
    <s v="T-MAN"/>
    <s v="W9TBXA0"/>
    <s v="06/24/2022"/>
    <s v="16:38:00"/>
    <s v="06/24/2022"/>
    <s v="16:20:44"/>
    <n v="1"/>
    <n v="1"/>
    <n v="1"/>
    <n v="1"/>
    <n v="0"/>
    <n v="0"/>
    <n v="22.133333333332999"/>
    <n v="6.416666666667"/>
    <s v="06/24/2022"/>
    <s v="16:40:21"/>
    <m/>
    <m/>
    <m/>
    <m/>
    <m/>
    <m/>
    <m/>
    <m/>
    <m/>
    <m/>
    <m/>
    <m/>
    <m/>
    <m/>
    <m/>
    <s v="OR:N/A-CALLBACK UPDATE COMPLETED. PER TMAN ARVIG 30 MIN ETA. (SNA5 16:25 06/24/2022)_x000a__x000a_"/>
    <x v="5"/>
    <n v="29.083333333333002"/>
  </r>
  <r>
    <s v="Sonoma"/>
    <n v="44"/>
    <s v="Santa Rosa"/>
    <n v="565092"/>
    <s v="OUTAGE"/>
    <s v="CAL FIRE SAINT HELENA"/>
    <s v="06/24/2022"/>
    <s v="21:22:12"/>
    <n v="1741615"/>
    <s v="L1"/>
    <s v="650 ASTI"/>
    <s v="CLOVERDALE"/>
    <m/>
    <m/>
    <s v="AXS-OK FD ENROUTE BLOWN TRANSFORMER AREA OUT OF POWER"/>
    <s v="C"/>
    <s v="C"/>
    <s v="06/24/2022"/>
    <s v="21:26:34"/>
    <s v="06/24/2022 21:26 (SNA5)  CALLBACK UPDATE COMPLETED. PER TMAN PEPPER 45 MIN ETA AT 1 MIN MARK. "/>
    <s v="7079639636"/>
    <s v="T-MAN"/>
    <s v="W9TNXPF"/>
    <s v="06/24/2022"/>
    <s v="21:58:00"/>
    <s v="06/24/2022"/>
    <s v="21:11:22"/>
    <n v="1"/>
    <n v="1"/>
    <n v="1"/>
    <n v="1"/>
    <n v="0"/>
    <n v="0"/>
    <n v="37.299999999999997"/>
    <n v="4.3666666666670002"/>
    <s v="06/24/2022"/>
    <s v="21:59:30"/>
    <m/>
    <m/>
    <m/>
    <m/>
    <m/>
    <m/>
    <m/>
    <m/>
    <m/>
    <m/>
    <m/>
    <m/>
    <m/>
    <m/>
    <s v="OR:N/A-ON CALL SAID TO PUSH OUT A FEW HOURS. (JRRW 00:09 06/25/2022)_x000a__x000a_OR:N/A-LEFT MESSAGE FOR ON CALL FOR ETOR. (JRRW 00:01 06/25/2022)_x000a__x000a_OR:N/A-DO SUPERVISOR DOES NOT KNOW AN ETOR. (JRRW 23:57 06/24/2022)_x000a__x000a_OR:N/A-CALLBACK UPDATE COMPLETED. PER TMAN PEPPER 45 MIN ETA AT 1 MIN MARK. (SNA5 21:57 06/24/2022)_x000a__x000a_OR:N/A-PER TMAN PEPPER 30 MIN ETA. (SNA5 21:14 06/24/2022)_x000a__x000a_[UPTR#565092:OR:N/A-AGENCY CB COMPLETED. (SNA5 21:27 06/24/2022)_x000a__x000a_OR:N/A-PER TMAN PEPPER 45 MIN ETA, WILL EPAGE ADDRESS INFO. (SNA5 21:25 06/24/2022)_x000a__x000a_]"/>
    <m/>
    <x v="5"/>
    <n v="29.083333333333002"/>
  </r>
  <r>
    <s v="Sonoma"/>
    <n v="44"/>
    <s v="Santa Rosa"/>
    <n v="565580"/>
    <s v="OUTAGE"/>
    <s v="JOHN JURKEWICZ"/>
    <s v="06/25/2022"/>
    <s v="03:37:40"/>
    <n v="1741696"/>
    <s v="L1"/>
    <s v="21080 RAILROAD AVE"/>
    <s v="GEYSERVILLE"/>
    <m/>
    <m/>
    <s v="A:OK;X:HIGHWAY 128;R:ELECTRIC STRUCTURE FIRE, Pwr-Y"/>
    <s v="C"/>
    <s v="C"/>
    <s v="06/25/2022"/>
    <s v="03:42:06"/>
    <s v="06/25/2022 03:42 (AEM6)  CALLBACK UPDATE COMPLETED. ADVISED 911 AGENCY TMAN ETA 45 MINUTES "/>
    <s v="7075284191"/>
    <s v="T-MAN"/>
    <s v="W9TNXPF"/>
    <s v="06/25/2022"/>
    <s v="04:17:00"/>
    <s v="06/25/2022"/>
    <s v="03:39:42"/>
    <n v="1"/>
    <n v="1"/>
    <n v="1"/>
    <n v="1"/>
    <n v="0"/>
    <n v="0"/>
    <n v="41.416666666666998"/>
    <n v="4.4333333333329996"/>
    <s v="06/25/2022"/>
    <s v="04:19:05"/>
    <m/>
    <m/>
    <m/>
    <m/>
    <m/>
    <m/>
    <m/>
    <m/>
    <m/>
    <m/>
    <m/>
    <m/>
    <m/>
    <m/>
    <s v="OR:N/A-MMP W9IC5SI - 45 MIN ETA. (JRRW 03:51 06/25/2022)_x000a__x000a_OR:N/A-ADVISED GAS DISPATCH THE FIRE DEPT THOUGHT THIS WAS PROPANE UP HERE BUT ASKED ME TO CHECK THE ADDRESS AND WE DO SUPPLY NATURAL GAS SO THE GAS DISPATCHER WILL GET A GSR ENROUTE AS WELL (AEM6 03:49 06/25/2022)_x000a__x000a_OR:N/A-ON CALL SAID PEPPER T MAN IS CLOSEST AND HE IS NOT CLOSE. (JRRW 03:46 06/25/2022)_x000a__x000a_CR:None-CALLING GAS. (JRRW 03:44 06/25/2022)_x000a__x000a_OR:N/A-FM ARCOS RUNNING # 304889 (JRRW 03:43 06/25/2022)_x000a__x000a_OR:N/A-ADVISED 911 AGENCY TMAN ETA 45 MINUTES (AEM6 03:42 06/25/2022)_x000a__x000a_"/>
    <m/>
    <x v="5"/>
    <n v="29.083333333333002"/>
  </r>
  <r>
    <s v="Sonoma"/>
    <n v="44"/>
    <s v="Santa Rosa"/>
    <n v="566905"/>
    <s v="OUTAGE"/>
    <s v="REDCOM"/>
    <s v="06/25/2022"/>
    <s v="09:49:14"/>
    <n v="1741857"/>
    <s v="L1"/>
    <s v="NIELSEN RD"/>
    <s v="SANTA ROSA"/>
    <m/>
    <m/>
    <s v="AXS-OK FD ENR ARBORIST CUTTING BRANCHES FELL ON LINE. REQ ETA"/>
    <s v="C"/>
    <s v="C"/>
    <s v="06/25/2022"/>
    <s v="09:53:09"/>
    <s v="06/25/2022 09:53 (SNA5)  CALLBACK UPDATE COMPLETED. PER TMAN CLARK 15 MIN ETA. "/>
    <s v="7075284191"/>
    <s v="T-MAN"/>
    <s v="W9TJ5C5"/>
    <s v="06/25/2022"/>
    <s v="10:00:00"/>
    <s v="06/25/2022"/>
    <s v="09:51:41"/>
    <n v="1"/>
    <n v="1"/>
    <n v="1"/>
    <n v="1"/>
    <n v="0"/>
    <n v="0"/>
    <n v="18.350000000000001"/>
    <n v="3.916666666667"/>
    <s v="06/25/2022"/>
    <s v="10:07:35"/>
    <m/>
    <m/>
    <m/>
    <m/>
    <m/>
    <m/>
    <m/>
    <m/>
    <m/>
    <m/>
    <m/>
    <m/>
    <m/>
    <m/>
    <s v="OR:N/A-PER TMAN CLARK THIS OIS NEEDS A CREW, ADVS TO PUSH OUT AT LEAST UNTIL 18:00. (SNA5 12:21 06/25/2022)_x000a__x000a_OR:N/A-CALLBACK UPDATE COMPLETED. PER TMAN CLARK 15 MIN ETA. (SNA5 09:54 06/25/2022)_x000a__x000a_"/>
    <m/>
    <x v="5"/>
    <n v="29.083333333333002"/>
  </r>
  <r>
    <s v="Sonoma"/>
    <n v="44"/>
    <s v="Santa Rosa"/>
    <n v="568757"/>
    <s v="OUTAGE"/>
    <s v="LACY HARRISON"/>
    <s v="06/25/2022"/>
    <s v="13:59:20"/>
    <n v="1742078"/>
    <s v="L1"/>
    <s v="537 COURTYARD CIR"/>
    <s v="SANTA ROSA"/>
    <m/>
    <m/>
    <s v="A:OK;X:COURT ST;R:FD REQST ELEC ONLY, Pwr-Y"/>
    <s v="Y"/>
    <s v="C"/>
    <s v="06/25/2022"/>
    <s v="14:04:58"/>
    <s v="06/25/2022 14:04 (SNA5)  CALLBACK UPDATE COMPLETED. PER TMAN PEDRSON 15 MIN ETA. "/>
    <s v="7075284191"/>
    <s v="T-MAN"/>
    <s v="W9TR5PB"/>
    <s v="06/25/2022"/>
    <s v="14:18:00"/>
    <s v="06/25/2022"/>
    <s v="14:03:35"/>
    <n v="1"/>
    <n v="1"/>
    <n v="1"/>
    <n v="1"/>
    <n v="0"/>
    <n v="0"/>
    <n v="18.666666666666998"/>
    <n v="5.6333333333329998"/>
    <m/>
    <m/>
    <m/>
    <m/>
    <m/>
    <m/>
    <m/>
    <m/>
    <m/>
    <m/>
    <m/>
    <m/>
    <m/>
    <m/>
    <m/>
    <m/>
    <s v="OR:N/A-CALLBACK UPDATE COMPLETED. PER TMAN PEDRSON 15 MIN ETA. (SNA5 14:05 06/25/2022)_x000a__x000a_"/>
    <m/>
    <x v="5"/>
    <n v="29.083333333333002"/>
  </r>
  <r>
    <s v="Sonoma"/>
    <n v="44"/>
    <s v="Santa Rosa"/>
    <n v="575710"/>
    <s v="NON-CUSTOMER"/>
    <s v="REDCOM SONOMA"/>
    <s v="06/26/2022"/>
    <s v="14:33:11"/>
    <n v="575710"/>
    <s v="L1"/>
    <s v="5151 STONY POINT RD"/>
    <s v="ROHNERT PARK"/>
    <m/>
    <m/>
    <s v="AXS-OK REPOR OF CAR HIT POLE WITH LINEDOWN AT THE INTERSECTION"/>
    <s v="C"/>
    <s v="C"/>
    <s v="06/26/2022"/>
    <s v="14:38:20"/>
    <s v="06/26/2022 14:38 (GRA2)  CALLBACK UPDATE COMPLETED. 35m eta given by t-man Contreras, called and updated the agency. "/>
    <s v="7075685992"/>
    <s v="T-MAN"/>
    <s v="W9TRTC0"/>
    <s v="06/26/2022"/>
    <s v="15:24:00"/>
    <s v="06/26/2022"/>
    <s v="14:36:25"/>
    <n v="1"/>
    <n v="1"/>
    <n v="1"/>
    <n v="1"/>
    <n v="0"/>
    <n v="0"/>
    <n v="42.8"/>
    <n v="5.15"/>
    <s v="06/26/2022"/>
    <s v="15:15:59"/>
    <m/>
    <m/>
    <m/>
    <m/>
    <m/>
    <m/>
    <m/>
    <m/>
    <m/>
    <m/>
    <m/>
    <m/>
    <m/>
    <m/>
    <m/>
    <s v="OR:N/A-Called T-Man Contreras and he claims he showed up on scene and had to deal with the hot stuff right away and forgot to put himself onsite.  I changed the status and back stamped it 5mins as he requested. (GRA2 15:15 06/26/2022)_x000a__x000a_"/>
    <x v="5"/>
    <n v="29.083333333333002"/>
  </r>
  <r>
    <s v="Sonoma"/>
    <n v="44"/>
    <s v="Santa Rosa"/>
    <n v="577646"/>
    <s v="OUTAGE"/>
    <s v="JOHN TOGNERI"/>
    <s v="06/26/2022"/>
    <s v="20:03:40"/>
    <n v="1742830"/>
    <s v="L1"/>
    <s v="527 MILLBRAE AVE"/>
    <s v="SANTA ROSA"/>
    <m/>
    <m/>
    <s v="A:N/A;X:PRIMROSE;R:CARPOLE FD RQST ETA, Pwr-Y"/>
    <s v="C"/>
    <s v="C"/>
    <s v="06/26/2022"/>
    <s v="20:05:40"/>
    <s v="06/26/2022 20:05 (JIMI)  CALLBACK UPDATE COMPLETED. 20 min eta notified agency "/>
    <s v="7075685992"/>
    <s v="T-MAN"/>
    <s v="W9TR5PB"/>
    <s v="06/26/2022"/>
    <s v="20:13:00"/>
    <s v="06/26/2022"/>
    <s v="20:05:00"/>
    <n v="1"/>
    <n v="1"/>
    <n v="1"/>
    <n v="1"/>
    <n v="0"/>
    <n v="0"/>
    <n v="10.533333333332999"/>
    <n v="2"/>
    <s v="06/26/2022"/>
    <s v="20:14:12"/>
    <m/>
    <m/>
    <m/>
    <m/>
    <m/>
    <m/>
    <m/>
    <m/>
    <m/>
    <m/>
    <m/>
    <m/>
    <m/>
    <m/>
    <s v="OR:N/A-PER ON CALL SUP Mike Montiel 707-292-7250 OK TO CLOSE TAG (P1MG 22:36 06/26/2022)_x000a__x000a_"/>
    <m/>
    <x v="5"/>
    <n v="29.083333333333002"/>
  </r>
  <r>
    <s v="Sonoma"/>
    <n v="44"/>
    <s v="Santa Rosa"/>
    <n v="584282"/>
    <s v="NON-CUSTOMER"/>
    <s v="Julio Saldana"/>
    <s v="06/27/2022"/>
    <s v="16:44:24"/>
    <n v="584282"/>
    <s v="L1"/>
    <s v="Exit of off San Antonio rd 101 north "/>
    <s v="PETALUMA"/>
    <m/>
    <m/>
    <s v="AXS-axs ok Lan ID j33O fire all along transmission poles along highway needing t"/>
    <s v="C"/>
    <s v="N"/>
    <m/>
    <m/>
    <s v="06/27/2022 16:54 (GRA2) **Correction** called and updated the veg crew?? 06/27/2022 16:52 (GRA2) 20m eta given by t-man ryley Pederson.  called and updated the agency."/>
    <s v="7079805500"/>
    <s v="T-MAN"/>
    <s v="W9TJGI1"/>
    <s v="06/27/2022"/>
    <s v="17:06:00"/>
    <s v="06/27/2022"/>
    <s v="16:55:08"/>
    <n v="1"/>
    <n v="1"/>
    <n v="0"/>
    <n v="0"/>
    <n v="0"/>
    <n v="0"/>
    <n v="22.466666666666999"/>
    <m/>
    <s v="06/27/2022"/>
    <s v="17:06:52"/>
    <m/>
    <m/>
    <m/>
    <m/>
    <m/>
    <m/>
    <m/>
    <m/>
    <m/>
    <m/>
    <m/>
    <m/>
    <m/>
    <m/>
    <m/>
    <m/>
    <x v="5"/>
    <n v="29.083333333333002"/>
  </r>
  <r>
    <s v="Sonoma"/>
    <n v="44"/>
    <s v="Santa Rosa"/>
    <n v="586551"/>
    <s v="OUTAGE"/>
    <s v="REDCOM "/>
    <s v="06/27/2022"/>
    <s v="19:44:28"/>
    <n v="1743615"/>
    <s v="L1"/>
    <s v="SPRING HILL RD "/>
    <s v="PETALUMA"/>
    <m/>
    <m/>
    <s v="AXS-OK POLE DOWN , FIRE DEP ONSITE"/>
    <s v="C"/>
    <s v="C"/>
    <s v="06/27/2022"/>
    <s v="19:48:56"/>
    <s v="06/27/2022 19:48 (GRA2)  CALLBACK UPDATE COMPLETED. 30sec eta given by t-man ingram, called and updated the agency.  at the end of call w/ tman he states he sees the pole and is onsite. "/>
    <s v="7075685992"/>
    <s v="T-MAN"/>
    <s v="W9TJGI1"/>
    <s v="06/27/2022"/>
    <s v="19:22:00"/>
    <s v="06/27/2022"/>
    <s v="17:02:31"/>
    <n v="1"/>
    <n v="1"/>
    <n v="1"/>
    <n v="1"/>
    <n v="0"/>
    <n v="0"/>
    <n v="4.55"/>
    <n v="4.4666666666669999"/>
    <s v="06/27/2022"/>
    <s v="19:49:01"/>
    <m/>
    <m/>
    <m/>
    <m/>
    <m/>
    <m/>
    <m/>
    <m/>
    <m/>
    <m/>
    <m/>
    <m/>
    <m/>
    <m/>
    <s v="OR:N/A-P/ FRED MnC SUP OK TO PUSH THE ETOR OUT TO 5:00 (GRA2 20:51 06/27/2022)_x000a__x000a_OR:N/A-DIRT Email sent at 16:19 (GRA2 19:19 06/27/2022)_x000a__x000a_OR:N/A-T-Man has yet to assess the trouble report.  Pushed ETOR out 2 hrs. (GRA2 18:47 06/27/2022)_x000a__x000a_"/>
    <m/>
    <x v="5"/>
    <n v="29.083333333333002"/>
  </r>
  <r>
    <s v="Sonoma"/>
    <n v="44"/>
    <s v="Santa Rosa"/>
    <n v="593873"/>
    <s v="OUTAGE"/>
    <s v="NATALIE ROBERTO"/>
    <s v="06/28/2022"/>
    <s v="13:05:56"/>
    <n v="1744550"/>
    <s v="L1"/>
    <s v="511 LASSEN CT"/>
    <s v="ROHNERT PARK"/>
    <m/>
    <m/>
    <s v="A:OK;X:LANCASTER;R:STRUCTURE FIRE PER REDCOM FD/ INC#511, Pwr-Y"/>
    <s v="C"/>
    <s v="C"/>
    <s v="06/28/2022"/>
    <s v="13:08:41"/>
    <s v="06/28/2022 13:08 (MXMA)  CALLBACK UPDATE COMPLETED. 20 MIN ETA "/>
    <s v="7075842600"/>
    <s v="T-MAN"/>
    <s v="W9TNXPF"/>
    <s v="06/28/2022"/>
    <s v="13:29:00"/>
    <s v="06/28/2022"/>
    <s v="13:07:15"/>
    <n v="1"/>
    <n v="1"/>
    <n v="1"/>
    <n v="1"/>
    <n v="0"/>
    <n v="0"/>
    <n v="30.466666666666999"/>
    <n v="2.75"/>
    <s v="06/28/2022"/>
    <s v="13:36:24"/>
    <m/>
    <m/>
    <m/>
    <m/>
    <m/>
    <m/>
    <m/>
    <m/>
    <m/>
    <m/>
    <m/>
    <m/>
    <m/>
    <m/>
    <m/>
    <m/>
    <x v="5"/>
    <n v="29.083333333333002"/>
  </r>
  <r>
    <s v="Sonoma"/>
    <n v="44"/>
    <s v="Santa Rosa"/>
    <n v="595978"/>
    <s v="OUTAGE"/>
    <s v="ERIC HAGGARD"/>
    <s v="06/28/2022"/>
    <s v="18:40:18"/>
    <n v="1744836"/>
    <s v="L1"/>
    <s v="959 PEPPER RD"/>
    <s v="PETALUMA"/>
    <m/>
    <m/>
    <s v="A:OK;X:PEPPER/KING;R:REDCOMM- STRUC FIRE / POSS ATTIC FIRE  959 PEPPER RD PETALUMA XST PEPPER/KING AXS OK  ETA 707-568-5992, Pwr-Y"/>
    <s v="C"/>
    <s v="C"/>
    <s v="06/28/2022"/>
    <s v="18:43:02"/>
    <s v="06/28/2022 18:43 (MXMA)  CALLBACK UPDATE COMPLETED. 20 MIN ETA "/>
    <s v="7075685992"/>
    <s v="T-MAN"/>
    <s v="W9TNXPF"/>
    <s v="06/28/2022"/>
    <s v="18:58:00"/>
    <s v="06/28/2022"/>
    <s v="18:41:37"/>
    <n v="1"/>
    <n v="1"/>
    <n v="1"/>
    <n v="1"/>
    <n v="0"/>
    <n v="0"/>
    <n v="20.333333333333002"/>
    <n v="2.7333333333329999"/>
    <s v="06/28/2022"/>
    <s v="19:00:38"/>
    <m/>
    <m/>
    <m/>
    <m/>
    <m/>
    <m/>
    <m/>
    <m/>
    <m/>
    <m/>
    <m/>
    <m/>
    <m/>
    <m/>
    <m/>
    <m/>
    <x v="5"/>
    <n v="29.083333333333002"/>
  </r>
  <r>
    <s v="Sonoma"/>
    <n v="44"/>
    <s v="Santa Rosa"/>
    <n v="597054"/>
    <s v="OUTAGE"/>
    <s v="NICOLLE MILLER"/>
    <s v="06/28/2022"/>
    <s v="21:10:02"/>
    <n v="1744910"/>
    <s v="L1"/>
    <s v="8362 MILL STATION RD"/>
    <s v="SEBASTOPOL"/>
    <m/>
    <m/>
    <s v="A:OK;X:BARLOW LN;R:PER FD REQ ETA FOR BLOWN TRANSFORMER AND POWER OUTAGE, Pwr-I"/>
    <s v="Y"/>
    <s v="C"/>
    <s v="06/28/2022"/>
    <s v="21:11:19"/>
    <s v="06/28/2022 21:11 (MXMA)  CALLBACK UPDATE COMPLETED. 20 MIN ETA "/>
    <s v="7075685992"/>
    <s v="T-MAN"/>
    <s v="W9TEXHI"/>
    <s v="06/28/2022"/>
    <s v="21:47:00"/>
    <s v="06/28/2022"/>
    <s v="21:05:20"/>
    <n v="1"/>
    <n v="1"/>
    <n v="1"/>
    <n v="1"/>
    <n v="0"/>
    <n v="0"/>
    <n v="36.966666666667003"/>
    <n v="1.2833333333329999"/>
    <m/>
    <m/>
    <m/>
    <m/>
    <m/>
    <m/>
    <m/>
    <m/>
    <m/>
    <m/>
    <m/>
    <m/>
    <m/>
    <m/>
    <m/>
    <m/>
    <m/>
    <m/>
    <x v="5"/>
    <n v="29.083333333333002"/>
  </r>
  <r>
    <s v="Sonoma"/>
    <n v="44"/>
    <s v="Santa Rosa"/>
    <n v="612682"/>
    <s v="OUTAGE"/>
    <s v="CHRISTOPHER SHADIX"/>
    <s v="06/30/2022"/>
    <s v="22:52:55"/>
    <n v="1746805"/>
    <s v="L1"/>
    <s v="13587 GIBSON ST"/>
    <s v="GLEN ELLEN"/>
    <m/>
    <m/>
    <s v="A:OK;X:GARRIC;R:FD ENROUTE--NO INJ/HAZ-TREE TOOK DOWN SRVC DROP"/>
    <s v="C"/>
    <s v="C"/>
    <s v="06/30/2022"/>
    <s v="22:56:12"/>
    <s v="06/30/2022 22:56 (PARO)  CALLBACK UPDATE COMPLETED. TMAN SC HILLING ETA 35 MINS "/>
    <s v="7075685992"/>
    <s v="T-MAN"/>
    <s v="W9TJ21Q"/>
    <s v="06/30/2022"/>
    <s v="23:35:00"/>
    <s v="06/30/2022"/>
    <s v="22:54:51"/>
    <n v="1"/>
    <n v="1"/>
    <n v="1"/>
    <n v="1"/>
    <n v="0"/>
    <n v="0"/>
    <n v="42.816666666666997"/>
    <n v="3.2833333333330001"/>
    <s v="06/30/2022"/>
    <s v="23:35:44"/>
    <m/>
    <m/>
    <m/>
    <m/>
    <m/>
    <m/>
    <m/>
    <m/>
    <m/>
    <m/>
    <m/>
    <m/>
    <m/>
    <m/>
    <m/>
    <m/>
    <x v="5"/>
    <n v="29.083333333333002"/>
  </r>
  <r>
    <s v="De Anza"/>
    <n v="80"/>
    <s v="De Anza"/>
    <n v="9478743"/>
    <s v="OUTAGE"/>
    <s v="DAMIEN MCMAHON"/>
    <s v="01/02/2022"/>
    <s v="04:00:41"/>
    <n v="1592038"/>
    <s v="L1"/>
    <s v="10496 MANZANITA CT"/>
    <s v="CUPERTINO"/>
    <m/>
    <m/>
    <s v="A:OK;X:CANYON OAK;R:U-G TRANSFX BLEW. PLEASE MAKE SAFE ASAP. ETA PLZ CALL FD, Pwr-Y"/>
    <s v="C"/>
    <s v="C"/>
    <s v="01/02/2022"/>
    <s v="04:16:10"/>
    <s v="01/02/2022 04:32 (PARO) TMAN VILLAGOMEZ ETA 40 MINS 01/02/2022 04:16 (PARO)  CALLBACK UPDATE COMPLETED. CALLED AGENCY TO VERIFY HZD/LOC"/>
    <s v="4082992507"/>
    <s v="T-MAN"/>
    <s v="J2TRAVD"/>
    <s v="01/02/2022"/>
    <s v="05:03:00"/>
    <s v="01/02/2022"/>
    <s v="04:29:53"/>
    <n v="1"/>
    <n v="0"/>
    <n v="1"/>
    <n v="1"/>
    <n v="0"/>
    <n v="0"/>
    <n v="64.966666666666995"/>
    <n v="15.483333333333"/>
    <s v="01/02/2022"/>
    <s v="05:05:39"/>
    <m/>
    <m/>
    <m/>
    <m/>
    <m/>
    <m/>
    <m/>
    <m/>
    <m/>
    <m/>
    <m/>
    <m/>
    <m/>
    <m/>
    <s v="OR:N/A-AGENCY STILL STANDING BY (PARO 04:55 01/02/2022)_x000a__x000a_OR:N/A-FMO ARCOS EXHAUSTED NO ACCEPTS (PARO 04:45 01/02/2022)_x000a__x000a_OR:N/A-CALLED ON CALL SWANSON STATES TO SEND SAN JOSE TMAN (PARO 04:29 01/02/2022)_x000a__x000a_OR:N/A-PER GAS DISPATCH NO GSRS AVAIL (PARO 04:21 01/02/2022)_x000a__x000a_OR:N/A-RUNNING ARCOS FOR 911 (PARO 04:18 01/02/2022)_x000a__x000a_OR:N/A-NO RINGDOWN FOR 911 (PARO 04:18 01/02/2022)_x000a__x000a_OR:N/A-ARCOS (PARO 23:44 01/01/2022)_x000a__x000a_"/>
    <m/>
    <x v="0"/>
    <n v="31.866666666667001"/>
  </r>
  <r>
    <s v="De Anza"/>
    <n v="80"/>
    <s v="De Anza"/>
    <n v="9487076"/>
    <s v="NON-CUSTOMER"/>
    <s v="SANTA CLARA FD"/>
    <s v="01/03/2022"/>
    <s v="17:53:17"/>
    <n v="9487076"/>
    <s v="L1"/>
    <s v="OLD SANTA CRUZ HWY"/>
    <s v="LOS GATOS"/>
    <m/>
    <m/>
    <s v="AXS-OK FD EN ROUTE REQ ETA @ 408-299-2507. REPORTING ARCING WIRES W/ TRX FIRE. N"/>
    <s v="C"/>
    <s v="C"/>
    <s v="01/03/2022"/>
    <s v="18:00:23"/>
    <s v="01/03/2022 18:00 (MXMA)  CALLBACK UPDATE COMPLETED. 35 MIN ETA "/>
    <s v="4082992507"/>
    <s v="T-MAN"/>
    <s v="G1TLXZ2"/>
    <s v="01/03/2022"/>
    <s v="18:34:00"/>
    <s v="01/03/2022"/>
    <s v="17:54:34"/>
    <n v="1"/>
    <n v="1"/>
    <n v="1"/>
    <n v="1"/>
    <n v="0"/>
    <n v="0"/>
    <n v="42.6"/>
    <n v="7.1"/>
    <s v="01/03/2022"/>
    <s v="18:35:53"/>
    <m/>
    <m/>
    <m/>
    <m/>
    <m/>
    <m/>
    <m/>
    <m/>
    <m/>
    <m/>
    <m/>
    <m/>
    <m/>
    <m/>
    <m/>
    <m/>
    <x v="0"/>
    <n v="31.866666666667001"/>
  </r>
  <r>
    <s v="De Anza"/>
    <n v="80"/>
    <s v="De Anza"/>
    <n v="9499582"/>
    <s v="OUTAGE"/>
    <s v="SANTA CLARA CO FD"/>
    <s v="01/06/2022"/>
    <s v="07:37:20"/>
    <n v="1596367"/>
    <s v="L1"/>
    <s v="GRANT RD"/>
    <s v="LOS ALTOS"/>
    <m/>
    <m/>
    <s v="AXS-OK VEHICLE IMPACT INTO POLE CAUSED POLE FIRE--FD ON SITE"/>
    <s v="C"/>
    <s v="C"/>
    <s v="01/06/2022"/>
    <s v="07:43:39"/>
    <s v="01/06/2022 07:43 (MXLG)  CALLBACK UPDATE COMPLETED. TMAN ROB STEVENS HAS A 40 MINUTE ETA, CALLED 911 TO CONFIRM "/>
    <s v="4082992501"/>
    <s v="T-MAN"/>
    <s v="G1TR5SQ"/>
    <s v="01/06/2022"/>
    <s v="07:59:00"/>
    <s v="01/06/2022"/>
    <s v="07:40:06"/>
    <n v="1"/>
    <n v="1"/>
    <n v="1"/>
    <n v="1"/>
    <n v="0"/>
    <n v="0"/>
    <n v="26.2"/>
    <n v="6.3166666666670004"/>
    <s v="01/06/2022"/>
    <s v="08:03:32"/>
    <m/>
    <m/>
    <m/>
    <m/>
    <m/>
    <m/>
    <m/>
    <m/>
    <m/>
    <m/>
    <m/>
    <m/>
    <m/>
    <m/>
    <m/>
    <m/>
    <x v="0"/>
    <n v="31.866666666667001"/>
  </r>
  <r>
    <s v="De Anza"/>
    <n v="80"/>
    <s v="De Anza"/>
    <n v="9541294"/>
    <s v="OUTAGE"/>
    <s v="CHARVAT,TREVOR"/>
    <s v="01/16/2022"/>
    <s v="15:04:17"/>
    <n v="1603621"/>
    <s v="L1"/>
    <s v="1074 LORNE WAY"/>
    <s v="SUNNYVALE"/>
    <m/>
    <m/>
    <s v="OK FIRE DEP ENROUTE , TREE BRANCH ON LINE, Pwr-Y"/>
    <s v="C"/>
    <s v="C"/>
    <s v="01/16/2022"/>
    <s v="15:21:25"/>
    <s v="01/16/2022 15:21 (JIMI)  CALLBACK UPDATE COMPLETED. 20 min ETA notified agencyPat Haran "/>
    <s v="4087307182"/>
    <s v="T-MAN"/>
    <s v="G1TMALA"/>
    <s v="01/16/2022"/>
    <s v="19:25:00"/>
    <s v="01/16/2022"/>
    <s v="15:31:00"/>
    <n v="1"/>
    <n v="1"/>
    <n v="1"/>
    <n v="1"/>
    <n v="0"/>
    <n v="0"/>
    <n v="55.416666666666998"/>
    <n v="17.133333333332999"/>
    <s v="01/16/2022"/>
    <s v="15:59:42"/>
    <m/>
    <m/>
    <m/>
    <m/>
    <m/>
    <m/>
    <m/>
    <m/>
    <m/>
    <m/>
    <m/>
    <m/>
    <m/>
    <m/>
    <s v="OR:N/A-pushed ETOR 3  hours (JIMI 17:40 01/16/2022)_x000a__x000a_OR:N/A-110 ft streetlight wire will need to be ran from the street tag cut in clear (JIMI 16:01 01/16/2022)_x000a__x000a_OR:N/A-20 min ETA per on call Pat Haran (JIMI 15:21 01/16/2022)_x000a__x000a_OR:N/A-Silva can`t move running Arcos (JIMI 15:16 01/16/2022)_x000a__x000a_OR:N/A-no answer from  Silva called twice and sent epage (JIMI 15:12 01/16/2022)_x000a__x000a_OR:N/A-tree knocked wire down in backyard (JIMI 15:11 01/16/2022)_x000a__x000a_"/>
    <m/>
    <x v="0"/>
    <n v="31.866666666667001"/>
  </r>
  <r>
    <s v="De Anza"/>
    <n v="80"/>
    <s v="De Anza"/>
    <n v="9593911"/>
    <s v="OUTAGE"/>
    <s v="SUNNYVALE FD"/>
    <s v="01/23/2022"/>
    <s v="15:46:58"/>
    <n v="1610013"/>
    <s v="L1"/>
    <s v="LILY AVE , HENDERSON"/>
    <s v="SUNNYVALE"/>
    <m/>
    <m/>
    <s v="AXS-OK LINES DOWN/ INC#730"/>
    <s v="C"/>
    <s v="C"/>
    <s v="01/23/2022"/>
    <s v="15:56:07"/>
    <s v="01/23/2022 15:56 (S2CA)  CALLBACK UPDATE COMPLETED. TMAN ARE ONSITE OF OUTAGE "/>
    <s v="4087307181"/>
    <s v="T-MAN"/>
    <s v="G1TSLBI"/>
    <s v="01/23/2022"/>
    <s v="15:15:00"/>
    <s v="01/23/2022"/>
    <s v="15:06:32"/>
    <n v="1"/>
    <n v="1"/>
    <n v="1"/>
    <n v="1"/>
    <n v="0"/>
    <n v="0"/>
    <n v="9.25"/>
    <n v="9.15"/>
    <s v="01/23/2022"/>
    <s v="15:56:13"/>
    <m/>
    <m/>
    <m/>
    <m/>
    <m/>
    <m/>
    <m/>
    <m/>
    <m/>
    <m/>
    <m/>
    <m/>
    <m/>
    <m/>
    <m/>
    <m/>
    <x v="0"/>
    <n v="31.866666666667001"/>
  </r>
  <r>
    <s v="De Anza"/>
    <n v="80"/>
    <s v="De Anza"/>
    <n v="9622672"/>
    <s v="NON-CUSTOMER"/>
    <s v="SANTA CLARA CO FD"/>
    <s v="01/28/2022"/>
    <s v="23:29:24"/>
    <n v="9622672"/>
    <s v="L1"/>
    <s v="HIGHWAY 9 "/>
    <s v="SARATOGA"/>
    <m/>
    <m/>
    <s v="AXS-OK FD ENR. POLE BROKEN PER FD. REQ ETA 408-299-2503"/>
    <s v="C"/>
    <s v="C"/>
    <s v="01/28/2022"/>
    <s v="23:32:29"/>
    <s v="01/28/2022 23:32 (S2CA)  CALLBACK UPDATE COMPLETED. ETA 40 MINS "/>
    <s v="4082992503"/>
    <s v="T-MAN"/>
    <s v="G1TZRJ2"/>
    <s v="01/29/2022"/>
    <s v="00:21:00"/>
    <s v="01/28/2022"/>
    <s v="23:31:09"/>
    <n v="1"/>
    <n v="1"/>
    <n v="1"/>
    <n v="1"/>
    <n v="0"/>
    <n v="0"/>
    <n v="52.8"/>
    <n v="3.083333333333"/>
    <s v="01/29/2022"/>
    <s v="00:22:12"/>
    <m/>
    <m/>
    <m/>
    <m/>
    <m/>
    <m/>
    <m/>
    <m/>
    <m/>
    <m/>
    <m/>
    <m/>
    <m/>
    <m/>
    <m/>
    <m/>
    <x v="0"/>
    <n v="31.866666666667001"/>
  </r>
  <r>
    <s v="De Anza"/>
    <n v="80"/>
    <s v="De Anza"/>
    <n v="9623553"/>
    <s v="OUTAGE"/>
    <s v="CRAIG YUHARA"/>
    <s v="01/29/2022"/>
    <s v="17:18:50"/>
    <n v="1616410"/>
    <s v="L1"/>
    <s v="20404 MADRONA WAY"/>
    <s v="LOS GATOS"/>
    <m/>
    <m/>
    <s v="A:axsok;X:hbeard east;R:Oaktree knocked down line-primary across street; say orange flash-power is out; private property; Craig, Pwr-IFD EN ROUTE REQ CB W/ ETA 408-299-2503"/>
    <s v="C"/>
    <s v="C"/>
    <s v="01/29/2022"/>
    <s v="17:37:49"/>
    <s v="01/29/2022 17:42 (JIMI) 20 min eta notified agency 01/29/2022 17:37 (JRRW)  CALLBACK UPDATE COMPLETED."/>
    <s v="4086283315"/>
    <s v="T-MAN"/>
    <s v="G1TZRJ2"/>
    <s v="01/29/2022"/>
    <s v="18:22:00"/>
    <s v="01/29/2022"/>
    <s v="17:05:02"/>
    <n v="1"/>
    <n v="1"/>
    <n v="1"/>
    <n v="1"/>
    <n v="0"/>
    <n v="0"/>
    <n v="52.566666666666997"/>
    <n v="18.983333333333"/>
    <s v="01/29/2022"/>
    <s v="18:11:24"/>
    <m/>
    <m/>
    <m/>
    <m/>
    <m/>
    <m/>
    <m/>
    <m/>
    <m/>
    <m/>
    <m/>
    <m/>
    <m/>
    <m/>
    <s v="OR:N/A-t man mapping onsite 18:11 (JIMI 18:11 01/29/2022)_x000a__x000a_OR:N/A-LATE DROP AT 1732 (JRRW 17:37 01/29/2022)_x000a__x000a_"/>
    <m/>
    <x v="0"/>
    <n v="31.866666666667001"/>
  </r>
  <r>
    <s v="De Anza"/>
    <n v="80"/>
    <s v="De Anza"/>
    <n v="9644282"/>
    <s v="NON-CUSTOMER"/>
    <s v="SJFD"/>
    <s v="02/01/2022"/>
    <s v="14:10:08"/>
    <n v="9644282"/>
    <s v="L1"/>
    <s v="19413 ERIC"/>
    <s v="SARATOGA"/>
    <m/>
    <m/>
    <s v="AXS-BACKYARD FD ONSITE ARCING WIRES"/>
    <s v="C"/>
    <s v="C"/>
    <s v="02/01/2022"/>
    <s v="14:16:56"/>
    <s v="02/01/2022 14:17 (MALM) 911 DISPATCHER #1078 DISP ADV THEY ARE NO LONGER STANDING BY 02/01/2022 14:16 (MALM)  CALLBACK UPDATE COMPLETED. TMAN ZANDATE ADV 35 MIN ETA AT THE 6MIN MARK."/>
    <s v="4082778950"/>
    <s v="T-MAN"/>
    <s v="G1THXZ2"/>
    <s v="02/01/2022"/>
    <s v="14:46:00"/>
    <s v="02/01/2022"/>
    <s v="14:16:12"/>
    <n v="1"/>
    <n v="1"/>
    <n v="1"/>
    <n v="1"/>
    <n v="0"/>
    <n v="0"/>
    <n v="8.1166666666669993"/>
    <n v="6.8"/>
    <s v="02/01/2022"/>
    <s v="14:18:15"/>
    <m/>
    <m/>
    <m/>
    <m/>
    <m/>
    <m/>
    <m/>
    <m/>
    <m/>
    <m/>
    <m/>
    <m/>
    <m/>
    <m/>
    <m/>
    <m/>
    <x v="1"/>
    <n v="29.966666666666498"/>
  </r>
  <r>
    <s v="De Anza"/>
    <n v="80"/>
    <s v="De Anza"/>
    <n v="9644521"/>
    <s v="OUTAGE"/>
    <s v="SANTA CLARA FD"/>
    <s v="02/01/2022"/>
    <s v="15:41:05"/>
    <n v="1618346"/>
    <s v="L1"/>
    <s v="14040 SHADOW OAKS DR"/>
    <s v="SARATOGA"/>
    <m/>
    <m/>
    <s v="AXS-OK FD ENR. REQ ETA. REPORTED BLOWN TRANSFORMER WTHOUTAGE. ADVISE FD WE ARE A"/>
    <s v="C"/>
    <s v="C"/>
    <s v="02/01/2022"/>
    <s v="15:47:04"/>
    <s v="02/01/2022 15:47 (MALM)  CALLBACK UPDATE COMPLETED. PER 911 DISPATCHER 231 THEY WERE ONLY REPORTING AN OUTAGE IN THAT AREA. "/>
    <s v="4082993144"/>
    <s v="T-MAN"/>
    <s v="G1THXZ2"/>
    <s v="02/01/2022"/>
    <s v="15:58:00"/>
    <s v="02/01/2022"/>
    <s v="15:47:30"/>
    <n v="1"/>
    <n v="1"/>
    <n v="1"/>
    <n v="1"/>
    <n v="0"/>
    <n v="0"/>
    <n v="5.5166666666669997"/>
    <n v="5.9833333333330003"/>
    <s v="02/01/2022"/>
    <s v="15:46:36"/>
    <m/>
    <m/>
    <m/>
    <m/>
    <m/>
    <m/>
    <m/>
    <m/>
    <m/>
    <m/>
    <m/>
    <m/>
    <m/>
    <m/>
    <m/>
    <m/>
    <x v="1"/>
    <n v="29.966666666666498"/>
  </r>
  <r>
    <s v="De Anza"/>
    <n v="80"/>
    <s v="De Anza"/>
    <n v="9661239"/>
    <s v="OUTAGE"/>
    <s v="WILLIAM DAVIS"/>
    <s v="02/03/2022"/>
    <s v="12:14:54"/>
    <n v="1620455"/>
    <s v="L1"/>
    <s v="4636 MOSSBROOK CIR"/>
    <s v="SAN JOSE"/>
    <m/>
    <m/>
    <s v="A:IN BACKYARD;X:MOSSBROOK AVE;R:TREE ON FIRE PER FD AND WIRES SMOKINGWIRE ABOVE POOL"/>
    <s v="C"/>
    <s v="C"/>
    <s v="02/03/2022"/>
    <s v="12:17:08"/>
    <s v="02/03/2022 12:17 (NWA1)  CALLBACK UPDATE COMPLETED. CALLED WITH A 20 MIN ETA "/>
    <s v="4082778950"/>
    <s v="T-MAN"/>
    <s v="G1TLXZ2"/>
    <s v="02/03/2022"/>
    <s v="12:22:00"/>
    <s v="02/03/2022"/>
    <s v="12:15:53"/>
    <n v="1"/>
    <n v="1"/>
    <n v="1"/>
    <n v="1"/>
    <n v="0"/>
    <n v="0"/>
    <n v="13.083333333333"/>
    <n v="2.2333333333329999"/>
    <s v="02/03/2022"/>
    <s v="12:27:59"/>
    <m/>
    <m/>
    <m/>
    <m/>
    <m/>
    <m/>
    <m/>
    <m/>
    <m/>
    <m/>
    <m/>
    <m/>
    <m/>
    <m/>
    <s v="OR:N/A-CALLED WITH A 20 MIN ETA (NWA1 12:17 02/03/2022)_x000a__x000a_"/>
    <m/>
    <x v="1"/>
    <n v="29.966666666666498"/>
  </r>
  <r>
    <s v="De Anza"/>
    <n v="80"/>
    <s v="De Anza"/>
    <n v="9667846"/>
    <s v="OUTAGE"/>
    <s v="santa clara fd"/>
    <s v="02/05/2022"/>
    <s v="16:32:10"/>
    <n v="1621887"/>
    <s v="L1"/>
    <s v="17300 weaver rd"/>
    <s v="LOS GATOS"/>
    <m/>
    <m/>
    <s v="AXS-ok DOWN/ POSSIBLE VEG FIRE PER SANTA CLARA COUNTY FD/ INC#43/ FD ENROUTE, Pw"/>
    <s v="C"/>
    <s v="C"/>
    <s v="02/05/2022"/>
    <s v="16:36:44"/>
    <s v="02/05/2022 16:36 (ADT0)  CALLBACK UPDATE COMPLETED.  02/05/2022 16:34 (ADT0) PER TMAN LA FON HE JUST GOT ONSITE."/>
    <s v="4082992507"/>
    <s v="T-MAN"/>
    <s v="G1TZRJ2"/>
    <s v="02/05/2022"/>
    <s v="18:26:00"/>
    <s v="02/05/2022"/>
    <s v="16:10:06"/>
    <n v="1"/>
    <n v="1"/>
    <n v="1"/>
    <n v="1"/>
    <n v="0"/>
    <n v="0"/>
    <n v="4.6166666666670002"/>
    <n v="4.5666666666670004"/>
    <s v="02/05/2022"/>
    <s v="16:36:47"/>
    <m/>
    <m/>
    <m/>
    <m/>
    <m/>
    <m/>
    <m/>
    <m/>
    <m/>
    <m/>
    <m/>
    <m/>
    <m/>
    <m/>
    <s v="OR:N/A-PER TMAN LA FON PUSHED ETOR OUT TO 21:00 (ADT0 19:35 02/05/2022)_x000a__x000a_[OIS#1621891:OR:N/A-PART OF OIS 1621874 (ADT0 16:26 02/05/2022)_x000a__x000a_][OIS#1621875:OR:N/A-PER TMAN LAFON HE IS ONSITE (ADT0 16:35 02/05/2022)_x000a__x000a_]"/>
    <m/>
    <x v="1"/>
    <n v="29.966666666666498"/>
  </r>
  <r>
    <s v="De Anza"/>
    <n v="80"/>
    <s v="De Anza"/>
    <n v="9674801"/>
    <s v="OUTAGE"/>
    <s v="HARALD E STRIEPE"/>
    <s v="02/07/2022"/>
    <s v="13:42:27"/>
    <n v="1622817"/>
    <s v="L1"/>
    <s v="19707 BEAR CREEK RD"/>
    <s v="LOS GATOS"/>
    <m/>
    <m/>
    <s v="A:OK;X:ARAKI;R:POLE SHEARED OFF AT BOTTOM, Pwr-Y"/>
    <s v="C"/>
    <s v="C"/>
    <s v="02/07/2022"/>
    <s v="13:51:47"/>
    <s v="02/07/2022 14:33 (JIMI) fire cleared chp onsite 02/07/2022 13:51 (ADT0)  CALLBACK UPDATE COMPLETED.  02/07/2022 13:50 (ADT0) PER TMAN MEDEIROS 18 MIN ETA"/>
    <s v="8313356719"/>
    <s v="T-MAN"/>
    <s v="G1TMLMU"/>
    <s v="02/07/2022"/>
    <s v="15:01:00"/>
    <s v="02/07/2022"/>
    <s v="13:44:23"/>
    <n v="1"/>
    <n v="1"/>
    <n v="1"/>
    <n v="1"/>
    <n v="0"/>
    <n v="0"/>
    <n v="50.15"/>
    <n v="9.333333333333"/>
    <s v="02/07/2022"/>
    <s v="14:32:36"/>
    <m/>
    <m/>
    <m/>
    <m/>
    <m/>
    <m/>
    <m/>
    <m/>
    <m/>
    <m/>
    <m/>
    <m/>
    <m/>
    <m/>
    <s v="OR:N/A-per agency t men onsite (JIMI 14:50 02/07/2022)_x000a__x000a_[UPTR#9674832:OR:N/A-ETA 40 MINS (KLKB 14:00 02/07/2022)_x000a__x000a_]"/>
    <m/>
    <x v="1"/>
    <n v="29.966666666666498"/>
  </r>
  <r>
    <s v="De Anza"/>
    <n v="80"/>
    <s v="De Anza"/>
    <n v="9679157"/>
    <s v="OUTAGE"/>
    <s v="SCCFD"/>
    <s v="02/08/2022"/>
    <s v="12:48:47"/>
    <n v="1623439"/>
    <s v="L1"/>
    <s v="1160 SAINT JOSEPH"/>
    <s v="LOS ALTOS"/>
    <m/>
    <m/>
    <s v="AXS-OK FD ENROUTE - BEHIND THE SCHOOL"/>
    <s v="C"/>
    <s v="C"/>
    <s v="02/08/2022"/>
    <s v="13:01:20"/>
    <s v="02/08/2022 13:06 (WKT4) 20 MIN ETA PER LA FON 02/08/2022 13:01 (WKT4)  CALLBACK UPDATE COMPLETED. PLEASE SEE ABOVE 02/08/2022 13:00 (WKT4) WILL BACK WITH ETA. 911 ADVISED. WAITING ON TMAN"/>
    <s v="4082993144"/>
    <s v="T-MAN"/>
    <s v="G1TMALA"/>
    <s v="02/08/2022"/>
    <s v="13:15:00"/>
    <s v="02/08/2022"/>
    <s v="13:04:53"/>
    <n v="1"/>
    <n v="1"/>
    <n v="1"/>
    <n v="1"/>
    <n v="0"/>
    <n v="0"/>
    <n v="0.13333333333299999"/>
    <n v="12.55"/>
    <s v="02/08/2022"/>
    <s v="12:48:55"/>
    <m/>
    <m/>
    <m/>
    <m/>
    <m/>
    <m/>
    <m/>
    <m/>
    <m/>
    <m/>
    <m/>
    <m/>
    <m/>
    <m/>
    <s v="OR:N/A-CALLED TMAN SILVA 3 TIMES FOR ETA. LEFT VM. GAVE TAG TO TMAN LA FON. IS ENROUTE. (WKT4 13:16 02/08/2022)_x000a__x000a_"/>
    <m/>
    <x v="1"/>
    <n v="29.966666666666498"/>
  </r>
  <r>
    <s v="De Anza"/>
    <n v="80"/>
    <s v="De Anza"/>
    <n v="9685767"/>
    <s v="NON-CUSTOMER"/>
    <s v="CHP"/>
    <s v="02/10/2022"/>
    <s v="01:12:46"/>
    <n v="9685767"/>
    <s v="L1"/>
    <s v="NRTH BOUND HWY 17 "/>
    <s v="LOS GATOS"/>
    <m/>
    <m/>
    <s v="AXS-OK CHP ONSITE , CAR HIT POLE AND ELECTRICAL BOX, REQREQ ETA"/>
    <s v="C"/>
    <s v="C"/>
    <s v="02/10/2022"/>
    <s v="01:16:01"/>
    <s v="02/10/2022 01:16 (S2CA)  CALLBACK UPDATE COMPLETED. ETA 30 MINS "/>
    <s v="7076418300"/>
    <s v="T-MAN"/>
    <s v="G1TLXZ2"/>
    <s v="02/10/2022"/>
    <s v="01:41:00"/>
    <s v="02/10/2022"/>
    <s v="01:14:52"/>
    <n v="1"/>
    <n v="1"/>
    <n v="1"/>
    <n v="1"/>
    <n v="0"/>
    <n v="0"/>
    <n v="30.183333333333"/>
    <n v="3.25"/>
    <s v="02/10/2022"/>
    <s v="01:42:57"/>
    <m/>
    <m/>
    <m/>
    <m/>
    <m/>
    <m/>
    <m/>
    <m/>
    <m/>
    <m/>
    <m/>
    <m/>
    <m/>
    <m/>
    <m/>
    <m/>
    <x v="1"/>
    <n v="29.966666666666498"/>
  </r>
  <r>
    <s v="De Anza"/>
    <n v="80"/>
    <s v="De Anza"/>
    <n v="9710752"/>
    <s v="OUTAGE"/>
    <s v="SACRED HEART CHURCH"/>
    <s v="02/16/2022"/>
    <s v="04:01:31"/>
    <n v="1628366"/>
    <s v="L1"/>
    <s v="13724 SARATOGA AVE"/>
    <s v="SARATOGA"/>
    <m/>
    <m/>
    <s v="A:OK;X:ROSSMERE;R:FD ONS. CAR VS POLE. REQ ETA 208-299-2503, Pwr-Y"/>
    <s v="C"/>
    <s v="C"/>
    <s v="02/16/2022"/>
    <s v="04:06:13"/>
    <s v="02/16/2022 04:06 (S2CA)  CALLBACK UPDATE COMPLETED. ETA 35 MINS "/>
    <s v="4082992503"/>
    <s v="T-MAN"/>
    <s v="G1TR5SQ"/>
    <s v="02/16/2022"/>
    <s v="04:27:00"/>
    <s v="02/16/2022"/>
    <s v="04:03:35"/>
    <n v="1"/>
    <n v="1"/>
    <n v="1"/>
    <n v="1"/>
    <n v="0"/>
    <n v="0"/>
    <n v="30.85"/>
    <n v="4.7"/>
    <s v="02/16/2022"/>
    <s v="04:32:22"/>
    <m/>
    <m/>
    <m/>
    <m/>
    <m/>
    <m/>
    <m/>
    <m/>
    <m/>
    <m/>
    <m/>
    <m/>
    <m/>
    <m/>
    <m/>
    <m/>
    <x v="1"/>
    <n v="29.966666666666498"/>
  </r>
  <r>
    <s v="De Anza"/>
    <n v="80"/>
    <s v="De Anza"/>
    <n v="9719910"/>
    <s v="OUTAGE"/>
    <s v="SANTA CLARA CTY FD "/>
    <s v="02/17/2022"/>
    <s v="19:10:48"/>
    <n v="1631557"/>
    <s v="L1"/>
    <s v="SB PAGE MILL RD "/>
    <s v="LOS ALTOS HILLS"/>
    <m/>
    <m/>
    <s v="AXS-OK FD WILL STAND BY ETA 408-299-2503 INC 58 CAR HIT POLE, POLE BRKN , LINES "/>
    <s v="C"/>
    <s v="C"/>
    <s v="02/17/2022"/>
    <s v="19:26:54"/>
    <s v="02/17/2022 19:26 (DXAM)  CALLBACK UPDATE COMPLETED. CALLED 911 WITH A 30 MINUTE ETA "/>
    <s v="4082992503"/>
    <s v="T-MAN"/>
    <s v="G1TMLMU"/>
    <s v="02/17/2022"/>
    <s v="19:58:00"/>
    <s v="02/17/2022"/>
    <s v="19:23:31"/>
    <n v="1"/>
    <n v="1"/>
    <n v="1"/>
    <n v="1"/>
    <n v="0"/>
    <n v="0"/>
    <n v="48.15"/>
    <n v="16.100000000000001"/>
    <s v="02/17/2022"/>
    <s v="19:58:57"/>
    <m/>
    <m/>
    <m/>
    <m/>
    <m/>
    <m/>
    <m/>
    <m/>
    <m/>
    <m/>
    <m/>
    <m/>
    <m/>
    <m/>
    <s v="OR:N/A-OMnC SUPERVISOR MARK VERBITSKY SAID TO PUSH THE ETOR OUT UNTIL 05:00. (DXAM 22:03 02/17/2022)_x000a__x000a_OR:N/A-CALLED T-MAN MEDEIROS-DNA-PUSHED ETOR OUT 2 HOURS. (DXAM 20:46 02/17/2022)_x000a__x000a_OR:N/A-PER THE D O.  DO NOT SEND CUPERTINO T-MEN.  THE PENINSULA T-MAN ARE WORKING THIS. (DXAM 19:15 02/17/2022)_x000a__x000a_"/>
    <m/>
    <x v="1"/>
    <n v="29.966666666666498"/>
  </r>
  <r>
    <s v="De Anza"/>
    <n v="80"/>
    <s v="De Anza"/>
    <n v="9725579"/>
    <s v="OUTAGE"/>
    <s v="FD"/>
    <s v="02/18/2022"/>
    <s v="21:18:28"/>
    <n v="1632238"/>
    <s v="L1"/>
    <s v="ARASTRADERO RD"/>
    <s v="LOS ALTOS HILLS"/>
    <m/>
    <m/>
    <s v="AXS-OK "/>
    <s v="C"/>
    <s v="C"/>
    <s v="02/18/2022"/>
    <s v="21:24:06"/>
    <s v="02/18/2022 21:24 (AVG2)  CALLBACK UPDATE COMPLETED. TMAN MEDEIROS ONSITE. "/>
    <s v="4082992503"/>
    <s v="T-MAN"/>
    <s v="G1TMLMU"/>
    <s v="02/18/2022"/>
    <s v="21:17:00"/>
    <s v="02/18/2022"/>
    <s v="20:59:35"/>
    <n v="1"/>
    <n v="1"/>
    <n v="1"/>
    <n v="1"/>
    <n v="0"/>
    <n v="0"/>
    <n v="8.4"/>
    <n v="5.6333333333329998"/>
    <s v="02/18/2022"/>
    <s v="21:26:52"/>
    <m/>
    <m/>
    <m/>
    <m/>
    <m/>
    <m/>
    <m/>
    <m/>
    <m/>
    <m/>
    <m/>
    <m/>
    <m/>
    <m/>
    <m/>
    <m/>
    <x v="1"/>
    <n v="29.966666666666498"/>
  </r>
  <r>
    <s v="De Anza"/>
    <n v="80"/>
    <s v="De Anza"/>
    <n v="9725638"/>
    <s v="OUTAGE"/>
    <s v="SANTA CLARA SHERIFF DEPT"/>
    <s v="02/18/2022"/>
    <s v="22:52:20"/>
    <n v="1632238"/>
    <s v="L1"/>
    <s v="LA CRESTA DR"/>
    <s v="LOS ALTOS HILLS"/>
    <m/>
    <m/>
    <s v="AXS-OK P/SANTA CLARA SHERIFF DEPT LINES DOWN IN AREA.  REQ ETA 408 299 2311.  EV"/>
    <s v="C"/>
    <s v="C"/>
    <s v="02/18/2022"/>
    <s v="23:03:41"/>
    <s v="02/18/2022 23:03 (S2CA)  CALLBACK UPDATE COMPLETED. ALREADY ON SCENE "/>
    <s v="4082992311"/>
    <s v="T-MAN"/>
    <s v="G1TMLMU"/>
    <s v="02/18/2022"/>
    <s v="21:17:00"/>
    <s v="02/18/2022"/>
    <s v="20:59:35"/>
    <n v="1"/>
    <n v="1"/>
    <n v="1"/>
    <n v="1"/>
    <n v="0"/>
    <n v="0"/>
    <n v="9.0166666666669997"/>
    <n v="11.35"/>
    <s v="02/18/2022"/>
    <s v="23:01:21"/>
    <m/>
    <m/>
    <m/>
    <m/>
    <m/>
    <m/>
    <m/>
    <m/>
    <m/>
    <m/>
    <m/>
    <m/>
    <m/>
    <m/>
    <m/>
    <m/>
    <x v="1"/>
    <n v="29.966666666666498"/>
  </r>
  <r>
    <s v="De Anza"/>
    <n v="80"/>
    <s v="De Anza"/>
    <n v="9732609"/>
    <s v="OUTAGE"/>
    <s v="MARY MULFORD"/>
    <s v="02/20/2022"/>
    <s v="20:48:54"/>
    <n v="1632906"/>
    <s v="L1"/>
    <s v="4565 TILBURY DR"/>
    <s v="SAN JOSE"/>
    <m/>
    <m/>
    <s v="A:OK;X:WESTON DR;R:ELECTRICAL SMOKE ODOR INSIDE THE HOUSE; SJ FD ONSITE REQ ETA: 408-277-8950 INCIDENT # 9239, Pwr-Y"/>
    <s v="C"/>
    <s v="C"/>
    <s v="02/20/2022"/>
    <s v="21:04:29"/>
    <s v="02/20/2022 21:04 (AVG2)  CALLBACK UPDATE COMPLETED. ETA 10 MIN "/>
    <s v="4082778950"/>
    <s v="T-MAN"/>
    <s v="G1TLXZ2"/>
    <s v="02/20/2022"/>
    <s v="21:11:00"/>
    <s v="02/20/2022"/>
    <s v="20:51:15"/>
    <n v="1"/>
    <n v="1"/>
    <n v="1"/>
    <n v="1"/>
    <n v="0"/>
    <n v="0"/>
    <n v="27.583333333333002"/>
    <n v="15.583333333333"/>
    <s v="02/20/2022"/>
    <s v="21:16:29"/>
    <m/>
    <m/>
    <m/>
    <m/>
    <m/>
    <m/>
    <m/>
    <m/>
    <m/>
    <m/>
    <m/>
    <m/>
    <m/>
    <m/>
    <m/>
    <m/>
    <x v="1"/>
    <n v="29.966666666666498"/>
  </r>
  <r>
    <s v="De Anza"/>
    <n v="80"/>
    <s v="De Anza"/>
    <n v="9769270"/>
    <s v="NON-CUSTOMER"/>
    <s v="SUNNYVALE PD IN 68"/>
    <s v="02/28/2022"/>
    <s v="10:21:38"/>
    <n v="9769270"/>
    <s v="L1"/>
    <s v="S SUNNYVALE AVE"/>
    <s v="SUNNYVALE"/>
    <m/>
    <m/>
    <s v="AXS-OK PD ONSITE POLE DAMAGED"/>
    <s v="C"/>
    <s v="C"/>
    <s v="02/28/2022"/>
    <s v="10:27:22"/>
    <s v="02/28/2022 10:27 (GRA2)  CALLBACK UPDATE COMPLETED. spoke with T-Man Lo Fon and gave 40 min ETA. "/>
    <s v="4087307181"/>
    <s v="T-MAN"/>
    <s v="G1TMALA"/>
    <s v="02/28/2022"/>
    <s v="10:51:00"/>
    <s v="02/28/2022"/>
    <s v="10:23:33"/>
    <n v="1"/>
    <n v="1"/>
    <n v="1"/>
    <n v="1"/>
    <n v="0"/>
    <n v="0"/>
    <n v="31.016666666667"/>
    <n v="5.7333333333330003"/>
    <s v="02/28/2022"/>
    <s v="10:52:39"/>
    <m/>
    <m/>
    <m/>
    <m/>
    <m/>
    <m/>
    <m/>
    <m/>
    <m/>
    <m/>
    <m/>
    <m/>
    <m/>
    <m/>
    <m/>
    <m/>
    <x v="1"/>
    <n v="29.966666666666498"/>
  </r>
  <r>
    <s v="De Anza"/>
    <n v="80"/>
    <s v="De Anza"/>
    <n v="9774930"/>
    <s v="NON-CUSTOMER"/>
    <s v="SCCFD"/>
    <s v="03/01/2022"/>
    <s v="16:27:43"/>
    <n v="9774930"/>
    <s v="L1"/>
    <s v="16041 BLOSSOM HILL RD"/>
    <s v="LOS GATOS"/>
    <m/>
    <m/>
    <s v="AXS-OK WD FD ONSITE ETA WEN AVLBTELCOM LINES PER FD @1633"/>
    <s v="C"/>
    <s v="C"/>
    <s v="03/01/2022"/>
    <s v="16:37:04"/>
    <s v="03/01/2022 16:37 (SXMU)  CALLBACK UPDATE COMPLETED. canceled by 911 agency "/>
    <s v="4082993144"/>
    <m/>
    <m/>
    <m/>
    <m/>
    <m/>
    <m/>
    <n v="1"/>
    <n v="1"/>
    <n v="1"/>
    <n v="1"/>
    <n v="0"/>
    <n v="0"/>
    <n v="8.916666666667"/>
    <n v="9.35"/>
    <s v="03/01/2022"/>
    <s v="16:36:38"/>
    <m/>
    <m/>
    <m/>
    <m/>
    <m/>
    <m/>
    <m/>
    <m/>
    <m/>
    <m/>
    <m/>
    <m/>
    <m/>
    <m/>
    <m/>
    <s v="OR:N/A-left message for eta (SXMU 16:33 03/01/2022)_x000a__x000a_"/>
    <x v="2"/>
    <n v="29.541666666666501"/>
  </r>
  <r>
    <s v="De Anza"/>
    <n v="80"/>
    <s v="De Anza"/>
    <n v="9775015"/>
    <s v="OUTAGE"/>
    <s v="WHOLE FOODS MARKET CALIFORNIA INC"/>
    <s v="03/01/2022"/>
    <s v="18:20:57"/>
    <n v="1640130"/>
    <s v="L1"/>
    <s v="20955 STEVENS CREEK BLVD"/>
    <s v="CUPERTINO"/>
    <m/>
    <m/>
    <s v="A:ok;X:Stelling;R:Arching wires/ sparking; contact: Oscar can`t stay no =cbr, fire dept there now, just arrived, Pwr-YSANTA CLARA FD 408-299-3144"/>
    <s v="C"/>
    <s v="C"/>
    <s v="03/01/2022"/>
    <s v="18:44:15"/>
    <s v="03/01/2022 18:44 (SXMU)  CALLBACK UPDATE COMPLETED. eta 30 minutes "/>
    <s v="8663224547"/>
    <s v="T-MAN"/>
    <s v="G1TLXZ2"/>
    <s v="03/01/2022"/>
    <s v="19:04:00"/>
    <s v="03/01/2022"/>
    <s v="18:23:41"/>
    <n v="1"/>
    <n v="1"/>
    <n v="1"/>
    <n v="0"/>
    <n v="1"/>
    <n v="0"/>
    <n v="22.866666666667001"/>
    <n v="23.3"/>
    <s v="03/01/2022"/>
    <s v="18:43:49"/>
    <m/>
    <m/>
    <m/>
    <m/>
    <m/>
    <m/>
    <m/>
    <m/>
    <m/>
    <m/>
    <m/>
    <m/>
    <m/>
    <m/>
    <m/>
    <m/>
    <x v="2"/>
    <n v="29.541666666666501"/>
  </r>
  <r>
    <s v="De Anza"/>
    <n v="80"/>
    <s v="De Anza"/>
    <n v="9775236"/>
    <s v="OUTAGE"/>
    <s v="MOUNTAIN VIEW PD"/>
    <s v="03/01/2022"/>
    <s v="22:29:47"/>
    <n v="1640174"/>
    <s v="L1"/>
    <s v="1653CORNELL DR"/>
    <s v="MOUNTAIN VIEW"/>
    <m/>
    <m/>
    <s v="AXS-OK PD ONSITE. WIRES ARCING. REQ ETA"/>
    <s v="C"/>
    <s v="C"/>
    <s v="03/01/2022"/>
    <s v="22:32:55"/>
    <s v="03/01/2022 22:32 (S2CA)  CALLBACK UPDATE COMPLETED. ETA 15 MINS "/>
    <s v="6509036395"/>
    <s v="T-MAN"/>
    <s v="G1TZRJ2"/>
    <s v="03/02/2022"/>
    <s v="00:23:00"/>
    <s v="03/01/2022"/>
    <s v="22:08:15"/>
    <n v="1"/>
    <n v="1"/>
    <n v="1"/>
    <n v="1"/>
    <n v="0"/>
    <n v="0"/>
    <n v="17.7"/>
    <n v="3.1333333333329998"/>
    <s v="03/01/2022"/>
    <s v="22:47:29"/>
    <m/>
    <m/>
    <m/>
    <m/>
    <m/>
    <m/>
    <m/>
    <m/>
    <m/>
    <m/>
    <m/>
    <m/>
    <m/>
    <m/>
    <m/>
    <m/>
    <x v="2"/>
    <n v="29.541666666666501"/>
  </r>
  <r>
    <s v="De Anza"/>
    <n v="80"/>
    <s v="De Anza"/>
    <n v="9792963"/>
    <s v="OUTAGE"/>
    <s v="WESTGATE REHABIT &amp; SPECIALTY CARE CENTER"/>
    <s v="03/03/2022"/>
    <s v="20:07:13"/>
    <n v="1641721"/>
    <s v="L1"/>
    <s v="1601 PETERSEN AVE"/>
    <s v="SAN JOSE"/>
    <m/>
    <m/>
    <s v="A:OK;X:MAYME AVE;R:"/>
    <s v="C"/>
    <s v="C"/>
    <s v="03/03/2022"/>
    <s v="20:16:10"/>
    <s v="03/03/2022 20:16 (AXN0)  CALLBACK UPDATE COMPLETED. GAVE 35 MINUTE ETA "/>
    <s v="4082778950"/>
    <s v="T-MAN"/>
    <s v="G1THXZ2"/>
    <s v="03/03/2022"/>
    <s v="20:36:00"/>
    <s v="03/03/2022"/>
    <s v="20:13:30"/>
    <n v="1"/>
    <n v="1"/>
    <n v="1"/>
    <n v="1"/>
    <n v="0"/>
    <n v="0"/>
    <n v="29.15"/>
    <n v="8.9499999999999993"/>
    <s v="03/03/2022"/>
    <s v="20:36:22"/>
    <m/>
    <m/>
    <m/>
    <m/>
    <m/>
    <m/>
    <m/>
    <m/>
    <m/>
    <m/>
    <m/>
    <m/>
    <m/>
    <m/>
    <s v="OR:N/A-03/03/2022 20:16 (AXN0)  CALLBACK UPDATE COMPLETED. GAVE 35 MINUTE ETA (AXN0 20:16 03/03/2022)_x000a__x000a_"/>
    <m/>
    <x v="2"/>
    <n v="29.541666666666501"/>
  </r>
  <r>
    <s v="De Anza"/>
    <n v="80"/>
    <s v="De Anza"/>
    <n v="9793623"/>
    <s v="NON-CUSTOMER"/>
    <s v="SANTA CLARA CO FD"/>
    <s v="03/03/2022"/>
    <s v="23:52:06"/>
    <n v="9793623"/>
    <s v="L1"/>
    <s v="CASITA WY"/>
    <s v="LOS ALTOS HILLS"/>
    <m/>
    <m/>
    <s v="AXS-OK FD ENR. ARCING AT TOP OF POLE. REQ ETA"/>
    <s v="C"/>
    <s v="C"/>
    <s v="03/03/2022"/>
    <s v="23:54:54"/>
    <s v="03/03/2022 23:54 (S2CA)  CALLBACK UPDATE COMPLETED. ETA 30 MINS "/>
    <s v="4082992503"/>
    <s v="T-MAN"/>
    <s v="G1TLXZ2"/>
    <s v="03/04/2022"/>
    <s v="00:25:00"/>
    <s v="03/03/2022"/>
    <s v="23:53:33"/>
    <n v="1"/>
    <n v="1"/>
    <n v="1"/>
    <n v="1"/>
    <n v="0"/>
    <n v="0"/>
    <n v="36.783333333332997"/>
    <n v="2.8"/>
    <s v="03/04/2022"/>
    <s v="00:28:53"/>
    <m/>
    <m/>
    <m/>
    <m/>
    <m/>
    <m/>
    <m/>
    <m/>
    <m/>
    <m/>
    <m/>
    <m/>
    <m/>
    <m/>
    <m/>
    <m/>
    <x v="2"/>
    <n v="29.541666666666501"/>
  </r>
  <r>
    <s v="De Anza"/>
    <n v="80"/>
    <s v="De Anza"/>
    <n v="9802044"/>
    <s v="OUTAGE"/>
    <s v="HENRY TOBAR"/>
    <s v="03/04/2022"/>
    <s v="16:18:25"/>
    <n v="1642511"/>
    <s v="L1"/>
    <s v="1113 WHITE CLIFF DR"/>
    <s v="SAN JOSE"/>
    <m/>
    <m/>
    <s v="A:OK;X:MILLER AVE;R:FD ONSITE. TRANSFORMER IS ON FIRE., Pwr-Y.PER FD EXPEDITE, CHILDREN IN AREA."/>
    <s v="C"/>
    <s v="C"/>
    <s v="03/04/2022"/>
    <s v="16:23:00"/>
    <s v="03/04/2022 16:23 (NXD3)  CALLBACK UPDATE COMPLETED. 15 MIN "/>
    <s v="4082778950"/>
    <s v="T-MAN"/>
    <s v="G1TMLMU"/>
    <s v="03/04/2022"/>
    <s v="16:29:00"/>
    <s v="03/04/2022"/>
    <s v="16:20:23"/>
    <n v="1"/>
    <n v="1"/>
    <n v="1"/>
    <n v="1"/>
    <n v="0"/>
    <n v="0"/>
    <n v="13.683333333333"/>
    <n v="4.583333333333"/>
    <s v="03/04/2022"/>
    <s v="16:32:06"/>
    <m/>
    <m/>
    <m/>
    <m/>
    <m/>
    <m/>
    <m/>
    <m/>
    <m/>
    <m/>
    <m/>
    <m/>
    <m/>
    <m/>
    <m/>
    <m/>
    <x v="2"/>
    <n v="29.541666666666501"/>
  </r>
  <r>
    <s v="De Anza"/>
    <n v="80"/>
    <s v="De Anza"/>
    <n v="9806679"/>
    <s v="NON-CUSTOMER"/>
    <s v="SANTA CLARA CO FD"/>
    <s v="03/05/2022"/>
    <s v="01:27:20"/>
    <n v="9806679"/>
    <s v="L1"/>
    <s v="UNION AVE"/>
    <s v="LOS GATOS"/>
    <m/>
    <m/>
    <s v="AXS-OK FD ENR. POLE BROKEN AND WIRES DOWN BLOCKING ROADWAY. REQ ETA"/>
    <s v="C"/>
    <s v="C"/>
    <s v="03/05/2022"/>
    <s v="01:32:33"/>
    <s v="03/05/2022 01:32 (S2CA)  CALLBACK UPDATE COMPLETED. ETA 20 MINS "/>
    <s v="4082992503"/>
    <s v="T-MAN"/>
    <s v="G1TZRJ2"/>
    <s v="03/05/2022"/>
    <s v="01:47:00"/>
    <s v="03/05/2022"/>
    <s v="01:28:18"/>
    <n v="1"/>
    <n v="1"/>
    <n v="1"/>
    <n v="1"/>
    <n v="0"/>
    <n v="0"/>
    <n v="28.816666666667"/>
    <n v="5.2166666666669999"/>
    <s v="03/05/2022"/>
    <s v="01:56:09"/>
    <m/>
    <m/>
    <m/>
    <m/>
    <m/>
    <m/>
    <m/>
    <m/>
    <m/>
    <m/>
    <m/>
    <m/>
    <m/>
    <m/>
    <m/>
    <m/>
    <x v="2"/>
    <n v="29.541666666666501"/>
  </r>
  <r>
    <s v="De Anza"/>
    <n v="80"/>
    <s v="De Anza"/>
    <n v="9834070"/>
    <s v="NON-CUSTOMER"/>
    <s v="SUNNYVALE FD"/>
    <s v="03/10/2022"/>
    <s v="02:26:01"/>
    <n v="9834070"/>
    <s v="L1"/>
    <s v="MCKINLEY AVE"/>
    <s v="SUNNYVALE"/>
    <m/>
    <m/>
    <s v="AXS-OK FD ONSITE. SAW SMOKE COMING FROM ELECTRICAL BOX. N/W CORNER FOR INTERSECT"/>
    <s v="C"/>
    <s v="C"/>
    <s v="03/10/2022"/>
    <s v="02:28:28"/>
    <s v="03/10/2022 02:28 (S2CA)  CALLBACK UPDATE COMPLETED. TMAN ALREADY ONSITE "/>
    <s v="4087307180"/>
    <s v="T-MAN"/>
    <s v="G1TRWSO"/>
    <s v="03/10/2022"/>
    <s v="03:21:00"/>
    <s v="03/10/2022"/>
    <s v="02:27:31"/>
    <n v="1"/>
    <n v="1"/>
    <n v="1"/>
    <n v="1"/>
    <n v="0"/>
    <n v="0"/>
    <n v="2.5333333333330001"/>
    <n v="2.4500000000000002"/>
    <s v="03/10/2022"/>
    <s v="02:28:33"/>
    <m/>
    <m/>
    <m/>
    <m/>
    <m/>
    <m/>
    <m/>
    <m/>
    <m/>
    <m/>
    <m/>
    <m/>
    <m/>
    <m/>
    <m/>
    <s v="OR:N/A-SILVA ALREAY WORKING ON THIS HAZ (S2CA 02:29 03/10/2022)_x000a__x000a_"/>
    <x v="2"/>
    <n v="29.541666666666501"/>
  </r>
  <r>
    <s v="De Anza"/>
    <n v="80"/>
    <s v="De Anza"/>
    <n v="9845754"/>
    <s v="OUTAGE"/>
    <s v="FREMONT UNION HIGH SCHOOL DISTRICT"/>
    <s v="03/12/2022"/>
    <s v="18:18:49"/>
    <n v="1647469"/>
    <s v="L1"/>
    <s v="589 W FREMONT AVE"/>
    <s v="SUNNYVALE"/>
    <m/>
    <m/>
    <s v="A:FAR WEST ENTRANCE;X:SUNNYVALE SARATOGA A;R:SUNNYVALE FD ENR REQ ETA: 408-730-7181 INCIDENT # 2264, Pwr-Y"/>
    <s v="C"/>
    <s v="C"/>
    <s v="03/12/2022"/>
    <s v="18:22:06"/>
    <s v="03/12/2022 18:22 (GBF4)  CALLBACK UPDATE COMPLETED. Silva provided 30 min eta, agency contacted "/>
    <s v="4087307181"/>
    <s v="T-MAN"/>
    <s v="G1TRWSO"/>
    <s v="03/12/2022"/>
    <s v="18:38:00"/>
    <s v="03/12/2022"/>
    <s v="18:20:01"/>
    <n v="1"/>
    <n v="1"/>
    <n v="1"/>
    <n v="1"/>
    <n v="0"/>
    <n v="0"/>
    <n v="19.966666666666999"/>
    <n v="3.2833333333330001"/>
    <s v="03/12/2022"/>
    <s v="18:38:47"/>
    <m/>
    <m/>
    <m/>
    <m/>
    <m/>
    <m/>
    <m/>
    <m/>
    <m/>
    <m/>
    <m/>
    <m/>
    <m/>
    <m/>
    <m/>
    <m/>
    <x v="2"/>
    <n v="29.541666666666501"/>
  </r>
  <r>
    <s v="De Anza"/>
    <n v="80"/>
    <s v="De Anza"/>
    <n v="9846739"/>
    <s v="OUTAGE"/>
    <s v="SANTA CLARA FD"/>
    <s v="03/12/2022"/>
    <s v="23:26:21"/>
    <n v="1647538"/>
    <s v="L1"/>
    <s v="CONGRESS SPRINGS"/>
    <s v="SARATOGA"/>
    <m/>
    <m/>
    <s v="AXS-OK SANTA CLARA FD ONSITE -"/>
    <s v="C"/>
    <s v="C"/>
    <s v="03/12/2022"/>
    <s v="23:28:37"/>
    <s v="03/12/2022 23:28 (S2CA)  CALLBACK UPDATE COMPLETED. ETA 20 MINS "/>
    <s v="4082992503"/>
    <s v="T-MAN"/>
    <s v="G1TRWSO"/>
    <s v="03/13/2022"/>
    <s v="00:09:00"/>
    <s v="03/12/2022"/>
    <s v="23:25:45"/>
    <n v="1"/>
    <n v="1"/>
    <n v="1"/>
    <n v="1"/>
    <n v="0"/>
    <n v="0"/>
    <n v="44.1"/>
    <n v="2.2666666666670001"/>
    <s v="03/13/2022"/>
    <s v="00:10:27"/>
    <m/>
    <m/>
    <m/>
    <m/>
    <m/>
    <m/>
    <m/>
    <m/>
    <m/>
    <m/>
    <m/>
    <m/>
    <m/>
    <m/>
    <s v="OR:N/A-ARCOS CALLOUT ID 292310 (S2CA 23:15 03/12/2022)_x000a__x000a_"/>
    <m/>
    <x v="2"/>
    <n v="29.541666666666501"/>
  </r>
  <r>
    <s v="De Anza"/>
    <n v="80"/>
    <s v="De Anza"/>
    <n v="9853643"/>
    <s v="OUTAGE"/>
    <s v="SANTA CLARA FIRE "/>
    <s v="03/14/2022"/>
    <s v="12:24:48"/>
    <n v="1648254"/>
    <s v="L1"/>
    <s v="12822 ASHLEY CT"/>
    <s v="SARATOGA"/>
    <m/>
    <m/>
    <s v="AXS-OK TREE TRIMMER CUT THE DROPLINE PER FD NO POWER"/>
    <s v="C"/>
    <s v="C"/>
    <s v="03/14/2022"/>
    <s v="12:32:16"/>
    <s v="03/14/2022 12:32 (MXLG)  CALLBACK UPDATE COMPLETED. TMAN HA HAS A 20 MINUTE ETA, CALLED 911 TO CONFIRM. HE IS FINISHING UP AT THE LAST 911 IN CUPERTINO "/>
    <s v="4082992503"/>
    <s v="T-MAN"/>
    <s v="G1TC3H1"/>
    <s v="03/14/2022"/>
    <s v="12:44:00"/>
    <s v="03/14/2022"/>
    <s v="12:27:30"/>
    <n v="1"/>
    <n v="1"/>
    <n v="1"/>
    <n v="1"/>
    <n v="0"/>
    <n v="0"/>
    <n v="24.983333333333"/>
    <n v="7.4666666666669999"/>
    <s v="03/14/2022"/>
    <s v="12:49:47"/>
    <m/>
    <m/>
    <m/>
    <m/>
    <m/>
    <m/>
    <m/>
    <m/>
    <m/>
    <m/>
    <m/>
    <m/>
    <m/>
    <m/>
    <s v="OR:N/A-OIS 1648122 (PARO 17:38 03/14/2022)_x000a__x000a_OR:N/A-PLANNED (PARO 17:37 03/14/2022)_x000a__x000a_OR:N/A-TMAN HA HAS A 20 MINUTE ETA, CALLED 911 TO CONFIRM. HE IS FINISHING UP AT THE LAST 911 IN CUPERTINO (MXLG 12:32 03/14/2022)_x000a__x000a_"/>
    <m/>
    <x v="2"/>
    <n v="29.541666666666501"/>
  </r>
  <r>
    <s v="De Anza"/>
    <n v="80"/>
    <s v="De Anza"/>
    <n v="9877638"/>
    <s v="NON-CUSTOMER"/>
    <s v="CHP"/>
    <s v="03/19/2022"/>
    <s v="20:27:50"/>
    <n v="9877638"/>
    <s v="L1"/>
    <s v="SAN JOSE RD"/>
    <s v="LOS GATOS"/>
    <m/>
    <m/>
    <s v="AXS-OK INTEGRITY CHECK NEEDED AFTER VEHICLE ACCIDENT INTO POLE MY33"/>
    <s v="C"/>
    <s v="C"/>
    <s v="03/19/2022"/>
    <s v="20:37:26"/>
    <s v="03/19/2022 20:37 (JIMI)  CALLBACK UPDATE COMPLETED. 40 min ETA per La Fon at 9 minutes old "/>
    <s v="8317962160"/>
    <s v="T-MAN"/>
    <s v="G1TMALA"/>
    <s v="03/19/2022"/>
    <s v="22:27:00"/>
    <s v="03/19/2022"/>
    <s v="20:32:28"/>
    <n v="1"/>
    <n v="1"/>
    <n v="1"/>
    <n v="1"/>
    <n v="0"/>
    <n v="0"/>
    <n v="11.966666666667001"/>
    <n v="9.6"/>
    <s v="03/19/2022"/>
    <s v="20:39:48"/>
    <m/>
    <m/>
    <m/>
    <m/>
    <m/>
    <m/>
    <m/>
    <m/>
    <m/>
    <m/>
    <m/>
    <m/>
    <m/>
    <m/>
    <m/>
    <s v="OR:N/A-CHP to clear will mark pole with caution tape (JIMI 20:40 03/19/2022)_x000a__x000a_OR:N/A-Soquel San Jose road and Stetson (JIMI 20:33 03/19/2022)_x000a__x000a_"/>
    <x v="2"/>
    <n v="29.541666666666501"/>
  </r>
  <r>
    <s v="De Anza"/>
    <n v="80"/>
    <s v="De Anza"/>
    <n v="9880582"/>
    <s v="OUTAGE"/>
    <s v="RICHARD L BAER"/>
    <s v="03/20/2022"/>
    <s v="19:25:22"/>
    <n v="1652177"/>
    <s v="L1"/>
    <s v="1280 COLONIAL OAKS DR"/>
    <s v="LOS ALTOS"/>
    <m/>
    <m/>
    <s v="A:OK;X:GRANT RD;R:FD STANDING BY--BLOWN TRANSFORMER REPORTED--POLE #K381, Pwr-Y"/>
    <s v="C"/>
    <s v="C"/>
    <s v="03/20/2022"/>
    <s v="19:35:27"/>
    <s v="03/20/2022 19:35 (AVG2)  CALLBACK UPDATE COMPLETED. ETA 30 MIN "/>
    <s v="4082993144"/>
    <s v="T-MAN"/>
    <s v="G1TLXZ2"/>
    <s v="03/20/2022"/>
    <s v="19:52:00"/>
    <s v="03/20/2022"/>
    <s v="19:33:02"/>
    <n v="1"/>
    <n v="1"/>
    <n v="1"/>
    <n v="1"/>
    <n v="0"/>
    <n v="0"/>
    <n v="34.233333333333"/>
    <n v="10.083333333333"/>
    <s v="03/20/2022"/>
    <s v="19:59:36"/>
    <m/>
    <m/>
    <m/>
    <m/>
    <m/>
    <m/>
    <m/>
    <m/>
    <m/>
    <m/>
    <m/>
    <m/>
    <m/>
    <m/>
    <m/>
    <m/>
    <x v="2"/>
    <n v="29.541666666666501"/>
  </r>
  <r>
    <s v="De Anza"/>
    <n v="80"/>
    <s v="De Anza"/>
    <n v="9899313"/>
    <s v="NON-CUSTOMER"/>
    <s v="LOS ALTOS PD INC 032"/>
    <s v="03/23/2022"/>
    <s v="16:28:01"/>
    <n v="9899313"/>
    <s v="L1"/>
    <s v="SHERWOOD "/>
    <s v="LOS ALTOS"/>
    <m/>
    <m/>
    <s v="AXS-OK ONSITE CAR HIT POLE 31489 NEED ETA"/>
    <s v="C"/>
    <s v="C"/>
    <s v="03/23/2022"/>
    <s v="16:34:29"/>
    <s v="03/23/2022 16:34 (AGG6)  CALLBACK UPDATE COMPLETED. eta 30 min "/>
    <s v="6509472779"/>
    <s v="T-MAN"/>
    <s v="G1TRWSO"/>
    <s v="03/23/2022"/>
    <s v="16:57:00"/>
    <s v="03/23/2022"/>
    <s v="16:29:27"/>
    <n v="1"/>
    <n v="1"/>
    <n v="1"/>
    <n v="1"/>
    <n v="0"/>
    <n v="0"/>
    <n v="30.75"/>
    <n v="6.4666666666669999"/>
    <s v="03/23/2022"/>
    <s v="16:58:46"/>
    <m/>
    <m/>
    <m/>
    <m/>
    <m/>
    <m/>
    <m/>
    <m/>
    <m/>
    <m/>
    <m/>
    <m/>
    <m/>
    <m/>
    <m/>
    <m/>
    <x v="2"/>
    <n v="29.541666666666501"/>
  </r>
  <r>
    <s v="De Anza"/>
    <n v="80"/>
    <s v="De Anza"/>
    <n v="9912401"/>
    <s v="OUTAGE"/>
    <s v="FD SANTA CLARA "/>
    <s v="03/25/2022"/>
    <s v="19:22:03"/>
    <n v="1656099"/>
    <s v="L1"/>
    <s v="blACK "/>
    <s v="LOS GATOS"/>
    <m/>
    <m/>
    <s v="AXS-INJ ONSITE FDREPORTING AND STANDING BY WIRES DOWN/ CAR POLE ACCIDENT / INJ O"/>
    <s v="C"/>
    <s v="C"/>
    <s v="03/25/2022"/>
    <s v="19:30:29"/>
    <s v="03/25/2022 19:30 (AXN0)  CALLBACK UPDATE COMPLETED. wrong agency correct # is 408 299 3144 - gave 20 minute eta "/>
    <s v="4082992503"/>
    <s v="T-MAN"/>
    <s v="G1TC3H1"/>
    <s v="03/25/2022"/>
    <s v="19:55:00"/>
    <s v="03/25/2022"/>
    <s v="19:17:18"/>
    <n v="1"/>
    <n v="1"/>
    <n v="1"/>
    <n v="1"/>
    <n v="0"/>
    <n v="0"/>
    <n v="35.783333333332997"/>
    <n v="8.4333333333329996"/>
    <s v="03/25/2022"/>
    <s v="19:57:50"/>
    <m/>
    <m/>
    <m/>
    <m/>
    <m/>
    <m/>
    <m/>
    <m/>
    <m/>
    <m/>
    <m/>
    <m/>
    <m/>
    <m/>
    <s v="OR:N/A-CREW CALL OUT PER ON CALL SUP VERBITSKY # 293556 (AXN0 20:20 03/25/2022)_x000a__x000a_OR:N/A-03/25/2022 19:30 (AXN0)  CALLBACK UPDATE COMPLETED. wrong agency correct # is 408 299 3144 - gave 20 minute eta (AXN0 19:30 03/25/2022)_x000a__x000a_"/>
    <m/>
    <x v="2"/>
    <n v="29.541666666666501"/>
  </r>
  <r>
    <s v="De Anza"/>
    <n v="80"/>
    <s v="De Anza"/>
    <n v="9917607"/>
    <s v="OUTAGE"/>
    <s v="DE ANZA PROFESSIONAL CENTER"/>
    <s v="03/27/2022"/>
    <s v="08:57:11"/>
    <n v="1656657"/>
    <s v="L1"/>
    <s v="10601 S DE ANZA BLVD"/>
    <s v="CUPERTINO"/>
    <m/>
    <m/>
    <s v="A:OK;X:KIRWIN LN;R:TRANSFORMER BLOWN PER SANTA CLARA COUNTY FD/ INC#21, Pwr-I"/>
    <s v="C"/>
    <s v="C"/>
    <s v="03/27/2022"/>
    <s v="08:59:13"/>
    <s v="03/27/2022 08:59 (CXTQ)  CALLBACK UPDATE COMPLETED. TMAN NOTIFIED AND PROVIDED A 15  MIN ETA.  NOTIFIED 911 AGENCY "/>
    <s v="4082992503"/>
    <s v="T-MAN"/>
    <s v="G1TC3H1"/>
    <s v="03/27/2022"/>
    <s v="09:11:00"/>
    <s v="03/27/2022"/>
    <s v="08:46:32"/>
    <n v="1"/>
    <n v="1"/>
    <n v="1"/>
    <n v="1"/>
    <n v="0"/>
    <n v="0"/>
    <n v="14.95"/>
    <n v="2.0333333333330001"/>
    <s v="03/27/2022"/>
    <s v="09:12:08"/>
    <m/>
    <m/>
    <m/>
    <m/>
    <m/>
    <m/>
    <m/>
    <m/>
    <m/>
    <m/>
    <m/>
    <m/>
    <m/>
    <m/>
    <s v="OR:N/A-PUSHED OUT ETOR P/CREW FOREMAN BREDA (MALM 21:35 03/27/2022)_x000a__x000a_OR:N/A-Arcos Crew Co 293777. (CXTQ 10:22 03/27/2022)_x000a__x000a_"/>
    <m/>
    <x v="2"/>
    <n v="29.541666666666501"/>
  </r>
  <r>
    <s v="De Anza"/>
    <n v="80"/>
    <s v="De Anza"/>
    <n v="9918988"/>
    <s v="OUTAGE"/>
    <s v="MARGARET SCHWARZE"/>
    <s v="03/27/2022"/>
    <s v="15:03:04"/>
    <n v="1656827"/>
    <s v="L1"/>
    <s v="12468 ROBLEDA RD"/>
    <s v="LOS ALTOS HILLS"/>
    <m/>
    <m/>
    <s v="A:OK;X:ELENA;R:FD ENR. REPORT OF TRANSFORMER SMOKING. REQ ETA 408-299-2503, Pwr-YFD ONSITE UPDATE LOCATION 12516 ROBLEDA"/>
    <s v="C"/>
    <s v="C"/>
    <s v="03/27/2022"/>
    <s v="15:08:31"/>
    <s v="03/27/2022 15:08 (MALM)  CALLBACK UPDATE COMPLETED. TMAN SILVA ADV 30 MIN ETA "/>
    <s v="4082992503"/>
    <s v="T-MAN"/>
    <s v="G1TRWSO"/>
    <s v="03/27/2022"/>
    <s v="15:30:00"/>
    <s v="03/27/2022"/>
    <s v="15:04:06"/>
    <n v="1"/>
    <n v="1"/>
    <n v="1"/>
    <n v="1"/>
    <n v="0"/>
    <n v="0"/>
    <n v="31.25"/>
    <n v="5.45"/>
    <s v="03/27/2022"/>
    <s v="15:34:19"/>
    <m/>
    <m/>
    <m/>
    <m/>
    <m/>
    <m/>
    <m/>
    <m/>
    <m/>
    <m/>
    <m/>
    <m/>
    <m/>
    <m/>
    <m/>
    <m/>
    <x v="2"/>
    <n v="29.541666666666501"/>
  </r>
  <r>
    <s v="De Anza"/>
    <n v="80"/>
    <s v="De Anza"/>
    <n v="9922438"/>
    <s v="OUTAGE"/>
    <s v="JULIE BLYTHE"/>
    <s v="03/27/2022"/>
    <s v="16:36:33"/>
    <n v="1656913"/>
    <s v="L1"/>
    <s v="625 LOUISE CT"/>
    <s v="CAMPBELL"/>
    <m/>
    <m/>
    <s v="A:OK;X:HAZELWOOD;R:FD ONSITE. WIRES IN THE TREE ARCING. REQ ETA 408-299-2503, Pwr-Y"/>
    <s v="C"/>
    <s v="C"/>
    <s v="03/27/2022"/>
    <s v="16:39:23"/>
    <s v="03/27/2022 16:39 (MALM)  CALLBACK UPDATE COMPLETED. TMAN ZANDATE ADV 30 MIN ETA "/>
    <s v="4082992503"/>
    <s v="T-MAN"/>
    <s v="G1TLXZ2"/>
    <s v="03/27/2022"/>
    <s v="17:05:00"/>
    <s v="03/27/2022"/>
    <s v="16:33:07"/>
    <n v="1"/>
    <n v="1"/>
    <n v="1"/>
    <n v="1"/>
    <n v="0"/>
    <n v="0"/>
    <n v="31.966666666666999"/>
    <n v="2.833333333333"/>
    <s v="03/27/2022"/>
    <s v="17:08:31"/>
    <m/>
    <m/>
    <m/>
    <m/>
    <m/>
    <m/>
    <m/>
    <m/>
    <m/>
    <m/>
    <m/>
    <m/>
    <m/>
    <m/>
    <m/>
    <m/>
    <x v="2"/>
    <n v="29.541666666666501"/>
  </r>
  <r>
    <s v="De Anza"/>
    <n v="80"/>
    <s v="De Anza"/>
    <n v="9922632"/>
    <s v="OUTAGE"/>
    <s v="ERHHUNG YUAN"/>
    <s v="03/27/2022"/>
    <s v="16:43:28"/>
    <n v="1656934"/>
    <s v="L1"/>
    <s v="912 MARGARET CT"/>
    <s v="SUNNYVALE"/>
    <m/>
    <m/>
    <s v="A:OK;X:W CARNDINAL;R:FD ONS. ARCING WIRES NEAR A TREE. REQ ETA 408-730-7181, Pwr-Y"/>
    <s v="C"/>
    <s v="C"/>
    <s v="03/27/2022"/>
    <s v="16:47:56"/>
    <s v="03/27/2022 16:47 (MALM)  CALLBACK UPDATE COMPLETED. TMAN SILVA ADV 40 MIN ETA "/>
    <s v="4087307181"/>
    <s v="STANDBY"/>
    <s v="G1GJ9CF"/>
    <s v="03/27/2022"/>
    <s v="17:34:00"/>
    <s v="03/27/2022"/>
    <s v="17:22:59"/>
    <n v="1"/>
    <n v="1"/>
    <n v="1"/>
    <n v="1"/>
    <n v="0"/>
    <n v="0"/>
    <n v="53.033333333332997"/>
    <n v="4.4666666666669999"/>
    <s v="03/27/2022"/>
    <s v="17:36:30"/>
    <m/>
    <m/>
    <m/>
    <m/>
    <m/>
    <m/>
    <m/>
    <m/>
    <m/>
    <m/>
    <m/>
    <m/>
    <m/>
    <m/>
    <m/>
    <m/>
    <x v="2"/>
    <n v="29.541666666666501"/>
  </r>
  <r>
    <s v="De Anza"/>
    <n v="80"/>
    <s v="De Anza"/>
    <n v="9927736"/>
    <s v="NON-CUSTOMER"/>
    <s v="SANTA CLARA FD"/>
    <s v="03/27/2022"/>
    <s v="22:17:51"/>
    <n v="9927736"/>
    <s v="L1"/>
    <s v="16640 BOHLMAN RD"/>
    <s v="SARATOGA"/>
    <m/>
    <m/>
    <s v="AXS-OK FD ENR - WIRES ARE ARCHING AND SPARKING ON TOP OF POLE."/>
    <s v="C"/>
    <s v="C"/>
    <s v="03/27/2022"/>
    <s v="22:30:46"/>
    <s v="03/27/2022 22:52 (WDSH) CANCELLED ARCOS #293883- PER MMP DON WATERS 15 MIN ETA 03/27/2022 22:37 (LRMJ) ZANDATE CALLED BACK WITH A 30 MIN ETA &amp; STANDBY`S HAVE A 30 MIN ETA AS WELL 03/27/2022 22:30 (LRMJ)  CALLBACK UPDATE COMPLETED. 40 MIN ETA FOR ROB"/>
    <s v="4082992501"/>
    <s v="ASSESSMT"/>
    <s v="P2ID1WY"/>
    <s v="03/27/2022"/>
    <s v="23:08:00"/>
    <s v="03/27/2022"/>
    <s v="22:33:55"/>
    <n v="1"/>
    <n v="1"/>
    <n v="1"/>
    <n v="1"/>
    <n v="0"/>
    <n v="0"/>
    <n v="52.85"/>
    <n v="12.916666666667"/>
    <s v="03/27/2022"/>
    <s v="23:10:42"/>
    <m/>
    <m/>
    <m/>
    <m/>
    <m/>
    <m/>
    <m/>
    <m/>
    <m/>
    <m/>
    <m/>
    <m/>
    <m/>
    <m/>
    <m/>
    <s v="OR:N/A-LEFT MESSAGE AT One Call number – 408-299-1018 RESTORATION SUPERVISOR FOR STANDBY ASSISTANCE (LRMJ 22:47 03/27/2022)_x000a__x000a_OR:N/A-LEFT MESSAGE AT One Call number – 408-299-1018 MnC FOR STANDBY ASSISTANCE (LRMJ 22:46 03/27/2022)_x000a__x000a_OR:N/A-SIPT E371  - Hour Plus Away  -  E361 40+ min away -  Not responding (H1TE 22:44 03/27/2022)_x000a__x000a_OR:N/A-Gas Dispatch checking for resource (H1TE 22:40 03/27/2022)_x000a__x000a_OR:N/A-ZANDATE CALLED BACK WITH A 30 MIN ETA (LRMJ 22:37 03/27/2022)_x000a__x000a_OR:N/A-J1MJ1Go HAS A 30 MIN (LRMJ 22:33 03/27/2022)_x000a__x000a_OR:N/A-LEFT MESSAGE FOR ETA, WORKING ANOTHER 911 AS WELL (LRMJ 22:24 03/27/2022)_x000a__x000a_"/>
    <x v="2"/>
    <n v="29.541666666666501"/>
  </r>
  <r>
    <s v="De Anza"/>
    <n v="80"/>
    <s v="De Anza"/>
    <n v="9932960"/>
    <s v="OUTAGE"/>
    <s v="PAUL GUNTHER AND HANAN HARDY"/>
    <s v="03/28/2022"/>
    <s v="10:19:19"/>
    <n v="1657887"/>
    <s v="L1"/>
    <s v="19800 SKYLINE BLVD"/>
    <s v="LOS GATOS"/>
    <m/>
    <m/>
    <s v="A:OK;X:BEAR CREEK;R:SANTA CLARA FD EN ROUTE LOG#31, Pwr-Y"/>
    <s v="C"/>
    <s v="C"/>
    <s v="03/28/2022"/>
    <s v="10:25:13"/>
    <s v="03/28/2022 10:37 (P1MG) T MAN MAPPED 15 MINUTES FROM LAST TAG NOT ANSWERING PHONE 03/28/2022 10:33 (P1MG) called t man 2x no answer waiting on eta; t man shows enroute 03/28/2022 10:25 (P1MG)  CALLBACK UPDATE COMPLETED. waiting on eta"/>
    <s v="4082992503"/>
    <s v="T-MAN"/>
    <s v="G1TZRJ2"/>
    <s v="03/28/2022"/>
    <s v="10:36:00"/>
    <s v="03/28/2022"/>
    <s v="10:20:33"/>
    <n v="1"/>
    <n v="1"/>
    <n v="1"/>
    <n v="1"/>
    <n v="0"/>
    <n v="0"/>
    <n v="19.733333333333"/>
    <n v="5.9"/>
    <s v="03/28/2022"/>
    <s v="10:39:03"/>
    <m/>
    <m/>
    <m/>
    <m/>
    <m/>
    <m/>
    <m/>
    <m/>
    <m/>
    <m/>
    <m/>
    <m/>
    <m/>
    <m/>
    <m/>
    <m/>
    <x v="2"/>
    <n v="29.541666666666501"/>
  </r>
  <r>
    <s v="De Anza"/>
    <n v="80"/>
    <s v="De Anza"/>
    <n v="9940351"/>
    <s v="OUTAGE"/>
    <s v="SHALOO CHAUDHARY"/>
    <s v="03/29/2022"/>
    <s v="09:45:11"/>
    <n v="1658775"/>
    <s v="L1"/>
    <s v="7212 CLARENDON ST"/>
    <s v="SAN JOSE"/>
    <m/>
    <m/>
    <s v="A:OK;X:WEYBURN;R:PR SJFD ENR ETA REPORT TREE IN LINES, Pwr-Y"/>
    <s v="C"/>
    <s v="C"/>
    <s v="03/29/2022"/>
    <s v="09:56:36"/>
    <s v="03/29/2022 09:56 (J0AF)  CALLBACK UPDATE COMPLETED. WILL PROVIDE ETA WHEN RESOURCE CONFIRMS "/>
    <s v="4082778950"/>
    <s v="T-MAN"/>
    <s v="G1TRWSO"/>
    <s v="03/29/2022"/>
    <s v="10:07:00"/>
    <s v="03/29/2022"/>
    <s v="09:54:33"/>
    <n v="1"/>
    <n v="1"/>
    <n v="1"/>
    <n v="1"/>
    <n v="0"/>
    <n v="0"/>
    <n v="22.516666666667"/>
    <n v="11.416666666667"/>
    <s v="03/29/2022"/>
    <s v="10:07:42"/>
    <m/>
    <m/>
    <m/>
    <m/>
    <m/>
    <m/>
    <m/>
    <m/>
    <m/>
    <m/>
    <m/>
    <m/>
    <m/>
    <m/>
    <s v="OR:N/A-ADVISED AGENCY WILL FOLLOW UP WITH ETA - STILL TRYING TO ALLOCATE RESOURCE TO RESPOND. (J0AF 09:57 03/29/2022)_x000a__x000a_"/>
    <m/>
    <x v="2"/>
    <n v="29.541666666666501"/>
  </r>
  <r>
    <s v="De Anza"/>
    <n v="80"/>
    <s v="De Anza"/>
    <n v="9951145"/>
    <s v="OUTAGE"/>
    <s v="LOS GATOS PD"/>
    <s v="03/30/2022"/>
    <s v="17:49:21"/>
    <n v="1659940"/>
    <s v="L1"/>
    <s v="HICKS RD"/>
    <s v="LOS GATOS"/>
    <m/>
    <m/>
    <s v="AXS-OK CAR HIT POLE DOWN AND WIREDOWN BLOCKING THE ROADWAY"/>
    <s v="C"/>
    <s v="C"/>
    <s v="03/30/2022"/>
    <s v="18:06:47"/>
    <s v="03/30/2022 18:06 (GBF4)  CALLBACK UPDATE COMPLETED. SILVA PROVIDED 60 MIN ETA, AGENCY CONTACTED "/>
    <s v="4083548600"/>
    <s v="T-MAN"/>
    <s v="G1TRWSO"/>
    <s v="03/30/2022"/>
    <s v="18:34:00"/>
    <s v="03/30/2022"/>
    <s v="18:04:45"/>
    <n v="1"/>
    <n v="1"/>
    <n v="1"/>
    <n v="1"/>
    <n v="0"/>
    <n v="0"/>
    <n v="45.75"/>
    <n v="17.433333333333"/>
    <s v="03/30/2022"/>
    <s v="18:35:06"/>
    <m/>
    <m/>
    <m/>
    <m/>
    <m/>
    <m/>
    <m/>
    <m/>
    <m/>
    <m/>
    <m/>
    <m/>
    <m/>
    <m/>
    <s v="OR:N/A-PER DO, ASSOCIATED UPTR 9951145 TO THIS TAG (GBF4 19:01 03/30/2022)_x000a__x000a_OR:N/A-calling DO (GBF4 19:00 03/30/2022)_x000a__x000a_[UPTR#9951145:OR:N/A-ZUNIGA EMT  ETA PROVIDED WAS 45 MINS, ADVISED TMAN SHOULD BE THERE IN 25 MINS (GBF4 18:31 03/30/2022)_x000a__x000a_OR:N/A-HA ETA IS LARGER THAN 25 MINS (GBF4 18:28 03/30/2022)_x000a__x000a_OR:N/A-JAMES ETA 25 (GBF4"/>
    <m/>
    <x v="2"/>
    <n v="29.541666666666501"/>
  </r>
  <r>
    <s v="De Anza"/>
    <n v="80"/>
    <s v="De Anza"/>
    <n v="9954813"/>
    <s v="OUTAGE"/>
    <s v="G C ALLISON"/>
    <s v="03/31/2022"/>
    <s v="12:52:57"/>
    <n v="1660488"/>
    <s v="L1"/>
    <s v="60 ROBERTS RD"/>
    <s v="LOS GATOS"/>
    <m/>
    <m/>
    <s v="A:OK;X:FOREST AVE;R:FD REQ ETA. TRANSF EXPLODED, ON FIRE AND HIGH VOLTAGE LINES DOWN., Pwr-Y"/>
    <s v="C"/>
    <s v="C"/>
    <s v="03/31/2022"/>
    <s v="12:55:53"/>
    <s v="03/31/2022 12:55 (KERA)  CALLBACK UPDATE COMPLETED. 35 MIN ETA STEVENS "/>
    <s v="4082992503"/>
    <s v="T-MAN"/>
    <s v="G1TR5SQ"/>
    <s v="03/31/2022"/>
    <s v="13:10:00"/>
    <s v="03/31/2022"/>
    <s v="12:54:41"/>
    <n v="1"/>
    <n v="1"/>
    <n v="1"/>
    <n v="1"/>
    <n v="0"/>
    <n v="0"/>
    <n v="18.733333333333"/>
    <n v="2.9333333333330001"/>
    <s v="03/31/2022"/>
    <s v="13:11:41"/>
    <m/>
    <m/>
    <m/>
    <m/>
    <m/>
    <m/>
    <m/>
    <m/>
    <m/>
    <m/>
    <m/>
    <m/>
    <m/>
    <m/>
    <m/>
    <m/>
    <x v="2"/>
    <n v="29.541666666666501"/>
  </r>
  <r>
    <s v="De Anza"/>
    <n v="80"/>
    <s v="De Anza"/>
    <n v="9959818"/>
    <s v="OUTAGE"/>
    <s v="AVI GROSS"/>
    <s v="04/01/2022"/>
    <s v="13:34:39"/>
    <n v="1661196"/>
    <s v="L1"/>
    <s v="264 W DUANE AVE"/>
    <s v="SUNNYVALE"/>
    <m/>
    <m/>
    <s v="A:OK;X:PIN AVE;R:FD ONSITE WORKING STRUCTURE FIRE NO INJURIES REPORTED REQ G,E, Pwr-Y"/>
    <s v="C"/>
    <s v="C"/>
    <s v="04/01/2022"/>
    <s v="13:38:55"/>
    <s v="04/01/2022 13:48 (CXTQ) UPDATE 25MIN ETA FOR TMAN JAMES. 04/01/2022 13:38 (CXTQ)  CALLBACK UPDATE COMPLETED. PER TMAN JAMES, ETA 45MIN. CHECKING WITH TMAN SILVA TO SEE IF BETTER ETA."/>
    <s v="4087307181"/>
    <s v="T-MAN"/>
    <s v="G1TZRJ2"/>
    <s v="04/01/2022"/>
    <s v="14:13:00"/>
    <s v="04/01/2022"/>
    <s v="13:36:42"/>
    <n v="1"/>
    <n v="1"/>
    <n v="1"/>
    <n v="1"/>
    <n v="0"/>
    <n v="0"/>
    <n v="50.066666666666997"/>
    <n v="4.2666666666669997"/>
    <s v="04/01/2022"/>
    <s v="14:24:43"/>
    <m/>
    <m/>
    <m/>
    <m/>
    <m/>
    <m/>
    <m/>
    <m/>
    <m/>
    <m/>
    <m/>
    <m/>
    <m/>
    <m/>
    <s v="OR:N/A-UPDATED ETOR BY TMAN JAMES 25MIN. (CXTQ 13:48 04/01/2022)_x000a__x000a_OR:N/A-UNABLE TO MAKE CONTACT WITH TMAN SILVA. (CXTQ 13:46 04/01/2022)_x000a__x000a_OR:N/A-LM FOR TMAN SILVA TO REQUEST ETA, TO SEE IF CLOSER. (CXTQ 13:40 04/01/2022)_x000a__x000a_"/>
    <m/>
    <x v="3"/>
    <n v="29.95"/>
  </r>
  <r>
    <s v="De Anza"/>
    <n v="80"/>
    <s v="De Anza"/>
    <n v="9975388"/>
    <s v="OUTAGE"/>
    <s v="LL CAMPBELL LP"/>
    <s v="04/05/2022"/>
    <s v="14:33:33"/>
    <n v="1663528"/>
    <s v="L1"/>
    <s v="550 W HAMILTON AVE"/>
    <s v="CAMPBELL"/>
    <m/>
    <m/>
    <s v="A:OK;X:MILLICH;R:REPORT OF FIRE AT 4 STORY LARKSPUR  HOTEL NEED ETA PER SANTA CLARA CTY FIRE 408 299 3144, Pwr-Y"/>
    <s v="C"/>
    <s v="C"/>
    <s v="04/05/2022"/>
    <s v="14:38:18"/>
    <s v="04/05/2022 14:38 (GRA2)  CALLBACK UPDATE COMPLETED. 15m eta given, called and updated the agnecy "/>
    <s v="4082993144"/>
    <s v="T-MAN"/>
    <s v="G1TZRJ2"/>
    <s v="04/05/2022"/>
    <s v="14:52:00"/>
    <s v="04/05/2022"/>
    <s v="14:35:20"/>
    <n v="1"/>
    <n v="1"/>
    <n v="1"/>
    <n v="1"/>
    <n v="0"/>
    <n v="0"/>
    <n v="19.600000000000001"/>
    <n v="4.75"/>
    <s v="04/05/2022"/>
    <s v="14:53:09"/>
    <m/>
    <m/>
    <m/>
    <m/>
    <m/>
    <m/>
    <m/>
    <m/>
    <m/>
    <m/>
    <m/>
    <m/>
    <m/>
    <m/>
    <m/>
    <m/>
    <x v="3"/>
    <n v="29.95"/>
  </r>
  <r>
    <s v="De Anza"/>
    <n v="80"/>
    <s v="De Anza"/>
    <n v="9983707"/>
    <s v="OUTAGE"/>
    <s v="DENNY R VANDENBERG"/>
    <s v="04/06/2022"/>
    <s v="19:51:38"/>
    <n v="1664587"/>
    <s v="L1"/>
    <s v="17640 OLD SUMMIT RD"/>
    <s v="LOS GATOS"/>
    <m/>
    <m/>
    <s v="A:OK;X:SUMMIT RD;R:PER CALFIRE ONSITE REQ ETA, Pwr-Ywire down StreetSide;danger to life , property;911 been contacted;Tisha called Fire Dept;;pole to pole"/>
    <s v="C"/>
    <s v="C"/>
    <s v="04/06/2022"/>
    <s v="19:54:46"/>
    <s v="04/06/2022 19:54 (GRA2)  CALLBACK UPDATE COMPLETED. 40m eta - called and updated the agency "/>
    <s v="8313356719"/>
    <s v="T-MAN"/>
    <s v="G1TMALA"/>
    <s v="04/06/2022"/>
    <s v="20:31:00"/>
    <s v="04/06/2022"/>
    <s v="19:52:30"/>
    <n v="1"/>
    <n v="1"/>
    <n v="1"/>
    <n v="1"/>
    <n v="0"/>
    <n v="0"/>
    <n v="40.183333333333003"/>
    <n v="3.1333333333329998"/>
    <s v="04/06/2022"/>
    <s v="20:31:49"/>
    <m/>
    <m/>
    <m/>
    <m/>
    <m/>
    <m/>
    <m/>
    <m/>
    <m/>
    <m/>
    <m/>
    <m/>
    <m/>
    <m/>
    <m/>
    <m/>
    <x v="3"/>
    <n v="29.95"/>
  </r>
  <r>
    <s v="De Anza"/>
    <n v="80"/>
    <s v="De Anza"/>
    <n v="9990099"/>
    <s v="OUTAGE"/>
    <s v="SEUNG CHOI"/>
    <s v="04/07/2022"/>
    <s v="17:27:04"/>
    <n v="1665507"/>
    <s v="L1"/>
    <s v="680 S FAIR OAKS AVE APT 401"/>
    <s v="SUNNYVALE"/>
    <m/>
    <m/>
    <s v="A:OK;X:GARLAND AVE;R:SUNNYVALE FD ENR - NEED BOTH GAS AND ELEC - 4TH FLOOR IS SMOKING, UNK REASON - XST: GARLAND AVE - NEED ETA: 408-730-7181, Pwr-Y"/>
    <s v="C"/>
    <s v="C"/>
    <s v="04/07/2022"/>
    <s v="17:31:11"/>
    <s v="04/07/2022 17:31 (GRA2)  CALLBACK UPDATE COMPLETED. 20m eta per t-man, called and updated the agency "/>
    <s v="4087307181"/>
    <s v="T-MAN"/>
    <s v="G1TC3H1"/>
    <s v="04/07/2022"/>
    <s v="17:56:00"/>
    <s v="04/07/2022"/>
    <s v="17:29:13"/>
    <n v="1"/>
    <n v="1"/>
    <n v="1"/>
    <n v="1"/>
    <n v="0"/>
    <n v="0"/>
    <n v="30.466666666666999"/>
    <n v="4.1166666666670002"/>
    <s v="04/07/2022"/>
    <s v="17:57:32"/>
    <m/>
    <m/>
    <m/>
    <m/>
    <m/>
    <m/>
    <m/>
    <m/>
    <m/>
    <m/>
    <m/>
    <m/>
    <m/>
    <m/>
    <s v="OR:N/A-t-man sonny ha states having issue receiving this tag.  I put enroute. (GRA2 17:33 04/07/2022)_x000a__x000a_"/>
    <m/>
    <x v="3"/>
    <n v="29.95"/>
  </r>
  <r>
    <s v="De Anza"/>
    <n v="80"/>
    <s v="De Anza"/>
    <n v="9992213"/>
    <s v="OUTAGE"/>
    <s v="SANTA CLARA CO FD"/>
    <s v="04/08/2022"/>
    <s v="04:08:00"/>
    <n v="1665650"/>
    <s v="L1"/>
    <s v="QUITO RD"/>
    <s v="SARATOGA"/>
    <m/>
    <m/>
    <s v="AXS-OK FD ENROUTE. TREE FELL AND RESTING ON POWERLINES. REQ ETA"/>
    <s v="C"/>
    <s v="C"/>
    <s v="04/08/2022"/>
    <s v="04:15:50"/>
    <s v="04/08/2022 04:15 (S2CA)  CALLBACK UPDATE COMPLETED. ETA 20 MINS "/>
    <s v="4082992507"/>
    <s v="T-MAN"/>
    <s v="G1TC3H1"/>
    <s v="04/08/2022"/>
    <s v="04:33:00"/>
    <s v="04/08/2022"/>
    <s v="04:08:33"/>
    <n v="1"/>
    <n v="1"/>
    <n v="1"/>
    <n v="1"/>
    <n v="0"/>
    <n v="0"/>
    <n v="26.733333333333"/>
    <n v="7.833333333333"/>
    <s v="04/08/2022"/>
    <s v="04:34:44"/>
    <m/>
    <m/>
    <m/>
    <m/>
    <m/>
    <m/>
    <m/>
    <m/>
    <m/>
    <m/>
    <m/>
    <m/>
    <m/>
    <m/>
    <m/>
    <m/>
    <x v="3"/>
    <n v="29.95"/>
  </r>
  <r>
    <s v="De Anza"/>
    <n v="80"/>
    <s v="De Anza"/>
    <n v="9993892"/>
    <s v="OUTAGE"/>
    <s v="NIU JIN"/>
    <s v="04/08/2022"/>
    <s v="12:16:22"/>
    <n v="1665987"/>
    <s v="L1"/>
    <s v="821 STENDHAL LN"/>
    <s v="CUPERTINO"/>
    <m/>
    <m/>
    <s v="A:OK;X:SHADYGROVE DR;R:STRUCTURE FIRE PER SANTA CLARA COUNTY FD/ INC#31, Pwr-I"/>
    <s v="C"/>
    <s v="C"/>
    <s v="04/08/2022"/>
    <s v="12:20:42"/>
    <s v="04/08/2022 12:20 (HXPJ)  CALLBACK UPDATE COMPLETED. Tman La Fon gave 30 minute ETA. Agency callback completed. "/>
    <s v="4082992503"/>
    <s v="T-MAN"/>
    <s v="G1TMALA"/>
    <s v="04/08/2022"/>
    <s v="12:25:00"/>
    <s v="04/08/2022"/>
    <s v="12:03:30"/>
    <n v="1"/>
    <n v="1"/>
    <n v="1"/>
    <n v="1"/>
    <n v="0"/>
    <n v="0"/>
    <n v="9.9"/>
    <n v="4.333333333333"/>
    <s v="04/08/2022"/>
    <s v="12:26:16"/>
    <m/>
    <m/>
    <m/>
    <m/>
    <m/>
    <m/>
    <m/>
    <m/>
    <m/>
    <m/>
    <m/>
    <m/>
    <m/>
    <m/>
    <s v="OR:N/A-Left a message w/ foreman noted regarding the ETOR.  Updated the ETOR 2 more hours. (GRA2 21:49 04/08/2022)_x000a__x000a_OR:N/A-*NOT D O PER REPAIR TIME (PARO 14:54 04/08/2022)_x000a__x000a_OR:N/A-UPDATED ETOR PER D O (PARO 14:54 04/08/2022)_x000a__x000a_"/>
    <m/>
    <x v="3"/>
    <n v="29.95"/>
  </r>
  <r>
    <s v="De Anza"/>
    <n v="80"/>
    <s v="De Anza"/>
    <n v="9995786"/>
    <s v="OUTAGE"/>
    <s v="ALEXANDRA HUGHMANICK"/>
    <s v="04/08/2022"/>
    <s v="20:54:55"/>
    <n v="1666404"/>
    <s v="L1"/>
    <s v="23343 DEERFIELD RD"/>
    <s v="LOS GATOS"/>
    <m/>
    <m/>
    <s v="A:OK;X:COVE LN;R:CDF, Pwr-Y"/>
    <s v="C"/>
    <s v="C"/>
    <s v="04/08/2022"/>
    <s v="21:03:00"/>
    <s v="04/08/2022 21:05 (PARO) TMAN JAMES ETA 30 MINS 04/08/2022 21:03 (PARO)  CALLBACK UPDATE COMPLETED. CALLED  AGENCY TO VERIFY LOC AND NEEDS ELEC"/>
    <s v="8313356719"/>
    <s v="T-MAN"/>
    <s v="G1TZRJ2"/>
    <s v="04/08/2022"/>
    <s v="21:24:00"/>
    <s v="04/08/2022"/>
    <s v="20:56:39"/>
    <n v="1"/>
    <n v="1"/>
    <n v="1"/>
    <n v="1"/>
    <n v="0"/>
    <n v="0"/>
    <n v="30.55"/>
    <n v="8.083333333333"/>
    <s v="04/08/2022"/>
    <s v="21:25:28"/>
    <m/>
    <m/>
    <m/>
    <m/>
    <m/>
    <m/>
    <m/>
    <m/>
    <m/>
    <m/>
    <m/>
    <m/>
    <m/>
    <m/>
    <m/>
    <m/>
    <x v="3"/>
    <n v="29.95"/>
  </r>
  <r>
    <s v="De Anza"/>
    <n v="80"/>
    <s v="De Anza"/>
    <n v="11047"/>
    <s v="OUTAGE"/>
    <s v="CHICKEN COUP LLC"/>
    <s v="04/09/2022"/>
    <s v="20:18:26"/>
    <n v="1667147"/>
    <s v="L1"/>
    <s v="1241 W EL CAMINO REAL"/>
    <s v="SUNNYVALE"/>
    <m/>
    <m/>
    <s v="A:OK;X:S BERNARDO AVE;R:VEH HIT UG ELECTRICAL BOX; SUNNYVALE FD REQ ETA: 408-730-7181 INCIDENT # 133, Pwr-Y"/>
    <s v="C"/>
    <s v="C"/>
    <s v="04/09/2022"/>
    <s v="20:33:17"/>
    <s v="04/09/2022 20:41 (AEM6) ADVISED TMAN IS ONSITE 04/09/2022 20:33 (AEM6)  CALLBACK UPDATE COMPLETED. ADVISED 911 AGENCY I HAVE THE TAG AND CALLING OUT TMAN WILL CALL BACK WITH ETA ASAP"/>
    <s v="4087307181"/>
    <s v="T-MAN"/>
    <s v="G1TRWSO"/>
    <s v="04/09/2022"/>
    <s v="20:35:00"/>
    <s v="04/09/2022"/>
    <s v="20:19:21"/>
    <n v="1"/>
    <n v="1"/>
    <n v="1"/>
    <n v="1"/>
    <n v="0"/>
    <n v="0"/>
    <n v="18.899999999999999"/>
    <n v="14.85"/>
    <s v="04/09/2022"/>
    <s v="20:37:20"/>
    <m/>
    <m/>
    <m/>
    <m/>
    <m/>
    <m/>
    <m/>
    <m/>
    <m/>
    <m/>
    <m/>
    <m/>
    <m/>
    <m/>
    <s v="OR:N/A-ADVISED TMAN IS ONSITE (AEM6 20:41 04/09/2022)_x000a__x000a_OR:N/A-ADVISED 911 AGENCY I HAVE THE TAG AND CALLING OUT TMAN WILL CALL BACK WITH ETA ASAP (AEM6 20:33 04/09/2022)_x000a__x000a_OR:N/A-LEFT 2ND MESSAGE FOR TMAN n EPAGED (AEM6 20:33 04/09/2022)_x000a__x000a_OR:N/A-TMAN IS ENROUTE LEFT VOICMAIL FOR HIM TO UPDATE ME WITH ETA (AEM6 20:25 04/09/2022)_x000a__x000a_"/>
    <m/>
    <x v="3"/>
    <n v="29.95"/>
  </r>
  <r>
    <s v="De Anza"/>
    <n v="80"/>
    <s v="De Anza"/>
    <n v="11348"/>
    <s v="OUTAGE"/>
    <s v="CHP"/>
    <s v="04/10/2022"/>
    <s v="07:16:43"/>
    <n v="1667287"/>
    <s v="L1"/>
    <s v="NB HWY 17 @ MADRONA"/>
    <s v="LOS GATOS"/>
    <m/>
    <m/>
    <s v="AXS-OK CHP STANDING BY FOR TREE INTO LINES LINES DOWN CALLING BACK SAYS NO ACTIO"/>
    <s v="C"/>
    <s v="C"/>
    <s v="04/10/2022"/>
    <s v="07:23:07"/>
    <s v="04/10/2022 07:23 (S2CA)  CALLBACK UPDATE COMPLETED. ETA 45 MINS "/>
    <s v="7076418300"/>
    <s v="STANDBY"/>
    <s v="D2NB7SX"/>
    <s v="04/10/2022"/>
    <s v="08:03:00"/>
    <s v="04/10/2022"/>
    <s v="07:28:40"/>
    <n v="1"/>
    <n v="1"/>
    <n v="1"/>
    <n v="1"/>
    <n v="0"/>
    <n v="0"/>
    <n v="46.083333333333002"/>
    <n v="6.4"/>
    <s v="04/10/2022"/>
    <s v="08:02:48"/>
    <m/>
    <m/>
    <m/>
    <m/>
    <m/>
    <m/>
    <m/>
    <m/>
    <m/>
    <m/>
    <m/>
    <m/>
    <m/>
    <m/>
    <s v="[UPTR#11348:OR:N/A-STANDBY ETA 20 MINS (S2CA 07:30 04/10/2022)_x000a__x000a_]"/>
    <m/>
    <x v="3"/>
    <n v="29.95"/>
  </r>
  <r>
    <s v="De Anza"/>
    <n v="80"/>
    <s v="De Anza"/>
    <n v="17825"/>
    <s v="OUTAGE"/>
    <s v="BLUMENKRANZ,STEVE J"/>
    <s v="04/11/2022"/>
    <s v="10:50:08"/>
    <n v="1668369"/>
    <s v="L1"/>
    <s v="25223 LA LOMA DR"/>
    <s v="LOS ALTOS HILLS"/>
    <m/>
    <m/>
    <s v="OK FD ENROUTE REQUESTING ETA 408-297-1131; WIRES DOWN IN RESIDENT'S LAWN; ARCING, Pwr-I"/>
    <s v="C"/>
    <s v="C"/>
    <s v="04/11/2022"/>
    <s v="10:55:40"/>
    <s v="04/11/2022 10:55 (ADT0)  CALLBACK UPDATE COMPLETED.  04/11/2022 10:54 (ADT0) PER TMAN LA FON 30 MIN ETA 04/11/2022 10:53 (ADT0) CALLED AND LEFT MESSAGE FOR TMAN SILVA"/>
    <s v="4082971131"/>
    <s v="T-MAN"/>
    <s v="G1TMALA"/>
    <s v="04/11/2022"/>
    <s v="11:17:00"/>
    <s v="04/11/2022"/>
    <s v="10:38:45"/>
    <n v="1"/>
    <n v="1"/>
    <n v="1"/>
    <n v="1"/>
    <n v="0"/>
    <n v="0"/>
    <n v="28.216666666666999"/>
    <n v="5.5333333333330001"/>
    <s v="04/11/2022"/>
    <s v="11:18:21"/>
    <m/>
    <m/>
    <m/>
    <m/>
    <m/>
    <m/>
    <m/>
    <m/>
    <m/>
    <m/>
    <m/>
    <m/>
    <m/>
    <m/>
    <s v="[OIS#1668370:OR:N/A-PART OF OIS 1668369 (ADT0 10:45 04/11/2022)_x000a__x000a_][OIS#1668385:OR:N/A-PART OF OIS 1668369 (ADT0 10:46 04/11/2022)_x000a__x000a_][OIS#1668366:OR:N/A-PART OF OIS 1668369 (ADT0 10:44 04/11/2022)_x000a__x000a_][OIS#1668371:OR:N/A-PART OF OIS 1668369 (ADT0 10:45 04/11/2022)_x000a__x000a_][OIS#1668367:OR:N/A-PART OF OIS 1668369 (ADT0 10:44 04/11/2022)_x000a__x000a_]"/>
    <m/>
    <x v="3"/>
    <n v="29.95"/>
  </r>
  <r>
    <s v="De Anza"/>
    <n v="80"/>
    <s v="De Anza"/>
    <n v="24812"/>
    <s v="NON-CUSTOMER"/>
    <s v="CAMPBELL PD"/>
    <s v="04/11/2022"/>
    <s v="14:51:52"/>
    <n v="24812"/>
    <s v="L2"/>
    <s v="INTERSECTION OF JEFFERS WAY"/>
    <s v="CAMPBELL"/>
    <m/>
    <m/>
    <s v="AXS-OK PD ONS STB REQ ETA 408-378-8161"/>
    <s v="C"/>
    <s v="C"/>
    <s v="04/11/2022"/>
    <s v="14:54:29"/>
    <s v="04/11/2022 14:54 (JIMI)  CALLBACK UPDATE COMPLETED. 39 min eta notified agency "/>
    <s v="4083788161"/>
    <s v="T-MAN"/>
    <s v="G1THXZ2"/>
    <s v="04/11/2022"/>
    <s v="15:18:00"/>
    <s v="04/11/2022"/>
    <s v="14:53:33"/>
    <n v="1"/>
    <n v="1"/>
    <n v="1"/>
    <n v="1"/>
    <n v="0"/>
    <n v="0"/>
    <n v="27.916666666666998"/>
    <n v="2.6166666666670002"/>
    <s v="04/11/2022"/>
    <s v="15:19:47"/>
    <m/>
    <m/>
    <m/>
    <m/>
    <m/>
    <m/>
    <m/>
    <m/>
    <m/>
    <m/>
    <m/>
    <m/>
    <m/>
    <m/>
    <m/>
    <m/>
    <x v="3"/>
    <n v="29.95"/>
  </r>
  <r>
    <s v="De Anza"/>
    <n v="80"/>
    <s v="De Anza"/>
    <n v="25436"/>
    <s v="OUTAGE"/>
    <s v="BIN LANG GU"/>
    <s v="04/11/2022"/>
    <s v="14:59:15"/>
    <n v="1669074"/>
    <s v="L2"/>
    <s v="1474 HOLLENBECK AVE"/>
    <s v="SUNNYVALE"/>
    <m/>
    <m/>
    <s v="A:OK;X:CHEYENNE;R:FD ENROUTE, REQ ETA., Pwr-I"/>
    <s v="C"/>
    <s v="C"/>
    <s v="04/11/2022"/>
    <s v="15:06:34"/>
    <s v="04/11/2022 15:06 (JIMI)  CALLBACK UPDATE COMPLETED. 30 min eta notified agency 1482 Ormsby Dr "/>
    <s v="4087307181"/>
    <s v="T-MAN"/>
    <s v="G1TC3H1"/>
    <s v="04/11/2022"/>
    <s v="15:32:00"/>
    <s v="04/11/2022"/>
    <s v="14:38:53"/>
    <n v="1"/>
    <n v="1"/>
    <n v="1"/>
    <n v="1"/>
    <n v="0"/>
    <n v="0"/>
    <n v="36.883333333332999"/>
    <n v="7.3166666666670004"/>
    <s v="04/11/2022"/>
    <s v="15:36:08"/>
    <m/>
    <m/>
    <m/>
    <m/>
    <m/>
    <m/>
    <m/>
    <m/>
    <m/>
    <m/>
    <m/>
    <m/>
    <m/>
    <m/>
    <s v="OR:N/A-911 is at 1482 ORMSBY per 911 dispatch (JIMI 15:08 04/11/2022)_x000a__x000a_"/>
    <m/>
    <x v="3"/>
    <n v="29.95"/>
  </r>
  <r>
    <s v="De Anza"/>
    <n v="80"/>
    <s v="De Anza"/>
    <n v="30966"/>
    <s v="OUTAGE"/>
    <s v="WENDY BOCKHOLT"/>
    <s v="04/11/2022"/>
    <s v="16:47:31"/>
    <n v="1669667"/>
    <s v="L2"/>
    <s v="1158 QUINCE AVE"/>
    <s v="SUNNYVALE"/>
    <m/>
    <m/>
    <s v="A:OK;X:SHERATON DR;R:FD ONS. ETA CB 408-730-7181. TREE INTO POWER LINES, Pwr-Y"/>
    <s v="C"/>
    <s v="C"/>
    <s v="04/11/2022"/>
    <s v="16:51:38"/>
    <s v="04/11/2022 16:51 (JIMI)  CALLBACK UPDATE COMPLETED. 30 min eta notified agency "/>
    <s v="4087307181"/>
    <s v="T-MAN"/>
    <s v="G1TR5SQ"/>
    <s v="04/11/2022"/>
    <s v="17:05:00"/>
    <s v="04/11/2022"/>
    <s v="16:50:38"/>
    <n v="1"/>
    <n v="1"/>
    <n v="1"/>
    <n v="1"/>
    <n v="0"/>
    <n v="0"/>
    <n v="20.783333333333001"/>
    <n v="4.1166666666670002"/>
    <s v="04/11/2022"/>
    <s v="17:08:18"/>
    <m/>
    <m/>
    <m/>
    <m/>
    <m/>
    <m/>
    <m/>
    <m/>
    <m/>
    <m/>
    <m/>
    <m/>
    <m/>
    <m/>
    <m/>
    <m/>
    <x v="3"/>
    <n v="29.95"/>
  </r>
  <r>
    <s v="De Anza"/>
    <n v="80"/>
    <s v="De Anza"/>
    <n v="32353"/>
    <s v="OUTAGE"/>
    <s v="KAREN LEASURE"/>
    <s v="04/11/2022"/>
    <s v="17:32:32"/>
    <n v="1669775"/>
    <s v="L2"/>
    <s v="7533 BOLLINGER RD"/>
    <s v="CUPERTINO"/>
    <m/>
    <m/>
    <s v="A:OK;X:KIM;R:ETA 408 299 2503 FD ENR, Pwr-Y"/>
    <s v="C"/>
    <s v="C"/>
    <s v="04/11/2022"/>
    <s v="17:38:08"/>
    <s v="04/11/2022 17:38 (JIMI)  CALLBACK UPDATE COMPLETED. 15 min ETA notified agency "/>
    <s v="4082992503"/>
    <s v="T-MAN"/>
    <s v="G1TZRJ2"/>
    <s v="04/11/2022"/>
    <s v="17:48:00"/>
    <s v="04/11/2022"/>
    <s v="17:34:49"/>
    <n v="1"/>
    <n v="1"/>
    <n v="1"/>
    <n v="1"/>
    <n v="0"/>
    <n v="0"/>
    <n v="18.116666666667001"/>
    <n v="5.6"/>
    <s v="04/11/2022"/>
    <s v="17:50:39"/>
    <m/>
    <m/>
    <m/>
    <m/>
    <m/>
    <m/>
    <m/>
    <m/>
    <m/>
    <m/>
    <m/>
    <m/>
    <m/>
    <m/>
    <s v="OR:N/A-wire sparking near creek in back yard (JIMI 17:38 04/11/2022)_x000a__x000a_"/>
    <m/>
    <x v="3"/>
    <n v="29.95"/>
  </r>
  <r>
    <s v="De Anza"/>
    <n v="80"/>
    <s v="De Anza"/>
    <n v="33990"/>
    <s v="OUTAGE"/>
    <s v="MARY L HANDLIN"/>
    <s v="04/11/2022"/>
    <s v="19:53:39"/>
    <n v="1669939"/>
    <s v="L2"/>
    <s v="539 CARROLL ST"/>
    <s v="SUNNYVALE"/>
    <m/>
    <m/>
    <s v="A:OK;X:UNKWN;R:TREE IN LINEAND LINE DWN FD ONSITE ETA 408 730 7181, Pwr-Y"/>
    <s v="C"/>
    <s v="C"/>
    <s v="04/11/2022"/>
    <s v="19:58:35"/>
    <s v="04/11/2022 19:58 (JIMI)  CALLBACK UPDATE COMPLETED. 20 min ETA notified agency "/>
    <s v="4087307181"/>
    <s v="T-MAN"/>
    <s v="G1TC3H1"/>
    <s v="04/11/2022"/>
    <s v="20:10:00"/>
    <s v="04/11/2022"/>
    <s v="19:57:30"/>
    <n v="1"/>
    <n v="1"/>
    <n v="1"/>
    <n v="1"/>
    <n v="0"/>
    <n v="0"/>
    <n v="18.783333333333001"/>
    <n v="4.9333333333329996"/>
    <s v="04/11/2022"/>
    <s v="20:12:26"/>
    <m/>
    <m/>
    <m/>
    <m/>
    <m/>
    <m/>
    <m/>
    <m/>
    <m/>
    <m/>
    <m/>
    <m/>
    <m/>
    <m/>
    <m/>
    <m/>
    <x v="3"/>
    <n v="29.95"/>
  </r>
  <r>
    <s v="De Anza"/>
    <n v="80"/>
    <s v="De Anza"/>
    <n v="34398"/>
    <s v="OUTAGE"/>
    <s v="HARI TIRUMANADHAM"/>
    <s v="04/11/2022"/>
    <s v="20:31:19"/>
    <n v="1669893"/>
    <s v="L2"/>
    <s v="20176 HOGUE CT"/>
    <s v="CUPERTINO"/>
    <m/>
    <m/>
    <s v="A:OK;X:RANDY LN;R:SANTA CLARA FD ENR REQ ETA: 408-299-2501 INCIDENT # 69"/>
    <s v="C"/>
    <s v="C"/>
    <s v="04/11/2022"/>
    <s v="20:41:36"/>
    <s v="04/11/2022 20:41 (JIMI)  CALLBACK UPDATE COMPLETED. ok to cancel per agency "/>
    <s v="4082992501"/>
    <s v="T-MAN"/>
    <s v="G1TR5SQ"/>
    <s v="04/11/2022"/>
    <s v="19:54:00"/>
    <s v="04/11/2022"/>
    <s v="19:08:17"/>
    <n v="1"/>
    <n v="1"/>
    <n v="1"/>
    <n v="1"/>
    <n v="0"/>
    <n v="0"/>
    <n v="10.333333333333"/>
    <n v="10.283333333332999"/>
    <s v="04/11/2022"/>
    <s v="20:41:39"/>
    <m/>
    <m/>
    <m/>
    <m/>
    <m/>
    <m/>
    <m/>
    <m/>
    <m/>
    <m/>
    <m/>
    <m/>
    <m/>
    <m/>
    <m/>
    <m/>
    <x v="3"/>
    <n v="29.95"/>
  </r>
  <r>
    <s v="De Anza"/>
    <n v="80"/>
    <s v="De Anza"/>
    <n v="35553"/>
    <s v="OUTAGE"/>
    <s v="SUNNYVALE FD"/>
    <s v="04/11/2022"/>
    <s v="23:00:11"/>
    <n v="1670072"/>
    <s v="L2"/>
    <s v="NASHUA CT"/>
    <s v="SUNNYVALE"/>
    <m/>
    <m/>
    <s v="AXS-OK FD ONSITE. ARCING WIRES ON THE POLE. REQ ETA"/>
    <s v="C"/>
    <s v="C"/>
    <s v="04/11/2022"/>
    <s v="23:12:24"/>
    <s v="04/11/2022 23:12 (JIMI)  CALLBACK UPDATE COMPLETED. unable to reach t man for eta he is close though per GPS called 3 times waiting for call back "/>
    <s v="4087307181"/>
    <s v="T-MAN"/>
    <s v="G1TRWSO"/>
    <s v="04/11/2022"/>
    <s v="23:25:00"/>
    <s v="04/11/2022"/>
    <s v="23:02:05"/>
    <n v="1"/>
    <n v="1"/>
    <n v="1"/>
    <n v="1"/>
    <n v="0"/>
    <n v="0"/>
    <n v="32.816666666666997"/>
    <n v="12.216666666667001"/>
    <s v="04/11/2022"/>
    <s v="23:33:00"/>
    <m/>
    <m/>
    <m/>
    <m/>
    <m/>
    <m/>
    <m/>
    <m/>
    <m/>
    <m/>
    <m/>
    <m/>
    <m/>
    <m/>
    <m/>
    <m/>
    <x v="3"/>
    <n v="29.95"/>
  </r>
  <r>
    <s v="De Anza"/>
    <n v="80"/>
    <s v="De Anza"/>
    <n v="38207"/>
    <s v="OUTAGE"/>
    <s v="CITY OF SARATOGA"/>
    <s v="04/12/2022"/>
    <s v="11:11:48"/>
    <n v="1670502"/>
    <s v="L1"/>
    <s v="18460 ALLENDALE AVE"/>
    <s v="SARATOGA"/>
    <m/>
    <m/>
    <s v="A:OK;X:QUITO;R:FD EN RTE STANDBY UNK - ETA 408-299-2507 POWERLINE DOWN, ARCING -"/>
    <s v="C"/>
    <s v="N"/>
    <m/>
    <m/>
    <m/>
    <s v="4082992507"/>
    <s v="T-MAN"/>
    <s v="G1TMALA"/>
    <s v="04/12/2022"/>
    <s v="11:42:00"/>
    <s v="04/12/2022"/>
    <s v="11:00:22"/>
    <n v="1"/>
    <n v="1"/>
    <n v="0"/>
    <n v="0"/>
    <n v="0"/>
    <n v="0"/>
    <n v="43.766666666667"/>
    <m/>
    <s v="04/12/2022"/>
    <s v="11:55:34"/>
    <m/>
    <m/>
    <m/>
    <m/>
    <m/>
    <m/>
    <m/>
    <m/>
    <m/>
    <m/>
    <m/>
    <m/>
    <m/>
    <m/>
    <m/>
    <m/>
    <x v="3"/>
    <n v="29.95"/>
  </r>
  <r>
    <s v="De Anza"/>
    <n v="80"/>
    <s v="De Anza"/>
    <n v="46604"/>
    <s v="OUTAGE"/>
    <s v="JUNG HOON LEE"/>
    <s v="04/13/2022"/>
    <s v="18:02:16"/>
    <n v="1671965"/>
    <s v="L1"/>
    <s v="936 VALENCIA AVE"/>
    <s v="MOUNTAIN VIEW"/>
    <m/>
    <m/>
    <s v="A:OK;X:XS EL CAMINO REAL;R:MTN VIEW FD ONSITE WORKING STRUCTURE FIRE NO INJURIES REPORTED, Pwr-Y"/>
    <s v="C"/>
    <s v="C"/>
    <s v="04/13/2022"/>
    <s v="18:11:02"/>
    <s v="04/13/2022 18:30 (PARO) GSR LFSB ONSCENE 1811 04/13/2022 18:11 (PARO)  CALLBACK UPDATE COMPLETED. PER AGENCY BOTH ELEC AND GAS NEEDED"/>
    <s v="6509036395"/>
    <s v="T-MAN"/>
    <s v="G1TRWSO"/>
    <s v="04/13/2022"/>
    <s v="18:32:00"/>
    <s v="04/13/2022"/>
    <s v="18:03:19"/>
    <n v="1"/>
    <n v="1"/>
    <n v="1"/>
    <n v="1"/>
    <n v="0"/>
    <n v="0"/>
    <n v="28.7"/>
    <n v="8.7666666666669997"/>
    <s v="04/13/2022"/>
    <s v="18:30:58"/>
    <m/>
    <m/>
    <m/>
    <m/>
    <m/>
    <m/>
    <m/>
    <m/>
    <m/>
    <m/>
    <m/>
    <m/>
    <m/>
    <m/>
    <s v="OR:N/A-GSR LFSB ONSCENE 1811 (PARO 18:31 04/13/2022)_x000a__x000a_"/>
    <m/>
    <x v="3"/>
    <n v="29.95"/>
  </r>
  <r>
    <s v="De Anza"/>
    <n v="80"/>
    <s v="De Anza"/>
    <n v="51190"/>
    <s v="OUTAGE"/>
    <s v="KWO-YUAN SHIEH"/>
    <s v="04/14/2022"/>
    <s v="18:32:10"/>
    <n v="1672972"/>
    <s v="L1"/>
    <s v="7585 HOLLANDERRY PL"/>
    <s v="CUPERTINO"/>
    <m/>
    <m/>
    <s v="A:OK;X:HOLLYHEAD AVE;R:FD ONS REQ ETA 408-299-3144 NEED BOTH G,E TO SECURE METERS X-ST HOLLYHEAD AVE, Pwr-I"/>
    <s v="C"/>
    <s v="C"/>
    <s v="04/14/2022"/>
    <s v="18:43:21"/>
    <s v="04/14/2022 18:44 (J0AF) 30MIN ETA 04/14/2022 18:43 (J0AF)  CALLBACK UPDATE COMPLETED. WORKING ON ETA - TMAN HA ADVISED HE WILL CALL BACK"/>
    <s v="4082993144"/>
    <s v="T-MAN"/>
    <s v="G1TC3H1"/>
    <s v="04/14/2022"/>
    <s v="19:07:00"/>
    <s v="04/14/2022"/>
    <s v="18:37:40"/>
    <n v="1"/>
    <n v="1"/>
    <n v="1"/>
    <n v="1"/>
    <n v="0"/>
    <n v="0"/>
    <n v="36.983333333333"/>
    <n v="11.183333333333"/>
    <s v="04/14/2022"/>
    <s v="19:09:09"/>
    <m/>
    <m/>
    <m/>
    <m/>
    <m/>
    <m/>
    <m/>
    <m/>
    <m/>
    <m/>
    <m/>
    <m/>
    <m/>
    <m/>
    <s v="OR:N/A-TMAN HA 30MIN ETA CALLBACK COMPLETED (J0AF 18:44 04/14/2022)_x000a__x000a_"/>
    <m/>
    <x v="3"/>
    <n v="29.95"/>
  </r>
  <r>
    <s v="De Anza"/>
    <n v="80"/>
    <s v="De Anza"/>
    <n v="59263"/>
    <s v="OUTAGE"/>
    <s v="TCI CABLEVISION OF CALIFORNIA INC"/>
    <s v="04/16/2022"/>
    <s v="05:24:41"/>
    <n v="1674451"/>
    <s v="L1"/>
    <s v="645 SAN JUAN DR"/>
    <s v="SUNNYVALE"/>
    <m/>
    <m/>
    <s v="A:OK;X:DUANE AVE;R:FD ONS. POLE FIRE. REQ ETA 408-730-7181"/>
    <s v="C"/>
    <s v="C"/>
    <s v="04/16/2022"/>
    <s v="05:27:12"/>
    <s v="04/16/2022 05:27 (S2CA)  CALLBACK UPDATE COMPLETED. ETA 30 MINS "/>
    <s v="4087307181"/>
    <s v="REPAIR"/>
    <s v="GARCIA"/>
    <s v="04/16/2022"/>
    <s v="09:48:00"/>
    <s v="04/16/2022"/>
    <s v="09:47:08"/>
    <n v="1"/>
    <n v="1"/>
    <n v="1"/>
    <n v="1"/>
    <n v="0"/>
    <n v="0"/>
    <n v="37.166666666666998"/>
    <n v="2.5166666666670001"/>
    <s v="04/16/2022"/>
    <s v="06:01:51"/>
    <m/>
    <m/>
    <m/>
    <m/>
    <m/>
    <m/>
    <m/>
    <m/>
    <m/>
    <m/>
    <m/>
    <m/>
    <m/>
    <m/>
    <s v="OR:N/A-NO TROUBLE REPORT FOUND (ADT0 11:29 04/16/2022)_x000a__x000a_"/>
    <m/>
    <x v="3"/>
    <n v="29.95"/>
  </r>
  <r>
    <s v="De Anza"/>
    <n v="80"/>
    <s v="De Anza"/>
    <n v="61440"/>
    <s v="OUTAGE"/>
    <s v="GARY MAXEY"/>
    <s v="04/16/2022"/>
    <s v="11:51:42"/>
    <n v="1674476"/>
    <s v="L1"/>
    <s v="1246 RUSSELL AVE"/>
    <s v="LOS ALTOS"/>
    <m/>
    <m/>
    <s v="A:OK;X:BERRY;R:PER SANTA CLARA FD, ONSITE FOR LINES DWN IN FRONT OF ADDRESS"/>
    <s v="C"/>
    <s v="C"/>
    <s v="04/16/2022"/>
    <s v="11:57:16"/>
    <s v="04/16/2022 11:57 (ADT0)  CALLBACK UPDATE COMPLETED.  04/16/2022 11:56 (ADT0) PER BRITTON 20 MIN ETA"/>
    <s v="4082992501"/>
    <s v="T-MAN"/>
    <s v="G1TWEBE"/>
    <s v="04/16/2022"/>
    <s v="12:15:00"/>
    <s v="04/16/2022"/>
    <s v="11:52:47"/>
    <n v="1"/>
    <n v="1"/>
    <n v="1"/>
    <n v="1"/>
    <n v="0"/>
    <n v="0"/>
    <n v="25.1"/>
    <n v="5.5666666666670004"/>
    <s v="04/16/2022"/>
    <s v="12:16:48"/>
    <m/>
    <m/>
    <m/>
    <m/>
    <m/>
    <m/>
    <m/>
    <m/>
    <m/>
    <m/>
    <m/>
    <m/>
    <m/>
    <m/>
    <m/>
    <m/>
    <x v="3"/>
    <n v="29.95"/>
  </r>
  <r>
    <s v="De Anza"/>
    <n v="80"/>
    <s v="De Anza"/>
    <n v="86086"/>
    <s v="OUTAGE"/>
    <s v="STARBUCKS CORPORATION"/>
    <s v="04/21/2022"/>
    <s v="10:51:25"/>
    <n v="1678232"/>
    <s v="L1"/>
    <s v="14777 LOS GATOS BLVD UNIT 100"/>
    <s v="LOS GATOS"/>
    <m/>
    <m/>
    <s v="A:ok;X:SAMARITAN DR;R:REPORT OF FIRE PER SANTA CLARA FIRE AT STARBUCKS, Pwr-Y"/>
    <s v="C"/>
    <s v="C"/>
    <s v="04/21/2022"/>
    <s v="10:53:39"/>
    <s v="04/21/2022 10:53 (KLKB)  CALLBACK UPDATE COMPLETED. ETA 20 MINS "/>
    <s v="4082992507"/>
    <s v="T-MAN"/>
    <s v="G1THXZ2"/>
    <s v="04/21/2022"/>
    <s v="11:05:00"/>
    <s v="04/21/2022"/>
    <s v="10:52:20"/>
    <n v="1"/>
    <n v="1"/>
    <n v="1"/>
    <n v="1"/>
    <n v="0"/>
    <n v="0"/>
    <n v="15.583333333333"/>
    <n v="2.2333333333329999"/>
    <s v="04/21/2022"/>
    <s v="11:07:00"/>
    <m/>
    <m/>
    <m/>
    <m/>
    <m/>
    <m/>
    <m/>
    <m/>
    <m/>
    <m/>
    <m/>
    <m/>
    <m/>
    <m/>
    <m/>
    <m/>
    <x v="3"/>
    <n v="29.95"/>
  </r>
  <r>
    <s v="De Anza"/>
    <n v="80"/>
    <s v="De Anza"/>
    <n v="100237"/>
    <s v="NON-CUSTOMER"/>
    <s v="SANTA CLARA FD"/>
    <s v="04/23/2022"/>
    <s v="11:42:52"/>
    <n v="100237"/>
    <s v="L1"/>
    <s v="SB HIGHWAY 17"/>
    <s v="LOS GATOS"/>
    <m/>
    <m/>
    <s v="AXS-OK FD ENR FOR POLE DOWN IN RD.OK TO CANCL PER F. COMMLINES POLE"/>
    <s v="C"/>
    <s v="C"/>
    <s v="04/23/2022"/>
    <s v="11:45:25"/>
    <s v="04/23/2022 11:45 (MXMA)  CALLBACK UPDATE COMPLETED. 20 MIN ETA "/>
    <s v="4082992503"/>
    <m/>
    <m/>
    <m/>
    <m/>
    <m/>
    <m/>
    <n v="1"/>
    <n v="1"/>
    <n v="1"/>
    <n v="1"/>
    <n v="0"/>
    <n v="0"/>
    <n v="4.083333333333"/>
    <n v="2.5499999999999998"/>
    <s v="04/23/2022"/>
    <s v="11:46:57"/>
    <m/>
    <m/>
    <m/>
    <m/>
    <m/>
    <m/>
    <m/>
    <m/>
    <m/>
    <m/>
    <m/>
    <m/>
    <m/>
    <m/>
    <m/>
    <m/>
    <x v="3"/>
    <n v="29.95"/>
  </r>
  <r>
    <s v="De Anza"/>
    <n v="80"/>
    <s v="De Anza"/>
    <n v="113579"/>
    <s v="OUTAGE"/>
    <s v="ARTHUR MARTINEZ"/>
    <s v="04/26/2022"/>
    <s v="10:58:55"/>
    <n v="1681791"/>
    <s v="L1"/>
    <s v="954 HENDERSON AVE SPC 101"/>
    <s v="SUNNYVALE"/>
    <m/>
    <m/>
    <s v="A:OK;X:ROSA  AVE;R:HEARD BIG BOOM AND SAW SMOKE FROM TRANSFORMER.CALLER DIDNT SAY IF POWER WAS OUT, Pwr-I"/>
    <s v="C"/>
    <s v="C"/>
    <s v="04/26/2022"/>
    <s v="11:15:26"/>
    <s v="04/26/2022 11:18 (SXMU) PHONE NUMBER WRONG 04/26/2022 11:17 (SXMU) ETA 20 MINUTES 04/26/2022 11:15 (SXMU)  CALLBACK UPDATE COMPLETED. WAITING FOR ETA"/>
    <s v="4087311881"/>
    <s v="T-MAN"/>
    <s v="G1TC3H1"/>
    <s v="04/26/2022"/>
    <s v="11:30:00"/>
    <s v="04/26/2022"/>
    <s v="11:07:39"/>
    <n v="1"/>
    <n v="1"/>
    <n v="1"/>
    <n v="1"/>
    <n v="0"/>
    <n v="0"/>
    <n v="33.833333333333002"/>
    <n v="16.516666666667"/>
    <s v="04/26/2022"/>
    <s v="11:32:45"/>
    <m/>
    <m/>
    <m/>
    <m/>
    <m/>
    <m/>
    <m/>
    <m/>
    <m/>
    <m/>
    <m/>
    <m/>
    <m/>
    <m/>
    <s v="OR:N/A-LEFT MESSAGE AND PAGED FOR ETA (SXMU 11:11 04/26/2022)_x000a__x000a_OR:N/A-other 2 tmen switching only have 2 tmen available (SXMU 11:08 04/26/2022)_x000a__x000a_OR:N/A-has 4 other outages and trying to get him to head to c.b outage with a 911 (SXMU 11:03 04/26/2022)_x000a__x000a_"/>
    <m/>
    <x v="3"/>
    <n v="29.95"/>
  </r>
  <r>
    <s v="De Anza"/>
    <n v="80"/>
    <s v="De Anza"/>
    <n v="120631"/>
    <s v="OUTAGE"/>
    <s v="FD"/>
    <s v="04/28/2022"/>
    <s v="09:44:27"/>
    <n v="1683740"/>
    <s v="L1"/>
    <s v="OAK PL"/>
    <s v="SARATOGA"/>
    <m/>
    <m/>
    <s v="AXS-OK TREE FELL PER FD BROKEN POLE AND WIRES DWN"/>
    <s v="C"/>
    <s v="C"/>
    <s v="04/28/2022"/>
    <s v="09:51:23"/>
    <s v="04/28/2022 09:51 (MXLG)  CALLBACK UPDATE COMPLETED. TMAN BOBBY ZANDATE  HAS A 30 MINUTE ETA. CALLED 911 TO CONFIRM "/>
    <s v="4082992507"/>
    <s v="T-MAN"/>
    <s v="G1THXZ2"/>
    <s v="04/28/2022"/>
    <s v="10:04:00"/>
    <s v="04/28/2022"/>
    <s v="09:46:26"/>
    <n v="1"/>
    <n v="1"/>
    <n v="1"/>
    <n v="1"/>
    <n v="0"/>
    <n v="0"/>
    <n v="21.516666666667"/>
    <n v="6.9333333333329996"/>
    <s v="04/28/2022"/>
    <s v="10:05:58"/>
    <m/>
    <m/>
    <m/>
    <m/>
    <m/>
    <m/>
    <m/>
    <m/>
    <m/>
    <m/>
    <m/>
    <m/>
    <m/>
    <m/>
    <s v="OR:N/A-LEFT MESSAGE AT One Call number – 408-299-1018 FOR ETOR UPDATE (LRMJ 17:32 04/28/2022)_x000a__x000a_OR:N/A-LEFT MESSAGE AT One Call number – 408-299-1018 FOR ETOR UPDATE - ADV WOULD UPDATE 2 HR MIN IF THEY DID NOT RETURN MY CALL (LRMJ 15:56 04/28/2022)_x000a__x000a_[UPTR#120631:OR:N/A-TMAN BOBBY ZANDATE  HAS A 30 MINUTE ETA. CALLED 911 TO CONFIRM (MXLG 09:51 04/28/2022)_x000a__x000a_]"/>
    <m/>
    <x v="3"/>
    <n v="29.95"/>
  </r>
  <r>
    <s v="De Anza"/>
    <n v="80"/>
    <s v="De Anza"/>
    <n v="120950"/>
    <s v="OUTAGE"/>
    <s v="STANLEY G PERRY"/>
    <s v="04/28/2022"/>
    <s v="16:18:30"/>
    <n v="1684039"/>
    <s v="L1"/>
    <s v="847 SAN LUPPE DR"/>
    <s v="MOUNTAIN VIEW"/>
    <m/>
    <m/>
    <s v="A:OK;X:SAN LUCAS;R:FD ONSITE.REQ ASSISNTANCE FOR STRUCTURE FIRE. REQ ETA 650-903-6395, Pwr-Y"/>
    <s v="C"/>
    <s v="C"/>
    <s v="04/28/2022"/>
    <s v="16:22:58"/>
    <s v="04/28/2022 16:35 (LRMJ) 30 MIN ETA 04/28/2022 16:22 (LRMJ)  CALLBACK UPDATE COMPLETED. ADV WCB WITH ETA"/>
    <s v="6509036395"/>
    <s v="T-MAN"/>
    <s v="G1TLXZ2"/>
    <s v="04/28/2022"/>
    <s v="16:57:00"/>
    <s v="04/28/2022"/>
    <s v="16:20:44"/>
    <n v="1"/>
    <n v="1"/>
    <n v="1"/>
    <n v="1"/>
    <n v="0"/>
    <n v="0"/>
    <n v="44.633333333332999"/>
    <n v="4.4666666666669999"/>
    <s v="04/28/2022"/>
    <s v="17:03:08"/>
    <m/>
    <m/>
    <m/>
    <m/>
    <m/>
    <m/>
    <m/>
    <m/>
    <m/>
    <m/>
    <m/>
    <m/>
    <m/>
    <m/>
    <s v="OR:N/A-GSR HAS A 20 MIN ETA (LRMJ 16:30 04/28/2022)_x000a__x000a_OR:N/A-2ND CALL NO ANSWER (LRMJ 16:28 04/28/2022)_x000a__x000a_OR:N/A-LEFT MESSAGE FOR TMAN (LRMJ 16:22 04/28/2022)_x000a__x000a_"/>
    <m/>
    <x v="3"/>
    <n v="29.95"/>
  </r>
  <r>
    <s v="De Anza"/>
    <n v="80"/>
    <s v="De Anza"/>
    <n v="150071"/>
    <s v="NON-CUSTOMER"/>
    <s v="SUNNVALE FD - LT LARKIN"/>
    <s v="05/03/2022"/>
    <s v="18:47:51"/>
    <n v="150071"/>
    <s v="L1"/>
    <s v=" W EVELYN AVE"/>
    <s v="SUNNYVALE"/>
    <m/>
    <m/>
    <s v="AXS-OK SUNNVALE FD LT LARKIN REQ ETA: 408-203-9428 INCIDENT # 179; WHO OWN THE P"/>
    <s v="C"/>
    <s v="C"/>
    <s v="05/03/2022"/>
    <s v="19:01:35"/>
    <s v="05/03/2022 19:07 (SGR4) CORRECT CALLBK # 408-730-7181 05/03/2022 19:03 (HDB7) GOT 30 MINUTE ETA AT 12 MINUTES IN TRIED CALLING AGENCY GOES TO BUSY SIGNAL 05/03/2022 19:01 (HDB7)  CALLBACK UPDATE COMPLETED. LA FON PROVIDED 30 MINUTE ETA/ CALLED AGENCY, ATTEMPTED TO CALL 30 MINUTE ETA RANG AND THEN WENT BUSY 05/03/2022 18:52 (HDB7) EDWARDS TRIED TO CALL FOR ETA T MAN VM FULL"/>
    <s v="4082039428"/>
    <s v="T-MAN"/>
    <s v="G1TMALA"/>
    <s v="05/03/2022"/>
    <s v="19:18:00"/>
    <s v="05/03/2022"/>
    <s v="18:59:31"/>
    <n v="1"/>
    <n v="1"/>
    <n v="1"/>
    <n v="1"/>
    <n v="0"/>
    <n v="0"/>
    <n v="36.6"/>
    <n v="13.733333333333"/>
    <s v="05/03/2022"/>
    <s v="19:24:27"/>
    <m/>
    <m/>
    <m/>
    <m/>
    <m/>
    <m/>
    <m/>
    <m/>
    <m/>
    <m/>
    <m/>
    <m/>
    <m/>
    <m/>
    <m/>
    <m/>
    <x v="4"/>
    <n v="28.75"/>
  </r>
  <r>
    <s v="De Anza"/>
    <n v="80"/>
    <s v="De Anza"/>
    <n v="162789"/>
    <s v="OUTAGE"/>
    <s v="SANTA CLARA CO FD"/>
    <s v="05/06/2022"/>
    <s v="02:50:19"/>
    <n v="1689520"/>
    <s v="L1"/>
    <s v="126 FAIRMEAD LN"/>
    <s v="LOS GATOS"/>
    <m/>
    <m/>
    <s v="AXS-OK FD ENR. ARCING WIRES BEHIND PROPERTY. REQ ETA 408-277-8950"/>
    <s v="C"/>
    <s v="C"/>
    <s v="05/06/2022"/>
    <s v="02:53:20"/>
    <s v="05/06/2022 03:29 (GRA2) called t-Man and states is onsite as of about 15 misna gao.  he will be updating omt shortly. 05/06/2022 02:53 (GRA2)  CALLBACK UPDATE COMPLETED. 35m eta gi ven by the t-man, called and updated the agency"/>
    <s v="4082992507"/>
    <s v="T-MAN"/>
    <s v="G1THXZ2"/>
    <s v="05/06/2022"/>
    <s v="03:28:00"/>
    <s v="05/06/2022"/>
    <s v="02:50:08"/>
    <n v="1"/>
    <n v="1"/>
    <n v="1"/>
    <n v="1"/>
    <n v="0"/>
    <n v="0"/>
    <n v="39.066666666666997"/>
    <n v="3.0166666666670001"/>
    <s v="05/06/2022"/>
    <s v="03:29:23"/>
    <m/>
    <m/>
    <m/>
    <m/>
    <m/>
    <m/>
    <m/>
    <m/>
    <m/>
    <m/>
    <m/>
    <m/>
    <m/>
    <m/>
    <s v="OR:N/A-assoc the unknown to this ois.  B Zandate gave a 35m eta. (GRA2 02:54 05/06/2022)_x000a__x000a_"/>
    <m/>
    <x v="4"/>
    <n v="28.75"/>
  </r>
  <r>
    <s v="De Anza"/>
    <n v="80"/>
    <s v="De Anza"/>
    <n v="170906"/>
    <s v="OUTAGE"/>
    <s v="DESIREE ROTH"/>
    <s v="05/07/2022"/>
    <s v="13:35:38"/>
    <n v="1690741"/>
    <s v="L1"/>
    <s v="385 STATE ST"/>
    <s v="LOS ALTOS"/>
    <m/>
    <m/>
    <s v="A:OK;X:1ST ST;R:PER SANTA CLARA FD ENR ETA, Pwr-Y"/>
    <s v="C"/>
    <s v="C"/>
    <s v="05/07/2022"/>
    <s v="13:42:53"/>
    <s v="05/07/2022 13:42 (LRMJ)  CALLBACK UPDATE COMPLETED. 30 MIN ETA "/>
    <s v="4082992503"/>
    <s v="T-MAN"/>
    <s v="G1TMALA"/>
    <s v="05/07/2022"/>
    <s v="14:07:00"/>
    <s v="05/07/2022"/>
    <s v="13:37:13"/>
    <n v="1"/>
    <n v="1"/>
    <n v="1"/>
    <n v="1"/>
    <n v="0"/>
    <n v="0"/>
    <n v="33.833333333333002"/>
    <n v="7.25"/>
    <s v="05/07/2022"/>
    <s v="14:09:28"/>
    <m/>
    <m/>
    <m/>
    <m/>
    <m/>
    <m/>
    <m/>
    <m/>
    <m/>
    <m/>
    <m/>
    <m/>
    <m/>
    <m/>
    <m/>
    <m/>
    <x v="4"/>
    <n v="28.75"/>
  </r>
  <r>
    <s v="De Anza"/>
    <n v="80"/>
    <s v="De Anza"/>
    <n v="183102"/>
    <s v="OUTAGE"/>
    <s v="SUDHRITY K MONDAL"/>
    <s v="05/09/2022"/>
    <s v="16:08:18"/>
    <n v="1692349"/>
    <s v="L1"/>
    <s v="18597 COX AVE"/>
    <s v="SARATOGA"/>
    <m/>
    <m/>
    <s v="A:ok;X:QUITO;R:REPORT OF LINEDOWN INTHE BACKYARD PER SANTA CLARA CTY FIRE INC 42, Pwr-YDOGS AT LOCATION, WIRE DOWN POLE TO POLE, NO INJURIES OCCURED , NOT IN ANY TREES/BRANCHES, NOT ON CAR/VEHICLE, CROSS STREETS QUITO , SARATOGA RD, SUDHRITY 408-621-3861"/>
    <s v="C"/>
    <s v="C"/>
    <s v="05/09/2022"/>
    <s v="16:16:22"/>
    <s v="05/09/2022 16:16 (JIMI)  CALLBACK UPDATE COMPLETED. 20 min eta notified agency "/>
    <s v="4082992503"/>
    <s v="T-MAN"/>
    <s v="G1TC3H1"/>
    <s v="05/09/2022"/>
    <s v="16:34:00"/>
    <s v="05/09/2022"/>
    <s v="16:15:48"/>
    <n v="1"/>
    <n v="1"/>
    <n v="1"/>
    <n v="1"/>
    <n v="0"/>
    <n v="0"/>
    <n v="28.15"/>
    <n v="8.0666666666670004"/>
    <s v="05/09/2022"/>
    <s v="16:36:27"/>
    <m/>
    <m/>
    <m/>
    <m/>
    <m/>
    <m/>
    <m/>
    <m/>
    <m/>
    <m/>
    <m/>
    <m/>
    <m/>
    <m/>
    <s v="OR:N/A-no answer called 3 times sent epage Coy (JIMI 16:14 05/09/2022)_x000a__x000a_"/>
    <m/>
    <x v="4"/>
    <n v="28.75"/>
  </r>
  <r>
    <s v="De Anza"/>
    <n v="80"/>
    <s v="De Anza"/>
    <n v="200479"/>
    <s v="OUTAGE"/>
    <s v="BERNARDINO D ECHIVARIA"/>
    <s v="05/12/2022"/>
    <s v="14:03:49"/>
    <n v="1694821"/>
    <s v="L1"/>
    <s v="1936 HACKETT AVE"/>
    <s v="MOUNTAIN VIEW"/>
    <m/>
    <m/>
    <s v="A:OK;X:SIERRA VISTA;R:FD REQ ETA. SERVICE LINE COMPROMISED BY MOVING TRUCK. REF MFE22132015, Pwr-Y"/>
    <s v="C"/>
    <s v="C"/>
    <s v="05/12/2022"/>
    <s v="14:11:08"/>
    <s v="05/12/2022 14:11 (AXN0)  CALLBACK UPDATE COMPLETED. gave 35 minute eta "/>
    <s v="6509036395"/>
    <s v="T-MAN"/>
    <s v="G1TR5SQ"/>
    <s v="05/12/2022"/>
    <s v="14:27:00"/>
    <s v="05/12/2022"/>
    <s v="14:05:30"/>
    <n v="1"/>
    <n v="1"/>
    <n v="1"/>
    <n v="1"/>
    <n v="0"/>
    <n v="0"/>
    <n v="26.416666666666998"/>
    <n v="7.3166666666670004"/>
    <s v="05/12/2022"/>
    <s v="14:30:14"/>
    <m/>
    <m/>
    <m/>
    <m/>
    <m/>
    <m/>
    <m/>
    <m/>
    <m/>
    <m/>
    <m/>
    <m/>
    <m/>
    <m/>
    <s v="OR:N/A-05/12/2022 14:11 (AXN0)  CALLBACK UPDATE COMPLETED. gave 35 minute eta (AXN0 14:11 05/12/2022)_x000a__x000a_"/>
    <m/>
    <x v="4"/>
    <n v="28.75"/>
  </r>
  <r>
    <s v="De Anza"/>
    <n v="80"/>
    <s v="De Anza"/>
    <n v="200848"/>
    <s v="OUTAGE"/>
    <s v="DONNA YOUNG"/>
    <s v="05/12/2022"/>
    <s v="14:39:23"/>
    <n v="1694848"/>
    <s v="L1"/>
    <s v="55 N EL MONTE AVE"/>
    <s v="LOS ALTOS"/>
    <m/>
    <m/>
    <s v="A:OK;X:MILLS;R:FD ENROUTE LOG# 58-- TREE FELL WIRES DWN, Pwr-I"/>
    <s v="C"/>
    <s v="C"/>
    <s v="05/12/2022"/>
    <s v="14:43:44"/>
    <s v="05/12/2022 14:43 (AXN0)  CALLBACK UPDATE COMPLETED. GAVE 15 MINUTE ETA "/>
    <s v="4082992503"/>
    <s v="T-MAN"/>
    <s v="G1TWEBE"/>
    <s v="05/12/2022"/>
    <s v="14:54:00"/>
    <s v="05/12/2022"/>
    <s v="14:39:21"/>
    <n v="1"/>
    <n v="1"/>
    <n v="1"/>
    <n v="1"/>
    <n v="0"/>
    <n v="0"/>
    <n v="17.683333333333"/>
    <n v="4.3499999999999996"/>
    <s v="05/12/2022"/>
    <s v="14:57:04"/>
    <m/>
    <m/>
    <m/>
    <m/>
    <m/>
    <m/>
    <m/>
    <m/>
    <m/>
    <m/>
    <m/>
    <m/>
    <m/>
    <m/>
    <s v="OR:N/A-CREW CALL OUT PER ON CALL SUP VERBITSKY # 298888 (AXN0 15:53 05/12/2022)_x000a__x000a_OR:N/A-05/12/2022 14:43 (AXN0)  CALLBACK UPDATE COMPLETED. GAVE 15 MINUTE ETA (AXN0 14:44 05/12/2022)_x000a__x000a_"/>
    <m/>
    <x v="4"/>
    <n v="28.75"/>
  </r>
  <r>
    <s v="De Anza"/>
    <n v="80"/>
    <s v="De Anza"/>
    <n v="229614"/>
    <s v="OUTAGE"/>
    <s v="MARK J YAMAMOTO"/>
    <s v="05/17/2022"/>
    <s v="09:29:22"/>
    <n v="1698239"/>
    <s v="L1"/>
    <s v="15460 BENEDICT LN"/>
    <s v="LOS GATOS"/>
    <m/>
    <m/>
    <s v="A:O;X:SUN RAY;R:TRANSFORMER BLEW CAUSING POWER OUTAGE. INSULATION PROBLEM FD REQ ETA 408-299-2507, Pwr-I"/>
    <s v="C"/>
    <s v="C"/>
    <s v="05/17/2022"/>
    <s v="09:42:32"/>
    <s v="05/17/2022 09:44 (MXLG) CALLED 91 WITH UPDATED 30 MINUTE ETA 05/17/2022 09:42 (MXLG)  CALLBACK UPDATE COMPLETED. CALLED 911 ADVISED WILL CALL BACK WITH ETA"/>
    <s v="4082992507"/>
    <s v="T-MAN"/>
    <s v="G1TMJAJ"/>
    <s v="05/17/2022"/>
    <s v="09:59:00"/>
    <s v="05/17/2022"/>
    <s v="09:17:25"/>
    <n v="1"/>
    <n v="1"/>
    <n v="1"/>
    <n v="1"/>
    <n v="0"/>
    <n v="0"/>
    <n v="30.733333333333"/>
    <n v="13.166666666667"/>
    <s v="05/17/2022"/>
    <s v="10:00:06"/>
    <m/>
    <m/>
    <m/>
    <m/>
    <m/>
    <m/>
    <m/>
    <m/>
    <m/>
    <m/>
    <m/>
    <m/>
    <m/>
    <m/>
    <s v="OR:N/A-METER TECH G1IBJPR HAS AN 11 MINUTE ETA, ALS PUT TAG ON GSR RAUL DE LA PAZ HAS ABOUT A 10 MINUTE ETA. (MXLG 09:53 05/17/2022)_x000a__x000a_OR:N/A-METER TECH (G1IBJPR) 11 MIN ETA (M2RK 09:51 05/17/2022)_x000a__x000a_OR:N/A-TMAN MIKE ANGEL CALLED BACK WITH A 30 MINUTE ETA. (MXLG 09:45 05/17/2022)_x000a__x000a_OR:N/A-CALLED SUPERVISOR ,MARY CORRENTE FOR ASSISTANCE. (MXLG 09:41 05/17/2022)_x000a__x000a_OR:N/A-CALLED TMAN MIKE ANGEL, LEFT DETAILED MESSAGE, ALSO CALLED TMAN MIKE LAFON, HE IS UNABLE TO RESPOND TO THISOUTAGE. (MXLG 09:39 05/17/2022)_x000a__x000a_OR:N/A-LEFT VM FOR TMAN NEED ETA (KLKB 09:32 05/17/2022)_x000a__x000a_"/>
    <m/>
    <x v="4"/>
    <n v="28.75"/>
  </r>
  <r>
    <s v="De Anza"/>
    <n v="80"/>
    <s v="De Anza"/>
    <n v="231659"/>
    <s v="OUTAGE"/>
    <s v="SANTA CLARA COUNTY CENTRAL FIRE PROTECTION D"/>
    <s v="05/17/2022"/>
    <s v="17:11:51"/>
    <n v="1699147"/>
    <s v="L1"/>
    <s v="765 FREMONT AVE"/>
    <s v="LOS ALTOS"/>
    <m/>
    <m/>
    <s v="A:K;X:MANNER WAY;R:FD ONSITE / CAR POLE ACCIDENT DAMAGED POLE STANDBY REQ ETA, Pwr-Y"/>
    <s v="C"/>
    <s v="C"/>
    <s v="05/17/2022"/>
    <s v="17:14:41"/>
    <s v="05/17/2022 17:14 (JIMI)  CALLBACK UPDATE COMPLETED. 30 min eta notified agency "/>
    <s v="4082992503"/>
    <s v="T-MAN"/>
    <s v="G1TR5SQ"/>
    <s v="05/17/2022"/>
    <s v="17:30:00"/>
    <s v="05/17/2022"/>
    <s v="17:12:58"/>
    <n v="1"/>
    <n v="1"/>
    <n v="1"/>
    <n v="1"/>
    <n v="0"/>
    <n v="0"/>
    <n v="21.516666666667"/>
    <n v="2.833333333333"/>
    <s v="05/17/2022"/>
    <s v="17:33:22"/>
    <m/>
    <m/>
    <m/>
    <m/>
    <m/>
    <m/>
    <m/>
    <m/>
    <m/>
    <m/>
    <m/>
    <m/>
    <m/>
    <m/>
    <m/>
    <m/>
    <x v="4"/>
    <n v="28.75"/>
  </r>
  <r>
    <s v="De Anza"/>
    <n v="80"/>
    <s v="De Anza"/>
    <n v="236418"/>
    <s v="OUTAGE"/>
    <s v="NAOAKI YAMAMOTO"/>
    <s v="05/18/2022"/>
    <s v="12:30:55"/>
    <n v="1700628"/>
    <s v="L1"/>
    <s v="20667 FORGE WAY UNIT 325 BLDG 6"/>
    <s v="CUPERTINO"/>
    <m/>
    <m/>
    <s v="A:OK;X:HOMESTEAD;R:PER SANTA CLARA FD ONSITE ETA  408 299 2503. REPORTS SMOKE"/>
    <s v="C"/>
    <s v="C"/>
    <s v="05/18/2022"/>
    <s v="12:34:12"/>
    <s v="05/18/2022 12:34 (SXMU)  CALLBACK UPDATE COMPLETED. stove fire ok to cancel "/>
    <s v="4082992503"/>
    <s v="REPAIR"/>
    <s v="DOMINGUEZ,3"/>
    <s v="05/18/2022"/>
    <s v="13:03:00"/>
    <s v="05/18/2022"/>
    <s v="10:39:06"/>
    <n v="1"/>
    <n v="1"/>
    <n v="1"/>
    <n v="1"/>
    <n v="0"/>
    <n v="0"/>
    <n v="3.3166666666669999"/>
    <n v="3.2833333333330001"/>
    <s v="05/18/2022"/>
    <s v="12:34:14"/>
    <m/>
    <m/>
    <m/>
    <m/>
    <m/>
    <m/>
    <m/>
    <m/>
    <m/>
    <m/>
    <m/>
    <m/>
    <m/>
    <m/>
    <s v="OR:N/A-called Cupertino fire at 408-730-7180 no fire at 558 la conner dr in Sunnyvale (SXMU 12:56 05/18/2022)_x000a__x000a_"/>
    <m/>
    <x v="4"/>
    <n v="28.75"/>
  </r>
  <r>
    <s v="De Anza"/>
    <n v="80"/>
    <s v="De Anza"/>
    <n v="241672"/>
    <s v="OUTAGE"/>
    <s v="SUNNYVALE FD"/>
    <s v="05/19/2022"/>
    <s v="04:20:17"/>
    <n v="1702620"/>
    <s v="L1"/>
    <s v="AHWANEE AVE"/>
    <s v="SUNNYVALE"/>
    <m/>
    <m/>
    <s v="AXS-OK FD ONSITE. LIVE WIRES DOWN. REQ ETA 408-730-7181"/>
    <s v="C"/>
    <s v="C"/>
    <s v="05/19/2022"/>
    <s v="04:24:22"/>
    <s v="05/19/2022 04:24 (S2CA)  CALLBACK UPDATE COMPLETED. ETA 15 MINS "/>
    <s v="4087307181"/>
    <s v="T-MAN"/>
    <s v="G1THXZ2"/>
    <s v="05/19/2022"/>
    <s v="04:38:00"/>
    <s v="05/19/2022"/>
    <s v="04:08:36"/>
    <n v="1"/>
    <n v="1"/>
    <n v="1"/>
    <n v="1"/>
    <n v="0"/>
    <n v="0"/>
    <n v="21.2"/>
    <n v="4.083333333333"/>
    <s v="05/19/2022"/>
    <s v="04:41:29"/>
    <m/>
    <m/>
    <m/>
    <m/>
    <m/>
    <m/>
    <m/>
    <m/>
    <m/>
    <m/>
    <m/>
    <m/>
    <m/>
    <m/>
    <m/>
    <m/>
    <x v="4"/>
    <n v="28.75"/>
  </r>
  <r>
    <s v="De Anza"/>
    <n v="80"/>
    <s v="De Anza"/>
    <n v="264554"/>
    <s v="OUTAGE"/>
    <s v="P BRIEN WILSON"/>
    <s v="05/21/2022"/>
    <s v="17:06:46"/>
    <n v="1707045"/>
    <s v="L1"/>
    <s v="18411 HERNANDEZ AVE"/>
    <s v="LOS GATOS"/>
    <m/>
    <m/>
    <s v="A:OK;X:HERNANDEZ LN;R:TREE DOWN ON LINES PER SANTA CLARA COUNTY FD/ INC#47, Pwr-Y;;ANOTHER CALL TO CANCEL; LINES ARE COMMUNICATION LINES"/>
    <s v="C"/>
    <s v="C"/>
    <s v="05/21/2022"/>
    <s v="17:09:36"/>
    <s v="05/21/2022 17:09 (JIMI) bad agency phone number 05/21/2022 17:09 (JIMI)  CALLBACK UPDATE COMPLETED. 30 min eta notified agency"/>
    <s v="4082992500"/>
    <s v="T-MAN"/>
    <s v="G1TC3H1"/>
    <s v="05/21/2022"/>
    <s v="19:09:00"/>
    <s v="05/21/2022"/>
    <s v="17:08:37"/>
    <n v="1"/>
    <n v="1"/>
    <n v="1"/>
    <n v="1"/>
    <n v="0"/>
    <n v="0"/>
    <n v="7.1"/>
    <n v="2.833333333333"/>
    <s v="05/21/2022"/>
    <s v="17:13:52"/>
    <m/>
    <m/>
    <m/>
    <m/>
    <m/>
    <m/>
    <m/>
    <m/>
    <m/>
    <m/>
    <m/>
    <m/>
    <m/>
    <m/>
    <m/>
    <m/>
    <x v="4"/>
    <n v="28.75"/>
  </r>
  <r>
    <s v="De Anza"/>
    <n v="80"/>
    <s v="De Anza"/>
    <n v="264566"/>
    <s v="OUTAGE"/>
    <s v="MARSHALLS OF CA LLC"/>
    <s v="05/21/2022"/>
    <s v="17:26:50"/>
    <n v="1707050"/>
    <s v="L1"/>
    <s v="1875 S BASCOM AVE STE 510"/>
    <s v="CAMPBELL"/>
    <m/>
    <m/>
    <s v="A:OK;X:MCBAIN AVE;R:SANTA CLARA FD ENR; MEET FD IN PARKING LOT OF MARSHALLS; REPORT OF SMOKE INSIDE, POSS FIRE; FD LOG#49, Pwr-Y"/>
    <s v="C"/>
    <s v="C"/>
    <s v="05/21/2022"/>
    <s v="17:29:17"/>
    <s v="05/21/2022 17:29 (JIMI)  CALLBACK UPDATE COMPLETED. 30 min eta notified agency "/>
    <s v="4082992503"/>
    <s v="T-MAN"/>
    <s v="G1TC3H1"/>
    <s v="05/21/2022"/>
    <s v="17:59:00"/>
    <s v="05/21/2022"/>
    <s v="17:28:05"/>
    <n v="1"/>
    <n v="1"/>
    <n v="1"/>
    <n v="1"/>
    <n v="0"/>
    <n v="0"/>
    <n v="36.016666666667"/>
    <n v="2.4500000000000002"/>
    <s v="05/21/2022"/>
    <s v="18:02:51"/>
    <m/>
    <m/>
    <m/>
    <m/>
    <m/>
    <m/>
    <m/>
    <m/>
    <m/>
    <m/>
    <m/>
    <m/>
    <m/>
    <m/>
    <m/>
    <m/>
    <x v="4"/>
    <n v="28.75"/>
  </r>
  <r>
    <s v="De Anza"/>
    <n v="80"/>
    <s v="De Anza"/>
    <n v="267055"/>
    <s v="OUTAGE"/>
    <s v="RYAN CHAMBERS"/>
    <s v="05/22/2022"/>
    <s v="08:22:26"/>
    <n v="1707264"/>
    <s v="L1"/>
    <s v="18005 REDWOOD DR"/>
    <s v="REDWOOD ESTATES"/>
    <m/>
    <m/>
    <s v="A:NA;X:OAK;R:TREE DOWN ONTO LINES FD ONSITE, Pwr-Y"/>
    <s v="C"/>
    <s v="C"/>
    <s v="05/22/2022"/>
    <s v="08:27:43"/>
    <s v="05/22/2022 08:29 (CXTQ) PER TMAN ZANDATE 30 MIN ETA. 05/22/2022 08:27 (CXTQ)  CALLBACK UPDATE COMPLETED. tman notified and provided a 45  min eta.  notified 911 agency"/>
    <s v="4082993144"/>
    <s v="T-MAN"/>
    <s v="G1TLXZ2"/>
    <s v="05/22/2022"/>
    <s v="08:58:00"/>
    <s v="05/22/2022"/>
    <s v="08:27:59"/>
    <n v="1"/>
    <n v="1"/>
    <n v="1"/>
    <n v="1"/>
    <n v="0"/>
    <n v="0"/>
    <n v="37.683333333333003"/>
    <n v="5.2833333333330001"/>
    <s v="05/22/2022"/>
    <s v="09:00:07"/>
    <m/>
    <m/>
    <m/>
    <m/>
    <m/>
    <m/>
    <m/>
    <m/>
    <m/>
    <m/>
    <m/>
    <m/>
    <m/>
    <m/>
    <s v="OR:N/A-PUSHED OUT ETOR 2HRS PER ETOR POLICY (CXTQ 12:28 05/22/2022)_x000a__x000a_OR:N/A-LM FOR MnC SUPVR FOR UPDATE ON ETOR. (CXTQ 12:25 05/22/2022)_x000a__x000a_OR:N/A-Arcos crew co 300176 (CXTQ 10:02 05/22/2022)_x000a__x000a_"/>
    <m/>
    <x v="4"/>
    <n v="28.75"/>
  </r>
  <r>
    <s v="De Anza"/>
    <n v="80"/>
    <s v="De Anza"/>
    <n v="268483"/>
    <s v="NON-CUSTOMER"/>
    <s v="SANTA CLARA FD"/>
    <s v="05/22/2022"/>
    <s v="22:27:13"/>
    <n v="268483"/>
    <s v="L1"/>
    <s v="E ESTATES"/>
    <s v="CUPERTINO"/>
    <m/>
    <m/>
    <s v="AXS-OK SANTA CLARA FD ENR - NEED BOTH GAS AND ELEC TO SECURE THE MTRS - XST: CLI"/>
    <s v="C"/>
    <s v="C"/>
    <s v="05/22/2022"/>
    <s v="22:28:17"/>
    <s v="05/22/2022 22:34 (PARO) TMAN LA FON ETA 20 MINS 05/22/2022 22:28 (PARO)  CALLBACK UPDATE COMPLETED. GSR ETA 15 MINS"/>
    <s v="4082992507"/>
    <s v="T-MAN"/>
    <s v="G1THXZ2"/>
    <s v="05/22/2022"/>
    <s v="22:51:00"/>
    <s v="05/22/2022"/>
    <s v="22:33:31"/>
    <n v="1"/>
    <n v="1"/>
    <n v="1"/>
    <n v="1"/>
    <n v="0"/>
    <n v="0"/>
    <n v="24.45"/>
    <n v="1.0666666666669999"/>
    <s v="05/22/2022"/>
    <s v="22:51:40"/>
    <m/>
    <m/>
    <m/>
    <m/>
    <m/>
    <m/>
    <m/>
    <m/>
    <m/>
    <m/>
    <m/>
    <m/>
    <m/>
    <m/>
    <m/>
    <m/>
    <x v="4"/>
    <n v="28.75"/>
  </r>
  <r>
    <s v="De Anza"/>
    <n v="80"/>
    <s v="De Anza"/>
    <n v="268483"/>
    <s v="NON-CUSTOMER"/>
    <s v="SANTA CLARA FD"/>
    <s v="05/22/2022"/>
    <s v="22:27:13"/>
    <n v="268483"/>
    <s v="L1"/>
    <s v="E ESTATES"/>
    <s v="CUPERTINO"/>
    <m/>
    <m/>
    <s v="AXS-OK SANTA CLARA FD ENR - NEED BOTH GAS AND ELEC TO SECURE THE MTRS - XST: CLI"/>
    <s v="C"/>
    <s v="C"/>
    <s v="05/22/2022"/>
    <s v="22:28:17"/>
    <s v="05/22/2022 22:34 (PARO) TMAN LA FON ETA 20 MINS 05/22/2022 22:28 (PARO)  CALLBACK UPDATE COMPLETED. GSR ETA 15 MINS"/>
    <s v="4082992507"/>
    <s v="T-MAN"/>
    <s v="G1TMALA"/>
    <s v="05/22/2022"/>
    <s v="22:51:00"/>
    <s v="05/22/2022"/>
    <s v="22:33:31"/>
    <n v="1"/>
    <n v="1"/>
    <n v="1"/>
    <n v="1"/>
    <n v="0"/>
    <n v="0"/>
    <n v="24.45"/>
    <n v="1.0666666666669999"/>
    <s v="05/22/2022"/>
    <s v="22:51:40"/>
    <m/>
    <m/>
    <m/>
    <m/>
    <m/>
    <m/>
    <m/>
    <m/>
    <m/>
    <m/>
    <m/>
    <m/>
    <m/>
    <m/>
    <m/>
    <m/>
    <x v="4"/>
    <n v="28.75"/>
  </r>
  <r>
    <s v="De Anza"/>
    <n v="80"/>
    <s v="De Anza"/>
    <n v="268492"/>
    <s v="OUTAGE"/>
    <s v="YINAN ZHANG"/>
    <s v="05/22/2022"/>
    <s v="22:53:47"/>
    <n v="1707500"/>
    <s v="L1"/>
    <s v="6839 W RIVERSIDE WAY"/>
    <s v="SAN JOSE"/>
    <m/>
    <m/>
    <s v="A:OK;X:CYNTHIA;R:SJFD ONSITE - NEED BOTH GAS AND ELEC TO SECURE THE MTRS - XST: CYNTHIA - NEED ETA: 408-277-8960, Pwr-Y"/>
    <s v="C"/>
    <s v="C"/>
    <s v="05/22/2022"/>
    <s v="22:59:15"/>
    <s v="05/22/2022 22:59 (PARO)  CALLBACK UPDATE COMPLETED. TMAN LA FON ETA 20 MINS "/>
    <s v="4082778960"/>
    <s v="T-MAN"/>
    <s v="G1TMALA"/>
    <s v="05/22/2022"/>
    <s v="23:07:00"/>
    <s v="05/22/2022"/>
    <s v="22:58:15"/>
    <n v="1"/>
    <n v="1"/>
    <n v="1"/>
    <n v="1"/>
    <n v="0"/>
    <n v="0"/>
    <n v="30.316666666667"/>
    <n v="5.4666666666669999"/>
    <s v="05/22/2022"/>
    <s v="23:24:06"/>
    <m/>
    <m/>
    <m/>
    <m/>
    <m/>
    <m/>
    <m/>
    <m/>
    <m/>
    <m/>
    <m/>
    <m/>
    <m/>
    <m/>
    <m/>
    <m/>
    <x v="4"/>
    <n v="28.75"/>
  </r>
  <r>
    <s v="De Anza"/>
    <n v="80"/>
    <s v="De Anza"/>
    <n v="268669"/>
    <s v="OUTAGE"/>
    <s v="EMILEY H CIKOVSKY"/>
    <s v="05/23/2022"/>
    <s v="02:24:16"/>
    <n v="1707527"/>
    <s v="L1"/>
    <s v="537 CHERRY AVE"/>
    <s v="LOS ALTOS"/>
    <m/>
    <m/>
    <s v="A:OK;X:PINE LN;R:SANTA CLARA FD ENR - MULTI-CALLS STATED THAT THEY HEARD EXPLOSION AND POWER IS NOW OUT"/>
    <s v="C"/>
    <s v="C"/>
    <s v="05/23/2022"/>
    <s v="02:32:07"/>
    <s v="05/23/2022 02:33 (PARO) TMAN SILVA ETA 60 MINS 05/23/2022 02:32 (PARO)  CALLBACK UPDATE COMPLETED. CALLED AGENCY TO VERIFY LOC/HZD"/>
    <s v="4082992503"/>
    <s v="T-MAN"/>
    <s v="G1TRWSO"/>
    <s v="05/23/2022"/>
    <s v="03:19:00"/>
    <s v="05/23/2022"/>
    <s v="03:05:04"/>
    <n v="1"/>
    <n v="1"/>
    <n v="1"/>
    <n v="1"/>
    <n v="0"/>
    <n v="0"/>
    <n v="56.383333333332999"/>
    <n v="7.85"/>
    <s v="05/23/2022"/>
    <s v="03:20:39"/>
    <m/>
    <m/>
    <m/>
    <m/>
    <m/>
    <m/>
    <m/>
    <m/>
    <m/>
    <m/>
    <m/>
    <m/>
    <m/>
    <m/>
    <s v="OR:N/A-PER ON CALL ETOR 1200 (PARO 04:47 05/23/2022)_x000a__x000a_OR:N/A-AGENCY STILL ONSITE (PARO 03:20 05/23/2022)_x000a__x000a_OR:N/A-Spoke to On Call Supervisor Mark Verbitsky says he has crew that is just finishing up and will head over (CLLG 03:09 05/23/2022)_x000a__x000a_OR:N/A-Spoke with Grave TMAN in SJ  Patterson says cannot respond (CLLG 03:04 05/23/2022)_x000a__x000a_OR:N/A-Reached out to TMAN Silva is not answering phone (CLLG 03:04 05/23/2022)_x000a__x000a_OR:N/A-TRANSFORMER IS BLOWN AND LIVE WIRES DOWN (PARO 03:03 05/23/2022)_x000a__x000a_OR:N/A-WORKING ON ETORS THAT ARE EXPIRING (PARO 03:01 05/23/2022)_x000a__x000a_OR:N/A-DISPATCH SUP AWARE OF ETA AND WILL TRY AND GET A HOLD OF TMAN HAS NOT LOGGED ON; (PARO 03:01 05/23/2022)_x000a__x000a_OR:N/A-NO FMO FOR CUPERTINO (PARO 02:56 05/23/2022)_x000a__x000a_OR:N/A-Called back to gas dispatch and spoke to supervisor Josh states that the reason GSR Amann cannot report is because he is the only one on shift and they aren`t allowed to send them if they only have one on shift (CLLG 02:54 05/23/2022)_x000a__x000a_OR:N/A-Spoke to gas dispatch supervisor Josh says no resources available in area (CLLG 02:47 05/23/2022)_x000a__x000a_OR:N/A-PER ON CALL REQUESTING EST TO BE CALLED; WILL LOOK FOR A RESOURCE (PARO 02:41 05/23/2022)_x000a__x000a_OR:N/A-PER GAS DISPATCH GSR AMANN AVAIL TO STANDBY; CALLED GSR PER GSR HAS BEEN TOLD CANNOT RESPOND (PARO 02:36 05/23/2022)_x000a__x000a_OR:N/A-ARCOS (PARO 02:27 05/23/2022)_x000a__x000a_"/>
    <m/>
    <x v="4"/>
    <n v="28.75"/>
  </r>
  <r>
    <s v="De Anza"/>
    <n v="80"/>
    <s v="De Anza"/>
    <n v="269968"/>
    <s v="OUTAGE"/>
    <s v="HOPPY YU"/>
    <s v="05/23/2022"/>
    <s v="08:44:56"/>
    <n v="1707711"/>
    <s v="L1"/>
    <s v="625 S MARY AVE"/>
    <s v="SUNNYVALE"/>
    <m/>
    <m/>
    <s v="A:OK;X:EL CAMINO;R:SUNNYVALE FD ONS REQ ETA 408-730-7180 WIRE DOWN IN ALLEY, Pwr-Y"/>
    <s v="C"/>
    <s v="C"/>
    <s v="05/23/2022"/>
    <s v="08:54:27"/>
    <s v="05/23/2022 09:02 (MXLG) CALLED FD BACK AND GAVE THEM AN UPDATED ETA OF 30 MINUTES PER TMAN ROB STEVENS 05/23/2022 08:54 (MXLG)  CALLBACK UPDATE COMPLETED. CALLED 911 GOT A RECORDING, TO ADV ON ETA."/>
    <s v="4087307180"/>
    <s v="T-MAN"/>
    <s v="G1TR5SQ"/>
    <s v="05/23/2022"/>
    <s v="09:12:00"/>
    <s v="05/23/2022"/>
    <s v="08:52:20"/>
    <n v="1"/>
    <n v="1"/>
    <n v="1"/>
    <n v="1"/>
    <n v="0"/>
    <n v="0"/>
    <n v="29.533333333333001"/>
    <n v="9.5166666666669997"/>
    <s v="05/23/2022"/>
    <s v="09:14:28"/>
    <m/>
    <m/>
    <m/>
    <m/>
    <m/>
    <m/>
    <m/>
    <m/>
    <m/>
    <m/>
    <m/>
    <m/>
    <m/>
    <m/>
    <s v="OR:N/A-FMO G1ISPD4 - PROVIDED 10 MINUTE ETA (SGR4 09:08 05/23/2022)_x000a__x000a_OR:N/A-ALSO CALLED SUPERVISOR STEPHANIE RUIZ AND GAVE HER THE STATUS OF THIS 911. SHE`S ON A CALL WITH OUR MGR KARI.WILL TRY TO CALL FMO IF THE OPPORTUNITYPRESENTS ITSELF. (MXLG 09:04 05/23/2022)_x000a__x000a_OR:N/A-CALLED FD BACK AND GAVE THEM AN UPDATED ETA OF 30 MINUTES PER TMAN ROB STEVENS (MXLG 09:02 05/23/2022)_x000a__x000a_OR:N/A-CALLED AREA TMAN MIKE ANGEL, UNABLE TO LEAVE AT THIS MOMENT, HAS BOX APART AT ANOTHER LOCATION. ALSO PUT TAG ON TMAN ROB STEVENS WENT DID NOT ANSWER. VOICE MAIL BOX IS FULL.UNABLE TO LEAVE MESSAGE. CALLING SUPERVISORS FOR ASSISTANCE AND WILL CALL GAS (MXLG 08:57 05/23/2022)_x000a__x000a_"/>
    <m/>
    <x v="4"/>
    <n v="28.75"/>
  </r>
  <r>
    <s v="De Anza"/>
    <n v="80"/>
    <s v="De Anza"/>
    <n v="277597"/>
    <s v="OUTAGE"/>
    <s v="KRISTEN DAVIGNON"/>
    <s v="05/24/2022"/>
    <s v="10:50:28"/>
    <n v="1708872"/>
    <s v="L1"/>
    <s v="373 HARRISON AVE"/>
    <s v="CAMPBELL"/>
    <m/>
    <m/>
    <s v="A:OK;X:HAMILTON;R:FD REQ ETA. REQ ELEC T TO BE SHUTOFF., Pwr-Y"/>
    <s v="C"/>
    <s v="C"/>
    <s v="05/24/2022"/>
    <s v="10:59:05"/>
    <s v="05/24/2022 11:04 (MXLG) GOT THROUGH TO 911 DISPATCHER, GAVE HER THE 30 MINUTE ETA. ADVISED WAS GIVEN THAT ETA 10 MINUTES AGO. 05/24/2022 10:59 (MXLG)  CALLBACK UPDATE COMPLETED. TMAN HA HAS A 30 MINUTE ETA, CALLED 911AND GETTING A FAST BUSY SIGNAL.UNABLE TO TALK TO DISPATCHER, WILL CALL BACK"/>
    <s v="4083788161"/>
    <s v="T-MAN"/>
    <s v="HA, SONNY 1"/>
    <s v="05/24/2022"/>
    <s v="11:08:00"/>
    <s v="05/24/2022"/>
    <s v="11:06:50"/>
    <n v="1"/>
    <n v="1"/>
    <n v="1"/>
    <n v="1"/>
    <n v="0"/>
    <n v="0"/>
    <n v="18.783333333333001"/>
    <n v="8.6166666666669993"/>
    <s v="05/24/2022"/>
    <s v="11:09:15"/>
    <m/>
    <m/>
    <m/>
    <m/>
    <m/>
    <m/>
    <m/>
    <m/>
    <m/>
    <m/>
    <m/>
    <m/>
    <m/>
    <m/>
    <s v="OR:N/A-DUPLICATE, OK TO CANCEL PER TMAN HA (MXLG 13:34 05/24/2022)_x000a__x000a_OR:N/A-PUT SONNY ON THE FLY AT THIS LOCATION. RIGHT NEXT DOOR TO EACH OTHER (MXLG 11:07 05/24/2022)_x000a__x000a_OR:N/A-STRUCTURE FIRE CALLED IN HERE AND 367 HARRISON, (MXLG 11:06 05/24/2022)_x000a__x000a_OR:N/A-SAME AS OIS1708873 (MXLG 11:04 05/24/2022)_x000a__x000a_"/>
    <m/>
    <x v="4"/>
    <n v="28.75"/>
  </r>
  <r>
    <s v="De Anza"/>
    <n v="80"/>
    <s v="De Anza"/>
    <n v="277598"/>
    <s v="OUTAGE"/>
    <s v="RONALD W HARTTER"/>
    <s v="05/24/2022"/>
    <s v="10:50:43"/>
    <n v="1708873"/>
    <s v="L1"/>
    <s v="367 N CENTRAL AVE"/>
    <s v="CAMPBELL"/>
    <m/>
    <m/>
    <s v="A:OK;X:TUBBY ST;R:STRUCTURE FIRE/ INC#35, Pwr-Y"/>
    <s v="C"/>
    <s v="C"/>
    <s v="05/24/2022"/>
    <s v="10:59:29"/>
    <s v="05/24/2022 11:03 (MXLG) GOT THROUGH TO 911 DISPATCHER, GAVE HER THE 30 MINUTE ETA. ADVISED WAS GIVEN THAT ETA 10 MINUTES AGO. 05/24/2022 10:59 (MXLG)  CALLBACK UPDATE COMPLETED. TMAN HA HAS A 30 MINUTE ETA, CALLED 911AND GETTING A FAST BUSY SIGNAL.UNABLE TO TALK TO DISPATCHER, WILL CALL BACK"/>
    <s v="4082992503"/>
    <s v="T-MAN"/>
    <s v="G1TC3H1"/>
    <s v="05/24/2022"/>
    <s v="11:06:00"/>
    <s v="05/24/2022"/>
    <s v="10:53:35"/>
    <n v="1"/>
    <n v="1"/>
    <n v="1"/>
    <n v="1"/>
    <n v="0"/>
    <n v="0"/>
    <n v="18.016666666667"/>
    <n v="8.7666666666669997"/>
    <s v="05/24/2022"/>
    <s v="11:08:44"/>
    <m/>
    <m/>
    <m/>
    <m/>
    <m/>
    <m/>
    <m/>
    <m/>
    <m/>
    <m/>
    <m/>
    <m/>
    <m/>
    <m/>
    <s v="OR:N/A-TMAN HA HAS A 30 MINUTE ETA, CALLED 911AND GETTING A FAST BUSY SIGNAL.UNABLE TO TALK TO DISPATCHER, WILL CALL BACK (MXLG 10:59 05/24/2022)_x000a__x000a_"/>
    <m/>
    <x v="4"/>
    <n v="28.75"/>
  </r>
  <r>
    <s v="De Anza"/>
    <n v="80"/>
    <s v="De Anza"/>
    <n v="307945"/>
    <s v="NON-CUSTOMER"/>
    <s v="FD"/>
    <s v="05/26/2022"/>
    <s v="09:19:35"/>
    <n v="307945"/>
    <s v="L1"/>
    <s v="15375 WINCHESTER BLVD"/>
    <s v="MONTE SERENO"/>
    <m/>
    <m/>
    <s v="AXS-OK FD REQ ETA. IN DRIVEWAY."/>
    <s v="C"/>
    <s v="C"/>
    <s v="05/26/2022"/>
    <s v="09:22:17"/>
    <s v="05/26/2022 09:22 (AGG6)  CALLBACK UPDATE COMPLETED. eta 20 min "/>
    <s v="4082992503"/>
    <s v="T-MAN"/>
    <s v="G1TC3H1"/>
    <s v="05/26/2022"/>
    <s v="09:30:00"/>
    <s v="05/26/2022"/>
    <s v="09:20:51"/>
    <n v="1"/>
    <n v="1"/>
    <n v="1"/>
    <n v="1"/>
    <n v="0"/>
    <n v="0"/>
    <n v="13.033333333332999"/>
    <n v="2.7"/>
    <s v="05/26/2022"/>
    <s v="09:32:37"/>
    <m/>
    <m/>
    <m/>
    <m/>
    <m/>
    <m/>
    <m/>
    <m/>
    <m/>
    <m/>
    <m/>
    <m/>
    <m/>
    <m/>
    <m/>
    <m/>
    <x v="4"/>
    <n v="28.75"/>
  </r>
  <r>
    <s v="De Anza"/>
    <n v="80"/>
    <s v="De Anza"/>
    <n v="308761"/>
    <s v="OUTAGE"/>
    <s v="MICHELLE C BROBACK"/>
    <s v="05/26/2022"/>
    <s v="15:28:40"/>
    <n v="1711853"/>
    <s v="L1"/>
    <s v="4804 MANITOBA DR"/>
    <s v="SAN JOSE"/>
    <m/>
    <m/>
    <s v="A:ok;X:KINGSTON;R:WIRES DOWN NEED ETA CALL"/>
    <s v="C"/>
    <s v="C"/>
    <s v="05/26/2022"/>
    <s v="15:39:40"/>
    <s v="05/26/2022 15:39 (LRMJ)  CALLBACK UPDATE COMPLETED. 8 MIN ETA "/>
    <s v="4082778950"/>
    <s v="T-MAN"/>
    <s v="G1TWEBE"/>
    <s v="05/26/2022"/>
    <s v="15:48:00"/>
    <s v="05/26/2022"/>
    <s v="15:30:33"/>
    <n v="1"/>
    <n v="1"/>
    <n v="1"/>
    <n v="1"/>
    <n v="0"/>
    <n v="0"/>
    <n v="38.016666666667"/>
    <n v="11"/>
    <s v="05/26/2022"/>
    <s v="16:06:41"/>
    <m/>
    <m/>
    <m/>
    <m/>
    <m/>
    <m/>
    <m/>
    <m/>
    <m/>
    <m/>
    <m/>
    <m/>
    <m/>
    <m/>
    <s v="OR:N/A-PER PAT HARAN AT 408 314 2810 PUSHING ETOR OUT TO NOON 5.27.22 (LRMJ 19:49 05/26/2022)_x000a__x000a_"/>
    <m/>
    <x v="4"/>
    <n v="28.75"/>
  </r>
  <r>
    <s v="De Anza"/>
    <n v="80"/>
    <s v="De Anza"/>
    <n v="309627"/>
    <s v="OUTAGE"/>
    <s v="FIRE DEPT"/>
    <s v="05/26/2022"/>
    <s v="17:35:06"/>
    <n v="1711961"/>
    <s v="L1"/>
    <s v="20860 HIGHWAY 9"/>
    <s v="SARATOGA"/>
    <m/>
    <m/>
    <s v="AXS-OK CAR INTO POLE/WIRES HANGING"/>
    <s v="C"/>
    <s v="C"/>
    <s v="05/26/2022"/>
    <s v="17:38:15"/>
    <s v="05/26/2022 17:38 (LRMJ)  CALLBACK UPDATE COMPLETED. 20 MIN ETA "/>
    <s v="4082992503"/>
    <s v="T-MAN"/>
    <s v="G1TWEBE"/>
    <s v="05/26/2022"/>
    <s v="18:01:00"/>
    <s v="05/26/2022"/>
    <s v="17:36:56"/>
    <n v="1"/>
    <n v="1"/>
    <n v="1"/>
    <n v="1"/>
    <n v="0"/>
    <n v="0"/>
    <n v="29.783333333333001"/>
    <n v="3.15"/>
    <s v="05/26/2022"/>
    <s v="18:04:53"/>
    <m/>
    <m/>
    <m/>
    <m/>
    <m/>
    <m/>
    <m/>
    <m/>
    <m/>
    <m/>
    <m/>
    <m/>
    <m/>
    <m/>
    <s v="OR:N/A-Called sheriff dispatch and gave 30 min eta for crew to arrive. ETA provided by MnC on call Pat Haran. (HXPJ 22:45 05/26/2022)_x000a__x000a_OR:N/A-PER PAT HARAN ETOR UPDATED TO 05:00 5.27.22 (LRMJ 21:06 05/26/2022)_x000a__x000a_OR:N/A-NTRF (LRMJ 18:09 05/26/2022)_x000a__x000a_"/>
    <m/>
    <x v="4"/>
    <n v="28.75"/>
  </r>
  <r>
    <s v="De Anza"/>
    <n v="80"/>
    <s v="De Anza"/>
    <n v="309950"/>
    <s v="OUTAGE"/>
    <s v="SPENCER FUNG"/>
    <s v="05/26/2022"/>
    <s v="18:52:03"/>
    <n v="1711996"/>
    <s v="L1"/>
    <s v="1383 DEVONA TER"/>
    <s v="SUNNYVALE"/>
    <m/>
    <m/>
    <s v="A:ok;X:cascade dr;R:sunnyvale lines in tree smoking axs ok , xst cascade dr  eta 408-730-7181, Pwr-I"/>
    <s v="C"/>
    <s v="C"/>
    <s v="05/26/2022"/>
    <s v="19:00:40"/>
    <s v="05/26/2022 19:00 (LRMJ)  CALLBACK UPDATE COMPLETED. 20 MIN ETA "/>
    <s v="4087307181"/>
    <s v="T-MAN"/>
    <s v="G1TMJAJ"/>
    <s v="05/26/2022"/>
    <s v="19:09:00"/>
    <s v="05/26/2022"/>
    <s v="18:53:14"/>
    <n v="1"/>
    <n v="1"/>
    <n v="1"/>
    <n v="1"/>
    <n v="0"/>
    <n v="0"/>
    <n v="19.433333333333"/>
    <n v="8.6166666666669993"/>
    <s v="05/26/2022"/>
    <s v="19:11:29"/>
    <m/>
    <m/>
    <m/>
    <m/>
    <m/>
    <m/>
    <m/>
    <m/>
    <m/>
    <m/>
    <m/>
    <m/>
    <m/>
    <m/>
    <s v="OR:N/A-PER DO`S UPDATED ETOR TO 07:00 5.27.22 (LRMJ 21:54 05/26/2022)_x000a__x000a_"/>
    <m/>
    <x v="4"/>
    <n v="28.75"/>
  </r>
  <r>
    <s v="De Anza"/>
    <n v="80"/>
    <s v="De Anza"/>
    <n v="334628"/>
    <s v="OUTAGE"/>
    <s v="CHRISTOPHER BOONE"/>
    <s v="05/30/2022"/>
    <s v="19:15:02"/>
    <n v="1714112"/>
    <s v="L1"/>
    <s v="331 LEVIN AVE"/>
    <s v="MOUNTAIN VIEW"/>
    <m/>
    <m/>
    <s v="A:OK;X:APRIL DR;R:FD ONS REQ ETA 650-903-6395 SMOKE FROM BOX, Pwr-Y"/>
    <s v="C"/>
    <s v="C"/>
    <s v="05/30/2022"/>
    <s v="19:17:47"/>
    <s v="05/30/2022 19:17 (KERA)  CALLBACK UPDATE COMPLETED. 15 MIN ETA BRITTON "/>
    <s v="6509036395"/>
    <s v="T-MAN"/>
    <s v="G1TWEBE"/>
    <s v="05/30/2022"/>
    <s v="19:31:00"/>
    <s v="05/30/2022"/>
    <s v="19:16:07"/>
    <n v="1"/>
    <n v="1"/>
    <n v="1"/>
    <n v="1"/>
    <n v="0"/>
    <n v="0"/>
    <n v="17.95"/>
    <n v="2.75"/>
    <s v="05/30/2022"/>
    <s v="19:32:59"/>
    <m/>
    <m/>
    <m/>
    <m/>
    <m/>
    <m/>
    <m/>
    <m/>
    <m/>
    <m/>
    <m/>
    <m/>
    <m/>
    <m/>
    <s v="OR:N/A-15 MIN ETA BRITTON (KERA 19:18 05/30/2022)_x000a__x000a_"/>
    <m/>
    <x v="4"/>
    <n v="28.75"/>
  </r>
  <r>
    <s v="De Anza"/>
    <n v="80"/>
    <s v="De Anza"/>
    <n v="335057"/>
    <s v="OUTAGE"/>
    <s v="PRINCY JAIN"/>
    <s v="05/30/2022"/>
    <s v="20:34:09"/>
    <n v="1714164"/>
    <s v="L1"/>
    <s v="19493 BURGUNDY WAY"/>
    <s v="SARATOGA"/>
    <m/>
    <m/>
    <s v="A:OK;X:FRUITVALE AVE;R:SARATOGA FD ONSITE REQ ETA: 408-299-2503 INCIDENT # 61, Pwr-Y"/>
    <s v="C"/>
    <s v="C"/>
    <s v="05/30/2022"/>
    <s v="20:37:23"/>
    <s v="05/30/2022 20:37 (KERA)  CALLBACK UPDATE COMPLETED. 35 MIN ETA STEVENS "/>
    <s v="4082992503"/>
    <s v="T-MAN"/>
    <s v="G1TR5SQ"/>
    <s v="05/30/2022"/>
    <s v="20:55:00"/>
    <s v="05/30/2022"/>
    <s v="20:35:25"/>
    <n v="1"/>
    <n v="1"/>
    <n v="1"/>
    <n v="1"/>
    <n v="0"/>
    <n v="0"/>
    <n v="22.25"/>
    <n v="3.2333333333329999"/>
    <s v="05/30/2022"/>
    <s v="20:56:24"/>
    <m/>
    <m/>
    <m/>
    <m/>
    <m/>
    <m/>
    <m/>
    <m/>
    <m/>
    <m/>
    <m/>
    <m/>
    <m/>
    <m/>
    <s v="OR:N/A-35 MIN ETA STEVENS (KERA 20:37 05/30/2022)_x000a__x000a_"/>
    <m/>
    <x v="4"/>
    <n v="28.75"/>
  </r>
  <r>
    <s v="De Anza"/>
    <n v="80"/>
    <s v="De Anza"/>
    <n v="335091"/>
    <s v="NON-CUSTOMER"/>
    <s v="CAL FIRE"/>
    <s v="05/30/2022"/>
    <s v="21:30:09"/>
    <n v="335091"/>
    <s v="L1"/>
    <s v="SUMMIT RD"/>
    <s v="LOS GATOS"/>
    <m/>
    <m/>
    <s v="AXS-OK TREE INTO PWR LN; LOS GATOS CAL FIRE ENR REQ ETA:831-335-6719 INCIDENT # "/>
    <s v="C"/>
    <s v="C"/>
    <s v="05/30/2022"/>
    <s v="21:32:17"/>
    <s v="05/30/2022 21:32 (KERA)  CALLBACK UPDATE COMPLETED. 45 MIN ETA STEPHENS "/>
    <s v="8313356719"/>
    <s v="T-MAN"/>
    <s v="G1TR5SQ"/>
    <s v="05/30/2022"/>
    <s v="22:07:00"/>
    <s v="05/30/2022"/>
    <s v="21:30:55"/>
    <n v="1"/>
    <n v="1"/>
    <n v="1"/>
    <n v="1"/>
    <n v="0"/>
    <n v="0"/>
    <n v="39.966666666667003"/>
    <n v="2.1333333333329998"/>
    <s v="05/30/2022"/>
    <s v="22:10:07"/>
    <m/>
    <m/>
    <m/>
    <m/>
    <m/>
    <m/>
    <m/>
    <m/>
    <m/>
    <m/>
    <m/>
    <m/>
    <m/>
    <m/>
    <m/>
    <s v="OR:N/A-TMAN ENROUTE, MAPS 20 MIN AWAY (KERA 21:50 05/30/2022)_x000a__x000a_OR:N/A-NOTIFIED MnC ONCALL. (KERA 21:50 05/30/2022)_x000a__x000a_OR:N/A-LOOKING FOR CLOSER RESOURCE (KERA 21:37 05/30/2022)_x000a__x000a_OR:N/A-NOTIFIED DISPATCH SUP (KERA 21:37 05/30/2022)_x000a__x000a_OR:N/A-45 MIN ETA STEPHENS (KERA 21:35 05/30/2022)_x000a__x000a_"/>
    <x v="4"/>
    <n v="28.75"/>
  </r>
  <r>
    <s v="De Anza"/>
    <n v="80"/>
    <s v="De Anza"/>
    <n v="353529"/>
    <s v="OUTAGE"/>
    <s v="ROBERT KAELBER"/>
    <s v="06/01/2022"/>
    <s v="17:55:57"/>
    <n v="1716102"/>
    <s v="L1"/>
    <s v="21081 CANYON VIEW DR"/>
    <s v="SARATOGA"/>
    <m/>
    <m/>
    <s v="A:OK;X:SULLIVAN WAY;R:SANTA CLARA FIRE REPORTING WIRES DOWN IN FRONT, Pwr-Y"/>
    <s v="C"/>
    <s v="C"/>
    <s v="06/01/2022"/>
    <s v="17:58:30"/>
    <s v="06/01/2022 17:58 (JIMI)  CALLBACK UPDATE COMPLETED. 35 min eta notified agency "/>
    <s v="4082992503"/>
    <s v="T-MAN"/>
    <s v="G1TMALA"/>
    <s v="06/01/2022"/>
    <s v="18:22:00"/>
    <s v="06/01/2022"/>
    <s v="17:57:23"/>
    <n v="1"/>
    <n v="1"/>
    <n v="1"/>
    <n v="1"/>
    <n v="0"/>
    <n v="0"/>
    <n v="27.016666666667"/>
    <n v="2.5499999999999998"/>
    <s v="06/01/2022"/>
    <s v="18:22:58"/>
    <m/>
    <m/>
    <m/>
    <m/>
    <m/>
    <m/>
    <m/>
    <m/>
    <m/>
    <m/>
    <m/>
    <m/>
    <m/>
    <m/>
    <m/>
    <m/>
    <x v="5"/>
    <n v="29.083333333333002"/>
  </r>
  <r>
    <s v="De Anza"/>
    <n v="80"/>
    <s v="De Anza"/>
    <n v="357049"/>
    <s v="OUTAGE"/>
    <s v="WEST WASHINGTON PROPERTIES LL"/>
    <s v="06/02/2022"/>
    <s v="10:31:11"/>
    <n v="1716534"/>
    <s v="L1"/>
    <s v="2483 WHITNEY DR"/>
    <s v="MOUNTAIN VIEW"/>
    <m/>
    <m/>
    <s v="A:OK;X:DIABLO;R:WIRE ON FIRE FD ENROUTE LOG  BFE22153009, Pwr-Y"/>
    <s v="C"/>
    <s v="C"/>
    <s v="06/02/2022"/>
    <s v="10:33:45"/>
    <s v="06/02/2022 10:33 (GBF4)  CALLBACK UPDATE COMPLETED. PP/BRITTON PROVIDED 2 MIN ETA, AGENCY CONTACTED "/>
    <s v="6509036395"/>
    <s v="T-MAN"/>
    <s v="G1TWEBE"/>
    <s v="06/02/2022"/>
    <s v="10:37:00"/>
    <s v="06/02/2022"/>
    <s v="10:32:46"/>
    <n v="1"/>
    <n v="1"/>
    <n v="1"/>
    <n v="1"/>
    <n v="0"/>
    <n v="0"/>
    <n v="9.75"/>
    <n v="2.5666666666669999"/>
    <s v="06/02/2022"/>
    <s v="10:40:56"/>
    <m/>
    <m/>
    <m/>
    <m/>
    <m/>
    <m/>
    <m/>
    <m/>
    <m/>
    <m/>
    <m/>
    <m/>
    <m/>
    <m/>
    <s v="OR:N/A-COMPLETED AT  12:55 06/02/2022 (PARO 14:17 06/02/2022)_x000a__x000a_OR:N/A-UPDATING ETOR TO MATCH 1716522 (GBF4 12:25 06/02/2022)_x000a__x000a_"/>
    <m/>
    <x v="5"/>
    <n v="29.083333333333002"/>
  </r>
  <r>
    <s v="De Anza"/>
    <n v="80"/>
    <s v="De Anza"/>
    <n v="374384"/>
    <s v="OUTAGE"/>
    <s v="FD"/>
    <s v="06/04/2022"/>
    <s v="15:35:37"/>
    <n v="1719129"/>
    <s v="L1"/>
    <s v="BLACK RD"/>
    <s v="LOS GATOS"/>
    <m/>
    <m/>
    <s v="AXS-OK FD ONSITE"/>
    <s v="C"/>
    <s v="C"/>
    <s v="06/04/2022"/>
    <s v="15:42:39"/>
    <s v="06/04/2022 15:42 (JIMI)  CALLBACK UPDATE COMPLETED. 20 min eta notified agency "/>
    <s v="8313356719"/>
    <s v="T-MAN"/>
    <s v="G1TC3H1"/>
    <s v="06/04/2022"/>
    <s v="16:18:00"/>
    <s v="06/04/2022"/>
    <s v="15:41:42"/>
    <n v="1"/>
    <n v="1"/>
    <n v="1"/>
    <n v="1"/>
    <n v="0"/>
    <n v="0"/>
    <n v="43.9"/>
    <n v="7.0333333333330001"/>
    <s v="06/04/2022"/>
    <s v="16:19:31"/>
    <m/>
    <m/>
    <m/>
    <m/>
    <m/>
    <m/>
    <m/>
    <m/>
    <m/>
    <m/>
    <m/>
    <m/>
    <m/>
    <m/>
    <s v="OR:N/A-was an unknown premise broken pole once tman onsite d o opened the LR causing this outage just spoke with oncall Pat Haran requesting a crew to replace crossarm (JIMI 16:45 06/04/2022)_x000a__x000a_[UPTR#374384:OR:N/A-spoke with sunny having trouble finding agency but says hes close also spoke with agency about directions (JIMI 16:18 06/04/2022)_x000a__x000a_]"/>
    <m/>
    <x v="5"/>
    <n v="29.083333333333002"/>
  </r>
  <r>
    <s v="De Anza"/>
    <n v="80"/>
    <s v="De Anza"/>
    <n v="374960"/>
    <s v="OUTAGE"/>
    <s v="SUMA SINGH"/>
    <s v="06/04/2022"/>
    <s v="19:51:57"/>
    <n v="1719198"/>
    <s v="L1"/>
    <s v="976 CROOKED CREEK DR"/>
    <s v="LOS ALTOS"/>
    <m/>
    <m/>
    <s v="A:OK;X:8750969305;R:WIRES DWN CATCHING THE TREE ON FIRE;  LOS ALTOS FD ENR REQ ETA: 408-299-2503 INCIDENT # 69"/>
    <s v="C"/>
    <s v="C"/>
    <s v="06/04/2022"/>
    <s v="19:55:08"/>
    <s v="06/04/2022 19:55 (JIMI)  CALLBACK UPDATE COMPLETED. 20 min eta notified agency "/>
    <s v="4082992503"/>
    <s v="T-MAN"/>
    <s v="G1TCAE2"/>
    <s v="06/04/2022"/>
    <s v="21:03:00"/>
    <s v="06/04/2022"/>
    <s v="19:54:18"/>
    <n v="1"/>
    <n v="1"/>
    <n v="1"/>
    <n v="1"/>
    <n v="0"/>
    <n v="0"/>
    <n v="51.233333333333"/>
    <n v="3.1833333333330001"/>
    <s v="06/04/2022"/>
    <s v="20:43:11"/>
    <m/>
    <m/>
    <m/>
    <m/>
    <m/>
    <m/>
    <m/>
    <m/>
    <m/>
    <m/>
    <m/>
    <m/>
    <m/>
    <m/>
    <s v="OR:N/A-Arcos 301863 (JIMI 21:55 06/04/2022)_x000a__x000a_OR:N/A-TMAN MAPS ONSITE VIA GPS ALSO AS OF 2042. (SGR4 20:44 06/04/2022)_x000a__x000a_OR:N/A-tman is onsite and agency has cleared (JIMI 20:43 06/04/2022)_x000a__x000a_"/>
    <m/>
    <x v="5"/>
    <n v="29.083333333333002"/>
  </r>
  <r>
    <s v="De Anza"/>
    <n v="80"/>
    <s v="De Anza"/>
    <n v="376226"/>
    <s v="OUTAGE"/>
    <s v="DECLAN KELLEY"/>
    <s v="06/04/2022"/>
    <s v="23:25:23"/>
    <n v="1719351"/>
    <s v="L1"/>
    <s v="556 CRESCENT AVE"/>
    <s v="SUNNYVALE"/>
    <m/>
    <m/>
    <s v="A:OK;X:MANETTE;R:SJFD ONSITE - TREE FELL ON WIRES AND BOTH ON FIRE, Pwr-NSUNNYVALE FD REQ TO EXPEDITE - LIMB ON WIRES AND WIRES ARE ABOUT TO BREAK (HIGH VOLTAGE LINES)"/>
    <s v="C"/>
    <s v="C"/>
    <s v="06/04/2022"/>
    <s v="23:38:57"/>
    <s v="06/04/2022 23:38 (S2CA)  CALLBACK UPDATE COMPLETED. ETA 30 MINS "/>
    <s v="4087307181"/>
    <s v="T-MAN"/>
    <s v="G1TC3H1"/>
    <s v="06/04/2022"/>
    <s v="23:59:00"/>
    <s v="06/04/2022"/>
    <s v="23:38:24"/>
    <n v="1"/>
    <n v="1"/>
    <n v="1"/>
    <n v="1"/>
    <n v="0"/>
    <n v="0"/>
    <n v="45.2"/>
    <n v="13.566666666667"/>
    <s v="06/05/2022"/>
    <s v="00:10:35"/>
    <m/>
    <m/>
    <m/>
    <m/>
    <m/>
    <m/>
    <m/>
    <m/>
    <m/>
    <m/>
    <m/>
    <m/>
    <m/>
    <m/>
    <s v="OR:N/A-per MnC Kevin Swendell, push out ETOR to 17:00 (CXTQ 13:26 06/05/2022)_x000a__x000a_OR:N/A-Arcos Tree Crew 301949 (CXTQ 06:44 06/05/2022)_x000a__x000a_"/>
    <m/>
    <x v="5"/>
    <n v="29.083333333333002"/>
  </r>
  <r>
    <s v="De Anza"/>
    <n v="80"/>
    <s v="De Anza"/>
    <n v="380907"/>
    <s v="NON-CUSTOMER"/>
    <s v="LOS GATOS FD"/>
    <s v="06/05/2022"/>
    <s v="21:54:18"/>
    <n v="380907"/>
    <s v="L1"/>
    <s v="OVERLOOK RD"/>
    <s v="LOS GATOS"/>
    <m/>
    <m/>
    <s v="AXS-OK LOS GATOS FD ONSITE REQ ETA: 408-299-2503 INCIDENT # 66"/>
    <s v="C"/>
    <s v="C"/>
    <s v="06/05/2022"/>
    <s v="21:57:12"/>
    <s v="06/05/2022 21:57 (JIMI)  CALLBACK UPDATE COMPLETED. 30 min eta notified agency "/>
    <s v="4082992503"/>
    <s v="T-MAN"/>
    <s v="G1TC3H1"/>
    <s v="06/05/2022"/>
    <s v="22:30:00"/>
    <s v="06/05/2022"/>
    <s v="21:55:22"/>
    <n v="1"/>
    <n v="1"/>
    <n v="1"/>
    <n v="1"/>
    <n v="0"/>
    <n v="0"/>
    <n v="37.633333333332999"/>
    <n v="2.9"/>
    <s v="06/05/2022"/>
    <s v="22:31:56"/>
    <m/>
    <m/>
    <m/>
    <m/>
    <m/>
    <m/>
    <m/>
    <m/>
    <m/>
    <m/>
    <m/>
    <m/>
    <m/>
    <m/>
    <m/>
    <m/>
    <x v="5"/>
    <n v="29.083333333333002"/>
  </r>
  <r>
    <s v="De Anza"/>
    <n v="80"/>
    <s v="De Anza"/>
    <n v="392469"/>
    <s v="OUTAGE"/>
    <s v="KEVIN CANTRELL"/>
    <s v="06/07/2022"/>
    <s v="16:24:48"/>
    <n v="1721772"/>
    <s v="L1"/>
    <s v="545 W MC KINLEY AVE"/>
    <s v="SUNNYVALE"/>
    <m/>
    <m/>
    <s v="A:OK;X:CHARLES ST;R:SUNNYVALE FD ONSITE - NEED BOTH GAS AND ELEC TO SECURE THE MTRS - XST: CHARLES ST - NEED ETA: 408-730-7181, Pwr-Y"/>
    <s v="C"/>
    <s v="C"/>
    <s v="06/07/2022"/>
    <s v="16:27:50"/>
    <s v="06/07/2022 16:27 (JIMI)  CALLBACK UPDATE COMPLETED. 35 min eta notified agency "/>
    <s v="4087307181"/>
    <s v="T-MAN"/>
    <s v="G1TMALA"/>
    <s v="06/07/2022"/>
    <s v="16:48:00"/>
    <s v="06/07/2022"/>
    <s v="16:26:58"/>
    <n v="1"/>
    <n v="1"/>
    <n v="1"/>
    <n v="1"/>
    <n v="0"/>
    <n v="0"/>
    <n v="29.733333333333"/>
    <n v="3.0333333333330001"/>
    <s v="06/07/2022"/>
    <s v="16:54:32"/>
    <m/>
    <m/>
    <m/>
    <m/>
    <m/>
    <m/>
    <m/>
    <m/>
    <m/>
    <m/>
    <m/>
    <m/>
    <m/>
    <m/>
    <m/>
    <m/>
    <x v="5"/>
    <n v="29.083333333333002"/>
  </r>
  <r>
    <s v="De Anza"/>
    <n v="80"/>
    <s v="De Anza"/>
    <n v="395529"/>
    <s v="OUTAGE"/>
    <s v="KEVIN CANTRELL"/>
    <s v="06/08/2022"/>
    <s v="03:56:05"/>
    <n v="1722030"/>
    <s v="L1"/>
    <s v="545 W MC KINLEY AVE"/>
    <s v="SUNNYVALE"/>
    <m/>
    <m/>
    <s v="A:OK;X:S MATHILDA AVE;R:FIRE ONS FOR STRUC FIRE REQ G,E. ETA 408-730-7181, Pwr-N"/>
    <s v="C"/>
    <s v="C"/>
    <s v="06/08/2022"/>
    <s v="03:58:45"/>
    <s v="06/08/2022 03:58 (S2CA)  CALLBACK UPDATE COMPLETED. ETA 30 MINS "/>
    <s v="4087307181"/>
    <s v="T-MAN"/>
    <s v="G1TRWSO"/>
    <s v="06/08/2022"/>
    <s v="04:32:00"/>
    <s v="06/08/2022"/>
    <s v="03:57:17"/>
    <n v="1"/>
    <n v="1"/>
    <n v="1"/>
    <n v="1"/>
    <n v="0"/>
    <n v="0"/>
    <n v="43.25"/>
    <n v="2.666666666667"/>
    <s v="06/08/2022"/>
    <s v="04:39:20"/>
    <m/>
    <m/>
    <m/>
    <m/>
    <m/>
    <m/>
    <m/>
    <m/>
    <m/>
    <m/>
    <m/>
    <m/>
    <m/>
    <m/>
    <m/>
    <m/>
    <x v="5"/>
    <n v="29.083333333333002"/>
  </r>
  <r>
    <s v="De Anza"/>
    <n v="80"/>
    <s v="De Anza"/>
    <n v="419776"/>
    <s v="OUTAGE"/>
    <s v="SITA MADHURI PANYAM"/>
    <s v="06/10/2022"/>
    <s v="16:57:28"/>
    <n v="1727680"/>
    <s v="L1"/>
    <s v="1457 LEWISTON DR"/>
    <s v="SUNNYVALE"/>
    <m/>
    <m/>
    <s v="A:OK;X:MISTAYA CT;R:FD REQ ETA. ARCING IS CAUSING FIRE., Pwr-Y"/>
    <s v="C"/>
    <s v="C"/>
    <s v="06/10/2022"/>
    <s v="17:06:10"/>
    <s v="06/10/2022 17:06 (GRA2)  CALLBACK UPDATE COMPLETED. 15m eta given by t-man, called and updated the agency "/>
    <s v="4087307181"/>
    <s v="T-MAN"/>
    <s v="G1TWEBE"/>
    <s v="06/10/2022"/>
    <s v="17:16:00"/>
    <s v="06/10/2022"/>
    <s v="17:03:25"/>
    <n v="1"/>
    <n v="1"/>
    <n v="1"/>
    <n v="1"/>
    <n v="0"/>
    <n v="0"/>
    <n v="30.35"/>
    <n v="8.6999999999999993"/>
    <s v="06/10/2022"/>
    <s v="17:27:49"/>
    <m/>
    <m/>
    <m/>
    <m/>
    <m/>
    <m/>
    <m/>
    <m/>
    <m/>
    <m/>
    <m/>
    <m/>
    <m/>
    <m/>
    <m/>
    <m/>
    <x v="5"/>
    <n v="29.083333333333002"/>
  </r>
  <r>
    <s v="De Anza"/>
    <n v="80"/>
    <s v="De Anza"/>
    <n v="438718"/>
    <s v="OUTAGE"/>
    <s v="FD"/>
    <s v="06/11/2022"/>
    <s v="08:37:27"/>
    <n v="1728377"/>
    <s v="L1"/>
    <s v="12491 JOLENE CT, SARATOGA, CA,"/>
    <s v="SARATOGA"/>
    <m/>
    <m/>
    <s v="AXS-OK FD ONSITE"/>
    <s v="C"/>
    <s v="C"/>
    <s v="06/11/2022"/>
    <s v="08:42:45"/>
    <s v="06/11/2022 08:42 (LRMJ)  CALLBACK UPDATE COMPLETED. 25 MIN ETA "/>
    <s v="4082992503"/>
    <s v="T-MAN"/>
    <s v="G1TR5SQ"/>
    <s v="06/11/2022"/>
    <s v="08:53:00"/>
    <s v="06/11/2022"/>
    <s v="08:20:20"/>
    <n v="1"/>
    <n v="1"/>
    <n v="1"/>
    <n v="1"/>
    <n v="0"/>
    <n v="0"/>
    <n v="18.683333333333"/>
    <n v="5.3"/>
    <s v="06/11/2022"/>
    <s v="08:56:08"/>
    <m/>
    <m/>
    <m/>
    <m/>
    <m/>
    <m/>
    <m/>
    <m/>
    <m/>
    <m/>
    <m/>
    <m/>
    <m/>
    <m/>
    <m/>
    <m/>
    <x v="5"/>
    <n v="29.083333333333002"/>
  </r>
  <r>
    <s v="De Anza"/>
    <n v="80"/>
    <s v="De Anza"/>
    <n v="440798"/>
    <s v="OUTAGE"/>
    <s v="JINBAO XUE"/>
    <s v="06/11/2022"/>
    <s v="15:50:49"/>
    <n v="1728775"/>
    <s v="L1"/>
    <s v="956 W WASHINGTON AVE"/>
    <s v="SUNNYVALE"/>
    <m/>
    <m/>
    <s v="A:OK;X:CLARENCE AVE;R:PER SUNNYVALE FD ONSITE. REPORTS LINES DOWN IN TREE IN BACKYARD., Pwr-Y"/>
    <s v="C"/>
    <s v="C"/>
    <s v="06/11/2022"/>
    <s v="15:55:40"/>
    <s v="06/11/2022 15:55 (GRA2)  CALLBACK UPDATE COMPLETED. 30m eta given by r silva, called and updated the agency "/>
    <s v="4087307181"/>
    <s v="T-MAN"/>
    <s v="G1TRWSO"/>
    <s v="06/11/2022"/>
    <s v="16:05:00"/>
    <s v="06/11/2022"/>
    <s v="15:51:56"/>
    <n v="1"/>
    <n v="1"/>
    <n v="1"/>
    <n v="1"/>
    <n v="0"/>
    <n v="0"/>
    <n v="16.95"/>
    <n v="4.8499999999999996"/>
    <s v="06/11/2022"/>
    <s v="16:07:46"/>
    <m/>
    <m/>
    <m/>
    <m/>
    <m/>
    <m/>
    <m/>
    <m/>
    <m/>
    <m/>
    <m/>
    <m/>
    <m/>
    <m/>
    <m/>
    <m/>
    <x v="5"/>
    <n v="29.083333333333002"/>
  </r>
  <r>
    <s v="De Anza"/>
    <n v="80"/>
    <s v="De Anza"/>
    <n v="451995"/>
    <s v="OUTAGE"/>
    <s v="RACHEL ZHU"/>
    <s v="06/12/2022"/>
    <s v="15:47:56"/>
    <n v="1729522"/>
    <s v="L1"/>
    <s v="19525 BEARDSLEY RD"/>
    <s v="LOS GATOS"/>
    <m/>
    <m/>
    <s v="A:OK;X:MANZANITA DR;R:SANTA CLARA CO FD ENR; TREE BROUGHT DOWN POWER LINES, NO ARCING OR SMOKE SEEN; PARTIAL PWR OUTAGE; LOG 52, Pwr-YFD UPDATE 50 FOOT SECTION LINE TREE DOWN ON LINE BLOCKING STREET"/>
    <s v="C"/>
    <s v="C"/>
    <s v="06/12/2022"/>
    <s v="15:53:33"/>
    <s v="06/12/2022 15:53 (AVG2)  CALLBACK UPDATE COMPLETED. ETA 25 MIN "/>
    <s v="4082992503"/>
    <s v="T-MAN"/>
    <s v="G1TWEBE"/>
    <s v="06/12/2022"/>
    <s v="16:55:00"/>
    <s v="06/12/2022"/>
    <s v="15:49:08"/>
    <n v="1"/>
    <n v="1"/>
    <n v="1"/>
    <n v="1"/>
    <n v="0"/>
    <n v="0"/>
    <n v="50.383333333332999"/>
    <n v="5.6166666666670002"/>
    <s v="06/12/2022"/>
    <s v="16:38:19"/>
    <m/>
    <m/>
    <m/>
    <m/>
    <m/>
    <m/>
    <m/>
    <m/>
    <m/>
    <m/>
    <m/>
    <m/>
    <m/>
    <m/>
    <s v="OR:N/A-TMAN BRITTON OUT OF COMMUNICATION.  CALLED AND CONFIRMED HE IS ONSITE. (AVG2 16:38 06/12/2022)_x000a__x000a_"/>
    <m/>
    <x v="5"/>
    <n v="29.083333333333002"/>
  </r>
  <r>
    <s v="De Anza"/>
    <n v="80"/>
    <s v="De Anza"/>
    <n v="454292"/>
    <s v="OUTAGE"/>
    <s v="SUNNYVALE FD"/>
    <s v="06/12/2022"/>
    <s v="21:38:37"/>
    <n v="1729669"/>
    <s v="L1"/>
    <s v=" 531 S WOLFE RD"/>
    <s v="SUNNYVALE"/>
    <m/>
    <m/>
    <s v="AXS-OK SUNNYVALE FD ENR REQ ETA: 408-730-7180  INCIDENT # 5342"/>
    <s v="C"/>
    <s v="C"/>
    <s v="06/12/2022"/>
    <s v="21:45:52"/>
    <s v="06/12/2022 21:45 (AVG2)  CALLBACK UPDATE COMPLETED. ETA 15 MIN "/>
    <s v="4087307180"/>
    <s v="T-MAN"/>
    <s v="G1TWEBE"/>
    <s v="06/12/2022"/>
    <s v="22:50:00"/>
    <s v="06/12/2022"/>
    <s v="21:39:50"/>
    <n v="1"/>
    <n v="1"/>
    <n v="1"/>
    <n v="1"/>
    <n v="0"/>
    <n v="0"/>
    <n v="26.05"/>
    <n v="7.25"/>
    <s v="06/12/2022"/>
    <s v="22:04:40"/>
    <m/>
    <m/>
    <m/>
    <m/>
    <m/>
    <m/>
    <m/>
    <m/>
    <m/>
    <m/>
    <m/>
    <m/>
    <m/>
    <m/>
    <s v="OR:N/A-TMAN BRITTON ONSITE AT 911 STAND BY.  SEE ILIS LOG. (AVG2 22:05 06/12/2022)_x000a__x000a_"/>
    <m/>
    <x v="5"/>
    <n v="29.083333333333002"/>
  </r>
  <r>
    <s v="De Anza"/>
    <n v="80"/>
    <s v="De Anza"/>
    <n v="476295"/>
    <s v="OUTAGE"/>
    <s v="CALFIRE"/>
    <s v="06/16/2022"/>
    <s v="10:24:51"/>
    <n v="1733092"/>
    <s v="L1"/>
    <s v="12900 HWY 35"/>
    <s v="LOS GATOS"/>
    <m/>
    <m/>
    <s v="AXS-OK INC CZU3861 FD ONS"/>
    <s v="C"/>
    <s v="C"/>
    <s v="06/16/2022"/>
    <s v="10:33:07"/>
    <s v="06/16/2022 10:45 (PARO) TMAN STEVENS ETA 45 MINS 06/16/2022 10:33 (PARO)  CALLBACK UPDATE COMPLETED. CALLED AGENCY TO VERIFY LOC/HZD"/>
    <s v="8313356719"/>
    <s v="T-MAN"/>
    <s v="G1TR5SQ"/>
    <s v="06/16/2022"/>
    <s v="12:39:00"/>
    <s v="06/16/2022"/>
    <s v="10:41:07"/>
    <n v="1"/>
    <n v="1"/>
    <n v="1"/>
    <n v="1"/>
    <n v="0"/>
    <n v="0"/>
    <n v="57.7"/>
    <n v="8.2666666666669997"/>
    <s v="06/16/2022"/>
    <s v="11:22:33"/>
    <m/>
    <m/>
    <m/>
    <m/>
    <m/>
    <m/>
    <m/>
    <m/>
    <m/>
    <m/>
    <m/>
    <m/>
    <m/>
    <m/>
    <s v="OR:N/A-CHECKED WITH D/O AND THEY STILL NEED TMAN TO CHECK END OF LINE. TMAN BUSY WITH SCHDLED WORK. TRYING TO GET SOMEONE OUT ASAP. PUSHED 3 HRS. (UXB2 08:56 06/17/2022)_x000a__x000a_OR:N/A-CREW CALL OUT PER ON CALL SUP SWENDELL # 303595 (AXN0 15:36 06/16/2022)_x000a__x000a_OR:N/A-PUSHED ETOR OUT TWO HOURS (AXN0 14:51 06/16/2022)_x000a__x000a_OR:N/A-LEFT MESSAGE WITH SUP ROBERT JOHNSON FOR ETOR UPDATE (AXN0 14:50 06/16/2022)_x000a__x000a_OR:N/A-PER D O TAG COULD BE ASSOCIATED WITH OIS 476295 TMAN ONSITE (PARO 12:20 06/16/2022)_x000a__x000a_OR:N/A-TMAN ZANDATE,B ETA 35 MINS (PARO 11:55 06/16/2022)_x000a__x000a_OR:N/A-NTRF (PARO 11:44 06/16/2022)_x000a__x000a_[UPTR#476295:OR:N/A-GPS STOPPED MAPPING HIM AT 1116 - HE WAS 2 MINS"/>
    <m/>
    <x v="5"/>
    <n v="29.083333333333002"/>
  </r>
  <r>
    <s v="De Anza"/>
    <n v="80"/>
    <s v="De Anza"/>
    <n v="481416"/>
    <s v="OUTAGE"/>
    <s v="MAHIN SANEINEJAD"/>
    <s v="06/17/2022"/>
    <s v="00:20:13"/>
    <n v="1733546"/>
    <s v="L1"/>
    <s v="1295 EVA AVE"/>
    <s v="LOS ALTOS"/>
    <m/>
    <m/>
    <s v="A:ok;X:HUNTINGTON LN;R:per santa clara fd enr eta, Pwr-Y"/>
    <s v="C"/>
    <s v="C"/>
    <s v="06/17/2022"/>
    <s v="00:22:35"/>
    <s v="06/17/2022 00:22 (S2CA)  CALLBACK UPDATE COMPLETED. ETA 30 MINS "/>
    <s v="4082993144"/>
    <s v="T-MAN"/>
    <s v="G1TLXZ2"/>
    <s v="06/17/2022"/>
    <s v="00:48:00"/>
    <s v="06/17/2022"/>
    <s v="00:21:47"/>
    <n v="1"/>
    <n v="1"/>
    <n v="1"/>
    <n v="1"/>
    <n v="0"/>
    <n v="0"/>
    <n v="30.966666666666999"/>
    <n v="2.3666666666670002"/>
    <s v="06/17/2022"/>
    <s v="00:51:11"/>
    <m/>
    <m/>
    <m/>
    <m/>
    <m/>
    <m/>
    <m/>
    <m/>
    <m/>
    <m/>
    <m/>
    <m/>
    <m/>
    <m/>
    <m/>
    <m/>
    <x v="5"/>
    <n v="29.083333333333002"/>
  </r>
  <r>
    <s v="De Anza"/>
    <n v="80"/>
    <s v="De Anza"/>
    <n v="493919"/>
    <s v="OUTAGE"/>
    <s v="LUAN S SZETO"/>
    <s v="06/18/2022"/>
    <s v="09:48:50"/>
    <n v="1734674"/>
    <s v="L1"/>
    <s v="150 KITTOE DR UNIT A"/>
    <s v="MOUNTAIN VIEW"/>
    <m/>
    <m/>
    <s v="A:ok;X:tyrella;R:fd enroute, Pwr-Y"/>
    <s v="C"/>
    <s v="C"/>
    <s v="06/18/2022"/>
    <s v="09:50:52"/>
    <s v="06/18/2022 09:50 (LRMJ)  CALLBACK UPDATE COMPLETED. 20 MIN ETA "/>
    <s v="6509036395"/>
    <s v="T-MAN"/>
    <s v="G1TMJAJ"/>
    <s v="06/18/2022"/>
    <s v="10:06:00"/>
    <s v="06/18/2022"/>
    <s v="09:49:03"/>
    <n v="1"/>
    <n v="1"/>
    <n v="1"/>
    <n v="1"/>
    <n v="0"/>
    <n v="0"/>
    <n v="32.233333333333"/>
    <n v="2.0333333333330001"/>
    <s v="06/18/2022"/>
    <s v="10:21:04"/>
    <m/>
    <m/>
    <m/>
    <m/>
    <m/>
    <m/>
    <m/>
    <m/>
    <m/>
    <m/>
    <m/>
    <m/>
    <m/>
    <m/>
    <s v="OR:N/A-PER SWENDELL PUSHED ETOR OUT TO 19:00 (LRMJ 12:48 06/18/2022)_x000a__x000a_"/>
    <m/>
    <x v="5"/>
    <n v="29.083333333333002"/>
  </r>
  <r>
    <s v="De Anza"/>
    <n v="80"/>
    <s v="De Anza"/>
    <n v="501990"/>
    <s v="OUTAGE"/>
    <s v="SHANNON A CAMPOS"/>
    <s v="06/19/2022"/>
    <s v="10:28:20"/>
    <n v="1735303"/>
    <s v="L1"/>
    <s v="13300 ROBLEDA RD"/>
    <s v="LOS ALTOS HILLS"/>
    <m/>
    <m/>
    <s v="A:OK;X:CHAPLIN RD;R:STRUCTURE FIRE , FIRE DEP ONSITE, REQ GAS AND ELEC, REQ ETA, Pwr-Y"/>
    <s v="C"/>
    <s v="C"/>
    <s v="06/19/2022"/>
    <s v="10:38:41"/>
    <s v="06/19/2022 10:38 (S2CA)  CALLBACK UPDATE COMPLETED. ETA 30 MINS "/>
    <s v="4082992503"/>
    <s v="T-MAN"/>
    <s v="G1TRWSO"/>
    <s v="06/19/2022"/>
    <s v="10:49:00"/>
    <s v="06/19/2022"/>
    <s v="10:30:48"/>
    <n v="1"/>
    <n v="1"/>
    <n v="1"/>
    <n v="1"/>
    <n v="0"/>
    <n v="0"/>
    <n v="24.9"/>
    <n v="10.35"/>
    <s v="06/19/2022"/>
    <s v="10:53:14"/>
    <m/>
    <m/>
    <m/>
    <m/>
    <m/>
    <m/>
    <m/>
    <m/>
    <m/>
    <m/>
    <m/>
    <m/>
    <m/>
    <m/>
    <s v="OR:N/A-GSR VXNU ENROUTE ETA 1057 (S2CA 10:33 06/19/2022)_x000a__x000a_"/>
    <m/>
    <x v="5"/>
    <n v="29.083333333333002"/>
  </r>
  <r>
    <s v="De Anza"/>
    <n v="80"/>
    <s v="De Anza"/>
    <n v="502647"/>
    <s v="OUTAGE"/>
    <s v="YONGHUI CHENG"/>
    <s v="06/19/2022"/>
    <s v="13:00:03"/>
    <n v="1735357"/>
    <s v="L1"/>
    <s v="10716 LINDA VISTA DR"/>
    <s v="CUPERTINO"/>
    <m/>
    <m/>
    <s v="A:N/A;X:MCCLELLAN;R:FD ONSITE RQST ETA G/E 408-299-2503; XST MCCLELLAN, Pwr-Y"/>
    <s v="C"/>
    <s v="C"/>
    <s v="06/19/2022"/>
    <s v="13:04:57"/>
    <s v="06/19/2022 13:04 (S2CA)  CALLBACK UPDATE COMPLETED. ETA 30 MINS "/>
    <s v="4082992503"/>
    <s v="T-MAN"/>
    <s v="G1TMALA"/>
    <s v="06/19/2022"/>
    <s v="13:26:00"/>
    <s v="06/19/2022"/>
    <s v="13:01:17"/>
    <n v="1"/>
    <n v="1"/>
    <n v="1"/>
    <n v="1"/>
    <n v="0"/>
    <n v="0"/>
    <n v="27.016666666667"/>
    <n v="4.9000000000000004"/>
    <s v="06/19/2022"/>
    <s v="13:27:04"/>
    <m/>
    <m/>
    <m/>
    <m/>
    <m/>
    <m/>
    <m/>
    <m/>
    <m/>
    <m/>
    <m/>
    <m/>
    <m/>
    <m/>
    <m/>
    <m/>
    <x v="5"/>
    <n v="29.083333333333002"/>
  </r>
  <r>
    <s v="De Anza"/>
    <n v="80"/>
    <s v="De Anza"/>
    <n v="506002"/>
    <s v="OUTAGE"/>
    <s v="RAJESH RAMCHANDANI"/>
    <s v="06/20/2022"/>
    <s v="06:48:15"/>
    <n v="1735595"/>
    <s v="L1"/>
    <s v="10950 STEVENS CANYON RD"/>
    <s v="CUPERTINO"/>
    <m/>
    <m/>
    <s v="A:OK;X:UNK;R:VEH HIT POLE ROLLED OVER LEAKING GASOLINE, LOW WIRES, SNTA CLARA CNTY FD REQ ETA 408-299-2501 WILL STAND BY"/>
    <s v="C"/>
    <s v="C"/>
    <s v="06/20/2022"/>
    <s v="06:52:44"/>
    <s v="06/20/2022 06:52 (MXLG)  CALLBACK UPDATE COMPLETED. TMAN ZANDATE HAS A 30 MINUTE ETA, CALLED 911 TO CONFIRM "/>
    <s v="4082992501"/>
    <s v="T-MAN"/>
    <s v="G1TLXZ2"/>
    <s v="06/20/2022"/>
    <s v="07:25:00"/>
    <s v="06/20/2022"/>
    <s v="06:49:48"/>
    <n v="1"/>
    <n v="1"/>
    <n v="1"/>
    <n v="1"/>
    <n v="0"/>
    <n v="0"/>
    <n v="42.733333333333"/>
    <n v="4.4833333333330003"/>
    <s v="06/20/2022"/>
    <s v="07:30:59"/>
    <m/>
    <m/>
    <m/>
    <m/>
    <m/>
    <m/>
    <m/>
    <m/>
    <m/>
    <m/>
    <m/>
    <m/>
    <m/>
    <m/>
    <s v="OR:N/A-LOUIE ZANDATE ONSITE AT 0725, MADE IT ON TIME (MXLG 07:27 06/20/2022)_x000a__x000a_OR:N/A-CALLED SIPT GOT DEREK DAVIS` VOICE MAIL, LEFT MESSAGE. ALSO MAPPED THE AREA AND DID NOT SEE COMPLIANCE REP (MXLG 07:26 06/20/2022)_x000a__x000a_OR:N/A-CALLED GAS DISPATCH, DID NOT HAVE ANYONE AVAILABLE (MXLG 07:21 06/20/2022)_x000a__x000a_OR:N/A-CALLED FMO, NOT AVAILABLE (MXLG 07:12 06/20/2022)_x000a__x000a_OR:N/A-CALLED SAN JOSE YARD FOR ASSISTANCE. LEFT MESSAGE. MnC SUPERVISOR BRYAN PILGRIM HAS NO CREWS OUTI WILL BE RUNNING ARCOS FOR A CREW FROM A JOB LEFT FROM LAST NIGHT. (MXLG 07:10 06/20/2022)_x000a__x000a_OR:N/A-TMAN ZANDATE HAS A 35 TO 40 MINUTE ETA (MXLG 07:04 06/20/2022)_x000a__x000a_OR:N/A-PUT TAG ON TMAN BOBBY ZANDATE, HAVE NOT GOTTEN AN ETA YET (MXLG 06:59 06/20/2022)_x000a__x000a_OR:N/A-EPSS AND 911 CAME ON AFTER THE TAG, 52 MINUTES TO GO ON THE 911, NOT SURE ABOUT THE EPSS, ABOUT THE SAME AMOUNT OF TIME. (MXLG 06:58 06/20/2022)_x000a__x000a_OR:N/A-TMAN ZANDATE HAS A 30 MINUTE ETA, CALLED 911 TO CONFIRM (MXLG 06:53 06/20/2022)_x000a__x000a_"/>
    <m/>
    <x v="5"/>
    <n v="29.083333333333002"/>
  </r>
  <r>
    <s v="De Anza"/>
    <n v="80"/>
    <s v="De Anza"/>
    <n v="507540"/>
    <s v="OUTAGE"/>
    <s v="DAISY PEREA"/>
    <s v="06/20/2022"/>
    <s v="12:35:02"/>
    <n v="1735802"/>
    <s v="L1"/>
    <s v="855 DWIGHT AVE"/>
    <s v="SUNNYVALE"/>
    <m/>
    <m/>
    <s v="A:OK;X:ARTLETT;R:LINES DOWN PER FD/ INC#5598, Pwr-YFD@1236 COM LINES"/>
    <s v="C"/>
    <s v="C"/>
    <s v="06/20/2022"/>
    <s v="12:39:37"/>
    <s v="06/20/2022 12:39 (MXLG)  CALLBACK UPDATE COMPLETED. THIS IS COM LINE PER KIM IN GAS DISPATCH, SAYS CANCEL "/>
    <s v="4087307181"/>
    <m/>
    <m/>
    <m/>
    <m/>
    <m/>
    <m/>
    <n v="1"/>
    <n v="1"/>
    <n v="1"/>
    <n v="1"/>
    <n v="0"/>
    <n v="0"/>
    <n v="5.2333333333330003"/>
    <n v="4.583333333333"/>
    <s v="06/20/2022"/>
    <s v="12:40:16"/>
    <m/>
    <m/>
    <m/>
    <m/>
    <m/>
    <m/>
    <m/>
    <m/>
    <m/>
    <m/>
    <m/>
    <m/>
    <m/>
    <m/>
    <s v="OR:N/A-THIS IS COM LINE PER KIM IN GAS DISPATCH, SAYS CANCEL (MXLG 12:40 06/20/2022)_x000a__x000a_"/>
    <m/>
    <x v="5"/>
    <n v="29.083333333333002"/>
  </r>
  <r>
    <s v="De Anza"/>
    <n v="80"/>
    <s v="De Anza"/>
    <n v="508709"/>
    <s v="NON-CUSTOMER"/>
    <s v="FD"/>
    <s v="06/20/2022"/>
    <s v="17:32:55"/>
    <n v="508709"/>
    <s v="L1"/>
    <s v="HIGHLAND WAY AND SKYLAND RD"/>
    <s v="LOS GATOS"/>
    <m/>
    <m/>
    <s v="AXS-OK POLE GT23714 FD ETA 831 796 2160 LOG 287"/>
    <s v="C"/>
    <s v="C"/>
    <s v="06/20/2022"/>
    <s v="17:40:28"/>
    <s v="06/20/2022 17:40 (AGG6)  CALLBACK UPDATE COMPLETED. eta 35 min "/>
    <s v="8317962160"/>
    <s v="T-MAN"/>
    <s v="G1TMALA"/>
    <s v="06/20/2022"/>
    <s v="18:11:00"/>
    <s v="06/20/2022"/>
    <s v="17:40:12"/>
    <n v="1"/>
    <n v="1"/>
    <n v="1"/>
    <n v="1"/>
    <n v="0"/>
    <n v="0"/>
    <n v="40.733333333333"/>
    <n v="7.55"/>
    <s v="06/20/2022"/>
    <s v="18:13:39"/>
    <m/>
    <m/>
    <m/>
    <m/>
    <m/>
    <m/>
    <m/>
    <m/>
    <m/>
    <m/>
    <m/>
    <m/>
    <m/>
    <m/>
    <m/>
    <m/>
    <x v="5"/>
    <n v="29.083333333333002"/>
  </r>
  <r>
    <s v="De Anza"/>
    <n v="80"/>
    <s v="De Anza"/>
    <n v="524953"/>
    <s v="OUTAGE"/>
    <s v="DONG LEE"/>
    <s v="06/21/2022"/>
    <s v="20:18:02"/>
    <n v="1737403"/>
    <s v="L1"/>
    <s v="1085 TASMAN DR # 1-726"/>
    <s v="SUNNYVALE"/>
    <m/>
    <m/>
    <s v="A:OK;X:LAWRENCE EXPWY;R:SPC 545; ELEC VOLT SPARKLING @ THE MIDDLE OF ST; SUNNYVALE FD ONSITE; REQ ETA: 408-730-7181 INCIDENT # 5646, Pwr-Y"/>
    <s v="C"/>
    <s v="C"/>
    <s v="06/21/2022"/>
    <s v="20:21:54"/>
    <s v="06/21/2022 20:21 (CXTQ)  CALLBACK UPDATE COMPLETED.  06/21/2022 20:21 (CXTQ) TMAN NOTIFIED AND PROVIDED 20 MIN ETA.  NOTIFIED 911 AGENCY"/>
    <s v="4087307181"/>
    <s v="T-MAN"/>
    <s v="G1TC3H1"/>
    <s v="06/21/2022"/>
    <s v="20:21:00"/>
    <s v="06/21/2022"/>
    <s v="20:20:47"/>
    <n v="1"/>
    <n v="1"/>
    <n v="1"/>
    <n v="1"/>
    <n v="0"/>
    <n v="0"/>
    <n v="13.716666666667001"/>
    <n v="3.8666666666670002"/>
    <s v="06/21/2022"/>
    <s v="20:31:45"/>
    <m/>
    <m/>
    <m/>
    <m/>
    <m/>
    <m/>
    <m/>
    <m/>
    <m/>
    <m/>
    <m/>
    <m/>
    <m/>
    <m/>
    <s v="OR:N/A-CANCELING THIS TAG PER GAS DISPATCH n CONFIRMATION FROM DISP SUP. (SNA5 22:26 06/21/2022)_x000a__x000a_OR:N/A-I called 911 agency and confirmed to Cancel Tman to this location (H1TE 22:16 06/21/2022)_x000a__x000a_OR:N/A-Gas Dispatch contacted Dispatcher Suzanne and advised to cancel (H1TE 22:15 06/21/2022)_x000a__x000a_OR:N/A-911 AGENCY CONFIRMED ADDRESS -- 1085 TASMAN DR  MHP SPACE # 545 (H1TE 22:04 06/21/2022)_x000a__x000a_"/>
    <m/>
    <x v="5"/>
    <n v="29.083333333333002"/>
  </r>
  <r>
    <s v="De Anza"/>
    <n v="80"/>
    <s v="De Anza"/>
    <n v="527457"/>
    <s v="OUTAGE"/>
    <s v="RICHARD PAPASIN"/>
    <s v="06/22/2022"/>
    <s v="01:12:41"/>
    <n v="1737555"/>
    <s v="L1"/>
    <s v="7903 AUGUST LN"/>
    <s v="CUPERTINO"/>
    <m/>
    <m/>
    <s v="A:OK;X:SPTEMBER LN;R:FD ONSITE. SERVICE WIRE DOWN.  REQ ETA 408-299-2503"/>
    <s v="C"/>
    <s v="C"/>
    <s v="06/22/2022"/>
    <s v="01:20:45"/>
    <s v="06/22/2022 01:20 (SNA5)  CALLBACK UPDATE COMPLETED. PER TMAN ANGEL 35 MIN ETA. "/>
    <s v="4082992503"/>
    <s v="T-MAN"/>
    <s v="G1TMJAJ"/>
    <s v="06/22/2022"/>
    <s v="01:51:00"/>
    <s v="06/22/2022"/>
    <s v="01:16:58"/>
    <n v="1"/>
    <n v="1"/>
    <n v="1"/>
    <n v="1"/>
    <n v="0"/>
    <n v="0"/>
    <n v="40.15"/>
    <n v="8.0666666666670004"/>
    <s v="06/22/2022"/>
    <s v="01:52:50"/>
    <m/>
    <m/>
    <m/>
    <m/>
    <m/>
    <m/>
    <m/>
    <m/>
    <m/>
    <m/>
    <m/>
    <m/>
    <m/>
    <m/>
    <s v="OR:N/A-CALLBACK UPDATE COMPLETED. PER TMAN ANGEL 35 MIN ETA. (SNA5 01:21 06/22/2022)_x000a__x000a_"/>
    <m/>
    <x v="5"/>
    <n v="29.083333333333002"/>
  </r>
  <r>
    <s v="De Anza"/>
    <n v="80"/>
    <s v="De Anza"/>
    <n v="546020"/>
    <s v="NON-CUSTOMER"/>
    <s v="SUNNYVALE FD"/>
    <s v="06/23/2022"/>
    <s v="00:59:33"/>
    <n v="546020"/>
    <s v="L1"/>
    <s v="LAWRENCE EXPWY AND DUANE CT"/>
    <s v="SUNNYVALE"/>
    <m/>
    <m/>
    <s v="AXS-OK FD ONSITE. PER FD, OUTSIDE FIRE POSSIBLY AFFECTING POWERLINE. REQ ETA"/>
    <s v="C"/>
    <s v="C"/>
    <s v="06/23/2022"/>
    <s v="01:03:34"/>
    <s v="06/23/2022 01:03 (AEM6)  CALLBACK UPDATE COMPLETED. ADVISED 911 AGENCY TMAN ETA 30 MINUTES "/>
    <s v="4087307181"/>
    <s v="T-MAN"/>
    <s v="G1TMJAJ"/>
    <s v="06/23/2022"/>
    <s v="01:34:00"/>
    <s v="06/23/2022"/>
    <s v="01:01:31"/>
    <n v="1"/>
    <n v="1"/>
    <n v="1"/>
    <n v="1"/>
    <n v="0"/>
    <n v="0"/>
    <n v="36.983333333333"/>
    <n v="4.0166666666669997"/>
    <s v="06/23/2022"/>
    <s v="01:36:32"/>
    <m/>
    <m/>
    <m/>
    <m/>
    <m/>
    <m/>
    <m/>
    <m/>
    <m/>
    <m/>
    <m/>
    <m/>
    <m/>
    <m/>
    <m/>
    <s v="OR:N/A-ADVISED 911 AGENCY TMAN ETA 30 MINUTES (AEM6 01:03 06/23/2022)_x000a__x000a_"/>
    <x v="5"/>
    <n v="29.083333333333002"/>
  </r>
  <r>
    <s v="De Anza"/>
    <n v="80"/>
    <s v="De Anza"/>
    <n v="549574"/>
    <s v="OUTAGE"/>
    <s v="JEAN-FRANCOIS COURTOIS"/>
    <s v="06/23/2022"/>
    <s v="10:44:46"/>
    <n v="1739977"/>
    <s v="L1"/>
    <s v="1770 ROCK ST"/>
    <s v="MOUNTAIN VIEW"/>
    <m/>
    <m/>
    <s v="A:OK;X:CAMP AVE;R:FD REQ ETA.  CAUSED BY FED EX TRUCK... AT REAR OF THIS LOCATION., Pwr-I"/>
    <s v="C"/>
    <s v="C"/>
    <s v="06/23/2022"/>
    <s v="11:07:00"/>
    <s v="06/23/2022 11:07 (A3GL)  CALLBACK UPDATE COMPLETED. ETA 20 min "/>
    <s v="6509036395"/>
    <s v="T-MAN"/>
    <s v="G1TCAE2"/>
    <s v="06/23/2022"/>
    <s v="11:18:00"/>
    <s v="06/23/2022"/>
    <s v="10:59:32"/>
    <n v="1"/>
    <n v="1"/>
    <n v="1"/>
    <n v="0"/>
    <n v="1"/>
    <n v="0"/>
    <n v="38.049999999999997"/>
    <n v="22.233333333333"/>
    <s v="06/23/2022"/>
    <s v="11:22:49"/>
    <m/>
    <m/>
    <m/>
    <m/>
    <m/>
    <m/>
    <m/>
    <m/>
    <m/>
    <m/>
    <m/>
    <m/>
    <m/>
    <m/>
    <s v="OR:N/A-Troubleman is still assessing, ETOR+2hrs. (A3GL 13:20 06/23/2022)_x000a__x000a_OR:N/A-Per Willy ETOR 20 min (A3GL 10:50 06/23/2022)_x000a__x000a_"/>
    <m/>
    <x v="5"/>
    <n v="29.083333333333002"/>
  </r>
  <r>
    <s v="De Anza"/>
    <n v="80"/>
    <s v="De Anza"/>
    <n v="553710"/>
    <s v="OUTAGE"/>
    <s v="FD"/>
    <s v="06/23/2022"/>
    <s v="21:53:37"/>
    <n v="1740669"/>
    <s v="L1"/>
    <s v="OVERLOOK RD "/>
    <s v="LOS GATOS"/>
    <m/>
    <m/>
    <s v="AXS-OK TREE KOCKED LINES DOWN PER FD ONSITE"/>
    <s v="C"/>
    <s v="C"/>
    <s v="06/23/2022"/>
    <s v="21:58:02"/>
    <s v="06/23/2022 21:58 (PARO)  CALLBACK UPDATE COMPLETED. TMAN EDWARDS ETA 5 MINS "/>
    <s v="4082992507"/>
    <s v="T-MAN"/>
    <s v="G1TCAE2"/>
    <s v="06/23/2022"/>
    <s v="22:08:00"/>
    <s v="06/23/2022"/>
    <s v="21:22:53"/>
    <n v="1"/>
    <n v="1"/>
    <n v="1"/>
    <n v="1"/>
    <n v="0"/>
    <n v="0"/>
    <n v="40.383333333332999"/>
    <n v="4.416666666667"/>
    <s v="06/23/2022"/>
    <s v="22:34:00"/>
    <m/>
    <m/>
    <m/>
    <m/>
    <m/>
    <m/>
    <m/>
    <m/>
    <m/>
    <m/>
    <m/>
    <m/>
    <m/>
    <m/>
    <m/>
    <m/>
    <x v="5"/>
    <n v="29.083333333333002"/>
  </r>
  <r>
    <s v="De Anza"/>
    <n v="80"/>
    <s v="De Anza"/>
    <n v="554974"/>
    <s v="OUTAGE"/>
    <s v="HOMA BARKHORDARIAN"/>
    <s v="06/24/2022"/>
    <s v="04:06:30"/>
    <n v="1740756"/>
    <s v="L1"/>
    <s v="27861 BAKER LN"/>
    <s v="LOS ALTOS HILLS"/>
    <m/>
    <m/>
    <s v="A:OK;X:PURISSIMA RD;R:FD ONS. PER FD POLE IS ON FIRE. REQ ETA 408-299-2507, Pwr-Y"/>
    <s v="C"/>
    <s v="C"/>
    <s v="06/24/2022"/>
    <s v="04:09:59"/>
    <s v="06/24/2022 04:09 (S2CA)  CALLBACK UPDATE COMPLETED. TMAN ALREADY ONSITE "/>
    <s v="4082992507"/>
    <s v="T-MAN"/>
    <s v="G1TMJAJ"/>
    <s v="06/24/2022"/>
    <s v="04:04:00"/>
    <s v="06/24/2022"/>
    <s v="03:12:43"/>
    <n v="1"/>
    <n v="1"/>
    <n v="1"/>
    <n v="1"/>
    <n v="0"/>
    <n v="0"/>
    <n v="3.5333333333330001"/>
    <n v="3.4833333333329999"/>
    <s v="06/24/2022"/>
    <s v="04:10:02"/>
    <m/>
    <m/>
    <m/>
    <m/>
    <m/>
    <m/>
    <m/>
    <m/>
    <m/>
    <m/>
    <m/>
    <m/>
    <m/>
    <m/>
    <s v="[OIS#1740762:OR:N/A-OIS 1740756 (S2CA 04:10 06/24/2022)_x000a__x000a_]"/>
    <m/>
    <x v="5"/>
    <n v="29.083333333333002"/>
  </r>
  <r>
    <s v="De Anza"/>
    <n v="80"/>
    <s v="De Anza"/>
    <n v="558457"/>
    <s v="OUTAGE"/>
    <s v="SMITH,HILARY"/>
    <s v="06/24/2022"/>
    <s v="10:51:20"/>
    <n v="1741133"/>
    <s v="L1"/>
    <s v="10350 W LOYOLA DR"/>
    <s v="LOS ALTOS HILLS"/>
    <m/>
    <m/>
    <s v="A:OK;X:ROLLY RD;R:FD EN ROUTE TO SMOKING TRANSFORMER LOG#C41, Pwr-Y"/>
    <s v="C"/>
    <s v="C"/>
    <s v="06/24/2022"/>
    <s v="10:54:23"/>
    <s v="06/24/2022 10:54 (GBF4)  CALLBACK UPDATE COMPLETED. HA PROVIDED 20 MIN ETA, AGENCY CONTACTED "/>
    <s v="4082992503"/>
    <s v="T-MAN"/>
    <s v="G1TC3H1"/>
    <s v="06/24/2022"/>
    <s v="11:08:00"/>
    <s v="06/24/2022"/>
    <s v="10:53:19"/>
    <n v="1"/>
    <n v="1"/>
    <n v="1"/>
    <n v="1"/>
    <n v="0"/>
    <n v="0"/>
    <n v="38.466666666667003"/>
    <n v="3.05"/>
    <s v="06/24/2022"/>
    <s v="11:29:48"/>
    <m/>
    <m/>
    <m/>
    <m/>
    <m/>
    <m/>
    <m/>
    <m/>
    <m/>
    <m/>
    <m/>
    <m/>
    <m/>
    <m/>
    <m/>
    <m/>
    <x v="5"/>
    <n v="29.083333333333002"/>
  </r>
  <r>
    <s v="De Anza"/>
    <n v="80"/>
    <s v="De Anza"/>
    <n v="559696"/>
    <s v="OUTAGE"/>
    <s v="ERIK MARCHI"/>
    <s v="06/24/2022"/>
    <s v="13:35:38"/>
    <n v="1741288"/>
    <s v="L1"/>
    <s v="263 JACKSON ST"/>
    <s v="SUNNYVALE"/>
    <m/>
    <m/>
    <s v="A:OK;X:CALIFORNIA;R:PER SUNNYVALE PUBLIC SAFETY, FD ONSITE ETA, Pwr-Y"/>
    <s v="C"/>
    <s v="C"/>
    <s v="06/24/2022"/>
    <s v="13:47:15"/>
    <s v="06/24/2022 13:52 (DBG9) 20m ETA 06/24/2022 13:47 (DBG9)  CALLBACK UPDATE COMPLETED. acknowledged tag, will CB with ETA"/>
    <s v="4087307181"/>
    <s v="STANDBY"/>
    <s v="G1MBHP3"/>
    <s v="06/24/2022"/>
    <s v="14:02:00"/>
    <s v="06/24/2022"/>
    <s v="13:50:42"/>
    <n v="1"/>
    <n v="1"/>
    <n v="1"/>
    <n v="1"/>
    <n v="0"/>
    <n v="0"/>
    <n v="40.5"/>
    <n v="11.616666666666999"/>
    <s v="06/24/2022"/>
    <s v="14:16:08"/>
    <m/>
    <m/>
    <m/>
    <m/>
    <m/>
    <m/>
    <m/>
    <m/>
    <m/>
    <m/>
    <m/>
    <m/>
    <m/>
    <m/>
    <s v="OR:N/A-GSR LOOKS TO BE HEADING OVER THERE BUT STILL WORKING ON A TMAN (UXB2 13:46 06/24/2022)_x000a__x000a_OR:N/A-TMAN SONNY TIED UP ON BREAKER OUTAGE WITH WIRES DOWN. LEFT MESSAGE FOR SILVA. (UXB2 13:46 06/24/2022)_x000a__x000a_"/>
    <m/>
    <x v="5"/>
    <n v="29.083333333333002"/>
  </r>
  <r>
    <s v="De Anza"/>
    <n v="80"/>
    <s v="De Anza"/>
    <n v="560205"/>
    <s v="OUTAGE"/>
    <s v="TYLER I SHAFFAR"/>
    <s v="06/24/2022"/>
    <s v="15:29:09"/>
    <n v="1741381"/>
    <s v="L1"/>
    <s v="245 EDELEN AVE"/>
    <s v="LOS GATOS"/>
    <m/>
    <m/>
    <s v="A:OK;X:BENTLEY;R:FD REQ ETA. WITH VEG FIRE., Pwr-Y"/>
    <s v="C"/>
    <s v="C"/>
    <s v="06/24/2022"/>
    <s v="15:33:50"/>
    <s v="06/24/2022 15:33 (AGG6)  CALLBACK UPDATE COMPLETED. eta 40 min "/>
    <s v="4082992507"/>
    <s v="T-MAN"/>
    <s v="G1TRWSO"/>
    <s v="06/24/2022"/>
    <s v="16:04:00"/>
    <s v="06/24/2022"/>
    <s v="15:29:56"/>
    <n v="1"/>
    <n v="1"/>
    <n v="1"/>
    <n v="1"/>
    <n v="0"/>
    <n v="0"/>
    <n v="27.983333333333"/>
    <n v="4.6833333333329996"/>
    <s v="06/24/2022"/>
    <s v="15:57:08"/>
    <m/>
    <m/>
    <m/>
    <m/>
    <m/>
    <m/>
    <m/>
    <m/>
    <m/>
    <m/>
    <m/>
    <m/>
    <m/>
    <m/>
    <m/>
    <m/>
    <x v="5"/>
    <n v="29.083333333333002"/>
  </r>
  <r>
    <s v="De Anza"/>
    <n v="80"/>
    <s v="De Anza"/>
    <n v="563681"/>
    <s v="OUTAGE"/>
    <s v="Michael Labianca "/>
    <s v="06/24/2022"/>
    <s v="19:34:59"/>
    <n v="1741568"/>
    <s v="L1"/>
    <s v="15375 ROBIN ANNE LN"/>
    <s v="MONTE SERENO"/>
    <m/>
    <m/>
    <s v=", Pwr-N15375 robin anne ln fd enrte standby unk  eta 408-299-2503, Poss structure fire veg fire also wires down  axs ok xst robin ann ln / carl"/>
    <s v="C"/>
    <s v="N"/>
    <m/>
    <m/>
    <m/>
    <s v="4155158108"/>
    <s v="T-MAN"/>
    <s v="G1TRWSO"/>
    <s v="06/24/2022"/>
    <s v="19:58:00"/>
    <s v="06/24/2022"/>
    <s v="19:36:40"/>
    <n v="1"/>
    <n v="1"/>
    <n v="0"/>
    <n v="0"/>
    <n v="0"/>
    <n v="0"/>
    <n v="23.733333333333"/>
    <m/>
    <s v="06/24/2022"/>
    <s v="19:58:43"/>
    <m/>
    <m/>
    <m/>
    <m/>
    <m/>
    <m/>
    <m/>
    <m/>
    <m/>
    <m/>
    <m/>
    <m/>
    <m/>
    <m/>
    <s v="OR:N/A-PER KEVIN S PUSHED ETOR TO 15:00 (LRMJ 11:49 06/25/2022)_x000a__x000a_OR:N/A-911 late drop 17 min (AGG6 19:51 06/24/2022)_x000a__x000a_"/>
    <m/>
    <x v="5"/>
    <n v="29.083333333333002"/>
  </r>
  <r>
    <s v="De Anza"/>
    <n v="80"/>
    <s v="De Anza"/>
    <n v="565410"/>
    <s v="OUTAGE"/>
    <s v="LAKE BILTMORE APTS"/>
    <s v="06/25/2022"/>
    <s v="00:31:37"/>
    <n v="1741681"/>
    <s v="L1"/>
    <s v="10159 S BLANEY AVE HSE"/>
    <s v="CUPERTINO"/>
    <m/>
    <m/>
    <s v="A:OK;X:PRICE;R:FD ENR. PER FD SMOKE COMING FROM FLOOR OUTLET. UNKNOWN IF IT`S ELECTRICAL. REQ ETA 408-299-2501, Pwr-Y"/>
    <s v="C"/>
    <s v="C"/>
    <s v="06/25/2022"/>
    <s v="00:38:32"/>
    <s v="06/25/2022 00:38 (S2CA)  CALLBACK UPDATE COMPLETED. ETA 30 MINS "/>
    <s v="4082992501"/>
    <s v="T-MAN"/>
    <s v="G1TMJAJ"/>
    <s v="06/25/2022"/>
    <s v="00:49:00"/>
    <s v="06/25/2022"/>
    <s v="00:32:44"/>
    <n v="1"/>
    <n v="1"/>
    <n v="1"/>
    <n v="1"/>
    <n v="0"/>
    <n v="0"/>
    <n v="17.966666666666999"/>
    <n v="6.916666666667"/>
    <s v="06/25/2022"/>
    <s v="00:49:35"/>
    <m/>
    <m/>
    <m/>
    <m/>
    <m/>
    <m/>
    <m/>
    <m/>
    <m/>
    <m/>
    <m/>
    <m/>
    <m/>
    <m/>
    <m/>
    <m/>
    <x v="5"/>
    <n v="29.083333333333002"/>
  </r>
  <r>
    <s v="De Anza"/>
    <n v="80"/>
    <s v="De Anza"/>
    <n v="565581"/>
    <s v="OUTAGE"/>
    <s v="PINGJIN WEN"/>
    <s v="06/25/2022"/>
    <s v="04:00:19"/>
    <n v="1741697"/>
    <s v="L1"/>
    <s v="5915 AMAPOLA DR"/>
    <s v="SAN JOSE"/>
    <m/>
    <m/>
    <s v="A:OK;X:HARLAN DR;R:FD ONSITE. REQ ASSISTANCE FOR STRUCTURE FIRE. ETA 408-277-8950, Pwr-Y"/>
    <s v="C"/>
    <s v="C"/>
    <s v="06/25/2022"/>
    <s v="04:03:29"/>
    <s v="06/25/2022 04:03 (S2CA)  CALLBACK UPDATE COMPLETED. ETA 30 MINS "/>
    <s v="4082778950"/>
    <s v="T-MAN"/>
    <s v="G1TMJAJ"/>
    <s v="06/25/2022"/>
    <s v="04:31:00"/>
    <s v="06/25/2022"/>
    <s v="04:02:02"/>
    <n v="1"/>
    <n v="1"/>
    <n v="1"/>
    <n v="1"/>
    <n v="0"/>
    <n v="0"/>
    <n v="32.299999999999997"/>
    <n v="3.166666666667"/>
    <s v="06/25/2022"/>
    <s v="04:32:37"/>
    <m/>
    <m/>
    <m/>
    <m/>
    <m/>
    <m/>
    <m/>
    <m/>
    <m/>
    <m/>
    <m/>
    <m/>
    <m/>
    <m/>
    <m/>
    <m/>
    <x v="5"/>
    <n v="29.083333333333002"/>
  </r>
  <r>
    <s v="De Anza"/>
    <n v="80"/>
    <s v="De Anza"/>
    <n v="568016"/>
    <s v="OUTAGE"/>
    <s v="FD"/>
    <s v="06/25/2022"/>
    <s v="12:32:44"/>
    <n v="1741973"/>
    <s v="L1"/>
    <s v="18571 MONTEVINA RD"/>
    <s v="LOS GATOS"/>
    <m/>
    <m/>
    <s v="AXS-OK BRUSH FIRE IN AREA AND POWER OUT PER FD"/>
    <s v="C"/>
    <s v="C"/>
    <s v="06/25/2022"/>
    <s v="12:36:43"/>
    <s v="06/25/2022 13:17 (LRMJ) NO AGENCY PHONE NUMBER 06/25/2022 13:15 (LRMJ) BOBBY SAYS STILL ENROUTE STILL HEAVY TRAFFIC, HE TRIED TO FOLLOW FD VEHICLE HOWEVER COULD NOT WEDGE THROUGH THE LANE 06/25/2022 13:02 (LRMJ) NEW ETA 20-30 MIN DUE TO HEAVY TRAFFIC 06/25/2022 12:36 (S2CA)  CALLBACK UPDATE COMPLETED. ETA 35 MINS"/>
    <s v="4082992503"/>
    <s v="T-MAN"/>
    <s v="G1THXZ2"/>
    <s v="06/25/2022"/>
    <s v="13:27:00"/>
    <s v="06/25/2022"/>
    <s v="12:34:06"/>
    <n v="1"/>
    <n v="1"/>
    <n v="1"/>
    <n v="1"/>
    <n v="0"/>
    <n v="0"/>
    <n v="59.266666666667"/>
    <n v="3.9833333333329999"/>
    <s v="06/25/2022"/>
    <s v="13:36:01"/>
    <m/>
    <m/>
    <m/>
    <m/>
    <s v="06/25/2022"/>
    <s v="13:32:00"/>
    <s v="ADMKASP"/>
    <s v="06/27/2022 05:56 (KASP) Per GPS, T-Man onsite at 1332"/>
    <m/>
    <m/>
    <m/>
    <m/>
    <m/>
    <m/>
    <s v="OR:N/A-06/25/2022 13:17 (LRMJ) NO AGENCY PHONE NUMBER 06/25/2022 13:15 (LRMJ) BOBBY SAYS STILL ENROUTE STILL HEAVY TRAFFIC, HE TRIED TO FOLLOW FD VEHICLE HOWEVER COULD NOT WEDGE THROUGH THE LANE 06/25/2022 13:02 (LRMJ) NEW ETA 20-30 MIN DUE TO HEAVY TRAFFIC 06/25/2022 12:36 (S2CA)  CALLBACK UPDATE COMPLETED. ETA 35 MINS (LRMJ 13:37 06/25/2022)_x000a__x000a_OR:N/A-D O REROUTED TMAN TO FUSES TO SHUT OFF POWER / TMAN STUCK IN TRAFFIC WHICH DELAYED RESPONSE TIME (SGR4 13:35 06/25/2022)_x000a__x000a_"/>
    <m/>
    <x v="5"/>
    <n v="29.083333333333002"/>
  </r>
  <r>
    <s v="De Anza"/>
    <n v="80"/>
    <s v="De Anza"/>
    <n v="568514"/>
    <s v="OUTAGE"/>
    <s v="JONAS L GERBER"/>
    <s v="06/25/2022"/>
    <s v="13:33:07"/>
    <n v="1742068"/>
    <s v="L1"/>
    <s v="1836 GOLDEN WAY"/>
    <s v="MOUNTAIN VIEW"/>
    <m/>
    <m/>
    <s v="A:OK;X:MADISON DR;R:PER MOUNTAIN VIEW FD ONSITE. TREE IN LINES THAT CAUGHT FIRE IN BACKYARD, Pwr-Y"/>
    <s v="C"/>
    <s v="C"/>
    <s v="06/25/2022"/>
    <s v="13:36:33"/>
    <s v="06/25/2022 13:36 (LRMJ)  CALLBACK UPDATE COMPLETED. 15 MIN ETA "/>
    <s v="6509036395"/>
    <s v="T-MAN"/>
    <s v="G1TC3H1"/>
    <s v="06/25/2022"/>
    <s v="13:46:00"/>
    <s v="06/25/2022"/>
    <s v="13:24:22"/>
    <n v="1"/>
    <n v="1"/>
    <n v="1"/>
    <n v="1"/>
    <n v="0"/>
    <n v="0"/>
    <n v="21.183333333333"/>
    <n v="3.4333333333330001"/>
    <s v="06/25/2022"/>
    <s v="13:54:18"/>
    <m/>
    <m/>
    <m/>
    <m/>
    <m/>
    <m/>
    <m/>
    <m/>
    <m/>
    <m/>
    <m/>
    <m/>
    <m/>
    <m/>
    <m/>
    <m/>
    <x v="5"/>
    <n v="29.083333333333002"/>
  </r>
  <r>
    <s v="De Anza"/>
    <n v="80"/>
    <s v="De Anza"/>
    <n v="569059"/>
    <s v="OUTAGE"/>
    <s v="FD"/>
    <s v="06/25/2022"/>
    <s v="15:24:32"/>
    <n v="1742167"/>
    <s v="L1"/>
    <s v="HUTCHINSON RD "/>
    <s v="LOS GATOS"/>
    <m/>
    <m/>
    <s v="AXS-OK VEG FIRE - WITH LINES DWN FD ONSITE"/>
    <s v="C"/>
    <s v="C"/>
    <s v="06/25/2022"/>
    <s v="15:37:22"/>
    <s v="06/25/2022 15:37 (GRA2)  CALLBACK UPDATE COMPLETED. 60m eta given by t-man at the 3min mark. called and updated the agency "/>
    <s v="8313356719"/>
    <s v="T-MAN"/>
    <s v="C5TGRBC"/>
    <s v="06/25/2022"/>
    <s v="16:09:00"/>
    <s v="06/25/2022"/>
    <s v="15:44:17"/>
    <n v="1"/>
    <n v="1"/>
    <n v="1"/>
    <n v="1"/>
    <n v="0"/>
    <n v="0"/>
    <n v="45.133333333332999"/>
    <n v="12.833333333333"/>
    <s v="06/25/2022"/>
    <s v="16:09:40"/>
    <m/>
    <m/>
    <m/>
    <m/>
    <m/>
    <m/>
    <m/>
    <m/>
    <m/>
    <m/>
    <m/>
    <m/>
    <m/>
    <m/>
    <s v="OR:N/A-OIS 569059 (AGG6 17:08 06/25/2022)_x000a__x000a_[UPTR#569059:OR:N/A-20m eta given by t-man bargas from santa cruz.  COY EDWARDS HAS AN ETA OF STILL 40M.. ON CALL HAD NOBODY CLOSER TO USE (GRA2 15:46 06/25/2022)_x000a__x000a_]"/>
    <m/>
    <x v="5"/>
    <n v="29.083333333333002"/>
  </r>
  <r>
    <s v="De Anza"/>
    <n v="80"/>
    <s v="De Anza"/>
    <n v="576357"/>
    <s v="OUTAGE"/>
    <s v="BANK OF AMERICA"/>
    <s v="06/26/2022"/>
    <s v="18:06:15"/>
    <n v="1742769"/>
    <s v="L1"/>
    <s v="780 BLOSSOM HILL RD"/>
    <s v="LOS GATOS"/>
    <m/>
    <m/>
    <s v="Smart Mtr auto-generated tagXST: LOS GATOS BLVD; LOS GATOS PD ONSITE REQ ETA: 408-354-8600"/>
    <s v="C"/>
    <s v="C"/>
    <s v="06/26/2022"/>
    <s v="18:56:06"/>
    <s v="06/26/2022 18:56 (GRA2)  CALLBACK UPDATE COMPLETED. I CALLED AND UPDATED THE AGENCY TO GIVE THEM A 25M ETA AT THE 20M OF THIS OIS.  THE 911 AGENCY CALLED IN CLOSER TO THE 15 MIN MARK "/>
    <s v="5188240323"/>
    <s v="T-MAN"/>
    <s v="G1TWEBE"/>
    <s v="06/26/2022"/>
    <s v="18:38:00"/>
    <s v="06/26/2022"/>
    <s v="18:04:45"/>
    <n v="1"/>
    <n v="1"/>
    <n v="1"/>
    <n v="0"/>
    <n v="1"/>
    <n v="0"/>
    <n v="49.933333333333003"/>
    <n v="49.85"/>
    <s v="06/26/2022"/>
    <s v="18:56:11"/>
    <m/>
    <m/>
    <m/>
    <m/>
    <m/>
    <m/>
    <m/>
    <m/>
    <m/>
    <m/>
    <m/>
    <m/>
    <m/>
    <m/>
    <s v="OR:N/A-BOTH T-MAN ARE ONSITE AND PATROLLING (GRA2 18:40 06/26/2022)_x000a__x000a_OR:N/A-I CALLED AND UPDATED THE AGENCY TO GIVE THEM A 25M ETA AT THE 20M OF THIS OIS.  THE 911 AGENCY CALLED IN CLOSER TO THE 15 MIN MARK.  I THEN CALLED TMAN B ZANDATE AND ADVS OF THE 911 AGENCY ON STANDYBY BUT DID NOT HAVE ANY HAZARDS TO REPORT.  I CALLED THE AGENCY BACK TO ASK IF ANY HAZARDS EXISITED AND THE DISPATCHER AT THIS TIME SAID NONE WHERE PD WAS ONSITE.  THEY JUST WANTED TO LET US KNOW THAT THE GROCERY STORE, B OF A, AND STARBUCKS WERE OUT OF POWER.  I CONFIRMED WITH THE AGENCY DISPATCHER THAT IF THEY HAVE A HAZARD THAT IS REPORTED TO THEM TO PLEASE NOTIFY US WITH A CALL BACK.  THIS WAS NOT A TRUE 911 STANDBY AND MORE OF AN AGENCY REPORTING A POWER OUTAGE IN THE AREA. (GRA2 18:38 06/26/2022)_x000a__x000a_OR:N/A-TMAN BOBBY ZANDATE GAVE AN ETA OF 40M AT THE 4M MARK (GRA2 18:08 06/26/2022)_x000a__x000a_"/>
    <m/>
    <x v="5"/>
    <n v="29.083333333333002"/>
  </r>
  <r>
    <s v="De Anza"/>
    <n v="80"/>
    <s v="De Anza"/>
    <n v="576357"/>
    <s v="OUTAGE"/>
    <s v="BANK OF AMERICA"/>
    <s v="06/26/2022"/>
    <s v="18:06:15"/>
    <n v="1742769"/>
    <s v="L1"/>
    <s v="780 BLOSSOM HILL RD"/>
    <s v="LOS GATOS"/>
    <m/>
    <m/>
    <s v="Smart Mtr auto-generated tagXST: LOS GATOS BLVD; LOS GATOS PD ONSITE REQ ETA: 408-354-8600"/>
    <s v="C"/>
    <s v="C"/>
    <s v="06/26/2022"/>
    <s v="18:56:06"/>
    <s v="06/26/2022 18:56 (GRA2)  CALLBACK UPDATE COMPLETED. I CALLED AND UPDATED THE AGENCY TO GIVE THEM A 25M ETA AT THE 20M OF THIS OIS.  THE 911 AGENCY CALLED IN CLOSER TO THE 15 MIN MARK "/>
    <s v="5188240323"/>
    <s v="T-MAN"/>
    <s v="G1THXZ2"/>
    <s v="06/26/2022"/>
    <s v="18:38:00"/>
    <s v="06/26/2022"/>
    <s v="18:04:45"/>
    <n v="1"/>
    <n v="1"/>
    <n v="1"/>
    <n v="0"/>
    <n v="1"/>
    <n v="0"/>
    <n v="49.933333333333003"/>
    <n v="49.85"/>
    <s v="06/26/2022"/>
    <s v="18:56:11"/>
    <m/>
    <m/>
    <m/>
    <m/>
    <m/>
    <m/>
    <m/>
    <m/>
    <m/>
    <m/>
    <m/>
    <m/>
    <m/>
    <m/>
    <s v="OR:N/A-BOTH T-MAN ARE ONSITE AND PATROLLING (GRA2 18:40 06/26/2022)_x000a__x000a_OR:N/A-I CALLED AND UPDATED THE AGENCY TO GIVE THEM A 25M ETA AT THE 20M OF THIS OIS.  THE 911 AGENCY CALLED IN CLOSER TO THE 15 MIN MARK.  I THEN CALLED TMAN B ZANDATE AND ADVS OF THE 911 AGENCY ON STANDYBY BUT DID NOT HAVE ANY HAZARDS TO REPORT.  I CALLED THE AGENCY BACK TO ASK IF ANY HAZARDS EXISITED AND THE DISPATCHER AT THIS TIME SAID NONE WHERE PD WAS ONSITE.  THEY JUST WANTED TO LET US KNOW THAT THE GROCERY STORE, B OF A, AND STARBUCKS WERE OUT OF POWER.  I CONFIRMED WITH THE AGENCY DISPATCHER THAT IF THEY HAVE A HAZARD THAT IS REPORTED TO THEM TO PLEASE NOTIFY US WITH A CALL BACK.  THIS WAS NOT A TRUE 911 STANDBY AND MORE OF AN AGENCY REPORTING A POWER OUTAGE IN THE AREA. (GRA2 18:38 06/26/2022)_x000a__x000a_OR:N/A-TMAN BOBBY ZANDATE GAVE AN ETA OF 40M AT THE 4M MARK (GRA2 18:08 06/26/2022)_x000a__x000a_"/>
    <m/>
    <x v="5"/>
    <n v="29.083333333333002"/>
  </r>
  <r>
    <s v="De Anza"/>
    <n v="80"/>
    <s v="De Anza"/>
    <n v="578579"/>
    <s v="OUTAGE"/>
    <s v="PUNEET SURI &amp;"/>
    <s v="06/26/2022"/>
    <s v="23:44:11"/>
    <n v="1742895"/>
    <s v="L1"/>
    <s v="20783 ASHLEY WAY"/>
    <s v="SARATOGA"/>
    <m/>
    <m/>
    <s v="A:OK;X:CARNIEL;R:SARATOGA COUNTY FD ENR - NEED BOTH GAS AND ELEC TO SECURE THE MTRS - XST: CARNIEL - NEED ETA: 408-299-2503, Pwr-I"/>
    <s v="C"/>
    <s v="C"/>
    <s v="06/26/2022"/>
    <s v="23:59:07"/>
    <s v="06/27/2022 00:05 (HXPJ) Tman Britton gave 15 min eta 06/27/2022 00:00 (HXPJ) Tman Britton accepted ARCOS. Gave 30 min eta 06/26/2022 23:59 (HXPJ)  CALLBACK UPDATE COMPLETED.  06/26/2022 23:52 (HXPJ) SCO. Bobby Zandate called and said he will accept if ARCOS exhausts. He is not logged on. 06/26/2022 23:46 (HXPJ) Gas dispatch gave 35 min eta for GSR"/>
    <s v="4082992503"/>
    <s v="T-MAN"/>
    <s v="G1TWEBE"/>
    <s v="06/27/2022"/>
    <s v="00:19:00"/>
    <s v="06/27/2022"/>
    <s v="00:05:26"/>
    <n v="1"/>
    <n v="1"/>
    <n v="1"/>
    <n v="1"/>
    <n v="0"/>
    <n v="0"/>
    <n v="37.200000000000003"/>
    <n v="14.933333333333"/>
    <s v="06/27/2022"/>
    <s v="00:21:23"/>
    <m/>
    <m/>
    <m/>
    <m/>
    <m/>
    <m/>
    <m/>
    <m/>
    <m/>
    <m/>
    <m/>
    <m/>
    <m/>
    <m/>
    <s v="OR:N/A-Tman Britton advised he is closing out the tag now. (HXPJ 02:50 06/27/2022)_x000a__x000a_OR:N/A-06/27/2022 00:05 (HXPJ) Tman Britton gave 15 min eta 06/27/2022 00:00 (HXPJ) Tman Britton accepted ARCOS. Gave 30 min eta 06/26/2022 23:59 (HXPJ)  CALLBACK UPDATE COMPLETED.  06/26/2022 23:52 (HXPJ) SCO. Bobby Zandate called and said he will accept if ARCOS exhausts. He is not logged on. 06/26/2022 23:46 (HXPJ) Gas dispatch gave 35 min eta for GSR (HXPJ 00:07 06/27/2022)_x000a__x000a_"/>
    <m/>
    <x v="5"/>
    <n v="29.083333333333002"/>
  </r>
  <r>
    <s v="De Anza"/>
    <n v="80"/>
    <s v="De Anza"/>
    <n v="583728"/>
    <s v="OUTAGE"/>
    <s v="CHP"/>
    <s v="06/27/2022"/>
    <s v="14:56:08"/>
    <n v="1743537"/>
    <s v="L1"/>
    <s v="18450 MAIN"/>
    <s v="LOS GATOS"/>
    <m/>
    <m/>
    <s v="AXS-OK LOG#210 PER CHPTREE FELL BRGHT DWN WIRES**BROKEN POLE AND TRANSFORMER DOW"/>
    <s v="C"/>
    <s v="C"/>
    <s v="06/27/2022"/>
    <s v="15:05:17"/>
    <s v="06/27/2022 15:05 (HXPJ)  CALLBACK UPDATE COMPLETED.  06/27/2022 15:04 (HXPJ) Tman gave 20 min eta"/>
    <s v="8317962160"/>
    <s v="T-MAN"/>
    <s v="G1TC3H1"/>
    <s v="06/27/2022"/>
    <s v="16:01:00"/>
    <s v="06/27/2022"/>
    <s v="15:07:02"/>
    <n v="1"/>
    <n v="1"/>
    <n v="1"/>
    <n v="1"/>
    <n v="0"/>
    <n v="0"/>
    <n v="48.983333333333"/>
    <n v="9.15"/>
    <s v="06/27/2022"/>
    <s v="15:45:07"/>
    <m/>
    <m/>
    <m/>
    <m/>
    <m/>
    <m/>
    <m/>
    <m/>
    <m/>
    <m/>
    <m/>
    <m/>
    <m/>
    <m/>
    <s v="OR:N/A-Tman Crivello marked onsite in error. (HXPJ 16:01 06/27/2022)_x000a__x000a_OR:N/A-Tman Ha confirmed onsite (HXPJ 15:45 06/27/2022)_x000a__x000a_"/>
    <m/>
    <x v="5"/>
    <n v="29.083333333333002"/>
  </r>
  <r>
    <s v="De Anza"/>
    <n v="80"/>
    <s v="De Anza"/>
    <n v="610733"/>
    <s v="OUTAGE"/>
    <s v="DAWN OLSEN"/>
    <s v="06/30/2022"/>
    <s v="13:29:39"/>
    <n v="1746539"/>
    <s v="L1"/>
    <s v="760 JEFFREY AVE"/>
    <s v="CAMPBELL"/>
    <m/>
    <m/>
    <s v="A:OK;X:BUDD;R:SMOKE F/ LIGHT IN WALL, Pwr-Y"/>
    <s v="C"/>
    <s v="C"/>
    <s v="06/30/2022"/>
    <s v="13:33:00"/>
    <s v="06/30/2022 13:33 (KLKB)  CALLBACK UPDATE COMPLETED. ETA 30 MINS "/>
    <s v="4082992503"/>
    <s v="T-MAN"/>
    <s v="G1TLXZ2"/>
    <s v="06/30/2022"/>
    <s v="13:45:00"/>
    <s v="06/30/2022"/>
    <s v="13:31:28"/>
    <n v="1"/>
    <n v="1"/>
    <n v="1"/>
    <n v="1"/>
    <n v="0"/>
    <n v="0"/>
    <n v="16.883333333332999"/>
    <n v="3.35"/>
    <s v="06/30/2022"/>
    <s v="13:46:32"/>
    <m/>
    <m/>
    <m/>
    <m/>
    <m/>
    <m/>
    <m/>
    <m/>
    <m/>
    <m/>
    <m/>
    <m/>
    <m/>
    <m/>
    <m/>
    <m/>
    <x v="5"/>
    <n v="29.083333333333002"/>
  </r>
  <r>
    <s v="Peninsula"/>
    <n v="58"/>
    <s v="Peninsula"/>
    <n v="9489556"/>
    <s v="OUTAGE"/>
    <s v="FD."/>
    <s v="01/04/2022"/>
    <s v="05:52:06"/>
    <n v="1594556"/>
    <s v="L1"/>
    <s v="SKYLINE."/>
    <s v="WOODSIDE"/>
    <m/>
    <m/>
    <s v="AXS-OK. FD ONS; INC#WF14; REQ CB/ETA:650-363-4963; TREE BROUGHT DOWN WIRES."/>
    <s v="C"/>
    <s v="C"/>
    <s v="01/04/2022"/>
    <s v="05:58:50"/>
    <s v="01/04/2022 06:46 (T3BI) Confirmed with Agency Tman on site. 01/04/2022 05:58 (P1MG)  CALLBACK UPDATE COMPLETED. 35 MIN ETA"/>
    <s v="6503634963"/>
    <s v="T-MAN"/>
    <s v="P2TLAFN"/>
    <s v="01/04/2022"/>
    <s v="06:55:00"/>
    <s v="01/04/2022"/>
    <s v="05:56:24"/>
    <n v="1"/>
    <n v="1"/>
    <n v="1"/>
    <n v="1"/>
    <n v="0"/>
    <n v="0"/>
    <n v="54.85"/>
    <n v="6.7333333333330003"/>
    <s v="01/04/2022"/>
    <s v="06:46:57"/>
    <m/>
    <m/>
    <m/>
    <m/>
    <m/>
    <m/>
    <m/>
    <m/>
    <m/>
    <m/>
    <m/>
    <m/>
    <m/>
    <m/>
    <s v="OR:N/A-@ 06:46 agency confirmed Tman is on site (T3BI 06:52 01/04/2022)_x000a__x000a_"/>
    <m/>
    <x v="0"/>
    <n v="31.866666666667001"/>
  </r>
  <r>
    <s v="Peninsula"/>
    <n v="58"/>
    <s v="Peninsula"/>
    <n v="9499117"/>
    <s v="OUTAGE"/>
    <s v="Menlo Park Fire"/>
    <s v="01/06/2022"/>
    <s v="02:24:58"/>
    <n v="1596314"/>
    <s v="L1"/>
    <s v="500 BERKLEY AVE"/>
    <s v="MENLO PARK"/>
    <m/>
    <m/>
    <s v="AXS-OK MENLO PARK FD ENR FOR REPORT OF POLE FIRE IN REAR OF A HOME W/POSS BLOWN "/>
    <s v="C"/>
    <s v="C"/>
    <s v="01/06/2022"/>
    <s v="02:28:32"/>
    <s v="01/06/2022 02:32 (P1MG) 30 MIN  ETA 01/06/2022 02:28 (P1MG)  CALLBACK UPDATE COMPLETED. WAITNG FOR ETA ARCOS RUNNING"/>
    <s v="6503681421"/>
    <s v="T-MAN"/>
    <s v="P2TLAFN"/>
    <s v="01/06/2022"/>
    <s v="02:58:00"/>
    <s v="01/06/2022"/>
    <s v="02:41:33"/>
    <n v="1"/>
    <n v="1"/>
    <n v="1"/>
    <n v="1"/>
    <n v="0"/>
    <n v="0"/>
    <n v="34.116666666667001"/>
    <n v="3.5666666666669999"/>
    <s v="01/06/2022"/>
    <s v="02:59:05"/>
    <m/>
    <m/>
    <m/>
    <m/>
    <m/>
    <m/>
    <m/>
    <m/>
    <m/>
    <m/>
    <m/>
    <m/>
    <m/>
    <m/>
    <m/>
    <m/>
    <x v="0"/>
    <n v="31.866666666667001"/>
  </r>
  <r>
    <s v="Peninsula"/>
    <n v="58"/>
    <s v="Peninsula"/>
    <n v="9499323"/>
    <s v="OUTAGE"/>
    <s v="ALBERTO TINAJERO JR"/>
    <s v="01/06/2022"/>
    <s v="05:33:22"/>
    <n v="1596313"/>
    <s v="L1"/>
    <s v="1123 DEL NORTE AVE"/>
    <s v="MENLO PARK"/>
    <m/>
    <m/>
    <s v="A:OK;X:MARKET PL;R:SAN MATEO CO FD FOR MENLO PARK FD; ENR FOR REPORT OF WIRES ARCING BTWN 1123 AND 1115 DEL NORTE AV; LOG MF148"/>
    <s v="C"/>
    <s v="C"/>
    <s v="01/06/2022"/>
    <s v="05:38:18"/>
    <s v="01/06/2022 05:38 (P1MG)  CALLBACK UPDATE COMPLETED. 30 MIN ETA "/>
    <s v="6503681421"/>
    <s v="T-MAN"/>
    <s v="P2TLAFN"/>
    <s v="01/06/2022"/>
    <s v="05:15:00"/>
    <s v="01/06/2022"/>
    <s v="03:33:27"/>
    <n v="1"/>
    <n v="1"/>
    <n v="1"/>
    <n v="1"/>
    <n v="0"/>
    <n v="0"/>
    <n v="18.95"/>
    <n v="4.9333333333329996"/>
    <s v="01/06/2022"/>
    <s v="05:52:19"/>
    <m/>
    <m/>
    <m/>
    <m/>
    <m/>
    <m/>
    <m/>
    <m/>
    <m/>
    <m/>
    <m/>
    <m/>
    <m/>
    <m/>
    <s v="OR:N/A-ARCOS (P1MG 02:24 01/06/2022)_x000a__x000a_"/>
    <m/>
    <x v="0"/>
    <n v="31.866666666667001"/>
  </r>
  <r>
    <s v="Peninsula"/>
    <n v="56"/>
    <s v="Skyline"/>
    <n v="9501984"/>
    <s v="OUTAGE"/>
    <s v="MARK MOSER"/>
    <s v="01/06/2022"/>
    <s v="16:44:37"/>
    <n v="1596860"/>
    <s v="L1"/>
    <s v="10 GLENBROOK AVE"/>
    <s v="DALY CITY"/>
    <m/>
    <m/>
    <s v="A:OK;X:HUNTINGTON;R:FD ON SITE REQ CB W/ ETA @ 650-368-1421. REPORTING WIRE DOWN CAUSED WOODEN FENCE TO CATCH FIRE., Pwr-I"/>
    <s v="C"/>
    <s v="C"/>
    <s v="01/06/2022"/>
    <s v="16:56:25"/>
    <s v="01/06/2022 16:56 (SXMU) onsite 01/06/2022 16:56 (SXMU)  CALLBACK UPDATE COMPLETED. eta 15"/>
    <s v="6503681421"/>
    <s v="T-MAN"/>
    <s v="P1TAJWW"/>
    <s v="01/06/2022"/>
    <s v="16:57:00"/>
    <s v="01/06/2022"/>
    <s v="16:42:45"/>
    <n v="1"/>
    <n v="1"/>
    <n v="1"/>
    <n v="1"/>
    <n v="0"/>
    <n v="0"/>
    <n v="15.533333333332999"/>
    <n v="11.8"/>
    <s v="01/06/2022"/>
    <s v="17:00:09"/>
    <m/>
    <m/>
    <m/>
    <m/>
    <m/>
    <m/>
    <m/>
    <m/>
    <m/>
    <m/>
    <m/>
    <m/>
    <m/>
    <m/>
    <m/>
    <m/>
    <x v="0"/>
    <n v="31.866666666667001"/>
  </r>
  <r>
    <s v="Peninsula"/>
    <n v="56"/>
    <s v="Skyline"/>
    <n v="9520679"/>
    <s v="OUTAGE"/>
    <s v="MARIA SAHARA CAYLAO"/>
    <s v="01/11/2022"/>
    <s v="18:41:25"/>
    <n v="1600429"/>
    <s v="L1"/>
    <s v="2325 ERIN PL"/>
    <s v="SOUTH SAN FRANCISCO"/>
    <m/>
    <m/>
    <s v="AXS-AXS OK; 2 SMALL DOGS IN GARAGE XStr-DUBLIN Pwr-Y FLICKERING LIGHTS OCCUR MORE WHEN LIGHTS ARE ON RANDOMLY THROUGHOUT THE DAY, THROUGHOUT THEENTIRE HOUSE. STATES SOMEONE HAS COME OUT BUT NO RESOLUTION OR INDICATION TO WHAT THE PROBLEM MAY BE."/>
    <s v="C"/>
    <s v="C"/>
    <s v="01/11/2022"/>
    <s v="19:12:23"/>
    <s v="01/11/2022 19:12 (UXB2)  CALLBACK UPDATE COMPLETED. TAG UPDATED TO 911 30 MIN INTO OUTAGE. "/>
    <s v="6503641421"/>
    <s v="STANDBY"/>
    <s v="P1GRKL3"/>
    <s v="01/11/2022"/>
    <s v="19:56:00"/>
    <s v="01/11/2022"/>
    <s v="19:49:19"/>
    <n v="1"/>
    <n v="1"/>
    <n v="1"/>
    <n v="0"/>
    <n v="1"/>
    <n v="0"/>
    <n v="28.683333333333"/>
    <n v="30.966666666666999"/>
    <s v="01/11/2022"/>
    <s v="19:10:06"/>
    <m/>
    <m/>
    <m/>
    <m/>
    <m/>
    <m/>
    <m/>
    <m/>
    <m/>
    <m/>
    <m/>
    <m/>
    <m/>
    <m/>
    <s v="OR:N/A-NOTIFIED DISPATCH SUPERVISOR OF 911 STANDBY AND ETA OF 45 MIN (UXB2 19:39 01/11/2022)_x000a__x000a_OR:N/A-NOTIFIED ON CALL SUPERVISOR OF 911 STANDBY AND CHECKED FOR RESOURCES. NONE AVAILABLE. (UXB2 19:39 01/11/2022)_x000a__x000a_OR:N/A-AJ GAVE 1 HR ETA. (UXB2 19:39 01/11/2022)_x000a__x000a_OR:N/A-TAG UPDATED TO 911 30 MIN INTO OUTAGE. (UXB2 19:12 01/11/2022)_x000a__x000a_"/>
    <m/>
    <x v="0"/>
    <n v="31.866666666667001"/>
  </r>
  <r>
    <s v="Peninsula"/>
    <n v="58"/>
    <s v="Peninsula"/>
    <n v="9521867"/>
    <s v="NON-CUSTOMER"/>
    <s v="FD"/>
    <s v="01/12/2022"/>
    <s v="08:42:42"/>
    <n v="9521867"/>
    <s v="L1"/>
    <s v="5150 PESCADERO CREEK RD"/>
    <s v="PESCADERO"/>
    <m/>
    <m/>
    <s v="AXS-OK FD ONSITE LOOKING FOR ETA"/>
    <s v="C"/>
    <s v="C"/>
    <s v="01/12/2022"/>
    <s v="08:54:44"/>
    <s v="01/12/2022 09:40 (WDSH) PER FD THE ADDRESS IS 8150 PESCADERO CREED RD; FD CONFIRMED STILL ONSITE 01/12/2022 08:54 (UXB2)  CALLBACK UPDATE COMPLETED. CALLED 911 WITH 1 HR ETA."/>
    <s v="6503681421"/>
    <s v="T-MAN"/>
    <s v="P1TD4G3"/>
    <s v="01/12/2022"/>
    <s v="10:51:00"/>
    <s v="01/12/2022"/>
    <s v="08:43:58"/>
    <n v="1"/>
    <n v="0"/>
    <n v="1"/>
    <n v="1"/>
    <n v="0"/>
    <n v="0"/>
    <n v="98.016666666667007"/>
    <n v="12.033333333332999"/>
    <s v="01/12/2022"/>
    <s v="10:20:43"/>
    <m/>
    <m/>
    <m/>
    <m/>
    <m/>
    <m/>
    <m/>
    <m/>
    <m/>
    <m/>
    <m/>
    <m/>
    <m/>
    <m/>
    <m/>
    <s v="OR:N/A-CONFIRMED TMAN ONSITE AS OF 1016 PER AGENCY DISPATCHER (SGR4 10:32 01/12/2022)_x000a__x000a_OR:N/A-TMAN OUT OF TOUCH WITH COMP DOWN. (UXB2 10:26 01/12/2022)_x000a__x000a_OR:N/A-SPOKE TO TMAN BEFORE THE HOUR MARK AND HE SAID HE WAS ONLY 5-10 MIN AWAY. WAITED ABOUT 30 MIN AND UNCHECKED THE BOX. (UXB2 10:26 01/12/2022)_x000a__x000a_OR:N/A-AGENCY STILL ON SCENE AS OF 0940 PER WDSH (SGR4 09:57 01/12/2022)_x000a__x000a_OR:N/A-NO FMO RESOURCES AVAILABLE AT THIS TIME. DIRECTOR NOTIFIED (WDSH 09:13 01/12/2022)_x000a__x000a_OR:N/A-Utilized GPS to review nearest resources.  NO resources showing in area. (RATM 09:03 01/12/2022)_x000a__x000a_OR:N/A-NO OTHER RESOURCES SHOW IN THE AREA. (UXB2 08:57 01/12/2022)_x000a__x000a_OR:N/A-TMAN ETA 1 HR. NOTIFIED REST SUPV AND DISPATCH SUPV. (UXB2 08:57 01/12/2022)_x000a__x000a_"/>
    <x v="0"/>
    <n v="31.866666666667001"/>
  </r>
  <r>
    <s v="Peninsula"/>
    <n v="58"/>
    <s v="Peninsula"/>
    <n v="9524828"/>
    <s v="OUTAGE"/>
    <s v="LIVE OAK LYTTON LLC"/>
    <s v="01/12/2022"/>
    <s v="17:31:36"/>
    <n v="1601244"/>
    <s v="L1"/>
    <s v="650 LIVE OAK AVE HSE MTR"/>
    <s v="MENLO PARK"/>
    <m/>
    <m/>
    <s v="A:OK;X:EL CAMINO;R:REPORT OF NO POWER WITH PEOPLE IN AN ELEVATOR PER MENLO PARK FIRE INC MF338, Pwr-I"/>
    <s v="C"/>
    <s v="C"/>
    <s v="01/12/2022"/>
    <s v="17:38:40"/>
    <s v="01/12/2022 17:38 (ADT0)  CALLBACK UPDATE COMPLETED.  01/12/2022 17:37 (ADT0) PER TMAN SABA 25 MIN ETA"/>
    <s v="6503634963"/>
    <s v="T-MAN"/>
    <s v="P2TPHS6"/>
    <s v="01/12/2022"/>
    <s v="18:00:00"/>
    <s v="01/12/2022"/>
    <s v="17:20:13"/>
    <n v="1"/>
    <n v="1"/>
    <n v="1"/>
    <n v="1"/>
    <n v="0"/>
    <n v="0"/>
    <n v="32.799999999999997"/>
    <n v="7.0666666666670004"/>
    <s v="01/12/2022"/>
    <s v="18:04:24"/>
    <m/>
    <m/>
    <m/>
    <m/>
    <m/>
    <m/>
    <m/>
    <m/>
    <m/>
    <m/>
    <m/>
    <m/>
    <m/>
    <m/>
    <m/>
    <m/>
    <x v="0"/>
    <n v="31.866666666667001"/>
  </r>
  <r>
    <s v="Peninsula"/>
    <n v="58"/>
    <s v="Peninsula"/>
    <n v="9537922"/>
    <s v="OUTAGE"/>
    <s v="MANCINI'S SLEEP WORLD INC"/>
    <s v="01/15/2022"/>
    <s v="13:00:15"/>
    <n v="1603094"/>
    <s v="L1"/>
    <s v="2700 EL CAMINO REAL"/>
    <s v="REDWOOD CITY"/>
    <m/>
    <m/>
    <s v="A:OK;X:OAKWOOD;R:FD ONSITE LOUD POPPING NOISES INSIDE BUSINESS SMELL OF SMOKE AND POWER OUT, Pwr-Y"/>
    <s v="C"/>
    <s v="C"/>
    <s v="01/15/2022"/>
    <s v="13:04:05"/>
    <s v="01/15/2022 13:04 (AGG6)  CALLBACK UPDATE COMPLETED. eta 30 min "/>
    <s v="6503681421"/>
    <s v="T-MAN"/>
    <s v="P2TDMAJ"/>
    <s v="01/15/2022"/>
    <s v="13:54:00"/>
    <s v="01/15/2022"/>
    <s v="13:03:03"/>
    <n v="1"/>
    <n v="1"/>
    <n v="1"/>
    <n v="1"/>
    <n v="0"/>
    <n v="0"/>
    <n v="47.066666666666997"/>
    <n v="3.833333333333"/>
    <s v="01/15/2022"/>
    <s v="13:47:19"/>
    <m/>
    <m/>
    <m/>
    <m/>
    <m/>
    <m/>
    <m/>
    <m/>
    <m/>
    <m/>
    <m/>
    <m/>
    <m/>
    <m/>
    <s v="OR:N/A-this is complete about 6 hours a go per Alley (JIMI 20:06 01/15/2022)_x000a__x000a_OR:N/A-Tman has yet to access pushed out ETOR 2.5 hours (JIMI 17:44 01/15/2022)_x000a__x000a_OR:N/A-Tman has yet to access pushed out ETOR 2.5 hours (JIMI 15:03 01/15/2022)_x000a__x000a_"/>
    <m/>
    <x v="0"/>
    <n v="31.866666666667001"/>
  </r>
  <r>
    <s v="Peninsula"/>
    <n v="58"/>
    <s v="Peninsula"/>
    <n v="9543927"/>
    <s v="OUTAGE"/>
    <s v="CAROLINE HORN"/>
    <s v="01/17/2022"/>
    <s v="13:50:23"/>
    <n v="1603939"/>
    <s v="L1"/>
    <s v="431 GLENWOOD AVE"/>
    <s v="WOODSIDE"/>
    <m/>
    <m/>
    <s v="IVR,Mtr UNK on,No Dog,No Locked Gate"/>
    <s v="C"/>
    <s v="C"/>
    <s v="01/17/2022"/>
    <s v="13:52:53"/>
    <s v="01/17/2022 13:52 (KLKB)  CALLBACK UPDATE COMPLETED. ETA 30 MINS "/>
    <s v="6503681421"/>
    <s v="T-MAN"/>
    <s v="P2TLAFN"/>
    <s v="01/17/2022"/>
    <s v="14:25:00"/>
    <s v="01/17/2022"/>
    <s v="13:51:36"/>
    <n v="1"/>
    <n v="1"/>
    <n v="1"/>
    <n v="1"/>
    <n v="0"/>
    <n v="0"/>
    <n v="39.450000000000003"/>
    <n v="2.5"/>
    <s v="01/17/2022"/>
    <s v="14:29:50"/>
    <m/>
    <m/>
    <m/>
    <m/>
    <m/>
    <m/>
    <m/>
    <m/>
    <m/>
    <m/>
    <m/>
    <m/>
    <m/>
    <m/>
    <m/>
    <m/>
    <x v="0"/>
    <n v="31.866666666667001"/>
  </r>
  <r>
    <s v="Peninsula"/>
    <n v="56"/>
    <s v="Skyline"/>
    <n v="9544983"/>
    <s v="OUTAGE"/>
    <s v="ANA MIRANDA"/>
    <s v="01/17/2022"/>
    <s v="23:09:18"/>
    <n v="1604111"/>
    <s v="L1"/>
    <s v="202 ARMOUR AVE"/>
    <s v="SOUTH SAN FRANCISCO"/>
    <m/>
    <m/>
    <s v="Smart Mtr auto-generated tagPOLE FIRE PER FIRE DEPT;NEED ETAxst cypress, pole# 110014320"/>
    <s v="C"/>
    <s v="C"/>
    <s v="01/17/2022"/>
    <s v="23:16:06"/>
    <s v="01/17/2022 23:16 (P1MG)  CALLBACK UPDATE COMPLETED. 35 MIN ETA "/>
    <s v="6503634950"/>
    <s v="T-MAN"/>
    <s v="P1TD4G3"/>
    <s v="01/17/2022"/>
    <s v="23:36:00"/>
    <s v="01/17/2022"/>
    <s v="23:07:25"/>
    <n v="1"/>
    <n v="1"/>
    <n v="1"/>
    <n v="1"/>
    <n v="0"/>
    <n v="0"/>
    <n v="30.2"/>
    <n v="6.8"/>
    <s v="01/17/2022"/>
    <s v="23:39:30"/>
    <m/>
    <m/>
    <m/>
    <m/>
    <m/>
    <m/>
    <m/>
    <m/>
    <m/>
    <m/>
    <m/>
    <m/>
    <m/>
    <m/>
    <m/>
    <m/>
    <x v="0"/>
    <n v="31.866666666667001"/>
  </r>
  <r>
    <s v="Peninsula"/>
    <n v="58"/>
    <s v="Peninsula"/>
    <n v="9548910"/>
    <s v="NON-CUSTOMER"/>
    <s v="SAN MATEO "/>
    <s v="01/18/2022"/>
    <s v="23:47:29"/>
    <n v="9548910"/>
    <s v="L1"/>
    <s v="338 HARVARD AVE PRINCETON, CA (UNINCORPORATED hALF MOON BAY) "/>
    <s v="HALF MOON BAY"/>
    <m/>
    <m/>
    <s v="AXS-AXS OK SAN MATEO PD POWERLINE DOWN, STANDING BY,"/>
    <s v="C"/>
    <s v="C"/>
    <s v="01/18/2022"/>
    <s v="23:53:41"/>
    <s v="01/18/2022 23:53 (P1MG)  CALLBACK UPDATE COMPLETED. ARCOS RUNNING WAIITNG ON ETA "/>
    <s v="6503681421"/>
    <s v="T-MAN"/>
    <s v="P2TDMAJ"/>
    <s v="01/19/2022"/>
    <s v="01:07:00"/>
    <s v="01/19/2022"/>
    <s v="00:13:04"/>
    <n v="1"/>
    <n v="0"/>
    <n v="1"/>
    <n v="1"/>
    <n v="0"/>
    <n v="0"/>
    <n v="80.933333333332996"/>
    <n v="6.2"/>
    <s v="01/19/2022"/>
    <s v="01:08:25"/>
    <m/>
    <m/>
    <m/>
    <m/>
    <m/>
    <m/>
    <m/>
    <m/>
    <m/>
    <m/>
    <m/>
    <m/>
    <m/>
    <m/>
    <m/>
    <s v="OR:N/A-CONFIRMED AGENCY STILL STANDING BY (P1MG 00:43 01/19/2022)_x000a__x000a_OR:N/A-T MAN ALLEY ACCEPTED ARCOS 40 MIN ETA (P1MG 00:13 01/19/2022)_x000a__x000a_OR:N/A-NEARBY LOGGED ON RESOURCES T MAN SMETHURST DONE FOR THE DAY n T  MAN JEFF BAUER NO ANSWER STRAIGHT TO VMAIL (P1MG 00:10 01/19/2022)_x000a__x000a_OR:N/A-ARCOS FOR FMO EXHAUSTED NO TAKERS (P1MG 00:04 01/19/2022)_x000a__x000a_OR:N/A-GAS DISPATCHER MONIQUE RUNNING ARCOS FOR A 911 STANDBY. (MALM 00:03 01/19/2022)_x000a__x000a_OR:N/A-911 T MAN NOT RESPONNIDNG TO ARCOS; CALL THE ON CALL JENNIFER WONG NO OTHER AVAIL RESOURCES; NO GSR AVAIL` ARCOS FOR FMO RUNNING ; ADVS DISP SUP MIKE REQUESTED TO HAVE GS SUP RUN ARCOS FOR GSR (P1MG 00:02 01/19/2022)_x000a__x000a_"/>
    <x v="0"/>
    <n v="31.866666666667001"/>
  </r>
  <r>
    <s v="Peninsula"/>
    <n v="56"/>
    <s v="Skyline"/>
    <n v="9553773"/>
    <s v="OUTAGE"/>
    <s v="SAN MATEO COUNTY "/>
    <s v="01/20/2022"/>
    <s v="07:38:45"/>
    <n v="1605558"/>
    <s v="L1"/>
    <s v="TEXAS PL"/>
    <s v="SAN BRUNO"/>
    <m/>
    <m/>
    <s v="AXS-OK "/>
    <s v="C"/>
    <s v="C"/>
    <s v="01/20/2022"/>
    <s v="07:42:24"/>
    <s v="01/20/2022 07:42 (DBG9)  CALLBACK UPDATE COMPLETED. 30m "/>
    <s v="6503681421"/>
    <s v="T-MAN"/>
    <s v="P1TD1C3"/>
    <s v="01/20/2022"/>
    <s v="08:30:00"/>
    <s v="01/20/2022"/>
    <s v="07:40:16"/>
    <n v="1"/>
    <n v="1"/>
    <n v="1"/>
    <n v="1"/>
    <n v="0"/>
    <n v="0"/>
    <n v="53.1"/>
    <n v="3.65"/>
    <s v="01/20/2022"/>
    <s v="08:31:51"/>
    <m/>
    <m/>
    <m/>
    <m/>
    <m/>
    <m/>
    <m/>
    <m/>
    <m/>
    <m/>
    <m/>
    <m/>
    <m/>
    <m/>
    <m/>
    <m/>
    <x v="0"/>
    <n v="31.866666666667001"/>
  </r>
  <r>
    <s v="Peninsula"/>
    <n v="58"/>
    <s v="Peninsula"/>
    <n v="9557882"/>
    <s v="OUTAGE"/>
    <s v="ELVIRA MAGANA"/>
    <s v="01/21/2022"/>
    <s v="08:38:03"/>
    <n v="1606873"/>
    <s v="L1"/>
    <s v="420 MACARTHUR AVE"/>
    <s v="REDWOOD CITY"/>
    <m/>
    <m/>
    <s v="A:NA;X:MIDDLEFIELD;R:SERVICE  DROP LINE DOWN FD WILL T ONSTIE-LOG RF776, Pwr-N"/>
    <s v="C"/>
    <s v="C"/>
    <s v="01/21/2022"/>
    <s v="08:48:02"/>
    <s v="01/21/2022 08:48 (GRA2)  CALLBACK UPDATE COMPLETED. 30 M ETA "/>
    <s v="6503681421"/>
    <s v="T-MAN"/>
    <s v="P2TCDDB"/>
    <s v="01/21/2022"/>
    <s v="09:19:00"/>
    <s v="01/21/2022"/>
    <s v="09:17:11"/>
    <n v="1"/>
    <n v="1"/>
    <n v="1"/>
    <n v="1"/>
    <n v="0"/>
    <n v="0"/>
    <n v="38.533333333332997"/>
    <n v="9.9833333333330003"/>
    <s v="01/21/2022"/>
    <s v="09:16:35"/>
    <m/>
    <m/>
    <m/>
    <m/>
    <m/>
    <m/>
    <m/>
    <m/>
    <m/>
    <m/>
    <m/>
    <m/>
    <m/>
    <m/>
    <m/>
    <m/>
    <x v="0"/>
    <n v="31.866666666667001"/>
  </r>
  <r>
    <s v="Peninsula"/>
    <n v="58"/>
    <s v="Peninsula"/>
    <n v="9561620"/>
    <s v="OUTAGE"/>
    <s v="JOHN MARCHESSEAULT"/>
    <s v="01/21/2022"/>
    <s v="14:36:43"/>
    <n v="1607544"/>
    <s v="L1"/>
    <s v="179 SANTIAGO AVE"/>
    <s v="REDWOOD CITY"/>
    <m/>
    <m/>
    <s v="A:OK;X:HULL AVE;R:FD ETA. CAUSED BY VEHICLE. REF#MF585"/>
    <s v="C"/>
    <s v="C"/>
    <s v="01/21/2022"/>
    <s v="14:42:12"/>
    <s v="01/21/2022 14:42 (PARO)  CALLBACK UPDATE COMPLETED. TMAN DUNLAP  ETA 30 MINS "/>
    <s v="6503681421"/>
    <s v="T-MAN"/>
    <s v="P2TCDDB"/>
    <s v="01/21/2022"/>
    <s v="15:11:00"/>
    <s v="01/21/2022"/>
    <s v="14:39:08"/>
    <n v="1"/>
    <n v="1"/>
    <n v="1"/>
    <n v="1"/>
    <n v="0"/>
    <n v="0"/>
    <n v="38.416666666666998"/>
    <n v="5.4833333333330003"/>
    <s v="01/21/2022"/>
    <s v="15:15:08"/>
    <m/>
    <m/>
    <m/>
    <m/>
    <m/>
    <m/>
    <m/>
    <m/>
    <m/>
    <m/>
    <m/>
    <m/>
    <m/>
    <m/>
    <m/>
    <m/>
    <x v="0"/>
    <n v="31.866666666667001"/>
  </r>
  <r>
    <s v="Peninsula"/>
    <n v="58"/>
    <s v="Peninsula"/>
    <n v="9562383"/>
    <s v="OUTAGE"/>
    <s v="CALIFORNIA STATE PARKS"/>
    <s v="01/21/2022"/>
    <s v="16:51:05"/>
    <n v="1607684"/>
    <s v="L1"/>
    <s v="9000 PORTOLA STATE PARK RD"/>
    <s v="LA HONDA"/>
    <m/>
    <m/>
    <s v="A:OK;X:SLATE CREEK RD;R:FD ON SITE REQ CB W/ ETA @ 650-368-1421. REPORTING TREE INTO WIRES W/ LOW HANGING WIRES. NO INJURIES/ACCESS ISSUES REPORTED., Pwr-YP#14592"/>
    <s v="C"/>
    <s v="C"/>
    <s v="01/21/2022"/>
    <s v="17:01:32"/>
    <s v="01/21/2022 17:01 (PARO)  CALLBACK UPDATE COMPLETED. TMAN DUNLAP ETA 1-2 HOURS "/>
    <s v="6503681421"/>
    <s v="T-MAN"/>
    <s v="P2TCDDB"/>
    <s v="01/21/2022"/>
    <s v="18:19:00"/>
    <s v="01/21/2022"/>
    <s v="16:54:57"/>
    <n v="1"/>
    <n v="1"/>
    <n v="1"/>
    <n v="1"/>
    <n v="0"/>
    <n v="0"/>
    <n v="59.916666666666998"/>
    <n v="10.45"/>
    <s v="01/21/2022"/>
    <s v="18:17:24"/>
    <m/>
    <m/>
    <m/>
    <m/>
    <s v="01/21/2022"/>
    <s v="17:51:00"/>
    <s v="ADMWAG7"/>
    <s v="01/24/2022 23:19 (WAG7) GPS confirms onsite at 17:51."/>
    <m/>
    <m/>
    <m/>
    <m/>
    <m/>
    <m/>
    <s v="OR:N/A-VERIFIED WITH AGENCY TMAN STILL NOT ONSITE (PARO 17:51 01/21/2022)_x000a__x000a_OR:N/A-TMAN CALLED TO ADVISE HE WILL BE LOSING SIGNAL AND HAVE NO COMMUNICATION (PARO 17:46 01/21/2022)_x000a__x000a_OR:N/A-DISPATCH SUP AWARE OF TMAN ETA (PARO 17:28 01/21/2022)_x000a__x000a_OR:N/A-GAS DISPATCH HAS NO RESOURCES (PARO 17:28 01/21/2022)_x000a__x000a_OR:N/A-CALLED REST. SUP NO ANSWER (PARO 17:12 01/21/2022)_x000a__x000a_"/>
    <m/>
    <x v="0"/>
    <n v="31.866666666667001"/>
  </r>
  <r>
    <s v="Peninsula"/>
    <n v="58"/>
    <s v="Peninsula"/>
    <n v="9564165"/>
    <s v="OUTAGE"/>
    <s v="SAN MATEO FIRE DEPARTMENT "/>
    <s v="01/21/2022"/>
    <s v="22:14:17"/>
    <n v="1607832"/>
    <s v="L1"/>
    <s v="HWY 1 CABRILLO HWY "/>
    <s v="HALF MOON BAY"/>
    <m/>
    <m/>
    <s v="AXS-OK TREE ON WIRE, POLE # 24572, POWER IS AFFECTED"/>
    <s v="C"/>
    <s v="C"/>
    <s v="01/21/2022"/>
    <s v="22:26:59"/>
    <s v="01/21/2022 22:26 (NWA1)  CALLBACK UPDATE COMPLETED. CALLED WITH A 15 MIN ETA "/>
    <s v="6503681421"/>
    <s v="T-MAN"/>
    <s v="P2TJ3MQ"/>
    <s v="01/21/2022"/>
    <s v="22:39:00"/>
    <s v="01/21/2022"/>
    <s v="21:55:43"/>
    <n v="1"/>
    <n v="1"/>
    <n v="1"/>
    <n v="1"/>
    <n v="0"/>
    <n v="0"/>
    <n v="30.266666666667"/>
    <n v="12.7"/>
    <s v="01/21/2022"/>
    <s v="22:44:33"/>
    <m/>
    <m/>
    <m/>
    <m/>
    <m/>
    <m/>
    <m/>
    <m/>
    <m/>
    <m/>
    <m/>
    <m/>
    <m/>
    <m/>
    <s v="OR:N/A-911 RECEIVED AT 2215; UNABLE TO REACH TMAN FOR ETA; CALLED THE DCC WHO IS IN CONTACT WITH MOCTEZUMA AND ADVISED TO CALL DISPATCH WITH ETA (NWA1 22:23 01/21/2022)_x000a__x000a_[OIS#1607822:OR:N/A-RUNNING ARCOS FOR 2ND TMAN (PARO 21:56 01/21/2022)_x000a__x000a_]"/>
    <m/>
    <x v="0"/>
    <n v="31.866666666667001"/>
  </r>
  <r>
    <s v="Peninsula"/>
    <n v="58"/>
    <s v="Peninsula"/>
    <n v="9564203"/>
    <s v="NON-CUSTOMER"/>
    <s v="CHP"/>
    <s v="01/21/2022"/>
    <s v="22:19:15"/>
    <n v="9564203"/>
    <s v="L1"/>
    <s v="STATE RTE 1"/>
    <s v="SAN MATEO"/>
    <m/>
    <m/>
    <s v="AXS-OK LIVE WIRES DOWN NEED ETA CALL BACK"/>
    <s v="C"/>
    <s v="C"/>
    <s v="01/21/2022"/>
    <s v="22:27:38"/>
    <s v="01/21/2022 22:27 (NWA1)  CALLBACK UPDATE COMPLETED. DUPLICATE SEE OIS 1607832; 15 MIN ETA; NOTIFIED CHP "/>
    <s v="7076418300"/>
    <m/>
    <m/>
    <m/>
    <m/>
    <m/>
    <m/>
    <n v="1"/>
    <n v="1"/>
    <n v="1"/>
    <n v="1"/>
    <n v="0"/>
    <n v="0"/>
    <n v="9.75"/>
    <n v="8.3833333333330007"/>
    <s v="01/21/2022"/>
    <s v="22:29:00"/>
    <m/>
    <m/>
    <m/>
    <m/>
    <m/>
    <m/>
    <m/>
    <m/>
    <m/>
    <m/>
    <m/>
    <m/>
    <m/>
    <m/>
    <m/>
    <s v="OR:N/A-DUPLICATE SEE OIS 1607832 (NWA1 22:24 01/21/2022)_x000a__x000a_"/>
    <x v="0"/>
    <n v="31.866666666667001"/>
  </r>
  <r>
    <s v="Peninsula"/>
    <n v="58"/>
    <s v="Peninsula"/>
    <n v="9564971"/>
    <s v="OUTAGE"/>
    <s v="HMB FIRE DEPARTMENT "/>
    <s v="01/21/2022"/>
    <s v="23:04:49"/>
    <n v="1607900"/>
    <s v="L1"/>
    <s v="EL GRANADA BLVD/ISABELLA"/>
    <s v="HALF MOON BAY"/>
    <m/>
    <m/>
    <s v="AXS-OK TRANSFORMER BLOWN, POWER LINE DOWN AND WIRES DOWN BLOCK FIRE CREW ON SCEN"/>
    <s v="C"/>
    <s v="C"/>
    <s v="01/21/2022"/>
    <s v="23:16:43"/>
    <s v="01/21/2022 23:48 (NWA1) PER 911 DISPATCH FIRE DEPT NOT STANDING BY AT THIS LOCATION; THEY ARE IN THE GENERAL AREA HANDELING OTHER EMERGENCIES 01/21/2022 23:16 (NWA1)  CALLBACK UPDATE COMPLETED. CALLED 911 TO ADVISE TAG RECEIVED NO ETA"/>
    <s v="6503681421"/>
    <s v="STANDBY"/>
    <s v="P22CVR6"/>
    <s v="01/22/2022"/>
    <s v="01:08:00"/>
    <s v="01/22/2022"/>
    <s v="00:23:50"/>
    <n v="1"/>
    <n v="1"/>
    <n v="1"/>
    <n v="1"/>
    <n v="0"/>
    <n v="0"/>
    <n v="43.516666666667"/>
    <n v="11.9"/>
    <s v="01/21/2022"/>
    <s v="23:48:20"/>
    <m/>
    <m/>
    <m/>
    <m/>
    <m/>
    <m/>
    <m/>
    <m/>
    <m/>
    <m/>
    <m/>
    <m/>
    <m/>
    <m/>
    <s v="OR:N/A-PER 911 DISPATCH FIRE DEPT NOT STANDING BY AT THIS LOCATION; THEY ARE IN THE GENERAL AREA HANDELING OTHER EMERGENCIES (NWA1 23:48 01/21/2022)_x000a__x000a_"/>
    <m/>
    <x v="0"/>
    <n v="31.866666666667001"/>
  </r>
  <r>
    <s v="Peninsula"/>
    <n v="58"/>
    <s v="Peninsula"/>
    <n v="9570364"/>
    <s v="OUTAGE"/>
    <s v="SA MATEO COUNTY FIRE "/>
    <s v="01/22/2022"/>
    <s v="00:28:20"/>
    <n v="1607907"/>
    <s v="L1"/>
    <s v="339 avenue portola "/>
    <s v="EL GRANADA"/>
    <m/>
    <m/>
    <s v="AXS-OK/SAFETY HAZARD 2 transformers that blown ( 1 breaker popped on high tensio"/>
    <s v="C"/>
    <s v="C"/>
    <s v="01/22/2022"/>
    <s v="00:34:28"/>
    <s v="01/22/2022 00:34 (NWA1)  CALLBACK UPDATE COMPLETED. CALLED WITH A 45 MIN ETA "/>
    <s v="6503681421"/>
    <s v="T-MAN"/>
    <s v="P1TD1C3"/>
    <s v="01/22/2022"/>
    <s v="06:44:00"/>
    <s v="01/22/2022"/>
    <s v="05:49:05"/>
    <n v="1"/>
    <n v="1"/>
    <n v="1"/>
    <n v="1"/>
    <n v="0"/>
    <n v="0"/>
    <n v="33.433333333333003"/>
    <n v="6.1333333333329998"/>
    <s v="01/22/2022"/>
    <s v="01:01:46"/>
    <m/>
    <m/>
    <m/>
    <m/>
    <m/>
    <m/>
    <m/>
    <m/>
    <m/>
    <m/>
    <m/>
    <m/>
    <m/>
    <m/>
    <s v="OR:N/A-RE ASSIGNED OUTAGE TO TMAN CAVANAUGH TO ASSIST. NOTIFIED SUPVR ANTONIO NAVARRO. (CXTQ 10:19 01/23/2022)_x000a__x000a_OR:N/A-PER SUPVR NAVARRO ASSIGN TO TMAN FULLER TO REPLACE BATTERY. (CXTQ 08:57 01/23/2022)_x000a__x000a_OR:N/A-ARCOS 287545, EXHAUSTED; NO TAKER. WILL NOTIFY ON CALL SUPVR ANTIONIO NAVARRO. (CXTQ 08:13 01/23/2022)_x000a__x000a_OR:N/A-ARCOS CO 287523 EXHAUSTED; PER ON CALL RAKSHYA, RE RUN AGAIN AFTER 7AM. SHE WILL NOTIFY ANTIONIO NAVARRO WHO IS TAKING OVER ONCALL AT 0700. (CXTQ 06:52 01/23/2022)_x000a__x000a_OR:N/A-1/23 ARCOS CO 287523 FOR TMAN (CXTQ 06:36 01/23/2022)_x000a__x000a_OR:N/A-CREW COMPLETED THE WORK AT 0100 ON 01/23. LR NEEDS BATTERY CHANGE TO PICK UP THE LOAD. (R7GZ 05:58 01/23/2022)_x000a__x000a_OR:N/A-MOCTEZUMA GOING HOME ON MANDATORY REST; WILL NOT BE IN AT 0600; WILL NEED TO RUN ARCOS OR SEND A TMAN FROM COLMA OR SAN CARLOS TO WORK THIS TAG (NWA1 02:55 01/22/2022)_x000a__x000a_OR:N/A-GSR CHRISTIAN ROMERO P22CVR6 ENROUTE ETA 30 MIN (NWA1 00:37 01/22/2022)_x000a__x000a_"/>
    <m/>
    <x v="0"/>
    <n v="31.866666666667001"/>
  </r>
  <r>
    <s v="Peninsula"/>
    <n v="58"/>
    <s v="Peninsula"/>
    <n v="9570499"/>
    <s v="OUTAGE"/>
    <s v="SAN MATEO COUNTY FIRE "/>
    <s v="01/22/2022"/>
    <s v="00:30:39"/>
    <n v="1607907"/>
    <s v="L1"/>
    <s v=" ISABELLA RD/PEDRO RD "/>
    <s v="EL GRANADA"/>
    <m/>
    <m/>
    <s v="AXS-OK,SAFETY HAZARD BETWEEN ISABELLA RD/PEDRO RD AND COLUMBUS /ISABELLA WIRES D"/>
    <s v="C"/>
    <s v="C"/>
    <s v="01/22/2022"/>
    <s v="00:34:18"/>
    <s v="01/22/2022 00:34 (NWA1)  CALLBACK UPDATE COMPLETED. CALLED WITH A 45 MIN ETA "/>
    <s v="6503681421"/>
    <s v="T-MAN"/>
    <s v="P1TD1C3"/>
    <s v="01/22/2022"/>
    <s v="06:44:00"/>
    <s v="01/22/2022"/>
    <s v="05:49:05"/>
    <n v="1"/>
    <n v="1"/>
    <n v="1"/>
    <n v="1"/>
    <n v="0"/>
    <n v="0"/>
    <n v="31.016666666667"/>
    <n v="3.65"/>
    <s v="01/22/2022"/>
    <s v="01:01:40"/>
    <m/>
    <m/>
    <m/>
    <m/>
    <m/>
    <m/>
    <m/>
    <m/>
    <m/>
    <m/>
    <m/>
    <m/>
    <m/>
    <m/>
    <s v="OR:N/A-RE ASSIGNED OUTAGE TO TMAN CAVANAUGH TO ASSIST. NOTIFIED SUPVR ANTONIO NAVARRO. (CXTQ 10:19 01/23/2022)_x000a__x000a_OR:N/A-PER SUPVR NAVARRO ASSIGN TO TMAN FULLER TO REPLACE BATTERY. (CXTQ 08:57 01/23/2022)_x000a__x000a_OR:N/A-ARCOS 287545, EXHAUSTED; NO TAKER. WILL NOTIFY ON CALL SUPVR ANTIONIO NAVARRO. (CXTQ 08:13 01/23/2022)_x000a__x000a_OR:N/A-ARCOS CO 287523 EXHAUSTED; PER ON CALL RAKSHYA, RE RUN AGAIN AFTER 7AM. SHE WILL NOTIFY ANTIONIO NAVARRO WHO IS TAKING OVER ONCALL AT 0700. (CXTQ 06:52 01/23/2022)_x000a__x000a_OR:N/A-1/23 ARCOS CO 287523 FOR TMAN (CXTQ 06:36 01/23/2022)_x000a__x000a_OR:N/A-CREW COMPLETED THE WORK AT 0100 ON 01/23. LR NEEDS BATTERY CHANGE TO PICK UP THE LOAD. (R7GZ 05:58 01/23/2022)_x000a__x000a_OR:N/A-MOCTEZUMA GOING HOME ON MANDATORY REST; WILL NOT BE IN AT 0600; WILL NEED TO RUN ARCOS OR SEND A TMAN FROM COLMA OR SAN CARLOS TO WORK THIS TAG (NWA1 02:55 01/22/2022)_x000a__x000a_OR:N/A-GSR CHRISTIAN ROMERO P22CVR6 ENROUTE ETA 30 MIN (NWA1 00:37 01/22/2022)_x000a__x000a_"/>
    <m/>
    <x v="0"/>
    <n v="31.866666666667001"/>
  </r>
  <r>
    <s v="Peninsula"/>
    <n v="58"/>
    <s v="Peninsula"/>
    <n v="9583600"/>
    <s v="OUTAGE"/>
    <s v="JAYNE BATTEY"/>
    <s v="01/22/2022"/>
    <s v="07:03:30"/>
    <n v="1607892"/>
    <s v="L1"/>
    <s v="420 PURISIMA WAY"/>
    <s v="HALF MOON BAY"/>
    <m/>
    <m/>
    <s v="A:ok;X:miramar;R:per fd 6503634963UPDATE FD ONSITE WIRES"/>
    <s v="C"/>
    <s v="C"/>
    <s v="01/22/2022"/>
    <s v="07:12:52"/>
    <s v="01/22/2022 07:32 (LRMJ) 10 MIN ETA 01/22/2022 07:12 (LRMJ)  CALLBACK UPDATE COMPLETED. ADV AGENCY WCB WITH ETA"/>
    <s v="6503634963"/>
    <s v="T-MAN"/>
    <s v="P1TD1C3"/>
    <s v="01/22/2022"/>
    <s v="07:38:00"/>
    <s v="01/22/2022"/>
    <s v="05:49:17"/>
    <n v="1"/>
    <n v="1"/>
    <n v="1"/>
    <n v="1"/>
    <n v="0"/>
    <n v="0"/>
    <n v="45.383333333332999"/>
    <n v="9.3666666666669993"/>
    <s v="01/22/2022"/>
    <s v="07:48:53"/>
    <m/>
    <m/>
    <m/>
    <m/>
    <m/>
    <m/>
    <m/>
    <m/>
    <m/>
    <m/>
    <m/>
    <m/>
    <m/>
    <m/>
    <s v="OR:N/A-ADV DISPATCH SUPERVISOR NO ETA YET (LRMJ 07:31 01/22/2022)_x000a__x000a_OR:N/A-I`VE CALLED AND PAGE CAVANAUGH, NO ANSWER (LRMJ 07:29 01/22/2022)_x000a__x000a_OR:N/A-CONTACTED GAS DISPATCH LIZ FOR 911 STANDBY RESOURCE - NO ONE AVAILABLE (LRMJ 07:28 01/22/2022)_x000a__x000a_OR:N/A-CONTACTED mnc SUPERVISOR Raksyha Ghimire 650-228-6161  FOR 911 STANDBY RESOURCE - NO ONE AVAILABLE (LRMJ 07:27 01/22/2022)_x000a__x000a_OR:N/A-contacted fmo dispatcher paula for 911 standby resource - she said she would call me back (LRMJ 07:25 01/22/2022)_x000a__x000a_OR:N/A-LEFT MESSAGES FOR BOTH TMEN - NO RESPONSE - CALLING GAS n FMO FOR 911 STANDBY (LRMJ 07:18 01/22/2022)_x000a__x000a_OR:N/A-MOCTEZUMA GOING HOME ON MANDATORY REST; WILL NOT BE IN AT 0600; WILL NEED TO RUN ARCOS OR SEND A TMAN FROM COLMA OR SAN CARLOS TO WORK THIS TAG (NWA1 02:55 01/22/2022)_x000a__x000a_"/>
    <m/>
    <x v="0"/>
    <n v="31.866666666667001"/>
  </r>
  <r>
    <s v="Peninsula"/>
    <n v="58"/>
    <s v="Peninsula"/>
    <n v="9585336"/>
    <s v="NON-CUSTOMER"/>
    <s v="HMBFD"/>
    <s v="01/22/2022"/>
    <s v="08:30:06"/>
    <n v="9585336"/>
    <s v="L1"/>
    <s v="HARTE"/>
    <s v="MONTARA"/>
    <m/>
    <m/>
    <s v="AXS-OK FD ENR TREE INTO WIRE DWN INTO HOME"/>
    <s v="C"/>
    <s v="C"/>
    <s v="01/22/2022"/>
    <s v="08:36:53"/>
    <s v="01/22/2022 08:38 (LRMJ) PER FD CANCELL TAG - NO PGE WIRES DOWN 01/22/2022 08:36 (LRMJ)  CALLBACK UPDATE COMPLETED. 10 MIN ETA"/>
    <s v="6503634963"/>
    <m/>
    <m/>
    <m/>
    <m/>
    <m/>
    <m/>
    <n v="1"/>
    <n v="1"/>
    <n v="1"/>
    <n v="1"/>
    <n v="0"/>
    <n v="0"/>
    <n v="8.1166666666669993"/>
    <n v="6.7833333333330001"/>
    <s v="01/22/2022"/>
    <s v="08:38:13"/>
    <m/>
    <m/>
    <m/>
    <m/>
    <m/>
    <m/>
    <m/>
    <m/>
    <m/>
    <m/>
    <m/>
    <m/>
    <m/>
    <m/>
    <m/>
    <s v="OR:N/A-PER FD CANCELL TAG - NO PGE WIRES DOWN (LRMJ 08:38 01/22/2022)_x000a__x000a_"/>
    <x v="0"/>
    <n v="31.866666666667001"/>
  </r>
  <r>
    <s v="Peninsula"/>
    <n v="58"/>
    <s v="Peninsula"/>
    <n v="9585889"/>
    <s v="OUTAGE"/>
    <s v="SMCFD"/>
    <s v="01/22/2022"/>
    <s v="08:46:20"/>
    <n v="1607892"/>
    <s v="L1"/>
    <s v="590 MIRAMAR"/>
    <s v="HALF MOON BAY"/>
    <m/>
    <m/>
    <s v="AXS-OK FD ONSITE TREE DWN WD OUTAGE"/>
    <s v="C"/>
    <s v="C"/>
    <s v="01/22/2022"/>
    <s v="08:59:25"/>
    <s v="01/22/2022 08:59 (LRMJ)  CALLBACK UPDATE COMPLETED. 20 MIN ETA "/>
    <s v="6503681421"/>
    <s v="T-MAN"/>
    <s v="P1TD1C3"/>
    <s v="01/22/2022"/>
    <s v="07:38:00"/>
    <s v="01/22/2022"/>
    <s v="05:49:17"/>
    <n v="1"/>
    <n v="1"/>
    <n v="1"/>
    <n v="1"/>
    <n v="0"/>
    <n v="0"/>
    <n v="24.5"/>
    <n v="13.083333333333"/>
    <s v="01/22/2022"/>
    <s v="09:10:50"/>
    <m/>
    <m/>
    <m/>
    <m/>
    <m/>
    <m/>
    <m/>
    <m/>
    <m/>
    <m/>
    <m/>
    <m/>
    <m/>
    <m/>
    <s v="OR:N/A-ADV DISPATCH SUPERVISOR NO ETA YET (LRMJ 07:31 01/22/2022)_x000a__x000a_OR:N/A-I`VE CALLED AND PAGE CAVANAUGH, NO ANSWER (LRMJ 07:29 01/22/2022)_x000a__x000a_OR:N/A-CONTACTED GAS DISPATCH LIZ FOR 911 STANDBY RESOURCE - NO ONE AVAILABLE (LRMJ 07:28 01/22/2022)_x000a__x000a_OR:N/A-CONTACTED mnc SUPERVISOR Raksyha Ghimire 650-228-6161  FOR 911 STANDBY RESOURCE - NO ONE AVAILABLE (LRMJ 07:27 01/22/2022)_x000a__x000a_OR:N/A-contacted fmo dispatcher paula for 911 standby resource - she said she would call me back (LRMJ 07:25 01/22/2022)_x000a__x000a_OR:N/A-LEFT MESSAGES FOR BOTH TMEN - NO RESPONSE - CALLING GAS n FMO FOR 911 STANDBY (LRMJ 07:18 01/22/2022)_x000a__x000a_OR:N/A-MOCTEZUMA GOING HOME ON MANDATORY REST; WILL NOT BE IN AT 0600; WILL NEED TO RUN ARCOS OR SEND A TMAN FROM COLMA OR SAN CARLOS TO WORK THIS TAG (NWA1 02:55 01/22/2022)_x000a__x000a_"/>
    <m/>
    <x v="0"/>
    <n v="31.866666666667001"/>
  </r>
  <r>
    <s v="Peninsula"/>
    <n v="58"/>
    <s v="Peninsula"/>
    <n v="9586594"/>
    <s v="OUTAGE"/>
    <s v="FD"/>
    <s v="01/22/2022"/>
    <s v="09:36:02"/>
    <n v="1609044"/>
    <s v="L1"/>
    <s v="CABRILLO HWY"/>
    <s v="PESCADERO"/>
    <m/>
    <m/>
    <s v="AXS-OK FD ONSITE WIRES DWN ARCING , SPARKINGADD UPDATE: 6150 CABRILLO"/>
    <s v="C"/>
    <s v="C"/>
    <s v="01/22/2022"/>
    <s v="09:47:09"/>
    <s v="01/22/2022 10:00 (LRMJ) 35 MIN ETA 01/22/2022 09:47 (LRMJ)  CALLBACK UPDATE COMPLETED."/>
    <s v="6503634963"/>
    <s v="T-MAN"/>
    <s v="P2TJ3MQ"/>
    <s v="01/22/2022"/>
    <s v="10:25:00"/>
    <s v="01/22/2022"/>
    <s v="09:57:42"/>
    <n v="1"/>
    <n v="1"/>
    <n v="1"/>
    <n v="1"/>
    <n v="0"/>
    <n v="0"/>
    <n v="50.733333333333"/>
    <n v="11.116666666666999"/>
    <s v="01/22/2022"/>
    <s v="10:26:46"/>
    <m/>
    <m/>
    <m/>
    <m/>
    <m/>
    <m/>
    <m/>
    <m/>
    <m/>
    <m/>
    <m/>
    <m/>
    <m/>
    <m/>
    <s v="OR:N/A-NTRF (LRMJ 10:42 01/22/2022)_x000a__x000a_"/>
    <m/>
    <x v="0"/>
    <n v="31.866666666667001"/>
  </r>
  <r>
    <s v="Peninsula"/>
    <n v="58"/>
    <s v="Peninsula"/>
    <n v="9587553"/>
    <s v="OUTAGE"/>
    <s v="REATA RANCH CORP"/>
    <s v="01/22/2022"/>
    <s v="11:17:03"/>
    <n v="1607832"/>
    <s v="L1"/>
    <s v="2700 PURISSIMA CREEK RD"/>
    <s v="HALF MOON BAY"/>
    <m/>
    <m/>
    <s v="A:OK;X:VERDE;R:TREE INTO LW WIRE HOUSE DROP LINE FD SBY"/>
    <s v="C"/>
    <s v="C"/>
    <s v="01/22/2022"/>
    <s v="11:47:26"/>
    <s v="01/22/2022 11:47 (J4SV)  CALLBACK UPDATE COMPLETED. Call Back compltd before time expired screen was in refresh and froze "/>
    <s v="6503681421"/>
    <s v="T-MAN"/>
    <s v="P2TJ3MQ"/>
    <s v="01/21/2022"/>
    <s v="22:39:00"/>
    <s v="01/21/2022"/>
    <s v="21:55:43"/>
    <n v="1"/>
    <n v="1"/>
    <n v="1"/>
    <n v="0"/>
    <n v="1"/>
    <n v="0"/>
    <n v="53.733333333333"/>
    <n v="30.383333333332999"/>
    <s v="01/22/2022"/>
    <s v="12:10:47"/>
    <m/>
    <m/>
    <m/>
    <m/>
    <m/>
    <m/>
    <m/>
    <m/>
    <m/>
    <m/>
    <m/>
    <m/>
    <m/>
    <m/>
    <s v="OR:N/A-911 RECEIVED AT 2215; UNABLE TO REACH TMAN FOR ETA; CALLED THE DCC WHO IS IN CONTACT WITH MOCTEZUMA AND ADVISED TO CALL DISPATCH WITH ETA (NWA1 22:23 01/21/2022)_x000a__x000a_[OIS#1607822:OR:N/A-RUNNING ARCOS FOR 2ND TMAN (PARO 21:56 01/21/2022)_x000a__x000a_]"/>
    <m/>
    <x v="0"/>
    <n v="31.866666666667001"/>
  </r>
  <r>
    <s v="Peninsula"/>
    <n v="58"/>
    <s v="Peninsula"/>
    <n v="9587944"/>
    <s v="OUTAGE"/>
    <s v="SAN MATEO CTY FIRE"/>
    <s v="01/22/2022"/>
    <s v="12:17:27"/>
    <n v="1607832"/>
    <s v="L1"/>
    <s v="2700 PURISSMA CREEK RD"/>
    <s v="HALF MOON BAY"/>
    <m/>
    <m/>
    <s v="AXS-OK TREE INTO LW WIRE HOUSE DROP LINE FD SBY NEED ETA"/>
    <s v="C"/>
    <s v="C"/>
    <s v="01/22/2022"/>
    <s v="12:19:33"/>
    <s v="01/22/2022 12:33 (LRMJ) 20 min eta 01/22/2022 12:19 (J4SV)  CALLBACK UPDATE COMPLETED. Call back has been made adv working on ETA"/>
    <s v="6503681421"/>
    <s v="T-MAN"/>
    <s v="P2TJ3MQ"/>
    <s v="01/21/2022"/>
    <s v="22:39:00"/>
    <s v="01/21/2022"/>
    <s v="21:55:43"/>
    <n v="1"/>
    <n v="1"/>
    <n v="1"/>
    <n v="1"/>
    <n v="0"/>
    <n v="0"/>
    <n v="26.55"/>
    <n v="2.1"/>
    <s v="01/22/2022"/>
    <s v="13:31:24"/>
    <m/>
    <m/>
    <m/>
    <m/>
    <s v="01/22/2022"/>
    <s v="12:44:00"/>
    <s v="ADMWAG7"/>
    <s v="01/25/2022 04:27 (WAG7) Tamn onsite at 12:44."/>
    <m/>
    <m/>
    <m/>
    <m/>
    <m/>
    <m/>
    <s v="OR:N/A-911 RECEIVED AT 2215; UNABLE TO REACH TMAN FOR ETA; CALLED THE DCC WHO IS IN CONTACT WITH MOCTEZUMA AND ADVISED TO CALL DISPATCH WITH ETA (NWA1 22:23 01/21/2022)_x000a__x000a_[OIS#1607822:OR:N/A-RUNNING ARCOS FOR 2ND TMAN (PARO 21:56 01/21/2022)_x000a__x000a_]"/>
    <m/>
    <x v="0"/>
    <n v="31.866666666667001"/>
  </r>
  <r>
    <s v="Peninsula"/>
    <n v="56"/>
    <s v="Skyline"/>
    <n v="9591531"/>
    <s v="NON-CUSTOMER"/>
    <s v="POLICE DEPT"/>
    <s v="01/23/2022"/>
    <s v="07:51:19"/>
    <n v="9591531"/>
    <s v="L1"/>
    <s v="AVALON"/>
    <s v="SOUTH SAN FRANC"/>
    <m/>
    <m/>
    <s v="AXS-OK CAR INTO POLE / WIRES DOWN"/>
    <s v="Y"/>
    <s v="C"/>
    <s v="01/23/2022"/>
    <s v="07:54:29"/>
    <s v="01/23/2022 07:54 (CXTQ)  CALLBACK UPDATE COMPLETED. tman notified and provided a 30  min eta.  notified 911 agency "/>
    <s v="6503681421"/>
    <s v="T-MAN"/>
    <s v="P1TD1C3"/>
    <s v="01/23/2022"/>
    <s v="08:30:00"/>
    <s v="01/23/2022"/>
    <s v="07:52:41"/>
    <n v="1"/>
    <n v="1"/>
    <n v="1"/>
    <n v="1"/>
    <n v="0"/>
    <n v="0"/>
    <n v="38.683333333333003"/>
    <n v="3.166666666667"/>
    <m/>
    <m/>
    <m/>
    <m/>
    <m/>
    <m/>
    <m/>
    <m/>
    <m/>
    <m/>
    <m/>
    <m/>
    <m/>
    <m/>
    <m/>
    <m/>
    <m/>
    <m/>
    <x v="0"/>
    <n v="31.866666666667001"/>
  </r>
  <r>
    <s v="Peninsula"/>
    <n v="58"/>
    <s v="Peninsula"/>
    <n v="9598356"/>
    <s v="OUTAGE"/>
    <s v="JOE LACOB"/>
    <s v="01/24/2022"/>
    <s v="16:28:42"/>
    <n v="1611287"/>
    <s v="L1"/>
    <s v="234 ATHERTON AVE"/>
    <s v="ATHERTON"/>
    <m/>
    <m/>
    <s v="A:OK;X:CLAY DR;R:TREE FELLED WIRE/ SPARKING BLOCKING ROAD- FD ENR REQ ETA 650361421, Pwr-Y"/>
    <s v="C"/>
    <s v="C"/>
    <s v="01/24/2022"/>
    <s v="16:34:26"/>
    <s v="01/24/2022 16:34 (MXLG)  CALLBACK UPDATE COMPLETED. TMAN FULLER HAS A 20 MINUTE ETA CALLED 911 DISPATCHER TO CONFIRM "/>
    <s v="6503681421"/>
    <s v="T-MAN"/>
    <s v="P2TLAFN"/>
    <s v="01/24/2022"/>
    <s v="16:50:00"/>
    <s v="01/24/2022"/>
    <s v="16:29:33"/>
    <n v="1"/>
    <n v="1"/>
    <n v="1"/>
    <n v="1"/>
    <n v="0"/>
    <n v="0"/>
    <n v="33.866666666667001"/>
    <n v="5.7333333333330003"/>
    <s v="01/24/2022"/>
    <s v="17:02:34"/>
    <m/>
    <m/>
    <m/>
    <m/>
    <m/>
    <m/>
    <m/>
    <m/>
    <m/>
    <m/>
    <m/>
    <m/>
    <m/>
    <m/>
    <s v="[OIS#1611246:OR:N/A-LATED DISPATCH, WORKING 911 ON SAME STREET (MXLG 16:36 01/24/2022)_x000a__x000a_][OIS#1611251:OR:N/A-TMAN FULLER HAS A 20 MINUTE ETA CALLED 911 DISPATCHER TO CONFIRM (MXLG 16:34 01/24/2022)_x000a__x000a_]"/>
    <m/>
    <x v="0"/>
    <n v="31.866666666667001"/>
  </r>
  <r>
    <s v="Peninsula"/>
    <n v="58"/>
    <s v="Peninsula"/>
    <n v="9622228"/>
    <s v="OUTAGE"/>
    <s v="MICAELA PACHECOMENERA"/>
    <s v="01/28/2022"/>
    <s v="21:05:11"/>
    <n v="1615692"/>
    <s v="L1"/>
    <s v="352 AZALIA DR"/>
    <s v="EAST PALO ALTO"/>
    <m/>
    <m/>
    <s v="A:650-368-1421;X:SAGE.;R:FD ENR; INC#MF762; REQ CB/ETA:650-368-1421;"/>
    <s v="C"/>
    <s v="C"/>
    <s v="01/28/2022"/>
    <s v="21:06:58"/>
    <s v="01/28/2022 21:06 (GBF4)  CALLBACK UPDATE COMPLETED. Alley provided 30 min eta, agency contacted "/>
    <s v="6503681421"/>
    <s v="T-MAN"/>
    <s v="P2TDMAJ"/>
    <s v="01/28/2022"/>
    <s v="21:34:00"/>
    <s v="01/28/2022"/>
    <s v="21:06:13"/>
    <n v="1"/>
    <n v="1"/>
    <n v="1"/>
    <n v="1"/>
    <n v="0"/>
    <n v="0"/>
    <n v="30.883333333332999"/>
    <n v="1.7833333333329999"/>
    <s v="01/28/2022"/>
    <s v="21:36:04"/>
    <m/>
    <m/>
    <m/>
    <m/>
    <m/>
    <m/>
    <m/>
    <m/>
    <m/>
    <m/>
    <m/>
    <m/>
    <m/>
    <m/>
    <m/>
    <m/>
    <x v="0"/>
    <n v="31.866666666667001"/>
  </r>
  <r>
    <s v="Peninsula"/>
    <n v="56"/>
    <s v="Skyline"/>
    <n v="9623715"/>
    <s v="OUTAGE"/>
    <s v="SANTOS G REYES BRACAMONTE"/>
    <s v="01/29/2022"/>
    <s v="19:13:21"/>
    <n v="1616464"/>
    <s v="L1"/>
    <s v="360 CHESTER ST"/>
    <s v="DALY CITY"/>
    <m/>
    <m/>
    <s v="A:OK;X:FLORENCE;R:PER SAN MATEO FD ; CAR INTO POLE ; WIRES DOWN ; FD ONSITE ; LOG #NF1063, Pwr-Y"/>
    <s v="C"/>
    <s v="C"/>
    <s v="01/29/2022"/>
    <s v="19:16:16"/>
    <s v="01/29/2022 19:16 (JIMI)  CALLBACK UPDATE COMPLETED. 40 min ETA per Gossett notified agency "/>
    <s v="6503681421"/>
    <s v="T-MAN"/>
    <s v="P1TD4G3"/>
    <s v="01/29/2022"/>
    <s v="19:37:00"/>
    <s v="01/29/2022"/>
    <s v="19:14:37"/>
    <n v="1"/>
    <n v="1"/>
    <n v="1"/>
    <n v="1"/>
    <n v="0"/>
    <n v="0"/>
    <n v="32.433333333333003"/>
    <n v="2.916666666667"/>
    <s v="01/29/2022"/>
    <s v="19:45:47"/>
    <m/>
    <m/>
    <m/>
    <m/>
    <m/>
    <m/>
    <m/>
    <m/>
    <m/>
    <m/>
    <m/>
    <m/>
    <m/>
    <m/>
    <s v="OR:N/A-TAG COMPLETED FAS DOWN (P1MG 00:42 01/30/2022)_x000a__x000a_"/>
    <m/>
    <x v="0"/>
    <n v="31.866666666667001"/>
  </r>
  <r>
    <s v="Peninsula"/>
    <n v="58"/>
    <s v="Peninsula"/>
    <n v="9624252"/>
    <s v="OUTAGE"/>
    <s v="BELMONT FD"/>
    <s v="01/30/2022"/>
    <s v="01:49:33"/>
    <n v="1616512"/>
    <s v="L1"/>
    <s v="840 ALAMEDA DE LAS PULGAS"/>
    <s v="BELMONT"/>
    <m/>
    <m/>
    <s v="AXS-OK BELMONT FD EN ROUTE REQUEST CB 650-368-1421; CUSTOMER HEARD EXPLOSION AND"/>
    <s v="C"/>
    <s v="C"/>
    <s v="01/30/2022"/>
    <s v="01:55:33"/>
    <s v="01/30/2022 01:55 (P1MG)  CALLBACK UPDATE COMPLETED. 15 MIN ETA "/>
    <s v="6503681421"/>
    <s v="T-MAN"/>
    <s v="P2TLAFN"/>
    <s v="01/30/2022"/>
    <s v="02:20:00"/>
    <s v="01/30/2022"/>
    <s v="01:47:49"/>
    <n v="1"/>
    <n v="1"/>
    <n v="1"/>
    <n v="1"/>
    <n v="0"/>
    <n v="0"/>
    <n v="31.1"/>
    <n v="6"/>
    <s v="01/30/2022"/>
    <s v="02:20:39"/>
    <m/>
    <m/>
    <m/>
    <m/>
    <m/>
    <m/>
    <m/>
    <m/>
    <m/>
    <m/>
    <m/>
    <m/>
    <m/>
    <m/>
    <s v="OR:N/A-Arcos Co Id 288200 for estimator (CXTQ 07:38 01/30/2022)_x000a__x000a_"/>
    <m/>
    <x v="0"/>
    <n v="31.866666666667001"/>
  </r>
  <r>
    <s v="Peninsula"/>
    <n v="56"/>
    <s v="Skyline"/>
    <n v="9627241"/>
    <s v="OUTAGE"/>
    <s v="SAN MATEO CO FD"/>
    <s v="01/30/2022"/>
    <s v="17:18:38"/>
    <n v="1616806"/>
    <s v="L1"/>
    <s v="232 PARK BLVD"/>
    <s v="MILLBRAE"/>
    <m/>
    <m/>
    <s v="AXS-OK FD ENR. POLE ON FIRE PER FD. ALSO WIRES DOWN. REQ ETA"/>
    <s v="C"/>
    <s v="C"/>
    <s v="01/30/2022"/>
    <s v="17:21:18"/>
    <s v="01/30/2022 17:21 (JIMI)  CALLBACK UPDATE COMPLETED. 20 min ETA notified agency "/>
    <s v="6503681421"/>
    <s v="T-MAN"/>
    <s v="P1TD4G3"/>
    <s v="01/30/2022"/>
    <s v="17:32:00"/>
    <s v="01/30/2022"/>
    <s v="17:14:02"/>
    <n v="1"/>
    <n v="1"/>
    <n v="1"/>
    <n v="1"/>
    <n v="0"/>
    <n v="0"/>
    <n v="18.866666666667001"/>
    <n v="2.666666666667"/>
    <s v="01/30/2022"/>
    <s v="17:37:30"/>
    <m/>
    <m/>
    <m/>
    <m/>
    <m/>
    <m/>
    <m/>
    <m/>
    <m/>
    <m/>
    <m/>
    <m/>
    <m/>
    <m/>
    <s v="OR:N/A-Arcos is running for 2nd t man (JIMI 17:37 01/30/2022)_x000a__x000a_"/>
    <m/>
    <x v="0"/>
    <n v="31.866666666667001"/>
  </r>
  <r>
    <s v="Peninsula"/>
    <n v="58"/>
    <s v="Peninsula"/>
    <n v="9633345"/>
    <s v="NON-CUSTOMER"/>
    <s v="SAN MATEO COUNTY FIRE DEPT"/>
    <s v="02/01/2022"/>
    <s v="01:43:01"/>
    <n v="9633345"/>
    <s v="L1"/>
    <s v="WOODSIDE RD , CANADA RD"/>
    <s v="WOODSIDE"/>
    <m/>
    <m/>
    <s v="AXS-OK FD ONS. ETA CB 650-368-1421. CAR INTO POLE, POWER LINES ARCINGWOODSIDE RD"/>
    <s v="C"/>
    <s v="C"/>
    <s v="02/01/2022"/>
    <s v="01:47:38"/>
    <s v="02/01/2022 01:58 (P1MG) 15 MIN ETA 02/01/2022 01:47 (P1MG)  CALLBACK UPDATE COMPLETED. ARCOS RUNNING WAITING FOR ETA"/>
    <s v="6503681421"/>
    <s v="T-MAN"/>
    <s v="P2TCASV"/>
    <s v="02/01/2022"/>
    <s v="02:20:00"/>
    <s v="02/01/2022"/>
    <s v="01:55:26"/>
    <n v="1"/>
    <n v="1"/>
    <n v="1"/>
    <n v="1"/>
    <n v="0"/>
    <n v="0"/>
    <n v="37.833333333333002"/>
    <n v="4.6166666666670002"/>
    <s v="02/01/2022"/>
    <s v="02:20:51"/>
    <m/>
    <m/>
    <m/>
    <m/>
    <m/>
    <m/>
    <m/>
    <m/>
    <m/>
    <m/>
    <m/>
    <m/>
    <m/>
    <m/>
    <m/>
    <m/>
    <x v="1"/>
    <n v="29.966666666666498"/>
  </r>
  <r>
    <s v="Peninsula"/>
    <n v="58"/>
    <s v="Peninsula"/>
    <n v="9636459"/>
    <s v="NON-CUSTOMER"/>
    <s v="SM CO FD"/>
    <s v="02/01/2022"/>
    <s v="11:11:54"/>
    <n v="9636459"/>
    <s v="L1"/>
    <s v="ON ALPINE RD"/>
    <s v="LA HONDA"/>
    <m/>
    <m/>
    <s v="AXS-ROAD BLOCKED FD REQ ETA. TREE AND LINES ARE DOWN."/>
    <s v="C"/>
    <s v="C"/>
    <s v="02/01/2022"/>
    <s v="11:23:37"/>
    <s v="02/01/2022 11:23 (ADT0)  CALLBACK UPDATE COMPLETED.  02/01/2022 11:20 (ADT0) PER TMAN MOCTEZUMA 40 MIN ETA 02/01/2022 11:15 (ADT0) CALLED AND LEFT MESSAGE WITH TMAN MOCTEZUMA ASKING FOR ETA"/>
    <s v="6503634963"/>
    <s v="T-MAN"/>
    <s v="P2TJ3MQ"/>
    <s v="02/01/2022"/>
    <s v="11:57:00"/>
    <s v="02/01/2022"/>
    <s v="11:20:27"/>
    <n v="1"/>
    <n v="1"/>
    <n v="1"/>
    <n v="1"/>
    <n v="0"/>
    <n v="0"/>
    <n v="48"/>
    <n v="11.716666666667001"/>
    <s v="02/01/2022"/>
    <s v="11:59:54"/>
    <m/>
    <m/>
    <m/>
    <m/>
    <m/>
    <m/>
    <m/>
    <m/>
    <m/>
    <m/>
    <m/>
    <m/>
    <m/>
    <m/>
    <m/>
    <s v="OR:N/A-ORIGINALLY ADDED TMAN FULLER WHO GAVE AN HOUR ETA AFTER LEAVING A MESSAGE FOR TMAN MOCTEZUMA. MOCTEZUMA CALLED RIGHT AFTER I SPOKE TO FULLER AND HE ADVISED OF A 40 MIN ETA AND TO CALL OFF FULLER SINCE HE WAS CLOSER. (ADT0 11:35 02/01/2022)_x000a__x000a_"/>
    <x v="1"/>
    <n v="29.966666666666498"/>
  </r>
  <r>
    <s v="Peninsula"/>
    <n v="56"/>
    <s v="Skyline"/>
    <n v="9652774"/>
    <s v="OUTAGE"/>
    <s v="FD"/>
    <s v="02/02/2022"/>
    <s v="10:11:02"/>
    <n v="1619204"/>
    <s v="L1"/>
    <s v="89TH"/>
    <s v="DALY CITY"/>
    <m/>
    <m/>
    <s v="AXS-OK FD ENROUTE"/>
    <s v="C"/>
    <s v="C"/>
    <s v="02/02/2022"/>
    <s v="10:25:36"/>
    <s v="02/02/2022 10:25 (WKT4)  CALLBACK UPDATE COMPLETED.  02/02/2022 10:21 (WKT4) P/CAVANAUGH TMAN ONSITE"/>
    <s v="6503634950"/>
    <s v="T-MAN"/>
    <s v="P1TRXWK"/>
    <s v="02/02/2022"/>
    <s v="10:27:00"/>
    <s v="02/02/2022"/>
    <s v="10:15:48"/>
    <n v="1"/>
    <n v="1"/>
    <n v="1"/>
    <n v="1"/>
    <n v="0"/>
    <n v="0"/>
    <n v="14.8"/>
    <n v="14.566666666667"/>
    <s v="02/02/2022"/>
    <s v="10:25:50"/>
    <m/>
    <m/>
    <m/>
    <m/>
    <m/>
    <m/>
    <m/>
    <m/>
    <m/>
    <m/>
    <m/>
    <m/>
    <m/>
    <m/>
    <m/>
    <m/>
    <x v="1"/>
    <n v="29.966666666666498"/>
  </r>
  <r>
    <s v="Peninsula"/>
    <n v="58"/>
    <s v="Peninsula"/>
    <n v="9661794"/>
    <s v="OUTAGE"/>
    <s v="SMCO"/>
    <s v="02/03/2022"/>
    <s v="16:07:09"/>
    <n v="1620785"/>
    <s v="L1"/>
    <s v="BEAR GULCH RD "/>
    <s v="WOODSIDE"/>
    <m/>
    <m/>
    <s v="AXS-OK FD ONSITE SHEARED POLEXS CONFIRMED IS WOODSIDE"/>
    <s v="C"/>
    <s v="C"/>
    <s v="02/03/2022"/>
    <s v="16:12:40"/>
    <s v="02/03/2022 16:48 (ADT0) KUHLS SHOWING ONSITE IN DA BUT OIS ISN`T UPDATING. 02/03/2022 16:12 (ADT0)  CALLBACK UPDATE COMPLETED.  02/03/2022 16:11 (ADT0) PER TMAN KUHLS 40 MIN ETA"/>
    <s v="6503681421"/>
    <s v="T-MAN"/>
    <s v="P2TSJK9"/>
    <s v="02/03/2022"/>
    <s v="16:40:00"/>
    <s v="02/03/2022"/>
    <s v="16:11:13"/>
    <n v="1"/>
    <n v="1"/>
    <n v="1"/>
    <n v="1"/>
    <n v="0"/>
    <n v="0"/>
    <n v="41.816666666666997"/>
    <n v="5.5166666666669997"/>
    <s v="02/03/2022"/>
    <s v="16:48:58"/>
    <m/>
    <m/>
    <m/>
    <m/>
    <m/>
    <m/>
    <m/>
    <m/>
    <m/>
    <m/>
    <m/>
    <m/>
    <m/>
    <m/>
    <s v="OR:N/A-PER KUHLS STILL ON SITE WAITING FOR TRAFFIC CONTROL AND CREW (NWA1 20:06 02/03/2022)_x000a__x000a_OR:N/A-FAS NOT COMMUNICATING WITH OIS (NWA1 18:18 02/03/2022)_x000a__x000a_"/>
    <m/>
    <x v="1"/>
    <n v="29.966666666666498"/>
  </r>
  <r>
    <s v="Peninsula"/>
    <n v="56"/>
    <s v="Skyline"/>
    <n v="9663765"/>
    <s v="OUTAGE"/>
    <s v="JAMES NOVELLO"/>
    <s v="02/04/2022"/>
    <s v="10:08:57"/>
    <n v="1621172"/>
    <s v="L1"/>
    <s v="734 WALNUT ST"/>
    <s v="SAN BRUNO"/>
    <m/>
    <m/>
    <s v="A:AXS OK;X:;R:WIE DOWN IN STREET , POWER OUTWIRE BETWEEN POLE AND HOUSESAN BRUNO FD REQ ETA"/>
    <s v="C"/>
    <s v="C"/>
    <s v="02/04/2022"/>
    <s v="10:23:33"/>
    <s v="02/04/2022 10:23 (NWA1)  CALLBACK UPDATE COMPLETED. CALLED WITH A 20 MIN ETA 02/04/2022 10:19 (NWA1) 911 JUST RECEIVED AT 10:19 - POWER LINE DISPATCHER IAN UPDATED THIS CURRENT OUTAGE VS ISSUING A UNKWN PREMISE"/>
    <s v="6503634950"/>
    <s v="T-MAN"/>
    <s v="P1TD4G3"/>
    <s v="02/04/2022"/>
    <s v="10:37:00"/>
    <s v="02/04/2022"/>
    <s v="10:14:27"/>
    <n v="1"/>
    <n v="1"/>
    <n v="1"/>
    <n v="1"/>
    <n v="0"/>
    <n v="0"/>
    <n v="9.416666666667"/>
    <n v="14.6"/>
    <s v="02/04/2022"/>
    <s v="10:18:22"/>
    <m/>
    <m/>
    <m/>
    <m/>
    <m/>
    <m/>
    <m/>
    <m/>
    <m/>
    <m/>
    <m/>
    <m/>
    <m/>
    <m/>
    <s v="OR:N/A-CALLED WITH A 20 MIN ETA (NWA1 10:24 02/04/2022)_x000a__x000a_OR:N/A-911 JUST RECEIVED AT 10:19 - POWER LINE DISPATCHER IAN UPDATED THIS CURRENT OUTAGE VS ISSUING A UNKWN PREMISE (NWA1 10:20 02/04/2022)_x000a__x000a_"/>
    <m/>
    <x v="1"/>
    <n v="29.966666666666498"/>
  </r>
  <r>
    <s v="Peninsula"/>
    <n v="56"/>
    <s v="Skyline"/>
    <n v="9674853"/>
    <s v="OUTAGE"/>
    <s v="SM COUNTY FD "/>
    <s v="02/07/2022"/>
    <s v="14:08:04"/>
    <n v="1622834"/>
    <s v="L1"/>
    <s v="HILLSIDE BLVD"/>
    <s v="COLMA"/>
    <m/>
    <m/>
    <s v="AXS-OK TRANSFORMER BLOWN AND SMOKE, POLE#110055068"/>
    <s v="C"/>
    <s v="C"/>
    <s v="02/07/2022"/>
    <s v="14:13:12"/>
    <s v="02/07/2022 14:13 (GBF4)  CALLBACK UPDATE COMPLETED. WEAVER PROVIDED 20 MIN ETA, AGENCY CONTACTED "/>
    <s v="6503681421"/>
    <s v="T-MAN"/>
    <s v="P1TRXWK"/>
    <s v="02/07/2022"/>
    <s v="14:26:00"/>
    <s v="02/07/2022"/>
    <s v="14:12:31"/>
    <n v="1"/>
    <n v="1"/>
    <n v="1"/>
    <n v="1"/>
    <n v="0"/>
    <n v="0"/>
    <n v="21.116666666667001"/>
    <n v="5.1333333333329998"/>
    <s v="02/07/2022"/>
    <s v="14:29:11"/>
    <m/>
    <m/>
    <m/>
    <m/>
    <m/>
    <m/>
    <m/>
    <m/>
    <m/>
    <m/>
    <m/>
    <m/>
    <m/>
    <m/>
    <s v="[UPTR#9674853:OR:N/A-ASSIGNED WILLIAMS SINCE IT LOOKED LIKE HE WAS CLOSER, HE SAID IT WAS RYANS AREA (GBF4 14:14 02/07/2022)_x000a__x000a_]"/>
    <m/>
    <x v="1"/>
    <n v="29.966666666666498"/>
  </r>
  <r>
    <s v="Peninsula"/>
    <n v="58"/>
    <s v="Peninsula"/>
    <n v="9678962"/>
    <s v="OUTAGE"/>
    <s v="WILLIAM M CHAPMAN"/>
    <s v="02/08/2022"/>
    <s v="11:02:22"/>
    <n v="1623383"/>
    <s v="L1"/>
    <s v="1534 EDINBURGH ST"/>
    <s v="SAN MATEO"/>
    <m/>
    <m/>
    <s v="A:NA;X:BOREL;R:SMOKE AND SARKS-FD ENROUTE, Pwr-Y"/>
    <s v="C"/>
    <s v="C"/>
    <s v="02/08/2022"/>
    <s v="11:07:44"/>
    <s v="02/08/2022 11:07 (HXPJ)  CALLBACK UPDATE COMPLETED.  02/08/2022 11:07 (HXPJ) Callback update completed. ETA 6 minutes"/>
    <s v="6503634907"/>
    <s v="T-MAN"/>
    <s v="P2TLAFN"/>
    <s v="02/08/2022"/>
    <s v="11:10:00"/>
    <s v="02/08/2022"/>
    <s v="11:03:58"/>
    <n v="1"/>
    <n v="1"/>
    <n v="1"/>
    <n v="1"/>
    <n v="0"/>
    <n v="0"/>
    <n v="9.166666666667"/>
    <n v="5.3666666666670002"/>
    <s v="02/08/2022"/>
    <s v="11:11:32"/>
    <m/>
    <m/>
    <m/>
    <m/>
    <m/>
    <m/>
    <m/>
    <m/>
    <m/>
    <m/>
    <m/>
    <m/>
    <m/>
    <m/>
    <s v="OR:N/A-Assigned Tman Fuller. He gave ETA of 6 minutes. (HXPJ 11:06 02/08/2022)_x000a__x000a_"/>
    <m/>
    <x v="1"/>
    <n v="29.966666666666498"/>
  </r>
  <r>
    <s v="Peninsula"/>
    <n v="58"/>
    <s v="Peninsula"/>
    <n v="9696096"/>
    <s v="OUTAGE"/>
    <s v="RONALD MELANSON"/>
    <s v="02/12/2022"/>
    <s v="09:54:08"/>
    <n v="1626171"/>
    <s v="L1"/>
    <s v="590 OLD LA HONDA RD"/>
    <s v="WOODSIDE"/>
    <m/>
    <m/>
    <s v="A:OK;X:ORCHARD HILL;R:FD ENROUTE WIRES DOWN, Pwr-Y"/>
    <s v="C"/>
    <s v="N"/>
    <m/>
    <m/>
    <s v="02/12/2022 09:58 (LRMJ) 35 MIN ETA "/>
    <s v="6503681421"/>
    <s v="T-MAN"/>
    <s v="DUNLAP, C"/>
    <s v="02/12/2022"/>
    <s v="10:06:00"/>
    <s v="02/12/2022"/>
    <s v="09:57:19"/>
    <n v="1"/>
    <n v="1"/>
    <n v="0"/>
    <n v="0"/>
    <n v="0"/>
    <n v="0"/>
    <n v="12.05"/>
    <m/>
    <s v="02/12/2022"/>
    <s v="10:06:11"/>
    <m/>
    <m/>
    <m/>
    <m/>
    <m/>
    <m/>
    <m/>
    <m/>
    <m/>
    <m/>
    <m/>
    <m/>
    <m/>
    <m/>
    <m/>
    <m/>
    <x v="1"/>
    <n v="29.966666666666498"/>
  </r>
  <r>
    <s v="Peninsula"/>
    <n v="58"/>
    <s v="Peninsula"/>
    <n v="9697560"/>
    <s v="OUTAGE"/>
    <s v="REDWOOD CITY POLICE"/>
    <s v="02/13/2022"/>
    <s v="02:24:45"/>
    <n v="1626432"/>
    <s v="L1"/>
    <s v="EL CAMINO REAL"/>
    <s v="REDWOOD CITY"/>
    <m/>
    <m/>
    <s v="AXS-UNKNOWN POLE DOWN , ANOTHER POLE LEANING, POLICE , FIRE DEPT ENROUTE, ETA, L"/>
    <s v="C"/>
    <s v="C"/>
    <s v="02/13/2022"/>
    <s v="02:29:01"/>
    <s v="02/13/2022 02:29 (MALM)  CALLBACK UPDATE COMPLETED. TMAN KUHLS 38 MIN ETA "/>
    <s v="6507807118"/>
    <s v="T-MAN"/>
    <s v="P2TSJK9"/>
    <s v="02/13/2022"/>
    <s v="03:05:00"/>
    <s v="02/13/2022"/>
    <s v="02:26:33"/>
    <n v="1"/>
    <n v="1"/>
    <n v="1"/>
    <n v="1"/>
    <n v="0"/>
    <n v="0"/>
    <n v="45.3"/>
    <n v="4.2666666666669997"/>
    <s v="02/13/2022"/>
    <s v="03:10:03"/>
    <m/>
    <m/>
    <m/>
    <m/>
    <m/>
    <m/>
    <m/>
    <m/>
    <m/>
    <m/>
    <m/>
    <m/>
    <m/>
    <m/>
    <s v="OR:N/A-CALLED ON CALL SUP LUIS VERGARA FOR ETOR UPDATE. NO ANSWER AND VOICEMAIL BOX FULL. PUSHED ETOR OUT 2 HOURS. (ADT0 19:58 02/13/2022)_x000a__x000a_OR:N/A-PER ON CALL SUP LUIS VERGARA HE WILL CALL CREW ABOUT ETOR AND UPDATE ACCORDINGLY. (ADT0 15:33 02/13/2022)_x000a__x000a_OR:N/A-PUSHED OUT ETOR BASED OFF OF TMAN KUHLS REPAIR TIME (MALM 05:56 02/13/2022)_x000a__x000a_"/>
    <m/>
    <x v="1"/>
    <n v="29.966666666666498"/>
  </r>
  <r>
    <s v="Peninsula"/>
    <n v="58"/>
    <s v="Peninsula"/>
    <n v="9698654"/>
    <s v="OUTAGE"/>
    <s v="WILLIAM NOWATZKE"/>
    <s v="02/13/2022"/>
    <s v="08:03:07"/>
    <n v="1626477"/>
    <s v="L1"/>
    <s v="141 ARBOR LN"/>
    <s v="MOSS BEACH"/>
    <m/>
    <m/>
    <s v="IVR,Mtr UNK on,No Dog,No Locked Gate"/>
    <s v="C"/>
    <s v="C"/>
    <s v="02/13/2022"/>
    <s v="08:07:11"/>
    <s v="02/13/2022 08:07 (MALM)  CALLBACK UPDATE COMPLETED. TMAN GOSSETT ADV 40 MIN ETA @3MIN MARK "/>
    <s v="6503634963"/>
    <s v="T-MAN"/>
    <s v="P1TD4G3"/>
    <s v="02/13/2022"/>
    <s v="08:36:00"/>
    <s v="02/13/2022"/>
    <s v="08:06:21"/>
    <n v="1"/>
    <n v="1"/>
    <n v="1"/>
    <n v="1"/>
    <n v="0"/>
    <n v="0"/>
    <n v="35.016666666667"/>
    <n v="4.0666666666670004"/>
    <s v="02/13/2022"/>
    <s v="08:38:08"/>
    <m/>
    <m/>
    <m/>
    <m/>
    <m/>
    <m/>
    <m/>
    <m/>
    <m/>
    <m/>
    <m/>
    <m/>
    <m/>
    <m/>
    <s v="OR:N/A-PUSHED OUT ETOR P/CREWMAN DENVER HODGES (MALM 11:18 02/13/2022)_x000a__x000a_"/>
    <m/>
    <x v="1"/>
    <n v="29.966666666666498"/>
  </r>
  <r>
    <s v="Peninsula"/>
    <n v="56"/>
    <s v="Skyline"/>
    <n v="9707975"/>
    <s v="OUTAGE"/>
    <s v="CARLOS CAJILIG"/>
    <s v="02/15/2022"/>
    <s v="11:55:30"/>
    <n v="1627934"/>
    <s v="L1"/>
    <s v="38 3RD AVE"/>
    <s v="DALY CITY"/>
    <m/>
    <m/>
    <s v="A:OK;X:PRICE;R:FD REQ ETA. TRANSFORMER IS SMOKING AND BUZZING., Pwr-Y"/>
    <s v="C"/>
    <s v="C"/>
    <s v="02/15/2022"/>
    <s v="12:03:44"/>
    <s v="02/15/2022 12:03 (WKT4)  CALLBACK UPDATE COMPLETED. P/TMAN ROBERTS ETA 15 MINS "/>
    <s v="6503634950"/>
    <s v="T-MAN"/>
    <s v="Q2TRBR9"/>
    <s v="02/15/2022"/>
    <s v="12:10:00"/>
    <s v="02/15/2022"/>
    <s v="11:58:02"/>
    <n v="1"/>
    <n v="1"/>
    <n v="1"/>
    <n v="1"/>
    <n v="0"/>
    <n v="0"/>
    <n v="34.616666666667001"/>
    <n v="8.2333333333330003"/>
    <s v="02/15/2022"/>
    <s v="12:30:07"/>
    <m/>
    <m/>
    <m/>
    <m/>
    <m/>
    <m/>
    <m/>
    <m/>
    <m/>
    <m/>
    <m/>
    <m/>
    <m/>
    <m/>
    <m/>
    <m/>
    <x v="1"/>
    <n v="29.966666666666498"/>
  </r>
  <r>
    <s v="Peninsula"/>
    <n v="56"/>
    <s v="Skyline"/>
    <n v="9719627"/>
    <s v="OUTAGE"/>
    <s v="BAHRAM AFLAK"/>
    <s v="02/17/2022"/>
    <s v="18:22:50"/>
    <n v="1631524"/>
    <s v="L1"/>
    <s v="508 MAYFAIR AVE"/>
    <s v="SOUTH SAN FRANCISCO"/>
    <m/>
    <m/>
    <s v="A:OK;X:S SPRUCE;R:SMOKING XFMR FD ENR REQ ETA 650-368-1421 INC# FF1029, Pwr-I"/>
    <s v="Y"/>
    <s v="C"/>
    <s v="02/17/2022"/>
    <s v="18:28:08"/>
    <s v="02/17/2022 18:28 (AXN0)  CALLBACK UPDATE COMPLETED. GAVE 20 MINUTE ETA "/>
    <s v="6503681421"/>
    <s v="T-MAN"/>
    <s v="P1TAJWW"/>
    <s v="02/17/2022"/>
    <s v="18:31:00"/>
    <s v="02/17/2022"/>
    <s v="18:22:28"/>
    <n v="1"/>
    <n v="1"/>
    <n v="1"/>
    <n v="1"/>
    <n v="0"/>
    <n v="0"/>
    <n v="8.166666666667"/>
    <n v="5.3"/>
    <m/>
    <m/>
    <m/>
    <m/>
    <m/>
    <m/>
    <m/>
    <m/>
    <m/>
    <m/>
    <m/>
    <m/>
    <m/>
    <m/>
    <m/>
    <m/>
    <s v="OR:N/A-02/17/2022 18:28 (AXN0)  CALLBACK UPDATE COMPLETED. GAVE 20 MINUTE ETA (AXN0 18:28 02/17/2022)_x000a__x000a_"/>
    <m/>
    <x v="1"/>
    <n v="29.966666666666498"/>
  </r>
  <r>
    <s v="Peninsula"/>
    <n v="58"/>
    <s v="Peninsula"/>
    <n v="9723460"/>
    <s v="OUTAGE"/>
    <s v="JEAN LOUIS HORN"/>
    <s v="02/18/2022"/>
    <s v="12:55:34"/>
    <n v="1632045"/>
    <s v="L1"/>
    <s v="1009 WILMINGTON WAY"/>
    <s v="REDWOOD CITY"/>
    <m/>
    <m/>
    <s v="A:OK;X:EMERALD ESTATES CT;R:WOODSIDE FD ON-SITE AND REQ PG,E CHECK INTEGRITY OF PWR POLE HIT BY VEHICLE, Pwr-Y"/>
    <s v="C"/>
    <s v="C"/>
    <s v="02/18/2022"/>
    <s v="13:10:21"/>
    <s v="02/18/2022 13:10 (WKT4)  CALLBACK UPDATE COMPLETED. PER SABA ETA 30 MINS. 911 ADVISED. "/>
    <s v="6503634963"/>
    <s v="T-MAN"/>
    <s v="P2TPHS6"/>
    <s v="02/18/2022"/>
    <s v="13:27:00"/>
    <s v="02/18/2022"/>
    <s v="13:08:27"/>
    <n v="1"/>
    <n v="1"/>
    <n v="1"/>
    <n v="1"/>
    <n v="0"/>
    <n v="0"/>
    <n v="35.25"/>
    <n v="14.783333333332999"/>
    <s v="02/18/2022"/>
    <s v="13:30:49"/>
    <m/>
    <m/>
    <m/>
    <m/>
    <m/>
    <m/>
    <m/>
    <m/>
    <m/>
    <m/>
    <m/>
    <m/>
    <m/>
    <m/>
    <s v="OR:N/A-p/SABA ETA 30 MINS (WKT4 13:08 02/18/2022)_x000a__x000a_OR:N/A-left vm for tman (WKT4 13:04 02/18/2022)_x000a__x000a_"/>
    <m/>
    <x v="1"/>
    <n v="29.966666666666498"/>
  </r>
  <r>
    <s v="Peninsula"/>
    <n v="58"/>
    <s v="Peninsula"/>
    <n v="9725372"/>
    <s v="OUTAGE"/>
    <s v="JOSE ESCOTO"/>
    <s v="02/18/2022"/>
    <s v="19:44:18"/>
    <n v="1632234"/>
    <s v="L1"/>
    <s v="956 DE SOTO LN"/>
    <s v="FOSTER CITY"/>
    <m/>
    <m/>
    <s v="A:OK;X:DE LEON;R:ELEC WORK OUTSIDE EARLIER TODAY- FD ONSITE REQ ETA 650-368-1421 INC# SF2006, Pwr-Y"/>
    <s v="C"/>
    <s v="C"/>
    <s v="02/18/2022"/>
    <s v="19:49:21"/>
    <s v="02/18/2022 19:49 (AXN0)  CALLBACK UPDATE COMPLETED. GAVE 20 MINUTE ETA "/>
    <s v="6503681421"/>
    <s v="T-MAN"/>
    <s v="P2TSJK9"/>
    <s v="02/18/2022"/>
    <s v="20:05:00"/>
    <s v="02/18/2022"/>
    <s v="19:34:18"/>
    <n v="1"/>
    <n v="1"/>
    <n v="1"/>
    <n v="1"/>
    <n v="0"/>
    <n v="0"/>
    <n v="22.5"/>
    <n v="5.05"/>
    <s v="02/18/2022"/>
    <s v="20:06:48"/>
    <m/>
    <m/>
    <m/>
    <m/>
    <m/>
    <m/>
    <m/>
    <m/>
    <m/>
    <m/>
    <m/>
    <m/>
    <m/>
    <m/>
    <s v="OR:N/A-02/18/2022 19:49 (AXN0)  CALLBACK UPDATE COMPLETED. GAVE 20 MINUTE ETA (AXN0 19:49 02/18/2022)_x000a__x000a_"/>
    <m/>
    <x v="1"/>
    <n v="29.966666666666498"/>
  </r>
  <r>
    <s v="Peninsula"/>
    <n v="56"/>
    <s v="Skyline"/>
    <n v="9736844"/>
    <s v="OUTAGE"/>
    <s v="BETTY SULLIVAN"/>
    <s v="02/21/2022"/>
    <s v="22:48:38"/>
    <n v="1633386"/>
    <s v="L1"/>
    <s v="18 LARKSPUR AVE"/>
    <s v="DALY CITY"/>
    <m/>
    <m/>
    <s v="A:OK;X:SOUTHGATE;R:ARCING IS TWO DOORS DOWN AT THE REAR OF THE ADDRESS.  FD ENROUTE, Pwr-Y"/>
    <s v="C"/>
    <s v="C"/>
    <s v="02/21/2022"/>
    <s v="22:53:15"/>
    <s v="02/21/2022 22:53 (P1MG)  CALLBACK UPDATE COMPLETED. 20-MINUTE-ETA "/>
    <s v="6503681421"/>
    <s v="T-MAN"/>
    <s v="Q2TRBR9"/>
    <s v="02/21/2022"/>
    <s v="23:25:00"/>
    <s v="02/21/2022"/>
    <s v="22:50:25"/>
    <n v="1"/>
    <n v="1"/>
    <n v="1"/>
    <n v="1"/>
    <n v="0"/>
    <n v="0"/>
    <n v="37.433333333333003"/>
    <n v="4.6166666666670002"/>
    <s v="02/21/2022"/>
    <s v="23:26:04"/>
    <m/>
    <m/>
    <m/>
    <m/>
    <m/>
    <m/>
    <m/>
    <m/>
    <m/>
    <m/>
    <m/>
    <m/>
    <m/>
    <m/>
    <m/>
    <m/>
    <x v="1"/>
    <n v="29.966666666666498"/>
  </r>
  <r>
    <s v="Peninsula"/>
    <n v="56"/>
    <s v="Skyline"/>
    <n v="9736849"/>
    <s v="OUTAGE"/>
    <s v="CHIU &amp; AGNES LAM"/>
    <s v="02/21/2022"/>
    <s v="23:03:17"/>
    <n v="1633386"/>
    <s v="L1"/>
    <s v="40 LARKSPUR AVE"/>
    <s v="DALY CITY"/>
    <m/>
    <m/>
    <s v="A:OK;X:UNK;R:ORIGINALLY REPORTED AS 18 LARKSPUR.  ARCHING HIGH VOLTAGE LINES TOUCHING AT THE REAR OF THIS LOCATION.  FD HAS CLEARED., Pwr-Y"/>
    <s v="C"/>
    <s v="C"/>
    <s v="02/21/2022"/>
    <s v="23:04:30"/>
    <s v="02/21/2022 23:04 (P1MG)  CALLBACK UPDATE COMPLETED. 15MINETA "/>
    <s v="6503681421"/>
    <s v="T-MAN"/>
    <s v="Q2TRBR9"/>
    <s v="02/21/2022"/>
    <s v="23:25:00"/>
    <s v="02/21/2022"/>
    <s v="22:50:25"/>
    <n v="1"/>
    <n v="1"/>
    <n v="1"/>
    <n v="1"/>
    <n v="0"/>
    <n v="0"/>
    <n v="22.683333333333"/>
    <n v="1.2166666666670001"/>
    <s v="02/21/2022"/>
    <s v="23:25:58"/>
    <m/>
    <m/>
    <m/>
    <m/>
    <m/>
    <m/>
    <m/>
    <m/>
    <m/>
    <m/>
    <m/>
    <m/>
    <m/>
    <m/>
    <m/>
    <m/>
    <x v="1"/>
    <n v="29.966666666666498"/>
  </r>
  <r>
    <s v="Peninsula"/>
    <n v="56"/>
    <s v="Skyline"/>
    <n v="9742617"/>
    <s v="OUTAGE"/>
    <s v="TARGET CORPORATION"/>
    <s v="02/22/2022"/>
    <s v="19:18:16"/>
    <n v="1634228"/>
    <s v="L1"/>
    <s v="5001 JUNIPERO SERRA BLVD"/>
    <s v="COLMA"/>
    <m/>
    <m/>
    <s v="A:OK;X:;R:CUSTOMERS STUCK IN ELEVATOR FD ONSITE REPORTING NO PWR REQ ETA INC LF 179"/>
    <s v="C"/>
    <s v="C"/>
    <s v="02/22/2022"/>
    <s v="19:24:23"/>
    <s v="02/22/2022 19:31 (AVG2) TMAN CAVANUGH ONSITE. SEE OIS # 1634228. ADVSD HE WILL MAKE CONTACT WITH FIRE DEPT. 02/22/2022 19:24 (M2RK)  CALLBACK UPDATE COMPLETED."/>
    <s v="6503681421"/>
    <s v="T-MAN"/>
    <s v="P1TD1C3"/>
    <s v="02/22/2022"/>
    <s v="19:21:00"/>
    <s v="02/22/2022"/>
    <s v="19:11:32"/>
    <n v="1"/>
    <n v="1"/>
    <n v="1"/>
    <n v="1"/>
    <n v="0"/>
    <n v="0"/>
    <n v="13.066666666667"/>
    <n v="6.1166666666670002"/>
    <s v="02/22/2022"/>
    <s v="19:31:20"/>
    <m/>
    <m/>
    <m/>
    <m/>
    <m/>
    <m/>
    <m/>
    <m/>
    <m/>
    <m/>
    <m/>
    <m/>
    <m/>
    <m/>
    <s v="[OIS#1634249:OR:N/A-TMAN CAVANUGH ONSITE. SEE OIS # 1634228. ADVSD HE WILL MAKE CONTACT WITH FIRE DEPT. (AVG2 19:30 02/22/2022)_x000a__x000a_]"/>
    <m/>
    <x v="1"/>
    <n v="29.966666666666498"/>
  </r>
  <r>
    <s v="Peninsula"/>
    <n v="58"/>
    <s v="Peninsula"/>
    <n v="9742623"/>
    <s v="OUTAGE"/>
    <s v="SAN MATEO COUNTY FD"/>
    <s v="02/22/2022"/>
    <s v="19:20:09"/>
    <n v="1634239"/>
    <s v="L1"/>
    <s v="DIX ST"/>
    <s v="SAN MATEO"/>
    <m/>
    <m/>
    <s v="AXS-OK SPARKING @ PWR POLE FD ENR REQ ETA 650-368-1421 INC# SF2150"/>
    <s v="C"/>
    <s v="C"/>
    <s v="02/22/2022"/>
    <s v="19:25:57"/>
    <s v="02/22/2022 19:25 (AVG2)  CALLBACK UPDATE COMPLETED. TMAN ONSITE. "/>
    <s v="6503681421"/>
    <s v="T-MAN"/>
    <s v="P2TJEAG"/>
    <s v="02/22/2022"/>
    <s v="19:26:00"/>
    <s v="02/22/2022"/>
    <s v="19:06:19"/>
    <n v="1"/>
    <n v="1"/>
    <n v="1"/>
    <n v="1"/>
    <n v="0"/>
    <n v="0"/>
    <n v="5.833333333333"/>
    <n v="5.8"/>
    <s v="02/22/2022"/>
    <s v="19:25:59"/>
    <m/>
    <m/>
    <m/>
    <m/>
    <m/>
    <m/>
    <m/>
    <m/>
    <m/>
    <m/>
    <m/>
    <m/>
    <m/>
    <m/>
    <m/>
    <m/>
    <x v="1"/>
    <n v="29.966666666666498"/>
  </r>
  <r>
    <s v="Peninsula"/>
    <n v="58"/>
    <s v="Peninsula"/>
    <n v="9744266"/>
    <s v="NON-CUSTOMER"/>
    <s v="SMC CO FD"/>
    <s v="02/23/2022"/>
    <s v="07:15:13"/>
    <n v="9744266"/>
    <s v="L1"/>
    <s v="9850 CABRILLO HWY N"/>
    <s v="HALF MOON BAY"/>
    <m/>
    <m/>
    <s v="AXS-OK SMC CO FD ONS REQ ETA 650-368-1421 WIRES DOWN DRIVEWAY , NEAR TERMINAL"/>
    <s v="C"/>
    <s v="C"/>
    <s v="02/23/2022"/>
    <s v="07:19:07"/>
    <s v="02/23/2022 07:19 (SNA5)  CALLBACK UPDATE COMPLETED. P/TMAN DUNLAP 10 MIN ETA "/>
    <s v="6503681421"/>
    <s v="T-MAN"/>
    <s v="P2TCDDB"/>
    <s v="02/23/2022"/>
    <s v="07:26:00"/>
    <s v="02/23/2022"/>
    <s v="07:17:15"/>
    <n v="1"/>
    <n v="1"/>
    <n v="1"/>
    <n v="1"/>
    <n v="0"/>
    <n v="0"/>
    <n v="17.716666666666999"/>
    <n v="3.9"/>
    <s v="02/23/2022"/>
    <s v="07:32:56"/>
    <m/>
    <m/>
    <m/>
    <m/>
    <m/>
    <m/>
    <m/>
    <m/>
    <m/>
    <m/>
    <m/>
    <m/>
    <m/>
    <m/>
    <m/>
    <s v="OR:N/A-P/TMAN DUNLAP 10 MIN ETA, CB COMPLETED. (SNA5 07:20 02/23/2022)_x000a__x000a_"/>
    <x v="1"/>
    <n v="29.966666666666498"/>
  </r>
  <r>
    <s v="Peninsula"/>
    <n v="56"/>
    <s v="Skyline"/>
    <n v="9744313"/>
    <s v="OUTAGE"/>
    <s v="JOHN NOWLIN"/>
    <s v="02/23/2022"/>
    <s v="07:34:06"/>
    <n v="1634405"/>
    <s v="L1"/>
    <s v="391 PONDEROSA RD"/>
    <s v="SOUTH SAN FRANCISCO"/>
    <m/>
    <m/>
    <s v="A:ok;X:ALHAMBRA;R:PER SAN MATE CTY FD ; LOG#FF1109 ; FD ONSITE -POLE FIRE AND WIRES ARCING, Pwr-N"/>
    <s v="C"/>
    <s v="C"/>
    <s v="02/23/2022"/>
    <s v="07:43:51"/>
    <s v="02/23/2022 07:43 (SNA5)  CALLBACK UPDATE COMPLETED. P/TMAN WILLIAMS 30 MIN ETA. "/>
    <s v="6503681421"/>
    <s v="T-MAN"/>
    <s v="P1TAJWW"/>
    <s v="02/23/2022"/>
    <s v="08:12:00"/>
    <s v="02/23/2022"/>
    <s v="07:42:25"/>
    <n v="1"/>
    <n v="1"/>
    <n v="1"/>
    <n v="1"/>
    <n v="0"/>
    <n v="0"/>
    <n v="38.85"/>
    <n v="9.75"/>
    <s v="02/23/2022"/>
    <s v="08:12:57"/>
    <m/>
    <m/>
    <m/>
    <m/>
    <m/>
    <m/>
    <m/>
    <m/>
    <m/>
    <m/>
    <m/>
    <m/>
    <m/>
    <m/>
    <s v="OR:N/A-PER OMC SUPERVISOR GHIMIRE WILL UPDATE ETOR. (SNA5 09:52 02/23/2022)_x000a__x000a_"/>
    <m/>
    <x v="1"/>
    <n v="29.966666666666498"/>
  </r>
  <r>
    <s v="Peninsula"/>
    <n v="58"/>
    <s v="Peninsula"/>
    <n v="9751991"/>
    <s v="OUTAGE"/>
    <s v="SMC FD"/>
    <s v="02/24/2022"/>
    <s v="00:47:33"/>
    <n v="1635196"/>
    <s v="L1"/>
    <s v="741 EL CERRITO AVE"/>
    <s v="HILLSBOROUGH"/>
    <m/>
    <m/>
    <s v="AXS-OK SMC FD ONS REQ ETA 650-368-1421 WIRE DOWN INTERSECTION, Pwr-Y"/>
    <s v="C"/>
    <s v="C"/>
    <s v="02/24/2022"/>
    <s v="00:50:51"/>
    <s v="02/24/2022 00:50 (P1MG)  CALLBACK UPDATE COMPLETED. 30 min eta "/>
    <s v="6503681421"/>
    <s v="T-MAN"/>
    <s v="P2TPHS6"/>
    <s v="02/24/2022"/>
    <s v="01:35:00"/>
    <s v="02/24/2022"/>
    <s v="01:06:09"/>
    <n v="1"/>
    <n v="1"/>
    <n v="1"/>
    <n v="1"/>
    <n v="0"/>
    <n v="0"/>
    <n v="49.683333333333003"/>
    <n v="3.3"/>
    <s v="02/24/2022"/>
    <s v="01:37:14"/>
    <m/>
    <m/>
    <m/>
    <m/>
    <m/>
    <m/>
    <m/>
    <m/>
    <m/>
    <m/>
    <m/>
    <m/>
    <m/>
    <m/>
    <m/>
    <m/>
    <x v="1"/>
    <n v="29.966666666666498"/>
  </r>
  <r>
    <s v="Peninsula"/>
    <n v="58"/>
    <s v="Peninsula"/>
    <n v="9761391"/>
    <s v="OUTAGE"/>
    <s v="SAN MATEO FD"/>
    <s v="02/25/2022"/>
    <s v="18:29:45"/>
    <n v="1637986"/>
    <s v="L1"/>
    <s v="SALISBURY WAY"/>
    <s v="SAN MATEO"/>
    <m/>
    <m/>
    <s v="AXS-OK POSSIBLE BLOWN TX HEARD/PWR OUT; SAN MATEO FD ENR REQ ETA: 650-368-1421 I"/>
    <s v="C"/>
    <s v="C"/>
    <s v="02/25/2022"/>
    <s v="18:34:20"/>
    <s v="02/25/2022 18:34 (AXN0)  CALLBACK UPDATE COMPLETED. GAVE 20 MINUTE ETA "/>
    <s v="6503681421"/>
    <s v="T-MAN"/>
    <s v="P2TJEAG"/>
    <s v="02/25/2022"/>
    <s v="18:51:00"/>
    <s v="02/25/2022"/>
    <s v="18:31:56"/>
    <n v="1"/>
    <n v="1"/>
    <n v="1"/>
    <n v="1"/>
    <n v="0"/>
    <n v="0"/>
    <n v="27.75"/>
    <n v="4.583333333333"/>
    <s v="02/25/2022"/>
    <s v="18:57:30"/>
    <m/>
    <m/>
    <m/>
    <m/>
    <m/>
    <m/>
    <m/>
    <m/>
    <m/>
    <m/>
    <m/>
    <m/>
    <m/>
    <m/>
    <s v="OR:N/A-02/25/2022 18:34 (AXN0)  CALLBACK UPDATE COMPLETED. GAVE 20 MINUTE ETA (AXN0 18:34 02/25/2022)_x000a__x000a_"/>
    <m/>
    <x v="1"/>
    <n v="29.966666666666498"/>
  </r>
  <r>
    <s v="Peninsula"/>
    <n v="58"/>
    <s v="Peninsula"/>
    <n v="9768967"/>
    <s v="NON-CUSTOMER"/>
    <s v="REDWOOD CITY FD"/>
    <s v="02/28/2022"/>
    <s v="09:44:28"/>
    <n v="9768967"/>
    <s v="L1"/>
    <s v="NEAR 525 VETERANS BLVD"/>
    <s v="REDWOOD CITY"/>
    <m/>
    <m/>
    <s v="AXS-OK REDWOOD CITY FD ONSITE REQUEST ETA 650-363-4963; NON INJURY CAR POLE ACCI"/>
    <s v="C"/>
    <s v="C"/>
    <s v="02/28/2022"/>
    <s v="09:51:15"/>
    <s v="02/28/2022 09:51 (DBG9)  CALLBACK UPDATE COMPLETED. 30m "/>
    <s v="6503634963"/>
    <s v="T-MAN"/>
    <s v="P2TDMAJ"/>
    <s v="02/28/2022"/>
    <s v="10:01:00"/>
    <s v="02/28/2022"/>
    <s v="09:48:41"/>
    <n v="1"/>
    <n v="1"/>
    <n v="1"/>
    <n v="1"/>
    <n v="0"/>
    <n v="0"/>
    <n v="32.1"/>
    <n v="6.7833333333330001"/>
    <s v="02/28/2022"/>
    <s v="10:16:34"/>
    <m/>
    <m/>
    <m/>
    <m/>
    <m/>
    <m/>
    <m/>
    <m/>
    <m/>
    <m/>
    <m/>
    <m/>
    <m/>
    <m/>
    <m/>
    <m/>
    <x v="1"/>
    <n v="29.966666666666498"/>
  </r>
  <r>
    <s v="Peninsula"/>
    <n v="58"/>
    <s v="Peninsula"/>
    <n v="9770245"/>
    <s v="OUTAGE"/>
    <s v="NEIL WULF"/>
    <s v="02/28/2022"/>
    <s v="15:14:04"/>
    <n v="1639332"/>
    <s v="L1"/>
    <s v="841 MIDDLE AVE"/>
    <s v="MENLO PARK"/>
    <m/>
    <m/>
    <s v="A:OK;X:BLAKE ST;R:FD ONSITE. LINES DOWN IN PARKING LOT, Pwr-Y"/>
    <s v="C"/>
    <s v="C"/>
    <s v="02/28/2022"/>
    <s v="15:17:05"/>
    <s v="02/28/2022 15:17 (SXMU)  CALLBACK UPDATE COMPLETED. eta 6 minutes "/>
    <s v="6503681421"/>
    <s v="T-MAN"/>
    <s v="P2TLAFN"/>
    <s v="02/28/2022"/>
    <s v="15:27:00"/>
    <s v="02/28/2022"/>
    <s v="14:59:56"/>
    <n v="1"/>
    <n v="1"/>
    <n v="1"/>
    <n v="1"/>
    <n v="0"/>
    <n v="0"/>
    <n v="14"/>
    <n v="3.0166666666670001"/>
    <s v="02/28/2022"/>
    <s v="15:28:04"/>
    <m/>
    <m/>
    <m/>
    <m/>
    <m/>
    <m/>
    <m/>
    <m/>
    <m/>
    <m/>
    <m/>
    <m/>
    <m/>
    <m/>
    <m/>
    <m/>
    <x v="1"/>
    <n v="29.966666666666498"/>
  </r>
  <r>
    <s v="Peninsula"/>
    <n v="56"/>
    <s v="Skyline"/>
    <n v="9771166"/>
    <s v="NON-CUSTOMER"/>
    <s v="PACIFICA FD"/>
    <s v="02/28/2022"/>
    <s v="23:07:20"/>
    <n v="9771166"/>
    <s v="L1"/>
    <s v="FASSLER AVE."/>
    <s v="PACIFICA"/>
    <m/>
    <m/>
    <s v="AXS-OK FD ONSITE SHEARED POLE WITH EXPOSED ELECTRIC WIRES NEAR A FIRE HYDRANT."/>
    <s v="C"/>
    <s v="C"/>
    <s v="02/28/2022"/>
    <s v="23:12:35"/>
    <s v="02/28/2022 23:12 (P1MG)  CALLBACK UPDATE COMPLETED. 35  MIN ETA "/>
    <s v="6503681421"/>
    <s v="T-MAN"/>
    <s v="P1TD4G3"/>
    <s v="02/28/2022"/>
    <s v="23:37:00"/>
    <s v="02/28/2022"/>
    <s v="23:10:38"/>
    <n v="1"/>
    <n v="1"/>
    <n v="1"/>
    <n v="1"/>
    <n v="0"/>
    <n v="0"/>
    <n v="31.233333333333"/>
    <n v="5.25"/>
    <s v="02/28/2022"/>
    <s v="23:38:34"/>
    <m/>
    <m/>
    <m/>
    <m/>
    <m/>
    <m/>
    <m/>
    <m/>
    <m/>
    <m/>
    <m/>
    <m/>
    <m/>
    <m/>
    <m/>
    <m/>
    <x v="1"/>
    <n v="29.966666666666498"/>
  </r>
  <r>
    <s v="Peninsula"/>
    <n v="58"/>
    <s v="Peninsula"/>
    <n v="9777672"/>
    <s v="OUTAGE"/>
    <s v="GILEAD SCIENCES INC"/>
    <s v="03/02/2022"/>
    <s v="12:14:01"/>
    <n v="1640612"/>
    <s v="L1"/>
    <s v="301 VELOCITY WAY"/>
    <s v="FOSTER CITY"/>
    <m/>
    <m/>
    <s v="A:OK;X:BAYSIDE WAY;R:SAN MATEO FD ONSITE REQUEST ETA 650-368-1421; FD RESONDED TO FIRE ALARM BUT NO FIRE. REPORTNG OTHER ELECTRICAL ISSUES AND DEVICE OUTAGES IN BUILDING REQUEST PGE TO HELP TROUBLE SHOOT., Pwr-Y"/>
    <s v="C"/>
    <s v="C"/>
    <s v="03/02/2022"/>
    <s v="12:18:43"/>
    <s v="03/02/2022 12:18 (HDB7)  CALLBACK UPDATE COMPLETED. PER T MAN AVALO ETA 30 MINUTES  - ADVSD AGENCY OF ETA "/>
    <s v="6503681421"/>
    <s v="T-MAN"/>
    <s v="P2TJEAG"/>
    <s v="03/02/2022"/>
    <s v="12:30:00"/>
    <s v="03/02/2022"/>
    <s v="12:16:22"/>
    <n v="1"/>
    <n v="1"/>
    <n v="1"/>
    <n v="1"/>
    <n v="0"/>
    <n v="0"/>
    <n v="18.75"/>
    <n v="4.7"/>
    <s v="03/02/2022"/>
    <s v="12:32:46"/>
    <m/>
    <m/>
    <m/>
    <m/>
    <m/>
    <m/>
    <m/>
    <m/>
    <m/>
    <m/>
    <m/>
    <m/>
    <m/>
    <m/>
    <m/>
    <m/>
    <x v="2"/>
    <n v="29.541666666666501"/>
  </r>
  <r>
    <s v="Peninsula"/>
    <n v="56"/>
    <s v="Skyline"/>
    <n v="9793930"/>
    <s v="OUTAGE"/>
    <s v="RAUL PARCON"/>
    <s v="03/04/2022"/>
    <s v="03:19:17"/>
    <n v="1641781"/>
    <s v="L1"/>
    <s v="68 SANTA ELENA AVE"/>
    <s v="DALY CITY"/>
    <m/>
    <m/>
    <s v="A:OK;X:;R:PER FD NEED TMEN  REQ ETA 6503681421, Pwr-Y"/>
    <s v="C"/>
    <s v="C"/>
    <s v="03/04/2022"/>
    <s v="03:22:47"/>
    <s v="03/04/2022 03:22 (P1MG)  CALLBACK UPDATE COMPLETED. ARCOS RUNNING WAIITNG ON ETA "/>
    <s v="6503681421"/>
    <s v="STANDBY"/>
    <s v="P1GA6S5"/>
    <s v="03/04/2022"/>
    <s v="03:45:00"/>
    <s v="03/04/2022"/>
    <s v="03:38:42"/>
    <n v="1"/>
    <n v="1"/>
    <n v="1"/>
    <n v="1"/>
    <n v="0"/>
    <n v="0"/>
    <n v="27.366666666667001"/>
    <n v="3.5"/>
    <s v="03/04/2022"/>
    <s v="03:46:39"/>
    <m/>
    <m/>
    <m/>
    <m/>
    <m/>
    <m/>
    <m/>
    <m/>
    <m/>
    <m/>
    <m/>
    <m/>
    <m/>
    <m/>
    <s v="OR:N/A-Mackwood, Jason (Jp) (ETA: 60)San Carlos - FMO_x0009_Meter Maintenance Person (P1MG 03:35 03/04/2022)_x000a__x000a_OR:N/A-CALLED ON CALL SUP JOE LUCERO NO RESOURCE AVAIL ADVS TO CONTINUE TO RUN ARCOS (P1MG 03:33 03/04/2022)_x000a__x000a_OR:N/A-Spoke to Gas dispatch supervisor Karla Running ARCOS will call back to let us know if she has any resources (CLLG 03:32 03/04/2022)_x000a__x000a_OR:N/A-ARCOS RUNNING NO ETA;  FMO ARCOS RUNNING; ADVS DISP SUP CARMEN  ASKED TO RUN ARCOS FOR GSR (P1MG 03:30 03/04/2022)_x000a__x000a_"/>
    <m/>
    <x v="2"/>
    <n v="29.541666666666501"/>
  </r>
  <r>
    <s v="Peninsula"/>
    <n v="58"/>
    <s v="Peninsula"/>
    <n v="9799781"/>
    <s v="OUTAGE"/>
    <s v="BELMONT ELEMENTARY SCHOOL DISTRICT"/>
    <s v="03/04/2022"/>
    <s v="13:49:00"/>
    <n v="1642201"/>
    <s v="L2"/>
    <s v="2960 HALLMARK DR"/>
    <s v="BELMONT"/>
    <m/>
    <m/>
    <s v="A:OK;X:BENTON;R:FD ENROUTE"/>
    <s v="C"/>
    <s v="N"/>
    <m/>
    <m/>
    <s v="03/04/2022 13:51 (JIMI) advised tmen are on there way less than 5 minutes away see FO 6245802690 "/>
    <s v="6503681421"/>
    <s v="T-MAN"/>
    <s v="P2TPHS6"/>
    <s v="03/04/2022"/>
    <s v="12:31:00"/>
    <s v="03/04/2022"/>
    <s v="11:57:02"/>
    <n v="1"/>
    <n v="1"/>
    <n v="0"/>
    <n v="0"/>
    <n v="0"/>
    <n v="0"/>
    <n v="2.3666666666670002"/>
    <m/>
    <s v="03/04/2022"/>
    <s v="13:51:22"/>
    <m/>
    <m/>
    <m/>
    <m/>
    <m/>
    <m/>
    <m/>
    <m/>
    <m/>
    <m/>
    <m/>
    <m/>
    <m/>
    <m/>
    <m/>
    <m/>
    <x v="2"/>
    <n v="29.541666666666501"/>
  </r>
  <r>
    <s v="Peninsula"/>
    <n v="56"/>
    <s v="Skyline"/>
    <n v="9805295"/>
    <s v="OUTAGE"/>
    <s v="BROC HARZINSKI"/>
    <s v="03/04/2022"/>
    <s v="21:29:33"/>
    <n v="1642724"/>
    <s v="L2"/>
    <s v="557 JOAQUIN DR"/>
    <s v="SOUTH SAN FRANCISCO"/>
    <m/>
    <m/>
    <s v="A:ok;X:ROMNEY AVE;R:POLE LOCATED BACK OF HOUSE FD ENR REQ ETA 650-368-1421 INC# FF1320, Pwr-Y"/>
    <s v="C"/>
    <s v="C"/>
    <s v="03/04/2022"/>
    <s v="21:33:11"/>
    <s v="03/04/2022 21:33 (P1MG)  CALLBACK UPDATE COMPLETED. 35 MIN ETA "/>
    <s v="6503681421"/>
    <s v="T-MAN"/>
    <s v="P2TCASV"/>
    <s v="03/04/2022"/>
    <s v="21:58:00"/>
    <s v="03/04/2022"/>
    <s v="21:31:34"/>
    <n v="1"/>
    <n v="1"/>
    <n v="1"/>
    <n v="1"/>
    <n v="0"/>
    <n v="0"/>
    <n v="30.85"/>
    <n v="3.6333333333329998"/>
    <s v="03/04/2022"/>
    <s v="22:00:24"/>
    <m/>
    <m/>
    <m/>
    <m/>
    <m/>
    <m/>
    <m/>
    <m/>
    <m/>
    <m/>
    <m/>
    <m/>
    <m/>
    <m/>
    <m/>
    <m/>
    <x v="2"/>
    <n v="29.541666666666501"/>
  </r>
  <r>
    <s v="Peninsula"/>
    <n v="58"/>
    <s v="Peninsula"/>
    <n v="9816287"/>
    <s v="OUTAGE"/>
    <s v="KATHRYN TAYLOR"/>
    <s v="03/06/2022"/>
    <s v="19:53:06"/>
    <n v="1643597"/>
    <s v="L1"/>
    <s v="1380 STAGE RD"/>
    <s v="PESCADERO"/>
    <m/>
    <m/>
    <s v="A:OK;X:NORTH;R:PER PESCADERO FD 650-368-1421 LOG DF379 ; TREE INTO WIRES - WIRES DOWN"/>
    <s v="C"/>
    <s v="C"/>
    <s v="03/06/2022"/>
    <s v="20:02:05"/>
    <s v="03/06/2022 21:06 (DXAM) CALLED THE FIRE DEPT AND THEY SAID T-MAN WAS ON SITE AT 19:54. 03/06/2022 20:02 (DXAM)  CALLBACK UPDATE COMPLETED. CALLED 911 WITH A 60 MINUTE ETA"/>
    <s v="6503681421"/>
    <s v="T-MAN"/>
    <s v="P2TPHS6"/>
    <s v="03/06/2022"/>
    <s v="21:42:00"/>
    <s v="03/06/2022"/>
    <s v="19:47:41"/>
    <n v="1"/>
    <n v="1"/>
    <n v="1"/>
    <n v="1"/>
    <n v="0"/>
    <n v="0"/>
    <n v="50.9"/>
    <n v="8.9833333333330003"/>
    <s v="03/06/2022"/>
    <s v="21:05:32"/>
    <m/>
    <m/>
    <m/>
    <m/>
    <s v="03/06/2022"/>
    <s v="20:44:00"/>
    <s v="ADMKASP"/>
    <s v="03/07/2022 05:41 (KASP) Per FAS GPS, T-Man was onsite at 2044."/>
    <m/>
    <m/>
    <m/>
    <m/>
    <m/>
    <m/>
    <s v="OR:N/A-OMnC SUPERVISOR ANTONIO NAVARRO CALLED AND REQUESTED A 4 MAN CREW PLUS VEG CREW.  STARTED ARCOS CALLOUT.  CALLOUT ID #291789. (DXAM 21:43 03/06/2022)_x000a__x000a_OR:N/A-CALLED THE FIRE DEPT AND THEY SAID T-MAN WAS ON SITE AT 19:54. (DXAM 21:06 03/06/2022)_x000a__x000a_OR:N/A-T-MAN SABA IS OUT OF COMMUNICATION-CALLED 911 TO SEE IF T-MAN SABA IN ON SITE-T-MAN IS NOT ON SITE. (DXAM 20:42 03/06/2022)_x000a__x000a_OR:N/A-Left vm for Tman Moctezuma. (T3BI 20:27 03/06/2022)_x000a__x000a_OR:N/A-NO T-MAN ACCEPTED THE ARCOS CALLOUT. (DXAM 20:25 03/06/2022)_x000a__x000a_OR:N/A-Checking w/Gas Sup Marcus to see if they have any resources in Pescadero to respond. (T3BI 20:11 03/06/2022)_x000a__x000a_OR:N/A-Called Compliance Sup Luis and left vm for any avail resources. (T3BI 20:11 03/06/2022)_x000a__x000a_OR:N/A-CALLED OMnC ON CALL SUPERVISOR ANTONIO NAVARRO- HE DOES NOT HAVE NAY RESOURCE IN THE AREA NOR DOES HE KNOW OF ANYBODY IN THE AREA. (DXAM 20:10 03/06/2022)_x000a__x000a_OR:N/A-Running Arcos #291783 for FM support (T3BI 20:07 03/06/2022)_x000a__x000a_OR:N/A-CALLED T-MAN SABA n AVALO-DNA-STARTING ARCOS CALLOUT. (DXAM 19:57 03/06/2022)_x000a__x000a_"/>
    <m/>
    <x v="2"/>
    <n v="29.541666666666501"/>
  </r>
  <r>
    <s v="Peninsula"/>
    <n v="56"/>
    <s v="Skyline"/>
    <n v="9821494"/>
    <s v="OUTAGE"/>
    <s v="SAN MATEO CTY FIRE INC NF2398"/>
    <s v="03/07/2022"/>
    <s v="13:53:51"/>
    <n v="1644197"/>
    <s v="L1"/>
    <s v="100 CRAPE CT"/>
    <s v="DALY CITY"/>
    <m/>
    <m/>
    <s v="AXS-OK REPORT OF TRUCK PULLED ACTIVE ARCING WIRE DOWNFD REQ EXPEDITE.  ARCING WI"/>
    <s v="C"/>
    <s v="C"/>
    <s v="03/07/2022"/>
    <s v="14:06:42"/>
    <s v="03/07/2022 14:06 (GRA2)  CALLBACK UPDATE COMPLETED. 30M ETA - CALLED AGENCY "/>
    <s v="6503681421"/>
    <s v="T-MAN"/>
    <s v="P1TAJWW"/>
    <s v="03/07/2022"/>
    <s v="14:24:00"/>
    <s v="03/07/2022"/>
    <s v="13:58:53"/>
    <n v="1"/>
    <n v="1"/>
    <n v="1"/>
    <n v="1"/>
    <n v="0"/>
    <n v="0"/>
    <n v="31.583333333333002"/>
    <n v="12.85"/>
    <s v="03/07/2022"/>
    <s v="14:25:26"/>
    <m/>
    <m/>
    <m/>
    <m/>
    <m/>
    <m/>
    <m/>
    <m/>
    <m/>
    <m/>
    <m/>
    <m/>
    <m/>
    <m/>
    <s v="[UPTR#9821494:OR:N/A-Dispatched outage as soon as possible after verifying the location with the call down employee (GRA2 14:11 03/07/2022)_x000a__x000a_]"/>
    <m/>
    <x v="2"/>
    <n v="29.541666666666501"/>
  </r>
  <r>
    <s v="Peninsula"/>
    <n v="56"/>
    <s v="Skyline"/>
    <n v="9821921"/>
    <s v="OUTAGE"/>
    <s v="SAN MATEO FIRE INC FF1371"/>
    <s v="03/07/2022"/>
    <s v="14:57:11"/>
    <n v="1644220"/>
    <s v="L1"/>
    <s v="CYPRESS AVE"/>
    <s v="SOUTH SAN FRANC"/>
    <m/>
    <m/>
    <s v="AXS-OK PD ONSTE STATES ARCING LINEDOWN SMOKING"/>
    <s v="C"/>
    <s v="C"/>
    <s v="03/07/2022"/>
    <s v="15:02:13"/>
    <s v="03/07/2022 15:02 (AVG2)  CALLBACK UPDATE COMPLETED. ETA 20 MIN "/>
    <s v="6503681421"/>
    <s v="T-MAN"/>
    <s v="P1TD1C3"/>
    <s v="03/07/2022"/>
    <s v="15:33:00"/>
    <s v="03/07/2022"/>
    <s v="15:00:18"/>
    <n v="1"/>
    <n v="1"/>
    <n v="1"/>
    <n v="1"/>
    <n v="0"/>
    <n v="0"/>
    <n v="38.383333333332999"/>
    <n v="5.0333333333330001"/>
    <s v="03/07/2022"/>
    <s v="15:35:34"/>
    <m/>
    <m/>
    <m/>
    <m/>
    <m/>
    <m/>
    <m/>
    <m/>
    <m/>
    <m/>
    <m/>
    <m/>
    <m/>
    <m/>
    <m/>
    <m/>
    <x v="2"/>
    <n v="29.541666666666501"/>
  </r>
  <r>
    <s v="Peninsula"/>
    <n v="58"/>
    <s v="Peninsula"/>
    <n v="9827490"/>
    <s v="OUTAGE"/>
    <s v="DONALD PARKER"/>
    <s v="03/08/2022"/>
    <s v="11:18:01"/>
    <n v="1644731"/>
    <s v="L1"/>
    <s v="1052 LASSEN DR"/>
    <s v="BELMONT"/>
    <m/>
    <m/>
    <s v="A:OK.;X:TAHOE.;R:INC#SF2720; REQ CB/ETA:650-368-1421, Pwr-Y"/>
    <s v="C"/>
    <s v="C"/>
    <s v="03/08/2022"/>
    <s v="11:22:52"/>
    <s v="03/08/2022 11:22 (GRA2)  CALLBACK UPDATE COMPLETED. 20M ETA - CALLED AND UPDATED AGENCY "/>
    <s v="6503681421"/>
    <s v="T-MAN"/>
    <s v="P2TLAFN"/>
    <s v="03/08/2022"/>
    <s v="11:42:00"/>
    <s v="03/08/2022"/>
    <s v="11:20:38"/>
    <n v="1"/>
    <n v="1"/>
    <n v="1"/>
    <n v="1"/>
    <n v="0"/>
    <n v="0"/>
    <n v="29.383333333332999"/>
    <n v="4.8499999999999996"/>
    <s v="03/08/2022"/>
    <s v="11:47:24"/>
    <m/>
    <m/>
    <m/>
    <m/>
    <m/>
    <m/>
    <m/>
    <m/>
    <m/>
    <m/>
    <m/>
    <m/>
    <m/>
    <m/>
    <s v="OR:N/A-T-man was onsite andmade changes to relieve agency (GRA2 11:48 03/08/2022)_x000a__x000a_OR:N/A-T-MAN 20 MIN ETA, AGNECY NOTIFIED (GRA2 11:23 03/08/2022)_x000a__x000a_"/>
    <m/>
    <x v="2"/>
    <n v="29.541666666666501"/>
  </r>
  <r>
    <s v="Peninsula"/>
    <n v="58"/>
    <s v="Peninsula"/>
    <n v="9833135"/>
    <s v="OUTAGE"/>
    <s v="RORY MACKELLAR"/>
    <s v="03/09/2022"/>
    <s v="17:13:02"/>
    <n v="1645654"/>
    <s v="L1"/>
    <s v="617 PATROL RD"/>
    <s v="WOODSIDE"/>
    <m/>
    <m/>
    <s v="A:OK;X:PATROL;R:FD ENR ARCNG WIRES, Pwr-IXS PATROL CTFD REQ EXPEDITE AND ETA"/>
    <s v="C"/>
    <s v="C"/>
    <s v="03/09/2022"/>
    <s v="17:18:15"/>
    <s v="03/09/2022 17:18 (SXMU)  CALLBACK UPDATE COMPLETED. ETA 25 MINUTES "/>
    <s v="6503681421"/>
    <s v="T-MAN"/>
    <s v="P2TLAFN"/>
    <s v="03/09/2022"/>
    <s v="17:44:00"/>
    <s v="03/09/2022"/>
    <s v="17:08:39"/>
    <n v="1"/>
    <n v="1"/>
    <n v="1"/>
    <n v="1"/>
    <n v="0"/>
    <n v="0"/>
    <n v="33.216666666667003"/>
    <n v="5.2166666666669999"/>
    <s v="03/09/2022"/>
    <s v="17:46:15"/>
    <m/>
    <m/>
    <m/>
    <m/>
    <m/>
    <m/>
    <m/>
    <m/>
    <m/>
    <m/>
    <m/>
    <m/>
    <m/>
    <m/>
    <m/>
    <m/>
    <x v="2"/>
    <n v="29.541666666666501"/>
  </r>
  <r>
    <s v="Peninsula"/>
    <n v="58"/>
    <s v="Peninsula"/>
    <n v="9839367"/>
    <s v="OUTAGE"/>
    <s v="SAN MATEO 911"/>
    <s v="03/11/2022"/>
    <s v="09:08:57"/>
    <n v="1646700"/>
    <s v="L1"/>
    <s v="Winslow St , Whipple Ave"/>
    <s v="REDWOOD CITY"/>
    <m/>
    <m/>
    <s v="AXS-OK 911 ENR ETA. REPORTS CAR POLE ACCIDENT WITH SPARKS. UNK OTHER INFOPOLE CO"/>
    <s v="C"/>
    <s v="C"/>
    <s v="03/11/2022"/>
    <s v="09:18:14"/>
    <s v="03/11/2022 09:18 (DBG9)  CALLBACK UPDATE COMPLETED. 20m "/>
    <s v="6503681421"/>
    <s v="T-MAN"/>
    <s v="P2TCASV"/>
    <s v="03/11/2022"/>
    <s v="10:37:00"/>
    <s v="03/11/2022"/>
    <s v="09:16:51"/>
    <n v="1"/>
    <n v="1"/>
    <n v="1"/>
    <n v="1"/>
    <n v="0"/>
    <n v="0"/>
    <n v="44.166666666666998"/>
    <n v="9.2833333333329993"/>
    <s v="03/11/2022"/>
    <s v="09:53:07"/>
    <m/>
    <m/>
    <m/>
    <m/>
    <m/>
    <m/>
    <m/>
    <m/>
    <m/>
    <m/>
    <m/>
    <m/>
    <m/>
    <m/>
    <s v="OR:N/A-Sup just called back and requested ETOR at 17:00 (GRA2 12:27 03/11/2022)_x000a__x000a_OR:N/A-Crew has not arrived.  called and left a message w/ Sup R Ghimire.  Pushed ETOR 3 hrs for crew (GRA2 12:26 03/11/2022)_x000a__x000a_OR:N/A-Tman onsite, forgot to hit button. (DBG9 09:53 03/11/2022)_x000a__x000a_"/>
    <m/>
    <x v="2"/>
    <n v="29.541666666666501"/>
  </r>
  <r>
    <s v="Peninsula"/>
    <n v="58"/>
    <s v="Peninsula"/>
    <n v="9842883"/>
    <s v="OUTAGE"/>
    <s v="VINCENT CORUCCINI"/>
    <s v="03/11/2022"/>
    <s v="20:20:58"/>
    <n v="1647153"/>
    <s v="L1"/>
    <s v="12356 SKYLINE BLVD"/>
    <s v="WOODSIDE"/>
    <m/>
    <m/>
    <s v="A:ok;X:QUAIL CT;R:FD ONSITE FOR POLE FIRE REPORTING OUTAGE REQ ETA 650-368-1421 INC# DF419, Pwr-Y"/>
    <s v="C"/>
    <s v="C"/>
    <s v="03/11/2022"/>
    <s v="20:24:23"/>
    <s v="03/11/2022 20:24 (AXN0)  CALLBACK UPDATE COMPLETED. GAVE 35 MINUTE ETA "/>
    <s v="6503681421"/>
    <s v="T-MAN"/>
    <s v="P2TLAFN"/>
    <s v="03/11/2022"/>
    <s v="20:55:00"/>
    <s v="03/11/2022"/>
    <s v="20:22:32"/>
    <n v="1"/>
    <n v="1"/>
    <n v="1"/>
    <n v="1"/>
    <n v="0"/>
    <n v="0"/>
    <n v="34.6"/>
    <n v="3.416666666667"/>
    <s v="03/11/2022"/>
    <s v="20:55:34"/>
    <m/>
    <m/>
    <m/>
    <m/>
    <m/>
    <m/>
    <m/>
    <m/>
    <m/>
    <m/>
    <m/>
    <m/>
    <m/>
    <m/>
    <s v="NA:Available-. (J8LB 01:47 03/12/2022)_x000a__x000a_NA:Locked Gate-THERE IS A LCOKED GATE AND WE CANT GAIN ACCESS.  WILL ATTEMPT TO CALL WATER COMPANY IN THE MORNING TO UNLOCK GATE. (J8LB 22:39 03/11/2022)_x000a__x000a_OR:N/A-03/11/2022 20:24 (AXN0)  CALLBACK UPDATE COMPLETED. GAVE 35 MINUTE ETA (AXN0 20:24 03/11/2022)_x000a__x000a_"/>
    <m/>
    <x v="2"/>
    <n v="29.541666666666501"/>
  </r>
  <r>
    <s v="Peninsula"/>
    <n v="56"/>
    <s v="Skyline"/>
    <n v="9846884"/>
    <s v="OUTAGE"/>
    <s v="SMC CO FD"/>
    <s v="03/13/2022"/>
    <s v="01:24:27"/>
    <n v="1647554"/>
    <s v="L1"/>
    <s v="110 El Camino Real"/>
    <s v="MILLBRAE"/>
    <m/>
    <m/>
    <s v="AXS-OK MILLBRAE FD ENR REQ ETA 650-368-1421 CAR INTO POLE BEHIND THIS ADDRESS. P"/>
    <s v="C"/>
    <s v="C"/>
    <s v="03/13/2022"/>
    <s v="01:32:37"/>
    <s v="03/13/2022 01:39 (MALM) P/GSR GARCIA ADV 30 MIN ETA 03/13/2022 01:32 (MALM)  CALLBACK UPDATE COMPLETED. CALLED 911 AGENCY TO ADV WORKING ON AN ETA"/>
    <s v="6503681421"/>
    <s v="STANDBY"/>
    <s v="P2GJIG5"/>
    <s v="03/13/2022"/>
    <s v="03:02:00"/>
    <s v="03/13/2022"/>
    <s v="01:36:53"/>
    <n v="1"/>
    <n v="1"/>
    <n v="1"/>
    <n v="1"/>
    <n v="0"/>
    <n v="0"/>
    <n v="37.549999999999997"/>
    <n v="8.166666666667"/>
    <s v="03/13/2022"/>
    <s v="03:04:49"/>
    <m/>
    <m/>
    <m/>
    <m/>
    <s v="03/13/2022"/>
    <s v="02:02:00"/>
    <s v="ADMGJM4"/>
    <s v="03/19/2022 11:42 (GJM4) Requested by Kari Chester to account for DST"/>
    <m/>
    <m/>
    <m/>
    <m/>
    <m/>
    <m/>
    <s v="OR:N/A-sw Foreman. Affecting multiple poles and UG riser. Switching needed so may take 12 hours for restoration. (T3BI 13:44 03/13/2022)_x000a__x000a_OR:N/A-EMAILED DSP SUPVR TO ASSISTANCE WITH ETOR. PUSHED OUT 2HRS, UNABLE TO MAKE CONTACT WITH ON CALL MnC SUPVR. (CXTQ 12:48 03/13/2022)_x000a__x000a_OR:N/A-CALLED LM FOR ON CALL SUPVR RAKSHYA GHIMIRE FOR AN UPDATED ETOR.  PUSHED ETOR OUT 2HRS (CXTQ 11:00 03/13/2022)_x000a__x000a_OR:N/A-PER CHRIS DO, HAS NOT HEARD FROM CREW. PUSHED OUT ETOR 2HRS. (CXTQ 09:17 03/13/2022)_x000a__x000a_OR:N/A-CALLED LM RAKSHYA GHIMIRE FOR AN UDPATE ON ETOR.  WILL ATTEMPT TO OBTAIN ON WITH DO, IF NOT WILL PUSH OUT 2HRS BASED ON ETOR POLICY. (CXTQ 09:15 03/13/2022)_x000a__x000a_OR:N/A-PUSHED OUT ETOR P/SPVSR GHIMIRE AND ADDED REPAIR CREW ELZA PER HER REQUEST. (MALM 05:33 03/13/2022)_x000a__x000a_OR:N/A-TMEN ARE NOT ACCEPTING ARCOS. I HAVE RAN ARCOS 3 X FOR A TMAN. CALLED ON CALL RESTORATION/MnC SPVSR AND OK`D TO RUN FOR A CREW. CURRENTLY RUNNING FOR A CREW WITH NO ACCEPTS. SPVSR WILL BE TRYING TO GET A CONTRACTING CREW NOW. (MALM 03:18 03/13/2022)_x000a__x000a_OR:N/A-911 DROPPED IN AT 1:24AM AND DAYLIGHT SAVINGS TIME CAUSED 911 TO LOOK LIKE A MISS WHEN TIME JUMPED FORWARD. 911 WAS REALLY 38 MIN OLD WHEN GSR ARRIVED ONSITE. (MALM 03:11 03/13/2022)_x000a__x000a_OR:N/A-P/GSR GARCIA ADV 30 MIN ETA (MALM 01:38 03/13/2022)_x000a__x000a_"/>
    <m/>
    <x v="2"/>
    <n v="29.541666666666501"/>
  </r>
  <r>
    <s v="Peninsula"/>
    <n v="56"/>
    <s v="Skyline"/>
    <n v="9852290"/>
    <s v="NON-CUSTOMER"/>
    <s v="SM COUNTY FD"/>
    <s v="03/14/2022"/>
    <s v="09:02:59"/>
    <n v="9852290"/>
    <s v="L1"/>
    <s v="ON SCHOOL ST"/>
    <s v="SOUTH SAN FRANC"/>
    <m/>
    <m/>
    <s v="AXS-OK FD REQ ETA. BROKEN POWERLINE."/>
    <s v="C"/>
    <s v="C"/>
    <s v="03/14/2022"/>
    <s v="09:05:09"/>
    <s v="03/14/2022 09:05 (MXMA)  CALLBACK UPDATE COMPLETED. 30 MIN ETA "/>
    <s v="6503634950"/>
    <s v="T-MAN"/>
    <s v="Q2TRBR9"/>
    <s v="03/14/2022"/>
    <s v="09:38:00"/>
    <s v="03/14/2022"/>
    <s v="09:04:13"/>
    <n v="1"/>
    <n v="1"/>
    <n v="1"/>
    <n v="1"/>
    <n v="0"/>
    <n v="0"/>
    <n v="36.966666666667003"/>
    <n v="2.166666666667"/>
    <s v="03/14/2022"/>
    <s v="09:39:57"/>
    <m/>
    <m/>
    <m/>
    <m/>
    <m/>
    <m/>
    <m/>
    <m/>
    <m/>
    <m/>
    <m/>
    <m/>
    <m/>
    <m/>
    <m/>
    <s v="OR:N/A-City crew to remove tree. SL conductor replace 3-15-22 (MXVE 10:41 03/14/2022)_x000a__x000a_"/>
    <x v="2"/>
    <n v="29.541666666666501"/>
  </r>
  <r>
    <s v="Peninsula"/>
    <n v="58"/>
    <s v="Peninsula"/>
    <n v="9858827"/>
    <s v="OUTAGE"/>
    <s v="CAROLA S BEHRENDT"/>
    <s v="03/15/2022"/>
    <s v="10:47:26"/>
    <n v="1648979"/>
    <s v="L1"/>
    <s v="288 KINGS MOUNTAIN RD"/>
    <s v="WOODSIDE"/>
    <m/>
    <m/>
    <s v="A:OK;X:MANUELLA AVE;R:FD REQ ETA. CAUSED BY TREE LIMB."/>
    <s v="C"/>
    <s v="C"/>
    <s v="03/15/2022"/>
    <s v="10:51:20"/>
    <s v="03/15/2022 10:51 (MXMA)  CALLBACK UPDATE COMPLETED. 40 MIN ETA "/>
    <s v="6503681421"/>
    <s v="T-MAN"/>
    <s v="P2SCDDB"/>
    <s v="03/15/2022"/>
    <s v="11:15:00"/>
    <s v="03/15/2022"/>
    <s v="10:53:48"/>
    <n v="1"/>
    <n v="1"/>
    <n v="1"/>
    <n v="1"/>
    <n v="0"/>
    <n v="0"/>
    <n v="30.916666666666998"/>
    <n v="3.9"/>
    <s v="03/15/2022"/>
    <s v="11:18:21"/>
    <m/>
    <m/>
    <m/>
    <m/>
    <m/>
    <m/>
    <m/>
    <m/>
    <m/>
    <m/>
    <m/>
    <m/>
    <m/>
    <m/>
    <s v="OR:N/A-911 DROPPED AT 0947 (MXMA 10:59 03/15/2022)_x000a__x000a_OR:N/A-DUNLAP 30 MIN ETA (MXMA 10:54 03/15/2022)_x000a__x000a_"/>
    <m/>
    <x v="2"/>
    <n v="29.541666666666501"/>
  </r>
  <r>
    <s v="Peninsula"/>
    <n v="56"/>
    <s v="Skyline"/>
    <n v="9870942"/>
    <s v="OUTAGE"/>
    <s v="DELIA ZAPATA"/>
    <s v="03/18/2022"/>
    <s v="11:42:43"/>
    <n v="1651098"/>
    <s v="L1"/>
    <s v="554 ROCCA AVE"/>
    <s v="SOUTH SAN FRANCISCO"/>
    <m/>
    <m/>
    <s v="A:OK;X:POPLAR;R:FD ONSITE LIGHTS FLICKERING BURNING SMELL, Pwr-Y"/>
    <s v="C"/>
    <s v="C"/>
    <s v="03/18/2022"/>
    <s v="11:46:38"/>
    <s v="03/18/2022 11:51 (MXMA) 30 MIN ETA 03/18/2022 11:46 (MXMA)  CALLBACK UPDATE COMPLETED. WILL CALL BACK WITH ETA"/>
    <s v="6503681421"/>
    <s v="T-MAN"/>
    <s v="P1TD4G3"/>
    <s v="03/18/2022"/>
    <s v="12:07:00"/>
    <s v="03/18/2022"/>
    <s v="11:44:22"/>
    <n v="1"/>
    <n v="1"/>
    <n v="1"/>
    <n v="1"/>
    <n v="0"/>
    <n v="0"/>
    <n v="28.016666666667"/>
    <n v="3.916666666667"/>
    <s v="03/18/2022"/>
    <s v="12:10:44"/>
    <m/>
    <m/>
    <m/>
    <m/>
    <m/>
    <m/>
    <m/>
    <m/>
    <m/>
    <m/>
    <m/>
    <m/>
    <m/>
    <m/>
    <m/>
    <m/>
    <x v="2"/>
    <n v="29.541666666666501"/>
  </r>
  <r>
    <s v="Peninsula"/>
    <n v="58"/>
    <s v="Peninsula"/>
    <n v="9871172"/>
    <s v="OUTAGE"/>
    <s v="JEFFREY WESTSMITH"/>
    <s v="03/18/2022"/>
    <s v="13:13:03"/>
    <n v="1651150"/>
    <s v="L1"/>
    <s v="279 CAMINO AL LAGO"/>
    <s v="ATHERTON"/>
    <m/>
    <m/>
    <s v="AXS-UNKNOW CALLER DROPPED XStr-UNKNOWEN CALLER DROP Pwr-Y ** FD ON SITE  -CALLER HUNG UP ON ME, TREE TRIMMER CUTTING  TREEE HIT WIRE PWR OUT    EFFRIAN SAN DOFVAL 408-693-6782 / REMOVING DEAD TREE/  FD ONSITE  /"/>
    <s v="C"/>
    <s v="N"/>
    <m/>
    <m/>
    <m/>
    <s v="4086936782"/>
    <s v="T-MAN"/>
    <s v="P2TCDDB"/>
    <s v="03/18/2022"/>
    <s v="13:36:00"/>
    <s v="03/18/2022"/>
    <s v="13:16:35"/>
    <n v="1"/>
    <n v="1"/>
    <n v="0"/>
    <n v="0"/>
    <n v="0"/>
    <n v="0"/>
    <n v="24.05"/>
    <m/>
    <s v="03/18/2022"/>
    <s v="13:37:06"/>
    <m/>
    <m/>
    <m/>
    <m/>
    <m/>
    <m/>
    <m/>
    <m/>
    <m/>
    <m/>
    <m/>
    <m/>
    <m/>
    <m/>
    <m/>
    <m/>
    <x v="2"/>
    <n v="29.541666666666501"/>
  </r>
  <r>
    <s v="Peninsula"/>
    <n v="58"/>
    <s v="Peninsula"/>
    <n v="9871174"/>
    <s v="OUTAGE"/>
    <s v="SMCO"/>
    <s v="03/18/2022"/>
    <s v="13:14:47"/>
    <n v="1651150"/>
    <s v="L1"/>
    <s v="285 CAMINO AL LAGO"/>
    <s v="ATHERTON"/>
    <m/>
    <m/>
    <s v="AXS-OK FD ONSITE WIRES DWN PWR OUT"/>
    <s v="Y"/>
    <s v="C"/>
    <s v="03/18/2022"/>
    <s v="13:17:47"/>
    <s v="03/18/2022 13:17 (MXMA)  CALLBACK UPDATE COMPLETED. ETA 20 MIN ETA "/>
    <s v="6503681421"/>
    <s v="T-MAN"/>
    <s v="P2TCDDB"/>
    <s v="03/18/2022"/>
    <s v="13:36:00"/>
    <s v="03/18/2022"/>
    <s v="13:16:35"/>
    <n v="1"/>
    <n v="1"/>
    <n v="1"/>
    <n v="1"/>
    <n v="0"/>
    <n v="0"/>
    <n v="21.216666666666999"/>
    <n v="3"/>
    <m/>
    <m/>
    <m/>
    <m/>
    <m/>
    <m/>
    <m/>
    <m/>
    <m/>
    <m/>
    <m/>
    <m/>
    <m/>
    <m/>
    <m/>
    <m/>
    <m/>
    <m/>
    <x v="2"/>
    <n v="29.541666666666501"/>
  </r>
  <r>
    <s v="Peninsula"/>
    <n v="56"/>
    <s v="Skyline"/>
    <n v="9884385"/>
    <s v="OUTAGE"/>
    <s v="FD"/>
    <s v="03/21/2022"/>
    <s v="10:05:25"/>
    <n v="1652497"/>
    <s v="L1"/>
    <s v="10 S EL CAMINO REAL,"/>
    <s v="MILLBRAE"/>
    <m/>
    <m/>
    <s v="AXS-OK FD ONSITE -MULTIPLE POLE FIRES-"/>
    <s v="C"/>
    <s v="C"/>
    <s v="03/21/2022"/>
    <s v="10:11:11"/>
    <s v="03/21/2022 10:11 (DBG9)  CALLBACK UPDATE COMPLETED. 15m "/>
    <s v="6503634907"/>
    <s v="T-MAN"/>
    <s v="P1TRXWK"/>
    <s v="03/21/2022"/>
    <s v="10:25:00"/>
    <s v="03/21/2022"/>
    <s v="09:30:04"/>
    <n v="1"/>
    <n v="1"/>
    <n v="1"/>
    <n v="1"/>
    <n v="0"/>
    <n v="0"/>
    <n v="27.95"/>
    <n v="5.7666666666669997"/>
    <s v="03/21/2022"/>
    <s v="10:33:22"/>
    <m/>
    <m/>
    <m/>
    <m/>
    <m/>
    <m/>
    <m/>
    <m/>
    <m/>
    <m/>
    <m/>
    <m/>
    <m/>
    <m/>
    <m/>
    <m/>
    <x v="2"/>
    <n v="29.541666666666501"/>
  </r>
  <r>
    <s v="Peninsula"/>
    <n v="58"/>
    <s v="Peninsula"/>
    <n v="9888441"/>
    <s v="OUTAGE"/>
    <s v="CHENEN LIANG"/>
    <s v="03/21/2022"/>
    <s v="22:15:04"/>
    <n v="1653012"/>
    <s v="L1"/>
    <s v="280 OAKHURST PL"/>
    <s v="MENLO PARK"/>
    <m/>
    <m/>
    <s v="A:OK;X:GREENWOOD;R:HOT LINE DOWN.  POWER IS OUT FD ENR"/>
    <s v="C"/>
    <s v="C"/>
    <s v="03/21/2022"/>
    <s v="22:19:45"/>
    <s v="03/21/2022 22:19 (P1MG)  CALLBACK UPDATE COMPLETED. 30 min eta "/>
    <s v="6503681421"/>
    <s v="T-MAN"/>
    <s v="P2TDMAJ"/>
    <s v="03/21/2022"/>
    <s v="22:36:00"/>
    <s v="03/21/2022"/>
    <s v="22:35:24"/>
    <n v="1"/>
    <n v="1"/>
    <n v="1"/>
    <n v="1"/>
    <n v="0"/>
    <n v="0"/>
    <n v="24.433333333333"/>
    <n v="4.6833333333329996"/>
    <s v="03/21/2022"/>
    <s v="22:39:30"/>
    <m/>
    <m/>
    <m/>
    <m/>
    <m/>
    <m/>
    <m/>
    <m/>
    <m/>
    <m/>
    <m/>
    <m/>
    <m/>
    <m/>
    <m/>
    <m/>
    <x v="2"/>
    <n v="29.541666666666501"/>
  </r>
  <r>
    <s v="Peninsula"/>
    <n v="58"/>
    <s v="Peninsula"/>
    <n v="9913425"/>
    <s v="OUTAGE"/>
    <s v="leandro firmacion"/>
    <s v="03/26/2022"/>
    <s v="09:09:43"/>
    <n v="1656267"/>
    <s v="L1"/>
    <s v="4102 GEORGE AVE"/>
    <s v="SAN MATEO"/>
    <m/>
    <m/>
    <s v="A:OK;X:LAURIE MEADOWS;R:FD ENR INC  SM3422 REQ ETA, Pwr-I"/>
    <s v="C"/>
    <s v="C"/>
    <s v="03/26/2022"/>
    <s v="09:11:25"/>
    <s v="03/26/2022 09:11 (AGG6)  CALLBACK UPDATE COMPLETED. eta 30 min "/>
    <s v="6503681421"/>
    <s v="T-MAN"/>
    <s v="P2TLAFN"/>
    <s v="03/26/2022"/>
    <s v="09:17:00"/>
    <s v="03/26/2022"/>
    <s v="09:05:56"/>
    <n v="1"/>
    <n v="1"/>
    <n v="1"/>
    <n v="1"/>
    <n v="0"/>
    <n v="0"/>
    <n v="8.85"/>
    <n v="1.7"/>
    <s v="03/26/2022"/>
    <s v="09:18:34"/>
    <m/>
    <m/>
    <m/>
    <m/>
    <m/>
    <m/>
    <m/>
    <m/>
    <m/>
    <m/>
    <m/>
    <m/>
    <m/>
    <m/>
    <m/>
    <m/>
    <x v="2"/>
    <n v="29.541666666666501"/>
  </r>
  <r>
    <s v="Peninsula"/>
    <n v="56"/>
    <s v="Skyline"/>
    <n v="9916868"/>
    <s v="OUTAGE"/>
    <s v="PAUL IWAMASA"/>
    <s v="03/27/2022"/>
    <s v="07:23:52"/>
    <n v="1656608"/>
    <s v="L1"/>
    <s v="266 WILSHIRE AVE"/>
    <s v="DALY CITY"/>
    <m/>
    <m/>
    <s v="A:OK;X:EL PORTAL;R:BRANCH ON LINE, LOCATD IIN BACK YARD , NO POWER FIRE ENROUTE, Pwr-I;TRANSFORMER BLEW FROM THIS ADDRESS PER NEIGHBOR COMPLETE OUT"/>
    <s v="C"/>
    <s v="C"/>
    <s v="03/27/2022"/>
    <s v="07:26:24"/>
    <s v="03/27/2022 07:26 (MALM)  CALLBACK UPDATE COMPLETED. TMAN WEAVER ADV 30 MIN ETA "/>
    <s v="6503681421"/>
    <s v="T-MAN"/>
    <s v="P1TRXWK"/>
    <s v="03/27/2022"/>
    <s v="07:41:00"/>
    <s v="03/27/2022"/>
    <s v="07:23:57"/>
    <n v="1"/>
    <n v="1"/>
    <n v="1"/>
    <n v="1"/>
    <n v="0"/>
    <n v="0"/>
    <n v="23.116666666667001"/>
    <n v="2.5333333333330001"/>
    <s v="03/27/2022"/>
    <s v="07:46:59"/>
    <m/>
    <m/>
    <m/>
    <m/>
    <m/>
    <m/>
    <m/>
    <m/>
    <m/>
    <m/>
    <m/>
    <m/>
    <m/>
    <m/>
    <s v="OR:N/A-PER SUP MIKE VIVEROS TAG COMPLETED CUSTOMERS HAVE POWER WAITNG ON DO TO CLEAR.  PUSH ETOR 2 HOURS TO KEEP IT FROM EXPIRING AND GOING IN THE RED. (P1MG 22:22 03/27/2022)_x000a__x000a_OR:N/A-LEFT MESSAGE WITH M VIVEROS RE ETOR (LRMJ 20:46 03/27/2022)_x000a__x000a_OR:N/A-SPOKE TO Mike Viveros 650-339-3427  RE: ETOR, HE WILL UPDATE IT. (LRMJ 19:43 03/27/2022)_x000a__x000a_"/>
    <m/>
    <x v="2"/>
    <n v="29.541666666666501"/>
  </r>
  <r>
    <s v="Peninsula"/>
    <n v="58"/>
    <s v="Peninsula"/>
    <n v="9919059"/>
    <s v="NON-CUSTOMER"/>
    <s v="SAN MATEO COUNTY FD"/>
    <s v="03/27/2022"/>
    <s v="15:26:32"/>
    <n v="9919059"/>
    <s v="L1"/>
    <s v="146 DEVONSHIRE"/>
    <s v="SAN MATEO"/>
    <m/>
    <m/>
    <s v="AXS-OK TREES IN LINES/ INC#RF993"/>
    <s v="C"/>
    <s v="N"/>
    <m/>
    <m/>
    <s v="03/27/2022 15:33 (LRMJ) PER FD DISPATER THEY WILL NOT BE STANDING BY, JUST SECURING IT 03/27/2022 15:32 (LRMJ) ADV WCB WITH ETA"/>
    <s v="6503634963"/>
    <s v="T-MAN"/>
    <s v="P2TLAFN"/>
    <s v="03/27/2022"/>
    <s v="15:56:00"/>
    <s v="03/27/2022"/>
    <s v="15:27:55"/>
    <n v="1"/>
    <n v="1"/>
    <n v="0"/>
    <n v="0"/>
    <n v="0"/>
    <n v="0"/>
    <n v="7.3166666666670004"/>
    <m/>
    <s v="03/27/2022"/>
    <s v="15:33:51"/>
    <m/>
    <m/>
    <m/>
    <m/>
    <m/>
    <m/>
    <m/>
    <m/>
    <m/>
    <m/>
    <m/>
    <m/>
    <m/>
    <m/>
    <m/>
    <s v="OR:N/A-PER FD DISPATER THEY WILL NOT BE STANDING BY, JUST SECURING IT (LRMJ 15:33 03/27/2022)_x000a__x000a_"/>
    <x v="2"/>
    <n v="29.541666666666501"/>
  </r>
  <r>
    <s v="Peninsula"/>
    <n v="58"/>
    <s v="Peninsula"/>
    <n v="9920024"/>
    <s v="OUTAGE"/>
    <s v="SAN MATEO FIRE "/>
    <s v="03/27/2022"/>
    <s v="15:49:02"/>
    <n v="1656855"/>
    <s v="L1"/>
    <s v="77 MYRTLE ST"/>
    <s v="REDWOOD CITY"/>
    <m/>
    <m/>
    <s v="AXS-OK ARCING LINEDOWN AT 77 MYRTLE WITH A SUPPORT CABLE DOWN IN TREES BTWN 77 M"/>
    <s v="C"/>
    <s v="C"/>
    <s v="03/27/2022"/>
    <s v="16:00:33"/>
    <s v="03/27/2022 16:00 (LRMJ)  CALLBACK UPDATE COMPLETED. WCB WITH ETA "/>
    <s v="6503681421"/>
    <s v="T-MAN"/>
    <s v="P2TLAFN"/>
    <s v="03/27/2022"/>
    <s v="16:21:00"/>
    <s v="03/27/2022"/>
    <s v="15:46:50"/>
    <n v="1"/>
    <n v="1"/>
    <n v="1"/>
    <n v="1"/>
    <n v="0"/>
    <n v="0"/>
    <n v="33.700000000000003"/>
    <n v="11.516666666667"/>
    <s v="03/27/2022"/>
    <s v="16:22:44"/>
    <m/>
    <m/>
    <m/>
    <m/>
    <m/>
    <m/>
    <m/>
    <m/>
    <m/>
    <m/>
    <m/>
    <m/>
    <m/>
    <m/>
    <s v="OR:N/A-left several messages for Lloyd, no answer no return calls - gas dispatch said they had no one available for standby assistance, working numerous standbys (LRMJ 16:13 03/27/2022)_x000a__x000a_OR:N/A-Running Arcos # 295829 for FMO resource. (T3BI 16:00 03/27/2022)_x000a__x000a_"/>
    <m/>
    <x v="2"/>
    <n v="29.541666666666501"/>
  </r>
  <r>
    <s v="Peninsula"/>
    <n v="56"/>
    <s v="Skyline"/>
    <n v="9921508"/>
    <s v="OUTAGE"/>
    <s v="MANUEL J SANTAMARIA"/>
    <s v="03/27/2022"/>
    <s v="16:06:26"/>
    <n v="1656887"/>
    <s v="L1"/>
    <s v="118 S MAGNOLIA AVE"/>
    <s v="SOUTH SAN FRANCISCO"/>
    <m/>
    <m/>
    <s v="A:OK;X:REDWOOD AVE;R:REPORT OF ARCING LINE DOWN AN NO POWR TO AREA PER SAN MATEO INC FF1697, Pwr-Y"/>
    <s v="C"/>
    <s v="C"/>
    <s v="03/27/2022"/>
    <s v="16:19:17"/>
    <s v="03/27/2022 16:32 (LRMJ) VERIFIED WITH AGENCY WE ARE ON SCENE 03/27/2022 16:19 (LRMJ)  CALLBACK UPDATE COMPLETED. adv enroute… however no official eta wcb"/>
    <s v="6503681421"/>
    <s v="T-MAN"/>
    <s v="P1TRXWK"/>
    <s v="03/27/2022"/>
    <s v="17:45:00"/>
    <s v="03/27/2022"/>
    <s v="16:08:26"/>
    <n v="1"/>
    <n v="1"/>
    <n v="1"/>
    <n v="1"/>
    <n v="0"/>
    <n v="0"/>
    <n v="25.266666666667"/>
    <n v="12.85"/>
    <s v="03/27/2022"/>
    <s v="16:31:42"/>
    <m/>
    <m/>
    <m/>
    <m/>
    <m/>
    <m/>
    <m/>
    <m/>
    <m/>
    <m/>
    <m/>
    <m/>
    <m/>
    <m/>
    <s v="OR:N/A-called Cavanaugh for eta no answer left message (LRMJ 16:13 03/27/2022)_x000a__x000a_OR:N/A-called weaver for eta no answer left message (LRMJ 16:13 03/27/2022)_x000a__x000a_"/>
    <m/>
    <x v="2"/>
    <n v="29.541666666666501"/>
  </r>
  <r>
    <s v="Peninsula"/>
    <n v="56"/>
    <s v="Skyline"/>
    <n v="9921705"/>
    <s v="OUTAGE"/>
    <s v="SAN MATEO INC FF1696"/>
    <s v="03/27/2022"/>
    <s v="16:07:57"/>
    <n v="1656875"/>
    <s v="L1"/>
    <s v="BADEN AVE "/>
    <s v="SOUTH SAN FRANC"/>
    <m/>
    <m/>
    <s v="AXS-OK ARCING WIRE AT THE POLE POSS TRANSFORMER BLOWN PER FD"/>
    <s v="C"/>
    <s v="C"/>
    <s v="03/27/2022"/>
    <s v="16:17:23"/>
    <s v="03/27/2022 16:17 (LRMJ)  CALLBACK UPDATE COMPLETED. adv wcb with eta "/>
    <s v="6503681421"/>
    <s v="T-MAN"/>
    <s v="P1TRXWK"/>
    <s v="03/27/2022"/>
    <s v="16:24:00"/>
    <s v="03/27/2022"/>
    <s v="16:01:35"/>
    <n v="1"/>
    <n v="1"/>
    <n v="1"/>
    <n v="1"/>
    <n v="0"/>
    <n v="0"/>
    <n v="17.716666666666999"/>
    <n v="9.4333333333329996"/>
    <s v="03/27/2022"/>
    <s v="16:25:40"/>
    <m/>
    <m/>
    <m/>
    <m/>
    <m/>
    <m/>
    <m/>
    <m/>
    <m/>
    <m/>
    <m/>
    <m/>
    <m/>
    <m/>
    <s v="OR:N/A-PER DO CREW ALMOST DONE OK TO PUSH ETOR 30 MINUTES (P1MG 02:52 03/28/2022)_x000a__x000a_"/>
    <m/>
    <x v="2"/>
    <n v="29.541666666666501"/>
  </r>
  <r>
    <s v="Peninsula"/>
    <n v="58"/>
    <s v="Peninsula"/>
    <n v="9934225"/>
    <s v="OUTAGE"/>
    <s v="SAN MATEO COUNTY"/>
    <s v="03/28/2022"/>
    <s v="12:52:01"/>
    <n v="1658023"/>
    <s v="L1"/>
    <s v="ELLEN DALE ST"/>
    <s v="MOSS BEACH"/>
    <m/>
    <m/>
    <s v="AXS-OK FD ONSITE - TREE IS IN THE WIRES."/>
    <s v="C"/>
    <s v="C"/>
    <s v="03/28/2022"/>
    <s v="12:57:03"/>
    <s v="03/28/2022 12:57 (DBG9)  CALLBACK UPDATE COMPLETED. 35m "/>
    <s v="6503681421"/>
    <s v="T-MAN"/>
    <s v="P1TD4G3"/>
    <s v="03/28/2022"/>
    <s v="13:18:00"/>
    <s v="03/28/2022"/>
    <s v="12:55:23"/>
    <n v="1"/>
    <n v="1"/>
    <n v="1"/>
    <n v="1"/>
    <n v="0"/>
    <n v="0"/>
    <n v="25.85"/>
    <n v="5.0333333333330001"/>
    <s v="03/28/2022"/>
    <s v="13:17:52"/>
    <m/>
    <m/>
    <m/>
    <m/>
    <m/>
    <m/>
    <m/>
    <m/>
    <m/>
    <m/>
    <m/>
    <m/>
    <m/>
    <m/>
    <m/>
    <m/>
    <x v="2"/>
    <n v="29.541666666666501"/>
  </r>
  <r>
    <s v="Peninsula"/>
    <n v="58"/>
    <s v="Peninsula"/>
    <n v="9937867"/>
    <s v="OUTAGE"/>
    <s v="FD"/>
    <s v="03/29/2022"/>
    <s v="06:38:47"/>
    <n v="1658468"/>
    <s v="L1"/>
    <s v="MIIDDLE AVE"/>
    <s v="MENLO PARK"/>
    <m/>
    <m/>
    <s v="AXS-OK CALLER SAW SARKS FROM TRANSFORMER AND POWER IS OUT."/>
    <s v="C"/>
    <s v="C"/>
    <s v="03/29/2022"/>
    <s v="06:43:37"/>
    <s v="03/29/2022 06:43 (DBG9)  CALLBACK UPDATE COMPLETED. 20m "/>
    <s v="6503681421"/>
    <s v="T-MAN"/>
    <s v="P2TCDDB"/>
    <s v="03/29/2022"/>
    <s v="06:59:00"/>
    <s v="03/29/2022"/>
    <s v="06:41:06"/>
    <n v="1"/>
    <n v="1"/>
    <n v="1"/>
    <n v="1"/>
    <n v="0"/>
    <n v="0"/>
    <n v="29.85"/>
    <n v="4.833333333333"/>
    <s v="03/29/2022"/>
    <s v="07:08:38"/>
    <m/>
    <m/>
    <m/>
    <m/>
    <m/>
    <m/>
    <m/>
    <m/>
    <m/>
    <m/>
    <m/>
    <m/>
    <m/>
    <m/>
    <m/>
    <m/>
    <x v="2"/>
    <n v="29.541666666666501"/>
  </r>
  <r>
    <s v="Peninsula"/>
    <n v="58"/>
    <s v="Peninsula"/>
    <n v="9943028"/>
    <s v="OUTAGE"/>
    <s v="SARAH CARLSON"/>
    <s v="03/29/2022"/>
    <s v="13:38:13"/>
    <n v="1659040"/>
    <s v="L1"/>
    <s v="490 YALE RD"/>
    <s v="MENLO PARK"/>
    <m/>
    <m/>
    <s v="A:OK;X:MIDDLE;R:TRANSFOMER BLOWN AND TREE ARCING IN THE LINE AT INTERSECTION OF MIDDLE AND YALE , SAN MATEO COUNTY FIRE STATES NO PWR ON MIDDLE  ENRT REQ ETA, Pwr-Y"/>
    <s v="C"/>
    <s v="C"/>
    <s v="03/29/2022"/>
    <s v="13:44:40"/>
    <s v="03/29/2022 13:44 (DBG9)  CALLBACK UPDATE COMPLETED. 20m "/>
    <s v="6503681421"/>
    <s v="T-MAN"/>
    <s v="P2TCDDB"/>
    <s v="03/29/2022"/>
    <s v="14:03:00"/>
    <s v="03/29/2022"/>
    <s v="13:44:05"/>
    <n v="1"/>
    <n v="1"/>
    <n v="1"/>
    <n v="1"/>
    <n v="0"/>
    <n v="0"/>
    <n v="30.566666666667"/>
    <n v="6.45"/>
    <s v="03/29/2022"/>
    <s v="14:08:47"/>
    <m/>
    <m/>
    <m/>
    <m/>
    <m/>
    <m/>
    <m/>
    <m/>
    <m/>
    <m/>
    <m/>
    <m/>
    <m/>
    <m/>
    <m/>
    <m/>
    <x v="2"/>
    <n v="29.541666666666501"/>
  </r>
  <r>
    <s v="Peninsula"/>
    <n v="56"/>
    <s v="Skyline"/>
    <n v="9956332"/>
    <s v="OUTAGE"/>
    <s v="MARIA RHOADS"/>
    <s v="04/01/2022"/>
    <s v="03:53:06"/>
    <n v="1660768"/>
    <s v="L1"/>
    <s v="837 6TH AVE"/>
    <s v="SAN BRUNO"/>
    <m/>
    <m/>
    <s v="A:OK;X:WALNUT;R:SMC CO FD ONS REQ ETA 650-368-1421"/>
    <s v="C"/>
    <s v="C"/>
    <s v="04/01/2022"/>
    <s v="04:01:27"/>
    <s v="04/01/2022 04:10 (AXN0) GAVE 30 MINUTE ETA 04/01/2022 04:01 (AXN0)  CALLBACK UPDATE COMPLETED. ADVISED WCB WITH ETA"/>
    <s v="6503681421"/>
    <s v="T-MAN"/>
    <s v="Q2TRBR9"/>
    <s v="04/01/2022"/>
    <s v="04:42:00"/>
    <s v="04/01/2022"/>
    <s v="04:10:02"/>
    <n v="1"/>
    <n v="1"/>
    <n v="1"/>
    <n v="1"/>
    <n v="0"/>
    <n v="0"/>
    <n v="51.066666666666997"/>
    <n v="8.35"/>
    <s v="04/01/2022"/>
    <s v="04:44:10"/>
    <m/>
    <m/>
    <m/>
    <m/>
    <m/>
    <m/>
    <m/>
    <m/>
    <m/>
    <m/>
    <m/>
    <m/>
    <m/>
    <m/>
    <s v="OR:N/A-NO ONE ACCEPTED 2ND TMAN CALL OUT (AXN0 05:04 04/01/2022)_x000a__x000a_OR:N/A-ALSO RUNNING ARCOS FOR 2ND TMAN (AXN0 04:38 04/01/2022)_x000a__x000a_OR:N/A-GAS DISPATCH HAS NO ONE AVAILABLE FOR STANDBY (AXN0 04:32 04/01/2022)_x000a__x000a_OR:N/A-ON CALL SUP LUCERO HAS NO CREW OUT TO HELP WITH STANDBY (AXN0 04:22 04/01/2022)_x000a__x000a_OR:N/A-ADVISED DISATCH SUP OF ETA (AXN0 04:19 04/01/2022)_x000a__x000a_OR:N/A-GAS checking for GSR (H1TE 04:18 04/01/2022)_x000a__x000a_OR:N/A-04/01/2022 04:10 (AXN0) GAVE 30 MINUTE ETA (AXN0 04:10 04/01/2022)_x000a__x000a_OR:N/A-04/01/2022 04:01 (AXN0)  CALLBACK UPDATE COMPLETED. ADVISED WCB WITH ETA - STATES WILL STAY ON SCENE - MYLAR BALOONS AND LINES DOWN (AXN0 04:02 04/01/2022)_x000a__x000a_OR:N/A-ARCOS # 294259 (AXN0 03:57 04/01/2022)_x000a__x000a_"/>
    <m/>
    <x v="3"/>
    <n v="29.95"/>
  </r>
  <r>
    <s v="Peninsula"/>
    <n v="58"/>
    <s v="Peninsula"/>
    <n v="9960309"/>
    <s v="NON-CUSTOMER"/>
    <s v="FD"/>
    <s v="04/01/2022"/>
    <s v="19:32:45"/>
    <n v="9960309"/>
    <s v="L1"/>
    <s v="ON HILLSIDE AT EL CAMINO REAL"/>
    <s v="BURLINGAME"/>
    <m/>
    <m/>
    <s v="AXS-N/A LINES DWN PER FD RQST ETA"/>
    <s v="C"/>
    <s v="C"/>
    <s v="04/01/2022"/>
    <s v="19:35:23"/>
    <s v="04/01/2022 19:35 (DBG9)  CALLBACK UPDATE COMPLETED. 15m "/>
    <s v="6503681421"/>
    <s v="T-MAN"/>
    <s v="P2TCDDB"/>
    <s v="04/01/2022"/>
    <s v="19:47:00"/>
    <s v="04/01/2022"/>
    <s v="19:33:42"/>
    <n v="1"/>
    <n v="1"/>
    <n v="1"/>
    <n v="1"/>
    <n v="0"/>
    <n v="0"/>
    <n v="15.133333333333001"/>
    <n v="2.6333333333329998"/>
    <s v="04/01/2022"/>
    <s v="19:47:53"/>
    <m/>
    <m/>
    <m/>
    <m/>
    <m/>
    <m/>
    <m/>
    <m/>
    <m/>
    <m/>
    <m/>
    <m/>
    <m/>
    <m/>
    <m/>
    <m/>
    <x v="3"/>
    <n v="29.95"/>
  </r>
  <r>
    <s v="Peninsula"/>
    <n v="58"/>
    <s v="Peninsula"/>
    <n v="9960474"/>
    <s v="OUTAGE"/>
    <s v="SMC FD"/>
    <s v="04/01/2022"/>
    <s v="23:07:07"/>
    <n v="1661432"/>
    <s v="L1"/>
    <s v="EDISON AVE , 5TH AVE"/>
    <s v="REDWOOD CITY"/>
    <m/>
    <m/>
    <s v="AXS-OK SMC CO FD ONS REQ ETA 650-368-1421 ARCING WIRES , TREE ON FIRE"/>
    <s v="C"/>
    <s v="C"/>
    <s v="04/01/2022"/>
    <s v="23:13:48"/>
    <s v="04/01/2022 23:47 (P1MG) PER 911 DISPTCHER T MAN ONSITE 04/01/2022 23:13 (P1MG)  CALLBACK UPDATE COMPLETED. 20 MIN ETA"/>
    <s v="6503681421"/>
    <s v="T-MAN"/>
    <s v="P2TDMAJ"/>
    <s v="04/02/2022"/>
    <s v="00:25:00"/>
    <s v="04/01/2022"/>
    <s v="23:09:08"/>
    <n v="1"/>
    <n v="1"/>
    <n v="1"/>
    <n v="1"/>
    <n v="0"/>
    <n v="0"/>
    <n v="40.549999999999997"/>
    <n v="6.6833333333329996"/>
    <s v="04/01/2022"/>
    <s v="23:47:40"/>
    <m/>
    <m/>
    <m/>
    <m/>
    <m/>
    <m/>
    <m/>
    <m/>
    <m/>
    <m/>
    <m/>
    <m/>
    <m/>
    <m/>
    <s v="OR:N/A-PER DISPATCHER NOTES (P1MG) TMAN CONFIRMED ONSITE PER 911 DISPATCHER AT 2347 ( 40 MIN MARK ) (SGR4 06:14 04/02/2022)_x000a__x000a_"/>
    <m/>
    <x v="3"/>
    <n v="29.95"/>
  </r>
  <r>
    <s v="Peninsula"/>
    <n v="58"/>
    <s v="Peninsula"/>
    <n v="9966087"/>
    <s v="OUTAGE"/>
    <s v="SAN MATEO FD"/>
    <s v="04/03/2022"/>
    <s v="09:51:51"/>
    <n v="1661967"/>
    <s v="L1"/>
    <s v="GONZAGA , PURDUE"/>
    <s v="EAST PALO ALTO"/>
    <m/>
    <m/>
    <s v="AXS-OK LINES DOWN/ ARCING/ INC#MF2446"/>
    <s v="C"/>
    <s v="C"/>
    <s v="04/03/2022"/>
    <s v="09:54:48"/>
    <s v="04/03/2022 09:54 (KERA)  CALLBACK UPDATE COMPLETED. 25 MIN ETA DUNLAP "/>
    <s v="6503634963"/>
    <s v="T-MAN"/>
    <s v="P2TCDDB"/>
    <s v="04/03/2022"/>
    <s v="10:49:00"/>
    <s v="04/03/2022"/>
    <s v="09:51:48"/>
    <n v="1"/>
    <n v="1"/>
    <n v="1"/>
    <n v="1"/>
    <n v="0"/>
    <n v="0"/>
    <n v="45.95"/>
    <n v="2.95"/>
    <s v="04/03/2022"/>
    <s v="10:37:48"/>
    <m/>
    <m/>
    <m/>
    <m/>
    <m/>
    <m/>
    <m/>
    <m/>
    <m/>
    <m/>
    <m/>
    <m/>
    <m/>
    <m/>
    <s v="OR:N/A-TMAN ONSITE PER PHONE CALL (KERA 10:38 04/03/2022)_x000a__x000a_OR:N/A-25 MIN ETA DUNLAP (KERA 09:57 04/03/2022)_x000a__x000a_"/>
    <m/>
    <x v="3"/>
    <n v="29.95"/>
  </r>
  <r>
    <s v="Peninsula"/>
    <n v="56"/>
    <s v="Skyline"/>
    <n v="9966131"/>
    <s v="OUTAGE"/>
    <s v="CLEAR CHANNEL OUTDOOR INC"/>
    <s v="04/03/2022"/>
    <s v="10:32:02"/>
    <n v="1661989"/>
    <s v="L1"/>
    <s v="101 TERMINAL CT"/>
    <s v="SOUTH SAN FRANCISCO"/>
    <m/>
    <m/>
    <s v="A:OK;X:PRODUCE AVE;R:FD ONS. ETA CB 650-363-4950. POLE FIRE #110064312, Pwr-Y"/>
    <s v="C"/>
    <s v="C"/>
    <s v="04/03/2022"/>
    <s v="10:36:28"/>
    <s v="04/03/2022 10:36 (KERA)  CALLBACK UPDATE COMPLETED. 30 MIN ETA WEAVER "/>
    <s v="6503634950"/>
    <s v="REPAIR"/>
    <s v="ELZA 1"/>
    <s v="04/03/2022"/>
    <s v="15:40:00"/>
    <s v="04/03/2022"/>
    <s v="14:21:21"/>
    <n v="1"/>
    <n v="1"/>
    <n v="1"/>
    <n v="1"/>
    <n v="0"/>
    <n v="0"/>
    <n v="24.033333333333001"/>
    <n v="4.4333333333329996"/>
    <s v="04/03/2022"/>
    <s v="10:56:04"/>
    <m/>
    <m/>
    <m/>
    <m/>
    <m/>
    <m/>
    <m/>
    <m/>
    <m/>
    <m/>
    <m/>
    <m/>
    <m/>
    <m/>
    <s v="OR:N/A-UNROLLED UP TO 1 HR OLD (KERA 11:47 04/03/2022)_x000a__x000a_OR:N/A-TMAN ALREADY BEEN HERE (KERA 11:46 04/03/2022)_x000a__x000a_"/>
    <m/>
    <x v="3"/>
    <n v="29.95"/>
  </r>
  <r>
    <s v="Peninsula"/>
    <n v="58"/>
    <s v="Peninsula"/>
    <n v="9966225"/>
    <s v="NON-CUSTOMER"/>
    <s v="SAN MATEO CUNTY FD"/>
    <s v="04/03/2022"/>
    <s v="11:23:48"/>
    <n v="9966225"/>
    <s v="L1"/>
    <s v="MIDDLEFIELD RD SOUTH OF OAK GROVE AVE"/>
    <s v="ATHERTON"/>
    <m/>
    <m/>
    <s v="AXS-N/A BLWN TRNSFRMR PER FDPD ONS.. ETA CB 650-688-6500... STATES TRANSFORMER O"/>
    <s v="C"/>
    <s v="C"/>
    <s v="04/03/2022"/>
    <s v="11:26:20"/>
    <s v="04/03/2022 11:26 (KERA)  CALLBACK UPDATE COMPLETED. 25 MIN ETA DUNLAP "/>
    <s v="6503634963"/>
    <s v="T-MAN"/>
    <s v="P2TCDDB"/>
    <s v="04/03/2022"/>
    <s v="11:34:00"/>
    <s v="04/03/2022"/>
    <s v="11:25:36"/>
    <n v="1"/>
    <n v="1"/>
    <n v="1"/>
    <n v="1"/>
    <n v="0"/>
    <n v="0"/>
    <n v="15.25"/>
    <n v="2.5333333333330001"/>
    <s v="04/03/2022"/>
    <s v="11:39:03"/>
    <m/>
    <m/>
    <m/>
    <m/>
    <m/>
    <m/>
    <m/>
    <m/>
    <m/>
    <m/>
    <m/>
    <m/>
    <m/>
    <m/>
    <m/>
    <s v="OR:N/A-25 MIN ETA DUNLAP (KERA 11:26 04/03/2022)_x000a__x000a_"/>
    <x v="3"/>
    <n v="29.95"/>
  </r>
  <r>
    <s v="Peninsula"/>
    <n v="58"/>
    <s v="Peninsula"/>
    <n v="9972163"/>
    <s v="OUTAGE"/>
    <s v="DAVID BONNETTE"/>
    <s v="04/04/2022"/>
    <s v="14:58:46"/>
    <n v="1662763"/>
    <s v="L1"/>
    <s v="26 MAGNOLIA DR"/>
    <s v="ATHERTON"/>
    <m/>
    <m/>
    <s v="A:ok;X:irvin ave;R:, Pwr-I"/>
    <s v="C"/>
    <s v="C"/>
    <s v="04/04/2022"/>
    <s v="15:01:15"/>
    <s v="04/04/2022 15:01 (KLKB)  CALLBACK UPDATE COMPLETED. eta 30 mins "/>
    <s v="9162283035"/>
    <s v="T-MAN"/>
    <s v="P2TDMAJ"/>
    <s v="04/04/2022"/>
    <s v="15:20:00"/>
    <s v="04/04/2022"/>
    <s v="14:59:47"/>
    <n v="1"/>
    <n v="1"/>
    <n v="1"/>
    <n v="1"/>
    <n v="0"/>
    <n v="0"/>
    <n v="38.200000000000003"/>
    <n v="2.4833333333329999"/>
    <s v="04/04/2022"/>
    <s v="15:36:58"/>
    <m/>
    <m/>
    <m/>
    <m/>
    <m/>
    <m/>
    <m/>
    <m/>
    <m/>
    <m/>
    <m/>
    <m/>
    <m/>
    <m/>
    <m/>
    <m/>
    <x v="3"/>
    <n v="29.95"/>
  </r>
  <r>
    <s v="Peninsula"/>
    <n v="58"/>
    <s v="Peninsula"/>
    <n v="12011"/>
    <s v="OUTAGE"/>
    <s v="MILES REITER"/>
    <s v="04/10/2022"/>
    <s v="15:01:47"/>
    <n v="1667514"/>
    <s v="L1"/>
    <s v="1701 CABRILLO HWY"/>
    <s v="PESCADERO"/>
    <m/>
    <m/>
    <s v="A:OK;X:NEW YEARS CREEK RD;R:W OF HWY 1, BLOWN TRANSFORER AND GRASS FIRE  PER SAN MATEO CTY FIRE INC DF621, Pwr-I911 DETAIL, GRASS FIRE,TRANSFORMER  BLOWN, PWR OUT,MIDDLE OF YARD, POLE TO POLE, NO BLDG NO TREES, TOUCHING TRALER,FIRE OUT CONED AND STANDBY FD"/>
    <s v="C"/>
    <s v="C"/>
    <s v="04/10/2022"/>
    <s v="15:05:51"/>
    <s v="04/10/2022 15:05 (JIMI)  CALLBACK UPDATE COMPLETED. 1hr eta notified agency "/>
    <s v="6503681421"/>
    <s v="T-MAN"/>
    <s v="P2TJ3MQ"/>
    <s v="04/10/2022"/>
    <s v="16:03:00"/>
    <s v="04/10/2022"/>
    <s v="15:20:08"/>
    <n v="1"/>
    <n v="1"/>
    <n v="1"/>
    <n v="1"/>
    <n v="0"/>
    <n v="0"/>
    <n v="59.283333333332997"/>
    <n v="4.0666666666670004"/>
    <s v="04/10/2022"/>
    <s v="16:01:04"/>
    <m/>
    <m/>
    <m/>
    <m/>
    <m/>
    <m/>
    <m/>
    <m/>
    <m/>
    <m/>
    <m/>
    <m/>
    <m/>
    <m/>
    <s v="[OIS#1667510:OR:N/A-PGE arrived at 15:53 per agency (JIMI 16:01 04/10/2022)_x000a__x000a_OR:N/A-NO FM RESOURCE UNDER 60 MINS (M2RK 15:27 04/10/2022)_x000a__x000a_OR:N/A-NO HMB OR COLMA FM RESOURCES AVAILABLE (SGR4 15:26 04/10/2022)_x000a__x000a_OR:N/A-2ND TMAN MOCTEZUMA GAVE 40 MIN ETA AT 17 MIN MARK ; AGENCY PUT OUT GRASS FIRE BUT LINE DOWN ACROSS ROAD, STANDING BY (SGR4 15:25 04/10/2022)_x000a__x000a_OR:N/A-Dunlap gave 40 min eta at 17 min old. Also checked with Santa Cruz t man who said over an hour ETA (JIMI 15:25 04/10/2022)_x000a__x000a_OR:N/A-left message for Resto Supe (JIMI 15:11 04/10/2022)_x000a__x000a_OR:N/A-notified dispatch supe of over 1 hour ETA (JIMI 15:09 04/10/2022)_x000a__x000a_OR:N/A-no gas resource (JIMI 15:08 04/10/2022)_x000a__x000a_]"/>
    <m/>
    <x v="3"/>
    <n v="29.95"/>
  </r>
  <r>
    <s v="Peninsula"/>
    <n v="56"/>
    <s v="Skyline"/>
    <n v="12050"/>
    <s v="OUTAGE"/>
    <s v="PAMELA NEMECEK"/>
    <s v="04/10/2022"/>
    <s v="16:18:41"/>
    <n v="1667544"/>
    <s v="L1"/>
    <s v="30 SEACREST CT"/>
    <s v="DALY CITY"/>
    <m/>
    <m/>
    <s v="A:OK;X:SKYLINE BLVD;R:FD ON SITE LOG#NF3535, Pwr-I"/>
    <s v="C"/>
    <s v="C"/>
    <s v="04/10/2022"/>
    <s v="16:29:41"/>
    <s v="04/10/2022 16:29 (UXB2)  CALLBACK UPDATE COMPLETED. CALLED 911 WITH 30 MIN ETA. "/>
    <s v="6503681421"/>
    <s v="T-MAN"/>
    <s v="Q2TRBR9"/>
    <s v="04/10/2022"/>
    <s v="16:48:00"/>
    <s v="04/10/2022"/>
    <s v="16:22:12"/>
    <n v="1"/>
    <n v="1"/>
    <n v="1"/>
    <n v="1"/>
    <n v="0"/>
    <n v="0"/>
    <n v="31.983333333333"/>
    <n v="11"/>
    <s v="04/10/2022"/>
    <s v="16:50:40"/>
    <m/>
    <m/>
    <m/>
    <m/>
    <m/>
    <m/>
    <m/>
    <m/>
    <m/>
    <m/>
    <m/>
    <m/>
    <m/>
    <m/>
    <m/>
    <m/>
    <x v="3"/>
    <n v="29.95"/>
  </r>
  <r>
    <s v="Peninsula"/>
    <n v="58"/>
    <s v="Peninsula"/>
    <n v="12328"/>
    <s v="OUTAGE"/>
    <s v="JOSEPH BUTTA"/>
    <s v="04/10/2022"/>
    <s v="20:22:23"/>
    <n v="1667683"/>
    <s v="L1"/>
    <s v="21 STANLEY RD"/>
    <s v="BURLINGAME"/>
    <m/>
    <m/>
    <s v="A:OK;X:PENESULA/BAYSWATER A;R:WIRE DOWN IN FRONT OF RESIDENT LOG# CF2171, Pwr-Y"/>
    <s v="C"/>
    <s v="C"/>
    <s v="04/10/2022"/>
    <s v="20:26:20"/>
    <s v="04/10/2022 20:26 (PARO)  CALLBACK UPDATE COMPLETED. TMAN FULLER ETA 30 MINS "/>
    <s v="6503681421"/>
    <s v="T-MAN"/>
    <s v="P2TLAFN"/>
    <s v="04/10/2022"/>
    <s v="20:51:00"/>
    <s v="04/10/2022"/>
    <s v="20:23:36"/>
    <n v="1"/>
    <n v="1"/>
    <n v="1"/>
    <n v="1"/>
    <n v="0"/>
    <n v="0"/>
    <n v="32.549999999999997"/>
    <n v="3.95"/>
    <s v="04/10/2022"/>
    <s v="20:54:56"/>
    <m/>
    <m/>
    <m/>
    <m/>
    <m/>
    <m/>
    <m/>
    <m/>
    <m/>
    <m/>
    <m/>
    <m/>
    <m/>
    <m/>
    <m/>
    <m/>
    <x v="3"/>
    <n v="29.95"/>
  </r>
  <r>
    <s v="Peninsula"/>
    <n v="58"/>
    <s v="Peninsula"/>
    <n v="12486"/>
    <s v="OUTAGE"/>
    <s v="FD."/>
    <s v="04/11/2022"/>
    <s v="00:33:40"/>
    <n v="1667731"/>
    <s v="L1"/>
    <s v="1141 DATE ST."/>
    <s v="MONTARA"/>
    <m/>
    <m/>
    <s v="AXS-OK. fd ons; inc#hf801; req cb/eata:650-368-1421; axs/safety:ok."/>
    <s v="C"/>
    <s v="C"/>
    <s v="04/11/2022"/>
    <s v="00:46:10"/>
    <s v="04/11/2022 00:46 (AEM6)  CALLBACK UPDATE COMPLETED. ADVISED 911 AGENCY TMAN ETA 10 MINUTES "/>
    <s v="6503681421"/>
    <s v="CNTRATOR"/>
    <s v="BEEKS 2"/>
    <s v="04/11/2022"/>
    <s v="00:57:00"/>
    <s v="04/11/2022"/>
    <s v="00:57:18"/>
    <n v="1"/>
    <n v="1"/>
    <n v="1"/>
    <n v="1"/>
    <n v="0"/>
    <n v="0"/>
    <n v="27.15"/>
    <n v="12.5"/>
    <s v="04/11/2022"/>
    <s v="01:00:49"/>
    <m/>
    <m/>
    <m/>
    <m/>
    <m/>
    <m/>
    <m/>
    <m/>
    <m/>
    <m/>
    <m/>
    <m/>
    <m/>
    <m/>
    <s v="OR:N/A-CREW REPLACED SERVICE  TO HOUSE-FOUND FAULT IN WEATHERHEAD WIRING -REFERRED TO ELECTRICIAN TO REPAIR (MXVE 02:15 04/11/2022)_x000a__x000a_OR:N/A-CREW HAPPENED TO BE GOING THRU MONTARA THEY WILL GO HERE FIRST (AEM6 00:47 04/11/2022)_x000a__x000a_OR:N/A-ADVISED 911 AGENCY TMAN ETA 10 MINUTES (AEM6 00:46 04/11/2022)_x000a__x000a_OR:N/A-CALLED THE ONCALL SUPERVISOR VIVEROS HE HAS A CREW HEADING TO HALF MOON BAY WILL CALL ME RIGHT BACK (AEM6 00:39 04/11/2022)_x000a__x000a_OR:N/A-WAS ALREADY RUNNING ARCOS FOR THIS, NOBODY ANSWERED YET (AEM6 00:37 04/11/2022)_x000a__x000a_OR:N/A-ARCOS CALLOUT ID FOR TMAN 295385, TRIED CALLING MOCTEZUMA AND COLMA`S #1 BEFORE RUNNING ARCOS AS THEY WERE STILL LOGGED IN (AEM6 00:25 04/11/2022)_x000a__x000a_"/>
    <m/>
    <x v="3"/>
    <n v="29.95"/>
  </r>
  <r>
    <s v="Peninsula"/>
    <n v="58"/>
    <s v="Peninsula"/>
    <n v="12778"/>
    <s v="OUTAGE"/>
    <s v="San Mateo County"/>
    <s v="04/11/2022"/>
    <s v="06:44:51"/>
    <n v="1667765"/>
    <s v="L1"/>
    <s v="601 Tunnel "/>
    <s v="SAN MATEO"/>
    <m/>
    <m/>
    <s v="AXS-ok San Mateo County FD called back requesting ETA"/>
    <s v="C"/>
    <s v="C"/>
    <s v="04/11/2022"/>
    <s v="06:49:38"/>
    <s v="04/11/2022 06:49 (DBG9)  CALLBACK UPDATE COMPLETED. Tman pulling onsite now "/>
    <s v="6503681421"/>
    <s v="T-MAN"/>
    <s v="R1TRHMS"/>
    <s v="04/11/2022"/>
    <s v="06:22:00"/>
    <s v="04/11/2022"/>
    <s v="06:10:22"/>
    <n v="1"/>
    <n v="1"/>
    <n v="1"/>
    <n v="1"/>
    <n v="0"/>
    <n v="0"/>
    <n v="4.8499999999999996"/>
    <n v="4.7833333333330001"/>
    <s v="04/11/2022"/>
    <s v="06:49:42"/>
    <m/>
    <m/>
    <m/>
    <m/>
    <m/>
    <m/>
    <m/>
    <m/>
    <m/>
    <m/>
    <m/>
    <m/>
    <m/>
    <m/>
    <s v="OR:N/A-per DCC pushed ETOR out 5 hours (DBG9 07:32 04/11/2022)_x000a__x000a_"/>
    <m/>
    <x v="3"/>
    <n v="29.95"/>
  </r>
  <r>
    <s v="Peninsula"/>
    <n v="58"/>
    <s v="Peninsula"/>
    <n v="19133"/>
    <s v="OUTAGE"/>
    <s v="DANIEL WINTERSON"/>
    <s v="04/11/2022"/>
    <s v="11:54:34"/>
    <n v="1668559"/>
    <s v="L2"/>
    <s v="525 KINGSTON RD"/>
    <s v="BELMONT"/>
    <m/>
    <m/>
    <s v="A:OK;X:MIDDLE RD;R:ELEC POP UP/SMOKE APPLIANCES/NO PWR IN ONE ROOM; BELMONT FD ONSITE REQ ETA: 650-363-4963 INCIDENT # SF4048, Pwr-Y"/>
    <s v="C"/>
    <s v="C"/>
    <s v="04/11/2022"/>
    <s v="11:57:02"/>
    <s v="04/11/2022 11:57 (DBG9)  CALLBACK UPDATE COMPLETED. 30m "/>
    <s v="6503634963"/>
    <s v="T-MAN"/>
    <s v="P2TDMAJ"/>
    <s v="04/11/2022"/>
    <s v="12:07:00"/>
    <s v="04/11/2022"/>
    <s v="11:55:40"/>
    <n v="1"/>
    <n v="1"/>
    <n v="1"/>
    <n v="1"/>
    <n v="0"/>
    <n v="0"/>
    <n v="15.6"/>
    <n v="2.4666666666669999"/>
    <s v="04/11/2022"/>
    <s v="12:10:10"/>
    <m/>
    <m/>
    <m/>
    <m/>
    <m/>
    <m/>
    <m/>
    <m/>
    <m/>
    <m/>
    <m/>
    <m/>
    <m/>
    <m/>
    <m/>
    <m/>
    <x v="3"/>
    <n v="29.95"/>
  </r>
  <r>
    <s v="Peninsula"/>
    <n v="58"/>
    <s v="Peninsula"/>
    <n v="22464"/>
    <s v="OUTAGE"/>
    <s v="TEACHERS INSURANCE AND ANNUITY ASSOC OF AMER"/>
    <s v="04/11/2022"/>
    <s v="13:16:24"/>
    <n v="1668809"/>
    <s v="L2"/>
    <s v="200 MIDDLEFIELD RD STE 102"/>
    <s v="MENLO PARK"/>
    <m/>
    <m/>
    <s v="A:OK;X:SANTA MARGARITA;R:FD REQ ETA, Pwr-Y"/>
    <s v="C"/>
    <s v="C"/>
    <s v="04/11/2022"/>
    <s v="13:27:34"/>
    <s v="04/11/2022 13:27 (DBG9)  CALLBACK UPDATE COMPLETED. 25m "/>
    <s v="6503634963"/>
    <s v="T-MAN"/>
    <s v="P2TLAFN"/>
    <s v="04/11/2022"/>
    <s v="13:55:00"/>
    <s v="04/11/2022"/>
    <s v="13:27:53"/>
    <n v="1"/>
    <n v="1"/>
    <n v="1"/>
    <n v="1"/>
    <n v="0"/>
    <n v="0"/>
    <n v="42.2"/>
    <n v="11.166666666667"/>
    <s v="04/11/2022"/>
    <s v="13:58:36"/>
    <m/>
    <m/>
    <m/>
    <m/>
    <m/>
    <m/>
    <m/>
    <m/>
    <m/>
    <m/>
    <m/>
    <m/>
    <m/>
    <m/>
    <s v="OR:N/A-P22NJCC gave 25m ETA, but called back afterwards and said his Supv wants him to be available for IR.Called Fuller, 20m ETA (DBG9 13:35 04/11/2022)_x000a__x000a_"/>
    <m/>
    <x v="3"/>
    <n v="29.95"/>
  </r>
  <r>
    <s v="Peninsula"/>
    <n v="58"/>
    <s v="Peninsula"/>
    <n v="23015"/>
    <s v="OUTAGE"/>
    <s v="REDWOOD FD"/>
    <s v="04/11/2022"/>
    <s v="13:43:06"/>
    <n v="1669279"/>
    <s v="L2"/>
    <s v="LINDEN ST"/>
    <s v="REDWOOD CITY"/>
    <m/>
    <m/>
    <s v="FD ONSITE REQUEST ETA 650-368-1421; WIRES DOWN IN ROADWAY ARCING; AXS OK"/>
    <s v="C"/>
    <s v="C"/>
    <s v="04/11/2022"/>
    <s v="13:46:49"/>
    <s v="04/11/2022 13:46 (DBG9)  CALLBACK UPDATE COMPLETED. 30m "/>
    <s v="6503681421"/>
    <s v="T-MAN"/>
    <s v="P2TDMAJ"/>
    <s v="04/11/2022"/>
    <s v="14:03:00"/>
    <s v="04/11/2022"/>
    <s v="13:45:24"/>
    <n v="1"/>
    <n v="1"/>
    <n v="1"/>
    <n v="1"/>
    <n v="0"/>
    <n v="0"/>
    <n v="36.216666666667003"/>
    <n v="3.7166666666669999"/>
    <s v="04/11/2022"/>
    <s v="14:19:19"/>
    <m/>
    <m/>
    <m/>
    <m/>
    <m/>
    <m/>
    <m/>
    <m/>
    <m/>
    <m/>
    <m/>
    <m/>
    <m/>
    <m/>
    <m/>
    <m/>
    <x v="3"/>
    <n v="29.95"/>
  </r>
  <r>
    <s v="Peninsula"/>
    <n v="58"/>
    <s v="Peninsula"/>
    <n v="23120"/>
    <s v="NON-CUSTOMER"/>
    <s v="REDWOOD FD"/>
    <s v="04/11/2022"/>
    <s v="13:54:01"/>
    <n v="23120"/>
    <s v="L2"/>
    <s v="SEARS RANCH RD"/>
    <s v="LA HONDA"/>
    <m/>
    <m/>
    <s v="FD ONSITE REQUEST ETA 650-368-1421; TREES IN WIRES, ARCING/ SPARKING"/>
    <s v="C"/>
    <s v="C"/>
    <s v="04/11/2022"/>
    <s v="14:04:51"/>
    <s v="04/11/2022 14:04 (AEM6)  CALLBACK UPDATE COMPLETED. ADVISED 911 AGENCY TMAN ETA 35 MINUTES "/>
    <s v="6503681421"/>
    <s v="T-MAN"/>
    <s v="P2TJ3MQ"/>
    <s v="04/11/2022"/>
    <s v="14:42:00"/>
    <s v="04/11/2022"/>
    <s v="13:57:46"/>
    <n v="1"/>
    <n v="1"/>
    <n v="1"/>
    <n v="1"/>
    <n v="0"/>
    <n v="0"/>
    <n v="51.883333333332999"/>
    <n v="10.833333333333"/>
    <s v="04/11/2022"/>
    <s v="14:45:54"/>
    <m/>
    <m/>
    <m/>
    <m/>
    <m/>
    <m/>
    <m/>
    <m/>
    <m/>
    <m/>
    <m/>
    <m/>
    <m/>
    <m/>
    <m/>
    <s v="OR:N/A-ADVISED 911 AGENCY TMAN ETA 35 MINUTES AT 9 MINUTES IN (AEM6 14:05 04/11/2022)_x000a__x000a_"/>
    <x v="3"/>
    <n v="29.95"/>
  </r>
  <r>
    <s v="Peninsula"/>
    <n v="58"/>
    <s v="Peninsula"/>
    <n v="23129"/>
    <s v="OUTAGE"/>
    <s v="PETER SCHUMAN"/>
    <s v="04/11/2022"/>
    <s v="13:55:11"/>
    <n v="1668942"/>
    <s v="L2"/>
    <s v="2502 POPPY DR"/>
    <s v="BURLINGAME"/>
    <m/>
    <m/>
    <s v="AXS-OK XStr-Columbus Pwr-Y CUST SAYS TREE FELL ON THE POWER LINE IS BENT AND LOW, SAYS CITY TREE REMOVAL WILL NOT TOUCH IT WHILE THERE IS POWER. LOCATED IN FRONT OF THE HOUSEfd onsite also, needs eta 650 363 4907"/>
    <s v="C"/>
    <s v="C"/>
    <s v="04/11/2022"/>
    <s v="14:10:29"/>
    <s v="04/11/2022 14:10 (AEM6)  CALLBACK UPDATE COMPLETED. ADVISED 911 AGENCY TMAN ETA 20 MINUTES "/>
    <s v="6507437948"/>
    <s v="T-MAN"/>
    <s v="P2TJEAG"/>
    <s v="04/11/2022"/>
    <s v="14:30:00"/>
    <s v="04/11/2022"/>
    <s v="14:03:21"/>
    <n v="1"/>
    <n v="1"/>
    <n v="1"/>
    <n v="1"/>
    <n v="0"/>
    <n v="0"/>
    <n v="37.366666666667001"/>
    <n v="15.3"/>
    <s v="04/11/2022"/>
    <s v="14:32:33"/>
    <m/>
    <m/>
    <m/>
    <m/>
    <m/>
    <m/>
    <m/>
    <m/>
    <m/>
    <m/>
    <m/>
    <m/>
    <m/>
    <m/>
    <s v="OR:N/A-ADVISED 911 AGENCY TMAN ETA 20 MINUTES (AEM6 14:10 04/11/2022)_x000a__x000a_"/>
    <m/>
    <x v="3"/>
    <n v="29.95"/>
  </r>
  <r>
    <s v="Peninsula"/>
    <n v="58"/>
    <s v="Peninsula"/>
    <n v="23491"/>
    <s v="OUTAGE"/>
    <s v="CHRISTINA RYFFEL"/>
    <s v="04/11/2022"/>
    <s v="14:16:23"/>
    <n v="1668960"/>
    <s v="L2"/>
    <s v="1912 ALAMEDA DE LAS PULGAS"/>
    <s v="REDWOOD CITY"/>
    <m/>
    <m/>
    <s v="A:N/A;X:FERNSIDE;R:POLE FIRE/SPARKING PER FD RQST ETA, Pwr-ISMOLDERING BETWEEN 2 HOUSES AND TREE IS DOWN"/>
    <s v="C"/>
    <s v="C"/>
    <s v="04/11/2022"/>
    <s v="14:26:13"/>
    <s v="04/11/2022 14:26 (AEM6)  CALLBACK UPDATE COMPLETED. ADVISED 911 AGENCY TMAN ETA 20 MINUTES "/>
    <s v="6503681421"/>
    <s v="STANDBY"/>
    <s v="P2QDCBH"/>
    <s v="04/11/2022"/>
    <s v="15:48:00"/>
    <s v="04/11/2022"/>
    <s v="14:22:35"/>
    <n v="1"/>
    <n v="1"/>
    <n v="1"/>
    <n v="1"/>
    <n v="0"/>
    <n v="0"/>
    <n v="45.75"/>
    <n v="9.833333333333"/>
    <s v="04/11/2022"/>
    <s v="15:02:08"/>
    <m/>
    <m/>
    <m/>
    <m/>
    <m/>
    <m/>
    <m/>
    <m/>
    <m/>
    <m/>
    <m/>
    <m/>
    <m/>
    <m/>
    <s v="OR:N/A-STANDBY THOUGHT HE WAS SUPPOSED TO COMPLETE OR LOG OFF TAG ONCE ONSITE, HE NEVER LEFT HE IS HERE I PUT BACK ONSITE (AEM6 17:15 04/11/2022)_x000a__x000a_OR:N/A-PER FIRE DEPT THEY CLEARED OUR STANDBY IS ONSITE AT 1455 (AEM6 15:01 04/11/2022)_x000a__x000a_OR:N/A-ADVISED 911 AGENCY TMAN ETA 20 MINUTES (AEM6 14:26 04/11/2022)_x000a__x000a_"/>
    <m/>
    <x v="3"/>
    <n v="29.95"/>
  </r>
  <r>
    <s v="Peninsula"/>
    <n v="58"/>
    <s v="Peninsula"/>
    <n v="24673"/>
    <s v="OUTAGE"/>
    <s v="ELIZABETH GLIKBARG"/>
    <s v="04/11/2022"/>
    <s v="14:48:57"/>
    <n v="1669086"/>
    <s v="L2"/>
    <s v="95 CLAY DR"/>
    <s v="ATHERTON"/>
    <m/>
    <m/>
    <s v="A:OK;X:ATHERTON WAY;R:FD ONSITE 650 368 1421, Pwr-I"/>
    <s v="C"/>
    <s v="C"/>
    <s v="04/11/2022"/>
    <s v="14:59:26"/>
    <s v="04/11/2022 14:59 (AEM6)  CALLBACK UPDATE COMPLETED. ADVISED 911 AGENCY TMAN ETA 15 MINUTES "/>
    <s v="6503688142"/>
    <s v="STANDBY"/>
    <s v="P2MMOMB"/>
    <s v="04/11/2022"/>
    <s v="15:19:00"/>
    <s v="04/11/2022"/>
    <s v="14:56:58"/>
    <n v="1"/>
    <n v="1"/>
    <n v="1"/>
    <n v="1"/>
    <n v="0"/>
    <n v="0"/>
    <n v="30.716666666666999"/>
    <n v="10.483333333333"/>
    <s v="04/11/2022"/>
    <s v="15:19:40"/>
    <m/>
    <m/>
    <m/>
    <m/>
    <m/>
    <m/>
    <m/>
    <m/>
    <m/>
    <m/>
    <m/>
    <m/>
    <m/>
    <m/>
    <s v="OR:N/A-ADVISED 911 AGENCY TMAN ETA 15 MINUTES (AEM6 15:00 04/11/2022)_x000a__x000a_"/>
    <m/>
    <x v="3"/>
    <n v="29.95"/>
  </r>
  <r>
    <s v="Peninsula"/>
    <n v="58"/>
    <s v="Peninsula"/>
    <n v="27066"/>
    <s v="OUTAGE"/>
    <s v="SAN MATEO DRIVE LLC"/>
    <s v="04/11/2022"/>
    <s v="15:22:47"/>
    <n v="1669387"/>
    <s v="L2"/>
    <s v="1265 SAN MATEO DR"/>
    <s v="MENLO PARK"/>
    <m/>
    <m/>
    <s v="A:OK;X:SANTA CRUZ AVE;R:FD REQ ETA. NEAR X OF VALPARISO AND SAN MATEO., Pwr-I"/>
    <s v="C"/>
    <s v="C"/>
    <s v="04/11/2022"/>
    <s v="15:35:47"/>
    <s v="04/11/2022 15:35 (AEM6)  CALLBACK UPDATE COMPLETED. ADVISED 911 AGENCY TMAN ETA 5 MINUTES "/>
    <s v="6503681421"/>
    <s v="STANDBY"/>
    <s v="P2MMOMB"/>
    <s v="04/11/2022"/>
    <s v="15:38:00"/>
    <s v="04/11/2022"/>
    <s v="15:34:19"/>
    <n v="1"/>
    <n v="1"/>
    <n v="1"/>
    <n v="1"/>
    <n v="0"/>
    <n v="0"/>
    <n v="21.533333333333001"/>
    <n v="13"/>
    <s v="04/11/2022"/>
    <s v="15:44:19"/>
    <m/>
    <m/>
    <m/>
    <m/>
    <m/>
    <m/>
    <m/>
    <m/>
    <m/>
    <m/>
    <m/>
    <m/>
    <m/>
    <m/>
    <s v="OR:N/A-ADVISED 911 AGENCY TMAN ETA 5 MINUTES (AEM6 15:36 04/11/2022)_x000a__x000a_OR:N/A-Ringdown rec`d (DBG9 15:24 04/11/2022)_x000a__x000a_"/>
    <m/>
    <x v="3"/>
    <n v="29.95"/>
  </r>
  <r>
    <s v="Peninsula"/>
    <n v="58"/>
    <s v="Peninsula"/>
    <n v="28150"/>
    <s v="OUTAGE"/>
    <s v="RICHARD FEUSTEL"/>
    <s v="04/11/2022"/>
    <s v="15:44:07"/>
    <n v="1669463"/>
    <s v="L2"/>
    <s v="725 HOLLY HILL CT"/>
    <s v="REDWOOD CITY"/>
    <m/>
    <m/>
    <s v="A:N/A;X:MCNULTY;R:TREE DWNBROUGHT WIRE DWN; HI VOLT LINES FD ONSITERQST EXPEDITE, Pwr-Y"/>
    <s v="C"/>
    <s v="C"/>
    <s v="04/11/2022"/>
    <s v="16:03:46"/>
    <s v="04/11/2022 16:03 (AEM6)  CALLBACK UPDATE COMPLETED. ADVISED 911 AGENCY TMAN ETA 60 MINUTES "/>
    <s v="6503681421"/>
    <s v="STANDBY"/>
    <s v="URRUTIA.DENNIS"/>
    <s v="04/11/2022"/>
    <s v="16:36:00"/>
    <s v="04/11/2022"/>
    <s v="16:21:16"/>
    <n v="1"/>
    <n v="1"/>
    <n v="1"/>
    <n v="1"/>
    <n v="0"/>
    <n v="0"/>
    <n v="52.033333333332997"/>
    <n v="19.649999999999999"/>
    <s v="04/11/2022"/>
    <s v="16:36:09"/>
    <m/>
    <m/>
    <m/>
    <m/>
    <m/>
    <m/>
    <m/>
    <m/>
    <m/>
    <m/>
    <m/>
    <m/>
    <m/>
    <m/>
    <s v="OR:N/A-SUP URRUTIA ON SITE (SGR4 16:36 04/11/2022)_x000a__x000a_OR:N/A-TMAN MAPPING 10 MINUTES FROM HERE BUT NOT ANSWERING CALLS (AEM6 16:17 04/11/2022)_x000a__x000a_OR:N/A-NO GSR`S IN AREA, NO OTHER RESOURCES MAPPING IN AREA (AEM6 16:16 04/11/2022)_x000a__x000a_OR:N/A-LEFT VOICEMAIL AND EPAGED TMAN FOR ETA (AEM6 16:07 04/11/2022)_x000a__x000a_OR:N/A-D O GORDON JUST ADVISED TMAN FREED UP AND ABLE TO RESPOND TO 911 TAG (SGR4 16:05 04/11/2022)_x000a__x000a_OR:N/A-LOOKING FOR OTHER RESOURCES (AEM6 15:58 04/11/2022)_x000a__x000a_OR:N/A-LEFT VOICEMAIL FOR TMAN (AEM6 15:55 04/11/2022)_x000a__x000a_"/>
    <m/>
    <x v="3"/>
    <n v="29.95"/>
  </r>
  <r>
    <s v="Peninsula"/>
    <n v="58"/>
    <s v="Peninsula"/>
    <n v="28154"/>
    <s v="OUTAGE"/>
    <s v="ALEX KONONOFF"/>
    <s v="04/11/2022"/>
    <s v="15:44:15"/>
    <n v="1669351"/>
    <s v="L2"/>
    <s v="996 15TH AVE"/>
    <s v="REDWOOD CITY"/>
    <m/>
    <m/>
    <s v="AXS-OK NOT GOOD CALLBACK #; CUSTOMER ADVISING LIFE AND LIMB, REPORTED TO FD AND "/>
    <s v="C"/>
    <s v="N"/>
    <m/>
    <m/>
    <m/>
    <s v="6507807400"/>
    <s v="T-MAN"/>
    <s v="P2TJEAG"/>
    <s v="04/11/2022"/>
    <s v="16:23:00"/>
    <s v="04/11/2022"/>
    <s v="15:27:47"/>
    <n v="1"/>
    <n v="1"/>
    <n v="0"/>
    <n v="0"/>
    <n v="0"/>
    <n v="0"/>
    <n v="41.383333333332999"/>
    <m/>
    <s v="04/11/2022"/>
    <s v="16:25:38"/>
    <m/>
    <m/>
    <m/>
    <m/>
    <m/>
    <m/>
    <m/>
    <m/>
    <m/>
    <m/>
    <m/>
    <m/>
    <m/>
    <m/>
    <s v="OR:N/A-TMAN`S ETA IS 45 MINUTES, THIS IS A 911 CREATED BY DISPATCH SUPERVISOR NO AGENCY TO CALL BACK AT THIS TIME (AEM6 15:57 04/11/2022)_x000a__x000a_"/>
    <m/>
    <x v="3"/>
    <n v="29.95"/>
  </r>
  <r>
    <s v="Peninsula"/>
    <n v="56"/>
    <s v="Skyline"/>
    <n v="28417"/>
    <s v="NON-CUSTOMER"/>
    <s v="SAN MATEO FIRE DEPT"/>
    <s v="04/11/2022"/>
    <s v="16:06:09"/>
    <n v="28417"/>
    <s v="L2"/>
    <s v="485 VALENCIA DR"/>
    <s v="SOUTH SAN FRANC"/>
    <m/>
    <m/>
    <s v="AXS-OK FD ONS. ETA CB 650-363-4963. POWER LINE DOWN ARCINGFD UPDATE ADDRESS TO 4"/>
    <s v="C"/>
    <s v="C"/>
    <s v="04/11/2022"/>
    <s v="16:12:35"/>
    <s v="04/11/2022 16:12 (DBG9)  CALLBACK UPDATE COMPLETED. 20m "/>
    <s v="6503634963"/>
    <s v="STANDBY"/>
    <s v="R1MC1HR"/>
    <s v="04/11/2022"/>
    <s v="16:32:00"/>
    <s v="04/11/2022"/>
    <s v="16:11:27"/>
    <n v="1"/>
    <n v="1"/>
    <n v="1"/>
    <n v="1"/>
    <n v="0"/>
    <n v="0"/>
    <n v="34.5"/>
    <n v="6.4333333333329996"/>
    <s v="04/11/2022"/>
    <s v="16:40:39"/>
    <m/>
    <m/>
    <m/>
    <m/>
    <m/>
    <m/>
    <m/>
    <m/>
    <m/>
    <m/>
    <m/>
    <m/>
    <m/>
    <m/>
    <m/>
    <m/>
    <x v="3"/>
    <n v="29.95"/>
  </r>
  <r>
    <s v="Peninsula"/>
    <n v="58"/>
    <s v="Peninsula"/>
    <n v="28869"/>
    <s v="OUTAGE"/>
    <s v="POORNIMA GIRIDHARADAS"/>
    <s v="04/11/2022"/>
    <s v="16:22:06"/>
    <n v="1669547"/>
    <s v="L2"/>
    <s v="1333 LAUREL ST"/>
    <s v="MENLO PARK"/>
    <m/>
    <m/>
    <s v="A:N/;X:OAKGROVE;R:LINE DWN PER FD, Pwr-Y"/>
    <s v="C"/>
    <s v="C"/>
    <s v="04/11/2022"/>
    <s v="16:26:06"/>
    <s v="04/11/2022 16:26 (AEM6)  CALLBACK UPDATE COMPLETED. ADVISED 911 AGENCY TMAN ETA 5 MINUTES "/>
    <s v="6503681421"/>
    <s v="STANDBY"/>
    <s v="P2MMOMB"/>
    <s v="04/11/2022"/>
    <s v="16:26:00"/>
    <s v="04/11/2022"/>
    <s v="16:24:40"/>
    <n v="1"/>
    <n v="1"/>
    <n v="1"/>
    <n v="1"/>
    <n v="0"/>
    <n v="0"/>
    <n v="6.6"/>
    <n v="4"/>
    <s v="04/11/2022"/>
    <s v="16:28:42"/>
    <m/>
    <m/>
    <m/>
    <m/>
    <m/>
    <m/>
    <m/>
    <m/>
    <m/>
    <m/>
    <m/>
    <m/>
    <m/>
    <m/>
    <s v="OR:N/A-ADVISED 911 AGENCY TMAN ETA 5 MINUTES (AEM6 16:26 04/11/2022)_x000a__x000a_"/>
    <m/>
    <x v="3"/>
    <n v="29.95"/>
  </r>
  <r>
    <s v="Peninsula"/>
    <n v="58"/>
    <s v="Peninsula"/>
    <n v="32629"/>
    <s v="OUTAGE"/>
    <s v="FD "/>
    <s v="04/11/2022"/>
    <s v="18:14:48"/>
    <n v="1669831"/>
    <s v="L2"/>
    <s v="1000 LAUREL ST "/>
    <s v="SAN CARLOS"/>
    <m/>
    <m/>
    <s v="AXS-OK FD ENR ; NEAR NAIL SALON - ANGLAS; NEED ETA 650 368 1421"/>
    <s v="C"/>
    <s v="C"/>
    <s v="04/11/2022"/>
    <s v="18:23:24"/>
    <s v="04/11/2022 18:23 (AEM6)  CALLBACK UPDATE COMPLETED. ADVISED 911 AGENCY TMAN ETA 15 MINUTES "/>
    <s v="6503681421"/>
    <s v="STANDBY"/>
    <s v="P2MMOMB"/>
    <s v="04/11/2022"/>
    <s v="18:35:00"/>
    <s v="04/11/2022"/>
    <s v="18:20:21"/>
    <n v="1"/>
    <n v="1"/>
    <n v="1"/>
    <n v="1"/>
    <n v="0"/>
    <n v="0"/>
    <n v="24.15"/>
    <n v="8.6"/>
    <s v="04/11/2022"/>
    <s v="18:38:57"/>
    <m/>
    <m/>
    <m/>
    <m/>
    <m/>
    <m/>
    <m/>
    <m/>
    <m/>
    <m/>
    <m/>
    <m/>
    <m/>
    <m/>
    <s v="OR:N/A-I EXPLAINED TO SUPERVISOR AND SHE SAID WE STILL NEED TO HAVE TMAN CHECK BEFORE THEY CAN LEAVE, THEY WILL CONTINUE TO STANDBY (AEM6 19:31 04/11/2022)_x000a__x000a_OR:N/A-THE STANDBY`S WERE NOT SEEING ANYTHING HERE, I CALLED FIRE DEPT THEY SAID THEY HEARD SOME CRACKLING BUT COUDLN`T IDENTIFY ANY HAZARD, WAS GIVEN A NEW ADDRESS OF 1239 Morse Blvd, San Carlos, CA 94070 THEY ARE GOING BACK TO DOUBLE CHECK (AEM6 19:18 04/11/2022)_x000a__x000a_[UPTR#32629:OR:N/A-ADVISED 911 AGENCY TMAN ETA 15 MINUTES (AEM6 18:23 04/11/2022)_x000a__x000a_]"/>
    <m/>
    <x v="3"/>
    <n v="29.95"/>
  </r>
  <r>
    <s v="Peninsula"/>
    <n v="58"/>
    <s v="Peninsula"/>
    <n v="38849"/>
    <s v="OUTAGE"/>
    <s v="RONALD G FREDE"/>
    <s v="04/12/2022"/>
    <s v="13:07:28"/>
    <n v="1670632"/>
    <s v="L2"/>
    <s v="169 ELEANOR DR"/>
    <s v="WOODSIDE"/>
    <m/>
    <m/>
    <s v="A:OK;X:NORTHGATE;R:TREE INTO WIRES DWN LONG DRIVEWAY, Pwr-Y"/>
    <s v="C"/>
    <s v="C"/>
    <s v="04/12/2022"/>
    <s v="13:11:49"/>
    <s v="04/12/2022 13:11 (MXMA)  CALLBACK UPDATE COMPLETED. 30 MIN ETA "/>
    <s v="6503681421"/>
    <s v="T-MAN"/>
    <s v="E1TACBS"/>
    <s v="04/12/2022"/>
    <s v="13:30:00"/>
    <s v="04/12/2022"/>
    <s v="13:09:21"/>
    <n v="1"/>
    <n v="1"/>
    <n v="1"/>
    <n v="1"/>
    <n v="0"/>
    <n v="0"/>
    <n v="25.833333333333002"/>
    <n v="4.3499999999999996"/>
    <s v="04/12/2022"/>
    <s v="13:33:18"/>
    <m/>
    <m/>
    <m/>
    <m/>
    <m/>
    <m/>
    <m/>
    <m/>
    <m/>
    <m/>
    <m/>
    <m/>
    <m/>
    <m/>
    <m/>
    <m/>
    <x v="3"/>
    <n v="29.95"/>
  </r>
  <r>
    <s v="Peninsula"/>
    <n v="58"/>
    <s v="Peninsula"/>
    <n v="40525"/>
    <s v="NON-CUSTOMER"/>
    <s v="SM CTY "/>
    <s v="04/12/2022"/>
    <s v="17:38:38"/>
    <n v="40525"/>
    <s v="L2"/>
    <s v="16998 SKYLINE BLVD, "/>
    <s v="REDWOOD CITY"/>
    <m/>
    <m/>
    <s v="AXS-OK FD REQ ETA DOWNLINES AT THIS LOCATION ETA 650-903-6395"/>
    <s v="C"/>
    <s v="C"/>
    <s v="04/12/2022"/>
    <s v="17:42:34"/>
    <s v="04/12/2022 17:42 (MXMA)  CALLBACK UPDATE COMPLETED. 30 MIN ETA "/>
    <s v="6509036395"/>
    <s v="T-MAN"/>
    <s v="E1TACBS"/>
    <s v="04/12/2022"/>
    <s v="18:09:00"/>
    <s v="04/12/2022"/>
    <s v="17:41:43"/>
    <n v="1"/>
    <n v="1"/>
    <n v="1"/>
    <n v="1"/>
    <n v="0"/>
    <n v="0"/>
    <n v="32.633333333332999"/>
    <n v="3.9333333333330001"/>
    <s v="04/12/2022"/>
    <s v="18:11:16"/>
    <m/>
    <m/>
    <m/>
    <m/>
    <m/>
    <m/>
    <m/>
    <m/>
    <m/>
    <m/>
    <m/>
    <m/>
    <m/>
    <m/>
    <m/>
    <m/>
    <x v="3"/>
    <n v="29.95"/>
  </r>
  <r>
    <s v="Peninsula"/>
    <n v="58"/>
    <s v="Peninsula"/>
    <n v="47644"/>
    <s v="OUTAGE"/>
    <s v="KELLY HUBBARD"/>
    <s v="04/14/2022"/>
    <s v="05:31:51"/>
    <n v="1672120"/>
    <s v="L1"/>
    <s v="123 22ND AVE"/>
    <s v="SAN MATEO"/>
    <m/>
    <m/>
    <s v="A:OK;X:FLORES;R:SMC FD ENR REQ ETA 650-368-1421 POLE FIRE W ARCING PER FD, Pwr-Y"/>
    <s v="C"/>
    <s v="C"/>
    <s v="04/14/2022"/>
    <s v="05:48:48"/>
    <s v="04/14/2022 05:51 (ADT0) PER ON CALL JOE LUCERO NO AVAILABLE RESOURCES 04/14/2022 05:50 (ADT0) GAS ADVISED NO AVAILABLE RESOURCES 04/14/2022 05:48 (ADT0)  CALLBACK UPDATE COMPLETED. CALLED AGENCY TO ADVISE WORKING ETA"/>
    <s v="6503681421"/>
    <s v="T-MAN"/>
    <s v="P2TCDDB"/>
    <s v="04/14/2022"/>
    <s v="05:58:00"/>
    <s v="04/14/2022"/>
    <s v="05:57:41"/>
    <n v="1"/>
    <n v="1"/>
    <n v="1"/>
    <n v="1"/>
    <n v="0"/>
    <n v="0"/>
    <n v="27.666666666666998"/>
    <n v="16.95"/>
    <s v="04/14/2022"/>
    <s v="05:59:31"/>
    <m/>
    <m/>
    <m/>
    <m/>
    <m/>
    <m/>
    <m/>
    <m/>
    <m/>
    <m/>
    <m/>
    <m/>
    <m/>
    <m/>
    <s v="OR:N/A-PER DO NO NEED TO UPDATE ETOR. WILL BE CLOSING BY 14:00 (ADT0 13:37 04/14/2022)_x000a__x000a_OR:N/A-CALLED AGENCY AT 5:45 TO ADVISE WORKING ON ETA (ADT0 05:47 04/14/2022)_x000a__x000a_OR:N/A-RUNNING ARCOS (ADT0 05:36 04/14/2022)_x000a__x000a_"/>
    <m/>
    <x v="3"/>
    <n v="29.95"/>
  </r>
  <r>
    <s v="Peninsula"/>
    <n v="58"/>
    <s v="Peninsula"/>
    <n v="49559"/>
    <s v="OUTAGE"/>
    <s v="MARLINDA WILSON"/>
    <s v="04/14/2022"/>
    <s v="12:06:13"/>
    <n v="1672608"/>
    <s v="L1"/>
    <s v="1950 EDINBURGH ST"/>
    <s v="SAN MATEO"/>
    <m/>
    <m/>
    <s v="A:UNKNOWN;X:20THAVE;R:POLE LOCATED IN BACK YARD, WIRE ARCING/ SPARK, SONIC COMMUNICATIONS WAS WORKING ON POLE, 911 HAS NOT BEEN CALLED,POLE TO POLE. ANDRES IS WTH SONIC AND HES ON SITE., Pwr-YOriginally Called in By Sonic Communications 707-326-7421"/>
    <s v="C"/>
    <s v="C"/>
    <s v="04/14/2022"/>
    <s v="12:28:24"/>
    <s v="04/14/2022 12:28 (H1TE) FD updated with 7 min ETA 04/14/2022 12:28 (M2RK)  CALLBACK UPDATE COMPLETED.  04/14/2022 12:20 (ADT0) LEFT MESSAGE FOR TMAN FULLER REQUESTING ETA"/>
    <s v="6503681421"/>
    <s v="T-MAN"/>
    <s v="P2TLAFN"/>
    <s v="04/14/2022"/>
    <s v="12:29:00"/>
    <s v="04/14/2022"/>
    <s v="12:10:44"/>
    <n v="1"/>
    <n v="1"/>
    <n v="1"/>
    <n v="0"/>
    <n v="1"/>
    <n v="0"/>
    <n v="24.033333333333001"/>
    <n v="22.183333333333"/>
    <s v="04/14/2022"/>
    <s v="12:30:15"/>
    <m/>
    <m/>
    <m/>
    <m/>
    <m/>
    <m/>
    <m/>
    <m/>
    <m/>
    <m/>
    <m/>
    <m/>
    <m/>
    <m/>
    <s v="OR:N/A-San Mateo FD enroute - req ETA 650-368-1421 (H1TE 12:14 04/14/2022)_x000a__x000a_"/>
    <m/>
    <x v="3"/>
    <n v="29.95"/>
  </r>
  <r>
    <s v="Peninsula"/>
    <n v="58"/>
    <s v="Peninsula"/>
    <n v="49966"/>
    <s v="OUTAGE"/>
    <s v="DAN ZACHARIA"/>
    <s v="04/14/2022"/>
    <s v="14:35:00"/>
    <n v="1672827"/>
    <s v="L1"/>
    <s v="1920 TICONDEROGA DR"/>
    <s v="SAN MATEO"/>
    <m/>
    <m/>
    <s v="A:OK;X:lexington;R:FD ENROUTE ELECTRICAL CRACKLING NOISE SMOKE AND BURNG SMELL, Pwr-Y"/>
    <s v="C"/>
    <s v="C"/>
    <s v="04/14/2022"/>
    <s v="14:46:30"/>
    <s v="04/14/2022 14:46 (AEM6)  CALLBACK UPDATE COMPLETED. ADVISED TMAN WENT ENROUTE ON ANOTHER TAG AT 1430, DON`T HAVE ETA YET "/>
    <s v="6503681421"/>
    <s v="T-MAN"/>
    <s v="P2TCDDB"/>
    <s v="04/14/2022"/>
    <s v="15:23:00"/>
    <s v="04/14/2022"/>
    <s v="14:36:31"/>
    <n v="1"/>
    <n v="1"/>
    <n v="1"/>
    <n v="1"/>
    <n v="0"/>
    <n v="0"/>
    <n v="15.933333333333"/>
    <n v="11.5"/>
    <s v="04/14/2022"/>
    <s v="14:50:56"/>
    <m/>
    <m/>
    <m/>
    <m/>
    <m/>
    <m/>
    <m/>
    <m/>
    <m/>
    <m/>
    <m/>
    <m/>
    <m/>
    <m/>
    <s v="OR:N/A-TMAN JUST PUT HIMSELF ONSITE ON THE FAS TAG 1450 (AEM6 14:50 04/14/2022)_x000a__x000a_OR:N/A-WE HAD A IR FAS TAG FOR THIS TMAN WENT ENROUTE AT 1430 BUT ISN`T ANSWERING MY CALLS PROBABLY BECUASE HE`S DRIVING, TYRING TO MAP HIM (AEM6 14:44 04/14/2022)_x000a__x000a_"/>
    <m/>
    <x v="3"/>
    <n v="29.95"/>
  </r>
  <r>
    <s v="Peninsula"/>
    <n v="58"/>
    <s v="Peninsula"/>
    <n v="53507"/>
    <s v="OUTAGE"/>
    <s v="LOMA MAR STORE LLC"/>
    <s v="04/15/2022"/>
    <s v="07:20:05"/>
    <n v="1673360"/>
    <s v="L1"/>
    <s v="8150 PESCADERO CREEK RD"/>
    <s v="LOMA MAR"/>
    <m/>
    <m/>
    <s v="A:OK;X:LOMA MAR AVE;R:TREE ON LINES PER SAN MATEO COUNTY FD/ INC#DF652, Pwr-Y"/>
    <s v="C"/>
    <s v="C"/>
    <s v="04/15/2022"/>
    <s v="07:25:22"/>
    <s v="04/15/2022 07:25 (MXMA)  CALLBACK UPDATE COMPLETED. 30 MIN ETA PER TMAN DAVID ALLEY "/>
    <s v="6503681421"/>
    <s v="T-MAN"/>
    <s v="P2TDMAJ"/>
    <s v="04/15/2022"/>
    <s v="08:19:00"/>
    <s v="04/15/2022"/>
    <s v="07:45:27"/>
    <n v="1"/>
    <n v="0"/>
    <n v="1"/>
    <n v="1"/>
    <n v="0"/>
    <n v="0"/>
    <n v="79.916666666666998"/>
    <n v="5.2833333333330001"/>
    <s v="04/15/2022"/>
    <s v="08:20:41"/>
    <m/>
    <m/>
    <m/>
    <m/>
    <s v="04/15/2022"/>
    <s v="08:40:00"/>
    <s v="ADMMEBP"/>
    <s v="04/16/2022 07:48 (MEBP) ONSITE AT 0840"/>
    <m/>
    <m/>
    <m/>
    <m/>
    <m/>
    <m/>
    <s v="OR:N/A-CALLED TMAN AND CALL WENT STRAIGHT TO VM, WILL UPDATE ETOR (MXMA 13:42 04/15/2022)_x000a__x000a_OR:N/A-CALLED TMAN AGAIN AND WENT TO VOICEMAIL, WILL UPDATE ETOR 2 HRS (MXMA 11:43 04/15/2022)_x000a__x000a_OR:N/A-CALLED AND EPAGED TMAN NEED TO UPDATE ETOR (MXMA 11:21 04/15/2022)_x000a__x000a_OR:N/A-TMAN DAVID ALLEY HAVING ISSUES LOGGING ON, GAVE ME AN ETA OF 30 MINS AT 0725 (MXMA 07:27 04/15/2022)_x000a__x000a_"/>
    <m/>
    <x v="3"/>
    <n v="29.95"/>
  </r>
  <r>
    <s v="Peninsula"/>
    <n v="58"/>
    <s v="Peninsula"/>
    <n v="54788"/>
    <s v="OUTAGE"/>
    <s v="RICHARD DIRICCO"/>
    <s v="04/15/2022"/>
    <s v="10:23:46"/>
    <n v="1673595"/>
    <s v="L1"/>
    <s v="2504 VALDIVIA WAY"/>
    <s v="BURLINGAME"/>
    <m/>
    <m/>
    <s v="A:OK;X:HAYWARD;R:FD EROUTE ARCING WIRES, Pwr-ICUSTOMER REPORTING WIRE DOWN; POLE TO POLE"/>
    <s v="C"/>
    <s v="C"/>
    <s v="04/15/2022"/>
    <s v="10:33:17"/>
    <s v="04/15/2022 10:33 (MXMA)  CALLBACK UPDATE COMPLETED. TMAN ONSITE WHEN I CALLED TO GET AN ETA "/>
    <s v="6503681421"/>
    <s v="T-MAN"/>
    <s v="P2TLAFN"/>
    <s v="04/15/2022"/>
    <s v="10:37:00"/>
    <s v="04/15/2022"/>
    <s v="10:32:28"/>
    <n v="1"/>
    <n v="1"/>
    <n v="1"/>
    <n v="1"/>
    <n v="0"/>
    <n v="0"/>
    <n v="11.466666666667001"/>
    <n v="9.5166666666669997"/>
    <s v="04/15/2022"/>
    <s v="10:35:14"/>
    <m/>
    <m/>
    <m/>
    <m/>
    <m/>
    <m/>
    <m/>
    <m/>
    <m/>
    <m/>
    <m/>
    <m/>
    <m/>
    <m/>
    <s v="OR:N/A-rakshya advised job just completed. no need to push out etor (AGG6 16:33 04/15/2022)_x000a__x000a_OR:N/A-LM FOR SUPVR RAKSHYA GHIMIRE FOR UPDATED ON ETOR. PUSHED OUT 2HRS/ (CXTQ 14:59 04/15/2022)_x000a__x000a_OR:N/A-TMAN FULLER ON SITE WHEN I CALLED HIM TO GET AN ETA (MXMA 10:34 04/15/2022)_x000a__x000a_"/>
    <m/>
    <x v="3"/>
    <n v="29.95"/>
  </r>
  <r>
    <s v="Peninsula"/>
    <n v="56"/>
    <s v="Skyline"/>
    <n v="54823"/>
    <s v="OUTAGE"/>
    <s v="SMCO "/>
    <s v="04/15/2022"/>
    <s v="10:38:05"/>
    <n v="1673589"/>
    <s v="L1"/>
    <s v="472 CASTLE ST"/>
    <s v="DALY CITY"/>
    <m/>
    <m/>
    <s v="AXS-OK SMCFD ENROUTE POLE FIRE"/>
    <s v="C"/>
    <s v="C"/>
    <s v="04/15/2022"/>
    <s v="10:41:39"/>
    <s v="04/15/2022 10:41 (MXMA)  CALLBACK UPDATE COMPLETED. 5 MIN ETA "/>
    <s v="6503681421"/>
    <s v="T-MAN"/>
    <s v="P1TAJWW"/>
    <s v="04/15/2022"/>
    <s v="10:45:00"/>
    <s v="04/15/2022"/>
    <s v="10:20:21"/>
    <n v="1"/>
    <n v="1"/>
    <n v="1"/>
    <n v="1"/>
    <n v="0"/>
    <n v="0"/>
    <n v="13.616666666666999"/>
    <n v="3.5666666666669999"/>
    <s v="04/15/2022"/>
    <s v="10:51:42"/>
    <m/>
    <m/>
    <m/>
    <m/>
    <m/>
    <m/>
    <m/>
    <m/>
    <m/>
    <m/>
    <m/>
    <m/>
    <m/>
    <m/>
    <m/>
    <m/>
    <x v="3"/>
    <n v="29.95"/>
  </r>
  <r>
    <s v="Peninsula"/>
    <n v="58"/>
    <s v="Peninsula"/>
    <n v="64311"/>
    <s v="OUTAGE"/>
    <s v="RAUL GUAJARDO"/>
    <s v="04/16/2022"/>
    <s v="18:46:46"/>
    <n v="1674851"/>
    <s v="L1"/>
    <s v="911 ROSE AVE"/>
    <s v="REDWOOD CITY"/>
    <m/>
    <m/>
    <s v="A:ok;X:Bay Rd;R:Per San Mateo County FD; shed in back w/ some exposure, Pwr-Y"/>
    <s v="C"/>
    <s v="C"/>
    <s v="04/16/2022"/>
    <s v="18:50:00"/>
    <s v="04/16/2022 18:50 (JIMI)  CALLBACK UPDATE COMPLETED. 20 min eta notified agency "/>
    <s v="6503681421"/>
    <s v="T-MAN"/>
    <s v="P2TLAFN"/>
    <s v="04/16/2022"/>
    <s v="19:12:00"/>
    <s v="04/16/2022"/>
    <s v="18:48:51"/>
    <n v="1"/>
    <n v="1"/>
    <n v="1"/>
    <n v="1"/>
    <n v="0"/>
    <n v="0"/>
    <n v="27.266666666667"/>
    <n v="3.2333333333329999"/>
    <s v="04/16/2022"/>
    <s v="19:14:02"/>
    <m/>
    <m/>
    <m/>
    <m/>
    <m/>
    <m/>
    <m/>
    <m/>
    <m/>
    <m/>
    <m/>
    <m/>
    <m/>
    <m/>
    <m/>
    <m/>
    <x v="3"/>
    <n v="29.95"/>
  </r>
  <r>
    <s v="Peninsula"/>
    <n v="58"/>
    <s v="Peninsula"/>
    <n v="65470"/>
    <s v="OUTAGE"/>
    <s v="ANTHONY BOYD"/>
    <s v="04/16/2022"/>
    <s v="22:02:48"/>
    <n v="1675035"/>
    <s v="L1"/>
    <s v="123 WAYNE CT E"/>
    <s v="REDWOOD CITY"/>
    <m/>
    <m/>
    <s v="A:ok;X:17th ave;R:Per San Mateo County FD; bathroom fire-extinguished; smoke from light fixture; electrical fire; FD ENR req ETA, Pwr-Y"/>
    <s v="C"/>
    <s v="C"/>
    <s v="04/16/2022"/>
    <s v="22:10:37"/>
    <s v="04/16/2022 22:10 (S2CA)  CALLBACK UPDATE COMPLETED. ETA 20 MINS "/>
    <s v="6503681421"/>
    <s v="T-MAN"/>
    <s v="P2TLAFN"/>
    <s v="04/16/2022"/>
    <s v="22:34:00"/>
    <s v="04/16/2022"/>
    <s v="22:12:30"/>
    <n v="1"/>
    <n v="1"/>
    <n v="1"/>
    <n v="1"/>
    <n v="0"/>
    <n v="0"/>
    <n v="38.65"/>
    <n v="7.8166666666670004"/>
    <s v="04/16/2022"/>
    <s v="22:41:27"/>
    <m/>
    <m/>
    <m/>
    <m/>
    <m/>
    <m/>
    <m/>
    <m/>
    <m/>
    <m/>
    <m/>
    <m/>
    <m/>
    <m/>
    <m/>
    <m/>
    <x v="3"/>
    <n v="29.95"/>
  </r>
  <r>
    <s v="Peninsula"/>
    <n v="56"/>
    <s v="Skyline"/>
    <n v="72258"/>
    <s v="OUTAGE"/>
    <s v="SMC FD"/>
    <s v="04/18/2022"/>
    <s v="17:39:39"/>
    <n v="1676058"/>
    <s v="L1"/>
    <s v="SAN BENITO RD , VISITACION AVE"/>
    <s v="BRISBANE"/>
    <m/>
    <m/>
    <s v="AXS-OK SMC FD ENR REQ ETA 650-368-1421 BLOWN TRANSFORMER"/>
    <s v="C"/>
    <s v="C"/>
    <s v="04/18/2022"/>
    <s v="17:45:08"/>
    <s v="04/18/2022 17:45 (AEM6)  CALLBACK UPDATE COMPLETED. ADVISED 911 AGENCY TMAN ETA 30 MINUTES "/>
    <s v="6503681421"/>
    <s v="T-MAN"/>
    <s v="P1TAJWW"/>
    <s v="04/18/2022"/>
    <s v="17:58:00"/>
    <s v="04/18/2022"/>
    <s v="17:36:56"/>
    <n v="1"/>
    <n v="1"/>
    <n v="1"/>
    <n v="1"/>
    <n v="0"/>
    <n v="0"/>
    <n v="30.1"/>
    <n v="5.4833333333330003"/>
    <s v="04/18/2022"/>
    <s v="18:09:45"/>
    <m/>
    <m/>
    <m/>
    <m/>
    <m/>
    <m/>
    <m/>
    <m/>
    <m/>
    <m/>
    <m/>
    <m/>
    <m/>
    <m/>
    <s v="OR:N/A-ADVISED 911 AGENCY TMAN ETA 30 MINUTES (AEM6 17:45 04/18/2022)_x000a__x000a_"/>
    <m/>
    <x v="3"/>
    <n v="29.95"/>
  </r>
  <r>
    <s v="Peninsula"/>
    <n v="56"/>
    <s v="Skyline"/>
    <n v="72582"/>
    <s v="NON-CUSTOMER"/>
    <s v="SM CTY FD "/>
    <s v="04/18/2022"/>
    <s v="21:19:02"/>
    <n v="72582"/>
    <s v="L1"/>
    <s v="hickey- "/>
    <s v="DALY CITY"/>
    <m/>
    <m/>
    <s v="AXS-axs ok FD STANDING BY , WIRES DOWN AXS OK LOC: hickey- /  skYLINE"/>
    <s v="C"/>
    <s v="N"/>
    <m/>
    <m/>
    <s v="04/18/2022 21:24 (AEM6) ADVISED 911 AGENCY TMAN ETA 15 MINUTES "/>
    <s v="6503681421"/>
    <s v="T-MAN"/>
    <s v="P1TD1C3"/>
    <s v="04/18/2022"/>
    <s v="22:14:00"/>
    <s v="04/18/2022"/>
    <s v="21:21:10"/>
    <n v="1"/>
    <n v="1"/>
    <n v="0"/>
    <n v="0"/>
    <n v="0"/>
    <n v="0"/>
    <n v="39.799999999999997"/>
    <m/>
    <s v="04/18/2022"/>
    <s v="21:58:50"/>
    <m/>
    <m/>
    <m/>
    <m/>
    <m/>
    <m/>
    <m/>
    <m/>
    <m/>
    <m/>
    <m/>
    <m/>
    <m/>
    <m/>
    <m/>
    <s v="OR:N/A-WAS MAPPING TMAN ONSITE BUT HE DIDN`T ANSWER PHONE, PROBABLY OUT OF TRUCK, CALLED FD DISPATCH AND SHE CONFIRMED TMAN IS ONSITE (AEM6 21:59 04/18/2022)_x000a__x000a_OR:N/A-ADVISED 911 AGENCY TMAN ETA 15 MINUTES (AEM6 21:24 04/18/2022)_x000a__x000a_"/>
    <x v="3"/>
    <n v="29.95"/>
  </r>
  <r>
    <s v="Peninsula"/>
    <n v="58"/>
    <s v="Peninsula"/>
    <n v="76821"/>
    <s v="OUTAGE"/>
    <s v="WOODLAND PARK PROPERTY OWNER LLC"/>
    <s v="04/19/2022"/>
    <s v="16:01:09"/>
    <n v="1676743"/>
    <s v="L1"/>
    <s v="1820 W BAYSHORE RD"/>
    <s v="EAST PALO ALTO"/>
    <m/>
    <m/>
    <s v="A:OK;X:WOODLAND AVE;R:FD ENR REQ ETA 650-368-1421 INC# MF2921, Pwr-Y"/>
    <s v="C"/>
    <s v="C"/>
    <s v="04/19/2022"/>
    <s v="16:05:48"/>
    <s v="04/19/2022 16:05 (AEM6)  CALLBACK UPDATE COMPLETED. ADVISED 911 AGENCY TMAN ETA 15 MINUTES "/>
    <s v="6503681421"/>
    <s v="T-MAN"/>
    <s v="P2TCDDB"/>
    <s v="04/19/2022"/>
    <s v="16:16:00"/>
    <s v="04/19/2022"/>
    <s v="16:02:33"/>
    <n v="1"/>
    <n v="1"/>
    <n v="1"/>
    <n v="1"/>
    <n v="0"/>
    <n v="0"/>
    <n v="17.266666666667"/>
    <n v="4.6500000000000004"/>
    <s v="04/19/2022"/>
    <s v="16:18:25"/>
    <m/>
    <m/>
    <m/>
    <m/>
    <m/>
    <m/>
    <m/>
    <m/>
    <m/>
    <m/>
    <m/>
    <m/>
    <m/>
    <m/>
    <s v="OR:N/A-ADVISED 911 AGENCY TMAN ETA 15 MINUTES (AEM6 16:06 04/19/2022)_x000a__x000a_"/>
    <m/>
    <x v="3"/>
    <n v="29.95"/>
  </r>
  <r>
    <s v="Peninsula"/>
    <n v="58"/>
    <s v="Peninsula"/>
    <n v="77210"/>
    <s v="OUTAGE"/>
    <s v="PENINSULA GOLF &amp; COUNTRY CLUB"/>
    <s v="04/19/2022"/>
    <s v="20:17:39"/>
    <n v="1676840"/>
    <s v="L1"/>
    <s v="701 MADERA DR"/>
    <s v="SAN MATEO"/>
    <m/>
    <m/>
    <s v="A:OK;X:ALAMEDA DE LAS PULGA;R:STORAGE SHED CAUGHT FIRE- FD ONSITE REQ G,E - ETA REQ 650-368-1421 INC# DF678, Pwr-Y"/>
    <s v="C"/>
    <s v="C"/>
    <s v="04/19/2022"/>
    <s v="20:20:24"/>
    <s v="04/19/2022 20:20 (GBF4)  CALLBACK UPDATE COMPLETED. Saba provided 20 min eta, agency contacted "/>
    <s v="6503681421"/>
    <s v="T-MAN"/>
    <s v="P2TPHS6"/>
    <s v="04/19/2022"/>
    <s v="20:27:00"/>
    <s v="04/19/2022"/>
    <s v="20:19:32"/>
    <n v="1"/>
    <n v="1"/>
    <n v="1"/>
    <n v="1"/>
    <n v="0"/>
    <n v="0"/>
    <n v="11.5"/>
    <n v="2.75"/>
    <s v="04/19/2022"/>
    <s v="20:29:09"/>
    <m/>
    <m/>
    <m/>
    <m/>
    <m/>
    <m/>
    <m/>
    <m/>
    <m/>
    <m/>
    <m/>
    <m/>
    <m/>
    <m/>
    <m/>
    <m/>
    <x v="3"/>
    <n v="29.95"/>
  </r>
  <r>
    <s v="Peninsula"/>
    <n v="58"/>
    <s v="Peninsula"/>
    <n v="83017"/>
    <s v="OUTAGE"/>
    <s v="ALMER CORPORATION"/>
    <s v="04/20/2022"/>
    <s v="17:15:06"/>
    <n v="1677729"/>
    <s v="L1"/>
    <s v="518 ALMER RD"/>
    <s v="BURLINGAME"/>
    <m/>
    <m/>
    <s v="A:REAR OF BLDG;X:BELLEVIEW;R:TREE BRANCH ACROSS PWRLN FD ENR REQ ETA INC# CF2377, Pwr-Y"/>
    <s v="C"/>
    <s v="C"/>
    <s v="04/20/2022"/>
    <s v="17:23:53"/>
    <s v="04/20/2022 17:23 (AEM6)  CALLBACK UPDATE COMPLETED. ADVISED FIRE DEPT TMAN IS ONSITE, THEIR DISPATCH CONFIRMED THEY`VE MADE CONTACT WITH TMAN WHEN THEY ARRIVED "/>
    <s v="6503681421"/>
    <s v="T-MAN"/>
    <s v="P2TLAFN"/>
    <s v="04/20/2022"/>
    <s v="17:19:00"/>
    <s v="04/20/2022"/>
    <s v="17:18:30"/>
    <n v="1"/>
    <n v="1"/>
    <n v="1"/>
    <n v="1"/>
    <n v="0"/>
    <n v="0"/>
    <n v="8.85"/>
    <n v="8.7833333333329993"/>
    <s v="04/20/2022"/>
    <s v="17:23:57"/>
    <m/>
    <m/>
    <m/>
    <m/>
    <m/>
    <m/>
    <m/>
    <m/>
    <m/>
    <m/>
    <m/>
    <m/>
    <m/>
    <m/>
    <s v="[OIS#1677722:OR:N/A-ADVISED FIRE DEPT TMAN IS ONSITE, THEIR DISPATCH CONFIRMED THEY`VE MADE CONTACT WITH TMAN WHEN THEY ARRIVED (AEM6 17:24 04/20/2022)_x000a__x000a_OR:N/A-TMAN FULLER IS RIGHT HERE ON OIS 1677718 FOR ALMER ROAD, I TRIED TO CALL HIM I BELIEVE HE IS OUT OF HIS TRUCK, WILL CHECK WITH FIRE DEPT TO SEE  IF THEY ARE ONSITE AND MADE CONTACT WITH TMAN (AEM6 17:21 04/20/2022)_x000a__x000a_]"/>
    <m/>
    <x v="3"/>
    <n v="29.95"/>
  </r>
  <r>
    <s v="Peninsula"/>
    <n v="56"/>
    <s v="Skyline"/>
    <n v="83969"/>
    <s v="OUTAGE"/>
    <s v="SO SF FD"/>
    <s v="04/20/2022"/>
    <s v="21:59:21"/>
    <n v="1677842"/>
    <s v="L1"/>
    <s v="CHESTNUT AVE"/>
    <s v="SOUTH SAN FRANC"/>
    <m/>
    <m/>
    <s v="AXS-OK FDENR REQ ETA 6503681421 INC FF2148"/>
    <s v="C"/>
    <s v="C"/>
    <s v="04/20/2022"/>
    <s v="22:06:53"/>
    <s v="04/20/2022 22:06 (AEM6)  CALLBACK UPDATE COMPLETED. ADVISED 911 AGENCY TMAN ETA 5 MINUTES "/>
    <s v="6503681421"/>
    <s v="T-MAN"/>
    <s v="P1TD4G3"/>
    <s v="04/20/2022"/>
    <s v="22:07:00"/>
    <s v="04/20/2022"/>
    <s v="22:02:11"/>
    <n v="1"/>
    <n v="1"/>
    <n v="1"/>
    <n v="1"/>
    <n v="0"/>
    <n v="0"/>
    <n v="8.9666666666670007"/>
    <n v="7.5333333333330001"/>
    <s v="04/20/2022"/>
    <s v="22:08:19"/>
    <m/>
    <m/>
    <m/>
    <m/>
    <m/>
    <m/>
    <m/>
    <m/>
    <m/>
    <m/>
    <m/>
    <m/>
    <m/>
    <m/>
    <s v="OR:N/A-P/JEFF COLTHORP (DO) ADVISED THIS SHOULD BE COMPLETED IN NEXT 10 MINS AND THEY WILL CLOSE OUT. (M2RK 13:29 04/21/2022)_x000a__x000a_OR:N/A-already updated 5 times (SXMU 11:47 04/21/2022)_x000a__x000a_OR:N/A-D.O DIDN`T HAVE TIME TO PUSH OUT ETOR.  DON`T KNOW WHO CREW IS WILL PUSH OUT ETOR TO 2 HOURS (KLKB 07:53 04/21/2022)_x000a__x000a_OR:N/A-FOR RECORDS PURPOSES I HAD MOVED OVER TO AREA 6 FOR GRAVE WHEN THIS CAME IN SO THE CALLS I MADE WERE FROM 3306 (AEM6 22:08 04/20/2022)_x000a__x000a_OR:N/A-ADVISED 911 AGENCY TMAN ETA 5 MINUTES (AEM6 22:07 04/20/2022)_x000a__x000a_"/>
    <m/>
    <x v="3"/>
    <n v="29.95"/>
  </r>
  <r>
    <s v="Peninsula"/>
    <n v="58"/>
    <s v="Peninsula"/>
    <n v="84055"/>
    <s v="OUTAGE"/>
    <s v="JESPER M STROE"/>
    <s v="04/20/2022"/>
    <s v="22:48:16"/>
    <n v="1677850"/>
    <s v="L1"/>
    <s v="175 ALTA MESA RD"/>
    <s v="WOODSIDE"/>
    <m/>
    <m/>
    <s v="A:OK;X:HIGHLAND TER;R:SMC FD ENR ETA 650-368-1421"/>
    <s v="C"/>
    <s v="C"/>
    <s v="04/20/2022"/>
    <s v="23:04:25"/>
    <s v="04/20/2022 23:09 (UXB2) CAALLED 911 WITH 30 MIN ETA. 04/20/2022 23:04 (UXB2)  CALLBACK UPDATE COMPLETED. CHECKING IN ETA. LEFT TMAN A MESSAGE."/>
    <s v="6503681421"/>
    <s v="T-MAN"/>
    <s v="P2TJEAG"/>
    <s v="04/20/2022"/>
    <s v="23:33:00"/>
    <s v="04/20/2022"/>
    <s v="22:56:16"/>
    <n v="1"/>
    <n v="1"/>
    <n v="1"/>
    <n v="1"/>
    <n v="0"/>
    <n v="0"/>
    <n v="50.666666666666998"/>
    <n v="16.149999999999999"/>
    <s v="04/20/2022"/>
    <s v="23:38:56"/>
    <m/>
    <m/>
    <m/>
    <m/>
    <m/>
    <m/>
    <m/>
    <m/>
    <m/>
    <m/>
    <m/>
    <m/>
    <m/>
    <m/>
    <m/>
    <m/>
    <x v="3"/>
    <n v="29.95"/>
  </r>
  <r>
    <s v="Peninsula"/>
    <n v="58"/>
    <s v="Peninsula"/>
    <n v="86045"/>
    <s v="OUTAGE"/>
    <s v="ROBERTO GUZMAN"/>
    <s v="04/21/2022"/>
    <s v="10:35:36"/>
    <n v="1678222"/>
    <s v="L1"/>
    <s v="1132 CLEVELAND ST"/>
    <s v="REDWOOD CITY"/>
    <m/>
    <m/>
    <s v="A:OK;X:ROOSEVELT AVE;R:FD ONS REQ ETA 650-368-1421 NEED TO SECURE BOTH G,E, Pwr-Y"/>
    <s v="C"/>
    <s v="C"/>
    <s v="04/21/2022"/>
    <s v="10:48:09"/>
    <s v="04/21/2022 10:48 (SXMU)  CALLBACK UPDATE COMPLETED. eta 30 minutes "/>
    <s v="6503681421"/>
    <s v="T-MAN"/>
    <s v="P2TPHS6"/>
    <s v="04/21/2022"/>
    <s v="11:03:00"/>
    <s v="04/21/2022"/>
    <s v="10:47:25"/>
    <n v="1"/>
    <n v="1"/>
    <n v="1"/>
    <n v="1"/>
    <n v="0"/>
    <n v="0"/>
    <n v="30.45"/>
    <n v="12.55"/>
    <s v="04/21/2022"/>
    <s v="11:06:03"/>
    <m/>
    <m/>
    <m/>
    <m/>
    <m/>
    <m/>
    <m/>
    <m/>
    <m/>
    <m/>
    <m/>
    <m/>
    <m/>
    <m/>
    <s v="OR:N/A-called tman twice will look for another tman to help (SXMU 10:45 04/21/2022)_x000a__x000a_OR:N/A-left message for eta (SXMU 10:39 04/21/2022)_x000a__x000a_"/>
    <m/>
    <x v="3"/>
    <n v="29.95"/>
  </r>
  <r>
    <s v="Peninsula"/>
    <n v="58"/>
    <s v="Peninsula"/>
    <n v="96880"/>
    <s v="OUTAGE"/>
    <s v="HAI WANG"/>
    <s v="04/22/2022"/>
    <s v="15:48:28"/>
    <n v="1679497"/>
    <s v="L1"/>
    <s v="14150 LA HONDA RD"/>
    <s v="WOODSIDE"/>
    <m/>
    <m/>
    <s v="A:OK;X:STARWOOD;R:FD REQ ETA. POLE IS SHEARED., Pwr-I"/>
    <s v="C"/>
    <s v="C"/>
    <s v="04/22/2022"/>
    <s v="15:58:53"/>
    <s v="04/22/2022 15:58 (AEM6)  CALLBACK UPDATE COMPLETED. I VERIFIED WITH FIRE DEPT THIS ORIGINAL LOCATION TMAN SHOWS ONSITE OF IS WHERE THEY ARE REPORTING, THE 2ND ADDRESS IS DOWN THE ROAD FURTHER, SHE SAID THEY DONT` SEE TMAN, WILL CALL BACK AFTER I REACH THE TMAN "/>
    <s v="6503681421"/>
    <s v="T-MAN"/>
    <s v="P2TLAFN"/>
    <s v="04/22/2022"/>
    <s v="15:53:00"/>
    <s v="04/22/2022"/>
    <s v="15:17:32"/>
    <n v="1"/>
    <n v="1"/>
    <n v="1"/>
    <n v="1"/>
    <n v="0"/>
    <n v="0"/>
    <n v="29.35"/>
    <n v="10.416666666667"/>
    <s v="04/22/2022"/>
    <s v="16:17:49"/>
    <m/>
    <m/>
    <m/>
    <m/>
    <m/>
    <m/>
    <m/>
    <m/>
    <m/>
    <m/>
    <m/>
    <m/>
    <m/>
    <m/>
    <s v="OR:N/A-PER DO CREW CLOSE TO BE DONE OK TO BUMP ETOR TO 6AM. (P1MG 02:57 04/23/2022)_x000a__x000a_OR:N/A-PER FIRE DEPT TMAN MADE CONTACT WITH THEM AT 1612 (AEM6 16:18 04/22/2022)_x000a__x000a_OR:N/A-THE DO HASN`T HEARD FROM HIM BUT WILL REACH OUT TO HIM IN CASE HE`S TRYING TO FIND THIS POLE (AEM6 16:07 04/22/2022)_x000a__x000a_OR:N/A-ADVISED DISPATCH SUPERVISOR I BELIEVE HE`S ONSITE, TRYING TO MAKE SURE HE`S MADE CONTACT WITH THEM (AEM6 16:04 04/22/2022)_x000a__x000a_OR:N/A-EPAGED TMAN (AEM6 16:03 04/22/2022)_x000a__x000a_OR:N/A-GOT TMAN VOICEMAIL WILL EPAGE HIM (AEM6 15:59 04/22/2022)_x000a__x000a_OR:N/A-I VERIFIED WITH FIRE DEPT THIS ORIGINAL LOCATION TMAN SHOWS ONSITE OF IS WHERE THEY ARE REPORTING, THE 2ND ADDRESS IS DOWN THE ROAD FURTHER, SHE SAID THEY DONT` SEE TMAN, WILL CALL BACK AFTER I REACH THE TMAN (AEM6 15:59 04/22/2022)_x000a__x000a_"/>
    <m/>
    <x v="3"/>
    <n v="29.95"/>
  </r>
  <r>
    <s v="Peninsula"/>
    <n v="58"/>
    <s v="Peninsula"/>
    <n v="97074"/>
    <s v="OUTAGE"/>
    <s v="MENLO PARK FD"/>
    <s v="04/22/2022"/>
    <s v="18:06:53"/>
    <n v="1679573"/>
    <s v="L1"/>
    <s v="499 WALSH RD"/>
    <s v="ATHERTON"/>
    <m/>
    <m/>
    <s v="AXS-OK FD ONSITE. ARCING POWER LINES TO REAR OF ADDRESS. PER FD SPARKED GRASS FI"/>
    <s v="C"/>
    <s v="C"/>
    <s v="04/22/2022"/>
    <s v="18:15:34"/>
    <s v="04/22/2022 18:15 (AEM6)  CALLBACK UPDATE COMPLETED. CALLED FD TO ADVISE TMAN IS ONSITE, THEY CONFIRMED THEY`VE MADE CONTACT WITH HIM "/>
    <s v="6503681421"/>
    <s v="T-MAN"/>
    <s v="P2TLAFN"/>
    <s v="04/22/2022"/>
    <s v="17:52:00"/>
    <s v="04/22/2022"/>
    <s v="17:23:13"/>
    <n v="1"/>
    <n v="1"/>
    <n v="1"/>
    <n v="1"/>
    <n v="0"/>
    <n v="0"/>
    <n v="8.7333333333330003"/>
    <n v="8.6833333333329996"/>
    <s v="04/22/2022"/>
    <s v="18:15:37"/>
    <m/>
    <m/>
    <m/>
    <m/>
    <m/>
    <m/>
    <m/>
    <m/>
    <m/>
    <m/>
    <m/>
    <m/>
    <m/>
    <m/>
    <s v="OR:N/A-ARCOS CALLOUT ID FOR CREW 296579 (AEM6 18:36 04/22/2022)_x000a__x000a_OR:N/A-CALLED FD TO ADVISE TMAN IS ONSITE, THEY CONFIRMED THEY`VE MADE CONTACT WITH HIM (AEM6 18:15 04/22/2022)_x000a__x000a_OR:N/A-TMAN HAS HIMSELF ONSITE FOR PARTIAL VOLTAGE HERE, I LEFT HIM A VOICEMAIL THAT FIRE DEPT ON SCENE FOR GRASS FIRE BEHIND 499 WALSH RD (AEM6 18:14 04/22/2022)_x000a__x000a_"/>
    <m/>
    <x v="3"/>
    <n v="29.95"/>
  </r>
  <r>
    <s v="Peninsula"/>
    <n v="56"/>
    <s v="Skyline"/>
    <n v="100140"/>
    <s v="OUTAGE"/>
    <s v="ROOT CHINESE RESTAURANT CORPORATION"/>
    <s v="04/23/2022"/>
    <s v="08:58:28"/>
    <n v="1679804"/>
    <s v="L1"/>
    <s v="744 EL CAMINO REAL"/>
    <s v="SOUTH SAN FRANCISCO"/>
    <m/>
    <m/>
    <s v="A:OK;X:WEST ORANGE;R:"/>
    <s v="C"/>
    <s v="C"/>
    <s v="04/23/2022"/>
    <s v="09:05:13"/>
    <s v="04/23/2022 09:05 (MALM)  CALLBACK UPDATE COMPLETED. TMAN GOSSETT ADV 25 MIN ETA "/>
    <s v="6503681421"/>
    <s v="T-MAN"/>
    <s v="P1TD4G3"/>
    <s v="04/23/2022"/>
    <s v="09:17:00"/>
    <s v="04/23/2022"/>
    <s v="09:03:13"/>
    <n v="1"/>
    <n v="1"/>
    <n v="1"/>
    <n v="1"/>
    <n v="0"/>
    <n v="0"/>
    <n v="24.366666666667001"/>
    <n v="6.75"/>
    <s v="04/23/2022"/>
    <s v="09:22:50"/>
    <m/>
    <m/>
    <m/>
    <m/>
    <m/>
    <m/>
    <m/>
    <m/>
    <m/>
    <m/>
    <m/>
    <m/>
    <m/>
    <m/>
    <m/>
    <m/>
    <x v="3"/>
    <n v="29.95"/>
  </r>
  <r>
    <s v="Peninsula"/>
    <n v="58"/>
    <s v="Peninsula"/>
    <n v="110196"/>
    <s v="OUTAGE"/>
    <s v="YMCA OF SAN FRANCISCO"/>
    <s v="04/25/2022"/>
    <s v="20:36:21"/>
    <n v="1681366"/>
    <s v="L1"/>
    <s v="11000 PESCADERO CREEK RD"/>
    <s v="LA HONDA"/>
    <m/>
    <m/>
    <s v="A:OK;X:JONES GULCH RD;R:PL FIRE NEAR DINING HALL - FD REQ ETA 650-368-1421 INC# DF714, Pwr-Y"/>
    <s v="C"/>
    <s v="C"/>
    <s v="04/25/2022"/>
    <s v="20:50:07"/>
    <s v="04/25/2022 20:50 (SXMU)  CALLBACK UPDATE COMPLETED. eta 45 minutes "/>
    <s v="6503681421"/>
    <s v="T-MAN"/>
    <s v="W2TMJJ8"/>
    <s v="04/25/2022"/>
    <s v="22:56:00"/>
    <s v="04/25/2022"/>
    <s v="20:52:02"/>
    <n v="1"/>
    <n v="1"/>
    <n v="1"/>
    <n v="1"/>
    <n v="0"/>
    <n v="0"/>
    <n v="50.75"/>
    <n v="13.766666666667"/>
    <s v="04/25/2022"/>
    <s v="21:27:06"/>
    <m/>
    <m/>
    <m/>
    <m/>
    <m/>
    <m/>
    <m/>
    <m/>
    <m/>
    <m/>
    <m/>
    <m/>
    <m/>
    <m/>
    <s v="OR:N/A-called 911 agency and they said we had a pge person onsite (SXMU 21:27 04/25/2022)_x000a__x000a_OR:N/A-Called Gas dispatch only had one out with ETA greater that &gt;45 and EE was onsite at another critical job. Called FM EE Jason Mackwood had ETA of 45 min with only 30 min left to respond. (J4SV 21:24 04/25/2022)_x000a__x000a_OR:N/A-Attempted ARCOs call out for Peninsula FMO no one on list (J4SV 21:09 04/25/2022)_x000a__x000a_OR:N/A-now dealing with another 911 in brisbane (SXMU 20:55 04/25/2022)_x000a__x000a_OR:N/A-supervisor mike viveros said no crews out in the la honda area, he said Jones should be there in 30 to 35 minutes, he is the closes to this 911 he is staying in half moon bay. (SXMU 20:53 04/25/2022)_x000a__x000a_OR:N/A-waiting for jones to log on (SXMU 20:45 04/25/2022)_x000a__x000a_"/>
    <m/>
    <x v="3"/>
    <n v="29.95"/>
  </r>
  <r>
    <s v="Peninsula"/>
    <n v="56"/>
    <s v="Skyline"/>
    <n v="110200"/>
    <s v="NON-CUSTOMER"/>
    <s v="SAN MATEO COUNTY FD"/>
    <s v="04/25/2022"/>
    <s v="20:48:48"/>
    <n v="110200"/>
    <s v="L1"/>
    <s v="PARK LN"/>
    <s v="BRISBANE"/>
    <m/>
    <m/>
    <s v="AXS-OK FD ENR REQ ETA 650-368-1421 INC# NF4112FD ONS SAYS GLOW UNDERNEATH INSULA"/>
    <s v="C"/>
    <s v="C"/>
    <s v="04/25/2022"/>
    <s v="20:58:31"/>
    <s v="04/25/2022 20:58 (SXMU)  CALLBACK UPDATE COMPLETED. 40 minutes "/>
    <s v="6503681421"/>
    <s v="T-MAN"/>
    <s v="P1TD4G3"/>
    <s v="04/25/2022"/>
    <s v="21:14:00"/>
    <s v="04/25/2022"/>
    <s v="20:51:44"/>
    <n v="1"/>
    <n v="1"/>
    <n v="1"/>
    <n v="1"/>
    <n v="0"/>
    <n v="0"/>
    <n v="27.433333333333"/>
    <n v="9.7166666666670007"/>
    <s v="04/25/2022"/>
    <s v="21:16:14"/>
    <m/>
    <m/>
    <m/>
    <m/>
    <m/>
    <m/>
    <m/>
    <m/>
    <m/>
    <m/>
    <m/>
    <m/>
    <m/>
    <m/>
    <m/>
    <m/>
    <x v="3"/>
    <n v="29.95"/>
  </r>
  <r>
    <s v="Peninsula"/>
    <n v="58"/>
    <s v="Peninsula"/>
    <n v="120227"/>
    <s v="OUTAGE"/>
    <s v="SEONMAN KIM"/>
    <s v="04/27/2022"/>
    <s v="22:04:32"/>
    <n v="1683426"/>
    <s v="L1"/>
    <s v="1 TUSCALOOSA AVE"/>
    <s v="ATHERTON"/>
    <m/>
    <m/>
    <s v="A:OK;X:AUSTIN;R:ATHERTON PD ONS REQ ETA 650-688-6500 TREE ACROSS ROAD INTO POWER LINES, Pwr-Y"/>
    <s v="C"/>
    <s v="C"/>
    <s v="04/27/2022"/>
    <s v="22:11:30"/>
    <s v="04/27/2022 22:11 (P1MG)  CALLBACK UPDATE COMPLETED. 30 min eta "/>
    <s v="6506886500"/>
    <s v="T-MAN"/>
    <s v="W2TMJJ8"/>
    <s v="04/27/2022"/>
    <s v="22:40:00"/>
    <s v="04/27/2022"/>
    <s v="22:11:08"/>
    <n v="1"/>
    <n v="1"/>
    <n v="1"/>
    <n v="1"/>
    <n v="0"/>
    <n v="0"/>
    <n v="36.783333333332997"/>
    <n v="6.9666666666669999"/>
    <s v="04/27/2022"/>
    <s v="22:41:19"/>
    <m/>
    <m/>
    <m/>
    <m/>
    <m/>
    <m/>
    <m/>
    <m/>
    <m/>
    <m/>
    <m/>
    <m/>
    <m/>
    <m/>
    <m/>
    <m/>
    <x v="3"/>
    <n v="29.95"/>
  </r>
  <r>
    <s v="Peninsula"/>
    <n v="56"/>
    <s v="Skyline"/>
    <n v="120521"/>
    <s v="OUTAGE"/>
    <s v="NICHOLE BROWN"/>
    <s v="04/28/2022"/>
    <s v="08:29:35"/>
    <n v="1683617"/>
    <s v="L1"/>
    <s v="80 MONTEBELLO DR"/>
    <s v="DALY CITY"/>
    <m/>
    <m/>
    <s v="AXS-GATE. 2 DOGS XStr-LONG VIEW/BELLCREST Pwr-Y DOWN WIRE IN BACKYARD. POLE TO HOME. CUST STATES DANGER TO LIFE OR PROPERTY BUT HAS NOT CONTACTED 911. NO OTHER SAFETY ISSUES.AGENCY CALLBK # 650-368-1421 / ETA REQUESTED / FD RESPONDING / DANGER TO LIFE/LIMB"/>
    <s v="C"/>
    <s v="C"/>
    <s v="04/28/2022"/>
    <s v="08:48:36"/>
    <s v="04/28/2022 08:48 (DBG9)  CALLBACK UPDATE COMPLETED. 15m 04/28/2022 08:42 (SGR4) AGENCY # 650-368-1421"/>
    <s v="9253606841"/>
    <s v="T-MAN"/>
    <s v="P1TRXWK"/>
    <s v="04/28/2022"/>
    <s v="09:02:00"/>
    <s v="04/28/2022"/>
    <s v="08:31:09"/>
    <n v="1"/>
    <n v="1"/>
    <n v="1"/>
    <n v="1"/>
    <n v="0"/>
    <n v="0"/>
    <n v="34.816666666666997"/>
    <n v="19.016666666667"/>
    <s v="04/28/2022"/>
    <s v="09:04:24"/>
    <m/>
    <m/>
    <m/>
    <m/>
    <m/>
    <m/>
    <m/>
    <m/>
    <m/>
    <m/>
    <m/>
    <m/>
    <m/>
    <m/>
    <m/>
    <m/>
    <x v="3"/>
    <n v="29.95"/>
  </r>
  <r>
    <s v="Peninsula"/>
    <n v="58"/>
    <s v="Peninsula"/>
    <n v="120574"/>
    <s v="OUTAGE"/>
    <s v="FD"/>
    <s v="04/28/2022"/>
    <s v="09:08:14"/>
    <n v="1683526"/>
    <s v="L1"/>
    <s v="ST JOHN AVE"/>
    <s v="HALF MOON BAY"/>
    <m/>
    <m/>
    <s v="AXS-OK FD ON SITEUPDATE: FD FOR TMAN TO CALL 6503681421"/>
    <s v="C"/>
    <s v="C"/>
    <s v="04/28/2022"/>
    <s v="09:18:19"/>
    <s v="04/28/2022 09:18 (DBG9)  CALLBACK UPDATE COMPLETED. tman onsite "/>
    <s v="6503634963"/>
    <s v="T-MAN"/>
    <s v="W2TMJJ8"/>
    <s v="04/28/2022"/>
    <s v="08:00:00"/>
    <s v="04/28/2022"/>
    <s v="07:18:43"/>
    <n v="1"/>
    <n v="1"/>
    <n v="1"/>
    <n v="1"/>
    <n v="0"/>
    <n v="0"/>
    <n v="10.133333333333001"/>
    <n v="10.083333333333"/>
    <s v="04/28/2022"/>
    <s v="09:18:22"/>
    <m/>
    <m/>
    <m/>
    <m/>
    <m/>
    <m/>
    <m/>
    <m/>
    <m/>
    <m/>
    <m/>
    <m/>
    <m/>
    <m/>
    <s v="OR:N/A-PER THE DO THERE IS STILL A CUSTOMER OUT OF POWER DUE TO WORK THEY NEED TO DO, HE WILL UPDATE THIS ETOR (AEM6 20:03 04/28/2022)_x000a__x000a_OR:N/A-PER SUPERVISOR LUCERO THIS IS RESTORED, BUT THE RESTORE BUTTON IS GREYED OUT, WILL CALL THE DO TO RESTORE IT (AEM6 20:01 04/28/2022)_x000a__x000a_OR:N/A-LEFT VOICEMAIL FOR SUPERVIOSR FOR ETOR PUSHING OUT 2 HOURS (AEM6 19:59 04/28/2022)_x000a__x000a_OR:N/A-No takers for Arcos callout. Will wait for day shift (DBG9 06:36 04/28/2022)_x000a__x000a_OR:N/A-ARCOS CALL OUT (P1MG 05:56 04/28/2022)_x000a__x000a_"/>
    <m/>
    <x v="3"/>
    <n v="29.95"/>
  </r>
  <r>
    <s v="Peninsula"/>
    <n v="58"/>
    <s v="Peninsula"/>
    <n v="120703"/>
    <s v="OUTAGE"/>
    <s v="STEPHANIE SCHMIDT"/>
    <s v="04/28/2022"/>
    <s v="10:36:07"/>
    <n v="1683788"/>
    <s v="L1"/>
    <s v="210 LENNOX AVE"/>
    <s v="MENLO PARK"/>
    <m/>
    <m/>
    <s v="A:OK;X:FELTON;R:LINE DOWN ON ROAD , XST FELTON FIRE DEP ONSITE, Pwr-I"/>
    <s v="C"/>
    <s v="C"/>
    <s v="04/28/2022"/>
    <s v="10:41:02"/>
    <s v="04/28/2022 10:41 (DBG9)  CALLBACK UPDATE COMPLETED. 30m "/>
    <s v="6503681421"/>
    <s v="T-MAN"/>
    <s v="P2TCDDB"/>
    <s v="04/28/2022"/>
    <s v="11:17:00"/>
    <s v="04/28/2022"/>
    <s v="11:08:47"/>
    <n v="1"/>
    <n v="1"/>
    <n v="1"/>
    <n v="1"/>
    <n v="0"/>
    <n v="0"/>
    <n v="34.583333333333002"/>
    <n v="4.916666666667"/>
    <s v="04/28/2022"/>
    <s v="11:10:42"/>
    <m/>
    <m/>
    <m/>
    <m/>
    <m/>
    <m/>
    <m/>
    <m/>
    <m/>
    <m/>
    <m/>
    <m/>
    <m/>
    <m/>
    <s v="OR:N/A-per Saba - he is currently onsite (DBG9 11:10 04/28/2022)_x000a__x000a_"/>
    <m/>
    <x v="3"/>
    <n v="29.95"/>
  </r>
  <r>
    <s v="Peninsula"/>
    <n v="58"/>
    <s v="Peninsula"/>
    <n v="124259"/>
    <s v="OUTAGE"/>
    <s v="INDUSTRIAL ROAD ASSOCIATES,LLC"/>
    <s v="04/29/2022"/>
    <s v="10:05:25"/>
    <n v="1684538"/>
    <s v="L1"/>
    <s v="355 QUARRY RD"/>
    <s v="SAN CARLOS"/>
    <m/>
    <m/>
    <s v="A:UNKNOWN;X:INDUSTRIAL;R:SPARKING WIRES ARE DOWN, NEXT DOOR 234 INDUSTRIAL RD FOR AXS,REDWOOD CITY FIRE TRANSFORMER BLOWN, E PANEL ON FIRE"/>
    <s v="C"/>
    <s v="C"/>
    <s v="04/29/2022"/>
    <s v="10:09:02"/>
    <s v="04/29/2022 10:09 (DBG9)  CALLBACK UPDATE COMPLETED. 25m "/>
    <s v="6503681421"/>
    <s v="T-MAN"/>
    <s v="P2TLAFN"/>
    <s v="04/29/2022"/>
    <s v="10:26:00"/>
    <s v="04/29/2022"/>
    <s v="10:01:10"/>
    <n v="1"/>
    <n v="1"/>
    <n v="1"/>
    <n v="1"/>
    <n v="0"/>
    <n v="0"/>
    <n v="34.833333333333002"/>
    <n v="3.6166666666670002"/>
    <s v="04/29/2022"/>
    <s v="10:40:15"/>
    <m/>
    <m/>
    <m/>
    <m/>
    <m/>
    <m/>
    <m/>
    <m/>
    <m/>
    <m/>
    <m/>
    <m/>
    <m/>
    <m/>
    <s v="OR:N/A-CUST IS GETTING A GENERATOR (JXYU 22:42 04/29/2022)_x000a__x000a_"/>
    <m/>
    <x v="3"/>
    <n v="29.95"/>
  </r>
  <r>
    <s v="Peninsula"/>
    <n v="58"/>
    <s v="Peninsula"/>
    <n v="134159"/>
    <s v="NON-CUSTOMER"/>
    <s v="SAN MATEO COUNTY FD"/>
    <s v="05/01/2022"/>
    <s v="10:00:19"/>
    <n v="134159"/>
    <s v="L1"/>
    <s v="5TH AVE"/>
    <s v="REDWOOD CITY"/>
    <m/>
    <m/>
    <s v="AXS-OK FD EROUTE REQUST ETA 650-363-4963; MYLAR BALLOONS IN POWER LINES, NO EXPL"/>
    <s v="C"/>
    <s v="N"/>
    <m/>
    <m/>
    <s v="05/01/2022 10:05 (CXTQ) TMAN NOTIFIED AND PROVIDED A 25  MIN ETA. "/>
    <s v="6503634963"/>
    <s v="T-MAN"/>
    <s v="P2TLAFN"/>
    <s v="05/01/2022"/>
    <s v="10:32:00"/>
    <s v="05/01/2022"/>
    <s v="10:02:29"/>
    <n v="1"/>
    <n v="1"/>
    <n v="0"/>
    <n v="0"/>
    <n v="0"/>
    <n v="0"/>
    <n v="33.4"/>
    <m/>
    <s v="05/01/2022"/>
    <s v="10:33:43"/>
    <m/>
    <m/>
    <m/>
    <m/>
    <m/>
    <m/>
    <m/>
    <m/>
    <m/>
    <m/>
    <m/>
    <m/>
    <m/>
    <m/>
    <m/>
    <m/>
    <x v="4"/>
    <n v="28.75"/>
  </r>
  <r>
    <s v="Peninsula"/>
    <n v="58"/>
    <s v="Peninsula"/>
    <n v="135026"/>
    <s v="OUTAGE"/>
    <s v="DAN NUCKLES"/>
    <s v="05/01/2022"/>
    <s v="16:02:48"/>
    <n v="1685798"/>
    <s v="L1"/>
    <s v="107 W SANTA INEZ AVE"/>
    <s v="HILLSBOROUGH"/>
    <m/>
    <m/>
    <s v="A:OK;X:SEVERN AVE;R:, Pwr-Y"/>
    <s v="C"/>
    <s v="C"/>
    <s v="05/01/2022"/>
    <s v="16:05:18"/>
    <s v="05/01/2022 16:05 (JIMI)  CALLBACK UPDATE COMPLETED. 25 min eta notified agency "/>
    <s v="6503681421"/>
    <s v="T-MAN"/>
    <s v="P2TLAFN"/>
    <s v="05/01/2022"/>
    <s v="16:27:00"/>
    <s v="05/01/2022"/>
    <s v="16:04:19"/>
    <n v="1"/>
    <n v="1"/>
    <n v="1"/>
    <n v="1"/>
    <n v="0"/>
    <n v="0"/>
    <n v="25.633333333332999"/>
    <n v="2.5"/>
    <s v="05/01/2022"/>
    <s v="16:28:26"/>
    <m/>
    <m/>
    <m/>
    <m/>
    <m/>
    <m/>
    <m/>
    <m/>
    <m/>
    <m/>
    <m/>
    <m/>
    <m/>
    <m/>
    <m/>
    <m/>
    <x v="4"/>
    <n v="28.75"/>
  </r>
  <r>
    <s v="Peninsula"/>
    <n v="58"/>
    <s v="Peninsula"/>
    <n v="136774"/>
    <s v="OUTAGE"/>
    <s v="MC ELECTRIC &amp; SONS INC"/>
    <s v="05/02/2022"/>
    <s v="07:01:27"/>
    <n v="1685990"/>
    <s v="L1"/>
    <s v="600 BAYPORT AVE"/>
    <s v="SAN CARLOS"/>
    <m/>
    <m/>
    <s v="AXS-unknown XStr-e san carlos Pwr-Y pole2bldg/down wire on corner hanging down pole/2nd down wire in frnt of office /over bldgs./BarbaraSan Mateo FD 650-368-1421 en route"/>
    <s v="C"/>
    <s v="C"/>
    <s v="05/02/2022"/>
    <s v="07:34:09"/>
    <s v="05/02/2022 07:34 (DBG9)  CALLBACK UPDATE COMPLETED. eta=15m "/>
    <s v="6505449674"/>
    <s v="T-MAN"/>
    <s v="P2TDMAJ"/>
    <s v="05/02/2022"/>
    <s v="07:33:00"/>
    <s v="05/02/2022"/>
    <s v="07:03:08"/>
    <n v="1"/>
    <n v="1"/>
    <n v="1"/>
    <n v="0"/>
    <n v="1"/>
    <n v="0"/>
    <n v="37.533333333332997"/>
    <n v="32.700000000000003"/>
    <s v="05/02/2022"/>
    <s v="07:38:59"/>
    <m/>
    <m/>
    <m/>
    <m/>
    <m/>
    <m/>
    <m/>
    <m/>
    <m/>
    <m/>
    <m/>
    <m/>
    <m/>
    <m/>
    <s v="OR:N/A-Late drop at 07:32 (T3BI 07:33 05/02/2022)_x000a__x000a_OR:N/A-Advised agency San Mateo fire of wire down. They are sending agency response. Requested ETA. Advised Tman en route will call back with ETA. (T3BI 07:30 05/02/2022)_x000a__x000a_"/>
    <m/>
    <x v="4"/>
    <n v="28.75"/>
  </r>
  <r>
    <s v="Peninsula"/>
    <n v="58"/>
    <s v="Peninsula"/>
    <n v="137441"/>
    <s v="OUTAGE"/>
    <s v="GIACOMO MARINI"/>
    <s v="05/02/2022"/>
    <s v="08:56:58"/>
    <n v="1686149"/>
    <s v="L1"/>
    <s v="1417 MIDDLEFIELD RD"/>
    <s v="REDWOOD CITY"/>
    <m/>
    <m/>
    <s v="A:OK;X:ELM ST;R:ACTVE STRUCTURE FIRE, Pwr-Y"/>
    <s v="C"/>
    <s v="C"/>
    <s v="05/02/2022"/>
    <s v="08:59:42"/>
    <s v="05/02/2022 08:59 (DBG9)  CALLBACK UPDATE COMPLETED. 30m "/>
    <s v="6503634963"/>
    <s v="T-MAN"/>
    <s v="P2TDMAJ"/>
    <s v="05/02/2022"/>
    <s v="09:22:00"/>
    <s v="05/02/2022"/>
    <s v="08:59:07"/>
    <n v="1"/>
    <n v="1"/>
    <n v="1"/>
    <n v="1"/>
    <n v="0"/>
    <n v="0"/>
    <n v="29.616666666667001"/>
    <n v="2.7333333333329999"/>
    <s v="05/02/2022"/>
    <s v="09:26:35"/>
    <m/>
    <m/>
    <m/>
    <m/>
    <m/>
    <m/>
    <m/>
    <m/>
    <m/>
    <m/>
    <m/>
    <m/>
    <m/>
    <m/>
    <m/>
    <m/>
    <x v="4"/>
    <n v="28.75"/>
  </r>
  <r>
    <s v="Peninsula"/>
    <n v="58"/>
    <s v="Peninsula"/>
    <n v="138222"/>
    <s v="OUTAGE"/>
    <s v="REDWOOD CITY ELEMENTARY SCHOOL DISTRICT"/>
    <s v="05/02/2022"/>
    <s v="10:41:48"/>
    <n v="1686375"/>
    <s v="L1"/>
    <s v="2950 FAIR OAKS AVE"/>
    <s v="REDWOOD CITY"/>
    <m/>
    <m/>
    <s v="A:OK;X:BARRON;R:WIREDOWN LIVE, ARCING TREE FIRE,EVAC THE ELEMENTARY TO FEILD,  FD ONSITE WITH TRAFFIC CONTROL , S/D ROAD AT BARON AND SPRING AND BARRON AND FAIROAKS. NEED ETA MULITPLE AGENCY ONSITE, Pwr-Y"/>
    <s v="C"/>
    <s v="C"/>
    <s v="05/02/2022"/>
    <s v="10:45:19"/>
    <s v="05/02/2022 10:45 (DBG9)  CALLBACK UPDATE COMPLETED. 30m "/>
    <s v="6503634963"/>
    <s v="T-MAN"/>
    <s v="P2TDMAJ"/>
    <s v="05/02/2022"/>
    <s v="10:53:00"/>
    <s v="05/02/2022"/>
    <s v="10:42:53"/>
    <n v="1"/>
    <n v="1"/>
    <n v="1"/>
    <n v="1"/>
    <n v="0"/>
    <n v="0"/>
    <n v="15.766666666667"/>
    <n v="3.5166666666670001"/>
    <s v="05/02/2022"/>
    <s v="10:57:34"/>
    <m/>
    <m/>
    <m/>
    <m/>
    <m/>
    <m/>
    <m/>
    <m/>
    <m/>
    <m/>
    <m/>
    <m/>
    <m/>
    <m/>
    <m/>
    <m/>
    <x v="4"/>
    <n v="28.75"/>
  </r>
  <r>
    <s v="Peninsula"/>
    <n v="58"/>
    <s v="Peninsula"/>
    <n v="139527"/>
    <s v="OUTAGE"/>
    <s v="SHOUA VIRGE DRAEGER"/>
    <s v="05/02/2022"/>
    <s v="15:37:09"/>
    <n v="1686608"/>
    <s v="L1"/>
    <s v="922 VALOTA RD"/>
    <s v="REDWOOD CITY"/>
    <m/>
    <m/>
    <s v="A:OK;X:VERA , ROOSEVELT;R:ARCHING WIRES DOWN FD ENROUTE, Pwr-N"/>
    <s v="C"/>
    <s v="C"/>
    <s v="05/02/2022"/>
    <s v="15:40:31"/>
    <s v="05/02/2022 15:40 (ADT0)  CALLBACK UPDATE COMPLETED.  05/02/2022 15:39 (ADT0) PER TMAN FULLER 7 MIN ETA"/>
    <s v="6503681421"/>
    <s v="T-MAN"/>
    <s v="P2TLAFN"/>
    <s v="05/02/2022"/>
    <s v="15:47:00"/>
    <s v="05/02/2022"/>
    <s v="15:38:59"/>
    <n v="1"/>
    <n v="1"/>
    <n v="1"/>
    <n v="1"/>
    <n v="0"/>
    <n v="0"/>
    <n v="13.5"/>
    <n v="3.3666666666670002"/>
    <s v="05/02/2022"/>
    <s v="15:50:39"/>
    <m/>
    <m/>
    <m/>
    <m/>
    <m/>
    <m/>
    <m/>
    <m/>
    <m/>
    <m/>
    <m/>
    <m/>
    <m/>
    <m/>
    <m/>
    <m/>
    <x v="4"/>
    <n v="28.75"/>
  </r>
  <r>
    <s v="Peninsula"/>
    <n v="58"/>
    <s v="Peninsula"/>
    <n v="140589"/>
    <s v="OUTAGE"/>
    <s v="ALBERT BOWER"/>
    <s v="05/02/2022"/>
    <s v="17:31:52"/>
    <n v="1686691"/>
    <s v="L1"/>
    <s v="830 LOS TRANCOS RD"/>
    <s v="PORTOLA VALLEY"/>
    <m/>
    <m/>
    <s v="A:OK;X:MEADOW CREEK;R:REPORT OF CAR HIT POLE CANT GET TO CAR TREE FELL ON LINE BLOCKING ACCESS PER WOODSIDE FIRE INC 534"/>
    <s v="C"/>
    <s v="C"/>
    <s v="05/02/2022"/>
    <s v="17:37:06"/>
    <s v="05/02/2022 17:37 (HDB7)  CALLBACK UPDATE COMPLETED. PER FULLER ETA 30 MINUTES / ADVSD AGENCY "/>
    <s v="6503681421"/>
    <s v="T-MAN"/>
    <s v="P2TDMAJ"/>
    <s v="05/02/2022"/>
    <s v="17:50:00"/>
    <s v="05/02/2022"/>
    <s v="17:28:59"/>
    <n v="1"/>
    <n v="1"/>
    <n v="1"/>
    <n v="1"/>
    <n v="0"/>
    <n v="0"/>
    <n v="19.983333333333"/>
    <n v="5.2333333333330003"/>
    <s v="05/02/2022"/>
    <s v="17:51:51"/>
    <m/>
    <m/>
    <m/>
    <m/>
    <m/>
    <m/>
    <m/>
    <m/>
    <m/>
    <m/>
    <m/>
    <m/>
    <m/>
    <m/>
    <s v="OR:N/A-Spoke with foreman and he says will be completed within 30 mins.  pushed out the standard 2 hrs (GRA2 03:35 05/03/2022)_x000a__x000a_"/>
    <m/>
    <x v="4"/>
    <n v="28.75"/>
  </r>
  <r>
    <s v="Peninsula"/>
    <n v="58"/>
    <s v="Peninsula"/>
    <n v="145554"/>
    <s v="OUTAGE"/>
    <s v="MELINDA B HARTFORD"/>
    <s v="05/03/2022"/>
    <s v="09:21:03"/>
    <n v="1687045"/>
    <s v="L1"/>
    <s v="4104 GEORGE AVE APT 7"/>
    <s v="SAN MATEO"/>
    <m/>
    <m/>
    <s v="A:OK;X:LAURIE MEADOWS DR;R:PER FD POLE #1317 FUSE TRIPPED, Pwr-I"/>
    <s v="C"/>
    <s v="N"/>
    <m/>
    <m/>
    <m/>
    <s v="6503634907"/>
    <s v="T-MAN"/>
    <s v="P2TCDDB"/>
    <s v="05/03/2022"/>
    <s v="09:29:00"/>
    <s v="05/03/2022"/>
    <s v="09:04:16"/>
    <n v="1"/>
    <n v="1"/>
    <n v="0"/>
    <n v="0"/>
    <n v="0"/>
    <n v="0"/>
    <n v="34.233333333333"/>
    <m/>
    <s v="05/03/2022"/>
    <s v="09:55:17"/>
    <m/>
    <m/>
    <m/>
    <m/>
    <m/>
    <m/>
    <m/>
    <m/>
    <m/>
    <m/>
    <m/>
    <m/>
    <m/>
    <m/>
    <m/>
    <m/>
    <x v="4"/>
    <n v="28.75"/>
  </r>
  <r>
    <s v="Peninsula"/>
    <n v="58"/>
    <s v="Peninsula"/>
    <n v="151436"/>
    <s v="OUTAGE"/>
    <s v="FIRE DEPT"/>
    <s v="05/04/2022"/>
    <s v="07:07:18"/>
    <n v="1687929"/>
    <s v="L1"/>
    <s v="CABRILLO  HIGHWAY 1"/>
    <s v="HALF MOON BAY"/>
    <m/>
    <m/>
    <s v="AXS-SOUTHBOUND SIDE POLE FIRE AND TRANSFORMER ON FIRE ON SB SIDE OF HWY 1"/>
    <s v="C"/>
    <s v="C"/>
    <s v="05/04/2022"/>
    <s v="07:10:51"/>
    <s v="05/04/2022 07:10 (DBG9)  CALLBACK UPDATE COMPLETED. 25m "/>
    <s v="6503681421"/>
    <s v="T-MAN"/>
    <s v="P2TJ3MQ"/>
    <s v="05/04/2022"/>
    <s v="07:18:00"/>
    <s v="05/04/2022"/>
    <s v="07:08:45"/>
    <n v="1"/>
    <n v="1"/>
    <n v="1"/>
    <n v="1"/>
    <n v="0"/>
    <n v="0"/>
    <n v="12.866666666666999"/>
    <n v="3.55"/>
    <s v="05/04/2022"/>
    <s v="07:20:10"/>
    <m/>
    <m/>
    <m/>
    <m/>
    <m/>
    <m/>
    <m/>
    <m/>
    <m/>
    <m/>
    <m/>
    <m/>
    <m/>
    <m/>
    <m/>
    <m/>
    <x v="4"/>
    <n v="28.75"/>
  </r>
  <r>
    <s v="Peninsula"/>
    <n v="58"/>
    <s v="Peninsula"/>
    <n v="157184"/>
    <s v="OUTAGE"/>
    <s v="GRANITE EXCAVATION &amp; DEMOLITION INC"/>
    <s v="05/04/2022"/>
    <s v="21:44:34"/>
    <n v="1688649"/>
    <s v="L1"/>
    <s v="335 S MAPLE AVE"/>
    <s v="SOUTH SAN FRANCISCO"/>
    <m/>
    <m/>
    <s v="A:OK;X:E HUNTINGTON;R:P/SSFFD(ONS)-650-368-1421-VEHICE FIRE, HI-VLTG LINES DOWN NEAR FIRE, Pwr-Y"/>
    <s v="C"/>
    <s v="C"/>
    <s v="05/04/2022"/>
    <s v="21:48:50"/>
    <s v="05/04/2022 21:48 (HDB7)  CALLBACK UPDATE COMPLETED. PER WEAVER GAVE 20 MINUTE ETA- ADVSD AGENCY "/>
    <s v="6503681421"/>
    <s v="T-MAN"/>
    <s v="P1TRXWK"/>
    <s v="05/04/2022"/>
    <s v="22:09:00"/>
    <s v="05/04/2022"/>
    <s v="21:46:51"/>
    <n v="1"/>
    <n v="1"/>
    <n v="1"/>
    <n v="1"/>
    <n v="0"/>
    <n v="0"/>
    <n v="30.95"/>
    <n v="4.2666666666669997"/>
    <s v="05/04/2022"/>
    <s v="22:15:31"/>
    <m/>
    <m/>
    <m/>
    <m/>
    <m/>
    <m/>
    <m/>
    <m/>
    <m/>
    <m/>
    <m/>
    <m/>
    <m/>
    <m/>
    <m/>
    <m/>
    <x v="4"/>
    <n v="28.75"/>
  </r>
  <r>
    <s v="Peninsula"/>
    <n v="58"/>
    <s v="Peninsula"/>
    <n v="157280"/>
    <s v="OUTAGE"/>
    <s v="NIKALET GRIEGO"/>
    <s v="05/04/2022"/>
    <s v="22:46:48"/>
    <n v="1688662"/>
    <s v="L1"/>
    <s v="108 CORONA LN"/>
    <s v="MOSS BEACH"/>
    <m/>
    <m/>
    <s v="A:OK;X:CULEBRA;R:911 AGENCY 6503681421 AND IS ON SCENE FOR ARCING WIRES, Pwr-Y"/>
    <s v="C"/>
    <s v="C"/>
    <s v="05/04/2022"/>
    <s v="23:00:18"/>
    <s v="05/04/2022 23:00 (AVG2)  CALLBACK UPDATE COMPLETED. ETA 50 MIN "/>
    <s v="6503681421"/>
    <s v="T-MAN"/>
    <s v="P2TJ3MQ"/>
    <s v="05/04/2022"/>
    <s v="23:42:00"/>
    <s v="05/04/2022"/>
    <s v="22:57:36"/>
    <n v="1"/>
    <n v="1"/>
    <n v="1"/>
    <n v="1"/>
    <n v="0"/>
    <n v="0"/>
    <n v="56.483333333333"/>
    <n v="13.5"/>
    <s v="05/04/2022"/>
    <s v="23:43:17"/>
    <m/>
    <m/>
    <m/>
    <m/>
    <m/>
    <m/>
    <m/>
    <m/>
    <m/>
    <m/>
    <m/>
    <m/>
    <m/>
    <m/>
    <s v="OR:N/A-PER GAS DISPATCH, NO GSR AVAILABLE FOR STAND BY. (AVG2 23:11 05/04/2022)_x000a__x000a_OR:N/A-CALLED ON CALL SUPERVISOR LUCERO, NO ANSWER LEFT MSG. CALLING GAS DISPATCH. (AVG2 23:08 05/04/2022)_x000a__x000a_OR:N/A-TMAN MOCTEZUMA GAVE 50 MIN ETA, CALLING ON CALL SUPERVISOR. (AVG2 23:03 05/04/2022)_x000a__x000a_"/>
    <m/>
    <x v="4"/>
    <n v="28.75"/>
  </r>
  <r>
    <s v="Peninsula"/>
    <n v="58"/>
    <s v="Peninsula"/>
    <n v="167549"/>
    <s v="NON-CUSTOMER"/>
    <s v="SAN MATEO FD"/>
    <s v="05/06/2022"/>
    <s v="20:51:50"/>
    <n v="167549"/>
    <s v="L1"/>
    <s v="MIDDLEFIELD RD"/>
    <s v="REDWOOD CITY"/>
    <m/>
    <m/>
    <s v="AXS-OK INTERSECTION OF MIDDLEFIELD RD AND 9TH AVE--FD ONSITE-"/>
    <s v="C"/>
    <s v="C"/>
    <s v="05/06/2022"/>
    <s v="20:57:22"/>
    <s v="05/06/2022 21:25 (HDB7) PER MIKE JONES ONSITE 21:25 05/06/2022 20:57 (HDB7)  CALLBACK UPDATE COMPLETED. JONES PROVIDED 15 MIN - ADVSD AGENCY OF ETA"/>
    <s v="6503634963"/>
    <s v="T-MAN"/>
    <s v="W2TMJJ8"/>
    <s v="05/06/2022"/>
    <s v="22:36:00"/>
    <s v="05/06/2022"/>
    <s v="20:55:37"/>
    <n v="1"/>
    <n v="1"/>
    <n v="1"/>
    <n v="1"/>
    <n v="0"/>
    <n v="0"/>
    <n v="33.9"/>
    <n v="5.5333333333330001"/>
    <s v="05/06/2022"/>
    <s v="21:25:44"/>
    <m/>
    <m/>
    <m/>
    <m/>
    <m/>
    <m/>
    <m/>
    <m/>
    <m/>
    <m/>
    <m/>
    <m/>
    <m/>
    <m/>
    <m/>
    <s v="OR:N/A-PER JONES ON SITE 21:25 (HDB7 21:26 05/06/2022)_x000a__x000a_"/>
    <x v="4"/>
    <n v="28.75"/>
  </r>
  <r>
    <s v="Peninsula"/>
    <n v="56"/>
    <s v="Skyline"/>
    <n v="167565"/>
    <s v="OUTAGE"/>
    <s v="ANN MOE"/>
    <s v="05/06/2022"/>
    <s v="21:29:02"/>
    <n v="1690216"/>
    <s v="L1"/>
    <s v="216 EDGEWOOD DR"/>
    <s v="PACIFICA"/>
    <m/>
    <m/>
    <s v="A:OK;X:SEA HAVEN;R:SAN MATEO CO FIRE ONS REQ ETA, Pwr-Y"/>
    <s v="C"/>
    <s v="C"/>
    <s v="05/06/2022"/>
    <s v="21:32:45"/>
    <s v="05/06/2022 21:35 (HDB7) PER GOSSETT PROVIDED 25 MINUTES - CALLED TO ADVS AGENCY OF UPDATED TIME 05/06/2022 21:32 (HDB7)  CALLBACK UPDATE COMPLETED. ROBERTS PROVIDED 45 MIN  / ADVSD AGENCY OF ETA"/>
    <s v="6503681421"/>
    <s v="T-MAN"/>
    <s v="P1TD4G3"/>
    <s v="05/06/2022"/>
    <s v="21:48:00"/>
    <s v="05/06/2022"/>
    <s v="21:36:17"/>
    <n v="1"/>
    <n v="1"/>
    <n v="1"/>
    <n v="1"/>
    <n v="0"/>
    <n v="0"/>
    <n v="20.399999999999999"/>
    <n v="3.7166666666669999"/>
    <s v="05/06/2022"/>
    <s v="21:49:26"/>
    <m/>
    <m/>
    <m/>
    <m/>
    <m/>
    <m/>
    <m/>
    <m/>
    <m/>
    <m/>
    <m/>
    <m/>
    <m/>
    <m/>
    <m/>
    <m/>
    <x v="4"/>
    <n v="28.75"/>
  </r>
  <r>
    <s v="Peninsula"/>
    <n v="58"/>
    <s v="Peninsula"/>
    <n v="170871"/>
    <s v="OUTAGE"/>
    <s v="LINDA C LUM"/>
    <s v="05/07/2022"/>
    <s v="13:01:40"/>
    <n v="1690731"/>
    <s v="L1"/>
    <s v="2463 SAN CARLOS AVE"/>
    <s v="SAN CARLOS"/>
    <m/>
    <m/>
    <s v="A:OK;X:KENTON AVE;R:FD ONS. ETA CB 650-368-1421... PWR LINE DOWN"/>
    <s v="C"/>
    <s v="C"/>
    <s v="05/07/2022"/>
    <s v="13:04:13"/>
    <s v="05/07/2022 13:04 (KERA)  CALLBACK UPDATE COMPLETED. 20 MIN ETA SABA "/>
    <s v="6503681421"/>
    <s v="T-MAN"/>
    <s v="P2TPHS6"/>
    <s v="05/07/2022"/>
    <s v="13:19:00"/>
    <s v="05/07/2022"/>
    <s v="13:02:18"/>
    <n v="1"/>
    <n v="1"/>
    <n v="1"/>
    <n v="1"/>
    <n v="0"/>
    <n v="0"/>
    <n v="23.8"/>
    <n v="2.5499999999999998"/>
    <s v="05/07/2022"/>
    <s v="13:25:28"/>
    <m/>
    <m/>
    <m/>
    <m/>
    <m/>
    <m/>
    <m/>
    <m/>
    <m/>
    <m/>
    <m/>
    <m/>
    <m/>
    <m/>
    <s v="OR:N/A-Luis Vergara to update before ETOR expires at 18:00 (JIMI 17:51 05/07/2022)_x000a__x000a_OR:N/A-20 MIN ETA SABA (KERA 13:04 05/07/2022)_x000a__x000a_"/>
    <m/>
    <x v="4"/>
    <n v="28.75"/>
  </r>
  <r>
    <s v="Peninsula"/>
    <n v="56"/>
    <s v="Skyline"/>
    <n v="174311"/>
    <s v="OUTAGE"/>
    <s v="BUTCH LARROCHE"/>
    <s v="05/08/2022"/>
    <s v="11:08:43"/>
    <n v="1691111"/>
    <s v="L1"/>
    <s v="239 ARROYO DR"/>
    <s v="PACIFICA"/>
    <m/>
    <m/>
    <s v="A:OK;X:EDGEMAR AVE;R:FD ONSITE REQUEST ETA 650-368-1421; RESIDENTIAL (HOUSE) STRUCTURE FIRE; XST EDGEMAR AVE; AXS OK, Pwr-Y"/>
    <s v="C"/>
    <s v="C"/>
    <s v="05/08/2022"/>
    <s v="11:12:54"/>
    <s v="05/08/2022 11:12 (CXTQ)  CALLBACK UPDATE COMPLETED. TMAN NOTIFIED AND PROVIDED A 30  MIN ETA.  NOTIFIED 911 AGENCY "/>
    <s v="6503681421"/>
    <s v="T-MAN"/>
    <s v="Q2TRBR9"/>
    <s v="05/08/2022"/>
    <s v="11:35:00"/>
    <s v="05/08/2022"/>
    <s v="11:10:50"/>
    <n v="1"/>
    <n v="1"/>
    <n v="1"/>
    <n v="1"/>
    <n v="0"/>
    <n v="0"/>
    <n v="27.516666666667"/>
    <n v="4.1833333333329996"/>
    <s v="05/08/2022"/>
    <s v="11:36:14"/>
    <m/>
    <m/>
    <m/>
    <m/>
    <m/>
    <m/>
    <m/>
    <m/>
    <m/>
    <m/>
    <m/>
    <m/>
    <m/>
    <m/>
    <m/>
    <m/>
    <x v="4"/>
    <n v="28.75"/>
  </r>
  <r>
    <s v="Peninsula"/>
    <n v="56"/>
    <s v="Skyline"/>
    <n v="178099"/>
    <s v="OUTAGE"/>
    <s v="JERRY SOZA"/>
    <s v="05/08/2022"/>
    <s v="18:11:32"/>
    <n v="1691538"/>
    <s v="L1"/>
    <s v="804 LINDEN AVE"/>
    <s v="SOUTH SAN FRANCISCO"/>
    <m/>
    <m/>
    <s v="A:OK;X:ASPEN AVE;R:SAN MATEO CO FIRE ONS, Pwr-Y"/>
    <s v="C"/>
    <s v="C"/>
    <s v="05/08/2022"/>
    <s v="18:13:20"/>
    <s v="05/08/2022 18:13 (KLKB)  CALLBACK UPDATE COMPLETED. ETA 25 MINS "/>
    <s v="6503681421"/>
    <s v="T-MAN"/>
    <s v="P1TRXWK"/>
    <s v="05/08/2022"/>
    <s v="18:34:00"/>
    <s v="05/08/2022"/>
    <s v="18:12:25"/>
    <n v="1"/>
    <n v="1"/>
    <n v="1"/>
    <n v="1"/>
    <n v="0"/>
    <n v="0"/>
    <n v="25.716666666666999"/>
    <n v="1.8"/>
    <s v="05/08/2022"/>
    <s v="18:37:15"/>
    <m/>
    <m/>
    <m/>
    <m/>
    <m/>
    <m/>
    <m/>
    <m/>
    <m/>
    <m/>
    <m/>
    <m/>
    <m/>
    <m/>
    <m/>
    <m/>
    <x v="4"/>
    <n v="28.75"/>
  </r>
  <r>
    <s v="Peninsula"/>
    <n v="58"/>
    <s v="Peninsula"/>
    <n v="184011"/>
    <s v="OUTAGE"/>
    <s v="MALVIN WONG"/>
    <s v="05/09/2022"/>
    <s v="23:16:59"/>
    <n v="1692514"/>
    <s v="L1"/>
    <s v="150 REDWOOD AVE"/>
    <s v="REDWOOD CITY"/>
    <m/>
    <m/>
    <s v="A:OK;X:CLINTON;R:X ST CLINTON AND EL CAMINO AXS OK ET@ 650-368-1421, Pwr-Y"/>
    <s v="C"/>
    <s v="C"/>
    <s v="05/09/2022"/>
    <s v="23:24:29"/>
    <s v="05/09/2022 23:24 (P1MG)  CALLBACK UPDATE COMPLETED. 30 MIN ETA "/>
    <s v="6503681421"/>
    <s v="T-MAN"/>
    <s v="P2TLAFN"/>
    <s v="05/09/2022"/>
    <s v="23:38:00"/>
    <s v="05/09/2022"/>
    <s v="23:18:56"/>
    <n v="1"/>
    <n v="1"/>
    <n v="1"/>
    <n v="1"/>
    <n v="0"/>
    <n v="0"/>
    <n v="22.966666666666999"/>
    <n v="7.5"/>
    <s v="05/09/2022"/>
    <s v="23:39:57"/>
    <m/>
    <m/>
    <m/>
    <m/>
    <m/>
    <m/>
    <m/>
    <m/>
    <m/>
    <m/>
    <m/>
    <m/>
    <m/>
    <m/>
    <m/>
    <m/>
    <x v="4"/>
    <n v="28.75"/>
  </r>
  <r>
    <s v="Peninsula"/>
    <n v="56"/>
    <s v="Skyline"/>
    <n v="184289"/>
    <s v="NON-CUSTOMER"/>
    <s v="SAN MATEO CO DISP"/>
    <s v="05/10/2022"/>
    <s v="05:16:01"/>
    <n v="184289"/>
    <s v="L1"/>
    <s v="88TH ST"/>
    <s v="DALY CITY"/>
    <m/>
    <m/>
    <s v="AXS-OK "/>
    <s v="C"/>
    <s v="C"/>
    <s v="05/10/2022"/>
    <s v="05:23:38"/>
    <s v="05/10/2022 05:46 (P1MG) AGENCYCALL BACK NUMBER PROVIDED IS  INCORRECT 05/10/2022 05:23 (P1MG)  CALLBACK UPDATE COMPLETED. 30 MIN ETA"/>
    <s v="6503691421"/>
    <s v="T-MAN"/>
    <s v="P1TD1C3"/>
    <s v="05/10/2022"/>
    <s v="05:52:00"/>
    <s v="05/10/2022"/>
    <s v="05:27:53"/>
    <n v="1"/>
    <n v="1"/>
    <n v="1"/>
    <n v="1"/>
    <n v="0"/>
    <n v="0"/>
    <n v="37.233333333333"/>
    <n v="7.6166666666670002"/>
    <s v="05/10/2022"/>
    <s v="05:53:15"/>
    <m/>
    <m/>
    <m/>
    <m/>
    <m/>
    <m/>
    <m/>
    <m/>
    <m/>
    <m/>
    <m/>
    <m/>
    <m/>
    <m/>
    <m/>
    <m/>
    <x v="4"/>
    <n v="28.75"/>
  </r>
  <r>
    <s v="Peninsula"/>
    <n v="58"/>
    <s v="Peninsula"/>
    <n v="188480"/>
    <s v="OUTAGE"/>
    <s v="TERRY BLUMENFELD"/>
    <s v="05/10/2022"/>
    <s v="15:05:15"/>
    <n v="1693099"/>
    <s v="L1"/>
    <s v="540 MIDDLEFIELD RD"/>
    <s v="ATHERTON"/>
    <m/>
    <m/>
    <s v="IVR,Mtr UNK on,No Dog,No Locked Gate"/>
    <s v="C"/>
    <s v="C"/>
    <s v="05/10/2022"/>
    <s v="15:10:47"/>
    <s v="05/10/2022 15:10 (AEM6)  CALLBACK UPDATE COMPLETED. ADVISED 911 AGENCY TMAN ETA 30 MINUTES "/>
    <s v="6503681421"/>
    <s v="T-MAN"/>
    <s v="P2TSJK9"/>
    <s v="05/10/2022"/>
    <s v="15:28:00"/>
    <s v="05/10/2022"/>
    <s v="15:07:11"/>
    <n v="1"/>
    <n v="1"/>
    <n v="1"/>
    <n v="1"/>
    <n v="0"/>
    <n v="0"/>
    <n v="28.016666666667"/>
    <n v="5.5333333333330001"/>
    <s v="05/10/2022"/>
    <s v="15:33:16"/>
    <m/>
    <m/>
    <m/>
    <m/>
    <m/>
    <m/>
    <m/>
    <m/>
    <m/>
    <m/>
    <m/>
    <m/>
    <m/>
    <m/>
    <s v="OR:N/A-ADVISED 911 AGENCY TMAN ETA 30 MINUTES (AEM6 15:11 05/10/2022)_x000a__x000a_"/>
    <m/>
    <x v="4"/>
    <n v="28.75"/>
  </r>
  <r>
    <s v="Peninsula"/>
    <n v="58"/>
    <s v="Peninsula"/>
    <n v="192771"/>
    <s v="OUTAGE"/>
    <s v="MARK HO"/>
    <s v="05/11/2022"/>
    <s v="11:04:49"/>
    <n v="1693853"/>
    <s v="L1"/>
    <s v="923 STAMBAUGH ST"/>
    <s v="REDWOOD CITY"/>
    <m/>
    <m/>
    <s v="A:OK;X:BUCKEYE;R:REDWOOD CITY FIRE ONS, Pwr-Y"/>
    <s v="C"/>
    <s v="C"/>
    <s v="05/11/2022"/>
    <s v="11:08:59"/>
    <s v="05/11/2022 11:08 (NWA1)  CALLBACK UPDATE COMPLETED. CALLED WITH A 15 MIN ETA "/>
    <s v="6503681421"/>
    <s v="T-MAN"/>
    <s v="P2TLAFN"/>
    <s v="05/11/2022"/>
    <s v="11:17:00"/>
    <s v="05/11/2022"/>
    <s v="11:06:27"/>
    <n v="1"/>
    <n v="1"/>
    <n v="1"/>
    <n v="1"/>
    <n v="0"/>
    <n v="0"/>
    <n v="15.85"/>
    <n v="4.166666666667"/>
    <s v="05/11/2022"/>
    <s v="11:20:40"/>
    <m/>
    <m/>
    <m/>
    <m/>
    <m/>
    <m/>
    <m/>
    <m/>
    <m/>
    <m/>
    <m/>
    <m/>
    <m/>
    <m/>
    <m/>
    <m/>
    <x v="4"/>
    <n v="28.75"/>
  </r>
  <r>
    <s v="Peninsula"/>
    <n v="58"/>
    <s v="Peninsula"/>
    <n v="198049"/>
    <s v="OUTAGE"/>
    <s v="KATIE MECKLEY"/>
    <s v="05/12/2022"/>
    <s v="08:47:28"/>
    <n v="1694498"/>
    <s v="L1"/>
    <s v="822 ALAMEDA"/>
    <s v="BELMONT"/>
    <m/>
    <m/>
    <s v="A:ok;X:ALDEN AVE;R:BROKEN POLE, WIRES DOWN NOT ARCING. CAR FLED , TREE FELL ON POLE AND DOWN ASWELL, Pwr-YPER FD DATA  LNES OK TO CANCL"/>
    <s v="C"/>
    <s v="C"/>
    <s v="05/12/2022"/>
    <s v="08:49:59"/>
    <s v="05/12/2022 08:49 (NWA1)  CALLBACK UPDATE COMPLETED. CALLED WITH A 30 MIN ETA "/>
    <s v="6503681421"/>
    <s v="T-MAN"/>
    <s v="P2TSJK9"/>
    <s v="05/12/2022"/>
    <s v="09:13:00"/>
    <s v="05/12/2022"/>
    <s v="08:48:42"/>
    <n v="1"/>
    <n v="1"/>
    <n v="1"/>
    <n v="1"/>
    <n v="0"/>
    <n v="0"/>
    <n v="27.766666666667"/>
    <n v="2.5166666666670001"/>
    <s v="05/12/2022"/>
    <s v="09:15:14"/>
    <m/>
    <m/>
    <m/>
    <m/>
    <m/>
    <m/>
    <m/>
    <m/>
    <m/>
    <m/>
    <m/>
    <m/>
    <m/>
    <m/>
    <m/>
    <m/>
    <x v="4"/>
    <n v="28.75"/>
  </r>
  <r>
    <s v="Peninsula"/>
    <n v="56"/>
    <s v="Skyline"/>
    <n v="210856"/>
    <s v="OUTAGE"/>
    <s v="BRUCE H AGID II"/>
    <s v="05/14/2022"/>
    <s v="13:56:14"/>
    <n v="1696372"/>
    <s v="L1"/>
    <s v="454 BRIARWOOD DR"/>
    <s v="SOUTH SAN FRANCISCO"/>
    <m/>
    <m/>
    <s v="A:OK;X:HAZELWOOD;R:MYLAR BALLOON IN WIRES, Pwr-Y"/>
    <s v="C"/>
    <s v="C"/>
    <s v="05/14/2022"/>
    <s v="14:03:22"/>
    <s v="05/14/2022 14:03 (UXB2)  CALLBACK UPDATE COMPLETED. CALLED 911 WITH 30 MIN ETA. "/>
    <s v="6503681421"/>
    <s v="T-MAN"/>
    <s v="P1TAJWW"/>
    <s v="05/14/2022"/>
    <s v="14:19:00"/>
    <s v="05/14/2022"/>
    <s v="14:00:52"/>
    <n v="1"/>
    <n v="1"/>
    <n v="1"/>
    <n v="1"/>
    <n v="0"/>
    <n v="0"/>
    <n v="48.683333333333003"/>
    <n v="7.1333333333329998"/>
    <s v="05/14/2022"/>
    <s v="14:44:55"/>
    <m/>
    <m/>
    <m/>
    <m/>
    <m/>
    <m/>
    <m/>
    <m/>
    <m/>
    <m/>
    <m/>
    <m/>
    <m/>
    <m/>
    <m/>
    <m/>
    <x v="4"/>
    <n v="28.75"/>
  </r>
  <r>
    <s v="Peninsula"/>
    <n v="58"/>
    <s v="Peninsula"/>
    <n v="217902"/>
    <s v="NON-CUSTOMER"/>
    <s v="SAN MATEO COUNTY FIRE DEP"/>
    <s v="05/15/2022"/>
    <s v="16:06:30"/>
    <n v="217902"/>
    <s v="L1"/>
    <s v="HILLTOP DR , EATON AVE"/>
    <s v="REDWOOD CITY"/>
    <m/>
    <m/>
    <s v="AXS-OK FD ONS. ETA CB 650-368-1421... ARCING POWER LINES"/>
    <s v="C"/>
    <s v="C"/>
    <s v="05/15/2022"/>
    <s v="16:15:11"/>
    <s v="05/15/2022 16:15 (HDB7)  CALLBACK UPDATE COMPLETED. PER SABA 30 ETA / COMPETED CB W/ AGENCY 05/15/2022 16:12 (HDB7) LEFT VM W/ ALLEY FOR 911 STANDY AND REQUEST FOR ETA"/>
    <s v="6503681421"/>
    <s v="T-MAN"/>
    <s v="P2TDMAJ"/>
    <s v="05/15/2022"/>
    <s v="16:32:00"/>
    <s v="05/15/2022"/>
    <s v="16:09:39"/>
    <n v="1"/>
    <n v="1"/>
    <n v="1"/>
    <n v="1"/>
    <n v="0"/>
    <n v="0"/>
    <n v="28.266666666667"/>
    <n v="8.6833333333329996"/>
    <s v="05/15/2022"/>
    <s v="16:34:46"/>
    <m/>
    <m/>
    <m/>
    <m/>
    <m/>
    <m/>
    <m/>
    <m/>
    <m/>
    <m/>
    <m/>
    <m/>
    <m/>
    <m/>
    <m/>
    <s v="OR:N/A-p/Viveros, close tag, (GBF4 10:41 05/16/2022)_x000a__x000a_"/>
    <x v="4"/>
    <n v="28.75"/>
  </r>
  <r>
    <s v="Peninsula"/>
    <n v="56"/>
    <s v="Skyline"/>
    <n v="219541"/>
    <s v="NON-CUSTOMER"/>
    <s v="SAN MATEO COUNTY/FD"/>
    <s v="05/15/2022"/>
    <s v="18:14:33"/>
    <n v="219541"/>
    <s v="L1"/>
    <s v="INTERSECTION EL PASEO"/>
    <s v="MILLBRAE"/>
    <m/>
    <m/>
    <s v="AXS-OK LOW HANGING WIRES; SAN MATEO COUNTY/FD ONSITE REQ ETA: 650-368-1421 INCID"/>
    <s v="C"/>
    <s v="C"/>
    <s v="05/15/2022"/>
    <s v="18:19:24"/>
    <s v="05/15/2022 18:19 (HDB7)  CALLBACK UPDATE COMPLETED. WEAVER PROVIDED 30 MIN ETA;  AGENCY CB COMPLETED "/>
    <s v="6503681421"/>
    <s v="T-MAN"/>
    <s v="P1TRXWK"/>
    <s v="05/15/2022"/>
    <s v="18:36:00"/>
    <s v="05/15/2022"/>
    <s v="18:17:15"/>
    <n v="1"/>
    <n v="1"/>
    <n v="1"/>
    <n v="1"/>
    <n v="0"/>
    <n v="0"/>
    <n v="23.25"/>
    <n v="4.8499999999999996"/>
    <s v="05/15/2022"/>
    <s v="18:37:48"/>
    <m/>
    <m/>
    <m/>
    <m/>
    <m/>
    <m/>
    <m/>
    <m/>
    <m/>
    <m/>
    <m/>
    <m/>
    <m/>
    <m/>
    <m/>
    <m/>
    <x v="4"/>
    <n v="28.75"/>
  </r>
  <r>
    <s v="Peninsula"/>
    <n v="58"/>
    <s v="Peninsula"/>
    <n v="219986"/>
    <s v="OUTAGE"/>
    <s v="THELMA GUTIERREZ"/>
    <s v="05/15/2022"/>
    <s v="19:52:04"/>
    <n v="1696918"/>
    <s v="L1"/>
    <s v="2702 CORONET BLVD"/>
    <s v="BELMONT"/>
    <m/>
    <m/>
    <s v="A:OK;X:PULLMAN AVE;R:PER FD 650-368-1421 ENROUTE ETA ORDOR INVESTIGATION SIZZLING SOUND AND ODOR FROM ELE BOX LOG 5426, Pwr-Y"/>
    <s v="C"/>
    <s v="C"/>
    <s v="05/15/2022"/>
    <s v="19:55:32"/>
    <s v="05/15/2022 19:55 (HDB7)  CALLBACK UPDATE COMPLETED. SABA PROVIDED  20   MIN ETA;  AGENCY CB COMPLETED "/>
    <s v="6503681421"/>
    <s v="T-MAN"/>
    <s v="P2TPHS6"/>
    <s v="05/15/2022"/>
    <s v="20:09:00"/>
    <s v="05/15/2022"/>
    <s v="19:53:52"/>
    <n v="1"/>
    <n v="1"/>
    <n v="1"/>
    <n v="1"/>
    <n v="0"/>
    <n v="0"/>
    <n v="20.283333333333001"/>
    <n v="3.4666666666669999"/>
    <s v="05/15/2022"/>
    <s v="20:12:21"/>
    <m/>
    <m/>
    <m/>
    <m/>
    <m/>
    <m/>
    <m/>
    <m/>
    <m/>
    <m/>
    <m/>
    <m/>
    <m/>
    <m/>
    <m/>
    <m/>
    <x v="4"/>
    <n v="28.75"/>
  </r>
  <r>
    <s v="Peninsula"/>
    <n v="58"/>
    <s v="Peninsula"/>
    <n v="224648"/>
    <s v="NON-CUSTOMER"/>
    <s v="CHP"/>
    <s v="05/16/2022"/>
    <s v="14:31:15"/>
    <n v="224648"/>
    <s v="L1"/>
    <s v="W BOUND 87"/>
    <s v="MENLO PARK"/>
    <m/>
    <m/>
    <s v="AXS-OK POLE DAMAGE CHP ON SITE NEED ETA LOG1161"/>
    <s v="C"/>
    <s v="C"/>
    <s v="05/16/2022"/>
    <s v="14:45:45"/>
    <s v="05/16/2022 14:45 (H1TE)  CALLBACK UPDATE COMPLETED. CHP Advised of 30 min ETA "/>
    <s v="7076418300"/>
    <s v="T-MAN"/>
    <s v="P2TPHS6"/>
    <s v="05/16/2022"/>
    <s v="15:10:00"/>
    <s v="05/16/2022"/>
    <s v="14:39:55"/>
    <n v="1"/>
    <n v="1"/>
    <n v="1"/>
    <n v="1"/>
    <n v="0"/>
    <n v="0"/>
    <n v="41.733333333333"/>
    <n v="14.5"/>
    <s v="05/16/2022"/>
    <s v="15:12:59"/>
    <m/>
    <m/>
    <m/>
    <m/>
    <m/>
    <m/>
    <m/>
    <m/>
    <m/>
    <m/>
    <m/>
    <m/>
    <m/>
    <m/>
    <m/>
    <s v="OR:N/A-CALLED FOR CLARIFICATION OF LOCATION  1 BOUND 84 n RAVENWOOD END OF DUMBARTON BRIDGE - ADVSD SABA (HDB7 14:53 05/16/2022)_x000a__x000a_"/>
    <x v="4"/>
    <n v="28.75"/>
  </r>
  <r>
    <s v="Peninsula"/>
    <n v="58"/>
    <s v="Peninsula"/>
    <n v="231425"/>
    <s v="OUTAGE"/>
    <s v="MARINA C ROMERO"/>
    <s v="05/17/2022"/>
    <s v="15:54:26"/>
    <n v="1699086"/>
    <s v="L1"/>
    <s v="935 5TH AVE"/>
    <s v="REDWOOD CITY"/>
    <m/>
    <m/>
    <s v="A:OK;X:BAY RD;R:REPORT OF RES FIRE PER SAN MATEO FIRE INC RF4823, Pwr-Y"/>
    <s v="C"/>
    <s v="C"/>
    <s v="05/17/2022"/>
    <s v="15:58:01"/>
    <s v="05/17/2022 15:58 (KERA)  CALLBACK UPDATE COMPLETED. 20 MIN SABA "/>
    <s v="6503681421"/>
    <s v="T-MAN"/>
    <s v="P2TPHS6"/>
    <s v="05/17/2022"/>
    <s v="16:14:00"/>
    <s v="05/17/2022"/>
    <s v="15:56:49"/>
    <n v="1"/>
    <n v="1"/>
    <n v="1"/>
    <n v="1"/>
    <n v="0"/>
    <n v="0"/>
    <n v="19.966666666666999"/>
    <n v="3.583333333333"/>
    <s v="05/17/2022"/>
    <s v="16:14:24"/>
    <m/>
    <m/>
    <m/>
    <m/>
    <m/>
    <m/>
    <m/>
    <m/>
    <m/>
    <m/>
    <m/>
    <m/>
    <m/>
    <m/>
    <s v="OR:N/A-20 MIN SABA (KERA 15:58 05/17/2022)_x000a__x000a_"/>
    <m/>
    <x v="4"/>
    <n v="28.75"/>
  </r>
  <r>
    <s v="Peninsula"/>
    <n v="58"/>
    <s v="Peninsula"/>
    <n v="231565"/>
    <s v="OUTAGE"/>
    <s v="ROSALIE SVARE"/>
    <s v="05/17/2022"/>
    <s v="16:32:00"/>
    <n v="1699114"/>
    <s v="L1"/>
    <s v="501 SAN MATEO RD"/>
    <s v="HALF MOON BAY"/>
    <m/>
    <m/>
    <s v="A:OK;X:DIGGES CANYON RD;R:LINES HOLDING SHEARD POLE UP AND LINE RESTING ON VEHICLE PER SAN MATEO FIRE, Pwr-Y"/>
    <s v="C"/>
    <s v="C"/>
    <s v="05/17/2022"/>
    <s v="16:36:42"/>
    <s v="05/17/2022 16:36 (KERA)  CALLBACK UPDATE COMPLETED. 20 MIN MOCTEZUMA WITH NO TRAFFIC "/>
    <s v="6503681421"/>
    <s v="T-MAN"/>
    <s v="P2TJ3MQ"/>
    <s v="05/17/2022"/>
    <s v="16:47:00"/>
    <s v="05/17/2022"/>
    <s v="16:34:49"/>
    <n v="1"/>
    <n v="1"/>
    <n v="1"/>
    <n v="1"/>
    <n v="0"/>
    <n v="0"/>
    <n v="16.266666666667"/>
    <n v="4.7"/>
    <s v="05/17/2022"/>
    <s v="16:48:16"/>
    <m/>
    <m/>
    <m/>
    <m/>
    <m/>
    <m/>
    <m/>
    <m/>
    <m/>
    <m/>
    <m/>
    <m/>
    <m/>
    <m/>
    <s v="OR:N/A-20 MIN MOCTEZUMA WITH NO TRAFFIC (KERA 16:37 05/17/2022)_x000a__x000a_"/>
    <m/>
    <x v="4"/>
    <n v="28.75"/>
  </r>
  <r>
    <s v="Peninsula"/>
    <n v="58"/>
    <s v="Peninsula"/>
    <n v="245254"/>
    <s v="OUTAGE"/>
    <s v="ROMEO ALVARADO"/>
    <s v="05/19/2022"/>
    <s v="10:57:23"/>
    <n v="1704287"/>
    <s v="L1"/>
    <s v="1516 UNION AVE"/>
    <s v="REDWOOD CITY"/>
    <m/>
    <m/>
    <s v="A:OK;X:KENTFIELD AVE;R:FD ENROUTE, Pwr-Y"/>
    <s v="C"/>
    <s v="C"/>
    <s v="05/19/2022"/>
    <s v="11:00:27"/>
    <s v="05/19/2022 11:00 (GBF4)  CALLBACK UPDATE COMPLETED. P/ALLEY PROVIDED 30 MIN ETA, AGENCY CONTACT "/>
    <s v="6503681421"/>
    <s v="T-MAN"/>
    <s v="P2TDMAJ"/>
    <s v="05/19/2022"/>
    <s v="11:20:00"/>
    <s v="05/19/2022"/>
    <s v="10:59:21"/>
    <n v="1"/>
    <n v="1"/>
    <n v="1"/>
    <n v="1"/>
    <n v="0"/>
    <n v="0"/>
    <n v="24.066666666667"/>
    <n v="3.0666666666669999"/>
    <s v="05/19/2022"/>
    <s v="11:21:27"/>
    <m/>
    <m/>
    <m/>
    <m/>
    <m/>
    <m/>
    <m/>
    <m/>
    <m/>
    <m/>
    <m/>
    <m/>
    <m/>
    <m/>
    <m/>
    <m/>
    <x v="4"/>
    <n v="28.75"/>
  </r>
  <r>
    <s v="Peninsula"/>
    <n v="56"/>
    <s v="Skyline"/>
    <n v="248624"/>
    <s v="OUTAGE"/>
    <s v="SANDY LEE"/>
    <s v="05/19/2022"/>
    <s v="18:32:20"/>
    <n v="1704965"/>
    <s v="L1"/>
    <s v="601 SANTA BARBARA AVE"/>
    <s v="MILLBRAE"/>
    <m/>
    <m/>
    <s v="A:OK;X:LOMEDA;R:SMOKE ODOR NEAR BREAKER IN GARAGE-POPPING NOISE FROM SURGE PROTECTOR FD ONSITE REQ ETA 650-368-1421 INC CF3068, Pwr-Y"/>
    <s v="C"/>
    <s v="C"/>
    <s v="05/19/2022"/>
    <s v="18:40:42"/>
    <s v="05/19/2022 18:40 (KERA)  CALLBACK UPDATE COMPLETED. 30 min eta williams "/>
    <s v="6503681421"/>
    <s v="T-MAN"/>
    <s v="P1TAJWW"/>
    <s v="05/19/2022"/>
    <s v="19:06:00"/>
    <s v="05/19/2022"/>
    <s v="18:38:49"/>
    <n v="1"/>
    <n v="1"/>
    <n v="1"/>
    <n v="1"/>
    <n v="0"/>
    <n v="0"/>
    <n v="35.483333333333"/>
    <n v="8.3666666666669993"/>
    <s v="05/19/2022"/>
    <s v="19:07:49"/>
    <m/>
    <m/>
    <m/>
    <m/>
    <m/>
    <m/>
    <m/>
    <m/>
    <m/>
    <m/>
    <m/>
    <m/>
    <m/>
    <m/>
    <s v="OR:N/A-TMANS COMPUTER IS OUT OF TOUCH. SENT HIM EPAGE (KERA 18:42 05/19/2022)_x000a__x000a_OR:N/A-30 min eta williams (KERA 18:41 05/19/2022)_x000a__x000a_"/>
    <m/>
    <x v="4"/>
    <n v="28.75"/>
  </r>
  <r>
    <s v="Peninsula"/>
    <n v="58"/>
    <s v="Peninsula"/>
    <n v="249064"/>
    <s v="OUTAGE"/>
    <s v="SCFD"/>
    <s v="05/19/2022"/>
    <s v="22:19:26"/>
    <n v="1705067"/>
    <s v="L1"/>
    <s v="BRITTAN AVE , ALAMEDA DE LAS PULGAS INTERSECTIO"/>
    <s v="SAN CARLOS"/>
    <m/>
    <m/>
    <s v="AXS-OK SCFD ENR REQ ETA 650-368-1421 POLE DOWN"/>
    <s v="C"/>
    <s v="C"/>
    <s v="05/19/2022"/>
    <s v="22:25:08"/>
    <s v="05/19/2022 22:25 (P1MG)  CALLBACK UPDATE COMPLETED. 20 min eta "/>
    <s v="6503681421"/>
    <s v="T-MAN"/>
    <s v="P2TSJK9"/>
    <s v="05/19/2022"/>
    <s v="22:36:00"/>
    <s v="05/19/2022"/>
    <s v="22:23:26"/>
    <n v="1"/>
    <n v="1"/>
    <n v="1"/>
    <n v="1"/>
    <n v="0"/>
    <n v="0"/>
    <n v="19.5"/>
    <n v="5.7"/>
    <s v="05/19/2022"/>
    <s v="22:38:56"/>
    <m/>
    <m/>
    <m/>
    <m/>
    <m/>
    <m/>
    <m/>
    <m/>
    <m/>
    <m/>
    <m/>
    <m/>
    <m/>
    <m/>
    <s v="OR:N/A-SHOWING 0 CUSTOMERS OUT (KERA 18:32 05/20/2022)_x000a__x000a_"/>
    <m/>
    <x v="4"/>
    <n v="28.75"/>
  </r>
  <r>
    <s v="Peninsula"/>
    <n v="58"/>
    <s v="Peninsula"/>
    <n v="258937"/>
    <s v="OUTAGE"/>
    <s v="CURTIS SIMS"/>
    <s v="05/20/2022"/>
    <s v="14:22:40"/>
    <n v="1706327"/>
    <s v="L1"/>
    <s v="211 DAPHNE WAY"/>
    <s v="EAST PALO ALTO"/>
    <m/>
    <m/>
    <s v="A:OK;X:ASTER WAY;R:PERFD ACTVE STRUCTURE FIRE XST ASTER WAY REQ ETA 650-681-4211, Pwr-YBEST AXS AROUND REAR AT 108 ABELIA WAY. ONE OPERATOR SAID STRUCUTRE FIRE ONE SAID VEG FIRE"/>
    <s v="C"/>
    <s v="C"/>
    <s v="05/20/2022"/>
    <s v="14:26:24"/>
    <s v="05/20/2022 14:26 (KERA) BAD CALLBACK 05/20/2022 14:26 (KERA)  CALLBACK UPDATE COMPLETED. 30 MIN AVALO"/>
    <s v="6506814211"/>
    <s v="T-MAN"/>
    <s v="P2TJEAG"/>
    <s v="05/20/2022"/>
    <s v="14:48:00"/>
    <s v="05/20/2022"/>
    <s v="14:25:59"/>
    <n v="1"/>
    <n v="1"/>
    <n v="1"/>
    <n v="1"/>
    <n v="0"/>
    <n v="0"/>
    <n v="28.3"/>
    <n v="3.7333333333329999"/>
    <s v="05/20/2022"/>
    <s v="14:50:58"/>
    <m/>
    <m/>
    <m/>
    <m/>
    <m/>
    <m/>
    <m/>
    <m/>
    <m/>
    <m/>
    <m/>
    <m/>
    <m/>
    <m/>
    <s v="OR:N/A-30 MIN AVALO, BAD CALLBACK (KERA 14:27 05/20/2022)_x000a__x000a_"/>
    <m/>
    <x v="4"/>
    <n v="28.75"/>
  </r>
  <r>
    <s v="Peninsula"/>
    <n v="58"/>
    <s v="Peninsula"/>
    <n v="263510"/>
    <s v="OUTAGE"/>
    <s v="MATTHEW HELMER"/>
    <s v="05/21/2022"/>
    <s v="11:27:09"/>
    <n v="1706832"/>
    <s v="L1"/>
    <s v="766 LIVE OAK AVE APT 1"/>
    <s v="MENLO PARK"/>
    <m/>
    <m/>
    <s v="A:OK;X:BLAKE;R:MENLO FD ENR FOR WIRE DOWN IN ROADWAY ARCING; SMOKE AND PWR OUTAGE REPORTED; MENLO FD LOG #MF3805, Pwr-I"/>
    <s v="C"/>
    <s v="C"/>
    <s v="05/21/2022"/>
    <s v="11:37:06"/>
    <s v="05/21/2022 11:37 (UXB2)  CALLBACK UPDATE COMPLETED. CALED 911 WITH 30 MIN ETA "/>
    <s v="6503681421"/>
    <s v="T-MAN"/>
    <s v="P2TLAFN"/>
    <s v="05/21/2022"/>
    <s v="11:47:00"/>
    <s v="05/21/2022"/>
    <s v="11:29:43"/>
    <n v="1"/>
    <n v="1"/>
    <n v="1"/>
    <n v="1"/>
    <n v="0"/>
    <n v="0"/>
    <n v="22.283333333333001"/>
    <n v="9.9499999999999993"/>
    <s v="05/21/2022"/>
    <s v="11:49:26"/>
    <m/>
    <m/>
    <m/>
    <m/>
    <m/>
    <m/>
    <m/>
    <m/>
    <m/>
    <m/>
    <m/>
    <m/>
    <m/>
    <m/>
    <m/>
    <m/>
    <x v="4"/>
    <n v="28.75"/>
  </r>
  <r>
    <s v="Peninsula"/>
    <n v="58"/>
    <s v="Peninsula"/>
    <n v="273924"/>
    <s v="NON-CUSTOMER"/>
    <s v="SAN MATEO COUNTY FD"/>
    <s v="05/23/2022"/>
    <s v="18:52:52"/>
    <n v="273924"/>
    <s v="L1"/>
    <s v="OLD LA HONDA RD"/>
    <s v="WOODSIDE"/>
    <m/>
    <m/>
    <s v="AXS-OK ON OLD LA HONDA RD 1/4 MILE FROM SKYLINE BLVD- FD ENR REQ ETA WF646"/>
    <s v="C"/>
    <s v="C"/>
    <s v="05/23/2022"/>
    <s v="19:04:56"/>
    <s v="05/23/2022 19:04 (WKT4)  CALLBACK UPDATE COMPLETED. TMAN SABA GAVE 45 MIN ETA "/>
    <s v="6503681421"/>
    <s v="T-MAN"/>
    <s v="P2TPHS6"/>
    <s v="05/23/2022"/>
    <s v="19:35:00"/>
    <s v="05/23/2022"/>
    <s v="19:00:09"/>
    <n v="1"/>
    <n v="1"/>
    <n v="1"/>
    <n v="1"/>
    <n v="0"/>
    <n v="0"/>
    <n v="41.5"/>
    <n v="12.066666666667"/>
    <s v="05/23/2022"/>
    <s v="19:34:22"/>
    <m/>
    <m/>
    <m/>
    <m/>
    <m/>
    <m/>
    <m/>
    <m/>
    <m/>
    <m/>
    <m/>
    <m/>
    <m/>
    <m/>
    <m/>
    <s v="OR:N/A-PER GAS DISPATCH 40 MIN ETA FOR GSR P22M9LK. (ADT0 19:17 05/23/2022)_x000a__x000a_OR:N/A-GSR GAVE 40 MIN ETA (WKT4 19:17 05/23/2022)_x000a__x000a_OR:N/A-GAS checking for resource (H1TE 19:14 05/23/2022)_x000a__x000a_OR:N/A-ARCOS running for FM (H1TE 19:13 05/23/2022)_x000a__x000a_"/>
    <x v="4"/>
    <n v="28.75"/>
  </r>
  <r>
    <s v="Peninsula"/>
    <n v="58"/>
    <s v="Peninsula"/>
    <n v="279130"/>
    <s v="OUTAGE"/>
    <s v="EKHTERAE,KOUROSH"/>
    <s v="05/24/2022"/>
    <s v="13:56:59"/>
    <n v="1709061"/>
    <s v="L1"/>
    <s v="1525 OXFORD ST"/>
    <s v="REDWOOD CITY"/>
    <m/>
    <m/>
    <s v="A:OK;X:PALM AVE;R:REPORT OF CABLE AND PHONELINE TANGED IN THE DROP LINE OF THE HOME PER SANMATEO FIRE INC RF5105, Pwr-Y"/>
    <s v="C"/>
    <s v="C"/>
    <s v="05/24/2022"/>
    <s v="13:59:06"/>
    <s v="05/24/2022 13:59 (GBF4)  CALLBACK UPDATE COMPLETED. FULLER PROVIDED 15 MIN ETA, AGENCY CONTACTED "/>
    <s v="6503681421"/>
    <s v="T-MAN"/>
    <s v="P2TLAFN"/>
    <s v="05/24/2022"/>
    <s v="14:11:00"/>
    <s v="05/24/2022"/>
    <s v="13:57:48"/>
    <n v="1"/>
    <n v="1"/>
    <n v="1"/>
    <n v="1"/>
    <n v="0"/>
    <n v="0"/>
    <n v="17.233333333333"/>
    <n v="2.1166666666670002"/>
    <s v="05/24/2022"/>
    <s v="14:14:13"/>
    <m/>
    <m/>
    <m/>
    <m/>
    <m/>
    <m/>
    <m/>
    <m/>
    <m/>
    <m/>
    <m/>
    <m/>
    <m/>
    <m/>
    <m/>
    <m/>
    <x v="4"/>
    <n v="28.75"/>
  </r>
  <r>
    <s v="Peninsula"/>
    <n v="58"/>
    <s v="Peninsula"/>
    <n v="279502"/>
    <s v="OUTAGE"/>
    <s v="MICHEAL ARELLANO"/>
    <s v="05/24/2022"/>
    <s v="14:37:19"/>
    <n v="1709096"/>
    <s v="L1"/>
    <s v="3300 EDISON WAY"/>
    <s v="MENLO PARK"/>
    <m/>
    <m/>
    <s v="A:OK;X:7TH AVE;R:FD ONSITE REQ ETA., Pwr-Y"/>
    <s v="C"/>
    <s v="C"/>
    <s v="05/24/2022"/>
    <s v="14:51:57"/>
    <s v="05/24/2022 14:51 (SXMU)  CALLBACK UPDATE COMPLETED. ETA 30 MINUTES "/>
    <s v="6503681421"/>
    <s v="T-MAN"/>
    <s v="P2TDMAJ"/>
    <s v="05/24/2022"/>
    <s v="15:27:00"/>
    <s v="05/24/2022"/>
    <s v="14:42:08"/>
    <n v="1"/>
    <n v="1"/>
    <n v="1"/>
    <n v="1"/>
    <n v="0"/>
    <n v="0"/>
    <n v="50.916666666666998"/>
    <n v="14.633333333333001"/>
    <s v="05/24/2022"/>
    <s v="15:28:14"/>
    <m/>
    <m/>
    <m/>
    <m/>
    <m/>
    <m/>
    <m/>
    <m/>
    <m/>
    <m/>
    <m/>
    <m/>
    <m/>
    <m/>
    <s v="OR:N/A-LEFT 2 MESSAGE AND NOW I HAVE TO PAGE TMAN BECAUSE HE IS NOT ANSWERING HIS PHONE (SXMU 14:48 05/24/2022)_x000a__x000a_"/>
    <m/>
    <x v="4"/>
    <n v="28.75"/>
  </r>
  <r>
    <s v="Peninsula"/>
    <n v="58"/>
    <s v="Peninsula"/>
    <n v="279526"/>
    <s v="OUTAGE"/>
    <s v="SM CO FD"/>
    <s v="05/24/2022"/>
    <s v="14:40:24"/>
    <n v="1709049"/>
    <s v="L1"/>
    <s v="151 ALPINE OAKS RD"/>
    <s v="LA HONDA"/>
    <m/>
    <m/>
    <s v="AXS-OK OIS. 1709049. FD REQ ETA.- no eta listed -"/>
    <s v="C"/>
    <s v="C"/>
    <s v="05/24/2022"/>
    <s v="14:55:44"/>
    <s v="05/24/2022 15:10 (SXMU) STILL NO ETA SO I TOLD THEM ABOUT 20 MINUTES BECAUSE HE HAS BEEN ENREOUTE FOR OVER AN HOUR 05/24/2022 14:55 (SXMU)  CALLBACK UPDATE COMPLETED. STILL WAITING FOR ETA 05/24/2022 14:51 (SXMU) WAITING FOR ETA"/>
    <s v="6503681421"/>
    <s v="T-MAN"/>
    <s v="P2TLAFN"/>
    <s v="05/24/2022"/>
    <s v="16:29:00"/>
    <s v="05/24/2022"/>
    <s v="14:00:10"/>
    <n v="1"/>
    <n v="1"/>
    <n v="1"/>
    <n v="1"/>
    <n v="0"/>
    <n v="0"/>
    <n v="57"/>
    <n v="15.333333333333"/>
    <s v="05/24/2022"/>
    <s v="15:37:24"/>
    <m/>
    <m/>
    <m/>
    <m/>
    <m/>
    <m/>
    <m/>
    <m/>
    <m/>
    <m/>
    <m/>
    <m/>
    <m/>
    <m/>
    <s v="OR:N/A-CONFIRMED INFORMATION BELOW VIA CALL TO 911 AGENCY. SAID FD IS PROVIDING ACCESS TO TMAN FOR RESPONSE AND TROUBLEMAN IS FOLLOWING BEHIND - UPDATE PROVIDED AT 1518 (TIMESTAMP PER AGENCY). (SGR4 15:38 05/24/2022)_x000a__x000a_OR:N/A-TMAN ONSTIE WITH 911 AGENCY AT 15:18 TMAN FOLLING 911 TRUCK TO GET TO OUTAGE (SXMU 15:36 05/24/2022)_x000a__x000a_"/>
    <m/>
    <x v="4"/>
    <n v="28.75"/>
  </r>
  <r>
    <s v="Peninsula"/>
    <n v="58"/>
    <s v="Peninsula"/>
    <n v="280818"/>
    <s v="NON-CUSTOMER"/>
    <s v="FIRE DEPT"/>
    <s v="05/24/2022"/>
    <s v="16:18:38"/>
    <n v="280818"/>
    <s v="L1"/>
    <s v="403 WINSLOW"/>
    <s v="REDWOOD CITY"/>
    <m/>
    <m/>
    <s v="AXS-OK PER FD REQUESTING GAS , ELECTRIC FOR SMOKE INSIDE.. XST BRWSTER REQ ETA 6"/>
    <s v="C"/>
    <s v="C"/>
    <s v="05/24/2022"/>
    <s v="16:26:46"/>
    <s v="05/24/2022 16:26 (SXMU)  CALLBACK UPDATE COMPLETED. ETA 40 MINUTES "/>
    <s v="6503681421"/>
    <s v="T-MAN"/>
    <s v="P2TDMAJ"/>
    <s v="05/24/2022"/>
    <s v="16:38:00"/>
    <s v="05/24/2022"/>
    <s v="16:25:13"/>
    <n v="1"/>
    <n v="1"/>
    <n v="1"/>
    <n v="1"/>
    <n v="0"/>
    <n v="0"/>
    <n v="20.033333333333001"/>
    <n v="8.1333333333330007"/>
    <s v="05/24/2022"/>
    <s v="16:38:40"/>
    <m/>
    <m/>
    <m/>
    <m/>
    <m/>
    <m/>
    <m/>
    <m/>
    <m/>
    <m/>
    <m/>
    <m/>
    <m/>
    <m/>
    <m/>
    <s v="OR:N/A-PER GSR ONSITE COLE BAUR NO NEED FOR TMAN (SXMU 16:42 05/24/2022)_x000a__x000a_"/>
    <x v="4"/>
    <n v="28.75"/>
  </r>
  <r>
    <s v="Peninsula"/>
    <n v="58"/>
    <s v="Peninsula"/>
    <n v="281761"/>
    <s v="OUTAGE"/>
    <s v="SAN MATEO COUNTY FD"/>
    <s v="05/24/2022"/>
    <s v="18:15:15"/>
    <n v="1709319"/>
    <s v="L1"/>
    <s v="168 OTIS AVE"/>
    <s v="WOODSIDE"/>
    <m/>
    <m/>
    <s v="AXS-OK XFMR FIRE FD ONSITE REQ ETA INC WF650"/>
    <s v="C"/>
    <s v="C"/>
    <s v="05/24/2022"/>
    <s v="18:33:30"/>
    <s v="05/24/2022 18:33 (SXMU)  CALLBACK UPDATE COMPLETED.  05/24/2022 18:27 (SXMU) left message waiting for eta"/>
    <s v="6503681421"/>
    <s v="T-MAN"/>
    <s v="P2TLAFN"/>
    <s v="05/24/2022"/>
    <s v="18:57:00"/>
    <s v="05/24/2022"/>
    <s v="18:02:47"/>
    <n v="1"/>
    <n v="1"/>
    <n v="1"/>
    <n v="1"/>
    <n v="0"/>
    <n v="0"/>
    <n v="42.9"/>
    <n v="18.25"/>
    <s v="05/24/2022"/>
    <s v="18:58:09"/>
    <m/>
    <m/>
    <m/>
    <m/>
    <m/>
    <m/>
    <m/>
    <m/>
    <m/>
    <m/>
    <m/>
    <m/>
    <m/>
    <m/>
    <m/>
    <m/>
    <x v="4"/>
    <n v="28.75"/>
  </r>
  <r>
    <s v="Peninsula"/>
    <n v="58"/>
    <s v="Peninsula"/>
    <n v="290573"/>
    <s v="OUTAGE"/>
    <s v="REDWOOD FD"/>
    <s v="05/25/2022"/>
    <s v="11:08:54"/>
    <n v="1710069"/>
    <s v="L1"/>
    <s v="520 WARREN ST"/>
    <s v="REDWOOD CITY"/>
    <m/>
    <m/>
    <s v="AXS-OK FD ENR - WIRE DOWN IN PARKING LOT AND ARCHING."/>
    <s v="C"/>
    <s v="C"/>
    <s v="05/25/2022"/>
    <s v="11:11:29"/>
    <s v="05/25/2022 11:12 (GBF4) ADVISED AGENCY TMAN IS ONSITE 05/25/2022 11:11 (GBF4)  CALLBACK UPDATE COMPLETED. TMAN SHOWING ONSITE"/>
    <s v="6503681421"/>
    <s v="T-MAN"/>
    <s v="P2TLAFN"/>
    <s v="05/25/2022"/>
    <s v="11:10:00"/>
    <s v="05/25/2022"/>
    <s v="11:04:31"/>
    <n v="1"/>
    <n v="1"/>
    <n v="1"/>
    <n v="1"/>
    <n v="0"/>
    <n v="0"/>
    <n v="2.6333333333329998"/>
    <n v="2.583333333333"/>
    <s v="05/25/2022"/>
    <s v="11:11:32"/>
    <m/>
    <m/>
    <m/>
    <m/>
    <m/>
    <m/>
    <m/>
    <m/>
    <m/>
    <m/>
    <m/>
    <m/>
    <m/>
    <m/>
    <m/>
    <m/>
    <x v="4"/>
    <n v="28.75"/>
  </r>
  <r>
    <s v="Peninsula"/>
    <n v="56"/>
    <s v="Skyline"/>
    <n v="291020"/>
    <s v="NON-CUSTOMER"/>
    <s v="SAN MAEO FIRE INC  NF 5275"/>
    <s v="05/25/2022"/>
    <s v="12:33:31"/>
    <n v="291020"/>
    <s v="L1"/>
    <s v="3150 GENEVA AVE"/>
    <s v="DALY CITY"/>
    <m/>
    <m/>
    <s v="AXS-OK CAR HIT POLE DOWN AND LIVE WIRE REQUEST EXPEDITE"/>
    <s v="C"/>
    <s v="C"/>
    <s v="05/25/2022"/>
    <s v="12:35:48"/>
    <s v="05/25/2022 12:35 (GBF4)  CALLBACK UPDATE COMPLETED. Coleman provided 30 min eta, agency contacted "/>
    <s v="6503681421"/>
    <s v="T-MAN"/>
    <s v="P1TPLC5"/>
    <s v="05/25/2022"/>
    <s v="13:02:00"/>
    <s v="05/25/2022"/>
    <s v="12:34:53"/>
    <n v="1"/>
    <n v="1"/>
    <n v="1"/>
    <n v="1"/>
    <n v="0"/>
    <n v="0"/>
    <n v="29.633333333332999"/>
    <n v="2.2833333333330001"/>
    <s v="05/25/2022"/>
    <s v="13:03:09"/>
    <m/>
    <m/>
    <m/>
    <m/>
    <m/>
    <m/>
    <m/>
    <m/>
    <m/>
    <m/>
    <m/>
    <m/>
    <m/>
    <m/>
    <m/>
    <m/>
    <x v="4"/>
    <n v="28.75"/>
  </r>
  <r>
    <s v="Peninsula"/>
    <n v="58"/>
    <s v="Peninsula"/>
    <n v="292353"/>
    <s v="OUTAGE"/>
    <s v="Half Moon Bay FD"/>
    <s v="05/25/2022"/>
    <s v="14:51:20"/>
    <n v="1710288"/>
    <s v="L1"/>
    <s v="249 San Mateo Road"/>
    <s v="HALF MOON BAY"/>
    <m/>
    <m/>
    <s v="AXS-None Known Customer reported Danger to Life/Property - Heard Explosion only "/>
    <s v="C"/>
    <s v="C"/>
    <s v="05/25/2022"/>
    <s v="15:01:58"/>
    <s v="05/25/2022 15:01 (AEM6)  CALLBACK UPDATE COMPLETED. ADVISED TMAN ETA 10 MINUTES "/>
    <s v="6503681421"/>
    <s v="T-MAN"/>
    <s v="P2TJ3MQ"/>
    <s v="05/25/2022"/>
    <s v="14:59:00"/>
    <s v="05/25/2022"/>
    <s v="14:25:33"/>
    <n v="1"/>
    <n v="1"/>
    <n v="1"/>
    <n v="1"/>
    <n v="0"/>
    <n v="0"/>
    <n v="21.25"/>
    <n v="10.633333333333001"/>
    <s v="05/25/2022"/>
    <s v="15:12:35"/>
    <m/>
    <m/>
    <m/>
    <m/>
    <m/>
    <m/>
    <m/>
    <m/>
    <m/>
    <m/>
    <m/>
    <m/>
    <m/>
    <m/>
    <s v="OR:N/A-ADVISED TMAN ETA 10 MINUTES (AEM6 15:02 05/25/2022)_x000a__x000a_[UPTR#292353:OR:N/A-Fire Dept started - report of Danger to Life or Property --&gt; OIS 1710284 (H1TE 14:52 05/25/2022)_x000a__x000a_]"/>
    <m/>
    <x v="4"/>
    <n v="28.75"/>
  </r>
  <r>
    <s v="Peninsula"/>
    <n v="58"/>
    <s v="Peninsula"/>
    <n v="296240"/>
    <s v="NON-CUSTOMER"/>
    <s v="SAN MATEO CO FIRE "/>
    <s v="05/25/2022"/>
    <s v="18:24:16"/>
    <n v="296240"/>
    <s v="L1"/>
    <s v="INGOLD RD "/>
    <s v="BURLINGAME"/>
    <m/>
    <m/>
    <s v="AXS-OK SMALL GRASS AND TREE FIRE UNDER LINES"/>
    <s v="C"/>
    <s v="C"/>
    <s v="05/25/2022"/>
    <s v="18:29:41"/>
    <s v="05/25/2022 18:29 (AEM6)  CALLBACK UPDATE COMPLETED. ADVISED 911 AGENCY TMAN ETA 30 MINUTES "/>
    <s v="6503681421"/>
    <s v="T-MAN"/>
    <s v="P2TSJK9"/>
    <s v="05/25/2022"/>
    <s v="18:46:00"/>
    <s v="05/25/2022"/>
    <s v="18:25:15"/>
    <n v="1"/>
    <n v="1"/>
    <n v="1"/>
    <n v="1"/>
    <n v="0"/>
    <n v="0"/>
    <n v="27.183333333333"/>
    <n v="5.416666666667"/>
    <s v="05/25/2022"/>
    <s v="18:51:27"/>
    <m/>
    <m/>
    <m/>
    <m/>
    <m/>
    <m/>
    <m/>
    <m/>
    <m/>
    <m/>
    <m/>
    <m/>
    <m/>
    <m/>
    <m/>
    <s v="OR:N/A-ADVISED 911 AGENCY TMAN ETA 30 MINUTES (AEM6 18:29 05/25/2022)_x000a__x000a_"/>
    <x v="4"/>
    <n v="28.75"/>
  </r>
  <r>
    <s v="Peninsula"/>
    <n v="58"/>
    <s v="Peninsula"/>
    <n v="297472"/>
    <s v="OUTAGE"/>
    <s v="PATRICK MOKHTARZADEH"/>
    <s v="05/25/2022"/>
    <s v="19:34:52"/>
    <n v="1710691"/>
    <s v="L1"/>
    <s v="477 HILLCREST WAY"/>
    <s v="REDWOOD CITY"/>
    <m/>
    <m/>
    <s v="A:OK;X:COLTON CT;R:FD ONSITE REQ ETA 650-368-1421 INC# WF655, Pwr-Y"/>
    <s v="C"/>
    <s v="C"/>
    <s v="05/25/2022"/>
    <s v="19:50:01"/>
    <s v="05/25/2022 19:50 (AEM6)  CALLBACK UPDATE COMPLETED. ADVISED 911 AGENCY TMAN ETA 25 MINUTES "/>
    <s v="6503681421"/>
    <s v="T-MAN"/>
    <s v="P2TDMAJ"/>
    <s v="05/25/2022"/>
    <s v="20:13:00"/>
    <s v="05/25/2022"/>
    <s v="19:38:06"/>
    <n v="1"/>
    <n v="1"/>
    <n v="1"/>
    <n v="1"/>
    <n v="0"/>
    <n v="0"/>
    <n v="51.7"/>
    <n v="15.15"/>
    <s v="05/25/2022"/>
    <s v="20:26:34"/>
    <m/>
    <m/>
    <m/>
    <m/>
    <m/>
    <m/>
    <m/>
    <m/>
    <m/>
    <m/>
    <m/>
    <m/>
    <m/>
    <m/>
    <s v="OR:N/A-TMAN ALLEY CALLED BACK HAD 20 MIN ETA AT 18 MINS (AEM6 19:56 05/25/2022)_x000a__x000a_OR:N/A-ADVISED 911 AGENCY TMAN ETA 25 MINUTES (AEM6 19:50 05/25/2022)_x000a__x000a_"/>
    <m/>
    <x v="4"/>
    <n v="28.75"/>
  </r>
  <r>
    <s v="Peninsula"/>
    <n v="58"/>
    <s v="Peninsula"/>
    <n v="298376"/>
    <s v="NON-CUSTOMER"/>
    <s v="SAN MATEO CNTY FD"/>
    <s v="05/25/2022"/>
    <s v="21:02:52"/>
    <n v="298376"/>
    <s v="L1"/>
    <s v="W POINT AVE"/>
    <s v="EL GRANADA"/>
    <m/>
    <m/>
    <s v="AXS-OK SPARKING , CRACKLING PER FD ENR REQ ETA 650-368-1421 INC HF1142"/>
    <s v="C"/>
    <s v="C"/>
    <s v="05/25/2022"/>
    <s v="21:12:13"/>
    <s v="05/25/2022 21:12 (AEM6)  CALLBACK UPDATE COMPLETED. ADVISED 911 AGENCY TMAN ETA 30 MINUTES "/>
    <s v="6503681421"/>
    <s v="T-MAN"/>
    <s v="P2TJ3MQ"/>
    <s v="05/25/2022"/>
    <s v="21:44:00"/>
    <s v="05/25/2022"/>
    <s v="21:09:02"/>
    <n v="1"/>
    <n v="1"/>
    <n v="1"/>
    <n v="1"/>
    <n v="0"/>
    <n v="0"/>
    <n v="49.633333333332999"/>
    <n v="9.35"/>
    <s v="05/25/2022"/>
    <s v="21:52:30"/>
    <m/>
    <m/>
    <m/>
    <m/>
    <m/>
    <m/>
    <m/>
    <m/>
    <m/>
    <m/>
    <m/>
    <m/>
    <m/>
    <m/>
    <m/>
    <s v="OR:N/A-ADVISED 911 AGENCY TMAN ETA 30 MINUTES (AEM6 21:12 05/25/2022)_x000a__x000a_"/>
    <x v="4"/>
    <n v="28.75"/>
  </r>
  <r>
    <s v="Peninsula"/>
    <n v="56"/>
    <s v="Skyline"/>
    <n v="299157"/>
    <s v="NON-CUSTOMER"/>
    <s v="DALY CITY FD"/>
    <s v="05/25/2022"/>
    <s v="21:55:22"/>
    <n v="299157"/>
    <s v="L1"/>
    <s v="WESTMOOR AVE"/>
    <s v="DALY CITY"/>
    <m/>
    <m/>
    <s v="AXS-OK FD ONSITE REQ ETA 650-368-1421 INC# NF5297PL @ REAR OF 6 EDGEMONT DR"/>
    <s v="C"/>
    <s v="C"/>
    <s v="05/25/2022"/>
    <s v="22:00:55"/>
    <s v="05/25/2022 22:00 (AEM6)  CALLBACK UPDATE COMPLETED. ADVISED 911 AGENCY TMAN ETA 30 MINUTES "/>
    <s v="6503681421"/>
    <s v="T-MAN"/>
    <s v="W2TMJJ8"/>
    <s v="05/25/2022"/>
    <s v="22:39:00"/>
    <s v="05/25/2022"/>
    <s v="21:57:59"/>
    <n v="1"/>
    <n v="1"/>
    <n v="1"/>
    <n v="1"/>
    <n v="0"/>
    <n v="0"/>
    <n v="38.666666666666998"/>
    <n v="5.55"/>
    <s v="05/25/2022"/>
    <s v="22:34:02"/>
    <m/>
    <m/>
    <m/>
    <m/>
    <m/>
    <m/>
    <m/>
    <m/>
    <m/>
    <m/>
    <m/>
    <m/>
    <m/>
    <m/>
    <m/>
    <s v="OR:N/A-PER 911 DISPATCHER ADV THEY HAVE CLERAED THE SCENE, HOWEVER THEY STILL WANT US TO RESPOND (MALM 22:35 05/25/2022)_x000a__x000a_OR:N/A-ADVISED 911 AGENCY TMAN ETA 30 MINUTES (AEM6 22:01 05/25/2022)_x000a__x000a_"/>
    <x v="4"/>
    <n v="28.75"/>
  </r>
  <r>
    <s v="Peninsula"/>
    <n v="58"/>
    <s v="Peninsula"/>
    <n v="299217"/>
    <s v="OUTAGE"/>
    <s v="FIRE DEPT"/>
    <s v="05/25/2022"/>
    <s v="22:04:43"/>
    <n v="1710748"/>
    <s v="L1"/>
    <s v="RAILROAD AVE"/>
    <s v="HALF MOON BAY"/>
    <m/>
    <m/>
    <s v="AXS-OK SPARKS FROM XFMR FD ENR REQ ETA 650-368-1421 INC# HF11432nd call: sparkin"/>
    <s v="C"/>
    <s v="C"/>
    <s v="05/25/2022"/>
    <s v="22:09:45"/>
    <s v="05/25/2022 22:11 (MALM) P/DERRICK 911 DISPATCHER AGENCY HAS CLEARED. IT IS TRACKING THAT THEY LOCATED AT THE NW CORNER. 05/25/2022 22:09 (MALM)  CALLBACK UPDATE COMPLETED. TMAN MOCTEZUMA ADV 35 MIN ETA"/>
    <s v="6503681421"/>
    <s v="T-MAN"/>
    <s v="P2TJ3MQ"/>
    <s v="05/25/2022"/>
    <s v="22:30:00"/>
    <s v="05/25/2022"/>
    <s v="21:00:26"/>
    <n v="1"/>
    <n v="1"/>
    <n v="1"/>
    <n v="1"/>
    <n v="0"/>
    <n v="0"/>
    <n v="5.7166666666669999"/>
    <n v="5.0333333333330001"/>
    <s v="05/25/2022"/>
    <s v="22:10:26"/>
    <m/>
    <m/>
    <m/>
    <m/>
    <m/>
    <m/>
    <m/>
    <m/>
    <m/>
    <m/>
    <m/>
    <m/>
    <m/>
    <m/>
    <s v="OR:N/A-P/DERRICK 911 DISPATCHER AGENCY HAS CLEARED. IT IS TRACKING THAT THEY LOCATED AT THE NW CORNER. (MALM 22:11 05/25/2022)_x000a__x000a_"/>
    <m/>
    <x v="4"/>
    <n v="28.75"/>
  </r>
  <r>
    <s v="Peninsula"/>
    <n v="56"/>
    <s v="Skyline"/>
    <n v="299244"/>
    <s v="OUTAGE"/>
    <s v="GARY &amp; YAMILA DIELACHER"/>
    <s v="05/25/2022"/>
    <s v="22:10:55"/>
    <n v="1710800"/>
    <s v="L1"/>
    <s v="335 ANGUS AVE E"/>
    <s v="SAN BRUNO"/>
    <m/>
    <m/>
    <s v="A:OK;X:2ND AVE;R:SBFD ONS REQ ETA 650-368-1421, Pwr-Y"/>
    <s v="C"/>
    <s v="C"/>
    <s v="05/25/2022"/>
    <s v="22:14:10"/>
    <s v="05/25/2022 22:14 (MALM)  CALLBACK UPDATE COMPLETED. TMAN COLEMAN ADV 30 MIN ETA "/>
    <s v="6503681421"/>
    <s v="T-MAN"/>
    <s v="P1TPLC5"/>
    <s v="05/25/2022"/>
    <s v="22:40:00"/>
    <s v="05/25/2022"/>
    <s v="22:12:52"/>
    <n v="1"/>
    <n v="1"/>
    <n v="1"/>
    <n v="1"/>
    <n v="0"/>
    <n v="0"/>
    <n v="32"/>
    <n v="3.25"/>
    <s v="05/25/2022"/>
    <s v="22:42:55"/>
    <m/>
    <m/>
    <m/>
    <m/>
    <m/>
    <m/>
    <m/>
    <m/>
    <m/>
    <m/>
    <m/>
    <m/>
    <m/>
    <m/>
    <m/>
    <m/>
    <x v="4"/>
    <n v="28.75"/>
  </r>
  <r>
    <s v="Peninsula"/>
    <n v="58"/>
    <s v="Peninsula"/>
    <n v="299314"/>
    <s v="OUTAGE"/>
    <s v="MARINA J BORRONE"/>
    <s v="05/25/2022"/>
    <s v="22:27:14"/>
    <n v="1710813"/>
    <s v="L1"/>
    <s v="2198 GORDON AVE"/>
    <s v="MENLO PARK"/>
    <m/>
    <m/>
    <s v="A:OK;X:ALAMEDA DE LAS PULGA;R:MPFD ENR REQ ETA 650-368-1421 TREE INTO WIRES, Pwr-Y"/>
    <s v="C"/>
    <s v="C"/>
    <s v="05/25/2022"/>
    <s v="22:32:57"/>
    <s v="05/25/2022 22:32 (MALM)  CALLBACK UPDATE COMPLETED. TMAN ALLEY ADV 30 MIN ETA "/>
    <s v="6503681421"/>
    <s v="T-MAN"/>
    <s v="P2TDMAJ"/>
    <s v="05/25/2022"/>
    <s v="22:55:00"/>
    <s v="05/25/2022"/>
    <s v="22:31:51"/>
    <n v="1"/>
    <n v="1"/>
    <n v="1"/>
    <n v="1"/>
    <n v="0"/>
    <n v="0"/>
    <n v="30.383333333332999"/>
    <n v="5.7166666666669999"/>
    <s v="05/25/2022"/>
    <s v="22:57:37"/>
    <m/>
    <m/>
    <m/>
    <m/>
    <m/>
    <m/>
    <m/>
    <m/>
    <m/>
    <m/>
    <m/>
    <m/>
    <m/>
    <m/>
    <m/>
    <m/>
    <x v="4"/>
    <n v="28.75"/>
  </r>
  <r>
    <s v="Peninsula"/>
    <n v="56"/>
    <s v="Skyline"/>
    <n v="300015"/>
    <s v="OUTAGE"/>
    <s v="ANNA Y ORDENANA"/>
    <s v="05/25/2022"/>
    <s v="23:09:15"/>
    <n v="1710860"/>
    <s v="L1"/>
    <s v="551 MANOR DR"/>
    <s v="PACIFICA"/>
    <m/>
    <m/>
    <s v="A:OK;X:MONTEREY DR;R:PACIFICA FD ENR REQ ETA 650-368-1421 ARCING POLE.POSSIBLE BLOWN TRANSFORMER, Pwr-Y"/>
    <s v="C"/>
    <s v="C"/>
    <s v="05/25/2022"/>
    <s v="23:11:58"/>
    <s v="05/25/2022 23:11 (MALM)  CALLBACK UPDATE COMPLETED. TMAN JONES ADV 25 MIN ETA "/>
    <s v="6503681421"/>
    <s v="T-MAN"/>
    <s v="W2TMJJ8"/>
    <s v="05/25/2022"/>
    <s v="23:25:00"/>
    <s v="05/25/2022"/>
    <s v="23:10:22"/>
    <n v="1"/>
    <n v="1"/>
    <n v="1"/>
    <n v="1"/>
    <n v="0"/>
    <n v="0"/>
    <n v="16.95"/>
    <n v="2.7166666666669999"/>
    <s v="05/25/2022"/>
    <s v="23:26:12"/>
    <m/>
    <m/>
    <m/>
    <m/>
    <m/>
    <m/>
    <m/>
    <m/>
    <m/>
    <m/>
    <m/>
    <m/>
    <m/>
    <m/>
    <m/>
    <m/>
    <x v="4"/>
    <n v="28.75"/>
  </r>
  <r>
    <s v="Peninsula"/>
    <n v="58"/>
    <s v="Peninsula"/>
    <n v="309383"/>
    <s v="OUTAGE"/>
    <s v="ELIZABETH RADFORD"/>
    <s v="05/26/2022"/>
    <s v="15:45:57"/>
    <n v="1711867"/>
    <s v="L1"/>
    <s v="160 LUCERO WAY"/>
    <s v="MENLO PARK"/>
    <m/>
    <m/>
    <s v="A:OK;X:MAMOSA WAY;R:FD REQ ETA. LINE IN ROAD., Pwr-I"/>
    <s v="C"/>
    <s v="C"/>
    <s v="05/26/2022"/>
    <s v="15:52:33"/>
    <s v="05/26/2022 15:52 (WKT4)  CALLBACK UPDATE COMPLETED. TMAN SABA GAVE 25 MIN ETA "/>
    <s v="6523681421"/>
    <s v="T-MAN"/>
    <s v="P2TPHS6"/>
    <s v="05/26/2022"/>
    <s v="16:11:00"/>
    <s v="05/26/2022"/>
    <s v="15:48:37"/>
    <n v="1"/>
    <n v="1"/>
    <n v="1"/>
    <n v="1"/>
    <n v="0"/>
    <n v="0"/>
    <n v="32.416666666666998"/>
    <n v="6.6"/>
    <s v="05/26/2022"/>
    <s v="16:18:22"/>
    <m/>
    <m/>
    <m/>
    <m/>
    <m/>
    <m/>
    <m/>
    <m/>
    <m/>
    <m/>
    <m/>
    <m/>
    <m/>
    <m/>
    <s v="OR:N/A-PER M AND C SUPERVISOR, ANTONIO NAVARRO, UPDATED ETOR TO MIDNIGHT. (WKT4 21:35 05/26/2022)_x000a__x000a_OR:N/A-05/26/2022 15:52 (WKT4)  CALLBACK UPDATE COMPLETED. TMAN SABA GAVE 25 MIN ETA (WKT4 15:53 05/26/2022)_x000a__x000a_"/>
    <m/>
    <x v="4"/>
    <n v="28.75"/>
  </r>
  <r>
    <s v="Peninsula"/>
    <n v="58"/>
    <s v="Peninsula"/>
    <n v="310775"/>
    <s v="OUTAGE"/>
    <s v="CHINA SHUTTLE INC. II"/>
    <s v="05/26/2022"/>
    <s v="19:50:39"/>
    <n v="1712016"/>
    <s v="L1"/>
    <s v="1188 SAN CARLOS AVE"/>
    <s v="SAN CARLOS"/>
    <m/>
    <m/>
    <s v="A:OK;X:EL CAMINO REAL;R:FIRE @ EXTERIOR ELEC PANEL FD ONS REQ ETA 650-368-1421 INC# RF5197, Pwr-I"/>
    <s v="C"/>
    <s v="C"/>
    <s v="05/26/2022"/>
    <s v="19:55:42"/>
    <s v="05/26/2022 19:55 (WKT4)  CALLBACK UPDATE COMPLETED. TMAN DUNLAP GAVE 20 MIN ETA "/>
    <s v="6503681421"/>
    <s v="T-MAN"/>
    <s v="P2TCDDB"/>
    <s v="05/26/2022"/>
    <s v="20:05:00"/>
    <s v="05/26/2022"/>
    <s v="19:53:32"/>
    <n v="1"/>
    <n v="1"/>
    <n v="1"/>
    <n v="1"/>
    <n v="0"/>
    <n v="0"/>
    <n v="17.233333333333"/>
    <n v="5.05"/>
    <s v="05/26/2022"/>
    <s v="20:07:53"/>
    <m/>
    <m/>
    <m/>
    <m/>
    <m/>
    <m/>
    <m/>
    <m/>
    <m/>
    <m/>
    <m/>
    <m/>
    <m/>
    <m/>
    <s v="OR:N/A-05/26/2022 19:55 (WKT4)  CALLBACK UPDATE COMPLETED. TMAN DUNLAP GAVE 20 MIN ETA (WKT4 19:56 05/26/2022)_x000a__x000a_"/>
    <m/>
    <x v="4"/>
    <n v="28.75"/>
  </r>
  <r>
    <s v="Peninsula"/>
    <n v="56"/>
    <s v="Skyline"/>
    <n v="311312"/>
    <s v="OUTAGE"/>
    <s v="DOUGLAS LAIDLAW"/>
    <s v="05/26/2022"/>
    <s v="20:58:20"/>
    <n v="1712065"/>
    <s v="L1"/>
    <s v="1245 RIDGEWOOD DR"/>
    <s v="MILLBRAE"/>
    <m/>
    <m/>
    <s v="A:OK;X:REDWOOD WAY;R:FD ONSITE 4 WTR MAIN BRK REPORTING BROKEN PWR PL ETA REQ 6503681421, Pwr-Y"/>
    <s v="C"/>
    <s v="C"/>
    <s v="05/26/2022"/>
    <s v="21:04:08"/>
    <s v="05/26/2022 21:04 (WKT4)  CALLBACK UPDATE COMPLETED. TMAN COLEMAN GAVE 25 MIN ETA "/>
    <s v="6503681421"/>
    <s v="T-MAN"/>
    <s v="P1TPLC5"/>
    <s v="05/26/2022"/>
    <s v="21:27:00"/>
    <s v="05/26/2022"/>
    <s v="21:01:33"/>
    <n v="1"/>
    <n v="1"/>
    <n v="1"/>
    <n v="1"/>
    <n v="0"/>
    <n v="0"/>
    <n v="30.616666666667001"/>
    <n v="5.8"/>
    <s v="05/26/2022"/>
    <s v="21:28:57"/>
    <m/>
    <m/>
    <m/>
    <m/>
    <m/>
    <m/>
    <m/>
    <m/>
    <m/>
    <m/>
    <m/>
    <m/>
    <m/>
    <m/>
    <s v="OR:N/A-05/26/2022 21:04 (WKT4)  CALLBACK UPDATE COMPLETED. TMAN COLEMAN GAVE 25 MIN ETA (WKT4 21:04 05/26/2022)_x000a__x000a_"/>
    <m/>
    <x v="4"/>
    <n v="28.75"/>
  </r>
  <r>
    <s v="Peninsula"/>
    <n v="58"/>
    <s v="Peninsula"/>
    <n v="314704"/>
    <s v="NON-CUSTOMER"/>
    <s v="CHP"/>
    <s v="05/27/2022"/>
    <s v="13:00:59"/>
    <n v="314704"/>
    <s v="L1"/>
    <s v="WB SAND HILL RD"/>
    <s v="SAN MATEO"/>
    <m/>
    <m/>
    <s v="AXS-OK CHP REQ ETA. DEBRIS HANGING FROM LOW WIRE."/>
    <s v="C"/>
    <s v="C"/>
    <s v="05/27/2022"/>
    <s v="13:06:14"/>
    <s v="05/27/2022 13:08 (GBF4) LOG # 1145 05/27/2022 13:06 (GBF4)  CALLBACK UPDATE COMPLETED. SABA PROVIDED 20 MIN ETA, AGENCY CONTACTED"/>
    <s v="7076418300"/>
    <s v="T-MAN"/>
    <s v="P2TPHS6"/>
    <s v="05/27/2022"/>
    <s v="13:20:00"/>
    <s v="05/27/2022"/>
    <s v="13:04:27"/>
    <n v="1"/>
    <n v="1"/>
    <n v="1"/>
    <n v="1"/>
    <n v="0"/>
    <n v="0"/>
    <n v="21.1"/>
    <n v="5.25"/>
    <s v="05/27/2022"/>
    <s v="13:22:05"/>
    <m/>
    <m/>
    <m/>
    <m/>
    <m/>
    <m/>
    <m/>
    <m/>
    <m/>
    <m/>
    <m/>
    <m/>
    <m/>
    <m/>
    <m/>
    <s v="OR:N/A-mapped in city of Woodside n agency confirmed that is the correct city when i called w/the eta (GBF4 13:21 05/27/2022)_x000a__x000a_"/>
    <x v="4"/>
    <n v="28.75"/>
  </r>
  <r>
    <s v="Peninsula"/>
    <n v="58"/>
    <s v="Peninsula"/>
    <n v="319382"/>
    <s v="OUTAGE"/>
    <s v="ALLISON FUJIMOTO"/>
    <s v="05/28/2022"/>
    <s v="08:30:27"/>
    <n v="1712974"/>
    <s v="L1"/>
    <s v="1703 VERA AVE"/>
    <s v="REDWOOD CITY"/>
    <m/>
    <m/>
    <s v="A:OK;X:VALOTA RD;R:POLE CRACKED AND LEANING INTO ROADWAY, Pwr-Y"/>
    <s v="C"/>
    <s v="C"/>
    <s v="05/28/2022"/>
    <s v="08:34:05"/>
    <s v="05/28/2022 08:34 (KERA)  CALLBACK UPDATE COMPLETED. 15 MIN ETA FULLER "/>
    <s v="6503634963"/>
    <s v="T-MAN"/>
    <s v="P2TLAFN"/>
    <s v="05/28/2022"/>
    <s v="08:51:00"/>
    <s v="05/28/2022"/>
    <s v="08:31:48"/>
    <n v="1"/>
    <n v="1"/>
    <n v="1"/>
    <n v="1"/>
    <n v="0"/>
    <n v="0"/>
    <n v="21.633333333332999"/>
    <n v="3.6333333333329998"/>
    <s v="05/28/2022"/>
    <s v="08:52:05"/>
    <m/>
    <m/>
    <m/>
    <m/>
    <m/>
    <m/>
    <m/>
    <m/>
    <m/>
    <m/>
    <m/>
    <m/>
    <m/>
    <m/>
    <s v="OR:N/A-15 MIN ETA FULLER (KERA 08:34 05/28/2022)_x000a__x000a_"/>
    <m/>
    <x v="4"/>
    <n v="28.75"/>
  </r>
  <r>
    <s v="Peninsula"/>
    <n v="58"/>
    <s v="Peninsula"/>
    <n v="319553"/>
    <s v="NON-CUSTOMER"/>
    <s v="HILLSBOROUGH PD"/>
    <s v="05/28/2022"/>
    <s v="09:21:32"/>
    <n v="319553"/>
    <s v="L1"/>
    <s v="VISTA RD "/>
    <s v="HILLSBOROUGH"/>
    <m/>
    <m/>
    <s v="AXS-OK PD DV STABILIZATION WIRE IS HANGING DOWN INTO ROADWAY"/>
    <s v="C"/>
    <s v="C"/>
    <s v="05/28/2022"/>
    <s v="09:24:54"/>
    <s v="05/28/2022 09:24 (KERA)  CALLBACK UPDATE COMPLETED. 20 MIN ETA FULLER "/>
    <s v="6503757470"/>
    <s v="T-MAN"/>
    <s v="P2TLAFN"/>
    <s v="05/28/2022"/>
    <s v="09:58:00"/>
    <s v="05/28/2022"/>
    <s v="09:22:29"/>
    <n v="1"/>
    <n v="1"/>
    <n v="1"/>
    <n v="1"/>
    <n v="0"/>
    <n v="0"/>
    <n v="37.116666666667001"/>
    <n v="3.3666666666670002"/>
    <s v="05/28/2022"/>
    <s v="09:58:39"/>
    <m/>
    <m/>
    <m/>
    <m/>
    <m/>
    <m/>
    <m/>
    <m/>
    <m/>
    <m/>
    <m/>
    <m/>
    <m/>
    <m/>
    <m/>
    <s v="OR:N/A-20 MIN ETA FULLER (KERA 09:25 05/28/2022)_x000a__x000a_"/>
    <x v="4"/>
    <n v="28.75"/>
  </r>
  <r>
    <s v="Peninsula"/>
    <n v="56"/>
    <s v="Skyline"/>
    <n v="326219"/>
    <s v="OUTAGE"/>
    <s v="BEL MONTE PROPERTIES LLC"/>
    <s v="05/29/2022"/>
    <s v="11:22:43"/>
    <n v="1713541"/>
    <s v="L1"/>
    <s v="520 MASTICK AVE"/>
    <s v="SAN BRUNO"/>
    <m/>
    <m/>
    <s v="A:OKAY;X:;R:PER SAN MATEO CNTY FD - MYLAR BALLONS IN LINES - PLS CB W/ETA 650.363.4950 INC #BF1543, Pwr-Y"/>
    <s v="C"/>
    <s v="C"/>
    <s v="05/29/2022"/>
    <s v="11:26:29"/>
    <s v="05/29/2022 11:26 (GBF4)  CALLBACK UPDATE COMPLETED. JONES PROVIDED 15 MIN ETA, AGENCY CONTACTED "/>
    <s v="6503634950"/>
    <s v="T-MAN"/>
    <s v="W2TMJJ8"/>
    <s v="05/29/2022"/>
    <s v="11:39:00"/>
    <s v="05/29/2022"/>
    <s v="11:25:26"/>
    <n v="1"/>
    <n v="1"/>
    <n v="1"/>
    <n v="1"/>
    <n v="0"/>
    <n v="0"/>
    <n v="20.133333333332999"/>
    <n v="3.7666666666670001"/>
    <s v="05/29/2022"/>
    <s v="11:42:51"/>
    <m/>
    <m/>
    <m/>
    <m/>
    <m/>
    <m/>
    <m/>
    <m/>
    <m/>
    <m/>
    <m/>
    <m/>
    <m/>
    <m/>
    <m/>
    <m/>
    <x v="4"/>
    <n v="28.75"/>
  </r>
  <r>
    <s v="Peninsula"/>
    <n v="56"/>
    <s v="Skyline"/>
    <n v="354725"/>
    <s v="OUTAGE"/>
    <s v="JORGE ALBERTO LOPEZ TAPIA"/>
    <s v="06/01/2022"/>
    <s v="21:13:41"/>
    <n v="1716171"/>
    <s v="L1"/>
    <s v="66 SANTA RITA AVE"/>
    <s v="DALY CITY"/>
    <m/>
    <m/>
    <s v="A:AXS OK;X:LAKESHIRE;R:ARCING WIRES ON EASEMENT BEHIND HOUSE, NO FIRE/BURNING ODOR, NO INJ, BELIVES DANGR TO LIFE.PROPERTY. POLE 2 POLE, BY TREES., Pwr-Y"/>
    <s v="C"/>
    <m/>
    <m/>
    <m/>
    <s v="06/01/2022 21:23 (AEM6) ADVISED 911 AGENCY TMAN ETA 25 MINUTES "/>
    <m/>
    <s v="T-MAN"/>
    <s v="P1TD4G3"/>
    <s v="06/01/2022"/>
    <s v="21:34:00"/>
    <s v="06/01/2022"/>
    <s v="21:16:57"/>
    <n v="1"/>
    <n v="1"/>
    <n v="0"/>
    <n v="0"/>
    <n v="0"/>
    <n v="0"/>
    <n v="24.166666666666998"/>
    <m/>
    <s v="06/01/2022"/>
    <s v="21:37:51"/>
    <m/>
    <m/>
    <m/>
    <m/>
    <m/>
    <m/>
    <m/>
    <m/>
    <m/>
    <m/>
    <m/>
    <m/>
    <m/>
    <m/>
    <s v="OR:N/A-ADVISED 911 AGENCY TMAN ETA 25 MINUTES (AEM6 21:23 06/01/2022)_x000a__x000a_OR:N/A-650-368-1421; CALLBACK; BECAME 911 AT 21:20; FD ENROUTE (M2RK 21:22 06/01/2022)_x000a__x000a_"/>
    <m/>
    <x v="5"/>
    <n v="29.083333333333002"/>
  </r>
  <r>
    <s v="Peninsula"/>
    <n v="58"/>
    <s v="Peninsula"/>
    <n v="361169"/>
    <s v="OUTAGE"/>
    <s v="CHERYL HALCOVICH"/>
    <s v="06/02/2022"/>
    <s v="17:23:08"/>
    <n v="1716914"/>
    <s v="L1"/>
    <s v="1611 CORONADO WAY"/>
    <s v="BURLINGAME"/>
    <m/>
    <m/>
    <s v="A:OK;X:RAY;R:SPARKING WIRES FD ENR REQ ETA 650-368-1421, Pwr-Y"/>
    <s v="C"/>
    <s v="C"/>
    <s v="06/02/2022"/>
    <s v="17:31:38"/>
    <s v="06/02/2022 17:31 (AEM6)  CALLBACK UPDATE COMPLETED. ADVISED 911 AGENCY TMAN ETA 15 MINUTES "/>
    <s v="6503681421"/>
    <s v="T-MAN"/>
    <s v="P2TJEAG"/>
    <s v="06/02/2022"/>
    <s v="17:40:00"/>
    <s v="06/02/2022"/>
    <s v="17:26:07"/>
    <n v="1"/>
    <n v="1"/>
    <n v="1"/>
    <n v="1"/>
    <n v="0"/>
    <n v="0"/>
    <n v="30.833333333333002"/>
    <n v="8.5"/>
    <s v="06/02/2022"/>
    <s v="17:53:58"/>
    <m/>
    <m/>
    <m/>
    <m/>
    <m/>
    <m/>
    <m/>
    <m/>
    <m/>
    <m/>
    <m/>
    <m/>
    <m/>
    <m/>
    <s v="OR:N/A-ADVISED 911 AGENCY TMAN ETA 15 MINUTES (AEM6 17:31 06/02/2022)_x000a__x000a_"/>
    <m/>
    <x v="5"/>
    <n v="29.083333333333002"/>
  </r>
  <r>
    <s v="Peninsula"/>
    <n v="56"/>
    <s v="Skyline"/>
    <n v="363551"/>
    <s v="OUTAGE"/>
    <s v="KUMARASWAMY SUBRAMANIA"/>
    <s v="06/03/2022"/>
    <s v="06:09:18"/>
    <n v="1717131"/>
    <s v="L1"/>
    <s v="15 SAN JOSE AVE"/>
    <s v="PACIFICA"/>
    <m/>
    <m/>
    <s v="A:OK;X:UNK;R:POLE SMOKING MAY BREAK.  EXPEDITE REQUESTED, Pwr-Y"/>
    <s v="C"/>
    <s v="C"/>
    <s v="06/03/2022"/>
    <s v="06:11:33"/>
    <s v="06/03/2022 06:11 (CXTQ)  CALLBACK UPDATE COMPLETED. TMAN NOTIFIED AND PROVIDED A 30-35  MIN ETA.  NOTIFIED 911 AGENCY "/>
    <s v="6503634950"/>
    <s v="T-MAN"/>
    <s v="P1TD4G3"/>
    <s v="06/03/2022"/>
    <s v="06:34:00"/>
    <s v="06/03/2022"/>
    <s v="06:10:10"/>
    <n v="1"/>
    <n v="1"/>
    <n v="1"/>
    <n v="1"/>
    <n v="0"/>
    <n v="0"/>
    <n v="29.816666666667"/>
    <n v="2.25"/>
    <s v="06/03/2022"/>
    <s v="06:39:07"/>
    <m/>
    <m/>
    <m/>
    <m/>
    <m/>
    <m/>
    <m/>
    <m/>
    <m/>
    <m/>
    <m/>
    <m/>
    <m/>
    <m/>
    <m/>
    <m/>
    <x v="5"/>
    <n v="29.083333333333002"/>
  </r>
  <r>
    <s v="Peninsula"/>
    <n v="56"/>
    <s v="Skyline"/>
    <n v="365166"/>
    <s v="OUTAGE"/>
    <s v="FD"/>
    <s v="06/03/2022"/>
    <s v="09:43:18"/>
    <n v="1717380"/>
    <s v="L1"/>
    <s v="57 SAINT FRANCIS SQ"/>
    <s v="DALY CITY"/>
    <m/>
    <m/>
    <s v="AXS-OK FIRE IS OUT NOW FD ONSITE"/>
    <s v="C"/>
    <s v="C"/>
    <s v="06/03/2022"/>
    <s v="09:46:50"/>
    <s v="06/03/2022 09:46 (CXTQ)  CALLBACK UPDATE COMPLETED. TMAN NOTIFIED AND PROVIDED A 20  MIN ETA.  NOTIFIED 911 AGENCY "/>
    <s v="6503681421"/>
    <s v="T-MAN"/>
    <s v="P1TD4G3"/>
    <s v="06/03/2022"/>
    <s v="09:56:00"/>
    <s v="06/03/2022"/>
    <s v="09:44:22"/>
    <n v="1"/>
    <n v="1"/>
    <n v="1"/>
    <n v="1"/>
    <n v="0"/>
    <n v="0"/>
    <n v="14.383333333333001"/>
    <n v="3.5333333333330001"/>
    <s v="06/03/2022"/>
    <s v="09:57:41"/>
    <m/>
    <m/>
    <m/>
    <m/>
    <m/>
    <m/>
    <m/>
    <m/>
    <m/>
    <m/>
    <m/>
    <m/>
    <m/>
    <m/>
    <m/>
    <m/>
    <x v="5"/>
    <n v="29.083333333333002"/>
  </r>
  <r>
    <s v="Peninsula"/>
    <n v="56"/>
    <s v="Skyline"/>
    <n v="365445"/>
    <s v="OUTAGE"/>
    <s v="RICHARD MCBRIDE"/>
    <s v="06/03/2022"/>
    <s v="11:41:21"/>
    <n v="1717517"/>
    <s v="L1"/>
    <s v="2305 VALLEYWOOD DR"/>
    <s v="SAN BRUNO"/>
    <m/>
    <m/>
    <s v="A:OK;X:evergreen;R:FD ENR CALL WITH ETA INC# BF1705/ RUNG DOWN @ 1143 SPOKE TO CHRISTINA."/>
    <s v="C"/>
    <s v="C"/>
    <s v="06/03/2022"/>
    <s v="11:46:55"/>
    <s v="06/03/2022 11:46 (CXTQ)  CALLBACK UPDATE COMPLETED. tman notified and provided a  20 min eta.  notified 911 agency "/>
    <s v="6503681421"/>
    <s v="T-MAN"/>
    <s v="P1TD4G3"/>
    <s v="06/03/2022"/>
    <s v="11:55:00"/>
    <s v="06/03/2022"/>
    <s v="11:43:20"/>
    <n v="1"/>
    <n v="1"/>
    <n v="1"/>
    <n v="1"/>
    <n v="0"/>
    <n v="0"/>
    <n v="15.283333333332999"/>
    <n v="5.5666666666670004"/>
    <s v="06/03/2022"/>
    <s v="11:56:38"/>
    <m/>
    <m/>
    <m/>
    <m/>
    <m/>
    <m/>
    <m/>
    <m/>
    <m/>
    <m/>
    <m/>
    <m/>
    <m/>
    <m/>
    <m/>
    <m/>
    <x v="5"/>
    <n v="29.083333333333002"/>
  </r>
  <r>
    <s v="Peninsula"/>
    <n v="56"/>
    <s v="Skyline"/>
    <n v="367304"/>
    <s v="OUTAGE"/>
    <s v="FEI LIU"/>
    <s v="06/03/2022"/>
    <s v="22:23:33"/>
    <n v="1717944"/>
    <s v="L1"/>
    <s v="15 SUNRISE CT"/>
    <s v="SOUTH SAN FRANCISCO"/>
    <m/>
    <m/>
    <s v="A:OK;X:BERRY WAY;R:FIRE IN THE WALL HERE FD TURNED OFF ELEC., Pwr-Y"/>
    <s v="C"/>
    <s v="C"/>
    <s v="06/03/2022"/>
    <s v="22:30:22"/>
    <s v="06/03/2022 22:30 (P1MG)  CALLBACK UPDATE COMPLETED. 20 min eta "/>
    <s v="6503681421"/>
    <s v="T-MAN"/>
    <s v="P1TD4G3"/>
    <s v="06/03/2022"/>
    <s v="22:42:00"/>
    <s v="06/03/2022"/>
    <s v="22:28:55"/>
    <n v="1"/>
    <n v="1"/>
    <n v="1"/>
    <n v="1"/>
    <n v="0"/>
    <n v="0"/>
    <n v="20.716666666666999"/>
    <n v="6.8166666666670004"/>
    <s v="06/03/2022"/>
    <s v="22:44:16"/>
    <m/>
    <m/>
    <m/>
    <m/>
    <m/>
    <m/>
    <m/>
    <m/>
    <m/>
    <m/>
    <m/>
    <m/>
    <m/>
    <m/>
    <m/>
    <m/>
    <x v="5"/>
    <n v="29.083333333333002"/>
  </r>
  <r>
    <s v="Peninsula"/>
    <n v="56"/>
    <s v="Skyline"/>
    <n v="367310"/>
    <s v="OUTAGE"/>
    <s v="SSFD"/>
    <s v="06/03/2022"/>
    <s v="22:38:31"/>
    <n v="1717954"/>
    <s v="L1"/>
    <s v="DONEGAL"/>
    <s v="SOUTH SAN FRANC"/>
    <m/>
    <m/>
    <s v="AXS-OK FD ENR"/>
    <s v="C"/>
    <s v="C"/>
    <s v="06/03/2022"/>
    <s v="22:41:34"/>
    <s v="06/03/2022 22:41 (P1MG)  CALLBACK UPDATE COMPLETED. 40 min eta "/>
    <s v="6503681421"/>
    <s v="T-MAN"/>
    <s v="P1TRXWK"/>
    <s v="06/03/2022"/>
    <s v="22:59:00"/>
    <s v="06/03/2022"/>
    <s v="22:40:16"/>
    <n v="1"/>
    <n v="1"/>
    <n v="1"/>
    <n v="1"/>
    <n v="0"/>
    <n v="0"/>
    <n v="21.566666666667"/>
    <n v="3.05"/>
    <s v="06/03/2022"/>
    <s v="23:00:05"/>
    <m/>
    <m/>
    <m/>
    <m/>
    <m/>
    <m/>
    <m/>
    <m/>
    <m/>
    <m/>
    <m/>
    <m/>
    <m/>
    <m/>
    <m/>
    <m/>
    <x v="5"/>
    <n v="29.083333333333002"/>
  </r>
  <r>
    <s v="Peninsula"/>
    <n v="58"/>
    <s v="Peninsula"/>
    <n v="374543"/>
    <s v="NON-CUSTOMER"/>
    <s v="SAN MATEO CO FD"/>
    <s v="06/04/2022"/>
    <s v="16:03:03"/>
    <n v="374543"/>
    <s v="L1"/>
    <s v="N/B HWY 101"/>
    <s v="SAN CARLOS"/>
    <m/>
    <m/>
    <s v="AXS-OK FD ENR. POLE FIRE. REQ ETA 650-368-1421"/>
    <s v="C"/>
    <s v="C"/>
    <s v="06/04/2022"/>
    <s v="16:05:17"/>
    <s v="06/04/2022 16:16 (S2H8) FD CLEARED/ NEEDS SAFETY ON LINES SHORE WAY &amp; HOLLY 06/04/2022 16:05 (JIMI)  CALLBACK UPDATE COMPLETED. 30 min eta notified agency"/>
    <s v="6503681421"/>
    <s v="T-MAN"/>
    <s v="P2TPHS6"/>
    <s v="06/04/2022"/>
    <s v="16:33:00"/>
    <s v="06/04/2022"/>
    <s v="16:03:46"/>
    <n v="1"/>
    <n v="1"/>
    <n v="1"/>
    <n v="1"/>
    <n v="0"/>
    <n v="0"/>
    <n v="23.116666666667001"/>
    <n v="2.2333333333329999"/>
    <s v="06/04/2022"/>
    <s v="16:26:10"/>
    <m/>
    <m/>
    <m/>
    <m/>
    <m/>
    <m/>
    <m/>
    <m/>
    <m/>
    <m/>
    <m/>
    <m/>
    <m/>
    <m/>
    <m/>
    <m/>
    <x v="5"/>
    <n v="29.083333333333002"/>
  </r>
  <r>
    <s v="Peninsula"/>
    <n v="56"/>
    <s v="Skyline"/>
    <n v="376618"/>
    <s v="NON-CUSTOMER"/>
    <s v="SAN BRUNO PD"/>
    <s v="06/05/2022"/>
    <s v="00:22:42"/>
    <n v="376618"/>
    <s v="L1"/>
    <s v="EL CAMINO REAL , JENEVEIN INTERSECTION"/>
    <s v="SAN BRUNO"/>
    <m/>
    <m/>
    <s v="AXS-OK PD ONS REQ ETA 650-368-1421"/>
    <s v="C"/>
    <s v="C"/>
    <s v="06/05/2022"/>
    <s v="00:26:09"/>
    <s v="06/05/2022 00:28 (P1MG) 40 MIN ETA 06/05/2022 00:26 (P1MG)  CALLBACK UPDATE COMPLETED. ARCOS RUNNING WAITING FOR ETA"/>
    <s v="6503681421"/>
    <s v="T-MAN"/>
    <s v="P1TD4G3"/>
    <s v="06/05/2022"/>
    <s v="00:43:00"/>
    <s v="06/05/2022"/>
    <s v="00:31:48"/>
    <n v="1"/>
    <n v="1"/>
    <n v="1"/>
    <n v="1"/>
    <n v="0"/>
    <n v="0"/>
    <n v="21.216666666666999"/>
    <n v="3.45"/>
    <s v="06/05/2022"/>
    <s v="00:43:55"/>
    <m/>
    <m/>
    <m/>
    <m/>
    <m/>
    <m/>
    <m/>
    <m/>
    <m/>
    <m/>
    <m/>
    <m/>
    <m/>
    <m/>
    <m/>
    <m/>
    <x v="5"/>
    <n v="29.083333333333002"/>
  </r>
  <r>
    <s v="Peninsula"/>
    <n v="56"/>
    <s v="Skyline"/>
    <n v="379421"/>
    <s v="OUTAGE"/>
    <s v="WILMA DOMAGAS"/>
    <s v="06/05/2022"/>
    <s v="10:36:40"/>
    <n v="1719542"/>
    <s v="L1"/>
    <s v="408 WESTMOOR AVE"/>
    <s v="DALY CITY"/>
    <m/>
    <m/>
    <s v="A:OK;X:AVALON DR;R:ELECTRICAL BOX SMOKING AND ARCING/ PER SAN MATEO COUNTY FD/ INC#NF5683, Pwr-Y"/>
    <s v="C"/>
    <s v="C"/>
    <s v="06/05/2022"/>
    <s v="10:41:19"/>
    <s v="06/05/2022 10:41 (CXTQ)  CALLBACK UPDATE COMPLETED. TMAN NOTIFIED AND PROVIDED A 40  MIN ETA.  NOTIFIED 911 AGENCY "/>
    <s v="6503681421"/>
    <s v="T-MAN"/>
    <s v="P1TD4G3"/>
    <s v="06/05/2022"/>
    <s v="11:00:00"/>
    <s v="06/05/2022"/>
    <s v="10:38:01"/>
    <n v="1"/>
    <n v="1"/>
    <n v="1"/>
    <n v="1"/>
    <n v="0"/>
    <n v="0"/>
    <n v="24.533333333333001"/>
    <n v="4.6500000000000004"/>
    <s v="06/05/2022"/>
    <s v="11:01:12"/>
    <m/>
    <m/>
    <m/>
    <m/>
    <m/>
    <m/>
    <m/>
    <m/>
    <m/>
    <m/>
    <m/>
    <m/>
    <m/>
    <m/>
    <m/>
    <m/>
    <x v="5"/>
    <n v="29.083333333333002"/>
  </r>
  <r>
    <s v="Peninsula"/>
    <n v="56"/>
    <s v="Skyline"/>
    <n v="379477"/>
    <s v="OUTAGE"/>
    <s v="PACIFICA FD"/>
    <s v="06/05/2022"/>
    <s v="11:30:30"/>
    <n v="1719561"/>
    <s v="L1"/>
    <s v="MANOR DR"/>
    <s v="PACIFICA"/>
    <m/>
    <m/>
    <s v="AXS-OK PACIFICA FD ONSITE REQ ETA: 650-368-1421 INCIDENT # NF5689"/>
    <s v="C"/>
    <s v="C"/>
    <s v="06/05/2022"/>
    <s v="11:35:57"/>
    <s v="06/05/2022 11:35 (CXTQ)  CALLBACK UPDATE COMPLETED. TMAN enroute; lm to advise hazard location,  2  MIN ETA.  NOTIFIED 911 AGENCY "/>
    <s v="6503681421"/>
    <s v="T-MAN"/>
    <s v="P1TD4G3"/>
    <s v="06/05/2022"/>
    <s v="11:36:00"/>
    <s v="06/05/2022"/>
    <s v="11:25:49"/>
    <n v="1"/>
    <n v="1"/>
    <n v="1"/>
    <n v="1"/>
    <n v="0"/>
    <n v="0"/>
    <n v="6.6166666666670002"/>
    <n v="5.45"/>
    <s v="06/05/2022"/>
    <s v="11:37:07"/>
    <m/>
    <m/>
    <m/>
    <m/>
    <m/>
    <m/>
    <m/>
    <m/>
    <m/>
    <m/>
    <m/>
    <m/>
    <m/>
    <m/>
    <m/>
    <m/>
    <x v="5"/>
    <n v="29.083333333333002"/>
  </r>
  <r>
    <s v="Peninsula"/>
    <n v="56"/>
    <s v="Skyline"/>
    <n v="390578"/>
    <s v="OUTAGE"/>
    <s v="FELIPE IZQUIERDO PEREZ"/>
    <s v="06/07/2022"/>
    <s v="11:06:01"/>
    <n v="1721411"/>
    <s v="L1"/>
    <s v="672 MASSON AVE APT 1"/>
    <s v="SAN BRUNO"/>
    <m/>
    <m/>
    <s v="A:OK;X:W ANGUS;R:FD REQ ETA., Pwr-Y"/>
    <s v="C"/>
    <s v="C"/>
    <s v="06/07/2022"/>
    <s v="11:14:53"/>
    <s v="06/07/2022 11:14 (NWA1)  CALLBACK UPDATE COMPLETED. CALLED WITH A 15 MIN ETA "/>
    <s v="6503634951"/>
    <s v="T-MAN"/>
    <s v="P1TD1C3"/>
    <s v="06/07/2022"/>
    <s v="11:32:00"/>
    <s v="06/07/2022"/>
    <s v="11:06:47"/>
    <n v="1"/>
    <n v="1"/>
    <n v="1"/>
    <n v="1"/>
    <n v="0"/>
    <n v="0"/>
    <n v="26.95"/>
    <n v="8.8666666666669993"/>
    <s v="06/07/2022"/>
    <s v="11:32:58"/>
    <m/>
    <m/>
    <m/>
    <m/>
    <m/>
    <m/>
    <m/>
    <m/>
    <m/>
    <m/>
    <m/>
    <m/>
    <m/>
    <m/>
    <s v="OR:N/A-CAVANAUGH DISCONNECTED METER # 1008866335` SEE FO ID 5528804700 (NWA1 12:35 06/07/2022)_x000a__x000a_OR:N/A-LEFT A VM MESSAGE AND EPAGED CAVANAUGH ADVISING OF TAG AND REQUESTING A ETA (NWA1 11:10 06/07/2022)_x000a__x000a_"/>
    <m/>
    <x v="5"/>
    <n v="29.083333333333002"/>
  </r>
  <r>
    <s v="Peninsula"/>
    <n v="58"/>
    <s v="Peninsula"/>
    <n v="390882"/>
    <s v="OUTAGE"/>
    <s v="XIAO MA"/>
    <s v="06/07/2022"/>
    <s v="11:50:36"/>
    <n v="1721472"/>
    <s v="L1"/>
    <s v="3317 ADELAIDE WAY"/>
    <s v="BELMONT"/>
    <m/>
    <m/>
    <s v="A:ROAD BLOCKED;X:CHRISTIAN DR;R:SAN MATEO FD ONS FOR WIRES DOWN WITH VEG FIRE NO STRUCTURES INVOLVED"/>
    <s v="C"/>
    <s v="C"/>
    <s v="06/07/2022"/>
    <s v="12:02:08"/>
    <s v="06/07/2022 12:02 (NWA1)  CALLBACK UPDATE COMPLETED. CALLED WITH A 30 MIN ETA "/>
    <s v="6503681421"/>
    <s v="T-MAN"/>
    <s v="W2TMJJ8"/>
    <s v="06/07/2022"/>
    <s v="12:16:00"/>
    <s v="06/07/2022"/>
    <s v="12:00:41"/>
    <n v="1"/>
    <n v="1"/>
    <n v="1"/>
    <n v="1"/>
    <n v="0"/>
    <n v="0"/>
    <n v="26.133333333332999"/>
    <n v="11.533333333332999"/>
    <s v="06/07/2022"/>
    <s v="12:16:44"/>
    <m/>
    <m/>
    <m/>
    <m/>
    <m/>
    <m/>
    <m/>
    <m/>
    <m/>
    <m/>
    <m/>
    <m/>
    <m/>
    <m/>
    <m/>
    <m/>
    <x v="5"/>
    <n v="29.083333333333002"/>
  </r>
  <r>
    <s v="Peninsula"/>
    <n v="56"/>
    <s v="Skyline"/>
    <n v="391208"/>
    <s v="NON-CUSTOMER"/>
    <s v="SM COUNTY FD"/>
    <s v="06/07/2022"/>
    <s v="13:59:46"/>
    <n v="391208"/>
    <s v="L1"/>
    <s v="PALOMA AVE"/>
    <s v="PACIFICA"/>
    <m/>
    <m/>
    <s v="AXS-OK FD ENROUTE REQ ETA."/>
    <s v="C"/>
    <s v="C"/>
    <s v="06/07/2022"/>
    <s v="14:04:37"/>
    <s v="06/07/2022 14:04 (NWA1)  CALLBACK UPDATE COMPLETED. CALLED WITH A 10 MIN ETA "/>
    <s v="6503681421"/>
    <s v="T-MAN"/>
    <s v="P1TD1C3"/>
    <s v="06/07/2022"/>
    <s v="14:22:00"/>
    <s v="06/07/2022"/>
    <s v="14:03:06"/>
    <n v="1"/>
    <n v="1"/>
    <n v="1"/>
    <n v="1"/>
    <n v="0"/>
    <n v="0"/>
    <n v="23.083333333333002"/>
    <n v="4.8499999999999996"/>
    <s v="06/07/2022"/>
    <s v="14:22:51"/>
    <m/>
    <m/>
    <m/>
    <m/>
    <m/>
    <m/>
    <m/>
    <m/>
    <m/>
    <m/>
    <m/>
    <m/>
    <m/>
    <m/>
    <m/>
    <s v="OR:N/A-PER TMAN WAS ARCING WIRES, REPLACED CUT OUTS (AEM6 14:54 06/07/2022)_x000a__x000a_OR:N/A-TMAN ADVISED HE WENT ONSITE AND ALREADY DONE, WILL UPDATE TAG ONCE HE RESETS HIS GTECH (AEM6 14:23 06/07/2022)_x000a__x000a_OR:N/A-TMAN`S GTECH IS OUT OF COMMUNICATION, I KNOW HE WAS ENROUTE I LEFT VOICEMAIL TO RESET OR LET ME KNOW HE`S ONSITE, I AM GOING TO PUT HIM ENROUTE (AEM6 14:18 06/07/2022)_x000a__x000a_OR:N/A-CALLED WITH A 10 MIN ETA (NWA1 14:05 06/07/2022)_x000a__x000a_"/>
    <x v="5"/>
    <n v="29.083333333333002"/>
  </r>
  <r>
    <s v="Peninsula"/>
    <n v="58"/>
    <s v="Peninsula"/>
    <n v="392207"/>
    <s v="NON-CUSTOMER"/>
    <s v="SAN MATEO FD"/>
    <s v="06/07/2022"/>
    <s v="15:50:13"/>
    <n v="392207"/>
    <s v="L1"/>
    <s v="8888 N CABRILLO HWY"/>
    <s v="SAN MATEO"/>
    <m/>
    <m/>
    <s v="AXS-OK FD ONSITE - POLE BROKE IN HALF AND WIRES ARE HANGING"/>
    <s v="C"/>
    <s v="Y"/>
    <m/>
    <m/>
    <m/>
    <s v="6503681421"/>
    <m/>
    <m/>
    <m/>
    <m/>
    <m/>
    <m/>
    <n v="1"/>
    <n v="1"/>
    <n v="1"/>
    <n v="0"/>
    <n v="0"/>
    <n v="1"/>
    <n v="8.9833333333330003"/>
    <m/>
    <s v="06/07/2022"/>
    <s v="15:59:12"/>
    <m/>
    <m/>
    <m/>
    <m/>
    <m/>
    <m/>
    <m/>
    <m/>
    <m/>
    <m/>
    <m/>
    <m/>
    <m/>
    <m/>
    <m/>
    <s v="OR:N/A-REPORTED TO ATnT THAT THIS IS AN EMERGENCY POLE ABOUT TO COME DOWN AND THEIR WIRES WOULD BE ACROSS HIGHWAY 1 (AEM6 16:04 06/07/2022)_x000a__x000a_OR:N/A-TMAN WAS ALREADY HERE AND TOLD FIRE DEPT THIS IS ATnT POLE, I AM GOING TO CALL ATnT EMERGENCY LINE TO REPORT IT (AEM6 15:58 06/07/2022)_x000a__x000a_OR:N/A-THIS ADDRESS IS NOT MAPPING IN SAN MATEO, IT`S MAPPING IN HALF MOON BAY AREA, CALLING FIRE DEPT TO CLARIFY (AEM6 15:54 06/07/2022)_x000a__x000a_"/>
    <x v="5"/>
    <n v="29.083333333333002"/>
  </r>
  <r>
    <s v="Peninsula"/>
    <n v="58"/>
    <s v="Peninsula"/>
    <n v="395530"/>
    <s v="OUTAGE"/>
    <s v="MICHAEL SHANNAHAN"/>
    <s v="06/08/2022"/>
    <s v="03:59:54"/>
    <n v="1722032"/>
    <s v="L1"/>
    <s v="1370 SHERMAN AVE"/>
    <s v="MENLO PARK"/>
    <m/>
    <m/>
    <s v="A:OK;X:VALPARAISO;R:MENLO FD OS REQ ETA 650-368-1421, Pwr-Y"/>
    <s v="C"/>
    <s v="C"/>
    <s v="06/08/2022"/>
    <s v="04:05:07"/>
    <s v="06/08/2022 04:05 (P1MG)  CALLBACK UPDATE COMPLETED. RAN ARCOS WAITING FOR ETA "/>
    <s v="6503681421"/>
    <s v="STANDBY"/>
    <s v="P2GJIG5"/>
    <s v="06/08/2022"/>
    <s v="04:35:00"/>
    <s v="06/08/2022"/>
    <s v="04:35:25"/>
    <n v="1"/>
    <n v="1"/>
    <n v="1"/>
    <n v="1"/>
    <n v="0"/>
    <n v="0"/>
    <n v="36.133333333332999"/>
    <n v="5.2166666666669999"/>
    <s v="06/08/2022"/>
    <s v="04:36:02"/>
    <m/>
    <m/>
    <m/>
    <m/>
    <m/>
    <m/>
    <m/>
    <m/>
    <m/>
    <m/>
    <m/>
    <m/>
    <m/>
    <m/>
    <s v="OR:N/A-T MAN DUNLAP ENROUTE NO ETA PROVIDED (P1MG 04:36 06/08/2022)_x000a__x000a_OR:N/A-SPOKE TO GSR GARCIA ABLE TO STAND BY AS MUCH AS HE CAN; MMP 45 MIN ETA (P1MG 04:30 06/08/2022)_x000a__x000a_OR:N/A-DISPATCHER ADV NO T MAN COMING OUT; ADV TO CONTINUE TO KEEP ROLLING ARCOS. WILL NOTIFY DISPATCH MANAGER (LIZ GREATHOUSE) VIA TEXT (WDSH 04:17 06/08/2022)_x000a__x000a_OR:N/A-NOTIFIED DISP SUP SCOTT (P1MG 04:16 06/08/2022)_x000a__x000a_OR:N/A-NO T MAN RESPONSE TO ARCOS FOR 911; CALLED THE ON CALL LUCERO NO AVAIL RESOURCE ADVISE TO CONTINUE ARCOS; RAN ARCOS FMO;  FMO RESOURCE 45 MIN ETA (P1MG 04:15 06/08/2022)_x000a__x000a_"/>
    <m/>
    <x v="5"/>
    <n v="29.083333333333002"/>
  </r>
  <r>
    <s v="Peninsula"/>
    <n v="58"/>
    <s v="Peninsula"/>
    <n v="408905"/>
    <s v="OUTAGE"/>
    <s v="ALESSIO DE FRANCESCA"/>
    <s v="06/09/2022"/>
    <s v="16:10:04"/>
    <n v="1726658"/>
    <s v="L1"/>
    <s v="3506 CASANOVA DR"/>
    <s v="SAN MATEO"/>
    <m/>
    <m/>
    <s v="A:OK;X:SANTA CLARA;R:PER SAN MATEO FD 650-368-1421 - STRUCTURE FIRE - FD ONSITE , RQST ETA"/>
    <s v="C"/>
    <s v="C"/>
    <s v="06/09/2022"/>
    <s v="16:16:32"/>
    <s v="06/09/2022 16:16 (AEM6)  CALLBACK UPDATE COMPLETED. ADVISED 911 AGENCY TMAN ETA 20 MINUTES "/>
    <s v="6503681421"/>
    <s v="T-MAN"/>
    <s v="P2TPHS6"/>
    <s v="06/09/2022"/>
    <s v="16:26:00"/>
    <s v="06/09/2022"/>
    <s v="16:13:10"/>
    <n v="1"/>
    <n v="1"/>
    <n v="1"/>
    <n v="1"/>
    <n v="0"/>
    <n v="0"/>
    <n v="22.85"/>
    <n v="6.4666666666669999"/>
    <s v="06/09/2022"/>
    <s v="16:32:55"/>
    <m/>
    <m/>
    <m/>
    <m/>
    <m/>
    <m/>
    <m/>
    <m/>
    <m/>
    <m/>
    <m/>
    <m/>
    <m/>
    <m/>
    <s v="OR:N/A-ADVISED 911 AGENCY TMAN ETA 20 MINUTES (AEM6 16:16 06/09/2022)_x000a__x000a_"/>
    <m/>
    <x v="5"/>
    <n v="29.083333333333002"/>
  </r>
  <r>
    <s v="Peninsula"/>
    <n v="58"/>
    <s v="Peninsula"/>
    <n v="416051"/>
    <s v="OUTAGE"/>
    <s v="LITUANIA MACIEL SOLORIO"/>
    <s v="06/10/2022"/>
    <s v="13:03:15"/>
    <n v="1727365"/>
    <s v="L1"/>
    <s v="20 N QUEBEC ST"/>
    <s v="SAN MATEO"/>
    <m/>
    <m/>
    <s v="A:OK;X:YORK AVE;R:PER SAN MATEO FD ONSITE FOR ACTIVE FIRE., Pwr-Y"/>
    <s v="C"/>
    <s v="C"/>
    <s v="06/10/2022"/>
    <s v="13:15:47"/>
    <s v="06/10/2022 13:15 (SXMU)  CALLBACK UPDATE COMPLETED. ETA 20 MIN "/>
    <s v="6503681421"/>
    <s v="T-MAN"/>
    <s v="P2TDMAJ"/>
    <s v="06/10/2022"/>
    <s v="13:36:00"/>
    <s v="06/10/2022"/>
    <s v="13:06:02"/>
    <n v="1"/>
    <n v="1"/>
    <n v="1"/>
    <n v="1"/>
    <n v="0"/>
    <n v="0"/>
    <n v="37.183333333333003"/>
    <n v="12.533333333332999"/>
    <s v="06/10/2022"/>
    <s v="13:40:26"/>
    <m/>
    <m/>
    <m/>
    <m/>
    <m/>
    <m/>
    <m/>
    <m/>
    <m/>
    <m/>
    <m/>
    <m/>
    <m/>
    <m/>
    <m/>
    <m/>
    <x v="5"/>
    <n v="29.083333333333002"/>
  </r>
  <r>
    <s v="Peninsula"/>
    <n v="58"/>
    <s v="Peninsula"/>
    <n v="419767"/>
    <s v="OUTAGE"/>
    <s v="FOUNTAIN FD"/>
    <s v="06/10/2022"/>
    <s v="16:53:45"/>
    <n v="1727665"/>
    <s v="L1"/>
    <s v="GAZOS CREEK RD"/>
    <s v="PESCADERO"/>
    <m/>
    <m/>
    <s v="AXS-OK FD ONSITE REQUEST ETA 831-335-6719; WIRES DOWN ARCING/SMOKING; WERE SOME "/>
    <s v="C"/>
    <s v="C"/>
    <s v="06/10/2022"/>
    <s v="16:58:45"/>
    <s v="06/10/2022 17:50 (AEM6) PER FIRE DEPT TMAN JUST PULLED UP  ON SCENE 06/10/2022 16:58 (AEM6)  CALLBACK UPDATE COMPLETED. ADVISED 911 AGENCY TMAN ETA 60 MINUTES"/>
    <s v="8313356719"/>
    <s v="T-MAN"/>
    <s v="W2TMJJ8"/>
    <s v="06/10/2022"/>
    <s v="16:47:00"/>
    <s v="06/10/2022"/>
    <s v="16:40:04"/>
    <n v="1"/>
    <n v="1"/>
    <n v="1"/>
    <n v="1"/>
    <n v="0"/>
    <n v="0"/>
    <n v="56.6"/>
    <n v="5"/>
    <s v="06/10/2022"/>
    <s v="17:50:21"/>
    <m/>
    <m/>
    <m/>
    <m/>
    <m/>
    <m/>
    <m/>
    <m/>
    <m/>
    <m/>
    <m/>
    <m/>
    <m/>
    <m/>
    <s v="OR:N/A-TMAN NEVER PUT HIMSELF ONSITE I HAD CONFIRMED WITH FIRE DEPT HE WAS ONSITE SO I UPDATED OMT TO SHOW OINSITE 1750 (AEM6 17:59 06/10/2022)_x000a__x000a_OR:N/A-PER FIRE DEPT TMAN JUST PULLED UP  ON SCENE (AEM6 17:50 06/10/2022)_x000a__x000a_OR:N/A-LEFT HER A VOICEMAIL, MY SUPERVISOR TRYING A DIFFERENT PH# (AEM6 17:22 06/10/2022)_x000a__x000a_OR:N/A-MAPPING FMO EMPLOYEE GLENNEN RIGHT NEAR HERE BUT NOT GETTING AN ANSWER (AEM6 17:21 06/10/2022)_x000a__x000a_OR:N/A-ADVISED ON CALL RESTORATION AND MnC NAVARRO OF 60 MIN ETA, NO CREWS OUT THIS WAY EITHER (AEM6 17:16 06/10/2022)_x000a__x000a_OR:N/A-ADVISED DISPATCH SUPERVISOR OVER 60 MINUTE ETA (AEM6 17:14 06/10/2022)_x000a__x000a_OR:N/A-NO METER TECHS OR GSRS IN THIS AREA (AEM6 17:05 06/10/2022)_x000a__x000a_OR:N/A-NO OTHER TMEN ANY CLOSER THAN TMAN JONES, NOT EVEN IN SANTA CRUZ YARD (AEM6 17:05 06/10/2022)_x000a__x000a_OR:N/A-ADVISED 911 AGENCY TMAN ETA 60 MINUTES (AEM6 16:58 06/10/2022)_x000a__x000a_"/>
    <m/>
    <x v="5"/>
    <n v="29.083333333333002"/>
  </r>
  <r>
    <s v="Peninsula"/>
    <n v="56"/>
    <s v="Skyline"/>
    <n v="440725"/>
    <s v="OUTAGE"/>
    <s v="FRED TILTON"/>
    <s v="06/11/2022"/>
    <s v="14:48:54"/>
    <n v="1728739"/>
    <s v="L1"/>
    <s v="140 W MARKET ST"/>
    <s v="DALY CITY"/>
    <m/>
    <m/>
    <s v="A:ok;X:HILL;R:FD ONSITE, Pwr-Y"/>
    <s v="C"/>
    <s v="C"/>
    <s v="06/11/2022"/>
    <s v="14:52:02"/>
    <s v="06/11/2022 14:52 (JIMI)  CALLBACK UPDATE COMPLETED. 30 min eta notified agency "/>
    <s v="6503681421"/>
    <s v="T-MAN"/>
    <s v="P1TAJWW"/>
    <s v="06/11/2022"/>
    <s v="15:07:00"/>
    <s v="06/11/2022"/>
    <s v="14:49:54"/>
    <n v="1"/>
    <n v="1"/>
    <n v="1"/>
    <n v="1"/>
    <n v="0"/>
    <n v="0"/>
    <n v="24.85"/>
    <n v="3.1333333333329998"/>
    <s v="06/11/2022"/>
    <s v="15:13:45"/>
    <m/>
    <m/>
    <m/>
    <m/>
    <m/>
    <m/>
    <m/>
    <m/>
    <m/>
    <m/>
    <m/>
    <m/>
    <m/>
    <m/>
    <m/>
    <m/>
    <x v="5"/>
    <n v="29.083333333333002"/>
  </r>
  <r>
    <s v="Peninsula"/>
    <n v="56"/>
    <s v="Skyline"/>
    <n v="444374"/>
    <s v="OUTAGE"/>
    <s v="ANTHONY PASTRANO"/>
    <s v="06/11/2022"/>
    <s v="20:19:17"/>
    <n v="1729008"/>
    <s v="L1"/>
    <s v="136 CHESTER ST"/>
    <s v="DALY CITY"/>
    <m/>
    <m/>
    <s v="A:OK;X:LISBON ST;R:DALY CITY FRE ONS, Pwr-N"/>
    <s v="C"/>
    <s v="C"/>
    <s v="06/11/2022"/>
    <s v="20:21:38"/>
    <s v="06/11/2022 20:21 (JIMI)  CALLBACK UPDATE COMPLETED. 30 min eta notified agency "/>
    <s v="6503681421"/>
    <s v="T-MAN"/>
    <s v="P1TAJWW"/>
    <s v="06/11/2022"/>
    <s v="20:27:00"/>
    <s v="06/11/2022"/>
    <s v="20:19:49"/>
    <n v="1"/>
    <n v="1"/>
    <n v="1"/>
    <n v="1"/>
    <n v="0"/>
    <n v="0"/>
    <n v="13.25"/>
    <n v="2.35"/>
    <s v="06/11/2022"/>
    <s v="20:32:32"/>
    <m/>
    <m/>
    <m/>
    <m/>
    <m/>
    <m/>
    <m/>
    <m/>
    <m/>
    <m/>
    <m/>
    <m/>
    <m/>
    <m/>
    <m/>
    <m/>
    <x v="5"/>
    <n v="29.083333333333002"/>
  </r>
  <r>
    <s v="Peninsula"/>
    <n v="56"/>
    <s v="Skyline"/>
    <n v="455391"/>
    <s v="OUTAGE"/>
    <s v="BAUTISTA,REINA G"/>
    <s v="06/13/2022"/>
    <s v="04:52:29"/>
    <n v="1729727"/>
    <s v="L1"/>
    <s v="75 SAN MIGUEL AVE"/>
    <s v="DALY CITY"/>
    <m/>
    <m/>
    <s v="A:OK;X:ST FRANCIS BLVD;R:SMELL OF SMOKE IN AIR ALSO, Pwr-Y"/>
    <s v="C"/>
    <s v="C"/>
    <s v="06/13/2022"/>
    <s v="04:58:17"/>
    <s v="06/13/2022 05:02 (P1MG) 40 MIN ETA 06/13/2022 04:58 (P1MG)  CALLBACK UPDATE COMPLETED. WAITING ON ETA"/>
    <s v="6503681421"/>
    <s v="T-MAN"/>
    <s v="P1TD4G3"/>
    <s v="06/13/2022"/>
    <s v="05:29:00"/>
    <s v="06/13/2022"/>
    <s v="05:14:56"/>
    <n v="1"/>
    <n v="1"/>
    <n v="1"/>
    <n v="1"/>
    <n v="0"/>
    <n v="0"/>
    <n v="38.25"/>
    <n v="5.8"/>
    <s v="06/13/2022"/>
    <s v="05:30:44"/>
    <m/>
    <m/>
    <m/>
    <m/>
    <m/>
    <m/>
    <m/>
    <m/>
    <m/>
    <m/>
    <m/>
    <m/>
    <m/>
    <m/>
    <s v="OR:N/A-CREW COMPLETED WORK (MXVE 14:55 06/13/2022)_x000a__x000a_OR:N/A-SUPVR MIKE VIVEROS SAID HE WILL UPDATE ETOR.  NO UPDATE AT THIS TIME. (CXTQ 13:45 06/13/2022)_x000a__x000a_OR:N/A-MMP ROMAGNOLI 45 MIN ETA (P1MG 05:11 06/13/2022)_x000a__x000a_OR:N/A-ON CALL Joe Lucero 510-359-0796  NO ANSWER (P1MG 05:10 06/13/2022)_x000a__x000a_OR:N/A-DISPATCHER ADV OF 40 MIN ETA AT 10 MINUTE MARK; NOTIFIED DISPATCH MANAGER CAMERON HOFFMAN VIA TEXT (WDSH 05:07 06/13/2022)_x000a__x000a_OR:N/A-T MAN GOSSETT 40 MIN ETA ; ARCOS FMO RUNNING ; PER GAS NO AVAIL RESOURCES WORKING OR ARCOS; NOTIFIED DISP SUP SCOTT (P1MG 05:05 06/13/2022)_x000a__x000a_"/>
    <m/>
    <x v="5"/>
    <n v="29.083333333333002"/>
  </r>
  <r>
    <s v="Peninsula"/>
    <n v="58"/>
    <s v="Peninsula"/>
    <n v="458401"/>
    <s v="OUTAGE"/>
    <s v="KENNETH L HOLDER"/>
    <s v="06/13/2022"/>
    <s v="13:55:46"/>
    <n v="1730330"/>
    <s v="L1"/>
    <s v="78 ROBLEDA DR"/>
    <s v="ATHERTON"/>
    <m/>
    <m/>
    <s v="A:OK;X:AUSTIN AVE;R:FD ENR REQ ETA 650-363-4963 SMOKING, Pwr-Y"/>
    <s v="C"/>
    <s v="C"/>
    <s v="06/13/2022"/>
    <s v="13:59:31"/>
    <s v="06/13/2022 13:59 (CXTQ)  CALLBACK UPDATE COMPLETED. tman notified and provided a  30 min eta.  notified 911 agency "/>
    <s v="6503634963"/>
    <s v="T-MAN"/>
    <s v="P2TDMAJ"/>
    <s v="06/13/2022"/>
    <s v="14:16:00"/>
    <s v="06/13/2022"/>
    <s v="13:58:07"/>
    <n v="1"/>
    <n v="1"/>
    <n v="1"/>
    <n v="1"/>
    <n v="0"/>
    <n v="0"/>
    <n v="25.766666666667"/>
    <n v="3.75"/>
    <s v="06/13/2022"/>
    <s v="14:21:32"/>
    <m/>
    <m/>
    <m/>
    <m/>
    <m/>
    <m/>
    <m/>
    <m/>
    <m/>
    <m/>
    <m/>
    <m/>
    <m/>
    <m/>
    <m/>
    <m/>
    <x v="5"/>
    <n v="29.083333333333002"/>
  </r>
  <r>
    <s v="Peninsula"/>
    <n v="58"/>
    <s v="Peninsula"/>
    <n v="459638"/>
    <s v="OUTAGE"/>
    <s v="MICHELE FERNANDES"/>
    <s v="06/13/2022"/>
    <s v="17:29:04"/>
    <n v="1730510"/>
    <s v="L1"/>
    <s v="724 E 4TH AVE"/>
    <s v="SAN MATEO"/>
    <m/>
    <m/>
    <s v="A:OK;X:S EL DORADO;R:SMC CO FD ONS REQ ETA 650-368-1421 BRANCHES CLOSE TO LINES CREATING HAZARD PER FD, Pwr-Y"/>
    <s v="C"/>
    <s v="C"/>
    <s v="06/13/2022"/>
    <s v="17:36:37"/>
    <s v="06/13/2022 17:36 (AEM6)  CALLBACK UPDATE COMPLETED. ADVISED 911 AGENCY TMAN ETA 20 MINUTES "/>
    <s v="6503681421"/>
    <s v="T-MAN"/>
    <s v="P2TPHS6"/>
    <s v="06/13/2022"/>
    <s v="17:52:00"/>
    <s v="06/13/2022"/>
    <s v="17:35:11"/>
    <n v="1"/>
    <n v="1"/>
    <n v="1"/>
    <n v="1"/>
    <n v="0"/>
    <n v="0"/>
    <n v="29.25"/>
    <n v="7.55"/>
    <s v="06/13/2022"/>
    <s v="17:58:19"/>
    <m/>
    <m/>
    <m/>
    <m/>
    <m/>
    <m/>
    <m/>
    <m/>
    <m/>
    <m/>
    <m/>
    <m/>
    <m/>
    <m/>
    <s v="OR:N/A-ADVISED 911 AGENCY TMAN ETA 20 MINUTES (AEM6 17:36 06/13/2022)_x000a__x000a_"/>
    <m/>
    <x v="5"/>
    <n v="29.083333333333002"/>
  </r>
  <r>
    <s v="Peninsula"/>
    <n v="58"/>
    <s v="Peninsula"/>
    <n v="466056"/>
    <s v="NON-CUSTOMER"/>
    <s v="MENLO PARK FD"/>
    <s v="06/14/2022"/>
    <s v="15:38:11"/>
    <n v="466056"/>
    <s v="L1"/>
    <s v="JOHNSON ST"/>
    <s v="MENLO PARK"/>
    <m/>
    <m/>
    <s v="AXS-OK FD ONSITE REQ ETA 65-368-1421"/>
    <s v="C"/>
    <s v="C"/>
    <s v="06/14/2022"/>
    <s v="15:46:14"/>
    <s v="06/14/2022 15:46 (LRMJ)  CALLBACK UPDATE COMPLETED. 30 MIN ETA "/>
    <s v="6503681421"/>
    <s v="T-MAN"/>
    <s v="P2TDMAJ"/>
    <s v="06/14/2022"/>
    <s v="16:04:00"/>
    <s v="06/14/2022"/>
    <s v="15:42:36"/>
    <n v="1"/>
    <n v="1"/>
    <n v="1"/>
    <n v="1"/>
    <n v="0"/>
    <n v="0"/>
    <n v="31.516666666667"/>
    <n v="8.0500000000000007"/>
    <s v="06/14/2022"/>
    <s v="16:09:42"/>
    <m/>
    <m/>
    <m/>
    <m/>
    <m/>
    <m/>
    <m/>
    <m/>
    <m/>
    <m/>
    <m/>
    <m/>
    <m/>
    <m/>
    <m/>
    <m/>
    <x v="5"/>
    <n v="29.083333333333002"/>
  </r>
  <r>
    <s v="Peninsula"/>
    <n v="58"/>
    <s v="Peninsula"/>
    <n v="478135"/>
    <s v="OUTAGE"/>
    <s v="ALEXANER COZZOLINO"/>
    <s v="06/16/2022"/>
    <s v="13:46:30"/>
    <n v="1733169"/>
    <s v="L1"/>
    <s v="105 DIGGES CANYON RD"/>
    <s v="HALF MOON BAY"/>
    <m/>
    <m/>
    <s v="A:OK;X:SAN MATEO RD;R:REPORT OF BLOWN TRANSFORMER PER FD INC HF1330 NEED ETA, Pwr-I..PER FD GO TO END OF DIGGES CANYON RD."/>
    <s v="C"/>
    <s v="C"/>
    <s v="06/16/2022"/>
    <s v="13:50:28"/>
    <s v="06/16/2022 13:50 (SNA5)  CALLBACK UPDATE COMPLETED. PER TMAN MOCTEZUMA 30 MIN ETA. "/>
    <s v="6503681421"/>
    <s v="T-MAN"/>
    <s v="P2TJ3MQ"/>
    <s v="06/16/2022"/>
    <s v="14:13:00"/>
    <s v="06/16/2022"/>
    <s v="13:47:55"/>
    <n v="1"/>
    <n v="1"/>
    <n v="1"/>
    <n v="1"/>
    <n v="0"/>
    <n v="0"/>
    <n v="32.1"/>
    <n v="3.9666666666669999"/>
    <s v="06/16/2022"/>
    <s v="14:18:36"/>
    <m/>
    <m/>
    <m/>
    <m/>
    <m/>
    <m/>
    <m/>
    <m/>
    <m/>
    <m/>
    <m/>
    <m/>
    <m/>
    <m/>
    <s v="OR:N/A-THIS IS ASSOCIATED WITH 911 FOR OIS 1733193. LATE DISPATCH DUE TO 911S AND OTHER EPSS.CALLBACK UPDATE COMPLETED. PER TMAN MOCTEZUMA 30 MIN ETA. (SNA5 13:52 06/16/2022)_x000a__x000a_[OIS#1733193:OR:N/A-CALLBACK UPDATE COMPLETED. PER TMAN MOCTEZUMA 30 MIN ETA. (SNA5 13:51 06/16/2022)_x000a__x000a_]"/>
    <m/>
    <x v="5"/>
    <n v="29.083333333333002"/>
  </r>
  <r>
    <s v="Peninsula"/>
    <n v="58"/>
    <s v="Peninsula"/>
    <n v="486859"/>
    <s v="OUTAGE"/>
    <s v="LEIGH ERIC OLDEN"/>
    <s v="06/17/2022"/>
    <s v="14:43:22"/>
    <n v="1734164"/>
    <s v="L1"/>
    <s v="962 GARDEN ST"/>
    <s v="EAST PALO ALTO"/>
    <m/>
    <m/>
    <s v="A:NA;X:CLARK;R:THERE  WAS A SHED FIRE-AND LINES WERE INVOLVED NEEDS ELE-ETA 650 368 1421, Pwr-Y"/>
    <s v="C"/>
    <s v="C"/>
    <s v="06/17/2022"/>
    <s v="14:47:24"/>
    <s v="06/17/2022 14:47 (AEM6)  CALLBACK UPDATE COMPLETED. ADVISED 911 AGENCY TMAN ETA 20 MINUTES "/>
    <s v="6503681421"/>
    <s v="T-MAN"/>
    <s v="P2TLAFN"/>
    <s v="06/17/2022"/>
    <s v="15:11:00"/>
    <s v="06/17/2022"/>
    <s v="14:46:31"/>
    <n v="1"/>
    <n v="1"/>
    <n v="1"/>
    <n v="1"/>
    <n v="0"/>
    <n v="0"/>
    <n v="31.683333333333"/>
    <n v="4.0333333333330001"/>
    <s v="06/17/2022"/>
    <s v="15:15:03"/>
    <m/>
    <m/>
    <m/>
    <m/>
    <m/>
    <m/>
    <m/>
    <m/>
    <m/>
    <m/>
    <m/>
    <m/>
    <m/>
    <m/>
    <s v="OR:N/A-ADVISED 911 AGENCY TMAN ETA 20 MINUTES (AEM6 14:47 06/17/2022)_x000a__x000a_"/>
    <m/>
    <x v="5"/>
    <n v="29.083333333333002"/>
  </r>
  <r>
    <s v="Peninsula"/>
    <n v="58"/>
    <s v="Peninsula"/>
    <n v="487154"/>
    <s v="OUTAGE"/>
    <s v="CHRISTINA KENNEDY"/>
    <s v="06/17/2022"/>
    <s v="15:32:23"/>
    <n v="1734190"/>
    <s v="L1"/>
    <s v="790 BAIN PL"/>
    <s v="REDWOOD CITY"/>
    <m/>
    <m/>
    <s v="A:OK;X:CANYON RD;R:FD REQ ETA. GAS LINE IS ALSO RUPTURED., Pwr-Y"/>
    <s v="C"/>
    <s v="C"/>
    <s v="06/17/2022"/>
    <s v="15:38:51"/>
    <s v="06/17/2022 15:38 (AEM6)  CALLBACK UPDATE COMPLETED. ADVISED 911 AGENCY TMAN ETA 20 MINUTES "/>
    <s v="6503681421"/>
    <s v="T-MAN"/>
    <s v="P2TLAFN"/>
    <s v="06/17/2022"/>
    <s v="16:11:00"/>
    <s v="06/17/2022"/>
    <s v="15:37:09"/>
    <n v="1"/>
    <n v="1"/>
    <n v="1"/>
    <n v="1"/>
    <n v="0"/>
    <n v="0"/>
    <n v="41.616666666667001"/>
    <n v="6.4666666666669999"/>
    <s v="06/17/2022"/>
    <s v="16:14:00"/>
    <m/>
    <m/>
    <m/>
    <m/>
    <m/>
    <m/>
    <m/>
    <m/>
    <m/>
    <m/>
    <m/>
    <m/>
    <m/>
    <m/>
    <s v="OR:N/A-FORGOT TO NOTE: 06/17/2022 15:38 (AEM6)  CALLBACK UPDATE COMPLETED. ADVISED 911 AGENCY TMAN ETA 20 MINUTES (AEM6 15:53 06/17/2022)_x000a__x000a_"/>
    <m/>
    <x v="5"/>
    <n v="29.083333333333002"/>
  </r>
  <r>
    <s v="Peninsula"/>
    <n v="58"/>
    <s v="Peninsula"/>
    <n v="489669"/>
    <s v="NON-CUSTOMER"/>
    <s v="REDWOOD CITY FD"/>
    <s v="06/17/2022"/>
    <s v="20:41:07"/>
    <n v="489669"/>
    <s v="L1"/>
    <s v="REDWOOD SHORES"/>
    <s v="REDWOOD CITY"/>
    <m/>
    <m/>
    <s v="AXS-OK FD ONSITE/STDBY - WIRES ARE DOWN IN RDWAY"/>
    <s v="Y"/>
    <s v="C"/>
    <s v="06/17/2022"/>
    <s v="20:47:20"/>
    <s v="06/17/2022 20:47 (AEM6)  CALLBACK UPDATE COMPLETED. ADVISED 911 AGENCY TMAN ETA 20 MINUTES "/>
    <s v="6503681421"/>
    <s v="T-MAN"/>
    <s v="P2TLAFN"/>
    <s v="06/17/2022"/>
    <s v="21:03:00"/>
    <s v="06/17/2022"/>
    <s v="20:43:12"/>
    <n v="1"/>
    <n v="1"/>
    <n v="1"/>
    <n v="1"/>
    <n v="0"/>
    <n v="0"/>
    <n v="21.883333333332999"/>
    <n v="6.2166666666669999"/>
    <m/>
    <m/>
    <m/>
    <m/>
    <m/>
    <m/>
    <m/>
    <m/>
    <m/>
    <m/>
    <m/>
    <m/>
    <m/>
    <m/>
    <m/>
    <m/>
    <m/>
    <s v="OR:N/A-ADVISED 911 AGENCY TMAN ETA 20 MINUTES (AEM6 20:47 06/17/2022)_x000a__x000a_"/>
    <x v="5"/>
    <n v="29.083333333333002"/>
  </r>
  <r>
    <s v="Peninsula"/>
    <n v="56"/>
    <s v="Skyline"/>
    <n v="491820"/>
    <s v="OUTAGE"/>
    <s v="RIMONA JAJEH"/>
    <s v="06/18/2022"/>
    <s v="03:06:31"/>
    <n v="1734457"/>
    <s v="L1"/>
    <s v="1265 MILLBRAE AVE"/>
    <s v="MILLBRAE"/>
    <m/>
    <m/>
    <s v="A:OK;X:TERRA LINDA;R:MILLBRAE FD ONS REQ ETA 650-368-1421, Pwr-Y"/>
    <s v="C"/>
    <s v="C"/>
    <s v="06/18/2022"/>
    <s v="03:11:17"/>
    <s v="06/18/2022 03:11 (P1MG)  CALLBACK UPDATE COMPLETED. 40 MIN ETA "/>
    <s v="6503681421"/>
    <s v="T-MAN"/>
    <s v="P1TD4G3"/>
    <s v="06/18/2022"/>
    <s v="03:35:00"/>
    <s v="06/18/2022"/>
    <s v="03:17:07"/>
    <n v="1"/>
    <n v="1"/>
    <n v="1"/>
    <n v="1"/>
    <n v="0"/>
    <n v="0"/>
    <n v="30.85"/>
    <n v="4.7666666666669997"/>
    <s v="06/18/2022"/>
    <s v="03:37:22"/>
    <m/>
    <m/>
    <m/>
    <m/>
    <m/>
    <m/>
    <m/>
    <m/>
    <m/>
    <m/>
    <m/>
    <m/>
    <m/>
    <m/>
    <m/>
    <m/>
    <x v="5"/>
    <n v="29.083333333333002"/>
  </r>
  <r>
    <s v="Peninsula"/>
    <n v="58"/>
    <s v="Peninsula"/>
    <n v="492063"/>
    <s v="NON-CUSTOMER"/>
    <s v="SMC FD"/>
    <s v="06/18/2022"/>
    <s v="04:23:57"/>
    <n v="492063"/>
    <s v="L1"/>
    <s v="S CABRILLO HWY , LA HONDA RD"/>
    <s v="SAN GREGORIO"/>
    <m/>
    <m/>
    <s v="AXS-OK SMC FD ENR REQ ETA 650-368-1421 WIRES DOWN ACROSS RD"/>
    <s v="C"/>
    <s v="C"/>
    <s v="06/18/2022"/>
    <s v="04:34:13"/>
    <s v="06/18/2022 04:34 (P1MG)  CALLBACK UPDATE COMPLETED. WAIITNG FOR ETA/ ARCOS RUNNING "/>
    <s v="6503681421"/>
    <s v="T-MAN"/>
    <s v="P1TPLC5"/>
    <s v="06/18/2022"/>
    <s v="05:18:00"/>
    <s v="06/18/2022"/>
    <s v="04:41:43"/>
    <n v="1"/>
    <n v="1"/>
    <n v="1"/>
    <n v="1"/>
    <n v="0"/>
    <n v="0"/>
    <n v="55.783333333332997"/>
    <n v="10.266666666667"/>
    <s v="06/18/2022"/>
    <s v="05:19:44"/>
    <m/>
    <m/>
    <m/>
    <m/>
    <m/>
    <m/>
    <m/>
    <m/>
    <m/>
    <m/>
    <m/>
    <m/>
    <m/>
    <m/>
    <m/>
    <s v="OR:N/A-CORRECTION GSR ADVISE ON SITE 5:29 (P1MG 05:56 06/18/2022)_x000a__x000a_OR:N/A-2ND T MAN JONES WILL ASSIST (P1MG 05:52 06/18/2022)_x000a__x000a_OR:N/A-GSR CALLED ABOUT 30 MIN AWAY PLACE HIM ON THE TAG ON THE FLY (P1MG 05:00 06/18/2022)_x000a__x000a_OR:N/A-NO TAKERS FOR FMO CALL OUT (P1MG 04:46 06/18/2022)_x000a__x000a_OR:N/A-T MAN COLEMAN 40 MIN ETA (P1MG 04:42 06/18/2022)_x000a__x000a_OR:N/A-GSR 50 MIN ETA (P1MG 04:38 06/18/2022)_x000a__x000a_OR:N/A-RAN ARCOS FOR T MAN STILL WAIITNG FOR ETA; RAN ARCOS FOR FMO n GSR; CALLED ON CALL JOE LUCERO NO ANSWER; NOTIFIED DISP SUP SOTO (P1MG 04:33 06/18/2022)_x000a__x000a_"/>
    <x v="5"/>
    <n v="29.083333333333002"/>
  </r>
  <r>
    <s v="Peninsula"/>
    <n v="58"/>
    <s v="Peninsula"/>
    <n v="513032"/>
    <s v="NON-CUSTOMER"/>
    <s v="SM COUNTY FD"/>
    <s v="06/21/2022"/>
    <s v="11:54:32"/>
    <n v="513032"/>
    <s v="L1"/>
    <s v="89 DOUGLASS WAY"/>
    <s v="ATHERTON"/>
    <m/>
    <m/>
    <s v="AXS-OK OIS.1736521.  TREE FELL AGAINST HOUSE."/>
    <s v="C"/>
    <s v="C"/>
    <s v="06/21/2022"/>
    <s v="12:02:05"/>
    <s v="06/21/2022 12:02 (MXLG)  CALLBACK UPDATE COMPLETED. TMAN SABA HAS A 20 MINUTE ETAONTHIS TAG. CALLED THE 911 NUMBER LISTED ANDI IT IS NOT CORRECT. "/>
    <s v="6503671421"/>
    <s v="T-MAN"/>
    <s v="P2TPHS6"/>
    <s v="06/21/2022"/>
    <s v="12:24:00"/>
    <s v="06/21/2022"/>
    <s v="11:59:48"/>
    <n v="1"/>
    <n v="1"/>
    <n v="1"/>
    <n v="1"/>
    <n v="0"/>
    <n v="0"/>
    <n v="30.233333333333"/>
    <n v="7.55"/>
    <s v="06/21/2022"/>
    <s v="12:24:46"/>
    <m/>
    <m/>
    <m/>
    <m/>
    <m/>
    <m/>
    <m/>
    <m/>
    <m/>
    <m/>
    <m/>
    <m/>
    <m/>
    <m/>
    <m/>
    <s v="OR:N/A-TMAN SABA HAS A 20 MINUTE ETAONTHIS TAG. CALLED THE 911 NUMBER LISTED ANDI IT IS NOT CORRECT. (MXLG 12:02 06/21/2022)_x000a__x000a_"/>
    <x v="5"/>
    <n v="29.083333333333002"/>
  </r>
  <r>
    <s v="Peninsula"/>
    <n v="58"/>
    <s v="Peninsula"/>
    <n v="515415"/>
    <s v="OUTAGE"/>
    <s v="SM COUNTY F"/>
    <s v="06/21/2022"/>
    <s v="14:35:19"/>
    <n v="1736746"/>
    <s v="L1"/>
    <s v="EDGEWOOD RD"/>
    <s v="REDWOOD CITY"/>
    <m/>
    <m/>
    <s v="AXS-OK WITH VEG FIRE. FD REQ ETA.FD @1454 STATES AT 1 COLTON CTnearest substatio"/>
    <s v="C"/>
    <s v="C"/>
    <s v="06/21/2022"/>
    <s v="14:45:44"/>
    <s v="06/21/2022 14:47 (KERA) 30 MIN KUHLS 06/21/2022 14:45 (KERA)  CALLBACK UPDATE COMPLETED. LOOKING FOR A RESOURCE"/>
    <s v="6503681421"/>
    <s v="T-MAN"/>
    <s v="P2TSJK9"/>
    <s v="06/21/2022"/>
    <s v="15:13:00"/>
    <s v="06/21/2022"/>
    <s v="14:46:29"/>
    <n v="1"/>
    <n v="1"/>
    <n v="1"/>
    <n v="1"/>
    <n v="0"/>
    <n v="0"/>
    <n v="36.683333333333003"/>
    <n v="10.416666666667"/>
    <s v="06/21/2022"/>
    <s v="15:12:00"/>
    <m/>
    <m/>
    <m/>
    <m/>
    <m/>
    <m/>
    <m/>
    <m/>
    <m/>
    <m/>
    <m/>
    <m/>
    <m/>
    <m/>
    <s v="OR:N/A-The last three (3) customers on Hillcrest can`t come online until the substation generator is set up per DO. (KMLG 14:08 06/23/2022)_x000a__x000a_NA:Fire Activity-CAL FIRE NEEDS TO GIVE US ACCESS BEFORE WE CAN MAKE REPAIRS. (J8LB 05:33 06/23/2022)_x000a__x000a_NA:Available-AutoUpdated with Crew Info. (RPLF 15:00 06/22/2022)_x000a__x000a_NA:Fire Activity-FIRE DEPARTMENT HAS TO GIVE US APPROVAL BEFORE WE ENTER LOCATION (J8LB 05:35 06/22/2022)_x000a__x000a_NA:Available-AutoUpdated with Crew Info. (J8LB 05:34 06/22/2022)_x000a__x000a_NA:Fire Activity-no access due to fire (SPMO 20:07 06/21/2022)_x000a__x000a_NA:Available-no access due to fire. (SPMO 19:58 06/21/2022)_x000a__x000a_OR:N/A-30 MIN KUHLS (KERA 14:47 06/21/2022)_x000a__x000a_OR:N/A-PER D.O THIS IS TRANSMISSION (KERA 14:31 06/21/2022)_x000a__x000a_[UPTR#515415:OR:N/A-MULT"/>
    <m/>
    <x v="5"/>
    <n v="29.083333333333002"/>
  </r>
  <r>
    <s v="Peninsula"/>
    <n v="58"/>
    <s v="Peninsula"/>
    <n v="515769"/>
    <s v="OUTAGE"/>
    <s v="NEW CUSTOMER"/>
    <s v="06/21/2022"/>
    <s v="14:54:50"/>
    <n v="1736746"/>
    <s v="L1"/>
    <s v="1 COLTON CT"/>
    <s v="REDWOOD CITY"/>
    <m/>
    <m/>
    <s v="A:OK;X:HILLCREST WAY;R:PER SAN MATEO COUNTY, FD ONSITE FOR VEG FIRE UNDER PWERLINE LINES."/>
    <s v="C"/>
    <s v="C"/>
    <s v="06/21/2022"/>
    <s v="15:06:37"/>
    <s v="06/21/2022 15:06 (KERA)  CALLBACK UPDATE COMPLETED. 20 MIN METER MAINT PERSON DAVID "/>
    <s v="6503681421"/>
    <s v="T-MAN"/>
    <s v="P2TSJK9"/>
    <s v="06/21/2022"/>
    <s v="15:13:00"/>
    <s v="06/21/2022"/>
    <s v="14:46:29"/>
    <n v="1"/>
    <n v="1"/>
    <n v="1"/>
    <n v="1"/>
    <n v="0"/>
    <n v="0"/>
    <n v="25.466666666666999"/>
    <n v="11.783333333332999"/>
    <s v="06/21/2022"/>
    <s v="15:20:18"/>
    <m/>
    <m/>
    <m/>
    <m/>
    <m/>
    <m/>
    <m/>
    <m/>
    <m/>
    <m/>
    <m/>
    <m/>
    <m/>
    <m/>
    <s v="OR:N/A-The last three (3) customers on Hillcrest can`t come online until the substation generator is set up per DO. (KMLG 14:08 06/23/2022)_x000a__x000a_NA:Fire Activity-CAL FIRE NEEDS TO GIVE US ACCESS BEFORE WE CAN MAKE REPAIRS. (J8LB 05:33 06/23/2022)_x000a__x000a_NA:Available-AutoUpdated with Crew Info. (RPLF 15:00 06/22/2022)_x000a__x000a_NA:Fire Activity-FIRE DEPARTMENT HAS TO GIVE US APPROVAL BEFORE WE ENTER LOCATION (J8LB 05:35 06/22/2022)_x000a__x000a_NA:Available-AutoUpdated with Crew Info. (J8LB 05:34 06/22/2022)_x000a__x000a_NA:Fire Activity-no access due to fire (SPMO 20:07 06/21/2022)_x000a__x000a_NA:Available-no access due to fire. (SPMO 19:58 06/21/2022)_x000a__x000a_OR:N/A-30 MIN KUHLS (KERA 14:47 06/21/2022)_x000a__x000a_OR:N/A-PER D.O THIS IS TRANSMISSION (KERA 14:31 06/21/2022)_x000a__x000a_[UPTR#515415:OR:N/A-MULT"/>
    <m/>
    <x v="5"/>
    <n v="29.083333333333002"/>
  </r>
  <r>
    <s v="Peninsula"/>
    <n v="58"/>
    <s v="Peninsula"/>
    <n v="518584"/>
    <s v="OUTAGE"/>
    <s v="FD"/>
    <s v="06/21/2022"/>
    <s v="17:09:03"/>
    <n v="1737070"/>
    <s v="L2"/>
    <s v="CHULA VISTA "/>
    <s v="BELMONT"/>
    <m/>
    <m/>
    <s v="AXS-OK WIRE DWN FD ONSITE SBY ETA REQ"/>
    <s v="C"/>
    <s v="C"/>
    <s v="06/21/2022"/>
    <s v="17:10:37"/>
    <s v="06/21/2022 17:10 (KERA)  CALLBACK UPDATE COMPLETED. 40 MIN ETA COLEMAN "/>
    <s v="6503681421"/>
    <s v="T-MAN"/>
    <s v="P1TPLC5"/>
    <s v="06/21/2022"/>
    <s v="17:45:00"/>
    <s v="06/21/2022"/>
    <s v="17:02:07"/>
    <n v="1"/>
    <n v="1"/>
    <n v="1"/>
    <n v="1"/>
    <n v="0"/>
    <n v="0"/>
    <n v="38.116666666667001"/>
    <n v="1.5666666666669999"/>
    <s v="06/21/2022"/>
    <s v="17:47:10"/>
    <m/>
    <m/>
    <m/>
    <m/>
    <m/>
    <m/>
    <m/>
    <m/>
    <m/>
    <m/>
    <m/>
    <m/>
    <m/>
    <m/>
    <s v="OR:N/A-AM Ground patrols started on Belmont EPSS Circuit. (KMLG 07:59 06/22/2022)_x000a__x000a_OR:N/A-40 MIN ETA COLEMAN (KERA 17:10 06/21/2022)_x000a__x000a_"/>
    <m/>
    <x v="5"/>
    <n v="29.083333333333002"/>
  </r>
  <r>
    <s v="Peninsula"/>
    <n v="58"/>
    <s v="Peninsula"/>
    <n v="530540"/>
    <s v="OUTAGE"/>
    <s v="NEW CUSTOMER"/>
    <s v="06/22/2022"/>
    <s v="06:13:09"/>
    <n v="1737644"/>
    <s v="L2"/>
    <s v="128 OTIS AVE"/>
    <s v="WOODSIDE"/>
    <m/>
    <m/>
    <s v="A:OK;X:GLENWOOD AVE;R:TREE TOOK LINE DOWN ARCING AND VEG FIRE, Pwr-Y"/>
    <s v="C"/>
    <s v="C"/>
    <s v="06/22/2022"/>
    <s v="06:21:46"/>
    <s v="06/22/2022 06:21 (MXLG)  CALLBACK UPDATE COMPLETED. TMAN DAVE ALLEY HAS A 30 MINUTE ETA, CALLED 911 TO CONFIRM "/>
    <s v="6503681421"/>
    <s v="T-MAN"/>
    <s v="P2TDMAJ"/>
    <s v="06/22/2022"/>
    <s v="06:56:00"/>
    <s v="06/22/2022"/>
    <s v="06:20:21"/>
    <n v="1"/>
    <n v="1"/>
    <n v="1"/>
    <n v="1"/>
    <n v="0"/>
    <n v="0"/>
    <n v="44.05"/>
    <n v="8.6166666666669993"/>
    <s v="06/22/2022"/>
    <s v="06:57:12"/>
    <m/>
    <m/>
    <m/>
    <m/>
    <m/>
    <m/>
    <m/>
    <m/>
    <m/>
    <m/>
    <m/>
    <m/>
    <m/>
    <m/>
    <s v="OR:N/A-If power is on for all customers, we need the DO to restore this outage in OMT.  Thanks. (KMLG 15:48 06/22/2022)_x000a__x000a_OR:N/A-PINGED METERS, EVERYTHING OK (MQ1M 15:10 06/22/2022)_x000a__x000a_OR:N/A-crew reported complete (AXNE 13:33 06/22/2022)_x000a__x000a_OR:N/A-THERE IS A 16 MINUTE DIFFERENCE IN TE TIME HERE.THE 911 CAME IN 16 MINUTES AFTER THE TAG HAD  CAME ON THE SCREEN. TO OUR ADVANTAGE (MXLG 06:50 06/22/2022)_x000a__x000a_OR:N/A-TMAN DAVE ALLEY HAS A 30 MINUTE ETA, CALLED 911 TO CONFIRM (MXLG 06:22 06/22/2022)_x000a__x000a_OR:N/A-PER SUPERVISOR VIVEROS DUE TO STORM ONLY DISPATCHING LARGE OUTAGES, EPSS n 911`S UNTIL AM TMEN WILL BE LOGGING IN AT 6AM (AEM6 06:01 06/22/2022)_x000a__x000a_"/>
    <m/>
    <x v="5"/>
    <n v="29.083333333333002"/>
  </r>
  <r>
    <s v="Peninsula"/>
    <n v="58"/>
    <s v="Peninsula"/>
    <n v="544103"/>
    <s v="NON-CUSTOMER"/>
    <s v="MENLO PARK FD"/>
    <s v="06/22/2022"/>
    <s v="19:52:21"/>
    <n v="544103"/>
    <s v="L2"/>
    <s v="SELBY LN"/>
    <s v="ATHERTON"/>
    <m/>
    <m/>
    <s v="AXS-OK FD ENROUTE TO SMOKING XFMR REQ ETA INC#MF4771"/>
    <s v="C"/>
    <s v="C"/>
    <s v="06/22/2022"/>
    <s v="19:56:39"/>
    <s v="06/22/2022 19:56 (DBG9)  CALLBACK UPDATE COMPLETED. Tman onsite and has chatted /w FD. This is a telephone pole. "/>
    <s v="6503681421"/>
    <s v="T-MAN"/>
    <s v="W2TMJJ8"/>
    <s v="06/22/2022"/>
    <s v="19:56:00"/>
    <s v="06/22/2022"/>
    <s v="19:55:04"/>
    <n v="1"/>
    <n v="1"/>
    <n v="1"/>
    <n v="1"/>
    <n v="0"/>
    <n v="0"/>
    <n v="4.3666666666670002"/>
    <n v="4.3"/>
    <s v="06/22/2022"/>
    <s v="19:56:43"/>
    <m/>
    <m/>
    <m/>
    <m/>
    <m/>
    <m/>
    <m/>
    <m/>
    <m/>
    <m/>
    <m/>
    <m/>
    <m/>
    <m/>
    <m/>
    <m/>
    <x v="5"/>
    <n v="29.083333333333002"/>
  </r>
  <r>
    <s v="Peninsula"/>
    <n v="58"/>
    <s v="Peninsula"/>
    <n v="549776"/>
    <s v="OUTAGE"/>
    <s v="LISA BEALL"/>
    <s v="06/23/2022"/>
    <s v="11:18:37"/>
    <n v="1740020"/>
    <s v="L2"/>
    <s v="632 UNIVERSITY DR # 3"/>
    <s v="MENLO PARK"/>
    <m/>
    <m/>
    <s v="A:OK;X:ALICE LN;R:PER MENLO PARK FD ON SITE LOG#MF4791, Pwr-Y"/>
    <s v="C"/>
    <s v="C"/>
    <s v="06/23/2022"/>
    <s v="11:21:11"/>
    <s v="06/23/2022 11:21 (J0AF)  CALLBACK UPDATE COMPLETED. 30MIN "/>
    <s v="6503681421"/>
    <s v="T-MAN"/>
    <s v="P2TPHS6"/>
    <s v="06/23/2022"/>
    <s v="11:33:00"/>
    <s v="06/23/2022"/>
    <s v="11:19:48"/>
    <n v="1"/>
    <n v="1"/>
    <n v="1"/>
    <n v="1"/>
    <n v="0"/>
    <n v="0"/>
    <n v="17.883333333332999"/>
    <n v="2.5666666666669999"/>
    <s v="06/23/2022"/>
    <s v="11:36:30"/>
    <m/>
    <m/>
    <m/>
    <m/>
    <m/>
    <m/>
    <m/>
    <m/>
    <m/>
    <m/>
    <m/>
    <m/>
    <m/>
    <m/>
    <s v="OR:N/A-TMAN SABA REPORTS 30MIN ETA CALLBACK COMPLETED (J0AF 11:21 06/23/2022)_x000a__x000a_"/>
    <m/>
    <x v="5"/>
    <n v="29.083333333333002"/>
  </r>
  <r>
    <s v="Peninsula"/>
    <n v="56"/>
    <s v="Skyline"/>
    <n v="565218"/>
    <s v="OUTAGE"/>
    <s v="NICOLET SELL"/>
    <s v="06/24/2022"/>
    <s v="22:00:59"/>
    <n v="1741636"/>
    <s v="L1"/>
    <s v="211 KENT RD"/>
    <s v="PACIFICA"/>
    <m/>
    <m/>
    <s v="A:ok;X:SAN PEDRO;R:SPARKS @ PL IN FRONT OF HSE. FD ENR REQ ETA 650-368-1421 INC NF6441, Pwr-Y"/>
    <s v="Y"/>
    <s v="C"/>
    <s v="06/24/2022"/>
    <s v="22:12:56"/>
    <s v="06/24/2022 22:12 (AEM6)  CALLBACK UPDATE COMPLETED. ADVISED 911 AGENCY TMAN ETA 30 MINUTES "/>
    <s v="6503681421"/>
    <s v="T-MAN"/>
    <s v="P1TAJWW"/>
    <s v="06/24/2022"/>
    <s v="22:24:00"/>
    <s v="06/24/2022"/>
    <s v="22:05:07"/>
    <n v="1"/>
    <n v="1"/>
    <n v="1"/>
    <n v="1"/>
    <n v="0"/>
    <n v="0"/>
    <n v="23.016666666667"/>
    <n v="11.95"/>
    <m/>
    <m/>
    <m/>
    <m/>
    <m/>
    <m/>
    <m/>
    <m/>
    <m/>
    <m/>
    <m/>
    <m/>
    <m/>
    <m/>
    <m/>
    <m/>
    <s v="OR:N/A-ADVISED 911 AGENCY TMAN ETA 30 MINUTES (AEM6 22:13 06/24/2022)_x000a__x000a_OR:N/A-FM ARCOS RUNNING # 304841 (JRRW 22:08 06/24/2022)_x000a__x000a_"/>
    <m/>
    <x v="5"/>
    <n v="29.083333333333002"/>
  </r>
  <r>
    <s v="Peninsula"/>
    <n v="58"/>
    <s v="Peninsula"/>
    <n v="565254"/>
    <s v="NON-CUSTOMER"/>
    <s v="BURLINGAME PD"/>
    <s v="06/24/2022"/>
    <s v="22:48:56"/>
    <n v="565254"/>
    <s v="L1"/>
    <s v="EL CAMINO REAL , WILLOW AVE"/>
    <s v="BURLINGAME"/>
    <m/>
    <m/>
    <s v="AXS-OK PD ONS REQ ETA 650-777-4100 LOUD BUZZING FROM POLE #110071174 WESTBOUND S"/>
    <s v="C"/>
    <s v="C"/>
    <s v="06/24/2022"/>
    <s v="22:56:45"/>
    <s v="06/24/2022 22:56 (AEM6)  CALLBACK UPDATE COMPLETED. ADVISED 911 AGENCY TMAN ETA 10 MINUTES "/>
    <s v="6507774100"/>
    <s v="T-MAN"/>
    <s v="P2TPHS6"/>
    <s v="06/24/2022"/>
    <s v="23:07:00"/>
    <s v="06/24/2022"/>
    <s v="22:51:22"/>
    <n v="1"/>
    <n v="1"/>
    <n v="1"/>
    <n v="1"/>
    <n v="0"/>
    <n v="0"/>
    <n v="20.216666666666999"/>
    <n v="7.8166666666670004"/>
    <s v="06/24/2022"/>
    <s v="23:09:09"/>
    <m/>
    <m/>
    <m/>
    <m/>
    <m/>
    <m/>
    <m/>
    <m/>
    <m/>
    <m/>
    <m/>
    <m/>
    <m/>
    <m/>
    <m/>
    <m/>
    <x v="5"/>
    <n v="29.083333333333002"/>
  </r>
  <r>
    <s v="Peninsula"/>
    <n v="58"/>
    <s v="Peninsula"/>
    <n v="565371"/>
    <s v="OUTAGE"/>
    <s v="EXTRA SPACE MANAGEMENT INC"/>
    <s v="06/24/2022"/>
    <s v="23:52:44"/>
    <n v="1741670"/>
    <s v="L1"/>
    <s v="1520 WILLOW RD"/>
    <s v="MENLO PARK"/>
    <m/>
    <m/>
    <s v="A:OK;X:HAMILTON;R:MPFD ONS REQ ETA 650-368-1421 GRASS FIRE BEHIND BUILDING AFFECTING ELEC TRANSMISSION LINES, Pwr-Y"/>
    <s v="C"/>
    <s v="C"/>
    <s v="06/25/2022"/>
    <s v="00:11:07"/>
    <s v="06/25/2022 00:12 (AEM6) ADVISED 911 AGENCY TMAN ETA 30 MINUTES 06/25/2022 00:11 (JRRW)  CALLBACK UPDATE COMPLETED. WILL CALL BACK WITH AN ETA. STILL ON SITE."/>
    <s v="6503681421"/>
    <s v="T-MAN"/>
    <s v="P2TPHS6"/>
    <s v="06/25/2022"/>
    <s v="00:37:00"/>
    <s v="06/25/2022"/>
    <s v="00:10:52"/>
    <n v="1"/>
    <n v="1"/>
    <n v="1"/>
    <n v="1"/>
    <n v="0"/>
    <n v="0"/>
    <n v="45.866666666667001"/>
    <n v="18.383333333332999"/>
    <s v="06/25/2022"/>
    <s v="00:38:36"/>
    <m/>
    <m/>
    <m/>
    <m/>
    <m/>
    <m/>
    <m/>
    <m/>
    <m/>
    <m/>
    <m/>
    <m/>
    <m/>
    <m/>
    <s v="OR:N/A-ARCOS CALLOUT ID FOR CREW 304864 (AEM6 00:55 06/25/2022)_x000a__x000a_OR:N/A-TMAN WAS ENROUTE GOT UPDATE THAT THERE ARE WIRES DOWN AND I LEFT TMAN A VOICEMAIL WITH THAT UPDATE (AEM6 00:22 06/25/2022)_x000a__x000a_OR:N/A-TMAN SABA INDICATED AS THE COMMENTS MENTIONED TRANSMISSION LINES IN THIS AREA, DISPATCH SUPERVISOR CONTACTING THE GCC (AEM6 00:14 06/25/2022)_x000a__x000a_OR:N/A-FIELD SAFETY GONZALEZ CALLED. (JRRW 00:13 06/25/2022)_x000a__x000a_OR:N/A-ADVISED 911 AGENCY TMAN ETA 30 MINUTES (AEM6 00:12 06/25/2022)_x000a__x000a_OR:N/A-ON CALL DOES NOT HAVE ANYONE AND IS NOT CLOSE. (JRRW 00:08 06/25/2022)_x000a__x000a_OR:N/A-ARCOS RUNNING FOR FM # 304841 (JRRW 00:06 06/25/2022)_x000a__x000a_OR:N/A-ARCOS IS RUNNING CALLOUT ID 304855 (AEM6 00:04 06/25/2022)_x000a__x000a_OR:N/A-TMAN ROBERTS WAS JUST GETTING OFF SHIFT, SAID I NEED TO RUN ARCOS IF NOBODY COMES OUT HE WILL GO, ADVISED DISPATCH SUPERVISOR (AEM6 00:04 06/25/2022)_x000a__x000a_"/>
    <m/>
    <x v="5"/>
    <n v="29.083333333333002"/>
  </r>
  <r>
    <s v="Peninsula"/>
    <n v="56"/>
    <s v="Skyline"/>
    <n v="581807"/>
    <s v="OUTAGE"/>
    <s v="BIANCA CURIEL"/>
    <s v="06/27/2022"/>
    <s v="09:30:55"/>
    <n v="1743219"/>
    <s v="L1"/>
    <s v="322 TAMARACK LN"/>
    <s v="SOUTH SAN FRANCISCO"/>
    <m/>
    <m/>
    <s v="A:OK;X:S LINDEN;R:WIRE PULLED DWN FROM WEATHERHEAD, FD ONSITE REQUESTING ETA, Pwr-Y"/>
    <s v="C"/>
    <s v="C"/>
    <s v="06/27/2022"/>
    <s v="09:33:39"/>
    <s v="06/27/2022 09:41 (P1MG) TRIED CALLING AGENCY BUT NUMBER LISTED COMES BACK AS DISCONNECTED 06/27/2022 09:33 (P1MG)  CALLBACK UPDATE COMPLETED. 30 MIN ETA"/>
    <s v="6503611421"/>
    <s v="T-MAN"/>
    <s v="P1TAJWW"/>
    <s v="06/27/2022"/>
    <s v="09:42:00"/>
    <s v="06/27/2022"/>
    <s v="09:31:31"/>
    <n v="1"/>
    <n v="1"/>
    <n v="1"/>
    <n v="1"/>
    <n v="0"/>
    <n v="0"/>
    <n v="13"/>
    <n v="2.7333333333329999"/>
    <s v="06/27/2022"/>
    <s v="09:43:55"/>
    <m/>
    <m/>
    <m/>
    <m/>
    <m/>
    <m/>
    <m/>
    <m/>
    <m/>
    <m/>
    <m/>
    <m/>
    <m/>
    <m/>
    <m/>
    <m/>
    <x v="5"/>
    <n v="29.083333333333002"/>
  </r>
  <r>
    <s v="Peninsula"/>
    <n v="58"/>
    <s v="Peninsula"/>
    <n v="593928"/>
    <s v="OUTAGE"/>
    <s v="BESS HO"/>
    <s v="06/28/2022"/>
    <s v="13:31:30"/>
    <n v="1744571"/>
    <s v="L1"/>
    <s v="1164 LAUREL AVE"/>
    <s v="EAST PALO ALTO"/>
    <m/>
    <m/>
    <s v="A:OK;X:BAY RD;R:FD REQ ETA. TREE IN LINES., Pwr-Y"/>
    <s v="C"/>
    <s v="C"/>
    <s v="06/28/2022"/>
    <s v="13:36:50"/>
    <s v="06/28/2022 13:36 (ADT0)  CALLBACK UPDATE COMPLETED.  06/28/2022 13:35 (ADT0) PER TMAN SABA 20 MIN ETA"/>
    <s v="6503681421"/>
    <s v="T-MAN"/>
    <s v="P2TPHS6"/>
    <s v="06/28/2022"/>
    <s v="13:50:00"/>
    <s v="06/28/2022"/>
    <s v="13:34:54"/>
    <n v="1"/>
    <n v="1"/>
    <n v="1"/>
    <n v="1"/>
    <n v="0"/>
    <n v="0"/>
    <n v="25.366666666667001"/>
    <n v="5.333333333333"/>
    <s v="06/28/2022"/>
    <s v="13:56:52"/>
    <m/>
    <m/>
    <m/>
    <m/>
    <m/>
    <m/>
    <m/>
    <m/>
    <m/>
    <m/>
    <m/>
    <m/>
    <m/>
    <m/>
    <s v="OR:N/A-PER TMAN SABA 20 MIN ETA (ADT0 13:36 06/28/2022)_x000a__x000a_"/>
    <m/>
    <x v="5"/>
    <n v="29.083333333333002"/>
  </r>
  <r>
    <s v="Peninsula"/>
    <n v="56"/>
    <s v="Skyline"/>
    <n v="597349"/>
    <s v="OUTAGE"/>
    <s v="MICHAEL CHUPO"/>
    <s v="06/28/2022"/>
    <s v="23:38:00"/>
    <n v="1744952"/>
    <s v="L1"/>
    <s v="898 GELLERT BLVD"/>
    <s v="DALY CITY"/>
    <m/>
    <m/>
    <s v="A:OK;X:VERDUCCI DR;R:DCFD ONS REQ ETA 650-368-1421 XST VERDUCCI, Pwr-Y"/>
    <s v="C"/>
    <s v="C"/>
    <s v="06/28/2022"/>
    <s v="23:42:10"/>
    <s v="06/28/2022 23:42 (P1MG)  CALLBACK UPDATE COMPLETED. PER T MAN WEAVER 30 MIN ETA "/>
    <s v="6503681421"/>
    <s v="T-MAN"/>
    <s v="P1TRXWK"/>
    <s v="06/28/2022"/>
    <s v="23:57:00"/>
    <s v="06/28/2022"/>
    <s v="23:39:48"/>
    <n v="1"/>
    <n v="1"/>
    <n v="1"/>
    <n v="1"/>
    <n v="0"/>
    <n v="0"/>
    <n v="27.5"/>
    <n v="4.166666666667"/>
    <s v="06/29/2022"/>
    <s v="00:05:30"/>
    <m/>
    <m/>
    <m/>
    <m/>
    <m/>
    <m/>
    <m/>
    <m/>
    <m/>
    <m/>
    <m/>
    <m/>
    <m/>
    <m/>
    <m/>
    <m/>
    <x v="5"/>
    <n v="29.083333333333002"/>
  </r>
  <r>
    <s v="Peninsula"/>
    <n v="58"/>
    <s v="Peninsula"/>
    <n v="612651"/>
    <s v="OUTAGE"/>
    <s v="WILLIAM COATES"/>
    <s v="06/30/2022"/>
    <s v="22:05:20"/>
    <n v="1746788"/>
    <s v="L1"/>
    <s v="10 JOAQUIN RD"/>
    <s v="PORTOLA VALLEY"/>
    <m/>
    <m/>
    <s v="A:OK;X:ALPINE;R:WOODSIDE FD ENR REQ ETA 650-368-1421"/>
    <s v="C"/>
    <s v="C"/>
    <s v="06/30/2022"/>
    <s v="22:10:08"/>
    <s v="06/30/2022 22:10 (PARO)  CALLBACK UPDATE COMPLETED. TMAN ROBERTS ETA 15 MINS "/>
    <s v="6503681421"/>
    <s v="T-MAN"/>
    <s v="P2TRBR9"/>
    <s v="06/30/2022"/>
    <s v="22:27:00"/>
    <s v="06/30/2022"/>
    <s v="21:51:44"/>
    <n v="1"/>
    <n v="1"/>
    <n v="1"/>
    <n v="1"/>
    <n v="0"/>
    <n v="0"/>
    <n v="29.283333333333001"/>
    <n v="4.8"/>
    <s v="06/30/2022"/>
    <s v="22:34:37"/>
    <m/>
    <m/>
    <m/>
    <m/>
    <m/>
    <m/>
    <m/>
    <m/>
    <m/>
    <m/>
    <m/>
    <m/>
    <m/>
    <m/>
    <s v="OR:N/A-35 MIN ETA DUNLOP (KERA 21:53 06/30/2022)_x000a__x000a_"/>
    <m/>
    <x v="5"/>
    <n v="29.083333333333002"/>
  </r>
  <r>
    <s v="San Jose"/>
    <n v="78"/>
    <s v="San Jose"/>
    <n v="9477796"/>
    <s v="NON-CUSTOMER"/>
    <s v="SAN JOSE PD"/>
    <s v="01/01/2022"/>
    <s v="20:02:01"/>
    <n v="9477796"/>
    <s v="L1"/>
    <s v="MONTEREY RD"/>
    <s v="SAN JOSE"/>
    <m/>
    <m/>
    <s v="AXS-OK POLE STILL UP BUT DAMAGED, WIRES ARE EXPOSED PER SJPD, REQ ETA."/>
    <s v="C"/>
    <s v="C"/>
    <s v="01/01/2022"/>
    <s v="20:10:08"/>
    <s v="01/01/2022 20:10 (JIMI)  CALLBACK UPDATE COMPLETED. 35 min ETA notified agency "/>
    <s v="4082778990"/>
    <s v="T-MAN"/>
    <s v="J2TJXJK"/>
    <s v="01/01/2022"/>
    <s v="20:42:00"/>
    <s v="01/01/2022"/>
    <s v="20:08:56"/>
    <n v="1"/>
    <n v="1"/>
    <n v="1"/>
    <n v="1"/>
    <n v="0"/>
    <n v="0"/>
    <n v="47.15"/>
    <n v="8.1166666666669993"/>
    <s v="01/01/2022"/>
    <s v="20:49:10"/>
    <m/>
    <m/>
    <m/>
    <m/>
    <m/>
    <m/>
    <m/>
    <m/>
    <m/>
    <m/>
    <m/>
    <m/>
    <m/>
    <m/>
    <m/>
    <m/>
    <x v="0"/>
    <n v="31.866666666667001"/>
  </r>
  <r>
    <s v="San Jose"/>
    <n v="78"/>
    <s v="San Jose"/>
    <n v="9483752"/>
    <s v="OUTAGE"/>
    <s v="NILOOFAR ZABIHI"/>
    <s v="01/03/2022"/>
    <s v="09:48:23"/>
    <n v="1593294"/>
    <s v="L1"/>
    <s v="1061 MAZZONE DR"/>
    <s v="SAN JOSE"/>
    <m/>
    <m/>
    <s v="AXS-OK XStr-UNKN Pwr-I MISON DR"/>
    <s v="C"/>
    <s v="N"/>
    <m/>
    <m/>
    <s v="01/03/2022 10:28 (MXLG) THIS IS NOT A 911, CUSTOMER HAS NOT HAD POWER IN 2 DAYS "/>
    <s v="4082046377"/>
    <s v="T-MAN"/>
    <s v="J2TGMG0"/>
    <s v="01/03/2022"/>
    <s v="10:33:00"/>
    <s v="01/03/2022"/>
    <s v="10:25:53"/>
    <n v="1"/>
    <n v="1"/>
    <n v="0"/>
    <n v="0"/>
    <n v="0"/>
    <n v="0"/>
    <n v="40.4"/>
    <m/>
    <s v="01/03/2022"/>
    <s v="10:28:47"/>
    <m/>
    <m/>
    <m/>
    <m/>
    <m/>
    <m/>
    <m/>
    <m/>
    <m/>
    <m/>
    <m/>
    <m/>
    <m/>
    <m/>
    <s v="OR:N/A-PER MOYANO PUSHED OUT ETOR TO 1600 (KLKB 11:53 01/04/2022)_x000a__x000a_OR:N/A-CUSTOMER IS GETTING ONE PHASE INTO THE HOME, HAS A PART OUT. (MXLG 10:29 01/03/2022)_x000a__x000a_"/>
    <m/>
    <x v="0"/>
    <n v="31.866666666667001"/>
  </r>
  <r>
    <s v="San Jose"/>
    <n v="78"/>
    <s v="San Jose"/>
    <n v="9493386"/>
    <s v="OUTAGE"/>
    <s v="HOME DEPOT USA INC"/>
    <s v="01/05/2022"/>
    <s v="00:50:55"/>
    <n v="1595426"/>
    <s v="L1"/>
    <s v="1855 HILLSDALE AVE"/>
    <s v="SAN JOSE"/>
    <m/>
    <m/>
    <s v="A:OK;X:CAMDEN AVE;R:FD ENR. CAR VS POLE.  PER FD TRANSFORMER ON THE GROUND. REQ ETA, Pwr-Y"/>
    <s v="C"/>
    <s v="C"/>
    <s v="01/05/2022"/>
    <s v="00:55:17"/>
    <s v="01/05/2022 00:55 (MALM)  CALLBACK UPDATE COMPLETED. TMAN JOHNSON ADV 30 MIN E TA "/>
    <s v="4082778950"/>
    <s v="T-MAN"/>
    <s v="J2TJXJK"/>
    <s v="01/05/2022"/>
    <s v="01:14:00"/>
    <s v="01/05/2022"/>
    <s v="00:53:28"/>
    <n v="1"/>
    <n v="1"/>
    <n v="1"/>
    <n v="1"/>
    <n v="0"/>
    <n v="0"/>
    <n v="24.616666666667001"/>
    <n v="4.3666666666670002"/>
    <s v="01/05/2022"/>
    <s v="01:15:32"/>
    <m/>
    <m/>
    <m/>
    <m/>
    <m/>
    <m/>
    <m/>
    <m/>
    <m/>
    <m/>
    <m/>
    <m/>
    <m/>
    <m/>
    <m/>
    <m/>
    <x v="0"/>
    <n v="31.866666666667001"/>
  </r>
  <r>
    <s v="San Jose"/>
    <n v="78"/>
    <s v="San Jose"/>
    <n v="9498071"/>
    <s v="OUTAGE"/>
    <s v="ADRIAN LIGA GONDAWIJAYA"/>
    <s v="01/05/2022"/>
    <s v="19:42:22"/>
    <n v="1596199"/>
    <s v="L1"/>
    <s v="3204 VERDANT WAY"/>
    <s v="SAN JOSE"/>
    <m/>
    <m/>
    <s v="A:OK;X:ACORN CT;R:SJ FD ONSITE, WIRES ARE ARCHING ON TOP OF POLE, Pwr-Y"/>
    <s v="C"/>
    <s v="C"/>
    <s v="01/05/2022"/>
    <s v="19:53:35"/>
    <s v="01/05/2022 19:55 (JIMI) 30 min ETA per Grunder 01/05/2022 19:53 (JIMI)  CALLBACK UPDATE COMPLETED. agency says lines on fire no eta yet"/>
    <s v="4082778950"/>
    <s v="T-MAN"/>
    <s v="J2TGMG0"/>
    <s v="01/05/2022"/>
    <s v="20:18:00"/>
    <s v="01/05/2022"/>
    <s v="19:45:02"/>
    <n v="1"/>
    <n v="1"/>
    <n v="1"/>
    <n v="1"/>
    <n v="0"/>
    <n v="0"/>
    <n v="41.183333333333003"/>
    <n v="11.216666666667001"/>
    <s v="01/05/2022"/>
    <s v="20:23:33"/>
    <m/>
    <m/>
    <m/>
    <m/>
    <m/>
    <m/>
    <m/>
    <m/>
    <m/>
    <m/>
    <m/>
    <m/>
    <m/>
    <m/>
    <s v="OR:N/A-pushed ETOR per tman notes awaiting crew (JIMI 20:58 01/05/2022)_x000a__x000a_OR:N/A-Grunder 30 min ETA when 12 minutes old (JIMI 19:57 01/05/2022)_x000a__x000a_OR:N/A-called D O for assistance (JIMI 19:52 01/05/2022)_x000a__x000a_OR:N/A-called Geno Campedel no answer either (JIMI 19:51 01/05/2022)_x000a__x000a_OR:N/A-All 3 t men not answering their phones (JIMI 19:47 01/05/2022)_x000a__x000a_"/>
    <m/>
    <x v="0"/>
    <n v="31.866666666667001"/>
  </r>
  <r>
    <s v="San Jose"/>
    <n v="78"/>
    <s v="San Jose"/>
    <n v="9499415"/>
    <s v="OUTAGE"/>
    <s v="MORELAND ELEMENTARY SCHOOL DISTRICT"/>
    <s v="01/06/2022"/>
    <s v="07:18:40"/>
    <n v="1596358"/>
    <s v="L1"/>
    <s v="4835 DOYLE RD"/>
    <s v="SAN JOSE"/>
    <m/>
    <m/>
    <s v="A:OK;X:PRISCILLA;R:POLE #K582/#110471706--TRANSFORMER BLOWN--FD ENROUTE, Pwr-Y"/>
    <s v="C"/>
    <s v="C"/>
    <s v="01/06/2022"/>
    <s v="07:34:50"/>
    <s v="01/06/2022 07:34 (MXLG)  CALLBACK UPDATE COMPLETED. TMAN JOHN JOHNSON HAS A 45 MINUTE ETA, CALLED 911 TO CONFIRM "/>
    <s v="4082778950"/>
    <s v="STANDBY"/>
    <s v="J1GMXAT"/>
    <s v="01/06/2022"/>
    <s v="08:10:00"/>
    <s v="01/06/2022"/>
    <s v="07:50:00"/>
    <n v="1"/>
    <n v="1"/>
    <n v="1"/>
    <n v="1"/>
    <n v="0"/>
    <n v="0"/>
    <n v="52.366666666667001"/>
    <n v="16.166666666666998"/>
    <s v="01/06/2022"/>
    <s v="08:11:02"/>
    <m/>
    <m/>
    <m/>
    <m/>
    <m/>
    <m/>
    <m/>
    <m/>
    <m/>
    <m/>
    <m/>
    <m/>
    <m/>
    <m/>
    <s v="OR:N/A-MAPPED OUT CREWS AND DO NOT SEE ANY CLOSE (MXLG 07:52 01/06/2022)_x000a__x000a_OR:N/A-TMAN JOHNSON HAD A 45 MINUTE ETA ABOUT 20 MINUTES AGO, GSR MARK HAS A 30 MINTE ETA RIGHT NOW (MXLG 07:51 01/06/2022)_x000a__x000a_"/>
    <m/>
    <x v="0"/>
    <n v="31.866666666667001"/>
  </r>
  <r>
    <s v="San Jose"/>
    <n v="78"/>
    <s v="San Jose"/>
    <n v="9502380"/>
    <s v="OUTAGE"/>
    <s v="KATHLEEN SWINDLE"/>
    <s v="01/06/2022"/>
    <s v="20:53:01"/>
    <n v="1597038"/>
    <s v="L1"/>
    <s v="2145 DUNLAP AVE"/>
    <s v="GILROY"/>
    <m/>
    <m/>
    <s v="A:axs ok;X:FURLONG AVE;R:MONTEREY CHP CALLEDTO REPORT VEHICLE HIT POLE #1203358, MINOR INJURIES, Pwr-Y"/>
    <s v="C"/>
    <s v="C"/>
    <s v="01/06/2022"/>
    <s v="20:56:02"/>
    <s v="01/06/2022 20:56 (KLKB)  CALLBACK UPDATE COMPLETED. ETA 20 MINS "/>
    <s v="8317962160"/>
    <s v="T-MAN"/>
    <s v="J2TAJRH"/>
    <s v="01/06/2022"/>
    <s v="21:12:00"/>
    <s v="01/06/2022"/>
    <s v="20:53:58"/>
    <n v="1"/>
    <n v="1"/>
    <n v="1"/>
    <n v="1"/>
    <n v="0"/>
    <n v="0"/>
    <n v="22.483333333333"/>
    <n v="3.0166666666670001"/>
    <s v="01/06/2022"/>
    <s v="21:15:30"/>
    <m/>
    <m/>
    <m/>
    <m/>
    <m/>
    <m/>
    <m/>
    <m/>
    <m/>
    <m/>
    <m/>
    <m/>
    <m/>
    <m/>
    <m/>
    <m/>
    <x v="0"/>
    <n v="31.866666666667001"/>
  </r>
  <r>
    <s v="San Jose"/>
    <n v="78"/>
    <s v="San Jose"/>
    <n v="9502780"/>
    <s v="OUTAGE"/>
    <s v="CHP/CA FD"/>
    <s v="01/07/2022"/>
    <s v="06:32:24"/>
    <n v="1597098"/>
    <s v="L1"/>
    <s v="Monterey St"/>
    <s v="SAN MARTIN"/>
    <m/>
    <m/>
    <s v="AXS-NA CHP AND FD ENROUTE EXPOSED LINES AND SPARKINGWIRE ON TOP OF A BUS"/>
    <s v="C"/>
    <s v="C"/>
    <s v="01/07/2022"/>
    <s v="06:35:25"/>
    <s v="01/07/2022 06:35 (KERA)  CALLBACK UPDATE COMPLETED. 30 MIN ETA GUILLEN "/>
    <s v="8317962160"/>
    <m/>
    <m/>
    <m/>
    <m/>
    <m/>
    <m/>
    <n v="1"/>
    <n v="1"/>
    <n v="1"/>
    <n v="1"/>
    <n v="0"/>
    <n v="0"/>
    <n v="18.716666666666999"/>
    <n v="3.0166666666670001"/>
    <s v="01/07/2022"/>
    <s v="06:51:07"/>
    <m/>
    <m/>
    <m/>
    <m/>
    <m/>
    <m/>
    <m/>
    <m/>
    <m/>
    <m/>
    <m/>
    <m/>
    <m/>
    <m/>
    <s v="OR:N/A-PART OF CARPOLE ACCIDENT (KERA 07:10 01/07/2022)_x000a__x000a_[UPTR#9502780:OR:N/A-30 MIN ETA GUILLEN (KERA 06:35 01/07/2022)_x000a__x000a_]"/>
    <m/>
    <x v="0"/>
    <n v="31.866666666667001"/>
  </r>
  <r>
    <s v="San Jose"/>
    <n v="78"/>
    <s v="San Jose"/>
    <n v="9505002"/>
    <s v="OUTAGE"/>
    <s v="PAIGE MACK"/>
    <s v="01/07/2022"/>
    <s v="16:58:06"/>
    <n v="1597541"/>
    <s v="L1"/>
    <s v="1579 KEESLING AVE"/>
    <s v="SAN JOSE"/>
    <m/>
    <m/>
    <s v="A:axs ok;X:Meridian;R:SAN JOSE FIRE DEPARTMENT CALLING W/ WIRE DOWN IN YARD ARCING WIRES. NOT SURE IF POWER AFFECTED, Pwr-Y"/>
    <s v="C"/>
    <s v="C"/>
    <s v="01/07/2022"/>
    <s v="17:05:15"/>
    <s v="01/07/2022 17:05 (SXMU)  CALLBACK UPDATE COMPLETED. canceled per 911 agency "/>
    <s v="4082778950"/>
    <s v="T-MAN"/>
    <s v="J2TEASJ"/>
    <s v="01/07/2022"/>
    <s v="17:06:00"/>
    <s v="01/07/2022"/>
    <s v="17:00:32"/>
    <n v="1"/>
    <n v="1"/>
    <n v="1"/>
    <n v="1"/>
    <n v="0"/>
    <n v="0"/>
    <n v="7.2166666666669999"/>
    <n v="7.15"/>
    <s v="01/07/2022"/>
    <s v="17:05:19"/>
    <m/>
    <m/>
    <m/>
    <m/>
    <m/>
    <m/>
    <m/>
    <m/>
    <m/>
    <m/>
    <m/>
    <m/>
    <m/>
    <m/>
    <m/>
    <m/>
    <x v="0"/>
    <n v="31.866666666667001"/>
  </r>
  <r>
    <s v="San Jose"/>
    <n v="78"/>
    <s v="San Jose"/>
    <n v="9505306"/>
    <s v="OUTAGE"/>
    <s v="RASA HOLLENDER"/>
    <s v="01/07/2022"/>
    <s v="20:29:47"/>
    <n v="1597632"/>
    <s v="L1"/>
    <s v="805 ONYX CT"/>
    <s v="SAN JOSE"/>
    <m/>
    <m/>
    <s v="A:AXS OK;X:ROSEDALE;R:SJ FIRE DEPT ONSITE WIRE DOWN, Pwr-Y"/>
    <s v="C"/>
    <s v="C"/>
    <s v="01/07/2022"/>
    <s v="20:32:05"/>
    <s v="01/07/2022 20:32 (GBF4)  CALLBACK UPDATE COMPLETED. Silva provided 16  min eta, agency contacted "/>
    <s v="4082778950"/>
    <s v="T-MAN"/>
    <s v="J2TEASJ"/>
    <s v="01/07/2022"/>
    <s v="20:45:00"/>
    <s v="01/07/2022"/>
    <s v="20:14:32"/>
    <n v="1"/>
    <n v="1"/>
    <n v="1"/>
    <n v="1"/>
    <n v="0"/>
    <n v="0"/>
    <n v="18.983333333333"/>
    <n v="2.2999999999999998"/>
    <s v="01/07/2022"/>
    <s v="20:48:46"/>
    <m/>
    <m/>
    <m/>
    <m/>
    <m/>
    <m/>
    <m/>
    <m/>
    <m/>
    <m/>
    <m/>
    <m/>
    <m/>
    <m/>
    <m/>
    <m/>
    <x v="0"/>
    <n v="31.866666666667001"/>
  </r>
  <r>
    <s v="San Jose"/>
    <n v="78"/>
    <s v="San Jose"/>
    <n v="9508473"/>
    <s v="OUTAGE"/>
    <s v="RAMON VALENCIA"/>
    <s v="01/08/2022"/>
    <s v="14:20:04"/>
    <n v="1598320"/>
    <s v="L1"/>
    <s v="1875 W EDMUNDSON AVE"/>
    <s v="MORGAN HILL"/>
    <m/>
    <m/>
    <s v="A:OK;X:PARADISE VEW;R:CALFD ENROUTE REQ ETA, Pwr-I"/>
    <s v="C"/>
    <s v="C"/>
    <s v="01/08/2022"/>
    <s v="14:28:47"/>
    <s v="01/08/2022 14:30 (PARO) TMAN RIGGINS ETA 45 MINS 01/08/2022 14:28 (PARO)  CALLBACK UPDATE COMPLETED. CALLED AGENCY TO VBERIFY LOC/HZD"/>
    <s v="4082010490"/>
    <s v="T-MAN"/>
    <s v="J2TAJRH"/>
    <s v="01/08/2022"/>
    <s v="15:06:00"/>
    <s v="01/08/2022"/>
    <s v="14:24:21"/>
    <n v="1"/>
    <n v="1"/>
    <n v="1"/>
    <n v="1"/>
    <n v="0"/>
    <n v="0"/>
    <n v="49.966666666667003"/>
    <n v="8.7166666666670007"/>
    <s v="01/08/2022"/>
    <s v="15:10:02"/>
    <m/>
    <m/>
    <m/>
    <m/>
    <m/>
    <m/>
    <m/>
    <m/>
    <m/>
    <m/>
    <m/>
    <m/>
    <m/>
    <m/>
    <s v="OR:N/A-NO FMO EEs IN AREA TO ASSIST (SGR4 15:02 01/08/2022)_x000a__x000a_OR:N/A-ADVISED DISPATCH SUP (PARO 14:35 01/08/2022)_x000a__x000a_OR:N/A-CALLED ON CALL STEWART  NO ANSWER (PARO 14:34 01/08/2022)_x000a__x000a_OR:N/A-CALLED GAS DISPATCH PHONE SYSTEM DOWN (PARO 14:31 01/08/2022)_x000a__x000a_"/>
    <m/>
    <x v="0"/>
    <n v="31.866666666667001"/>
  </r>
  <r>
    <s v="San Jose"/>
    <n v="78"/>
    <s v="San Jose"/>
    <n v="9511403"/>
    <s v="OUTAGE"/>
    <s v="SANTA CLARA CTY INC 243"/>
    <s v="01/09/2022"/>
    <s v="14:18:38"/>
    <n v="1598797"/>
    <s v="L1"/>
    <s v="9550 MONTEREY HIGHWAY "/>
    <s v="SAN JOSE"/>
    <m/>
    <m/>
    <s v="AXS-OK SAN JOSE FIRE RESPONDING FOR REPORT OF CAR HIT 2 POLES WITH LINESDOWN"/>
    <s v="C"/>
    <s v="C"/>
    <s v="01/09/2022"/>
    <s v="14:29:37"/>
    <s v="01/09/2022 14:36 (ADT0) PER GSR MA 15 MIN ETA 01/09/2022 14:29 (ADT0)  CALLBACK UPDATE COMPLETED.  01/09/2022 14:28 (ADT0) PER TMAN PATTERSON 40 MIN ETA"/>
    <s v="4082778950"/>
    <s v="T-MAN"/>
    <s v="J2TNXP9"/>
    <s v="01/09/2022"/>
    <s v="14:55:00"/>
    <s v="01/09/2022"/>
    <s v="14:25:42"/>
    <n v="1"/>
    <n v="1"/>
    <n v="1"/>
    <n v="1"/>
    <n v="0"/>
    <n v="0"/>
    <n v="36.366666666667001"/>
    <n v="10.983333333333"/>
    <s v="01/09/2022"/>
    <s v="14:19:49"/>
    <m/>
    <m/>
    <m/>
    <m/>
    <s v="01/09/2022"/>
    <s v="14:55:00"/>
    <s v="ADMWAG7"/>
    <s v="01/14/2022 04:03 (WAG7) Gas dispatcher KDA7 unchecked 911 at 14:19. Updated reporting to correct onsite time of 14:55."/>
    <m/>
    <m/>
    <m/>
    <m/>
    <m/>
    <m/>
    <m/>
    <m/>
    <x v="0"/>
    <n v="31.866666666667001"/>
  </r>
  <r>
    <s v="San Jose"/>
    <n v="78"/>
    <s v="San Jose"/>
    <n v="9536521"/>
    <s v="OUTAGE"/>
    <s v="CHUNG,MYVAN"/>
    <s v="01/14/2022"/>
    <s v="20:44:13"/>
    <n v="1602679"/>
    <s v="L1"/>
    <s v="246 AUTREY ST"/>
    <s v="MILPITAS"/>
    <m/>
    <m/>
    <s v="OK P/FD(ONS)-408-586-2400-POLE ON FIRE, Pwr-N"/>
    <s v="Y"/>
    <s v="C"/>
    <s v="01/14/2022"/>
    <s v="20:48:33"/>
    <s v="01/14/2022 20:48 (AGG6)  CALLBACK UPDATE COMPLETED. eta 20 min "/>
    <s v="4085862400"/>
    <m/>
    <m/>
    <m/>
    <m/>
    <m/>
    <m/>
    <n v="1"/>
    <n v="1"/>
    <n v="1"/>
    <n v="1"/>
    <n v="0"/>
    <n v="0"/>
    <n v="25.783333333333001"/>
    <n v="4.333333333333"/>
    <m/>
    <m/>
    <m/>
    <m/>
    <m/>
    <m/>
    <s v="01/14/2022"/>
    <s v="21:10:00"/>
    <s v="ADMWAG7"/>
    <s v="01/14/2022 21:13 (WAG7) Tman onsite at 21:10. Related to OIS# 1602679. This tag closed out in error by M&amp;C supervisor"/>
    <m/>
    <m/>
    <m/>
    <m/>
    <m/>
    <m/>
    <m/>
    <m/>
    <x v="0"/>
    <n v="31.866666666667001"/>
  </r>
  <r>
    <s v="San Jose"/>
    <n v="78"/>
    <s v="San Jose"/>
    <n v="9536548"/>
    <s v="NON-CUSTOMER"/>
    <s v="SJPD"/>
    <s v="01/14/2022"/>
    <s v="21:34:22"/>
    <n v="9536548"/>
    <s v="L1"/>
    <s v="13TH ST AND JULIAN ST"/>
    <s v="SAN JOSE"/>
    <m/>
    <m/>
    <s v="FD ONS REQ ETA 408-277-8990 BROKEN POLE"/>
    <s v="C"/>
    <s v="C"/>
    <s v="01/14/2022"/>
    <s v="21:39:24"/>
    <s v="01/14/2022 21:39 (AGG6)  CALLBACK UPDATE COMPLETED. eta 35 min "/>
    <s v="4082778990"/>
    <s v="T-MAN"/>
    <s v="J2TRAVD"/>
    <s v="01/14/2022"/>
    <s v="22:02:00"/>
    <s v="01/14/2022"/>
    <s v="21:35:51"/>
    <n v="1"/>
    <n v="1"/>
    <n v="1"/>
    <n v="1"/>
    <n v="0"/>
    <n v="0"/>
    <n v="28.516666666667"/>
    <n v="5.0333333333330001"/>
    <s v="01/14/2022"/>
    <s v="22:02:53"/>
    <m/>
    <m/>
    <m/>
    <m/>
    <m/>
    <m/>
    <m/>
    <m/>
    <m/>
    <m/>
    <m/>
    <m/>
    <m/>
    <m/>
    <m/>
    <m/>
    <x v="0"/>
    <n v="31.866666666667001"/>
  </r>
  <r>
    <s v="San Jose"/>
    <n v="78"/>
    <s v="San Jose"/>
    <n v="9537079"/>
    <s v="OUTAGE"/>
    <s v="GILROY FD"/>
    <s v="01/15/2022"/>
    <s v="08:20:09"/>
    <n v="1602780"/>
    <s v="L1"/>
    <s v="BOLSA RD"/>
    <s v="GILROY"/>
    <m/>
    <m/>
    <s v="AXS-UNK FD ENR;INC 36;REQ ETA"/>
    <s v="C"/>
    <s v="C"/>
    <s v="01/15/2022"/>
    <s v="08:24:12"/>
    <s v="01/15/2022 08:24 (KLKB)  CALLBACK UPDATE COMPLETED. ETA 40 MINS "/>
    <s v="4088460350"/>
    <s v="T-MAN"/>
    <s v="J2TRAVD"/>
    <s v="01/15/2022"/>
    <s v="09:03:00"/>
    <s v="01/15/2022"/>
    <s v="08:23:38"/>
    <n v="1"/>
    <n v="1"/>
    <n v="1"/>
    <n v="1"/>
    <n v="0"/>
    <n v="0"/>
    <n v="44.55"/>
    <n v="4.05"/>
    <s v="01/15/2022"/>
    <s v="09:04:42"/>
    <m/>
    <m/>
    <m/>
    <m/>
    <m/>
    <m/>
    <m/>
    <m/>
    <m/>
    <m/>
    <m/>
    <m/>
    <m/>
    <m/>
    <m/>
    <m/>
    <x v="0"/>
    <n v="31.866666666667001"/>
  </r>
  <r>
    <s v="San Jose"/>
    <n v="78"/>
    <s v="San Jose"/>
    <n v="9540078"/>
    <s v="OUTAGE"/>
    <s v="STORER TRANSPRTN INC"/>
    <s v="01/16/2022"/>
    <s v="03:49:20"/>
    <n v="1603497"/>
    <s v="L1"/>
    <s v="560 E GISH RD"/>
    <s v="SAN JOSE"/>
    <m/>
    <m/>
    <s v="A:OK;X:INDUSTRIAL AVE;R:SJ FD ONSITE - LIVE WIRE DWN IN RDWAY, POLE WAS ON FIRE., Pwr-Y"/>
    <s v="C"/>
    <s v="C"/>
    <s v="01/16/2022"/>
    <s v="03:53:28"/>
    <s v="01/16/2022 03:53 (S2CA)  CALLBACK UPDATE COMPLETED. ETA 30 MINS "/>
    <s v="4082778950"/>
    <s v="T-MAN"/>
    <s v="J2TPJMR"/>
    <s v="01/16/2022"/>
    <s v="04:08:00"/>
    <s v="01/16/2022"/>
    <s v="03:50:41"/>
    <n v="1"/>
    <n v="1"/>
    <n v="1"/>
    <n v="1"/>
    <n v="0"/>
    <n v="0"/>
    <n v="29.35"/>
    <n v="4.1333333333329998"/>
    <s v="01/16/2022"/>
    <s v="04:18:41"/>
    <m/>
    <m/>
    <m/>
    <m/>
    <m/>
    <m/>
    <m/>
    <m/>
    <m/>
    <m/>
    <m/>
    <m/>
    <m/>
    <m/>
    <m/>
    <m/>
    <x v="0"/>
    <n v="31.866666666667001"/>
  </r>
  <r>
    <s v="San Jose"/>
    <n v="78"/>
    <s v="San Jose"/>
    <n v="9548862"/>
    <s v="NON-CUSTOMER"/>
    <s v="MORGAN HILL FD"/>
    <s v="01/18/2022"/>
    <s v="23:05:15"/>
    <n v="9548862"/>
    <s v="L1"/>
    <s v="MONTEREY HWY"/>
    <s v="MORGAN HILL"/>
    <m/>
    <m/>
    <s v="AXS-OK FD ONSITE. POLE IS COMPLETELY SHEARED PER FD. REQ ETA"/>
    <s v="C"/>
    <s v="C"/>
    <s v="01/18/2022"/>
    <s v="23:09:02"/>
    <s v="01/18/2022 23:09 (S2CA)  CALLBACK UPDATE COMPLETED. ETA 20 MINS "/>
    <s v="4087796611"/>
    <s v="T-MAN"/>
    <s v="J2TS2LX"/>
    <s v="01/18/2022"/>
    <s v="23:27:00"/>
    <s v="01/18/2022"/>
    <s v="23:07:01"/>
    <n v="1"/>
    <n v="1"/>
    <n v="1"/>
    <n v="1"/>
    <n v="0"/>
    <n v="0"/>
    <n v="30.9"/>
    <n v="3.7833333333330001"/>
    <s v="01/18/2022"/>
    <s v="23:36:09"/>
    <m/>
    <m/>
    <m/>
    <m/>
    <m/>
    <m/>
    <m/>
    <m/>
    <m/>
    <m/>
    <m/>
    <m/>
    <m/>
    <m/>
    <m/>
    <m/>
    <x v="0"/>
    <n v="31.866666666667001"/>
  </r>
  <r>
    <s v="San Jose"/>
    <n v="78"/>
    <s v="San Jose"/>
    <n v="9560297"/>
    <s v="OUTAGE"/>
    <s v="BERTHA E SALOMON"/>
    <s v="01/21/2022"/>
    <s v="12:26:56"/>
    <n v="1607376"/>
    <s v="L1"/>
    <s v="327 N 17TH ST"/>
    <s v="SAN JOSE"/>
    <m/>
    <m/>
    <s v="A:OK;X:E JULIAN ST;R:SJFD ENROUTE REQUEST CB WITH ETA 408-277-8950; XST E JULIAN ST, CAR POLE ACCIDENT, POLE DAMAGED, WIRES DOWN ON TOP OF CAR (NO OCCUPANTS) , NOT ARCING., Pwr-Y"/>
    <s v="C"/>
    <s v="C"/>
    <s v="01/21/2022"/>
    <s v="12:35:55"/>
    <s v="01/21/2022 12:35 (MXLG)  CALLBACK UPDATE COMPLETED. TMAN GUILLEN HAS 30 MINUTE ETA. CALLED 911 TO CONFIRM "/>
    <s v="4082778950"/>
    <s v="T-MAN"/>
    <s v="J2TDXGP"/>
    <s v="01/21/2022"/>
    <s v="12:57:00"/>
    <s v="01/21/2022"/>
    <s v="12:32:39"/>
    <n v="1"/>
    <n v="1"/>
    <n v="1"/>
    <n v="1"/>
    <n v="0"/>
    <n v="0"/>
    <n v="32.016666666667"/>
    <n v="8.9833333333330003"/>
    <s v="01/21/2022"/>
    <s v="12:58:57"/>
    <m/>
    <m/>
    <m/>
    <m/>
    <m/>
    <m/>
    <m/>
    <m/>
    <m/>
    <m/>
    <m/>
    <m/>
    <m/>
    <m/>
    <s v="OR:N/A-REC`D CALL STATING TREE HAS BEEN CLEARED; WILL NOTIFIED MnC SUPVR. (CXTQ 15:27 01/21/2022)_x000a__x000a_OR:N/A-UPDATED ETOR, CITY NEEDS TO REMOVE TREEE BEFORE WE CAN RUN SERVICE. (CXTQ 15:02 01/21/2022)_x000a__x000a_OR:N/A-ADDRESS AFFECTED; 316 N 17TH ST, 320 N 17TH ST, 324 N 17TH, SAN JOSE. (CXTQ 14:39 01/21/2022)_x000a__x000a_"/>
    <m/>
    <x v="0"/>
    <n v="31.866666666667001"/>
  </r>
  <r>
    <s v="San Jose"/>
    <n v="78"/>
    <s v="San Jose"/>
    <n v="9561506"/>
    <s v="OUTAGE"/>
    <s v="KENNETH E WIBLE"/>
    <s v="01/21/2022"/>
    <s v="14:00:22"/>
    <n v="1607490"/>
    <s v="L1"/>
    <s v="658 GENINE DR"/>
    <s v="SAN JOSE"/>
    <m/>
    <m/>
    <s v="A:OK;X:NOVAK DR;R:FD ETA LINES ALSO ARCING."/>
    <s v="C"/>
    <s v="C"/>
    <s v="01/21/2022"/>
    <s v="14:11:10"/>
    <s v="01/21/2022 14:59 (CXTQ) PER SCARLET; AGENCY CLEARED @ 1422. 01/21/2022 14:11 (CXTQ)  CALLBACK UPDATE COMPLETED. 30 MIN P/TMAN GUILLEN, AGENCY NOTIFIED."/>
    <s v="4082778950"/>
    <s v="T-MAN"/>
    <s v="J2TDXGP"/>
    <s v="01/21/2022"/>
    <s v="15:44:00"/>
    <s v="01/21/2022"/>
    <s v="14:09:26"/>
    <n v="1"/>
    <n v="1"/>
    <n v="1"/>
    <n v="1"/>
    <n v="0"/>
    <n v="0"/>
    <n v="58.366666666667001"/>
    <n v="10.8"/>
    <s v="01/21/2022"/>
    <s v="14:58:44"/>
    <m/>
    <m/>
    <m/>
    <m/>
    <m/>
    <m/>
    <m/>
    <m/>
    <m/>
    <m/>
    <m/>
    <m/>
    <m/>
    <m/>
    <s v="OR:N/A-awaiting VEG CREW, updated ETOR. (CXTQ 16:34 01/21/2022)_x000a__x000a_OR:N/A-TMAN GUILLEN GTEC OUT OF TOUCH (CXTQ 14:19 01/21/2022)_x000a__x000a_OR:N/A-Ringdown rec`d (DBG9 14:05 01/21/2022)_x000a__x000a_"/>
    <m/>
    <x v="0"/>
    <n v="31.866666666667001"/>
  </r>
  <r>
    <s v="San Jose"/>
    <n v="78"/>
    <s v="San Jose"/>
    <n v="9562604"/>
    <s v="OUTAGE"/>
    <s v="MARCIA FREDERICK"/>
    <s v="01/21/2022"/>
    <s v="18:55:08"/>
    <n v="1607752"/>
    <s v="L1"/>
    <s v="1420 KAHLER CT"/>
    <s v="SAN JOSE"/>
    <m/>
    <m/>
    <s v="A:OK;X:FELTER ROAD;R:CALFIRE ENR REQ ETA 408-779-6611 OPTION 4, Pwr-Y"/>
    <s v="C"/>
    <s v="C"/>
    <s v="01/21/2022"/>
    <s v="18:59:30"/>
    <s v="01/21/2022 18:59 (CXTQ)  CALLBACK UPDATE COMPLETED. tman notified and provided a  40 min eta.  notified 911 agency "/>
    <s v="4087796611"/>
    <s v="T-MAN"/>
    <s v="G1TMLMU"/>
    <s v="01/21/2022"/>
    <s v="19:36:00"/>
    <s v="01/21/2022"/>
    <s v="18:56:58"/>
    <n v="1"/>
    <n v="1"/>
    <n v="1"/>
    <n v="1"/>
    <n v="0"/>
    <n v="0"/>
    <n v="45.166666666666998"/>
    <n v="4.3666666666670002"/>
    <s v="01/21/2022"/>
    <s v="19:40:18"/>
    <m/>
    <m/>
    <m/>
    <m/>
    <m/>
    <m/>
    <m/>
    <m/>
    <m/>
    <m/>
    <m/>
    <m/>
    <m/>
    <m/>
    <m/>
    <m/>
    <x v="0"/>
    <n v="31.866666666667001"/>
  </r>
  <r>
    <s v="San Jose"/>
    <n v="78"/>
    <s v="San Jose"/>
    <n v="9567360"/>
    <s v="OUTAGE"/>
    <s v="MILPITAS FD"/>
    <s v="01/21/2022"/>
    <s v="23:37:30"/>
    <n v="1607942"/>
    <s v="L1"/>
    <s v="211 N PARK VICTORIA DR"/>
    <s v="MILPITAS"/>
    <m/>
    <m/>
    <s v="AXS-OK FD ONSITE. WIRES DOWN IN BACKYARD. REQ ETA"/>
    <s v="C"/>
    <s v="C"/>
    <s v="01/21/2022"/>
    <s v="23:47:56"/>
    <s v="01/21/2022 23:47 (S2CA)  CALLBACK UPDATE COMPLETED. ETA 45 MINS "/>
    <s v="4089987212"/>
    <s v="T-MAN"/>
    <s v="J2TJ7KS"/>
    <s v="01/21/2022"/>
    <s v="23:56:00"/>
    <s v="01/21/2022"/>
    <s v="23:36:58"/>
    <n v="1"/>
    <n v="1"/>
    <n v="1"/>
    <n v="1"/>
    <n v="0"/>
    <n v="0"/>
    <n v="41.9"/>
    <n v="10.433333333333"/>
    <s v="01/22/2022"/>
    <s v="00:19:24"/>
    <m/>
    <m/>
    <m/>
    <m/>
    <m/>
    <m/>
    <m/>
    <m/>
    <m/>
    <m/>
    <m/>
    <m/>
    <m/>
    <m/>
    <s v="OR:N/A-NOTIFIED ONCALL SUPV MARK VERBITSKY OF 911 ETA (S2CA 23:55 01/21/2022)_x000a__x000a_"/>
    <m/>
    <x v="0"/>
    <n v="31.866666666667001"/>
  </r>
  <r>
    <s v="San Jose"/>
    <n v="78"/>
    <s v="San Jose"/>
    <n v="9590395"/>
    <s v="NON-CUSTOMER"/>
    <s v="SJ FD"/>
    <s v="01/22/2022"/>
    <s v="21:15:34"/>
    <n v="9590395"/>
    <s v="L1"/>
    <s v="N 4TH ST"/>
    <s v="SAN JOSE"/>
    <m/>
    <m/>
    <s v="AXS-OK EXPOSED WIRE ON POLE #7134; SJ FD REQ ETA: 408-277-8950 INCIDENT # 9281"/>
    <s v="Y"/>
    <s v="C"/>
    <s v="01/22/2022"/>
    <s v="21:17:48"/>
    <s v="01/22/2022 21:17 (S2CA)  CALLBACK UPDATE COMPLETED. ETA 30 MINS "/>
    <s v="4082778950"/>
    <s v="T-MAN"/>
    <s v="J2TDXGP"/>
    <s v="01/22/2022"/>
    <s v="21:33:00"/>
    <s v="01/22/2022"/>
    <s v="21:16:10"/>
    <n v="1"/>
    <n v="1"/>
    <n v="1"/>
    <n v="1"/>
    <n v="0"/>
    <n v="0"/>
    <n v="17.433333333333"/>
    <n v="2.2333333333329999"/>
    <m/>
    <m/>
    <m/>
    <m/>
    <m/>
    <m/>
    <m/>
    <m/>
    <m/>
    <m/>
    <m/>
    <m/>
    <m/>
    <m/>
    <m/>
    <m/>
    <m/>
    <m/>
    <x v="0"/>
    <n v="31.866666666667001"/>
  </r>
  <r>
    <s v="San Jose"/>
    <n v="78"/>
    <s v="San Jose"/>
    <n v="9592408"/>
    <s v="OUTAGE"/>
    <s v="DAVID GARCIA"/>
    <s v="01/23/2022"/>
    <s v="13:00:55"/>
    <n v="1609954"/>
    <s v="L1"/>
    <s v="568 S 11TH ST"/>
    <s v="SAN JOSE"/>
    <m/>
    <m/>
    <s v="A:OK;X:WILLIAM ST;R:TREE BRANCH ON THE POWER DROP PULLING IT DOWN. PER FD ONSITE, Pwr-Y"/>
    <s v="C"/>
    <s v="C"/>
    <s v="01/23/2022"/>
    <s v="13:06:08"/>
    <s v="01/23/2022 13:06 (CXTQ)  CALLBACK UPDATE COMPLETED. TMAN NOTIFIED AND PROVIDED A 15  MIN ETA.  NOTIFIED 911 AGENCY "/>
    <s v="4082778950"/>
    <s v="T-MAN"/>
    <s v="J2TFWB3"/>
    <s v="01/23/2022"/>
    <s v="13:17:00"/>
    <s v="01/23/2022"/>
    <s v="13:04:21"/>
    <n v="1"/>
    <n v="1"/>
    <n v="1"/>
    <n v="1"/>
    <n v="0"/>
    <n v="0"/>
    <n v="19.233333333333"/>
    <n v="5.2166666666669999"/>
    <s v="01/23/2022"/>
    <s v="13:20:09"/>
    <m/>
    <m/>
    <m/>
    <m/>
    <m/>
    <m/>
    <m/>
    <m/>
    <m/>
    <m/>
    <m/>
    <m/>
    <m/>
    <m/>
    <m/>
    <m/>
    <x v="0"/>
    <n v="31.866666666667001"/>
  </r>
  <r>
    <s v="San Jose"/>
    <n v="78"/>
    <s v="San Jose"/>
    <n v="9598003"/>
    <s v="OUTAGE"/>
    <s v="SAN JOSE FIRE "/>
    <s v="01/24/2022"/>
    <s v="14:36:30"/>
    <n v="1611210"/>
    <s v="L1"/>
    <s v="BARNARD AVE"/>
    <s v="SAN JOSE"/>
    <m/>
    <m/>
    <s v="AXS-OK FD ONSITE TRANSFORMER WAS ON FIRE SMOKING NOWACTIVE FIRE @1438"/>
    <s v="C"/>
    <s v="C"/>
    <s v="01/24/2022"/>
    <s v="14:48:45"/>
    <s v="01/24/2022 14:48 (PARO)  CALLBACK UPDATE COMPLETED. CALLED AGENCY TO VERIFY LOC/HZD "/>
    <s v="4082778950"/>
    <s v="T-MAN"/>
    <s v="J2TJXJK"/>
    <s v="01/24/2022"/>
    <s v="15:37:00"/>
    <s v="01/24/2022"/>
    <s v="14:38:48"/>
    <n v="1"/>
    <n v="1"/>
    <n v="1"/>
    <n v="1"/>
    <n v="0"/>
    <n v="0"/>
    <n v="59.5"/>
    <n v="12.25"/>
    <s v="01/24/2022"/>
    <s v="15:39:16"/>
    <m/>
    <m/>
    <m/>
    <m/>
    <s v="01/24/2022"/>
    <s v="15:36:00"/>
    <s v="ADMKASP"/>
    <s v="GPS confirms onsite at 1536 on 1/24/2022."/>
    <m/>
    <m/>
    <m/>
    <m/>
    <m/>
    <m/>
    <s v="OR:N/A-NTRF (PARO 15:44 01/24/2022)_x000a__x000a_[OIS#1611114:OR:N/A-GENO SAID T MAN HAS BEEN ON SITE 1528 (JRRW 15:39 01/24/2022)_x000a__x000a_[UPTR#9598003:OR:N/A-CALLED JOHNSON, KNAPP AND CAMPEDEL NO ANSWER (PARO 14:44 01/24/2022)_x000a__x000a_]][UPTR#9598003:OR:N/A-CALLED JOHNSON, KNAPP AND CAMPEDEL NO ANSWER (PARO 14:44 01/24/2022)_x000a__x000a_]"/>
    <m/>
    <x v="0"/>
    <n v="31.866666666667001"/>
  </r>
  <r>
    <s v="San Jose"/>
    <n v="78"/>
    <s v="San Jose"/>
    <n v="9599635"/>
    <s v="OUTAGE"/>
    <s v="JOSE GARCIA"/>
    <s v="01/25/2022"/>
    <s v="01:33:05"/>
    <n v="1611389"/>
    <s v="L1"/>
    <s v="420 BROADWAY APT 1"/>
    <s v="GILROY"/>
    <m/>
    <m/>
    <s v="A:ok;X:SARGENT ST;R:LIVE ARRCING WIRES ON TOP OF ROOF PER FD ONSITE/STANDING BY. ETA PLZ CALL, Pwr-Y"/>
    <s v="C"/>
    <s v="C"/>
    <s v="01/25/2022"/>
    <s v="01:36:32"/>
    <s v="01/25/2022 01:36 (PALB)  CALLBACK UPDATE COMPLETED. CALLED TO PROVIDE 40 MIN ETA "/>
    <s v="4088460350"/>
    <s v="T-MAN"/>
    <s v="J2TNXP9"/>
    <s v="01/25/2022"/>
    <s v="03:07:00"/>
    <s v="01/25/2022"/>
    <s v="01:33:59"/>
    <n v="1"/>
    <n v="1"/>
    <n v="1"/>
    <n v="1"/>
    <n v="0"/>
    <n v="0"/>
    <n v="41.066666666666997"/>
    <n v="3.45"/>
    <s v="01/25/2022"/>
    <s v="02:14:09"/>
    <m/>
    <m/>
    <m/>
    <m/>
    <m/>
    <m/>
    <m/>
    <m/>
    <m/>
    <m/>
    <m/>
    <m/>
    <m/>
    <m/>
    <s v="OR:N/A-Same as OIS# 1611388. Tman enroute on that tag. (WAG7 01:58 01/25/2022)_x000a__x000a_"/>
    <m/>
    <x v="0"/>
    <n v="31.866666666667001"/>
  </r>
  <r>
    <s v="San Jose"/>
    <n v="78"/>
    <s v="San Jose"/>
    <n v="9617172"/>
    <s v="OUTAGE"/>
    <s v="NAMEER HANNA"/>
    <s v="01/27/2022"/>
    <s v="14:30:20"/>
    <n v="1614473"/>
    <s v="L1"/>
    <s v="463 LOS PINOS WAY"/>
    <s v="SAN JOSE"/>
    <m/>
    <m/>
    <s v="A:OK;X:PEARLROTH DR;R:P/MITCH- MGE CONSTRUCTION COMPANY, UG 925-200-5840; HIT ELECTRIL POWER LN / TOP OF CONDUIT IS DAMAGED, LOCATE , MARK A4V9 408-891-1184 ONSITE;WANTS TO MAKE SURE REPORTED TO DAMAGE PREVENTION, Pwr-Y"/>
    <s v="C"/>
    <s v="C"/>
    <s v="01/27/2022"/>
    <s v="14:36:29"/>
    <s v="01/27/2022 14:36 (PARO)  CALLBACK UPDATE COMPLETED. TMAN GUILLEN ETA 15 MINS "/>
    <s v="9252005840"/>
    <s v="T-MAN"/>
    <s v="J2TDXGP"/>
    <s v="01/27/2022"/>
    <s v="14:45:00"/>
    <s v="01/27/2022"/>
    <s v="14:33:02"/>
    <n v="1"/>
    <n v="1"/>
    <n v="1"/>
    <n v="1"/>
    <n v="0"/>
    <n v="0"/>
    <n v="19.600000000000001"/>
    <n v="6.15"/>
    <s v="01/27/2022"/>
    <s v="14:49:56"/>
    <m/>
    <m/>
    <m/>
    <m/>
    <m/>
    <m/>
    <m/>
    <m/>
    <m/>
    <m/>
    <m/>
    <m/>
    <m/>
    <m/>
    <m/>
    <m/>
    <x v="0"/>
    <n v="31.866666666667001"/>
  </r>
  <r>
    <s v="San Jose"/>
    <n v="78"/>
    <s v="San Jose"/>
    <n v="9620869"/>
    <s v="OUTAGE"/>
    <s v="GRACE BAPTIST CHURCH"/>
    <s v="01/28/2022"/>
    <s v="12:40:18"/>
    <n v="1615366"/>
    <s v="L1"/>
    <s v="484 E SAN FERNANDO ST"/>
    <s v="SAN JOSE"/>
    <m/>
    <m/>
    <s v="A:OK;X:S 10TH;R:FD ETA. ARCING ON POLE. NORTH SIDE OF CHURCH., Pwr-YCAN CANCEL PER FD NO HAZARD FUND ONSITE"/>
    <s v="C"/>
    <s v="C"/>
    <s v="01/28/2022"/>
    <s v="12:50:05"/>
    <s v="01/28/2022 12:50 (SXMU)  CALLBACK UPDATE COMPLETED. eta 15 minutes "/>
    <s v="4082778950"/>
    <s v="T-MAN"/>
    <s v="J2TFWB3"/>
    <s v="01/28/2022"/>
    <s v="13:04:00"/>
    <s v="01/28/2022"/>
    <s v="12:48:51"/>
    <n v="1"/>
    <n v="1"/>
    <n v="1"/>
    <n v="1"/>
    <n v="0"/>
    <n v="0"/>
    <n v="10.7"/>
    <n v="9.7833333333329993"/>
    <s v="01/28/2022"/>
    <s v="12:51:00"/>
    <m/>
    <m/>
    <m/>
    <m/>
    <m/>
    <m/>
    <m/>
    <m/>
    <m/>
    <m/>
    <m/>
    <m/>
    <m/>
    <m/>
    <m/>
    <m/>
    <x v="0"/>
    <n v="31.866666666667001"/>
  </r>
  <r>
    <s v="San Jose"/>
    <n v="78"/>
    <s v="San Jose"/>
    <n v="9622503"/>
    <s v="OUTAGE"/>
    <s v="JOE A CROWDER"/>
    <s v="01/28/2022"/>
    <s v="22:03:54"/>
    <n v="1615725"/>
    <s v="L1"/>
    <s v="2245 DUNLAP AVE"/>
    <s v="GILROY"/>
    <m/>
    <m/>
    <s v="A:OK;X:FURLONG;R:car pole acc pole has cracks pole 121329188 axs ok xst furlong chp onsite standby unk eta 831-796-2160 log my309"/>
    <s v="C"/>
    <s v="C"/>
    <s v="01/28/2022"/>
    <s v="22:07:12"/>
    <s v="01/28/2022 22:07 (S2CA)  CALLBACK UPDATE COMPLETED. ETA 40 MINS "/>
    <s v="8317962160"/>
    <s v="T-MAN"/>
    <s v="J2TPJMR"/>
    <s v="01/28/2022"/>
    <s v="22:36:00"/>
    <s v="01/28/2022"/>
    <s v="22:05:27"/>
    <n v="1"/>
    <n v="1"/>
    <n v="1"/>
    <n v="1"/>
    <n v="0"/>
    <n v="0"/>
    <n v="32.816666666666997"/>
    <n v="3.3"/>
    <s v="01/28/2022"/>
    <s v="22:36:43"/>
    <m/>
    <m/>
    <m/>
    <m/>
    <m/>
    <m/>
    <m/>
    <m/>
    <m/>
    <m/>
    <m/>
    <m/>
    <m/>
    <m/>
    <m/>
    <m/>
    <x v="0"/>
    <n v="31.866666666667001"/>
  </r>
  <r>
    <s v="San Jose"/>
    <n v="78"/>
    <s v="San Jose"/>
    <n v="9622882"/>
    <s v="OUTAGE"/>
    <s v="RAUL M ORTEGA"/>
    <s v="01/29/2022"/>
    <s v="09:42:52"/>
    <n v="1615909"/>
    <s v="L1"/>
    <s v="4005 PACHECO PASS HWY"/>
    <s v="GILROY"/>
    <m/>
    <m/>
    <s v="A:ok;X:hwy 152;R:per chp pls safety check - CHP REQST ETA  POLE 110519047"/>
    <s v="C"/>
    <s v="C"/>
    <s v="01/29/2022"/>
    <s v="09:46:00"/>
    <s v="01/29/2022 09:46 (LRMJ)  CALLBACK UPDATE COMPLETED. 40 MIN ETA "/>
    <s v="8317962160"/>
    <s v="T-MAN"/>
    <s v="J2TS2LX"/>
    <s v="01/29/2022"/>
    <s v="10:20:00"/>
    <s v="01/29/2022"/>
    <s v="09:43:43"/>
    <n v="1"/>
    <n v="1"/>
    <n v="1"/>
    <n v="1"/>
    <n v="0"/>
    <n v="0"/>
    <n v="40.35"/>
    <n v="3.1333333333329998"/>
    <s v="01/29/2022"/>
    <s v="10:23:13"/>
    <m/>
    <m/>
    <m/>
    <m/>
    <m/>
    <m/>
    <m/>
    <m/>
    <m/>
    <m/>
    <m/>
    <m/>
    <m/>
    <m/>
    <s v="OR:N/A-MMP 40 MIN ETA. (JRRW 09:56 01/29/2022)_x000a__x000a_OR:N/A-ARCOS FOR FM RUNNING # 288073 (JRRW 09:50 01/29/2022)_x000a__x000a_OR:N/A-CHECKING WITH FM. (JRRW 09:47 01/29/2022)_x000a__x000a_"/>
    <m/>
    <x v="0"/>
    <n v="31.866666666667001"/>
  </r>
  <r>
    <s v="San Jose"/>
    <n v="78"/>
    <s v="San Jose"/>
    <n v="9627170"/>
    <s v="OUTAGE"/>
    <s v="KYLE ALLARD"/>
    <s v="01/30/2022"/>
    <s v="17:15:27"/>
    <n v="1616816"/>
    <s v="L1"/>
    <s v="375 PERRYMONT AVE"/>
    <s v="SAN JOSE"/>
    <m/>
    <m/>
    <s v="A:OK;X:STONE;R:FD EN ROUTE REQ CB W/ ETA @ 408-277-8950. REPORTING WIRE DOWN. NO NJURIES/ACCESS ISSUES REPORTED., Pwr-Y"/>
    <s v="C"/>
    <s v="C"/>
    <s v="01/30/2022"/>
    <s v="17:18:29"/>
    <s v="01/30/2022 17:18 (JIMI)  CALLBACK UPDATE COMPLETED. 30 min ETA notified agency "/>
    <s v="4082778950"/>
    <s v="T-MAN"/>
    <s v="J2TFWB3"/>
    <s v="01/30/2022"/>
    <s v="17:37:00"/>
    <s v="01/30/2022"/>
    <s v="17:17:01"/>
    <n v="1"/>
    <n v="1"/>
    <n v="1"/>
    <n v="1"/>
    <n v="0"/>
    <n v="0"/>
    <n v="22.65"/>
    <n v="3.0333333333330001"/>
    <s v="01/30/2022"/>
    <s v="17:38:06"/>
    <m/>
    <m/>
    <m/>
    <m/>
    <m/>
    <m/>
    <m/>
    <m/>
    <m/>
    <m/>
    <m/>
    <m/>
    <m/>
    <m/>
    <m/>
    <m/>
    <x v="0"/>
    <n v="31.866666666667001"/>
  </r>
  <r>
    <s v="San Jose"/>
    <n v="78"/>
    <s v="San Jose"/>
    <n v="9631269"/>
    <s v="OUTAGE"/>
    <s v="MIREYA ARAUJO"/>
    <s v="01/31/2022"/>
    <s v="17:48:05"/>
    <n v="1617432"/>
    <s v="L1"/>
    <s v="324 DALE DR"/>
    <s v="SAN JOSE"/>
    <m/>
    <m/>
    <s v="Smart Mtr auto-generated tagWIRE DOWN ON DRIVEWAY: WIRE WAS ARCING/SPARKING: COMPLETE OUT: NO ONE IS INJURED/ NO DANGER TO LIFE/PROPFD ONS REQ ETA 408-277-8950ACCESS: OFF EAST HILL INTO DALE"/>
    <s v="C"/>
    <s v="C"/>
    <s v="01/31/2022"/>
    <s v="18:19:10"/>
    <s v="01/31/2022 18:19 (GBF4)  CALLBACK UPDATE COMPLETED. SILVA PROVIDED 15 MIN ETA, AGENCY CONTACTED "/>
    <s v="4085915847"/>
    <s v="T-MAN"/>
    <s v="J2TRAVD"/>
    <s v="01/31/2022"/>
    <s v="18:40:00"/>
    <s v="01/31/2022"/>
    <s v="17:49:11"/>
    <n v="1"/>
    <n v="1"/>
    <n v="1"/>
    <n v="0"/>
    <n v="1"/>
    <n v="0"/>
    <n v="21.233333333333"/>
    <n v="31.083333333333002"/>
    <s v="01/31/2022"/>
    <s v="18:09:19"/>
    <m/>
    <m/>
    <m/>
    <m/>
    <m/>
    <m/>
    <m/>
    <m/>
    <m/>
    <m/>
    <m/>
    <m/>
    <m/>
    <m/>
    <s v="OR:N/A-Became 911 at 18:09 (WAG7 18:25 01/31/2022)_x000a__x000a_OR:N/A-DISPATCHING TO SILVA (GBF4 18:17 01/31/2022)_x000a__x000a_OR:N/A-CALLED DO TO RADIO TMAN (GBF4 18:15 01/31/2022)_x000a__x000a_OR:N/A-SENT TMAN EPAGE (GBF4 18:12 01/31/2022)_x000a__x000a_OR:N/A-left tman voicemail (GBF4 18:11 01/31/2022)_x000a__x000a_"/>
    <m/>
    <x v="0"/>
    <n v="31.866666666667001"/>
  </r>
  <r>
    <s v="San Jose"/>
    <n v="78"/>
    <s v="San Jose"/>
    <n v="9644484"/>
    <s v="OUTAGE"/>
    <s v="RALPH W LONGO"/>
    <s v="02/01/2022"/>
    <s v="15:21:02"/>
    <n v="1618428"/>
    <s v="L1"/>
    <s v="1213 DIABLO WAY"/>
    <s v="SAN JOSE"/>
    <m/>
    <m/>
    <s v="A:OK;X:BOSE LN;R:PER SJFD ENR ETA . REPORTS POLE ARCING BEHIND RESIDENCE. CUST HAS POOL IN BACK YARD., Pwr-Y"/>
    <s v="C"/>
    <s v="C"/>
    <s v="02/01/2022"/>
    <s v="15:27:28"/>
    <s v="02/01/2022 15:27 (MALM)  CALLBACK UPDATE COMPLETED. TMAN KNAPP ADV 25 MIN ETA "/>
    <s v="4082778950"/>
    <s v="REPAIR"/>
    <s v="PARRA"/>
    <s v="02/01/2022"/>
    <s v="20:08:00"/>
    <s v="02/01/2022"/>
    <s v="17:35:27"/>
    <n v="1"/>
    <n v="1"/>
    <n v="1"/>
    <n v="1"/>
    <n v="0"/>
    <n v="0"/>
    <n v="55.45"/>
    <n v="6.4333333333329996"/>
    <s v="02/01/2022"/>
    <s v="16:16:29"/>
    <m/>
    <m/>
    <m/>
    <m/>
    <m/>
    <m/>
    <m/>
    <m/>
    <m/>
    <m/>
    <m/>
    <m/>
    <m/>
    <m/>
    <s v="OR:N/A-changed etor to match ois 1618288 (SXMU 20:31 02/01/2022)_x000a__x000a_OR:N/A-changed ois to match ois 1618288 (SXMU 20:31 02/01/2022)_x000a__x000a_[OIS#1618340:OR:N/A-911 DISPATCHER 996 ADVISED OUR TECHNICIAN ONSITE AT 16:01PM AND THEY TURNED THE SCENE OVER TO HIM (MALM 16:17 02/01/2022)_x000a__x000a_]"/>
    <m/>
    <x v="1"/>
    <n v="29.966666666666498"/>
  </r>
  <r>
    <s v="San Jose"/>
    <n v="78"/>
    <s v="San Jose"/>
    <n v="9653733"/>
    <s v="OUTAGE"/>
    <s v="CLAUDIA M QUITERIO"/>
    <s v="02/02/2022"/>
    <s v="11:02:45"/>
    <n v="1619298"/>
    <s v="L1"/>
    <s v="727 DAKOTA DR"/>
    <s v="SAN JOSE"/>
    <m/>
    <m/>
    <s v="A:.;X:.;R:A:OK;X:LONE BLUFF WAY;R:PER SJFD ONSITE.  REQ ETA. LINES IN TREES ARCING IN BACK YARD. STARTED GRASS FIRE,, Pwr-Y"/>
    <s v="C"/>
    <s v="C"/>
    <s v="02/02/2022"/>
    <s v="11:03:19"/>
    <s v="02/02/2022 11:03 (AGG6)  CALLBACK UPDATE COMPLETED. eta 20 min "/>
    <s v="4082778950"/>
    <s v="T-MAN"/>
    <s v="J2TEAK2"/>
    <s v="02/02/2022"/>
    <s v="11:28:00"/>
    <s v="02/02/2022"/>
    <s v="11:03:07"/>
    <n v="1"/>
    <n v="1"/>
    <n v="1"/>
    <n v="1"/>
    <n v="0"/>
    <n v="0"/>
    <n v="26.283333333333001"/>
    <n v="0.56666666666700005"/>
    <s v="02/02/2022"/>
    <s v="11:29:02"/>
    <m/>
    <m/>
    <m/>
    <m/>
    <m/>
    <m/>
    <m/>
    <m/>
    <m/>
    <m/>
    <m/>
    <m/>
    <m/>
    <m/>
    <s v="OR:N/A-T MAN KNAPP TO WRAP UP ON CURRENT OIS 1619117 AND RESPOND TO 911 STAND BY. DISPATCH SUPERVISOR RUIZ AWARE (AGG6 11:17 02/02/2022)_x000a__x000a_"/>
    <m/>
    <x v="1"/>
    <n v="29.966666666666498"/>
  </r>
  <r>
    <s v="San Jose"/>
    <n v="78"/>
    <s v="San Jose"/>
    <n v="9654124"/>
    <s v="NON-CUSTOMER"/>
    <s v="SJ FD"/>
    <s v="02/02/2022"/>
    <s v="12:29:17"/>
    <n v="9654124"/>
    <s v="L1"/>
    <s v="S WHITE RD"/>
    <s v="SAN JOSE"/>
    <m/>
    <m/>
    <s v="AXS-OK FD REQ ETA."/>
    <s v="C"/>
    <s v="C"/>
    <s v="02/02/2022"/>
    <s v="12:34:42"/>
    <s v="02/02/2022 12:34 (AGG6)  CALLBACK UPDATE COMPLETED. ETA 30 MIN "/>
    <s v="4082778950"/>
    <s v="T-MAN"/>
    <s v="J2TFWB3"/>
    <s v="02/02/2022"/>
    <s v="12:58:00"/>
    <s v="02/02/2022"/>
    <s v="12:30:29"/>
    <n v="1"/>
    <n v="1"/>
    <n v="1"/>
    <n v="1"/>
    <n v="0"/>
    <n v="0"/>
    <n v="33"/>
    <n v="5.416666666667"/>
    <s v="02/02/2022"/>
    <s v="13:02:17"/>
    <m/>
    <m/>
    <m/>
    <m/>
    <m/>
    <m/>
    <m/>
    <m/>
    <m/>
    <m/>
    <m/>
    <m/>
    <m/>
    <m/>
    <m/>
    <s v="OR:N/A-BRANDT TO DIVERT FROM ANOTHER JOB AND RE ROUTE TO 911 STAND BY. ETA 30 MIN (AGG6 12:35 02/02/2022)_x000a__x000a_"/>
    <x v="1"/>
    <n v="29.966666666666498"/>
  </r>
  <r>
    <s v="San Jose"/>
    <n v="78"/>
    <s v="San Jose"/>
    <n v="9662144"/>
    <s v="NON-CUSTOMER"/>
    <s v="CALFIRE MORGAN HILL"/>
    <s v="02/03/2022"/>
    <s v="20:27:27"/>
    <n v="9662144"/>
    <s v="L1"/>
    <s v="14110 FOOTHILL AVE "/>
    <s v="SAN MARTIN"/>
    <m/>
    <m/>
    <s v="AXS-OK FD ENR REQ ETA 408-779-6611 ODOR OF SMOKE AT THE WIRE"/>
    <s v="C"/>
    <s v="C"/>
    <s v="02/03/2022"/>
    <s v="20:31:49"/>
    <s v="02/03/2022 20:31 (DXAM)  CALLBACK UPDATE COMPLETED. CALLED 911 WITH A 40 MINUTE ETA "/>
    <s v="4087796611"/>
    <s v="T-MAN"/>
    <s v="J2TJXJK"/>
    <s v="02/03/2022"/>
    <s v="20:58:00"/>
    <s v="02/03/2022"/>
    <s v="20:28:23"/>
    <n v="1"/>
    <n v="1"/>
    <n v="1"/>
    <n v="1"/>
    <n v="0"/>
    <n v="0"/>
    <n v="31.05"/>
    <n v="4.3666666666670002"/>
    <s v="02/03/2022"/>
    <s v="20:58:30"/>
    <m/>
    <m/>
    <m/>
    <m/>
    <m/>
    <m/>
    <m/>
    <m/>
    <m/>
    <m/>
    <m/>
    <m/>
    <m/>
    <m/>
    <m/>
    <s v="OR:N/A-OIS-OMT HAVING ISSUES AGAIN. T MAN JOHNSON COMPLETED THIS TROUBLE REPORT AT 21:28. (DXAM 21:31 02/03/2022)_x000a__x000a_OR:N/A-GPS shows onsite (WAG7 20:58 02/03/2022)_x000a__x000a_OR:N/A-MANUALLY PUT TMAN ENROUTE AT 20:32PM P/HIS FAS TIME STAMP (MALM 20:43 02/03/2022)_x000a__x000a_"/>
    <x v="1"/>
    <n v="29.966666666666498"/>
  </r>
  <r>
    <s v="San Jose"/>
    <n v="78"/>
    <s v="San Jose"/>
    <n v="9666315"/>
    <s v="OUTAGE"/>
    <s v="DAVID R HERNANDEZ"/>
    <s v="02/05/2022"/>
    <s v="07:06:42"/>
    <n v="1621607"/>
    <s v="L1"/>
    <s v="985 W EDMUNDSON AVE"/>
    <s v="MORGAN HILL"/>
    <m/>
    <m/>
    <s v="A:OK;X:SUNNYSIDE;R:CAL FIRE ENROUTE ETA C/B REQ 408-779-6611 OPT 4  - WIRES DOWN ACROSS DRIVEWAY, NOT ARCING"/>
    <s v="C"/>
    <s v="C"/>
    <s v="02/05/2022"/>
    <s v="07:11:16"/>
    <s v="02/05/2022 07:11 (KERA)  CALLBACK UPDATE COMPLETED. 5 MIN ETA RIGGINS "/>
    <s v="4087796611"/>
    <s v="T-MAN"/>
    <s v="J2TAJRH"/>
    <s v="02/05/2022"/>
    <s v="07:12:00"/>
    <s v="02/05/2022"/>
    <s v="07:09:21"/>
    <n v="1"/>
    <n v="1"/>
    <n v="1"/>
    <n v="1"/>
    <n v="0"/>
    <n v="0"/>
    <n v="6.5166666666669997"/>
    <n v="4.5666666666670004"/>
    <s v="02/05/2022"/>
    <s v="07:13:13"/>
    <m/>
    <m/>
    <m/>
    <m/>
    <m/>
    <m/>
    <m/>
    <m/>
    <m/>
    <m/>
    <m/>
    <m/>
    <m/>
    <m/>
    <s v="OR:N/A-PER SUP MARK VERBITSKY PUSHED ETOR OUT TO 18:30 (ADT0 14:23 02/05/2022)_x000a__x000a_OR:N/A-PER SUP MARK VERBITSKY PUSHED ETOR OUT 2 HOURS. (ADT0 12:31 02/05/2022)_x000a__x000a_OR:N/A-PER ONCALL PUSH OUT 2 HRS UNTIL HE CAN FIND SOMEONE (KERA 10:31 02/05/2022)_x000a__x000a_OR:N/A-5 MIN ETA RIGGINS (KERA 07:11 02/05/2022)_x000a__x000a_"/>
    <m/>
    <x v="1"/>
    <n v="29.966666666666498"/>
  </r>
  <r>
    <s v="San Jose"/>
    <n v="78"/>
    <s v="San Jose"/>
    <n v="9677518"/>
    <s v="OUTAGE"/>
    <s v="MILPITAS FD"/>
    <s v="02/08/2022"/>
    <s v="08:17:19"/>
    <n v="1623100"/>
    <s v="L1"/>
    <s v="513 PENITENCIA ST"/>
    <s v="MILPITAS"/>
    <m/>
    <m/>
    <s v="AXS-OK OIS. 1623100...FD REQ EXPEDITE"/>
    <s v="C"/>
    <s v="C"/>
    <s v="02/08/2022"/>
    <s v="08:26:06"/>
    <s v="02/08/2022 08:26 (KLKB)  CALLBACK UPDATE COMPLETED. ETA 35 MINS "/>
    <s v="4089987212"/>
    <s v="T-MAN"/>
    <s v="J2TFWB3"/>
    <s v="02/08/2022"/>
    <s v="09:03:00"/>
    <s v="02/08/2022"/>
    <s v="08:04:18"/>
    <n v="1"/>
    <n v="1"/>
    <n v="1"/>
    <n v="1"/>
    <n v="0"/>
    <n v="0"/>
    <n v="49.366666666667001"/>
    <n v="8.7833333333329993"/>
    <s v="02/08/2022"/>
    <s v="09:06:41"/>
    <m/>
    <m/>
    <m/>
    <m/>
    <m/>
    <m/>
    <m/>
    <m/>
    <m/>
    <m/>
    <m/>
    <m/>
    <m/>
    <m/>
    <s v="OR:N/A-PER BRANDT PUSHED OUT ONE HOUR (WKT4 09:21 02/08/2022)_x000a__x000a_"/>
    <m/>
    <x v="1"/>
    <n v="29.966666666666498"/>
  </r>
  <r>
    <s v="San Jose"/>
    <n v="78"/>
    <s v="San Jose"/>
    <n v="9679901"/>
    <s v="OUTAGE"/>
    <s v="NATHAN ABELY"/>
    <s v="02/08/2022"/>
    <s v="17:23:41"/>
    <n v="1623627"/>
    <s v="L1"/>
    <s v="5873 INDIAN AVE"/>
    <s v="SAN JOSE"/>
    <m/>
    <m/>
    <s v="A:OK;X:CALERO;R:REPORT OF HI VOLT LINES ARCING AND ON FIRE PER SAN JOSE FIRE INC 9251, Pwr-Y"/>
    <s v="C"/>
    <s v="C"/>
    <s v="02/08/2022"/>
    <s v="17:39:03"/>
    <s v="02/08/2022 17:39 (JIMI)  CALLBACK UPDATE COMPLETED. 30 min ETA notified agency "/>
    <s v="4082778950"/>
    <s v="T-MAN"/>
    <s v="J2TAJRH"/>
    <s v="02/08/2022"/>
    <s v="18:12:00"/>
    <s v="02/08/2022"/>
    <s v="17:38:22"/>
    <n v="1"/>
    <n v="1"/>
    <n v="1"/>
    <n v="1"/>
    <n v="0"/>
    <n v="0"/>
    <n v="49.233333333333"/>
    <n v="15.366666666666999"/>
    <s v="02/08/2022"/>
    <s v="18:12:55"/>
    <m/>
    <m/>
    <m/>
    <m/>
    <m/>
    <m/>
    <m/>
    <m/>
    <m/>
    <m/>
    <m/>
    <m/>
    <m/>
    <m/>
    <m/>
    <m/>
    <x v="1"/>
    <n v="29.966666666666498"/>
  </r>
  <r>
    <s v="San Jose"/>
    <n v="78"/>
    <s v="San Jose"/>
    <n v="9688662"/>
    <s v="NON-CUSTOMER"/>
    <s v="SJPD"/>
    <s v="02/10/2022"/>
    <s v="15:39:01"/>
    <n v="9688662"/>
    <s v="L1"/>
    <s v="N 11TH ST"/>
    <s v="SAN JOSE"/>
    <m/>
    <m/>
    <s v="AXS-OK PD REPORTS LINES ARE SAGGING AND LEANING. REQ ETA . LOG 649"/>
    <s v="C"/>
    <s v="C"/>
    <s v="02/10/2022"/>
    <s v="15:44:15"/>
    <s v="02/10/2022 15:44 (KERA)  CALLBACK UPDATE COMPLETED. 40 MIN ETA JAKE "/>
    <s v="4082778990"/>
    <s v="T-MAN"/>
    <s v="J2TJ7KS"/>
    <s v="02/10/2022"/>
    <s v="16:17:00"/>
    <s v="02/10/2022"/>
    <s v="15:42:50"/>
    <n v="1"/>
    <n v="1"/>
    <n v="1"/>
    <n v="1"/>
    <n v="0"/>
    <n v="0"/>
    <n v="39.533333333332997"/>
    <n v="5.2333333333330003"/>
    <s v="02/10/2022"/>
    <s v="16:18:33"/>
    <m/>
    <m/>
    <m/>
    <m/>
    <m/>
    <m/>
    <m/>
    <m/>
    <m/>
    <m/>
    <m/>
    <m/>
    <m/>
    <m/>
    <m/>
    <s v="OR:N/A-40 MIN ETA KREMENLIFF (KERA 15:45 02/10/2022)_x000a__x000a_"/>
    <x v="1"/>
    <n v="29.966666666666498"/>
  </r>
  <r>
    <s v="San Jose"/>
    <n v="78"/>
    <s v="San Jose"/>
    <n v="9690904"/>
    <s v="OUTAGE"/>
    <s v="S K MILLER"/>
    <s v="02/11/2022"/>
    <s v="07:53:26"/>
    <n v="1625348"/>
    <s v="L1"/>
    <s v="570 RAYMOND AVE"/>
    <s v="SAN JOSE"/>
    <m/>
    <m/>
    <s v="A:ok;X:parkmoor;R:outside backyard on pole. wires sparking and turning red, Pwr-YAXS THRU 560 RAYMOND FD CLEARED"/>
    <s v="Y"/>
    <s v="C"/>
    <s v="02/11/2022"/>
    <s v="08:02:49"/>
    <s v="02/11/2022 08:12 (WKT4) PROVIDED AGENGY CALLBACK WITH 15 MIN ETA 02/11/2022 08:02 (CXTQ)  CALLBACK UPDATE COMPLETED. TMAN GRUNDER NOT AVAIL. WORKING ON A RESOUCE. WILL CALL AGENCY WITH ETA."/>
    <s v="4082778950"/>
    <s v="T-MAN"/>
    <s v="J2TGMG0"/>
    <s v="02/11/2022"/>
    <s v="08:31:00"/>
    <s v="02/11/2022"/>
    <s v="07:53:04"/>
    <n v="1"/>
    <n v="1"/>
    <n v="1"/>
    <n v="1"/>
    <n v="0"/>
    <n v="0"/>
    <n v="37.566666666666997"/>
    <n v="9.3833333333330007"/>
    <m/>
    <m/>
    <m/>
    <m/>
    <m/>
    <m/>
    <m/>
    <m/>
    <m/>
    <m/>
    <m/>
    <m/>
    <m/>
    <m/>
    <m/>
    <m/>
    <s v="OR:N/A-ETA 15 MINS. HA ENROUTE (WKT4 08:11 02/11/2022)_x000a__x000a_OR:N/A-LEFT VM FOR SUNNY HA. GRUNDER UNAVAILABLE PER FMO NO RESOURCES (WKT4 08:09 02/11/2022)_x000a__x000a_OR:N/A-LEFT VM FOR TMAN GRUNDER FOR ETA (WKT4 07:57 02/11/2022)_x000a__x000a_"/>
    <m/>
    <x v="1"/>
    <n v="29.966666666666498"/>
  </r>
  <r>
    <s v="San Jose"/>
    <n v="78"/>
    <s v="San Jose"/>
    <n v="9691250"/>
    <s v="OUTAGE"/>
    <s v="CAL FIRE MORGAN HILL"/>
    <s v="02/11/2022"/>
    <s v="08:39:34"/>
    <n v="1625401"/>
    <s v="L1"/>
    <s v="San Bruno Ave"/>
    <s v="MORGAN HILL"/>
    <m/>
    <m/>
    <s v="AXS-OK FD ENR. POLE CONDITION. WIRES DOWN UNK WHERE."/>
    <s v="C"/>
    <s v="C"/>
    <s v="02/11/2022"/>
    <s v="08:44:17"/>
    <s v="02/11/2022 08:44 (WKT4)  CALLBACK UPDATE COMPLETED.  "/>
    <s v="4082010490"/>
    <s v="T-MAN"/>
    <s v="J2TJ7KS"/>
    <s v="02/11/2022"/>
    <s v="08:59:00"/>
    <s v="02/11/2022"/>
    <s v="08:37:48"/>
    <n v="1"/>
    <n v="1"/>
    <n v="1"/>
    <n v="1"/>
    <n v="0"/>
    <n v="0"/>
    <n v="22.7"/>
    <n v="4.7166666666669999"/>
    <s v="02/11/2022"/>
    <s v="09:02:16"/>
    <m/>
    <m/>
    <m/>
    <m/>
    <m/>
    <m/>
    <m/>
    <m/>
    <m/>
    <m/>
    <m/>
    <m/>
    <m/>
    <m/>
    <s v="OR:N/A-P/KREMENUFF ETA 30MINS. DOES NOT NEED ASSIST. 911 WAS ADVISED. (WKT4 08:45 02/11/2022)_x000a__x000a_"/>
    <m/>
    <x v="1"/>
    <n v="29.966666666666498"/>
  </r>
  <r>
    <s v="San Jose"/>
    <n v="78"/>
    <s v="San Jose"/>
    <n v="9692334"/>
    <s v="OUTAGE"/>
    <s v="TO NGUYEN"/>
    <s v="02/11/2022"/>
    <s v="11:17:22"/>
    <n v="1625618"/>
    <s v="L1"/>
    <s v="426 SOUTHSIDE DR"/>
    <s v="SAN JOSE"/>
    <m/>
    <m/>
    <s v="Smart Mtr auto-generated tagFD EN ROUTE REQ CB W/ ETA @ 408-277-8950TO NGUYEN 408-334-8269 STATES A WIRE IS DOWN, AXS OK, THINKS WIRE IS PLE TO PLE. NOT HOME, AT WORK."/>
    <s v="C"/>
    <s v="C"/>
    <s v="02/11/2022"/>
    <s v="11:31:02"/>
    <s v="02/11/2022 11:31 (WKT4)  CALLBACK UPDATE COMPLETED. 30 ETA, CALL BACK COMPLETED "/>
    <s v="4082811785"/>
    <s v="T-MAN"/>
    <s v="G1TLXZ2"/>
    <s v="02/11/2022"/>
    <s v="12:10:00"/>
    <s v="02/11/2022"/>
    <s v="11:22:43"/>
    <n v="1"/>
    <n v="1"/>
    <n v="1"/>
    <n v="1"/>
    <n v="0"/>
    <n v="0"/>
    <n v="54.833333333333002"/>
    <n v="13.666666666667"/>
    <s v="02/11/2022"/>
    <s v="12:12:12"/>
    <m/>
    <m/>
    <m/>
    <m/>
    <m/>
    <m/>
    <m/>
    <m/>
    <m/>
    <m/>
    <m/>
    <m/>
    <m/>
    <m/>
    <s v="OR:N/A-PER TMAN ZANDATE; NO ASSIST NEEDED AT THE MOMENT. (CXTQ 11:49 02/11/2022)_x000a__x000a_OR:N/A-PER TMAN ZANDATE 30 MIN ETA. (WKT4 11:30 02/11/2022)_x000a__x000a_"/>
    <m/>
    <x v="1"/>
    <n v="29.966666666666498"/>
  </r>
  <r>
    <s v="San Jose"/>
    <n v="78"/>
    <s v="San Jose"/>
    <n v="9692437"/>
    <s v="NON-CUSTOMER"/>
    <s v="SJFD"/>
    <s v="02/11/2022"/>
    <s v="11:39:35"/>
    <n v="9692437"/>
    <s v="L1"/>
    <s v="COLEMAN "/>
    <s v="SAN JOSE"/>
    <m/>
    <m/>
    <s v="AXS-OK CAR INTO TREE -TREE BRANCH BRGHT WIRES DWN"/>
    <s v="C"/>
    <s v="C"/>
    <s v="02/11/2022"/>
    <s v="11:50:05"/>
    <s v="02/11/2022 11:50 (CXTQ)  CALLBACK UPDATE COMPLETED. 55 MIN ETA/ PER RIGGINS. AGENCY NOTIFIED. "/>
    <s v="4082778950"/>
    <s v="T-MAN"/>
    <s v="M1TC3H1"/>
    <s v="02/11/2022"/>
    <s v="12:08:00"/>
    <s v="02/11/2022"/>
    <s v="11:57:37"/>
    <n v="1"/>
    <n v="1"/>
    <n v="1"/>
    <n v="1"/>
    <n v="0"/>
    <n v="0"/>
    <n v="29.933333333333"/>
    <n v="10.5"/>
    <s v="02/11/2022"/>
    <s v="12:09:31"/>
    <m/>
    <m/>
    <m/>
    <m/>
    <m/>
    <m/>
    <m/>
    <m/>
    <m/>
    <m/>
    <m/>
    <m/>
    <m/>
    <m/>
    <m/>
    <s v="OR:N/A-per TMAN HA, DOESN`T NEED ASSIST. CAR HIT A TREE. (WKT4 12:11 02/11/2022)_x000a__x000a_OR:N/A-UPDATED ETA PER HA 20 MINS. 911 HAS BEEN ADVISED. (WKT4 11:59 02/11/2022)_x000a__x000a_OR:N/A-P/RIGGINS ETA 55. FINDING ANOTHER RESOURCE (WKT4 11:47 02/11/2022)_x000a__x000a_"/>
    <x v="1"/>
    <n v="29.966666666666498"/>
  </r>
  <r>
    <s v="San Jose"/>
    <n v="78"/>
    <s v="San Jose"/>
    <n v="9694482"/>
    <s v="OUTAGE"/>
    <s v="ALEKSANDR IDRAGIMCHAYEV"/>
    <s v="02/11/2022"/>
    <s v="22:56:09"/>
    <n v="1625954"/>
    <s v="L1"/>
    <s v="18216 HALE AVE APT A"/>
    <s v="MORGAN HILL"/>
    <m/>
    <m/>
    <s v="A:OK;X:STONEY CREEK WY;R:FD ENR. WIRES ARCING AT THE POLE. REQ ETA 408-779-6611 OPTION 4, Pwr-Y"/>
    <s v="C"/>
    <s v="C"/>
    <s v="02/11/2022"/>
    <s v="22:57:59"/>
    <s v="02/11/2022 22:57 (S2CA)  CALLBACK UPDATE COMPLETED. ETA 30 MINS "/>
    <s v="4087796611"/>
    <s v="T-MAN"/>
    <s v="J2TDXGP"/>
    <s v="02/11/2022"/>
    <s v="23:39:00"/>
    <s v="02/11/2022"/>
    <s v="22:56:52"/>
    <n v="1"/>
    <n v="1"/>
    <n v="1"/>
    <n v="1"/>
    <n v="0"/>
    <n v="0"/>
    <n v="43.316666666666997"/>
    <n v="1.833333333333"/>
    <s v="02/11/2022"/>
    <s v="23:39:28"/>
    <m/>
    <m/>
    <m/>
    <m/>
    <m/>
    <m/>
    <m/>
    <m/>
    <m/>
    <m/>
    <m/>
    <m/>
    <m/>
    <m/>
    <s v="OR:N/A-per DCC Urban - switching back to normal now. No need to more ETOR (DBG9 17:40 02/12/2022)_x000a__x000a_"/>
    <m/>
    <x v="1"/>
    <n v="29.966666666666498"/>
  </r>
  <r>
    <s v="San Jose"/>
    <n v="78"/>
    <s v="San Jose"/>
    <n v="9698207"/>
    <s v="OUTAGE"/>
    <s v="SAN JOSE FIRE"/>
    <s v="02/13/2022"/>
    <s v="06:52:31"/>
    <n v="1626440"/>
    <s v="L1"/>
    <s v="SOUTH OF 4008 HIGUERA RD"/>
    <s v="SAN JOSE"/>
    <m/>
    <m/>
    <s v="AXS-GRASS FIRE DOWN WRES STARTED GRASS FIRE FD NEEDS AN ETA 408-277-8950SJFD CLD"/>
    <s v="C"/>
    <s v="C"/>
    <s v="02/13/2022"/>
    <s v="06:59:44"/>
    <s v="02/13/2022 06:59 (ADT0)  CALLBACK UPDATE COMPLETED.  02/13/2022 06:57 (ADT0) PER TMAN BRANDT 23 MIN ETA"/>
    <s v="4082778950"/>
    <s v="T-MAN"/>
    <s v="J2TFWB3"/>
    <s v="02/13/2022"/>
    <s v="07:29:00"/>
    <s v="02/13/2022"/>
    <s v="06:42:51"/>
    <n v="1"/>
    <n v="1"/>
    <n v="1"/>
    <n v="1"/>
    <n v="0"/>
    <n v="0"/>
    <n v="40.549999999999997"/>
    <n v="7.2166666666669999"/>
    <s v="02/13/2022"/>
    <s v="07:33:04"/>
    <m/>
    <m/>
    <m/>
    <m/>
    <m/>
    <m/>
    <m/>
    <m/>
    <m/>
    <m/>
    <m/>
    <m/>
    <m/>
    <m/>
    <s v="OR:N/A-RUNNING ARCOS (ADT0 06:33 02/13/2022)_x000a__x000a_"/>
    <m/>
    <x v="1"/>
    <n v="29.966666666666498"/>
  </r>
  <r>
    <s v="San Jose"/>
    <n v="78"/>
    <s v="San Jose"/>
    <n v="9703209"/>
    <s v="OUTAGE"/>
    <s v="FD."/>
    <s v="02/14/2022"/>
    <s v="16:17:59"/>
    <n v="1627294"/>
    <s v="L1"/>
    <s v="1434 S KING RD."/>
    <s v="SAN JOSE"/>
    <m/>
    <m/>
    <s v="AXS-OK. FD ENR INC#9179; REQ CB/ETA:408-277-8950; MYLAR BALLOONS ON LINE."/>
    <s v="C"/>
    <s v="C"/>
    <s v="02/14/2022"/>
    <s v="16:24:55"/>
    <s v="02/14/2022 16:24 (DBG9)  CALLBACK UPDATE COMPLETED. 30m "/>
    <s v="4082778950"/>
    <s v="T-MAN"/>
    <s v="J2TFWB3"/>
    <s v="02/14/2022"/>
    <s v="16:53:00"/>
    <s v="02/14/2022"/>
    <s v="16:10:35"/>
    <n v="1"/>
    <n v="1"/>
    <n v="1"/>
    <n v="1"/>
    <n v="0"/>
    <n v="0"/>
    <n v="39.049999999999997"/>
    <n v="6.9333333333329996"/>
    <s v="02/14/2022"/>
    <s v="16:57:02"/>
    <m/>
    <m/>
    <m/>
    <m/>
    <m/>
    <m/>
    <m/>
    <m/>
    <m/>
    <m/>
    <m/>
    <m/>
    <m/>
    <m/>
    <m/>
    <m/>
    <x v="1"/>
    <n v="29.966666666666498"/>
  </r>
  <r>
    <s v="San Jose"/>
    <n v="78"/>
    <s v="San Jose"/>
    <n v="9706303"/>
    <s v="OUTAGE"/>
    <s v="SPRINT CORPORATION"/>
    <s v="02/15/2022"/>
    <s v="09:45:06"/>
    <n v="1627792"/>
    <s v="L1"/>
    <s v="244 N JACKSON AVE"/>
    <s v="SAN JOSE"/>
    <m/>
    <m/>
    <s v="A:OK;X:MAMMOTH DR;R:SAN JOSE FIRE ENROUTE FOR DOWN WIRE ARCING; LOG 9084, Pwr-YSJFD CALLED BACK TO CANCEL; WIRE IS OPTIC CABLE NOT ELECTRIC"/>
    <s v="C"/>
    <s v="C"/>
    <s v="02/15/2022"/>
    <s v="09:51:35"/>
    <s v="02/15/2022 09:55 (MXLG) GAS DISPATCH CALLED, JESSICA, SAYS THIS IS A OPTIC CABLE WIRE, WE CAN CANCEL 02/15/2022 09:51 (SNA5)  CALLBACK UPDATE COMPLETED. 30 MINUTE ETA."/>
    <s v="4082778950"/>
    <s v="T-MAN"/>
    <s v="J2TS2LX"/>
    <s v="02/15/2022"/>
    <s v="09:59:00"/>
    <s v="02/15/2022"/>
    <s v="09:47:01"/>
    <n v="1"/>
    <n v="1"/>
    <n v="1"/>
    <n v="1"/>
    <n v="0"/>
    <n v="0"/>
    <n v="11.366666666666999"/>
    <n v="6.4833333333330003"/>
    <s v="02/15/2022"/>
    <s v="09:56:28"/>
    <m/>
    <m/>
    <m/>
    <m/>
    <m/>
    <m/>
    <m/>
    <m/>
    <m/>
    <m/>
    <m/>
    <m/>
    <m/>
    <m/>
    <s v="OR:N/A-CALL OUT TO TMAN STEWART LOING TO ADVISE. SAYS HE WILL CANCEL THE TAG ON HIS END. (MXLG 09:57 02/15/2022)_x000a__x000a_OR:N/A-GAS DISPATCH CALLED, JESSICA, SAYS THIS IS A OPTIC CABLE WIRE, WE CAN CANCEL (MXLG 09:54 02/15/2022)_x000a__x000a_OR:N/A-TMAN LONG, 30 MIN ETA, CALLBACK COMPLETED. (SNA5 09:52 02/15/2022)_x000a__x000a_"/>
    <m/>
    <x v="1"/>
    <n v="29.966666666666498"/>
  </r>
  <r>
    <s v="San Jose"/>
    <n v="78"/>
    <s v="San Jose"/>
    <n v="9710631"/>
    <s v="OUTAGE"/>
    <s v="DANIELLE DAO"/>
    <s v="02/16/2022"/>
    <s v="01:45:36"/>
    <n v="1628352"/>
    <s v="L1"/>
    <s v="16 AYER AVE"/>
    <s v="SAN JOSE"/>
    <m/>
    <m/>
    <s v="A:OK;X:N 1ST ST;R:FD ENR. ARCING WIRES BEHIND ADDRESS.REQ ETA 408-277-8950"/>
    <s v="C"/>
    <s v="C"/>
    <s v="02/16/2022"/>
    <s v="01:52:08"/>
    <s v="02/16/2022 01:52 (S2CA)  CALLBACK UPDATE COMPLETED. ETA 25 MINS "/>
    <s v="4082778950"/>
    <s v="T-MAN"/>
    <s v="J2TNXP9"/>
    <s v="02/16/2022"/>
    <s v="02:15:00"/>
    <s v="02/16/2022"/>
    <s v="01:46:21"/>
    <n v="1"/>
    <n v="1"/>
    <n v="1"/>
    <n v="1"/>
    <n v="0"/>
    <n v="0"/>
    <n v="31.466666666666999"/>
    <n v="6.5333333333330001"/>
    <s v="02/16/2022"/>
    <s v="02:17:04"/>
    <m/>
    <m/>
    <m/>
    <m/>
    <m/>
    <m/>
    <m/>
    <m/>
    <m/>
    <m/>
    <m/>
    <m/>
    <m/>
    <m/>
    <m/>
    <m/>
    <x v="1"/>
    <n v="29.966666666666498"/>
  </r>
  <r>
    <s v="San Jose"/>
    <n v="78"/>
    <s v="San Jose"/>
    <n v="9723251"/>
    <s v="OUTAGE"/>
    <s v="LISA A VANBUHLER"/>
    <s v="02/18/2022"/>
    <s v="11:26:41"/>
    <n v="1631991"/>
    <s v="L1"/>
    <s v="21970 FORTINI RD"/>
    <s v="SAN JOSE"/>
    <m/>
    <m/>
    <s v="A:OK;X:WOEHL CT;R:FD ON SITE REQ CB W/ ETA @ 408-277-8950. REPORTING TREE INTO WIRES CAUSING VEG FIRE. NO INJURIES/ACCESS ISSUES REPORTED, Pwr-Y"/>
    <s v="C"/>
    <s v="C"/>
    <s v="02/18/2022"/>
    <s v="11:31:18"/>
    <s v="02/18/2022 11:31 (SNA5)  CALLBACK UPDATE COMPLETED. PTman Johnson 30 min ETA. "/>
    <s v="4082778950"/>
    <s v="T-MAN"/>
    <s v="J2TJXJK"/>
    <s v="02/18/2022"/>
    <s v="12:03:00"/>
    <s v="02/18/2022"/>
    <s v="11:30:09"/>
    <n v="1"/>
    <n v="1"/>
    <n v="1"/>
    <n v="1"/>
    <n v="0"/>
    <n v="0"/>
    <n v="43.75"/>
    <n v="4.6166666666670002"/>
    <s v="02/18/2022"/>
    <s v="12:10:26"/>
    <m/>
    <m/>
    <m/>
    <m/>
    <m/>
    <m/>
    <m/>
    <m/>
    <m/>
    <m/>
    <m/>
    <m/>
    <m/>
    <m/>
    <s v="OR:N/A-UPDATED ETOR PER TMAN JOHNSON. (AVG2 14:27 02/18/2022)_x000a__x000a_"/>
    <m/>
    <x v="1"/>
    <n v="29.966666666666498"/>
  </r>
  <r>
    <s v="San Jose"/>
    <n v="78"/>
    <s v="San Jose"/>
    <n v="9723551"/>
    <s v="OUTAGE"/>
    <s v="NAVA,STACY"/>
    <s v="02/18/2022"/>
    <s v="14:02:28"/>
    <n v="1632076"/>
    <s v="L1"/>
    <s v="1741 SMITH AVE"/>
    <s v="SAN JOSE"/>
    <m/>
    <m/>
    <s v="A:OK;X:PHELAN AVE;R:SAN JOSE FD ENROUTE FOR REPORT OF WIRE BTWN BLDG AND PWR POLE SMOKING; BUSN NAME: NAVA AUTO BODY, Pwr-Y"/>
    <s v="C"/>
    <s v="C"/>
    <s v="02/18/2022"/>
    <s v="14:12:38"/>
    <s v="02/18/2022 14:12 (AVG2)  CALLBACK UPDATE COMPLETED. ETA 14:39 "/>
    <s v="4082778950"/>
    <s v="T-MAN"/>
    <s v="J2TEAK2"/>
    <s v="02/18/2022"/>
    <s v="14:47:00"/>
    <s v="02/18/2022"/>
    <s v="14:08:08"/>
    <n v="1"/>
    <n v="1"/>
    <n v="1"/>
    <n v="1"/>
    <n v="0"/>
    <n v="0"/>
    <n v="50.433333333333003"/>
    <n v="10.166666666667"/>
    <s v="02/18/2022"/>
    <s v="14:52:54"/>
    <m/>
    <m/>
    <m/>
    <m/>
    <m/>
    <m/>
    <m/>
    <m/>
    <m/>
    <m/>
    <m/>
    <m/>
    <m/>
    <m/>
    <m/>
    <m/>
    <x v="1"/>
    <n v="29.966666666666498"/>
  </r>
  <r>
    <s v="San Jose"/>
    <n v="78"/>
    <s v="San Jose"/>
    <n v="9731776"/>
    <s v="OUTAGE"/>
    <s v="SAN JOSE FD"/>
    <s v="02/20/2022"/>
    <s v="18:22:27"/>
    <n v="1632877"/>
    <s v="L1"/>
    <s v="SANTA TERESA BLVD"/>
    <s v="SAN JOSE"/>
    <m/>
    <m/>
    <s v="AXS-OK SJ FD ENR , PD ONSITE REQ ETA: 408-277-8950 INCIDENT # 9212"/>
    <s v="C"/>
    <s v="C"/>
    <s v="02/20/2022"/>
    <s v="18:26:01"/>
    <s v="02/20/2022 18:26 (AVG2)  CALLBACK UPDATE COMPLETED. ETA 30 MIN "/>
    <s v="4082778950"/>
    <s v="T-MAN"/>
    <s v="J2TNXP9"/>
    <s v="02/20/2022"/>
    <s v="18:53:00"/>
    <s v="02/20/2022"/>
    <s v="18:23:38"/>
    <n v="1"/>
    <n v="1"/>
    <n v="1"/>
    <n v="1"/>
    <n v="0"/>
    <n v="0"/>
    <n v="33.366666666667001"/>
    <n v="3.5666666666669999"/>
    <s v="02/20/2022"/>
    <s v="18:55:49"/>
    <m/>
    <m/>
    <m/>
    <m/>
    <m/>
    <m/>
    <m/>
    <m/>
    <m/>
    <m/>
    <m/>
    <m/>
    <m/>
    <m/>
    <s v="OR:N/A-UPDATED ETOR PER ON CALL SUPERVISOR FORTNER. (AVG2 21:35 02/20/2022)_x000a__x000a_"/>
    <m/>
    <x v="1"/>
    <n v="29.966666666666498"/>
  </r>
  <r>
    <s v="San Jose"/>
    <n v="78"/>
    <s v="San Jose"/>
    <n v="9733976"/>
    <s v="OUTAGE"/>
    <s v="RANDY ZUBER"/>
    <s v="02/21/2022"/>
    <s v="06:07:28"/>
    <n v="1632986"/>
    <s v="L1"/>
    <s v="655 S 34TH ST SPC 85"/>
    <s v="SAN JOSE"/>
    <m/>
    <m/>
    <s v="A:UNKNOWN;X:VIRGINIA AVE;R:SJ FIRE DEPT ONSITE, POLE FIRE DUE TO VEG FIRE, SPACE 85, POLE # 121299509, ETA"/>
    <s v="C"/>
    <s v="C"/>
    <s v="02/21/2022"/>
    <s v="06:18:28"/>
    <s v="02/21/2022 06:19 (DBG9) 20m 02/21/2022 06:18 (DBG9)  CALLBACK UPDATE COMPLETED. acknowledged tag - unable to contact graveyard shift guy Riggins."/>
    <s v="4082778950"/>
    <s v="T-MAN"/>
    <s v="J2TAJRH"/>
    <s v="02/21/2022"/>
    <s v="06:37:00"/>
    <s v="02/21/2022"/>
    <s v="06:08:55"/>
    <n v="1"/>
    <n v="1"/>
    <n v="1"/>
    <n v="1"/>
    <n v="0"/>
    <n v="0"/>
    <n v="34.883333333332999"/>
    <n v="11"/>
    <s v="02/21/2022"/>
    <s v="06:42:21"/>
    <m/>
    <m/>
    <m/>
    <m/>
    <m/>
    <m/>
    <m/>
    <m/>
    <m/>
    <m/>
    <m/>
    <m/>
    <m/>
    <m/>
    <m/>
    <m/>
    <x v="1"/>
    <n v="29.966666666666498"/>
  </r>
  <r>
    <s v="San Jose"/>
    <n v="78"/>
    <s v="San Jose"/>
    <n v="9734856"/>
    <s v="OUTAGE"/>
    <s v="SAN JOSE FD"/>
    <s v="02/21/2022"/>
    <s v="10:55:29"/>
    <n v="1633141"/>
    <s v="L1"/>
    <s v="OAKLAND RD"/>
    <s v="SAN JOSE"/>
    <m/>
    <m/>
    <s v="AXS-OK FD ETA. LINE DOWN ON TRUCK. POLE IS LEANING."/>
    <s v="C"/>
    <s v="C"/>
    <s v="02/21/2022"/>
    <s v="11:04:09"/>
    <s v="02/21/2022 11:04 (DBG9)  CALLBACK UPDATE COMPLETED. 30m "/>
    <s v="4082778950"/>
    <s v="T-MAN"/>
    <s v="J2TWHS6"/>
    <s v="02/21/2022"/>
    <s v="11:22:00"/>
    <s v="02/21/2022"/>
    <s v="11:01:53"/>
    <n v="1"/>
    <n v="1"/>
    <n v="1"/>
    <n v="1"/>
    <n v="0"/>
    <n v="0"/>
    <n v="27.9"/>
    <n v="8.666666666667"/>
    <s v="02/21/2022"/>
    <s v="11:23:23"/>
    <m/>
    <m/>
    <m/>
    <m/>
    <m/>
    <m/>
    <m/>
    <m/>
    <m/>
    <m/>
    <m/>
    <m/>
    <m/>
    <m/>
    <m/>
    <m/>
    <x v="1"/>
    <n v="29.966666666666498"/>
  </r>
  <r>
    <s v="San Jose"/>
    <n v="78"/>
    <s v="San Jose"/>
    <n v="9749082"/>
    <s v="OUTAGE"/>
    <s v="CHP"/>
    <s v="02/23/2022"/>
    <s v="15:30:11"/>
    <n v="1635155"/>
    <s v="L1"/>
    <s v="104 DALE DR "/>
    <s v="SAN JOSE"/>
    <m/>
    <m/>
    <s v="AXS-WIRES EXPSOSED POLE CHP ONSITE REQ ETA 707 641 8300"/>
    <s v="C"/>
    <s v="C"/>
    <s v="02/23/2022"/>
    <s v="15:34:28"/>
    <s v="02/23/2022 15:34 (JIMI)  CALLBACK UPDATE COMPLETED. t man is onsite already notified agency "/>
    <s v="7076418300"/>
    <m/>
    <m/>
    <m/>
    <m/>
    <m/>
    <m/>
    <n v="1"/>
    <n v="1"/>
    <n v="1"/>
    <n v="1"/>
    <n v="0"/>
    <n v="0"/>
    <n v="3.5"/>
    <n v="4.2833333333330001"/>
    <s v="02/23/2022"/>
    <s v="15:33:41"/>
    <m/>
    <m/>
    <m/>
    <m/>
    <m/>
    <m/>
    <m/>
    <m/>
    <m/>
    <m/>
    <m/>
    <m/>
    <m/>
    <m/>
    <m/>
    <m/>
    <x v="1"/>
    <n v="29.966666666666498"/>
  </r>
  <r>
    <s v="San Jose"/>
    <n v="78"/>
    <s v="San Jose"/>
    <n v="9755922"/>
    <s v="NON-CUSTOMER"/>
    <s v="SAN JOSE PD"/>
    <s v="02/24/2022"/>
    <s v="11:21:55"/>
    <n v="9755922"/>
    <s v="L1"/>
    <s v="ROBERTS , OSWEGO"/>
    <s v="SAN JOSE"/>
    <m/>
    <m/>
    <s v="AXS-OK WIRE DOWN AT BEGINNING OF HIKING TRAIL. SJFD ONS REQ ETA 408-277-8990"/>
    <s v="C"/>
    <s v="C"/>
    <s v="02/24/2022"/>
    <s v="11:33:10"/>
    <s v="02/24/2022 11:35 (HDB7) ETA 30 MINUTES 02/24/2022 11:33 (HDB7)  CALLBACK UPDATE COMPLETED. WILL CALL BACK W/ ETA"/>
    <s v="4082778990"/>
    <s v="T-MAN"/>
    <s v="J2TNXP9"/>
    <s v="02/24/2022"/>
    <s v="11:49:00"/>
    <s v="02/24/2022"/>
    <s v="11:24:21"/>
    <n v="1"/>
    <n v="1"/>
    <n v="1"/>
    <n v="1"/>
    <n v="0"/>
    <n v="0"/>
    <n v="28.4"/>
    <n v="11.25"/>
    <s v="02/24/2022"/>
    <s v="11:50:19"/>
    <m/>
    <m/>
    <m/>
    <m/>
    <m/>
    <m/>
    <m/>
    <m/>
    <m/>
    <m/>
    <m/>
    <m/>
    <m/>
    <m/>
    <m/>
    <s v="OR:N/A-LEFT MESSAGE W/ t MAN MONTOYA, NORELL CALLED BACK W/ ETA 30 MINUTES (HDB7 11:37 02/24/2022)_x000a__x000a_OR:N/A-CALLED 2ND TIME WITH NO ANSWER TO T MAN NORRELL FOR ETA (HDB7 11:30 02/24/2022)_x000a__x000a_OR:N/A-EPAGE SENT TO INFORM T MAN NORRELL OF STANDBY AND NEEDING ETA (HDB7 11:28 02/24/2022)_x000a__x000a_OR:N/A-NEED ETA FOR STANDBY TAG, CALLED NORRELL COULD NOT LEAVE MESSAGE (HDB7 11:26 02/24/2022)_x000a__x000a_"/>
    <x v="1"/>
    <n v="29.966666666666498"/>
  </r>
  <r>
    <s v="San Jose"/>
    <n v="78"/>
    <s v="San Jose"/>
    <n v="9765950"/>
    <s v="OUTAGE"/>
    <s v="ELOISE LEWIS"/>
    <s v="02/27/2022"/>
    <s v="03:04:37"/>
    <n v="1638529"/>
    <s v="L1"/>
    <s v="976 SPADAFORE CT"/>
    <s v="SAN JOSE"/>
    <m/>
    <m/>
    <s v="A:AXS K;X:LINCOLN AVE;R:PD ONSITE / CARLE POLE ACCIDENT BLOWN TRANSFORMER / DAMAGED POLE, Pwr-Y"/>
    <s v="C"/>
    <s v="C"/>
    <s v="02/27/2022"/>
    <s v="03:09:17"/>
    <s v="02/27/2022 03:09 (S2CA)  CALLBACK UPDATE COMPLETED. ETA 15 MINS "/>
    <s v="4082778950"/>
    <s v="T-MAN"/>
    <s v="J2TPJMR"/>
    <s v="02/27/2022"/>
    <s v="03:16:00"/>
    <s v="02/27/2022"/>
    <s v="03:06:36"/>
    <n v="1"/>
    <n v="1"/>
    <n v="1"/>
    <n v="1"/>
    <n v="0"/>
    <n v="0"/>
    <n v="13.65"/>
    <n v="4.666666666667"/>
    <s v="02/27/2022"/>
    <s v="03:18:16"/>
    <m/>
    <m/>
    <m/>
    <m/>
    <m/>
    <m/>
    <m/>
    <m/>
    <m/>
    <m/>
    <m/>
    <m/>
    <m/>
    <m/>
    <m/>
    <m/>
    <x v="1"/>
    <n v="29.966666666666498"/>
  </r>
  <r>
    <s v="San Jose"/>
    <n v="78"/>
    <s v="San Jose"/>
    <n v="9767238"/>
    <s v="OUTAGE"/>
    <s v="GILBERTA E BARRAGAN"/>
    <s v="02/27/2022"/>
    <s v="19:00:33"/>
    <n v="1638741"/>
    <s v="L1"/>
    <s v="2038 KAMMERER AVE"/>
    <s v="SAN JOSE"/>
    <m/>
    <m/>
    <s v="A:OK;X:SANDERS AVE;R:ELECTRICAL POLE ARCHING; SJ FD ENR REQ ETA: 408-277-8950 INCIDENT # 9240, Pwr-Y"/>
    <s v="C"/>
    <s v="C"/>
    <s v="02/27/2022"/>
    <s v="19:05:32"/>
    <s v="02/27/2022 19:05 (PARO)  CALLBACK UPDATE COMPLETED. TMAN VILLAGOMEZ ETA 15 MINS "/>
    <s v="4082778950"/>
    <s v="T-MAN"/>
    <s v="J2TRAVD"/>
    <s v="02/27/2022"/>
    <s v="19:18:00"/>
    <s v="02/27/2022"/>
    <s v="19:01:24"/>
    <n v="1"/>
    <n v="1"/>
    <n v="1"/>
    <n v="1"/>
    <n v="0"/>
    <n v="0"/>
    <n v="18.75"/>
    <n v="4.9833333333330003"/>
    <s v="02/27/2022"/>
    <s v="19:19:18"/>
    <m/>
    <m/>
    <m/>
    <m/>
    <m/>
    <m/>
    <m/>
    <m/>
    <m/>
    <m/>
    <m/>
    <m/>
    <m/>
    <m/>
    <m/>
    <m/>
    <x v="1"/>
    <n v="29.966666666666498"/>
  </r>
  <r>
    <s v="San Jose"/>
    <n v="78"/>
    <s v="San Jose"/>
    <n v="9769358"/>
    <s v="OUTAGE"/>
    <s v="TESLA MOTORS INC"/>
    <s v="02/28/2022"/>
    <s v="11:00:31"/>
    <n v="1639157"/>
    <s v="L1"/>
    <s v="1460 MABURY RD"/>
    <s v="SAN JOSE"/>
    <m/>
    <m/>
    <s v="A:OK;X:KING RD;R:FD ENR. ETA CB 408-277-8950. BLOWN TRANSFORMER; FIRE DEPT ON SIGHT; TOTAL 4 EXPLOSIONS 2 AT TRANSFORMER AND 2 AT BREAKER;"/>
    <s v="C"/>
    <s v="C"/>
    <s v="02/28/2022"/>
    <s v="11:06:14"/>
    <s v="02/28/2022 11:06 (GBF4)  CALLBACK UPDATE COMPLETED. SILVAPROVIDED 30 MIN ETA, AGENCY CONTACTED "/>
    <s v="4082778950"/>
    <s v="T-MAN"/>
    <s v="J2TEASJ"/>
    <s v="02/28/2022"/>
    <s v="11:35:00"/>
    <s v="02/28/2022"/>
    <s v="11:04:18"/>
    <n v="1"/>
    <n v="1"/>
    <n v="1"/>
    <n v="1"/>
    <n v="0"/>
    <n v="0"/>
    <n v="37.416666666666998"/>
    <n v="5.7166666666669999"/>
    <s v="02/28/2022"/>
    <s v="11:37:56"/>
    <m/>
    <m/>
    <m/>
    <m/>
    <m/>
    <m/>
    <m/>
    <m/>
    <m/>
    <m/>
    <m/>
    <m/>
    <m/>
    <m/>
    <s v="OR:N/A-CALLED TMAN RE: ENROUTE (GBF4 11:15 02/28/2022)_x000a__x000a_"/>
    <m/>
    <x v="1"/>
    <n v="29.966666666666498"/>
  </r>
  <r>
    <s v="San Jose"/>
    <n v="78"/>
    <s v="San Jose"/>
    <n v="9775175"/>
    <s v="OUTAGE"/>
    <s v="ROBERT COLEY"/>
    <s v="03/01/2022"/>
    <s v="21:11:33"/>
    <n v="1640169"/>
    <s v="L1"/>
    <s v="1020 STONEGATE CT"/>
    <s v="MORGAN HILL"/>
    <m/>
    <m/>
    <s v="A:OK;X:SUNNYSIDE AVE;R:PER CALFIRE LINES DOWN ACROSS RD AND ON CAR, Pwr-Y"/>
    <s v="C"/>
    <s v="C"/>
    <s v="03/01/2022"/>
    <s v="21:22:11"/>
    <s v="03/01/2022 21:22 (SXMU)  CALLBACK UPDATE COMPLETED. eta 30 minutes "/>
    <s v="4082010490"/>
    <s v="T-MAN"/>
    <s v="J2TWHS6"/>
    <s v="03/01/2022"/>
    <s v="21:46:00"/>
    <s v="03/01/2022"/>
    <s v="21:13:46"/>
    <n v="1"/>
    <n v="1"/>
    <n v="1"/>
    <n v="1"/>
    <n v="0"/>
    <n v="0"/>
    <n v="38.200000000000003"/>
    <n v="10.633333333333001"/>
    <s v="03/01/2022"/>
    <s v="21:49:45"/>
    <m/>
    <m/>
    <m/>
    <m/>
    <m/>
    <m/>
    <m/>
    <m/>
    <m/>
    <m/>
    <m/>
    <m/>
    <m/>
    <m/>
    <m/>
    <m/>
    <x v="2"/>
    <n v="29.541666666666501"/>
  </r>
  <r>
    <s v="San Jose"/>
    <n v="78"/>
    <s v="San Jose"/>
    <n v="9806176"/>
    <s v="NON-CUSTOMER"/>
    <s v="SAN JOSE PD"/>
    <s v="03/05/2022"/>
    <s v="00:06:55"/>
    <n v="9806176"/>
    <s v="L1"/>
    <s v="PAYNE AVE"/>
    <s v="SAN JOSE"/>
    <m/>
    <m/>
    <s v="AXS-OK PD ONS. PER PD. COMMUNICATION LINE POLE BROKE AND RESTING ON POWERLINES. "/>
    <s v="C"/>
    <s v="C"/>
    <s v="03/05/2022"/>
    <s v="00:09:22"/>
    <s v="03/05/2022 00:09 (S2CA)  CALLBACK UPDATE COMPLETED. ETA 30 MINS "/>
    <s v="4082778990"/>
    <s v="T-MAN"/>
    <s v="J2TFWB3"/>
    <s v="03/05/2022"/>
    <s v="00:30:00"/>
    <s v="03/05/2022"/>
    <s v="00:07:28"/>
    <n v="1"/>
    <n v="1"/>
    <n v="1"/>
    <n v="1"/>
    <n v="0"/>
    <n v="0"/>
    <n v="25.916666666666998"/>
    <n v="2.4500000000000002"/>
    <s v="03/05/2022"/>
    <s v="00:32:50"/>
    <m/>
    <m/>
    <m/>
    <m/>
    <m/>
    <m/>
    <m/>
    <m/>
    <m/>
    <m/>
    <m/>
    <m/>
    <m/>
    <m/>
    <m/>
    <m/>
    <x v="2"/>
    <n v="29.541666666666501"/>
  </r>
  <r>
    <s v="San Jose"/>
    <n v="78"/>
    <s v="San Jose"/>
    <n v="9811350"/>
    <s v="OUTAGE"/>
    <s v="JOSH SANTAGA"/>
    <s v="03/05/2022"/>
    <s v="19:47:10"/>
    <n v="1643242"/>
    <s v="L1"/>
    <s v="1761 SMITH AVE"/>
    <s v="SAN JOSE"/>
    <m/>
    <m/>
    <s v="A:OK;X:PHELAN AVE;R:WIRES DWN/WIRE SPARKLING; SJ FD ENR REQ ETA: 408-277-8950 INCIDENT # 9245NEXT HAZE DISPENSARY"/>
    <s v="C"/>
    <s v="C"/>
    <s v="03/05/2022"/>
    <s v="19:49:45"/>
    <s v="03/05/2022 19:49 (S2CA)  CALLBACK UPDATE COMPLETED. ETA 30 MINS "/>
    <s v="4082778950"/>
    <s v="T-MAN"/>
    <s v="J2TPJMR"/>
    <s v="03/05/2022"/>
    <s v="20:06:00"/>
    <s v="03/05/2022"/>
    <s v="19:48:39"/>
    <n v="1"/>
    <n v="1"/>
    <n v="1"/>
    <n v="1"/>
    <n v="0"/>
    <n v="0"/>
    <n v="23.05"/>
    <n v="2.583333333333"/>
    <s v="03/05/2022"/>
    <s v="20:10:13"/>
    <m/>
    <m/>
    <m/>
    <m/>
    <m/>
    <m/>
    <m/>
    <m/>
    <m/>
    <m/>
    <m/>
    <m/>
    <m/>
    <m/>
    <m/>
    <m/>
    <x v="2"/>
    <n v="29.541666666666501"/>
  </r>
  <r>
    <s v="San Jose"/>
    <n v="78"/>
    <s v="San Jose"/>
    <n v="9811808"/>
    <s v="NON-CUSTOMER"/>
    <s v="CHP"/>
    <s v="03/05/2022"/>
    <s v="22:14:43"/>
    <n v="9811808"/>
    <s v="L1"/>
    <s v="MONTEREY RD"/>
    <s v="SAN MARTIN"/>
    <m/>
    <m/>
    <s v="CAR POLE ACCIDENT / BROKEN POLE / WIRED DOWN / REQ ETA STANDBY  LOG # MY333"/>
    <s v="C"/>
    <s v="C"/>
    <s v="03/05/2022"/>
    <s v="22:17:24"/>
    <s v="03/05/2022 22:17 (S2CA)  CALLBACK UPDATE COMPLETED. ETA 10 MINS "/>
    <s v="8317962160"/>
    <s v="T-MAN"/>
    <s v="J2TPJMR"/>
    <s v="03/05/2022"/>
    <s v="22:26:00"/>
    <s v="03/05/2022"/>
    <s v="22:16:51"/>
    <n v="1"/>
    <n v="1"/>
    <n v="1"/>
    <n v="1"/>
    <n v="0"/>
    <n v="0"/>
    <n v="15.666666666667"/>
    <n v="2.6833333333330001"/>
    <s v="03/05/2022"/>
    <s v="22:30:23"/>
    <m/>
    <m/>
    <m/>
    <m/>
    <m/>
    <m/>
    <m/>
    <m/>
    <m/>
    <m/>
    <m/>
    <m/>
    <m/>
    <m/>
    <m/>
    <m/>
    <x v="2"/>
    <n v="29.541666666666501"/>
  </r>
  <r>
    <s v="San Jose"/>
    <n v="78"/>
    <s v="San Jose"/>
    <n v="9817420"/>
    <s v="OUTAGE"/>
    <s v="JOSHUA A CURTIS"/>
    <s v="03/06/2022"/>
    <s v="20:53:20"/>
    <n v="1643604"/>
    <s v="L1"/>
    <s v="1105 SAVANNAH DR"/>
    <s v="SAN JOSE"/>
    <m/>
    <m/>
    <s v="A:OK;X:MACON;R:FD ENR. PER FD SERVICE DROP WIRE DOWN. REQ ETA 408-277-8950---PER FD LINE DOWN IS CUST SRVC DROP-IT IS LIVE"/>
    <s v="C"/>
    <s v="C"/>
    <s v="03/06/2022"/>
    <s v="20:59:08"/>
    <s v="03/06/2022 20:59 (DXAM)  CALLBACK UPDATE COMPLETED. CALLED 911 WITH A 30 MINUTE ETA. "/>
    <s v="4082778950"/>
    <s v="T-MAN"/>
    <s v="J2TFWB3"/>
    <s v="03/06/2022"/>
    <s v="21:24:00"/>
    <s v="03/06/2022"/>
    <s v="20:54:13"/>
    <n v="1"/>
    <n v="1"/>
    <n v="1"/>
    <n v="1"/>
    <n v="0"/>
    <n v="0"/>
    <n v="33.183333333333003"/>
    <n v="5.8"/>
    <s v="03/06/2022"/>
    <s v="21:26:31"/>
    <m/>
    <m/>
    <m/>
    <m/>
    <m/>
    <m/>
    <m/>
    <m/>
    <m/>
    <m/>
    <m/>
    <m/>
    <m/>
    <m/>
    <m/>
    <m/>
    <x v="2"/>
    <n v="29.541666666666501"/>
  </r>
  <r>
    <s v="San Jose"/>
    <n v="78"/>
    <s v="San Jose"/>
    <n v="9836528"/>
    <s v="OUTAGE"/>
    <s v="ALVIN B SIMMONS"/>
    <s v="03/10/2022"/>
    <s v="13:55:45"/>
    <n v="1646255"/>
    <s v="L1"/>
    <s v="800 ENCINO DR"/>
    <s v="MORGAN HILL"/>
    <m/>
    <m/>
    <s v="A:oK;X:SUNNYSIDE AVE;R:REPORT OF ARCING WIRES PER MORGAN HILL FD INC 1743 ENRT NEED ETA, Pwr-IAXS OK"/>
    <s v="C"/>
    <s v="C"/>
    <s v="03/10/2022"/>
    <s v="13:58:28"/>
    <s v="03/10/2022 13:58 (KLKB)  CALLBACK UPDATE COMPLETED. ETA 30 MINS "/>
    <s v="4082010490"/>
    <s v="T-MAN"/>
    <s v="J2TPJMR"/>
    <s v="03/10/2022"/>
    <s v="14:16:00"/>
    <s v="03/10/2022"/>
    <s v="13:56:19"/>
    <n v="1"/>
    <n v="1"/>
    <n v="1"/>
    <n v="1"/>
    <n v="0"/>
    <n v="0"/>
    <n v="20.916666666666998"/>
    <n v="2.7166666666669999"/>
    <s v="03/10/2022"/>
    <s v="14:16:40"/>
    <m/>
    <m/>
    <m/>
    <m/>
    <m/>
    <m/>
    <m/>
    <m/>
    <m/>
    <m/>
    <m/>
    <m/>
    <m/>
    <m/>
    <m/>
    <m/>
    <x v="2"/>
    <n v="29.541666666666501"/>
  </r>
  <r>
    <s v="San Jose"/>
    <n v="78"/>
    <s v="San Jose"/>
    <n v="9840733"/>
    <s v="NON-CUSTOMER"/>
    <s v="SANTA CLARA FD"/>
    <s v="03/11/2022"/>
    <s v="13:50:27"/>
    <n v="9840733"/>
    <s v="L1"/>
    <s v="Monroe St , San Tomas Expy"/>
    <s v="SANTA CLARA"/>
    <m/>
    <m/>
    <s v="AXS-OK FD ONSITE AT SOUTH EAST CORNER REW EXPEIDATE. WORKER CAUGHT IN LINES AND "/>
    <s v="C"/>
    <s v="C"/>
    <s v="03/11/2022"/>
    <s v="13:58:36"/>
    <s v="03/11/2022 13:58 (SXMU)  CALLBACK UPDATE COMPLETED. we have no pge lines here per tman riggings "/>
    <s v="4086155580"/>
    <m/>
    <m/>
    <m/>
    <m/>
    <m/>
    <m/>
    <n v="1"/>
    <n v="1"/>
    <n v="1"/>
    <n v="1"/>
    <n v="0"/>
    <n v="0"/>
    <n v="11.516666666667"/>
    <n v="8.15"/>
    <s v="03/11/2022"/>
    <s v="14:01:58"/>
    <m/>
    <m/>
    <m/>
    <m/>
    <m/>
    <m/>
    <m/>
    <m/>
    <m/>
    <m/>
    <m/>
    <m/>
    <m/>
    <m/>
    <m/>
    <s v="OR:N/A-called 911 agency to advise not our lines (SXMU 14:01 03/11/2022)_x000a__x000a_"/>
    <x v="2"/>
    <n v="29.541666666666501"/>
  </r>
  <r>
    <s v="San Jose"/>
    <n v="78"/>
    <s v="San Jose"/>
    <n v="9854851"/>
    <s v="NON-CUSTOMER"/>
    <s v="FIRE DEPT"/>
    <s v="03/14/2022"/>
    <s v="18:35:24"/>
    <n v="9854851"/>
    <s v="L1"/>
    <s v="W ALMA AVE"/>
    <s v="SAN JOSE"/>
    <m/>
    <m/>
    <s v="AXS-OK WIRE DOWN; NEED ETA PER FIRE DEPT"/>
    <s v="C"/>
    <s v="C"/>
    <s v="03/14/2022"/>
    <s v="18:43:27"/>
    <s v="03/14/2022 18:43 (PARO)  CALLBACK UPDATE COMPLETED. TMAN ANDRADE ETA 20 MINS ALREADY CALLED AGENCY "/>
    <s v="4082778950"/>
    <s v="T-MAN"/>
    <s v="V8TSLAB"/>
    <s v="03/14/2022"/>
    <s v="18:50:00"/>
    <s v="03/14/2022"/>
    <s v="18:37:41"/>
    <n v="1"/>
    <n v="1"/>
    <n v="1"/>
    <n v="1"/>
    <n v="0"/>
    <n v="0"/>
    <n v="15.733333333333"/>
    <n v="8.0500000000000007"/>
    <s v="03/14/2022"/>
    <s v="18:51:08"/>
    <m/>
    <m/>
    <m/>
    <m/>
    <m/>
    <m/>
    <m/>
    <m/>
    <m/>
    <m/>
    <m/>
    <m/>
    <m/>
    <m/>
    <m/>
    <m/>
    <x v="2"/>
    <n v="29.541666666666501"/>
  </r>
  <r>
    <s v="San Jose"/>
    <n v="78"/>
    <s v="San Jose"/>
    <n v="9854899"/>
    <s v="OUTAGE"/>
    <s v="ZONDRA DIGIOVANNI"/>
    <s v="03/14/2022"/>
    <s v="19:10:17"/>
    <n v="1648560"/>
    <s v="L1"/>
    <s v="615 BOLSA RD"/>
    <s v="GILROY"/>
    <m/>
    <m/>
    <s v="A:OK;X:BLOOMFIELD RD;R:HIT POLE, NO POWER , CHP ONSITE."/>
    <s v="C"/>
    <s v="C"/>
    <s v="03/14/2022"/>
    <s v="19:14:01"/>
    <s v="03/14/2022 19:14 (PARO)  CALLBACK UPDATE COMPLETED. TMAN STEWART ETA 30 MINS "/>
    <s v="8317962160"/>
    <s v="T-MAN"/>
    <s v="J2TS2LX"/>
    <s v="03/14/2022"/>
    <s v="19:29:00"/>
    <s v="03/14/2022"/>
    <s v="19:05:01"/>
    <n v="1"/>
    <n v="1"/>
    <n v="1"/>
    <n v="1"/>
    <n v="0"/>
    <n v="0"/>
    <n v="24.666666666666998"/>
    <n v="3.7333333333329999"/>
    <s v="03/14/2022"/>
    <s v="19:34:57"/>
    <m/>
    <m/>
    <m/>
    <m/>
    <m/>
    <m/>
    <m/>
    <m/>
    <m/>
    <m/>
    <m/>
    <m/>
    <m/>
    <m/>
    <m/>
    <m/>
    <x v="2"/>
    <n v="29.541666666666501"/>
  </r>
  <r>
    <s v="San Jose"/>
    <n v="78"/>
    <s v="San Jose"/>
    <n v="9855579"/>
    <s v="NON-CUSTOMER"/>
    <s v="CHP MONTEREY"/>
    <s v="03/14/2022"/>
    <s v="21:52:30"/>
    <n v="9855579"/>
    <s v="L1"/>
    <s v="BOLSA RD"/>
    <s v="MORGAN HILL"/>
    <m/>
    <m/>
    <s v="AXS-OK SNIP THE WIRE ACCROSS THE ROADWAY P/CHP MONTEREY/HOLLISTER REQ ETA:831-79"/>
    <s v="C"/>
    <s v="C"/>
    <s v="03/14/2022"/>
    <s v="21:57:53"/>
    <s v="03/14/2022 21:57 (PARO)  CALLBACK UPDATE COMPLETED. TMAN ON SITE "/>
    <s v="8317962160"/>
    <m/>
    <m/>
    <m/>
    <m/>
    <m/>
    <m/>
    <n v="1"/>
    <n v="1"/>
    <n v="1"/>
    <n v="1"/>
    <n v="0"/>
    <n v="0"/>
    <n v="5.416666666667"/>
    <n v="5.3833333333329998"/>
    <s v="03/14/2022"/>
    <s v="21:57:55"/>
    <m/>
    <m/>
    <m/>
    <m/>
    <m/>
    <m/>
    <m/>
    <m/>
    <m/>
    <m/>
    <m/>
    <m/>
    <m/>
    <m/>
    <m/>
    <s v="OR:N/A-TMAN ALREADY SPOKE TO AGENCY COMMUNICATION LINE (PARO 21:59 03/14/2022)_x000a__x000a_"/>
    <x v="2"/>
    <n v="29.541666666666501"/>
  </r>
  <r>
    <s v="San Jose"/>
    <n v="78"/>
    <s v="San Jose"/>
    <n v="9864178"/>
    <s v="NON-CUSTOMER"/>
    <s v="SJFD "/>
    <s v="03/16/2022"/>
    <s v="13:37:18"/>
    <n v="9864178"/>
    <s v="L1"/>
    <s v="W JULIAN"/>
    <s v="SAN JOSE"/>
    <m/>
    <m/>
    <s v="AXS-OK FD ONSITE BRUSH FIRE/POLE FIRE REQ EXPEDITE"/>
    <s v="C"/>
    <s v="C"/>
    <s v="03/16/2022"/>
    <s v="13:40:46"/>
    <s v="03/16/2022 13:40 (LRMJ)  CALLBACK UPDATE COMPLETED. 20 MIN ETA "/>
    <s v="4082778950"/>
    <s v="T-MAN"/>
    <s v="J2TEASJ"/>
    <s v="03/16/2022"/>
    <s v="13:52:00"/>
    <s v="03/16/2022"/>
    <s v="13:39:32"/>
    <n v="1"/>
    <n v="1"/>
    <n v="1"/>
    <n v="1"/>
    <n v="0"/>
    <n v="0"/>
    <n v="23.95"/>
    <n v="3.4666666666669999"/>
    <s v="03/16/2022"/>
    <s v="14:01:15"/>
    <m/>
    <m/>
    <m/>
    <m/>
    <m/>
    <m/>
    <m/>
    <m/>
    <m/>
    <m/>
    <m/>
    <m/>
    <m/>
    <m/>
    <m/>
    <m/>
    <x v="2"/>
    <n v="29.541666666666501"/>
  </r>
  <r>
    <s v="San Jose"/>
    <n v="78"/>
    <s v="San Jose"/>
    <n v="9869265"/>
    <s v="OUTAGE"/>
    <s v="CALFIRE "/>
    <s v="03/18/2022"/>
    <s v="04:58:13"/>
    <n v="1650779"/>
    <s v="L1"/>
    <s v="MURPHY AVE"/>
    <s v="MORGAN HILL"/>
    <m/>
    <m/>
    <s v="AXS-OK FD ENR. REPORTS OF BLOWN TRANSFORMER AND ARCING WIRES. REQ ETA"/>
    <s v="C"/>
    <s v="C"/>
    <s v="03/18/2022"/>
    <s v="05:00:47"/>
    <s v="03/18/2022 05:00 (S2CA)  CALLBACK UPDATE COMPLETED. ETA 40 MINS "/>
    <s v="4087794111"/>
    <s v="T-MAN"/>
    <s v="J2TJ7KS"/>
    <s v="03/18/2022"/>
    <s v="05:31:00"/>
    <s v="03/18/2022"/>
    <s v="05:00:22"/>
    <n v="1"/>
    <n v="1"/>
    <n v="1"/>
    <n v="1"/>
    <n v="0"/>
    <n v="0"/>
    <n v="39.75"/>
    <n v="2.5666666666669999"/>
    <s v="03/18/2022"/>
    <s v="05:37:58"/>
    <m/>
    <m/>
    <m/>
    <m/>
    <m/>
    <m/>
    <m/>
    <m/>
    <m/>
    <m/>
    <m/>
    <m/>
    <m/>
    <m/>
    <m/>
    <m/>
    <x v="2"/>
    <n v="29.541666666666501"/>
  </r>
  <r>
    <s v="San Jose"/>
    <n v="78"/>
    <s v="San Jose"/>
    <n v="9880917"/>
    <s v="NON-CUSTOMER"/>
    <s v="SJPD"/>
    <s v="03/20/2022"/>
    <s v="23:58:00"/>
    <n v="9880917"/>
    <s v="L1"/>
    <s v="MONTEREY"/>
    <s v="SAN JOSE"/>
    <m/>
    <m/>
    <s v="AXS-OK PD ONSITE - POLE AND WIRES DOWN BLKING RDWAY."/>
    <s v="Y"/>
    <s v="C"/>
    <s v="03/21/2022"/>
    <s v="00:01:03"/>
    <s v="03/21/2022 00:01 (PARO)  CALLBACK UPDATE COMPLETED. TMAN VILLAGOMEZ ETA 30 INS "/>
    <s v="4082778990"/>
    <s v="T-MAN"/>
    <s v="J2TRAVD"/>
    <s v="03/21/2022"/>
    <s v="00:18:00"/>
    <s v="03/21/2022"/>
    <s v="00:05:37"/>
    <n v="1"/>
    <n v="1"/>
    <n v="1"/>
    <n v="1"/>
    <n v="0"/>
    <n v="0"/>
    <n v="20"/>
    <n v="3.05"/>
    <m/>
    <m/>
    <m/>
    <m/>
    <m/>
    <m/>
    <m/>
    <m/>
    <m/>
    <m/>
    <m/>
    <m/>
    <m/>
    <m/>
    <m/>
    <m/>
    <m/>
    <m/>
    <x v="2"/>
    <n v="29.541666666666501"/>
  </r>
  <r>
    <s v="San Jose"/>
    <n v="78"/>
    <s v="San Jose"/>
    <n v="9898930"/>
    <s v="NON-CUSTOMER"/>
    <s v="GILROY FD"/>
    <s v="03/23/2022"/>
    <s v="14:29:02"/>
    <n v="9898930"/>
    <s v="L1"/>
    <s v="SANTA TERESA BLVD"/>
    <s v="GILROY"/>
    <m/>
    <m/>
    <s v="AXS-OK FD REQ ETA.  PD ALSO CALLED AND REQ ETA 408-842-0191."/>
    <s v="C"/>
    <s v="C"/>
    <s v="03/23/2022"/>
    <s v="14:31:46"/>
    <s v="03/23/2022 14:31 (AGG6)  CALLBACK UPDATE COMPLETED. eta 15 min "/>
    <s v="4088460350"/>
    <s v="T-MAN"/>
    <s v="J2TEASJ"/>
    <s v="03/23/2022"/>
    <s v="14:46:00"/>
    <s v="03/23/2022"/>
    <s v="14:30:17"/>
    <n v="1"/>
    <n v="1"/>
    <n v="1"/>
    <n v="1"/>
    <n v="0"/>
    <n v="0"/>
    <n v="22.85"/>
    <n v="2.7333333333329999"/>
    <s v="03/23/2022"/>
    <s v="14:51:53"/>
    <m/>
    <m/>
    <m/>
    <m/>
    <m/>
    <m/>
    <m/>
    <m/>
    <m/>
    <m/>
    <m/>
    <m/>
    <m/>
    <m/>
    <m/>
    <m/>
    <x v="2"/>
    <n v="29.541666666666501"/>
  </r>
  <r>
    <s v="San Jose"/>
    <n v="78"/>
    <s v="San Jose"/>
    <n v="9901861"/>
    <s v="OUTAGE"/>
    <s v="ROBYN CAVACO"/>
    <s v="03/23/2022"/>
    <s v="23:22:55"/>
    <n v="1654617"/>
    <s v="L1"/>
    <s v="12850 CLAYTON RD"/>
    <s v="SAN JOSE"/>
    <m/>
    <m/>
    <s v="A:OK;X:CASA MADEIRA LN;R:FD ONSITE. CAR VS POLE. POLE## 121257245. REQ ETA 408-277-8950"/>
    <s v="C"/>
    <s v="C"/>
    <s v="03/23/2022"/>
    <s v="23:27:46"/>
    <s v="03/23/2022 23:27 (MALM)  CALLBACK UPDATE COMPLETED. TMAN SMALLWOOD ADV30 MIN ETA "/>
    <s v="4082778950"/>
    <s v="T-MAN"/>
    <s v="J2TWHS6"/>
    <s v="03/23/2022"/>
    <s v="23:56:00"/>
    <s v="03/23/2022"/>
    <s v="23:26:19"/>
    <n v="1"/>
    <n v="1"/>
    <n v="1"/>
    <n v="1"/>
    <n v="0"/>
    <n v="0"/>
    <n v="37.533333333332997"/>
    <n v="4.8499999999999996"/>
    <s v="03/24/2022"/>
    <s v="00:00:27"/>
    <m/>
    <m/>
    <m/>
    <m/>
    <m/>
    <m/>
    <m/>
    <m/>
    <m/>
    <m/>
    <m/>
    <m/>
    <m/>
    <m/>
    <m/>
    <m/>
    <x v="2"/>
    <n v="29.541666666666501"/>
  </r>
  <r>
    <s v="San Jose"/>
    <n v="78"/>
    <s v="San Jose"/>
    <n v="9902569"/>
    <s v="OUTAGE"/>
    <s v="OLIVIA BENNETT"/>
    <s v="03/24/2022"/>
    <s v="07:40:08"/>
    <n v="1654688"/>
    <s v="L1"/>
    <s v="14200 SYCAMORE AVE"/>
    <s v="SAN MARTIN"/>
    <m/>
    <m/>
    <s v="A:OK;X:EAST SAN MARTIN AVE;R:LOG #45"/>
    <s v="C"/>
    <s v="C"/>
    <s v="03/24/2022"/>
    <s v="07:47:32"/>
    <s v="03/24/2022 07:47 (AXN0)  CALLBACK UPDATE COMPLETED. GAVE 30 MINUTE ETA "/>
    <s v="8317962160"/>
    <s v="T-MAN"/>
    <s v="J2TEASJ"/>
    <s v="03/24/2022"/>
    <s v="08:13:00"/>
    <s v="03/24/2022"/>
    <s v="07:41:56"/>
    <n v="1"/>
    <n v="1"/>
    <n v="1"/>
    <n v="1"/>
    <n v="0"/>
    <n v="0"/>
    <n v="34.85"/>
    <n v="7.4"/>
    <s v="03/24/2022"/>
    <s v="08:14:59"/>
    <m/>
    <m/>
    <m/>
    <m/>
    <m/>
    <m/>
    <m/>
    <m/>
    <m/>
    <m/>
    <m/>
    <m/>
    <m/>
    <m/>
    <s v="OR:N/A-03/24/2022 07:47 (AXN0)  CALLBACK UPDATE COMPLETED. GAVE 30 MINUTE ETA (AXN0 07:47 03/24/2022)_x000a__x000a_"/>
    <m/>
    <x v="2"/>
    <n v="29.541666666666501"/>
  </r>
  <r>
    <s v="San Jose"/>
    <n v="78"/>
    <s v="San Jose"/>
    <n v="9909664"/>
    <s v="OUTAGE"/>
    <s v="ENFEL LACSAMANA"/>
    <s v="03/25/2022"/>
    <s v="07:00:25"/>
    <n v="1655550"/>
    <s v="L1"/>
    <s v="2140 SULLIVAN AVE"/>
    <s v="SAN JOSE"/>
    <m/>
    <m/>
    <s v="A:ok;X:karl;R:FD ONS SYS BACKYARD FIRE MAY INVOLVE ELECTRICAL WIRES INC 9053 REQ ETA 408-277-8950, Pwr-Y"/>
    <s v="C"/>
    <s v="C"/>
    <s v="03/25/2022"/>
    <s v="07:09:39"/>
    <s v="03/25/2022 07:09 (NWA1)  CALLBACK UPDATE COMPLETED. CALLED 911 TO ADVISE TAG RECEIVED AND WORKING ON AN ETA "/>
    <s v="4082778950"/>
    <s v="T-MAN"/>
    <s v="J2TPJMR"/>
    <s v="03/25/2022"/>
    <s v="07:27:00"/>
    <s v="03/25/2022"/>
    <s v="07:09:14"/>
    <n v="1"/>
    <n v="1"/>
    <n v="1"/>
    <n v="1"/>
    <n v="0"/>
    <n v="0"/>
    <n v="27.8"/>
    <n v="9.2333333333330003"/>
    <s v="03/25/2022"/>
    <s v="07:28:13"/>
    <m/>
    <m/>
    <m/>
    <m/>
    <m/>
    <m/>
    <m/>
    <m/>
    <m/>
    <m/>
    <m/>
    <m/>
    <m/>
    <m/>
    <m/>
    <m/>
    <x v="2"/>
    <n v="29.541666666666501"/>
  </r>
  <r>
    <s v="San Jose"/>
    <n v="78"/>
    <s v="San Jose"/>
    <n v="9912320"/>
    <s v="OUTAGE"/>
    <s v="LUIS HERRERA"/>
    <s v="03/25/2022"/>
    <s v="19:07:34"/>
    <n v="1656076"/>
    <s v="L1"/>
    <s v="360 MACARTHUR AVE"/>
    <s v="SAN JOSE"/>
    <m/>
    <m/>
    <s v="A:OK;X:SCOTT;R:ARCING LINES, FD ENROUTE REQUESTING ETA, Pwr-Y"/>
    <s v="C"/>
    <s v="C"/>
    <s v="03/25/2022"/>
    <s v="19:15:33"/>
    <s v="03/25/2022 19:15 (AXN0)  CALLBACK UPDATE COMPLETED. gave 30 minute eta "/>
    <s v="4082778950"/>
    <s v="T-MAN"/>
    <s v="J2TT2T2"/>
    <s v="03/25/2022"/>
    <s v="19:29:00"/>
    <s v="03/25/2022"/>
    <s v="19:10:24"/>
    <n v="1"/>
    <n v="1"/>
    <n v="1"/>
    <n v="1"/>
    <n v="0"/>
    <n v="0"/>
    <n v="34.483333333333"/>
    <n v="7.9833333333330003"/>
    <s v="03/25/2022"/>
    <s v="19:42:03"/>
    <m/>
    <m/>
    <m/>
    <m/>
    <m/>
    <m/>
    <m/>
    <m/>
    <m/>
    <m/>
    <m/>
    <m/>
    <m/>
    <m/>
    <s v="OR:N/A-03/25/2022 19:15 (AXN0)  CALLBACK UPDATE COMPLETED. gave 30 minute eta (AXN0 19:15 03/25/2022)_x000a__x000a_"/>
    <m/>
    <x v="2"/>
    <n v="29.541666666666501"/>
  </r>
  <r>
    <s v="San Jose"/>
    <n v="78"/>
    <s v="San Jose"/>
    <n v="9918091"/>
    <s v="OUTAGE"/>
    <s v="YUHUI ZHU"/>
    <s v="03/27/2022"/>
    <s v="12:14:45"/>
    <n v="1656706"/>
    <s v="L1"/>
    <s v="1646 DAVIS ST"/>
    <s v="SAN JOSE"/>
    <m/>
    <m/>
    <s v="A:OK;X:DANA;R:FD ENR. ARCING WIRES. REQ ETA 408-277-8950, Pwr-Y"/>
    <s v="C"/>
    <s v="C"/>
    <s v="03/27/2022"/>
    <s v="12:25:14"/>
    <s v="03/27/2022 12:28 (S2H8) 999 DANA AVE IS CORRECT ADDRESS/ PER SJFD 03/27/2022 12:25 (CXTQ)  CALLBACK UPDATE COMPLETED. TMAN ANDRADE IS TIED UP ON OTHER HAZARD. CALLED TMAN BRANT TO REQUEST ASSISTANCE WITH STNDY, PROVIDED ETA OF. 15MIN"/>
    <s v="4082778950"/>
    <s v="T-MAN"/>
    <s v="J2TFWB3"/>
    <s v="03/27/2022"/>
    <s v="12:51:00"/>
    <s v="03/27/2022"/>
    <s v="12:22:32"/>
    <n v="1"/>
    <n v="1"/>
    <n v="1"/>
    <n v="1"/>
    <n v="0"/>
    <n v="0"/>
    <n v="39.799999999999997"/>
    <n v="10.483333333333"/>
    <s v="03/27/2022"/>
    <s v="12:54:33"/>
    <m/>
    <m/>
    <m/>
    <m/>
    <m/>
    <m/>
    <m/>
    <m/>
    <m/>
    <m/>
    <m/>
    <m/>
    <m/>
    <m/>
    <s v="OR:N/A-TMAN ANDRADE IS TIED UP ON OTHER HAZARD. CALLED TMAN BRANT TO REQUEST ASSISTANCE WITH STNDY, PROVIDED ETA OF. 15MIN (CXTQ 12:24 03/27/2022)_x000a__x000a_"/>
    <m/>
    <x v="2"/>
    <n v="29.541666666666501"/>
  </r>
  <r>
    <s v="San Jose"/>
    <n v="78"/>
    <s v="San Jose"/>
    <n v="9928846"/>
    <s v="OUTAGE"/>
    <s v="TROY DUFFER"/>
    <s v="03/28/2022"/>
    <s v="01:46:21"/>
    <n v="1657428"/>
    <s v="L1"/>
    <s v="4008 ROSS PARK CT"/>
    <s v="SAN JOSE"/>
    <m/>
    <m/>
    <s v="A:OK;X:ROSS PARK DR;R:SJFD ENR - PWR LINE IS ARCHING NEAR POOL - OUTAGE IN AREA, Pwr-I"/>
    <s v="C"/>
    <s v="C"/>
    <s v="03/28/2022"/>
    <s v="01:52:29"/>
    <s v="03/28/2022 01:52 (LRMJ)  CALLBACK UPDATE COMPLETED. 20 MIN ETA "/>
    <s v="4082778950"/>
    <s v="T-MAN"/>
    <s v="J2TFWB3"/>
    <s v="03/28/2022"/>
    <s v="02:07:00"/>
    <s v="03/28/2022"/>
    <s v="01:47:00"/>
    <n v="1"/>
    <n v="1"/>
    <n v="1"/>
    <n v="1"/>
    <n v="0"/>
    <n v="0"/>
    <n v="21.45"/>
    <n v="6.1333333333329998"/>
    <s v="03/28/2022"/>
    <s v="02:07:48"/>
    <m/>
    <m/>
    <m/>
    <m/>
    <m/>
    <m/>
    <m/>
    <m/>
    <m/>
    <m/>
    <m/>
    <m/>
    <m/>
    <m/>
    <m/>
    <m/>
    <x v="2"/>
    <n v="29.541666666666501"/>
  </r>
  <r>
    <s v="San Jose"/>
    <n v="78"/>
    <s v="San Jose"/>
    <n v="9929555"/>
    <s v="OUTAGE"/>
    <s v="SHERRY LAMONT"/>
    <s v="03/28/2022"/>
    <s v="05:53:30"/>
    <n v="1657491"/>
    <s v="L1"/>
    <s v="979 MORSE ST"/>
    <s v="SAN JOSE"/>
    <m/>
    <m/>
    <s v="A:OK;X:DAVIS ST;R:SJFD ENR - WIRE FROM POLE TO HSE IS DWN - COMPLETE OUT, Pwr-N"/>
    <s v="C"/>
    <s v="C"/>
    <s v="03/28/2022"/>
    <s v="06:03:15"/>
    <s v="03/28/2022 06:05 (LRMJ) AGENCY HAS CLEARED 03/28/2022 06:03 (LRMJ)  CALLBACK UPDATE COMPLETED. 45 MIN ETA"/>
    <s v="4082778950"/>
    <s v="T-MAN"/>
    <s v="J2TT2T2"/>
    <s v="03/28/2022"/>
    <s v="07:09:00"/>
    <s v="03/28/2022"/>
    <s v="06:27:19"/>
    <n v="1"/>
    <n v="1"/>
    <n v="1"/>
    <n v="1"/>
    <n v="0"/>
    <n v="0"/>
    <n v="11.75"/>
    <n v="9.75"/>
    <s v="03/28/2022"/>
    <s v="06:05:15"/>
    <m/>
    <m/>
    <m/>
    <m/>
    <m/>
    <m/>
    <m/>
    <m/>
    <m/>
    <m/>
    <m/>
    <m/>
    <m/>
    <m/>
    <s v="OR:N/A-AGENCY HAS CLEARED (LRMJ 06:05 03/28/2022)_x000a__x000a_OR:N/A-WILL DISPATCH THIS TO ONE OF THE 6AM TMEN (LRMJ 05:58 03/28/2022)_x000a__x000a_"/>
    <m/>
    <x v="2"/>
    <n v="29.541666666666501"/>
  </r>
  <r>
    <s v="San Jose"/>
    <n v="78"/>
    <s v="San Jose"/>
    <n v="9961705"/>
    <s v="NON-CUSTOMER"/>
    <s v="SAN JOSE FD"/>
    <s v="04/02/2022"/>
    <s v="00:04:05"/>
    <n v="9961705"/>
    <s v="L1"/>
    <s v="KERLEY DR"/>
    <s v="SAN JOSE"/>
    <m/>
    <m/>
    <s v="AXS-OK FD ONSITE. REQ ASSISTANCE FOR STRUCTURE FIRE. REQ ETA 408277-8950"/>
    <s v="C"/>
    <s v="C"/>
    <s v="04/02/2022"/>
    <s v="00:06:29"/>
    <s v="04/02/2022 00:06 (S2CA)  CALLBACK UPDATE COMPLETED. ETA 30 MINS "/>
    <s v="4082778950"/>
    <s v="T-MAN"/>
    <s v="J2TJ7KS"/>
    <s v="04/02/2022"/>
    <s v="00:31:00"/>
    <s v="04/02/2022"/>
    <s v="00:05:24"/>
    <n v="1"/>
    <n v="1"/>
    <n v="1"/>
    <n v="1"/>
    <n v="0"/>
    <n v="0"/>
    <n v="31.933333333333"/>
    <n v="2.4"/>
    <s v="04/02/2022"/>
    <s v="00:36:01"/>
    <m/>
    <m/>
    <m/>
    <m/>
    <m/>
    <m/>
    <m/>
    <m/>
    <m/>
    <m/>
    <m/>
    <m/>
    <m/>
    <m/>
    <m/>
    <m/>
    <x v="3"/>
    <n v="29.95"/>
  </r>
  <r>
    <s v="San Jose"/>
    <n v="78"/>
    <s v="San Jose"/>
    <n v="9975080"/>
    <s v="NON-CUSTOMER"/>
    <s v="SAN JOSE PD INC 0376"/>
    <s v="04/05/2022"/>
    <s v="12:02:49"/>
    <n v="9975080"/>
    <s v="L1"/>
    <s v="KOHLER AVE"/>
    <s v="SAN JOSE"/>
    <m/>
    <m/>
    <s v="AXS-OK CAR SHEARD POLE MAY HAVE LIVE WIRES EXPOSED"/>
    <s v="C"/>
    <s v="C"/>
    <s v="04/05/2022"/>
    <s v="12:08:47"/>
    <s v="04/05/2022 12:08 (HXPJ)  CALLBACK UPDATE COMPLETED.  04/05/2022 12:08 (HXPJ) Tman Texer gave 15 min ETA. Callback completed."/>
    <s v="4082778990"/>
    <s v="T-MAN"/>
    <s v="J2TT2T2"/>
    <s v="04/05/2022"/>
    <s v="12:16:00"/>
    <s v="04/05/2022"/>
    <s v="12:06:13"/>
    <n v="1"/>
    <n v="1"/>
    <n v="1"/>
    <n v="1"/>
    <n v="0"/>
    <n v="0"/>
    <n v="17.083333333333002"/>
    <n v="5.9666666666669999"/>
    <s v="04/05/2022"/>
    <s v="12:19:54"/>
    <m/>
    <m/>
    <m/>
    <m/>
    <m/>
    <m/>
    <m/>
    <m/>
    <m/>
    <m/>
    <m/>
    <m/>
    <m/>
    <m/>
    <m/>
    <m/>
    <x v="3"/>
    <n v="29.95"/>
  </r>
  <r>
    <s v="San Jose"/>
    <n v="78"/>
    <s v="San Jose"/>
    <n v="9982071"/>
    <s v="OUTAGE"/>
    <s v="FILOMENA C ARINES"/>
    <s v="04/06/2022"/>
    <s v="16:16:36"/>
    <n v="1664477"/>
    <s v="L1"/>
    <s v="1270 GRAND BLVD"/>
    <s v="ALVISO"/>
    <m/>
    <m/>
    <s v="A:OK;X:N 1ST ST;R:REPORT OF FIRE IN GARAGE PER SAN JOSE FIRE, Pwr-Y"/>
    <s v="C"/>
    <s v="C"/>
    <s v="04/06/2022"/>
    <s v="16:32:16"/>
    <s v="04/06/2022 16:32 (GRA2)  CALLBACK UPDATE COMPLETED. 1 hr eta given by T-man partner.  GSR is onsite and cleared 911 per gas dispatch.  Called agency and updated "/>
    <s v="4082778950"/>
    <s v="T-MAN"/>
    <s v="J2TPJMR"/>
    <s v="04/06/2022"/>
    <s v="17:15:00"/>
    <s v="04/06/2022"/>
    <s v="16:18:32"/>
    <n v="1"/>
    <n v="1"/>
    <n v="1"/>
    <n v="1"/>
    <n v="0"/>
    <n v="0"/>
    <n v="13.2"/>
    <n v="15.666666666667"/>
    <s v="04/06/2022"/>
    <s v="16:29:48"/>
    <m/>
    <m/>
    <m/>
    <m/>
    <m/>
    <m/>
    <m/>
    <m/>
    <m/>
    <m/>
    <m/>
    <m/>
    <m/>
    <m/>
    <s v="OR:N/A-Montoya just called in a 45m eta.  Spoke with Murray Littleton the supervisor and he is aware that Montoya is the closest T-Man available (GRA2 16:41 04/06/2022)_x000a__x000a_OR:N/A-Cleared 911 due to GAS being onsite per gas dispatch.  Called the agency and updated them of the information.  Our T-Man we are not able to get a hold of him and unable to leave messages.  Epaged with no reply.  The T-Man he is working an assist tag says it is about a 1 hr eta. (GRA2 16:35 04/06/2022)_x000a__x000a_"/>
    <m/>
    <x v="3"/>
    <n v="29.95"/>
  </r>
  <r>
    <s v="San Jose"/>
    <n v="78"/>
    <s v="San Jose"/>
    <n v="9993571"/>
    <s v="NON-CUSTOMER"/>
    <s v="SJFD"/>
    <s v="04/08/2022"/>
    <s v="10:22:25"/>
    <n v="9993571"/>
    <s v="L1"/>
    <s v="30 E SANTA CLARA ST"/>
    <s v="SAN JOSE"/>
    <m/>
    <m/>
    <s v="AXS-OK FD ONSITE WORKING STRUCTURE FIRE"/>
    <s v="C"/>
    <s v="C"/>
    <s v="04/08/2022"/>
    <s v="10:27:47"/>
    <s v="04/08/2022 10:27 (HXPJ)  CALLBACK UPDATE COMPLETED.  04/08/2022 10:27 (HXPJ) Tman gave 20 min ETA. Agency callback completed."/>
    <s v="4082778950"/>
    <s v="T-MAN"/>
    <s v="J2TM1CI"/>
    <s v="04/08/2022"/>
    <s v="10:44:00"/>
    <s v="04/08/2022"/>
    <s v="10:25:32"/>
    <n v="1"/>
    <n v="1"/>
    <n v="1"/>
    <n v="1"/>
    <n v="0"/>
    <n v="0"/>
    <n v="24.15"/>
    <n v="5.3666666666670002"/>
    <s v="04/08/2022"/>
    <s v="10:46:34"/>
    <m/>
    <m/>
    <m/>
    <m/>
    <m/>
    <m/>
    <m/>
    <m/>
    <m/>
    <m/>
    <m/>
    <m/>
    <m/>
    <m/>
    <m/>
    <m/>
    <x v="3"/>
    <n v="29.95"/>
  </r>
  <r>
    <s v="San Jose"/>
    <n v="78"/>
    <s v="San Jose"/>
    <n v="9993865"/>
    <s v="OUTAGE"/>
    <s v="MANOUCHEHR K-DARLOU"/>
    <s v="04/08/2022"/>
    <s v="12:06:25"/>
    <n v="1665803"/>
    <s v="L1"/>
    <s v="7150 CROY RD"/>
    <s v="MORGAN HILL"/>
    <m/>
    <m/>
    <s v="A:OK;X:ESTER LAKE RD;R:FD ONSITE WIRES IN DRIVEWAY TREE FELL"/>
    <s v="C"/>
    <s v="C"/>
    <s v="04/08/2022"/>
    <s v="12:10:53"/>
    <s v="04/08/2022 12:49 (HXPJ) Contacted agency and confirmed our Tman onsite. 04/08/2022 12:10 (HXPJ)  CALLBACK UPDATE COMPLETED.  04/08/2022 12:10 (HXPJ) P Tman Johnson 30 min ETA. Agency callback completed."/>
    <s v="4082010490"/>
    <s v="T-MAN"/>
    <s v="J2TJXJK"/>
    <s v="04/08/2022"/>
    <s v="14:40:00"/>
    <s v="04/08/2022"/>
    <s v="12:08:04"/>
    <n v="1"/>
    <n v="1"/>
    <n v="1"/>
    <n v="1"/>
    <n v="0"/>
    <n v="0"/>
    <n v="43.116666666667001"/>
    <n v="4.4666666666669999"/>
    <s v="04/08/2022"/>
    <s v="12:49:32"/>
    <m/>
    <m/>
    <m/>
    <m/>
    <m/>
    <m/>
    <m/>
    <m/>
    <m/>
    <m/>
    <m/>
    <m/>
    <m/>
    <m/>
    <s v="OR:N/A-T-Man has yet to assess the Trouble Report.  Pushed ETOR 2 hrs. (GRA2 14:16 04/08/2022)_x000a__x000a_OR:N/A-Tman in route to related OIS 1665992. pushed out ETOR 2 hours. (HXPJ 12:28 04/08/2022)_x000a__x000a_OR:N/A-Part of OIS1665826 (HXPJ 09:14 04/08/2022)_x000a__x000a_[OIS#1665893:OR:N/A-Part of OIS 1665992, Pushed ETOR 2hrs. (CXTQ 13:20 04/08/2022)_x000a__x000a_]"/>
    <m/>
    <x v="3"/>
    <n v="29.95"/>
  </r>
  <r>
    <s v="San Jose"/>
    <n v="78"/>
    <s v="San Jose"/>
    <n v="10725"/>
    <s v="OUTAGE"/>
    <s v="HOME DEPOT USA INC"/>
    <s v="04/09/2022"/>
    <s v="17:38:59"/>
    <n v="1667042"/>
    <s v="L1"/>
    <s v="920 BLOSSOM HILL RD"/>
    <s v="SAN JOSE"/>
    <m/>
    <m/>
    <s v="A:OK;X:HILLVIEW AVE;R:STRUCTURE FIE PER D/ INC#9193, Pwr-Y"/>
    <s v="C"/>
    <s v="C"/>
    <s v="04/09/2022"/>
    <s v="17:46:53"/>
    <s v="04/09/2022 17:46 (AEM6)  CALLBACK UPDATE COMPLETED. ADVISED 911 AGENCY TMAN ETA 25 MINUTES "/>
    <s v="4082778950"/>
    <s v="T-MAN"/>
    <s v="J2TFWB3"/>
    <s v="04/09/2022"/>
    <s v="18:16:00"/>
    <s v="04/09/2022"/>
    <s v="17:40:04"/>
    <n v="1"/>
    <n v="1"/>
    <n v="1"/>
    <n v="1"/>
    <n v="0"/>
    <n v="0"/>
    <n v="38.9"/>
    <n v="7.9"/>
    <s v="04/09/2022"/>
    <s v="18:17:53"/>
    <m/>
    <m/>
    <m/>
    <m/>
    <m/>
    <m/>
    <m/>
    <m/>
    <m/>
    <m/>
    <m/>
    <m/>
    <m/>
    <m/>
    <s v="OR:N/A-MATCHED WITH ETOR ON OIS 1667042 (AEM6 21:58 04/09/2022)_x000a__x000a_OR:N/A-PER TMAN PUSHED ETOR OUT 16HR THIS IS HUGE FIRE (AEM6 20:39 04/09/2022)_x000a__x000a_OR:N/A-ADVISED 911 AGENCY TMAN ETA 25 MINUTES (AEM6 17:47 04/09/2022)_x000a__x000a_"/>
    <m/>
    <x v="3"/>
    <n v="29.95"/>
  </r>
  <r>
    <s v="San Jose"/>
    <n v="78"/>
    <s v="San Jose"/>
    <n v="11716"/>
    <s v="OUTAGE"/>
    <s v="NIA DEOT"/>
    <s v="04/10/2022"/>
    <s v="10:47:07"/>
    <n v="1667376"/>
    <s v="L1"/>
    <s v="181 E SANTA CLARA ST APT 1208"/>
    <s v="SAN JOSE"/>
    <m/>
    <m/>
    <s v="A:OK;X:S 4TH ST;R:FD ONS. ETA CB 408-277-8950... FIRE IN KITCHEN AREA OF UNIT., Pwr-Y"/>
    <s v="C"/>
    <s v="C"/>
    <s v="04/10/2022"/>
    <s v="11:00:30"/>
    <s v="04/10/2022 11:00 (MALM)  CALLBACK UPDATE COMPLETED. TMAN JOHNSON ADV 35 MIN ETA "/>
    <s v="4082778950"/>
    <s v="T-MAN"/>
    <s v="J2TFWB3"/>
    <s v="04/10/2022"/>
    <s v="11:23:00"/>
    <s v="04/10/2022"/>
    <s v="11:01:46"/>
    <n v="1"/>
    <n v="1"/>
    <n v="1"/>
    <n v="1"/>
    <n v="0"/>
    <n v="0"/>
    <n v="19.366666666667001"/>
    <n v="13.383333333333001"/>
    <s v="04/10/2022"/>
    <s v="11:06:29"/>
    <m/>
    <m/>
    <m/>
    <m/>
    <m/>
    <m/>
    <m/>
    <m/>
    <m/>
    <m/>
    <m/>
    <m/>
    <m/>
    <m/>
    <m/>
    <m/>
    <x v="3"/>
    <n v="29.95"/>
  </r>
  <r>
    <s v="San Jose"/>
    <n v="78"/>
    <s v="San Jose"/>
    <n v="11728"/>
    <s v="OUTAGE"/>
    <s v="STEACH,KAREN J"/>
    <s v="04/10/2022"/>
    <s v="10:55:23"/>
    <n v="1667384"/>
    <s v="L1"/>
    <s v="1773 ARBOR DR"/>
    <s v="SAN JOSE"/>
    <m/>
    <m/>
    <s v="A:ok;X:PINE;R:FD ONS  INC# 9107ELECTRIC ONLY"/>
    <s v="Y"/>
    <s v="C"/>
    <s v="04/10/2022"/>
    <s v="11:04:00"/>
    <s v="04/10/2022 11:04 (MALM)  CALLBACK UPDATE COMPLETED. TMAN GRUNDER ADV 20 MIN ETA "/>
    <s v="4082778950"/>
    <s v="T-MAN"/>
    <s v="J2TGMG0"/>
    <s v="04/10/2022"/>
    <s v="11:15:00"/>
    <s v="04/10/2022"/>
    <s v="10:59:00"/>
    <n v="1"/>
    <n v="1"/>
    <n v="1"/>
    <n v="1"/>
    <n v="0"/>
    <n v="0"/>
    <n v="19.616666666667001"/>
    <n v="8.6166666666669993"/>
    <m/>
    <m/>
    <m/>
    <m/>
    <m/>
    <m/>
    <m/>
    <m/>
    <m/>
    <m/>
    <m/>
    <m/>
    <m/>
    <m/>
    <m/>
    <m/>
    <s v="OR:N/A-PER GAS DISPATCH. GSR ALREADY ONSITE. (MALM 11:06 04/10/2022)_x000a__x000a_"/>
    <m/>
    <x v="3"/>
    <n v="29.95"/>
  </r>
  <r>
    <s v="San Jose"/>
    <n v="78"/>
    <s v="San Jose"/>
    <n v="12034"/>
    <s v="OUTAGE"/>
    <s v="VICTOR C NOMURA"/>
    <s v="04/10/2022"/>
    <s v="15:34:30"/>
    <n v="1667527"/>
    <s v="L1"/>
    <s v="899 VASONA ST"/>
    <s v="MILPITAS"/>
    <m/>
    <m/>
    <s v="A:OK;X:BERRYESSA;R:ARCING LINES WITH SMALL VEG FIRES PER MILPITAS FIRE INC 100012, Pwr-Y"/>
    <s v="C"/>
    <s v="C"/>
    <s v="04/10/2022"/>
    <s v="15:38:54"/>
    <s v="04/10/2022 15:38 (JIMI)  CALLBACK UPDATE COMPLETED. 45 min eta notified agency "/>
    <s v="4089987212"/>
    <s v="T-MAN"/>
    <s v="J2TM1CI"/>
    <s v="04/10/2022"/>
    <s v="16:28:00"/>
    <s v="04/10/2022"/>
    <s v="15:36:04"/>
    <n v="1"/>
    <n v="1"/>
    <n v="1"/>
    <n v="1"/>
    <n v="0"/>
    <n v="0"/>
    <n v="54.733333333333"/>
    <n v="4.4000000000000004"/>
    <s v="04/10/2022"/>
    <s v="16:29:14"/>
    <m/>
    <m/>
    <m/>
    <m/>
    <m/>
    <m/>
    <m/>
    <m/>
    <m/>
    <m/>
    <m/>
    <m/>
    <m/>
    <m/>
    <s v="OR:N/A-25 min eta by Joe Longa (JIMI 15:46 04/10/2022)_x000a__x000a_"/>
    <m/>
    <x v="3"/>
    <n v="29.95"/>
  </r>
  <r>
    <s v="San Jose"/>
    <n v="78"/>
    <s v="San Jose"/>
    <n v="12196"/>
    <s v="OUTAGE"/>
    <s v="CHARLES W RAIBLEY"/>
    <s v="04/10/2022"/>
    <s v="18:04:21"/>
    <n v="1667620"/>
    <s v="L1"/>
    <s v="1915 STONE AVE"/>
    <s v="SAN JOSE"/>
    <m/>
    <m/>
    <s v="A:OK;X:TURTLE CREEK CT;R:FD ONSITE--LINE DOWN, Pwr-Y"/>
    <s v="C"/>
    <s v="C"/>
    <s v="04/10/2022"/>
    <s v="18:14:45"/>
    <s v="04/10/2022 18:14 (JIMI)  CALLBACK UPDATE COMPLETED. 30 min eta notified agency "/>
    <s v="4082778950"/>
    <s v="T-MAN"/>
    <s v="J2TM1CI"/>
    <s v="04/10/2022"/>
    <s v="18:40:00"/>
    <s v="04/10/2022"/>
    <s v="18:05:56"/>
    <n v="1"/>
    <n v="1"/>
    <n v="1"/>
    <n v="1"/>
    <n v="0"/>
    <n v="0"/>
    <n v="38.816666666666997"/>
    <n v="10.4"/>
    <s v="04/10/2022"/>
    <s v="18:43:10"/>
    <m/>
    <m/>
    <m/>
    <m/>
    <m/>
    <m/>
    <m/>
    <m/>
    <m/>
    <m/>
    <m/>
    <m/>
    <m/>
    <m/>
    <m/>
    <m/>
    <x v="3"/>
    <n v="29.95"/>
  </r>
  <r>
    <s v="San Jose"/>
    <n v="78"/>
    <s v="San Jose"/>
    <n v="12290"/>
    <s v="OUTAGE"/>
    <s v="MILPITAS FD"/>
    <s v="04/10/2022"/>
    <s v="19:34:09"/>
    <n v="1667619"/>
    <s v="L1"/>
    <s v="3091 CALAVERAS RD"/>
    <s v="MILPITAS"/>
    <m/>
    <m/>
    <s v="AXS-OK MILPITAS FD REQ ETA: 408-786-8701 INCIDENT # 22100015"/>
    <s v="C"/>
    <s v="C"/>
    <s v="04/10/2022"/>
    <s v="19:48:58"/>
    <s v="04/10/2022 19:48 (JIMI)  CALLBACK UPDATE COMPLETED. 30 min eta notified agency "/>
    <s v="4087868701"/>
    <s v="T-MAN"/>
    <s v="J2TM1CI"/>
    <s v="04/10/2022"/>
    <s v="21:01:00"/>
    <s v="04/10/2022"/>
    <s v="18:06:31"/>
    <n v="1"/>
    <n v="1"/>
    <n v="1"/>
    <n v="1"/>
    <n v="0"/>
    <n v="0"/>
    <n v="52.65"/>
    <n v="14.816666666667"/>
    <s v="04/10/2022"/>
    <s v="20:26:48"/>
    <m/>
    <m/>
    <m/>
    <m/>
    <m/>
    <m/>
    <m/>
    <m/>
    <m/>
    <m/>
    <m/>
    <m/>
    <m/>
    <m/>
    <s v="OR:N/A-Tman has yet to access pushed out ETOR 2.5 hours (JIMI 20:50 04/10/2022)_x000a__x000a_OR:N/A-t man onsite per customer (JIMI 20:27 04/10/2022)_x000a__x000a_OR:N/A-no gas resources (JIMI 19:46 04/10/2022)_x000a__x000a_OR:N/A-Cameron says will call back with ETA so I`m running Arcos (JIMI 19:44 04/10/2022)_x000a__x000a_"/>
    <m/>
    <x v="3"/>
    <n v="29.95"/>
  </r>
  <r>
    <s v="San Jose"/>
    <n v="78"/>
    <s v="San Jose"/>
    <n v="22256"/>
    <s v="OUTAGE"/>
    <s v="LUPE C MARTINEZ"/>
    <s v="04/11/2022"/>
    <s v="13:11:06"/>
    <n v="1668794"/>
    <s v="L2"/>
    <s v="243 E 6TH ST"/>
    <s v="GILROY"/>
    <m/>
    <m/>
    <s v="AXS-OK XStr-FOREST ST Pwr-I FD REQ ETA.  TREE INTO HOUSE AND POWER IS OUT."/>
    <s v="C"/>
    <s v="C"/>
    <s v="04/11/2022"/>
    <s v="13:15:00"/>
    <s v="04/11/2022 13:15 (NWA1)  CALLBACK UPDATE COMPLETED. CALLED WITH A 35 MIN ETA "/>
    <s v="4088460350"/>
    <s v="T-MAN"/>
    <s v="J2TJXJK"/>
    <s v="04/11/2022"/>
    <s v="13:39:00"/>
    <s v="04/11/2022"/>
    <s v="13:14:23"/>
    <n v="1"/>
    <n v="1"/>
    <n v="1"/>
    <n v="1"/>
    <n v="0"/>
    <n v="0"/>
    <n v="30.366666666667001"/>
    <n v="3.9"/>
    <s v="04/11/2022"/>
    <s v="13:41:28"/>
    <m/>
    <m/>
    <m/>
    <m/>
    <m/>
    <m/>
    <m/>
    <m/>
    <m/>
    <m/>
    <m/>
    <m/>
    <m/>
    <m/>
    <m/>
    <m/>
    <x v="3"/>
    <n v="29.95"/>
  </r>
  <r>
    <s v="San Jose"/>
    <n v="78"/>
    <s v="San Jose"/>
    <n v="22784"/>
    <s v="OUTAGE"/>
    <s v="TONY BERMEA"/>
    <s v="04/11/2022"/>
    <s v="13:28:09"/>
    <n v="1668853"/>
    <s v="L2"/>
    <s v="1231 OLIVE BRANCH LN"/>
    <s v="SAN JOSE"/>
    <m/>
    <m/>
    <s v="A:OK;X:SHADOW MOUNTAIN CT;R:FD ENR SYS WIRE SMOKING;INC 9140 REQ ETA, Pwr-Y"/>
    <s v="C"/>
    <s v="C"/>
    <s v="04/11/2022"/>
    <s v="13:39:57"/>
    <s v="04/11/2022 13:49 (NWA1) CALLED WITH A 20 MIN ETA 04/11/2022 13:39 (NWA1)  CALLBACK UPDATE COMPLETED. CALLLED 911 TO ADVISE TAG RECEIVED AND WORKING ON ETA"/>
    <s v="4082778950"/>
    <s v="STANDBY"/>
    <s v="STEPHEN RIDDLE"/>
    <s v="04/11/2022"/>
    <s v="14:10:00"/>
    <s v="04/11/2022"/>
    <s v="13:48:08"/>
    <n v="1"/>
    <n v="1"/>
    <n v="1"/>
    <n v="1"/>
    <n v="0"/>
    <n v="0"/>
    <n v="43"/>
    <n v="11.8"/>
    <s v="04/11/2022"/>
    <s v="14:11:09"/>
    <m/>
    <m/>
    <m/>
    <m/>
    <m/>
    <m/>
    <m/>
    <m/>
    <m/>
    <m/>
    <m/>
    <m/>
    <m/>
    <m/>
    <s v="OR:N/A-CALLING STEPHEN RIDDLE 408-209-4649 FOR STAND BY RESOURCE J1ISLRK (NWA1 13:44 04/11/2022)_x000a__x000a_OR:N/A-CALLLED 911 TO ADVISE TAG RECEIVED AND WORKING ON ETA (NWA1 13:40 04/11/2022)_x000a__x000a_OR:N/A-L/M AND EPAGED GRUNDER TO CALL DISPATCH WITH ETA; CALLING RESTORATION SUPERVISOR (NWA1 13:35 04/11/2022)_x000a__x000a_OR:N/A-CALLED SMALLWOOD FOR STAND BY  BUT HE WAS UNAVAILABLE; HEADED HOME; CALLING RESTORATION SUPERVISOR FOR STAND BY RESOURCE (NWA1 13:33 04/11/2022)_x000a__x000a_"/>
    <m/>
    <x v="3"/>
    <n v="29.95"/>
  </r>
  <r>
    <s v="San Jose"/>
    <n v="78"/>
    <s v="San Jose"/>
    <n v="32502"/>
    <s v="OUTAGE"/>
    <s v="SJFD"/>
    <s v="04/11/2022"/>
    <s v="18:00:17"/>
    <n v="1669788"/>
    <s v="L2"/>
    <s v="3543 TELEGRAPH"/>
    <s v="SAN JOSE"/>
    <m/>
    <m/>
    <s v="AXS-N/A WIRE DWN PER FD"/>
    <s v="C"/>
    <s v="C"/>
    <s v="04/11/2022"/>
    <s v="18:15:26"/>
    <s v="04/11/2022 18:15 (NWA1)  CALLBACK UPDATE COMPLETED. . 04/11/2022 18:10 (NWA1) CALLED WITH A 20 MIN ETA"/>
    <s v="4082778950"/>
    <s v="T-MAN"/>
    <s v="J2TT2T2"/>
    <s v="04/11/2022"/>
    <s v="18:37:00"/>
    <s v="04/11/2022"/>
    <s v="17:44:13"/>
    <n v="1"/>
    <n v="1"/>
    <n v="1"/>
    <n v="1"/>
    <n v="0"/>
    <n v="0"/>
    <n v="37.299999999999997"/>
    <n v="15.15"/>
    <s v="04/11/2022"/>
    <s v="18:37:35"/>
    <m/>
    <m/>
    <m/>
    <m/>
    <m/>
    <m/>
    <m/>
    <m/>
    <m/>
    <m/>
    <m/>
    <m/>
    <m/>
    <m/>
    <s v="OR:N/A-911 RECEIVED AT 1800 (NWA1 18:08 04/11/2022)_x000a__x000a_"/>
    <m/>
    <x v="3"/>
    <n v="29.95"/>
  </r>
  <r>
    <s v="San Jose"/>
    <n v="78"/>
    <s v="San Jose"/>
    <n v="37480"/>
    <s v="OUTAGE"/>
    <s v="CLEAR CHANNEL OUTDOOR INC"/>
    <s v="04/12/2022"/>
    <s v="09:21:59"/>
    <n v="1670352"/>
    <s v="L1"/>
    <s v="670 COLEMAN AVE"/>
    <s v="SAN JOSE"/>
    <m/>
    <m/>
    <s v="A:OK;X:WEST TAYLOR;R:CAR HIT POLE/ LINE DOWN/ INC#9078 PER SJFD, Pwr-Y"/>
    <s v="C"/>
    <s v="C"/>
    <s v="04/12/2022"/>
    <s v="09:25:21"/>
    <s v="04/12/2022 09:30 (MXLG) CALL OVER TO SJFD, THEY HAVE CLEARED.. SAYS PD IS OUT THERE 04/12/2022 09:25 (KLKB)  CALLBACK UPDATE COMPLETED. ETA 45 MINS"/>
    <s v="4082778950"/>
    <s v="STANDBY"/>
    <s v="J1MGFZ1"/>
    <s v="04/12/2022"/>
    <s v="09:46:00"/>
    <s v="04/12/2022"/>
    <s v="09:38:39"/>
    <n v="1"/>
    <n v="1"/>
    <n v="1"/>
    <n v="1"/>
    <n v="0"/>
    <n v="0"/>
    <n v="32.133333333332999"/>
    <n v="3.3666666666670002"/>
    <s v="04/12/2022"/>
    <s v="09:54:07"/>
    <m/>
    <m/>
    <m/>
    <m/>
    <m/>
    <m/>
    <m/>
    <m/>
    <m/>
    <m/>
    <m/>
    <m/>
    <m/>
    <m/>
    <s v="OR:N/A-DISCUSSED WITH D.O. SAYS PUSH OUT 5 HOURS. HE HAS NOT HEARD FROM CREW AT ALL (MXLG 11:42 04/12/2022)_x000a__x000a_OR:N/A-ETA 20 MINS FOR FMO (KLKB 09:38 04/12/2022)_x000a__x000a_OR:N/A-BRANDT ETA 45 MINS.  CHECKING WITH FMO (KLKB 09:34 04/12/2022)_x000a__x000a_"/>
    <m/>
    <x v="3"/>
    <n v="29.95"/>
  </r>
  <r>
    <s v="San Jose"/>
    <n v="78"/>
    <s v="San Jose"/>
    <n v="45349"/>
    <s v="NON-CUSTOMER"/>
    <s v="FD"/>
    <s v="04/13/2022"/>
    <s v="14:04:53"/>
    <n v="45349"/>
    <s v="L1"/>
    <s v="colt "/>
    <s v="SAN JOSE"/>
    <m/>
    <m/>
    <s v="AXS-OK POLE DAMAGE"/>
    <s v="C"/>
    <s v="C"/>
    <s v="04/13/2022"/>
    <s v="14:10:06"/>
    <s v="04/13/2022 14:10 (PARO)  CALLBACK UPDATE COMPLETED. TMAN TEXAR ETA 30 MINS "/>
    <s v="4082778950"/>
    <s v="T-MAN"/>
    <s v="J2TT2T2"/>
    <s v="04/13/2022"/>
    <s v="14:46:00"/>
    <s v="04/13/2022"/>
    <s v="14:12:33"/>
    <n v="1"/>
    <n v="1"/>
    <n v="1"/>
    <n v="1"/>
    <n v="0"/>
    <n v="0"/>
    <n v="43.033333333332997"/>
    <n v="5.2166666666669999"/>
    <s v="04/13/2022"/>
    <s v="14:47:55"/>
    <m/>
    <m/>
    <m/>
    <m/>
    <m/>
    <m/>
    <m/>
    <m/>
    <m/>
    <m/>
    <m/>
    <m/>
    <m/>
    <m/>
    <m/>
    <m/>
    <x v="3"/>
    <n v="29.95"/>
  </r>
  <r>
    <s v="San Jose"/>
    <n v="78"/>
    <s v="San Jose"/>
    <n v="45372"/>
    <s v="OUTAGE"/>
    <s v="DUKE REALTY LIMITED PARTNERSHIP"/>
    <s v="04/13/2022"/>
    <s v="14:17:19"/>
    <n v="1671824"/>
    <s v="L1"/>
    <s v="5863 RUE FERRARI"/>
    <s v="SAN JOSE"/>
    <m/>
    <m/>
    <s v="A:PANEL OPEN;X:SILICON VALLEY BLVD;R:ARCING LINES/ OPEN PANEL/ INC#9147/ SJFD"/>
    <s v="C"/>
    <s v="C"/>
    <s v="04/13/2022"/>
    <s v="14:26:04"/>
    <s v="04/13/2022 14:31 (PARO) TMAN CAMERON ETA 30 MINS 04/13/2022 14:26 (PARO)  CALLBACK UPDATE COMPLETED. CALLED AGENCY TO VERIFY LOC/HZD"/>
    <s v="4082778950"/>
    <s v="T-MAN"/>
    <s v="J2TM1CI"/>
    <s v="04/13/2022"/>
    <s v="14:47:00"/>
    <s v="04/13/2022"/>
    <s v="14:20:29"/>
    <n v="1"/>
    <n v="1"/>
    <n v="1"/>
    <n v="1"/>
    <n v="0"/>
    <n v="0"/>
    <n v="32.049999999999997"/>
    <n v="8.75"/>
    <s v="04/13/2022"/>
    <s v="14:49:22"/>
    <m/>
    <m/>
    <m/>
    <m/>
    <m/>
    <m/>
    <m/>
    <m/>
    <m/>
    <m/>
    <m/>
    <m/>
    <m/>
    <m/>
    <s v="OR:N/A-CALLED CAMPEDEL NO ANSWER (PARO 14:28 04/13/2022)_x000a__x000a_OR:N/A-CALLED GRUNDER UNABLE TO RESPOND DUE TO TRUCK BEING DROPPED OFF (PARO 14:25 04/13/2022)_x000a__x000a_OR:N/A-CALLED GUILLEN NO ANSWER (PARO 14:23 04/13/2022)_x000a__x000a_OR:N/A-CALLED CAMERON NO ANSWER (PARO 14:23 04/13/2022)_x000a__x000a_"/>
    <m/>
    <x v="3"/>
    <n v="29.95"/>
  </r>
  <r>
    <s v="San Jose"/>
    <n v="78"/>
    <s v="San Jose"/>
    <n v="45771"/>
    <s v="OUTAGE"/>
    <s v="SPRINT CORPORATION"/>
    <s v="04/13/2022"/>
    <s v="16:19:16"/>
    <n v="1671913"/>
    <s v="L1"/>
    <s v="8215 MONTEREY RD"/>
    <s v="SAN JOSE"/>
    <m/>
    <m/>
    <s v="A:OK;X:BLANCHARD;R:CAR VS POLE WIRES DWN LOG0524, Pwr-Y"/>
    <s v="C"/>
    <s v="C"/>
    <s v="04/13/2022"/>
    <s v="16:23:08"/>
    <s v="04/13/2022 16:23 (PARO)  CALLBACK UPDATE COMPLETED. TMAN MONTOYA ETA 20 MINS "/>
    <s v="4082778900"/>
    <s v="T-MAN"/>
    <s v="J2TPJMR"/>
    <s v="04/13/2022"/>
    <s v="16:41:00"/>
    <s v="04/13/2022"/>
    <s v="16:20:16"/>
    <n v="1"/>
    <n v="1"/>
    <n v="1"/>
    <n v="1"/>
    <n v="0"/>
    <n v="0"/>
    <n v="30.483333333333"/>
    <n v="3.8666666666670002"/>
    <s v="04/13/2022"/>
    <s v="16:49:45"/>
    <m/>
    <m/>
    <m/>
    <m/>
    <m/>
    <m/>
    <m/>
    <m/>
    <m/>
    <m/>
    <m/>
    <m/>
    <m/>
    <m/>
    <m/>
    <m/>
    <x v="3"/>
    <n v="29.95"/>
  </r>
  <r>
    <s v="San Jose"/>
    <n v="78"/>
    <s v="San Jose"/>
    <n v="45803"/>
    <s v="OUTAGE"/>
    <s v="NEW CUSTOMER"/>
    <s v="04/13/2022"/>
    <s v="16:22:38"/>
    <n v="1671920"/>
    <s v="L1"/>
    <s v="8215 MONTEREY RD #A"/>
    <s v="COYOTE"/>
    <m/>
    <m/>
    <s v="A:ok;X:coyote ranch rd;R:MULTIPLE LINES DOWN ACROSS THE ROADWAY  ARCING PER CALFIRE, Pwr-I"/>
    <s v="C"/>
    <s v="C"/>
    <s v="04/13/2022"/>
    <s v="16:24:53"/>
    <s v="04/13/2022 16:24 (PARO)  CALLBACK UPDATE COMPLETED. TMAN MONTOYA ETA 20 MINS OIS SAME AS 1671913 "/>
    <s v="4082010490"/>
    <s v="REPAIR"/>
    <s v="PICHT"/>
    <s v="04/13/2022"/>
    <s v="20:10:00"/>
    <s v="04/13/2022"/>
    <s v="17:46:22"/>
    <n v="1"/>
    <n v="1"/>
    <n v="1"/>
    <n v="1"/>
    <n v="0"/>
    <n v="0"/>
    <n v="27.216666666666999"/>
    <n v="2.25"/>
    <s v="04/13/2022"/>
    <s v="16:49:51"/>
    <m/>
    <m/>
    <m/>
    <m/>
    <m/>
    <m/>
    <m/>
    <m/>
    <m/>
    <m/>
    <m/>
    <m/>
    <m/>
    <m/>
    <s v="OR:N/A-PER OIS 1671913 ETOR UPDATED TO 0400 (PARO 19:31 04/13/2022)_x000a__x000a_OR:N/A-D.O. ADVISED THEY THOUGHT THESE WERE COMM LINES BECAUSE THEY HAVE NOT HEARD FROM MONTOYA. TRIED CONTACTING MONTOYA NO ANSWER, WENT STRAIGHT TO VOICEMAIL. (MALM 16:53 04/13/2022)_x000a__x000a_OR:N/A-P/911 AGENCY DISPATCHER ERIC. PGnE ONSITE @ 16:41 (MALM 16:53 04/13/2022)_x000a__x000a_OR:N/A-OIS 1671913 (PARO 16:24 04/13/2022)_x000a__x000a_"/>
    <m/>
    <x v="3"/>
    <n v="29.95"/>
  </r>
  <r>
    <s v="San Jose"/>
    <n v="78"/>
    <s v="San Jose"/>
    <n v="49974"/>
    <s v="NON-CUSTOMER"/>
    <s v="SAN JOSE FD"/>
    <s v="04/14/2022"/>
    <s v="14:38:57"/>
    <n v="49974"/>
    <s v="L1"/>
    <s v="N WHITE RD"/>
    <s v="SAN JOSE"/>
    <m/>
    <m/>
    <s v="AXS-OK FD REQ ETA. TRANSFORMER IS SMOKING."/>
    <s v="C"/>
    <s v="C"/>
    <s v="04/14/2022"/>
    <s v="14:48:01"/>
    <s v="04/14/2022 14:48 (J0AF) AGENCY ADVISED JUST CLEARED SCENE 04/14/2022 14:48 (J0AF)  CALLBACK UPDATE COMPLETED. 30min eta"/>
    <s v="4082778950"/>
    <s v="T-MAN"/>
    <s v="J2TM1CI"/>
    <s v="04/14/2022"/>
    <s v="15:54:00"/>
    <s v="04/14/2022"/>
    <s v="14:41:47"/>
    <n v="1"/>
    <n v="1"/>
    <n v="1"/>
    <n v="1"/>
    <n v="0"/>
    <n v="0"/>
    <n v="9.9833333333330003"/>
    <n v="9.0666666666670004"/>
    <s v="04/14/2022"/>
    <s v="14:48:56"/>
    <m/>
    <m/>
    <m/>
    <m/>
    <m/>
    <m/>
    <m/>
    <m/>
    <m/>
    <m/>
    <m/>
    <m/>
    <m/>
    <m/>
    <m/>
    <s v="OR:N/A-TMAN CAMERON UPDATED STATUS TO ENROUTE WITH 30MIN ETA (ARRIVAL OF 15:16) CALLED AGENCY GAVE ETA, AGENCY ADVISED UNIT JUST CLEARED SCENE. (J0AF 14:49 04/14/2022)_x000a__x000a_"/>
    <x v="3"/>
    <n v="29.95"/>
  </r>
  <r>
    <s v="San Jose"/>
    <n v="78"/>
    <s v="San Jose"/>
    <n v="58923"/>
    <s v="OUTAGE"/>
    <s v="JULIE ANN RIVERA"/>
    <s v="04/16/2022"/>
    <s v="04:34:23"/>
    <n v="1674121"/>
    <s v="L1"/>
    <s v="3900 MOORPARK AVE APT 28"/>
    <s v="SAN JOSE"/>
    <m/>
    <m/>
    <s v="A:OK;X:SARATOGA;R:FD ONSITE. AXS OK. APRTMENT AT EITHER APT 28 OR 29. REQ ETA, Pwr-Y"/>
    <s v="C"/>
    <s v="C"/>
    <s v="04/16/2022"/>
    <s v="04:36:33"/>
    <s v="04/16/2022 04:36 (S2CA)  CALLBACK UPDATE COMPLETED. ETA 30 MINS "/>
    <s v="4082778950"/>
    <s v="T-MAN"/>
    <s v="J2TPJMR"/>
    <s v="04/16/2022"/>
    <s v="04:57:00"/>
    <s v="04/16/2022"/>
    <s v="04:35:15"/>
    <n v="1"/>
    <n v="1"/>
    <n v="1"/>
    <n v="1"/>
    <n v="0"/>
    <n v="0"/>
    <n v="31.2"/>
    <n v="2.166666666667"/>
    <s v="04/16/2022"/>
    <s v="05:05:35"/>
    <m/>
    <m/>
    <m/>
    <m/>
    <m/>
    <m/>
    <m/>
    <m/>
    <m/>
    <m/>
    <m/>
    <m/>
    <m/>
    <m/>
    <m/>
    <m/>
    <x v="3"/>
    <n v="29.95"/>
  </r>
  <r>
    <s v="San Jose"/>
    <n v="78"/>
    <s v="San Jose"/>
    <n v="59478"/>
    <s v="NON-CUSTOMER"/>
    <s v="SJPD"/>
    <s v="04/16/2022"/>
    <s v="06:50:09"/>
    <n v="59478"/>
    <s v="L1"/>
    <s v="CENTER"/>
    <s v="SAN JOSE"/>
    <m/>
    <m/>
    <s v="AXS-OK PD ONS REQ ETA INC 144"/>
    <s v="C"/>
    <s v="C"/>
    <s v="04/16/2022"/>
    <s v="07:00:46"/>
    <s v="04/16/2022 07:00 (LRMJ)  CALLBACK UPDATE COMPLETED. GAVE DISPATCHER 5 MIN ETA - TMAN IS NOW ONSITE "/>
    <s v="4082778990"/>
    <s v="T-MAN"/>
    <s v="J2TPJMR"/>
    <s v="04/16/2022"/>
    <s v="06:56:00"/>
    <s v="04/16/2022"/>
    <s v="06:55:38"/>
    <n v="1"/>
    <n v="1"/>
    <n v="1"/>
    <n v="1"/>
    <n v="0"/>
    <n v="0"/>
    <n v="10.716666666667001"/>
    <n v="10.616666666666999"/>
    <s v="04/16/2022"/>
    <s v="07:00:52"/>
    <m/>
    <m/>
    <m/>
    <m/>
    <m/>
    <m/>
    <m/>
    <m/>
    <m/>
    <m/>
    <m/>
    <m/>
    <m/>
    <m/>
    <m/>
    <m/>
    <x v="3"/>
    <n v="29.95"/>
  </r>
  <r>
    <s v="San Jose"/>
    <n v="78"/>
    <s v="San Jose"/>
    <n v="59554"/>
    <s v="OUTAGE"/>
    <s v="JON WILLIAMSON"/>
    <s v="04/16/2022"/>
    <s v="07:38:44"/>
    <n v="1674208"/>
    <s v="L1"/>
    <s v="1010 ELLIS AVE"/>
    <s v="SAN JOSE"/>
    <m/>
    <m/>
    <s v="A:OK;X:LINCOLN AVE;R:SJFD ENROUTE, Pwr-Y"/>
    <s v="C"/>
    <s v="C"/>
    <s v="04/16/2022"/>
    <s v="07:42:33"/>
    <s v="04/16/2022 07:42 (ADT0)  CALLBACK UPDATE COMPLETED.  04/16/2022 07:41 (ADT0) TMAN GUILLEN ENTERED 39 MIN ETA 04/16/2022 07:41 (ADT0) LEFT MESSAGE FOR TMAN GUILLEN ASKING FOR ETA"/>
    <s v="4082778950"/>
    <s v="T-MAN"/>
    <s v="J2TDXGP"/>
    <s v="04/16/2022"/>
    <s v="07:58:00"/>
    <s v="04/16/2022"/>
    <s v="07:39:42"/>
    <n v="1"/>
    <n v="1"/>
    <n v="1"/>
    <n v="1"/>
    <n v="0"/>
    <n v="0"/>
    <n v="22.333333333333002"/>
    <n v="3.8166666666669999"/>
    <s v="04/16/2022"/>
    <s v="08:01:04"/>
    <m/>
    <m/>
    <m/>
    <m/>
    <m/>
    <m/>
    <m/>
    <m/>
    <m/>
    <m/>
    <m/>
    <m/>
    <m/>
    <m/>
    <m/>
    <m/>
    <x v="3"/>
    <n v="29.95"/>
  </r>
  <r>
    <s v="San Jose"/>
    <n v="78"/>
    <s v="San Jose"/>
    <n v="61416"/>
    <s v="OUTAGE"/>
    <s v="NICOLAS ESTRADA"/>
    <s v="04/16/2022"/>
    <s v="11:04:23"/>
    <n v="1674436"/>
    <s v="L1"/>
    <s v="88 ALEXANDER AVE"/>
    <s v="SAN JOSE"/>
    <m/>
    <m/>
    <s v="A:OK;X:MADDEN;R:FD ENROUTE, Pwr-N"/>
    <s v="C"/>
    <s v="C"/>
    <s v="04/16/2022"/>
    <s v="11:08:00"/>
    <s v="04/16/2022 11:08 (ADT0)  CALLBACK UPDATE COMPLETED.  04/16/2022 11:07 (ADT0) PER TMAN GUILLEN 24 MIN ETA"/>
    <s v="4082778950"/>
    <s v="T-MAN"/>
    <s v="J2TDXGP"/>
    <s v="04/16/2022"/>
    <s v="11:12:00"/>
    <s v="04/16/2022"/>
    <s v="11:05:30"/>
    <n v="1"/>
    <n v="1"/>
    <n v="1"/>
    <n v="1"/>
    <n v="0"/>
    <n v="0"/>
    <n v="9.5"/>
    <n v="3.6166666666670002"/>
    <s v="04/16/2022"/>
    <s v="11:13:53"/>
    <m/>
    <m/>
    <m/>
    <m/>
    <m/>
    <m/>
    <m/>
    <m/>
    <m/>
    <m/>
    <m/>
    <m/>
    <m/>
    <m/>
    <m/>
    <m/>
    <x v="3"/>
    <n v="29.95"/>
  </r>
  <r>
    <s v="San Jose"/>
    <n v="78"/>
    <s v="San Jose"/>
    <n v="64744"/>
    <s v="NON-CUSTOMER"/>
    <s v="SAN JOSE FD"/>
    <s v="04/16/2022"/>
    <s v="19:44:57"/>
    <n v="64744"/>
    <s v="L1"/>
    <s v="N 1ST"/>
    <s v="SAN JOSE"/>
    <m/>
    <m/>
    <s v="AXS-OK FD ENROUTE TO VEHICLE ACCIDENT INTO POLE--LINES REPORTED DOWN--ETA REQ"/>
    <s v="C"/>
    <s v="C"/>
    <s v="04/16/2022"/>
    <s v="19:54:17"/>
    <s v="04/16/2022 19:54 (MXLG)  CALLBACK UPDATE COMPLETED. HEATHER FROM SJ FD SAYS CANCEL NOT OUR EQUIPMENT "/>
    <s v="4082778950"/>
    <s v="T-MAN"/>
    <s v="J2TDXGP"/>
    <s v="04/16/2022"/>
    <s v="19:54:00"/>
    <s v="04/16/2022"/>
    <s v="19:49:05"/>
    <n v="1"/>
    <n v="1"/>
    <n v="1"/>
    <n v="1"/>
    <n v="0"/>
    <n v="0"/>
    <n v="9.4666666666670007"/>
    <n v="9.333333333333"/>
    <s v="04/16/2022"/>
    <s v="19:54:25"/>
    <m/>
    <m/>
    <m/>
    <m/>
    <m/>
    <m/>
    <m/>
    <m/>
    <m/>
    <m/>
    <m/>
    <m/>
    <m/>
    <m/>
    <m/>
    <s v="OR:N/A-HEATHER FROM SJ FD SAYS CANCEL NOT OUR EQUIPMENT (MXLG 19:54 04/16/2022)_x000a__x000a_"/>
    <x v="3"/>
    <n v="29.95"/>
  </r>
  <r>
    <s v="San Jose"/>
    <n v="78"/>
    <s v="San Jose"/>
    <n v="65380"/>
    <s v="NON-CUSTOMER"/>
    <s v="SJ FD"/>
    <s v="04/16/2022"/>
    <s v="20:29:12"/>
    <n v="65380"/>
    <s v="L1"/>
    <s v="MOORE PARK AVE"/>
    <s v="SAN JOSE"/>
    <m/>
    <m/>
    <s v="AXS-OK SJ FD ONSITE REQ ETA: 408-277-8950 INCIDENT # 9242"/>
    <s v="C"/>
    <s v="C"/>
    <s v="04/16/2022"/>
    <s v="20:50:22"/>
    <s v="04/16/2022 20:50 (MXLG)  CALLBACK UPDATE COMPLETED. CALLED NOTIFIED SJFD TO ADVISE, LATE NOTING THE SCREEN, HAD ANOTHER 911 AND CREW CALLOUT "/>
    <s v="4082778950"/>
    <s v="T-MAN"/>
    <s v="J2TDXGP"/>
    <s v="04/16/2022"/>
    <s v="20:45:00"/>
    <s v="04/16/2022"/>
    <s v="20:30:16"/>
    <n v="1"/>
    <n v="1"/>
    <n v="1"/>
    <n v="0"/>
    <n v="1"/>
    <n v="0"/>
    <n v="18.816666666667"/>
    <n v="21.166666666666998"/>
    <s v="04/16/2022"/>
    <s v="20:48:01"/>
    <m/>
    <m/>
    <m/>
    <m/>
    <m/>
    <m/>
    <m/>
    <m/>
    <m/>
    <m/>
    <m/>
    <m/>
    <m/>
    <m/>
    <m/>
    <s v="OR:N/A-CALLED 911, THE FIRE DEPT HAS CLEARED. MY TMAN RODRIGUEZ IS OUT OF TOUCH. HE GAVE ME A SOLID ETA BUT WE DO NOT HAVE COMMUNICATION SIGNAL (MXLG 20:41 04/16/2022)_x000a__x000a_OR:N/A-CALLOUT TO TMAN DAVE GUILLEN REQUESTING AND ETA FOR THIS TAG (MXLG 20:35 04/16/2022)_x000a__x000a_"/>
    <x v="3"/>
    <n v="29.95"/>
  </r>
  <r>
    <s v="San Jose"/>
    <n v="78"/>
    <s v="San Jose"/>
    <n v="65762"/>
    <s v="OUTAGE"/>
    <s v="QING SHA"/>
    <s v="04/17/2022"/>
    <s v="01:14:14"/>
    <n v="1675058"/>
    <s v="L1"/>
    <s v="1039 CRESCENT TER"/>
    <s v="MILPITAS"/>
    <m/>
    <m/>
    <s v="A:OK;X:WESTRIDGE;R:MILPITAS FD ONSITE - NEED BOTH GAS AND ELEC TO SECURE THE MTRS - XST: WESTRIDGE - NEED ETA: 408-998-7212, Pwr-Y"/>
    <s v="C"/>
    <s v="C"/>
    <s v="04/17/2022"/>
    <s v="01:17:10"/>
    <s v="04/17/2022 01:17 (S2CA)  CALLBACK UPDATE COMPLETED. ETA 30 MINS "/>
    <s v="4089987212"/>
    <s v="T-MAN"/>
    <s v="J2TFWB3"/>
    <s v="04/17/2022"/>
    <s v="01:47:00"/>
    <s v="04/17/2022"/>
    <s v="01:15:37"/>
    <n v="1"/>
    <n v="1"/>
    <n v="1"/>
    <n v="1"/>
    <n v="0"/>
    <n v="0"/>
    <n v="35.666666666666998"/>
    <n v="2.9333333333330001"/>
    <s v="04/17/2022"/>
    <s v="01:49:54"/>
    <m/>
    <m/>
    <m/>
    <m/>
    <m/>
    <m/>
    <m/>
    <m/>
    <m/>
    <m/>
    <m/>
    <m/>
    <m/>
    <m/>
    <m/>
    <m/>
    <x v="3"/>
    <n v="29.95"/>
  </r>
  <r>
    <s v="San Jose"/>
    <n v="78"/>
    <s v="San Jose"/>
    <n v="65819"/>
    <s v="NON-CUSTOMER"/>
    <s v="MORGAN HILL PD"/>
    <s v="04/17/2022"/>
    <s v="04:00:20"/>
    <n v="65819"/>
    <s v="L1"/>
    <s v="CASTLERIDGE DR"/>
    <s v="MORGAN HILL"/>
    <m/>
    <m/>
    <s v="AXS-OK CHP ONSITE - POLE HAS DAMAGE AND ALSO CHECK THE WIRES ON POLE 120017042"/>
    <s v="C"/>
    <s v="C"/>
    <s v="04/17/2022"/>
    <s v="04:04:07"/>
    <s v="04/17/2022 04:04 (S2CA)  CALLBACK UPDATE COMPLETED. ETA 40 MINS "/>
    <s v="4087792101"/>
    <s v="T-MAN"/>
    <s v="J2TFWB3"/>
    <s v="04/17/2022"/>
    <s v="04:38:00"/>
    <s v="04/17/2022"/>
    <s v="04:01:14"/>
    <n v="1"/>
    <n v="1"/>
    <n v="1"/>
    <n v="1"/>
    <n v="0"/>
    <n v="0"/>
    <n v="38.933333333333003"/>
    <n v="3.7833333333330001"/>
    <s v="04/17/2022"/>
    <s v="04:39:16"/>
    <m/>
    <m/>
    <m/>
    <m/>
    <m/>
    <m/>
    <m/>
    <m/>
    <m/>
    <m/>
    <m/>
    <m/>
    <m/>
    <m/>
    <m/>
    <m/>
    <x v="3"/>
    <n v="29.95"/>
  </r>
  <r>
    <s v="San Jose"/>
    <n v="78"/>
    <s v="San Jose"/>
    <n v="65989"/>
    <s v="NON-CUSTOMER"/>
    <s v="MORGAN HILL PD"/>
    <s v="04/17/2022"/>
    <s v="08:37:36"/>
    <n v="65989"/>
    <s v="L1"/>
    <s v="CASTLE LAKE DR , LLAGAS"/>
    <s v="MORGAN HILL"/>
    <m/>
    <m/>
    <s v="AXS-OK CAR HIT POLE/ NEEDS POLE DE-ENERGIZED/ INC#2204170011"/>
    <s v="C"/>
    <s v="C"/>
    <s v="04/17/2022"/>
    <s v="08:42:27"/>
    <s v="04/17/2022 08:55 (CXTQ) PER AGENCY, VEHICLE HAS BEEN REMOVED AND THEY JUST WANTED TO GO BACK OUT TO CHECK AND MAKE SURE IT`S SAFE. ADVISED AWAITING CREW AND WILL CALL BACK WITH ETA. 04/17/2022 08:42 (CXTQ)  CALLBACK UPDATE COMPLETED. SAME AS OIS 65819, AWAITING CREW. WILL NOTIFY AGENCY OF ETA FOR CREW."/>
    <s v="4087792101"/>
    <m/>
    <m/>
    <m/>
    <m/>
    <m/>
    <m/>
    <n v="1"/>
    <n v="1"/>
    <n v="1"/>
    <n v="1"/>
    <n v="0"/>
    <n v="0"/>
    <n v="46.566666666666997"/>
    <n v="4.8499999999999996"/>
    <s v="04/17/2022"/>
    <s v="09:24:10"/>
    <m/>
    <m/>
    <m/>
    <m/>
    <m/>
    <m/>
    <m/>
    <m/>
    <m/>
    <m/>
    <m/>
    <m/>
    <m/>
    <m/>
    <m/>
    <s v="OR:N/A-CREW ONSITE SEE OIS 65819. PER SUPVR OK TO UNCHK 911 STANDBY AND RESTORE OUTAGE. (CXTQ 09:23 04/17/2022)_x000a__x000a_OR:N/A-SUPVR SWENDELL WILL CB WITH CREW ETA. SAID CREW SHOULD BE ONISTE WITHIN AN HOUR OR SO. (CXTQ 09:16 04/17/2022)_x000a__x000a_OR:N/A-running Arcos # 296101 for FM resource. sw Tman Norrell who confirmed it was made safe. Advised vehicle has been removed so agency is standing by to make sure still safe and Tman advised that is for crew only. Would take him 30 to 40 minutes to get there so needs to go to MnC. (T3BI 09:10 04/17/2022)_x000a__x000a_OR:N/A-LM FOR SUPVR KEVIN SWENDELL TO REQUEST ETA FOR CREW. (CXTQ 08:59 04/17/2022)_x000a__x000a_OR:N/A-THIS CAR POLE IS THE SAME AS OIS 65819, AWAITING CREW. WILL CONTACT AGNECY AND ADVISE AND PROVIDE AN ETA FOR CREW. (CXTQ 08:41 04/17/2022)_x000a__x000a_"/>
    <x v="3"/>
    <n v="29.95"/>
  </r>
  <r>
    <s v="San Jose"/>
    <n v="78"/>
    <s v="San Jose"/>
    <n v="66544"/>
    <s v="NON-CUSTOMER"/>
    <s v="SAN JOSE FD"/>
    <s v="04/17/2022"/>
    <s v="13:02:18"/>
    <n v="66544"/>
    <s v="L1"/>
    <s v="LUCRETIA CT"/>
    <s v="SAN JOSE"/>
    <m/>
    <m/>
    <s v="AXS-OK VEHICLE INTO POLE--PD STANDING BY--POLE CHECK NEEDED"/>
    <s v="C"/>
    <s v="C"/>
    <s v="04/17/2022"/>
    <s v="13:05:45"/>
    <s v="04/17/2022 13:05 (MALM)  CALLBACK UPDATE COMPLETED. TMAN PATTERSON ADV 30 MIN ETA "/>
    <s v="4082778950"/>
    <s v="T-MAN"/>
    <s v="J2TNXP9"/>
    <s v="04/17/2022"/>
    <s v="13:32:00"/>
    <s v="04/17/2022"/>
    <s v="13:03:30"/>
    <n v="1"/>
    <n v="1"/>
    <n v="1"/>
    <n v="1"/>
    <n v="0"/>
    <n v="0"/>
    <n v="34.200000000000003"/>
    <n v="3.45"/>
    <s v="04/17/2022"/>
    <s v="13:36:30"/>
    <m/>
    <m/>
    <m/>
    <m/>
    <m/>
    <m/>
    <m/>
    <m/>
    <m/>
    <m/>
    <m/>
    <m/>
    <m/>
    <m/>
    <m/>
    <m/>
    <x v="3"/>
    <n v="29.95"/>
  </r>
  <r>
    <s v="San Jose"/>
    <n v="78"/>
    <s v="San Jose"/>
    <n v="69437"/>
    <s v="OUTAGE"/>
    <s v="CHRIS GONZALES"/>
    <s v="04/18/2022"/>
    <s v="09:06:26"/>
    <n v="1675592"/>
    <s v="L1"/>
    <s v="99 PALA AVE"/>
    <s v="SAN JOSE"/>
    <m/>
    <m/>
    <s v="A:OK;X:AVENUE B;R:OUTSDE FIRE ON EXTERIOR NEEDS ELEC TO CHECK INTEGRITY, Pwr-Y"/>
    <s v="C"/>
    <s v="C"/>
    <s v="04/18/2022"/>
    <s v="09:08:35"/>
    <s v="04/18/2022 09:08 (KLKB)  CALLBACK UPDATE COMPLETED. ETA 30 MINS "/>
    <s v="4082778950"/>
    <s v="T-MAN"/>
    <s v="J2TT2T2"/>
    <s v="04/18/2022"/>
    <s v="09:17:00"/>
    <s v="04/18/2022"/>
    <s v="09:06:57"/>
    <n v="1"/>
    <n v="1"/>
    <n v="1"/>
    <n v="1"/>
    <n v="0"/>
    <n v="0"/>
    <n v="11.716666666667001"/>
    <n v="2.15"/>
    <s v="04/18/2022"/>
    <s v="09:18:09"/>
    <m/>
    <m/>
    <m/>
    <m/>
    <m/>
    <m/>
    <m/>
    <m/>
    <m/>
    <m/>
    <m/>
    <m/>
    <m/>
    <m/>
    <m/>
    <m/>
    <x v="3"/>
    <n v="29.95"/>
  </r>
  <r>
    <s v="San Jose"/>
    <n v="78"/>
    <s v="San Jose"/>
    <n v="71363"/>
    <s v="OUTAGE"/>
    <s v="ESCOBEDO-GARCIA,RUBEN"/>
    <s v="04/18/2022"/>
    <s v="14:17:50"/>
    <n v="1675896"/>
    <s v="L1"/>
    <s v="2565 SENTER RD"/>
    <s v="SAN JOSE"/>
    <m/>
    <m/>
    <s v="A:OK;X:BALTIC WAY;R:SJFD ENR REQ ETA 408-277-8950 WIRE DOWN ON FIRE"/>
    <s v="C"/>
    <s v="C"/>
    <s v="04/18/2022"/>
    <s v="14:28:27"/>
    <s v="04/18/2022 14:28 (JIMI)  CALLBACK UPDATE COMPLETED. 5 min eta per Silva notified agency "/>
    <s v="4082778950"/>
    <s v="T-MAN"/>
    <s v="J2TEASJ"/>
    <s v="04/18/2022"/>
    <s v="14:32:00"/>
    <s v="04/18/2022"/>
    <s v="14:13:36"/>
    <n v="1"/>
    <n v="1"/>
    <n v="1"/>
    <n v="1"/>
    <n v="0"/>
    <n v="0"/>
    <n v="16.383333333332999"/>
    <n v="10.616666666666999"/>
    <s v="04/18/2022"/>
    <s v="14:34:13"/>
    <m/>
    <m/>
    <m/>
    <m/>
    <m/>
    <m/>
    <m/>
    <m/>
    <m/>
    <m/>
    <m/>
    <m/>
    <m/>
    <m/>
    <m/>
    <m/>
    <x v="3"/>
    <n v="29.95"/>
  </r>
  <r>
    <s v="San Jose"/>
    <n v="78"/>
    <s v="San Jose"/>
    <n v="72385"/>
    <s v="OUTAGE"/>
    <s v="TRADER JOE'S COMPANY"/>
    <s v="04/18/2022"/>
    <s v="18:31:40"/>
    <n v="1676083"/>
    <s v="L1"/>
    <s v="635 COLEMAN AVE"/>
    <s v="SAN JOSE"/>
    <m/>
    <m/>
    <s v="A:OK;X:HOBSON;R:, Pwr-Y"/>
    <s v="C"/>
    <s v="C"/>
    <s v="04/18/2022"/>
    <s v="18:39:05"/>
    <s v="04/18/2022 18:39 (MALM)  CALLBACK UPDATE COMPLETED. TMAN TEXER ADV 30 MIN ETA "/>
    <s v="4082778950"/>
    <s v="T-MAN"/>
    <s v="J2TT2T2"/>
    <s v="04/18/2022"/>
    <s v="18:57:00"/>
    <s v="04/18/2022"/>
    <s v="18:38:19"/>
    <n v="1"/>
    <n v="1"/>
    <n v="1"/>
    <n v="1"/>
    <n v="0"/>
    <n v="0"/>
    <n v="32.283333333332997"/>
    <n v="7.416666666667"/>
    <s v="04/18/2022"/>
    <s v="19:03:57"/>
    <m/>
    <m/>
    <m/>
    <m/>
    <m/>
    <m/>
    <m/>
    <m/>
    <m/>
    <m/>
    <m/>
    <m/>
    <m/>
    <m/>
    <m/>
    <m/>
    <x v="3"/>
    <n v="29.95"/>
  </r>
  <r>
    <s v="San Jose"/>
    <n v="78"/>
    <s v="San Jose"/>
    <n v="76562"/>
    <s v="OUTAGE"/>
    <s v="UNHUI MENDEZ"/>
    <s v="04/19/2022"/>
    <s v="15:33:46"/>
    <n v="1676717"/>
    <s v="L1"/>
    <s v="2365 TOLBERT CT"/>
    <s v="SAN JOSE"/>
    <m/>
    <m/>
    <s v="A:OK;X:TOLBERT DR;R:PER SJFD ONSITE. FD SHUT OFF G/E METER., Pwr-Y"/>
    <s v="C"/>
    <s v="C"/>
    <s v="04/19/2022"/>
    <s v="15:37:54"/>
    <s v="04/19/2022 15:37 (AGG6)  CALLBACK UPDATE COMPLETED. ETA 30 MIN "/>
    <s v="4082778950"/>
    <s v="T-MAN"/>
    <s v="J2TNXP9"/>
    <s v="04/19/2022"/>
    <s v="15:46:00"/>
    <s v="04/19/2022"/>
    <s v="15:35:33"/>
    <n v="1"/>
    <n v="1"/>
    <n v="1"/>
    <n v="1"/>
    <n v="0"/>
    <n v="0"/>
    <n v="14.25"/>
    <n v="4.1333333333329998"/>
    <s v="04/19/2022"/>
    <s v="15:48:01"/>
    <m/>
    <m/>
    <m/>
    <m/>
    <m/>
    <m/>
    <m/>
    <m/>
    <m/>
    <m/>
    <m/>
    <m/>
    <m/>
    <m/>
    <m/>
    <m/>
    <x v="3"/>
    <n v="29.95"/>
  </r>
  <r>
    <s v="San Jose"/>
    <n v="78"/>
    <s v="San Jose"/>
    <n v="80950"/>
    <s v="OUTAGE"/>
    <s v="BHUPEN MAGAN"/>
    <s v="04/20/2022"/>
    <s v="12:28:31"/>
    <n v="1677470"/>
    <s v="L1"/>
    <s v="1860 THE ALAMEDA"/>
    <s v="SAN JOSE"/>
    <m/>
    <m/>
    <s v="A:OK;X:WEST HEDDING;R:SJFD ONS REQ ETA 408-277-8950 SMALL ELEC FIRE IN KITCHEN NOW OUT., Pwr-Y"/>
    <s v="C"/>
    <s v="C"/>
    <s v="04/20/2022"/>
    <s v="12:36:02"/>
    <s v="04/20/2022 12:36 (MXLG)  CALLBACK UPDATE COMPLETED. TMAN JOHNSON HAS A 45 MINUTE ETA. CALLED 911 TO CONFIRM "/>
    <s v="4082778950"/>
    <s v="T-MAN"/>
    <s v="J2TFWB3"/>
    <s v="04/20/2022"/>
    <s v="13:27:00"/>
    <s v="04/20/2022"/>
    <s v="13:10:51"/>
    <n v="1"/>
    <n v="1"/>
    <n v="1"/>
    <n v="1"/>
    <n v="0"/>
    <n v="0"/>
    <n v="59.733333333333"/>
    <n v="7.5166666666669997"/>
    <s v="04/20/2022"/>
    <s v="13:28:15"/>
    <m/>
    <m/>
    <m/>
    <m/>
    <m/>
    <m/>
    <m/>
    <m/>
    <m/>
    <m/>
    <m/>
    <m/>
    <m/>
    <m/>
    <s v="OR:N/A-DANG, DANG, DANG, TO CLOSE FOR COMFORT (MXLG 13:30 04/20/2022)_x000a__x000a_OR:N/A-WHEN I TOOK OVER THE AREA I WAS TOLD TO PUT TAG ON TMAN JOHN JOHNSO, I DID. HE WAS HAVING COMMUNINCTION PROBLEMS AND COULD NOT PUT HIM SELF ENROUTE. HE HAD A 45 MINUTE ETA. THE AREA TMAN GUILLEN WAS ON A TAG AND TMAN BRANDT WAS ON A TAG. I FINALLY WAS ABLE TO PUT THE TAG ON JOHNSON. AT THAT TIME HE GAVE ME 25 MINUTES. BRANDT BECAME AVAILABLE SO I PUT THE TAG ON BRANDT. FMO CALLED  AND GAVE ME METER TECH JOHN GOODRICH  ENROUTE (MXLG 13:27 04/20/2022)_x000a__x000a_OR:N/A-TMAN JOHNSON HAS A 45 MINUTE ETA. CALLED 911 TO CONFIRM (MXLG 12:36 04/20/2022)_x000a__x000a_"/>
    <m/>
    <x v="3"/>
    <n v="29.95"/>
  </r>
  <r>
    <s v="San Jose"/>
    <n v="78"/>
    <s v="San Jose"/>
    <n v="81949"/>
    <s v="OUTAGE"/>
    <s v="JUANITA RIVERA"/>
    <s v="04/20/2022"/>
    <s v="16:08:04"/>
    <n v="1677661"/>
    <s v="L1"/>
    <s v="3290 MOUNT LOGAN DR"/>
    <s v="SAN JOSE"/>
    <m/>
    <m/>
    <s v="A:OK;X:MT LASSEN;R:SJFD ONS REQ ETA 408-277-8950 SJFD REQ ONS REQ ETA FOR ELEC ISSUE CAUSING SMOKE INSIDE HOUSE, Pwr-Y"/>
    <s v="C"/>
    <s v="C"/>
    <s v="04/20/2022"/>
    <s v="16:13:23"/>
    <s v="04/20/2022 16:13 (WKT4)  CALLBACK UPDATE COMPLETED. TMAN GAVE 30 MIN ETA "/>
    <s v="4082778950"/>
    <s v="T-MAN"/>
    <s v="J2TJ7KS"/>
    <s v="04/20/2022"/>
    <s v="16:42:00"/>
    <s v="04/20/2022"/>
    <s v="16:12:22"/>
    <n v="1"/>
    <n v="1"/>
    <n v="1"/>
    <n v="1"/>
    <n v="0"/>
    <n v="0"/>
    <n v="35.950000000000003"/>
    <n v="5.3166666666670004"/>
    <s v="04/20/2022"/>
    <s v="16:44:01"/>
    <m/>
    <m/>
    <m/>
    <m/>
    <m/>
    <m/>
    <m/>
    <m/>
    <m/>
    <m/>
    <m/>
    <m/>
    <m/>
    <m/>
    <m/>
    <m/>
    <x v="3"/>
    <n v="29.95"/>
  </r>
  <r>
    <s v="San Jose"/>
    <n v="78"/>
    <s v="San Jose"/>
    <n v="85922"/>
    <s v="OUTAGE"/>
    <s v="RAMO PINJIC"/>
    <s v="04/21/2022"/>
    <s v="10:01:58"/>
    <n v="1678196"/>
    <s v="L1"/>
    <s v="3368 BRODIE DR"/>
    <s v="SAN JOSE"/>
    <m/>
    <m/>
    <s v="A:ok;X:singleton rd;R:per SJFD; underground vault; sparking/ smoking; 911 ENR req ETA, Pwr-Y"/>
    <s v="C"/>
    <s v="C"/>
    <s v="04/21/2022"/>
    <s v="10:15:19"/>
    <s v="04/21/2022 10:17 (MXLG) CALLLED 911 WITH THE 20 MINUTE ETA. FIRE HAS CLEARED. HAS A CITY WORKER ONSITE 04/21/2022 10:15 (MXLG)  CALLBACK UPDATE COMPLETED. TMAN BRANDT HAS A 20 MINUTE ETA"/>
    <s v="4082778950"/>
    <s v="T-MAN"/>
    <s v="J2TFWB3"/>
    <s v="04/21/2022"/>
    <s v="10:36:00"/>
    <s v="04/21/2022"/>
    <s v="10:12:38"/>
    <n v="1"/>
    <n v="1"/>
    <n v="1"/>
    <n v="1"/>
    <n v="0"/>
    <n v="0"/>
    <n v="36.816666666666997"/>
    <n v="13.35"/>
    <s v="04/21/2022"/>
    <s v="10:38:47"/>
    <m/>
    <m/>
    <m/>
    <m/>
    <m/>
    <m/>
    <m/>
    <m/>
    <m/>
    <m/>
    <m/>
    <m/>
    <m/>
    <m/>
    <s v="OR:N/A-CALLLED 911 WITH THE 20 MINUTE ETA. FIRE HAS CLEARED. HAS A CITY WORKER ONSITE (MXLG 10:17 04/21/2022)_x000a__x000a_OR:N/A-TMAN BRANDT IS COMING OUT OF THE MEETING AND GOING ON THIS TAG, WAITING FOR ETA (MXLG 10:11 04/21/2022)_x000a__x000a_"/>
    <m/>
    <x v="3"/>
    <n v="29.95"/>
  </r>
  <r>
    <s v="San Jose"/>
    <n v="78"/>
    <s v="San Jose"/>
    <n v="94889"/>
    <s v="OUTAGE"/>
    <s v="ALTERRA SAN JOSE PARTNERS LLC"/>
    <s v="04/22/2022"/>
    <s v="09:10:24"/>
    <n v="1679131"/>
    <s v="L1"/>
    <s v="1640 LA ROSSA CIR BLDG 1"/>
    <s v="SAN JOSE"/>
    <m/>
    <m/>
    <s v="A:OK;X:ALMADEN EXPWY;R:ACTIVE STRUCTURE FIRE, Pwr-Y"/>
    <s v="C"/>
    <s v="C"/>
    <s v="04/22/2022"/>
    <s v="09:14:14"/>
    <s v="04/22/2022 09:14 (AGG6)  CALLBACK UPDATE COMPLETED. eta 30 min "/>
    <s v="4082778950"/>
    <s v="T-MAN"/>
    <s v="J2TGXCH"/>
    <s v="04/22/2022"/>
    <s v="09:24:00"/>
    <s v="04/22/2022"/>
    <s v="09:11:43"/>
    <n v="1"/>
    <n v="1"/>
    <n v="1"/>
    <n v="1"/>
    <n v="0"/>
    <n v="0"/>
    <n v="21.216666666666999"/>
    <n v="3.833333333333"/>
    <s v="04/22/2022"/>
    <s v="09:31:37"/>
    <m/>
    <m/>
    <m/>
    <m/>
    <m/>
    <m/>
    <m/>
    <m/>
    <m/>
    <m/>
    <m/>
    <m/>
    <m/>
    <m/>
    <m/>
    <m/>
    <x v="3"/>
    <n v="29.95"/>
  </r>
  <r>
    <s v="San Jose"/>
    <n v="78"/>
    <s v="San Jose"/>
    <n v="102320"/>
    <s v="OUTAGE"/>
    <s v="FREDERIC BENTITOU DBA"/>
    <s v="04/23/2022"/>
    <s v="16:12:07"/>
    <n v="1680043"/>
    <s v="L1"/>
    <s v="270 UMBARGER RD"/>
    <s v="SAN JOSE"/>
    <m/>
    <m/>
    <s v="A:OK;X:FAIRVIEW LN;R:SPACE 39. PER SJFD ONSITE, Pwr-Y"/>
    <s v="C"/>
    <s v="C"/>
    <s v="04/23/2022"/>
    <s v="16:18:13"/>
    <s v="04/23/2022 16:18 (S2CA)  CALLBACK UPDATE COMPLETED. ETA 45 MINS "/>
    <s v="4082778950"/>
    <s v="T-MAN"/>
    <s v="J2TT2T2"/>
    <s v="04/23/2022"/>
    <s v="17:11:00"/>
    <s v="04/23/2022"/>
    <s v="16:15:17"/>
    <n v="1"/>
    <n v="1"/>
    <n v="1"/>
    <n v="1"/>
    <n v="0"/>
    <n v="0"/>
    <n v="36.35"/>
    <n v="6.1"/>
    <s v="04/23/2022"/>
    <s v="16:48:28"/>
    <m/>
    <m/>
    <m/>
    <m/>
    <m/>
    <m/>
    <m/>
    <m/>
    <m/>
    <m/>
    <m/>
    <m/>
    <m/>
    <m/>
    <s v="OR:N/A-GSR ONSITE J1GRYCJ (S2CA 16:48 04/23/2022)_x000a__x000a_OR:N/A-TMAN ENROUTE MAPPING 15 MINS FROM 911 (S2CA 16:24 04/23/2022)_x000a__x000a_"/>
    <m/>
    <x v="3"/>
    <n v="29.95"/>
  </r>
  <r>
    <s v="San Jose"/>
    <n v="78"/>
    <s v="San Jose"/>
    <n v="103783"/>
    <s v="OUTAGE"/>
    <s v="ANASTACIA MANDUJANO"/>
    <s v="04/24/2022"/>
    <s v="03:48:10"/>
    <n v="1680194"/>
    <s v="L1"/>
    <s v="409 PAGE ST APT 1"/>
    <s v="SAN JOSE"/>
    <m/>
    <m/>
    <s v="A:OK;X:DOUGLAS ST;R:FIRE DEPARTMENT ONSITE, REQUEST ETA 408-277-8950; AXS OK; XST 1 DOUGLAS ST, XST2 SERENA CT. RESIDENTIAL STRUCTURE FIRE, Pwr-I"/>
    <s v="C"/>
    <s v="C"/>
    <s v="04/24/2022"/>
    <s v="03:51:15"/>
    <s v="04/24/2022 03:51 (S2CA)  CALLBACK UPDATE COMPLETED. ETA 30 MINS "/>
    <s v="4082778950"/>
    <s v="T-MAN"/>
    <s v="J2TPJMR"/>
    <s v="04/24/2022"/>
    <s v="04:06:00"/>
    <s v="04/24/2022"/>
    <s v="03:49:45"/>
    <n v="1"/>
    <n v="1"/>
    <n v="1"/>
    <n v="1"/>
    <n v="0"/>
    <n v="0"/>
    <n v="20.616666666667001"/>
    <n v="3.083333333333"/>
    <s v="04/24/2022"/>
    <s v="04:08:47"/>
    <m/>
    <m/>
    <m/>
    <m/>
    <m/>
    <m/>
    <m/>
    <m/>
    <m/>
    <m/>
    <m/>
    <m/>
    <m/>
    <m/>
    <m/>
    <m/>
    <x v="3"/>
    <n v="29.95"/>
  </r>
  <r>
    <s v="San Jose"/>
    <n v="78"/>
    <s v="San Jose"/>
    <n v="104042"/>
    <s v="NON-CUSTOMER"/>
    <s v="SJ FIRE"/>
    <s v="04/24/2022"/>
    <s v="06:23:30"/>
    <n v="104042"/>
    <s v="L1"/>
    <s v="MONTEREY RD "/>
    <s v="SAN JOSE"/>
    <m/>
    <m/>
    <s v="AXS-OK PER SJFD REPORTING POLE FIRE, RV FIRE CAUSED THE FIRE,LOG 9063, REQ ETA 4"/>
    <s v="C"/>
    <s v="C"/>
    <s v="04/24/2022"/>
    <s v="06:26:12"/>
    <s v="04/24/2022 06:26 (AGG6)  CALLBACK UPDATE COMPLETED. eta 15 min "/>
    <s v="4082778950"/>
    <s v="T-MAN"/>
    <s v="J2TPJMR"/>
    <s v="04/24/2022"/>
    <s v="06:35:00"/>
    <s v="04/24/2022"/>
    <s v="06:23:53"/>
    <n v="1"/>
    <n v="1"/>
    <n v="1"/>
    <n v="1"/>
    <n v="0"/>
    <n v="0"/>
    <n v="12.616666666666999"/>
    <n v="2.7"/>
    <s v="04/24/2022"/>
    <s v="06:36:07"/>
    <m/>
    <m/>
    <m/>
    <m/>
    <m/>
    <m/>
    <m/>
    <m/>
    <m/>
    <m/>
    <m/>
    <m/>
    <m/>
    <m/>
    <m/>
    <m/>
    <x v="3"/>
    <n v="29.95"/>
  </r>
  <r>
    <s v="San Jose"/>
    <n v="78"/>
    <s v="San Jose"/>
    <n v="104613"/>
    <s v="OUTAGE"/>
    <s v="STEVENS CREEK DISPOSAL AND RECYCLING"/>
    <s v="04/24/2022"/>
    <s v="10:08:59"/>
    <n v="1680333"/>
    <s v="L1"/>
    <s v="1675 ROGERS AVE"/>
    <s v="SAN JOSE"/>
    <m/>
    <m/>
    <s v="A:OK;X:QUEEN LN;R:ARCING/LINES ON FIRE NEAR HOMELESS ENCAMPMENT PER FD, Pwr-Y"/>
    <s v="C"/>
    <s v="C"/>
    <s v="04/24/2022"/>
    <s v="10:13:38"/>
    <s v="04/24/2022 10:13 (AGG6)  CALLBACK UPDATE COMPLETED. eta 35 min "/>
    <s v="4082778950"/>
    <s v="T-MAN"/>
    <s v="J2TGXCH"/>
    <s v="04/24/2022"/>
    <s v="10:38:00"/>
    <s v="04/24/2022"/>
    <s v="10:09:43"/>
    <n v="1"/>
    <n v="1"/>
    <n v="1"/>
    <n v="1"/>
    <n v="0"/>
    <n v="0"/>
    <n v="31.583333333333002"/>
    <n v="4.6500000000000004"/>
    <s v="04/24/2022"/>
    <s v="10:40:34"/>
    <m/>
    <m/>
    <m/>
    <m/>
    <m/>
    <m/>
    <m/>
    <m/>
    <m/>
    <m/>
    <m/>
    <m/>
    <m/>
    <m/>
    <m/>
    <m/>
    <x v="3"/>
    <n v="29.95"/>
  </r>
  <r>
    <s v="San Jose"/>
    <n v="78"/>
    <s v="San Jose"/>
    <n v="109018"/>
    <s v="OUTAGE"/>
    <s v="GILROY FD"/>
    <s v="04/25/2022"/>
    <s v="15:57:38"/>
    <n v="1681197"/>
    <s v="L1"/>
    <s v="8725 CALIRI CT"/>
    <s v="GILROY"/>
    <m/>
    <m/>
    <s v="AXS-OK FD REQ ETA"/>
    <s v="C"/>
    <s v="C"/>
    <s v="04/25/2022"/>
    <s v="16:03:01"/>
    <s v="04/25/2022 16:03 (GRA2)  CALLBACK UPDATE COMPLETED. called john Johnson and he states he is onsite.  called and updated the agency "/>
    <s v="4082010490"/>
    <s v="T-MAN"/>
    <s v="J2TJXJK"/>
    <s v="04/25/2022"/>
    <s v="15:54:00"/>
    <s v="04/25/2022"/>
    <s v="15:08:16"/>
    <n v="1"/>
    <n v="1"/>
    <n v="1"/>
    <n v="1"/>
    <n v="0"/>
    <n v="0"/>
    <n v="5.4666666666669999"/>
    <n v="5.3833333333329998"/>
    <s v="04/25/2022"/>
    <s v="16:03:06"/>
    <m/>
    <m/>
    <m/>
    <m/>
    <m/>
    <m/>
    <m/>
    <m/>
    <m/>
    <m/>
    <m/>
    <m/>
    <m/>
    <m/>
    <m/>
    <m/>
    <x v="3"/>
    <n v="29.95"/>
  </r>
  <r>
    <s v="San Jose"/>
    <n v="78"/>
    <s v="San Jose"/>
    <n v="113189"/>
    <s v="OUTAGE"/>
    <s v="SAN JOSE FD"/>
    <s v="04/26/2022"/>
    <s v="10:42:08"/>
    <n v="1681757"/>
    <s v="L1"/>
    <s v="WYRICK AVE"/>
    <s v="SAN JOSE"/>
    <m/>
    <m/>
    <s v="AXS-OK FD REQ ETA.PER FD OK TO CANCEL COMUNICATION LINE"/>
    <s v="C"/>
    <s v="C"/>
    <s v="04/26/2022"/>
    <s v="10:53:36"/>
    <s v="04/26/2022 10:53 (SXMU)  CALLBACK UPDATE COMPLETED. ok to cancel communication lines "/>
    <s v="4082778950"/>
    <s v="T-MAN"/>
    <s v="G1TC3H1"/>
    <s v="04/26/2022"/>
    <s v="14:33:00"/>
    <s v="04/26/2022"/>
    <s v="10:47:03"/>
    <n v="1"/>
    <n v="1"/>
    <n v="1"/>
    <n v="1"/>
    <n v="0"/>
    <n v="0"/>
    <n v="11.233333333333"/>
    <n v="11.466666666667001"/>
    <s v="04/26/2022"/>
    <s v="10:53:22"/>
    <m/>
    <m/>
    <m/>
    <m/>
    <m/>
    <m/>
    <m/>
    <m/>
    <m/>
    <m/>
    <m/>
    <m/>
    <m/>
    <m/>
    <s v="OR:N/A-he is on a c.b outage (SXMU 12:08 04/26/2022)_x000a__x000a_"/>
    <m/>
    <x v="3"/>
    <n v="29.95"/>
  </r>
  <r>
    <s v="San Jose"/>
    <n v="78"/>
    <s v="San Jose"/>
    <n v="115038"/>
    <s v="OUTAGE"/>
    <s v="SAN JOSE FIRE "/>
    <s v="04/26/2022"/>
    <s v="17:32:29"/>
    <n v="1682078"/>
    <s v="L1"/>
    <s v="419 BELMONT WAY"/>
    <s v="SAN JOSE"/>
    <m/>
    <m/>
    <s v="AXS-OK REPORT OF POLE TO LINES SHATTERED PER FD  NEED ETA"/>
    <s v="C"/>
    <s v="C"/>
    <s v="04/26/2022"/>
    <s v="17:36:05"/>
    <s v="04/26/2022 17:36 (GRA2)  CALLBACK UPDATE COMPLETED. 30m eta given by the T-man.  called and updated the agency. "/>
    <s v="4082778950"/>
    <s v="T-MAN"/>
    <s v="J2TDXGP"/>
    <s v="04/26/2022"/>
    <s v="17:47:00"/>
    <s v="04/26/2022"/>
    <s v="17:30:08"/>
    <n v="1"/>
    <n v="1"/>
    <n v="1"/>
    <n v="1"/>
    <n v="0"/>
    <n v="0"/>
    <n v="15.316666666667"/>
    <n v="3.6"/>
    <s v="04/26/2022"/>
    <s v="17:47:48"/>
    <m/>
    <m/>
    <m/>
    <m/>
    <m/>
    <m/>
    <m/>
    <m/>
    <m/>
    <m/>
    <m/>
    <m/>
    <m/>
    <m/>
    <m/>
    <m/>
    <x v="3"/>
    <n v="29.95"/>
  </r>
  <r>
    <s v="San Jose"/>
    <n v="78"/>
    <s v="San Jose"/>
    <n v="125267"/>
    <s v="OUTAGE"/>
    <s v="SONYA R &amp; ROD FREITAS"/>
    <s v="04/29/2022"/>
    <s v="14:05:04"/>
    <n v="1684717"/>
    <s v="L1"/>
    <s v="7060 HANNA ST"/>
    <s v="GILROY"/>
    <m/>
    <m/>
    <s v="A:OK;X:FAIRVIEW DR;R:FD ENR. BLWN TRANSFORMER AND ON FIRE PER FD. REQ ETA 408-846-0350LOCATED IN ALLEY"/>
    <s v="C"/>
    <s v="C"/>
    <s v="04/29/2022"/>
    <s v="14:08:49"/>
    <s v="04/29/2022 14:08 (AGG6)  CALLBACK UPDATE COMPLETED. eta 40 min "/>
    <s v="4088460350"/>
    <s v="T-MAN"/>
    <s v="J2TGXCH"/>
    <s v="04/29/2022"/>
    <s v="14:40:00"/>
    <s v="04/29/2022"/>
    <s v="14:06:17"/>
    <n v="1"/>
    <n v="1"/>
    <n v="1"/>
    <n v="1"/>
    <n v="0"/>
    <n v="0"/>
    <n v="35.549999999999997"/>
    <n v="3.75"/>
    <s v="04/29/2022"/>
    <s v="14:40:37"/>
    <m/>
    <m/>
    <m/>
    <m/>
    <m/>
    <m/>
    <m/>
    <m/>
    <m/>
    <m/>
    <m/>
    <m/>
    <m/>
    <m/>
    <m/>
    <m/>
    <x v="3"/>
    <n v="29.95"/>
  </r>
  <r>
    <s v="San Jose"/>
    <n v="78"/>
    <s v="San Jose"/>
    <n v="132254"/>
    <s v="OUTAGE"/>
    <s v="LAN PHAM"/>
    <s v="04/30/2022"/>
    <s v="19:34:17"/>
    <n v="1685514"/>
    <s v="L1"/>
    <s v="405 CARNEGIE DR"/>
    <s v="MILPITAS"/>
    <m/>
    <m/>
    <s v="A:BACKYARD;X:PERRY;R:LINES DOWN IN BACKYARD, Pwr-Y"/>
    <s v="Y"/>
    <s v="C"/>
    <s v="04/30/2022"/>
    <s v="19:37:38"/>
    <s v="04/30/2022 19:37 (JIMI)  CALLBACK UPDATE COMPLETED. 40 min eta notified agency "/>
    <s v="4085862421"/>
    <s v="T-MAN"/>
    <s v="J2TDXGP"/>
    <s v="04/30/2022"/>
    <s v="20:19:00"/>
    <s v="04/30/2022"/>
    <s v="19:35:43"/>
    <n v="1"/>
    <n v="1"/>
    <n v="1"/>
    <n v="1"/>
    <n v="0"/>
    <n v="0"/>
    <n v="44.716666666667003"/>
    <n v="3.35"/>
    <m/>
    <m/>
    <m/>
    <m/>
    <m/>
    <m/>
    <m/>
    <m/>
    <m/>
    <m/>
    <m/>
    <m/>
    <m/>
    <m/>
    <m/>
    <m/>
    <m/>
    <m/>
    <x v="3"/>
    <n v="29.95"/>
  </r>
  <r>
    <s v="San Jose"/>
    <n v="78"/>
    <s v="San Jose"/>
    <n v="132276"/>
    <s v="OUTAGE"/>
    <s v="SONYA R &amp; ROD FREITAS"/>
    <s v="04/30/2022"/>
    <s v="19:50:01"/>
    <n v="1685516"/>
    <s v="L1"/>
    <s v="7060 HANNA ST"/>
    <s v="GILROY"/>
    <m/>
    <m/>
    <s v="A:BEHIND THE PROPERTY;X:FAIRVIEW DR;R:GILROY FD REQ ETA: 408-846-0350 INCIDENT #, Pwr-Y"/>
    <s v="C"/>
    <s v="C"/>
    <s v="04/30/2022"/>
    <s v="19:54:49"/>
    <s v="04/30/2022 19:54 (JIMI)  CALLBACK UPDATE COMPLETED. 30 min ETA per GSR notified agency "/>
    <s v="4088460350"/>
    <s v="STANDBY"/>
    <s v="J1GMSAP"/>
    <s v="04/30/2022"/>
    <s v="20:25:00"/>
    <s v="04/30/2022"/>
    <s v="19:53:12"/>
    <n v="1"/>
    <n v="1"/>
    <n v="1"/>
    <n v="1"/>
    <n v="0"/>
    <n v="0"/>
    <n v="40.416666666666998"/>
    <n v="4.8"/>
    <s v="04/30/2022"/>
    <s v="20:30:26"/>
    <m/>
    <m/>
    <m/>
    <m/>
    <m/>
    <m/>
    <m/>
    <m/>
    <m/>
    <m/>
    <m/>
    <m/>
    <m/>
    <m/>
    <s v="OR:N/A-Arcos (JIMI 19:51 04/30/2022)_x000a__x000a_"/>
    <m/>
    <x v="3"/>
    <n v="29.95"/>
  </r>
  <r>
    <s v="San Jose"/>
    <n v="78"/>
    <s v="San Jose"/>
    <n v="133124"/>
    <s v="OUTAGE"/>
    <s v="CHP"/>
    <s v="04/30/2022"/>
    <s v="23:22:30"/>
    <n v="1685557"/>
    <s v="L1"/>
    <s v="2080 E SAN MARTIN AVE"/>
    <s v="MORGAN HILL"/>
    <m/>
    <m/>
    <s v="AXS-OK CHP , FD ONSITE - POLE AND WIRES DOWN BLOCKING RDWAY."/>
    <s v="C"/>
    <s v="C"/>
    <s v="04/30/2022"/>
    <s v="23:24:36"/>
    <s v="04/30/2022 23:24 (S2CA)  CALLBACK UPDATE COMPLETED. ETA 45 MIN "/>
    <s v="8317962160"/>
    <s v="T-MAN"/>
    <s v="J2TJ7KS"/>
    <s v="05/01/2022"/>
    <s v="00:01:00"/>
    <s v="04/30/2022"/>
    <s v="23:10:45"/>
    <n v="1"/>
    <n v="1"/>
    <n v="1"/>
    <n v="1"/>
    <n v="0"/>
    <n v="0"/>
    <n v="39.483333333333"/>
    <n v="2.1"/>
    <s v="05/01/2022"/>
    <s v="00:01:59"/>
    <m/>
    <m/>
    <m/>
    <m/>
    <m/>
    <m/>
    <m/>
    <m/>
    <m/>
    <m/>
    <m/>
    <m/>
    <m/>
    <m/>
    <s v="OR:N/A-LEFT MESSAGE FOR ONCALL SUPV SILACCI (S2CA 23:47 04/30/2022)_x000a__x000a_OR:N/A-SPOKE WITH LETCIA IN GAS DISPATCH FOR 911 STANDBY; ADV JOEL TABUNO IN AREA (JUT1) CALLED JOEL AND LEFT MSG TO CALL ELECTRIC DISPATCH IF AVAILABLE (WDSH 23:39 04/30/2022)_x000a__x000a_OR:N/A-ARCOS CALLOUT ID 297564 FOR FMO (S2CA 23:34 04/30/2022)_x000a__x000a_OR:N/A-ARCOS CALLOUT ID 297563 (S2CA 23:13 04/30/2022)_x000a__x000a_"/>
    <m/>
    <x v="3"/>
    <n v="29.95"/>
  </r>
  <r>
    <s v="San Jose"/>
    <n v="78"/>
    <s v="San Jose"/>
    <n v="133161"/>
    <s v="OUTAGE"/>
    <s v="JOEL WYRICK"/>
    <s v="05/01/2022"/>
    <s v="00:02:21"/>
    <n v="1685563"/>
    <s v="L1"/>
    <s v="35 S 13TH ST"/>
    <s v="SAN JOSE"/>
    <m/>
    <m/>
    <s v="A:OK;X:E SANTA CLARA ST;R:SJFD ONSITE - NEED BOTH GAS AND ELEC - XST : E SANTA CLARA - NEED ETA:408-277-8950, Pwr-Y"/>
    <s v="C"/>
    <s v="C"/>
    <s v="05/01/2022"/>
    <s v="00:10:22"/>
    <s v="05/01/2022 00:12 (S2CA) GSR ONSITE 05/01/2022 00:10 (S2CA)  CALLBACK UPDATE COMPLETED. NOTIFIED FD TMAN WORKING ON ANOTHER 911 WILL CALL BACK WHEN HAVE ETA"/>
    <s v="4082778950"/>
    <s v="T-MAN"/>
    <s v="G1TRWSO"/>
    <s v="05/01/2022"/>
    <s v="01:13:00"/>
    <s v="05/01/2022"/>
    <s v="00:30:00"/>
    <n v="1"/>
    <n v="1"/>
    <n v="1"/>
    <n v="1"/>
    <n v="0"/>
    <n v="0"/>
    <n v="10.183333333333"/>
    <n v="8.0166666666669997"/>
    <s v="05/01/2022"/>
    <s v="00:12:32"/>
    <m/>
    <m/>
    <m/>
    <m/>
    <m/>
    <m/>
    <m/>
    <m/>
    <m/>
    <m/>
    <m/>
    <m/>
    <m/>
    <m/>
    <s v="OR:N/A-GSR J1GMMNB ENROUTE TO THIS LOCATION (S2CA 00:08 05/01/2022)_x000a__x000a_OR:N/A-ARCOS ALREADY RUNNING FOR TMAN AND FMO FOR AREA FOR ANOTHER 911 (S2CA 00:08 05/01/2022)_x000a__x000a_"/>
    <m/>
    <x v="4"/>
    <n v="28.75"/>
  </r>
  <r>
    <s v="San Jose"/>
    <n v="78"/>
    <s v="San Jose"/>
    <n v="134393"/>
    <s v="OUTAGE"/>
    <s v="JERRY UY"/>
    <s v="05/01/2022"/>
    <s v="12:41:06"/>
    <n v="1685731"/>
    <s v="L1"/>
    <s v="489 RIVER VIEW DR"/>
    <s v="SAN JOSE"/>
    <m/>
    <m/>
    <s v="A:UNK;X:Paloma;R:Per Gas DSP, unable to create TR.  Per SJ Fire dept. Structure fire. ETA requested. Contact: 408-277-8950, Pwr-Y"/>
    <s v="C"/>
    <s v="C"/>
    <s v="05/01/2022"/>
    <s v="12:45:05"/>
    <s v="05/01/2022 12:48 (CXTQ) tman notified and provided a 15  min eta.  notified 911 agency 05/01/2022 12:45 (CXTQ)  CALLBACK UPDATE COMPLETED. LM FOR TMAN TO REQUEST ETA.  PER GAS DSP GSR ONSITE.. WILL CB WITH ETA ONCE OBTAINED FROM TMAN."/>
    <s v="4082778950"/>
    <s v="T-MAN"/>
    <s v="J2TRAVD"/>
    <s v="05/01/2022"/>
    <s v="12:57:00"/>
    <s v="05/01/2022"/>
    <s v="12:42:17"/>
    <n v="1"/>
    <n v="1"/>
    <n v="1"/>
    <n v="1"/>
    <n v="0"/>
    <n v="0"/>
    <n v="16.283333333333001"/>
    <n v="3.9833333333329999"/>
    <s v="05/01/2022"/>
    <s v="12:57:23"/>
    <m/>
    <m/>
    <m/>
    <m/>
    <m/>
    <m/>
    <m/>
    <m/>
    <m/>
    <m/>
    <m/>
    <m/>
    <m/>
    <m/>
    <s v="OR:N/A-ETA 15MIN PER TMAN VILLAGOMEZ (CXTQ 12:48 05/01/2022)_x000a__x000a_"/>
    <m/>
    <x v="4"/>
    <n v="28.75"/>
  </r>
  <r>
    <s v="San Jose"/>
    <n v="78"/>
    <s v="San Jose"/>
    <n v="150189"/>
    <s v="OUTAGE"/>
    <s v="7-ELEVEN INC"/>
    <s v="05/03/2022"/>
    <s v="19:33:17"/>
    <n v="1687682"/>
    <s v="L1"/>
    <s v="3500 STEVENS CREEK BLVD"/>
    <s v="SAN JOSE"/>
    <m/>
    <m/>
    <s v="A:OK;X:CYPRESS AVE;R:FD ENR REQ ETA 408-277-8950, Pwr-Y"/>
    <s v="C"/>
    <s v="C"/>
    <s v="05/03/2022"/>
    <s v="19:37:08"/>
    <s v="05/03/2022 19:37 (JIMI)  CALLBACK UPDATE COMPLETED. 10 min eta notified agency "/>
    <s v="4082778950"/>
    <s v="T-MAN"/>
    <s v="J2TJ7KS"/>
    <s v="05/03/2022"/>
    <s v="19:45:00"/>
    <s v="05/03/2022"/>
    <s v="19:36:40"/>
    <n v="1"/>
    <n v="1"/>
    <n v="1"/>
    <n v="1"/>
    <n v="0"/>
    <n v="0"/>
    <n v="13.266666666667"/>
    <n v="3.85"/>
    <s v="05/03/2022"/>
    <s v="19:46:33"/>
    <m/>
    <m/>
    <m/>
    <m/>
    <m/>
    <m/>
    <m/>
    <m/>
    <m/>
    <m/>
    <m/>
    <m/>
    <m/>
    <m/>
    <m/>
    <m/>
    <x v="4"/>
    <n v="28.75"/>
  </r>
  <r>
    <s v="San Jose"/>
    <n v="78"/>
    <s v="San Jose"/>
    <n v="160548"/>
    <s v="OUTAGE"/>
    <s v="RUDY VALDEZ"/>
    <s v="05/05/2022"/>
    <s v="12:15:19"/>
    <n v="1689134"/>
    <s v="L1"/>
    <s v="1863 CONWAY ST"/>
    <s v="MILPITAS"/>
    <m/>
    <m/>
    <s v="AXS-OK XStr-DICKSON RD Pwr-Y ARCING @ PANEL , NOONE INJURED, DANGER TO PROPERTY HASNT CONTACTED 911MILPITAS FIRE ENROUTE: (408) 586-2400 (RINGS PD AND THEY TRANSFER TO FD)"/>
    <s v="C"/>
    <s v="Y"/>
    <m/>
    <m/>
    <m/>
    <s v="6692079719"/>
    <s v="T-MAN"/>
    <s v="J2TGMG0"/>
    <s v="05/05/2022"/>
    <s v="12:35:00"/>
    <s v="05/05/2022"/>
    <s v="12:16:38"/>
    <n v="1"/>
    <n v="1"/>
    <n v="1"/>
    <n v="0"/>
    <n v="0"/>
    <n v="1"/>
    <n v="38.333333333333002"/>
    <m/>
    <s v="05/05/2022"/>
    <s v="12:53:39"/>
    <m/>
    <m/>
    <m/>
    <m/>
    <m/>
    <m/>
    <m/>
    <m/>
    <m/>
    <m/>
    <m/>
    <m/>
    <m/>
    <m/>
    <m/>
    <m/>
    <x v="4"/>
    <n v="28.75"/>
  </r>
  <r>
    <s v="San Jose"/>
    <n v="78"/>
    <s v="San Jose"/>
    <n v="164855"/>
    <s v="OUTAGE"/>
    <s v="DYNAMIC INTEGRATED SOLUTIONS LLC"/>
    <s v="05/06/2022"/>
    <s v="12:12:35"/>
    <n v="1689920"/>
    <s v="L1"/>
    <s v="1710 FORTUNE DR"/>
    <s v="SAN JOSE"/>
    <m/>
    <m/>
    <s v="A:ok;X:ringwood;R:FD ENROUTE, Pwr-Y"/>
    <s v="C"/>
    <s v="C"/>
    <s v="05/06/2022"/>
    <s v="12:24:15"/>
    <s v="05/06/2022 12:29 (UXB2) 20 min eta. 05/06/2022 12:24 (UXB2)  CALLBACK UPDATE COMPLETED. left message for tman. he is on part out not too far from here."/>
    <s v="4082778950"/>
    <s v="T-MAN"/>
    <s v="J2TGMG0"/>
    <s v="05/06/2022"/>
    <s v="12:39:00"/>
    <s v="05/06/2022"/>
    <s v="12:14:09"/>
    <n v="1"/>
    <n v="1"/>
    <n v="1"/>
    <n v="1"/>
    <n v="0"/>
    <n v="0"/>
    <n v="31.616666666667001"/>
    <n v="11.666666666667"/>
    <s v="05/06/2022"/>
    <s v="12:44:12"/>
    <m/>
    <m/>
    <m/>
    <m/>
    <m/>
    <m/>
    <m/>
    <m/>
    <m/>
    <m/>
    <m/>
    <m/>
    <m/>
    <m/>
    <s v="OR:N/A-left message for tman. he is not too far on part out (UXB2 12:21 05/06/2022)_x000a__x000a_"/>
    <m/>
    <x v="4"/>
    <n v="28.75"/>
  </r>
  <r>
    <s v="San Jose"/>
    <n v="78"/>
    <s v="San Jose"/>
    <n v="167536"/>
    <s v="OUTAGE"/>
    <s v="LEOPOLDO RENTERIA"/>
    <s v="05/06/2022"/>
    <s v="20:19:48"/>
    <n v="1690208"/>
    <s v="L1"/>
    <s v="3186 DUNWICH CT"/>
    <s v="SAN JOSE"/>
    <m/>
    <m/>
    <s v="A:OK;X:CORBY DR;R:STRUCTURE FIRE;NEED ETA PER FIRE DEPT 408-277-8950, Pwr-Y"/>
    <s v="C"/>
    <s v="C"/>
    <s v="05/06/2022"/>
    <s v="20:31:51"/>
    <s v="05/06/2022 20:51 (ADT0) GSR S11H ONSITE AT 20:50 WITH FO 8649215866 05/06/2022 20:31 (ADT0)  CALLBACK UPDATE COMPLETED.  05/06/2022 20:29 (ADT0) PER TMAN CAMERON 30 MIN ETA 05/06/2022 20:24 (ADT0) CALLED AND LEFT MESSAGE FOR TMAN VILLAGOMEZ FOR ETA"/>
    <s v="4082778950"/>
    <s v="T-MAN"/>
    <s v="J2TM1CI"/>
    <s v="05/06/2022"/>
    <s v="20:59:00"/>
    <s v="05/06/2022"/>
    <s v="20:27:55"/>
    <n v="1"/>
    <n v="1"/>
    <n v="1"/>
    <n v="1"/>
    <n v="0"/>
    <n v="0"/>
    <n v="31.633333333332999"/>
    <n v="12.05"/>
    <s v="05/06/2022"/>
    <s v="20:51:26"/>
    <m/>
    <m/>
    <m/>
    <m/>
    <m/>
    <m/>
    <m/>
    <m/>
    <m/>
    <m/>
    <m/>
    <m/>
    <m/>
    <m/>
    <s v="OR:N/A-GSR S11H ONSITE AT 20:50 WITH FO 8649215866 (ADT0 20:52 05/06/2022)_x000a__x000a_"/>
    <m/>
    <x v="4"/>
    <n v="28.75"/>
  </r>
  <r>
    <s v="San Jose"/>
    <n v="78"/>
    <s v="San Jose"/>
    <n v="168338"/>
    <s v="OUTAGE"/>
    <s v="SAN JOSE PD"/>
    <s v="05/07/2022"/>
    <s v="00:43:27"/>
    <n v="1690315"/>
    <s v="L1"/>
    <s v="ALMADEN EXPWY BTWN COLEMAN AND MCABEE RD"/>
    <s v="SAN JOSE"/>
    <m/>
    <m/>
    <s v="AXS-OK PD ONSITE. CARPOLE. WIRES DOWN ON TREES ARCING. REQUESTING TO EXPEDITE. R"/>
    <s v="C"/>
    <s v="C"/>
    <s v="05/07/2022"/>
    <s v="00:45:43"/>
    <s v="05/07/2022 00:45 (S2CA)  CALLBACK UPDATE COMPLETED. ETA 30 MINS "/>
    <s v="4082778990"/>
    <s v="T-MAN"/>
    <s v="J2TJ7KS"/>
    <s v="05/07/2022"/>
    <s v="01:03:00"/>
    <s v="05/07/2022"/>
    <s v="00:44:45"/>
    <n v="1"/>
    <n v="1"/>
    <n v="1"/>
    <n v="1"/>
    <n v="0"/>
    <n v="0"/>
    <n v="25.316666666667"/>
    <n v="2.2666666666670001"/>
    <s v="05/07/2022"/>
    <s v="01:08:46"/>
    <m/>
    <m/>
    <m/>
    <m/>
    <m/>
    <m/>
    <m/>
    <m/>
    <m/>
    <m/>
    <m/>
    <m/>
    <m/>
    <m/>
    <m/>
    <m/>
    <x v="4"/>
    <n v="28.75"/>
  </r>
  <r>
    <s v="San Jose"/>
    <n v="78"/>
    <s v="San Jose"/>
    <n v="171352"/>
    <s v="OUTAGE"/>
    <s v="ZACHARY HEIDEPRIEM"/>
    <s v="05/07/2022"/>
    <s v="16:08:04"/>
    <n v="1690789"/>
    <s v="L1"/>
    <s v="1388 SHASTA AVE"/>
    <s v="SAN JOSE"/>
    <m/>
    <m/>
    <s v="A:OK;X:PARK AVE;R:FD REQ ASSIT LOG#9202/ TREE FELL ON PWRLNS/OUTAGEUPDATE PER FD-CONFIRMED WIRE DOWN BUT FD CLEARING"/>
    <s v="C"/>
    <s v="C"/>
    <s v="05/07/2022"/>
    <s v="16:10:16"/>
    <s v="05/07/2022 16:10 (JIMI)  CALLBACK UPDATE COMPLETED. 30 min eta notified agency "/>
    <s v="4082778950"/>
    <s v="T-MAN"/>
    <s v="J2TFWB3"/>
    <s v="05/07/2022"/>
    <s v="16:31:00"/>
    <s v="05/07/2022"/>
    <s v="16:09:20"/>
    <n v="1"/>
    <n v="1"/>
    <n v="1"/>
    <n v="1"/>
    <n v="0"/>
    <n v="0"/>
    <n v="24.466666666666999"/>
    <n v="2.2000000000000002"/>
    <s v="05/07/2022"/>
    <s v="16:32:32"/>
    <m/>
    <m/>
    <m/>
    <m/>
    <m/>
    <m/>
    <m/>
    <m/>
    <m/>
    <m/>
    <m/>
    <m/>
    <m/>
    <m/>
    <m/>
    <m/>
    <x v="4"/>
    <n v="28.75"/>
  </r>
  <r>
    <s v="San Jose"/>
    <n v="78"/>
    <s v="San Jose"/>
    <n v="173860"/>
    <s v="OUTAGE"/>
    <s v="ANTONIO MELO"/>
    <s v="05/08/2022"/>
    <s v="06:37:32"/>
    <n v="1691036"/>
    <s v="L1"/>
    <s v="390 ROYCE DR"/>
    <s v="SAN JOSE"/>
    <m/>
    <m/>
    <s v="A:OK;X:MELODY LN;R:PER FD ACTIVE STRUCTURE FIRE XST MELODY LN REQ ETA 408-277-8950, Pwr-Y"/>
    <s v="C"/>
    <s v="C"/>
    <s v="05/08/2022"/>
    <s v="06:40:18"/>
    <s v="05/08/2022 06:40 (CXTQ)  CALLBACK UPDATE COMPLETED. TMAN NOTIFIED AND PROVIDED A 30  MIN ETA.  NOTIFIED 911 AGENCY "/>
    <s v="4082778950"/>
    <s v="T-MAN"/>
    <s v="J2TT2T2"/>
    <s v="05/08/2022"/>
    <s v="07:15:00"/>
    <s v="05/08/2022"/>
    <s v="06:38:42"/>
    <n v="1"/>
    <n v="1"/>
    <n v="1"/>
    <n v="1"/>
    <n v="0"/>
    <n v="0"/>
    <n v="41.75"/>
    <n v="2.7666666666670001"/>
    <s v="05/08/2022"/>
    <s v="07:19:17"/>
    <m/>
    <m/>
    <m/>
    <m/>
    <m/>
    <m/>
    <m/>
    <m/>
    <m/>
    <m/>
    <m/>
    <m/>
    <m/>
    <m/>
    <m/>
    <m/>
    <x v="4"/>
    <n v="28.75"/>
  </r>
  <r>
    <s v="San Jose"/>
    <n v="78"/>
    <s v="San Jose"/>
    <n v="174960"/>
    <s v="OUTAGE"/>
    <s v="MEDEPALLI V SATEESH"/>
    <s v="05/08/2022"/>
    <s v="14:06:46"/>
    <n v="1691287"/>
    <s v="L1"/>
    <s v="1057 WALLACE DR"/>
    <s v="SAN JOSE"/>
    <m/>
    <m/>
    <s v="A:OK;X:CLOVERHILL DR;R:SJFD ENR - ARCHING WIRES DUE TO WIND, Pwr-Y"/>
    <s v="C"/>
    <s v="C"/>
    <s v="05/08/2022"/>
    <s v="14:09:16"/>
    <s v="05/08/2022 14:09 (JIMI)  CALLBACK UPDATE COMPLETED. 10 min eta notified agency "/>
    <s v="4082778950"/>
    <s v="T-MAN"/>
    <s v="J2TFWB3"/>
    <s v="05/08/2022"/>
    <s v="14:13:00"/>
    <s v="05/08/2022"/>
    <s v="14:02:11"/>
    <n v="1"/>
    <n v="1"/>
    <n v="1"/>
    <n v="1"/>
    <n v="0"/>
    <n v="0"/>
    <n v="13.633333333333001"/>
    <n v="2.5"/>
    <s v="05/08/2022"/>
    <s v="14:20:24"/>
    <m/>
    <m/>
    <m/>
    <m/>
    <m/>
    <m/>
    <m/>
    <m/>
    <m/>
    <m/>
    <m/>
    <m/>
    <m/>
    <m/>
    <m/>
    <m/>
    <x v="4"/>
    <n v="28.75"/>
  </r>
  <r>
    <s v="San Jose"/>
    <n v="78"/>
    <s v="San Jose"/>
    <n v="174989"/>
    <s v="NON-CUSTOMER"/>
    <s v="CHP"/>
    <s v="05/08/2022"/>
    <s v="14:33:02"/>
    <n v="174989"/>
    <s v="L1"/>
    <s v="FITZGERALD"/>
    <s v="SAN MARTIN"/>
    <m/>
    <m/>
    <s v="AXS-OK CHP AND FD ENR - LOW HANGING WIRE.  TRUCK CAN POSSIBLY HIT WIRE."/>
    <s v="Y"/>
    <s v="C"/>
    <s v="05/08/2022"/>
    <s v="14:38:53"/>
    <s v="05/08/2022 14:38 (JIMI)  CALLBACK UPDATE COMPLETED. 15 min eta notified agency "/>
    <s v="8317962160"/>
    <s v="T-MAN"/>
    <s v="J2TAJRH"/>
    <s v="05/08/2022"/>
    <s v="14:41:00"/>
    <s v="05/08/2022"/>
    <s v="14:35:03"/>
    <n v="1"/>
    <n v="1"/>
    <n v="1"/>
    <n v="1"/>
    <n v="0"/>
    <n v="0"/>
    <n v="7.9666666666669999"/>
    <n v="5.85"/>
    <m/>
    <m/>
    <m/>
    <m/>
    <m/>
    <m/>
    <m/>
    <m/>
    <m/>
    <m/>
    <m/>
    <m/>
    <m/>
    <m/>
    <m/>
    <m/>
    <m/>
    <m/>
    <x v="4"/>
    <n v="28.75"/>
  </r>
  <r>
    <s v="San Jose"/>
    <n v="78"/>
    <s v="San Jose"/>
    <n v="177359"/>
    <s v="OUTAGE"/>
    <s v="WALTER HOGE"/>
    <s v="05/08/2022"/>
    <s v="17:23:05"/>
    <n v="1691500"/>
    <s v="L1"/>
    <s v="21350 MCKEAN RD"/>
    <s v="SAN JOSE"/>
    <m/>
    <m/>
    <s v="A:O;X:CALERO CREEK CT;R:SJFD ONSITE - POLE IS UPRIGHT BUT SHEERED AT THE BASE.  POLE#120128517, Pwr-Y"/>
    <s v="C"/>
    <s v="C"/>
    <s v="05/08/2022"/>
    <s v="17:27:54"/>
    <s v="05/08/2022 17:27 (JIMI)  CALLBACK UPDATE COMPLETED. 30 min eta notified agency "/>
    <s v="4082778950"/>
    <s v="T-MAN"/>
    <s v="J2TAJRH"/>
    <s v="05/08/2022"/>
    <s v="17:43:00"/>
    <s v="05/08/2022"/>
    <s v="17:26:28"/>
    <n v="1"/>
    <n v="1"/>
    <n v="1"/>
    <n v="1"/>
    <n v="0"/>
    <n v="0"/>
    <n v="21.783333333333001"/>
    <n v="4.8166666666670004"/>
    <s v="05/08/2022"/>
    <s v="17:44:52"/>
    <m/>
    <m/>
    <m/>
    <m/>
    <m/>
    <m/>
    <m/>
    <m/>
    <m/>
    <m/>
    <m/>
    <m/>
    <m/>
    <m/>
    <m/>
    <m/>
    <x v="4"/>
    <n v="28.75"/>
  </r>
  <r>
    <s v="San Jose"/>
    <n v="78"/>
    <s v="San Jose"/>
    <n v="178276"/>
    <s v="OUTAGE"/>
    <s v="MARIA CERNA"/>
    <s v="05/08/2022"/>
    <s v="18:55:30"/>
    <n v="1691564"/>
    <s v="L1"/>
    <s v="154 BENDORF DR"/>
    <s v="SAN JOSE"/>
    <m/>
    <m/>
    <s v="A:OK;X:ROUND TABLE DR;R:POPPING ELECTRICAL SOUND, PROBABLY TX , WIRES , HOUSE ON FIRE; SJ FD  ONSITE REQ ETA: 408-277-8950 INCIDENT # 9214, Pwr-Y"/>
    <s v="C"/>
    <s v="C"/>
    <s v="05/08/2022"/>
    <s v="19:00:08"/>
    <s v="05/08/2022 19:00 (JIMI)  CALLBACK UPDATE COMPLETED. 30 min eta notified agency "/>
    <s v="4082778950"/>
    <s v="T-MAN"/>
    <s v="J2TT2T2"/>
    <s v="05/08/2022"/>
    <s v="19:21:00"/>
    <s v="05/08/2022"/>
    <s v="18:58:14"/>
    <n v="1"/>
    <n v="1"/>
    <n v="1"/>
    <n v="1"/>
    <n v="0"/>
    <n v="0"/>
    <n v="27.766666666667"/>
    <n v="4.6333333333329998"/>
    <s v="05/08/2022"/>
    <s v="19:23:16"/>
    <m/>
    <m/>
    <m/>
    <m/>
    <m/>
    <m/>
    <m/>
    <m/>
    <m/>
    <m/>
    <m/>
    <m/>
    <m/>
    <m/>
    <m/>
    <m/>
    <x v="4"/>
    <n v="28.75"/>
  </r>
  <r>
    <s v="San Jose"/>
    <n v="78"/>
    <s v="San Jose"/>
    <n v="178374"/>
    <s v="OUTAGE"/>
    <s v="PETER GOMEZ"/>
    <s v="05/08/2022"/>
    <s v="19:23:40"/>
    <n v="1691572"/>
    <s v="L1"/>
    <s v="163 DANZE DR"/>
    <s v="SAN JOSE"/>
    <m/>
    <m/>
    <s v="AXS-AXS OK XStr-ROUND TABLE ROD Pwr-Y EXPLOSIONHEARD, FIRE OTHER, AXS OK, X ST ROUND TABLE ROD. POLE ON FIRE, HEARD EXPLOSION, FIRE DEPARTMENTONSITE, ENTIRE BLOCK IS BEING EVACUATED, (408)960-5971"/>
    <s v="C"/>
    <s v="N"/>
    <m/>
    <m/>
    <m/>
    <s v="4089605971"/>
    <s v="T-MAN"/>
    <s v="J2TT2T2"/>
    <s v="05/09/2022"/>
    <s v="00:38:00"/>
    <s v="05/08/2022"/>
    <s v="19:25:56"/>
    <n v="1"/>
    <n v="1"/>
    <n v="0"/>
    <n v="0"/>
    <n v="0"/>
    <n v="0"/>
    <n v="2.5333333333330001"/>
    <m/>
    <s v="05/08/2022"/>
    <s v="19:26:12"/>
    <m/>
    <m/>
    <m/>
    <m/>
    <m/>
    <m/>
    <m/>
    <m/>
    <m/>
    <m/>
    <m/>
    <m/>
    <m/>
    <m/>
    <s v="OR:N/A-t man is onsite please see 1691564 (JIMI 19:26 05/08/2022)_x000a__x000a_"/>
    <m/>
    <x v="4"/>
    <n v="28.75"/>
  </r>
  <r>
    <s v="San Jose"/>
    <n v="78"/>
    <s v="San Jose"/>
    <n v="178527"/>
    <s v="OUTAGE"/>
    <s v="ALEXANDRA BURRELL"/>
    <s v="05/08/2022"/>
    <s v="19:43:37"/>
    <n v="1691576"/>
    <s v="L1"/>
    <s v="1344 DAVIS ST"/>
    <s v="SAN JOSE"/>
    <m/>
    <m/>
    <s v="A:OK;X:CHAPMAN ST;R:SJ FD ENR REQ ETA:408-277-8950 INCIDENT # 9232"/>
    <s v="C"/>
    <s v="C"/>
    <s v="05/08/2022"/>
    <s v="19:54:01"/>
    <s v="05/08/2022 19:54 (JIMI)  CALLBACK UPDATE COMPLETED. 20 min eta notified agency "/>
    <s v="4082778950"/>
    <s v="T-MAN"/>
    <s v="J2TFWB3"/>
    <s v="05/08/2022"/>
    <s v="20:05:00"/>
    <s v="05/08/2022"/>
    <s v="19:53:23"/>
    <n v="1"/>
    <n v="1"/>
    <n v="1"/>
    <n v="1"/>
    <n v="0"/>
    <n v="0"/>
    <n v="23.8"/>
    <n v="10.4"/>
    <s v="05/08/2022"/>
    <s v="20:07:25"/>
    <m/>
    <m/>
    <m/>
    <m/>
    <m/>
    <m/>
    <m/>
    <m/>
    <m/>
    <m/>
    <m/>
    <m/>
    <m/>
    <m/>
    <s v="OR:N/A-t man no answer sent epage (JIMI 19:46 05/08/2022)_x000a__x000a_"/>
    <m/>
    <x v="4"/>
    <n v="28.75"/>
  </r>
  <r>
    <s v="San Jose"/>
    <n v="78"/>
    <s v="San Jose"/>
    <n v="197672"/>
    <s v="OUTAGE"/>
    <s v="GALLEGO,OFELIA -"/>
    <s v="05/12/2022"/>
    <s v="08:19:12"/>
    <n v="1694446"/>
    <s v="L1"/>
    <s v="149 BIRCH LN"/>
    <s v="SAN JOSE"/>
    <m/>
    <m/>
    <s v="A:ok;X:gay ave;R:sjfd onsite, Pwr-Y..FD UPDATE: OK TO CANCEL, CABLE LINE..."/>
    <s v="C"/>
    <s v="C"/>
    <s v="05/12/2022"/>
    <s v="08:25:27"/>
    <s v="05/12/2022 08:31 (MXLG) FIRE DEPT CALLED GAS, SAYS NOT OURS. ADVISED TMAN LONG 05/12/2022 08:25 (MXLG)  CALLBACK UPDATE COMPLETED. TMAN STUART HAS A 10 MINUTE ETA, CALLED 911 TO CONFIRM"/>
    <s v="4082778950"/>
    <s v="T-MAN"/>
    <s v="J2TS2LX"/>
    <s v="05/12/2022"/>
    <s v="08:38:00"/>
    <s v="05/12/2022"/>
    <s v="08:21:02"/>
    <n v="1"/>
    <n v="1"/>
    <n v="1"/>
    <n v="1"/>
    <n v="0"/>
    <n v="0"/>
    <n v="11.6"/>
    <n v="6.25"/>
    <s v="05/12/2022"/>
    <s v="08:30:48"/>
    <m/>
    <m/>
    <m/>
    <m/>
    <m/>
    <m/>
    <m/>
    <m/>
    <m/>
    <m/>
    <m/>
    <m/>
    <m/>
    <m/>
    <s v="OR:N/A-GAS SVC DEPT(PHIL)CALLED BACK. SAYS FIRE DEPT SAYS WE CAN CANCEL, REACHED BACK OUTTO TMAN LONG TO ADVISE (MXLG 08:30 05/12/2022)_x000a__x000a_OR:N/A-TMAN STUART HAS A 10 MINUTE ETA, CALLED 911 TO CONFIRM (MXLG 08:26 05/12/2022)_x000a__x000a_"/>
    <m/>
    <x v="4"/>
    <n v="28.75"/>
  </r>
  <r>
    <s v="San Jose"/>
    <n v="78"/>
    <s v="San Jose"/>
    <n v="199010"/>
    <s v="OUTAGE"/>
    <s v="THANH VU"/>
    <s v="05/12/2022"/>
    <s v="09:19:14"/>
    <n v="1694571"/>
    <s v="L1"/>
    <s v="5106 POSTON DR"/>
    <s v="SAN JOSE"/>
    <m/>
    <m/>
    <s v="A:ok;X:OBERT DR;R:SJFD ONSITE, Pwr-Y"/>
    <s v="C"/>
    <s v="C"/>
    <s v="05/12/2022"/>
    <s v="09:25:39"/>
    <s v="05/12/2022 09:25 (MXLG)  CALLBACK UPDATE COMPLETED. TMAN BRANDT HAS A 15 MINUTE ETA, CALLED 911 TO CONFIRM "/>
    <s v="4082778950"/>
    <s v="T-MAN"/>
    <s v="J2TFWB3"/>
    <s v="05/12/2022"/>
    <s v="09:29:00"/>
    <s v="05/12/2022"/>
    <s v="09:20:10"/>
    <n v="1"/>
    <n v="1"/>
    <n v="1"/>
    <n v="1"/>
    <n v="0"/>
    <n v="0"/>
    <n v="11.3"/>
    <n v="6.416666666667"/>
    <s v="05/12/2022"/>
    <s v="09:30:32"/>
    <m/>
    <m/>
    <m/>
    <m/>
    <m/>
    <m/>
    <m/>
    <m/>
    <m/>
    <m/>
    <m/>
    <m/>
    <m/>
    <m/>
    <m/>
    <m/>
    <x v="4"/>
    <n v="28.75"/>
  </r>
  <r>
    <s v="San Jose"/>
    <n v="78"/>
    <s v="San Jose"/>
    <n v="207045"/>
    <s v="OUTAGE"/>
    <s v="JOSE V GARCIA"/>
    <s v="05/13/2022"/>
    <s v="15:27:41"/>
    <n v="1695683"/>
    <s v="L1"/>
    <s v="7773 CHESTNUT ST"/>
    <s v="GILROY"/>
    <m/>
    <m/>
    <s v="A:OK;X:LEWIS ST;R:FD ENROUTE -, Pwr-Y"/>
    <s v="C"/>
    <s v="C"/>
    <s v="05/13/2022"/>
    <s v="15:35:37"/>
    <s v="05/13/2022 15:35 (LRMJ) 408 846 0350 LINE BUSY CANNOT GET THRU 05/13/2022 15:35 (LRMJ)  CALLBACK UPDATE COMPLETED. 40 MIN ETA"/>
    <s v="4088460350"/>
    <s v="STANDBY"/>
    <s v="C5MJSGL"/>
    <s v="05/13/2022"/>
    <s v="16:12:00"/>
    <s v="05/13/2022"/>
    <s v="16:04:29"/>
    <n v="1"/>
    <n v="1"/>
    <n v="1"/>
    <n v="1"/>
    <n v="0"/>
    <n v="0"/>
    <n v="47.466666666667003"/>
    <n v="7.9333333333329996"/>
    <s v="05/13/2022"/>
    <s v="16:15:09"/>
    <m/>
    <m/>
    <m/>
    <m/>
    <m/>
    <m/>
    <m/>
    <m/>
    <m/>
    <m/>
    <m/>
    <m/>
    <m/>
    <m/>
    <s v="OR:N/A-TMAN NORRELL IS ONSITE (LRMJ 16:35 05/13/2022)_x000a__x000a_OR:N/A-C5MJSGL - STATE D 10 ETA (M2RK 16:01 05/13/2022)_x000a__x000a_"/>
    <m/>
    <x v="4"/>
    <n v="28.75"/>
  </r>
  <r>
    <s v="San Jose"/>
    <n v="78"/>
    <s v="San Jose"/>
    <n v="207606"/>
    <s v="OUTAGE"/>
    <s v="MAYSAM TEHRANIVAFA"/>
    <s v="05/13/2022"/>
    <s v="18:53:37"/>
    <n v="1695855"/>
    <s v="L1"/>
    <s v="17875 GARDEN WAY"/>
    <s v="MORGAN HILL"/>
    <m/>
    <m/>
    <s v="A:OK;X:WRIGHT AVE;R:FD ONS REQ ETA 408-201-0490 X-ST WRIGHT AVE NEED BOTH G,E TO SECURE METERS, Pwr-I"/>
    <s v="C"/>
    <s v="C"/>
    <s v="05/13/2022"/>
    <s v="19:04:05"/>
    <s v="05/13/2022 19:04 (LRMJ)  CALLBACK UPDATE COMPLETED. TMAN DIDNT ANSWER FOR ETA - ADV WCB WITH ETA "/>
    <s v="4082010490"/>
    <s v="T-MAN"/>
    <s v="J2TNXP9"/>
    <s v="05/13/2022"/>
    <s v="19:09:00"/>
    <s v="05/13/2022"/>
    <s v="18:55:10"/>
    <n v="1"/>
    <n v="1"/>
    <n v="1"/>
    <n v="1"/>
    <n v="0"/>
    <n v="0"/>
    <n v="16.983333333333"/>
    <n v="10.466666666667001"/>
    <s v="05/13/2022"/>
    <s v="19:10:36"/>
    <m/>
    <m/>
    <m/>
    <m/>
    <m/>
    <m/>
    <m/>
    <m/>
    <m/>
    <m/>
    <m/>
    <m/>
    <m/>
    <m/>
    <m/>
    <m/>
    <x v="4"/>
    <n v="28.75"/>
  </r>
  <r>
    <s v="San Jose"/>
    <n v="78"/>
    <s v="San Jose"/>
    <n v="210881"/>
    <s v="OUTAGE"/>
    <s v="SJFD"/>
    <s v="05/14/2022"/>
    <s v="14:00:57"/>
    <n v="1696369"/>
    <s v="L1"/>
    <s v="E Capitol Expy"/>
    <s v="SAN JOSE"/>
    <m/>
    <m/>
    <s v="AXS-OK SJFD ENR BLWN TRANSFORMER"/>
    <s v="C"/>
    <s v="C"/>
    <s v="05/14/2022"/>
    <s v="14:08:39"/>
    <s v="05/14/2022 14:08 (JIMI)  CALLBACK UPDATE COMPLETED. 30 min eta notified agency "/>
    <s v="4082778950"/>
    <s v="T-MAN"/>
    <s v="J2TS2LX"/>
    <s v="05/14/2022"/>
    <s v="14:30:00"/>
    <s v="05/14/2022"/>
    <s v="14:04:11"/>
    <n v="1"/>
    <n v="1"/>
    <n v="1"/>
    <n v="1"/>
    <n v="0"/>
    <n v="0"/>
    <n v="30.933333333333"/>
    <n v="7.7"/>
    <s v="05/14/2022"/>
    <s v="14:31:53"/>
    <m/>
    <m/>
    <m/>
    <m/>
    <m/>
    <m/>
    <m/>
    <m/>
    <m/>
    <m/>
    <m/>
    <m/>
    <m/>
    <m/>
    <m/>
    <m/>
    <x v="4"/>
    <n v="28.75"/>
  </r>
  <r>
    <s v="San Jose"/>
    <n v="78"/>
    <s v="San Jose"/>
    <n v="220017"/>
    <s v="OUTAGE"/>
    <s v="NOB HILL FOODS INC"/>
    <s v="05/15/2022"/>
    <s v="20:13:20"/>
    <n v="1696930"/>
    <s v="L1"/>
    <s v="777 1ST ST"/>
    <s v="GILROY"/>
    <m/>
    <m/>
    <s v="A:INSIDE;X:WREN;R:FIRE IN DELI OF SUPERMARKET--FD REQ T-MAN"/>
    <s v="C"/>
    <s v="C"/>
    <s v="05/15/2022"/>
    <s v="20:23:33"/>
    <s v="05/15/2022 20:23 (HDB7)  CALLBACK UPDATE COMPLETED. CAMERON PROVIDED 45 MIN ETA - GSR TO BE ONSITE ESTIMATE 20:45 - CB AGENCY "/>
    <s v="4088460350"/>
    <s v="T-MAN"/>
    <s v="J2TM1CI"/>
    <s v="05/15/2022"/>
    <s v="21:07:00"/>
    <s v="05/15/2022"/>
    <s v="20:19:52"/>
    <n v="1"/>
    <n v="1"/>
    <n v="1"/>
    <n v="1"/>
    <n v="0"/>
    <n v="0"/>
    <n v="29.383333333332999"/>
    <n v="10.216666666667001"/>
    <s v="05/15/2022"/>
    <s v="20:42:43"/>
    <m/>
    <m/>
    <m/>
    <m/>
    <m/>
    <m/>
    <m/>
    <m/>
    <m/>
    <m/>
    <m/>
    <m/>
    <m/>
    <m/>
    <s v="OR:N/A-GSR ONSITE AT 20:42  - LQM1 (HDB7 20:43 05/15/2022)_x000a__x000a_"/>
    <m/>
    <x v="4"/>
    <n v="28.75"/>
  </r>
  <r>
    <s v="San Jose"/>
    <n v="78"/>
    <s v="San Jose"/>
    <n v="230343"/>
    <s v="OUTAGE"/>
    <s v="FAMILY BAR BQ"/>
    <s v="05/17/2022"/>
    <s v="11:41:41"/>
    <n v="1698854"/>
    <s v="L1"/>
    <s v="491 SARATOGA AVE"/>
    <s v="SAN JOSE"/>
    <m/>
    <m/>
    <s v="A:OK;X:S KIELY BLVD;R:FD ONSITE LIGHTS FLICKERING AND POSS ELEC FIRE, Pwr-Y"/>
    <s v="C"/>
    <s v="C"/>
    <s v="05/17/2022"/>
    <s v="11:50:35"/>
    <s v="05/17/2022 11:50 (MXLG)  CALLBACK UPDATE COMPLETED. TMAN LONG HAS A 30 MINUTE ETA, CALLED 911 TO CONFIRM "/>
    <s v="4082778950"/>
    <s v="T-MAN"/>
    <s v="J2TEASJ"/>
    <s v="05/17/2022"/>
    <s v="11:59:00"/>
    <s v="05/17/2022"/>
    <s v="11:48:45"/>
    <n v="1"/>
    <n v="1"/>
    <n v="1"/>
    <n v="1"/>
    <n v="0"/>
    <n v="0"/>
    <n v="22.666666666666998"/>
    <n v="8.9"/>
    <s v="05/17/2022"/>
    <s v="12:04:21"/>
    <m/>
    <m/>
    <m/>
    <m/>
    <m/>
    <m/>
    <m/>
    <m/>
    <m/>
    <m/>
    <m/>
    <m/>
    <m/>
    <m/>
    <s v="OR:N/A-TMAN LONG HAS A 30 MINUTE ETA, CALLED 911 TO CONFIRM (MXLG 11:50 05/17/2022)_x000a__x000a_"/>
    <m/>
    <x v="4"/>
    <n v="28.75"/>
  </r>
  <r>
    <s v="San Jose"/>
    <n v="78"/>
    <s v="San Jose"/>
    <n v="232574"/>
    <s v="NON-CUSTOMER"/>
    <s v="SAN JOSE FD"/>
    <s v="05/17/2022"/>
    <s v="22:25:42"/>
    <n v="232574"/>
    <s v="L1"/>
    <s v="PENITENCIA CREEK RD"/>
    <s v="SAN JOSE"/>
    <m/>
    <m/>
    <s v="AXS-OK FD ONSITE. BROKEN POLE ON THE GROUND. VEHICLE ON FIRE. WIRES DOWN. REQ ET"/>
    <s v="C"/>
    <s v="C"/>
    <s v="05/17/2022"/>
    <s v="22:28:14"/>
    <s v="05/17/2022 22:28 (S2CA)  CALLBACK UPDATE COMPLETED. ETA 40 MINS "/>
    <s v="4082778950"/>
    <s v="T-MAN"/>
    <s v="J2TNXP9"/>
    <s v="05/17/2022"/>
    <s v="22:54:00"/>
    <s v="05/17/2022"/>
    <s v="22:26:50"/>
    <n v="1"/>
    <n v="1"/>
    <n v="1"/>
    <n v="1"/>
    <n v="0"/>
    <n v="0"/>
    <n v="31.816666666667"/>
    <n v="2.5333333333330001"/>
    <s v="05/17/2022"/>
    <s v="22:57:31"/>
    <m/>
    <m/>
    <m/>
    <m/>
    <m/>
    <m/>
    <m/>
    <m/>
    <m/>
    <m/>
    <m/>
    <m/>
    <m/>
    <m/>
    <m/>
    <m/>
    <x v="4"/>
    <n v="28.75"/>
  </r>
  <r>
    <s v="San Jose"/>
    <n v="78"/>
    <s v="San Jose"/>
    <n v="236400"/>
    <s v="OUTAGE"/>
    <s v="CEZAR MONROE"/>
    <s v="05/18/2022"/>
    <s v="12:26:26"/>
    <n v="1701427"/>
    <s v="L1"/>
    <s v="1225 BLOOMFIELD AVE"/>
    <s v="GILROY"/>
    <m/>
    <m/>
    <s v="A:OK;X:SHELDON;R:FD ENROUTE, Pwr-Y"/>
    <s v="C"/>
    <s v="C"/>
    <s v="05/18/2022"/>
    <s v="12:29:46"/>
    <s v="05/18/2022 12:29 (SXMU)  CALLBACK UPDATE COMPLETED. eta 30 minutes "/>
    <s v="4082010490"/>
    <s v="T-MAN"/>
    <s v="J2TJXJK"/>
    <s v="05/18/2022"/>
    <s v="13:49:00"/>
    <s v="05/18/2022"/>
    <s v="12:27:41"/>
    <n v="1"/>
    <n v="1"/>
    <n v="1"/>
    <n v="1"/>
    <n v="0"/>
    <n v="0"/>
    <n v="33.566666666666997"/>
    <n v="3.333333333333"/>
    <s v="05/18/2022"/>
    <s v="13:00:00"/>
    <m/>
    <m/>
    <m/>
    <m/>
    <m/>
    <m/>
    <m/>
    <m/>
    <m/>
    <m/>
    <m/>
    <m/>
    <m/>
    <m/>
    <m/>
    <m/>
    <x v="4"/>
    <n v="28.75"/>
  </r>
  <r>
    <s v="San Jose"/>
    <n v="78"/>
    <s v="San Jose"/>
    <n v="238712"/>
    <s v="OUTAGE"/>
    <s v="FLAVIO P PANDO"/>
    <s v="05/18/2022"/>
    <s v="17:41:12"/>
    <n v="1702392"/>
    <s v="L1"/>
    <s v="590 N KING RD"/>
    <s v="SAN JOSE"/>
    <m/>
    <m/>
    <s v="A:ok;X:las plumas;R:report of elec lines on fire in a tree per san jose fire inc 9232, Pwr-Y"/>
    <s v="C"/>
    <s v="C"/>
    <s v="05/18/2022"/>
    <s v="17:44:25"/>
    <s v="05/18/2022 17:44 (KERA)  CALLBACK UPDATE COMPLETED. 2 MIN ETA  LONG "/>
    <s v="4082778950"/>
    <s v="T-MAN"/>
    <s v="J2TS2LX"/>
    <s v="05/18/2022"/>
    <s v="18:27:00"/>
    <s v="05/18/2022"/>
    <s v="17:43:47"/>
    <n v="1"/>
    <n v="1"/>
    <n v="1"/>
    <n v="1"/>
    <n v="0"/>
    <n v="0"/>
    <n v="4.666666666667"/>
    <n v="3.2166666666669999"/>
    <s v="05/18/2022"/>
    <s v="17:45:52"/>
    <m/>
    <m/>
    <m/>
    <m/>
    <m/>
    <m/>
    <m/>
    <m/>
    <m/>
    <m/>
    <m/>
    <m/>
    <m/>
    <m/>
    <s v="OR:N/A-TMAN ONSITE OF THIS ON OIS 1702337 (KERA 17:46 05/18/2022)_x000a__x000a_OR:N/A-2 MIN ETA  LONG (KERA 17:44 05/18/2022)_x000a__x000a_"/>
    <m/>
    <x v="4"/>
    <n v="28.75"/>
  </r>
  <r>
    <s v="San Jose"/>
    <n v="78"/>
    <s v="San Jose"/>
    <n v="249333"/>
    <s v="OUTAGE"/>
    <s v="SANJOSE FD"/>
    <s v="05/19/2022"/>
    <s v="22:50:53"/>
    <n v="1705081"/>
    <s v="L1"/>
    <s v="QUIMBY RD"/>
    <s v="SAN JOSE"/>
    <m/>
    <m/>
    <s v="AXS-OK AXS-OK FD ONS WANTS PGE BACK TO RESPOND. REQ ETA 408-277-8950"/>
    <s v="C"/>
    <s v="C"/>
    <s v="05/19/2022"/>
    <s v="22:54:04"/>
    <s v="05/19/2022 22:54 (WKT4)  CALLBACK UPDATE COMPLETED. TMAN BRANDT GAVE 30 MIN ETA "/>
    <s v="4082778950"/>
    <s v="T-MAN"/>
    <s v="J2TFWB3"/>
    <s v="05/19/2022"/>
    <s v="23:15:00"/>
    <s v="05/19/2022"/>
    <s v="22:51:39"/>
    <n v="1"/>
    <n v="1"/>
    <n v="1"/>
    <n v="1"/>
    <n v="0"/>
    <n v="0"/>
    <n v="29.8"/>
    <n v="3.1833333333330001"/>
    <s v="05/19/2022"/>
    <s v="23:20:41"/>
    <m/>
    <m/>
    <m/>
    <m/>
    <m/>
    <m/>
    <m/>
    <m/>
    <m/>
    <m/>
    <m/>
    <m/>
    <m/>
    <m/>
    <s v="OR:N/A-D.O DOESNT HAVE ETOR, CANT FIND MnC SUP (KERA 09:58 05/20/2022)_x000a__x000a_[UPTR#249333:OR:N/A-05/19/2022 22:54 (WKT4)  CALLBACK UPDATE COMPLETED. TMAN BRANDT GAVE 30 MIN ETA (WKT4 22:54 05/19/2022)_x000a__x000a_]"/>
    <m/>
    <x v="4"/>
    <n v="28.75"/>
  </r>
  <r>
    <s v="San Jose"/>
    <n v="78"/>
    <s v="San Jose"/>
    <n v="265405"/>
    <s v="OUTAGE"/>
    <s v="LAKHVIR BHELLA"/>
    <s v="05/21/2022"/>
    <s v="20:10:16"/>
    <n v="1707121"/>
    <s v="L1"/>
    <s v="2103 SUTTERGATE CT"/>
    <s v="SAN JOSE"/>
    <m/>
    <m/>
    <s v="A:OK;X:SUTTERGATE WAY;R:SJ FD ONSITE REQ ETA: 408-277-8950 INCIDENT # 9301, Pwr-Y"/>
    <s v="C"/>
    <s v="C"/>
    <s v="05/21/2022"/>
    <s v="20:13:25"/>
    <s v="05/21/2022 20:13 (JIMI)  CALLBACK UPDATE COMPLETED. 35 min eta notified agency "/>
    <s v="4082778950"/>
    <s v="T-MAN"/>
    <s v="J2TNXP9"/>
    <s v="05/21/2022"/>
    <s v="20:40:00"/>
    <s v="05/21/2022"/>
    <s v="20:11:05"/>
    <n v="1"/>
    <n v="1"/>
    <n v="1"/>
    <n v="1"/>
    <n v="0"/>
    <n v="0"/>
    <n v="31.216666666666999"/>
    <n v="3.15"/>
    <s v="05/21/2022"/>
    <s v="20:41:29"/>
    <m/>
    <m/>
    <m/>
    <m/>
    <m/>
    <m/>
    <m/>
    <m/>
    <m/>
    <m/>
    <m/>
    <m/>
    <m/>
    <m/>
    <m/>
    <m/>
    <x v="4"/>
    <n v="28.75"/>
  </r>
  <r>
    <s v="San Jose"/>
    <n v="78"/>
    <s v="San Jose"/>
    <n v="267533"/>
    <s v="NON-CUSTOMER"/>
    <s v="CHP"/>
    <s v="05/22/2022"/>
    <s v="13:11:42"/>
    <n v="267533"/>
    <s v="L1"/>
    <s v="SAN MARTIN AVE "/>
    <s v="SAN MARTIN"/>
    <m/>
    <m/>
    <s v="AXS-OK VEH STUCK ON GUIDE WIRE ABOUT 3 FEET IN AIR. LOG #159"/>
    <s v="C"/>
    <s v="C"/>
    <s v="05/22/2022"/>
    <s v="13:13:46"/>
    <s v="05/22/2022 13:13 (CXTQ)  CALLBACK UPDATE COMPLETED. tman notified and provided a  30 min eta.  notified 911 agency "/>
    <s v="8317962160"/>
    <s v="T-MAN"/>
    <s v="J2TDXGP"/>
    <s v="05/22/2022"/>
    <s v="13:30:00"/>
    <s v="05/22/2022"/>
    <s v="13:12:48"/>
    <n v="1"/>
    <n v="1"/>
    <n v="1"/>
    <n v="1"/>
    <n v="0"/>
    <n v="0"/>
    <n v="30.783333333333001"/>
    <n v="2.0666666666669999"/>
    <s v="05/22/2022"/>
    <s v="13:42:29"/>
    <m/>
    <m/>
    <m/>
    <m/>
    <m/>
    <m/>
    <m/>
    <m/>
    <m/>
    <m/>
    <m/>
    <m/>
    <m/>
    <m/>
    <m/>
    <m/>
    <x v="4"/>
    <n v="28.75"/>
  </r>
  <r>
    <s v="San Jose"/>
    <n v="78"/>
    <s v="San Jose"/>
    <n v="268787"/>
    <s v="NON-CUSTOMER"/>
    <s v="SJFD"/>
    <s v="05/23/2022"/>
    <s v="06:15:50"/>
    <n v="268787"/>
    <s v="L1"/>
    <s v="PROSPECT RD , BLANEY AVE"/>
    <s v="SAN JOSE"/>
    <m/>
    <m/>
    <s v="AXS-OK SJFD ENR REQ ETA 408-277-8950 BLOWN TRANSFORMR , OUTAGEPOLE # 77517"/>
    <s v="C"/>
    <s v="C"/>
    <s v="05/23/2022"/>
    <s v="06:24:11"/>
    <s v="05/23/2022 06:24 (MXLG)  CALLBACK UPDATE COMPLETED. TMAN PATTERSON HAS 45 MINUTES TO AN HOUR ETA, CALLED 911 TO CONFIRM "/>
    <s v="4082778950"/>
    <s v="T-MAN"/>
    <s v="G1TWEBE"/>
    <s v="05/23/2022"/>
    <s v="07:00:00"/>
    <s v="05/23/2022"/>
    <s v="06:44:04"/>
    <n v="1"/>
    <n v="1"/>
    <n v="1"/>
    <n v="1"/>
    <n v="0"/>
    <n v="0"/>
    <n v="46.016666666667"/>
    <n v="8.35"/>
    <s v="05/23/2022"/>
    <s v="07:01:51"/>
    <m/>
    <m/>
    <m/>
    <m/>
    <m/>
    <m/>
    <m/>
    <m/>
    <m/>
    <m/>
    <m/>
    <m/>
    <m/>
    <m/>
    <m/>
    <s v="OR:N/A-ALL 3 TMEN ARE STILL ENROUTE, ADVISED SUPERVISOR DAVID AMBRIZ OF STATUS (MXLG 06:57 05/23/2022)_x000a__x000a_OR:N/A-CALLED TMAN SILVA A SECOND TIME, GOT HIM. GAVE ME A 30 MINUTE ETA, ADVISED TRIED TO CONTACT HIM (MXLG 06:49 05/23/2022)_x000a__x000a_OR:N/A-TMAN WILLY BRITTON LOG ON, HAS A 15 MINUTE ETA, MOVED TAG TO HIM, MADE THE PRIMARY (MXLG 06:46 05/23/2022)_x000a__x000a_OR:N/A-RUNNING ARCO ID#300287 FOR TMAN (MXLG 06:43 05/23/2022)_x000a__x000a_OR:N/A-NO FMO EMPLOYEES LOGGED ON AT TIME OF CALL - INITIATED ARCOS FOR ASSISTANCE (SGR4 06:41 05/23/2022)_x000a__x000a_OR:N/A-LEFT MSG, DID NOT ANSWER, CALL SUPERVISOR RUIZ FOR ASSISTANCE TO CALL FMO (MXLG 06:38 05/23/2022)_x000a__x000a_OR:N/A-CALLED TMAN IN CUPERTINO, LEFT MESSAGE, HAS NOTANSWERED. SENT SAN JOSE TMAN PATTERSON GAVE45 TO AN HOUR 15 MINUTES AGO. CALLED GAS, DO NOT HAVE ANYONE THAT STARTS SOONER THAN 7AM. GAVE ME GAS LEAD COREYGURLEY,CALLING NOW. (MXLG 06:37 05/23/2022)_x000a__x000a_"/>
    <x v="4"/>
    <n v="28.75"/>
  </r>
  <r>
    <s v="San Jose"/>
    <n v="78"/>
    <s v="San Jose"/>
    <n v="270897"/>
    <s v="OUTAGE"/>
    <s v="HUM CHAR LLC"/>
    <s v="05/23/2022"/>
    <s v="09:12:16"/>
    <n v="1707810"/>
    <s v="L1"/>
    <s v="333 E 10TH ST"/>
    <s v="GILROY"/>
    <m/>
    <m/>
    <s v="A:OK;X:ALEXANDER;R:FD REQ ETA. FIRE IN WALL OF GROCERY OUTLET., Pwr-Y"/>
    <s v="C"/>
    <s v="C"/>
    <s v="05/23/2022"/>
    <s v="09:20:29"/>
    <s v="05/23/2022 09:20 (MXLG)  CALLBACK UPDATE COMPLETED. TMAN AARON RIGGINS HAS A 30 MINUTE ETA, CALLED 911 TO ADVISE "/>
    <s v="4088460350"/>
    <s v="T-MAN"/>
    <s v="J2TAJRH"/>
    <s v="05/23/2022"/>
    <s v="09:49:00"/>
    <s v="05/23/2022"/>
    <s v="09:15:54"/>
    <n v="1"/>
    <n v="1"/>
    <n v="1"/>
    <n v="1"/>
    <n v="0"/>
    <n v="0"/>
    <n v="39.85"/>
    <n v="8.2166666666670007"/>
    <s v="05/23/2022"/>
    <s v="09:52:07"/>
    <m/>
    <m/>
    <m/>
    <m/>
    <m/>
    <m/>
    <m/>
    <m/>
    <m/>
    <m/>
    <m/>
    <m/>
    <m/>
    <m/>
    <s v="OR:N/A-TMAN AARON RIGGINS HAS A 30 MINUTE ETA, CALLED 911 TO ADVISE (MXLG 09:21 05/23/2022)_x000a__x000a_"/>
    <m/>
    <x v="4"/>
    <n v="28.75"/>
  </r>
  <r>
    <s v="San Jose"/>
    <n v="78"/>
    <s v="San Jose"/>
    <n v="275766"/>
    <s v="OUTAGE"/>
    <s v="ALMADEN PAK N SAVE RTL"/>
    <s v="05/24/2022"/>
    <s v="05:50:40"/>
    <n v="1708538"/>
    <s v="L1"/>
    <s v="4750 ALMADEN EXPY"/>
    <s v="SAN JOSE"/>
    <m/>
    <m/>
    <s v="A:OK;X:CHERRY AVE;R:FD AND PD ONSITE. LIVE WIRES DOWN PER FD. REQ ETA 408-277-8950, Pwr-Y"/>
    <s v="C"/>
    <s v="C"/>
    <s v="05/24/2022"/>
    <s v="06:00:46"/>
    <s v="05/24/2022 06:07 (MXLG) 911 WAS ON THE SCREEN WHEN I LOGGED ON, CALL OUT TO TMAN, GAVE ME A 15 MINUTE ETA. TMAN SAYS HE COULD NOT SEE THIS TAG. ADVISED IT IS ON THE SCREEN. 05/24/2022 06:00 (UXB2)  CALLBACK UPDATE COMPLETED. CHECKING ON ETA. TMAN SHOULD BE ABOUT 30 MIN AWAY"/>
    <s v="4082778950"/>
    <s v="T-MAN"/>
    <s v="J2TJXJK"/>
    <s v="05/24/2022"/>
    <s v="06:35:00"/>
    <s v="05/24/2022"/>
    <s v="06:12:51"/>
    <n v="1"/>
    <n v="1"/>
    <n v="1"/>
    <n v="1"/>
    <n v="0"/>
    <n v="0"/>
    <n v="35.033333333332997"/>
    <n v="10.1"/>
    <s v="05/24/2022"/>
    <s v="06:25:42"/>
    <m/>
    <m/>
    <m/>
    <m/>
    <m/>
    <m/>
    <m/>
    <m/>
    <m/>
    <m/>
    <m/>
    <m/>
    <m/>
    <m/>
    <s v="OR:N/A-TMAN JOHNSON CALLED BACK, ONSITE (MXLG 06:25 05/24/2022)_x000a__x000a_OR:N/A-TMAN SAYS CANNOT SEE THIS TAG, SO I DEASSIGNED AND REASSIGNED. IN THE MEANTIME GAVE INFO MANUALLY AND WILL WORK ON PAPER (MXLG 06:12 05/24/2022)_x000a__x000a_OR:N/A-911 WAS ON THE SCREEN WHEN I LOGGED ON, CALL OUT TO TMAN, GAVE ME A 15 MINUTE ETA. TMAN SAYS HE COULD NOT SEE THIS TAG. ADVISED IT IS ON THE SCREEN. (MXLG 06:08 05/24/2022)_x000a__x000a_"/>
    <m/>
    <x v="4"/>
    <n v="28.75"/>
  </r>
  <r>
    <s v="San Jose"/>
    <n v="78"/>
    <s v="San Jose"/>
    <n v="283733"/>
    <s v="OUTAGE"/>
    <s v="PARK TOWNSEND HOA"/>
    <s v="05/24/2022"/>
    <s v="19:21:42"/>
    <n v="1709417"/>
    <s v="L1"/>
    <s v="46 W JULIAN ST"/>
    <s v="SAN JOSE"/>
    <m/>
    <m/>
    <s v="A:OK;X:N 1ST ST;R:, Pwr-Y"/>
    <s v="C"/>
    <s v="C"/>
    <s v="05/24/2022"/>
    <s v="19:28:56"/>
    <s v="05/24/2022 19:28 (JIMI)  CALLBACK UPDATE COMPLETED. 30 min eta notified agency "/>
    <s v="4082778950"/>
    <s v="T-MAN"/>
    <s v="J2TPJMR"/>
    <s v="05/24/2022"/>
    <s v="19:47:00"/>
    <s v="05/24/2022"/>
    <s v="19:27:04"/>
    <n v="1"/>
    <n v="1"/>
    <n v="1"/>
    <n v="1"/>
    <n v="0"/>
    <n v="0"/>
    <n v="28.133333333332999"/>
    <n v="7.2333333333330003"/>
    <s v="05/24/2022"/>
    <s v="19:49:50"/>
    <m/>
    <m/>
    <m/>
    <m/>
    <m/>
    <m/>
    <m/>
    <m/>
    <m/>
    <m/>
    <m/>
    <m/>
    <m/>
    <m/>
    <m/>
    <m/>
    <x v="4"/>
    <n v="28.75"/>
  </r>
  <r>
    <s v="San Jose"/>
    <n v="78"/>
    <s v="San Jose"/>
    <n v="286176"/>
    <s v="OUTAGE"/>
    <s v="OFELIA CARRASQUILLO"/>
    <s v="05/24/2022"/>
    <s v="22:06:14"/>
    <n v="1709549"/>
    <s v="L1"/>
    <s v="1163 TERILYN AVE"/>
    <s v="SAN JOSE"/>
    <m/>
    <m/>
    <s v="A:OK;X:MARSH ST;R:HI TENSION WIRES DOWN IN REAR OF BLDG- NEED ETA CALL"/>
    <s v="C"/>
    <s v="C"/>
    <s v="05/24/2022"/>
    <s v="22:27:27"/>
    <s v="05/24/2022 22:28 (AXN0) AGENCY STATES THEY HAVE CLEARED 05/24/2022 22:27 (AXN0)  CALLBACK UPDATE COMPLETED. ADVISED WCB WITH ETA"/>
    <s v="4082778950"/>
    <s v="T-MAN"/>
    <s v="J2TT2T2"/>
    <s v="05/24/2022"/>
    <s v="22:58:00"/>
    <s v="05/24/2022"/>
    <s v="22:29:54"/>
    <n v="1"/>
    <n v="1"/>
    <n v="1"/>
    <n v="0"/>
    <n v="1"/>
    <n v="0"/>
    <n v="22.2"/>
    <n v="21.216666666666999"/>
    <s v="05/24/2022"/>
    <s v="22:28:26"/>
    <m/>
    <m/>
    <m/>
    <m/>
    <m/>
    <m/>
    <m/>
    <m/>
    <m/>
    <m/>
    <m/>
    <m/>
    <m/>
    <m/>
    <s v="OR:N/A-TALKED TO CAMERON IN D.O. SAYS HE WILL EITHER CLOSE THIS TAG OR PUSH OUT ETORBEFORE 7AM EXPIRATION TIME (MXLG 06:45 05/25/2022)_x000a__x000a_OR:N/A-CREW CALL OUT PER ON CALL SUP SWENDELL # 300529 (AXN0 00:07 05/25/2022)_x000a__x000a_OR:N/A-DISPATCHER ADV AGENCY CLEARED. STOPPING ARCOS FOR MMP (WDSH 22:30 05/24/2022)_x000a__x000a_OR:N/A-ARCOS FOR FMO RUNNING 300519 (WDSH 22:29 05/24/2022)_x000a__x000a_OR:N/A-05/24/2022 22:28 (AXN0) AGENCY STATES THEY HAVE CLEARED AND ADVISED CUST TO STAY CLEAR FROM LINES IN BACK05/24/2022 22:27 (AXN0)  CALLBACK UPDATE COMPLETED. ADVISED WCB WITH ETA (AXN0 22:29 05/24/2022)_x000a__x000a_OR:N/A-RUNNING ARCOS # 300517 (AXN0 22:14 05/24/2022)_x000a__x000a_OR:N/A-LEFT MESSAGE AND SENT EPAGE TO TMAN RIGGINS WHO IS CURRENTLY UNAVAILABLE SWITCHING IN FAS (AXN0 22:14 05/24/2022)_x000a__x000a_"/>
    <m/>
    <x v="4"/>
    <n v="28.75"/>
  </r>
  <r>
    <s v="San Jose"/>
    <n v="78"/>
    <s v="San Jose"/>
    <n v="287454"/>
    <s v="NON-CUSTOMER"/>
    <s v="CALFIRE MH"/>
    <s v="05/24/2022"/>
    <s v="23:24:59"/>
    <n v="287454"/>
    <s v="L1"/>
    <s v="HALE AVE"/>
    <s v="MORGAN HILL"/>
    <m/>
    <m/>
    <s v="AXS-OK FD AND PD ONSITE. VEHICLE ACCIDENT. PER FD POLE IS SHEARED. REQ ETA"/>
    <s v="C"/>
    <s v="C"/>
    <s v="05/24/2022"/>
    <s v="23:47:28"/>
    <s v="05/24/2022 23:47 (AXN0)  CALLBACK UPDATE COMPLETED. GAVE 30 MINUTE ETA "/>
    <s v="4082010490"/>
    <s v="T-MAN"/>
    <s v="J2TRAVD"/>
    <s v="05/25/2022"/>
    <s v="00:00:00"/>
    <s v="05/24/2022"/>
    <s v="23:41:38"/>
    <n v="1"/>
    <n v="1"/>
    <n v="1"/>
    <n v="0"/>
    <n v="1"/>
    <n v="0"/>
    <n v="37.016666666667"/>
    <n v="22.483333333333"/>
    <s v="05/25/2022"/>
    <s v="00:02:00"/>
    <m/>
    <m/>
    <m/>
    <m/>
    <m/>
    <m/>
    <m/>
    <m/>
    <m/>
    <m/>
    <m/>
    <m/>
    <m/>
    <m/>
    <m/>
    <s v="OR:N/A-LEFT MESSAGE AND SENT TABUNO INFO OK TO CANCEL STANBY TMAN ONSITE (AXN0 00:10 05/25/2022)_x000a__x000a_OR:N/A-GSR TABUNO TO HELP WITH 911 STANBDY (AXN0 23:58 05/24/2022)_x000a__x000a_OR:N/A-ADVISED DISPATCH SUP SCOTT OF ISSUE WITH 911 (AXN0 23:40 05/24/2022)_x000a__x000a_OR:N/A-TMAN TEXER STILL ON PRIOR 911 WIRE DOWN.  LEFT MESSAGE FOR TMAN RIGGINS WHO SHOWS SWITCHING IN FAS (AXN0 23:33 05/24/2022)_x000a__x000a_"/>
    <x v="4"/>
    <n v="28.75"/>
  </r>
  <r>
    <s v="San Jose"/>
    <n v="78"/>
    <s v="San Jose"/>
    <n v="290180"/>
    <s v="NON-CUSTOMER"/>
    <s v="SAN JOSE FD"/>
    <s v="05/25/2022"/>
    <s v="10:09:08"/>
    <n v="290180"/>
    <s v="L1"/>
    <s v="15TH"/>
    <s v="SAN JOSE"/>
    <m/>
    <m/>
    <s v="AXS-OK FD ONSITE/STDBY - WIRES ARE DWN IN RDWAY"/>
    <s v="C"/>
    <s v="C"/>
    <s v="05/25/2022"/>
    <s v="10:19:31"/>
    <s v="05/25/2022 10:32 (MXLG) CALLED 911 A 3RD TIME, SAYS THE ENGINE HAS LEFT, GSR STILLONSITE 05/25/2022 10:19 (MXLG)  CALLBACK UPDATE COMPLETED. CALLED 911 GETTING A BUSY SIGNAL.GAS SVCMAN RON VASQUEZ CALLED IN THIS TAG,HE IS ACTUALLY ONSITE AND WILL DO A STANDBY, SAYS FD IS PREPARIING TO LEAVE"/>
    <s v="4082778950"/>
    <s v="STANDBY"/>
    <s v="J1GREVB"/>
    <s v="05/25/2022"/>
    <s v="10:17:00"/>
    <s v="05/25/2022"/>
    <s v="10:15:25"/>
    <n v="1"/>
    <n v="1"/>
    <n v="1"/>
    <n v="1"/>
    <n v="0"/>
    <n v="0"/>
    <n v="12.1"/>
    <n v="10.383333333333001"/>
    <s v="05/25/2022"/>
    <s v="10:21:14"/>
    <m/>
    <m/>
    <m/>
    <m/>
    <m/>
    <m/>
    <m/>
    <m/>
    <m/>
    <m/>
    <m/>
    <m/>
    <m/>
    <m/>
    <m/>
    <s v="OR:N/A-CALLED 911 GETTING A BUSY SIGNAL.GAS SVCMAN RON VASQUEZ CALLED IN THIS TAG,HE IS ACTUALLY ONSITE AND WILL DO A STANDBY, SAYS FD IS PREPARIING TO LEAVE (MXLG 10:19 05/25/2022)_x000a__x000a_"/>
    <x v="4"/>
    <n v="28.75"/>
  </r>
  <r>
    <s v="San Jose"/>
    <n v="78"/>
    <s v="San Jose"/>
    <n v="290666"/>
    <s v="OUTAGE"/>
    <s v="SJ FD"/>
    <s v="05/25/2022"/>
    <s v="11:30:20"/>
    <n v="1710145"/>
    <s v="L1"/>
    <s v="815 EMORY ST"/>
    <s v="SAN JOSE"/>
    <m/>
    <m/>
    <s v="AXS-ROAD BLOCKED FD REQ ETA. EXPEDITE. BUSY INTERSECTION. LINE IN ROAD."/>
    <s v="C"/>
    <s v="C"/>
    <s v="05/25/2022"/>
    <s v="11:43:21"/>
    <s v="05/25/2022 11:44 (MXLG) CALLED 911 GOT CYNDI, TMAN SILVA SAYS 30 TO 45 MINUTE ETA 05/25/2022 11:43 (MXLG)  CALLBACK UPDATE COMPLETED. TMAN SILVA SAYS 30 MINUTES TO AN HOUR"/>
    <s v="4082778950"/>
    <s v="T-MAN"/>
    <s v="J2TS2LX"/>
    <s v="05/25/2022"/>
    <s v="14:13:00"/>
    <s v="05/25/2022"/>
    <s v="12:35:07"/>
    <n v="1"/>
    <n v="1"/>
    <n v="1"/>
    <n v="1"/>
    <n v="0"/>
    <n v="0"/>
    <n v="27.133333333332999"/>
    <n v="13.016666666667"/>
    <s v="05/25/2022"/>
    <s v="11:57:28"/>
    <m/>
    <m/>
    <m/>
    <m/>
    <m/>
    <m/>
    <m/>
    <m/>
    <m/>
    <m/>
    <m/>
    <m/>
    <m/>
    <m/>
    <s v="OR:N/A-P DO closing out now (HXPJ 23:58 05/25/2022)_x000a__x000a_OR:N/A-COMPLETED (KERA 14:45 05/25/2022)_x000a__x000a_[UPTR#290666:OR:N/A-CALLED AREA GSR UNABLE TO  GO(RON VASQUEZ) HAS GAS LEAK THAT HE`S ON (MXLG 11:56 05/25/2022)_x000a__x000a_OR:N/A-CALLED 911 GOT CYNDI, TMAN SILVA SAYS 30 TO 45 MINUTE ETA (MXLG 11:45 05/25/2022)_x000a__x000a_]"/>
    <m/>
    <x v="4"/>
    <n v="28.75"/>
  </r>
  <r>
    <s v="San Jose"/>
    <n v="78"/>
    <s v="San Jose"/>
    <n v="290786"/>
    <s v="OUTAGE"/>
    <s v="HD SUPPLY WATERWORKS, LP"/>
    <s v="05/25/2022"/>
    <s v="12:17:23"/>
    <n v="1710136"/>
    <s v="L1"/>
    <s v="1260 N 13TH ST BLDG VACANT"/>
    <s v="SAN JOSE"/>
    <m/>
    <m/>
    <s v="A:ok;X:e san salvador;R:FIRE DESTROYED LIVE POLE FD REQST EXPEDITE, Pwr-YXST IS CHARLES POLE12013418"/>
    <s v="C"/>
    <s v="C"/>
    <s v="05/25/2022"/>
    <s v="12:34:45"/>
    <s v="05/25/2022 12:34 (MXLG)  CALLBACK UPDATE COMPLETED. TMAN LONG SAYS 10 TO 15 MINUTES, GAVE THAT ETA TO 911 DISPATCHER "/>
    <s v="4082778950"/>
    <s v="T-MAN"/>
    <s v="J2TS2LX"/>
    <s v="05/25/2022"/>
    <s v="12:41:00"/>
    <s v="05/25/2022"/>
    <s v="12:23:21"/>
    <n v="1"/>
    <n v="1"/>
    <n v="1"/>
    <n v="1"/>
    <n v="0"/>
    <n v="0"/>
    <n v="31.7"/>
    <n v="17.366666666667001"/>
    <s v="05/25/2022"/>
    <s v="12:49:05"/>
    <m/>
    <m/>
    <m/>
    <m/>
    <m/>
    <m/>
    <m/>
    <m/>
    <m/>
    <m/>
    <m/>
    <m/>
    <m/>
    <m/>
    <s v="OR:N/A-On MnC to update ETOR (HXPJ 22:32 05/25/2022)_x000a__x000a_OR:N/A-TOO BUSY TO FIND MnC SUPERVISOR WILL PUSH OUT ETOR (KERA 14:50 05/25/2022)_x000a__x000a_"/>
    <m/>
    <x v="4"/>
    <n v="28.75"/>
  </r>
  <r>
    <s v="San Jose"/>
    <n v="78"/>
    <s v="San Jose"/>
    <n v="290798"/>
    <s v="OUTAGE"/>
    <s v="PARAGON PROPERTY MANAGEMENT INC"/>
    <s v="05/25/2022"/>
    <s v="12:18:49"/>
    <n v="1710123"/>
    <s v="L1"/>
    <s v="420 S 7TH ST"/>
    <s v="SAN JOSE"/>
    <m/>
    <m/>
    <s v="A:OK;X:E SAN SALVADOR;R:TREE FELL WIRE DWN PER FD, Pwr-N"/>
    <s v="C"/>
    <s v="C"/>
    <s v="05/25/2022"/>
    <s v="12:29:37"/>
    <s v="05/25/2022 12:29 (MXLG)  CALLBACK UPDATE COMPLETED. CALLED 911 DISPATCHER WITH ETA, TMAN CAMPEDEL SAYS 30 MINUTES "/>
    <s v="4082778950"/>
    <s v="T-MAN"/>
    <s v="J2TGXCH"/>
    <s v="05/25/2022"/>
    <s v="12:48:00"/>
    <s v="05/25/2022"/>
    <s v="12:27:15"/>
    <n v="1"/>
    <n v="1"/>
    <n v="1"/>
    <n v="1"/>
    <n v="0"/>
    <n v="0"/>
    <n v="31.016666666667"/>
    <n v="10.8"/>
    <s v="05/25/2022"/>
    <s v="12:49:50"/>
    <m/>
    <m/>
    <m/>
    <m/>
    <m/>
    <m/>
    <m/>
    <m/>
    <m/>
    <m/>
    <m/>
    <m/>
    <m/>
    <m/>
    <m/>
    <m/>
    <x v="4"/>
    <n v="28.75"/>
  </r>
  <r>
    <s v="San Jose"/>
    <n v="78"/>
    <s v="San Jose"/>
    <n v="298054"/>
    <s v="OUTAGE"/>
    <s v="CHP"/>
    <s v="05/25/2022"/>
    <s v="20:28:17"/>
    <n v="1710721"/>
    <s v="L1"/>
    <s v="CASTRO VALLY RD"/>
    <s v="GILROY"/>
    <m/>
    <m/>
    <s v="AXS-OKCAL FIRE ENR REQ ETA: 408-201-0490 INCIDENT # 3721"/>
    <s v="C"/>
    <s v="C"/>
    <s v="05/25/2022"/>
    <s v="20:36:52"/>
    <s v="05/25/2022 20:36 (KERA)  CALLBACK UPDATE COMPLETED. 20 MIN ETA JOHNSON "/>
    <s v="8317962160"/>
    <s v="T-MAN"/>
    <s v="J2TJXJK"/>
    <s v="05/25/2022"/>
    <s v="21:09:00"/>
    <s v="05/25/2022"/>
    <s v="20:29:44"/>
    <n v="1"/>
    <n v="1"/>
    <n v="1"/>
    <n v="1"/>
    <n v="0"/>
    <n v="0"/>
    <n v="42.683333333333003"/>
    <n v="8.583333333333"/>
    <s v="05/25/2022"/>
    <s v="21:10:58"/>
    <m/>
    <m/>
    <m/>
    <m/>
    <m/>
    <m/>
    <m/>
    <m/>
    <m/>
    <m/>
    <m/>
    <m/>
    <m/>
    <m/>
    <s v="[UPTR#298054:OR:N/A-20 MIN ETA JOHNSON (KERA 20:37 05/25/2022)_x000a__x000a_OR:N/A-LEFT MESSAGE FOR JOHNSON (KERA 20:31 05/25/2022)_x000a__x000a_]"/>
    <m/>
    <x v="4"/>
    <n v="28.75"/>
  </r>
  <r>
    <s v="San Jose"/>
    <n v="78"/>
    <s v="San Jose"/>
    <n v="298435"/>
    <s v="OUTAGE"/>
    <s v="WALGREEN CO"/>
    <s v="05/25/2022"/>
    <s v="21:18:12"/>
    <n v="1710765"/>
    <s v="L1"/>
    <s v="1661 MCKEE RD"/>
    <s v="SAN JOSE"/>
    <m/>
    <m/>
    <s v="A:OK;X:NORTH KING RD;R:VEGETATION FIRE THAT AFFECTING THE POWER POLE; SAN JOSE FD ENR REQ ETA: 408-277-8950 INCIDENT # 9341AXS THROUGH 1694 BERRYWOOD DR POLE#28509"/>
    <s v="C"/>
    <s v="C"/>
    <s v="05/25/2022"/>
    <s v="21:21:16"/>
    <s v="05/25/2022 21:21 (KERA)  CALLBACK UPDATE COMPLETED. 15 MIN ETA LONG "/>
    <s v="4082778950"/>
    <s v="T-MAN"/>
    <s v="J2TS2LX"/>
    <s v="05/25/2022"/>
    <s v="21:29:00"/>
    <s v="05/25/2022"/>
    <s v="21:19:22"/>
    <n v="1"/>
    <n v="1"/>
    <n v="1"/>
    <n v="1"/>
    <n v="0"/>
    <n v="0"/>
    <n v="11.55"/>
    <n v="3.0666666666669999"/>
    <s v="05/25/2022"/>
    <s v="21:29:45"/>
    <m/>
    <m/>
    <m/>
    <m/>
    <m/>
    <m/>
    <m/>
    <m/>
    <m/>
    <m/>
    <m/>
    <m/>
    <m/>
    <m/>
    <s v="OR:N/A-15 MIN ETA LONG (KERA 21:21 05/25/2022)_x000a__x000a_"/>
    <m/>
    <x v="4"/>
    <n v="28.75"/>
  </r>
  <r>
    <s v="San Jose"/>
    <n v="78"/>
    <s v="San Jose"/>
    <n v="305704"/>
    <s v="OUTAGE"/>
    <s v="HUONG LAN SANDWICHES TULLY INC."/>
    <s v="05/26/2022"/>
    <s v="03:01:04"/>
    <n v="1711164"/>
    <s v="L1"/>
    <s v="1655 TULLY RD"/>
    <s v="SAN JOSE"/>
    <m/>
    <m/>
    <s v="A:OK;X:S KING RD.;R:FD ONSITE FOR STRUCTURE FIRE. REQ ETA 408-277-8950, Pwr-Y"/>
    <s v="Y"/>
    <s v="C"/>
    <s v="05/26/2022"/>
    <s v="03:07:02"/>
    <s v="05/26/2022 03:07 (HXPJ)  CALLBACK UPDATE COMPLETED.  05/26/2022 03:06 (HXPJ) Tman gave 10 min eta"/>
    <s v="4082778950"/>
    <s v="T-MAN"/>
    <s v="J2TS2LX"/>
    <s v="05/26/2022"/>
    <s v="03:09:00"/>
    <s v="05/26/2022"/>
    <s v="03:02:32"/>
    <n v="1"/>
    <n v="1"/>
    <n v="1"/>
    <n v="1"/>
    <n v="0"/>
    <n v="0"/>
    <n v="7.9333333333329996"/>
    <n v="5.9666666666669999"/>
    <m/>
    <m/>
    <m/>
    <m/>
    <m/>
    <m/>
    <m/>
    <m/>
    <m/>
    <m/>
    <m/>
    <m/>
    <m/>
    <m/>
    <m/>
    <m/>
    <s v="OR:N/A-05/26/2022 03:07 (HXPJ)  CALLBACK UPDATE COMPLETED.  05/26/2022 03:06 (HXPJ) Tman gave 10 min eta (HXPJ 03:07 05/26/2022)_x000a__x000a_"/>
    <m/>
    <x v="4"/>
    <n v="28.75"/>
  </r>
  <r>
    <s v="San Jose"/>
    <n v="78"/>
    <s v="San Jose"/>
    <n v="308212"/>
    <s v="OUTAGE"/>
    <s v="ABIGAIL CARACHEO"/>
    <s v="05/26/2022"/>
    <s v="10:24:52"/>
    <n v="1711589"/>
    <s v="L1"/>
    <s v="1729 CASTLEBROOK CT"/>
    <s v="SAN JOSE"/>
    <m/>
    <m/>
    <s v="A:OK;X:LOCHRIDGE;R:FD ENROUTE, Pwr-Y"/>
    <s v="C"/>
    <s v="C"/>
    <s v="05/26/2022"/>
    <s v="10:31:52"/>
    <s v="05/26/2022 10:31 (AGG6)  CALLBACK UPDATE COMPLETED. eta 30 min "/>
    <s v="4082778950"/>
    <s v="T-MAN"/>
    <s v="J2TRAVD"/>
    <s v="05/26/2022"/>
    <s v="11:00:00"/>
    <s v="05/26/2022"/>
    <s v="10:31:35"/>
    <n v="1"/>
    <n v="1"/>
    <n v="1"/>
    <n v="1"/>
    <n v="0"/>
    <n v="0"/>
    <n v="39.066666666666997"/>
    <n v="7"/>
    <s v="05/26/2022"/>
    <s v="11:03:56"/>
    <m/>
    <m/>
    <m/>
    <m/>
    <m/>
    <m/>
    <m/>
    <m/>
    <m/>
    <m/>
    <m/>
    <m/>
    <m/>
    <m/>
    <m/>
    <m/>
    <x v="4"/>
    <n v="28.75"/>
  </r>
  <r>
    <s v="San Jose"/>
    <n v="78"/>
    <s v="San Jose"/>
    <n v="309077"/>
    <s v="NON-CUSTOMER"/>
    <s v="CAL FIRE"/>
    <s v="05/26/2022"/>
    <s v="14:03:43"/>
    <n v="309077"/>
    <s v="L1"/>
    <s v="HALE AVE"/>
    <s v="MORGAN HILL"/>
    <m/>
    <m/>
    <s v="AXS-OK FD REQ ETA.  CONSTRUCTION CREW CAUSED."/>
    <s v="C"/>
    <s v="C"/>
    <s v="05/26/2022"/>
    <s v="14:10:34"/>
    <s v="05/26/2022 14:10 (LRMJ)  CALLBACK UPDATE COMPLETED. 20 MIN ETA "/>
    <s v="4082010490"/>
    <s v="T-MAN"/>
    <s v="J2TAJRH"/>
    <s v="05/26/2022"/>
    <s v="14:32:00"/>
    <s v="05/26/2022"/>
    <s v="14:07:09"/>
    <n v="1"/>
    <n v="1"/>
    <n v="1"/>
    <n v="1"/>
    <n v="0"/>
    <n v="0"/>
    <n v="35.950000000000003"/>
    <n v="6.85"/>
    <s v="05/26/2022"/>
    <s v="14:39:40"/>
    <m/>
    <m/>
    <m/>
    <m/>
    <m/>
    <m/>
    <m/>
    <m/>
    <m/>
    <m/>
    <m/>
    <m/>
    <m/>
    <m/>
    <m/>
    <m/>
    <x v="4"/>
    <n v="28.75"/>
  </r>
  <r>
    <s v="San Jose"/>
    <n v="78"/>
    <s v="San Jose"/>
    <n v="309422"/>
    <s v="OUTAGE"/>
    <s v="FIRE DEPT"/>
    <s v="05/26/2022"/>
    <s v="16:13:13"/>
    <n v="1711899"/>
    <s v="L1"/>
    <s v="CAPEWOOD"/>
    <s v="SAN JOSE"/>
    <m/>
    <m/>
    <s v="AXS-OK SIGNAL LIGHTS OUT REQUEST ETA"/>
    <s v="C"/>
    <s v="C"/>
    <s v="05/26/2022"/>
    <s v="16:19:30"/>
    <s v="05/26/2022 17:00 (LRMJ) AGENCY IS ONLY THERE FOR TRAFFIC CONTROL NOT STANDING BY FOR PGE, THEY CALLED TO VERIFY IF THERE WAS AN OUTAGE ONLY 05/26/2022 16:19 (LRMJ)  CALLBACK UPDATE COMPLETED. 30 MIN ETA"/>
    <s v="4082778950"/>
    <s v="T-MAN"/>
    <s v="J2TT2T2"/>
    <s v="05/26/2022"/>
    <s v="17:12:00"/>
    <s v="05/26/2022"/>
    <s v="16:15:51"/>
    <n v="1"/>
    <n v="1"/>
    <n v="1"/>
    <n v="1"/>
    <n v="0"/>
    <n v="0"/>
    <n v="47.066666666666997"/>
    <n v="6.2833333333330001"/>
    <s v="05/26/2022"/>
    <s v="17:00:17"/>
    <m/>
    <m/>
    <m/>
    <m/>
    <m/>
    <m/>
    <m/>
    <m/>
    <m/>
    <m/>
    <m/>
    <m/>
    <m/>
    <m/>
    <s v="OR:N/A-AGENCY IS ONLY THERE FOR TRAFFIC CONTROL NOT STANDING BY FOR PGE, THEY CALLED TO VERIFY IF THERE WAS AN OUTAGE ONLY (LRMJ 17:00 05/26/2022)_x000a__x000a_"/>
    <m/>
    <x v="4"/>
    <n v="28.75"/>
  </r>
  <r>
    <s v="San Jose"/>
    <n v="78"/>
    <s v="San Jose"/>
    <n v="321364"/>
    <s v="OUTAGE"/>
    <s v="SEAN ODONNELL"/>
    <s v="05/28/2022"/>
    <s v="17:41:46"/>
    <n v="1713205"/>
    <s v="L1"/>
    <s v="1453 CALLECITA ST"/>
    <s v="SAN JOSE"/>
    <m/>
    <m/>
    <s v="A:AXS OK;X:XT HICKS;R:SAN JOSE FIRE ON SCENE ETA 408-277-8950, XST HICKS, TREE FIRE CAUSED STRUCTURE FIRE, Pwr-Y"/>
    <s v="C"/>
    <s v="C"/>
    <s v="05/28/2022"/>
    <s v="17:46:36"/>
    <s v="05/28/2022 17:46 (KERA)  CALLBACK UPDATE COMPLETED. 20 MIN BRANDT "/>
    <s v="4082778950"/>
    <s v="T-MAN"/>
    <s v="J2TFWB3"/>
    <s v="05/28/2022"/>
    <s v="18:08:00"/>
    <s v="05/28/2022"/>
    <s v="17:46:11"/>
    <n v="1"/>
    <n v="1"/>
    <n v="1"/>
    <n v="1"/>
    <n v="0"/>
    <n v="0"/>
    <n v="28.633333333332999"/>
    <n v="4.833333333333"/>
    <s v="05/28/2022"/>
    <s v="18:10:24"/>
    <m/>
    <m/>
    <m/>
    <m/>
    <m/>
    <m/>
    <m/>
    <m/>
    <m/>
    <m/>
    <m/>
    <m/>
    <m/>
    <m/>
    <s v="OR:N/A-20 MIN BRANDT (KERA 17:46 05/28/2022)_x000a__x000a_"/>
    <m/>
    <x v="4"/>
    <n v="28.75"/>
  </r>
  <r>
    <s v="San Jose"/>
    <n v="78"/>
    <s v="San Jose"/>
    <n v="323372"/>
    <s v="OUTAGE"/>
    <s v="S J FIRE DEPT"/>
    <s v="05/28/2022"/>
    <s v="19:25:53"/>
    <n v="1713314"/>
    <s v="L1"/>
    <s v="1779 VALSA AVE"/>
    <s v="SAN JOSE"/>
    <m/>
    <m/>
    <s v="AXS-OK MYLAR BALLOON STUCK IN THE PWR LINE; SJ FD ENR REQ ETA: 408-277-8950"/>
    <s v="C"/>
    <s v="C"/>
    <s v="05/28/2022"/>
    <s v="19:35:46"/>
    <s v="05/28/2022 19:35 (KERA)  CALLBACK UPDATE COMPLETED. TMAN NOT ANSWERING ADVISED AGERNCY THAT HE IS CLOSE BY "/>
    <s v="4082778950"/>
    <s v="T-MAN"/>
    <s v="J2TT2T2"/>
    <s v="05/28/2022"/>
    <s v="19:39:00"/>
    <s v="05/28/2022"/>
    <s v="19:06:46"/>
    <n v="1"/>
    <n v="1"/>
    <n v="1"/>
    <n v="1"/>
    <n v="0"/>
    <n v="0"/>
    <n v="12.266666666667"/>
    <n v="9.8833333333330007"/>
    <s v="05/28/2022"/>
    <s v="19:38:09"/>
    <m/>
    <m/>
    <m/>
    <m/>
    <m/>
    <m/>
    <m/>
    <m/>
    <m/>
    <m/>
    <m/>
    <m/>
    <m/>
    <m/>
    <s v="OR:N/A-TMAN NOT ANSWERING ADVISED AGERNCY THAT HE IS CLOSE BY (KERA 19:35 05/28/2022)_x000a__x000a_"/>
    <m/>
    <x v="4"/>
    <n v="28.75"/>
  </r>
  <r>
    <s v="San Jose"/>
    <n v="78"/>
    <s v="San Jose"/>
    <n v="334456"/>
    <s v="OUTAGE"/>
    <s v="SAN JOSE UNIFIED SCHOOL DISTRICT"/>
    <s v="05/30/2022"/>
    <s v="17:01:06"/>
    <n v="1714069"/>
    <s v="L1"/>
    <s v="2105 COTTLE AVE"/>
    <s v="SAN JOSE"/>
    <m/>
    <m/>
    <s v="A:OK;X:REDONDO;R:FD ENROUTE REQUEST ETA 408-277-8950; POSSIBLE TANSFORMER EXPLOSION HEARD,SMOKING POLE; NO AXS ISUE; NO OUTAGES REPORTED"/>
    <s v="C"/>
    <s v="N"/>
    <m/>
    <m/>
    <s v="05/30/2022 17:04 (KERA) TMAN ONSITE "/>
    <s v="4082778950"/>
    <s v="T-MAN"/>
    <s v="J2TNXP9"/>
    <s v="05/30/2022"/>
    <s v="16:53:00"/>
    <s v="05/30/2022"/>
    <s v="16:13:40"/>
    <n v="1"/>
    <n v="1"/>
    <n v="0"/>
    <n v="0"/>
    <n v="0"/>
    <n v="0"/>
    <n v="3.583333333333"/>
    <m/>
    <s v="05/30/2022"/>
    <s v="17:04:41"/>
    <m/>
    <m/>
    <m/>
    <m/>
    <m/>
    <m/>
    <m/>
    <m/>
    <m/>
    <m/>
    <m/>
    <m/>
    <m/>
    <m/>
    <s v="OR:N/A-PUSHED OUT PER ONCALL (KERA 19:12 05/30/2022)_x000a__x000a_OR:N/A-TMAN ONSITE (KERA 17:04 05/30/2022)_x000a__x000a_"/>
    <m/>
    <x v="4"/>
    <n v="28.75"/>
  </r>
  <r>
    <s v="San Jose"/>
    <n v="78"/>
    <s v="San Jose"/>
    <n v="344984"/>
    <s v="OUTAGE"/>
    <s v="JOHN R STALLONE"/>
    <s v="05/31/2022"/>
    <s v="21:15:13"/>
    <n v="1715152"/>
    <s v="L1"/>
    <s v="1294 MILDRED AVE"/>
    <s v="SAN JOSE"/>
    <m/>
    <m/>
    <s v="A:OK;X:EVERETT AVE;R:BRANCH INTO SVC DROP PER FD ENRTE, Pwr-Y"/>
    <s v="C"/>
    <s v="C"/>
    <s v="05/31/2022"/>
    <s v="21:17:26"/>
    <s v="05/31/2022 21:17 (KERA)  CALLBACK UPDATE COMPLETED. ONSITE "/>
    <s v="4082778950"/>
    <s v="T-MAN"/>
    <s v="J2TEASJ"/>
    <s v="05/31/2022"/>
    <s v="21:15:00"/>
    <s v="05/31/2022"/>
    <s v="20:56:23"/>
    <n v="1"/>
    <n v="1"/>
    <n v="1"/>
    <n v="1"/>
    <n v="0"/>
    <n v="0"/>
    <n v="2.2999999999999998"/>
    <n v="2.2166666666669999"/>
    <s v="05/31/2022"/>
    <s v="21:17:31"/>
    <m/>
    <m/>
    <m/>
    <m/>
    <m/>
    <m/>
    <m/>
    <m/>
    <m/>
    <m/>
    <m/>
    <m/>
    <m/>
    <m/>
    <s v="OR:N/A-ONSITE (KERA 21:17 05/31/2022)_x000a__x000a_"/>
    <m/>
    <x v="4"/>
    <n v="28.75"/>
  </r>
  <r>
    <s v="San Jose"/>
    <n v="78"/>
    <s v="San Jose"/>
    <n v="350828"/>
    <s v="OUTAGE"/>
    <s v="TAM'S NURSERY"/>
    <s v="06/01/2022"/>
    <s v="15:11:13"/>
    <n v="1715834"/>
    <s v="L1"/>
    <s v="195 SAN BRUNO AVE"/>
    <s v="MORGAN HILL"/>
    <m/>
    <m/>
    <s v="A:OK;X:DAUGHERTY;R:FIRE STRUCTIRE, FIRE ONSITE 4087796611 OPTION 4, Pwr-Y"/>
    <s v="C"/>
    <s v="C"/>
    <s v="06/01/2022"/>
    <s v="15:12:22"/>
    <s v="06/01/2022 15:12 (SXMU)  CALLBACK UPDATE COMPLETED. tman should already be onsite "/>
    <s v="4087796611"/>
    <s v="T-MAN"/>
    <s v="J2TJXJK"/>
    <s v="06/01/2022"/>
    <s v="15:22:00"/>
    <s v="06/01/2022"/>
    <s v="15:11:50"/>
    <n v="1"/>
    <n v="1"/>
    <n v="1"/>
    <n v="1"/>
    <n v="0"/>
    <n v="0"/>
    <n v="5.2666666666669997"/>
    <n v="1.1499999999999999"/>
    <s v="06/01/2022"/>
    <s v="15:16:29"/>
    <m/>
    <m/>
    <m/>
    <m/>
    <m/>
    <m/>
    <m/>
    <m/>
    <m/>
    <m/>
    <m/>
    <m/>
    <m/>
    <m/>
    <m/>
    <m/>
    <x v="5"/>
    <n v="29.083333333333002"/>
  </r>
  <r>
    <s v="San Jose"/>
    <n v="78"/>
    <s v="San Jose"/>
    <n v="367399"/>
    <s v="OUTAGE"/>
    <s v="JEZREEL BERTAGNA"/>
    <s v="06/03/2022"/>
    <s v="23:50:17"/>
    <n v="1717967"/>
    <s v="L1"/>
    <s v="402 DON ANDRES CT"/>
    <s v="SAN JOSE"/>
    <m/>
    <m/>
    <s v="A:OK;X:DON JUAN CIR;R:FD ENR. AXS OK. REQ ETA 408-277-8950, Pwr-Y"/>
    <s v="C"/>
    <s v="C"/>
    <s v="06/03/2022"/>
    <s v="23:53:48"/>
    <s v="06/03/2022 23:53 (S2CA)  CALLBACK UPDATE COMPLETED. ETA 20 MINS "/>
    <s v="4082778950"/>
    <s v="T-MAN"/>
    <s v="J2TFWB3"/>
    <s v="06/04/2022"/>
    <s v="00:07:00"/>
    <s v="06/03/2022"/>
    <s v="23:52:09"/>
    <n v="1"/>
    <n v="1"/>
    <n v="1"/>
    <n v="1"/>
    <n v="0"/>
    <n v="0"/>
    <n v="20.9"/>
    <n v="3.5166666666670001"/>
    <s v="06/04/2022"/>
    <s v="00:11:11"/>
    <m/>
    <m/>
    <m/>
    <m/>
    <m/>
    <m/>
    <m/>
    <m/>
    <m/>
    <m/>
    <m/>
    <m/>
    <m/>
    <m/>
    <m/>
    <m/>
    <x v="5"/>
    <n v="29.083333333333002"/>
  </r>
  <r>
    <s v="San Jose"/>
    <n v="78"/>
    <s v="San Jose"/>
    <n v="374289"/>
    <s v="NON-CUSTOMER"/>
    <s v="SJFD"/>
    <s v="06/04/2022"/>
    <s v="15:14:20"/>
    <n v="374289"/>
    <s v="L1"/>
    <s v="ABRA  CT AND BAYLISS DR"/>
    <s v="SAN JOSE"/>
    <m/>
    <m/>
    <s v="AXS-OK FD ENR FOR KITE IN LINES HEARS BUZZING"/>
    <s v="C"/>
    <s v="C"/>
    <s v="06/04/2022"/>
    <s v="15:22:37"/>
    <s v="06/04/2022 15:22 (JIMI)  CALLBACK UPDATE COMPLETED. 10 min eta notified agency "/>
    <s v="4082778950"/>
    <s v="T-MAN"/>
    <s v="J2TAJRH"/>
    <s v="06/04/2022"/>
    <s v="15:27:00"/>
    <s v="06/04/2022"/>
    <s v="15:17:11"/>
    <n v="1"/>
    <n v="1"/>
    <n v="1"/>
    <n v="1"/>
    <n v="0"/>
    <n v="0"/>
    <n v="26.95"/>
    <n v="8.2833333333329993"/>
    <s v="06/04/2022"/>
    <s v="15:41:17"/>
    <m/>
    <m/>
    <m/>
    <m/>
    <m/>
    <m/>
    <m/>
    <m/>
    <m/>
    <m/>
    <m/>
    <m/>
    <m/>
    <m/>
    <m/>
    <m/>
    <x v="5"/>
    <n v="29.083333333333002"/>
  </r>
  <r>
    <s v="San Jose"/>
    <n v="78"/>
    <s v="San Jose"/>
    <n v="374302"/>
    <s v="OUTAGE"/>
    <s v="R RODRIGUEZ"/>
    <s v="06/04/2022"/>
    <s v="15:27:26"/>
    <n v="1719101"/>
    <s v="L1"/>
    <s v="3440 RANCHO VISTA CT"/>
    <s v="GILROY"/>
    <m/>
    <m/>
    <s v="A:OK;X:RANCHO VISTA  DR;R:FD ENROUTE CALLER SAID HIT ELEC LINE WHILE DIGGING, Pwr-Y"/>
    <s v="C"/>
    <s v="C"/>
    <s v="06/04/2022"/>
    <s v="15:31:06"/>
    <s v="06/04/2022 15:31 (JIMI)  CALLBACK UPDATE COMPLETED. 30 min eta notified agency "/>
    <s v="4082010490"/>
    <s v="T-MAN"/>
    <s v="J2TS2LX"/>
    <s v="06/04/2022"/>
    <s v="16:13:00"/>
    <s v="06/04/2022"/>
    <s v="15:30:29"/>
    <n v="1"/>
    <n v="1"/>
    <n v="1"/>
    <n v="1"/>
    <n v="0"/>
    <n v="0"/>
    <n v="48.216666666667003"/>
    <n v="3.666666666667"/>
    <s v="06/04/2022"/>
    <s v="16:15:39"/>
    <m/>
    <m/>
    <m/>
    <m/>
    <m/>
    <m/>
    <m/>
    <m/>
    <m/>
    <m/>
    <m/>
    <m/>
    <m/>
    <m/>
    <m/>
    <m/>
    <x v="5"/>
    <n v="29.083333333333002"/>
  </r>
  <r>
    <s v="San Jose"/>
    <n v="78"/>
    <s v="San Jose"/>
    <n v="375215"/>
    <s v="NON-CUSTOMER"/>
    <s v="SJ FD"/>
    <s v="06/04/2022"/>
    <s v="20:19:31"/>
    <n v="375215"/>
    <s v="L1"/>
    <s v="COR BAYLISS DR"/>
    <s v="SAN JOSE"/>
    <m/>
    <m/>
    <s v="AXS-OK KITE STUCK ON THE POWER LINE NOW ARCHING; SJ FD ENR REQ ETA: 408-277-8950"/>
    <s v="C"/>
    <s v="C"/>
    <s v="06/04/2022"/>
    <s v="20:40:14"/>
    <s v="06/04/2022 20:40 (JIMI)  CALLBACK UPDATE COMPLETED. working on eta notified agency "/>
    <s v="4082778950"/>
    <s v="T-MAN"/>
    <s v="J2TAJRH"/>
    <s v="06/04/2022"/>
    <s v="21:21:00"/>
    <s v="06/04/2022"/>
    <s v="20:20:36"/>
    <n v="1"/>
    <n v="1"/>
    <n v="1"/>
    <n v="0"/>
    <n v="1"/>
    <n v="0"/>
    <n v="20.85"/>
    <n v="20.716666666666999"/>
    <s v="06/04/2022"/>
    <s v="20:40:22"/>
    <m/>
    <m/>
    <m/>
    <m/>
    <m/>
    <m/>
    <m/>
    <m/>
    <m/>
    <m/>
    <m/>
    <m/>
    <m/>
    <m/>
    <m/>
    <s v="OR:N/A-agency cleared (JIMI 20:41 06/04/2022)_x000a__x000a_OR:N/A-running Arcos Riggins not answering phone just sent him an epage (JIMI 20:26 06/04/2022)_x000a__x000a_"/>
    <x v="5"/>
    <n v="29.083333333333002"/>
  </r>
  <r>
    <s v="San Jose"/>
    <n v="78"/>
    <s v="San Jose"/>
    <n v="377258"/>
    <s v="OUTAGE"/>
    <s v="SJFD "/>
    <s v="06/05/2022"/>
    <s v="03:20:22"/>
    <n v="1719421"/>
    <s v="L1"/>
    <s v="CAMDEN"/>
    <s v="SAN JOSE"/>
    <m/>
    <m/>
    <s v="AXS-OK FD ONSITE - CAR IS HOLDING UP THE HIGH VOLTAGE POLE"/>
    <s v="C"/>
    <s v="C"/>
    <s v="06/05/2022"/>
    <s v="03:23:13"/>
    <s v="06/05/2022 03:23 (S2CA)  CALLBACK UPDATE COMPLETED. ETA 35 MINS "/>
    <s v="4082778950"/>
    <s v="T-MAN"/>
    <s v="J2TJ7KS"/>
    <s v="06/05/2022"/>
    <s v="04:09:00"/>
    <s v="06/05/2022"/>
    <s v="03:21:38"/>
    <n v="1"/>
    <n v="1"/>
    <n v="1"/>
    <n v="1"/>
    <n v="0"/>
    <n v="0"/>
    <n v="50.566666666666997"/>
    <n v="2.85"/>
    <s v="06/05/2022"/>
    <s v="04:10:56"/>
    <m/>
    <m/>
    <m/>
    <m/>
    <m/>
    <m/>
    <m/>
    <m/>
    <m/>
    <m/>
    <m/>
    <m/>
    <m/>
    <m/>
    <s v="OR:N/A-Arcos crew CO ID 30937 (CXTQ 06:28 06/05/2022)_x000a__x000a_[UPTR#377258:OR:N/A-ARCOS CALLOUT ID 301906 FOR CUPERTINO, SENDING SAN JOSE GRAVE (S2CA 03:30 06/05/2022)_x000a__x000a_]"/>
    <m/>
    <x v="5"/>
    <n v="29.083333333333002"/>
  </r>
  <r>
    <s v="San Jose"/>
    <n v="78"/>
    <s v="San Jose"/>
    <n v="379020"/>
    <s v="OUTAGE"/>
    <s v="MINH NGO"/>
    <s v="06/05/2022"/>
    <s v="07:40:06"/>
    <n v="1719473"/>
    <s v="L1"/>
    <s v="1067 SHERMAN ST"/>
    <s v="SAN JOSE"/>
    <m/>
    <m/>
    <s v="A:OK;X:GOODYEAR;R:FRAYED WIRE FD ONS REQ ETA INC 9075, Pwr-Y"/>
    <s v="C"/>
    <s v="C"/>
    <s v="06/05/2022"/>
    <s v="07:46:36"/>
    <s v="06/05/2022 07:52 (CXTQ) tman notified and provided a  20-25 min eta.  notified 911 agency 06/05/2022 07:46 (CXTQ)  CALLBACK UPDATE COMPLETED. LM FOR TMAN TO REQUEST ETA. WILL TRY BACK IN AFEW MINUTES. WILL CALL BACK AGENCY WITH ETA."/>
    <s v="4082778950"/>
    <s v="T-MAN"/>
    <s v="G1TC3H1"/>
    <s v="06/05/2022"/>
    <s v="08:14:00"/>
    <s v="06/05/2022"/>
    <s v="07:52:16"/>
    <n v="1"/>
    <n v="1"/>
    <n v="1"/>
    <n v="1"/>
    <n v="0"/>
    <n v="0"/>
    <n v="35.166666666666998"/>
    <n v="6.5"/>
    <s v="06/05/2022"/>
    <s v="08:15:16"/>
    <m/>
    <m/>
    <m/>
    <m/>
    <m/>
    <m/>
    <m/>
    <m/>
    <m/>
    <m/>
    <m/>
    <m/>
    <m/>
    <m/>
    <s v="OR:N/A-CALLED TMAN 2ND TIME FOR ETA; NO ANSWER. WILL LOOK FOR ANOTHER RESOURE. (CXTQ 07:51 06/05/2022)_x000a__x000a_"/>
    <m/>
    <x v="5"/>
    <n v="29.083333333333002"/>
  </r>
  <r>
    <s v="San Jose"/>
    <n v="78"/>
    <s v="San Jose"/>
    <n v="379202"/>
    <s v="OUTAGE"/>
    <s v="ATUL SALGAONKAR"/>
    <s v="06/05/2022"/>
    <s v="09:09:02"/>
    <n v="1719507"/>
    <s v="L1"/>
    <s v="1164 MALIBU DR"/>
    <s v="SAN JOSE"/>
    <m/>
    <m/>
    <s v="A:OKAY;X:CORONA DRIVE;R:FIRE DEPT ENROUTE, POLE BUZZING, HIGH TENSION WIRE, ETA, Pwr-Y"/>
    <s v="C"/>
    <s v="C"/>
    <s v="06/05/2022"/>
    <s v="09:17:44"/>
    <s v="06/05/2022 09:25 (CXTQ) PER TMAN KREMENLIFF, 45MIN ETA. CONTACT TMAN HA, PROVIDED 20MIN ETA. NOTIFIED AGENCY. 06/05/2022 09:21 (CXTQ) tman notified and provided a 45  min eta.  notified 911 agency 06/05/2022 09:17 (CXTQ)  CALLBACK UPDATE COMPLETED. tman onsite other hazard, left message to call back with eta. Will work on getting another resource. will cb agency with eta once obtained."/>
    <s v="4082778950"/>
    <s v="T-MAN"/>
    <s v="G1TC3H1"/>
    <s v="06/05/2022"/>
    <s v="09:38:00"/>
    <s v="06/05/2022"/>
    <s v="09:23:51"/>
    <n v="1"/>
    <n v="1"/>
    <n v="1"/>
    <n v="1"/>
    <n v="0"/>
    <n v="0"/>
    <n v="30.15"/>
    <n v="8.6999999999999993"/>
    <s v="06/05/2022"/>
    <s v="09:39:11"/>
    <m/>
    <m/>
    <m/>
    <m/>
    <m/>
    <m/>
    <m/>
    <m/>
    <m/>
    <m/>
    <m/>
    <m/>
    <m/>
    <m/>
    <s v="OR:N/A-TMAN HA, SONNY 20MIN. (CXTQ 09:24 06/05/2022)_x000a__x000a_OR:N/A-NOTIFIED DSP BESSARD OF EXTND ETA. (CXTQ 09:22 06/05/2022)_x000a__x000a_OR:N/A-PER TMAN KREMENLIFF 45MIN ETA. (CXTQ 09:21 06/05/2022)_x000a__x000a_"/>
    <m/>
    <x v="5"/>
    <n v="29.083333333333002"/>
  </r>
  <r>
    <s v="San Jose"/>
    <n v="78"/>
    <s v="San Jose"/>
    <n v="380216"/>
    <s v="OUTAGE"/>
    <s v="AMALIA HERRERA-BENITEZ"/>
    <s v="06/05/2022"/>
    <s v="18:20:42"/>
    <n v="1719723"/>
    <s v="L1"/>
    <s v="224 S 19TH ST"/>
    <s v="SAN JOSE"/>
    <m/>
    <m/>
    <s v="A:OK;X:E SAN ANTONIO ST , B;R:WIRES SPARKLING ; SJ FIRE ENR REQ ETA:408-277-8950 INCIDENT # 9237, Pwr-Y"/>
    <s v="C"/>
    <s v="C"/>
    <s v="06/05/2022"/>
    <s v="18:24:13"/>
    <s v="06/05/2022 18:24 (JIMI)  CALLBACK UPDATE COMPLETED. 20 min eta notified agency "/>
    <s v="4082778950"/>
    <s v="T-MAN"/>
    <s v="J2TFWB3"/>
    <s v="06/05/2022"/>
    <s v="18:34:00"/>
    <s v="06/05/2022"/>
    <s v="18:23:32"/>
    <n v="1"/>
    <n v="1"/>
    <n v="1"/>
    <n v="1"/>
    <n v="0"/>
    <n v="0"/>
    <n v="16.55"/>
    <n v="3.5166666666670001"/>
    <s v="06/05/2022"/>
    <s v="18:37:15"/>
    <m/>
    <m/>
    <m/>
    <m/>
    <m/>
    <m/>
    <m/>
    <m/>
    <m/>
    <m/>
    <m/>
    <m/>
    <m/>
    <m/>
    <m/>
    <m/>
    <x v="5"/>
    <n v="29.083333333333002"/>
  </r>
  <r>
    <s v="San Jose"/>
    <n v="78"/>
    <s v="San Jose"/>
    <n v="380574"/>
    <s v="OUTAGE"/>
    <s v="RAFAEL SANCHEZ"/>
    <s v="06/05/2022"/>
    <s v="20:23:29"/>
    <n v="1719744"/>
    <s v="L1"/>
    <s v="336 E WILLIAM ST"/>
    <s v="SAN JOSE"/>
    <m/>
    <m/>
    <s v="A:OK;X:S 7TH ST;R:FD ENROUTE TO BALLON IN LINES AND POWER OUT, Pwr-Y"/>
    <s v="C"/>
    <s v="C"/>
    <s v="06/05/2022"/>
    <s v="20:27:41"/>
    <s v="06/05/2022 20:27 (JIMI)  CALLBACK UPDATE COMPLETED. 15 min eta notified agency "/>
    <s v="4082778950"/>
    <s v="T-MAN"/>
    <s v="M1TM5WH"/>
    <s v="06/05/2022"/>
    <s v="20:36:00"/>
    <s v="06/05/2022"/>
    <s v="20:20:38"/>
    <n v="1"/>
    <n v="1"/>
    <n v="1"/>
    <n v="1"/>
    <n v="0"/>
    <n v="0"/>
    <n v="30.683333333333"/>
    <n v="4.2"/>
    <s v="06/05/2022"/>
    <s v="20:54:10"/>
    <m/>
    <m/>
    <m/>
    <m/>
    <m/>
    <m/>
    <m/>
    <m/>
    <m/>
    <m/>
    <m/>
    <m/>
    <m/>
    <m/>
    <m/>
    <m/>
    <x v="5"/>
    <n v="29.083333333333002"/>
  </r>
  <r>
    <s v="San Jose"/>
    <n v="78"/>
    <s v="San Jose"/>
    <n v="381312"/>
    <s v="OUTAGE"/>
    <s v="YOLANDA MURILLO-PEREZ"/>
    <s v="06/06/2022"/>
    <s v="02:38:56"/>
    <n v="1719820"/>
    <s v="L1"/>
    <s v="259 S CRAGMONT AVE"/>
    <s v="SAN JOSE"/>
    <m/>
    <m/>
    <s v="A:OK;X:MADALINE DR;R:SJFD ONSITE- POLE ISON FIRE AND OUTAGE IN THE AREA., Pwr-Y"/>
    <s v="C"/>
    <s v="C"/>
    <s v="06/06/2022"/>
    <s v="02:43:45"/>
    <s v="06/06/2022 02:43 (MALM)  CALLBACK UPDATE COMPLETED. tman rigins adv 30 min e t a "/>
    <s v="4082778950"/>
    <s v="T-MAN"/>
    <s v="J2TAJRH"/>
    <s v="06/06/2022"/>
    <s v="03:07:00"/>
    <s v="06/06/2022"/>
    <s v="02:32:28"/>
    <n v="1"/>
    <n v="1"/>
    <n v="1"/>
    <n v="1"/>
    <n v="0"/>
    <n v="0"/>
    <n v="33.583333333333002"/>
    <n v="4.8166666666670004"/>
    <s v="06/06/2022"/>
    <s v="03:12:31"/>
    <m/>
    <m/>
    <m/>
    <m/>
    <m/>
    <m/>
    <m/>
    <m/>
    <m/>
    <m/>
    <m/>
    <m/>
    <m/>
    <m/>
    <m/>
    <m/>
    <x v="5"/>
    <n v="29.083333333333002"/>
  </r>
  <r>
    <s v="San Jose"/>
    <n v="78"/>
    <s v="San Jose"/>
    <n v="381545"/>
    <s v="OUTAGE"/>
    <s v="MARIA MENDEZ"/>
    <s v="06/06/2022"/>
    <s v="03:43:44"/>
    <n v="1719836"/>
    <s v="L1"/>
    <s v="548 HARMONY LN"/>
    <s v="SAN JOSE"/>
    <m/>
    <m/>
    <s v="A:OK;X:BELORO DR;R:SJFD ENR - POLE ISON FIRE., Pwr-Y"/>
    <s v="C"/>
    <s v="C"/>
    <s v="06/06/2022"/>
    <s v="04:02:25"/>
    <s v="06/06/2022 04:17 (MALM) TMAN RIGGINS ADV 10 MIN 06/06/2022 04:02 (MALM)  CALLBACK UPDATE COMPLETED. ADV 911 AGENCY WOULD UPDATE WITH ETA WHEN TMAN RIGGINS CALLS TO ADV"/>
    <s v="4082778950"/>
    <s v="T-MAN"/>
    <s v="J2TAJRH"/>
    <s v="06/06/2022"/>
    <s v="04:19:00"/>
    <s v="06/06/2022"/>
    <s v="03:45:37"/>
    <n v="1"/>
    <n v="1"/>
    <n v="1"/>
    <n v="1"/>
    <n v="0"/>
    <n v="0"/>
    <n v="36.15"/>
    <n v="18.683333333333"/>
    <s v="06/06/2022"/>
    <s v="04:19:53"/>
    <m/>
    <m/>
    <m/>
    <m/>
    <m/>
    <m/>
    <m/>
    <m/>
    <m/>
    <m/>
    <m/>
    <m/>
    <m/>
    <m/>
    <s v="OR:N/A-DO TO UPDATED (UXB2 07:54 06/06/2022)_x000a__x000a_"/>
    <m/>
    <x v="5"/>
    <n v="29.083333333333002"/>
  </r>
  <r>
    <s v="San Jose"/>
    <n v="78"/>
    <s v="San Jose"/>
    <n v="387593"/>
    <s v="NON-CUSTOMER"/>
    <s v="SAN JOSE FD"/>
    <s v="06/07/2022"/>
    <s v="01:55:27"/>
    <n v="387593"/>
    <s v="L1"/>
    <s v="1317 CARRIE LEE WAY"/>
    <s v="SAN JOSE"/>
    <m/>
    <m/>
    <s v="AXS-OK FD ONSITE. WIRES DOWN IN BACKYARD. REQ ETA 408-277-8950"/>
    <s v="C"/>
    <s v="C"/>
    <s v="06/07/2022"/>
    <s v="01:58:55"/>
    <s v="06/07/2022 01:58 (MALM)  CALLBACK UPDATE COMPLETED. TMAN LONG ADV 20 MIN ETA "/>
    <s v="4082778950"/>
    <s v="T-MAN"/>
    <s v="J2TS2LX"/>
    <s v="06/07/2022"/>
    <s v="03:42:00"/>
    <s v="06/07/2022"/>
    <s v="01:57:51"/>
    <n v="1"/>
    <n v="1"/>
    <n v="1"/>
    <n v="1"/>
    <n v="0"/>
    <n v="0"/>
    <n v="36.383333333332999"/>
    <n v="3.4666666666669999"/>
    <s v="06/07/2022"/>
    <s v="02:31:50"/>
    <m/>
    <m/>
    <m/>
    <m/>
    <m/>
    <m/>
    <m/>
    <m/>
    <m/>
    <m/>
    <m/>
    <m/>
    <m/>
    <m/>
    <m/>
    <m/>
    <x v="5"/>
    <n v="29.083333333333002"/>
  </r>
  <r>
    <s v="San Jose"/>
    <n v="78"/>
    <s v="San Jose"/>
    <n v="390029"/>
    <s v="NON-CUSTOMER"/>
    <s v="SJFD"/>
    <s v="06/07/2022"/>
    <s v="09:37:06"/>
    <n v="390029"/>
    <s v="L1"/>
    <s v="10920 RIDGEVIEW AVE"/>
    <s v="SAN JOSE"/>
    <m/>
    <m/>
    <s v="AXS-OK NOW A 911 STANDBY. PER SJFD ENR TREE FELL KNOCKED DOWN LINES; W OUTAGE"/>
    <s v="C"/>
    <s v="C"/>
    <s v="06/07/2022"/>
    <s v="09:43:15"/>
    <s v="06/07/2022 09:43 (MXLG)  CALLBACK UPDATE COMPLETED. TMAN AARON RIGGINS HAS A 15 MINUTE ETA, CALLED 911 TO UPDATE. "/>
    <s v="4082778950"/>
    <s v="T-MAN"/>
    <s v="J2TAJRH"/>
    <s v="06/07/2022"/>
    <s v="09:53:00"/>
    <s v="06/07/2022"/>
    <s v="09:38:48"/>
    <n v="1"/>
    <n v="1"/>
    <n v="1"/>
    <n v="1"/>
    <n v="0"/>
    <n v="0"/>
    <n v="29.316666666667"/>
    <n v="6.15"/>
    <s v="06/07/2022"/>
    <s v="10:06:25"/>
    <m/>
    <m/>
    <m/>
    <m/>
    <m/>
    <m/>
    <m/>
    <m/>
    <m/>
    <m/>
    <m/>
    <m/>
    <m/>
    <m/>
    <m/>
    <s v="OR:N/A-TMAN AARON RIGGINS HAS A 15 MINUTE ETA, CALLED 911 TO UPDATE. (MXLG 09:43 06/07/2022)_x000a__x000a_"/>
    <x v="5"/>
    <n v="29.083333333333002"/>
  </r>
  <r>
    <s v="San Jose"/>
    <n v="78"/>
    <s v="San Jose"/>
    <n v="395532"/>
    <s v="OUTAGE"/>
    <s v="M F GOMES"/>
    <s v="06/08/2022"/>
    <s v="04:04:13"/>
    <n v="1722033"/>
    <s v="L1"/>
    <s v="7600 MILLER AVE"/>
    <s v="GILROY"/>
    <m/>
    <m/>
    <s v="A:OK;X:4TH;R:FIRE ENR FOR TREE DOWN INTO WIRES. REQ ETA 408-846-0350, Pwr-Y"/>
    <s v="C"/>
    <s v="C"/>
    <s v="06/08/2022"/>
    <s v="04:08:31"/>
    <s v="06/08/2022 04:08 (S2CA)  CALLBACK UPDATE COMPLETED. ETA 40 MINS "/>
    <s v="4088460350"/>
    <s v="T-MAN"/>
    <s v="M1TM5WH"/>
    <s v="06/08/2022"/>
    <s v="04:41:00"/>
    <s v="06/08/2022"/>
    <s v="04:05:37"/>
    <n v="1"/>
    <n v="1"/>
    <n v="1"/>
    <n v="1"/>
    <n v="0"/>
    <n v="0"/>
    <n v="41.233333333333"/>
    <n v="4.3"/>
    <s v="06/08/2022"/>
    <s v="04:45:27"/>
    <m/>
    <m/>
    <m/>
    <m/>
    <m/>
    <m/>
    <m/>
    <m/>
    <m/>
    <m/>
    <m/>
    <m/>
    <m/>
    <m/>
    <m/>
    <m/>
    <x v="5"/>
    <n v="29.083333333333002"/>
  </r>
  <r>
    <s v="San Jose"/>
    <n v="78"/>
    <s v="San Jose"/>
    <n v="400747"/>
    <s v="OUTAGE"/>
    <s v="ST PAULS METHODIST CHURCH"/>
    <s v="06/08/2022"/>
    <s v="14:41:47"/>
    <n v="1724162"/>
    <s v="L1"/>
    <s v="405 S 10TH ST"/>
    <s v="SAN JOSE"/>
    <m/>
    <m/>
    <s v="A:OK;X:SAN SALVADORE;R:PER SJFD ONSITE ETA, Pwr-Y"/>
    <s v="C"/>
    <s v="C"/>
    <s v="06/08/2022"/>
    <s v="14:52:23"/>
    <s v="06/08/2022 14:52 (DBG9)  CALLBACK UPDATE COMPLETED. acknowledged tag, will CB/w ETA "/>
    <s v="4082778950"/>
    <s v="T-MAN"/>
    <s v="J2TJ7KS"/>
    <s v="06/08/2022"/>
    <s v="15:29:00"/>
    <s v="06/08/2022"/>
    <s v="14:52:38"/>
    <n v="1"/>
    <n v="1"/>
    <n v="1"/>
    <n v="1"/>
    <n v="0"/>
    <n v="0"/>
    <n v="27.283333333333001"/>
    <n v="10.6"/>
    <s v="06/08/2022"/>
    <s v="15:09:04"/>
    <m/>
    <m/>
    <m/>
    <m/>
    <m/>
    <m/>
    <m/>
    <m/>
    <m/>
    <m/>
    <m/>
    <m/>
    <m/>
    <m/>
    <s v="OR:N/A-GSR D1NL currently onsite on FOID 8350769133 (DBG9 15:08 06/08/2022)_x000a__x000a_"/>
    <m/>
    <x v="5"/>
    <n v="29.083333333333002"/>
  </r>
  <r>
    <s v="San Jose"/>
    <n v="78"/>
    <s v="San Jose"/>
    <n v="404176"/>
    <s v="NON-CUSTOMER"/>
    <s v="CHP"/>
    <s v="06/09/2022"/>
    <s v="03:20:25"/>
    <n v="404176"/>
    <s v="L1"/>
    <s v="MOUNT HAMILTON"/>
    <s v="SAN JOSE"/>
    <m/>
    <m/>
    <s v="AXS-OK TREE ON LINES , LOW WIRES"/>
    <s v="C"/>
    <s v="C"/>
    <s v="06/09/2022"/>
    <s v="03:25:51"/>
    <s v="06/09/2022 03:25 (S2CA)  CALLBACK UPDATE COMPLETED. ETA 45 MINS "/>
    <s v="7076418300"/>
    <s v="T-MAN"/>
    <s v="J2TNXP9"/>
    <s v="06/09/2022"/>
    <s v="04:27:00"/>
    <s v="06/09/2022"/>
    <s v="03:22:47"/>
    <n v="1"/>
    <n v="1"/>
    <n v="1"/>
    <n v="1"/>
    <n v="0"/>
    <n v="0"/>
    <n v="59.083333333333002"/>
    <n v="5.4333333333329996"/>
    <s v="06/09/2022"/>
    <s v="04:19:30"/>
    <m/>
    <m/>
    <m/>
    <m/>
    <m/>
    <m/>
    <m/>
    <m/>
    <m/>
    <m/>
    <m/>
    <m/>
    <m/>
    <m/>
    <m/>
    <s v="OR:N/A-FMO MMP ACCEPTED BUT HAD 1.5 HR ETA (S2CA 04:10 06/09/2022)_x000a__x000a_OR:N/A-VERBITSKY NOTIFIED HAS NO CLOSER RESOURCE (S2CA 03:48 06/09/2022)_x000a__x000a_OR:N/A-DISPATCHER ADV OF 45+ ETA; ADV DISP MANAGER (CAMERON HOFFMAN) VIA TEXT; ADV DISPATCHER TO ENGAGE ON CALL SUP; NO GSR RESOURCES AVAILABLE; REMOTE AREA LIMITED RESOURCES; DISPATCHER RUNNING FMO (WDSH 03:33 06/09/2022)_x000a__x000a_"/>
    <x v="5"/>
    <n v="29.083333333333002"/>
  </r>
  <r>
    <s v="San Jose"/>
    <n v="78"/>
    <s v="San Jose"/>
    <n v="415358"/>
    <s v="OUTAGE"/>
    <s v="ROSARIO AVILA"/>
    <s v="06/10/2022"/>
    <s v="09:57:01"/>
    <n v="1727197"/>
    <s v="L1"/>
    <s v="3197 KNIGHTS BRIDGE RD"/>
    <s v="SAN JOSE"/>
    <m/>
    <m/>
    <s v="A:NA;X:MESSINA DR;R:FD ONSITE NEEDS GAS AND ELE FIRE-408- 277 8950"/>
    <s v="C"/>
    <s v="C"/>
    <s v="06/10/2022"/>
    <s v="10:04:31"/>
    <s v="06/10/2022 10:04 (MXLG)  CALLBACK UPDATE COMPLETED. TMAN LONG HAS A 30 MINUTE ETA PM THIS TAG, CALLED 911 TO CONFIRM. "/>
    <s v="4082778950"/>
    <s v="T-MAN"/>
    <s v="J2TAJRH"/>
    <s v="06/10/2022"/>
    <s v="10:05:00"/>
    <s v="06/10/2022"/>
    <s v="09:59:44"/>
    <n v="1"/>
    <n v="1"/>
    <n v="1"/>
    <n v="1"/>
    <n v="0"/>
    <n v="0"/>
    <n v="12.866666666666999"/>
    <n v="7.5"/>
    <s v="06/10/2022"/>
    <s v="10:09:53"/>
    <m/>
    <m/>
    <m/>
    <m/>
    <m/>
    <m/>
    <m/>
    <m/>
    <m/>
    <m/>
    <m/>
    <m/>
    <m/>
    <m/>
    <s v="OR:N/A-TMAN LONG HAD A 30 MINUTE ETA,HOWEVER I PUT THE TAG ON AREA TMAN RIGGINS WHO WAS ON A TAG AT THE TIME, HE GOT THERE JUST NOW. CALEED TMAN LONG TO STOP HIM. (MXLG 10:09 06/10/2022)_x000a__x000a_"/>
    <m/>
    <x v="5"/>
    <n v="29.083333333333002"/>
  </r>
  <r>
    <s v="San Jose"/>
    <n v="78"/>
    <s v="San Jose"/>
    <n v="421119"/>
    <s v="OUTAGE"/>
    <s v="SAN JOSE FD"/>
    <s v="06/10/2022"/>
    <s v="17:48:01"/>
    <n v="1727698"/>
    <s v="L1"/>
    <s v="MCLAUGHLIN AVE"/>
    <s v="SAN JOSE"/>
    <m/>
    <m/>
    <s v="AXS-OK FD ONSITE REQUEST ETA 408-277-8950; NEAR APARTMENT COMPLEX 1295 SHIRAZ CO"/>
    <s v="C"/>
    <s v="C"/>
    <s v="06/10/2022"/>
    <s v="18:11:43"/>
    <s v="06/10/2022 18:29 (ADT0) PER SUP PAT HARAN, RUSS THOMPSON IS ONSITE. 06/10/2022 18:15 (ADT0) PER GAS DISPATCH NO AVAILABLE GSR`S 06/10/2022 18:11 (SGR4)  CALLBACK UPDATE COMPLETED. PER SUP ON CALL HARAN - WILL BE ONSITE WITHIN 30 MINUTES FOR STANDBY"/>
    <s v="4082778950"/>
    <s v="REPAIR"/>
    <s v="THOMPSON, RUSS"/>
    <s v="06/10/2022"/>
    <s v="20:01:00"/>
    <s v="06/10/2022"/>
    <s v="18:27:02"/>
    <n v="1"/>
    <n v="1"/>
    <n v="1"/>
    <n v="0"/>
    <n v="1"/>
    <n v="0"/>
    <n v="40.266666666667"/>
    <n v="23.7"/>
    <s v="06/10/2022"/>
    <s v="18:28:17"/>
    <m/>
    <m/>
    <m/>
    <m/>
    <m/>
    <m/>
    <m/>
    <m/>
    <m/>
    <m/>
    <m/>
    <m/>
    <m/>
    <m/>
    <s v="OR:N/A-THOMPSON ONSITE TIME 1826 PER MnC SUP PAT HARAN (SGR4 18:31 06/10/2022)_x000a__x000a_OR:N/A-RUSS THOMPSON ONSITE PER DISPATCHER - UNCHECKED 911 STANDBY / UNABLE TO ONSITE THOMPSON WITHOUT UPDATING ETOR. NEED TO SPEAK WITH MnC ON CALL FOR ETOR UPDATE (SGR4 18:30 06/10/2022)_x000a__x000a_OR:N/A-911 STANDBY TAG AT 1748 / LATE DROP (SGR4 18:16 06/10/2022)_x000a__x000a_OR:N/A-JEREMY DODD WENT ENROUTE TO STANDBY - PROVIDED 30 MIN ETA (509) 994-2010 (SGR4 18:15 06/10/2022)_x000a__x000a_OR:N/A-PER GAS DISPATCH NO AVAILABLE GSR`S (ADT0 18:15 06/10/2022)_x000a__x000a_OR:N/A-TMAN ASSESSED BROKEN POLE AND REFERRED TO CREW / SPOKE W/MnC ON CALL PAT HARAN AND HE ADVISED CREWS WILL BE OUT WITHIN 2-3 HOURS TO REPAIR/REPLACE POLE.  ADVISED 911 AGENCY DISPATCHER AND THEY WILL BE CLEARING SCENE. (SGR4 18:04 06/10/2022)_x000a__x000a_OR:N/A-PER TMAN BRANDT CREW CALLED OUT TO REPAIR BORKEN POLE ON PRIOR OIS 1727454. (ADT0 17:24 06/10/2022)_x000a__x000a_"/>
    <m/>
    <x v="5"/>
    <n v="29.083333333333002"/>
  </r>
  <r>
    <s v="San Jose"/>
    <n v="78"/>
    <s v="San Jose"/>
    <n v="424350"/>
    <s v="OUTAGE"/>
    <s v="THAN NGUYEN"/>
    <s v="06/10/2022"/>
    <s v="19:11:36"/>
    <n v="1727799"/>
    <s v="L1"/>
    <s v="2878 GLEN ASCOT WAY"/>
    <s v="SAN JOSE"/>
    <m/>
    <m/>
    <s v="A:OK;X:GLEN ALMA WAY;R:FD ENROUTE / UNDERGROUND VAULT EXPLOSION AND FIRE, Pwr-I"/>
    <s v="C"/>
    <s v="C"/>
    <s v="06/10/2022"/>
    <s v="19:23:31"/>
    <s v="06/10/2022 19:23 (ADT0)  CALLBACK UPDATE COMPLETED.  06/10/2022 19:19 (ADT0) PER TMAN GUILLEN 30 MIN ETA"/>
    <s v="4082778950"/>
    <s v="T-MAN"/>
    <s v="J2TFWB3"/>
    <s v="06/10/2022"/>
    <s v="19:33:00"/>
    <s v="06/10/2022"/>
    <s v="18:55:31"/>
    <n v="1"/>
    <n v="1"/>
    <n v="1"/>
    <n v="1"/>
    <n v="0"/>
    <n v="0"/>
    <n v="23.65"/>
    <n v="11.916666666667"/>
    <s v="06/10/2022"/>
    <s v="19:35:15"/>
    <m/>
    <m/>
    <m/>
    <m/>
    <m/>
    <m/>
    <m/>
    <m/>
    <m/>
    <m/>
    <m/>
    <m/>
    <m/>
    <m/>
    <s v="OR:N/A-Spke with the DO Nestor and he will be updating the ETOR (GRA2 15:51 06/11/2022)_x000a__x000a_"/>
    <m/>
    <x v="5"/>
    <n v="29.083333333333002"/>
  </r>
  <r>
    <s v="San Jose"/>
    <n v="78"/>
    <s v="San Jose"/>
    <n v="423914"/>
    <s v="OUTAGE"/>
    <s v="ADOBE SYSTEMS INC"/>
    <s v="06/10/2022"/>
    <s v="19:26:28"/>
    <n v="1727848"/>
    <s v="L1"/>
    <s v="345 PARK AVE"/>
    <s v="SAN JOSE"/>
    <m/>
    <m/>
    <s v="A:OK;X:ALMADEN BLVD;R:GENERATOR ON FIRE CMPLETE OUT PER FDPER SJFD  - UPDATED LOCATION 111 ALMADEN BLVD . ENTER FROM SAN FERNANDO"/>
    <s v="C"/>
    <s v="C"/>
    <s v="06/10/2022"/>
    <s v="19:36:56"/>
    <s v="06/10/2022 19:36 (ADT0)  CALLBACK UPDATE COMPLETED.  06/10/2022 19:34 (ADT0) PER TMAN WILSON 20 MIN ETA"/>
    <s v="4082778950"/>
    <s v="T-MAN"/>
    <s v="M1TM5WH"/>
    <s v="06/10/2022"/>
    <s v="19:55:00"/>
    <s v="06/10/2022"/>
    <s v="19:30:32"/>
    <n v="1"/>
    <n v="1"/>
    <n v="1"/>
    <n v="1"/>
    <n v="0"/>
    <n v="0"/>
    <n v="34.183333333333003"/>
    <n v="10.466666666667001"/>
    <s v="06/10/2022"/>
    <s v="20:00:39"/>
    <m/>
    <m/>
    <m/>
    <m/>
    <m/>
    <m/>
    <m/>
    <m/>
    <m/>
    <m/>
    <m/>
    <m/>
    <m/>
    <m/>
    <s v="OR:N/A-PER DO PUSHED ETOR OUT TO 3:00 ON 6/11/2022. (ADT0 21:27 06/10/2022)_x000a__x000a_"/>
    <m/>
    <x v="5"/>
    <n v="29.083333333333002"/>
  </r>
  <r>
    <s v="San Jose"/>
    <n v="78"/>
    <s v="San Jose"/>
    <n v="440612"/>
    <s v="OUTAGE"/>
    <s v="PHAN X NGUYEN"/>
    <s v="06/11/2022"/>
    <s v="13:48:57"/>
    <n v="1728707"/>
    <s v="L1"/>
    <s v="3360 BURGUNDY DR"/>
    <s v="SAN JOSE"/>
    <m/>
    <m/>
    <s v="A:OK;X:CHAMPAGNE;R:PER SJFD, Pwr-Y"/>
    <s v="C"/>
    <s v="C"/>
    <s v="06/11/2022"/>
    <s v="13:53:26"/>
    <s v="06/11/2022 13:53 (LRMJ)  CALLBACK UPDATE COMPLETED. 25 min eta "/>
    <s v="4082778950"/>
    <s v="T-MAN"/>
    <s v="J2TAJRH"/>
    <s v="06/11/2022"/>
    <s v="14:14:00"/>
    <s v="06/11/2022"/>
    <s v="13:50:04"/>
    <n v="1"/>
    <n v="1"/>
    <n v="1"/>
    <n v="1"/>
    <n v="0"/>
    <n v="0"/>
    <n v="30.9"/>
    <n v="4.4833333333330003"/>
    <s v="06/11/2022"/>
    <s v="14:19:51"/>
    <m/>
    <m/>
    <m/>
    <m/>
    <m/>
    <m/>
    <m/>
    <m/>
    <m/>
    <m/>
    <m/>
    <m/>
    <m/>
    <m/>
    <m/>
    <m/>
    <x v="5"/>
    <n v="29.083333333333002"/>
  </r>
  <r>
    <s v="San Jose"/>
    <n v="78"/>
    <s v="San Jose"/>
    <n v="448452"/>
    <s v="NON-CUSTOMER"/>
    <s v="POLICE DEPT"/>
    <s v="06/12/2022"/>
    <s v="02:43:33"/>
    <n v="448452"/>
    <s v="L1"/>
    <s v="9670 MONTEREY RD"/>
    <s v="MORGAN HILL"/>
    <m/>
    <m/>
    <s v="AXS-OK BROKEN POLE;POLE LEANING AT 45 DEGREE ANGLE AND SHEARED AT BOTTOM; INCIDE"/>
    <s v="C"/>
    <s v="C"/>
    <s v="06/12/2022"/>
    <s v="02:48:35"/>
    <s v="06/12/2022 02:48 (S2CA)  CALLBACK UPDATE COMPLETED. ETA 30 MINS "/>
    <s v="4082778950"/>
    <s v="T-MAN"/>
    <s v="J2TFWB3"/>
    <s v="06/12/2022"/>
    <s v="03:05:00"/>
    <s v="06/12/2022"/>
    <s v="02:57:54"/>
    <n v="1"/>
    <n v="1"/>
    <n v="1"/>
    <n v="1"/>
    <n v="0"/>
    <n v="0"/>
    <n v="23.866666666667001"/>
    <n v="5.0333333333330001"/>
    <s v="06/12/2022"/>
    <s v="03:07:25"/>
    <m/>
    <m/>
    <m/>
    <m/>
    <m/>
    <m/>
    <m/>
    <m/>
    <m/>
    <m/>
    <m/>
    <m/>
    <m/>
    <m/>
    <m/>
    <m/>
    <x v="5"/>
    <n v="29.083333333333002"/>
  </r>
  <r>
    <s v="San Jose"/>
    <n v="78"/>
    <s v="San Jose"/>
    <n v="457338"/>
    <s v="OUTAGE"/>
    <s v="MAJID ZARGARI"/>
    <s v="06/13/2022"/>
    <s v="10:31:14"/>
    <n v="1730095"/>
    <s v="L1"/>
    <s v="205 PAGE MILL DR"/>
    <s v="SAN JOSE"/>
    <m/>
    <m/>
    <s v="AXS-AXS UNKNOWN XStr-VERA LN Pwr-Y NOTICING BUZZING , SPARKING COMING FROM POWER POLE LOCATED IN NEIGHBORS BACKYARD AT 199 PAGE MILL DR. 911 NOT CONTACTED.Reported to San Jose FD 408-277-8991 Operator #30. FD en route"/>
    <s v="C"/>
    <s v="N"/>
    <m/>
    <m/>
    <s v="06/13/2022 10:52 (SNA5) PER TMAN 20 MIN ETA. CB COMPLETED, ELECTRIC SUPERVISOR HAS CONTACTED AGENCY TO ADVISE. "/>
    <s v="5107099478"/>
    <s v="T-MAN"/>
    <s v="J2TPJMR"/>
    <s v="06/13/2022"/>
    <s v="10:52:00"/>
    <s v="06/13/2022"/>
    <s v="10:32:38"/>
    <n v="1"/>
    <n v="1"/>
    <n v="0"/>
    <n v="0"/>
    <n v="0"/>
    <n v="0"/>
    <n v="22.716666666666999"/>
    <m/>
    <s v="06/13/2022"/>
    <s v="10:53:57"/>
    <m/>
    <m/>
    <m/>
    <m/>
    <m/>
    <m/>
    <m/>
    <m/>
    <m/>
    <m/>
    <m/>
    <m/>
    <m/>
    <m/>
    <s v="OR:N/A-per Verbitsky push to 21:00 (JIMI 18:51 06/13/2022)_x000a__x000a_OR:N/A-per Verbitsky push to 19:00 (JIMI 15:58 06/13/2022)_x000a__x000a_OR:N/A-PER TMAN 20 MIN ETA AT 10:41. AGENCY CB COMPLETED BY ELECTRIC DISPATCH SUPERVISOR. (SNA5 10:53 06/13/2022)_x000a__x000a_OR:N/A-911 late drop at 10:49 (T3BI 10:50 06/13/2022)_x000a__x000a_OR:N/A-PER TMAN MONTOYA 20 MIN ETA. (SNA5 10:41 06/13/2022)_x000a__x000a_OR:N/A-CSR CALLED ADVS THREAT TO PROPERTY OR LIFE. ADVS DISP SUP. TMAN ENROUTE. (SNA5 10:39 06/13/2022)_x000a__x000a_"/>
    <m/>
    <x v="5"/>
    <n v="29.083333333333002"/>
  </r>
  <r>
    <s v="San Jose"/>
    <n v="78"/>
    <s v="San Jose"/>
    <n v="462255"/>
    <s v="NON-CUSTOMER"/>
    <s v="CAL FIRE"/>
    <s v="06/14/2022"/>
    <s v="07:21:46"/>
    <n v="462255"/>
    <s v="L1"/>
    <s v="770 CREWS ROAD"/>
    <s v="GILROY"/>
    <m/>
    <m/>
    <s v="AXS-OKAY FIRE DEPT ENROUTE, POWER LINES DOWN, LOG 4277"/>
    <s v="C"/>
    <s v="C"/>
    <s v="06/14/2022"/>
    <s v="07:29:28"/>
    <s v="06/14/2022 07:29 (MXLG)  CALLBACK UPDATE COMPLETED. T MAN DAVE GUILLEN HAS A 30 MINUTE ETA, CALLED FD DISPATCHTO CONFIRM "/>
    <s v="4082010490"/>
    <s v="T-MAN"/>
    <s v="J2TDXGP"/>
    <s v="06/14/2022"/>
    <s v="07:48:00"/>
    <s v="06/14/2022"/>
    <s v="07:27:26"/>
    <n v="1"/>
    <n v="1"/>
    <n v="1"/>
    <n v="1"/>
    <n v="0"/>
    <n v="0"/>
    <n v="27.1"/>
    <n v="7.7"/>
    <s v="06/14/2022"/>
    <s v="07:48:52"/>
    <m/>
    <m/>
    <m/>
    <m/>
    <m/>
    <m/>
    <m/>
    <m/>
    <m/>
    <m/>
    <m/>
    <m/>
    <m/>
    <m/>
    <m/>
    <s v="OR:N/A-T MAN DAVE GUILLEN HAS A 30 MINUTE ETA, CALLED FD DISPATCHTO CONFIRM (MXLG 07:29 06/14/2022)_x000a__x000a_"/>
    <x v="5"/>
    <n v="29.083333333333002"/>
  </r>
  <r>
    <s v="San Jose"/>
    <n v="78"/>
    <s v="San Jose"/>
    <n v="464281"/>
    <s v="OUTAGE"/>
    <s v="HIEN DINH"/>
    <s v="06/14/2022"/>
    <s v="10:01:11"/>
    <n v="1730988"/>
    <s v="L1"/>
    <s v="2173 PASTORAL LOOP"/>
    <s v="SAN JOSE"/>
    <m/>
    <m/>
    <s v="A:OK;X:INTERLUDE ST;R:PER SJFD ONSITE FOR ELECTRICAL OUTLET ON BALCONY CAUGHT FIRE. FD HAVE SECURED ELECTRIC. REQ PGE, Pwr-Y"/>
    <s v="C"/>
    <s v="C"/>
    <s v="06/14/2022"/>
    <s v="10:11:03"/>
    <s v="06/14/2022 10:11 (MXLG)  CALLBACK UPDATE COMPLETED. TMAN JON JOHNSON HAS A 10 MINUTE ETA, CALLED 911 TO CONFIRM "/>
    <s v="4082778950"/>
    <s v="T-MAN"/>
    <s v="J2TJXJK"/>
    <s v="06/14/2022"/>
    <s v="10:31:00"/>
    <s v="06/14/2022"/>
    <s v="10:03:18"/>
    <n v="1"/>
    <n v="1"/>
    <n v="1"/>
    <n v="1"/>
    <n v="0"/>
    <n v="0"/>
    <n v="31.116666666667001"/>
    <n v="9.8666666666669993"/>
    <s v="06/14/2022"/>
    <s v="10:32:18"/>
    <m/>
    <m/>
    <m/>
    <m/>
    <m/>
    <m/>
    <m/>
    <m/>
    <m/>
    <m/>
    <m/>
    <m/>
    <m/>
    <m/>
    <s v="OR:N/A-TMAN JON JOHNSON HAS A 10 MINUTE ETA, CALLED 911 TO CONFIRM (MXLG 10:11 06/14/2022)_x000a__x000a_"/>
    <m/>
    <x v="5"/>
    <n v="29.083333333333002"/>
  </r>
  <r>
    <s v="San Jose"/>
    <n v="78"/>
    <s v="San Jose"/>
    <n v="465467"/>
    <s v="OUTAGE"/>
    <s v="MARK JAECKEL"/>
    <s v="06/14/2022"/>
    <s v="12:39:24"/>
    <n v="1731246"/>
    <s v="L1"/>
    <s v="1451 QUARTZ WAY"/>
    <s v="SAN JOSE"/>
    <m/>
    <m/>
    <s v="A:OK;X:MARKS;R:SJFD ENROUTE POWER OUT TO HOME, Pwr-Y"/>
    <s v="C"/>
    <s v="C"/>
    <s v="06/14/2022"/>
    <s v="12:42:42"/>
    <s v="06/14/2022 12:42 (SXMU)  CALLBACK UPDATE COMPLETED. eta 30 minutes "/>
    <s v="4082778950"/>
    <s v="T-MAN"/>
    <s v="J2TNXP9"/>
    <s v="06/14/2022"/>
    <s v="13:03:00"/>
    <s v="06/14/2022"/>
    <s v="12:40:19"/>
    <n v="1"/>
    <n v="1"/>
    <n v="1"/>
    <n v="1"/>
    <n v="0"/>
    <n v="0"/>
    <n v="32.133333333332999"/>
    <n v="3.3"/>
    <s v="06/14/2022"/>
    <s v="13:11:32"/>
    <m/>
    <m/>
    <m/>
    <m/>
    <m/>
    <m/>
    <m/>
    <m/>
    <m/>
    <m/>
    <m/>
    <m/>
    <m/>
    <m/>
    <s v="OR:N/A-TMAN GUILLEN IS OFF AT 1530,UNABLE TO HELP ON THIS TAG. DEASSIGNED (MXLG 15:07 06/14/2022)_x000a__x000a_OR:N/A-LEFT GUILLEN A MESSAGE NEEDS TO MEET PATTERSON AT 1454 QUARTZ NEEDS HELP WITH POLE FIRE (SXMU 13:52 06/14/2022)_x000a__x000a_OR:N/A-I GOT THE RING DOWN, YOU WERE ON A CALL (MXLG 12:43 06/14/2022)_x000a__x000a_"/>
    <m/>
    <x v="5"/>
    <n v="29.083333333333002"/>
  </r>
  <r>
    <s v="San Jose"/>
    <n v="78"/>
    <s v="San Jose"/>
    <n v="466697"/>
    <s v="OUTAGE"/>
    <s v="GILROY UNIFIED SCHOOL DISTRICT"/>
    <s v="06/14/2022"/>
    <s v="19:07:55"/>
    <n v="1731557"/>
    <s v="L1"/>
    <s v="325 SANTA CLARA AVE"/>
    <s v="GILROY"/>
    <m/>
    <m/>
    <s v="A:OK;X:MAKET ST;R:BEHIND ADDRESS ON 6TH ST LINE IN ROADWAY NOT ARCING, Pwr-Y"/>
    <s v="C"/>
    <s v="C"/>
    <s v="06/14/2022"/>
    <s v="19:13:39"/>
    <s v="06/14/2022 19:13 (JIMI)  CALLBACK UPDATE COMPLETED. 15 min eta notified agency "/>
    <s v="8317962160"/>
    <s v="T-MAN"/>
    <s v="J2TAJRH"/>
    <s v="06/14/2022"/>
    <s v="19:24:00"/>
    <s v="06/14/2022"/>
    <s v="19:11:26"/>
    <n v="1"/>
    <n v="1"/>
    <n v="1"/>
    <n v="1"/>
    <n v="0"/>
    <n v="0"/>
    <n v="17.350000000000001"/>
    <n v="5.7333333333330003"/>
    <s v="06/14/2022"/>
    <s v="19:25:16"/>
    <m/>
    <m/>
    <m/>
    <m/>
    <m/>
    <m/>
    <m/>
    <m/>
    <m/>
    <m/>
    <m/>
    <m/>
    <m/>
    <m/>
    <m/>
    <m/>
    <x v="5"/>
    <n v="29.083333333333002"/>
  </r>
  <r>
    <s v="San Jose"/>
    <n v="78"/>
    <s v="San Jose"/>
    <n v="467512"/>
    <s v="OUTAGE"/>
    <s v="SFJD"/>
    <s v="06/14/2022"/>
    <s v="20:25:11"/>
    <n v="1731580"/>
    <s v="L1"/>
    <s v="BLOSSOM HILL RD"/>
    <s v="SAN JOSE"/>
    <m/>
    <m/>
    <s v="AXS-OK VAULT ARCING/SPARKING NAR 5393 ALMDEN EXPY"/>
    <s v="C"/>
    <s v="C"/>
    <s v="06/14/2022"/>
    <s v="20:27:45"/>
    <s v="06/14/2022 20:27 (JIMI)  CALLBACK UPDATE COMPLETED. 30 min eta notified agency "/>
    <s v="4082778950"/>
    <s v="T-MAN"/>
    <s v="J2TGXCH"/>
    <s v="06/14/2022"/>
    <s v="20:39:00"/>
    <s v="06/14/2022"/>
    <s v="20:17:49"/>
    <n v="1"/>
    <n v="1"/>
    <n v="1"/>
    <n v="1"/>
    <n v="0"/>
    <n v="0"/>
    <n v="30.666666666666998"/>
    <n v="2.5666666666669999"/>
    <s v="06/14/2022"/>
    <s v="20:55:51"/>
    <m/>
    <m/>
    <m/>
    <m/>
    <m/>
    <m/>
    <m/>
    <m/>
    <m/>
    <m/>
    <m/>
    <m/>
    <m/>
    <m/>
    <m/>
    <m/>
    <x v="5"/>
    <n v="29.083333333333002"/>
  </r>
  <r>
    <s v="San Jose"/>
    <n v="78"/>
    <s v="San Jose"/>
    <n v="472235"/>
    <s v="OUTAGE"/>
    <s v="ADAM ASKARI"/>
    <s v="06/15/2022"/>
    <s v="11:59:10"/>
    <n v="1732217"/>
    <s v="L1"/>
    <s v="991 SARATOGA AVE"/>
    <s v="SAN JOSE"/>
    <m/>
    <m/>
    <s v="AXS-locked gate XStr-saritoga/william Pwr-Y elevator has no service and no service on the 2nd.   Dr cutler suite 210 can be contacted he has the key.ELEVATOR HAS NO POWER AND NO POWER ON THE 2ND FLOOR.  TRIED GFI AND BREAKERS POWER WAS NOT RESTORED."/>
    <s v="C"/>
    <s v="N"/>
    <m/>
    <m/>
    <m/>
    <s v="4089211882"/>
    <s v="T-MAN"/>
    <s v="J2TFWB3"/>
    <s v="06/15/2022"/>
    <s v="12:35:00"/>
    <s v="06/15/2022"/>
    <s v="12:00:50"/>
    <n v="1"/>
    <n v="1"/>
    <n v="0"/>
    <n v="0"/>
    <n v="0"/>
    <n v="0"/>
    <n v="35.833333333333002"/>
    <m/>
    <s v="06/15/2022"/>
    <s v="13:08:15"/>
    <m/>
    <m/>
    <m/>
    <m/>
    <s v="06/15/2022"/>
    <s v="12:35:00"/>
    <s v="ADMKASP"/>
    <s v="06/19/2022 05:04 (KASP) T-Man onsite at 1235 on 6/15"/>
    <m/>
    <m/>
    <m/>
    <m/>
    <m/>
    <m/>
    <s v="OR:N/A-TAG WAS CREATED BY CSR AND NOTHING IN THE COMMENTS ALLUDED TO A 911 STANDBY-FOR SOME REASON IT ONLY SHOWED A SHADED AREA AND NO Y ON THE COLUMN (GBF4 13:29 06/15/2022)_x000a__x000a_OR:N/A-Tman onsite at 12:35. System did not allow the dispatcher to uncheck the box. (T3BI 13:09 06/15/2022)_x000a__x000a_"/>
    <m/>
    <x v="5"/>
    <n v="29.083333333333002"/>
  </r>
  <r>
    <s v="San Jose"/>
    <n v="78"/>
    <s v="San Jose"/>
    <n v="474559"/>
    <s v="OUTAGE"/>
    <s v="PARK KIELY REIT INC"/>
    <s v="06/15/2022"/>
    <s v="21:58:29"/>
    <n v="1732672"/>
    <s v="L1"/>
    <s v="4321 NORWALK DR"/>
    <s v="SAN JOSE"/>
    <m/>
    <m/>
    <s v="A:OK;X:AUBURN WAY;R:WIRES EXPOSED AND BROKEN PEERFD. BUILDING EE., Pwr-Y"/>
    <s v="C"/>
    <s v="C"/>
    <s v="06/15/2022"/>
    <s v="22:02:17"/>
    <s v="06/15/2022 22:02 (J0AF)  CALLBACK UPDATE COMPLETED. 40MIN ETA AT 2MIN MARK "/>
    <s v="4082778950"/>
    <s v="T-MAN"/>
    <s v="J2TFWB3"/>
    <s v="06/15/2022"/>
    <s v="22:29:00"/>
    <s v="06/15/2022"/>
    <s v="21:59:45"/>
    <n v="1"/>
    <n v="1"/>
    <n v="1"/>
    <n v="1"/>
    <n v="0"/>
    <n v="0"/>
    <n v="35.75"/>
    <n v="3.8"/>
    <s v="06/15/2022"/>
    <s v="22:34:14"/>
    <m/>
    <m/>
    <m/>
    <m/>
    <m/>
    <m/>
    <m/>
    <m/>
    <m/>
    <m/>
    <m/>
    <m/>
    <m/>
    <m/>
    <s v="OR:N/A-TMAN BRANDT GAVE 40MIN ETA AT 2MIN MARK - CALLBACK COMPLETED (J0AF 22:03 06/15/2022)_x000a__x000a_"/>
    <m/>
    <x v="5"/>
    <n v="29.083333333333002"/>
  </r>
  <r>
    <s v="San Jose"/>
    <n v="78"/>
    <s v="San Jose"/>
    <n v="476177"/>
    <s v="OUTAGE"/>
    <s v="THE SALVATION ARMY (SAN JOSE ARC)"/>
    <s v="06/16/2022"/>
    <s v="09:39:13"/>
    <n v="1732937"/>
    <s v="L1"/>
    <s v="702 W TAYLOR ST"/>
    <s v="SAN JOSE"/>
    <m/>
    <m/>
    <s v="A:ok;X:stockton;R:melted electric lines in basement after power outage, Pwr-Y"/>
    <s v="C"/>
    <s v="C"/>
    <s v="06/16/2022"/>
    <s v="09:45:13"/>
    <s v="06/16/2022 09:45 (PARO)  CALLBACK UPDATE COMPLETED. TMAN GRUNDER ETA 30 MINS "/>
    <s v="4082778950"/>
    <s v="T-MAN"/>
    <s v="J2TGMG0"/>
    <s v="06/16/2022"/>
    <s v="10:09:00"/>
    <s v="06/16/2022"/>
    <s v="09:42:17"/>
    <n v="1"/>
    <n v="1"/>
    <n v="1"/>
    <n v="1"/>
    <n v="0"/>
    <n v="0"/>
    <n v="32.083333333333002"/>
    <n v="6"/>
    <s v="06/16/2022"/>
    <s v="10:11:18"/>
    <m/>
    <m/>
    <m/>
    <m/>
    <m/>
    <m/>
    <m/>
    <m/>
    <m/>
    <m/>
    <m/>
    <m/>
    <m/>
    <m/>
    <m/>
    <m/>
    <x v="5"/>
    <n v="29.083333333333002"/>
  </r>
  <r>
    <s v="San Jose"/>
    <n v="78"/>
    <s v="San Jose"/>
    <n v="478399"/>
    <s v="OUTAGE"/>
    <s v="RUDY"/>
    <s v="06/16/2022"/>
    <s v="14:37:09"/>
    <n v="1733194"/>
    <s v="L1"/>
    <s v="1879 FOREST CT"/>
    <s v="MILPITAS"/>
    <m/>
    <m/>
    <s v="AXS-OK 408-998-7212; CALL BACK REQ W/ETA"/>
    <s v="C"/>
    <s v="C"/>
    <s v="06/16/2022"/>
    <s v="14:40:25"/>
    <s v="06/16/2022 14:40 (AXN0)  CALLBACK UPDATE COMPLETED. GAVE 1503 ETA "/>
    <s v="4083949041"/>
    <s v="T-MAN"/>
    <s v="J2TFWB3"/>
    <s v="06/16/2022"/>
    <s v="14:55:00"/>
    <s v="06/16/2022"/>
    <s v="13:59:32"/>
    <n v="1"/>
    <n v="1"/>
    <n v="1"/>
    <n v="1"/>
    <n v="0"/>
    <n v="0"/>
    <n v="23.6"/>
    <n v="3.2666666666670001"/>
    <s v="06/16/2022"/>
    <s v="15:00:45"/>
    <m/>
    <m/>
    <m/>
    <m/>
    <m/>
    <m/>
    <m/>
    <m/>
    <m/>
    <m/>
    <m/>
    <m/>
    <m/>
    <m/>
    <s v="OR:N/A-PER ON CALL SUP SWENDELL   UPDATED ETOR TO 2300 (AXN0 16:25 06/16/2022)_x000a__x000a_OR:N/A-CREW CALL OUT PER ON CALL SUP SWENDELL # 303603 (AXN0 16:24 06/16/2022)_x000a__x000a_OR:N/A-06/16/2022 14:40 (AXN0)  CALLBACK UPDATE COMPLETED. GAVE 1503 ETA (AXN0 14:40 06/16/2022)_x000a__x000a_"/>
    <m/>
    <x v="5"/>
    <n v="29.083333333333002"/>
  </r>
  <r>
    <s v="San Jose"/>
    <n v="78"/>
    <s v="San Jose"/>
    <n v="490785"/>
    <s v="NON-CUSTOMER"/>
    <s v="PD ONSITE "/>
    <s v="06/18/2022"/>
    <s v="01:19:32"/>
    <n v="490785"/>
    <s v="L1"/>
    <s v="MONTEREY RD "/>
    <s v="SAN MARTIN"/>
    <m/>
    <m/>
    <s v="AXS-K CAR POLE ACCIDENT BROKEN POLE REQ ETA"/>
    <s v="C"/>
    <s v="C"/>
    <s v="06/18/2022"/>
    <s v="01:21:35"/>
    <s v="06/18/2022 01:21 (S2CA)  CALLBACK UPDATE COMPLETED. ETA 30 MINS "/>
    <s v="8317962160"/>
    <s v="T-MAN"/>
    <s v="J2TPJMR"/>
    <s v="06/18/2022"/>
    <s v="01:40:00"/>
    <s v="06/18/2022"/>
    <s v="01:20:17"/>
    <n v="1"/>
    <n v="1"/>
    <n v="1"/>
    <n v="1"/>
    <n v="0"/>
    <n v="0"/>
    <n v="27.883333333332999"/>
    <n v="2.0499999999999998"/>
    <s v="06/18/2022"/>
    <s v="01:47:25"/>
    <m/>
    <m/>
    <m/>
    <m/>
    <m/>
    <m/>
    <m/>
    <m/>
    <m/>
    <m/>
    <m/>
    <m/>
    <m/>
    <m/>
    <m/>
    <m/>
    <x v="5"/>
    <n v="29.083333333333002"/>
  </r>
  <r>
    <s v="San Jose"/>
    <n v="78"/>
    <s v="San Jose"/>
    <n v="491827"/>
    <s v="OUTAGE"/>
    <s v="CHRISTOPHER DIAZ &amp;"/>
    <s v="06/18/2022"/>
    <s v="03:15:38"/>
    <n v="1734462"/>
    <s v="L1"/>
    <s v="5803 BESWICK DR"/>
    <s v="SAN JOSE"/>
    <m/>
    <m/>
    <s v="A:k;X:CAOTTLE RD;R:CAR POLE ACCIDENT / BROKEN POLE WIRES DOWN REQ ETA STANDY, Pwr-Y"/>
    <s v="Y"/>
    <s v="C"/>
    <s v="06/18/2022"/>
    <s v="03:17:48"/>
    <s v="06/18/2022 03:17 (S2CA)  CALLBACK UPDATE COMPLETED. ETA 10 MINS "/>
    <s v="4082778950"/>
    <s v="T-MAN"/>
    <s v="J2TPJMR"/>
    <s v="06/18/2022"/>
    <s v="03:21:00"/>
    <s v="06/18/2022"/>
    <s v="03:16:48"/>
    <n v="1"/>
    <n v="1"/>
    <n v="1"/>
    <n v="1"/>
    <n v="0"/>
    <n v="0"/>
    <n v="5.3666666666670002"/>
    <n v="2.166666666667"/>
    <m/>
    <m/>
    <m/>
    <m/>
    <m/>
    <m/>
    <m/>
    <m/>
    <m/>
    <m/>
    <m/>
    <m/>
    <m/>
    <m/>
    <m/>
    <m/>
    <m/>
    <m/>
    <x v="5"/>
    <n v="29.083333333333002"/>
  </r>
  <r>
    <s v="San Jose"/>
    <n v="78"/>
    <s v="San Jose"/>
    <n v="499443"/>
    <s v="NON-CUSTOMER"/>
    <s v="SAN JOSE FD"/>
    <s v="06/19/2022"/>
    <s v="00:27:32"/>
    <n v="499443"/>
    <s v="L1"/>
    <s v="OLD PIEDMONT ROAD"/>
    <s v="SAN JOSE"/>
    <m/>
    <m/>
    <s v="AXS-OK FD ENR"/>
    <s v="C"/>
    <s v="C"/>
    <s v="06/19/2022"/>
    <s v="00:30:43"/>
    <s v="06/19/2022 00:30 (S2CA)  CALLBACK UPDATE COMPLETED. ETA 30 MINS "/>
    <s v="4082778950"/>
    <s v="T-MAN"/>
    <s v="J2TPJMR"/>
    <s v="06/19/2022"/>
    <s v="00:49:00"/>
    <s v="06/19/2022"/>
    <s v="00:28:40"/>
    <n v="1"/>
    <n v="1"/>
    <n v="1"/>
    <n v="1"/>
    <n v="0"/>
    <n v="0"/>
    <n v="25.45"/>
    <n v="3.1833333333330001"/>
    <s v="06/19/2022"/>
    <s v="00:52:59"/>
    <m/>
    <m/>
    <m/>
    <m/>
    <m/>
    <m/>
    <m/>
    <m/>
    <m/>
    <m/>
    <m/>
    <m/>
    <m/>
    <m/>
    <m/>
    <m/>
    <x v="5"/>
    <n v="29.083333333333002"/>
  </r>
  <r>
    <s v="San Jose"/>
    <n v="78"/>
    <s v="San Jose"/>
    <n v="505631"/>
    <s v="OUTAGE"/>
    <s v="LEONARD GUZMAN"/>
    <s v="06/20/2022"/>
    <s v="00:26:04"/>
    <n v="1735551"/>
    <s v="L1"/>
    <s v="8145 MONTEREY RD"/>
    <s v="COYOTE"/>
    <m/>
    <m/>
    <s v="A:ok;X:BLANCHARD RD;R:P/SJ FD FULLY ENGULFED STRUCTURE FIRE + WIRES DOWN IN ROADWAY.  FD ONSITE REQ ETA 408 277 8950., Pwr-Y"/>
    <s v="C"/>
    <s v="C"/>
    <s v="06/20/2022"/>
    <s v="00:29:42"/>
    <s v="06/20/2022 00:29 (PARO)  CALLBACK UPDATE COMPLETED. TMAN RIGGINS ETA 20 MINS "/>
    <s v="4082778950"/>
    <s v="T-MAN"/>
    <s v="J2TAJRH"/>
    <s v="06/20/2022"/>
    <s v="00:46:00"/>
    <s v="06/20/2022"/>
    <s v="00:26:47"/>
    <n v="1"/>
    <n v="1"/>
    <n v="1"/>
    <n v="1"/>
    <n v="0"/>
    <n v="0"/>
    <n v="21.383333333332999"/>
    <n v="3.6333333333329998"/>
    <s v="06/20/2022"/>
    <s v="00:47:27"/>
    <m/>
    <m/>
    <m/>
    <m/>
    <m/>
    <m/>
    <m/>
    <m/>
    <m/>
    <m/>
    <m/>
    <m/>
    <m/>
    <m/>
    <m/>
    <m/>
    <x v="5"/>
    <n v="29.083333333333002"/>
  </r>
  <r>
    <s v="San Jose"/>
    <n v="78"/>
    <s v="San Jose"/>
    <n v="507242"/>
    <s v="OUTAGE"/>
    <s v="SJFD"/>
    <s v="06/20/2022"/>
    <s v="11:52:35"/>
    <n v="1735793"/>
    <s v="L1"/>
    <s v="2177 SUNNY VISTA DR"/>
    <s v="SAN JOSE"/>
    <m/>
    <m/>
    <s v="AXS-OK SJFD ENR REQ ETA 408-277-8950 OUTLETS SPARKING , SMOKING. PGE CREW ONSITE"/>
    <s v="C"/>
    <s v="C"/>
    <s v="06/20/2022"/>
    <s v="12:01:15"/>
    <s v="06/20/2022 12:01 (MXLG)  CALLBACK UPDATE COMPLETED. TMAN GRUNDER HAS A 20 MINIUTE ETA. CALLED 911 TO CONFIRM. "/>
    <s v="4082778950"/>
    <s v="T-MAN"/>
    <s v="J2TGMG0"/>
    <s v="06/20/2022"/>
    <s v="12:08:00"/>
    <s v="06/20/2022"/>
    <s v="11:55:26"/>
    <n v="1"/>
    <n v="1"/>
    <n v="1"/>
    <n v="1"/>
    <n v="0"/>
    <n v="0"/>
    <n v="17.2"/>
    <n v="8.666666666667"/>
    <s v="06/20/2022"/>
    <s v="12:09:47"/>
    <m/>
    <m/>
    <m/>
    <m/>
    <m/>
    <m/>
    <m/>
    <m/>
    <m/>
    <m/>
    <m/>
    <m/>
    <m/>
    <m/>
    <s v="[UPTR#507242:OR:N/A-ADVISED TMAN GRUNDER THERE IS A PGnE CREW ON THIS STREET TAKING OUT A TRANSFORMER FROM WHAT THE GSR WHO CALLED THE TAG OVER TOLD ME. (MXLG 12:02 06/20/2022)_x000a__x000a_OR:N/A-TMAN GRUNDER HAS A 20 MINIUTE ETA. CALLED 911 TO CONFIRM. (MXLG 12:01 "/>
    <m/>
    <x v="5"/>
    <n v="29.083333333333002"/>
  </r>
  <r>
    <s v="San Jose"/>
    <n v="78"/>
    <s v="San Jose"/>
    <n v="515686"/>
    <s v="OUTAGE"/>
    <s v="SILICON VALLEY GRANITE INC"/>
    <s v="06/21/2022"/>
    <s v="14:46:33"/>
    <n v="1736801"/>
    <s v="L1"/>
    <s v="125 N 30TH ST"/>
    <s v="SAN JOSE"/>
    <m/>
    <m/>
    <s v="A:ok;X:FIVE WOUNDS;R:BLWN TRNSFMER SMALL GRASS FIRE FD ONSITE, Pwr-I..FD CALLED BACK WITH REQUEST TO EXPEDITE.."/>
    <s v="C"/>
    <s v="C"/>
    <s v="06/21/2022"/>
    <s v="14:52:43"/>
    <s v="06/21/2022 14:52 (MXMA)  CALLBACK UPDATE COMPLETED. ETA 15:15 "/>
    <s v="4082778950"/>
    <s v="T-MAN"/>
    <s v="J2TFWB3"/>
    <s v="06/21/2022"/>
    <s v="15:13:00"/>
    <s v="06/21/2022"/>
    <s v="14:52:23"/>
    <n v="1"/>
    <n v="1"/>
    <n v="1"/>
    <n v="1"/>
    <n v="0"/>
    <n v="0"/>
    <n v="29.133333333332999"/>
    <n v="6.166666666667"/>
    <s v="06/21/2022"/>
    <s v="15:15:41"/>
    <m/>
    <m/>
    <m/>
    <m/>
    <m/>
    <m/>
    <m/>
    <m/>
    <m/>
    <m/>
    <m/>
    <m/>
    <m/>
    <m/>
    <m/>
    <m/>
    <x v="5"/>
    <n v="29.083333333333002"/>
  </r>
  <r>
    <s v="San Jose"/>
    <n v="78"/>
    <s v="San Jose"/>
    <n v="515665"/>
    <s v="OUTAGE"/>
    <s v="ANGELIQUE ALMANZA"/>
    <s v="06/21/2022"/>
    <s v="14:55:45"/>
    <n v="1736825"/>
    <s v="L1"/>
    <s v="1232 SHERMAN ST"/>
    <s v="SAN JOSE"/>
    <m/>
    <m/>
    <s v="A:OK;X:FLOYD;R:FD REQ ETAPOLE TO HOME, GOING ACROSS STREET, TOUCHING DRIVEWAY"/>
    <s v="C"/>
    <s v="C"/>
    <s v="06/21/2022"/>
    <s v="15:00:54"/>
    <s v="06/21/2022 15:00 (MXMA)  CALLBACK UPDATE COMPLETED. ETA 15 MINS "/>
    <s v="4082778950"/>
    <s v="T-MAN"/>
    <s v="J2TAJRH"/>
    <s v="06/21/2022"/>
    <s v="15:14:00"/>
    <s v="06/21/2022"/>
    <s v="14:59:26"/>
    <n v="1"/>
    <n v="1"/>
    <n v="1"/>
    <n v="1"/>
    <n v="0"/>
    <n v="0"/>
    <n v="20.05"/>
    <n v="5.15"/>
    <s v="06/21/2022"/>
    <s v="15:15:48"/>
    <m/>
    <m/>
    <m/>
    <m/>
    <m/>
    <m/>
    <m/>
    <m/>
    <m/>
    <m/>
    <m/>
    <m/>
    <m/>
    <m/>
    <m/>
    <m/>
    <x v="5"/>
    <n v="29.083333333333002"/>
  </r>
  <r>
    <s v="San Jose"/>
    <n v="78"/>
    <s v="San Jose"/>
    <n v="520467"/>
    <s v="OUTAGE"/>
    <s v="CALFD"/>
    <s v="06/21/2022"/>
    <s v="17:33:54"/>
    <n v="1737143"/>
    <s v="L1"/>
    <s v="15670 MONTEREY"/>
    <s v="MORGAN HILL"/>
    <m/>
    <m/>
    <s v="AXS-OK CALFD RUNNING ON GENERATORS PWR OUT"/>
    <s v="C"/>
    <s v="N"/>
    <m/>
    <m/>
    <m/>
    <s v="4082010490"/>
    <s v="T-MAN"/>
    <s v="J2TDXGP"/>
    <s v="06/22/2022"/>
    <s v="01:45:00"/>
    <s v="06/22/2022"/>
    <s v="01:44:13"/>
    <n v="1"/>
    <n v="1"/>
    <n v="0"/>
    <n v="0"/>
    <n v="0"/>
    <n v="0"/>
    <n v="31.1"/>
    <m/>
    <s v="06/21/2022"/>
    <s v="18:05:00"/>
    <m/>
    <m/>
    <m/>
    <m/>
    <m/>
    <m/>
    <m/>
    <m/>
    <m/>
    <m/>
    <m/>
    <m/>
    <m/>
    <m/>
    <s v="OR:N/A-BRUNO IN DO WILL UPDATE THE ETOR. PER OUR CONVERSATION (WDSH 02:55 06/22/2022)_x000a__x000a_OR:N/A-PER DO WILL UPDATE THE ETOR ON THE CB WITH LARGE CUSTOMERS BUT THEY ARE CONNECTED TO SMALLER OUTAGES. ONCE DO UPDATES ETOR, HE ASKED DISPATCH UPDATE THE SMALLER OUTAGES TO MATCH THE ETOR. (SNA5 02:35 06/22/2022)_x000a__x000a_OR:N/A-PER DO SUP ALVIN @ 844-743-7787 PUSH ETOR TILL 0300 (WDSH 23:02 06/21/2022)_x000a__x000a_OR:N/A-not touching this big outage (SXMU 20:45 06/21/2022)_x000a__x000a_OR:N/A-PER RESTORATION SUPERVISOR LITTLETON SAID THIS IS TRANSMISSION, HE WILL CALL THE DO AND TALK TO THEM ABOUT IT (MXMA 18:05 06/21/2022)_x000a__x000a_[UPTR#520467:OR:N/A-No hazard at Cal Fire Station - Emergency command cntr is operating on generators - Power Out"/>
    <m/>
    <x v="5"/>
    <n v="29.083333333333002"/>
  </r>
  <r>
    <s v="San Jose"/>
    <n v="78"/>
    <s v="San Jose"/>
    <n v="526732"/>
    <s v="OUTAGE"/>
    <s v="STEPHEN AND DEBRA NUNES"/>
    <s v="06/21/2022"/>
    <s v="21:40:50"/>
    <n v="1737162"/>
    <s v="L1"/>
    <s v="10486 DOUGHERTY AVE"/>
    <s v="MORGAN HILL"/>
    <m/>
    <m/>
    <s v="A:OK;X:LIVE OAK AVE;R:CAL FIRE ONSITE REQ ETA: 408-201-0490 INCIDENT # 4489"/>
    <s v="C"/>
    <s v="C"/>
    <s v="06/21/2022"/>
    <s v="21:42:40"/>
    <s v="06/21/2022 21:42 (CXTQ)  CALLBACK UPDATE COMPLETED. Tman Kremenliff onsite. "/>
    <s v="4082010490"/>
    <s v="T-MAN"/>
    <s v="J2TJ7KS"/>
    <s v="06/21/2022"/>
    <s v="20:39:00"/>
    <s v="06/21/2022"/>
    <s v="17:30:44"/>
    <n v="1"/>
    <n v="1"/>
    <n v="1"/>
    <n v="1"/>
    <n v="0"/>
    <n v="0"/>
    <n v="12.116666666666999"/>
    <n v="1.833333333333"/>
    <s v="06/21/2022"/>
    <s v="21:52:57"/>
    <m/>
    <m/>
    <m/>
    <m/>
    <m/>
    <m/>
    <m/>
    <m/>
    <m/>
    <m/>
    <m/>
    <m/>
    <m/>
    <m/>
    <s v="OR:N/A-TMU. P/SPVSR LITTLETON ADVS DO NOT RUN ARCOS. HE WILL CALL IN THE AM TO ADVISE HOW TO PROCEED. (SNA5 05:35 06/22/2022)_x000a__x000a_OR:N/A-PER DO SUP ALVIN @ 844-743-7787 PUSH ETOR TILL 0300 (WDSH 23:01 06/21/2022)_x000a__x000a_OR:N/A-PER RESTORATION SUPERVISOR LITTLETON SAID THIS IS TRANSMISSION, HE WILL CALL THE DO AND TALK TO THEM ABOUT IT (MXMA 18:06 06/21/2022)_x000a__x000a_"/>
    <m/>
    <x v="5"/>
    <n v="29.083333333333002"/>
  </r>
  <r>
    <s v="San Jose"/>
    <n v="78"/>
    <s v="San Jose"/>
    <n v="543536"/>
    <s v="OUTAGE"/>
    <s v="PROCEPT-BIO ROBOTICS INC"/>
    <s v="06/22/2022"/>
    <s v="18:10:46"/>
    <n v="1739265"/>
    <s v="L2"/>
    <s v="150 BAYTECH DR"/>
    <s v="SAN JOSE"/>
    <m/>
    <m/>
    <s v="A:OK;X:FORTRAN CT;R:FD ONS REQ ETA 408-277-8950 VEG FIRE NEXT TO WIRES DWN, Pwr-Y"/>
    <s v="C"/>
    <s v="C"/>
    <s v="06/22/2022"/>
    <s v="18:16:22"/>
    <s v="06/22/2022 18:16 (LRMJ)  CALLBACK UPDATE COMPLETED. 45 MIN "/>
    <s v="4082778950"/>
    <s v="T-MAN"/>
    <s v="J2TS2LX"/>
    <s v="06/22/2022"/>
    <s v="18:41:00"/>
    <s v="06/22/2022"/>
    <s v="18:14:41"/>
    <n v="1"/>
    <n v="1"/>
    <n v="1"/>
    <n v="1"/>
    <n v="0"/>
    <n v="0"/>
    <n v="31.866666666667001"/>
    <n v="5.6"/>
    <s v="06/22/2022"/>
    <s v="18:42:38"/>
    <m/>
    <m/>
    <m/>
    <m/>
    <m/>
    <m/>
    <m/>
    <m/>
    <m/>
    <m/>
    <m/>
    <m/>
    <m/>
    <m/>
    <m/>
    <m/>
    <x v="5"/>
    <n v="29.083333333333002"/>
  </r>
  <r>
    <s v="San Jose"/>
    <n v="78"/>
    <s v="San Jose"/>
    <n v="550156"/>
    <s v="OUTAGE"/>
    <s v="GUNAA VEERAPANDIAN"/>
    <s v="06/23/2022"/>
    <s v="12:21:00"/>
    <n v="1740099"/>
    <s v="L1"/>
    <s v="456 S GENEVIEVE LN"/>
    <s v="SAN JOSE"/>
    <m/>
    <m/>
    <s v="A:OK;X:SCOTT ST;R:REPORT OF WIREDOWN PER SAN JOSE FIRE ONSITE STANDBY"/>
    <s v="C"/>
    <s v="C"/>
    <s v="06/23/2022"/>
    <s v="12:30:58"/>
    <s v="06/23/2022 12:30 (DBG9)  CALLBACK UPDATE COMPLETED. 30m "/>
    <s v="4082778950"/>
    <s v="T-MAN"/>
    <s v="J2TNXP9"/>
    <s v="06/23/2022"/>
    <s v="12:43:00"/>
    <s v="06/23/2022"/>
    <s v="12:23:13"/>
    <n v="1"/>
    <n v="1"/>
    <n v="1"/>
    <n v="1"/>
    <n v="0"/>
    <n v="0"/>
    <n v="28.133333333332999"/>
    <n v="9.9666666666670007"/>
    <s v="06/23/2022"/>
    <s v="12:49:08"/>
    <m/>
    <m/>
    <m/>
    <m/>
    <m/>
    <m/>
    <m/>
    <m/>
    <m/>
    <m/>
    <m/>
    <m/>
    <m/>
    <m/>
    <s v="OR:N/A-COMPLETED; TAG NOT DELETING FROM OIS (PARO 16:00 06/23/2022)_x000a__x000a_OR:N/A-Troubleman is still assessing, ETOR+2hrs. (A3GL 13:36 06/23/2022)_x000a__x000a_"/>
    <m/>
    <x v="5"/>
    <n v="29.083333333333002"/>
  </r>
  <r>
    <s v="San Jose"/>
    <n v="78"/>
    <s v="San Jose"/>
    <n v="550310"/>
    <s v="OUTAGE"/>
    <s v="ROBERT W COLVER"/>
    <s v="06/23/2022"/>
    <s v="12:31:40"/>
    <n v="1740099"/>
    <s v="L1"/>
    <s v="2711 SCOTT ST"/>
    <s v="SAN JOSE"/>
    <m/>
    <m/>
    <s v="A:OK;X:GENEVIEVE;R:POLE#52G FD ON SITE, Pwr-Y"/>
    <s v="C"/>
    <s v="C"/>
    <s v="06/23/2022"/>
    <s v="12:33:01"/>
    <s v="06/23/2022 12:33 (DBG9)  CALLBACK UPDATE COMPLETED. 30m "/>
    <s v="4082778960"/>
    <s v="T-MAN"/>
    <s v="J2TNXP9"/>
    <s v="06/23/2022"/>
    <s v="12:43:00"/>
    <s v="06/23/2022"/>
    <s v="12:23:13"/>
    <n v="1"/>
    <n v="1"/>
    <n v="1"/>
    <n v="1"/>
    <n v="0"/>
    <n v="0"/>
    <n v="18.066666666667"/>
    <n v="1.35"/>
    <s v="06/23/2022"/>
    <s v="12:49:44"/>
    <m/>
    <m/>
    <m/>
    <m/>
    <m/>
    <m/>
    <m/>
    <m/>
    <m/>
    <m/>
    <m/>
    <m/>
    <m/>
    <m/>
    <s v="OR:N/A-COMPLETED; TAG NOT DELETING FROM OIS (PARO 16:00 06/23/2022)_x000a__x000a_OR:N/A-Troubleman is still assessing, ETOR+2hrs. (A3GL 13:36 06/23/2022)_x000a__x000a_"/>
    <m/>
    <x v="5"/>
    <n v="29.083333333333002"/>
  </r>
  <r>
    <s v="San Jose"/>
    <n v="78"/>
    <s v="San Jose"/>
    <n v="550669"/>
    <s v="OUTAGE"/>
    <s v="CEAZAR IAN D SANTILLA"/>
    <s v="06/23/2022"/>
    <s v="13:16:36"/>
    <n v="1740142"/>
    <s v="L1"/>
    <s v="961 WHITETHORNE DR # A"/>
    <s v="SAN JOSE"/>
    <m/>
    <m/>
    <s v="A:OK;X:S BASCOM;R:REPOT OF MULTIPLE LINESDOWN IN BACKYARD WITH ARCING LINE PER SAN JOSE FIRE NEED ETA, Pwr-N"/>
    <s v="C"/>
    <s v="C"/>
    <s v="06/23/2022"/>
    <s v="13:19:36"/>
    <s v="06/23/2022 13:19 (DBG9)  CALLBACK UPDATE COMPLETED. 30m "/>
    <s v="4082778950"/>
    <s v="T-MAN"/>
    <s v="J2TJ7KS"/>
    <s v="06/23/2022"/>
    <s v="13:39:00"/>
    <s v="06/23/2022"/>
    <s v="13:15:10"/>
    <n v="1"/>
    <n v="1"/>
    <n v="1"/>
    <n v="1"/>
    <n v="0"/>
    <n v="0"/>
    <n v="31.85"/>
    <n v="3"/>
    <s v="06/23/2022"/>
    <s v="13:48:27"/>
    <m/>
    <m/>
    <m/>
    <m/>
    <m/>
    <m/>
    <m/>
    <m/>
    <m/>
    <m/>
    <m/>
    <m/>
    <m/>
    <m/>
    <s v="OR:N/A-TMAN STILL ACCESSING OUTAGE (PARO 14:09 06/23/2022)_x000a__x000a_"/>
    <m/>
    <x v="5"/>
    <n v="29.083333333333002"/>
  </r>
  <r>
    <s v="San Jose"/>
    <n v="78"/>
    <s v="San Jose"/>
    <n v="551348"/>
    <s v="OUTAGE"/>
    <s v="JENCHEN HUANG"/>
    <s v="06/23/2022"/>
    <s v="14:41:47"/>
    <n v="1740278"/>
    <s v="L1"/>
    <s v="1247 CURTNER AVE"/>
    <s v="SAN JOSE"/>
    <m/>
    <m/>
    <s v="A:OKAY;X:UNKWN;R:PER SAN JOSE FD - ONS - ACTIVE STRU FIRE - REQ GAS AND ELECTRIC - PLS CB W/ETA 408.277.8950 - REF ADDRESS, Pwr-Y"/>
    <s v="C"/>
    <s v="C"/>
    <s v="06/23/2022"/>
    <s v="14:43:49"/>
    <s v="06/23/2022 14:50 (PARO) TMAN PATTERSON ETA 40 MIN 06/23/2022 14:43 (PARO)  CALLBACK UPDATE COMPLETED. GSR ETA 1502"/>
    <s v="4082778950"/>
    <s v="T-MAN"/>
    <s v="J2TJXJK"/>
    <s v="06/23/2022"/>
    <s v="14:55:00"/>
    <s v="06/23/2022"/>
    <s v="14:51:57"/>
    <n v="1"/>
    <n v="1"/>
    <n v="1"/>
    <n v="1"/>
    <n v="0"/>
    <n v="0"/>
    <n v="11.033333333332999"/>
    <n v="2.0333333333330001"/>
    <s v="06/23/2022"/>
    <s v="14:52:49"/>
    <m/>
    <m/>
    <m/>
    <m/>
    <m/>
    <m/>
    <m/>
    <m/>
    <m/>
    <m/>
    <m/>
    <m/>
    <m/>
    <m/>
    <s v="OR:N/A-TMAN JOHNSON CALLED TO ADVISE HE IS ONSITE (PARO 14:53 06/23/2022)_x000a__x000a_"/>
    <m/>
    <x v="5"/>
    <n v="29.083333333333002"/>
  </r>
  <r>
    <s v="San Jose"/>
    <n v="78"/>
    <s v="San Jose"/>
    <n v="565572"/>
    <s v="NON-CUSTOMER"/>
    <s v="SAN JOSE PD"/>
    <s v="06/25/2022"/>
    <s v="03:13:20"/>
    <n v="565572"/>
    <s v="L1"/>
    <s v="S CAPITOL AVE"/>
    <s v="SAN JOSE"/>
    <m/>
    <m/>
    <s v="AXS-OK PD ONSITE.  VEHICLE INTO POWER POLE. REQ ETA 408-277-8990"/>
    <s v="C"/>
    <s v="C"/>
    <s v="06/25/2022"/>
    <s v="03:27:13"/>
    <s v="06/25/2022 03:27 (S2CA)  CALLBACK UPDATE COMPLETED. ETA 30 MINS "/>
    <s v="4082778990"/>
    <s v="STANDBY"/>
    <s v="SWINDELL, K"/>
    <s v="06/25/2022"/>
    <s v="03:43:00"/>
    <s v="06/25/2022"/>
    <s v="03:23:05"/>
    <n v="1"/>
    <n v="1"/>
    <n v="1"/>
    <n v="1"/>
    <n v="0"/>
    <n v="0"/>
    <n v="36.766666666667"/>
    <n v="13.883333333333001"/>
    <s v="06/25/2022"/>
    <s v="03:50:06"/>
    <m/>
    <m/>
    <m/>
    <m/>
    <m/>
    <m/>
    <m/>
    <m/>
    <m/>
    <m/>
    <m/>
    <m/>
    <m/>
    <m/>
    <m/>
    <s v="OR:N/A-WILL SEND KREMENLIFF AFTER FLAT FIXED (S2CA 03:47 06/25/2022)_x000a__x000a_OR:N/A-STANDBY TRIOSO ORTEAGA 20 MIN ETA. (JRRW 03:42 06/25/2022)_x000a__x000a_OR:N/A-FM ARCOS RUNNING. (JRRW 03:26 06/25/2022)_x000a__x000a_OR:N/A-ARCOS CALLOUT ID 304886 FOR FMO (S2CA 03:23 06/25/2022)_x000a__x000a_OR:N/A-ARCOS CALLOUT ID 304884 (S2CA 03:23 06/25/2022)_x000a__x000a_OR:N/A-ON CALL SUPERVISOR KEVIN SWINDELL SAID HE WOULD GO TO THE SITE AND TRY TO GET SOMEONE. COMMING FOR CINBAR. (JRRW 03:22 06/25/2022)_x000a__x000a_OR:N/A-SAN JOSE GRAVE KREMENLIFF TRUCK DOWN, CUPERTINO GRAVE ANGEL DECLINED TO GO (S2CA 03:21 06/25/2022)_x000a__x000a_OR:N/A-ON CALL CALLED. (JRRW 03:20 06/25/2022)_x000a__x000a_OR:N/A-GAS WILL RUN ARCOS. (JRRW 03:19 06/25/2022)_x000a__x000a_"/>
    <x v="5"/>
    <n v="29.083333333333002"/>
  </r>
  <r>
    <s v="San Jose"/>
    <n v="78"/>
    <s v="San Jose"/>
    <n v="566201"/>
    <s v="OUTAGE"/>
    <s v="DUANE A POLY"/>
    <s v="06/25/2022"/>
    <s v="05:58:27"/>
    <n v="1741712"/>
    <s v="L1"/>
    <s v="2510 MONTEREY HWY"/>
    <s v="SAN JOSE"/>
    <m/>
    <m/>
    <s v="AXS-dog/ gate XStr- Pwr-Y sys smells smoke; property after billboardanxiety seems to be service drop also mentioned flickering"/>
    <s v="C"/>
    <s v="N"/>
    <m/>
    <m/>
    <s v="06/25/2022 06:16 (LRMJ) 20 min eta "/>
    <s v="4086559312"/>
    <s v="T-MAN"/>
    <s v="J2TEASJ"/>
    <s v="06/25/2022"/>
    <s v="06:40:00"/>
    <s v="06/25/2022"/>
    <s v="06:02:11"/>
    <n v="1"/>
    <n v="1"/>
    <n v="0"/>
    <n v="0"/>
    <n v="0"/>
    <n v="0"/>
    <n v="42.816666666666997"/>
    <m/>
    <s v="06/25/2022"/>
    <s v="06:41:16"/>
    <m/>
    <m/>
    <m/>
    <m/>
    <m/>
    <m/>
    <m/>
    <m/>
    <m/>
    <m/>
    <m/>
    <m/>
    <m/>
    <m/>
    <m/>
    <m/>
    <x v="5"/>
    <n v="29.083333333333002"/>
  </r>
  <r>
    <s v="San Jose"/>
    <n v="78"/>
    <s v="San Jose"/>
    <n v="569836"/>
    <s v="OUTAGE"/>
    <s v="KIMBERLY DALY"/>
    <s v="06/25/2022"/>
    <s v="18:00:48"/>
    <n v="1742208"/>
    <s v="L1"/>
    <s v="1249 MALONE RD"/>
    <s v="SAN JOSE"/>
    <m/>
    <m/>
    <s v="A:OK;X:NEWPORT AVE;R:REPORT OF TRANSFORMER IN TH BACK YARD BUZZING AND ODOR, NO PWR PR SAN JOSE FIRE, Pwr-Y"/>
    <s v="C"/>
    <s v="C"/>
    <s v="06/25/2022"/>
    <s v="18:02:42"/>
    <s v="06/25/2022 18:02 (AGG6)  CALLBACK UPDATE COMPLETED. ETA 30 MIN "/>
    <s v="4082778950"/>
    <s v="T-MAN"/>
    <s v="J2TFWB3"/>
    <s v="06/25/2022"/>
    <s v="18:19:00"/>
    <s v="06/25/2022"/>
    <s v="17:59:21"/>
    <n v="1"/>
    <n v="1"/>
    <n v="1"/>
    <n v="1"/>
    <n v="0"/>
    <n v="0"/>
    <n v="21.133333333332999"/>
    <n v="1.9"/>
    <s v="06/25/2022"/>
    <s v="18:21:56"/>
    <m/>
    <m/>
    <m/>
    <m/>
    <m/>
    <m/>
    <m/>
    <m/>
    <m/>
    <m/>
    <m/>
    <m/>
    <m/>
    <m/>
    <s v="OR:N/A-P on call Murray, pushed ETOR to 1800 (HXPJ 14:37 06/26/2022)_x000a__x000a_"/>
    <m/>
    <x v="5"/>
    <n v="29.083333333333002"/>
  </r>
  <r>
    <s v="San Jose"/>
    <n v="78"/>
    <s v="San Jose"/>
    <n v="578192"/>
    <s v="OUTAGE"/>
    <s v="JOSEPH RAMOS"/>
    <s v="06/26/2022"/>
    <s v="21:51:37"/>
    <n v="1742868"/>
    <s v="L1"/>
    <s v="470 E SAINT JAMES ST"/>
    <s v="SAN JOSE"/>
    <m/>
    <m/>
    <s v="A:OK;X:N 10TH , 11TH ST;R:SJ FD ONSITE; REQ ETA: 408-277-8950 INCIDENT # 9279"/>
    <s v="C"/>
    <s v="C"/>
    <s v="06/26/2022"/>
    <s v="21:56:36"/>
    <s v="06/26/2022 23:10 (HXPJ) Tman Ed Silva was on site at 22:14 but 911 standby box was not unchecked in time. Advised supervisor. 06/26/2022 21:56 (GRA2)  CALLBACK UPDATE COMPLETED. 30m ETA GIVEN BY T-MAN ED SILVA, CALLED AND UPDATED THE AGENCY"/>
    <s v="4082778950"/>
    <s v="T-MAN"/>
    <s v="J2TEASJ"/>
    <s v="06/26/2022"/>
    <s v="22:14:00"/>
    <s v="06/26/2022"/>
    <s v="21:54:35"/>
    <n v="1"/>
    <n v="1"/>
    <n v="1"/>
    <n v="1"/>
    <n v="0"/>
    <n v="0"/>
    <n v="22.383333333332999"/>
    <n v="4.9833333333330003"/>
    <s v="06/26/2022"/>
    <s v="23:09:30"/>
    <m/>
    <m/>
    <m/>
    <m/>
    <s v="06/26/2022"/>
    <s v="22:14:00"/>
    <s v="ADMKASP"/>
    <s v="06/27/2022 05:30 (KASP) T-Man onsite at 2214"/>
    <m/>
    <m/>
    <m/>
    <m/>
    <m/>
    <m/>
    <m/>
    <m/>
    <x v="5"/>
    <n v="29.083333333333002"/>
  </r>
  <r>
    <s v="San Jose"/>
    <n v="78"/>
    <s v="San Jose"/>
    <n v="588042"/>
    <s v="OUTAGE"/>
    <s v="TRINITY MACHAN"/>
    <s v="06/27/2022"/>
    <s v="21:22:47"/>
    <n v="1743907"/>
    <s v="L1"/>
    <s v="620 S 9TH ST APT 22"/>
    <s v="SAN JOSE"/>
    <m/>
    <m/>
    <s v="A:OK;X:E REED ST;R:FD ONSITE REPORTING FIRE, Pwr-Y"/>
    <s v="C"/>
    <s v="C"/>
    <s v="06/27/2022"/>
    <s v="21:26:48"/>
    <s v="06/27/2022 21:26 (HXPJ)  CALLBACK UPDATE COMPLETED.  06/27/2022 21:26 (HXPJ) Tman Long gave 20 min ETA."/>
    <s v="4082778950"/>
    <s v="T-MAN"/>
    <s v="J2TS2LX"/>
    <s v="06/27/2022"/>
    <s v="21:47:00"/>
    <s v="06/27/2022"/>
    <s v="21:24:46"/>
    <n v="1"/>
    <n v="1"/>
    <n v="1"/>
    <n v="1"/>
    <n v="0"/>
    <n v="0"/>
    <n v="34.083333333333002"/>
    <n v="4.0166666666669997"/>
    <s v="06/27/2022"/>
    <s v="21:56:52"/>
    <m/>
    <m/>
    <m/>
    <m/>
    <m/>
    <m/>
    <m/>
    <m/>
    <m/>
    <m/>
    <m/>
    <m/>
    <m/>
    <m/>
    <s v="OR:N/A-06/27/2022 21:26 (HXPJ)  CALLBACK UPDATE COMPLETED.  06/27/2022 21:26 (HXPJ) Tman Long gave 20 min ETA. (HXPJ 21:27 06/27/2022)_x000a__x000a_"/>
    <m/>
    <x v="5"/>
    <n v="29.083333333333002"/>
  </r>
  <r>
    <s v="San Jose"/>
    <n v="78"/>
    <s v="San Jose"/>
    <n v="595041"/>
    <s v="OUTAGE"/>
    <s v="JAMES LEE"/>
    <s v="06/28/2022"/>
    <s v="15:08:22"/>
    <n v="1744667"/>
    <s v="L1"/>
    <s v="11 HAYES AVE"/>
    <s v="SAN JOSE"/>
    <m/>
    <m/>
    <s v="A:OK;X:LYANN;R:PER SJFD ENR REPORTS  POP OR BOOM WITH OUTAGE AND BRUSH FIRE IN BACKYARD, Pwr-Y"/>
    <s v="C"/>
    <s v="C"/>
    <s v="06/28/2022"/>
    <s v="15:12:49"/>
    <s v="06/28/2022 15:12 (HXPJ)  CALLBACK UPDATE COMPLETED. Tman Texer gave 15 min eta "/>
    <s v="4082778950"/>
    <s v="T-MAN"/>
    <s v="J2TT2T2"/>
    <s v="06/28/2022"/>
    <s v="15:22:00"/>
    <s v="06/28/2022"/>
    <s v="15:10:05"/>
    <n v="1"/>
    <n v="1"/>
    <n v="1"/>
    <n v="1"/>
    <n v="0"/>
    <n v="0"/>
    <n v="13.633333333333001"/>
    <n v="4.45"/>
    <s v="06/28/2022"/>
    <s v="16:14:09"/>
    <m/>
    <m/>
    <m/>
    <m/>
    <s v="06/28/2022"/>
    <s v="15:22:00"/>
    <s v="ADMKASP"/>
    <s v="06/29/2022 05:42 (KASP) Per FAS, T-Man onsite at 1522"/>
    <m/>
    <m/>
    <m/>
    <m/>
    <m/>
    <m/>
    <s v="OR:N/A-06/28/2022 15:12 (HXPJ)  CALLBACK UPDATE COMPLETED. Tman Texer gave 15 min eta (HXPJ 15:13 06/28/2022)_x000a__x000a_"/>
    <m/>
    <x v="5"/>
    <n v="29.083333333333002"/>
  </r>
  <r>
    <s v="San Jose"/>
    <n v="78"/>
    <s v="San Jose"/>
    <n v="598656"/>
    <s v="OUTAGE"/>
    <s v="HIEN XUAN HOANG"/>
    <s v="06/29/2022"/>
    <s v="05:03:01"/>
    <n v="1745054"/>
    <s v="L1"/>
    <s v="1436 CRUCERO CT"/>
    <s v="SAN JOSE"/>
    <m/>
    <m/>
    <s v="A:OK;X:CRUCERO DR;R:FD ONSITE. FIRE IN BEDROOM. REQ ETA 408-277-8950, Pwr-Y"/>
    <s v="C"/>
    <s v="C"/>
    <s v="06/29/2022"/>
    <s v="05:06:23"/>
    <s v="06/29/2022 05:06 (S2CA)  CALLBACK UPDATE COMPLETED. ETA 30 MINS "/>
    <s v="4082778950"/>
    <s v="T-MAN"/>
    <s v="J2TT2T2"/>
    <s v="06/29/2022"/>
    <s v="05:38:00"/>
    <s v="06/29/2022"/>
    <s v="05:03:35"/>
    <n v="1"/>
    <n v="1"/>
    <n v="1"/>
    <n v="1"/>
    <n v="0"/>
    <n v="0"/>
    <n v="35.966666666667003"/>
    <n v="3.3666666666670002"/>
    <s v="06/29/2022"/>
    <s v="05:38:59"/>
    <m/>
    <m/>
    <m/>
    <m/>
    <m/>
    <m/>
    <m/>
    <m/>
    <m/>
    <m/>
    <m/>
    <m/>
    <m/>
    <m/>
    <m/>
    <m/>
    <x v="5"/>
    <n v="29.083333333333002"/>
  </r>
  <r>
    <s v="San Jose"/>
    <n v="78"/>
    <s v="San Jose"/>
    <n v="610825"/>
    <s v="OUTAGE"/>
    <s v="REYNA S BENKO"/>
    <s v="06/30/2022"/>
    <s v="14:13:19"/>
    <n v="1746568"/>
    <s v="L1"/>
    <s v="167 LAUMER AVE"/>
    <s v="SAN JOSE"/>
    <m/>
    <m/>
    <s v="A:OK;X:FISHER;R:SJFDONSITE WORKING STRUCTURE FIRE NO INJURIES REPORTED LOG9180, Pwr-Y"/>
    <s v="C"/>
    <s v="C"/>
    <s v="06/30/2022"/>
    <s v="14:27:52"/>
    <s v="06/30/2022 14:33 (TJWM) 15 min eta per , AGENCY ADVISED 06/30/2022 14:27 (TJWM)  CALLBACK UPDATE COMPLETED. adv fire wcb with eta"/>
    <s v="4082778950"/>
    <s v="T-MAN"/>
    <s v="J2TFWB3"/>
    <s v="06/30/2022"/>
    <s v="14:41:00"/>
    <s v="06/30/2022"/>
    <s v="14:24:14"/>
    <n v="1"/>
    <n v="1"/>
    <n v="1"/>
    <n v="1"/>
    <n v="0"/>
    <n v="0"/>
    <n v="34.466666666667003"/>
    <n v="14.55"/>
    <s v="06/30/2022"/>
    <s v="14:47:47"/>
    <m/>
    <m/>
    <m/>
    <m/>
    <m/>
    <m/>
    <m/>
    <m/>
    <m/>
    <m/>
    <m/>
    <m/>
    <m/>
    <m/>
    <s v="OR:N/A-GAVE 15 MIN ETA (TJWM 14:34 06/30/2022)_x000a__x000a_OR:N/A-called and left msg for brandt to call back with eta for 911 standby (TJWM 14:26 06/30/2022)_x000a__x000a_"/>
    <m/>
    <x v="5"/>
    <n v="29.083333333333002"/>
  </r>
  <r>
    <s v="San Jose"/>
    <n v="78"/>
    <s v="San Jose"/>
    <n v="610951"/>
    <s v="NON-CUSTOMER"/>
    <s v="SJFD"/>
    <s v="06/30/2022"/>
    <s v="14:50:52"/>
    <n v="610951"/>
    <s v="L1"/>
    <s v="N 1ST"/>
    <s v="SAN JOSE"/>
    <m/>
    <m/>
    <s v="AXS-OK FD ENR RP STATES HEARD EXPLOSION F/ GREEN BOX"/>
    <s v="C"/>
    <s v="C"/>
    <s v="06/30/2022"/>
    <s v="15:02:30"/>
    <s v="06/30/2022 15:02 (SNA5)  CALLBACK UPDATE COMPLETED. PER TMAN GRUNDER 30 MIN ETA. "/>
    <s v="4082778950"/>
    <s v="T-MAN"/>
    <s v="J2TGMG0"/>
    <s v="06/30/2022"/>
    <s v="15:19:00"/>
    <s v="06/30/2022"/>
    <s v="15:00:26"/>
    <n v="1"/>
    <n v="1"/>
    <n v="1"/>
    <n v="1"/>
    <n v="0"/>
    <n v="0"/>
    <n v="34.666666666666998"/>
    <n v="11.633333333333001"/>
    <s v="06/30/2022"/>
    <s v="15:25:32"/>
    <m/>
    <m/>
    <m/>
    <m/>
    <m/>
    <m/>
    <m/>
    <m/>
    <m/>
    <m/>
    <m/>
    <m/>
    <m/>
    <m/>
    <m/>
    <s v="OR:N/A-AGENCY CALLBACK UPDATE COMPLETED. (SNA5 15:03 06/30/2022)_x000a__x000a_OR:N/A-PER TMAN GRUNDER 30 MIN ETA. (SNA5 15:01 06/30/2022)_x000a__x000a_"/>
    <x v="5"/>
    <n v="29.083333333333002"/>
  </r>
  <r>
    <s v="San Jose"/>
    <n v="78"/>
    <s v="San Jose"/>
    <n v="612182"/>
    <s v="OUTAGE"/>
    <s v="IRON HORSE MOTORSPORTS LLC"/>
    <s v="06/30/2022"/>
    <s v="19:29:40"/>
    <n v="1746750"/>
    <s v="L1"/>
    <s v="303 E 10TH ST"/>
    <s v="GILROY"/>
    <m/>
    <m/>
    <s v="A:BEHIND ADDRESS;X:10TH ST;R:TRAILER FIRE SPREADING TO PGE POLE, Pwr-Y"/>
    <s v="C"/>
    <s v="C"/>
    <s v="06/30/2022"/>
    <s v="19:33:09"/>
    <s v="06/30/2022 19:33 (SNA5)  CALLBACK UPDATE COMPLETED. PER TMAN LONG 10 MIN ETA. "/>
    <s v="4088460350"/>
    <s v="T-MAN"/>
    <s v="J2TS2LX"/>
    <s v="06/30/2022"/>
    <s v="19:36:00"/>
    <s v="06/30/2022"/>
    <s v="19:31:22"/>
    <n v="1"/>
    <n v="1"/>
    <n v="1"/>
    <n v="1"/>
    <n v="0"/>
    <n v="0"/>
    <n v="6.9333333333329996"/>
    <n v="3.4833333333329999"/>
    <s v="06/30/2022"/>
    <s v="19:36:36"/>
    <m/>
    <m/>
    <m/>
    <m/>
    <m/>
    <m/>
    <m/>
    <m/>
    <m/>
    <m/>
    <m/>
    <m/>
    <m/>
    <m/>
    <s v="OR:N/A-PER AGENCY FIRE IS AT THE TRAILER BEHIND THE BUSINESS. (SNA5 19:34 06/30/2022)_x000a__x000a_OR:N/A-CALLBACK UPDATE COMPLETED. PER TMAN LONG 10 MIN ETA. (SNA5 19:33 06/30/2022)_x000a__x000a_"/>
    <m/>
    <x v="5"/>
    <n v="29.083333333333002"/>
  </r>
  <r>
    <s v="North Valley"/>
    <n v="14"/>
    <s v="Willows/Orland"/>
    <n v="9474189"/>
    <s v="OUTAGE"/>
    <s v="C H P"/>
    <s v="01/01/2022"/>
    <s v="01:13:49"/>
    <n v="1591185"/>
    <s v="L2"/>
    <s v="COUNTY RD 16"/>
    <s v="HAMILTON CITY"/>
    <m/>
    <m/>
    <s v="AXS-UNKN LINES DWN X RDWAY"/>
    <s v="C"/>
    <s v="C"/>
    <s v="01/01/2022"/>
    <s v="01:23:18"/>
    <s v="01/01/2022 01:23 (JIMI)  CALLBACK UPDATE COMPLETED. no ETA from t man yet but he is very close if not onsite "/>
    <s v="5303321200"/>
    <s v="T-MAN"/>
    <s v="V3TTRJ6"/>
    <s v="01/01/2022"/>
    <s v="01:56:00"/>
    <s v="01/01/2022"/>
    <s v="00:25:49"/>
    <n v="1"/>
    <n v="1"/>
    <n v="1"/>
    <n v="1"/>
    <n v="0"/>
    <n v="0"/>
    <n v="11.666666666667"/>
    <n v="9.4833333333330003"/>
    <s v="01/01/2022"/>
    <s v="01:25:29"/>
    <m/>
    <m/>
    <m/>
    <m/>
    <m/>
    <m/>
    <m/>
    <m/>
    <m/>
    <m/>
    <m/>
    <m/>
    <m/>
    <m/>
    <s v="[OIS#1591206:OR:N/A-verified with Rose Terry tman onsite via GPS (JIMI 01:25 01/01/2022)_x000a__x000a_]"/>
    <m/>
    <x v="0"/>
    <n v="31.866666666667001"/>
  </r>
  <r>
    <s v="North Valley"/>
    <n v="13"/>
    <s v="Oroville"/>
    <n v="9477102"/>
    <s v="OUTAGE"/>
    <s v="TINA L BONHAM"/>
    <s v="01/01/2022"/>
    <s v="17:19:24"/>
    <n v="1591853"/>
    <s v="L2"/>
    <s v="54 MISSION OLIVE RD"/>
    <s v="OROVILLE"/>
    <m/>
    <m/>
    <s v="A:OK;X:DUNSTONE;R:CAR HIT POLE/ PER CHP/ INC#131/ ENROUTE"/>
    <s v="C"/>
    <s v="C"/>
    <s v="01/01/2022"/>
    <s v="17:22:01"/>
    <s v="01/01/2022 17:22 (KERA)  CALLBACK UPDATE COMPLETED. 20 MIN WOODMANSEE "/>
    <s v="5303321200"/>
    <s v="T-MAN"/>
    <s v="V4TMDWG"/>
    <s v="01/01/2022"/>
    <s v="17:42:00"/>
    <s v="01/01/2022"/>
    <s v="17:15:05"/>
    <n v="1"/>
    <n v="1"/>
    <n v="1"/>
    <n v="1"/>
    <n v="0"/>
    <n v="0"/>
    <n v="23.333333333333002"/>
    <n v="2.6166666666670002"/>
    <s v="01/01/2022"/>
    <s v="17:42:44"/>
    <m/>
    <m/>
    <m/>
    <m/>
    <m/>
    <m/>
    <m/>
    <m/>
    <m/>
    <m/>
    <m/>
    <m/>
    <m/>
    <m/>
    <s v="OR:N/A-20 MIN WOODMANSEE (KERA 17:22 01/01/2022)_x000a__x000a_"/>
    <m/>
    <x v="0"/>
    <n v="31.866666666667001"/>
  </r>
  <r>
    <s v="North Valley"/>
    <n v="13"/>
    <s v="Oroville"/>
    <n v="9477797"/>
    <s v="OUTAGE"/>
    <s v="CHP"/>
    <s v="01/01/2022"/>
    <s v="20:02:48"/>
    <n v="1591853"/>
    <s v="L2"/>
    <s v="54 MISSION OLIVE RD"/>
    <s v="PALERMO"/>
    <m/>
    <m/>
    <s v="AXS-OK 2 POLES DOWN--BLOCKING ROADWAY--CHP LOOKING FOR ETA ON CLEANUP-ONSITE SIN"/>
    <s v="C"/>
    <s v="C"/>
    <s v="01/01/2022"/>
    <s v="20:07:13"/>
    <s v="01/01/2022 20:07 (KERA)  CALLBACK UPDATE COMPLETED. TMAN ONSITE "/>
    <s v="5303321200"/>
    <s v="T-MAN"/>
    <s v="V4TMDWG"/>
    <s v="01/01/2022"/>
    <s v="17:42:00"/>
    <s v="01/01/2022"/>
    <s v="17:15:05"/>
    <n v="1"/>
    <n v="1"/>
    <n v="1"/>
    <n v="1"/>
    <n v="0"/>
    <n v="0"/>
    <n v="5.6166666666670002"/>
    <n v="4.416666666667"/>
    <s v="01/01/2022"/>
    <s v="20:08:25"/>
    <m/>
    <m/>
    <m/>
    <m/>
    <m/>
    <m/>
    <m/>
    <m/>
    <m/>
    <m/>
    <m/>
    <m/>
    <m/>
    <m/>
    <s v="OR:N/A-20 MIN WOODMANSEE (KERA 17:22 01/01/2022)_x000a__x000a_"/>
    <m/>
    <x v="0"/>
    <n v="31.866666666667001"/>
  </r>
  <r>
    <s v="North Valley"/>
    <n v="17"/>
    <s v="Paradise"/>
    <n v="9483751"/>
    <s v="OUTAGE"/>
    <s v="LINDA SCHOOLING"/>
    <s v="01/03/2022"/>
    <s v="09:48:23"/>
    <n v="1593293"/>
    <s v="L2"/>
    <s v="3046 ROYAL MEADOW LN"/>
    <s v="PARADISE"/>
    <m/>
    <m/>
    <s v="A:OK;X:MCCANN DR;R:CAL FIRE REQ ETA. TRANSFORMER SMOKING., Pwr-Y"/>
    <s v="C"/>
    <s v="C"/>
    <s v="01/03/2022"/>
    <s v="09:59:56"/>
    <s v="01/03/2022 10:01 (NXD3) ETA 30 MIN 01/03/2022 09:59 (NXD3)  CALLBACK UPDATE COMPLETED. 1 HR ETA"/>
    <s v="5305386841"/>
    <s v="T-MAN"/>
    <s v="V2TSLCQ"/>
    <s v="01/03/2022"/>
    <s v="10:26:00"/>
    <s v="01/03/2022"/>
    <s v="09:49:38"/>
    <n v="1"/>
    <n v="1"/>
    <n v="1"/>
    <n v="1"/>
    <n v="0"/>
    <n v="0"/>
    <n v="52.116666666667001"/>
    <n v="11.55"/>
    <s v="01/03/2022"/>
    <s v="10:40:30"/>
    <m/>
    <m/>
    <m/>
    <m/>
    <m/>
    <m/>
    <m/>
    <m/>
    <m/>
    <m/>
    <m/>
    <m/>
    <m/>
    <m/>
    <s v="OR:N/A-LEFT MESS W/ 911 RESOURCE AND ALSO SEND HIM E-PAGE. (NXD3 09:58 01/03/2022)_x000a__x000a_OR:N/A-LEFT TMAN MESS TO CALL ME BACK. ONLY TMAN I HAVE (NXD3 09:52 01/03/2022)_x000a__x000a_"/>
    <m/>
    <x v="0"/>
    <n v="31.866666666667001"/>
  </r>
  <r>
    <s v="North Valley"/>
    <n v="85"/>
    <s v="Red Bluff"/>
    <n v="9485967"/>
    <s v="OUTAGE"/>
    <s v="CALFIRE RED BLUFF"/>
    <s v="01/03/2022"/>
    <s v="14:58:13"/>
    <n v="1593765"/>
    <s v="L2"/>
    <s v="HIGHWAY 99 W "/>
    <s v="EL CAMINO"/>
    <m/>
    <m/>
    <s v="AXS-OK FD ONSITE WITH WIRE DOWN"/>
    <s v="C"/>
    <s v="C"/>
    <s v="01/03/2022"/>
    <s v="15:04:48"/>
    <s v="01/03/2022 15:04 (LRMJ)  CALLBACK UPDATE COMPLETED. 10 MIN ETA "/>
    <s v="5305298542"/>
    <s v="T-MAN"/>
    <s v="V7TLXMX"/>
    <s v="01/03/2022"/>
    <s v="15:12:00"/>
    <s v="01/03/2022"/>
    <s v="14:57:24"/>
    <n v="1"/>
    <n v="1"/>
    <n v="1"/>
    <n v="1"/>
    <n v="0"/>
    <n v="0"/>
    <n v="15.583333333333"/>
    <n v="6.583333333333"/>
    <s v="01/03/2022"/>
    <s v="15:13:48"/>
    <m/>
    <m/>
    <m/>
    <m/>
    <m/>
    <m/>
    <m/>
    <m/>
    <m/>
    <m/>
    <m/>
    <m/>
    <m/>
    <m/>
    <m/>
    <m/>
    <x v="0"/>
    <n v="31.866666666667001"/>
  </r>
  <r>
    <s v="North Valley"/>
    <n v="14"/>
    <s v="Willows/Orland"/>
    <n v="9486705"/>
    <s v="OUTAGE"/>
    <s v="TAMMY J HAHN"/>
    <s v="01/03/2022"/>
    <s v="17:30:58"/>
    <n v="1594056"/>
    <s v="L2"/>
    <s v="130 5TH ST"/>
    <s v="ORLAND"/>
    <m/>
    <m/>
    <s v="A:OK;X:SUISUN ST;R:REPORT OF METAL ROOF FLEW OFF INTO THE WIRES , ARCING , ORLAND FIRE INC 6 ENRT, Pwr-Y"/>
    <s v="C"/>
    <s v="C"/>
    <s v="01/03/2022"/>
    <s v="17:46:44"/>
    <s v="01/03/2022 17:46 (LRMJ)  CALLBACK UPDATE COMPLETED. 30 MIN ETA "/>
    <s v="5308247040"/>
    <s v="T-MAN"/>
    <s v="V3TBDAB"/>
    <s v="01/03/2022"/>
    <s v="18:09:00"/>
    <s v="01/03/2022"/>
    <s v="17:33:04"/>
    <n v="1"/>
    <n v="1"/>
    <n v="1"/>
    <n v="1"/>
    <n v="0"/>
    <n v="0"/>
    <n v="39.416666666666998"/>
    <n v="15.766666666667"/>
    <s v="01/03/2022"/>
    <s v="18:10:23"/>
    <m/>
    <m/>
    <m/>
    <m/>
    <m/>
    <m/>
    <m/>
    <m/>
    <m/>
    <m/>
    <m/>
    <m/>
    <m/>
    <m/>
    <m/>
    <m/>
    <x v="0"/>
    <n v="31.866666666667001"/>
  </r>
  <r>
    <s v="North Valley"/>
    <n v="17"/>
    <s v="Paradise"/>
    <n v="9488527"/>
    <s v="OUTAGE"/>
    <s v="CAL KEMEN"/>
    <s v="01/03/2022"/>
    <s v="21:23:42"/>
    <n v="1594336"/>
    <s v="L2"/>
    <s v="5499 HARRISON RD"/>
    <s v="PARADISE"/>
    <m/>
    <m/>
    <s v="A:AXS K;X:DE MILLE RD;R:FD ENEROUTE / ARCING LINE SPARKING LINE SPARKING TRANSFORMER REQ ETA STANDBY, Pwr-Y"/>
    <s v="C"/>
    <s v="C"/>
    <s v="01/03/2022"/>
    <s v="21:27:36"/>
    <s v="01/03/2022 21:27 (LRMJ)  CALLBACK UPDATE COMPLETED. 25 MIN ETA "/>
    <s v="5305386841"/>
    <s v="ASSESSMT"/>
    <s v="V2IM4MI"/>
    <s v="01/03/2022"/>
    <s v="21:57:00"/>
    <s v="01/03/2022"/>
    <s v="21:26:19"/>
    <n v="1"/>
    <n v="1"/>
    <n v="1"/>
    <n v="1"/>
    <n v="0"/>
    <n v="0"/>
    <n v="39.6"/>
    <n v="3.9"/>
    <s v="01/03/2022"/>
    <s v="22:03:18"/>
    <m/>
    <m/>
    <m/>
    <m/>
    <m/>
    <m/>
    <m/>
    <m/>
    <m/>
    <m/>
    <m/>
    <m/>
    <m/>
    <m/>
    <m/>
    <m/>
    <x v="0"/>
    <n v="31.866666666667001"/>
  </r>
  <r>
    <s v="North Valley"/>
    <n v="16"/>
    <s v="Chico"/>
    <n v="9489621"/>
    <s v="NON-CUSTOMER"/>
    <s v="CHICO PD"/>
    <s v="01/04/2022"/>
    <s v="06:29:25"/>
    <n v="9489621"/>
    <s v="L2"/>
    <s v="HUNTINGTON DR"/>
    <s v="CHICO"/>
    <m/>
    <m/>
    <s v="AXS-OK CHICO PD ONS REQ ETA FOR CAR INTO POLE; WIRES OK"/>
    <s v="Y"/>
    <s v="C"/>
    <s v="01/04/2022"/>
    <s v="06:41:26"/>
    <s v="01/04/2022 06:41 (LRMJ)  CALLBACK UPDATE COMPLETED. 20 MIN ETA "/>
    <s v="5308954912"/>
    <s v="T-MAN"/>
    <s v="V2TMMMQ"/>
    <s v="01/04/2022"/>
    <s v="07:03:00"/>
    <s v="01/04/2022"/>
    <s v="06:33:34"/>
    <n v="1"/>
    <n v="1"/>
    <n v="1"/>
    <n v="1"/>
    <n v="0"/>
    <n v="0"/>
    <n v="33.583333333333002"/>
    <n v="12.016666666667"/>
    <m/>
    <m/>
    <m/>
    <m/>
    <m/>
    <m/>
    <m/>
    <m/>
    <m/>
    <m/>
    <m/>
    <m/>
    <m/>
    <m/>
    <m/>
    <m/>
    <m/>
    <m/>
    <x v="0"/>
    <n v="31.866666666667001"/>
  </r>
  <r>
    <s v="North Valley"/>
    <n v="13"/>
    <s v="Oroville"/>
    <n v="9491113"/>
    <s v="NON-CUSTOMER"/>
    <s v="FD"/>
    <s v="01/04/2022"/>
    <s v="11:01:13"/>
    <n v="9491113"/>
    <s v="L2"/>
    <s v="6TH"/>
    <s v="BIGGS"/>
    <m/>
    <m/>
    <s v="AXS-OK FD ENROUTE"/>
    <s v="C"/>
    <s v="C"/>
    <s v="01/04/2022"/>
    <s v="11:04:00"/>
    <s v="01/04/2022 11:04 (LRMJ)  CALLBACK UPDATE COMPLETED. 30 MIN ETA "/>
    <s v="5305387322"/>
    <s v="T-MAN"/>
    <s v="V4TMDWG"/>
    <s v="01/04/2022"/>
    <s v="11:34:00"/>
    <s v="01/04/2022"/>
    <s v="11:02:10"/>
    <n v="1"/>
    <n v="1"/>
    <n v="1"/>
    <n v="1"/>
    <n v="0"/>
    <n v="0"/>
    <n v="35.533333333332997"/>
    <n v="2.7833333333330001"/>
    <s v="01/04/2022"/>
    <s v="11:36:45"/>
    <m/>
    <m/>
    <m/>
    <m/>
    <m/>
    <m/>
    <m/>
    <m/>
    <m/>
    <m/>
    <m/>
    <m/>
    <m/>
    <m/>
    <m/>
    <m/>
    <x v="0"/>
    <n v="31.866666666667001"/>
  </r>
  <r>
    <s v="North Valley"/>
    <n v="18"/>
    <s v="Quincy"/>
    <n v="9496330"/>
    <s v="OUTAGE"/>
    <s v="WILLIAM L ALTES"/>
    <s v="01/05/2022"/>
    <s v="14:32:59"/>
    <n v="1595914"/>
    <s v="L1"/>
    <s v="845 BRESCIANI CIR"/>
    <s v="QUINCY"/>
    <m/>
    <m/>
    <s v="A:OK;X:LEE;R:FD ONSITE SBY WIRE DWN ON GARAGE, Pwr-Y"/>
    <s v="C"/>
    <s v="C"/>
    <s v="01/05/2022"/>
    <s v="14:45:23"/>
    <s v="01/05/2022 14:45 (SXMU)  CALLBACK UPDATE COMPLETED. eta 20 minutes "/>
    <s v="5302836300"/>
    <s v="T-MAN"/>
    <s v="V6TCCM0"/>
    <s v="01/05/2022"/>
    <s v="14:48:00"/>
    <s v="01/05/2022"/>
    <s v="14:36:49"/>
    <n v="1"/>
    <n v="1"/>
    <n v="1"/>
    <n v="1"/>
    <n v="0"/>
    <n v="0"/>
    <n v="24.633333333332999"/>
    <n v="12.4"/>
    <s v="01/05/2022"/>
    <s v="14:57:37"/>
    <m/>
    <m/>
    <m/>
    <m/>
    <m/>
    <m/>
    <m/>
    <m/>
    <m/>
    <m/>
    <m/>
    <m/>
    <m/>
    <m/>
    <m/>
    <m/>
    <x v="0"/>
    <n v="31.866666666667001"/>
  </r>
  <r>
    <s v="North Valley"/>
    <n v="87"/>
    <s v="Shasta"/>
    <n v="9497429"/>
    <s v="OUTAGE"/>
    <s v="JACOB J NEHR"/>
    <s v="01/05/2022"/>
    <s v="18:11:42"/>
    <n v="1596146"/>
    <s v="L1"/>
    <s v="23535 NEW CHRISTY LN"/>
    <s v="MILLVILLE"/>
    <m/>
    <m/>
    <s v="A:OK;X:PLACITAS LANE;R:FD ENR REQ ETA 530-243-1434; ARCING WIRE,NO WIRE DOWN,NO POWER OUTAGE, Pwr-Y"/>
    <s v="C"/>
    <s v="C"/>
    <s v="01/05/2022"/>
    <s v="18:15:42"/>
    <s v="01/05/2022 18:15 (KLKB)  CALLBACK UPDATE COMPLETED. ET A 30 MINS "/>
    <s v="5302431434"/>
    <s v="T-MAN"/>
    <s v="V8TJMLT"/>
    <s v="01/05/2022"/>
    <s v="18:33:00"/>
    <s v="01/05/2022"/>
    <s v="18:14:29"/>
    <n v="1"/>
    <n v="1"/>
    <n v="1"/>
    <n v="1"/>
    <n v="0"/>
    <n v="0"/>
    <n v="24.566666666667"/>
    <n v="4"/>
    <s v="01/05/2022"/>
    <s v="18:36:16"/>
    <m/>
    <m/>
    <m/>
    <m/>
    <m/>
    <m/>
    <m/>
    <m/>
    <m/>
    <m/>
    <m/>
    <m/>
    <m/>
    <m/>
    <m/>
    <m/>
    <x v="0"/>
    <n v="31.866666666667001"/>
  </r>
  <r>
    <s v="North Valley"/>
    <n v="13"/>
    <s v="Oroville"/>
    <n v="9509538"/>
    <s v="OUTAGE"/>
    <s v="FD"/>
    <s v="01/08/2022"/>
    <s v="19:31:24"/>
    <n v="1598435"/>
    <s v="L1"/>
    <s v="1955 A St"/>
    <s v="OROVILLE"/>
    <m/>
    <m/>
    <s v="AXS-NA TRANSFORMER SMOKING AND DRIPPING LIQUID"/>
    <s v="C"/>
    <s v="C"/>
    <s v="01/08/2022"/>
    <s v="19:34:57"/>
    <s v="01/08/2022 19:34 (NWA1)  CALLBACK UPDATE COMPLETED. CALLED WITH A 30 MIN ETA "/>
    <s v="5305386841"/>
    <s v="T-MAN"/>
    <s v="V4TM2SK"/>
    <s v="01/08/2022"/>
    <s v="20:29:00"/>
    <s v="01/08/2022"/>
    <s v="19:11:45"/>
    <n v="1"/>
    <n v="1"/>
    <n v="1"/>
    <n v="1"/>
    <n v="0"/>
    <n v="0"/>
    <n v="41.9"/>
    <n v="3.55"/>
    <s v="01/08/2022"/>
    <s v="20:13:18"/>
    <m/>
    <m/>
    <m/>
    <m/>
    <m/>
    <m/>
    <m/>
    <m/>
    <m/>
    <m/>
    <m/>
    <m/>
    <m/>
    <m/>
    <s v="OR:N/A-OIS NOT COMMUNICATION WITH FAS; L/M AND EPAGED TMAN SPARKS ADVISING OF OUTAGE (NWA1 19:22 01/08/2022)_x000a__x000a_"/>
    <m/>
    <x v="0"/>
    <n v="31.866666666667001"/>
  </r>
  <r>
    <s v="North Valley"/>
    <n v="16"/>
    <s v="Chico"/>
    <n v="9512622"/>
    <s v="OUTAGE"/>
    <s v="FD "/>
    <s v="01/09/2022"/>
    <s v="23:27:40"/>
    <n v="1599020"/>
    <s v="L1"/>
    <s v="RIVER RD AND ORD FERRY RD"/>
    <s v="CHICO"/>
    <m/>
    <m/>
    <s v="AXS-VEG FIRE Fd enroute ; 530 332 1200  ETA"/>
    <s v="C"/>
    <s v="C"/>
    <s v="01/09/2022"/>
    <s v="23:38:32"/>
    <s v="01/09/2022 23:38 (J0AF)  CALLBACK UPDATE COMPLETED. 45MIN ETA "/>
    <s v="5303321200"/>
    <s v="T-MAN"/>
    <s v="V2TJWBH"/>
    <s v="01/09/2022"/>
    <s v="23:51:00"/>
    <s v="01/09/2022"/>
    <s v="23:40:40"/>
    <n v="1"/>
    <n v="1"/>
    <n v="1"/>
    <n v="1"/>
    <n v="0"/>
    <n v="0"/>
    <n v="25.016666666667"/>
    <n v="10.866666666666999"/>
    <s v="01/09/2022"/>
    <s v="23:52:41"/>
    <m/>
    <m/>
    <m/>
    <m/>
    <m/>
    <m/>
    <m/>
    <m/>
    <m/>
    <m/>
    <m/>
    <m/>
    <m/>
    <m/>
    <s v="[UPTR#9512622:OR:N/A-FMO CALLOUT 286061 (J0AF 23:40 01/09/2022)_x000a__x000a_OR:N/A-TMAN BISCHEL ACCEPTED CALLOUT - 45MIN ETA CALLBACK COMPLETED (J0AF 23:39 01/09/2022)_x000a__x000a_OR:N/A-ARCOS (J0AF 23:31 01/09/2022)_x000a__x000a_]"/>
    <m/>
    <x v="0"/>
    <n v="31.866666666667001"/>
  </r>
  <r>
    <s v="North Valley"/>
    <n v="16"/>
    <s v="Chico"/>
    <n v="9516498"/>
    <s v="OUTAGE"/>
    <s v="CHICO PD"/>
    <s v="01/11/2022"/>
    <s v="06:40:20"/>
    <n v="1599822"/>
    <s v="L1"/>
    <s v="817 MAIN ST"/>
    <s v="CHICO"/>
    <m/>
    <m/>
    <s v="AXS-OK GARBAGE TRUCK HIT LINES--LINES DOWN/OUTAGE--LINES ON VEHICLE820 WALL ST A"/>
    <s v="C"/>
    <s v="C"/>
    <s v="01/11/2022"/>
    <s v="06:45:02"/>
    <s v="01/11/2022 06:45 (NXD3)  CALLBACK UPDATE COMPLETED. 20 min eta "/>
    <s v="5308954911"/>
    <s v="T-MAN"/>
    <s v="V2TMMMQ"/>
    <s v="01/11/2022"/>
    <s v="06:55:00"/>
    <s v="01/11/2022"/>
    <s v="06:38:33"/>
    <n v="1"/>
    <n v="1"/>
    <n v="1"/>
    <n v="1"/>
    <n v="0"/>
    <n v="0"/>
    <n v="22.766666666667"/>
    <n v="4.7"/>
    <s v="01/11/2022"/>
    <s v="07:03:06"/>
    <m/>
    <m/>
    <m/>
    <m/>
    <m/>
    <m/>
    <m/>
    <m/>
    <m/>
    <m/>
    <m/>
    <m/>
    <m/>
    <m/>
    <s v="OR:N/A-BROKEN POLE IN ALLEY DUE TO DAMAGE BY GARBAGE TRUCK. WILL TAKE MANY HOURS TO REPAIR. (DGSV 10:28 01/11/2022)_x000a__x000a_OR:N/A-NTRF (NXD3 06:32 01/11/2022)_x000a__x000a_"/>
    <m/>
    <x v="0"/>
    <n v="31.866666666667001"/>
  </r>
  <r>
    <s v="North Valley"/>
    <n v="16"/>
    <s v="Chico"/>
    <n v="9526234"/>
    <s v="OUTAGE"/>
    <s v="TAYLOR KARS"/>
    <s v="01/13/2022"/>
    <s v="06:56:55"/>
    <n v="1601361"/>
    <s v="L1"/>
    <s v="4385 RAWLIEGH CT # A"/>
    <s v="CHICO"/>
    <m/>
    <m/>
    <s v="A:ok;X:esplanade;R:per Butte County FD; vehicle into bldg.; arcing wires; wires down; outage unknown, Pwr-Y"/>
    <s v="C"/>
    <s v="C"/>
    <s v="01/13/2022"/>
    <s v="07:01:19"/>
    <s v="01/13/2022 07:01 (NXD3)  CALLBACK UPDATE COMPLETED. 30 min eta "/>
    <s v="5305386841"/>
    <s v="T-MAN"/>
    <s v="V2TSLCQ"/>
    <s v="01/13/2022"/>
    <s v="07:22:00"/>
    <s v="01/13/2022"/>
    <s v="06:58:52"/>
    <n v="1"/>
    <n v="1"/>
    <n v="1"/>
    <n v="1"/>
    <n v="0"/>
    <n v="0"/>
    <n v="29.8"/>
    <n v="4.4000000000000004"/>
    <s v="01/13/2022"/>
    <s v="07:26:43"/>
    <m/>
    <m/>
    <m/>
    <m/>
    <m/>
    <m/>
    <m/>
    <m/>
    <m/>
    <m/>
    <m/>
    <m/>
    <m/>
    <m/>
    <m/>
    <m/>
    <x v="0"/>
    <n v="31.866666666667001"/>
  </r>
  <r>
    <s v="North Valley"/>
    <n v="14"/>
    <s v="Willows/Orland"/>
    <n v="9537526"/>
    <s v="OUTAGE"/>
    <s v="CHP"/>
    <s v="01/15/2022"/>
    <s v="09:21:57"/>
    <n v="1602808"/>
    <s v="L1"/>
    <s v="1145 JUNIPER DR "/>
    <s v="WILLOWS"/>
    <m/>
    <m/>
    <s v="AXS-BACKYARD CHP ONSITE SBY WIRE DWN"/>
    <s v="C"/>
    <s v="C"/>
    <s v="01/15/2022"/>
    <s v="09:24:00"/>
    <s v="01/15/2022 09:24 (CXTQ)  CALLBACK UPDATE COMPLETED. 40MIN ETA, CALL BACK TO AGENCY COMPLETE. "/>
    <s v="5305298542"/>
    <s v="T-MAN"/>
    <s v="V3TBDAB"/>
    <s v="01/15/2022"/>
    <s v="09:57:00"/>
    <s v="01/15/2022"/>
    <s v="08:50:51"/>
    <n v="1"/>
    <n v="1"/>
    <n v="1"/>
    <n v="1"/>
    <n v="0"/>
    <n v="0"/>
    <n v="40.950000000000003"/>
    <n v="2.0499999999999998"/>
    <s v="01/15/2022"/>
    <s v="10:02:54"/>
    <m/>
    <m/>
    <m/>
    <m/>
    <m/>
    <m/>
    <m/>
    <m/>
    <m/>
    <m/>
    <m/>
    <m/>
    <m/>
    <m/>
    <s v="OR:N/A-Updated ETOR awaiting crew assignment. (CXTQ 11:28 01/15/2022)_x000a__x000a_OR:N/A-P/TMAN AGEE ETA 40MIN. (CXTQ 09:20 01/15/2022)_x000a__x000a_OR:N/A-SPOKE WITH TMAN AGEE, WILL CALL BACK IF 2ND TMAN NEEDED FOR LR. CURRENTLY NO HAZARDS REPORTED. (CXTQ 08:57 01/15/2022)_x000a__x000a_"/>
    <m/>
    <x v="0"/>
    <n v="31.866666666667001"/>
  </r>
  <r>
    <s v="North Valley"/>
    <n v="16"/>
    <s v="Chico"/>
    <n v="9541808"/>
    <s v="NON-CUSTOMER"/>
    <s v="PD/FD."/>
    <s v="01/16/2022"/>
    <s v="19:03:24"/>
    <n v="9541808"/>
    <s v="L1"/>
    <s v="2580 CALIFORNIA PARK DR."/>
    <s v="CHICO"/>
    <m/>
    <m/>
    <s v="AXS-OK. PD ONS; INC#2022016191; NO CB REQ, FOR INFO CALL: 530-897-4911. BEHIND A"/>
    <s v="C"/>
    <s v="N"/>
    <m/>
    <m/>
    <m/>
    <s v="5308974911"/>
    <s v="T-MAN"/>
    <s v="V2TWWP3"/>
    <s v="01/16/2022"/>
    <s v="19:36:00"/>
    <s v="01/16/2022"/>
    <s v="19:07:37"/>
    <n v="1"/>
    <n v="1"/>
    <n v="0"/>
    <n v="0"/>
    <n v="0"/>
    <n v="0"/>
    <n v="48.45"/>
    <m/>
    <s v="01/16/2022"/>
    <s v="19:51:51"/>
    <m/>
    <m/>
    <m/>
    <m/>
    <m/>
    <m/>
    <m/>
    <m/>
    <m/>
    <m/>
    <m/>
    <m/>
    <m/>
    <m/>
    <m/>
    <m/>
    <x v="0"/>
    <n v="31.866666666667001"/>
  </r>
  <r>
    <s v="North Valley"/>
    <n v="85"/>
    <s v="Red Bluff"/>
    <n v="9542874"/>
    <s v="OUTAGE"/>
    <s v="CHP"/>
    <s v="01/17/2022"/>
    <s v="08:03:09"/>
    <n v="1603790"/>
    <s v="L1"/>
    <s v="HOUGHTON"/>
    <s v="CORNING"/>
    <m/>
    <m/>
    <s v="AXS-OK CHP ETA LOG 14. LINES ARE HOLDING UP POLE."/>
    <s v="C"/>
    <s v="C"/>
    <s v="01/17/2022"/>
    <s v="08:07:05"/>
    <s v="01/17/2022 08:07 (NXD3)  CALLBACK UPDATE COMPLETED. 20 MIN EAT "/>
    <s v="5302423210"/>
    <s v="T-MAN"/>
    <s v="V7TR1LQ"/>
    <s v="01/17/2022"/>
    <s v="08:24:00"/>
    <s v="01/17/2022"/>
    <s v="08:04:15"/>
    <n v="1"/>
    <n v="1"/>
    <n v="1"/>
    <n v="1"/>
    <n v="0"/>
    <n v="0"/>
    <n v="28.033333333333001"/>
    <n v="3.9333333333330001"/>
    <s v="01/17/2022"/>
    <s v="08:31:11"/>
    <m/>
    <m/>
    <m/>
    <m/>
    <m/>
    <m/>
    <m/>
    <m/>
    <m/>
    <m/>
    <m/>
    <m/>
    <m/>
    <m/>
    <s v="[UPTR#9542874:OR:N/A-20 MIN ETA (NXD3 08:07 01/17/2022)_x000a__x000a_]"/>
    <m/>
    <x v="0"/>
    <n v="31.866666666667001"/>
  </r>
  <r>
    <s v="North Valley"/>
    <n v="14"/>
    <s v="Willows/Orland"/>
    <n v="9543520"/>
    <s v="OUTAGE"/>
    <s v="ORLAND FD"/>
    <s v="01/17/2022"/>
    <s v="10:45:06"/>
    <n v="1603866"/>
    <s v="L1"/>
    <s v="ALMOND"/>
    <s v="ORLAND"/>
    <m/>
    <m/>
    <s v="AXS-OK FD ON SITE REQ CB W/ ETA @ 530-824-7040 REPORTING CAR V POLE."/>
    <s v="C"/>
    <s v="C"/>
    <s v="01/17/2022"/>
    <s v="10:50:10"/>
    <s v="01/17/2022 10:50 (NXD3)  CALLBACK UPDATE COMPLETED. ETA 30 MIN "/>
    <s v="5308247040"/>
    <s v="T-MAN"/>
    <s v="V3TBDAB"/>
    <s v="01/17/2022"/>
    <s v="11:11:00"/>
    <s v="01/17/2022"/>
    <s v="10:42:39"/>
    <n v="1"/>
    <n v="1"/>
    <n v="1"/>
    <n v="1"/>
    <n v="0"/>
    <n v="0"/>
    <n v="28"/>
    <n v="5.0666666666670004"/>
    <s v="01/17/2022"/>
    <s v="11:13:06"/>
    <m/>
    <m/>
    <m/>
    <m/>
    <m/>
    <m/>
    <m/>
    <m/>
    <m/>
    <m/>
    <m/>
    <m/>
    <m/>
    <m/>
    <s v="OR:N/A-eta 30 min (NXD3 10:55 01/17/2022)_x000a__x000a_"/>
    <m/>
    <x v="0"/>
    <n v="31.866666666667001"/>
  </r>
  <r>
    <s v="North Valley"/>
    <n v="85"/>
    <s v="Red Bluff"/>
    <n v="9545156"/>
    <s v="NON-CUSTOMER"/>
    <s v="CALIFORNIA HIGHWAY PATROL"/>
    <s v="01/18/2022"/>
    <s v="05:52:39"/>
    <n v="9545156"/>
    <s v="L1"/>
    <s v="BRYNE AVE , DECKER AVE"/>
    <s v="RED BLUFF"/>
    <m/>
    <m/>
    <s v="AXS-OK CHP ENR. ETA CB 530-242-3210. CAR HIT GUIDE WAY, REPORTING PARTY STATES P"/>
    <s v="C"/>
    <s v="C"/>
    <s v="01/18/2022"/>
    <s v="05:58:43"/>
    <s v="01/18/2022 06:42 (LRMJ) PER CHP DISPATCH THEY ARE NO LONGER STANDING BY 01/18/2022 05:58 (AGG6)  CALLBACK UPDATE COMPLETED. eta 40 min"/>
    <s v="5302423210"/>
    <s v="T-MAN"/>
    <s v="V7TR1LQ"/>
    <s v="01/18/2022"/>
    <s v="06:42:00"/>
    <s v="01/18/2022"/>
    <s v="06:05:07"/>
    <n v="1"/>
    <n v="1"/>
    <n v="1"/>
    <n v="1"/>
    <n v="0"/>
    <n v="0"/>
    <n v="50.383333333332999"/>
    <n v="6.0666666666670004"/>
    <s v="01/18/2022"/>
    <s v="06:43:02"/>
    <m/>
    <m/>
    <m/>
    <m/>
    <m/>
    <m/>
    <m/>
    <m/>
    <m/>
    <m/>
    <m/>
    <m/>
    <m/>
    <m/>
    <m/>
    <s v="OR:N/A-PER CHP DISPATCH THEY ARE NO LONGER STANDING BY (LRMJ 06:43 01/18/2022)_x000a__x000a_OR:N/A-ADV ELE DIS SUPERVISOR OF UPDATED ETOR FOR 911 (LRMJ 06:23 01/18/2022)_x000a__x000a_OR:N/A-CALLED BOB IN GAS DISPATCH - NO ONE AVAILABLE TO STAND BY (LRMJ 06:21 01/18/2022)_x000a__x000a_OR:N/A-CALLED FMO DISPATCHER PAULA - NO ONE AVAILABLE FOR STANDBY (LRMJ 06:19 01/18/2022)_x000a__x000a_OR:N/A-LAUGHLIN CALLED BACK WITH A 40 MIN ETA (LRMJ 06:17 01/18/2022)_x000a__x000a_OR:N/A-arcos call out (AGG6 05:54 01/18/2022)_x000a__x000a_"/>
    <x v="0"/>
    <n v="31.866666666667001"/>
  </r>
  <r>
    <s v="North Valley"/>
    <n v="17"/>
    <s v="Paradise"/>
    <n v="9559038"/>
    <s v="OUTAGE"/>
    <s v="CAKFIRE"/>
    <s v="01/21/2022"/>
    <s v="10:34:56"/>
    <n v="1607264"/>
    <s v="L1"/>
    <s v="RAILROAD"/>
    <s v="PARADISE"/>
    <m/>
    <m/>
    <s v="AXS-OK FD EN ROUTE REQ CB W/ ETA @ 530-538-6841 REPORTING TREE INTO WIRES W/ WIR"/>
    <s v="C"/>
    <s v="C"/>
    <s v="01/21/2022"/>
    <s v="10:39:41"/>
    <s v="01/21/2022 10:39 (LRMJ)  CALLBACK UPDATE COMPLETED. 30 MIN ETA "/>
    <s v="5305386841"/>
    <s v="T-MAN"/>
    <s v="V2TWWP3"/>
    <s v="01/21/2022"/>
    <s v="11:00:00"/>
    <s v="01/21/2022"/>
    <s v="10:35:29"/>
    <n v="1"/>
    <n v="1"/>
    <n v="1"/>
    <n v="1"/>
    <n v="0"/>
    <n v="0"/>
    <n v="28.45"/>
    <n v="4.75"/>
    <s v="01/21/2022"/>
    <s v="11:03:23"/>
    <m/>
    <m/>
    <m/>
    <m/>
    <m/>
    <m/>
    <m/>
    <m/>
    <m/>
    <m/>
    <m/>
    <m/>
    <m/>
    <m/>
    <m/>
    <m/>
    <x v="0"/>
    <n v="31.866666666667001"/>
  </r>
  <r>
    <s v="North Valley"/>
    <n v="85"/>
    <s v="Red Bluff"/>
    <n v="9562351"/>
    <s v="NON-CUSTOMER"/>
    <s v="CALFD"/>
    <s v="01/21/2022"/>
    <s v="16:45:06"/>
    <n v="9562351"/>
    <s v="L1"/>
    <s v="HWY 36 WEST"/>
    <s v="RED BLUFF"/>
    <m/>
    <m/>
    <s v="AXS-OK FD ENROUTE SEVERED POLE"/>
    <s v="C"/>
    <s v="C"/>
    <s v="01/21/2022"/>
    <s v="16:48:58"/>
    <s v="01/21/2022 16:48 (AGG6)  CALLBACK UPDATE COMPLETED. ETA 30 MIN "/>
    <s v="5305298541"/>
    <s v="T-MAN"/>
    <s v="V7TAER7"/>
    <s v="01/21/2022"/>
    <s v="17:15:00"/>
    <s v="01/21/2022"/>
    <s v="16:47:23"/>
    <n v="1"/>
    <n v="1"/>
    <n v="1"/>
    <n v="1"/>
    <n v="0"/>
    <n v="0"/>
    <n v="32.183333333333003"/>
    <n v="3.8666666666670002"/>
    <s v="01/21/2022"/>
    <s v="17:17:17"/>
    <m/>
    <m/>
    <m/>
    <m/>
    <m/>
    <m/>
    <m/>
    <m/>
    <m/>
    <m/>
    <m/>
    <m/>
    <m/>
    <m/>
    <m/>
    <m/>
    <x v="0"/>
    <n v="31.866666666667001"/>
  </r>
  <r>
    <s v="North Valley"/>
    <n v="13"/>
    <s v="Oroville"/>
    <n v="9582910"/>
    <s v="OUTAGE"/>
    <s v="TERRY HUNT"/>
    <s v="01/22/2022"/>
    <s v="05:31:17"/>
    <n v="1608636"/>
    <s v="L1"/>
    <s v="648 SIMMONS RD"/>
    <s v="OROVILLE"/>
    <m/>
    <m/>
    <s v="A:ok;X:mayberry;R:DWN PWRLN X DRIVEWAY/ CALFIRE N RTE WNTS ETA 530538 6841, Pwr-Y"/>
    <s v="C"/>
    <s v="C"/>
    <s v="01/22/2022"/>
    <s v="05:46:52"/>
    <s v="01/22/2022 06:02 (MALM) WOODMANSEE ADV 40 MIN ETA 01/22/2022 05:46 (MALM)  CALLBACK UPDATE COMPLETED. CALLED 911 AGENCY AND THEY ARE STILL ENROUTE TO THIS LOCATION."/>
    <s v="5305386841"/>
    <s v="T-MAN"/>
    <s v="V4TMDWG"/>
    <s v="01/22/2022"/>
    <s v="06:39:00"/>
    <s v="01/22/2022"/>
    <s v="05:32:59"/>
    <n v="1"/>
    <n v="0"/>
    <n v="1"/>
    <n v="1"/>
    <n v="0"/>
    <n v="0"/>
    <n v="68.7"/>
    <n v="15.583333333333"/>
    <s v="01/22/2022"/>
    <s v="06:39:59"/>
    <m/>
    <m/>
    <m/>
    <m/>
    <m/>
    <m/>
    <m/>
    <m/>
    <m/>
    <m/>
    <m/>
    <m/>
    <m/>
    <m/>
    <s v="OR:N/A-XFRM HAS BEEN REPLACED. DISPATCHED TREE CREW TO CUT TREE OFF SEVICE LINE. CUSTOMERS SERVICE POLE IS BROKEN. CUSTOMER WILL NEED TO CALL BACK WHEN POLE HAS BEEN REPLACED SO NEW SERVICE LINE CAN BE INSTALLED. (DGSV 14:41 01/22/2022)_x000a__x000a_OR:N/A-UPDATED ETOR BASED ON TMAN WOODMANSEE REPAIR TIME. (CXTQ 08:48 01/22/2022)_x000a__x000a_OR:N/A-CALLED ON CALL SPOONER. HE ADVISED NO AVAILABLE RESOURCES. INITIATING ANOTHER CALLOUT FOR AN OROVILLE TMAN SINCE I AM UNABLE TO MAKE CONTACT WITH WOODMANSEE. ELEC DISPATCH SPVSR GERTH ENGAGED (MALM 05:51 01/22/2022)_x000a__x000a_OR:N/A-CALLED TMAN WOODMANSEE SEVERAL TIMES NO ANSWER. ASKED D.O. TO RADIO HIM. INITIATED ARCOS CALLOUT FOR FMO. GAS DISPATCHER INITIATING ARCOS FOR A GSR (MALM 05:45 01/22/2022)_x000a__x000a_"/>
    <m/>
    <x v="0"/>
    <n v="31.866666666667001"/>
  </r>
  <r>
    <s v="North Valley"/>
    <n v="85"/>
    <s v="Red Bluff"/>
    <n v="9589984"/>
    <s v="OUTAGE"/>
    <s v="CALFIRE"/>
    <s v="01/22/2022"/>
    <s v="19:12:17"/>
    <n v="1609612"/>
    <s v="L1"/>
    <s v="HWY 99 EAST"/>
    <s v="LOS MOLINOS"/>
    <m/>
    <m/>
    <s v="AXS-OK FD REPORT FAULT INDICTOR LIGHT ALONG W/PWRLN WERE OUT AND WIRES ARCING;NO"/>
    <s v="C"/>
    <s v="C"/>
    <s v="01/22/2022"/>
    <s v="19:15:39"/>
    <s v="01/22/2022 19:15 (CXTQ)  CALLBACK UPDATE COMPLETED. tman notified and provided a 20  min eta.  notified 911 agency "/>
    <s v="5305298541"/>
    <s v="T-MAN"/>
    <s v="V7TAER7"/>
    <s v="01/22/2022"/>
    <s v="19:35:00"/>
    <s v="01/22/2022"/>
    <s v="18:52:19"/>
    <n v="1"/>
    <n v="1"/>
    <n v="1"/>
    <n v="1"/>
    <n v="0"/>
    <n v="0"/>
    <n v="23.766666666667"/>
    <n v="3.3666666666670002"/>
    <s v="01/22/2022"/>
    <s v="19:36:03"/>
    <m/>
    <m/>
    <m/>
    <m/>
    <m/>
    <m/>
    <m/>
    <m/>
    <m/>
    <m/>
    <m/>
    <m/>
    <m/>
    <m/>
    <s v="OR:N/A-PER TMAN REGINATO, STOP ARCOS. HE WILL ASSESS AND CALL BACK IF 2ND TMAN NEEDED. (CXTQ 19:16 01/22/2022)_x000a__x000a_OR:N/A-ARCOS INTIIATED FOR 2ND TMAN TO ASSIST WITH CB. (CXTQ 18:54 01/22/2022)_x000a__x000a_OR:N/A-NTRF (CXTQ 18:51 01/22/2022)_x000a__x000a_"/>
    <m/>
    <x v="0"/>
    <n v="31.866666666667001"/>
  </r>
  <r>
    <s v="North Valley"/>
    <n v="87"/>
    <s v="Shasta"/>
    <n v="9594878"/>
    <s v="OUTAGE"/>
    <s v="KIRK ALDERSON"/>
    <s v="01/23/2022"/>
    <s v="22:02:42"/>
    <n v="1610103"/>
    <s v="L1"/>
    <s v="21332 HAWES RD"/>
    <s v="ANDERSON"/>
    <m/>
    <m/>
    <s v="A:ok;X:KIMBERLY;R:fd onsite 530 243 1434 ETA REQ, Pwr-Y"/>
    <s v="C"/>
    <s v="C"/>
    <s v="01/23/2022"/>
    <s v="22:17:29"/>
    <s v="01/23/2022 22:19 (UXB2) CALLED 911 WITH 30 MIN ETA. 01/23/2022 22:17 (UXB2)  CALLBACK UPDATE COMPLETED. checking on eta."/>
    <s v="5302431434"/>
    <s v="T-MAN"/>
    <s v="V8TJMLT"/>
    <s v="01/23/2022"/>
    <s v="22:30:00"/>
    <s v="01/23/2022"/>
    <s v="22:17:49"/>
    <n v="1"/>
    <n v="1"/>
    <n v="1"/>
    <n v="1"/>
    <n v="0"/>
    <n v="0"/>
    <n v="30.55"/>
    <n v="14.783333333332999"/>
    <s v="01/23/2022"/>
    <s v="22:33:15"/>
    <m/>
    <m/>
    <m/>
    <m/>
    <m/>
    <m/>
    <m/>
    <m/>
    <m/>
    <m/>
    <m/>
    <m/>
    <m/>
    <m/>
    <s v="OR:N/A-ARCOS (UXB2 22:05 01/23/2022)_x000a__x000a_"/>
    <m/>
    <x v="0"/>
    <n v="31.866666666667001"/>
  </r>
  <r>
    <s v="North Valley"/>
    <n v="13"/>
    <s v="Oroville"/>
    <n v="9606842"/>
    <s v="OUTAGE"/>
    <s v="CAL FIRE"/>
    <s v="01/25/2022"/>
    <s v="21:23:41"/>
    <n v="1612279"/>
    <s v="L1"/>
    <s v="SOUTH VILLA AVE AND GRUBBS ROAD"/>
    <s v="PALERMO"/>
    <m/>
    <m/>
    <s v="AXS-OK . CAL FIRE, 530-538-6841 ONSITE REQ ETACHP REQ ETA 530-332-1200"/>
    <s v="C"/>
    <s v="C"/>
    <s v="01/25/2022"/>
    <s v="21:26:23"/>
    <s v="01/25/2022 21:26 (KERA)  CALLBACK UPDATE COMPLETED. 30 MIN ETA WOODMANSEE "/>
    <s v="5305386841"/>
    <s v="T-MAN"/>
    <s v="V4TMDWG"/>
    <s v="01/25/2022"/>
    <s v="21:49:00"/>
    <s v="01/25/2022"/>
    <s v="21:24:26"/>
    <n v="1"/>
    <n v="1"/>
    <n v="1"/>
    <n v="1"/>
    <n v="0"/>
    <n v="0"/>
    <n v="27.5"/>
    <n v="2.7"/>
    <s v="01/25/2022"/>
    <s v="21:51:11"/>
    <m/>
    <m/>
    <m/>
    <m/>
    <m/>
    <m/>
    <m/>
    <m/>
    <m/>
    <m/>
    <m/>
    <m/>
    <m/>
    <m/>
    <s v="OR:N/A-ON CALL RICK MURPHY REQ CREW: 287805 (J0AF 22:25 01/25/2022)_x000a__x000a_OR:N/A-30 MIN ETA WOODMANSEE (KERA 21:26 01/25/2022)_x000a__x000a_"/>
    <m/>
    <x v="0"/>
    <n v="31.866666666667001"/>
  </r>
  <r>
    <s v="North Valley"/>
    <n v="14"/>
    <s v="Willows/Orland"/>
    <n v="9609042"/>
    <s v="OUTAGE"/>
    <s v="CHP"/>
    <s v="01/26/2022"/>
    <s v="09:11:29"/>
    <n v="1612614"/>
    <s v="L1"/>
    <s v="4918 99W "/>
    <s v="ORLAND"/>
    <m/>
    <m/>
    <s v="AXS-OK CHP- ONSITE AND STANDING BY - LOC: 4918 99W BTWN CTY RD  3 AND CTY RD 6 C"/>
    <s v="C"/>
    <s v="C"/>
    <s v="01/26/2022"/>
    <s v="09:14:44"/>
    <s v="01/26/2022 09:14 (NXD3)  CALLBACK UPDATE COMPLETED. eta 20 min "/>
    <s v="5303321200"/>
    <s v="T-MAN"/>
    <s v="V3TBDAB"/>
    <s v="01/26/2022"/>
    <s v="10:25:00"/>
    <s v="01/26/2022"/>
    <s v="10:14:57"/>
    <n v="1"/>
    <n v="1"/>
    <n v="1"/>
    <n v="1"/>
    <n v="0"/>
    <n v="0"/>
    <n v="33.65"/>
    <n v="3.25"/>
    <s v="01/26/2022"/>
    <s v="09:45:08"/>
    <m/>
    <m/>
    <m/>
    <m/>
    <m/>
    <m/>
    <m/>
    <m/>
    <m/>
    <m/>
    <m/>
    <m/>
    <m/>
    <m/>
    <m/>
    <m/>
    <x v="0"/>
    <n v="31.866666666667001"/>
  </r>
  <r>
    <s v="North Valley"/>
    <n v="13"/>
    <s v="Oroville"/>
    <n v="9610607"/>
    <s v="OUTAGE"/>
    <s v="FD"/>
    <s v="01/26/2022"/>
    <s v="11:58:58"/>
    <n v="1612835"/>
    <s v="L1"/>
    <s v="HIGHWAY 99"/>
    <s v="RICHVALE"/>
    <m/>
    <m/>
    <s v="AXS-UNKNOWN HIT MAIN TRANSMISSION LINE"/>
    <s v="C"/>
    <s v="C"/>
    <s v="01/26/2022"/>
    <s v="12:07:14"/>
    <s v="01/26/2022 12:07 (NXD3)  CALLBACK UPDATE COMPLETED. eta 10 min "/>
    <s v="5305386841"/>
    <s v="T-MAN"/>
    <s v="V4TKDMB"/>
    <s v="01/26/2022"/>
    <s v="12:19:00"/>
    <s v="01/26/2022"/>
    <s v="11:57:00"/>
    <n v="1"/>
    <n v="1"/>
    <n v="1"/>
    <n v="1"/>
    <n v="0"/>
    <n v="0"/>
    <n v="21.85"/>
    <n v="8.2666666666669997"/>
    <s v="01/26/2022"/>
    <s v="12:20:49"/>
    <m/>
    <m/>
    <m/>
    <m/>
    <m/>
    <m/>
    <m/>
    <m/>
    <m/>
    <m/>
    <m/>
    <m/>
    <m/>
    <m/>
    <m/>
    <m/>
    <x v="0"/>
    <n v="31.866666666667001"/>
  </r>
  <r>
    <s v="North Valley"/>
    <n v="13"/>
    <s v="Oroville"/>
    <n v="9610608"/>
    <s v="OUTAGE"/>
    <s v="CALFD"/>
    <s v="01/26/2022"/>
    <s v="11:59:27"/>
    <n v="1612835"/>
    <s v="L1"/>
    <s v="HWY 99"/>
    <s v="RICHVALE"/>
    <m/>
    <m/>
    <s v="AXS-OK FD ONSITE SEMI VS POLE LINES ON TOP OF TRUCK"/>
    <s v="C"/>
    <s v="C"/>
    <s v="01/26/2022"/>
    <s v="12:10:30"/>
    <s v="01/26/2022 12:10 (NXD3)  CALLBACK UPDATE COMPLETED. ETA 10 MI8N "/>
    <s v="5305386841"/>
    <s v="T-MAN"/>
    <s v="V4TKDMB"/>
    <s v="01/26/2022"/>
    <s v="12:19:00"/>
    <s v="01/26/2022"/>
    <s v="11:57:00"/>
    <n v="1"/>
    <n v="1"/>
    <n v="1"/>
    <n v="1"/>
    <n v="0"/>
    <n v="0"/>
    <n v="21.266666666667"/>
    <n v="11.05"/>
    <s v="01/26/2022"/>
    <s v="12:20:43"/>
    <m/>
    <m/>
    <m/>
    <m/>
    <m/>
    <m/>
    <m/>
    <m/>
    <m/>
    <m/>
    <m/>
    <m/>
    <m/>
    <m/>
    <m/>
    <m/>
    <x v="0"/>
    <n v="31.866666666667001"/>
  </r>
  <r>
    <s v="North Valley"/>
    <n v="87"/>
    <s v="Shasta"/>
    <n v="9612838"/>
    <s v="NON-CUSTOMER"/>
    <s v="CHP"/>
    <s v="01/26/2022"/>
    <s v="19:49:06"/>
    <n v="9612838"/>
    <s v="L1"/>
    <s v="HWY 5"/>
    <s v="COTTONWOOD"/>
    <m/>
    <m/>
    <s v="AXS-OK SOUTH F RED BLUFF REST AREA;CHP ONS REQ ETA ; VEHICLE HIT METAL POLE SUPP"/>
    <s v="C"/>
    <s v="C"/>
    <s v="01/26/2022"/>
    <s v="20:01:25"/>
    <s v="01/26/2022 20:01 (KERA)  CALLBACK UPDATE COMPLETED. 30 MIN ETA LAUGHLIN "/>
    <s v="5302423210"/>
    <s v="T-MAN"/>
    <s v="V7TR1LQ"/>
    <s v="01/26/2022"/>
    <s v="20:23:00"/>
    <s v="01/26/2022"/>
    <s v="19:56:34"/>
    <n v="1"/>
    <n v="1"/>
    <n v="1"/>
    <n v="1"/>
    <n v="0"/>
    <n v="0"/>
    <n v="34.933333333333003"/>
    <n v="12.316666666667"/>
    <s v="01/26/2022"/>
    <s v="20:24:02"/>
    <m/>
    <m/>
    <m/>
    <m/>
    <m/>
    <m/>
    <m/>
    <m/>
    <m/>
    <m/>
    <m/>
    <m/>
    <m/>
    <m/>
    <m/>
    <s v="OR:N/A-30 MIN ETA LAUGHLIN (KERA 20:01 01/26/2022)_x000a__x000a_OR:N/A-RUNNING ARCOS. PER EDDY WITH GAS DISPATCH CHP WILL NOT BE STANDING BY (KERA 19:55 01/26/2022)_x000a__x000a_"/>
    <x v="0"/>
    <n v="31.866666666667001"/>
  </r>
  <r>
    <s v="North Valley"/>
    <n v="87"/>
    <s v="Shasta"/>
    <n v="9616000"/>
    <s v="NON-CUSTOMER"/>
    <s v="CAL FIRE REDDING "/>
    <s v="01/27/2022"/>
    <s v="10:42:07"/>
    <n v="9616000"/>
    <s v="L1"/>
    <s v="CA-299 , Tollhouse Rd"/>
    <s v="SHASTA"/>
    <m/>
    <m/>
    <s v="AXS-OK FD ENR TO DEAD TREE LEANING ON LINES."/>
    <s v="C"/>
    <s v="C"/>
    <s v="01/27/2022"/>
    <s v="10:47:01"/>
    <s v="01/27/2022 10:47 (NXD3)  CALLBACK UPDATE COMPLETED. ETA 25 MIN "/>
    <s v="5302431434"/>
    <s v="T-MAN"/>
    <s v="V8TSBN3"/>
    <s v="01/27/2022"/>
    <s v="11:09:00"/>
    <s v="01/27/2022"/>
    <s v="10:44:01"/>
    <n v="1"/>
    <n v="1"/>
    <n v="1"/>
    <n v="1"/>
    <n v="0"/>
    <n v="0"/>
    <n v="28.866666666667001"/>
    <n v="4.9000000000000004"/>
    <s v="01/27/2022"/>
    <s v="11:10:59"/>
    <m/>
    <m/>
    <m/>
    <m/>
    <m/>
    <m/>
    <m/>
    <m/>
    <m/>
    <m/>
    <m/>
    <m/>
    <m/>
    <m/>
    <m/>
    <m/>
    <x v="0"/>
    <n v="31.866666666667001"/>
  </r>
  <r>
    <s v="North Valley"/>
    <n v="85"/>
    <s v="Red Bluff"/>
    <n v="9633814"/>
    <s v="OUTAGE"/>
    <s v="SYLVIA YUHNKE"/>
    <s v="02/01/2022"/>
    <s v="05:04:45"/>
    <n v="1617573"/>
    <s v="L1"/>
    <s v="2776 KIRKWOOD RD"/>
    <s v="CORNING"/>
    <m/>
    <m/>
    <s v="A:OK;X:CAPAY;R:POLE WASON FIRE/ D SAY POLE IS DAMAGE POSS HAZARDOUS/ND 2B CHECKED, Pwr-N"/>
    <s v="C"/>
    <s v="C"/>
    <s v="02/01/2022"/>
    <s v="05:12:15"/>
    <s v="02/01/2022 05:12 (AGG6)  CALLBACK UPDATE COMPLETED. ETA 30 MIN "/>
    <s v="5305898542"/>
    <s v="T-MAN"/>
    <s v="V7TLXMX"/>
    <s v="02/01/2022"/>
    <s v="05:37:00"/>
    <s v="02/01/2022"/>
    <s v="05:27:16"/>
    <n v="1"/>
    <n v="1"/>
    <n v="1"/>
    <n v="1"/>
    <n v="0"/>
    <n v="0"/>
    <n v="35.049999999999997"/>
    <n v="7.5"/>
    <s v="02/01/2022"/>
    <s v="05:39:48"/>
    <m/>
    <m/>
    <m/>
    <m/>
    <m/>
    <m/>
    <m/>
    <m/>
    <m/>
    <m/>
    <m/>
    <m/>
    <m/>
    <m/>
    <s v="OR:N/A-ARCOS CALL OUT (AGG6 05:10 02/01/2022)_x000a__x000a_"/>
    <m/>
    <x v="1"/>
    <n v="2022"/>
  </r>
  <r>
    <s v="North Valley"/>
    <n v="14"/>
    <s v="Willows/Orland"/>
    <n v="9634107"/>
    <s v="NON-CUSTOMER"/>
    <s v="FD"/>
    <s v="02/01/2022"/>
    <s v="08:08:40"/>
    <n v="9634107"/>
    <s v="L1"/>
    <s v="GROVE  ST "/>
    <s v="WILLOWS"/>
    <m/>
    <m/>
    <s v="AXS-OK FD ENROUTE"/>
    <s v="C"/>
    <s v="C"/>
    <s v="02/01/2022"/>
    <s v="08:11:49"/>
    <s v="02/01/2022 08:11 (LRMJ)  CALLBACK UPDATE COMPLETED. 30 MIN ETA "/>
    <s v="5305298541"/>
    <s v="T-MAN"/>
    <s v="V3TTRJ6"/>
    <s v="02/01/2022"/>
    <s v="08:56:00"/>
    <s v="02/01/2022"/>
    <s v="08:11:25"/>
    <n v="1"/>
    <n v="1"/>
    <n v="1"/>
    <n v="1"/>
    <n v="0"/>
    <n v="0"/>
    <n v="55.366666666667001"/>
    <n v="3.15"/>
    <s v="02/01/2022"/>
    <s v="09:04:02"/>
    <m/>
    <m/>
    <m/>
    <m/>
    <m/>
    <m/>
    <m/>
    <m/>
    <m/>
    <m/>
    <m/>
    <m/>
    <m/>
    <m/>
    <m/>
    <m/>
    <x v="1"/>
    <n v="2022"/>
  </r>
  <r>
    <s v="North Valley"/>
    <n v="16"/>
    <s v="Chico"/>
    <n v="9655912"/>
    <s v="NON-CUSTOMER"/>
    <s v="BUTTE CTY FIRE INC 2131"/>
    <s v="02/02/2022"/>
    <s v="16:29:47"/>
    <n v="9655912"/>
    <s v="L1"/>
    <s v="BELL RD"/>
    <s v="CHICO"/>
    <m/>
    <m/>
    <s v="AXS-OK CAR POLE ACCIDENT WITH FIRE CHEIF ON STANDBY POLE DAMAGEDCHP ONSITE NO WI"/>
    <s v="C"/>
    <s v="C"/>
    <s v="02/02/2022"/>
    <s v="16:36:41"/>
    <s v="02/02/2022 16:36 (KERA)  CALLBACK UPDATE COMPLETED. 45 MIN ETA CAMPBELL "/>
    <s v="5305386841"/>
    <s v="T-MAN"/>
    <s v="V2TMJAJ"/>
    <s v="02/02/2022"/>
    <s v="17:07:00"/>
    <s v="02/02/2022"/>
    <s v="16:32:30"/>
    <n v="1"/>
    <n v="1"/>
    <n v="1"/>
    <n v="1"/>
    <n v="0"/>
    <n v="0"/>
    <n v="38.983333333333"/>
    <n v="6.9"/>
    <s v="02/02/2022"/>
    <s v="17:08:46"/>
    <m/>
    <m/>
    <m/>
    <m/>
    <m/>
    <m/>
    <m/>
    <m/>
    <m/>
    <m/>
    <m/>
    <m/>
    <m/>
    <m/>
    <m/>
    <s v="OR:N/A-PER MURPHY ANGEL TO RESPOND WITH 15 MIN ETA AS WELL (KERA 16:51 02/02/2022)_x000a__x000a_OR:N/A-FOREMAN DREISS WITH A 15 MIN ETA (KERA 16:48 02/02/2022)_x000a__x000a_OR:N/A-NOTIFIED DISPATCH SUPERVISOR (KERA 16:44 02/02/2022)_x000a__x000a_OR:N/A-SUP MURPHY TO CALL CREW FOREMAN TO SEE IF CAN ROLL (KERA 16:43 02/02/2022)_x000a__x000a_OR:N/A-D.O CANT GET AHOLD OF ANGEL (KERA 16:40 02/02/2022)_x000a__x000a_OR:N/A-D.O RADIOING ANGEL (KERA 16:39 02/02/2022)_x000a__x000a_OR:N/A-45 MIN ETA CAMPBELL. CANT GET AHOLD OF TMAN ANGEL, LEFT MESSAGE (KERA 16:37 02/02/2022)_x000a__x000a_"/>
    <x v="1"/>
    <n v="2022"/>
  </r>
  <r>
    <s v="North Valley"/>
    <n v="17"/>
    <s v="Paradise"/>
    <n v="9661381"/>
    <s v="OUTAGE"/>
    <s v="PARADISE LITTLE LEAGUE"/>
    <s v="02/03/2022"/>
    <s v="13:19:49"/>
    <n v="1620524"/>
    <s v="L1"/>
    <s v="820 BUSCHMANN RD"/>
    <s v="PARADISE"/>
    <m/>
    <m/>
    <s v="A:OK;X:BERRY CREEK DR;R:FD ON SITE REQ CB W/ ETA @ 530-538-6841. REPORTING WIRES DOWN., Pwr-Y"/>
    <s v="C"/>
    <s v="C"/>
    <s v="02/03/2022"/>
    <s v="13:32:37"/>
    <s v="02/03/2022 13:32 (LRMJ)  CALLBACK UPDATE COMPLETED. 15 MIN ETA "/>
    <s v="5305386841"/>
    <s v="T-MAN"/>
    <s v="V2TJWBH"/>
    <s v="02/03/2022"/>
    <s v="13:42:00"/>
    <s v="02/03/2022"/>
    <s v="13:26:55"/>
    <n v="1"/>
    <n v="1"/>
    <n v="1"/>
    <n v="1"/>
    <n v="0"/>
    <n v="0"/>
    <n v="18.149999999999999"/>
    <n v="12.8"/>
    <s v="02/03/2022"/>
    <s v="13:37:58"/>
    <m/>
    <m/>
    <m/>
    <m/>
    <m/>
    <m/>
    <m/>
    <m/>
    <m/>
    <m/>
    <m/>
    <m/>
    <m/>
    <m/>
    <s v="OR:N/A-outage restore see ois 1620491- i pinged these meters and they pinged on (SXMU 20:50 02/03/2022)_x000a__x000a_OR:N/A-MATCHED ETOR OF RELATED OIS#1620491 (MALM 16:40 02/03/2022)_x000a__x000a_OR:N/A-TMAN PALADE ONSITE  AT OIS 1620491 WHICH IS ASSOCIATED WITH THIS OIS (LRMJ 13:38 02/03/2022)_x000a__x000a_"/>
    <m/>
    <x v="1"/>
    <n v="2022"/>
  </r>
  <r>
    <s v="North Valley"/>
    <n v="85"/>
    <s v="Red Bluff"/>
    <n v="9665925"/>
    <s v="OUTAGE"/>
    <s v="ST CAL FD"/>
    <s v="02/04/2022"/>
    <s v="20:10:12"/>
    <n v="1621570"/>
    <s v="L1"/>
    <s v="GERBER RD"/>
    <s v="GERBER"/>
    <m/>
    <m/>
    <s v="AXS-OK FIRE DEP IN ROUTE NEED ETA"/>
    <s v="C"/>
    <s v="C"/>
    <s v="02/04/2022"/>
    <s v="20:16:08"/>
    <s v="02/04/2022 20:16 (NWA1)  CALLBACK UPDATE COMPLETED. CALLED WITH A 45 MIN ETA "/>
    <s v="5305298541"/>
    <s v="T-MAN"/>
    <s v="V7TR1LQ"/>
    <s v="02/04/2022"/>
    <s v="20:59:00"/>
    <s v="02/04/2022"/>
    <s v="20:20:23"/>
    <n v="1"/>
    <n v="1"/>
    <n v="1"/>
    <n v="1"/>
    <n v="0"/>
    <n v="0"/>
    <n v="49.9"/>
    <n v="5.9333333333329996"/>
    <s v="02/04/2022"/>
    <s v="21:00:06"/>
    <m/>
    <m/>
    <m/>
    <m/>
    <m/>
    <m/>
    <m/>
    <m/>
    <m/>
    <m/>
    <m/>
    <m/>
    <m/>
    <m/>
    <s v="[UPTR#9665925:OR:N/A-EXHAUSTED ARCOS CALL OUT FOR FMO STAND BY RESOURCE (NWA1 20:27 02/04/2022)_x000a__x000a_OR:N/A-CHECKED WITH CHICO TMAN MIKE ANGEL WHO SAID HE IS 60 MINUTES AWAY; TMAN LAUGHLIN IS CLOSER (NWA1 20:25 02/04/2022)_x000a__x000a_OR:N/A-NO GSR IN AREA; RUNNING ARCOS FOR FMO STAND BY (NWA1 20:22 02/04/2022)_x000a__x000a_OR:N/A-NOTIFIED GOLDSCHMIDT OF 45 MIN ETA; NO OMC RESOURCES AVAILABLE; RUNNING ARCOS FOR FMO STAND BY RESOURCE (NWA1 20:19 02/04/2022)_x000a__x000a_OR:N/A-NOTIFIED DISPATCH SUPERVISOR GERT OF 45 MIN ETA (NWA1 20:17 02/04/2022)_x000a__x000a_OR:N/A-CALLED WITH A 45 MIN ETA (NWA1 20:16 02/04/2022)_x000a__x000a_OR:N/A-STARTED ARCOS CALL OUT (NWA1 20:11 02/04/2022)_x000a__x000a_]"/>
    <m/>
    <x v="1"/>
    <n v="2022"/>
  </r>
  <r>
    <s v="North Valley"/>
    <n v="16"/>
    <s v="Chico"/>
    <n v="9667517"/>
    <s v="OUTAGE"/>
    <s v="CHICO PD/FD"/>
    <s v="02/05/2022"/>
    <s v="11:25:31"/>
    <n v="1621791"/>
    <s v="L1"/>
    <s v="E 16TH ST"/>
    <s v="CHICO"/>
    <m/>
    <m/>
    <s v="AXS-OK PD ONSITE / POLE #110298388"/>
    <s v="C"/>
    <s v="C"/>
    <s v="02/05/2022"/>
    <s v="11:28:02"/>
    <s v="02/05/2022 11:28 (KERA)  CALLBACK UPDATE COMPLETED. CAMPBELL 5 MIN ETA "/>
    <s v="5308974911"/>
    <s v="T-MAN"/>
    <s v="V2TSLCQ"/>
    <s v="02/05/2022"/>
    <s v="11:28:00"/>
    <s v="02/05/2022"/>
    <s v="11:16:35"/>
    <n v="1"/>
    <n v="1"/>
    <n v="1"/>
    <n v="1"/>
    <n v="0"/>
    <n v="0"/>
    <n v="3.5666666666669999"/>
    <n v="2.5166666666670001"/>
    <s v="02/05/2022"/>
    <s v="11:29:05"/>
    <m/>
    <m/>
    <m/>
    <m/>
    <m/>
    <m/>
    <m/>
    <m/>
    <m/>
    <m/>
    <m/>
    <m/>
    <m/>
    <m/>
    <s v="OR:N/A-COMPLETED PER TMAN (KERA 15:13 02/05/2022)_x000a__x000a_OR:N/A-TMAN ALMOST DONE (KERA 13:40 02/05/2022)_x000a__x000a_"/>
    <m/>
    <x v="1"/>
    <n v="2022"/>
  </r>
  <r>
    <s v="North Valley"/>
    <n v="14"/>
    <s v="Willows/Orland"/>
    <n v="9688401"/>
    <s v="OUTAGE"/>
    <s v="DAVID R GARDNER"/>
    <s v="02/10/2022"/>
    <s v="14:19:22"/>
    <n v="1624883"/>
    <s v="L1"/>
    <s v="5960 ROAD 7"/>
    <s v="ORLAND"/>
    <m/>
    <m/>
    <s v="A:OK;X:ROAD DD;R:FD ENROUTE"/>
    <s v="C"/>
    <s v="C"/>
    <s v="02/10/2022"/>
    <s v="14:24:31"/>
    <s v="02/10/2022 14:38 (LRMJ) FD IS NOT STANDING BY 02/10/2022 14:24 (LRMJ)  CALLBACK UPDATE COMPLETED. ADV AGENCY THAT TMAN HAS BEEN OUT THERE, MADE SAFE, AWAITING CREW"/>
    <s v="5308247044"/>
    <s v="T-MAN"/>
    <s v="V3TTRJ6"/>
    <s v="02/10/2022"/>
    <s v="12:09:00"/>
    <s v="02/10/2022"/>
    <s v="11:56:48"/>
    <n v="1"/>
    <n v="1"/>
    <n v="1"/>
    <n v="1"/>
    <n v="0"/>
    <n v="0"/>
    <n v="18.833333333333002"/>
    <n v="5.15"/>
    <s v="02/10/2022"/>
    <s v="14:38:12"/>
    <m/>
    <m/>
    <m/>
    <m/>
    <m/>
    <m/>
    <m/>
    <m/>
    <m/>
    <m/>
    <m/>
    <m/>
    <m/>
    <m/>
    <m/>
    <m/>
    <x v="1"/>
    <n v="2022"/>
  </r>
  <r>
    <s v="North Valley"/>
    <n v="16"/>
    <s v="Chico"/>
    <n v="9693200"/>
    <s v="OUTAGE"/>
    <s v="CALFD"/>
    <s v="02/11/2022"/>
    <s v="15:58:10"/>
    <n v="1625849"/>
    <s v="L1"/>
    <s v="DAYTON RD"/>
    <s v="CHICO"/>
    <m/>
    <m/>
    <s v="AXS-OK CALFD ENR WIRES DWN SEEN EXPLOSION"/>
    <s v="C"/>
    <s v="C"/>
    <s v="02/11/2022"/>
    <s v="16:01:47"/>
    <s v="02/11/2022 16:01 (CXTQ)  CALLBACK UPDATE COMPLETED. tman notified and provided a   15 min eta.  notified 911 agency "/>
    <s v="5303211200"/>
    <s v="T-MAN"/>
    <s v="V2TAST2"/>
    <s v="02/11/2022"/>
    <s v="16:09:00"/>
    <s v="02/11/2022"/>
    <s v="15:54:33"/>
    <n v="1"/>
    <n v="1"/>
    <n v="1"/>
    <n v="1"/>
    <n v="0"/>
    <n v="0"/>
    <n v="22.1"/>
    <n v="3.6166666666670002"/>
    <s v="02/11/2022"/>
    <s v="16:20:16"/>
    <m/>
    <m/>
    <m/>
    <m/>
    <m/>
    <m/>
    <m/>
    <m/>
    <m/>
    <m/>
    <m/>
    <m/>
    <m/>
    <m/>
    <m/>
    <m/>
    <x v="1"/>
    <n v="2022"/>
  </r>
  <r>
    <s v="North Valley"/>
    <n v="13"/>
    <s v="Oroville"/>
    <n v="9693932"/>
    <s v="NON-CUSTOMER"/>
    <s v="CALFIRE"/>
    <s v="02/11/2022"/>
    <s v="16:18:21"/>
    <n v="9693932"/>
    <s v="L1"/>
    <s v="HWY 99"/>
    <s v="BIGGS"/>
    <m/>
    <m/>
    <s v="AXS-OK FD ON SITE REQ CB W/ ETA @ 530-538-6841. REPORTING CAR V POLE. NO INJURIE"/>
    <s v="C"/>
    <s v="C"/>
    <s v="02/11/2022"/>
    <s v="16:23:46"/>
    <s v="02/11/2022 16:23 (CXTQ)  CALLBACK UPDATE COMPLETED. TMAN NOTIFIED AND PROVIDED A 25  MIN ETA.  NOTIFIED 911 AGENCY "/>
    <s v="5305386841"/>
    <s v="T-MAN"/>
    <s v="V4TKDMB"/>
    <s v="02/11/2022"/>
    <s v="16:43:00"/>
    <s v="02/11/2022"/>
    <s v="16:20:04"/>
    <n v="1"/>
    <n v="1"/>
    <n v="1"/>
    <n v="1"/>
    <n v="0"/>
    <n v="0"/>
    <n v="26.016666666667"/>
    <n v="5.416666666667"/>
    <s v="02/11/2022"/>
    <s v="16:44:22"/>
    <m/>
    <m/>
    <m/>
    <m/>
    <m/>
    <m/>
    <m/>
    <m/>
    <m/>
    <m/>
    <m/>
    <m/>
    <m/>
    <m/>
    <m/>
    <m/>
    <x v="1"/>
    <n v="2022"/>
  </r>
  <r>
    <s v="North Valley"/>
    <n v="13"/>
    <s v="Oroville"/>
    <n v="9694235"/>
    <s v="NON-CUSTOMER"/>
    <s v="CAL FIRE"/>
    <s v="02/11/2022"/>
    <s v="19:15:46"/>
    <n v="9694235"/>
    <s v="L1"/>
    <s v="9674 LA PORTE ROAD"/>
    <s v="LA PORTE"/>
    <m/>
    <m/>
    <s v="AXS-OK VEHICLE INTO POLE--BROKEN POLECHP ONSITE--POLE# SMK1106CHP 530-332-1200 R"/>
    <s v="C"/>
    <s v="C"/>
    <s v="02/11/2022"/>
    <s v="19:19:20"/>
    <s v="02/11/2022 19:22 (CXTQ) PER NICKI AGENCY IS STANDBY, NEED TMAN TO CHECK INTREGITY OF VEHICLE BEFORE VEHICLE CAN BE REMOVED. 02/11/2022 19:19 (CXTQ)  CALLBACK UPDATE COMPLETED. PER TMAN MENZEL 90MIN ETA."/>
    <s v="5304770641"/>
    <s v="T-MAN"/>
    <s v="V4TKDMB"/>
    <s v="02/11/2022"/>
    <s v="20:12:00"/>
    <s v="02/11/2022"/>
    <s v="19:16:47"/>
    <n v="1"/>
    <n v="1"/>
    <n v="1"/>
    <n v="1"/>
    <n v="0"/>
    <n v="0"/>
    <n v="57.666666666666998"/>
    <n v="3.5666666666669999"/>
    <s v="02/11/2022"/>
    <s v="20:13:26"/>
    <m/>
    <m/>
    <m/>
    <m/>
    <m/>
    <m/>
    <m/>
    <m/>
    <m/>
    <m/>
    <m/>
    <m/>
    <m/>
    <m/>
    <m/>
    <s v="OR:N/A-NO AVAIL RESOUCES LOGGED ON (FM OR GSRS) (CXTQ 19:35 02/11/2022)_x000a__x000a_OR:N/A-PER ONCALL SUPVR/MnC DAVID SPOONER NO AVAIL CREW RESOURCES. (CXTQ 19:31 02/11/2022)_x000a__x000a_OR:N/A-PER TMAN MENZEL, HE WILL BE RIGHT ABOUT AN HOUR. IT WILL BE CLOSE. (CXTQ 19:27 02/11/2022)_x000a__x000a_OR:N/A-NOTIFIED DSP SUPV M. CORRENTE. OF EXTND ETA. (CXTQ 19:26 02/11/2022)_x000a__x000a_OR:N/A-ER NICKI AGENCY IS STANDBY, NEED TMAN TO CHECK INTREGITY OF VEHICLE BEFORE VEHICLE CAN BE REMOVED. (CXTQ 19:22 02/11/2022)_x000a__x000a_"/>
    <x v="1"/>
    <n v="2022"/>
  </r>
  <r>
    <s v="North Valley"/>
    <n v="14"/>
    <s v="Willows/Orland"/>
    <n v="9696954"/>
    <s v="OUTAGE"/>
    <s v="JOSHUA J BROWNFIELD"/>
    <s v="02/12/2022"/>
    <s v="21:32:43"/>
    <n v="1626363"/>
    <s v="L1"/>
    <s v="4957 ROAD P"/>
    <s v="ORLAND"/>
    <m/>
    <m/>
    <s v="A:OK;X:MALTN SWITCH;R:, Pwr-I"/>
    <s v="C"/>
    <s v="C"/>
    <s v="02/12/2022"/>
    <s v="21:45:03"/>
    <s v="02/12/2022 21:45 (CXTQ)  CALLBACK UPDATE COMPLETED. 40MIN ETA/PER TMAN JONES. CALLED BACK AGENCY WITH ETA. "/>
    <s v="5308247040"/>
    <s v="T-MAN"/>
    <s v="V3TTRJ6"/>
    <s v="02/12/2022"/>
    <s v="22:18:00"/>
    <s v="02/12/2022"/>
    <s v="21:52:32"/>
    <n v="1"/>
    <n v="1"/>
    <n v="1"/>
    <n v="1"/>
    <n v="0"/>
    <n v="0"/>
    <n v="46.85"/>
    <n v="12.333333333333"/>
    <s v="02/12/2022"/>
    <s v="22:19:34"/>
    <m/>
    <m/>
    <m/>
    <m/>
    <m/>
    <m/>
    <m/>
    <m/>
    <m/>
    <m/>
    <m/>
    <m/>
    <m/>
    <m/>
    <s v="OR:N/A-ON CALL SPVSR SPOONER ADVISED HE WILL UPDATE ETOR. (MALM 00:10 02/13/2022)_x000a__x000a_OR:N/A-CALLED SPOKE WITH ON CALL SUPVR/MnC DAVID SPOONER, ADVD EXTND ETA, NO AVAIL RESOURCES. (CXTQ 21:57 02/12/2022)_x000a__x000a_OR:N/A-NO CLOSER RESOURCES SIGNED ON (FM OR GSRS) (CXTQ 21:54 02/12/2022)_x000a__x000a_OR:N/A-CUSTOMER REPORTED POLE FIRE, PER FD NO ACTIVE FIRE, APPEARS TO HAVE BURNT OUT. FD CHIEF IN STANDBY. (CXTQ 21:53 02/12/2022)_x000a__x000a_OR:N/A-NOTIFIED DSP SUPVR OF ETA, 40MIN (CXTQ 21:46 02/12/2022)_x000a__x000a_OR:N/A-PER TMAN JONES, ETA 40MIN. (CXTQ 21:44 02/12/2022)_x000a__x000a_OR:N/A-Arcos initiated (CXTQ 21:33 02/12/2022)_x000a__x000a_"/>
    <m/>
    <x v="1"/>
    <n v="2022"/>
  </r>
  <r>
    <s v="North Valley"/>
    <n v="85"/>
    <s v="Red Bluff"/>
    <n v="9701632"/>
    <s v="OUTAGE"/>
    <s v="PATRICIA WALKER"/>
    <s v="02/14/2022"/>
    <s v="10:05:07"/>
    <n v="1626948"/>
    <s v="L1"/>
    <s v="11985 TYLER RD # A"/>
    <s v="RED BLUFF"/>
    <m/>
    <m/>
    <s v="A:ROAD BLOCKED;X:99 WEST;R:CHP ON SITE ON 99W ACROSS FROM 11985 TYLER RD; NO PWR LINS DOWN; REQ POLE BE CHECKED; MED RESPONDING, Pwr-Y"/>
    <s v="C"/>
    <s v="C"/>
    <s v="02/14/2022"/>
    <s v="10:08:58"/>
    <s v="02/14/2022 10:08 (NXD3)  CALLBACK UPDATE COMPLETED. ETA 15 MIN "/>
    <s v="5302423210"/>
    <s v="T-MAN"/>
    <s v="V7TAER7"/>
    <s v="02/14/2022"/>
    <s v="10:15:00"/>
    <s v="02/14/2022"/>
    <s v="10:07:05"/>
    <n v="1"/>
    <n v="1"/>
    <n v="1"/>
    <n v="1"/>
    <n v="0"/>
    <n v="0"/>
    <n v="17.600000000000001"/>
    <n v="3.85"/>
    <s v="02/14/2022"/>
    <s v="10:22:43"/>
    <m/>
    <m/>
    <m/>
    <m/>
    <m/>
    <m/>
    <m/>
    <m/>
    <m/>
    <m/>
    <m/>
    <m/>
    <m/>
    <m/>
    <m/>
    <m/>
    <x v="1"/>
    <n v="2022"/>
  </r>
  <r>
    <s v="North Valley"/>
    <n v="87"/>
    <s v="Shasta"/>
    <n v="9704424"/>
    <s v="OUTAGE"/>
    <s v="NEW CUSTOMER"/>
    <s v="02/14/2022"/>
    <s v="21:03:11"/>
    <n v="1627462"/>
    <s v="L1"/>
    <s v="8616 ZOGG MINE RD"/>
    <s v="IGO"/>
    <m/>
    <m/>
    <s v="A:OK;X:JENNY BIRD LANE;R:CAL FIRE, 530-243-1434 ONSITE, ETA REQ"/>
    <s v="C"/>
    <s v="C"/>
    <s v="02/14/2022"/>
    <s v="21:10:29"/>
    <s v="02/14/2022 21:14 (NXD3) ETA 15-30 MIN 02/14/2022 21:10 (NXD3)  CALLBACK UPDATE COMPLETED. ETA 1 HR"/>
    <s v="5302431434"/>
    <s v="T-MAN"/>
    <s v="V8TJMLT"/>
    <s v="02/14/2022"/>
    <s v="22:03:00"/>
    <s v="02/14/2022"/>
    <s v="21:59:51"/>
    <n v="1"/>
    <n v="1"/>
    <n v="1"/>
    <n v="1"/>
    <n v="0"/>
    <n v="0"/>
    <n v="42.216666666667003"/>
    <n v="7.3"/>
    <s v="02/14/2022"/>
    <s v="21:45:24"/>
    <m/>
    <m/>
    <m/>
    <m/>
    <m/>
    <m/>
    <m/>
    <m/>
    <m/>
    <m/>
    <m/>
    <m/>
    <m/>
    <m/>
    <s v="OR:N/A-CREW CALL OUT PER ON CALL SUP MURPHY# 289761 (AXN0 22:17 02/14/2022)_x000a__x000a_"/>
    <m/>
    <x v="1"/>
    <n v="2022"/>
  </r>
  <r>
    <s v="North Valley"/>
    <n v="16"/>
    <s v="Chico"/>
    <n v="9725865"/>
    <s v="NON-CUSTOMER"/>
    <s v="CHICO PD"/>
    <s v="02/19/2022"/>
    <s v="01:18:28"/>
    <n v="9725865"/>
    <s v="L1"/>
    <s v="COHASSETT RD"/>
    <s v="CHICO"/>
    <m/>
    <m/>
    <s v="AXS-OK INTERSECTION OUT TO CAR POLE ACCIDENT/LOG # 22-001044"/>
    <s v="C"/>
    <s v="C"/>
    <s v="02/19/2022"/>
    <s v="01:22:49"/>
    <s v="02/19/2022 01:22 (PARO)  CALLBACK UPDATE COMPLETED. TMAN CAMPBELL ETA 30 MINS "/>
    <s v="5308974917"/>
    <s v="T-MAN"/>
    <s v="V2TSLCQ"/>
    <s v="02/19/2022"/>
    <s v="01:44:00"/>
    <s v="02/19/2022"/>
    <s v="01:25:52"/>
    <n v="1"/>
    <n v="1"/>
    <n v="1"/>
    <n v="1"/>
    <n v="0"/>
    <n v="0"/>
    <n v="27.583333333333002"/>
    <n v="4.3499999999999996"/>
    <s v="02/19/2022"/>
    <s v="01:46:03"/>
    <m/>
    <m/>
    <m/>
    <m/>
    <m/>
    <m/>
    <m/>
    <m/>
    <m/>
    <m/>
    <m/>
    <m/>
    <m/>
    <m/>
    <m/>
    <s v="OR:N/A-PER GAS DISPATCH NO GSRS AVAIL (PARO 01:22 02/19/2022)_x000a__x000a_OR:N/A-ARCOS (PARO 01:20 02/19/2022)_x000a__x000a_"/>
    <x v="1"/>
    <n v="2022"/>
  </r>
  <r>
    <s v="North Valley"/>
    <n v="87"/>
    <s v="Shasta"/>
    <n v="9727130"/>
    <s v="OUTAGE"/>
    <s v="IRENE M LEDBETTER"/>
    <s v="02/19/2022"/>
    <s v="15:32:37"/>
    <n v="1632510"/>
    <s v="L1"/>
    <s v="7119 RECTOR CREEK RD"/>
    <s v="IGO"/>
    <m/>
    <m/>
    <s v="A:OK;X:OLD CANAL RD;R:FD EN ROUTE REQ CB W/ ETA @ 530-243-1434. REPORTING TREE INTO WIRES. NO INJURIES/ACCESS ISSUES REPORTED., Pwr-Y"/>
    <s v="C"/>
    <s v="C"/>
    <s v="02/19/2022"/>
    <s v="15:38:45"/>
    <s v="02/19/2022 15:38 (SXMU)  CALLBACK UPDATE COMPLETED. eta 45 minutes "/>
    <s v="5302431434"/>
    <s v="T-MAN"/>
    <s v="V8TCWC9"/>
    <s v="02/19/2022"/>
    <s v="16:24:00"/>
    <s v="02/19/2022"/>
    <s v="15:34:27"/>
    <n v="1"/>
    <n v="1"/>
    <n v="1"/>
    <n v="1"/>
    <n v="0"/>
    <n v="0"/>
    <n v="53.616666666667001"/>
    <n v="6.1333333333329998"/>
    <s v="02/19/2022"/>
    <s v="16:26:14"/>
    <m/>
    <m/>
    <m/>
    <m/>
    <m/>
    <m/>
    <m/>
    <m/>
    <m/>
    <m/>
    <m/>
    <m/>
    <m/>
    <m/>
    <s v="OR:N/A-PER SUPERVISOR PARTLOW HE WILL BE CALLING THADE FAYE TO CALL THE D.O. TO REPORT HIS TIMES TO GET THIS OUTAGE OFF THE BOARD. CUSTOMERS HAVE ALL BEEN RESTORED. NO OUTAGE AT THIS TIME. NO NEED TO PUSH OUT ETOR. (MALM 19:48 02/20/2022)_x000a__x000a_OR:N/A-PER SUPERVISOR PARTLOW THADE FAYE WORKED THIS OUTAGE AND SERVICES HAVE BEEN RESTORED. (MALM 16:46 02/20/2022)_x000a__x000a_OR:N/A-CALLED ON CALL SPVSR PARTLOW NO ANSWER, LEFT MESSAGE. ETOR CONTINUES TO EXPIRE NO CREW AS OF YET ASSIGNED. PUSHED OUT ETOR 4 HRS. LEFT MESSAGE FOR SPVSR PARTLOW TO CALL ELEC DISP BACK WITH A VALIDATED ETOR FOR THIS OUTAGE. (MALM 16:02 02/20/2022)_x000a__x000a_OR:N/A-NO CREW CALLOUT WAIT FOR AM (PARO 01:39 02/20/2022)_x000a__x000a_OR:N/A-supervisor Partlow said to push out etor to 2am (SXMU 21:08 02/19/2022)_x000a__x000a_OR:N/A-MMP WOULD HAVE A 50 MIN ETA. (JRRW 15:53 02/19/2022)_x000a__x000a_OR:N/A-ON CALL CHECKING ON A STANDBY. ON CALL IS NOT CLOSE 2 HRS FROM SITE. (JRRW 15:49 02/19/2022)_x000a__x000a_OR:N/A-LEFT MESSAGE WITH STEVE MMP V2MSMMQ (JRRW 15:46 02/19/2022)_x000a__x000a_OR:N/A-CHECKING WITH FM DISPATCH. (JRRW 15:45 02/19/2022)_x000a__x000a_OR:N/A-mnc supervisor making some calls to see if he has anyone closer, no gsr`s in this area (SXMU 15:44 02/19/2022)_x000a__x000a_OR:N/A-FM ARCOS RUNNING # 290163 n  290164 (JRRW 15:42 02/19/2022)_x000a__x000a_OR:N/A-tman said no one else closer to 911 .. i will called gas and mnc (SXMU 15:40 02/19/2022)_x000a__x000a_OR:N/A-fire dept will be onsite in 15 minutes (SXMU 15:39 02/19/2022)_x000a__x000a_"/>
    <m/>
    <x v="1"/>
    <n v="2022"/>
  </r>
  <r>
    <s v="North Valley"/>
    <n v="17"/>
    <s v="Paradise"/>
    <n v="9727733"/>
    <s v="NON-CUSTOMER"/>
    <s v="CAL FD"/>
    <s v="02/19/2022"/>
    <s v="19:55:49"/>
    <n v="9727733"/>
    <s v="L1"/>
    <s v="WAGSTAFF ROAD"/>
    <s v="PARADISE"/>
    <m/>
    <m/>
    <s v="AXS-OK FD ONS REQ ETA;DAMAGED POLE;NO WIRE DOWN, POLE  8336"/>
    <s v="C"/>
    <s v="C"/>
    <s v="02/19/2022"/>
    <s v="19:58:45"/>
    <s v="02/19/2022 19:58 (SXMU)  CALLBACK UPDATE COMPLETED. eta 25 minutes "/>
    <s v="5305386841"/>
    <s v="T-MAN"/>
    <s v="V2TSLCQ"/>
    <s v="02/19/2022"/>
    <s v="20:21:00"/>
    <s v="02/19/2022"/>
    <s v="20:09:21"/>
    <n v="1"/>
    <n v="1"/>
    <n v="1"/>
    <n v="1"/>
    <n v="0"/>
    <n v="0"/>
    <n v="30.366666666667001"/>
    <n v="2.9333333333330001"/>
    <s v="02/19/2022"/>
    <s v="20:26:11"/>
    <m/>
    <m/>
    <m/>
    <m/>
    <m/>
    <m/>
    <m/>
    <m/>
    <m/>
    <m/>
    <m/>
    <m/>
    <m/>
    <m/>
    <m/>
    <m/>
    <x v="1"/>
    <n v="2022"/>
  </r>
  <r>
    <s v="North Valley"/>
    <n v="13"/>
    <s v="Oroville"/>
    <n v="9731305"/>
    <s v="NON-CUSTOMER"/>
    <s v="CHP "/>
    <s v="02/20/2022"/>
    <s v="12:56:49"/>
    <n v="9731305"/>
    <s v="L1"/>
    <s v="2091 LINCOLN BLVD "/>
    <s v="PALERMO"/>
    <m/>
    <m/>
    <s v="AXS-OK LOG 57"/>
    <s v="C"/>
    <s v="C"/>
    <s v="02/20/2022"/>
    <s v="13:01:50"/>
    <s v="02/20/2022 13:01 (DXAM)  CALLBACK UPDATE COMPLETED. CALLED 911 WITH A 20 MINUTE ETA "/>
    <s v="5303321200"/>
    <s v="T-MAN"/>
    <s v="V4TMDWG"/>
    <s v="02/20/2022"/>
    <s v="13:16:00"/>
    <s v="02/20/2022"/>
    <s v="12:57:42"/>
    <n v="1"/>
    <n v="1"/>
    <n v="1"/>
    <n v="1"/>
    <n v="0"/>
    <n v="0"/>
    <n v="32.433333333333003"/>
    <n v="5.0166666666669997"/>
    <s v="02/20/2022"/>
    <s v="13:29:15"/>
    <m/>
    <m/>
    <m/>
    <m/>
    <m/>
    <m/>
    <m/>
    <m/>
    <m/>
    <m/>
    <m/>
    <m/>
    <m/>
    <m/>
    <m/>
    <m/>
    <x v="1"/>
    <n v="2022"/>
  </r>
  <r>
    <s v="North Valley"/>
    <n v="85"/>
    <s v="Red Bluff"/>
    <n v="9737700"/>
    <s v="OUTAGE"/>
    <s v="CAL FIRE"/>
    <s v="02/22/2022"/>
    <s v="06:39:36"/>
    <n v="1633455"/>
    <s v="L1"/>
    <s v="CHARD AVE"/>
    <s v="RED BLUFF"/>
    <m/>
    <m/>
    <s v="AXS-OK STARTED VEG FIRE"/>
    <s v="C"/>
    <s v="N"/>
    <m/>
    <m/>
    <s v="02/22/2022 06:54 (KERA) 20 MIN ETA LAUGHLIN "/>
    <s v="5305298541"/>
    <s v="T-MAN"/>
    <s v="V7TR1LQ"/>
    <s v="02/22/2022"/>
    <s v="07:09:00"/>
    <s v="02/22/2022"/>
    <s v="06:29:49"/>
    <n v="1"/>
    <n v="1"/>
    <n v="0"/>
    <n v="0"/>
    <n v="0"/>
    <n v="0"/>
    <n v="34.116666666667001"/>
    <m/>
    <s v="02/22/2022"/>
    <s v="07:13:43"/>
    <m/>
    <m/>
    <m/>
    <m/>
    <m/>
    <m/>
    <m/>
    <m/>
    <m/>
    <m/>
    <m/>
    <m/>
    <m/>
    <m/>
    <s v="OR:N/A-PUSHED OUT ETOR PER MnC SUP (KERA 09:34 02/22/2022)_x000a__x000a_OR:N/A-20 MIN ETA LAUGHLIN, HAS TO GO TO LR FIRST (KERA 06:55 02/22/2022)_x000a__x000a_"/>
    <m/>
    <x v="1"/>
    <n v="2022"/>
  </r>
  <r>
    <s v="North Valley"/>
    <n v="87"/>
    <s v="Shasta"/>
    <n v="9740948"/>
    <s v="NON-CUSTOMER"/>
    <s v="CHP"/>
    <s v="02/22/2022"/>
    <s v="14:53:53"/>
    <n v="9740948"/>
    <s v="L1"/>
    <s v="STATE ROUTE 273"/>
    <s v="REDDING"/>
    <m/>
    <m/>
    <s v="AXS-OK FD ENR. POLE SHEARED. POLE IS BEING HELD BY LINES.UPDATE: LOG 85"/>
    <s v="C"/>
    <s v="C"/>
    <s v="02/22/2022"/>
    <s v="15:00:09"/>
    <s v="02/22/2022 15:00 (NXD3)  CALLBACK UPDATE COMPLETED. ETA 30 MIN "/>
    <s v="5302423210"/>
    <s v="T-MAN"/>
    <s v="V8TKAW8"/>
    <s v="02/22/2022"/>
    <s v="15:20:00"/>
    <s v="02/22/2022"/>
    <s v="14:55:01"/>
    <n v="1"/>
    <n v="1"/>
    <n v="1"/>
    <n v="1"/>
    <n v="0"/>
    <n v="0"/>
    <n v="37.333333333333002"/>
    <n v="6.2666666666669997"/>
    <s v="02/22/2022"/>
    <s v="15:31:13"/>
    <m/>
    <m/>
    <m/>
    <m/>
    <m/>
    <m/>
    <m/>
    <m/>
    <m/>
    <m/>
    <m/>
    <m/>
    <m/>
    <m/>
    <m/>
    <m/>
    <x v="1"/>
    <n v="2022"/>
  </r>
  <r>
    <s v="North Valley"/>
    <n v="85"/>
    <s v="Red Bluff"/>
    <n v="9750421"/>
    <s v="OUTAGE"/>
    <s v="SINGH HOTEL GROUP LLC"/>
    <s v="02/23/2022"/>
    <s v="19:19:06"/>
    <n v="1635094"/>
    <s v="L1"/>
    <s v="90 SALE LN"/>
    <s v="RED BLUFF"/>
    <m/>
    <m/>
    <s v="A:OK;X:WILLIAMS AVE;R:BLOWN TRANSFORMER, CAL FIRE, 530-529-8542  ENR, REQ ETA, Pwr-Y"/>
    <s v="C"/>
    <s v="C"/>
    <s v="02/23/2022"/>
    <s v="19:31:42"/>
    <s v="02/23/2022 19:31 (AVG2)  CALLBACK UPDATE COMPLETED. ETA 45 MIN "/>
    <s v="5305298542"/>
    <s v="T-MAN"/>
    <s v="V7TLXMX"/>
    <s v="02/23/2022"/>
    <s v="20:07:00"/>
    <s v="02/23/2022"/>
    <s v="19:36:31"/>
    <n v="1"/>
    <n v="1"/>
    <n v="1"/>
    <n v="1"/>
    <n v="0"/>
    <n v="0"/>
    <n v="48.966666666667003"/>
    <n v="12.6"/>
    <s v="02/23/2022"/>
    <s v="20:08:04"/>
    <m/>
    <m/>
    <m/>
    <m/>
    <m/>
    <m/>
    <m/>
    <m/>
    <m/>
    <m/>
    <m/>
    <m/>
    <m/>
    <m/>
    <s v="OR:N/A-ARCOS CALLOUT (AVG2 19:26 02/23/2022)_x000a__x000a_"/>
    <m/>
    <x v="1"/>
    <n v="2022"/>
  </r>
  <r>
    <s v="North Valley"/>
    <n v="18"/>
    <s v="Quincy"/>
    <n v="9765175"/>
    <s v="OUTAGE"/>
    <s v="LAURA ROSALES"/>
    <s v="02/26/2022"/>
    <s v="18:37:37"/>
    <n v="1638444"/>
    <s v="L1"/>
    <s v="176 W JACKSON ST"/>
    <s v="QUINCY"/>
    <m/>
    <m/>
    <s v="A:NA;X:EAST ST;R:PD ENROUTE FOR CAR INTO POLE AND LINES POSSIBLY DOWN STILL ENROUTE, Pwr-Y"/>
    <s v="C"/>
    <s v="C"/>
    <s v="02/26/2022"/>
    <s v="18:43:35"/>
    <s v="02/26/2022 18:43 (AGG6)  CALLBACK UPDATE COMPLETED. eta 60 min "/>
    <s v="5302521900"/>
    <s v="T-MAN"/>
    <s v="V6TCCM0"/>
    <s v="02/26/2022"/>
    <s v="19:24:00"/>
    <s v="02/26/2022"/>
    <s v="18:42:14"/>
    <n v="1"/>
    <n v="1"/>
    <n v="1"/>
    <n v="1"/>
    <n v="0"/>
    <n v="0"/>
    <n v="48.633333333332999"/>
    <n v="5.9666666666669999"/>
    <s v="02/26/2022"/>
    <s v="19:26:15"/>
    <m/>
    <m/>
    <m/>
    <m/>
    <m/>
    <m/>
    <m/>
    <m/>
    <m/>
    <m/>
    <m/>
    <m/>
    <m/>
    <m/>
    <s v="[OIS#1638435:OR:N/A-all surrounding area`s are over 90 min drive time (AGG6 19:15 02/26/2022)_x000a__x000a_OR:N/A-remote location (AGG6 19:15 02/26/2022)_x000a__x000a_OR:N/A-talked with gas dispatch, no gsr`s that cover quincy territory. no one able to respond with quicker timeframe. closest gsr would be from paradise and that would be 1 hour and 40 min drive time (AGG6 18:50 02/26/2022)_x000a__x000a_OR:N/A-i called on call supervisor murphy, he advised to call fritz barr. called fritz, no answer. left message (AGG6 18:49 02/26/2022)_x000a__x000a_OR:N/A-corrente to call fmo (AGG6 18:48 02/26/2022)_x000a__x000a_OR:N/A-called dispatch supervisor Corrente to advise (AGG6 18:48 02/26/2022)_x000a__x000a_OR:N/A-eta 60 min per caleb (AGG6 18:48 02/26/2022)_x000a__x000a_]"/>
    <m/>
    <x v="1"/>
    <n v="2022"/>
  </r>
  <r>
    <s v="North Valley"/>
    <n v="85"/>
    <s v="Red Bluff"/>
    <n v="9765365"/>
    <s v="OUTAGE"/>
    <s v="PD"/>
    <s v="02/26/2022"/>
    <s v="21:29:02"/>
    <n v="1638463"/>
    <s v="L1"/>
    <s v="KIMBELL RD"/>
    <s v="RED BLUFF"/>
    <m/>
    <m/>
    <s v="AXS-NA BLOWN TRANSFRMER"/>
    <s v="C"/>
    <s v="C"/>
    <s v="02/26/2022"/>
    <s v="21:31:20"/>
    <s v="02/26/2022 21:31 (AGG6)  CALLBACK UPDATE COMPLETED. eta 40 min "/>
    <s v="5305298542"/>
    <s v="T-MAN"/>
    <s v="V7TR1CS"/>
    <s v="02/26/2022"/>
    <s v="22:09:00"/>
    <s v="02/26/2022"/>
    <s v="21:31:46"/>
    <n v="1"/>
    <n v="1"/>
    <n v="1"/>
    <n v="1"/>
    <n v="0"/>
    <n v="0"/>
    <n v="41.233333333333"/>
    <n v="2.2999999999999998"/>
    <s v="02/26/2022"/>
    <s v="22:10:16"/>
    <m/>
    <m/>
    <m/>
    <m/>
    <m/>
    <m/>
    <m/>
    <m/>
    <m/>
    <m/>
    <m/>
    <m/>
    <m/>
    <m/>
    <s v="OR:N/A-pushed ETOR 2 hours (JIMI 06:35 02/27/2022)_x000a__x000a_"/>
    <m/>
    <x v="1"/>
    <n v="2022"/>
  </r>
  <r>
    <s v="North Valley"/>
    <n v="87"/>
    <s v="Shasta"/>
    <n v="9765417"/>
    <s v="NON-CUSTOMER"/>
    <s v="ANDERSON FD "/>
    <s v="02/26/2022"/>
    <s v="22:34:11"/>
    <n v="9765417"/>
    <s v="L1"/>
    <s v="STINGY LANE"/>
    <s v="ANDERSON"/>
    <m/>
    <m/>
    <s v="AXS-OK FD ONSITE, REQ ETA 530 245 6540."/>
    <s v="C"/>
    <s v="C"/>
    <s v="02/26/2022"/>
    <s v="22:43:58"/>
    <s v="02/26/2022 22:43 (PARO)  CALLBACK UPDATE COMPLETED. CALLED AGENCY TO VERIFYLOC AND HZD "/>
    <s v="5302456540"/>
    <s v="T-MAN"/>
    <s v="V8TJMLT"/>
    <s v="02/26/2022"/>
    <s v="23:12:00"/>
    <s v="02/26/2022"/>
    <s v="22:56:21"/>
    <n v="1"/>
    <n v="1"/>
    <n v="1"/>
    <n v="1"/>
    <n v="0"/>
    <n v="0"/>
    <n v="41.8"/>
    <n v="9.7833333333329993"/>
    <s v="02/26/2022"/>
    <s v="23:15:59"/>
    <m/>
    <m/>
    <m/>
    <m/>
    <m/>
    <m/>
    <m/>
    <m/>
    <m/>
    <m/>
    <m/>
    <m/>
    <m/>
    <m/>
    <m/>
    <s v="OR:N/A-PER ANDRADE UNABLE TO RESPOND (PARO 22:56 02/26/2022)_x000a__x000a_OR:N/A-PER ON CALL MURPHY REQ ANDRADE TO RESPOND (PARO 22:55 02/26/2022)_x000a__x000a_OR:N/A-PER GAS DISPATCH NO AVAIL GSRS (PARO 22:52 02/26/2022)_x000a__x000a_OR:N/A-ARCOS (PARO 22:41 02/26/2022)_x000a__x000a_"/>
    <x v="1"/>
    <n v="2022"/>
  </r>
  <r>
    <s v="North Valley"/>
    <n v="87"/>
    <s v="Shasta"/>
    <n v="9765451"/>
    <s v="OUTAGE"/>
    <s v="CHP"/>
    <s v="02/27/2022"/>
    <s v="00:13:28"/>
    <n v="1638471"/>
    <s v="L1"/>
    <s v="GAS POINT RD"/>
    <s v="COTTONWOOD"/>
    <m/>
    <m/>
    <s v="AXS-OK P/CHP CAR RAN INTO GUIDE WIRE, NO POLE INVOLVED AT THIS TIME. FD ONSITE R"/>
    <s v="C"/>
    <s v="C"/>
    <s v="02/27/2022"/>
    <s v="00:15:22"/>
    <s v="02/27/2022 00:15 (PARO)  CALLBACK UPDATE COMPLETED. TMAN LYTLE ETA 45 MINS "/>
    <s v="5302423210"/>
    <s v="T-MAN"/>
    <s v="V8TJMLT"/>
    <s v="02/27/2022"/>
    <s v="01:28:00"/>
    <s v="02/27/2022"/>
    <s v="00:17:20"/>
    <n v="1"/>
    <n v="1"/>
    <n v="1"/>
    <n v="1"/>
    <n v="0"/>
    <n v="0"/>
    <n v="36.016666666667"/>
    <n v="1.9"/>
    <s v="02/27/2022"/>
    <s v="00:49:29"/>
    <m/>
    <m/>
    <m/>
    <m/>
    <m/>
    <m/>
    <m/>
    <m/>
    <m/>
    <m/>
    <m/>
    <m/>
    <m/>
    <m/>
    <s v="OR:N/A-HOLD FOR AM PER TMAN LYTLE (PARO 00:10 02/27/2022)_x000a__x000a_"/>
    <m/>
    <x v="1"/>
    <n v="2022"/>
  </r>
  <r>
    <s v="North Valley"/>
    <n v="85"/>
    <s v="Red Bluff"/>
    <n v="9770899"/>
    <s v="OUTAGE"/>
    <s v="ANGIE KIEFER"/>
    <s v="02/28/2022"/>
    <s v="20:10:42"/>
    <n v="1639477"/>
    <s v="L1"/>
    <s v="835 DUMOSA DR"/>
    <s v="RED BLUFF"/>
    <m/>
    <m/>
    <s v="A:OK;X:TAN BARK DRIE;R:EED BLUFF PD, ONSITE REQ ETA  530-527-3131, Pwr-Y"/>
    <s v="C"/>
    <s v="C"/>
    <s v="02/28/2022"/>
    <s v="20:17:49"/>
    <s v="02/28/2022 20:17 (DXAM)  CALLBACK UPDATE COMPLETED. CALLED 911 WITH A 38 MINUTE ETA. "/>
    <s v="5305273131"/>
    <s v="T-MAN"/>
    <s v="V7TLXMX"/>
    <s v="02/28/2022"/>
    <s v="20:57:00"/>
    <s v="02/28/2022"/>
    <s v="20:26:14"/>
    <n v="1"/>
    <n v="1"/>
    <n v="1"/>
    <n v="1"/>
    <n v="0"/>
    <n v="0"/>
    <n v="48.25"/>
    <n v="7.1166666666670002"/>
    <s v="02/28/2022"/>
    <s v="20:58:57"/>
    <m/>
    <m/>
    <m/>
    <m/>
    <m/>
    <m/>
    <m/>
    <m/>
    <m/>
    <m/>
    <m/>
    <m/>
    <m/>
    <m/>
    <s v="OR:N/A-T-MAN MASON ACCEPTS AT 20:15. (DXAM 20:16 02/28/2022)_x000a__x000a_OR:N/A-STARTED ARCOS CALLOUT.  CALLOUT ID #291190. (DXAM 20:15 02/28/2022)_x000a__x000a_"/>
    <m/>
    <x v="1"/>
    <n v="2022"/>
  </r>
  <r>
    <s v="North Valley"/>
    <n v="85"/>
    <s v="Red Bluff"/>
    <n v="9775368"/>
    <s v="OUTAGE"/>
    <s v="C H P "/>
    <s v="03/02/2022"/>
    <s v="04:23:12"/>
    <n v="1640215"/>
    <s v="L1"/>
    <s v="STATE RTE 99"/>
    <s v="RED BLUFF"/>
    <m/>
    <m/>
    <s v="AXS-OK POLE DAMAGED BEING HELD BY WIRES"/>
    <s v="C"/>
    <s v="C"/>
    <s v="03/02/2022"/>
    <s v="04:27:56"/>
    <s v="03/02/2022 04:27 (AGG6)  CALLBACK UPDATE COMPLETED. ETA 40 MIN "/>
    <s v="5302423210"/>
    <s v="T-MAN"/>
    <s v="V7TAER7"/>
    <s v="03/02/2022"/>
    <s v="05:50:00"/>
    <s v="03/02/2022"/>
    <s v="04:34:47"/>
    <n v="1"/>
    <n v="1"/>
    <n v="1"/>
    <n v="1"/>
    <n v="0"/>
    <n v="0"/>
    <n v="51.583333333333002"/>
    <n v="4.7333333333330003"/>
    <s v="03/02/2022"/>
    <s v="05:14:47"/>
    <m/>
    <m/>
    <m/>
    <m/>
    <m/>
    <m/>
    <m/>
    <m/>
    <m/>
    <m/>
    <m/>
    <m/>
    <m/>
    <m/>
    <s v="OR:N/A-arcos (NXD3 06:39 03/02/2022)_x000a__x000a_[UPTR#9775368:OR:N/A-t man onsite (AGG6 05:14 03/02/2022)_x000a__x000a_OR:N/A-ETA 40 MIN PER REGINATO (AGG6 04:28 03/02/2022)_x000a__x000a_OR:N/A-ARCOS CALL OUT (AGG6 04:26 03/02/2022)_x000a__x000a_]"/>
    <m/>
    <x v="2"/>
    <n v="2022"/>
  </r>
  <r>
    <s v="North Valley"/>
    <n v="87"/>
    <s v="Shasta"/>
    <n v="9783239"/>
    <s v="NON-CUSTOMER"/>
    <s v="CALFIRE SHASTA INC 2347"/>
    <s v="03/03/2022"/>
    <s v="12:13:40"/>
    <n v="9783239"/>
    <s v="L1"/>
    <s v="AIRPORT RD"/>
    <s v="REDDING"/>
    <m/>
    <m/>
    <s v="AXS-OK FD ONSITE CAR ACCIDENT WITH POLE DAMAGED"/>
    <s v="C"/>
    <s v="C"/>
    <s v="03/03/2022"/>
    <s v="12:25:11"/>
    <s v="03/03/2022 12:25 (NXD3)  CALLBACK UPDATE COMPLETED. ETA 20 MIN "/>
    <s v="5302252411"/>
    <s v="T-MAN"/>
    <s v="V8TKAW8"/>
    <s v="03/03/2022"/>
    <s v="12:44:00"/>
    <s v="03/03/2022"/>
    <s v="12:24:20"/>
    <n v="1"/>
    <n v="1"/>
    <n v="1"/>
    <n v="1"/>
    <n v="0"/>
    <n v="0"/>
    <n v="40.483333333333"/>
    <n v="11.516666666667"/>
    <s v="03/03/2022"/>
    <s v="12:54:09"/>
    <m/>
    <m/>
    <m/>
    <m/>
    <m/>
    <m/>
    <m/>
    <m/>
    <m/>
    <m/>
    <m/>
    <m/>
    <m/>
    <m/>
    <m/>
    <s v="OR:N/A-LEFT MESS n PAGE TMAN (NXD3 12:21 03/03/2022)_x000a__x000a_"/>
    <x v="2"/>
    <n v="2022"/>
  </r>
  <r>
    <s v="North Valley"/>
    <n v="85"/>
    <s v="Red Bluff"/>
    <n v="9818004"/>
    <s v="NON-CUSTOMER"/>
    <s v="CAL FIRE RED BLUFF"/>
    <s v="03/06/2022"/>
    <s v="23:27:16"/>
    <n v="9818004"/>
    <s v="L1"/>
    <s v="THUNDER BIRD DR"/>
    <s v="RED BLUFF"/>
    <m/>
    <m/>
    <s v="AXS-OK P/CAL FIRE, TRANSFORMER IS ARCING, FD ENROUTE REQ ETA 530 529 854120665 L"/>
    <s v="C"/>
    <s v="C"/>
    <s v="03/06/2022"/>
    <s v="23:28:48"/>
    <s v="03/06/2022 23:28 (KLKB)  CALLBACK UPDATE COMPLETED. ETA 30 MINS "/>
    <s v="5305298541"/>
    <s v="T-MAN"/>
    <s v="V7TAER7"/>
    <s v="03/07/2022"/>
    <s v="00:07:00"/>
    <s v="03/06/2022"/>
    <s v="23:30:40"/>
    <n v="1"/>
    <n v="1"/>
    <n v="1"/>
    <n v="1"/>
    <n v="0"/>
    <n v="0"/>
    <n v="40.333333333333002"/>
    <n v="1.5333333333329999"/>
    <s v="03/07/2022"/>
    <s v="00:07:36"/>
    <m/>
    <m/>
    <m/>
    <m/>
    <m/>
    <m/>
    <m/>
    <m/>
    <m/>
    <m/>
    <m/>
    <m/>
    <m/>
    <m/>
    <m/>
    <s v="OR:N/A-WILL DISPATCH WHEN TMAN LOGS ON.  ETA 30 MINS (KLKB 23:29 03/06/2022)_x000a__x000a_"/>
    <x v="2"/>
    <n v="2022"/>
  </r>
  <r>
    <s v="North Valley"/>
    <n v="87"/>
    <s v="Shasta"/>
    <n v="9828296"/>
    <s v="OUTAGE"/>
    <s v="DOUGLAS J MOWE JR"/>
    <s v="03/08/2022"/>
    <s v="17:54:07"/>
    <n v="1644976"/>
    <s v="L1"/>
    <s v="4832 BALLS FERRY RD"/>
    <s v="ANDERSON"/>
    <m/>
    <m/>
    <s v="Smart Mtr auto-generated tagCHP ENROUTE RQUEST ETA 530-242-3210 CAR POLE ACCIDENT NO INJURY OR VISIBILE DAMAGE TO POLE OR WIRES DOWN;OUTAGES REPORTED. LOG# 118"/>
    <s v="C"/>
    <s v="C"/>
    <s v="03/08/2022"/>
    <s v="18:22:25"/>
    <s v="03/08/2022 18:22 (S2CA)  CALLBACK UPDATE COMPLETED. ETA 30 MINS "/>
    <s v="5309453205"/>
    <s v="T-MAN"/>
    <s v="V8TCWC9"/>
    <s v="03/08/2022"/>
    <s v="18:42:00"/>
    <s v="03/08/2022"/>
    <s v="17:55:31"/>
    <n v="1"/>
    <n v="1"/>
    <n v="1"/>
    <n v="0"/>
    <n v="1"/>
    <n v="0"/>
    <n v="50.85"/>
    <n v="28.3"/>
    <s v="03/08/2022"/>
    <s v="18:44:58"/>
    <m/>
    <m/>
    <m/>
    <m/>
    <m/>
    <m/>
    <m/>
    <m/>
    <m/>
    <m/>
    <m/>
    <m/>
    <m/>
    <m/>
    <s v="OR:N/A-UPDATED TO 911 LATE (S2CA 18:22 03/08/2022)_x000a__x000a_"/>
    <m/>
    <x v="2"/>
    <n v="2022"/>
  </r>
  <r>
    <s v="North Valley"/>
    <n v="13"/>
    <s v="Oroville"/>
    <n v="9832283"/>
    <s v="OUTAGE"/>
    <s v="KATHY BUTTERWORTH"/>
    <s v="03/09/2022"/>
    <s v="14:58:43"/>
    <n v="1645571"/>
    <s v="L1"/>
    <s v="15969 FRENCHTOWN RD"/>
    <s v="BROWNSVILLE"/>
    <m/>
    <m/>
    <s v="A:OK;X:PEPPERTREE;R:REPORT OF LINEDOWN WITH VEG FIRE AND HOUSE FIRE PER CALFIRE INC CANEU006943 530 477 0641 XTN 7 FOR ETA, Pwr-Y"/>
    <s v="C"/>
    <s v="C"/>
    <s v="03/09/2022"/>
    <s v="15:11:38"/>
    <s v="03/09/2022 15:14 (KERA) 20 MIN PER SPARKS VIA D.O 03/09/2022 15:11 (KERA)  CALLBACK UPDATE COMPLETED. LOOKING FOR A RESOURCE"/>
    <s v="5304770641"/>
    <s v="T-MAN"/>
    <s v="V4TM2SK"/>
    <s v="03/09/2022"/>
    <s v="15:36:00"/>
    <s v="03/09/2022"/>
    <s v="15:33:09"/>
    <n v="1"/>
    <n v="1"/>
    <n v="1"/>
    <n v="1"/>
    <n v="0"/>
    <n v="0"/>
    <n v="40.4"/>
    <n v="12.916666666667"/>
    <s v="03/09/2022"/>
    <s v="15:39:07"/>
    <m/>
    <m/>
    <m/>
    <m/>
    <m/>
    <m/>
    <m/>
    <m/>
    <m/>
    <m/>
    <m/>
    <m/>
    <m/>
    <m/>
    <s v="OR:N/A-20 MIN PER SPARKS VIA D.O (KERA 15:14 03/09/2022)_x000a__x000a_OR:N/A-NO ANSWER FROM WOODMANSEE (KERA 15:11 03/09/2022)_x000a__x000a_OR:N/A-TRIED TO CALL MAYS OUT EARLY (KERA 15:08 03/09/2022)_x000a__x000a_OR:N/A-NOTIFIED DISPATCH SUPERVISOR (KERA 15:05 03/09/2022)_x000a__x000a_OR:N/A-ASKED D.O TO RADIO TMAN (KERA 15:05 03/09/2022)_x000a__x000a_OR:N/A-LEFT MESSAGE FOR TMAN (KERA 15:05 03/09/2022)_x000a__x000a_"/>
    <m/>
    <x v="2"/>
    <n v="2022"/>
  </r>
  <r>
    <s v="North Valley"/>
    <n v="85"/>
    <s v="Red Bluff"/>
    <n v="9837203"/>
    <s v="OUTAGE"/>
    <s v="TERASA BURTON"/>
    <s v="03/10/2022"/>
    <s v="18:46:10"/>
    <n v="1646419"/>
    <s v="L1"/>
    <s v="19145 RIDGE RD"/>
    <s v="RED BLUFF"/>
    <m/>
    <m/>
    <s v="A:OK;X:LAZY LANE;R:P/CAL FIRE, ARCING WIRES @ POLE #22.  FD ENROUTE REQ ETA 530 529 8542, Pwr-Y"/>
    <s v="C"/>
    <s v="C"/>
    <s v="03/10/2022"/>
    <s v="18:53:26"/>
    <s v="03/10/2022 18:53 (KERA)  CALLBACK UPDATE COMPLETED. 45-50 MIN ETA CERRO "/>
    <s v="5305298542"/>
    <s v="T-MAN"/>
    <s v="V7TR1CS"/>
    <s v="03/10/2022"/>
    <s v="19:33:00"/>
    <s v="03/10/2022"/>
    <s v="19:01:12"/>
    <n v="1"/>
    <n v="1"/>
    <n v="1"/>
    <n v="1"/>
    <n v="0"/>
    <n v="0"/>
    <n v="49.216666666667003"/>
    <n v="7.2666666666669997"/>
    <s v="03/10/2022"/>
    <s v="19:35:23"/>
    <m/>
    <m/>
    <m/>
    <m/>
    <m/>
    <m/>
    <m/>
    <m/>
    <m/>
    <m/>
    <m/>
    <m/>
    <m/>
    <m/>
    <s v="OR:N/A-CERRO TO USE OIS 1646444 FOR MATERIALS LIST (ERCK 20:19 03/10/2022)_x000a__x000a_OR:N/A-HAZARD LOCATION ONLY (ERCK 20:18 03/10/2022)_x000a__x000a_OR:N/A-FAS SHOWS HI,M ONSITE (KERA 19:34 03/10/2022)_x000a__x000a_OR:N/A-NO GAS RESOURCES IN RED BLUFF PER GAS DISPATCH (KERA 19:05 03/10/2022)_x000a__x000a_OR:N/A-NOTIFIED ONCALL, NO ONE CLOSER (KERA 18:56 03/10/2022)_x000a__x000a_OR:N/A-NOTIFIED DISPATCH SUPERVISOR (KERA 18:56 03/10/2022)_x000a__x000a_OR:N/A-45-50 MIN ETA CERRO (KERA 18:52 03/10/2022)_x000a__x000a_OR:N/A-CERRO ACCEPTED, WILL CALL FOR ETA (KERA 18:51 03/10/2022)_x000a__x000a_OR:N/A-arcos (KERA 18:49 03/10/2022)_x000a__x000a_"/>
    <m/>
    <x v="2"/>
    <n v="2022"/>
  </r>
  <r>
    <s v="North Valley"/>
    <n v="16"/>
    <s v="Chico"/>
    <n v="9845665"/>
    <s v="OUTAGE"/>
    <s v="CALIFORNIA MOBILE HOME PARK INVESTORS LLC"/>
    <s v="03/12/2022"/>
    <s v="16:13:36"/>
    <n v="1647449"/>
    <s v="L1"/>
    <s v="2135 NORD AVE"/>
    <s v="CHICO"/>
    <m/>
    <m/>
    <s v="A:OK;X:ROSETTIE LN;R:CHICO FD ENR - TRANSFORMER ON FIRE, OUTAGE IN THE AREA., Pwr-Y"/>
    <s v="C"/>
    <s v="C"/>
    <s v="03/12/2022"/>
    <s v="16:17:52"/>
    <s v="03/12/2022 16:17 (KERA)  CALLBACK UPDATE COMPLETED.  03/12/2022 16:17 (KERA) 20 MIN ETA PALADE"/>
    <s v="5308954912"/>
    <s v="T-MAN"/>
    <s v="V2TAST2"/>
    <s v="03/12/2022"/>
    <s v="16:29:00"/>
    <s v="03/12/2022"/>
    <s v="16:16:43"/>
    <n v="1"/>
    <n v="1"/>
    <n v="1"/>
    <n v="1"/>
    <n v="0"/>
    <n v="0"/>
    <n v="17.399999999999999"/>
    <n v="4.2666666666669997"/>
    <s v="03/12/2022"/>
    <s v="16:31:00"/>
    <m/>
    <m/>
    <m/>
    <m/>
    <m/>
    <m/>
    <m/>
    <m/>
    <m/>
    <m/>
    <m/>
    <m/>
    <m/>
    <m/>
    <s v="OR:N/A-20 MIN ETA PALADE (KERA 16:17 03/12/2022)_x000a__x000a_"/>
    <m/>
    <x v="2"/>
    <n v="2022"/>
  </r>
  <r>
    <s v="North Valley"/>
    <n v="18"/>
    <s v="Quincy"/>
    <n v="9853992"/>
    <s v="OUTAGE"/>
    <s v="GREG L RISSE"/>
    <s v="03/14/2022"/>
    <s v="15:28:33"/>
    <n v="1648378"/>
    <s v="L1"/>
    <s v="6549 HWY 147"/>
    <s v="LAKE ALMANOR"/>
    <m/>
    <m/>
    <s v="A:OK;X:DYER DR;R:FD REQ ETA. WITH SMALL VEG FIRE., Pwr-Y"/>
    <s v="C"/>
    <s v="C"/>
    <s v="03/14/2022"/>
    <s v="15:33:03"/>
    <s v="03/14/2022 15:33 (NXD3)  CALLBACK UPDATE COMPLETED. ETA 40 MIN "/>
    <s v="5302521900"/>
    <s v="T-MAN"/>
    <s v="V6TG2SB"/>
    <s v="03/14/2022"/>
    <s v="17:43:00"/>
    <s v="03/14/2022"/>
    <s v="15:29:25"/>
    <n v="1"/>
    <n v="1"/>
    <n v="1"/>
    <n v="1"/>
    <n v="0"/>
    <n v="0"/>
    <n v="57.55"/>
    <n v="4.5"/>
    <s v="03/14/2022"/>
    <s v="16:26:06"/>
    <m/>
    <m/>
    <m/>
    <m/>
    <m/>
    <m/>
    <m/>
    <m/>
    <m/>
    <m/>
    <m/>
    <m/>
    <m/>
    <m/>
    <s v="OR:N/A-CALLED 911 AGENCY, SAID THAT OUR TMAN HAD BEEN ONSITE.  I PUT TMAN ONSITE. (NXD3 16:27 03/14/2022)_x000a__x000a_OR:N/A-CALLED MnC SUPV, RICK MURPHY RE ANY RESOURCES IN AREA FOR THIS 911, SAID NO RESOURCES IN THAT AREA. (NXD3 15:46 03/14/2022)_x000a__x000a_"/>
    <m/>
    <x v="2"/>
    <n v="2022"/>
  </r>
  <r>
    <s v="North Valley"/>
    <n v="13"/>
    <s v="Oroville"/>
    <n v="9855886"/>
    <s v="OUTAGE"/>
    <s v="butte county cal fire"/>
    <s v="03/15/2022"/>
    <s v="01:12:44"/>
    <n v="1648657"/>
    <s v="L1"/>
    <s v="highway 162 and wickman rd"/>
    <s v="BIGGS"/>
    <m/>
    <m/>
    <s v="AXS-. AXS-OK CAL FIRE ONSITE/STANDING BY. POLE FIRE. PLEASE EXPEDITE. ETA PLZ."/>
    <s v="C"/>
    <s v="C"/>
    <s v="03/15/2022"/>
    <s v="01:13:42"/>
    <s v="03/15/2022 01:13 (AGG6)  CALLBACK UPDATE COMPLETED. eta 40 min "/>
    <s v="5305386841"/>
    <s v="T-MAN"/>
    <s v="V4TKDMB"/>
    <s v="03/15/2022"/>
    <s v="01:55:00"/>
    <s v="03/15/2022"/>
    <s v="01:13:09"/>
    <n v="1"/>
    <n v="1"/>
    <n v="1"/>
    <n v="1"/>
    <n v="0"/>
    <n v="0"/>
    <n v="43.766666666667"/>
    <n v="0.96666666666699996"/>
    <s v="03/15/2022"/>
    <s v="01:56:30"/>
    <m/>
    <m/>
    <m/>
    <m/>
    <m/>
    <m/>
    <m/>
    <m/>
    <m/>
    <m/>
    <m/>
    <m/>
    <m/>
    <m/>
    <m/>
    <m/>
    <x v="2"/>
    <n v="2022"/>
  </r>
  <r>
    <s v="North Valley"/>
    <n v="13"/>
    <s v="Oroville"/>
    <n v="9871559"/>
    <s v="OUTAGE"/>
    <s v="BUTTE FD"/>
    <s v="03/18/2022"/>
    <s v="15:47:08"/>
    <n v="1651222"/>
    <s v="L1"/>
    <s v="HIGHWAY 70"/>
    <s v="GRIDLEY"/>
    <m/>
    <m/>
    <s v="AXS-OK FD ENR. CAR INTO POLE WITH LINES DOWN. NO OTHER INFO KNOWN."/>
    <s v="C"/>
    <s v="C"/>
    <s v="03/18/2022"/>
    <s v="15:56:08"/>
    <s v="03/18/2022 16:26 (ADT0) GSR V4GC0MR SHOWS ONSITE AT 16:20 03/18/2022 16:08 (ADT0) PER GSR V4GC0MR 20 MIN ETA 03/18/2022 15:56 (ADT0)  CALLBACK UPDATE COMPLETED.  03/18/2022 15:49 (ADT0) PER TMAN WOODMANSEE 45 MIN ETA"/>
    <s v="5305386841"/>
    <s v="STANDBY"/>
    <s v="V4GC0MR"/>
    <s v="03/18/2022"/>
    <s v="16:20:00"/>
    <s v="03/18/2022"/>
    <s v="16:08:27"/>
    <n v="1"/>
    <n v="1"/>
    <n v="1"/>
    <n v="1"/>
    <n v="0"/>
    <n v="0"/>
    <n v="38.883333333332999"/>
    <n v="9"/>
    <s v="03/18/2022"/>
    <s v="16:26:01"/>
    <m/>
    <m/>
    <m/>
    <m/>
    <m/>
    <m/>
    <m/>
    <m/>
    <m/>
    <m/>
    <m/>
    <m/>
    <m/>
    <m/>
    <s v="OR:N/A-PER DO PUSHED ETOR OUT TO 03:00 3/19/2022. (ADT0 18:35 03/18/2022)_x000a__x000a_OR:N/A-CALLED AND LEFT MESSAGE FOR TMAN WOODMANSEE REGARDING ETOR. (ADT0 18:33 03/18/2022)_x000a__x000a_"/>
    <m/>
    <x v="2"/>
    <n v="2022"/>
  </r>
  <r>
    <s v="North Valley"/>
    <n v="13"/>
    <s v="Oroville"/>
    <n v="9871567"/>
    <s v="OUTAGE"/>
    <s v="CHP"/>
    <s v="03/18/2022"/>
    <s v="15:48:47"/>
    <n v="1651222"/>
    <s v="L1"/>
    <s v="STATE ROUTE 70"/>
    <s v="OROVILLE"/>
    <m/>
    <m/>
    <s v="AXS-OK CHP REQ ETA, POLE LEANING AND LINES ARE CATCHING ON FIRE."/>
    <s v="C"/>
    <s v="C"/>
    <s v="03/18/2022"/>
    <s v="15:58:24"/>
    <s v="03/18/2022 16:26 (ADT0) GSR V4GC0MR SHOWS ONSITE AT 16:20 03/18/2022 15:58 (ADT0)  CALLBACK UPDATE COMPLETED. TMAN WOODMANSEE HAS 45 MIN ETA AND ENROUTE ON DUPLICATE OIS # 9871559"/>
    <s v="5303321200"/>
    <s v="STANDBY"/>
    <s v="V4GC0MR"/>
    <s v="03/18/2022"/>
    <s v="16:20:00"/>
    <s v="03/18/2022"/>
    <s v="16:08:27"/>
    <n v="1"/>
    <n v="1"/>
    <n v="1"/>
    <n v="1"/>
    <n v="0"/>
    <n v="0"/>
    <n v="37.316666666666997"/>
    <n v="9.6166666666669993"/>
    <s v="03/18/2022"/>
    <s v="16:26:06"/>
    <m/>
    <m/>
    <m/>
    <m/>
    <m/>
    <m/>
    <m/>
    <m/>
    <m/>
    <m/>
    <m/>
    <m/>
    <m/>
    <m/>
    <s v="OR:N/A-PER DO PUSHED ETOR OUT TO 03:00 3/19/2022. (ADT0 18:35 03/18/2022)_x000a__x000a_OR:N/A-CALLED AND LEFT MESSAGE FOR TMAN WOODMANSEE REGARDING ETOR. (ADT0 18:33 03/18/2022)_x000a__x000a_"/>
    <m/>
    <x v="2"/>
    <n v="2022"/>
  </r>
  <r>
    <s v="North Valley"/>
    <n v="13"/>
    <s v="Oroville"/>
    <n v="9888227"/>
    <s v="OUTAGE"/>
    <s v="BUTE CO FD"/>
    <s v="03/21/2022"/>
    <s v="17:22:53"/>
    <n v="1652952"/>
    <s v="L1"/>
    <s v="1138 SIERRA AVE"/>
    <s v="OROVILLE"/>
    <m/>
    <m/>
    <s v="AXS-OK FD REQ ETA."/>
    <s v="C"/>
    <s v="C"/>
    <s v="03/21/2022"/>
    <s v="17:28:46"/>
    <s v="03/21/2022 17:28 (MALM)  CALLBACK UPDATE COMPLETED. TMAN WOODMANSEE ADV 25 MIN ETA "/>
    <s v="5305386841"/>
    <s v="T-MAN"/>
    <s v="V4TMDWG"/>
    <s v="03/21/2022"/>
    <s v="17:53:00"/>
    <s v="03/21/2022"/>
    <s v="17:25:12"/>
    <n v="1"/>
    <n v="1"/>
    <n v="1"/>
    <n v="1"/>
    <n v="0"/>
    <n v="0"/>
    <n v="33.049999999999997"/>
    <n v="5.8833333333329998"/>
    <s v="03/21/2022"/>
    <s v="17:55:56"/>
    <m/>
    <m/>
    <m/>
    <m/>
    <m/>
    <m/>
    <m/>
    <m/>
    <m/>
    <m/>
    <m/>
    <m/>
    <m/>
    <m/>
    <m/>
    <m/>
    <x v="2"/>
    <n v="2022"/>
  </r>
  <r>
    <s v="North Valley"/>
    <n v="17"/>
    <s v="Paradise"/>
    <n v="9895110"/>
    <s v="OUTAGE"/>
    <s v="BUTTE CTY FIRE "/>
    <s v="03/22/2022"/>
    <s v="16:40:14"/>
    <n v="1653764"/>
    <s v="L1"/>
    <s v="CLARK RD"/>
    <s v="PARADISE"/>
    <m/>
    <m/>
    <s v="AXS-OK REPORT OF CAR HIT POLE WITH WIRE DOWN"/>
    <s v="C"/>
    <s v="C"/>
    <s v="03/22/2022"/>
    <s v="16:45:25"/>
    <s v="03/22/2022 16:45 (ADT0)  CALLBACK UPDATE COMPLETED.  03/22/2022 16:44 (ADT0) PER TMAN CAMPBELL 30 MIN ETA"/>
    <s v="5305386841"/>
    <s v="T-MAN"/>
    <s v="V2TSLCQ"/>
    <s v="03/22/2022"/>
    <s v="17:04:00"/>
    <s v="03/22/2022"/>
    <s v="16:18:51"/>
    <n v="1"/>
    <n v="1"/>
    <n v="1"/>
    <n v="1"/>
    <n v="0"/>
    <n v="0"/>
    <n v="25.733333333333"/>
    <n v="5.1833333333329996"/>
    <s v="03/22/2022"/>
    <s v="17:05:58"/>
    <m/>
    <m/>
    <m/>
    <m/>
    <m/>
    <m/>
    <m/>
    <m/>
    <m/>
    <m/>
    <m/>
    <m/>
    <m/>
    <m/>
    <s v="[OIS#1653758:OR:N/A-PART OF OIS 1653751 (ADT0 16:26 03/22/2022)_x000a__x000a_][OIS#1653755:OR:N/A-PART OF OIS 1653751 (ADT0 16:26 03/22/2022)_x000a__x000a_][OIS#1653759:OR:N/A-PART OF OIS 1653751 (ADT0 16:27 03/22/2022)_x000a__x000a_][OIS#1653753:OR:N/A-PART OF OIS 1653751 (ADT0 16:25 03/22/2022)_x000a__x000a_OR:N/A-PART OF OIS 1653753 (ADT0 16:24 03/22/2022)_x000a__x000a_]"/>
    <m/>
    <x v="2"/>
    <n v="2022"/>
  </r>
  <r>
    <s v="North Valley"/>
    <n v="18"/>
    <s v="Quincy"/>
    <n v="9899989"/>
    <s v="OUTAGE"/>
    <s v="SUE MCCREARY"/>
    <s v="03/23/2022"/>
    <s v="17:53:04"/>
    <n v="1654502"/>
    <s v="L1"/>
    <s v="800 PENINSULA DR # A"/>
    <s v="LAKE ALMANOR"/>
    <m/>
    <m/>
    <s v="A:OK;X:PINE CANYON;R:PENINSULA FD ONSITE , ARCING WIRES AT POLE WILL STANDBY ETA 530-257-5575"/>
    <s v="C"/>
    <s v="C"/>
    <s v="03/23/2022"/>
    <s v="17:57:04"/>
    <s v="03/23/2022 17:57 (ADT0)  CALLBACK UPDATE COMPLETED.  03/23/2022 17:56 (ADT0) PER TMAN GWALTNEY 30 MIN ETA"/>
    <s v="5302575575"/>
    <s v="T-MAN"/>
    <s v="V6TCAGW"/>
    <s v="03/23/2022"/>
    <s v="18:26:00"/>
    <s v="03/23/2022"/>
    <s v="17:55:03"/>
    <n v="1"/>
    <n v="1"/>
    <n v="1"/>
    <n v="1"/>
    <n v="0"/>
    <n v="0"/>
    <n v="27.05"/>
    <n v="4"/>
    <s v="03/23/2022"/>
    <s v="18:20:07"/>
    <m/>
    <m/>
    <m/>
    <m/>
    <m/>
    <m/>
    <m/>
    <m/>
    <m/>
    <m/>
    <m/>
    <m/>
    <m/>
    <m/>
    <s v="OR:N/A-PER MURPHY, SQUIRREL, HEATING UP CUSTS. WILL NOT NEED 2ND TMAN OR ASSISTANCE. AND SAID ONSITE. (NXD3 18:19 03/23/2022)_x000a__x000a_OR:N/A-NO ONE ACCEPTED ARCOS FOR 2ND TMAN. SPOKE W/MnC SUPV RICK MURPHY. SAID LET TMAN GWALTNEY ASSESS, IF NEEDS ASSISTANCE, POSSIBLY CREW CAN HELP OR WILL CALL ME TO RUN ARCOS FOR ANOTHER YARD. (NXD3 18:17 03/23/2022)_x000a__x000a_OR:N/A-RUNNING ARCOS (ADT0 17:33 03/23/2022)_x000a__x000a_"/>
    <m/>
    <x v="2"/>
    <n v="2022"/>
  </r>
  <r>
    <s v="North Valley"/>
    <n v="16"/>
    <s v="Chico"/>
    <n v="9906839"/>
    <s v="OUTAGE"/>
    <s v="CHICO FIRE INC 2022-083201"/>
    <s v="03/24/2022"/>
    <s v="16:06:52"/>
    <n v="1655230"/>
    <s v="L1"/>
    <s v="2746 MARIPOSA AVE"/>
    <s v="CHICO"/>
    <m/>
    <m/>
    <s v="AXS-OK LINEDOWN PER CHICO FIRE"/>
    <s v="C"/>
    <s v="C"/>
    <s v="03/24/2022"/>
    <s v="16:13:18"/>
    <s v="03/24/2022 16:14 (ADT0) PER TMAN ANGEL 5 MIN ETA 03/24/2022 16:13 (ADT0)  CALLBACK UPDATE COMPLETED. CALLED AND ADVISED AGENCY WORKING ON ETA 03/24/2022 16:11 (ADT0) CALLED AND LEFT MESSAGE FOR TMEN ANGEL AND MAIOCCO ASKING FOR ETA"/>
    <s v="5308954911"/>
    <s v="T-MAN"/>
    <s v="V2TMJAJ"/>
    <s v="03/24/2022"/>
    <s v="16:18:00"/>
    <s v="03/24/2022"/>
    <s v="15:52:55"/>
    <n v="1"/>
    <n v="1"/>
    <n v="1"/>
    <n v="1"/>
    <n v="0"/>
    <n v="0"/>
    <n v="22.866666666667001"/>
    <n v="6.4333333333329996"/>
    <s v="03/24/2022"/>
    <s v="16:29:44"/>
    <m/>
    <m/>
    <m/>
    <m/>
    <m/>
    <m/>
    <m/>
    <m/>
    <m/>
    <m/>
    <m/>
    <m/>
    <m/>
    <m/>
    <m/>
    <m/>
    <x v="2"/>
    <n v="2022"/>
  </r>
  <r>
    <s v="North Valley"/>
    <n v="16"/>
    <s v="Chico"/>
    <n v="9910416"/>
    <s v="OUTAGE"/>
    <s v="CAL FIRE BUTTE COUNTY"/>
    <s v="03/25/2022"/>
    <s v="08:29:43"/>
    <n v="1655643"/>
    <s v="L1"/>
    <s v="HEGAN LN"/>
    <s v="CHICO"/>
    <m/>
    <m/>
    <s v="AXS-OK FD ENR ETA 530 538 6841  CAR POLE DAMAGED TO POLE WITH LINES DOWN. UNK AR"/>
    <s v="C"/>
    <s v="C"/>
    <s v="03/25/2022"/>
    <s v="08:38:28"/>
    <s v="03/25/2022 08:38 (LRMJ)  CALLBACK UPDATE COMPLETED. 25 MIN ETA "/>
    <s v="5305386841"/>
    <s v="T-MAN"/>
    <s v="V2TAST2"/>
    <s v="03/25/2022"/>
    <s v="08:44:00"/>
    <s v="03/25/2022"/>
    <s v="08:33:10"/>
    <n v="1"/>
    <n v="1"/>
    <n v="1"/>
    <n v="1"/>
    <n v="0"/>
    <n v="0"/>
    <n v="26.3"/>
    <n v="8.75"/>
    <s v="03/25/2022"/>
    <s v="08:56:01"/>
    <m/>
    <m/>
    <m/>
    <m/>
    <m/>
    <m/>
    <m/>
    <m/>
    <m/>
    <m/>
    <m/>
    <m/>
    <m/>
    <m/>
    <m/>
    <m/>
    <x v="2"/>
    <n v="2022"/>
  </r>
  <r>
    <s v="North Valley"/>
    <n v="16"/>
    <s v="Chico"/>
    <n v="9912922"/>
    <s v="NON-CUSTOMER"/>
    <s v="CHP"/>
    <s v="03/26/2022"/>
    <s v="03:54:28"/>
    <n v="9912922"/>
    <s v="L1"/>
    <s v="DURHAM PENTZ RD"/>
    <s v="CHICO"/>
    <m/>
    <m/>
    <s v="AXS-OK CHP , FD ENR - POLE IS EAST OF INTERSECTION, WIRES DOWN IN RDWAY."/>
    <s v="C"/>
    <s v="C"/>
    <s v="03/26/2022"/>
    <s v="03:58:49"/>
    <s v="03/26/2022 03:58 (PARO)  CALLBACK UPDATE COMPLETED. TMAN Garretson ETA 35 MINS "/>
    <s v="5303321200"/>
    <s v="T-MAN"/>
    <s v="V2TGJGE"/>
    <s v="03/26/2022"/>
    <s v="04:41:00"/>
    <s v="03/26/2022"/>
    <s v="04:01:14"/>
    <n v="1"/>
    <n v="1"/>
    <n v="1"/>
    <n v="1"/>
    <n v="0"/>
    <n v="0"/>
    <n v="47.6"/>
    <n v="4.3499999999999996"/>
    <s v="03/26/2022"/>
    <s v="04:42:04"/>
    <m/>
    <m/>
    <m/>
    <m/>
    <m/>
    <m/>
    <m/>
    <m/>
    <m/>
    <m/>
    <m/>
    <m/>
    <m/>
    <m/>
    <m/>
    <m/>
    <x v="2"/>
    <n v="2022"/>
  </r>
  <r>
    <s v="North Valley"/>
    <n v="87"/>
    <s v="Shasta"/>
    <n v="9915185"/>
    <s v="OUTAGE"/>
    <s v="KYLE A GOTELLI"/>
    <s v="03/26/2022"/>
    <s v="18:35:47"/>
    <n v="1656489"/>
    <s v="L1"/>
    <s v="20460 GAS POINT RD"/>
    <s v="COTTONWOOD"/>
    <m/>
    <m/>
    <s v="A:OK;X:DELL LN;R:FD ONS REQ ETA 530-243-1434 ; CAR POL ACCIDEN;POLE DOWN LOW WIRE ARCING -STARTED VEGE FIRE"/>
    <s v="C"/>
    <s v="C"/>
    <s v="03/26/2022"/>
    <s v="18:47:17"/>
    <s v="03/26/2022 18:47 (DBG9)  CALLBACK UPDATE COMPLETED. 25m "/>
    <s v="5302431434"/>
    <s v="T-MAN"/>
    <s v="V8TCWC9"/>
    <s v="03/26/2022"/>
    <s v="18:47:00"/>
    <s v="03/26/2022"/>
    <s v="18:35:31"/>
    <n v="1"/>
    <n v="1"/>
    <n v="1"/>
    <n v="1"/>
    <n v="0"/>
    <n v="0"/>
    <n v="0.81666666666700005"/>
    <n v="11.5"/>
    <s v="03/26/2022"/>
    <s v="18:36:36"/>
    <m/>
    <m/>
    <m/>
    <m/>
    <m/>
    <m/>
    <m/>
    <m/>
    <m/>
    <m/>
    <m/>
    <m/>
    <m/>
    <m/>
    <s v="OR:N/A-Laughlin went to Trefoil and Locost for blown XFMR. Couldn`t find any. Per Fire Rescue, it was damaged lines (perhaps) IFO 20991 Trefoil. (DBG9 19:05 03/26/2022)_x000a__x000a_OR:N/A-Running for 2nd Tman (DBG9 18:43 03/26/2022)_x000a__x000a_"/>
    <m/>
    <x v="2"/>
    <n v="2022"/>
  </r>
  <r>
    <s v="North Valley"/>
    <n v="87"/>
    <s v="Shasta"/>
    <n v="9915194"/>
    <s v="OUTAGE"/>
    <s v="CAL FD"/>
    <s v="03/26/2022"/>
    <s v="18:39:41"/>
    <n v="1656489"/>
    <s v="L1"/>
    <s v="TREFOIL LN"/>
    <s v="COTTONWOOD"/>
    <m/>
    <m/>
    <s v="AXS-OK FD REQ ETA 53-243-1434; BOWN TRANSFORMER;UNK WIRE DOWN;UNK ARCING;UNK PWR"/>
    <s v="C"/>
    <s v="C"/>
    <s v="03/26/2022"/>
    <s v="18:48:20"/>
    <s v="03/26/2022 18:53 (DBG9) 15m ETA per Laughlin 03/26/2022 18:48 (DBG9)  CALLBACK UPDATE COMPLETED. Confirmed 2nd guy needed for 911 standby, will CB when we get ETA."/>
    <s v="5302431434"/>
    <s v="T-MAN"/>
    <s v="V8TCWC9"/>
    <s v="03/26/2022"/>
    <s v="18:47:00"/>
    <s v="03/26/2022"/>
    <s v="18:35:31"/>
    <n v="1"/>
    <n v="1"/>
    <n v="1"/>
    <n v="1"/>
    <n v="0"/>
    <n v="0"/>
    <n v="25.133333333332999"/>
    <n v="8.65"/>
    <s v="03/26/2022"/>
    <s v="19:04:49"/>
    <m/>
    <m/>
    <m/>
    <m/>
    <m/>
    <m/>
    <m/>
    <m/>
    <m/>
    <m/>
    <m/>
    <m/>
    <m/>
    <m/>
    <s v="OR:N/A-Laughlin went to Trefoil and Locost for blown XFMR. Couldn`t find any. Per Fire Rescue, it was damaged lines (perhaps) IFO 20991 Trefoil. (DBG9 19:05 03/26/2022)_x000a__x000a_OR:N/A-Running for 2nd Tman (DBG9 18:43 03/26/2022)_x000a__x000a_"/>
    <m/>
    <x v="2"/>
    <n v="2022"/>
  </r>
  <r>
    <s v="North Valley"/>
    <n v="87"/>
    <s v="Shasta"/>
    <n v="9915198"/>
    <s v="OUTAGE"/>
    <s v="EMMA WALKER"/>
    <s v="03/26/2022"/>
    <s v="18:41:20"/>
    <n v="1656489"/>
    <s v="L1"/>
    <s v="20368 GAS POINT RD"/>
    <s v="COTTONWOOD"/>
    <m/>
    <m/>
    <s v="AXS-OK XStr-DELLA LN Pwr-I JOLEEN CHP ARCINWIES, DOWN LOW AND SAGGING WRES, UNKNWN POWER OUTAGE FOR NEIHBORHOOD, CHP WILL PROVIDE TRAFFIC CONTROL, NO TRAFFIC LIGHTS AFFECTED WOOD POLE"/>
    <s v="C"/>
    <s v="N"/>
    <m/>
    <m/>
    <s v="03/26/2022 18:46 (DBG9) 25m "/>
    <s v="5302423210"/>
    <s v="T-MAN"/>
    <s v="V8TCWC9"/>
    <s v="03/26/2022"/>
    <s v="18:47:00"/>
    <s v="03/26/2022"/>
    <s v="18:35:31"/>
    <n v="1"/>
    <n v="1"/>
    <n v="0"/>
    <n v="0"/>
    <n v="0"/>
    <n v="0"/>
    <n v="7.7666666666669997"/>
    <m/>
    <s v="03/26/2022"/>
    <s v="18:49:06"/>
    <m/>
    <m/>
    <m/>
    <m/>
    <m/>
    <m/>
    <m/>
    <m/>
    <m/>
    <m/>
    <m/>
    <m/>
    <m/>
    <m/>
    <s v="OR:N/A-Laughlin went to Trefoil and Locost for blown XFMR. Couldn`t find any. Per Fire Rescue, it was damaged lines (perhaps) IFO 20991 Trefoil. (DBG9 19:05 03/26/2022)_x000a__x000a_OR:N/A-Running for 2nd Tman (DBG9 18:43 03/26/2022)_x000a__x000a_"/>
    <m/>
    <x v="2"/>
    <n v="2022"/>
  </r>
  <r>
    <s v="North Valley"/>
    <n v="14"/>
    <s v="Willows/Orland"/>
    <n v="9916160"/>
    <s v="NON-CUSTOMER"/>
    <s v="FIRE DEPT"/>
    <s v="03/26/2022"/>
    <s v="22:51:00"/>
    <n v="9916160"/>
    <s v="L1"/>
    <s v="HIGHWAY 12"/>
    <s v="HAMILTON CITY"/>
    <m/>
    <m/>
    <s v="AXS-OK CAR POLE ACCIDENT PLEASE CALL WITH ETA LOG#184"/>
    <s v="C"/>
    <s v="C"/>
    <s v="03/26/2022"/>
    <s v="22:57:44"/>
    <s v="03/26/2022 22:57 (PARO)  CALLBACK UPDATE COMPLETED. TMAN Jones ETA 45 MINS "/>
    <s v="5303321200"/>
    <s v="T-MAN"/>
    <s v="V3TTRJ6"/>
    <s v="03/26/2022"/>
    <s v="23:22:00"/>
    <s v="03/26/2022"/>
    <s v="23:03:40"/>
    <n v="1"/>
    <n v="1"/>
    <n v="1"/>
    <n v="1"/>
    <n v="0"/>
    <n v="0"/>
    <n v="37.466666666667003"/>
    <n v="6.7333333333330003"/>
    <s v="03/26/2022"/>
    <s v="23:28:28"/>
    <m/>
    <m/>
    <m/>
    <m/>
    <m/>
    <m/>
    <m/>
    <m/>
    <m/>
    <m/>
    <m/>
    <m/>
    <m/>
    <m/>
    <m/>
    <s v="OR:N/A-HENDERSON 25 MINS (PARO 23:08 03/26/2022)_x000a__x000a_OR:N/A-PER GAS DISPATCH GSR HENDERSON AVAIL (PARO 23:05 03/26/2022)_x000a__x000a_"/>
    <x v="2"/>
    <n v="2022"/>
  </r>
  <r>
    <s v="North Valley"/>
    <n v="87"/>
    <s v="Shasta"/>
    <n v="9928128"/>
    <s v="NON-CUSTOMER"/>
    <s v="SHERIFF OFFICE"/>
    <s v="03/28/2022"/>
    <s v="00:38:28"/>
    <n v="9928128"/>
    <s v="L1"/>
    <s v="DERSH"/>
    <s v="REDDING"/>
    <m/>
    <m/>
    <s v="AXS-OK PER SHERIFF DEPT SOMEONE HAS BEEN MESSING WTH / BREAKING POLES; NEEDS SOM"/>
    <s v="C"/>
    <s v="C"/>
    <s v="03/28/2022"/>
    <s v="00:43:27"/>
    <s v="03/28/2022 00:43 (AXN0)  CALLBACK UPDATE COMPLETED. ADVISED TMAN ONSITE WILL BE 10 MINUTES TO WHERE SHERIFF IS AT "/>
    <s v="5302456564"/>
    <s v="T-MAN"/>
    <s v="V8TCWC9"/>
    <s v="03/28/2022"/>
    <s v="00:42:00"/>
    <s v="03/28/2022"/>
    <s v="00:39:51"/>
    <n v="1"/>
    <n v="1"/>
    <n v="1"/>
    <n v="1"/>
    <n v="0"/>
    <n v="0"/>
    <n v="5.5333333333330001"/>
    <n v="4.9833333333330003"/>
    <s v="03/28/2022"/>
    <s v="00:44:00"/>
    <m/>
    <m/>
    <m/>
    <m/>
    <m/>
    <m/>
    <m/>
    <m/>
    <m/>
    <m/>
    <m/>
    <m/>
    <m/>
    <m/>
    <m/>
    <m/>
    <x v="2"/>
    <n v="2022"/>
  </r>
  <r>
    <s v="North Valley"/>
    <n v="87"/>
    <s v="Shasta"/>
    <n v="9928880"/>
    <s v="OUTAGE"/>
    <s v="SHERIFF DEPT"/>
    <s v="03/28/2022"/>
    <s v="02:12:45"/>
    <n v="1657434"/>
    <s v="L1"/>
    <s v="LAKE BLVD"/>
    <s v="REDDING"/>
    <m/>
    <m/>
    <s v="AXS-OK CAR POLE ACCIDENT AT POLE # 11137 911 STANDING BY AND REQ ETA"/>
    <s v="C"/>
    <s v="C"/>
    <s v="03/28/2022"/>
    <s v="02:18:18"/>
    <s v="03/28/2022 02:18 (AXN0)  CALLBACK UPDATE COMPLETED. ADVISED TMAN ONSITE "/>
    <s v="5302456564"/>
    <s v="T-MAN"/>
    <s v="V8TCWC9"/>
    <s v="03/28/2022"/>
    <s v="02:18:00"/>
    <s v="03/28/2022"/>
    <s v="01:45:51"/>
    <n v="1"/>
    <n v="1"/>
    <n v="1"/>
    <n v="1"/>
    <n v="0"/>
    <n v="0"/>
    <n v="4.4833333333330003"/>
    <n v="5.55"/>
    <s v="03/28/2022"/>
    <s v="02:17:14"/>
    <m/>
    <m/>
    <m/>
    <m/>
    <m/>
    <m/>
    <m/>
    <m/>
    <m/>
    <m/>
    <m/>
    <m/>
    <m/>
    <m/>
    <m/>
    <m/>
    <x v="2"/>
    <n v="2022"/>
  </r>
  <r>
    <s v="North Valley"/>
    <n v="16"/>
    <s v="Chico"/>
    <n v="9960298"/>
    <s v="OUTAGE"/>
    <s v="JACK G STERLING"/>
    <s v="04/01/2022"/>
    <s v="19:16:21"/>
    <n v="1661358"/>
    <s v="L1"/>
    <s v="440 CENTENNIAL AVE"/>
    <s v="CHICO"/>
    <m/>
    <m/>
    <s v="A:NA;X:PARKSIDE CT;R:FD NEEDS GAS AND ELE OR FIRE ETA 530 538 6840, Pwr-Y"/>
    <s v="C"/>
    <s v="C"/>
    <s v="04/01/2022"/>
    <s v="19:19:46"/>
    <s v="04/01/2022 19:19 (LRMJ)  CALLBACK UPDATE COMPLETED. 20 MIN ETA "/>
    <s v="5305386840"/>
    <s v="T-MAN"/>
    <s v="V2TMJAJ"/>
    <s v="04/01/2022"/>
    <s v="19:37:00"/>
    <s v="04/01/2022"/>
    <s v="19:17:15"/>
    <n v="1"/>
    <n v="1"/>
    <n v="1"/>
    <n v="1"/>
    <n v="0"/>
    <n v="0"/>
    <n v="41.633333333332999"/>
    <n v="3.416666666667"/>
    <s v="04/01/2022"/>
    <s v="19:57:59"/>
    <m/>
    <m/>
    <m/>
    <m/>
    <m/>
    <m/>
    <m/>
    <m/>
    <m/>
    <m/>
    <m/>
    <m/>
    <m/>
    <m/>
    <m/>
    <m/>
    <x v="3"/>
    <n v="2022"/>
  </r>
  <r>
    <s v="North Valley"/>
    <n v="87"/>
    <s v="Shasta"/>
    <n v="9960440"/>
    <s v="OUTAGE"/>
    <s v="CHP"/>
    <s v="04/01/2022"/>
    <s v="21:48:22"/>
    <n v="1661391"/>
    <s v="L1"/>
    <s v="17870 OLINDA  RD"/>
    <s v="ANDERSON"/>
    <m/>
    <m/>
    <s v="AXS-OK CHP ENROUTE TO VEHICLE ACCIDENT INTO POLE--LINES REPORTED DOWN"/>
    <s v="C"/>
    <s v="C"/>
    <s v="04/01/2022"/>
    <s v="21:54:32"/>
    <s v="04/01/2022 21:54 (LRMJ)  CALLBACK UPDATE COMPLETED. 45 MIN ETA "/>
    <s v="5302423210"/>
    <s v="T-MAN"/>
    <s v="V8TJMLT"/>
    <s v="04/01/2022"/>
    <s v="22:26:00"/>
    <s v="04/01/2022"/>
    <s v="21:58:22"/>
    <n v="1"/>
    <n v="1"/>
    <n v="1"/>
    <n v="1"/>
    <n v="0"/>
    <n v="0"/>
    <n v="39.783333333332997"/>
    <n v="6.166666666667"/>
    <s v="04/01/2022"/>
    <s v="22:28:09"/>
    <m/>
    <m/>
    <m/>
    <m/>
    <m/>
    <m/>
    <m/>
    <m/>
    <m/>
    <m/>
    <m/>
    <m/>
    <m/>
    <m/>
    <s v="OR:N/A-updated etor per on call goldschmidt (AGG6 00:45 04/02/2022)_x000a__x000a_OR:N/A-exhausted arcos for fmo. no one accepted. (AGG6 22:12 04/01/2022)_x000a__x000a_OR:N/A-RUNNING ARCOS FOR FMO (LRMJ 22:04 04/01/2022)_x000a__x000a_OR:N/A-CALLED Scott Goldschmidt 530-200-5775  FOR 911 RESOURCES... NO ONE ELSE AVAILABLE (LRMJ 22:00 04/01/2022)_x000a__x000a_OR:N/A-Contacted GAS Sup -- Checking for resource in area - Running ARCOS - Will advise (H1TE 21:59 04/01/2022)_x000a__x000a_OR:N/A-ADV DISPATCH SUPERVISOR OF ETA (LRMJ 21:56 04/01/2022)_x000a__x000a_[UPTR#9960440:OR:N/A-ARCOS (LRMJ 21:49 04/01/2022)_x000a__x000a_]"/>
    <m/>
    <x v="3"/>
    <n v="2022"/>
  </r>
  <r>
    <s v="North Valley"/>
    <n v="14"/>
    <s v="Willows/Orland"/>
    <n v="9961265"/>
    <s v="OUTAGE"/>
    <s v="FD."/>
    <s v="04/01/2022"/>
    <s v="23:35:09"/>
    <n v="1661400"/>
    <s v="L1"/>
    <s v="SOUTH ST."/>
    <s v="ORLAND"/>
    <m/>
    <m/>
    <s v="AXS-RD BLOCKED. FD ONSI; REQ CB/ETA:530-824-7044."/>
    <s v="C"/>
    <s v="C"/>
    <s v="04/01/2022"/>
    <s v="23:37:41"/>
    <s v="04/01/2022 23:37 (AGG6)  CALLBACK UPDATE COMPLETED. ETA 15 MIN "/>
    <s v="5308247044"/>
    <s v="T-MAN"/>
    <s v="V3TMNP6"/>
    <s v="04/01/2022"/>
    <s v="23:50:00"/>
    <s v="04/01/2022"/>
    <s v="23:16:55"/>
    <n v="1"/>
    <n v="1"/>
    <n v="1"/>
    <n v="1"/>
    <n v="0"/>
    <n v="0"/>
    <n v="19.2"/>
    <n v="2.5333333333330001"/>
    <s v="04/01/2022"/>
    <s v="23:54:21"/>
    <m/>
    <m/>
    <m/>
    <m/>
    <m/>
    <m/>
    <m/>
    <m/>
    <m/>
    <m/>
    <m/>
    <m/>
    <m/>
    <m/>
    <s v="OR:N/A-DO ADVISED HAS NOT BEEN ABLE TO MAKE CONTACT WITH CREW. PUSHING ETOR 2.5HRS PER MINIMUM, (J0AF 07:42 04/02/2022)_x000a__x000a_OR:N/A-updated etor after speaking with d.o. (AGG6 01:55 04/02/2022)_x000a__x000a_"/>
    <m/>
    <x v="3"/>
    <n v="2022"/>
  </r>
  <r>
    <s v="North Valley"/>
    <n v="13"/>
    <s v="Oroville"/>
    <n v="9965510"/>
    <s v="OUTAGE"/>
    <s v="KYLE WOOD"/>
    <s v="04/03/2022"/>
    <s v="02:30:44"/>
    <n v="1661889"/>
    <s v="L1"/>
    <s v="1926 B ST APT A"/>
    <s v="OROVILLE"/>
    <m/>
    <m/>
    <s v="AXS-axs ok XStr- Pwr-I wire down reported by orville pd dena 5305382444 - totally engulfed abandoned gas station on the corner and wire down as well"/>
    <s v="C"/>
    <s v="C"/>
    <s v="04/03/2022"/>
    <s v="02:42:16"/>
    <s v="04/03/2022 02:47 (WDSH) PER GAS DISP SUP (JAY) ZACH KNIGHT ASSIGNED TAG (ZTK1) ETA 03:35 04/03/2022 02:43 (WDSH) MANAGER ADV OF 45 MIN ETA @ 02:41 04/03/2022 02:42 (J0AF)  CALLBACK UPDATE COMPLETED. 45MIN ETA 04/03/2022 02:40 (WDSH) DISPATCHER ADV OF 45 MIN ETA- REACHING OUT TO GAS DISP FOR RESOURCE."/>
    <s v="5305382444"/>
    <s v="T-MAN"/>
    <s v="V4TSWM8"/>
    <s v="04/03/2022"/>
    <s v="05:10:00"/>
    <s v="04/03/2022"/>
    <s v="04:50:20"/>
    <n v="1"/>
    <n v="1"/>
    <n v="1"/>
    <n v="1"/>
    <n v="0"/>
    <n v="0"/>
    <n v="34.983333333333"/>
    <n v="11.533333333332999"/>
    <s v="04/03/2022"/>
    <s v="03:05:43"/>
    <m/>
    <m/>
    <m/>
    <m/>
    <m/>
    <m/>
    <m/>
    <m/>
    <m/>
    <m/>
    <m/>
    <m/>
    <m/>
    <m/>
    <s v="OR:N/A-OIS NOT COMMUNICATING WITH FAS. CREATED FO 0933753590 FOR TMAN TO GO ENROUTE / ONSITE. (J0AF 03:24 04/03/2022)_x000a__x000a_OR:N/A-GSR CHAZ MCKIERNAN ONSITE AS OF 03:05. (J0AF 03:06 04/03/2022)_x000a__x000a_OR:N/A-FMO CALLOUT EXHAUSTED - NO ACCEPTS (J0AF 02:55 04/03/2022)_x000a__x000a_OR:N/A-PER GAS DISP SUP (JAY) ZACH KNIGHT ASSIGNED TAG (ZTK1) ETA 03:35 (WDSH 02:47 04/03/2022)_x000a__x000a_OR:N/A-RESTORATION / MnC ON CALL SCOTT GOLDSCHMIDT NOTIFIED OF EXTENDED ETA, ADVISED NO OTHER RESOURCES CURRENTLY OUT THAT ARE ABLE TO REPSOND. (J0AF 02:44 04/03/2022)_x000a__x000a_OR:N/A-MANAGER ADV OF 45 MIN ETA @ 02:41 (WDSH 02:43 04/03/2022)_x000a__x000a_OR:N/A-FMO CALLOUT RUNNING - NO FMO CLASS GROUPS FOR OROVILLE, HAD TO START CALLOUT IN CHICO. (J0AF 02:41 04/03/2022)_x000a__x000a_OR:N/A-DISPATCHER ADV OF 45 MIN ETA- REACHING OUT TO GAS DISP FOR RESOURCE. (WDSH 02:40 04/03/2022)_x000a__x000a_OR:N/A-TMAN GAVE 45MIN ETA - DISPATCH SUP NOTIFIED (J0AF 02:38 04/03/2022)_x000a__x000a_OR:N/A-ARCOS (J0AF 02:33 04/03/2022)_x000a__x000a_"/>
    <m/>
    <x v="3"/>
    <n v="2022"/>
  </r>
  <r>
    <s v="North Valley"/>
    <n v="13"/>
    <s v="Oroville"/>
    <n v="9965514"/>
    <s v="OUTAGE"/>
    <s v="CAL FIRE"/>
    <s v="04/03/2022"/>
    <s v="02:50:46"/>
    <n v="1661889"/>
    <s v="L1"/>
    <s v="1920 B ST"/>
    <s v="OROVILLE"/>
    <m/>
    <m/>
    <s v="AXS-OK RCAL FIRE REQ ETA."/>
    <s v="C"/>
    <s v="C"/>
    <s v="04/03/2022"/>
    <s v="02:51:25"/>
    <s v="04/03/2022 02:51 (J0AF)  CALLBACK UPDATE COMPLETED. 45MIN ETA "/>
    <s v="5305386840"/>
    <s v="T-MAN"/>
    <s v="V4TSWM8"/>
    <s v="04/03/2022"/>
    <s v="05:10:00"/>
    <s v="04/03/2022"/>
    <s v="04:50:20"/>
    <n v="1"/>
    <n v="1"/>
    <n v="1"/>
    <n v="1"/>
    <n v="0"/>
    <n v="0"/>
    <n v="15.033333333332999"/>
    <n v="0.65"/>
    <s v="04/03/2022"/>
    <s v="03:05:48"/>
    <m/>
    <m/>
    <m/>
    <m/>
    <m/>
    <m/>
    <m/>
    <m/>
    <m/>
    <m/>
    <m/>
    <m/>
    <m/>
    <m/>
    <s v="OR:N/A-OIS NOT COMMUNICATING WITH FAS. CREATED FO 0933753590 FOR TMAN TO GO ENROUTE / ONSITE. (J0AF 03:24 04/03/2022)_x000a__x000a_OR:N/A-GSR CHAZ MCKIERNAN ONSITE AS OF 03:05. (J0AF 03:06 04/03/2022)_x000a__x000a_OR:N/A-FMO CALLOUT EXHAUSTED - NO ACCEPTS (J0AF 02:55 04/03/2022)_x000a__x000a_OR:N/A-PER GAS DISP SUP (JAY) ZACH KNIGHT ASSIGNED TAG (ZTK1) ETA 03:35 (WDSH 02:47 04/03/2022)_x000a__x000a_OR:N/A-RESTORATION / MnC ON CALL SCOTT GOLDSCHMIDT NOTIFIED OF EXTENDED ETA, ADVISED NO OTHER RESOURCES CURRENTLY OUT THAT ARE ABLE TO REPSOND. (J0AF 02:44 04/03/2022)_x000a__x000a_OR:N/A-MANAGER ADV OF 45 MIN ETA @ 02:41 (WDSH 02:43 04/03/2022)_x000a__x000a_OR:N/A-FMO CALLOUT RUNNING - NO FMO CLASS GROUPS FOR OROVILLE, HAD TO START CALLOUT IN CHICO. (J0AF 02:41 04/03/2022)_x000a__x000a_OR:N/A-DISPATCHER ADV OF 45 MIN ETA- REACHING OUT TO GAS DISP FOR RESOURCE. (WDSH 02:40 04/03/2022)_x000a__x000a_OR:N/A-TMAN GAVE 45MIN ETA - DISPATCH SUP NOTIFIED (J0AF 02:38 04/03/2022)_x000a__x000a_OR:N/A-ARCOS (J0AF 02:33 04/03/2022)_x000a__x000a_"/>
    <m/>
    <x v="3"/>
    <n v="2022"/>
  </r>
  <r>
    <s v="North Valley"/>
    <n v="16"/>
    <s v="Chico"/>
    <n v="9966298"/>
    <s v="OUTAGE"/>
    <s v="AMANDA OLIVER"/>
    <s v="04/03/2022"/>
    <s v="12:42:25"/>
    <n v="1662010"/>
    <s v="L1"/>
    <s v="1310 LUCY WAY"/>
    <s v="CHICO"/>
    <m/>
    <m/>
    <s v="A:OK;X:MARIPOSA AVE;R:FD ENR. ETA CB 530-895-4912. BALLOONS IN POWER LINES BEHIND LOCATION, Pwr-Y"/>
    <s v="C"/>
    <s v="C"/>
    <s v="04/03/2022"/>
    <s v="12:45:29"/>
    <s v="04/03/2022 12:45 (J0AF)  CALLBACK UPDATE COMPLETED. 20min eta "/>
    <s v="5308954912"/>
    <s v="T-MAN"/>
    <s v="V2TMMMQ"/>
    <s v="04/03/2022"/>
    <s v="13:20:00"/>
    <s v="04/03/2022"/>
    <s v="12:43:58"/>
    <n v="1"/>
    <n v="1"/>
    <n v="1"/>
    <n v="1"/>
    <n v="0"/>
    <n v="0"/>
    <n v="36.383333333332999"/>
    <n v="3.0666666666669999"/>
    <s v="04/03/2022"/>
    <s v="13:18:48"/>
    <m/>
    <m/>
    <m/>
    <m/>
    <m/>
    <m/>
    <m/>
    <m/>
    <m/>
    <m/>
    <m/>
    <m/>
    <m/>
    <m/>
    <s v="OR:N/A-agency advised no longer on scene, tman maiocco mapping on site. manually placed on site (J0AF 13:19 04/03/2022)_x000a__x000a_OR:N/A-20min eta callback completed (J0AF 12:46 04/03/2022)_x000a__x000a_"/>
    <m/>
    <x v="3"/>
    <n v="2022"/>
  </r>
  <r>
    <s v="North Valley"/>
    <n v="87"/>
    <s v="Shasta"/>
    <n v="9968237"/>
    <s v="NON-CUSTOMER"/>
    <s v="CHP"/>
    <s v="04/03/2022"/>
    <s v="21:44:12"/>
    <n v="9968237"/>
    <s v="L1"/>
    <s v="IRON MOUNTAIN ROAD AND HWY 299 "/>
    <s v="REDDING"/>
    <m/>
    <m/>
    <s v="AXS-OK CHP 530-242-3210"/>
    <s v="C"/>
    <s v="N"/>
    <m/>
    <m/>
    <s v="04/03/2022 21:59 (ADT0) CALLED AND LEFT MESSAGE FOR ON CALL SUP GOLDSCHMIDT TO ADVISE OF EXTENDED ETA 04/03/2022 21:56 (ADT0) PER GAS DISPATCH NO AVAILABLE RESOURCES 04/03/2022 21:53 (ADT0) PER TMAN LYTLE 45 MIN ETA 04/03/2022 21:50 (ADT0) CALLED AND ADVISED AGENCY WORKING ON ETA"/>
    <s v="5302423210"/>
    <s v="T-MAN"/>
    <s v="V8TJMLT"/>
    <s v="04/03/2022"/>
    <s v="22:24:00"/>
    <s v="04/03/2022"/>
    <s v="22:00:35"/>
    <n v="1"/>
    <n v="1"/>
    <n v="0"/>
    <n v="0"/>
    <n v="0"/>
    <n v="0"/>
    <n v="45.533333333332997"/>
    <m/>
    <s v="04/03/2022"/>
    <s v="22:29:44"/>
    <m/>
    <m/>
    <m/>
    <m/>
    <m/>
    <m/>
    <m/>
    <m/>
    <m/>
    <m/>
    <m/>
    <m/>
    <m/>
    <m/>
    <m/>
    <s v="OR:N/A-RUNNING ARCOS (ADT0 21:45 04/03/2022)_x000a__x000a_"/>
    <x v="3"/>
    <n v="2022"/>
  </r>
  <r>
    <s v="North Valley"/>
    <n v="13"/>
    <s v="Oroville"/>
    <n v="9979603"/>
    <s v="OUTAGE"/>
    <s v="BEAU HORN"/>
    <s v="04/06/2022"/>
    <s v="11:43:21"/>
    <n v="1664171"/>
    <s v="L1"/>
    <s v="1537 BLOCK RD"/>
    <s v="GRIDLEY"/>
    <m/>
    <m/>
    <s v="A:OK;X:COLUSA  HWY;R:FD ONSITE, Pwr-Y"/>
    <s v="Y"/>
    <s v="C"/>
    <s v="04/06/2022"/>
    <s v="11:46:00"/>
    <s v="04/06/2022 12:23 (LRMJ) GSR IS ONSITE 04/06/2022 11:51 (LRMJ) 20 MIN ETA FROM SPARKS 04/06/2022 11:46 (LRMJ)  CALLBACK UPDATE COMPLETED. 45 MIN ETA"/>
    <s v="5305386841"/>
    <s v="T-MAN"/>
    <s v="V4TM2SK"/>
    <s v="04/06/2022"/>
    <s v="12:31:00"/>
    <s v="04/06/2022"/>
    <s v="11:48:06"/>
    <n v="1"/>
    <n v="1"/>
    <n v="1"/>
    <n v="1"/>
    <n v="0"/>
    <n v="0"/>
    <n v="47.65"/>
    <n v="2.65"/>
    <m/>
    <m/>
    <m/>
    <m/>
    <m/>
    <m/>
    <m/>
    <m/>
    <m/>
    <m/>
    <m/>
    <m/>
    <m/>
    <m/>
    <m/>
    <m/>
    <s v="OR:N/A-GSR IS ONSITE (LRMJ 12:23 04/06/2022)_x000a__x000a_"/>
    <m/>
    <x v="3"/>
    <n v="2022"/>
  </r>
  <r>
    <s v="North Valley"/>
    <n v="87"/>
    <s v="Shasta"/>
    <n v="9989905"/>
    <s v="OUTAGE"/>
    <s v="ANDERSON UNION HIGH SCHOOL DISTRICT"/>
    <s v="04/07/2022"/>
    <s v="16:46:58"/>
    <n v="1665479"/>
    <s v="L1"/>
    <s v="3805 HAPPY VALLEY RD"/>
    <s v="COTTONWOOD"/>
    <m/>
    <m/>
    <s v="A:OK;X:GASPOINT;R:REPORT OF LINEDOWN AND VEG FIRE PER REDDING CALFIRE INC 3611 ENRT  NEED ETA, Pwr-I"/>
    <s v="C"/>
    <s v="C"/>
    <s v="04/07/2022"/>
    <s v="16:49:06"/>
    <s v="04/07/2022 16:49 (KERA)  CALLBACK UPDATE COMPLETED. 30 MIN ETA LYTLE "/>
    <s v="5302252411"/>
    <s v="MK.SAFE"/>
    <s v="GOLDSCHMIDT, S"/>
    <s v="04/07/2022"/>
    <s v="16:53:00"/>
    <s v="04/07/2022"/>
    <s v="16:53:43"/>
    <n v="1"/>
    <n v="1"/>
    <n v="1"/>
    <n v="1"/>
    <n v="0"/>
    <n v="0"/>
    <n v="5.5666666666670004"/>
    <n v="2.1333333333329998"/>
    <s v="04/07/2022"/>
    <s v="16:52:32"/>
    <m/>
    <m/>
    <m/>
    <m/>
    <m/>
    <m/>
    <m/>
    <m/>
    <m/>
    <m/>
    <m/>
    <m/>
    <m/>
    <m/>
    <s v="OR:N/A-SPOKE TO DO WAITING ON CREW FOREMAN STATUS ON TAG; OK TO PUSH 2 HOURS (P1MG 22:21 04/07/2022)_x000a__x000a_OR:N/A-PUSH ETOR 2 HOURS (P1MG 22:11 04/07/2022)_x000a__x000a_OR:N/A-GOLDSMIDHT ONSITE PER PHONE CALL (KERA 16:53 04/07/2022)_x000a__x000a_OR:N/A-30 MIN ETA LYTLE (KERA 16:49 04/07/2022)_x000a__x000a_OR:N/A-ARCOS FOR 2ND TMAN (KERA 16:46 04/07/2022)_x000a__x000a_"/>
    <m/>
    <x v="3"/>
    <n v="2022"/>
  </r>
  <r>
    <s v="North Valley"/>
    <n v="85"/>
    <s v="Red Bluff"/>
    <n v="9992214"/>
    <s v="NON-CUSTOMER"/>
    <s v="CALFIRE RED BLUFF"/>
    <s v="04/08/2022"/>
    <s v="04:09:50"/>
    <n v="9992214"/>
    <s v="L1"/>
    <s v="8542"/>
    <s v="CORNING"/>
    <m/>
    <m/>
    <s v="AXS-OK SPARKING ARCING PWR LINE/ VEGGIE FIRE STARTED/ INIDENT #4241"/>
    <s v="C"/>
    <s v="C"/>
    <s v="04/08/2022"/>
    <s v="04:14:01"/>
    <s v="04/08/2022 04:14 (P1MG)  CALLBACK UPDATE COMPLETED. ARCOS RUNNING WAIITNG ON ETA "/>
    <s v="5305298542"/>
    <s v="T-MAN"/>
    <s v="V7TAER7"/>
    <s v="04/08/2022"/>
    <s v="05:04:00"/>
    <s v="04/08/2022"/>
    <s v="04:24:47"/>
    <n v="1"/>
    <n v="1"/>
    <n v="1"/>
    <n v="1"/>
    <n v="0"/>
    <n v="0"/>
    <n v="55.233333333333"/>
    <n v="4.1833333333329996"/>
    <s v="04/08/2022"/>
    <s v="05:05:04"/>
    <m/>
    <m/>
    <m/>
    <m/>
    <m/>
    <m/>
    <m/>
    <m/>
    <m/>
    <m/>
    <m/>
    <m/>
    <m/>
    <m/>
    <m/>
    <s v="OR:N/A-GSR JEFF LEE ETA 1 HOUR OK TO CANCEL HIM; T MAN WILL BE THERE SOONER (P1MG 04:43 04/08/2022)_x000a__x000a_OR:N/A-ON CALL NOT CLOSE. (JRRW 04:29 04/08/2022)_x000a__x000a_OR:N/A-ON CALL CALLED. (JRRW 04:28 04/08/2022)_x000a__x000a_OR:N/A-RAN ARCOS FMO RED BLUFF NO TAKERS (P1MG 04:26 04/08/2022)_x000a__x000a_OR:N/A-PER FD DISPATCH FIRE EXTINGUISHED BUT STANDING BY ARCING POLE. (P1MG 04:24 04/08/2022)_x000a__x000a_OR:N/A-GAS RUNNING ARCOS. (JRRW 04:23 04/08/2022)_x000a__x000a_OR:N/A-45 MIN ETA T MAN REGINATO; SPOKE TO ON CALL RICK MURPHY T MAN REGINATO BEST OPTION; ARCOS FOR FMO RUNNING (P1MG 04:22 04/08/2022)_x000a__x000a_OR:N/A-CHECKING WITH GAS (JRRW 04:21 04/08/2022)_x000a__x000a_OR:N/A-FM ARCOS RUNNING. (JRRW 04:16 04/08/2022)_x000a__x000a_"/>
    <x v="3"/>
    <n v="2022"/>
  </r>
  <r>
    <s v="North Valley"/>
    <n v="17"/>
    <s v="Paradise"/>
    <n v="9995734"/>
    <s v="OUTAGE"/>
    <s v="JESSE B JAYNES"/>
    <s v="04/08/2022"/>
    <s v="20:09:58"/>
    <n v="1666310"/>
    <s v="L1"/>
    <s v="14022 NIMSHEW RD"/>
    <s v="MAGALIA"/>
    <m/>
    <m/>
    <s v="A:OK;X:GOLD RUSH RD;R:FD ON SITE--TREE INTO LINES/LINES DOWN, Pwr-I"/>
    <s v="C"/>
    <s v="C"/>
    <s v="04/08/2022"/>
    <s v="20:17:11"/>
    <s v="04/08/2022 20:17 (DBG9)  CALLBACK UPDATE COMPLETED. 45m "/>
    <s v="5305386841"/>
    <s v="T-MAN"/>
    <s v="V2TAST2"/>
    <s v="04/08/2022"/>
    <s v="20:37:00"/>
    <s v="04/08/2022"/>
    <s v="20:01:13"/>
    <n v="1"/>
    <n v="1"/>
    <n v="1"/>
    <n v="1"/>
    <n v="0"/>
    <n v="0"/>
    <n v="29.583333333333002"/>
    <n v="7.2166666666669999"/>
    <s v="04/08/2022"/>
    <s v="20:39:33"/>
    <m/>
    <m/>
    <m/>
    <m/>
    <m/>
    <m/>
    <m/>
    <m/>
    <m/>
    <m/>
    <m/>
    <m/>
    <m/>
    <m/>
    <s v="OR:N/A-ETOR PUSHED TO 0630 PER PARTLOW (PARO 22:54 04/08/2022)_x000a__x000a_OR:N/A-Per FAS Maps, there are NO OTHER FAS dispatchable resources nearby. (DBG9 20:27 04/08/2022)_x000a__x000a_OR:N/A-Per OMC Supv Partlow - no closer resources (DBG9 20:25 04/08/2022)_x000a__x000a_OR:N/A-Notified Elec Disp Supv 45m ETA (DBG9 20:18 04/08/2022)_x000a__x000a_OR:N/A-ARCOS (KERA 19:57 04/08/2022)_x000a__x000a_"/>
    <m/>
    <x v="3"/>
    <n v="2022"/>
  </r>
  <r>
    <s v="North Valley"/>
    <n v="85"/>
    <s v="Red Bluff"/>
    <n v="9996888"/>
    <s v="OUTAGE"/>
    <s v="THERESA BARBER"/>
    <s v="04/09/2022"/>
    <s v="05:09:08"/>
    <n v="1666493"/>
    <s v="L1"/>
    <s v="1130 FRANZEL RD"/>
    <s v="RED BLUFF"/>
    <m/>
    <m/>
    <s v="A:OK;X:SACRAMENTO;R:CAL FIRE ENR, Pwr-I"/>
    <s v="C"/>
    <s v="C"/>
    <s v="04/09/2022"/>
    <s v="05:14:37"/>
    <s v="04/09/2022 05:58 (PARO) PER AGENCY TMAN IS PULLING UP NOW 04/09/2022 05:14 (PARO)  CALLBACK UPDATE COMPLETED. TMAN LAUGHLIN ETA 30 MINS"/>
    <s v="5305298549"/>
    <s v="T-MAN"/>
    <s v="V7TR1LQ"/>
    <s v="04/09/2022"/>
    <s v="05:57:00"/>
    <s v="04/09/2022"/>
    <s v="05:21:35"/>
    <n v="1"/>
    <n v="1"/>
    <n v="1"/>
    <n v="1"/>
    <n v="0"/>
    <n v="0"/>
    <n v="49.233333333333"/>
    <n v="5.4833333333330003"/>
    <s v="04/09/2022"/>
    <s v="05:58:22"/>
    <m/>
    <m/>
    <m/>
    <m/>
    <m/>
    <m/>
    <m/>
    <m/>
    <m/>
    <m/>
    <m/>
    <m/>
    <m/>
    <m/>
    <m/>
    <m/>
    <x v="3"/>
    <n v="2022"/>
  </r>
  <r>
    <s v="North Valley"/>
    <n v="13"/>
    <s v="Oroville"/>
    <n v="10197"/>
    <s v="OUTAGE"/>
    <s v="BROWN,ALBERT J"/>
    <s v="04/09/2022"/>
    <s v="12:22:09"/>
    <n v="1666809"/>
    <s v="L1"/>
    <s v="6885 MELVINA AVE"/>
    <s v="PALERMO"/>
    <m/>
    <m/>
    <s v="OK FD ONSITE REQUEST ETA 530-538-6841; TREE IN POWER LINES, LINES STILL UP, NO O, Pwr-Y"/>
    <s v="C"/>
    <s v="C"/>
    <s v="04/09/2022"/>
    <s v="12:33:57"/>
    <s v="04/09/2022 12:33 (J0AF)  CALLBACK UPDATE COMPLETED. WILL FOLLOW UP WITH ETA WHEN ABLE "/>
    <s v="5305386841"/>
    <s v="T-MAN"/>
    <s v="V4TMDWG"/>
    <s v="04/09/2022"/>
    <s v="13:13:00"/>
    <s v="04/09/2022"/>
    <s v="12:23:23"/>
    <n v="1"/>
    <n v="1"/>
    <n v="1"/>
    <n v="1"/>
    <n v="0"/>
    <n v="0"/>
    <n v="51.783333333332997"/>
    <n v="11.8"/>
    <s v="04/09/2022"/>
    <s v="13:13:56"/>
    <m/>
    <m/>
    <m/>
    <m/>
    <m/>
    <m/>
    <m/>
    <m/>
    <m/>
    <m/>
    <m/>
    <m/>
    <m/>
    <m/>
    <s v="OR:N/A-TMAN WOODMANSEE REPORTS 30MIN ETA AT 22MIN (APPROX) SPAN TIME MARK. HE IS MAPPING AS CLOSEST RESOURCE TO RESPOND. FMO CALLOUT STILL RUNNING. (J0AF 12:47 04/09/2022)_x000a__x000a_OR:N/A-DO CALLING MULTIPLE TIMES VIA RADIO - NO ANSWER TO TMAN WOODMANSEE - SHOWING NOW EN ROUTE (SGR4 12:45 04/09/2022)_x000a__x000a_OR:N/A-CALLED TMAN WOODMANSEE TWICE, NO ANSWER. SENT EPAGE ADVISING OF STANDBY AND TO PROVIDE ETA. ADVISED DISPATCH SUP OF NO RESPONSE FROM TMAN YET. HE IS MAPPING AS CLOSEST RESOURCE. STARTING FMO CALLOUT FOR STANDBY RESOURCE. (J0AF 12:37 04/09/2022)_x000a__x000a_"/>
    <m/>
    <x v="3"/>
    <n v="2022"/>
  </r>
  <r>
    <s v="North Valley"/>
    <n v="13"/>
    <s v="Oroville"/>
    <n v="10208"/>
    <s v="OUTAGE"/>
    <s v="CALFD"/>
    <s v="04/09/2022"/>
    <s v="12:25:29"/>
    <n v="1666809"/>
    <s v="L1"/>
    <s v="6885 melvina"/>
    <s v="PALERMO"/>
    <m/>
    <m/>
    <s v="FD ONSITE TREE INTO HIGH TENSION WIRE BRANCH SMOLDERING"/>
    <s v="C"/>
    <s v="C"/>
    <s v="04/09/2022"/>
    <s v="12:34:30"/>
    <s v="04/09/2022 12:34 (J0AF)  CALLBACK UPDATE COMPLETED. WILL FOLLOW UP WITH ETA WHEN ABLE "/>
    <s v="5305210962"/>
    <s v="T-MAN"/>
    <s v="V4TMDWG"/>
    <s v="04/09/2022"/>
    <s v="13:13:00"/>
    <s v="04/09/2022"/>
    <s v="12:23:23"/>
    <n v="1"/>
    <n v="1"/>
    <n v="1"/>
    <n v="1"/>
    <n v="0"/>
    <n v="0"/>
    <n v="48.516666666667"/>
    <n v="9.0166666666669997"/>
    <s v="04/09/2022"/>
    <s v="13:14:00"/>
    <m/>
    <m/>
    <m/>
    <m/>
    <m/>
    <m/>
    <m/>
    <m/>
    <m/>
    <m/>
    <m/>
    <m/>
    <m/>
    <m/>
    <s v="OR:N/A-TMAN WOODMANSEE REPORTS 30MIN ETA AT 22MIN (APPROX) SPAN TIME MARK. HE IS MAPPING AS CLOSEST RESOURCE TO RESPOND. FMO CALLOUT STILL RUNNING. (J0AF 12:47 04/09/2022)_x000a__x000a_OR:N/A-DO CALLING MULTIPLE TIMES VIA RADIO - NO ANSWER TO TMAN WOODMANSEE - SHOWING NOW EN ROUTE (SGR4 12:45 04/09/2022)_x000a__x000a_OR:N/A-CALLED TMAN WOODMANSEE TWICE, NO ANSWER. SENT EPAGE ADVISING OF STANDBY AND TO PROVIDE ETA. ADVISED DISPATCH SUP OF NO RESPONSE FROM TMAN YET. HE IS MAPPING AS CLOSEST RESOURCE. STARTING FMO CALLOUT FOR STANDBY RESOURCE. (J0AF 12:37 04/09/2022)_x000a__x000a_"/>
    <m/>
    <x v="3"/>
    <n v="2022"/>
  </r>
  <r>
    <s v="North Valley"/>
    <n v="85"/>
    <s v="Red Bluff"/>
    <n v="10231"/>
    <s v="OUTAGE"/>
    <s v="VERNON D HICKS"/>
    <s v="04/09/2022"/>
    <s v="12:47:57"/>
    <n v="1666827"/>
    <s v="L2"/>
    <s v="4815 RAWSON RD"/>
    <s v="CORNING"/>
    <m/>
    <m/>
    <s v="A:unkwn;X:UNKNWN;R:, Pwr-Y"/>
    <s v="C"/>
    <s v="C"/>
    <s v="04/09/2022"/>
    <s v="12:53:05"/>
    <s v="04/09/2022 12:53 (J0AF)  CALLBACK UPDATE COMPLETED. 30MIN ETA "/>
    <s v="5305298541"/>
    <s v="T-MAN"/>
    <s v="V7TR1CS"/>
    <s v="04/09/2022"/>
    <s v="13:04:00"/>
    <s v="04/09/2022"/>
    <s v="12:49:16"/>
    <n v="1"/>
    <n v="1"/>
    <n v="1"/>
    <n v="1"/>
    <n v="0"/>
    <n v="0"/>
    <n v="18.066666666667"/>
    <n v="5.1333333333329998"/>
    <s v="04/09/2022"/>
    <s v="13:06:01"/>
    <m/>
    <m/>
    <m/>
    <m/>
    <m/>
    <m/>
    <m/>
    <m/>
    <m/>
    <m/>
    <m/>
    <m/>
    <m/>
    <m/>
    <s v="OR:N/A-30MIN ETA CALLBACK COMPLETED (J0AF 12:55 04/09/2022)_x000a__x000a_"/>
    <m/>
    <x v="3"/>
    <n v="2022"/>
  </r>
  <r>
    <s v="North Valley"/>
    <n v="85"/>
    <s v="Red Bluff"/>
    <n v="10240"/>
    <s v="OUTAGE"/>
    <s v="KELLY BARTON"/>
    <s v="04/09/2022"/>
    <s v="12:55:11"/>
    <n v="1666835"/>
    <s v="L2"/>
    <s v="8175 MAREK RD"/>
    <s v="LOS MOLINOS"/>
    <m/>
    <m/>
    <s v="A:OK;X:TELMA;R:TREE N N SVCS DROP, Pwr-Y"/>
    <s v="C"/>
    <s v="C"/>
    <s v="04/09/2022"/>
    <s v="12:59:31"/>
    <s v="04/09/2022 12:59 (J0AF)  CALLBACK UPDATE COMPLETED. 30MIN ETA "/>
    <s v="5305298541"/>
    <s v="T-MAN"/>
    <s v="V7TR1LQ"/>
    <s v="04/09/2022"/>
    <s v="13:24:00"/>
    <s v="04/09/2022"/>
    <s v="12:56:02"/>
    <n v="1"/>
    <n v="1"/>
    <n v="1"/>
    <n v="1"/>
    <n v="0"/>
    <n v="0"/>
    <n v="31.083333333333002"/>
    <n v="4.333333333333"/>
    <s v="04/09/2022"/>
    <s v="13:26:16"/>
    <m/>
    <m/>
    <m/>
    <m/>
    <m/>
    <m/>
    <m/>
    <m/>
    <m/>
    <m/>
    <m/>
    <m/>
    <m/>
    <m/>
    <m/>
    <m/>
    <x v="3"/>
    <n v="2022"/>
  </r>
  <r>
    <s v="North Valley"/>
    <n v="17"/>
    <s v="Paradise"/>
    <n v="10245"/>
    <s v="OUTAGE"/>
    <s v="HELEN HEKMAN"/>
    <s v="04/09/2022"/>
    <s v="12:58:55"/>
    <n v="1666840"/>
    <s v="L2"/>
    <s v="6453 ROCKY LN"/>
    <s v="PARADISE"/>
    <m/>
    <m/>
    <s v="A:OK;X:FLAGSTAFF RD;R:"/>
    <s v="C"/>
    <s v="C"/>
    <s v="04/09/2022"/>
    <s v="13:08:29"/>
    <s v="04/09/2022 13:08 (J0AF)  CALLBACK UPDATE COMPLETED. 30MIN ETA "/>
    <s v="5305386841"/>
    <s v="T-MAN"/>
    <s v="V2TGJGE"/>
    <s v="04/09/2022"/>
    <s v="13:42:00"/>
    <s v="04/09/2022"/>
    <s v="13:09:01"/>
    <n v="1"/>
    <n v="1"/>
    <n v="1"/>
    <n v="1"/>
    <n v="0"/>
    <n v="0"/>
    <n v="44.3"/>
    <n v="9.5666666666670004"/>
    <s v="04/09/2022"/>
    <s v="13:43:13"/>
    <m/>
    <m/>
    <m/>
    <m/>
    <m/>
    <m/>
    <m/>
    <m/>
    <m/>
    <m/>
    <m/>
    <m/>
    <m/>
    <m/>
    <s v="OR:N/A-TMAN GARRETSON ADVISED 30MIN ETA (J0AF 13:16 04/09/2022)_x000a__x000a_OR:N/A-LMN DEAN JOHNSON CALLED IN TO ADVISE OF THIS REPORT. ADVISED HE CAN RESPOND WITH 30MIN ETA UNTIL TMAN ARRIVES. (J0AF 13:09 04/09/2022)_x000a__x000a_"/>
    <m/>
    <x v="3"/>
    <n v="2022"/>
  </r>
  <r>
    <s v="North Valley"/>
    <n v="13"/>
    <s v="Oroville"/>
    <n v="10275"/>
    <s v="OUTAGE"/>
    <s v="FD"/>
    <s v="04/09/2022"/>
    <s v="13:30:17"/>
    <n v="1666846"/>
    <s v="L2"/>
    <s v="6355 LINCOLN"/>
    <s v="OROVILLE"/>
    <m/>
    <m/>
    <s v="AXS-OK FD ENROUTE TREE INTO WRES DWN OVER MH"/>
    <s v="C"/>
    <s v="N"/>
    <m/>
    <m/>
    <s v="04/09/2022 13:55 (J0AF) TMAN WOODMANSEE REPORTS 8MIN ETA "/>
    <s v="5305386840"/>
    <s v="T-MAN"/>
    <s v="V4TMDWG"/>
    <s v="04/09/2022"/>
    <s v="13:59:00"/>
    <s v="04/09/2022"/>
    <s v="13:13:45"/>
    <n v="1"/>
    <n v="1"/>
    <n v="0"/>
    <n v="0"/>
    <n v="0"/>
    <n v="0"/>
    <n v="25.883333333332999"/>
    <m/>
    <s v="04/09/2022"/>
    <s v="13:56:10"/>
    <m/>
    <m/>
    <m/>
    <m/>
    <m/>
    <m/>
    <m/>
    <m/>
    <m/>
    <m/>
    <m/>
    <m/>
    <m/>
    <m/>
    <s v="OR:N/A-AGENCY ADVISED TO CANCEL RESPONSE - RELIEVED STANDBY - TMAN WOODMANSEE REPORTS 8MIN ETA. (J0AF 13:56 04/09/2022)_x000a__x000a_"/>
    <m/>
    <x v="3"/>
    <n v="2022"/>
  </r>
  <r>
    <s v="North Valley"/>
    <n v="14"/>
    <s v="Willows/Orland"/>
    <n v="10281"/>
    <s v="OUTAGE"/>
    <s v="CAL FIRE"/>
    <s v="04/09/2022"/>
    <s v="13:34:11"/>
    <n v="1666909"/>
    <s v="L2"/>
    <s v="1709 COUNTY RD D"/>
    <s v="WILLOWS"/>
    <m/>
    <m/>
    <s v="AXS-OK LINES DOWN/ VEG FIRE/ INC#TGU4304"/>
    <s v="C"/>
    <s v="C"/>
    <s v="04/09/2022"/>
    <s v="13:46:11"/>
    <s v="04/09/2022 13:46 (J0AF)  CALLBACK UPDATE COMPLETED. WILL PROVIDE ETA WHEN ABLE "/>
    <s v="5305298541"/>
    <s v="REPAIR"/>
    <s v="JEFF GOMES"/>
    <s v="04/09/2022"/>
    <s v="15:45:00"/>
    <s v="04/09/2022"/>
    <s v="15:18:12"/>
    <n v="1"/>
    <n v="1"/>
    <n v="1"/>
    <n v="1"/>
    <n v="0"/>
    <n v="0"/>
    <n v="32.866666666667001"/>
    <n v="12"/>
    <s v="04/09/2022"/>
    <s v="14:07:03"/>
    <m/>
    <m/>
    <m/>
    <m/>
    <m/>
    <m/>
    <m/>
    <m/>
    <m/>
    <m/>
    <m/>
    <m/>
    <m/>
    <m/>
    <s v="OR:N/A-NTRF (PARO 14:53 04/09/2022)_x000a__x000a_[UPTR#10281:OR:N/A-TMAN AGEE REPORTS 30MIN ETA (J0AF 13:53 04/09/2022)_x000a__x000a_]"/>
    <m/>
    <x v="3"/>
    <n v="2022"/>
  </r>
  <r>
    <s v="North Valley"/>
    <n v="13"/>
    <s v="Oroville"/>
    <n v="10366"/>
    <s v="OUTAGE"/>
    <s v="TWILA ANDERS"/>
    <s v="04/09/2022"/>
    <s v="15:04:13"/>
    <n v="1666920"/>
    <s v="L2"/>
    <s v="1229 ALMOND AVE"/>
    <s v="BIGGS"/>
    <m/>
    <m/>
    <s v="A:OK;X:LARKIN;R:FD ONSITE, Pwr-Y"/>
    <s v="C"/>
    <s v="C"/>
    <s v="04/09/2022"/>
    <s v="15:11:39"/>
    <s v="04/09/2022 15:11 (PARO)  CALLBACK UPDATE COMPLETED. TMAN MENZIL ETA 30 MINS "/>
    <s v="5305386840"/>
    <s v="T-MAN"/>
    <s v="V4TKDMB"/>
    <s v="04/09/2022"/>
    <s v="15:22:00"/>
    <s v="04/09/2022"/>
    <s v="15:06:09"/>
    <n v="1"/>
    <n v="1"/>
    <n v="1"/>
    <n v="1"/>
    <n v="0"/>
    <n v="0"/>
    <n v="20.583333333333002"/>
    <n v="7.4333333333329996"/>
    <s v="04/09/2022"/>
    <s v="15:24:48"/>
    <m/>
    <m/>
    <m/>
    <m/>
    <m/>
    <m/>
    <m/>
    <m/>
    <m/>
    <m/>
    <m/>
    <m/>
    <m/>
    <m/>
    <m/>
    <m/>
    <x v="3"/>
    <n v="2022"/>
  </r>
  <r>
    <s v="North Valley"/>
    <n v="16"/>
    <s v="Chico"/>
    <n v="10440"/>
    <s v="OUTAGE"/>
    <s v="JOHN MCDONALD"/>
    <s v="04/09/2022"/>
    <s v="16:01:34"/>
    <n v="1666959"/>
    <s v="L2"/>
    <s v="443 STILSON CANYON RD"/>
    <s v="CHICO"/>
    <m/>
    <m/>
    <s v="A:OK;X:CAYOTE WAY;R:/ LOG #BTU6212/ 911 NRTE/ POLE CRACKED, Pwr-Y"/>
    <s v="C"/>
    <s v="C"/>
    <s v="04/09/2022"/>
    <s v="16:10:05"/>
    <s v="04/09/2022 16:10 (PARO)  CALLBACK UPDATE COMPLETED. TMAN THORNE ETA 30 MINS PER GPS "/>
    <s v="5305386841"/>
    <s v="T-MAN"/>
    <s v="V2TAST2"/>
    <s v="04/09/2022"/>
    <s v="16:23:00"/>
    <s v="04/09/2022"/>
    <s v="16:07:07"/>
    <n v="1"/>
    <n v="1"/>
    <n v="1"/>
    <n v="1"/>
    <n v="0"/>
    <n v="0"/>
    <n v="29.683333333333"/>
    <n v="8.5166666666669997"/>
    <s v="04/09/2022"/>
    <s v="16:31:15"/>
    <m/>
    <m/>
    <m/>
    <m/>
    <m/>
    <m/>
    <m/>
    <m/>
    <m/>
    <m/>
    <m/>
    <m/>
    <m/>
    <m/>
    <m/>
    <m/>
    <x v="3"/>
    <n v="2022"/>
  </r>
  <r>
    <s v="North Valley"/>
    <n v="14"/>
    <s v="Willows/Orland"/>
    <n v="10483"/>
    <s v="NON-CUSTOMER"/>
    <s v="CAL FIRE"/>
    <s v="04/09/2022"/>
    <s v="16:30:40"/>
    <n v="10483"/>
    <s v="L2"/>
    <s v="NORTH ENRIGHT AVE"/>
    <s v="WILLOWS"/>
    <m/>
    <m/>
    <s v="AXS-OK FD ON SITE"/>
    <s v="C"/>
    <s v="C"/>
    <s v="04/09/2022"/>
    <s v="16:39:04"/>
    <s v="04/09/2022 16:39 (PARO)  CALLBACK UPDATE COMPLETED. TMAN WAS ENROUTE TO ANOTHER TAG AND STOPPED HERE FIRST TMAN ONSITE "/>
    <s v="5305298542"/>
    <s v="T-MAN"/>
    <s v="V3TBDAB"/>
    <s v="04/09/2022"/>
    <s v="16:49:00"/>
    <s v="04/09/2022"/>
    <s v="16:32:06"/>
    <n v="1"/>
    <n v="1"/>
    <n v="1"/>
    <n v="1"/>
    <n v="0"/>
    <n v="0"/>
    <n v="8.5333333333329993"/>
    <n v="8.4"/>
    <s v="04/09/2022"/>
    <s v="16:39:12"/>
    <m/>
    <m/>
    <m/>
    <m/>
    <m/>
    <m/>
    <m/>
    <m/>
    <m/>
    <m/>
    <m/>
    <m/>
    <m/>
    <m/>
    <m/>
    <s v="OR:N/A-TMAN WAS ENROUTE TO ANOTHER TAG AND STOPPED HERE FIRST TMAN ONSITE (PARO 16:39 04/09/2022)_x000a__x000a_"/>
    <x v="3"/>
    <n v="2022"/>
  </r>
  <r>
    <s v="North Valley"/>
    <n v="16"/>
    <s v="Chico"/>
    <n v="10548"/>
    <s v="NON-CUSTOMER"/>
    <s v="CALFIRE"/>
    <s v="04/09/2022"/>
    <s v="17:03:31"/>
    <n v="10548"/>
    <s v="L2"/>
    <s v="HEGAN LN"/>
    <s v="CHICO"/>
    <m/>
    <m/>
    <s v="AXS-OK REQ ASSIT/ 911 N RTE/ LOG 6218"/>
    <s v="C"/>
    <s v="C"/>
    <s v="04/09/2022"/>
    <s v="17:10:12"/>
    <s v="04/09/2022 17:10 (PARO)  CALLBACK UPDATE COMPLETED. TMAN GARRETSON ETA15 MINS "/>
    <s v="5305386840"/>
    <s v="T-MAN"/>
    <s v="V2TGJGE"/>
    <s v="04/09/2022"/>
    <s v="17:18:00"/>
    <s v="04/09/2022"/>
    <s v="17:08:10"/>
    <n v="1"/>
    <n v="1"/>
    <n v="1"/>
    <n v="1"/>
    <n v="0"/>
    <n v="0"/>
    <n v="24.233333333333"/>
    <n v="6.6833333333329996"/>
    <s v="04/09/2022"/>
    <s v="17:27:45"/>
    <m/>
    <m/>
    <m/>
    <m/>
    <m/>
    <m/>
    <m/>
    <m/>
    <m/>
    <m/>
    <m/>
    <m/>
    <m/>
    <m/>
    <m/>
    <m/>
    <x v="3"/>
    <n v="2022"/>
  </r>
  <r>
    <s v="North Valley"/>
    <n v="16"/>
    <s v="Chico"/>
    <n v="10673"/>
    <s v="NON-CUSTOMER"/>
    <s v="CHICO FD"/>
    <s v="04/09/2022"/>
    <s v="17:26:40"/>
    <n v="10673"/>
    <s v="L2"/>
    <s v="CARMEL AVE"/>
    <s v="CHICO"/>
    <m/>
    <m/>
    <s v="AXS-OK BLOWN TX/ LOG #2022-099-243"/>
    <s v="C"/>
    <s v="C"/>
    <s v="04/09/2022"/>
    <s v="17:35:40"/>
    <s v="04/09/2022 17:35 (PARO)  CALLBACK UPDATE COMPLETED. CALLED AGENCY TO VERIFY LOC/HZD "/>
    <s v="5308954911"/>
    <s v="T-MAN"/>
    <s v="V2TGJGE"/>
    <s v="04/09/2022"/>
    <s v="19:24:00"/>
    <s v="04/09/2022"/>
    <s v="17:42:11"/>
    <n v="1"/>
    <n v="1"/>
    <n v="1"/>
    <n v="1"/>
    <n v="0"/>
    <n v="0"/>
    <n v="42.233333333333"/>
    <n v="9"/>
    <s v="04/09/2022"/>
    <s v="18:08:54"/>
    <m/>
    <m/>
    <m/>
    <m/>
    <m/>
    <m/>
    <m/>
    <m/>
    <m/>
    <m/>
    <m/>
    <m/>
    <m/>
    <m/>
    <m/>
    <s v="OR:N/A-PER AGENCY TMAN ONSITE AT 17:58 (PARO 18:08 04/09/2022)_x000a__x000a_OR:N/A-NO FM RESOURCES AVAILABLE OUT OF CHICO FM DIVISION - ALL ON VACATION MST AND MMP. (SGR4 17:51 04/09/2022)_x000a__x000a_OR:N/A-ON CALL WILL CALL TMAN PALADE AND CHECK ETA (PARO 17:40 04/09/2022)_x000a__x000a_OR:N/A-WE HAVE NO STANDBY RESOURCES (PARO 17:40 04/09/2022)_x000a__x000a_OR:N/A-OTHER TWO TMEN ARE ON 911S; CALLING OUT 2 ADDITONAL TMEN (PARO 17:39 04/09/2022)_x000a__x000a_"/>
    <x v="3"/>
    <n v="2022"/>
  </r>
  <r>
    <s v="North Valley"/>
    <n v="13"/>
    <s v="Oroville"/>
    <n v="10821"/>
    <s v="OUTAGE"/>
    <s v="COUNTY OF BUTTE"/>
    <s v="04/09/2022"/>
    <s v="18:51:34"/>
    <n v="1667074"/>
    <s v="L2"/>
    <s v="1236 SCHOOL ST"/>
    <s v="RICHVALE"/>
    <m/>
    <m/>
    <s v="A:ok;X:CAL ROSE;R:FD REQ UPDATES AND ETA 5305386840"/>
    <s v="C"/>
    <s v="C"/>
    <s v="04/09/2022"/>
    <s v="18:55:42"/>
    <s v="04/09/2022 18:55 (PARO)  CALLBACK UPDATE COMPLETED. TMAN ONSCENE NOT A TRUE 911 ONLY REQ UPDATES "/>
    <s v="5305386840"/>
    <s v="T-MAN"/>
    <s v="V4TKDMB"/>
    <s v="04/09/2022"/>
    <s v="19:10:00"/>
    <s v="04/09/2022"/>
    <s v="18:53:14"/>
    <n v="1"/>
    <n v="1"/>
    <n v="1"/>
    <n v="1"/>
    <n v="0"/>
    <n v="0"/>
    <n v="4.416666666667"/>
    <n v="4.1333333333329998"/>
    <s v="04/09/2022"/>
    <s v="18:55:59"/>
    <m/>
    <m/>
    <m/>
    <m/>
    <m/>
    <m/>
    <m/>
    <m/>
    <m/>
    <m/>
    <m/>
    <m/>
    <m/>
    <m/>
    <m/>
    <m/>
    <x v="3"/>
    <n v="2022"/>
  </r>
  <r>
    <s v="North Valley"/>
    <n v="85"/>
    <s v="Red Bluff"/>
    <n v="10897"/>
    <s v="OUTAGE"/>
    <s v="DANIELLE K EDE"/>
    <s v="04/09/2022"/>
    <s v="19:47:08"/>
    <n v="1667122"/>
    <s v="L2"/>
    <s v="20484 REEDS CREEK RD"/>
    <s v="RED BLUFF"/>
    <m/>
    <m/>
    <s v="A:OK;X:WILDER RD;R:CALLFIRE ENR ETA 530 529 8541, Pwr-Y"/>
    <s v="C"/>
    <s v="C"/>
    <s v="04/09/2022"/>
    <s v="19:52:25"/>
    <s v="04/09/2022 19:52 (PARO)  CALLBACK UPDATE COMPLETED. TMAN LAUGHLIN ETA 15 MINS "/>
    <s v="5305298541"/>
    <s v="T-MAN"/>
    <s v="V7TR1LQ"/>
    <s v="04/09/2022"/>
    <s v="20:00:00"/>
    <s v="04/09/2022"/>
    <s v="19:48:23"/>
    <n v="1"/>
    <n v="1"/>
    <n v="1"/>
    <n v="1"/>
    <n v="0"/>
    <n v="0"/>
    <n v="16.600000000000001"/>
    <n v="5.2833333333330001"/>
    <s v="04/09/2022"/>
    <s v="20:03:44"/>
    <m/>
    <m/>
    <m/>
    <m/>
    <m/>
    <m/>
    <m/>
    <m/>
    <m/>
    <m/>
    <m/>
    <m/>
    <m/>
    <m/>
    <m/>
    <m/>
    <x v="3"/>
    <n v="2022"/>
  </r>
  <r>
    <s v="North Valley"/>
    <n v="14"/>
    <s v="Willows/Orland"/>
    <n v="11094"/>
    <s v="OUTAGE"/>
    <s v="JOSEPH ORTEGA"/>
    <s v="04/09/2022"/>
    <s v="22:22:00"/>
    <n v="1667165"/>
    <s v="L2"/>
    <s v="6155 HIGHWAY 162 SPC 22"/>
    <s v="WILLOWS"/>
    <m/>
    <m/>
    <s v="A:OK;X:RD F;R:TREE INTO LINES AND ARCING, FD ENRTE, REQ ETA., Pwr-YCF req to expedite, so many sparks falling concerned with starting a structure fire."/>
    <s v="C"/>
    <s v="C"/>
    <s v="04/09/2022"/>
    <s v="22:31:35"/>
    <s v="04/09/2022 22:40 (PARO) TMAN AGEE ETA 30 MINS 04/09/2022 22:31 (PARO)  CALLBACK UPDATE COMPLETED. CALLED AGENCY TO VERIFY LOC/HZD"/>
    <s v="5305298541"/>
    <s v="T-MAN"/>
    <s v="V3TBDAB"/>
    <s v="04/09/2022"/>
    <s v="23:11:00"/>
    <s v="04/09/2022"/>
    <s v="22:58:28"/>
    <n v="1"/>
    <n v="1"/>
    <n v="1"/>
    <n v="1"/>
    <n v="0"/>
    <n v="0"/>
    <n v="45.75"/>
    <n v="9.583333333333"/>
    <s v="04/09/2022"/>
    <s v="23:07:45"/>
    <m/>
    <m/>
    <m/>
    <m/>
    <m/>
    <m/>
    <m/>
    <m/>
    <m/>
    <m/>
    <m/>
    <m/>
    <m/>
    <m/>
    <s v="OR:N/A-LAVEZZO ONSITE (PARO 23:08 04/09/2022)_x000a__x000a_OR:N/A-CALLED TMAN NO ANSWER (PARO 22:33 04/09/2022)_x000a__x000a_"/>
    <m/>
    <x v="3"/>
    <n v="2022"/>
  </r>
  <r>
    <s v="North Valley"/>
    <n v="87"/>
    <s v="Shasta"/>
    <n v="11213"/>
    <s v="NON-CUSTOMER"/>
    <s v="CAL FIRE"/>
    <s v="04/10/2022"/>
    <s v="03:28:07"/>
    <n v="11213"/>
    <s v="L2"/>
    <s v="BOWMAN RD"/>
    <s v="COTTONWOOD"/>
    <m/>
    <m/>
    <s v="AXS-OK CAL FIRE REQ TMAN , ETA TO CHECK POLE # 116, DOWN , HIGH TENSION ON WIRES"/>
    <s v="C"/>
    <s v="C"/>
    <s v="04/10/2022"/>
    <s v="03:35:13"/>
    <s v="04/10/2022 03:40 (PARO) TMAN NEILEY ETA 45 MINS @ 0337 04/10/2022 03:35 (PARO)  CALLBACK UPDATE COMPLETED. AGENCYIS UNSURE WHYWE WERE CALLED STATES COMMUNICATION"/>
    <s v="5302423210"/>
    <s v="T-MAN"/>
    <s v="V8TSBN3"/>
    <s v="04/10/2022"/>
    <s v="04:18:00"/>
    <s v="04/10/2022"/>
    <s v="03:42:49"/>
    <n v="1"/>
    <n v="1"/>
    <n v="1"/>
    <n v="1"/>
    <n v="0"/>
    <n v="0"/>
    <n v="52.083333333333002"/>
    <n v="7.1"/>
    <s v="04/10/2022"/>
    <s v="04:20:12"/>
    <m/>
    <m/>
    <m/>
    <m/>
    <m/>
    <m/>
    <m/>
    <m/>
    <m/>
    <m/>
    <m/>
    <m/>
    <m/>
    <m/>
    <m/>
    <s v="OR:N/A-AGENCY PREVIOUSLY CANCELED WHEN WE WERE INITIALLY REQUESTED. ADVISING ONLY COMMUNICATION LINES AFFECTED. THEY ARE NOW REQUESTING PGnE AGAIN TO CHECK POLE INTEGRITY AND POSSIBLE TENSION ON THE LINE. SPOKE TO TMAN NIEILY HE IS THE CLOSEST RESPONDER WITH ETA OF 18 MIN@31 MIN MARK. NO OTHER RESOURCES AVAIL TO RESPOND SOONER. (MALM 04:05 04/10/2022)_x000a__x000a_OR:N/A-AGENCY HAS BEEN AT THIS LOCATION SINCE 0137 OIS 11186 AGENCY REQUESTED US TO NOT RESPOND DUE TO COMMUNICATION LINES NON PGnE AND NOW AGENCY WANTS US TO CHECK THE POLE (PARO 03:46 04/10/2022)_x000a__x000a_"/>
    <x v="3"/>
    <n v="2022"/>
  </r>
  <r>
    <s v="North Valley"/>
    <n v="13"/>
    <s v="Oroville"/>
    <n v="12035"/>
    <s v="OUTAGE"/>
    <s v="BRADLEY J BARROW"/>
    <s v="04/10/2022"/>
    <s v="15:36:07"/>
    <n v="1667528"/>
    <s v="L2"/>
    <s v="2594 MEAD AVE"/>
    <s v="BIGGS"/>
    <m/>
    <m/>
    <s v="A:OK;X:DRAKE;R:FD ON SITE LOG#6278, Pwr-Y"/>
    <s v="C"/>
    <s v="C"/>
    <s v="04/10/2022"/>
    <s v="15:39:06"/>
    <s v="04/10/2022 15:39 (DXAM)  CALLBACK UPDATE COMPLETED. CALLED 911 WITH A 20 MINUTE ETA "/>
    <s v="5305386840"/>
    <s v="T-MAN"/>
    <s v="V4TKDMB"/>
    <s v="04/10/2022"/>
    <s v="15:53:00"/>
    <s v="04/10/2022"/>
    <s v="15:37:18"/>
    <n v="1"/>
    <n v="1"/>
    <n v="1"/>
    <n v="1"/>
    <n v="0"/>
    <n v="0"/>
    <n v="18.166666666666998"/>
    <n v="2.9833333333329999"/>
    <s v="04/10/2022"/>
    <s v="15:54:17"/>
    <m/>
    <m/>
    <m/>
    <m/>
    <m/>
    <m/>
    <m/>
    <m/>
    <m/>
    <m/>
    <m/>
    <m/>
    <m/>
    <m/>
    <m/>
    <m/>
    <x v="3"/>
    <n v="2022"/>
  </r>
  <r>
    <s v="North Valley"/>
    <n v="87"/>
    <s v="Shasta"/>
    <n v="12786"/>
    <s v="NON-CUSTOMER"/>
    <s v="CHP "/>
    <s v="04/11/2022"/>
    <s v="06:49:38"/>
    <n v="12786"/>
    <s v="L2"/>
    <s v="STATE ROUTE 44"/>
    <s v="OLD STATION"/>
    <m/>
    <m/>
    <s v="AXS-OK SHEARED IN HALF"/>
    <s v="C"/>
    <s v="C"/>
    <s v="04/11/2022"/>
    <s v="06:56:24"/>
    <s v="04/11/2022 06:56 (NXD3)  CALLBACK UPDATE COMPLETED. eta 44 min "/>
    <s v="5302423210"/>
    <s v="ASSESSMT"/>
    <s v="V8IDOK1"/>
    <s v="04/11/2022"/>
    <s v="07:54:00"/>
    <s v="04/11/2022"/>
    <s v="07:20:12"/>
    <n v="1"/>
    <n v="1"/>
    <n v="1"/>
    <n v="1"/>
    <n v="0"/>
    <n v="0"/>
    <n v="54.416666666666998"/>
    <n v="6.7666666666669997"/>
    <s v="04/11/2022"/>
    <s v="07:44:03"/>
    <m/>
    <m/>
    <m/>
    <m/>
    <m/>
    <m/>
    <m/>
    <m/>
    <m/>
    <m/>
    <m/>
    <m/>
    <m/>
    <m/>
    <m/>
    <s v="OR:N/A-TMAN LOMMEN RETURNED MY CALL AND SAID THAT HE IS ONSITE. (NXD3 07:44 04/11/2022)_x000a__x000a_OR:N/A-TMAN LOMMEN TO RADIO KNAUP IF ON SITE.  HE WILL CALL ME BACK. (NXD3 07:42 04/11/2022)_x000a__x000a_OR:N/A-TMAN SHOWING OUT OF COMMUNICATION (NXD3 07:37 04/11/2022)_x000a__x000a_OR:N/A-CALLED TMAN RE ETA, COULD NOT LEAVE VOICE MAIL, FULL. ALSO PAGED HIM TO CALL ME BACK. WAITING. (NXD3 07:26 04/11/2022)_x000a__x000a_OR:N/A-I ADVISED RESTORATION SUPV, GOLDSCHMIDT, SAID REMOTE AREA, NO OTHER PERSONNEL IN THAT AREA.  ALSO ADVISED MnC SUPV, TYLER BASSHAM, SAID DID NOT HAVE ANYONE OUT THERE TO STAND BY. (NXD3 07:25 04/11/2022)_x000a__x000a_OR:N/A-FM KRUEGER PROVIDED 30 MIN ETA (SGR4 07:22 04/11/2022)_x000a__x000a_"/>
    <x v="3"/>
    <n v="2022"/>
  </r>
  <r>
    <s v="North Valley"/>
    <n v="13"/>
    <s v="Oroville"/>
    <n v="13786"/>
    <s v="OUTAGE"/>
    <s v="RODRIGUEZ,ROSALBA"/>
    <s v="04/11/2022"/>
    <s v="08:12:05"/>
    <n v="1668073"/>
    <s v="L2"/>
    <s v="2385 ALICE AVE"/>
    <s v="OROVILLE"/>
    <m/>
    <m/>
    <s v="OK BUTTE COUNTY FD ENROUTE REQUEST ETA 530-538-6841; WIRES DOWN ARCING/SPARKING,, Pwr-Y"/>
    <s v="C"/>
    <s v="C"/>
    <s v="04/11/2022"/>
    <s v="08:18:36"/>
    <s v="04/11/2022 08:18 (NXD3)  CALLBACK UPDATE COMPLETED. ETA 20 MIN "/>
    <s v="5305386841"/>
    <s v="T-MAN"/>
    <s v="V4TMDWG"/>
    <s v="04/11/2022"/>
    <s v="08:56:00"/>
    <s v="04/11/2022"/>
    <s v="08:14:25"/>
    <n v="1"/>
    <n v="1"/>
    <n v="1"/>
    <n v="1"/>
    <n v="0"/>
    <n v="0"/>
    <n v="25.116666666667001"/>
    <n v="6.5166666666669997"/>
    <s v="04/11/2022"/>
    <s v="08:37:12"/>
    <m/>
    <m/>
    <m/>
    <m/>
    <m/>
    <m/>
    <m/>
    <m/>
    <m/>
    <m/>
    <m/>
    <m/>
    <m/>
    <m/>
    <s v="OR:N/A-TMAN`S ETA 20 MIN (NXD3 08:18 04/11/2022)_x000a__x000a_"/>
    <m/>
    <x v="3"/>
    <n v="2022"/>
  </r>
  <r>
    <s v="North Valley"/>
    <n v="16"/>
    <s v="Chico"/>
    <n v="18650"/>
    <s v="OUTAGE"/>
    <s v="JONAS HERZOG"/>
    <s v="04/11/2022"/>
    <s v="11:51:22"/>
    <n v="1668536"/>
    <s v="L2"/>
    <s v="379 E 10TH AVE"/>
    <s v="CHICO"/>
    <m/>
    <m/>
    <s v="A:OK;X:LABURNUM AVE;R:FD ONS. ETA CB 530-895-4911... REQ EXPEDITE. TREE INTO PWR LINES. LIVE WIRES BLOCKING ROADWAY, Pwr-Y"/>
    <s v="C"/>
    <s v="C"/>
    <s v="04/11/2022"/>
    <s v="11:54:56"/>
    <s v="04/11/2022 11:54 (NXD3)  CALLBACK UPDATE COMPLETED. ETA 15 MIN "/>
    <s v="5308954911"/>
    <s v="T-MAN"/>
    <s v="V2TGJGE"/>
    <s v="04/11/2022"/>
    <s v="12:02:00"/>
    <s v="04/11/2022"/>
    <s v="11:53:11"/>
    <n v="1"/>
    <n v="1"/>
    <n v="1"/>
    <n v="1"/>
    <n v="0"/>
    <n v="0"/>
    <n v="12.933333333333"/>
    <n v="3.5666666666669999"/>
    <s v="04/11/2022"/>
    <s v="12:04:18"/>
    <m/>
    <m/>
    <m/>
    <m/>
    <m/>
    <m/>
    <m/>
    <m/>
    <m/>
    <m/>
    <m/>
    <m/>
    <m/>
    <m/>
    <m/>
    <m/>
    <x v="3"/>
    <n v="2022"/>
  </r>
  <r>
    <s v="North Valley"/>
    <n v="13"/>
    <s v="Oroville"/>
    <n v="19716"/>
    <s v="NON-CUSTOMER"/>
    <s v="BUTTE COUNTY FIRE"/>
    <s v="04/11/2022"/>
    <s v="11:59:56"/>
    <n v="19716"/>
    <s v="L2"/>
    <s v="W BIGGS GRIDLEY RD"/>
    <s v="GRIDLEY"/>
    <m/>
    <m/>
    <s v="FD ONSITE REQUEST ETA 530-538-6841; LIVE WIRES DOWN BLOCKING ROAD"/>
    <s v="C"/>
    <s v="C"/>
    <s v="04/11/2022"/>
    <s v="12:17:28"/>
    <s v="04/11/2022 12:17 (SGR4)  CALLBACK UPDATE COMPLETED. TMAN PROVIDED 20 MIN ETA "/>
    <s v="5305386841"/>
    <s v="T-MAN"/>
    <s v="V4TM2SK"/>
    <s v="04/11/2022"/>
    <s v="12:48:00"/>
    <s v="04/11/2022"/>
    <s v="12:04:00"/>
    <n v="1"/>
    <n v="1"/>
    <n v="1"/>
    <n v="1"/>
    <n v="0"/>
    <n v="0"/>
    <n v="49.266666666667"/>
    <n v="17.533333333333001"/>
    <s v="04/11/2022"/>
    <s v="12:49:12"/>
    <m/>
    <m/>
    <m/>
    <m/>
    <m/>
    <m/>
    <m/>
    <m/>
    <m/>
    <m/>
    <m/>
    <m/>
    <m/>
    <m/>
    <m/>
    <m/>
    <x v="3"/>
    <n v="2022"/>
  </r>
  <r>
    <s v="North Valley"/>
    <n v="13"/>
    <s v="Oroville"/>
    <n v="19778"/>
    <s v="OUTAGE"/>
    <s v="BUTTE CO FD"/>
    <s v="04/11/2022"/>
    <s v="12:01:16"/>
    <n v="1668563"/>
    <s v="L2"/>
    <s v="2508 D ST"/>
    <s v="OROVILLE"/>
    <m/>
    <m/>
    <s v="AXS-OK OIS.1668563. FD REQ ETA."/>
    <s v="C"/>
    <s v="C"/>
    <s v="04/11/2022"/>
    <s v="12:15:10"/>
    <s v="04/11/2022 12:15 (SGR4)  CALLBACK UPDATE COMPLETED. TMAN PROVIDED 10 MIN ETA "/>
    <s v="5305386840"/>
    <s v="T-MAN"/>
    <s v="V4TKDMB"/>
    <s v="04/11/2022"/>
    <s v="12:53:00"/>
    <s v="04/11/2022"/>
    <s v="12:02:12"/>
    <n v="1"/>
    <n v="1"/>
    <n v="1"/>
    <n v="1"/>
    <n v="0"/>
    <n v="0"/>
    <n v="52.05"/>
    <n v="13.9"/>
    <s v="04/11/2022"/>
    <s v="12:53:19"/>
    <m/>
    <m/>
    <m/>
    <m/>
    <m/>
    <m/>
    <m/>
    <m/>
    <m/>
    <m/>
    <m/>
    <m/>
    <m/>
    <m/>
    <s v="OR:N/A-spoke to tman n onsite (M2RK 12:54 04/11/2022)_x000a__x000a_OR:N/A-PER FD, TMAN ONSITE. I CALLED TMAN, NO ANSWER. (NXD3 12:53 04/11/2022)_x000a__x000a_"/>
    <m/>
    <x v="3"/>
    <n v="2022"/>
  </r>
  <r>
    <s v="North Valley"/>
    <n v="16"/>
    <s v="Chico"/>
    <n v="20265"/>
    <s v="OUTAGE"/>
    <s v="CHICO FIRE"/>
    <s v="04/11/2022"/>
    <s v="12:16:16"/>
    <n v="1668591"/>
    <s v="L2"/>
    <s v="HUMBOLDT AVE"/>
    <s v="CHICO"/>
    <m/>
    <m/>
    <s v="AXS-OK REPORT OF LINEDOWN IN INTERSECTION WITH GRASS FIRE PER FDFD UPDATE: TREE "/>
    <s v="C"/>
    <s v="C"/>
    <s v="04/11/2022"/>
    <s v="12:27:03"/>
    <s v="04/11/2022 12:27 (NXD3)  CALLBACK UPDATE COMPLETED. ETA 20 MIN "/>
    <s v="5308954911"/>
    <s v="ASSESSMT"/>
    <s v="LOBO, JIM"/>
    <s v="04/11/2022"/>
    <s v="12:53:00"/>
    <s v="04/11/2022"/>
    <s v="12:53:40"/>
    <n v="1"/>
    <n v="1"/>
    <n v="1"/>
    <n v="1"/>
    <n v="0"/>
    <n v="0"/>
    <n v="38.9"/>
    <n v="10.783333333332999"/>
    <s v="04/11/2022"/>
    <s v="12:55:10"/>
    <m/>
    <m/>
    <m/>
    <m/>
    <m/>
    <m/>
    <m/>
    <m/>
    <m/>
    <m/>
    <m/>
    <m/>
    <m/>
    <m/>
    <m/>
    <m/>
    <x v="3"/>
    <n v="2022"/>
  </r>
  <r>
    <s v="North Valley"/>
    <n v="16"/>
    <s v="Chico"/>
    <n v="21605"/>
    <s v="OUTAGE"/>
    <s v="CHICO FIRE"/>
    <s v="04/11/2022"/>
    <s v="12:28:22"/>
    <n v="1668612"/>
    <s v="L2"/>
    <s v="1810 CITRUS AVE"/>
    <s v="CHICO"/>
    <m/>
    <m/>
    <s v="AXS-OK FD ONSITE LIMB BROUGHT DOWN  LINE IN THE STREET"/>
    <s v="C"/>
    <s v="C"/>
    <s v="04/11/2022"/>
    <s v="12:40:32"/>
    <s v="04/11/2022 12:40 (NXD3)  CALLBACK UPDATE COMPLETED. ETA 15 MIN "/>
    <s v="5308974911"/>
    <s v="STANDBY"/>
    <s v="AMATAGA-MATAVO"/>
    <s v="04/11/2022"/>
    <s v="12:56:00"/>
    <s v="04/11/2022"/>
    <s v="12:42:07"/>
    <n v="1"/>
    <n v="1"/>
    <n v="1"/>
    <n v="1"/>
    <n v="0"/>
    <n v="0"/>
    <n v="28.25"/>
    <n v="12.166666666667"/>
    <s v="04/11/2022"/>
    <s v="12:56:37"/>
    <m/>
    <m/>
    <m/>
    <m/>
    <m/>
    <m/>
    <m/>
    <m/>
    <m/>
    <m/>
    <m/>
    <m/>
    <m/>
    <m/>
    <m/>
    <m/>
    <x v="3"/>
    <n v="2022"/>
  </r>
  <r>
    <s v="North Valley"/>
    <n v="16"/>
    <s v="Chico"/>
    <n v="21972"/>
    <s v="OUTAGE"/>
    <s v="CANNON,MICHAEL"/>
    <s v="04/11/2022"/>
    <s v="12:38:39"/>
    <n v="1668689"/>
    <s v="L2"/>
    <s v="1250 HEMLOCK ST"/>
    <s v="CHICO"/>
    <m/>
    <m/>
    <s v="OK FD ONSITE REQUEST ETA 530-897-4912; REPORTING TREE IN WIRES/ WIRES DOWN, POWE, Pwr-Y"/>
    <s v="C"/>
    <s v="C"/>
    <s v="04/11/2022"/>
    <s v="12:47:56"/>
    <s v="04/11/2022 12:47 (NXD3)  CALLBACK UPDATE COMPLETED. ETA 15 MIN "/>
    <s v="5308974912"/>
    <s v="STANDBY"/>
    <s v="LONIS, DANIEL"/>
    <s v="04/11/2022"/>
    <s v="13:20:00"/>
    <s v="04/11/2022"/>
    <s v="12:48:26"/>
    <n v="1"/>
    <n v="1"/>
    <n v="1"/>
    <n v="1"/>
    <n v="0"/>
    <n v="0"/>
    <n v="42.566666666666997"/>
    <n v="9.2833333333329993"/>
    <s v="04/11/2022"/>
    <s v="13:21:13"/>
    <m/>
    <m/>
    <m/>
    <m/>
    <m/>
    <m/>
    <m/>
    <m/>
    <m/>
    <m/>
    <m/>
    <m/>
    <m/>
    <m/>
    <m/>
    <m/>
    <x v="3"/>
    <n v="2022"/>
  </r>
  <r>
    <s v="North Valley"/>
    <n v="13"/>
    <s v="Oroville"/>
    <n v="22349"/>
    <s v="OUTAGE"/>
    <s v="MANUEL B VARGAS"/>
    <s v="04/11/2022"/>
    <s v="13:03:19"/>
    <n v="1668771"/>
    <s v="L2"/>
    <s v="385 DUNSTONE DR"/>
    <s v="OROVILLE"/>
    <m/>
    <m/>
    <s v="A:OK;X:BRYDEN WAY;R:REPORT OF A BARN COLLAPSED ON THE ELEC LINE PER CALFIRE WAS VEG FIRE NOW OUT"/>
    <s v="C"/>
    <s v="C"/>
    <s v="04/11/2022"/>
    <s v="13:13:25"/>
    <s v="04/11/2022 13:13 (NXD3)  CALLBACK UPDATE COMPLETED. ETA 40 MIN "/>
    <s v="5305386841"/>
    <s v="T-MAN"/>
    <s v="V4TM2SK"/>
    <s v="04/11/2022"/>
    <s v="13:44:00"/>
    <s v="04/11/2022"/>
    <s v="13:09:53"/>
    <n v="1"/>
    <n v="1"/>
    <n v="1"/>
    <n v="1"/>
    <n v="0"/>
    <n v="0"/>
    <n v="46.1"/>
    <n v="10.1"/>
    <s v="04/11/2022"/>
    <s v="13:49:25"/>
    <m/>
    <m/>
    <m/>
    <m/>
    <m/>
    <m/>
    <m/>
    <m/>
    <m/>
    <m/>
    <m/>
    <m/>
    <m/>
    <m/>
    <m/>
    <m/>
    <x v="3"/>
    <n v="2022"/>
  </r>
  <r>
    <s v="North Valley"/>
    <n v="13"/>
    <s v="Oroville"/>
    <n v="22436"/>
    <s v="OUTAGE"/>
    <s v="CAL FIRE"/>
    <s v="04/11/2022"/>
    <s v="13:11:59"/>
    <n v="1668788"/>
    <s v="L2"/>
    <s v="16911 WILLIW GLEN RD"/>
    <s v="BROWNSVILLE"/>
    <m/>
    <m/>
    <s v="AXS-OK TREE DOWN ON LINES/ INC#NEU9793"/>
    <s v="C"/>
    <s v="C"/>
    <s v="04/11/2022"/>
    <s v="13:23:23"/>
    <s v="04/11/2022 13:23 (NXD3)  CALLBACK UPDATE COMPLETED. ETA 1 HR "/>
    <s v="5304770641"/>
    <s v="T-MAN"/>
    <s v="V4TKDMB"/>
    <s v="04/11/2022"/>
    <s v="14:23:00"/>
    <s v="04/11/2022"/>
    <s v="13:28:37"/>
    <n v="1"/>
    <n v="0"/>
    <n v="1"/>
    <n v="1"/>
    <n v="0"/>
    <n v="0"/>
    <n v="71.016666666667007"/>
    <n v="11.4"/>
    <s v="04/11/2022"/>
    <s v="14:26:08"/>
    <m/>
    <m/>
    <m/>
    <m/>
    <s v="04/11/2022"/>
    <s v="14:23:00"/>
    <s v="ADMMEBP"/>
    <s v="04/16/2022 07:41 (MEBP) Corrected onste"/>
    <m/>
    <m/>
    <m/>
    <m/>
    <m/>
    <m/>
    <s v="OR:N/A-AGENCY STILL STANDING BY (MEBP 14:10 04/11/2022)_x000a__x000a_[UPTR#22436:OR:N/A-MENZEL`S ETA 45 MIN (NXD3 13:29 04/11/2022)_x000a__x000a_]"/>
    <m/>
    <x v="3"/>
    <n v="2022"/>
  </r>
  <r>
    <s v="North Valley"/>
    <n v="13"/>
    <s v="Oroville"/>
    <n v="23063"/>
    <s v="NON-CUSTOMER"/>
    <s v="OROVILLE FD"/>
    <s v="04/11/2022"/>
    <s v="13:48:15"/>
    <n v="23063"/>
    <s v="L2"/>
    <s v="ROBINSON MILL RD"/>
    <s v="OROVILLE"/>
    <m/>
    <m/>
    <s v="AXS-OK :SHRED PWR POLE; OROVILLE FD ENR REQ ETA: 530-538-6840 INCIDENT # 6367"/>
    <s v="C"/>
    <s v="C"/>
    <s v="04/11/2022"/>
    <s v="13:55:24"/>
    <s v="04/11/2022 14:24 (M2RK) TMAN MENZEL WAS ONSITE AND CONFIRMED PHONE POLE. NOT SURE HOW MENZEL WAS DE-ASSIGNED 04/11/2022 13:55 (NXD3)  CALLBACK UPDATE COMPLETED. ETA 20 MIN"/>
    <s v="5305386840"/>
    <m/>
    <m/>
    <m/>
    <m/>
    <m/>
    <m/>
    <n v="1"/>
    <n v="1"/>
    <n v="1"/>
    <n v="1"/>
    <n v="0"/>
    <n v="0"/>
    <n v="35.966666666667003"/>
    <n v="7.15"/>
    <s v="04/11/2022"/>
    <s v="14:24:13"/>
    <m/>
    <m/>
    <m/>
    <m/>
    <m/>
    <m/>
    <m/>
    <m/>
    <m/>
    <m/>
    <m/>
    <m/>
    <m/>
    <m/>
    <m/>
    <s v="OR:N/A-PER MENZEL, PHONE POLE (NXD3 14:38 04/11/2022)_x000a__x000a_"/>
    <x v="3"/>
    <n v="2022"/>
  </r>
  <r>
    <s v="North Valley"/>
    <n v="85"/>
    <s v="Red Bluff"/>
    <n v="27505"/>
    <s v="NON-CUSTOMER"/>
    <s v="CORNING FD "/>
    <s v="04/11/2022"/>
    <s v="15:26:06"/>
    <n v="27505"/>
    <s v="L2"/>
    <s v="3508 99 WEST"/>
    <s v="CORNING"/>
    <m/>
    <m/>
    <s v="AXS-LINE IN RD POLE INTO TREE LINES IN RD FDONSITE ETA 530 242 3210"/>
    <s v="C"/>
    <s v="C"/>
    <s v="04/11/2022"/>
    <s v="15:31:04"/>
    <s v="04/11/2022 15:31 (SXMU)  CALLBACK UPDATE COMPLETED. eta 20 minutes "/>
    <s v="5302423210"/>
    <s v="T-MAN"/>
    <s v="V7TLXMX"/>
    <s v="04/11/2022"/>
    <s v="15:53:00"/>
    <s v="04/11/2022"/>
    <s v="15:27:59"/>
    <n v="1"/>
    <n v="1"/>
    <n v="1"/>
    <n v="1"/>
    <n v="0"/>
    <n v="0"/>
    <n v="30.266666666667"/>
    <n v="4.9666666666669999"/>
    <s v="04/11/2022"/>
    <s v="15:56:22"/>
    <m/>
    <m/>
    <m/>
    <m/>
    <m/>
    <m/>
    <m/>
    <m/>
    <m/>
    <m/>
    <m/>
    <m/>
    <m/>
    <m/>
    <m/>
    <m/>
    <x v="3"/>
    <n v="2022"/>
  </r>
  <r>
    <s v="North Valley"/>
    <n v="85"/>
    <s v="Red Bluff"/>
    <n v="28096"/>
    <s v="OUTAGE"/>
    <s v="CHERYL SILVA"/>
    <s v="04/11/2022"/>
    <s v="15:39:35"/>
    <n v="1669413"/>
    <s v="L2"/>
    <s v="12561 WILDER RD"/>
    <s v="RED BLUFF"/>
    <m/>
    <m/>
    <s v="A:OK;X:SHERIFF DR;R:FD REQ ETA. LINES DOWN IN DRIVEWAY."/>
    <s v="C"/>
    <s v="C"/>
    <s v="04/11/2022"/>
    <s v="15:46:45"/>
    <s v="04/11/2022 15:46 (SXMU)  CALLBACK UPDATE COMPLETED. eta 20 minutes "/>
    <s v="5305298541"/>
    <s v="STANDBY"/>
    <s v="ENGINE 251"/>
    <s v="04/11/2022"/>
    <s v="15:51:00"/>
    <s v="04/11/2022"/>
    <s v="15:47:42"/>
    <n v="1"/>
    <n v="1"/>
    <n v="1"/>
    <n v="1"/>
    <n v="0"/>
    <n v="0"/>
    <n v="10.25"/>
    <n v="7.166666666667"/>
    <s v="04/11/2022"/>
    <s v="15:49:50"/>
    <m/>
    <m/>
    <m/>
    <m/>
    <m/>
    <m/>
    <m/>
    <m/>
    <m/>
    <m/>
    <m/>
    <m/>
    <m/>
    <m/>
    <s v="OR:N/A-see ois 1669392 - already onsite (SXMU 16:22 04/11/2022)_x000a__x000a_OR:N/A-reginato called to let us know he was already onsite (SXMU 15:58 04/11/2022)_x000a__x000a_"/>
    <m/>
    <x v="3"/>
    <n v="2022"/>
  </r>
  <r>
    <s v="North Valley"/>
    <n v="17"/>
    <s v="Paradise"/>
    <n v="28274"/>
    <s v="OUTAGE"/>
    <s v="CAL FIRE DEPT"/>
    <s v="04/11/2022"/>
    <s v="15:54:16"/>
    <n v="1668962"/>
    <s v="L2"/>
    <s v="IRIS LN , HORSESHOE HILL DR"/>
    <s v="PARADISE"/>
    <m/>
    <m/>
    <s v="AXS-OK FD ONS. ETA CB 530-538-6840.. TREE FELL. TOOK DOWN 2 POLES , POWER LINES"/>
    <s v="C"/>
    <s v="C"/>
    <s v="04/11/2022"/>
    <s v="16:10:06"/>
    <s v="04/11/2022 16:10 (NXD3)  CALLBACK UPDATE COMPLETED. ETA 10 MIN "/>
    <s v="5305386840"/>
    <s v="T-MAN"/>
    <s v="V2TMMMQ"/>
    <s v="04/11/2022"/>
    <s v="16:45:00"/>
    <s v="04/11/2022"/>
    <s v="14:04:46"/>
    <n v="1"/>
    <n v="1"/>
    <n v="1"/>
    <n v="1"/>
    <n v="0"/>
    <n v="0"/>
    <n v="54.166666666666998"/>
    <n v="15.833333333333"/>
    <s v="04/11/2022"/>
    <s v="16:48:26"/>
    <m/>
    <m/>
    <m/>
    <m/>
    <m/>
    <m/>
    <m/>
    <m/>
    <m/>
    <m/>
    <m/>
    <m/>
    <m/>
    <m/>
    <m/>
    <m/>
    <x v="3"/>
    <n v="2022"/>
  </r>
  <r>
    <s v="North Valley"/>
    <n v="13"/>
    <s v="Oroville"/>
    <n v="31183"/>
    <s v="NON-CUSTOMER"/>
    <s v="FD ENR"/>
    <s v="04/11/2022"/>
    <s v="16:58:52"/>
    <n v="31183"/>
    <s v="L2"/>
    <s v="2788 TABLE MOUNTAIN "/>
    <s v="OROVILLE"/>
    <m/>
    <m/>
    <s v="AXS-OK FD ENR REPORTING WIRES/ANTENNA IN SERVICE DROP (?) NEEDS ETA 530 538 6841"/>
    <s v="C"/>
    <s v="C"/>
    <s v="04/11/2022"/>
    <s v="17:07:01"/>
    <s v="04/11/2022 17:07 (NXD3)  CALLBACK UPDATE COMPLETED. ETA 15 MIN "/>
    <s v="5305386841"/>
    <s v="ASSESSMT"/>
    <s v="SHIRLEY, KARL1"/>
    <s v="04/11/2022"/>
    <s v="17:27:00"/>
    <s v="04/11/2022"/>
    <s v="17:10:15"/>
    <n v="1"/>
    <n v="1"/>
    <n v="1"/>
    <n v="1"/>
    <n v="0"/>
    <n v="0"/>
    <n v="28.95"/>
    <n v="8.15"/>
    <s v="04/11/2022"/>
    <s v="17:27:49"/>
    <m/>
    <m/>
    <m/>
    <m/>
    <m/>
    <m/>
    <m/>
    <m/>
    <m/>
    <m/>
    <m/>
    <m/>
    <m/>
    <m/>
    <m/>
    <s v="OR:N/A-PER SHIRLEY, FD TOOD ATTENA OFF THE SERVICE. PWR OK. ALL GOOD. (NXD3 17:27 04/11/2022)_x000a__x000a_"/>
    <x v="3"/>
    <n v="2022"/>
  </r>
  <r>
    <s v="North Valley"/>
    <n v="16"/>
    <s v="Chico"/>
    <n v="38756"/>
    <s v="OUTAGE"/>
    <s v="SANTOS EXCAVATING INC"/>
    <s v="04/12/2022"/>
    <s v="12:37:41"/>
    <n v="1670628"/>
    <s v="L1"/>
    <s v="460 RYAN AVE"/>
    <s v="CHICO"/>
    <m/>
    <m/>
    <s v="A:OK;X:MARADOR;R:POWERLINES INVOLVED ON GROUND LIVE AXS OK MARADOR ETA 530-538-6841VEGETATION FIRE"/>
    <s v="C"/>
    <s v="C"/>
    <s v="04/12/2022"/>
    <s v="12:40:58"/>
    <s v="04/12/2022 12:40 (S2CA)  CALLBACK UPDATE COMPLETED. ETA 15 MINS "/>
    <s v="5305386841"/>
    <s v="T-MAN"/>
    <s v="V2TGJGE"/>
    <s v="04/12/2022"/>
    <s v="12:47:00"/>
    <s v="04/12/2022"/>
    <s v="12:38:46"/>
    <n v="1"/>
    <n v="1"/>
    <n v="1"/>
    <n v="1"/>
    <n v="0"/>
    <n v="0"/>
    <n v="10.716666666667001"/>
    <n v="3.2833333333330001"/>
    <s v="04/12/2022"/>
    <s v="12:48:24"/>
    <m/>
    <m/>
    <m/>
    <m/>
    <m/>
    <m/>
    <m/>
    <m/>
    <m/>
    <m/>
    <m/>
    <m/>
    <m/>
    <m/>
    <m/>
    <m/>
    <x v="3"/>
    <n v="2022"/>
  </r>
  <r>
    <s v="North Valley"/>
    <n v="87"/>
    <s v="Shasta"/>
    <n v="42166"/>
    <s v="OUTAGE"/>
    <s v="LISTOE RENTALS"/>
    <s v="04/13/2022"/>
    <s v="02:33:14"/>
    <n v="1671108"/>
    <s v="L1"/>
    <s v="8865 AIRPORT RD"/>
    <s v="REDDING"/>
    <m/>
    <m/>
    <s v="A:OK;X:CHARLAND;R:CALFIRE REQ ASSIT/ND ELECT T/OFF VEHICLES ON FIRE/ LOG # SHU3789, Pwr-Y"/>
    <s v="C"/>
    <s v="C"/>
    <s v="04/13/2022"/>
    <s v="02:42:29"/>
    <s v="04/13/2022 02:48 (ADT0) PER TMAN ANDRADE 15 MIN ETA 04/13/2022 02:46 (WDSH) DISPATCHER ADV OF 45 MIN ETA; MANAGER BRAD PEREZ (B2P8) NOTIFIED VIA TEXT 04/13/2022 02:44 (ADT0) PER GAS NO AVAILABLE RESOURCES 04/13/2022 02:42 (ADT0)  CALLBACK UPDATE COMPLETED.  04/13/2022 02:41 (ADT0) PER TMAN COLGATE 45 MIN ETA"/>
    <s v="5302431434"/>
    <s v="T-MAN"/>
    <s v="V8TSLAB"/>
    <s v="04/13/2022"/>
    <s v="03:03:00"/>
    <s v="04/13/2022"/>
    <s v="02:56:35"/>
    <n v="1"/>
    <n v="1"/>
    <n v="1"/>
    <n v="1"/>
    <n v="0"/>
    <n v="0"/>
    <n v="31.316666666667"/>
    <n v="9.25"/>
    <s v="04/13/2022"/>
    <s v="03:04:33"/>
    <m/>
    <m/>
    <m/>
    <m/>
    <m/>
    <m/>
    <m/>
    <m/>
    <m/>
    <m/>
    <m/>
    <m/>
    <m/>
    <m/>
    <s v="OR:N/A-DISPATCHER ADV OF 45 MIN ETA; MANAGER BRAD PEREZ (B2P8) NOTIFIED VIA TEXT (WDSH 02:47 04/13/2022)_x000a__x000a_OR:N/A-RUNNING ARCOS (ADT0 02:34 04/13/2022)_x000a__x000a_"/>
    <m/>
    <x v="3"/>
    <n v="2022"/>
  </r>
  <r>
    <s v="North Valley"/>
    <n v="13"/>
    <s v="Oroville"/>
    <n v="44095"/>
    <s v="NON-CUSTOMER"/>
    <s v="BUTTE CO FD"/>
    <s v="04/13/2022"/>
    <s v="10:52:57"/>
    <n v="44095"/>
    <s v="L1"/>
    <s v="COFFEY LN"/>
    <s v="BERRY CREEK"/>
    <m/>
    <m/>
    <s v="AXS-OK FD REQ ETA. LINES DOWN IN ROAD."/>
    <s v="C"/>
    <s v="C"/>
    <s v="04/13/2022"/>
    <s v="11:00:01"/>
    <s v="04/13/2022 11:00 (NXD3)  CALLBACK UPDATE COMPLETED. ETA 30 MIN "/>
    <s v="5305386841"/>
    <s v="T-MAN"/>
    <s v="V4TM2SK"/>
    <s v="04/13/2022"/>
    <s v="11:39:00"/>
    <s v="04/13/2022"/>
    <s v="10:59:19"/>
    <n v="1"/>
    <n v="1"/>
    <n v="1"/>
    <n v="1"/>
    <n v="0"/>
    <n v="0"/>
    <n v="50.433333333333003"/>
    <n v="7.0666666666670004"/>
    <s v="04/13/2022"/>
    <s v="11:43:23"/>
    <m/>
    <m/>
    <m/>
    <m/>
    <m/>
    <m/>
    <m/>
    <m/>
    <m/>
    <m/>
    <m/>
    <m/>
    <m/>
    <m/>
    <m/>
    <s v="OR:N/A-TMAN`S ETA 30 MIN (NXD3 11:00 04/13/2022)_x000a__x000a_"/>
    <x v="3"/>
    <n v="2022"/>
  </r>
  <r>
    <s v="North Valley"/>
    <n v="85"/>
    <s v="Red Bluff"/>
    <n v="44247"/>
    <s v="OUTAGE"/>
    <s v="PATRICIA SCOTT"/>
    <s v="04/13/2022"/>
    <s v="11:42:52"/>
    <n v="1671610"/>
    <s v="L1"/>
    <s v="2420 MONROE AVE"/>
    <s v="RED BLUFF"/>
    <m/>
    <m/>
    <s v="AXS-AXS OK XStr-WALTON Pwr-Y ARCING WIRES AT WEATHERHEAD; AFTER PANEL; POLE TO HOUSE; STATES DANGER TO LIFE OR PROPERTY;"/>
    <s v="C"/>
    <m/>
    <m/>
    <m/>
    <s v="04/13/2022 12:02 (NXD3) ETA 10 MIN. "/>
    <m/>
    <s v="T-MAN"/>
    <s v="V7TR1LQ"/>
    <s v="04/13/2022"/>
    <s v="12:03:00"/>
    <s v="04/13/2022"/>
    <s v="11:47:43"/>
    <n v="1"/>
    <n v="1"/>
    <n v="0"/>
    <n v="0"/>
    <n v="0"/>
    <n v="0"/>
    <n v="21.266666666667"/>
    <m/>
    <s v="04/13/2022"/>
    <s v="12:04:08"/>
    <m/>
    <m/>
    <m/>
    <m/>
    <m/>
    <m/>
    <m/>
    <m/>
    <m/>
    <m/>
    <m/>
    <m/>
    <m/>
    <m/>
    <s v="OR:N/A-RED BLUFF FIRE DEPT 530-527-1126 - ADV`D THEY ARE RESPONDING TO DANGER TO LIFE OR PROPERTY. (M2RK 11:57 04/13/2022)_x000a__x000a_"/>
    <m/>
    <x v="3"/>
    <n v="2022"/>
  </r>
  <r>
    <s v="North Valley"/>
    <n v="13"/>
    <s v="Oroville"/>
    <n v="45024"/>
    <s v="OUTAGE"/>
    <s v="RICKY DELNERO"/>
    <s v="04/13/2022"/>
    <s v="13:29:58"/>
    <n v="1671789"/>
    <s v="L1"/>
    <s v="6103 UPPER PALERMO RD"/>
    <s v="OROVILLE"/>
    <m/>
    <m/>
    <s v="A:OK;X:OPHIR;R:PER FD SMALL HOUSE FIRE REQ ELEC, Pwr-Y"/>
    <s v="C"/>
    <s v="N"/>
    <m/>
    <m/>
    <s v="04/13/2022 13:34 (NXD3) ETA 15 MIN "/>
    <s v="5305386541"/>
    <s v="T-MAN"/>
    <s v="V4TM2SK"/>
    <s v="04/13/2022"/>
    <s v="13:49:00"/>
    <s v="04/13/2022"/>
    <s v="13:31:34"/>
    <n v="1"/>
    <n v="1"/>
    <n v="0"/>
    <n v="0"/>
    <n v="0"/>
    <n v="0"/>
    <n v="21.416666666666998"/>
    <m/>
    <s v="04/13/2022"/>
    <s v="13:51:23"/>
    <m/>
    <m/>
    <m/>
    <m/>
    <m/>
    <m/>
    <m/>
    <m/>
    <m/>
    <m/>
    <m/>
    <m/>
    <m/>
    <m/>
    <m/>
    <m/>
    <x v="3"/>
    <n v="2022"/>
  </r>
  <r>
    <s v="North Valley"/>
    <n v="16"/>
    <s v="Chico"/>
    <n v="50688"/>
    <s v="OUTAGE"/>
    <s v="R E BARBER"/>
    <s v="04/14/2022"/>
    <s v="17:52:34"/>
    <n v="1672935"/>
    <s v="L1"/>
    <s v="2088 BIDWELL AVE"/>
    <s v="CHICO"/>
    <m/>
    <m/>
    <s v="A:OK;X:W SAC AVE;R:WIRES DWN IN RD FD ENROUTE, Pwr-Y"/>
    <s v="C"/>
    <s v="C"/>
    <s v="04/14/2022"/>
    <s v="17:57:18"/>
    <s v="04/14/2022 17:57 (DXAM)  CALLBACK UPDATE COMPLETED. CALLED 911 WITH A 20 MINUTE ETA. "/>
    <s v="5305386841"/>
    <s v="T-MAN"/>
    <s v="V2TAST2"/>
    <s v="04/14/2022"/>
    <s v="18:09:00"/>
    <s v="04/14/2022"/>
    <s v="17:54:51"/>
    <n v="1"/>
    <n v="1"/>
    <n v="1"/>
    <n v="1"/>
    <n v="0"/>
    <n v="0"/>
    <n v="18.649999999999999"/>
    <n v="4.7333333333330003"/>
    <s v="04/14/2022"/>
    <s v="18:11:13"/>
    <m/>
    <m/>
    <m/>
    <m/>
    <m/>
    <m/>
    <m/>
    <m/>
    <m/>
    <m/>
    <m/>
    <m/>
    <m/>
    <m/>
    <s v="OR:N/A-OMnC SUPERVISOR RICK MURPHY CALLED AND REQUESTED A 3 MAN CREW.  STARTED ARCOS CALLOUT.  CALLOUT ID #295760. (DXAM 18:47 04/14/2022)_x000a__x000a_"/>
    <m/>
    <x v="3"/>
    <n v="2022"/>
  </r>
  <r>
    <s v="North Valley"/>
    <n v="85"/>
    <s v="Red Bluff"/>
    <n v="51702"/>
    <s v="OUTAGE"/>
    <s v="CAL FIRE"/>
    <s v="04/14/2022"/>
    <s v="20:19:09"/>
    <n v="1673047"/>
    <s v="L1"/>
    <s v="3 POWER POLES NORTH OF GYLE ROAD "/>
    <s v="CORNING"/>
    <m/>
    <m/>
    <s v="AXS-OK 530-529-8542 ONSITE, REQ ETA"/>
    <s v="C"/>
    <s v="C"/>
    <s v="04/14/2022"/>
    <s v="20:34:54"/>
    <s v="04/14/2022 20:34 (DXAM)  CALLBACK UPDATE COMPLETED. CALLED 911 10 MINUTE AGO WITH A 30 MINUTE ETA "/>
    <s v="5305298542"/>
    <s v="T-MAN"/>
    <s v="V7TR1CS"/>
    <s v="04/14/2022"/>
    <s v="20:43:00"/>
    <s v="04/14/2022"/>
    <s v="20:20:59"/>
    <n v="1"/>
    <n v="1"/>
    <n v="1"/>
    <n v="1"/>
    <n v="0"/>
    <n v="0"/>
    <n v="29.6"/>
    <n v="15.75"/>
    <s v="04/14/2022"/>
    <s v="20:48:45"/>
    <m/>
    <m/>
    <m/>
    <m/>
    <m/>
    <m/>
    <m/>
    <m/>
    <m/>
    <m/>
    <m/>
    <m/>
    <m/>
    <m/>
    <s v="OR:N/A-PER MARLENE AT DO`S, THIS SHOULD BE RESTORED BY 09:00. SHE IS WORKING ON IT. LEAVING ETOR ALONE. (NXD3 08:44 04/15/2022)_x000a__x000a_OR:N/A-THIS ETOR GOT AWAY FROM ME, THE DO JUST UPDATED WITH CREW INFO AND PUSHED ETOR OUT (AEM6 04:13 04/15/2022)_x000a__x000a_OR:N/A-NTRF (DXAM 20:49 04/14/2022)_x000a__x000a_"/>
    <m/>
    <x v="3"/>
    <n v="2022"/>
  </r>
  <r>
    <s v="North Valley"/>
    <n v="85"/>
    <s v="Red Bluff"/>
    <n v="58026"/>
    <s v="OUTAGE"/>
    <s v="CALFIRE"/>
    <s v="04/15/2022"/>
    <s v="22:41:39"/>
    <n v="1674053"/>
    <s v="L1"/>
    <s v="KANSAS"/>
    <s v="RED BLUFF"/>
    <m/>
    <m/>
    <s v="AXS-OK REQ ASSIT/ SAYS LIQUID DRIPING FROM POLE"/>
    <s v="C"/>
    <s v="C"/>
    <s v="04/15/2022"/>
    <s v="22:45:45"/>
    <s v="04/15/2022 23:41 (MALM) CONFIRMED WITH 911 AGENCY DISPATCHER DAVID THAT TMAN ONSITE. 04/15/2022 22:58 (WDSH) DISPATCHER ADV OF 60 MIN ETA FOR T MAN. ARCOS RUNNIG #295871. DISPATCH MANAGER ADV OF ETA VIA TEXT. 04/15/2022 22:49 (PARO) TMAN LOMMEN ETA 60 MINS 04/15/2022 22:45 (PARO)  CALLBACK UPDATE COMPLETED. PER AGENCY STILL ENROUTE"/>
    <s v="5305298542"/>
    <m/>
    <m/>
    <m/>
    <m/>
    <m/>
    <m/>
    <n v="1"/>
    <n v="1"/>
    <n v="1"/>
    <n v="1"/>
    <n v="0"/>
    <n v="0"/>
    <n v="60.35"/>
    <n v="4.0999999999999996"/>
    <s v="04/15/2022"/>
    <s v="23:40:46"/>
    <m/>
    <m/>
    <m/>
    <m/>
    <s v="04/15/2022"/>
    <s v="23:42:00"/>
    <s v="ADMMEBP"/>
    <s v="04/16/2022 07:48 (MEBP) oNSITE AT 23:42"/>
    <m/>
    <m/>
    <m/>
    <m/>
    <m/>
    <m/>
    <s v="[UPTR#58026:OR:N/A-CONFIRMED WITH 911 AGENCY DISPATCHER DAVID THAT TMAN ONSITE. (MALM 23:42 04/15/2022)_x000a__x000a_OR:N/A-SPOKE TO WOODSON AND HE IS ARRIVING ONSCENE (PARO 23:41 04/15/2022)_x000a__x000a_OR:N/A-PER AGENCY WE HAVE NOT MADE IT ONSCENE YET (PARO 23:36 04/15/2022)_x000a_"/>
    <m/>
    <x v="3"/>
    <n v="2022"/>
  </r>
  <r>
    <s v="North Valley"/>
    <n v="16"/>
    <s v="Chico"/>
    <n v="59452"/>
    <s v="OUTAGE"/>
    <s v="ANDREW GRANSKOG"/>
    <s v="04/16/2022"/>
    <s v="06:33:09"/>
    <n v="1674167"/>
    <s v="L1"/>
    <s v="1671 E 8TH ST"/>
    <s v="CHICO"/>
    <m/>
    <m/>
    <s v="A:OK;X:Secluded Oak;R:FD on-site - LOG# 2022106047; Xst2=RUBICON CT; LINE DOWN IN BACKYARD; NO ARCING - PWR OK, Pwr-Y"/>
    <s v="C"/>
    <s v="C"/>
    <s v="04/16/2022"/>
    <s v="06:36:50"/>
    <s v="04/16/2022 06:36 (CXTQ)  CALLBACK UPDATE COMPLETED. TMAN NOTIFIED AND PROVIDED A   15 MIN ETA.  NOTIFIED 911 AGENCY "/>
    <s v="5308954912"/>
    <s v="T-MAN"/>
    <s v="V2TAST2"/>
    <s v="04/16/2022"/>
    <s v="06:40:00"/>
    <s v="04/16/2022"/>
    <s v="06:35:05"/>
    <n v="1"/>
    <n v="1"/>
    <n v="1"/>
    <n v="1"/>
    <n v="0"/>
    <n v="0"/>
    <n v="12.6"/>
    <n v="3.6833333333330001"/>
    <s v="04/16/2022"/>
    <s v="06:45:45"/>
    <m/>
    <m/>
    <m/>
    <m/>
    <m/>
    <m/>
    <m/>
    <m/>
    <m/>
    <m/>
    <m/>
    <m/>
    <m/>
    <m/>
    <m/>
    <m/>
    <x v="3"/>
    <n v="2022"/>
  </r>
  <r>
    <s v="North Valley"/>
    <n v="87"/>
    <s v="Shasta"/>
    <n v="62457"/>
    <s v="OUTAGE"/>
    <s v="ANDERSON PD"/>
    <s v="04/16/2022"/>
    <s v="14:25:50"/>
    <n v="1674593"/>
    <s v="L1"/>
    <s v="MILL ST"/>
    <s v="ANDERSON"/>
    <m/>
    <m/>
    <s v="AXS-OK FD ONSITE FOR BLOWN TRANSFORMER LINES SMOKING AND NOW ON FIRE"/>
    <s v="C"/>
    <s v="C"/>
    <s v="04/16/2022"/>
    <s v="14:28:31"/>
    <s v="04/16/2022 14:28 (NWA1)  CALLBACK UPDATE COMPLETED. CALLED WITH A 30 MIN ETA "/>
    <s v="5302456526"/>
    <s v="T-MAN"/>
    <s v="V8TKAW8"/>
    <s v="04/16/2022"/>
    <s v="14:48:00"/>
    <s v="04/16/2022"/>
    <s v="14:22:31"/>
    <n v="1"/>
    <n v="1"/>
    <n v="1"/>
    <n v="1"/>
    <n v="0"/>
    <n v="0"/>
    <n v="33.916666666666998"/>
    <n v="2.6833333333330001"/>
    <s v="04/16/2022"/>
    <s v="14:59:45"/>
    <m/>
    <m/>
    <m/>
    <m/>
    <m/>
    <m/>
    <m/>
    <m/>
    <m/>
    <m/>
    <m/>
    <m/>
    <m/>
    <m/>
    <s v="OR:N/A-TMAN LYTLE ACCEPTED CALL OUT (NWA1 14:31 04/16/2022)_x000a__x000a_OR:N/A-STARTED ARCOS FOR A 2ND TMAN (NWA1 14:28 04/16/2022)_x000a__x000a_"/>
    <m/>
    <x v="3"/>
    <n v="2022"/>
  </r>
  <r>
    <s v="North Valley"/>
    <n v="18"/>
    <s v="Quincy"/>
    <n v="64258"/>
    <s v="OUTAGE"/>
    <s v="MICHELLE HERRERA"/>
    <s v="04/16/2022"/>
    <s v="18:16:17"/>
    <n v="1674836"/>
    <s v="L1"/>
    <s v="141 MAIN ST"/>
    <s v="CRESCENT MILLS"/>
    <m/>
    <m/>
    <s v="A:OK;X:CARTER ST;R:PER PLUMAS COUNTY SHERRIFF (ONSITE) / REQ POWER SHUT OFF, Pwr-Y; CUST HUNG UP WHILE CONSULT WITH SSR; TROUBLE REPORT ID 64258 ALREAD CREATED NO ACTON TAKEN"/>
    <s v="C"/>
    <s v="C"/>
    <s v="04/16/2022"/>
    <s v="18:25:58"/>
    <s v="04/16/2022 18:25 (PARO)  CALLBACK UPDATE COMPLETED. CALLED AGENCY TO VERIFY LOC/HZD "/>
    <s v="5302836300"/>
    <s v="T-MAN"/>
    <s v="V6TG2SB"/>
    <s v="04/16/2022"/>
    <s v="18:56:00"/>
    <s v="04/16/2022"/>
    <s v="18:32:21"/>
    <n v="1"/>
    <n v="1"/>
    <n v="1"/>
    <n v="1"/>
    <n v="0"/>
    <n v="0"/>
    <n v="43.283333333332997"/>
    <n v="9.6833333333329996"/>
    <s v="04/16/2022"/>
    <s v="18:59:34"/>
    <m/>
    <m/>
    <m/>
    <m/>
    <m/>
    <m/>
    <m/>
    <m/>
    <m/>
    <m/>
    <m/>
    <m/>
    <m/>
    <m/>
    <s v="OR:N/A-TMAN RAPADAS WILL LOGIN TO ASSIST (PARO 18:21 04/16/2022)_x000a__x000a_"/>
    <m/>
    <x v="3"/>
    <n v="2022"/>
  </r>
  <r>
    <s v="North Valley"/>
    <n v="87"/>
    <s v="Shasta"/>
    <n v="65377"/>
    <s v="OUTAGE"/>
    <s v="Bureau of land mgt "/>
    <s v="04/16/2022"/>
    <s v="20:25:10"/>
    <n v="1675012"/>
    <s v="L1"/>
    <s v="judy "/>
    <s v="LITTLE VALLEY"/>
    <m/>
    <m/>
    <s v="AXS-ok fd on the way call with eta inc# 1780"/>
    <s v="C"/>
    <s v="C"/>
    <s v="04/16/2022"/>
    <s v="20:30:52"/>
    <s v="04/16/2022 20:30 (PARO)  CALLBACK UPDATE COMPLETED. TMAN KNAUP ETA 45 MINS "/>
    <s v="5302575575"/>
    <s v="T-MAN"/>
    <s v="V1TGXKI"/>
    <s v="04/17/2022"/>
    <s v="00:02:00"/>
    <s v="04/16/2022"/>
    <s v="20:33:03"/>
    <n v="1"/>
    <n v="1"/>
    <n v="1"/>
    <n v="1"/>
    <n v="0"/>
    <n v="0"/>
    <n v="55.116666666667001"/>
    <n v="5.7"/>
    <s v="04/16/2022"/>
    <s v="21:20:17"/>
    <m/>
    <m/>
    <m/>
    <m/>
    <m/>
    <m/>
    <m/>
    <m/>
    <m/>
    <m/>
    <m/>
    <m/>
    <m/>
    <m/>
    <s v="OR:N/A-TMEN ARE STILL WORKING ON PAPER WORK PUSHING OUT ETOR 1  HOUR (PARO 23:18 04/16/2022)_x000a__x000a_OR:N/A-PER AGENCY TMEN ARE ONSCENE (PARO 21:20 04/16/2022)_x000a__x000a_OR:N/A-TMAN STATES HE WILL MAKE IT BEFORE THE HOUR (PARO 20:39 04/16/2022)_x000a__x000a_OR:N/A-CALLED ROARK PER KNAUP ROARK IS #1; NO ANSWER (PARO 20:36 04/16/2022)_x000a__x000a_OR:N/A-ON CALL DOESNT HAVE ANYONE CLOSER (PARO 20:34 04/16/2022)_x000a__x000a_OR:N/A-ARCOS (PARO 20:29 04/16/2022)_x000a__x000a_"/>
    <m/>
    <x v="3"/>
    <n v="2022"/>
  </r>
  <r>
    <s v="North Valley"/>
    <n v="13"/>
    <s v="Oroville"/>
    <n v="67666"/>
    <s v="NON-CUSTOMER"/>
    <s v="PD"/>
    <s v="04/17/2022"/>
    <s v="20:35:33"/>
    <n v="67666"/>
    <s v="L1"/>
    <s v="OROVILEE DAM BLFD"/>
    <s v="OROVILLE"/>
    <m/>
    <m/>
    <s v="AXS-OK RD BLOCK  POLE LEANING READY TO COME DOWN"/>
    <s v="C"/>
    <s v="C"/>
    <s v="04/17/2022"/>
    <s v="20:38:52"/>
    <s v="04/17/2022 20:38 (PARO)  CALLBACK UPDATE COMPLETED. TMAN WOODMANSEE ETA 25 MINS "/>
    <s v="5305382448"/>
    <s v="T-MAN"/>
    <s v="V4TMDWG"/>
    <s v="04/17/2022"/>
    <s v="21:06:00"/>
    <s v="04/17/2022"/>
    <s v="20:37:10"/>
    <n v="1"/>
    <n v="1"/>
    <n v="1"/>
    <n v="1"/>
    <n v="0"/>
    <n v="0"/>
    <n v="31.05"/>
    <n v="3.3166666666669999"/>
    <s v="04/17/2022"/>
    <s v="21:06:36"/>
    <m/>
    <m/>
    <m/>
    <m/>
    <m/>
    <m/>
    <m/>
    <m/>
    <m/>
    <m/>
    <m/>
    <m/>
    <m/>
    <m/>
    <m/>
    <m/>
    <x v="3"/>
    <n v="2022"/>
  </r>
  <r>
    <s v="North Valley"/>
    <n v="14"/>
    <s v="Willows/Orland"/>
    <n v="74761"/>
    <s v="OUTAGE"/>
    <s v="JOHN LANDERS"/>
    <s v="04/19/2022"/>
    <s v="09:10:04"/>
    <n v="1676365"/>
    <s v="L1"/>
    <s v="25785 POST AVE"/>
    <s v="ORLAND"/>
    <m/>
    <m/>
    <s v="A:OK;X:4TH AVE;R:ACTIVE STRUCTURE FIRE, Pwr-Y"/>
    <s v="C"/>
    <s v="C"/>
    <s v="04/19/2022"/>
    <s v="09:15:54"/>
    <s v="04/19/2022 10:01 (HDB7) PER MARCUS POLANDER ADVSD TYLER JONES ONSITE 04/19/2022 09:15 (HDB7)  CALLBACK UPDATE COMPLETED. PER TYLER 25 MINUTES / ADVSD AGENCY OF ETA"/>
    <s v="5308247044"/>
    <s v="T-MAN"/>
    <s v="V3TTRJ6"/>
    <s v="04/19/2022"/>
    <s v="11:04:00"/>
    <s v="04/19/2022"/>
    <s v="09:12:28"/>
    <n v="1"/>
    <n v="1"/>
    <n v="1"/>
    <n v="1"/>
    <n v="0"/>
    <n v="0"/>
    <n v="51.133333333332999"/>
    <n v="5.833333333333"/>
    <s v="04/19/2022"/>
    <s v="10:01:12"/>
    <m/>
    <m/>
    <m/>
    <m/>
    <m/>
    <m/>
    <m/>
    <m/>
    <m/>
    <m/>
    <m/>
    <m/>
    <m/>
    <m/>
    <s v="OR:N/A-PER MARCUS POLANDER ADVSD TYLER JONES ONSITE (HDB7 10:01 04/19/2022)_x000a__x000a_"/>
    <m/>
    <x v="3"/>
    <n v="2022"/>
  </r>
  <r>
    <s v="North Valley"/>
    <n v="13"/>
    <s v="Oroville"/>
    <n v="76968"/>
    <s v="OUTAGE"/>
    <s v="SEAN RODEN"/>
    <s v="04/19/2022"/>
    <s v="16:53:16"/>
    <n v="1676777"/>
    <s v="L1"/>
    <s v="50 STUART CT STE 6"/>
    <s v="OROVILLE"/>
    <m/>
    <m/>
    <s v="A:NA;X:PACIFIC HEIGHTS RD;R:MOBILE HOME PARK FD ONSITE NEEDS GAS AND ELE, Pwr-Y"/>
    <s v="C"/>
    <s v="C"/>
    <s v="04/19/2022"/>
    <s v="16:57:34"/>
    <s v="04/19/2022 16:57 (ADT0)  CALLBACK UPDATE COMPLETED.  04/19/2022 16:56 (ADT0) PER TMAN SPARKS 20 MIN ETA"/>
    <s v="5305386840"/>
    <s v="T-MAN"/>
    <s v="V4TM2SK"/>
    <s v="04/19/2022"/>
    <s v="17:13:00"/>
    <s v="04/19/2022"/>
    <s v="16:54:24"/>
    <n v="1"/>
    <n v="1"/>
    <n v="1"/>
    <n v="1"/>
    <n v="0"/>
    <n v="0"/>
    <n v="21.066666666667"/>
    <n v="4.3"/>
    <s v="04/19/2022"/>
    <s v="17:14:20"/>
    <m/>
    <m/>
    <m/>
    <m/>
    <m/>
    <m/>
    <m/>
    <m/>
    <m/>
    <m/>
    <m/>
    <m/>
    <m/>
    <m/>
    <m/>
    <m/>
    <x v="3"/>
    <n v="2022"/>
  </r>
  <r>
    <s v="North Valley"/>
    <n v="13"/>
    <s v="Oroville"/>
    <n v="82968"/>
    <s v="OUTAGE"/>
    <s v="CHP"/>
    <s v="04/20/2022"/>
    <s v="17:00:29"/>
    <n v="1677709"/>
    <s v="L1"/>
    <s v="HWY 99 , STATE ROUTE 162"/>
    <s v="OROVILLE"/>
    <m/>
    <m/>
    <s v="AXS-OK CHP ONS REQ ETA 530-332-1200 ARCING WIRES DOWN.3 POLES NORTH OF INTERSECT"/>
    <s v="C"/>
    <s v="C"/>
    <s v="04/20/2022"/>
    <s v="17:05:32"/>
    <s v="04/20/2022 17:05 (NXD3)  CALLBACK UPDATE COMPLETED. ETA 15 MIN "/>
    <s v="5303321200"/>
    <s v="T-MAN"/>
    <s v="V2TWWP3"/>
    <s v="04/20/2022"/>
    <s v="17:11:00"/>
    <s v="04/20/2022"/>
    <s v="16:56:13"/>
    <n v="1"/>
    <n v="1"/>
    <n v="1"/>
    <n v="1"/>
    <n v="0"/>
    <n v="0"/>
    <n v="14.583333333333"/>
    <n v="5.05"/>
    <s v="04/20/2022"/>
    <s v="17:15:04"/>
    <m/>
    <m/>
    <m/>
    <m/>
    <m/>
    <m/>
    <m/>
    <m/>
    <m/>
    <m/>
    <m/>
    <m/>
    <m/>
    <m/>
    <s v="OR:N/A-updated etor per foreman shaver (AGG6 23:49 04/20/2022)_x000a__x000a_OR:N/A-CALLED MnC ONCALL SUPV, RICK MURPHY RE ETOR, SAID TO UPDATE TO 23:59 (NXD3 21:55 04/20/2022)_x000a__x000a_OR:N/A-RELATED TO OIS 1677711, WILL UPDATE ETOR TO SHOW SAME AS OIS 1677711 (NXD3 20:09 04/20/2022)_x000a__x000a_OR:N/A-PER DO`S, SAID 1 TMAN. IF NEEDED MORE, HE WOULD CALL. (NXD3 16:57 04/20/2022)_x000a__x000a_"/>
    <m/>
    <x v="3"/>
    <n v="2022"/>
  </r>
  <r>
    <s v="North Valley"/>
    <n v="14"/>
    <s v="Willows/Orland"/>
    <n v="83950"/>
    <s v="NON-CUSTOMER"/>
    <s v="CHP"/>
    <s v="04/20/2022"/>
    <s v="21:43:10"/>
    <n v="83950"/>
    <s v="L1"/>
    <s v="6TH ST"/>
    <s v="ORLAND"/>
    <m/>
    <m/>
    <s v="AXS-OK CHP ONS, NO FD RESPONDING, NO WIRE DOW, DAMAGED POLE REQ ETA"/>
    <s v="C"/>
    <s v="C"/>
    <s v="04/20/2022"/>
    <s v="21:52:15"/>
    <s v="04/20/2022 21:52 (NXD3)  CALLBACK UPDATE COMPLETED. ETA 25 MIN "/>
    <s v="5303321200"/>
    <s v="T-MAN"/>
    <s v="V3TTRJ6"/>
    <s v="04/20/2022"/>
    <s v="22:26:00"/>
    <s v="04/20/2022"/>
    <s v="21:50:16"/>
    <n v="1"/>
    <n v="1"/>
    <n v="1"/>
    <n v="1"/>
    <n v="0"/>
    <n v="0"/>
    <n v="44.75"/>
    <n v="9.083333333333"/>
    <s v="04/20/2022"/>
    <s v="22:27:55"/>
    <m/>
    <m/>
    <m/>
    <m/>
    <m/>
    <m/>
    <m/>
    <m/>
    <m/>
    <m/>
    <m/>
    <m/>
    <m/>
    <m/>
    <m/>
    <s v="OR:N/A-TMAN`S ETA 25 MIN (NXD3 21:52 04/20/2022)_x000a__x000a_OR:N/A-ARCOS (NXD3 21:44 04/20/2022)_x000a__x000a_"/>
    <x v="3"/>
    <n v="2022"/>
  </r>
  <r>
    <s v="North Valley"/>
    <n v="87"/>
    <s v="Shasta"/>
    <n v="84605"/>
    <s v="OUTAGE"/>
    <s v="RHONDA S RICHARDS"/>
    <s v="04/21/2022"/>
    <s v="04:08:56"/>
    <n v="1677903"/>
    <s v="L1"/>
    <s v="10733 MCDONALD ALY"/>
    <s v="SHASTA"/>
    <m/>
    <m/>
    <s v="A:OK;X:JOHNSON ALY;R:BARN FIRE, FD ONSITE , REQ ETA., Pwr-YBETTER XST FRENCH ALY"/>
    <s v="C"/>
    <s v="C"/>
    <s v="04/21/2022"/>
    <s v="04:15:00"/>
    <s v="04/21/2022 04:15 (AGG6)  CALLBACK UPDATE COMPLETED. T MAN ETA 45 MIN "/>
    <s v="5302431434"/>
    <s v="MK.SAFE"/>
    <s v="CALEB NELSON"/>
    <s v="04/21/2022"/>
    <s v="04:45:00"/>
    <s v="04/21/2022"/>
    <s v="04:14:11"/>
    <n v="1"/>
    <n v="1"/>
    <n v="1"/>
    <n v="1"/>
    <n v="0"/>
    <n v="0"/>
    <n v="36.416666666666998"/>
    <n v="6.0666666666670004"/>
    <s v="04/21/2022"/>
    <s v="04:45:21"/>
    <m/>
    <m/>
    <m/>
    <m/>
    <m/>
    <m/>
    <m/>
    <m/>
    <m/>
    <m/>
    <m/>
    <m/>
    <m/>
    <m/>
    <s v="OR:N/A-911 STAND BY CALEB TO RESPOND. NO ETA AT THIS TIME. ARCOS RUNNING FOR T MAN (AGG6 04:14 04/21/2022)_x000a__x000a_OR:N/A-arcos call out (AGG6 04:13 04/21/2022)_x000a__x000a_"/>
    <m/>
    <x v="3"/>
    <n v="2022"/>
  </r>
  <r>
    <s v="North Valley"/>
    <n v="14"/>
    <s v="Willows/Orland"/>
    <n v="84659"/>
    <s v="OUTAGE"/>
    <s v="CORNING FD"/>
    <s v="04/21/2022"/>
    <s v="05:08:21"/>
    <n v="1677980"/>
    <s v="L1"/>
    <s v="STE RTE 45"/>
    <s v="GLENN"/>
    <m/>
    <m/>
    <s v="AXS-OK POLE FIRE, OUTAGES UNKOWN, FD ENRTE , REQ ETA.LINES DOWN NOT ON ROAD."/>
    <s v="C"/>
    <s v="C"/>
    <s v="04/21/2022"/>
    <s v="05:10:45"/>
    <s v="04/21/2022 05:10 (AGG6)  CALLBACK UPDATE COMPLETED. ETA 30 MIN "/>
    <s v="5308247040"/>
    <s v="T-MAN"/>
    <s v="V3TTRJ6"/>
    <s v="04/21/2022"/>
    <s v="05:35:00"/>
    <s v="04/21/2022"/>
    <s v="05:09:28"/>
    <n v="1"/>
    <n v="1"/>
    <n v="1"/>
    <n v="1"/>
    <n v="0"/>
    <n v="0"/>
    <n v="27.15"/>
    <n v="2.4"/>
    <s v="04/21/2022"/>
    <s v="05:35:30"/>
    <m/>
    <m/>
    <m/>
    <m/>
    <m/>
    <m/>
    <m/>
    <m/>
    <m/>
    <m/>
    <m/>
    <m/>
    <m/>
    <m/>
    <s v="OR:N/A-PER DO / CARLSON - PUSHED ETOR OUT TO  18:00 (HDB7 13:40 04/21/2022)_x000a__x000a_"/>
    <m/>
    <x v="3"/>
    <n v="2022"/>
  </r>
  <r>
    <s v="North Valley"/>
    <n v="16"/>
    <s v="Chico"/>
    <n v="100239"/>
    <s v="OUTAGE"/>
    <s v="WILLIAM D COBB"/>
    <s v="04/23/2022"/>
    <s v="11:47:35"/>
    <n v="1679896"/>
    <s v="L1"/>
    <s v="1079 VIA VERONA DR"/>
    <s v="CHICO"/>
    <m/>
    <m/>
    <s v="A:OK;X:NORTH AVE;R:CHICO FIRE DEPT ONS"/>
    <s v="C"/>
    <s v="C"/>
    <s v="04/23/2022"/>
    <s v="11:49:54"/>
    <s v="04/23/2022 11:49 (J0AF)  CALLBACK UPDATE COMPLETED. 30MIN ETA "/>
    <s v="5308954912"/>
    <s v="T-MAN"/>
    <s v="V2TAST2"/>
    <s v="04/23/2022"/>
    <s v="12:04:00"/>
    <s v="04/23/2022"/>
    <s v="11:48:13"/>
    <n v="1"/>
    <n v="1"/>
    <n v="1"/>
    <n v="1"/>
    <n v="0"/>
    <n v="0"/>
    <n v="18.316666666667"/>
    <n v="2.3166666666669999"/>
    <s v="04/23/2022"/>
    <s v="12:05:54"/>
    <m/>
    <m/>
    <m/>
    <m/>
    <m/>
    <m/>
    <m/>
    <m/>
    <m/>
    <m/>
    <m/>
    <m/>
    <m/>
    <m/>
    <m/>
    <m/>
    <x v="3"/>
    <n v="2022"/>
  </r>
  <r>
    <s v="North Valley"/>
    <n v="17"/>
    <s v="Paradise"/>
    <n v="107977"/>
    <s v="OUTAGE"/>
    <s v="BUTTE CNTY FIRE"/>
    <s v="04/25/2022"/>
    <s v="11:48:38"/>
    <n v="1681081"/>
    <s v="L1"/>
    <s v="CLARK RD"/>
    <s v="PARADISE"/>
    <m/>
    <m/>
    <s v="AXS-OK FIRE DEPT ONS FOR A SHEARED POLE. WIRES ARE STILL UP. REQ ETA 530-538-684"/>
    <s v="C"/>
    <s v="C"/>
    <s v="04/25/2022"/>
    <s v="11:53:45"/>
    <s v="04/25/2022 11:53 (NXD3)  CALLBACK UPDATE COMPLETED. ETA 30 MIN "/>
    <s v="5305386841"/>
    <s v="T-MAN"/>
    <s v="V2TMMMQ"/>
    <s v="04/25/2022"/>
    <s v="12:23:00"/>
    <s v="04/25/2022"/>
    <s v="11:51:14"/>
    <n v="1"/>
    <n v="1"/>
    <n v="1"/>
    <n v="1"/>
    <n v="0"/>
    <n v="0"/>
    <n v="35.333333333333002"/>
    <n v="5.1166666666670002"/>
    <s v="04/25/2022"/>
    <s v="12:23:58"/>
    <m/>
    <m/>
    <m/>
    <m/>
    <m/>
    <m/>
    <m/>
    <m/>
    <m/>
    <m/>
    <m/>
    <m/>
    <m/>
    <m/>
    <s v="OR:N/A-PER MnC SUPERVISOR RICK MURPHY WILL UPDATE ETOR (WKT4 17:44 04/25/2022)_x000a__x000a_"/>
    <m/>
    <x v="3"/>
    <n v="2022"/>
  </r>
  <r>
    <s v="North Valley"/>
    <n v="87"/>
    <s v="Shasta"/>
    <n v="114299"/>
    <s v="NON-CUSTOMER"/>
    <s v="FD"/>
    <s v="04/26/2022"/>
    <s v="14:26:09"/>
    <n v="114299"/>
    <s v="L1"/>
    <s v="DERSCH RD "/>
    <s v="MILLVILLE"/>
    <m/>
    <m/>
    <s v="AXS-NA FD ENROUTE FOR LINES DOWN IN ROAD"/>
    <s v="C"/>
    <s v="C"/>
    <s v="04/26/2022"/>
    <s v="14:34:23"/>
    <s v="04/26/2022 14:34 (WKT4)  CALLBACK UPDATE COMPLETED. TMAN NEILEY GAVE 15 MIN ETA, ADVISED FD "/>
    <s v="5302252411"/>
    <s v="T-MAN"/>
    <s v="V8TSBN3"/>
    <s v="04/26/2022"/>
    <s v="14:56:00"/>
    <s v="04/26/2022"/>
    <s v="14:32:32"/>
    <n v="1"/>
    <n v="1"/>
    <n v="1"/>
    <n v="1"/>
    <n v="0"/>
    <n v="0"/>
    <n v="31.983333333333"/>
    <n v="8.2333333333330003"/>
    <s v="04/26/2022"/>
    <s v="14:58:08"/>
    <m/>
    <m/>
    <m/>
    <m/>
    <m/>
    <m/>
    <m/>
    <m/>
    <m/>
    <m/>
    <m/>
    <m/>
    <m/>
    <m/>
    <m/>
    <s v="OR:N/A-04/26/2022 14:34 (WKT4)  CALLBACK UPDATE COMPLETED. TMAN NEILEY GAVE 15 MIN ETA, ADVISED FD (WKT4 14:34 04/26/2022)_x000a__x000a_"/>
    <x v="3"/>
    <n v="2022"/>
  </r>
  <r>
    <s v="North Valley"/>
    <n v="13"/>
    <s v="Oroville"/>
    <n v="115512"/>
    <s v="OUTAGE"/>
    <s v="JANA DEMEYER"/>
    <s v="04/26/2022"/>
    <s v="23:58:17"/>
    <n v="1682175"/>
    <s v="L1"/>
    <s v="200 LOMA VISTA DR"/>
    <s v="OROVILLE"/>
    <m/>
    <m/>
    <s v="A:OK;X:DEERWOOD DR;R:POLE DOWN LEANING ON STRUCTURE, FD ENRTE , REQ ETA., Pwr-Y"/>
    <s v="C"/>
    <s v="C"/>
    <s v="04/27/2022"/>
    <s v="00:01:38"/>
    <s v="04/27/2022 00:01 (AGG6)  CALLBACK UPDATE COMPLETED. eta 40 min "/>
    <s v="5305386841"/>
    <m/>
    <m/>
    <m/>
    <m/>
    <m/>
    <m/>
    <n v="1"/>
    <n v="1"/>
    <n v="1"/>
    <n v="1"/>
    <n v="0"/>
    <n v="0"/>
    <n v="6.2166666666669999"/>
    <n v="3.35"/>
    <s v="04/27/2022"/>
    <s v="00:04:30"/>
    <m/>
    <m/>
    <m/>
    <m/>
    <m/>
    <m/>
    <m/>
    <m/>
    <m/>
    <m/>
    <m/>
    <m/>
    <m/>
    <m/>
    <s v="OR:N/A-related to ois 1682171 per 911 agency. (AGG6 00:05 04/27/2022)_x000a__x000a_"/>
    <m/>
    <x v="3"/>
    <n v="2022"/>
  </r>
  <r>
    <s v="North Valley"/>
    <n v="85"/>
    <s v="Red Bluff"/>
    <n v="120146"/>
    <s v="OUTAGE"/>
    <s v="BRUCE WHEELER"/>
    <s v="04/27/2022"/>
    <s v="19:08:41"/>
    <n v="1683382"/>
    <s v="L1"/>
    <s v="1135 JOHNATHAN CT"/>
    <s v="RED BLUFF"/>
    <m/>
    <m/>
    <s v="A:OK;X:JENNIFER LYNN;R:PER CAL FIRE, ACTIVE FIRE IN ATIC ON SITE ETA REQUESTPER CAL FIRE, ACTIVE FIRE IN ATIC ON SITE ETA REQUESTED 530-529-8541 LOG# CATGU005043, Pwr-Y"/>
    <s v="C"/>
    <s v="C"/>
    <s v="04/27/2022"/>
    <s v="19:14:51"/>
    <s v="04/27/2022 19:18 (WKT4) GAVE 20 MIN ETA 04/27/2022 19:14 (WKT4)  CALLBACK UPDATE COMPLETED. ADVISED 911 TMAN ON HIS WAY. WILL CALL BACK WITH ETA."/>
    <s v="5305298541"/>
    <s v="T-MAN"/>
    <s v="V7TAKL7"/>
    <s v="04/27/2022"/>
    <s v="19:37:00"/>
    <s v="04/27/2022"/>
    <s v="19:12:07"/>
    <n v="1"/>
    <n v="1"/>
    <n v="1"/>
    <n v="1"/>
    <n v="0"/>
    <n v="0"/>
    <n v="31.666666666666998"/>
    <n v="6.166666666667"/>
    <s v="04/27/2022"/>
    <s v="19:40:21"/>
    <m/>
    <m/>
    <m/>
    <m/>
    <m/>
    <m/>
    <m/>
    <m/>
    <m/>
    <m/>
    <m/>
    <m/>
    <m/>
    <m/>
    <s v="OR:N/A-04/27/2022 19:18 (WKT4) GAVE 20 MIN ETA 04/27/2022 19:14 (WKT4)  CALLBACK UPDATE COMPLETED. ADVISED 911 TMAN ON HIS WAY. WILL CALL BACK WITH ETA. (WKT4 19:19 04/27/2022)_x000a__x000a_OR:N/A-04/27/2022 19:14 (WKT4)  CALLBACK UPDATE COMPLETED. ADVISED 911 TMAN ON HIS WAY. WILL CALL BACK WITH ETA. (WKT4 19:15 04/27/2022)_x000a__x000a_"/>
    <m/>
    <x v="3"/>
    <n v="2022"/>
  </r>
  <r>
    <s v="North Valley"/>
    <n v="85"/>
    <s v="Red Bluff"/>
    <n v="120696"/>
    <s v="NON-CUSTOMER"/>
    <s v="CHP"/>
    <s v="04/28/2022"/>
    <s v="10:29:30"/>
    <n v="120696"/>
    <s v="L1"/>
    <s v="ROWELS"/>
    <s v="CORNING"/>
    <m/>
    <m/>
    <s v="AXS-OK POLE DAMAGE, CHP ONSITE REQ ETA"/>
    <s v="C"/>
    <s v="C"/>
    <s v="04/28/2022"/>
    <s v="10:41:52"/>
    <s v="04/28/2022 10:41 (P1MG)  CALLBACK UPDATE COMPLETED. 15 MINUTES "/>
    <s v="5302423210"/>
    <s v="T-MAN"/>
    <s v="V7TLXMX"/>
    <s v="04/28/2022"/>
    <s v="10:59:00"/>
    <s v="04/28/2022"/>
    <s v="10:39:59"/>
    <n v="1"/>
    <n v="1"/>
    <n v="1"/>
    <n v="1"/>
    <n v="0"/>
    <n v="0"/>
    <n v="33.133333333332999"/>
    <n v="12.366666666666999"/>
    <s v="04/28/2022"/>
    <s v="11:02:38"/>
    <m/>
    <m/>
    <m/>
    <m/>
    <m/>
    <m/>
    <m/>
    <m/>
    <m/>
    <m/>
    <m/>
    <m/>
    <m/>
    <m/>
    <m/>
    <m/>
    <x v="3"/>
    <n v="2022"/>
  </r>
  <r>
    <s v="North Valley"/>
    <n v="16"/>
    <s v="Chico"/>
    <n v="121504"/>
    <s v="OUTAGE"/>
    <s v="MARGARET E HILL"/>
    <s v="04/28/2022"/>
    <s v="23:36:56"/>
    <n v="1684216"/>
    <s v="L1"/>
    <s v="1708 OAK PARK AVE"/>
    <s v="CHICO"/>
    <m/>
    <m/>
    <s v="A:OK;X:LAS ARBOLES;R:BUTTE COUNTY FD REQ ASSIT/ SAYS TX BLEW, Pwr-Y"/>
    <s v="C"/>
    <s v="C"/>
    <s v="04/28/2022"/>
    <s v="23:46:51"/>
    <s v="04/28/2022 23:46 (SNA5)  CALLBACK UPDATE COMPLETED. PER TMAN WESLEY PALADE ACCEPTED CALL OUT WITH 30 MIN ETA. 04/28/2022 23:42 (SNA5) ARCOS CALLOUT ID 297315"/>
    <s v="5305386841"/>
    <s v="T-MAN"/>
    <s v="V2TWWP3"/>
    <s v="04/29/2022"/>
    <s v="00:21:00"/>
    <s v="04/28/2022"/>
    <s v="23:49:07"/>
    <n v="1"/>
    <n v="1"/>
    <n v="1"/>
    <n v="1"/>
    <n v="0"/>
    <n v="0"/>
    <n v="46.083333333333002"/>
    <n v="9.916666666667"/>
    <s v="04/29/2022"/>
    <s v="00:23:01"/>
    <m/>
    <m/>
    <m/>
    <m/>
    <m/>
    <m/>
    <m/>
    <m/>
    <m/>
    <m/>
    <m/>
    <m/>
    <m/>
    <m/>
    <s v="OR:N/A-ADVS TMAN PALADE FD LEFT SEEN, FOUND ISSUE WITH TRANSFORMER POLE DIRECTLY IN FRONT OF 1922 OAK PARK RD (SNA5 00:29 04/29/2022)_x000a__x000a_OR:N/A-PER TMAN WESLEY PALADE ACCEPTED CALL OUT WITH 30 MIN ETA. (SNA5 23:47 04/28/2022)_x000a__x000a_OR:N/A-ARCOS CALLOUT ID 297315 (SNA5 23:43 04/28/2022)_x000a__x000a_"/>
    <m/>
    <x v="3"/>
    <n v="2022"/>
  </r>
  <r>
    <s v="North Valley"/>
    <n v="85"/>
    <s v="Red Bluff"/>
    <n v="124517"/>
    <s v="OUTAGE"/>
    <s v="SMITH,CARIE LYN"/>
    <s v="04/29/2022"/>
    <s v="11:36:46"/>
    <n v="1684612"/>
    <s v="L1"/>
    <s v="1740 WALBRIDGE ST"/>
    <s v="RED BLUFF"/>
    <m/>
    <m/>
    <s v="A:OK;X:DUNCAN AVE;R:FD ONSITE. REQ ASSISTANCE FOR STRUCTURE FIRE. REQ ETA 530-529-8542, Pwr-Y"/>
    <s v="C"/>
    <s v="C"/>
    <s v="04/29/2022"/>
    <s v="11:43:12"/>
    <s v="04/29/2022 11:47 (ADT0) GSR ONSITE WITH FO 0881577369 04/29/2022 11:43 (ADT0)  CALLBACK UPDATE COMPLETED.  04/29/2022 11:42 (ADT0) PER TMAN CERRO 15 MIN ETA"/>
    <s v="5305298542"/>
    <s v="T-MAN"/>
    <s v="V7TR1CS"/>
    <s v="04/29/2022"/>
    <s v="12:21:00"/>
    <s v="04/29/2022"/>
    <s v="11:42:03"/>
    <n v="1"/>
    <n v="1"/>
    <n v="1"/>
    <n v="1"/>
    <n v="0"/>
    <n v="0"/>
    <n v="10.716666666667001"/>
    <n v="6.4333333333329996"/>
    <s v="04/29/2022"/>
    <s v="11:47:29"/>
    <m/>
    <m/>
    <m/>
    <m/>
    <m/>
    <m/>
    <m/>
    <m/>
    <m/>
    <m/>
    <m/>
    <m/>
    <m/>
    <m/>
    <m/>
    <m/>
    <x v="3"/>
    <n v="2022"/>
  </r>
  <r>
    <s v="North Valley"/>
    <n v="16"/>
    <s v="Chico"/>
    <n v="128345"/>
    <s v="OUTAGE"/>
    <s v="CINDY BROCHHEUSER"/>
    <s v="04/30/2022"/>
    <s v="09:42:40"/>
    <n v="1685164"/>
    <s v="L1"/>
    <s v="15589 NOPEL AVE"/>
    <s v="FOREST RANCH"/>
    <m/>
    <m/>
    <s v="A:OK;X:DEAR ABBY;R:SMALL VEG FIRE OUT PER FD ONSITE, Pwr-Y"/>
    <s v="C"/>
    <s v="C"/>
    <s v="04/30/2022"/>
    <s v="09:47:06"/>
    <s v="04/30/2022 09:47 (CXTQ)  CALLBACK UPDATE COMPLETED. TMAN NOTIFIED AND PROVIDED A 40-44  MIN ETA.  NOTIFIED 911 AGENCY "/>
    <s v="5305386840"/>
    <s v="T-MAN"/>
    <s v="V2TJWBH"/>
    <s v="04/30/2022"/>
    <s v="10:11:00"/>
    <s v="04/30/2022"/>
    <s v="09:43:55"/>
    <n v="1"/>
    <n v="1"/>
    <n v="1"/>
    <n v="1"/>
    <n v="0"/>
    <n v="0"/>
    <n v="43.45"/>
    <n v="4.4333333333329996"/>
    <s v="04/30/2022"/>
    <s v="10:26:07"/>
    <m/>
    <m/>
    <m/>
    <m/>
    <m/>
    <m/>
    <m/>
    <m/>
    <m/>
    <m/>
    <m/>
    <m/>
    <m/>
    <m/>
    <s v="OR:N/A-confirmed with tman enroute; states will be there in 10min (CXTQ 10:11 04/30/2022)_x000a__x000a_OR:N/A-Per Tman Bischel he will make the 911 standby. (CXTQ 09:53 04/30/2022)_x000a__x000a_"/>
    <m/>
    <x v="3"/>
    <n v="2022"/>
  </r>
  <r>
    <s v="North Valley"/>
    <n v="85"/>
    <s v="Red Bluff"/>
    <n v="131566"/>
    <s v="OUTAGE"/>
    <s v="SOLA RENEWAL LLC"/>
    <s v="04/30/2022"/>
    <s v="18:40:30"/>
    <n v="1685492"/>
    <s v="L1"/>
    <s v="19010 PINE CREEK RD"/>
    <s v="RED BLUFF"/>
    <m/>
    <m/>
    <s v="A:OK;X:STROING AVE;R:CAL FD ENRTE REQ ETA; FIRE AT SOLAR PANEL FARM"/>
    <s v="C"/>
    <s v="C"/>
    <s v="04/30/2022"/>
    <s v="18:43:00"/>
    <s v="04/30/2022 18:43 (S2CA)  CALLBACK UPDATE COMPLETED. ETA 15 MINS "/>
    <s v="5305298542"/>
    <s v="T-MAN"/>
    <s v="V7TR1LQ"/>
    <s v="04/30/2022"/>
    <s v="18:49:00"/>
    <s v="04/30/2022"/>
    <s v="18:36:09"/>
    <n v="1"/>
    <n v="1"/>
    <n v="1"/>
    <n v="1"/>
    <n v="0"/>
    <n v="0"/>
    <n v="14.833333333333"/>
    <n v="2.5"/>
    <s v="04/30/2022"/>
    <s v="18:55:20"/>
    <m/>
    <m/>
    <m/>
    <m/>
    <m/>
    <m/>
    <m/>
    <m/>
    <m/>
    <m/>
    <m/>
    <m/>
    <m/>
    <m/>
    <m/>
    <m/>
    <x v="3"/>
    <n v="2022"/>
  </r>
  <r>
    <s v="North Valley"/>
    <n v="85"/>
    <s v="Red Bluff"/>
    <n v="135392"/>
    <s v="OUTAGE"/>
    <s v="HIGHWAY PATROL"/>
    <s v="05/01/2022"/>
    <s v="19:58:16"/>
    <n v="1685884"/>
    <s v="L1"/>
    <s v="GYLE RD"/>
    <s v="CORNING"/>
    <m/>
    <m/>
    <s v="AXS-OK POLE COMP SHEER INTO THE TREES LOG112call call fire too please 530-529-85"/>
    <s v="C"/>
    <s v="C"/>
    <s v="05/01/2022"/>
    <s v="20:02:32"/>
    <s v="05/01/2022 20:02 (ADT0)  CALLBACK UPDATE COMPLETED.  05/01/2022 20:01 (ADT0) PER TMAN LAUGHLIN 15 MIN ETA"/>
    <s v="5302423210"/>
    <s v="T-MAN"/>
    <s v="V7TR1LQ"/>
    <s v="05/01/2022"/>
    <s v="20:09:00"/>
    <s v="05/01/2022"/>
    <s v="19:45:28"/>
    <n v="1"/>
    <n v="1"/>
    <n v="1"/>
    <n v="1"/>
    <n v="0"/>
    <n v="0"/>
    <n v="23.2"/>
    <n v="4.2666666666669997"/>
    <s v="05/01/2022"/>
    <s v="20:21:28"/>
    <m/>
    <m/>
    <m/>
    <m/>
    <m/>
    <m/>
    <m/>
    <m/>
    <m/>
    <m/>
    <m/>
    <m/>
    <m/>
    <m/>
    <m/>
    <m/>
    <x v="4"/>
    <n v="2022"/>
  </r>
  <r>
    <s v="North Valley"/>
    <n v="13"/>
    <s v="Oroville"/>
    <n v="136307"/>
    <s v="NON-CUSTOMER"/>
    <s v="CAL FIRE OROVILLE "/>
    <s v="05/01/2022"/>
    <s v="21:51:55"/>
    <n v="136307"/>
    <s v="L1"/>
    <s v="5TH "/>
    <s v="OROVILLE"/>
    <m/>
    <m/>
    <s v="AXS-OK FD ONS CALL WITH I 7613/ RUNG DOWN @ 2152 SPOKE TO  AARON"/>
    <s v="C"/>
    <s v="C"/>
    <s v="05/01/2022"/>
    <s v="22:00:03"/>
    <s v="05/01/2022 22:06 (ADT0) PER ON CALL SUP ADAM COX NO AVAILABLE RESOURCES 05/01/2022 22:03 (ADT0) PER GAS DISPATCH NO AVAILABLE RESOURCES CLOSER 05/01/2022 22:00 (ADT0)  CALLBACK UPDATE COMPLETED.  05/01/2022 21:58 (ADT0) PER TMAN MENZEL 45 MIN ETA"/>
    <s v="5305386841"/>
    <s v="T-MAN"/>
    <s v="V4TKDMB"/>
    <s v="05/01/2022"/>
    <s v="22:31:00"/>
    <s v="05/01/2022"/>
    <s v="22:01:57"/>
    <n v="1"/>
    <n v="1"/>
    <n v="1"/>
    <n v="1"/>
    <n v="0"/>
    <n v="0"/>
    <n v="40.816666666666997"/>
    <n v="8.1333333333330007"/>
    <s v="05/01/2022"/>
    <s v="22:32:44"/>
    <m/>
    <m/>
    <m/>
    <m/>
    <m/>
    <m/>
    <m/>
    <m/>
    <m/>
    <m/>
    <m/>
    <m/>
    <m/>
    <m/>
    <m/>
    <s v="OR:N/A-FM Tech Gabe Rhodes VZMGPR7 enroute 40-45 min at 15 min mark - from Chico (H1TE 22:08 05/01/2022)_x000a__x000a_OR:N/A-RUNNING ARCOS (ADT0 21:54 05/01/2022)_x000a__x000a_"/>
    <x v="4"/>
    <n v="2022"/>
  </r>
  <r>
    <s v="North Valley"/>
    <n v="14"/>
    <s v="Willows/Orland"/>
    <n v="143938"/>
    <s v="OUTAGE"/>
    <s v="OFFSET INVESTMENTS LLC"/>
    <s v="05/03/2022"/>
    <s v="05:03:10"/>
    <n v="1686869"/>
    <s v="L1"/>
    <s v="2637 HIGHWAY 99 WEST"/>
    <s v="WILLOWS"/>
    <m/>
    <m/>
    <s v="A:OK;X:RD 39;R:BLUE GUM MOTEL, FD ENRTE , REQ ETA, NO OUTAGES REPORTED., Pwr-Y"/>
    <s v="C"/>
    <s v="C"/>
    <s v="05/03/2022"/>
    <s v="05:08:00"/>
    <s v="05/03/2022 05:08 (AGG6)  CALLBACK UPDATE COMPLETED. eta 40 min "/>
    <s v="5308247040"/>
    <s v="T-MAN"/>
    <s v="V3TBDAB"/>
    <s v="05/03/2022"/>
    <s v="05:46:00"/>
    <s v="05/03/2022"/>
    <s v="05:16:12"/>
    <n v="1"/>
    <n v="1"/>
    <n v="1"/>
    <n v="1"/>
    <n v="0"/>
    <n v="0"/>
    <n v="44.75"/>
    <n v="4.833333333333"/>
    <s v="05/03/2022"/>
    <s v="05:47:55"/>
    <m/>
    <m/>
    <m/>
    <m/>
    <m/>
    <m/>
    <m/>
    <m/>
    <m/>
    <m/>
    <m/>
    <m/>
    <m/>
    <m/>
    <s v="OR:N/A-arcos call out (AGG6 05:05 05/03/2022)_x000a__x000a_"/>
    <m/>
    <x v="4"/>
    <n v="2022"/>
  </r>
  <r>
    <s v="North Valley"/>
    <n v="16"/>
    <s v="Chico"/>
    <n v="148710"/>
    <s v="OUTAGE"/>
    <s v="JAMES A PUTNEY"/>
    <s v="05/03/2022"/>
    <s v="12:22:08"/>
    <n v="1687382"/>
    <s v="L1"/>
    <s v="40 RASH LN"/>
    <s v="CHICO"/>
    <m/>
    <m/>
    <s v="A:OK;X:KENNEDY AVE;R:FD EN ROUTE POSSIBLE ILLEGAL TAMPERING LOG#7714, Pwr-Y"/>
    <s v="C"/>
    <s v="C"/>
    <s v="05/03/2022"/>
    <s v="12:26:06"/>
    <s v="05/03/2022 12:26 (LRMJ)  CALLBACK UPDATE COMPLETED. 20 min eta "/>
    <s v="5305386840"/>
    <s v="T-MAN"/>
    <s v="V2TJWBH"/>
    <s v="05/03/2022"/>
    <s v="12:40:00"/>
    <s v="05/03/2022"/>
    <s v="12:23:45"/>
    <n v="1"/>
    <n v="1"/>
    <n v="1"/>
    <n v="1"/>
    <n v="0"/>
    <n v="0"/>
    <n v="19.866666666667001"/>
    <n v="3.9666666666669999"/>
    <s v="05/03/2022"/>
    <s v="12:42:00"/>
    <m/>
    <m/>
    <m/>
    <m/>
    <m/>
    <m/>
    <m/>
    <m/>
    <m/>
    <m/>
    <m/>
    <m/>
    <m/>
    <m/>
    <m/>
    <m/>
    <x v="4"/>
    <n v="2022"/>
  </r>
  <r>
    <s v="North Valley"/>
    <n v="85"/>
    <s v="Red Bluff"/>
    <n v="152144"/>
    <s v="OUTAGE"/>
    <s v="MARIA BARTLETT"/>
    <s v="05/04/2022"/>
    <s v="08:36:53"/>
    <n v="1688020"/>
    <s v="L1"/>
    <s v="211 MAIN ST"/>
    <s v="RED BLUFF"/>
    <m/>
    <m/>
    <s v="A:OK;X:ASH;R:DOWN BEHIND ALLEYFD REQ ETA CURRENTLY ENROUTE"/>
    <s v="C"/>
    <s v="C"/>
    <s v="05/04/2022"/>
    <s v="08:48:01"/>
    <s v="05/04/2022 08:48 (LRMJ)  CALLBACK UPDATE COMPLETED. ETA IS 15 MIN "/>
    <s v="5305298542"/>
    <s v="T-MAN"/>
    <s v="V7TAKL7"/>
    <s v="05/04/2022"/>
    <s v="08:50:00"/>
    <s v="05/04/2022"/>
    <s v="08:39:21"/>
    <n v="1"/>
    <n v="1"/>
    <n v="1"/>
    <n v="1"/>
    <n v="0"/>
    <n v="0"/>
    <n v="26.3"/>
    <n v="11.133333333333001"/>
    <s v="05/04/2022"/>
    <s v="09:03:11"/>
    <m/>
    <m/>
    <m/>
    <m/>
    <m/>
    <m/>
    <m/>
    <m/>
    <m/>
    <m/>
    <m/>
    <m/>
    <m/>
    <m/>
    <m/>
    <m/>
    <x v="4"/>
    <n v="2022"/>
  </r>
  <r>
    <s v="North Valley"/>
    <n v="14"/>
    <s v="Willows/Orland"/>
    <n v="155407"/>
    <s v="OUTAGE"/>
    <s v="IVAN LEAL"/>
    <s v="05/04/2022"/>
    <s v="15:00:43"/>
    <n v="1688452"/>
    <s v="L1"/>
    <s v="324 MEADOWOOD DR"/>
    <s v="ORLAND"/>
    <m/>
    <m/>
    <s v="A:ok;X:stoney creek dr;R:HI volt lines arcing , with veg fire spreading asked to expedite per Orland fire onsite, Pwr-Y"/>
    <s v="C"/>
    <s v="C"/>
    <s v="05/04/2022"/>
    <s v="15:03:45"/>
    <s v="05/04/2022 15:03 (LRMJ)  CALLBACK UPDATE COMPLETED. 40 MIN ETA "/>
    <s v="5308247044"/>
    <s v="T-MAN"/>
    <s v="V3TBDAB"/>
    <s v="05/04/2022"/>
    <s v="15:41:00"/>
    <s v="05/04/2022"/>
    <s v="15:01:39"/>
    <n v="1"/>
    <n v="1"/>
    <n v="1"/>
    <n v="1"/>
    <n v="0"/>
    <n v="0"/>
    <n v="45.433333333333003"/>
    <n v="3.0333333333330001"/>
    <s v="05/04/2022"/>
    <s v="15:46:09"/>
    <m/>
    <m/>
    <m/>
    <m/>
    <m/>
    <m/>
    <m/>
    <m/>
    <m/>
    <m/>
    <m/>
    <m/>
    <m/>
    <m/>
    <s v="OR:N/A-LEFT MESSAGE WITH RICK MURPHY AT 530 526 7960 FOR ETOR UPDATE PUSHED IT OUT 2 HRS (LRMJ 17:53 05/04/2022)_x000a__x000a_OR:N/A-GSR GAVE A 40 MIN ETA YET WOUL NOT BEAT THE T MAN. (JRRW 15:23 05/04/2022)_x000a__x000a_OR:N/A-ON CALL DOES NOT HAVE A CLOSER RESOUCES AND HE IS NOT CLOSE. (JRRW 15:18 05/04/2022)_x000a__x000a_OR:N/A-CHECKING WITH GAS. (JRRW 15:08 05/04/2022)_x000a__x000a_OR:N/A-FM DOES NOT HAVE A RESOUCES. (JRRW 15:07 05/04/2022)_x000a__x000a_CR:None-CHECKIN WITH FM DISPATCH. (JRRW 15:05 05/04/2022)_x000a__x000a_"/>
    <m/>
    <x v="4"/>
    <n v="2022"/>
  </r>
  <r>
    <s v="North Valley"/>
    <n v="87"/>
    <s v="Shasta"/>
    <n v="155679"/>
    <s v="OUTAGE"/>
    <s v="REDDING FD"/>
    <s v="05/04/2022"/>
    <s v="15:37:03"/>
    <n v="1688487"/>
    <s v="L1"/>
    <s v="AIRPORT RD"/>
    <s v="REDDING"/>
    <m/>
    <m/>
    <s v="AXS-OK CAR POLE ACCIDENT WTH WIRES DOWN. RQ ETA 530-225-4564"/>
    <s v="C"/>
    <s v="C"/>
    <s v="05/04/2022"/>
    <s v="15:41:46"/>
    <s v="05/04/2022 15:41 (LRMJ)  CALLBACK UPDATE COMPLETED. 3 ETA "/>
    <s v="5302254564"/>
    <s v="T-MAN"/>
    <s v="V8TCCT4"/>
    <s v="05/04/2022"/>
    <s v="15:42:00"/>
    <s v="05/04/2022"/>
    <s v="15:38:11"/>
    <n v="1"/>
    <n v="1"/>
    <n v="1"/>
    <n v="1"/>
    <n v="0"/>
    <n v="0"/>
    <n v="9.25"/>
    <n v="4.7166666666669999"/>
    <s v="05/04/2022"/>
    <s v="15:46:18"/>
    <m/>
    <m/>
    <m/>
    <m/>
    <m/>
    <m/>
    <m/>
    <m/>
    <m/>
    <m/>
    <m/>
    <m/>
    <m/>
    <m/>
    <m/>
    <m/>
    <x v="4"/>
    <n v="2022"/>
  </r>
  <r>
    <s v="North Valley"/>
    <n v="87"/>
    <s v="Shasta"/>
    <n v="156115"/>
    <s v="OUTAGE"/>
    <s v="HEATHER R ALLEN"/>
    <s v="05/04/2022"/>
    <s v="18:02:20"/>
    <n v="1688566"/>
    <s v="L1"/>
    <s v="8282 EQUESTRIAN DR"/>
    <s v="REDDING"/>
    <m/>
    <m/>
    <s v="A:OK;X:PROSPECT DR;R:REPORT OF TREE LIMB IN LINE WITH ACTIVE FIRE PER CALFIRE NEED A BOOM TRUCK TO CUT LIMB, Pwr-YCALL DROPPED, 911 ON SCENE, UNABLE TO READ SAFETY, TRINITY, 530-524-9657"/>
    <s v="C"/>
    <s v="C"/>
    <s v="05/04/2022"/>
    <s v="18:11:26"/>
    <s v="05/04/2022 18:11 (AVG2)  CALLBACK UPDATE COMPLETED. ETA 30 MIN "/>
    <s v="5302431434"/>
    <s v="T-MAN"/>
    <s v="V8TCCT4"/>
    <s v="05/04/2022"/>
    <s v="18:38:00"/>
    <s v="05/04/2022"/>
    <s v="18:03:59"/>
    <n v="1"/>
    <n v="1"/>
    <n v="1"/>
    <n v="1"/>
    <n v="0"/>
    <n v="0"/>
    <n v="36.616666666667001"/>
    <n v="9.1"/>
    <s v="05/04/2022"/>
    <s v="18:38:57"/>
    <m/>
    <m/>
    <m/>
    <m/>
    <m/>
    <m/>
    <m/>
    <m/>
    <m/>
    <m/>
    <m/>
    <m/>
    <m/>
    <m/>
    <m/>
    <m/>
    <x v="4"/>
    <n v="2022"/>
  </r>
  <r>
    <s v="North Valley"/>
    <n v="16"/>
    <s v="Chico"/>
    <n v="162098"/>
    <s v="OUTAGE"/>
    <s v="CALFIRE(ENR)"/>
    <s v="05/05/2022"/>
    <s v="19:09:28"/>
    <n v="1689409"/>
    <s v="L1"/>
    <s v="ROE RD/ AND COHASSET RD"/>
    <s v="COHASSET"/>
    <m/>
    <m/>
    <s v="AXS-OK P/CALFIRE -ARCING POLE RIGT OFF ROAD"/>
    <s v="C"/>
    <s v="C"/>
    <s v="05/05/2022"/>
    <s v="19:14:01"/>
    <s v="05/05/2022 19:14 (SXMU)  CALLBACK UPDATE COMPLETED. eta 40 minutes "/>
    <s v="5305386841"/>
    <s v="T-MAN"/>
    <s v="V2TSLCQ"/>
    <s v="05/05/2022"/>
    <s v="20:03:00"/>
    <s v="05/05/2022"/>
    <s v="19:24:46"/>
    <n v="1"/>
    <n v="1"/>
    <n v="1"/>
    <n v="1"/>
    <n v="0"/>
    <n v="0"/>
    <n v="41.533333333332997"/>
    <n v="4.55"/>
    <s v="05/05/2022"/>
    <s v="19:51:00"/>
    <m/>
    <m/>
    <m/>
    <m/>
    <m/>
    <m/>
    <m/>
    <m/>
    <m/>
    <m/>
    <m/>
    <m/>
    <m/>
    <m/>
    <s v="[UPTR#162098:OR:N/A-called agency they said we were on sight (SXMU 19:51 05/05/2022)_x000a__x000a_OR:N/A-30 MIN ETA FOR MMP V2MGPR7 (JRRW 19:18 05/05/2022)_x000a__x000a_OR:N/A-CHECKING WITH GAS (JRRW 19:16 05/05/2022)_x000a__x000a_OR:N/A-FM ARCOS RUNNING # 298081 (JRRW 19:15 05/05/2022)_x000a__x000a_]"/>
    <m/>
    <x v="4"/>
    <n v="2022"/>
  </r>
  <r>
    <s v="North Valley"/>
    <n v="85"/>
    <s v="Red Bluff"/>
    <n v="165894"/>
    <s v="OUTAGE"/>
    <s v="SHAUNEEN M PENDO"/>
    <s v="05/06/2022"/>
    <s v="14:58:06"/>
    <n v="1690049"/>
    <s v="L1"/>
    <s v="8190 BUENA VISTA AVE"/>
    <s v="LOS MOLINOS"/>
    <m/>
    <m/>
    <s v="A:VEG FIRE W LINES DWN;X:TEHAMA FINA RD;R:FD ONS VEG FIRE AND LINES DWN NEEDS ETA 530 529 8541, Pwr-Y"/>
    <s v="C"/>
    <s v="C"/>
    <s v="05/06/2022"/>
    <s v="15:00:58"/>
    <s v="05/06/2022 15:00 (NWA1)  CALLBACK UPDATE COMPLETED. CALLED WITH A 20 MIN ETA "/>
    <s v="5305298541"/>
    <s v="T-MAN"/>
    <s v="V7TLXMX"/>
    <s v="05/06/2022"/>
    <s v="15:26:00"/>
    <s v="05/06/2022"/>
    <s v="15:00:42"/>
    <n v="1"/>
    <n v="1"/>
    <n v="1"/>
    <n v="1"/>
    <n v="0"/>
    <n v="0"/>
    <n v="29.733333333333"/>
    <n v="2.8666666666670002"/>
    <s v="05/06/2022"/>
    <s v="15:27:50"/>
    <m/>
    <m/>
    <m/>
    <m/>
    <m/>
    <m/>
    <m/>
    <m/>
    <m/>
    <m/>
    <m/>
    <m/>
    <m/>
    <m/>
    <m/>
    <m/>
    <x v="4"/>
    <n v="2022"/>
  </r>
  <r>
    <s v="North Valley"/>
    <n v="87"/>
    <s v="Shasta"/>
    <n v="167568"/>
    <s v="OUTAGE"/>
    <s v="JUSTIN Z MATTHEWS"/>
    <s v="05/06/2022"/>
    <s v="21:45:47"/>
    <n v="1690218"/>
    <s v="L1"/>
    <s v="5642 PLEASANT VIEW DR"/>
    <s v="ANDERSON"/>
    <m/>
    <m/>
    <s v="A:OK;X:RIVERLAND DR;R:PER CA FIRE POWER LINE DOWN SMELL OF SMOKE REQ ETA 530-225-2411 LOG# 4650, Pwr-Y"/>
    <s v="C"/>
    <s v="C"/>
    <s v="05/06/2022"/>
    <s v="21:48:56"/>
    <s v="05/06/2022 21:48 (NWA1)  CALLBACK UPDATE COMPLETED. CALLED WITH A 35 MIN ETA "/>
    <s v="5302252411"/>
    <s v="T-MAN"/>
    <s v="V8TKAW8"/>
    <s v="05/06/2022"/>
    <s v="22:14:00"/>
    <s v="05/06/2022"/>
    <s v="21:51:20"/>
    <n v="1"/>
    <n v="1"/>
    <n v="1"/>
    <n v="1"/>
    <n v="0"/>
    <n v="0"/>
    <n v="29.483333333333"/>
    <n v="3.15"/>
    <s v="05/06/2022"/>
    <s v="22:15:16"/>
    <m/>
    <m/>
    <m/>
    <m/>
    <m/>
    <m/>
    <m/>
    <m/>
    <m/>
    <m/>
    <m/>
    <m/>
    <m/>
    <m/>
    <s v="OR:N/A-WALLER ACCEPTED - 35 MIN ETA (NWA1 21:50 05/06/2022)_x000a__x000a_OR:N/A-STARTED ARCOS CALL OUT (NWA1 21:47 05/06/2022)_x000a__x000a_"/>
    <m/>
    <x v="4"/>
    <n v="2022"/>
  </r>
  <r>
    <s v="North Valley"/>
    <n v="14"/>
    <s v="Willows/Orland"/>
    <n v="168266"/>
    <s v="OUTAGE"/>
    <s v="CHP"/>
    <s v="05/07/2022"/>
    <s v="00:15:25"/>
    <n v="1690302"/>
    <s v="L1"/>
    <s v="ROAD 35 1 MILE EAST OF COUNTY RD 99W"/>
    <s v="WILLOWS"/>
    <m/>
    <m/>
    <s v="AXS-OK CHP ONSITE. WIRES DOWN AFTER CARPOLE ACCIDENT. WIRES ARCING. REQ ETA LOG#"/>
    <s v="C"/>
    <s v="C"/>
    <s v="05/07/2022"/>
    <s v="00:17:51"/>
    <s v="05/07/2022 00:17 (AGG6)  CALLBACK UPDATE COMPLETED. ETA 30 MIN "/>
    <s v="5303321200"/>
    <s v="REPAIR"/>
    <s v="WEST"/>
    <s v="05/07/2022"/>
    <s v="06:37:00"/>
    <s v="05/07/2022"/>
    <s v="06:37:25"/>
    <n v="1"/>
    <n v="1"/>
    <n v="1"/>
    <n v="1"/>
    <n v="0"/>
    <n v="0"/>
    <n v="38.533333333332997"/>
    <n v="2.4333333333330001"/>
    <s v="05/07/2022"/>
    <s v="00:53:57"/>
    <m/>
    <m/>
    <m/>
    <m/>
    <m/>
    <m/>
    <m/>
    <m/>
    <m/>
    <m/>
    <m/>
    <m/>
    <m/>
    <m/>
    <s v="OR:N/A-transmission outage related to ois 168266. called d.o. for etor update. no knowledge at this time. pushed out etor (AGG6 02:31 05/07/2022)_x000a__x000a_"/>
    <m/>
    <x v="4"/>
    <n v="2022"/>
  </r>
  <r>
    <s v="North Valley"/>
    <n v="87"/>
    <s v="Shasta"/>
    <n v="170769"/>
    <s v="OUTAGE"/>
    <s v="CAL FIRE"/>
    <s v="05/07/2022"/>
    <s v="12:22:36"/>
    <n v="1690715"/>
    <s v="L1"/>
    <s v="6391 RIDGETOP RD"/>
    <s v="ANDERSON"/>
    <m/>
    <m/>
    <s v="AXS-OK FD ENROUTE REQUEST ETA 530-225-2411; CAR POLE ACCIDENT, POLE LEANING, POS"/>
    <s v="C"/>
    <s v="C"/>
    <s v="05/07/2022"/>
    <s v="12:27:55"/>
    <s v="05/07/2022 12:27 (CXTQ)  CALLBACK UPDATE COMPLETED. TMAN NOTIFIED AND PROVIDED A 35-40  MIN ETA.  NOTIFIED 911 AGENCY "/>
    <s v="5302252411"/>
    <s v="T-MAN"/>
    <s v="V8TKAW8"/>
    <s v="05/07/2022"/>
    <s v="13:14:00"/>
    <s v="05/07/2022"/>
    <s v="12:24:43"/>
    <n v="1"/>
    <n v="1"/>
    <n v="1"/>
    <n v="1"/>
    <n v="0"/>
    <n v="0"/>
    <n v="52.183333333333003"/>
    <n v="5.3166666666670004"/>
    <s v="05/07/2022"/>
    <s v="13:14:47"/>
    <m/>
    <m/>
    <m/>
    <m/>
    <m/>
    <m/>
    <m/>
    <m/>
    <m/>
    <m/>
    <m/>
    <m/>
    <m/>
    <m/>
    <s v="OR:N/A-Arcos Crew CO 298300, MnC Supvr Rick Murphy. (CXTQ 13:36 05/07/2022)_x000a__x000a_OR:N/A-will check in with Tman Waller once onsite to see if needs 2nd tman to assist w/LR (CXTQ 12:46 05/07/2022)_x000a__x000a_"/>
    <m/>
    <x v="4"/>
    <n v="2022"/>
  </r>
  <r>
    <s v="North Valley"/>
    <n v="13"/>
    <s v="Oroville"/>
    <n v="170948"/>
    <s v="OUTAGE"/>
    <s v="OROVILLE FD"/>
    <s v="05/07/2022"/>
    <s v="13:46:31"/>
    <n v="1690748"/>
    <s v="L1"/>
    <s v="BAGGETT MARYSVILLE RD"/>
    <s v="OROVILLE"/>
    <m/>
    <m/>
    <s v="AXS-OK FD ONSITE REQUEST ETA 530-538-6841;TENT OR LARGE BALLOONS IN POWER WIRES,"/>
    <s v="C"/>
    <s v="C"/>
    <s v="05/07/2022"/>
    <s v="13:49:44"/>
    <s v="05/07/2022 13:49 (CXTQ)  CALLBACK UPDATE COMPLETED. TMAN NOTIFIED AND PROVIDED A 15  MIN ETA.  NOTIFIED 911 AGENCY "/>
    <s v="5305386841"/>
    <s v="T-MAN"/>
    <s v="V4TKESG"/>
    <s v="05/07/2022"/>
    <s v="14:04:00"/>
    <s v="05/07/2022"/>
    <s v="13:47:59"/>
    <n v="1"/>
    <n v="1"/>
    <n v="1"/>
    <n v="1"/>
    <n v="0"/>
    <n v="0"/>
    <n v="18.7"/>
    <n v="3.2166666666669999"/>
    <s v="05/07/2022"/>
    <s v="14:05:13"/>
    <m/>
    <m/>
    <m/>
    <m/>
    <m/>
    <m/>
    <m/>
    <m/>
    <m/>
    <m/>
    <m/>
    <m/>
    <m/>
    <m/>
    <s v="[UPTR#170948:OR:N/A-P/Shirley, GTECH out of touch. Placed tman enroute. (CXTQ 13:56 05/07/2022)_x000a__x000a_]"/>
    <m/>
    <x v="4"/>
    <n v="2022"/>
  </r>
  <r>
    <s v="North Valley"/>
    <n v="16"/>
    <s v="Chico"/>
    <n v="172261"/>
    <s v="OUTAGE"/>
    <s v="NATASHA BENDER"/>
    <s v="05/07/2022"/>
    <s v="21:11:34"/>
    <n v="1690956"/>
    <s v="L1"/>
    <s v="2121 KENNEDY AVE"/>
    <s v="CHICO"/>
    <m/>
    <m/>
    <s v="A:OK;X:WEST EAST AVE;R:FD ONSITE, Pwr-Y"/>
    <s v="C"/>
    <s v="C"/>
    <s v="05/07/2022"/>
    <s v="21:16:38"/>
    <s v="05/07/2022 21:16 (S2CA)  CALLBACK UPDATE COMPLETED. ETA 30 MINS "/>
    <s v="5305386841"/>
    <s v="T-MAN"/>
    <s v="V2TAST2"/>
    <s v="05/07/2022"/>
    <s v="21:28:00"/>
    <s v="05/07/2022"/>
    <s v="21:17:25"/>
    <n v="1"/>
    <n v="1"/>
    <n v="1"/>
    <n v="1"/>
    <n v="0"/>
    <n v="0"/>
    <n v="19.183333333333"/>
    <n v="5.0666666666670004"/>
    <s v="05/07/2022"/>
    <s v="21:30:45"/>
    <m/>
    <m/>
    <m/>
    <m/>
    <m/>
    <m/>
    <m/>
    <m/>
    <m/>
    <m/>
    <m/>
    <m/>
    <m/>
    <m/>
    <s v="OR:N/A-ARCOS CALLOUT ID 298358 (S2CA 21:14 05/07/2022)_x000a__x000a_"/>
    <m/>
    <x v="4"/>
    <n v="2022"/>
  </r>
  <r>
    <s v="North Valley"/>
    <n v="87"/>
    <s v="Shasta"/>
    <n v="178244"/>
    <s v="NON-CUSTOMER"/>
    <s v="CAL FIRE"/>
    <s v="05/08/2022"/>
    <s v="18:35:11"/>
    <n v="178244"/>
    <s v="L1"/>
    <s v="1935 REDDING RANCHERIA RD "/>
    <s v="REDDING"/>
    <m/>
    <m/>
    <s v="AXS-OK 530-225-2411 ENR, ETA  REQ"/>
    <s v="C"/>
    <s v="C"/>
    <s v="05/08/2022"/>
    <s v="18:38:12"/>
    <s v="05/08/2022 18:38 (LRMJ)  CALLBACK UPDATE COMPLETED. 40 MIN ETA "/>
    <s v="5302252411"/>
    <s v="T-MAN"/>
    <s v="V8TKAW8"/>
    <s v="05/08/2022"/>
    <s v="19:07:00"/>
    <s v="05/08/2022"/>
    <s v="18:37:00"/>
    <n v="1"/>
    <n v="1"/>
    <n v="1"/>
    <n v="1"/>
    <n v="0"/>
    <n v="0"/>
    <n v="32.533333333332997"/>
    <n v="3.0166666666670001"/>
    <s v="05/08/2022"/>
    <s v="19:07:43"/>
    <m/>
    <m/>
    <m/>
    <m/>
    <m/>
    <m/>
    <m/>
    <m/>
    <m/>
    <m/>
    <m/>
    <m/>
    <m/>
    <m/>
    <m/>
    <m/>
    <x v="4"/>
    <n v="2022"/>
  </r>
  <r>
    <s v="North Valley"/>
    <n v="85"/>
    <s v="Red Bluff"/>
    <n v="182866"/>
    <s v="OUTAGE"/>
    <s v="MARILYN BIRKES"/>
    <s v="05/09/2022"/>
    <s v="14:58:30"/>
    <n v="1692303"/>
    <s v="L1"/>
    <s v="25243 JOSEPHINE ST"/>
    <s v="LOS MOLINOS"/>
    <m/>
    <m/>
    <s v="A:OK;X:SHERWOOD;R:SMOKE IN THE ATTIC RES FIRE PER CALFIRE NEED ETA, Pwr-Y"/>
    <s v="C"/>
    <s v="C"/>
    <s v="05/09/2022"/>
    <s v="15:01:45"/>
    <s v="05/09/2022 15:01 (NXD3)  CALLBACK UPDATE COMPLETED. eta 25 min "/>
    <s v="5305298541"/>
    <s v="T-MAN"/>
    <s v="V7TAKL7"/>
    <s v="05/09/2022"/>
    <s v="16:03:00"/>
    <s v="05/09/2022"/>
    <s v="14:59:44"/>
    <n v="1"/>
    <n v="1"/>
    <n v="1"/>
    <n v="1"/>
    <n v="0"/>
    <n v="0"/>
    <n v="30.5"/>
    <n v="3.25"/>
    <s v="05/09/2022"/>
    <s v="16:03:35"/>
    <m/>
    <m/>
    <m/>
    <m/>
    <s v="05/09/2022"/>
    <s v="15:29:00"/>
    <s v="ADMKASP"/>
    <s v="05/10/2022 05:28 (KASP) Per GPS, T-Man arrived at 1529."/>
    <m/>
    <m/>
    <m/>
    <m/>
    <m/>
    <m/>
    <s v="OR:N/A-Confirmed with Kevin at CDF - PGnE Tman on site - Time Stamp of 1530 (H1TE 16:03 05/09/2022)_x000a__x000a_OR:N/A-PER TMAN, SAID HE PUT HIMSELF ON SITE, BUT HAVING CONNECTIVITY ISSUES. GOT ONSITE AT 15:35. (NXD3 16:02 05/09/2022)_x000a__x000a_"/>
    <m/>
    <x v="4"/>
    <n v="2022"/>
  </r>
  <r>
    <s v="North Valley"/>
    <n v="13"/>
    <s v="Oroville"/>
    <n v="182982"/>
    <s v="OUTAGE"/>
    <s v="BUTTE COUNTY FIRE"/>
    <s v="05/09/2022"/>
    <s v="15:41:00"/>
    <n v="1692391"/>
    <s v="L1"/>
    <s v="181 REBIE WAY"/>
    <s v="OROVILLE"/>
    <m/>
    <m/>
    <s v="AXS-OK (ROADS ARE SMALL) FD ONS. ETA CB 530-538-6841. FIRE ONSITE OF VEG FIRE, P"/>
    <s v="C"/>
    <s v="C"/>
    <s v="05/09/2022"/>
    <s v="15:56:41"/>
    <s v="05/09/2022 15:56 (NXD3)  CALLBACK UPDATE COMPLETED. ETA 25 MIN "/>
    <s v="5305386841"/>
    <s v="ASSESSMT"/>
    <s v="V2IM4MI"/>
    <s v="05/09/2022"/>
    <s v="16:21:00"/>
    <s v="05/09/2022"/>
    <s v="15:56:05"/>
    <n v="1"/>
    <n v="1"/>
    <n v="1"/>
    <n v="1"/>
    <n v="0"/>
    <n v="0"/>
    <n v="41.733333333333"/>
    <n v="15.683333333333"/>
    <s v="05/09/2022"/>
    <s v="16:22:44"/>
    <m/>
    <m/>
    <m/>
    <m/>
    <m/>
    <m/>
    <m/>
    <m/>
    <m/>
    <m/>
    <m/>
    <m/>
    <m/>
    <m/>
    <s v="[UPTR#182982:OR:N/A-I HAD ASSOCIATED THIS TO OIS 1692391.  SOMEONE DISASSOCIATED, AND HAD TO ASSIGN SHIRLEY AGAIN. HOWEVER CANNOT PUT HIM ONSITE BECAUSE HE IS ONSITE ON OIS 1692391. (NXD3 16:51 05/09/2022)_x000a__x000a_OR:N/A-LEFT TMAN .PHONE MESS n EPAGED, HAVENT HE"/>
    <m/>
    <x v="4"/>
    <n v="2022"/>
  </r>
  <r>
    <s v="North Valley"/>
    <n v="87"/>
    <s v="Shasta"/>
    <n v="183546"/>
    <s v="OUTAGE"/>
    <s v="BLACK BUTTE UNION ELEMENTARY SCHOOL DISTRICT"/>
    <s v="05/09/2022"/>
    <s v="18:07:57"/>
    <n v="1692424"/>
    <s v="L1"/>
    <s v="7946 PONDEROSA WAY"/>
    <s v="SHINGLETOWN"/>
    <m/>
    <m/>
    <s v="A:OK;X:FLAT RIDGE RD;R:T-MAN REQ FOR POSSIBLE FIRE AT SCHOOL--UNSURE/FD ENROUTE"/>
    <s v="C"/>
    <s v="C"/>
    <s v="05/09/2022"/>
    <s v="18:12:25"/>
    <s v="05/09/2022 18:12 (DBG9)  CALLBACK UPDATE COMPLETED. 40m "/>
    <s v="5302431434"/>
    <s v="T-MAN"/>
    <s v="V8TKAW8"/>
    <s v="05/09/2022"/>
    <s v="18:50:00"/>
    <s v="05/09/2022"/>
    <s v="18:18:23"/>
    <n v="1"/>
    <n v="1"/>
    <n v="1"/>
    <n v="1"/>
    <n v="0"/>
    <n v="0"/>
    <n v="45.166666666666998"/>
    <n v="4.4666666666669999"/>
    <s v="05/09/2022"/>
    <s v="18:53:07"/>
    <m/>
    <m/>
    <m/>
    <m/>
    <m/>
    <m/>
    <m/>
    <m/>
    <m/>
    <m/>
    <m/>
    <m/>
    <m/>
    <m/>
    <s v="OR:N/A-updated etor per murphy (AGG6 01:43 05/10/2022)_x000a__x000a_OR:N/A-CALLED FOREMAN Smith to update etor. left message (AGG6 01:35 05/10/2022)_x000a__x000a_OR:N/A-Arcos started (DBG9 18:14 05/09/2022)_x000a__x000a_"/>
    <m/>
    <x v="4"/>
    <n v="2022"/>
  </r>
  <r>
    <s v="North Valley"/>
    <n v="13"/>
    <s v="Oroville"/>
    <n v="184118"/>
    <s v="OUTAGE"/>
    <s v="BRENT DOBSON"/>
    <s v="05/10/2022"/>
    <s v="01:35:50"/>
    <n v="1692529"/>
    <s v="L1"/>
    <s v="19 CLOVERLEAF DR"/>
    <s v="FORBESTOWN"/>
    <m/>
    <m/>
    <s v="A:OK;X:FORBESTOWN RD;R:STRCTR FIRE, CAL FIRE ENRTE , REQ ETA., Pwr-Y"/>
    <s v="C"/>
    <s v="C"/>
    <s v="05/10/2022"/>
    <s v="01:39:56"/>
    <s v="05/10/2022 01:39 (AGG6)  CALLBACK UPDATE COMPLETED. eta 45 min "/>
    <s v="5305386841"/>
    <s v="T-MAN"/>
    <s v="V4TM2SK"/>
    <s v="05/10/2022"/>
    <s v="02:26:00"/>
    <s v="05/10/2022"/>
    <s v="01:45:16"/>
    <n v="1"/>
    <n v="1"/>
    <n v="1"/>
    <n v="1"/>
    <n v="0"/>
    <n v="0"/>
    <n v="52.3"/>
    <n v="4.0999999999999996"/>
    <s v="05/10/2022"/>
    <s v="02:28:08"/>
    <m/>
    <m/>
    <m/>
    <m/>
    <m/>
    <m/>
    <m/>
    <m/>
    <m/>
    <m/>
    <m/>
    <m/>
    <m/>
    <m/>
    <s v="OR:N/A-DISPATCHER ADV OF 45 MIN ETA; NOTIFIED DISP MANAGER VIA TEXT (WDSH 01:48 05/10/2022)_x000a__x000a_OR:N/A-advised dispatch supervisor scott (AGG6 01:45 05/10/2022)_x000a__x000a_OR:N/A-called on call supervisor murphy, no other option available for quicker eta that he is aware of (AGG6 01:45 05/10/2022)_x000a__x000a_OR:N/A-no fmo call out option for Oroville territory (AGG6 01:45 05/10/2022)_x000a__x000a_OR:N/A-per gas dispatch no gsr`s in area to respond. electric only (AGG6 01:44 05/10/2022)_x000a__x000a_OR:N/A-remote location (AGG6 01:44 05/10/2022)_x000a__x000a_OR:N/A-drive time from home location to 911 stand by approx. 34 min. (AGG6 01:44 05/10/2022)_x000a__x000a_OR:N/A-eta 45 min (AGG6 01:39 05/10/2022)_x000a__x000a_OR:N/A-arcos call out (AGG6 01:38 05/10/2022)_x000a__x000a_"/>
    <m/>
    <x v="4"/>
    <n v="2022"/>
  </r>
  <r>
    <s v="North Valley"/>
    <n v="16"/>
    <s v="Chico"/>
    <n v="184354"/>
    <s v="OUTAGE"/>
    <s v="STEVEN EDWARDS"/>
    <s v="05/10/2022"/>
    <s v="06:30:18"/>
    <n v="1692558"/>
    <s v="L1"/>
    <s v="4925 TIGER LILY RD"/>
    <s v="FOREST RANCH"/>
    <m/>
    <m/>
    <s v="AXS-axs ok XStr-forrest ranch rd Pwr-Y downed wire on front side of house/tree broke and fell on line/in trees/snowChico Cal Fire 530-895-4912. They are sending engine en route"/>
    <s v="C"/>
    <s v="C"/>
    <s v="05/10/2022"/>
    <s v="06:51:42"/>
    <s v="05/10/2022 06:51 (GRA2)  CALLBACK UPDATE COMPLETED. 20m eta given by t-man.  The 911 alert came in as a late drop.  called and updated the agency. "/>
    <s v="9702165705"/>
    <s v="T-MAN"/>
    <s v="V2TSLCQ"/>
    <s v="05/10/2022"/>
    <s v="07:02:00"/>
    <s v="05/10/2022"/>
    <s v="06:32:48"/>
    <n v="1"/>
    <n v="1"/>
    <n v="1"/>
    <n v="0"/>
    <n v="1"/>
    <n v="0"/>
    <n v="37.933333333333003"/>
    <n v="21.4"/>
    <s v="05/10/2022"/>
    <s v="07:08:14"/>
    <m/>
    <m/>
    <m/>
    <m/>
    <m/>
    <m/>
    <m/>
    <m/>
    <m/>
    <m/>
    <m/>
    <m/>
    <m/>
    <m/>
    <s v="OR:N/A-Added wes palade per his requiest (GRA2 06:56 05/10/2022)_x000a__x000a_OR:N/A-TAG UPDATED TO 911 AT 20 MIN MARK (KERA 06:53 05/10/2022)_x000a__x000a_OR:N/A-Reported as life/limb. Called agency to advise they will send agency en route. 530-895-4912 (T3BI 06:50 05/10/2022)_x000a__x000a_OR:N/A-20m eta given by the t-man.  Will call agency once the alert drops in. (GRA2 06:49 05/10/2022)_x000a__x000a_"/>
    <m/>
    <x v="4"/>
    <n v="2022"/>
  </r>
  <r>
    <s v="North Valley"/>
    <n v="13"/>
    <s v="Oroville"/>
    <n v="187517"/>
    <s v="OUTAGE"/>
    <s v="CODY JERNIGAN"/>
    <s v="05/10/2022"/>
    <s v="10:34:22"/>
    <n v="1692894"/>
    <s v="L1"/>
    <s v="130 MORNINGSTAR AVE"/>
    <s v="OROVILLE"/>
    <m/>
    <m/>
    <s v="A:OK;X:LA PALMA DR;R:PER BUTTE FD, ENR ETA.. REPORTS LINE DWN IN DRIVEWAY, Pwr-Y"/>
    <s v="C"/>
    <s v="C"/>
    <s v="05/10/2022"/>
    <s v="10:38:46"/>
    <s v="05/10/2022 10:38 (GRA2)  CALLBACK UPDATE COMPLETED. 10m eta given by t-man, called and updated the agency "/>
    <s v="5305386841"/>
    <s v="T-MAN"/>
    <s v="V4TKDMB"/>
    <s v="05/10/2022"/>
    <s v="10:43:00"/>
    <s v="05/10/2022"/>
    <s v="10:35:55"/>
    <n v="1"/>
    <n v="1"/>
    <n v="1"/>
    <n v="1"/>
    <n v="0"/>
    <n v="0"/>
    <n v="44.1"/>
    <n v="4.4000000000000004"/>
    <s v="05/10/2022"/>
    <s v="11:18:28"/>
    <m/>
    <m/>
    <m/>
    <m/>
    <m/>
    <m/>
    <m/>
    <m/>
    <m/>
    <m/>
    <m/>
    <m/>
    <m/>
    <m/>
    <m/>
    <m/>
    <x v="4"/>
    <n v="2022"/>
  </r>
  <r>
    <s v="North Valley"/>
    <n v="14"/>
    <s v="Willows/Orland"/>
    <n v="193876"/>
    <s v="NON-CUSTOMER"/>
    <s v="GLENN CTY FIRE DISP "/>
    <s v="05/11/2022"/>
    <s v="16:18:30"/>
    <n v="193876"/>
    <s v="L1"/>
    <s v="STE ROUTE 45 HWY 162"/>
    <s v="GLENN"/>
    <m/>
    <m/>
    <s v="AXS-OK FD ONSITE FOR VEG FIRE , POLE WAS ON FIRE NOW ITS SECURE BUTNEED INTEGRIT"/>
    <s v="C"/>
    <s v="C"/>
    <s v="05/11/2022"/>
    <s v="16:30:28"/>
    <s v="05/11/2022 16:30 (DXAM)  CALLBACK UPDATE COMPLETED. CALLED 911 WITH A 30 MINUTE ETA "/>
    <s v="5308247040"/>
    <s v="T-MAN"/>
    <s v="V3TTRJ6"/>
    <s v="05/11/2022"/>
    <s v="17:10:00"/>
    <s v="05/11/2022"/>
    <s v="16:32:15"/>
    <n v="1"/>
    <n v="1"/>
    <n v="1"/>
    <n v="1"/>
    <n v="0"/>
    <n v="0"/>
    <n v="50.683333333333003"/>
    <n v="11.966666666667001"/>
    <s v="05/11/2022"/>
    <s v="17:09:11"/>
    <m/>
    <m/>
    <m/>
    <m/>
    <m/>
    <m/>
    <m/>
    <m/>
    <m/>
    <m/>
    <m/>
    <m/>
    <m/>
    <m/>
    <m/>
    <s v="OR:N/A-AGENCY STATED ON SITE. (JRRW 17:08 05/11/2022)_x000a__x000a_OR:N/A-STARTED ARCOS CALLOUT.  CALLOUT ID #298796. (DXAM 16:25 05/11/2022)_x000a__x000a_"/>
    <x v="4"/>
    <n v="2022"/>
  </r>
  <r>
    <s v="North Valley"/>
    <n v="14"/>
    <s v="Willows/Orland"/>
    <n v="205221"/>
    <s v="OUTAGE"/>
    <s v="JOHN C LYNCH"/>
    <s v="05/13/2022"/>
    <s v="12:16:27"/>
    <n v="1695491"/>
    <s v="L1"/>
    <s v="420 GREEN ST"/>
    <s v="WILLOWS"/>
    <m/>
    <m/>
    <s v="A:NONE;X:N PLUMAS;R:CAL FIRE REPORTING TREE IN POWER LINES, FIRE RESOURCES ON SCENE, Pwr-Y"/>
    <s v="C"/>
    <s v="C"/>
    <s v="05/13/2022"/>
    <s v="12:19:33"/>
    <s v="05/13/2022 12:19 (GRA2)  CALLBACK UPDATE COMPLETED. 40m eta called and updated the agency "/>
    <s v="5305298541"/>
    <s v="T-MAN"/>
    <s v="V3TTRJ6"/>
    <s v="05/13/2022"/>
    <s v="12:59:00"/>
    <s v="05/13/2022"/>
    <s v="12:17:49"/>
    <n v="1"/>
    <n v="1"/>
    <n v="1"/>
    <n v="1"/>
    <n v="0"/>
    <n v="0"/>
    <n v="43.25"/>
    <n v="3.1"/>
    <s v="05/13/2022"/>
    <s v="12:59:42"/>
    <m/>
    <m/>
    <m/>
    <m/>
    <m/>
    <m/>
    <m/>
    <m/>
    <m/>
    <m/>
    <m/>
    <m/>
    <m/>
    <m/>
    <m/>
    <m/>
    <x v="4"/>
    <n v="2022"/>
  </r>
  <r>
    <s v="North Valley"/>
    <n v="16"/>
    <s v="Chico"/>
    <n v="209373"/>
    <s v="OUTAGE"/>
    <s v="DYLAN HATFIELD"/>
    <s v="05/14/2022"/>
    <s v="07:24:29"/>
    <n v="1696059"/>
    <s v="L1"/>
    <s v="4472 MUNJAR RD"/>
    <s v="CHICO"/>
    <m/>
    <m/>
    <s v="A:ok;X:shamrock;R:per CALFIRE; xformer sparking then flames; 911 ENR; req ETA; town of Nord"/>
    <s v="C"/>
    <s v="C"/>
    <s v="05/14/2022"/>
    <s v="07:29:40"/>
    <s v="05/14/2022 07:29 (GRA2)  CALLBACK UPDATE COMPLETED. 30m eta given by t-man maiocco.  called and updated the agency "/>
    <s v="5305386841"/>
    <s v="T-MAN"/>
    <s v="V2TMMMQ"/>
    <s v="05/14/2022"/>
    <s v="07:50:00"/>
    <s v="05/14/2022"/>
    <s v="07:27:22"/>
    <n v="1"/>
    <n v="1"/>
    <n v="1"/>
    <n v="1"/>
    <n v="0"/>
    <n v="0"/>
    <n v="27.316666666667"/>
    <n v="5.1833333333329996"/>
    <s v="05/14/2022"/>
    <s v="07:51:48"/>
    <m/>
    <m/>
    <m/>
    <m/>
    <m/>
    <m/>
    <m/>
    <m/>
    <m/>
    <m/>
    <m/>
    <m/>
    <m/>
    <m/>
    <m/>
    <m/>
    <x v="4"/>
    <n v="2022"/>
  </r>
  <r>
    <s v="North Valley"/>
    <n v="87"/>
    <s v="Shasta"/>
    <n v="218328"/>
    <s v="OUTAGE"/>
    <s v="MATTHEW DOUGHTY"/>
    <s v="05/15/2022"/>
    <s v="17:12:05"/>
    <n v="1696833"/>
    <s v="L1"/>
    <s v="13518 OAK RUN RD"/>
    <s v="OAK RUN"/>
    <m/>
    <m/>
    <s v="A:OK;X:OAK RUN TO FERN RD;R:FD ONS. ETA CB 530-243-1434. POLE DAMAGE  DUE TO VEG FIRE"/>
    <s v="C"/>
    <s v="C"/>
    <s v="05/15/2022"/>
    <s v="17:17:49"/>
    <s v="05/15/2022 17:17 (SNA5)  CALLBACK UPDATE COMPLETED. PER TMAN NEILEY 30 MIN ETA. "/>
    <s v="5302431434"/>
    <s v="T-MAN"/>
    <s v="V8TSBN3"/>
    <s v="05/15/2022"/>
    <s v="19:00:00"/>
    <s v="05/15/2022"/>
    <s v="17:14:16"/>
    <n v="1"/>
    <n v="1"/>
    <n v="1"/>
    <n v="1"/>
    <n v="0"/>
    <n v="0"/>
    <n v="56.35"/>
    <n v="5.7333333333330003"/>
    <s v="05/15/2022"/>
    <s v="18:08:26"/>
    <m/>
    <m/>
    <m/>
    <m/>
    <m/>
    <m/>
    <m/>
    <m/>
    <m/>
    <m/>
    <m/>
    <m/>
    <m/>
    <m/>
    <s v="OR:N/A-911 CONFIRMED TMAN ONSITE. (SNA5 18:09 05/15/2022)_x000a__x000a_"/>
    <m/>
    <x v="4"/>
    <n v="2022"/>
  </r>
  <r>
    <s v="North Valley"/>
    <n v="13"/>
    <s v="Oroville"/>
    <n v="221749"/>
    <s v="OUTAGE"/>
    <s v="TABLE MOUNTAIN PHYSICAL THERAPY INC."/>
    <s v="05/16/2022"/>
    <s v="06:27:33"/>
    <n v="1697025"/>
    <s v="L1"/>
    <s v="2000 5TH AVE"/>
    <s v="OROVILLE"/>
    <m/>
    <m/>
    <s v="A:OK;X:COTTONWOOD CIR;R:ACTIVE STRUCTURE FIRE, Pwr-Y"/>
    <s v="C"/>
    <s v="C"/>
    <s v="05/16/2022"/>
    <s v="06:42:40"/>
    <s v="05/16/2022 06:42 (AVG2)  CALLBACK UPDATE COMPLETED. ETA 15 MIN "/>
    <s v="5305386841"/>
    <s v="T-MAN"/>
    <s v="V4TKESG"/>
    <s v="05/16/2022"/>
    <s v="06:51:00"/>
    <s v="05/16/2022"/>
    <s v="06:43:49"/>
    <n v="1"/>
    <n v="1"/>
    <n v="1"/>
    <n v="1"/>
    <n v="0"/>
    <n v="0"/>
    <n v="32.799999999999997"/>
    <n v="15.116666666666999"/>
    <s v="05/16/2022"/>
    <s v="07:00:21"/>
    <m/>
    <m/>
    <m/>
    <m/>
    <m/>
    <m/>
    <m/>
    <m/>
    <m/>
    <m/>
    <m/>
    <m/>
    <m/>
    <m/>
    <s v="OR:N/A-ARCOS CALLOUT (AVG2 06:31 05/16/2022)_x000a__x000a_"/>
    <m/>
    <x v="4"/>
    <n v="2022"/>
  </r>
  <r>
    <s v="North Valley"/>
    <n v="85"/>
    <s v="Red Bluff"/>
    <n v="230784"/>
    <s v="OUTAGE"/>
    <s v="CHARLIE A MENDOZA"/>
    <s v="05/17/2022"/>
    <s v="13:52:54"/>
    <n v="1698976"/>
    <s v="L1"/>
    <s v="4092 MOUNTAIN VIEW AVE"/>
    <s v="CORNING"/>
    <m/>
    <m/>
    <s v="A:OK;X:CHITTENDEM;R:CALFIRE ONSITE O RES FIRE NEED ETA INC 5827, Pwr-Ilines dwn per fd"/>
    <s v="C"/>
    <s v="C"/>
    <s v="05/17/2022"/>
    <s v="13:57:47"/>
    <s v="05/17/2022 13:57 (LRMJ)  CALLBACK UPDATE COMPLETED. 15 MIN ETA "/>
    <s v="5305298541"/>
    <s v="T-MAN"/>
    <s v="V7TLXMX"/>
    <s v="05/17/2022"/>
    <s v="14:13:00"/>
    <s v="05/17/2022"/>
    <s v="13:53:37"/>
    <n v="1"/>
    <n v="1"/>
    <n v="1"/>
    <n v="1"/>
    <n v="0"/>
    <n v="0"/>
    <n v="52.35"/>
    <n v="4.8833333333329998"/>
    <s v="05/17/2022"/>
    <s v="14:45:15"/>
    <m/>
    <m/>
    <m/>
    <m/>
    <m/>
    <m/>
    <m/>
    <m/>
    <m/>
    <m/>
    <m/>
    <m/>
    <m/>
    <m/>
    <m/>
    <m/>
    <x v="4"/>
    <n v="2022"/>
  </r>
  <r>
    <s v="North Valley"/>
    <n v="13"/>
    <s v="Oroville"/>
    <n v="230999"/>
    <s v="NON-CUSTOMER"/>
    <s v="CALFIRE  INC 8596"/>
    <s v="05/17/2022"/>
    <s v="14:30:41"/>
    <n v="230999"/>
    <s v="L1"/>
    <s v="RICETON HWY "/>
    <s v="BIGGS"/>
    <m/>
    <m/>
    <s v="AXS-OK WIREDOWN WITH A VEG FIRE"/>
    <s v="C"/>
    <s v="C"/>
    <s v="05/17/2022"/>
    <s v="14:39:43"/>
    <s v="05/17/2022 14:39 (MXMA)  CALLBACK UPDATE COMPLETED. 30 MIN ETA "/>
    <s v="5305386841"/>
    <s v="T-MAN"/>
    <s v="V4TM2SK"/>
    <s v="05/17/2022"/>
    <s v="15:01:00"/>
    <s v="05/17/2022"/>
    <s v="14:38:58"/>
    <n v="1"/>
    <n v="1"/>
    <n v="1"/>
    <n v="1"/>
    <n v="0"/>
    <n v="0"/>
    <n v="36.533333333332997"/>
    <n v="9.0333333333329993"/>
    <s v="05/17/2022"/>
    <s v="15:07:13"/>
    <m/>
    <m/>
    <m/>
    <m/>
    <m/>
    <m/>
    <m/>
    <m/>
    <m/>
    <m/>
    <m/>
    <m/>
    <m/>
    <m/>
    <m/>
    <m/>
    <x v="4"/>
    <n v="2022"/>
  </r>
  <r>
    <s v="North Valley"/>
    <n v="13"/>
    <s v="Oroville"/>
    <n v="237704"/>
    <s v="OUTAGE"/>
    <s v="JUANITA GILCHRIST"/>
    <s v="05/18/2022"/>
    <s v="16:25:33"/>
    <n v="1702311"/>
    <s v="L1"/>
    <s v="141 DRESCHER TRACT RD"/>
    <s v="OROVILLE"/>
    <m/>
    <m/>
    <s v="A:OK;X:PINE CREST RD;R:WIREDOWN ARCING PER BUTTE CTY FIRE  N, Pwr-N"/>
    <s v="C"/>
    <s v="C"/>
    <s v="05/18/2022"/>
    <s v="16:31:57"/>
    <s v="05/18/2022 16:31 (LRMJ)  CALLBACK UPDATE COMPLETED. 5 MIN ETA "/>
    <s v="5305386840"/>
    <s v="T-MAN"/>
    <s v="V4TKDMB"/>
    <s v="05/18/2022"/>
    <s v="18:59:00"/>
    <s v="05/18/2022"/>
    <s v="16:18:31"/>
    <n v="1"/>
    <n v="1"/>
    <n v="1"/>
    <n v="1"/>
    <n v="0"/>
    <n v="0"/>
    <n v="22.533333333333001"/>
    <n v="6.4"/>
    <s v="05/18/2022"/>
    <s v="16:48:05"/>
    <m/>
    <m/>
    <m/>
    <m/>
    <m/>
    <m/>
    <m/>
    <m/>
    <m/>
    <m/>
    <m/>
    <m/>
    <m/>
    <m/>
    <s v="OR:N/A-PUSHED ETOR OUT 2 HRS, NO UPDATE FROM MURPHY YET (LRMJ 19:38 05/18/2022)_x000a__x000a_OR:N/A-Rick Murphy 530-526-7960  WILL UPDATE ETOR (LRMJ 19:17 05/18/2022)_x000a__x000a_"/>
    <m/>
    <x v="4"/>
    <n v="2022"/>
  </r>
  <r>
    <s v="North Valley"/>
    <n v="16"/>
    <s v="Chico"/>
    <n v="240004"/>
    <s v="OUTAGE"/>
    <s v="MONICA LOPEZ-ACOSTA"/>
    <s v="05/18/2022"/>
    <s v="21:21:00"/>
    <n v="1702504"/>
    <s v="L1"/>
    <s v="836 W 1ST ST APT 1"/>
    <s v="CHICO"/>
    <m/>
    <m/>
    <s v="A:BLOCKIN ROADWAY;X:CHERRY ST;R:CHICO FD. 530-895-4911 BLOCKING ROADWAYS. ONSITE, REQ ETA ., Pwr-Y"/>
    <s v="C"/>
    <s v="C"/>
    <s v="05/18/2022"/>
    <s v="21:26:43"/>
    <s v="05/18/2022 21:26 (UXB2)  CALLBACK UPDATE COMPLETED. CALLED 911 WITH 10 MIN ETA. "/>
    <s v="5308954911"/>
    <s v="T-MAN"/>
    <s v="V2TGJGE"/>
    <s v="05/18/2022"/>
    <s v="21:28:00"/>
    <s v="05/18/2022"/>
    <s v="21:24:01"/>
    <n v="1"/>
    <n v="1"/>
    <n v="1"/>
    <n v="1"/>
    <n v="0"/>
    <n v="0"/>
    <n v="21.983333333333"/>
    <n v="5.7166666666669999"/>
    <s v="05/18/2022"/>
    <s v="21:42:59"/>
    <m/>
    <m/>
    <m/>
    <m/>
    <m/>
    <m/>
    <m/>
    <m/>
    <m/>
    <m/>
    <m/>
    <m/>
    <m/>
    <m/>
    <m/>
    <m/>
    <x v="4"/>
    <n v="2022"/>
  </r>
  <r>
    <s v="North Valley"/>
    <n v="13"/>
    <s v="Oroville"/>
    <n v="240262"/>
    <s v="OUTAGE"/>
    <s v="NORTHWEST SPCA"/>
    <s v="05/18/2022"/>
    <s v="22:50:19"/>
    <n v="1702524"/>
    <s v="L1"/>
    <s v="2787 S 5TH AVE"/>
    <s v="OROVILLE"/>
    <m/>
    <m/>
    <s v="A:ok;X:Rainys Wy;R:POLE , WIRES DOWN BLOCKING ROAD, CAUSE UNKNOWN, JUST SOUTH OF ADDRESS, OPD ONSITE , REQ ETA., Pwr-Y"/>
    <s v="C"/>
    <s v="C"/>
    <s v="05/18/2022"/>
    <s v="22:52:42"/>
    <s v="05/18/2022 22:52 (AGG6)  CALLBACK UPDATE COMPLETED. eta 15 min "/>
    <s v="5305382444"/>
    <s v="T-MAN"/>
    <s v="V4TKDMB"/>
    <s v="05/18/2022"/>
    <s v="23:02:00"/>
    <s v="05/18/2022"/>
    <s v="22:51:36"/>
    <n v="1"/>
    <n v="1"/>
    <n v="1"/>
    <n v="1"/>
    <n v="0"/>
    <n v="0"/>
    <n v="13.166666666667"/>
    <n v="2.3833333333329998"/>
    <s v="05/18/2022"/>
    <s v="23:03:29"/>
    <m/>
    <m/>
    <m/>
    <m/>
    <m/>
    <m/>
    <m/>
    <m/>
    <m/>
    <m/>
    <m/>
    <m/>
    <m/>
    <m/>
    <m/>
    <m/>
    <x v="4"/>
    <n v="2022"/>
  </r>
  <r>
    <s v="North Valley"/>
    <n v="16"/>
    <s v="Chico"/>
    <n v="245282"/>
    <s v="OUTAGE"/>
    <s v="MARY PIERATT"/>
    <s v="05/19/2022"/>
    <s v="11:03:28"/>
    <n v="1704313"/>
    <s v="L1"/>
    <s v="461 E SACRAMENTO AVE"/>
    <s v="CHICO"/>
    <m/>
    <m/>
    <s v="AXS-OK XStr- Pwr-Y TREE BRANCHES FELL ON LINES IN BACKYARD ON FENCELINE, 911 WAS CALLED ON WAY, SMOKING FROM TREE/LINES, CONTACT: STEPHAN PARDINI 530-680-5359CFD 530-895-4911 REQ ETA"/>
    <s v="C"/>
    <s v="C"/>
    <s v="05/19/2022"/>
    <s v="11:13:25"/>
    <s v="05/19/2022 11:13 (SXMU)  CALLBACK UPDATE COMPLETED. eta 20 minutes "/>
    <s v="5306805359"/>
    <s v="T-MAN"/>
    <s v="V2TSLCQ"/>
    <s v="05/19/2022"/>
    <s v="11:22:00"/>
    <s v="05/19/2022"/>
    <s v="11:12:12"/>
    <n v="1"/>
    <n v="1"/>
    <n v="1"/>
    <n v="1"/>
    <n v="0"/>
    <n v="0"/>
    <n v="24.05"/>
    <n v="9.9499999999999993"/>
    <s v="05/19/2022"/>
    <s v="11:27:31"/>
    <m/>
    <m/>
    <m/>
    <m/>
    <m/>
    <m/>
    <m/>
    <m/>
    <m/>
    <m/>
    <m/>
    <m/>
    <m/>
    <m/>
    <s v="OR:N/A-SUPERVISOR SPOONER WILL UPDATE ETOR (SXMU 13:35 05/19/2022)_x000a__x000a_"/>
    <m/>
    <x v="4"/>
    <n v="2022"/>
  </r>
  <r>
    <s v="North Valley"/>
    <n v="85"/>
    <s v="Red Bluff"/>
    <n v="245308"/>
    <s v="NON-CUSTOMER"/>
    <s v="FD"/>
    <s v="05/19/2022"/>
    <s v="11:16:00"/>
    <n v="245308"/>
    <s v="L1"/>
    <s v="CALLAHAN"/>
    <s v="RED BLUFF"/>
    <m/>
    <m/>
    <s v="AXS-OK TEE BRGT WIRE OWN"/>
    <s v="Y"/>
    <s v="C"/>
    <s v="05/19/2022"/>
    <s v="11:20:54"/>
    <s v="05/19/2022 11:40 (GRA2) called and updated the agency+ 05/19/2022 11:24 (GRA2) **Correction** Agency put me on hold for over 2 mins.  Had another 911 drop in.  will c/b 05/19/2022 11:20 (GRA2)  CALLBACK UPDATE COMPLETED. 15m eta.  called and updatged the agency"/>
    <s v="5305298541"/>
    <s v="T-MAN"/>
    <s v="V7TAER7"/>
    <s v="05/19/2022"/>
    <s v="11:51:00"/>
    <s v="05/19/2022"/>
    <s v="11:18:40"/>
    <n v="1"/>
    <n v="1"/>
    <n v="1"/>
    <n v="1"/>
    <n v="0"/>
    <n v="0"/>
    <n v="35"/>
    <n v="4.9000000000000004"/>
    <m/>
    <m/>
    <m/>
    <m/>
    <m/>
    <m/>
    <m/>
    <m/>
    <m/>
    <m/>
    <m/>
    <m/>
    <m/>
    <m/>
    <m/>
    <m/>
    <m/>
    <m/>
    <x v="4"/>
    <n v="2022"/>
  </r>
  <r>
    <s v="North Valley"/>
    <n v="14"/>
    <s v="Willows/Orland"/>
    <n v="245670"/>
    <s v="OUTAGE"/>
    <s v="ORLAND CITY FIRE "/>
    <s v="05/19/2022"/>
    <s v="12:32:27"/>
    <n v="1704476"/>
    <s v="L1"/>
    <s v="411 1ST ST"/>
    <s v="ORLAND"/>
    <m/>
    <m/>
    <s v="AXS-OK REPORT OF LINEDOWN IN THE ALLY BEHIND ADDRESS"/>
    <s v="C"/>
    <s v="C"/>
    <s v="05/19/2022"/>
    <s v="12:37:17"/>
    <s v="05/19/2022 12:37 (SXMU)  CALLBACK UPDATE COMPLETED. eta 40 minutes "/>
    <s v="5308247044"/>
    <s v="T-MAN"/>
    <s v="V3TMNP6"/>
    <s v="05/19/2022"/>
    <s v="13:04:00"/>
    <s v="05/19/2022"/>
    <s v="12:39:28"/>
    <n v="1"/>
    <n v="1"/>
    <n v="1"/>
    <n v="1"/>
    <n v="0"/>
    <n v="0"/>
    <n v="33.066666666666997"/>
    <n v="4.833333333333"/>
    <s v="05/19/2022"/>
    <s v="13:05:31"/>
    <m/>
    <m/>
    <m/>
    <m/>
    <m/>
    <m/>
    <m/>
    <m/>
    <m/>
    <m/>
    <m/>
    <m/>
    <m/>
    <m/>
    <s v="OR:N/A-TMEN STILL ACCESSING; 2 HR PUSH (PARO 14:28 05/19/2022)_x000a__x000a_"/>
    <m/>
    <x v="4"/>
    <n v="2022"/>
  </r>
  <r>
    <s v="North Valley"/>
    <n v="17"/>
    <s v="Paradise"/>
    <n v="247090"/>
    <s v="OUTAGE"/>
    <s v="FD"/>
    <s v="05/19/2022"/>
    <s v="15:24:31"/>
    <n v="1704676"/>
    <s v="L1"/>
    <s v="colter"/>
    <s v="MAGALIA"/>
    <m/>
    <m/>
    <s v="AXS-ok FD ENROUTE"/>
    <s v="C"/>
    <s v="C"/>
    <s v="05/19/2022"/>
    <s v="15:30:19"/>
    <s v="05/19/2022 15:30 (PARO)  CALLBACK UPDATE COMPLETED. TMAN PALADE ETA 35 MINS "/>
    <s v="5305386841"/>
    <s v="T-MAN"/>
    <s v="V2TLBS3"/>
    <s v="05/19/2022"/>
    <s v="14:43:00"/>
    <s v="05/19/2022"/>
    <s v="14:27:24"/>
    <n v="1"/>
    <n v="1"/>
    <n v="1"/>
    <n v="1"/>
    <n v="0"/>
    <n v="0"/>
    <n v="46.45"/>
    <n v="5.8"/>
    <s v="05/19/2022"/>
    <s v="16:10:58"/>
    <m/>
    <m/>
    <m/>
    <m/>
    <m/>
    <m/>
    <m/>
    <m/>
    <m/>
    <m/>
    <m/>
    <m/>
    <m/>
    <m/>
    <s v="OR:N/A-PER TMAN  PALADE NEEDA ANOTHER HOUR, PUSHED ETOR OUT 2 HOURS PER MINIMUM. (SNA5 17:40 05/19/2022)_x000a__x000a_OR:N/A-PER DO STATES WILL TAKE CARE OF THIS TAG. 0 CUSTOMERS OUT UNABLE TO RESTORE. (SNA5 17:09 05/19/2022)_x000a__x000a_"/>
    <m/>
    <x v="4"/>
    <n v="2022"/>
  </r>
  <r>
    <s v="North Valley"/>
    <n v="16"/>
    <s v="Chico"/>
    <n v="257573"/>
    <s v="OUTAGE"/>
    <s v="CHICO FD "/>
    <s v="05/20/2022"/>
    <s v="11:42:27"/>
    <n v="1706036"/>
    <s v="L2"/>
    <s v="COLMINA DR "/>
    <s v="CHICO"/>
    <m/>
    <m/>
    <s v="AXS-OK LARGE LIMB ON HIGH TENSION LINES ETA 530-895-4912, TRANSFORMER FIRE , FD "/>
    <s v="C"/>
    <s v="C"/>
    <s v="05/20/2022"/>
    <s v="11:47:25"/>
    <s v="05/20/2022 11:47 (AGG6)  CALLBACK UPDATE COMPLETED. eta 30 min "/>
    <s v="5308954912"/>
    <s v="T-MAN"/>
    <s v="V2TJWBH"/>
    <s v="05/20/2022"/>
    <s v="11:52:00"/>
    <s v="05/20/2022"/>
    <s v="11:47:13"/>
    <n v="1"/>
    <n v="1"/>
    <n v="1"/>
    <n v="1"/>
    <n v="0"/>
    <n v="0"/>
    <n v="10.916666666667"/>
    <n v="4.9666666666669999"/>
    <s v="05/20/2022"/>
    <s v="11:53:22"/>
    <m/>
    <m/>
    <m/>
    <m/>
    <m/>
    <m/>
    <m/>
    <m/>
    <m/>
    <m/>
    <m/>
    <m/>
    <m/>
    <m/>
    <m/>
    <m/>
    <x v="4"/>
    <n v="2022"/>
  </r>
  <r>
    <s v="North Valley"/>
    <n v="17"/>
    <s v="Paradise"/>
    <n v="257913"/>
    <s v="OUTAGE"/>
    <s v="BUTTE COUNTY FD"/>
    <s v="05/20/2022"/>
    <s v="12:05:20"/>
    <n v="1706071"/>
    <s v="L2"/>
    <s v="WAGSTAFF RD"/>
    <s v="PARADISE"/>
    <m/>
    <m/>
    <s v="AXS-OK FD ENR - POLE POSSIBLY SHEERED BUT LINES ARE STILL INTACT"/>
    <s v="C"/>
    <s v="C"/>
    <s v="05/20/2022"/>
    <s v="12:08:25"/>
    <s v="05/20/2022 12:08 (AGG6)  CALLBACK UPDATE COMPLETED. eta 30 min "/>
    <s v="5305386841"/>
    <s v="T-MAN"/>
    <s v="V2TLBS3"/>
    <s v="05/20/2022"/>
    <s v="12:11:00"/>
    <s v="05/20/2022"/>
    <s v="12:05:47"/>
    <n v="1"/>
    <n v="1"/>
    <n v="1"/>
    <n v="1"/>
    <n v="0"/>
    <n v="0"/>
    <n v="7.4"/>
    <n v="3.083333333333"/>
    <s v="05/20/2022"/>
    <s v="12:12:44"/>
    <m/>
    <m/>
    <m/>
    <m/>
    <m/>
    <m/>
    <m/>
    <m/>
    <m/>
    <m/>
    <m/>
    <m/>
    <m/>
    <m/>
    <m/>
    <m/>
    <x v="4"/>
    <n v="2022"/>
  </r>
  <r>
    <s v="North Valley"/>
    <n v="85"/>
    <s v="Red Bluff"/>
    <n v="257969"/>
    <s v="OUTAGE"/>
    <s v="ROBERT EASTWOOD"/>
    <s v="05/20/2022"/>
    <s v="12:18:31"/>
    <n v="1706088"/>
    <s v="L2"/>
    <s v="65 GRACE WAY"/>
    <s v="RED BLUFF"/>
    <m/>
    <m/>
    <s v="A:OK;X:SHERMAN;R:FD ENROUTE , REQ ETA, Pwr-Y"/>
    <s v="C"/>
    <s v="C"/>
    <s v="05/20/2022"/>
    <s v="12:26:46"/>
    <s v="05/20/2022 12:26 (AGG6)  CALLBACK UPDATE COMPLETED. eta 20 min "/>
    <s v="5305298541"/>
    <s v="T-MAN"/>
    <s v="V7TAKL7"/>
    <s v="05/20/2022"/>
    <s v="12:48:00"/>
    <s v="05/20/2022"/>
    <s v="12:22:54"/>
    <n v="1"/>
    <n v="1"/>
    <n v="1"/>
    <n v="1"/>
    <n v="0"/>
    <n v="0"/>
    <n v="33.200000000000003"/>
    <n v="8.25"/>
    <s v="05/20/2022"/>
    <s v="12:51:43"/>
    <m/>
    <m/>
    <m/>
    <m/>
    <m/>
    <m/>
    <m/>
    <m/>
    <m/>
    <m/>
    <m/>
    <m/>
    <m/>
    <m/>
    <m/>
    <m/>
    <x v="4"/>
    <n v="2022"/>
  </r>
  <r>
    <s v="North Valley"/>
    <n v="85"/>
    <s v="Red Bluff"/>
    <n v="257982"/>
    <s v="NON-CUSTOMER"/>
    <s v="FD"/>
    <s v="05/20/2022"/>
    <s v="12:26:07"/>
    <n v="257982"/>
    <s v="L2"/>
    <s v="7211 HWY 99 W"/>
    <s v="EL CAMINO"/>
    <m/>
    <m/>
    <s v="AXS-OK WIRES DOWN, LAND FIRE. FD ONSITE , REQ ETA"/>
    <s v="C"/>
    <s v="C"/>
    <s v="05/20/2022"/>
    <s v="12:30:57"/>
    <s v="05/20/2022 12:30 (AGG6)  CALLBACK UPDATE COMPLETED. t man onsite "/>
    <s v="5305298541"/>
    <s v="T-MAN"/>
    <s v="V7TLXMX"/>
    <s v="05/20/2022"/>
    <s v="12:30:00"/>
    <s v="05/20/2022"/>
    <s v="12:28:54"/>
    <n v="1"/>
    <n v="1"/>
    <n v="1"/>
    <n v="1"/>
    <n v="0"/>
    <n v="0"/>
    <n v="4.8833333333329998"/>
    <n v="4.833333333333"/>
    <s v="05/20/2022"/>
    <s v="12:31:00"/>
    <m/>
    <m/>
    <m/>
    <m/>
    <m/>
    <m/>
    <m/>
    <m/>
    <m/>
    <m/>
    <m/>
    <m/>
    <m/>
    <m/>
    <m/>
    <m/>
    <x v="4"/>
    <n v="2022"/>
  </r>
  <r>
    <s v="North Valley"/>
    <n v="13"/>
    <s v="Oroville"/>
    <n v="258996"/>
    <s v="OUTAGE"/>
    <s v="THOMAS SHOEMAKER"/>
    <s v="05/20/2022"/>
    <s v="14:36:23"/>
    <n v="1706335"/>
    <s v="L2"/>
    <s v="1915 PLUMAS AVE"/>
    <s v="OROVILLE"/>
    <m/>
    <m/>
    <s v="A:OK;X:20TH ST;R:BUTTE CO FD ON SITE FOR PWR LINES SUSPENDED IN TREES , ARCING NEAR STRUCTURE, Pwr-YFD WAITING FOR ETA"/>
    <s v="C"/>
    <s v="C"/>
    <s v="05/20/2022"/>
    <s v="14:51:10"/>
    <s v="05/20/2022 14:51 (AVG2)  CALLBACK UPDATE COMPLETED. ETA 15 MIN "/>
    <s v="5305386840"/>
    <s v="T-MAN"/>
    <s v="V4TKESG"/>
    <s v="05/20/2022"/>
    <s v="15:08:00"/>
    <s v="05/20/2022"/>
    <s v="14:43:35"/>
    <n v="1"/>
    <n v="1"/>
    <n v="1"/>
    <n v="1"/>
    <n v="0"/>
    <n v="0"/>
    <n v="35.433333333333003"/>
    <n v="14.783333333332999"/>
    <s v="05/20/2022"/>
    <s v="15:11:49"/>
    <m/>
    <m/>
    <m/>
    <m/>
    <m/>
    <m/>
    <m/>
    <m/>
    <m/>
    <m/>
    <m/>
    <m/>
    <m/>
    <m/>
    <m/>
    <m/>
    <x v="4"/>
    <n v="2022"/>
  </r>
  <r>
    <s v="North Valley"/>
    <n v="17"/>
    <s v="Paradise"/>
    <n v="259327"/>
    <s v="OUTAGE"/>
    <s v="JACOB BROWNLEE"/>
    <s v="05/20/2022"/>
    <s v="16:21:34"/>
    <n v="1706408"/>
    <s v="L2"/>
    <s v="5834 PONDEROSA WAY"/>
    <s v="MAGALIA"/>
    <m/>
    <m/>
    <s v="A:OK;X:NIMSHEW RD;R:BUTTE CO FD ON SITE; PER FD WILL NEED TREE CREW TO REMOVE TREE TIED IN LINES; NO ARCING; LOG BTU8804, Pwr-Y"/>
    <s v="C"/>
    <s v="C"/>
    <s v="05/20/2022"/>
    <s v="16:25:26"/>
    <s v="05/20/2022 16:25 (AVG2)  CALLBACK UPDATE COMPLETED. CREW ONSITE PER JERRY HENBEST "/>
    <s v="5305386841"/>
    <s v="ASSESSMT"/>
    <s v="LARRY WRIGHT"/>
    <s v="05/20/2022"/>
    <s v="16:23:00"/>
    <s v="05/20/2022"/>
    <s v="16:23:14"/>
    <n v="1"/>
    <n v="1"/>
    <n v="1"/>
    <n v="1"/>
    <n v="0"/>
    <n v="0"/>
    <n v="4.1333333333329998"/>
    <n v="3.8666666666670002"/>
    <s v="05/20/2022"/>
    <s v="16:25:42"/>
    <m/>
    <m/>
    <m/>
    <m/>
    <m/>
    <m/>
    <m/>
    <m/>
    <m/>
    <m/>
    <m/>
    <m/>
    <m/>
    <m/>
    <m/>
    <m/>
    <x v="4"/>
    <n v="2022"/>
  </r>
  <r>
    <s v="North Valley"/>
    <n v="87"/>
    <s v="Shasta"/>
    <n v="264205"/>
    <s v="OUTAGE"/>
    <s v="ALLISON DORLAND"/>
    <s v="05/21/2022"/>
    <s v="13:11:42"/>
    <n v="1706959"/>
    <s v="L2"/>
    <s v="18857 LOWER SALT CREEK RD LOT 16"/>
    <s v="LAKEHEAD"/>
    <m/>
    <m/>
    <s v="A:OK;X:SALT CREEK LODGE RD;R:PER CAL FIRE. FD ONSITE ETA. REPORTS TREE IN LINES., Pwr-Y"/>
    <s v="C"/>
    <s v="C"/>
    <s v="05/21/2022"/>
    <s v="13:15:25"/>
    <s v="05/21/2022 13:15 (NXD3)  CALLBACK UPDATE COMPLETED. ETA 30-40 MIN "/>
    <s v="5302431434"/>
    <s v="T-MAN"/>
    <s v="V8TKAW8"/>
    <s v="05/21/2022"/>
    <s v="13:49:00"/>
    <s v="05/21/2022"/>
    <s v="13:12:50"/>
    <n v="1"/>
    <n v="1"/>
    <n v="1"/>
    <n v="1"/>
    <n v="0"/>
    <n v="0"/>
    <n v="40.65"/>
    <n v="3.7166666666669999"/>
    <s v="05/21/2022"/>
    <s v="13:52:21"/>
    <m/>
    <m/>
    <m/>
    <m/>
    <m/>
    <m/>
    <m/>
    <m/>
    <m/>
    <m/>
    <m/>
    <m/>
    <m/>
    <m/>
    <m/>
    <m/>
    <x v="4"/>
    <n v="2022"/>
  </r>
  <r>
    <s v="North Valley"/>
    <n v="16"/>
    <s v="Chico"/>
    <n v="264358"/>
    <s v="OUTAGE"/>
    <s v="CHP"/>
    <s v="05/21/2022"/>
    <s v="15:21:09"/>
    <n v="1707011"/>
    <s v="L2"/>
    <s v="W EAST AVE"/>
    <s v="CHICO"/>
    <m/>
    <m/>
    <s v="AXS-OK POLE AND HYDRANT SHEARED W/HYDRANT POURING OUT WATER ON W EAST AVE, EAST "/>
    <s v="C"/>
    <s v="C"/>
    <s v="05/21/2022"/>
    <s v="15:26:37"/>
    <s v="05/21/2022 15:26 (NXD3)  CALLBACK UPDATE COMPLETED. ETA 5 MIN "/>
    <s v="5303321200"/>
    <s v="T-MAN"/>
    <s v="V2TAST2"/>
    <s v="05/21/2022"/>
    <s v="15:31:00"/>
    <s v="05/21/2022"/>
    <s v="15:25:26"/>
    <n v="1"/>
    <n v="1"/>
    <n v="1"/>
    <n v="1"/>
    <n v="0"/>
    <n v="0"/>
    <n v="19.483333333333"/>
    <n v="5.4666666666669999"/>
    <s v="05/21/2022"/>
    <s v="15:40:38"/>
    <m/>
    <m/>
    <m/>
    <m/>
    <m/>
    <m/>
    <m/>
    <m/>
    <m/>
    <m/>
    <m/>
    <m/>
    <m/>
    <m/>
    <s v="OR:N/A-RUNNING ARCOS FOR ESTIMATOR AND CREW TO REPLACE POLE, CARPOLE PER ADAM COX. (NXD3 15:44 05/21/2022)_x000a__x000a_"/>
    <m/>
    <x v="4"/>
    <n v="2022"/>
  </r>
  <r>
    <s v="North Valley"/>
    <n v="14"/>
    <s v="Willows/Orland"/>
    <n v="268082"/>
    <s v="NON-CUSTOMER"/>
    <s v="CHP"/>
    <s v="05/22/2022"/>
    <s v="18:28:41"/>
    <n v="268082"/>
    <s v="L1"/>
    <s v="COUNTY ROAD 20 X OF COUNTY ROAD S "/>
    <s v="ORLAND"/>
    <m/>
    <m/>
    <s v="AXS-OK CHP, 530-332-1200"/>
    <s v="C"/>
    <s v="C"/>
    <s v="05/22/2022"/>
    <s v="18:31:53"/>
    <s v="05/22/2022 18:31 (GBF4)  CALLBACK UPDATE COMPLETED. AGEE PROVIDED 40 MIN ETA, AGENCY CONTACTED "/>
    <s v="5303321200"/>
    <s v="T-MAN"/>
    <s v="V3TBDAB"/>
    <s v="05/22/2022"/>
    <s v="19:13:00"/>
    <s v="05/22/2022"/>
    <s v="18:30:24"/>
    <n v="1"/>
    <n v="1"/>
    <n v="1"/>
    <n v="1"/>
    <n v="0"/>
    <n v="0"/>
    <n v="45.933333333333003"/>
    <n v="3.2"/>
    <s v="05/22/2022"/>
    <s v="19:14:37"/>
    <m/>
    <m/>
    <m/>
    <m/>
    <m/>
    <m/>
    <m/>
    <m/>
    <m/>
    <m/>
    <m/>
    <m/>
    <m/>
    <m/>
    <m/>
    <s v="OR:N/A-SENT TMAN EPAGE (GBF4 18:47 05/22/2022)_x000a__x000a_OR:N/A-LEFT TMAN VOICEMAIL RE: ENROUTE (GBF4 18:45 05/22/2022)_x000a__x000a_"/>
    <x v="4"/>
    <n v="2022"/>
  </r>
  <r>
    <s v="North Valley"/>
    <n v="16"/>
    <s v="Chico"/>
    <n v="272004"/>
    <s v="OUTAGE"/>
    <s v="JR HOMES INC"/>
    <s v="05/23/2022"/>
    <s v="11:56:46"/>
    <n v="1707999"/>
    <s v="L1"/>
    <s v="638 CHESTNUT ST"/>
    <s v="CHICO"/>
    <m/>
    <m/>
    <s v="A:OK;X:W 6TH ST;R:CHICO FD ONS REQ ETA 530-895-4911 LIMBS IN WRES FRONT , REAR OF PROPERTY, Pwr-Y"/>
    <s v="C"/>
    <s v="C"/>
    <s v="05/23/2022"/>
    <s v="12:01:43"/>
    <s v="05/23/2022 12:01 (NXD3)  CALLBACK UPDATE COMPLETED. ETA 25 MIN "/>
    <s v="5308954911"/>
    <s v="T-MAN"/>
    <s v="V2TJWBH"/>
    <s v="05/23/2022"/>
    <s v="12:19:00"/>
    <s v="05/23/2022"/>
    <s v="11:59:07"/>
    <n v="1"/>
    <n v="1"/>
    <n v="1"/>
    <n v="1"/>
    <n v="0"/>
    <n v="0"/>
    <n v="28.216666666666999"/>
    <n v="4.95"/>
    <s v="05/23/2022"/>
    <s v="12:24:59"/>
    <m/>
    <m/>
    <m/>
    <m/>
    <m/>
    <m/>
    <m/>
    <m/>
    <m/>
    <m/>
    <m/>
    <m/>
    <m/>
    <m/>
    <m/>
    <m/>
    <x v="4"/>
    <n v="2022"/>
  </r>
  <r>
    <s v="North Valley"/>
    <n v="85"/>
    <s v="Red Bluff"/>
    <n v="277583"/>
    <s v="NON-CUSTOMER"/>
    <s v="CAL FIRE "/>
    <s v="05/24/2022"/>
    <s v="10:44:26"/>
    <n v="277583"/>
    <s v="L1"/>
    <s v="17135 Oakridge Rd"/>
    <s v="RED BLUFF"/>
    <m/>
    <m/>
    <s v="AXS-OK FD ENR"/>
    <s v="C"/>
    <s v="C"/>
    <s v="05/24/2022"/>
    <s v="10:52:19"/>
    <s v="05/24/2022 10:52 (P1MG)  CALLBACK UPDATE COMPLETED. 20 MIN ETA "/>
    <s v="5305298541"/>
    <s v="T-MAN"/>
    <s v="V7TR1CS"/>
    <s v="05/24/2022"/>
    <s v="12:15:00"/>
    <s v="05/24/2022"/>
    <s v="10:50:19"/>
    <n v="1"/>
    <n v="1"/>
    <n v="1"/>
    <n v="1"/>
    <n v="0"/>
    <n v="0"/>
    <n v="40.799999999999997"/>
    <n v="7.8833333333329998"/>
    <s v="05/24/2022"/>
    <s v="11:25:14"/>
    <m/>
    <m/>
    <m/>
    <m/>
    <m/>
    <m/>
    <m/>
    <m/>
    <m/>
    <m/>
    <m/>
    <m/>
    <m/>
    <m/>
    <m/>
    <m/>
    <x v="4"/>
    <n v="2022"/>
  </r>
  <r>
    <s v="North Valley"/>
    <n v="14"/>
    <s v="Willows/Orland"/>
    <n v="277861"/>
    <s v="OUTAGE"/>
    <s v="ORLAND FD"/>
    <s v="05/24/2022"/>
    <s v="11:13:01"/>
    <n v="1708917"/>
    <s v="L1"/>
    <s v="Newville Rd , County Road FF"/>
    <s v="ORLAND"/>
    <m/>
    <m/>
    <s v="AXS-OK FD ONSITE FOR VEG FIRE THREATHENING STUCTUREUPDATE: FD REQ TMAN REPRT TO "/>
    <s v="C"/>
    <s v="C"/>
    <s v="05/24/2022"/>
    <s v="11:21:05"/>
    <s v="05/24/2022 11:21 (P1MG)  CALLBACK UPDATE COMPLETED. 30 MIN "/>
    <s v="5308247040"/>
    <s v="T-MAN"/>
    <s v="V3TTRJ6"/>
    <s v="05/24/2022"/>
    <s v="11:33:00"/>
    <s v="05/24/2022"/>
    <s v="11:16:25"/>
    <n v="1"/>
    <n v="1"/>
    <n v="1"/>
    <n v="1"/>
    <n v="0"/>
    <n v="0"/>
    <n v="23.15"/>
    <n v="8.0666666666670004"/>
    <s v="05/24/2022"/>
    <s v="11:36:10"/>
    <m/>
    <m/>
    <m/>
    <m/>
    <m/>
    <m/>
    <m/>
    <m/>
    <m/>
    <m/>
    <m/>
    <m/>
    <m/>
    <m/>
    <s v="OR:N/A-PER TMAN JONES PUSHED ETOR OUT TO 04:00 5/25/2022. WILL REQUIRE CREW. (ADT0 16:07 05/24/2022)_x000a__x000a_OR:N/A-T MAN WORKING ON VEGGIE FIRE PUSH ETOR 2 HOURS (P1MG 14:02 05/24/2022)_x000a__x000a_"/>
    <m/>
    <x v="4"/>
    <n v="2022"/>
  </r>
  <r>
    <s v="North Valley"/>
    <n v="14"/>
    <s v="Willows/Orland"/>
    <n v="278710"/>
    <s v="OUTAGE"/>
    <s v="ORLAND FD"/>
    <s v="05/24/2022"/>
    <s v="13:32:31"/>
    <n v="1708917"/>
    <s v="L1"/>
    <s v="CO RD 18"/>
    <s v="ORLAND"/>
    <m/>
    <m/>
    <s v="AXS-OK FD REQ ETA.BROKEN POLE PR CHP 5303321200"/>
    <s v="C"/>
    <s v="C"/>
    <s v="05/24/2022"/>
    <s v="13:41:58"/>
    <s v="05/24/2022 13:41 (P1MG)  CALLBACK UPDATE COMPLETED. CONFIRMED WITH 911 AGENCY T MAN ON SITE "/>
    <s v="5308247040"/>
    <s v="T-MAN"/>
    <s v="V3TTRJ6"/>
    <s v="05/24/2022"/>
    <s v="11:33:00"/>
    <s v="05/24/2022"/>
    <s v="11:16:25"/>
    <n v="1"/>
    <n v="1"/>
    <n v="1"/>
    <n v="1"/>
    <n v="0"/>
    <n v="0"/>
    <n v="9.5333333333329993"/>
    <n v="9.4499999999999993"/>
    <s v="05/24/2022"/>
    <s v="13:42:03"/>
    <m/>
    <m/>
    <m/>
    <m/>
    <m/>
    <m/>
    <m/>
    <m/>
    <m/>
    <m/>
    <m/>
    <m/>
    <m/>
    <m/>
    <s v="OR:N/A-PER TMAN JONES PUSHED ETOR OUT TO 04:00 5/25/2022. WILL REQUIRE CREW. (ADT0 16:07 05/24/2022)_x000a__x000a_OR:N/A-T MAN WORKING ON VEGGIE FIRE PUSH ETOR 2 HOURS (P1MG 14:02 05/24/2022)_x000a__x000a_"/>
    <m/>
    <x v="4"/>
    <n v="2022"/>
  </r>
  <r>
    <s v="North Valley"/>
    <n v="85"/>
    <s v="Red Bluff"/>
    <n v="280820"/>
    <s v="OUTAGE"/>
    <s v="PASKENTA BAND OF NOMLAKI INDIANS"/>
    <s v="05/24/2022"/>
    <s v="16:19:22"/>
    <n v="1709236"/>
    <s v="L1"/>
    <s v="2655 EVERETT FREEMAN WAY"/>
    <s v="CORNING"/>
    <m/>
    <m/>
    <s v="A:NA;X:LIBERAL AVE;R:TRUCK HIT POLE LINES DOWN-FD ENROUTE, Pwr-Y"/>
    <s v="C"/>
    <s v="C"/>
    <s v="05/24/2022"/>
    <s v="16:40:03"/>
    <s v="05/24/2022 16:54 (ADT0) PER AGENCY TMAN ONSITE. 05/24/2022 16:41 (ADT0) CALLED AND ADVISED AGENCY STILL WORKING ON GETTING ETA 05/24/2022 16:40 (ADT0)  CALLBACK UPDATE COMPLETED.  05/24/2022 16:27 (ADT0) TMAN MASON MAPPING 10 MIN AWAY 05/24/2022 16:22 (ADT0) CALLED AND LEFT MESSAGE FOR TMAN MASON FOR ETA"/>
    <s v="5305298541"/>
    <s v="T-MAN"/>
    <s v="V7TLXMX"/>
    <s v="05/24/2022"/>
    <s v="16:54:00"/>
    <s v="05/24/2022"/>
    <s v="16:21:05"/>
    <n v="1"/>
    <n v="1"/>
    <n v="1"/>
    <n v="0"/>
    <n v="1"/>
    <n v="0"/>
    <n v="34.933333333333003"/>
    <n v="20.683333333333"/>
    <s v="05/24/2022"/>
    <s v="16:54:18"/>
    <m/>
    <m/>
    <m/>
    <m/>
    <m/>
    <m/>
    <m/>
    <m/>
    <m/>
    <m/>
    <m/>
    <m/>
    <m/>
    <m/>
    <s v="OR:N/A-TMAN MASON MAPS WITHIN 10 MINUTES OF INCIDENT SITE. (SGR4 16:43 05/24/2022)_x000a__x000a_OR:N/A-CALLED AND ADVISED AGENCY STILL WORKING ON GETTING ETA (ADT0 16:41 05/24/2022)_x000a__x000a_OR:N/A-DO TRIED TO RADIO TMAN FOR ETA WITH NO RESPONSE. (ADT0 16:39 05/24/2022)_x000a__x000a_OR:N/A-LEFT TMAN MASON MESSAGE AT FOR ETA. MAPPED 10 MIN AWAY AT 16:27. AND SENT EPAGE AT 16:31 FOR ETA. (ADT0 16:35 05/24/2022)_x000a__x000a_"/>
    <m/>
    <x v="4"/>
    <n v="2022"/>
  </r>
  <r>
    <s v="North Valley"/>
    <n v="85"/>
    <s v="Red Bluff"/>
    <n v="290173"/>
    <s v="NON-CUSTOMER"/>
    <s v="RED BLUFF COMMAND INC 6156"/>
    <s v="05/25/2022"/>
    <s v="10:08:02"/>
    <n v="290173"/>
    <s v="L1"/>
    <s v="17130 RANCHO TEHAMA RD"/>
    <s v="CORNING"/>
    <m/>
    <m/>
    <s v="AXS-OK FD ONSITE WITH STRUCTURE FIRE, NEED SECURE FACILITIES"/>
    <s v="C"/>
    <s v="C"/>
    <s v="05/25/2022"/>
    <s v="10:11:29"/>
    <s v="05/25/2022 11:06 (T3BI) Per agency. Tman made it on site. 05/25/2022 10:11 (NXD3)  CALLBACK UPDATE COMPLETED. eta 40 min"/>
    <s v="5305298541"/>
    <s v="T-MAN"/>
    <s v="V7TLXMX"/>
    <s v="05/25/2022"/>
    <s v="11:49:00"/>
    <s v="05/25/2022"/>
    <s v="10:09:13"/>
    <n v="1"/>
    <n v="1"/>
    <n v="1"/>
    <n v="1"/>
    <n v="0"/>
    <n v="0"/>
    <n v="58.166666666666998"/>
    <n v="3.45"/>
    <s v="05/25/2022"/>
    <s v="11:06:12"/>
    <m/>
    <m/>
    <m/>
    <m/>
    <m/>
    <m/>
    <m/>
    <m/>
    <m/>
    <m/>
    <m/>
    <m/>
    <m/>
    <m/>
    <m/>
    <s v="OR:N/A-Per agency Tman made it on site. (T3BI 11:06 05/25/2022)_x000a__x000a_"/>
    <x v="4"/>
    <n v="2022"/>
  </r>
  <r>
    <s v="North Valley"/>
    <n v="16"/>
    <s v="Chico"/>
    <n v="295822"/>
    <s v="NON-CUSTOMER"/>
    <s v="FD"/>
    <s v="05/25/2022"/>
    <s v="18:08:13"/>
    <n v="295822"/>
    <s v="L1"/>
    <s v="MAGNOLIA AVE"/>
    <s v="CHICO"/>
    <m/>
    <m/>
    <s v="AXS-OK FD ONS REQ ETA ; WIRE DOWN NO ARCING, FD CONFIRMED IS PWRLIN"/>
    <s v="C"/>
    <s v="C"/>
    <s v="05/25/2022"/>
    <s v="18:13:46"/>
    <s v="05/25/2022 18:13 (LRMJ)  CALLBACK UPDATE COMPLETED. 15 MIN ETA "/>
    <s v="5308974911"/>
    <s v="T-MAN"/>
    <s v="V2TSLCQ"/>
    <s v="05/25/2022"/>
    <s v="18:32:00"/>
    <s v="05/25/2022"/>
    <s v="18:30:16"/>
    <n v="1"/>
    <n v="1"/>
    <n v="1"/>
    <n v="1"/>
    <n v="0"/>
    <n v="0"/>
    <n v="20.183333333333"/>
    <n v="5.55"/>
    <s v="05/25/2022"/>
    <s v="18:28:24"/>
    <m/>
    <m/>
    <m/>
    <m/>
    <m/>
    <m/>
    <m/>
    <m/>
    <m/>
    <m/>
    <m/>
    <m/>
    <m/>
    <m/>
    <m/>
    <s v="OR:N/A-TMAN ONSITE - THIS WAS INCORRECTLY ASSOCIATED WITH OIS 1710407 (LRMJ 18:30 05/25/2022)_x000a__x000a_"/>
    <x v="4"/>
    <n v="2022"/>
  </r>
  <r>
    <s v="North Valley"/>
    <n v="87"/>
    <s v="Shasta"/>
    <n v="299266"/>
    <s v="OUTAGE"/>
    <s v="SHANNON FAUCHEUX"/>
    <s v="05/25/2022"/>
    <s v="22:18:06"/>
    <n v="1710806"/>
    <s v="L1"/>
    <s v="21212 OLD ALTURAS RD"/>
    <s v="REDDING"/>
    <m/>
    <m/>
    <s v="A:OK;X:YOGI BEAR;R:POLE AND LINES DOWN, NO AXS, SAFETY, INJURY OR OUTAGE ISSUES RPRTD. CHP REQ ETA., Pwr-I"/>
    <s v="C"/>
    <s v="C"/>
    <s v="05/25/2022"/>
    <s v="22:32:34"/>
    <s v="05/25/2022 22:32 (KLKB)  CALLBACK UPDATE COMPLETED. WILL CALL BACK WITH ETA. "/>
    <s v="5302423210"/>
    <s v="T-MAN"/>
    <s v="V8TSBN3"/>
    <s v="05/25/2022"/>
    <s v="23:17:00"/>
    <s v="05/25/2022"/>
    <s v="22:17:25"/>
    <n v="1"/>
    <n v="1"/>
    <n v="1"/>
    <n v="1"/>
    <n v="0"/>
    <n v="0"/>
    <n v="58.933333333333003"/>
    <n v="14.466666666667001"/>
    <s v="05/25/2022"/>
    <s v="23:17:02"/>
    <m/>
    <m/>
    <m/>
    <m/>
    <m/>
    <m/>
    <m/>
    <m/>
    <m/>
    <m/>
    <m/>
    <m/>
    <m/>
    <m/>
    <s v="OR:N/A-t man onsite per d.a. map (AGG6 23:17 05/25/2022)_x000a__x000a_OR:N/A-CALLED TMAN NIELY TO ADVISE OF 911 TAG THAT ARCOS STILL RUNNING.  HE SAID HE WILL BE TIED UP ON THE FIRE TAG. (KLKB 22:55 05/25/2022)_x000a__x000a_OR:N/A-NO NEARBY TMAN ALL ARE OFF.  ARCOS FOR TMAN STILL RUNNING. (KLKB 22:37 05/25/2022)_x000a__x000a_OR:N/A-CALLED SIPT TEAM AND THEY SAID THEY ARE ALL OFF AT 5PM (KLKB 22:36 05/25/2022)_x000a__x000a_OR:N/A-DISPATCH MANAGER ADV VIA TEXT NO ETA YET; PROVIDED SIPT # TO DISPATCHER FOR POSSIBLE RESOURCE. (WDSH 22:35 05/25/2022)_x000a__x000a_OR:N/A-212 LIST EXHAUSTED FOR FMO.  NO ONE ACCEPTED.  CALL AGENCY CHP STILL STANDING BY.  THEY PROVIDED WITH POLE # 121372489 (KLKB 22:33 05/25/2022)_x000a__x000a_OR:N/A-CALLED DISPATCH SUPELRVISOR SCOTT TO ADV OF NO ETA AND ARCOS STILL RUNNING. (KLKB 22:31 05/25/2022)_x000a__x000a_OR:N/A-CALLED GAS DISPATCH AND NO GSR OUT. (KLKB 22:30 05/25/2022)_x000a__x000a_OR:N/A-PER ON CALL SUPERVISOR COX NO CREWS OUT. (KLKB 22:29 05/25/2022)_x000a__x000a_OR:N/A-ARCOS STILL RUNNING FOR TMAN.  RUNNING ARCOS ALSO FOR FMO. (KLKB 22:27 05/25/2022)_x000a__x000a_OR:N/A-ARCOS.  TMAN ENR TO 911 STANDBY IN ANDERSON (KLKB 22:22 05/25/2022)_x000a__x000a_"/>
    <m/>
    <x v="4"/>
    <n v="2022"/>
  </r>
  <r>
    <s v="North Valley"/>
    <n v="13"/>
    <s v="Oroville"/>
    <n v="307525"/>
    <s v="OUTAGE"/>
    <s v="JULANE DECKER"/>
    <s v="05/26/2022"/>
    <s v="08:59:23"/>
    <n v="1711442"/>
    <s v="L1"/>
    <s v="165 GOLD COUNTRY LN"/>
    <s v="OROVILLE"/>
    <m/>
    <m/>
    <s v="A:OK;X:GRAND AVE;R:FD REQ ETA. VEG FIRE HAS DAMAGED OVERHEAD LINES., Pwr-Y"/>
    <s v="C"/>
    <s v="C"/>
    <s v="05/26/2022"/>
    <s v="09:03:18"/>
    <s v="05/26/2022 09:03 (NXD3)  CALLBACK UPDATE COMPLETED. eta 5 min "/>
    <s v="5305386840"/>
    <s v="T-MAN"/>
    <s v="V4TKDMB"/>
    <s v="05/26/2022"/>
    <s v="09:06:00"/>
    <s v="05/26/2022"/>
    <s v="09:01:17"/>
    <n v="1"/>
    <n v="1"/>
    <n v="1"/>
    <n v="1"/>
    <n v="0"/>
    <n v="0"/>
    <n v="7.7666666666669997"/>
    <n v="3.916666666667"/>
    <s v="05/26/2022"/>
    <s v="09:07:09"/>
    <m/>
    <m/>
    <m/>
    <m/>
    <m/>
    <m/>
    <m/>
    <m/>
    <m/>
    <m/>
    <m/>
    <m/>
    <m/>
    <m/>
    <m/>
    <m/>
    <x v="4"/>
    <n v="2022"/>
  </r>
  <r>
    <s v="North Valley"/>
    <n v="13"/>
    <s v="Oroville"/>
    <n v="313043"/>
    <s v="OUTAGE"/>
    <s v="BUTTE COUNTY FD"/>
    <s v="05/27/2022"/>
    <s v="06:04:15"/>
    <n v="1712220"/>
    <s v="L1"/>
    <s v="NELSON"/>
    <s v="RICHVALE"/>
    <m/>
    <m/>
    <s v="AXS-OK VEGGIE FIRE / POLE DOWN///LOG#CABTU009251"/>
    <s v="C"/>
    <s v="C"/>
    <s v="05/27/2022"/>
    <s v="06:12:56"/>
    <s v="05/27/2022 06:12 (NXD3)  CALLBACK UPDATE COMPLETED. ETA 5 MIN "/>
    <s v="5305386841"/>
    <s v="T-MAN"/>
    <s v="V2TAST2"/>
    <s v="05/27/2022"/>
    <s v="05:51:00"/>
    <s v="05/27/2022"/>
    <s v="05:27:52"/>
    <n v="1"/>
    <n v="1"/>
    <n v="1"/>
    <n v="1"/>
    <n v="0"/>
    <n v="0"/>
    <n v="12.116666666666999"/>
    <n v="8.6833333333329996"/>
    <s v="05/27/2022"/>
    <s v="06:16:22"/>
    <m/>
    <m/>
    <m/>
    <m/>
    <m/>
    <m/>
    <m/>
    <m/>
    <m/>
    <m/>
    <m/>
    <m/>
    <m/>
    <m/>
    <s v="OR:N/A-CALLED TMAN, SAID ONSITE, IN AREA, 5 MIN ETA TO GET TO POLE. (NXD3 06:14 05/27/2022)_x000a__x000a_"/>
    <m/>
    <x v="4"/>
    <n v="2022"/>
  </r>
  <r>
    <s v="North Valley"/>
    <n v="85"/>
    <s v="Red Bluff"/>
    <n v="323521"/>
    <s v="OUTAGE"/>
    <s v="COLLIER,AARON"/>
    <s v="05/28/2022"/>
    <s v="22:00:07"/>
    <n v="1713357"/>
    <s v="L1"/>
    <s v="310 BREARCLIFFE DR"/>
    <s v="RED BLUFF"/>
    <m/>
    <m/>
    <s v="OK FD ENR REQ ETA 530-529-8541; TREE ON WIRE START SMOKING, NO PWR OUTAGE,NO ARC, Pwr-Y"/>
    <s v="Y"/>
    <s v="C"/>
    <s v="05/28/2022"/>
    <s v="22:09:35"/>
    <s v="05/28/2022 22:09 (AEM6)  CALLBACK UPDATE COMPLETED. ADVISED 911 AGENCY TMAN ETA 20 MINUTES "/>
    <s v="5305298541"/>
    <s v="T-MAN"/>
    <s v="MASON,L"/>
    <s v="05/28/2022"/>
    <s v="22:21:00"/>
    <s v="05/28/2022"/>
    <s v="22:04:59"/>
    <n v="1"/>
    <n v="1"/>
    <n v="1"/>
    <n v="1"/>
    <n v="0"/>
    <n v="0"/>
    <n v="20.883333333332999"/>
    <n v="9.4666666666670007"/>
    <m/>
    <m/>
    <m/>
    <m/>
    <m/>
    <m/>
    <m/>
    <m/>
    <m/>
    <m/>
    <m/>
    <m/>
    <m/>
    <m/>
    <m/>
    <m/>
    <s v="OR:N/A-TMAN MASON TRIMMED BRANCH OFF THAT WAS LEANING ON THE PRIMARY - OK TO RETORED (AXN0 22:30 05/28/2022)_x000a__x000a_OR:N/A-ADVISED 911 AGENCY TMAN ETA 20 MINUTES (AEM6 22:09 05/28/2022)_x000a__x000a_"/>
    <m/>
    <x v="4"/>
    <n v="2022"/>
  </r>
  <r>
    <s v="North Valley"/>
    <n v="13"/>
    <s v="Oroville"/>
    <n v="330152"/>
    <s v="NON-CUSTOMER"/>
    <s v="CAL FIRE"/>
    <s v="05/29/2022"/>
    <s v="22:43:24"/>
    <n v="330152"/>
    <s v="L1"/>
    <s v="1649 18TH ST"/>
    <s v="OROVILLE"/>
    <m/>
    <m/>
    <s v="AXS-OK STRCTR FIRE STARTED VEG FIRE."/>
    <s v="C"/>
    <s v="C"/>
    <s v="05/29/2022"/>
    <s v="22:47:26"/>
    <s v="05/29/2022 22:47 (AGG6)  CALLBACK UPDATE COMPLETED. eta 30 min "/>
    <s v="5305386841"/>
    <s v="T-MAN"/>
    <s v="V4TM2SK"/>
    <s v="05/29/2022"/>
    <s v="23:07:00"/>
    <s v="05/29/2022"/>
    <s v="22:44:44"/>
    <n v="1"/>
    <n v="1"/>
    <n v="1"/>
    <n v="1"/>
    <n v="0"/>
    <n v="0"/>
    <n v="26.266666666667"/>
    <n v="4.0333333333330001"/>
    <s v="05/29/2022"/>
    <s v="23:09:40"/>
    <m/>
    <m/>
    <m/>
    <m/>
    <m/>
    <m/>
    <m/>
    <m/>
    <m/>
    <m/>
    <m/>
    <m/>
    <m/>
    <m/>
    <m/>
    <m/>
    <x v="4"/>
    <n v="2022"/>
  </r>
  <r>
    <s v="North Valley"/>
    <n v="16"/>
    <s v="Chico"/>
    <n v="331624"/>
    <s v="OUTAGE"/>
    <s v="DIANA THEOBALD"/>
    <s v="05/30/2022"/>
    <s v="04:38:39"/>
    <n v="1713867"/>
    <s v="L1"/>
    <s v="7548 ABNER LN"/>
    <s v="BUTTE MEADOWS"/>
    <m/>
    <m/>
    <s v="A:OK;X:HUMBOLDT;R:POLE COMPROMISED DURING VEHICLE ACCIDENT, NO INFO ON POLE OR LINES DOWN., Pwr-Y"/>
    <s v="C"/>
    <s v="C"/>
    <s v="05/30/2022"/>
    <s v="04:50:18"/>
    <s v="05/30/2022 04:50 (AGG6)  CALLBACK UPDATE COMPLETED. eta 60 min "/>
    <s v="5305386841"/>
    <s v="T-MAN"/>
    <s v="V2TWWP3"/>
    <s v="05/30/2022"/>
    <s v="07:01:00"/>
    <s v="05/30/2022"/>
    <s v="04:52:44"/>
    <n v="1"/>
    <n v="0"/>
    <n v="1"/>
    <n v="1"/>
    <n v="0"/>
    <n v="0"/>
    <n v="76.349999999999994"/>
    <n v="11.65"/>
    <s v="05/30/2022"/>
    <s v="06:09:55"/>
    <m/>
    <m/>
    <m/>
    <m/>
    <s v="05/30/2022"/>
    <s v="05:55:00"/>
    <s v="ADMKASP"/>
    <s v="05/31/2022 05:53 (KASP) Per GPS onsite at 0555"/>
    <m/>
    <m/>
    <m/>
    <m/>
    <m/>
    <m/>
    <s v="OR:N/A-I CALLED OROVILLE COMAND CENTER AND THEY CONFIRMED TMAN PALADE WAS ON SITE ABOUT 10 MINUTES AGO (NWA1 06:11 05/30/2022)_x000a__x000a_OR:N/A-called 911, they are still standing by for pge (AGG6 05:36 05/30/2022)_x000a__x000a_OR:N/A-no takers on fmo callout (AGG6 04:56 05/30/2022)_x000a__x000a_OR:N/A-called 911, they advised they will be standing by at this time (AGG6 04:50 05/30/2022)_x000a__x000a_OR:N/A-called on call woodson, no one with quicker eta (AGG6 04:49 05/30/2022)_x000a__x000a_OR:N/A-advised dispatch supervisor corrente (AGG6 04:47 05/30/2022)_x000a__x000a_OR:N/A-running arcos for fmo (AGG6 04:46 05/30/2022)_x000a__x000a_OR:N/A-no gsr available to respond per gas dispatch (AGG6 04:45 05/30/2022)_x000a__x000a_OR:N/A-remote location (AGG6 04:45 05/30/2022)_x000a__x000a_OR:N/A-t man palade accepted call out (AGG6 04:44 05/30/2022)_x000a__x000a_OR:N/A-arcos call out (AGG6 04:44 05/30/2022)_x000a__x000a_"/>
    <m/>
    <x v="4"/>
    <n v="2022"/>
  </r>
  <r>
    <s v="North Valley"/>
    <n v="13"/>
    <s v="Oroville"/>
    <n v="333323"/>
    <s v="OUTAGE"/>
    <s v="BUTTE CO FD"/>
    <s v="05/30/2022"/>
    <s v="10:58:49"/>
    <n v="1713984"/>
    <s v="L1"/>
    <s v="899 OROVILLE DAM BLVD W"/>
    <s v="OROVILLE"/>
    <m/>
    <m/>
    <s v="AXS-OK FD ONSITE. PER FD WIRES ARCING AT THE BASE OF POLE. REQ ETA"/>
    <s v="C"/>
    <s v="C"/>
    <s v="05/30/2022"/>
    <s v="11:04:50"/>
    <s v="05/30/2022 11:04 (NWA1)  CALLBACK UPDATE COMPLETED. CALLED WITH A 10 MIN ETA "/>
    <s v="5305386841"/>
    <s v="T-MAN"/>
    <s v="V2TAST2"/>
    <s v="05/30/2022"/>
    <s v="11:07:00"/>
    <s v="05/30/2022"/>
    <s v="11:03:15"/>
    <n v="1"/>
    <n v="1"/>
    <n v="1"/>
    <n v="1"/>
    <n v="0"/>
    <n v="0"/>
    <n v="13.5"/>
    <n v="6.0166666666669997"/>
    <s v="05/30/2022"/>
    <s v="11:12:19"/>
    <m/>
    <m/>
    <m/>
    <m/>
    <m/>
    <m/>
    <m/>
    <m/>
    <m/>
    <m/>
    <m/>
    <m/>
    <m/>
    <m/>
    <m/>
    <m/>
    <x v="4"/>
    <n v="2022"/>
  </r>
  <r>
    <s v="North Valley"/>
    <n v="85"/>
    <s v="Red Bluff"/>
    <n v="335206"/>
    <s v="OUTAGE"/>
    <s v="NEW CUSTOMER"/>
    <s v="05/30/2022"/>
    <s v="23:03:42"/>
    <n v="1714208"/>
    <s v="L1"/>
    <s v="1518 MARIN ST"/>
    <s v="CORNING"/>
    <m/>
    <m/>
    <s v="A:OK;X:WEST , HOGE;R:STRCTURE FIRE, REQ ETA @ 530-824-7040."/>
    <s v="C"/>
    <s v="C"/>
    <s v="05/30/2022"/>
    <s v="23:10:11"/>
    <s v="05/30/2022 23:10 (AGG6)  CALLBACK UPDATE COMPLETED. eta 35 min "/>
    <s v="5308247040"/>
    <s v="T-MAN"/>
    <s v="V7TLXMX"/>
    <s v="05/30/2022"/>
    <s v="23:22:00"/>
    <s v="05/30/2022"/>
    <s v="23:13:14"/>
    <n v="1"/>
    <n v="1"/>
    <n v="1"/>
    <n v="1"/>
    <n v="0"/>
    <n v="0"/>
    <n v="19.7"/>
    <n v="6.4833333333330003"/>
    <s v="05/30/2022"/>
    <s v="23:23:24"/>
    <m/>
    <m/>
    <m/>
    <m/>
    <m/>
    <m/>
    <m/>
    <m/>
    <m/>
    <m/>
    <m/>
    <m/>
    <m/>
    <m/>
    <m/>
    <m/>
    <x v="4"/>
    <n v="2022"/>
  </r>
  <r>
    <s v="North Valley"/>
    <n v="16"/>
    <s v="Chico"/>
    <n v="349839"/>
    <s v="OUTAGE"/>
    <s v="FOREST VILLAGE LLC"/>
    <s v="06/01/2022"/>
    <s v="11:20:13"/>
    <n v="1715648"/>
    <s v="L1"/>
    <s v="15614 FITZGERALD DR"/>
    <s v="FOREST RANCH"/>
    <m/>
    <m/>
    <s v="A:OK;X:HWY 32;R:UNIT#14.  FD REQ ETA., Pwr-Y"/>
    <s v="Y"/>
    <s v="C"/>
    <s v="06/01/2022"/>
    <s v="11:24:54"/>
    <s v="06/01/2022 11:24 (LRMJ)  CALLBACK UPDATE COMPLETED. 15 MIN ETA "/>
    <s v="5305386840"/>
    <s v="T-MAN"/>
    <s v="V2TAST2"/>
    <s v="06/01/2022"/>
    <s v="11:26:00"/>
    <s v="06/01/2022"/>
    <s v="11:23:36"/>
    <n v="1"/>
    <n v="1"/>
    <n v="1"/>
    <n v="1"/>
    <n v="0"/>
    <n v="0"/>
    <n v="5.7833333333330001"/>
    <n v="4.6833333333329996"/>
    <m/>
    <m/>
    <m/>
    <m/>
    <m/>
    <m/>
    <m/>
    <m/>
    <m/>
    <m/>
    <m/>
    <m/>
    <m/>
    <m/>
    <m/>
    <m/>
    <m/>
    <m/>
    <x v="5"/>
    <n v="2022"/>
  </r>
  <r>
    <s v="North Valley"/>
    <n v="16"/>
    <s v="Chico"/>
    <n v="350296"/>
    <s v="OUTAGE"/>
    <s v="CHURCH,TIMOTHY L"/>
    <s v="06/01/2022"/>
    <s v="13:06:11"/>
    <n v="1715743"/>
    <s v="L1"/>
    <s v="5050 COHASSET RD STE 30"/>
    <s v="CHICO"/>
    <m/>
    <m/>
    <s v="A:OK;X:E BOEING AVE;R:PER CHICO PD. CONSTRUCTION HIT POLE. POLE AND LINES ARE COMING DOWN. FD ENR, Pwr-YPOLE # 2758 LINES ARE DROPPING ABOUT 10 FT LOWER THAN NORMAL"/>
    <s v="C"/>
    <s v="C"/>
    <s v="06/01/2022"/>
    <s v="13:13:57"/>
    <s v="06/01/2022 13:13 (LRMJ)  CALLBACK UPDATE COMPLETED. 30 MIN ETA "/>
    <s v="5308954912"/>
    <s v="T-MAN"/>
    <s v="V2TWWP3"/>
    <s v="06/01/2022"/>
    <s v="13:27:00"/>
    <s v="06/01/2022"/>
    <s v="13:13:30"/>
    <n v="1"/>
    <n v="1"/>
    <n v="1"/>
    <n v="1"/>
    <n v="0"/>
    <n v="0"/>
    <n v="33.233333333333"/>
    <n v="7.7666666666669997"/>
    <s v="06/01/2022"/>
    <s v="13:39:25"/>
    <m/>
    <m/>
    <m/>
    <m/>
    <m/>
    <m/>
    <m/>
    <m/>
    <m/>
    <m/>
    <m/>
    <m/>
    <m/>
    <m/>
    <m/>
    <m/>
    <x v="5"/>
    <n v="2022"/>
  </r>
  <r>
    <s v="North Valley"/>
    <n v="87"/>
    <s v="Shasta"/>
    <n v="366516"/>
    <s v="OUTAGE"/>
    <s v="JOSE BOBADILLA"/>
    <s v="06/03/2022"/>
    <s v="15:25:40"/>
    <n v="1717684"/>
    <s v="L1"/>
    <s v="3649 OAK LN"/>
    <s v="COTTONWOOD"/>
    <m/>
    <m/>
    <s v="A:OK;X:BRUNO LANE;R:PER CALFIRE FIRE IN A ELECTRIC UNIT IN THE GROUND; FIRE HAS BEEN EXTINGUISHED, Pwr-Y"/>
    <s v="C"/>
    <s v="C"/>
    <s v="06/03/2022"/>
    <s v="15:32:51"/>
    <s v="06/03/2022 15:32 (GBF4)  CALLBACK UPDATE COMPLETED. p/Colgate provided 30 min eta, agency contacted "/>
    <s v="5302431434"/>
    <s v="T-MAN"/>
    <s v="V8TCWC9"/>
    <s v="06/03/2022"/>
    <s v="15:49:00"/>
    <s v="06/03/2022"/>
    <s v="15:28:18"/>
    <n v="1"/>
    <n v="1"/>
    <n v="1"/>
    <n v="1"/>
    <n v="0"/>
    <n v="0"/>
    <n v="24.016666666667"/>
    <n v="7.1833333333329996"/>
    <s v="06/03/2022"/>
    <s v="15:49:41"/>
    <m/>
    <m/>
    <m/>
    <m/>
    <m/>
    <m/>
    <m/>
    <m/>
    <m/>
    <m/>
    <m/>
    <m/>
    <m/>
    <m/>
    <s v="OR:N/A-P/TMAN HE PUT HIMSELF ENROUTE BUT HIS COMPUTE IS NOT WORKING PROPERLY-PUT HIM ENROUTE (GBF4 15:40 06/03/2022)_x000a__x000a_OR:N/A-CALLING TMAN (GBF4 15:40 06/03/2022)_x000a__x000a_"/>
    <m/>
    <x v="5"/>
    <n v="2022"/>
  </r>
  <r>
    <s v="North Valley"/>
    <n v="14"/>
    <s v="Willows/Orland"/>
    <n v="367318"/>
    <s v="OUTAGE"/>
    <s v="S A GRIMSHAW"/>
    <s v="06/03/2022"/>
    <s v="22:57:03"/>
    <n v="1717951"/>
    <s v="L1"/>
    <s v="4582 HWY 99W (39 SP M/M MBL HM)"/>
    <s v="ORLAND"/>
    <m/>
    <m/>
    <s v="A:OK;X:UNK - SHADY OAKS MHP;R:LARGE TREE BRANCH BROUGHT SERVICE WIRES DOWN - LYING DOWN BETWEEN SPACE 16 AND 17 - NO INJURIES - UNK IF DANGER TO LIFE OR PROPERTYEXPOSED WIRES - SERVICE WIRES DOWN FOR SPC 16 AND 17.FD ONSITE/ NEAR SPACE 16/ ETA 530 824 7040"/>
    <s v="C"/>
    <s v="C"/>
    <s v="06/03/2022"/>
    <s v="23:53:15"/>
    <s v="06/03/2022 23:53 (PARO)  CALLBACK UPDATE COMPLETED. . "/>
    <s v="5305171351"/>
    <s v="T-MAN"/>
    <s v="V3TMNP6"/>
    <s v="06/03/2022"/>
    <s v="23:47:00"/>
    <s v="06/03/2022"/>
    <s v="23:16:25"/>
    <n v="1"/>
    <n v="1"/>
    <n v="1"/>
    <n v="0"/>
    <n v="1"/>
    <n v="0"/>
    <n v="18.183333333333"/>
    <n v="56.2"/>
    <s v="06/03/2022"/>
    <s v="23:15:14"/>
    <m/>
    <m/>
    <m/>
    <m/>
    <m/>
    <m/>
    <m/>
    <m/>
    <m/>
    <m/>
    <m/>
    <m/>
    <m/>
    <m/>
    <s v="OR:N/A-CALLED AGENCY TO ADV ISE ETA (PARO 23:26 06/03/2022)_x000a__x000a_OR:N/A-TMAN POLANDER ETA 20 MINS @ 2319 (PARO 23:25 06/03/2022)_x000a__x000a_OR:N/A-ADVISED GAS DISPATCHER TO RECRATE UNDER UNKNOWN (PARO 23:22 06/03/2022)_x000a__x000a_OR:N/A-911 DROPPED AT 2315 (PARO 23:20 06/03/2022)_x000a__x000a_OR:N/A-ARCOS (PARO 23:04 06/03/2022)_x000a__x000a_"/>
    <m/>
    <x v="5"/>
    <n v="2022"/>
  </r>
  <r>
    <s v="North Valley"/>
    <n v="14"/>
    <s v="Willows/Orland"/>
    <n v="367386"/>
    <s v="OUTAGE"/>
    <s v=" MOBILE HOME PARK"/>
    <s v="06/03/2022"/>
    <s v="23:33:39"/>
    <n v="1717951"/>
    <s v="L1"/>
    <s v="4582 99W"/>
    <s v="ORLAND"/>
    <m/>
    <m/>
    <s v="AXS-OK NEAR SPACE #16"/>
    <s v="C"/>
    <s v="C"/>
    <s v="06/03/2022"/>
    <s v="23:35:57"/>
    <s v="06/03/2022 23:35 (PARO)  CALLBACK UPDATE COMPLETED. POLANDER ETA 20 MINS @ 2319 "/>
    <s v="5308247040"/>
    <s v="T-MAN"/>
    <s v="V3TMNP6"/>
    <s v="06/03/2022"/>
    <s v="23:47:00"/>
    <s v="06/03/2022"/>
    <s v="23:16:25"/>
    <n v="1"/>
    <n v="1"/>
    <n v="1"/>
    <n v="1"/>
    <n v="0"/>
    <n v="0"/>
    <n v="15.116666666666999"/>
    <n v="2.2999999999999998"/>
    <s v="06/03/2022"/>
    <s v="23:48:46"/>
    <m/>
    <m/>
    <m/>
    <m/>
    <m/>
    <m/>
    <m/>
    <m/>
    <m/>
    <m/>
    <m/>
    <m/>
    <m/>
    <m/>
    <s v="OR:N/A-CALLED AGENCY TO ADV ISE ETA (PARO 23:26 06/03/2022)_x000a__x000a_OR:N/A-TMAN POLANDER ETA 20 MINS @ 2319 (PARO 23:25 06/03/2022)_x000a__x000a_OR:N/A-ADVISED GAS DISPATCHER TO RECRATE UNDER UNKNOWN (PARO 23:22 06/03/2022)_x000a__x000a_OR:N/A-911 DROPPED AT 2315 (PARO 23:20 06/03/2022)_x000a__x000a_OR:N/A-ARCOS (PARO 23:04 06/03/2022)_x000a__x000a_"/>
    <m/>
    <x v="5"/>
    <n v="2022"/>
  </r>
  <r>
    <s v="North Valley"/>
    <n v="18"/>
    <s v="Quincy"/>
    <n v="371231"/>
    <s v="OUTAGE"/>
    <s v="CHARLES BUCKLEY"/>
    <s v="06/04/2022"/>
    <s v="07:53:09"/>
    <n v="1718822"/>
    <s v="L1"/>
    <s v="8507 BUCKS LAKE RD"/>
    <s v="MEADOW VALLEY"/>
    <m/>
    <m/>
    <s v="A:OK;X:SCHNEIDER CREEK RD;R:PER PLUMAS CO SO, FD ENR FOR LIVE PWR LINE ARCING ON TOP OF AN UNOCCUPIED SHED ACROSS FROM 8507 BUCKS LAKE; INC# 4884, Pwr-YSmoke flm treesrpt BEMf V FD on wayFD onsite"/>
    <s v="Y"/>
    <s v="C"/>
    <s v="06/04/2022"/>
    <s v="07:56:24"/>
    <s v="06/04/2022 07:56 (CXTQ)  CALLBACK UPDATE COMPLETED. TMAN NOTIFIED AND PROVIDED A  1hr 40 MIN ETA.  NOTIFIED 911 AGENCY "/>
    <s v="5302836300"/>
    <s v="T-MAN"/>
    <s v="V6TG2SB"/>
    <s v="06/04/2022"/>
    <s v="09:31:00"/>
    <s v="06/04/2022"/>
    <s v="07:38:03"/>
    <n v="1"/>
    <n v="0"/>
    <n v="1"/>
    <n v="1"/>
    <n v="0"/>
    <n v="0"/>
    <n v="97.85"/>
    <n v="3.25"/>
    <m/>
    <m/>
    <m/>
    <m/>
    <m/>
    <m/>
    <m/>
    <m/>
    <m/>
    <m/>
    <m/>
    <m/>
    <m/>
    <m/>
    <m/>
    <m/>
    <s v="OR:N/A-Arcos CO 301765 exhausted for Compliance Insp (CXTQ 08:47 06/04/2022)_x000a__x000a_OR:N/A-Arcos co Id 301765 for Compliance inspector. (CXTQ 08:38 06/04/2022)_x000a__x000a_[OIS#1718814:[OIS#1718765:OR:N/A-Arcos for FMO exhausted, no takers. Running Arcos for Compliance Inspector. (CXTQ 08:32 06/04/2022)_x000a__x000a_OR:N/A-Plumas Fire Dept requesting to see if we can deenergize line due to extended ETA. Advise Dsp supvr. Checking with DO. Contact: Deputy Peay 530-283-6300 (CXTQ 08:28 06/04/2022)_x000a__x000a_OR:N/A-Arcos CO 301735 (CXTQ 08:14 06/04/2022)_x000a__x000a_OR:N/A-no gas service in area. (CXTQ 08:13 06/04/2022)_x000a__x000a_OR:N/A-Per Supvr Andew Partlow no closer resources available for 911. Remote area. (CXTQ 08:10 06/04/2022)_x000a__x000a_OR:N/A-NO CLOSER RESOURCE SIGNED ON FAS, TMAN, FM OR GSR. RUNNING ARCOS FOR FM. (CXTQ 08:05 06/04/2022)_x000a__x000a_OR:N/A-NOTIFIED DSP SUPVR CORRENTE EXTND ETA VIA EMAIL. NO ANSWER ON SUPVR LINE. (CXTQ 08:00 06/04/2022)_x000a__x000a_OR:N/A-CALLED MnC SUPVR/RESTORATION SUPVR ANDREW PARTLOW.  HE WILL FOLLOWUP WITH A CREW AND CALL ME BACK. (CXTQ 07:59 06/04/2022)_x000a__x000a_OR:N/A-TMAN NOTIFIED AND PROVIDED A 1hr 40  MIN ETA.  NOTIFIED 911 AGENCY (CXTQ 07:58 06/04/2022)_x000a__x000a_]]"/>
    <m/>
    <x v="5"/>
    <n v="2022"/>
  </r>
  <r>
    <s v="North Valley"/>
    <n v="13"/>
    <s v="Oroville"/>
    <n v="375780"/>
    <s v="OUTAGE"/>
    <s v="FD"/>
    <s v="06/04/2022"/>
    <s v="20:52:16"/>
    <n v="1719324"/>
    <s v="L1"/>
    <s v="12TH ST"/>
    <s v="OROVILLE"/>
    <m/>
    <m/>
    <s v="AXS-OK FD ENR REQ ETA 530-538-6841; ARCING WIRE NO WIRE DOWN"/>
    <s v="C"/>
    <s v="C"/>
    <s v="06/04/2022"/>
    <s v="20:58:52"/>
    <s v="06/04/2022 21:04 (PARO) TMAN MENZEL ETA 30 MINS 06/04/2022 20:58 (PARO)  CALLBACK UPDATE COMPLETED. CALLED AGENCY TO VERIFY LOC/HZD AGENCY STILL LOCATING HZD; TMAN MENZEL ACCEPTED CALLOUT NO ETA"/>
    <s v="5305386841"/>
    <s v="T-MAN"/>
    <s v="V4TKDMB"/>
    <s v="06/04/2022"/>
    <s v="21:30:00"/>
    <s v="06/04/2022"/>
    <s v="20:59:11"/>
    <n v="1"/>
    <n v="1"/>
    <n v="1"/>
    <n v="1"/>
    <n v="0"/>
    <n v="0"/>
    <n v="39.683333333333003"/>
    <n v="6.6"/>
    <s v="06/04/2022"/>
    <s v="21:31:57"/>
    <m/>
    <m/>
    <m/>
    <m/>
    <m/>
    <m/>
    <m/>
    <m/>
    <m/>
    <m/>
    <m/>
    <m/>
    <m/>
    <m/>
    <s v="OR:N/A-CALLED AGENCY TO VERIFY LOC/HZD AGENCY STILL LOCATING HZD; TMAN MENZEL ACCEPTED CALLOUT NO ETA (PARO 20:58 06/04/2022)_x000a__x000a_"/>
    <m/>
    <x v="5"/>
    <n v="2022"/>
  </r>
  <r>
    <s v="North Valley"/>
    <n v="16"/>
    <s v="Chico"/>
    <n v="375995"/>
    <s v="OUTAGE"/>
    <s v="NEW CUSTOMER"/>
    <s v="06/04/2022"/>
    <s v="22:38:18"/>
    <n v="1719340"/>
    <s v="L1"/>
    <s v="749 W 2ND ST"/>
    <s v="CHICO"/>
    <m/>
    <m/>
    <s v="A:OK;X:IVY ST;R:BRANCH FELL ON LINES, LINE NOW LOW, CFD ONSITE , REQ ETA., Pwr-Y"/>
    <s v="C"/>
    <s v="C"/>
    <s v="06/04/2022"/>
    <s v="22:48:19"/>
    <s v="06/04/2022 22:48 (MALM)  CALLBACK UPDATE COMPLETED. TMAN GARRETSON ADV 20 MIN ETA "/>
    <s v="5308954911"/>
    <s v="T-MAN"/>
    <s v="V2TGJGE"/>
    <s v="06/04/2022"/>
    <s v="23:04:00"/>
    <s v="06/04/2022"/>
    <s v="22:48:32"/>
    <n v="1"/>
    <n v="1"/>
    <n v="1"/>
    <n v="1"/>
    <n v="0"/>
    <n v="0"/>
    <n v="32.716666666667003"/>
    <n v="10.016666666667"/>
    <s v="06/04/2022"/>
    <s v="23:11:01"/>
    <m/>
    <m/>
    <m/>
    <m/>
    <m/>
    <m/>
    <m/>
    <m/>
    <m/>
    <m/>
    <m/>
    <m/>
    <m/>
    <m/>
    <m/>
    <m/>
    <x v="5"/>
    <n v="2022"/>
  </r>
  <r>
    <s v="North Valley"/>
    <n v="14"/>
    <s v="Willows/Orland"/>
    <n v="376387"/>
    <s v="OUTAGE"/>
    <s v="CHP"/>
    <s v="06/04/2022"/>
    <s v="23:51:51"/>
    <n v="1719384"/>
    <s v="L1"/>
    <s v="COUNTY RD 9"/>
    <s v="ORLAND"/>
    <m/>
    <m/>
    <s v="AXS-OK CHP AND CAPAY FD 530-824-7040 ONSITE AND BOTH REQ ETA, POLE OK BUT LINES "/>
    <s v="C"/>
    <s v="C"/>
    <s v="06/05/2022"/>
    <s v="00:04:47"/>
    <s v="06/05/2022 00:04 (MALM)  CALLBACK UPDATE COMPLETED. TMAN POLANDER ADV 30 MIN ETA AT 12 MIN MARK "/>
    <s v="5303321200"/>
    <s v="T-MAN"/>
    <s v="V3TMNP6"/>
    <s v="06/05/2022"/>
    <s v="00:21:00"/>
    <s v="06/05/2022"/>
    <s v="00:03:31"/>
    <n v="1"/>
    <n v="1"/>
    <n v="1"/>
    <n v="1"/>
    <n v="0"/>
    <n v="0"/>
    <n v="29.983333333333"/>
    <n v="12.933333333333"/>
    <s v="06/05/2022"/>
    <s v="00:21:50"/>
    <m/>
    <m/>
    <m/>
    <m/>
    <m/>
    <m/>
    <m/>
    <m/>
    <m/>
    <m/>
    <m/>
    <m/>
    <m/>
    <m/>
    <s v="OR:N/A-D.O. ADVISED TO PUSH OUT ETOR 4 HOURS. HE ADVISED THIS IS ALL TRANSMISSION (MALM 05:39 06/05/2022)_x000a__x000a_OR:N/A-CALLED TMAN POLANDER NO ANSWER. PUSHING OUT ETOR 2 HRS (MALM 03:23 06/05/2022)_x000a__x000a_"/>
    <m/>
    <x v="5"/>
    <n v="2022"/>
  </r>
  <r>
    <s v="North Valley"/>
    <n v="85"/>
    <s v="Red Bluff"/>
    <n v="377272"/>
    <s v="OUTAGE"/>
    <s v="CAL FIRE RED BLUFF"/>
    <s v="06/05/2022"/>
    <s v="04:16:39"/>
    <n v="1719433"/>
    <s v="L1"/>
    <s v="HWY 99 W "/>
    <s v="RICHFIELD"/>
    <m/>
    <m/>
    <s v="AXS-OK ARCING TRANSFORMER, NO OUTAGES REPORTED, FD ENROUTE , REQ ETA."/>
    <s v="C"/>
    <s v="C"/>
    <s v="06/05/2022"/>
    <s v="04:31:15"/>
    <s v="06/05/2022 04:31 (MALM)  CALLBACK UPDATE COMPLETED. TMAN LAUGHLIN ADV 45 MIN ETA AT 13 MIN MARK. POLE#146 "/>
    <s v="5305298542"/>
    <s v="T-MAN"/>
    <s v="V7TR1LQ"/>
    <s v="06/05/2022"/>
    <s v="05:12:00"/>
    <s v="06/05/2022"/>
    <s v="04:32:08"/>
    <n v="1"/>
    <n v="1"/>
    <n v="1"/>
    <n v="1"/>
    <n v="0"/>
    <n v="0"/>
    <n v="56.333333333333002"/>
    <n v="14.6"/>
    <s v="06/05/2022"/>
    <s v="05:12:59"/>
    <m/>
    <m/>
    <m/>
    <m/>
    <m/>
    <m/>
    <m/>
    <m/>
    <m/>
    <m/>
    <m/>
    <m/>
    <m/>
    <m/>
    <s v="[UPTR#377272:OR:N/A-CALLED SIPT TEAM MEMBER FRITS WHO HAD BEEN LOGGED ON SINCE 6/2. NO ANSWER. LEFT HIM A MESSAGE TO CALL DISPATCH IF HE CAN RESPOND TO 911. (MALM 04:43 06/05/2022)_x000a__x000a_OR:N/A-CALLED ON CALL ONE CALL NUMBER SPVSR ADVISED HE HAD NO AVAIL RESOU"/>
    <m/>
    <x v="5"/>
    <n v="2022"/>
  </r>
  <r>
    <s v="North Valley"/>
    <n v="16"/>
    <s v="Chico"/>
    <n v="379473"/>
    <s v="OUTAGE"/>
    <s v="H DALE OLSON"/>
    <s v="06/05/2022"/>
    <s v="11:28:26"/>
    <n v="1719564"/>
    <s v="L1"/>
    <s v="2893 RODEO AVE"/>
    <s v="CHICO"/>
    <m/>
    <m/>
    <s v="A:ok;X:NORD AVE;R:TREE INTO POWER LINES CALFIRE OROVILLE ONSITE REQ ETA 530-538-6841, Pwr-Y"/>
    <s v="C"/>
    <s v="C"/>
    <s v="06/05/2022"/>
    <s v="11:31:04"/>
    <s v="06/05/2022 11:31 (S2CA)  CALLBACK UPDATE COMPLETED. ETA 30 MINS "/>
    <s v="5105386841"/>
    <s v="T-MAN"/>
    <s v="V2TAST2"/>
    <s v="06/05/2022"/>
    <s v="11:41:00"/>
    <s v="06/05/2022"/>
    <s v="11:29:56"/>
    <n v="1"/>
    <n v="1"/>
    <n v="1"/>
    <n v="1"/>
    <n v="0"/>
    <n v="0"/>
    <n v="15.766666666667"/>
    <n v="2.6333333333329998"/>
    <s v="06/05/2022"/>
    <s v="11:44:12"/>
    <m/>
    <m/>
    <m/>
    <m/>
    <m/>
    <m/>
    <m/>
    <m/>
    <m/>
    <m/>
    <m/>
    <m/>
    <m/>
    <m/>
    <m/>
    <m/>
    <x v="5"/>
    <n v="2022"/>
  </r>
  <r>
    <s v="North Valley"/>
    <n v="13"/>
    <s v="Oroville"/>
    <n v="380000"/>
    <s v="OUTAGE"/>
    <s v="ANDERSON'S LLC"/>
    <s v="06/05/2022"/>
    <s v="15:45:47"/>
    <n v="1719658"/>
    <s v="L1"/>
    <s v="1882 TEHAMA AVE"/>
    <s v="OROVILLE"/>
    <m/>
    <m/>
    <s v="A:OK;X:20TH ST;R:BUTTE COUNTY FD REQ ETA 530-538-6840 LINE DOWN IN BACKYARD, Pwr-N"/>
    <s v="C"/>
    <s v="C"/>
    <s v="06/05/2022"/>
    <s v="15:52:36"/>
    <s v="06/05/2022 16:04 (PARO) BOYD ONSITE PER PARTLOW 06/05/2022 15:55 (PARO) RYAN BOYD ETA 15 MINS 06/05/2022 15:52 (PARO)  CALLBACK UPDATE COMPLETED. VERIFIED LOC/HZD"/>
    <s v="5305306840"/>
    <s v="T-MAN"/>
    <s v="V4TKESG"/>
    <s v="06/05/2022"/>
    <s v="16:15:00"/>
    <s v="06/05/2022"/>
    <s v="16:06:04"/>
    <n v="1"/>
    <n v="1"/>
    <n v="1"/>
    <n v="1"/>
    <n v="0"/>
    <n v="0"/>
    <n v="19.233333333333"/>
    <n v="6.8166666666670004"/>
    <s v="06/05/2022"/>
    <s v="16:05:01"/>
    <m/>
    <m/>
    <m/>
    <m/>
    <m/>
    <m/>
    <m/>
    <m/>
    <m/>
    <m/>
    <m/>
    <m/>
    <m/>
    <m/>
    <s v="OR:N/A-TMAN MENZEL CLEARED REPLACED SVC (PARO 18:59 06/05/2022)_x000a__x000a_OR:N/A-CALLED TMAN TO NOT RESPOND DUE TO MENZEL BEING CLOSE AND FINISHED PREV 911 (PARO 16:19 06/05/2022)_x000a__x000a_OR:N/A-CALLED TMAN TO NOT RESPOND DUE TO MENZEL BEING CLOSE AND FINISHED PREV 911 (PARO 16:19 06/05/2022)_x000a__x000a_OR:N/A-TMAN SHIRLEY ACCEPTED (PARO 16:18 06/05/2022)_x000a__x000a_"/>
    <m/>
    <x v="5"/>
    <n v="2022"/>
  </r>
  <r>
    <s v="North Valley"/>
    <n v="16"/>
    <s v="Chico"/>
    <n v="380940"/>
    <s v="OUTAGE"/>
    <s v="BLUE OAK PROPERTY MANAGEMENT"/>
    <s v="06/05/2022"/>
    <s v="23:06:58"/>
    <n v="1719794"/>
    <s v="L1"/>
    <s v="670 E 5TH AVE"/>
    <s v="CHICO"/>
    <m/>
    <m/>
    <s v="A:OK;X:MANGROVE;R:TRNSFRMR FIRE , LIGHTS FLICKERING, CFD ENRTE , REQ ETA., Pwr-Y"/>
    <s v="C"/>
    <s v="C"/>
    <s v="06/05/2022"/>
    <s v="23:12:10"/>
    <s v="06/05/2022 23:12 (AGG6)  CALLBACK UPDATE COMPLETED. eta 30 min "/>
    <s v="5308954911"/>
    <s v="T-MAN"/>
    <s v="V2TAST2"/>
    <s v="06/05/2022"/>
    <s v="23:18:00"/>
    <s v="06/05/2022"/>
    <s v="23:08:10"/>
    <n v="1"/>
    <n v="1"/>
    <n v="1"/>
    <n v="1"/>
    <n v="0"/>
    <n v="0"/>
    <n v="14.316666666667"/>
    <n v="5.2"/>
    <s v="06/05/2022"/>
    <s v="23:21:17"/>
    <m/>
    <m/>
    <m/>
    <m/>
    <m/>
    <m/>
    <m/>
    <m/>
    <m/>
    <m/>
    <m/>
    <m/>
    <m/>
    <m/>
    <m/>
    <m/>
    <x v="5"/>
    <n v="2022"/>
  </r>
  <r>
    <s v="North Valley"/>
    <n v="87"/>
    <s v="Shasta"/>
    <n v="386328"/>
    <s v="OUTAGE"/>
    <s v="GIOVANNI COGLITORE"/>
    <s v="06/06/2022"/>
    <s v="16:21:16"/>
    <n v="1720744"/>
    <s v="L1"/>
    <s v="6914 MOBILE PARK DR"/>
    <s v="SHINGLETOWN"/>
    <m/>
    <m/>
    <s v="A:OK;X:WOODPECKER;R:LINE DOWN ON ROAD AND HOME, FIRE ONSITE REQ ETA 5302431434, Pwr-I"/>
    <s v="C"/>
    <s v="C"/>
    <s v="06/06/2022"/>
    <s v="16:25:38"/>
    <s v="06/06/2022 16:25 (NXD3)  CALLBACK UPDATE COMPLETED. ETA 45 MIN "/>
    <s v="5302431434"/>
    <s v="T-MAN"/>
    <s v="V8TSBN3"/>
    <s v="06/06/2022"/>
    <s v="16:22:29"/>
    <s v="06/06/2022"/>
    <s v="16:22:19"/>
    <n v="1"/>
    <n v="1"/>
    <n v="1"/>
    <n v="1"/>
    <n v="0"/>
    <n v="0"/>
    <n v="36"/>
    <n v="4.3666666666670002"/>
    <s v="06/06/2022"/>
    <s v="16:57:16"/>
    <m/>
    <m/>
    <m/>
    <m/>
    <m/>
    <m/>
    <m/>
    <m/>
    <m/>
    <m/>
    <m/>
    <m/>
    <m/>
    <m/>
    <s v="OR:N/A-RUNNING ARCOS FOR ESTIMATOR AND LINEMAN (TO COMPL CREW) FOR TRANSF REPLACEMENT PER RICK MURPHY (NXD3 17:33 06/06/2022)_x000a__x000a_OR:N/A-PER RICK MURPHY, TOM RICKARD, COMPL SUPV, ENROUTE, ETA 21 MIN (NXD3 16:33 06/06/2022)_x000a__x000a_OR:N/A-Gas Checking for resource (H1TE 16:29 06/06/2022)_x000a__x000a_OR:N/A-TMAN`S ETA 45 MIN.  ADVISED DISP SUPV, CALLED ONCALL SUPV, RICK MURPHY, SAID WILL CALL ME BACK, MAY HAVE AN INSPECTOR TO GO. (NXD3 16:28 06/06/2022)_x000a__x000a_OR:N/A-ARCOS running for FM #302170 (H1TE 16:28 06/06/2022)_x000a__x000a_OR:N/A-ARCOS (NXD3 16:13 06/06/2022)_x000a__x000a_[OIS#1720747:OR:N/A-ARCOS (NXD3 16:10 06/06/2022)_x000a__x000a_]"/>
    <m/>
    <x v="5"/>
    <n v="2022"/>
  </r>
  <r>
    <s v="North Valley"/>
    <n v="13"/>
    <s v="Oroville"/>
    <n v="387635"/>
    <s v="OUTAGE"/>
    <s v="CHRISTINE HOWARD"/>
    <s v="06/07/2022"/>
    <s v="05:11:44"/>
    <n v="1720943"/>
    <s v="L1"/>
    <s v="2723 HIGHWAY 70"/>
    <s v="OROVILLE"/>
    <m/>
    <m/>
    <s v="Smart Mtr auto-generated tagBUTTE CO FD ONSITE, REQ E DISCONNECT , ETA  530-538-6841"/>
    <s v="C"/>
    <s v="C"/>
    <s v="06/07/2022"/>
    <s v="05:41:14"/>
    <s v="06/07/2022 05:41 (P1MG)  CALLBACK UPDATE COMPLETED. late drop 30 min eta "/>
    <s v="5305386841"/>
    <s v="T-MAN"/>
    <s v="V4TM2SK"/>
    <s v="06/07/2022"/>
    <s v="06:02:00"/>
    <s v="06/07/2022"/>
    <s v="05:27:51"/>
    <n v="1"/>
    <n v="1"/>
    <n v="1"/>
    <n v="0"/>
    <n v="1"/>
    <n v="0"/>
    <n v="51.3"/>
    <n v="29.5"/>
    <s v="06/07/2022"/>
    <s v="06:03:02"/>
    <m/>
    <m/>
    <m/>
    <m/>
    <m/>
    <m/>
    <m/>
    <m/>
    <m/>
    <m/>
    <m/>
    <m/>
    <m/>
    <m/>
    <s v="OR:N/A-ARCOS (P1MG 05:21 06/07/2022)_x000a__x000a_"/>
    <m/>
    <x v="5"/>
    <n v="2022"/>
  </r>
  <r>
    <s v="North Valley"/>
    <n v="14"/>
    <s v="Willows/Orland"/>
    <n v="390903"/>
    <s v="NON-CUSTOMER"/>
    <s v="ORLAND FD"/>
    <s v="06/07/2022"/>
    <s v="11:56:56"/>
    <n v="390903"/>
    <s v="L1"/>
    <s v="6330 COUNTY ROAD 200"/>
    <s v="ORLAND"/>
    <m/>
    <m/>
    <s v="AXS-OK ELECTRIC ONLYFD ONSITE"/>
    <s v="C"/>
    <s v="C"/>
    <s v="06/07/2022"/>
    <s v="12:04:53"/>
    <s v="06/07/2022 12:04 (LRMJ)  CALLBACK UPDATE COMPLETED. 15 min eta "/>
    <s v="5308247044"/>
    <s v="T-MAN"/>
    <s v="V3TTRJ6"/>
    <s v="06/07/2022"/>
    <s v="12:14:00"/>
    <s v="06/07/2022"/>
    <s v="12:02:08"/>
    <n v="1"/>
    <n v="1"/>
    <n v="1"/>
    <n v="1"/>
    <n v="0"/>
    <n v="0"/>
    <n v="19.583333333333002"/>
    <n v="7.95"/>
    <s v="06/07/2022"/>
    <s v="12:16:31"/>
    <m/>
    <m/>
    <m/>
    <m/>
    <m/>
    <m/>
    <m/>
    <m/>
    <m/>
    <m/>
    <m/>
    <m/>
    <m/>
    <m/>
    <m/>
    <s v="OR:N/A-STIP ENG #252, MARK RAKESTRAW, ONSITE (NXD3 12:16 06/07/2022)_x000a__x000a_"/>
    <x v="5"/>
    <n v="2022"/>
  </r>
  <r>
    <s v="North Valley"/>
    <n v="16"/>
    <s v="Chico"/>
    <n v="392044"/>
    <s v="OUTAGE"/>
    <s v="KEN GROSSMAN"/>
    <s v="06/07/2022"/>
    <s v="15:20:53"/>
    <n v="1721714"/>
    <s v="L1"/>
    <s v="13301 GARNER LN"/>
    <s v="CHICO"/>
    <m/>
    <m/>
    <s v="A:NA;X:ESPLANDE AND HW 99;R:LOW HANGING LINES AND W ILL STAND BY-CAR INTO POLE, Pwr-Y"/>
    <s v="C"/>
    <s v="C"/>
    <s v="06/07/2022"/>
    <s v="15:25:56"/>
    <s v="06/07/2022 15:25 (NXD3)  CALLBACK UPDATE COMPLETED. eta 30 min "/>
    <s v="5308954912"/>
    <s v="T-MAN"/>
    <s v="V2TAST2"/>
    <s v="06/07/2022"/>
    <s v="15:35:00"/>
    <s v="06/07/2022"/>
    <s v="15:22:55"/>
    <n v="1"/>
    <n v="1"/>
    <n v="1"/>
    <n v="1"/>
    <n v="0"/>
    <n v="0"/>
    <n v="23.416666666666998"/>
    <n v="5.05"/>
    <s v="06/07/2022"/>
    <s v="15:44:18"/>
    <m/>
    <m/>
    <m/>
    <m/>
    <m/>
    <m/>
    <m/>
    <m/>
    <m/>
    <m/>
    <m/>
    <m/>
    <m/>
    <m/>
    <m/>
    <m/>
    <x v="5"/>
    <n v="2022"/>
  </r>
  <r>
    <s v="North Valley"/>
    <n v="13"/>
    <s v="Oroville"/>
    <n v="392183"/>
    <s v="OUTAGE"/>
    <s v="BUTTE COUNTY FD"/>
    <s v="06/07/2022"/>
    <s v="15:41:31"/>
    <n v="1721728"/>
    <s v="L1"/>
    <s v="CA-70 , Palermo Rd"/>
    <s v="OROVILLE"/>
    <m/>
    <m/>
    <s v="AXS-OK FD REPORTS LINES DOWN WITH VEG FIRE. ENR"/>
    <s v="C"/>
    <s v="C"/>
    <s v="06/07/2022"/>
    <s v="15:56:11"/>
    <s v="06/07/2022 15:56 (NXD3)  CALLBACK UPDATE COMPLETED. TMAN ONSITE PER AGENCY "/>
    <s v="5305386841"/>
    <s v="T-MAN"/>
    <s v="V4TKESG"/>
    <s v="06/07/2022"/>
    <s v="16:08:00"/>
    <s v="06/07/2022"/>
    <s v="15:37:59"/>
    <n v="1"/>
    <n v="1"/>
    <n v="1"/>
    <n v="1"/>
    <n v="0"/>
    <n v="0"/>
    <n v="14.85"/>
    <n v="14.666666666667"/>
    <s v="06/07/2022"/>
    <s v="15:56:22"/>
    <m/>
    <m/>
    <m/>
    <m/>
    <m/>
    <m/>
    <m/>
    <m/>
    <m/>
    <m/>
    <m/>
    <m/>
    <m/>
    <m/>
    <s v="OR:N/A-UNABLE TO REACH ANDREW PARTLOW - PUSHED ETOR OUT 8 HOURS DUE TO CAR POLE (NWA1 18:36 06/07/2022)_x000a__x000a_OR:N/A-RUNNING ARCOS FOR ESTIMATOR AND CREW TO REPL POLE PER ANDREW PARTLOW (NXD3 17:35 06/07/2022)_x000a__x000a_"/>
    <m/>
    <x v="5"/>
    <n v="2022"/>
  </r>
  <r>
    <s v="North Valley"/>
    <n v="87"/>
    <s v="Shasta"/>
    <n v="406414"/>
    <s v="OUTAGE"/>
    <s v="KHAMPHEUY SOPHANOUVONG"/>
    <s v="06/09/2022"/>
    <s v="10:31:15"/>
    <n v="1726404"/>
    <s v="L1"/>
    <s v="11815 REBECCA LN"/>
    <s v="REDDING"/>
    <m/>
    <m/>
    <s v="A:ROAD BLOCKED;X:HWY 299 E;R:CAL FIRE ADV WIRES DOWN DUE TO STRUCTURE FIRE"/>
    <s v="C"/>
    <s v="C"/>
    <s v="06/09/2022"/>
    <s v="10:35:46"/>
    <s v="06/09/2022 10:35 (GRA2)  CALLBACK UPDATE COMPLETED. 30m eta given by t-man, called and updated the agency "/>
    <s v="5302431434"/>
    <s v="T-MAN"/>
    <s v="V8TSLAB"/>
    <s v="06/09/2022"/>
    <s v="11:59:00"/>
    <s v="06/09/2022"/>
    <s v="10:33:10"/>
    <n v="1"/>
    <n v="1"/>
    <n v="1"/>
    <n v="1"/>
    <n v="0"/>
    <n v="0"/>
    <n v="25.9"/>
    <n v="4.5166666666669997"/>
    <s v="06/09/2022"/>
    <s v="10:57:09"/>
    <m/>
    <m/>
    <m/>
    <m/>
    <m/>
    <m/>
    <m/>
    <m/>
    <m/>
    <m/>
    <m/>
    <m/>
    <m/>
    <m/>
    <m/>
    <m/>
    <x v="5"/>
    <n v="2022"/>
  </r>
  <r>
    <s v="North Valley"/>
    <n v="13"/>
    <s v="Oroville"/>
    <n v="412033"/>
    <s v="OUTAGE"/>
    <s v="OROVILLE FIRE"/>
    <s v="06/09/2022"/>
    <s v="19:19:23"/>
    <n v="1726807"/>
    <s v="L1"/>
    <s v="3864 OLIVE HIGHWAY"/>
    <s v="OROVILLE"/>
    <m/>
    <m/>
    <s v="AXS-OK PER FD SPARKING TRANSFORMER AT RV PARK NEAR LAUNDRY ROOM.....ETA 530-538-"/>
    <s v="C"/>
    <s v="C"/>
    <s v="06/09/2022"/>
    <s v="19:23:39"/>
    <s v="06/09/2022 19:23 (NXD3)  CALLBACK UPDATE COMPLETED. ETA 15 MIN "/>
    <s v="5305386840"/>
    <s v="T-MAN"/>
    <s v="V4TKDMB"/>
    <s v="06/09/2022"/>
    <s v="19:30:00"/>
    <s v="06/09/2022"/>
    <s v="19:20:55"/>
    <n v="1"/>
    <n v="1"/>
    <n v="1"/>
    <n v="1"/>
    <n v="0"/>
    <n v="0"/>
    <n v="12.05"/>
    <n v="4.2666666666669997"/>
    <s v="06/09/2022"/>
    <s v="19:31:26"/>
    <m/>
    <m/>
    <m/>
    <m/>
    <m/>
    <m/>
    <m/>
    <m/>
    <m/>
    <m/>
    <m/>
    <m/>
    <m/>
    <m/>
    <m/>
    <m/>
    <x v="5"/>
    <n v="2022"/>
  </r>
  <r>
    <s v="North Valley"/>
    <n v="14"/>
    <s v="Willows/Orland"/>
    <n v="412063"/>
    <s v="OUTAGE"/>
    <s v="KIM MILLER"/>
    <s v="06/09/2022"/>
    <s v="19:54:54"/>
    <n v="1726806"/>
    <s v="L1"/>
    <s v="411 SOUTH ST"/>
    <s v="ORLAND"/>
    <m/>
    <m/>
    <s v="A:OK.;X:RAILROAD.;R:GLENN CO SHERIFF ONS; REQ CB/ETA: 530-934-6431, Pwr-Y"/>
    <s v="C"/>
    <s v="C"/>
    <s v="06/09/2022"/>
    <s v="20:01:10"/>
    <s v="06/09/2022 20:01 (NXD3)  CALLBACK UPDATE COMPLETED. ETA 40 MIN "/>
    <s v="5309346431"/>
    <s v="T-MAN"/>
    <s v="V3TMNP6"/>
    <s v="06/09/2022"/>
    <s v="20:26:00"/>
    <s v="06/09/2022"/>
    <s v="20:01:42"/>
    <n v="1"/>
    <n v="1"/>
    <n v="1"/>
    <n v="1"/>
    <n v="0"/>
    <n v="0"/>
    <n v="32.333333333333002"/>
    <n v="6.2666666666669997"/>
    <s v="06/09/2022"/>
    <s v="20:27:14"/>
    <m/>
    <m/>
    <m/>
    <m/>
    <m/>
    <m/>
    <m/>
    <m/>
    <m/>
    <m/>
    <m/>
    <m/>
    <m/>
    <m/>
    <s v="OR:N/A-ARCOS (NXD3 19:55 06/09/2022)_x000a__x000a_"/>
    <m/>
    <x v="5"/>
    <n v="2022"/>
  </r>
  <r>
    <s v="North Valley"/>
    <n v="13"/>
    <s v="Oroville"/>
    <n v="413288"/>
    <s v="OUTAGE"/>
    <s v="DEBRA A MARRON"/>
    <s v="06/10/2022"/>
    <s v="05:00:12"/>
    <n v="1726913"/>
    <s v="L1"/>
    <s v="6742 ROCK HAVEN CT"/>
    <s v="OROVILLE"/>
    <m/>
    <m/>
    <s v="A:OK;X:STANLEY;R:SAYS PWRLINES DWN X DRIVEWAY"/>
    <s v="C"/>
    <s v="C"/>
    <s v="06/10/2022"/>
    <s v="05:03:20"/>
    <s v="06/10/2022 05:05 (P1MG) 60 MIN ETA 06/10/2022 05:03 (P1MG)  CALLBACK UPDATE COMPLETED. ARCOS WAITING ON ETA"/>
    <s v="5305386841"/>
    <s v="T-MAN"/>
    <s v="V4TKDMB"/>
    <s v="06/10/2022"/>
    <s v="05:43:00"/>
    <s v="06/10/2022"/>
    <s v="05:11:10"/>
    <n v="1"/>
    <n v="1"/>
    <n v="1"/>
    <n v="1"/>
    <n v="0"/>
    <n v="0"/>
    <n v="43.85"/>
    <n v="3.1333333333329998"/>
    <s v="06/10/2022"/>
    <s v="05:44:03"/>
    <m/>
    <m/>
    <m/>
    <m/>
    <m/>
    <m/>
    <m/>
    <m/>
    <m/>
    <m/>
    <m/>
    <m/>
    <m/>
    <m/>
    <s v="OR:N/A-CALLED MnC SUPV, MARK MARTINEZ RE ETOR. HE SAID CREW SHOULD BE DONE VERY SOON, BUT WILL CALL THEM TO VERIFY. (NXD3 13:37 06/10/2022)_x000a__x000a_OR:N/A-CALLED ON CALL RICK MURPHY ADVSCONTINUE TO RUN ARCOS (P1MG 05:36 06/10/2022)_x000a__x000a_OR:N/A-FMO RESOURCE 45 MIN ETA GABE RHODES (P1MG 05:34 06/10/2022)_x000a__x000a_OR:N/A-ARCOS RUNNING FOR FMGAS CHECKING FOR RESOURCE (H1TE 05:25 06/10/2022)_x000a__x000a_"/>
    <m/>
    <x v="5"/>
    <n v="2022"/>
  </r>
  <r>
    <s v="North Valley"/>
    <n v="87"/>
    <s v="Shasta"/>
    <n v="414354"/>
    <s v="OUTAGE"/>
    <s v="CALFD"/>
    <s v="06/10/2022"/>
    <s v="08:30:24"/>
    <n v="1727039"/>
    <s v="L1"/>
    <s v="RIVERSIDE AVE "/>
    <s v="ANDERSON"/>
    <m/>
    <m/>
    <s v="AXS-OKBETWEEN LOOP ST LITTE ST."/>
    <s v="C"/>
    <s v="C"/>
    <s v="06/10/2022"/>
    <s v="08:36:46"/>
    <s v="06/10/2022 08:36 (NXD3)  CALLBACK UPDATE COMPLETED. ETA 30 MIN "/>
    <s v="5302431434"/>
    <s v="T-MAN"/>
    <s v="V8TCWC9"/>
    <s v="06/10/2022"/>
    <s v="08:38:00"/>
    <s v="06/10/2022"/>
    <s v="08:26:08"/>
    <n v="1"/>
    <n v="1"/>
    <n v="1"/>
    <n v="1"/>
    <n v="0"/>
    <n v="0"/>
    <n v="8.6999999999999993"/>
    <n v="6.3666666666670002"/>
    <s v="06/10/2022"/>
    <s v="08:39:06"/>
    <m/>
    <m/>
    <m/>
    <m/>
    <m/>
    <m/>
    <m/>
    <m/>
    <m/>
    <m/>
    <m/>
    <m/>
    <m/>
    <m/>
    <s v="OR:N/A-CALLED MnC SUPV, TYLER BASSHAM RE ETOR. SAID TO UPDATE TO 18:00 (NXD3 11:05 06/10/2022)_x000a__x000a_OR:N/A-PER TMAN, ONSITE AT CARPOLE. (NXD3 08:38 06/10/2022)_x000a__x000a_OR:N/A-ADVISED TMAN COLGATE, HIS ETA 30 MIN (NXD3 08:30 06/10/2022)_x000a__x000a_OR:N/A-NTRF (NXD3 08:25 06/10/2022)_x000a__x000a_"/>
    <m/>
    <x v="5"/>
    <n v="2022"/>
  </r>
  <r>
    <s v="North Valley"/>
    <n v="13"/>
    <s v="Oroville"/>
    <n v="416033"/>
    <s v="OUTAGE"/>
    <s v="TIFFANY SHELTON"/>
    <s v="06/10/2022"/>
    <s v="12:55:50"/>
    <n v="1727349"/>
    <s v="L1"/>
    <s v="11831 LA PORTE RD # 13"/>
    <s v="CLIPPER MILLS"/>
    <m/>
    <m/>
    <s v="A:OK;X:BINET RD;R:PER CHP EN ROUTE LOG#83"/>
    <s v="C"/>
    <s v="C"/>
    <s v="06/10/2022"/>
    <s v="13:01:33"/>
    <s v="06/10/2022 13:01 (NXD3)  CALLBACK UPDATE COMPLETED. ETA 45 MIN "/>
    <s v="5303321200"/>
    <s v="T-MAN"/>
    <s v="V4TM2SK"/>
    <s v="06/10/2022"/>
    <s v="14:12:00"/>
    <s v="06/10/2022"/>
    <s v="12:43:07"/>
    <n v="1"/>
    <n v="1"/>
    <n v="1"/>
    <n v="1"/>
    <n v="0"/>
    <n v="0"/>
    <n v="45.383333333332999"/>
    <n v="5.7166666666669999"/>
    <s v="06/10/2022"/>
    <s v="13:41:13"/>
    <m/>
    <m/>
    <m/>
    <m/>
    <m/>
    <m/>
    <m/>
    <m/>
    <m/>
    <m/>
    <m/>
    <m/>
    <m/>
    <m/>
    <s v="OR:N/A-P/SPVSR PARTLOW ADV TO PUSH OUT ETOR TO 2AM 6/11/22 (MALM 17:35 06/10/2022)_x000a__x000a_OR:N/A-CALLED AGENCY, TMAN HAS ARRIVED. (NXD3 13:40 06/10/2022)_x000a__x000a_OR:N/A-SIPT CREW APPROX 35-40 MINS OUT (SGR4 13:23 06/10/2022)_x000a__x000a_OR:N/A-CALLED TMAN SHIRLEY, HE`S 20 MIN AWAY.  IN 20 MIN, I WILL CALL AGENCY TO VERIFY IF TMAN ONSITE, SINCE THERE IS NO PHONE RECEPTION IN THAT AREA. (NXD3 13:17 06/10/2022)_x000a__x000a_OR:N/A-SIPT CREW OVER 1 HR ETA (M2RK 13:16 06/10/2022)_x000a__x000a_OR:N/A-FM - NO RESOURCES (M2RK 13:16 06/10/2022)_x000a__x000a_OR:N/A-CALLED SIPT DUTY OFFICER - WILL C/B IF HE HAS CREW AVAIL (M2RK 13:11 06/10/2022)_x000a__x000a_OR:N/A-ETA FOR TMAN 45 MIN. REMOTE AREA.  ADVISED DISP SUPV, CALL MnC SUPV, ANDREW PARTLOW, HE DOES NOT HAVE ANYONE CLOSER TO IT.  CALLED RESTORATION SUPV, LANCE POWERS TO ADVISE HIM. (NXD3 13:10 06/10/2022)_x000a__x000a_"/>
    <m/>
    <x v="5"/>
    <n v="2022"/>
  </r>
  <r>
    <s v="North Valley"/>
    <n v="13"/>
    <s v="Oroville"/>
    <n v="416035"/>
    <s v="OUTAGE"/>
    <s v="NEW CUSTOMER"/>
    <s v="06/10/2022"/>
    <s v="12:56:42"/>
    <n v="1727349"/>
    <s v="L1"/>
    <s v="11831 LA PORTE RD # 1"/>
    <s v="CLIPPER MILLS"/>
    <m/>
    <m/>
    <s v="A:OK;X:BINET RD;R:FD REQ ETA. LINES IN ROAD.PER FD 2 POLES ARE DOWN"/>
    <s v="C"/>
    <s v="C"/>
    <s v="06/10/2022"/>
    <s v="13:00:58"/>
    <s v="06/10/2022 13:00 (NXD3)  CALLBACK UPDATE COMPLETED. ETA 45 MIN "/>
    <s v="5305386841"/>
    <s v="T-MAN"/>
    <s v="V4TM2SK"/>
    <s v="06/10/2022"/>
    <s v="14:12:00"/>
    <s v="06/10/2022"/>
    <s v="12:43:07"/>
    <n v="1"/>
    <n v="1"/>
    <n v="1"/>
    <n v="1"/>
    <n v="0"/>
    <n v="0"/>
    <n v="44.633333333332999"/>
    <n v="4.2666666666669997"/>
    <s v="06/10/2022"/>
    <s v="13:41:20"/>
    <m/>
    <m/>
    <m/>
    <m/>
    <m/>
    <m/>
    <m/>
    <m/>
    <m/>
    <m/>
    <m/>
    <m/>
    <m/>
    <m/>
    <s v="OR:N/A-P/SPVSR PARTLOW ADV TO PUSH OUT ETOR TO 2AM 6/11/22 (MALM 17:35 06/10/2022)_x000a__x000a_OR:N/A-CALLED AGENCY, TMAN HAS ARRIVED. (NXD3 13:40 06/10/2022)_x000a__x000a_OR:N/A-SIPT CREW APPROX 35-40 MINS OUT (SGR4 13:23 06/10/2022)_x000a__x000a_OR:N/A-CALLED TMAN SHIRLEY, HE`S 20 MIN AWAY.  IN 20 MIN, I WILL CALL AGENCY TO VERIFY IF TMAN ONSITE, SINCE THERE IS NO PHONE RECEPTION IN THAT AREA. (NXD3 13:17 06/10/2022)_x000a__x000a_OR:N/A-SIPT CREW OVER 1 HR ETA (M2RK 13:16 06/10/2022)_x000a__x000a_OR:N/A-FM - NO RESOURCES (M2RK 13:16 06/10/2022)_x000a__x000a_OR:N/A-CALLED SIPT DUTY OFFICER - WILL C/B IF HE HAS CREW AVAIL (M2RK 13:11 06/10/2022)_x000a__x000a_OR:N/A-ETA FOR TMAN 45 MIN. REMOTE AREA.  ADVISED DISP SUPV, CALL MnC SUPV, ANDREW PARTLOW, HE DOES NOT HAVE ANYONE CLOSER TO IT.  CALLED RESTORATION SUPV, LANCE POWERS TO ADVISE HIM. (NXD3 13:10 06/10/2022)_x000a__x000a_"/>
    <m/>
    <x v="5"/>
    <n v="2022"/>
  </r>
  <r>
    <s v="North Valley"/>
    <n v="17"/>
    <s v="Paradise"/>
    <n v="425411"/>
    <s v="OUTAGE"/>
    <s v="BUTTE CO. FD."/>
    <s v="06/10/2022"/>
    <s v="19:35:45"/>
    <n v="1727878"/>
    <s v="L1"/>
    <s v="GRANDVIEW AVE."/>
    <s v="MAGALIA"/>
    <m/>
    <m/>
    <s v="AXS-OK. FD ENR; INC# 10231; REQ CB/ETA: TREE INTO LINES, LINE DOWN; AXS/SAFETY:O"/>
    <s v="C"/>
    <s v="C"/>
    <s v="06/10/2022"/>
    <s v="19:38:48"/>
    <s v="06/10/2022 19:38 (MALM)  CALLBACK UPDATE COMPLETED. TMAN CAMPBELL ADV 20 TO 30 MIN ETA "/>
    <s v="5305386841"/>
    <s v="T-MAN"/>
    <s v="V2TSLCQ"/>
    <s v="06/10/2022"/>
    <s v="20:03:00"/>
    <s v="06/10/2022"/>
    <s v="19:34:53"/>
    <n v="1"/>
    <n v="1"/>
    <n v="1"/>
    <n v="1"/>
    <n v="0"/>
    <n v="0"/>
    <n v="30.483333333333"/>
    <n v="3.05"/>
    <s v="06/10/2022"/>
    <s v="20:06:14"/>
    <m/>
    <m/>
    <m/>
    <m/>
    <m/>
    <m/>
    <m/>
    <m/>
    <m/>
    <m/>
    <m/>
    <m/>
    <m/>
    <m/>
    <s v="OR:N/A-P/ ON CALL ANDREW PARTLOW - PUSH ETOR TO 10:00 6/11 (J0AF 22:32 06/10/2022)_x000a__x000a_"/>
    <m/>
    <x v="5"/>
    <n v="2022"/>
  </r>
  <r>
    <s v="North Valley"/>
    <n v="87"/>
    <s v="Shasta"/>
    <n v="437279"/>
    <s v="OUTAGE"/>
    <s v="CHP"/>
    <s v="06/11/2022"/>
    <s v="06:48:33"/>
    <n v="1728333"/>
    <s v="L1"/>
    <s v="GAS POINT RD"/>
    <s v="COTTONWOOD"/>
    <m/>
    <m/>
    <s v="AXS-OK POLE SHEARED OFF; POLE , LINES BLOCKING ROADWAY ON GAS POINT JUST EAST OF"/>
    <s v="C"/>
    <s v="C"/>
    <s v="06/11/2022"/>
    <s v="06:55:57"/>
    <s v="06/11/2022 06:55 (CXTQ)  CALLBACK UPDATE COMPLETED. tman notified and provided a 45  min eta.  notified 911 agency "/>
    <s v="5302423210"/>
    <s v="T-MAN"/>
    <s v="V8TJMLT"/>
    <s v="06/11/2022"/>
    <s v="07:31:00"/>
    <s v="06/11/2022"/>
    <s v="06:49:31"/>
    <n v="1"/>
    <n v="1"/>
    <n v="1"/>
    <n v="1"/>
    <n v="0"/>
    <n v="0"/>
    <n v="43.466666666667003"/>
    <n v="7.4"/>
    <s v="06/11/2022"/>
    <s v="07:32:01"/>
    <m/>
    <m/>
    <m/>
    <m/>
    <m/>
    <m/>
    <m/>
    <m/>
    <m/>
    <m/>
    <m/>
    <m/>
    <m/>
    <m/>
    <s v="OR:N/A-PER JESSICA GAS DSP NO AVAIL RESOURCRES. (CXTQ 07:26 06/11/2022)_x000a__x000a_OR:N/A-NO TAKERS FOR FM ARCOS CALLOUT (SGR4 07:18 06/11/2022)_x000a__x000a_OR:N/A-NOTIFIED ON CALL RESTO/MnC SUPVR ANDREW PARTLOW OF EXTND ETA FOR 911/EPSS. HE DOESNT HAVE ANY CLOSER RESOURCES, LYTLE IS CLOSEST RESOURCES. (CXTQ 07:18 06/11/2022)_x000a__x000a_OR:N/A-INITIATED ARCOS FOR FM - NO ONE OUT IN AREA TODAY (CALL OUT ID#302844) (SGR4 07:13 06/11/2022)_x000a__x000a_OR:N/A-PER ROBERT SIPT CREW, WOULD BE 60+ MIN, FOR ETA (CXTQ 07:11 06/11/2022)_x000a__x000a_OR:N/A-LM FOR SIPT CREW ROBERT MCKENZIE TO SEE IF THEY CAN ASSIST WITH EPSS/911 STANDBY. (CXTQ 07:06 06/11/2022)_x000a__x000a_OR:N/A-ADVD DSP SUPVR OF EXTND ETA FOR 911, 45MIN. 21 MIN IN.  WILL CHECK FOR ADD`TL RESOURCES. (CXTQ 07:00 06/11/2022)_x000a__x000a_OR:N/A-RUBBER GLOVE WORKING TAKING PLACE.  OUTAGE IS AN EPSS, PER SUPVR RUIZ NEEDS TMAN DISPATCHED. TMAN WALLER n LYTLE ON ANOTHER EPSS TAG, WILL CONTACT FOR AN ETA. (CXTQ 06:49 06/11/2022)_x000a__x000a_"/>
    <m/>
    <x v="5"/>
    <n v="2022"/>
  </r>
  <r>
    <s v="North Valley"/>
    <n v="16"/>
    <s v="Chico"/>
    <n v="439487"/>
    <s v="OUTAGE"/>
    <s v="CHRISTINE A WESTON"/>
    <s v="06/11/2022"/>
    <s v="11:53:59"/>
    <n v="1728630"/>
    <s v="L1"/>
    <s v="13 TRIESTE WAY"/>
    <s v="CHICO"/>
    <m/>
    <m/>
    <s v="A:OK;X:TRACY LN;R:STRUCTURE FIRE REPORTED--FD ON SITE 530-897-4911, Pwr-Y"/>
    <s v="C"/>
    <s v="C"/>
    <s v="06/11/2022"/>
    <s v="11:58:45"/>
    <s v="06/11/2022 11:58 (MALM)  CALLBACK UPDATE COMPLETED. TMAN THORNE ADV 30 MIN ETA "/>
    <s v="5308974911"/>
    <s v="T-MAN"/>
    <s v="V2TAST2"/>
    <s v="06/11/2022"/>
    <s v="12:08:00"/>
    <s v="06/11/2022"/>
    <s v="11:57:24"/>
    <n v="1"/>
    <n v="1"/>
    <n v="1"/>
    <n v="1"/>
    <n v="0"/>
    <n v="0"/>
    <n v="16.916666666666998"/>
    <n v="4.7666666666669997"/>
    <s v="06/11/2022"/>
    <s v="12:10:54"/>
    <m/>
    <m/>
    <m/>
    <m/>
    <m/>
    <m/>
    <m/>
    <m/>
    <m/>
    <m/>
    <m/>
    <m/>
    <m/>
    <m/>
    <m/>
    <m/>
    <x v="5"/>
    <n v="2022"/>
  </r>
  <r>
    <s v="North Valley"/>
    <n v="85"/>
    <s v="Red Bluff"/>
    <n v="440987"/>
    <s v="NON-CUSTOMER"/>
    <s v="CAL FIRE"/>
    <s v="06/11/2022"/>
    <s v="16:26:51"/>
    <n v="440987"/>
    <s v="L1"/>
    <s v="TYLER RD"/>
    <s v="RED BLUFF"/>
    <m/>
    <m/>
    <s v="AXS-OK CAL FIRE ON SCENE OF GRASS FIRE; STATES THERE WAS A BIRDS NEST IN POWER L"/>
    <s v="C"/>
    <s v="C"/>
    <s v="06/11/2022"/>
    <s v="16:33:58"/>
    <s v="06/11/2022 16:33 (S2CA)  CALLBACK UPDATE COMPLETED. ETA 20 MINS "/>
    <s v="5305298542"/>
    <s v="T-MAN"/>
    <s v="V7TAER7"/>
    <s v="06/11/2022"/>
    <s v="16:47:00"/>
    <s v="06/11/2022"/>
    <s v="16:28:30"/>
    <n v="1"/>
    <n v="1"/>
    <n v="1"/>
    <n v="1"/>
    <n v="0"/>
    <n v="0"/>
    <n v="32.75"/>
    <n v="7.1166666666670002"/>
    <s v="06/11/2022"/>
    <s v="16:59:36"/>
    <m/>
    <m/>
    <m/>
    <m/>
    <m/>
    <m/>
    <m/>
    <m/>
    <m/>
    <m/>
    <m/>
    <m/>
    <m/>
    <m/>
    <m/>
    <m/>
    <x v="5"/>
    <n v="2022"/>
  </r>
  <r>
    <s v="North Valley"/>
    <n v="85"/>
    <s v="Red Bluff"/>
    <n v="452184"/>
    <s v="OUTAGE"/>
    <s v="LIDIA MEKHAIL"/>
    <s v="06/12/2022"/>
    <s v="17:13:37"/>
    <n v="1729572"/>
    <s v="L1"/>
    <s v="355 F ST"/>
    <s v="TEHAMA"/>
    <m/>
    <m/>
    <s v="A:OK;X:3RD ST;R:FD ENR FOR REPORT OF TREE INTO LINES; LOG# 6955, Pwr-Y;;;FD ONSITE ADVISING WIRES DOWN"/>
    <s v="C"/>
    <s v="C"/>
    <s v="06/12/2022"/>
    <s v="17:32:02"/>
    <s v="06/12/2022 17:32 (HXPJ)  CALLBACK UPDATE COMPLETED. Advised agency still working on ETA 06/12/2022 17:27 (HXPJ) Left VM for Bryan Plank to see if he can respond. 06/12/2022 17:24 (HXPJ) P Gas dispatch, FD reported onsite with wires down. 06/12/2022 17:22 (HXPJ) Next closest resource is Bobby Agee and he advised would not be able top make it. 06/12/2022 17:19 (HXPJ) Left VM for man Mason to call back with ETA."/>
    <s v="5305298542"/>
    <s v="T-MAN"/>
    <s v="V7TLXMX"/>
    <s v="06/12/2022"/>
    <s v="17:47:00"/>
    <s v="06/12/2022"/>
    <s v="17:18:04"/>
    <n v="1"/>
    <n v="1"/>
    <n v="1"/>
    <n v="1"/>
    <n v="0"/>
    <n v="0"/>
    <n v="39.016666666667"/>
    <n v="18.416666666666998"/>
    <s v="06/12/2022"/>
    <s v="17:52:38"/>
    <m/>
    <m/>
    <m/>
    <m/>
    <m/>
    <m/>
    <m/>
    <m/>
    <m/>
    <m/>
    <m/>
    <m/>
    <m/>
    <m/>
    <m/>
    <m/>
    <x v="5"/>
    <n v="2022"/>
  </r>
  <r>
    <s v="North Valley"/>
    <n v="13"/>
    <s v="Oroville"/>
    <n v="453685"/>
    <s v="OUTAGE"/>
    <s v="ALESIA LLOYD"/>
    <s v="06/12/2022"/>
    <s v="18:15:25"/>
    <n v="1729594"/>
    <s v="L1"/>
    <s v="132 FEATHERVALE DR"/>
    <s v="OROVILLE"/>
    <m/>
    <m/>
    <s v="A:OK;X:TREE VIEW LN;R:BUTTE COUNTY FD, 530-538-6840 ENR, REQ ETA, Pwr-Y"/>
    <s v="C"/>
    <s v="C"/>
    <s v="06/12/2022"/>
    <s v="18:19:51"/>
    <s v="06/12/2022 18:19 (HXPJ)  CALLBACK UPDATE COMPLETED.  06/12/2022 18:19 (HXPJ) Tman Woodmansee gave 25 min eta"/>
    <s v="5305386840"/>
    <s v="T-MAN"/>
    <s v="V4TMDWG"/>
    <s v="06/12/2022"/>
    <s v="18:41:00"/>
    <s v="06/12/2022"/>
    <s v="18:17:25"/>
    <n v="1"/>
    <n v="1"/>
    <n v="1"/>
    <n v="1"/>
    <n v="0"/>
    <n v="0"/>
    <n v="33.516666666667"/>
    <n v="4.4333333333329996"/>
    <s v="06/12/2022"/>
    <s v="18:48:56"/>
    <m/>
    <m/>
    <m/>
    <m/>
    <m/>
    <m/>
    <m/>
    <m/>
    <m/>
    <m/>
    <m/>
    <m/>
    <m/>
    <m/>
    <s v="OR:N/A-06/12/2022 18:19 (HXPJ)  CALLBACK UPDATE COMPLETED.  06/12/2022 18:19 (HXPJ) Tman Woodmansee gave 25 min eta (HXPJ 18:20 06/12/2022)_x000a__x000a_"/>
    <m/>
    <x v="5"/>
    <n v="2022"/>
  </r>
  <r>
    <s v="North Valley"/>
    <n v="16"/>
    <s v="Chico"/>
    <n v="454411"/>
    <s v="OUTAGE"/>
    <s v="BRAD HENMAN"/>
    <s v="06/12/2022"/>
    <s v="22:25:12"/>
    <n v="1729675"/>
    <s v="L1"/>
    <s v="10282 ALBERTON AVE"/>
    <s v="CHICO"/>
    <m/>
    <m/>
    <s v="A:OK;X:CHICO RIVER RD;R:LINES DOWN ON RD, OUTAGES UNK, FD ENRT , REQ ETA., Pwr-Y"/>
    <s v="C"/>
    <s v="C"/>
    <s v="06/12/2022"/>
    <s v="22:38:18"/>
    <s v="06/12/2022 22:38 (MALM)  CALLBACK UPDATE COMPLETED. TMAN CAMPBELL ADV 45 MIN ETA. GSR ENGLISH ADV 20 MIN ETA "/>
    <s v="5305386841"/>
    <s v="STANDBY"/>
    <s v="V2GDCEB"/>
    <s v="06/12/2022"/>
    <s v="22:55:00"/>
    <s v="06/12/2022"/>
    <s v="22:37:10"/>
    <n v="1"/>
    <n v="1"/>
    <n v="1"/>
    <n v="1"/>
    <n v="0"/>
    <n v="0"/>
    <n v="32.35"/>
    <n v="13.1"/>
    <s v="06/12/2022"/>
    <s v="22:57:33"/>
    <m/>
    <m/>
    <m/>
    <m/>
    <m/>
    <m/>
    <m/>
    <m/>
    <m/>
    <m/>
    <m/>
    <m/>
    <m/>
    <m/>
    <s v="OR:N/A-DISPATCHER ADV OF 45 MIN ETA AT 22:39; GSR ADV OF 20 MIN ETA FOR STANDBY (WDSH 22:55 06/12/2022)_x000a__x000a_"/>
    <m/>
    <x v="5"/>
    <n v="2022"/>
  </r>
  <r>
    <s v="North Valley"/>
    <n v="14"/>
    <s v="Willows/Orland"/>
    <n v="459647"/>
    <s v="OUTAGE"/>
    <s v="ZACHARY CLAY"/>
    <s v="06/13/2022"/>
    <s v="17:42:50"/>
    <n v="1730514"/>
    <s v="L1"/>
    <s v="235 N PLUMAS ST"/>
    <s v="WILLOWS"/>
    <m/>
    <m/>
    <s v="A:OK;X:W WALNUT;R:CALFIRE ONS REQ ETA 530-529-8541 XST W WALNUT, Pwr-Y"/>
    <s v="C"/>
    <s v="C"/>
    <s v="06/13/2022"/>
    <s v="17:48:32"/>
    <s v="06/13/2022 17:48 (AGG6)  CALLBACK UPDATE COMPLETED. eta 40 min "/>
    <s v="5305298541"/>
    <s v="T-MAN"/>
    <s v="V3TBDAB"/>
    <s v="06/13/2022"/>
    <s v="19:33:00"/>
    <s v="06/13/2022"/>
    <s v="17:54:46"/>
    <n v="1"/>
    <n v="1"/>
    <n v="1"/>
    <n v="1"/>
    <n v="0"/>
    <n v="0"/>
    <n v="33.366666666667001"/>
    <n v="5.7"/>
    <s v="06/13/2022"/>
    <s v="18:16:12"/>
    <m/>
    <m/>
    <m/>
    <m/>
    <m/>
    <m/>
    <m/>
    <m/>
    <m/>
    <m/>
    <m/>
    <m/>
    <m/>
    <m/>
    <s v="OR:N/A-gsr eim5 onsite (AGG6 18:16 06/13/2022)_x000a__x000a_"/>
    <m/>
    <x v="5"/>
    <n v="2022"/>
  </r>
  <r>
    <s v="North Valley"/>
    <n v="13"/>
    <s v="Oroville"/>
    <n v="464124"/>
    <s v="NON-CUSTOMER"/>
    <s v="CHP"/>
    <s v="06/14/2022"/>
    <s v="09:37:52"/>
    <n v="464124"/>
    <s v="L2"/>
    <s v="PALERMO HONCUT HWY"/>
    <s v="OROVILLE"/>
    <m/>
    <m/>
    <s v="AXS-OK TRANSFRM IN ROAD WAY CHP ENROUTE"/>
    <s v="C"/>
    <s v="N"/>
    <m/>
    <m/>
    <s v="06/14/2022 09:59 (LRMJ) 15 MIN ETA "/>
    <s v="5303321200"/>
    <s v="T-MAN"/>
    <s v="V4TM2SK"/>
    <s v="06/14/2022"/>
    <s v="10:17:00"/>
    <s v="06/14/2022"/>
    <s v="09:44:28"/>
    <n v="1"/>
    <n v="1"/>
    <n v="0"/>
    <n v="0"/>
    <n v="0"/>
    <n v="0"/>
    <n v="41.266666666667"/>
    <m/>
    <s v="06/14/2022"/>
    <s v="10:19:08"/>
    <m/>
    <m/>
    <m/>
    <m/>
    <m/>
    <m/>
    <m/>
    <m/>
    <m/>
    <m/>
    <m/>
    <m/>
    <m/>
    <m/>
    <m/>
    <m/>
    <x v="5"/>
    <n v="2022"/>
  </r>
  <r>
    <s v="North Valley"/>
    <n v="87"/>
    <s v="Shasta"/>
    <n v="464244"/>
    <s v="OUTAGE"/>
    <s v="CAL FIRE REDDING "/>
    <s v="06/14/2022"/>
    <s v="09:51:16"/>
    <n v="1730930"/>
    <s v="L2"/>
    <s v="Dry Creek Rd , Ravine Rd"/>
    <s v="BELLA VISTA"/>
    <m/>
    <m/>
    <s v="AXS-OK FD ONSITE. REPORTS VEG FIRE UNDER POLE."/>
    <s v="C"/>
    <s v="C"/>
    <s v="06/14/2022"/>
    <s v="10:02:00"/>
    <s v="06/14/2022 10:02 (LRMJ)  CALLBACK UPDATE COMPLETED. 38 MIN ETA "/>
    <s v="5302252411"/>
    <s v="T-MAN"/>
    <s v="V8TCWC9"/>
    <s v="06/14/2022"/>
    <s v="11:01:00"/>
    <s v="06/14/2022"/>
    <s v="09:19:49"/>
    <n v="1"/>
    <n v="1"/>
    <n v="1"/>
    <n v="1"/>
    <n v="0"/>
    <n v="0"/>
    <n v="58.6"/>
    <n v="10.733333333333"/>
    <s v="06/14/2022"/>
    <s v="10:49:52"/>
    <m/>
    <m/>
    <m/>
    <m/>
    <m/>
    <m/>
    <m/>
    <m/>
    <m/>
    <m/>
    <m/>
    <m/>
    <m/>
    <m/>
    <s v="OR:N/A-CAL FIRE DISPATCHER REPORTING 3 PGE TRUCKS ONSITE (LRMJ 10:50 06/14/2022)_x000a__x000a_OR:N/A-DID CALL SUPERVISOR LOMMEN - LEFT MESSAGE (LRMJ 10:25 06/14/2022)_x000a__x000a_OR:N/A-COLGATE HAS 15 MIN ETA (LRMJ 10:23 06/14/2022)_x000a__x000a_OR:N/A-GAS DISPATCH HAS NO ONE AVAILABLE (LRMJ 09:42 06/14/2022)_x000a__x000a_OR:N/A-BOTH TMEN IN THIS AREA ARE ON OIS 1730847 (LRMJ 09:41 06/14/2022)_x000a__x000a_OR:N/A-DLT JEFF INGRAM SHOWS CLOSE ON THE MAP CALLING HIM 707-495-1113 / LEFT MESSAGE (LRMJ 09:39 06/14/2022)_x000a__x000a_OR:N"/>
    <m/>
    <x v="5"/>
    <n v="2022"/>
  </r>
  <r>
    <s v="North Valley"/>
    <n v="85"/>
    <s v="Red Bluff"/>
    <n v="466430"/>
    <s v="OUTAGE"/>
    <s v="ROBERT LUNDY"/>
    <s v="06/14/2022"/>
    <s v="17:17:01"/>
    <n v="1731482"/>
    <s v="L1"/>
    <s v="4050 ROWLES RD"/>
    <s v="VINA"/>
    <m/>
    <m/>
    <s v="A:OK;X:HWY 99 E;R:STRUCTURE FIRE WITH SVC DROP DOWN PER CALFIRE REDBLUFF INC 7030, Pwr-Y"/>
    <s v="C"/>
    <s v="C"/>
    <s v="06/14/2022"/>
    <s v="17:19:36"/>
    <s v="06/14/2022 17:19 (SXMU)  CALLBACK UPDATE COMPLETED. 44 minutes "/>
    <s v="5305298542"/>
    <s v="T-MAN"/>
    <s v="V7TLXMX"/>
    <s v="06/14/2022"/>
    <s v="18:17:00"/>
    <s v="06/14/2022"/>
    <s v="17:18:00"/>
    <n v="1"/>
    <n v="1"/>
    <n v="1"/>
    <n v="1"/>
    <n v="0"/>
    <n v="0"/>
    <n v="46.683333333333003"/>
    <n v="2.583333333333"/>
    <s v="06/14/2022"/>
    <s v="18:03:42"/>
    <m/>
    <m/>
    <m/>
    <m/>
    <m/>
    <m/>
    <m/>
    <m/>
    <m/>
    <m/>
    <m/>
    <m/>
    <m/>
    <m/>
    <s v="OR:N/A-put himself enroute to wrong tag (SXMU 17:55 06/14/2022)_x000a__x000a_OR:N/A-tman already enroute forgot to hit enroute be there in 10 minutes (SXMU 17:49 06/14/2022)_x000a__x000a_"/>
    <m/>
    <x v="5"/>
    <n v="2022"/>
  </r>
  <r>
    <s v="North Valley"/>
    <n v="85"/>
    <s v="Red Bluff"/>
    <n v="467803"/>
    <s v="OUTAGE"/>
    <s v="CALIFORNIA DEPARTMENT OF FORESTRY"/>
    <s v="06/14/2022"/>
    <s v="20:54:13"/>
    <n v="1731590"/>
    <s v="L1"/>
    <s v="12960 TOOMES CAMP RD"/>
    <s v="PASKENTA"/>
    <m/>
    <m/>
    <s v="A:OK;X:CDF LOOP;R:CA DEPARTMENT OF FORESTRY BILDIN OUT OF POWER; SURROUNDING AREA ALSO OUT; PLEASE CALL 530-529-8541 WITH ETA OR FOR MORE INFO"/>
    <s v="C"/>
    <s v="C"/>
    <s v="06/14/2022"/>
    <s v="21:08:54"/>
    <s v="06/14/2022 21:08 (GRA2)  CALLBACK UPDATE COMPLETED. l mason gave an eta of 20m.  called and updated the agency 06/14/2022 21:03 (GRA2) tman sup Anthony Lommen gave a 55m eta."/>
    <s v="5305298541"/>
    <s v="T-MAN"/>
    <s v="V7TLXMX"/>
    <s v="06/14/2022"/>
    <s v="21:15:00"/>
    <s v="06/14/2022"/>
    <s v="20:36:07"/>
    <n v="1"/>
    <n v="1"/>
    <n v="1"/>
    <n v="1"/>
    <n v="0"/>
    <n v="0"/>
    <n v="23.866666666667001"/>
    <n v="14.683333333333"/>
    <s v="06/14/2022"/>
    <s v="21:18:05"/>
    <m/>
    <m/>
    <m/>
    <m/>
    <m/>
    <m/>
    <m/>
    <m/>
    <m/>
    <m/>
    <m/>
    <m/>
    <m/>
    <m/>
    <s v="OR:N/A-I CALLED THE AGENCY TO ASK WHAT THE NATURE OF THE 911 STANDBY IS AND THEY JUST WANTED TO MAKE SURE TO NOTIFY US OF THE POWER OUTAGE.  THEY DIDNT NEED FOR US AT 12960 TOOMES CAMP RD LOCATION.  ONLY TO FIX THE POWER OUTAGE IN THE AREA.  20M ETA GIVEN BY MASON, AND HE SHOWED UP ONSITE WITHIN THE 1 HR EPSS OUTGE. (GRA2 21:22 06/14/2022)_x000a__x000a_OR:N/A-arcos callout (SXMU 20:46 06/14/2022)_x000a__x000a_"/>
    <m/>
    <x v="5"/>
    <n v="2022"/>
  </r>
  <r>
    <s v="North Valley"/>
    <n v="16"/>
    <s v="Chico"/>
    <n v="478496"/>
    <s v="OUTAGE"/>
    <s v="CHICO PD"/>
    <s v="06/16/2022"/>
    <s v="15:00:47"/>
    <n v="1733264"/>
    <s v="L1"/>
    <s v="SKYWAY"/>
    <s v="CHICO"/>
    <m/>
    <m/>
    <s v="AXS-OK FD REQ ETA. WITH VEG FIRE."/>
    <s v="C"/>
    <s v="C"/>
    <s v="06/16/2022"/>
    <s v="15:10:22"/>
    <s v="06/16/2022 15:10 (PARO)  CALLBACK UPDATE COMPLETED. TMAN CAMPBELL ETA 20 MINS "/>
    <s v="5308954911"/>
    <s v="T-MAN"/>
    <s v="V2TWWP3"/>
    <s v="06/16/2022"/>
    <s v="15:12:00"/>
    <s v="06/16/2022"/>
    <s v="15:10:03"/>
    <n v="1"/>
    <n v="1"/>
    <n v="1"/>
    <n v="1"/>
    <n v="0"/>
    <n v="0"/>
    <n v="14.783333333332999"/>
    <n v="9.583333333333"/>
    <s v="06/16/2022"/>
    <s v="15:15:34"/>
    <m/>
    <m/>
    <m/>
    <m/>
    <m/>
    <m/>
    <m/>
    <m/>
    <m/>
    <m/>
    <m/>
    <m/>
    <m/>
    <m/>
    <m/>
    <m/>
    <x v="5"/>
    <n v="2022"/>
  </r>
  <r>
    <s v="North Valley"/>
    <n v="85"/>
    <s v="Red Bluff"/>
    <n v="478942"/>
    <s v="NON-CUSTOMER"/>
    <s v="TEHAMA FD INC 7128"/>
    <s v="06/16/2022"/>
    <s v="17:25:48"/>
    <n v="478942"/>
    <s v="L1"/>
    <s v="JELLY FERRY RD"/>
    <s v="RED BLUFF"/>
    <m/>
    <m/>
    <s v="AXS-OK SOUTH OF JELLY FERRY RD ON THE WEST SIDE OF FREEWAY , TREE INTO THE LINE "/>
    <s v="Y"/>
    <s v="C"/>
    <s v="06/16/2022"/>
    <s v="17:29:31"/>
    <s v="06/16/2022 17:29 (MALM)  CALLBACK UPDATE COMPLETED. TMAN REGINATO ADV 15 MIN ETA "/>
    <s v="5305298541"/>
    <s v="T-MAN"/>
    <s v="V7TAER7"/>
    <s v="06/16/2022"/>
    <s v="17:41:00"/>
    <s v="06/16/2022"/>
    <s v="17:27:11"/>
    <n v="1"/>
    <n v="1"/>
    <n v="1"/>
    <n v="1"/>
    <n v="0"/>
    <n v="0"/>
    <n v="15.2"/>
    <n v="3.7166666666669999"/>
    <m/>
    <m/>
    <m/>
    <m/>
    <m/>
    <m/>
    <m/>
    <m/>
    <m/>
    <m/>
    <m/>
    <m/>
    <m/>
    <m/>
    <m/>
    <m/>
    <m/>
    <m/>
    <x v="5"/>
    <n v="2022"/>
  </r>
  <r>
    <s v="North Valley"/>
    <n v="16"/>
    <s v="Chico"/>
    <n v="480414"/>
    <s v="OUTAGE"/>
    <s v="DAN OSTRANDER"/>
    <s v="06/16/2022"/>
    <s v="21:17:22"/>
    <n v="1733486"/>
    <s v="L1"/>
    <s v="398 BIDWELL PL"/>
    <s v="CHICO"/>
    <m/>
    <m/>
    <s v="A:OK;X:STEWART AVE;R:PER FD ONSITE XST- STEWART...... ETA 530-895-4911; LOG# 2022-167-295, Pwr-Y"/>
    <s v="C"/>
    <s v="C"/>
    <s v="06/16/2022"/>
    <s v="21:21:35"/>
    <s v="06/16/2022 21:21 (PARO)  CALLBACK UPDATE COMPLETED. TMAN BISCHEL ETA 25 MINS "/>
    <s v="5308954911"/>
    <s v="T-MAN"/>
    <s v="V2TWWP3"/>
    <s v="06/16/2022"/>
    <s v="21:32:00"/>
    <s v="06/16/2022"/>
    <s v="21:21:46"/>
    <n v="1"/>
    <n v="1"/>
    <n v="1"/>
    <n v="1"/>
    <n v="0"/>
    <n v="0"/>
    <n v="17.5"/>
    <n v="4.2166666666669999"/>
    <s v="06/16/2022"/>
    <s v="21:34:52"/>
    <m/>
    <m/>
    <m/>
    <m/>
    <m/>
    <m/>
    <m/>
    <m/>
    <m/>
    <m/>
    <m/>
    <m/>
    <m/>
    <m/>
    <m/>
    <m/>
    <x v="5"/>
    <n v="2022"/>
  </r>
  <r>
    <s v="North Valley"/>
    <n v="85"/>
    <s v="Red Bluff"/>
    <n v="482483"/>
    <s v="OUTAGE"/>
    <s v="CALFIRE"/>
    <s v="06/17/2022"/>
    <s v="04:27:26"/>
    <n v="1733607"/>
    <s v="L1"/>
    <s v="NORTH OF 6580 HWY 99W"/>
    <s v="CORNING"/>
    <m/>
    <m/>
    <s v="AXS-OK VEGGIE FIRE AT LOCATION /PWR PLES EFFECTED/ LOG #7147"/>
    <s v="C"/>
    <s v="C"/>
    <s v="06/17/2022"/>
    <s v="04:29:40"/>
    <s v="06/17/2022 04:29 (AGG6)  CALLBACK UPDATE COMPLETED. eta 10 min "/>
    <s v="5305298542"/>
    <s v="T-MAN"/>
    <s v="V7TLXMX"/>
    <s v="06/17/2022"/>
    <s v="04:28:00"/>
    <s v="06/17/2022"/>
    <s v="03:59:41"/>
    <n v="1"/>
    <n v="1"/>
    <n v="1"/>
    <n v="1"/>
    <n v="0"/>
    <n v="0"/>
    <n v="4.416666666667"/>
    <n v="2.2333333333329999"/>
    <s v="06/17/2022"/>
    <s v="04:31:51"/>
    <m/>
    <m/>
    <m/>
    <m/>
    <m/>
    <m/>
    <m/>
    <m/>
    <m/>
    <m/>
    <m/>
    <m/>
    <m/>
    <m/>
    <m/>
    <m/>
    <x v="5"/>
    <n v="2022"/>
  </r>
  <r>
    <s v="North Valley"/>
    <n v="17"/>
    <s v="Paradise"/>
    <n v="482491"/>
    <s v="OUTAGE"/>
    <s v="DEL ORO WATER CO INC"/>
    <s v="06/17/2022"/>
    <s v="04:55:46"/>
    <n v="1733619"/>
    <s v="L1"/>
    <s v="4333 PENTZ RD MID ZONE BOOSTER STATION"/>
    <s v="PARADISE"/>
    <m/>
    <m/>
    <s v="A:OK;X:OK;R:FD ONSITE  REQ ASSIT/  PWR POLES DWN, Pwr-Y"/>
    <s v="C"/>
    <s v="C"/>
    <s v="06/17/2022"/>
    <s v="05:00:48"/>
    <s v="06/17/2022 05:00 (AGG6)  CALLBACK UPDATE COMPLETED. eta 40 min "/>
    <s v="5305386841"/>
    <s v="T-MAN"/>
    <s v="V2TJWBH"/>
    <s v="06/17/2022"/>
    <s v="05:27:00"/>
    <s v="06/17/2022"/>
    <s v="05:06:35"/>
    <n v="1"/>
    <n v="1"/>
    <n v="1"/>
    <n v="1"/>
    <n v="0"/>
    <n v="0"/>
    <n v="31.916666666666998"/>
    <n v="5.0333333333330001"/>
    <s v="06/17/2022"/>
    <s v="05:27:41"/>
    <m/>
    <m/>
    <m/>
    <m/>
    <m/>
    <m/>
    <m/>
    <m/>
    <m/>
    <m/>
    <m/>
    <m/>
    <m/>
    <m/>
    <s v="OR:N/A-arcos call out (AGG6 04:58 06/17/2022)_x000a__x000a_"/>
    <m/>
    <x v="5"/>
    <n v="2022"/>
  </r>
  <r>
    <s v="North Valley"/>
    <n v="16"/>
    <s v="Chico"/>
    <n v="488780"/>
    <s v="OUTAGE"/>
    <s v="FD"/>
    <s v="06/17/2022"/>
    <s v="19:04:30"/>
    <n v="1734270"/>
    <s v="L1"/>
    <s v="710 E LASSEN AVE"/>
    <s v="CHICO"/>
    <m/>
    <m/>
    <s v="AXS-OK FD ENR REQ ETA ; POLE DOWN WIRE DOWN ON ROAD UNK ARCING PWR OUTAGE"/>
    <s v="C"/>
    <s v="C"/>
    <s v="06/17/2022"/>
    <s v="19:11:32"/>
    <s v="06/17/2022 19:11 (GRA2)  CALLBACK UPDATE COMPLETED. tman alan thorne gave a 15m eta, called and updated the agency. "/>
    <s v="5308974912"/>
    <s v="T-MAN"/>
    <s v="V2TAST2"/>
    <s v="06/17/2022"/>
    <s v="19:11:00"/>
    <s v="06/17/2022"/>
    <s v="18:57:14"/>
    <n v="1"/>
    <n v="1"/>
    <n v="1"/>
    <n v="1"/>
    <n v="0"/>
    <n v="0"/>
    <n v="9.0333333333329993"/>
    <n v="7.0333333333330001"/>
    <s v="06/17/2022"/>
    <s v="19:13:32"/>
    <m/>
    <m/>
    <m/>
    <m/>
    <m/>
    <m/>
    <m/>
    <m/>
    <m/>
    <m/>
    <m/>
    <m/>
    <m/>
    <m/>
    <m/>
    <m/>
    <x v="5"/>
    <n v="2022"/>
  </r>
  <r>
    <s v="North Valley"/>
    <n v="85"/>
    <s v="Red Bluff"/>
    <n v="490655"/>
    <s v="NON-CUSTOMER"/>
    <s v="CAL FIRE"/>
    <s v="06/17/2022"/>
    <s v="21:34:08"/>
    <n v="490655"/>
    <s v="L1"/>
    <s v="4375 POPPY RIDGE RD"/>
    <s v="CORNING"/>
    <m/>
    <m/>
    <s v="AXS-OK ARCING LINES DUE TO BIRDS IN LINES--FD EROUTE--ETA  REQ"/>
    <s v="C"/>
    <s v="C"/>
    <s v="06/17/2022"/>
    <s v="21:38:23"/>
    <s v="06/17/2022 21:38 (GRA2)  CALLBACK UPDATE COMPLETED. 45M TO 60M ETA GIVEN BY T-MAN RICHARD CERRO "/>
    <s v="5305298541"/>
    <s v="T-MAN"/>
    <s v="V7TR1CS"/>
    <s v="06/17/2022"/>
    <s v="22:28:00"/>
    <s v="06/17/2022"/>
    <s v="21:36:36"/>
    <n v="1"/>
    <n v="1"/>
    <n v="1"/>
    <n v="1"/>
    <n v="0"/>
    <n v="0"/>
    <n v="55.6"/>
    <n v="4.25"/>
    <s v="06/17/2022"/>
    <s v="22:29:44"/>
    <m/>
    <m/>
    <m/>
    <m/>
    <m/>
    <m/>
    <m/>
    <m/>
    <m/>
    <m/>
    <m/>
    <m/>
    <m/>
    <m/>
    <m/>
    <s v="OR:N/A-no fmo takers on arcos call out (GRA2 22:01 06/17/2022)_x000a__x000a_OR:N/A-45m to m eta given by t-man, called the oncall sup and advised to run arcos and see if Laine Mason will accept since he is closet.  no takers yet for arcos.  for either t-man or FMO.  a Nobody is mapping closer than R Cerro at this time.  He is mapping about 32 mins away at the 25min mark.  going to be close (GRA2 22:00 06/17/2022)_x000a__x000a_"/>
    <x v="5"/>
    <n v="2022"/>
  </r>
  <r>
    <s v="North Valley"/>
    <n v="13"/>
    <s v="Oroville"/>
    <n v="497877"/>
    <s v="OUTAGE"/>
    <s v="DAN VADO"/>
    <s v="06/18/2022"/>
    <s v="19:25:49"/>
    <n v="1735003"/>
    <s v="L1"/>
    <s v="2115 ORO BANGOR HWY"/>
    <s v="OROVILLE"/>
    <m/>
    <m/>
    <s v="A:OK;X:SPENCER AVE;R:FD ONS REQ ETA 530-538-6841 ; UNK WIRE DOWN REQ ONLY ELECTRIC RESPOND, Pwr-Y"/>
    <s v="C"/>
    <s v="C"/>
    <s v="06/18/2022"/>
    <s v="19:27:55"/>
    <s v="06/18/2022 19:27 (JIMI)  CALLBACK UPDATE COMPLETED. 20 min eta notified agency "/>
    <s v="5305386841"/>
    <s v="T-MAN"/>
    <s v="V4TKESG"/>
    <s v="06/18/2022"/>
    <s v="19:41:00"/>
    <s v="06/18/2022"/>
    <s v="19:26:55"/>
    <n v="1"/>
    <n v="1"/>
    <n v="1"/>
    <n v="1"/>
    <n v="0"/>
    <n v="0"/>
    <n v="16.283333333333001"/>
    <n v="2.1"/>
    <s v="06/18/2022"/>
    <s v="19:42:06"/>
    <m/>
    <m/>
    <m/>
    <m/>
    <m/>
    <m/>
    <m/>
    <m/>
    <m/>
    <m/>
    <m/>
    <m/>
    <m/>
    <m/>
    <m/>
    <m/>
    <x v="5"/>
    <n v="2022"/>
  </r>
  <r>
    <s v="North Valley"/>
    <n v="16"/>
    <s v="Chico"/>
    <n v="505423"/>
    <s v="OUTAGE"/>
    <s v="JOHN NORTH"/>
    <s v="06/19/2022"/>
    <s v="18:57:45"/>
    <n v="1735494"/>
    <s v="L1"/>
    <s v="219 LEGACY LN"/>
    <s v="CHICO"/>
    <m/>
    <m/>
    <s v="A:OK;X:AVONDALE WAY;R:CHICO FD, 530-895-4912 ONSITE, REQ ETA., Pwr-Y"/>
    <s v="C"/>
    <s v="C"/>
    <s v="06/19/2022"/>
    <s v="19:06:18"/>
    <s v="06/19/2022 19:10 (PARO) TMAN SHERROD ETA 20 MINS 06/19/2022 19:06 (PARO)  CALLBACK UPDATE COMPLETED. GSR ETA 15 MINS"/>
    <s v="5308954912"/>
    <s v="T-MAN"/>
    <s v="V2TLBS3"/>
    <s v="06/19/2022"/>
    <s v="19:18:00"/>
    <s v="06/19/2022"/>
    <s v="18:59:40"/>
    <n v="1"/>
    <n v="1"/>
    <n v="1"/>
    <n v="1"/>
    <n v="0"/>
    <n v="0"/>
    <n v="23.133333333332999"/>
    <n v="8.5500000000000007"/>
    <s v="06/19/2022"/>
    <s v="19:20:53"/>
    <m/>
    <m/>
    <m/>
    <m/>
    <m/>
    <m/>
    <m/>
    <m/>
    <m/>
    <m/>
    <m/>
    <m/>
    <m/>
    <m/>
    <m/>
    <m/>
    <x v="5"/>
    <n v="2022"/>
  </r>
  <r>
    <s v="North Valley"/>
    <n v="13"/>
    <s v="Oroville"/>
    <n v="507057"/>
    <s v="NON-CUSTOMER"/>
    <s v="fd "/>
    <s v="06/20/2022"/>
    <s v="10:24:46"/>
    <n v="507057"/>
    <s v="L1"/>
    <s v="7142 BUNKER HILL MINE D"/>
    <s v="OROVILLE"/>
    <m/>
    <m/>
    <s v="AXS-TREE IN RD FD ONS NEEDSETA TREE AND LINES BLOCKNG RD; ETA 530 332 1200"/>
    <s v="C"/>
    <s v="C"/>
    <s v="06/20/2022"/>
    <s v="10:32:02"/>
    <s v="06/20/2022 10:32 (NXD3)  CALLBACK UPDATE COMPLETED. ETA 45 MIN "/>
    <s v="5303321200"/>
    <s v="T-MAN"/>
    <s v="V2TAST2"/>
    <s v="06/20/2022"/>
    <s v="11:09:00"/>
    <s v="06/20/2022"/>
    <s v="10:28:28"/>
    <n v="1"/>
    <n v="1"/>
    <n v="1"/>
    <n v="1"/>
    <n v="0"/>
    <n v="0"/>
    <n v="45.516666666667"/>
    <n v="7.2666666666669997"/>
    <s v="06/20/2022"/>
    <s v="11:10:17"/>
    <m/>
    <m/>
    <m/>
    <m/>
    <m/>
    <m/>
    <m/>
    <m/>
    <m/>
    <m/>
    <m/>
    <m/>
    <m/>
    <m/>
    <m/>
    <s v="OR:N/A-TMAN BESS ETA IS 30 MIN (NXD3 10:40 06/20/2022)_x000a__x000a_OR:N/A-SIPT - DUTY OFFICER ADVISES ENGINES ARE OVER 1.5 HOURS AWAY (SGR4 10:38 06/20/2022)_x000a__x000a_OR:N/A-ADVISED ONCALL SUPV, RICK MURPHY OF ANY PERSONNEL IN THAT AREA.  SAID NO ONE, SAID THORNE W/PROBABLY MAKE IT IN LESS THAN 45 MIN. REMOTE AREA. (NXD3 10:36 06/20/2022)_x000a__x000a_OR:N/A-ADVISED DISP SUPV OF ETA (NXD3 10:34 06/20/2022)_x000a__x000a_OR:N/A-TMAN`S ETA 45 MIN. REMOTE AREA (NXD3 10:32 06/20/2022)_x000a__x000a_"/>
    <x v="5"/>
    <n v="2022"/>
  </r>
  <r>
    <s v="North Valley"/>
    <n v="87"/>
    <s v="Shasta"/>
    <n v="507222"/>
    <s v="NON-CUSTOMER"/>
    <s v="FDENR "/>
    <s v="06/20/2022"/>
    <s v="11:36:20"/>
    <n v="507222"/>
    <s v="L1"/>
    <s v="THE RANCH RD AND LAKESHORE DR"/>
    <s v="LAKEHEAD"/>
    <m/>
    <m/>
    <s v="AXS-OK NO ADDY YET, FULLY INVOLV STRUC FIRE; NEEDS E; ETA 530 225 2411fd@1139 st"/>
    <s v="C"/>
    <s v="C"/>
    <s v="06/20/2022"/>
    <s v="11:43:43"/>
    <s v="06/20/2022 11:43 (NXD3)  CALLBACK UPDATE COMPLETED. 40 MIN ETA "/>
    <s v="5302252411"/>
    <s v="T-MAN"/>
    <s v="V8TSBN3"/>
    <s v="06/20/2022"/>
    <s v="13:02:00"/>
    <s v="06/20/2022"/>
    <s v="11:47:03"/>
    <n v="1"/>
    <n v="1"/>
    <n v="1"/>
    <n v="1"/>
    <n v="0"/>
    <n v="0"/>
    <n v="50.516666666667"/>
    <n v="7.3833333333329998"/>
    <s v="06/20/2022"/>
    <s v="12:26:51"/>
    <m/>
    <m/>
    <m/>
    <m/>
    <m/>
    <m/>
    <m/>
    <m/>
    <m/>
    <m/>
    <m/>
    <m/>
    <m/>
    <m/>
    <m/>
    <s v="OR:N/A-TMAN OUT OF COMMUNICATION, ETA 40 MIN. WILL PUT HIM ON THE FLY (NXD3 11:44 06/20/2022)_x000a__x000a_"/>
    <x v="5"/>
    <n v="2022"/>
  </r>
  <r>
    <s v="North Valley"/>
    <n v="85"/>
    <s v="Red Bluff"/>
    <n v="510506"/>
    <s v="OUTAGE"/>
    <s v="MELISSA JENNINGS"/>
    <s v="06/21/2022"/>
    <s v="06:19:20"/>
    <n v="1736138"/>
    <s v="L1"/>
    <s v="910 CASCADE AVE"/>
    <s v="RED BLUFF"/>
    <m/>
    <m/>
    <s v="A:OK;X:SHASTA  AVE;R:PER FD DROPED  LINE FROM HOUSE TO POLE AND GUY WIRE IS SEVERED. FD REQ ETA, Pwr-Y"/>
    <s v="C"/>
    <s v="C"/>
    <s v="06/21/2022"/>
    <s v="06:26:58"/>
    <s v="06/21/2022 06:26 (NXD3)  CALLBACK UPDATE COMPLETED. ETA 45 MIN "/>
    <s v="5305298541"/>
    <s v="STANDBY"/>
    <s v="HARRIS, LUKE 1"/>
    <s v="06/21/2022"/>
    <s v="06:37:00"/>
    <s v="06/21/2022"/>
    <s v="06:31:56"/>
    <n v="1"/>
    <n v="1"/>
    <n v="1"/>
    <n v="1"/>
    <n v="0"/>
    <n v="0"/>
    <n v="18.466666666666999"/>
    <n v="7.6333333333329998"/>
    <s v="06/21/2022"/>
    <s v="06:37:48"/>
    <m/>
    <m/>
    <m/>
    <m/>
    <m/>
    <m/>
    <m/>
    <m/>
    <m/>
    <m/>
    <m/>
    <m/>
    <m/>
    <m/>
    <s v="OR:N/A-PER MnC SUPV, ADAM COX, THIS IS COMPLETE.  WILL HAVE LUKE HARRIS CALL DO`S SO THEY CAN CLOSE TAG (NXD3 09:34 06/21/2022)_x000a__x000a_OR:N/A-CALLED MnC SUPV, ADAM COX, HE WILL BE SENDING LUKE HARRIS TO STAND BY, ETA 25 MIN. (NXD3 06:31 06/21/2022)_x000a__x000a_OR:N/A-TMAN`SETA 45 MIN, ADVISED DISP SUPV, RESTORATION SUPV (NXD3 06:28 06/21/2022)_x000a__x000a_OR:N/A-Gas checking for resource (H1TE 06:28 06/21/2022)_x000a__x000a_OR:N/A-arcos (NXD3 06:20 06/21/2022)_x000a__x000a_"/>
    <m/>
    <x v="5"/>
    <n v="2022"/>
  </r>
  <r>
    <s v="North Valley"/>
    <n v="13"/>
    <s v="Oroville"/>
    <n v="537970"/>
    <s v="OUTAGE"/>
    <s v="RYAN SCOTT"/>
    <s v="06/22/2022"/>
    <s v="11:13:58"/>
    <n v="1738415"/>
    <s v="L1"/>
    <s v="2479 ORO QUINCY HWY"/>
    <s v="OROVILLE"/>
    <m/>
    <m/>
    <s v="A:OK;X:MYRTLE;R:ELECTRICAL PANEL ON FIRE, Pwr-Y"/>
    <s v="C"/>
    <s v="C"/>
    <s v="06/22/2022"/>
    <s v="11:21:42"/>
    <s v="06/22/2022 11:21 (NXD3)  CALLBACK UPDATE COMPLETED. ETA 10 MIN "/>
    <s v="5305386840"/>
    <s v="T-MAN"/>
    <s v="V4TKDMB"/>
    <s v="06/22/2022"/>
    <s v="11:28:00"/>
    <s v="06/22/2022"/>
    <s v="11:18:40"/>
    <n v="1"/>
    <n v="1"/>
    <n v="1"/>
    <n v="1"/>
    <n v="0"/>
    <n v="0"/>
    <n v="16.850000000000001"/>
    <n v="7.7333333333330003"/>
    <s v="06/22/2022"/>
    <s v="11:30:49"/>
    <m/>
    <m/>
    <m/>
    <m/>
    <m/>
    <m/>
    <m/>
    <m/>
    <m/>
    <m/>
    <m/>
    <m/>
    <m/>
    <m/>
    <m/>
    <m/>
    <x v="5"/>
    <n v="2022"/>
  </r>
  <r>
    <s v="North Valley"/>
    <n v="13"/>
    <s v="Oroville"/>
    <n v="539853"/>
    <s v="OUTAGE"/>
    <s v="BUTTE FD"/>
    <s v="06/22/2022"/>
    <s v="13:34:26"/>
    <n v="1738845"/>
    <s v="L1"/>
    <s v="CA-99 , Deniz Bros Ln"/>
    <s v="GRIDLEY"/>
    <m/>
    <m/>
    <s v="AXS-OK FD ONSITE FOR VEG FIRE WIH 3 POLE ON FIRE"/>
    <s v="C"/>
    <s v="C"/>
    <s v="06/22/2022"/>
    <s v="13:43:02"/>
    <s v="06/22/2022 13:43 (NXD3)  CALLBACK UPDATE COMPLETED. ETA 30 MIN "/>
    <s v="5305386840"/>
    <s v="T-MAN"/>
    <s v="V4TKDMB"/>
    <s v="06/22/2022"/>
    <s v="13:59:00"/>
    <s v="06/22/2022"/>
    <s v="13:54:17"/>
    <n v="1"/>
    <n v="1"/>
    <n v="1"/>
    <n v="1"/>
    <n v="0"/>
    <n v="0"/>
    <n v="26.5"/>
    <n v="8.6"/>
    <s v="06/22/2022"/>
    <s v="14:00:56"/>
    <m/>
    <m/>
    <m/>
    <m/>
    <m/>
    <m/>
    <m/>
    <m/>
    <m/>
    <m/>
    <m/>
    <m/>
    <m/>
    <m/>
    <s v="[UPTR#539853:OR:N/A-TMAN WOODY`S ETA 30 MIN (NXD3 13:43 06/22/2022)_x000a__x000a_]"/>
    <m/>
    <x v="5"/>
    <n v="2022"/>
  </r>
  <r>
    <s v="North Valley"/>
    <n v="87"/>
    <s v="Shasta"/>
    <n v="540867"/>
    <s v="NON-CUSTOMER"/>
    <s v="FD"/>
    <s v="06/22/2022"/>
    <s v="14:27:03"/>
    <n v="540867"/>
    <s v="L1"/>
    <s v="LOCKHEED"/>
    <s v="REDDING"/>
    <m/>
    <m/>
    <s v="AXS-OK WIR DWN WITH VEG FIRE PER FD"/>
    <s v="C"/>
    <s v="C"/>
    <s v="06/22/2022"/>
    <s v="14:44:54"/>
    <s v="06/22/2022 14:44 (NXD3)  CALLBACK UPDATE COMPLETED. TMAN ONSITE "/>
    <s v="5302431434"/>
    <s v="T-MAN"/>
    <s v="V8TSLAB"/>
    <s v="06/22/2022"/>
    <s v="14:33:00"/>
    <s v="06/22/2022"/>
    <s v="14:33:10"/>
    <n v="1"/>
    <n v="1"/>
    <n v="1"/>
    <n v="1"/>
    <n v="0"/>
    <n v="0"/>
    <n v="7.05"/>
    <n v="17.850000000000001"/>
    <s v="06/22/2022"/>
    <s v="14:34:06"/>
    <m/>
    <m/>
    <m/>
    <m/>
    <m/>
    <m/>
    <m/>
    <m/>
    <m/>
    <m/>
    <m/>
    <m/>
    <m/>
    <m/>
    <m/>
    <m/>
    <x v="5"/>
    <n v="2022"/>
  </r>
  <r>
    <s v="North Valley"/>
    <n v="16"/>
    <s v="Chico"/>
    <n v="541593"/>
    <s v="OUTAGE"/>
    <s v="CALIFORNIA DEPARTMENT OF PARKS &amp; RECREATION"/>
    <s v="06/22/2022"/>
    <s v="15:11:03"/>
    <n v="1738968"/>
    <s v="L1"/>
    <s v="525 ESPLANADE"/>
    <s v="CHICO"/>
    <m/>
    <m/>
    <s v="A:OK;X:SOL-WIL-LE-NO AVE;R:FD REQ ETA. LINES IN ROAD ON SOL-WIL-LE-NO AVE., Pwr-Y"/>
    <s v="C"/>
    <s v="C"/>
    <s v="06/22/2022"/>
    <s v="15:18:01"/>
    <s v="06/22/2022 15:18 (NXD3)  CALLBACK UPDATE COMPLETED. ETA 15 MIN "/>
    <s v="5308954912"/>
    <s v="T-MAN"/>
    <s v="V2TAST2"/>
    <s v="06/22/2022"/>
    <s v="15:21:00"/>
    <s v="06/22/2022"/>
    <s v="15:14:55"/>
    <n v="1"/>
    <n v="1"/>
    <n v="1"/>
    <n v="1"/>
    <n v="0"/>
    <n v="0"/>
    <n v="13.4"/>
    <n v="6.9666666666669999"/>
    <s v="06/22/2022"/>
    <s v="15:24:27"/>
    <m/>
    <m/>
    <m/>
    <m/>
    <m/>
    <m/>
    <m/>
    <m/>
    <m/>
    <m/>
    <m/>
    <m/>
    <m/>
    <m/>
    <m/>
    <m/>
    <x v="5"/>
    <n v="2022"/>
  </r>
  <r>
    <s v="North Valley"/>
    <n v="16"/>
    <s v="Chico"/>
    <n v="555051"/>
    <s v="OUTAGE"/>
    <s v="BRYANA MCNALLY"/>
    <s v="06/24/2022"/>
    <s v="04:58:21"/>
    <n v="1740766"/>
    <s v="L1"/>
    <s v="3156 ESPLANADE SPC 211"/>
    <s v="CHICO"/>
    <m/>
    <m/>
    <s v="A:OK;X:YELLOWSTONE;R:REQ ASSIT, Pwr-Y"/>
    <s v="C"/>
    <s v="C"/>
    <s v="06/24/2022"/>
    <s v="05:05:21"/>
    <s v="06/24/2022 05:05 (AGG6)  CALLBACK UPDATE COMPLETED. ETA 30 MIN "/>
    <s v="5308954911"/>
    <s v="T-MAN"/>
    <s v="V2TAST2"/>
    <s v="06/24/2022"/>
    <s v="06:30:00"/>
    <s v="06/24/2022"/>
    <s v="05:04:42"/>
    <n v="1"/>
    <n v="1"/>
    <n v="1"/>
    <n v="1"/>
    <n v="0"/>
    <n v="0"/>
    <n v="18.399999999999999"/>
    <n v="7"/>
    <s v="06/24/2022"/>
    <s v="05:16:45"/>
    <m/>
    <m/>
    <m/>
    <m/>
    <m/>
    <m/>
    <m/>
    <m/>
    <m/>
    <m/>
    <m/>
    <m/>
    <m/>
    <m/>
    <s v="OR:N/A-GSR ONSITE (AGG6 05:17 06/24/2022)_x000a__x000a_"/>
    <m/>
    <x v="5"/>
    <n v="2022"/>
  </r>
  <r>
    <s v="North Valley"/>
    <n v="85"/>
    <s v="Red Bluff"/>
    <n v="556564"/>
    <s v="OUTAGE"/>
    <s v="MAX M RAMIREZ"/>
    <s v="06/24/2022"/>
    <s v="08:34:38"/>
    <n v="1740890"/>
    <s v="L1"/>
    <s v="22189 SAMSON AVE"/>
    <s v="CORNING"/>
    <m/>
    <m/>
    <s v="A:OK;X:LOBINGER;R:CAL FIRE, VEGETATION FIRE AFFECTING 2 POWER POLES AND 200+SOLAR PANELS, STNDBY 530-529-8541, Pwr-I"/>
    <s v="C"/>
    <s v="C"/>
    <s v="06/24/2022"/>
    <s v="08:39:24"/>
    <s v="06/24/2022 08:39 (TMLL)  CALLBACK UPDATE COMPLETED. mason 10 min eta "/>
    <s v="5305298541"/>
    <s v="T-MAN"/>
    <s v="V7TLXMX"/>
    <s v="06/24/2022"/>
    <s v="08:42:00"/>
    <s v="06/24/2022"/>
    <s v="08:36:26"/>
    <n v="1"/>
    <n v="1"/>
    <n v="1"/>
    <n v="1"/>
    <n v="0"/>
    <n v="0"/>
    <n v="10.3"/>
    <n v="4.7666666666669997"/>
    <s v="06/24/2022"/>
    <s v="08:44:56"/>
    <m/>
    <m/>
    <m/>
    <m/>
    <m/>
    <m/>
    <m/>
    <m/>
    <m/>
    <m/>
    <m/>
    <m/>
    <m/>
    <m/>
    <m/>
    <m/>
    <x v="5"/>
    <n v="2022"/>
  </r>
  <r>
    <s v="North Valley"/>
    <n v="13"/>
    <s v="Oroville"/>
    <n v="561958"/>
    <s v="NON-CUSTOMER"/>
    <s v="FD"/>
    <s v="06/24/2022"/>
    <s v="17:46:36"/>
    <n v="561958"/>
    <s v="L1"/>
    <s v="RAILROAD AVE "/>
    <s v="PALERMO"/>
    <m/>
    <m/>
    <s v="AXS-OK FD ONSITE VEG FIRE WIRES DWNLOGBTU11160"/>
    <s v="C"/>
    <s v="C"/>
    <s v="06/24/2022"/>
    <s v="17:56:47"/>
    <s v="06/24/2022 17:56 (AEM6)  CALLBACK UPDATE COMPLETED. ADVISED 911 AGENCY TMAN ETA 20 MINUTES "/>
    <s v="5305386841"/>
    <s v="T-MAN"/>
    <s v="V4TM2SK"/>
    <s v="06/24/2022"/>
    <s v="18:34:00"/>
    <s v="06/24/2022"/>
    <s v="17:49:40"/>
    <n v="1"/>
    <n v="1"/>
    <n v="1"/>
    <n v="1"/>
    <n v="0"/>
    <n v="0"/>
    <n v="49.066666666666997"/>
    <n v="10.183333333333"/>
    <s v="06/24/2022"/>
    <s v="18:35:40"/>
    <m/>
    <m/>
    <m/>
    <m/>
    <m/>
    <m/>
    <m/>
    <m/>
    <m/>
    <m/>
    <m/>
    <m/>
    <m/>
    <m/>
    <m/>
    <s v="OR:N/A-TMAN HAS BEEN ENROUTE JUST FORGOT TO CHANGE HIMSELF OVER TO THIS TAG WILL UPDATE WHEN HE`S ONSITE (AEM6 18:31 06/24/2022)_x000a__x000a_OR:N/A-ADVISED 911 AGENCY TMAN ETA 20 MINUTES (AEM6 17:57 06/24/2022)_x000a__x000a_"/>
    <x v="5"/>
    <n v="2022"/>
  </r>
  <r>
    <s v="North Valley"/>
    <n v="87"/>
    <s v="Shasta"/>
    <n v="563835"/>
    <s v="OUTAGE"/>
    <s v="KATIE HILDBRANT"/>
    <s v="06/24/2022"/>
    <s v="19:45:29"/>
    <n v="1741573"/>
    <s v="L1"/>
    <s v="10316 DESCHUTES RD"/>
    <s v="PALO CEDRO"/>
    <m/>
    <m/>
    <s v="A:UNK.;X:COLOMA.;R:CHP ENR; INC #126; REQ CB/ETA:530-242-3210., Pwr-Y"/>
    <s v="Y"/>
    <s v="C"/>
    <s v="06/24/2022"/>
    <s v="19:49:44"/>
    <s v="06/24/2022 19:49 (AEM6)  CALLBACK UPDATE COMPLETED. ADVISED 911 AGENCY TMAN ETA 10 MINUTES "/>
    <s v="5302423210"/>
    <s v="T-MAN"/>
    <s v="V8TKAW8"/>
    <s v="06/24/2022"/>
    <s v="19:55:00"/>
    <s v="06/24/2022"/>
    <s v="19:46:26"/>
    <n v="1"/>
    <n v="1"/>
    <n v="1"/>
    <n v="1"/>
    <n v="0"/>
    <n v="0"/>
    <n v="9.5166666666669997"/>
    <n v="4.25"/>
    <m/>
    <m/>
    <m/>
    <m/>
    <m/>
    <m/>
    <m/>
    <m/>
    <m/>
    <m/>
    <m/>
    <m/>
    <m/>
    <m/>
    <m/>
    <m/>
    <s v="OR:N/A-ADVISED 911 AGENCY TMAN ETA 10 MINUTES (AEM6 19:51 06/24/2022)_x000a__x000a_"/>
    <m/>
    <x v="5"/>
    <n v="2022"/>
  </r>
  <r>
    <s v="North Valley"/>
    <n v="13"/>
    <s v="Oroville"/>
    <n v="566637"/>
    <s v="NON-CUSTOMER"/>
    <s v="FD"/>
    <s v="06/25/2022"/>
    <s v="08:46:11"/>
    <n v="566637"/>
    <s v="L1"/>
    <s v="LINCOLN BLVD"/>
    <s v="OROVILLE"/>
    <m/>
    <m/>
    <s v="AXS-OK FD ENROUTE"/>
    <s v="C"/>
    <s v="C"/>
    <s v="06/25/2022"/>
    <s v="09:01:19"/>
    <s v="06/25/2022 09:08 (GRA2) 30M ETA GIVEN BY T-MAN MARTY SPARKS, CLD THE AGENCY. 06/25/2022 09:01 (GRA2)  CALLBACK UPDATE COMPLETED. CALLED THE AGENCY AND NOTIFIED THEM WORKING ON ETA"/>
    <s v="5305386841"/>
    <s v="T-MAN"/>
    <s v="V4TM2SK"/>
    <s v="06/25/2022"/>
    <s v="09:34:00"/>
    <s v="06/25/2022"/>
    <s v="08:47:38"/>
    <n v="1"/>
    <n v="1"/>
    <n v="1"/>
    <n v="1"/>
    <n v="0"/>
    <n v="0"/>
    <n v="50.983333333333"/>
    <n v="15.133333333333001"/>
    <s v="06/25/2022"/>
    <s v="09:37:10"/>
    <m/>
    <m/>
    <m/>
    <m/>
    <m/>
    <m/>
    <m/>
    <m/>
    <m/>
    <m/>
    <m/>
    <m/>
    <m/>
    <m/>
    <m/>
    <s v="OR:N/A-NOBODY ACCEEPTED ARCOS FROM FMO.  SCOTT CAMPBELL FROM CHICO CALLED AND ASKED IF HE NEEDED TO ROLL OUT BUT THAT WAS AT THE 35 MIN MARK AND BY THEN MARTY HAD CALLED BACK IN WITH AN ACCEPTABLE ETA. (GRA2 09:32 06/25/2022)_x000a__x000a_OR:N/A-T-MAN MARTY SPARKS IS MAPPING 10 MINS AWAY (GRA2 09:31 06/25/2022)_x000a__x000a_OR:N/A-CALLED THE AGNCY BACK WITH THAT INFO AND THEY CONFIRMED THAT THEY ARE PGE LINES AND POLES.  GAS GAS DISPATCH AND THEY DO NOT HAVE ANY RESOURCES IN THE AREA AT THIS TIME TO ASSIST. (GRA2 09:16 06/25/2022)_x000a__x000a_OR:N/A-T-MAN MARTY FINALLY CALLED AND GAVE A 30M ETA AT THE 20M MARK. (GRA2 09:13 06/25/2022)_x000a__x000a_OR:N/A-DISPATCHED TO MARTY SPARKS, CALLED AND LEFT A VM, EPAGED HIM, AND HAD THE D.O. RADIO HIM.  NO LUCK WITH GETTING AN ETA, ENGAGED DISPATCH SUP AND ON CALL  SUP.  ON CALL SUP ADVISED TO START ARCOS.  ARCOS STARTED FOR A T-MAN AND MMP FROM CHICO SINCE NO FMO RESOURCES OUT OF OROVILLE. (GRA2 09:03 06/25/2022)_x000a__x000a_"/>
    <x v="5"/>
    <n v="2022"/>
  </r>
  <r>
    <s v="North Valley"/>
    <n v="85"/>
    <s v="Red Bluff"/>
    <n v="568175"/>
    <s v="NON-CUSTOMER"/>
    <s v="FD"/>
    <s v="06/25/2022"/>
    <s v="12:55:06"/>
    <n v="568175"/>
    <s v="L1"/>
    <s v="PASKENTA RD"/>
    <s v="CORNING"/>
    <m/>
    <m/>
    <s v="AXS-OK FD ADVISING VEG FIRE IN AREA OF HIGH TENSION LINES"/>
    <s v="C"/>
    <s v="N"/>
    <m/>
    <m/>
    <s v="06/25/2022 13:10 (GRA2) P/ LAINE MASON 30M ETA GIVEN, CALLED AND UPDATED THE AGENCY "/>
    <s v="5305298541"/>
    <s v="T-MAN"/>
    <s v="V7TLXMX"/>
    <s v="06/25/2022"/>
    <s v="13:50:00"/>
    <s v="06/25/2022"/>
    <s v="12:59:32"/>
    <n v="1"/>
    <n v="1"/>
    <n v="0"/>
    <n v="0"/>
    <n v="0"/>
    <n v="0"/>
    <n v="55.9"/>
    <m/>
    <s v="06/25/2022"/>
    <s v="13:51:00"/>
    <m/>
    <m/>
    <m/>
    <m/>
    <m/>
    <m/>
    <m/>
    <m/>
    <m/>
    <m/>
    <m/>
    <m/>
    <m/>
    <m/>
    <m/>
    <m/>
    <x v="5"/>
    <n v="2022"/>
  </r>
  <r>
    <s v="North Valley"/>
    <n v="17"/>
    <s v="Paradise"/>
    <n v="569849"/>
    <s v="OUTAGE"/>
    <s v="LAURA CERRA"/>
    <s v="06/25/2022"/>
    <s v="18:04:17"/>
    <n v="1742210"/>
    <s v="L1"/>
    <s v="14430 CLARION WAY"/>
    <s v="MAGALIA"/>
    <m/>
    <m/>
    <s v="A:OK;X:WYCLIFF WAY;R:FD ONS REQ ETA 530-538-6841;UNK WIRE DOWN, Pwr-Y"/>
    <s v="C"/>
    <s v="C"/>
    <s v="06/25/2022"/>
    <s v="18:09:09"/>
    <s v="06/25/2022 18:09 (AEM6)  CALLBACK UPDATE COMPLETED. ADVISED 911 AGENCY TMAN ETA 40 MINUTES "/>
    <s v="5305386841"/>
    <s v="T-MAN"/>
    <s v="V2TJWBH"/>
    <s v="06/25/2022"/>
    <s v="18:37:00"/>
    <s v="06/25/2022"/>
    <s v="18:06:24"/>
    <n v="1"/>
    <n v="1"/>
    <n v="1"/>
    <n v="1"/>
    <n v="0"/>
    <n v="0"/>
    <n v="36.466666666667003"/>
    <n v="4.8666666666670002"/>
    <s v="06/25/2022"/>
    <s v="18:40:45"/>
    <m/>
    <m/>
    <m/>
    <m/>
    <m/>
    <m/>
    <m/>
    <m/>
    <m/>
    <m/>
    <m/>
    <m/>
    <m/>
    <m/>
    <s v="OR:N/A-ADVISED 911 AGENCY TMAN ETA 40 MINUTES AT 3 MINUTES IN (AEM6 18:09 06/25/2022)_x000a__x000a_"/>
    <m/>
    <x v="5"/>
    <n v="2022"/>
  </r>
  <r>
    <s v="North Valley"/>
    <n v="85"/>
    <s v="Red Bluff"/>
    <n v="574556"/>
    <s v="OUTAGE"/>
    <s v="RED BLUFF PD INC21"/>
    <s v="06/26/2022"/>
    <s v="10:14:43"/>
    <n v="1742568"/>
    <s v="L1"/>
    <s v="MONTGOMERY ST"/>
    <s v="RED BLUFF"/>
    <m/>
    <m/>
    <s v="AXS-OK PD ONSITE TO CAR ACCIDENT WITH LINEDOWN@ 1029- poledown blocking rdway"/>
    <s v="C"/>
    <s v="C"/>
    <s v="06/26/2022"/>
    <s v="10:57:05"/>
    <s v="06/26/2022 10:57 (T3BI)  CALLBACK UPDATE COMPLETED. Dispatcher completed callback to agency at 10:31 to advise 15 minute ETA. Box did not come up to mark as complete. "/>
    <s v="5305273131"/>
    <s v="T-MAN"/>
    <s v="V7TLXMX"/>
    <s v="06/26/2022"/>
    <s v="10:40:00"/>
    <s v="06/26/2022"/>
    <s v="10:16:58"/>
    <n v="1"/>
    <n v="1"/>
    <n v="1"/>
    <n v="0"/>
    <n v="1"/>
    <n v="0"/>
    <n v="40.966666666667003"/>
    <n v="42.366666666667001"/>
    <s v="06/26/2022"/>
    <s v="10:55:41"/>
    <m/>
    <m/>
    <m/>
    <m/>
    <m/>
    <m/>
    <m/>
    <m/>
    <m/>
    <m/>
    <m/>
    <m/>
    <m/>
    <m/>
    <s v="OR:N/A-ARCOS CALLOUT ID FOR CREW 305209 (AEM6 12:58 06/26/2022)_x000a__x000a_OR:N/A-HAD ALSO EPAGED TMAN HE INPUT ETA ON TAG (AEM6 10:31 06/26/2022)_x000a__x000a_OR:N/A-ADVISED 911 AGENCY TMAN ETA 15 MINUTES (AEM6 10:31 06/26/2022)_x000a__x000a_OR:N/A-GETTING TMANS VOICEMAIL HE WENT ENROUTE BUT DIDN`T INPUT ETA (AEM6 10:23 06/26/2022)_x000a__x000a_[UPTR#574556:OR:N/A-THIS WAS A CUSTOMER CALLING NOT AN AGENCY, I HAVE AN AGENCY CALL ON THIS OIS 574556 PER DISPATCH SUPERVISOR CANCELLING THE 911 PORTION OF THIS TAG (AEM6 10:21 06/26/2022)_x000a__x000a_]"/>
    <m/>
    <x v="5"/>
    <n v="2022"/>
  </r>
  <r>
    <s v="North Valley"/>
    <n v="85"/>
    <s v="Red Bluff"/>
    <n v="575433"/>
    <s v="OUTAGE"/>
    <s v="FD"/>
    <s v="06/26/2022"/>
    <s v="12:36:18"/>
    <n v="1742609"/>
    <s v="L1"/>
    <s v="19504 ALTA VISTA DR, RED BLUFF, CA"/>
    <s v="RED BLUFF"/>
    <m/>
    <m/>
    <s v="AXS-OK "/>
    <s v="C"/>
    <s v="C"/>
    <s v="06/26/2022"/>
    <s v="12:39:59"/>
    <s v="06/26/2022 12:39 (AEM6)  CALLBACK UPDATE COMPLETED. ADVISED 911 AGENCY TMAN ETA 10 MINUTES "/>
    <s v="5305298542"/>
    <s v="T-MAN"/>
    <s v="V7TLXMX"/>
    <s v="06/26/2022"/>
    <s v="12:41:00"/>
    <s v="06/26/2022"/>
    <s v="12:03:57"/>
    <n v="1"/>
    <n v="1"/>
    <n v="1"/>
    <n v="1"/>
    <n v="0"/>
    <n v="0"/>
    <n v="12.066666666667"/>
    <n v="3.6833333333330001"/>
    <s v="06/26/2022"/>
    <s v="12:48:22"/>
    <m/>
    <m/>
    <m/>
    <m/>
    <m/>
    <m/>
    <m/>
    <m/>
    <m/>
    <m/>
    <m/>
    <m/>
    <m/>
    <m/>
    <s v="OR:N/A-THIS TAG CAME THROUGH WITHOUT THE 911 INFORMATION, LOOKS LIKE GAS DISPATCHER MAY HAVE BEEN ENTERING IT THE SAME TIME SMARTMETER WAS REPORTING IT, SHE COULD SEE IT ON HER SIDE BUT I DIDN`T SEE ANYTHING, TMAN WAS ALREADY ENROUTE FOR THE COMPLETE OUT ADVISED 911 AGENCY TMAN ETA 10 MINUTES (AEM6 12:41 06/26/2022)_x000a__x000a_"/>
    <m/>
    <x v="5"/>
    <n v="2022"/>
  </r>
  <r>
    <s v="North Valley"/>
    <n v="13"/>
    <s v="Oroville"/>
    <n v="578232"/>
    <s v="OUTAGE"/>
    <s v="CHRISTINE R WYNN"/>
    <s v="06/26/2022"/>
    <s v="22:56:10"/>
    <n v="1742879"/>
    <s v="L1"/>
    <s v="206 TABLE MOUNTAIN BLVD APT 1"/>
    <s v="OROVILLE"/>
    <m/>
    <m/>
    <s v="A:OK;X:NELSON AVE;R:3 APARTMENTS DAMAGED, FD ONSITE , REQ ETA., Pwr-Y"/>
    <s v="C"/>
    <s v="C"/>
    <s v="06/26/2022"/>
    <s v="22:59:15"/>
    <s v="06/26/2022 22:59 (AGG6)  CALLBACK UPDATE COMPLETED. ETA 15 MIN "/>
    <s v="5305386841"/>
    <s v="T-MAN"/>
    <s v="V4TM2SK"/>
    <s v="06/26/2022"/>
    <s v="23:10:00"/>
    <s v="06/26/2022"/>
    <s v="22:57:34"/>
    <n v="1"/>
    <n v="1"/>
    <n v="1"/>
    <n v="1"/>
    <n v="0"/>
    <n v="0"/>
    <n v="15.85"/>
    <n v="3.083333333333"/>
    <s v="06/26/2022"/>
    <s v="23:12:01"/>
    <m/>
    <m/>
    <m/>
    <m/>
    <m/>
    <m/>
    <m/>
    <m/>
    <m/>
    <m/>
    <m/>
    <m/>
    <m/>
    <m/>
    <m/>
    <m/>
    <x v="5"/>
    <n v="2022"/>
  </r>
  <r>
    <s v="North Valley"/>
    <n v="85"/>
    <s v="Red Bluff"/>
    <n v="578545"/>
    <s v="OUTAGE"/>
    <s v="RUSSEL SNIVELY"/>
    <s v="06/26/2022"/>
    <s v="23:43:25"/>
    <n v="1742893"/>
    <s v="L1"/>
    <s v="8110 SHERWOOD BLVD"/>
    <s v="LOS MOLINOS"/>
    <m/>
    <m/>
    <s v="A:OK;X:TEHAMA VINA RD;R:STRCTR FIRE FULLY ENGULFED, CAL FIRE ONSITE , REQ ETA., Pwr-Y"/>
    <s v="C"/>
    <s v="C"/>
    <s v="06/26/2022"/>
    <s v="23:55:08"/>
    <s v="06/26/2022 23:55 (AGG6)  CALLBACK UPDATE COMPLETED. ETA 30 MIN "/>
    <s v="5305298542"/>
    <s v="T-MAN"/>
    <s v="V7TLXMX"/>
    <s v="06/27/2022"/>
    <s v="00:15:00"/>
    <s v="06/26/2022"/>
    <s v="23:51:26"/>
    <n v="1"/>
    <n v="1"/>
    <n v="1"/>
    <n v="1"/>
    <n v="0"/>
    <n v="0"/>
    <n v="32.683333333333003"/>
    <n v="11.716666666667001"/>
    <s v="06/27/2022"/>
    <s v="00:16:06"/>
    <m/>
    <m/>
    <m/>
    <m/>
    <m/>
    <m/>
    <m/>
    <m/>
    <m/>
    <m/>
    <m/>
    <m/>
    <m/>
    <m/>
    <m/>
    <m/>
    <x v="5"/>
    <n v="2022"/>
  </r>
  <r>
    <s v="North Valley"/>
    <n v="13"/>
    <s v="Oroville"/>
    <n v="578919"/>
    <s v="OUTAGE"/>
    <s v="RAYMOND MOULDER"/>
    <s v="06/26/2022"/>
    <s v="23:50:59"/>
    <n v="1742939"/>
    <s v="L1"/>
    <s v="8655 LA PORTE RD"/>
    <s v="BROWNSVILLE"/>
    <m/>
    <m/>
    <s v="A:OK;X:PONDEROSA;R:CAL FIRE ENRTE, FIRE THREATENING LINES, REQ ETA 530-477-0641 EXT 7., Pwr-Y"/>
    <s v="C"/>
    <s v="C"/>
    <s v="06/26/2022"/>
    <s v="23:57:44"/>
    <s v="06/26/2022 23:57 (AGG6)  CALLBACK UPDATE COMPLETED. ETA 40 MIN "/>
    <s v="5304770641"/>
    <m/>
    <m/>
    <m/>
    <m/>
    <m/>
    <m/>
    <n v="1"/>
    <n v="1"/>
    <n v="1"/>
    <n v="1"/>
    <n v="0"/>
    <n v="0"/>
    <n v="51.45"/>
    <n v="6.75"/>
    <s v="06/27/2022"/>
    <s v="00:42:26"/>
    <m/>
    <m/>
    <m/>
    <m/>
    <m/>
    <m/>
    <m/>
    <m/>
    <m/>
    <m/>
    <m/>
    <m/>
    <m/>
    <m/>
    <m/>
    <m/>
    <x v="5"/>
    <n v="2022"/>
  </r>
  <r>
    <s v="North Valley"/>
    <n v="85"/>
    <s v="Red Bluff"/>
    <n v="597307"/>
    <s v="OUTAGE"/>
    <s v="DAVID E STUEVE"/>
    <s v="06/28/2022"/>
    <s v="23:08:04"/>
    <n v="1744948"/>
    <s v="L1"/>
    <s v="9021 HIGHWAY 99E"/>
    <s v="LOS MOLINOS"/>
    <m/>
    <m/>
    <s v="AXS-2 dogs XStr-1st ave Pwr-Y caller states son chopped down pole service wire is on the ground that services cottage on property, son has an axe and may be under the influence have cautionFD ONSITE , REQ ETA @ 530-529-8541."/>
    <s v="C"/>
    <s v="C"/>
    <s v="06/29/2022"/>
    <s v="00:04:31"/>
    <s v="06/29/2022 00:04 (KLKB)  CALLBACK UPDATE COMPLETED. LATE DROP ETA 00:18 CALLBACK DONE BY GAS DISPATCH. "/>
    <s v="5305881368"/>
    <s v="T-MAN"/>
    <s v="V7TR1LQ"/>
    <s v="06/29/2022"/>
    <s v="00:15:00"/>
    <s v="06/28/2022"/>
    <s v="23:22:11"/>
    <n v="1"/>
    <n v="0"/>
    <n v="1"/>
    <n v="0"/>
    <n v="1"/>
    <n v="0"/>
    <n v="66.033333333333005"/>
    <n v="56.45"/>
    <s v="06/29/2022"/>
    <s v="00:14:06"/>
    <m/>
    <m/>
    <m/>
    <m/>
    <m/>
    <m/>
    <m/>
    <m/>
    <m/>
    <m/>
    <m/>
    <m/>
    <m/>
    <m/>
    <s v="OR:N/A-PER TMAN ONSITE (KLKB 00:14 06/29/2022)_x000a__x000a_OR:N/A-911 LATE DROP TAG.  GAS DISPATCH JUST CALLED FOR RINGDOWN.  ETA PER TMAN ON OMT IS 00:18. GAS DISPATCH WILL CALL 911 BACK. (KLKB 00:04 06/29/2022)_x000a__x000a_OR:N/A-ARCOS (KLKB 23:14 06/28/2022)_x000a__x000a_"/>
    <m/>
    <x v="5"/>
    <n v="2022"/>
  </r>
  <r>
    <s v="North Valley"/>
    <n v="17"/>
    <s v="Paradise"/>
    <n v="603184"/>
    <s v="NON-CUSTOMER"/>
    <s v="BUTTE CO FD"/>
    <s v="06/29/2022"/>
    <s v="11:09:27"/>
    <n v="603184"/>
    <s v="L1"/>
    <s v="CLARK RD"/>
    <s v="PARADISE"/>
    <m/>
    <m/>
    <s v="AXS-OK FD REQ ETA. TREE IN LINES.PER FD OK TO CANCEL COMM LINES ONLY"/>
    <s v="Y"/>
    <s v="C"/>
    <s v="06/29/2022"/>
    <s v="11:14:22"/>
    <s v="06/29/2022 11:14 (NXD3)  CALLBACK UPDATE COMPLETED. ETA 15 MIN "/>
    <s v="5305386841"/>
    <s v="T-MAN"/>
    <s v="V2TSLCQ"/>
    <s v="06/29/2022"/>
    <s v="11:29:00"/>
    <s v="06/29/2022"/>
    <s v="11:12:26"/>
    <n v="1"/>
    <n v="1"/>
    <n v="1"/>
    <n v="1"/>
    <n v="0"/>
    <n v="0"/>
    <n v="19.55"/>
    <n v="4.916666666667"/>
    <m/>
    <m/>
    <m/>
    <m/>
    <m/>
    <m/>
    <m/>
    <m/>
    <m/>
    <m/>
    <m/>
    <m/>
    <m/>
    <m/>
    <m/>
    <m/>
    <m/>
    <m/>
    <x v="5"/>
    <n v="2022"/>
  </r>
  <r>
    <s v="North Valley"/>
    <n v="13"/>
    <s v="Oroville"/>
    <n v="605686"/>
    <s v="NON-CUSTOMER"/>
    <s v="BUTTE CO"/>
    <s v="06/29/2022"/>
    <s v="16:28:13"/>
    <n v="605686"/>
    <s v="L1"/>
    <s v="1600 ELGIN "/>
    <s v="OROVILLE"/>
    <m/>
    <m/>
    <s v="AXS-OK FD ONSITE GRASS FIRE POLES DAMAGED"/>
    <s v="C"/>
    <s v="N"/>
    <m/>
    <m/>
    <s v="06/29/2022 16:33 (LRMJ) 20 MIN ETA "/>
    <s v="5305386841"/>
    <s v="T-MAN"/>
    <s v="V4TMDWG"/>
    <s v="06/29/2022"/>
    <s v="16:46:00"/>
    <s v="06/29/2022"/>
    <s v="16:32:47"/>
    <n v="1"/>
    <n v="1"/>
    <n v="0"/>
    <n v="0"/>
    <n v="0"/>
    <n v="0"/>
    <n v="33.25"/>
    <m/>
    <s v="06/29/2022"/>
    <s v="17:01:28"/>
    <m/>
    <m/>
    <m/>
    <m/>
    <m/>
    <m/>
    <m/>
    <m/>
    <m/>
    <m/>
    <m/>
    <m/>
    <m/>
    <m/>
    <m/>
    <m/>
    <x v="5"/>
    <n v="2022"/>
  </r>
  <r>
    <s v="North Valley"/>
    <n v="87"/>
    <s v="Shasta"/>
    <n v="606151"/>
    <s v="OUTAGE"/>
    <s v="LEA MCNAMES"/>
    <s v="06/29/2022"/>
    <s v="18:27:26"/>
    <n v="1745898"/>
    <s v="L1"/>
    <s v="13638 BEAR MOUNTAIN RD"/>
    <s v="REDDING"/>
    <m/>
    <m/>
    <s v="A:OK;X:GLORIA TERR , SCHOLE;R:STRUCTURE FIRE IN ATTIC FD ON SITE ETA 530-225-2411, LOG# SHU6958, Pwr-Y"/>
    <s v="C"/>
    <s v="C"/>
    <s v="06/29/2022"/>
    <s v="18:40:47"/>
    <s v="06/29/2022 18:41 (CXTQ) ETA, 30MIN PER TMAN NEILEY 06/29/2022 18:40 (CXTQ)  CALLBACK UPDATE COMPLETED. tman neiley to cb with eta; checking for another resource. will cb agency once obtained."/>
    <s v="5302252411"/>
    <s v="T-MAN"/>
    <s v="V8TSBN3"/>
    <s v="06/29/2022"/>
    <s v="19:18:00"/>
    <s v="06/29/2022"/>
    <s v="18:29:40"/>
    <n v="1"/>
    <n v="1"/>
    <n v="1"/>
    <n v="1"/>
    <n v="0"/>
    <n v="0"/>
    <n v="51.75"/>
    <n v="13.35"/>
    <s v="06/29/2022"/>
    <s v="19:19:11"/>
    <m/>
    <m/>
    <m/>
    <m/>
    <m/>
    <m/>
    <m/>
    <m/>
    <m/>
    <m/>
    <m/>
    <m/>
    <m/>
    <m/>
    <s v="OR:N/A-Tman Neiley, 30min eta, 43min mark. (CXTQ 18:45 06/29/2022)_x000a__x000a_OR:N/A-No other tman  or GSR signed on FAS. will check with FMO. (CXTQ 18:37 06/29/2022)_x000a__x000a_OR:N/A-Tman Neiley will cb with eta. (CXTQ 18:32 06/29/2022)_x000a__x000a_"/>
    <m/>
    <x v="5"/>
    <n v="2022"/>
  </r>
  <r>
    <s v="North Valley"/>
    <n v="13"/>
    <s v="Oroville"/>
    <n v="607011"/>
    <s v="OUTAGE"/>
    <s v="FD"/>
    <s v="06/29/2022"/>
    <s v="21:40:12"/>
    <n v="1745980"/>
    <s v="L1"/>
    <s v="LINCOLN BLVD"/>
    <s v="PALERMO"/>
    <m/>
    <m/>
    <s v="AXS-OK FD ONS REQ ETA 530-538-6840; TREE BRANCH TOUCHING WIRE SPARKING;"/>
    <s v="C"/>
    <s v="C"/>
    <s v="06/29/2022"/>
    <s v="21:45:18"/>
    <s v="06/29/2022 21:45 (LRMJ)  CALLBACK UPDATE COMPLETED. 20 min eta "/>
    <s v="5305386840"/>
    <s v="T-MAN"/>
    <s v="V4TKESG"/>
    <s v="06/29/2022"/>
    <s v="22:17:00"/>
    <s v="06/29/2022"/>
    <s v="21:41:04"/>
    <n v="1"/>
    <n v="1"/>
    <n v="1"/>
    <n v="1"/>
    <n v="0"/>
    <n v="0"/>
    <n v="35.866666666667001"/>
    <n v="5.0999999999999996"/>
    <s v="06/29/2022"/>
    <s v="22:16:04"/>
    <m/>
    <m/>
    <m/>
    <m/>
    <m/>
    <m/>
    <m/>
    <m/>
    <m/>
    <m/>
    <m/>
    <m/>
    <m/>
    <m/>
    <m/>
    <m/>
    <x v="5"/>
    <n v="2022"/>
  </r>
  <r>
    <s v="North Valley"/>
    <n v="13"/>
    <s v="Oroville"/>
    <n v="607850"/>
    <s v="OUTAGE"/>
    <s v="NEW CUSTOMER"/>
    <s v="06/30/2022"/>
    <s v="05:34:34"/>
    <n v="1746043"/>
    <s v="L1"/>
    <s v="1915 GRAND AVE"/>
    <s v="OROVILLE"/>
    <m/>
    <m/>
    <s v="A:OK;X:20TH ST;R:FD MOPPING UP STRUCTURE FIRE, REQ ETA, Pwr-Y"/>
    <s v="C"/>
    <s v="C"/>
    <s v="06/30/2022"/>
    <s v="05:41:09"/>
    <s v="06/30/2022 05:41 (KLKB)  CALLBACK UPDATE COMPLETED. ETA 20 MINS "/>
    <s v="5305386840"/>
    <s v="T-MAN"/>
    <s v="V4TKESG"/>
    <s v="06/30/2022"/>
    <s v="05:56:00"/>
    <s v="06/30/2022"/>
    <s v="05:44:57"/>
    <n v="1"/>
    <n v="1"/>
    <n v="1"/>
    <n v="1"/>
    <n v="0"/>
    <n v="0"/>
    <n v="22.616666666667001"/>
    <n v="6.583333333333"/>
    <s v="06/30/2022"/>
    <s v="05:57:11"/>
    <m/>
    <m/>
    <m/>
    <m/>
    <m/>
    <m/>
    <m/>
    <m/>
    <m/>
    <m/>
    <m/>
    <m/>
    <m/>
    <m/>
    <s v="OR:N/A-ARCOS (KLKB 05:39 06/30/2022)_x000a__x000a_"/>
    <m/>
    <x v="5"/>
    <n v="2022"/>
  </r>
  <r>
    <s v="North Valley"/>
    <n v="13"/>
    <s v="Oroville"/>
    <n v="611057"/>
    <s v="NON-CUSTOMER"/>
    <s v="CALFIRE BUTTE CO"/>
    <s v="06/30/2022"/>
    <s v="15:40:26"/>
    <n v="611057"/>
    <s v="L1"/>
    <s v="NELSON AVE"/>
    <s v="OROVILLE"/>
    <m/>
    <m/>
    <s v="AXS-OK FD ONSITE. VEGETATION FIRE IS IMPACTING POWERLINES. REQ ETA 530-538-6841"/>
    <s v="C"/>
    <s v="C"/>
    <s v="06/30/2022"/>
    <s v="15:50:50"/>
    <s v="06/30/2022 15:50 (NXD3)  CALLBACK UPDATE COMPLETED. ETA 30, MIN "/>
    <s v="5305386841"/>
    <s v="T-MAN"/>
    <s v="V4TKESG"/>
    <s v="06/30/2022"/>
    <s v="16:24:00"/>
    <s v="06/30/2022"/>
    <s v="16:02:28"/>
    <n v="1"/>
    <n v="1"/>
    <n v="1"/>
    <n v="1"/>
    <n v="0"/>
    <n v="0"/>
    <n v="47.033333333332997"/>
    <n v="10.4"/>
    <s v="06/30/2022"/>
    <s v="16:27:28"/>
    <m/>
    <m/>
    <m/>
    <m/>
    <m/>
    <m/>
    <m/>
    <m/>
    <m/>
    <m/>
    <m/>
    <m/>
    <m/>
    <m/>
    <m/>
    <s v="OR:N/A-LEFT MESSAGES FOR TMAN SPARKS AND EPAGED HIM, NO RESPONSE. RAN ARCOS, TMAN SHIRLEY ACCEPTED AND GAVE ME 20 MIN ETA.  ALSO ASSIGNED TO METER MAINTENANCE PERSON, RON WEISS, DISP SUPV TRYING TO GET A HOLD OF HIM TO GO STANDBY. (NXD3 16:02 06/30/2022)_x000a__x000a_"/>
    <x v="5"/>
    <n v="2022"/>
  </r>
  <r>
    <s v="North Valley"/>
    <n v="14"/>
    <s v="Willows/Orland"/>
    <n v="611198"/>
    <s v="OUTAGE"/>
    <s v="PD"/>
    <s v="06/30/2022"/>
    <s v="16:10:06"/>
    <n v="1746648"/>
    <s v="L1"/>
    <s v="MARKET "/>
    <s v="STONYFORD"/>
    <m/>
    <m/>
    <s v="AXS-OK STRUCTURE FIRE PER PD"/>
    <s v="C"/>
    <s v="C"/>
    <s v="06/30/2022"/>
    <s v="16:22:25"/>
    <s v="06/30/2022 16:22 (NXD3)  CALLBACK UPDATE COMPLETED. ETA 1 1/2 HR "/>
    <s v="5304580200"/>
    <s v="T-MAN"/>
    <s v="V3TMNP6"/>
    <s v="06/30/2022"/>
    <s v="17:40:00"/>
    <s v="06/30/2022"/>
    <s v="16:13:02"/>
    <n v="1"/>
    <n v="0"/>
    <n v="1"/>
    <n v="1"/>
    <n v="0"/>
    <n v="0"/>
    <n v="91.483333333332993"/>
    <n v="12.316666666667"/>
    <s v="06/30/2022"/>
    <s v="17:41:35"/>
    <m/>
    <m/>
    <m/>
    <m/>
    <m/>
    <m/>
    <m/>
    <m/>
    <m/>
    <m/>
    <m/>
    <m/>
    <m/>
    <m/>
    <s v="OR:N/A-LEFT MESS W/TMAN RE ETOR. (NXD3 19:54 06/30/2022)_x000a__x000a_OR:N/A-DID NOT HEAR FROM RICK MURPHY, CALLED ONE NUMBER, LUKE HARRIS ANSWERED, SAID HE WAS ONCALL SUPV, AND HE HAS NO ONE IN THAT AREA, SAID REMOTE AREA. (NXD3 17:08 06/30/2022)_x000a__x000a_OR:N/A-DISP SUPV CALLED SIPT CREW, THEY ARE UNABLE TO GO, SAID HE IS 1 1/2 HR AWAY. (NXD3 16:26 06/30/2022)_x000a__x000a_OR:N/A-THIS IS A REMOTE AREA. (NXD3 16:23 06/30/2022)_x000a__x000a_OR:N/A-LEFT MESS FOR ONCALL SUPV, RICK MURPHY. (NXD3 16:19 06/30/2022)_x000a__x000a_OR:N/A-ADVISED RESTORATION SUPV ETA 1 1/2 (NXD3 16:15 06/30/2022)_x000a__x000a_OR:N/A-PER TMAN 1 1/2 HR ETA (NXD3 16:14 06/30/2022)_x000a__x000a_"/>
    <m/>
    <x v="5"/>
    <n v="2022"/>
  </r>
  <r>
    <s v="North Valley"/>
    <n v="16"/>
    <s v="Chico"/>
    <n v="611531"/>
    <s v="OUTAGE"/>
    <s v="MARIA PELLETIER"/>
    <s v="06/30/2022"/>
    <s v="18:10:25"/>
    <n v="1746720"/>
    <s v="L1"/>
    <s v="11 GRIFFITH PARK LN"/>
    <s v="CHICO"/>
    <m/>
    <m/>
    <s v="A:OK;X:IDLEWILD CIRCLE;R:STRUCTURE FIRE PER FIRE DEPT;NEED ETA, Pwr-I"/>
    <s v="C"/>
    <s v="C"/>
    <s v="06/30/2022"/>
    <s v="18:14:36"/>
    <s v="06/30/2022 18:14 (NXD3)  CALLBACK UPDATE COMPLETED. ETA 20 MIN "/>
    <s v="5308954911"/>
    <s v="T-MAN"/>
    <s v="V2TSLCQ"/>
    <s v="06/30/2022"/>
    <s v="18:26:00"/>
    <s v="06/30/2022"/>
    <s v="18:13:31"/>
    <n v="1"/>
    <n v="1"/>
    <n v="1"/>
    <n v="1"/>
    <n v="0"/>
    <n v="0"/>
    <n v="17.216666666666999"/>
    <n v="4.1833333333329996"/>
    <s v="06/30/2022"/>
    <s v="18:27:38"/>
    <m/>
    <m/>
    <m/>
    <m/>
    <m/>
    <m/>
    <m/>
    <m/>
    <m/>
    <m/>
    <m/>
    <m/>
    <m/>
    <m/>
    <m/>
    <m/>
    <x v="5"/>
    <n v="2022"/>
  </r>
  <r>
    <s v="Sacramento"/>
    <n v="50"/>
    <s v="Yolo"/>
    <n v="9486668"/>
    <s v="OUTAGE"/>
    <s v="RAGHBIR GHOMAN"/>
    <s v="01/03/2022"/>
    <s v="17:24:57"/>
    <n v="1594075"/>
    <s v="L2"/>
    <s v="596 N EAST ST"/>
    <s v="WOODLAND"/>
    <m/>
    <m/>
    <s v="A:OK;X:WESTSIDE HWY;R:FD ON SITE REQ CB W/ ETA @ 530-666-8920. REPORTING ARCING WIRES WITH TRX FIRE. NO INJURIES/ACCESS ISSUES REPORTED., Pwr-YLINES ACROSS RAILROAD TRACKS AND ROADWAY"/>
    <s v="C"/>
    <s v="C"/>
    <s v="01/03/2022"/>
    <s v="17:32:18"/>
    <s v="01/03/2022 17:32 (LRMJ)  CALLBACK UPDATE COMPLETED. 45 MIN ETA "/>
    <s v="5306668920"/>
    <s v="ASSESSMT"/>
    <s v="T6ISESX"/>
    <s v="01/03/2022"/>
    <s v="20:01:00"/>
    <s v="01/03/2022"/>
    <s v="17:51:33"/>
    <n v="1"/>
    <n v="1"/>
    <n v="1"/>
    <n v="1"/>
    <n v="0"/>
    <n v="0"/>
    <n v="53.45"/>
    <n v="7.35"/>
    <s v="01/03/2022"/>
    <s v="18:18:24"/>
    <m/>
    <m/>
    <m/>
    <m/>
    <m/>
    <m/>
    <m/>
    <m/>
    <m/>
    <m/>
    <m/>
    <m/>
    <m/>
    <m/>
    <s v="OR:N/A-T6ISESX HAS A 20 MIN ETA (LRMJ 17:53 01/03/2022)_x000a__x000a_"/>
    <m/>
    <x v="0"/>
    <m/>
  </r>
  <r>
    <s v="Sacramento"/>
    <n v="11"/>
    <s v="Marysville"/>
    <n v="9491262"/>
    <s v="OUTAGE"/>
    <s v="COOL TIME LLC"/>
    <s v="01/04/2022"/>
    <s v="11:39:23"/>
    <n v="1594876"/>
    <s v="L2"/>
    <s v="1051 CLARK AVE"/>
    <s v="YUBA CITY"/>
    <m/>
    <m/>
    <s v="A:OK;X:AINSLEY;R:PEPSI TRUCK TOOK LINES DOWN ON TOP OF VEHICLE FD ENROUTE, Pwr-Y"/>
    <s v="C"/>
    <s v="C"/>
    <s v="01/04/2022"/>
    <s v="11:48:20"/>
    <s v="01/04/2022 12:24 (LRMJ) FD NO LONGER ONSITE - THEY SAID IT WAS COMMUNICATION LINES 01/04/2022 11:48 (LRMJ)  CALLBACK UPDATE COMPLETED. BARRIE 1 HR ETA"/>
    <s v="5308224661"/>
    <s v="STANDBY"/>
    <s v="T3GM4RT"/>
    <s v="01/04/2022"/>
    <s v="12:25:00"/>
    <s v="01/04/2022"/>
    <s v="12:08:21"/>
    <n v="1"/>
    <n v="1"/>
    <n v="1"/>
    <n v="1"/>
    <n v="0"/>
    <n v="0"/>
    <n v="45.9"/>
    <n v="8.9499999999999993"/>
    <s v="01/04/2022"/>
    <s v="12:25:17"/>
    <m/>
    <m/>
    <m/>
    <m/>
    <m/>
    <m/>
    <m/>
    <m/>
    <m/>
    <m/>
    <m/>
    <m/>
    <m/>
    <m/>
    <s v="OR:N/A-GSR M RODRIGUEZ IS 5 MIN AWAY (LRMJ 12:11 01/04/2022)_x000a__x000a_OR:N/A-GOT HUNG UP BY GAS DISPATCH NOW... CALLING THEM BACK (LRMJ 12:06 01/04/2022)_x000a__x000a_OR:N/A-CALLING GAS DISPATCH NOW (LRMJ 12:04 01/04/2022)_x000a__x000a_OR:N/A-FMO DISPATCHER PAULA GAVE ME D LORD FOR STANDBY HIS PHONE GOES STRAIGHT TO VM 707 236 0456 T3IDMLS (LRMJ 12:03 01/04/2022)_x000a__x000a_OR:N/A-AREA 6 FMO DISPATCHER MAY BE ON BREAK I AM TOLD....THEY ARE LOOKING FOR THE AREA 6 DISPATCHER FOR ME (LRMJ 11:55 01/04/2022)_x000a__x000a_OR:N/A-CALLING FMO BACK (LRMJ 11:53 01/04/2022)_x000a__x000a_OR:N/A-CALLED FMO DISPATCH IT JUST RINGS AND RINGS... IT ROLLED TO AREA 7 AND THEY TRANSFERED ME BACK... THEY I GOT HUNG UP ON (LRMJ 11:53 01/04/2022)_x000a__x000a_OR:N/A-NO STANDBYS IN MARSYVILLE (LRMJ 11:49 01/04/2022)_x000a__x000a_OR:N/A-LEFT MESSAGE FOR CHRIS (LRMJ 11:49 01/04/2022)_x000a__x000a_"/>
    <m/>
    <x v="0"/>
    <m/>
  </r>
  <r>
    <s v="Sacramento"/>
    <n v="11"/>
    <s v="Marysville"/>
    <n v="9493288"/>
    <s v="OUTAGE"/>
    <s v="MPD"/>
    <s v="01/04/2022"/>
    <s v="22:39:47"/>
    <n v="1595370"/>
    <s v="L2"/>
    <s v="2 9TH ST"/>
    <s v="MARYSVILLE"/>
    <m/>
    <m/>
    <s v="AXS-OK "/>
    <s v="C"/>
    <s v="C"/>
    <s v="01/04/2022"/>
    <s v="22:44:03"/>
    <s v="01/04/2022 22:44 (AGG6)  CALLBACK UPDATE COMPLETED. eta 10 min "/>
    <s v="5307493908"/>
    <s v="T-MAN"/>
    <s v="T3TJ0BD"/>
    <s v="01/04/2022"/>
    <s v="23:15:00"/>
    <s v="01/04/2022"/>
    <s v="23:13:26"/>
    <n v="1"/>
    <n v="1"/>
    <n v="1"/>
    <n v="1"/>
    <n v="0"/>
    <n v="0"/>
    <n v="18.233333333333"/>
    <n v="4.2666666666669997"/>
    <s v="01/04/2022"/>
    <s v="22:58:01"/>
    <m/>
    <m/>
    <m/>
    <m/>
    <m/>
    <m/>
    <m/>
    <m/>
    <m/>
    <m/>
    <m/>
    <m/>
    <m/>
    <m/>
    <m/>
    <m/>
    <x v="0"/>
    <m/>
  </r>
  <r>
    <s v="Sacramento"/>
    <n v="11"/>
    <s v="Marysville"/>
    <n v="9502535"/>
    <s v="OUTAGE"/>
    <s v="CHP ENROUTE"/>
    <s v="01/06/2022"/>
    <s v="23:47:09"/>
    <n v="1597084"/>
    <s v="L1"/>
    <s v="GARDEN HWY AT OBANION RD"/>
    <s v="YUBA CITY"/>
    <m/>
    <m/>
    <s v="AXS-OK CHP ENROUTE 530 332 1200 LOG 182"/>
    <s v="C"/>
    <s v="C"/>
    <s v="01/06/2022"/>
    <s v="23:54:25"/>
    <s v="01/06/2022 23:54 (MALM)  CALLBACK UPDATE COMPLETED. TECH T3IDSD0 ADV 45 MIN ETA "/>
    <s v="5303321200"/>
    <s v="ASSESSMT"/>
    <s v="T3IDSD0"/>
    <s v="01/07/2022"/>
    <s v="00:43:00"/>
    <s v="01/06/2022"/>
    <s v="23:49:30"/>
    <n v="1"/>
    <n v="1"/>
    <n v="1"/>
    <n v="1"/>
    <n v="0"/>
    <n v="0"/>
    <n v="51"/>
    <n v="7.2666666666669997"/>
    <s v="01/07/2022"/>
    <s v="00:38:09"/>
    <m/>
    <m/>
    <m/>
    <m/>
    <m/>
    <m/>
    <m/>
    <m/>
    <m/>
    <m/>
    <m/>
    <m/>
    <m/>
    <m/>
    <m/>
    <m/>
    <x v="0"/>
    <m/>
  </r>
  <r>
    <s v="Sacramento"/>
    <n v="48"/>
    <s v="Solano"/>
    <n v="9508803"/>
    <s v="OUTAGE"/>
    <s v="PARK DELTA BAY LLC"/>
    <s v="01/08/2022"/>
    <s v="18:21:02"/>
    <n v="1598402"/>
    <s v="L1"/>
    <s v="922 W BRANNAN ISLAND RD"/>
    <s v="ISLETON"/>
    <m/>
    <m/>
    <s v="A:NA;X:;R:FD ONSITE AND LINES DOWN IN ROAD, Pwr-Y"/>
    <s v="C"/>
    <s v="C"/>
    <s v="01/08/2022"/>
    <s v="18:26:58"/>
    <s v="01/08/2022 18:26 (NWA1)  CALLBACK UPDATE COMPLETED. CALLED WITH A 45 MIN ETA "/>
    <s v="9162283035"/>
    <s v="T-MAN"/>
    <s v="S2TARBT"/>
    <s v="01/08/2022"/>
    <s v="19:14:00"/>
    <s v="01/08/2022"/>
    <s v="18:21:58"/>
    <n v="1"/>
    <n v="1"/>
    <n v="1"/>
    <n v="1"/>
    <n v="0"/>
    <n v="0"/>
    <n v="53.933333333333003"/>
    <n v="5.9333333333329996"/>
    <s v="01/08/2022"/>
    <s v="19:14:58"/>
    <m/>
    <m/>
    <m/>
    <m/>
    <m/>
    <m/>
    <m/>
    <m/>
    <m/>
    <m/>
    <m/>
    <m/>
    <m/>
    <m/>
    <s v="OR:N/A-EXHAUSTED ARCOS CALL OUT FOR FMO SUPPORT. (NWA1 18:44 01/08/2022)_x000a__x000a_OR:N/A-CALLED ON CAL OMC SUPERVISOR JASON MCKINNEY - STATED NO CREWS OR STAND BY RESOURCE IN AREA (NWA1 18:41 01/08/2022)_x000a__x000a_OR:N/A-GSR DELVIN FRANK IN AREA ON A TAG; CALLING TO SEE IF HE CAN STAND BY AFTER HIS JOB; CNT # 510-815-5338 (NWA1 18:39 01/08/2022)_x000a__x000a_OR:N/A-STARTED ARCOS FOR FMO STAND BY (NWA1 18:32 01/08/2022)_x000a__x000a_OR:N/A-GAS DISPATCH PHONE LINES DOWN; NOTIFIED ELECTRIC DISPATCH SUPERVISOR (NWA1 18:32 01/08/2022)_x000a__x000a_OR:N/A-NOTIFIE DISPATCH SUPERVISOR OF 45 MIN ETA; STARTED LOOKING FOR STAND BY RESOURCE (NWA1 18:30 01/08/2022)_x000a__x000a_OR:N/A-CALLED WITH A 45 MIN ETA (NWA1 18:28 01/08/2022)_x000a__x000a_OR:N/A-FAS/OIS NOT COMMUNICATING; (NWA1 18:23 01/08/2022)_x000a__x000a_"/>
    <m/>
    <x v="0"/>
    <m/>
  </r>
  <r>
    <s v="Sacramento"/>
    <n v="50"/>
    <s v="Yolo"/>
    <n v="9512673"/>
    <s v="OUTAGE"/>
    <s v="TIMOTHY MUELLER &amp;  KATHERINE CAMPBELL"/>
    <s v="01/10/2022"/>
    <s v="00:28:18"/>
    <n v="1599034"/>
    <s v="L1"/>
    <s v="7090 HWY 16 FRONT"/>
    <s v="GUINDA"/>
    <m/>
    <m/>
    <s v="A:OK;X:COUNTY RD 50;R:STRUF FIRE,POLE FIRE, LINES DWN PER FD ETA NEEDED 530 666 8920"/>
    <s v="C"/>
    <s v="C"/>
    <s v="01/10/2022"/>
    <s v="00:32:57"/>
    <s v="01/10/2022 00:32 (J0AF)  CALLBACK UPDATE COMPLETED. 60MIN ETA "/>
    <s v="5306668920"/>
    <s v="T-MAN"/>
    <s v="S2TTLSP"/>
    <s v="01/10/2022"/>
    <s v="01:32:00"/>
    <s v="01/10/2022"/>
    <s v="00:29:45"/>
    <n v="1"/>
    <n v="0"/>
    <n v="1"/>
    <n v="1"/>
    <n v="0"/>
    <n v="0"/>
    <n v="65.166666666666998"/>
    <n v="4.6500000000000004"/>
    <s v="01/10/2022"/>
    <s v="01:33:28"/>
    <m/>
    <m/>
    <m/>
    <m/>
    <m/>
    <m/>
    <m/>
    <m/>
    <m/>
    <m/>
    <m/>
    <m/>
    <m/>
    <m/>
    <s v="OR:N/A-AGENCY ADVISED STILL ON SCENE AND REPORTS NO TMAN ONSITE (J0AF 01:27 01/10/2022)_x000a__x000a_OR:N/A-CALLING AGENCY TO SEE IF STILL ONSITE (J0AF 01:24 01/10/2022)_x000a__x000a_OR:N/A-GAS DISPATCH ADVISED NO RESOUCES AVAILABLE IN WOODLAND (J0AF 00:56 01/10/2022)_x000a__x000a_OR:N/A-RESTORATION / MnC ON CALL JASON MCKINNEY NOTIFIED OF STANDBY AND EXTENDED ETA - STATES NO OTHER RESOURCES AVAILABLE TO RESPOND, TMAN STOCKING WILL BE CLOSEST RESOURCE. (J0AF 00:49 01/10/2022)_x000a__x000a_OR:N/A-TMAN STOCKING MAPPING AS NEAREST AVAILALE RESOURCE, NO ADDITIONAL RESOURCES MAPPING NEARBY (J0AF 00:43 01/10/2022)_x000a__x000a_OR:N/A-FMO CALLOUT 286066 - DISPATCH SUP NOTIFIED OF ETA (J0AF 00:42 01/10/2022)_x000a__x000a_OR:N/A-TMAN STOCKING ADVISED 50-60MIN ETA, CALLBACK COMPLETED (J0AF 00:33 01/10/2022)_x000a__x000a_"/>
    <m/>
    <x v="0"/>
    <m/>
  </r>
  <r>
    <s v="Sacramento"/>
    <n v="11"/>
    <s v="Marysville"/>
    <n v="9513937"/>
    <s v="NON-CUSTOMER"/>
    <s v="YUBA COUNTY FD"/>
    <s v="01/10/2022"/>
    <s v="10:51:34"/>
    <n v="9513937"/>
    <s v="L1"/>
    <s v="GRAND AVE"/>
    <s v="OLIVEHURST"/>
    <m/>
    <m/>
    <s v="AXS-OK FD ETA. 530-749-7777, OPTION 5. LINES IN ROADWAY."/>
    <s v="C"/>
    <s v="C"/>
    <s v="01/10/2022"/>
    <s v="10:57:45"/>
    <s v="01/10/2022 10:57 (NWA1)  CALLBACK UPDATE COMPLETED. CALLED WITH A 20 MIN ETA "/>
    <s v="5307497777"/>
    <s v="T-MAN"/>
    <s v="T3TTXBW"/>
    <s v="01/10/2022"/>
    <s v="11:09:00"/>
    <s v="01/10/2022"/>
    <s v="10:55:06"/>
    <n v="1"/>
    <n v="1"/>
    <n v="1"/>
    <n v="1"/>
    <n v="0"/>
    <n v="0"/>
    <n v="25.183333333333"/>
    <n v="6.1833333333329996"/>
    <s v="01/10/2022"/>
    <s v="11:16:45"/>
    <m/>
    <m/>
    <m/>
    <m/>
    <m/>
    <m/>
    <m/>
    <m/>
    <m/>
    <m/>
    <m/>
    <m/>
    <m/>
    <m/>
    <m/>
    <m/>
    <x v="0"/>
    <m/>
  </r>
  <r>
    <s v="Sacramento"/>
    <n v="50"/>
    <s v="Yolo"/>
    <n v="9535162"/>
    <s v="OUTAGE"/>
    <s v="FD"/>
    <s v="01/14/2022"/>
    <s v="10:54:07"/>
    <n v="1602331"/>
    <s v="L1"/>
    <s v="16690 COUNTY ROAD 63"/>
    <s v="BROOKS"/>
    <m/>
    <m/>
    <s v="AXS-OK WIRE DWN N TREES ARCING FD ONSITE"/>
    <s v="C"/>
    <s v="C"/>
    <s v="01/14/2022"/>
    <s v="10:59:29"/>
    <s v="01/14/2022 10:59 (NXD3)  CALLBACK UPDATE COMPLETED. eta 45 min "/>
    <s v="5306668920"/>
    <s v="T-MAN"/>
    <s v="S2TTLSP"/>
    <s v="01/14/2022"/>
    <s v="11:49:00"/>
    <s v="01/14/2022"/>
    <s v="10:45:27"/>
    <n v="1"/>
    <n v="1"/>
    <n v="1"/>
    <n v="1"/>
    <n v="0"/>
    <n v="0"/>
    <n v="55.616666666667001"/>
    <n v="5.3666666666670002"/>
    <s v="01/14/2022"/>
    <s v="11:49:44"/>
    <m/>
    <m/>
    <m/>
    <m/>
    <m/>
    <m/>
    <m/>
    <m/>
    <m/>
    <m/>
    <m/>
    <m/>
    <m/>
    <m/>
    <s v="OR:N/A-CALLED GAS DISPATCH, ONLY HAS 2 GUYS, ONE ON I/R AND OTHER NOT AVAILABLE. (NXD3 11:28 01/14/2022)_x000a__x000a_OR:N/A-CALLED FMO DISPATCH, HAS NO RESOURCES NEAR BY, CLOSEST IS WOODLAND WHICH IS 45 MIN FROM THERE TO BROOKS. (NXD3 11:25 01/14/2022)_x000a__x000a_OR:N/A-TOM HANNS CALLED SAID ETA OF HIS GUYS IS 40 MIN. SO TMAN n HIS GUYS WILL PROBABLY GET THERE AT SAME TIME.  I DID NOT SEE ANY METER TECHS, OR GSR`S IN THAT LOCATION. (NXD3 11:18 01/14/2022)_x000a__x000a_OR:N/A-ADVISED DISP SUPV, STEPHANIE (NXD3 11:16 01/14/2022)_x000a__x000a_OR:N/A-ADVISED RESTORATION SUPV, OF ETA AND ANY OTHER RESOURCES, SHE DID NOT HAVE ANYONE.  CALLED MnC SUPV, TOM HANNS, HE IS SENDING SOMEONE TO STANDBY, ETA OF 30 MIN. HE WILL CALL ME WHEN ONSITE. ALSO ADVISED DISPATCH SUPV, JAMES ROLPH. (NXD3 11:14 01/14/2022)_x000a__x000a_OR:N/A-stocking enroute, pulled off hodges (NXD3 11:10 01/14/2022)_x000a__x000a_OR:N/A-tman stocking gave me an eta of 45 min. hodges gave me eta of 40 min (NXD3 11:06 01/14/2022)_x000a__x000a_"/>
    <m/>
    <x v="0"/>
    <m/>
  </r>
  <r>
    <s v="Sacramento"/>
    <n v="9"/>
    <s v="Colusa"/>
    <n v="9537753"/>
    <s v="NON-CUSTOMER"/>
    <s v="CHP"/>
    <s v="01/15/2022"/>
    <s v="10:50:54"/>
    <n v="9537753"/>
    <s v="L1"/>
    <s v="RAILROAD AVE"/>
    <s v="WILLIAMS"/>
    <m/>
    <m/>
    <s v="AXS-OK CHP EN ROUTE REQ CB W/ ETA @ 530-332-1200. REPORTING CAR V POLE W/ BROKEN"/>
    <s v="C"/>
    <s v="C"/>
    <s v="01/15/2022"/>
    <s v="10:53:45"/>
    <s v="01/15/2022 11:04 (CXTQ) NOTIFIED AGENCY OF UPDATED ETA. 20MIN. 01/15/2022 10:53 (CXTQ)  CALLBACK UPDATE COMPLETED. 60MIN ETA/ NOTIFIED AGENCY."/>
    <s v="5303321200"/>
    <s v="STANDBY"/>
    <s v="S1GLXVA"/>
    <s v="01/15/2022"/>
    <s v="11:16:00"/>
    <s v="01/15/2022"/>
    <s v="11:01:15"/>
    <n v="1"/>
    <n v="1"/>
    <n v="1"/>
    <n v="1"/>
    <n v="0"/>
    <n v="0"/>
    <n v="26.816666666667"/>
    <n v="2.85"/>
    <s v="01/15/2022"/>
    <s v="11:17:43"/>
    <m/>
    <m/>
    <m/>
    <m/>
    <m/>
    <m/>
    <m/>
    <m/>
    <m/>
    <m/>
    <m/>
    <m/>
    <m/>
    <m/>
    <m/>
    <s v="OR:N/A-Arcos Crew CO 286556. (CXTQ 12:21 01/15/2022)_x000a__x000a_OR:N/A-P/GSR LXVA 20MIN ETA. (CXTQ 11:03 01/15/2022)_x000a__x000a_OR:N/A-Based on current location tman about 38 miles out (MEBP 11:02 01/15/2022)_x000a__x000a_OR:N/A-Notified DSP supvr M. Blanco of extnd ETA. (CXTQ 10:54 01/15/2022)_x000a__x000a_OR:N/A-tman notified and provided a  60 min eta.  notified 911 agency (CXTQ 10:54 01/15/2022)_x000a__x000a_"/>
    <x v="0"/>
    <m/>
  </r>
  <r>
    <s v="Sacramento"/>
    <n v="50"/>
    <s v="Yolo"/>
    <n v="9537921"/>
    <s v="NON-CUSTOMER"/>
    <s v="W SAC FD"/>
    <s v="01/15/2022"/>
    <s v="12:56:27"/>
    <n v="9537921"/>
    <s v="L1"/>
    <s v="1385 TERMINAL ST"/>
    <s v="WEST SACRAMENTO"/>
    <m/>
    <m/>
    <s v="AXS-OK FD ONSITE. REPORTS BLOWN TRANSFORMER WITH FIRE AT THE BASE"/>
    <s v="C"/>
    <s v="C"/>
    <s v="01/15/2022"/>
    <s v="12:59:11"/>
    <s v="01/15/2022 13:45 (CXTQ) called agency confirmed tman onsite @ 13:24 and agency cleared at 1339 01/15/2022 12:59 (CXTQ)  CALLBACK UPDATE COMPLETED. tman notified and provided a  25-30 min eta.  notified 911 agency"/>
    <s v="5306668282"/>
    <s v="T-MAN"/>
    <s v="S2TTLSP"/>
    <s v="01/15/2022"/>
    <s v="14:16:00"/>
    <s v="01/15/2022"/>
    <s v="12:57:43"/>
    <n v="1"/>
    <n v="1"/>
    <n v="1"/>
    <n v="1"/>
    <n v="0"/>
    <n v="0"/>
    <n v="49.016666666667"/>
    <n v="2.7333333333329999"/>
    <s v="01/15/2022"/>
    <s v="13:45:28"/>
    <m/>
    <m/>
    <m/>
    <m/>
    <m/>
    <m/>
    <m/>
    <m/>
    <m/>
    <m/>
    <m/>
    <m/>
    <m/>
    <m/>
    <m/>
    <s v="OR:N/A-called agency and confirmed tman onsite @ 13:24 and agency cleared @ 13:39 (CXTQ 13:46 01/15/2022)_x000a__x000a_"/>
    <x v="0"/>
    <m/>
  </r>
  <r>
    <s v="Sacramento"/>
    <n v="48"/>
    <s v="Solano"/>
    <n v="9543908"/>
    <s v="NON-CUSTOMER"/>
    <s v="FIRE DEPT"/>
    <s v="01/17/2022"/>
    <s v="13:23:09"/>
    <n v="9543908"/>
    <s v="L1"/>
    <s v="5TH ST"/>
    <s v="FAIRFIELD"/>
    <m/>
    <m/>
    <s v="AXS-OK FD ETA. VEHICLE ON POLE THAT IS DOWN.FD  REQUESTING  EXPEDITE. OCCUPANT I"/>
    <s v="C"/>
    <s v="C"/>
    <s v="01/17/2022"/>
    <s v="13:26:37"/>
    <s v="01/17/2022 13:26 (NXD3)  CALLBACK UPDATE COMPLETED. ETA 30 MIN "/>
    <s v="7074287368"/>
    <s v="T-MAN"/>
    <s v="S4TJJV0"/>
    <s v="01/17/2022"/>
    <s v="13:52:00"/>
    <s v="01/17/2022"/>
    <s v="13:24:23"/>
    <n v="1"/>
    <n v="1"/>
    <n v="1"/>
    <n v="1"/>
    <n v="0"/>
    <n v="0"/>
    <n v="34"/>
    <n v="3.4666666666669999"/>
    <s v="01/17/2022"/>
    <s v="13:57:09"/>
    <m/>
    <m/>
    <m/>
    <m/>
    <m/>
    <m/>
    <m/>
    <m/>
    <m/>
    <m/>
    <m/>
    <m/>
    <m/>
    <m/>
    <m/>
    <s v="OR:N/A-ON CALL RUSS DAVISON REQ CREW: 286897 (J0AF 15:02 01/17/2022)_x000a__x000a_OR:N/A-ETA 30 MIN OR LESS (NXD3 13:27 01/17/2022)_x000a__x000a_"/>
    <x v="0"/>
    <m/>
  </r>
  <r>
    <s v="Sacramento"/>
    <n v="48"/>
    <s v="Solano"/>
    <n v="9544138"/>
    <s v="OUTAGE"/>
    <s v="ROLAND PAOLINELLI"/>
    <s v="01/17/2022"/>
    <s v="17:30:47"/>
    <n v="1604000"/>
    <s v="L1"/>
    <s v="17201 JACKSON SLU RD"/>
    <s v="ISLETON"/>
    <m/>
    <m/>
    <s v="A:OK;X:HWY 12;R:SAC FD ONSITE - POLE IS LEANING, Pwr-Y"/>
    <s v="C"/>
    <s v="C"/>
    <s v="01/17/2022"/>
    <s v="17:35:54"/>
    <s v="01/17/2022 17:35 (J0AF)  CALLBACK UPDATE COMPLETED. 45MIN ETA "/>
    <s v="9162283035"/>
    <s v="T-MAN"/>
    <s v="D2TMJLQ"/>
    <s v="01/17/2022"/>
    <s v="18:25:00"/>
    <s v="01/17/2022"/>
    <s v="18:02:21"/>
    <n v="1"/>
    <n v="1"/>
    <n v="1"/>
    <n v="1"/>
    <n v="0"/>
    <n v="0"/>
    <n v="56.066666666666997"/>
    <n v="5.1166666666670002"/>
    <s v="01/17/2022"/>
    <s v="18:26:51"/>
    <m/>
    <m/>
    <m/>
    <m/>
    <m/>
    <m/>
    <m/>
    <m/>
    <m/>
    <m/>
    <m/>
    <m/>
    <m/>
    <m/>
    <s v="OR:N/A-FMO MST RODNEY CROWDER ACCEPTED ARCOS BUT GAVE 45 MIN ETA AT 24 MIN MARK - CANCELLED RESPONSE.  CALLED OUT OF AREA TMAN LUBOVISKI TO ASSIST - HE WAS IN ANTIOCH AND AVAILABLE TO ROLL. TMAN PROVIDED 22 MIN ETA AT 18:00. (SGR4 18:20 01/17/2022)_x000a__x000a_OR:N/A-NO ARCOS TAKERS FOR MMP, RUNNING FOR MST (SGR4 17:53 01/17/2022)_x000a__x000a_OR:N/A-WOODLAND FMO INITIATED (SGR4 17:50 01/17/2022)_x000a__x000a_OR:N/A-LEFT VOICEMAIL FOR RESTORATION / MnC ON CALL ADVSING OF STANDBY AND EXTENDED ETA. (J0AF 17:49 01/17/2022)_x000a__x000a_OR:N/A-GAS DISPATCH ADVISED MARK PORTUGAL MAY BE ABLE TO RESPIOND. GSR ADVISED UNABLE TO RESPOND TO 911 STANDBY. (J0AF 17:46 01/17/2022)_x000a__x000a_OR:N/A-NO FMO IN VACAVILLE AREA - WILL LOOK TO WOODLAND (SGR4 17:45 01/17/2022)_x000a__x000a_OR:N/A-TMAN WHITE REPORTS VEHICLE DOWN - TMAN PAGAN REPORTS 45MIN ETA AT 5MIN MARK. DISPATCH SUP NOTIFIED. (J0AF 17:45 01/17/2022)_x000a__x000a_"/>
    <m/>
    <x v="0"/>
    <m/>
  </r>
  <r>
    <s v="Sacramento"/>
    <n v="48"/>
    <s v="Solano"/>
    <n v="9558972"/>
    <s v="OUTAGE"/>
    <s v="SOLANO CO SHERIFF"/>
    <s v="01/21/2022"/>
    <s v="10:25:51"/>
    <n v="1607183"/>
    <s v="L1"/>
    <s v="6835 FOX RD"/>
    <s v="DIXON"/>
    <m/>
    <m/>
    <s v="AXS-OK OIS. 1607130. FD REQ ETA."/>
    <s v="C"/>
    <s v="C"/>
    <s v="01/21/2022"/>
    <s v="10:36:14"/>
    <s v="01/21/2022 10:36 (LRMJ)  CALLBACK UPDATE COMPLETED. ADV SOLANO SHERRIF 707-421-7091 - WE ARE ONSITE 01/21/2022 10:30 (LRMJ) NO PHONE NUMBER TO CALL BACK"/>
    <s v="7074217090"/>
    <s v="T-MAN"/>
    <s v="S4TVXP5"/>
    <s v="01/21/2022"/>
    <s v="10:26:00"/>
    <s v="01/21/2022"/>
    <s v="10:15:40"/>
    <n v="1"/>
    <n v="1"/>
    <n v="1"/>
    <n v="1"/>
    <n v="0"/>
    <n v="0"/>
    <n v="4.2666666666669997"/>
    <n v="10.383333333333001"/>
    <s v="01/21/2022"/>
    <s v="10:30:07"/>
    <m/>
    <m/>
    <m/>
    <m/>
    <m/>
    <m/>
    <m/>
    <m/>
    <m/>
    <m/>
    <m/>
    <m/>
    <m/>
    <m/>
    <m/>
    <m/>
    <x v="0"/>
    <m/>
  </r>
  <r>
    <s v="Sacramento"/>
    <n v="48"/>
    <s v="Solano"/>
    <n v="9578509"/>
    <s v="OUTAGE"/>
    <s v="MARISOL NUNEZ"/>
    <s v="01/22/2022"/>
    <s v="02:34:27"/>
    <n v="1608407"/>
    <s v="L1"/>
    <s v="616 PACIFIC AVE"/>
    <s v="FAIRFIELD"/>
    <m/>
    <m/>
    <s v="A:OK;X:PEACHTREE;R:ARCING WIRES NEED ETA CALLLINES DOWN REQUEST ETA"/>
    <s v="C"/>
    <s v="C"/>
    <s v="01/22/2022"/>
    <s v="03:03:37"/>
    <s v="01/22/2022 03:03 (MALM)  CALLBACK UPDATE COMPLETED. TMAN GUTIERREZ ADV 42 MIN ETA "/>
    <s v="7074287368"/>
    <s v="T-MAN"/>
    <s v="S2TM1GI"/>
    <s v="01/22/2022"/>
    <s v="03:48:00"/>
    <s v="01/22/2022"/>
    <s v="02:36:01"/>
    <n v="1"/>
    <n v="1"/>
    <n v="1"/>
    <n v="0"/>
    <n v="1"/>
    <n v="0"/>
    <n v="27.166666666666998"/>
    <n v="29.166666666666998"/>
    <s v="01/22/2022"/>
    <s v="03:01:37"/>
    <m/>
    <m/>
    <m/>
    <m/>
    <m/>
    <m/>
    <m/>
    <m/>
    <m/>
    <m/>
    <m/>
    <m/>
    <m/>
    <m/>
    <s v="OR:N/A-UPDATED ETOR; AWAITING CREW (CXTQ 06:44 01/22/2022)_x000a__x000a_OR:N/A-911 LATE DROP AT 3:02PM (MALM 03:05 01/22/2022)_x000a__x000a_"/>
    <m/>
    <x v="0"/>
    <m/>
  </r>
  <r>
    <s v="Sacramento"/>
    <n v="48"/>
    <s v="Solano"/>
    <n v="9583550"/>
    <s v="OUTAGE"/>
    <s v="KENNETH &amp; JOANNE WRIGHT"/>
    <s v="01/22/2022"/>
    <s v="06:55:45"/>
    <n v="1608681"/>
    <s v="L1"/>
    <s v="5404 CLAYTON RD"/>
    <s v="FAIRFIELD"/>
    <m/>
    <m/>
    <s v="A:ok;X:sales ln;R:per Solano Cnty FD; branch on line; flames on pole; pwr out in residence; FD ENR req ETA, Pwr-I"/>
    <s v="C"/>
    <s v="C"/>
    <s v="01/22/2022"/>
    <s v="06:59:57"/>
    <s v="01/22/2022 06:59 (CXTQ)  CALLBACK UPDATE COMPLETED. TMAN NOTIFIED AND PROVIDED A  30 MIN ETA.  NOTIFIED 911 AGENCY "/>
    <s v="7074217090"/>
    <s v="T-MAN"/>
    <s v="S4TJP1C"/>
    <s v="01/22/2022"/>
    <s v="07:32:00"/>
    <s v="01/22/2022"/>
    <s v="06:56:48"/>
    <n v="1"/>
    <n v="1"/>
    <n v="1"/>
    <n v="1"/>
    <n v="0"/>
    <n v="0"/>
    <n v="37.983333333333"/>
    <n v="4.2"/>
    <s v="01/22/2022"/>
    <s v="07:33:44"/>
    <m/>
    <m/>
    <m/>
    <m/>
    <m/>
    <m/>
    <m/>
    <m/>
    <m/>
    <m/>
    <m/>
    <m/>
    <m/>
    <m/>
    <m/>
    <m/>
    <x v="0"/>
    <m/>
  </r>
  <r>
    <s v="Sacramento"/>
    <n v="48"/>
    <s v="Solano"/>
    <n v="9583841"/>
    <s v="OUTAGE"/>
    <s v="DONALD L EKELUND"/>
    <s v="01/22/2022"/>
    <s v="07:23:22"/>
    <n v="1608589"/>
    <s v="L1"/>
    <s v="179 SKYVIEW PL"/>
    <s v="VACAVILLE"/>
    <m/>
    <m/>
    <s v="A:fire road/ hillside;X:california/ terrace;R:per Vacaville FD; lines down; sparked a couple of small fires; rear of add; being monitored; outage unkwn;, Pwr-I"/>
    <s v="C"/>
    <s v="C"/>
    <s v="01/22/2022"/>
    <s v="07:27:40"/>
    <s v="01/22/2022 07:27 (CXTQ)  CALLBACK UPDATE COMPLETED. TMAN NOTIFIED AND PROVIDEA  20 ETA.  NOTIFIED 911 AGENCY "/>
    <s v="7074495200"/>
    <s v="T-MAN"/>
    <s v="S4TVXP5"/>
    <s v="01/22/2022"/>
    <s v="07:43:00"/>
    <s v="01/22/2022"/>
    <s v="07:26:36"/>
    <n v="1"/>
    <n v="1"/>
    <n v="1"/>
    <n v="1"/>
    <n v="0"/>
    <n v="0"/>
    <n v="23.166666666666998"/>
    <n v="4.3"/>
    <s v="01/22/2022"/>
    <s v="07:46:32"/>
    <m/>
    <m/>
    <m/>
    <m/>
    <m/>
    <m/>
    <m/>
    <m/>
    <m/>
    <m/>
    <m/>
    <m/>
    <m/>
    <m/>
    <m/>
    <m/>
    <x v="0"/>
    <m/>
  </r>
  <r>
    <s v="Sacramento"/>
    <n v="48"/>
    <s v="Solano"/>
    <n v="9587509"/>
    <s v="OUTAGE"/>
    <s v="ALAMO CREEK PROPERTIES"/>
    <s v="01/22/2022"/>
    <s v="11:10:47"/>
    <n v="1609114"/>
    <s v="L2"/>
    <s v="512 ELIZABETH ST"/>
    <s v="VACAVILLE"/>
    <m/>
    <m/>
    <s v="A:OK;X:STEVENSON;R:FD ONS. ETA CB 707-449-5200. TREE IN POWER LINES ARCING, Pwr-Y"/>
    <s v="C"/>
    <s v="C"/>
    <s v="01/22/2022"/>
    <s v="11:15:58"/>
    <s v="01/22/2022 11:15 (CXTQ)  CALLBACK UPDATE COMPLETED. TMAN NOTIFIED AND PROVIDED A 25  MIN ETA.  NOTIFIED 911 AGENCY "/>
    <s v="7074495200"/>
    <s v="T-MAN"/>
    <s v="S4TJJV0"/>
    <s v="01/22/2022"/>
    <s v="11:33:00"/>
    <s v="01/22/2022"/>
    <s v="11:14:09"/>
    <n v="1"/>
    <n v="1"/>
    <n v="1"/>
    <n v="1"/>
    <n v="0"/>
    <n v="0"/>
    <n v="25"/>
    <n v="5.1833333333329996"/>
    <s v="01/22/2022"/>
    <s v="11:35:47"/>
    <m/>
    <m/>
    <m/>
    <m/>
    <m/>
    <m/>
    <m/>
    <m/>
    <m/>
    <m/>
    <m/>
    <m/>
    <m/>
    <m/>
    <m/>
    <m/>
    <x v="0"/>
    <m/>
  </r>
  <r>
    <s v="Sacramento"/>
    <n v="9"/>
    <s v="Colusa"/>
    <n v="9591177"/>
    <s v="NON-CUSTOMER"/>
    <s v="chp enroute"/>
    <s v="01/22/2022"/>
    <s v="22:44:24"/>
    <n v="9591177"/>
    <s v="L2"/>
    <s v="NORMAN RD AND CTY RD 68"/>
    <s v="PRINCETON-COLUS"/>
    <m/>
    <m/>
    <s v="AXS-OK CHP ENROUTE ETA 530 332 1200"/>
    <s v="C"/>
    <s v="C"/>
    <s v="01/22/2022"/>
    <s v="22:57:28"/>
    <s v="01/22/2022 23:28 (AXN0) GAVE UPDATED ETA OF 60 MINUTES 01/22/2022 22:59 (AXN0) GAVE 42 MINUTE ETA 01/22/2022 22:57 (MALM)  CALLBACK UPDATE COMPLETED. Norman Road &amp; Provident Western Canal, Maxwell, CA. UPDATED WITH CLOSEST LOCATION. ADV 911 AGENCY WOULD CALL BACK ONCE WE HAD AN ALLOCATED RESOURCE TO RESPOND."/>
    <s v="5303321200"/>
    <s v="ASSESSMT"/>
    <s v="T3IDSD0"/>
    <s v="01/23/2022"/>
    <s v="00:59:00"/>
    <s v="01/22/2022"/>
    <s v="23:20:53"/>
    <n v="0"/>
    <n v="0"/>
    <n v="1"/>
    <n v="1"/>
    <n v="0"/>
    <n v="0"/>
    <n v="134"/>
    <n v="13.066666666667"/>
    <s v="01/23/2022"/>
    <s v="00:58:24"/>
    <m/>
    <m/>
    <m/>
    <m/>
    <m/>
    <m/>
    <m/>
    <m/>
    <m/>
    <m/>
    <m/>
    <m/>
    <m/>
    <m/>
    <m/>
    <s v="OR:N/A-CREW CALL OUT PER ON CALL SUP  WOODSON # 287506 (AXN0 01:57 01/23/2022)_x000a__x000a_OR:N/A-PER ON CALL CRANSTON RUNNING ARCOS AGAIN THRU WILLOWS (AXN0 01:28 01/23/2022)_x000a__x000a_OR:N/A-AGENCY STILL ONSITE (AXN0 00:13 01/23/2022)_x000a__x000a_OR:N/A-NO ONE ACCEPTED ARCOS FOR CAR POLE (AXN0 00:10 01/23/2022)_x000a__x000a_OR:N/A-01/22/2022 23:28 (AXN0) GAVE UPDATED ETA OF 60 MINUTES (AXN0 23:28 01/22/2022)_x000a__x000a_OR:N/A-STATED TO TRY RUNNING ARCOS THRU WOODLAND ALSO (AXN0 23:23 01/22/2022)_x000a__x000a_OR:N/A-PER ON CALL BRAD CRANSTON HAS NO ONE AVAILABLE FOR STANDBY (AXN0 23:22 01/22/2022)_x000a__x000a_OR:N/A-CALLED ON CALL  JIM HATTRUP FOR HELP WITH 911 - STATES NOT HIS AREA (AXN0 23:17 01/22/2022)_x000a__x000a_OR:N/A-PER GAS DISPATCHER COREY, NO OTHER AVAILABLE GSRS TO RESPOND ON 212 FOR THIS LOCATION. (MALM 23:13 01/22/2022)_x000a__x000a_OR:N/A-INITIATED ARCOS CALLOUT FOR FMO (MALM 23:10 01/22/2022)_x000a__x000a_OR:N/A-RUNNING ARCOS IN WILLOWS/ORLAND SINCE TAG IS RIGHT ON THE BORDER (AXN0 23:07 01/22/2022)_x000a__x000a_OR:N/A-NO OTHER GSRs AVAILABLE (AXN0 23:06 01/22/2022)_x000a__x000a_OR:N/A-GSR HAS FLAT TIRE UNABLE TO GO (AXN0 23:03 01/22/2022)_x000a__x000a_OR:N/A-CALLING GAS DISPATCH FOR POSSIBLE STANDBY (AXN0 22:54 01/22/2022)_x000a__x000a_OR:N/A-ARCOS # 287491 (AXN0 22:51 01/22/2022)_x000a__x000a_"/>
    <x v="0"/>
    <m/>
  </r>
  <r>
    <s v="Sacramento"/>
    <n v="11"/>
    <s v="Marysville"/>
    <n v="9598723"/>
    <s v="NON-CUSTOMER"/>
    <s v="CHP"/>
    <s v="01/24/2022"/>
    <s v="20:25:08"/>
    <n v="9598723"/>
    <s v="L1"/>
    <s v="E/B 20"/>
    <s v="MARYSVILLE"/>
    <m/>
    <m/>
    <s v="AXS-OK VEHICLE IMPACT INTO POLE--BROKEN POLE/LINES DOWN--CHP EN ROUTEWALNUT AVE "/>
    <s v="C"/>
    <s v="C"/>
    <s v="01/24/2022"/>
    <s v="20:30:10"/>
    <s v="01/24/2022 20:30 (NWA1)  CALLBACK UPDATE COMPLETED. CALLED WITH A 30 MIN ETA "/>
    <s v="5303321200"/>
    <s v="T-MAN"/>
    <s v="T3TCLDF"/>
    <s v="01/24/2022"/>
    <s v="20:49:00"/>
    <s v="01/24/2022"/>
    <s v="20:26:20"/>
    <n v="1"/>
    <n v="1"/>
    <n v="1"/>
    <n v="1"/>
    <n v="0"/>
    <n v="0"/>
    <n v="27.033333333333001"/>
    <n v="5.0333333333330001"/>
    <s v="01/24/2022"/>
    <s v="20:52:10"/>
    <m/>
    <m/>
    <m/>
    <m/>
    <m/>
    <m/>
    <m/>
    <m/>
    <m/>
    <m/>
    <m/>
    <m/>
    <m/>
    <m/>
    <m/>
    <m/>
    <x v="0"/>
    <m/>
  </r>
  <r>
    <s v="Sacramento"/>
    <n v="50"/>
    <s v="Yolo"/>
    <n v="9599121"/>
    <s v="OUTAGE"/>
    <s v="WEST SAC PD"/>
    <s v="01/24/2022"/>
    <s v="22:20:45"/>
    <n v="1611363"/>
    <s v="L1"/>
    <s v="TODD HUNTER"/>
    <s v="WEST SACRAMENTO"/>
    <m/>
    <m/>
    <s v="AXS-OK REQ ASSIT ASAP/ OUTAGE LOG #2202024"/>
    <s v="C"/>
    <s v="C"/>
    <s v="01/24/2022"/>
    <s v="22:24:55"/>
    <s v="01/24/2022 22:24 (MALM)  CALLBACK UPDATE COMPLETED. TMAN WILLIAMS ADV 30 MIN ETA "/>
    <s v="9163723375"/>
    <s v="T-MAN"/>
    <s v="S2TMBW5"/>
    <s v="01/24/2022"/>
    <s v="22:43:00"/>
    <s v="01/24/2022"/>
    <s v="22:19:52"/>
    <n v="1"/>
    <n v="1"/>
    <n v="1"/>
    <n v="1"/>
    <n v="0"/>
    <n v="0"/>
    <n v="36.4"/>
    <n v="4.166666666667"/>
    <s v="01/24/2022"/>
    <s v="22:57:09"/>
    <m/>
    <m/>
    <m/>
    <m/>
    <m/>
    <m/>
    <m/>
    <m/>
    <m/>
    <m/>
    <m/>
    <m/>
    <m/>
    <m/>
    <s v="OR:N/A-UPDATED ETOR TO 12PM NOON P/TMAN GUTIERREZ. (MALM 00:54 01/25/2022)_x000a__x000a_OR:N/A-DWP SHOWED RAPADAS n WILLIAMS WORKING SWING. ONLY WILLIAMS IS WORKING. RUNNING ARCOS FOR A 2ND TMAN TO ASSIST WITH THIS C B OUTAGE. CAR POLE ACCIDENT. CALLOUT ID#287736 (MALM 22:31 01/24/2022)_x000a__x000a_OR:N/A-TMAN WILLIAMS ADV 30 MIN ETA (MALM 22:30 01/24/2022)_x000a__x000a_"/>
    <m/>
    <x v="0"/>
    <m/>
  </r>
  <r>
    <s v="Sacramento"/>
    <n v="11"/>
    <s v="Marysville"/>
    <n v="9624039"/>
    <s v="OUTAGE"/>
    <s v="SHAW KAPLAN"/>
    <s v="01/30/2022"/>
    <s v="01:05:36"/>
    <n v="1616510"/>
    <s v="L1"/>
    <s v="1487 ARCHER AVE"/>
    <s v="LIVE OAK"/>
    <m/>
    <m/>
    <s v="A:ok;X:kent ave;R:530 822 7310 sherrif eta, Pwr-Y"/>
    <s v="C"/>
    <s v="C"/>
    <s v="01/30/2022"/>
    <s v="01:20:29"/>
    <s v="01/30/2022 01:20 (UXB2)  CALLBACK UPDATE COMPLETED. CALLED 911 WITH 25 MIN ETA. "/>
    <s v="5308227310"/>
    <s v="MK.SAFE"/>
    <s v="FINLEY01"/>
    <s v="01/30/2022"/>
    <s v="01:45:00"/>
    <s v="01/30/2022"/>
    <s v="01:38:29"/>
    <n v="1"/>
    <n v="1"/>
    <n v="1"/>
    <n v="1"/>
    <n v="0"/>
    <n v="0"/>
    <n v="41.316666666666997"/>
    <n v="14.883333333333001"/>
    <s v="01/30/2022"/>
    <s v="01:46:55"/>
    <m/>
    <m/>
    <m/>
    <m/>
    <m/>
    <m/>
    <m/>
    <m/>
    <m/>
    <m/>
    <m/>
    <m/>
    <m/>
    <m/>
    <s v="OR:N/A-FINLEY ONSITE. (UXB2 01:46 01/30/2022)_x000a__x000a_OR:N/A-FINLEY ACCEPTED 20 MIN ETA. (UXB2 01:25 01/30/2022)_x000a__x000a_OR:N/A-arcos (UXB2 01:09 01/30/2022)_x000a__x000a_"/>
    <m/>
    <x v="0"/>
    <m/>
  </r>
  <r>
    <s v="Sacramento"/>
    <n v="9"/>
    <s v="Colusa"/>
    <n v="9624040"/>
    <s v="NON-CUSTOMER"/>
    <s v="chp"/>
    <s v="01/30/2022"/>
    <s v="01:12:39"/>
    <n v="9624040"/>
    <s v="L1"/>
    <s v="PUTNAM WAY AND I5"/>
    <s v="ARBUCKLE"/>
    <m/>
    <m/>
    <s v="AXS-OK SHEARED POLE, CHP ONSITE ETA 530 332 1200"/>
    <s v="C"/>
    <s v="C"/>
    <s v="01/30/2022"/>
    <s v="01:25:06"/>
    <s v="01/30/2022 01:25 (UXB2)  CALLBACK UPDATE COMPLETED. WORKING ON RESOURCE. "/>
    <s v="5303321200"/>
    <s v="T-MAN"/>
    <s v="S2TKMKO"/>
    <s v="01/30/2022"/>
    <s v="02:15:00"/>
    <s v="01/30/2022"/>
    <s v="01:32:39"/>
    <n v="1"/>
    <n v="0"/>
    <n v="1"/>
    <n v="1"/>
    <n v="0"/>
    <n v="0"/>
    <n v="64.599999999999994"/>
    <n v="12.45"/>
    <s v="01/30/2022"/>
    <s v="02:17:15"/>
    <m/>
    <m/>
    <m/>
    <m/>
    <m/>
    <m/>
    <m/>
    <m/>
    <m/>
    <m/>
    <m/>
    <m/>
    <m/>
    <m/>
    <m/>
    <s v="OR:N/A-ELEC DISPATCHER BHATTI WAS ADV 30 MIN ETA BY TMAN KNORR AT APPROX 01:36AM. (MALM 02:09 01/30/2022)_x000a__x000a_OR:N/A-AGENCY ADV THEY STILL HAVE UNIT ONSITE. FINLEY ADV HE WILL FINISH UP CAR POLE IN LIVE OAK AND CAN RESPOND IN ABOUT 20 MIN. (UXB2 02:00 01/30/2022)_x000a__x000a_OR:N/A-GSR ADV HE IS MORE THAN 45 MIN OUT. AND WOODLAND TMAN WAS CLOSER... (UXB2 01:57 01/30/2022)_x000a__x000a_OR:N/A-NOTIFIED MnC/REST SUPERVISOR OF 911 STANDBY AND CHECKED FOR RESOURCES. ADV TO USE WOODLAND TMAN. NO CREWS OUT. (UXB2 01:49 01/30/2022)_x000a__x000a_OR:N/A-INITIATED ARCOS CALLOUT FOR FMO CALLOUT ID#288168 (MALM 01:48 01/30/2022)_x000a__x000a_OR:N/A-2 CARPOLE SAME TIME FOR MARYSIVLLE. FINLEY GOING TO ONE IN LIVE OAK. RUNNING FOR 2ND TMAN. (UXB2 01:27 01/30/2022)_x000a__x000a_"/>
    <x v="0"/>
    <m/>
  </r>
  <r>
    <s v="Sacramento"/>
    <n v="11"/>
    <s v="Marysville"/>
    <n v="9629423"/>
    <s v="OUTAGE"/>
    <s v="OLIVEHURST FD"/>
    <s v="01/31/2022"/>
    <s v="10:35:33"/>
    <n v="1617151"/>
    <s v="L1"/>
    <s v="5335 FEATHER RIVER BLV"/>
    <s v="OLIVEHURST"/>
    <m/>
    <m/>
    <s v="FD ENR REQ ETA 530-749-7777 OPTION 5 VEHICLE INTO POLE"/>
    <s v="C"/>
    <s v="C"/>
    <s v="01/31/2022"/>
    <s v="10:40:50"/>
    <s v="01/31/2022 10:40 (NXD3)  CALLBACK UPDATE COMPLETED. ETA 20 MIN "/>
    <s v="5307497777"/>
    <s v="T-MAN"/>
    <s v="T3TJ0BD"/>
    <s v="01/31/2022"/>
    <s v="11:01:00"/>
    <s v="01/31/2022"/>
    <s v="10:37:22"/>
    <n v="1"/>
    <n v="1"/>
    <n v="1"/>
    <n v="1"/>
    <n v="0"/>
    <n v="0"/>
    <n v="27.833333333333002"/>
    <n v="5.2833333333330001"/>
    <s v="01/31/2022"/>
    <s v="11:03:23"/>
    <m/>
    <m/>
    <m/>
    <m/>
    <m/>
    <m/>
    <m/>
    <m/>
    <m/>
    <m/>
    <m/>
    <m/>
    <m/>
    <m/>
    <m/>
    <m/>
    <x v="0"/>
    <m/>
  </r>
  <r>
    <s v="Sacramento"/>
    <n v="50"/>
    <s v="Yolo"/>
    <n v="9633505"/>
    <s v="OUTAGE"/>
    <s v="RAENA LAVELLE"/>
    <s v="02/01/2022"/>
    <s v="03:03:55"/>
    <n v="1617556"/>
    <s v="L1"/>
    <s v="800 RAILROAD AVE"/>
    <s v="WINTERS"/>
    <m/>
    <m/>
    <s v="A:OK;X:BETTY CT;R:FD ENR. ETA CB 530-666-8282. BLOWN TRANSFORMER, LINE IN TREE ARCING, Pwr-YUPDATE @ 0317 POLE IS ON FIRE..."/>
    <s v="C"/>
    <s v="C"/>
    <s v="02/01/2022"/>
    <s v="03:15:59"/>
    <s v="02/01/2022 03:15 (AGG6)  CALLBACK UPDATE COMPLETED. ETA 30 MIN "/>
    <s v="5306668282"/>
    <s v="T-MAN"/>
    <s v="S2TKMKO"/>
    <s v="02/01/2022"/>
    <s v="03:37:00"/>
    <s v="02/01/2022"/>
    <s v="03:05:49"/>
    <n v="1"/>
    <n v="1"/>
    <n v="1"/>
    <n v="1"/>
    <n v="0"/>
    <n v="0"/>
    <n v="34.733333333333"/>
    <n v="12.066666666667"/>
    <s v="02/01/2022"/>
    <s v="03:38:39"/>
    <m/>
    <m/>
    <m/>
    <m/>
    <m/>
    <m/>
    <m/>
    <m/>
    <m/>
    <m/>
    <m/>
    <m/>
    <m/>
    <m/>
    <m/>
    <m/>
    <x v="1"/>
    <n v="2022"/>
  </r>
  <r>
    <s v="Sacramento"/>
    <n v="50"/>
    <s v="Yolo"/>
    <n v="9635278"/>
    <s v="OUTAGE"/>
    <s v="CHRISTINA ADAMSON"/>
    <s v="02/01/2022"/>
    <s v="09:29:36"/>
    <n v="1617837"/>
    <s v="L2"/>
    <s v="743 M ST"/>
    <s v="DAVIS"/>
    <m/>
    <m/>
    <s v="A:OK;X:E 8TH ST;R:TREE TOOK OUT DROP LINE TO HOUSE FD ONSITE REQ ETA, Pwr-Y"/>
    <s v="C"/>
    <s v="C"/>
    <s v="02/01/2022"/>
    <s v="09:33:45"/>
    <s v="02/01/2022 09:33 (LRMJ)  CALLBACK UPDATE COMPLETED. 40 MIN ETA "/>
    <s v="5307583600"/>
    <s v="T-MAN"/>
    <s v="S2TJDHX"/>
    <s v="02/01/2022"/>
    <s v="09:55:00"/>
    <s v="02/01/2022"/>
    <s v="09:31:53"/>
    <n v="1"/>
    <n v="1"/>
    <n v="1"/>
    <n v="1"/>
    <n v="0"/>
    <n v="0"/>
    <n v="31.55"/>
    <n v="4.1500000000000004"/>
    <s v="02/01/2022"/>
    <s v="10:01:09"/>
    <m/>
    <m/>
    <m/>
    <m/>
    <m/>
    <m/>
    <m/>
    <m/>
    <m/>
    <m/>
    <m/>
    <m/>
    <m/>
    <m/>
    <m/>
    <m/>
    <x v="1"/>
    <n v="2022"/>
  </r>
  <r>
    <s v="Sacramento"/>
    <n v="50"/>
    <s v="Yolo"/>
    <n v="9643726"/>
    <s v="OUTAGE"/>
    <s v="WOODLAND FIRE"/>
    <s v="02/01/2022"/>
    <s v="12:38:32"/>
    <n v="1618118"/>
    <s v="L2"/>
    <s v="401 MAIN ST"/>
    <s v="WOODLAND"/>
    <m/>
    <m/>
    <s v="AXS-OK FD ONSTIE FOR LINEDOWN IN FRONT OF USA TIRES LIGHTS ARE FLICKERING"/>
    <s v="C"/>
    <s v="C"/>
    <s v="02/01/2022"/>
    <s v="12:49:00"/>
    <s v="02/01/2022 12:49 (SXMU)  CALLBACK UPDATE COMPLETED. eta 30 minutes "/>
    <s v="5306666612"/>
    <s v="T-MAN"/>
    <s v="S2TM1GI"/>
    <s v="02/01/2022"/>
    <s v="13:13:00"/>
    <s v="02/01/2022"/>
    <s v="12:36:43"/>
    <n v="1"/>
    <n v="1"/>
    <n v="1"/>
    <n v="1"/>
    <n v="0"/>
    <n v="0"/>
    <n v="45.866666666667001"/>
    <n v="10.466666666667001"/>
    <s v="02/01/2022"/>
    <s v="13:24:24"/>
    <m/>
    <m/>
    <m/>
    <m/>
    <m/>
    <m/>
    <m/>
    <m/>
    <m/>
    <m/>
    <m/>
    <m/>
    <m/>
    <m/>
    <m/>
    <m/>
    <x v="1"/>
    <n v="2022"/>
  </r>
  <r>
    <s v="Sacramento"/>
    <n v="50"/>
    <s v="Yolo"/>
    <n v="9671574"/>
    <s v="NON-CUSTOMER"/>
    <s v="WEST SAC FIRE "/>
    <s v="02/06/2022"/>
    <s v="13:44:41"/>
    <n v="9671574"/>
    <s v="L1"/>
    <s v="912 OAK ST IN FRONT OFPG,E SUBSTATION"/>
    <s v="WEST SACRAMENTO"/>
    <m/>
    <m/>
    <s v="AXS-OK "/>
    <s v="C"/>
    <s v="C"/>
    <s v="02/06/2022"/>
    <s v="13:48:16"/>
    <s v="02/06/2022 13:49 (J0AF) AGENCY REPORTS CLEARED SCENE 02/06/2022 13:48 (J0AF)  CALLBACK UPDATE COMPLETED. 35MIN ETA"/>
    <s v="5306668515"/>
    <s v="T-MAN"/>
    <s v="S2TAMRI"/>
    <s v="02/06/2022"/>
    <s v="15:35:00"/>
    <s v="02/06/2022"/>
    <s v="14:46:10"/>
    <n v="1"/>
    <n v="1"/>
    <n v="1"/>
    <n v="1"/>
    <n v="0"/>
    <n v="0"/>
    <n v="4.1833333333329996"/>
    <n v="3.583333333333"/>
    <s v="02/06/2022"/>
    <s v="13:48:52"/>
    <m/>
    <m/>
    <m/>
    <m/>
    <m/>
    <m/>
    <m/>
    <m/>
    <m/>
    <m/>
    <m/>
    <m/>
    <m/>
    <m/>
    <m/>
    <m/>
    <x v="1"/>
    <n v="2022"/>
  </r>
  <r>
    <s v="Sacramento"/>
    <n v="50"/>
    <s v="Yolo"/>
    <n v="9677867"/>
    <s v="OUTAGE"/>
    <s v="WEST VALLEY BAPTIST CHURCH"/>
    <s v="02/08/2022"/>
    <s v="09:04:59"/>
    <n v="1623211"/>
    <s v="L1"/>
    <s v="18045 COUNTY ROAD 95"/>
    <s v="WOODLAND"/>
    <m/>
    <m/>
    <s v="A:OK;X:HIGHWAY 16;R:PER YOLO FD, ENR ETA . REPORTS LINES DOWN IN ROAD., Pwr-Y"/>
    <s v="Y"/>
    <s v="C"/>
    <s v="02/08/2022"/>
    <s v="09:09:39"/>
    <s v="02/08/2022 09:09 (DXAM)  CALLBACK UPDATE COMPLETED. CALLED 911 WITH A 5 MINUTE ETA "/>
    <s v="5306666612"/>
    <s v="T-MAN"/>
    <s v="S2TCMMP"/>
    <s v="02/08/2022"/>
    <s v="09:11:00"/>
    <s v="02/08/2022"/>
    <s v="09:06:03"/>
    <n v="1"/>
    <n v="1"/>
    <n v="1"/>
    <n v="1"/>
    <n v="0"/>
    <n v="0"/>
    <n v="6.0166666666669997"/>
    <n v="4.666666666667"/>
    <m/>
    <m/>
    <m/>
    <m/>
    <m/>
    <m/>
    <m/>
    <m/>
    <m/>
    <m/>
    <m/>
    <m/>
    <m/>
    <m/>
    <m/>
    <m/>
    <m/>
    <m/>
    <x v="1"/>
    <n v="2022"/>
  </r>
  <r>
    <s v="Sacramento"/>
    <n v="9"/>
    <s v="Colusa"/>
    <n v="9688708"/>
    <s v="OUTAGE"/>
    <s v="LEONEL ROMAN VASQUEZ"/>
    <s v="02/10/2022"/>
    <s v="16:14:56"/>
    <n v="1625109"/>
    <s v="L1"/>
    <s v="215 COLUSA ST"/>
    <s v="MAXWELL"/>
    <m/>
    <m/>
    <s v="A:OK;X:TOTMAN;R:CAR VS POLE INTEGRITY CHECK REQ CHP ENR, Pwr-Y"/>
    <s v="Y"/>
    <s v="N"/>
    <m/>
    <m/>
    <s v="02/10/2022 16:22 (LRMJ) 30 MIN ETA 02/10/2022 16:20 (LRMJ) ADV WCB WITH ETA"/>
    <s v="5303321200"/>
    <s v="T-MAN"/>
    <s v="T3TC1SP"/>
    <s v="02/10/2022"/>
    <s v="16:58:00"/>
    <s v="02/10/2022"/>
    <s v="16:21:56"/>
    <n v="1"/>
    <n v="1"/>
    <n v="0"/>
    <n v="0"/>
    <n v="0"/>
    <n v="0"/>
    <n v="43.066666666666997"/>
    <m/>
    <m/>
    <m/>
    <m/>
    <m/>
    <m/>
    <m/>
    <m/>
    <m/>
    <m/>
    <m/>
    <m/>
    <m/>
    <m/>
    <m/>
    <m/>
    <m/>
    <m/>
    <m/>
    <x v="1"/>
    <n v="2022"/>
  </r>
  <r>
    <s v="Sacramento"/>
    <n v="11"/>
    <s v="Marysville"/>
    <n v="9690839"/>
    <s v="NON-CUSTOMER"/>
    <s v="PD"/>
    <s v="02/11/2022"/>
    <s v="07:04:46"/>
    <n v="9690839"/>
    <s v="L1"/>
    <s v="HOUSTON ST"/>
    <s v="MARYSVILLE"/>
    <m/>
    <m/>
    <s v="AXS-OK POLE IS DAMAGED WIRES DOWN ARE AT,T"/>
    <s v="C"/>
    <s v="C"/>
    <s v="02/11/2022"/>
    <s v="07:13:10"/>
    <s v="02/11/2022 07:13 (DXAM)  CALLBACK UPDATE COMPLETED. CALLED 911 WITH A 10 MINUTE ETA "/>
    <s v="5307493900"/>
    <s v="T-MAN"/>
    <s v="T3TRMJD"/>
    <s v="02/11/2022"/>
    <s v="07:20:00"/>
    <s v="02/11/2022"/>
    <s v="07:06:38"/>
    <n v="1"/>
    <n v="1"/>
    <n v="1"/>
    <n v="1"/>
    <n v="0"/>
    <n v="0"/>
    <n v="27.216666666666999"/>
    <n v="8.4"/>
    <s v="02/11/2022"/>
    <s v="07:31:59"/>
    <m/>
    <m/>
    <m/>
    <m/>
    <m/>
    <m/>
    <m/>
    <m/>
    <m/>
    <m/>
    <m/>
    <m/>
    <m/>
    <m/>
    <m/>
    <m/>
    <x v="1"/>
    <n v="2022"/>
  </r>
  <r>
    <s v="Sacramento"/>
    <n v="48"/>
    <s v="Solano"/>
    <n v="9694270"/>
    <s v="NON-CUSTOMER"/>
    <s v="PD"/>
    <s v="02/11/2022"/>
    <s v="19:44:56"/>
    <n v="9694270"/>
    <s v="L1"/>
    <s v="SUISUN VALLEY RD"/>
    <s v="FAIRFIELD"/>
    <m/>
    <m/>
    <s v="AXS-OK 3 CAR ACCIDENT 2 INJURIES LIVE WIRES DWON ON CAR IN RD. PD NEEDS ETAPLE#3"/>
    <s v="C"/>
    <s v="C"/>
    <s v="02/11/2022"/>
    <s v="19:48:41"/>
    <s v="02/11/2022 20:22 (CXTQ) 20MIN ETA P/STANDBY N1iSWHC, AGNECY NOTIFIED. 02/11/2022 19:48 (CXTQ)  CALLBACK UPDATE COMPLETED. LM FOR TMAN TO REQUEST ETA. WILL CB AGENCY WITH ETA."/>
    <s v="7074287368"/>
    <s v="T-MAN"/>
    <s v="N1TD6HA"/>
    <s v="02/11/2022"/>
    <s v="20:32:00"/>
    <s v="02/11/2022"/>
    <s v="20:10:39"/>
    <n v="1"/>
    <n v="1"/>
    <n v="1"/>
    <n v="1"/>
    <n v="0"/>
    <n v="0"/>
    <n v="48.1"/>
    <n v="3.75"/>
    <s v="02/11/2022"/>
    <s v="20:33:02"/>
    <m/>
    <m/>
    <m/>
    <m/>
    <m/>
    <m/>
    <m/>
    <m/>
    <m/>
    <m/>
    <m/>
    <m/>
    <m/>
    <m/>
    <m/>
    <s v="OR:N/A-STOPPED ARCOS CO 289421, TMAN HANSELL (VALLEJO) WILL ASSIST. (CXTQ 20:25 02/11/2022)_x000a__x000a_OR:N/A-STANDBY N1ISWHC, 20MIN ETA. (CXTQ 20:18 02/11/2022)_x000a__x000a_OR:N/A-CHECKING WITH AREA 7 VALLEJO DISP TO SEE IF AVAIL RESOURCE. (CXTQ 20:08 02/11/2022)_x000a__x000a_OR:N/A-RUNNING ARCOS FOR FMO (CXTQ 20:01 02/11/2022)_x000a__x000a_OR:N/A-NOTIFIED DSP SUPVR, STILL ATTEMPTING TO GET AN ETA. (CXTQ 19:59 02/11/2022)_x000a__x000a_OR:N/A-CALLED TMAN RAPADAS UNABLE TO LEAVE MESSAGE, MAILBOX IS FULL. WILL SEND EPAGE. (CXTQ 19:57 02/11/2022)_x000a__x000a_OR:N/A-CONTACTED ON CALL SUPVR/MnC SUPVR FOR CLOSER RESOURCE. ADVD TO CONTACT RAPADAS (WOODLAND TMAN) TO ASSIST. (CXTQ 19:54 02/11/2022)_x000a__x000a_OR:N/A-NO AVAIL RESOURCES SIGNED ON FAS (FM OR GSR). AWAITING TMAN TO CALLBACK WITH ETA. (CXTQ 19:52 02/11/2022)_x000a__x000a_"/>
    <x v="1"/>
    <n v="2022"/>
  </r>
  <r>
    <s v="Sacramento"/>
    <n v="11"/>
    <s v="Marysville"/>
    <n v="9699468"/>
    <s v="OUTAGE"/>
    <s v="CANDELARIA MENDOZA"/>
    <s v="02/13/2022"/>
    <s v="21:09:15"/>
    <n v="1626630"/>
    <s v="L1"/>
    <s v="5280 ASPEN WAY"/>
    <s v="OLIVEHURST"/>
    <m/>
    <m/>
    <s v="A:OK;X:ACACIA WAY;R:YUBA COUNTY SHERIFFS OFFICE 530-749-7777 EXT 5 BALOON IN WIRE  ETA REQ ONSITE, Pwr-Y"/>
    <s v="C"/>
    <s v="C"/>
    <s v="02/13/2022"/>
    <s v="21:17:36"/>
    <s v="02/13/2022 21:24 (DBG9) 40m 02/13/2022 21:17 (DBG9)  CALLBACK UPDATE COMPLETED. Acknowledged tag, will cb with ETA"/>
    <s v="5307497777"/>
    <s v="T-MAN"/>
    <s v="T3TCLDF"/>
    <s v="02/13/2022"/>
    <s v="21:46:00"/>
    <s v="02/13/2022"/>
    <s v="21:10:01"/>
    <n v="1"/>
    <n v="1"/>
    <n v="1"/>
    <n v="1"/>
    <n v="0"/>
    <n v="0"/>
    <n v="38.816666666666997"/>
    <n v="8.35"/>
    <s v="02/13/2022"/>
    <s v="21:48:04"/>
    <m/>
    <m/>
    <m/>
    <m/>
    <m/>
    <m/>
    <m/>
    <m/>
    <m/>
    <m/>
    <m/>
    <m/>
    <m/>
    <m/>
    <m/>
    <m/>
    <x v="1"/>
    <n v="2022"/>
  </r>
  <r>
    <s v="Sacramento"/>
    <n v="48"/>
    <s v="Solano"/>
    <n v="9713702"/>
    <s v="OUTAGE"/>
    <s v="ORGANIC GROW INC"/>
    <s v="02/16/2022"/>
    <s v="11:51:21"/>
    <n v="1628938"/>
    <s v="L1"/>
    <s v="5887 HAY RD"/>
    <s v="VACAVILLE"/>
    <m/>
    <m/>
    <s v="A:OK;X:DALLY;R:VEG FIRE, Pwr-Y"/>
    <s v="C"/>
    <s v="C"/>
    <s v="02/16/2022"/>
    <s v="11:56:16"/>
    <s v="02/16/2022 11:56 (NXD3)  CALLBACK UPDATE COMPLETED. eta 20 min "/>
    <s v="7074217090"/>
    <s v="T-MAN"/>
    <s v="S2TARBT"/>
    <s v="02/16/2022"/>
    <s v="12:14:00"/>
    <s v="02/16/2022"/>
    <s v="11:53:20"/>
    <n v="1"/>
    <n v="1"/>
    <n v="1"/>
    <n v="1"/>
    <n v="0"/>
    <n v="0"/>
    <n v="31.383333333332999"/>
    <n v="4.916666666667"/>
    <s v="02/16/2022"/>
    <s v="12:22:44"/>
    <m/>
    <m/>
    <m/>
    <m/>
    <m/>
    <m/>
    <m/>
    <m/>
    <m/>
    <m/>
    <m/>
    <m/>
    <m/>
    <m/>
    <s v="OR:N/A-TAG COMPLETED RESTORED WAITING FOR  IT TO CLEAR (P1MG 23:31 02/16/2022)_x000a__x000a_OR:N/A-UPDATED ETOR OK PER MnC SUPV, TODD DILLON (NXD3 14:19 02/16/2022)_x000a__x000a_[OIS#1629033:OR:N/A-RELATED TO OIS 1628938 (NXD3 12:35 02/16/2022)_x000a__x000a_]"/>
    <m/>
    <x v="1"/>
    <n v="2022"/>
  </r>
  <r>
    <s v="Sacramento"/>
    <n v="48"/>
    <s v="Solano"/>
    <n v="9714688"/>
    <s v="OUTAGE"/>
    <s v="MARIA LOPEZ"/>
    <s v="02/16/2022"/>
    <s v="17:29:59"/>
    <n v="1629125"/>
    <s v="L1"/>
    <s v="1712 CLAY ST"/>
    <s v="FAIRFIELD"/>
    <m/>
    <m/>
    <s v="A:OK;X:WISCONSIN;R:FD ENR WILL CALL BACK TO UPDATE TYPE OF LINEIN BACKYARD NEAR FENCEaxs dogs-chihuahua, locked gates, wires down, damaged pole as well. fire dept on sight."/>
    <s v="C"/>
    <s v="N"/>
    <m/>
    <m/>
    <s v="02/16/2022 18:03 (SGR4) FD CLEARED 20 MINS AGO PER AGENCY DISPATCHER "/>
    <s v="7074287368"/>
    <s v="T-MAN"/>
    <s v="S4TADS0"/>
    <s v="02/16/2022"/>
    <s v="11:22:00"/>
    <s v="02/16/2022"/>
    <s v="10:13:59"/>
    <n v="1"/>
    <n v="1"/>
    <n v="0"/>
    <n v="0"/>
    <n v="0"/>
    <n v="0"/>
    <n v="34.066666666666997"/>
    <m/>
    <s v="02/16/2022"/>
    <s v="18:04:03"/>
    <m/>
    <m/>
    <m/>
    <m/>
    <m/>
    <m/>
    <m/>
    <m/>
    <m/>
    <m/>
    <m/>
    <m/>
    <m/>
    <m/>
    <s v="OR:N/A-TAG COMPLETED PUSH ETOR 5AM (P1MG 23:21 02/16/2022)_x000a__x000a_OR:N/A-PUSHED OUT AN ADDITIONAL 2 HOURS (NWA1 21:47 02/16/2022)_x000a__x000a_OR:N/A-UPDATED ETOR OK PER MnC SUPV, TODD DILLON (NXD3 14:19 02/16/2022)_x000a__x000a_[OIS#1628744:OR:N/A-CALLED TMAN SANDERSON TWICE IN REGARDS TO ETOR, NO ANSWER.  CALLED DO`S TO AKS THEM, AS WE WERE TALKING, SAID SANDERSON WAS CALLING IN, CLOSED FUSES AND HELD, SO ALL CUST SHOULD BE ENERGIZED. WILL NOT UPDATE ETOR, HOPEFULLY THIS WILL DROP OFF BEFORE 13:00. (NXD3 12:43 02/16/2022)_x000a__x000a_]"/>
    <m/>
    <x v="1"/>
    <n v="2022"/>
  </r>
  <r>
    <s v="Sacramento"/>
    <n v="50"/>
    <s v="Yolo"/>
    <n v="9736784"/>
    <s v="OUTAGE"/>
    <s v="TEIGAN SCOTT BROWNE"/>
    <s v="02/21/2022"/>
    <s v="21:46:42"/>
    <n v="1633376"/>
    <s v="L1"/>
    <s v="3470 HILARY AVE"/>
    <s v="WEST SACRAMENTO"/>
    <m/>
    <m/>
    <s v="A:OK;X:DAVIS ROAD;R:BLOWN TRASFORMER, WEST SAC FD, 530-666-6612 ONSITE, REQ ETA, Pwr-NUPDATE @ 2155 FD REQUESTING EXPEDITED RESPONSE DUE TO ARCING LINES"/>
    <s v="C"/>
    <s v="C"/>
    <s v="02/21/2022"/>
    <s v="21:54:03"/>
    <s v="02/21/2022 22:01 (MALM) TMAN KNORR ADV 24 MIN ETA WHEN CONFIRMED TRUE ETA 02/21/2022 21:54 (PARO)  CALLBACK UPDATE COMPLETED. TMEN HODGES AND KNORR ETA 60 MINS"/>
    <s v="5306666612"/>
    <s v="T-MAN"/>
    <s v="S2TJDHX"/>
    <s v="02/21/2022"/>
    <s v="22:24:00"/>
    <s v="02/21/2022"/>
    <s v="21:42:30"/>
    <n v="1"/>
    <n v="1"/>
    <n v="1"/>
    <n v="1"/>
    <n v="0"/>
    <n v="0"/>
    <n v="38.466666666667003"/>
    <n v="7.35"/>
    <s v="02/21/2022"/>
    <s v="22:25:10"/>
    <m/>
    <m/>
    <m/>
    <m/>
    <m/>
    <m/>
    <m/>
    <m/>
    <m/>
    <m/>
    <m/>
    <m/>
    <m/>
    <m/>
    <s v="OR:N/A-@22:01 TMAN KNORR VERIFIED TRUE ETA OF 24 MIN. DISPATCHER PARO ADVISED. (MALM 22:04 02/21/2022)_x000a__x000a_OR:N/A-DISPATCH SUP SOTO AWARE OF 60 MIN ETA (PARO 22:01 02/21/2022)_x000a__x000a_OR:N/A-RUDRA REQ ANOTHER TMAN (PARO 22:01 02/21/2022)_x000a__x000a_"/>
    <m/>
    <x v="1"/>
    <n v="2022"/>
  </r>
  <r>
    <s v="Sacramento"/>
    <n v="48"/>
    <s v="Solano"/>
    <n v="9739919"/>
    <s v="NON-CUSTOMER"/>
    <s v="SOLCO"/>
    <s v="02/22/2022"/>
    <s v="11:52:52"/>
    <n v="9739919"/>
    <s v="L1"/>
    <s v="MCORMICK"/>
    <s v="RIO VISTA"/>
    <m/>
    <m/>
    <s v="AXS-OK PD ONSITE CAR VS POLE VEHICLE ROLLOVER BROKEN ARM FROM POLE LINES HANGING"/>
    <s v="C"/>
    <s v="C"/>
    <s v="02/22/2022"/>
    <s v="11:55:44"/>
    <s v="02/22/2022 11:55 (KERA)  CALLBACK UPDATE COMPLETED. 35 MIN WHITE "/>
    <s v="7074217090"/>
    <s v="T-MAN"/>
    <s v="S4TEBW2"/>
    <s v="02/22/2022"/>
    <s v="12:16:00"/>
    <s v="02/22/2022"/>
    <s v="11:54:00"/>
    <n v="1"/>
    <n v="1"/>
    <n v="1"/>
    <n v="1"/>
    <n v="0"/>
    <n v="0"/>
    <n v="28.266666666667"/>
    <n v="2.8666666666670002"/>
    <s v="02/22/2022"/>
    <s v="12:21:08"/>
    <m/>
    <m/>
    <m/>
    <m/>
    <m/>
    <m/>
    <m/>
    <m/>
    <m/>
    <m/>
    <m/>
    <m/>
    <m/>
    <m/>
    <m/>
    <s v="OR:N/A-35 MIN WHITE (KERA 11:56 02/22/2022)_x000a__x000a_"/>
    <x v="1"/>
    <n v="2022"/>
  </r>
  <r>
    <s v="Sacramento"/>
    <n v="9"/>
    <s v="Colusa"/>
    <n v="9741740"/>
    <s v="OUTAGE"/>
    <s v="COLUSA CTY SHERIFF INC27"/>
    <s v="02/22/2022"/>
    <s v="16:35:28"/>
    <n v="1634175"/>
    <s v="L1"/>
    <s v="BUTLER RD"/>
    <s v="COLUSA"/>
    <m/>
    <m/>
    <s v="AXS-OK FD ENRT TO A TARP IN HE LINES"/>
    <s v="C"/>
    <s v="C"/>
    <s v="02/22/2022"/>
    <s v="16:45:55"/>
    <s v="02/22/2022 16:45 (NXD3)  CALLBACK UPDATE COMPLETED. 30 MIN ETA "/>
    <s v="5304580200"/>
    <s v="T-MAN"/>
    <s v="T3TDJLU"/>
    <s v="02/22/2022"/>
    <s v="17:02:00"/>
    <s v="02/22/2022"/>
    <s v="16:39:46"/>
    <n v="1"/>
    <n v="1"/>
    <n v="1"/>
    <n v="1"/>
    <n v="0"/>
    <n v="0"/>
    <n v="33.566666666666997"/>
    <n v="10.45"/>
    <s v="02/22/2022"/>
    <s v="17:09:02"/>
    <m/>
    <m/>
    <m/>
    <m/>
    <m/>
    <m/>
    <m/>
    <m/>
    <m/>
    <m/>
    <m/>
    <m/>
    <m/>
    <m/>
    <m/>
    <m/>
    <x v="1"/>
    <n v="2022"/>
  </r>
  <r>
    <s v="Sacramento"/>
    <n v="11"/>
    <s v="Marysville"/>
    <n v="9755837"/>
    <s v="OUTAGE"/>
    <s v="HITPAL S DEOL"/>
    <s v="02/24/2022"/>
    <s v="10:50:25"/>
    <n v="1635671"/>
    <s v="L1"/>
    <s v="3073 NUESTRO RD"/>
    <s v="YUBA CITY"/>
    <m/>
    <m/>
    <s v="A:OK;X:BROADWAY;R:WIRE DOWN BLOCKING WESTBOUND LANE PER CHP ENROUTE REQ ETA 530-332-1200, Pwr-Y"/>
    <s v="C"/>
    <s v="C"/>
    <s v="02/24/2022"/>
    <s v="10:53:56"/>
    <s v="02/24/2022 10:53 (NXD3)  CALLBACK UPDATE COMPLETED. ETA 10 MIN "/>
    <s v="5303321200"/>
    <s v="T-MAN"/>
    <s v="T3TADF0"/>
    <s v="02/24/2022"/>
    <s v="12:42:00"/>
    <s v="02/24/2022"/>
    <s v="10:52:09"/>
    <n v="1"/>
    <n v="1"/>
    <n v="1"/>
    <n v="1"/>
    <n v="0"/>
    <n v="0"/>
    <n v="13.016666666667"/>
    <n v="3.5166666666670001"/>
    <s v="02/24/2022"/>
    <s v="11:03:26"/>
    <m/>
    <m/>
    <m/>
    <m/>
    <m/>
    <m/>
    <m/>
    <m/>
    <m/>
    <m/>
    <m/>
    <m/>
    <m/>
    <m/>
    <s v="OR:N/A-TMAN WENT ONSITE ON OIS 1635650, SAME THING. (NXD3 11:03 02/24/2022)_x000a__x000a_"/>
    <m/>
    <x v="1"/>
    <n v="2022"/>
  </r>
  <r>
    <s v="Sacramento"/>
    <n v="11"/>
    <s v="Marysville"/>
    <n v="9761027"/>
    <s v="OUTAGE"/>
    <s v="DENNIS MCLEOD"/>
    <s v="02/25/2022"/>
    <s v="16:32:31"/>
    <n v="1637926"/>
    <s v="L1"/>
    <s v="1171 ELLA AVE"/>
    <s v="OLIVEHURST"/>
    <m/>
    <m/>
    <s v="A:ok;X:laurel;R:fd onsite req eta 5307497777 opt 5, Pwr-Y"/>
    <s v="C"/>
    <s v="C"/>
    <s v="02/25/2022"/>
    <s v="16:36:55"/>
    <s v="02/25/2022 16:36 (DXAM)  CALLBACK UPDATE COMPLETED. CALLED 911 WITH A 15 MINUTE ETA "/>
    <s v="5307497777"/>
    <s v="T-MAN"/>
    <s v="T3TJMKY"/>
    <s v="02/25/2022"/>
    <s v="17:27:00"/>
    <s v="02/25/2022"/>
    <s v="16:35:15"/>
    <n v="1"/>
    <n v="1"/>
    <n v="1"/>
    <n v="1"/>
    <n v="0"/>
    <n v="0"/>
    <n v="23.683333333333"/>
    <n v="4.4000000000000004"/>
    <s v="02/25/2022"/>
    <s v="16:56:12"/>
    <m/>
    <m/>
    <m/>
    <m/>
    <m/>
    <m/>
    <m/>
    <m/>
    <m/>
    <m/>
    <m/>
    <m/>
    <m/>
    <m/>
    <m/>
    <m/>
    <x v="1"/>
    <n v="2022"/>
  </r>
  <r>
    <s v="Sacramento"/>
    <n v="50"/>
    <s v="Yolo"/>
    <n v="9767482"/>
    <s v="OUTAGE"/>
    <s v="DAVE CHESNUT"/>
    <s v="02/27/2022"/>
    <s v="19:49:39"/>
    <n v="1638766"/>
    <s v="L1"/>
    <s v="52781 S RIVER RD"/>
    <s v="CLARKSBURG"/>
    <m/>
    <m/>
    <s v="A:ok;X:babel slough;R:fd ons / inc# 2205 355~ rung down to electric @ 1950 spoke to MIKE"/>
    <s v="C"/>
    <s v="C"/>
    <s v="02/27/2022"/>
    <s v="19:58:55"/>
    <s v="02/27/2022 19:58 (MALM)  CALLBACK UPDATE COMPLETED. CALLED 911 AGENCY 45 MIN ETA "/>
    <s v="5306662411"/>
    <s v="T-MAN"/>
    <s v="S2TAMRI"/>
    <s v="02/27/2022"/>
    <s v="20:34:00"/>
    <s v="02/27/2022"/>
    <s v="19:51:58"/>
    <n v="1"/>
    <n v="1"/>
    <n v="1"/>
    <n v="1"/>
    <n v="0"/>
    <n v="0"/>
    <n v="46.883333333332999"/>
    <n v="9.2666666666669997"/>
    <s v="02/27/2022"/>
    <s v="20:36:32"/>
    <m/>
    <m/>
    <m/>
    <m/>
    <m/>
    <m/>
    <m/>
    <m/>
    <m/>
    <m/>
    <m/>
    <m/>
    <m/>
    <m/>
    <s v="OR:N/A-INITIATED ARCOS CALLOUT FOR FM. SPVSR HOMMEN TEXTED FM SPVSR NO RESPONSE (MALM 20:25 02/27/2022)_x000a__x000a_OR:N/A-TMAN GUTIERREZ AND SPENCER BOTH ACCEPTED CALLOUT, HOWEVER BOTH ADV 45 MIN ETA. THEY WILL NOT BE THERE BEFORE RAPADAS. UTILIZING THEM INSTEAD FOR U/G OUTAGE. (MALM 20:16 02/27/2022)_x000a__x000a_OR:N/A-GAS DISPATCHER  ADV NO AVAIL RESOURCES AT THE MOMENT. 3 GSR`S OUT ALL BUSY (MALM 20:14 02/27/2022)_x000a__x000a_OR:N/A-TMAN RAPADAS ADV 45 MIN ETA 10 MIN INTO 911. RUNNING ARCOS FOR A 2ND TMAN. NOTIFIED ELEC DISP SPVSR HOMMEN. CALLED ON CALL FOR ELECTRIC RESTORATION/MnC EDWARDS, NO CLOSER AVAIL RESOURCES. (MALM 20:06 02/27/2022)_x000a__x000a_"/>
    <m/>
    <x v="1"/>
    <n v="2022"/>
  </r>
  <r>
    <s v="Sacramento"/>
    <n v="11"/>
    <s v="Marysville"/>
    <n v="9769752"/>
    <s v="OUTAGE"/>
    <s v="5553 VINEYARD FAMILY ASSOCIATES LP"/>
    <s v="02/28/2022"/>
    <s v="13:54:12"/>
    <n v="1639287"/>
    <s v="L1"/>
    <s v="5560 ALICIA AVE"/>
    <s v="OLIVEHURST"/>
    <m/>
    <m/>
    <s v="A:OK;X:GRAND;R:CHP REQ ETA. INCIDENT 102, Pwr-Y"/>
    <s v="C"/>
    <s v="C"/>
    <s v="02/28/2022"/>
    <s v="13:57:28"/>
    <s v="02/28/2022 13:57 (KERA)  CALLBACK UPDATE COMPLETED. 15 MIN ETA LAFFOND "/>
    <s v="5303321200"/>
    <s v="T-MAN"/>
    <s v="T3TDJLU"/>
    <s v="02/28/2022"/>
    <s v="14:02:00"/>
    <s v="02/28/2022"/>
    <s v="13:55:39"/>
    <n v="1"/>
    <n v="1"/>
    <n v="1"/>
    <n v="1"/>
    <n v="0"/>
    <n v="0"/>
    <n v="8.75"/>
    <n v="3.2666666666670001"/>
    <s v="02/28/2022"/>
    <s v="14:02:57"/>
    <m/>
    <m/>
    <m/>
    <m/>
    <m/>
    <m/>
    <m/>
    <m/>
    <m/>
    <m/>
    <m/>
    <m/>
    <m/>
    <m/>
    <s v="OR:N/A-15 MIN ETA LAFFOND (KERA 13:57 02/28/2022)_x000a__x000a_"/>
    <m/>
    <x v="1"/>
    <n v="2022"/>
  </r>
  <r>
    <s v="Sacramento"/>
    <n v="9"/>
    <s v="Colusa"/>
    <n v="9774936"/>
    <s v="NON-CUSTOMER"/>
    <s v="COL CO"/>
    <s v="03/01/2022"/>
    <s v="16:31:19"/>
    <n v="9774936"/>
    <s v="L1"/>
    <s v="5TH"/>
    <s v="COLUSA"/>
    <m/>
    <m/>
    <s v="AXS-OK FD ONSITE BLWN TRNSNOT A BLWN TRNS MYLAR BALLOON BLEW LINE CAR BURNED ONS"/>
    <s v="C"/>
    <s v="C"/>
    <s v="03/01/2022"/>
    <s v="16:34:45"/>
    <s v="03/01/2022 16:34 (ADT0)  CALLBACK UPDATE COMPLETED.  03/01/2022 16:34 (ADT0) PER TMAN DAOUST 30 MIN ETA"/>
    <s v="5304580200"/>
    <s v="T-MAN"/>
    <s v="T3TCLDF"/>
    <s v="03/01/2022"/>
    <s v="17:04:00"/>
    <s v="03/01/2022"/>
    <s v="16:33:07"/>
    <n v="1"/>
    <n v="1"/>
    <n v="1"/>
    <n v="1"/>
    <n v="0"/>
    <n v="0"/>
    <n v="34.333333333333002"/>
    <n v="3.4333333333330001"/>
    <s v="03/01/2022"/>
    <s v="17:05:39"/>
    <m/>
    <m/>
    <m/>
    <m/>
    <m/>
    <m/>
    <m/>
    <m/>
    <m/>
    <m/>
    <m/>
    <m/>
    <m/>
    <m/>
    <m/>
    <m/>
    <x v="2"/>
    <n v="2022"/>
  </r>
  <r>
    <s v="Sacramento"/>
    <n v="50"/>
    <s v="Yolo"/>
    <n v="9784340"/>
    <s v="OUTAGE"/>
    <s v="NARCISCO MERCADO"/>
    <s v="03/03/2022"/>
    <s v="14:35:56"/>
    <n v="1641423"/>
    <s v="L1"/>
    <s v="1300 COLETTE WAY"/>
    <s v="WOODLAND"/>
    <m/>
    <m/>
    <s v="A:OK;X:DENISE;R:POWER WAS OFF FOR MAINTENCE REPORT WHEN POWER CAME BACK ON , APPLIANCE POPPING AND SURGING PER WOODLAND FIRE S/O POWER AND EVAC,, Pwr-Y"/>
    <s v="C"/>
    <s v="C"/>
    <s v="03/03/2022"/>
    <s v="14:42:12"/>
    <s v="03/03/2022 14:42 (ADT0)  CALLBACK UPDATE COMPLETED.  03/03/2022 14:41 (ADT0) PER TMAN SHIELDS 15 MIN ETA"/>
    <s v="5306666612"/>
    <s v="T-MAN"/>
    <s v="S2TSZSP"/>
    <s v="03/03/2022"/>
    <s v="14:46:00"/>
    <s v="03/03/2022"/>
    <s v="14:39:52"/>
    <n v="1"/>
    <n v="1"/>
    <n v="1"/>
    <n v="1"/>
    <n v="0"/>
    <n v="0"/>
    <n v="11.516666666667"/>
    <n v="6.2666666666669997"/>
    <s v="03/03/2022"/>
    <s v="14:47:27"/>
    <m/>
    <m/>
    <m/>
    <m/>
    <m/>
    <m/>
    <m/>
    <m/>
    <m/>
    <m/>
    <m/>
    <m/>
    <m/>
    <m/>
    <s v="OR:N/A-ON CALL SUP BRAD CRANSTON MAKING CALL ON ETOR (ADT0 17:17 03/03/2022)_x000a__x000a_"/>
    <m/>
    <x v="2"/>
    <n v="2022"/>
  </r>
  <r>
    <s v="Sacramento"/>
    <n v="48"/>
    <s v="Solano"/>
    <n v="9784401"/>
    <s v="OUTAGE"/>
    <s v="HARVISON DRIVE LLC"/>
    <s v="03/03/2022"/>
    <s v="15:06:53"/>
    <n v="1641447"/>
    <s v="L1"/>
    <s v="3501 HARBISON DR"/>
    <s v="VACAVILLE"/>
    <m/>
    <m/>
    <s v="A:OK;X:UNK;R:CAR HIT XFRMR ETA 707-449-5200 OPTION 1 VACAVILLE PD / FD, REQUESTING ETA , NEW CONSTRUCTION, Pwr-Y"/>
    <s v="C"/>
    <s v="C"/>
    <s v="03/03/2022"/>
    <s v="15:15:54"/>
    <s v="03/03/2022 15:15 (ADT0)  CALLBACK UPDATE COMPLETED.  03/03/2022 15:15 (ADT0) PER TMAN BOHN 15 MIN ETA"/>
    <s v="7074495200"/>
    <s v="T-MAN"/>
    <s v="S4TJP1C"/>
    <s v="03/03/2022"/>
    <s v="15:29:00"/>
    <s v="03/03/2022"/>
    <s v="15:12:37"/>
    <n v="1"/>
    <n v="1"/>
    <n v="1"/>
    <n v="1"/>
    <n v="0"/>
    <n v="0"/>
    <n v="29.683333333333"/>
    <n v="9.0166666666669997"/>
    <s v="03/03/2022"/>
    <s v="15:36:34"/>
    <m/>
    <m/>
    <m/>
    <m/>
    <m/>
    <m/>
    <m/>
    <m/>
    <m/>
    <m/>
    <m/>
    <m/>
    <m/>
    <m/>
    <s v="OR:N/A-Spoke with Field Ops, waiting on materials to arrive to complete outage. This feeds a temp power to construction site. We have spoke with the customer. (KASP 07:55 03/05/2022)_x000a__x000a_OR:N/A-PER TMAN BOHN PUSHED ETOR OUT 4 HOURS. (ADT0 17:20 03/03/2022)_x000a__x000a_"/>
    <m/>
    <x v="2"/>
    <n v="2022"/>
  </r>
  <r>
    <s v="Sacramento"/>
    <n v="11"/>
    <s v="Marysville"/>
    <n v="9797654"/>
    <s v="OUTAGE"/>
    <s v="CHP"/>
    <s v="03/04/2022"/>
    <s v="07:40:27"/>
    <n v="1641898"/>
    <s v="L1"/>
    <s v="LOMA RICA RD"/>
    <s v="LOMA RICA"/>
    <m/>
    <m/>
    <s v="AXS-OK POLE  DOWN ON VEHICLE"/>
    <s v="C"/>
    <s v="C"/>
    <s v="03/04/2022"/>
    <s v="07:43:41"/>
    <s v="03/04/2022 07:43 (AGG6)  CALLBACK UPDATE COMPLETED. ETA 20 MIN "/>
    <s v="5304770641"/>
    <s v="T-MAN"/>
    <s v="T3TADF0"/>
    <s v="03/04/2022"/>
    <s v="08:04:00"/>
    <s v="03/04/2022"/>
    <s v="07:42:05"/>
    <n v="1"/>
    <n v="1"/>
    <n v="1"/>
    <n v="1"/>
    <n v="0"/>
    <n v="0"/>
    <n v="25.733333333333"/>
    <n v="3.2333333333329999"/>
    <s v="03/04/2022"/>
    <s v="08:06:11"/>
    <m/>
    <m/>
    <m/>
    <m/>
    <m/>
    <m/>
    <m/>
    <m/>
    <m/>
    <m/>
    <m/>
    <m/>
    <m/>
    <m/>
    <s v="OR:N/A-updated etor with 17:00 per t man finley. new pole to be installed (AGG6 09:25 03/04/2022)_x000a__x000a_"/>
    <m/>
    <x v="2"/>
    <n v="2022"/>
  </r>
  <r>
    <s v="Sacramento"/>
    <n v="48"/>
    <s v="Solano"/>
    <n v="9800263"/>
    <s v="OUTAGE"/>
    <s v="FAIRFIELD FD"/>
    <s v="03/04/2022"/>
    <s v="14:14:08"/>
    <n v="1642704"/>
    <s v="L1"/>
    <s v="PACIFIC"/>
    <s v="FAIRFIELD"/>
    <m/>
    <m/>
    <s v="AXS-OK FD EN ROUTE REQ CB W/ ETA @ 707-428-7368. REPORTIGN ARCING WIRES. NO INJU"/>
    <s v="C"/>
    <s v="C"/>
    <s v="03/04/2022"/>
    <s v="14:17:28"/>
    <s v="03/04/2022 14:17 (ADT0)  CALLBACK UPDATE COMPLETED.  03/04/2022 14:16 (ADT0) PER TMAN VIALE 30 MIN ETA"/>
    <s v="7074287368"/>
    <s v="CNTRATOR"/>
    <s v="B USHER"/>
    <s v="03/04/2022"/>
    <s v="20:14:00"/>
    <s v="03/04/2022"/>
    <s v="18:57:04"/>
    <n v="1"/>
    <n v="1"/>
    <n v="1"/>
    <n v="1"/>
    <n v="0"/>
    <n v="0"/>
    <n v="35.066666666666997"/>
    <n v="3.333333333333"/>
    <s v="03/04/2022"/>
    <s v="14:49:12"/>
    <m/>
    <m/>
    <m/>
    <m/>
    <m/>
    <m/>
    <m/>
    <m/>
    <m/>
    <m/>
    <m/>
    <m/>
    <m/>
    <m/>
    <s v="OR:N/A-CREW ONSITE MAKING REPAIRS (ADT0 20:21 03/04/2022)_x000a__x000a_"/>
    <m/>
    <x v="2"/>
    <n v="2022"/>
  </r>
  <r>
    <s v="Sacramento"/>
    <n v="11"/>
    <s v="Marysville"/>
    <n v="9810774"/>
    <s v="OUTAGE"/>
    <s v="SUTTER COUNTY "/>
    <s v="03/05/2022"/>
    <s v="14:44:44"/>
    <n v="1643153"/>
    <s v="L1"/>
    <s v="LIVE OAK BLVD "/>
    <s v="YUBA CITY"/>
    <m/>
    <m/>
    <s v="AXS-OK FD ENR. FOR LIVE WIRES STARTED VEG FIRE.UPDATE: CAR POLE ACCIDENT. WIRES "/>
    <s v="C"/>
    <s v="C"/>
    <s v="03/05/2022"/>
    <s v="14:53:21"/>
    <s v="03/05/2022 14:53 (ADT0)  CALLBACK UPDATE COMPLETED.  03/05/2022 14:50 (ADT0) PER TMAN BROWN 20 MIN ETA"/>
    <s v="5308227310"/>
    <s v="T-MAN"/>
    <s v="T3TTXBW"/>
    <s v="03/05/2022"/>
    <s v="15:07:00"/>
    <s v="03/05/2022"/>
    <s v="14:50:34"/>
    <n v="1"/>
    <n v="1"/>
    <n v="1"/>
    <n v="1"/>
    <n v="0"/>
    <n v="0"/>
    <n v="27.333333333333002"/>
    <n v="8.6166666666669993"/>
    <s v="03/05/2022"/>
    <s v="15:12:04"/>
    <m/>
    <m/>
    <m/>
    <m/>
    <m/>
    <m/>
    <m/>
    <m/>
    <m/>
    <m/>
    <m/>
    <m/>
    <m/>
    <m/>
    <m/>
    <m/>
    <x v="2"/>
    <n v="2022"/>
  </r>
  <r>
    <s v="Sacramento"/>
    <n v="50"/>
    <s v="Yolo"/>
    <n v="9827470"/>
    <s v="OUTAGE"/>
    <s v="DAIVD GUZMAN"/>
    <s v="03/08/2022"/>
    <s v="11:07:46"/>
    <n v="1644724"/>
    <s v="L1"/>
    <s v="1632 CITRUS ST APT 1"/>
    <s v="WEST SACRAMENTO"/>
    <m/>
    <m/>
    <s v="A:OK.;X:ELM.;R:FD ENR; INC#193; REQ CB/ETA 530-666-6612;, Pwr-YFD CB STATES COM LINES @1115"/>
    <s v="Y"/>
    <s v="C"/>
    <s v="03/08/2022"/>
    <s v="11:11:28"/>
    <s v="03/08/2022 11:11 (DXAM)  CALLBACK UPDATE COMPLETED. CALLED 911 WITH A 35 MINUTE ETA "/>
    <s v="5306666612"/>
    <s v="T-MAN"/>
    <s v="S2TSZSP"/>
    <s v="03/08/2022"/>
    <s v="11:19:00"/>
    <s v="03/08/2022"/>
    <s v="11:09:12"/>
    <n v="1"/>
    <n v="1"/>
    <n v="1"/>
    <n v="1"/>
    <n v="0"/>
    <n v="0"/>
    <n v="11.233333333333"/>
    <n v="3.7"/>
    <m/>
    <m/>
    <m/>
    <m/>
    <m/>
    <m/>
    <m/>
    <m/>
    <m/>
    <m/>
    <m/>
    <m/>
    <m/>
    <m/>
    <m/>
    <m/>
    <s v="OR:N/A-PGnE 911 LINE CALLED AND SAID TO CANCEL-COMMUNICATION LINE, NOT PGnE. (DXAM 11:23 03/08/2022)_x000a__x000a_"/>
    <m/>
    <x v="2"/>
    <n v="2022"/>
  </r>
  <r>
    <s v="Sacramento"/>
    <n v="50"/>
    <s v="Yolo"/>
    <n v="9828908"/>
    <s v="OUTAGE"/>
    <s v="Austin"/>
    <s v="03/08/2022"/>
    <s v="22:25:49"/>
    <n v="1645019"/>
    <s v="L1"/>
    <s v="5010 JEFFERSON BLVD"/>
    <s v="WEST SACRAMENTO"/>
    <m/>
    <m/>
    <s v="IVR,Mtr UNK on,No Dog,No Locked GateFD ONISTE ./ CARPOLE ACCIDENT / DOWN LINE REQ ETA STANDBY  # 916-372-3375"/>
    <s v="C"/>
    <s v="C"/>
    <s v="03/08/2022"/>
    <s v="23:21:57"/>
    <s v="03/08/2022 23:21 (AGG6)  CALLBACK UPDATE COMPLETED. ETA 23:28 "/>
    <s v="9162307239"/>
    <s v="T-MAN"/>
    <s v="S2TSZSP"/>
    <s v="03/08/2022"/>
    <s v="23:27:00"/>
    <s v="03/08/2022"/>
    <s v="22:39:37"/>
    <n v="1"/>
    <n v="1"/>
    <n v="1"/>
    <n v="0"/>
    <n v="1"/>
    <n v="0"/>
    <n v="53.383333333332999"/>
    <n v="56.133333333332999"/>
    <s v="03/08/2022"/>
    <s v="23:19:12"/>
    <m/>
    <m/>
    <m/>
    <m/>
    <m/>
    <m/>
    <m/>
    <m/>
    <m/>
    <m/>
    <m/>
    <m/>
    <m/>
    <m/>
    <s v="OR:N/A-updated etor per on call cranston (AGG6 01:22 03/09/2022)_x000a__x000a_OR:N/A-ETA 7 MIN PER T MAN SHIELDS (AGG6 23:23 03/08/2022)_x000a__x000a_OR:N/A-911 STAND BY LATE DROP AT 54 MIN MARK (AGG6 23:20 03/08/2022)_x000a__x000a_"/>
    <m/>
    <x v="2"/>
    <n v="2022"/>
  </r>
  <r>
    <s v="Sacramento"/>
    <n v="50"/>
    <s v="Yolo"/>
    <n v="9832479"/>
    <s v="OUTAGE"/>
    <s v="FD"/>
    <s v="03/09/2022"/>
    <s v="15:46:37"/>
    <n v="1645586"/>
    <s v="L1"/>
    <s v="county rd 97"/>
    <s v="YOLO"/>
    <m/>
    <m/>
    <s v="AXS-ok POLE , WIRES ACROSS ROAD FD REQST EXPEDITE"/>
    <s v="C"/>
    <s v="C"/>
    <s v="03/09/2022"/>
    <s v="15:50:47"/>
    <s v="03/09/2022 15:50 (KERA)  CALLBACK UPDATE COMPLETED. TMAN ONSITE "/>
    <s v="5306666612"/>
    <s v="T-MAN"/>
    <s v="S2TSZSP"/>
    <s v="03/09/2022"/>
    <s v="15:49:00"/>
    <s v="03/09/2022"/>
    <s v="15:17:47"/>
    <n v="1"/>
    <n v="1"/>
    <n v="1"/>
    <n v="1"/>
    <n v="0"/>
    <n v="0"/>
    <n v="4.3499999999999996"/>
    <n v="4.166666666667"/>
    <s v="03/09/2022"/>
    <s v="15:50:58"/>
    <m/>
    <m/>
    <m/>
    <m/>
    <m/>
    <m/>
    <m/>
    <m/>
    <m/>
    <m/>
    <m/>
    <m/>
    <m/>
    <m/>
    <m/>
    <m/>
    <x v="2"/>
    <n v="2022"/>
  </r>
  <r>
    <s v="Sacramento"/>
    <n v="11"/>
    <s v="Marysville"/>
    <n v="9833441"/>
    <s v="OUTAGE"/>
    <s v="STACY "/>
    <s v="03/09/2022"/>
    <s v="22:08:03"/>
    <n v="1645733"/>
    <s v="L1"/>
    <s v="S BUTTE RD "/>
    <s v="SUTTER"/>
    <m/>
    <m/>
    <s v="AXS-OK SUTTER COUNTY SHERIFF REPORTING WIRES DOWN DUE TO A VEG FIRE - SDFIRE HAP"/>
    <s v="C"/>
    <s v="C"/>
    <s v="03/09/2022"/>
    <s v="22:11:55"/>
    <s v="03/09/2022 22:11 (AGG6)  CALLBACK UPDATE COMPLETED. eta 20 min "/>
    <s v="5308227307"/>
    <s v="T-MAN"/>
    <s v="T3TJMKY"/>
    <s v="03/09/2022"/>
    <s v="22:32:00"/>
    <s v="03/09/2022"/>
    <s v="21:45:29"/>
    <n v="1"/>
    <n v="1"/>
    <n v="1"/>
    <n v="1"/>
    <n v="0"/>
    <n v="0"/>
    <n v="26.05"/>
    <n v="3.8666666666670002"/>
    <s v="03/09/2022"/>
    <s v="22:34:06"/>
    <m/>
    <m/>
    <m/>
    <m/>
    <m/>
    <m/>
    <m/>
    <m/>
    <m/>
    <m/>
    <m/>
    <m/>
    <m/>
    <m/>
    <m/>
    <m/>
    <x v="2"/>
    <n v="2022"/>
  </r>
  <r>
    <s v="Sacramento"/>
    <n v="11"/>
    <s v="Marysville"/>
    <n v="9833727"/>
    <s v="OUTAGE"/>
    <s v="FD."/>
    <s v="03/10/2022"/>
    <s v="01:00:52"/>
    <n v="1645765"/>
    <s v="L1"/>
    <s v="GARDEN HWY."/>
    <s v="YUBA CITY"/>
    <m/>
    <m/>
    <s v="AXS-OK. FD EN ROUTE; INC#22-02115; REQ CB/ETA:530-822-4661; SAFETY:LINE ON VEHIC"/>
    <s v="C"/>
    <s v="C"/>
    <s v="03/10/2022"/>
    <s v="01:05:31"/>
    <s v="03/10/2022 01:05 (AGG6)  CALLBACK UPDATE COMPLETED. eta 30 min "/>
    <s v="5308224661"/>
    <s v="T-MAN"/>
    <s v="T3TDJLU"/>
    <s v="03/10/2022"/>
    <s v="01:29:00"/>
    <s v="03/10/2022"/>
    <s v="01:03:04"/>
    <n v="1"/>
    <n v="1"/>
    <n v="1"/>
    <n v="1"/>
    <n v="0"/>
    <n v="0"/>
    <n v="29.016666666667"/>
    <n v="4.6500000000000004"/>
    <s v="03/10/2022"/>
    <s v="01:29:53"/>
    <m/>
    <m/>
    <m/>
    <m/>
    <m/>
    <m/>
    <m/>
    <m/>
    <m/>
    <m/>
    <m/>
    <m/>
    <m/>
    <m/>
    <s v="[UPTR#9833727:OR:N/A-arcos call out (AGG6 01:02 03/10/2022)_x000a__x000a_]"/>
    <m/>
    <x v="2"/>
    <n v="2022"/>
  </r>
  <r>
    <s v="Sacramento"/>
    <n v="50"/>
    <s v="Yolo"/>
    <n v="9837083"/>
    <s v="NON-CUSTOMER"/>
    <s v="YELLOW COUNTY FIRE "/>
    <s v="03/10/2022"/>
    <s v="17:44:30"/>
    <n v="9837083"/>
    <s v="L1"/>
    <s v="COUNTY RD 27"/>
    <s v="WOODLAND"/>
    <m/>
    <m/>
    <s v="AXS-OK FD ONSITE AND IS STANDING BY. REPORTS CAT ON TOP OF POLE NEAR PRIMARY. NO"/>
    <s v="Y"/>
    <s v="C"/>
    <s v="03/10/2022"/>
    <s v="17:51:05"/>
    <s v="03/10/2022 17:51 (NXD3)  CALLBACK UPDATE COMPLETED. ETA 30 MIN "/>
    <s v="5309797897"/>
    <s v="T-MAN"/>
    <s v="S2TAMRI"/>
    <s v="03/10/2022"/>
    <s v="18:09:00"/>
    <s v="03/10/2022"/>
    <s v="17:49:15"/>
    <n v="1"/>
    <n v="1"/>
    <n v="1"/>
    <n v="1"/>
    <n v="0"/>
    <n v="0"/>
    <n v="24.5"/>
    <n v="6.583333333333"/>
    <m/>
    <m/>
    <m/>
    <m/>
    <m/>
    <m/>
    <m/>
    <m/>
    <m/>
    <m/>
    <m/>
    <m/>
    <m/>
    <m/>
    <m/>
    <m/>
    <m/>
    <m/>
    <x v="2"/>
    <n v="2022"/>
  </r>
  <r>
    <s v="Sacramento"/>
    <n v="11"/>
    <s v="Marysville"/>
    <n v="9837389"/>
    <s v="OUTAGE"/>
    <s v="YUBA OOUNTY SHERIFFS DEPT"/>
    <s v="03/10/2022"/>
    <s v="20:57:32"/>
    <n v="1646474"/>
    <s v="L1"/>
    <s v="5539 S GLEDHILL AVE"/>
    <s v="OLIVEHURST"/>
    <m/>
    <m/>
    <s v="AXS-OK YUBA COUNTY SHERIFF DEPT, 530-749-7777 EXT 5"/>
    <s v="C"/>
    <s v="C"/>
    <s v="03/10/2022"/>
    <s v="21:00:38"/>
    <s v="03/10/2022 21:00 (AGG6)  CALLBACK UPDATE COMPLETED. eta 30 min "/>
    <s v="5307497777"/>
    <s v="T-MAN"/>
    <s v="T3TJMKY"/>
    <s v="03/10/2022"/>
    <s v="21:20:00"/>
    <s v="03/10/2022"/>
    <s v="20:58:30"/>
    <n v="1"/>
    <n v="1"/>
    <n v="1"/>
    <n v="1"/>
    <n v="0"/>
    <n v="0"/>
    <n v="23.333333333333002"/>
    <n v="3.1"/>
    <s v="03/10/2022"/>
    <s v="21:20:52"/>
    <m/>
    <m/>
    <m/>
    <m/>
    <m/>
    <m/>
    <m/>
    <m/>
    <m/>
    <m/>
    <m/>
    <m/>
    <m/>
    <m/>
    <s v="OR:N/A-LEFT VM FOR ON CALL FOR ETOR.  PUSHED OUT ETOR TO 2 HOURS (KLKB 23:41 03/10/2022)_x000a__x000a_"/>
    <m/>
    <x v="2"/>
    <n v="2022"/>
  </r>
  <r>
    <s v="Sacramento"/>
    <n v="11"/>
    <s v="Marysville"/>
    <n v="9842436"/>
    <s v="OUTAGE"/>
    <s v="JOHN GIROD"/>
    <s v="03/11/2022"/>
    <s v="18:31:10"/>
    <n v="1647075"/>
    <s v="L1"/>
    <s v="5820 A RD"/>
    <s v="MARYSVILLE"/>
    <m/>
    <m/>
    <s v="A:N/A;X:N BEALE;R:BLWN TRNSFRMR PER SHERIFF REQUEST ETA PRESS OPTION  FOR DIRECT LINE TODISPATCH, Pwr-I"/>
    <s v="C"/>
    <s v="C"/>
    <s v="03/11/2022"/>
    <s v="18:36:44"/>
    <s v="03/11/2022 18:36 (LRMJ)  CALLBACK UPDATE COMPLETED. ETA 25 MIN "/>
    <s v="5307497777"/>
    <s v="T-MAN"/>
    <s v="T3TJMKY"/>
    <s v="03/11/2022"/>
    <s v="18:58:00"/>
    <s v="03/11/2022"/>
    <s v="18:32:48"/>
    <n v="1"/>
    <n v="1"/>
    <n v="1"/>
    <n v="1"/>
    <n v="0"/>
    <n v="0"/>
    <n v="30.45"/>
    <n v="5.5666666666670004"/>
    <s v="03/11/2022"/>
    <s v="19:01:37"/>
    <m/>
    <m/>
    <m/>
    <m/>
    <m/>
    <m/>
    <m/>
    <m/>
    <m/>
    <m/>
    <m/>
    <m/>
    <m/>
    <m/>
    <m/>
    <m/>
    <x v="2"/>
    <n v="2022"/>
  </r>
  <r>
    <s v="Sacramento"/>
    <n v="50"/>
    <s v="Yolo"/>
    <n v="9842753"/>
    <s v="OUTAGE"/>
    <s v="RUDY MUELA"/>
    <s v="03/11/2022"/>
    <s v="19:29:34"/>
    <n v="1647136"/>
    <s v="L1"/>
    <s v="621 N HARBOR BLVD"/>
    <s v="WEST SACRAMENTO"/>
    <m/>
    <m/>
    <s v="A:OK;X:SUNSET AVE;R:P/WSAC FD-916-372-3375-TRANSFRMR BLEW, POLE/TREE/GRASS FIRE, Pwr-Y"/>
    <s v="C"/>
    <s v="C"/>
    <s v="03/11/2022"/>
    <s v="19:34:25"/>
    <s v="03/11/2022 19:57 (LRMJ) TMAN 14 MIN AWAY 03/11/2022 19:37 (LRMJ) TMAN PROVIDED A 45 MIN ETA - PER GPS HE IS ONLY 4 MIN AWAY  - UNLESS GPS IS INACCURATE 03/11/2022 19:34 (LRMJ)  CALLBACK UPDATE COMPLETED. 45 MIN ETA"/>
    <s v="9163723375"/>
    <s v="T-MAN"/>
    <s v="S2TSZSP"/>
    <s v="03/11/2022"/>
    <s v="20:08:00"/>
    <s v="03/11/2022"/>
    <s v="19:32:33"/>
    <n v="1"/>
    <n v="1"/>
    <n v="1"/>
    <n v="1"/>
    <n v="0"/>
    <n v="0"/>
    <n v="39.283333333332997"/>
    <n v="4.8499999999999996"/>
    <s v="03/11/2022"/>
    <s v="20:08:51"/>
    <m/>
    <m/>
    <m/>
    <m/>
    <m/>
    <m/>
    <m/>
    <m/>
    <m/>
    <m/>
    <m/>
    <m/>
    <m/>
    <m/>
    <s v="OR:N/A-ETOR UPDATE 3.12.22 06:00 AM S SHIELDS (LRMJ 21:38 03/11/2022)_x000a__x000a_"/>
    <m/>
    <x v="2"/>
    <n v="2022"/>
  </r>
  <r>
    <s v="Sacramento"/>
    <n v="11"/>
    <s v="Marysville"/>
    <n v="9844954"/>
    <s v="OUTAGE"/>
    <s v="FD"/>
    <s v="03/12/2022"/>
    <s v="08:37:17"/>
    <n v="1647288"/>
    <s v="L1"/>
    <s v=" PLUMAS"/>
    <s v="YUBA CITY"/>
    <m/>
    <m/>
    <s v="AXS-OK FD ONSITE CAR VS POLE SHEARED"/>
    <s v="C"/>
    <s v="C"/>
    <s v="03/12/2022"/>
    <s v="08:40:05"/>
    <s v="03/12/2022 08:40 (CXTQ)  CALLBACK UPDATE COMPLETED. TMAN NOTIFIED AND PROVIDED A30  MIN ETA.  NOTIFIED 911 AGENCY "/>
    <s v="5308224661"/>
    <s v="T-MAN"/>
    <s v="T3TJMKY"/>
    <s v="03/12/2022"/>
    <s v="09:15:00"/>
    <s v="03/12/2022"/>
    <s v="08:45:55"/>
    <n v="1"/>
    <n v="1"/>
    <n v="1"/>
    <n v="1"/>
    <n v="0"/>
    <n v="0"/>
    <n v="39.266666666667"/>
    <n v="2.8"/>
    <s v="03/12/2022"/>
    <s v="09:16:33"/>
    <m/>
    <m/>
    <m/>
    <m/>
    <m/>
    <m/>
    <m/>
    <m/>
    <m/>
    <m/>
    <m/>
    <m/>
    <m/>
    <m/>
    <m/>
    <m/>
    <x v="2"/>
    <n v="2022"/>
  </r>
  <r>
    <s v="Sacramento"/>
    <n v="50"/>
    <s v="Yolo"/>
    <n v="9845885"/>
    <s v="OUTAGE"/>
    <s v="WEST SAC FIRE DEOT "/>
    <s v="03/12/2022"/>
    <s v="20:19:33"/>
    <n v="1647505"/>
    <s v="L1"/>
    <s v="DEL MONTE "/>
    <s v="WEST SACRAMENTO"/>
    <m/>
    <m/>
    <s v="AXS-OK INC# 6639rung dwn to electric @ 2020 spoke to kevin"/>
    <s v="C"/>
    <s v="C"/>
    <s v="03/12/2022"/>
    <s v="20:24:58"/>
    <s v="03/12/2022 20:24 (KERA)  CALLBACK UPDATE COMPLETED. 30 MIN SHIELDS "/>
    <s v="9163723375"/>
    <s v="T-MAN"/>
    <s v="S2TSZSP"/>
    <s v="03/12/2022"/>
    <s v="20:56:00"/>
    <s v="03/12/2022"/>
    <s v="20:20:22"/>
    <n v="1"/>
    <n v="1"/>
    <n v="1"/>
    <n v="1"/>
    <n v="0"/>
    <n v="0"/>
    <n v="37.299999999999997"/>
    <n v="5.416666666667"/>
    <s v="03/12/2022"/>
    <s v="20:56:51"/>
    <m/>
    <m/>
    <m/>
    <m/>
    <m/>
    <m/>
    <m/>
    <m/>
    <m/>
    <m/>
    <m/>
    <m/>
    <m/>
    <m/>
    <s v="[UPTR#9845885:OR:N/A-30 MIN SHIELDS (KERA 20:25 03/12/2022)_x000a__x000a_][OIS#1647497:[UPTR#9845885:OR:N/A-30 MIN SHIELDS (KERA 20:25 03/12/2022)_x000a__x000a_]]"/>
    <m/>
    <x v="2"/>
    <n v="2022"/>
  </r>
  <r>
    <s v="Sacramento"/>
    <n v="50"/>
    <s v="Yolo"/>
    <n v="9853698"/>
    <s v="NON-CUSTOMER"/>
    <s v="YOLO CO FD"/>
    <s v="03/14/2022"/>
    <s v="13:03:08"/>
    <n v="9853698"/>
    <s v="L1"/>
    <s v="CO RD 17 AT DEAD END"/>
    <s v="WOODLAND"/>
    <m/>
    <m/>
    <s v="AXS-OK FD REQ ETA.  LINE DOWN IN WATER.@ 1316 FD SATES PHONELINE"/>
    <s v="C"/>
    <s v="C"/>
    <s v="03/14/2022"/>
    <s v="13:06:15"/>
    <s v="03/14/2022 13:06 (JIMI)  CALLBACK UPDATE COMPLETED. 30 min eta notified agency "/>
    <s v="5306666612"/>
    <s v="T-MAN"/>
    <s v="S2TJDHX"/>
    <s v="03/14/2022"/>
    <s v="13:21:00"/>
    <s v="03/14/2022"/>
    <s v="13:05:16"/>
    <n v="1"/>
    <n v="1"/>
    <n v="1"/>
    <n v="1"/>
    <n v="0"/>
    <n v="0"/>
    <n v="17.95"/>
    <n v="3.1166666666670002"/>
    <s v="03/14/2022"/>
    <s v="13:21:05"/>
    <m/>
    <m/>
    <m/>
    <m/>
    <m/>
    <m/>
    <m/>
    <m/>
    <m/>
    <m/>
    <m/>
    <m/>
    <m/>
    <m/>
    <m/>
    <m/>
    <x v="2"/>
    <n v="2022"/>
  </r>
  <r>
    <s v="Sacramento"/>
    <n v="50"/>
    <s v="Yolo"/>
    <n v="9864475"/>
    <s v="OUTAGE"/>
    <s v="FD"/>
    <s v="03/16/2022"/>
    <s v="14:48:03"/>
    <n v="1650013"/>
    <s v="L1"/>
    <s v="ESTRADA"/>
    <s v="WOODLAND"/>
    <m/>
    <m/>
    <s v="AXS-OK FD ENROUTEFD CLEARED BUT TEMP LINE DOWN PER FD"/>
    <s v="C"/>
    <s v="C"/>
    <s v="03/16/2022"/>
    <s v="15:00:23"/>
    <s v="03/16/2022 15:00 (ADT0)  CALLBACK UPDATE COMPLETED.  03/16/2022 14:56 (ADT0) PER TMAN SHIELDS 15 MIN ETA 03/16/2022 14:53 (ADT0) NO ANSWER FROM TMAN RAPADAS AND MAILBOX IS FULL"/>
    <s v="5306666612"/>
    <s v="T-MAN"/>
    <s v="S2TAMRI"/>
    <s v="03/16/2022"/>
    <s v="15:10:00"/>
    <s v="03/16/2022"/>
    <s v="14:46:35"/>
    <n v="1"/>
    <n v="1"/>
    <n v="1"/>
    <n v="1"/>
    <n v="0"/>
    <n v="0"/>
    <n v="24"/>
    <n v="12.333333333333"/>
    <s v="03/16/2022"/>
    <s v="15:12:03"/>
    <m/>
    <m/>
    <m/>
    <m/>
    <m/>
    <m/>
    <m/>
    <m/>
    <m/>
    <m/>
    <m/>
    <m/>
    <m/>
    <m/>
    <m/>
    <m/>
    <x v="2"/>
    <n v="2022"/>
  </r>
  <r>
    <s v="Sacramento"/>
    <n v="11"/>
    <s v="Marysville"/>
    <n v="9866892"/>
    <s v="OUTAGE"/>
    <s v="TIM CROWHURST"/>
    <s v="03/17/2022"/>
    <s v="08:10:44"/>
    <n v="1650307"/>
    <s v="L1"/>
    <s v="2835 ACACIA AVE"/>
    <s v="SUTTER"/>
    <m/>
    <m/>
    <s v="A:unknown;X:unknown;R:CHP - VEHICLE HIT POLE, SPARKS, HEARD LOUD NOISE(POSSIBLE EXPLOSION) ENROUTE LOG#34, Pwr-Y"/>
    <s v="C"/>
    <s v="C"/>
    <s v="03/17/2022"/>
    <s v="08:13:44"/>
    <s v="03/17/2022 08:13 (HDB7)  CALLBACK UPDATE COMPLETED. Per T Man Lomelli gave ETA - 20 MINUTES "/>
    <s v="5303321200"/>
    <s v="T-MAN"/>
    <s v="T3TJBL8"/>
    <s v="03/17/2022"/>
    <s v="08:39:00"/>
    <s v="03/17/2022"/>
    <s v="08:08:52"/>
    <n v="1"/>
    <n v="1"/>
    <n v="1"/>
    <n v="1"/>
    <n v="0"/>
    <n v="0"/>
    <n v="29.616666666667001"/>
    <n v="3"/>
    <s v="03/17/2022"/>
    <s v="08:40:21"/>
    <m/>
    <m/>
    <m/>
    <m/>
    <m/>
    <m/>
    <m/>
    <m/>
    <m/>
    <m/>
    <m/>
    <m/>
    <m/>
    <m/>
    <s v="OR:N/A-Per T Man Lomelli, pushed put ETOR 5 hrs (HDB7 10:20 03/17/2022)_x000a__x000a_"/>
    <m/>
    <x v="2"/>
    <n v="2022"/>
  </r>
  <r>
    <s v="Sacramento"/>
    <n v="11"/>
    <s v="Marysville"/>
    <n v="9871809"/>
    <s v="NON-CUSTOMER"/>
    <s v="CHP"/>
    <s v="03/18/2022"/>
    <s v="18:47:07"/>
    <n v="0"/>
    <s v="L1"/>
    <s v="S/B HWY 70"/>
    <s v="MARYSVILLE"/>
    <m/>
    <m/>
    <s v="AXS-OK REPORTS OF LINES ON FIRE/ARCING--CHP ON SITE--FD ALSO DISPATCHED--LINE LO"/>
    <s v="C"/>
    <s v="C"/>
    <s v="03/18/2022"/>
    <s v="18:51:16"/>
    <s v="03/18/2022 18:51 (ADT0)  CALLBACK UPDATE COMPLETED.  03/18/2022 18:50 (ADT0) PER TMAN BROWN 25 MIN ETA"/>
    <s v="5303321200"/>
    <m/>
    <m/>
    <m/>
    <m/>
    <m/>
    <m/>
    <n v="1"/>
    <n v="1"/>
    <n v="1"/>
    <n v="1"/>
    <n v="0"/>
    <n v="0"/>
    <n v="39.816666666666997"/>
    <n v="4.1500000000000004"/>
    <s v="03/18/2022"/>
    <s v="19:26:56"/>
    <m/>
    <m/>
    <m/>
    <m/>
    <m/>
    <m/>
    <m/>
    <m/>
    <m/>
    <m/>
    <m/>
    <m/>
    <m/>
    <m/>
    <m/>
    <m/>
    <x v="2"/>
    <n v="2022"/>
  </r>
  <r>
    <s v="Sacramento"/>
    <n v="50"/>
    <s v="Yolo"/>
    <n v="9873666"/>
    <s v="OUTAGE"/>
    <s v="WOODLAND FD"/>
    <s v="03/19/2022"/>
    <s v="05:21:22"/>
    <n v="1651361"/>
    <s v="L1"/>
    <s v="COUNTY RD 29"/>
    <s v="WOODLAND"/>
    <m/>
    <m/>
    <s v="AXS-OK INCIDENT#2207201/ FD NRTE"/>
    <s v="C"/>
    <s v="C"/>
    <s v="03/19/2022"/>
    <s v="05:24:37"/>
    <s v="03/19/2022 05:24 (KERA)  CALLBACK UPDATE COMPLETED. 40 MIN ETA KNORR "/>
    <s v="5306668515"/>
    <s v="T-MAN"/>
    <s v="S2TKMKO"/>
    <s v="03/19/2022"/>
    <s v="05:52:00"/>
    <s v="03/19/2022"/>
    <s v="05:11:04"/>
    <n v="1"/>
    <n v="1"/>
    <n v="1"/>
    <n v="1"/>
    <n v="0"/>
    <n v="0"/>
    <n v="32.383333333332999"/>
    <n v="3.25"/>
    <s v="03/19/2022"/>
    <s v="05:53:45"/>
    <m/>
    <m/>
    <m/>
    <m/>
    <m/>
    <m/>
    <m/>
    <m/>
    <m/>
    <m/>
    <m/>
    <m/>
    <m/>
    <m/>
    <s v="OR:N/A-PER SUP ARNITA JUNE PUSHED ETOR OUT TO 16:00. (ADT0 14:33 03/19/2022)_x000a__x000a_OR:N/A-PUSHED ETOR TO 14:45 P/SPVSR JUNE (MALM 08:35 03/19/2022)_x000a__x000a_OR:N/A-PART OF ANOTHER OUTAGE (KERA 05:19 03/19/2022)_x000a__x000a_[OIS#1651360:OR:N/A-PART OF ANOTHER OUTAGE (KERA 05:18 03/19/2022)_x000a__x000a_][OIS#1651357:OR:N/A-1 TMAN OK PER D.O (KERA 05:16 03/19/2022)_x000a__x000a_][OIS#1651354:OR:N/A-1 TMAN OK PER D.O (KERA 05:16 03/19/2022)_x000a__x000a_][UP"/>
    <m/>
    <x v="2"/>
    <n v="2022"/>
  </r>
  <r>
    <s v="Sacramento"/>
    <n v="50"/>
    <s v="Yolo"/>
    <n v="9879668"/>
    <s v="NON-CUSTOMER"/>
    <s v="CHP"/>
    <s v="03/20/2022"/>
    <s v="08:29:06"/>
    <n v="9879668"/>
    <s v="L1"/>
    <s v="37450 GIBSON RD "/>
    <s v="WOODLAND"/>
    <m/>
    <m/>
    <s v="AXS-OK LOG 217"/>
    <s v="C"/>
    <s v="C"/>
    <s v="03/20/2022"/>
    <s v="08:36:05"/>
    <s v="03/20/2022 08:36 (MALM)  CALLBACK UPDATE COMPLETED. TMAN MCDONALD ADV 40 MIN ETA 3MIN MARK. PHONE NOT WORKING. HAVING TO REBOOT COMPUTER. "/>
    <s v="9168611300"/>
    <s v="T-MAN"/>
    <s v="S2TCMMP"/>
    <s v="03/20/2022"/>
    <s v="09:19:00"/>
    <s v="03/20/2022"/>
    <s v="08:31:52"/>
    <n v="1"/>
    <n v="1"/>
    <n v="1"/>
    <n v="1"/>
    <n v="0"/>
    <n v="0"/>
    <n v="56.75"/>
    <n v="6.9833333333330003"/>
    <s v="03/20/2022"/>
    <s v="09:25:51"/>
    <m/>
    <m/>
    <m/>
    <m/>
    <m/>
    <m/>
    <m/>
    <m/>
    <m/>
    <m/>
    <m/>
    <m/>
    <m/>
    <m/>
    <m/>
    <m/>
    <x v="2"/>
    <n v="2022"/>
  </r>
  <r>
    <s v="Sacramento"/>
    <n v="11"/>
    <s v="Marysville"/>
    <n v="9880644"/>
    <s v="OUTAGE"/>
    <s v="CITY OF YUBA CITY"/>
    <s v="03/20/2022"/>
    <s v="20:27:40"/>
    <n v="1652198"/>
    <s v="L1"/>
    <s v="2855 BUTTE HOUSE RD"/>
    <s v="YUBA CITY"/>
    <m/>
    <m/>
    <s v="A:OK;X:BECKY LANE;R:BLOWN TRANSORMRYUBA CITY POLICE/FIRE DEPT 530-822-4661 ONSITE REQ ETA., Pwr-Y"/>
    <s v="C"/>
    <s v="C"/>
    <s v="03/20/2022"/>
    <s v="20:31:13"/>
    <s v="03/20/2022 20:31 (KERA)  CALLBACK UPDATE COMPLETED. 30 MIN ETA WOODY "/>
    <s v="5308224661"/>
    <s v="T-MAN"/>
    <s v="T3TJMKY"/>
    <s v="03/20/2022"/>
    <s v="20:55:00"/>
    <s v="03/20/2022"/>
    <s v="20:28:12"/>
    <n v="1"/>
    <n v="1"/>
    <n v="1"/>
    <n v="1"/>
    <n v="0"/>
    <n v="0"/>
    <n v="29.6"/>
    <n v="3.55"/>
    <s v="03/20/2022"/>
    <s v="20:57:16"/>
    <m/>
    <m/>
    <m/>
    <m/>
    <m/>
    <m/>
    <m/>
    <m/>
    <m/>
    <m/>
    <m/>
    <m/>
    <m/>
    <m/>
    <s v="OR:N/A-30 MIN ETA WOODY (KERA 20:31 03/20/2022)_x000a__x000a_"/>
    <m/>
    <x v="2"/>
    <n v="2022"/>
  </r>
  <r>
    <s v="Sacramento"/>
    <n v="50"/>
    <s v="Yolo"/>
    <n v="9880734"/>
    <s v="OUTAGE"/>
    <s v="JESSICA GOBAR"/>
    <s v="03/20/2022"/>
    <s v="20:54:33"/>
    <n v="1652205"/>
    <s v="L1"/>
    <s v="2355 W CAPITOL AVE SPC 1"/>
    <s v="WEST SACRAMENTO"/>
    <m/>
    <m/>
    <s v="A:ok;X:unk;R:fd ons smell of burning in address/ RUNG DOWN TO ELECTRIC DISP @ 2055 SPOKE to kevin"/>
    <s v="C"/>
    <s v="C"/>
    <s v="03/20/2022"/>
    <s v="21:03:06"/>
    <s v="03/20/2022 21:03 (KERA) BAD CALLBACK # 03/20/2022 21:03 (KERA)  CALLBACK UPDATE COMPLETED. 10 MIN ETA GUTIERREZ"/>
    <s v="9253723375"/>
    <s v="T-MAN"/>
    <s v="S2TM1GI"/>
    <s v="03/20/2022"/>
    <s v="21:28:00"/>
    <s v="03/20/2022"/>
    <s v="20:55:23"/>
    <n v="1"/>
    <n v="1"/>
    <n v="1"/>
    <n v="1"/>
    <n v="0"/>
    <n v="0"/>
    <n v="26.316666666667"/>
    <n v="8.5500000000000007"/>
    <s v="03/20/2022"/>
    <s v="21:20:52"/>
    <m/>
    <m/>
    <m/>
    <m/>
    <m/>
    <m/>
    <m/>
    <m/>
    <m/>
    <m/>
    <m/>
    <m/>
    <m/>
    <m/>
    <s v="OR:N/A-TMAN ONSITE PER PHONE CALL (KERA 21:20 03/20/2022)_x000a__x000a_OR:N/A-BAD CALLBACK # FOR 911 (KERA 21:04 03/20/2022)_x000a__x000a_OR:N/A-10 MIN ETA GUTIERREZ (KERA 21:03 03/20/2022)_x000a__x000a_OR:N/A-LEFT MESSAGE FOR TMAN (KERA 20:59 03/20/2022)_x000a__x000a_"/>
    <m/>
    <x v="2"/>
    <n v="2022"/>
  </r>
  <r>
    <s v="Sacramento"/>
    <n v="11"/>
    <s v="Marysville"/>
    <n v="9888351"/>
    <s v="OUTAGE"/>
    <s v="CHARLOTTE TOLLIVER"/>
    <s v="03/21/2022"/>
    <s v="20:21:22"/>
    <n v="1652994"/>
    <s v="L1"/>
    <s v="378 EL MARGARITA RD"/>
    <s v="YUBA CITY"/>
    <m/>
    <m/>
    <s v="A:OK;X:FRANKLIN RD;R:FD ON SITE--WIRES DOWN, Pwr-Y"/>
    <s v="C"/>
    <s v="C"/>
    <s v="03/21/2022"/>
    <s v="20:24:52"/>
    <s v="03/21/2022 20:24 (MALM)  CALLBACK UPDATE COMPLETED. TMAN WOODY ADV 4 MIN ETA "/>
    <s v="5308224661"/>
    <s v="T-MAN"/>
    <s v="T3TJMKY"/>
    <s v="03/21/2022"/>
    <s v="20:28:00"/>
    <s v="03/21/2022"/>
    <s v="20:23:06"/>
    <n v="1"/>
    <n v="1"/>
    <n v="1"/>
    <n v="1"/>
    <n v="0"/>
    <n v="0"/>
    <n v="16.45"/>
    <n v="3.5"/>
    <s v="03/21/2022"/>
    <s v="20:37:49"/>
    <m/>
    <m/>
    <m/>
    <m/>
    <m/>
    <m/>
    <m/>
    <m/>
    <m/>
    <m/>
    <m/>
    <m/>
    <m/>
    <m/>
    <m/>
    <m/>
    <x v="2"/>
    <n v="2022"/>
  </r>
  <r>
    <s v="Sacramento"/>
    <n v="50"/>
    <s v="Yolo"/>
    <n v="9894211"/>
    <s v="OUTAGE"/>
    <s v="SYCAMORE LANE APTS"/>
    <s v="03/22/2022"/>
    <s v="14:00:20"/>
    <n v="1653648"/>
    <s v="L1"/>
    <s v="614 SYCAMORE LN"/>
    <s v="DAVIS"/>
    <m/>
    <m/>
    <s v="A:OK;X:RUSSELL BLVD;R:DAVIS PD ONSITE FOR BLOWN TRANSFORMER AN SMALL FIRE ON ATTACHED WIRES. LOCATED BEHIND COST PLUS IMPORTS., Pwr-Y"/>
    <s v="C"/>
    <s v="C"/>
    <s v="03/22/2022"/>
    <s v="14:09:44"/>
    <s v="03/22/2022 14:47 (ADT0) PER TMAN MCDONALD ONSITE 03/22/2022 14:09 (ADT0)  CALLBACK UPDATE COMPLETED.  03/22/2022 14:08 (ADT0) PER TMAN MCDONALD 30 MIN ETA 03/22/2022 14:04 (ADT0) LEFT MESSAGE FOR TMAN MCDONALD REQUESTING ETA"/>
    <s v="5307583600"/>
    <s v="T-MAN"/>
    <s v="S2TAMRI"/>
    <s v="03/22/2022"/>
    <s v="15:00:00"/>
    <s v="03/22/2022"/>
    <s v="14:25:40"/>
    <n v="1"/>
    <n v="1"/>
    <n v="1"/>
    <n v="1"/>
    <n v="0"/>
    <n v="0"/>
    <n v="46.8"/>
    <n v="9.4"/>
    <s v="03/22/2022"/>
    <s v="14:47:08"/>
    <m/>
    <m/>
    <m/>
    <m/>
    <m/>
    <m/>
    <m/>
    <m/>
    <m/>
    <m/>
    <m/>
    <m/>
    <m/>
    <m/>
    <m/>
    <m/>
    <x v="2"/>
    <n v="2022"/>
  </r>
  <r>
    <s v="Sacramento"/>
    <n v="50"/>
    <s v="Yolo"/>
    <n v="9896354"/>
    <s v="OUTAGE"/>
    <s v="FD"/>
    <s v="03/22/2022"/>
    <s v="20:57:03"/>
    <n v="1653915"/>
    <s v="L1"/>
    <s v="COUNTY ROAD 89"/>
    <s v="WINTERS"/>
    <m/>
    <m/>
    <s v="AXS-OK FD ONS REQ ETA; WIRE DOWN IN THE FIELD NO ARCING;"/>
    <s v="C"/>
    <s v="C"/>
    <s v="03/22/2022"/>
    <s v="21:02:53"/>
    <s v="03/22/2022 21:02 (NXD3)  CALLBACK UPDATE COMPLETED. ETA 40 MIN "/>
    <s v="5306668920"/>
    <s v="T-MAN"/>
    <s v="S2TAMRI"/>
    <s v="03/22/2022"/>
    <s v="21:33:00"/>
    <s v="03/22/2022"/>
    <s v="20:57:48"/>
    <n v="1"/>
    <n v="1"/>
    <n v="1"/>
    <n v="1"/>
    <n v="0"/>
    <n v="0"/>
    <n v="37.700000000000003"/>
    <n v="5.833333333333"/>
    <s v="03/22/2022"/>
    <s v="21:34:45"/>
    <m/>
    <m/>
    <m/>
    <m/>
    <m/>
    <m/>
    <m/>
    <m/>
    <m/>
    <m/>
    <m/>
    <m/>
    <m/>
    <m/>
    <s v="OR:N/A-P OMC Sup Tom Hanns, updated ETOR to 14:00 (HXPJ 06:50 03/23/2022)_x000a__x000a_[UPTR#9896354:OR:N/A-ETA 40 MIN (NXD3 21:05 03/22/2022)_x000a__x000a_]"/>
    <m/>
    <x v="2"/>
    <n v="2022"/>
  </r>
  <r>
    <s v="Sacramento"/>
    <n v="50"/>
    <s v="Yolo"/>
    <n v="9898339"/>
    <s v="OUTAGE"/>
    <s v="YOLO CO FD"/>
    <s v="03/23/2022"/>
    <s v="10:52:21"/>
    <n v="1654233"/>
    <s v="L1"/>
    <s v="33543 CO RD 13"/>
    <s v="ZAMORA"/>
    <m/>
    <m/>
    <s v="AXS-OK FD REQ ETA."/>
    <s v="C"/>
    <s v="C"/>
    <s v="03/23/2022"/>
    <s v="10:59:38"/>
    <s v="03/23/2022 10:59 (HXPJ)  CALLBACK UPDATE COMPLETED. P Tman Thom Stocking gave 5 min ETA. Callback completed. "/>
    <s v="5306668926"/>
    <s v="T-MAN"/>
    <s v="S2TTLSP"/>
    <s v="03/23/2022"/>
    <s v="11:03:00"/>
    <s v="03/23/2022"/>
    <s v="10:41:04"/>
    <n v="1"/>
    <n v="1"/>
    <n v="1"/>
    <n v="1"/>
    <n v="0"/>
    <n v="0"/>
    <n v="12.966666666667001"/>
    <n v="7.2833333333330001"/>
    <s v="03/23/2022"/>
    <s v="11:05:19"/>
    <m/>
    <m/>
    <m/>
    <m/>
    <m/>
    <m/>
    <m/>
    <m/>
    <m/>
    <m/>
    <m/>
    <m/>
    <m/>
    <m/>
    <m/>
    <m/>
    <x v="2"/>
    <n v="2022"/>
  </r>
  <r>
    <s v="Sacramento"/>
    <n v="48"/>
    <s v="Solano"/>
    <n v="9898537"/>
    <s v="OUTAGE"/>
    <s v="DIXON FIRE"/>
    <s v="03/23/2022"/>
    <s v="11:56:34"/>
    <n v="1654289"/>
    <s v="L1"/>
    <s v="WEBER RD"/>
    <s v="DIXON"/>
    <m/>
    <m/>
    <s v="AXS-OK LINEDOWN ACROSS RAILWAY TRACKS AND THE ROADWAY PER FD"/>
    <s v="C"/>
    <s v="C"/>
    <s v="03/23/2022"/>
    <s v="12:04:38"/>
    <s v="03/23/2022 12:04 (HXPJ)  CALLBACK UPDATE COMPLETED. P Tman Val Decker 30 min ETA. Callback completed. "/>
    <s v="7076787080"/>
    <s v="T-MAN"/>
    <s v="S4TVLD4"/>
    <s v="03/23/2022"/>
    <s v="12:13:00"/>
    <s v="03/23/2022"/>
    <s v="11:55:05"/>
    <n v="1"/>
    <n v="1"/>
    <n v="1"/>
    <n v="1"/>
    <n v="0"/>
    <n v="0"/>
    <n v="32.183333333333003"/>
    <n v="8.0666666666670004"/>
    <s v="03/23/2022"/>
    <s v="12:28:45"/>
    <m/>
    <m/>
    <m/>
    <m/>
    <m/>
    <m/>
    <m/>
    <m/>
    <m/>
    <m/>
    <m/>
    <m/>
    <m/>
    <m/>
    <s v="OR:N/A-HAVEN`T HEARD BACK FROM SUP. PUSHED ETOR OUT 8 HOURS BASED OFF OF REPAIR TIME ENTERED. (ADT0 16:45 03/23/2022)_x000a__x000a_OR:N/A-LEFT MESSAGE FOR ON CALL SUP BRAD CRANSTON REGARDING ETOR. (ADT0 16:39 03/23/2022)_x000a__x000a_OR:N/A-LEFT MESSAGE FOR TMAN SANDERSON AS WELL. HAVEN`T HEARD BACK FROM EITHER TMAN. PUSHED ETOR OUT 2 HOURS. (ADT0 14:43 03/23/2022)_x000a__x000a_OR:N/A-LEFT MESSAGE FOR TMAN DECKER REGARDING ETOR. (ADT0 14:35 03/23/2022)_x000a__x000a_"/>
    <m/>
    <x v="2"/>
    <n v="2022"/>
  </r>
  <r>
    <s v="Sacramento"/>
    <n v="48"/>
    <s v="Solano"/>
    <n v="9898552"/>
    <s v="OUTAGE"/>
    <s v="Jeff Wilson "/>
    <s v="03/23/2022"/>
    <s v="12:00:42"/>
    <n v="1654289"/>
    <s v="L1"/>
    <s v="Webber Rd Near railroad tracks "/>
    <s v="DIXON"/>
    <m/>
    <m/>
    <s v="AXS-no axs issues Jeff states entire power line is down, looks like a train took"/>
    <s v="C"/>
    <s v="N"/>
    <m/>
    <m/>
    <s v="03/23/2022 12:12 (HXPJ) Called customer and only advised that we are enroute. "/>
    <s v="7076311178"/>
    <s v="T-MAN"/>
    <s v="S4TVLD4"/>
    <s v="03/23/2022"/>
    <s v="12:13:00"/>
    <s v="03/23/2022"/>
    <s v="11:55:05"/>
    <n v="1"/>
    <n v="1"/>
    <n v="0"/>
    <n v="0"/>
    <n v="0"/>
    <n v="0"/>
    <n v="28.1"/>
    <m/>
    <s v="03/23/2022"/>
    <s v="12:28:48"/>
    <m/>
    <m/>
    <m/>
    <m/>
    <m/>
    <m/>
    <m/>
    <m/>
    <m/>
    <m/>
    <m/>
    <m/>
    <m/>
    <m/>
    <s v="OR:N/A-HAVEN`T HEARD BACK FROM SUP. PUSHED ETOR OUT 8 HOURS BASED OFF OF REPAIR TIME ENTERED. (ADT0 16:45 03/23/2022)_x000a__x000a_OR:N/A-LEFT MESSAGE FOR ON CALL SUP BRAD CRANSTON REGARDING ETOR. (ADT0 16:39 03/23/2022)_x000a__x000a_OR:N/A-LEFT MESSAGE FOR TMAN SANDERSON AS WELL. HAVEN`T HEARD BACK FROM EITHER TMAN. PUSHED ETOR OUT 2 HOURS. (ADT0 14:43 03/23/2022)_x000a__x000a_OR:N/A-LEFT MESSAGE FOR TMAN DECKER REGARDING ETOR. (ADT0 14:35 03/23/2022)_x000a__x000a_"/>
    <m/>
    <x v="2"/>
    <n v="2022"/>
  </r>
  <r>
    <s v="Sacramento"/>
    <n v="11"/>
    <s v="Marysville"/>
    <n v="9902113"/>
    <s v="OUTAGE"/>
    <s v="MARYSVILLE PD"/>
    <s v="03/24/2022"/>
    <s v="03:56:23"/>
    <n v="1654629"/>
    <s v="L1"/>
    <s v="5TH ST , F ST"/>
    <s v="MARYSVILLE"/>
    <m/>
    <m/>
    <s v="AXS-OK MPD ONS REQ ETA 530-749-3908 REQ EXPEDITE RESPONSE. MULTI LINES DOWN.TRAN"/>
    <s v="C"/>
    <s v="C"/>
    <s v="03/24/2022"/>
    <s v="03:58:36"/>
    <s v="03/24/2022 03:58 (AGG6)  CALLBACK UPDATE COMPLETED. ETA 20 MIN "/>
    <s v="5307493908"/>
    <s v="T-MAN"/>
    <s v="T3TJMKY"/>
    <s v="03/24/2022"/>
    <s v="04:19:00"/>
    <s v="03/24/2022"/>
    <s v="03:47:13"/>
    <n v="1"/>
    <n v="1"/>
    <n v="1"/>
    <n v="1"/>
    <n v="0"/>
    <n v="0"/>
    <n v="24.283333333333001"/>
    <n v="2.2166666666669999"/>
    <s v="03/24/2022"/>
    <s v="04:20:40"/>
    <m/>
    <m/>
    <m/>
    <m/>
    <m/>
    <m/>
    <m/>
    <m/>
    <m/>
    <m/>
    <m/>
    <m/>
    <m/>
    <m/>
    <m/>
    <m/>
    <x v="2"/>
    <n v="2022"/>
  </r>
  <r>
    <s v="Sacramento"/>
    <n v="11"/>
    <s v="Marysville"/>
    <n v="9907107"/>
    <s v="NON-CUSTOMER"/>
    <s v="CHP INC 44"/>
    <s v="03/24/2022"/>
    <s v="17:14:35"/>
    <n v="9907107"/>
    <s v="L1"/>
    <s v="CA-20"/>
    <s v="YUBA CITY"/>
    <m/>
    <m/>
    <s v="AXS-OK CAR HIT POLE DAMAGE UNKN NEED ETA"/>
    <s v="C"/>
    <s v="C"/>
    <s v="03/24/2022"/>
    <s v="17:22:36"/>
    <s v="03/24/2022 17:22 (ADT0)  CALLBACK UPDATE COMPLETED.  03/24/2022 17:21 (ADT0) PER TMAN LOMELI 30 MIN ETA"/>
    <s v="5303321200"/>
    <s v="T-MAN"/>
    <s v="T3TJBL8"/>
    <s v="03/24/2022"/>
    <s v="17:40:00"/>
    <s v="03/24/2022"/>
    <s v="17:21:36"/>
    <n v="1"/>
    <n v="1"/>
    <n v="1"/>
    <n v="1"/>
    <n v="0"/>
    <n v="0"/>
    <n v="28.533333333333001"/>
    <n v="8.0166666666669997"/>
    <s v="03/24/2022"/>
    <s v="17:43:07"/>
    <m/>
    <m/>
    <m/>
    <m/>
    <m/>
    <m/>
    <m/>
    <m/>
    <m/>
    <m/>
    <m/>
    <m/>
    <m/>
    <m/>
    <m/>
    <m/>
    <x v="2"/>
    <n v="2022"/>
  </r>
  <r>
    <s v="Sacramento"/>
    <n v="11"/>
    <s v="Marysville"/>
    <n v="9911744"/>
    <s v="OUTAGE"/>
    <s v="SUNRISE GROUP II"/>
    <s v="03/25/2022"/>
    <s v="12:47:46"/>
    <n v="1655897"/>
    <s v="L1"/>
    <s v="647 GARDEN HWY"/>
    <s v="YUBA CITY"/>
    <m/>
    <m/>
    <s v="A:OK;X:S WINSHIP RD;R:PER YUBA CITY FD ONSITE. POLE DAMAGED AND DOWN, Pwr-Y"/>
    <s v="C"/>
    <s v="C"/>
    <s v="03/25/2022"/>
    <s v="12:53:51"/>
    <s v="03/25/2022 12:53 (WKT4)  CALLBACK UPDATE COMPLETED. TMAN HOWARD ALREADY ONSITE. ADVISED FD. "/>
    <s v="5308224661"/>
    <s v="T-MAN"/>
    <s v="T3TJ0HF"/>
    <s v="03/25/2022"/>
    <s v="12:52:00"/>
    <s v="03/25/2022"/>
    <s v="12:50:05"/>
    <n v="1"/>
    <n v="1"/>
    <n v="1"/>
    <n v="1"/>
    <n v="0"/>
    <n v="0"/>
    <n v="6.2833333333330001"/>
    <n v="6.083333333333"/>
    <s v="03/25/2022"/>
    <s v="12:54:03"/>
    <m/>
    <m/>
    <m/>
    <m/>
    <m/>
    <m/>
    <m/>
    <m/>
    <m/>
    <m/>
    <m/>
    <m/>
    <m/>
    <m/>
    <s v="OR:N/A-CALLED PD. PD ADVISED PGnE IS ONSITE. (WKT4 12:54 03/25/2022)_x000a__x000a_OR:N/A-PER TMAN ONSITE (WKT4 12:51 03/25/2022)_x000a__x000a_"/>
    <m/>
    <x v="2"/>
    <n v="2022"/>
  </r>
  <r>
    <s v="Sacramento"/>
    <n v="48"/>
    <s v="Solano"/>
    <n v="9911937"/>
    <s v="OUTAGE"/>
    <s v="FAIRFIELD MONTESSORI"/>
    <s v="03/25/2022"/>
    <s v="14:31:46"/>
    <n v="1655961"/>
    <s v="L1"/>
    <s v="1101 UTAH ST"/>
    <s v="FAIRFIELD"/>
    <m/>
    <m/>
    <s v="A:OK;X:LINCOLN;R:BLOWN TRANSFORMER, Pwr-Y"/>
    <s v="C"/>
    <s v="C"/>
    <s v="03/25/2022"/>
    <s v="14:39:05"/>
    <s v="03/25/2022 14:39 (DXAM)  CALLBACK UPDATE COMPLETED. CALLED 911 WITH 25 MINUTE ETA "/>
    <s v="7074287368"/>
    <s v="T-MAN"/>
    <s v="S4TJJV0"/>
    <s v="03/25/2022"/>
    <s v="15:09:00"/>
    <s v="03/25/2022"/>
    <s v="14:33:46"/>
    <n v="1"/>
    <n v="1"/>
    <n v="1"/>
    <n v="1"/>
    <n v="0"/>
    <n v="0"/>
    <n v="38.283333333332997"/>
    <n v="7.3166666666670004"/>
    <s v="03/25/2022"/>
    <s v="15:10:03"/>
    <m/>
    <m/>
    <m/>
    <m/>
    <m/>
    <m/>
    <m/>
    <m/>
    <m/>
    <m/>
    <m/>
    <m/>
    <m/>
    <m/>
    <m/>
    <m/>
    <x v="2"/>
    <n v="2022"/>
  </r>
  <r>
    <s v="Sacramento"/>
    <n v="48"/>
    <s v="Solano"/>
    <n v="9912321"/>
    <s v="OUTAGE"/>
    <s v="AMANDA JONES"/>
    <s v="03/25/2022"/>
    <s v="19:10:13"/>
    <n v="1656077"/>
    <s v="L1"/>
    <s v="4418 GREEN VALLEY RD"/>
    <s v="FAIRFIELD"/>
    <m/>
    <m/>
    <s v="A:OK;X:COUNTRY CLUB;R:FD ONSITE--VEHICLE ACCIDENT/LINE DOWN--SHERIFF CALLING IN, Pwr-Y"/>
    <s v="C"/>
    <s v="C"/>
    <s v="03/25/2022"/>
    <s v="19:14:57"/>
    <s v="03/25/2022 19:14 (DXAM)  CALLBACK UPDATE COMPLETED. CALLED 911 WITH A 30 MINUTE ETA "/>
    <s v="7074217090"/>
    <s v="T-MAN"/>
    <s v="S4TJJV0"/>
    <s v="03/25/2022"/>
    <s v="19:41:00"/>
    <s v="03/25/2022"/>
    <s v="19:11:56"/>
    <n v="1"/>
    <n v="1"/>
    <n v="1"/>
    <n v="1"/>
    <n v="0"/>
    <n v="0"/>
    <n v="31.833333333333002"/>
    <n v="4.7333333333330003"/>
    <s v="03/25/2022"/>
    <s v="19:42:03"/>
    <m/>
    <m/>
    <m/>
    <m/>
    <m/>
    <m/>
    <m/>
    <m/>
    <m/>
    <m/>
    <m/>
    <m/>
    <m/>
    <m/>
    <s v="OR:N/A-OMnC SUPERVISOR AMRITA RUDRA CALLED AND REQUESTED AN ESTIMATOR.  STARTED ARCOS CALLOUT.  CALLOUT ID #293562. (DXAM 21:02 03/25/2022)_x000a__x000a_"/>
    <m/>
    <x v="2"/>
    <n v="2022"/>
  </r>
  <r>
    <s v="Sacramento"/>
    <n v="50"/>
    <s v="Yolo"/>
    <n v="9912763"/>
    <s v="OUTAGE"/>
    <s v="NEW CUSTOMER"/>
    <s v="03/25/2022"/>
    <s v="23:04:40"/>
    <n v="1656157"/>
    <s v="L1"/>
    <s v="750 HARBOR BLVD"/>
    <s v="WEST SACRAMENTO"/>
    <m/>
    <m/>
    <s v="A:ok;X:HOUSTON;R:WEST SAC PD, FD ONSITE. POLE IS DOWN AND WIRES EXPOSED., Pwr-Y"/>
    <s v="C"/>
    <s v="C"/>
    <s v="03/25/2022"/>
    <s v="23:09:09"/>
    <s v="03/25/2022 23:09 (PARO)  CALLBACK UPDATE COMPLETED. TMAN KNORR ETA 45 MINS "/>
    <s v="9163723375"/>
    <s v="T-MAN"/>
    <s v="S2TSZSP"/>
    <s v="03/25/2022"/>
    <s v="23:32:00"/>
    <s v="03/25/2022"/>
    <s v="23:05:58"/>
    <n v="1"/>
    <n v="1"/>
    <n v="1"/>
    <n v="1"/>
    <n v="0"/>
    <n v="0"/>
    <n v="34.583333333333002"/>
    <n v="4.4833333333330003"/>
    <s v="03/25/2022"/>
    <s v="23:39:15"/>
    <m/>
    <m/>
    <m/>
    <m/>
    <m/>
    <m/>
    <m/>
    <m/>
    <m/>
    <m/>
    <m/>
    <m/>
    <m/>
    <m/>
    <s v="OR:N/A-30 MIN ETA FROM SHIELDS (PARO 23:19 03/25/2022)_x000a__x000a_OR:N/A-CALLED GAS DISPATCH GSR ROOTRING AVAIL; CALLED NO ANSWER (PARO 23:17 03/25/2022)_x000a__x000a_"/>
    <m/>
    <x v="2"/>
    <n v="2022"/>
  </r>
  <r>
    <s v="Sacramento"/>
    <n v="11"/>
    <s v="Marysville"/>
    <n v="9915594"/>
    <s v="OUTAGE"/>
    <s v="CHP"/>
    <s v="03/26/2022"/>
    <s v="19:39:51"/>
    <n v="1656500"/>
    <s v="L1"/>
    <s v="W BUTTE  RD"/>
    <s v="SUTTER"/>
    <m/>
    <m/>
    <s v="AXS-OK FD ENR REQ ETA 530-332-1200; CAR POLE ACCIDENT WIRE DOWN STARTED VEGE FIR"/>
    <s v="C"/>
    <s v="C"/>
    <s v="03/26/2022"/>
    <s v="19:41:38"/>
    <s v="03/26/2022 19:41 (DBG9)  CALLBACK UPDATE COMPLETED. 20m "/>
    <s v="5303321200"/>
    <s v="T-MAN"/>
    <s v="T3TDJLU"/>
    <s v="03/26/2022"/>
    <s v="19:55:00"/>
    <s v="03/26/2022"/>
    <s v="19:34:38"/>
    <n v="1"/>
    <n v="1"/>
    <n v="1"/>
    <n v="1"/>
    <n v="0"/>
    <n v="0"/>
    <n v="30.6"/>
    <n v="1.7833333333329999"/>
    <s v="03/26/2022"/>
    <s v="20:10:27"/>
    <m/>
    <m/>
    <m/>
    <m/>
    <m/>
    <m/>
    <m/>
    <m/>
    <m/>
    <m/>
    <m/>
    <m/>
    <m/>
    <m/>
    <m/>
    <m/>
    <x v="2"/>
    <n v="2022"/>
  </r>
  <r>
    <s v="Sacramento"/>
    <n v="11"/>
    <s v="Marysville"/>
    <n v="9917802"/>
    <s v="OUTAGE"/>
    <s v="SUTTER CTY SHERIFF INC22012591"/>
    <s v="03/27/2022"/>
    <s v="10:22:21"/>
    <n v="1656617"/>
    <s v="L1"/>
    <s v="HIGHWAY 99"/>
    <s v="PLEASANT GROVE"/>
    <m/>
    <m/>
    <s v="AXS-OK FD ONSITE WITH BROKEN POLE 120562775 AND WIREDOWN , VEG FIRE IS OUT."/>
    <s v="C"/>
    <s v="C"/>
    <s v="03/27/2022"/>
    <s v="10:25:11"/>
    <s v="03/27/2022 10:25 (GBF4)  CALLBACK UPDATE COMPLETED. P/JOHNSON PROVIDED 15 MIN ETA, AGENCY CONTACTED "/>
    <s v="5308227310"/>
    <s v="T-MAN"/>
    <s v="T3TRMJD"/>
    <s v="03/27/2022"/>
    <s v="08:52:00"/>
    <s v="03/27/2022"/>
    <s v="07:26:22"/>
    <n v="1"/>
    <n v="1"/>
    <n v="1"/>
    <n v="1"/>
    <n v="0"/>
    <n v="0"/>
    <n v="21.083333333333002"/>
    <n v="2.833333333333"/>
    <s v="03/27/2022"/>
    <s v="10:43:26"/>
    <m/>
    <m/>
    <m/>
    <m/>
    <m/>
    <m/>
    <m/>
    <m/>
    <m/>
    <m/>
    <m/>
    <m/>
    <m/>
    <m/>
    <s v="OR:N/A-EXTENDED ETOR PER CREW FOREMAN MARINO. (AVG2 15:50 03/27/2022)_x000a__x000a_"/>
    <m/>
    <x v="2"/>
    <n v="2022"/>
  </r>
  <r>
    <s v="Sacramento"/>
    <n v="11"/>
    <s v="Marysville"/>
    <n v="9929612"/>
    <s v="OUTAGE"/>
    <s v="STAAS FARMS"/>
    <s v="03/28/2022"/>
    <s v="06:35:38"/>
    <n v="1657511"/>
    <s v="L1"/>
    <s v="4493 VIRGINIA RD"/>
    <s v="MARYSVILLE"/>
    <m/>
    <m/>
    <s v="A:OK;X:OSTROM RD;R:FD ONSITE REPORTS FUSE FIRE REQ ETA  530-749-7777 OPTION 5, Pwr-YFRE CHEIF WOULD LIKE ETA 530-682-9819"/>
    <s v="C"/>
    <s v="C"/>
    <s v="03/28/2022"/>
    <s v="06:41:03"/>
    <s v="03/28/2022 06:41 (CXTQ)  CALLBACK UPDATE COMPLETED. TMAN NOTIFIED AND PROVIDED A 30  MIN ETA.  NOTIFIED 911 AGENCY "/>
    <s v="5307497777"/>
    <s v="T-MAN"/>
    <s v="T3TDJLU"/>
    <s v="03/28/2022"/>
    <s v="07:04:00"/>
    <s v="03/28/2022"/>
    <s v="06:38:14"/>
    <n v="1"/>
    <n v="1"/>
    <n v="1"/>
    <n v="1"/>
    <n v="0"/>
    <n v="0"/>
    <n v="29.083333333333002"/>
    <n v="5.416666666667"/>
    <s v="03/28/2022"/>
    <s v="07:04:43"/>
    <m/>
    <m/>
    <m/>
    <m/>
    <m/>
    <m/>
    <m/>
    <m/>
    <m/>
    <m/>
    <m/>
    <m/>
    <m/>
    <m/>
    <m/>
    <m/>
    <x v="2"/>
    <n v="2022"/>
  </r>
  <r>
    <s v="Sacramento"/>
    <n v="50"/>
    <s v="Yolo"/>
    <n v="9934485"/>
    <s v="OUTAGE"/>
    <s v="DIXONFD"/>
    <s v="03/28/2022"/>
    <s v="13:36:38"/>
    <n v="1658098"/>
    <s v="L1"/>
    <s v="PUTAH CREEK RD"/>
    <s v="WINTERS"/>
    <m/>
    <m/>
    <s v="AXS-OK FD ENROUTE. REQ ETA. LINES IN ROAD."/>
    <s v="C"/>
    <s v="C"/>
    <s v="03/28/2022"/>
    <s v="13:42:10"/>
    <s v="03/28/2022 13:42 (NXD3)  CALLBACK UPDATE COMPLETED. eta 30 min "/>
    <s v="7076787080"/>
    <s v="T-MAN"/>
    <s v="S2TCMMP"/>
    <s v="03/28/2022"/>
    <s v="14:08:00"/>
    <s v="03/28/2022"/>
    <s v="13:39:32"/>
    <n v="1"/>
    <n v="1"/>
    <n v="1"/>
    <n v="1"/>
    <n v="0"/>
    <n v="0"/>
    <n v="34.566666666666997"/>
    <n v="5.5333333333330001"/>
    <s v="03/28/2022"/>
    <s v="14:11:12"/>
    <m/>
    <m/>
    <m/>
    <m/>
    <m/>
    <m/>
    <m/>
    <m/>
    <m/>
    <m/>
    <m/>
    <m/>
    <m/>
    <m/>
    <s v="OR:N/A-PER TMAN MCDONALD, SAID HE WOULD HANDLE BY HIMSELF AND IF HE NEEDED HELP, HE WOULD CALL US IN DISPATCH. (NXD3 13:43 03/28/2022)_x000a__x000a_"/>
    <m/>
    <x v="2"/>
    <n v="2022"/>
  </r>
  <r>
    <s v="Sacramento"/>
    <n v="48"/>
    <s v="Solano"/>
    <n v="9935816"/>
    <s v="NON-CUSTOMER"/>
    <s v="FAIRFIELD FD"/>
    <s v="03/28/2022"/>
    <s v="19:54:18"/>
    <n v="9935816"/>
    <s v="L1"/>
    <s v="NEITZEL RD"/>
    <s v="FAIRFIELD"/>
    <m/>
    <m/>
    <s v="AXS-OK FD AND PD ONSITE REQUEST ETA 707-428-7368; ON NEITZEL RD JUST SOUTH OF BU"/>
    <s v="C"/>
    <s v="C"/>
    <s v="03/28/2022"/>
    <s v="19:57:39"/>
    <s v="03/28/2022 19:57 (AGG6)  CALLBACK UPDATE COMPLETED. eta 30 min "/>
    <s v="7074287368"/>
    <s v="T-MAN"/>
    <s v="S4TEBW2"/>
    <s v="03/28/2022"/>
    <s v="20:16:00"/>
    <s v="03/28/2022"/>
    <s v="19:55:25"/>
    <n v="1"/>
    <n v="1"/>
    <n v="1"/>
    <n v="1"/>
    <n v="0"/>
    <n v="0"/>
    <n v="24.4"/>
    <n v="3.35"/>
    <s v="03/28/2022"/>
    <s v="20:18:42"/>
    <m/>
    <m/>
    <m/>
    <m/>
    <m/>
    <m/>
    <m/>
    <m/>
    <m/>
    <m/>
    <m/>
    <m/>
    <m/>
    <m/>
    <m/>
    <m/>
    <x v="2"/>
    <n v="2022"/>
  </r>
  <r>
    <s v="Sacramento"/>
    <n v="11"/>
    <s v="Marysville"/>
    <n v="9936159"/>
    <s v="OUTAGE"/>
    <s v="STEPHANIE RUNNER"/>
    <s v="03/28/2022"/>
    <s v="21:13:34"/>
    <n v="1658390"/>
    <s v="L1"/>
    <s v="84 VIA BIANCA"/>
    <s v="OLIVEHURST"/>
    <m/>
    <m/>
    <s v="A:OK;X:VIA NOVATO;R:TRANSFORMER SMOKING--FD ON SITE--OPTION #5 ON THE CALL BACK, Pwr-Y"/>
    <s v="C"/>
    <s v="C"/>
    <s v="03/28/2022"/>
    <s v="21:21:57"/>
    <s v="03/28/2022 21:21 (AGG6)  CALLBACK UPDATE COMPLETED. eta 35 min "/>
    <s v="5307497777"/>
    <s v="T-MAN"/>
    <s v="T3TJ0HF"/>
    <s v="03/28/2022"/>
    <s v="21:54:00"/>
    <s v="03/28/2022"/>
    <s v="21:25:20"/>
    <n v="1"/>
    <n v="1"/>
    <n v="1"/>
    <n v="1"/>
    <n v="0"/>
    <n v="0"/>
    <n v="42.016666666667"/>
    <n v="8.3833333333330007"/>
    <s v="03/28/2022"/>
    <s v="21:55:35"/>
    <m/>
    <m/>
    <m/>
    <m/>
    <m/>
    <m/>
    <m/>
    <m/>
    <m/>
    <m/>
    <m/>
    <m/>
    <m/>
    <m/>
    <s v="OR:N/A-arcos call out (AGG6 21:18 03/28/2022)_x000a__x000a_"/>
    <m/>
    <x v="2"/>
    <n v="2022"/>
  </r>
  <r>
    <s v="Sacramento"/>
    <n v="48"/>
    <s v="Solano"/>
    <n v="9936651"/>
    <s v="OUTAGE"/>
    <s v="FAIRFIELD PD"/>
    <s v="03/28/2022"/>
    <s v="21:56:01"/>
    <n v="1658394"/>
    <s v="L1"/>
    <s v="PENNSYLVANIA AVE"/>
    <s v="FAIRFIELD"/>
    <m/>
    <m/>
    <s v="AXS-OK FAIRFIELD PD ONSITE REQUEST ETA 707-428-7368; OFFICER SAW AND HEARD A TRA"/>
    <s v="C"/>
    <s v="C"/>
    <s v="03/28/2022"/>
    <s v="21:57:49"/>
    <s v="03/28/2022 21:57 (AGG6)  CALLBACK UPDATE COMPLETED. no location of 911 stand by "/>
    <s v="7074287368"/>
    <s v="T-MAN"/>
    <s v="S4TEBW2"/>
    <s v="03/28/2022"/>
    <s v="22:01:00"/>
    <s v="03/28/2022"/>
    <s v="21:43:33"/>
    <n v="1"/>
    <n v="1"/>
    <n v="1"/>
    <n v="1"/>
    <n v="0"/>
    <n v="0"/>
    <n v="1.95"/>
    <n v="1.8"/>
    <s v="03/28/2022"/>
    <s v="21:57:58"/>
    <m/>
    <m/>
    <m/>
    <m/>
    <m/>
    <m/>
    <m/>
    <m/>
    <m/>
    <m/>
    <m/>
    <m/>
    <m/>
    <m/>
    <s v="OR:N/A-customers have been restored (AGG6 16:09 03/29/2022)_x000a__x000a_"/>
    <m/>
    <x v="2"/>
    <n v="2022"/>
  </r>
  <r>
    <s v="Sacramento"/>
    <n v="9"/>
    <s v="Colusa"/>
    <n v="9949972"/>
    <s v="OUTAGE"/>
    <s v="CHP"/>
    <s v="03/30/2022"/>
    <s v="16:34:41"/>
    <n v="1659831"/>
    <s v="L1"/>
    <s v="SYCAMORESLOUGH RD "/>
    <s v="ARBUCKLE"/>
    <m/>
    <m/>
    <s v="AXS-IN ROAD WIRESDOWN ACCROS ROAD CHP ENRTE STANDBY UNK ETA 5303321200"/>
    <s v="C"/>
    <s v="N"/>
    <m/>
    <m/>
    <m/>
    <s v="5303321200"/>
    <s v="T-MAN"/>
    <s v="T3TC1SP"/>
    <s v="03/30/2022"/>
    <s v="16:42:00"/>
    <s v="03/30/2022"/>
    <s v="16:06:02"/>
    <n v="1"/>
    <n v="1"/>
    <n v="0"/>
    <n v="0"/>
    <n v="0"/>
    <n v="0"/>
    <n v="7.4"/>
    <m/>
    <s v="03/30/2022"/>
    <s v="16:42:05"/>
    <m/>
    <m/>
    <m/>
    <m/>
    <m/>
    <m/>
    <m/>
    <m/>
    <m/>
    <m/>
    <m/>
    <m/>
    <m/>
    <m/>
    <s v="OR:N/A-CALLED TMAN TO GET ETA, SAID ONSITE AT WIRE DOWN. WILL PUT HIM ONSITE. (NXD3 16:41 03/30/2022)_x000a__x000a_"/>
    <m/>
    <x v="2"/>
    <n v="2022"/>
  </r>
  <r>
    <s v="Sacramento"/>
    <n v="48"/>
    <s v="Solano"/>
    <n v="9954957"/>
    <s v="OUTAGE"/>
    <s v="JONATHAN CARRASCO"/>
    <s v="03/31/2022"/>
    <s v="14:01:45"/>
    <n v="1660537"/>
    <s v="L1"/>
    <s v="1037 HAYES ST"/>
    <s v="FAIRFIELD"/>
    <m/>
    <m/>
    <s v="AXS-LOCKED GATE XStr-UTAH Pwr-Y ANGELICA CARRASCO REPORTING WIRE DOWN IN BACKYARD FROM POLE TO POLE. TOUCHING THE FENCE AND ALMOST TO THE GROUND.Danger to life or property reported. Called Fairfield FD 707-428-7300"/>
    <s v="C"/>
    <s v="C"/>
    <s v="03/31/2022"/>
    <s v="14:19:29"/>
    <s v="03/31/2022 14:19 (T3BI)  CALLBACK UPDATE COMPLETED. Callback completed by NXD3 reported 5 minute ETA. Tman onsite "/>
    <s v="7078169719"/>
    <s v="T-MAN"/>
    <s v="S4TBDAD"/>
    <s v="03/31/2022"/>
    <s v="14:18:00"/>
    <s v="03/31/2022"/>
    <s v="14:04:35"/>
    <n v="1"/>
    <n v="1"/>
    <n v="1"/>
    <n v="1"/>
    <n v="0"/>
    <n v="0"/>
    <n v="19"/>
    <n v="17.733333333333"/>
    <s v="03/31/2022"/>
    <s v="14:20:45"/>
    <m/>
    <m/>
    <m/>
    <m/>
    <m/>
    <m/>
    <m/>
    <m/>
    <m/>
    <m/>
    <m/>
    <m/>
    <m/>
    <m/>
    <s v="OR:N/A-ETA 5 MIN (NXD3 14:14 03/31/2022)_x000a__x000a_"/>
    <m/>
    <x v="2"/>
    <n v="2022"/>
  </r>
  <r>
    <s v="Sacramento"/>
    <n v="48"/>
    <s v="Solano"/>
    <n v="9956049"/>
    <s v="OUTAGE"/>
    <s v="FAIRFIELD PD"/>
    <s v="04/01/2022"/>
    <s v="01:12:10"/>
    <n v="1660766"/>
    <s v="L1"/>
    <s v="CARPETER"/>
    <s v="FAIRFIELD"/>
    <m/>
    <m/>
    <s v="AXS-OK PD ONSITE, LIVE WIRE DWN BLOCKING RDWAY - PLS EXPEDITE"/>
    <s v="C"/>
    <s v="C"/>
    <s v="04/01/2022"/>
    <s v="01:23:40"/>
    <s v="04/01/2022 01:23 (AGG6)  CALLBACK UPDATE COMPLETED. ETA 30 MIN "/>
    <s v="7074287703"/>
    <s v="T-MAN"/>
    <s v="S2TKMKO"/>
    <s v="04/01/2022"/>
    <s v="01:53:00"/>
    <s v="04/01/2022"/>
    <s v="01:23:24"/>
    <n v="1"/>
    <n v="1"/>
    <n v="1"/>
    <n v="1"/>
    <n v="0"/>
    <n v="0"/>
    <n v="41.4"/>
    <n v="11.5"/>
    <s v="04/01/2022"/>
    <s v="01:53:34"/>
    <m/>
    <m/>
    <m/>
    <m/>
    <m/>
    <m/>
    <m/>
    <m/>
    <m/>
    <m/>
    <m/>
    <m/>
    <m/>
    <m/>
    <s v="[UPTR#9956049:OR:N/A-ARCOS CALL OUT (AGG6 01:15 04/01/2022)_x000a__x000a_]"/>
    <m/>
    <x v="3"/>
    <n v="2022"/>
  </r>
  <r>
    <s v="Sacramento"/>
    <n v="11"/>
    <s v="Marysville"/>
    <n v="9959851"/>
    <s v="OUTAGE"/>
    <s v="SHARALEE BAUMGARNER"/>
    <s v="04/01/2022"/>
    <s v="13:58:00"/>
    <n v="1661213"/>
    <s v="L1"/>
    <s v="1353 GENEVA AVE"/>
    <s v="YUBA CITY"/>
    <m/>
    <m/>
    <s v="A:OK;X:STARLITE LN;R:STRUCTURE FIRE PER FD, Pwr-Y"/>
    <s v="C"/>
    <s v="C"/>
    <s v="04/01/2022"/>
    <s v="14:01:54"/>
    <s v="04/01/2022 14:01 (LRMJ)  CALLBACK UPDATE COMPLETED. 20 min eta "/>
    <s v="5308224661"/>
    <s v="T-MAN"/>
    <s v="T3TJ0HF"/>
    <s v="04/01/2022"/>
    <s v="14:15:00"/>
    <s v="04/01/2022"/>
    <s v="13:59:56"/>
    <n v="1"/>
    <n v="1"/>
    <n v="1"/>
    <n v="1"/>
    <n v="0"/>
    <n v="0"/>
    <n v="39.283333333332997"/>
    <n v="3.9"/>
    <s v="04/01/2022"/>
    <s v="14:37:17"/>
    <m/>
    <m/>
    <m/>
    <m/>
    <m/>
    <m/>
    <m/>
    <m/>
    <m/>
    <m/>
    <m/>
    <m/>
    <m/>
    <m/>
    <m/>
    <m/>
    <x v="3"/>
    <n v="2022"/>
  </r>
  <r>
    <s v="Sacramento"/>
    <n v="11"/>
    <s v="Marysville"/>
    <n v="9959955"/>
    <s v="NON-CUSTOMER"/>
    <s v="CHP"/>
    <s v="04/01/2022"/>
    <s v="15:03:39"/>
    <n v="9959955"/>
    <s v="L1"/>
    <s v="GARDEN HIGHWAY "/>
    <s v="YUBA CITY"/>
    <m/>
    <m/>
    <s v="AXS-OK FD ENR. POLE DOWN BLOCKING LANES UNK IF LINES ARE DOWN"/>
    <s v="C"/>
    <s v="C"/>
    <s v="04/01/2022"/>
    <s v="15:07:18"/>
    <s v="04/01/2022 15:07 (LRMJ)  CALLBACK UPDATE COMPLETED. 20 MIN ETA "/>
    <s v="5303321200"/>
    <s v="T-MAN"/>
    <s v="T3TJ0HF"/>
    <s v="04/01/2022"/>
    <s v="15:26:00"/>
    <s v="04/01/2022"/>
    <s v="15:06:02"/>
    <n v="1"/>
    <n v="1"/>
    <n v="1"/>
    <n v="1"/>
    <n v="0"/>
    <n v="0"/>
    <n v="25.25"/>
    <n v="3.65"/>
    <s v="04/01/2022"/>
    <s v="15:28:54"/>
    <m/>
    <m/>
    <m/>
    <m/>
    <m/>
    <m/>
    <m/>
    <m/>
    <m/>
    <m/>
    <m/>
    <m/>
    <m/>
    <m/>
    <m/>
    <m/>
    <x v="3"/>
    <n v="2022"/>
  </r>
  <r>
    <s v="Sacramento"/>
    <n v="48"/>
    <s v="Solano"/>
    <n v="9961847"/>
    <s v="OUTAGE"/>
    <s v="FIRE DEP "/>
    <s v="04/02/2022"/>
    <s v="03:35:57"/>
    <n v="1661451"/>
    <s v="L1"/>
    <s v="CORDELIA AND WEST"/>
    <s v="SUISUN CITY"/>
    <m/>
    <m/>
    <s v="AXS-OK FIRE DEP ONSITE CAR POLE, POLE DOWN REQ ETA AND EXPEDITE"/>
    <s v="C"/>
    <s v="C"/>
    <s v="04/02/2022"/>
    <s v="03:39:54"/>
    <s v="04/02/2022 03:39 (AGG6)  CALLBACK UPDATE COMPLETED. eta 35 min "/>
    <s v="7074217373"/>
    <s v="T-MAN"/>
    <s v="S2TKMKO"/>
    <s v="04/02/2022"/>
    <s v="04:22:00"/>
    <s v="04/02/2022"/>
    <s v="03:39:39"/>
    <n v="1"/>
    <n v="1"/>
    <n v="1"/>
    <n v="1"/>
    <n v="0"/>
    <n v="0"/>
    <n v="47.683333333333003"/>
    <n v="3.95"/>
    <s v="04/02/2022"/>
    <s v="04:23:38"/>
    <m/>
    <m/>
    <m/>
    <m/>
    <m/>
    <m/>
    <m/>
    <m/>
    <m/>
    <m/>
    <m/>
    <m/>
    <m/>
    <m/>
    <s v="OR:N/A-advised on call amrita. she advised to roll arcos to marysville (AGG6 03:57 04/02/2022)_x000a__x000a_OR:N/A-exhausted arcos in Vacaville and woodland for t men, no takers (AGG6 03:57 04/02/2022)_x000a__x000a_OR:N/A-called woodland t man knorr to respond to 911 stand by (AGG6 03:56 04/02/2022)_x000a__x000a_OR:N/A-arcos call out for 2 t men (AGG6 03:35 04/02/2022)_x000a__x000a_"/>
    <m/>
    <x v="3"/>
    <n v="2022"/>
  </r>
  <r>
    <s v="Sacramento"/>
    <n v="9"/>
    <s v="Colusa"/>
    <n v="9965689"/>
    <s v="OUTAGE"/>
    <s v="NESTOR VELASQUEZ"/>
    <s v="04/03/2022"/>
    <s v="06:56:32"/>
    <n v="1661917"/>
    <s v="L1"/>
    <s v="987 8TH ST"/>
    <s v="WILLIAMS"/>
    <m/>
    <m/>
    <s v="A:OK;X:J ST;R:COLUSA COUNTY SO ON SITE REQ GAS , ELECTRIC FOR ACTIVE FIRE CONTAINED IN ATTIC; COLUSA CO SO LOG#9, Pwr-Y"/>
    <s v="C"/>
    <s v="C"/>
    <s v="04/03/2022"/>
    <s v="06:59:37"/>
    <s v="04/03/2022 06:59 (J0AF)  CALLBACK UPDATE COMPLETED. 20MIN ETA "/>
    <s v="5304580200"/>
    <s v="T-MAN"/>
    <s v="T3TC1SP"/>
    <s v="04/03/2022"/>
    <s v="07:27:00"/>
    <s v="04/03/2022"/>
    <s v="07:02:37"/>
    <n v="1"/>
    <n v="1"/>
    <n v="1"/>
    <n v="1"/>
    <n v="0"/>
    <n v="0"/>
    <n v="14.783333333332999"/>
    <n v="3.083333333333"/>
    <s v="04/03/2022"/>
    <s v="07:11:19"/>
    <m/>
    <m/>
    <m/>
    <m/>
    <m/>
    <m/>
    <m/>
    <m/>
    <m/>
    <m/>
    <m/>
    <m/>
    <m/>
    <m/>
    <s v="OR:N/A-TMAN STOCKTON REPORTS ONSITE AT THIS TIME (J0AF 07:11 04/03/2022)_x000a__x000a_OR:N/A-20MIN ETA - TMAN STOCKTON ENROUTE - MANUALLY PUT ENROUTE. (J0AF 07:04 04/03/2022)_x000a__x000a_"/>
    <m/>
    <x v="3"/>
    <n v="2022"/>
  </r>
  <r>
    <s v="Sacramento"/>
    <n v="11"/>
    <s v="Marysville"/>
    <n v="9965958"/>
    <s v="NON-CUSTOMER"/>
    <s v="CHP"/>
    <s v="04/03/2022"/>
    <s v="09:08:36"/>
    <n v="9965958"/>
    <s v="L1"/>
    <s v="RIO OSO RD , SWANSON RD"/>
    <s v="RIO OSO"/>
    <m/>
    <m/>
    <s v="AXS-OK CAR HIT POLE/ INC#45"/>
    <s v="C"/>
    <s v="C"/>
    <s v="04/03/2022"/>
    <s v="09:13:51"/>
    <s v="04/03/2022 09:13 (J0AF)  CALLBACK UPDATE COMPLETED. 50MIN ETA "/>
    <s v="5303321200"/>
    <s v="T-MAN"/>
    <s v="T3TJ0HF"/>
    <s v="04/03/2022"/>
    <s v="10:00:00"/>
    <s v="04/03/2022"/>
    <s v="09:09:38"/>
    <n v="1"/>
    <n v="1"/>
    <n v="1"/>
    <n v="1"/>
    <n v="0"/>
    <n v="0"/>
    <n v="52.733333333333"/>
    <n v="5.25"/>
    <s v="04/03/2022"/>
    <s v="10:01:20"/>
    <m/>
    <m/>
    <m/>
    <m/>
    <m/>
    <m/>
    <m/>
    <m/>
    <m/>
    <m/>
    <m/>
    <m/>
    <m/>
    <m/>
    <m/>
    <s v="OR:N/A-MMP T3IDSD0 GAVE 30MIN ETA AT 14MIN SPAN TIME. DISPATCHED TAG WHEN TECH LOGGED ON. (J0AF 09:31 04/03/2022)_x000a__x000a_OR:N/A-Running Arcos for FM # 294516 (T3BI 09:24 04/03/2022)_x000a__x000a_OR:N/A-TMAN HOWARD REPORTS 50MIN ETA - CALLBACK COMPLETED. ADVISED DISPATCH SUP OF ETA. CALLED GAS AS GSR WAS MAPPING IN TOWN - GAS DISPATCH ADVISED THAT GSR WAS OFF WORK AND WOULD HAVE TO RUN ARCOS TO GET A RESOURCE OUT. NO CURRENT RESOURCES AVAILABLE. (J0AF 09:21 04/03/2022)_x000a__x000a_"/>
    <x v="3"/>
    <n v="2022"/>
  </r>
  <r>
    <s v="Sacramento"/>
    <n v="50"/>
    <s v="Yolo"/>
    <n v="9976488"/>
    <s v="NON-CUSTOMER"/>
    <s v="CHP"/>
    <s v="04/05/2022"/>
    <s v="21:35:49"/>
    <n v="9976488"/>
    <s v="L1"/>
    <s v="county rd 29"/>
    <s v="YOLO"/>
    <m/>
    <m/>
    <s v="AXS-na SHERIFF ONSITE CARPOLE AND SNAPPED"/>
    <s v="C"/>
    <s v="C"/>
    <s v="04/05/2022"/>
    <s v="21:39:35"/>
    <s v="04/05/2022 21:39 (ADT0)  CALLBACK UPDATE COMPLETED.  04/05/2022 21:38 (ADT0) PER TMAN RAPADAS 30 MIN ETA"/>
    <s v="9168611300"/>
    <s v="T-MAN"/>
    <s v="S2TAMRI"/>
    <s v="04/05/2022"/>
    <s v="22:06:00"/>
    <s v="04/05/2022"/>
    <s v="21:37:25"/>
    <n v="1"/>
    <n v="1"/>
    <n v="1"/>
    <n v="1"/>
    <n v="0"/>
    <n v="0"/>
    <n v="34.200000000000003"/>
    <n v="3.7666666666670001"/>
    <s v="04/05/2022"/>
    <s v="22:10:01"/>
    <m/>
    <m/>
    <m/>
    <m/>
    <m/>
    <m/>
    <m/>
    <m/>
    <m/>
    <m/>
    <m/>
    <m/>
    <m/>
    <m/>
    <m/>
    <m/>
    <x v="3"/>
    <n v="2022"/>
  </r>
  <r>
    <s v="Sacramento"/>
    <n v="11"/>
    <s v="Marysville"/>
    <n v="9987228"/>
    <s v="OUTAGE"/>
    <s v="HILDA PACK"/>
    <s v="04/07/2022"/>
    <s v="10:40:28"/>
    <n v="1665140"/>
    <s v="L1"/>
    <s v="9559 MARYSVILLE RD"/>
    <s v="OREGON HOUSE"/>
    <m/>
    <m/>
    <s v="A:OK;X:STERLING TRAIL;R:FD REQ ETA EXTENSION#7, WITH VEG FIRE."/>
    <s v="C"/>
    <s v="C"/>
    <s v="04/07/2022"/>
    <s v="10:50:28"/>
    <s v="04/07/2022 10:50 (SXMU)  CALLBACK UPDATE COMPLETED. ETA 20 MINUTES "/>
    <s v="5304770641"/>
    <s v="T-MAN"/>
    <s v="T3TCLDF"/>
    <s v="04/07/2022"/>
    <s v="12:24:00"/>
    <s v="04/07/2022"/>
    <s v="10:32:00"/>
    <n v="1"/>
    <n v="1"/>
    <n v="1"/>
    <n v="1"/>
    <n v="0"/>
    <n v="0"/>
    <n v="46.633333333332999"/>
    <n v="10"/>
    <s v="04/07/2022"/>
    <s v="11:27:06"/>
    <m/>
    <m/>
    <m/>
    <m/>
    <m/>
    <m/>
    <m/>
    <m/>
    <m/>
    <m/>
    <m/>
    <m/>
    <m/>
    <m/>
    <s v="OR:N/A-Spoke w/Russ Davison and he adv`d to push ETOR out til 0200 4/08/22.  He mentioned 2 poles and wire down. (M2RK 14:05 04/07/2022)_x000a__x000a_OR:N/A-LEFT MESS W/MnC SUPV RUSS DAVISON RE ETOR. CALLED TMAN, SAID ALL 515 CUST W/B OUT TILL CREW MAKE REPAIRS. (NXD3 13:50 04/07/2022)_x000a__x000a_"/>
    <m/>
    <x v="3"/>
    <n v="2022"/>
  </r>
  <r>
    <s v="Sacramento"/>
    <n v="48"/>
    <s v="Solano"/>
    <n v="9994686"/>
    <s v="OUTAGE"/>
    <s v="DIXON FD"/>
    <s v="04/08/2022"/>
    <s v="16:26:37"/>
    <n v="1666292"/>
    <s v="L1"/>
    <s v="HWY 505 @ PUTAH CREEK RD OFF RAMP"/>
    <s v="DIXON"/>
    <m/>
    <m/>
    <s v="AXS-OK "/>
    <s v="C"/>
    <s v="C"/>
    <s v="04/08/2022"/>
    <s v="16:35:10"/>
    <s v="04/08/2022 16:35 (KERA)  CALLBACK UPDATE COMPLETED. 1 HR ETA SHIELDS "/>
    <s v="7076787080"/>
    <s v="T-MAN"/>
    <s v="S2TSZSP"/>
    <s v="04/08/2022"/>
    <s v="17:12:00"/>
    <s v="04/08/2022"/>
    <s v="16:32:27"/>
    <n v="1"/>
    <n v="1"/>
    <n v="1"/>
    <n v="1"/>
    <n v="0"/>
    <n v="0"/>
    <n v="35.450000000000003"/>
    <n v="8.5500000000000007"/>
    <s v="04/08/2022"/>
    <s v="17:02:04"/>
    <m/>
    <m/>
    <m/>
    <m/>
    <m/>
    <m/>
    <m/>
    <m/>
    <m/>
    <m/>
    <m/>
    <m/>
    <m/>
    <m/>
    <s v="[UPTR#9994686:OR:N/A-40 MIN ETA VIALE (KERA 16:45 04/08/2022)_x000a__x000a_OR:N/A-1 HR ETA SHIELDS (KERA 16:37 04/08/2022)_x000a__x000a_OR:N/A-NOTIFIED DISPATCH SUP (KERA 16:36 04/08/2022)_x000a__x000a_OR:N/A-CALLING VACAVILLE AND WOODLAND TMEN TO SEE WHO`S IT IS (KERA 16:31 04/08/2022)_x000a__x000a_]"/>
    <m/>
    <x v="3"/>
    <n v="2022"/>
  </r>
  <r>
    <s v="Sacramento"/>
    <n v="9"/>
    <s v="Colusa"/>
    <n v="10140"/>
    <s v="OUTAGE"/>
    <s v="DEWIT,SCOTT"/>
    <s v="04/09/2022"/>
    <s v="12:10:55"/>
    <n v="1666792"/>
    <s v="L2"/>
    <s v="KRUSE RD ES"/>
    <s v="MAXWELL"/>
    <m/>
    <m/>
    <s v="DOGS INSIDE POLES LEANING IF THEY GO DOWN WILL FALL ONTO HOME/POOL. POLE TO POLE, Pwr-Y"/>
    <s v="C"/>
    <s v="N"/>
    <m/>
    <m/>
    <m/>
    <s v="5306824376"/>
    <s v="T-MAN"/>
    <s v="T3TC1SP"/>
    <s v="04/09/2022"/>
    <s v="14:13:00"/>
    <s v="04/09/2022"/>
    <s v="13:37:40"/>
    <n v="1"/>
    <n v="1"/>
    <n v="0"/>
    <n v="0"/>
    <n v="0"/>
    <n v="0"/>
    <n v="11.083333333333"/>
    <m/>
    <s v="04/09/2022"/>
    <s v="14:15:34"/>
    <m/>
    <m/>
    <m/>
    <m/>
    <s v="04/09/2022"/>
    <s v="12:22:00"/>
    <s v="ADMKASP"/>
    <s v="04/10/2022 06:37 (KASP) 911 dropped in at 1401. T-Man onsite in 12 minutes 1413. Updated to reflect 12 minute response time."/>
    <m/>
    <m/>
    <m/>
    <m/>
    <m/>
    <m/>
    <s v="OR:N/A-911 LATE DROP, CALLED IN AT 1401 - TMAN ENROUTE (SGR4 14:06 04/09/2022)_x000a__x000a_"/>
    <m/>
    <x v="3"/>
    <n v="2022"/>
  </r>
  <r>
    <s v="Sacramento"/>
    <n v="11"/>
    <s v="Marysville"/>
    <n v="10333"/>
    <s v="NON-CUSTOMER"/>
    <s v="PD"/>
    <s v="04/09/2022"/>
    <s v="14:27:46"/>
    <n v="10333"/>
    <s v="L2"/>
    <s v="LEMOM"/>
    <s v="MARYSVILLE"/>
    <m/>
    <m/>
    <s v="AXS-OK REQ ASSIT/ LOG #0822"/>
    <s v="C"/>
    <s v="C"/>
    <s v="04/09/2022"/>
    <s v="14:38:02"/>
    <s v="04/09/2022 14:38 (UXB2)  CALLBACK UPDATE COMPLETED. CALLED 911 WITH 15 MIN ETA. "/>
    <s v="5307493908"/>
    <s v="T-MAN"/>
    <s v="T3TJ0HF"/>
    <s v="04/09/2022"/>
    <s v="14:39:00"/>
    <s v="04/09/2022"/>
    <s v="14:29:35"/>
    <n v="1"/>
    <n v="1"/>
    <n v="1"/>
    <n v="1"/>
    <n v="0"/>
    <n v="0"/>
    <n v="20.45"/>
    <n v="10.266666666667"/>
    <s v="04/09/2022"/>
    <s v="14:48:13"/>
    <m/>
    <m/>
    <m/>
    <m/>
    <m/>
    <m/>
    <m/>
    <m/>
    <m/>
    <m/>
    <m/>
    <m/>
    <m/>
    <m/>
    <m/>
    <m/>
    <x v="3"/>
    <n v="2022"/>
  </r>
  <r>
    <s v="Sacramento"/>
    <n v="11"/>
    <s v="Marysville"/>
    <n v="10334"/>
    <s v="OUTAGE"/>
    <s v="LAURETTA LOVERIN"/>
    <s v="04/09/2022"/>
    <s v="14:28:22"/>
    <n v="1666895"/>
    <s v="L2"/>
    <s v="1018 F ST"/>
    <s v="MARYSVILLE"/>
    <m/>
    <m/>
    <s v="A:OK;X:11TH ST;R:PD EN ROUTE NO ETA REQ, Pwr-Y"/>
    <s v="C"/>
    <s v="N"/>
    <m/>
    <m/>
    <m/>
    <s v="5307493908"/>
    <s v="T-MAN"/>
    <s v="T3TADF0"/>
    <s v="04/09/2022"/>
    <s v="14:34:00"/>
    <s v="04/09/2022"/>
    <s v="14:30:32"/>
    <n v="1"/>
    <n v="1"/>
    <n v="0"/>
    <n v="0"/>
    <n v="0"/>
    <n v="0"/>
    <n v="9.8666666666669993"/>
    <m/>
    <s v="04/09/2022"/>
    <s v="14:38:14"/>
    <m/>
    <m/>
    <m/>
    <m/>
    <m/>
    <m/>
    <m/>
    <m/>
    <m/>
    <m/>
    <m/>
    <m/>
    <m/>
    <m/>
    <m/>
    <m/>
    <x v="3"/>
    <n v="2022"/>
  </r>
  <r>
    <s v="Sacramento"/>
    <n v="9"/>
    <s v="Colusa"/>
    <n v="10447"/>
    <s v="NON-CUSTOMER"/>
    <s v="FD"/>
    <s v="04/09/2022"/>
    <s v="16:09:02"/>
    <n v="10447"/>
    <s v="L2"/>
    <s v="FRUITVALE AVE"/>
    <s v="COLUSA"/>
    <m/>
    <m/>
    <s v="AXS-OK 911 N RTE/ NO ADD. INFO"/>
    <s v="C"/>
    <s v="C"/>
    <s v="04/09/2022"/>
    <s v="16:20:19"/>
    <s v="04/09/2022 16:20 (UXB2)  CALLBACK UPDATE COMPLETED. 15 min eta. "/>
    <s v="5304580200"/>
    <s v="STANDBY"/>
    <s v="T1MEGO1"/>
    <s v="04/09/2022"/>
    <s v="16:26:00"/>
    <s v="04/09/2022"/>
    <s v="16:10:52"/>
    <n v="1"/>
    <n v="1"/>
    <n v="1"/>
    <n v="1"/>
    <n v="0"/>
    <n v="0"/>
    <n v="20.083333333333002"/>
    <n v="11.283333333332999"/>
    <s v="04/09/2022"/>
    <s v="16:29:07"/>
    <m/>
    <m/>
    <m/>
    <m/>
    <m/>
    <m/>
    <m/>
    <m/>
    <m/>
    <m/>
    <m/>
    <m/>
    <m/>
    <m/>
    <m/>
    <s v="OR:N/A-NOT PGE LINES (UXB2 16:48 04/09/2022)_x000a__x000a_"/>
    <x v="3"/>
    <n v="2022"/>
  </r>
  <r>
    <s v="Sacramento"/>
    <n v="11"/>
    <s v="Marysville"/>
    <n v="10457"/>
    <s v="OUTAGE"/>
    <s v="HUST BROTHERS INC"/>
    <s v="04/09/2022"/>
    <s v="16:20:08"/>
    <n v="1666971"/>
    <s v="L2"/>
    <s v="710 3RD ST"/>
    <s v="MARYSVILLE"/>
    <m/>
    <m/>
    <s v="A:OK;X:H;R:REQ ASSIT, Pwr-Y"/>
    <s v="C"/>
    <s v="C"/>
    <s v="04/09/2022"/>
    <s v="16:29:28"/>
    <s v="04/09/2022 16:29 (UXB2)  CALLBACK UPDATE COMPLETED. 15 MIN ETA. "/>
    <s v="5307493908"/>
    <s v="T-MAN"/>
    <s v="T3TJ0HF"/>
    <s v="04/09/2022"/>
    <s v="16:30:00"/>
    <s v="04/09/2022"/>
    <s v="16:21:51"/>
    <n v="1"/>
    <n v="1"/>
    <n v="1"/>
    <n v="1"/>
    <n v="0"/>
    <n v="0"/>
    <n v="16.266666666667"/>
    <n v="9.333333333333"/>
    <s v="04/09/2022"/>
    <s v="16:36:24"/>
    <m/>
    <m/>
    <m/>
    <m/>
    <m/>
    <m/>
    <m/>
    <m/>
    <m/>
    <m/>
    <m/>
    <m/>
    <m/>
    <m/>
    <m/>
    <m/>
    <x v="3"/>
    <n v="2022"/>
  </r>
  <r>
    <s v="Sacramento"/>
    <n v="11"/>
    <s v="Marysville"/>
    <n v="10544"/>
    <s v="OUTAGE"/>
    <s v="SANDY L SOUTHARD"/>
    <s v="04/09/2022"/>
    <s v="17:02:29"/>
    <n v="1666992"/>
    <s v="L2"/>
    <s v="2053 BOGUE RD"/>
    <s v="YUBA CITY"/>
    <m/>
    <m/>
    <s v="A:OK;X:GROVE RD;R:ARCING LINES DOWN/ VEG FIRE/ INC#22-03041 PD ENROUTE, Pwr-Y"/>
    <s v="C"/>
    <s v="C"/>
    <s v="04/09/2022"/>
    <s v="17:08:57"/>
    <s v="04/09/2022 17:08 (UXB2)  CALLBACK UPDATE COMPLETED. CALLED 911 WIT 25 MIN ETA "/>
    <s v="5308224661"/>
    <s v="STANDBY"/>
    <s v="T5UJFA9"/>
    <s v="04/09/2022"/>
    <s v="17:22:00"/>
    <s v="04/09/2022"/>
    <s v="17:05:41"/>
    <n v="1"/>
    <n v="1"/>
    <n v="1"/>
    <n v="1"/>
    <n v="0"/>
    <n v="0"/>
    <n v="23.75"/>
    <n v="6.4666666666669999"/>
    <s v="04/09/2022"/>
    <s v="17:26:14"/>
    <m/>
    <m/>
    <m/>
    <m/>
    <m/>
    <m/>
    <m/>
    <m/>
    <m/>
    <m/>
    <m/>
    <m/>
    <m/>
    <m/>
    <m/>
    <m/>
    <x v="3"/>
    <n v="2022"/>
  </r>
  <r>
    <s v="Sacramento"/>
    <n v="9"/>
    <s v="Colusa"/>
    <n v="10573"/>
    <s v="OUTAGE"/>
    <s v="MARY WINTERS"/>
    <s v="04/09/2022"/>
    <s v="17:09:05"/>
    <n v="1666998"/>
    <s v="L2"/>
    <s v="155 JAY ST"/>
    <s v="COLUSA"/>
    <m/>
    <m/>
    <s v="A:OK;X:1ST;R:FD REQ ASSIT W /DWN PWRLNES/ UNSURE IF OUTAGE N AREA R NOT, Pwr-Y"/>
    <s v="C"/>
    <s v="C"/>
    <s v="04/09/2022"/>
    <s v="17:23:13"/>
    <s v="04/09/2022 17:23 (UXB2)  CALLBACK UPDATE COMPLETED. PROBABLY PART OF EARLIER OUTAGE. TMAN 15 MIN "/>
    <s v="5304580200"/>
    <s v="STANDBY"/>
    <s v="T1MEGO1"/>
    <s v="04/09/2022"/>
    <s v="17:33:00"/>
    <s v="04/09/2022"/>
    <s v="17:10:23"/>
    <n v="1"/>
    <n v="1"/>
    <n v="1"/>
    <n v="1"/>
    <n v="0"/>
    <n v="0"/>
    <n v="25.733333333333"/>
    <n v="14.133333333333001"/>
    <s v="04/09/2022"/>
    <s v="17:34:49"/>
    <m/>
    <m/>
    <m/>
    <m/>
    <m/>
    <m/>
    <m/>
    <m/>
    <m/>
    <m/>
    <m/>
    <m/>
    <m/>
    <m/>
    <m/>
    <m/>
    <x v="3"/>
    <n v="2022"/>
  </r>
  <r>
    <s v="Sacramento"/>
    <n v="48"/>
    <s v="Solano"/>
    <n v="11061"/>
    <s v="NON-CUSTOMER"/>
    <s v="MONTEZUMA FIRE DISPATCH"/>
    <s v="04/09/2022"/>
    <s v="20:34:49"/>
    <n v="11061"/>
    <s v="L2"/>
    <s v="MONTEZUMA HILLS RD"/>
    <s v="RIO VISTA"/>
    <m/>
    <m/>
    <s v="FD ONSITE RQST ETA 7074217090; TRANSFORMER EXPLOSION AND SMALL VEGETATION FIRE"/>
    <s v="C"/>
    <s v="C"/>
    <s v="04/09/2022"/>
    <s v="20:37:16"/>
    <s v="04/09/2022 20:37 (KERA)  CALLBACK UPDATE COMPLETED. 30 MIN ETA VIALE "/>
    <s v="7074217090"/>
    <s v="T-MAN"/>
    <s v="S4TJJV0"/>
    <s v="04/09/2022"/>
    <s v="21:25:00"/>
    <s v="04/09/2022"/>
    <s v="20:35:47"/>
    <n v="1"/>
    <n v="1"/>
    <n v="1"/>
    <n v="1"/>
    <n v="0"/>
    <n v="0"/>
    <n v="52.5"/>
    <n v="2.4500000000000002"/>
    <s v="04/09/2022"/>
    <s v="21:27:19"/>
    <m/>
    <m/>
    <m/>
    <m/>
    <m/>
    <m/>
    <m/>
    <m/>
    <m/>
    <m/>
    <m/>
    <m/>
    <m/>
    <m/>
    <m/>
    <s v="OR:N/A-EMAILED SUPS ABOUT ETOR (PARO 16:55 04/10/2022)_x000a__x000a_OR:N/A-D O UNSURE OF TAG CALLED ALEX BRICKEY NO ANSWER (PARO 16:46 04/10/2022)_x000a__x000a_OR:N/A-TURNING OUT TO BE A REMOTE LOCATION (KERA 21:18 04/09/2022)_x000a__x000a_OR:N/A-TRIED TO GET GOOD DIRECTIONS FROM FIRE DEPT. THEY SAID TO TURN LEFT AT EMIGH RD AND TURN RIGHT ON EERY GRAVEL RD... (KERA 21:13 04/09/2022)_x000a__x000a_OR:N/A-30 MIN ETA VIALE (KERA 20:40 04/09/2022)_x000a__x000a_"/>
    <x v="3"/>
    <n v="2022"/>
  </r>
  <r>
    <s v="Sacramento"/>
    <n v="48"/>
    <s v="Solano"/>
    <n v="11188"/>
    <s v="OUTAGE"/>
    <s v="MARTIN P CASEY"/>
    <s v="04/10/2022"/>
    <s v="01:50:24"/>
    <n v="1667191"/>
    <s v="L2"/>
    <s v="313 ROCK CREEK CIR"/>
    <s v="VACAVILLE"/>
    <m/>
    <m/>
    <s v="A:OK;X:SIERRA PEAK;R:VACAVILLE FD ONS REQ ETA 707-449-5200 EXT 1 XST SIERRA PEAK, Pwr-Y"/>
    <s v="C"/>
    <s v="C"/>
    <s v="04/10/2022"/>
    <s v="02:02:14"/>
    <s v="04/10/2022 02:02 (LRMJ)  CALLBACK UPDATE COMPLETED. 15 MIN ETA FROM STANDBY RAFAEL SANDOVAL - RUNNING ARCOS FOR A TMAN "/>
    <s v="7074495200"/>
    <s v="T-MAN"/>
    <s v="S4TVXP5"/>
    <s v="04/10/2022"/>
    <s v="02:25:00"/>
    <s v="04/10/2022"/>
    <s v="02:07:24"/>
    <n v="1"/>
    <n v="1"/>
    <n v="1"/>
    <n v="1"/>
    <n v="0"/>
    <n v="0"/>
    <n v="36.5"/>
    <n v="11.833333333333"/>
    <s v="04/10/2022"/>
    <s v="02:26:54"/>
    <m/>
    <m/>
    <m/>
    <m/>
    <m/>
    <m/>
    <m/>
    <m/>
    <m/>
    <m/>
    <m/>
    <m/>
    <m/>
    <m/>
    <m/>
    <m/>
    <x v="3"/>
    <n v="2022"/>
  </r>
  <r>
    <s v="Sacramento"/>
    <n v="50"/>
    <s v="Yolo"/>
    <n v="11197"/>
    <s v="OUTAGE"/>
    <s v="BRIAN KEMBLE"/>
    <s v="04/10/2022"/>
    <s v="02:54:05"/>
    <n v="1667200"/>
    <s v="L2"/>
    <s v="1213 E 8TH ST"/>
    <s v="DAVIS"/>
    <m/>
    <m/>
    <s v="A:OK;X:K ST;R:INTERMITTENT POWER, BRANCHES ON LINES , ARCING, REQ ETA, Pwr-Y"/>
    <s v="C"/>
    <s v="C"/>
    <s v="04/10/2022"/>
    <s v="03:00:04"/>
    <s v="04/10/2022 03:00 (LRMJ)  CALLBACK UPDATE COMPLETED. STANDBY CAVASOS HAS A 20 MIN ETA - TMAN WILLIAMS HAS A 60 MIN ETA "/>
    <s v="5307583600"/>
    <s v="T-MAN"/>
    <s v="S2TMBW5"/>
    <s v="04/10/2022"/>
    <s v="03:52:00"/>
    <s v="04/10/2022"/>
    <s v="02:53:15"/>
    <n v="1"/>
    <n v="1"/>
    <n v="1"/>
    <n v="1"/>
    <n v="0"/>
    <n v="0"/>
    <n v="31.4"/>
    <n v="5.9833333333330003"/>
    <s v="04/10/2022"/>
    <s v="03:25:29"/>
    <m/>
    <m/>
    <m/>
    <m/>
    <m/>
    <m/>
    <m/>
    <m/>
    <m/>
    <m/>
    <m/>
    <m/>
    <m/>
    <m/>
    <s v="OR:N/A-STANDBY CARLOS CAVASOS IS ONSITE (LRMJ 03:26 04/10/2022)_x000a__x000a_"/>
    <m/>
    <x v="3"/>
    <n v="2022"/>
  </r>
  <r>
    <s v="Sacramento"/>
    <n v="9"/>
    <s v="Colusa"/>
    <n v="11668"/>
    <s v="OUTAGE"/>
    <s v="COLUSA COUNTY SHERIFF"/>
    <s v="04/10/2022"/>
    <s v="10:12:32"/>
    <n v="1667351"/>
    <s v="L2"/>
    <s v="LAUX RD"/>
    <s v="COLUSA"/>
    <m/>
    <m/>
    <s v="SHERIFF ENROUTE RQST ETA 5304580200; TREE IN WIRE, WIRE DOWN; NO ARCING; AXS OK"/>
    <s v="C"/>
    <s v="C"/>
    <s v="04/10/2022"/>
    <s v="10:16:16"/>
    <s v="04/10/2022 10:16 (LRMJ)  CALLBACK UPDATE COMPLETED. 10 MIN ETA "/>
    <s v="5304580200"/>
    <s v="T-MAN"/>
    <s v="T3TC1SP"/>
    <s v="04/10/2022"/>
    <s v="10:23:00"/>
    <s v="04/10/2022"/>
    <s v="09:31:43"/>
    <n v="1"/>
    <n v="1"/>
    <n v="1"/>
    <n v="1"/>
    <n v="0"/>
    <n v="0"/>
    <n v="12.866666666666999"/>
    <n v="3.7333333333329999"/>
    <s v="04/10/2022"/>
    <s v="10:25:24"/>
    <m/>
    <m/>
    <m/>
    <m/>
    <m/>
    <m/>
    <m/>
    <m/>
    <m/>
    <m/>
    <m/>
    <m/>
    <m/>
    <m/>
    <m/>
    <m/>
    <x v="3"/>
    <n v="2022"/>
  </r>
  <r>
    <s v="Sacramento"/>
    <n v="11"/>
    <s v="Marysville"/>
    <n v="21714"/>
    <s v="OUTAGE"/>
    <s v="TOBIN,JOHN"/>
    <s v="04/11/2022"/>
    <s v="12:31:10"/>
    <n v="1668665"/>
    <s v="L2"/>
    <s v="1532 2ND AVE"/>
    <s v="OLIVEHURST"/>
    <m/>
    <m/>
    <s v="OK FD ONSITE FOR RESIDENTIAL STRUCTURE FIRE REQUEST ETA 530-749-7302; XST WESTER, Pwr-N"/>
    <s v="C"/>
    <s v="C"/>
    <s v="04/11/2022"/>
    <s v="12:39:22"/>
    <s v="04/11/2022 12:39 (LRMJ)  CALLBACK UPDATE COMPLETED. 25 MIN ETA "/>
    <s v="5307497302"/>
    <s v="T-MAN"/>
    <s v="T3TJ0BD"/>
    <s v="04/11/2022"/>
    <s v="12:47:00"/>
    <s v="04/11/2022"/>
    <s v="12:41:54"/>
    <n v="1"/>
    <n v="1"/>
    <n v="1"/>
    <n v="1"/>
    <n v="0"/>
    <n v="0"/>
    <n v="23.35"/>
    <n v="8.1999999999999993"/>
    <s v="04/11/2022"/>
    <s v="12:54:31"/>
    <m/>
    <m/>
    <m/>
    <m/>
    <m/>
    <m/>
    <m/>
    <m/>
    <m/>
    <m/>
    <m/>
    <m/>
    <m/>
    <m/>
    <m/>
    <m/>
    <x v="3"/>
    <n v="2022"/>
  </r>
  <r>
    <s v="Sacramento"/>
    <n v="11"/>
    <s v="Marysville"/>
    <n v="22121"/>
    <s v="OUTAGE"/>
    <s v="CAL FIRE"/>
    <s v="04/11/2022"/>
    <s v="12:47:29"/>
    <n v="1668704"/>
    <s v="L2"/>
    <s v="10230 OLD DOBBINS RD"/>
    <s v="DOBBINS"/>
    <m/>
    <m/>
    <s v="AXS-OK LINES DOWN/ INC#9784"/>
    <s v="C"/>
    <s v="C"/>
    <s v="04/11/2022"/>
    <s v="12:51:53"/>
    <s v="04/11/2022 13:09 (LRMJ) T3MT2SL HAD THE 45 MIN ETA 04/11/2022 12:57 (LRMJ) MCBRIDE HAS A 30 MIN ETA 04/11/2022 12:51 (LRMJ)  CALLBACK UPDATE COMPLETED. T3MGLJ5 - ETA IS 45 MIN"/>
    <s v="5304770641"/>
    <s v="T-MAN"/>
    <s v="T3TM2M2"/>
    <s v="04/11/2022"/>
    <s v="13:42:00"/>
    <s v="04/11/2022"/>
    <s v="13:17:08"/>
    <n v="1"/>
    <n v="1"/>
    <n v="1"/>
    <n v="1"/>
    <n v="0"/>
    <n v="0"/>
    <n v="39.516666666667"/>
    <n v="4.4000000000000004"/>
    <s v="04/11/2022"/>
    <s v="13:27:00"/>
    <m/>
    <m/>
    <m/>
    <m/>
    <m/>
    <m/>
    <m/>
    <m/>
    <m/>
    <m/>
    <m/>
    <m/>
    <m/>
    <m/>
    <s v="[UPTR#22121:OR:N/A-MCBRIDE HAS A 30 MIN ETA (LRMJ 12:57 04/11/2022)_x000a__x000a_]"/>
    <m/>
    <x v="3"/>
    <n v="2022"/>
  </r>
  <r>
    <s v="Sacramento"/>
    <n v="11"/>
    <s v="Marysville"/>
    <n v="22345"/>
    <s v="NON-CUSTOMER"/>
    <s v="YUBA CO SHERIFF"/>
    <s v="04/11/2022"/>
    <s v="13:02:50"/>
    <n v="22345"/>
    <s v="L2"/>
    <s v="1917 FERNWOOD DR"/>
    <s v="MARYSVILLE"/>
    <m/>
    <m/>
    <s v="AXS-OK OIS. 1668705   FD ETA, OPTION 7.  LINES DOWN IN ROADWAY."/>
    <s v="C"/>
    <s v="C"/>
    <s v="04/11/2022"/>
    <s v="13:13:41"/>
    <s v="04/11/2022 13:13 (LRMJ)  CALLBACK UPDATE COMPLETED. 10 MIN ETA FOR STANDBY GREG "/>
    <s v="5307497777"/>
    <s v="STANDBY"/>
    <s v="T3MGLJ5"/>
    <s v="04/11/2022"/>
    <s v="13:19:00"/>
    <s v="04/11/2022"/>
    <s v="13:09:36"/>
    <n v="1"/>
    <n v="1"/>
    <n v="1"/>
    <n v="1"/>
    <n v="0"/>
    <n v="0"/>
    <n v="24.5"/>
    <n v="10.85"/>
    <s v="04/11/2022"/>
    <s v="13:27:20"/>
    <m/>
    <m/>
    <m/>
    <m/>
    <m/>
    <m/>
    <m/>
    <m/>
    <m/>
    <m/>
    <m/>
    <m/>
    <m/>
    <m/>
    <m/>
    <m/>
    <x v="3"/>
    <n v="2022"/>
  </r>
  <r>
    <s v="Sacramento"/>
    <n v="11"/>
    <s v="Marysville"/>
    <n v="22860"/>
    <s v="OUTAGE"/>
    <s v="BANK OF AMERICA"/>
    <s v="04/11/2022"/>
    <s v="13:31:19"/>
    <n v="1668870"/>
    <s v="L2"/>
    <s v="411 4TH ST"/>
    <s v="WHEATLAND"/>
    <m/>
    <m/>
    <s v="A:OK;X:C ST;R:PER YUBA COUNTY FD LIVE WIRES DOWN, HANGING FROM POLE.  FD ONSITE REQ ETA 530 749 7777 OPT 5., Pwr-Y"/>
    <s v="C"/>
    <s v="C"/>
    <s v="04/11/2022"/>
    <s v="13:37:59"/>
    <s v="04/11/2022 13:37 (LRMJ)  CALLBACK UPDATE COMPLETED. 25 MIN ETA "/>
    <s v="5307497777"/>
    <s v="STANDBY"/>
    <s v="T3MT2SL"/>
    <s v="04/11/2022"/>
    <s v="14:02:00"/>
    <s v="04/11/2022"/>
    <s v="13:37:21"/>
    <n v="1"/>
    <n v="1"/>
    <n v="1"/>
    <n v="1"/>
    <n v="0"/>
    <n v="0"/>
    <n v="42.916666666666998"/>
    <n v="6.666666666667"/>
    <s v="04/11/2022"/>
    <s v="14:14:14"/>
    <m/>
    <m/>
    <m/>
    <m/>
    <m/>
    <m/>
    <m/>
    <m/>
    <m/>
    <m/>
    <m/>
    <m/>
    <m/>
    <m/>
    <m/>
    <m/>
    <x v="3"/>
    <n v="2022"/>
  </r>
  <r>
    <s v="Sacramento"/>
    <n v="9"/>
    <s v="Colusa"/>
    <n v="23763"/>
    <s v="OUTAGE"/>
    <s v="STEVEN GIESBRECHT"/>
    <s v="04/11/2022"/>
    <s v="14:28:51"/>
    <n v="1669048"/>
    <s v="L2"/>
    <s v="1245 COUNTY RD Y"/>
    <s v="BUTTE CITY"/>
    <m/>
    <m/>
    <s v="Smart Mtr auto-generated tagFD ONSITE 530 824 7044 XST  STATE HWY 162; LINES IN ROAD"/>
    <s v="C"/>
    <s v="C"/>
    <s v="04/11/2022"/>
    <s v="14:43:33"/>
    <s v="04/11/2022 14:43 (LRMJ)  CALLBACK UPDATE COMPLETED. 30 MIN ETA "/>
    <s v="5305170266"/>
    <s v="T-MAN"/>
    <s v="T3TJBL8"/>
    <s v="04/11/2022"/>
    <s v="15:31:00"/>
    <s v="04/11/2022"/>
    <s v="14:34:50"/>
    <n v="1"/>
    <n v="1"/>
    <n v="1"/>
    <n v="1"/>
    <n v="0"/>
    <n v="0"/>
    <n v="35.083333333333002"/>
    <n v="14.7"/>
    <s v="04/11/2022"/>
    <s v="15:03:56"/>
    <m/>
    <m/>
    <m/>
    <m/>
    <m/>
    <m/>
    <m/>
    <m/>
    <m/>
    <m/>
    <m/>
    <m/>
    <m/>
    <m/>
    <s v="OR:N/A-LOMELI ON SITE HE IS HAVING COMPUTER ISSUES (LRMJ 15:04 04/11/2022)_x000a__x000a_"/>
    <m/>
    <x v="3"/>
    <n v="2022"/>
  </r>
  <r>
    <s v="Sacramento"/>
    <n v="48"/>
    <s v="Solano"/>
    <n v="28394"/>
    <s v="NON-CUSTOMER"/>
    <s v="THORNTON FIRE DEPT"/>
    <s v="04/11/2022"/>
    <s v="16:01:21"/>
    <n v="28394"/>
    <s v="L2"/>
    <s v="W WALNUT GROVE RD , N VAIL RD"/>
    <s v="WALNUT GROVE"/>
    <m/>
    <m/>
    <s v="AXS-OK FD ENR. ETA CB 209-236-8105. REPORT OF LIVE WIRE DOWN"/>
    <s v="C"/>
    <s v="C"/>
    <s v="04/11/2022"/>
    <s v="16:11:38"/>
    <s v="04/11/2022 16:22 (LRMJ) PER AGENCY DISPATCHER SAID THAT THE AGENCY WAS LEAVING AND , WOULD COME BACK AFTER CHECKING ANOTHER LOCATION 04/11/2022 16:11 (LRMJ)  CALLBACK UPDATE COMPLETED. ETA IS 15:05"/>
    <s v="2092368105"/>
    <s v="ASSESSMT"/>
    <s v="Q4IR1RC"/>
    <s v="04/11/2022"/>
    <s v="17:31:00"/>
    <s v="04/11/2022"/>
    <s v="16:36:48"/>
    <n v="1"/>
    <n v="1"/>
    <n v="1"/>
    <n v="1"/>
    <n v="0"/>
    <n v="0"/>
    <n v="39.583333333333002"/>
    <n v="10.283333333332999"/>
    <s v="04/11/2022"/>
    <s v="16:40:56"/>
    <m/>
    <m/>
    <m/>
    <m/>
    <m/>
    <m/>
    <m/>
    <m/>
    <m/>
    <m/>
    <m/>
    <m/>
    <m/>
    <m/>
    <m/>
    <s v="OR:N/A-PER TMAN WHITE, THIS IS A LODI TAG (LRMJ 16:44 04/11/2022)_x000a__x000a_OR:N/A-AGENCYNO LONGER STAND BY PER AGENCY DISPATCHER (LRMJ 16:44 04/11/2022)_x000a__x000a_OR:N/A-FMO HAS ROSA FLORES 916 956 4014  TO ASSIST WITH STANDBYSHE HAS A 16:56 ETA (LRMJ 16:36 04/11/2022)_x000a__x000a_OR:N/A-PER AGENCY DISPATCHER SAID THAT THE AGENCY WAS LEAVING AND , WOULD COME BACK AFTER CHECKING ANOTHER LOCATION (LRMJ 16:22 04/11/2022)_x000a__x000a_OR:N/A-LEFT MESSAGE WITH T5NAVGA FOR STANDBY - NO ANSWER (LRMJ 16:21 04/11/2022)_x000a__x000a_"/>
    <x v="3"/>
    <n v="2022"/>
  </r>
  <r>
    <s v="Sacramento"/>
    <n v="11"/>
    <s v="Marysville"/>
    <n v="31656"/>
    <s v="OUTAGE"/>
    <s v="CALFIRE INC 9833 PHONE XTN 7"/>
    <s v="04/11/2022"/>
    <s v="17:10:22"/>
    <n v="1669794"/>
    <s v="L2"/>
    <s v="DOLAN HARDING RD"/>
    <s v="BROWNS VALLEY"/>
    <m/>
    <m/>
    <s v="AXS-OK CAR HIT POLE AND THE LINE IS OFF THE INSULATORS AT THE INTERSECTIONPE FD"/>
    <s v="C"/>
    <s v="C"/>
    <s v="04/11/2022"/>
    <s v="17:18:41"/>
    <s v="04/11/2022 17:18 (LRMJ)  CALLBACK UPDATE COMPLETED. ETA 15 MIN "/>
    <s v="5304770641"/>
    <s v="T-MAN"/>
    <s v="T3TM2M2"/>
    <s v="04/11/2022"/>
    <s v="18:18:00"/>
    <s v="04/11/2022"/>
    <s v="17:12:40"/>
    <n v="1"/>
    <n v="1"/>
    <n v="1"/>
    <n v="1"/>
    <n v="0"/>
    <n v="0"/>
    <n v="41.9"/>
    <n v="8.3166666666670004"/>
    <s v="04/11/2022"/>
    <s v="17:52:16"/>
    <m/>
    <m/>
    <m/>
    <m/>
    <m/>
    <m/>
    <m/>
    <m/>
    <m/>
    <m/>
    <m/>
    <m/>
    <m/>
    <m/>
    <m/>
    <m/>
    <x v="3"/>
    <n v="2022"/>
  </r>
  <r>
    <s v="Sacramento"/>
    <n v="9"/>
    <s v="Colusa"/>
    <n v="35073"/>
    <s v="OUTAGE"/>
    <s v="COLUA COUNTY SHERIFF"/>
    <s v="04/11/2022"/>
    <s v="21:51:45"/>
    <n v="1670034"/>
    <s v="L2"/>
    <s v="AT TULE ROAD AND COLLEGE CITY ROAD "/>
    <s v="ARBUCKLE"/>
    <m/>
    <m/>
    <s v="AXS-OK COLUSA SHERIFF DEPT 530-458-0200 ENR  REQ ETA"/>
    <s v="C"/>
    <s v="C"/>
    <s v="04/11/2022"/>
    <s v="21:55:54"/>
    <s v="04/11/2022 21:55 (LRMJ)  CALLBACK UPDATE COMPLETED. 40 MIN ETA "/>
    <s v="5304580200"/>
    <s v="T-MAN"/>
    <s v="T3TC1SP"/>
    <s v="04/11/2022"/>
    <s v="22:32:00"/>
    <s v="04/11/2022"/>
    <s v="21:42:23"/>
    <n v="1"/>
    <n v="1"/>
    <n v="1"/>
    <n v="1"/>
    <n v="0"/>
    <n v="0"/>
    <n v="45.716666666667003"/>
    <n v="4.1500000000000004"/>
    <s v="04/11/2022"/>
    <s v="22:37:28"/>
    <m/>
    <m/>
    <m/>
    <m/>
    <m/>
    <m/>
    <m/>
    <m/>
    <m/>
    <m/>
    <m/>
    <m/>
    <m/>
    <m/>
    <s v="OR:N/A-GAS DISPATCHER CALLED BACK NO ONE AVAILABLE TO ASSIST WITH STANDBY (LRMJ 22:15 04/11/2022)_x000a__x000a_OR:N/A-CALLED Russ Davison (ARD7) 530-565-6323 FOR STANDBY - HE IS LOOKING FOR ASSISTANCE (LRMJ 22:12 04/11/2022)_x000a__x000a_OR:N/A-CALLED FOREMAN JOE LAUCIRICA 415 342 5585 - LEFT MESSAGE FOR STANBY (LRMJ 22:10 04/11/2022)_x000a__x000a_OR:N/A-contacted dispatch supervisor for 911 standby resource (LRMJ 22:05 04/11/2022)_x000a__x000a_OR:N/A-CALLED GAS FOR STANDBY ASSISTANCE, SAID WOULD CALL BACK (LRMJ 22:04 04/11/2022)_x000a__x000a_OR:N/A-RUNNING ARCOS FOR FMO STANDBY (LRMJ 22:00 04/11/2022)_x000a__x000a_OR:N/A-RUNNING ARCOS FOR A 2ND TMAN (LRMJ 21:51 04/11/2022)_x000a__x000a_"/>
    <m/>
    <x v="3"/>
    <n v="2022"/>
  </r>
  <r>
    <s v="Sacramento"/>
    <n v="50"/>
    <s v="Yolo"/>
    <n v="35647"/>
    <s v="OUTAGE"/>
    <s v="MARYANNE RANASINGHE"/>
    <s v="04/12/2022"/>
    <s v="00:01:44"/>
    <n v="1670084"/>
    <s v="L2"/>
    <s v="5243 COWELL BLVD"/>
    <s v="DAVIS"/>
    <m/>
    <m/>
    <s v="A:OK;X:SCHMEISER AVE;R:P/DAVIS FD ONSITE, REQ ETA 530 758 3600., Pwr-Y"/>
    <s v="C"/>
    <s v="C"/>
    <s v="04/12/2022"/>
    <s v="00:05:00"/>
    <s v="04/12/2022 00:05 (ADT0)  CALLBACK UPDATE COMPLETED.  04/12/2022 00:04 (ADT0) PER TMAN KNORR 35 MIN ETA"/>
    <s v="5307583600"/>
    <s v="T-MAN"/>
    <s v="S2TKMKO"/>
    <s v="04/12/2022"/>
    <s v="00:36:00"/>
    <s v="04/12/2022"/>
    <s v="00:02:49"/>
    <n v="1"/>
    <n v="1"/>
    <n v="1"/>
    <n v="1"/>
    <n v="0"/>
    <n v="0"/>
    <n v="35.299999999999997"/>
    <n v="3.2666666666670001"/>
    <s v="04/12/2022"/>
    <s v="00:37:02"/>
    <m/>
    <m/>
    <m/>
    <m/>
    <m/>
    <m/>
    <m/>
    <m/>
    <m/>
    <m/>
    <m/>
    <m/>
    <m/>
    <m/>
    <m/>
    <m/>
    <x v="3"/>
    <n v="2022"/>
  </r>
  <r>
    <s v="Sacramento"/>
    <n v="50"/>
    <s v="Yolo"/>
    <n v="36472"/>
    <s v="OUTAGE"/>
    <s v="YOLO CO FD"/>
    <s v="04/12/2022"/>
    <s v="08:11:54"/>
    <n v="1670194"/>
    <s v="L2"/>
    <s v="CO RD 141"/>
    <s v="CLARKSBURG"/>
    <m/>
    <m/>
    <s v="AXS-OK FD ETA. LIVE LINES DOWN ON TRUCK AND TRUCK IS ON FIRE."/>
    <s v="C"/>
    <s v="C"/>
    <s v="04/12/2022"/>
    <s v="08:15:00"/>
    <s v="04/12/2022 08:15 (S2CA)  CALLBACK UPDATE COMPLETED. ETA 45 MINS "/>
    <s v="5306668515"/>
    <s v="T-MAN"/>
    <s v="S2TKMKO"/>
    <s v="04/12/2022"/>
    <s v="08:46:00"/>
    <s v="04/12/2022"/>
    <s v="08:00:44"/>
    <n v="1"/>
    <n v="1"/>
    <n v="1"/>
    <n v="1"/>
    <n v="0"/>
    <n v="0"/>
    <n v="36.366666666667001"/>
    <n v="3.1"/>
    <s v="04/12/2022"/>
    <s v="08:48:16"/>
    <m/>
    <m/>
    <m/>
    <m/>
    <m/>
    <m/>
    <m/>
    <m/>
    <m/>
    <m/>
    <m/>
    <m/>
    <m/>
    <m/>
    <s v="OR:N/A-NO TMAN CLOSER, NOTIFIED ARNITA (S2CA 08:30 04/12/2022)_x000a__x000a_"/>
    <m/>
    <x v="3"/>
    <n v="2022"/>
  </r>
  <r>
    <s v="Sacramento"/>
    <n v="48"/>
    <s v="Solano"/>
    <n v="40661"/>
    <s v="OUTAGE"/>
    <s v="SUPERIOR PACKING CO"/>
    <s v="04/12/2022"/>
    <s v="18:21:21"/>
    <n v="1670963"/>
    <s v="L1"/>
    <s v="7390 RIO DIXON RD"/>
    <s v="DIXON"/>
    <m/>
    <m/>
    <s v="AXS-LK GT-NO DOGS XStr-113 Pwr-I CIA-911 NOT CALLED-POSS DANGER TO PROPERTY-LOC UNK-IN THE FRONT OF BLDG-SPARKING WIRES-FD responding - req ETA - 707-421-7090"/>
    <s v="C"/>
    <s v="C"/>
    <s v="04/12/2022"/>
    <s v="18:51:22"/>
    <s v="04/12/2022 18:51 (KLKB)  CALLBACK UPDATE COMPLETED. TMAN ALREADY ONSITE CALLED THEM ALREADY "/>
    <s v="5303309218"/>
    <s v="T-MAN"/>
    <s v="S4TEBW2"/>
    <s v="04/12/2022"/>
    <s v="18:51:00"/>
    <s v="04/12/2022"/>
    <s v="18:22:34"/>
    <n v="1"/>
    <n v="1"/>
    <n v="1"/>
    <n v="0"/>
    <n v="1"/>
    <n v="0"/>
    <n v="28.983333333333"/>
    <n v="30.016666666667"/>
    <s v="04/12/2022"/>
    <s v="18:50:20"/>
    <m/>
    <m/>
    <m/>
    <m/>
    <m/>
    <m/>
    <m/>
    <m/>
    <m/>
    <m/>
    <m/>
    <m/>
    <m/>
    <m/>
    <s v="OR:N/A-ETA 10 MINS (KLKB 18:42 04/12/2022)_x000a__x000a_"/>
    <m/>
    <x v="3"/>
    <n v="2022"/>
  </r>
  <r>
    <s v="Sacramento"/>
    <n v="11"/>
    <s v="Marysville"/>
    <n v="42252"/>
    <s v="OUTAGE"/>
    <s v="NEW CUSTOMER"/>
    <s v="04/13/2022"/>
    <s v="05:51:03"/>
    <n v="1671140"/>
    <s v="L1"/>
    <s v="5567 ARBOGA RD"/>
    <s v="OLIVEHURST"/>
    <m/>
    <m/>
    <s v="A:OK;X:PHSADO;R:REQ ASSIT, Pwr-Y"/>
    <s v="C"/>
    <s v="C"/>
    <s v="04/13/2022"/>
    <s v="06:10:38"/>
    <s v="04/13/2022 06:15 (LRMJ) tman Laffond has a 15 min eta 04/13/2022 06:10 (LRMJ)  CALLBACK UPDATE COMPLETED. adv wcb with eta"/>
    <s v="5307497777"/>
    <s v="T-MAN"/>
    <s v="LAFFOND, D"/>
    <s v="04/13/2022"/>
    <s v="06:42:00"/>
    <s v="04/13/2022"/>
    <s v="06:18:04"/>
    <n v="1"/>
    <n v="1"/>
    <n v="1"/>
    <n v="1"/>
    <n v="0"/>
    <n v="0"/>
    <n v="46.333333333333002"/>
    <n v="19.583333333333002"/>
    <s v="04/13/2022"/>
    <s v="06:37:23"/>
    <m/>
    <m/>
    <m/>
    <m/>
    <m/>
    <m/>
    <m/>
    <m/>
    <m/>
    <m/>
    <m/>
    <m/>
    <m/>
    <m/>
    <s v="OR:N/A-tman unable to log on (LRMJ 06:17 04/13/2022)_x000a__x000a_OR:N/A-GRAVE DISPATCHER, SAID LAFFOND ACCEPTED ARCOS FOR STRUCTURE FIRE BUT DIDNT GET ETA. (LRMJ 06:09 04/13/2022)_x000a__x000a_OR:N/A-RUNNING ARCOS (ADT0 05:53 04/13/2022)_x000a__x000a_"/>
    <m/>
    <x v="3"/>
    <n v="2022"/>
  </r>
  <r>
    <s v="Sacramento"/>
    <n v="11"/>
    <s v="Marysville"/>
    <n v="44426"/>
    <s v="OUTAGE"/>
    <s v="TIMOTHY SANDERS"/>
    <s v="04/13/2022"/>
    <s v="12:51:47"/>
    <n v="1671744"/>
    <s v="L1"/>
    <s v="9968 O ST"/>
    <s v="LIVE OAK"/>
    <m/>
    <m/>
    <s v="A:OK;X:PENNINGTON RD;R:FD REQ ETA., Pwr-Y"/>
    <s v="C"/>
    <s v="C"/>
    <s v="04/13/2022"/>
    <s v="12:57:51"/>
    <s v="04/13/2022 13:05 (LRMJ) 30 MIN ETA FOR TMAN 04/13/2022 12:58 (LRMJ) GSR HAS 20 MIN ETA 04/13/2022 12:57 (LRMJ)  CALLBACK UPDATE COMPLETED. ADV NO ETA FOR TMAN - GSR IS ENROUTE"/>
    <s v="5308227310"/>
    <s v="T-MAN"/>
    <s v="T3TJBL8"/>
    <s v="04/13/2022"/>
    <s v="13:22:00"/>
    <s v="04/13/2022"/>
    <s v="12:52:50"/>
    <n v="1"/>
    <n v="1"/>
    <n v="1"/>
    <n v="1"/>
    <n v="0"/>
    <n v="0"/>
    <n v="33.933333333333003"/>
    <n v="6.0666666666670004"/>
    <s v="04/13/2022"/>
    <s v="13:25:43"/>
    <m/>
    <m/>
    <m/>
    <m/>
    <m/>
    <m/>
    <m/>
    <m/>
    <m/>
    <m/>
    <m/>
    <m/>
    <m/>
    <m/>
    <m/>
    <m/>
    <x v="3"/>
    <n v="2022"/>
  </r>
  <r>
    <s v="Sacramento"/>
    <n v="48"/>
    <s v="Solano"/>
    <n v="45509"/>
    <s v="OUTAGE"/>
    <s v="RIO VISTA RV PARK, LLC"/>
    <s v="04/13/2022"/>
    <s v="15:32:29"/>
    <n v="1671882"/>
    <s v="L1"/>
    <s v="515 RIVER RD"/>
    <s v="RIO VISTA"/>
    <m/>
    <m/>
    <s v="A:OK;X:AIRPORT RD;R:FD REQ ETA, Pwr-Y"/>
    <s v="C"/>
    <s v="C"/>
    <s v="04/13/2022"/>
    <s v="15:38:01"/>
    <s v="04/13/2022 15:38 (NXD3)  CALLBACK UPDATE COMPLETED. 45 MIN ETA "/>
    <s v="7074217090"/>
    <s v="STANDBY"/>
    <s v="CABREROS, R"/>
    <s v="04/13/2022"/>
    <s v="16:05:00"/>
    <s v="04/13/2022"/>
    <s v="15:54:18"/>
    <n v="1"/>
    <n v="1"/>
    <n v="1"/>
    <n v="1"/>
    <n v="0"/>
    <n v="0"/>
    <n v="33.083333333333002"/>
    <n v="5.5333333333330001"/>
    <s v="04/13/2022"/>
    <s v="16:05:34"/>
    <m/>
    <m/>
    <m/>
    <m/>
    <m/>
    <m/>
    <m/>
    <m/>
    <m/>
    <m/>
    <m/>
    <m/>
    <m/>
    <m/>
    <s v="OR:N/A-GAS SVCMAN, CABREROS CALL ME ONSITE. (NXD3 16:05 04/13/2022)_x000a__x000a_OR:N/A-GSR - Tech ID S42RIC9 -- 15 MIN ETA (H1TE 15:49 04/13/2022)_x000a__x000a_OR:N/A-LEFT MESS W/MnC SUPV RAY FOX TO CALL ME BACK. (NXD3 15:47 04/13/2022)_x000a__x000a_OR:N/A-Gas Dispatch checking for resource in area (H1TE 15:42 04/13/2022)_x000a__x000a_OR:N/A-TMAN`S ETA 45 MIN.  THIS IS A MASTERED METER ACCT. TRAILER PARK. (NXD3 15:38 04/13/2022)_x000a__x000a_"/>
    <m/>
    <x v="3"/>
    <n v="2022"/>
  </r>
  <r>
    <s v="Sacramento"/>
    <n v="50"/>
    <s v="Yolo"/>
    <n v="52887"/>
    <s v="NON-CUSTOMER"/>
    <s v="CHP"/>
    <s v="04/15/2022"/>
    <s v="01:32:13"/>
    <n v="52887"/>
    <s v="L1"/>
    <s v="STATE RTE 16"/>
    <s v="WOODLAND"/>
    <m/>
    <m/>
    <s v="AXS-OK GUY WIRE IT BY CAR/ PLS CHK MAKE AREA SAFE/ INCIDENT 1065"/>
    <s v="C"/>
    <s v="C"/>
    <s v="04/15/2022"/>
    <s v="01:41:13"/>
    <s v="04/15/2022 01:41 (AEM6)  CALLBACK UPDATE COMPLETED. ADVISED 911 AGENCY TMAN ETA 45 MINUTES "/>
    <s v="9168611300"/>
    <s v="T-MAN"/>
    <s v="S2TKMKO"/>
    <s v="04/15/2022"/>
    <s v="02:16:00"/>
    <s v="04/15/2022"/>
    <s v="01:34:05"/>
    <n v="1"/>
    <n v="1"/>
    <n v="1"/>
    <n v="1"/>
    <n v="0"/>
    <n v="0"/>
    <n v="45.033333333332997"/>
    <n v="9"/>
    <s v="04/15/2022"/>
    <s v="02:17:15"/>
    <m/>
    <m/>
    <m/>
    <m/>
    <m/>
    <m/>
    <m/>
    <m/>
    <m/>
    <m/>
    <m/>
    <m/>
    <m/>
    <m/>
    <m/>
    <s v="OR:N/A-FMO ANSWERED BUT ETA WAS 10 MINUTES FURTHER THAN TMAN, PER SUPERVISOR THANKED HIM FOR RESPONDING BUT DOESN`T NEED TO GO ENROUTE (AEM6 02:08 04/15/2022)_x000a__x000a_OR:N/A-RUNNING ARCOS FOR FMO 295792 (AEM6 01:50 04/15/2022)_x000a__x000a_OR:N/A-Gas supervisor called back no resources in the area (CLLG 01:48 04/15/2022)_x000a__x000a_OR:N/A-NO OTHER RESOURCES CLOSER THAN TMAN KNORR, VACAVILLE TMAN FARTHER SOUTH CURRENTLY AND GSR I SEE ALSO FARTHER OUT THAN TMAN (AEM6 01:45 04/15/2022)_x000a__x000a_OR:N/A-spoke to gas dispatch supervisor Rick Gonzalez he will call back and let us know if there are any resources (CLLG 01:45 04/15/2022)_x000a__x000a_OR:N/A-ADVISED DISPATCH SUPERIVISOR OVER 45 MINUTE ETA (AEM6 01:43 04/15/2022)_x000a__x000a_OR:N/A-ADVISED 911 AGENCY TMAN ETA 45 MINUTES (AEM6 01:41 04/15/2022)_x000a__x000a_"/>
    <x v="3"/>
    <n v="2022"/>
  </r>
  <r>
    <s v="Sacramento"/>
    <n v="9"/>
    <s v="Colusa"/>
    <n v="59988"/>
    <s v="OUTAGE"/>
    <s v="SCOTT PARK"/>
    <s v="04/16/2022"/>
    <s v="08:56:08"/>
    <n v="1674313"/>
    <s v="L1"/>
    <s v="2868 S MERIDIAN RD"/>
    <s v="MERIDIAN"/>
    <m/>
    <m/>
    <s v="A:OK;X:GIRDNER;R:TOP OF POLE LARGE BIRDS NEST ON FIRE, Pwr-Y"/>
    <s v="C"/>
    <s v="C"/>
    <s v="04/16/2022"/>
    <s v="09:05:06"/>
    <s v="04/16/2022 09:47 (MXLG) PER FIRE DEPT DISPATCH, TMAN LOMELI WAS ONSITE AT 09:40. CALL OUT TO TMAN LOMELI AND HE CONFIRMED. HAD NOT PUT HIMSELF ONSITE. FIRE DEPT HAS CLEARED. 04/16/2022 09:06 (MXLG) CALLED 911 WITH A 30 MINUTE ETA 04/16/2022 09:05 (MXLG)  CALLBACK UPDATE COMPLETED. TMAN LOMELI HAS A 30 MINUTE ETA"/>
    <s v="5308227310"/>
    <s v="T-MAN"/>
    <s v="T3TJBL8"/>
    <s v="04/16/2022"/>
    <s v="09:46:00"/>
    <s v="04/16/2022"/>
    <s v="09:00:30"/>
    <n v="1"/>
    <n v="1"/>
    <n v="1"/>
    <n v="1"/>
    <n v="0"/>
    <n v="0"/>
    <n v="51.183333333333003"/>
    <n v="8.9666666666670007"/>
    <s v="04/16/2022"/>
    <s v="09:47:19"/>
    <m/>
    <m/>
    <m/>
    <m/>
    <m/>
    <m/>
    <m/>
    <m/>
    <m/>
    <m/>
    <m/>
    <m/>
    <m/>
    <m/>
    <s v="OR:N/A-TMAN LOMELI SAYS THIS TAG IS GOING TO CREW (MXLG 11:54 04/16/2022)_x000a__x000a_OR:N/A-PER FIRE DEPT DISPATCH, TMAN LOMELI WAS ONSITE AT 09:40. CALL OUT TO TMAN LOMELI AND HE CONFIRMED. HAD NOT PUT HIMSELF ONSITE. FIRE DEPT HAS CLEARED. (MXLG 09:47 04/16/2022)_x000a__x000a_"/>
    <m/>
    <x v="3"/>
    <n v="2022"/>
  </r>
  <r>
    <s v="Sacramento"/>
    <n v="11"/>
    <s v="Marysville"/>
    <n v="64320"/>
    <s v="NON-CUSTOMER"/>
    <s v="SUTTER COUNTY SHERRIFF"/>
    <s v="04/16/2022"/>
    <s v="18:54:45"/>
    <n v="64320"/>
    <s v="L1"/>
    <s v="GARDEN HWY"/>
    <s v="NICOLAUS"/>
    <m/>
    <m/>
    <s v="AXS-OK ONSITE"/>
    <s v="C"/>
    <s v="C"/>
    <s v="04/16/2022"/>
    <s v="18:59:20"/>
    <s v="04/16/2022 18:59 (PARO)  CALLBACK UPDATE COMPLETED. TMAN MCBRIDE ETA 40 MINS "/>
    <s v="5308227310"/>
    <s v="T-MAN"/>
    <s v="T3TM2M2"/>
    <s v="04/16/2022"/>
    <s v="19:26:00"/>
    <s v="04/16/2022"/>
    <s v="18:56:57"/>
    <n v="1"/>
    <n v="1"/>
    <n v="1"/>
    <n v="1"/>
    <n v="0"/>
    <n v="0"/>
    <n v="31.683333333333"/>
    <n v="4.583333333333"/>
    <s v="04/16/2022"/>
    <s v="19:26:26"/>
    <m/>
    <m/>
    <m/>
    <m/>
    <m/>
    <m/>
    <m/>
    <m/>
    <m/>
    <m/>
    <m/>
    <m/>
    <m/>
    <m/>
    <m/>
    <s v="OR:N/A-UPDATED ETOR TO CLEAR DUE TO NOT UPDATING A CUST DUE TO UNK PREM; SPOKE WITH SUP AND OK AND UNDERSTOOD (PARO 20:47 04/16/2022)_x000a__x000a_OR:N/A-THERE WAS NO ETOR ON THIS UNK PREM AND THEN WENT INTO RED STATUS (PARO 20:42 04/16/2022)_x000a__x000a_"/>
    <x v="3"/>
    <n v="2022"/>
  </r>
  <r>
    <s v="Sacramento"/>
    <n v="9"/>
    <s v="Colusa"/>
    <n v="65408"/>
    <s v="OUTAGE"/>
    <s v="COLUSA COUNTY FD"/>
    <s v="04/16/2022"/>
    <s v="21:01:47"/>
    <n v="1675017"/>
    <s v="L1"/>
    <s v="HANKINS RD"/>
    <s v="WILLIAMS"/>
    <m/>
    <m/>
    <s v="AXS-OK ENROUTE / POWER IS OUTUPDATE - WIRES ARE DOWN - APPROX 5 POLES"/>
    <s v="C"/>
    <s v="C"/>
    <s v="04/16/2022"/>
    <s v="21:04:35"/>
    <s v="04/16/2022 21:04 (PARO)  CALLBACK UPDATE COMPLETED. TMAN LOMELI ETA 30 MINS "/>
    <s v="5304580200"/>
    <s v="T-MAN"/>
    <s v="T3TJBL8"/>
    <s v="04/16/2022"/>
    <s v="23:57:00"/>
    <s v="04/16/2022"/>
    <s v="20:50:59"/>
    <n v="1"/>
    <n v="1"/>
    <n v="1"/>
    <n v="1"/>
    <n v="0"/>
    <n v="0"/>
    <n v="24.966666666666999"/>
    <n v="2.8"/>
    <s v="04/16/2022"/>
    <s v="21:26:45"/>
    <m/>
    <m/>
    <m/>
    <m/>
    <m/>
    <m/>
    <m/>
    <m/>
    <m/>
    <m/>
    <m/>
    <m/>
    <m/>
    <m/>
    <s v="OR:N/A-PER ON CALL ETOR UPDATE TO 0900 (PARO 23:23 04/16/2022)_x000a__x000a_"/>
    <m/>
    <x v="3"/>
    <n v="2022"/>
  </r>
  <r>
    <s v="Sacramento"/>
    <n v="48"/>
    <s v="Solano"/>
    <n v="66735"/>
    <s v="OUTAGE"/>
    <s v="SHYANNE JOSEPH"/>
    <s v="04/17/2022"/>
    <s v="15:11:33"/>
    <n v="1675202"/>
    <s v="L1"/>
    <s v="528 HONKER LN"/>
    <s v="SUISUN CITY"/>
    <m/>
    <m/>
    <s v="A:OK;X:SNOW;R:REPORT OF 3 ALARM FIRE WITH 2 RES ON FIRE 528 AND 530 HONKER LN PER FIRE DEPT INC0089, Pwr-I"/>
    <s v="C"/>
    <s v="C"/>
    <s v="04/17/2022"/>
    <s v="15:16:54"/>
    <s v="04/17/2022 15:16 (PARO)  CALLBACK UPDATE COMPLETED. TMAN BOHN ETA 30 MINS "/>
    <s v="7074217090"/>
    <s v="T-MAN"/>
    <s v="S4TJP1C"/>
    <s v="04/17/2022"/>
    <s v="15:45:00"/>
    <s v="04/17/2022"/>
    <s v="15:12:48"/>
    <n v="1"/>
    <n v="1"/>
    <n v="1"/>
    <n v="1"/>
    <n v="0"/>
    <n v="0"/>
    <n v="34.716666666667003"/>
    <n v="5.35"/>
    <s v="04/17/2022"/>
    <s v="15:46:16"/>
    <m/>
    <m/>
    <m/>
    <m/>
    <m/>
    <m/>
    <m/>
    <m/>
    <m/>
    <m/>
    <m/>
    <m/>
    <m/>
    <m/>
    <s v="OR:N/A-SWITCH STATUS D O TO UPDATE ETOR (PARO 18:03 04/17/2022)_x000a__x000a_"/>
    <m/>
    <x v="3"/>
    <n v="2022"/>
  </r>
  <r>
    <s v="Sacramento"/>
    <n v="48"/>
    <s v="Solano"/>
    <n v="67660"/>
    <s v="OUTAGE"/>
    <s v="VACAVILLE FIRE DEPT"/>
    <s v="04/17/2022"/>
    <s v="20:29:01"/>
    <n v="1675295"/>
    <s v="L1"/>
    <s v="POPLAR RD , WILLOW RD"/>
    <s v="VACAVILLE"/>
    <m/>
    <m/>
    <s v="AXS-OK FD ENR. ETA CB 707-421-7090... REPORT OF BROKEN POLE DOWN BLOCKING ROADWA"/>
    <s v="C"/>
    <s v="C"/>
    <s v="04/17/2022"/>
    <s v="20:33:37"/>
    <s v="04/17/2022 20:33 (PARO)  CALLBACK UPDATE COMPLETED. TMAN WHITE ETA 20 MINS "/>
    <s v="7074217090"/>
    <s v="T-MAN"/>
    <s v="S4TEBW2"/>
    <s v="04/17/2022"/>
    <s v="20:46:00"/>
    <s v="04/17/2022"/>
    <s v="20:23:21"/>
    <n v="1"/>
    <n v="1"/>
    <n v="1"/>
    <n v="1"/>
    <n v="0"/>
    <n v="0"/>
    <n v="20.016666666667"/>
    <n v="4.5999999999999996"/>
    <s v="04/17/2022"/>
    <s v="20:49:02"/>
    <m/>
    <m/>
    <m/>
    <m/>
    <m/>
    <m/>
    <m/>
    <m/>
    <m/>
    <m/>
    <m/>
    <m/>
    <m/>
    <m/>
    <m/>
    <m/>
    <x v="3"/>
    <n v="2022"/>
  </r>
  <r>
    <s v="Sacramento"/>
    <n v="50"/>
    <s v="Yolo"/>
    <n v="71605"/>
    <s v="OUTAGE"/>
    <s v="GAYELYNN M GERHART"/>
    <s v="04/18/2022"/>
    <s v="15:30:55"/>
    <n v="1675960"/>
    <s v="L1"/>
    <s v="919 COLLEGE ST"/>
    <s v="WOODLAND"/>
    <m/>
    <m/>
    <s v="A:OK;X:BARTLETT;R:FD ETA. CAR POLE. LINES AND POLE DOWN. LINES ON TRUCK., Pwr-Y"/>
    <s v="C"/>
    <s v="C"/>
    <s v="04/18/2022"/>
    <s v="15:35:48"/>
    <s v="04/18/2022 15:35 (SXMU)  CALLBACK UPDATE COMPLETED. eta 5 minutes "/>
    <s v="5306668515"/>
    <s v="T-MAN"/>
    <s v="S2TM1GI"/>
    <s v="04/18/2022"/>
    <s v="15:40:00"/>
    <s v="04/18/2022"/>
    <s v="15:32:27"/>
    <n v="1"/>
    <n v="1"/>
    <n v="1"/>
    <n v="1"/>
    <n v="0"/>
    <n v="0"/>
    <n v="5.7666666666669997"/>
    <n v="4.8833333333329998"/>
    <s v="04/18/2022"/>
    <s v="15:36:41"/>
    <m/>
    <m/>
    <m/>
    <m/>
    <m/>
    <m/>
    <m/>
    <m/>
    <m/>
    <m/>
    <m/>
    <m/>
    <m/>
    <m/>
    <s v="OR:N/A-agency said phone lines , going to let tman head out there because he is 5 minutes away (SXMU 15:37 04/18/2022)_x000a__x000a_"/>
    <m/>
    <x v="3"/>
    <n v="2022"/>
  </r>
  <r>
    <s v="Sacramento"/>
    <n v="48"/>
    <s v="Solano"/>
    <n v="72306"/>
    <s v="NON-CUSTOMER"/>
    <s v="DIXON FIRE INC 201"/>
    <s v="04/18/2022"/>
    <s v="17:46:01"/>
    <n v="72306"/>
    <s v="L1"/>
    <s v="HACKMAN RD"/>
    <s v="DIXON"/>
    <m/>
    <m/>
    <s v="AXS-OK POLE AND WIREDOWN ALONG THE ROADWAY PER FD ENRT NEED ETA"/>
    <s v="C"/>
    <s v="C"/>
    <s v="04/18/2022"/>
    <s v="17:52:33"/>
    <s v="04/18/2022 17:52 (SXMU)  CALLBACK UPDATE COMPLETED. ETA 45 MINUTES "/>
    <s v="7076787080"/>
    <s v="T-MAN"/>
    <s v="S4TEBW2"/>
    <s v="04/18/2022"/>
    <s v="18:02:00"/>
    <s v="04/18/2022"/>
    <s v="17:49:04"/>
    <n v="1"/>
    <n v="1"/>
    <n v="1"/>
    <n v="1"/>
    <n v="0"/>
    <n v="0"/>
    <n v="10.199999999999999"/>
    <n v="6.5333333333330001"/>
    <s v="04/18/2022"/>
    <s v="17:56:13"/>
    <m/>
    <m/>
    <m/>
    <m/>
    <m/>
    <m/>
    <m/>
    <m/>
    <m/>
    <m/>
    <m/>
    <m/>
    <m/>
    <m/>
    <m/>
    <s v="OR:N/A-CONTACTING FM. (JRRW 17:54 04/18/2022)_x000a__x000a_OR:N/A-WIRE DOWN WITH NO OUTAGE WILL CALL 911 AGENCY WHEN THEY ARE ONSITE TO VERIFY PGE LINES AND NOT PHONE LINES (SXMU 17:53 04/18/2022)_x000a__x000a_"/>
    <x v="3"/>
    <n v="2022"/>
  </r>
  <r>
    <s v="Sacramento"/>
    <n v="48"/>
    <s v="Solano"/>
    <n v="78924"/>
    <s v="OUTAGE"/>
    <s v="CAITLIN KELLY"/>
    <s v="04/20/2022"/>
    <s v="09:03:28"/>
    <n v="1677075"/>
    <s v="L1"/>
    <s v="356 TULIP ST"/>
    <s v="FAIRFIELD"/>
    <m/>
    <m/>
    <s v="A:OK;X:DAHLIA;R:FD REQ ETA. 2 ALARM WITH 1 DECEASED, Pwr-Y"/>
    <s v="C"/>
    <s v="C"/>
    <s v="04/20/2022"/>
    <s v="09:08:35"/>
    <s v="04/20/2022 09:08 (LRMJ)  CALLBACK UPDATE COMPLETED. 20 MIN ETA "/>
    <s v="7074287368"/>
    <s v="T-MAN"/>
    <s v="S4TBDAD"/>
    <s v="04/20/2022"/>
    <s v="09:25:00"/>
    <s v="04/20/2022"/>
    <s v="09:07:23"/>
    <n v="1"/>
    <n v="1"/>
    <n v="1"/>
    <n v="1"/>
    <n v="0"/>
    <n v="0"/>
    <n v="23.2"/>
    <n v="5.1166666666670002"/>
    <s v="04/20/2022"/>
    <s v="09:26:40"/>
    <m/>
    <m/>
    <m/>
    <m/>
    <m/>
    <m/>
    <m/>
    <m/>
    <m/>
    <m/>
    <m/>
    <m/>
    <m/>
    <m/>
    <m/>
    <m/>
    <x v="3"/>
    <n v="2022"/>
  </r>
  <r>
    <s v="Sacramento"/>
    <n v="11"/>
    <s v="Marysville"/>
    <n v="97502"/>
    <s v="OUTAGE"/>
    <s v="YUBA CITY POLICE AND FIRE"/>
    <s v="04/22/2022"/>
    <s v="19:26:16"/>
    <n v="1679605"/>
    <s v="L1"/>
    <s v="EAST ONSTOTT FRONTAGE RD"/>
    <s v="YUBA CITY"/>
    <m/>
    <m/>
    <s v="AXS-OK PER YUBA CITY POLICE AND FIRE @ 530-822-4661 REQUEST ETA"/>
    <s v="C"/>
    <s v="C"/>
    <s v="04/22/2022"/>
    <s v="19:45:42"/>
    <s v="04/22/2022 19:45 (DXAM)  CALLBACK UPDATE COMPLETED. CALLED 911 ABOUT 5 MINUTES AGO WITH A 10 MINUTE ETA. "/>
    <s v="5308224661"/>
    <s v="T-MAN"/>
    <s v="T3TC1SP"/>
    <s v="04/22/2022"/>
    <s v="19:49:00"/>
    <s v="04/22/2022"/>
    <s v="19:37:50"/>
    <n v="1"/>
    <n v="1"/>
    <n v="1"/>
    <n v="1"/>
    <n v="0"/>
    <n v="0"/>
    <n v="24.433333333333"/>
    <n v="19.433333333333"/>
    <s v="04/22/2022"/>
    <s v="19:50:42"/>
    <m/>
    <m/>
    <m/>
    <m/>
    <m/>
    <m/>
    <m/>
    <m/>
    <m/>
    <m/>
    <m/>
    <m/>
    <m/>
    <m/>
    <s v="OR:N/A-OMnC SUPERVISOR RUSS DAVISON CALLED AND REQUESTED A 4 MAN CREW PLUS AN ESTIMATOR.  STARTED ARCOS CALLOUT.  CALLOUT ID #296594. (DXAM 20:33 04/22/2022)_x000a__x000a_OR:N/A-STARTED ARCOS CALLOUT.  CALLOUT ID #296584. (DXAM 19:30 04/22/2022)_x000a__x000a_"/>
    <m/>
    <x v="3"/>
    <n v="2022"/>
  </r>
  <r>
    <s v="Sacramento"/>
    <n v="9"/>
    <s v="Colusa"/>
    <n v="103049"/>
    <s v="OUTAGE"/>
    <s v="MARIO PONCE LIRA"/>
    <s v="04/24/2022"/>
    <s v="01:30:43"/>
    <n v="1680175"/>
    <s v="L1"/>
    <s v="4 GRIMES ARBUCKLE RD"/>
    <s v="ARBUCKLE"/>
    <m/>
    <m/>
    <s v="A:OK;X:2ND ST;R:STRUCTURE FIRE, REQ G,E, ,REQ ETA., Pwr-Y"/>
    <s v="C"/>
    <s v="C"/>
    <s v="04/24/2022"/>
    <s v="01:38:58"/>
    <s v="04/24/2022 01:38 (KLKB)  CALLBACK UPDATE COMPLETED. ETA 51 MINS "/>
    <s v="5306668920"/>
    <s v="T-MAN"/>
    <s v="S2TTLSP"/>
    <s v="04/24/2022"/>
    <s v="02:01:00"/>
    <s v="04/24/2022"/>
    <s v="01:45:32"/>
    <n v="1"/>
    <n v="1"/>
    <n v="1"/>
    <n v="1"/>
    <n v="0"/>
    <n v="0"/>
    <n v="33.516666666667"/>
    <n v="8.25"/>
    <s v="04/24/2022"/>
    <s v="02:04:14"/>
    <m/>
    <m/>
    <m/>
    <m/>
    <m/>
    <m/>
    <m/>
    <m/>
    <m/>
    <m/>
    <m/>
    <m/>
    <m/>
    <m/>
    <s v="OR:N/A-CALLED ON CALL SUPERVISOR DAVISON TO ADV OF ETA.  HE SAID NO CREWS OUT AND NO ONE LIVES NEAR ARBUCKLE TO RESPOND. (KLKB 01:44 04/24/2022)_x000a__x000a_OR:N/A-ADVISED DISPATCH SUPV SCOTT ABOUT ETA.  CALLED GAS DISPATCH AND HE IS STILL WORKING ON GETTING GSR TO RESPOND. (KLKB 01:41 04/24/2022)_x000a__x000a_OR:N/A-ARCOS (KLKB 01:33 04/24/2022)_x000a__x000a_"/>
    <m/>
    <x v="3"/>
    <n v="2022"/>
  </r>
  <r>
    <s v="Sacramento"/>
    <n v="9"/>
    <s v="Colusa"/>
    <n v="105475"/>
    <s v="NON-CUSTOMER"/>
    <s v="CHP"/>
    <s v="04/24/2022"/>
    <s v="19:18:03"/>
    <n v="105475"/>
    <s v="L1"/>
    <s v="Eureka St "/>
    <s v="BUTTE CITY"/>
    <m/>
    <m/>
    <s v="AXS-NA LOG 142-CHP ENROUTE POLE DOWN NEEDS ETA"/>
    <s v="C"/>
    <s v="C"/>
    <s v="04/24/2022"/>
    <s v="19:23:31"/>
    <s v="04/24/2022 19:23 (DBG9)  CALLBACK UPDATE COMPLETED. ETA=65m "/>
    <s v="5303321200"/>
    <s v="STANDBY"/>
    <s v="V2GDCEB"/>
    <s v="04/24/2022"/>
    <s v="20:06:00"/>
    <s v="04/24/2022"/>
    <s v="19:27:15"/>
    <n v="1"/>
    <n v="1"/>
    <n v="1"/>
    <n v="1"/>
    <n v="0"/>
    <n v="0"/>
    <n v="54.6"/>
    <n v="5.4666666666669999"/>
    <s v="04/24/2022"/>
    <s v="20:12:39"/>
    <m/>
    <m/>
    <m/>
    <m/>
    <m/>
    <m/>
    <m/>
    <m/>
    <m/>
    <m/>
    <m/>
    <m/>
    <m/>
    <m/>
    <m/>
    <s v="OR:N/A-no other closer resources showing in FAS that are closer than current resources. (DBG9 19:40 04/24/2022)_x000a__x000a_OR:N/A-Notified RFO Supv Edwards of ETA at risk (left msg) (DBG9 19:40 04/24/2022)_x000a__x000a_OR:N/A-MMP DSD0 responded to callout but his ETA is 75m - so longer than the Tman and the GSR. (DBG9 19:37 04/24/2022)_x000a__x000a_OR:N/A-ETA in excess of 45m, reached out to Oroville GSR David East to respond. Notified Elec Disp Supv Bessard. (DBG9 19:31 04/24/2022)_x000a__x000a_"/>
    <x v="3"/>
    <n v="2022"/>
  </r>
  <r>
    <s v="Sacramento"/>
    <n v="11"/>
    <s v="Marysville"/>
    <n v="105874"/>
    <s v="NON-CUSTOMER"/>
    <s v="CHP"/>
    <s v="04/24/2022"/>
    <s v="22:34:36"/>
    <n v="105874"/>
    <s v="L1"/>
    <s v="GOLDFIELD PARKWAY"/>
    <s v="LINDA"/>
    <m/>
    <m/>
    <s v="AXS-OK POLE DAMAGED BUT STILL UP, WIRES UP BUT EXPOSED, POLE # 51431, CHP ONSITE"/>
    <s v="C"/>
    <s v="C"/>
    <s v="04/24/2022"/>
    <s v="22:48:29"/>
    <s v="04/24/2022 22:51 (MALM) PER 911 DISPATCHER A12272 ADV THEY WI;LL BE  CLEARING THIS IS A POLE INTEGRITY CHECK CAN BE DONE AT ANY TIME. 04/24/2022 22:48 (MALM)  CALLBACK UPDATE COMPLETED. CALLED 911 AGENCY ADV WILL UPDATE WITH ETA WHEN TMAN PROVIDES."/>
    <s v="5303321200"/>
    <s v="T-MAN"/>
    <s v="T3TJMKY"/>
    <s v="04/25/2022"/>
    <s v="00:50:00"/>
    <s v="04/24/2022"/>
    <s v="22:45:37"/>
    <n v="1"/>
    <n v="1"/>
    <n v="1"/>
    <n v="1"/>
    <n v="0"/>
    <n v="0"/>
    <n v="15.416666666667"/>
    <n v="13.883333333333001"/>
    <s v="04/24/2022"/>
    <s v="22:50:01"/>
    <m/>
    <m/>
    <m/>
    <m/>
    <m/>
    <m/>
    <m/>
    <m/>
    <m/>
    <m/>
    <m/>
    <m/>
    <m/>
    <m/>
    <m/>
    <s v="OR:N/A-TMAN KRZYMINSKI IS THE #1, NOT ANSWERING HIS PHONE. CALLED HIM TWICE (MALM 22:46 04/24/2022)_x000a__x000a_"/>
    <x v="3"/>
    <n v="2022"/>
  </r>
  <r>
    <s v="Sacramento"/>
    <n v="11"/>
    <s v="Marysville"/>
    <n v="106007"/>
    <s v="OUTAGE"/>
    <s v="SHRI GURU RAVIDASS TEMPLE YUBA CITY"/>
    <s v="04/25/2022"/>
    <s v="05:24:12"/>
    <n v="1680625"/>
    <s v="L1"/>
    <s v="1480 HAYNE AVE"/>
    <s v="YUBA CITY"/>
    <m/>
    <m/>
    <s v="A:OK;X:LITTLE JOHN;R:STRCTR FIRE, YCFD REQ ETA., Pwr-Y1481 HAYNE AVE, YUBA CITY - UPDATED ADDRESS."/>
    <s v="C"/>
    <s v="C"/>
    <s v="04/25/2022"/>
    <s v="05:29:46"/>
    <s v="04/25/2022 05:29 (MALM)  CALLBACK UPDATE COMPLETED. TMAN KRZYMINSKI ADV 30 MIN ETA "/>
    <s v="5308224661"/>
    <s v="T-MAN"/>
    <s v="T3TJMKY"/>
    <s v="04/25/2022"/>
    <s v="06:00:00"/>
    <s v="04/25/2022"/>
    <s v="05:27:33"/>
    <n v="1"/>
    <n v="1"/>
    <n v="1"/>
    <n v="1"/>
    <n v="0"/>
    <n v="0"/>
    <n v="40.35"/>
    <n v="5.5666666666670004"/>
    <s v="04/25/2022"/>
    <s v="06:04:33"/>
    <m/>
    <m/>
    <m/>
    <m/>
    <m/>
    <m/>
    <m/>
    <m/>
    <m/>
    <m/>
    <m/>
    <m/>
    <m/>
    <m/>
    <m/>
    <m/>
    <x v="3"/>
    <n v="2022"/>
  </r>
  <r>
    <s v="Sacramento"/>
    <n v="11"/>
    <s v="Marysville"/>
    <n v="115796"/>
    <s v="OUTAGE"/>
    <s v="PD"/>
    <s v="04/27/2022"/>
    <s v="02:01:22"/>
    <n v="1682184"/>
    <s v="L1"/>
    <s v="ROBERTSON"/>
    <s v="YUBA CITY"/>
    <m/>
    <m/>
    <s v="AXS-OK PD REQ ASSIT/ POLE DWN / LOG # 22-011354"/>
    <s v="C"/>
    <s v="C"/>
    <s v="04/27/2022"/>
    <s v="02:04:35"/>
    <s v="04/27/2022 02:04 (AGG6)  CALLBACK UPDATE COMPLETED. eta 30 min "/>
    <s v="5308224661"/>
    <s v="T-MAN"/>
    <s v="T3TJMKY"/>
    <s v="04/27/2022"/>
    <s v="02:28:00"/>
    <s v="04/27/2022"/>
    <s v="01:52:04"/>
    <n v="1"/>
    <n v="1"/>
    <n v="1"/>
    <n v="1"/>
    <n v="0"/>
    <n v="0"/>
    <n v="27.933333333333"/>
    <n v="3.2166666666669999"/>
    <s v="04/27/2022"/>
    <s v="02:29:18"/>
    <m/>
    <m/>
    <m/>
    <m/>
    <m/>
    <m/>
    <m/>
    <m/>
    <m/>
    <m/>
    <m/>
    <m/>
    <m/>
    <m/>
    <m/>
    <m/>
    <x v="3"/>
    <n v="2022"/>
  </r>
  <r>
    <s v="Sacramento"/>
    <n v="11"/>
    <s v="Marysville"/>
    <n v="119025"/>
    <s v="NON-CUSTOMER"/>
    <s v="PD"/>
    <s v="04/27/2022"/>
    <s v="11:59:46"/>
    <n v="119025"/>
    <s v="L1"/>
    <s v="GARDEN HWY"/>
    <s v="YUBA CITY"/>
    <m/>
    <m/>
    <s v="PD ONSITE"/>
    <s v="C"/>
    <s v="C"/>
    <s v="04/27/2022"/>
    <s v="12:03:09"/>
    <s v="04/27/2022 12:42 (LRMJ) PER AGENCY DISPATCHER TMAN WAS ON SCENE AT 12:13 04/27/2022 12:03 (LRMJ)  CALLBACK UPDATE COMPLETED. 10 MIN ETA"/>
    <s v="5308224661"/>
    <s v="T-MAN"/>
    <s v="T3TJ0HF"/>
    <s v="04/27/2022"/>
    <s v="12:49:00"/>
    <s v="04/27/2022"/>
    <s v="12:47:04"/>
    <n v="1"/>
    <n v="1"/>
    <n v="1"/>
    <n v="1"/>
    <n v="0"/>
    <n v="0"/>
    <n v="42.533333333332997"/>
    <n v="3.3833333333329998"/>
    <s v="04/27/2022"/>
    <s v="12:42:18"/>
    <m/>
    <m/>
    <m/>
    <m/>
    <m/>
    <m/>
    <m/>
    <m/>
    <m/>
    <m/>
    <m/>
    <m/>
    <m/>
    <m/>
    <m/>
    <s v="OR:N/A-PER AGENCY DISPATCHER TMAN WAS ON SCENE AT 12:13 (LRMJ 12:42 04/27/2022)_x000a__x000a_"/>
    <x v="3"/>
    <n v="2022"/>
  </r>
  <r>
    <s v="Sacramento"/>
    <n v="48"/>
    <s v="Solano"/>
    <n v="119193"/>
    <s v="OUTAGE"/>
    <s v="WATT &amp; FAIRFIELD ASSOCIATES"/>
    <s v="04/27/2022"/>
    <s v="14:39:48"/>
    <n v="1683044"/>
    <s v="L1"/>
    <s v="5055 BUSINESS CENTER DR"/>
    <s v="FAIRFIELD"/>
    <m/>
    <m/>
    <s v="A:OK;X:GREEN VALLEY RD;R:REPORT OF FED EX DRIVER BACKED INTO A POLE, WIREDOWN WITH FIRE PER FAIRFIELD PD INC 173 NEED ETA, Pwr-Y"/>
    <s v="C"/>
    <s v="C"/>
    <s v="04/27/2022"/>
    <s v="14:45:00"/>
    <s v="04/27/2022 15:52 (LRMJ) PER AGENCY DISPATCHER TMAN ONSITE AT 15:19 04/27/2022 14:45 (WKT4)  CALLBACK UPDATE COMPLETED. TMAN BOHN GAVE 30 MIN ETA. ADVISED PD. VEG FIRE."/>
    <s v="7074287368"/>
    <s v="T-MAN"/>
    <s v="S4TJJV0"/>
    <s v="04/27/2022"/>
    <s v="16:11:00"/>
    <s v="04/27/2022"/>
    <s v="14:47:41"/>
    <n v="1"/>
    <n v="1"/>
    <n v="1"/>
    <n v="1"/>
    <n v="0"/>
    <n v="0"/>
    <n v="44.2"/>
    <n v="5.2"/>
    <s v="04/27/2022"/>
    <s v="15:51:59"/>
    <m/>
    <m/>
    <m/>
    <m/>
    <s v="04/27/2022"/>
    <s v="15:24:00"/>
    <s v="ADMKASP"/>
    <s v="04/28/2022 05:58 (KASP) Per GPS, confirming T-Man was onsite 1524"/>
    <m/>
    <m/>
    <m/>
    <m/>
    <m/>
    <m/>
    <s v="OR:N/A-PER AGENCY DISPATCHER TMAN ONSITE AT 15:19 (LRMJ 15:54 04/27/2022)_x000a__x000a_OR:N/A-04/27/2022 14:45 (WKT4)  CALLBACK UPDATE COMPLETED. TMAN BOHN GAVE 30 MIN ETA. ADVISED PD. VEG FIRE. (WKT4 14:45 04/27/2022)_x000a__x000a_"/>
    <m/>
    <x v="3"/>
    <n v="2022"/>
  </r>
  <r>
    <s v="Sacramento"/>
    <n v="50"/>
    <s v="Yolo"/>
    <n v="119763"/>
    <s v="OUTAGE"/>
    <s v="WILLOW OAK FIRE DEPARTMENT YOLO COUNTY"/>
    <s v="04/27/2022"/>
    <s v="15:49:01"/>
    <n v="1683239"/>
    <s v="L1"/>
    <s v="18111 COUNTY RD 94B"/>
    <s v="WOODLAND"/>
    <m/>
    <m/>
    <s v="A:OK;X:cty rd 22;R:no power at fire stationneed eta . willow staion fd"/>
    <s v="C"/>
    <s v="C"/>
    <s v="04/27/2022"/>
    <s v="15:55:42"/>
    <s v="04/27/2022 15:55 (LRMJ)  CALLBACK UPDATE COMPLETED. ADV NO ETA AT THIS TIME 04/27/2022 15:54 (LRMJ) THIS IS NOT A STAND BY FD ONLY WANTS AN ETA"/>
    <s v="5306668920"/>
    <s v="T-MAN"/>
    <s v="S2TSZSP"/>
    <s v="04/27/2022"/>
    <s v="17:30:00"/>
    <s v="04/27/2022"/>
    <s v="15:42:37"/>
    <n v="1"/>
    <n v="1"/>
    <n v="1"/>
    <n v="1"/>
    <n v="0"/>
    <n v="0"/>
    <n v="5.15"/>
    <n v="6.6833333333329996"/>
    <s v="04/27/2022"/>
    <s v="15:54:10"/>
    <m/>
    <m/>
    <m/>
    <m/>
    <m/>
    <m/>
    <m/>
    <m/>
    <m/>
    <m/>
    <m/>
    <m/>
    <m/>
    <m/>
    <m/>
    <m/>
    <x v="3"/>
    <n v="2022"/>
  </r>
  <r>
    <s v="Sacramento"/>
    <n v="11"/>
    <s v="Marysville"/>
    <n v="121261"/>
    <s v="OUTAGE"/>
    <s v="TAMURA GROSS"/>
    <s v="04/28/2022"/>
    <s v="20:45:48"/>
    <n v="1684187"/>
    <s v="L1"/>
    <s v="2304 HALL ST"/>
    <s v="MARYSVILLE"/>
    <m/>
    <m/>
    <s v="A:OK;X:E 22ND , HALL;R:PER MARYSVILLE FD, ACTIVE FIRE FD ON SITE XST: E 22ND AND HALL ETA REQUEST 530-749-3900, Pwr-Y"/>
    <s v="C"/>
    <s v="C"/>
    <s v="04/28/2022"/>
    <s v="20:49:53"/>
    <s v="04/28/2022 20:49 (PARO)  CALLBACK UPDATE COMPLETED. TMAN MAYS ETA 30 MINS "/>
    <s v="5307493900"/>
    <s v="T-MAN"/>
    <s v="T3TSWM8"/>
    <s v="04/28/2022"/>
    <s v="21:11:00"/>
    <s v="04/28/2022"/>
    <s v="20:47:47"/>
    <n v="1"/>
    <n v="1"/>
    <n v="1"/>
    <n v="1"/>
    <n v="0"/>
    <n v="0"/>
    <n v="31.7"/>
    <n v="4.083333333333"/>
    <s v="04/28/2022"/>
    <s v="21:17:30"/>
    <m/>
    <m/>
    <m/>
    <m/>
    <m/>
    <m/>
    <m/>
    <m/>
    <m/>
    <m/>
    <m/>
    <m/>
    <m/>
    <m/>
    <m/>
    <m/>
    <x v="3"/>
    <n v="2022"/>
  </r>
  <r>
    <s v="Sacramento"/>
    <n v="11"/>
    <s v="Marysville"/>
    <n v="123085"/>
    <s v="OUTAGE"/>
    <s v="SUTTER COUNTY SHERRIFF"/>
    <s v="04/29/2022"/>
    <s v="04:28:01"/>
    <n v="1684243"/>
    <s v="L1"/>
    <s v="PASEO RD"/>
    <s v="LIVE OAK"/>
    <m/>
    <m/>
    <s v="AXS-OK PWRLNS N RDWAY/ PPOLE FLICKERING/"/>
    <s v="C"/>
    <s v="C"/>
    <s v="04/29/2022"/>
    <s v="04:32:38"/>
    <s v="04/29/2022 04:32 (SNA5)  CALLBACK UPDATE COMPLETED. PER TMAN LAFFOND 20 MIN ETA. "/>
    <s v="5308227307"/>
    <s v="T-MAN"/>
    <s v="T3TADF0"/>
    <s v="04/29/2022"/>
    <s v="04:55:00"/>
    <s v="04/29/2022"/>
    <s v="04:31:01"/>
    <n v="1"/>
    <n v="1"/>
    <n v="1"/>
    <n v="1"/>
    <n v="0"/>
    <n v="0"/>
    <n v="29.35"/>
    <n v="4.6166666666670002"/>
    <s v="04/29/2022"/>
    <s v="04:57:22"/>
    <m/>
    <m/>
    <m/>
    <m/>
    <m/>
    <m/>
    <m/>
    <m/>
    <m/>
    <m/>
    <m/>
    <m/>
    <m/>
    <m/>
    <s v="OR:N/A-PER TMAN FINLEY OK TO UPDATE ETOR  THIS IS A TRANSMISSION ISSUE OK TO UPDATE TILL 17:00 (LRMJ 07:19 04/29/2022)_x000a__x000a_OR:N/A-PER TMAN LAFFOND 20 MIN ETA. CALLED AGENCY TO ADVISE (SNA5 04:37 04/29/2022)_x000a__x000a_OR:N/A-ARCOS CALL OUT ID 297331. (SNA5 04:23 04/29/2022)_x000a__x000a_"/>
    <m/>
    <x v="3"/>
    <n v="2022"/>
  </r>
  <r>
    <s v="Sacramento"/>
    <n v="48"/>
    <s v="Solano"/>
    <n v="128414"/>
    <s v="OUTAGE"/>
    <s v="RAJINDER SINGH"/>
    <s v="04/30/2022"/>
    <s v="10:27:55"/>
    <n v="1685189"/>
    <s v="L1"/>
    <s v="1864 STOCKBRIDGE DR"/>
    <s v="FAIRFIELD"/>
    <m/>
    <m/>
    <s v="A:OK;X:S RIDGEFIELD WAY;R:PER FD ONSITE REQST GAS AND ELECTRIC -ETA REQSTED 7074287368, Pwr-Y"/>
    <s v="C"/>
    <s v="C"/>
    <s v="04/30/2022"/>
    <s v="10:30:53"/>
    <s v="04/30/2022 10:31 (CXTQ) Disregard above notes.  TMAN NOTIFIED AND PROVIDED A 40  MIN ETA.  NOTIFIED 911 AGENCY 04/30/2022 10:30 (CXTQ)  CALLBACK UPDATE COMPLETED. confirmed with tman enroute; states will be there in 10min"/>
    <s v="7074287368"/>
    <s v="T-MAN"/>
    <s v="S4TJJV0"/>
    <s v="04/30/2022"/>
    <s v="11:09:00"/>
    <s v="04/30/2022"/>
    <s v="10:28:53"/>
    <n v="1"/>
    <n v="1"/>
    <n v="1"/>
    <n v="1"/>
    <n v="0"/>
    <n v="0"/>
    <n v="49.216666666667003"/>
    <n v="2.9666666666669999"/>
    <s v="04/30/2022"/>
    <s v="11:17:08"/>
    <m/>
    <m/>
    <m/>
    <m/>
    <m/>
    <m/>
    <m/>
    <m/>
    <m/>
    <m/>
    <m/>
    <m/>
    <m/>
    <m/>
    <s v="OR:N/A-per agency, may be clearing to attend to other emergency, will provide unit with eta.  Advd to call back if they clear. (CXTQ 10:33 04/30/2022)_x000a__x000a_OR:N/A-tman notified and provided a  40 min eta.  notified 911 agency (CXTQ 10:30 04/30/2022)_x000a__x000a_"/>
    <m/>
    <x v="3"/>
    <n v="2022"/>
  </r>
  <r>
    <s v="Sacramento"/>
    <n v="48"/>
    <s v="Solano"/>
    <n v="130390"/>
    <s v="NON-CUSTOMER"/>
    <s v="FAIRFIELD FD"/>
    <s v="04/30/2022"/>
    <s v="15:05:44"/>
    <n v="130390"/>
    <s v="L1"/>
    <s v="2800 SALES LN"/>
    <s v="FAIRFIELD"/>
    <m/>
    <m/>
    <s v="AXS-OK FD ONSITE REQUEST ETA 707-421-7090; STRUCTURE FIRE NEAR 2800 SALES LANE; "/>
    <s v="C"/>
    <s v="C"/>
    <s v="04/30/2022"/>
    <s v="15:11:47"/>
    <s v="04/30/2022 15:11 (S2CA)  CALLBACK UPDATE COMPLETED. ETA 35 MINS "/>
    <s v="7074217090"/>
    <s v="T-MAN"/>
    <s v="S4TJJV0"/>
    <s v="04/30/2022"/>
    <s v="16:00:00"/>
    <s v="04/30/2022"/>
    <s v="15:09:05"/>
    <n v="1"/>
    <n v="1"/>
    <n v="1"/>
    <n v="1"/>
    <n v="0"/>
    <n v="0"/>
    <n v="53.3"/>
    <n v="6.05"/>
    <s v="04/30/2022"/>
    <s v="15:59:02"/>
    <m/>
    <m/>
    <m/>
    <m/>
    <m/>
    <m/>
    <m/>
    <m/>
    <m/>
    <m/>
    <m/>
    <m/>
    <m/>
    <m/>
    <m/>
    <s v="OR:N/A-GSR ONSITE (S2CA 15:58 04/30/2022)_x000a__x000a_OR:N/A-GSR ENROUTE ALSO S4GDTB0 (S2CA 15:50 04/30/2022)_x000a__x000a_"/>
    <x v="3"/>
    <n v="2022"/>
  </r>
  <r>
    <s v="Sacramento"/>
    <n v="48"/>
    <s v="Solano"/>
    <n v="130860"/>
    <s v="OUTAGE"/>
    <s v="MARCIA SALES"/>
    <s v="04/30/2022"/>
    <s v="17:11:03"/>
    <n v="1685423"/>
    <s v="L1"/>
    <s v="72 B CLAYTON RD"/>
    <s v="FAIRFIELD"/>
    <m/>
    <m/>
    <s v="AXS-DOGS XStr-CLAYTON RD Pwr-Y FIRE DEPT ON SCENE REQUESTING ELECTRICAL INVESTIGATOR"/>
    <s v="C"/>
    <s v="N"/>
    <m/>
    <m/>
    <s v="04/30/2022 17:19 (S2CA) ETA 30 MINS "/>
    <s v="7073726791"/>
    <s v="T-MAN"/>
    <s v="S4TJJV0"/>
    <s v="04/30/2022"/>
    <s v="17:48:00"/>
    <s v="04/30/2022"/>
    <s v="17:12:45"/>
    <n v="1"/>
    <n v="1"/>
    <n v="0"/>
    <n v="0"/>
    <n v="0"/>
    <n v="0"/>
    <n v="38.783333333332997"/>
    <m/>
    <s v="04/30/2022"/>
    <s v="17:49:50"/>
    <m/>
    <m/>
    <m/>
    <m/>
    <m/>
    <m/>
    <m/>
    <m/>
    <m/>
    <m/>
    <m/>
    <m/>
    <m/>
    <m/>
    <m/>
    <m/>
    <x v="3"/>
    <n v="2022"/>
  </r>
  <r>
    <s v="Sacramento"/>
    <n v="48"/>
    <s v="Solano"/>
    <n v="135771"/>
    <s v="OUTAGE"/>
    <s v="ff pd "/>
    <s v="05/01/2022"/>
    <s v="20:44:44"/>
    <n v="1685897"/>
    <s v="L1"/>
    <s v="CLAY BANK "/>
    <s v="FAIRFIELD"/>
    <m/>
    <m/>
    <s v="AXS-OK FD  ONS  POLE # 15145\ RUNG DOWN ETA TO ELECTRIC @ 2045 SPOKE TO AARON"/>
    <s v="C"/>
    <s v="C"/>
    <s v="05/01/2022"/>
    <s v="20:48:20"/>
    <s v="05/01/2022 20:48 (ADT0)  CALLBACK UPDATE COMPLETED.  05/01/2022 20:47 (ADT0) PER TMAN WHITE 20 MIN ETA"/>
    <s v="7074287368"/>
    <s v="T-MAN"/>
    <s v="S4TEBW2"/>
    <s v="05/01/2022"/>
    <s v="21:54:00"/>
    <s v="05/01/2022"/>
    <s v="21:24:18"/>
    <n v="1"/>
    <n v="1"/>
    <n v="1"/>
    <n v="1"/>
    <n v="0"/>
    <n v="0"/>
    <n v="33.35"/>
    <n v="3.6"/>
    <s v="05/01/2022"/>
    <s v="21:18:05"/>
    <m/>
    <m/>
    <m/>
    <m/>
    <m/>
    <m/>
    <m/>
    <m/>
    <m/>
    <m/>
    <m/>
    <m/>
    <m/>
    <m/>
    <s v="OR:N/A-LEFT MESSAGE FOR LINEMAN BRICKEY REGARDING ETOR. (ADT0 04:43 05/02/2022)_x000a__x000a_"/>
    <m/>
    <x v="4"/>
    <n v="2022"/>
  </r>
  <r>
    <s v="Sacramento"/>
    <n v="11"/>
    <s v="Marysville"/>
    <n v="136305"/>
    <s v="NON-CUSTOMER"/>
    <s v="SUTTER COUNTY SHERIFF OFF"/>
    <s v="05/01/2022"/>
    <s v="21:51:36"/>
    <n v="136305"/>
    <s v="L1"/>
    <s v="GARDEN HWY"/>
    <s v="YUBA CITY"/>
    <m/>
    <m/>
    <s v="AXS-OK SHERIFF ON SITE NEED ETA LOG850"/>
    <s v="C"/>
    <s v="C"/>
    <s v="05/01/2022"/>
    <s v="21:54:23"/>
    <s v="05/01/2022 21:54 (ADT0)  CALLBACK UPDATE COMPLETED.  05/01/2022 21:53 (ADT0) PER TMAN LAFFOND 30 MIN ETA"/>
    <s v="5308227310"/>
    <s v="T-MAN"/>
    <s v="T3TDJLU"/>
    <s v="05/01/2022"/>
    <s v="23:57:00"/>
    <s v="05/01/2022"/>
    <s v="21:52:20"/>
    <n v="1"/>
    <n v="1"/>
    <n v="1"/>
    <n v="1"/>
    <n v="0"/>
    <n v="0"/>
    <n v="31.6"/>
    <n v="2.7833333333330001"/>
    <s v="05/01/2022"/>
    <s v="22:23:12"/>
    <m/>
    <m/>
    <m/>
    <m/>
    <m/>
    <m/>
    <m/>
    <m/>
    <m/>
    <m/>
    <m/>
    <m/>
    <m/>
    <m/>
    <m/>
    <m/>
    <x v="4"/>
    <n v="2022"/>
  </r>
  <r>
    <s v="Sacramento"/>
    <n v="48"/>
    <s v="Solano"/>
    <n v="140792"/>
    <s v="OUTAGE"/>
    <s v="CVS PHARMACY INC"/>
    <s v="05/02/2022"/>
    <s v="17:53:54"/>
    <n v="1686722"/>
    <s v="L1"/>
    <s v="300 TRAVIS BLVD"/>
    <s v="FAIRFIELD"/>
    <m/>
    <m/>
    <s v="A:OK;X:NORTH TEXAS;R:FD ONSITE REQ ETA"/>
    <s v="C"/>
    <s v="C"/>
    <s v="05/02/2022"/>
    <s v="17:59:53"/>
    <s v="05/02/2022 17:59 (NXD3)  CALLBACK UPDATE COMPLETED. ETA 45 MIN "/>
    <s v="7074287368"/>
    <s v="T-MAN"/>
    <s v="S4TEBW2"/>
    <s v="05/02/2022"/>
    <s v="18:31:00"/>
    <s v="05/02/2022"/>
    <s v="17:56:48"/>
    <n v="1"/>
    <n v="1"/>
    <n v="1"/>
    <n v="1"/>
    <n v="0"/>
    <n v="0"/>
    <n v="14"/>
    <n v="5.9833333333330003"/>
    <s v="05/02/2022"/>
    <s v="18:07:54"/>
    <m/>
    <m/>
    <m/>
    <m/>
    <m/>
    <m/>
    <m/>
    <m/>
    <m/>
    <m/>
    <m/>
    <m/>
    <m/>
    <m/>
    <s v="OR:N/A-GAS SVCMAN ONSITE. (NXD3 18:07 05/02/2022)_x000a__x000a_OR:N/A-TMAN ETA 45 MIN. ADVISED DISP SUPV AND MnC SUPV, BRAD CRANSTON. PER CRANSTON, HAS 1 CREW OUT AND RUBBER GLOVING CANNOT PULL THEM OUT.  PER DISP SUPV, HEATHER, ADVISED GAS SVCMAN ENROUTE AND ETA OF 18:25. (NXD3 18:04 05/02/2022)_x000a__x000a_OR:N/A-GSR  S4GJ7S7 -- ENROUTE - ETA 1825 (H1TE 18:01 05/02/2022)_x000a__x000a_"/>
    <m/>
    <x v="4"/>
    <n v="2022"/>
  </r>
  <r>
    <s v="Sacramento"/>
    <n v="48"/>
    <s v="Solano"/>
    <n v="141427"/>
    <s v="OUTAGE"/>
    <s v="PATRICK D VICK"/>
    <s v="05/02/2022"/>
    <s v="21:21:05"/>
    <n v="1686788"/>
    <s v="L1"/>
    <s v="1010 REVELLE DR"/>
    <s v="DIXON"/>
    <m/>
    <m/>
    <s v="A:OK;X:VALLEY GLEN;R:FIRE DEPT ONS FOR STRUC FIRE. REQ G,E. ETA 707-678-7080, Pwr-Y"/>
    <s v="C"/>
    <s v="C"/>
    <s v="05/02/2022"/>
    <s v="21:23:25"/>
    <s v="05/02/2022 21:23 (NXD3)  CALLBACK UPDATE COMPLETED. eta 30 min "/>
    <s v="7076787080"/>
    <s v="T-MAN"/>
    <s v="S4TEBW2"/>
    <s v="05/02/2022"/>
    <s v="21:42:00"/>
    <s v="05/02/2022"/>
    <s v="21:21:49"/>
    <n v="1"/>
    <n v="1"/>
    <n v="1"/>
    <n v="1"/>
    <n v="0"/>
    <n v="0"/>
    <n v="22.3"/>
    <n v="2.333333333333"/>
    <s v="05/02/2022"/>
    <s v="21:43:23"/>
    <m/>
    <m/>
    <m/>
    <m/>
    <m/>
    <m/>
    <m/>
    <m/>
    <m/>
    <m/>
    <m/>
    <m/>
    <m/>
    <m/>
    <m/>
    <m/>
    <x v="4"/>
    <n v="2022"/>
  </r>
  <r>
    <s v="Sacramento"/>
    <n v="11"/>
    <s v="Marysville"/>
    <n v="143312"/>
    <s v="OUTAGE"/>
    <s v="CHP"/>
    <s v="05/03/2022"/>
    <s v="01:22:59"/>
    <n v="1686835"/>
    <s v="L1"/>
    <s v="HOWSLEY RD"/>
    <s v="PLUMAS LAKE"/>
    <m/>
    <m/>
    <s v="AXS-OK LINES DOWN, OUTAGES, STARTED VEG FIRE, POLE CONDITION UNKOWN, CHP REQ ETA"/>
    <s v="C"/>
    <s v="C"/>
    <s v="05/03/2022"/>
    <s v="01:33:07"/>
    <s v="05/03/2022 01:36 (AGG6) eta 30 min 05/03/2022 01:33 (AGG6)  CALLBACK UPDATE COMPLETED. eta 50 min"/>
    <s v="5303321200"/>
    <s v="T-MAN"/>
    <s v="T1TLNV2"/>
    <s v="05/03/2022"/>
    <s v="02:02:00"/>
    <s v="05/03/2022"/>
    <s v="01:18:35"/>
    <n v="1"/>
    <n v="1"/>
    <n v="1"/>
    <n v="1"/>
    <n v="0"/>
    <n v="0"/>
    <n v="41.2"/>
    <n v="10.133333333333001"/>
    <s v="05/03/2022"/>
    <s v="02:04:11"/>
    <m/>
    <m/>
    <m/>
    <m/>
    <m/>
    <m/>
    <m/>
    <m/>
    <m/>
    <m/>
    <m/>
    <m/>
    <m/>
    <m/>
    <s v="OR:N/A-t men assessing outage. pushed out etor (AGG6 02:39 05/03/2022)_x000a__x000a_OR:N/A-no gsr`s in area to respond per gas dispatch (AGG6 01:39 05/03/2022)_x000a__x000a_OR:N/A-t man villagomez eta 30 min. cancelled fmo call out. called to advise dispatch supervisor of eta. (AGG6 01:38 05/03/2022)_x000a__x000a_OR:N/A-running arcos for fmo (AGG6 01:38 05/03/2022)_x000a__x000a_OR:N/A-eta from t man howard 50 min (AGG6 01:37 05/03/2022)_x000a__x000a_OR:N/A-advised dispatch supervisor scott of 911 (AGG6 01:37 05/03/2022)_x000a__x000a_OR:N/A-called out 1 t man in auburn and 1 t man in marysville (AGG6 01:26 05/03/2022)_x000a__x000a_OR:N/A-arcos call out for 2 t men (AGG6 01:14 05/03/2022)_x000a__x000a_"/>
    <m/>
    <x v="4"/>
    <n v="2022"/>
  </r>
  <r>
    <s v="Sacramento"/>
    <n v="50"/>
    <s v="Yolo"/>
    <n v="151292"/>
    <s v="OUTAGE"/>
    <s v="NAGAN L KHANA &amp; P KHANA"/>
    <s v="05/04/2022"/>
    <s v="05:15:28"/>
    <n v="1687881"/>
    <s v="L1"/>
    <s v="3225 W CAPITOL AVE"/>
    <s v="WEST SACRAMENTO"/>
    <m/>
    <m/>
    <s v="A:OK;X:SUTTER ST;R:STRCTR FIRE, W SAC FD REQ ELEC , ETA., Pwr-Y"/>
    <s v="C"/>
    <s v="C"/>
    <s v="05/04/2022"/>
    <s v="05:18:21"/>
    <s v="05/04/2022 05:18 (AGG6)  CALLBACK UPDATE COMPLETED. eta 40 min "/>
    <s v="5306668920"/>
    <s v="T-MAN"/>
    <s v="S2TKMKO"/>
    <s v="05/04/2022"/>
    <s v="05:42:00"/>
    <s v="05/04/2022"/>
    <s v="05:17:23"/>
    <n v="1"/>
    <n v="1"/>
    <n v="1"/>
    <n v="1"/>
    <n v="0"/>
    <n v="0"/>
    <n v="28.833333333333002"/>
    <n v="2.8833333333329998"/>
    <s v="05/04/2022"/>
    <s v="05:44:18"/>
    <m/>
    <m/>
    <m/>
    <m/>
    <m/>
    <m/>
    <m/>
    <m/>
    <m/>
    <m/>
    <m/>
    <m/>
    <m/>
    <m/>
    <m/>
    <m/>
    <x v="4"/>
    <n v="2022"/>
  </r>
  <r>
    <s v="Sacramento"/>
    <n v="9"/>
    <s v="Colusa"/>
    <n v="151801"/>
    <s v="OUTAGE"/>
    <s v="COLUSA FD"/>
    <s v="05/04/2022"/>
    <s v="08:08:35"/>
    <n v="1687915"/>
    <s v="L1"/>
    <s v="Butte Slough Rd , River Rd"/>
    <s v="COLUSA"/>
    <m/>
    <m/>
    <s v="AXS-OK FD ONSITE FOR ELECTRICAL PANEL ON FIRE."/>
    <s v="C"/>
    <s v="C"/>
    <s v="05/04/2022"/>
    <s v="08:12:58"/>
    <s v="05/04/2022 08:12 (P1MG)  CALLBACK UPDATE COMPLETED. 30 MIN ETA "/>
    <s v="5304580200"/>
    <s v="T-MAN"/>
    <s v="T3TDJLU"/>
    <s v="05/04/2022"/>
    <s v="08:48:00"/>
    <s v="05/04/2022"/>
    <s v="08:09:27"/>
    <n v="1"/>
    <n v="1"/>
    <n v="1"/>
    <n v="1"/>
    <n v="0"/>
    <n v="0"/>
    <n v="44.133333333332999"/>
    <n v="4.3833333333329998"/>
    <s v="05/04/2022"/>
    <s v="08:52:43"/>
    <m/>
    <m/>
    <m/>
    <m/>
    <m/>
    <m/>
    <m/>
    <m/>
    <m/>
    <m/>
    <m/>
    <m/>
    <m/>
    <m/>
    <m/>
    <m/>
    <x v="4"/>
    <n v="2022"/>
  </r>
  <r>
    <s v="Sacramento"/>
    <n v="50"/>
    <s v="Yolo"/>
    <n v="159267"/>
    <s v="OUTAGE"/>
    <s v="PENSKE TRUCK LEASING CORPORATION"/>
    <s v="05/05/2022"/>
    <s v="08:46:47"/>
    <n v="1688899"/>
    <s v="L1"/>
    <s v="3009 EVERGREEN AVE"/>
    <s v="WEST SACRAMENTO"/>
    <m/>
    <m/>
    <s v="A:ok;X:harper;R:PD ONSCENE LEANING POLE #110368956, Pwr-Y"/>
    <s v="C"/>
    <s v="C"/>
    <s v="05/05/2022"/>
    <s v="08:55:50"/>
    <s v="05/05/2022 08:55 (LRMJ)  CALLBACK UPDATE COMPLETED. 45 MIN ETA 05/05/2022 08:52 (SNA5) LEFT MESSAGE FOR TMAN STOCKING FOR ETA."/>
    <s v="9163723375"/>
    <s v="T-MAN"/>
    <s v="S2TMBW5"/>
    <s v="05/05/2022"/>
    <s v="09:12:00"/>
    <s v="05/05/2022"/>
    <s v="08:56:38"/>
    <n v="1"/>
    <n v="1"/>
    <n v="1"/>
    <n v="1"/>
    <n v="0"/>
    <n v="0"/>
    <n v="27.483333333333"/>
    <n v="9.0500000000000007"/>
    <s v="05/05/2022"/>
    <s v="09:14:16"/>
    <m/>
    <m/>
    <m/>
    <m/>
    <m/>
    <m/>
    <m/>
    <m/>
    <m/>
    <m/>
    <m/>
    <m/>
    <m/>
    <m/>
    <s v="OR:N/A-LEFT MESSAGE FOR TMAN STOCKING FOR ETA. (SNA5 08:52 05/05/2022)_x000a__x000a_"/>
    <m/>
    <x v="4"/>
    <n v="2022"/>
  </r>
  <r>
    <s v="Sacramento"/>
    <n v="50"/>
    <s v="Yolo"/>
    <n v="165293"/>
    <s v="OUTAGE"/>
    <s v="KEVIN WILLIAMS"/>
    <s v="05/06/2022"/>
    <s v="13:59:31"/>
    <n v="1690021"/>
    <s v="L1"/>
    <s v="3404 PALOMAR AVE"/>
    <s v="WEST SACRAMENTO"/>
    <m/>
    <m/>
    <s v="A:OK;X:PINE ST;R:PER FD, ENR TO LOW HANGING WIRES FROM POLE, Pwr-Y"/>
    <s v="C"/>
    <s v="C"/>
    <s v="05/06/2022"/>
    <s v="14:01:41"/>
    <s v="05/06/2022 14:01 (LRMJ)  CALLBACK UPDATE COMPLETED. 20 min eta "/>
    <s v="5306666612"/>
    <s v="T-MAN"/>
    <s v="S2TKMKO"/>
    <s v="05/06/2022"/>
    <s v="14:13:00"/>
    <s v="05/06/2022"/>
    <s v="14:00:21"/>
    <n v="1"/>
    <n v="1"/>
    <n v="1"/>
    <n v="1"/>
    <n v="0"/>
    <n v="0"/>
    <n v="16.266666666667"/>
    <n v="2.166666666667"/>
    <s v="05/06/2022"/>
    <s v="14:15:47"/>
    <m/>
    <m/>
    <m/>
    <m/>
    <m/>
    <m/>
    <m/>
    <m/>
    <m/>
    <m/>
    <m/>
    <m/>
    <m/>
    <m/>
    <s v="OR:N/A-CREW FOREMAN TYLER DAVIDSON ENROUTE OK TO UPDATE ETOR TO 2200 (NWA1 16:53 05/06/2022)_x000a__x000a_"/>
    <m/>
    <x v="4"/>
    <n v="2022"/>
  </r>
  <r>
    <s v="Sacramento"/>
    <n v="48"/>
    <s v="Solano"/>
    <n v="171423"/>
    <s v="OUTAGE"/>
    <s v="JEFFERY CHANDLER"/>
    <s v="05/07/2022"/>
    <s v="16:41:06"/>
    <n v="1690801"/>
    <s v="L1"/>
    <s v="1216 PHEASANT DR"/>
    <s v="SUISUN CITY"/>
    <m/>
    <m/>
    <s v="A:OK;X:SKLARK DR;R:PER FD ONSITE. FIRE STARTED IN ATTIC., Pwr-Y"/>
    <s v="C"/>
    <s v="C"/>
    <s v="05/07/2022"/>
    <s v="16:43:44"/>
    <s v="05/07/2022 16:43 (S2CA)  CALLBACK UPDATE COMPLETED. ETA 30 MINS "/>
    <s v="7074217373"/>
    <s v="T-MAN"/>
    <s v="S4TJJV0"/>
    <s v="05/07/2022"/>
    <s v="17:12:00"/>
    <s v="05/07/2022"/>
    <s v="16:42:37"/>
    <n v="1"/>
    <n v="1"/>
    <n v="1"/>
    <n v="1"/>
    <n v="0"/>
    <n v="0"/>
    <n v="35.183333333333003"/>
    <n v="2.6333333333329998"/>
    <s v="05/07/2022"/>
    <s v="17:16:17"/>
    <m/>
    <m/>
    <m/>
    <m/>
    <m/>
    <m/>
    <m/>
    <m/>
    <m/>
    <m/>
    <m/>
    <m/>
    <m/>
    <m/>
    <m/>
    <m/>
    <x v="4"/>
    <n v="2022"/>
  </r>
  <r>
    <s v="Sacramento"/>
    <n v="48"/>
    <s v="Solano"/>
    <n v="171758"/>
    <s v="OUTAGE"/>
    <s v="TAWANA S NOBLE"/>
    <s v="05/07/2022"/>
    <s v="19:42:16"/>
    <n v="1690864"/>
    <s v="L1"/>
    <s v="511 DAHLIA CT"/>
    <s v="FAIRFIELD"/>
    <m/>
    <m/>
    <s v="A:OK;X:HEATH DR;R:FD ONSITE REQ ETA, Pwr-I"/>
    <s v="C"/>
    <s v="C"/>
    <s v="05/07/2022"/>
    <s v="19:45:20"/>
    <s v="05/07/2022 19:45 (S2CA)  CALLBACK UPDATE COMPLETED. ETA 20 MINS "/>
    <s v="7074287368"/>
    <s v="T-MAN"/>
    <s v="S4TJJV0"/>
    <s v="05/07/2022"/>
    <s v="19:50:00"/>
    <s v="05/07/2022"/>
    <s v="19:43:43"/>
    <n v="1"/>
    <n v="1"/>
    <n v="1"/>
    <n v="1"/>
    <n v="0"/>
    <n v="0"/>
    <n v="12.75"/>
    <n v="3.0666666666669999"/>
    <s v="05/07/2022"/>
    <s v="19:55:01"/>
    <m/>
    <m/>
    <m/>
    <m/>
    <m/>
    <m/>
    <m/>
    <m/>
    <m/>
    <m/>
    <m/>
    <m/>
    <m/>
    <m/>
    <m/>
    <m/>
    <x v="4"/>
    <n v="2022"/>
  </r>
  <r>
    <s v="Sacramento"/>
    <n v="11"/>
    <s v="Marysville"/>
    <n v="172487"/>
    <s v="OUTAGE"/>
    <s v="SUTTER CO SHERIFF"/>
    <s v="05/08/2022"/>
    <s v="01:00:23"/>
    <n v="1690991"/>
    <s v="L1"/>
    <s v="HWY 99 1/2 MILE SOUTH"/>
    <s v="YUBA CITY"/>
    <m/>
    <m/>
    <s v="AXS-OK BOTH SUTTER CO , CHP 530-332-1200 REQ ETA, LINES DOWN, OUTAGES UNK."/>
    <s v="C"/>
    <s v="C"/>
    <s v="05/08/2022"/>
    <s v="01:09:29"/>
    <s v="05/08/2022 01:09 (ADT0)  CALLBACK UPDATE COMPLETED.  05/08/2022 01:08 (ADT0) PER TMAN FINLEY 30 MIN ETA"/>
    <s v="5308227310"/>
    <s v="T-MAN"/>
    <s v="T3TADF0"/>
    <s v="05/08/2022"/>
    <s v="01:32:00"/>
    <s v="05/08/2022"/>
    <s v="01:13:01"/>
    <n v="1"/>
    <n v="1"/>
    <n v="1"/>
    <n v="1"/>
    <n v="0"/>
    <n v="0"/>
    <n v="34.5"/>
    <n v="9.1"/>
    <s v="05/08/2022"/>
    <s v="01:34:53"/>
    <m/>
    <m/>
    <m/>
    <m/>
    <m/>
    <m/>
    <m/>
    <m/>
    <m/>
    <m/>
    <m/>
    <m/>
    <m/>
    <m/>
    <s v="[UPTR#172487:OR:N/A-RUNNING ARCOS (ADT0 01:04 05/08/2022)_x000a__x000a_]"/>
    <m/>
    <x v="4"/>
    <n v="2022"/>
  </r>
  <r>
    <s v="Sacramento"/>
    <n v="48"/>
    <s v="Solano"/>
    <n v="172520"/>
    <s v="OUTAGE"/>
    <s v="SOLANO FIRE"/>
    <s v="05/08/2022"/>
    <s v="01:30:08"/>
    <n v="1690989"/>
    <s v="L1"/>
    <s v="MIDWAY RD , PADDON RD"/>
    <s v="VACAVILLE"/>
    <m/>
    <m/>
    <s v="AXS-OK FD ONS REQ ETA 707-421-7090 VEG FIRE AFFECTING POWER POLES. HOT SPOT AT P"/>
    <s v="C"/>
    <s v="C"/>
    <s v="05/08/2022"/>
    <s v="01:46:40"/>
    <s v="05/08/2022 02:03 (ADT0) PER AGENCY THEY HAVE CLEARED THE SCENE. 05/08/2022 02:00 (ADT0) PER SUP TANELLA TMAN SHIELDS GAVE 30 MIN ETA 05/08/2022 01:46 (ADT0)  CALLBACK UPDATE COMPLETED.  05/08/2022 01:46 (ADT0) CALLED AGENCY AND ADVISED WORKING ON ETA 05/08/2022 01:45 (ADT0) PER GAS DISPATCH NO AVAILABLE RESOURCES. PER ON CALL NO AVAILABLE RESOURCES. ARCOS STILL RUNNNING FOR TMAN."/>
    <s v="7074217090"/>
    <s v="T-MAN"/>
    <s v="S2TSZSP"/>
    <s v="05/08/2022"/>
    <s v="02:27:00"/>
    <s v="05/08/2022"/>
    <s v="01:58:17"/>
    <n v="1"/>
    <n v="1"/>
    <n v="1"/>
    <n v="1"/>
    <n v="0"/>
    <n v="0"/>
    <n v="33.716666666667003"/>
    <n v="16.533333333333001"/>
    <s v="05/08/2022"/>
    <s v="02:03:51"/>
    <m/>
    <m/>
    <m/>
    <m/>
    <m/>
    <m/>
    <m/>
    <m/>
    <m/>
    <m/>
    <m/>
    <m/>
    <m/>
    <m/>
    <s v="OR:N/A-Called and left vm for Compliance Sup Haley and left vm. (T3BI 01:54 05/08/2022)_x000a__x000a_OR:N/A-NO FM -- tried everyone in Woodland - Napa - Vallejo (H1TE 01:52 05/08/2022)_x000a__x000a_OR:N/A-sw Woodland grave Tman. He is going to roll although not normal territory. He`s 30+ min away. (T3BI 01:52 05/08/2022)_x000a__x000a_OR:N/A-Running ARCOS n Calling for FM resource (H1TE 01:42 05/08/2022)_x000a__x000a_OR:N/A-GAS is running ARCOS for resource (H1TE 01:42 05/08/2022)_x000a__x000a_OR:N/A-RUNNING ARCOS (ADT0 01:14 05/08/2022)_x000a__x000a_[UPTR#172520:OR:N/A-RUNNING ARCOS (ADT0 01:31 05/08/2022)_x000a__x000a_]"/>
    <m/>
    <x v="4"/>
    <n v="2022"/>
  </r>
  <r>
    <s v="Sacramento"/>
    <n v="11"/>
    <s v="Marysville"/>
    <n v="176246"/>
    <s v="OUTAGE"/>
    <s v="NORLEEN CROSS"/>
    <s v="05/08/2022"/>
    <s v="16:24:46"/>
    <n v="1691386"/>
    <s v="L1"/>
    <s v="2225 COLUSA HWY"/>
    <s v="YUBA CITY"/>
    <m/>
    <m/>
    <s v="A:OK;X:HARTER;R:REPORT OF BRANCHES ON THE LINE ARCING AND CAUSING POWER ON AND OFF ON THE NW CORNER PER YUBA CITY FIRE"/>
    <s v="Y"/>
    <s v="C"/>
    <s v="05/08/2022"/>
    <s v="16:31:03"/>
    <s v="05/08/2022 16:31 (LRMJ)  CALLBACK UPDATE COMPLETED. 15 MIN ETA "/>
    <s v="5308224661"/>
    <s v="T-MAN"/>
    <s v="T3TADF0"/>
    <s v="05/08/2022"/>
    <s v="16:33:00"/>
    <s v="05/08/2022"/>
    <s v="16:16:14"/>
    <n v="1"/>
    <n v="1"/>
    <n v="1"/>
    <n v="1"/>
    <n v="0"/>
    <n v="0"/>
    <n v="8.2333333333330003"/>
    <n v="6.2833333333330001"/>
    <m/>
    <m/>
    <m/>
    <m/>
    <m/>
    <m/>
    <m/>
    <m/>
    <m/>
    <m/>
    <m/>
    <m/>
    <m/>
    <m/>
    <m/>
    <m/>
    <m/>
    <m/>
    <x v="4"/>
    <n v="2022"/>
  </r>
  <r>
    <s v="Sacramento"/>
    <n v="11"/>
    <s v="Marysville"/>
    <n v="176295"/>
    <s v="NON-CUSTOMER"/>
    <s v="yuba county sheriff #221280106"/>
    <s v="05/08/2022"/>
    <s v="16:30:46"/>
    <n v="176295"/>
    <s v="L1"/>
    <s v="FEATHER RIVER"/>
    <s v="OLIVEHURST"/>
    <m/>
    <m/>
    <s v="AXS-OK POLE BROKEN IN DITCH PULLING WIREDOWN , WIRE HOLDING UP POLE"/>
    <s v="C"/>
    <s v="C"/>
    <s v="05/08/2022"/>
    <s v="16:42:45"/>
    <s v="05/08/2022 16:49 (LRMJ) 20 MIN ETA FOR GSR 05/08/2022 16:42 (LRMJ)  CALLBACK UPDATE COMPLETED. ADV WCB WITH AN ETA"/>
    <s v="5307497302"/>
    <s v="STANDBY"/>
    <s v="T3GZTK1"/>
    <s v="05/08/2022"/>
    <s v="17:03:00"/>
    <s v="05/08/2022"/>
    <s v="16:49:09"/>
    <n v="1"/>
    <n v="1"/>
    <n v="1"/>
    <n v="1"/>
    <n v="0"/>
    <n v="0"/>
    <n v="42.366666666667001"/>
    <n v="11.983333333333"/>
    <s v="05/08/2022"/>
    <s v="17:13:08"/>
    <m/>
    <m/>
    <m/>
    <m/>
    <m/>
    <m/>
    <m/>
    <m/>
    <m/>
    <m/>
    <m/>
    <m/>
    <m/>
    <m/>
    <m/>
    <s v="OR:N/A-RUNNING ARCOS FOR FMO n ANOTHER TMAN (LRMJ 16:43 05/08/2022)_x000a__x000a_OR:N/A-CALLED Arrita Rudra 951-640-8480 FOR STANDBY ASSISTANCE, SHE GAVE ME MICHAEL LEE  530 558 5638 AS A CONTACT I LEFT A MESSAGE WITH HIM (LRMJ 16:42 05/08/2022)_x000a__x000a_"/>
    <x v="4"/>
    <n v="2022"/>
  </r>
  <r>
    <s v="Sacramento"/>
    <n v="11"/>
    <s v="Marysville"/>
    <n v="180060"/>
    <s v="OUTAGE"/>
    <s v="CHERYL JANE BOHANNAN"/>
    <s v="05/09/2022"/>
    <s v="07:52:48"/>
    <n v="1691744"/>
    <s v="L1"/>
    <s v="8560 S BUTTE RD"/>
    <s v="SUTTER"/>
    <m/>
    <m/>
    <s v="A:OK;X:HWY 20;R:DOWN WIRES WERE ARCING CAUSED SMALL FIRE DOWN IN PASTURE., Pwr-Y..POLE#S 86-155T40691978 AND 120369410"/>
    <s v="C"/>
    <s v="C"/>
    <s v="05/09/2022"/>
    <s v="07:55:42"/>
    <s v="05/09/2022 07:55 (KERA)  CALLBACK UPDATE COMPLETED. 10 MIN ETA FINLEY "/>
    <s v="5308227310"/>
    <s v="T-MAN"/>
    <s v="T3TADF0"/>
    <s v="05/09/2022"/>
    <s v="08:11:00"/>
    <s v="05/09/2022"/>
    <s v="07:54:53"/>
    <n v="1"/>
    <n v="1"/>
    <n v="1"/>
    <n v="1"/>
    <n v="0"/>
    <n v="0"/>
    <n v="17.366666666667001"/>
    <n v="2.9"/>
    <s v="05/09/2022"/>
    <s v="08:10:10"/>
    <m/>
    <m/>
    <m/>
    <m/>
    <m/>
    <m/>
    <m/>
    <m/>
    <m/>
    <m/>
    <m/>
    <m/>
    <m/>
    <m/>
    <s v="OR:N/A-TMAN ONSITE PER PHONE CALL (KERA 08:10 05/09/2022)_x000a__x000a_OR:N/A-PER 911 TMAN IN AREA ASKING FOR ACCESS INFO (KERA 08:06 05/09/2022)_x000a__x000a_OR:N/A-TMAN ONSITE OF THIS ON LR OUTAGE WILL PUT HIM ONSITE WHEN MAP SHOWS HIM THERE (KERA 07:59 05/09/2022)_x000a__x000a_OR:N/A-10 MIN ETA FINLEY (KERA 07:55 05/09/2022)_x000a__x000a_"/>
    <m/>
    <x v="4"/>
    <n v="2022"/>
  </r>
  <r>
    <s v="Sacramento"/>
    <n v="11"/>
    <s v="Marysville"/>
    <n v="187984"/>
    <s v="NON-CUSTOMER"/>
    <s v="MARYSVILLE PD"/>
    <s v="05/10/2022"/>
    <s v="11:56:44"/>
    <n v="187984"/>
    <s v="L1"/>
    <s v="PINE ST"/>
    <s v="MARYSVILLE"/>
    <m/>
    <m/>
    <s v="AXS-OK LINEDOWN, PD STATES FD ON STANDBY FOR AN HOUR"/>
    <s v="C"/>
    <s v="C"/>
    <s v="05/10/2022"/>
    <s v="12:00:51"/>
    <s v="05/10/2022 12:00 (LRMJ)  CALLBACK UPDATE COMPLETED. 15 MIN ETA "/>
    <s v="5307493908"/>
    <s v="T-MAN"/>
    <s v="T3TRMJD"/>
    <s v="05/10/2022"/>
    <s v="12:11:00"/>
    <s v="05/10/2022"/>
    <s v="11:58:30"/>
    <n v="1"/>
    <n v="1"/>
    <n v="1"/>
    <n v="1"/>
    <n v="0"/>
    <n v="0"/>
    <n v="20.666666666666998"/>
    <n v="4.1166666666670002"/>
    <s v="05/10/2022"/>
    <s v="12:17:24"/>
    <m/>
    <m/>
    <m/>
    <m/>
    <m/>
    <m/>
    <m/>
    <m/>
    <m/>
    <m/>
    <m/>
    <m/>
    <m/>
    <m/>
    <m/>
    <m/>
    <x v="4"/>
    <n v="2022"/>
  </r>
  <r>
    <s v="Sacramento"/>
    <n v="11"/>
    <s v="Marysville"/>
    <n v="197282"/>
    <s v="OUTAGE"/>
    <s v="MARY CURNUTTE"/>
    <s v="05/12/2022"/>
    <s v="04:54:21"/>
    <n v="1694360"/>
    <s v="L1"/>
    <s v="2160 LIVE OAK BLVD UNIT 6"/>
    <s v="YUBA CITY"/>
    <m/>
    <m/>
    <s v="A:OK;X:NORTHGATE;R:STRCTR FIRE, YCFD ONSITE , REQ ELEC , ETA., Pwr-Y"/>
    <s v="C"/>
    <s v="C"/>
    <s v="05/12/2022"/>
    <s v="05:04:30"/>
    <s v="05/12/2022 05:04 (AGG6)  CALLBACK UPDATE COMPLETED. ETA 30 MIN "/>
    <s v="5308224661"/>
    <s v="T-MAN"/>
    <s v="T3TJ0HF"/>
    <s v="05/12/2022"/>
    <s v="05:37:00"/>
    <s v="05/12/2022"/>
    <s v="05:03:29"/>
    <n v="1"/>
    <n v="1"/>
    <n v="1"/>
    <n v="1"/>
    <n v="0"/>
    <n v="0"/>
    <n v="24.15"/>
    <n v="10.15"/>
    <s v="05/12/2022"/>
    <s v="05:18:30"/>
    <m/>
    <m/>
    <m/>
    <m/>
    <m/>
    <m/>
    <m/>
    <m/>
    <m/>
    <m/>
    <m/>
    <m/>
    <m/>
    <m/>
    <s v="OR:N/A-GSR ONSITE (AGG6 05:18 05/12/2022)_x000a__x000a_OR:N/A-APPROX DRIVE TIME 30 MIN PER GOOGLE MAPS (AGG6 05:10 05/12/2022)_x000a__x000a_OR:N/A-GAS DISPATCH NO GSR AVAIL. GAS DISPATCH TO RUN ARCOS FOR GSR (AGG6 05:00 05/12/2022)_x000a__x000a_OR:N/A-ARCOS CALL OUT. T MAN HOWARD ETA 45 MIN (AGG6 05:00 05/12/2022)_x000a__x000a_OR:N/A-ETA 45 MIN (AGG6 04:58 05/12/2022)_x000a__x000a_"/>
    <m/>
    <x v="4"/>
    <n v="2022"/>
  </r>
  <r>
    <s v="Sacramento"/>
    <n v="50"/>
    <s v="Yolo"/>
    <n v="202227"/>
    <s v="NON-CUSTOMER"/>
    <s v="911 stand by"/>
    <s v="05/12/2022"/>
    <s v="20:24:04"/>
    <n v="202227"/>
    <s v="L1"/>
    <s v="11581 highway 16"/>
    <s v="BROOKS"/>
    <m/>
    <m/>
    <s v="AXS-. wire down outage"/>
    <s v="C"/>
    <s v="C"/>
    <s v="05/12/2022"/>
    <s v="20:24:42"/>
    <s v="05/12/2022 20:24 (AGG6)  CALLBACK UPDATE COMPLETED. eta 40 min "/>
    <s v="5306668282"/>
    <s v="T-MAN"/>
    <s v="S2TSZSP"/>
    <s v="05/12/2022"/>
    <s v="21:06:00"/>
    <s v="05/12/2022"/>
    <s v="20:24:31"/>
    <n v="1"/>
    <n v="1"/>
    <n v="1"/>
    <n v="1"/>
    <n v="0"/>
    <n v="0"/>
    <n v="46.133333333332999"/>
    <n v="0.63333333333300001"/>
    <s v="05/12/2022"/>
    <s v="21:10:12"/>
    <m/>
    <m/>
    <m/>
    <m/>
    <m/>
    <m/>
    <m/>
    <m/>
    <m/>
    <m/>
    <m/>
    <m/>
    <m/>
    <m/>
    <m/>
    <m/>
    <x v="4"/>
    <n v="2022"/>
  </r>
  <r>
    <s v="Sacramento"/>
    <n v="11"/>
    <s v="Marysville"/>
    <n v="202770"/>
    <s v="NON-CUSTOMER"/>
    <s v="YUBA CITY PD"/>
    <s v="05/13/2022"/>
    <s v="03:45:37"/>
    <n v="202770"/>
    <s v="L1"/>
    <s v="EAST ONSTOT FRONTAGE RD"/>
    <s v="YUBA CITY"/>
    <m/>
    <m/>
    <s v="AXS-OK REQ ASSIT/ POLE STANDIMAGE STILL STANDING"/>
    <s v="C"/>
    <s v="C"/>
    <s v="05/13/2022"/>
    <s v="03:52:12"/>
    <s v="05/13/2022 03:52 (AGG6)  CALLBACK UPDATE COMPLETED. eta 45 min "/>
    <s v="5308224661"/>
    <s v="T-MAN"/>
    <s v="T3TADF0"/>
    <s v="05/13/2022"/>
    <s v="04:16:00"/>
    <s v="05/13/2022"/>
    <s v="03:51:54"/>
    <n v="1"/>
    <n v="1"/>
    <n v="1"/>
    <n v="1"/>
    <n v="0"/>
    <n v="0"/>
    <n v="31.85"/>
    <n v="6.583333333333"/>
    <s v="05/13/2022"/>
    <s v="04:17:28"/>
    <m/>
    <m/>
    <m/>
    <m/>
    <m/>
    <m/>
    <m/>
    <m/>
    <m/>
    <m/>
    <m/>
    <m/>
    <m/>
    <m/>
    <m/>
    <s v="OR:N/A-arcos call out (AGG6 03:48 05/13/2022)_x000a__x000a_"/>
    <x v="4"/>
    <n v="2022"/>
  </r>
  <r>
    <s v="Sacramento"/>
    <n v="11"/>
    <s v="Marysville"/>
    <n v="203810"/>
    <s v="OUTAGE"/>
    <s v="ANDREA JONES"/>
    <s v="05/13/2022"/>
    <s v="09:32:08"/>
    <n v="1695309"/>
    <s v="L1"/>
    <s v="2339 EDWARDS ST"/>
    <s v="MARYSVILLE"/>
    <m/>
    <m/>
    <s v="A:OK;X:JOHNSON;R:FD ENROUTE, Pwr-Y2411 DEL PERO IS THE ADRRESS"/>
    <s v="C"/>
    <s v="C"/>
    <s v="05/13/2022"/>
    <s v="09:35:48"/>
    <s v="05/13/2022 09:35 (SNA5)  CALLBACK UPDATE COMPLETED. PER TMAN FINLEY 30 MIN ETA. "/>
    <s v="5307493908"/>
    <s v="T-MAN"/>
    <s v="T3TADF0"/>
    <s v="05/13/2022"/>
    <s v="11:50:00"/>
    <s v="05/13/2022"/>
    <s v="09:37:16"/>
    <n v="1"/>
    <n v="1"/>
    <n v="1"/>
    <n v="1"/>
    <n v="0"/>
    <n v="0"/>
    <n v="33.533333333332997"/>
    <n v="3.666666666667"/>
    <s v="05/13/2022"/>
    <s v="10:05:40"/>
    <m/>
    <m/>
    <m/>
    <m/>
    <m/>
    <m/>
    <m/>
    <m/>
    <m/>
    <m/>
    <m/>
    <m/>
    <m/>
    <m/>
    <s v="OR:N/A-PER TMAN FINLEY CLOSING OUT TAGS. THESE ARE COMPLETE. (SNA5 11:48 05/13/2022)_x000a__x000a_OR:N/A-TMAN ONSITE AT OIS 1695324 WHICH IS ASSOCIATED WITH THIS OIS (LRMJ 10:06 05/13/2022)_x000a__x000a_OR:N/A-PER AGENCY UPDATE LOCATION 2411 DEL PERO, MARYSVILLE. (SNA5 09:38 05/13/2022)_x000a__x000a_"/>
    <m/>
    <x v="4"/>
    <n v="2022"/>
  </r>
  <r>
    <s v="Sacramento"/>
    <n v="11"/>
    <s v="Marysville"/>
    <n v="203910"/>
    <s v="OUTAGE"/>
    <s v="RICHARD N ESSENWANGER"/>
    <s v="05/13/2022"/>
    <s v="09:44:57"/>
    <n v="1695324"/>
    <s v="L1"/>
    <s v="814 JOHNSON AVE"/>
    <s v="MARYSVILLE"/>
    <m/>
    <m/>
    <s v="A:BACKYARD;X:EDWARDS;R:FD ENROUTE, Pwr-Y"/>
    <s v="C"/>
    <s v="N"/>
    <m/>
    <m/>
    <s v="05/13/2022 09:47 (SNA5) TMAN FINLEY 30 MIN ETA. "/>
    <s v="5307493908"/>
    <s v="T-MAN"/>
    <s v="T3TADF0"/>
    <s v="05/13/2022"/>
    <s v="10:04:00"/>
    <s v="05/13/2022"/>
    <s v="09:46:41"/>
    <n v="1"/>
    <n v="1"/>
    <n v="0"/>
    <n v="0"/>
    <n v="0"/>
    <n v="0"/>
    <n v="20.583333333333002"/>
    <m/>
    <s v="05/13/2022"/>
    <s v="10:05:32"/>
    <m/>
    <m/>
    <m/>
    <m/>
    <m/>
    <m/>
    <m/>
    <m/>
    <m/>
    <m/>
    <m/>
    <m/>
    <m/>
    <m/>
    <s v="OR:N/A-PER TMAN FINLEY CLOSING OUT TAGS. THESE ARE COMPLETE. (SNA5 11:48 05/13/2022)_x000a__x000a_"/>
    <m/>
    <x v="4"/>
    <n v="2022"/>
  </r>
  <r>
    <s v="Sacramento"/>
    <n v="48"/>
    <s v="Solano"/>
    <n v="207052"/>
    <s v="OUTAGE"/>
    <s v="DIXON UNIFIED SCHOOL DISTRICT"/>
    <s v="05/13/2022"/>
    <s v="15:29:29"/>
    <n v="1695687"/>
    <s v="L1"/>
    <s v="455 E A ST"/>
    <s v="DIXON"/>
    <m/>
    <m/>
    <s v="A:OK;X:S 4TH;R:PER DIXON PD, FD ONSITE. STANDING BY DEPEND ON ETA  AND MAY NEED TO LEAVE IF THEY HAVE ANOTHER EMERGENCY AND TMAN IS NOT THERE YET. WHEN ASKED IF THEY ARE STANDING BY., Pwr-Y"/>
    <s v="C"/>
    <s v="C"/>
    <s v="05/13/2022"/>
    <s v="15:33:14"/>
    <s v="05/13/2022 15:33 (ADT0)  CALLBACK UPDATE COMPLETED.  05/13/2022 15:31 (ADT0) PER TMAN BOHN 20 MIN ETA"/>
    <s v="7076787080"/>
    <s v="T-MAN"/>
    <s v="S4TJP1C"/>
    <s v="05/13/2022"/>
    <s v="15:41:00"/>
    <s v="05/13/2022"/>
    <s v="15:30:56"/>
    <n v="1"/>
    <n v="1"/>
    <n v="1"/>
    <n v="1"/>
    <n v="0"/>
    <n v="0"/>
    <n v="16.516666666667"/>
    <n v="3.75"/>
    <s v="05/13/2022"/>
    <s v="15:46:00"/>
    <m/>
    <m/>
    <m/>
    <m/>
    <m/>
    <m/>
    <m/>
    <m/>
    <m/>
    <m/>
    <m/>
    <m/>
    <m/>
    <m/>
    <s v="OR:N/A-PER TMAN BOHN 20 MIN ETA (ADT0 15:32 05/13/2022)_x000a__x000a_"/>
    <m/>
    <x v="4"/>
    <n v="2022"/>
  </r>
  <r>
    <s v="Sacramento"/>
    <n v="48"/>
    <s v="Solano"/>
    <n v="207272"/>
    <s v="NON-CUSTOMER"/>
    <s v="SOL CO "/>
    <s v="05/13/2022"/>
    <s v="17:03:48"/>
    <n v="207272"/>
    <s v="L1"/>
    <s v="PLEASANT VALLEY RD "/>
    <s v="VACAVILLE"/>
    <m/>
    <m/>
    <s v="AXS-OK CAR VS POLE REQ INTEGRITY CHECK ETA WHEN POSSIBLE"/>
    <s v="C"/>
    <s v="C"/>
    <s v="05/13/2022"/>
    <s v="17:09:16"/>
    <s v="05/13/2022 17:09 (ADT0)  CALLBACK UPDATE COMPLETED.  05/13/2022 17:08 (ADT0) PER VIALE 30 MIN ETA"/>
    <s v="7074217090"/>
    <s v="T-MAN"/>
    <s v="S4TJJV0"/>
    <s v="05/13/2022"/>
    <s v="17:45:00"/>
    <s v="05/13/2022"/>
    <s v="17:05:07"/>
    <n v="1"/>
    <n v="1"/>
    <n v="1"/>
    <n v="1"/>
    <n v="0"/>
    <n v="0"/>
    <n v="2.1333333333329998"/>
    <n v="5.4666666666669999"/>
    <s v="05/13/2022"/>
    <s v="17:05:56"/>
    <m/>
    <m/>
    <m/>
    <m/>
    <m/>
    <m/>
    <m/>
    <m/>
    <m/>
    <m/>
    <m/>
    <m/>
    <m/>
    <m/>
    <m/>
    <m/>
    <x v="4"/>
    <n v="2022"/>
  </r>
  <r>
    <s v="Sacramento"/>
    <n v="48"/>
    <s v="Solano"/>
    <n v="209331"/>
    <s v="OUTAGE"/>
    <s v="ANGELINA MENDONSA"/>
    <s v="05/14/2022"/>
    <s v="06:09:18"/>
    <n v="1696036"/>
    <s v="L1"/>
    <s v="630 W D ST N"/>
    <s v="DIXON"/>
    <m/>
    <m/>
    <s v="A:OK;X:UNK;R:DIXON FIRE DEPT ON REQ ETA"/>
    <s v="C"/>
    <s v="C"/>
    <s v="05/14/2022"/>
    <s v="06:12:24"/>
    <s v="05/14/2022 06:12 (GRA2)  CALLBACK UPDATE COMPLETED. 20m eta, called and updated the agency "/>
    <s v="7074217090"/>
    <s v="T-MAN"/>
    <s v="S4TJP1C"/>
    <s v="05/14/2022"/>
    <s v="06:27:00"/>
    <s v="05/14/2022"/>
    <s v="06:10:16"/>
    <n v="1"/>
    <n v="1"/>
    <n v="1"/>
    <n v="1"/>
    <n v="0"/>
    <n v="0"/>
    <n v="21.466666666666999"/>
    <n v="3.1"/>
    <s v="05/14/2022"/>
    <s v="06:30:46"/>
    <m/>
    <m/>
    <m/>
    <m/>
    <m/>
    <m/>
    <m/>
    <m/>
    <m/>
    <m/>
    <m/>
    <m/>
    <m/>
    <m/>
    <s v="OR:N/A-20m eta given by tman and called and updated the agency (GRA2 06:13 05/14/2022)_x000a__x000a_"/>
    <m/>
    <x v="4"/>
    <n v="2022"/>
  </r>
  <r>
    <s v="Sacramento"/>
    <n v="11"/>
    <s v="Marysville"/>
    <n v="217747"/>
    <s v="OUTAGE"/>
    <s v="JEANETTE CHAVEZ"/>
    <s v="05/15/2022"/>
    <s v="14:11:42"/>
    <n v="1696752"/>
    <s v="L1"/>
    <s v="4698 ARDMORE AVE APT D"/>
    <s v="OLIVEHURST"/>
    <m/>
    <m/>
    <s v="A:OK;X:11TH AVE;R:FD ONSITE. FIRE AT FUSE BOX. REQ ETA 530-749-7777, Pwr-Y"/>
    <s v="C"/>
    <s v="C"/>
    <s v="05/15/2022"/>
    <s v="14:15:41"/>
    <s v="05/15/2022 14:15 (AVG2)  CALLBACK UPDATE COMPLETED. ETA 30 MIN "/>
    <s v="5307497777"/>
    <s v="T-MAN"/>
    <s v="T3TJMKY"/>
    <s v="05/15/2022"/>
    <s v="14:40:00"/>
    <s v="05/15/2022"/>
    <s v="14:14:31"/>
    <n v="1"/>
    <n v="1"/>
    <n v="1"/>
    <n v="1"/>
    <n v="0"/>
    <n v="0"/>
    <n v="36.283333333332997"/>
    <n v="3.9833333333329999"/>
    <s v="05/15/2022"/>
    <s v="14:47:59"/>
    <m/>
    <m/>
    <m/>
    <m/>
    <m/>
    <m/>
    <m/>
    <m/>
    <m/>
    <m/>
    <m/>
    <m/>
    <m/>
    <m/>
    <m/>
    <m/>
    <x v="4"/>
    <n v="2022"/>
  </r>
  <r>
    <s v="Sacramento"/>
    <n v="48"/>
    <s v="Solano"/>
    <n v="218265"/>
    <s v="OUTAGE"/>
    <s v="SOLANO FIRE INC 111"/>
    <s v="05/15/2022"/>
    <s v="16:43:33"/>
    <n v="1696800"/>
    <s v="L1"/>
    <s v="3675 POTRERO HILLS LN"/>
    <s v="SUISUN CITY"/>
    <m/>
    <m/>
    <s v="AXS-OK VEG FIRE WITH POLE ON FIRE AND LINEDOWN AT THE HEEL OF THE FIRE AT THE LA"/>
    <s v="C"/>
    <s v="C"/>
    <s v="05/15/2022"/>
    <s v="16:46:52"/>
    <s v="05/15/2022 16:46 (SNA5)  CALLBACK UPDATE COMPLETED. PER TMAN WHITE 30 MIN ETA. "/>
    <s v="7074217090"/>
    <s v="T-MAN"/>
    <s v="S4TEBW2"/>
    <s v="05/15/2022"/>
    <s v="17:07:00"/>
    <s v="05/15/2022"/>
    <s v="16:45:00"/>
    <n v="1"/>
    <n v="1"/>
    <n v="1"/>
    <n v="1"/>
    <n v="0"/>
    <n v="0"/>
    <n v="24.8"/>
    <n v="3.3166666666669999"/>
    <s v="05/15/2022"/>
    <s v="17:08:21"/>
    <m/>
    <m/>
    <m/>
    <m/>
    <m/>
    <m/>
    <m/>
    <m/>
    <m/>
    <m/>
    <m/>
    <m/>
    <m/>
    <m/>
    <s v="OR:N/A-PER SUP ARNITA JUNE SPOKE TO ROGER WILSON AND THIS ETOR SHOULD BE PUSHED OUT UNTIL WEDNESDAY 10PM. (SNA5 15:17 05/16/2022)_x000a__x000a_OR:N/A-SUPERVISOR ARNITA WILL FOLLOW UP WITH CREW FOR ETOR UPDATES. WILL FOLLOW UP TO UPDATE. (SNA5 15:13 05/16/2022)_x000a__x000a_OR:N/A-PER SUPERVISOR ARNITA JUNE PUSHED ETOR OUT TO 6AM 05/16/22. (SNA5 20:33 05/15/2022)_x000a__x000a_OR:N/A-PER TMAN WHITE ADVS TO PUSH ETOR OUT 1 HOUR. PUSHED OUT ETOR 2 HOURS PER MINIMUM. (SNA5 18:51 05/15/2022)_x000a__x000a_[UPTR#218265:OR:N/A-PER TMAN WHITE 30 MIN ETA. CALLED AGENCY TO ADVISE. (SNA5 16:47 05/15/2022)_x000a__x000a_]"/>
    <m/>
    <x v="4"/>
    <n v="2022"/>
  </r>
  <r>
    <s v="Sacramento"/>
    <n v="11"/>
    <s v="Marysville"/>
    <n v="224965"/>
    <s v="NON-CUSTOMER"/>
    <s v="SUTTER COUNTY SHERIFFS OFFICE"/>
    <s v="05/16/2022"/>
    <s v="15:44:55"/>
    <n v="224965"/>
    <s v="L1"/>
    <s v="NEAREAST INT OF PLEASANT GROVE AND CATLETT ROAD "/>
    <s v="PLEASANT GROVE"/>
    <m/>
    <m/>
    <s v="AXS-OK 530-822-7310 REQ ETA. SUTTER COUNTY SHERIFFS OFFICE"/>
    <s v="C"/>
    <s v="C"/>
    <s v="05/16/2022"/>
    <s v="15:48:24"/>
    <s v="05/16/2022 15:48 (SNA5)  CALLBACK UPDATE COMPLETED. PER TMAN MCBRIDE ETA 20 MIN. "/>
    <s v="5308227310"/>
    <s v="T-MAN"/>
    <s v="T3TM2M2"/>
    <s v="05/16/2022"/>
    <s v="16:07:00"/>
    <s v="05/16/2022"/>
    <s v="15:47:09"/>
    <n v="1"/>
    <n v="1"/>
    <n v="1"/>
    <n v="1"/>
    <n v="0"/>
    <n v="0"/>
    <n v="26.433333333333"/>
    <n v="3.4833333333329999"/>
    <s v="05/16/2022"/>
    <s v="16:11:21"/>
    <m/>
    <m/>
    <m/>
    <m/>
    <m/>
    <m/>
    <m/>
    <m/>
    <m/>
    <m/>
    <m/>
    <m/>
    <m/>
    <m/>
    <m/>
    <m/>
    <x v="4"/>
    <n v="2022"/>
  </r>
  <r>
    <s v="Sacramento"/>
    <n v="11"/>
    <s v="Marysville"/>
    <n v="230730"/>
    <s v="OUTAGE"/>
    <s v="BRENT BOSANEK"/>
    <s v="05/17/2022"/>
    <s v="13:18:39"/>
    <n v="1698951"/>
    <s v="L1"/>
    <s v="3863 COLUSA HWY"/>
    <s v="YUBA CITY"/>
    <m/>
    <m/>
    <s v="A:OK;X:UNK;R:P CAL FIRE STRUC FIRE FD ONSITE NO INJ AXS OK ETA 530-822-4661, Pwr-Y"/>
    <s v="C"/>
    <s v="C"/>
    <s v="05/17/2022"/>
    <s v="13:27:58"/>
    <s v="05/17/2022 13:27 (P1MG)  CALLBACK UPDATE COMPLETED. PER 911 AGENCY T MAN ON SITE "/>
    <s v="5308224661"/>
    <s v="T-MAN"/>
    <s v="T3TDJLU"/>
    <s v="05/17/2022"/>
    <s v="13:56:00"/>
    <s v="05/17/2022"/>
    <s v="13:24:13"/>
    <n v="1"/>
    <n v="1"/>
    <n v="1"/>
    <n v="1"/>
    <n v="0"/>
    <n v="0"/>
    <n v="10.216666666667001"/>
    <n v="9.3166666666670004"/>
    <s v="05/17/2022"/>
    <s v="13:28:52"/>
    <m/>
    <m/>
    <m/>
    <m/>
    <m/>
    <m/>
    <m/>
    <m/>
    <m/>
    <m/>
    <m/>
    <m/>
    <m/>
    <m/>
    <s v="OR:N/A-CALLED TMAN LAFOND TO GET ETOR UPDATE AND LEFT MSG (MXMA 16:34 05/17/2022)_x000a__x000a_OR:N/A-PER 911 AGENCY T MAN ON SITE (P1MG 13:28 05/17/2022)_x000a__x000a_"/>
    <m/>
    <x v="4"/>
    <n v="2022"/>
  </r>
  <r>
    <s v="Sacramento"/>
    <n v="11"/>
    <s v="Marysville"/>
    <n v="231438"/>
    <s v="NON-CUSTOMER"/>
    <s v="FD ENROUTE "/>
    <s v="05/17/2022"/>
    <s v="16:01:24"/>
    <n v="231438"/>
    <s v="L1"/>
    <s v="THOMPSON AVE "/>
    <s v="LIVE OAK"/>
    <m/>
    <m/>
    <s v="AXS-K FD ENROUTE / FREE FELL INTO PULLING LINES DOWN / LINE STILL INTACT /STANDB"/>
    <s v="C"/>
    <s v="C"/>
    <s v="05/17/2022"/>
    <s v="16:08:31"/>
    <s v="05/17/2022 16:08 (JIMI)  CALLBACK UPDATE COMPLETED. 30 min eta notified agency "/>
    <s v="8317962160"/>
    <s v="T-MAN"/>
    <s v="C5TVXVI"/>
    <s v="05/17/2022"/>
    <s v="16:26:00"/>
    <s v="05/17/2022"/>
    <s v="16:05:46"/>
    <n v="1"/>
    <n v="1"/>
    <n v="1"/>
    <n v="1"/>
    <n v="0"/>
    <n v="0"/>
    <n v="30.283333333333001"/>
    <n v="7.1166666666670002"/>
    <s v="05/17/2022"/>
    <s v="16:31:41"/>
    <m/>
    <m/>
    <m/>
    <m/>
    <m/>
    <m/>
    <m/>
    <m/>
    <m/>
    <m/>
    <m/>
    <m/>
    <m/>
    <m/>
    <m/>
    <m/>
    <x v="4"/>
    <n v="2022"/>
  </r>
  <r>
    <s v="Sacramento"/>
    <n v="50"/>
    <s v="Yolo"/>
    <n v="231703"/>
    <s v="OUTAGE"/>
    <s v="NEW CUSTOMER"/>
    <s v="05/17/2022"/>
    <s v="17:32:26"/>
    <n v="1699167"/>
    <s v="L1"/>
    <s v="3640 JEFFERSON BLVD"/>
    <s v="WEST SACRAMENTO"/>
    <m/>
    <m/>
    <s v="A:OK;X:DAVIS RD;R:REPORT OF STRUCTURE FIRE PER W SACFIRE INC 189, Pwr-Y"/>
    <s v="C"/>
    <s v="C"/>
    <s v="05/17/2022"/>
    <s v="17:36:04"/>
    <s v="05/17/2022 17:36 (MXMA)  CALLBACK UPDATE COMPLETED. 30 MIN ETA "/>
    <s v="5306666612"/>
    <s v="T-MAN"/>
    <s v="S2TAMRI"/>
    <s v="05/17/2022"/>
    <s v="18:11:00"/>
    <s v="05/17/2022"/>
    <s v="17:34:08"/>
    <n v="1"/>
    <n v="1"/>
    <n v="1"/>
    <n v="1"/>
    <n v="0"/>
    <n v="0"/>
    <n v="38.833333333333002"/>
    <n v="3.6333333333329998"/>
    <s v="05/17/2022"/>
    <s v="18:11:16"/>
    <m/>
    <m/>
    <m/>
    <m/>
    <m/>
    <m/>
    <m/>
    <m/>
    <m/>
    <m/>
    <m/>
    <m/>
    <m/>
    <m/>
    <m/>
    <m/>
    <x v="4"/>
    <n v="2022"/>
  </r>
  <r>
    <s v="Sacramento"/>
    <n v="50"/>
    <s v="Yolo"/>
    <n v="234214"/>
    <s v="OUTAGE"/>
    <s v="fire dept"/>
    <s v="05/18/2022"/>
    <s v="07:36:26"/>
    <n v="1699399"/>
    <s v="L1"/>
    <s v="COUNTY RD 151"/>
    <s v="DAVIS"/>
    <m/>
    <m/>
    <s v="AXS-OK BROKEN POLE CAUSED VEG FIRE. REQ ETA"/>
    <s v="C"/>
    <s v="C"/>
    <s v="05/18/2022"/>
    <s v="07:51:40"/>
    <s v="05/18/2022 08:01 (LRMJ) 30 MIN ETA 05/18/2022 07:51 (LRMJ)  CALLBACK UPDATE COMPLETED. ADV WCB ETA"/>
    <s v="5307475400"/>
    <s v="T-MAN"/>
    <s v="S4TJP1C"/>
    <s v="05/18/2022"/>
    <s v="08:41:00"/>
    <s v="05/18/2022"/>
    <s v="07:58:44"/>
    <n v="1"/>
    <n v="1"/>
    <n v="1"/>
    <n v="1"/>
    <n v="0"/>
    <n v="0"/>
    <n v="51.666666666666998"/>
    <n v="15.233333333333"/>
    <s v="05/18/2022"/>
    <s v="08:28:06"/>
    <m/>
    <m/>
    <m/>
    <m/>
    <m/>
    <m/>
    <m/>
    <m/>
    <m/>
    <m/>
    <m/>
    <m/>
    <m/>
    <m/>
    <s v="OR:N/A-TMAN ADV TO PUSH ETOR OUT 1 HR - GOING TO PUSH IT OUT 2 HRS THIS TAG IS GOING TO A CREW (LRMJ 10:33 05/18/2022)_x000a__x000a_OR:N/A-AGENCY GAVE WOODLAND AS YARD, THAT WAS A BAD LOCATION, IT BELONGS TO VACAVILLE (LRMJ 08:09 05/18/2022)_x000a__x000a_[UPTR#234214:OR:N/A-GAVE THIS TO MY DIXON TMAN JOE BOHN, STILL COULD NOT FIND COUNTY RD 107 - DETERMINED IT IS BY LEVEE RD n DELHI - BOHN GAVE"/>
    <m/>
    <x v="4"/>
    <n v="2022"/>
  </r>
  <r>
    <s v="Sacramento"/>
    <n v="48"/>
    <s v="Solano"/>
    <n v="234816"/>
    <s v="OUTAGE"/>
    <s v="FIRE DEPT"/>
    <s v="05/18/2022"/>
    <s v="08:21:17"/>
    <n v="1699399"/>
    <s v="L1"/>
    <s v="COUNTY RD 155"/>
    <s v="DIXON"/>
    <m/>
    <m/>
    <s v="AXS-OK AXS-OK BROKEN POLE CAUSED VEG FIRE. REQ ETA; ORIGINAL UPTR HAD WRONG LOCA"/>
    <s v="C"/>
    <s v="C"/>
    <s v="05/18/2022"/>
    <s v="08:25:01"/>
    <s v="05/18/2022 08:25 (LRMJ)  CALLBACK UPDATE COMPLETED. 20 MIN ETA "/>
    <s v="5307475400"/>
    <s v="T-MAN"/>
    <s v="S4TJP1C"/>
    <s v="05/18/2022"/>
    <s v="08:41:00"/>
    <s v="05/18/2022"/>
    <s v="07:58:44"/>
    <n v="1"/>
    <n v="1"/>
    <n v="1"/>
    <n v="1"/>
    <n v="0"/>
    <n v="0"/>
    <n v="21.866666666667001"/>
    <n v="3.7333333333329999"/>
    <s v="05/18/2022"/>
    <s v="08:43:09"/>
    <m/>
    <m/>
    <m/>
    <m/>
    <m/>
    <m/>
    <m/>
    <m/>
    <m/>
    <m/>
    <m/>
    <m/>
    <m/>
    <m/>
    <s v="OR:N/A-TMAN ADV TO PUSH ETOR OUT 1 HR - GOING TO PUSH IT OUT 2 HRS THIS TAG IS GOING TO A CREW (LRMJ 10:33 05/18/2022)_x000a__x000a_OR:N/A-AGENCY GAVE WOODLAND AS YARD, THAT WAS A BAD LOCATION, IT BELONGS TO VACAVILLE (LRMJ 08:09 05/18/2022)_x000a__x000a_[UPTR#234214:OR:N/A-GAVE THIS TO MY DIXON TMAN JOE BOHN, STILL COULD NOT FIND COUNTY RD 107 - DETERMINED IT IS BY LEVEE RD n DELHI - BOHN GAVE"/>
    <m/>
    <x v="4"/>
    <n v="2022"/>
  </r>
  <r>
    <s v="Sacramento"/>
    <n v="11"/>
    <s v="Marysville"/>
    <n v="238805"/>
    <s v="OUTAGE"/>
    <s v="SHERRIFF"/>
    <s v="05/18/2022"/>
    <s v="18:20:44"/>
    <n v="1702393"/>
    <s v="L1"/>
    <s v="1788 BEVERLY AVE"/>
    <s v="OLIVEHURST"/>
    <m/>
    <m/>
    <s v="AXS-OK yuba county sherriff. FD ONSITE. REQ ETA 530 749 7777 OPT 5. DOWN BY A TR"/>
    <s v="C"/>
    <s v="C"/>
    <s v="05/18/2022"/>
    <s v="18:30:30"/>
    <s v="05/18/2022 18:45 (LRMJ) 5 MIN ETA 05/18/2022 18:30 (LRMJ)  CALLBACK UPDATE COMPLETED. WCB WITH ETA, TMAN DID NOT ANSWER - HE IS ABOUT 30 MIN OUT"/>
    <s v="5307497777"/>
    <s v="T-MAN"/>
    <s v="T3TJMKY"/>
    <s v="05/18/2022"/>
    <s v="18:49:00"/>
    <s v="05/18/2022"/>
    <s v="17:45:53"/>
    <n v="1"/>
    <n v="1"/>
    <n v="1"/>
    <n v="1"/>
    <n v="0"/>
    <n v="0"/>
    <n v="29.65"/>
    <n v="9.7666666666669997"/>
    <s v="05/18/2022"/>
    <s v="18:50:23"/>
    <m/>
    <m/>
    <m/>
    <m/>
    <m/>
    <m/>
    <m/>
    <m/>
    <m/>
    <m/>
    <m/>
    <m/>
    <m/>
    <m/>
    <m/>
    <m/>
    <x v="4"/>
    <n v="2022"/>
  </r>
  <r>
    <s v="Sacramento"/>
    <n v="50"/>
    <s v="Yolo"/>
    <n v="244570"/>
    <s v="NON-CUSTOMER"/>
    <s v="CHP "/>
    <s v="05/19/2022"/>
    <s v="09:02:51"/>
    <n v="244570"/>
    <s v="L1"/>
    <s v="S RIVER RD "/>
    <s v="WEST SACRAMENTO"/>
    <m/>
    <m/>
    <s v="AXS-OK CHP ONSITE STANDING BY. REPORTS UNK IF UTILITY POLE OR POWER POLE, REQ PG"/>
    <s v="C"/>
    <s v="C"/>
    <s v="05/19/2022"/>
    <s v="09:04:42"/>
    <s v="05/19/2022 09:04 (SXMU)  CALLBACK UPDATE COMPLETED. COMMUNICATION LINES "/>
    <s v="9168611300"/>
    <m/>
    <m/>
    <m/>
    <m/>
    <m/>
    <m/>
    <n v="1"/>
    <n v="1"/>
    <n v="1"/>
    <n v="1"/>
    <n v="0"/>
    <n v="0"/>
    <n v="1.633333333333"/>
    <n v="1.85"/>
    <s v="05/19/2022"/>
    <s v="09:04:29"/>
    <m/>
    <m/>
    <m/>
    <m/>
    <m/>
    <m/>
    <m/>
    <m/>
    <m/>
    <m/>
    <m/>
    <m/>
    <m/>
    <m/>
    <m/>
    <s v="OR:N/A-OK TO CANCEL COMMUNICATION LINES (SXMU 09:05 05/19/2022)_x000a__x000a_"/>
    <x v="4"/>
    <n v="2022"/>
  </r>
  <r>
    <s v="Sacramento"/>
    <n v="11"/>
    <s v="Marysville"/>
    <n v="245331"/>
    <s v="OUTAGE"/>
    <s v="NEW CUSTOMER"/>
    <s v="05/19/2022"/>
    <s v="11:20:12"/>
    <n v="1704387"/>
    <s v="L1"/>
    <s v="5292 GARDEN HWY"/>
    <s v="NICOLAUS"/>
    <m/>
    <m/>
    <s v="A:OK;X:WEST CATLETT;R:ACTVIE BARN FIRE WITH VEG FIRE AND WRES DOWN. NEEDS ETA 530-822-7310, Pwr-Y"/>
    <s v="C"/>
    <s v="C"/>
    <s v="05/19/2022"/>
    <s v="11:29:41"/>
    <s v="05/19/2022 11:29 (GRA2)  CALLBACK UPDATE COMPLETED. 35m eta, called and updated the agency "/>
    <s v="5308227310"/>
    <s v="T-MAN"/>
    <s v="T3TTXBW"/>
    <s v="05/19/2022"/>
    <s v="11:56:00"/>
    <s v="05/19/2022"/>
    <s v="11:22:23"/>
    <n v="1"/>
    <n v="1"/>
    <n v="1"/>
    <n v="1"/>
    <n v="0"/>
    <n v="0"/>
    <n v="38.85"/>
    <n v="9.4833333333330003"/>
    <s v="05/19/2022"/>
    <s v="11:59:03"/>
    <m/>
    <m/>
    <m/>
    <m/>
    <m/>
    <m/>
    <m/>
    <m/>
    <m/>
    <m/>
    <m/>
    <m/>
    <m/>
    <m/>
    <m/>
    <m/>
    <x v="4"/>
    <n v="2022"/>
  </r>
  <r>
    <s v="Sacramento"/>
    <n v="50"/>
    <s v="Yolo"/>
    <n v="246477"/>
    <s v="OUTAGE"/>
    <s v="YOLO FD"/>
    <s v="05/19/2022"/>
    <s v="14:30:35"/>
    <n v="1704714"/>
    <s v="L1"/>
    <s v="Co Rd 21A , Co Rd 85B"/>
    <s v="ESPARTO"/>
    <m/>
    <m/>
    <s v="AXS-OK FD ENR TO BLOWN TRANSFORMER WITH POLE DAMAGED AND STARTED VEG FIRE. REQ E"/>
    <s v="C"/>
    <s v="C"/>
    <s v="05/19/2022"/>
    <s v="14:35:37"/>
    <s v="05/19/2022 14:38 (PARO) PER TMAN STOCKING ETA 30 MINS 05/19/2022 14:35 (PARO)  CALLBACK UPDATE COMPLETED. TMAN SHIELDS ETA 45 MINS"/>
    <s v="5306668282"/>
    <s v="T-MAN"/>
    <s v="S2TTLSP"/>
    <s v="05/19/2022"/>
    <s v="15:07:00"/>
    <s v="05/19/2022"/>
    <s v="14:38:06"/>
    <n v="1"/>
    <n v="1"/>
    <n v="1"/>
    <n v="1"/>
    <n v="0"/>
    <n v="0"/>
    <n v="37.133333333332999"/>
    <n v="5.0333333333330001"/>
    <s v="05/19/2022"/>
    <s v="15:07:43"/>
    <m/>
    <m/>
    <m/>
    <m/>
    <m/>
    <m/>
    <m/>
    <m/>
    <m/>
    <m/>
    <m/>
    <m/>
    <m/>
    <m/>
    <s v="OR:N/A-Troublemen needed to respond to hazard at 25835 County Road 8 (RATM 09:11 05/20/2022)_x000a__x000a_OR:N/A-PER TMAN SHIELDS WAITING FOR CREW PUSH OUT TO 2AM 05/20/21. (SNA5 18:01 05/19/2022)_x000a__x000a_"/>
    <m/>
    <x v="4"/>
    <n v="2022"/>
  </r>
  <r>
    <s v="Sacramento"/>
    <n v="11"/>
    <s v="Marysville"/>
    <n v="250487"/>
    <s v="OUTAGE"/>
    <s v="VILLAGE GREEN MOBILE HOME PARK"/>
    <s v="05/20/2022"/>
    <s v="02:46:39"/>
    <n v="1705127"/>
    <s v="L1"/>
    <s v="1155 PEASE RD"/>
    <s v="YUBA CITY"/>
    <m/>
    <m/>
    <s v="A:OK;X:;R:FD REQ ASSIT UNIT # 429/, Pwr-Y"/>
    <s v="C"/>
    <s v="C"/>
    <s v="05/20/2022"/>
    <s v="02:48:16"/>
    <s v="05/20/2022 02:48 (AGG6)  CALLBACK UPDATE COMPLETED. ETA 20 MIN "/>
    <s v="5308224661"/>
    <s v="T-MAN"/>
    <s v="T3TJ0HF"/>
    <s v="05/20/2022"/>
    <s v="03:08:00"/>
    <s v="05/20/2022"/>
    <s v="02:48:05"/>
    <n v="1"/>
    <n v="1"/>
    <n v="1"/>
    <n v="1"/>
    <n v="0"/>
    <n v="0"/>
    <n v="17.25"/>
    <n v="1.616666666667"/>
    <s v="05/20/2022"/>
    <s v="03:03:54"/>
    <m/>
    <m/>
    <m/>
    <m/>
    <m/>
    <m/>
    <m/>
    <m/>
    <m/>
    <m/>
    <m/>
    <m/>
    <m/>
    <m/>
    <s v="OR:N/A-gsr onsite (AGG6 03:04 05/20/2022)_x000a__x000a_"/>
    <m/>
    <x v="4"/>
    <n v="2022"/>
  </r>
  <r>
    <s v="Sacramento"/>
    <n v="48"/>
    <s v="Solano"/>
    <n v="251249"/>
    <s v="OUTAGE"/>
    <s v="STEVEN DAVIS"/>
    <s v="05/20/2022"/>
    <s v="05:02:00"/>
    <n v="1705246"/>
    <s v="L1"/>
    <s v="33 N 5TH ST"/>
    <s v="RIO VISTA"/>
    <m/>
    <m/>
    <s v="A:OK;X:MAIN ST;R:PER RIO VISTA FD WIRES DOWN - FD ONSITE RQST ETA, Pwr-Y"/>
    <s v="C"/>
    <s v="C"/>
    <s v="05/20/2022"/>
    <s v="05:06:28"/>
    <s v="05/20/2022 05:06 (AGG6)  CALLBACK UPDATE COMPLETED. eta 30 min "/>
    <s v="7074217090"/>
    <s v="T-MAN"/>
    <s v="S4TVXP5"/>
    <s v="05/20/2022"/>
    <s v="05:54:00"/>
    <s v="05/20/2022"/>
    <s v="05:05:36"/>
    <n v="1"/>
    <n v="1"/>
    <n v="1"/>
    <n v="1"/>
    <n v="0"/>
    <n v="0"/>
    <n v="52.466666666667003"/>
    <n v="4.4666666666669999"/>
    <s v="05/20/2022"/>
    <s v="05:54:28"/>
    <m/>
    <m/>
    <m/>
    <m/>
    <m/>
    <m/>
    <m/>
    <m/>
    <m/>
    <m/>
    <m/>
    <m/>
    <m/>
    <m/>
    <m/>
    <m/>
    <x v="4"/>
    <n v="2022"/>
  </r>
  <r>
    <s v="Sacramento"/>
    <n v="9"/>
    <s v="Colusa"/>
    <n v="254140"/>
    <s v="OUTAGE"/>
    <s v="MEYER ENTERPRISES LLC"/>
    <s v="05/20/2022"/>
    <s v="07:53:24"/>
    <n v="1705317"/>
    <s v="L1"/>
    <s v="11311 S BUTTE RD"/>
    <s v="SUTTER"/>
    <m/>
    <m/>
    <s v="A:OK;X:MOREHEAD RD;R:FD ONS. ETA CB 530-822-7310. POLE FIRE NEAR LOCATION, Pwr-I"/>
    <s v="C"/>
    <s v="C"/>
    <s v="05/20/2022"/>
    <s v="07:55:56"/>
    <s v="05/20/2022 07:55 (NXD3)  CALLBACK UPDATE COMPLETED. ETA 15 MIN "/>
    <s v="5308227310"/>
    <s v="T-MAN"/>
    <s v="T3TJMKY"/>
    <s v="05/20/2022"/>
    <s v="08:17:00"/>
    <s v="05/20/2022"/>
    <s v="07:16:32"/>
    <n v="1"/>
    <n v="1"/>
    <n v="1"/>
    <n v="1"/>
    <n v="0"/>
    <n v="0"/>
    <n v="32.35"/>
    <n v="2.5333333333330001"/>
    <s v="05/20/2022"/>
    <s v="08:25:45"/>
    <m/>
    <m/>
    <m/>
    <m/>
    <m/>
    <m/>
    <m/>
    <m/>
    <m/>
    <m/>
    <m/>
    <m/>
    <m/>
    <m/>
    <s v="OR:N/A-CALLED MnC SUPV, RUSS DAVISON RE ETOR, SAID TO UPDATE TO 14:30 (NXD3 09:34 05/20/2022)_x000a__x000a_"/>
    <m/>
    <x v="4"/>
    <n v="2022"/>
  </r>
  <r>
    <s v="Sacramento"/>
    <n v="9"/>
    <s v="Colusa"/>
    <n v="255601"/>
    <s v="OUTAGE"/>
    <s v="FD"/>
    <s v="05/20/2022"/>
    <s v="09:11:30"/>
    <n v="1705622"/>
    <s v="L2"/>
    <s v="WILSON BEND"/>
    <s v="GRIMES"/>
    <m/>
    <m/>
    <s v="AXS-OK WIRE DWN WITH VEH FIRE"/>
    <s v="C"/>
    <s v="C"/>
    <s v="05/20/2022"/>
    <s v="09:23:45"/>
    <s v="05/20/2022 09:23 (NXD3)  CALLBACK UPDATE COMPLETED. ETA 10 MIN "/>
    <s v="5304580200"/>
    <s v="REPAIR"/>
    <s v="MARINO1"/>
    <s v="05/20/2022"/>
    <s v="12:58:00"/>
    <s v="05/20/2022"/>
    <s v="12:58:26"/>
    <n v="1"/>
    <n v="1"/>
    <n v="1"/>
    <n v="1"/>
    <n v="0"/>
    <n v="0"/>
    <n v="44.566666666666997"/>
    <n v="12.25"/>
    <s v="05/20/2022"/>
    <s v="09:56:04"/>
    <m/>
    <m/>
    <m/>
    <m/>
    <m/>
    <m/>
    <m/>
    <m/>
    <m/>
    <m/>
    <m/>
    <m/>
    <m/>
    <m/>
    <m/>
    <m/>
    <x v="4"/>
    <n v="2022"/>
  </r>
  <r>
    <s v="Sacramento"/>
    <n v="50"/>
    <s v="Yolo"/>
    <n v="255653"/>
    <s v="OUTAGE"/>
    <s v="PHILLIP KITCHEN"/>
    <s v="05/20/2022"/>
    <s v="09:14:57"/>
    <n v="1705641"/>
    <s v="L2"/>
    <s v="26990 COUNTY ROAD 95A"/>
    <s v="DAVIS"/>
    <m/>
    <m/>
    <s v="A:OK;X:RUSSEL BLVD;R:LINES DWN WITH VEG FIRE, Pwr-I"/>
    <s v="C"/>
    <s v="C"/>
    <s v="05/20/2022"/>
    <s v="09:18:10"/>
    <s v="05/20/2022 09:18 (AGG6)  CALLBACK UPDATE COMPLETED. eta 35 min "/>
    <s v="5306668920"/>
    <s v="T-MAN"/>
    <s v="S2TKMKO"/>
    <s v="05/20/2022"/>
    <s v="10:00:00"/>
    <s v="05/20/2022"/>
    <s v="08:52:36"/>
    <n v="1"/>
    <n v="1"/>
    <n v="1"/>
    <n v="1"/>
    <n v="0"/>
    <n v="0"/>
    <n v="34.783333333332997"/>
    <n v="3.2166666666669999"/>
    <s v="05/20/2022"/>
    <s v="09:49:44"/>
    <m/>
    <m/>
    <m/>
    <m/>
    <m/>
    <m/>
    <m/>
    <m/>
    <m/>
    <m/>
    <m/>
    <m/>
    <m/>
    <m/>
    <m/>
    <m/>
    <x v="4"/>
    <n v="2022"/>
  </r>
  <r>
    <s v="Sacramento"/>
    <n v="50"/>
    <s v="Yolo"/>
    <n v="256122"/>
    <s v="OUTAGE"/>
    <s v="LAURA N REAKA"/>
    <s v="05/20/2022"/>
    <s v="09:53:58"/>
    <n v="1705730"/>
    <s v="L2"/>
    <s v="1640 COLGATE DR"/>
    <s v="DAVIS"/>
    <m/>
    <m/>
    <s v="A:OK;X:M ST;R:BRANCH ON SRVC WIRE, NO ARCING SPARKING.  FD ONSITE REQ ETA 530-758-3600, Pwr-Y"/>
    <s v="C"/>
    <s v="C"/>
    <s v="05/20/2022"/>
    <s v="10:06:02"/>
    <s v="05/20/2022 10:06 (AGG6)  CALLBACK UPDATE COMPLETED. working on eta "/>
    <s v="5307583600"/>
    <s v="ASSESSMT"/>
    <s v="S2ITJLL"/>
    <s v="05/20/2022"/>
    <s v="10:29:00"/>
    <s v="05/20/2022"/>
    <s v="10:09:56"/>
    <n v="1"/>
    <n v="1"/>
    <n v="1"/>
    <n v="1"/>
    <n v="0"/>
    <n v="0"/>
    <n v="38.549999999999997"/>
    <n v="12.066666666667"/>
    <s v="05/20/2022"/>
    <s v="10:32:31"/>
    <m/>
    <m/>
    <m/>
    <m/>
    <m/>
    <m/>
    <m/>
    <m/>
    <m/>
    <m/>
    <m/>
    <m/>
    <m/>
    <m/>
    <m/>
    <m/>
    <x v="4"/>
    <n v="2022"/>
  </r>
  <r>
    <s v="Sacramento"/>
    <n v="48"/>
    <s v="Solano"/>
    <n v="256894"/>
    <s v="NON-CUSTOMER"/>
    <s v="SOLANO SHERIFF DEPT"/>
    <s v="05/20/2022"/>
    <s v="10:53:48"/>
    <n v="256894"/>
    <s v="L2"/>
    <s v="S 6TH "/>
    <s v="RIO VISTA"/>
    <m/>
    <m/>
    <s v="AXS-OK RIO VISTA FD ENROUTE"/>
    <s v="C"/>
    <s v="C"/>
    <s v="05/20/2022"/>
    <s v="10:57:06"/>
    <s v="05/20/2022 10:57 (NXD3)  CALLBACK UPDATE COMPLETED. ETA 20 MIN "/>
    <s v="7074217090"/>
    <s v="T-MAN"/>
    <s v="S2TARBT"/>
    <s v="05/20/2022"/>
    <s v="11:07:00"/>
    <s v="05/20/2022"/>
    <s v="10:54:30"/>
    <n v="1"/>
    <n v="1"/>
    <n v="1"/>
    <n v="1"/>
    <n v="0"/>
    <n v="0"/>
    <n v="14.65"/>
    <n v="3.3"/>
    <s v="05/20/2022"/>
    <s v="11:08:27"/>
    <m/>
    <m/>
    <m/>
    <m/>
    <m/>
    <m/>
    <m/>
    <m/>
    <m/>
    <m/>
    <m/>
    <m/>
    <m/>
    <m/>
    <m/>
    <m/>
    <x v="4"/>
    <n v="2022"/>
  </r>
  <r>
    <s v="Sacramento"/>
    <n v="11"/>
    <s v="Marysville"/>
    <n v="257144"/>
    <s v="OUTAGE"/>
    <s v="YUBA CITY FD"/>
    <s v="05/20/2022"/>
    <s v="11:29:07"/>
    <n v="1706003"/>
    <s v="L2"/>
    <s v="4969 WHEATLAND RD"/>
    <s v="WHEATLAND"/>
    <m/>
    <m/>
    <s v="AXS-OK FD ONSITE - LOW HANGING WIRES - NEED ETA: 530-749-7777 - EXT. 5"/>
    <s v="C"/>
    <s v="C"/>
    <s v="05/20/2022"/>
    <s v="11:32:41"/>
    <s v="05/20/2022 11:32 (SXMU)  CALLBACK UPDATE COMPLETED. eta 30 minutes "/>
    <s v="5307497777"/>
    <s v="T-MAN"/>
    <s v="T3TTXBW"/>
    <s v="05/20/2022"/>
    <s v="12:03:00"/>
    <s v="05/20/2022"/>
    <s v="11:31:28"/>
    <n v="1"/>
    <n v="1"/>
    <n v="1"/>
    <n v="1"/>
    <n v="0"/>
    <n v="0"/>
    <n v="38.983333333333"/>
    <n v="3.5666666666669999"/>
    <s v="05/20/2022"/>
    <s v="12:08:06"/>
    <m/>
    <m/>
    <m/>
    <m/>
    <m/>
    <m/>
    <m/>
    <m/>
    <m/>
    <m/>
    <m/>
    <m/>
    <m/>
    <m/>
    <m/>
    <m/>
    <x v="4"/>
    <n v="2022"/>
  </r>
  <r>
    <s v="Sacramento"/>
    <n v="50"/>
    <s v="Yolo"/>
    <n v="257595"/>
    <s v="OUTAGE"/>
    <s v="DEBRA NIMRICK"/>
    <s v="05/20/2022"/>
    <s v="11:47:31"/>
    <n v="1706042"/>
    <s v="L2"/>
    <s v="844 MORNING GLORY ST"/>
    <s v="WEST SACRAMENTO"/>
    <m/>
    <m/>
    <s v="A:OK;X:DORAN;R:FD STILL RESPONDING UNK ON STANDBY MOST LIKELY NOT TREE ON WIRES LINES DOWN ETA 530-666-6612, Pwr-Y"/>
    <s v="Y"/>
    <s v="N"/>
    <m/>
    <m/>
    <m/>
    <s v="5306666612"/>
    <s v="T-MAN"/>
    <s v="S2TMBW5"/>
    <s v="05/20/2022"/>
    <s v="12:00:00"/>
    <s v="05/20/2022"/>
    <s v="11:49:02"/>
    <n v="1"/>
    <n v="1"/>
    <n v="0"/>
    <n v="0"/>
    <n v="0"/>
    <n v="0"/>
    <n v="12.483333333333"/>
    <m/>
    <m/>
    <m/>
    <m/>
    <m/>
    <m/>
    <m/>
    <m/>
    <m/>
    <m/>
    <m/>
    <m/>
    <m/>
    <m/>
    <m/>
    <m/>
    <m/>
    <m/>
    <m/>
    <x v="4"/>
    <n v="2022"/>
  </r>
  <r>
    <s v="Sacramento"/>
    <n v="50"/>
    <s v="Yolo"/>
    <n v="257967"/>
    <s v="OUTAGE"/>
    <s v="BARBARA L AGUIRRE"/>
    <s v="05/20/2022"/>
    <s v="12:17:26"/>
    <n v="1706087"/>
    <s v="L2"/>
    <s v="8051 SLAYBACK RD"/>
    <s v="DAVIS"/>
    <m/>
    <m/>
    <s v="A:OK;X:HAMEL LN;R:DIXON FD ENR - LINES ARE DOWN, Pwr-I"/>
    <s v="C"/>
    <s v="C"/>
    <s v="05/20/2022"/>
    <s v="12:30:16"/>
    <s v="05/20/2022 12:30 (SXMU)  CALLBACK UPDATE COMPLETED. eta 30 mkinutes "/>
    <s v="7074217090"/>
    <s v="T-MAN"/>
    <s v="S2TKMKO"/>
    <s v="05/20/2022"/>
    <s v="12:58:00"/>
    <s v="05/20/2022"/>
    <s v="12:28:22"/>
    <n v="1"/>
    <n v="1"/>
    <n v="1"/>
    <n v="1"/>
    <n v="0"/>
    <n v="0"/>
    <n v="41.35"/>
    <n v="12.833333333333"/>
    <s v="05/20/2022"/>
    <s v="12:58:47"/>
    <m/>
    <m/>
    <m/>
    <m/>
    <m/>
    <m/>
    <m/>
    <m/>
    <m/>
    <m/>
    <m/>
    <m/>
    <m/>
    <m/>
    <s v="OR:N/A-tman out of communication (SXMU 12:49 05/20/2022)_x000a__x000a_OR:N/A-had to reboot computer (SXMU 12:30 05/20/2022)_x000a__x000a_"/>
    <m/>
    <x v="4"/>
    <n v="2022"/>
  </r>
  <r>
    <s v="Sacramento"/>
    <n v="50"/>
    <s v="Yolo"/>
    <n v="258083"/>
    <s v="OUTAGE"/>
    <s v="PHI DELTA ALUMNI ASSOCIATION"/>
    <s v="05/20/2022"/>
    <s v="13:04:55"/>
    <n v="1706162"/>
    <s v="L2"/>
    <s v="336 C ST"/>
    <s v="DAVIS"/>
    <m/>
    <m/>
    <s v="A:OK;X:3RD ST;R:DAVID FD ONSITE/STDBY - DOWN POWER LINE HANGING OFF TREE, Pwr-YCOM LINES ONLY PER FD OK TO CANCEL"/>
    <s v="C"/>
    <s v="C"/>
    <s v="05/20/2022"/>
    <s v="13:08:21"/>
    <s v="05/20/2022 13:08 (SXMU)  CALLBACK UPDATE COMPLETED. COMMUNICATION LINES "/>
    <s v="5307583600"/>
    <m/>
    <m/>
    <m/>
    <m/>
    <m/>
    <m/>
    <n v="1"/>
    <n v="1"/>
    <n v="1"/>
    <n v="1"/>
    <n v="0"/>
    <n v="0"/>
    <n v="3.5"/>
    <n v="3.4333333333330001"/>
    <s v="05/20/2022"/>
    <s v="13:08:25"/>
    <m/>
    <m/>
    <m/>
    <m/>
    <m/>
    <m/>
    <m/>
    <m/>
    <m/>
    <m/>
    <m/>
    <m/>
    <m/>
    <m/>
    <s v="OR:N/A-OK TO CANCEL COMMUNICATION LINES (SXMU 13:08 05/20/2022)_x000a__x000a_"/>
    <m/>
    <x v="4"/>
    <n v="2022"/>
  </r>
  <r>
    <s v="Sacramento"/>
    <n v="50"/>
    <s v="Yolo"/>
    <n v="258981"/>
    <s v="OUTAGE"/>
    <s v="SUTTER COUNTY SHERIFF"/>
    <s v="05/20/2022"/>
    <s v="14:26:59"/>
    <n v="1706422"/>
    <s v="L2"/>
    <s v="17510 Pepper St"/>
    <s v="ROBBINS"/>
    <m/>
    <m/>
    <s v="AXS-OK FD ONSITE ETA"/>
    <s v="C"/>
    <s v="C"/>
    <s v="05/20/2022"/>
    <s v="14:55:51"/>
    <s v="05/20/2022 14:55 (AVG2)  CALLBACK UPDATE COMPLETED. ETA 25 MIN "/>
    <s v="5308227310"/>
    <s v="T-MAN"/>
    <s v="T3TADF0"/>
    <s v="05/20/2022"/>
    <s v="16:24:00"/>
    <s v="05/20/2022"/>
    <s v="14:50:36"/>
    <n v="1"/>
    <n v="0"/>
    <n v="1"/>
    <n v="0"/>
    <n v="1"/>
    <n v="0"/>
    <n v="66.3"/>
    <n v="28.866666666667001"/>
    <s v="05/20/2022"/>
    <s v="15:33:17"/>
    <m/>
    <m/>
    <m/>
    <m/>
    <m/>
    <m/>
    <m/>
    <m/>
    <m/>
    <m/>
    <m/>
    <m/>
    <m/>
    <m/>
    <s v="[UPTR#258981:OR:N/A-METER TECH DEANNA GAVE 25 MIN ETA (M2RK 14:55 05/20/2022)_x000a__x000a_OR:N/A-ADVSD DISPATCH SUPERVISOR HEATHER OF 911. (AVG2 14:50 05/20/2022)_x000a__x000a_OR:N/A-CALLED UPGRADED SUPERVISOR WILLIAMS. NO ANSWER. (AVG2 14:46 05/20/2022)_x000a__x000a_OR:N/A-CALLED METER TE"/>
    <m/>
    <x v="4"/>
    <n v="2022"/>
  </r>
  <r>
    <s v="Sacramento"/>
    <n v="50"/>
    <s v="Yolo"/>
    <n v="259579"/>
    <s v="OUTAGE"/>
    <s v="SHOTARO NAKAMURA"/>
    <s v="05/20/2022"/>
    <s v="18:36:16"/>
    <n v="1706481"/>
    <s v="L2"/>
    <s v="1502 CLAREMONT DR"/>
    <s v="DAVIS"/>
    <m/>
    <m/>
    <s v="A:OK;X:SPRUCE LN;R:PER DAVIS FD BLOWN TRANSFORMER FD ENROUTE ETA 530-758-3600 LOG# 136, Pwr-Y"/>
    <s v="C"/>
    <s v="C"/>
    <s v="05/20/2022"/>
    <s v="18:43:35"/>
    <s v="05/20/2022 18:43 (NXD3)  CALLBACK UPDATE COMPLETED. ETA 30 MIN "/>
    <s v="5307583600"/>
    <s v="T-MAN"/>
    <s v="S2TSZSP"/>
    <s v="05/20/2022"/>
    <s v="19:02:00"/>
    <s v="05/20/2022"/>
    <s v="18:40:24"/>
    <n v="1"/>
    <n v="1"/>
    <n v="1"/>
    <n v="1"/>
    <n v="0"/>
    <n v="0"/>
    <n v="29.016666666667"/>
    <n v="7.3166666666670004"/>
    <s v="05/20/2022"/>
    <s v="19:05:17"/>
    <m/>
    <m/>
    <m/>
    <m/>
    <m/>
    <m/>
    <m/>
    <m/>
    <m/>
    <m/>
    <m/>
    <m/>
    <m/>
    <m/>
    <m/>
    <m/>
    <x v="4"/>
    <n v="2022"/>
  </r>
  <r>
    <s v="Sacramento"/>
    <n v="50"/>
    <s v="Yolo"/>
    <n v="262923"/>
    <s v="OUTAGE"/>
    <s v="ANNETTE DAVIS"/>
    <s v="05/21/2022"/>
    <s v="08:49:31"/>
    <n v="1706718"/>
    <s v="L2"/>
    <s v="33680 COUNTY ROAD 24 - HOUSE"/>
    <s v="WOODLAND"/>
    <m/>
    <m/>
    <s v="A:OK;X:93-94 B;R:FD ENROUTE, Pwr-Y"/>
    <s v="C"/>
    <s v="C"/>
    <s v="05/21/2022"/>
    <s v="09:03:40"/>
    <s v="05/21/2022 09:03 (NXD3)  CALLBACK UPDATE COMPLETED. ETA 10 MIN "/>
    <s v="5306662411"/>
    <s v="T-MAN"/>
    <s v="S2TTLSP"/>
    <s v="05/21/2022"/>
    <s v="09:04:00"/>
    <s v="05/21/2022"/>
    <s v="08:58:56"/>
    <n v="1"/>
    <n v="1"/>
    <n v="1"/>
    <n v="1"/>
    <n v="0"/>
    <n v="0"/>
    <n v="43.416666666666998"/>
    <n v="14.15"/>
    <s v="05/21/2022"/>
    <s v="09:32:56"/>
    <m/>
    <m/>
    <m/>
    <m/>
    <m/>
    <m/>
    <m/>
    <m/>
    <m/>
    <m/>
    <m/>
    <m/>
    <m/>
    <m/>
    <s v="OR:N/A-FM ARCOS RUNNING # 299995 (JRRW 08:55 05/21/2022)_x000a__x000a_"/>
    <m/>
    <x v="4"/>
    <n v="2022"/>
  </r>
  <r>
    <s v="Sacramento"/>
    <n v="11"/>
    <s v="Marysville"/>
    <n v="266188"/>
    <s v="NON-CUSTOMER"/>
    <s v="YUBA CO SO"/>
    <s v="05/22/2022"/>
    <s v="06:31:09"/>
    <n v="266188"/>
    <s v="L1"/>
    <s v="N BEAL RD"/>
    <s v="MARYSVILLE"/>
    <m/>
    <m/>
    <s v="AXS-OK NO POWER TO TRAFFIC SIGNAL; CHP BEING NOTIFIED TO RESPOND; LOG#32"/>
    <s v="C"/>
    <s v="C"/>
    <s v="05/22/2022"/>
    <s v="06:40:20"/>
    <s v="05/22/2022 06:40 (GBF4)  CALLBACK UPDATE COMPLETED. HOWARD PROVIDED 45 MIN ETA, AGENCY CONTACTED "/>
    <s v="5307497777"/>
    <s v="T-MAN"/>
    <s v="T3TJ0HF"/>
    <s v="05/22/2022"/>
    <s v="06:43:00"/>
    <s v="05/22/2022"/>
    <s v="06:39:05"/>
    <n v="1"/>
    <n v="1"/>
    <n v="1"/>
    <n v="1"/>
    <n v="0"/>
    <n v="0"/>
    <n v="13.7"/>
    <n v="9.1833333333329996"/>
    <s v="05/22/2022"/>
    <s v="06:44:51"/>
    <m/>
    <m/>
    <m/>
    <m/>
    <m/>
    <m/>
    <m/>
    <m/>
    <m/>
    <m/>
    <m/>
    <m/>
    <m/>
    <m/>
    <m/>
    <s v="OR:N/A-Arcos # 300156 running for FM resource. (T3BI 06:45 05/22/2022)_x000a__x000a_OR:N/A-CALLING GAS (GBF4 06:43 05/22/2022)_x000a__x000a_OR:N/A-CALLING mnc SUPERVISOR RAY FOX (GBF4 06:41 05/22/2022)_x000a__x000a_OR:N/A-ADVSD BESSARD (GBF4 06:40 05/22/2022)_x000a__x000a_OR:N/A-RUNNING ARCOS (GBF4 06:33 05/22/2022)_x000a__x000a_"/>
    <x v="4"/>
    <n v="2022"/>
  </r>
  <r>
    <s v="Sacramento"/>
    <n v="48"/>
    <s v="Solano"/>
    <n v="266203"/>
    <s v="NON-CUSTOMER"/>
    <s v="MONTEZUMA FIRE DISTRICT"/>
    <s v="05/22/2022"/>
    <s v="06:53:10"/>
    <n v="266203"/>
    <s v="L1"/>
    <s v="6150 CREED RD"/>
    <s v="SUISUN CITY"/>
    <m/>
    <m/>
    <s v="AXS-OK FD ENROUTE POLE BROKEN AND IN ROADWAY ETA PLEASE"/>
    <s v="C"/>
    <s v="C"/>
    <s v="05/22/2022"/>
    <s v="06:56:00"/>
    <s v="05/22/2022 07:44 (GBF4) PER M&amp;C SUPERVISOR DAVE EBBERT CREW IS ONSITE NOW BUT THEY ARE OUT OF COMMUNICATION 05/22/2022 06:56 (GBF4)  CALLBACK UPDATE COMPLETED. WHITE PROVIDED 60 MIN ETA, AGENCY CONTACTED"/>
    <s v="7074217090"/>
    <s v="T-MAN"/>
    <s v="S4TEBW2"/>
    <s v="05/22/2022"/>
    <s v="07:52:00"/>
    <s v="05/22/2022"/>
    <s v="06:54:37"/>
    <n v="1"/>
    <n v="1"/>
    <n v="1"/>
    <n v="1"/>
    <n v="0"/>
    <n v="0"/>
    <n v="51.216666666667003"/>
    <n v="2.833333333333"/>
    <s v="05/22/2022"/>
    <s v="07:44:23"/>
    <m/>
    <m/>
    <m/>
    <m/>
    <m/>
    <m/>
    <m/>
    <m/>
    <m/>
    <m/>
    <m/>
    <m/>
    <m/>
    <m/>
    <m/>
    <s v="OR:N/A-P/DAVE EBBERT, CREW ONSITE RIGHT NOW BUT THEY ARE OUT OF COMMUNICATION (GBF4 07:43 05/22/2022)_x000a__x000a_OR:N/A-Arcos for FM # 300158 (T3BI 07:11 05/22/2022)_x000a__x000a_OR:N/A-crew enroute eta 25 mins per mnc supervisor (GBF4 07:03 05/22/2022)_x000a__x000a_OR:N/A-CALLING mnc RUSS DAVISON (GBF4 06:58 05/22/2022)_x000a__x000a_OR:N/A-ADVISED BESSARD (GBF4 06:57 05/22/2022)_x000a__x000a_"/>
    <x v="4"/>
    <n v="2022"/>
  </r>
  <r>
    <s v="Sacramento"/>
    <n v="11"/>
    <s v="Marysville"/>
    <n v="267600"/>
    <s v="OUTAGE"/>
    <s v="WENDY SMITH"/>
    <s v="05/22/2022"/>
    <s v="14:59:03"/>
    <n v="1707381"/>
    <s v="L1"/>
    <s v="4843 ARBOGA RD # A"/>
    <s v="OLIVEHURST"/>
    <m/>
    <m/>
    <s v="A:ok;X:7th Ave;R:Report of Pole Fire wih lines arcing per yuba sheriff, fd onsite 530 749 7777 opt 5, Pwr-Y"/>
    <s v="C"/>
    <s v="C"/>
    <s v="05/22/2022"/>
    <s v="15:00:52"/>
    <s v="05/22/2022 15:02 (GBF4) LONG PHONE TREE 05/22/2022 15:00 (GBF4)  CALLBACK UPDATE COMPLETED. WOODY PROVIDED 5 MIN ETA, AGENCY CONTACTED"/>
    <s v="5307497777"/>
    <s v="T-MAN"/>
    <s v="T3TJMKY"/>
    <s v="05/22/2022"/>
    <s v="15:08:00"/>
    <s v="05/22/2022"/>
    <s v="14:59:53"/>
    <n v="1"/>
    <n v="1"/>
    <n v="1"/>
    <n v="1"/>
    <n v="0"/>
    <n v="0"/>
    <n v="10.416666666667"/>
    <n v="1.8166666666669999"/>
    <s v="05/22/2022"/>
    <s v="15:09:28"/>
    <m/>
    <m/>
    <m/>
    <m/>
    <m/>
    <m/>
    <m/>
    <m/>
    <m/>
    <m/>
    <m/>
    <m/>
    <m/>
    <m/>
    <m/>
    <m/>
    <x v="4"/>
    <n v="2022"/>
  </r>
  <r>
    <s v="Sacramento"/>
    <n v="48"/>
    <s v="Solano"/>
    <n v="268100"/>
    <s v="NON-CUSTOMER"/>
    <s v="FARFIELD FD"/>
    <s v="05/22/2022"/>
    <s v="19:02:20"/>
    <n v="268100"/>
    <s v="L1"/>
    <s v="GREAT JONES ST"/>
    <s v="FAIRFIELD"/>
    <m/>
    <m/>
    <s v="AXS-OK FD ONSITE QUEST ETA 707-428-7368; WIRE DOWN WRAPPED AROUND POLE; LOG# 177"/>
    <s v="C"/>
    <s v="N"/>
    <m/>
    <m/>
    <s v="05/22/2022 19:04 (GBF4) WHITE PROVIDED  25 MIN ETA, AGENCY CONTACTED- CALLBACK BOX WAS GREYED OUT "/>
    <s v="7074287368"/>
    <s v="T-MAN"/>
    <s v="S4TEBW2"/>
    <s v="05/22/2022"/>
    <s v="19:26:00"/>
    <s v="05/22/2022"/>
    <s v="19:03:47"/>
    <n v="1"/>
    <n v="1"/>
    <n v="0"/>
    <n v="0"/>
    <n v="0"/>
    <n v="0"/>
    <n v="24.966666666666999"/>
    <m/>
    <s v="05/22/2022"/>
    <s v="19:27:18"/>
    <m/>
    <m/>
    <m/>
    <m/>
    <m/>
    <m/>
    <m/>
    <m/>
    <m/>
    <m/>
    <m/>
    <m/>
    <m/>
    <m/>
    <m/>
    <m/>
    <x v="4"/>
    <n v="2022"/>
  </r>
  <r>
    <s v="Sacramento"/>
    <n v="9"/>
    <s v="Colusa"/>
    <n v="268508"/>
    <s v="NON-CUSTOMER"/>
    <s v="CHP"/>
    <s v="05/22/2022"/>
    <s v="23:24:29"/>
    <n v="268508"/>
    <s v="L1"/>
    <s v="HWY 20 @ "/>
    <s v="WILLIAMS"/>
    <m/>
    <m/>
    <s v="AXS-OK CAR INTO POLE, POLE ON FIRE, DRIVER TRAPPED IN CAR, UNSURE IF WIRES DOWN "/>
    <s v="C"/>
    <s v="C"/>
    <s v="05/22/2022"/>
    <s v="23:29:47"/>
    <s v="05/22/2022 23:29 (AGG6)  CALLBACK UPDATE COMPLETED. eta 30 min "/>
    <s v="5303321200"/>
    <s v="T-MAN"/>
    <s v="T3TDJLU"/>
    <s v="05/23/2022"/>
    <s v="00:02:00"/>
    <s v="05/22/2022"/>
    <s v="23:38:09"/>
    <n v="1"/>
    <n v="1"/>
    <n v="1"/>
    <n v="1"/>
    <n v="0"/>
    <n v="0"/>
    <n v="42.783333333332997"/>
    <n v="5.3"/>
    <s v="05/23/2022"/>
    <s v="00:07:16"/>
    <m/>
    <m/>
    <m/>
    <m/>
    <m/>
    <m/>
    <m/>
    <m/>
    <m/>
    <m/>
    <m/>
    <m/>
    <m/>
    <m/>
    <m/>
    <m/>
    <x v="4"/>
    <n v="2022"/>
  </r>
  <r>
    <s v="Sacramento"/>
    <n v="50"/>
    <s v="Yolo"/>
    <n v="278437"/>
    <s v="OUTAGE"/>
    <s v="EVERGREEN CIRCLE INVESTORS A CA LP"/>
    <s v="05/24/2022"/>
    <s v="13:05:30"/>
    <n v="1709001"/>
    <s v="L1"/>
    <s v="3429 EVERGREEN CIR"/>
    <s v="WEST SACRAMENTO"/>
    <m/>
    <m/>
    <s v="A:OK;X:PINE;R:POLE ON FIRE CAUSED STRUCT TO CATCH FIRE"/>
    <s v="C"/>
    <s v="C"/>
    <s v="05/24/2022"/>
    <s v="13:10:01"/>
    <s v="05/24/2022 13:10 (P1MG)  CALLBACK UPDATE COMPLETED. 15 MIN "/>
    <s v="5306666612"/>
    <s v="T-MAN"/>
    <s v="S2TAMRI"/>
    <s v="05/24/2022"/>
    <s v="13:35:00"/>
    <s v="05/24/2022"/>
    <s v="13:07:13"/>
    <n v="1"/>
    <n v="1"/>
    <n v="1"/>
    <n v="1"/>
    <n v="0"/>
    <n v="0"/>
    <n v="30.233333333333"/>
    <n v="4.5166666666669997"/>
    <s v="05/24/2022"/>
    <s v="13:35:44"/>
    <m/>
    <m/>
    <m/>
    <m/>
    <m/>
    <m/>
    <m/>
    <m/>
    <m/>
    <m/>
    <m/>
    <m/>
    <m/>
    <m/>
    <m/>
    <m/>
    <x v="4"/>
    <n v="2022"/>
  </r>
  <r>
    <s v="Sacramento"/>
    <n v="9"/>
    <s v="Colusa"/>
    <n v="279199"/>
    <s v="OUTAGE"/>
    <s v="COLUSA CO FD"/>
    <s v="05/24/2022"/>
    <s v="14:16:44"/>
    <n v="1709130"/>
    <s v="L1"/>
    <s v="HWY 45"/>
    <s v="COLUSA"/>
    <m/>
    <m/>
    <s v="AXS-OK FD REQ ETA.  VEG FIRE THREATENING OVER HEAD POWER LINES."/>
    <s v="C"/>
    <s v="C"/>
    <s v="05/24/2022"/>
    <s v="14:21:01"/>
    <s v="05/24/2022 14:21 (LRMJ)  CALLBACK UPDATE COMPLETED. 20 MIN ETA "/>
    <s v="5304580200"/>
    <s v="T-MAN"/>
    <s v="T3TC1SP"/>
    <s v="05/24/2022"/>
    <s v="14:49:00"/>
    <s v="05/24/2022"/>
    <s v="14:20:25"/>
    <n v="1"/>
    <n v="1"/>
    <n v="1"/>
    <n v="1"/>
    <n v="0"/>
    <n v="0"/>
    <n v="33.783333333332997"/>
    <n v="4.2833333333330001"/>
    <s v="05/24/2022"/>
    <s v="14:50:31"/>
    <m/>
    <m/>
    <m/>
    <m/>
    <m/>
    <m/>
    <m/>
    <m/>
    <m/>
    <m/>
    <m/>
    <m/>
    <m/>
    <m/>
    <s v="OR:N/A-PER Russ Davison (ARD7) 530-565-6323  NO ETOR UPDATED NEEDED THIS IS CURRENTLY BEING RESTORED (LRMJ 16:11 05/25/2022)_x000a__x000a_OR:N/A-DISREGARD PREVIOUS NOTE (LRMJ 13:35 05/25/2022)_x000a__x000a_OR:N/A-PER Russ Davison (ARD7) 530-565-6323 PUSHED ETOR TO 19:00 (LRMJ 13:35 05/25/2022)_x000a__x000a_OR:N/A-EXTENDED ETOR PER SUPERVISOR DAVIDSON (AVG2 18:26 05/24/2022)_x000a__x000a_"/>
    <m/>
    <x v="4"/>
    <n v="2022"/>
  </r>
  <r>
    <s v="Sacramento"/>
    <n v="48"/>
    <s v="Solano"/>
    <n v="280384"/>
    <s v="OUTAGE"/>
    <s v="ARISTOTLE ANUNCIACION"/>
    <s v="05/24/2022"/>
    <s v="15:40:21"/>
    <n v="1709196"/>
    <s v="L1"/>
    <s v="314 CANVASBACK DR"/>
    <s v="SUISUN CITY"/>
    <m/>
    <m/>
    <s v="A:OK;X:SUNSET;R:EXTINGUISED WALL FIRE IN GARAGE, Pwr-Y"/>
    <s v="C"/>
    <s v="C"/>
    <s v="05/24/2022"/>
    <s v="15:43:35"/>
    <s v="05/24/2022 15:43 (ADT0)  CALLBACK UPDATE COMPLETED. PER TMAN BIRKHOLZ 20 MIN ETA "/>
    <s v="7074217373"/>
    <s v="T-MAN"/>
    <s v="S2TARBT"/>
    <s v="05/24/2022"/>
    <s v="15:58:00"/>
    <s v="05/24/2022"/>
    <s v="15:42:23"/>
    <n v="1"/>
    <n v="1"/>
    <n v="1"/>
    <n v="1"/>
    <n v="0"/>
    <n v="0"/>
    <n v="21.666666666666998"/>
    <n v="3.2333333333329999"/>
    <s v="05/24/2022"/>
    <s v="16:02:01"/>
    <m/>
    <m/>
    <m/>
    <m/>
    <m/>
    <m/>
    <m/>
    <m/>
    <m/>
    <m/>
    <m/>
    <m/>
    <m/>
    <m/>
    <s v="OR:N/A-PER TMAN BIRKHOLZ 20 MIN ETA (ADT0 15:43 05/24/2022)_x000a__x000a_"/>
    <m/>
    <x v="4"/>
    <n v="2022"/>
  </r>
  <r>
    <s v="Sacramento"/>
    <n v="9"/>
    <s v="Colusa"/>
    <n v="280392"/>
    <s v="OUTAGE"/>
    <s v="JOHN MURPHY"/>
    <s v="05/24/2022"/>
    <s v="15:43:05"/>
    <n v="1709199"/>
    <s v="L1"/>
    <s v="2795 HIGHWAY 20"/>
    <s v="COLUSA"/>
    <m/>
    <m/>
    <s v="A:VEG FIRE;X:SOUTH OF NIAGRA;R:LINES DOWN/ VEG FIRE/ PER SHERIFF/ INC#24, Pwr-Y"/>
    <s v="C"/>
    <s v="C"/>
    <s v="05/24/2022"/>
    <s v="15:54:56"/>
    <s v="05/24/2022 15:54 (LRMJ)  CALLBACK UPDATE COMPLETED. TMAN ON SITE "/>
    <s v="5304580200"/>
    <s v="T-MAN"/>
    <s v="STOCKTON, C"/>
    <s v="05/24/2022"/>
    <s v="15:54:00"/>
    <s v="05/24/2022"/>
    <s v="15:54:06"/>
    <n v="1"/>
    <n v="1"/>
    <n v="1"/>
    <n v="1"/>
    <n v="0"/>
    <n v="0"/>
    <n v="11.933333333333"/>
    <n v="11.85"/>
    <s v="05/24/2022"/>
    <s v="15:55:01"/>
    <m/>
    <m/>
    <m/>
    <m/>
    <m/>
    <m/>
    <m/>
    <m/>
    <m/>
    <m/>
    <m/>
    <m/>
    <m/>
    <m/>
    <s v="OR:N/A-TMAN IS ASSESSING, EXTENDED ETOR. (AVG2 19:24 05/24/2022)_x000a__x000a_OR:N/A-RINGDOWN RECIEVED. (ADT0 15:48 05/24/2022)_x000a__x000a_"/>
    <m/>
    <x v="4"/>
    <n v="2022"/>
  </r>
  <r>
    <s v="Sacramento"/>
    <n v="9"/>
    <s v="Colusa"/>
    <n v="280402"/>
    <s v="OUTAGE"/>
    <s v="COLUSA COUNTY SHERIFF"/>
    <s v="05/24/2022"/>
    <s v="15:45:25"/>
    <n v="1709234"/>
    <s v="L1"/>
    <s v="RIVER RD , BUTTE FLOUGH RD"/>
    <s v="COLUSA"/>
    <m/>
    <m/>
    <s v="AXS-OK VEG FIRE/ LINES DOWN/ INC#13"/>
    <s v="C"/>
    <s v="C"/>
    <s v="05/24/2022"/>
    <s v="15:56:36"/>
    <s v="05/24/2022 15:56 (LRMJ)  CALLBACK UPDATE COMPLETED. 15 MIN ETA "/>
    <s v="5304580200"/>
    <s v="T-MAN"/>
    <s v="T3TDJLU"/>
    <s v="05/24/2022"/>
    <s v="19:28:00"/>
    <s v="05/24/2022"/>
    <s v="15:48:48"/>
    <n v="1"/>
    <n v="1"/>
    <n v="1"/>
    <n v="1"/>
    <n v="0"/>
    <n v="0"/>
    <n v="16.783333333333001"/>
    <n v="11.183333333333"/>
    <s v="05/24/2022"/>
    <s v="16:02:12"/>
    <m/>
    <m/>
    <m/>
    <m/>
    <m/>
    <m/>
    <m/>
    <m/>
    <m/>
    <m/>
    <m/>
    <m/>
    <m/>
    <m/>
    <s v="OR:N/A-PER Russ Davison (ARD7) 530-565-6323 PUSHED ETOR TO 19:00 (LRMJ 13:24 05/25/2022)_x000a__x000a_"/>
    <m/>
    <x v="4"/>
    <n v="2022"/>
  </r>
  <r>
    <s v="Sacramento"/>
    <n v="11"/>
    <s v="Marysville"/>
    <n v="280955"/>
    <s v="OUTAGE"/>
    <s v="JESSICA M ALCANTAR"/>
    <s v="05/24/2022"/>
    <s v="16:24:28"/>
    <n v="1709248"/>
    <s v="L1"/>
    <s v="736 EL MARGARITA RD"/>
    <s v="YUBA CITY"/>
    <m/>
    <m/>
    <s v="A:OK;X:SPIRIT DR;R:CAR HIT POLE AND PULLED WIRES   FROM  GROUND DAMAGED, Pwr-Y"/>
    <s v="C"/>
    <s v="C"/>
    <s v="05/24/2022"/>
    <s v="16:30:42"/>
    <s v="05/24/2022 16:30 (LRMJ)  CALLBACK UPDATE COMPLETED. 20 MIN ETA "/>
    <s v="5308224661"/>
    <s v="T-MAN"/>
    <s v="T3TSWM8"/>
    <s v="05/24/2022"/>
    <s v="16:45:00"/>
    <s v="05/24/2022"/>
    <s v="16:26:48"/>
    <n v="1"/>
    <n v="1"/>
    <n v="1"/>
    <n v="1"/>
    <n v="0"/>
    <n v="0"/>
    <n v="27.716666666666999"/>
    <n v="6.2333333333330003"/>
    <s v="05/24/2022"/>
    <s v="16:52:11"/>
    <m/>
    <m/>
    <m/>
    <m/>
    <m/>
    <m/>
    <m/>
    <m/>
    <m/>
    <m/>
    <m/>
    <m/>
    <m/>
    <m/>
    <m/>
    <m/>
    <x v="4"/>
    <n v="2022"/>
  </r>
  <r>
    <s v="Sacramento"/>
    <n v="48"/>
    <s v="Solano"/>
    <n v="282459"/>
    <s v="OUTAGE"/>
    <s v="FD"/>
    <s v="05/24/2022"/>
    <s v="19:03:39"/>
    <n v="1709367"/>
    <s v="L1"/>
    <s v="Helen Power Dr "/>
    <s v="VACAVILLE"/>
    <m/>
    <m/>
    <s v="AXS-NA FD ONSITE FOR OPT 1 BLOWN TRANSFORMER"/>
    <s v="C"/>
    <s v="C"/>
    <s v="05/24/2022"/>
    <s v="19:11:14"/>
    <s v="05/24/2022 19:11 (ADT0)  CALLBACK UPDATE COMPLETED.  05/24/2022 19:08 (ADT0) PER TMAN PAGAN 5 MIN ETA"/>
    <s v="7074495200"/>
    <s v="T-MAN"/>
    <s v="S4TVXP5"/>
    <s v="05/24/2022"/>
    <s v="19:07:00"/>
    <s v="05/24/2022"/>
    <s v="18:52:49"/>
    <n v="1"/>
    <n v="1"/>
    <n v="1"/>
    <n v="1"/>
    <n v="0"/>
    <n v="0"/>
    <n v="12.766666666667"/>
    <n v="7.583333333333"/>
    <s v="05/24/2022"/>
    <s v="19:16:25"/>
    <m/>
    <m/>
    <m/>
    <m/>
    <m/>
    <m/>
    <m/>
    <m/>
    <m/>
    <m/>
    <m/>
    <m/>
    <m/>
    <m/>
    <s v="OR:N/A-PER ON CALL SUP BRAD CRANSTON PUSHED ETOR OUT TO 12:00 5/25/2022. (ADT0 21:11 05/24/2022)_x000a__x000a_"/>
    <m/>
    <x v="4"/>
    <n v="2022"/>
  </r>
  <r>
    <s v="Sacramento"/>
    <n v="9"/>
    <s v="Colusa"/>
    <n v="283780"/>
    <s v="OUTAGE"/>
    <s v="FD"/>
    <s v="05/24/2022"/>
    <s v="19:22:43"/>
    <n v="1709234"/>
    <s v="L1"/>
    <s v="BROWN RD"/>
    <s v="COLUSA"/>
    <m/>
    <m/>
    <s v="AXS-NA LINE DOWN IN THE LEVEE"/>
    <s v="C"/>
    <s v="C"/>
    <s v="05/24/2022"/>
    <s v="19:32:41"/>
    <s v="05/24/2022 19:32 (AVG2)  CALLBACK UPDATE COMPLETED. ETA 30 MIN "/>
    <s v="5304580200"/>
    <s v="T-MAN"/>
    <s v="T3TDJLU"/>
    <s v="05/24/2022"/>
    <s v="19:28:00"/>
    <s v="05/24/2022"/>
    <s v="15:48:48"/>
    <n v="1"/>
    <n v="1"/>
    <n v="1"/>
    <n v="1"/>
    <n v="0"/>
    <n v="0"/>
    <n v="17.600000000000001"/>
    <n v="9.9666666666670007"/>
    <s v="05/24/2022"/>
    <s v="19:40:19"/>
    <m/>
    <m/>
    <m/>
    <m/>
    <m/>
    <m/>
    <m/>
    <m/>
    <m/>
    <m/>
    <m/>
    <m/>
    <m/>
    <m/>
    <s v="OR:N/A-PER Russ Davison (ARD7) 530-565-6323 PUSHED ETOR TO 19:00 (LRMJ 13:24 05/25/2022)_x000a__x000a_"/>
    <m/>
    <x v="4"/>
    <n v="2022"/>
  </r>
  <r>
    <s v="Sacramento"/>
    <n v="48"/>
    <s v="Solano"/>
    <n v="290204"/>
    <s v="OUTAGE"/>
    <s v="DAN"/>
    <s v="05/25/2022"/>
    <s v="10:17:05"/>
    <n v="1709578"/>
    <s v="L1"/>
    <s v="ON SUTTER ISLAND BEHIND A RESTAURANT STEAMBOAT LANDING"/>
    <s v="COURTLAND"/>
    <m/>
    <m/>
    <s v="AXS-OK 911 DETAILS - NO INJURIES; YES TO DANGER TO LIFE OR PROPERTY; POLE TO HOU"/>
    <s v="C"/>
    <s v="C"/>
    <s v="05/25/2022"/>
    <s v="10:55:04"/>
    <s v="05/25/2022 11:05 (NXD3) ADVISED TMAN ONSITE. 05/25/2022 10:55 (NXD3)  CALLBACK UPDATE COMPLETED. ADVISED THEM WE ARE PATROLLING THAT AREA, I LEFT MESS W/TMAN AND WILL CALL THEM BACK WITH ETA AS SOON AS TMAN RETURNS MY CALL"/>
    <s v="9165483140"/>
    <s v="T-MAN"/>
    <s v="S2TKMKO"/>
    <s v="05/25/2022"/>
    <s v="00:25:00"/>
    <s v="05/24/2022"/>
    <s v="23:08:44"/>
    <n v="1"/>
    <n v="1"/>
    <n v="1"/>
    <n v="0"/>
    <n v="1"/>
    <n v="0"/>
    <n v="20.216666666666999"/>
    <n v="37.983333333333"/>
    <s v="05/25/2022"/>
    <s v="10:37:18"/>
    <m/>
    <m/>
    <m/>
    <m/>
    <m/>
    <m/>
    <m/>
    <m/>
    <m/>
    <m/>
    <m/>
    <m/>
    <m/>
    <m/>
    <s v="OR:N/A-CALLED TMAN WHITE, LEFT MESS, EPAGED HIM. HAD NOT HEARD FROM HIM, SO I CALLED WILLIAMS, HE SAID TMAN WHITE ONSITE. (NXD3 11:04 05/25/2022)_x000a__x000a_OR:N/A-12414 CA-160, Courtland, CA (T3BI 10:48 05/25/2022)_x000a__x000a_OR:N/A-911 late drop at 10:37. Reported by CSR as danger to life/limb. Sup called Courtland FD 916-228-3000 agent # 230. FD will respond. Incident number 005. (T3BI 10:40 05/25/2022)_x000a__x000a_OR:N/A-PER TMAN SAYS NEED DAY PATROL. (KLKB 03:27 05/25/2022)_x000a__x000a_OR:N/A-PER ON CALL SUPERVISOR PUSH OUT ETOR TO 1000 (KLKB 02:41 05/25/2022)_x000a__x000a_OR:N/A-CALLED D.O. TO VERIFY IF CB OR PLANNED.  NO ANSWER.  RUNNING ARCOS FOR 2ND TMAN. (KLKB 23:15 05/24/2022)_x000a__x000a_"/>
    <m/>
    <x v="4"/>
    <n v="2022"/>
  </r>
  <r>
    <s v="Sacramento"/>
    <n v="11"/>
    <s v="Marysville"/>
    <n v="309096"/>
    <s v="NON-CUSTOMER"/>
    <s v="YUBA CITY PD"/>
    <s v="05/26/2022"/>
    <s v="14:12:01"/>
    <n v="309096"/>
    <s v="L1"/>
    <s v="Live Oak Blvd , Pease Rd"/>
    <s v="YUBA CITY"/>
    <m/>
    <m/>
    <s v="AXS-OK FD ONSITE FOR LIVE WIRES DOWN"/>
    <s v="C"/>
    <s v="C"/>
    <s v="05/26/2022"/>
    <s v="14:16:26"/>
    <s v="05/26/2022 14:16 (NXD3)  CALLBACK UPDATE COMPLETED. eta 25-30 min "/>
    <s v="5308224661"/>
    <s v="T-MAN"/>
    <s v="T3TJBL8"/>
    <s v="05/26/2022"/>
    <s v="14:47:00"/>
    <s v="05/26/2022"/>
    <s v="14:19:55"/>
    <n v="1"/>
    <n v="1"/>
    <n v="1"/>
    <n v="1"/>
    <n v="0"/>
    <n v="0"/>
    <n v="39.916666666666998"/>
    <n v="4.416666666667"/>
    <s v="05/26/2022"/>
    <s v="14:51:56"/>
    <m/>
    <m/>
    <m/>
    <m/>
    <m/>
    <m/>
    <m/>
    <m/>
    <m/>
    <m/>
    <m/>
    <m/>
    <m/>
    <m/>
    <m/>
    <s v="OR:N/A-PER TMAN, NO DAMAGE TO OUR FACILITY. COMMINICATION LINES. (NXD3 15:56 05/26/2022)_x000a__x000a_"/>
    <x v="4"/>
    <n v="2022"/>
  </r>
  <r>
    <s v="Sacramento"/>
    <n v="48"/>
    <s v="Solano"/>
    <n v="309357"/>
    <s v="OUTAGE"/>
    <s v="NESTOR R DOMINGUEZ"/>
    <s v="05/26/2022"/>
    <s v="15:35:00"/>
    <n v="1711859"/>
    <s v="L1"/>
    <s v="3864 CHAPPARAL DR"/>
    <s v="FAIRFIELD"/>
    <m/>
    <m/>
    <s v="A:OK;X:ROLLING WOOD;R:NEED G/E 2 ALARM STRUCTURE FIRE XST ROLLING WOOD NEED ETA CALL BACK"/>
    <s v="C"/>
    <s v="C"/>
    <s v="05/26/2022"/>
    <s v="15:40:38"/>
    <s v="05/26/2022 15:40 (NXD3)  CALLBACK UPDATE COMPLETED. ETA 20 MIN "/>
    <s v="7074287368"/>
    <s v="T-MAN"/>
    <s v="S4TVXP5"/>
    <s v="05/26/2022"/>
    <s v="15:56:00"/>
    <s v="05/26/2022"/>
    <s v="15:37:45"/>
    <n v="1"/>
    <n v="1"/>
    <n v="1"/>
    <n v="1"/>
    <n v="0"/>
    <n v="0"/>
    <n v="22.183333333333"/>
    <n v="5.6333333333329998"/>
    <s v="05/26/2022"/>
    <s v="15:57:11"/>
    <m/>
    <m/>
    <m/>
    <m/>
    <m/>
    <m/>
    <m/>
    <m/>
    <m/>
    <m/>
    <m/>
    <m/>
    <m/>
    <m/>
    <m/>
    <m/>
    <x v="4"/>
    <n v="2022"/>
  </r>
  <r>
    <s v="Sacramento"/>
    <n v="11"/>
    <s v="Marysville"/>
    <n v="314600"/>
    <s v="OUTAGE"/>
    <s v="VITALY YANCHUK"/>
    <s v="05/27/2022"/>
    <s v="12:02:10"/>
    <n v="1712533"/>
    <s v="L1"/>
    <s v="3131 SANKEY RD"/>
    <s v="PLEASANT GROVE"/>
    <m/>
    <m/>
    <s v="A:OK;X:NATOMAS D;R:FD REQ ETA. VEG FIRE HAS SPREAD TO STRUCTURES., Pwr-Y"/>
    <s v="C"/>
    <s v="C"/>
    <s v="05/27/2022"/>
    <s v="12:07:03"/>
    <s v="05/27/2022 12:10 (LRMJ) BAD NUMBER 05/27/2022 12:07 (LRMJ)  CALLBACK UPDATE COMPLETED. 40 MIN ETA"/>
    <s v="5308217310"/>
    <s v="T-MAN"/>
    <s v="T3TJ0BD"/>
    <s v="05/27/2022"/>
    <s v="12:40:00"/>
    <s v="05/27/2022"/>
    <s v="12:06:00"/>
    <n v="1"/>
    <n v="1"/>
    <n v="1"/>
    <n v="1"/>
    <n v="0"/>
    <n v="0"/>
    <n v="43.083333333333002"/>
    <n v="4.8833333333329998"/>
    <s v="05/27/2022"/>
    <s v="12:45:15"/>
    <m/>
    <m/>
    <m/>
    <m/>
    <m/>
    <m/>
    <m/>
    <m/>
    <m/>
    <m/>
    <m/>
    <m/>
    <m/>
    <m/>
    <s v="OR:N/A-per RUSS D PUSHED ETOR TO 14:45 (LRMJ 13:29 05/27/2022)_x000a__x000a_"/>
    <m/>
    <x v="4"/>
    <n v="2022"/>
  </r>
  <r>
    <s v="Sacramento"/>
    <n v="48"/>
    <s v="Solano"/>
    <n v="321367"/>
    <s v="NON-CUSTOMER"/>
    <s v="CHP LOG 1774"/>
    <s v="05/28/2022"/>
    <s v="17:45:11"/>
    <n v="321367"/>
    <s v="L1"/>
    <s v="HALLEY RD"/>
    <s v="DIXON"/>
    <m/>
    <m/>
    <s v="AXS-OK CHP ONSITE CAR HIT POLE 649946 GUY WIRE DAMAGED  REQUEST ETA"/>
    <s v="C"/>
    <s v="C"/>
    <s v="05/28/2022"/>
    <s v="17:57:30"/>
    <s v="05/28/2022 17:57 (GRA2)  CALLBACK UPDATE COMPLETED. 30m eta given by t-Man J Bohn, called and updated the agency "/>
    <s v="7076418300"/>
    <s v="T-MAN"/>
    <s v="S4TJP1C"/>
    <s v="05/28/2022"/>
    <s v="18:12:00"/>
    <s v="05/28/2022"/>
    <s v="17:59:01"/>
    <n v="1"/>
    <n v="1"/>
    <n v="1"/>
    <n v="1"/>
    <n v="0"/>
    <n v="0"/>
    <n v="36.799999999999997"/>
    <n v="12.316666666667"/>
    <s v="05/28/2022"/>
    <s v="18:21:59"/>
    <m/>
    <m/>
    <m/>
    <m/>
    <m/>
    <m/>
    <m/>
    <m/>
    <m/>
    <m/>
    <m/>
    <m/>
    <m/>
    <m/>
    <m/>
    <s v="OR:N/A-T-MAN JOE BOHN WAS ABLE TO ASSIST WITH THIS 911 STANDBY TAG SINCE VICTOR PAGAN WAS OUT OVER 1 HR AWAY WORKING IN THE ISLANDS.  JOE BOHN SAID HE WILL HELP BEFORE CHECKING OUT FOR THE DAY. (GRA2 18:51 05/28/2022)_x000a__x000a_"/>
    <x v="4"/>
    <n v="2022"/>
  </r>
  <r>
    <s v="Sacramento"/>
    <n v="50"/>
    <s v="Yolo"/>
    <n v="324556"/>
    <s v="NON-CUSTOMER"/>
    <s v="SHERIFF"/>
    <s v="05/29/2022"/>
    <s v="07:10:53"/>
    <n v="324556"/>
    <s v="L1"/>
    <s v="PUTAH CREEK RD"/>
    <s v="WINTERS"/>
    <m/>
    <m/>
    <s v="AXS-OK SHERIFF ENROUTE LOG 37 POLE C924 REQ ETA1/4 MILE W OF MCNEILL LN ON PUTAH"/>
    <s v="C"/>
    <s v="C"/>
    <s v="05/29/2022"/>
    <s v="07:15:15"/>
    <s v="05/29/2022 07:15 (ADT0)  CALLBACK UPDATE COMPLETED.  05/29/2022 07:14 (ADT0) PER TMAN MCDONALD 20 MIN ETA"/>
    <s v="7074217090"/>
    <s v="T-MAN"/>
    <s v="S2TCMMP"/>
    <s v="05/29/2022"/>
    <s v="07:37:00"/>
    <s v="05/29/2022"/>
    <s v="07:12:38"/>
    <n v="1"/>
    <n v="1"/>
    <n v="1"/>
    <n v="1"/>
    <n v="0"/>
    <n v="0"/>
    <n v="29.683333333333"/>
    <n v="4.3666666666670002"/>
    <s v="05/29/2022"/>
    <s v="07:40:34"/>
    <m/>
    <m/>
    <m/>
    <m/>
    <m/>
    <m/>
    <m/>
    <m/>
    <m/>
    <m/>
    <m/>
    <m/>
    <m/>
    <m/>
    <m/>
    <s v="OR:N/A-PER TMAN MCDONALD 20 MIN ETA (ADT0 07:13 05/29/2022)_x000a__x000a_"/>
    <x v="4"/>
    <n v="2022"/>
  </r>
  <r>
    <s v="Sacramento"/>
    <n v="48"/>
    <s v="Solano"/>
    <n v="325663"/>
    <s v="OUTAGE"/>
    <s v="BAY AREA COMMUNITY SERVICES"/>
    <s v="05/29/2022"/>
    <s v="08:21:53"/>
    <n v="1713473"/>
    <s v="L1"/>
    <s v="345 E TRAVIS BLVD APT A"/>
    <s v="FAIRFIELD"/>
    <m/>
    <m/>
    <s v="A:OK;X:N TEXAS;R:FD ONSITE REQ GAS AND ELEC. LOG 46, Pwr-Y"/>
    <s v="C"/>
    <s v="C"/>
    <s v="05/29/2022"/>
    <s v="08:27:00"/>
    <s v="05/29/2022 08:27 (ADT0)  CALLBACK UPDATE COMPLETED.  05/29/2022 08:26 (ADT0) PER TMAN BOHN 30 MIN ETA"/>
    <s v="7074287368"/>
    <s v="T-MAN"/>
    <s v="S4TJP1C"/>
    <s v="05/29/2022"/>
    <s v="08:42:00"/>
    <s v="05/29/2022"/>
    <s v="08:24:55"/>
    <n v="1"/>
    <n v="1"/>
    <n v="1"/>
    <n v="1"/>
    <n v="0"/>
    <n v="0"/>
    <n v="24.716666666666999"/>
    <n v="5.1166666666670002"/>
    <s v="05/29/2022"/>
    <s v="08:46:36"/>
    <m/>
    <m/>
    <m/>
    <m/>
    <m/>
    <m/>
    <m/>
    <m/>
    <m/>
    <m/>
    <m/>
    <m/>
    <m/>
    <m/>
    <s v="OR:N/A-PER TMAN BOHN 30 MIN ETA (ADT0 08:25 05/29/2022)_x000a__x000a_"/>
    <m/>
    <x v="4"/>
    <n v="2022"/>
  </r>
  <r>
    <s v="Sacramento"/>
    <n v="50"/>
    <s v="Yolo"/>
    <n v="334221"/>
    <s v="NON-CUSTOMER"/>
    <s v="FD"/>
    <s v="05/30/2022"/>
    <s v="15:08:44"/>
    <n v="334221"/>
    <s v="L1"/>
    <s v="Virginia Ave , 16th St"/>
    <s v="WEST SACRAMENTO"/>
    <m/>
    <m/>
    <s v="AXS-NA BIG TREE SPIT DOW MIDDLE AND IS GOING TO FALL INTO LINES"/>
    <s v="C"/>
    <s v="C"/>
    <s v="05/30/2022"/>
    <s v="15:11:01"/>
    <s v="05/30/2022 15:11 (AGG6)  CALLBACK UPDATE COMPLETED. eta 35 min "/>
    <s v="5306666612"/>
    <s v="T-MAN"/>
    <s v="S2TMBW5"/>
    <s v="05/30/2022"/>
    <s v="16:03:00"/>
    <s v="05/30/2022"/>
    <s v="15:10:43"/>
    <n v="1"/>
    <n v="1"/>
    <n v="1"/>
    <n v="1"/>
    <n v="0"/>
    <n v="0"/>
    <n v="54.466666666667003"/>
    <n v="2.2833333333330001"/>
    <s v="05/30/2022"/>
    <s v="16:03:12"/>
    <m/>
    <m/>
    <m/>
    <m/>
    <m/>
    <m/>
    <m/>
    <m/>
    <m/>
    <m/>
    <m/>
    <m/>
    <m/>
    <m/>
    <m/>
    <m/>
    <x v="4"/>
    <n v="2022"/>
  </r>
  <r>
    <s v="Sacramento"/>
    <n v="48"/>
    <s v="Solano"/>
    <n v="334267"/>
    <s v="NON-CUSTOMER"/>
    <s v="fd"/>
    <s v="05/30/2022"/>
    <s v="16:20:33"/>
    <n v="334267"/>
    <s v="L1"/>
    <s v="west d st"/>
    <s v="DIXON"/>
    <m/>
    <m/>
    <s v="AXS-na BALLOONS ON LINES FDONSITE"/>
    <s v="C"/>
    <s v="C"/>
    <s v="05/30/2022"/>
    <s v="16:23:32"/>
    <s v="05/30/2022 16:23 (AGG6)  CALLBACK UPDATE COMPLETED. eta 20 min "/>
    <s v="7076787080"/>
    <s v="T-MAN"/>
    <s v="S4TEBW2"/>
    <s v="05/30/2022"/>
    <s v="16:42:00"/>
    <s v="05/30/2022"/>
    <s v="16:21:23"/>
    <n v="1"/>
    <n v="1"/>
    <n v="1"/>
    <n v="1"/>
    <n v="0"/>
    <n v="0"/>
    <n v="20.5"/>
    <n v="2.9833333333329999"/>
    <s v="05/30/2022"/>
    <s v="16:41:03"/>
    <m/>
    <m/>
    <m/>
    <m/>
    <m/>
    <m/>
    <m/>
    <m/>
    <m/>
    <m/>
    <m/>
    <m/>
    <m/>
    <m/>
    <m/>
    <m/>
    <x v="4"/>
    <n v="2022"/>
  </r>
  <r>
    <s v="Sacramento"/>
    <n v="50"/>
    <s v="Yolo"/>
    <n v="334616"/>
    <s v="OUTAGE"/>
    <s v="DENNIS SWIFT"/>
    <s v="05/30/2022"/>
    <s v="18:42:26"/>
    <n v="1714105"/>
    <s v="L1"/>
    <s v="2912 POLE LINE RD APT 3"/>
    <s v="DAVIS"/>
    <m/>
    <m/>
    <s v="A:OK;X:DONNER AVE;R:FD ONSITE--STRUCTURE FIRE ETA REQ 530-758-3600, Pwr-Y"/>
    <s v="C"/>
    <s v="C"/>
    <s v="05/30/2022"/>
    <s v="18:44:55"/>
    <s v="05/30/2022 18:44 (AGG6)  CALLBACK UPDATE COMPLETED. eta 20 min "/>
    <s v="5307583600"/>
    <s v="T-MAN"/>
    <s v="S2TMBW5"/>
    <s v="05/30/2022"/>
    <s v="19:02:00"/>
    <s v="05/30/2022"/>
    <s v="18:44:42"/>
    <n v="1"/>
    <n v="1"/>
    <n v="1"/>
    <n v="1"/>
    <n v="0"/>
    <n v="0"/>
    <n v="20.683333333333"/>
    <n v="2.4833333333329999"/>
    <s v="05/30/2022"/>
    <s v="19:03:07"/>
    <m/>
    <m/>
    <m/>
    <m/>
    <m/>
    <m/>
    <m/>
    <m/>
    <m/>
    <m/>
    <m/>
    <m/>
    <m/>
    <m/>
    <m/>
    <m/>
    <x v="4"/>
    <n v="2022"/>
  </r>
  <r>
    <s v="Sacramento"/>
    <n v="50"/>
    <s v="Yolo"/>
    <n v="334631"/>
    <s v="OUTAGE"/>
    <s v="NEW CUSTOMER"/>
    <s v="05/30/2022"/>
    <s v="19:16:49"/>
    <n v="1714114"/>
    <s v="L1"/>
    <s v="17762 HWY 113 #SHOP"/>
    <s v="ROBBINS"/>
    <m/>
    <m/>
    <s v="A:OK;X:DEL MONTE AVE;R:SUTTER COUNTY SHERRIFS OFFICE, 530-822-7307 ONSITE, REQ ETA., Pwr-Y"/>
    <s v="C"/>
    <s v="C"/>
    <s v="05/30/2022"/>
    <s v="19:18:24"/>
    <s v="05/30/2022 19:18 (AGG6)  CALLBACK UPDATE COMPLETED. ETA 30 MIN "/>
    <s v="5308227307"/>
    <s v="T-MAN"/>
    <s v="S2TAMRI"/>
    <s v="05/30/2022"/>
    <s v="19:47:00"/>
    <s v="05/30/2022"/>
    <s v="19:17:26"/>
    <n v="1"/>
    <n v="1"/>
    <n v="1"/>
    <n v="1"/>
    <n v="0"/>
    <n v="0"/>
    <n v="32.233333333333"/>
    <n v="1.583333333333"/>
    <s v="05/30/2022"/>
    <s v="19:49:03"/>
    <m/>
    <m/>
    <m/>
    <m/>
    <m/>
    <m/>
    <m/>
    <m/>
    <m/>
    <m/>
    <m/>
    <m/>
    <m/>
    <m/>
    <m/>
    <m/>
    <x v="4"/>
    <n v="2022"/>
  </r>
  <r>
    <s v="Sacramento"/>
    <n v="11"/>
    <s v="Marysville"/>
    <n v="334635"/>
    <s v="OUTAGE"/>
    <s v="NEW CUSTOMER"/>
    <s v="05/30/2022"/>
    <s v="19:35:56"/>
    <n v="1714116"/>
    <s v="L1"/>
    <s v="717 LOUISE AVE"/>
    <s v="YUBA CITY"/>
    <m/>
    <m/>
    <s v="A:OK;X:CLARK AVE;R:YUBA CITY PD, 530-822-4661 ONSITE, ETA, Pwr-Y"/>
    <s v="C"/>
    <s v="C"/>
    <s v="05/30/2022"/>
    <s v="19:40:28"/>
    <s v="05/30/2022 19:40 (AGG6)  CALLBACK UPDATE COMPLETED. ETA 30 MIN "/>
    <s v="5308224661"/>
    <s v="T-MAN"/>
    <s v="T3TADF0"/>
    <s v="05/30/2022"/>
    <s v="19:54:00"/>
    <s v="05/30/2022"/>
    <s v="19:37:54"/>
    <n v="1"/>
    <n v="1"/>
    <n v="1"/>
    <n v="1"/>
    <n v="0"/>
    <n v="0"/>
    <n v="19.5"/>
    <n v="4.5333333333330001"/>
    <s v="05/30/2022"/>
    <s v="19:55:26"/>
    <m/>
    <m/>
    <m/>
    <m/>
    <m/>
    <m/>
    <m/>
    <m/>
    <m/>
    <m/>
    <m/>
    <m/>
    <m/>
    <m/>
    <m/>
    <m/>
    <x v="4"/>
    <n v="2022"/>
  </r>
  <r>
    <s v="Sacramento"/>
    <n v="50"/>
    <s v="Yolo"/>
    <n v="345053"/>
    <s v="OUTAGE"/>
    <s v="UNIVERSITY OF CALIFORNIA"/>
    <s v="05/31/2022"/>
    <s v="22:16:32"/>
    <n v="1715201"/>
    <s v="L1"/>
    <s v="4400 SOLANO PARK CIR BLDG 1100"/>
    <s v="DAVIS"/>
    <m/>
    <m/>
    <s v="A:OK;X:ARBORETUM TERRACE;R:ARCING WIRES AT POLE, FD ENRTE, REQ ETA, NO OUTAGES RPRTD., Pwr-Y"/>
    <s v="C"/>
    <s v="C"/>
    <s v="05/31/2022"/>
    <s v="22:22:39"/>
    <s v="05/31/2022 22:22 (AGG6)  CALLBACK UPDATE COMPLETED. eta 30 min "/>
    <s v="5306688920"/>
    <s v="T-MAN"/>
    <s v="S2TAMRI"/>
    <s v="05/31/2022"/>
    <s v="22:28:00"/>
    <s v="05/31/2022"/>
    <s v="22:18:23"/>
    <n v="1"/>
    <n v="1"/>
    <n v="1"/>
    <n v="1"/>
    <n v="0"/>
    <n v="0"/>
    <n v="12.366666666666999"/>
    <n v="6.1166666666670002"/>
    <s v="05/31/2022"/>
    <s v="22:28:54"/>
    <m/>
    <m/>
    <m/>
    <m/>
    <m/>
    <m/>
    <m/>
    <m/>
    <m/>
    <m/>
    <m/>
    <m/>
    <m/>
    <m/>
    <m/>
    <m/>
    <x v="4"/>
    <n v="2022"/>
  </r>
  <r>
    <s v="Sacramento"/>
    <n v="11"/>
    <s v="Marysville"/>
    <n v="360454"/>
    <s v="OUTAGE"/>
    <s v="YOLANDA VILLASENOR GONZALEZ"/>
    <s v="06/02/2022"/>
    <s v="16:51:15"/>
    <n v="1716896"/>
    <s v="L1"/>
    <s v="462 DORMAN AVE APT 1"/>
    <s v="YUBA CITY"/>
    <m/>
    <m/>
    <s v="A:OKAY;X:PERCY AVE;R:PER FD ONS ACTIVE STRU FIRE REQ ELECTRIC - PLS CB W/ETA"/>
    <s v="C"/>
    <s v="C"/>
    <s v="06/02/2022"/>
    <s v="16:54:08"/>
    <s v="06/02/2022 16:54 (NXD3)  CALLBACK UPDATE COMPLETED. ETA 20 MIN "/>
    <s v="5308224661"/>
    <s v="T-MAN"/>
    <s v="T3TSWM8"/>
    <s v="06/02/2022"/>
    <s v="17:07:00"/>
    <s v="06/02/2022"/>
    <s v="16:52:51"/>
    <n v="1"/>
    <n v="1"/>
    <n v="1"/>
    <n v="1"/>
    <n v="0"/>
    <n v="0"/>
    <n v="18.583333333333002"/>
    <n v="2.8833333333329998"/>
    <s v="06/02/2022"/>
    <s v="17:09:50"/>
    <m/>
    <m/>
    <m/>
    <m/>
    <m/>
    <m/>
    <m/>
    <m/>
    <m/>
    <m/>
    <m/>
    <m/>
    <m/>
    <m/>
    <m/>
    <m/>
    <x v="5"/>
    <n v="2022"/>
  </r>
  <r>
    <s v="Sacramento"/>
    <n v="50"/>
    <s v="Yolo"/>
    <n v="361858"/>
    <s v="OUTAGE"/>
    <s v="LINDA SALDANA"/>
    <s v="06/02/2022"/>
    <s v="20:01:59"/>
    <n v="1717015"/>
    <s v="L1"/>
    <s v="23151 COUNTY RD 100A - ARENA"/>
    <s v="WOODLAND"/>
    <m/>
    <m/>
    <s v="A:OK;X:VIC FAZIO HWY;R:FD ONS REQ EXPEDITE AND ETA 530-666-8920; POLE DOWN WIRE DWN LARGE VEGE FIRE ALONG RAILROAD TRCK. BLOCK OFF TRAIN;, Pwr-Yentrance off county rd 27, to 100a"/>
    <s v="C"/>
    <s v="C"/>
    <s v="06/02/2022"/>
    <s v="20:05:52"/>
    <s v="06/02/2022 20:05 (NXD3)  CALLBACK UPDATE COMPLETED. ETA 15 MIN "/>
    <s v="5306668920"/>
    <s v="T-MAN"/>
    <s v="S2TSZSP"/>
    <s v="06/02/2022"/>
    <s v="20:15:00"/>
    <s v="06/02/2022"/>
    <s v="20:03:03"/>
    <n v="1"/>
    <n v="1"/>
    <n v="1"/>
    <n v="1"/>
    <n v="0"/>
    <n v="0"/>
    <n v="17.816666666667"/>
    <n v="3.8833333333329998"/>
    <s v="06/02/2022"/>
    <s v="20:19:48"/>
    <m/>
    <m/>
    <m/>
    <m/>
    <m/>
    <m/>
    <m/>
    <m/>
    <m/>
    <m/>
    <m/>
    <m/>
    <m/>
    <m/>
    <s v="OR:N/A-TMAN  STILL ACCESSING 2 HR PUSH (PARO 23:25 06/02/2022)_x000a__x000a_"/>
    <m/>
    <x v="5"/>
    <n v="2022"/>
  </r>
  <r>
    <s v="Sacramento"/>
    <n v="11"/>
    <s v="Marysville"/>
    <n v="361863"/>
    <s v="OUTAGE"/>
    <s v="SARBJIT DHUDWAL"/>
    <s v="06/02/2022"/>
    <s v="20:18:59"/>
    <n v="1717010"/>
    <s v="L1"/>
    <s v="8645 GARDEN HWY"/>
    <s v="YUBA CITY"/>
    <m/>
    <m/>
    <s v="A:OK;X:ASHFORD AVE;R:FD ENR REQ ETA 530-8228310; UNK WIRE DOWN, Pwr-Y"/>
    <s v="C"/>
    <s v="C"/>
    <s v="06/02/2022"/>
    <s v="20:22:13"/>
    <s v="06/02/2022 20:22 (NXD3)  CALLBACK UPDATE COMPLETED. ETA 30 MIN "/>
    <s v="5308227310"/>
    <s v="T-MAN"/>
    <s v="T3TSWM8"/>
    <s v="06/02/2022"/>
    <s v="20:43:00"/>
    <s v="06/02/2022"/>
    <s v="20:23:31"/>
    <n v="1"/>
    <n v="1"/>
    <n v="1"/>
    <n v="1"/>
    <n v="0"/>
    <n v="0"/>
    <n v="25.133333333332999"/>
    <n v="3.2333333333329999"/>
    <s v="06/02/2022"/>
    <s v="20:44:07"/>
    <m/>
    <m/>
    <m/>
    <m/>
    <m/>
    <m/>
    <m/>
    <m/>
    <m/>
    <m/>
    <m/>
    <m/>
    <m/>
    <m/>
    <s v="OR:N/A-TMAN`S ETA 30 MIN (NXD3 20:22 06/02/2022)_x000a__x000a_"/>
    <m/>
    <x v="5"/>
    <n v="2022"/>
  </r>
  <r>
    <s v="Sacramento"/>
    <n v="11"/>
    <s v="Marysville"/>
    <n v="366446"/>
    <s v="OUTAGE"/>
    <s v="SUTTER COUNTY SHERRIF OFFICE"/>
    <s v="06/03/2022"/>
    <s v="14:19:58"/>
    <n v="1717677"/>
    <s v="L1"/>
    <s v="KEMPTON RD"/>
    <s v="RIO OSO"/>
    <m/>
    <m/>
    <s v="AXS-OK FD ON-SITE; POLE AND WIRES DOWN, CAUSED FIRE IN FIELD; LOG# 22022597"/>
    <s v="C"/>
    <s v="C"/>
    <s v="06/03/2022"/>
    <s v="14:23:44"/>
    <s v="06/03/2022 14:23 (PARO)  CALLBACK UPDATE COMPLETED. CALLED AGENCY TO VERIFY LOC/HZD "/>
    <s v="5308227310"/>
    <s v="T-MAN"/>
    <s v="T3TSWM8"/>
    <s v="06/03/2022"/>
    <s v="14:51:00"/>
    <s v="06/03/2022"/>
    <s v="14:21:48"/>
    <n v="1"/>
    <n v="1"/>
    <n v="1"/>
    <n v="1"/>
    <n v="0"/>
    <n v="0"/>
    <n v="36.466666666667003"/>
    <n v="3.7666666666670001"/>
    <s v="06/03/2022"/>
    <s v="14:56:26"/>
    <m/>
    <m/>
    <m/>
    <m/>
    <m/>
    <m/>
    <m/>
    <m/>
    <m/>
    <m/>
    <m/>
    <m/>
    <m/>
    <m/>
    <m/>
    <m/>
    <x v="5"/>
    <n v="2022"/>
  </r>
  <r>
    <s v="Sacramento"/>
    <n v="11"/>
    <s v="Marysville"/>
    <n v="366617"/>
    <s v="OUTAGE"/>
    <s v="JESSE ROGERS"/>
    <s v="06/03/2022"/>
    <s v="16:32:42"/>
    <n v="1717727"/>
    <s v="L1"/>
    <s v="3604 ELORDUY LN"/>
    <s v="ELVERTA"/>
    <m/>
    <m/>
    <s v="A:OK;X:PLEASANT GROVE RD;R:SUTTER CO SO LOG# 22022611; STUCTURE FIRE W/WIRESDOWN, Pwr-Y"/>
    <s v="C"/>
    <s v="C"/>
    <s v="06/03/2022"/>
    <s v="16:42:50"/>
    <s v="06/03/2022 16:42 (PARO)  CALLBACK UPDATE COMPLETED. TMAN MCBRIDE ETA 20 MINS "/>
    <s v="5308227310"/>
    <s v="T-MAN"/>
    <s v="T3TM2M2"/>
    <s v="06/03/2022"/>
    <s v="17:07:00"/>
    <s v="06/03/2022"/>
    <s v="16:37:43"/>
    <n v="1"/>
    <n v="1"/>
    <n v="1"/>
    <n v="1"/>
    <n v="0"/>
    <n v="0"/>
    <n v="37.333333333333002"/>
    <n v="10.133333333333001"/>
    <s v="06/03/2022"/>
    <s v="17:10:02"/>
    <m/>
    <m/>
    <m/>
    <m/>
    <m/>
    <m/>
    <m/>
    <m/>
    <m/>
    <m/>
    <m/>
    <m/>
    <m/>
    <m/>
    <m/>
    <m/>
    <x v="5"/>
    <n v="2022"/>
  </r>
  <r>
    <s v="Sacramento"/>
    <n v="11"/>
    <s v="Marysville"/>
    <n v="375988"/>
    <s v="NON-CUSTOMER"/>
    <s v="Marysville FD"/>
    <s v="06/04/2022"/>
    <s v="22:12:12"/>
    <n v="375988"/>
    <s v="L1"/>
    <s v="Hwy 70 n Bound Ln"/>
    <s v="OLIVEHURST"/>
    <m/>
    <m/>
    <s v="AXS-ok Pole and wires down, No access or Injury Issues, Req ETA."/>
    <s v="C"/>
    <s v="C"/>
    <s v="06/04/2022"/>
    <s v="22:22:10"/>
    <s v="06/04/2022 22:22 (MALM)  CALLBACK UPDATE COMPLETED. TMAN MAYS ADV 30 MIN ETA "/>
    <s v="5307497302"/>
    <s v="T-MAN"/>
    <s v="T3TSWM8"/>
    <s v="06/04/2022"/>
    <s v="22:34:00"/>
    <s v="06/04/2022"/>
    <s v="22:21:29"/>
    <n v="1"/>
    <n v="1"/>
    <n v="1"/>
    <n v="1"/>
    <n v="0"/>
    <n v="0"/>
    <n v="23.133333333332999"/>
    <n v="9.9666666666670007"/>
    <s v="06/04/2022"/>
    <s v="22:35:20"/>
    <m/>
    <m/>
    <m/>
    <m/>
    <m/>
    <m/>
    <m/>
    <m/>
    <m/>
    <m/>
    <m/>
    <m/>
    <m/>
    <m/>
    <m/>
    <m/>
    <x v="5"/>
    <n v="2022"/>
  </r>
  <r>
    <s v="Sacramento"/>
    <n v="9"/>
    <s v="Colusa"/>
    <n v="376377"/>
    <s v="OUTAGE"/>
    <s v="KEITH JENNINGS"/>
    <s v="06/04/2022"/>
    <s v="23:43:21"/>
    <n v="1719366"/>
    <s v="L1"/>
    <s v="3287 MCCOY RD"/>
    <s v="COLUSA"/>
    <m/>
    <m/>
    <s v="Smart Mtr auto-generated tagLINE DOWN, XST WILSON, COLUSA CO SHERIFF REQ ETA 530-458-0200."/>
    <s v="C"/>
    <s v="C"/>
    <s v="06/04/2022"/>
    <s v="23:59:21"/>
    <s v="06/04/2022 23:59 (MALM)  CALLBACK UPDATE COMPLETED. TMAN STOCKTON ADV 45 MIN TO 1 HR ETA. TMAN LAFFOND NOT ANSWERING. "/>
    <s v="5304580200"/>
    <s v="T-MAN"/>
    <s v="T3TDJLU"/>
    <s v="06/05/2022"/>
    <s v="00:33:00"/>
    <s v="06/04/2022"/>
    <s v="23:45:12"/>
    <n v="1"/>
    <n v="1"/>
    <n v="1"/>
    <n v="1"/>
    <n v="0"/>
    <n v="0"/>
    <n v="49.65"/>
    <n v="16"/>
    <s v="06/05/2022"/>
    <s v="00:51:49"/>
    <m/>
    <m/>
    <m/>
    <m/>
    <s v="06/05/2022"/>
    <s v="00:33:00"/>
    <s v="ADMKASP"/>
    <s v="06/06/2022 05:42 (KASP) T-Man onsite at 0033. Made 911."/>
    <m/>
    <m/>
    <m/>
    <m/>
    <m/>
    <m/>
    <s v="OR:N/A-TMAN LAFFOND ONSITE AT 00:33AM (MALM 00:52 06/05/2022)_x000a__x000a_OR:N/A-NO GSR`S AVAIL. ONLY ON SHIFT MERGOGEY AND HE ADV ETA APPROX 50 MIN (MALM 00:12 06/05/2022)_x000a__x000a_OR:N/A-ELEC DISPATCH SPVSR TODISCO ENGAGED (MALM 00:09 06/05/2022)_x000a__x000a_OR:N/A-RUNNING ARCOS FOR ANOTHER TMAN n FMO. CALLED ON CALL READ BROWN HE ADV NO ONE AVAIL. CALLING GAS DISPATCH (MALM 00:08 06/05/2022)_x000a__x000a_"/>
    <m/>
    <x v="5"/>
    <n v="2022"/>
  </r>
  <r>
    <s v="Sacramento"/>
    <n v="48"/>
    <s v="Solano"/>
    <n v="377139"/>
    <s v="OUTAGE"/>
    <s v="MORALES,MARC"/>
    <s v="06/05/2022"/>
    <s v="02:27:03"/>
    <n v="1719407"/>
    <s v="L1"/>
    <s v="5343 GRAMERCY CIR"/>
    <s v="FAIRFIELD"/>
    <m/>
    <m/>
    <s v="A:OK;X:JOSEPH GEREVAS DR;R:LINE DOWN W OUTAGE, FFPD ONSITE , REQ ETA.POLE# 41091, GUY WIRES DAMAGED."/>
    <s v="C"/>
    <s v="C"/>
    <s v="06/05/2022"/>
    <s v="02:41:55"/>
    <s v="06/05/2022 02:41 (MALM)  CALLBACK UPDATE COMPLETED. TMAN WILLIAMS ADV 90 MIN ETA AT 2 MIN "/>
    <s v="7074287368"/>
    <s v="STANDBY"/>
    <s v="S4GP1ME"/>
    <s v="06/05/2022"/>
    <s v="03:39:00"/>
    <s v="06/05/2022"/>
    <s v="02:47:22"/>
    <n v="1"/>
    <n v="0"/>
    <n v="1"/>
    <n v="1"/>
    <n v="0"/>
    <n v="0"/>
    <n v="67.916666666666998"/>
    <n v="14.866666666666999"/>
    <s v="06/05/2022"/>
    <s v="03:34:58"/>
    <m/>
    <m/>
    <m/>
    <m/>
    <m/>
    <m/>
    <m/>
    <m/>
    <m/>
    <m/>
    <m/>
    <m/>
    <m/>
    <m/>
    <s v="OR:N/A-TMAN WHITE IS THE #1 BUT DID NOT ANSWER HIS PHONE. LEFT HIM A MESSAGE. (MALM 02:56 06/05/2022)_x000a__x000a_OR:N/A-SIPT looking for resource (H1TE 02:48 06/05/2022)_x000a__x000a_OR:N/A-ENGAGED ELEC DISPATCHER SPVSR TODISCO OF 90 MIN ETA. GAS DISPATCHER BOB RUNNING ARCOS   FOR  A GSR. CURRENT GSR ON SHIFT CANNOT RESPOND AS THEY ARE RESPONDING TO A C.O. INVESTIGATION. UTILIZING TMAN WILLIAMS OUT OF WOODLAND AS NO ONE HAS ACCEPTED CALLOUT IN VACAVILLE. (MALM 02:41 06/05/2022)_x000a__x000a_OR:N/A-TMAN WILLIAMS ADV 90 MIN ETA. ON CALL SPVSR DILLON ADV NO RESOURCES AVAIL. RUNNING ARCOS FOR ANOTHER TMAN n FMO (MALM 02:37 06/05/2022)_x000a__x000a_"/>
    <m/>
    <x v="5"/>
    <n v="2022"/>
  </r>
  <r>
    <s v="Sacramento"/>
    <n v="11"/>
    <s v="Marysville"/>
    <n v="378095"/>
    <s v="OUTAGE"/>
    <s v="AUSTIN NEVES"/>
    <s v="06/05/2022"/>
    <s v="05:17:48"/>
    <n v="1719432"/>
    <s v="L1"/>
    <s v="2375 RIO OSO RD"/>
    <s v="RIO OSO"/>
    <m/>
    <m/>
    <s v="A:OK;X:PACIFIC , GREENE;R:POLE DOWN AND SPARKING, REQ ETA., Pwr-Y"/>
    <s v="C"/>
    <s v="C"/>
    <s v="06/05/2022"/>
    <s v="05:26:48"/>
    <s v="06/05/2022 05:26 (MALM)  CALLBACK UPDATE COMPLETED. TMAN LAFFON 38 MIN ETAAT THE 9 MIN MARK "/>
    <s v="5308227310"/>
    <s v="T-MAN"/>
    <s v="T3TDJLU"/>
    <s v="06/05/2022"/>
    <s v="05:54:00"/>
    <s v="06/05/2022"/>
    <s v="05:33:50"/>
    <n v="1"/>
    <n v="1"/>
    <n v="1"/>
    <n v="1"/>
    <n v="0"/>
    <n v="0"/>
    <n v="39.033333333332997"/>
    <n v="9"/>
    <s v="06/05/2022"/>
    <s v="05:56:50"/>
    <m/>
    <m/>
    <m/>
    <m/>
    <m/>
    <m/>
    <m/>
    <m/>
    <m/>
    <m/>
    <m/>
    <m/>
    <m/>
    <m/>
    <s v="OR:N/A-PER SUPV DILLON PUSH ETOR TILL 1800 (S2CA 07:52 06/05/2022)_x000a__x000a_"/>
    <m/>
    <x v="5"/>
    <n v="2022"/>
  </r>
  <r>
    <s v="Sacramento"/>
    <n v="11"/>
    <s v="Marysville"/>
    <n v="379816"/>
    <s v="OUTAGE"/>
    <s v="ROBERT S FOSTER"/>
    <s v="06/05/2022"/>
    <s v="15:02:15"/>
    <n v="1719634"/>
    <s v="L1"/>
    <s v="5961 FRUITLAND RD"/>
    <s v="MARYSVILLE"/>
    <m/>
    <m/>
    <s v="A:OK;X:BLUE RIDGE WY;R:FD ENR. TREE FELL INTO POWERLINES. WIRES DOWN. REQ ETA 530-477-0641 EXT 7"/>
    <s v="C"/>
    <s v="C"/>
    <s v="06/05/2022"/>
    <s v="15:07:41"/>
    <s v="06/05/2022 15:07 (PARO)  CALLBACK UPDATE COMPLETED. TMAN MCBRIDE ETA 35 MINS "/>
    <s v="5304770641"/>
    <s v="T-MAN"/>
    <s v="T3TM2M2"/>
    <s v="06/05/2022"/>
    <s v="15:55:00"/>
    <s v="06/05/2022"/>
    <s v="15:03:26"/>
    <n v="1"/>
    <n v="1"/>
    <n v="1"/>
    <n v="1"/>
    <n v="0"/>
    <n v="0"/>
    <n v="54.9"/>
    <n v="5.4333333333329996"/>
    <s v="06/05/2022"/>
    <s v="15:57:09"/>
    <m/>
    <m/>
    <m/>
    <m/>
    <m/>
    <m/>
    <m/>
    <m/>
    <m/>
    <m/>
    <m/>
    <m/>
    <m/>
    <m/>
    <s v="OR:N/A-TMAN STILL ACCESSING (PARO 16:43 06/05/2022)_x000a__x000a_"/>
    <m/>
    <x v="5"/>
    <n v="2022"/>
  </r>
  <r>
    <s v="Sacramento"/>
    <n v="50"/>
    <s v="Yolo"/>
    <n v="386019"/>
    <s v="NON-CUSTOMER"/>
    <s v="FD"/>
    <s v="06/06/2022"/>
    <s v="14:52:37"/>
    <n v="386019"/>
    <s v="L1"/>
    <s v="N JACK TONE"/>
    <s v="GALT"/>
    <m/>
    <m/>
    <s v="AXS-OK FD ONSITE"/>
    <s v="C"/>
    <s v="C"/>
    <s v="06/06/2022"/>
    <s v="15:13:10"/>
    <s v="06/06/2022 15:13 (NXD3)  CALLBACK UPDATE COMPLETED. ETA 30 MIN "/>
    <s v="2092368105"/>
    <s v="T-MAN"/>
    <s v="Q4TMSBI"/>
    <s v="06/06/2022"/>
    <s v="15:28:00"/>
    <s v="06/06/2022"/>
    <s v="15:03:46"/>
    <n v="1"/>
    <n v="1"/>
    <n v="1"/>
    <n v="0"/>
    <n v="1"/>
    <n v="0"/>
    <n v="36.1"/>
    <n v="20.55"/>
    <s v="06/06/2022"/>
    <s v="15:28:43"/>
    <m/>
    <m/>
    <m/>
    <m/>
    <m/>
    <m/>
    <m/>
    <m/>
    <m/>
    <m/>
    <m/>
    <m/>
    <m/>
    <m/>
    <m/>
    <s v="OR:N/A-911 IS SITTING IN AREA 6 - ADVISING DISPATCHER GAVE 30 MINUTE ETA - SHE WILL UNCHECK BOS ONCE TMAN IS ONSITE (AXN0 15:07 06/06/2022)_x000a__x000a_OR:N/A-GAVE F D 30 MINUTE ETA (AXN0 15:05 06/06/2022)_x000a__x000a_"/>
    <x v="5"/>
    <n v="2022"/>
  </r>
  <r>
    <s v="Sacramento"/>
    <n v="11"/>
    <s v="Marysville"/>
    <n v="386087"/>
    <s v="OUTAGE"/>
    <s v="GHULAM RABANI"/>
    <s v="06/06/2022"/>
    <s v="15:27:48"/>
    <n v="1720710"/>
    <s v="L1"/>
    <s v="1048 HOOPER RD"/>
    <s v="YUBA CITY"/>
    <m/>
    <m/>
    <s v="A:ok;X:colusa frontage;R:g, e reqsted, Pwr-Y"/>
    <s v="C"/>
    <s v="C"/>
    <s v="06/06/2022"/>
    <s v="15:30:48"/>
    <s v="06/06/2022 15:30 (MXMA)  CALLBACK UPDATE COMPLETED. 20 MIN ETA "/>
    <s v="5308224661"/>
    <s v="T-MAN"/>
    <s v="T3TJBL8"/>
    <s v="06/06/2022"/>
    <s v="15:41:00"/>
    <s v="06/06/2022"/>
    <s v="15:29:40"/>
    <n v="1"/>
    <n v="1"/>
    <n v="1"/>
    <n v="1"/>
    <n v="0"/>
    <n v="0"/>
    <n v="31.45"/>
    <n v="3"/>
    <s v="06/06/2022"/>
    <s v="15:59:15"/>
    <m/>
    <m/>
    <m/>
    <m/>
    <m/>
    <m/>
    <m/>
    <m/>
    <m/>
    <m/>
    <m/>
    <m/>
    <m/>
    <m/>
    <m/>
    <m/>
    <x v="5"/>
    <n v="2022"/>
  </r>
  <r>
    <s v="Sacramento"/>
    <n v="50"/>
    <s v="Yolo"/>
    <n v="394967"/>
    <s v="OUTAGE"/>
    <s v="KNIGHTS LANDING FD"/>
    <s v="06/07/2022"/>
    <s v="22:22:52"/>
    <n v="1721990"/>
    <s v="L1"/>
    <s v="COUNTY RD 102 @ "/>
    <s v="KNIGHTS LANDING"/>
    <m/>
    <m/>
    <s v="AXS-OK KLFD ONSITE, TRANSFORMER ON FIRE, LINES STILL UP, REQ EXPEDITE , ETA."/>
    <s v="C"/>
    <s v="C"/>
    <s v="06/07/2022"/>
    <s v="22:25:55"/>
    <s v="06/07/2022 22:25 (MALM)  CALLBACK UPDATE COMPLETED. TMAN RAPADAS ADV 30 MIN ETA "/>
    <s v="5306662414"/>
    <s v="T-MAN"/>
    <s v="S2TAMRI"/>
    <s v="06/07/2022"/>
    <s v="22:48:00"/>
    <s v="06/07/2022"/>
    <s v="22:16:41"/>
    <n v="1"/>
    <n v="1"/>
    <n v="1"/>
    <n v="1"/>
    <n v="0"/>
    <n v="0"/>
    <n v="25.983333333333"/>
    <n v="3.05"/>
    <s v="06/07/2022"/>
    <s v="22:48:51"/>
    <m/>
    <m/>
    <m/>
    <m/>
    <m/>
    <m/>
    <m/>
    <m/>
    <m/>
    <m/>
    <m/>
    <m/>
    <m/>
    <m/>
    <m/>
    <m/>
    <x v="5"/>
    <n v="2022"/>
  </r>
  <r>
    <s v="Sacramento"/>
    <n v="11"/>
    <s v="Marysville"/>
    <n v="396875"/>
    <s v="OUTAGE"/>
    <s v="CHP"/>
    <s v="06/08/2022"/>
    <s v="05:43:12"/>
    <n v="1722235"/>
    <s v="L1"/>
    <s v="GARDEN HWY "/>
    <s v="YUBA CITY"/>
    <m/>
    <m/>
    <s v="AXS-OK BROKEN WOOD POLE/SNAPPED WIRES LOCATED 2-300 FT FROM STEWART ACCROSS FROM"/>
    <s v="C"/>
    <s v="C"/>
    <s v="06/08/2022"/>
    <s v="05:53:55"/>
    <s v="06/08/2022 05:55 (P1MG) 30 MIN ETA 06/08/2022 05:53 (P1MG)  CALLBACK UPDATE COMPLETED. ARCOS RUNNING WAIITNG ON ETA"/>
    <s v="5303321200"/>
    <s v="T-MAN"/>
    <s v="T3TDJLU"/>
    <s v="06/08/2022"/>
    <s v="06:20:00"/>
    <s v="06/08/2022"/>
    <s v="05:58:33"/>
    <n v="1"/>
    <n v="1"/>
    <n v="1"/>
    <n v="1"/>
    <n v="0"/>
    <n v="0"/>
    <n v="7.2666666666669997"/>
    <n v="10.716666666667001"/>
    <s v="06/08/2022"/>
    <s v="05:50:28"/>
    <m/>
    <m/>
    <m/>
    <m/>
    <m/>
    <m/>
    <m/>
    <m/>
    <m/>
    <m/>
    <m/>
    <m/>
    <m/>
    <m/>
    <m/>
    <m/>
    <x v="5"/>
    <n v="2022"/>
  </r>
  <r>
    <s v="Sacramento"/>
    <n v="48"/>
    <s v="Solano"/>
    <n v="404156"/>
    <s v="OUTAGE"/>
    <s v="COMCAST"/>
    <s v="06/09/2022"/>
    <s v="02:01:38"/>
    <n v="1724429"/>
    <s v="L1"/>
    <s v="803 SUNSET AVE"/>
    <s v="SUISUN CITY"/>
    <m/>
    <m/>
    <s v="A:OK;X:PINTAIL;R:FIRE STRCTURE FIRE DEP ONSITE"/>
    <s v="C"/>
    <s v="C"/>
    <s v="06/09/2022"/>
    <s v="02:11:41"/>
    <s v="06/09/2022 02:11 (AGG6)  CALLBACK UPDATE COMPLETED. WORKING ON ETA "/>
    <s v="7074217373"/>
    <s v="T-MAN"/>
    <s v="N1TD6HA"/>
    <s v="06/09/2022"/>
    <s v="04:11:00"/>
    <s v="06/09/2022"/>
    <s v="03:01:24"/>
    <n v="1"/>
    <n v="1"/>
    <n v="1"/>
    <n v="1"/>
    <n v="0"/>
    <n v="0"/>
    <n v="60.366666666667001"/>
    <n v="10.050000000000001"/>
    <s v="06/09/2022"/>
    <s v="02:59:51"/>
    <m/>
    <m/>
    <m/>
    <m/>
    <s v="06/09/2022"/>
    <s v="03:02:00"/>
    <s v="ADMMEBP"/>
    <s v="06/09/2022 07:28 (MEBP) P/GPS Tman onsite at 3:02"/>
    <m/>
    <m/>
    <m/>
    <m/>
    <m/>
    <m/>
    <s v="OR:N/A-napa t man hansell accepted arcos call out (AGG6 03:00 06/09/2022)_x000a__x000a_OR:N/A-gsr onsite per d.a. map (AGG6 03:00 06/09/2022)_x000a__x000a_OR:N/A-called gsr de leon, he will advise if he can make electric safe once he`s onsite (AGG6 02:46 06/09/2022)_x000a__x000a_OR:N/A-no takers on fmo call out (AGG6 02:45 06/09/2022)_x000a__x000a_OR:N/A-LEFT VOICEMAIL FOR ON CALL BRAD CRANSTON TO CALL DISPATCH FOR ANY T MAN RESOURCES. (WDSH 02:45 06/09/2022)_x000a__x000a_OR:N/A-advised dispatch supervisor scott (AGG6 02:41 06/09/2022)_x000a__x000a_OR:N/A-rolled arcos over to north bay (Vallejo and napa) for a t man (AGG6 02:41 06/09/2022)_x000a__x000a_OR:N/A-running fmo (AGG6 02:40 06/09/2022)_x000a__x000a_OR:N/A-advised 911 working on eta (AGG6 02:30 06/09/2022)_x000a__x000a_OR:N/A-still working on getting t man to respond. gsr enroute (AGG6 02:30 06/09/2022)_x000a__x000a_OR:N/A-ARCOS CALL OUT (AGG6 02:05 06/09/2022)_x000a__x000a_"/>
    <m/>
    <x v="5"/>
    <n v="2022"/>
  </r>
  <r>
    <s v="Sacramento"/>
    <n v="50"/>
    <s v="Yolo"/>
    <n v="406526"/>
    <s v="OUTAGE"/>
    <s v="ERLINDA MORTEL"/>
    <s v="06/09/2022"/>
    <s v="11:00:26"/>
    <n v="1726432"/>
    <s v="L1"/>
    <s v="335 ANTIOCH DR"/>
    <s v="DAVIS"/>
    <m/>
    <m/>
    <s v="A:IN BACKYARD;X:DOUGLAS AVE;R:DAVIS FD REQ SAFETY CHECK ON POLE FIRE THAT HAS BEN EXTINGUISHED, Pwr-Y"/>
    <s v="C"/>
    <s v="C"/>
    <s v="06/09/2022"/>
    <s v="11:05:17"/>
    <s v="06/09/2022 11:05 (GRA2)  CALLBACK UPDATE COMPLETED. 30M ETA GIVEN BY TMAN, CALLED AND UPDATED THE AGENCY "/>
    <s v="5307583600"/>
    <s v="T-MAN"/>
    <s v="S2TJDHX"/>
    <s v="06/09/2022"/>
    <s v="11:11:00"/>
    <s v="06/09/2022"/>
    <s v="11:02:50"/>
    <n v="1"/>
    <n v="1"/>
    <n v="1"/>
    <n v="1"/>
    <n v="0"/>
    <n v="0"/>
    <n v="12.383333333333001"/>
    <n v="4.8499999999999996"/>
    <s v="06/09/2022"/>
    <s v="11:12:49"/>
    <m/>
    <m/>
    <m/>
    <m/>
    <m/>
    <m/>
    <m/>
    <m/>
    <m/>
    <m/>
    <m/>
    <m/>
    <m/>
    <m/>
    <m/>
    <m/>
    <x v="5"/>
    <n v="2022"/>
  </r>
  <r>
    <s v="Sacramento"/>
    <n v="48"/>
    <s v="Solano"/>
    <n v="415920"/>
    <s v="OUTAGE"/>
    <s v="COUNTY OF SOLANO"/>
    <s v="06/10/2022"/>
    <s v="12:21:13"/>
    <n v="1727332"/>
    <s v="L1"/>
    <s v="501 DELAWARE ST"/>
    <s v="FAIRFIELD"/>
    <m/>
    <m/>
    <s v="A:OK;X:UNION;R:FD REQ ETA. WITH VEG FIRE...FD ADVISED ACCESS FROM CLAY ST.."/>
    <s v="C"/>
    <s v="C"/>
    <s v="06/10/2022"/>
    <s v="12:26:02"/>
    <s v="06/10/2022 12:26 (NXD3)  CALLBACK UPDATE COMPLETED. ETA 30 MIN. "/>
    <s v="7074217090"/>
    <s v="T-MAN"/>
    <s v="S2TARBT"/>
    <s v="06/10/2022"/>
    <s v="12:56:00"/>
    <s v="06/10/2022"/>
    <s v="12:23:03"/>
    <n v="1"/>
    <n v="1"/>
    <n v="1"/>
    <n v="1"/>
    <n v="0"/>
    <n v="0"/>
    <n v="40.566666666666997"/>
    <n v="4.8166666666670004"/>
    <s v="06/10/2022"/>
    <s v="13:01:47"/>
    <m/>
    <m/>
    <m/>
    <m/>
    <m/>
    <m/>
    <m/>
    <m/>
    <m/>
    <m/>
    <m/>
    <m/>
    <m/>
    <m/>
    <m/>
    <m/>
    <x v="5"/>
    <n v="2022"/>
  </r>
  <r>
    <s v="Sacramento"/>
    <n v="48"/>
    <s v="Solano"/>
    <n v="417228"/>
    <s v="NON-CUSTOMER"/>
    <s v="DIXON FD"/>
    <s v="06/10/2022"/>
    <s v="15:00:10"/>
    <n v="417228"/>
    <s v="L1"/>
    <s v="S JEFFERSON ST"/>
    <s v="DIXON"/>
    <m/>
    <m/>
    <s v="AXS-OK FD ENR TO LOW HANGING WIRES FROM POLE. POLE IS STILL ENTACTCOMM LNE CANCE"/>
    <s v="C"/>
    <s v="C"/>
    <s v="06/10/2022"/>
    <s v="15:09:46"/>
    <s v="06/10/2022 15:09 (MALM)  CALLBACK UPDATE COMPLETED. 911 AGENCY CANCELED. COMMUNICIATION LINES "/>
    <s v="7076787080"/>
    <s v="T-MAN"/>
    <s v="S4TJJV0"/>
    <s v="06/10/2022"/>
    <s v="15:12:00"/>
    <s v="06/10/2022"/>
    <s v="15:03:20"/>
    <n v="1"/>
    <n v="1"/>
    <n v="1"/>
    <n v="1"/>
    <n v="0"/>
    <n v="0"/>
    <n v="8.1999999999999993"/>
    <n v="9.6"/>
    <s v="06/10/2022"/>
    <s v="15:08:22"/>
    <m/>
    <m/>
    <m/>
    <m/>
    <m/>
    <m/>
    <m/>
    <m/>
    <m/>
    <m/>
    <m/>
    <m/>
    <m/>
    <m/>
    <m/>
    <s v="OR:N/A-GAS DISPATCH CALLED BACK PER FD THIS IS ACOMMUNICATION LINE (LRMJ 15:09 06/10/2022)_x000a__x000a_"/>
    <x v="5"/>
    <n v="2022"/>
  </r>
  <r>
    <s v="Sacramento"/>
    <n v="50"/>
    <s v="Yolo"/>
    <n v="421090"/>
    <s v="OUTAGE"/>
    <s v="UNITED STATES POSTAL SERVICE"/>
    <s v="06/10/2022"/>
    <s v="17:42:26"/>
    <n v="1727728"/>
    <s v="L1"/>
    <s v="2020 5TH ST"/>
    <s v="DAVIS"/>
    <m/>
    <m/>
    <s v="A:OK;X:POLE LINE RD;R:FD REQ ETA SMOKE FROM UNDERGROUND VAULT., Pwr-Y"/>
    <s v="C"/>
    <s v="C"/>
    <s v="06/10/2022"/>
    <s v="17:44:33"/>
    <s v="06/10/2022 17:44 (MALM)  CALLBACK UPDATE COMPLETED. TMAN RAPADAS ADV 15 MIN ETA "/>
    <s v="5307583600"/>
    <s v="T-MAN"/>
    <s v="S2TAMRI"/>
    <s v="06/10/2022"/>
    <s v="17:48:00"/>
    <s v="06/10/2022"/>
    <s v="17:36:14"/>
    <n v="1"/>
    <n v="1"/>
    <n v="1"/>
    <n v="1"/>
    <n v="0"/>
    <n v="0"/>
    <n v="14.05"/>
    <n v="2.1166666666670002"/>
    <s v="06/10/2022"/>
    <s v="17:56:29"/>
    <m/>
    <m/>
    <m/>
    <m/>
    <m/>
    <m/>
    <m/>
    <m/>
    <m/>
    <m/>
    <m/>
    <m/>
    <m/>
    <m/>
    <s v="OR:N/A-PUSHED OUT ETOR TO 2300 P/TMAN RAPADAS. (MALM 20:35 06/10/2022)_x000a__x000a_"/>
    <m/>
    <x v="5"/>
    <n v="2022"/>
  </r>
  <r>
    <s v="Sacramento"/>
    <n v="50"/>
    <s v="Yolo"/>
    <n v="422391"/>
    <s v="OUTAGE"/>
    <s v="ANN BRICE"/>
    <s v="06/10/2022"/>
    <s v="18:55:59"/>
    <n v="1727785"/>
    <s v="L1"/>
    <s v="34490 COUNTY ROAD 25"/>
    <s v="WOODLAND"/>
    <m/>
    <m/>
    <s v="A:OK;X:COUNTY ROAD 95;R:FD ON SITE REQ ETA 530-666-6612...TREE INTO POWERLINE; POWER IS STILL ON  CAUSING SMOKE LOG# 2214998, Pwr-Y"/>
    <s v="C"/>
    <s v="C"/>
    <s v="06/10/2022"/>
    <s v="18:58:11"/>
    <s v="06/10/2022 18:58 (MALM)  CALLBACK UPDATE COMPLETED. TMAN WILLIAMS ADV 6 MIN ETA "/>
    <s v="5306666612"/>
    <s v="T-MAN"/>
    <s v="S2TMBW5"/>
    <s v="06/10/2022"/>
    <s v="19:05:00"/>
    <s v="06/10/2022"/>
    <s v="18:34:23"/>
    <n v="1"/>
    <n v="1"/>
    <n v="1"/>
    <n v="1"/>
    <n v="0"/>
    <n v="0"/>
    <n v="12.016666666667"/>
    <n v="2.2000000000000002"/>
    <s v="06/10/2022"/>
    <s v="19:08:00"/>
    <m/>
    <m/>
    <m/>
    <m/>
    <m/>
    <m/>
    <m/>
    <m/>
    <m/>
    <m/>
    <m/>
    <m/>
    <m/>
    <m/>
    <m/>
    <m/>
    <x v="5"/>
    <n v="2022"/>
  </r>
  <r>
    <s v="Sacramento"/>
    <n v="48"/>
    <s v="Solano"/>
    <n v="435547"/>
    <s v="OUTAGE"/>
    <s v="JOE CHASTAIN"/>
    <s v="06/11/2022"/>
    <s v="01:01:19"/>
    <n v="1728252"/>
    <s v="L1"/>
    <s v="7661 PITT SCHOOL RD"/>
    <s v="DIXON"/>
    <m/>
    <m/>
    <s v="A:OK;X:PORTER;R:LINES DOWN , FRONT OF HOME, FIRE DEP ENROUTE"/>
    <s v="C"/>
    <s v="C"/>
    <s v="06/11/2022"/>
    <s v="01:05:05"/>
    <s v="06/11/2022 01:05 (J0AF)  CALLBACK UPDATE COMPLETED. TMAN PAGAN 20MIN ETA "/>
    <s v="7076787080"/>
    <s v="T-MAN"/>
    <s v="S4TVXP5"/>
    <s v="06/11/2022"/>
    <s v="01:24:00"/>
    <s v="06/11/2022"/>
    <s v="01:16:46"/>
    <n v="1"/>
    <n v="1"/>
    <n v="1"/>
    <n v="1"/>
    <n v="0"/>
    <n v="0"/>
    <n v="26.05"/>
    <n v="3.7666666666670001"/>
    <s v="06/11/2022"/>
    <s v="01:27:22"/>
    <m/>
    <m/>
    <m/>
    <m/>
    <m/>
    <m/>
    <m/>
    <m/>
    <m/>
    <m/>
    <m/>
    <m/>
    <m/>
    <m/>
    <s v="OR:N/A-TMAN PAGAN REPORTS HE WILL LOG ON WHEN HE ARRIVES ON SITE AND WILL CALL TO NOTIFY OF HIS ARRIVAL. ASSIGNED TMAN PAGAN TO TAG MANUALLY AND UPDATED TO ENROUTE. (J0AF 01:14 06/11/2022)_x000a__x000a_OR:N/A-ARCOS (J0AF 01:01 06/11/2022)_x000a__x000a_"/>
    <m/>
    <x v="5"/>
    <n v="2022"/>
  </r>
  <r>
    <s v="Sacramento"/>
    <n v="50"/>
    <s v="Yolo"/>
    <n v="437347"/>
    <s v="OUTAGE"/>
    <s v="PHILIP HOON"/>
    <s v="06/11/2022"/>
    <s v="07:05:51"/>
    <n v="1728345"/>
    <s v="L1"/>
    <s v="840 BOURN DR"/>
    <s v="WOODLAND"/>
    <m/>
    <m/>
    <s v="A:OK;X:GILLETTE DR;R:FD ONS REQ ETA 530-666-8920;UNK WIRE DOWN, Pwr-Y"/>
    <s v="C"/>
    <s v="C"/>
    <s v="06/11/2022"/>
    <s v="07:12:57"/>
    <s v="06/11/2022 07:12 (CXTQ)  CALLBACK UPDATE COMPLETED. tman notified and provided a 30  min eta.  notified 911 agency "/>
    <s v="5306668920"/>
    <s v="T-MAN"/>
    <s v="S2TJDHX"/>
    <s v="06/11/2022"/>
    <s v="07:36:00"/>
    <s v="06/11/2022"/>
    <s v="07:09:18"/>
    <n v="1"/>
    <n v="1"/>
    <n v="1"/>
    <n v="1"/>
    <n v="0"/>
    <n v="0"/>
    <n v="32.133333333332999"/>
    <n v="7.1"/>
    <s v="06/11/2022"/>
    <s v="07:37:59"/>
    <m/>
    <m/>
    <m/>
    <m/>
    <m/>
    <m/>
    <m/>
    <m/>
    <m/>
    <m/>
    <m/>
    <m/>
    <m/>
    <m/>
    <m/>
    <m/>
    <x v="5"/>
    <n v="2022"/>
  </r>
  <r>
    <s v="Sacramento"/>
    <n v="48"/>
    <s v="Solano"/>
    <n v="439486"/>
    <s v="OUTAGE"/>
    <s v="ARMANDO GRESSEL"/>
    <s v="06/11/2022"/>
    <s v="11:53:54"/>
    <n v="1728629"/>
    <s v="L1"/>
    <s v="376 JACARANDA DR"/>
    <s v="SUISUN CITY"/>
    <m/>
    <m/>
    <s v="A:OK;X:CAMELIA;R:FD ON SITE LOG#26, Pwr-Y"/>
    <s v="C"/>
    <s v="C"/>
    <s v="06/11/2022"/>
    <s v="12:00:18"/>
    <s v="06/11/2022 12:00 (MALM)  CALLBACK UPDATE COMPLETED. TMAN PAGAN ADV 20 MIN ETA "/>
    <s v="7074217373"/>
    <s v="T-MAN"/>
    <s v="S4TVXP5"/>
    <s v="06/11/2022"/>
    <s v="12:27:00"/>
    <s v="06/11/2022"/>
    <s v="11:54:58"/>
    <n v="1"/>
    <n v="1"/>
    <n v="1"/>
    <n v="1"/>
    <n v="0"/>
    <n v="0"/>
    <n v="34.783333333332997"/>
    <n v="6.4"/>
    <s v="06/11/2022"/>
    <s v="12:28:41"/>
    <m/>
    <m/>
    <m/>
    <m/>
    <m/>
    <m/>
    <m/>
    <m/>
    <m/>
    <m/>
    <m/>
    <m/>
    <m/>
    <m/>
    <m/>
    <m/>
    <x v="5"/>
    <n v="2022"/>
  </r>
  <r>
    <s v="Sacramento"/>
    <n v="11"/>
    <s v="Marysville"/>
    <n v="439944"/>
    <s v="NON-CUSTOMER"/>
    <s v="FD"/>
    <s v="06/11/2022"/>
    <s v="13:02:38"/>
    <n v="439944"/>
    <s v="L1"/>
    <s v="1400 SIMPSON LN"/>
    <s v="MARYSVILLE"/>
    <m/>
    <m/>
    <s v="AXS-OK ETA OPTION # 5"/>
    <s v="C"/>
    <s v="C"/>
    <s v="06/11/2022"/>
    <s v="13:06:34"/>
    <s v="06/11/2022 13:06 (MALM)  CALLBACK UPDATE COMPLETED. TMAN MAYS ADV 30 MIN ETA "/>
    <s v="5307497777"/>
    <s v="T-MAN"/>
    <s v="T3TSWM8"/>
    <s v="06/11/2022"/>
    <s v="13:24:00"/>
    <s v="06/11/2022"/>
    <s v="13:05:07"/>
    <n v="1"/>
    <n v="1"/>
    <n v="1"/>
    <n v="1"/>
    <n v="0"/>
    <n v="0"/>
    <n v="25.083333333333002"/>
    <n v="3.9333333333330001"/>
    <s v="06/11/2022"/>
    <s v="13:27:43"/>
    <m/>
    <m/>
    <m/>
    <m/>
    <m/>
    <m/>
    <m/>
    <m/>
    <m/>
    <m/>
    <m/>
    <m/>
    <m/>
    <m/>
    <m/>
    <m/>
    <x v="5"/>
    <n v="2022"/>
  </r>
  <r>
    <s v="Sacramento"/>
    <n v="48"/>
    <s v="Solano"/>
    <n v="448420"/>
    <s v="OUTAGE"/>
    <s v="FRANCISCO ROMO"/>
    <s v="06/12/2022"/>
    <s v="02:18:37"/>
    <n v="1729208"/>
    <s v="L1"/>
    <s v="206 CORONADO CT"/>
    <s v="VACAVILLE"/>
    <m/>
    <m/>
    <s v="A:OK;X:AMAPOLA;R:VACAVILLE FD ONS REQ ETA 707-449-5200 XST AMAPOLA, Pwr-Y"/>
    <s v="C"/>
    <s v="C"/>
    <s v="06/12/2022"/>
    <s v="02:24:08"/>
    <s v="06/12/2022 02:24 (MALM)  CALLBACK UPDATE COMPLETED. GSR PETE MARTINEZ ALREADY ONSITE PER GAS DISPATCHER. RUNNING ARCOS FOR TMAN "/>
    <s v="7074495200"/>
    <s v="T-MAN"/>
    <s v="S2TJDHX"/>
    <s v="06/12/2022"/>
    <s v="04:35:00"/>
    <s v="06/12/2022"/>
    <s v="03:50:58"/>
    <n v="1"/>
    <n v="1"/>
    <n v="1"/>
    <n v="1"/>
    <n v="0"/>
    <n v="0"/>
    <n v="3.8"/>
    <n v="5.5166666666669997"/>
    <s v="06/12/2022"/>
    <s v="02:22:25"/>
    <m/>
    <m/>
    <m/>
    <m/>
    <m/>
    <m/>
    <m/>
    <m/>
    <m/>
    <m/>
    <m/>
    <m/>
    <m/>
    <m/>
    <s v="OR:N/A-GSR PETE MARTINEZ ALREADY ONSITE PER GAS DISPATCHER. ARCOS INITIATEID (MALM 02:26 06/12/2022)_x000a__x000a_"/>
    <m/>
    <x v="5"/>
    <n v="2022"/>
  </r>
  <r>
    <s v="Sacramento"/>
    <n v="48"/>
    <s v="Solano"/>
    <n v="454028"/>
    <s v="OUTAGE"/>
    <s v="JOHN CLAY"/>
    <s v="06/12/2022"/>
    <s v="20:33:55"/>
    <n v="1729626"/>
    <s v="L1"/>
    <s v="407 KINGS WAY"/>
    <s v="SUISUN CITY"/>
    <m/>
    <m/>
    <s v="A:OK;X:blossom ave;R:STRUCTURE FIRE , FIRE DEP ONSITE, Pwr-Y"/>
    <s v="C"/>
    <s v="C"/>
    <s v="06/12/2022"/>
    <s v="20:37:19"/>
    <s v="06/12/2022 20:37 (HXPJ)  CALLBACK UPDATE COMPLETED.  06/12/2022 20:36 (HXPJ) Tman white gave 20 min eta"/>
    <s v="7074217373"/>
    <s v="T-MAN"/>
    <s v="S4TEBW2"/>
    <s v="06/12/2022"/>
    <s v="20:55:00"/>
    <s v="06/12/2022"/>
    <s v="20:35:09"/>
    <n v="1"/>
    <n v="1"/>
    <n v="1"/>
    <n v="1"/>
    <n v="0"/>
    <n v="0"/>
    <n v="35.366666666667001"/>
    <n v="3.4"/>
    <s v="06/12/2022"/>
    <s v="21:09:17"/>
    <m/>
    <m/>
    <m/>
    <m/>
    <m/>
    <m/>
    <m/>
    <m/>
    <m/>
    <m/>
    <m/>
    <m/>
    <m/>
    <m/>
    <s v="OR:N/A-Ringdown received. (HXPJ 20:38 06/12/2022)_x000a__x000a_OR:N/A-06/12/2022 20:37 (HXPJ)  CALLBACK UPDATE COMPLETED.  06/12/2022 20:36 (HXPJ) Tman white gave 20 min eta (HXPJ 20:37 06/12/2022)_x000a__x000a_"/>
    <m/>
    <x v="5"/>
    <n v="2022"/>
  </r>
  <r>
    <s v="Sacramento"/>
    <n v="50"/>
    <s v="Yolo"/>
    <n v="454678"/>
    <s v="OUTAGE"/>
    <s v="OKSANA KARAVAN"/>
    <s v="06/13/2022"/>
    <s v="02:17:51"/>
    <n v="1729701"/>
    <s v="L1"/>
    <s v="959 BRIDGE ST APT 102"/>
    <s v="WEST SACRAMENTO"/>
    <m/>
    <m/>
    <s v="A:OK;X:CENTRAL;R:FEMALE STUCK IN ELEVATOR W/ POWER OUT, W SAC FD ONSITE AND REQ ETA, ELEVATOR TECH BEING CALLED ALSO., Pwr-IFD CLEARING, MGR EXPECTING CONTACT - ARELY 209-918-4839, REQ HELP RESETTING BREAKERS."/>
    <s v="Y"/>
    <s v="C"/>
    <s v="06/13/2022"/>
    <s v="02:21:40"/>
    <s v="06/13/2022 02:21 (MALM)  CALLBACK UPDATE COMPLETED. TMAN HODGES ADV 40 MIN ETA @1MIN MARK "/>
    <s v="5306666612"/>
    <s v="T-MAN"/>
    <s v="S2TJDHX"/>
    <s v="06/13/2022"/>
    <s v="03:00:00"/>
    <s v="06/13/2022"/>
    <s v="02:06:21"/>
    <n v="1"/>
    <n v="1"/>
    <n v="1"/>
    <n v="1"/>
    <n v="0"/>
    <n v="0"/>
    <n v="42.15"/>
    <n v="3.8166666666669999"/>
    <m/>
    <m/>
    <m/>
    <m/>
    <m/>
    <m/>
    <m/>
    <m/>
    <m/>
    <m/>
    <m/>
    <m/>
    <m/>
    <m/>
    <m/>
    <m/>
    <s v="NA:Locked Gate-NO AXS DUE TO LOCKED GATE. TMAN HODGES WILL WORK IN AMM WHEN THERE IS AXS (MALM 02:09 06/13/2022)_x000a__x000a_"/>
    <m/>
    <x v="5"/>
    <n v="2022"/>
  </r>
  <r>
    <s v="Sacramento"/>
    <n v="11"/>
    <s v="Marysville"/>
    <n v="455572"/>
    <s v="NON-CUSTOMER"/>
    <s v="MARYSVILLE PD"/>
    <s v="06/13/2022"/>
    <s v="07:09:28"/>
    <n v="455572"/>
    <s v="L1"/>
    <s v="7703 HIGHWAY 70"/>
    <s v="MARYSVILLE"/>
    <m/>
    <m/>
    <s v="AXS-OK FIRE DEPT ONS FOR STRUC FIRE. REQ ETA 530-741-6611"/>
    <s v="C"/>
    <s v="C"/>
    <s v="06/13/2022"/>
    <s v="07:12:21"/>
    <s v="06/13/2022 07:12 (LRMJ)  CALLBACK UPDATE COMPLETED. 20 MIN ETA "/>
    <s v="5307416611"/>
    <s v="T-MAN"/>
    <s v="T3TJ0HF"/>
    <s v="06/13/2022"/>
    <s v="07:32:00"/>
    <s v="06/13/2022"/>
    <s v="07:11:52"/>
    <n v="1"/>
    <n v="1"/>
    <n v="1"/>
    <n v="1"/>
    <n v="0"/>
    <n v="0"/>
    <n v="26.25"/>
    <n v="2.8833333333329998"/>
    <s v="06/13/2022"/>
    <s v="07:35:43"/>
    <m/>
    <m/>
    <m/>
    <m/>
    <m/>
    <m/>
    <m/>
    <m/>
    <m/>
    <m/>
    <m/>
    <m/>
    <m/>
    <m/>
    <m/>
    <m/>
    <x v="5"/>
    <n v="2022"/>
  </r>
  <r>
    <s v="Sacramento"/>
    <n v="11"/>
    <s v="Marysville"/>
    <n v="457448"/>
    <s v="OUTAGE"/>
    <s v="KELLY D RIES"/>
    <s v="06/13/2022"/>
    <s v="11:01:23"/>
    <n v="1730121"/>
    <s v="L1"/>
    <s v="1989 SPENCEVILLE RD"/>
    <s v="WHEATLAND"/>
    <m/>
    <m/>
    <s v="A:OK;X:MAIN ST;R:FIRE ONS FOR POLEFIRE. SIGNIFICAN DAMAGE TO POLE. REQ ETA 530 749 7777 OPT 5, Pwr-Y"/>
    <s v="C"/>
    <s v="C"/>
    <s v="06/13/2022"/>
    <s v="11:05:08"/>
    <s v="06/13/2022 11:05 (LRMJ)  CALLBACK UPDATE COMPLETED. 20 MIN "/>
    <s v="5307497777"/>
    <s v="T-MAN"/>
    <s v="T3TM2M2"/>
    <s v="06/13/2022"/>
    <s v="11:24:00"/>
    <s v="06/13/2022"/>
    <s v="11:03:50"/>
    <n v="1"/>
    <n v="1"/>
    <n v="1"/>
    <n v="1"/>
    <n v="0"/>
    <n v="0"/>
    <n v="26.466666666666999"/>
    <n v="3.75"/>
    <s v="06/13/2022"/>
    <s v="11:27:51"/>
    <m/>
    <m/>
    <m/>
    <m/>
    <m/>
    <m/>
    <m/>
    <m/>
    <m/>
    <m/>
    <m/>
    <m/>
    <m/>
    <m/>
    <m/>
    <m/>
    <x v="5"/>
    <n v="2022"/>
  </r>
  <r>
    <s v="Sacramento"/>
    <n v="11"/>
    <s v="Marysville"/>
    <n v="459645"/>
    <s v="OUTAGE"/>
    <s v="GENEVIEVE HARRISON"/>
    <s v="06/13/2022"/>
    <s v="17:40:21"/>
    <n v="1730512"/>
    <s v="L1"/>
    <s v="1380 BINGHAM AVE"/>
    <s v="MARYSVILLE"/>
    <m/>
    <m/>
    <s v="A:OK;X:PACKARD;R:LINDA FD ONS REQ ETA 530-749-7302 XST PACKARD, Pwr-Y"/>
    <s v="C"/>
    <s v="C"/>
    <s v="06/13/2022"/>
    <s v="17:46:15"/>
    <s v="06/13/2022 17:46 (AGG6)  CALLBACK UPDATE COMPLETED. eta 30 min "/>
    <s v="5307497302"/>
    <s v="T-MAN"/>
    <s v="T3TJ0HF"/>
    <s v="06/13/2022"/>
    <s v="17:56:00"/>
    <s v="06/13/2022"/>
    <s v="17:44:19"/>
    <n v="1"/>
    <n v="1"/>
    <n v="1"/>
    <n v="1"/>
    <n v="0"/>
    <n v="0"/>
    <n v="23.083333333333002"/>
    <n v="5.9"/>
    <s v="06/13/2022"/>
    <s v="18:03:26"/>
    <m/>
    <m/>
    <m/>
    <m/>
    <m/>
    <m/>
    <m/>
    <m/>
    <m/>
    <m/>
    <m/>
    <m/>
    <m/>
    <m/>
    <m/>
    <m/>
    <x v="5"/>
    <n v="2022"/>
  </r>
  <r>
    <s v="Sacramento"/>
    <n v="50"/>
    <s v="Yolo"/>
    <n v="464483"/>
    <s v="OUTAGE"/>
    <s v="NEW CUSTOMER"/>
    <s v="06/14/2022"/>
    <s v="10:44:39"/>
    <n v="1731062"/>
    <s v="L1"/>
    <s v="750 HARBOR BLVD"/>
    <s v="WEST SACRAMENTO"/>
    <m/>
    <m/>
    <s v="A:OK;X:W CAPITOL;R:REPORT OF STRUCUTRE FIRE PER WEST SACFIRE NEED ETA, Pwr-Y"/>
    <s v="C"/>
    <s v="C"/>
    <s v="06/14/2022"/>
    <s v="10:55:12"/>
    <s v="06/14/2022 11:05 (LRMJ) 35 MIN ETA 06/14/2022 10:55 (LRMJ)  CALLBACK UPDATE COMPLETED. ADV WCB WITH ETA"/>
    <s v="5306697843"/>
    <s v="T-MAN"/>
    <s v="S2TAMRI"/>
    <s v="06/14/2022"/>
    <s v="11:49:00"/>
    <s v="06/14/2022"/>
    <s v="10:46:11"/>
    <n v="1"/>
    <n v="1"/>
    <n v="1"/>
    <n v="1"/>
    <n v="0"/>
    <n v="0"/>
    <n v="57.116666666667001"/>
    <n v="10.55"/>
    <s v="06/14/2022"/>
    <s v="11:41:46"/>
    <m/>
    <m/>
    <m/>
    <m/>
    <m/>
    <m/>
    <m/>
    <m/>
    <m/>
    <m/>
    <m/>
    <m/>
    <m/>
    <m/>
    <s v="OR:N/A-RAPADAS ONSITE PER FAS MAP (LRMJ 11:45 06/14/2022)_x000a__x000a_OR:N/A-RAPADAS ONSITE (LRMJ 11:42 06/14/2022)_x000a__x000a_OR:N/A-PAGED TMAN RAPADAS TO REROUTE TO STRUCTURE FIRE (LRMJ 10:58 06/14/2022)_x000a__x000a_OR:N/A-GSR IS ONSITE (LRMJ 10:53 06/14/2022)_x000a__x000a_OR:N/A-CALLED RAPADS FOR AN ETA NO ANSWER AND UNABLE TO LEAVE VM (LRMJ 10:52 06/14/2022)_x000a__x000a_"/>
    <m/>
    <x v="5"/>
    <n v="2022"/>
  </r>
  <r>
    <s v="Sacramento"/>
    <n v="50"/>
    <s v="Yolo"/>
    <n v="466654"/>
    <s v="NON-CUSTOMER"/>
    <s v="SAC FD"/>
    <s v="06/14/2022"/>
    <s v="18:30:57"/>
    <n v="466654"/>
    <s v="L1"/>
    <s v="POVERT RD"/>
    <s v="SACRAMENTO"/>
    <m/>
    <m/>
    <s v="AXS-OK VEHICLE IMPACT INTO POLE/POLE DOWN"/>
    <s v="C"/>
    <s v="C"/>
    <s v="06/14/2022"/>
    <s v="18:34:46"/>
    <s v="06/14/2022 18:34 (SXMU)  CALLBACK UPDATE COMPLETED. smud "/>
    <s v="9162283035"/>
    <m/>
    <m/>
    <m/>
    <m/>
    <m/>
    <m/>
    <n v="1"/>
    <n v="1"/>
    <n v="1"/>
    <n v="1"/>
    <n v="0"/>
    <n v="0"/>
    <n v="3.666666666667"/>
    <n v="3.8166666666669999"/>
    <s v="06/14/2022"/>
    <s v="18:34:37"/>
    <m/>
    <m/>
    <m/>
    <m/>
    <m/>
    <m/>
    <m/>
    <m/>
    <m/>
    <m/>
    <m/>
    <m/>
    <m/>
    <m/>
    <m/>
    <s v="OR:N/A-wrong city had to remake tag (SXMU 18:39 06/14/2022)_x000a__x000a_"/>
    <x v="5"/>
    <n v="2022"/>
  </r>
  <r>
    <s v="Sacramento"/>
    <n v="48"/>
    <s v="Solano"/>
    <n v="466665"/>
    <s v="OUTAGE"/>
    <s v="CHP"/>
    <s v="06/14/2022"/>
    <s v="18:40:34"/>
    <n v="1731564"/>
    <s v="L1"/>
    <s v="W WALKER LANDING RD"/>
    <s v="WALNUT GROVE"/>
    <m/>
    <m/>
    <s v="AXS-OK CHP ONSITE REQUEST ETA 916-861-1299; CAR POLE ACCIDENT, POLE LEANING INTO"/>
    <s v="C"/>
    <s v="C"/>
    <s v="06/14/2022"/>
    <s v="18:49:34"/>
    <s v="06/14/2022 18:49 (SXMU)  CALLBACK UPDATE COMPLETED. eta 1 hour "/>
    <s v="9168611299"/>
    <s v="T-MAN"/>
    <s v="S4TEBW2"/>
    <s v="06/14/2022"/>
    <s v="19:26:00"/>
    <s v="06/14/2022"/>
    <s v="18:41:35"/>
    <n v="1"/>
    <n v="1"/>
    <n v="1"/>
    <n v="1"/>
    <n v="0"/>
    <n v="0"/>
    <n v="49.866666666667001"/>
    <n v="9"/>
    <s v="06/14/2022"/>
    <s v="19:30:26"/>
    <m/>
    <m/>
    <m/>
    <m/>
    <m/>
    <m/>
    <m/>
    <m/>
    <m/>
    <m/>
    <m/>
    <m/>
    <m/>
    <m/>
    <s v="[UPTR#466665:OR:N/A-no crew working in this area per supervisor Cranston (SXMU 18:51 06/14/2022)_x000a__x000a_OR:N/A-called supervisor Arnita , no other tmen live close to this area, I will call MnC to see if crews in area (SXMU 18:47 06/14/2022)_x000a__x000a_]"/>
    <m/>
    <x v="5"/>
    <n v="2022"/>
  </r>
  <r>
    <s v="Sacramento"/>
    <n v="48"/>
    <s v="Solano"/>
    <n v="468773"/>
    <s v="OUTAGE"/>
    <s v="SOLVANG HOTEL GROUP LP"/>
    <s v="06/15/2022"/>
    <s v="04:09:21"/>
    <n v="1731689"/>
    <s v="L1"/>
    <s v="1602 TRAVION CT"/>
    <s v="FAIRFIELD"/>
    <m/>
    <m/>
    <s v="A:OK;X:TRAVIS;R:FIRE STRUCTUE, FIRE ONSITE, Pwr-Y"/>
    <s v="C"/>
    <s v="C"/>
    <s v="06/15/2022"/>
    <s v="04:18:14"/>
    <s v="06/15/2022 04:18 (AGG6)  CALLBACK UPDATE COMPLETED. ETA 35 MIN "/>
    <s v="7074287368"/>
    <s v="T-MAN"/>
    <s v="S2TARBT"/>
    <s v="06/15/2022"/>
    <s v="04:52:00"/>
    <s v="06/15/2022"/>
    <s v="04:42:56"/>
    <n v="1"/>
    <n v="1"/>
    <n v="1"/>
    <n v="1"/>
    <n v="0"/>
    <n v="0"/>
    <n v="33.883333333332999"/>
    <n v="8.8833333333330007"/>
    <s v="06/15/2022"/>
    <s v="04:43:14"/>
    <m/>
    <m/>
    <m/>
    <m/>
    <m/>
    <m/>
    <m/>
    <m/>
    <m/>
    <m/>
    <m/>
    <m/>
    <m/>
    <m/>
    <s v="OR:N/A-GSR MARTINEZ ONSITE (AGG6 04:43 06/15/2022)_x000a__x000a_OR:N/A-ARCOS CALL OUT (AGG6 04:12 06/15/2022)_x000a__x000a_"/>
    <m/>
    <x v="5"/>
    <n v="2022"/>
  </r>
  <r>
    <s v="Sacramento"/>
    <n v="50"/>
    <s v="Yolo"/>
    <n v="472624"/>
    <s v="OUTAGE"/>
    <s v="NICK MERGELIAN"/>
    <s v="06/15/2022"/>
    <s v="14:11:22"/>
    <n v="1732328"/>
    <s v="L1"/>
    <s v="900 SNYDER DR"/>
    <s v="DAVIS"/>
    <m/>
    <m/>
    <s v="AXS-OK XStr-E 8TH ST Pwr-Y SVC DROP-911 NOT CALLED-SPRINKLERS NR AREAreported to davis fire dept - eta provided (530) 757-5684"/>
    <s v="C"/>
    <s v="C"/>
    <s v="06/15/2022"/>
    <s v="14:26:00"/>
    <s v="06/15/2022 14:26 (SGR4)  CALLBACK UPDATE COMPLETED. 10 MIN ETA PROVIDED DURING DANGER TO PROPERTY CALL "/>
    <s v="5303049418"/>
    <s v="T-MAN"/>
    <s v="S2TJDHX"/>
    <s v="06/15/2022"/>
    <s v="14:29:00"/>
    <s v="06/15/2022"/>
    <s v="14:13:24"/>
    <n v="1"/>
    <n v="1"/>
    <n v="1"/>
    <n v="1"/>
    <n v="0"/>
    <n v="0"/>
    <n v="19.416666666666998"/>
    <n v="14.633333333333001"/>
    <s v="06/15/2022"/>
    <s v="14:30:47"/>
    <m/>
    <m/>
    <m/>
    <m/>
    <m/>
    <m/>
    <m/>
    <m/>
    <m/>
    <m/>
    <m/>
    <m/>
    <m/>
    <m/>
    <s v="OR:N/A-HODGES,JOHN/707-386-0555(15-JUN-22 14:30)PHONE OR CABLE ON GROUND NOT PGE. NO PGE HAZARD (CXTQ 15:23 06/15/2022)_x000a__x000a_OR:N/A-Emailed dsp supvr to advise danger to life reported. customer didn`t not call agency. (CXTQ 14:23 06/15/2022)_x000a__x000a_OR:N/A-5-10 min eta per tman Hodges. (CXTQ 14:16 06/15/2022)_x000a__x000a_"/>
    <m/>
    <x v="5"/>
    <n v="2022"/>
  </r>
  <r>
    <s v="Sacramento"/>
    <n v="50"/>
    <s v="Yolo"/>
    <n v="474999"/>
    <s v="NON-CUSTOMER"/>
    <s v="W SAC FD"/>
    <s v="06/16/2022"/>
    <s v="04:43:15"/>
    <n v="474999"/>
    <s v="L1"/>
    <s v="RICE AVE"/>
    <s v="WEST SACRAMENTO"/>
    <m/>
    <m/>
    <s v="AXS-OK POLE , LINES ON FIRE, W SAC FD ENRTE , REQ ETA."/>
    <s v="C"/>
    <s v="C"/>
    <s v="06/16/2022"/>
    <s v="04:45:31"/>
    <s v="06/16/2022 04:45 (AGG6)  CALLBACK UPDATE COMPLETED. ETA 40 MIN "/>
    <s v="9163723375"/>
    <s v="T-MAN"/>
    <s v="S2TAMRI"/>
    <s v="06/16/2022"/>
    <s v="05:13:00"/>
    <s v="06/16/2022"/>
    <s v="04:44:16"/>
    <n v="1"/>
    <n v="1"/>
    <n v="1"/>
    <n v="1"/>
    <n v="0"/>
    <n v="0"/>
    <n v="33.933333333333003"/>
    <n v="2.2666666666670001"/>
    <s v="06/16/2022"/>
    <s v="05:17:11"/>
    <m/>
    <m/>
    <m/>
    <m/>
    <m/>
    <m/>
    <m/>
    <m/>
    <m/>
    <m/>
    <m/>
    <m/>
    <m/>
    <m/>
    <m/>
    <m/>
    <x v="5"/>
    <n v="2022"/>
  </r>
  <r>
    <s v="Sacramento"/>
    <n v="50"/>
    <s v="Yolo"/>
    <n v="476394"/>
    <s v="OUTAGE"/>
    <s v="INDEPENDENT ELECTRIC SUPPLY INC"/>
    <s v="06/16/2022"/>
    <s v="10:49:27"/>
    <n v="1733042"/>
    <s v="L1"/>
    <s v="4076 CHANNEL DR"/>
    <s v="WEST SACRAMENTO"/>
    <m/>
    <m/>
    <s v="A:OK;X:ENTERPRISE;R:POLE FIRE PER FD/ INC#2215544, Pwr-Y"/>
    <s v="C"/>
    <s v="C"/>
    <s v="06/16/2022"/>
    <s v="10:54:42"/>
    <s v="06/16/2022 10:54 (GRA2)  CALLBACK UPDATE COMPLETED. TMAN MIGUEL GUTIERREZ GAVE A 15M ETA, CALLED AND UPDATED THE AGNECY "/>
    <s v="5306668920"/>
    <s v="T-MAN"/>
    <s v="S2TM1GI"/>
    <s v="06/16/2022"/>
    <s v="11:06:00"/>
    <s v="06/16/2022"/>
    <s v="10:50:48"/>
    <n v="1"/>
    <n v="1"/>
    <n v="1"/>
    <n v="1"/>
    <n v="0"/>
    <n v="0"/>
    <n v="17.533333333333001"/>
    <n v="5.25"/>
    <s v="06/16/2022"/>
    <s v="11:06:59"/>
    <m/>
    <m/>
    <m/>
    <m/>
    <m/>
    <m/>
    <m/>
    <m/>
    <m/>
    <m/>
    <m/>
    <m/>
    <m/>
    <m/>
    <s v="OR:N/A-**correction* that note belong does not pertain to this OIS.  T-Man Miguel Gutierrez states he will be restoring the OIS before the expired time. (GRA2 13:47 06/16/2022)_x000a__x000a_OR:N/A--Tman has yet to assess.  pushed the etor out 2 hrs (GRA2 13:44 06/16/2022)_x000a__x000a_"/>
    <m/>
    <x v="5"/>
    <n v="2022"/>
  </r>
  <r>
    <s v="Sacramento"/>
    <n v="50"/>
    <s v="Yolo"/>
    <n v="479036"/>
    <s v="OUTAGE"/>
    <s v="FD"/>
    <s v="06/16/2022"/>
    <s v="18:50:35"/>
    <n v="1733448"/>
    <s v="L1"/>
    <s v="N LEVEE ROAD"/>
    <s v="DAVIS"/>
    <m/>
    <m/>
    <s v="AXS-OK FD ONS REQ ETA 530-758-3660; FIRE UNDER POLE, NO WIRE DOWN/NO ARCING ,"/>
    <s v="C"/>
    <s v="C"/>
    <s v="06/16/2022"/>
    <s v="18:53:51"/>
    <s v="06/16/2022 18:53 (PARO)  CALLBACK UPDATE COMPLETED. CALLED AGENCY TO VERIFY LOC/HZD; DISCONNECTED # "/>
    <s v="5307583660"/>
    <s v="T-MAN"/>
    <s v="S2TSZSP"/>
    <s v="06/16/2022"/>
    <s v="19:29:00"/>
    <s v="06/16/2022"/>
    <s v="18:52:11"/>
    <n v="1"/>
    <n v="1"/>
    <n v="1"/>
    <n v="1"/>
    <n v="0"/>
    <n v="0"/>
    <n v="39.033333333332997"/>
    <n v="3.2666666666670001"/>
    <s v="06/16/2022"/>
    <s v="19:29:37"/>
    <m/>
    <m/>
    <m/>
    <m/>
    <m/>
    <m/>
    <m/>
    <m/>
    <m/>
    <m/>
    <m/>
    <m/>
    <m/>
    <m/>
    <s v="OR:N/A-NTRF (PARO 19:33 06/16/2022)_x000a__x000a_"/>
    <m/>
    <x v="5"/>
    <n v="2022"/>
  </r>
  <r>
    <s v="Sacramento"/>
    <n v="11"/>
    <s v="Marysville"/>
    <n v="480975"/>
    <s v="OUTAGE"/>
    <s v="SUTTER COUNTY FD"/>
    <s v="06/16/2022"/>
    <s v="22:43:34"/>
    <n v="1733508"/>
    <s v="L1"/>
    <s v="BOGUERD"/>
    <s v="YUBA CITY"/>
    <m/>
    <m/>
    <s v="AXS-OK INTERSECTION"/>
    <s v="C"/>
    <s v="C"/>
    <s v="06/16/2022"/>
    <s v="22:46:13"/>
    <s v="06/16/2022 22:46 (AGG6)  CALLBACK UPDATE COMPLETED. eta 40 min "/>
    <s v="5308227310"/>
    <s v="T-MAN"/>
    <s v="T3TSWM8"/>
    <s v="06/16/2022"/>
    <s v="23:24:00"/>
    <s v="06/16/2022"/>
    <s v="22:45:01"/>
    <n v="1"/>
    <n v="1"/>
    <n v="1"/>
    <n v="1"/>
    <n v="0"/>
    <n v="0"/>
    <n v="44.233333333333"/>
    <n v="2.65"/>
    <s v="06/16/2022"/>
    <s v="23:27:48"/>
    <m/>
    <m/>
    <m/>
    <m/>
    <m/>
    <m/>
    <m/>
    <m/>
    <m/>
    <m/>
    <m/>
    <m/>
    <m/>
    <m/>
    <m/>
    <m/>
    <x v="5"/>
    <n v="2022"/>
  </r>
  <r>
    <s v="Sacramento"/>
    <n v="9"/>
    <s v="Colusa"/>
    <n v="485799"/>
    <s v="OUTAGE"/>
    <s v="COLUSA MEDICAL CENTER LLC"/>
    <s v="06/17/2022"/>
    <s v="10:28:29"/>
    <n v="1733938"/>
    <s v="L1"/>
    <s v="199 E WEBSTER ST"/>
    <s v="COLUSA"/>
    <m/>
    <m/>
    <s v="A:OK;X:D ST;R:COLUSA SHERRIFF ARCING LINES 199 E WEBSTER ST COLUSA MED CENTER XST / 751 D ST XST E WEBSTER PD AND FD ONSITE STANDBY UNK ETA 530-458-0200, Pwr-Y"/>
    <s v="C"/>
    <s v="C"/>
    <s v="06/17/2022"/>
    <s v="10:32:42"/>
    <s v="06/17/2022 10:32 (NXD3)  CALLBACK UPDATE COMPLETED. eta 40 min "/>
    <s v="5304580200"/>
    <s v="T-MAN"/>
    <s v="T3TJ0BD"/>
    <s v="06/17/2022"/>
    <s v="11:04:00"/>
    <s v="06/17/2022"/>
    <s v="10:29:40"/>
    <n v="1"/>
    <n v="1"/>
    <n v="1"/>
    <n v="1"/>
    <n v="0"/>
    <n v="0"/>
    <n v="36.816666666666997"/>
    <n v="4.2166666666669999"/>
    <s v="06/17/2022"/>
    <s v="11:05:18"/>
    <m/>
    <m/>
    <m/>
    <m/>
    <m/>
    <m/>
    <m/>
    <m/>
    <m/>
    <m/>
    <m/>
    <m/>
    <m/>
    <m/>
    <m/>
    <m/>
    <x v="5"/>
    <n v="2022"/>
  </r>
  <r>
    <s v="Sacramento"/>
    <n v="50"/>
    <s v="Yolo"/>
    <n v="486123"/>
    <s v="OUTAGE"/>
    <s v="NORCAL TOWING"/>
    <s v="06/17/2022"/>
    <s v="11:40:52"/>
    <n v="1733998"/>
    <s v="L1"/>
    <s v="1449 SACRAMENTO AVE"/>
    <s v="WEST SACRAMENTO"/>
    <m/>
    <m/>
    <s v="AXS-CIA;OK 530-666-6612; FD REQ ETA; LOG # 5645"/>
    <s v="C"/>
    <s v="C"/>
    <s v="06/17/2022"/>
    <s v="11:42:44"/>
    <s v="06/17/2022 11:42 (LRMJ)  CALLBACK UPDATE COMPLETED. 30 MIN ETA "/>
    <s v="9163711100"/>
    <s v="T-MAN"/>
    <s v="S2TM1GI"/>
    <s v="06/17/2022"/>
    <s v="12:05:00"/>
    <s v="06/17/2022"/>
    <s v="11:29:21"/>
    <n v="1"/>
    <n v="1"/>
    <n v="1"/>
    <n v="1"/>
    <n v="0"/>
    <n v="0"/>
    <n v="30.716666666666999"/>
    <n v="1.866666666667"/>
    <s v="06/17/2022"/>
    <s v="12:11:35"/>
    <m/>
    <m/>
    <m/>
    <m/>
    <m/>
    <m/>
    <m/>
    <m/>
    <m/>
    <m/>
    <m/>
    <m/>
    <m/>
    <m/>
    <m/>
    <m/>
    <x v="5"/>
    <n v="2022"/>
  </r>
  <r>
    <s v="Sacramento"/>
    <n v="11"/>
    <s v="Marysville"/>
    <n v="487932"/>
    <s v="NON-CUSTOMER"/>
    <s v="FD"/>
    <s v="06/17/2022"/>
    <s v="18:07:26"/>
    <n v="487932"/>
    <s v="L1"/>
    <s v="GARDEN WHY"/>
    <s v="PLEASANT GROVE"/>
    <m/>
    <m/>
    <s v="AXS-OK FD ONS REQ ETA 530-822-7310;POLE FIRE,UNK WIRE DOWN, GRASS FIRE APPROX 2-"/>
    <s v="C"/>
    <s v="C"/>
    <s v="06/17/2022"/>
    <s v="18:16:40"/>
    <s v="06/17/2022 18:16 (MALM)  CALLBACK UPDATE COMPLETED. TMAN MAYS ADV 68 MIN ETA AT 6 MIN MARK "/>
    <s v="5308227310"/>
    <s v="ASSESSMT"/>
    <s v="T3IDSD0"/>
    <s v="06/17/2022"/>
    <s v="18:52:00"/>
    <s v="06/17/2022"/>
    <s v="18:25:06"/>
    <n v="1"/>
    <n v="1"/>
    <n v="1"/>
    <n v="1"/>
    <n v="0"/>
    <n v="0"/>
    <n v="47.033333333332997"/>
    <n v="9.2333333333330003"/>
    <s v="06/17/2022"/>
    <s v="18:54:28"/>
    <m/>
    <m/>
    <m/>
    <m/>
    <m/>
    <m/>
    <m/>
    <m/>
    <m/>
    <m/>
    <m/>
    <m/>
    <m/>
    <m/>
    <m/>
    <s v="OR:N/A-TMAN FINLEY ADV THAT THIS DOES NOT NEED A CREW OK TO RESTORE. (MALM 20:57 06/17/2022)_x000a__x000a_"/>
    <x v="5"/>
    <n v="2022"/>
  </r>
  <r>
    <s v="Sacramento"/>
    <n v="48"/>
    <s v="Solano"/>
    <n v="490672"/>
    <s v="NON-CUSTOMER"/>
    <s v="SOLANO CTY SHERRIFF"/>
    <s v="06/17/2022"/>
    <s v="21:48:43"/>
    <n v="490672"/>
    <s v="L1"/>
    <s v="CANRIGHT"/>
    <s v="RIO VISTA"/>
    <m/>
    <m/>
    <s v="AXS-OK INC#196---INJ/HAZ-LINES DWN IN RD-POLE BRKN--EMS ENROUTE ALSOGUIDE WIRES "/>
    <s v="C"/>
    <s v="C"/>
    <s v="06/17/2022"/>
    <s v="21:51:34"/>
    <s v="06/17/2022 21:51 (GRA2)  CALLBACK UPDATE COMPLETED. 40m eta given by t-man val deckert, called and updated the agency. "/>
    <s v="7074217090"/>
    <s v="T-MAN"/>
    <s v="S4TVLD4"/>
    <s v="06/17/2022"/>
    <s v="22:31:00"/>
    <s v="06/17/2022"/>
    <s v="21:49:50"/>
    <n v="1"/>
    <n v="1"/>
    <n v="1"/>
    <n v="1"/>
    <n v="0"/>
    <n v="0"/>
    <n v="44.55"/>
    <n v="2.85"/>
    <s v="06/17/2022"/>
    <s v="22:33:16"/>
    <m/>
    <m/>
    <m/>
    <m/>
    <m/>
    <m/>
    <m/>
    <m/>
    <m/>
    <m/>
    <m/>
    <m/>
    <m/>
    <m/>
    <m/>
    <m/>
    <x v="5"/>
    <n v="2022"/>
  </r>
  <r>
    <s v="Sacramento"/>
    <n v="48"/>
    <s v="Solano"/>
    <n v="490806"/>
    <s v="OUTAGE"/>
    <s v="GNS INVESTMENT INC"/>
    <s v="06/18/2022"/>
    <s v="01:52:35"/>
    <n v="1734442"/>
    <s v="L1"/>
    <s v="4985 MIDWAY RD"/>
    <s v="VACAVILLE"/>
    <m/>
    <m/>
    <s v="A:OK;X:LEISURE TOWN;R:CAR HIT POLE, BLOWN TRANS AND WIRES DOWN , FIRE ENROUTE"/>
    <s v="C"/>
    <s v="C"/>
    <s v="06/18/2022"/>
    <s v="01:59:28"/>
    <s v="06/18/2022 01:59 (PARO)  CALLBACK UPDATE COMPLETED. TMAN PAGAN ETA 30 MINS "/>
    <s v="7074217090"/>
    <s v="T-MAN"/>
    <s v="S4TVXP5"/>
    <s v="06/18/2022"/>
    <s v="02:25:00"/>
    <s v="06/18/2022"/>
    <s v="02:20:45"/>
    <n v="1"/>
    <n v="1"/>
    <n v="1"/>
    <n v="1"/>
    <n v="0"/>
    <n v="0"/>
    <n v="35.033333333332997"/>
    <n v="6.8833333333329998"/>
    <s v="06/18/2022"/>
    <s v="02:27:37"/>
    <m/>
    <m/>
    <m/>
    <m/>
    <m/>
    <m/>
    <m/>
    <m/>
    <m/>
    <m/>
    <m/>
    <m/>
    <m/>
    <m/>
    <s v="OR:N/A-UPDATED ETOR BASED ON REPAIR TIME (PARO 04:47 06/18/2022)_x000a__x000a_OR:N/A-ARCOS (PARO 01:54 06/18/2022)_x000a__x000a_"/>
    <m/>
    <x v="5"/>
    <n v="2022"/>
  </r>
  <r>
    <s v="Sacramento"/>
    <n v="11"/>
    <s v="Marysville"/>
    <n v="494243"/>
    <s v="NON-CUSTOMER"/>
    <s v="FD"/>
    <s v="06/18/2022"/>
    <s v="10:35:09"/>
    <n v="494243"/>
    <s v="L1"/>
    <s v="RAILROAD"/>
    <s v="YUBA CITY"/>
    <m/>
    <m/>
    <s v="AXS-OK FD ONSITE"/>
    <s v="C"/>
    <s v="C"/>
    <s v="06/18/2022"/>
    <s v="10:37:10"/>
    <s v="06/18/2022 10:37 (MALM)  CALLBACK UPDATE COMPLETED. TMAN BROWN ADV 25 MIN ETA "/>
    <s v="5308224661"/>
    <s v="T-MAN"/>
    <s v="T3TTXBW"/>
    <s v="06/18/2022"/>
    <s v="11:03:00"/>
    <s v="06/18/2022"/>
    <s v="10:36:44"/>
    <n v="1"/>
    <n v="1"/>
    <n v="1"/>
    <n v="1"/>
    <n v="0"/>
    <n v="0"/>
    <n v="29.75"/>
    <n v="2.0166666666670001"/>
    <s v="06/18/2022"/>
    <s v="11:04:54"/>
    <m/>
    <m/>
    <m/>
    <m/>
    <m/>
    <m/>
    <m/>
    <m/>
    <m/>
    <m/>
    <m/>
    <m/>
    <m/>
    <m/>
    <m/>
    <m/>
    <x v="5"/>
    <n v="2022"/>
  </r>
  <r>
    <s v="Sacramento"/>
    <n v="11"/>
    <s v="Marysville"/>
    <n v="494510"/>
    <s v="OUTAGE"/>
    <s v="KELSEY CHRISTENSEN"/>
    <s v="06/18/2022"/>
    <s v="12:36:14"/>
    <n v="1734798"/>
    <s v="L1"/>
    <s v="3683 NISENAN LN"/>
    <s v="WHEATLAND"/>
    <m/>
    <m/>
    <s v="A:OK;X:CAMP FAR WEST RD;R:VEG FIRE/ PER GRASS VALLEY COMMAND FD/ INC#16185, Pwr-Y"/>
    <s v="C"/>
    <s v="C"/>
    <s v="06/18/2022"/>
    <s v="12:39:17"/>
    <s v="06/18/2022 13:13 (MALM) PER 911 AGENCY OPERATOR NATHAN, PG&amp;E PERSONNEL ONSITE 06/18/2022 12:39 (MALM)  CALLBACK UPDATE COMPLETED. TMAN BROWN ADV 1HR ETA"/>
    <s v="5304770641"/>
    <s v="T-MAN"/>
    <s v="T3TTXBW"/>
    <s v="06/18/2022"/>
    <s v="13:37:00"/>
    <s v="06/18/2022"/>
    <s v="12:37:36"/>
    <n v="1"/>
    <n v="1"/>
    <n v="1"/>
    <n v="1"/>
    <n v="0"/>
    <n v="0"/>
    <n v="37.183333333333003"/>
    <n v="3.05"/>
    <s v="06/18/2022"/>
    <s v="13:13:25"/>
    <m/>
    <m/>
    <m/>
    <m/>
    <m/>
    <m/>
    <m/>
    <m/>
    <m/>
    <m/>
    <m/>
    <m/>
    <m/>
    <m/>
    <s v="OR:N/A-TMAN TOMASI ADV 25 MIN ETA (MALM 12:42 06/18/2022)_x000a__x000a_"/>
    <m/>
    <x v="5"/>
    <n v="2022"/>
  </r>
  <r>
    <s v="Sacramento"/>
    <n v="50"/>
    <s v="Yolo"/>
    <n v="498001"/>
    <s v="OUTAGE"/>
    <s v="GRANITE CONSTRUCTION"/>
    <s v="06/18/2022"/>
    <s v="20:02:48"/>
    <n v="1735011"/>
    <s v="L1"/>
    <s v="15491 COUNTY ROAD 85"/>
    <s v="ESPARTO"/>
    <m/>
    <m/>
    <s v="A:OK;X:HWY 16;R:FD ONS REQ ETA; GRASS FIRE,POLE NOW ON FRE, PGE BOX VERY CLOSE BY FIRE;UNK WIRE DOWN, Pwr-Y"/>
    <s v="C"/>
    <s v="C"/>
    <s v="06/18/2022"/>
    <s v="20:07:56"/>
    <s v="06/18/2022 20:07 (JIMI)  CALLBACK UPDATE COMPLETED. 35 min eta notified agency "/>
    <s v="5306668282"/>
    <s v="T-MAN"/>
    <s v="S2TAMRI"/>
    <s v="06/18/2022"/>
    <s v="20:42:00"/>
    <s v="06/18/2022"/>
    <s v="20:04:00"/>
    <n v="1"/>
    <n v="1"/>
    <n v="1"/>
    <n v="1"/>
    <n v="0"/>
    <n v="0"/>
    <n v="41.366666666667001"/>
    <n v="5.1333333333329998"/>
    <s v="06/18/2022"/>
    <s v="20:44:10"/>
    <m/>
    <m/>
    <m/>
    <m/>
    <m/>
    <m/>
    <m/>
    <m/>
    <m/>
    <m/>
    <m/>
    <m/>
    <m/>
    <m/>
    <m/>
    <m/>
    <x v="5"/>
    <n v="2022"/>
  </r>
  <r>
    <s v="Sacramento"/>
    <n v="48"/>
    <s v="Solano"/>
    <n v="502638"/>
    <s v="OUTAGE"/>
    <s v="JOSE R RAMIREZ-PINA"/>
    <s v="06/19/2022"/>
    <s v="12:54:19"/>
    <n v="1735353"/>
    <s v="L1"/>
    <s v="2125 NOTTINGHAM DR"/>
    <s v="FAIRFIELD"/>
    <m/>
    <m/>
    <s v="A:OK;X:STRATFORD;R:FD ENROUTE REQUEST ETA 707-428-7368; CUSTOMER HERD AN EXPLOSION AND SAID TRANSFORMER WAS SMOKING AND LEAKING OIL, POSSIBLE POLE FIRE; POLE IS LOCATED BEHIND ADDRESS, BETWEEN NOTTINGHAM AND 2118 CAMBRIDGE. LOG#86, Pwr-N"/>
    <s v="C"/>
    <s v="C"/>
    <s v="06/19/2022"/>
    <s v="13:04:22"/>
    <s v="06/19/2022 13:04 (CXTQ)  CALLBACK UPDATE COMPLETED.  06/19/2022 12:58 (CXTQ) tman notified and provided a 30  min eta.  notified 911 agency"/>
    <s v="7074287368"/>
    <s v="T-MAN"/>
    <s v="S4TJP1C"/>
    <s v="06/19/2022"/>
    <s v="13:28:00"/>
    <s v="06/19/2022"/>
    <s v="12:56:50"/>
    <n v="1"/>
    <n v="1"/>
    <n v="1"/>
    <n v="1"/>
    <n v="0"/>
    <n v="0"/>
    <n v="36.216666666667003"/>
    <n v="10.050000000000001"/>
    <s v="06/19/2022"/>
    <s v="13:30:32"/>
    <m/>
    <m/>
    <m/>
    <m/>
    <m/>
    <m/>
    <m/>
    <m/>
    <m/>
    <m/>
    <m/>
    <m/>
    <m/>
    <m/>
    <s v="OR:N/A-DAVISON WILL UPDATE (PARO 15:32 06/19/2022)_x000a__x000a_"/>
    <m/>
    <x v="5"/>
    <n v="2022"/>
  </r>
  <r>
    <s v="Sacramento"/>
    <n v="50"/>
    <s v="Yolo"/>
    <n v="507191"/>
    <s v="OUTAGE"/>
    <s v="RAMON BRAVO"/>
    <s v="06/20/2022"/>
    <s v="11:17:52"/>
    <n v="1735773"/>
    <s v="L1"/>
    <s v="25955 MONROE ST"/>
    <s v="ESPARTO"/>
    <m/>
    <m/>
    <s v="A:OK;X:WYATT WAY;R:ESPARTO FD ONS REQ ETA 530-666-8920, Pwr-Y"/>
    <s v="C"/>
    <s v="C"/>
    <s v="06/20/2022"/>
    <s v="11:21:48"/>
    <s v="06/20/2022 11:21 (NXD3)  CALLBACK UPDATE COMPLETED. ETA 20 MIN "/>
    <s v="5306668920"/>
    <s v="T-MAN"/>
    <s v="S2TM1GI"/>
    <s v="06/20/2022"/>
    <s v="11:47:00"/>
    <s v="06/20/2022"/>
    <s v="11:19:06"/>
    <n v="1"/>
    <n v="1"/>
    <n v="1"/>
    <n v="1"/>
    <n v="0"/>
    <n v="0"/>
    <n v="33.966666666667003"/>
    <n v="3.9333333333330001"/>
    <s v="06/20/2022"/>
    <s v="11:51:50"/>
    <m/>
    <m/>
    <m/>
    <m/>
    <m/>
    <m/>
    <m/>
    <m/>
    <m/>
    <m/>
    <m/>
    <m/>
    <m/>
    <m/>
    <m/>
    <m/>
    <x v="5"/>
    <n v="2022"/>
  </r>
  <r>
    <s v="Sacramento"/>
    <n v="11"/>
    <s v="Marysville"/>
    <n v="507715"/>
    <s v="NON-CUSTOMER"/>
    <s v="MARYSVILLE FD"/>
    <s v="06/20/2022"/>
    <s v="13:32:57"/>
    <n v="507715"/>
    <s v="L1"/>
    <s v="E 16TH ST , BUCHANAN"/>
    <s v="MARYSVILLE"/>
    <m/>
    <m/>
    <s v="AXS-OK FD ENR REQ ETA 530-749-3908"/>
    <s v="C"/>
    <s v="C"/>
    <s v="06/20/2022"/>
    <s v="13:38:08"/>
    <s v="06/20/2022 13:38 (NXD3)  CALLBACK UPDATE COMPLETED. ETA 20 MIN "/>
    <s v="5307493908"/>
    <s v="T-MAN"/>
    <s v="T3TJ0HF"/>
    <s v="06/20/2022"/>
    <s v="13:56:00"/>
    <s v="06/20/2022"/>
    <s v="13:35:11"/>
    <n v="1"/>
    <n v="1"/>
    <n v="1"/>
    <n v="1"/>
    <n v="0"/>
    <n v="0"/>
    <n v="27.133333333332999"/>
    <n v="5.1833333333329996"/>
    <s v="06/20/2022"/>
    <s v="14:00:05"/>
    <m/>
    <m/>
    <m/>
    <m/>
    <m/>
    <m/>
    <m/>
    <m/>
    <m/>
    <m/>
    <m/>
    <m/>
    <m/>
    <m/>
    <m/>
    <m/>
    <x v="5"/>
    <n v="2022"/>
  </r>
  <r>
    <s v="Sacramento"/>
    <n v="48"/>
    <s v="Solano"/>
    <n v="507731"/>
    <s v="OUTAGE"/>
    <s v="ENRIQUE JIMINEZ TELLO"/>
    <s v="06/20/2022"/>
    <s v="13:56:21"/>
    <n v="1735844"/>
    <s v="L1"/>
    <s v="1315 WOOLNER AVE # A"/>
    <s v="FAIRFIELD"/>
    <m/>
    <m/>
    <s v="A:ok;X:pennsylvania;R:report of linedown arcing with a veg fire per fire chief onsite need eta  inc 142, Pwr-YAXS FROM 242 LAWRENCE ST PER FD"/>
    <s v="C"/>
    <s v="C"/>
    <s v="06/20/2022"/>
    <s v="13:59:24"/>
    <s v="06/20/2022 13:59 (NXD3)  CALLBACK UPDATE COMPLETED. ETA 20 MIN "/>
    <s v="7074287368"/>
    <s v="T-MAN"/>
    <s v="S4TBDAD"/>
    <s v="06/20/2022"/>
    <s v="14:21:00"/>
    <s v="06/20/2022"/>
    <s v="13:57:28"/>
    <n v="1"/>
    <n v="1"/>
    <n v="1"/>
    <n v="1"/>
    <n v="0"/>
    <n v="0"/>
    <n v="36.366666666667001"/>
    <n v="3.05"/>
    <s v="06/20/2022"/>
    <s v="14:32:43"/>
    <m/>
    <m/>
    <m/>
    <m/>
    <m/>
    <m/>
    <m/>
    <m/>
    <m/>
    <m/>
    <m/>
    <m/>
    <m/>
    <m/>
    <s v="OR:N/A-TMAN STILL ACCESSING OUTAGE (PARO 16:31 06/20/2022)_x000a__x000a_OR:N/A-TMAN`S ETA 20 MIN (NXD3 13:59 06/20/2022)_x000a__x000a_"/>
    <m/>
    <x v="5"/>
    <n v="2022"/>
  </r>
  <r>
    <s v="Sacramento"/>
    <n v="11"/>
    <s v="Marysville"/>
    <n v="510135"/>
    <s v="OUTAGE"/>
    <s v="ARLEISHA BELL"/>
    <s v="06/20/2022"/>
    <s v="23:39:45"/>
    <n v="1736112"/>
    <s v="L1"/>
    <s v="5712 RIVERSIDE DR"/>
    <s v="OLIVEHURST"/>
    <m/>
    <m/>
    <s v="A:OK;X:FEATHER RIVER;R:REPORT OF STRUCTURE FIRE NEED G,E PR YUBA CTY SHERIFF INC 187, Pwr-Y"/>
    <s v="C"/>
    <s v="C"/>
    <s v="06/20/2022"/>
    <s v="23:51:03"/>
    <s v="06/20/2022 23:51 (GRA2)  CALLBACK UPDATE COMPLETED. 30M ETA GIVEN BY T-MAN FINLEY, CALLED AND UPDATED THE AGENCY "/>
    <s v="8307497777"/>
    <s v="T-MAN"/>
    <s v="T3TADF0"/>
    <s v="06/21/2022"/>
    <s v="00:04:00"/>
    <s v="06/20/2022"/>
    <s v="23:47:47"/>
    <n v="1"/>
    <n v="1"/>
    <n v="1"/>
    <n v="1"/>
    <n v="0"/>
    <n v="0"/>
    <n v="31.566666666667"/>
    <n v="11.3"/>
    <s v="06/21/2022"/>
    <s v="00:11:19"/>
    <m/>
    <m/>
    <m/>
    <m/>
    <m/>
    <m/>
    <m/>
    <m/>
    <m/>
    <m/>
    <m/>
    <m/>
    <m/>
    <m/>
    <s v="OR:N/A-TMAN FINLEY ACCEPTEDTHE CALLOUT AND GAVE A 30M ETA, STOPPED ARCOS FOR FMO. (GRA2 00:02 06/21/2022)_x000a__x000a_OR:N/A-ARCOS CALLOUT 304299 STARTED FOR T-MAN AND FMO. (GRA2 23:46 06/20/2022)_x000a__x000a_"/>
    <m/>
    <x v="5"/>
    <n v="2022"/>
  </r>
  <r>
    <s v="Sacramento"/>
    <n v="50"/>
    <s v="Yolo"/>
    <n v="512308"/>
    <s v="NON-CUSTOMER"/>
    <s v="FD"/>
    <s v="06/21/2022"/>
    <s v="09:52:25"/>
    <n v="512308"/>
    <s v="L1"/>
    <s v="COUNY RD 90A"/>
    <s v="ZAMORA"/>
    <m/>
    <m/>
    <s v="AXS-OK 3 POLES NO LONGER ON FIRE BUT NEED TO VERIFY SFTY"/>
    <s v="C"/>
    <s v="C"/>
    <s v="06/21/2022"/>
    <s v="09:55:07"/>
    <s v="06/21/2022 09:55 (NXD3)  CALLBACK UPDATE COMPLETED. ETA 20 MIN "/>
    <s v="5306668515"/>
    <s v="T-MAN"/>
    <s v="S2TMBW5"/>
    <s v="06/21/2022"/>
    <s v="10:17:00"/>
    <s v="06/21/2022"/>
    <s v="09:53:23"/>
    <n v="1"/>
    <n v="1"/>
    <n v="1"/>
    <n v="1"/>
    <n v="0"/>
    <n v="0"/>
    <n v="55.916666666666998"/>
    <n v="2.7"/>
    <s v="06/21/2022"/>
    <s v="10:48:20"/>
    <m/>
    <m/>
    <m/>
    <m/>
    <m/>
    <m/>
    <m/>
    <m/>
    <m/>
    <m/>
    <m/>
    <m/>
    <m/>
    <m/>
    <m/>
    <m/>
    <x v="5"/>
    <n v="2022"/>
  </r>
  <r>
    <s v="Sacramento"/>
    <n v="48"/>
    <s v="Solano"/>
    <n v="515788"/>
    <s v="OUTAGE"/>
    <s v="FD"/>
    <s v="06/21/2022"/>
    <s v="15:03:10"/>
    <n v="1736810"/>
    <s v="L1"/>
    <s v="16067 TOTEM DR"/>
    <s v="ISLETON"/>
    <m/>
    <m/>
    <s v="AXS-OK LIVE WIRES ARCING CAUGHT POLE ON FIRE ETA REQ"/>
    <s v="C"/>
    <s v="C"/>
    <s v="06/21/2022"/>
    <s v="15:08:16"/>
    <s v="06/21/2022 15:08 (NXD3)  CALLBACK UPDATE COMPLETED. ETA 30 MIN "/>
    <s v="7074217090"/>
    <s v="T-MAN"/>
    <s v="S4TVXP5"/>
    <s v="06/21/2022"/>
    <s v="16:04:00"/>
    <s v="06/21/2022"/>
    <s v="14:53:15"/>
    <n v="1"/>
    <n v="0"/>
    <n v="1"/>
    <n v="1"/>
    <n v="0"/>
    <n v="0"/>
    <n v="63.066666666666997"/>
    <n v="5.0999999999999996"/>
    <s v="06/21/2022"/>
    <s v="16:06:14"/>
    <m/>
    <m/>
    <m/>
    <m/>
    <m/>
    <m/>
    <m/>
    <m/>
    <m/>
    <m/>
    <m/>
    <m/>
    <m/>
    <m/>
    <s v="OR:N/A-CALLED 911 AGENCY TO CONFIRM ONSITE TIME OF TMAN PAGAN. THEY COULD NOT CONFIRM. PLEASE REVIEW ONSITE WITH GPS. (MALM 16:22 06/21/2022)_x000a__x000a_OR:N/A-CALLED AGENCY TO ADVISE THEM THAT WE WOULD BE LATE. THEY SAID THE FAIRY AT THE REAL MCCOY #2 FERRY IS OPEN. I SEE TMAN AT THAT SITE, AND ONLY 10 MIN FROM THERE. (NXD3 15:58 06/21/2022)_x000a__x000a_OR:N/A-SPOKE W/ TMAN, SAID BOTH FAIRIES TO GET OUT OF ISLAND WHERE HE IS AT ARE NOT WORKING. SAID HE WOULD HAVE TO DRIVE AROUND AND W/TAKE HIM AN 1HR. HE HAS INFORMED AGENCY OF THIS. (NXD3 15:37 06/21/2022)_x000a__x000a_"/>
    <m/>
    <x v="5"/>
    <n v="2022"/>
  </r>
  <r>
    <s v="Sacramento"/>
    <n v="48"/>
    <s v="Solano"/>
    <n v="524691"/>
    <s v="OUTAGE"/>
    <s v="KEVIN LARLEE"/>
    <s v="06/21/2022"/>
    <s v="20:15:58"/>
    <n v="1737369"/>
    <s v="L1"/>
    <s v="381 ELDER ST, VACAVILLE"/>
    <s v="VACAVILLE"/>
    <m/>
    <m/>
    <s v="AXS-OK HEARD EXPLOSION NEAR SRV DROP; EXTINGUISHED; SPARKS ARCHING"/>
    <s v="C"/>
    <s v="N"/>
    <m/>
    <m/>
    <s v="06/21/2022 20:19 (MALM) TMAN ALREADY ADVISED 15 MIN ETA WHEN HE WENT ENROUTE @20:08 AS i ADVISED HIM IT WOULD PROBABLY TURN INTO A 911 STANDBY "/>
    <s v="7076851785"/>
    <s v="T-MAN"/>
    <s v="S2TM1GI"/>
    <s v="06/21/2022"/>
    <s v="20:19:00"/>
    <s v="06/21/2022"/>
    <s v="20:04:09"/>
    <n v="1"/>
    <n v="1"/>
    <n v="0"/>
    <n v="0"/>
    <n v="0"/>
    <n v="0"/>
    <n v="13.116666666666999"/>
    <m/>
    <s v="06/21/2022"/>
    <s v="20:29:05"/>
    <m/>
    <m/>
    <m/>
    <m/>
    <m/>
    <m/>
    <m/>
    <m/>
    <m/>
    <m/>
    <m/>
    <m/>
    <m/>
    <m/>
    <m/>
    <m/>
    <x v="5"/>
    <n v="2022"/>
  </r>
  <r>
    <s v="Sacramento"/>
    <n v="48"/>
    <s v="Solano"/>
    <n v="527416"/>
    <s v="OUTAGE"/>
    <s v="TONY G BRAZIL"/>
    <s v="06/22/2022"/>
    <s v="00:27:39"/>
    <n v="1737549"/>
    <s v="L1"/>
    <s v="7401 BINGHAMTON RD"/>
    <s v="DIXON"/>
    <m/>
    <m/>
    <s v="A:OK;X:NORTON;R:FIRE DEP ONSITE , FIRE STRUCTURE, LINES DOWN REQETA"/>
    <s v="C"/>
    <s v="C"/>
    <s v="06/22/2022"/>
    <s v="00:33:28"/>
    <s v="06/22/2022 00:33 (GRA2)  CALLBACK UPDATE COMPLETED. 30M ETA GIVEN BY T-MAN BRITTON ANDERSON, CALLED AND UPDATED THE AGENCY "/>
    <s v="7074217090"/>
    <s v="T-MAN"/>
    <s v="S4TBDAD"/>
    <s v="06/22/2022"/>
    <s v="00:58:00"/>
    <s v="06/22/2022"/>
    <s v="00:31:08"/>
    <n v="1"/>
    <n v="1"/>
    <n v="1"/>
    <n v="1"/>
    <n v="0"/>
    <n v="0"/>
    <n v="30.966666666666999"/>
    <n v="5.8166666666670004"/>
    <s v="06/22/2022"/>
    <s v="00:58:37"/>
    <m/>
    <m/>
    <m/>
    <m/>
    <m/>
    <m/>
    <m/>
    <m/>
    <m/>
    <m/>
    <m/>
    <m/>
    <m/>
    <m/>
    <s v="OR:N/A-TMAN PAGAN SAID TO GIVE THIS 911 TAG TO BRITTON, CALLED BRITTON AND HE GAVE A 30M ETA, CALLED AND UPDAED THE AGNECY (GRA2 00:35 06/22/2022)_x000a__x000a_"/>
    <m/>
    <x v="5"/>
    <n v="2022"/>
  </r>
  <r>
    <s v="Sacramento"/>
    <n v="11"/>
    <s v="Marysville"/>
    <n v="545434"/>
    <s v="OUTAGE"/>
    <s v="RAMONA REGALADO"/>
    <s v="06/22/2022"/>
    <s v="22:16:05"/>
    <n v="1739456"/>
    <s v="L1"/>
    <s v="1724 PLUMAS ARBOGA RD"/>
    <s v="OLIVEHURST"/>
    <m/>
    <m/>
    <s v="A:OK;X:ARBOGA;R:REPORT OF SERVICE BOX ON POLE ON FIRE LINE DOWN WITH NO POWER PER YUBA CTY SHERIFF NEED TA 530 749 7777 OPTION 5, Pwr-I"/>
    <s v="C"/>
    <s v="C"/>
    <s v="06/22/2022"/>
    <s v="22:21:46"/>
    <s v="06/22/2022 22:21 (MALM)  CALLBACK UPDATE COMPLETED. TMAN HOWARD ADV 25 MIN ETA "/>
    <s v="5307497777"/>
    <s v="T-MAN"/>
    <s v="T3TC1SP"/>
    <s v="06/22/2022"/>
    <s v="22:52:00"/>
    <s v="06/22/2022"/>
    <s v="22:20:44"/>
    <n v="1"/>
    <n v="1"/>
    <n v="1"/>
    <n v="1"/>
    <n v="0"/>
    <n v="0"/>
    <n v="36.566666666666997"/>
    <n v="5.6833333333329996"/>
    <s v="06/22/2022"/>
    <s v="22:52:39"/>
    <m/>
    <m/>
    <m/>
    <m/>
    <m/>
    <m/>
    <m/>
    <m/>
    <m/>
    <m/>
    <m/>
    <m/>
    <m/>
    <m/>
    <m/>
    <m/>
    <x v="5"/>
    <n v="2022"/>
  </r>
  <r>
    <s v="Sacramento"/>
    <n v="48"/>
    <s v="Solano"/>
    <n v="550128"/>
    <s v="OUTAGE"/>
    <s v="DAVID TORESS TORRES"/>
    <s v="06/23/2022"/>
    <s v="12:02:07"/>
    <n v="1740077"/>
    <s v="L1"/>
    <s v="6034 HAWKINS RD"/>
    <s v="DIXON"/>
    <m/>
    <m/>
    <s v="A:OK;X:CLARK RD;R:TRUCK HIT LINE  AND LINE IS ARCING MAY NOT BE DOWN, Pwr-I"/>
    <s v="C"/>
    <s v="C"/>
    <s v="06/23/2022"/>
    <s v="12:05:28"/>
    <s v="06/23/2022 12:05 (NXD3)  CALLBACK UPDATE COMPLETED. ETA 20 MIN "/>
    <s v="7074217090"/>
    <s v="T-MAN"/>
    <s v="S4TVXP5"/>
    <s v="06/23/2022"/>
    <s v="12:19:00"/>
    <s v="06/23/2022"/>
    <s v="12:03:14"/>
    <n v="1"/>
    <n v="1"/>
    <n v="1"/>
    <n v="1"/>
    <n v="0"/>
    <n v="0"/>
    <n v="19.95"/>
    <n v="3.35"/>
    <s v="06/23/2022"/>
    <s v="12:22:04"/>
    <m/>
    <m/>
    <m/>
    <m/>
    <m/>
    <m/>
    <m/>
    <m/>
    <m/>
    <m/>
    <m/>
    <m/>
    <m/>
    <m/>
    <m/>
    <m/>
    <x v="5"/>
    <n v="2022"/>
  </r>
  <r>
    <s v="Sacramento"/>
    <n v="48"/>
    <s v="Solano"/>
    <n v="550853"/>
    <s v="OUTAGE"/>
    <s v="HARRY &amp; TERRY KINNICUTT"/>
    <s v="06/23/2022"/>
    <s v="13:59:37"/>
    <n v="1740223"/>
    <s v="L1"/>
    <s v="4400 BUENA VISTA LN"/>
    <s v="VACAVILLE"/>
    <m/>
    <m/>
    <s v="A:OK;X:TIMM RD;R:LINES DWNWITHVEG FIRE -FD ENROUTE, Pwr-IUPDTE: REQ TMAN REPORT TO COMMAND POST ON Allendale Rd AND TIMM RD VACAVILLE ADVENTIST CHRISTAIN SCHOOL @ ,4740 ALLENDALE RD PE SOLANO FD 707 421 7090"/>
    <s v="C"/>
    <s v="C"/>
    <s v="06/23/2022"/>
    <s v="14:03:40"/>
    <s v="06/23/2022 14:03 (NXD3)  CALLBACK UPDATE COMPLETED. ETA 5 MIN "/>
    <s v="7074217090"/>
    <s v="T-MAN"/>
    <s v="S4TVXP5"/>
    <s v="06/23/2022"/>
    <s v="14:05:00"/>
    <s v="06/23/2022"/>
    <s v="14:00:54"/>
    <n v="1"/>
    <n v="1"/>
    <n v="1"/>
    <n v="1"/>
    <n v="0"/>
    <n v="0"/>
    <n v="6.833333333333"/>
    <n v="4.05"/>
    <s v="06/23/2022"/>
    <s v="14:06:27"/>
    <m/>
    <m/>
    <m/>
    <m/>
    <m/>
    <m/>
    <m/>
    <m/>
    <m/>
    <m/>
    <m/>
    <m/>
    <m/>
    <m/>
    <s v="OR:N/A-SPOKE W/TMAN PAGAN RE ETOR, HE SAID TO CREW ONSITE AND TO PUSH OUT TO 22:00 (NXD3 16:51 06/23/2022)_x000a__x000a_OR:N/A-LEFT ONCALL SUPV, BRAD CRANSTON MESS, RE ETOR. (NXD3 16:51 06/23/2022)_x000a__x000a_"/>
    <m/>
    <x v="5"/>
    <n v="2022"/>
  </r>
  <r>
    <s v="Sacramento"/>
    <n v="50"/>
    <s v="Yolo"/>
    <n v="551531"/>
    <s v="OUTAGE"/>
    <s v="CHASE TSUTSUI"/>
    <s v="06/23/2022"/>
    <s v="15:33:58"/>
    <n v="1740323"/>
    <s v="L1"/>
    <s v="39 5TH ST"/>
    <s v="WOODLAND"/>
    <m/>
    <m/>
    <s v="A:ok;X:GRAFTON;R:FD ONSITE STATES A BIKE VS POLE AND WIRE DWN IN RD, Pwr-Y"/>
    <s v="C"/>
    <s v="N"/>
    <m/>
    <m/>
    <m/>
    <s v="5306668920"/>
    <s v="T-MAN"/>
    <s v="S2TSZSP"/>
    <s v="06/23/2022"/>
    <s v="16:09:00"/>
    <s v="06/23/2022"/>
    <s v="15:35:49"/>
    <n v="1"/>
    <n v="1"/>
    <n v="0"/>
    <n v="0"/>
    <n v="0"/>
    <n v="0"/>
    <n v="38.666666666666998"/>
    <m/>
    <s v="06/23/2022"/>
    <s v="16:12:38"/>
    <m/>
    <m/>
    <m/>
    <m/>
    <m/>
    <m/>
    <m/>
    <m/>
    <m/>
    <m/>
    <m/>
    <m/>
    <m/>
    <m/>
    <m/>
    <m/>
    <x v="5"/>
    <n v="2022"/>
  </r>
  <r>
    <s v="Sacramento"/>
    <n v="50"/>
    <s v="Yolo"/>
    <n v="553892"/>
    <s v="NON-CUSTOMER"/>
    <s v="FD"/>
    <s v="06/23/2022"/>
    <s v="22:36:51"/>
    <n v="553892"/>
    <s v="L1"/>
    <s v="COUNTY RD24"/>
    <s v="WOODLAND"/>
    <m/>
    <m/>
    <s v="AXS-OK SAYS BLOWN TX/ VEGGIE FIRE STARTED"/>
    <s v="C"/>
    <s v="C"/>
    <s v="06/23/2022"/>
    <s v="22:38:40"/>
    <s v="06/23/2022 22:38 (AGG6)  CALLBACK UPDATE COMPLETED. ETA 30 MIN "/>
    <s v="5306668920"/>
    <s v="T-MAN"/>
    <s v="S2TJDHX"/>
    <s v="06/23/2022"/>
    <s v="22:58:00"/>
    <s v="06/23/2022"/>
    <s v="22:37:46"/>
    <n v="1"/>
    <n v="1"/>
    <n v="1"/>
    <n v="1"/>
    <n v="0"/>
    <n v="0"/>
    <n v="28.066666666667"/>
    <n v="1.8166666666669999"/>
    <s v="06/23/2022"/>
    <s v="23:04:55"/>
    <m/>
    <m/>
    <m/>
    <m/>
    <m/>
    <m/>
    <m/>
    <m/>
    <m/>
    <m/>
    <m/>
    <m/>
    <m/>
    <m/>
    <m/>
    <m/>
    <x v="5"/>
    <n v="2022"/>
  </r>
  <r>
    <s v="Sacramento"/>
    <n v="11"/>
    <s v="Marysville"/>
    <n v="565481"/>
    <s v="NON-CUSTOMER"/>
    <s v="SUTTER COUNTY 911"/>
    <s v="06/25/2022"/>
    <s v="01:05:47"/>
    <n v="565481"/>
    <s v="L1"/>
    <s v="PENNININGTON"/>
    <s v="LIVE OAK"/>
    <m/>
    <m/>
    <s v="AXS-OK POSS HIT , RUN"/>
    <s v="C"/>
    <s v="C"/>
    <s v="06/25/2022"/>
    <s v="01:18:35"/>
    <s v="06/25/2022 01:18 (AGG6)  CALLBACK UPDATE COMPLETED. working on eta "/>
    <s v="5308727310"/>
    <s v="T-MAN"/>
    <s v="T3TADF0"/>
    <s v="06/25/2022"/>
    <s v="01:45:00"/>
    <s v="06/25/2022"/>
    <s v="01:19:08"/>
    <n v="1"/>
    <n v="1"/>
    <n v="1"/>
    <n v="1"/>
    <n v="0"/>
    <n v="0"/>
    <n v="41.766666666667"/>
    <n v="12.8"/>
    <s v="06/25/2022"/>
    <s v="01:47:33"/>
    <m/>
    <m/>
    <m/>
    <m/>
    <m/>
    <m/>
    <m/>
    <m/>
    <m/>
    <m/>
    <m/>
    <m/>
    <m/>
    <m/>
    <m/>
    <s v="OR:N/A-ON CALL SAID TO RUN ARCOS AND HIS IS NOT CLOSE. (JRRW 01:22 06/25/2022)_x000a__x000a_OR:N/A-approx. drive time from t man location 25 min (AGG6 01:21 06/25/2022)_x000a__x000a_OR:N/A-dispatch supervisor Rolph to call on call (AGG6 01:20 06/25/2022)_x000a__x000a_OR:N/A-correct 911 number is 530-822-7310 (AGG6 01:20 06/25/2022)_x000a__x000a_OR:N/A-no gsr`s avail per gas dispatch (AGG6 01:19 06/25/2022)_x000a__x000a_OR:N/A-FM ARCOS RUNING (JRRW 01:13 06/25/2022)_x000a__x000a_"/>
    <x v="5"/>
    <n v="2022"/>
  </r>
  <r>
    <s v="Sacramento"/>
    <n v="48"/>
    <s v="Solano"/>
    <n v="566338"/>
    <s v="OUTAGE"/>
    <s v="MEDMARK TREATMENT CENTERS FAIRFIELD INC"/>
    <s v="06/25/2022"/>
    <s v="07:38:28"/>
    <n v="1741745"/>
    <s v="L1"/>
    <s v="1143 MISSOURI ST # 1"/>
    <s v="FAIRFIELD"/>
    <m/>
    <m/>
    <s v="A:OK;X:TAYLOR ST;R:FD ENROUTE FOR SPARKING POLE AND OUTAGE NEED ETA, Pwr-Y"/>
    <s v="C"/>
    <s v="C"/>
    <s v="06/25/2022"/>
    <s v="07:41:18"/>
    <s v="06/25/2022 07:41 (GRA2)  CALLBACK UPDATE COMPLETED. 30m eta given by T-man Bohn, called and updated the agency. "/>
    <s v="7074287368"/>
    <s v="T-MAN"/>
    <s v="S4TJP1C"/>
    <s v="06/25/2022"/>
    <s v="08:03:00"/>
    <s v="06/25/2022"/>
    <s v="07:39:38"/>
    <n v="1"/>
    <n v="1"/>
    <n v="1"/>
    <n v="1"/>
    <n v="0"/>
    <n v="0"/>
    <n v="28.633333333332999"/>
    <n v="2.833333333333"/>
    <s v="06/25/2022"/>
    <s v="08:07:06"/>
    <m/>
    <m/>
    <m/>
    <m/>
    <m/>
    <m/>
    <m/>
    <m/>
    <m/>
    <m/>
    <m/>
    <m/>
    <m/>
    <m/>
    <m/>
    <m/>
    <x v="5"/>
    <n v="2022"/>
  </r>
  <r>
    <s v="Sacramento"/>
    <n v="48"/>
    <s v="Solano"/>
    <n v="568068"/>
    <s v="OUTAGE"/>
    <s v="T-MOBILE WEST LLC"/>
    <s v="06/25/2022"/>
    <s v="12:38:55"/>
    <n v="1742003"/>
    <s v="L1"/>
    <s v="7699 BATAVIA RD"/>
    <s v="DIXON"/>
    <m/>
    <m/>
    <s v="A:OK;X:WEST A;R:CHP ENR DWN LINE, Pwr-YSOL CO STATES EXCAVATOR HIT POLE GRASS FIRE ONSITE"/>
    <s v="C"/>
    <s v="C"/>
    <s v="06/25/2022"/>
    <s v="12:43:57"/>
    <s v="06/25/2022 12:43 (GRA2)  CALLBACK UPDATE COMPLETED. 15M ETA GIVEN BY T-MAN PAGAN, CALLED AND UPDATED THE AGENCY "/>
    <s v="7076418300"/>
    <s v="T-MAN"/>
    <s v="S4TVXP5"/>
    <s v="06/25/2022"/>
    <s v="12:59:00"/>
    <s v="06/25/2022"/>
    <s v="12:40:54"/>
    <n v="1"/>
    <n v="1"/>
    <n v="1"/>
    <n v="1"/>
    <n v="0"/>
    <n v="0"/>
    <n v="24.633333333332999"/>
    <n v="5.0333333333330001"/>
    <s v="06/25/2022"/>
    <s v="13:03:33"/>
    <m/>
    <m/>
    <m/>
    <m/>
    <m/>
    <m/>
    <m/>
    <m/>
    <m/>
    <m/>
    <m/>
    <m/>
    <m/>
    <m/>
    <s v="OR:N/A-SHOWS AWAITING TMAN ON SCREEN IT`S AWAITING CREW (AEM6 17:07 06/25/2022)_x000a__x000a_OR:N/A-PER TMAN BOHN PUSHED ETOR 2 HOURS, HE SAID 1 BUT WE DO 2 HOURS (AEM6 15:36 06/25/2022)_x000a__x000a_"/>
    <m/>
    <x v="5"/>
    <n v="2022"/>
  </r>
  <r>
    <s v="Sacramento"/>
    <n v="48"/>
    <s v="Solano"/>
    <n v="568168"/>
    <s v="OUTAGE"/>
    <s v="SOL CO"/>
    <s v="06/25/2022"/>
    <s v="12:50:26"/>
    <n v="1741993"/>
    <s v="L1"/>
    <s v="HAY "/>
    <s v="VACAVILLE"/>
    <m/>
    <m/>
    <s v="AXS-OK CAR VS POLE WIRES DOWN PER PDUHAUL TRUCK INTO POLE--LINES DOWN ON VEHICLE"/>
    <s v="C"/>
    <s v="C"/>
    <s v="06/25/2022"/>
    <s v="12:58:22"/>
    <s v="06/25/2022 13:12 (GRA2) 15M ETA GIVEN BY PAGAN 06/25/2022 12:58 (GRA2)  CALLBACK UPDATE COMPLETED.  06/25/2022 12:58 (GRA2) 40M ETA GIVEN BY TMAN JOE BOHN AT 4MIN MARK, CALLED AND UPDATED THE AGENCY."/>
    <s v="7074217090"/>
    <s v="T-MAN"/>
    <s v="S4TJP1C"/>
    <s v="06/25/2022"/>
    <s v="13:27:00"/>
    <s v="06/25/2022"/>
    <s v="12:53:04"/>
    <n v="1"/>
    <n v="1"/>
    <n v="1"/>
    <n v="1"/>
    <n v="0"/>
    <n v="0"/>
    <n v="39.266666666667"/>
    <n v="7.9333333333329996"/>
    <s v="06/25/2022"/>
    <s v="13:29:42"/>
    <m/>
    <m/>
    <m/>
    <m/>
    <m/>
    <m/>
    <m/>
    <m/>
    <m/>
    <m/>
    <m/>
    <m/>
    <m/>
    <m/>
    <s v="OR:N/A-PER TMAN PUSHED OUT 2 HOURS (AEM6 15:36 06/25/2022)_x000a__x000a_"/>
    <m/>
    <x v="5"/>
    <n v="2022"/>
  </r>
  <r>
    <s v="Sacramento"/>
    <n v="48"/>
    <s v="Solano"/>
    <n v="569053"/>
    <s v="OUTAGE"/>
    <s v="ROY CENTER"/>
    <s v="06/25/2022"/>
    <s v="15:17:57"/>
    <n v="1742117"/>
    <s v="L1"/>
    <s v="7374 LEISURE TOWN RD"/>
    <s v="VACAVILLE"/>
    <m/>
    <m/>
    <s v="A:OK;X:WADKINS;R:REPORT OF ELEC FIRE AT THE PANEL PER SOLANO CTY SHERIFF, Pwr-Y"/>
    <s v="C"/>
    <s v="C"/>
    <s v="06/25/2022"/>
    <s v="15:26:08"/>
    <s v="06/25/2022 15:26 (AEM6)  CALLBACK UPDATE COMPLETED. ADVISED 911 AGENCY TMAN ETA 20 MINUTES "/>
    <s v="7074217090"/>
    <s v="T-MAN"/>
    <s v="S4TJJV0"/>
    <s v="06/25/2022"/>
    <s v="15:47:00"/>
    <s v="06/25/2022"/>
    <s v="15:23:56"/>
    <n v="1"/>
    <n v="1"/>
    <n v="1"/>
    <n v="1"/>
    <n v="0"/>
    <n v="0"/>
    <n v="33.333333333333002"/>
    <n v="8.1833333333329996"/>
    <s v="06/25/2022"/>
    <s v="15:51:17"/>
    <m/>
    <m/>
    <m/>
    <m/>
    <m/>
    <m/>
    <m/>
    <m/>
    <m/>
    <m/>
    <m/>
    <m/>
    <m/>
    <m/>
    <s v="OR:N/A-ADVISED 911 AGENCY TMAN ETA 20 MINUTES (AEM6 15:26 06/25/2022)_x000a__x000a_"/>
    <m/>
    <x v="5"/>
    <n v="2022"/>
  </r>
  <r>
    <s v="Sacramento"/>
    <n v="11"/>
    <s v="Marysville"/>
    <n v="575455"/>
    <s v="OUTAGE"/>
    <s v="SHYANNE VALENTINO"/>
    <s v="06/26/2022"/>
    <s v="12:37:10"/>
    <n v="1742628"/>
    <s v="L1"/>
    <s v="981 BARRY RD"/>
    <s v="YUBA CITY"/>
    <m/>
    <m/>
    <s v="A:OK;X:RAILROAD AVE;R:VEG FIRE WITH TREE IN THE LINE AND FIRE IN UNDER THE LINES PER SUTTER COUNTY SHERIFF, Pwr-Y"/>
    <s v="C"/>
    <s v="C"/>
    <s v="06/26/2022"/>
    <s v="12:46:05"/>
    <s v="06/26/2022 12:46 (AEM6)  CALLBACK UPDATE COMPLETED. ADVISED 911 AGENCY TMAN ETA 5 MINUTES "/>
    <s v="5308227310"/>
    <s v="T-MAN"/>
    <s v="T3TRMJD"/>
    <s v="06/26/2022"/>
    <s v="12:49:00"/>
    <s v="06/26/2022"/>
    <s v="12:43:44"/>
    <n v="1"/>
    <n v="1"/>
    <n v="1"/>
    <n v="1"/>
    <n v="0"/>
    <n v="0"/>
    <n v="15.916666666667"/>
    <n v="8.916666666667"/>
    <s v="06/26/2022"/>
    <s v="12:53:05"/>
    <m/>
    <m/>
    <m/>
    <m/>
    <m/>
    <m/>
    <m/>
    <m/>
    <m/>
    <m/>
    <m/>
    <m/>
    <m/>
    <m/>
    <s v="OR:N/A-ADVISED 911 AGENCY TMAN ETA 5 MINUTES (AEM6 12:46 06/26/2022)_x000a__x000a_"/>
    <m/>
    <x v="5"/>
    <n v="2022"/>
  </r>
  <r>
    <s v="Sacramento"/>
    <n v="11"/>
    <s v="Marysville"/>
    <n v="575556"/>
    <s v="NON-CUSTOMER"/>
    <s v="PD/FD"/>
    <s v="06/26/2022"/>
    <s v="13:02:36"/>
    <n v="575556"/>
    <s v="L1"/>
    <s v="REED AVE"/>
    <s v="YUBA CITY"/>
    <m/>
    <m/>
    <s v="AXS-OK FD ONSITE LIVE WIRES DWN IN TREE"/>
    <s v="C"/>
    <s v="C"/>
    <s v="06/26/2022"/>
    <s v="13:09:00"/>
    <s v="06/26/2022 13:09 (AEM6)  CALLBACK UPDATE COMPLETED. ADVISED 911 AGENCY TMAN ETA 20 MINUTES "/>
    <s v="5308224661"/>
    <s v="T-MAN"/>
    <s v="T3TTXBW"/>
    <s v="06/26/2022"/>
    <s v="13:22:00"/>
    <s v="06/26/2022"/>
    <s v="13:04:22"/>
    <n v="1"/>
    <n v="1"/>
    <n v="1"/>
    <n v="1"/>
    <n v="0"/>
    <n v="0"/>
    <n v="32.6"/>
    <n v="6.4"/>
    <s v="06/26/2022"/>
    <s v="13:35:12"/>
    <m/>
    <m/>
    <m/>
    <m/>
    <m/>
    <m/>
    <m/>
    <m/>
    <m/>
    <m/>
    <m/>
    <m/>
    <m/>
    <m/>
    <m/>
    <s v="OR:N/A-ADVISED 911 AGENCY TMAN ETA 20 MINUTES (AEM6 13:09 06/26/2022)_x000a__x000a_"/>
    <x v="5"/>
    <n v="2022"/>
  </r>
  <r>
    <s v="Sacramento"/>
    <n v="50"/>
    <s v="Yolo"/>
    <n v="575637"/>
    <s v="NON-CUSTOMER"/>
    <s v="FD"/>
    <s v="06/26/2022"/>
    <s v="13:49:05"/>
    <n v="575637"/>
    <s v="L1"/>
    <s v="sutter road"/>
    <s v="CLARKSBURG"/>
    <m/>
    <m/>
    <s v="AXS-OK WIRES DWN - VEG FIRE@1353 STATES NOT HI VOLT LINES"/>
    <s v="C"/>
    <s v="C"/>
    <s v="06/26/2022"/>
    <s v="13:58:44"/>
    <s v="06/26/2022 13:58 (AEM6)  CALLBACK UPDATE COMPLETED. PER GAS DISAPTCH NOT PG&amp;E LINES OK TO CANCEL 911 RESPONSE "/>
    <s v="5306666612"/>
    <m/>
    <m/>
    <m/>
    <m/>
    <m/>
    <m/>
    <n v="1"/>
    <n v="1"/>
    <n v="1"/>
    <n v="1"/>
    <n v="0"/>
    <n v="0"/>
    <n v="10.216666666667001"/>
    <n v="9.65"/>
    <s v="06/26/2022"/>
    <s v="13:59:18"/>
    <m/>
    <m/>
    <m/>
    <m/>
    <m/>
    <m/>
    <m/>
    <m/>
    <m/>
    <m/>
    <m/>
    <m/>
    <m/>
    <m/>
    <m/>
    <m/>
    <x v="5"/>
    <n v="2022"/>
  </r>
  <r>
    <s v="Sacramento"/>
    <n v="48"/>
    <s v="Solano"/>
    <n v="575779"/>
    <s v="OUTAGE"/>
    <s v="ROBERT &amp; CAROL NASTALE"/>
    <s v="06/26/2022"/>
    <s v="14:45:29"/>
    <n v="1742681"/>
    <s v="L1"/>
    <s v="3325 FARRELL RD"/>
    <s v="VACAVILLE"/>
    <m/>
    <m/>
    <s v="A:OK;X:GIBSON CANYON RD;R:XST N ORCHARD AVE, VEG FIRE AROUND THE BASE OF THE POLE PER SOLANO FIRE PER INC 2206260089, Pwr-Y"/>
    <s v="C"/>
    <s v="C"/>
    <s v="06/26/2022"/>
    <s v="14:57:29"/>
    <s v="06/26/2022 14:57 (AGG6)  CALLBACK UPDATE COMPLETED.  06/26/2022 14:48 (AGG6) eta 15 min"/>
    <s v="7074217090"/>
    <s v="T-MAN"/>
    <s v="S4TEBW2"/>
    <s v="06/26/2022"/>
    <s v="14:57:00"/>
    <s v="06/26/2022"/>
    <s v="14:47:28"/>
    <n v="1"/>
    <n v="1"/>
    <n v="1"/>
    <n v="1"/>
    <n v="0"/>
    <n v="0"/>
    <n v="13.933333333333"/>
    <n v="12"/>
    <s v="06/26/2022"/>
    <s v="14:59:25"/>
    <m/>
    <m/>
    <m/>
    <m/>
    <m/>
    <m/>
    <m/>
    <m/>
    <m/>
    <m/>
    <m/>
    <m/>
    <m/>
    <m/>
    <m/>
    <m/>
    <x v="5"/>
    <n v="2022"/>
  </r>
  <r>
    <s v="Sacramento"/>
    <n v="48"/>
    <s v="Solano"/>
    <n v="576220"/>
    <s v="NON-CUSTOMER"/>
    <s v="CHP"/>
    <s v="06/26/2022"/>
    <s v="17:44:05"/>
    <n v="576220"/>
    <s v="L1"/>
    <s v="PEDRICK ROAD"/>
    <s v="DIXON"/>
    <m/>
    <m/>
    <s v="AXS-OK LOG#1773 POLE#120905990 CHP ONSITE"/>
    <s v="C"/>
    <s v="C"/>
    <s v="06/26/2022"/>
    <s v="17:47:22"/>
    <s v="06/26/2022 17:47 (AGG6)  CALLBACK UPDATE COMPLETED. ETA 15 MIN "/>
    <s v="7076418300"/>
    <s v="T-MAN"/>
    <s v="S4TEBW2"/>
    <s v="06/26/2022"/>
    <s v="18:06:00"/>
    <s v="06/26/2022"/>
    <s v="17:45:04"/>
    <n v="1"/>
    <n v="1"/>
    <n v="1"/>
    <n v="1"/>
    <n v="0"/>
    <n v="0"/>
    <n v="23.316666666667"/>
    <n v="3.2833333333330001"/>
    <s v="06/26/2022"/>
    <s v="18:07:24"/>
    <m/>
    <m/>
    <m/>
    <m/>
    <m/>
    <m/>
    <m/>
    <m/>
    <m/>
    <m/>
    <m/>
    <m/>
    <m/>
    <m/>
    <m/>
    <m/>
    <x v="5"/>
    <n v="2022"/>
  </r>
  <r>
    <s v="Sacramento"/>
    <n v="11"/>
    <s v="Marysville"/>
    <n v="577079"/>
    <s v="OUTAGE"/>
    <s v="KENNETH RODRIGUEZ"/>
    <s v="06/26/2022"/>
    <s v="18:53:41"/>
    <n v="1742795"/>
    <s v="L1"/>
    <s v="163 WILBUR AVE"/>
    <s v="YUBA CITY"/>
    <m/>
    <m/>
    <s v="A:OK;X:DORMAN;R:TREE INTO WIRES ACROSS ROAD"/>
    <s v="C"/>
    <s v="C"/>
    <s v="06/26/2022"/>
    <s v="18:56:40"/>
    <s v="06/26/2022 18:56 (AGG6)  CALLBACK UPDATE COMPLETED. ETA 7 MIN "/>
    <s v="5308224661"/>
    <s v="T-MAN"/>
    <s v="T3TTXBW"/>
    <s v="06/26/2022"/>
    <s v="19:05:00"/>
    <s v="06/26/2022"/>
    <s v="18:55:56"/>
    <n v="1"/>
    <n v="1"/>
    <n v="1"/>
    <n v="1"/>
    <n v="0"/>
    <n v="0"/>
    <n v="14.333333333333"/>
    <n v="2.9833333333329999"/>
    <s v="06/26/2022"/>
    <s v="19:08:01"/>
    <m/>
    <m/>
    <m/>
    <m/>
    <m/>
    <m/>
    <m/>
    <m/>
    <m/>
    <m/>
    <m/>
    <m/>
    <m/>
    <m/>
    <m/>
    <m/>
    <x v="5"/>
    <n v="2022"/>
  </r>
  <r>
    <s v="Sacramento"/>
    <n v="11"/>
    <s v="Marysville"/>
    <n v="577641"/>
    <s v="OUTAGE"/>
    <s v="CHP"/>
    <s v="06/26/2022"/>
    <s v="19:57:48"/>
    <n v="1742817"/>
    <s v="L1"/>
    <s v="W RIEGO RD"/>
    <s v="PLUMAS LAKE"/>
    <m/>
    <m/>
    <s v="AXS-OK CHP ONSITE. POLE SHEARED. WIRES LOW HANGING. REQ ETA 530-332-1200"/>
    <s v="C"/>
    <s v="C"/>
    <s v="06/26/2022"/>
    <s v="20:00:13"/>
    <s v="06/26/2022 20:00 (AGG6)  CALLBACK UPDATE COMPLETED. ETA 15 MIN "/>
    <s v="5303321200"/>
    <s v="T-MAN"/>
    <s v="T3TTXBW"/>
    <s v="06/26/2022"/>
    <s v="20:00:00"/>
    <s v="06/26/2022"/>
    <s v="19:29:19"/>
    <n v="1"/>
    <n v="1"/>
    <n v="1"/>
    <n v="1"/>
    <n v="0"/>
    <n v="0"/>
    <n v="3.2166666666669999"/>
    <n v="2.416666666667"/>
    <s v="06/26/2022"/>
    <s v="20:01:01"/>
    <m/>
    <m/>
    <m/>
    <m/>
    <m/>
    <m/>
    <m/>
    <m/>
    <m/>
    <m/>
    <m/>
    <m/>
    <m/>
    <m/>
    <m/>
    <m/>
    <x v="5"/>
    <n v="2022"/>
  </r>
  <r>
    <s v="Sacramento"/>
    <n v="50"/>
    <s v="Yolo"/>
    <n v="579942"/>
    <s v="OUTAGE"/>
    <s v="YOLO FD"/>
    <s v="06/27/2022"/>
    <s v="05:00:09"/>
    <n v="1742953"/>
    <s v="L1"/>
    <s v="SACRAMENTO , 3RD STREETS"/>
    <s v="YOLO"/>
    <m/>
    <m/>
    <s v="AXS-OK YOLO FD TRYING TO FIND SOURCE OF LOUD BOOM HEARD, REQ ETA."/>
    <s v="C"/>
    <s v="C"/>
    <s v="06/27/2022"/>
    <s v="05:05:07"/>
    <s v="06/27/2022 05:05 (P1MG)  CALLBACK UPDATE COMPLETED. 45 MIN ETA "/>
    <s v="9163723375"/>
    <s v="T-MAN"/>
    <s v="S2TTLSP"/>
    <s v="06/27/2022"/>
    <s v="05:44:00"/>
    <s v="06/27/2022"/>
    <s v="04:52:19"/>
    <n v="1"/>
    <n v="1"/>
    <n v="1"/>
    <n v="1"/>
    <n v="0"/>
    <n v="0"/>
    <n v="46.016666666667"/>
    <n v="4.9666666666669999"/>
    <s v="06/27/2022"/>
    <s v="05:46:10"/>
    <m/>
    <m/>
    <m/>
    <m/>
    <m/>
    <m/>
    <m/>
    <m/>
    <m/>
    <m/>
    <m/>
    <m/>
    <m/>
    <m/>
    <s v="OR:N/A-Wright, Evan L. FMO 25 MIN ETA (P1MG 05:17 06/27/2022)_x000a__x000a_OR:N/A-ARCOS FOR FMO RESOURCE RUNNING (P1MG 05:16 06/27/2022)_x000a__x000a_OR:N/A-Closest Gas Resource is 45+away out of Vacaville - Not responding (H1TE 05:12 06/27/2022)_x000a__x000a_"/>
    <m/>
    <x v="5"/>
    <n v="2022"/>
  </r>
  <r>
    <s v="Sacramento"/>
    <n v="9"/>
    <s v="Colusa"/>
    <n v="581666"/>
    <s v="NON-CUSTOMER"/>
    <s v="COLUSA CO FD"/>
    <s v="06/27/2022"/>
    <s v="09:21:29"/>
    <n v="581666"/>
    <s v="L1"/>
    <s v="ON HUSTED RD"/>
    <s v="WILLIAMS"/>
    <m/>
    <m/>
    <s v="AXS-OK FARMING EQUIPMENT HIT POLE. POLE IS LEANING.POLE ABUT TO BREAK CHP STANDI"/>
    <s v="C"/>
    <s v="C"/>
    <s v="06/27/2022"/>
    <s v="09:34:49"/>
    <s v="06/27/2022 09:34 (NXD3)  CALLBACK UPDATE COMPLETED.  "/>
    <s v="5306815390"/>
    <s v="T-MAN"/>
    <s v="T3TC1SP"/>
    <s v="06/27/2022"/>
    <s v="09:50:00"/>
    <s v="06/27/2022"/>
    <s v="09:23:22"/>
    <n v="1"/>
    <n v="1"/>
    <n v="1"/>
    <n v="1"/>
    <n v="0"/>
    <n v="0"/>
    <n v="30.733333333333"/>
    <n v="13.333333333333"/>
    <s v="06/27/2022"/>
    <s v="09:52:13"/>
    <m/>
    <m/>
    <m/>
    <m/>
    <m/>
    <m/>
    <m/>
    <m/>
    <m/>
    <m/>
    <m/>
    <m/>
    <m/>
    <m/>
    <m/>
    <m/>
    <x v="5"/>
    <n v="2022"/>
  </r>
  <r>
    <s v="Sacramento"/>
    <n v="11"/>
    <s v="Marysville"/>
    <n v="587154"/>
    <s v="OUTAGE"/>
    <s v="JOANNE E BURDICK"/>
    <s v="06/27/2022"/>
    <s v="20:21:00"/>
    <n v="1743891"/>
    <s v="L1"/>
    <s v="2350 FEATHER RIVER BLVD"/>
    <s v="OLIVEHURST"/>
    <m/>
    <m/>
    <s v="A:n/a;X:algodon;R:car pole lines across rd per chp, Pwr-Y"/>
    <s v="C"/>
    <s v="C"/>
    <s v="06/27/2022"/>
    <s v="20:25:43"/>
    <s v="06/27/2022 20:25 (NXD3)  CALLBACK UPDATE COMPLETED. ETA 20 MIN "/>
    <s v="5303321210"/>
    <s v="T-MAN"/>
    <s v="T3TRMJD"/>
    <s v="06/27/2022"/>
    <s v="20:45:00"/>
    <s v="06/27/2022"/>
    <s v="20:23:59"/>
    <n v="1"/>
    <n v="1"/>
    <n v="1"/>
    <n v="1"/>
    <n v="0"/>
    <n v="0"/>
    <n v="27.05"/>
    <n v="4.7166666666669999"/>
    <s v="06/27/2022"/>
    <s v="20:48:03"/>
    <m/>
    <m/>
    <m/>
    <m/>
    <m/>
    <m/>
    <m/>
    <m/>
    <m/>
    <m/>
    <m/>
    <m/>
    <m/>
    <m/>
    <s v="OR:N/A-RUNNING ARCOS FOR ESTIMATOR AND CREW PER BRAD CRANSTON (NXD3 21:28 06/27/2022)_x000a__x000a_"/>
    <m/>
    <x v="5"/>
    <n v="2022"/>
  </r>
  <r>
    <s v="Sacramento"/>
    <n v="9"/>
    <s v="Colusa"/>
    <n v="593776"/>
    <s v="OUTAGE"/>
    <s v="JESUS G GARCIA"/>
    <s v="06/28/2022"/>
    <s v="12:20:26"/>
    <n v="1744509"/>
    <s v="L1"/>
    <s v="2900 WESCOTT RD"/>
    <s v="COLUSA"/>
    <m/>
    <m/>
    <s v="A:NA;X:ASHLEY DR;R:911 ONSITE LINES DOWN ACROSS ROAD, Pwr-I"/>
    <s v="C"/>
    <s v="C"/>
    <s v="06/28/2022"/>
    <s v="12:26:16"/>
    <s v="06/28/2022 12:26 (NXD3)  CALLBACK UPDATE COMPLETED. ETA 30 MIN "/>
    <s v="5304580200"/>
    <s v="T-MAN"/>
    <s v="T3TC1SP"/>
    <s v="06/28/2022"/>
    <s v="12:55:00"/>
    <s v="06/28/2022"/>
    <s v="12:22:21"/>
    <n v="1"/>
    <n v="1"/>
    <n v="1"/>
    <n v="1"/>
    <n v="0"/>
    <n v="0"/>
    <n v="38.966666666667003"/>
    <n v="5.833333333333"/>
    <s v="06/28/2022"/>
    <s v="12:59:24"/>
    <m/>
    <m/>
    <m/>
    <m/>
    <m/>
    <m/>
    <m/>
    <m/>
    <m/>
    <m/>
    <m/>
    <m/>
    <m/>
    <m/>
    <m/>
    <m/>
    <x v="5"/>
    <n v="2022"/>
  </r>
  <r>
    <s v="Sacramento"/>
    <n v="11"/>
    <s v="Marysville"/>
    <n v="594479"/>
    <s v="OUTAGE"/>
    <s v="MARIA ZACAREAS"/>
    <s v="06/28/2022"/>
    <s v="14:21:10"/>
    <n v="1744620"/>
    <s v="L1"/>
    <s v="1643 7TH AVE"/>
    <s v="OLIVEHURST"/>
    <m/>
    <m/>
    <s v="A:OK;X:WESTERN;R:FD REQ ETA. OPTION #5, Pwr-Y"/>
    <s v="C"/>
    <s v="C"/>
    <s v="06/28/2022"/>
    <s v="14:31:39"/>
    <s v="06/28/2022 14:31 (AEM6)  CALLBACK UPDATE COMPLETED. ADVISED 911 AGENCY TMAN ETA 20 MINUTES "/>
    <s v="5307497777"/>
    <s v="T-MAN"/>
    <s v="T3TJ0BD"/>
    <s v="06/28/2022"/>
    <s v="14:42:00"/>
    <s v="06/28/2022"/>
    <s v="14:24:08"/>
    <n v="1"/>
    <n v="1"/>
    <n v="1"/>
    <n v="1"/>
    <n v="0"/>
    <n v="0"/>
    <n v="24.983333333333"/>
    <n v="10.483333333333"/>
    <s v="06/28/2022"/>
    <s v="14:46:09"/>
    <m/>
    <m/>
    <m/>
    <m/>
    <m/>
    <m/>
    <m/>
    <m/>
    <m/>
    <m/>
    <m/>
    <m/>
    <m/>
    <m/>
    <s v="OR:N/A-ADVISED 911 AGENCY TMAN ETA 20 MINUTES (AEM6 14:31 06/28/2022)_x000a__x000a_"/>
    <m/>
    <x v="5"/>
    <n v="2022"/>
  </r>
  <r>
    <s v="Sacramento"/>
    <n v="50"/>
    <s v="Yolo"/>
    <n v="595832"/>
    <s v="OUTAGE"/>
    <s v="GUILLERMO S HERNANDES"/>
    <s v="06/28/2022"/>
    <s v="18:09:43"/>
    <n v="1744817"/>
    <s v="L1"/>
    <s v="14244 1ST ST"/>
    <s v="YOLO"/>
    <m/>
    <m/>
    <s v="A:OK;X:SACRAMENTO ST;R:FD ENR REQ ETA 530-666-2411;WIRE DOWN ON PROPERTY ARCINGFD ONS STATED THAT IT`S HGH VOLTAGE WIRE ON RESIDENT"/>
    <s v="C"/>
    <s v="C"/>
    <s v="06/28/2022"/>
    <s v="18:22:19"/>
    <s v="06/28/2022 18:22 (AEM6)  CALLBACK UPDATE COMPLETED. ADVISED 911 AGENCY TMAN ETA 5__ MINUTES "/>
    <s v="5306662411"/>
    <s v="T-MAN"/>
    <s v="S2TCMMP"/>
    <s v="06/28/2022"/>
    <s v="18:23:00"/>
    <s v="06/28/2022"/>
    <s v="18:12:08"/>
    <n v="1"/>
    <n v="1"/>
    <n v="1"/>
    <n v="1"/>
    <n v="0"/>
    <n v="0"/>
    <n v="24.033333333333001"/>
    <n v="12.6"/>
    <s v="06/28/2022"/>
    <s v="18:33:45"/>
    <m/>
    <m/>
    <m/>
    <m/>
    <m/>
    <m/>
    <m/>
    <m/>
    <m/>
    <m/>
    <m/>
    <m/>
    <m/>
    <m/>
    <s v="OR:N/A-ADVISED 911 AGENCY TMAN ETA 5__ MINUTES (AEM6 18:22 06/28/2022)_x000a__x000a_"/>
    <m/>
    <x v="5"/>
    <n v="2022"/>
  </r>
  <r>
    <s v="Sacramento"/>
    <n v="11"/>
    <s v="Marysville"/>
    <n v="604405"/>
    <s v="OUTAGE"/>
    <s v="YUBA CITY PD"/>
    <s v="06/29/2022"/>
    <s v="14:52:21"/>
    <n v="1745970"/>
    <s v="L1"/>
    <s v="PARK AVE"/>
    <s v="YUBA CITY"/>
    <m/>
    <m/>
    <s v="AXS-OK PD REQ ETA.  POLE IS SHEARED."/>
    <s v="C"/>
    <s v="C"/>
    <s v="06/29/2022"/>
    <s v="14:56:11"/>
    <s v="06/29/2022 14:56 (NWA1)  CALLBACK UPDATE COMPLETED. CALLED WITH A 20 MIN ETA "/>
    <s v="5308224661"/>
    <s v="GEN.CST."/>
    <s v="F GARCIA"/>
    <s v="06/29/2022"/>
    <s v="17:57:00"/>
    <s v="06/29/2022"/>
    <s v="16:15:06"/>
    <n v="1"/>
    <n v="1"/>
    <n v="1"/>
    <n v="1"/>
    <n v="0"/>
    <n v="0"/>
    <n v="18.5"/>
    <n v="3.833333333333"/>
    <s v="06/29/2022"/>
    <s v="15:10:51"/>
    <m/>
    <m/>
    <m/>
    <m/>
    <m/>
    <m/>
    <m/>
    <m/>
    <m/>
    <m/>
    <m/>
    <m/>
    <m/>
    <m/>
    <s v="[UPTR#604405:OR:N/A-RECEIVED RING DOWN, PHIL FROM GAS DISPATCH SAYS THAT THEY WILL BE STANDING BY (LRMJ 14:55 06/29/2022)_x000a__x000a_]"/>
    <m/>
    <x v="5"/>
    <n v="2022"/>
  </r>
  <r>
    <s v="Sacramento"/>
    <n v="11"/>
    <s v="Marysville"/>
    <n v="607347"/>
    <s v="OUTAGE"/>
    <s v="JAN BARTLETT"/>
    <s v="06/30/2022"/>
    <s v="03:00:50"/>
    <n v="1746024"/>
    <s v="L1"/>
    <s v="256 PARK AVE"/>
    <s v="YUBA CITY"/>
    <m/>
    <m/>
    <s v="A:OK;X:MORTON;R:G,E REQ FOR STUCTURE FIRE."/>
    <s v="C"/>
    <s v="C"/>
    <s v="06/30/2022"/>
    <s v="03:06:26"/>
    <s v="06/30/2022 03:06 (KLKB)  CALLBACK UPDATE COMPLETED. ETA 30 MIINS "/>
    <s v="5308224661"/>
    <s v="T-MAN"/>
    <s v="T3TADF0"/>
    <s v="06/30/2022"/>
    <s v="03:30:00"/>
    <s v="06/30/2022"/>
    <s v="03:05:38"/>
    <n v="1"/>
    <n v="1"/>
    <n v="1"/>
    <n v="1"/>
    <n v="0"/>
    <n v="0"/>
    <n v="31.65"/>
    <n v="5.6"/>
    <s v="06/30/2022"/>
    <s v="03:32:29"/>
    <m/>
    <m/>
    <m/>
    <m/>
    <m/>
    <m/>
    <m/>
    <m/>
    <m/>
    <m/>
    <m/>
    <m/>
    <m/>
    <m/>
    <s v="OR:N/A-ARCOS (KLKB 03:02 06/30/2022)_x000a__x000a_"/>
    <m/>
    <x v="5"/>
    <n v="2022"/>
  </r>
  <r>
    <s v="Sierra"/>
    <n v="22"/>
    <s v="Nevada"/>
    <n v="9474263"/>
    <s v="OUTAGE"/>
    <s v="LESLEY POTTER"/>
    <s v="01/01/2022"/>
    <s v="01:29:19"/>
    <n v="1590692"/>
    <s v="L2"/>
    <s v="12771 MAYFLOWER DR"/>
    <s v="NEVADA CITY"/>
    <m/>
    <m/>
    <s v="A:OK;X:BUTTERFLY;R:CALFIRE REQ ASSIT/ W DWN SVC DROP LINE"/>
    <s v="C"/>
    <s v="C"/>
    <s v="01/01/2022"/>
    <s v="01:32:37"/>
    <s v="01/01/2022 01:32 (J0AF)  CALLBACK UPDATE COMPLETED. CALLBACK ATTEMPTED NUMBER PROVIDED IS NO LONGER IN SERVICE. BAD NUMBER "/>
    <s v="5304770661"/>
    <s v="ASSESSMT"/>
    <s v="RICH GONZ 39"/>
    <s v="12/31/2021"/>
    <s v="13:48:00"/>
    <s v="12/31/2021"/>
    <s v="13:48:30"/>
    <n v="1"/>
    <n v="1"/>
    <n v="1"/>
    <n v="1"/>
    <n v="0"/>
    <n v="0"/>
    <n v="54.6"/>
    <n v="3.3"/>
    <s v="01/01/2022"/>
    <s v="02:23:55"/>
    <m/>
    <m/>
    <m/>
    <m/>
    <m/>
    <m/>
    <m/>
    <m/>
    <m/>
    <m/>
    <m/>
    <m/>
    <m/>
    <m/>
    <s v="OR:N/A-ADVISED AGENCY - PROVIDED PHONE NUMBER OF STANDBY TO THE AGENCY TO ALLOW UNIT ON SCENE TO ASSIST WITH DIRECTING STANDBY TO LOCATION. (J0AF 02:08 01/01/2022)_x000a__x000a_OR:N/A-STANDBY ADVISED HE ENCOUNTERED CLOSED ROAD - UNABLE TO RESPOND TO STANDBY LOCATION DUE TO CLOSURE. NOTIFYING DISPATCH SUPERVISOR AND AGENCY OF SITUATION. (J0AF 02:05 01/01/2022)_x000a__x000a_OR:N/A-STANDBY JOE PENA REPORTS 15MIN ETA. CALLBACK ATTEMPTED NUMBER PROVIDED IS NOT IN SERVICE. BAD NUMBER. (J0AF 01:36 01/01/2022)_x000a__x000a_"/>
    <m/>
    <x v="0"/>
    <m/>
  </r>
  <r>
    <s v="Sierra"/>
    <n v="20"/>
    <s v="Placer"/>
    <n v="9474645"/>
    <s v="OUTAGE"/>
    <s v="ALEXANDER SANDOVOL"/>
    <s v="01/01/2022"/>
    <s v="07:20:15"/>
    <n v="1589604"/>
    <s v="L2"/>
    <s v="26710 BARB WIRE LN"/>
    <s v="COLFAX"/>
    <m/>
    <m/>
    <s v="A:DOG;X:ROWLANDS LAKE RD;R:TREES DOWN IN WIRE. WIRES IN SIDE YARD NEAR LAKE. WIRE WAS POLE TO POLE. WIRE IN DRIVEWAY WAS CONNECTED POLE TO HOUSE. ALT CONTACT 808-631-3767HAS NOT CALLED 911.Gold Run FD responding ETA 530-332-1200WIRE OVER HOUSE AND VAN"/>
    <s v="C"/>
    <s v="C"/>
    <s v="01/01/2022"/>
    <s v="07:52:39"/>
    <s v="01/01/2022 08:00 (DBG9) 20m 01/01/2022 07:52 (RATM)  CALLBACK UPDATE COMPLETED. Reported hazard to agency, Advised agency will CB"/>
    <s v="5303321200"/>
    <s v="ASSESSMT"/>
    <s v="RENFREE 16"/>
    <s v="12/30/2021"/>
    <s v="11:59:00"/>
    <s v="12/30/2021"/>
    <s v="11:59:53"/>
    <n v="1"/>
    <n v="1"/>
    <n v="1"/>
    <n v="0"/>
    <n v="1"/>
    <n v="0"/>
    <n v="32.016666666667"/>
    <n v="32.4"/>
    <s v="01/01/2022"/>
    <s v="07:52:16"/>
    <m/>
    <m/>
    <m/>
    <m/>
    <m/>
    <m/>
    <m/>
    <m/>
    <m/>
    <m/>
    <m/>
    <m/>
    <m/>
    <m/>
    <m/>
    <m/>
    <x v="0"/>
    <m/>
  </r>
  <r>
    <s v="Sierra"/>
    <n v="20"/>
    <s v="Placer"/>
    <n v="9476049"/>
    <s v="OUTAGE"/>
    <s v="CAL FIRE"/>
    <s v="01/01/2022"/>
    <s v="13:19:22"/>
    <n v="1590839"/>
    <s v="L2"/>
    <s v="4441 EMPIRE CREEK CIR"/>
    <s v="GEORGETOWN"/>
    <m/>
    <m/>
    <s v="AXS-OK BROKEN POLE/ LINES DOWN/ TRANSFORMER LEAKING"/>
    <s v="C"/>
    <s v="C"/>
    <s v="01/01/2022"/>
    <s v="13:27:17"/>
    <s v="01/01/2022 13:27 (DBG9)  CALLBACK UPDATE COMPLETED. 15m "/>
    <s v="5306475220"/>
    <s v="T-MAN"/>
    <s v="T3TTXBW"/>
    <s v="01/01/2022"/>
    <s v="08:50:00"/>
    <s v="01/01/2022"/>
    <s v="07:13:13"/>
    <n v="1"/>
    <n v="1"/>
    <n v="1"/>
    <n v="1"/>
    <n v="0"/>
    <n v="0"/>
    <n v="22.933333333333"/>
    <n v="7.916666666667"/>
    <s v="01/01/2022"/>
    <s v="13:42:18"/>
    <m/>
    <m/>
    <m/>
    <m/>
    <m/>
    <m/>
    <m/>
    <m/>
    <m/>
    <m/>
    <m/>
    <m/>
    <m/>
    <m/>
    <m/>
    <m/>
    <x v="0"/>
    <m/>
  </r>
  <r>
    <s v="Sierra"/>
    <n v="22"/>
    <s v="Nevada"/>
    <n v="9476108"/>
    <s v="OUTAGE"/>
    <s v="CALFIRE"/>
    <s v="01/01/2022"/>
    <s v="13:43:52"/>
    <n v="1591642"/>
    <s v="L2"/>
    <s v="DOG BAR RD 1/8 MILE FROM LA BARR MEADOWS RD"/>
    <s v="GRASS VALLEY"/>
    <m/>
    <m/>
    <s v="AXS-OK CALFIRE ENR REQ ETA 530-477-0641 EXT 7"/>
    <s v="C"/>
    <s v="C"/>
    <s v="01/01/2022"/>
    <s v="13:52:20"/>
    <s v="01/01/2022 13:54 (S2H8) POLE NOT ON FIRE/ FD CLEARING/ CORRECT LOCATION DOG BARR RD &amp; COLE WAY 01/01/2022 13:52 (KLKB)  CALLBACK UPDATE COMPLETED. ETA 10 MINS"/>
    <s v="5304770641"/>
    <s v="ASSESSMT"/>
    <s v="MEDEIROS 72"/>
    <s v="01/01/2022"/>
    <s v="13:12:00"/>
    <s v="01/01/2022"/>
    <s v="13:12:53"/>
    <n v="1"/>
    <n v="1"/>
    <n v="1"/>
    <n v="1"/>
    <n v="0"/>
    <n v="0"/>
    <n v="25.5"/>
    <n v="8.4666666666670007"/>
    <s v="01/01/2022"/>
    <s v="14:09:22"/>
    <m/>
    <m/>
    <m/>
    <m/>
    <m/>
    <m/>
    <m/>
    <m/>
    <m/>
    <m/>
    <m/>
    <m/>
    <m/>
    <m/>
    <s v="OR:N/A-911 AGENCY CLEARED.  NO POLE FIRE ONLY DAMAGED POLE SO THEY LEFT. (KLKB 14:10 01/01/2022)_x000a__x000a_[UPTR#9476108:OR:N/A-911 STANDBY TECH WILL CALL BACK WITH ETA. (KLKB 13:50 01/01/2022)_x000a__x000a_]"/>
    <m/>
    <x v="0"/>
    <m/>
  </r>
  <r>
    <s v="Sierra"/>
    <n v="20"/>
    <s v="Placer"/>
    <n v="9480101"/>
    <s v="OUTAGE"/>
    <s v="GARDEN VALLLEY FD."/>
    <s v="01/02/2022"/>
    <s v="11:39:50"/>
    <n v="1591796"/>
    <s v="L2"/>
    <s v="4475 BRUSH BUNNY CT."/>
    <s v="GARDEN VALLEY"/>
    <m/>
    <m/>
    <s v="AXS-OK. FD ENR; INC#158; REQ CB/ETA:530-647-5220."/>
    <s v="C"/>
    <s v="C"/>
    <s v="01/02/2022"/>
    <s v="11:42:31"/>
    <s v="01/02/2022 11:42 (KERA)  CALLBACK UPDATE COMPLETED. 30 MIN SHERROD "/>
    <s v="5306475220"/>
    <s v="ASSESSMT"/>
    <s v="RUBIO 16"/>
    <s v="01/02/2022"/>
    <s v="09:14:00"/>
    <s v="01/02/2022"/>
    <s v="09:14:16"/>
    <n v="1"/>
    <n v="1"/>
    <n v="1"/>
    <n v="1"/>
    <n v="0"/>
    <n v="0"/>
    <n v="33.1"/>
    <n v="2.6833333333330001"/>
    <s v="01/02/2022"/>
    <s v="12:12:56"/>
    <m/>
    <m/>
    <m/>
    <m/>
    <m/>
    <m/>
    <m/>
    <m/>
    <m/>
    <m/>
    <m/>
    <m/>
    <m/>
    <m/>
    <s v="OR:N/A-30 MIN SHERROD (KERA 11:43 01/02/2022)_x000a__x000a_"/>
    <m/>
    <x v="0"/>
    <m/>
  </r>
  <r>
    <s v="Sierra"/>
    <n v="21"/>
    <s v="El Dorado"/>
    <n v="9481476"/>
    <s v="OUTAGE"/>
    <s v="KENNETH STRATTON"/>
    <s v="01/02/2022"/>
    <s v="17:10:19"/>
    <n v="1592630"/>
    <s v="L2"/>
    <s v="3054 ROCKY RD # NS"/>
    <s v="POLLOCK PINES"/>
    <m/>
    <m/>
    <s v="A:OK;X:SLYPARK RD;R:REPORT OF TREE IN LINE ARCING AN SMOKING , TRANSFORMER ON FIRE WITH CALFIRE INC 189 ENRTtransformer just blew per/caller"/>
    <s v="C"/>
    <s v="C"/>
    <s v="01/02/2022"/>
    <s v="17:17:33"/>
    <s v="01/02/2022 17:17 (KLKB)  CALLBACK UPDATE COMPLETED. ETA 30 MINS "/>
    <s v="5306475220"/>
    <s v="T-MAN"/>
    <s v="Y9TJ8M7"/>
    <s v="01/02/2022"/>
    <s v="17:53:00"/>
    <s v="01/02/2022"/>
    <s v="17:31:20"/>
    <n v="1"/>
    <n v="1"/>
    <n v="1"/>
    <n v="1"/>
    <n v="0"/>
    <n v="0"/>
    <n v="46.45"/>
    <n v="7.2333333333330003"/>
    <s v="01/02/2022"/>
    <s v="17:56:46"/>
    <m/>
    <m/>
    <m/>
    <m/>
    <m/>
    <m/>
    <m/>
    <m/>
    <m/>
    <m/>
    <m/>
    <m/>
    <m/>
    <m/>
    <m/>
    <m/>
    <x v="0"/>
    <m/>
  </r>
  <r>
    <s v="Sierra"/>
    <n v="22"/>
    <s v="Nevada"/>
    <n v="9481968"/>
    <s v="OUTAGE"/>
    <s v="grass valley fd "/>
    <s v="01/02/2022"/>
    <s v="19:00:56"/>
    <n v="1586772"/>
    <s v="L2"/>
    <s v="2411 washington"/>
    <s v="GRASS VALLEY"/>
    <m/>
    <m/>
    <s v="AXS-ok inc# 247 fd enr asks for eta for parted serice drop at res 2411 Washingto"/>
    <s v="C"/>
    <s v="C"/>
    <s v="01/02/2022"/>
    <s v="19:14:22"/>
    <s v="01/02/2022 19:17 (LRMJ) CORRECT LOCATION IS 241 WASHINGTON 01/02/2022 19:14 (LRMJ)  CALLBACK UPDATE COMPLETED. 25 min eta"/>
    <s v="5304770641"/>
    <s v="ASSESSMT"/>
    <s v="J.P RICHARDS16"/>
    <s v="12/29/2021"/>
    <s v="17:43:00"/>
    <s v="12/29/2021"/>
    <s v="17:43:25"/>
    <n v="1"/>
    <n v="1"/>
    <n v="1"/>
    <n v="1"/>
    <n v="0"/>
    <n v="0"/>
    <n v="35.9"/>
    <n v="13.433333333333"/>
    <s v="01/02/2022"/>
    <s v="19:36:50"/>
    <m/>
    <m/>
    <m/>
    <m/>
    <m/>
    <m/>
    <m/>
    <m/>
    <m/>
    <m/>
    <m/>
    <m/>
    <m/>
    <m/>
    <m/>
    <m/>
    <x v="0"/>
    <m/>
  </r>
  <r>
    <s v="Sierra"/>
    <n v="21"/>
    <s v="El Dorado"/>
    <n v="9482825"/>
    <s v="OUTAGE"/>
    <s v="REN LI"/>
    <s v="01/03/2022"/>
    <s v="02:35:30"/>
    <n v="1593005"/>
    <s v="L2"/>
    <s v="3281 YEARLING TRL"/>
    <s v="PLACERVILLE"/>
    <m/>
    <m/>
    <s v="A:STRUC FIRE ALSO;X:SAND RIDGE RD;R:WIRES DWN, POLE FIRE, AND STRUCFRE; FIRE DEPT ONSITE ETA 530 647 5220, Pwr-Y"/>
    <s v="C"/>
    <s v="C"/>
    <s v="01/03/2022"/>
    <s v="02:58:14"/>
    <s v="01/03/2022 02:58 (AGG6)  CALLBACK UPDATE COMPLETED. working on eta "/>
    <s v="5306475220"/>
    <s v="T-MAN"/>
    <s v="T4TEEF2"/>
    <s v="01/03/2022"/>
    <s v="04:05:00"/>
    <s v="01/03/2022"/>
    <s v="03:16:48"/>
    <n v="1"/>
    <n v="0"/>
    <n v="1"/>
    <n v="0"/>
    <n v="1"/>
    <n v="0"/>
    <n v="89.85"/>
    <n v="22.733333333333"/>
    <s v="01/03/2022"/>
    <s v="04:05:21"/>
    <m/>
    <m/>
    <m/>
    <m/>
    <m/>
    <m/>
    <m/>
    <m/>
    <m/>
    <m/>
    <m/>
    <m/>
    <m/>
    <m/>
    <s v="OR:N/A-911 agency confirmed still onsite. Pole on fire, FD has no axs due to wires on the ground (MALM 03:34 01/03/2022)_x000a__x000a_OR:N/A-t man fulton called to accept arcos. remote location. eta 60 min (AGG6 03:07 01/03/2022)_x000a__x000a_OR:N/A-only avail gsr is in Lincoln over an hour and a half eta. (AGG6 03:07 01/03/2022)_x000a__x000a_OR:N/A-ON CALL MnC SPVSR RUBIO ADV NO AVAIL RESOURCES (MALM 02:59 01/03/2022)_x000a__x000a_OR:N/A-checking with gas dispatch (AGG6 02:57 01/03/2022)_x000a__x000a_OR:N/A-dispatch supervisor to call on call supervisor (AGG6 02:55 01/03/2022)_x000a__x000a_OR:N/A-called dispatch supervisor lopez to advise of no one accepting arcos for t men yet (AGG6 02:55 01/03/2022)_x000a__x000a_OR:N/A-no one avail on fmo call out list (AGG6 02:55 01/03/2022)_x000a__x000a_OR:N/A-arcos call out (AGG6 02:37 01/03/2022)_x000a__x000a_"/>
    <m/>
    <x v="0"/>
    <m/>
  </r>
  <r>
    <s v="Sierra"/>
    <n v="20"/>
    <s v="Placer"/>
    <n v="9484793"/>
    <s v="OUTAGE"/>
    <s v="JANE HARSTON"/>
    <s v="01/03/2022"/>
    <s v="12:11:58"/>
    <n v="1593964"/>
    <s v="L2"/>
    <s v="3100 VENUS WY"/>
    <s v="GEORGETOWN"/>
    <m/>
    <m/>
    <s v="A:OK;X:QUIET PL;R:FD ONSITE. TREE FELL ON POWERLINES. BLOCKING ACCESS. REQ ETA"/>
    <s v="C"/>
    <s v="C"/>
    <s v="01/03/2022"/>
    <s v="12:18:57"/>
    <s v="01/03/2022 12:18 (KLKB)  CALLBACK UPDATE COMPLETED. ETA 42 MINS "/>
    <s v="5306475220"/>
    <s v="ASSESSMT"/>
    <s v="KAUMANS 35"/>
    <s v="01/03/2022"/>
    <s v="16:51:00"/>
    <s v="01/03/2022"/>
    <s v="16:51:47"/>
    <n v="1"/>
    <n v="1"/>
    <n v="1"/>
    <n v="1"/>
    <n v="0"/>
    <n v="0"/>
    <n v="27.1"/>
    <n v="6.9833333333330003"/>
    <s v="01/03/2022"/>
    <s v="12:39:04"/>
    <m/>
    <m/>
    <m/>
    <m/>
    <m/>
    <m/>
    <m/>
    <m/>
    <m/>
    <m/>
    <m/>
    <m/>
    <m/>
    <m/>
    <m/>
    <m/>
    <x v="0"/>
    <m/>
  </r>
  <r>
    <s v="Sierra"/>
    <n v="20"/>
    <s v="Placer"/>
    <n v="9486339"/>
    <s v="NON-CUSTOMER"/>
    <s v="CHP"/>
    <s v="01/03/2022"/>
    <s v="15:54:04"/>
    <n v="9486339"/>
    <s v="L2"/>
    <s v="26170 NORTON GRADE"/>
    <s v="GOLD RUN"/>
    <m/>
    <m/>
    <s v="AXS-OK CHP ON SITE REQ CB W/ ETA @ 530-332-1200 REF #48. REPORTING BROKEN POLE W"/>
    <s v="C"/>
    <s v="C"/>
    <s v="01/03/2022"/>
    <s v="15:59:34"/>
    <s v="01/03/2022 15:59 (KLKB)  CALLBACK UPDATE COMPLETED. ETA 30 MINS "/>
    <s v="5303321200"/>
    <s v="STANDBY"/>
    <s v="T1UPXRX"/>
    <s v="01/03/2022"/>
    <s v="16:46:00"/>
    <s v="01/03/2022"/>
    <s v="15:59:15"/>
    <n v="1"/>
    <n v="1"/>
    <n v="1"/>
    <n v="1"/>
    <n v="0"/>
    <n v="0"/>
    <n v="56.1"/>
    <n v="5.5"/>
    <s v="01/03/2022"/>
    <s v="16:50:10"/>
    <m/>
    <m/>
    <m/>
    <m/>
    <m/>
    <m/>
    <m/>
    <m/>
    <m/>
    <m/>
    <m/>
    <m/>
    <m/>
    <m/>
    <m/>
    <m/>
    <x v="0"/>
    <m/>
  </r>
  <r>
    <s v="Sierra"/>
    <n v="20"/>
    <s v="Placer"/>
    <n v="9487594"/>
    <s v="OUTAGE"/>
    <s v="LESLIE M MADDOCK"/>
    <s v="01/03/2022"/>
    <s v="18:42:01"/>
    <n v="1594174"/>
    <s v="L2"/>
    <s v="3058 RED DEER CT"/>
    <s v="AUBURN"/>
    <m/>
    <m/>
    <s v="A:Ok;X:;R:Customer to see arching wires on Windsong Ct; Fire Department onsite; cannot see wire location (pole to pole)"/>
    <s v="C"/>
    <s v="N"/>
    <m/>
    <m/>
    <m/>
    <s v="9165392613"/>
    <s v="STANDBY"/>
    <s v="W9FARGB"/>
    <s v="01/03/2022"/>
    <s v="18:59:00"/>
    <s v="01/03/2022"/>
    <s v="18:47:06"/>
    <n v="1"/>
    <n v="1"/>
    <n v="0"/>
    <n v="0"/>
    <n v="0"/>
    <n v="0"/>
    <n v="18.683333333333"/>
    <m/>
    <s v="01/03/2022"/>
    <s v="19:00:42"/>
    <m/>
    <m/>
    <m/>
    <m/>
    <m/>
    <m/>
    <m/>
    <m/>
    <m/>
    <m/>
    <m/>
    <m/>
    <m/>
    <m/>
    <s v="OR:N/A-PD requesting status Windsong n Dry Creek road closure.  ETOR for road closure -1600 (RATM 13:33 01/04/2022)_x000a__x000a_"/>
    <m/>
    <x v="0"/>
    <m/>
  </r>
  <r>
    <s v="Sierra"/>
    <n v="21"/>
    <s v="El Dorado"/>
    <n v="9487709"/>
    <s v="OUTAGE"/>
    <s v="HALLISEN A WEATHERFORD"/>
    <s v="01/03/2022"/>
    <s v="19:01:39"/>
    <n v="1594297"/>
    <s v="L2"/>
    <s v="7181 PINE CONE DR"/>
    <s v="POLLOCK PINES"/>
    <m/>
    <m/>
    <s v="A:OK;X:PARK WOODS DRIVE;R:CAL FIRE, 530-647-5220 ENR, REQ ETA - STATES WIRE IS JUMPING IN STREET, Pwr-I"/>
    <s v="C"/>
    <s v="C"/>
    <s v="01/03/2022"/>
    <s v="19:09:22"/>
    <s v="01/03/2022 19:09 (LRMJ)  CALLBACK UPDATE COMPLETED. 35 MIN ETA "/>
    <s v="5306475220"/>
    <s v="T-MAN"/>
    <s v="Y9TJ8M7"/>
    <s v="01/04/2022"/>
    <s v="08:26:00"/>
    <s v="01/04/2022"/>
    <s v="08:13:19"/>
    <n v="1"/>
    <n v="1"/>
    <n v="1"/>
    <n v="1"/>
    <n v="0"/>
    <n v="0"/>
    <n v="21.083333333333002"/>
    <n v="7.7166666666669999"/>
    <s v="01/03/2022"/>
    <s v="19:22:44"/>
    <m/>
    <m/>
    <m/>
    <m/>
    <m/>
    <m/>
    <m/>
    <m/>
    <m/>
    <m/>
    <m/>
    <m/>
    <m/>
    <m/>
    <m/>
    <m/>
    <x v="0"/>
    <m/>
  </r>
  <r>
    <s v="Sierra"/>
    <n v="21"/>
    <s v="El Dorado"/>
    <n v="9490029"/>
    <s v="OUTAGE"/>
    <s v="CAL FIRE"/>
    <s v="01/04/2022"/>
    <s v="08:21:27"/>
    <n v="1594577"/>
    <s v="L2"/>
    <s v="2800 MOULTON DR"/>
    <s v="PLACERVILLE"/>
    <m/>
    <m/>
    <s v="AXS-OK FD ETA.  REQ EXPEDITE...OIS 1594577.."/>
    <s v="C"/>
    <s v="C"/>
    <s v="01/04/2022"/>
    <s v="08:25:52"/>
    <s v="01/04/2022 08:25 (C2BM)  CALLBACK UPDATE COMPLETED. eta 25 min "/>
    <s v="5306475220"/>
    <s v="T-MAN"/>
    <s v="C5TGRBC"/>
    <s v="01/04/2022"/>
    <s v="08:40:00"/>
    <s v="01/04/2022"/>
    <s v="08:13:50"/>
    <n v="1"/>
    <n v="1"/>
    <n v="1"/>
    <n v="1"/>
    <n v="0"/>
    <n v="0"/>
    <n v="19.783333333333001"/>
    <n v="4.416666666667"/>
    <s v="01/04/2022"/>
    <s v="08:41:14"/>
    <m/>
    <m/>
    <m/>
    <m/>
    <m/>
    <m/>
    <m/>
    <m/>
    <m/>
    <m/>
    <m/>
    <m/>
    <m/>
    <m/>
    <s v="OR:N/A-TMAN NOTIFIED OF HAZARD TAG AND 911. ETA  25  MIN. 911 NOTIFIIED OF ETA (C2BM 08:25 01/04/2022)_x000a__x000a_OR:N/A-BECAME 911 AT 08:24 (C2BM 08:24 01/04/2022)_x000a__x000a_"/>
    <m/>
    <x v="0"/>
    <m/>
  </r>
  <r>
    <s v="Sierra"/>
    <n v="20"/>
    <s v="Placer"/>
    <n v="9491175"/>
    <s v="OUTAGE"/>
    <s v="WARREN SHARP"/>
    <s v="01/04/2022"/>
    <s v="11:10:48"/>
    <n v="1594839"/>
    <s v="L2"/>
    <s v="7101 HWY 193"/>
    <s v="NEWCASTLE"/>
    <m/>
    <m/>
    <s v="A:OK;X:DUTCH RAVIN;R:REPORT OF POLE SEVERED PER CHP ONSITE NEED ETA, Pwr-Y"/>
    <s v="C"/>
    <s v="C"/>
    <s v="01/04/2022"/>
    <s v="11:18:06"/>
    <s v="01/04/2022 11:18 (NXD3)  CALLBACK UPDATE COMPLETED. ETA 30 MIN "/>
    <s v="9168611300"/>
    <s v="T-MAN"/>
    <s v="S4TVLD4"/>
    <s v="01/04/2022"/>
    <s v="11:28:00"/>
    <s v="01/04/2022"/>
    <s v="11:13:31"/>
    <n v="1"/>
    <n v="1"/>
    <n v="1"/>
    <n v="1"/>
    <n v="0"/>
    <n v="0"/>
    <n v="21.433333333333"/>
    <n v="7.3"/>
    <s v="01/04/2022"/>
    <s v="11:32:14"/>
    <m/>
    <m/>
    <m/>
    <m/>
    <m/>
    <m/>
    <m/>
    <m/>
    <m/>
    <m/>
    <m/>
    <m/>
    <m/>
    <m/>
    <s v="OR:N/A-PER DECKER, SAID SHE PAST BY THERE AND IT WAS PHONE POLE. BUT SHE WILL GO TO VERIFY. (NXD3 11:19 01/04/2022)_x000a__x000a_"/>
    <m/>
    <x v="0"/>
    <m/>
  </r>
  <r>
    <s v="Sierra"/>
    <n v="22"/>
    <s v="Nevada"/>
    <n v="9491272"/>
    <s v="OUTAGE"/>
    <s v="MIRIAM-SIERRACOUNTY ROAD DEPT"/>
    <s v="01/04/2022"/>
    <s v="11:41:33"/>
    <n v="1594805"/>
    <s v="L2"/>
    <s v="ACROSS-1820 PIKE CITY ROAD OFF OF THE RIDGE ROAD"/>
    <s v="PIKE CITY"/>
    <m/>
    <m/>
    <s v="AXS-AXS OK WIRE DOWN ACROSS THE STREET/LIVE WIRES SPARKING AND SMOKINGDownievill"/>
    <s v="C"/>
    <s v="C"/>
    <s v="01/04/2022"/>
    <s v="13:12:43"/>
    <s v="01/04/2022 13:12 (RATM)  CALLBACK UPDATE COMPLETED. advised agency will CB with ETA "/>
    <s v="5302893333"/>
    <s v="REPAIR"/>
    <s v="BRETT HEMBREE"/>
    <s v="01/07/2022"/>
    <s v="10:54:00"/>
    <s v="01/07/2022"/>
    <s v="10:54:48"/>
    <n v="1"/>
    <n v="1"/>
    <n v="1"/>
    <n v="0"/>
    <n v="1"/>
    <n v="0"/>
    <n v="57.45"/>
    <n v="91.166666666666998"/>
    <s v="01/04/2022"/>
    <s v="13:08:47"/>
    <m/>
    <m/>
    <m/>
    <m/>
    <s v="01/04/2022"/>
    <s v="12:39:00"/>
    <s v="ADMWAG7"/>
    <s v="01/11/2022 15:41 (WAG7) Late drop. GPS confirms make safe David Knoche onsite in 58 minutes."/>
    <m/>
    <m/>
    <m/>
    <m/>
    <m/>
    <m/>
    <s v="OR:N/A-LM for Howard asking if this tag had been referred to a crew.  ILLIS log shows  _x0009_T-MAN HOWARD RPTS: FOUND 2 OF 3 BLOWN #1 n 2 POS, OPENED REMAINING n T/MOL; FOUND WIRE ON GROUND FIRST SPAN LD SIDE OF FUCO 8203 (RATM 09:01 01/05/2022)_x000a__x000a_[UPTR#9491272:OR:N/A-Supervisor Rose made this a 911 tag at 13:11 (T3BI 14:54 01/04/2022)_x000a__x000a_OR:N/A-TECH KNOCHE ADV 51 MIN ETA. TMAN HOWARD ADV 1 HR ETA (MALM 13:17 01/04/2022)_x000a__x000a_OR:N/A-FD stated been onsite since 1145.  Homes in area voltage issues (RATM 13:10 01/04/2022)_x000a__x000a_]"/>
    <m/>
    <x v="0"/>
    <m/>
  </r>
  <r>
    <s v="Sierra"/>
    <n v="21"/>
    <s v="El Dorado"/>
    <n v="9492166"/>
    <s v="OUTAGE"/>
    <s v="CALFIRE CAMINO INC 428"/>
    <s v="01/04/2022"/>
    <s v="16:21:41"/>
    <n v="1592773"/>
    <s v="L2"/>
    <s v="2900 REDHOOK TRAIL"/>
    <s v="POLLOCK PINES"/>
    <m/>
    <m/>
    <s v="AXS-OK LINES ENERGIZED AND ARE NOW SMOKING AN BUZZING PER CALFIRE INC 428 530 64"/>
    <s v="C"/>
    <s v="C"/>
    <s v="01/04/2022"/>
    <s v="16:24:31"/>
    <s v="01/04/2022 16:24 (KLKB)  CALLBACK UPDATE COMPLETED. ETA 20 MINS "/>
    <s v="5306475220"/>
    <s v="ASSESSMT"/>
    <s v="LUNA11"/>
    <s v="01/03/2022"/>
    <s v="07:04:00"/>
    <s v="01/03/2022"/>
    <s v="07:04:54"/>
    <n v="1"/>
    <n v="1"/>
    <n v="1"/>
    <n v="1"/>
    <n v="0"/>
    <n v="0"/>
    <n v="33.983333333333"/>
    <n v="2.833333333333"/>
    <s v="01/04/2022"/>
    <s v="16:55:40"/>
    <m/>
    <m/>
    <m/>
    <m/>
    <m/>
    <m/>
    <m/>
    <m/>
    <m/>
    <m/>
    <m/>
    <m/>
    <m/>
    <m/>
    <s v="OR:N/A-Standby resource needs to be relieved (RATM 06:59 01/05/2022)_x000a__x000a_[UPTR#9492166:OR:N/A-Standby resources onsite (RATM 16:56 01/04/2022)_x000a__x000a_]"/>
    <m/>
    <x v="0"/>
    <m/>
  </r>
  <r>
    <s v="Sierra"/>
    <n v="20"/>
    <s v="Placer"/>
    <n v="9492254"/>
    <s v="NON-CUSTOMER"/>
    <s v="CHP"/>
    <s v="01/04/2022"/>
    <s v="16:57:52"/>
    <n v="9492254"/>
    <s v="L2"/>
    <s v="5841 WENTWORTH"/>
    <s v="GEORGETOWN"/>
    <m/>
    <m/>
    <s v="AXS-OK CHP ENROUTE UNSURE IF COMM LINES ATT ENROUTE DID NOT REQ ETA"/>
    <s v="C"/>
    <s v="N"/>
    <m/>
    <m/>
    <m/>
    <s v="9168611300"/>
    <s v="T-MAN"/>
    <s v="V8TSLAB"/>
    <s v="01/04/2022"/>
    <s v="17:07:00"/>
    <s v="01/04/2022"/>
    <s v="17:03:29"/>
    <n v="1"/>
    <n v="1"/>
    <n v="0"/>
    <n v="0"/>
    <n v="0"/>
    <n v="0"/>
    <n v="11.766666666667"/>
    <m/>
    <s v="01/04/2022"/>
    <s v="17:09:38"/>
    <m/>
    <m/>
    <m/>
    <m/>
    <m/>
    <m/>
    <m/>
    <m/>
    <m/>
    <m/>
    <m/>
    <m/>
    <m/>
    <m/>
    <m/>
    <s v="OR:N/A-eta 15 min (NXD3 17:05 01/04/2022)_x000a__x000a_"/>
    <x v="0"/>
    <m/>
  </r>
  <r>
    <s v="Sierra"/>
    <n v="20"/>
    <s v="Placer"/>
    <n v="9492798"/>
    <s v="OUTAGE"/>
    <s v="CAL FIRE"/>
    <s v="01/04/2022"/>
    <s v="20:32:59"/>
    <n v="1595289"/>
    <s v="L2"/>
    <s v="3738 MARSHALL RD"/>
    <s v="GARDEN VALLEY"/>
    <m/>
    <m/>
    <s v="AXS-OK TREE INTO LINES--LINES DOWN ONTO HOME--NO POWER"/>
    <s v="C"/>
    <s v="C"/>
    <s v="01/04/2022"/>
    <s v="20:38:54"/>
    <s v="01/04/2022 20:38 (NXD3)  CALLBACK UPDATE COMPLETED. ETA 45 MIN "/>
    <s v="5306475220"/>
    <s v="T-MAN"/>
    <s v="T1TJMOH"/>
    <s v="01/04/2022"/>
    <s v="21:26:00"/>
    <s v="01/04/2022"/>
    <s v="20:34:17"/>
    <n v="1"/>
    <n v="1"/>
    <n v="1"/>
    <n v="1"/>
    <n v="0"/>
    <n v="0"/>
    <n v="49.616666666667001"/>
    <n v="5.916666666667"/>
    <s v="01/04/2022"/>
    <s v="21:22:36"/>
    <m/>
    <m/>
    <m/>
    <m/>
    <m/>
    <m/>
    <m/>
    <m/>
    <m/>
    <m/>
    <m/>
    <m/>
    <m/>
    <m/>
    <s v="OR:N/A-GPS SHOWS TMAN ONSITE (NXD3 21:22 01/04/2022)_x000a__x000a_"/>
    <m/>
    <x v="0"/>
    <m/>
  </r>
  <r>
    <s v="Sierra"/>
    <n v="20"/>
    <s v="Placer"/>
    <n v="9496016"/>
    <s v="OUTAGE"/>
    <s v="PD,FD"/>
    <s v="01/05/2022"/>
    <s v="13:51:14"/>
    <n v="1595872"/>
    <s v="L2"/>
    <s v="LAIRD RD"/>
    <s v="LOOMIS"/>
    <m/>
    <m/>
    <s v="AXS-RD BLOCKED..FD UPDATE LOCATION 4514 LAIRD RD."/>
    <s v="C"/>
    <s v="C"/>
    <s v="01/05/2022"/>
    <s v="14:01:18"/>
    <s v="01/05/2022 14:01 (KLKB)  CALLBACK UPDATE COMPLETED. will call back with eta for tman "/>
    <s v="5308234411"/>
    <s v="T-MAN"/>
    <s v="T1TEMH5"/>
    <s v="01/05/2022"/>
    <s v="14:29:00"/>
    <s v="01/05/2022"/>
    <s v="13:56:08"/>
    <n v="1"/>
    <n v="1"/>
    <n v="1"/>
    <n v="1"/>
    <n v="0"/>
    <n v="0"/>
    <n v="16.816666666667"/>
    <n v="10.066666666667"/>
    <s v="01/05/2022"/>
    <s v="14:08:03"/>
    <m/>
    <m/>
    <m/>
    <m/>
    <m/>
    <m/>
    <m/>
    <m/>
    <m/>
    <m/>
    <m/>
    <m/>
    <m/>
    <m/>
    <s v="OR:N/A-TRIED CALLING HART NO ANSWER. (KLKB 14:11 01/05/2022)_x000a__x000a_OR:N/A-ACRT IS NEARBY. (KLKB 14:08 01/05/2022)_x000a__x000a_"/>
    <m/>
    <x v="0"/>
    <m/>
  </r>
  <r>
    <s v="Sierra"/>
    <n v="20"/>
    <s v="Placer"/>
    <n v="9498072"/>
    <s v="OUTAGE"/>
    <s v="CAL FIRE"/>
    <s v="01/05/2022"/>
    <s v="19:42:22"/>
    <n v="1593369"/>
    <s v="L2"/>
    <s v="24065 TOKAYANA WAY AT MILK RANCH ROAD. "/>
    <s v="COLFAX"/>
    <m/>
    <m/>
    <s v="AXS-OK CAL FIRE, 530-477-0641 EXT. 7 ETA, REQ"/>
    <s v="C"/>
    <s v="C"/>
    <s v="01/05/2022"/>
    <s v="19:49:24"/>
    <s v="01/05/2022 19:49 (PARO)  CALLBACK UPDATE COMPLETED. TMAN VILLAGOMEZ ETA 30 MINS "/>
    <s v="5304770641"/>
    <s v="REPAIR"/>
    <s v="DICKINSON H7"/>
    <s v="01/03/2022"/>
    <s v="13:41:00"/>
    <s v="01/03/2022"/>
    <s v="13:41:21"/>
    <n v="1"/>
    <n v="1"/>
    <n v="1"/>
    <n v="1"/>
    <n v="0"/>
    <n v="0"/>
    <n v="39.566666666666997"/>
    <n v="7.0333333333330001"/>
    <s v="01/05/2022"/>
    <s v="20:21:56"/>
    <m/>
    <m/>
    <m/>
    <m/>
    <m/>
    <m/>
    <m/>
    <m/>
    <m/>
    <m/>
    <m/>
    <m/>
    <m/>
    <m/>
    <m/>
    <m/>
    <x v="0"/>
    <m/>
  </r>
  <r>
    <s v="Sierra"/>
    <n v="20"/>
    <s v="Placer"/>
    <n v="9499634"/>
    <s v="OUTAGE"/>
    <s v="RENEE CECCIARELLI"/>
    <s v="01/06/2022"/>
    <s v="07:55:29"/>
    <n v="1596366"/>
    <s v="L2"/>
    <s v="20265 RIM ROCK CT"/>
    <s v="FORESTHILL"/>
    <m/>
    <m/>
    <s v="AXS-DOG XStr-HICKORY Pwr-Y WIRE POLE TO HOUSE IS DOWN/TREE LAYING ON WIRE NOW CUST GETTING LOW VOLTAGE--SAYS DANGER TO LIFE SINCE PWR IS NOW BACK ON BUT HAS A LIVE LINE*530-886-5375 FD ENROUTE; PLEASE CALL WITH ETA"/>
    <s v="C"/>
    <s v="C"/>
    <s v="01/06/2022"/>
    <s v="08:33:43"/>
    <s v="01/06/2022 08:33 (WDSH)  CALLBACK UPDATE COMPLETED. REPORTED TO AGENCY; WILL CALL BACK WITH ETA "/>
    <s v="5308865375"/>
    <s v="T-MAN"/>
    <s v="S4TVLD4"/>
    <s v="01/06/2022"/>
    <s v="08:58:00"/>
    <s v="01/06/2022"/>
    <s v="08:14:45"/>
    <n v="1"/>
    <n v="1"/>
    <n v="1"/>
    <n v="0"/>
    <n v="1"/>
    <n v="0"/>
    <n v="37.066666666666997"/>
    <n v="38.233333333333"/>
    <s v="01/06/2022"/>
    <s v="08:32:33"/>
    <m/>
    <m/>
    <m/>
    <m/>
    <m/>
    <m/>
    <m/>
    <m/>
    <m/>
    <m/>
    <m/>
    <m/>
    <m/>
    <m/>
    <s v="OR:N/A-CALLED LM FOR TMAN RIOS TO SEE IF AVAIL TO SUPPORT. (CXTQ 08:47 01/06/2022)_x000a__x000a_OR:N/A-NOTIFIED SUPVR WILL SCOTT OF EXTND ETA. (CXTQ 08:41 01/06/2022)_x000a__x000a_OR:N/A-NO 911 STANDBY RESOUCES AVAIL. WILL CHECK WITH OTHER SIGNED ON RESOURCES. (CXTQ 08:40 01/06/2022)_x000a__x000a_OR:N/A-REPORTED TO AGENCY (WDSH 08:33 01/06/2022)_x000a__x000a_"/>
    <m/>
    <x v="0"/>
    <m/>
  </r>
  <r>
    <s v="Sierra"/>
    <n v="20"/>
    <s v="Placer"/>
    <n v="9511600"/>
    <s v="OUTAGE"/>
    <s v="CAL FD"/>
    <s v="01/09/2022"/>
    <s v="16:21:16"/>
    <n v="1598910"/>
    <s v="L2"/>
    <s v="BLEAKSTONE RD"/>
    <s v="SODA SPRINGS"/>
    <m/>
    <m/>
    <s v="AXS-NA ETA 530 477 0641 EXT 7-TREE INTO LINES AND ARCING"/>
    <s v="C"/>
    <s v="C"/>
    <s v="01/09/2022"/>
    <s v="16:27:52"/>
    <s v="01/09/2022 17:18 (PARO) TMAN NEAR AEA LOCATING HOW TO ACCESS 01/09/2022 17:17 (PARO) CALLED AGENCY TO CK IF TMAN MADE IT ONSITE 01/09/2022 16:29 (PARO) PER AGENCY ETA WAS GIVEN OF 40 MINS BY STEVE 01/09/2022 16:27 (PARO)  CALLBACK UPDATE COMPLETED. CALLED AGENCY TO VERIFY LOC/HZD"/>
    <s v="5304770641"/>
    <s v="T-MAN"/>
    <s v="T1TRWTG"/>
    <s v="01/09/2022"/>
    <s v="17:56:00"/>
    <s v="01/09/2022"/>
    <s v="16:25:29"/>
    <n v="1"/>
    <n v="1"/>
    <n v="1"/>
    <n v="1"/>
    <n v="0"/>
    <n v="0"/>
    <n v="58.166666666666998"/>
    <n v="6.6"/>
    <s v="01/09/2022"/>
    <s v="17:19:26"/>
    <m/>
    <m/>
    <m/>
    <m/>
    <m/>
    <m/>
    <m/>
    <m/>
    <m/>
    <m/>
    <m/>
    <m/>
    <m/>
    <m/>
    <s v="[UPTR#9511600:OR:N/A-CROSS STREETS GIVEN WERE NOT CORRECT (PARO 17:25 01/09/2022)_x000a__x000a_OR:N/A-TMAN CHECKED IN W/ AGENCY TO GAIN ACCESS (PARO 17:19 01/09/2022)_x000a__x000a_]"/>
    <m/>
    <x v="0"/>
    <m/>
  </r>
  <r>
    <s v="Sierra"/>
    <n v="20"/>
    <s v="Placer"/>
    <n v="9514354"/>
    <s v="OUTAGE"/>
    <s v="ADAM MATHISON"/>
    <s v="01/10/2022"/>
    <s v="13:39:09"/>
    <n v="1599433"/>
    <s v="L2"/>
    <s v="1400 PEACEFUL WAY"/>
    <s v="GREENWOOD"/>
    <m/>
    <m/>
    <s v="A:O;X:SLINGER MINE;R:TREE ON LINE, FIRE ONSITE, Pwr-Y"/>
    <s v="Y"/>
    <s v="C"/>
    <s v="01/10/2022"/>
    <s v="13:44:36"/>
    <s v="01/10/2022 13:44 (NWA1)  CALLBACK UPDATE COMPLETED. CALLED WITH A 20 MIN ETA 01/10/2022 13:44 (NWA1) CALLED WITH A 20 MIN ETA"/>
    <s v="5303334111"/>
    <s v="T-MAN"/>
    <s v="S4TEBW2"/>
    <s v="01/10/2022"/>
    <s v="14:14:00"/>
    <s v="01/10/2022"/>
    <s v="13:42:24"/>
    <n v="1"/>
    <n v="1"/>
    <n v="1"/>
    <n v="1"/>
    <n v="0"/>
    <n v="0"/>
    <n v="34.85"/>
    <n v="5.45"/>
    <m/>
    <m/>
    <m/>
    <m/>
    <m/>
    <m/>
    <m/>
    <m/>
    <m/>
    <m/>
    <m/>
    <m/>
    <m/>
    <m/>
    <m/>
    <m/>
    <m/>
    <m/>
    <x v="0"/>
    <m/>
  </r>
  <r>
    <s v="Sierra"/>
    <n v="20"/>
    <s v="Placer"/>
    <n v="9532306"/>
    <s v="OUTAGE"/>
    <s v="CHP"/>
    <s v="01/13/2022"/>
    <s v="20:29:44"/>
    <n v="1602035"/>
    <s v="L2"/>
    <s v="STATE ROUTE 193"/>
    <s v="LINCOLN"/>
    <m/>
    <m/>
    <s v="AXS-OK 916-861-1300"/>
    <s v="C"/>
    <s v="N"/>
    <m/>
    <m/>
    <s v="01/13/2022 20:35 (NXD3) 30-45 "/>
    <s v="9168611300"/>
    <s v="T-MAN"/>
    <s v="T1TLNV2"/>
    <s v="01/13/2022"/>
    <s v="21:04:00"/>
    <s v="01/13/2022"/>
    <s v="20:23:06"/>
    <n v="1"/>
    <n v="1"/>
    <n v="0"/>
    <n v="0"/>
    <n v="0"/>
    <n v="0"/>
    <n v="1.2166666666670001"/>
    <m/>
    <s v="01/13/2022"/>
    <s v="20:30:57"/>
    <m/>
    <m/>
    <m/>
    <m/>
    <m/>
    <m/>
    <m/>
    <m/>
    <m/>
    <m/>
    <m/>
    <m/>
    <m/>
    <m/>
    <s v="OR:N/A-RUNNING ARCOS FOR ESTIMATOR AND CREW PER RAY FOX (NXD3 21:40 01/13/2022)_x000a__x000a_OR:N/A-DISP SUPV GERTH, GOT GSR TO STANDBY. (NXD3 20:46 01/13/2022)_x000a__x000a_OR:N/A-ADVISED DISP SUVP, BILL GERTH. HE CALLED GAS DISPATCH AND THEY ARE TO CALL HIM BACK. (NXD3 20:41 01/13/2022)_x000a__x000a_OR:N/A-CALLED ONCALL SUPV RAY FOX IF HE KNEW OF ANYONE WORKING IN LINCOLN AREA FOR A 911 STANDBY, HE SAID NO ONE. (NXD3 20:41 01/13/2022)_x000a__x000a_"/>
    <m/>
    <x v="0"/>
    <m/>
  </r>
  <r>
    <s v="Sierra"/>
    <n v="20"/>
    <s v="Placer"/>
    <n v="9538069"/>
    <s v="NON-CUSTOMER"/>
    <s v="CO SHER"/>
    <s v="01/15/2022"/>
    <s v="13:48:10"/>
    <n v="9538069"/>
    <s v="L2"/>
    <s v="9502 CHILI HILL RD "/>
    <s v="NEWCASTLE"/>
    <m/>
    <m/>
    <s v="AXS-OK PD ONSITE BROKEN POLE STATING WAS ATTEMPTED TO BE STOLEN"/>
    <s v="C"/>
    <s v="C"/>
    <s v="01/15/2022"/>
    <s v="13:52:08"/>
    <s v="01/15/2022 13:52 (CXTQ)  CALLBACK UPDATE COMPLETED. TMAN NOTIFIED AND PROVIDED A 30  MIN ETA.  NOTIFIED 911 AGENCY "/>
    <s v="5308865375"/>
    <s v="REPAIR"/>
    <s v="VILLAGOMEZ"/>
    <s v="01/15/2022"/>
    <s v="13:59:00"/>
    <s v="01/15/2022"/>
    <s v="13:56:29"/>
    <n v="1"/>
    <n v="1"/>
    <n v="1"/>
    <n v="1"/>
    <n v="0"/>
    <n v="0"/>
    <n v="12.866666666666999"/>
    <n v="3.9666666666669999"/>
    <s v="01/15/2022"/>
    <s v="14:01:02"/>
    <m/>
    <m/>
    <m/>
    <m/>
    <m/>
    <m/>
    <m/>
    <m/>
    <m/>
    <m/>
    <m/>
    <m/>
    <m/>
    <m/>
    <m/>
    <s v="OR:N/A-HE WILL TAKE SOME PHONES. OK TO RESTORE. (CXTQ 14:01 01/15/2022)_x000a__x000a_OR:N/A-PER TMAN VILLAGOMEZ, NO AGENCY ONSITE.  APPREARS POLE WAS DRAGGED AND ATTEPTMED TO BE STOLEN. POLE OFF ROAD, AND CONED OFF. (CXTQ 14:00 01/15/2022)_x000a__x000a_OR:N/A-P/TMAN VILLAGOMEZ PLACED ENROUTE DUE TO FAS DOWN. (CXTQ 13:56 01/15/2022)_x000a__x000a_"/>
    <x v="0"/>
    <m/>
  </r>
  <r>
    <s v="Sierra"/>
    <n v="20"/>
    <s v="Placer"/>
    <n v="9544120"/>
    <s v="NON-CUSTOMER"/>
    <s v="CHP"/>
    <s v="01/17/2022"/>
    <s v="17:17:27"/>
    <n v="9544120"/>
    <s v="L2"/>
    <s v="YANKEE JIMS RD"/>
    <s v="COLFAX"/>
    <m/>
    <m/>
    <s v="AXS-OK CHP ONSITE, POLE AND WIRES ARE DOWN ACROSS RDWAY.  POLE#CTC1140229"/>
    <s v="C"/>
    <s v="N"/>
    <m/>
    <m/>
    <s v="01/17/2022 17:20 (J0AF) 45MIN ETA "/>
    <s v="5303321200"/>
    <s v="T-MAN"/>
    <s v="T1TMJPG"/>
    <s v="01/17/2022"/>
    <s v="18:02:00"/>
    <s v="01/17/2022"/>
    <s v="17:19:06"/>
    <n v="1"/>
    <n v="1"/>
    <n v="0"/>
    <n v="0"/>
    <n v="0"/>
    <n v="0"/>
    <n v="5.3833333333329998"/>
    <m/>
    <s v="01/17/2022"/>
    <s v="17:22:50"/>
    <m/>
    <m/>
    <m/>
    <m/>
    <m/>
    <m/>
    <m/>
    <m/>
    <m/>
    <m/>
    <m/>
    <m/>
    <m/>
    <m/>
    <m/>
    <s v="OR:N/A-TMAN PASQUA 45MIN ETA - AGENCY ADVISED CLEARED SCENE. (J0AF 17:23 01/17/2022)_x000a__x000a_"/>
    <x v="0"/>
    <m/>
  </r>
  <r>
    <s v="Sierra"/>
    <n v="20"/>
    <s v="Placer"/>
    <n v="9557414"/>
    <s v="OUTAGE"/>
    <s v="LUIS MORENO-BOTELLO"/>
    <s v="01/21/2022"/>
    <s v="03:24:13"/>
    <n v="1606765"/>
    <s v="L1"/>
    <s v="13860 DRY CREEK RD"/>
    <s v="AUBURN"/>
    <m/>
    <m/>
    <s v="A:OK;X:VALLEY QUAIL;R:CALFIRE REQ ASSIT / POLE DWN/, Pwr-Y"/>
    <s v="C"/>
    <s v="C"/>
    <s v="01/21/2022"/>
    <s v="03:37:58"/>
    <s v="01/21/2022 03:37 (MALM)  CALLBACK UPDATE COMPLETED. GSR MORENO ADV 30 MIN ETA "/>
    <s v="5304770641"/>
    <s v="T-MAN"/>
    <s v="T1TRWTG"/>
    <s v="01/21/2022"/>
    <s v="04:09:00"/>
    <s v="01/21/2022"/>
    <s v="03:43:13"/>
    <n v="1"/>
    <n v="1"/>
    <n v="1"/>
    <n v="1"/>
    <n v="0"/>
    <n v="0"/>
    <n v="48.716666666667003"/>
    <n v="13.75"/>
    <s v="01/21/2022"/>
    <s v="04:12:56"/>
    <m/>
    <m/>
    <m/>
    <m/>
    <m/>
    <m/>
    <m/>
    <m/>
    <m/>
    <m/>
    <m/>
    <m/>
    <m/>
    <m/>
    <s v="OR:N/A-GSR MORENO ADV 30 MIN ETA (MALM 03:37 01/21/2022)_x000a__x000a_OR:N/A-ARCOS CALLOUT (MALM 03:30 01/21/2022)_x000a__x000a_"/>
    <m/>
    <x v="0"/>
    <m/>
  </r>
  <r>
    <s v="Sierra"/>
    <n v="21"/>
    <s v="El Dorado"/>
    <n v="9560116"/>
    <s v="OUTAGE"/>
    <s v="ESTHER HAHN"/>
    <s v="01/21/2022"/>
    <s v="11:50:15"/>
    <n v="1607313"/>
    <s v="L1"/>
    <s v="11640 KYBURZ DR"/>
    <s v="KYBURZ"/>
    <m/>
    <m/>
    <s v="A:NA;X:N HWY 50;R:TREE INTO LINES BLOCKING RD-911 ENROUTE, Pwr-I"/>
    <s v="C"/>
    <s v="C"/>
    <s v="01/21/2022"/>
    <s v="11:55:17"/>
    <s v="01/21/2022 11:55 (SXMU)  CALLBACK UPDATE COMPLETED. eta 30 minutes "/>
    <s v="9168611300"/>
    <s v="T-MAN"/>
    <s v="T4TMMD8"/>
    <s v="01/21/2022"/>
    <s v="12:11:00"/>
    <s v="01/21/2022"/>
    <s v="11:45:28"/>
    <n v="1"/>
    <n v="1"/>
    <n v="1"/>
    <n v="1"/>
    <n v="0"/>
    <n v="0"/>
    <n v="24.933333333333"/>
    <n v="5.0333333333330001"/>
    <s v="01/21/2022"/>
    <s v="12:15:11"/>
    <m/>
    <m/>
    <m/>
    <m/>
    <m/>
    <m/>
    <m/>
    <m/>
    <m/>
    <m/>
    <m/>
    <m/>
    <m/>
    <m/>
    <s v="OR:N/A-UPDATED ETOR P/HATTRUP (GBF4 15:02 01/21/2022)_x000a__x000a_OR:N/A-CALLING MnC (GBF4 15:00 01/21/2022)_x000a__x000a_"/>
    <m/>
    <x v="0"/>
    <m/>
  </r>
  <r>
    <s v="Sierra"/>
    <n v="21"/>
    <s v="El Dorado"/>
    <n v="9560118"/>
    <s v="OUTAGE"/>
    <s v="DAVID JAIMES"/>
    <s v="01/21/2022"/>
    <s v="11:50:50"/>
    <n v="1607313"/>
    <s v="L1"/>
    <s v="11641 KYBURZ DR"/>
    <s v="KYBURZ"/>
    <m/>
    <m/>
    <s v="A:OK;X:HILLBILLY LN;R:FD ETA 530-647-5220, Pwr-I"/>
    <s v="C"/>
    <s v="C"/>
    <s v="01/21/2022"/>
    <s v="11:55:55"/>
    <s v="01/21/2022 11:55 (SXMU)  CALLBACK UPDATE COMPLETED. eta 30 minutes "/>
    <s v="5306475220"/>
    <s v="T-MAN"/>
    <s v="T4TMMD8"/>
    <s v="01/21/2022"/>
    <s v="12:11:00"/>
    <s v="01/21/2022"/>
    <s v="11:45:28"/>
    <n v="1"/>
    <n v="1"/>
    <n v="1"/>
    <n v="1"/>
    <n v="0"/>
    <n v="0"/>
    <n v="24.483333333333"/>
    <n v="5.083333333333"/>
    <s v="01/21/2022"/>
    <s v="12:15:19"/>
    <m/>
    <m/>
    <m/>
    <m/>
    <m/>
    <m/>
    <m/>
    <m/>
    <m/>
    <m/>
    <m/>
    <m/>
    <m/>
    <m/>
    <s v="OR:N/A-UPDATED ETOR P/HATTRUP (GBF4 15:02 01/21/2022)_x000a__x000a_OR:N/A-CALLING MnC (GBF4 15:00 01/21/2022)_x000a__x000a_"/>
    <m/>
    <x v="0"/>
    <m/>
  </r>
  <r>
    <s v="Sierra"/>
    <n v="22"/>
    <s v="Nevada"/>
    <n v="9587921"/>
    <s v="OUTAGE"/>
    <s v="TODD LAWSON"/>
    <s v="01/22/2022"/>
    <s v="12:10:33"/>
    <n v="1609198"/>
    <s v="L2"/>
    <s v="12621 DIGGER PINES CIR"/>
    <s v="GRASS VALLEY"/>
    <m/>
    <m/>
    <s v="AXS-AXS OK XStr-UNK Pwr-Y WIRES SPARKING;POLE TO POLE;CUSTOMER HAS SAFETY CONCERNS DUE TO SPARKING AND LOUD NOISEUPDATE@ 1216 FD ENR. ETA CB 530-477-5761"/>
    <s v="C"/>
    <s v="C"/>
    <s v="01/22/2022"/>
    <s v="12:25:40"/>
    <s v="01/22/2022 12:25 (CXTQ)  CALLBACK UPDATE COMPLETED. 30MIN ETA. AGENCY NOTIFIED. "/>
    <s v="5303059212"/>
    <s v="T-MAN"/>
    <s v="T2TBLSE"/>
    <s v="01/22/2022"/>
    <s v="12:43:00"/>
    <s v="01/22/2022"/>
    <s v="12:12:27"/>
    <n v="1"/>
    <n v="1"/>
    <n v="1"/>
    <n v="1"/>
    <n v="0"/>
    <n v="0"/>
    <n v="38.9"/>
    <n v="15.116666666666999"/>
    <s v="01/22/2022"/>
    <s v="12:49:27"/>
    <m/>
    <m/>
    <m/>
    <m/>
    <m/>
    <m/>
    <m/>
    <m/>
    <m/>
    <m/>
    <m/>
    <m/>
    <m/>
    <m/>
    <m/>
    <m/>
    <x v="0"/>
    <m/>
  </r>
  <r>
    <s v="Sierra"/>
    <n v="20"/>
    <s v="Placer"/>
    <n v="9594128"/>
    <s v="OUTAGE"/>
    <s v="PAUL HOWARD"/>
    <s v="01/23/2022"/>
    <s v="18:19:48"/>
    <n v="1610061"/>
    <s v="L2"/>
    <s v="14135 MUSSO RD"/>
    <s v="AUBURN"/>
    <m/>
    <m/>
    <s v="A:OK;X:BELL ROAD;R:CAL FIRE ONSITE REQ ETA 530-477-0641 EXT. 7, Pwr-Y"/>
    <s v="C"/>
    <s v="C"/>
    <s v="01/23/2022"/>
    <s v="18:30:25"/>
    <s v="01/23/2022 18:30 (CXTQ)  CALLBACK UPDATE COMPLETED. TMAN NOTIFIED AND PROVIDED A 30  MIN ETA.  NOTIFIED 911 AGENCY "/>
    <s v="5304770641"/>
    <s v="T-MAN"/>
    <s v="T1TRWTG"/>
    <s v="01/23/2022"/>
    <s v="18:31:00"/>
    <s v="01/23/2022"/>
    <s v="18:23:22"/>
    <n v="1"/>
    <n v="1"/>
    <n v="1"/>
    <n v="1"/>
    <n v="0"/>
    <n v="0"/>
    <n v="12.616666666666999"/>
    <n v="10.616666666666999"/>
    <s v="01/23/2022"/>
    <s v="18:32:25"/>
    <m/>
    <m/>
    <m/>
    <m/>
    <m/>
    <m/>
    <m/>
    <m/>
    <m/>
    <m/>
    <m/>
    <m/>
    <m/>
    <m/>
    <s v="OR:N/A-TMAN NOTIFIED AND PROVIDED A  30 MIN ETA.  NOTIFIED 911 AGENCY (CXTQ 18:24 01/23/2022)_x000a__x000a_"/>
    <m/>
    <x v="0"/>
    <m/>
  </r>
  <r>
    <s v="Sierra"/>
    <n v="22"/>
    <s v="Nevada"/>
    <n v="9625816"/>
    <s v="OUTAGE"/>
    <s v="GRASS VALLEY CAL FIRE "/>
    <s v="01/30/2022"/>
    <s v="09:16:13"/>
    <n v="1616644"/>
    <s v="L1"/>
    <s v="NORLENE WAY , ALEXANDRA WAY"/>
    <s v="GRASS VALLEY"/>
    <m/>
    <m/>
    <s v="AXS-OK FD ONS. ETA CB 530-477-0641... POWER LINES ARCING ON CORNER"/>
    <s v="C"/>
    <s v="C"/>
    <s v="01/30/2022"/>
    <s v="09:24:26"/>
    <s v="01/30/2022 09:24 (JIMI)  CALLBACK UPDATE COMPLETED. 33 min ETA per his GPS notified agency "/>
    <s v="5304770641"/>
    <s v="T-MAN"/>
    <s v="T2TR1F9"/>
    <s v="01/30/2022"/>
    <s v="10:12:00"/>
    <s v="01/30/2022"/>
    <s v="09:22:18"/>
    <n v="1"/>
    <n v="1"/>
    <n v="1"/>
    <n v="1"/>
    <n v="0"/>
    <n v="0"/>
    <n v="49.733333333333"/>
    <n v="8.2166666666670007"/>
    <s v="01/30/2022"/>
    <s v="10:05:57"/>
    <m/>
    <m/>
    <m/>
    <m/>
    <m/>
    <m/>
    <m/>
    <m/>
    <m/>
    <m/>
    <m/>
    <m/>
    <m/>
    <m/>
    <s v="OR:N/A-agency cleared (JIMI 10:06 01/30/2022)_x000a__x000a_OR:N/A-Arcos (JIMI 09:15 01/30/2022)_x000a__x000a_"/>
    <m/>
    <x v="0"/>
    <m/>
  </r>
  <r>
    <s v="Sierra"/>
    <n v="22"/>
    <s v="Nevada"/>
    <n v="9625872"/>
    <s v="OUTAGE"/>
    <s v="DONNA CLOUD"/>
    <s v="01/30/2022"/>
    <s v="09:25:53"/>
    <n v="1616647"/>
    <s v="L1"/>
    <s v="11510 LAKESHORE N"/>
    <s v="AUBURN"/>
    <m/>
    <m/>
    <s v="A:OK;X:SUN TERRACE CT;R:FD ENR. ETA CB 530-477-0641. EXT 7. TRANFORMER BLOWN, POWER OUT, Pwr-NCUST HEARD AND SEEN EXPLOSION BEFORE POWR WENT OUT"/>
    <s v="C"/>
    <s v="C"/>
    <s v="01/30/2022"/>
    <s v="09:37:54"/>
    <s v="01/30/2022 09:37 (JIMI)  CALLBACK UPDATE COMPLETED. engine onsite looking for issue may clear if nothing found update in 5 mins "/>
    <s v="5304770641"/>
    <s v="T-MAN"/>
    <s v="T2TR1F9"/>
    <s v="01/30/2022"/>
    <s v="11:10:00"/>
    <s v="01/30/2022"/>
    <s v="09:44:16"/>
    <n v="1"/>
    <n v="1"/>
    <n v="1"/>
    <n v="1"/>
    <n v="0"/>
    <n v="0"/>
    <n v="18.016666666667"/>
    <n v="12.016666666667"/>
    <s v="01/30/2022"/>
    <s v="09:43:54"/>
    <m/>
    <m/>
    <m/>
    <m/>
    <m/>
    <m/>
    <m/>
    <m/>
    <m/>
    <m/>
    <m/>
    <m/>
    <m/>
    <m/>
    <s v="OR:N/A-cancel 911 per Agency (JIMI 09:43 01/30/2022)_x000a__x000a_OR:N/A-dispatch supe to run for FMO, no takers via resto Arcos (JIMI 09:43 01/30/2022)_x000a__x000a_OR:N/A-GSR on a gas leak (JIMI 09:35 01/30/2022)_x000a__x000a_"/>
    <m/>
    <x v="0"/>
    <m/>
  </r>
  <r>
    <s v="Sierra"/>
    <n v="22"/>
    <s v="Nevada"/>
    <n v="9626638"/>
    <s v="OUTAGE"/>
    <s v="BYRON D STEVENSON"/>
    <s v="01/30/2022"/>
    <s v="15:18:21"/>
    <n v="1616752"/>
    <s v="L1"/>
    <s v="462 COLFAX AVE"/>
    <s v="GRASS VALLEY"/>
    <m/>
    <m/>
    <s v="A:OK;X:;R:PD ON SITE REQ CB W/ ETA @ 530-265-7880. REPORTING CAR V POLE. NO INJURIES/ACCESS ISSUES REPORTED., Pwr-Y"/>
    <s v="C"/>
    <s v="C"/>
    <s v="01/30/2022"/>
    <s v="15:23:33"/>
    <s v="01/30/2022 15:23 (KLKB)  CALLBACK UPDATE COMPLETED. ETA 30 MINS "/>
    <s v="5302657880"/>
    <s v="T-MAN"/>
    <s v="T2TR1F9"/>
    <s v="01/30/2022"/>
    <s v="15:31:00"/>
    <s v="01/30/2022"/>
    <s v="15:20:09"/>
    <n v="1"/>
    <n v="1"/>
    <n v="1"/>
    <n v="1"/>
    <n v="0"/>
    <n v="0"/>
    <n v="23.633333333332999"/>
    <n v="5.2"/>
    <s v="01/30/2022"/>
    <s v="15:41:59"/>
    <m/>
    <m/>
    <m/>
    <m/>
    <m/>
    <m/>
    <m/>
    <m/>
    <m/>
    <m/>
    <m/>
    <m/>
    <m/>
    <m/>
    <m/>
    <m/>
    <x v="0"/>
    <m/>
  </r>
  <r>
    <s v="Sierra"/>
    <n v="22"/>
    <s v="Nevada"/>
    <n v="9627707"/>
    <s v="OUTAGE"/>
    <s v="FD"/>
    <s v="01/30/2022"/>
    <s v="20:52:48"/>
    <n v="1616854"/>
    <s v="L1"/>
    <s v="HWY 174 AND E EMPIRE ST"/>
    <s v="GRASS VALLEY"/>
    <m/>
    <m/>
    <s v="AXS-N/A CAR POLE LINESDWN PER FD 530-477-0641 x7CHP RQST ETA ALSO 9168611300 INC"/>
    <s v="C"/>
    <s v="C"/>
    <s v="01/30/2022"/>
    <s v="20:58:11"/>
    <s v="01/30/2022 20:58 (KLKB)  CALLBACK UPDATE COMPLETED. ETA 20 MINS "/>
    <s v="5304770641"/>
    <s v="T-MAN"/>
    <s v="T2TR1F9"/>
    <s v="01/30/2022"/>
    <s v="21:16:00"/>
    <s v="01/30/2022"/>
    <s v="21:00:32"/>
    <n v="1"/>
    <n v="1"/>
    <n v="1"/>
    <n v="1"/>
    <n v="0"/>
    <n v="0"/>
    <n v="33.483333333333"/>
    <n v="5.3833333333329998"/>
    <s v="01/30/2022"/>
    <s v="21:26:17"/>
    <m/>
    <m/>
    <m/>
    <m/>
    <m/>
    <m/>
    <m/>
    <m/>
    <m/>
    <m/>
    <m/>
    <m/>
    <m/>
    <m/>
    <s v="[UPTR#9627707:OR:N/A-ARCOS (KLKB 20:55 01/30/2022)_x000a__x000a_]"/>
    <m/>
    <x v="0"/>
    <m/>
  </r>
  <r>
    <s v="Sierra"/>
    <n v="21"/>
    <s v="El Dorado"/>
    <n v="9654090"/>
    <s v="NON-CUSTOMER"/>
    <s v="CHP"/>
    <s v="02/02/2022"/>
    <s v="12:11:02"/>
    <n v="9654090"/>
    <s v="L1"/>
    <s v="GREENVALLEY"/>
    <s v="PLACERVILLE"/>
    <m/>
    <m/>
    <s v="AXS-OK LIVE WIRESLOG 459"/>
    <s v="C"/>
    <s v="C"/>
    <s v="02/02/2022"/>
    <s v="12:15:44"/>
    <s v="02/02/2022 12:15 (NXD3)  CALLBACK UPDATE COMPLETED. ETA 15 MIN "/>
    <s v="9168611300"/>
    <s v="T-MAN"/>
    <s v="T4TSGMJ"/>
    <s v="02/02/2022"/>
    <s v="12:23:00"/>
    <s v="02/02/2022"/>
    <s v="12:12:21"/>
    <n v="1"/>
    <n v="1"/>
    <n v="1"/>
    <n v="1"/>
    <n v="0"/>
    <n v="0"/>
    <n v="0.51666666666700001"/>
    <n v="4.7"/>
    <s v="02/02/2022"/>
    <s v="12:11:33"/>
    <m/>
    <m/>
    <m/>
    <m/>
    <m/>
    <m/>
    <m/>
    <m/>
    <m/>
    <m/>
    <m/>
    <m/>
    <m/>
    <m/>
    <m/>
    <m/>
    <x v="1"/>
    <n v="2022"/>
  </r>
  <r>
    <s v="Sierra"/>
    <n v="20"/>
    <s v="Placer"/>
    <n v="9655673"/>
    <s v="OUTAGE"/>
    <s v="TY HITCHCOCK"/>
    <s v="02/02/2022"/>
    <s v="16:10:19"/>
    <n v="1619612"/>
    <s v="L1"/>
    <s v="7050 LE FLORE PL RESIDENCE"/>
    <s v="GRANITE BAY"/>
    <m/>
    <m/>
    <s v="A:OK;X:AUBURN FOLSOM RD;R:TREE FELL ON LINE , LINEDOWN CHP ENRT INC 828, Pwr-IPLACER CTY SHERIFF REQUEST ETA 530 886 5375REQ TO EXPEDITE BRANCHES IN LINES CAUSING MH TO ENERGIZE 3 OTHER HOMES IN DANGER"/>
    <s v="C"/>
    <s v="C"/>
    <s v="02/02/2022"/>
    <s v="16:19:39"/>
    <s v="02/02/2022 16:19 (NXD3)  CALLBACK UPDATE COMPLETED. ETA 40 MIN "/>
    <s v="9168611300"/>
    <s v="ASSESSMT"/>
    <s v="T1ITXMY"/>
    <s v="02/02/2022"/>
    <s v="16:47:00"/>
    <s v="02/02/2022"/>
    <s v="16:40:09"/>
    <n v="1"/>
    <n v="1"/>
    <n v="1"/>
    <n v="1"/>
    <n v="0"/>
    <n v="0"/>
    <n v="41.283333333332997"/>
    <n v="9.333333333333"/>
    <s v="02/02/2022"/>
    <s v="16:51:36"/>
    <m/>
    <m/>
    <m/>
    <m/>
    <m/>
    <m/>
    <m/>
    <m/>
    <m/>
    <m/>
    <m/>
    <m/>
    <m/>
    <m/>
    <s v="OR:N/A-PER TMAN, THIS IS COMPLETE. SAID HE CLOSED OUT BUT NOT GONE.  WE ARE HAVING OMT ISSUES. (NXD3 18:35 02/02/2022)_x000a__x000a_OR:N/A-PER MnC SUPV, RUNNING ARCOS FOR CREW. (NXD3 17:25 02/02/2022)_x000a__x000a_OR:N/A-NOTIFIED KELLY HUNT FMO SPVSR FOR TROY MONTGOMERY THAT WE WERE UTILIZING HIM FOR 911 STANDBY.HE IS AWARE (MALM 16:41 02/02/2022)_x000a__x000a_OR:N/A-10 MIN ETA FOR TROY MONTGOMERY (NXD3 16:40 02/02/2022)_x000a__x000a_OR:N/A-GAS DISPATCH ADVISED TO USE RING MOHR, HOWEVER HE IS NOT ANSWERING HIS PHONE TO ADVISE. (MALM 16:36 02/02/2022)_x000a__x000a_OR:N/A-ADVISED RESTORATION SUPV, HATTRUP (NXD3 16:35 02/02/2022)_x000a__x000a_OR:N/A-FMO ADVISED NO AVAIL RESOURCES. (MALM 16:31 02/02/2022)_x000a__x000a_OR:N/A-CALLED MnC SUPV, RAY FOX. HE WILL CALL ME BACK TO SEE IF HE HAS ANY RESOURCES. (NXD3 16:27 02/02/2022)_x000a__x000a_"/>
    <m/>
    <x v="1"/>
    <n v="2022"/>
  </r>
  <r>
    <s v="Sierra"/>
    <n v="20"/>
    <s v="Placer"/>
    <n v="9667293"/>
    <s v="OUTAGE"/>
    <s v="PLACER CO"/>
    <s v="02/05/2022"/>
    <s v="09:51:37"/>
    <n v="1621749"/>
    <s v="L1"/>
    <s v="8700 MOONEY"/>
    <s v="GRANITE BAY"/>
    <m/>
    <m/>
    <s v="AXS-OK SHERIFF ENR BLOWN TRANSFORMER"/>
    <s v="C"/>
    <s v="N"/>
    <m/>
    <m/>
    <s v="02/05/2022 09:59 (CXTQ) TMAN ETA 60MIN. "/>
    <s v="5308865375"/>
    <s v="STANDBY"/>
    <s v="T5GR2DY"/>
    <s v="02/05/2022"/>
    <s v="10:24:00"/>
    <s v="02/05/2022"/>
    <s v="10:07:19"/>
    <n v="1"/>
    <n v="1"/>
    <n v="0"/>
    <n v="0"/>
    <n v="0"/>
    <n v="0"/>
    <n v="34.049999999999997"/>
    <m/>
    <s v="02/05/2022"/>
    <s v="10:25:40"/>
    <m/>
    <m/>
    <m/>
    <m/>
    <m/>
    <m/>
    <m/>
    <m/>
    <m/>
    <m/>
    <m/>
    <m/>
    <m/>
    <m/>
    <s v="OR:N/A-ARCOS EXHAUSTED FOR 2ND TMAN. PER SUPVR READ ASSIGN PLACERVILLE TMAN MYERS TO ASSIST. (CXTQ 10:18 02/05/2022)_x000a__x000a_OR:N/A-ARCOS EXHAUSTED FOR 2ND TMAN. (CXTQ 10:15 02/05/2022)_x000a__x000a_OR:N/A-P/GSR ROWAN DOW, ETA 10MIN. (CXTQ 10:08 02/05/2022)_x000a__x000a_OR:N/A-NOTIFIED DSP SUPVR. S. RUIZ. OF EXTND ETA. (CXTQ 10:01 02/05/2022)_x000a__x000a_OR:N/A-NOTIFIED RESTORATION SUPVR/ON CALL MnC READ BROWN OF 911 STNDY, NO AVAIL RESOURCES.  RUNNING ARCO FOR 2 TMAN. TMAN VILLGOMEZ IN FORESTHILL. (CXTQ 10:01 02/05/2022)_x000a__x000a_OR:N/A-P/TMAN VILLAGOMEZ, ETA 60MIN. (CXTQ 10:00 02/05/2022)_x000a__x000a_OR:N/A-RUNNING ARCOS FOR 2ND TMAN TO ASSIST WITH OUTAGE. (CXTQ 09:51 02/05/2022)_x000a__x000a_"/>
    <m/>
    <x v="1"/>
    <n v="2022"/>
  </r>
  <r>
    <s v="Sierra"/>
    <n v="22"/>
    <s v="Nevada"/>
    <n v="9669021"/>
    <s v="NON-CUSTOMER"/>
    <s v="CHP"/>
    <s v="02/05/2022"/>
    <s v="21:35:22"/>
    <n v="9669021"/>
    <s v="L1"/>
    <s v="1770 MCCOURTNEY ROAD"/>
    <s v="GRASS VALLEY"/>
    <m/>
    <m/>
    <s v="AXS-OK AT,T POLE/WIRE,CAR TRAPPED IN WIRES CHP/FD REQ PGE TO ASSIST;AT,T UNABLET"/>
    <s v="C"/>
    <s v="C"/>
    <s v="02/05/2022"/>
    <s v="21:43:53"/>
    <s v="02/05/2022 21:43 (KERA)  CALLBACK UPDATE COMPLETED. 30 MIN ETA TURNES "/>
    <s v="9168611300"/>
    <s v="T-MAN"/>
    <s v="T2TJ1T6"/>
    <s v="02/05/2022"/>
    <s v="22:05:00"/>
    <s v="02/05/2022"/>
    <s v="21:51:36"/>
    <n v="1"/>
    <n v="1"/>
    <n v="1"/>
    <n v="1"/>
    <n v="0"/>
    <n v="0"/>
    <n v="31.933333333333"/>
    <n v="8.5166666666669997"/>
    <s v="02/05/2022"/>
    <s v="22:07:18"/>
    <m/>
    <m/>
    <m/>
    <m/>
    <m/>
    <m/>
    <m/>
    <m/>
    <m/>
    <m/>
    <m/>
    <m/>
    <m/>
    <m/>
    <m/>
    <s v="OR:N/A-30 MIN ETA TURNES (KERA 21:44 02/05/2022)_x000a__x000a_"/>
    <x v="1"/>
    <n v="2022"/>
  </r>
  <r>
    <s v="Sierra"/>
    <n v="20"/>
    <s v="Placer"/>
    <n v="9671185"/>
    <s v="OUTAGE"/>
    <s v="MICHAEL JOHNSTON"/>
    <s v="02/06/2022"/>
    <s v="10:56:34"/>
    <n v="1622178"/>
    <s v="L1"/>
    <s v="2315 BALD HILL RD"/>
    <s v="AUBURN"/>
    <m/>
    <m/>
    <s v="AXS-DOG XStr-MT VERNON Pwr-Y CUSTOMER STATED CAR HIT POLE. LOCATION IS IN FRONT OF HOME"/>
    <s v="C"/>
    <s v="N"/>
    <m/>
    <m/>
    <s v="02/06/2022 11:05 (J0AF) no ringdown from gas dispatch to confirm this is a standby 02/06/2022 11:02 (J0AF) phone number is not an agency, it is to a customer. 02/06/2022 10:58 (J0AF) 45min eta given before it became a standby"/>
    <s v="9162155519"/>
    <s v="T-MAN"/>
    <s v="T1TMJPG"/>
    <s v="02/06/2022"/>
    <s v="11:26:00"/>
    <s v="02/06/2022"/>
    <s v="10:53:23"/>
    <n v="1"/>
    <n v="1"/>
    <n v="0"/>
    <n v="0"/>
    <n v="0"/>
    <n v="0"/>
    <n v="31.116666666667001"/>
    <m/>
    <s v="02/06/2022"/>
    <s v="11:27:41"/>
    <m/>
    <m/>
    <m/>
    <m/>
    <m/>
    <m/>
    <m/>
    <m/>
    <m/>
    <m/>
    <m/>
    <m/>
    <m/>
    <m/>
    <s v="OR:N/A-PUSHED ETOR BASED ON REPAIR TIME 4.5HRS (J0AF 13:02 02/06/2022)_x000a__x000a_"/>
    <m/>
    <x v="1"/>
    <n v="2022"/>
  </r>
  <r>
    <s v="Sierra"/>
    <n v="20"/>
    <s v="Placer"/>
    <n v="9678844"/>
    <s v="OUTAGE"/>
    <s v="CAL FIRE"/>
    <s v="02/08/2022"/>
    <s v="10:23:13"/>
    <n v="1623332"/>
    <s v="L1"/>
    <s v="7775 MCRANCH RD"/>
    <s v="AUBURN"/>
    <m/>
    <m/>
    <s v="AXS-OK OIS. 1623332. EXTENSION 7.   EXCAVATOR SNAPPED POLE. LIVE WIRES DOWN."/>
    <s v="C"/>
    <s v="C"/>
    <s v="02/08/2022"/>
    <s v="10:28:31"/>
    <s v="02/08/2022 10:28 (LRMJ)  CALLBACK UPDATE COMPLETED. 38 MIN ETA "/>
    <s v="5304770641"/>
    <s v="T-MAN"/>
    <s v="T1TRWTG"/>
    <s v="02/08/2022"/>
    <s v="11:00:00"/>
    <s v="02/08/2022"/>
    <s v="10:29:34"/>
    <n v="1"/>
    <n v="1"/>
    <n v="1"/>
    <n v="1"/>
    <n v="0"/>
    <n v="0"/>
    <n v="50.483333333333"/>
    <n v="5.3"/>
    <s v="02/08/2022"/>
    <s v="11:13:42"/>
    <m/>
    <m/>
    <m/>
    <m/>
    <m/>
    <m/>
    <m/>
    <m/>
    <m/>
    <m/>
    <m/>
    <m/>
    <m/>
    <m/>
    <m/>
    <m/>
    <x v="1"/>
    <n v="2022"/>
  </r>
  <r>
    <s v="Sierra"/>
    <n v="21"/>
    <s v="El Dorado"/>
    <n v="9685996"/>
    <s v="OUTAGE"/>
    <s v="NEW BEGINNINGS THRIFT INC"/>
    <s v="02/10/2022"/>
    <s v="04:16:49"/>
    <n v="1624493"/>
    <s v="L1"/>
    <s v="4516 MISSOURI FLAT RD # 3518"/>
    <s v="PLACERVILLE"/>
    <m/>
    <m/>
    <s v="A:OK;X:CHINA GARDEN;R:CALFIRE REQ ASSIT/ POLE HANGING BY WIRES/ POLE # 0203, Pwr-I"/>
    <s v="C"/>
    <s v="C"/>
    <s v="02/10/2022"/>
    <s v="04:22:06"/>
    <s v="02/10/2022 04:22 (MALM)  CALLBACK UPDATE COMPLETED. TMAN FULTON ADV 25 MIN ETA "/>
    <s v="5306475220"/>
    <s v="T-MAN"/>
    <s v="T4TEEF2"/>
    <s v="02/10/2022"/>
    <s v="04:44:00"/>
    <s v="02/10/2022"/>
    <s v="04:08:46"/>
    <n v="1"/>
    <n v="1"/>
    <n v="1"/>
    <n v="1"/>
    <n v="0"/>
    <n v="0"/>
    <n v="28.233333333333"/>
    <n v="5.2833333333330001"/>
    <s v="02/10/2022"/>
    <s v="04:45:03"/>
    <m/>
    <m/>
    <m/>
    <m/>
    <m/>
    <m/>
    <m/>
    <m/>
    <m/>
    <m/>
    <m/>
    <m/>
    <m/>
    <m/>
    <m/>
    <m/>
    <x v="1"/>
    <n v="2022"/>
  </r>
  <r>
    <s v="Sierra"/>
    <n v="21"/>
    <s v="El Dorado"/>
    <n v="9696429"/>
    <s v="OUTAGE"/>
    <s v="FD"/>
    <s v="02/12/2022"/>
    <s v="14:36:04"/>
    <n v="1626278"/>
    <s v="L1"/>
    <s v="OLD SCHOOL HOUSE RD "/>
    <s v="GRIZZLY FLATS"/>
    <m/>
    <m/>
    <s v="AXS-OK OAK TREE FELL ON WIRES IN ROAD"/>
    <s v="C"/>
    <s v="C"/>
    <s v="02/12/2022"/>
    <s v="14:41:08"/>
    <s v="02/12/2022 14:42 (CXTQ) ETA 30MIN PER TMAN DEVLIN 02/12/2022 14:41 (CXTQ)  CALLBACK UPDATE COMPLETED. TMAN VOICEMAIL BOX FULL UNABLE TO LEAVE MESSAGE FOR ETA/ TMAN ENROUTE. WILL CALL AGENCY BACK WITH ETA."/>
    <s v="5306475220"/>
    <s v="T-MAN"/>
    <s v="T4TMMD8"/>
    <s v="02/12/2022"/>
    <s v="15:17:00"/>
    <s v="02/12/2022"/>
    <s v="14:27:23"/>
    <n v="1"/>
    <n v="1"/>
    <n v="1"/>
    <n v="1"/>
    <n v="0"/>
    <n v="0"/>
    <n v="42.766666666667"/>
    <n v="5.0666666666670004"/>
    <s v="02/12/2022"/>
    <s v="15:18:50"/>
    <m/>
    <m/>
    <m/>
    <m/>
    <m/>
    <m/>
    <m/>
    <m/>
    <m/>
    <m/>
    <m/>
    <m/>
    <m/>
    <m/>
    <m/>
    <m/>
    <x v="1"/>
    <n v="2022"/>
  </r>
  <r>
    <s v="Sierra"/>
    <n v="22"/>
    <s v="Nevada"/>
    <n v="9699135"/>
    <s v="OUTAGE"/>
    <s v="CHP"/>
    <s v="02/13/2022"/>
    <s v="14:44:14"/>
    <n v="1626553"/>
    <s v="L1"/>
    <s v="MEADOW DR"/>
    <s v="GRASS VALLEY"/>
    <m/>
    <m/>
    <s v="AXS-OK CHP ON SITE REQ CB W/ ETA @ 916-861-1300 REF # 607. REPORTING CAR V POLE "/>
    <s v="C"/>
    <s v="C"/>
    <s v="02/13/2022"/>
    <s v="14:55:56"/>
    <s v="02/13/2022 14:58 (DBG9) 25m 02/13/2022 14:55 (DBG9)  CALLBACK UPDATE COMPLETED. acknowledged"/>
    <s v="9168611300"/>
    <s v="T-MAN"/>
    <s v="T2TJKRB"/>
    <s v="02/13/2022"/>
    <s v="15:09:00"/>
    <s v="02/13/2022"/>
    <s v="15:03:32"/>
    <n v="1"/>
    <n v="1"/>
    <n v="1"/>
    <n v="1"/>
    <n v="0"/>
    <n v="0"/>
    <n v="28.083333333333002"/>
    <n v="11.7"/>
    <s v="02/13/2022"/>
    <s v="15:12:19"/>
    <m/>
    <m/>
    <m/>
    <m/>
    <m/>
    <m/>
    <m/>
    <m/>
    <m/>
    <m/>
    <m/>
    <m/>
    <m/>
    <m/>
    <s v="OR:N/A-per OMC Supv Bard, pushed ETOR to 0800 (DBG9 17:36 02/13/2022)_x000a__x000a_OR:N/A-Arcos Started (DBG9 14:41 02/13/2022)_x000a__x000a_"/>
    <m/>
    <x v="1"/>
    <n v="2022"/>
  </r>
  <r>
    <s v="Sierra"/>
    <n v="21"/>
    <s v="El Dorado"/>
    <n v="9708567"/>
    <s v="OUTAGE"/>
    <s v="CHERYL SUNDQUIST"/>
    <s v="02/15/2022"/>
    <s v="14:47:56"/>
    <n v="1628080"/>
    <s v="L1"/>
    <s v="5523 OLD FRENCH TOWN RD"/>
    <s v="SHINGLE SPRINGS"/>
    <m/>
    <m/>
    <s v="A:OK;X:TITAN;R:CAR VS POLE SHEARED WIRES DWN IN RD CHP ENROUTEREQ TO EXPEDITE PER CHP"/>
    <s v="C"/>
    <s v="C"/>
    <s v="02/15/2022"/>
    <s v="14:50:13"/>
    <s v="02/15/2022 14:50 (NXD3)  CALLBACK UPDATE COMPLETED. ETA 25 MIN "/>
    <s v="9168611299"/>
    <s v="T-MAN"/>
    <s v="T4TTLHJ"/>
    <s v="02/15/2022"/>
    <s v="15:10:00"/>
    <s v="02/15/2022"/>
    <s v="14:27:22"/>
    <n v="1"/>
    <n v="1"/>
    <n v="1"/>
    <n v="1"/>
    <n v="0"/>
    <n v="0"/>
    <n v="25.383333333332999"/>
    <n v="2.2833333333330001"/>
    <s v="02/15/2022"/>
    <s v="15:13:19"/>
    <m/>
    <m/>
    <m/>
    <m/>
    <m/>
    <m/>
    <m/>
    <m/>
    <m/>
    <m/>
    <m/>
    <m/>
    <m/>
    <m/>
    <s v="OR:N/A-RUNNING ARCOS FOR ESTIMATOR PER RAY FOX (NXD3 16:32 02/15/2022)_x000a__x000a_"/>
    <m/>
    <x v="1"/>
    <n v="2022"/>
  </r>
  <r>
    <s v="Sierra"/>
    <n v="22"/>
    <s v="Nevada"/>
    <n v="9709505"/>
    <s v="OUTAGE"/>
    <s v="FD"/>
    <s v="02/15/2022"/>
    <s v="18:28:51"/>
    <n v="1628237"/>
    <s v="L1"/>
    <s v="YOU BET ROAD"/>
    <s v="GRASS VALLEY"/>
    <m/>
    <m/>
    <s v="AXS-OK FD ONS REQ ETA 530-477-0641 EXT 7;DOWN WIRE CAUSING VEGETATION FIRE"/>
    <s v="C"/>
    <s v="C"/>
    <s v="02/15/2022"/>
    <s v="18:34:00"/>
    <s v="02/15/2022 18:34 (NXD3)  CALLBACK UPDATE COMPLETED. ETA 15 MIN "/>
    <s v="5304770641"/>
    <s v="T-MAN"/>
    <s v="T2TR1F9"/>
    <s v="02/15/2022"/>
    <s v="18:38:00"/>
    <s v="02/15/2022"/>
    <s v="18:23:11"/>
    <n v="1"/>
    <n v="1"/>
    <n v="1"/>
    <n v="1"/>
    <n v="0"/>
    <n v="0"/>
    <n v="14.683333333333"/>
    <n v="5.15"/>
    <s v="02/15/2022"/>
    <s v="18:43:32"/>
    <m/>
    <m/>
    <m/>
    <m/>
    <m/>
    <m/>
    <m/>
    <m/>
    <m/>
    <m/>
    <m/>
    <m/>
    <m/>
    <m/>
    <s v="OR:N/A-RUNNING ARCOS FOR CREW PER RAY FOX (NXD3 19:31 02/15/2022)_x000a__x000a_"/>
    <m/>
    <x v="1"/>
    <n v="2022"/>
  </r>
  <r>
    <s v="Sierra"/>
    <n v="20"/>
    <s v="Placer"/>
    <n v="9714312"/>
    <s v="OUTAGE"/>
    <s v="FD"/>
    <s v="02/16/2022"/>
    <s v="14:51:06"/>
    <n v="1629335"/>
    <s v="L1"/>
    <s v="5145 HIGH ST"/>
    <s v="ROCKLIN"/>
    <m/>
    <m/>
    <s v="AXS-OK ROCKLIN FD ENR ARBORIST WORKING CUT LINESGROUNDING WIRE FROM THE SERVICE "/>
    <s v="C"/>
    <s v="C"/>
    <s v="02/16/2022"/>
    <s v="14:54:21"/>
    <s v="02/16/2022 14:54 (NXD3)  CALLBACK UPDATE COMPLETED. ETA 20 MIN "/>
    <s v="9166324093"/>
    <s v="T-MAN"/>
    <s v="T1TMLTH"/>
    <s v="02/16/2022"/>
    <s v="15:04:00"/>
    <s v="02/16/2022"/>
    <s v="14:35:00"/>
    <n v="1"/>
    <n v="1"/>
    <n v="1"/>
    <n v="1"/>
    <n v="0"/>
    <n v="0"/>
    <n v="15.033333333332999"/>
    <n v="3.25"/>
    <s v="02/16/2022"/>
    <s v="15:06:08"/>
    <m/>
    <m/>
    <m/>
    <m/>
    <m/>
    <m/>
    <m/>
    <m/>
    <m/>
    <m/>
    <m/>
    <m/>
    <m/>
    <m/>
    <m/>
    <m/>
    <x v="1"/>
    <n v="2022"/>
  </r>
  <r>
    <s v="Sierra"/>
    <n v="20"/>
    <s v="Placer"/>
    <n v="9725594"/>
    <s v="OUTAGE"/>
    <s v="REX TOWNSEND"/>
    <s v="02/18/2022"/>
    <s v="21:49:34"/>
    <n v="1632244"/>
    <s v="L1"/>
    <s v="11503 MOUNT VERNON RD"/>
    <s v="AUBURN"/>
    <m/>
    <m/>
    <s v="A:OK;X:MILLERTOWN DRD;R:FD ENR REQ ETA ; WIRE DOWN ON VEHICLE, POLE #110528600, TRANSFORMER ON POLE;"/>
    <s v="C"/>
    <s v="C"/>
    <s v="02/18/2022"/>
    <s v="22:07:01"/>
    <s v="02/18/2022 22:49 (PARO) PER AGENCY NO PG&amp;E RESOURCE ONSCENE AGENCY STILL THERE 02/18/2022 22:33 (PARO) GSR ETA 17 MINS 02/18/2022 22:07 (MALM)  CALLBACK UPDATE COMPLETED. ADV 911 AGENCY WE ARE LOOKING FOR A RESOURCE WILL CALL BACK WITH AN ETA."/>
    <s v="9168611300"/>
    <s v="STANDBY"/>
    <s v="T1GJFBW"/>
    <s v="02/18/2022"/>
    <s v="22:51:00"/>
    <s v="02/18/2022"/>
    <s v="22:27:11"/>
    <n v="1"/>
    <n v="0"/>
    <n v="1"/>
    <n v="1"/>
    <n v="0"/>
    <n v="0"/>
    <n v="63.05"/>
    <n v="17.45"/>
    <s v="02/18/2022"/>
    <s v="22:52:37"/>
    <m/>
    <m/>
    <m/>
    <m/>
    <m/>
    <m/>
    <m/>
    <m/>
    <m/>
    <m/>
    <m/>
    <m/>
    <m/>
    <m/>
    <s v="OR:N/A-T6GJSRB 30 MIN ETA ADVISED NO NEED TO RESPOND TOO FAR AWAY (PARO 22:50 02/18/2022)_x000a__x000a_OR:N/A-PER AGENCY NO PGnE RESOURCE ONSCENE AGENCY STILL THERE (PARO 22:50 02/18/2022)_x000a__x000a_OR:N/A-ATTEMPTED TO RUN ARCOS FOR OTHER TMEN PREV TO GSR ACCEPTING. RAN ARCOS FOR MARYSVILLE/GRASS VALLEY/PLACERVILLE. NO ACCEPTS. TRIED CALLING TMAN PASQUA n TOMASI NO ANSWER. BETWEEN 22:11-22:26 THEY WERE ON A FUSE OUTAGE ON THE MOUNTAIN. TMAN PASQUA NOW AVAIL TO RESPOND WITH UPDATED ETA OF 2310. (MALM 22:42 02/18/2022)_x000a__x000a_OR:N/A-TMAN PASQUA ETA 2305 (PARO 22:32 02/18/2022)_x000a__x000a_OR:N/A-GSR JFBW ETA 17 MINS; (PARO 22:32 02/18/2022)_x000a__x000a_OR:N/A-ATTEMPTED TO CALL SIPT TEAM MEMBER THAT WAS CLOSEST RESOURCE, NO ANSWER LEFT MESSAGE. GAS DISPATCH ADV GSR JOHNNY RUIZ T6GJSRB CONT 916 599 9333 WILL RESPOND WITH A 35 MIN ETA. (MALM 22:30 02/18/2022)_x000a__x000a_OR:N/A-RUNNING ARCOS. ADVISED DISP SUPV CORRIENTE, SAID SHE IS RUNNING ARCOS FOR GAS DISPATCH. (NXD3 22:04 02/18/2022)_x000a__x000a_OR:N/A-CALLED MnC SUPV, ROB MITCHELL TO SEE IF ANYONE OUT THAT COULD STAND BY, SAID HE DIDNT HAVE ANYONE. (NXD3 21:58 02/18/2022)_x000a__x000a_"/>
    <m/>
    <x v="1"/>
    <n v="2022"/>
  </r>
  <r>
    <s v="Sierra"/>
    <n v="20"/>
    <s v="Placer"/>
    <n v="9731031"/>
    <s v="NON-CUSTOMER"/>
    <s v="ROSEVILL PD "/>
    <s v="02/20/2022"/>
    <s v="09:02:03"/>
    <n v="9731031"/>
    <s v="L1"/>
    <s v="5021 EAGLETON WAY "/>
    <s v="ROSEVILLE"/>
    <m/>
    <m/>
    <s v="AXS-OK MYLAR BALLOONS IN LINES"/>
    <s v="C"/>
    <s v="C"/>
    <s v="02/20/2022"/>
    <s v="09:10:12"/>
    <s v="02/20/2022 09:16 (DXAM) CALLED 911 WITH A 45 MINUTE ETA 02/20/2022 09:10 (KLKB)  CALLBACK UPDATE COMPLETED. WILL CALL BACK WITH ETA"/>
    <s v="9167745123"/>
    <s v="T-MAN"/>
    <s v="T1TMLTH"/>
    <s v="02/20/2022"/>
    <s v="09:49:00"/>
    <s v="02/20/2022"/>
    <s v="09:08:21"/>
    <n v="1"/>
    <n v="1"/>
    <n v="1"/>
    <n v="1"/>
    <n v="0"/>
    <n v="0"/>
    <n v="50.566666666666997"/>
    <n v="8.15"/>
    <s v="02/20/2022"/>
    <s v="09:52:37"/>
    <m/>
    <m/>
    <m/>
    <m/>
    <m/>
    <m/>
    <m/>
    <m/>
    <m/>
    <m/>
    <m/>
    <m/>
    <m/>
    <m/>
    <m/>
    <s v="OR:N/A-Running Arcos for FM resource #290264 (T3BI 09:18 02/20/2022)_x000a__x000a_"/>
    <x v="1"/>
    <n v="2022"/>
  </r>
  <r>
    <s v="Sierra"/>
    <n v="20"/>
    <s v="Placer"/>
    <n v="9731279"/>
    <s v="NON-CUSTOMER"/>
    <s v="CHP"/>
    <s v="02/20/2022"/>
    <s v="12:09:25"/>
    <n v="9731279"/>
    <s v="L1"/>
    <s v="DRY CREEK RD "/>
    <s v="AUBURN"/>
    <m/>
    <m/>
    <s v="AXS-OK POLE #14412  LOG 377"/>
    <s v="C"/>
    <s v="C"/>
    <s v="02/20/2022"/>
    <s v="12:14:05"/>
    <s v="02/20/2022 12:14 (DXAM)  CALLBACK UPDATE COMPLETED. CALLED 911 WITH A 25 MINUTE ETA "/>
    <s v="9168611300"/>
    <s v="T-MAN"/>
    <s v="T1TMLTH"/>
    <s v="02/20/2022"/>
    <s v="12:25:00"/>
    <s v="02/20/2022"/>
    <s v="12:11:10"/>
    <n v="1"/>
    <n v="1"/>
    <n v="1"/>
    <n v="1"/>
    <n v="0"/>
    <n v="0"/>
    <n v="16.833333333333002"/>
    <n v="4.666666666667"/>
    <s v="02/20/2022"/>
    <s v="12:26:15"/>
    <m/>
    <m/>
    <m/>
    <m/>
    <m/>
    <m/>
    <m/>
    <m/>
    <m/>
    <m/>
    <m/>
    <m/>
    <m/>
    <m/>
    <m/>
    <m/>
    <x v="1"/>
    <n v="2022"/>
  </r>
  <r>
    <s v="Sierra"/>
    <n v="21"/>
    <s v="El Dorado"/>
    <n v="9742488"/>
    <s v="OUTAGE"/>
    <s v="KEVIN KEMP"/>
    <s v="02/22/2022"/>
    <s v="18:25:05"/>
    <n v="1634213"/>
    <s v="L1"/>
    <s v="3150 SUNDANCE TRL"/>
    <s v="PLACERVILLE"/>
    <m/>
    <m/>
    <s v="A:OK;X:WIDE OAK RIDGE RD;R:TREE INTO LINES--ARCING--FD EN ROUTE, Pwr-Y"/>
    <s v="C"/>
    <s v="C"/>
    <s v="02/22/2022"/>
    <s v="18:30:35"/>
    <s v="02/22/2022 18:30 (NWA1)  CALLBACK UPDATE COMPLETED. CALLE WITH A 15 MIN ETA "/>
    <s v="5306475222"/>
    <s v="T-MAN"/>
    <s v="T4TSGMJ"/>
    <s v="02/22/2022"/>
    <s v="18:41:00"/>
    <s v="02/22/2022"/>
    <s v="18:28:29"/>
    <n v="1"/>
    <n v="1"/>
    <n v="1"/>
    <n v="1"/>
    <n v="0"/>
    <n v="0"/>
    <n v="16.75"/>
    <n v="5.5"/>
    <s v="02/22/2022"/>
    <s v="18:41:50"/>
    <m/>
    <m/>
    <m/>
    <m/>
    <m/>
    <m/>
    <m/>
    <m/>
    <m/>
    <m/>
    <m/>
    <m/>
    <m/>
    <m/>
    <m/>
    <m/>
    <x v="1"/>
    <n v="2022"/>
  </r>
  <r>
    <s v="Sierra"/>
    <n v="20"/>
    <s v="Placer"/>
    <n v="9748881"/>
    <s v="OUTAGE"/>
    <s v="NEW CUSTOMER"/>
    <s v="02/23/2022"/>
    <s v="15:04:56"/>
    <n v="1634935"/>
    <s v="L1"/>
    <s v="23025 PLACER HILLS RD"/>
    <s v="COLFAX"/>
    <m/>
    <m/>
    <s v="A:OK;X:HAYFORTH RD;R:FD ETA. TRANSFORMER SPARKING., Pwr-I"/>
    <s v="C"/>
    <s v="C"/>
    <s v="02/23/2022"/>
    <s v="15:08:29"/>
    <s v="02/23/2022 15:08 (NXD3)  CALLBACK UPDATE COMPLETED. ETA 35 MIN "/>
    <s v="5304775761"/>
    <s v="T-MAN"/>
    <s v="T1TMLTH"/>
    <s v="02/23/2022"/>
    <s v="15:28:00"/>
    <s v="02/23/2022"/>
    <s v="15:02:48"/>
    <n v="1"/>
    <n v="1"/>
    <n v="1"/>
    <n v="1"/>
    <n v="0"/>
    <n v="0"/>
    <n v="27.6"/>
    <n v="3.55"/>
    <s v="02/23/2022"/>
    <s v="15:32:32"/>
    <m/>
    <m/>
    <m/>
    <m/>
    <m/>
    <m/>
    <m/>
    <m/>
    <m/>
    <m/>
    <m/>
    <m/>
    <m/>
    <m/>
    <s v="OR:N/A-RUNNING ARCOS FOR CREW PER SUPV RAY FOX (NXD3 16:45 02/23/2022)_x000a__x000a_OR:N/A-TMAN ORCUTT SAID HE COULDNT STAY LATE, IF SOMEONE ELSE COULD HELP TOMASI. VILLAGOMEZ TRUCK DOWN. PASQUA ACCEPTED TO ASSIST. (NXD3 16:02 02/23/2022)_x000a__x000a_"/>
    <m/>
    <x v="1"/>
    <n v="2022"/>
  </r>
  <r>
    <s v="Sierra"/>
    <n v="20"/>
    <s v="Placer"/>
    <n v="9767702"/>
    <s v="NON-CUSTOMER"/>
    <s v="CAL F.D. "/>
    <s v="02/28/2022"/>
    <s v="05:02:31"/>
    <n v="9767702"/>
    <s v="L1"/>
    <s v="SALMON FALLS RD  AND PIOLOT VIEW RD"/>
    <s v="PILOT HILL"/>
    <m/>
    <m/>
    <s v="AXS-OK CAL F.D.  ETA CALL @ 530-647-5220; REPORTED CAR/POLE ACCIDENT WITH A BROK"/>
    <s v="C"/>
    <s v="C"/>
    <s v="02/28/2022"/>
    <s v="05:13:45"/>
    <s v="02/28/2022 05:16 (AGG6) eta 45 min 02/28/2022 05:13 (AGG6)  CALLBACK UPDATE COMPLETED. WORKING ON ETA"/>
    <s v="5306475220"/>
    <s v="T-MAN"/>
    <s v="T4TTLHJ"/>
    <s v="02/28/2022"/>
    <s v="06:26:00"/>
    <s v="02/28/2022"/>
    <s v="05:46:45"/>
    <n v="1"/>
    <n v="0"/>
    <n v="1"/>
    <n v="1"/>
    <n v="0"/>
    <n v="0"/>
    <n v="85.283333333333005"/>
    <n v="11.233333333333"/>
    <s v="02/28/2022"/>
    <s v="06:27:48"/>
    <m/>
    <m/>
    <m/>
    <m/>
    <m/>
    <m/>
    <m/>
    <m/>
    <m/>
    <m/>
    <m/>
    <m/>
    <m/>
    <m/>
    <m/>
    <s v="OR:N/A-ATT dispatch advised of ticket #PE4ZG577. Shared agency contact number for more specifics. Advised their communication pole is leaning at 45 degree angle so will want to send someone ASAP. (T3BI 06:40 02/28/2022)_x000a__x000a_OR:N/A-This was phone line not PGnE. Contacting ATT to advise. (T3BI 06:31 02/28/2022)_x000a__x000a_OR:N/A-Called agency. They left in the care of Highway Patrol. (T3BI 06:02 02/28/2022)_x000a__x000a_OR:N/A-called michael smith from sipt team, showed signed on near pilot hill on d.a. map, he was unable to respond with a quicker eta (AGG6 05:39 02/28/2022)_x000a__x000a_OR:N/A-closest yard to pilot hill is Placerville. (AGG6 05:28 02/28/2022)_x000a__x000a_OR:N/A-called #1 t man in Placerville directly. will dispatch to hyland when he becomes avail (AGG6 05:26 02/28/2022)_x000a__x000a_OR:N/A-kari chester aware of 911 stand by`s also (AGG6 05:25 02/28/2022)_x000a__x000a_OR:N/A-called on call ray fox and direct supervisor Hattrup, no one avail with quicker eta (AGG6 05:25 02/28/2022)_x000a__x000a_OR:N/A-INITIATING ARCOS FOR FM STANDBY ARCOS# 291145; ADV DISPATCHER TO ENGAGE ON CALL SUP AS WELL (WDSH 05:23 02/28/2022)_x000a__x000a_OR:N/A-called Placerville t man hyland directly, requested max time to respond. 60 min mark. advised supervisor scott (AGG6 05:18 02/28/2022)_x000a__x000a_OR:N/A-SPOKE WITH GAS DISP SUP JAY AND NO RESOURCES AVAILABLE IN AREA FOR 911 STANDBY (WDSH 05:13 02/28/2022)_x000a__x000a_"/>
    <x v="1"/>
    <n v="2022"/>
  </r>
  <r>
    <s v="Sierra"/>
    <n v="20"/>
    <s v="Placer"/>
    <n v="9767703"/>
    <s v="OUTAGE"/>
    <s v="CAL F.D. GRASS VALLEY "/>
    <s v="02/28/2022"/>
    <s v="05:05:19"/>
    <n v="1638806"/>
    <s v="L1"/>
    <s v="BELL RD AND JOEGER RD"/>
    <s v="AUBURN"/>
    <m/>
    <m/>
    <s v="AXS-OK CAL F.D. GRASS VALLEY ETA CALL @ 530-477-0641;  REPORTED CAR/POLE ACCIDEN"/>
    <s v="C"/>
    <s v="C"/>
    <s v="02/28/2022"/>
    <s v="05:13:56"/>
    <s v="02/28/2022 05:13 (AGG6)  CALLBACK UPDATE COMPLETED. WORKING ON ETA "/>
    <s v="5304770641"/>
    <s v="T-MAN"/>
    <s v="T1TRWTG"/>
    <s v="02/28/2022"/>
    <s v="05:50:00"/>
    <s v="02/28/2022"/>
    <s v="05:17:32"/>
    <n v="1"/>
    <n v="1"/>
    <n v="1"/>
    <n v="1"/>
    <n v="0"/>
    <n v="0"/>
    <n v="44.683333333333003"/>
    <n v="8.6166666666669993"/>
    <s v="02/28/2022"/>
    <s v="06:03:58"/>
    <m/>
    <m/>
    <m/>
    <m/>
    <s v="02/28/2022"/>
    <s v="05:50:00"/>
    <s v="ADMKASP"/>
    <s v="03/01/2022 05:56 (KASP) Per FAS and GPS confirmation T-Man arrived onsite at 0550."/>
    <m/>
    <m/>
    <m/>
    <m/>
    <m/>
    <m/>
    <s v="OR:N/A-CALLED MnC SUPV DAVE EBBERT RE ETOR, SAID UPDATE 2 HRS. (NXD3 14:02 02/28/2022)_x000a__x000a_OR:N/A-PER D.O PUSHED OUT ETOR TILL 1600 (KERA 07:29 02/28/2022)_x000a__x000a_OR:N/A-GPS shows onsite. (WAG7 06:04 02/28/2022)_x000a__x000a_OR:N/A-ARCOS CALL OUT FOR 2 T MEN PER D.O. (AGG6 04:59 02/28/2022)_x000a__x000a_[UPTR#9767703:OR:N/A-called on call fox and direct supervisor Hattrup, no quicker person they have available to respond (AGG6 05:24 02/28/2022)_x000a__x000a_OR:N/A-scott called gas and is running fmo"/>
    <m/>
    <x v="1"/>
    <n v="2022"/>
  </r>
  <r>
    <s v="Sierra"/>
    <n v="22"/>
    <s v="Nevada"/>
    <n v="9778691"/>
    <s v="OUTAGE"/>
    <s v="DAVID M RUBIALES"/>
    <s v="03/02/2022"/>
    <s v="20:10:11"/>
    <n v="1640842"/>
    <s v="L1"/>
    <s v="19187 JOHN BORN RD"/>
    <s v="PENN VALLEY"/>
    <m/>
    <m/>
    <s v="A:ok;X:PLEASANT VALLEY RD;R:CHP ONS FOR CARPOLE ACCIDENT. DAMAGE TO POLE. WIRES ARE STILL UP. ETA  916-861-1300, Pwr-Y"/>
    <s v="C"/>
    <s v="C"/>
    <s v="03/02/2022"/>
    <s v="20:18:40"/>
    <s v="03/02/2022 20:18 (ADT0)  CALLBACK UPDATE COMPLETED.  03/02/2022 20:17 (ADT0) PER TMAN RAGGIO 15 MIN ETA"/>
    <s v="9168611300"/>
    <s v="T-MAN"/>
    <s v="T2TJKRB"/>
    <s v="03/02/2022"/>
    <s v="20:30:00"/>
    <s v="03/02/2022"/>
    <s v="20:02:49"/>
    <n v="1"/>
    <n v="1"/>
    <n v="1"/>
    <n v="1"/>
    <n v="0"/>
    <n v="0"/>
    <n v="30.7"/>
    <n v="8.4833333333330003"/>
    <s v="03/02/2022"/>
    <s v="20:40:53"/>
    <m/>
    <m/>
    <m/>
    <m/>
    <m/>
    <m/>
    <m/>
    <m/>
    <m/>
    <m/>
    <m/>
    <m/>
    <m/>
    <m/>
    <m/>
    <m/>
    <x v="2"/>
    <n v="2022"/>
  </r>
  <r>
    <s v="Sierra"/>
    <n v="22"/>
    <s v="Nevada"/>
    <n v="9810115"/>
    <s v="OUTAGE"/>
    <s v="JOHN LUCAS"/>
    <s v="03/05/2022"/>
    <s v="13:30:38"/>
    <n v="1643120"/>
    <s v="L1"/>
    <s v="16465 NORLENE WAY"/>
    <s v="GRASS VALLEY"/>
    <m/>
    <m/>
    <s v="A:OK;X:TAMMY;R:CAL FIRE GRASS VALLEY ONS REQ ETA EXT 7CAR HITPOLE/  XSTR TAMMY INC#523 ETA 916-861-1300CHP"/>
    <s v="C"/>
    <s v="C"/>
    <s v="03/05/2022"/>
    <s v="13:34:31"/>
    <s v="03/05/2022 13:47 (MALM) ADV 911 AGENCY FMO TECH ADV 15 MIN ETA 03/05/2022 13:34 (MALM)  CALLBACK UPDATE COMPLETED. TMAN FEDERMEYER ADV 90 MIN ETA. RUNNING ARCOS FOR ANOTHER TMAN"/>
    <s v="5304770641"/>
    <s v="STANDBY"/>
    <s v="T3MGLJ5"/>
    <s v="03/05/2022"/>
    <s v="13:55:00"/>
    <s v="03/05/2022"/>
    <s v="13:44:04"/>
    <n v="1"/>
    <n v="1"/>
    <n v="1"/>
    <n v="1"/>
    <n v="0"/>
    <n v="0"/>
    <n v="27.516666666667"/>
    <n v="3.8833333333329998"/>
    <s v="03/05/2022"/>
    <s v="13:58:09"/>
    <m/>
    <m/>
    <m/>
    <m/>
    <m/>
    <m/>
    <m/>
    <m/>
    <m/>
    <m/>
    <m/>
    <m/>
    <m/>
    <m/>
    <s v="OR:N/A-FMO 15 MIN ETA (SGR4 13:48 03/05/2022)_x000a__x000a_OR:N/A-REQUESTED FOR SPVSR RUIZ TO RUN FOR FMO RESOURCE (MALM 13:42 03/05/2022)_x000a__x000a_OR:N/A-GSR GARCIA ADV 40 MIN ETA @10 MIN MARK (MALM 13:42 03/05/2022)_x000a__x000a_OR:N/A-ADV ELEC DISPATCH SPVSR RUIZ OF 911 STANDBY ETA (MALM 13:39 03/05/2022)_x000a__x000a_OR:N/A-CALLED MnC ON CALL CASTELLANOS ADV OF 90 MIN ETA, HE ADVISED WILL CALL BACK TO SEE IF HE CAN LOCATE A RESOURCE (MALM 13:38 03/05/2022)_x000a__x000a_OR:N/A-TMAN FEDERMEYER ADV 90 MIN ETA. RUNNING ARCOS FOR ANOTHER TMAN (MALM 13:34 03/05/2022)_x000a__x000a_"/>
    <m/>
    <x v="2"/>
    <n v="2022"/>
  </r>
  <r>
    <s v="Sierra"/>
    <n v="20"/>
    <s v="Placer"/>
    <n v="9822027"/>
    <s v="NON-CUSTOMER"/>
    <s v="GRASS VALLEY COMMAND CENTER"/>
    <s v="03/07/2022"/>
    <s v="15:33:19"/>
    <n v="9822027"/>
    <s v="L1"/>
    <s v="6015 WALTZ RD"/>
    <s v="LINCOLN"/>
    <m/>
    <m/>
    <s v="AXS-OK FD REQ ETA."/>
    <s v="C"/>
    <s v="C"/>
    <s v="03/07/2022"/>
    <s v="15:44:35"/>
    <s v="03/07/2022 15:44 (SXMU)  CALLBACK UPDATE COMPLETED. ETA 30 MINUTES PER HATRUP "/>
    <s v="5304770641"/>
    <s v="T-MAN"/>
    <s v="T1TLNV2"/>
    <s v="03/07/2022"/>
    <s v="16:05:00"/>
    <s v="03/07/2022"/>
    <s v="15:37:55"/>
    <n v="1"/>
    <n v="1"/>
    <n v="1"/>
    <n v="1"/>
    <n v="0"/>
    <n v="0"/>
    <n v="34.583333333333002"/>
    <n v="11.266666666667"/>
    <s v="03/07/2022"/>
    <s v="16:07:54"/>
    <m/>
    <m/>
    <m/>
    <m/>
    <m/>
    <m/>
    <m/>
    <m/>
    <m/>
    <m/>
    <m/>
    <m/>
    <m/>
    <m/>
    <m/>
    <s v="OR:N/A-HATRRIP MOVED TAG TO VILLAGOMEZ AND SAID ETA 30 MINUTES (SXMU 15:40 03/07/2022)_x000a__x000a_"/>
    <x v="2"/>
    <n v="2022"/>
  </r>
  <r>
    <s v="Sierra"/>
    <n v="20"/>
    <s v="Placer"/>
    <n v="9827289"/>
    <s v="OUTAGE"/>
    <s v="JEANNIE BROUSSAL"/>
    <s v="03/08/2022"/>
    <s v="10:06:58"/>
    <n v="1644672"/>
    <s v="L1"/>
    <s v="58 COLFAX AVE"/>
    <s v="COLFAX"/>
    <m/>
    <m/>
    <s v="A:OK;X:GRASS VALLEY ST;R:FD ONSITE WITH REPORT OF LINEDOWN IN THE RDWAY  INC 6842, Pwr-Y"/>
    <s v="C"/>
    <s v="C"/>
    <s v="03/08/2022"/>
    <s v="10:13:35"/>
    <s v="03/08/2022 10:13 (JIMI)  CALLBACK UPDATE COMPLETED. 45 min eta notified agency "/>
    <s v="5304770641"/>
    <m/>
    <m/>
    <m/>
    <m/>
    <m/>
    <m/>
    <n v="1"/>
    <n v="1"/>
    <n v="1"/>
    <n v="1"/>
    <n v="0"/>
    <n v="0"/>
    <n v="6.7"/>
    <n v="6.6166666666670002"/>
    <s v="03/08/2022"/>
    <s v="10:13:40"/>
    <m/>
    <m/>
    <m/>
    <m/>
    <m/>
    <m/>
    <m/>
    <m/>
    <m/>
    <m/>
    <m/>
    <m/>
    <m/>
    <m/>
    <s v="OR:N/A-per Agency not PGE lines ok to cancel (JIMI 10:14 03/08/2022)_x000a__x000a_"/>
    <m/>
    <x v="2"/>
    <n v="2022"/>
  </r>
  <r>
    <s v="Sierra"/>
    <n v="20"/>
    <s v="Placer"/>
    <n v="9840546"/>
    <s v="OUTAGE"/>
    <s v="ROBERT HOSKINS"/>
    <s v="03/11/2022"/>
    <s v="13:21:30"/>
    <n v="1646891"/>
    <s v="L1"/>
    <s v="23620 GRAND VIEW WAY"/>
    <s v="COLFAX"/>
    <m/>
    <m/>
    <s v="A:OK;X:GRAND VIEW AVE;R:PER CAL FIRE GRASS VALLEY ENR ETA. 530 477 0641 EXT 7. REPORTED CUST CALLED FOR LINES DOWN. NO OTHER INFO KNOWN AT THIS TIMETREE KNOCKED DOWN POWER LINE, NO INJURIES OCCURED, POLE TO HOUSE,  ROBERT 530-559-1516"/>
    <s v="C"/>
    <s v="C"/>
    <s v="03/11/2022"/>
    <s v="13:27:56"/>
    <s v="03/11/2022 13:27 (NXD3)  CALLBACK UPDATE COMPLETED. 30 MIN ETA "/>
    <s v="5304770641"/>
    <s v="T-MAN"/>
    <s v="T1TMLTH"/>
    <s v="03/11/2022"/>
    <s v="13:45:00"/>
    <s v="03/11/2022"/>
    <s v="13:25:40"/>
    <n v="1"/>
    <n v="1"/>
    <n v="1"/>
    <n v="1"/>
    <n v="0"/>
    <n v="0"/>
    <n v="0.13333333333299999"/>
    <n v="6.4333333333329996"/>
    <s v="03/11/2022"/>
    <s v="13:21:38"/>
    <m/>
    <m/>
    <m/>
    <m/>
    <m/>
    <m/>
    <m/>
    <m/>
    <m/>
    <m/>
    <m/>
    <m/>
    <m/>
    <m/>
    <s v="OR:N/A-TMAN`S ETA 30 MIN (NXD3 13:28 03/11/2022)_x000a__x000a_"/>
    <m/>
    <x v="2"/>
    <n v="2022"/>
  </r>
  <r>
    <s v="Sierra"/>
    <n v="20"/>
    <s v="Placer"/>
    <n v="9843080"/>
    <s v="OUTAGE"/>
    <s v="CITY OF LINCOLN"/>
    <s v="03/11/2022"/>
    <s v="21:37:13"/>
    <n v="1647173"/>
    <s v="L1"/>
    <s v="1245 FIDDYMENT RD (WASTE WATER TRTMT PLNT)"/>
    <s v="LINCOLN"/>
    <m/>
    <m/>
    <s v="A:N/A;X:MOORE RD;R:CAR POLE PER PD. POLE ON VEHICLE. RQST ETA"/>
    <s v="C"/>
    <s v="C"/>
    <s v="03/11/2022"/>
    <s v="21:42:30"/>
    <s v="03/11/2022 21:42 (LRMJ)  CALLBACK UPDATE COMPLETED. 30 MIN ETA "/>
    <s v="9166454040"/>
    <s v="T-MAN"/>
    <s v="T1TRZMP"/>
    <s v="03/11/2022"/>
    <s v="22:12:00"/>
    <s v="03/11/2022"/>
    <s v="21:39:32"/>
    <n v="1"/>
    <n v="1"/>
    <n v="1"/>
    <n v="1"/>
    <n v="0"/>
    <n v="0"/>
    <n v="36.333333333333002"/>
    <n v="5.2833333333330001"/>
    <s v="03/11/2022"/>
    <s v="22:13:33"/>
    <m/>
    <m/>
    <m/>
    <m/>
    <m/>
    <m/>
    <m/>
    <m/>
    <m/>
    <m/>
    <m/>
    <m/>
    <m/>
    <m/>
    <s v="OR:N/A-NEEDS A CREW CALLOUT HAS BEEN INITIATED (PARO 00:05 03/12/2022)_x000a__x000a_"/>
    <m/>
    <x v="2"/>
    <n v="2022"/>
  </r>
  <r>
    <s v="Sierra"/>
    <n v="22"/>
    <s v="Nevada"/>
    <n v="9845660"/>
    <s v="NON-CUSTOMER"/>
    <s v="CAL FIRE GRASS VALLEY"/>
    <s v="03/12/2022"/>
    <s v="16:11:52"/>
    <n v="9845660"/>
    <s v="L1"/>
    <s v="S CHURCH"/>
    <s v="GRASS VALLEY"/>
    <m/>
    <m/>
    <s v="AXS-OK GRASS VALLEY FD ONSITE - GUIDE WIRE BROKEN AND BLKING RDWAY."/>
    <s v="C"/>
    <s v="C"/>
    <s v="03/12/2022"/>
    <s v="16:23:11"/>
    <s v="03/12/2022 16:40 (KERA) 25 MIN ETA FOREMAN RICHARDS 03/12/2022 16:23 (KERA)  CALLBACK UPDATE COMPLETED. LOOKING FOR ETA, WILL CALL BACK"/>
    <s v="5304770641"/>
    <s v="MK.SAFE"/>
    <s v="J.P RICHARDS"/>
    <s v="03/12/2022"/>
    <s v="16:59:00"/>
    <s v="03/12/2022"/>
    <s v="16:43:40"/>
    <n v="1"/>
    <n v="1"/>
    <n v="1"/>
    <n v="1"/>
    <n v="0"/>
    <n v="0"/>
    <n v="47.566666666666997"/>
    <n v="11.316666666667"/>
    <s v="03/12/2022"/>
    <s v="16:59:26"/>
    <m/>
    <m/>
    <m/>
    <m/>
    <m/>
    <m/>
    <m/>
    <m/>
    <m/>
    <m/>
    <m/>
    <m/>
    <m/>
    <m/>
    <m/>
    <s v="OR:N/A-TMAN SHADE TO COME OUT 25 MIN TO 30 MIN ETA (KERA 16:42 03/12/2022)_x000a__x000a_OR:N/A-DO unsuccessful making radio or cell contact wTurnes - will keep trying (H1TE 16:41 03/12/2022)_x000a__x000a_OR:N/A-25 MIN ETA FOREMAN RICHARDS (KERA 16:40 03/12/2022)_x000a__x000a_OR:N/A-J.P RICHARD ACCEPTED 25 MIN ETA (KERA 16:39 03/12/2022)_x000a__x000a_OR:N/A-SUP ROBLES ASKED TO RUN ARCOS FOR A FOREMAN TO STAND BY (KERA 16:37 03/12/2022)_x000a__x000a_OR:N/A-PER CTT - GREG JARVIS MAPS 36 MINS AWAY - ATTEMPTING TO CALL (SGR4 16:36 03/12/2022)_x000a__x000a_OR:N/A-Gas Dispatch Sup checking for resource in area, will call back (H1TE 16:35 03/12/2022)_x000a__x000a_OR:N/A-HAD MULTI[LE 911`S AT SAME TIME (KERA 16:33 03/12/2022)_x000a__x000a_OR:N/A-LOOKING FOR ETA, WILL CALL BACK (KERA 16:23 03/12/2022)_x000a__x000a_OR:N/A-MC ON CALL ROBLES TO CHECK IF AUBURN CREW CAN PULL OFF AND RESPOND / POSSIBLE 45 MIN ETA - W C BACK TO ADVISE (SGR4 16:22 03/12/2022)_x000a__x000a_OR:N/A-Gonzalez in DO will attempt to make radio contact with Turnes (H1TE 16:21 03/12/2022)_x000a__x000a_OR:N/A-TURNES OUT OF COMM AND GOES STRAIGHT TO VOICEMAIL. LEFT MESSAGE. RUNNING ARCOS (KERA 16:20 03/12/2022)_x000a__x000a_"/>
    <x v="2"/>
    <n v="2022"/>
  </r>
  <r>
    <s v="Sierra"/>
    <n v="22"/>
    <s v="Nevada"/>
    <n v="9847993"/>
    <s v="NON-CUSTOMER"/>
    <s v="CAFIRE GRASS VALLEY INC 7311"/>
    <s v="03/13/2022"/>
    <s v="15:48:08"/>
    <n v="9847993"/>
    <s v="L1"/>
    <s v="11170 BITNEY SPRINGS RD"/>
    <s v="NEVADA CITY"/>
    <m/>
    <m/>
    <s v="AXS-OK CAR HIT POLE AND WIRE DOWN PER FD NEED ETA"/>
    <s v="C"/>
    <s v="C"/>
    <s v="03/13/2022"/>
    <s v="15:53:19"/>
    <s v="03/13/2022 15:53 (AGG6)  CALLBACK UPDATE COMPLETED. eta 40 min "/>
    <s v="5304770641"/>
    <s v="T-MAN"/>
    <s v="T2TJ1T6"/>
    <s v="03/13/2022"/>
    <s v="17:07:00"/>
    <s v="03/13/2022"/>
    <s v="15:53:50"/>
    <n v="1"/>
    <n v="1"/>
    <n v="1"/>
    <n v="1"/>
    <n v="0"/>
    <n v="0"/>
    <n v="45.8"/>
    <n v="5.1833333333329996"/>
    <s v="03/13/2022"/>
    <s v="16:33:56"/>
    <m/>
    <m/>
    <m/>
    <m/>
    <m/>
    <m/>
    <m/>
    <m/>
    <m/>
    <m/>
    <m/>
    <m/>
    <m/>
    <m/>
    <m/>
    <s v="OR:N/A-911 cleared (AGG6 16:34 03/13/2022)_x000a__x000a_OR:N/A-t man onsite (AGG6 16:34 03/13/2022)_x000a__x000a_OR:N/A-GSR T2GBLLC - 25 MIN ETA - PH # 916 257 4444 (JRRW 16:03 03/13/2022)_x000a__x000a_OR:N/A-FM OVER AN HOUR. (JRRW 16:01 03/13/2022)_x000a__x000a_OR:N/A-FM ARCOS RUNNING # 2692411. (JRRW 15:56 03/13/2022)_x000a__x000a_OR:N/A-eta 40 min (AGG6 15:53 03/13/2022)_x000a__x000a_OR:N/A-arcos call out (AGG6 15:50 03/13/2022)_x000a__x000a_"/>
    <x v="2"/>
    <n v="2022"/>
  </r>
  <r>
    <s v="Sierra"/>
    <n v="20"/>
    <s v="Placer"/>
    <n v="9857659"/>
    <s v="OUTAGE"/>
    <s v="HAROLD CAMPBELL"/>
    <s v="03/15/2022"/>
    <s v="08:26:28"/>
    <n v="1648825"/>
    <s v="L1"/>
    <s v="3586 DAY AVE"/>
    <s v="LOOMIS"/>
    <m/>
    <m/>
    <s v="A:OK;X:DAVID;R:FD REQ ETA. BLOWN TRANSFORMER, Pwr-Y"/>
    <s v="C"/>
    <s v="C"/>
    <s v="03/15/2022"/>
    <s v="08:30:21"/>
    <s v="03/15/2022 08:30 (LRMJ)  CALLBACK UPDATE COMPLETED. 15 MIN ETA "/>
    <s v="5308865375"/>
    <s v="T-MAN"/>
    <s v="T1TPXKR"/>
    <s v="03/15/2022"/>
    <s v="08:41:00"/>
    <s v="03/15/2022"/>
    <s v="08:29:38"/>
    <n v="1"/>
    <n v="1"/>
    <n v="1"/>
    <n v="1"/>
    <n v="0"/>
    <n v="0"/>
    <n v="24.416666666666998"/>
    <n v="3.8833333333329998"/>
    <s v="03/15/2022"/>
    <s v="08:50:53"/>
    <m/>
    <m/>
    <m/>
    <m/>
    <m/>
    <m/>
    <m/>
    <m/>
    <m/>
    <m/>
    <m/>
    <m/>
    <m/>
    <m/>
    <s v="OR:N/A-ZERO CUSTOMERS, NO ETOR UPDATED NEEDED. (LRMJ 11:19 03/15/2022)_x000a__x000a_[OIS#1648780:OR:N/A-RELATED TO OIS 1648772 (LRMJ 08:31 03/15/2022)_x000a__x000a_]"/>
    <m/>
    <x v="2"/>
    <n v="2022"/>
  </r>
  <r>
    <s v="Sierra"/>
    <n v="20"/>
    <s v="Placer"/>
    <n v="9866247"/>
    <s v="OUTAGE"/>
    <s v="CALFIRE"/>
    <s v="03/16/2022"/>
    <s v="23:16:00"/>
    <n v="1650201"/>
    <s v="L1"/>
    <s v="WENTWRTH"/>
    <s v="GEORGETOWN"/>
    <m/>
    <m/>
    <s v="AXS-OK POLESHEARD OFF/ LOG #7153"/>
    <s v="C"/>
    <s v="C"/>
    <s v="03/16/2022"/>
    <s v="23:20:11"/>
    <s v="03/16/2022 23:20 (AGG6)  CALLBACK UPDATE COMPLETED. eta 30 min "/>
    <s v="5306475220"/>
    <s v="T-MAN"/>
    <s v="T1TMLTH"/>
    <s v="03/16/2022"/>
    <s v="23:46:00"/>
    <s v="03/16/2022"/>
    <s v="23:19:29"/>
    <n v="1"/>
    <n v="1"/>
    <n v="1"/>
    <n v="1"/>
    <n v="0"/>
    <n v="0"/>
    <n v="32.633333333332999"/>
    <n v="4.1833333333329996"/>
    <s v="03/16/2022"/>
    <s v="23:48:38"/>
    <m/>
    <m/>
    <m/>
    <m/>
    <m/>
    <m/>
    <m/>
    <m/>
    <m/>
    <m/>
    <m/>
    <m/>
    <m/>
    <m/>
    <m/>
    <m/>
    <x v="2"/>
    <n v="2022"/>
  </r>
  <r>
    <s v="Sierra"/>
    <n v="20"/>
    <s v="Placer"/>
    <n v="9866311"/>
    <s v="OUTAGE"/>
    <s v="LAURA R MIRANDA"/>
    <s v="03/17/2022"/>
    <s v="01:07:29"/>
    <n v="1650214"/>
    <s v="L1"/>
    <s v="7320 COUNTRY ACRES LN"/>
    <s v="ELVERTA"/>
    <m/>
    <m/>
    <s v="AXS-ok XStr-baseline Pwr-I AXS-OK REQ ASSIT/ POLE DWN UNKWN REASON/ 911 ENRTE"/>
    <s v="C"/>
    <s v="C"/>
    <s v="03/17/2022"/>
    <s v="01:10:54"/>
    <s v="03/17/2022 01:10 (AGG6)  CALLBACK UPDATE COMPLETED. eta 25 min "/>
    <s v="5304770641"/>
    <s v="STANDBY"/>
    <s v="T6GJSRB"/>
    <s v="03/17/2022"/>
    <s v="01:39:00"/>
    <s v="03/17/2022"/>
    <s v="01:09:19"/>
    <n v="1"/>
    <n v="1"/>
    <n v="1"/>
    <n v="1"/>
    <n v="0"/>
    <n v="0"/>
    <n v="32.883333333332999"/>
    <n v="3.416666666667"/>
    <s v="03/17/2022"/>
    <s v="01:40:22"/>
    <m/>
    <m/>
    <m/>
    <m/>
    <m/>
    <m/>
    <m/>
    <m/>
    <m/>
    <m/>
    <m/>
    <m/>
    <m/>
    <m/>
    <s v="OR:N/A-Per David in DO advsd to call Dixon 760 215 5781 for ETOR, unable to leave vm - pushed ETOR out 2 hrs (HDB7 13:42 03/17/2022)_x000a__x000a_OR:N/A-talked with t man mrofka, updated etor to 14:00 due to being referred to a crew and repair time (AGG6 04:11 03/17/2022)_x000a__x000a_[OIS#1650213:OR:N/A-t man mrofka accepted arcos call out (AGG6 01:10 03/17/2022)_x000a__x000a_OR:N/A-exhausted arcos for fmo (AGG6 01:10 03/17/2022)_x000a__x000a_OR:N/A-called gsr ruiz to respond. eta 25 min (AGG6 01:10 03/17/2022)_x000a__x000a_OR:N/A-running fmo call out for stand by (AGG6 01:10 03/17/2022)_x000a__x000a_OR:N/A-running arcos for a t man (AGG6 01:10 03/17/2022)_x000a__x000a_OR:N/A-t man tomasi unable to respond. currently on car pole in georgetown (AGG6 01:09 03/17/2022)_x000a__x000a_]"/>
    <m/>
    <x v="2"/>
    <n v="2022"/>
  </r>
  <r>
    <s v="Sierra"/>
    <n v="20"/>
    <s v="Placer"/>
    <n v="9880096"/>
    <s v="OUTAGE"/>
    <s v="RYAN MONROE"/>
    <s v="03/20/2022"/>
    <s v="14:31:25"/>
    <n v="1652075"/>
    <s v="L1"/>
    <s v="845 SPRUCE DR"/>
    <s v="MEADOW VISTA"/>
    <m/>
    <m/>
    <s v="Smart Mtr auto-generated tagTREE FELL ON LINES, LINES DOWN , FIRE DEP REQ ETA 5308865375"/>
    <s v="C"/>
    <s v="C"/>
    <s v="03/20/2022"/>
    <s v="14:36:32"/>
    <s v="03/20/2022 14:36 (KERA)  CALLBACK UPDATE COMPLETED. 30 MIN ETA VILLAGOMEZ "/>
    <s v="9165861709"/>
    <s v="T-MAN"/>
    <s v="T1TLNV2"/>
    <s v="03/20/2022"/>
    <s v="15:09:00"/>
    <s v="03/20/2022"/>
    <s v="14:32:14"/>
    <n v="1"/>
    <n v="1"/>
    <n v="1"/>
    <n v="1"/>
    <n v="0"/>
    <n v="0"/>
    <n v="38.583333333333002"/>
    <n v="5.1166666666670002"/>
    <s v="03/20/2022"/>
    <s v="15:10:00"/>
    <m/>
    <m/>
    <m/>
    <m/>
    <m/>
    <m/>
    <m/>
    <m/>
    <m/>
    <m/>
    <m/>
    <m/>
    <m/>
    <m/>
    <s v="OR:N/A-PUSHED OUT ETOR PER ONCALL (KERA 17:20 03/20/2022)_x000a__x000a_OR:N/A-30 MIN ETA VILLAGOMEZ (KERA 14:36 03/20/2022)_x000a__x000a_"/>
    <m/>
    <x v="2"/>
    <n v="2022"/>
  </r>
  <r>
    <s v="Sierra"/>
    <n v="21"/>
    <s v="El Dorado"/>
    <n v="9888094"/>
    <s v="NON-CUSTOMER"/>
    <s v="CHP"/>
    <s v="03/21/2022"/>
    <s v="16:05:02"/>
    <n v="9888094"/>
    <s v="L1"/>
    <s v="STE RTE 193"/>
    <s v="GOLD HILL"/>
    <m/>
    <m/>
    <s v="AXS-OK CHP ON SITE REQ CB W/ ETA @ 916-861-1300. REPORTING CAR V POLEW/ BROKEN P"/>
    <s v="C"/>
    <s v="Y"/>
    <m/>
    <m/>
    <m/>
    <s v="9168611300"/>
    <m/>
    <m/>
    <m/>
    <m/>
    <m/>
    <m/>
    <n v="1"/>
    <n v="1"/>
    <n v="1"/>
    <n v="0"/>
    <n v="0"/>
    <n v="1"/>
    <n v="5.7666666666669997"/>
    <m/>
    <s v="03/21/2022"/>
    <s v="16:10:48"/>
    <m/>
    <m/>
    <m/>
    <m/>
    <m/>
    <m/>
    <m/>
    <m/>
    <m/>
    <m/>
    <m/>
    <m/>
    <m/>
    <m/>
    <m/>
    <s v="OR:N/A-PER GAS DISPATCHER ROBERT JONES OK TO CANCEL. THESE ARE COMMUNICATION LINES. NOT PWR LINES (MALM 16:11 03/21/2022)_x000a__x000a_"/>
    <x v="2"/>
    <n v="2022"/>
  </r>
  <r>
    <s v="Sierra"/>
    <n v="22"/>
    <s v="Nevada"/>
    <n v="9914038"/>
    <s v="OUTAGE"/>
    <s v="PAUL M COSTA"/>
    <s v="03/26/2022"/>
    <s v="11:36:31"/>
    <n v="1656347"/>
    <s v="L1"/>
    <s v="10581 LIVE OAK LN"/>
    <s v="PENN VALLEY"/>
    <m/>
    <m/>
    <s v="A:OK;X:VISTA POINT LOOP;R:PER CHP, POLE HIT SLIGHTLY LEANING IN FRONT OF ADDRESS. FD ONSITE  916 861 1299 LOG 404, Pwr-Y"/>
    <s v="C"/>
    <s v="C"/>
    <s v="03/26/2022"/>
    <s v="11:39:44"/>
    <s v="03/26/2022 11:39 (CXTQ)  CALLBACK UPDATE COMPLETED. 20-25min ETA per tman Federmeyer. Agency notified. "/>
    <s v="9168611299"/>
    <s v="T-MAN"/>
    <s v="T2TR1F9"/>
    <s v="03/26/2022"/>
    <s v="12:03:00"/>
    <s v="03/26/2022"/>
    <s v="11:37:18"/>
    <n v="1"/>
    <n v="1"/>
    <n v="1"/>
    <n v="1"/>
    <n v="0"/>
    <n v="0"/>
    <n v="30.366666666667001"/>
    <n v="3.2166666666669999"/>
    <s v="03/26/2022"/>
    <s v="12:06:53"/>
    <m/>
    <m/>
    <m/>
    <m/>
    <m/>
    <m/>
    <m/>
    <m/>
    <m/>
    <m/>
    <m/>
    <m/>
    <m/>
    <m/>
    <s v="OR:N/A-Arcos Crew Co 293641. (CXTQ 12:43 03/26/2022)_x000a__x000a_"/>
    <m/>
    <x v="2"/>
    <n v="2022"/>
  </r>
  <r>
    <s v="Sierra"/>
    <n v="22"/>
    <s v="Nevada"/>
    <n v="9915128"/>
    <s v="OUTAGE"/>
    <s v="KIRAN KHATRI"/>
    <s v="03/26/2022"/>
    <s v="17:59:18"/>
    <n v="1656480"/>
    <s v="L1"/>
    <s v="13413 HIGHWAY 49"/>
    <s v="GRASS VALLEY"/>
    <m/>
    <m/>
    <s v="A:OK;X:GOLDENCHAIN CT;R:, Pwr-I"/>
    <s v="C"/>
    <s v="C"/>
    <s v="03/26/2022"/>
    <s v="18:03:13"/>
    <s v="03/26/2022 18:03 (DBG9)  CALLBACK UPDATE COMPLETED. 20m "/>
    <s v="5304775761"/>
    <s v="T-MAN"/>
    <s v="T2TR1F9"/>
    <s v="03/26/2022"/>
    <s v="18:13:00"/>
    <s v="03/26/2022"/>
    <s v="17:53:16"/>
    <n v="1"/>
    <n v="1"/>
    <n v="1"/>
    <n v="1"/>
    <n v="0"/>
    <n v="0"/>
    <n v="16.133333333332999"/>
    <n v="3.916666666667"/>
    <s v="03/26/2022"/>
    <s v="18:15:26"/>
    <m/>
    <m/>
    <m/>
    <m/>
    <m/>
    <m/>
    <m/>
    <m/>
    <m/>
    <m/>
    <m/>
    <m/>
    <m/>
    <m/>
    <m/>
    <m/>
    <x v="2"/>
    <n v="2022"/>
  </r>
  <r>
    <s v="Sierra"/>
    <n v="20"/>
    <s v="Placer"/>
    <n v="9918840"/>
    <s v="OUTAGE"/>
    <s v="CHP"/>
    <s v="03/27/2022"/>
    <s v="14:53:29"/>
    <n v="1656848"/>
    <s v="L1"/>
    <s v="AUBURN-FOLSOM RD"/>
    <s v="AUBURN"/>
    <m/>
    <m/>
    <s v="AXS-OK CHP ONSITE. POLE #4221 SHEARED FROM THE BOTTOM. REQ ETA 916-861-1300 LOG3"/>
    <s v="C"/>
    <s v="C"/>
    <s v="03/27/2022"/>
    <s v="14:57:00"/>
    <s v="03/27/2022 14:57 (AVG2)  CALLBACK UPDATE COMPLETED. ETA 30 MIN "/>
    <s v="9168611300"/>
    <s v="T-MAN"/>
    <s v="T1TMJPG"/>
    <s v="03/27/2022"/>
    <s v="15:24:00"/>
    <s v="03/27/2022"/>
    <s v="14:55:08"/>
    <n v="1"/>
    <n v="1"/>
    <n v="1"/>
    <n v="1"/>
    <n v="0"/>
    <n v="0"/>
    <n v="32.65"/>
    <n v="3.5166666666670001"/>
    <s v="03/27/2022"/>
    <s v="15:26:08"/>
    <m/>
    <m/>
    <m/>
    <m/>
    <m/>
    <m/>
    <m/>
    <m/>
    <m/>
    <m/>
    <m/>
    <m/>
    <m/>
    <m/>
    <s v="OR:N/A-UPDATED ETOR PER SUPERVISOR RUBIO (AVG2 17:57 03/27/2022)_x000a__x000a_"/>
    <m/>
    <x v="2"/>
    <n v="2022"/>
  </r>
  <r>
    <s v="Sierra"/>
    <n v="22"/>
    <s v="Nevada"/>
    <n v="9948111"/>
    <s v="OUTAGE"/>
    <s v="LYNETTE MCCALLUM"/>
    <s v="03/30/2022"/>
    <s v="13:50:37"/>
    <n v="1659747"/>
    <s v="L1"/>
    <s v="11535 ALTA SIERRA DR"/>
    <s v="GRASS VALLEY"/>
    <m/>
    <m/>
    <s v="A:ok;X:francis/uppr cir;R:supply line from pole broken fd enrte , will standby eta530-477-0641, Pwr-Y"/>
    <s v="C"/>
    <s v="C"/>
    <s v="03/30/2022"/>
    <s v="14:03:14"/>
    <s v="03/30/2022 14:03 (NXD3)  CALLBACK UPDATE COMPLETED. eta 15-20 min "/>
    <s v="5304770641"/>
    <s v="T-MAN"/>
    <s v="T2TJ1T6"/>
    <s v="03/30/2022"/>
    <s v="14:13:00"/>
    <s v="03/30/2022"/>
    <s v="13:58:30"/>
    <n v="1"/>
    <n v="1"/>
    <n v="1"/>
    <n v="1"/>
    <n v="0"/>
    <n v="0"/>
    <n v="31.3"/>
    <n v="12.616666666666999"/>
    <s v="03/30/2022"/>
    <s v="14:21:55"/>
    <m/>
    <m/>
    <m/>
    <m/>
    <m/>
    <m/>
    <m/>
    <m/>
    <m/>
    <m/>
    <m/>
    <m/>
    <m/>
    <m/>
    <s v="OR:N/A-PER TMAN TURNES, NO BROKEN POLE, CUST WANTED A DISCONNECT TO MAKE REPAIRS ON HIS WH. (NXD3 17:08 03/30/2022)_x000a__x000a_OR:N/A-Tman Raggio to callback with ETA. (HXPJ 13:57 03/30/2022)_x000a__x000a_"/>
    <m/>
    <x v="2"/>
    <n v="2022"/>
  </r>
  <r>
    <s v="Sierra"/>
    <n v="21"/>
    <s v="El Dorado"/>
    <n v="9948200"/>
    <s v="NON-CUSTOMER"/>
    <s v="HASSANE W/CALTRANS"/>
    <s v="03/30/2022"/>
    <s v="14:54:27"/>
    <n v="9948200"/>
    <s v="L1"/>
    <s v="HWY 50 EAST @ CARSON CT , CAMINO"/>
    <s v="CAMINO"/>
    <m/>
    <m/>
    <s v="AXS-AXS OK HASSANE REPORTING A WOOD POLE LEANING , SOMEONE HIT - GUY WIRE HIT - "/>
    <s v="C"/>
    <s v="N"/>
    <m/>
    <m/>
    <m/>
    <s v="9167992990"/>
    <s v="T-MAN"/>
    <s v="T4TTLHJ"/>
    <s v="03/30/2022"/>
    <s v="16:04:00"/>
    <s v="03/30/2022"/>
    <s v="14:58:03"/>
    <n v="1"/>
    <n v="1"/>
    <n v="0"/>
    <n v="0"/>
    <n v="0"/>
    <n v="0"/>
    <n v="33.549999999999997"/>
    <m/>
    <s v="03/30/2022"/>
    <s v="15:54:38"/>
    <m/>
    <m/>
    <m/>
    <m/>
    <s v="03/30/2022"/>
    <s v="15:28:00"/>
    <s v="ADMKASP"/>
    <s v="03/31/2022 06:09 (KASP) Per GPS T-Man onsite at 1528"/>
    <m/>
    <m/>
    <m/>
    <m/>
    <m/>
    <m/>
    <m/>
    <s v="OR:N/A-Confirmed wHassain from Cal Trans - Tman on site - NOT PGnE line - ATnT wire Down (M2RK 15:58 03/30/2022)_x000a__x000a_OR:N/A-TMAN IS MAPPING ONSITE, CALLED TMAN, NO ANSWER, LEFT MESSAGE. CALLED HIM TWICE. CALLED CALTRANS, NO ANSWER. (NXD3 15:55 03/30/2022)_x000a__x000a_"/>
    <x v="2"/>
    <n v="2022"/>
  </r>
  <r>
    <s v="Sierra"/>
    <n v="21"/>
    <s v="El Dorado"/>
    <n v="9956898"/>
    <s v="OUTAGE"/>
    <s v="PAUL CHRISTENSEN"/>
    <s v="04/01/2022"/>
    <s v="08:32:52"/>
    <n v="1660877"/>
    <s v="L1"/>
    <s v="5540 NASHVILLE TRL"/>
    <s v="PLACERVILLE"/>
    <m/>
    <m/>
    <s v="A:OK;X:CALAMITY LN;R:FD ONSITE SMOKING FROM OUTLETS IN HOME, Pwr-Y"/>
    <s v="C"/>
    <s v="C"/>
    <s v="04/01/2022"/>
    <s v="08:43:26"/>
    <s v="04/01/2022 08:43 (HXPJ)  CALLBACK UPDATE COMPLETED.  04/01/2022 08:43 (HXPJ) Called agency back and provided ETA 04/01/2022 08:42 (HXPJ) Tman gave 30 minute ET. 04/01/2022 08:40 (HXPJ) Put tag on Tman Dequnie. Called no answer from Tman. Called agency and advised will call back with ETA."/>
    <s v="5306475220"/>
    <s v="T-MAN"/>
    <s v="T4TWXDN"/>
    <s v="04/01/2022"/>
    <s v="09:10:00"/>
    <s v="04/01/2022"/>
    <s v="08:36:59"/>
    <n v="1"/>
    <n v="1"/>
    <n v="1"/>
    <n v="1"/>
    <n v="0"/>
    <n v="0"/>
    <n v="38.75"/>
    <n v="10.566666666667"/>
    <s v="04/01/2022"/>
    <s v="09:11:37"/>
    <m/>
    <m/>
    <m/>
    <m/>
    <m/>
    <m/>
    <m/>
    <m/>
    <m/>
    <m/>
    <m/>
    <m/>
    <m/>
    <m/>
    <s v="OR:N/A-Spoke with Tman and pushed out ETOR 2 hours. (HXPJ 11:02 04/01/2022)_x000a__x000a_"/>
    <m/>
    <x v="3"/>
    <n v="2022"/>
  </r>
  <r>
    <s v="Sierra"/>
    <n v="22"/>
    <s v="Nevada"/>
    <n v="9964886"/>
    <s v="OUTAGE"/>
    <s v="LISA BAST"/>
    <s v="04/02/2022"/>
    <s v="17:51:03"/>
    <n v="1661791"/>
    <s v="L1"/>
    <s v="20982 GREEN ACRES DR"/>
    <s v="GRASS VALLEY"/>
    <m/>
    <m/>
    <s v="A:OK;X:RUNNING M DR;R:CAL FIRE ONSITE - WIRES DOWN BETWEEN 10395 RUNNING M DR AND 20982 GREEN ACRES DR."/>
    <s v="C"/>
    <s v="C"/>
    <s v="04/02/2022"/>
    <s v="17:54:23"/>
    <s v="04/02/2022 17:54 (DBG9)  CALLBACK UPDATE COMPLETED. 30m "/>
    <s v="5304775761"/>
    <s v="T-MAN"/>
    <s v="T2TBLSE"/>
    <s v="04/02/2022"/>
    <s v="18:03:00"/>
    <s v="04/02/2022"/>
    <s v="17:51:27"/>
    <n v="1"/>
    <n v="1"/>
    <n v="1"/>
    <n v="1"/>
    <n v="0"/>
    <n v="0"/>
    <n v="23.4"/>
    <n v="3.333333333333"/>
    <s v="04/02/2022"/>
    <s v="18:14:27"/>
    <m/>
    <m/>
    <m/>
    <m/>
    <m/>
    <m/>
    <m/>
    <m/>
    <m/>
    <m/>
    <m/>
    <m/>
    <m/>
    <m/>
    <s v="OR:N/A-Started ARcos for 2nd Tman (DBG9 17:57 04/02/2022)_x000a__x000a_"/>
    <m/>
    <x v="3"/>
    <n v="2022"/>
  </r>
  <r>
    <s v="Sierra"/>
    <n v="20"/>
    <s v="Placer"/>
    <n v="9968277"/>
    <s v="OUTAGE"/>
    <s v="TOM HALLENDORF"/>
    <s v="04/04/2022"/>
    <s v="00:03:16"/>
    <n v="1662194"/>
    <s v="L1"/>
    <s v="5500 SPANISH DRY DIGGINS RD"/>
    <s v="GEORGETOWN"/>
    <m/>
    <m/>
    <s v="A:OK;X:STARLIGHT DR;R:CAL FIRE CAMINO REQ TMAN FOR STRUCTURE FIRE , ETA., Pwr-Y"/>
    <s v="C"/>
    <s v="C"/>
    <s v="04/04/2022"/>
    <s v="00:19:25"/>
    <s v="04/04/2022 01:03 (WDSH) CONTACTED AGENCY TO CONIRM IF STILL ONSITE; PER DISPATCHER YES 04/04/2022 00:41 (WDSH) MANAGER NOTIFIED OF 45+ MIN ETA VIA TEXT 04/04/2022 00:19 (UXB2)  CALLBACK UPDATE COMPLETED. CALLED 911 TO ADV WORKING ON ETA. 04/04/2022 00:19 (WDSH) DISPATCHER ADV OF POSSIBLE EXTENDED ETA; REACHED OUT TO ON CALL SUP &amp; ADV TO RUN ARCOS FOR LINEMAN; NO GAS RESOURCES; ADV DISPATCHER TO RUN FMO; WILL ADV MANAGER WHEN ETA COMES IN"/>
    <s v="5306475220"/>
    <s v="T-MAN"/>
    <s v="T1TRZMP"/>
    <s v="04/04/2022"/>
    <s v="01:14:00"/>
    <s v="04/04/2022"/>
    <s v="00:36:37"/>
    <n v="1"/>
    <n v="0"/>
    <n v="1"/>
    <n v="1"/>
    <n v="0"/>
    <n v="0"/>
    <n v="71.95"/>
    <n v="16.149999999999999"/>
    <s v="04/04/2022"/>
    <s v="01:15:13"/>
    <m/>
    <m/>
    <m/>
    <m/>
    <m/>
    <m/>
    <m/>
    <m/>
    <m/>
    <m/>
    <m/>
    <m/>
    <m/>
    <m/>
    <s v="OR:N/A-CONTACTED AGENCY TO CONIRM IF STILL ONSITE; PER DISPATCHER YES (WDSH 01:03 04/04/2022)_x000a__x000a_OR:N/A-TMAN GAVE 35 MIN ETA. ADV HE SHOULD NOT NEED HELP. LINEMAN WAS STILL HAVING TO GET TRUCK FROM YARD AND ABOUT 45 PLUS. ADV HE CAN CLEAR. (UXB2 00:42 04/04/2022)_x000a__x000a_OR:N/A-MANAGER NOTIFIED OF 45+ MIN ETA VIA TEXT (WDSH 00:41 04/04/2022)_x000a__x000a_OR:N/A-CHECKING OUT OF AREA YARDS/CITY/DIVISON FOR AVAILABLE RESOURCES. NONE THAT I CAN SEE. (UXB2 00:24 04/04/2022)_x000a__x000a_OR:N/A-STARTED ARCOS FOR FMO AND FOR A LINEMAN. (UXB2 00:23 04/04/2022)_x000a__x000a_OR:N/A-DISPATCHER ADV OF POSSIBLE EXTENDED ETA; REACHED OUT TO ON CALL SUP n ADV TO RUN ARCOS FOR LINEMAN; NO GAS RESOURCES; ADV DISPATCHER TO RUN FMO; WILL ADV MANAGER WHEN ETA COMES IN (WDSH 00:19 04/04/2022)_x000a__x000a_OR:N/A-CHECKED WITH GAS TO SEE IF THEY HAVE AVAILABLE RESOURCES TO RESPOND TO 911 STANDBY. NONE AVAILABLE. (UXB2 00:17 04/04/2022)_x000a__x000a_OR:N/A-NOTIFIED DISPATCH SUPERVISOR OF 911 STANDBY AND STILL NO TMAN (UXB2 00:16 04/04/2022)_x000a__x000a_OR:N/A-NOTIFIED TMAN M/C SUPERVISOR OF 911 STANDBY AND CHECKED FOR RESOURCES. TROY ADV OK TO RUN FOR A LINEMAN BUT NO ONE OUT WORKING. (UXB2 00:14 04/04/2022)_x000a__x000a_OR:N/A-ARCOS (UXB2 00:04 04/04/2022)_x000a__x000a_"/>
    <m/>
    <x v="3"/>
    <n v="2022"/>
  </r>
  <r>
    <s v="Sierra"/>
    <n v="20"/>
    <s v="Placer"/>
    <n v="9984754"/>
    <s v="OUTAGE"/>
    <s v="CAL FIRE - GRASS VALLEY"/>
    <s v="04/06/2022"/>
    <s v="22:22:37"/>
    <n v="1664640"/>
    <s v="L1"/>
    <s v="LYLES LN @ "/>
    <s v="LINCOLN"/>
    <m/>
    <m/>
    <s v="AXS-OK MUTIPLE CARS INVOLVED, POLE DOWN, LINES ON CAR W PEOPLE INSIDE."/>
    <s v="C"/>
    <s v="C"/>
    <s v="04/06/2022"/>
    <s v="22:26:07"/>
    <s v="04/06/2022 22:26 (KLKB)  CALLBACK UPDATE COMPLETED. ETA 20 MINS "/>
    <s v="5304770641"/>
    <s v="T-MAN"/>
    <s v="T1TMLTH"/>
    <s v="04/06/2022"/>
    <s v="22:47:00"/>
    <s v="04/06/2022"/>
    <s v="22:13:44"/>
    <n v="1"/>
    <n v="1"/>
    <n v="1"/>
    <n v="1"/>
    <n v="0"/>
    <n v="0"/>
    <n v="26.466666666666999"/>
    <n v="3.5"/>
    <s v="04/06/2022"/>
    <s v="22:49:05"/>
    <m/>
    <m/>
    <m/>
    <m/>
    <m/>
    <m/>
    <m/>
    <m/>
    <m/>
    <m/>
    <m/>
    <m/>
    <m/>
    <m/>
    <s v="OR:N/A-Re`d request to call Lincoln CHP @ 916-861-1300 to advise of status of road closure. Contacted Repair crew Tucker listed on record and was advised that our part is complete. We don`t have road shut down. He believes it may be the fiber company Astound. Called agency back to advise. Did not have further information to share as PGnE is not involved in road closure. (T3BI 12:18 04/07/2022)_x000a__x000a_"/>
    <m/>
    <x v="3"/>
    <n v="2022"/>
  </r>
  <r>
    <s v="Sierra"/>
    <n v="22"/>
    <s v="Nevada"/>
    <n v="9991041"/>
    <s v="OUTAGE"/>
    <s v="FD"/>
    <s v="04/07/2022"/>
    <s v="21:40:20"/>
    <n v="1665586"/>
    <s v="L1"/>
    <s v="11253 ORION WAY "/>
    <s v="GRASS VALLEY"/>
    <m/>
    <m/>
    <s v="AXS-OK FD ONS REQ ETA 530-477-0641 EXT 7 ; BLOWN TRANSFORMER,HGH TENSION WIRE DO"/>
    <s v="C"/>
    <s v="C"/>
    <s v="04/07/2022"/>
    <s v="21:43:43"/>
    <s v="04/07/2022 21:43 (NXD3)  CALLBACK UPDATE COMPLETED. ETA 20 MIN "/>
    <s v="5304770641"/>
    <s v="T-MAN"/>
    <s v="T2TJKRB"/>
    <s v="04/07/2022"/>
    <s v="21:55:00"/>
    <s v="04/07/2022"/>
    <s v="21:40:14"/>
    <n v="1"/>
    <n v="1"/>
    <n v="1"/>
    <n v="1"/>
    <n v="0"/>
    <n v="0"/>
    <n v="15.8"/>
    <n v="3.3833333333329998"/>
    <s v="04/07/2022"/>
    <s v="21:56:08"/>
    <m/>
    <m/>
    <m/>
    <m/>
    <m/>
    <m/>
    <m/>
    <m/>
    <m/>
    <m/>
    <m/>
    <m/>
    <m/>
    <m/>
    <s v="OR:N/A-PER DO UNABLE TO REMOVE FROM OIS; TAG COMPLETED ALL CUSTOMERS RESTORED. DO WORKING ON GETTING TAG REMOVED FROM OMT (P1MG 05:52 04/08/2022)_x000a__x000a_OR:N/A-ONLY GOT 1 TMAN THRU ARCOS. PER RAGGIO, SAID HE WILL CALL US IF HE NEEDS ASSISTANCE. THEN WE CAN RUN ARCOS IN AUBURN. (NXD3 21:46 04/07/2022)_x000a__x000a_OR:N/A-ARCOS FOR 2 TMEN (NXD3 21:14 04/07/2022)_x000a__x000a_OR:N/A-NTRF (NXD3 21:12 04/07/2022)_x000a__x000a_"/>
    <m/>
    <x v="3"/>
    <n v="2022"/>
  </r>
  <r>
    <s v="Sierra"/>
    <n v="20"/>
    <s v="Placer"/>
    <n v="9991614"/>
    <s v="OUTAGE"/>
    <s v="KRISTIN LOWTHER"/>
    <s v="04/08/2022"/>
    <s v="00:00:52"/>
    <n v="1665621"/>
    <s v="L1"/>
    <s v="68 CRYSTALWOOD CIR"/>
    <s v="LINCOLN"/>
    <m/>
    <m/>
    <s v="A:OK;X:E ST /1ST;R:CAR HIT TRANSFORMER, POLICE ON SITE, POSSIBLE GAS LEAK ON SITE, Pwr-I"/>
    <s v="C"/>
    <s v="N"/>
    <m/>
    <m/>
    <s v="04/08/2022 00:03 (P1MG) ETA 20 MIN "/>
    <s v="9167422155"/>
    <s v="T-MAN"/>
    <s v="T1TMLTH"/>
    <s v="04/08/2022"/>
    <s v="00:22:00"/>
    <s v="04/08/2022"/>
    <s v="00:01:00"/>
    <n v="1"/>
    <n v="1"/>
    <n v="0"/>
    <n v="0"/>
    <n v="0"/>
    <n v="0"/>
    <n v="22.45"/>
    <m/>
    <s v="04/08/2022"/>
    <s v="00:23:19"/>
    <m/>
    <m/>
    <m/>
    <m/>
    <m/>
    <m/>
    <m/>
    <m/>
    <m/>
    <m/>
    <m/>
    <m/>
    <m/>
    <m/>
    <s v="OR:N/A-ARCOS (P1MG 23:51 04/07/2022)_x000a__x000a_"/>
    <m/>
    <x v="3"/>
    <n v="2022"/>
  </r>
  <r>
    <s v="Sierra"/>
    <n v="20"/>
    <s v="Placer"/>
    <n v="10223"/>
    <s v="NON-CUSTOMER"/>
    <s v="CALFD"/>
    <s v="04/09/2022"/>
    <s v="12:33:14"/>
    <n v="10223"/>
    <s v="L1"/>
    <s v="267 SILVER  BEND WAY"/>
    <s v="AUBURN"/>
    <m/>
    <m/>
    <s v="WORKING STRUCTURE FIRE EXT 7"/>
    <s v="C"/>
    <s v="C"/>
    <s v="04/09/2022"/>
    <s v="12:37:50"/>
    <s v="04/09/2022 12:37 (CXTQ)  CALLBACK UPDATE COMPLETED. TMAN NOTIFIED AND PROVIDED A 10  MIN ETA.  NOTIFIED 911 AGENCY "/>
    <s v="5304770641"/>
    <s v="T-MAN"/>
    <s v="S4TEBW2"/>
    <s v="04/09/2022"/>
    <s v="12:45:00"/>
    <s v="04/09/2022"/>
    <s v="12:35:02"/>
    <n v="1"/>
    <n v="1"/>
    <n v="1"/>
    <n v="1"/>
    <n v="0"/>
    <n v="0"/>
    <n v="17.033333333333001"/>
    <n v="4.5999999999999996"/>
    <s v="04/09/2022"/>
    <s v="12:50:16"/>
    <m/>
    <m/>
    <m/>
    <m/>
    <m/>
    <m/>
    <m/>
    <m/>
    <m/>
    <m/>
    <m/>
    <m/>
    <m/>
    <m/>
    <m/>
    <m/>
    <x v="3"/>
    <n v="2022"/>
  </r>
  <r>
    <s v="Sierra"/>
    <n v="22"/>
    <s v="Nevada"/>
    <n v="22487"/>
    <s v="OUTAGE"/>
    <s v="CALIFORNIA HIGHWAY PATROL"/>
    <s v="04/11/2022"/>
    <s v="13:18:34"/>
    <n v="1668790"/>
    <s v="L1"/>
    <s v="MEADOW VIEW DR , DOGWOOD LN"/>
    <s v="GRASS VALLEY"/>
    <m/>
    <m/>
    <s v="AXS-OK PD ONS. ETA CB 530-477-0641 EXT 7...TREE FELL, POWERLINE DOWN IN ROADUPDA"/>
    <s v="C"/>
    <s v="C"/>
    <s v="04/11/2022"/>
    <s v="13:26:32"/>
    <s v="04/11/2022 13:26 (LRMJ)  CALLBACK UPDATE COMPLETED. 30 MIN ETA "/>
    <s v="5304770641"/>
    <s v="T-MAN"/>
    <s v="T2TJ1T6"/>
    <s v="04/11/2022"/>
    <s v="14:35:00"/>
    <s v="04/11/2022"/>
    <s v="13:36:10"/>
    <n v="1"/>
    <n v="1"/>
    <n v="1"/>
    <n v="1"/>
    <n v="0"/>
    <n v="0"/>
    <n v="35"/>
    <n v="7.9666666666669999"/>
    <s v="04/11/2022"/>
    <s v="13:53:34"/>
    <m/>
    <m/>
    <m/>
    <m/>
    <m/>
    <m/>
    <m/>
    <m/>
    <m/>
    <m/>
    <m/>
    <m/>
    <m/>
    <m/>
    <s v="OR:N/A-PER ON CALL SUP RAY FOX PUSHED ETOR OUT TO 8:00. (ADT0 00:56 04/12/2022)_x000a__x000a_OR:N/A-SHADE, BRIAN 530 362-2052(11-APR-22 14:37) need crew to replace tx and service, need tree crew (LRMJ 15:19 04/11/2022)_x000a__x000a_OR:N/A-WORKING 911 (LRMJ 13:36 04/11/2022)_x000a__x000a_"/>
    <m/>
    <x v="3"/>
    <n v="2022"/>
  </r>
  <r>
    <s v="Sierra"/>
    <n v="21"/>
    <s v="El Dorado"/>
    <n v="23863"/>
    <s v="NON-CUSTOMER"/>
    <s v="HWYPATROL "/>
    <s v="04/11/2022"/>
    <s v="14:36:19"/>
    <n v="23863"/>
    <s v="L2"/>
    <s v="MOUNT AUKUM AT PAINTED PONY RD"/>
    <s v="PLACERVILLE"/>
    <m/>
    <m/>
    <s v="AXS-LN IN RD HWY PATROL ONSITE ETA 916 861 1300 LOG 622"/>
    <s v="C"/>
    <s v="C"/>
    <s v="04/11/2022"/>
    <s v="14:45:53"/>
    <s v="04/11/2022 15:29 (LRMJ) PER HWY PATROL DISPATCHER, TMAN ONSITE AT 15:17 04/11/2022 14:45 (LRMJ)  CALLBACK UPDATE COMPLETED. 30 MIN ETA"/>
    <s v="9168611300"/>
    <m/>
    <m/>
    <m/>
    <m/>
    <m/>
    <m/>
    <n v="1"/>
    <n v="1"/>
    <n v="1"/>
    <n v="1"/>
    <n v="0"/>
    <n v="0"/>
    <n v="53.5"/>
    <n v="9.5666666666670004"/>
    <s v="04/11/2022"/>
    <s v="15:29:49"/>
    <m/>
    <m/>
    <m/>
    <m/>
    <m/>
    <m/>
    <m/>
    <m/>
    <m/>
    <m/>
    <m/>
    <m/>
    <m/>
    <m/>
    <m/>
    <s v="OR:N/A-PER HWY PATROL DISPATCHER, TMAN ONSITE AT 15:17 (LRMJ 15:29 04/11/2022)_x000a__x000a_"/>
    <x v="3"/>
    <n v="2022"/>
  </r>
  <r>
    <s v="Sierra"/>
    <n v="21"/>
    <s v="El Dorado"/>
    <n v="28072"/>
    <s v="NON-CUSTOMER"/>
    <s v="CALFIRE CAMINO INC 9410"/>
    <s v="04/11/2022"/>
    <s v="15:37:55"/>
    <n v="28072"/>
    <s v="L2"/>
    <s v="2900 STAGECOACH R"/>
    <s v="PLACERVILLE"/>
    <m/>
    <m/>
    <s v="AXS-OK CAR HIT POLE , POLE AND WIREDON BLOCKING THE ROADWAYCHP ONS... ETA CB 916"/>
    <s v="C"/>
    <s v="C"/>
    <s v="04/11/2022"/>
    <s v="15:54:19"/>
    <s v="04/11/2022 15:54 (LRMJ)  CALLBACK UPDATE COMPLETED. 30 MIN ETA "/>
    <s v="5306475220"/>
    <s v="ASSESSMT"/>
    <s v="S2ITJLL"/>
    <s v="04/11/2022"/>
    <s v="16:18:00"/>
    <s v="04/11/2022"/>
    <s v="15:53:26"/>
    <n v="1"/>
    <n v="1"/>
    <n v="1"/>
    <n v="1"/>
    <n v="0"/>
    <n v="0"/>
    <n v="42.233333333333"/>
    <n v="16.399999999999999"/>
    <s v="04/11/2022"/>
    <s v="16:20:09"/>
    <m/>
    <m/>
    <m/>
    <m/>
    <m/>
    <m/>
    <m/>
    <m/>
    <m/>
    <m/>
    <m/>
    <m/>
    <m/>
    <m/>
    <m/>
    <m/>
    <x v="3"/>
    <n v="2022"/>
  </r>
  <r>
    <s v="Sierra"/>
    <n v="20"/>
    <s v="Placer"/>
    <n v="35825"/>
    <s v="NON-CUSTOMER"/>
    <s v="PLACER COUNTY SHERRIFF"/>
    <s v="04/12/2022"/>
    <s v="01:27:02"/>
    <n v="35825"/>
    <s v="L2"/>
    <s v="WELLS AVE"/>
    <s v="LOOMIS"/>
    <m/>
    <m/>
    <s v="AXS-OK TREE FELL OM LINES/ LINES DWN"/>
    <s v="C"/>
    <s v="C"/>
    <s v="04/12/2022"/>
    <s v="01:34:07"/>
    <s v="04/12/2022 01:45 (WDSH) ADV DISP MANAGER OF 45 MIN ETA VIA TEXT 04/12/2022 01:42 (WDSH) ARCOS # 295486 FOR FMO RUNNING FOR MMP &amp; MST 04/12/2022 01:38 (ADT0) PER ON CALL SUP NO AVAILABLE RESOURCES 04/12/2022 01:36 (ADT0) PER GAS DISPATCH NO AVAILABLE RESOURCES 04/12/2022 01:34 (ADT0)  CALLBACK UPDATE COMPLETED.  04/12/2022 01:33 (ADT0) PER TMAN VILLAGOMEZ 45 MIN ETA"/>
    <s v="5308865375"/>
    <s v="T-MAN"/>
    <s v="T1TLNV2"/>
    <s v="04/12/2022"/>
    <s v="02:02:00"/>
    <s v="04/12/2022"/>
    <s v="01:43:16"/>
    <n v="1"/>
    <n v="1"/>
    <n v="1"/>
    <n v="1"/>
    <n v="0"/>
    <n v="0"/>
    <n v="37.316666666666997"/>
    <n v="7.083333333333"/>
    <s v="04/12/2022"/>
    <s v="02:04:21"/>
    <m/>
    <m/>
    <m/>
    <m/>
    <m/>
    <m/>
    <m/>
    <m/>
    <m/>
    <m/>
    <m/>
    <m/>
    <m/>
    <m/>
    <m/>
    <s v="OR:N/A-ADV DISP MANAGER OF 45 MIN ETA VIA TEXT (WDSH 01:45 04/12/2022)_x000a__x000a_OR:N/A-ARCOS # 295486 FOR FMO RUNNING FOR MMP n MST (WDSH 01:42 04/12/2022)_x000a__x000a_OR:N/A-PER GAS DISPATCH AND ON CALL SUP RAY FOX NO AVAILABLE RESOURECES CLOSER. (ADT0 01:41 04/12/2022)_x000a__x000a_OR:N/A-RUNNING ARCOS (ADT0 01:28 04/12/2022)_x000a__x000a_"/>
    <x v="3"/>
    <n v="2022"/>
  </r>
  <r>
    <s v="Sierra"/>
    <n v="21"/>
    <s v="El Dorado"/>
    <n v="36021"/>
    <s v="OUTAGE"/>
    <s v="ZERLA MOTT"/>
    <s v="04/12/2022"/>
    <s v="05:35:36"/>
    <n v="1670123"/>
    <s v="L2"/>
    <s v="7030 BUZZ TAIL RD"/>
    <s v="EL DORADO"/>
    <m/>
    <m/>
    <s v="A:OK;X:RATTLE RIDGE;R:P/CAL FIRE, WIRE IS DISCONNECTED AT POLE- FLICKERING AND LOW LIGHTS.  BUZZING SOUND INSIDE HOME., Pwr-Y"/>
    <s v="C"/>
    <s v="C"/>
    <s v="04/12/2022"/>
    <s v="05:43:36"/>
    <s v="04/12/2022 05:54 (ADT0) PER ON CALL SUP RAY FOX NO AVAILABLE RESOURCES 04/12/2022 05:51 (ADT0) PER GAS DISPATCH NO AVAILABLE RESOURCES 04/12/2022 05:49 (ADT0) TMAN MAPS 25 MIN AWAY 04/12/2022 05:43 (ADT0)  CALLBACK UPDATE COMPLETED.  04/12/2022 05:42 (ADT0) PER TMAN MELLO 45 MIN ETA"/>
    <s v="5306475220"/>
    <s v="T-MAN"/>
    <s v="T4TACMI"/>
    <s v="04/12/2022"/>
    <s v="06:29:00"/>
    <s v="04/12/2022"/>
    <s v="05:41:38"/>
    <n v="1"/>
    <n v="1"/>
    <n v="1"/>
    <n v="1"/>
    <n v="0"/>
    <n v="0"/>
    <n v="58.266666666667"/>
    <n v="8"/>
    <s v="04/12/2022"/>
    <s v="06:33:52"/>
    <m/>
    <m/>
    <m/>
    <m/>
    <m/>
    <m/>
    <m/>
    <m/>
    <m/>
    <m/>
    <m/>
    <m/>
    <m/>
    <m/>
    <s v="OR:N/A-RUNNING ARCOS (ADT0 05:36 04/12/2022)_x000a__x000a_"/>
    <m/>
    <x v="3"/>
    <n v="2022"/>
  </r>
  <r>
    <s v="Sierra"/>
    <n v="21"/>
    <s v="El Dorado"/>
    <n v="45469"/>
    <s v="OUTAGE"/>
    <s v="ROBERT R SMITH"/>
    <s v="04/13/2022"/>
    <s v="15:15:25"/>
    <n v="1671862"/>
    <s v="L1"/>
    <s v="3400 OXFORD CT"/>
    <s v="CAMERON PARK"/>
    <m/>
    <m/>
    <s v="A:OK;X:OXFORD RD;R:FD REQ ETA, Pwr-Y"/>
    <s v="C"/>
    <s v="C"/>
    <s v="04/13/2022"/>
    <s v="15:21:22"/>
    <s v="04/13/2022 15:21 (NXD3)  CALLBACK UPDATE COMPLETED. ETA 25 MIN "/>
    <s v="5306475220"/>
    <s v="T-MAN"/>
    <s v="T4TTLHJ"/>
    <s v="04/13/2022"/>
    <s v="15:44:00"/>
    <s v="04/13/2022"/>
    <s v="15:19:01"/>
    <n v="1"/>
    <n v="1"/>
    <n v="1"/>
    <n v="1"/>
    <n v="0"/>
    <n v="0"/>
    <n v="30.316666666667"/>
    <n v="5.95"/>
    <s v="04/13/2022"/>
    <s v="15:45:44"/>
    <m/>
    <m/>
    <m/>
    <m/>
    <m/>
    <m/>
    <m/>
    <m/>
    <m/>
    <m/>
    <m/>
    <m/>
    <m/>
    <m/>
    <s v="OR:N/A-TMAN`S ETA 25 MIN (NXD3 15:20 04/13/2022)_x000a__x000a_"/>
    <m/>
    <x v="3"/>
    <n v="2022"/>
  </r>
  <r>
    <s v="Sierra"/>
    <n v="20"/>
    <s v="Placer"/>
    <n v="46767"/>
    <s v="OUTAGE"/>
    <s v="CHP"/>
    <s v="04/13/2022"/>
    <s v="18:24:41"/>
    <n v="1671982"/>
    <s v="L1"/>
    <s v="1007 STATE RT 174"/>
    <s v="COLFAX"/>
    <m/>
    <m/>
    <s v="AXS-OK CHP ENROUTE TO VEHICLE ACCIDENT INTO POLE--POLE IS LEANING"/>
    <s v="C"/>
    <s v="C"/>
    <s v="04/13/2022"/>
    <s v="18:29:01"/>
    <s v="04/13/2022 18:29 (NXD3)  CALLBACK UPDATE COMPLETED. ETA 15 MIN "/>
    <s v="5303321200"/>
    <s v="T-MAN"/>
    <s v="T1TRZMP"/>
    <s v="04/13/2022"/>
    <s v="18:22:00"/>
    <s v="04/13/2022"/>
    <s v="17:32:11"/>
    <n v="1"/>
    <n v="1"/>
    <n v="1"/>
    <n v="1"/>
    <n v="0"/>
    <n v="0"/>
    <n v="9.916666666667"/>
    <n v="4.333333333333"/>
    <s v="04/13/2022"/>
    <s v="18:34:36"/>
    <m/>
    <m/>
    <m/>
    <m/>
    <m/>
    <m/>
    <m/>
    <m/>
    <m/>
    <m/>
    <m/>
    <m/>
    <m/>
    <m/>
    <s v="OR:N/A-TMAN`S ETA 15 MIN (NXD3 18:29 04/13/2022)_x000a__x000a_"/>
    <m/>
    <x v="3"/>
    <n v="2022"/>
  </r>
  <r>
    <s v="Sierra"/>
    <n v="22"/>
    <s v="Nevada"/>
    <n v="51453"/>
    <s v="OUTAGE"/>
    <s v="ROSS COFFEE JR"/>
    <s v="04/14/2022"/>
    <s v="19:47:40"/>
    <n v="1673010"/>
    <s v="L1"/>
    <s v="11751 ALTA SIERRA DR"/>
    <s v="GRASS VALLEY"/>
    <m/>
    <m/>
    <s v="A:OK;X:UPPRCIRCLE DR;R:CAL FIRE, 530-477-0641 EXT 7 ENR ETA. REQ, Pwr-I"/>
    <s v="C"/>
    <s v="C"/>
    <s v="04/14/2022"/>
    <s v="19:57:14"/>
    <s v="04/14/2022 19:57 (DXAM)  CALLBACK UPDATE COMPLETED. CALLED 911 WITH A 30 MINUTE ETA "/>
    <s v="5304770641"/>
    <s v="T-MAN"/>
    <s v="T2TR1F9"/>
    <s v="04/14/2022"/>
    <s v="20:19:00"/>
    <s v="04/14/2022"/>
    <s v="19:58:20"/>
    <n v="1"/>
    <n v="1"/>
    <n v="1"/>
    <n v="1"/>
    <n v="0"/>
    <n v="0"/>
    <n v="34.116666666667001"/>
    <n v="9.5666666666670004"/>
    <s v="04/14/2022"/>
    <s v="20:21:47"/>
    <m/>
    <m/>
    <m/>
    <m/>
    <m/>
    <m/>
    <m/>
    <m/>
    <m/>
    <m/>
    <m/>
    <m/>
    <m/>
    <m/>
    <s v="OR:N/A-STARTED ARCOS CALLOUT.  CALLOUT ID #527663. (DXAM 19:52 04/14/2022)_x000a__x000a_"/>
    <m/>
    <x v="3"/>
    <n v="2022"/>
  </r>
  <r>
    <s v="Sierra"/>
    <n v="21"/>
    <s v="El Dorado"/>
    <n v="66475"/>
    <s v="OUTAGE"/>
    <s v="CALFIRE "/>
    <s v="04/17/2022"/>
    <s v="12:08:18"/>
    <n v="1675142"/>
    <s v="L1"/>
    <s v="7901 MT AUKUM RD"/>
    <s v="MOUNT AUKUM"/>
    <m/>
    <m/>
    <s v="AXS-OK REPORT OF LINEDOWN ON PRIVATE PROPERTY PER CALFIREFD STANDBY AT LOCATION "/>
    <s v="C"/>
    <s v="C"/>
    <s v="04/17/2022"/>
    <s v="13:23:06"/>
    <s v="04/17/2022 13:27 (MXLG) TMAN CURTIS IS ONSITE,FIRE DEPT CLEARED 04/17/2022 13:23 (MXLG)  CALLBACK UPDATE COMPLETED. TMAN SHOWS  ONSITE CALLOUT"/>
    <s v="5306475220"/>
    <s v="T-MAN"/>
    <s v="T4TM2C0"/>
    <s v="04/17/2022"/>
    <s v="12:45:00"/>
    <s v="04/17/2022"/>
    <s v="11:53:21"/>
    <n v="1"/>
    <n v="1"/>
    <n v="1"/>
    <n v="0"/>
    <n v="1"/>
    <n v="0"/>
    <n v="36.700000000000003"/>
    <n v="74.8"/>
    <s v="04/17/2022"/>
    <s v="13:14:37"/>
    <m/>
    <m/>
    <m/>
    <m/>
    <s v="04/17/2022"/>
    <s v="12:45:00"/>
    <s v="ADMKASP"/>
    <s v="04/18/2022 05:52 (KASP) T-Man already onsite when 911 came in. 911 came in at 1314."/>
    <m/>
    <m/>
    <m/>
    <m/>
    <m/>
    <m/>
    <s v="OR:N/A-TMAN STILL ACCESSING (PARO 14:51 04/17/2022)_x000a__x000a_OR:N/A-FIRE DEPT CLEARED, TMAN CURTIS WAS ONSITE (MXLG 13:29 04/17/2022)_x000a__x000a_OR:N/A-Tag turned 911 at 13:14 as late drop. (T3BI 13:15 04/17/2022)_x000a__x000a_"/>
    <m/>
    <x v="3"/>
    <n v="2022"/>
  </r>
  <r>
    <s v="Sierra"/>
    <n v="21"/>
    <s v="El Dorado"/>
    <n v="66732"/>
    <s v="OUTAGE"/>
    <s v="RICHARD KRAFT"/>
    <s v="04/17/2022"/>
    <s v="15:02:12"/>
    <n v="1675180"/>
    <s v="L1"/>
    <s v="7086 UNION MINE RD"/>
    <s v="EL DORADO"/>
    <m/>
    <m/>
    <s v="A:OK;X:BABS WY;R:CALFIRE ENR. WIRES DOWN. VEGETATION FIRE ALSO. REQ ETA 530-647-5220"/>
    <s v="C"/>
    <s v="C"/>
    <s v="04/17/2022"/>
    <s v="15:06:19"/>
    <s v="04/17/2022 15:06 (PARO)  CALLBACK UPDATE COMPLETED. TMAN HYLAND ETA 15 MINS "/>
    <s v="5306475220"/>
    <s v="T-MAN"/>
    <s v="T4TTLHJ"/>
    <s v="04/17/2022"/>
    <s v="14:10:00"/>
    <s v="04/17/2022"/>
    <s v="13:11:58"/>
    <n v="1"/>
    <n v="1"/>
    <n v="1"/>
    <n v="1"/>
    <n v="0"/>
    <n v="0"/>
    <n v="18.55"/>
    <n v="4.1166666666670002"/>
    <s v="04/17/2022"/>
    <s v="15:20:45"/>
    <m/>
    <m/>
    <m/>
    <m/>
    <m/>
    <m/>
    <m/>
    <m/>
    <m/>
    <m/>
    <m/>
    <m/>
    <m/>
    <m/>
    <s v="OR:N/A-PER ON CALL ETOR 2300 (PARO 15:40 04/17/2022)_x000a__x000a_"/>
    <m/>
    <x v="3"/>
    <n v="2022"/>
  </r>
  <r>
    <s v="Sierra"/>
    <n v="22"/>
    <s v="Nevada"/>
    <n v="72029"/>
    <s v="OUTAGE"/>
    <s v="US FOREST SERVICE FIRE DEPT"/>
    <s v="04/18/2022"/>
    <s v="17:02:23"/>
    <n v="1676079"/>
    <s v="L1"/>
    <s v="HWY 49 @ MILE MARKER 25"/>
    <s v="SIERRA CITY"/>
    <m/>
    <m/>
    <s v="AXS-OK WIRE DOWN WITH VEGITATION FIRE PER US FOREST SERVICE FD ONS REQ ETA 530-4"/>
    <s v="C"/>
    <s v="C"/>
    <s v="04/18/2022"/>
    <s v="17:19:24"/>
    <s v="04/18/2022 17:19 (SXMU)  CALLBACK UPDATE COMPLETED. we think he is onsite "/>
    <s v="5304777237"/>
    <s v="T-MAN"/>
    <s v="T2TBLSE"/>
    <s v="04/18/2022"/>
    <s v="21:30:00"/>
    <s v="04/18/2022"/>
    <s v="18:17:29"/>
    <n v="1"/>
    <n v="1"/>
    <n v="1"/>
    <n v="1"/>
    <n v="0"/>
    <n v="0"/>
    <n v="42.166666666666998"/>
    <n v="17.016666666667"/>
    <s v="04/18/2022"/>
    <s v="17:44:33"/>
    <m/>
    <m/>
    <m/>
    <m/>
    <m/>
    <m/>
    <m/>
    <m/>
    <m/>
    <m/>
    <m/>
    <m/>
    <m/>
    <m/>
    <s v="OR:N/A-TMAN SHOWING OUT OF COMMUNICATION BUT IS ONSITE. (NXD3 19:30 04/18/2022)_x000a__x000a_OR:N/A-PER TMAN, SAID HE HAS GOT IT, NO 2ND TMAN NEEDED. (NXD3 18:21 04/18/2022)_x000a__x000a_OR:N/A-TMAN ALREADY ONSITE. LEFT HIM MESS TO SEE IF WE NEED 2ND TMAN. (NXD3 18:19 04/18/2022)_x000a__x000a_[UPTR#72029:OR:N/A-CALLED AGENCY AND THEY SAID OUR TMAN IS ONSITE (SXMU 17:45"/>
    <m/>
    <x v="3"/>
    <n v="2022"/>
  </r>
  <r>
    <s v="Sierra"/>
    <n v="20"/>
    <s v="Placer"/>
    <n v="83472"/>
    <s v="OUTAGE"/>
    <s v="FD(ONS)"/>
    <s v="04/20/2022"/>
    <s v="18:18:41"/>
    <n v="1677750"/>
    <s v="L1"/>
    <s v="DOUGLAS BLVD, EAST OF AUBURN/FOLSOM RD"/>
    <s v="GRANITE BAY"/>
    <m/>
    <m/>
    <s v="AXS-OK CAR/POLE-INJURY REPORTD-POLE LEANING OVER HOUSE"/>
    <s v="C"/>
    <s v="C"/>
    <s v="04/20/2022"/>
    <s v="18:22:40"/>
    <s v="04/20/2022 18:22 (NXD3)  CALLBACK UPDATE COMPLETED. ETA 20-25 MIN "/>
    <s v="5308865375"/>
    <s v="T-MAN"/>
    <s v="T1TRZMP"/>
    <s v="04/20/2022"/>
    <s v="18:34:00"/>
    <s v="04/20/2022"/>
    <s v="18:12:55"/>
    <n v="1"/>
    <n v="1"/>
    <n v="1"/>
    <n v="1"/>
    <n v="0"/>
    <n v="0"/>
    <n v="25.483333333333"/>
    <n v="3.9833333333329999"/>
    <s v="04/20/2022"/>
    <s v="18:44:10"/>
    <m/>
    <m/>
    <m/>
    <m/>
    <m/>
    <m/>
    <m/>
    <m/>
    <m/>
    <m/>
    <m/>
    <m/>
    <m/>
    <m/>
    <s v="OR:N/A-CALLED RAY FOX RE ETOR, SAID TO UPDATE TO 07:00 4/21. (NXD3 20:45 04/20/2022)_x000a__x000a_OR:N/A-RUNNING ARCOS FOR ESTIMATOR AND CREW TO REPLACE CAR POLE PER RAY FOX. (NXD3 18:55 04/20/2022)_x000a__x000a_"/>
    <m/>
    <x v="3"/>
    <n v="2022"/>
  </r>
  <r>
    <s v="Sierra"/>
    <n v="21"/>
    <s v="El Dorado"/>
    <n v="83584"/>
    <s v="OUTAGE"/>
    <s v="PLACERVILLE POLICE DEPT"/>
    <s v="04/20/2022"/>
    <s v="18:29:16"/>
    <n v="1677750"/>
    <s v="L1"/>
    <s v="DOUGLAS BLVD "/>
    <s v="PLACERVILLE"/>
    <m/>
    <m/>
    <s v="AXS-OK VEHICLE INTO POLE; ETA REQUESTED 530-886-5375"/>
    <s v="C"/>
    <s v="C"/>
    <s v="04/20/2022"/>
    <s v="18:32:31"/>
    <s v="04/20/2022 18:32 (NXD3)  CALLBACK UPDATE COMPLETED. ETA 20 MIN "/>
    <s v="5308865375"/>
    <s v="T-MAN"/>
    <s v="T1TRZMP"/>
    <s v="04/20/2022"/>
    <s v="18:34:00"/>
    <s v="04/20/2022"/>
    <s v="18:12:55"/>
    <n v="1"/>
    <n v="1"/>
    <n v="1"/>
    <n v="1"/>
    <n v="0"/>
    <n v="0"/>
    <n v="15.016666666667"/>
    <n v="3.25"/>
    <s v="04/20/2022"/>
    <s v="18:44:17"/>
    <m/>
    <m/>
    <m/>
    <m/>
    <m/>
    <m/>
    <m/>
    <m/>
    <m/>
    <m/>
    <m/>
    <m/>
    <m/>
    <m/>
    <s v="OR:N/A-CALLED RAY FOX RE ETOR, SAID TO UPDATE TO 07:00 4/21. (NXD3 20:45 04/20/2022)_x000a__x000a_OR:N/A-RUNNING ARCOS FOR ESTIMATOR AND CREW TO REPLACE CAR POLE PER RAY FOX. (NXD3 18:55 04/20/2022)_x000a__x000a_"/>
    <m/>
    <x v="3"/>
    <n v="2022"/>
  </r>
  <r>
    <s v="Sierra"/>
    <n v="22"/>
    <s v="Nevada"/>
    <n v="83848"/>
    <s v="OUTAGE"/>
    <s v="DIANE LUCAS"/>
    <s v="04/20/2022"/>
    <s v="20:24:45"/>
    <n v="1677820"/>
    <s v="L1"/>
    <s v="15012 LORIE DR"/>
    <s v="GRASS VALLEY"/>
    <m/>
    <m/>
    <s v="A:OK;X:CARRIE DR;R:OVER INFLUX OF POWER MELTING THE BOX, ETA REQUESTED 530-477-0641 EXT. 7, Pwr-Y"/>
    <s v="C"/>
    <s v="C"/>
    <s v="04/20/2022"/>
    <s v="20:37:27"/>
    <s v="04/20/2022 20:37 (NXD3)  CALLBACK UPDATE COMPLETED. 25 MIN ETA "/>
    <s v="5304770641"/>
    <s v="STANDBY"/>
    <s v="FOX, RAY"/>
    <s v="04/20/2022"/>
    <s v="20:52:00"/>
    <s v="04/20/2022"/>
    <s v="20:43:12"/>
    <n v="1"/>
    <n v="1"/>
    <n v="1"/>
    <n v="1"/>
    <n v="0"/>
    <n v="0"/>
    <n v="27.5"/>
    <n v="12.7"/>
    <s v="04/20/2022"/>
    <s v="20:52:15"/>
    <m/>
    <m/>
    <m/>
    <m/>
    <m/>
    <m/>
    <m/>
    <m/>
    <m/>
    <m/>
    <m/>
    <m/>
    <m/>
    <m/>
    <s v="OR:N/A-TMAN FEDERMEYER ACCEPTED ARCOS WITH 45 MIN ETA.  SPOKE W/MnC ONCALL, RAY FOX, WHO IS IN GRASS VALLEY. HE WILL GO STANDBY, ETA 25 MIN (NXD3 20:33 04/20/2022)_x000a__x000a_OR:N/A-arco (NXD3 20:25 04/20/2022)_x000a__x000a_"/>
    <m/>
    <x v="3"/>
    <n v="2022"/>
  </r>
  <r>
    <s v="Sierra"/>
    <n v="22"/>
    <s v="Nevada"/>
    <n v="99870"/>
    <s v="NON-CUSTOMER"/>
    <s v="CHP"/>
    <s v="04/23/2022"/>
    <s v="02:36:08"/>
    <n v="99870"/>
    <s v="L1"/>
    <s v="16435 ROUGH , READY HWY"/>
    <s v="GRASS VALLEY"/>
    <m/>
    <m/>
    <s v="AXS-OK REQ ASSIT/ LOG # 083/ POLE BROKEN N HALF"/>
    <s v="C"/>
    <s v="C"/>
    <s v="04/23/2022"/>
    <s v="02:41:14"/>
    <s v="04/23/2022 03:02 (PARO) FOX ONSITE ATT POLE 04/23/2022 02:41 (PARO)  CALLBACK UPDATE COMPLETED. TMAN RAGGIO ETA 55 MINS"/>
    <s v="9168611300"/>
    <s v="T-MAN"/>
    <s v="T2TJKRB"/>
    <s v="04/23/2022"/>
    <s v="03:04:00"/>
    <s v="04/23/2022"/>
    <s v="02:54:19"/>
    <n v="1"/>
    <n v="1"/>
    <n v="1"/>
    <n v="1"/>
    <n v="0"/>
    <n v="0"/>
    <n v="26.25"/>
    <n v="5.0999999999999996"/>
    <s v="04/23/2022"/>
    <s v="03:02:23"/>
    <m/>
    <m/>
    <m/>
    <m/>
    <m/>
    <m/>
    <m/>
    <m/>
    <m/>
    <m/>
    <m/>
    <m/>
    <m/>
    <m/>
    <m/>
    <s v="OR:N/A-ON CALL FOX ETA 30 MINS (PARO 02:44 04/23/2022)_x000a__x000a_OR:N/A-PER GAS DISPATCH NO GSRS (PARO 02:39 04/23/2022)_x000a__x000a_OR:N/A-ARCOS (PARO 02:38 04/23/2022)_x000a__x000a_"/>
    <x v="3"/>
    <n v="2022"/>
  </r>
  <r>
    <s v="Sierra"/>
    <n v="21"/>
    <s v="El Dorado"/>
    <n v="105298"/>
    <s v="OUTAGE"/>
    <s v="KAYLA JALQUIN"/>
    <s v="04/24/2022"/>
    <s v="16:33:34"/>
    <n v="1680445"/>
    <s v="L1"/>
    <s v="2586 CARLA DR"/>
    <s v="PLACERVILLE"/>
    <m/>
    <m/>
    <s v="A:OK;X:JAMES DR;R:, Pwr-Y"/>
    <s v="C"/>
    <s v="C"/>
    <s v="04/24/2022"/>
    <s v="16:36:02"/>
    <s v="04/24/2022 16:38 (DBG9) updated to 15m 04/24/2022 16:36 (DBG9)  CALLBACK UPDATE COMPLETED. 30m"/>
    <s v="5306475220"/>
    <s v="T-MAN"/>
    <s v="T4TM2C0"/>
    <s v="04/24/2022"/>
    <s v="16:46:00"/>
    <s v="04/24/2022"/>
    <s v="16:38:21"/>
    <n v="1"/>
    <n v="1"/>
    <n v="1"/>
    <n v="1"/>
    <n v="0"/>
    <n v="0"/>
    <n v="33.916666666666998"/>
    <n v="2.4666666666669999"/>
    <s v="04/24/2022"/>
    <s v="17:07:29"/>
    <m/>
    <m/>
    <m/>
    <m/>
    <m/>
    <m/>
    <m/>
    <m/>
    <m/>
    <m/>
    <m/>
    <m/>
    <m/>
    <m/>
    <m/>
    <m/>
    <x v="3"/>
    <n v="2022"/>
  </r>
  <r>
    <s v="Sierra"/>
    <n v="20"/>
    <s v="Placer"/>
    <n v="115386"/>
    <s v="OUTAGE"/>
    <s v="HENRY REIGHLEY"/>
    <s v="04/26/2022"/>
    <s v="21:00:51"/>
    <n v="1682146"/>
    <s v="L1"/>
    <s v="20 SIERRA MESA CT"/>
    <s v="AUBURN"/>
    <m/>
    <m/>
    <s v="A:OK;X:UNK;R:STRUCTURE FIRE GSR ONSITE / FD ONSITE ETA REQ 530-477-0641  x7, Pwr-Y"/>
    <s v="C"/>
    <s v="C"/>
    <s v="04/26/2022"/>
    <s v="21:04:19"/>
    <s v="04/26/2022 21:04 (WKT4)  CALLBACK UPDATE COMPLETED. TMAN GAVE 30 MIN ETA. FD ADVISED "/>
    <s v="5304770641"/>
    <s v="T-MAN"/>
    <s v="T1TRWTG"/>
    <s v="04/26/2022"/>
    <s v="21:13:00"/>
    <s v="04/26/2022"/>
    <s v="21:01:48"/>
    <n v="1"/>
    <n v="1"/>
    <n v="1"/>
    <n v="1"/>
    <n v="0"/>
    <n v="0"/>
    <n v="22.2"/>
    <n v="3.4666666666669999"/>
    <s v="04/26/2022"/>
    <s v="21:23:03"/>
    <m/>
    <m/>
    <m/>
    <m/>
    <m/>
    <m/>
    <m/>
    <m/>
    <m/>
    <m/>
    <m/>
    <m/>
    <m/>
    <m/>
    <s v="OR:N/A-TMAN GAVE 30 MIN ETA. FD ADVISED (WKT4 21:04 04/26/2022)_x000a__x000a_"/>
    <m/>
    <x v="3"/>
    <n v="2022"/>
  </r>
  <r>
    <s v="Sierra"/>
    <n v="22"/>
    <s v="Nevada"/>
    <n v="116637"/>
    <s v="OUTAGE"/>
    <s v="DYLAN MCCONNELL"/>
    <s v="04/27/2022"/>
    <s v="07:50:20"/>
    <n v="1682302"/>
    <s v="L1"/>
    <s v="10655 PARK AVENUE EXT"/>
    <s v="NEVADA CITY"/>
    <m/>
    <m/>
    <s v="A:OK;X:MILLPOND/RED DOG;R:FD ENR. ETA CB 530-477-0647 EXT# 7... TREE , POWER LINES DOWN IN THE ROADWAY, Pwr-Yper fd ok to cancel communication lines only"/>
    <s v="Y"/>
    <s v="C"/>
    <s v="04/27/2022"/>
    <s v="07:55:51"/>
    <s v="04/27/2022 07:55 (LRMJ)  CALLBACK UPDATE COMPLETED. 25 MIN ETA "/>
    <s v="5304770641"/>
    <s v="T-MAN"/>
    <s v="T2TJKRB"/>
    <s v="04/27/2022"/>
    <s v="08:15:00"/>
    <s v="04/27/2022"/>
    <s v="07:54:54"/>
    <n v="1"/>
    <n v="1"/>
    <n v="1"/>
    <n v="1"/>
    <n v="0"/>
    <n v="0"/>
    <n v="24.666666666666998"/>
    <n v="5.5166666666669997"/>
    <m/>
    <m/>
    <m/>
    <m/>
    <m/>
    <m/>
    <m/>
    <m/>
    <m/>
    <m/>
    <m/>
    <m/>
    <m/>
    <m/>
    <m/>
    <m/>
    <m/>
    <m/>
    <x v="3"/>
    <n v="2022"/>
  </r>
  <r>
    <s v="Sierra"/>
    <n v="22"/>
    <s v="Nevada"/>
    <n v="128607"/>
    <s v="OUTAGE"/>
    <s v="CAL FIRE"/>
    <s v="04/30/2022"/>
    <s v="11:22:42"/>
    <n v="1685223"/>
    <s v="L1"/>
    <s v="16502 DUGGANS RD"/>
    <s v="GRASS VALLEY"/>
    <m/>
    <m/>
    <s v="AXS-OK FD ON SITE EXTENSION 7"/>
    <s v="C"/>
    <s v="C"/>
    <s v="04/30/2022"/>
    <s v="11:31:15"/>
    <s v="04/30/2022 11:31 (CXTQ)  CALLBACK UPDATE COMPLETED. TMAN NOTIFIED AND PROVIDED A  42 MIN ETA.  NOTIFIED 911 AGENCY "/>
    <s v="5304770641"/>
    <s v="T-MAN"/>
    <s v="T2TR1F9"/>
    <s v="04/30/2022"/>
    <s v="13:04:00"/>
    <s v="04/30/2022"/>
    <s v="11:17:45"/>
    <n v="1"/>
    <n v="1"/>
    <n v="1"/>
    <n v="1"/>
    <n v="0"/>
    <n v="0"/>
    <n v="56.483333333333"/>
    <n v="8.5500000000000007"/>
    <s v="04/30/2022"/>
    <s v="12:19:11"/>
    <m/>
    <m/>
    <m/>
    <m/>
    <m/>
    <m/>
    <m/>
    <m/>
    <m/>
    <m/>
    <m/>
    <m/>
    <m/>
    <m/>
    <s v="OR:N/A-FEDERMEYER CALLED AND ADVISED HE IS ONSITE (LRMJ 12:12 04/30/2022)_x000a__x000a_OR:N/A-JP RICHARDS HAS AN ETA OF 25 MIN OR SO... (LRMJ 12:06 04/30/2022)_x000a__x000a_OR:N/A-Arcos exhausted for add`tl  Tman. (CXTQ 11:58 04/30/2022)_x000a__x000a_OR:N/A-Advd On Call Supvr Rob Mitchell of extd ETA and to check if any crew resources available. (CXTQ 11:55 04/30/2022)_x000a__x000a_OR:N/A-CORRECTION - MAILBOX FULL / UNABLE TO LEAVE MSG FOR BURCH (SGR4 11:52 04/30/2022)_x000a__x000a_OR:N/A-FMO TECH BURCH NOT ANSWERING TO ASSIST UNABLE TO GET VERBAL CONFIRMATION / LEFT VM (SGR4 11:51 04/30/2022)_x000a__x000a_OR:N/A-Per Jason FMO James Burch is about 30min away. He called no answer. Will try calling again to answer. (CXTQ 11:49 04/30/2022)_x000a__x000a_OR:N/A-ADVD disp supvr S.Ruiz of extnd eta. Will contact FMO to see if any resources avail. (CXTQ 11:40 04/30/2022)_x000a__x000a_OR:N/A-Tman out of touch. (CXTQ 11:36 04/30/2022)_x000a__x000a_OR:N/A-Per tman Federmyer, 42min ETA at the 6min mark. Running ARCOS for assist. Per Tman if no accepts he will be ok. (CXTQ 11:36 04/30/2022)_x000a__x000a_OR:N/A-Running Arcos for add`tl tman. Tman Federmyer returning from Sierra City. (CXTQ 11:19 04/30/2022)_x000a__x000a_"/>
    <m/>
    <x v="3"/>
    <n v="2022"/>
  </r>
  <r>
    <s v="Sierra"/>
    <n v="22"/>
    <s v="Nevada"/>
    <n v="128611"/>
    <s v="OUTAGE"/>
    <s v="TIMOTHY J REAVIS"/>
    <s v="04/30/2022"/>
    <s v="11:23:21"/>
    <n v="1685223"/>
    <s v="L1"/>
    <s v="16001 DUGGANS RD"/>
    <s v="GRASS VALLEY"/>
    <m/>
    <m/>
    <s v="A:OK;X:KASZA WAY;R:CHP ENROUTE REQUEST ETA 916-861-1300;CAR POLE ACCIDENT, UNSURE OF DAMAGE TO POLE, WIRES DOWN, AXS OK. LOG# 466CHP UPDATE; BROKEN POLE, REQUESTING TRAFFIC CONTROL CREW"/>
    <s v="C"/>
    <s v="C"/>
    <s v="04/30/2022"/>
    <s v="11:31:00"/>
    <s v="04/30/2022 12:07 (LRMJ) JP RICHARDS HAS AN ETA OF 25 MIN OR SO... 04/30/2022 11:31 (CXTQ)  CALLBACK UPDATE COMPLETED. TMAN NOTIFIED AND PROVIDED A  42 MIN ETA.  NOTIFIED 911 AGENCY"/>
    <s v="9166611300"/>
    <s v="T-MAN"/>
    <s v="T2TR1F9"/>
    <s v="04/30/2022"/>
    <s v="13:04:00"/>
    <s v="04/30/2022"/>
    <s v="11:17:45"/>
    <n v="1"/>
    <n v="1"/>
    <n v="1"/>
    <n v="1"/>
    <n v="0"/>
    <n v="0"/>
    <n v="48.866666666667001"/>
    <n v="7.65"/>
    <s v="04/30/2022"/>
    <s v="12:12:13"/>
    <m/>
    <m/>
    <m/>
    <m/>
    <m/>
    <m/>
    <m/>
    <m/>
    <m/>
    <m/>
    <m/>
    <m/>
    <m/>
    <m/>
    <s v="OR:N/A-FEDERMEYER CALLED AND ADVISED HE IS ONSITE (LRMJ 12:12 04/30/2022)_x000a__x000a_OR:N/A-JP RICHARDS HAS AN ETA OF 25 MIN OR SO... (LRMJ 12:06 04/30/2022)_x000a__x000a_OR:N/A-Arcos exhausted for add`tl  Tman. (CXTQ 11:58 04/30/2022)_x000a__x000a_OR:N/A-Advd On Call Supvr Rob Mitchell of extd ETA and to check if any crew resources available. (CXTQ 11:55 04/30/2022)_x000a__x000a_OR:N/A-CORRECTION - MAILBOX FULL / UNABLE TO LEAVE MSG FOR BURCH (SGR4 11:52 04/30/2022)_x000a__x000a_OR:N/A-FMO TECH BURCH NOT ANSWERING TO ASSIST UNABLE TO GET VERBAL CONFIRMATION / LEFT VM (SGR4 11:51 04/30/2022)_x000a__x000a_OR:N/A-Per Jason FMO James Burch is about 30min away. He called no answer. Will try calling again to answer. (CXTQ 11:49 04/30/2022)_x000a__x000a_OR:N/A-ADVD disp supvr S.Ruiz of extnd eta. Will contact FMO to see if any resources avail. (CXTQ 11:40 04/30/2022)_x000a__x000a_OR:N/A-Tman out of touch. (CXTQ 11:36 04/30/2022)_x000a__x000a_OR:N/A-Per tman Federmyer, 42min ETA at the 6min mark. Running ARCOS for assist. Per Tman if no accepts he will be ok. (CXTQ 11:36 04/30/2022)_x000a__x000a_OR:N/A-Running Arcos for add`tl tman. Tman Federmyer returning from Sierra City. (CXTQ 11:19 04/30/2022)_x000a__x000a_"/>
    <m/>
    <x v="3"/>
    <n v="2022"/>
  </r>
  <r>
    <s v="Sierra"/>
    <n v="20"/>
    <s v="Placer"/>
    <n v="140364"/>
    <s v="OUTAGE"/>
    <s v="WILLIAM CRAIG"/>
    <s v="05/02/2022"/>
    <s v="17:06:49"/>
    <n v="1686678"/>
    <s v="L1"/>
    <s v="3815 PONDEROSA PINE LN"/>
    <s v="ROCKLIN"/>
    <m/>
    <m/>
    <s v="A:OK;X:WHITE FIR;R:LARGE TARP IN THE HI VOLT LINE PER ROCKLIN FIRE INC 243 REQUEST ETA, Pwr-Y"/>
    <s v="C"/>
    <s v="C"/>
    <s v="05/02/2022"/>
    <s v="17:15:46"/>
    <s v="05/02/2022 17:19 (NXD3) KEEP CALLING TO SPEAK W/SOMEONE RE ETA, BUT RECORDING AND WHEN I PRESS AN OPTION TO SPEAK WITH BATTALION OFFICER, SAYS INVALID ENTRY. 05/02/2022 17:15 (NXD3)  CALLBACK UPDATE COMPLETED. ETA 30-40 MIN"/>
    <s v="9166255300"/>
    <s v="T-MAN"/>
    <s v="T1TMJPG"/>
    <s v="05/02/2022"/>
    <s v="17:27:00"/>
    <s v="05/02/2022"/>
    <s v="17:23:40"/>
    <n v="1"/>
    <n v="1"/>
    <n v="1"/>
    <n v="1"/>
    <n v="0"/>
    <n v="0"/>
    <n v="21.4"/>
    <n v="8.9499999999999993"/>
    <s v="05/02/2022"/>
    <s v="17:28:13"/>
    <m/>
    <m/>
    <m/>
    <m/>
    <m/>
    <m/>
    <m/>
    <m/>
    <m/>
    <m/>
    <m/>
    <m/>
    <m/>
    <m/>
    <m/>
    <m/>
    <x v="4"/>
    <n v="2022"/>
  </r>
  <r>
    <s v="Sierra"/>
    <n v="20"/>
    <s v="Placer"/>
    <n v="150136"/>
    <s v="OUTAGE"/>
    <s v="firedept"/>
    <s v="05/03/2022"/>
    <s v="19:17:47"/>
    <n v="1687655"/>
    <s v="L1"/>
    <s v="2995 MARDELL LN"/>
    <s v="LOOMIS"/>
    <m/>
    <m/>
    <s v="AXS-OK ACTIE STRUCTURE FIRE WITH LINES DOWN"/>
    <s v="C"/>
    <s v="C"/>
    <s v="05/03/2022"/>
    <s v="19:39:42"/>
    <s v="05/03/2022 19:39 (AVG2)  CALLBACK UPDATE COMPLETED. ETA 20:00 "/>
    <s v="5304770641"/>
    <s v="STANDBY"/>
    <s v="T5GTAGI"/>
    <s v="05/03/2022"/>
    <s v="19:57:00"/>
    <s v="05/03/2022"/>
    <s v="19:37:35"/>
    <n v="1"/>
    <n v="1"/>
    <n v="1"/>
    <n v="0"/>
    <n v="1"/>
    <n v="0"/>
    <n v="49.683333333333003"/>
    <n v="21.916666666666998"/>
    <s v="05/03/2022"/>
    <s v="20:07:28"/>
    <m/>
    <m/>
    <m/>
    <m/>
    <m/>
    <m/>
    <m/>
    <m/>
    <m/>
    <m/>
    <m/>
    <m/>
    <m/>
    <m/>
    <s v="OR:N/A-NO RESPONSE TO ARCOS CALLOUT,  TRANSFERRING CALLOUT TO GRASS VALLEY.  ADVSD RESTORATION SUPERVISOR HATTRUP. (AVG2 19:14 05/03/2022)_x000a__x000a_OR:N/A-ARCOS CALLOUT (AVG2 18:58 05/03/2022)_x000a__x000a_[UPTR#150136:OR:N/A-GSR GRANDCHAMP GAVE 25 MIN ETA. (AVG2 19:40 05/03"/>
    <m/>
    <x v="4"/>
    <n v="2022"/>
  </r>
  <r>
    <s v="Sierra"/>
    <n v="20"/>
    <s v="Placer"/>
    <n v="154757"/>
    <s v="NON-CUSTOMER"/>
    <s v="SHRIFFS OFFICE"/>
    <s v="05/04/2022"/>
    <s v="11:15:05"/>
    <n v="154757"/>
    <s v="L1"/>
    <s v="MANDARIN CT"/>
    <s v="LOOMIS"/>
    <m/>
    <m/>
    <s v="AXS-DEBRIS IN ROAD PD ONSITE REQUSTING ETA"/>
    <s v="C"/>
    <s v="C"/>
    <s v="05/04/2022"/>
    <s v="11:21:49"/>
    <s v="05/04/2022 11:21 (P1MG)  CALLBACK UPDATE COMPLETED. 30 MIN ETA "/>
    <s v="5308865375"/>
    <s v="T-MAN"/>
    <s v="T1TMJPG"/>
    <s v="05/04/2022"/>
    <s v="11:34:00"/>
    <s v="05/04/2022"/>
    <s v="11:18:36"/>
    <n v="1"/>
    <n v="1"/>
    <n v="1"/>
    <n v="1"/>
    <n v="0"/>
    <n v="0"/>
    <n v="25.8"/>
    <n v="6.7333333333330003"/>
    <s v="05/04/2022"/>
    <s v="11:40:53"/>
    <m/>
    <m/>
    <m/>
    <m/>
    <m/>
    <m/>
    <m/>
    <m/>
    <m/>
    <m/>
    <m/>
    <m/>
    <m/>
    <m/>
    <m/>
    <s v="OR:N/A-REPAIRS MADE; POWER IS ON. (C0L1 14:01 05/04/2022)_x000a__x000a_"/>
    <x v="4"/>
    <n v="2022"/>
  </r>
  <r>
    <s v="Sierra"/>
    <n v="20"/>
    <s v="Placer"/>
    <n v="173403"/>
    <s v="NON-CUSTOMER"/>
    <s v="AUBURN PD"/>
    <s v="05/08/2022"/>
    <s v="03:45:22"/>
    <n v="173403"/>
    <s v="L1"/>
    <s v="NEVADA ST"/>
    <s v="AUBURN"/>
    <m/>
    <m/>
    <s v="AXS-OK POLE DOWN ACROSS BOTH LANES W ROAD BLOCKED, APD , CAL FIRE 530-477-0641 E"/>
    <s v="C"/>
    <s v="C"/>
    <s v="05/08/2022"/>
    <s v="03:54:27"/>
    <s v="05/08/2022 03:59 (ADT0) PER ON CALL RAY FOX NO AVAILABLE RESOURCES. 05/08/2022 03:56 (ADT0) PER GAS DISPATCH NO AVAILABLE RESOURCES. 05/08/2022 03:54 (ADT0)  CALLBACK UPDATE COMPLETED.  05/08/2022 03:52 (ADT0) PER TMAN PASQUA 59 MIN ETA"/>
    <s v="5308234234"/>
    <s v="T-MAN"/>
    <s v="T1TMJPG"/>
    <s v="05/08/2022"/>
    <s v="04:36:00"/>
    <s v="05/08/2022"/>
    <s v="03:58:55"/>
    <n v="1"/>
    <n v="1"/>
    <n v="1"/>
    <n v="1"/>
    <n v="0"/>
    <n v="0"/>
    <n v="54.016666666667"/>
    <n v="9.083333333333"/>
    <s v="05/08/2022"/>
    <s v="04:39:23"/>
    <m/>
    <m/>
    <m/>
    <m/>
    <m/>
    <m/>
    <m/>
    <m/>
    <m/>
    <m/>
    <m/>
    <m/>
    <m/>
    <m/>
    <m/>
    <s v="OR:N/A-Left msg for Comp Sup Thompson. Called compliance inspectors. (T3BI 04:16 05/08/2022)_x000a__x000a_OR:N/A-Left vm for Safety Sup Thompson (T3BI 04:06 05/08/2022)_x000a__x000a_OR:N/A-PER ON CALL RAY FOX NO AVAILABLE RESOURCES. (ADT0 03:58 05/08/2022)_x000a__x000a_OR:N/A-Running Arcos #298404 for FM (T3BI 03:57 05/08/2022)_x000a__x000a_OR:N/A-PER GAS DISPATCH NO AVAILABLE RESOURCES. (ADT0 03:56 05/08/2022)_x000a__x000a_OR:N/A-PER TMAN PASQUA 59 MIN ETA (ADT0 03:55 05/08/2022)_x000a__x000a_OR:N/A-RUNNING ARCOS (ADT0 03:46 05/08/2022)_x000a__x000a_"/>
    <x v="4"/>
    <n v="2022"/>
  </r>
  <r>
    <s v="Sierra"/>
    <n v="21"/>
    <s v="El Dorado"/>
    <n v="187445"/>
    <s v="OUTAGE"/>
    <s v="AARON SANCHEZ"/>
    <s v="05/10/2022"/>
    <s v="10:32:06"/>
    <n v="1692892"/>
    <s v="L1"/>
    <s v="1007 MARSHALL WAY"/>
    <s v="PLACERVILLE"/>
    <m/>
    <m/>
    <s v="A:OK;X:FOWLER WAY;R:FD ENROUTE ETA 5306475220, Pwr-I"/>
    <s v="C"/>
    <s v="C"/>
    <s v="05/10/2022"/>
    <s v="10:38:24"/>
    <s v="05/10/2022 10:38 (LRMJ)  CALLBACK UPDATE COMPLETED. 25 MIN ETA "/>
    <s v="5306475220"/>
    <s v="T-MAN"/>
    <s v="T4TEEF2"/>
    <s v="05/10/2022"/>
    <s v="10:57:00"/>
    <s v="05/10/2022"/>
    <s v="10:36:45"/>
    <n v="1"/>
    <n v="1"/>
    <n v="1"/>
    <n v="1"/>
    <n v="0"/>
    <n v="0"/>
    <n v="34.333333333333002"/>
    <n v="6.3"/>
    <s v="05/10/2022"/>
    <s v="11:06:26"/>
    <m/>
    <m/>
    <m/>
    <m/>
    <m/>
    <m/>
    <m/>
    <m/>
    <m/>
    <m/>
    <m/>
    <m/>
    <m/>
    <m/>
    <m/>
    <m/>
    <x v="4"/>
    <n v="2022"/>
  </r>
  <r>
    <s v="Sierra"/>
    <n v="20"/>
    <s v="Placer"/>
    <n v="192183"/>
    <s v="NON-CUSTOMER"/>
    <s v="FD"/>
    <s v="05/11/2022"/>
    <s v="09:48:15"/>
    <n v="192183"/>
    <s v="L1"/>
    <s v="Crosby Herold Rd"/>
    <s v="LINCOLN"/>
    <m/>
    <m/>
    <s v="AXS-OK LINES DOWN IN RD. FD ENRFD UATL ALSO@1005"/>
    <s v="C"/>
    <s v="C"/>
    <s v="05/11/2022"/>
    <s v="09:51:44"/>
    <s v="05/11/2022 10:05 (SNA5) PER FD UNABLE TO LOCATE WIRE DOWN. TMAN VILLAGOMEZ ONSITE UNABLE TO LOCATE. 05/11/2022 09:53 (LRMJ) 530 447 0641 bad number 05/11/2022 09:51 (SNA5)  CALLBACK UPDATE COMPLETED. PER TMAN VILLAGOMEZ 30 MIN ETA."/>
    <s v="5304470641"/>
    <s v="T-MAN"/>
    <s v="T1TLNV2"/>
    <s v="05/11/2022"/>
    <s v="09:58:00"/>
    <s v="05/11/2022"/>
    <s v="09:50:38"/>
    <n v="1"/>
    <n v="1"/>
    <n v="1"/>
    <n v="1"/>
    <n v="0"/>
    <n v="0"/>
    <n v="0.13333333333299999"/>
    <n v="3.4833333333329999"/>
    <s v="05/11/2022"/>
    <s v="09:48:23"/>
    <m/>
    <m/>
    <m/>
    <m/>
    <m/>
    <m/>
    <m/>
    <m/>
    <m/>
    <m/>
    <m/>
    <m/>
    <m/>
    <m/>
    <m/>
    <s v="OR:N/A-PER FD UNABLE TO LOCATE WIRE DOWN. (SNA5 10:05 05/11/2022)_x000a__x000a_OR:N/A-PER TMAN VILLAGOMEZ ONSITE, STATES NO VISIBLE WIRES DOWN. ONLINE W/FD TO VERIFY. (SNA5 10:03 05/11/2022)_x000a__x000a_"/>
    <x v="4"/>
    <n v="2022"/>
  </r>
  <r>
    <s v="Sierra"/>
    <n v="22"/>
    <s v="Nevada"/>
    <n v="196414"/>
    <s v="NON-CUSTOMER"/>
    <s v="CHP"/>
    <s v="05/11/2022"/>
    <s v="21:29:08"/>
    <n v="196414"/>
    <s v="L1"/>
    <s v="HOME CAMP RD"/>
    <s v="GRASS VALLEY"/>
    <m/>
    <m/>
    <s v="AXS-OK VEHICLE ACCIDENT/DAMAGETO POLE"/>
    <s v="C"/>
    <s v="C"/>
    <s v="05/11/2022"/>
    <s v="21:38:53"/>
    <s v="05/11/2022 21:39 (DXAM) DID NOT GET A RING DOWN---T-MAN ACCEPTED ARCOS CALLOUT AT 21:34. 05/11/2022 21:38 (DXAM)  CALLBACK UPDATE COMPLETED. CALLED 911 WITH A 40 MINUTE ETA."/>
    <s v="9168611300"/>
    <s v="T-MAN"/>
    <s v="T2TJ1T6"/>
    <s v="05/11/2022"/>
    <s v="22:05:00"/>
    <s v="05/11/2022"/>
    <s v="21:41:19"/>
    <n v="1"/>
    <n v="1"/>
    <n v="1"/>
    <n v="1"/>
    <n v="0"/>
    <n v="0"/>
    <n v="35.666666666666998"/>
    <n v="9.75"/>
    <s v="05/11/2022"/>
    <s v="22:04:48"/>
    <m/>
    <m/>
    <m/>
    <m/>
    <m/>
    <m/>
    <m/>
    <m/>
    <m/>
    <m/>
    <m/>
    <m/>
    <m/>
    <m/>
    <m/>
    <s v="OR:N/A-RAY FOX 45 MIN ETA. (JRRW 21:44 05/11/2022)_x000a__x000a_OR:N/A-CALLED THE ON CALL. (JRRW 21:42 05/11/2022)_x000a__x000a_OR:N/A-GAS GAVE 55 MIN ETA. (JRRW 21:42 05/11/2022)_x000a__x000a_OR:N/A-T-MAN TURNES ACCEPTS AT 21:34. (DXAM 21:40 05/11/2022)_x000a__x000a_OR:N/A-CALLED 911 WITH A 40 MINUTE ETA. (DXAM 21:38 05/11/2022)_x000a__x000a_OR:N/A-CALLING GAS (JRRW 21:37 05/11/2022)_x000a__x000a_OR:N/A-ARCOS FM RUNNING # 298836 (JRRW 21:35 05/11/2022)_x000a__x000a_OR:N/A-STARTED ARCOS CALLOUT.  CALLOUT ID #298835. (DXAM 21:32 05/11/2022)_x000a__x000a_"/>
    <x v="4"/>
    <n v="2022"/>
  </r>
  <r>
    <s v="Sierra"/>
    <n v="22"/>
    <s v="Nevada"/>
    <n v="201386"/>
    <s v="OUTAGE"/>
    <s v="GRAS VALLEY COMMAND INC 12492"/>
    <s v="05/12/2022"/>
    <s v="16:58:21"/>
    <n v="1694948"/>
    <s v="L1"/>
    <s v="TYLER FOOTE CROSSING RD"/>
    <s v="NEVADA CITY"/>
    <m/>
    <m/>
    <s v="AXS-OK CAR HIT POLE WITH LINE DOWNPH 530 477 0641 XTN 7PER PD : ADDRESS IS 11624"/>
    <s v="C"/>
    <s v="C"/>
    <s v="05/12/2022"/>
    <s v="17:04:37"/>
    <s v="05/12/2022 17:04 (PARO)  CALLBACK UPDATE COMPLETED. CALLED AGENCY VERIFY LOC/HZD "/>
    <s v="5304770641"/>
    <s v="MK.SAFE"/>
    <s v="RICK FOX 1"/>
    <s v="05/12/2022"/>
    <s v="18:09:00"/>
    <s v="05/12/2022"/>
    <s v="17:23:22"/>
    <n v="1"/>
    <n v="0"/>
    <n v="1"/>
    <n v="1"/>
    <n v="0"/>
    <n v="0"/>
    <n v="69.75"/>
    <n v="6.2666666666669997"/>
    <s v="05/12/2022"/>
    <s v="18:08:06"/>
    <m/>
    <m/>
    <m/>
    <m/>
    <m/>
    <m/>
    <m/>
    <m/>
    <m/>
    <m/>
    <m/>
    <m/>
    <m/>
    <m/>
    <s v="OR:N/A-AGENCY STILL ON SITE. (JRRW 17:59 05/12/2022)_x000a__x000a_OR:N/A-PER AGENCY NO PGnE PERSONNEL ONSCENE (PARO 17:55 05/12/2022)_x000a__x000a_OR:N/A-THERE ARE NO FM IN ARCOS FOR GRASS VALLEY. (JRRW 17:32 05/12/2022)_x000a__x000a_OR:N/A-GAS HAS NO AVAIL GSRS IN ARCOS ALL OUT ON IRS (PARO 17:31 05/12/2022)_x000a__x000a_OR:N/A-FS THOMPSON CALLED. (JRRW 17:31 05/12/2022)_x000a__x000a_OR:N/A-EGO1 - ACCEPTEDAT 70 MINS - ADVISED TO NOT RESPOND (PARO 17:29 05/12/2022)_x000a__x000a_OR:N/A-GAS IS RUNNING ARCOS. NO ONE NEAR SITE. (JRRW 17:26 05/12/2022)_x000a__x000a_OR:N/A-FOX HAS A 30 MIN ETA. (JRRW 17:23 05/12/2022)_x000a__x000a_OR:N/A-ON CALL CALLED (JRRW 17:21 05/12/2022)_x000a__x000a_OR:N/A-FM ARCOS RUNNING # 298902 (JRRW 17:20 05/12/2022)_x000a__x000a_OR:N/A-DISP SUP AWARE OF ASSISTANCE NEEDED (PARO 17:18 05/12/2022)_x000a__x000a_OR:N/A-TMAN RAGGIO ON STRUC FIRE (PARO 17:18 05/12/2022)_x000a__x000a_OR:N/A-PER GAS NO AVAIL RESOURCES (PARO 17:18 05/12/2022)_x000a__x000a_OR:N/A-REST SUP REQ 2ND TMAN; ARCOS RUNNING (PARO 17:18 05/12/2022)_x000a__x000a_OR:N/A-CALLED TMAN RAGGIO NO ANSWER (PARO 17:18 05/12/2022)_x000a__x000a_"/>
    <m/>
    <x v="4"/>
    <n v="2022"/>
  </r>
  <r>
    <s v="Sierra"/>
    <n v="20"/>
    <s v="Placer"/>
    <n v="206362"/>
    <s v="NON-CUSTOMER"/>
    <s v="PLACER CO SHERIFF"/>
    <s v="05/13/2022"/>
    <s v="14:26:31"/>
    <n v="206362"/>
    <s v="L1"/>
    <s v="OAKWOOD LN"/>
    <s v="FORESTHILL"/>
    <m/>
    <m/>
    <s v="AXS-OK CO SHERIFF REQ ETA. ROAD BLOCKED AND SHUTDOWN."/>
    <s v="C"/>
    <s v="C"/>
    <s v="05/13/2022"/>
    <s v="14:32:29"/>
    <s v="05/13/2022 14:32 (ADT0)  CALLBACK UPDATE COMPLETED.  05/13/2022 14:31 (ADT0) PER TMAN TOMASI 40 MIN ETA 05/13/2022 14:30 (ADT0) PER TMAN TOMASI 44 MIN ETA"/>
    <s v="5308865375"/>
    <s v="T-MAN"/>
    <s v="T1TMLTH"/>
    <s v="05/13/2022"/>
    <s v="15:10:00"/>
    <s v="05/13/2022"/>
    <s v="14:28:21"/>
    <n v="1"/>
    <n v="1"/>
    <n v="1"/>
    <n v="1"/>
    <n v="0"/>
    <n v="0"/>
    <n v="44.833333333333002"/>
    <n v="5.9666666666669999"/>
    <s v="05/13/2022"/>
    <s v="15:11:21"/>
    <m/>
    <m/>
    <m/>
    <m/>
    <m/>
    <m/>
    <m/>
    <m/>
    <m/>
    <m/>
    <m/>
    <m/>
    <m/>
    <m/>
    <m/>
    <s v="OR:N/A-PER TMAN TOMASI 40 MIN ETA (ADT0 14:32 05/13/2022)_x000a__x000a_"/>
    <x v="4"/>
    <n v="2022"/>
  </r>
  <r>
    <s v="Sierra"/>
    <n v="20"/>
    <s v="Placer"/>
    <n v="208773"/>
    <s v="NON-CUSTOMER"/>
    <s v="PLACER COUNTY SHERIFF "/>
    <s v="05/14/2022"/>
    <s v="03:07:56"/>
    <n v="208773"/>
    <s v="L1"/>
    <s v="AUBURN FOLSOLM BLVD"/>
    <s v="GRANITE BAY"/>
    <m/>
    <m/>
    <s v="AXS-OK CHP ON SITE/ CAR STUCK N GUY WIRES/ ETA 916 861 1300/ LOG #124"/>
    <s v="C"/>
    <s v="C"/>
    <s v="05/14/2022"/>
    <s v="03:23:21"/>
    <s v="05/14/2022 03:23 (HDB7)  CALLBACK UPDATE COMPLETED. TOMASI  - ADVSD 40 MIN ETA CB AGENCY "/>
    <s v="5308665375"/>
    <s v="T-MAN"/>
    <s v="T1TMLTH"/>
    <s v="05/14/2022"/>
    <s v="03:52:00"/>
    <s v="05/14/2022"/>
    <s v="03:27:09"/>
    <n v="1"/>
    <n v="1"/>
    <n v="1"/>
    <n v="1"/>
    <n v="0"/>
    <n v="0"/>
    <n v="44.916666666666998"/>
    <n v="15.416666666667"/>
    <s v="05/14/2022"/>
    <s v="03:52:51"/>
    <m/>
    <m/>
    <m/>
    <m/>
    <m/>
    <m/>
    <m/>
    <m/>
    <m/>
    <m/>
    <m/>
    <m/>
    <m/>
    <m/>
    <m/>
    <s v="OR:N/A-Gas Dispatch Running ARCOS for resourceARCOS running for FM (H1TE 03:29 05/14/2022)_x000a__x000a_OR:N/A-ADVSD SUPERVISOR OF EXTENDED ETA HEATHER ADVSD SHE WILL LOK FOR FM ADDITIONAL RESOURCES (HDB7 03:25 05/14/2022)_x000a__x000a_OR:N/A-05/14/2022 03:23 (HDB7)  CALLBACK UPDATE COMPLETED. TOMASI  - ADVSD 40 MIN ETA CB AGENCY (HDB7 03:24 05/14/2022)_x000a__x000a_OR:N/A-LEFT VM FOR TOMASI FOR ETA (HDB7 03:20 05/14/2022)_x000a__x000a_OR:N/A-ARCOS 299051 (HDB7 03:13 05/14/2022)_x000a__x000a_"/>
    <x v="4"/>
    <n v="2022"/>
  </r>
  <r>
    <s v="Sierra"/>
    <n v="21"/>
    <s v="El Dorado"/>
    <n v="217694"/>
    <s v="OUTAGE"/>
    <s v="RAYMOND A HAYS"/>
    <s v="05/15/2022"/>
    <s v="12:40:43"/>
    <n v="1696731"/>
    <s v="L1"/>
    <s v="5000 MOUNTAIN VIEW RD"/>
    <s v="LOTUS"/>
    <m/>
    <m/>
    <s v="A:ok;X:SHERIAN RD;R:ETA 530-647-5222 NO INJ 50  INVOLVED STRUCTURE IS ON FIRE, FD HAS CONTROL OF FIRE,, Pwr-Y"/>
    <s v="C"/>
    <s v="C"/>
    <s v="05/15/2022"/>
    <s v="12:54:12"/>
    <s v="05/15/2022 12:54 (GRA2)  CALLBACK UPDATE COMPLETED. called and updated the agency of the eta. 05/15/2022 12:44 (GRA2) 59M ETA GIVEN BY T-MAN"/>
    <s v="5306475222"/>
    <s v="T-MAN"/>
    <s v="T4TM2C0"/>
    <s v="05/15/2022"/>
    <s v="13:29:00"/>
    <s v="05/15/2022"/>
    <s v="12:42:21"/>
    <n v="1"/>
    <n v="1"/>
    <n v="1"/>
    <n v="1"/>
    <n v="0"/>
    <n v="0"/>
    <n v="49.15"/>
    <n v="13.483333333333"/>
    <s v="05/15/2022"/>
    <s v="13:29:52"/>
    <m/>
    <m/>
    <m/>
    <m/>
    <m/>
    <m/>
    <m/>
    <m/>
    <m/>
    <m/>
    <m/>
    <m/>
    <m/>
    <m/>
    <s v="OR:N/A-T-Man Mark Curtis stated he was on the way to a car pole accident when he gave the 59m eta.  That 911 standby call doesn`t exist at this time.  looked at other out of area resources and this is the closest at this time.  Linda Courtwrigt accepted the arcos call out.  Meter reader (GRA2 13:02 05/15/2022)_x000a__x000a_OR:N/A-also arcos being ran for fmo.  no gas in the area.  jim hattrup is aware of the eta and says that is the soonest we have.  Tanella Dispatch Sup is aware of the 59m eta which is over the 60 min mark. (GRA2 12:54 05/15/2022)_x000a__x000a_"/>
    <m/>
    <x v="4"/>
    <n v="2022"/>
  </r>
  <r>
    <s v="Sierra"/>
    <n v="21"/>
    <s v="El Dorado"/>
    <n v="218364"/>
    <s v="OUTAGE"/>
    <s v="CALFIRE CAMINO"/>
    <s v="05/15/2022"/>
    <s v="17:33:25"/>
    <n v="1696829"/>
    <s v="L1"/>
    <s v="MESQUITO RD"/>
    <s v="PLACERVILLE"/>
    <m/>
    <m/>
    <s v="AXS-OK EAST OF INTERSECTION TREE IN LINE, LINE DOWN ARCING WITH NO PWR TO AREA"/>
    <s v="C"/>
    <s v="C"/>
    <s v="05/15/2022"/>
    <s v="17:37:42"/>
    <s v="05/15/2022 17:37 (SNA5)  CALLBACK UPDATE COMPLETED. PER TMAN FULTON 25 MIN. "/>
    <s v="5306475220"/>
    <s v="T-MAN"/>
    <s v="T4TEEF2"/>
    <s v="05/15/2022"/>
    <s v="17:59:00"/>
    <s v="05/15/2022"/>
    <s v="17:20:05"/>
    <n v="1"/>
    <n v="1"/>
    <n v="1"/>
    <n v="1"/>
    <n v="0"/>
    <n v="0"/>
    <n v="29.25"/>
    <n v="4.2833333333330001"/>
    <s v="05/15/2022"/>
    <s v="18:02:40"/>
    <m/>
    <m/>
    <m/>
    <m/>
    <m/>
    <m/>
    <m/>
    <m/>
    <m/>
    <m/>
    <m/>
    <m/>
    <m/>
    <m/>
    <s v="OR:N/A-updated etor per luna (AGG6 02:45 05/16/2022)_x000a__x000a_OR:N/A-Per Sup Jim Hattrup pushed ETOR out 5 hours. (SNA5 19:53 05/15/2022)_x000a__x000a_OR:N/A-SCO ARCOS. (SNA5 17:12 05/15/2022)_x000a__x000a_[UPTR#218364:OR:N/A-PER TMAN FULTON 25 MIN ETA, CALLED AGENCY TO ADVISE. (SNA5 17:40 05/15/2022)_x000a__x000a_]"/>
    <m/>
    <x v="4"/>
    <n v="2022"/>
  </r>
  <r>
    <s v="Sierra"/>
    <n v="21"/>
    <s v="El Dorado"/>
    <n v="221166"/>
    <s v="OUTAGE"/>
    <s v="JEREMY WAGNER"/>
    <s v="05/16/2022"/>
    <s v="00:43:13"/>
    <n v="1696981"/>
    <s v="L1"/>
    <s v="3765 N CANYON RD"/>
    <s v="CAMINO"/>
    <m/>
    <m/>
    <s v="A:OK;X:SHUTE CAMP RD;R:AREA POWER OUT, TREE DOWN ON LINES, CAL FIRE ENRTE , REQ ETA., Pwr-Y"/>
    <s v="C"/>
    <s v="C"/>
    <s v="05/16/2022"/>
    <s v="00:51:47"/>
    <s v="05/16/2022 00:51 (AGG6)  CALLBACK UPDATE COMPLETED. eta 60 min "/>
    <s v="5306475220"/>
    <s v="T-MAN"/>
    <s v="T4TEEF2"/>
    <s v="05/16/2022"/>
    <s v="01:18:00"/>
    <s v="05/16/2022"/>
    <s v="01:00:23"/>
    <n v="1"/>
    <n v="1"/>
    <n v="1"/>
    <n v="1"/>
    <n v="0"/>
    <n v="0"/>
    <n v="35.65"/>
    <n v="8.5666666666670004"/>
    <s v="05/16/2022"/>
    <s v="01:18:52"/>
    <m/>
    <m/>
    <m/>
    <m/>
    <m/>
    <m/>
    <m/>
    <m/>
    <m/>
    <m/>
    <m/>
    <m/>
    <m/>
    <m/>
    <s v="OR:N/A-exhausted fmo call out for Placerville. no takers (AGG6 00:54 05/16/2022)_x000a__x000a_OR:N/A-supervisor scott to call gas dispatch for arcos call out (AGG6 00:54 05/16/2022)_x000a__x000a_OR:N/A-approx. drive time per google maps 20 min from t man location to 911 stand by (AGG6 00:54 05/16/2022)_x000a__x000a_OR:N/A-running fmo for placerville (AGG6 00:53 05/16/2022)_x000a__x000a_OR:N/A-called on call supervisor, no one to respond (AGG6 00:51 05/16/2022)_x000a__x000a_OR:N/A-called gas dispatch, no gsr`s avail in area to respond (AGG6 00:51 05/16/2022)_x000a__x000a_OR:N/A-advised dispatch supervisor scott (AGG6 00:51 05/16/2022)_x000a__x000a_OR:N/A-t man fulton eta 60 min (AGG6 00:51 05/16/2022)_x000a__x000a_OR:N/A-arcos call out (AGG6 00:50 05/16/2022)_x000a__x000a_"/>
    <m/>
    <x v="4"/>
    <n v="2022"/>
  </r>
  <r>
    <s v="Sierra"/>
    <n v="20"/>
    <s v="Placer"/>
    <n v="225672"/>
    <s v="OUTAGE"/>
    <s v="HEIDI GUERTIN"/>
    <s v="05/16/2022"/>
    <s v="17:18:50"/>
    <n v="1697751"/>
    <s v="L1"/>
    <s v="660 RIOSA RD"/>
    <s v="LINCOLN"/>
    <m/>
    <m/>
    <s v="A:OK;X:GLADDING RD;R:REPORT OF LINDOWN WITH VEG FIRE PER CALFIRE GV INC 12877 -NEED ETA 530 477 0641 XTN 7, Pwr-Y"/>
    <s v="C"/>
    <s v="C"/>
    <s v="05/16/2022"/>
    <s v="17:22:06"/>
    <s v="05/16/2022 17:22 (SNA5)  CALLBACK UPDATE COMPLETED. PER TMAN PASQUA 30 MIN ETA "/>
    <s v="5304770641"/>
    <s v="T-MAN"/>
    <s v="T1TMJPG"/>
    <s v="05/16/2022"/>
    <s v="17:52:00"/>
    <s v="05/16/2022"/>
    <s v="17:20:13"/>
    <n v="1"/>
    <n v="1"/>
    <n v="1"/>
    <n v="1"/>
    <n v="0"/>
    <n v="0"/>
    <n v="36.333333333333002"/>
    <n v="3.2666666666670001"/>
    <s v="05/16/2022"/>
    <s v="17:55:10"/>
    <m/>
    <m/>
    <m/>
    <m/>
    <m/>
    <m/>
    <m/>
    <m/>
    <m/>
    <m/>
    <m/>
    <m/>
    <m/>
    <m/>
    <s v="CR:None-PER TMAN PASQUA 30 MIN ETA, AGENCY CB COMPLETED. (SNA5 17:23 05/16/2022)_x000a__x000a_"/>
    <m/>
    <x v="4"/>
    <n v="2022"/>
  </r>
  <r>
    <s v="Sierra"/>
    <n v="20"/>
    <s v="Placer"/>
    <n v="225681"/>
    <s v="OUTAGE"/>
    <s v="HEIDI GUERTIN"/>
    <s v="05/16/2022"/>
    <s v="17:25:43"/>
    <n v="1697751"/>
    <s v="L1"/>
    <s v="660 RIOSA RD"/>
    <s v="LINCOLN"/>
    <m/>
    <m/>
    <s v="A:N/A;X:GLADING;R:VEG FIRE W/ LINES ARCING AND SPAKING, Pwr-Y"/>
    <s v="C"/>
    <s v="C"/>
    <s v="05/16/2022"/>
    <s v="17:32:18"/>
    <s v="05/16/2022 17:32 (SNA5)  CALLBACK UPDATE COMPLETED. CALLBACK UPDATE COMPLETED. PER TMAN PASQUA 30 MIN ETA "/>
    <s v="5306770641"/>
    <s v="T-MAN"/>
    <s v="T1TMJPG"/>
    <s v="05/16/2022"/>
    <s v="17:52:00"/>
    <s v="05/16/2022"/>
    <s v="17:20:13"/>
    <n v="1"/>
    <n v="1"/>
    <n v="1"/>
    <n v="1"/>
    <n v="0"/>
    <n v="0"/>
    <n v="29.6"/>
    <n v="6.583333333333"/>
    <s v="05/16/2022"/>
    <s v="17:55:19"/>
    <m/>
    <m/>
    <m/>
    <m/>
    <m/>
    <m/>
    <m/>
    <m/>
    <m/>
    <m/>
    <m/>
    <m/>
    <m/>
    <m/>
    <s v="CR:None-PER TMAN PASQUA 30 MIN ETA, AGENCY CB COMPLETED. (SNA5 17:23 05/16/2022)_x000a__x000a_"/>
    <m/>
    <x v="4"/>
    <n v="2022"/>
  </r>
  <r>
    <s v="Sierra"/>
    <n v="21"/>
    <s v="El Dorado"/>
    <n v="226553"/>
    <s v="NON-CUSTOMER"/>
    <s v="CAL FIRE"/>
    <s v="05/16/2022"/>
    <s v="18:16:44"/>
    <n v="226553"/>
    <s v="L1"/>
    <s v="GOLD HILL ROAD AND BROKEN GATE ROAD"/>
    <s v="PLACERVILLE"/>
    <m/>
    <m/>
    <s v="AXS-OK CAL FIRE, 530-647-5220 ENR, ETA REQ."/>
    <s v="C"/>
    <s v="C"/>
    <s v="05/16/2022"/>
    <s v="18:20:11"/>
    <s v="05/16/2022 18:20 (SNA5)  CALLBACK UPDATE COMPLETED. PER TMAN FULTON 15 MIN ETA. "/>
    <s v="5306475220"/>
    <s v="T-MAN"/>
    <s v="T4TEEF2"/>
    <s v="05/16/2022"/>
    <s v="18:32:00"/>
    <s v="05/16/2022"/>
    <s v="18:18:30"/>
    <n v="1"/>
    <n v="1"/>
    <n v="1"/>
    <n v="1"/>
    <n v="0"/>
    <n v="0"/>
    <n v="16.033333333333001"/>
    <n v="3.45"/>
    <s v="05/16/2022"/>
    <s v="18:32:46"/>
    <m/>
    <m/>
    <m/>
    <m/>
    <m/>
    <m/>
    <m/>
    <m/>
    <m/>
    <m/>
    <m/>
    <m/>
    <m/>
    <m/>
    <m/>
    <s v="OR:N/A-PER TMAN FULTON 15 MIN ETA, AGENCY CB COMPLETED. (SNA5 18:21 05/16/2022)_x000a__x000a_"/>
    <x v="4"/>
    <n v="2022"/>
  </r>
  <r>
    <s v="Sierra"/>
    <n v="21"/>
    <s v="El Dorado"/>
    <n v="230520"/>
    <s v="OUTAGE"/>
    <s v="CAL FIRE CAMINO "/>
    <s v="05/17/2022"/>
    <s v="12:23:12"/>
    <n v="1698870"/>
    <s v="L1"/>
    <s v="NEWTOWN RD / "/>
    <s v="PLACERVILLE"/>
    <m/>
    <m/>
    <s v="AXS-OK Powelrines down  NEWTOWN RD / HARMONY HILL RD  PLACERVILLE AXS OK CAR ACC"/>
    <s v="C"/>
    <s v="C"/>
    <s v="05/17/2022"/>
    <s v="12:33:39"/>
    <s v="05/17/2022 12:42 (P1MG) CONFIRMED WITH AGENCY T MAN MADE CONTACT WITH FIRST RESPONDERS. 05/17/2022 12:33 (P1MG)  CALLBACK UPDATE COMPLETED. PER T MAN MELLO ON SITE MAKING IT SAFE; AGENCY YET TO SEE HIM WILL CHECK BACK WITH AGENCY IN A FEW MINUTES JUST TO CONFIRM"/>
    <s v="5306475220"/>
    <s v="T-MAN"/>
    <s v="T4TACMI"/>
    <s v="05/17/2022"/>
    <s v="12:13:00"/>
    <s v="05/17/2022"/>
    <s v="12:05:53"/>
    <n v="1"/>
    <n v="1"/>
    <n v="1"/>
    <n v="1"/>
    <n v="0"/>
    <n v="0"/>
    <n v="19.016666666667"/>
    <n v="10.45"/>
    <s v="05/17/2022"/>
    <s v="12:42:13"/>
    <m/>
    <m/>
    <m/>
    <m/>
    <m/>
    <m/>
    <m/>
    <m/>
    <m/>
    <m/>
    <m/>
    <m/>
    <m/>
    <m/>
    <m/>
    <m/>
    <x v="4"/>
    <n v="2022"/>
  </r>
  <r>
    <s v="Sierra"/>
    <n v="22"/>
    <s v="Nevada"/>
    <n v="257117"/>
    <s v="NON-CUSTOMER"/>
    <s v="CAL FIRE GRASS VALLEY"/>
    <s v="05/20/2022"/>
    <s v="11:19:29"/>
    <n v="257117"/>
    <s v="L1"/>
    <s v="PARK AVE"/>
    <s v="NEVADA CITY"/>
    <m/>
    <m/>
    <s v="AXS-OK FD ENR - LINES ARE DOWN ACROSS THE ROADWAY"/>
    <s v="C"/>
    <s v="C"/>
    <s v="05/20/2022"/>
    <s v="11:27:43"/>
    <s v="05/20/2022 11:27 (SXMU)  CALLBACK UPDATE COMPLETED. eta 35 minutes "/>
    <s v="5304770641"/>
    <s v="T-MAN"/>
    <s v="T1TRWTG"/>
    <s v="05/20/2022"/>
    <s v="11:30:00"/>
    <s v="05/20/2022"/>
    <s v="11:24:08"/>
    <n v="1"/>
    <n v="1"/>
    <n v="1"/>
    <n v="1"/>
    <n v="0"/>
    <n v="0"/>
    <n v="10.083333333333"/>
    <n v="8.2333333333330003"/>
    <s v="05/20/2022"/>
    <s v="11:29:34"/>
    <m/>
    <m/>
    <m/>
    <m/>
    <m/>
    <m/>
    <m/>
    <m/>
    <m/>
    <m/>
    <m/>
    <m/>
    <m/>
    <m/>
    <m/>
    <m/>
    <x v="4"/>
    <n v="2022"/>
  </r>
  <r>
    <s v="Sierra"/>
    <n v="20"/>
    <s v="Placer"/>
    <n v="259641"/>
    <s v="OUTAGE"/>
    <s v="DON G FULLER"/>
    <s v="05/20/2022"/>
    <s v="18:48:21"/>
    <n v="1706487"/>
    <s v="L1"/>
    <s v="6560 ITCHY ACRES RD"/>
    <s v="GRANITE BAY"/>
    <m/>
    <m/>
    <s v="A:OK;X:OAK PINE LN;R:TREE IN SVC DROP - FD ONSTE REQ ETA - 530-886-5375, Pwr-Y"/>
    <s v="C"/>
    <s v="C"/>
    <s v="05/20/2022"/>
    <s v="18:52:34"/>
    <s v="05/20/2022 18:52 (NXD3)  CALLBACK UPDATE COMPLETED. ETA 15 MIN "/>
    <s v="5308865375"/>
    <s v="T-MAN"/>
    <s v="T1TMLTH"/>
    <s v="05/20/2022"/>
    <s v="19:01:00"/>
    <s v="05/20/2022"/>
    <s v="18:50:00"/>
    <n v="1"/>
    <n v="1"/>
    <n v="1"/>
    <n v="1"/>
    <n v="0"/>
    <n v="0"/>
    <n v="16.816666666667"/>
    <n v="4.2166666666669999"/>
    <s v="05/20/2022"/>
    <s v="19:05:10"/>
    <m/>
    <m/>
    <m/>
    <m/>
    <m/>
    <m/>
    <m/>
    <m/>
    <m/>
    <m/>
    <m/>
    <m/>
    <m/>
    <m/>
    <m/>
    <m/>
    <x v="4"/>
    <n v="2022"/>
  </r>
  <r>
    <s v="Sierra"/>
    <n v="22"/>
    <s v="Nevada"/>
    <n v="262959"/>
    <s v="NON-CUSTOMER"/>
    <s v="FD"/>
    <s v="05/21/2022"/>
    <s v="09:02:11"/>
    <n v="262959"/>
    <s v="L1"/>
    <s v="104 MAIN ST"/>
    <s v="SIERRA CITY"/>
    <m/>
    <m/>
    <s v="AXS-INPARKING LOT WIRE DWN ON UNOCCUPIED CAR"/>
    <s v="C"/>
    <s v="C"/>
    <s v="05/21/2022"/>
    <s v="09:18:23"/>
    <s v="05/21/2022 09:18 (NXD3)  CALLBACK UPDATE COMPLETED. ETA 1 HR 35 MIN "/>
    <s v="5302893333"/>
    <s v="T-MAN"/>
    <s v="T2TJ1T6"/>
    <s v="05/21/2022"/>
    <s v="11:51:00"/>
    <s v="05/21/2022"/>
    <s v="09:13:53"/>
    <n v="1"/>
    <n v="0"/>
    <n v="1"/>
    <n v="1"/>
    <n v="0"/>
    <n v="0"/>
    <n v="118.816666666667"/>
    <n v="16.2"/>
    <s v="05/21/2022"/>
    <s v="11:01:00"/>
    <m/>
    <m/>
    <m/>
    <m/>
    <m/>
    <m/>
    <m/>
    <m/>
    <m/>
    <m/>
    <m/>
    <m/>
    <m/>
    <m/>
    <m/>
    <s v="OR:N/A-AGENCY STATED PGE NO ON SITE. (JRRW 10:54 05/21/2022)_x000a__x000a_OR:N/A-AGENCY STILL ON SITE PGE NOT ON SITE. (JRRW 09:59 05/21/2022)_x000a__x000a_OR:N/A-AGENCY ON SITE AND WILL STAND BY UNTIL PGE ARRIVES ON SITE. (JRRW 09:37 05/21/2022)_x000a__x000a_OR:N/A-FM SUPERVISOR CALLED. (JRRW 09:24 05/21/2022)_x000a__x000a_OR:N/A-CALLED MnC SUPV, EBBERT, SAID ALL CREWS IN YARD, SAME ETA AS TMAN, NO SIPT CREWS WORKING, PLUS THEY LIVE IN AUBURN n GRASS VALLEY, STILL MORE THAN 1 HR ETA.  REMOTE AREA. (NXD3 09:22 05/21/2022)_x000a__x000a_OR:N/A-FS CALLED. (JRRW 09:20 05/21/2022)_x000a__x000a_OR:N/A-GAS SAID NO ONE IN ARCOS TO CALL FOR THAT AREA. (JRRW 09:18 05/21/2022)_x000a__x000a_OR:N/A-CALLING GAS. (JRRW 09:17 05/21/2022)_x000a__x000a_OR:N/A-ON CALL HAS NO HELP. (JRRW 09:14 05/21/2022)_x000a__x000a_OR:N/A-NON ANSWER FOR EITHER ON CALL. (JRRW 09:12 05/21/2022)_x000a__x000a_OR:N/A-ON CALL CALLED. (JRRW 09:09 05/21/2022)_x000a__x000a_OR:N/A-ARCOS FM RNNING # 300000 (JRRW 09:09 05/21/2022)_x000a__x000a_OR:N/A-RUNNING ARCOS (NXD3 09:06 05/21/2022)_x000a__x000a_"/>
    <x v="4"/>
    <n v="2022"/>
  </r>
  <r>
    <s v="Sierra"/>
    <n v="21"/>
    <s v="El Dorado"/>
    <n v="264647"/>
    <s v="OUTAGE"/>
    <s v="EMILY ADAMS"/>
    <s v="05/21/2022"/>
    <s v="18:15:35"/>
    <n v="1707072"/>
    <s v="L1"/>
    <s v="5353 DOTY LN"/>
    <s v="PLACERVILLE"/>
    <m/>
    <m/>
    <s v="A:ok;X:ALLEY NEAR PLEASANT;R:DF ENR CALL WITH ETA  INC# 12946CALLED ELECTR @ 1816  SPOKE TO NORMA"/>
    <s v="C"/>
    <s v="C"/>
    <s v="05/21/2022"/>
    <s v="18:20:20"/>
    <s v="05/21/2022 18:20 (NXD3)  CALLBACK UPDATE COMPLETED. ETA 25-30 MIN "/>
    <s v="5306475220"/>
    <s v="T-MAN"/>
    <s v="T4TWXDN"/>
    <s v="05/21/2022"/>
    <s v="18:52:00"/>
    <s v="05/21/2022"/>
    <s v="18:17:25"/>
    <n v="1"/>
    <n v="1"/>
    <n v="1"/>
    <n v="1"/>
    <n v="0"/>
    <n v="0"/>
    <n v="40.700000000000003"/>
    <n v="4.75"/>
    <s v="05/21/2022"/>
    <s v="18:56:17"/>
    <m/>
    <m/>
    <m/>
    <m/>
    <m/>
    <m/>
    <m/>
    <m/>
    <m/>
    <m/>
    <m/>
    <m/>
    <m/>
    <m/>
    <s v="OR:N/A-PUSHED OUT ETOR 2HRS, PER ON CALL (MALM 01:23 05/22/2022)_x000a__x000a_OR:N/A-PER ON CALL SPVSR ADV TO PUSH OUT ETOR 2 HRS (MALM 23:58 05/21/2022)_x000a__x000a_OR:N/A-RUNNING ARCOS FOR ESTIMATOR AND CREW PER DAVE EBBERT (NXD3 19:28 05/21/2022)_x000a__x000a_"/>
    <m/>
    <x v="4"/>
    <n v="2022"/>
  </r>
  <r>
    <s v="Sierra"/>
    <n v="20"/>
    <s v="Placer"/>
    <n v="277934"/>
    <s v="OUTAGE"/>
    <s v="CAL FIRE"/>
    <s v="05/24/2022"/>
    <s v="11:32:45"/>
    <n v="1708882"/>
    <s v="L1"/>
    <s v="5544 NIGHT OWL LN"/>
    <s v="ROSEVILLE"/>
    <m/>
    <m/>
    <s v="AXS-OK WIRE AND POLE DOWN LOCATED IN FRONT YARD POLE TO HOUSE SERVICE DROP. CAL "/>
    <s v="C"/>
    <s v="C"/>
    <s v="05/24/2022"/>
    <s v="11:38:00"/>
    <s v="05/24/2022 11:38 (LRMJ)  CALLBACK UPDATE COMPLETED. 40 MIN ETA "/>
    <s v="5304770641"/>
    <s v="T-MAN"/>
    <s v="T1TRWTG"/>
    <s v="05/24/2022"/>
    <s v="12:20:00"/>
    <s v="05/24/2022"/>
    <s v="11:34:47"/>
    <n v="1"/>
    <n v="1"/>
    <n v="1"/>
    <n v="1"/>
    <n v="0"/>
    <n v="0"/>
    <n v="48.216666666667003"/>
    <n v="5.25"/>
    <s v="05/24/2022"/>
    <s v="12:20:58"/>
    <m/>
    <m/>
    <m/>
    <m/>
    <m/>
    <m/>
    <m/>
    <m/>
    <m/>
    <m/>
    <m/>
    <m/>
    <m/>
    <m/>
    <m/>
    <m/>
    <x v="4"/>
    <n v="2022"/>
  </r>
  <r>
    <s v="Sierra"/>
    <n v="20"/>
    <s v="Placer"/>
    <n v="288420"/>
    <s v="OUTAGE"/>
    <s v="PLACER CO SHERIFF"/>
    <s v="05/25/2022"/>
    <s v="08:07:41"/>
    <n v="1709745"/>
    <s v="L1"/>
    <s v="5430 HAPPY PINES DR"/>
    <s v="FORESTHILL"/>
    <m/>
    <m/>
    <s v="AXS-OK OIS. 1709745  ETA REQUESTED"/>
    <s v="C"/>
    <s v="C"/>
    <s v="05/25/2022"/>
    <s v="08:16:13"/>
    <s v="05/25/2022 08:16 (LRMJ)  CALLBACK UPDATE COMPLETED. 25 MIN ETA "/>
    <s v="5308865375"/>
    <s v="T-MAN"/>
    <s v="T2TJ1T6"/>
    <s v="05/25/2022"/>
    <s v="08:40:00"/>
    <s v="05/25/2022"/>
    <s v="08:05:57"/>
    <n v="1"/>
    <n v="1"/>
    <n v="1"/>
    <n v="1"/>
    <n v="0"/>
    <n v="0"/>
    <n v="36.049999999999997"/>
    <n v="8.5333333333329993"/>
    <s v="05/25/2022"/>
    <s v="08:43:44"/>
    <m/>
    <m/>
    <m/>
    <m/>
    <m/>
    <m/>
    <m/>
    <m/>
    <m/>
    <m/>
    <m/>
    <m/>
    <m/>
    <m/>
    <m/>
    <m/>
    <x v="4"/>
    <n v="2022"/>
  </r>
  <r>
    <s v="Sierra"/>
    <n v="20"/>
    <s v="Placer"/>
    <n v="303487"/>
    <s v="NON-CUSTOMER"/>
    <s v="ROSEVILLE PD"/>
    <s v="05/26/2022"/>
    <s v="01:24:19"/>
    <n v="303487"/>
    <s v="L1"/>
    <s v="900 GALLARIA BLVD "/>
    <s v="ROCKLIN"/>
    <m/>
    <m/>
    <s v="AXS-OK EXPLOSION , FIRE AT SUBSTATION, FD NEEDS POW OFF TO FIGHT FIRE."/>
    <s v="C"/>
    <s v="C"/>
    <s v="05/26/2022"/>
    <s v="01:31:47"/>
    <s v="05/26/2022 01:31 (AGG6)  CALLBACK UPDATE COMPLETED. eta 5 min "/>
    <s v="9167745123"/>
    <s v="T-MAN"/>
    <s v="T1TLNV2"/>
    <s v="05/26/2022"/>
    <s v="01:56:00"/>
    <s v="05/26/2022"/>
    <s v="01:35:05"/>
    <n v="1"/>
    <n v="1"/>
    <n v="1"/>
    <n v="1"/>
    <n v="0"/>
    <n v="0"/>
    <n v="13.216666666667001"/>
    <n v="7.4666666666669999"/>
    <s v="05/26/2022"/>
    <s v="01:37:32"/>
    <m/>
    <m/>
    <m/>
    <m/>
    <m/>
    <m/>
    <m/>
    <m/>
    <m/>
    <m/>
    <m/>
    <m/>
    <m/>
    <m/>
    <m/>
    <m/>
    <x v="4"/>
    <n v="2022"/>
  </r>
  <r>
    <s v="Sierra"/>
    <n v="20"/>
    <s v="Placer"/>
    <n v="309675"/>
    <s v="OUTAGE"/>
    <s v="CURTIS S FORSMAN"/>
    <s v="05/26/2022"/>
    <s v="17:46:25"/>
    <n v="1711950"/>
    <s v="L1"/>
    <s v="113 PLEASANT AVE"/>
    <s v="AUBURN"/>
    <m/>
    <m/>
    <s v="A:OK;X:HIGH ST;R:REPORT OF STRUCTURE FIRE REQUEST ELEC PER CALFIRE  5304770641 XTN 7, Pwr-Y"/>
    <s v="C"/>
    <s v="C"/>
    <s v="05/26/2022"/>
    <s v="18:01:32"/>
    <s v="05/26/2022 18:01 (AEM6)  CALLBACK UPDATE COMPLETED. DISPATCHER DE LEON CALLED IN 30 MIN ETA TO 911 AGENCY AT 12 MINUTES IN "/>
    <s v="5304770641"/>
    <s v="T-MAN"/>
    <s v="T1TRWTG"/>
    <s v="05/26/2022"/>
    <s v="18:06:00"/>
    <s v="05/26/2022"/>
    <s v="17:53:00"/>
    <n v="1"/>
    <n v="1"/>
    <n v="1"/>
    <n v="1"/>
    <n v="0"/>
    <n v="0"/>
    <n v="33.733333333333"/>
    <n v="15.116666666666999"/>
    <s v="05/26/2022"/>
    <s v="18:20:09"/>
    <m/>
    <m/>
    <m/>
    <m/>
    <m/>
    <m/>
    <m/>
    <m/>
    <m/>
    <m/>
    <m/>
    <m/>
    <m/>
    <m/>
    <s v="OR:N/A-DISPATCHER DE LEON CALLED IN 30 MIN ETA TO 911 AGENCY AT 12 MINUTES IN (AEM6 18:01 05/26/2022)_x000a__x000a_"/>
    <m/>
    <x v="4"/>
    <n v="2022"/>
  </r>
  <r>
    <s v="Sierra"/>
    <n v="20"/>
    <s v="Placer"/>
    <n v="313287"/>
    <s v="OUTAGE"/>
    <s v="NATALIE POHLEY"/>
    <s v="05/27/2022"/>
    <s v="08:05:56"/>
    <n v="1712277"/>
    <s v="L1"/>
    <s v="252 AEOLIA DR"/>
    <s v="AUBURN"/>
    <m/>
    <m/>
    <s v="A:OK;X:LINCOLN WAY;R:PER CAL FIRE GRASS VALLEY. FIRE STARTED WITH LINES DOWN ON ROOF. FD ENR ETA, Pwr-Y"/>
    <s v="Y"/>
    <s v="C"/>
    <s v="05/27/2022"/>
    <s v="08:11:30"/>
    <s v="05/27/2022 08:11 (LRMJ)  CALLBACK UPDATE COMPLETED. 20 MIN ETA "/>
    <s v="5304770641"/>
    <s v="T-MAN"/>
    <s v="T1TRWTG"/>
    <s v="05/27/2022"/>
    <s v="08:25:00"/>
    <s v="05/27/2022"/>
    <s v="08:13:43"/>
    <n v="1"/>
    <n v="1"/>
    <n v="1"/>
    <n v="1"/>
    <n v="0"/>
    <n v="0"/>
    <n v="19.066666666667"/>
    <n v="5.5666666666670004"/>
    <m/>
    <m/>
    <m/>
    <m/>
    <m/>
    <m/>
    <m/>
    <m/>
    <m/>
    <m/>
    <m/>
    <m/>
    <m/>
    <m/>
    <m/>
    <m/>
    <m/>
    <m/>
    <x v="4"/>
    <n v="2022"/>
  </r>
  <r>
    <s v="Sierra"/>
    <n v="21"/>
    <s v="El Dorado"/>
    <n v="314555"/>
    <s v="OUTAGE"/>
    <s v="MICHELLE VALENCIA"/>
    <s v="05/27/2022"/>
    <s v="11:37:38"/>
    <n v="1712519"/>
    <s v="L1"/>
    <s v="3105 GOLD COUNTRY DR"/>
    <s v="EL DORADO"/>
    <m/>
    <m/>
    <s v="A:OK;X:SHINN RANCH RD;R:PER CAL FIRE - ONSITE / INTERMITTENT ARCING, Pwr-Y"/>
    <s v="C"/>
    <s v="C"/>
    <s v="05/27/2022"/>
    <s v="11:42:26"/>
    <s v="05/27/2022 12:09 (LRMJ) NO ANSWER AT PHONE NUMBER 05/27/2022 11:42 (LRMJ)  CALLBACK UPDATE COMPLETED. 20 min eta"/>
    <s v="5306475220"/>
    <s v="T-MAN"/>
    <s v="T4TJ4C4"/>
    <s v="05/27/2022"/>
    <s v="12:11:00"/>
    <s v="05/27/2022"/>
    <s v="11:41:11"/>
    <n v="1"/>
    <n v="1"/>
    <n v="1"/>
    <n v="1"/>
    <n v="0"/>
    <n v="0"/>
    <n v="37.416666666666998"/>
    <n v="4.8"/>
    <s v="05/27/2022"/>
    <s v="12:15:03"/>
    <m/>
    <m/>
    <m/>
    <m/>
    <m/>
    <m/>
    <m/>
    <m/>
    <m/>
    <m/>
    <m/>
    <m/>
    <m/>
    <m/>
    <m/>
    <m/>
    <x v="4"/>
    <n v="2022"/>
  </r>
  <r>
    <s v="Sierra"/>
    <n v="20"/>
    <s v="Placer"/>
    <n v="316223"/>
    <s v="NON-CUSTOMER"/>
    <s v="PLACER COUNTY SHERRIFF"/>
    <s v="05/27/2022"/>
    <s v="15:36:47"/>
    <n v="316223"/>
    <s v="L1"/>
    <s v="HORSESHOE BAR RD"/>
    <s v="LOOMIS"/>
    <m/>
    <m/>
    <s v="AXS-OK ONSITE"/>
    <s v="C"/>
    <s v="C"/>
    <s v="05/27/2022"/>
    <s v="15:43:23"/>
    <s v="05/27/2022 15:43 (LRMJ)  CALLBACK UPDATE COMPLETED. 20 MIN ETA "/>
    <s v="5308865375"/>
    <s v="T-MAN"/>
    <s v="S4TEBW2"/>
    <s v="05/27/2022"/>
    <s v="15:44:00"/>
    <s v="05/27/2022"/>
    <s v="15:38:12"/>
    <n v="1"/>
    <n v="1"/>
    <n v="1"/>
    <n v="1"/>
    <n v="0"/>
    <n v="0"/>
    <n v="12.05"/>
    <n v="6.6"/>
    <s v="05/27/2022"/>
    <s v="15:48:50"/>
    <m/>
    <m/>
    <m/>
    <m/>
    <m/>
    <m/>
    <m/>
    <m/>
    <m/>
    <m/>
    <m/>
    <m/>
    <m/>
    <m/>
    <m/>
    <m/>
    <x v="4"/>
    <n v="2022"/>
  </r>
  <r>
    <s v="Sierra"/>
    <n v="20"/>
    <s v="Placer"/>
    <n v="329409"/>
    <s v="OUTAGE"/>
    <s v="ROCKLIN PD"/>
    <s v="05/29/2022"/>
    <s v="21:04:06"/>
    <n v="1713786"/>
    <s v="L1"/>
    <s v="PACIFIC ST AT WOODSIDE DR "/>
    <s v="ROCKLIN"/>
    <m/>
    <m/>
    <s v="AXS-OK ROCKLIN PD, 916-625-5400 ENR, ETA REQ"/>
    <s v="C"/>
    <s v="C"/>
    <s v="05/29/2022"/>
    <s v="21:07:30"/>
    <s v="05/29/2022 21:07 (AVG2)  CALLBACK UPDATE COMPLETED. ETA 25 MIN "/>
    <s v="9166255400"/>
    <s v="T-MAN"/>
    <s v="T1TRZMP"/>
    <s v="05/29/2022"/>
    <s v="21:35:00"/>
    <s v="05/29/2022"/>
    <s v="20:58:39"/>
    <n v="1"/>
    <n v="1"/>
    <n v="1"/>
    <n v="1"/>
    <n v="0"/>
    <n v="0"/>
    <n v="45.516666666667"/>
    <n v="3.4"/>
    <s v="05/29/2022"/>
    <s v="21:49:37"/>
    <m/>
    <m/>
    <m/>
    <m/>
    <m/>
    <m/>
    <m/>
    <m/>
    <m/>
    <m/>
    <m/>
    <m/>
    <m/>
    <m/>
    <m/>
    <m/>
    <x v="4"/>
    <n v="2022"/>
  </r>
  <r>
    <s v="Sierra"/>
    <n v="20"/>
    <s v="Placer"/>
    <n v="334618"/>
    <s v="OUTAGE"/>
    <s v="JEFFERY HOHLBEIN"/>
    <s v="05/30/2022"/>
    <s v="18:52:56"/>
    <n v="1714107"/>
    <s v="L1"/>
    <s v="5075 EAGLES NEST"/>
    <s v="AUBURN"/>
    <m/>
    <m/>
    <s v="A:OK;X:PEREGRIN WAY;R:530-477-0641 EXT. 7 ETA  REQ ONSITE, Pwr-Y"/>
    <s v="C"/>
    <s v="C"/>
    <s v="05/30/2022"/>
    <s v="18:56:50"/>
    <s v="05/30/2022 18:56 (AGG6)  CALLBACK UPDATE COMPLETED. eta 15 min "/>
    <s v="5304770641"/>
    <s v="T-MAN"/>
    <s v="T1TPXKR"/>
    <s v="05/30/2022"/>
    <s v="19:13:00"/>
    <s v="05/30/2022"/>
    <s v="18:53:55"/>
    <n v="1"/>
    <n v="1"/>
    <n v="1"/>
    <n v="1"/>
    <n v="0"/>
    <n v="0"/>
    <n v="19.333333333333002"/>
    <n v="3.9"/>
    <s v="05/30/2022"/>
    <s v="19:12:16"/>
    <m/>
    <m/>
    <m/>
    <m/>
    <m/>
    <m/>
    <m/>
    <m/>
    <m/>
    <m/>
    <m/>
    <m/>
    <m/>
    <m/>
    <s v="OR:N/A-GSR ONSITE (AGG6 19:12 05/30/2022)_x000a__x000a_"/>
    <m/>
    <x v="4"/>
    <n v="2022"/>
  </r>
  <r>
    <s v="Sierra"/>
    <n v="20"/>
    <s v="Placer"/>
    <n v="340073"/>
    <s v="OUTAGE"/>
    <s v="HENRY BLACKTHORNE"/>
    <s v="05/31/2022"/>
    <s v="14:56:15"/>
    <n v="1714855"/>
    <s v="L1"/>
    <s v="1040 YANKEE JIMS RD"/>
    <s v="COLFAX"/>
    <m/>
    <m/>
    <s v="A:OK;X:PORCUPINE RIDGE;R:CHP ONSITE REQ ETA, Pwr-Y"/>
    <s v="C"/>
    <s v="C"/>
    <s v="05/31/2022"/>
    <s v="14:59:43"/>
    <s v="05/31/2022 14:59 (NXD3)  CALLBACK UPDATE COMPLETED. 15 MIN ETA "/>
    <s v="5303321200"/>
    <s v="T-MAN"/>
    <s v="T1TRWTG"/>
    <s v="05/31/2022"/>
    <s v="15:07:00"/>
    <s v="05/31/2022"/>
    <s v="14:58:07"/>
    <n v="1"/>
    <n v="1"/>
    <n v="1"/>
    <n v="1"/>
    <n v="0"/>
    <n v="0"/>
    <n v="19.649999999999999"/>
    <n v="3.4666666666669999"/>
    <s v="05/31/2022"/>
    <s v="15:15:54"/>
    <m/>
    <m/>
    <m/>
    <m/>
    <m/>
    <m/>
    <m/>
    <m/>
    <m/>
    <m/>
    <m/>
    <m/>
    <m/>
    <m/>
    <m/>
    <m/>
    <x v="4"/>
    <n v="2022"/>
  </r>
  <r>
    <s v="Sierra"/>
    <n v="22"/>
    <s v="Nevada"/>
    <n v="344231"/>
    <s v="OUTAGE"/>
    <s v="LAUREN BUOL"/>
    <s v="05/31/2022"/>
    <s v="19:53:35"/>
    <n v="1715130"/>
    <s v="L1"/>
    <s v="10144 BRAEMAR WAY"/>
    <s v="GRASS VALLEY"/>
    <m/>
    <m/>
    <s v="A:OK;X:FLICKER DRIVE;R:CAL FIRE GRASS VALLEY, LINES DOWN. VEG FIRE. 530-477-0641 EXT. 7, Pwr-Y"/>
    <s v="C"/>
    <s v="C"/>
    <s v="05/31/2022"/>
    <s v="19:59:28"/>
    <s v="05/31/2022 19:59 (NXD3)  CALLBACK UPDATE COMPLETED. ETA 30 MIN "/>
    <s v="5304770641"/>
    <s v="STANDBY"/>
    <s v="FOX, RAY"/>
    <s v="05/31/2022"/>
    <s v="20:24:00"/>
    <s v="05/31/2022"/>
    <s v="19:58:17"/>
    <n v="1"/>
    <n v="1"/>
    <n v="1"/>
    <n v="1"/>
    <n v="0"/>
    <n v="0"/>
    <n v="33.483333333333"/>
    <n v="5.8833333333329998"/>
    <s v="05/31/2022"/>
    <s v="20:27:04"/>
    <m/>
    <m/>
    <m/>
    <m/>
    <m/>
    <m/>
    <m/>
    <m/>
    <m/>
    <m/>
    <m/>
    <m/>
    <m/>
    <m/>
    <s v="OR:N/A-RUNNING ARCOS FOR CREW TO REPAIR WIRE DOWN PER RAY FOX (NXD3 20:30 05/31/2022)_x000a__x000a_"/>
    <m/>
    <x v="4"/>
    <n v="2022"/>
  </r>
  <r>
    <s v="Sierra"/>
    <n v="21"/>
    <s v="El Dorado"/>
    <n v="344939"/>
    <s v="OUTAGE"/>
    <s v="CAL FIRE"/>
    <s v="05/31/2022"/>
    <s v="21:07:41"/>
    <n v="1715169"/>
    <s v="L1"/>
    <s v=" 2400 WILD GOOSE CANYON ROAD "/>
    <s v="PLACERVILLE"/>
    <m/>
    <m/>
    <s v="AXS-OK CAL FIRE, 530-647-5250 ENR, ETA REQ"/>
    <s v="C"/>
    <s v="C"/>
    <s v="05/31/2022"/>
    <s v="21:11:24"/>
    <s v="05/31/2022 21:11 (NXD3)  CALLBACK UPDATE COMPLETED. ETA 40 MIN "/>
    <s v="5306475250"/>
    <s v="T-MAN"/>
    <s v="T4TACMI"/>
    <s v="05/31/2022"/>
    <s v="21:38:00"/>
    <s v="05/31/2022"/>
    <s v="21:04:32"/>
    <n v="1"/>
    <n v="1"/>
    <n v="1"/>
    <n v="1"/>
    <n v="0"/>
    <n v="0"/>
    <n v="34.25"/>
    <n v="3.7166666666669999"/>
    <s v="05/31/2022"/>
    <s v="21:41:56"/>
    <m/>
    <m/>
    <m/>
    <m/>
    <m/>
    <m/>
    <m/>
    <m/>
    <m/>
    <m/>
    <m/>
    <m/>
    <m/>
    <m/>
    <s v="OR:N/A-ADVISED TMEN OF 911, GAVE ME SAME ETA 40. THEY ARE ALL ENROUTE. (NXD3 21:12 05/31/2022)_x000a__x000a_OR:N/A-SPOKE W/MELLO ETA 40 MIN (NXD3 21:07 05/31/2022)_x000a__x000a_"/>
    <m/>
    <x v="4"/>
    <n v="2022"/>
  </r>
  <r>
    <s v="Sierra"/>
    <n v="20"/>
    <s v="Placer"/>
    <n v="350549"/>
    <s v="OUTAGE"/>
    <s v="JACOB SWARTZ"/>
    <s v="06/01/2022"/>
    <s v="14:10:06"/>
    <n v="1715779"/>
    <s v="L1"/>
    <s v="1300 PARK VIEW DR"/>
    <s v="MEADOW VISTA"/>
    <m/>
    <m/>
    <s v="A:OK;X:MEADOW LANE;R:LINE DOWN , FIRE ONSITE, REQ ETA, Pwr-I"/>
    <s v="C"/>
    <s v="C"/>
    <s v="06/01/2022"/>
    <s v="14:11:56"/>
    <s v="06/01/2022 14:11 (NXD3)  CALLBACK UPDATE COMPLETED. ETA 20-25 "/>
    <s v="5308865374"/>
    <s v="T-MAN"/>
    <s v="T1TRWTG"/>
    <s v="06/01/2022"/>
    <s v="14:24:00"/>
    <s v="06/01/2022"/>
    <s v="13:59:00"/>
    <n v="1"/>
    <n v="1"/>
    <n v="1"/>
    <n v="1"/>
    <n v="0"/>
    <n v="0"/>
    <n v="18.383333333332999"/>
    <n v="1.833333333333"/>
    <s v="06/01/2022"/>
    <s v="14:28:29"/>
    <m/>
    <m/>
    <m/>
    <m/>
    <m/>
    <m/>
    <m/>
    <m/>
    <m/>
    <m/>
    <m/>
    <m/>
    <m/>
    <m/>
    <s v="OR:N/A-CALLED ONCALL SUPV, RAY FOX RE ETOR, SAID HE WOULD TAKE CARE OF IT. (NXD3 16:27 06/01/2022)_x000a__x000a_OR:N/A-ETA 20-25 MIN (NXD3 14:12 06/01/2022)_x000a__x000a_"/>
    <m/>
    <x v="5"/>
    <n v="2022"/>
  </r>
  <r>
    <s v="Sierra"/>
    <n v="20"/>
    <s v="Placer"/>
    <n v="355056"/>
    <s v="NON-CUSTOMER"/>
    <s v="CAL FIRE"/>
    <s v="06/02/2022"/>
    <s v="02:50:19"/>
    <n v="355056"/>
    <s v="L1"/>
    <s v="HIGHWAY 65"/>
    <s v="LINCOLN"/>
    <m/>
    <m/>
    <s v="AXS-OKAY VEGETATION FIRE W POLE ON FIRE, ETA 530-477-0641, EXT 7"/>
    <s v="C"/>
    <s v="C"/>
    <s v="06/02/2022"/>
    <s v="02:59:37"/>
    <s v="06/02/2022 02:59 (KLKB)  CALLBACK UPDATE COMPLETED. ETA 30 MINS "/>
    <s v="5304770641"/>
    <s v="T-MAN"/>
    <s v="T1TLNV2"/>
    <s v="06/02/2022"/>
    <s v="03:27:00"/>
    <s v="06/02/2022"/>
    <s v="03:06:35"/>
    <n v="1"/>
    <n v="1"/>
    <n v="1"/>
    <n v="1"/>
    <n v="0"/>
    <n v="0"/>
    <n v="38.283333333332997"/>
    <n v="9.3000000000000007"/>
    <s v="06/02/2022"/>
    <s v="03:28:36"/>
    <m/>
    <m/>
    <m/>
    <m/>
    <m/>
    <m/>
    <m/>
    <m/>
    <m/>
    <m/>
    <m/>
    <m/>
    <m/>
    <m/>
    <m/>
    <s v="OR:N/A-TMAN VILLAGOMEZ ACCEPTED. (KLKB 02:57 06/02/2022)_x000a__x000a_OR:N/A-ARCOS (KLKB 02:52 06/02/2022)_x000a__x000a_"/>
    <x v="5"/>
    <n v="2022"/>
  </r>
  <r>
    <s v="Sierra"/>
    <n v="20"/>
    <s v="Placer"/>
    <n v="360380"/>
    <s v="OUTAGE"/>
    <s v="PATRICK L MORAN"/>
    <s v="06/02/2022"/>
    <s v="16:17:10"/>
    <n v="1716879"/>
    <s v="L1"/>
    <s v="4207 MEADOWBROOK RD"/>
    <s v="GARDEN VALLEY"/>
    <m/>
    <m/>
    <s v="A:OK;X:BEAR CREEK RD;R:LINE DOWN PER CAL FIRE/ INC#14311, Pwr-Y"/>
    <s v="C"/>
    <s v="C"/>
    <s v="06/02/2022"/>
    <s v="16:25:51"/>
    <s v="06/02/2022 16:25 (NXD3)  CALLBACK UPDATE COMPLETED. ETA 40 MIN "/>
    <s v="5306475222"/>
    <s v="T-MAN"/>
    <s v="T1TRWTG"/>
    <s v="06/02/2022"/>
    <s v="16:59:00"/>
    <s v="06/02/2022"/>
    <s v="16:18:23"/>
    <n v="1"/>
    <n v="1"/>
    <n v="1"/>
    <n v="1"/>
    <n v="0"/>
    <n v="0"/>
    <n v="44.6"/>
    <n v="8.6833333333329996"/>
    <s v="06/02/2022"/>
    <s v="17:01:46"/>
    <m/>
    <m/>
    <m/>
    <m/>
    <m/>
    <m/>
    <m/>
    <m/>
    <m/>
    <m/>
    <m/>
    <m/>
    <m/>
    <m/>
    <s v="OR:N/A-REPAIRS MADE, PWR OK @ 13:30 (DNI2 13:35 06/03/2022)_x000a__x000a_"/>
    <m/>
    <x v="5"/>
    <n v="2022"/>
  </r>
  <r>
    <s v="Sierra"/>
    <n v="20"/>
    <s v="Placer"/>
    <n v="364717"/>
    <s v="OUTAGE"/>
    <s v="CHP"/>
    <s v="06/03/2022"/>
    <s v="08:52:37"/>
    <n v="1717223"/>
    <s v="L1"/>
    <s v="2725 MOORE RD "/>
    <s v="LINCOLN"/>
    <m/>
    <m/>
    <s v="AXS-OK BROKEN POLE"/>
    <s v="C"/>
    <s v="C"/>
    <s v="06/03/2022"/>
    <s v="09:04:42"/>
    <s v="06/03/2022 09:04 (NXD3)  CALLBACK UPDATE COMPLETED. ETA 30 MIN "/>
    <s v="9168611300"/>
    <s v="T-MAN"/>
    <s v="T1TMLTH"/>
    <s v="06/03/2022"/>
    <s v="09:26:00"/>
    <s v="06/03/2022"/>
    <s v="08:48:23"/>
    <n v="1"/>
    <n v="1"/>
    <n v="1"/>
    <n v="1"/>
    <n v="0"/>
    <n v="0"/>
    <n v="35.666666666666998"/>
    <n v="12.083333333333"/>
    <s v="06/03/2022"/>
    <s v="09:28:17"/>
    <m/>
    <m/>
    <m/>
    <m/>
    <m/>
    <m/>
    <m/>
    <m/>
    <m/>
    <m/>
    <m/>
    <m/>
    <m/>
    <m/>
    <s v="OR:N/A-TMAN`S ETA 30 MIN (NXD3 09:05 06/03/2022)_x000a__x000a_OR:N/A-HATTRUP CALLING MARYSVILLE RESTORATION SUPV TO ASSIST IN LINCOLN. HATTRUP W/CALL ME BACK. (NXD3 08:27 06/03/2022)_x000a__x000a_OR:N/A-LEFT MESS W/HATTRUP, WAITING FOR HIS CALL. NO TMEN AVAILABLE (NXD3 08:22 06/03/2022)_x000a__x000a_"/>
    <m/>
    <x v="5"/>
    <n v="2022"/>
  </r>
  <r>
    <s v="Sierra"/>
    <n v="20"/>
    <s v="Placer"/>
    <n v="380221"/>
    <s v="OUTAGE"/>
    <s v="CAL FIRE"/>
    <s v="06/05/2022"/>
    <s v="18:26:41"/>
    <n v="1719717"/>
    <s v="L1"/>
    <s v="BAYNE ROAD AND  AVENUE CHATEAU "/>
    <s v="GARDEN VALLEY"/>
    <m/>
    <m/>
    <s v="AXS-OK CAL FIRE, 530-647-5220 ONSITE, REQ ETA."/>
    <s v="C"/>
    <s v="C"/>
    <s v="06/05/2022"/>
    <s v="18:31:26"/>
    <s v="06/05/2022 18:31 (PARO)  CALLBACK UPDATE COMPLETED. TMAN DEVLIN ETA 20 MINS "/>
    <s v="5306475220"/>
    <s v="T-MAN"/>
    <s v="T4TMMD8"/>
    <s v="06/05/2022"/>
    <s v="18:49:00"/>
    <s v="06/05/2022"/>
    <s v="18:17:39"/>
    <n v="1"/>
    <n v="1"/>
    <n v="1"/>
    <n v="1"/>
    <n v="0"/>
    <n v="0"/>
    <n v="44.283333333332997"/>
    <n v="4.75"/>
    <s v="06/05/2022"/>
    <s v="19:10:58"/>
    <m/>
    <m/>
    <m/>
    <m/>
    <m/>
    <m/>
    <m/>
    <m/>
    <m/>
    <m/>
    <m/>
    <m/>
    <m/>
    <m/>
    <s v="OR:N/A-UPDATED ETOR BASED ON REPAIR TIME (PARO 20:51 06/05/2022)_x000a__x000a_OR:N/A-TMAN STILL ACCESSING OUTAGE (PARO 20:50 06/05/2022)_x000a__x000a_OR:N/A-ARCOS (PARO 18:00 06/05/2022)_x000a__x000a_"/>
    <m/>
    <x v="5"/>
    <n v="2022"/>
  </r>
  <r>
    <s v="Sierra"/>
    <n v="21"/>
    <s v="El Dorado"/>
    <n v="386013"/>
    <s v="NON-CUSTOMER"/>
    <s v="CAL FIRE CAMINO"/>
    <s v="06/06/2022"/>
    <s v="14:48:45"/>
    <n v="386013"/>
    <s v="L1"/>
    <s v="SWEENEY RD"/>
    <s v="GRIZZLY FLATS"/>
    <m/>
    <m/>
    <s v="AXS-OK FD REQ ETA. WITH VEG FIRE."/>
    <s v="C"/>
    <s v="N"/>
    <m/>
    <m/>
    <s v="06/06/2022 14:54 (MXMA) CLOSER TMAN 15 MINS "/>
    <s v="5306475220"/>
    <s v="T-MAN"/>
    <s v="T4TJ4C4"/>
    <s v="06/06/2022"/>
    <s v="15:03:00"/>
    <s v="06/06/2022"/>
    <s v="14:54:06"/>
    <n v="1"/>
    <n v="1"/>
    <n v="0"/>
    <n v="0"/>
    <n v="0"/>
    <n v="0"/>
    <n v="16.733333333333"/>
    <m/>
    <s v="06/06/2022"/>
    <s v="15:05:29"/>
    <m/>
    <m/>
    <m/>
    <m/>
    <m/>
    <m/>
    <m/>
    <m/>
    <m/>
    <m/>
    <m/>
    <m/>
    <m/>
    <m/>
    <m/>
    <s v="OR:N/A-RUNNING CREW TO REPAIR WIRE DOWN PER RAY FOX (NXD3 16:21 06/06/2022)_x000a__x000a_"/>
    <x v="5"/>
    <n v="2022"/>
  </r>
  <r>
    <s v="Sierra"/>
    <n v="20"/>
    <s v="Placer"/>
    <n v="391822"/>
    <s v="OUTAGE"/>
    <s v="FD"/>
    <s v="06/07/2022"/>
    <s v="14:15:34"/>
    <n v="1721642"/>
    <s v="L1"/>
    <s v="Ridgecrest Dr "/>
    <s v="LINCOLN"/>
    <m/>
    <m/>
    <s v="AXS-NA FD ENROUTE FOR FIREBALL AT TRANSFORMER"/>
    <s v="C"/>
    <s v="C"/>
    <s v="06/07/2022"/>
    <s v="14:22:31"/>
    <s v="06/07/2022 14:22 (SXMU)  CALLBACK UPDATE COMPLETED. ETA 15 MINUTES "/>
    <s v="9166454050"/>
    <s v="T-MAN"/>
    <s v="T1TMJPG"/>
    <s v="06/07/2022"/>
    <s v="14:31:00"/>
    <s v="06/07/2022"/>
    <s v="14:13:07"/>
    <n v="1"/>
    <n v="1"/>
    <n v="1"/>
    <n v="1"/>
    <n v="0"/>
    <n v="0"/>
    <n v="22.55"/>
    <n v="6.95"/>
    <s v="06/07/2022"/>
    <s v="14:38:07"/>
    <m/>
    <m/>
    <m/>
    <m/>
    <m/>
    <m/>
    <m/>
    <m/>
    <m/>
    <m/>
    <m/>
    <m/>
    <m/>
    <m/>
    <s v="OR:N/A-PER PASQUA WILL BE AWHILE BEFORE THESE CUSTOMER RESTORED ADVISED TO PUT 23:59 AND WILL UPDATE AGAIN WHEN CREW COMES OUT (SXMU 16:26 06/07/2022)_x000a__x000a_OR:N/A-RUNNING ARCOS FOR ESTIMATOR AND CREW PER RAY FOX (NXD3 16:24 06/07/2022)_x000a__x000a_"/>
    <m/>
    <x v="5"/>
    <n v="2022"/>
  </r>
  <r>
    <s v="Sierra"/>
    <n v="21"/>
    <s v="El Dorado"/>
    <n v="404184"/>
    <s v="OUTAGE"/>
    <s v="DON D WILLIAMSON"/>
    <s v="06/09/2022"/>
    <s v="03:43:43"/>
    <n v="1724440"/>
    <s v="L1"/>
    <s v="3031 PASADA RD"/>
    <s v="CAMERON PARK"/>
    <m/>
    <m/>
    <s v="A:OK;X:TURNER CIRCLE;R:STRUCTURE FIRE, CAL FIRE ONSITE , REQ ETA., Pwr-Y"/>
    <s v="C"/>
    <s v="C"/>
    <s v="06/09/2022"/>
    <s v="03:51:23"/>
    <s v="06/09/2022 03:51 (AGG6)  CALLBACK UPDATE COMPLETED. eta 30 min "/>
    <s v="5306475220"/>
    <s v="T-MAN"/>
    <s v="T4TMMD8"/>
    <s v="06/09/2022"/>
    <s v="04:16:00"/>
    <s v="06/09/2022"/>
    <s v="03:56:46"/>
    <n v="1"/>
    <n v="1"/>
    <n v="1"/>
    <n v="1"/>
    <n v="0"/>
    <n v="0"/>
    <n v="35.483333333333"/>
    <n v="7.666666666667"/>
    <s v="06/09/2022"/>
    <s v="04:19:12"/>
    <m/>
    <m/>
    <m/>
    <m/>
    <m/>
    <m/>
    <m/>
    <m/>
    <m/>
    <m/>
    <m/>
    <m/>
    <m/>
    <m/>
    <s v="OR:N/A-arcos call out (AGG6 03:46 06/09/2022)_x000a__x000a_"/>
    <m/>
    <x v="5"/>
    <n v="2022"/>
  </r>
  <r>
    <s v="Sierra"/>
    <n v="22"/>
    <s v="Nevada"/>
    <n v="412045"/>
    <s v="OUTAGE"/>
    <s v="ADRIAN HORNIAK"/>
    <s v="06/09/2022"/>
    <s v="19:50:40"/>
    <n v="1726805"/>
    <s v="L1"/>
    <s v="20400 HEATHER LN"/>
    <s v="NEVADA CITY"/>
    <m/>
    <m/>
    <s v="A:OK;X:RECTOR RD;R:PER FD TREE BRANCH IN WIRES POWER IS OUT.....ETA 530-477-5761"/>
    <s v="C"/>
    <s v="C"/>
    <s v="06/09/2022"/>
    <s v="19:55:08"/>
    <s v="06/09/2022 19:55 (NXD3)  CALLBACK UPDATE COMPLETED. ETA 35-45 MIN "/>
    <s v="5304775761"/>
    <s v="T-MAN"/>
    <s v="T2TJ1T6"/>
    <s v="06/09/2022"/>
    <s v="21:57:00"/>
    <s v="06/09/2022"/>
    <s v="19:51:23"/>
    <n v="1"/>
    <n v="1"/>
    <n v="1"/>
    <n v="1"/>
    <n v="0"/>
    <n v="0"/>
    <n v="54.183333333333003"/>
    <n v="4.4666666666669999"/>
    <s v="06/09/2022"/>
    <s v="20:44:51"/>
    <m/>
    <m/>
    <m/>
    <m/>
    <m/>
    <m/>
    <m/>
    <m/>
    <m/>
    <m/>
    <m/>
    <m/>
    <m/>
    <m/>
    <s v="OR:N/A-RUNNING ARCOS FOR CREW TO REMOVE TREE OFF OF CONDUCTOR PER RAY FOX. (NXD3 21:31 06/09/2022)_x000a__x000a_OR:N/A-TMAN SAID HE OPENED UP LR, AND WOULD CALL ME IF HE NEEDED HELP. (NXD3 20:52 06/09/2022)_x000a__x000a_OR:N/A-CALLED TMAN, SAID ONSITE. (NXD3 20:44 06/09/2022)_x000a__x000a_"/>
    <m/>
    <x v="5"/>
    <n v="2022"/>
  </r>
  <r>
    <s v="Sierra"/>
    <n v="20"/>
    <s v="Placer"/>
    <n v="415495"/>
    <s v="NON-CUSTOMER"/>
    <s v="FD"/>
    <s v="06/10/2022"/>
    <s v="10:45:00"/>
    <n v="415495"/>
    <s v="L1"/>
    <s v="SIERRA COLLEGE BLVD"/>
    <s v="ROCKLIN"/>
    <m/>
    <m/>
    <s v="AXS-2 POLES S OF SCHRIBE CAR VS POLE GUY WRE SNAPPED FD ONSITE INTEGRITY CHECK"/>
    <s v="C"/>
    <s v="N"/>
    <m/>
    <m/>
    <s v="06/10/2022 10:51 (LRMJ) 30 min eta "/>
    <s v="9166324093"/>
    <s v="T-MAN"/>
    <s v="T1TMJPG"/>
    <s v="06/10/2022"/>
    <s v="11:01:00"/>
    <s v="06/10/2022"/>
    <s v="10:47:34"/>
    <n v="1"/>
    <n v="1"/>
    <n v="0"/>
    <n v="0"/>
    <n v="0"/>
    <n v="0"/>
    <n v="17.916666666666998"/>
    <m/>
    <s v="06/10/2022"/>
    <s v="11:02:55"/>
    <m/>
    <m/>
    <m/>
    <m/>
    <m/>
    <m/>
    <m/>
    <m/>
    <m/>
    <m/>
    <m/>
    <m/>
    <m/>
    <m/>
    <m/>
    <m/>
    <x v="5"/>
    <n v="2022"/>
  </r>
  <r>
    <s v="Sierra"/>
    <n v="20"/>
    <s v="Placer"/>
    <n v="416520"/>
    <s v="OUTAGE"/>
    <s v="TEJINDER MAAN"/>
    <s v="06/10/2022"/>
    <s v="13:40:09"/>
    <n v="1727387"/>
    <s v="L1"/>
    <s v="4090 NICOLAUS RD"/>
    <s v="LINCOLN"/>
    <m/>
    <m/>
    <s v="A:OK;X:AIRPORT RD;R:FD REQ ETA. EXT 7.  WITH VEG FIRE..WITH VEG FIRE.."/>
    <s v="C"/>
    <s v="C"/>
    <s v="06/10/2022"/>
    <s v="13:43:33"/>
    <s v="06/10/2022 13:43 (LRMJ)  CALLBACK UPDATE COMPLETED. 15 MIN ETA "/>
    <s v="5304770641"/>
    <s v="T-MAN"/>
    <s v="T1TLNV2"/>
    <s v="06/10/2022"/>
    <s v="13:44:00"/>
    <s v="06/10/2022"/>
    <s v="13:25:50"/>
    <n v="1"/>
    <n v="1"/>
    <n v="1"/>
    <n v="1"/>
    <n v="0"/>
    <n v="0"/>
    <n v="11.9"/>
    <n v="3.4"/>
    <s v="06/10/2022"/>
    <s v="13:52:03"/>
    <m/>
    <m/>
    <m/>
    <m/>
    <m/>
    <m/>
    <m/>
    <m/>
    <m/>
    <m/>
    <m/>
    <m/>
    <m/>
    <m/>
    <s v="OR:N/A-PER LUCAS PUSHING ETOR OUT TO 21:00 WILL NEED A CREW (LRMJ 15:53 06/10/2022)_x000a__x000a_OR:N/A-ETA IS 30 MIN (LRMJ 13:27 06/10/2022)_x000a__x000a_"/>
    <m/>
    <x v="5"/>
    <n v="2022"/>
  </r>
  <r>
    <s v="Sierra"/>
    <n v="20"/>
    <s v="Placer"/>
    <n v="437502"/>
    <s v="OUTAGE"/>
    <s v="LORI WEINBERG KINSELLA"/>
    <s v="06/11/2022"/>
    <s v="07:19:17"/>
    <n v="1728354"/>
    <s v="L1"/>
    <s v="5130 KING RD"/>
    <s v="LOOMIS"/>
    <m/>
    <m/>
    <s v="A:OK;X:BARKER RD;R:PLACER CO SO ON SITE ADVISING POLE NOT DAMAGED BUT THE ELECTRICAL GROUND IS POSSIBLE SEVERED; POLE# 110317752, Pwr-Y"/>
    <s v="C"/>
    <s v="C"/>
    <s v="06/11/2022"/>
    <s v="07:22:20"/>
    <s v="06/11/2022 07:22 (CXTQ)  CALLBACK UPDATE COMPLETED. tman notified and provided a 25  min eta.  notified 911 agency "/>
    <s v="5308865375"/>
    <s v="T-MAN"/>
    <s v="T1TMLTH"/>
    <s v="06/11/2022"/>
    <s v="07:40:00"/>
    <s v="06/11/2022"/>
    <s v="07:20:24"/>
    <n v="1"/>
    <n v="1"/>
    <n v="1"/>
    <n v="1"/>
    <n v="0"/>
    <n v="0"/>
    <n v="24.533333333333001"/>
    <n v="3.05"/>
    <s v="06/11/2022"/>
    <s v="07:43:49"/>
    <m/>
    <m/>
    <m/>
    <m/>
    <m/>
    <m/>
    <m/>
    <m/>
    <m/>
    <m/>
    <m/>
    <m/>
    <m/>
    <m/>
    <m/>
    <m/>
    <x v="5"/>
    <n v="2022"/>
  </r>
  <r>
    <s v="Sierra"/>
    <n v="20"/>
    <s v="Placer"/>
    <n v="441089"/>
    <s v="NON-CUSTOMER"/>
    <s v="CA STATE PARK "/>
    <s v="06/11/2022"/>
    <s v="16:40:13"/>
    <n v="441089"/>
    <s v="L1"/>
    <s v="YANKEE GYM RD XST GILLIS HILL RD"/>
    <s v="FORESTHILL"/>
    <m/>
    <m/>
    <s v="AXS-OK CA STATE PARK REQ ETA 916 358 1300, LRG AMT OF PWR LINE DRAPPED ON HILL S"/>
    <s v="C"/>
    <s v="C"/>
    <s v="06/11/2022"/>
    <s v="16:47:35"/>
    <s v="06/11/2022 16:47 (S2CA)  CALLBACK UPDATE COMPLETED. ETA 45 MINS "/>
    <s v="9163581300"/>
    <s v="T-MAN"/>
    <s v="T1TMLTH"/>
    <s v="06/11/2022"/>
    <s v="17:18:00"/>
    <s v="06/11/2022"/>
    <s v="16:43:31"/>
    <n v="1"/>
    <n v="1"/>
    <n v="1"/>
    <n v="1"/>
    <n v="0"/>
    <n v="0"/>
    <n v="39.783333333332997"/>
    <n v="7.3666666666670002"/>
    <s v="06/11/2022"/>
    <s v="17:20:00"/>
    <m/>
    <m/>
    <m/>
    <m/>
    <m/>
    <m/>
    <m/>
    <m/>
    <m/>
    <m/>
    <m/>
    <m/>
    <m/>
    <m/>
    <m/>
    <s v="OR:N/A-LEFT MESSAGE FOR GSR IN AREA (S2CA 17:08 06/11/2022)_x000a__x000a_OR:N/A-ARCOS CALLOUT ID FOR FMO 302958 (S2CA 17:04 06/11/2022)_x000a__x000a_OR:N/A-NOTIFIED ONCALL SUPV MITCHELL HAS NO CLOSER RESOURCES (S2CA 16:59 06/11/2022)_x000a__x000a_"/>
    <x v="5"/>
    <n v="2022"/>
  </r>
  <r>
    <s v="Sierra"/>
    <n v="21"/>
    <s v="El Dorado"/>
    <n v="446082"/>
    <s v="OUTAGE"/>
    <s v="CAL FIRE "/>
    <s v="06/11/2022"/>
    <s v="22:35:05"/>
    <n v="1729084"/>
    <s v="L1"/>
    <s v="ORSAY WAY "/>
    <s v="EL DORADO HILLS"/>
    <m/>
    <m/>
    <s v="AXS-OK CAL FIRE REC 3RD PARTY REPORT OF E BOX EXPLOSION SEEN, NO OUTAGES REPORTE"/>
    <s v="C"/>
    <s v="C"/>
    <s v="06/11/2022"/>
    <s v="22:52:55"/>
    <s v="06/11/2022 22:52 (MALM)  CALLBACK UPDATE COMPLETED. 5 MIN ETA P/MELLO FOR 2 APPRENTICES "/>
    <s v="5306475220"/>
    <s v="T-MAN"/>
    <s v="T4TACMI"/>
    <s v="06/11/2022"/>
    <s v="22:30:00"/>
    <s v="06/11/2022"/>
    <s v="22:28:11"/>
    <n v="1"/>
    <n v="1"/>
    <n v="1"/>
    <n v="1"/>
    <n v="0"/>
    <n v="0"/>
    <n v="14.816666666667"/>
    <n v="17.833333333333002"/>
    <s v="06/11/2022"/>
    <s v="22:49:54"/>
    <m/>
    <m/>
    <m/>
    <m/>
    <m/>
    <m/>
    <m/>
    <m/>
    <m/>
    <m/>
    <m/>
    <m/>
    <m/>
    <m/>
    <m/>
    <m/>
    <x v="5"/>
    <n v="2022"/>
  </r>
  <r>
    <s v="Sierra"/>
    <n v="22"/>
    <s v="Nevada"/>
    <n v="450190"/>
    <s v="OUTAGE"/>
    <s v="GRASS VALLEY FD"/>
    <s v="06/12/2022"/>
    <s v="08:11:47"/>
    <n v="1729291"/>
    <s v="L1"/>
    <s v="11312 SILVER WILLOW LN"/>
    <s v="NEVADA CITY"/>
    <m/>
    <m/>
    <s v="AXS-OK LINES DOWN/ INC#01704 FD ENROUTE"/>
    <s v="C"/>
    <s v="C"/>
    <s v="06/12/2022"/>
    <s v="08:15:04"/>
    <s v="06/12/2022 08:15 (AGG6)  CALLBACK UPDATE COMPLETED. ETA 15 MIN "/>
    <s v="5304770641"/>
    <s v="T-MAN"/>
    <s v="T2TBLSE"/>
    <s v="06/12/2022"/>
    <s v="08:10:00"/>
    <s v="06/12/2022"/>
    <s v="07:54:48"/>
    <n v="1"/>
    <n v="1"/>
    <n v="1"/>
    <n v="1"/>
    <n v="0"/>
    <n v="0"/>
    <n v="10.216666666667001"/>
    <n v="3.2833333333330001"/>
    <s v="06/12/2022"/>
    <s v="08:22:00"/>
    <m/>
    <m/>
    <m/>
    <m/>
    <m/>
    <m/>
    <m/>
    <m/>
    <m/>
    <m/>
    <m/>
    <m/>
    <m/>
    <m/>
    <s v="OR:N/A-ETA 30 MIN PER T MAN SHADE (AGG6 07:58 06/12/2022)_x000a__x000a_"/>
    <m/>
    <x v="5"/>
    <n v="2022"/>
  </r>
  <r>
    <s v="Sierra"/>
    <n v="22"/>
    <s v="Nevada"/>
    <n v="451465"/>
    <s v="OUTAGE"/>
    <s v="MOUNTAIN VALLEY HOME LOANS INC"/>
    <s v="06/12/2022"/>
    <s v="14:39:11"/>
    <n v="1729484"/>
    <s v="L1"/>
    <s v="14576 MEADOW DR"/>
    <s v="GRASS VALLEY"/>
    <m/>
    <m/>
    <s v="A:OK;X:OCTAGON LANE;R:CALFIRE ENR FOR REPORT OF DOWN WIRE ON ROOF OF RESIDENCE ARCING; CALFIRE PH 530-477-0641 EXT 7; INC# 15610, Pwr-Y"/>
    <s v="C"/>
    <s v="C"/>
    <s v="06/12/2022"/>
    <s v="14:46:48"/>
    <s v="06/12/2022 14:53 (HXPJ) Lman JPRI  JP Richards gave 15 min ETA 06/12/2022 14:46 (HXPJ)  CALLBACK UPDATE COMPLETED.  06/12/2022 14:45 (HXPJ) Tman Shade gave 45 min eta."/>
    <s v="5304770641"/>
    <s v="REPAIR"/>
    <s v="RICHARDS"/>
    <s v="06/12/2022"/>
    <s v="15:17:00"/>
    <s v="06/12/2022"/>
    <s v="14:58:31"/>
    <n v="1"/>
    <n v="1"/>
    <n v="1"/>
    <n v="1"/>
    <n v="0"/>
    <n v="0"/>
    <n v="37.533333333332997"/>
    <n v="7.6166666666670002"/>
    <s v="06/12/2022"/>
    <s v="15:16:43"/>
    <m/>
    <m/>
    <m/>
    <m/>
    <m/>
    <m/>
    <m/>
    <m/>
    <m/>
    <m/>
    <m/>
    <m/>
    <m/>
    <m/>
    <s v="OR:N/A-P Lman Richards, onsite. (HXPJ 15:17 06/12/2022)_x000a__x000a_OR:N/A-06/12/2022 14:53 (HXPJ) Lman JPRI  JP Richards gave 15 min ETA 06/12/2022 14:46 (HXPJ)  CALLBACK UPDATE COMPLETED.  06/12/2022 14:45 (HXPJ) Tman Shade gave 45 min eta. (HXPJ 14:54 06/12/2022)_x000a__x000a_"/>
    <m/>
    <x v="5"/>
    <n v="2022"/>
  </r>
  <r>
    <s v="Sierra"/>
    <n v="20"/>
    <s v="Placer"/>
    <n v="458983"/>
    <s v="OUTAGE"/>
    <s v="GEO H ROBERTSON"/>
    <s v="06/13/2022"/>
    <s v="15:51:24"/>
    <n v="1730411"/>
    <s v="L1"/>
    <s v="220 OLD OAK RD"/>
    <s v="NEWCASTLE"/>
    <m/>
    <m/>
    <s v="A:OK;X:RIDGE RD;R:FD ONS REQ ETA 530-886-5375 (PLACER CO SHERIFFS DEPT), Pwr-Y"/>
    <s v="C"/>
    <s v="C"/>
    <s v="06/13/2022"/>
    <s v="15:54:58"/>
    <s v="06/13/2022 15:54 (AGG6)  CALLBACK UPDATE COMPLETED. ETA 15 MIN "/>
    <s v="5308865375"/>
    <s v="T-MAN"/>
    <s v="T1TLNV2"/>
    <s v="06/13/2022"/>
    <s v="16:11:00"/>
    <s v="06/13/2022"/>
    <s v="15:52:47"/>
    <n v="1"/>
    <n v="1"/>
    <n v="1"/>
    <n v="1"/>
    <n v="0"/>
    <n v="0"/>
    <n v="23.45"/>
    <n v="3.5666666666669999"/>
    <s v="06/13/2022"/>
    <s v="16:14:51"/>
    <m/>
    <m/>
    <m/>
    <m/>
    <m/>
    <m/>
    <m/>
    <m/>
    <m/>
    <m/>
    <m/>
    <m/>
    <m/>
    <m/>
    <m/>
    <m/>
    <x v="5"/>
    <n v="2022"/>
  </r>
  <r>
    <s v="Sierra"/>
    <n v="22"/>
    <s v="Nevada"/>
    <n v="464206"/>
    <s v="OUTAGE"/>
    <s v="PAMELA IGNATIEFF"/>
    <s v="06/14/2022"/>
    <s v="09:42:29"/>
    <n v="1730965"/>
    <s v="L1"/>
    <s v="11043 ALTA SIERRA DR"/>
    <s v="GRASS VALLEY"/>
    <m/>
    <m/>
    <s v="A:OK;X:TIPPY WAY;R:FD REQ ETA. EXTENSION 7.  ARCING AT TRANSFORMER., Pwr-Y"/>
    <s v="C"/>
    <s v="C"/>
    <s v="06/14/2022"/>
    <s v="09:48:31"/>
    <s v="06/14/2022 09:48 (AEM6)  CALLBACK UPDATE COMPLETED. ADVISED 911 AGENCY TMAN ETA 15 MINUTES "/>
    <s v="5304770641"/>
    <s v="T-MAN"/>
    <s v="T2TR1F9"/>
    <s v="06/14/2022"/>
    <s v="10:00:00"/>
    <s v="06/14/2022"/>
    <s v="09:44:48"/>
    <n v="1"/>
    <n v="1"/>
    <n v="1"/>
    <n v="1"/>
    <n v="0"/>
    <n v="0"/>
    <n v="34.333333333333002"/>
    <n v="6.0333333333330001"/>
    <s v="06/14/2022"/>
    <s v="10:16:49"/>
    <m/>
    <m/>
    <m/>
    <m/>
    <m/>
    <m/>
    <m/>
    <m/>
    <m/>
    <m/>
    <m/>
    <m/>
    <m/>
    <m/>
    <s v="OR:N/A-ADVISED 911 AGENCY TMAN ETA 15 MINUTES (AEM6 09:48 06/14/2022)_x000a__x000a_"/>
    <m/>
    <x v="5"/>
    <n v="2022"/>
  </r>
  <r>
    <s v="Sierra"/>
    <n v="22"/>
    <s v="Nevada"/>
    <n v="473655"/>
    <s v="OUTAGE"/>
    <s v="ALLISON MCCANN"/>
    <s v="06/15/2022"/>
    <s v="18:59:23"/>
    <n v="1732569"/>
    <s v="L1"/>
    <s v="14226 GREENHORN ACCESS RD"/>
    <s v="GRASS VALLEY"/>
    <m/>
    <m/>
    <s v="A:OK;X:PEARDALE;R:FD ON SITE POWER LINES DOWN"/>
    <s v="C"/>
    <s v="C"/>
    <s v="06/15/2022"/>
    <s v="19:02:25"/>
    <s v="06/15/2022 19:02 (AVG2)  CALLBACK UPDATE COMPLETED. ETA 45 "/>
    <s v="5304770641"/>
    <s v="T-MAN"/>
    <s v="T2TRARO"/>
    <s v="06/15/2022"/>
    <s v="19:36:00"/>
    <s v="06/15/2022"/>
    <s v="18:54:25"/>
    <n v="1"/>
    <n v="1"/>
    <n v="1"/>
    <n v="1"/>
    <n v="0"/>
    <n v="0"/>
    <n v="38.700000000000003"/>
    <n v="3.0333333333330001"/>
    <s v="06/15/2022"/>
    <s v="19:38:05"/>
    <m/>
    <m/>
    <m/>
    <m/>
    <m/>
    <m/>
    <m/>
    <m/>
    <m/>
    <m/>
    <m/>
    <m/>
    <m/>
    <m/>
    <s v="OR:N/A-NOT UPDATING ETOR, OVER 1000 CUSTOMER OUTAGE. (AVG2 21:40 06/15/2022)_x000a__x000a_OR:N/A-RUNNING ARCOS FOR CREW PER RAY FOX. (AVG2 19:16 06/15/2022)_x000a__x000a_OR:N/A-ARCOS FOR 2ND TMAN. (AVG2 19:15 06/15/2022)_x000a__x000a_"/>
    <m/>
    <x v="5"/>
    <n v="2022"/>
  </r>
  <r>
    <s v="Sierra"/>
    <n v="20"/>
    <s v="Placer"/>
    <n v="473681"/>
    <s v="OUTAGE"/>
    <s v="WILLIAM ARNOLD"/>
    <s v="06/15/2022"/>
    <s v="19:04:48"/>
    <n v="1732574"/>
    <s v="L1"/>
    <s v="1425 WESLEY LN"/>
    <s v="AUBURN"/>
    <m/>
    <m/>
    <s v="A:OK;X:LUTHUR;R:ACTVE FIRE. FD ONSITE XST- LUTHUR...... ETA 530-477-0641 EXT 7., Pwr-Y"/>
    <s v="C"/>
    <s v="C"/>
    <s v="06/15/2022"/>
    <s v="19:06:32"/>
    <s v="06/15/2022 19:06 (AVG2)  CALLBACK UPDATE COMPLETED. CANCELLED PER 911. "/>
    <s v="5304770641"/>
    <m/>
    <m/>
    <m/>
    <m/>
    <m/>
    <m/>
    <n v="1"/>
    <n v="1"/>
    <n v="1"/>
    <n v="1"/>
    <n v="0"/>
    <n v="0"/>
    <n v="1.85"/>
    <n v="1.7333333333330001"/>
    <s v="06/15/2022"/>
    <s v="19:06:39"/>
    <m/>
    <m/>
    <m/>
    <m/>
    <m/>
    <m/>
    <m/>
    <m/>
    <m/>
    <m/>
    <m/>
    <m/>
    <m/>
    <m/>
    <s v="OR:N/A-CANCELLED PER 911 (AVG2 19:15 06/15/2022)_x000a__x000a_"/>
    <m/>
    <x v="5"/>
    <n v="2022"/>
  </r>
  <r>
    <s v="Sierra"/>
    <n v="22"/>
    <s v="Nevada"/>
    <n v="478780"/>
    <s v="OUTAGE"/>
    <s v="STUART MONAHAN"/>
    <s v="06/16/2022"/>
    <s v="16:05:39"/>
    <n v="1733311"/>
    <s v="L1"/>
    <s v="15981 JOSHUAS HORN RD"/>
    <s v="GRASS VALLEY"/>
    <m/>
    <m/>
    <s v="A:OK;X:INDIAN SPRINGS RANCH;R:CALFD ONSITE POLE IN GRASS FIRES LINE EXT 7AXS INCIDENT COMMAND CENTER AT HEEL OF FIRE POLE DAMAGED F/ FIRE"/>
    <s v="C"/>
    <s v="C"/>
    <s v="06/16/2022"/>
    <s v="16:09:25"/>
    <s v="06/16/2022 16:09 (PARO)  CALLBACK UPDATE COMPLETED. TMAN SHADE ONSITE "/>
    <s v="5304770641"/>
    <s v="T-MAN"/>
    <s v="T2TBLSE"/>
    <s v="06/16/2022"/>
    <s v="17:53:00"/>
    <s v="06/16/2022"/>
    <s v="16:08:08"/>
    <n v="1"/>
    <n v="1"/>
    <n v="1"/>
    <n v="1"/>
    <n v="0"/>
    <n v="0"/>
    <n v="4.2166666666669999"/>
    <n v="3.7666666666670001"/>
    <s v="06/16/2022"/>
    <s v="16:09:52"/>
    <m/>
    <m/>
    <m/>
    <m/>
    <m/>
    <m/>
    <m/>
    <m/>
    <m/>
    <m/>
    <m/>
    <m/>
    <m/>
    <m/>
    <s v="OR:N/A-TMAN SHADE ALREADY ONSITE (PARO 16:11 06/16/2022)_x000a__x000a_"/>
    <m/>
    <x v="5"/>
    <n v="2022"/>
  </r>
  <r>
    <s v="Sierra"/>
    <n v="20"/>
    <s v="Placer"/>
    <n v="479039"/>
    <s v="OUTAGE"/>
    <s v="LISA PYWTORAK"/>
    <s v="06/16/2022"/>
    <s v="18:56:49"/>
    <n v="1733414"/>
    <s v="L1"/>
    <s v="6857 EUREKA RD"/>
    <s v="GRANITE BAY"/>
    <m/>
    <m/>
    <s v="A:OK;X:JAY LN;R:FD ONS REQ ETA 530-886--5375; TREE RANCH ON WIRE ON FIRE SERVICE LINES TO SEVEAL HOME., Pwr-Y"/>
    <s v="C"/>
    <s v="C"/>
    <s v="06/16/2022"/>
    <s v="19:02:26"/>
    <s v="06/16/2022 19:07 (PARO) TMAN RICHARDS ETA 15 MINS 06/16/2022 19:02 (PARO)  CALLBACK UPDATE COMPLETED. TMAN RICHARDS ETA 1 HOUR"/>
    <s v="5308865375"/>
    <s v="T-MAN"/>
    <s v="T1TAJRR"/>
    <s v="06/16/2022"/>
    <s v="19:15:00"/>
    <s v="06/16/2022"/>
    <s v="18:59:05"/>
    <n v="1"/>
    <n v="1"/>
    <n v="1"/>
    <n v="1"/>
    <n v="0"/>
    <n v="0"/>
    <n v="21.433333333333"/>
    <n v="5.6166666666670002"/>
    <s v="06/16/2022"/>
    <s v="19:18:15"/>
    <m/>
    <m/>
    <m/>
    <m/>
    <m/>
    <m/>
    <m/>
    <m/>
    <m/>
    <m/>
    <m/>
    <m/>
    <m/>
    <m/>
    <m/>
    <m/>
    <x v="5"/>
    <n v="2022"/>
  </r>
  <r>
    <s v="Sierra"/>
    <n v="22"/>
    <s v="Nevada"/>
    <n v="502648"/>
    <s v="OUTAGE"/>
    <s v="JINNA TAN"/>
    <s v="06/19/2022"/>
    <s v="13:02:52"/>
    <n v="1735358"/>
    <s v="L1"/>
    <s v="11305 TRACY DR"/>
    <s v="GRASS VALLEY"/>
    <m/>
    <m/>
    <s v="A:OK;X:MOUNTAIN TOP LN;R:FIRE DEP ONSITE, VEG FIRE , LINE DOWN, Pwr-I"/>
    <s v="C"/>
    <s v="C"/>
    <s v="06/19/2022"/>
    <s v="13:05:29"/>
    <s v="06/19/2022 13:05 (CXTQ)  CALLBACK UPDATE COMPLETED. tman notified and provided a 25  min eta.  notified 911 agency "/>
    <s v="5304770641"/>
    <s v="T-MAN"/>
    <s v="T2TR1F9"/>
    <s v="06/19/2022"/>
    <s v="13:30:00"/>
    <s v="06/19/2022"/>
    <s v="13:03:48"/>
    <n v="1"/>
    <n v="1"/>
    <n v="1"/>
    <n v="1"/>
    <n v="0"/>
    <n v="0"/>
    <n v="30.783333333333001"/>
    <n v="2.6166666666670002"/>
    <s v="06/19/2022"/>
    <s v="13:33:39"/>
    <m/>
    <m/>
    <m/>
    <m/>
    <m/>
    <m/>
    <m/>
    <m/>
    <m/>
    <m/>
    <m/>
    <m/>
    <m/>
    <m/>
    <s v="OR:N/A-ON CALL WILL UPDATE ETOR (PARO 16:24 06/19/2022)_x000a__x000a_OR:N/A-PER TMAN ETA IS 25MIN PER GPS. (CXTQ 13:05 06/19/2022)_x000a__x000a_"/>
    <m/>
    <x v="5"/>
    <n v="2022"/>
  </r>
  <r>
    <s v="Sierra"/>
    <n v="22"/>
    <s v="Nevada"/>
    <n v="502650"/>
    <s v="NON-CUSTOMER"/>
    <s v="FIRE DEP "/>
    <s v="06/19/2022"/>
    <s v="13:07:00"/>
    <n v="502650"/>
    <s v="L1"/>
    <s v="HWY 49"/>
    <s v="GRASS VALLEY"/>
    <m/>
    <m/>
    <s v="AXS-OK FIRE DEP ONSITE, ELEC LIN DOWN ,"/>
    <s v="C"/>
    <s v="C"/>
    <s v="06/19/2022"/>
    <s v="13:29:10"/>
    <s v="06/19/2022 13:29 (CXTQ)  CALLBACK UPDATE COMPLETED. standby GSR Davina provided a 15min ETA. "/>
    <s v="5304770641"/>
    <s v="STANDBY"/>
    <s v="T1GD3MS"/>
    <s v="06/19/2022"/>
    <s v="13:49:00"/>
    <s v="06/19/2022"/>
    <s v="13:24:09"/>
    <n v="1"/>
    <n v="1"/>
    <n v="1"/>
    <n v="0"/>
    <n v="1"/>
    <n v="0"/>
    <n v="44.316666666666997"/>
    <n v="22.166666666666998"/>
    <s v="06/19/2022"/>
    <s v="13:51:19"/>
    <m/>
    <m/>
    <m/>
    <m/>
    <m/>
    <m/>
    <m/>
    <m/>
    <m/>
    <m/>
    <m/>
    <m/>
    <m/>
    <m/>
    <m/>
    <s v="OR:N/A-THIS OIS IS RELATED TO OIS 502749, CORRECT LOCATION IS MARGUERITE MINE RD AND CA 49 (CXTQ 13:50 06/19/2022)_x000a__x000a_OR:N/A-per Terry Grandchamp ETA 1350 (CXTQ 13:44 06/19/2022)_x000a__x000a_OR:N/A-Per supvr this tag is in Auburn not Grass Valley, will need to reassign tag. (CXTQ 13:37 06/19/2022)_x000a__x000a_OR:N/A-Per Davina ETA 15min. (CXTQ 13:28 06/19/2022)_x000a__x000a_OR:N/A-notified dsp supvr, J.Soto of extnd eta. (CXTQ 13:27 06/19/2022)_x000a__x000a_OR:N/A-Lm for GSR Davina Espinosa to see if she can assist (CXTQ 13:26 06/19/2022)_x000a__x000a_OR:N/A-Notified on call Resto n MnC Ray Fox, he will head that way, ETA 45min. (CXTQ 13:22 06/19/2022)_x000a__x000a_OR:N/A-NO CLOSER RESOURCES SIGNED ON FAS. WILL RUN ARCOS FOR FMO. (CXTQ 13:18 06/19/2022)_x000a__x000a_OR:N/A-LOCATION: MARGARET LANE AND HWY 49 (CXTQ 13:17 06/19/2022)_x000a__x000a_OR:N/A-CONFIRMED LOCATION WITH AGENCY, ELECTRIC BOX STRUCK BY VEHICLE.  WILL WORK ON GETTING ANTOHER RESOURCE. (CXTQ 13:15 06/19/2022)_x000a__x000a_OR:N/A-UNABLE TO MARGARET MINE RD/ WILL CONTACT AGENCYTO VERIFY LOCATION. (CXTQ 13:11 06/19/2022)_x000a__x000a_OR:N/A-TMAN ENROUTE TO ANOTHER 911 STANDBY, LOOKING FOR ANOTHER RESOURCE. (CXTQ 13:09 06/19/2022)_x000a__x000a_"/>
    <x v="5"/>
    <n v="2022"/>
  </r>
  <r>
    <s v="Sierra"/>
    <n v="21"/>
    <s v="El Dorado"/>
    <n v="510546"/>
    <s v="OUTAGE"/>
    <s v="REBECCA BRADFORD"/>
    <s v="06/21/2022"/>
    <s v="06:39:20"/>
    <n v="1736143"/>
    <s v="L1"/>
    <s v="5325 BLUE MOUNTAIN DR"/>
    <s v="GRIZZLY FLATS"/>
    <m/>
    <m/>
    <s v="A:OK;X:HUGGY BEA R LN;R:PERFD ACTIVE STRUCTURE FIRE THAT HAS SPREAD INTO VEGITATION APPROX 100X 100, Pwr-I"/>
    <s v="C"/>
    <s v="C"/>
    <s v="06/21/2022"/>
    <s v="06:41:32"/>
    <s v="06/21/2022 06:41 (LRMJ)  CALLBACK UPDATE COMPLETED. 45 MIN ETA "/>
    <s v="5306475220"/>
    <s v="T-MAN"/>
    <s v="T4TMMD8"/>
    <s v="06/21/2022"/>
    <s v="07:31:00"/>
    <s v="06/21/2022"/>
    <s v="06:41:03"/>
    <n v="1"/>
    <n v="1"/>
    <n v="1"/>
    <n v="1"/>
    <n v="0"/>
    <n v="0"/>
    <n v="53.233333333333"/>
    <n v="2.2000000000000002"/>
    <s v="06/21/2022"/>
    <s v="07:32:34"/>
    <m/>
    <m/>
    <m/>
    <m/>
    <m/>
    <m/>
    <m/>
    <m/>
    <m/>
    <m/>
    <m/>
    <m/>
    <m/>
    <m/>
    <s v="OR:N/A-WES DEQUINE HAS A 43 MIN ETA (LRMJ 07:06 06/21/2022)_x000a__x000a_"/>
    <m/>
    <x v="5"/>
    <n v="2022"/>
  </r>
  <r>
    <s v="Sierra"/>
    <n v="21"/>
    <s v="El Dorado"/>
    <n v="517865"/>
    <s v="NON-CUSTOMER"/>
    <s v="CALFD"/>
    <s v="06/21/2022"/>
    <s v="16:40:15"/>
    <n v="517865"/>
    <s v="L1"/>
    <s v="SALMON FALLS RD "/>
    <s v="EL DORADO HILLS"/>
    <m/>
    <m/>
    <s v="AXS-OK CAR VS POLE DAMAGED FD ONSITEP#120508656"/>
    <s v="C"/>
    <s v="C"/>
    <s v="06/21/2022"/>
    <s v="16:46:43"/>
    <s v="06/21/2022 16:46 (NXD3)  CALLBACK UPDATE COMPLETED. eta 30 min "/>
    <s v="5306475220"/>
    <s v="T-MAN"/>
    <s v="T4TMMD8"/>
    <s v="06/21/2022"/>
    <s v="17:17:00"/>
    <s v="06/21/2022"/>
    <s v="16:44:00"/>
    <n v="1"/>
    <n v="1"/>
    <n v="1"/>
    <n v="1"/>
    <n v="0"/>
    <n v="0"/>
    <n v="41.033333333332997"/>
    <n v="6.4666666666669999"/>
    <s v="06/21/2022"/>
    <s v="17:21:17"/>
    <m/>
    <m/>
    <m/>
    <m/>
    <m/>
    <m/>
    <m/>
    <m/>
    <m/>
    <m/>
    <m/>
    <m/>
    <m/>
    <m/>
    <m/>
    <m/>
    <x v="5"/>
    <n v="2022"/>
  </r>
  <r>
    <s v="Sierra"/>
    <n v="20"/>
    <s v="Placer"/>
    <n v="523735"/>
    <s v="OUTAGE"/>
    <s v="FORESTHILL FD"/>
    <s v="06/21/2022"/>
    <s v="19:18:16"/>
    <n v="1737323"/>
    <s v="L1"/>
    <s v="5646 COLD SPRINGS DR"/>
    <s v="FORESTHILL"/>
    <m/>
    <m/>
    <s v="AXS-OK FD ENR REQ ETA 530-886-5375 TREE TOOK DOWN WIRES. WIRES SPARKING"/>
    <s v="C"/>
    <s v="C"/>
    <s v="06/21/2022"/>
    <s v="19:29:52"/>
    <s v="06/21/2022 19:29 (MALM)  CALLBACK UPDATE COMPLETED. TMAN MROFKA ADV 20 MIN ETA "/>
    <s v="5308865375"/>
    <s v="T-MAN"/>
    <s v="T1TRZMP"/>
    <s v="06/21/2022"/>
    <s v="19:45:00"/>
    <s v="06/21/2022"/>
    <s v="19:21:40"/>
    <n v="1"/>
    <n v="1"/>
    <n v="1"/>
    <n v="1"/>
    <n v="0"/>
    <n v="0"/>
    <n v="29.483333333333"/>
    <n v="11.6"/>
    <s v="06/21/2022"/>
    <s v="19:47:45"/>
    <m/>
    <m/>
    <m/>
    <m/>
    <m/>
    <m/>
    <m/>
    <m/>
    <m/>
    <m/>
    <m/>
    <m/>
    <m/>
    <m/>
    <s v="OR:N/A-T-Man has yet to assess the trouble report.  Pushed ETOR out 2 hrs. (GRA2 22:03 06/21/2022)_x000a__x000a_"/>
    <m/>
    <x v="5"/>
    <n v="2022"/>
  </r>
  <r>
    <s v="Sierra"/>
    <n v="20"/>
    <s v="Placer"/>
    <n v="523992"/>
    <s v="OUTAGE"/>
    <s v="MICHAEL N CLARK"/>
    <s v="06/21/2022"/>
    <s v="19:21:09"/>
    <n v="1737336"/>
    <s v="L1"/>
    <s v="6420 BECKER DR"/>
    <s v="LOOMIS"/>
    <m/>
    <m/>
    <s v="A:OK;X:OAK TREE LANE;R:S PLACER FD ONS REQ ETA 530-886-5375, Pwr-Y"/>
    <s v="C"/>
    <s v="C"/>
    <s v="06/21/2022"/>
    <s v="19:33:54"/>
    <s v="06/21/2022 19:33 (MALM)  CALLBACK UPDATE COMPLETED. TMAN TOMASI ADV 35 MIN ETA "/>
    <s v="5308865375"/>
    <s v="T-MAN"/>
    <s v="T1TMLTH"/>
    <s v="06/21/2022"/>
    <s v="19:59:00"/>
    <s v="06/21/2022"/>
    <s v="19:32:06"/>
    <n v="1"/>
    <n v="1"/>
    <n v="1"/>
    <n v="1"/>
    <n v="0"/>
    <n v="0"/>
    <n v="41.85"/>
    <n v="12.75"/>
    <s v="06/21/2022"/>
    <s v="20:03:00"/>
    <m/>
    <m/>
    <m/>
    <m/>
    <m/>
    <m/>
    <m/>
    <m/>
    <m/>
    <m/>
    <m/>
    <m/>
    <m/>
    <m/>
    <s v="OR:N/A-TMAN TOMASI ADV 35 MIN ETA @19:32. MULTIPLE 911s came in at the same time. Running ARCOS for another TMAN n for FMO standby. No GSR`s available. (MALM 19:33 06/21/2022)_x000a__x000a_"/>
    <m/>
    <x v="5"/>
    <n v="2022"/>
  </r>
  <r>
    <s v="Sierra"/>
    <n v="21"/>
    <s v="El Dorado"/>
    <n v="526309"/>
    <s v="OUTAGE"/>
    <s v="DAN WARD"/>
    <s v="06/21/2022"/>
    <s v="21:24:29"/>
    <n v="1737480"/>
    <s v="L1"/>
    <s v="4505 DEL PRADO LN"/>
    <s v="PLACERVILLE"/>
    <m/>
    <m/>
    <s v="A:OK;X:MOTHERLODE;R:CALFIRE ENR REQ ETA 530-647-5220 TREE TOOK DOWN WIRES. PWR OUT, Pwr-Y"/>
    <s v="C"/>
    <s v="C"/>
    <s v="06/21/2022"/>
    <s v="21:31:54"/>
    <s v="06/21/2022 21:31 (MALM)  CALLBACK UPDATE COMPLETED. TMAN CURTIS ADV 30 MIIN ETA "/>
    <s v="5306475220"/>
    <s v="T-MAN"/>
    <s v="T4TM2C0"/>
    <s v="06/21/2022"/>
    <s v="21:58:00"/>
    <s v="06/21/2022"/>
    <s v="21:31:28"/>
    <n v="1"/>
    <n v="1"/>
    <n v="1"/>
    <n v="1"/>
    <n v="0"/>
    <n v="0"/>
    <n v="36.15"/>
    <n v="7.416666666667"/>
    <s v="06/21/2022"/>
    <s v="22:00:38"/>
    <m/>
    <m/>
    <m/>
    <m/>
    <m/>
    <m/>
    <m/>
    <m/>
    <m/>
    <m/>
    <m/>
    <m/>
    <m/>
    <m/>
    <s v="OR:N/A-PUSHED OUT THE ETOR 2 HRS PER DEVLIN`S REQUEST TO PUSH IT OUTT 1 HR (GRA2 23:58 06/21/2022)_x000a__x000a_"/>
    <m/>
    <x v="5"/>
    <n v="2022"/>
  </r>
  <r>
    <s v="Sierra"/>
    <n v="20"/>
    <s v="Placer"/>
    <n v="527627"/>
    <s v="OUTAGE"/>
    <s v="DAVID GOMEZ"/>
    <s v="06/22/2022"/>
    <s v="02:32:47"/>
    <n v="1737580"/>
    <s v="L1"/>
    <s v="500 NAVIGATOR DR"/>
    <s v="LINCOLN"/>
    <m/>
    <m/>
    <s v="A:OK;X:SILVER EAGLE DR;R:LINCOLN FD ON SITE NEED ETA, Pwr-Y"/>
    <s v="C"/>
    <s v="C"/>
    <s v="06/22/2022"/>
    <s v="02:38:44"/>
    <s v="06/22/2022 02:38 (GRA2)  CALLBACK UPDATE COMPLETED. T-MAN MROFA GAVE ME A 40M ETA AT THE 4M MARK.  CALLED AND UPDATED THE AGENCY "/>
    <s v="9166454050"/>
    <s v="T-MAN"/>
    <s v="T1TRZMP"/>
    <s v="06/22/2022"/>
    <s v="03:22:00"/>
    <s v="06/22/2022"/>
    <s v="02:35:51"/>
    <n v="1"/>
    <n v="1"/>
    <n v="1"/>
    <n v="1"/>
    <n v="0"/>
    <n v="0"/>
    <n v="50.216666666667003"/>
    <n v="5.95"/>
    <s v="06/22/2022"/>
    <s v="03:23:00"/>
    <m/>
    <m/>
    <m/>
    <m/>
    <m/>
    <m/>
    <m/>
    <m/>
    <m/>
    <m/>
    <m/>
    <m/>
    <m/>
    <m/>
    <s v="OR:N/A-t-man is mapping 10mins away (GRA2 03:10 06/22/2022)_x000a__x000a_OR:N/A-gsr is onsite. (GRA2 03:04 06/22/2022)_x000a__x000a_"/>
    <m/>
    <x v="5"/>
    <n v="2022"/>
  </r>
  <r>
    <s v="Sierra"/>
    <n v="20"/>
    <s v="Placer"/>
    <n v="544350"/>
    <s v="OUTAGE"/>
    <s v="LYNDA R FINLEY"/>
    <s v="06/22/2022"/>
    <s v="20:56:28"/>
    <n v="1739401"/>
    <s v="L1"/>
    <s v="3470 MOUNT PLEASANT RD"/>
    <s v="LINCOLN"/>
    <m/>
    <m/>
    <s v="A:OK;X:GARDENBAR;R:TREE IN POWERLINE ON SERVICE DROP ETA 530-477-0641, Pwr-Y"/>
    <s v="C"/>
    <s v="C"/>
    <s v="06/22/2022"/>
    <s v="21:03:05"/>
    <s v="06/22/2022 21:03 (AEM6)  CALLBACK UPDATE COMPLETED. ADVISED 911 AGENCY TMAN ETA 30 MINUTES "/>
    <s v="5304770641"/>
    <s v="T-MAN"/>
    <s v="T1TPXKR"/>
    <s v="06/22/2022"/>
    <s v="21:26:00"/>
    <s v="06/22/2022"/>
    <s v="20:58:34"/>
    <n v="1"/>
    <n v="1"/>
    <n v="1"/>
    <n v="1"/>
    <n v="0"/>
    <n v="0"/>
    <n v="31.116666666667001"/>
    <n v="6.6166666666670002"/>
    <s v="06/22/2022"/>
    <s v="21:27:35"/>
    <m/>
    <m/>
    <m/>
    <m/>
    <m/>
    <m/>
    <m/>
    <m/>
    <m/>
    <m/>
    <m/>
    <m/>
    <m/>
    <m/>
    <s v="OR:N/A-ADVISED 911 AGENCY TMAN ETA 30 MINUTES (AEM6 21:03 06/22/2022)_x000a__x000a_"/>
    <m/>
    <x v="5"/>
    <n v="2022"/>
  </r>
  <r>
    <s v="Sierra"/>
    <n v="21"/>
    <s v="El Dorado"/>
    <n v="546634"/>
    <s v="OUTAGE"/>
    <s v="CALFIRE CAMINO"/>
    <s v="06/23/2022"/>
    <s v="05:18:29"/>
    <n v="1739562"/>
    <s v="L1"/>
    <s v="LATROBE RD"/>
    <s v="SHINGLE SPRINGS"/>
    <m/>
    <m/>
    <s v="AXS-OK CAR HIT POLE LINEDOWN IN ROADWAY-POLE#120267809"/>
    <s v="C"/>
    <s v="C"/>
    <s v="06/23/2022"/>
    <s v="05:27:08"/>
    <s v="06/23/2022 05:27 (MALM)  CALLBACK UPDATE COMPLETED. TMAN DEVLIN ADV 40 MIN ETA @3 MIN MARK "/>
    <s v="5306475220"/>
    <s v="T-MAN"/>
    <s v="T4TMMD8"/>
    <s v="06/23/2022"/>
    <s v="06:01:00"/>
    <s v="06/23/2022"/>
    <s v="05:31:00"/>
    <n v="1"/>
    <n v="1"/>
    <n v="1"/>
    <n v="1"/>
    <n v="0"/>
    <n v="0"/>
    <n v="43.783333333332997"/>
    <n v="8.65"/>
    <s v="06/23/2022"/>
    <s v="06:02:16"/>
    <m/>
    <m/>
    <m/>
    <m/>
    <m/>
    <m/>
    <m/>
    <m/>
    <m/>
    <m/>
    <m/>
    <m/>
    <m/>
    <m/>
    <s v="OR:N/A-PER TMAN DEVLIN UPDATD ETOR TO 14:00 (LRMJ 08:11 06/23/2022)_x000a__x000a_"/>
    <m/>
    <x v="5"/>
    <n v="2022"/>
  </r>
  <r>
    <s v="Sierra"/>
    <n v="20"/>
    <s v="Placer"/>
    <n v="550798"/>
    <s v="OUTAGE"/>
    <s v="UNITED STATES POSTAL SERVICE"/>
    <s v="06/23/2022"/>
    <s v="13:57:38"/>
    <n v="1740166"/>
    <s v="L1"/>
    <s v="371 NEVADA ST"/>
    <s v="AUBURN"/>
    <m/>
    <m/>
    <s v="A:OK;X:ENTERPRISE DR;R:PER AUBURN PD, ONSITE FOR LOW HANGING WIRE, Pwr-Y"/>
    <s v="C"/>
    <s v="C"/>
    <s v="06/23/2022"/>
    <s v="14:05:02"/>
    <s v="06/23/2022 14:05 (LRMJ)  CALLBACK UPDATE COMPLETED. TOMASI 15 MIN ETA "/>
    <s v="5308234234"/>
    <s v="T-MAN"/>
    <s v="T1TMLTH"/>
    <s v="06/23/2022"/>
    <s v="14:19:00"/>
    <s v="06/23/2022"/>
    <s v="14:02:47"/>
    <n v="1"/>
    <n v="1"/>
    <n v="1"/>
    <n v="1"/>
    <n v="0"/>
    <n v="0"/>
    <n v="23.283333333333001"/>
    <n v="7.4"/>
    <s v="06/23/2022"/>
    <s v="14:20:55"/>
    <m/>
    <m/>
    <m/>
    <m/>
    <m/>
    <m/>
    <m/>
    <m/>
    <m/>
    <m/>
    <m/>
    <m/>
    <m/>
    <m/>
    <m/>
    <m/>
    <x v="5"/>
    <n v="2022"/>
  </r>
  <r>
    <s v="Sierra"/>
    <n v="22"/>
    <s v="Nevada"/>
    <n v="552082"/>
    <s v="OUTAGE"/>
    <s v="FD"/>
    <s v="06/23/2022"/>
    <s v="17:02:45"/>
    <n v="1740419"/>
    <s v="L1"/>
    <s v="2910 EDEN LN"/>
    <s v="GRASS VALLEY"/>
    <m/>
    <m/>
    <s v="AXS-OK FD ONSITE GRASS FIRE REQ ELEC EXT 7"/>
    <s v="C"/>
    <s v="C"/>
    <s v="06/23/2022"/>
    <s v="17:19:58"/>
    <s v="06/23/2022 17:19 (AEM6)  CALLBACK UPDATE COMPLETED. ADVISED 911 AGENCY TMAN ETA 20 MINUTES "/>
    <s v="5304770641"/>
    <s v="T-MAN"/>
    <s v="T1TLNV2"/>
    <s v="06/23/2022"/>
    <s v="17:31:00"/>
    <s v="06/23/2022"/>
    <s v="17:16:59"/>
    <n v="1"/>
    <n v="1"/>
    <n v="1"/>
    <n v="1"/>
    <n v="0"/>
    <n v="0"/>
    <n v="29.466666666666999"/>
    <n v="17.216666666666999"/>
    <s v="06/23/2022"/>
    <s v="17:32:13"/>
    <m/>
    <m/>
    <m/>
    <m/>
    <m/>
    <m/>
    <m/>
    <m/>
    <m/>
    <m/>
    <m/>
    <m/>
    <m/>
    <m/>
    <s v="OR:N/A-ARCOS CALLOUT ID FOR CREW 304691 (AEM6 19:46 06/23/2022)_x000a__x000a_OR:N/A-THE 911 WAS ISSUED ON UNKNOWN PREMISE FOR GRASS VALLEY, THIS WAS ACTALLY FOR THE TOWN OF LINCOLN SO MERGED THESE TWO TOGETHER PER SUPERVISOR DIDN`T NEED TO MAKE A NEW TAG (AEM6 17:21 06/23/2022)_x000a__x000a_OR:N/A-ADVISED 911 AGENCY TMAN ETA 20 MINUTES (AEM6 17:20 06/23/2022)_x000a__x000a_[UPTR#552082:OR:N/A-ARCOS CALLOUT ID FOR TMAN 304659 (AEM6 17:07 06/23/2022)_x000a__x000a_]"/>
    <m/>
    <x v="5"/>
    <n v="2022"/>
  </r>
  <r>
    <s v="Sierra"/>
    <n v="20"/>
    <s v="Placer"/>
    <n v="560388"/>
    <s v="OUTAGE"/>
    <s v="BECKY M BINGHAM"/>
    <s v="06/24/2022"/>
    <s v="16:24:29"/>
    <n v="1741414"/>
    <s v="L1"/>
    <s v="5415 RANCH HOUSE RD"/>
    <s v="SHERIDAN"/>
    <m/>
    <m/>
    <s v="A:OK;X:F ST;R:FD REQ ETA TO SHUTOFF POWER, Pwr-Y"/>
    <s v="C"/>
    <s v="C"/>
    <s v="06/24/2022"/>
    <s v="16:35:24"/>
    <s v="06/24/2022 16:35 (AEM6)  CALLBACK UPDATE COMPLETED. ADVISED 911 AGENCY TMAN IS ALREADY ONSITE "/>
    <s v="5308865375"/>
    <s v="T-MAN"/>
    <s v="T1TLNV2"/>
    <s v="06/24/2022"/>
    <s v="16:29:00"/>
    <s v="06/24/2022"/>
    <s v="16:27:50"/>
    <n v="1"/>
    <n v="1"/>
    <n v="1"/>
    <n v="1"/>
    <n v="0"/>
    <n v="0"/>
    <n v="10.966666666667001"/>
    <n v="10.916666666667"/>
    <s v="06/24/2022"/>
    <s v="16:35:27"/>
    <m/>
    <m/>
    <m/>
    <m/>
    <m/>
    <m/>
    <m/>
    <m/>
    <m/>
    <m/>
    <m/>
    <m/>
    <m/>
    <m/>
    <m/>
    <m/>
    <x v="5"/>
    <n v="2022"/>
  </r>
  <r>
    <s v="Sierra"/>
    <n v="20"/>
    <s v="Placer"/>
    <n v="568360"/>
    <s v="OUTAGE"/>
    <s v="PLACER CO FD"/>
    <s v="06/25/2022"/>
    <s v="13:28:55"/>
    <n v="1742023"/>
    <s v="L1"/>
    <s v="1758 PALMCREST"/>
    <s v="PENRYN"/>
    <m/>
    <m/>
    <s v="AXS-OK LINE DOWN BLOCKING ROAD WAY--TREE CREW REQ"/>
    <s v="C"/>
    <s v="C"/>
    <s v="06/25/2022"/>
    <s v="13:34:11"/>
    <s v="06/25/2022 13:34 (GRA2)  CALLBACK UPDATE COMPLETED. 60m eta given by t-man villagomez, called and updated the agency "/>
    <s v="5308865375"/>
    <s v="GEN.CST."/>
    <s v="JOHNSEN, CHRIS"/>
    <s v="06/25/2022"/>
    <s v="17:22:00"/>
    <s v="06/25/2022"/>
    <s v="16:50:16"/>
    <n v="1"/>
    <n v="1"/>
    <n v="1"/>
    <n v="1"/>
    <n v="0"/>
    <n v="0"/>
    <n v="54.383333333332999"/>
    <n v="5.2666666666669997"/>
    <s v="06/25/2022"/>
    <s v="14:23:18"/>
    <m/>
    <m/>
    <m/>
    <m/>
    <m/>
    <m/>
    <m/>
    <m/>
    <m/>
    <m/>
    <m/>
    <m/>
    <m/>
    <m/>
    <s v="OR:N/A-TMAN HASN`T ACCESSED YET PUSHED ETOR OUT 2 HOURS (AEM6 15:34 06/25/2022)_x000a__x000a_[UPTR#568360:OR:N/A-P/ JOSH CSATELLANOS LINEMAN GUTIERREZ IS GOING TO BE ONSCENE IN 20M ETA AT THE 20MIN MARK (GRA2 13:53 06/25/2022)_x000a__x000a_]"/>
    <m/>
    <x v="5"/>
    <n v="2022"/>
  </r>
  <r>
    <s v="Sierra"/>
    <n v="20"/>
    <s v="Placer"/>
    <n v="584307"/>
    <s v="NON-CUSTOMER"/>
    <s v="CAL FIRE CAMINO"/>
    <s v="06/27/2022"/>
    <s v="16:55:22"/>
    <n v="584307"/>
    <s v="L1"/>
    <s v="8561 HWY 193"/>
    <s v="GARDEN VALLEY"/>
    <m/>
    <m/>
    <s v="AXS-OK FD ENR"/>
    <s v="C"/>
    <s v="C"/>
    <s v="06/27/2022"/>
    <s v="17:02:27"/>
    <s v="06/27/2022 17:02 (NXD3)  CALLBACK UPDATE COMPLETED. eta 43 min "/>
    <s v="5306475220"/>
    <s v="T-MAN"/>
    <s v="T1TRZMP"/>
    <s v="06/27/2022"/>
    <s v="17:40:00"/>
    <s v="06/27/2022"/>
    <s v="16:57:02"/>
    <n v="1"/>
    <n v="1"/>
    <n v="1"/>
    <n v="1"/>
    <n v="0"/>
    <n v="0"/>
    <n v="51.516666666667"/>
    <n v="7.083333333333"/>
    <s v="06/27/2022"/>
    <s v="17:46:53"/>
    <m/>
    <m/>
    <m/>
    <m/>
    <m/>
    <m/>
    <m/>
    <m/>
    <m/>
    <m/>
    <m/>
    <m/>
    <m/>
    <m/>
    <m/>
    <s v="OR:N/A-eta 43 min (NXD3 17:04 06/27/2022)_x000a__x000a_"/>
    <x v="5"/>
    <n v="2022"/>
  </r>
  <r>
    <s v="Sierra"/>
    <n v="21"/>
    <s v="El Dorado"/>
    <n v="588319"/>
    <s v="OUTAGE"/>
    <s v="EL DORADO HILLS THEATRE LLC"/>
    <s v="06/27/2022"/>
    <s v="22:10:56"/>
    <n v="1743927"/>
    <s v="L1"/>
    <s v="2023 VINE ST (HOUSE PANEL)"/>
    <s v="EL DORADO HILLS"/>
    <m/>
    <m/>
    <s v="A:OK;X:town center blvd;R:REQ ASSIT, Pwr-Y"/>
    <s v="C"/>
    <s v="C"/>
    <s v="06/27/2022"/>
    <s v="22:18:04"/>
    <s v="06/27/2022 22:18 (AGG6)  CALLBACK UPDATE COMPLETED. eta 30 min "/>
    <s v="5306475220"/>
    <s v="T-MAN"/>
    <s v="T4TJ7BG"/>
    <s v="06/27/2022"/>
    <s v="22:38:00"/>
    <s v="06/27/2022"/>
    <s v="22:17:38"/>
    <n v="1"/>
    <n v="1"/>
    <n v="1"/>
    <n v="1"/>
    <n v="0"/>
    <n v="0"/>
    <n v="31.833333333333002"/>
    <n v="7.1333333333329998"/>
    <s v="06/27/2022"/>
    <s v="22:42:46"/>
    <m/>
    <m/>
    <m/>
    <m/>
    <m/>
    <m/>
    <m/>
    <m/>
    <m/>
    <m/>
    <m/>
    <m/>
    <m/>
    <m/>
    <m/>
    <m/>
    <x v="5"/>
    <n v="2022"/>
  </r>
  <r>
    <s v="Sierra"/>
    <n v="20"/>
    <s v="Placer"/>
    <n v="589055"/>
    <s v="OUTAGE"/>
    <s v="MARK WHITE"/>
    <s v="06/28/2022"/>
    <s v="04:18:20"/>
    <n v="1743976"/>
    <s v="L1"/>
    <s v="320 FORESTHILL AVE"/>
    <s v="AUBURN"/>
    <m/>
    <m/>
    <s v="Smart Mtr auto-generated tagTREE INTO LINES, WIRE DOWN ON RD, PD , FD ONSITE , REQ ETA.XST OAK ST , AEOLIA DR.CHP ETA 530-477-0641 EXT 7."/>
    <s v="C"/>
    <s v="C"/>
    <s v="06/28/2022"/>
    <s v="04:43:18"/>
    <s v="06/28/2022 04:43 (AGG6)  CALLBACK UPDATE COMPLETED. working on eta "/>
    <s v="5308234234"/>
    <s v="T-MAN"/>
    <s v="T1TLNV2"/>
    <s v="06/28/2022"/>
    <s v="05:34:00"/>
    <s v="06/28/2022"/>
    <s v="04:31:11"/>
    <n v="1"/>
    <n v="1"/>
    <n v="1"/>
    <n v="0"/>
    <n v="1"/>
    <n v="0"/>
    <n v="53.666666666666998"/>
    <n v="24.966666666666999"/>
    <s v="06/28/2022"/>
    <s v="05:34:55"/>
    <m/>
    <m/>
    <m/>
    <m/>
    <s v="06/28/2022"/>
    <s v="05:12:00"/>
    <s v="ADMKASP"/>
    <s v="06/29/2022 05:40 (KASP) 911 came in at 0440. Onsite at 0534. 54 minute response. Adjusted to reflect 54 minute response"/>
    <m/>
    <m/>
    <m/>
    <m/>
    <m/>
    <m/>
    <s v="OR:N/A-ON CALL DOES NOT HAVE A CLOSER RESORUCES AND IS NOT CLOSE. (JRRW 04:59 06/28/2022)_x000a__x000a_OR:N/A-CALLED ON CALL. (JRRW 04:58 06/28/2022)_x000a__x000a_OR:N/A-FM ARCOS RUNNING. (JRRW 04:57 06/28/2022)_x000a__x000a_OR:N/A-no gsr`s available in area to respond with quicker eta per gas dispatch (AGG6 04:56 06/28/2022)_x000a__x000a_OR:N/A-advised dispatch supervisor rolph (AGG6 04:53 06/28/2022)_x000a__x000a_OR:N/A-eta 45 min per lucas (AGG6 04:52 06/28/2022)_x000a__x000a_OR:N/A-911 late drop at 22 min mark (AGG6 04:40 06/28/2022)_x000a__x000a_"/>
    <m/>
    <x v="5"/>
    <n v="2022"/>
  </r>
  <r>
    <s v="Sierra"/>
    <n v="22"/>
    <s v="Nevada"/>
    <n v="604461"/>
    <s v="OUTAGE"/>
    <s v="FIRE DEPT"/>
    <s v="06/29/2022"/>
    <s v="15:08:28"/>
    <n v="1745697"/>
    <s v="L2"/>
    <s v="UPPER MAIN ST"/>
    <s v="DOWNIEVILLE"/>
    <m/>
    <m/>
    <s v="AXS-OK FD REPORTED PGE GENERATOR IS OUT AND SPEWING BLACK SMOKE"/>
    <s v="C"/>
    <s v="C"/>
    <s v="06/29/2022"/>
    <s v="15:17:53"/>
    <s v="06/29/2022 15:17 (NWA1)  CALLBACK UPDATE COMPLETED. 911 RECEIVED AT 15:08 ETA 90 MIN "/>
    <s v="5302893333"/>
    <s v="T-MAN"/>
    <s v="T2TR1F9"/>
    <s v="06/29/2022"/>
    <s v="22:48:00"/>
    <s v="06/29/2022"/>
    <s v="15:00:31"/>
    <n v="1"/>
    <n v="0"/>
    <n v="1"/>
    <n v="1"/>
    <n v="0"/>
    <n v="0"/>
    <n v="90.283333333333005"/>
    <n v="9.416666666667"/>
    <s v="06/29/2022"/>
    <s v="16:38:45"/>
    <m/>
    <m/>
    <m/>
    <m/>
    <m/>
    <m/>
    <m/>
    <m/>
    <m/>
    <m/>
    <m/>
    <m/>
    <m/>
    <m/>
    <s v="OR:N/A-PER DO ROGER, OK TO PUSH ETOR 2HRS. (CXTQ 20:06 06/29/2022)_x000a__x000a_OR:N/A-LM FOR TMAN FEDERMEYER RE: UPDATE ON ETOR. (CXTQ 20:05 06/29/2022)_x000a__x000a_OR:N/A-CALLED DO AND THEY ADV`D TO CONTACT TMAN.  TMAN PHONE WENT STRAIGHT TO VM.  DO SAID THEY HAD NO IDEA HOW FAR OUT TO PUSH.  PUSHED ETOR OUT 2 HRS (M2RK 18:18 06/29/2022)_x000a__x000a_OR:N/A-CONFIRMED WITH DOWNIEVILLE FD DISPATCH THAT FEDERMEYER IS ON SITE (NWA1 16:38 06/29/2022)_x000a__x000a_OR:N/A-CALLED OMC SUPERVISOR RAY FOX; NO CREW RESOURCES IN AREA (NWA1 15:46 06/29/2022)_x000a__x000a_OR:N/A-NO FMO RESOURCES MAPPING IN AREA; UNABLE TO REACH FMO DISPATCH (NWA1 15:44 06/29/2022)_x000a__x000a_OR:N/A-CHECKING WITH FMO TO SEE IF A FMO RESOURCE IS AVAILABLE (NWA1 15:35 06/29/2022)_x000a__x000a_OR:N/A-NO SIPT CREW - ALL CREWS COMMITTED TO RICES FIRE; P/MARK SIPT DUTY OFFICER (M2RK 15:34 06/29/2022)_x000a__x000a_OR:N/A-CALLING SIPT OFFICER ON DUTY TO CONFIRM IF SIPT CREW AVAILABLE; SPOKE WITH MARK WHO SAID NO SIPT CREWS AVAILABLE ALL RESOURCES DEDICATED TO RICE FIRE (NWA1 15:33 06/29/2022)_x000a__x000a_OR:N/A-FIRE DEPT ON SITE ASKING IF LINES ARE ENERGIZED OR DE-ENERGIZED; CONFIRMED WITH DCC THAT LINES ARE DE-ENERGIZED (NWA1 15:31 06/29/2022)_x000a__x000a_OR:N/A-REMOTE LOCATION (NWA1 15:19 06/29/2022)_x000a__x000a_OR:N/A-911 RECEIVED AT 15:08 ETA 90 MIN (NWA1 15:19 06/29/2022)_x000a__x000a_"/>
    <m/>
    <x v="5"/>
    <n v="2022"/>
  </r>
  <r>
    <s v="Sierra"/>
    <n v="21"/>
    <s v="El Dorado"/>
    <n v="605463"/>
    <s v="OUTAGE"/>
    <s v="CALFIRE CAMINO INC 17175"/>
    <s v="06/29/2022"/>
    <s v="15:40:10"/>
    <n v="1745755"/>
    <s v="L2"/>
    <s v="SHOOTING STAR RD"/>
    <s v="POLLOCK PINES"/>
    <m/>
    <m/>
    <s v="AXS-OK FD ENRT TO TRANSFORMER ON CELL TOWER ARCINGehaust from backup generator p"/>
    <s v="C"/>
    <s v="C"/>
    <s v="06/29/2022"/>
    <s v="15:42:33"/>
    <s v="06/29/2022 15:42 (NWA1)  CALLBACK UPDATE COMPLETED. CALLED WITH A 25 MIN ETA "/>
    <s v="5306475220"/>
    <s v="T-MAN"/>
    <s v="T4TWXDN"/>
    <s v="06/29/2022"/>
    <s v="16:09:00"/>
    <s v="06/29/2022"/>
    <s v="15:27:05"/>
    <n v="1"/>
    <n v="1"/>
    <n v="1"/>
    <n v="1"/>
    <n v="0"/>
    <n v="0"/>
    <n v="30.466666666666999"/>
    <n v="2.3833333333329998"/>
    <s v="06/29/2022"/>
    <s v="16:10:38"/>
    <m/>
    <m/>
    <m/>
    <m/>
    <m/>
    <m/>
    <m/>
    <m/>
    <m/>
    <m/>
    <m/>
    <m/>
    <m/>
    <m/>
    <s v="OR:N/A-PER KIM GAS DISPATCH - OIS 1745755 AGENCY NO LONGER STANDIN BY - THIS IS A BACK UP GENERATOR NOT A TRANSFORMER (LRMJ 15:58 06/29/2022)_x000a__x000a_OR:N/A-CALLED WITH A 25 MIN ETA (NWA1 15:43 06/29/2022)_x000a__x000a_"/>
    <m/>
    <x v="5"/>
    <n v="2022"/>
  </r>
  <r>
    <s v="Sierra"/>
    <n v="21"/>
    <s v="El Dorado"/>
    <n v="606884"/>
    <s v="OUTAGE"/>
    <s v="JO DEE ROSS"/>
    <s v="06/29/2022"/>
    <s v="20:10:05"/>
    <n v="1745954"/>
    <s v="L2"/>
    <s v="1901 GREEN VALLEY RD"/>
    <s v="EL DORADO HILLS"/>
    <m/>
    <m/>
    <s v="A:ok;X:lexi;R:fd enrte standby unk - eta 530-647-5220 wires down, Pwr-Y"/>
    <s v="C"/>
    <s v="C"/>
    <s v="06/29/2022"/>
    <s v="20:13:14"/>
    <s v="06/29/2022 20:22 (LRMJ) 20 MIN ETA BY CURTIS 06/29/2022 20:16 (LRMJ) ADV WCB WITH ETA 06/29/2022 20:13 (LRMJ) running arcos 06/29/2022 20:13 (LRMJ)  CALLBACK UPDATE COMPLETED. 1 hr eta"/>
    <s v="5306475220"/>
    <s v="T-MAN"/>
    <s v="T4TM2C0"/>
    <s v="06/29/2022"/>
    <s v="20:42:00"/>
    <s v="06/29/2022"/>
    <s v="20:21:08"/>
    <n v="1"/>
    <n v="1"/>
    <n v="1"/>
    <n v="1"/>
    <n v="0"/>
    <n v="0"/>
    <n v="33.950000000000003"/>
    <n v="3.15"/>
    <s v="06/29/2022"/>
    <s v="20:44:02"/>
    <m/>
    <m/>
    <m/>
    <m/>
    <m/>
    <m/>
    <m/>
    <m/>
    <m/>
    <m/>
    <m/>
    <m/>
    <m/>
    <m/>
    <m/>
    <m/>
    <x v="5"/>
    <n v="2022"/>
  </r>
  <r>
    <s v="Central Coast"/>
    <n v="76"/>
    <s v="Coast"/>
    <n v="9474499"/>
    <s v="OUTAGE"/>
    <s v="NEW CUSTOMER"/>
    <s v="01/01/2022"/>
    <s v="03:55:27"/>
    <n v="1591268"/>
    <s v="L1"/>
    <s v="117 MORRISSEY BLVD"/>
    <s v="SANTA CRUZ"/>
    <m/>
    <m/>
    <s v="A:UNKNOWN;X:SOQUEL AVENUE;R:CAR POLE, POLE SHEARED, INJURIES, FD/PD ENROUTE, ETA, LOG SCZ0011LINES DOWN"/>
    <s v="C"/>
    <s v="C"/>
    <s v="01/01/2022"/>
    <s v="04:01:36"/>
    <s v="01/01/2022 04:01 (P1MG)  CALLBACK UPDATE COMPLETED. 30 min eta "/>
    <s v="8314711170"/>
    <s v="T-MAN"/>
    <s v="C5TMRCF"/>
    <s v="01/01/2022"/>
    <s v="04:27:00"/>
    <s v="01/01/2022"/>
    <s v="03:58:08"/>
    <n v="1"/>
    <n v="1"/>
    <n v="1"/>
    <n v="1"/>
    <n v="0"/>
    <n v="0"/>
    <n v="37.383333333332999"/>
    <n v="6.15"/>
    <s v="01/01/2022"/>
    <s v="04:32:50"/>
    <m/>
    <m/>
    <m/>
    <m/>
    <m/>
    <m/>
    <m/>
    <m/>
    <m/>
    <m/>
    <m/>
    <m/>
    <m/>
    <m/>
    <m/>
    <m/>
    <x v="0"/>
    <m/>
  </r>
  <r>
    <s v="Central Coast"/>
    <n v="7"/>
    <s v="Monterey"/>
    <n v="9498545"/>
    <s v="OUTAGE"/>
    <s v="MONTEREY FD"/>
    <s v="01/05/2022"/>
    <s v="22:25:09"/>
    <n v="1596287"/>
    <s v="L1"/>
    <s v="400 CANNERY ROW"/>
    <s v="MONTEREY"/>
    <m/>
    <m/>
    <s v="AXS-OK FD ONSITE. PER FD POLE BROKEN.  SUSPENDED BY WIRES. REQ ETA"/>
    <s v="C"/>
    <s v="C"/>
    <s v="01/05/2022"/>
    <s v="22:44:26"/>
    <s v="01/05/2022 22:44 (MALM)  CALLBACK UPDATE COMPLETED. ADV 911 AGENCY WILL ADV OF ETA WHEN STANDBY RESOURCE ADVISES. "/>
    <s v="8317698899"/>
    <s v="ASSESSMT"/>
    <s v="C4IL3L8"/>
    <s v="01/05/2022"/>
    <s v="23:54:00"/>
    <s v="01/05/2022"/>
    <s v="23:29:32"/>
    <n v="1"/>
    <n v="0"/>
    <n v="1"/>
    <n v="1"/>
    <n v="0"/>
    <n v="0"/>
    <n v="89.783333333333005"/>
    <n v="19.283333333333001"/>
    <s v="01/05/2022"/>
    <s v="23:54:56"/>
    <m/>
    <m/>
    <m/>
    <m/>
    <m/>
    <m/>
    <m/>
    <m/>
    <m/>
    <m/>
    <m/>
    <m/>
    <m/>
    <m/>
    <s v="[UPTR#9498545:OR:N/A-Callout for GSR. Did not answer. (WAG7 23:06 01/05/2022)_x000a__x000a_OR:N/A-ARCOS INITIATED FOR MONTEREY TMAN, NO ACCEPTS AS OF YET. GAS ADV NO 911 STANDBY RESOURCE. SPVSR WAG7 ADV GAS INITIATING ARCOS CALLOUT. FMO TECH TIM CHAU CALLED DIRECTLY, NO ANSWER LEFT MESSAGE. SPVSR WAG7 ENGAGED WITH ETA OF 911 STANDBY. CALLED ON CALL BILL ROBERTS FOR RESTORATION/MnC NO AVAILABLE RESOURCES. (MALM 22:46 01/05/2022)_x000a__x000a_OR:N/A-No GSR`s out. Trying to call MMP Tim Chau to respond. (WAG7 22:39 01/05/2022)_x000a__x000a_]"/>
    <m/>
    <x v="0"/>
    <m/>
  </r>
  <r>
    <s v="Central Coast"/>
    <n v="5"/>
    <s v="Salinas"/>
    <n v="9499996"/>
    <s v="NON-CUSTOMER"/>
    <s v="FD/CHP"/>
    <s v="01/06/2022"/>
    <s v="09:23:10"/>
    <n v="9499996"/>
    <s v="L1"/>
    <s v="Johnson Canyon Rd "/>
    <s v="GONZALES"/>
    <m/>
    <m/>
    <s v="AXS-NA FD AND CHP ENROUTE-CAR INT POL AND LINES DOWN NOT SURE IF INJ BUT AMBULAN"/>
    <s v="C"/>
    <s v="C"/>
    <s v="01/06/2022"/>
    <s v="09:37:55"/>
    <s v="01/06/2022 09:37 (MXLG)  CALLBACK UPDATE COMPLETED. TMAN MARK SCHERER HAS A 40 MINUTE ETA, 7 MINUTES AGO, SAME AS OIS 9499997 "/>
    <s v="8317698899"/>
    <s v="T-MAN"/>
    <s v="C4TTHC5"/>
    <s v="01/06/2022"/>
    <s v="09:57:00"/>
    <s v="01/06/2022"/>
    <s v="09:31:13"/>
    <n v="1"/>
    <n v="1"/>
    <n v="1"/>
    <n v="1"/>
    <n v="0"/>
    <n v="0"/>
    <n v="35.933333333333003"/>
    <n v="14.75"/>
    <s v="01/06/2022"/>
    <s v="09:59:06"/>
    <m/>
    <m/>
    <m/>
    <m/>
    <m/>
    <m/>
    <m/>
    <m/>
    <m/>
    <m/>
    <m/>
    <m/>
    <m/>
    <m/>
    <m/>
    <s v="OR:N/A-TMAN MARK SCHERER HAS A 40 MINUTE ETA, 7 MINUTES AGO, SAME AS OIS 9499997 (MXLG 09:38 01/06/2022)_x000a__x000a_"/>
    <x v="0"/>
    <m/>
  </r>
  <r>
    <s v="Central Coast"/>
    <n v="5"/>
    <s v="Salinas"/>
    <n v="9500027"/>
    <s v="OUTAGE"/>
    <s v="MONTEREY FD "/>
    <s v="01/06/2022"/>
    <s v="09:33:54"/>
    <n v="1596514"/>
    <s v="L1"/>
    <s v="Blackie Rd"/>
    <s v="CASTROVILLE"/>
    <m/>
    <m/>
    <s v="AXS-OK FD ENR REPORTS ARCING WIRES MAY SET TREES ON FIRE."/>
    <s v="C"/>
    <s v="C"/>
    <s v="01/06/2022"/>
    <s v="09:44:35"/>
    <s v="01/06/2022 09:54 (MXLG) MMP TIM CHAU HAS AN 11 MINUTE ETA, CALL 911 DISPATCHER TO UPDATE 01/06/2022 09:49 (MXLG) UPDATE, TMAN CALENDAR HAS A 25 MINUTE ETA, CALLED 911 TO CONFIRM 01/06/2022 09:44 (MXLG)  CALLBACK UPDATE COMPLETED. CALL OUT TO CALENDAR, AWAITING CALL BACK FOR ETA"/>
    <s v="8317698899"/>
    <s v="STANDBY"/>
    <s v="C5MTACJ"/>
    <s v="01/06/2022"/>
    <s v="10:01:00"/>
    <s v="01/06/2022"/>
    <s v="09:52:17"/>
    <n v="1"/>
    <n v="1"/>
    <n v="1"/>
    <n v="1"/>
    <n v="0"/>
    <n v="0"/>
    <n v="40.450000000000003"/>
    <n v="10.683333333333"/>
    <s v="01/06/2022"/>
    <s v="10:14:21"/>
    <m/>
    <m/>
    <m/>
    <m/>
    <m/>
    <m/>
    <m/>
    <m/>
    <m/>
    <m/>
    <m/>
    <m/>
    <m/>
    <m/>
    <s v="[UPTR#9500027:OR:N/A-UPDATE, TMAN CALENDAR HAS A 25 MINUTE ETA, CALLED 911 TO CONFIRM (MXLG 09:49 01/06/2022)_x000a__x000a_]"/>
    <m/>
    <x v="0"/>
    <m/>
  </r>
  <r>
    <s v="Central Coast"/>
    <n v="76"/>
    <s v="Coast"/>
    <n v="9502010"/>
    <s v="NON-CUSTOMER"/>
    <s v="CHP"/>
    <s v="01/06/2022"/>
    <s v="16:59:18"/>
    <n v="9502010"/>
    <s v="L1"/>
    <s v="TIMBERWOOD RD"/>
    <s v="BOULDER CREEK"/>
    <m/>
    <m/>
    <s v="AXS-END OF TIMBERWOOD RD CHP/FD EN ROUTE RQE CB W/ ETA @ 831-796-2160. REPORTING"/>
    <s v="C"/>
    <s v="C"/>
    <s v="01/06/2022"/>
    <s v="17:01:56"/>
    <s v="01/06/2022 17:01 (KLKB)  CALLBACK UPDATE COMPLETED. ETA 45 MINS "/>
    <s v="8317962160"/>
    <s v="T-MAN"/>
    <s v="C5TMDWF"/>
    <s v="01/06/2022"/>
    <s v="18:09:00"/>
    <s v="01/06/2022"/>
    <s v="17:00:46"/>
    <n v="1"/>
    <n v="1"/>
    <n v="1"/>
    <n v="1"/>
    <n v="0"/>
    <n v="0"/>
    <n v="53.366666666667001"/>
    <n v="2.6333333333329998"/>
    <s v="01/06/2022"/>
    <s v="17:52:40"/>
    <m/>
    <m/>
    <m/>
    <m/>
    <m/>
    <m/>
    <m/>
    <m/>
    <m/>
    <m/>
    <m/>
    <m/>
    <m/>
    <m/>
    <m/>
    <s v="OR:N/A-MAPPED TMAN HE IS ONSITE. (KLKB 17:52 01/06/2022)_x000a__x000a_OR:N/A-CALLED MnC SUPERVISOR ROBERTS CREWS N/A THEY ALSO DON`T HAVE CELL COVERAGE. (KLKB 17:22 01/06/2022)_x000a__x000a_OR:N/A-ETA 45 MINS.  CALLED FMO AND NO RESOURCES.  ADV DISPATCH SUPV GERTH ABOUT ETA. (KLKB 17:08 01/06/2022)_x000a__x000a_"/>
    <x v="0"/>
    <m/>
  </r>
  <r>
    <s v="Central Coast"/>
    <n v="76"/>
    <s v="Coast"/>
    <n v="9502217"/>
    <s v="OUTAGE"/>
    <s v="CHELSEY DAVAULT"/>
    <s v="01/06/2022"/>
    <s v="19:22:53"/>
    <n v="1596954"/>
    <s v="L1"/>
    <s v="830 CATHEDRAL DR"/>
    <s v="APTOS"/>
    <m/>
    <m/>
    <s v="A:OK;X:UNKNOWN;R:PER VEG MANAGEMENT TREE DOWN IN WIREREQ EXPIDITE HAZARD, Pwr-Y"/>
    <s v="C"/>
    <s v="C"/>
    <s v="01/06/2022"/>
    <s v="19:25:30"/>
    <s v="01/06/2022 19:25 (KLKB)  CALLBACK UPDATE COMPLETED. REPORTED BY VEG MGT.  NOT 911 STANDBY "/>
    <s v="8312347921"/>
    <s v="T-MAN"/>
    <s v="C5TMDWF"/>
    <s v="01/06/2022"/>
    <s v="20:05:00"/>
    <s v="01/06/2022"/>
    <s v="19:32:33"/>
    <n v="1"/>
    <n v="1"/>
    <n v="1"/>
    <n v="1"/>
    <n v="0"/>
    <n v="0"/>
    <n v="9.85"/>
    <n v="2.6166666666670002"/>
    <s v="01/06/2022"/>
    <s v="19:32:44"/>
    <m/>
    <m/>
    <m/>
    <m/>
    <m/>
    <m/>
    <m/>
    <m/>
    <m/>
    <m/>
    <m/>
    <m/>
    <m/>
    <m/>
    <m/>
    <m/>
    <x v="0"/>
    <m/>
  </r>
  <r>
    <s v="Central Coast"/>
    <n v="76"/>
    <s v="Coast"/>
    <n v="9503974"/>
    <s v="NON-CUSTOMER"/>
    <s v="FD"/>
    <s v="01/07/2022"/>
    <s v="11:24:23"/>
    <n v="9503974"/>
    <s v="L1"/>
    <s v="MESA"/>
    <s v="APTOS"/>
    <m/>
    <m/>
    <s v="AXS-OK TUCK PULLED WIRES DWN"/>
    <s v="C"/>
    <s v="C"/>
    <s v="01/07/2022"/>
    <s v="11:29:22"/>
    <s v="01/07/2022 11:29 (KERA)  CALLBACK UPDATE COMPLETED. 15 MIN ETA CRIVELLO "/>
    <s v="8313356719"/>
    <s v="T-MAN"/>
    <s v="C5TMRCF"/>
    <s v="01/07/2022"/>
    <s v="11:41:00"/>
    <s v="01/07/2022"/>
    <s v="11:26:59"/>
    <n v="1"/>
    <n v="1"/>
    <n v="1"/>
    <n v="1"/>
    <n v="0"/>
    <n v="0"/>
    <n v="23.933333333333"/>
    <n v="4.9833333333330003"/>
    <s v="01/07/2022"/>
    <s v="11:48:19"/>
    <m/>
    <m/>
    <m/>
    <m/>
    <m/>
    <m/>
    <m/>
    <m/>
    <m/>
    <m/>
    <m/>
    <m/>
    <m/>
    <m/>
    <m/>
    <s v="OR:N/A-15 MIN ETA CRIVELLO (KERA 11:29 01/07/2022)_x000a__x000a_"/>
    <x v="0"/>
    <m/>
  </r>
  <r>
    <s v="Central Coast"/>
    <n v="76"/>
    <s v="Coast"/>
    <n v="9511062"/>
    <s v="OUTAGE"/>
    <s v="ISABEL OGARRIO"/>
    <s v="01/09/2022"/>
    <s v="11:36:20"/>
    <n v="1598705"/>
    <s v="L1"/>
    <s v="401 E BEACH ST"/>
    <s v="WATSONVILLE"/>
    <m/>
    <m/>
    <s v="A:OK;X:BLACKBURN;R:REPORT OF REDWOOD BRANCH ON LINE, REPORT OF FLASH, NO LOSS OF POWER PER FD STANDBY NEED ETA INC 0141, Pwr-Y"/>
    <s v="C"/>
    <s v="C"/>
    <s v="01/09/2022"/>
    <s v="11:39:03"/>
    <s v="01/09/2022 11:39 (NWA1)  CALLBACK UPDATE COMPLETED. 911 RECEIVED AT 11:36 CALLED WITH 30 MIN ETA "/>
    <s v="8314711170"/>
    <s v="T-MAN"/>
    <s v="C5TB1M8"/>
    <s v="01/09/2022"/>
    <s v="12:08:00"/>
    <s v="01/09/2022"/>
    <s v="11:33:30"/>
    <n v="1"/>
    <n v="1"/>
    <n v="1"/>
    <n v="1"/>
    <n v="0"/>
    <n v="0"/>
    <n v="34.183333333333003"/>
    <n v="2.7166666666669999"/>
    <s v="01/09/2022"/>
    <s v="12:10:31"/>
    <m/>
    <m/>
    <m/>
    <m/>
    <m/>
    <m/>
    <m/>
    <m/>
    <m/>
    <m/>
    <m/>
    <m/>
    <m/>
    <m/>
    <m/>
    <m/>
    <x v="0"/>
    <m/>
  </r>
  <r>
    <s v="Central Coast"/>
    <n v="5"/>
    <s v="Salinas"/>
    <n v="9514418"/>
    <s v="NON-CUSTOMER"/>
    <s v="SALINAS FD"/>
    <s v="01/10/2022"/>
    <s v="13:58:36"/>
    <n v="9514418"/>
    <s v="L1"/>
    <s v="OLD STAGE RD"/>
    <s v="SALINAS"/>
    <m/>
    <m/>
    <s v="AXS-OK POLE# 5-117540701546. DAMAGED AT BASE.FD ON SITE REQ CB W/ ETA 831-796-21"/>
    <s v="C"/>
    <s v="C"/>
    <s v="01/10/2022"/>
    <s v="14:21:31"/>
    <s v="01/10/2022 14:21 (JIMI)  CALLBACK UPDATE COMPLETED. 20 min ETA per Danieli "/>
    <s v="8317698899"/>
    <s v="T-MAN"/>
    <s v="C4TR1D3"/>
    <s v="01/10/2022"/>
    <s v="14:35:00"/>
    <s v="01/10/2022"/>
    <s v="13:59:34"/>
    <n v="1"/>
    <n v="1"/>
    <n v="1"/>
    <n v="0"/>
    <n v="1"/>
    <n v="0"/>
    <n v="20.149999999999999"/>
    <n v="22.916666666666998"/>
    <s v="01/10/2022"/>
    <s v="14:18:45"/>
    <m/>
    <m/>
    <m/>
    <m/>
    <m/>
    <m/>
    <m/>
    <m/>
    <m/>
    <m/>
    <m/>
    <m/>
    <m/>
    <m/>
    <m/>
    <s v="OR:N/A-just became 911 (WAG7 14:19 01/10/2022)_x000a__x000a_"/>
    <x v="0"/>
    <m/>
  </r>
  <r>
    <s v="Central Coast"/>
    <n v="76"/>
    <s v="Coast"/>
    <n v="9521286"/>
    <s v="NON-CUSTOMER"/>
    <s v="CHP"/>
    <s v="01/12/2022"/>
    <s v="01:49:39"/>
    <n v="9521286"/>
    <s v="L1"/>
    <s v="CALABASAS RD"/>
    <s v="FREEDOM"/>
    <m/>
    <m/>
    <s v="AXS-OK CHP ONSITE. CAR VS POLE. PER CHP POLE IS DAMAGED. REQ ETA"/>
    <s v="C"/>
    <s v="C"/>
    <s v="01/12/2022"/>
    <s v="01:53:19"/>
    <s v="01/12/2022 01:53 (S2CA)  CALLBACK UPDATE COMPLETED. ETA 25 MINS "/>
    <s v="8317962160"/>
    <s v="T-MAN"/>
    <s v="C5TC1MY"/>
    <s v="01/12/2022"/>
    <s v="02:34:00"/>
    <s v="01/12/2022"/>
    <s v="01:51:36"/>
    <n v="1"/>
    <n v="1"/>
    <n v="1"/>
    <n v="1"/>
    <n v="0"/>
    <n v="0"/>
    <n v="40.700000000000003"/>
    <n v="3.666666666667"/>
    <s v="01/12/2022"/>
    <s v="02:30:21"/>
    <m/>
    <m/>
    <m/>
    <m/>
    <m/>
    <m/>
    <m/>
    <m/>
    <m/>
    <m/>
    <m/>
    <m/>
    <m/>
    <m/>
    <m/>
    <s v="OR:N/A-TMAN ONSITE 0219 PER CHP REPORT (S2CA 02:30 01/12/2022)_x000a__x000a_"/>
    <x v="0"/>
    <m/>
  </r>
  <r>
    <s v="Central Coast"/>
    <n v="76"/>
    <s v="Coast"/>
    <n v="9526480"/>
    <s v="NON-CUSTOMER"/>
    <s v="Santa Cruz FD"/>
    <s v="01/13/2022"/>
    <s v="07:53:03"/>
    <n v="9526480"/>
    <s v="L1"/>
    <s v="soquel dr"/>
    <s v="SANTA CRUZ"/>
    <m/>
    <m/>
    <s v="AXS-ok car pole accident; injuries; no one trapped; pole not severed"/>
    <s v="C"/>
    <s v="C"/>
    <s v="01/13/2022"/>
    <s v="07:55:20"/>
    <s v="01/13/2022 07:55 (KLKB)  CALLBACK UPDATE COMPLETED. ETA 15 MINS "/>
    <s v="8314711170"/>
    <s v="T-MAN"/>
    <s v="C5TMRCF"/>
    <s v="01/13/2022"/>
    <s v="07:55:00"/>
    <s v="01/13/2022"/>
    <s v="07:54:20"/>
    <n v="1"/>
    <n v="1"/>
    <n v="1"/>
    <n v="1"/>
    <n v="0"/>
    <n v="0"/>
    <n v="11.35"/>
    <n v="2.2833333333330001"/>
    <s v="01/13/2022"/>
    <s v="08:04:24"/>
    <m/>
    <m/>
    <m/>
    <m/>
    <m/>
    <m/>
    <m/>
    <m/>
    <m/>
    <m/>
    <m/>
    <m/>
    <m/>
    <m/>
    <m/>
    <m/>
    <x v="0"/>
    <m/>
  </r>
  <r>
    <s v="Central Coast"/>
    <n v="5"/>
    <s v="Salinas"/>
    <n v="9528215"/>
    <s v="OUTAGE"/>
    <s v="MONTEREY CO FD"/>
    <s v="01/13/2022"/>
    <s v="15:05:54"/>
    <n v="1601784"/>
    <s v="L1"/>
    <s v="RESERVATION RD"/>
    <s v="SALINAS"/>
    <m/>
    <m/>
    <s v="AXS-OK FD ETA.  LINES ON VEHICLE. OCCUPANT TRAPPED IN VEHICLE.CHP ONISTE INC MY1"/>
    <s v="C"/>
    <s v="C"/>
    <s v="01/13/2022"/>
    <s v="15:11:26"/>
    <s v="01/13/2022 15:11 (SXMU)  CALLBACK UPDATE COMPLETED. ETA 25 MINUTES "/>
    <s v="8317698899"/>
    <s v="T-MAN"/>
    <s v="C4TJRAH"/>
    <s v="01/13/2022"/>
    <s v="15:22:00"/>
    <s v="01/13/2022"/>
    <s v="15:08:53"/>
    <n v="1"/>
    <n v="1"/>
    <n v="1"/>
    <n v="1"/>
    <n v="0"/>
    <n v="0"/>
    <n v="30.866666666667001"/>
    <n v="5.5333333333330001"/>
    <s v="01/13/2022"/>
    <s v="15:36:46"/>
    <m/>
    <m/>
    <m/>
    <m/>
    <m/>
    <m/>
    <m/>
    <m/>
    <m/>
    <m/>
    <m/>
    <m/>
    <m/>
    <m/>
    <m/>
    <m/>
    <x v="0"/>
    <m/>
  </r>
  <r>
    <s v="Central Coast"/>
    <n v="76"/>
    <s v="Coast"/>
    <n v="9535184"/>
    <s v="OUTAGE"/>
    <s v="GARY P KEELEY"/>
    <s v="01/14/2022"/>
    <s v="11:01:39"/>
    <n v="1602350"/>
    <s v="L1"/>
    <s v="1388 AMESTI RD"/>
    <s v="WATSONVILLE"/>
    <m/>
    <m/>
    <s v="A:OK;X:LETINNICH LN;R:CHP ON SITE REQ CB W/ ETA @ 831-796-2160. REPORTING CAR V POLE WITH MODERATE INJURIES. POLE DAMAGED. NO WIRES DOWN., Pwr-Y"/>
    <s v="C"/>
    <s v="C"/>
    <s v="01/14/2022"/>
    <s v="11:07:05"/>
    <s v="01/14/2022 11:07 (J0AF)  CALLBACK UPDATE COMPLETED. 25MIN ETA "/>
    <s v="8317962160"/>
    <s v="T-MAN"/>
    <s v="C5TMRCF"/>
    <s v="01/14/2022"/>
    <s v="11:31:00"/>
    <s v="01/14/2022"/>
    <s v="11:03:22"/>
    <n v="1"/>
    <n v="1"/>
    <n v="1"/>
    <n v="1"/>
    <n v="0"/>
    <n v="0"/>
    <n v="32.983333333333"/>
    <n v="5.4333333333329996"/>
    <s v="01/14/2022"/>
    <s v="11:34:38"/>
    <m/>
    <m/>
    <m/>
    <m/>
    <m/>
    <m/>
    <m/>
    <m/>
    <m/>
    <m/>
    <m/>
    <m/>
    <m/>
    <m/>
    <m/>
    <m/>
    <x v="0"/>
    <m/>
  </r>
  <r>
    <s v="Central Coast"/>
    <n v="76"/>
    <s v="Coast"/>
    <n v="9541200"/>
    <s v="OUTAGE"/>
    <s v="CALFIRE"/>
    <s v="01/16/2022"/>
    <s v="13:52:20"/>
    <n v="1603611"/>
    <s v="L1"/>
    <s v="HWY 17"/>
    <s v="FELTON"/>
    <m/>
    <m/>
    <s v="INC CACZI000338 REQ ETA"/>
    <s v="C"/>
    <s v="C"/>
    <s v="01/16/2022"/>
    <s v="14:01:33"/>
    <s v="01/16/2022 14:01 (GBF4)  CALLBACK UPDATE COMPLETED. SILVA PROVIDED 40  MIN ETA, AGENCY CONTACTED 01/16/2022 13:53 (GBF4) CALFIRE ENROUTE"/>
    <s v="8313356719"/>
    <s v="T-MAN"/>
    <s v="G1TMALA"/>
    <s v="01/16/2022"/>
    <s v="14:44:00"/>
    <s v="01/16/2022"/>
    <s v="14:18:50"/>
    <n v="1"/>
    <n v="1"/>
    <n v="1"/>
    <n v="1"/>
    <n v="0"/>
    <n v="0"/>
    <n v="52.266666666667"/>
    <n v="9.2166666666670007"/>
    <s v="01/16/2022"/>
    <s v="14:44:36"/>
    <m/>
    <m/>
    <m/>
    <m/>
    <m/>
    <m/>
    <m/>
    <m/>
    <m/>
    <m/>
    <m/>
    <m/>
    <m/>
    <m/>
    <s v="OR:N/A-Tman has yet to access pushed out ETOR 2.5 hours (JIMI 14:46 01/16/2022)_x000a__x000a_[UPTR#9541200:OR:N/A-ETA with Span time greater than 45 minutes.  Unsure if this information was handed off from day shift dispatcher to swing dispatcher.  Swing dispatcher engaged to follow process and ask onshift out of area tman Boynton to respond (mapping 8 minutes away) (RATM 14:11 01/16/2022)_x000a__x000a_OR:N/A-CITY OF LOS GATOS (GBF4 14:02 01/16/2022)_x000a__x000a_]"/>
    <m/>
    <x v="0"/>
    <m/>
  </r>
  <r>
    <s v="Central Coast"/>
    <n v="4"/>
    <s v="King City"/>
    <n v="9541547"/>
    <s v="NON-CUSTOMER"/>
    <s v="CTF FIRE"/>
    <s v="01/16/2022"/>
    <s v="18:41:49"/>
    <n v="9541547"/>
    <s v="L1"/>
    <s v="MCCOY RD"/>
    <s v="SOLEDAD"/>
    <m/>
    <m/>
    <s v="AXS-OK ARCING LINES--FD STANDING BY"/>
    <s v="C"/>
    <s v="C"/>
    <s v="01/16/2022"/>
    <s v="18:53:32"/>
    <s v="01/16/2022 19:09 (KLKB) ETA 50 MINS 01/16/2022 18:53 (KLKB)  CALLBACK UPDATE COMPLETED. WILL CALLBACK WITH ETA."/>
    <s v="8317698899"/>
    <s v="STANDBY"/>
    <s v="C5MTACJ"/>
    <s v="01/16/2022"/>
    <s v="19:15:00"/>
    <s v="01/16/2022"/>
    <s v="19:10:56"/>
    <n v="1"/>
    <n v="1"/>
    <n v="1"/>
    <n v="1"/>
    <n v="0"/>
    <n v="0"/>
    <n v="32.266666666667"/>
    <n v="11.716666666667001"/>
    <s v="01/16/2022"/>
    <s v="19:14:05"/>
    <m/>
    <m/>
    <m/>
    <m/>
    <m/>
    <m/>
    <m/>
    <m/>
    <m/>
    <m/>
    <m/>
    <m/>
    <m/>
    <m/>
    <m/>
    <s v="OR:N/A-ADV DISPATCH SUPV OF ETA (KLKB 19:12 01/16/2022)_x000a__x000a_OR:N/A-CALLED TUCKER AGAIN NO ANSWER. (KLKB 19:11 01/16/2022)_x000a__x000a_OR:N/A-CALLED TMAN TUCKER PER SUPV AND NO ANSWER.  ETA FOR FMO CHAU 5O MINS. (KLKB 19:10 01/16/2022)_x000a__x000a_OR:N/A-DELAYED RESPONSE ON CALLOUT.  RUNNING 2 AREAS.  AREA 1 WITH CB OUTAGES AND AREA 3. (KLKB 19:04 01/16/2022)_x000a__x000a_OR:N/A-RUNNING ARCOS FOR FMO. (KLKB 19:04 01/16/2022)_x000a__x000a_OR:N/A-NO GSR AVAILABLE TO ASSIST WITH STANDBY. (KLKB 19:01 01/16/2022)_x000a__x000a_OR:N/A-CALLED ON CALL AND NO CREWS OUT.  ARCOS STILL RUNNING. (KLKB 18:59 01/16/2022)_x000a__x000a_OR:N/A-ARCOS (KLKB 18:48 01/16/2022)_x000a__x000a_"/>
    <x v="0"/>
    <m/>
  </r>
  <r>
    <s v="Central Coast"/>
    <n v="76"/>
    <s v="Coast"/>
    <n v="9544742"/>
    <s v="NON-CUSTOMER"/>
    <s v="CHP"/>
    <s v="01/17/2022"/>
    <s v="22:13:52"/>
    <n v="9544742"/>
    <s v="L1"/>
    <s v="500 BLK HARKINS SLOUGH RD"/>
    <s v="WATSONVILLE"/>
    <m/>
    <m/>
    <s v="AXS-OK CHP ENR. POSSIBLE WIRES DOWN ARCING AFTER CARPOLE ACCIDENT. REQ ETA LOG# "/>
    <s v="C"/>
    <s v="C"/>
    <s v="01/17/2022"/>
    <s v="22:23:06"/>
    <s v="01/17/2022 22:23 (KLKB)  CALLBACK UPDATE COMPLETED. ETA 20 MINS "/>
    <s v="8317962160"/>
    <s v="T-MAN"/>
    <s v="C5TRTCC"/>
    <s v="01/17/2022"/>
    <s v="22:55:00"/>
    <s v="01/17/2022"/>
    <s v="22:24:32"/>
    <n v="1"/>
    <n v="1"/>
    <n v="1"/>
    <n v="1"/>
    <n v="0"/>
    <n v="0"/>
    <n v="42.066666666666997"/>
    <n v="9.2333333333330003"/>
    <s v="01/17/2022"/>
    <s v="22:55:56"/>
    <m/>
    <m/>
    <m/>
    <m/>
    <m/>
    <m/>
    <m/>
    <m/>
    <m/>
    <m/>
    <m/>
    <m/>
    <m/>
    <m/>
    <m/>
    <s v="OR:N/A-TMAN CLARK ACCEPTED (KLKB 22:19 01/17/2022)_x000a__x000a_OR:N/A-ARCOS (KLKB 22:17 01/17/2022)_x000a__x000a_"/>
    <x v="0"/>
    <m/>
  </r>
  <r>
    <s v="Central Coast"/>
    <n v="7"/>
    <s v="Monterey"/>
    <n v="9547772"/>
    <s v="OUTAGE"/>
    <s v="NEW CUSTOMER"/>
    <s v="01/18/2022"/>
    <s v="13:34:27"/>
    <n v="1604579"/>
    <s v="L1"/>
    <s v="908 RUTH CT"/>
    <s v="PACIFIC GROVE"/>
    <m/>
    <m/>
    <s v="A:OK;X:MAPLE;R::FD ETA. TRUCK PULLED AND DAMAGED WIRE AND WEATHERHEAD. ATT WIE IS DWN. PGE WIRE IS DAMAGED, Pwr-Y"/>
    <s v="C"/>
    <s v="C"/>
    <s v="01/18/2022"/>
    <s v="13:37:19"/>
    <s v="01/18/2022 13:37 (MXLG)  CALLBACK UPDATE COMPLETED. TMAN LOU RODRIGUEZ HAS A 45 MINUTE ETA, CALLED 911 TO CONFIRM "/>
    <s v="8317698899"/>
    <s v="T-MAN"/>
    <s v="C3TLXR8"/>
    <s v="01/18/2022"/>
    <s v="13:53:00"/>
    <s v="01/18/2022"/>
    <s v="13:27:28"/>
    <n v="1"/>
    <n v="1"/>
    <n v="1"/>
    <n v="1"/>
    <n v="0"/>
    <n v="0"/>
    <n v="24.566666666667"/>
    <n v="2.8666666666670002"/>
    <s v="01/18/2022"/>
    <s v="13:59:01"/>
    <m/>
    <m/>
    <m/>
    <m/>
    <m/>
    <m/>
    <m/>
    <m/>
    <m/>
    <m/>
    <m/>
    <m/>
    <m/>
    <m/>
    <s v="OR:N/A-TMAN LOU RODRIGUEZ HAS A 45 MINUTE ETA, CALLED 911 TO CONFIRM (MXLG 13:37 01/18/2022)_x000a__x000a_"/>
    <m/>
    <x v="0"/>
    <m/>
  </r>
  <r>
    <s v="Central Coast"/>
    <n v="76"/>
    <s v="Coast"/>
    <n v="9556983"/>
    <s v="OUTAGE"/>
    <s v="MIKE R AIASSA"/>
    <s v="01/20/2022"/>
    <s v="20:29:34"/>
    <n v="1606644"/>
    <s v="L1"/>
    <s v="2401 GARIN RD"/>
    <s v="WATSONVILLE"/>
    <m/>
    <m/>
    <s v="A:EASTSIDE OF ROAD 50 YRDS;X:RIFLE RANGE DR;R:FD ONS REQ ETA 831-769-8899 TREE INTO WIRES LOUD BUZZING SOUND, Pwr-Y"/>
    <s v="C"/>
    <s v="C"/>
    <s v="01/20/2022"/>
    <s v="20:44:22"/>
    <s v="01/20/2022 20:44 (DXAM)  CALLBACK UPDATE COMPLETED. CALLED 911 WITH A 45 MINUTE ETA "/>
    <s v="8317698899"/>
    <s v="T-MAN"/>
    <s v="C5TMDWF"/>
    <s v="01/20/2022"/>
    <s v="21:13:00"/>
    <s v="01/20/2022"/>
    <s v="20:37:06"/>
    <n v="1"/>
    <n v="1"/>
    <n v="1"/>
    <n v="1"/>
    <n v="0"/>
    <n v="0"/>
    <n v="44.266666666667"/>
    <n v="14.8"/>
    <s v="01/20/2022"/>
    <s v="21:13:50"/>
    <m/>
    <m/>
    <m/>
    <m/>
    <m/>
    <m/>
    <m/>
    <m/>
    <m/>
    <m/>
    <m/>
    <m/>
    <m/>
    <m/>
    <s v="OR:N/A-GAs check on resources. Running arcos for FMO. Tim Chau did not answer. (WAG7 20:46 01/20/2022)_x000a__x000a_"/>
    <m/>
    <x v="0"/>
    <m/>
  </r>
  <r>
    <s v="Central Coast"/>
    <n v="7"/>
    <s v="Monterey"/>
    <n v="9558715"/>
    <s v="OUTAGE"/>
    <s v="NEW CUSTOMER"/>
    <s v="01/21/2022"/>
    <s v="09:53:34"/>
    <n v="1606944"/>
    <s v="L1"/>
    <s v="38801 PALO COLORADO RD"/>
    <s v="CARMEL"/>
    <m/>
    <m/>
    <s v="A:NA;X:UPPER ROCKY CREEK RD;R:TREE INTO LINES AND IN ROAD-NEEDS ETA, Pwr-IUPDATE: PER CAL FIRE MONTEREY, 911 ONSITE"/>
    <s v="C"/>
    <s v="C"/>
    <s v="01/21/2022"/>
    <s v="10:01:20"/>
    <s v="01/21/2022 10:54 (MXLG) POOR CELL SERVICE, CALLED 911 TO SEE IF THEY WERE STILL ONSITE. SHE WAS NOT ABLE TO CONTACT ANYONE AND I WAS NOT EITHER. ETA FOR BOTH GSR AND TMAN HAS EXPIRED. SINCE I AM UNABLE TO MAKE CONTACT, ONE OR THE OTHE IF NOT BOTH SHOULD BE ONSITE. 01/21/2022 10:01 (MXLG)  CALLBACK UPDATE COMPLETED. CALLED 911, ADV THAT TMAN VALENZUELA HAS A 1 HOUR ETA"/>
    <s v="8316476223"/>
    <s v="STANDBY"/>
    <s v="C3GR6DM"/>
    <s v="01/21/2022"/>
    <s v="12:05:00"/>
    <s v="01/21/2022"/>
    <s v="10:13:25"/>
    <n v="1"/>
    <n v="1"/>
    <n v="1"/>
    <n v="1"/>
    <n v="0"/>
    <n v="0"/>
    <n v="50.433333333333003"/>
    <n v="7.7666666666669997"/>
    <s v="01/21/2022"/>
    <s v="10:54:11"/>
    <m/>
    <m/>
    <m/>
    <m/>
    <s v="01/21/2022"/>
    <s v="10:44:00"/>
    <s v="ADMWAG7"/>
    <s v="01/24/2022 22:47 (WAG7) GPS confirms onsite at 10:44"/>
    <m/>
    <m/>
    <m/>
    <m/>
    <m/>
    <m/>
    <s v="OR:N/A-I`VE MADE ANOTHER ATTEMPT TO CONTACT RAUL DE LA PAC(GSR) AND TMAN VALANZUELA. NO ANSWER. LEFT A MESSAGE AGAIN. CALLED 911 DISPATCHER. THEY ARE UNABLE HAD NOT BEEN ABLE TO CONTACT THEIR PERSONNEL. WHILE MAKING THESE NOTES I GOT A CALL FROM CAL FIRE  AND THEY CONFIRMED THEY JUST GOT ON THE SCENE. SHE COULD NOT CONFIRM WHETHER PGE GSR OR TMAN WERE ONSITE. TALKED TO SUPERVISOR SCOTT AND GAVE HIM AN UPDATE, PRIORO TO THE UPDATE THAT IHAD BEEN GIVEN. VEY CONCERNED ABOUT OUR PERSONNEL. WILL CONTIUE TO MONTOR THIS SITUATION AND KEEP MY SUPERVISORS IN THE LOOP. (MXLG 11:51 01/21/2022)_x000a__x000a_OR:N/A-SAYS LOCATION IS REMOTE AND RADIO OR CELLULAR NOT AVAILABLE. (SGR4 10:58 01/21/2022)_x000a__x000a_OR:N/A-AGENCY DISPATCH UNABLE TO COMMUNICATE WITH THEIR FIELD PARTNERS TO CONFIRM IF WE ARE ONSITE. (SGR4 10:57 01/21/2022)_x000a__x000a_OR:N/A-PER 2ND FMO RESOURCE-CALLED DAVID SKEEMS AT 831-737-3757 NO ANSWER (WDSH 10:23 01/21/2022)_x000a__x000a_OR:N/A-CALLED FMO-CHARLENE FOR RESOURCE AVAILABLE. DARREN STEWART 408-482-7214; UNABLE TO RESPOND PER DARREN (WDSH 10:19 01/21/2022)_x000a__x000a_OR:N/A-GSR RAUL DE LA PAC GOING ON TAG, GAVE ME A 30 MINUTE ETA, CALLED 911 TO UPDATE. (MXLG 10:16 01/21/2022)_x000a__x000a_OR:N/A-TMAN VALENZUELA IS THE CLOSEST. CALLED 911 AND GAVE THEM A 1 HOUR ETA, CALLED GAS DISPATCH AND THEY GAVE ME THE NAME OF RAUL DE LA PAC,. LEFT MESSAGE AND HE DID NOT ANSWER. CALLED SUPERVISOR WILL SCOTT FOR ASSISTANCE. (MXLG 10:12 01/21/2022)_x000a__x000a_OR:N/A-CALLED 911, ADV THAT TMAN VALENZUELA HAS A 1 HOUR ETA (MXLG 10:01 01/21/2022)_x000a__x000a_"/>
    <m/>
    <x v="0"/>
    <m/>
  </r>
  <r>
    <s v="Central Coast"/>
    <n v="76"/>
    <s v="Coast"/>
    <n v="9560166"/>
    <s v="OUTAGE"/>
    <s v="ROHAN TULI"/>
    <s v="01/21/2022"/>
    <s v="12:02:38"/>
    <n v="1607340"/>
    <s v="L1"/>
    <s v="320 MAIN ST"/>
    <s v="SANTA CRUZ"/>
    <m/>
    <m/>
    <s v="A:OK;X:2ND;R:FD ENROUTE TREE IN WIRES BLOWN TRANSFORMER - NO ETA REQ, Pwr-I"/>
    <s v="C"/>
    <s v="N"/>
    <m/>
    <m/>
    <s v="01/21/2022 12:09 (CXTQ) tman notified and provided a   15 min eta.  notified 911 agency "/>
    <s v="8314711170"/>
    <s v="T-MAN"/>
    <s v="C5TRPCE"/>
    <s v="01/21/2022"/>
    <s v="12:23:00"/>
    <s v="01/21/2022"/>
    <s v="12:07:58"/>
    <n v="1"/>
    <n v="1"/>
    <n v="0"/>
    <n v="0"/>
    <n v="0"/>
    <n v="0"/>
    <n v="20.9"/>
    <m/>
    <s v="01/21/2022"/>
    <s v="12:23:32"/>
    <m/>
    <m/>
    <m/>
    <m/>
    <m/>
    <m/>
    <m/>
    <m/>
    <m/>
    <m/>
    <m/>
    <m/>
    <m/>
    <m/>
    <s v="OR:N/A-RCVD RING DOWN (ADT0 12:09 01/21/2022)_x000a__x000a_"/>
    <m/>
    <x v="0"/>
    <m/>
  </r>
  <r>
    <s v="Central Coast"/>
    <n v="76"/>
    <s v="Coast"/>
    <n v="9561981"/>
    <s v="OUTAGE"/>
    <s v="STEVEN W BATTELLE"/>
    <s v="01/21/2022"/>
    <s v="15:42:18"/>
    <n v="1607579"/>
    <s v="L1"/>
    <s v="3401 VICTORY LN"/>
    <s v="SOQUEL"/>
    <m/>
    <m/>
    <s v="A:OK;X:SOQUEL DR;R:PER FIRE DISP CENTER, FD ONSITE ETA. REPORTS LINES DOWN ON SOMEONES PROPERTY"/>
    <s v="C"/>
    <s v="C"/>
    <s v="01/21/2022"/>
    <s v="15:45:02"/>
    <s v="01/21/2022 15:45 (DBG9)  CALLBACK UPDATE COMPLETED. Crivello already onsite "/>
    <s v="8314711170"/>
    <s v="T-MAN"/>
    <s v="C5TMRCF"/>
    <s v="01/21/2022"/>
    <s v="15:33:00"/>
    <s v="01/21/2022"/>
    <s v="15:25:19"/>
    <n v="1"/>
    <n v="1"/>
    <n v="1"/>
    <n v="1"/>
    <n v="0"/>
    <n v="0"/>
    <n v="2.8"/>
    <n v="2.7333333333329999"/>
    <s v="01/21/2022"/>
    <s v="15:45:06"/>
    <m/>
    <m/>
    <m/>
    <m/>
    <m/>
    <m/>
    <m/>
    <m/>
    <m/>
    <m/>
    <m/>
    <m/>
    <m/>
    <m/>
    <s v="OR:N/A-REC`D RINGDOWN. (CXTQ 15:43 01/21/2022)_x000a__x000a_"/>
    <m/>
    <x v="0"/>
    <m/>
  </r>
  <r>
    <s v="Central Coast"/>
    <n v="7"/>
    <s v="Monterey"/>
    <n v="9562870"/>
    <s v="OUTAGE"/>
    <s v="STEW ROTH"/>
    <s v="01/21/2022"/>
    <s v="20:46:37"/>
    <n v="1607774"/>
    <s v="L1"/>
    <s v="HWY 1 @ ROCKY CREEK BRIDGE"/>
    <s v="BIG SUR"/>
    <m/>
    <m/>
    <s v="AXS-OK PGE EMPLOYEE STATES MAJOR WILD LAND FIRE WITH POWER LINES DOWN... CALLING"/>
    <s v="C"/>
    <s v="N"/>
    <m/>
    <m/>
    <m/>
    <s v="8315213267"/>
    <s v="T-MAN"/>
    <s v="C2TM3S1"/>
    <s v="01/21/2022"/>
    <s v="23:04:00"/>
    <s v="01/21/2022"/>
    <s v="19:57:21"/>
    <n v="1"/>
    <n v="1"/>
    <n v="0"/>
    <n v="0"/>
    <n v="0"/>
    <n v="0"/>
    <n v="15.5"/>
    <m/>
    <s v="01/21/2022"/>
    <s v="21:02:07"/>
    <m/>
    <m/>
    <m/>
    <m/>
    <m/>
    <m/>
    <m/>
    <m/>
    <m/>
    <m/>
    <m/>
    <m/>
    <m/>
    <m/>
    <s v="OR:N/A-Started Arcos for a second Tman and an Electrician to go to Otter Substation. (DBG9 20:09 01/21/2022)_x000a__x000a_"/>
    <m/>
    <x v="0"/>
    <m/>
  </r>
  <r>
    <s v="Central Coast"/>
    <n v="76"/>
    <s v="Coast"/>
    <n v="9564390"/>
    <s v="OUTAGE"/>
    <s v="GRANT KEYSER"/>
    <s v="01/21/2022"/>
    <s v="22:28:08"/>
    <n v="1607862"/>
    <s v="L1"/>
    <s v="96 CATHEDRAL PARK DR"/>
    <s v="SANTA CRUZ"/>
    <m/>
    <m/>
    <s v="A:OK;X:BONNY DOON DR;R:FD ENR. ARCING WIRES ON TRANSMISSION LINES. REQ ETA"/>
    <s v="C"/>
    <s v="C"/>
    <s v="01/21/2022"/>
    <s v="22:31:35"/>
    <s v="01/21/2022 22:31 (S2CA)  CALLBACK UPDATE COMPLETED. ETA 40 MINS "/>
    <s v="8313356719"/>
    <s v="T-MAN"/>
    <s v="C5TB1M8"/>
    <s v="01/21/2022"/>
    <s v="23:32:00"/>
    <s v="01/21/2022"/>
    <s v="22:30:43"/>
    <n v="1"/>
    <n v="1"/>
    <n v="1"/>
    <n v="1"/>
    <n v="0"/>
    <n v="0"/>
    <n v="51.716666666667003"/>
    <n v="3.45"/>
    <s v="01/21/2022"/>
    <s v="23:19:51"/>
    <m/>
    <m/>
    <m/>
    <m/>
    <m/>
    <m/>
    <m/>
    <m/>
    <m/>
    <m/>
    <m/>
    <m/>
    <m/>
    <m/>
    <s v="OR:N/A-TMan out of communication. Truck GPS shows onsite at 11:09 (WAG7 23:20 01/21/2022)_x000a__x000a_"/>
    <m/>
    <x v="0"/>
    <m/>
  </r>
  <r>
    <s v="Central Coast"/>
    <n v="4"/>
    <s v="King City"/>
    <n v="9588622"/>
    <s v="OUTAGE"/>
    <s v="JACK A FERRASCI"/>
    <s v="01/22/2022"/>
    <s v="13:53:12"/>
    <n v="1609348"/>
    <s v="L2"/>
    <s v="35101 FORT ROMIE RD"/>
    <s v="SOLEDAD"/>
    <m/>
    <m/>
    <s v="A:OK;X:COLONY RD;R:REPORT OF LINE DOWN FROM POLE SMOKING IN THE ROADWAY BLOCKED PER MONTEREY CALFIRE  INC 434, Pwr-Y"/>
    <s v="C"/>
    <s v="C"/>
    <s v="01/22/2022"/>
    <s v="13:56:09"/>
    <s v="01/22/2022 13:56 (LRMJ)  CALLBACK UPDATE COMPLETED. 30 MIN ETA "/>
    <s v="8316476223"/>
    <s v="T-MAN"/>
    <s v="C2TFLT6"/>
    <s v="01/22/2022"/>
    <s v="15:19:00"/>
    <s v="01/22/2022"/>
    <s v="13:39:55"/>
    <n v="1"/>
    <n v="1"/>
    <n v="1"/>
    <n v="1"/>
    <n v="0"/>
    <n v="0"/>
    <n v="45.716666666667003"/>
    <n v="2.95"/>
    <s v="01/22/2022"/>
    <s v="14:38:55"/>
    <m/>
    <m/>
    <m/>
    <m/>
    <m/>
    <m/>
    <m/>
    <m/>
    <m/>
    <m/>
    <m/>
    <m/>
    <m/>
    <m/>
    <m/>
    <m/>
    <x v="0"/>
    <m/>
  </r>
  <r>
    <s v="Central Coast"/>
    <n v="76"/>
    <s v="Coast"/>
    <n v="9591745"/>
    <s v="OUTAGE"/>
    <s v="BRINDON CALMES"/>
    <s v="01/23/2022"/>
    <s v="09:47:53"/>
    <n v="1609860"/>
    <s v="L2"/>
    <s v="130 COLOMA ST"/>
    <s v="SANTA CRUZ"/>
    <m/>
    <m/>
    <s v="A:OK;X:OCEAN ST;R:TRANSFORMER BLOWN/ PER FD/ INC#679"/>
    <s v="C"/>
    <s v="C"/>
    <s v="01/23/2022"/>
    <s v="09:57:55"/>
    <s v="01/23/2022 09:57 (NWA1)  CALLBACK UPDATE COMPLETED. TMAN ENROUTE ETA 10 MIN "/>
    <s v="8314711170"/>
    <s v="T-MAN"/>
    <s v="C5TB1M8"/>
    <s v="01/23/2022"/>
    <s v="09:57:00"/>
    <s v="01/23/2022"/>
    <s v="09:45:24"/>
    <n v="1"/>
    <n v="1"/>
    <n v="1"/>
    <n v="1"/>
    <n v="0"/>
    <n v="0"/>
    <n v="10.5"/>
    <n v="10.033333333332999"/>
    <s v="01/23/2022"/>
    <s v="09:58:23"/>
    <m/>
    <m/>
    <m/>
    <m/>
    <m/>
    <m/>
    <m/>
    <m/>
    <m/>
    <m/>
    <m/>
    <m/>
    <m/>
    <m/>
    <m/>
    <m/>
    <x v="0"/>
    <m/>
  </r>
  <r>
    <s v="Central Coast"/>
    <n v="5"/>
    <s v="Salinas"/>
    <n v="9593609"/>
    <s v="OUTAGE"/>
    <s v="LINDSAY LERABLE"/>
    <s v="01/23/2022"/>
    <s v="14:55:51"/>
    <n v="1610010"/>
    <s v="L2"/>
    <s v="719 SAN VINCENTE AVE"/>
    <s v="SALINAS"/>
    <m/>
    <m/>
    <s v="A:ok;X:COLLEGE DR;R:CUST REPORT OF ARCING LINE DUE TO TREE ON LINE , FD ONSITE NO ARC BUT THE 2 RES ARE OUT OF POWER AND BREAKER INDICATOR IS TRIPPED, Pwr-I"/>
    <s v="C"/>
    <s v="C"/>
    <s v="01/23/2022"/>
    <s v="14:58:43"/>
    <s v="01/23/2022 14:58 (S2CA)  CALLBACK UPDATE COMPLETED. ETA 35 MINS "/>
    <s v="8317698899"/>
    <s v="T-MAN"/>
    <s v="C4TJRAH"/>
    <s v="01/23/2022"/>
    <s v="15:12:00"/>
    <s v="01/23/2022"/>
    <s v="14:49:12"/>
    <n v="1"/>
    <n v="1"/>
    <n v="1"/>
    <n v="1"/>
    <n v="0"/>
    <n v="0"/>
    <n v="22.783333333333001"/>
    <n v="2.8666666666670002"/>
    <s v="01/23/2022"/>
    <s v="15:18:38"/>
    <m/>
    <m/>
    <m/>
    <m/>
    <m/>
    <m/>
    <m/>
    <m/>
    <m/>
    <m/>
    <m/>
    <m/>
    <m/>
    <m/>
    <m/>
    <m/>
    <x v="0"/>
    <m/>
  </r>
  <r>
    <s v="Central Coast"/>
    <n v="7"/>
    <s v="Monterey"/>
    <n v="9596216"/>
    <s v="NON-CUSTOMER"/>
    <s v="MONTEREY COUNTY FD"/>
    <s v="01/24/2022"/>
    <s v="08:49:16"/>
    <n v="9596216"/>
    <s v="L2"/>
    <s v="CANYON DEL REY , PHEASANT RIDGE RD"/>
    <s v="DEL REY OAKS"/>
    <m/>
    <m/>
    <s v="AXS-OK TRANSFORMER BLOWN/ INC#220124-0290"/>
    <s v="C"/>
    <s v="C"/>
    <s v="01/24/2022"/>
    <s v="08:57:02"/>
    <s v="01/24/2022 08:57 (MXLG)  CALLBACK UPDATE COMPLETED. TMAN LOU RODRIGUEZ HAS A 38 MINUTE ETA, CALLED 911 TO CONFIRM "/>
    <s v="8317698899"/>
    <s v="T-MAN"/>
    <s v="C3TLXR8"/>
    <s v="01/24/2022"/>
    <s v="09:06:00"/>
    <s v="01/24/2022"/>
    <s v="08:51:55"/>
    <n v="1"/>
    <n v="1"/>
    <n v="1"/>
    <n v="1"/>
    <n v="0"/>
    <n v="0"/>
    <n v="31.033333333333001"/>
    <n v="7.7666666666669997"/>
    <s v="01/24/2022"/>
    <s v="09:20:18"/>
    <m/>
    <m/>
    <m/>
    <m/>
    <m/>
    <m/>
    <m/>
    <m/>
    <m/>
    <m/>
    <m/>
    <m/>
    <m/>
    <m/>
    <m/>
    <s v="OR:N/A-TMAN LOU RODRIGUEZ HAS A 38 MINUTE ETA, CALLED 911 TO CONFIRM (MXLG 08:57 01/24/2022)_x000a__x000a_"/>
    <x v="0"/>
    <m/>
  </r>
  <r>
    <s v="Central Coast"/>
    <n v="4"/>
    <s v="King City"/>
    <n v="9598604"/>
    <s v="OUTAGE"/>
    <s v="MONTEREY PACIFIC LLC"/>
    <s v="01/24/2022"/>
    <s v="18:35:52"/>
    <n v="1611320"/>
    <s v="L2"/>
    <s v="51900 OASIS RD"/>
    <s v="KING CITY"/>
    <m/>
    <m/>
    <s v="A:OK;X:JOLON RD;R:@ WINERY. FD REPORTING LINE DOWN AND INJURED PERSON DUE TO ELECTROCUTION, Pwr-YMONTEREY COUNTY SHERIFF ONSITE REQ ETA: 831-769-8888 INC # 1147"/>
    <s v="C"/>
    <s v="C"/>
    <s v="01/24/2022"/>
    <s v="18:44:11"/>
    <s v="01/24/2022 18:44 (PARO)  CALLBACK UPDATE COMPLETED. TMAN SCHERER ETA 45 MINS "/>
    <s v="8316476223"/>
    <s v="STANDBY"/>
    <s v="C43MLHM"/>
    <s v="01/24/2022"/>
    <s v="19:17:00"/>
    <s v="01/24/2022"/>
    <s v="18:47:49"/>
    <n v="1"/>
    <n v="1"/>
    <n v="1"/>
    <n v="1"/>
    <n v="0"/>
    <n v="0"/>
    <n v="43.833333333333002"/>
    <n v="8.3166666666670004"/>
    <s v="01/24/2022"/>
    <s v="19:19:42"/>
    <m/>
    <m/>
    <m/>
    <m/>
    <m/>
    <m/>
    <m/>
    <m/>
    <m/>
    <m/>
    <m/>
    <m/>
    <m/>
    <m/>
    <s v="OR:N/A-GPS shows onsite (WAG7 19:19 01/24/2022)_x000a__x000a_OR:N/A-LEAD GSR ETA 15 MINS (PARO 18:48 01/24/2022)_x000a__x000a_"/>
    <m/>
    <x v="0"/>
    <m/>
  </r>
  <r>
    <s v="Central Coast"/>
    <n v="76"/>
    <s v="Coast"/>
    <n v="9619149"/>
    <s v="NON-CUSTOMER"/>
    <s v="MONTEREY COUNTY FD"/>
    <s v="01/28/2022"/>
    <s v="08:09:38"/>
    <n v="9619149"/>
    <s v="L2"/>
    <s v="werner rd"/>
    <s v="WATSONVILLE"/>
    <m/>
    <m/>
    <s v="AXS-OK FD ONSITE. LINE DOWN DUE TO CAR POLE ACCIDENTSALINAS RD , WERNER RD/ PER "/>
    <s v="C"/>
    <s v="C"/>
    <s v="01/28/2022"/>
    <s v="08:15:00"/>
    <s v="01/28/2022 08:15 (MXLG)  CALLBACK UPDATE COMPLETED. TMAN ROB CLARK HAS A 15 MINUTE ETA, CALLED 911 TO CONFIRM "/>
    <s v="8317698899"/>
    <s v="T-MAN"/>
    <s v="C5TRTCC"/>
    <s v="01/28/2022"/>
    <s v="08:28:00"/>
    <s v="01/28/2022"/>
    <s v="08:11:47"/>
    <n v="1"/>
    <n v="1"/>
    <n v="1"/>
    <n v="1"/>
    <n v="0"/>
    <n v="0"/>
    <n v="21.283333333333001"/>
    <n v="5.3666666666670002"/>
    <s v="01/28/2022"/>
    <s v="08:30:55"/>
    <m/>
    <m/>
    <m/>
    <m/>
    <m/>
    <m/>
    <m/>
    <m/>
    <m/>
    <m/>
    <m/>
    <m/>
    <m/>
    <m/>
    <m/>
    <s v="OR:N/A-TMAN ROB CLARK HAS A 15 MINUTE ETA, CALLED 911 TO CONFIRM (MXLG 08:15 01/28/2022)_x000a__x000a_"/>
    <x v="0"/>
    <m/>
  </r>
  <r>
    <s v="Central Coast"/>
    <n v="76"/>
    <s v="Coast"/>
    <n v="9644298"/>
    <s v="NON-CUSTOMER"/>
    <s v="FD"/>
    <s v="02/01/2022"/>
    <s v="14:16:54"/>
    <n v="9644298"/>
    <s v="L1"/>
    <s v="275 RIVER"/>
    <s v="BOULDER CREEK"/>
    <m/>
    <m/>
    <s v="AXS-OK FD ONSITE ARCING WIRES BRANCH INTO LINES ETA REQ"/>
    <s v="C"/>
    <s v="C"/>
    <s v="02/01/2022"/>
    <s v="14:22:39"/>
    <s v="02/01/2022 14:22 (MALM)  CALLBACK UPDATE COMPLETED. TMAN SLOAN ADV 10 MIN ETA "/>
    <s v="8314711170"/>
    <s v="T-MAN"/>
    <s v="C5TG2SB"/>
    <s v="02/01/2022"/>
    <s v="14:36:00"/>
    <s v="02/01/2022"/>
    <s v="14:21:24"/>
    <n v="1"/>
    <n v="1"/>
    <n v="1"/>
    <n v="1"/>
    <n v="0"/>
    <n v="0"/>
    <n v="20.983333333333"/>
    <n v="5.75"/>
    <s v="02/01/2022"/>
    <s v="14:37:53"/>
    <m/>
    <m/>
    <m/>
    <m/>
    <m/>
    <m/>
    <m/>
    <m/>
    <m/>
    <m/>
    <m/>
    <m/>
    <m/>
    <m/>
    <m/>
    <m/>
    <x v="1"/>
    <n v="2022"/>
  </r>
  <r>
    <s v="Central Coast"/>
    <n v="7"/>
    <s v="Monterey"/>
    <n v="9644876"/>
    <s v="OUTAGE"/>
    <s v="CALFIRE INC BEU650"/>
    <s v="02/01/2022"/>
    <s v="16:18:59"/>
    <n v="1618398"/>
    <s v="L1"/>
    <s v="37691 PALO COLORADO CYN RD"/>
    <s v="CARMEL"/>
    <m/>
    <m/>
    <s v="AXS-OK REPORT OF WIREDOWN"/>
    <s v="C"/>
    <s v="C"/>
    <s v="02/01/2022"/>
    <s v="16:29:27"/>
    <s v="02/01/2022 17:13 (MALM) PER 911 DISPATCHER JODIE ADV OUR PGE RESOURCES ONSITE. 02/01/2022 16:29 (MALM)  CALLBACK UPDATE COMPLETED. TMAN VALENZUELA ADV 35 MIN ETA"/>
    <s v="8316476223"/>
    <s v="T-MAN"/>
    <s v="C3TJXVE"/>
    <s v="02/01/2022"/>
    <s v="18:21:00"/>
    <s v="02/01/2022"/>
    <s v="16:21:36"/>
    <n v="1"/>
    <n v="1"/>
    <n v="1"/>
    <n v="1"/>
    <n v="0"/>
    <n v="0"/>
    <n v="53.75"/>
    <n v="10.466666666667001"/>
    <s v="02/01/2022"/>
    <s v="17:12:44"/>
    <m/>
    <m/>
    <m/>
    <m/>
    <m/>
    <m/>
    <m/>
    <m/>
    <m/>
    <m/>
    <m/>
    <m/>
    <m/>
    <m/>
    <s v="[UPTR#9644876:OR:N/A-PER 911 DISPATCHER JODIE ADV OUR PGE RESOURCES ONSITE. (MALM 17:13 02/01/2022)_x000a__x000a_OR:N/A-HAD ALSO TRIED TO GET TMAN SISSOM TO RESPOND AS SOON AS DISPATCHED TO TMAN VALENZUELA, HOWEVER HE ADVISED THAT HE COULD NOT RESPOND AS HE WAS GETTING OFF SHIFT AND THAT HE WAS NOT THE #1 EVEN THOUGH ARCOS SHOWED HIM AS THE #1 (MALM 17:07 02/01/2022)_x000a__x000a_OR:N/A-ELEC DISPATCH SPVSR GERTH AWARE OF ETA (MALM 16:46 02/01/2022)_x000a__x000a_OR:N/A-PER ON CALL BILL ROBERST NO AVAILABLE RESOURCES THAT CAN RESPOND BEFORE TMAN ETA (MALM 16:45 02/01/2022)_x000a__x000a_OR:N/A-FMO ADVISED THEY DO NOT HAVE RESOURCES ON SHIFT AND THEY WERE UNABLE TO GET A HOLD OF THE TECH THAT HAD JUST GOTTEN OFF SHIFT. DAVID STEIN. (MALM 16:43 02/01/2022)_x000a__x000a_OR:N/A-GAS ADV NO OTHER RESOURCES AVAILABLE BESIDES C3GAERB. CALLING FMO. ELEC DISP SPVSR ENGAGED AS GAS DISPATCH ADV THEY RECEIVED A CALL FROM ELEC DISP SPVSR (MALM 16:37 02/01/2022)_x000a__x000a_]"/>
    <m/>
    <x v="1"/>
    <n v="2022"/>
  </r>
  <r>
    <s v="Central Coast"/>
    <n v="7"/>
    <s v="Monterey"/>
    <n v="9657641"/>
    <s v="OUTAGE"/>
    <s v="HIDEKO MCDONALD"/>
    <s v="02/02/2022"/>
    <s v="19:49:24"/>
    <n v="1619734"/>
    <s v="L1"/>
    <s v="2 CARLTON DR"/>
    <s v="MONTEREY"/>
    <m/>
    <m/>
    <s v="A:OK;X:CANYON DEL REY;R:FD ONS REQ ETA 831-769-8899"/>
    <s v="C"/>
    <s v="C"/>
    <s v="02/02/2022"/>
    <s v="19:51:28"/>
    <s v="02/02/2022 19:51 (JIMI)  CALLBACK UPDATE COMPLETED. 35 min ETA notified agency "/>
    <s v="8317698899"/>
    <s v="T-MAN"/>
    <s v="C3TLXR8"/>
    <s v="02/02/2022"/>
    <s v="20:06:00"/>
    <s v="02/02/2022"/>
    <s v="19:50:51"/>
    <n v="1"/>
    <n v="1"/>
    <n v="1"/>
    <n v="1"/>
    <n v="0"/>
    <n v="0"/>
    <n v="23.3"/>
    <n v="2.0666666666669999"/>
    <s v="02/02/2022"/>
    <s v="20:12:42"/>
    <m/>
    <m/>
    <m/>
    <m/>
    <m/>
    <m/>
    <m/>
    <m/>
    <m/>
    <m/>
    <m/>
    <m/>
    <m/>
    <m/>
    <m/>
    <m/>
    <x v="1"/>
    <n v="2022"/>
  </r>
  <r>
    <s v="Central Coast"/>
    <n v="76"/>
    <s v="Coast"/>
    <n v="9664445"/>
    <s v="OUTAGE"/>
    <s v="SARI MITCHELL"/>
    <s v="02/04/2022"/>
    <s v="13:34:19"/>
    <n v="1621340"/>
    <s v="L1"/>
    <s v="17275 HIGHWAY 9"/>
    <s v="BOULDER CREEK"/>
    <m/>
    <m/>
    <s v="A:ok;X:teilh;R:truck hit pole per CHP - ENROUTE, Pwr-Y"/>
    <s v="C"/>
    <s v="C"/>
    <s v="02/04/2022"/>
    <s v="13:37:30"/>
    <s v="02/04/2022 13:37 (CXTQ)  CALLBACK UPDATE COMPLETED. tman notified and provided a  20 min eta.  notified 911 agency "/>
    <s v="8317962160"/>
    <s v="T-MAN"/>
    <s v="C5TG2SB"/>
    <s v="02/04/2022"/>
    <s v="13:57:00"/>
    <s v="02/04/2022"/>
    <s v="13:35:29"/>
    <n v="1"/>
    <n v="1"/>
    <n v="1"/>
    <n v="1"/>
    <n v="0"/>
    <n v="0"/>
    <n v="26.866666666667001"/>
    <n v="3.1833333333330001"/>
    <s v="02/04/2022"/>
    <s v="14:01:11"/>
    <m/>
    <m/>
    <m/>
    <m/>
    <m/>
    <m/>
    <m/>
    <m/>
    <m/>
    <m/>
    <m/>
    <m/>
    <m/>
    <m/>
    <s v="OR:N/A-CALLED OMnC SUPERVISOR PHILLIP TUNNAGE AND HE SAID TO PUSH THE ETOR OUT UNTIL 03:00. (DXAM 17:57 02/04/2022)_x000a__x000a_"/>
    <m/>
    <x v="1"/>
    <n v="2022"/>
  </r>
  <r>
    <s v="Central Coast"/>
    <n v="76"/>
    <s v="Coast"/>
    <n v="9666028"/>
    <s v="OUTAGE"/>
    <s v="JOSHUA JONES"/>
    <s v="02/05/2022"/>
    <s v="02:20:37"/>
    <n v="1621582"/>
    <s v="L1"/>
    <s v="420 W CLIFF DR"/>
    <s v="SANTA CRUZ"/>
    <m/>
    <m/>
    <s v="A:OK;X:SANTA CRUZ ST;R:FD ENR. PER FD POLE DOWN DUE TO VEHICLE ACCIDENT. REQ ETA, Pwr-Y"/>
    <s v="C"/>
    <s v="C"/>
    <s v="02/05/2022"/>
    <s v="02:31:45"/>
    <s v="02/05/2022 02:31 (S2CA)  CALLBACK UPDATE COMPLETED. ETA 40 MINS "/>
    <s v="8314711170"/>
    <s v="STANDBY"/>
    <s v="C5MTACJ"/>
    <s v="02/05/2022"/>
    <s v="03:06:00"/>
    <s v="02/05/2022"/>
    <s v="02:41:03"/>
    <n v="1"/>
    <n v="1"/>
    <n v="1"/>
    <n v="1"/>
    <n v="0"/>
    <n v="0"/>
    <n v="47.283333333332997"/>
    <n v="11.133333333333001"/>
    <s v="02/05/2022"/>
    <s v="03:07:54"/>
    <m/>
    <m/>
    <m/>
    <m/>
    <m/>
    <m/>
    <m/>
    <m/>
    <m/>
    <m/>
    <m/>
    <m/>
    <m/>
    <m/>
    <s v="OR:N/A-Not PGnE facilities. (MLFA 07:30 02/05/2022)_x000a__x000a_OR:N/A-ONCALL SUPV NOTIFIED OF 911 (S2CA 02:36 02/05/2022)_x000a__x000a_OR:N/A-FMO CALLOUT ID 288742 (S2CA 02:33 02/05/2022)_x000a__x000a_OR:N/A-SLOAN ACCEPTED ETA 40 MINS (S2CA 02:32 02/05/2022)_x000a__x000a_OR:N/A-ARCOS CALLOUT ID 288741 (S2CA 02:24 02/05/2022)_x000a__x000a_"/>
    <m/>
    <x v="1"/>
    <n v="2022"/>
  </r>
  <r>
    <s v="Central Coast"/>
    <n v="4"/>
    <s v="King City"/>
    <n v="9667719"/>
    <s v="OUTAGE"/>
    <s v="EFRAIN RAMIREZ"/>
    <s v="02/05/2022"/>
    <s v="14:23:51"/>
    <n v="1621858"/>
    <s v="L1"/>
    <s v="311 PEARL ST"/>
    <s v="KING CITY"/>
    <m/>
    <m/>
    <s v="A:OK;X:SOUTH 3RD ST;R:FD ENR REQ ETA 831-769-8899 BALLOON IN WIRES, Pwr-N"/>
    <s v="C"/>
    <s v="C"/>
    <s v="02/05/2022"/>
    <s v="14:31:05"/>
    <s v="02/05/2022 14:44 (ADT0) TMAN TUCKER ONSITE OF ASSOCIATED OIS 1621862 02/05/2022 14:41 (ADT0) TMAN TUCKER ENROUTE ON ASSOCIATED OIS 1621862 WITH 10 MIN ETA 02/05/2022 14:34 (ADT0) PER TMAN TUCKER 10 MIN ETA 02/05/2022 14:31 (ADT0)  CALLBACK UPDATE COMPLETED.  02/05/2022 14:30 (ADT0) SENT EPAGE TO TMAN TUCKER ASKING FOR ETA 02/05/2022 14:26 (ADT0) CALLED AND LEFT MESSAGE FOR TMAN TUCKER FOR ETA"/>
    <s v="8317698899"/>
    <s v="T-MAN"/>
    <s v="C2TFLT6"/>
    <s v="02/05/2022"/>
    <s v="15:06:00"/>
    <s v="02/05/2022"/>
    <s v="14:31:20"/>
    <n v="1"/>
    <n v="1"/>
    <n v="1"/>
    <n v="1"/>
    <n v="0"/>
    <n v="0"/>
    <n v="19.783333333333001"/>
    <n v="7.2333333333330003"/>
    <s v="02/05/2022"/>
    <s v="14:43:38"/>
    <m/>
    <m/>
    <m/>
    <m/>
    <m/>
    <m/>
    <m/>
    <m/>
    <m/>
    <m/>
    <m/>
    <m/>
    <m/>
    <m/>
    <s v="OR:N/A-per CTT - CLOSEST FMO RESOURCE IS 45 MIN AWAY AT 15 MIN MARK - LEFT VM FOR LEONEL LUNA MMP. (SGR4 14:39 02/05/2022)_x000a__x000a_OR:N/A-RUNNING ARCOS (ADT0 14:16 02/05/2022)_x000a__x000a_"/>
    <m/>
    <x v="1"/>
    <n v="2022"/>
  </r>
  <r>
    <s v="Central Coast"/>
    <n v="76"/>
    <s v="Coast"/>
    <n v="9674832"/>
    <s v="OUTAGE"/>
    <s v="CHP"/>
    <s v="02/07/2022"/>
    <s v="13:55:51"/>
    <n v="1622817"/>
    <s v="L1"/>
    <s v="19707 BEAR CREEK RD"/>
    <s v="BOULDER CREEK"/>
    <m/>
    <m/>
    <s v="AXS-OK CHP ON SITE REQ CB W/ ETA @  831-796-2160 REF #MY232. REPORTING CAR V POL"/>
    <s v="C"/>
    <s v="C"/>
    <s v="02/07/2022"/>
    <s v="13:59:31"/>
    <s v="02/07/2022 13:59 (KLKB)  CALLBACK UPDATE COMPLETED. ETA 40 MINS "/>
    <s v="8317962160"/>
    <s v="T-MAN"/>
    <s v="G1TMLMU"/>
    <s v="02/07/2022"/>
    <s v="15:01:00"/>
    <s v="02/07/2022"/>
    <s v="13:44:23"/>
    <n v="1"/>
    <n v="1"/>
    <n v="1"/>
    <n v="1"/>
    <n v="0"/>
    <n v="0"/>
    <n v="54.283333333332997"/>
    <n v="3.666666666667"/>
    <s v="02/07/2022"/>
    <s v="14:50:08"/>
    <m/>
    <m/>
    <m/>
    <m/>
    <m/>
    <m/>
    <m/>
    <m/>
    <m/>
    <m/>
    <m/>
    <m/>
    <m/>
    <m/>
    <s v="OR:N/A-per agency t men onsite (JIMI 14:50 02/07/2022)_x000a__x000a_[UPTR#9674832:OR:N/A-ETA 40 MINS (KLKB 14:00 02/07/2022)_x000a__x000a_]"/>
    <m/>
    <x v="1"/>
    <n v="2022"/>
  </r>
  <r>
    <s v="Central Coast"/>
    <n v="5"/>
    <s v="Salinas"/>
    <n v="9678092"/>
    <s v="OUTAGE"/>
    <s v="MONTEREY CO FD"/>
    <s v="02/08/2022"/>
    <s v="09:07:00"/>
    <n v="1623067"/>
    <s v="L1"/>
    <s v="1200 OLD STAGE RD"/>
    <s v="SALINAS"/>
    <m/>
    <m/>
    <s v="AXS-OK OIS 1623067. FD ONSITE, NEED ETA ASAP."/>
    <s v="C"/>
    <s v="C"/>
    <s v="02/08/2022"/>
    <s v="09:21:49"/>
    <s v="02/08/2022 09:21 (MXLG)  CALLBACK UPDATE COMPLETED. CALLED 911 TO CONFIRM THAT WE AR E ONSITE, SAYS OK "/>
    <s v="8317698888"/>
    <s v="T-MAN"/>
    <s v="C4TTHC5"/>
    <s v="02/08/2022"/>
    <s v="08:33:00"/>
    <s v="02/08/2022"/>
    <s v="07:20:56"/>
    <n v="1"/>
    <n v="1"/>
    <n v="1"/>
    <n v="1"/>
    <n v="0"/>
    <n v="0"/>
    <n v="33.566666666666997"/>
    <n v="14.816666666667"/>
    <s v="02/08/2022"/>
    <s v="09:40:34"/>
    <m/>
    <m/>
    <m/>
    <m/>
    <m/>
    <m/>
    <m/>
    <m/>
    <m/>
    <m/>
    <m/>
    <m/>
    <m/>
    <m/>
    <m/>
    <m/>
    <x v="1"/>
    <n v="2022"/>
  </r>
  <r>
    <s v="Central Coast"/>
    <n v="5"/>
    <s v="Salinas"/>
    <n v="9687940"/>
    <s v="OUTAGE"/>
    <s v="FD"/>
    <s v="02/10/2022"/>
    <s v="12:13:07"/>
    <n v="1624909"/>
    <s v="L1"/>
    <s v="E BERNAL"/>
    <s v="SALINAS"/>
    <m/>
    <m/>
    <s v="AXS-OK FD AND PD ENROUTE SHEARED POLE WITH LINES DWN"/>
    <s v="C"/>
    <s v="C"/>
    <s v="02/10/2022"/>
    <s v="12:19:23"/>
    <s v="02/10/2022 12:19 (HDB7)  CALLBACK UPDATE COMPLETED. ETA 15 minutes "/>
    <s v="8317698899"/>
    <s v="T-MAN"/>
    <s v="C4TKAC9"/>
    <s v="02/10/2022"/>
    <s v="12:21:00"/>
    <s v="02/10/2022"/>
    <s v="12:16:15"/>
    <n v="1"/>
    <n v="1"/>
    <n v="1"/>
    <n v="1"/>
    <n v="0"/>
    <n v="0"/>
    <n v="9.85"/>
    <n v="6.2666666666669997"/>
    <s v="02/10/2022"/>
    <s v="12:22:58"/>
    <m/>
    <m/>
    <m/>
    <m/>
    <m/>
    <m/>
    <m/>
    <m/>
    <m/>
    <m/>
    <m/>
    <m/>
    <m/>
    <m/>
    <m/>
    <m/>
    <x v="1"/>
    <n v="2022"/>
  </r>
  <r>
    <s v="Central Coast"/>
    <n v="5"/>
    <s v="Salinas"/>
    <n v="9693974"/>
    <s v="OUTAGE"/>
    <s v="KAMNIKAR,CASIMIRA"/>
    <s v="02/11/2022"/>
    <s v="16:54:19"/>
    <n v="1625867"/>
    <s v="L1"/>
    <s v="1062 SANTA FE WAY"/>
    <s v="SALINAS"/>
    <m/>
    <m/>
    <s v="A:OK;X:SAN FELIPE WAY;R:FD REQ ETA. TRANSFORMER BURNED., Pwr-Y"/>
    <s v="Y"/>
    <s v="C"/>
    <s v="02/11/2022"/>
    <s v="16:58:44"/>
    <s v="02/11/2022 17:04 (DXAM) 30 MINUTE ETA 02/11/2022 16:58 (DXAM)  CALLBACK UPDATE COMPLETED."/>
    <s v="8317698899"/>
    <s v="T-MAN"/>
    <s v="C4TKAC9"/>
    <s v="02/11/2022"/>
    <s v="17:06:00"/>
    <s v="02/11/2022"/>
    <s v="16:56:18"/>
    <n v="1"/>
    <n v="1"/>
    <n v="1"/>
    <n v="1"/>
    <n v="0"/>
    <n v="0"/>
    <n v="11.683333333333"/>
    <n v="4.416666666667"/>
    <m/>
    <m/>
    <m/>
    <m/>
    <m/>
    <m/>
    <m/>
    <m/>
    <m/>
    <m/>
    <m/>
    <m/>
    <m/>
    <m/>
    <m/>
    <m/>
    <m/>
    <m/>
    <x v="1"/>
    <n v="2022"/>
  </r>
  <r>
    <s v="Central Coast"/>
    <n v="4"/>
    <s v="King City"/>
    <n v="9696754"/>
    <s v="OUTAGE"/>
    <s v="GREENFIELD FD"/>
    <s v="02/12/2022"/>
    <s v="18:14:28"/>
    <n v="1626367"/>
    <s v="L1"/>
    <s v="1297 OAK AVE"/>
    <s v="GREENFIELD"/>
    <m/>
    <m/>
    <s v="AXS-OK VEHICLE IMPACT INTO POLE--BROKEN POLE--NO LINES DOWN"/>
    <s v="C"/>
    <s v="C"/>
    <s v="02/12/2022"/>
    <s v="18:26:51"/>
    <s v="02/12/2022 18:26 (DBG9)  CALLBACK UPDATE COMPLETED. 20m "/>
    <s v="8317698899"/>
    <s v="T-MAN"/>
    <s v="C2TFLT6"/>
    <s v="02/12/2022"/>
    <s v="18:51:00"/>
    <s v="02/12/2022"/>
    <s v="18:32:00"/>
    <n v="1"/>
    <n v="1"/>
    <n v="1"/>
    <n v="1"/>
    <n v="0"/>
    <n v="0"/>
    <n v="37.416666666666998"/>
    <n v="12.383333333333001"/>
    <s v="02/12/2022"/>
    <s v="18:51:53"/>
    <m/>
    <m/>
    <m/>
    <m/>
    <m/>
    <m/>
    <m/>
    <m/>
    <m/>
    <m/>
    <m/>
    <m/>
    <m/>
    <m/>
    <s v="[UPTR#9696754:OR:N/A-Arcos started (DBG9 18:24 02/12/2022)_x000a__x000a_]"/>
    <m/>
    <x v="1"/>
    <n v="2022"/>
  </r>
  <r>
    <s v="Central Coast"/>
    <n v="5"/>
    <s v="Salinas"/>
    <n v="9696864"/>
    <s v="NON-CUSTOMER"/>
    <s v="SALINAS FD"/>
    <s v="02/12/2022"/>
    <s v="21:24:08"/>
    <n v="9696864"/>
    <s v="L1"/>
    <s v="1260 JOHN ST"/>
    <s v="SALINAS"/>
    <m/>
    <m/>
    <s v="AXS-OK VEHICLE INTO POLE/WIRES DWN IN STREET--FD ENROUTE"/>
    <s v="C"/>
    <s v="C"/>
    <s v="02/12/2022"/>
    <s v="21:30:51"/>
    <s v="02/12/2022 21:30 (DBG9)  CALLBACK UPDATE COMPLETED. 30M "/>
    <s v="8317698899"/>
    <s v="T-MAN"/>
    <s v="C4TKAC9"/>
    <s v="02/12/2022"/>
    <s v="21:51:00"/>
    <s v="02/12/2022"/>
    <s v="21:31:25"/>
    <n v="1"/>
    <n v="1"/>
    <n v="1"/>
    <n v="1"/>
    <n v="0"/>
    <n v="0"/>
    <n v="31"/>
    <n v="6.7166666666669999"/>
    <s v="02/12/2022"/>
    <s v="21:55:08"/>
    <m/>
    <m/>
    <m/>
    <m/>
    <m/>
    <m/>
    <m/>
    <m/>
    <m/>
    <m/>
    <m/>
    <m/>
    <m/>
    <m/>
    <m/>
    <m/>
    <x v="1"/>
    <n v="2022"/>
  </r>
  <r>
    <s v="Central Coast"/>
    <n v="76"/>
    <s v="Coast"/>
    <n v="9697495"/>
    <s v="OUTAGE"/>
    <s v="SANTA CRUZ FD"/>
    <s v="02/13/2022"/>
    <s v="00:49:27"/>
    <n v="1626392"/>
    <s v="L1"/>
    <s v="SO CAL AVE"/>
    <s v="SANTA CRUZ"/>
    <m/>
    <m/>
    <s v="AXS-OK FD ONSITE, POLE IS SHEERED AT THE BASE BUT TOP IS STILL INTACT, WILL NEED"/>
    <s v="C"/>
    <s v="C"/>
    <s v="02/13/2022"/>
    <s v="00:52:17"/>
    <s v="02/13/2022 00:52 (S2CA)  CALLBACK UPDATE COMPLETED. ETA 40 MINS "/>
    <s v="8314711170"/>
    <s v="T-MAN"/>
    <s v="C5TSKB6"/>
    <s v="02/13/2022"/>
    <s v="01:28:00"/>
    <s v="02/13/2022"/>
    <s v="00:43:17"/>
    <n v="1"/>
    <n v="1"/>
    <n v="1"/>
    <n v="1"/>
    <n v="0"/>
    <n v="0"/>
    <n v="39.9"/>
    <n v="2.833333333333"/>
    <s v="02/13/2022"/>
    <s v="01:29:21"/>
    <m/>
    <m/>
    <m/>
    <m/>
    <m/>
    <m/>
    <m/>
    <m/>
    <m/>
    <m/>
    <m/>
    <m/>
    <m/>
    <m/>
    <s v="OR:N/A-ARCOS CALLOUT ID 289572 (S2CA 00:46 02/13/2022)_x000a__x000a_"/>
    <m/>
    <x v="1"/>
    <n v="2022"/>
  </r>
  <r>
    <s v="Central Coast"/>
    <n v="8"/>
    <s v="Hollister"/>
    <n v="9699311"/>
    <s v="NON-CUSTOMER"/>
    <s v="HOLLISTER FD"/>
    <s v="02/13/2022"/>
    <s v="18:32:23"/>
    <n v="9699311"/>
    <s v="L1"/>
    <s v="225 SAN JUAN CANYON RD"/>
    <s v="SAN JUAN BAUTIS"/>
    <m/>
    <m/>
    <s v="AXS-OK LIGHT FLASHING ON TOP OF POLE; HOLLISTER FD ONSITE REQ ETA: 831-471-1170 "/>
    <s v="C"/>
    <s v="C"/>
    <s v="02/13/2022"/>
    <s v="18:38:09"/>
    <s v="02/13/2022 18:38 (ADT0)  CALLBACK UPDATE COMPLETED.  02/13/2022 18:36 (ADT0) PER TMAN SCHLEGEL 30 MIN ETA"/>
    <s v="8314711170"/>
    <s v="T-MAN"/>
    <s v="C1TJOS5"/>
    <s v="02/13/2022"/>
    <s v="18:52:00"/>
    <s v="02/13/2022"/>
    <s v="18:34:32"/>
    <n v="1"/>
    <n v="1"/>
    <n v="1"/>
    <n v="1"/>
    <n v="0"/>
    <n v="0"/>
    <n v="24.733333333333"/>
    <n v="5.7666666666669997"/>
    <s v="02/13/2022"/>
    <s v="18:57:07"/>
    <m/>
    <m/>
    <m/>
    <m/>
    <m/>
    <m/>
    <m/>
    <m/>
    <m/>
    <m/>
    <m/>
    <m/>
    <m/>
    <m/>
    <m/>
    <m/>
    <x v="1"/>
    <n v="2022"/>
  </r>
  <r>
    <s v="Central Coast"/>
    <n v="76"/>
    <s v="Coast"/>
    <n v="9699436"/>
    <s v="NON-CUSTOMER"/>
    <s v="APTOS HWY PATROL "/>
    <s v="02/13/2022"/>
    <s v="19:14:32"/>
    <n v="9699436"/>
    <s v="L1"/>
    <s v="STATE PARK OFF RAMP FROM S/B HWY 1"/>
    <s v="APTOS"/>
    <m/>
    <m/>
    <s v="AXS-OK CAR HIT BUY WIRE/ APTOS HWY PATROL ONSITE REQ ETA:831-796-2160 INCIDENT #"/>
    <s v="C"/>
    <s v="C"/>
    <s v="02/13/2022"/>
    <s v="19:18:27"/>
    <s v="02/13/2022 19:18 (ADT0)  CALLBACK UPDATE COMPLETED.  02/13/2022 19:17 (ADT0) PER TMAN VEDERNACK 15 MIN ETA"/>
    <s v="8317962160"/>
    <s v="T-MAN"/>
    <s v="C5TVXVI"/>
    <s v="02/13/2022"/>
    <s v="19:31:00"/>
    <s v="02/13/2022"/>
    <s v="19:16:31"/>
    <n v="1"/>
    <n v="1"/>
    <n v="1"/>
    <n v="1"/>
    <n v="0"/>
    <n v="0"/>
    <n v="19.616666666667001"/>
    <n v="3.916666666667"/>
    <s v="02/13/2022"/>
    <s v="19:34:09"/>
    <m/>
    <m/>
    <m/>
    <m/>
    <m/>
    <m/>
    <m/>
    <m/>
    <m/>
    <m/>
    <m/>
    <m/>
    <m/>
    <m/>
    <m/>
    <m/>
    <x v="1"/>
    <n v="2022"/>
  </r>
  <r>
    <s v="Central Coast"/>
    <n v="5"/>
    <s v="Salinas"/>
    <n v="9714869"/>
    <s v="NON-CUSTOMER"/>
    <s v="KAREN RUTLEDGE"/>
    <s v="02/16/2022"/>
    <s v="19:49:09"/>
    <n v="9714869"/>
    <s v="L1"/>
    <s v="SAN MIGUEL/PAJARO"/>
    <s v="SALINAS"/>
    <m/>
    <m/>
    <s v="AXS-NO ARCHING WIRE IN A PARKING LOT AREA; CORNER OF SAN MIGUEL AND PAJAROPWR LI"/>
    <s v="C"/>
    <s v="C"/>
    <s v="02/16/2022"/>
    <s v="20:06:48"/>
    <s v="02/16/2022 20:06 (ADT0)  CALLBACK UPDATE COMPLETED.  02/16/2022 20:04 (SGR4) (831) 758-7321 OPTION 2 02/16/2022 20:02 (ADT0) PER TMAN CHAVEZ 30 MIN ETA"/>
    <s v="8319703645"/>
    <s v="T-MAN"/>
    <s v="C4TTHC5"/>
    <s v="02/16/2022"/>
    <s v="20:10:00"/>
    <s v="02/16/2022"/>
    <s v="19:53:12"/>
    <n v="1"/>
    <n v="1"/>
    <n v="1"/>
    <n v="1"/>
    <n v="0"/>
    <n v="0"/>
    <n v="20.85"/>
    <n v="17.649999999999999"/>
    <s v="02/16/2022"/>
    <s v="20:01:51"/>
    <m/>
    <m/>
    <m/>
    <m/>
    <s v="02/16/2022"/>
    <s v="20:10:00"/>
    <s v="ADMKASP"/>
    <s v="02/17/2022 05:37 (KASP) Per FAS, T-Man onsite at 2010"/>
    <m/>
    <m/>
    <m/>
    <m/>
    <m/>
    <m/>
    <m/>
    <s v="OR:N/A-LATE DROP 911 DUE TO THREAT TO LIFE OR LIMB CALL INTO AGENCY (SGR4 20:03 02/16/2022)_x000a__x000a_OR:N/A-PER TMAN CHAVEZ 30 MIN ETA (ADT0 20:02 02/16/2022)_x000a__x000a_"/>
    <x v="1"/>
    <n v="2022"/>
  </r>
  <r>
    <s v="Central Coast"/>
    <n v="8"/>
    <s v="Hollister"/>
    <n v="9725669"/>
    <s v="NON-CUSTOMER"/>
    <s v="HOLLISTER PD"/>
    <s v="02/19/2022"/>
    <s v="00:48:01"/>
    <n v="9725669"/>
    <s v="L1"/>
    <s v="INTERSECTION OF ALVARADO ST"/>
    <s v="HOLLISTER"/>
    <m/>
    <m/>
    <s v="AXS-OK CAR INTO LIGHT POLE, POLE LEANING.  PD ONSITE REQ ETA 831 471 1170.  EVEN"/>
    <s v="C"/>
    <s v="C"/>
    <s v="02/19/2022"/>
    <s v="00:51:37"/>
    <s v="02/19/2022 00:51 (S2CA)  CALLBACK UPDATE COMPLETED. ETA 35 MINS "/>
    <s v="8314711170"/>
    <s v="T-MAN"/>
    <s v="C1TCAV7"/>
    <s v="02/19/2022"/>
    <s v="01:07:00"/>
    <s v="02/19/2022"/>
    <s v="01:02:31"/>
    <n v="1"/>
    <n v="1"/>
    <n v="1"/>
    <n v="1"/>
    <n v="0"/>
    <n v="0"/>
    <n v="21.516666666667"/>
    <n v="3.6"/>
    <s v="02/19/2022"/>
    <s v="01:09:32"/>
    <m/>
    <m/>
    <m/>
    <m/>
    <m/>
    <m/>
    <m/>
    <m/>
    <m/>
    <m/>
    <m/>
    <m/>
    <m/>
    <m/>
    <m/>
    <s v="OR:N/A-ARCOS CALLOUT ID 290087 (S2CA 00:50 02/19/2022)_x000a__x000a_"/>
    <x v="1"/>
    <n v="2022"/>
  </r>
  <r>
    <s v="Central Coast"/>
    <n v="76"/>
    <s v="Coast"/>
    <n v="9727769"/>
    <s v="OUTAGE"/>
    <s v="LUCILE D MCLOUGHLIN"/>
    <s v="02/19/2022"/>
    <s v="21:50:49"/>
    <n v="1632575"/>
    <s v="L1"/>
    <s v="1252 W CLIFF DR"/>
    <s v="SANTA CRUZ"/>
    <m/>
    <m/>
    <s v="A:OK;X:FAIR AVE;R:P/FD FIRE AT THE BASE OF TELEPHONE POLE , PGE WIRES ARE DAMAGED; SANTA CRUZ FD ONSITEREQ ETA:831-471-1170 INCIDENT # SC1511, Pwr-Y"/>
    <s v="C"/>
    <s v="C"/>
    <s v="02/19/2022"/>
    <s v="21:54:07"/>
    <s v="02/19/2022 21:54 (MALM)  CALLBACK UPDATE COMPLETED. TMAN BARGAS ADV 30 MIN ETA "/>
    <s v="8314711170"/>
    <s v="T-MAN"/>
    <s v="C5TGRBC"/>
    <s v="02/19/2022"/>
    <s v="22:23:00"/>
    <s v="02/19/2022"/>
    <s v="21:51:53"/>
    <n v="1"/>
    <n v="1"/>
    <n v="1"/>
    <n v="1"/>
    <n v="0"/>
    <n v="0"/>
    <n v="34.4"/>
    <n v="3.3"/>
    <s v="02/19/2022"/>
    <s v="22:25:13"/>
    <m/>
    <m/>
    <m/>
    <m/>
    <m/>
    <m/>
    <m/>
    <m/>
    <m/>
    <m/>
    <m/>
    <m/>
    <m/>
    <m/>
    <m/>
    <m/>
    <x v="1"/>
    <n v="2022"/>
  </r>
  <r>
    <s v="Central Coast"/>
    <n v="7"/>
    <s v="Monterey"/>
    <n v="9736842"/>
    <s v="OUTAGE"/>
    <s v="MONTEREY CO FD"/>
    <s v="02/21/2022"/>
    <s v="22:41:15"/>
    <n v="1633379"/>
    <s v="L1"/>
    <s v="WARD PL"/>
    <s v="CARMEL"/>
    <m/>
    <m/>
    <s v="AXS-OK FD ONSITE. TREE BRANCH FELL ON POLE AND NOW POWER OUTAGE IN THE ARE. REQ "/>
    <s v="C"/>
    <s v="C"/>
    <s v="02/21/2022"/>
    <s v="22:43:57"/>
    <s v="02/21/2022 22:43 (PARO)  CALLBACK UPDATE COMPLETED. TMAN SISSOM ETA 40 MINS "/>
    <s v="8316476223"/>
    <s v="T-MAN"/>
    <s v="C3TA0S3"/>
    <s v="02/21/2022"/>
    <s v="23:17:00"/>
    <s v="02/21/2022"/>
    <s v="22:27:19"/>
    <n v="1"/>
    <n v="1"/>
    <n v="1"/>
    <n v="1"/>
    <n v="0"/>
    <n v="0"/>
    <n v="36.783333333332997"/>
    <n v="2.7"/>
    <s v="02/21/2022"/>
    <s v="23:18:02"/>
    <m/>
    <m/>
    <m/>
    <m/>
    <m/>
    <m/>
    <m/>
    <m/>
    <m/>
    <m/>
    <m/>
    <m/>
    <m/>
    <m/>
    <s v="OR:N/A-ARCOS (PARO 22:19 02/21/2022)_x000a__x000a_"/>
    <m/>
    <x v="1"/>
    <n v="2022"/>
  </r>
  <r>
    <s v="Central Coast"/>
    <n v="5"/>
    <s v="Salinas"/>
    <n v="9742442"/>
    <s v="OUTAGE"/>
    <s v="MONTEREY CTY FIRE"/>
    <s v="02/22/2022"/>
    <s v="17:38:07"/>
    <n v="1634162"/>
    <s v="L1"/>
    <s v="625 TRAFTON RD"/>
    <s v="MOSS LANDING"/>
    <m/>
    <m/>
    <s v="AXS-OK BROKEN POLE AND WIRE DOWN"/>
    <s v="C"/>
    <s v="C"/>
    <s v="02/22/2022"/>
    <s v="17:41:48"/>
    <s v="02/22/2022 17:41 (JIMI)  CALLBACK UPDATE COMPLETED. t man onsite already notified agency "/>
    <s v="8317698899"/>
    <s v="T-MAN"/>
    <s v="C5TVXVI"/>
    <s v="02/22/2022"/>
    <s v="17:36:00"/>
    <s v="02/22/2022"/>
    <s v="16:58:09"/>
    <n v="1"/>
    <n v="1"/>
    <n v="1"/>
    <n v="1"/>
    <n v="0"/>
    <n v="0"/>
    <n v="2.4500000000000002"/>
    <n v="3.6833333333330001"/>
    <s v="02/22/2022"/>
    <s v="17:40:34"/>
    <m/>
    <m/>
    <m/>
    <m/>
    <m/>
    <m/>
    <m/>
    <m/>
    <m/>
    <m/>
    <m/>
    <m/>
    <m/>
    <m/>
    <s v="OR:N/A-UPDATED ETOR PER D O CREW OK TO CLOSE (PARO 07:57 02/23/2022)_x000a__x000a_"/>
    <m/>
    <x v="1"/>
    <n v="2022"/>
  </r>
  <r>
    <s v="Central Coast"/>
    <n v="76"/>
    <s v="Coast"/>
    <n v="9752197"/>
    <s v="OUTAGE"/>
    <s v="PARK S CUSEO"/>
    <s v="02/24/2022"/>
    <s v="01:31:02"/>
    <n v="1635201"/>
    <s v="L1"/>
    <s v="1400 BONITA DR"/>
    <s v="APTOS"/>
    <m/>
    <m/>
    <s v="A:OK;X:ZANZIBAR DR;R:FD ENR. PER FD BLOWN TRANSFORMER. OUTAGE IN THE AREA. REQ ETA 831-471-1170"/>
    <s v="C"/>
    <s v="C"/>
    <s v="02/24/2022"/>
    <s v="01:37:15"/>
    <s v="02/24/2022 01:37 (S2CA)  CALLBACK UPDATE COMPLETED. ETA 45 MINS "/>
    <s v="8314711170"/>
    <s v="STANDBY"/>
    <s v="C5MTACJ"/>
    <s v="02/24/2022"/>
    <s v="02:00:00"/>
    <s v="02/24/2022"/>
    <s v="01:43:51"/>
    <n v="1"/>
    <n v="1"/>
    <n v="1"/>
    <n v="1"/>
    <n v="0"/>
    <n v="0"/>
    <n v="33.933333333333003"/>
    <n v="6.2166666666669999"/>
    <s v="02/24/2022"/>
    <s v="02:04:58"/>
    <m/>
    <m/>
    <m/>
    <m/>
    <m/>
    <m/>
    <m/>
    <m/>
    <m/>
    <m/>
    <m/>
    <m/>
    <m/>
    <m/>
    <s v="OR:N/A-25 MIN ETA FOR FMO (S2CA 01:39 02/24/2022)_x000a__x000a_OR:N/A-ARCOS FOR FMO 290667 (S2CA 01:38 02/24/2022)_x000a__x000a_OR:N/A-ARCOS CALLOUT ID 290665 (S2CA 01:23 02/24/2022)_x000a__x000a_"/>
    <m/>
    <x v="1"/>
    <n v="2022"/>
  </r>
  <r>
    <s v="Central Coast"/>
    <n v="7"/>
    <s v="Monterey"/>
    <n v="9756167"/>
    <s v="OUTAGE"/>
    <s v="CITY OF MARINA"/>
    <s v="02/24/2022"/>
    <s v="12:50:55"/>
    <n v="1635990"/>
    <s v="L1"/>
    <s v="751 NEESON RD BLDG 526"/>
    <s v="MARINA"/>
    <m/>
    <m/>
    <s v="A:OK;X:IMJIN RD;R:PER FIRE COM MONTEREY, FD ONSITE FOR ARCING POLE. NO LINES DOWN. REQ EA, Pwr-Y"/>
    <s v="C"/>
    <s v="C"/>
    <s v="02/24/2022"/>
    <s v="12:52:53"/>
    <s v="02/24/2022 12:52 (KLKB)  CALLBACK UPDATE COMPLETED. ETA 30 MINS "/>
    <s v="8317698899"/>
    <s v="T-MAN"/>
    <s v="C3TM1CJ"/>
    <s v="02/24/2022"/>
    <s v="13:12:00"/>
    <s v="02/24/2022"/>
    <s v="12:52:12"/>
    <n v="1"/>
    <n v="1"/>
    <n v="1"/>
    <n v="1"/>
    <n v="0"/>
    <n v="0"/>
    <n v="23.433333333333"/>
    <n v="1.9666666666670001"/>
    <s v="02/24/2022"/>
    <s v="13:14:21"/>
    <m/>
    <m/>
    <m/>
    <m/>
    <m/>
    <m/>
    <m/>
    <m/>
    <m/>
    <m/>
    <m/>
    <m/>
    <m/>
    <m/>
    <m/>
    <m/>
    <x v="1"/>
    <n v="2022"/>
  </r>
  <r>
    <s v="Central Coast"/>
    <n v="5"/>
    <s v="Salinas"/>
    <n v="9761071"/>
    <s v="NON-CUSTOMER"/>
    <s v="SALINAS FD"/>
    <s v="02/25/2022"/>
    <s v="17:08:05"/>
    <n v="9761071"/>
    <s v="L1"/>
    <s v="E ALISAL ST"/>
    <s v="SALINAS"/>
    <m/>
    <m/>
    <s v="AXS-OK FD REQ ETA"/>
    <s v="C"/>
    <s v="C"/>
    <s v="02/25/2022"/>
    <s v="17:11:00"/>
    <s v="02/25/2022 17:11 (KLKB)  CALLBACK UPDATE COMPLETED. ETA 35 MINS "/>
    <s v="8317698899"/>
    <s v="T-MAN"/>
    <s v="C4TFXCF"/>
    <s v="02/25/2022"/>
    <s v="17:37:00"/>
    <s v="02/25/2022"/>
    <s v="17:09:15"/>
    <n v="1"/>
    <n v="1"/>
    <n v="1"/>
    <n v="1"/>
    <n v="0"/>
    <n v="0"/>
    <n v="30.166666666666998"/>
    <n v="2.916666666667"/>
    <s v="02/25/2022"/>
    <s v="17:38:15"/>
    <m/>
    <m/>
    <m/>
    <m/>
    <m/>
    <m/>
    <m/>
    <m/>
    <m/>
    <m/>
    <m/>
    <m/>
    <m/>
    <m/>
    <m/>
    <m/>
    <x v="1"/>
    <n v="2022"/>
  </r>
  <r>
    <s v="Central Coast"/>
    <n v="5"/>
    <s v="Salinas"/>
    <n v="9764850"/>
    <s v="OUTAGE"/>
    <s v="RIGOBERTO CISNEROS"/>
    <s v="02/26/2022"/>
    <s v="14:54:46"/>
    <n v="1638383"/>
    <s v="L1"/>
    <s v="15168 CASTROVILLE BLVD"/>
    <s v="CASTROVILLE"/>
    <m/>
    <m/>
    <s v="A:OK;X:ORMART RD;R:F ON SITE REQ CB W/ ETA @ 831-769-8899. REPORTING CAR V POLE W/ BROKEN POLE. MINOR INJURIES. NO ACCESS ISSUES REPORTED., Pwr-Y"/>
    <s v="C"/>
    <s v="C"/>
    <s v="02/26/2022"/>
    <s v="15:00:18"/>
    <s v="02/26/2022 15:00 (JIMI)  CALLBACK UPDATE COMPLETED. 45 min eta at 2 minutes old notified agency "/>
    <s v="8317698899"/>
    <s v="T-MAN"/>
    <s v="C4TR1D3"/>
    <s v="02/26/2022"/>
    <s v="15:22:00"/>
    <s v="02/26/2022"/>
    <s v="14:57:26"/>
    <n v="1"/>
    <n v="1"/>
    <n v="1"/>
    <n v="1"/>
    <n v="0"/>
    <n v="0"/>
    <n v="28.4"/>
    <n v="5.5333333333330001"/>
    <s v="02/26/2022"/>
    <s v="15:23:10"/>
    <m/>
    <m/>
    <m/>
    <m/>
    <m/>
    <m/>
    <m/>
    <m/>
    <m/>
    <m/>
    <m/>
    <m/>
    <m/>
    <m/>
    <s v="OR:N/A-t man en route and mapping 20 minutes away at 8 minutes old (JIMI 15:03 02/26/2022)_x000a__x000a_"/>
    <m/>
    <x v="1"/>
    <n v="2022"/>
  </r>
  <r>
    <s v="Central Coast"/>
    <n v="76"/>
    <s v="Coast"/>
    <n v="9765502"/>
    <s v="OUTAGE"/>
    <s v="JORDAN TURETSKY"/>
    <s v="02/27/2022"/>
    <s v="01:46:37"/>
    <n v="1638531"/>
    <s v="L1"/>
    <s v="175 VALENCIA RD"/>
    <s v="APTOS"/>
    <m/>
    <m/>
    <s v="A:K;X:SIESTA;R:FD ENROUTE / WIRE DOWN TREE FELL ON IN LINES / WIRED BLOCKING STREET, Pwr-IUPDATE FD ONSITE BROKEN POLE"/>
    <s v="C"/>
    <s v="C"/>
    <s v="02/27/2022"/>
    <s v="01:50:59"/>
    <s v="02/27/2022 01:50 (S2CA)  CALLBACK UPDATE COMPLETED. ETA 40 MINS "/>
    <s v="8314711170"/>
    <s v="T-MAN"/>
    <s v="C5TSKB6"/>
    <s v="02/27/2022"/>
    <s v="08:10:00"/>
    <s v="02/27/2022"/>
    <s v="08:01:21"/>
    <n v="1"/>
    <n v="0"/>
    <n v="1"/>
    <n v="1"/>
    <n v="0"/>
    <n v="0"/>
    <n v="74.283333333333005"/>
    <n v="4.3666666666670002"/>
    <s v="02/27/2022"/>
    <s v="03:00:54"/>
    <m/>
    <m/>
    <m/>
    <m/>
    <m/>
    <m/>
    <m/>
    <m/>
    <m/>
    <m/>
    <m/>
    <m/>
    <m/>
    <m/>
    <s v="OR:N/A-Updated etor based on tman Boynton repair time of 10hrs. (CXTQ 06:13 02/27/2022)_x000a__x000a_"/>
    <m/>
    <x v="1"/>
    <n v="2022"/>
  </r>
  <r>
    <s v="Central Coast"/>
    <n v="5"/>
    <s v="Salinas"/>
    <n v="9768970"/>
    <s v="OUTAGE"/>
    <s v="KATHY SCHARTON"/>
    <s v="02/28/2022"/>
    <s v="09:44:49"/>
    <n v="1639066"/>
    <s v="L1"/>
    <s v="1820 ELKHORN RD"/>
    <s v="CASTROVILLE"/>
    <m/>
    <m/>
    <s v="A:OK;X:WALKER VALLEY RD;R:FD ENR. ETA CB 831-469-8899... TREE TRIMMER SAW ARCING , SMOKE FROM TRANSFORMER.. VEG FIRE STARTED"/>
    <s v="C"/>
    <s v="C"/>
    <s v="02/28/2022"/>
    <s v="09:48:11"/>
    <s v="02/28/2022 09:48 (JIMI)  CALLBACK UPDATE COMPLETED. 40 min eta Danieli at 3 minutes old notified agency "/>
    <s v="8317698899"/>
    <s v="T-MAN"/>
    <s v="C4TR1D3"/>
    <s v="02/28/2022"/>
    <s v="10:09:00"/>
    <s v="02/28/2022"/>
    <s v="09:47:13"/>
    <n v="1"/>
    <n v="1"/>
    <n v="1"/>
    <n v="1"/>
    <n v="0"/>
    <n v="0"/>
    <n v="25.4"/>
    <n v="3.3666666666670002"/>
    <s v="02/28/2022"/>
    <s v="10:10:13"/>
    <m/>
    <m/>
    <m/>
    <m/>
    <m/>
    <m/>
    <m/>
    <m/>
    <m/>
    <m/>
    <m/>
    <m/>
    <m/>
    <m/>
    <s v="OR:N/A-Danieli said he did not need help, and he already spoke with calderon (SXMU 11:05 02/28/2022)_x000a__x000a_OR:N/A-calling Danieli to see if needs help , my two tman done switching (SXMU 11:03 02/28/2022)_x000a__x000a_OR:N/A-Danieli covering while calendar n calderon switching (SXMU 10:59 02/28/2022)_x000a__x000a_"/>
    <m/>
    <x v="1"/>
    <n v="2022"/>
  </r>
  <r>
    <s v="Central Coast"/>
    <n v="7"/>
    <s v="Monterey"/>
    <n v="9770426"/>
    <s v="OUTAGE"/>
    <s v="JAMES B CLIFTON"/>
    <s v="02/28/2022"/>
    <s v="15:49:51"/>
    <n v="1639376"/>
    <s v="L1"/>
    <s v="9 VIA ZARAGOSA"/>
    <s v="MONTEREY"/>
    <m/>
    <m/>
    <s v="AXS-NO AXS ISSUES XStr-MUNRAS Pwr-I 20 FT OF TREE LIM FELL AND WIRE DOWN."/>
    <s v="C"/>
    <s v="C"/>
    <s v="02/28/2022"/>
    <s v="16:19:46"/>
    <s v="02/28/2022 16:19 (JIMI)  CALLBACK UPDATE COMPLETED. phone number not a 911 agency "/>
    <s v="8316019057"/>
    <s v="T-MAN"/>
    <s v="C3TEMG8"/>
    <s v="02/28/2022"/>
    <s v="16:21:00"/>
    <s v="02/28/2022"/>
    <s v="15:50:51"/>
    <n v="1"/>
    <n v="1"/>
    <n v="1"/>
    <n v="0"/>
    <n v="1"/>
    <n v="0"/>
    <n v="26.716666666666999"/>
    <n v="29.916666666666998"/>
    <s v="02/28/2022"/>
    <s v="16:16:34"/>
    <m/>
    <m/>
    <m/>
    <m/>
    <m/>
    <m/>
    <m/>
    <m/>
    <m/>
    <m/>
    <m/>
    <m/>
    <m/>
    <m/>
    <s v="OR:N/A-Late drop at 16:16 (T3BI 16:18 02/28/2022)_x000a__x000a_"/>
    <m/>
    <x v="1"/>
    <n v="2022"/>
  </r>
  <r>
    <s v="Central Coast"/>
    <n v="8"/>
    <s v="Hollister"/>
    <n v="9771079"/>
    <s v="NON-CUSTOMER"/>
    <s v="HOLLISTER FD"/>
    <s v="02/28/2022"/>
    <s v="21:42:59"/>
    <n v="9771079"/>
    <s v="L1"/>
    <s v="4TH STREET "/>
    <s v="HOLLISTER"/>
    <m/>
    <m/>
    <s v="AXS-OK FD ONS REQ ETA 831-471-1170"/>
    <s v="C"/>
    <s v="C"/>
    <s v="02/28/2022"/>
    <s v="21:50:06"/>
    <s v="02/28/2022 21:50 (JIMI)  CALLBACK UPDATE COMPLETED. 20 min eta notified agency "/>
    <s v="8314711170"/>
    <s v="T-MAN"/>
    <s v="C1TRCMS"/>
    <s v="02/28/2022"/>
    <s v="22:00:00"/>
    <s v="02/28/2022"/>
    <s v="21:50:26"/>
    <n v="1"/>
    <n v="1"/>
    <n v="1"/>
    <n v="1"/>
    <n v="0"/>
    <n v="0"/>
    <n v="18.066666666667"/>
    <n v="7.1166666666670002"/>
    <s v="02/28/2022"/>
    <s v="22:01:03"/>
    <m/>
    <m/>
    <m/>
    <m/>
    <m/>
    <m/>
    <m/>
    <m/>
    <m/>
    <m/>
    <m/>
    <m/>
    <m/>
    <m/>
    <m/>
    <s v="OR:N/A-Arcos 291194 (JIMI 21:45 02/28/2022)_x000a__x000a_"/>
    <x v="1"/>
    <n v="2022"/>
  </r>
  <r>
    <s v="Central Coast"/>
    <n v="76"/>
    <s v="Coast"/>
    <n v="9775189"/>
    <s v="OUTAGE"/>
    <s v="CALFIRE"/>
    <s v="03/01/2022"/>
    <s v="21:58:59"/>
    <n v="1640176"/>
    <s v="L1"/>
    <s v="RIVERSIDE ROAD"/>
    <s v="WATSONVILLE"/>
    <m/>
    <m/>
    <s v="AXS-OK FD ENR REQ ETA 831-335-6719 POLE FIRE/TRANSFORMER"/>
    <s v="C"/>
    <s v="C"/>
    <s v="03/01/2022"/>
    <s v="22:01:37"/>
    <s v="03/01/2022 22:01 (S2CA)  CALLBACK UPDATE COMPLETED. ETA 30 MINS "/>
    <s v="8313356719"/>
    <s v="T-MAN"/>
    <s v="C5TVXVI"/>
    <s v="03/01/2022"/>
    <s v="22:31:00"/>
    <s v="03/01/2022"/>
    <s v="22:00:19"/>
    <n v="1"/>
    <n v="1"/>
    <n v="1"/>
    <n v="1"/>
    <n v="0"/>
    <n v="0"/>
    <n v="34.716666666667003"/>
    <n v="2.6333333333329998"/>
    <s v="03/01/2022"/>
    <s v="22:33:42"/>
    <m/>
    <m/>
    <m/>
    <m/>
    <m/>
    <m/>
    <m/>
    <m/>
    <m/>
    <m/>
    <m/>
    <m/>
    <m/>
    <m/>
    <m/>
    <m/>
    <x v="2"/>
    <n v="2022"/>
  </r>
  <r>
    <s v="Central Coast"/>
    <n v="76"/>
    <s v="Coast"/>
    <n v="9801535"/>
    <s v="OUTAGE"/>
    <s v="CHP"/>
    <s v="03/04/2022"/>
    <s v="15:37:42"/>
    <n v="1642505"/>
    <s v="L1"/>
    <s v="145 JIMS RD"/>
    <s v="BEN LOMOND"/>
    <m/>
    <m/>
    <s v="AXS-OK CHP LOG MY221"/>
    <s v="C"/>
    <s v="C"/>
    <s v="03/04/2022"/>
    <s v="15:49:27"/>
    <s v="03/04/2022 15:49 (NXD3)  CALLBACK UPDATE COMPLETED. ETA 30 MIN "/>
    <s v="8317962160"/>
    <s v="T-MAN"/>
    <s v="C5TVXVI"/>
    <s v="03/04/2022"/>
    <s v="16:41:00"/>
    <s v="03/04/2022"/>
    <s v="16:28:19"/>
    <n v="1"/>
    <n v="1"/>
    <n v="1"/>
    <n v="1"/>
    <n v="0"/>
    <n v="0"/>
    <n v="30.85"/>
    <n v="11.75"/>
    <s v="03/04/2022"/>
    <s v="16:08:33"/>
    <m/>
    <m/>
    <m/>
    <m/>
    <m/>
    <m/>
    <m/>
    <m/>
    <m/>
    <m/>
    <m/>
    <m/>
    <m/>
    <m/>
    <s v="OR:N/A-RUNNING ARCOS FOR CREW PER BEN EUFEMI (NXD3 17:08 03/04/2022)_x000a__x000a_OR:N/A-NTRF (NXD3 16:16 03/04/2022)_x000a__x000a_[UPTR#9801535:OR:N/A-RUNNING ARCOS FOR CREW PER BEN EUFEMI (NXD3 16:52 03/04/2022)_x000a__x000a_]"/>
    <m/>
    <x v="2"/>
    <n v="2022"/>
  </r>
  <r>
    <s v="Central Coast"/>
    <n v="5"/>
    <s v="Salinas"/>
    <n v="9803575"/>
    <s v="OUTAGE"/>
    <s v="CRYSTAL L MARTIN"/>
    <s v="03/04/2022"/>
    <s v="18:02:49"/>
    <n v="1642605"/>
    <s v="L1"/>
    <s v="422 PARK ST"/>
    <s v="SALINAS"/>
    <m/>
    <m/>
    <s v="AXS-OK XStr-PARK/BUENA VISTA Pwr-Y WOOD POLE LOCATED ON PARK STREET IN CENTRAL PARK; WIRE DOWN POLE TO POLE; EXTREME WINDS, POLE IS SHAKING; CRYSTAL-805-260-9249FD ENR REQ ETA 831-769-8899"/>
    <s v="C"/>
    <s v="C"/>
    <s v="03/04/2022"/>
    <s v="18:26:34"/>
    <s v="03/04/2022 18:26 (M2RK)  CALLBACK UPDATE COMPLETED.  "/>
    <s v="8052609249"/>
    <s v="T-MAN"/>
    <s v="C4TR1D3"/>
    <s v="03/04/2022"/>
    <s v="18:51:00"/>
    <s v="03/04/2022"/>
    <s v="18:07:52"/>
    <n v="1"/>
    <n v="1"/>
    <n v="1"/>
    <n v="0"/>
    <n v="1"/>
    <n v="0"/>
    <n v="49.6"/>
    <n v="23.75"/>
    <s v="03/04/2022"/>
    <s v="18:52:25"/>
    <m/>
    <m/>
    <m/>
    <m/>
    <m/>
    <m/>
    <m/>
    <m/>
    <m/>
    <m/>
    <m/>
    <m/>
    <m/>
    <m/>
    <s v="OR:N/A-UPDATED ETOR PER JENNER, PUSH OUT 2 HOURS (GBF4 13:31 03/05/2022)_x000a__x000a_OR:N/A-PER DO`S, COULD NOT GET A HOLD OF HIM.  HOWEVER, DURING THIS TIME, TMAN ACKNOWLEGED TAG AND IS ENROUTE.. (NXD3 18:34 03/04/2022)_x000a__x000a_OR:N/A-CALLED DO`S TO RADIO HIM RE 911.  IM ON HOLD WITH DO`S. (NXD3 18:31 03/04/2022)_x000a__x000a_OR:N/A-LEFT TMAN MESS RE 911 n PAGED HIM. WAITING FOR HIS CALL (NXD3 18:22 03/04/2022)_x000a__x000a_OR:N/A-911 JUST DROPPED IN. (NXD3 18:18 03/04/2022)_x000a__x000a_"/>
    <m/>
    <x v="2"/>
    <n v="2022"/>
  </r>
  <r>
    <s v="Central Coast"/>
    <n v="76"/>
    <s v="Coast"/>
    <n v="9814953"/>
    <s v="OUTAGE"/>
    <s v="STEPHEN BOWLING"/>
    <s v="03/06/2022"/>
    <s v="16:23:58"/>
    <n v="1643539"/>
    <s v="L1"/>
    <s v="930 GREEN VALLEY RD"/>
    <s v="WATSONVILLE"/>
    <m/>
    <m/>
    <s v="A:OK;X:KLIEWER LANE;R:POLE INTACT BUT POWE OUT IN THE NEIGHGBORHOOD"/>
    <s v="C"/>
    <s v="C"/>
    <s v="03/06/2022"/>
    <s v="16:26:37"/>
    <s v="03/06/2022 16:26 (DXAM)  CALLBACK UPDATE COMPLETED. CALLED 911 WITH A 30 MINUTE ETA "/>
    <s v="8313356719"/>
    <s v="T-MAN"/>
    <s v="C5TVXVI"/>
    <s v="03/06/2022"/>
    <s v="16:51:00"/>
    <s v="03/06/2022"/>
    <s v="16:14:52"/>
    <n v="1"/>
    <n v="1"/>
    <n v="1"/>
    <n v="1"/>
    <n v="0"/>
    <n v="0"/>
    <n v="35.566666666666997"/>
    <n v="2.65"/>
    <s v="03/06/2022"/>
    <s v="16:59:32"/>
    <m/>
    <m/>
    <m/>
    <m/>
    <m/>
    <m/>
    <m/>
    <m/>
    <m/>
    <m/>
    <m/>
    <m/>
    <m/>
    <m/>
    <m/>
    <m/>
    <x v="2"/>
    <n v="2022"/>
  </r>
  <r>
    <s v="Central Coast"/>
    <n v="7"/>
    <s v="Monterey"/>
    <n v="9819142"/>
    <s v="OUTAGE"/>
    <s v="MONTEREY FD"/>
    <s v="03/07/2022"/>
    <s v="08:19:26"/>
    <n v="1643749"/>
    <s v="L1"/>
    <s v="ASLOMAR"/>
    <s v="PACIFIC GROVE"/>
    <m/>
    <m/>
    <s v="AXS-OK POWERLINE IS DOWN."/>
    <s v="C"/>
    <s v="C"/>
    <s v="03/07/2022"/>
    <s v="08:24:21"/>
    <s v="03/07/2022 08:24 (ADT0)  CALLBACK UPDATE COMPLETED.  03/07/2022 08:23 (ADT0) PER TMAN SISSOM 15 MIN ETA"/>
    <s v="8317698899"/>
    <s v="T-MAN"/>
    <s v="C3TA0S3"/>
    <s v="03/07/2022"/>
    <s v="08:28:00"/>
    <s v="03/07/2022"/>
    <s v="08:09:50"/>
    <n v="1"/>
    <n v="1"/>
    <n v="1"/>
    <n v="1"/>
    <n v="0"/>
    <n v="0"/>
    <n v="19.033333333333001"/>
    <n v="4.916666666667"/>
    <s v="03/07/2022"/>
    <s v="08:38:28"/>
    <m/>
    <m/>
    <m/>
    <m/>
    <m/>
    <m/>
    <m/>
    <m/>
    <m/>
    <m/>
    <m/>
    <m/>
    <m/>
    <m/>
    <m/>
    <m/>
    <x v="2"/>
    <n v="2022"/>
  </r>
  <r>
    <s v="Central Coast"/>
    <n v="7"/>
    <s v="Monterey"/>
    <n v="9825632"/>
    <s v="OUTAGE"/>
    <s v="KARI MURRAY"/>
    <s v="03/08/2022"/>
    <s v="08:03:53"/>
    <n v="1644484"/>
    <s v="L1"/>
    <s v="631 LAUREL AVE"/>
    <s v="PACIFIC GROVE"/>
    <m/>
    <m/>
    <s v="A:OK;X:18TH;R:FD ON SCENE PD BLCKING ONE LANE, Pwr-Y"/>
    <s v="C"/>
    <s v="C"/>
    <s v="03/08/2022"/>
    <s v="08:11:09"/>
    <s v="03/08/2022 08:32 (SNA5) TMAN SISSOM ONSITE FOR ORIGINAL OIS# 1644449. 03/08/2022 08:24 (SNA5) OIS # 1644449 CHANGED TO OIS 1644484. TMAN SISSOM IS ENROUTE TO OIS# 1644449. 03/08/2022 08:11 (SNA5)  CALLBACK UPDATE COMPLETED.  03/08/2022 08:10 (SNA5) TMAN SYSTEM ENTERED ETA OF 30 MIN. 03/08/2022 08:09 (SNA5) Left messages for Tman Valenzuela &amp; Sissom. Noanswer."/>
    <s v="8317698899"/>
    <s v="T-MAN"/>
    <s v="C3TA0S3"/>
    <s v="03/08/2022"/>
    <s v="08:32:00"/>
    <s v="03/08/2022"/>
    <s v="08:22:25"/>
    <n v="1"/>
    <n v="1"/>
    <n v="1"/>
    <n v="1"/>
    <n v="0"/>
    <n v="0"/>
    <n v="27.8"/>
    <n v="7.2666666666669997"/>
    <s v="03/08/2022"/>
    <s v="08:31:41"/>
    <m/>
    <m/>
    <m/>
    <m/>
    <m/>
    <m/>
    <m/>
    <m/>
    <m/>
    <m/>
    <m/>
    <m/>
    <m/>
    <m/>
    <m/>
    <m/>
    <x v="2"/>
    <n v="2022"/>
  </r>
  <r>
    <s v="Central Coast"/>
    <n v="76"/>
    <s v="Coast"/>
    <n v="9832437"/>
    <s v="OUTAGE"/>
    <s v="CHP"/>
    <s v="03/09/2022"/>
    <s v="15:23:56"/>
    <n v="1645569"/>
    <s v="L1"/>
    <s v="1065 FELTON QUERY RD "/>
    <s v="FELTON"/>
    <m/>
    <m/>
    <s v="AXS-OK CHP ONSITE TREE DWN WIRES DWN IN RD"/>
    <s v="C"/>
    <s v="C"/>
    <s v="03/09/2022"/>
    <s v="15:28:18"/>
    <s v="03/09/2022 15:28 (JIMI)  CALLBACK UPDATE COMPLETED. t man already onsite "/>
    <s v="8317962160"/>
    <s v="T-MAN"/>
    <s v="C5TMDWF"/>
    <s v="03/09/2022"/>
    <s v="15:21:00"/>
    <s v="03/09/2022"/>
    <s v="14:57:48"/>
    <n v="1"/>
    <n v="1"/>
    <n v="1"/>
    <n v="1"/>
    <n v="0"/>
    <n v="0"/>
    <n v="4.0166666666669997"/>
    <n v="4.3666666666670002"/>
    <s v="03/09/2022"/>
    <s v="15:27:57"/>
    <m/>
    <m/>
    <m/>
    <m/>
    <m/>
    <m/>
    <m/>
    <m/>
    <m/>
    <m/>
    <m/>
    <m/>
    <m/>
    <m/>
    <s v="CR:Other (Specified in Comments)-Additional crew requested (WPR6 21:32 03/09/2022)_x000a__x000a_OR:N/A-When Tree Crew cut tree the tension release broke pole 2spans down. (WPR6 21:17 03/09/2022)_x000a__x000a_"/>
    <m/>
    <x v="2"/>
    <n v="2022"/>
  </r>
  <r>
    <s v="Central Coast"/>
    <n v="4"/>
    <s v="King City"/>
    <n v="9837387"/>
    <s v="OUTAGE"/>
    <s v="CAL FIRE SOLEDAD"/>
    <s v="03/10/2022"/>
    <s v="20:54:03"/>
    <n v="1646467"/>
    <s v="L1"/>
    <s v="TOPO RD  39075 TOPO RD "/>
    <s v="SOLEDAD"/>
    <m/>
    <m/>
    <s v="AXS-OK LOC: METCZ / TOPO RD @  39075 TOPO RD BLOWN XFRMR FD WILL STAND BY ETA 83"/>
    <s v="C"/>
    <s v="C"/>
    <s v="03/10/2022"/>
    <s v="21:07:26"/>
    <s v="03/10/2022 21:07 (DXAM)  CALLBACK UPDATE COMPLETED. CALLED 911 AND ADVISED T-MAN HAS JUST GONE ON SITE. "/>
    <s v="8316476223"/>
    <s v="T-MAN"/>
    <s v="C2TFLT6"/>
    <s v="03/10/2022"/>
    <s v="20:57:00"/>
    <s v="03/10/2022"/>
    <s v="20:33:02"/>
    <n v="1"/>
    <n v="1"/>
    <n v="1"/>
    <n v="1"/>
    <n v="0"/>
    <n v="0"/>
    <n v="13.466666666667001"/>
    <n v="13.383333333333001"/>
    <s v="03/10/2022"/>
    <s v="21:07:31"/>
    <m/>
    <m/>
    <m/>
    <m/>
    <m/>
    <m/>
    <m/>
    <m/>
    <m/>
    <m/>
    <m/>
    <m/>
    <m/>
    <m/>
    <m/>
    <m/>
    <x v="2"/>
    <n v="2022"/>
  </r>
  <r>
    <s v="Central Coast"/>
    <n v="7"/>
    <s v="Monterey"/>
    <n v="9839663"/>
    <s v="OUTAGE"/>
    <s v="SUN CITY/MONTEREY FD"/>
    <s v="03/11/2022"/>
    <s v="09:38:35"/>
    <n v="1646771"/>
    <s v="L1"/>
    <s v="420 OLYMPIA AVE"/>
    <s v="SEASIDE"/>
    <m/>
    <m/>
    <s v="AXS-OK TX ON FIRE , WIRES SMOKING MONTEREY FD ONSITE REQ ETA: 831-769-8899 INCID"/>
    <s v="C"/>
    <s v="C"/>
    <s v="03/11/2022"/>
    <s v="09:42:42"/>
    <s v="03/11/2022 09:42 (ADT0)  CALLBACK UPDATE COMPLETED.  03/11/2022 09:41 (ADT0) PER TMAN SISSOM 20 MIN ETA. HEADING ENROUTE BUT CAN`T ASSIGN DUE TO BEING OUT OF COMMUNICATION."/>
    <s v="8317698899"/>
    <s v="T-MAN"/>
    <s v="C3TA0S3"/>
    <s v="03/11/2022"/>
    <s v="09:57:00"/>
    <s v="03/11/2022"/>
    <s v="09:42:32"/>
    <n v="1"/>
    <n v="1"/>
    <n v="1"/>
    <n v="1"/>
    <n v="0"/>
    <n v="0"/>
    <n v="20.9"/>
    <n v="4.1166666666670002"/>
    <s v="03/11/2022"/>
    <s v="09:59:29"/>
    <m/>
    <m/>
    <m/>
    <m/>
    <m/>
    <m/>
    <m/>
    <m/>
    <m/>
    <m/>
    <m/>
    <m/>
    <m/>
    <m/>
    <s v="[UPTR#9839663:OR:N/A-PER TMAN SISSOM 20 MIN ETA. HEADING ENROUTE BUT CAN`T ASSIGN DUE TO BEING OUT OF COMMUNICATION. (ADT0 09:41 03/11/2022)_x000a__x000a_]"/>
    <m/>
    <x v="2"/>
    <n v="2022"/>
  </r>
  <r>
    <s v="Central Coast"/>
    <n v="7"/>
    <s v="Monterey"/>
    <n v="9839747"/>
    <s v="OUTAGE"/>
    <s v="MARIA DE JESUS RAMIREZ"/>
    <s v="03/11/2022"/>
    <s v="09:55:02"/>
    <n v="1646754"/>
    <s v="L1"/>
    <s v="211 PEARL ST"/>
    <s v="MONTEREY"/>
    <m/>
    <m/>
    <s v="A:OK;X:TYLER;R:POWER VAULT ISSUE PER FD, Pwr-Y"/>
    <s v="C"/>
    <s v="C"/>
    <s v="03/11/2022"/>
    <s v="10:02:50"/>
    <s v="03/11/2022 10:02 (ADT0)  CALLBACK UPDATE COMPLETED.  03/11/2022 09:59 (ADT0) TMAN SCHERER ONSITE FO 0150664653"/>
    <s v="8317698899"/>
    <m/>
    <m/>
    <m/>
    <m/>
    <m/>
    <m/>
    <n v="1"/>
    <n v="1"/>
    <n v="1"/>
    <n v="1"/>
    <n v="0"/>
    <n v="0"/>
    <n v="3.55"/>
    <n v="7.8"/>
    <s v="03/11/2022"/>
    <s v="09:58:35"/>
    <m/>
    <m/>
    <m/>
    <m/>
    <m/>
    <m/>
    <m/>
    <m/>
    <m/>
    <m/>
    <m/>
    <m/>
    <m/>
    <m/>
    <s v="OR:N/A-PER TMAN SCHERER OK TO CLOSE OUT. DUPLICATE TAG. COMPLETED ON FO 0150664653. (ADT0 11:16 03/11/2022)_x000a__x000a_OR:N/A-TMAN SCHERER ONSITE FO 0150664653 (ADT0 09:59 03/11/2022)_x000a__x000a_OR:N/A-TMAN SCHERER ALREADY ENROUTE TO ADDRESS ON FO 0150664653 (ADT0 09:57 03/11/2022)_x000a__x000a_"/>
    <m/>
    <x v="2"/>
    <n v="2022"/>
  </r>
  <r>
    <s v="Central Coast"/>
    <n v="5"/>
    <s v="Salinas"/>
    <n v="9841932"/>
    <s v="OUTAGE"/>
    <s v="FD"/>
    <s v="03/11/2022"/>
    <s v="16:30:37"/>
    <n v="1647025"/>
    <s v="L1"/>
    <s v="1300 ABBOTT"/>
    <s v="SALINAS"/>
    <m/>
    <m/>
    <s v="AXS-OK FD ENR CAR VS POLE WIRES DWN"/>
    <s v="C"/>
    <s v="C"/>
    <s v="03/11/2022"/>
    <s v="16:34:42"/>
    <s v="03/11/2022 17:22 (ADT0) TMAN ANDERSON ONSITE OF DUPLICATE TAG AT 17:18 03/11/2022 16:34 (ADT0)  CALLBACK UPDATE COMPLETED.  03/11/2022 16:32 (ADT0) PER TMAN ANDERSON 30 MIN ETA"/>
    <s v="8317698899"/>
    <s v="T-MAN"/>
    <s v="C4TJRAH"/>
    <s v="03/11/2022"/>
    <s v="17:18:00"/>
    <s v="03/11/2022"/>
    <s v="16:35:31"/>
    <n v="1"/>
    <n v="1"/>
    <n v="1"/>
    <n v="1"/>
    <n v="0"/>
    <n v="0"/>
    <n v="52.066666666666997"/>
    <n v="4.083333333333"/>
    <s v="03/11/2022"/>
    <s v="17:22:41"/>
    <m/>
    <m/>
    <m/>
    <m/>
    <m/>
    <m/>
    <m/>
    <m/>
    <m/>
    <m/>
    <m/>
    <m/>
    <m/>
    <m/>
    <s v="OR:N/A-PUSHED ETOR OUT 2 HRS NO ONE CALLED TO GIVE A BETTER UPDATE (LRMJ 10:58 03/12/2022)_x000a__x000a_OR:N/A-Contractor Jeff spoke with Mary and advised approx. 45 min of work left to complete. The box at the business has been damaged and customer will need to contact electrician. Mary advised Jeff she would update the ETOR (H1TE 10:54 03/12/2022)_x000a__x000a_OR:N/A-CALLED THE DO`S THEY DO NOT HAVE AN UPDATE TO THE ETOR (LRMJ 10:45 03/12/2022)_x000a__x000a_OR:N/A-LEFT MESSAGE WITH Mary Galoyan 408-313-2895 REQUESTING ETOR UPDATE (LRMJ 10:42 03/12/2022)_x000a__x000a_OR:N/A-PER ON CALL SUP MARY GALOYAN PUSHED ETOR OUT TO 0800 ON 3/12/2022. (ADT0 20:36 03/11/2022)_x000a__x000a_[UPTR#9841932:OR:N/A-TMAN ENROUTE ON DUPLICATE TAG OIS 9841957 (ADT0 16:39 03/11/2022)_x000a__x000a_]"/>
    <m/>
    <x v="2"/>
    <n v="2022"/>
  </r>
  <r>
    <s v="Central Coast"/>
    <n v="5"/>
    <s v="Salinas"/>
    <n v="9851148"/>
    <s v="OUTAGE"/>
    <s v="FIRE COMM"/>
    <s v="03/14/2022"/>
    <s v="07:34:34"/>
    <n v="1647915"/>
    <s v="L1"/>
    <s v="EAST ALISAL"/>
    <s v="SALINAS"/>
    <m/>
    <m/>
    <s v="AXS-OK POLE DOWN WIRES DOWN ARCINGLARGE AMOUN OF TRANSFORMER FLUID ON GRUND (NOW"/>
    <s v="C"/>
    <s v="C"/>
    <s v="03/14/2022"/>
    <s v="07:37:47"/>
    <s v="03/14/2022 07:37 (KLKB)  CALLBACK UPDATE COMPLETED. ETA 40 "/>
    <s v="8317698899"/>
    <s v="T-MAN"/>
    <s v="C4TTHC5"/>
    <s v="03/14/2022"/>
    <s v="07:57:00"/>
    <s v="03/14/2022"/>
    <s v="07:34:10"/>
    <n v="1"/>
    <n v="1"/>
    <n v="1"/>
    <n v="1"/>
    <n v="0"/>
    <n v="0"/>
    <n v="23.683333333333"/>
    <n v="3.2166666666669999"/>
    <s v="03/14/2022"/>
    <s v="07:58:15"/>
    <m/>
    <m/>
    <m/>
    <m/>
    <m/>
    <m/>
    <m/>
    <m/>
    <m/>
    <m/>
    <m/>
    <m/>
    <m/>
    <m/>
    <s v="OR:N/A-ONCALL TO PUSH OUT ETOR IF NEEDED (KERA 00:19 03/15/2022)_x000a__x000a_OR:N/A-UPDATED PER REPAIR TIME (PARO 19:45 03/14/2022)_x000a__x000a_"/>
    <m/>
    <x v="2"/>
    <n v="2022"/>
  </r>
  <r>
    <s v="Central Coast"/>
    <n v="5"/>
    <s v="Salinas"/>
    <n v="9852214"/>
    <s v="OUTAGE"/>
    <s v="DOLE FRESH VEGETABLES INC"/>
    <s v="03/14/2022"/>
    <s v="08:48:59"/>
    <n v="1648028"/>
    <s v="L1"/>
    <s v="639 SANBORN PL"/>
    <s v="SALINAS"/>
    <m/>
    <m/>
    <s v="A:OK;X:TERVEN;R:TRANSFORMER SPARKING AND ARCHING, Pwr-Y"/>
    <s v="C"/>
    <s v="C"/>
    <s v="03/14/2022"/>
    <s v="08:51:40"/>
    <s v="03/14/2022 08:51 (KLKB)  CALLBACK UPDATE COMPLETED. ETA 20 MINS "/>
    <s v="8317698899"/>
    <s v="T-MAN"/>
    <s v="C4TTHC5"/>
    <s v="03/14/2022"/>
    <s v="11:29:00"/>
    <s v="03/14/2022"/>
    <s v="08:51:09"/>
    <n v="1"/>
    <n v="1"/>
    <n v="1"/>
    <n v="1"/>
    <n v="0"/>
    <n v="0"/>
    <n v="27.283333333333001"/>
    <n v="2.6833333333330001"/>
    <s v="03/14/2022"/>
    <s v="09:16:16"/>
    <m/>
    <m/>
    <m/>
    <m/>
    <m/>
    <m/>
    <m/>
    <m/>
    <m/>
    <m/>
    <m/>
    <m/>
    <m/>
    <m/>
    <s v="OR:N/A-TMAN ONSITE (KLKB 09:16 03/14/2022)_x000a__x000a_"/>
    <m/>
    <x v="2"/>
    <n v="2022"/>
  </r>
  <r>
    <s v="Central Coast"/>
    <n v="7"/>
    <s v="Monterey"/>
    <n v="9855591"/>
    <s v="OUTAGE"/>
    <s v="NEIL RAINS"/>
    <s v="03/14/2022"/>
    <s v="22:06:09"/>
    <n v="1648600"/>
    <s v="L1"/>
    <s v="4133 SUNRIDGE RD"/>
    <s v="PEBBLE BEACH"/>
    <m/>
    <m/>
    <s v="A:OK;X:SUNSET LANE;R:BLOWN TRANSFORMER;TREE TOOK DOWN LIVE WIRES PER FIRE DEPT NEED ETA, Pwr-Y"/>
    <s v="C"/>
    <s v="C"/>
    <s v="03/14/2022"/>
    <s v="22:09:09"/>
    <s v="03/14/2022 22:09 (KERA)  CALLBACK UPDATE COMPLETED. 30 MIN SISSOM "/>
    <s v="8316476223"/>
    <s v="T-MAN"/>
    <s v="C3TA0S3"/>
    <s v="03/14/2022"/>
    <s v="22:40:00"/>
    <s v="03/14/2022"/>
    <s v="22:00:27"/>
    <n v="1"/>
    <n v="1"/>
    <n v="1"/>
    <n v="1"/>
    <n v="0"/>
    <n v="0"/>
    <n v="35.450000000000003"/>
    <n v="3"/>
    <s v="03/14/2022"/>
    <s v="22:41:36"/>
    <m/>
    <m/>
    <m/>
    <m/>
    <m/>
    <m/>
    <m/>
    <m/>
    <m/>
    <m/>
    <m/>
    <m/>
    <m/>
    <m/>
    <s v="OR:N/A-moved etor per oncall (KERA 23:36 03/14/2022)_x000a__x000a_OR:N/A-30 MIN SISSOM (KERA 22:09 03/14/2022)_x000a__x000a_"/>
    <m/>
    <x v="2"/>
    <n v="2022"/>
  </r>
  <r>
    <s v="Central Coast"/>
    <n v="4"/>
    <s v="King City"/>
    <n v="9862273"/>
    <s v="OUTAGE"/>
    <s v="monterey cty "/>
    <s v="03/15/2022"/>
    <s v="21:11:14"/>
    <n v="1649479"/>
    <s v="L1"/>
    <s v="41620 peach / canal "/>
    <s v="GREENFIELD"/>
    <m/>
    <m/>
    <s v="AXS-axs ok lines down and structure fire fd will stand by eta 831-769-8899"/>
    <s v="C"/>
    <s v="C"/>
    <s v="03/15/2022"/>
    <s v="21:15:05"/>
    <s v="03/15/2022 21:15 (JIMI)  CALLBACK UPDATE COMPLETED. 40 min at 3 minutes old "/>
    <s v="8317698899"/>
    <s v="T-MAN"/>
    <s v="C4TJRAH"/>
    <s v="03/15/2022"/>
    <s v="21:52:00"/>
    <s v="03/15/2022"/>
    <s v="21:00:36"/>
    <n v="1"/>
    <n v="1"/>
    <n v="1"/>
    <n v="1"/>
    <n v="0"/>
    <n v="0"/>
    <n v="46.85"/>
    <n v="3.85"/>
    <s v="03/15/2022"/>
    <s v="21:58:05"/>
    <m/>
    <m/>
    <m/>
    <m/>
    <m/>
    <m/>
    <m/>
    <m/>
    <m/>
    <m/>
    <m/>
    <m/>
    <m/>
    <m/>
    <s v="OR:N/A-Arcos (JIMI 20:51 03/15/2022)_x000a__x000a_"/>
    <m/>
    <x v="2"/>
    <n v="2022"/>
  </r>
  <r>
    <s v="Central Coast"/>
    <n v="7"/>
    <s v="Monterey"/>
    <n v="9869246"/>
    <s v="NON-CUSTOMER"/>
    <s v="mary w/ city of monterey fd"/>
    <s v="03/18/2022"/>
    <s v="02:32:02"/>
    <n v="9869246"/>
    <s v="L1"/>
    <s v="normandy "/>
    <s v="SEASIDE"/>
    <m/>
    <m/>
    <s v="AXS-ok wire down in middle of the road way, pole to pole, pole # 191431"/>
    <s v="C"/>
    <s v="C"/>
    <s v="03/18/2022"/>
    <s v="02:40:31"/>
    <s v="03/18/2022 02:40 (S2CA)  CALLBACK UPDATE COMPLETED. ETA 60 MINS "/>
    <s v="8312427851"/>
    <s v="T-MAN"/>
    <s v="C3TM1CJ"/>
    <s v="03/18/2022"/>
    <s v="03:10:00"/>
    <s v="03/18/2022"/>
    <s v="02:45:36"/>
    <n v="1"/>
    <n v="1"/>
    <n v="1"/>
    <n v="1"/>
    <n v="0"/>
    <n v="0"/>
    <n v="42.366666666667001"/>
    <n v="8.4833333333330003"/>
    <s v="03/18/2022"/>
    <s v="03:14:24"/>
    <m/>
    <m/>
    <m/>
    <m/>
    <m/>
    <m/>
    <m/>
    <m/>
    <m/>
    <m/>
    <m/>
    <m/>
    <m/>
    <m/>
    <m/>
    <s v="OR:N/A-FMO LIST EXHAUSTED (S2CA 02:55 03/18/2022)_x000a__x000a_OR:N/A-Contact Gas Sup KDMG - No resource in Seaside - Will run Arcos n advise (H1TE 02:46 03/18/2022)_x000a__x000a_OR:N/A-CALLED ONCALL SUPV MARY, HAS NO RESOURCES AVAILABLE (S2CA 02:43 03/18/2022)_x000a__x000a_OR:N/A-ARCOS CALLOUT ID FOR FMO 292782 (S2CA 02:39 03/18/2022)_x000a__x000a_OR:N/A-ARCOS CALLOUT ID 292780 (S2CA 02:34 03/18/2022)_x000a__x000a_"/>
    <x v="2"/>
    <n v="2022"/>
  </r>
  <r>
    <s v="Central Coast"/>
    <n v="76"/>
    <s v="Coast"/>
    <n v="9875121"/>
    <s v="NON-CUSTOMER"/>
    <s v="WATSONVILLE"/>
    <s v="03/19/2022"/>
    <s v="11:50:48"/>
    <n v="9875121"/>
    <s v="L1"/>
    <s v="S GREENVALLEY"/>
    <s v="WATSONVILLE"/>
    <m/>
    <m/>
    <s v="AXS-OK PD ON SITE REQ CB W/ ETA @ 831-741-1171. REPORTING CAR V POLE. NO INJURIE"/>
    <s v="C"/>
    <s v="C"/>
    <s v="03/19/2022"/>
    <s v="11:55:02"/>
    <s v="03/19/2022 11:55 (MXMA)  CALLBACK UPDATE COMPLETED. 30 MIN ETA "/>
    <s v="8314711171"/>
    <s v="T-MAN"/>
    <s v="C5TTCF5"/>
    <s v="03/19/2022"/>
    <s v="12:46:00"/>
    <s v="03/19/2022"/>
    <s v="11:53:04"/>
    <n v="1"/>
    <n v="1"/>
    <n v="1"/>
    <n v="1"/>
    <n v="0"/>
    <n v="0"/>
    <n v="47.033333333332997"/>
    <n v="4.2333333333330003"/>
    <s v="03/19/2022"/>
    <s v="12:37:50"/>
    <m/>
    <m/>
    <m/>
    <m/>
    <m/>
    <m/>
    <m/>
    <m/>
    <m/>
    <m/>
    <m/>
    <m/>
    <m/>
    <m/>
    <m/>
    <s v="OR:N/A-no connectivity on site 20 mins ago per tman fator (MXMA 12:37 03/19/2022)_x000a__x000a_"/>
    <x v="2"/>
    <n v="2022"/>
  </r>
  <r>
    <s v="Central Coast"/>
    <n v="5"/>
    <s v="Salinas"/>
    <n v="9875819"/>
    <s v="OUTAGE"/>
    <s v="SOCORRO JUAREZ"/>
    <s v="03/19/2022"/>
    <s v="15:48:40"/>
    <n v="1651604"/>
    <s v="L1"/>
    <s v="44 BUENA VISTA ST"/>
    <s v="SALINAS"/>
    <m/>
    <m/>
    <s v="A:ok;X:wilson;R:PER RP BROKEN POLE WIRES DWN FD ENR, Pwr-Y"/>
    <s v="C"/>
    <s v="C"/>
    <s v="03/19/2022"/>
    <s v="15:51:23"/>
    <s v="03/19/2022 15:51 (JIMI)  CALLBACK UPDATE COMPLETED. 40 min eta notified agency "/>
    <s v="8317698899"/>
    <s v="T-MAN"/>
    <s v="C4TR1D3"/>
    <s v="03/19/2022"/>
    <s v="16:14:00"/>
    <s v="03/19/2022"/>
    <s v="15:50:11"/>
    <n v="1"/>
    <n v="1"/>
    <n v="1"/>
    <n v="1"/>
    <n v="0"/>
    <n v="0"/>
    <n v="33.533333333332997"/>
    <n v="2.7166666666669999"/>
    <s v="03/19/2022"/>
    <s v="16:22:12"/>
    <m/>
    <m/>
    <m/>
    <m/>
    <m/>
    <m/>
    <m/>
    <m/>
    <m/>
    <m/>
    <m/>
    <m/>
    <m/>
    <m/>
    <m/>
    <m/>
    <x v="2"/>
    <n v="2022"/>
  </r>
  <r>
    <s v="Central Coast"/>
    <n v="76"/>
    <s v="Coast"/>
    <n v="9877883"/>
    <s v="OUTAGE"/>
    <s v="CAL FIRE"/>
    <s v="03/19/2022"/>
    <s v="22:02:54"/>
    <n v="1651815"/>
    <s v="L1"/>
    <s v="2717 EAST LAKE AVE"/>
    <s v="WATSONVILLE"/>
    <m/>
    <m/>
    <s v="AXS-OK FD ON SITE--POLE SHEARED PER VEHICLE ACCIDENT--ROAD CLOSED--ETA  REQ"/>
    <s v="C"/>
    <s v="C"/>
    <s v="03/19/2022"/>
    <s v="22:06:37"/>
    <s v="03/19/2022 22:06 (S2CA)  CALLBACK UPDATE COMPLETED. ETA 30 MINS "/>
    <s v="8313356719"/>
    <s v="T-MAN"/>
    <s v="C5TVXVI"/>
    <s v="03/19/2022"/>
    <s v="22:35:00"/>
    <s v="03/19/2022"/>
    <s v="21:50:18"/>
    <n v="1"/>
    <n v="1"/>
    <n v="1"/>
    <n v="1"/>
    <n v="0"/>
    <n v="0"/>
    <n v="32.333333333333002"/>
    <n v="3.7166666666669999"/>
    <s v="03/19/2022"/>
    <s v="22:35:14"/>
    <m/>
    <m/>
    <m/>
    <m/>
    <m/>
    <m/>
    <m/>
    <m/>
    <m/>
    <m/>
    <m/>
    <m/>
    <m/>
    <m/>
    <s v="OR:N/A-30 MIN ETA FOR TROUBLEMAN WILL CALL WHEN ONSITE (S2CA 22:08 03/19/2022)_x000a__x000a_"/>
    <m/>
    <x v="2"/>
    <n v="2022"/>
  </r>
  <r>
    <s v="Central Coast"/>
    <n v="8"/>
    <s v="Hollister"/>
    <n v="9879267"/>
    <s v="NON-CUSTOMER"/>
    <s v="CHP"/>
    <s v="03/20/2022"/>
    <s v="04:41:12"/>
    <n v="9879267"/>
    <s v="L1"/>
    <s v="W/B 156"/>
    <s v="HOLLISTER"/>
    <m/>
    <m/>
    <s v="AXS-OK CHP ONSITE - POLE#108 IS BLCKING RDWAY."/>
    <s v="C"/>
    <s v="C"/>
    <s v="03/20/2022"/>
    <s v="04:49:19"/>
    <s v="03/20/2022 04:49 (S2CA)  CALLBACK UPDATE COMPLETED. ETA 15 MINS "/>
    <s v="8317962160"/>
    <s v="T-MAN"/>
    <s v="C1TRCMS"/>
    <s v="03/20/2022"/>
    <s v="05:02:00"/>
    <s v="03/20/2022"/>
    <s v="04:50:06"/>
    <n v="1"/>
    <n v="1"/>
    <n v="1"/>
    <n v="1"/>
    <n v="0"/>
    <n v="0"/>
    <n v="22.033333333333001"/>
    <n v="8.1166666666669993"/>
    <s v="03/20/2022"/>
    <s v="05:03:14"/>
    <m/>
    <m/>
    <m/>
    <m/>
    <m/>
    <m/>
    <m/>
    <m/>
    <m/>
    <m/>
    <m/>
    <m/>
    <m/>
    <m/>
    <m/>
    <s v="OR:N/A-ARCOS CALLOUT ID 293022 (S2CA 04:45 03/20/2022)_x000a__x000a_"/>
    <x v="2"/>
    <n v="2022"/>
  </r>
  <r>
    <s v="Central Coast"/>
    <n v="8"/>
    <s v="Hollister"/>
    <n v="9879285"/>
    <s v="NON-CUSTOMER"/>
    <s v="HOLLISTER FD"/>
    <s v="03/20/2022"/>
    <s v="06:17:49"/>
    <n v="9879285"/>
    <s v="L1"/>
    <s v="HIGHWAY 156"/>
    <s v="SAN JUAN BAUTIS"/>
    <m/>
    <m/>
    <s v="AXS-OK FD ONS REQ ETA 831-471-1170;INC 6978"/>
    <s v="C"/>
    <s v="C"/>
    <s v="03/20/2022"/>
    <s v="06:20:24"/>
    <s v="03/20/2022 06:20 (NWA1)  CALLBACK UPDATE COMPLETED. RICK MAY ALREADY ON SITE "/>
    <s v="8314711170"/>
    <s v="T-MAN"/>
    <s v="C1TRCMS"/>
    <s v="03/20/2022"/>
    <s v="06:20:00"/>
    <s v="03/20/2022"/>
    <s v="06:19:06"/>
    <n v="1"/>
    <n v="1"/>
    <n v="1"/>
    <n v="1"/>
    <n v="0"/>
    <n v="0"/>
    <n v="2.916666666667"/>
    <n v="2.583333333333"/>
    <s v="03/20/2022"/>
    <s v="06:20:44"/>
    <m/>
    <m/>
    <m/>
    <m/>
    <m/>
    <m/>
    <m/>
    <m/>
    <m/>
    <m/>
    <m/>
    <m/>
    <m/>
    <m/>
    <m/>
    <s v="OR:N/A-RICK MAY ALREADY ON SITE (NWA1 06:20 03/20/2022)_x000a__x000a_"/>
    <x v="2"/>
    <n v="2022"/>
  </r>
  <r>
    <s v="Central Coast"/>
    <n v="5"/>
    <s v="Salinas"/>
    <n v="9880753"/>
    <s v="OUTAGE"/>
    <s v="CAL FIRE"/>
    <s v="03/20/2022"/>
    <s v="21:13:03"/>
    <n v="1652208"/>
    <s v="L1"/>
    <s v="TARPEY RD"/>
    <s v="PRUNEDALE"/>
    <m/>
    <m/>
    <s v="AXS-OK VEHICLE INTO POLE--FD ENROUTE"/>
    <s v="C"/>
    <s v="C"/>
    <s v="03/20/2022"/>
    <s v="21:15:49"/>
    <s v="03/20/2022 21:15 (AGG6)  CALLBACK UPDATE COMPLETED. eta 40 min "/>
    <s v="8317698899"/>
    <s v="T-MAN"/>
    <s v="C4TR1D3"/>
    <s v="03/20/2022"/>
    <s v="21:32:00"/>
    <s v="03/20/2022"/>
    <s v="21:14:03"/>
    <n v="1"/>
    <n v="1"/>
    <n v="1"/>
    <n v="1"/>
    <n v="0"/>
    <n v="0"/>
    <n v="20.433333333333"/>
    <n v="2.7666666666670001"/>
    <s v="03/20/2022"/>
    <s v="21:33:29"/>
    <m/>
    <m/>
    <m/>
    <m/>
    <m/>
    <m/>
    <m/>
    <m/>
    <m/>
    <m/>
    <m/>
    <m/>
    <m/>
    <m/>
    <m/>
    <m/>
    <x v="2"/>
    <n v="2022"/>
  </r>
  <r>
    <s v="Central Coast"/>
    <n v="5"/>
    <s v="Salinas"/>
    <n v="9890652"/>
    <s v="OUTAGE"/>
    <s v="MONTEREY FD"/>
    <s v="03/22/2022"/>
    <s v="08:24:40"/>
    <n v="1653159"/>
    <s v="L1"/>
    <s v="ZABALA RD"/>
    <s v="SALINAS"/>
    <m/>
    <m/>
    <s v="AXS-O FD ONSITE FOR LINES DOWN ON CAR WITH PEOPLE INSIDE."/>
    <s v="C"/>
    <s v="C"/>
    <s v="03/22/2022"/>
    <s v="08:32:15"/>
    <s v="03/22/2022 08:32 (MXLG)  CALLBACK UPDATE COMPLETED. TMAN ANDERSON GAVE ME A 40 MINUTE ETA, 5 MINUTES AGO, CALLED 91 TO ADVISE. "/>
    <s v="8317698899"/>
    <s v="T-MAN"/>
    <s v="C4TJRAH"/>
    <s v="03/22/2022"/>
    <s v="08:46:00"/>
    <s v="03/22/2022"/>
    <s v="08:30:00"/>
    <n v="1"/>
    <n v="1"/>
    <n v="1"/>
    <n v="1"/>
    <n v="0"/>
    <n v="0"/>
    <n v="27.5"/>
    <n v="7.583333333333"/>
    <s v="03/22/2022"/>
    <s v="08:52:10"/>
    <m/>
    <m/>
    <m/>
    <m/>
    <m/>
    <m/>
    <m/>
    <m/>
    <m/>
    <m/>
    <m/>
    <m/>
    <m/>
    <m/>
    <s v="OR:N/A-Bill  Roberts to push ETOR (JIMI 17:38 03/22/2022)_x000a__x000a_"/>
    <m/>
    <x v="2"/>
    <n v="2022"/>
  </r>
  <r>
    <s v="Central Coast"/>
    <n v="76"/>
    <s v="Coast"/>
    <n v="9896550"/>
    <s v="NON-CUSTOMER"/>
    <s v="CALFIRE"/>
    <s v="03/23/2022"/>
    <s v="01:29:50"/>
    <n v="9896550"/>
    <s v="L1"/>
    <s v="CANNON RD"/>
    <s v="AROMAS"/>
    <m/>
    <m/>
    <s v="AXS-OK FD ONSITE. TREE FELL ON POWERLINES. REQ ETA"/>
    <s v="C"/>
    <s v="C"/>
    <s v="03/23/2022"/>
    <s v="01:41:04"/>
    <s v="03/23/2022 01:41 (J0AF)  CALLBACK UPDATE COMPLETED. 40min eta "/>
    <s v="8316476223"/>
    <s v="T-MAN"/>
    <s v="C1TRCMS"/>
    <s v="03/23/2022"/>
    <s v="02:00:00"/>
    <s v="03/23/2022"/>
    <s v="01:47:39"/>
    <n v="1"/>
    <n v="1"/>
    <n v="1"/>
    <n v="1"/>
    <n v="0"/>
    <n v="0"/>
    <n v="31.333333333333002"/>
    <n v="11.233333333333"/>
    <s v="03/23/2022"/>
    <s v="02:01:10"/>
    <m/>
    <m/>
    <m/>
    <m/>
    <m/>
    <m/>
    <m/>
    <m/>
    <m/>
    <m/>
    <m/>
    <m/>
    <m/>
    <m/>
    <m/>
    <s v="OR:N/A-TMAN RICK MAY ADVISED 30MIN ETA - WILL ASSIGN TAG WHEN HE LOGS ON. HE GAVE CLOSER ETA THAN TMAN DANIELI (40MIN) (J0AF 01:47 03/23/2022)_x000a__x000a_OR:N/A-arcos (J0AF 01:34 03/23/2022)_x000a__x000a_"/>
    <x v="2"/>
    <n v="2022"/>
  </r>
  <r>
    <s v="Central Coast"/>
    <n v="76"/>
    <s v="Coast"/>
    <n v="9896558"/>
    <s v="OUTAGE"/>
    <s v="JOSE VILLANUEVA"/>
    <s v="03/23/2022"/>
    <s v="02:56:13"/>
    <n v="1653934"/>
    <s v="L1"/>
    <s v="2570 FREEDOM BLVD"/>
    <s v="WATSONVILLE"/>
    <m/>
    <m/>
    <s v="A:OK;X:SCURICH LN;R:FD ONSITE. POLE SHEARED AND WIRES HANGING LOW AFTER CARPOLE ACCIDENT. REQ ETA 831-471-1170, Pwr-Y"/>
    <s v="C"/>
    <s v="C"/>
    <s v="03/23/2022"/>
    <s v="03:08:11"/>
    <s v="03/23/2022 03:08 (J0AF)  CALLBACK UPDATE COMPLETED. WILL FOLLOW UP WITH ETA WHEN ABLE "/>
    <s v="8314711170"/>
    <s v="T-MAN"/>
    <s v="C5TTCF5"/>
    <s v="03/23/2022"/>
    <s v="04:00:00"/>
    <s v="03/23/2022"/>
    <s v="03:31:30"/>
    <n v="1"/>
    <n v="1"/>
    <n v="1"/>
    <n v="1"/>
    <n v="0"/>
    <n v="0"/>
    <n v="57.5"/>
    <n v="11.966666666667001"/>
    <s v="03/23/2022"/>
    <s v="03:53:43"/>
    <m/>
    <m/>
    <m/>
    <m/>
    <m/>
    <m/>
    <m/>
    <m/>
    <m/>
    <m/>
    <m/>
    <m/>
    <m/>
    <m/>
    <s v="OR:N/A-CALLED AGENCY - AGENCY ADVISED CLEARED SCENE (J0AF 03:54 03/23/2022)_x000a__x000a_OR:N/A-PER GAS DISPATCH - GSR C5GEEE0 IS CLOSER RESOURCE THAN CURRENT GSR. STATES GSR C5GEEE0 WILL SIGN ON AND RESPOND TO TAG AS HE LIVES IN WATSONVILLE / AROMAS AREA. WILL DISPATCH TAG WHEN GSR LOGS ON. (J0AF 03:29 03/23/2022)_x000a__x000a_OR:N/A-FMO CALLOUT RUNNING FOR STANDBY, NO FMO RESOURCES LISTED FOR SANTA CRUZ. ROLLED TO SALINAS. NOTIFIED ON CALL SUP - ON CALL ADVISED NO RESOURES AVAILABLE TO RESPOND. CALLED GAS DISPATCH - NEAREST RESOURCE IN SALINAS YARD. CALLED GSR, GSR ADVISED 35MIN ETA. ARCOS CALLOUT STILL RUNNING FOR TMAN AND FMO AT THIS TIME. DISPATCH SUP NOTIFIED. (J0AF 03:22 03/23/2022)_x000a__x000a_OR:N/A-ARCOS (J0AF 02:59 03/23/2022)_x000a__x000a_"/>
    <m/>
    <x v="2"/>
    <n v="2022"/>
  </r>
  <r>
    <s v="Central Coast"/>
    <n v="7"/>
    <s v="Monterey"/>
    <n v="9908214"/>
    <s v="OUTAGE"/>
    <s v="VENKATESH,GOPAL"/>
    <s v="03/24/2022"/>
    <s v="22:45:03"/>
    <n v="1655463"/>
    <s v="L1"/>
    <s v="173 SPINDRIFT RD"/>
    <s v="CARMEL"/>
    <m/>
    <m/>
    <s v="A:OK;X:HWY 1;R:CALFIRE ONSITE. TOP OF POLE BROKEN. REQ ETA 831-647-6223, Pwr-I"/>
    <s v="C"/>
    <s v="C"/>
    <s v="03/24/2022"/>
    <s v="22:47:12"/>
    <s v="03/24/2022 22:47 (UXB2)  CALLBACK UPDATE COMPLETED. CALLED 911 WITH 30 MIN ETA. "/>
    <s v="8316476223"/>
    <s v="T-MAN"/>
    <s v="C3TA0S3"/>
    <s v="03/24/2022"/>
    <s v="23:31:00"/>
    <s v="03/24/2022"/>
    <s v="22:19:17"/>
    <n v="1"/>
    <n v="1"/>
    <n v="1"/>
    <n v="1"/>
    <n v="0"/>
    <n v="0"/>
    <n v="46.566666666666997"/>
    <n v="2.15"/>
    <s v="03/24/2022"/>
    <s v="23:31:37"/>
    <m/>
    <m/>
    <m/>
    <m/>
    <m/>
    <m/>
    <m/>
    <m/>
    <m/>
    <m/>
    <m/>
    <m/>
    <m/>
    <m/>
    <s v="OR:N/A-TALKED TO RAYMOND WARD IN D.O. SAYS PUSH THIS TAG OUT TO 1400 (MXLG 07:36 03/25/2022)_x000a__x000a_OR:N/A-MAPPING OUT AREA, TMA GALLEGOS IS THE CLOSEST OUT OF THE AVAILABLE TMEN (MXLG 07:34 03/25/2022)_x000a__x000a_"/>
    <m/>
    <x v="2"/>
    <n v="2022"/>
  </r>
  <r>
    <s v="Central Coast"/>
    <n v="7"/>
    <s v="Monterey"/>
    <n v="9909669"/>
    <s v="OUTAGE"/>
    <s v="CAL FIRE "/>
    <s v="03/25/2022"/>
    <s v="07:03:04"/>
    <n v="1655542"/>
    <s v="L1"/>
    <s v="149 CARMEL RIVIERA DR "/>
    <s v="CARMEL"/>
    <m/>
    <m/>
    <s v="AXS-OK CAL FIRE ,ONSITE, POLE DOWN WAS ARCING EARLIER"/>
    <s v="C"/>
    <s v="N"/>
    <m/>
    <m/>
    <s v="03/25/2022 07:51 (MXLG) CALLED A 3RD NUMBER, 831-647-6241 AND GAVE 911 DISPATCHER AN UPDATE ON THE ETA. 03/25/2022 07:42 (MXLG) I`VE TRIED A SECOND CAL FIRE NUMBER, 831-647-6257, KEEP SAYING I NEED TO DIAL A 1 PRIOR TO THE NUMBER, I AM. NOT ABLE TO GET THROUGH 03/25/2022 07:18 (MXLG) TMAN GALLEGOS HAS A 35 MINUTE ETA 03/25/2022 07:13 (MXLG) CALLED 911. NUMBER ON FILE IS NOT AT GOOD NUMBER, ALSO LEFT MESSAGE WITH TMAN HENRY GALLEGOS WHO IS ENROUTE FOR AN ETA. WILL RESEARCH 911 NUMBER TO GIVE THEM AN UPDATE"/>
    <s v="8316479223"/>
    <s v="T-MAN"/>
    <s v="C3TEMG8"/>
    <s v="03/25/2022"/>
    <s v="07:58:00"/>
    <s v="03/25/2022"/>
    <s v="06:49:37"/>
    <n v="1"/>
    <n v="1"/>
    <n v="0"/>
    <n v="0"/>
    <n v="0"/>
    <n v="0"/>
    <n v="56.166666666666998"/>
    <m/>
    <s v="03/25/2022"/>
    <s v="07:59:14"/>
    <m/>
    <m/>
    <m/>
    <m/>
    <m/>
    <m/>
    <m/>
    <m/>
    <m/>
    <m/>
    <m/>
    <m/>
    <m/>
    <m/>
    <s v="OR:N/A-RAUS IN D.O. SAYS PUSH OUT TO 16:00 (MXLG 12:55 03/25/2022)_x000a__x000a_OR:N/A-ALSO CALLED TMAN LOU RODRIGUEZ TO SEE IF HE COULD HAVE WENT ON THIS TAG, AT THE TIME OF THE INITIAL START, HE WAS 40 MINUTES AWAY (MXLG 08:01 03/25/2022)_x000a__x000a_OR:N/A-JEFF KAISER WAS THE ONLY PERSON OUT IN THIS AREA AND HE WAS ON A TAG ALREAD OUTSIDE OF GALLEGOS. GALLEGOS HAD GIVEN ME A 35 MINUTE ETA, 10 TO 15 MINUTES INTO THIS TAG. CALLED SUPERVISOR MARY CORRENTE TO ADVISE. (MXLG 07:58 03/25/2022)_x000a__x000a_OR:N/A-TMAN GALLEGOS HAS A 35 MINUTE ETA (MXLG 07:18 03/25/2022)_x000a__x000a_OR:N/A-CALLED 911. NUMBER ON FILE IS NOT AT GOOD NUMBER, ALSO LEFT MESSAGE WITH TMAN HENRY GALLEGOS WHO IS ENROUTE FOR AN ETA. WILL RESEARCH 911 NUMBER TO GIVE THEM AN UPDATE (MXLG 07:13 03/25/2022)_x000a__x000a_"/>
    <m/>
    <x v="2"/>
    <n v="2022"/>
  </r>
  <r>
    <s v="Central Coast"/>
    <n v="7"/>
    <s v="Monterey"/>
    <n v="9911936"/>
    <s v="NON-CUSTOMER"/>
    <s v="MONTEREY FD"/>
    <s v="03/25/2022"/>
    <s v="14:31:13"/>
    <n v="9911936"/>
    <s v="L1"/>
    <s v="Soledad Dr "/>
    <s v="MONTEREY"/>
    <m/>
    <m/>
    <s v="AXS-OK VEHICLE HIT HYDRANT ELECTRICA L LINES INVOLVED."/>
    <s v="C"/>
    <s v="C"/>
    <s v="03/25/2022"/>
    <s v="14:34:49"/>
    <s v="03/25/2022 14:34 (AXN0)  CALLBACK UPDATE COMPLETED. GAVE 20 MINUTE ETA "/>
    <s v="8317698899"/>
    <s v="T-MAN"/>
    <s v="C3TA0S3"/>
    <s v="03/25/2022"/>
    <s v="14:45:00"/>
    <s v="03/25/2022"/>
    <s v="14:33:18"/>
    <n v="1"/>
    <n v="1"/>
    <n v="1"/>
    <n v="1"/>
    <n v="0"/>
    <n v="0"/>
    <n v="21.35"/>
    <n v="3.6"/>
    <s v="03/25/2022"/>
    <s v="14:52:34"/>
    <m/>
    <m/>
    <m/>
    <m/>
    <m/>
    <m/>
    <m/>
    <m/>
    <m/>
    <m/>
    <m/>
    <m/>
    <m/>
    <m/>
    <m/>
    <s v="OR:N/A-03/25/2022 14:34 (AXN0)  CALLBACK UPDATE COMPLETED. GAVE 20 MINUTE ETA (AXN0 14:35 03/25/2022)_x000a__x000a_"/>
    <x v="2"/>
    <n v="2022"/>
  </r>
  <r>
    <s v="Central Coast"/>
    <n v="76"/>
    <s v="Coast"/>
    <n v="9913568"/>
    <s v="OUTAGE"/>
    <s v="CHP"/>
    <s v="03/26/2022"/>
    <s v="09:42:05"/>
    <n v="1656304"/>
    <s v="L1"/>
    <s v="GREEN VALLEY RD"/>
    <s v="WATSONVILLE"/>
    <m/>
    <m/>
    <s v="AXS-OK CHP EN ROUTE NO ARCING/SPARKING POLE IS DOWN LOG#MY 102"/>
    <s v="C"/>
    <s v="C"/>
    <s v="03/26/2022"/>
    <s v="09:45:22"/>
    <s v="03/26/2022 09:45 (LRMJ)  CALLBACK UPDATE COMPLETED. 40 min eta "/>
    <s v="8317962160"/>
    <s v="T-MAN"/>
    <s v="C5TRTCC"/>
    <s v="03/26/2022"/>
    <s v="10:06:00"/>
    <s v="03/26/2022"/>
    <s v="09:43:38"/>
    <n v="1"/>
    <n v="1"/>
    <n v="1"/>
    <n v="1"/>
    <n v="0"/>
    <n v="0"/>
    <n v="31.133333333332999"/>
    <n v="3.2833333333330001"/>
    <s v="03/26/2022"/>
    <s v="10:13:13"/>
    <m/>
    <m/>
    <m/>
    <m/>
    <m/>
    <m/>
    <m/>
    <m/>
    <m/>
    <m/>
    <m/>
    <m/>
    <m/>
    <m/>
    <s v="OR:N/A-called MnC supervisor Shaun Padilla re: etor, he will check w/crew n update etor (GBF4 14:58 03/26/2022)_x000a__x000a_"/>
    <m/>
    <x v="2"/>
    <n v="2022"/>
  </r>
  <r>
    <s v="Central Coast"/>
    <n v="76"/>
    <s v="Coast"/>
    <n v="9913607"/>
    <s v="OUTAGE"/>
    <s v="CHAD STALLONS"/>
    <s v="03/26/2022"/>
    <s v="09:44:08"/>
    <n v="1656304"/>
    <s v="L1"/>
    <s v="482 GREEN VALLEY RD"/>
    <s v="WATSONVILLE"/>
    <m/>
    <m/>
    <s v="A:N/A;X:MELLOVIEW LN;R:POLE SHEARED AND LINES DWN FDRQST ETA, Pwr-Y"/>
    <s v="C"/>
    <s v="C"/>
    <s v="03/26/2022"/>
    <s v="09:46:27"/>
    <s v="03/26/2022 09:46 (LRMJ)  CALLBACK UPDATE COMPLETED. 40 min eta "/>
    <s v="8313356719"/>
    <s v="T-MAN"/>
    <s v="C5TRTCC"/>
    <s v="03/26/2022"/>
    <s v="10:06:00"/>
    <s v="03/26/2022"/>
    <s v="09:43:38"/>
    <n v="1"/>
    <n v="1"/>
    <n v="1"/>
    <n v="1"/>
    <n v="0"/>
    <n v="0"/>
    <n v="29.216666666666999"/>
    <n v="2.3166666666669999"/>
    <s v="03/26/2022"/>
    <s v="10:13:21"/>
    <m/>
    <m/>
    <m/>
    <m/>
    <m/>
    <m/>
    <m/>
    <m/>
    <m/>
    <m/>
    <m/>
    <m/>
    <m/>
    <m/>
    <s v="OR:N/A-called MnC supervisor Shaun Padilla re: etor, he will check w/crew n update etor (GBF4 14:58 03/26/2022)_x000a__x000a_"/>
    <m/>
    <x v="2"/>
    <n v="2022"/>
  </r>
  <r>
    <s v="Central Coast"/>
    <n v="8"/>
    <s v="Hollister"/>
    <n v="9914386"/>
    <s v="NON-CUSTOMER"/>
    <s v="SAN JUAN BATISTE SHERIFF"/>
    <s v="03/26/2022"/>
    <s v="11:52:18"/>
    <n v="9914386"/>
    <s v="L1"/>
    <s v="1ST ST"/>
    <s v="SAN JUAN BAUTIS"/>
    <m/>
    <m/>
    <s v="AXS-OK UNIT ON SITE DAMAGE TO POLE NO WIRES DOWN LOG#7497ON SAN JUAN HWY SOUTH O"/>
    <s v="C"/>
    <s v="C"/>
    <s v="03/26/2022"/>
    <s v="12:02:20"/>
    <s v="03/26/2022 12:02 (LRMJ)  CALLBACK UPDATE COMPLETED. 30 MIN ETA "/>
    <s v="8316364100"/>
    <s v="T-MAN"/>
    <s v="C1TJOS5"/>
    <s v="03/26/2022"/>
    <s v="12:39:00"/>
    <s v="03/26/2022"/>
    <s v="11:53:43"/>
    <n v="1"/>
    <n v="1"/>
    <n v="1"/>
    <n v="1"/>
    <n v="0"/>
    <n v="0"/>
    <n v="47.4"/>
    <n v="10.033333333332999"/>
    <s v="03/26/2022"/>
    <s v="12:39:42"/>
    <m/>
    <m/>
    <m/>
    <m/>
    <m/>
    <m/>
    <m/>
    <m/>
    <m/>
    <m/>
    <m/>
    <m/>
    <m/>
    <m/>
    <m/>
    <m/>
    <x v="2"/>
    <n v="2022"/>
  </r>
  <r>
    <s v="Central Coast"/>
    <n v="76"/>
    <s v="Coast"/>
    <n v="9917851"/>
    <s v="OUTAGE"/>
    <s v="SANTA CRUZ PD"/>
    <s v="03/27/2022"/>
    <s v="11:24:40"/>
    <n v="1656675"/>
    <s v="L1"/>
    <s v="CAYUGA ST"/>
    <s v="SANTA CRUZ"/>
    <m/>
    <m/>
    <s v="AXS-OK PD ONSITE. REQ PGE TO CHECK POLE FOR SAFETY BEFORE THEY CAN REOPEN STREET"/>
    <s v="C"/>
    <s v="C"/>
    <s v="03/27/2022"/>
    <s v="11:28:34"/>
    <s v="03/27/2022 11:37 (CXTQ) tman is mapping onsite. confirmed 03/27/2022 11:28 (CXTQ)  CALLBACK UPDATE COMPLETED. TMAN NOTIFIED AND PROVIDED A 5  MIN ETA.  NOTIFIED 911 AGENCY"/>
    <s v="8314711170"/>
    <s v="T-MAN"/>
    <s v="C5TGRBC"/>
    <s v="03/27/2022"/>
    <s v="12:00:00"/>
    <s v="03/27/2022"/>
    <s v="09:34:44"/>
    <n v="1"/>
    <n v="1"/>
    <n v="1"/>
    <n v="1"/>
    <n v="0"/>
    <n v="0"/>
    <n v="13.15"/>
    <n v="3.9"/>
    <s v="03/27/2022"/>
    <s v="11:37:49"/>
    <m/>
    <m/>
    <m/>
    <m/>
    <m/>
    <m/>
    <m/>
    <m/>
    <m/>
    <m/>
    <m/>
    <m/>
    <m/>
    <m/>
    <s v="OR:N/A-Arcos crew callout 293795 (CXTQ 12:31 03/27/2022)_x000a__x000a_OR:N/A-Tman Bargas gtec out of touch. Called lm to advise of outage/hazard. (CXTQ 09:46 03/27/2022)_x000a__x000a_"/>
    <m/>
    <x v="2"/>
    <n v="2022"/>
  </r>
  <r>
    <s v="Central Coast"/>
    <n v="7"/>
    <s v="Monterey"/>
    <n v="9918599"/>
    <s v="NON-CUSTOMER"/>
    <s v="MONTEREY CO FD"/>
    <s v="03/27/2022"/>
    <s v="14:23:08"/>
    <n v="9918599"/>
    <s v="L2"/>
    <s v="2ND AVE E OF SANTA RITA ST"/>
    <s v="CARMEL"/>
    <m/>
    <m/>
    <s v="AXS-OK FD ONSITE. ARCING WIRES ON THE POLE. POLE # 20. REQ ETA 831-769-8899"/>
    <s v="Y"/>
    <s v="C"/>
    <s v="03/27/2022"/>
    <s v="14:26:12"/>
    <s v="03/27/2022 14:26 (PARO)  CALLBACK UPDATE COMPLETED. TMAN SISSOM ETA 30 MINS "/>
    <s v="8317698899"/>
    <s v="T-MAN"/>
    <s v="C3TA0S3"/>
    <s v="03/27/2022"/>
    <s v="14:34:00"/>
    <s v="03/27/2022"/>
    <s v="14:24:24"/>
    <n v="1"/>
    <n v="1"/>
    <n v="1"/>
    <n v="1"/>
    <n v="0"/>
    <n v="0"/>
    <n v="10.866666666666999"/>
    <n v="3.0666666666669999"/>
    <m/>
    <m/>
    <m/>
    <m/>
    <m/>
    <m/>
    <m/>
    <m/>
    <m/>
    <m/>
    <m/>
    <m/>
    <m/>
    <m/>
    <m/>
    <m/>
    <m/>
    <m/>
    <x v="2"/>
    <n v="2022"/>
  </r>
  <r>
    <s v="Central Coast"/>
    <n v="76"/>
    <s v="Coast"/>
    <n v="9923641"/>
    <s v="OUTAGE"/>
    <s v="TAURA K KNUDSON"/>
    <s v="03/27/2022"/>
    <s v="17:34:38"/>
    <n v="1656850"/>
    <s v="L2"/>
    <s v="216 HILTON DR"/>
    <s v="BOULDER CREEK"/>
    <m/>
    <m/>
    <s v="A:OK;X:DOULE BOGEY DR;R:FD ENR.  WIRES ON FIRE. REQ ETA  831-471-1170"/>
    <s v="C"/>
    <s v="C"/>
    <s v="03/27/2022"/>
    <s v="17:40:04"/>
    <s v="03/27/2022 17:56 (PARO) TMAN BOYNTON ONSITE 03/27/2022 17:40 (PARO)  CALLBACK UPDATE COMPLETED. STANDBYSILVA &amp; BELL  35 MINS"/>
    <s v="8314711170"/>
    <s v="ASSESSMT"/>
    <s v="C4IJP36"/>
    <s v="03/27/2022"/>
    <s v="18:27:00"/>
    <s v="03/27/2022"/>
    <s v="17:38:40"/>
    <n v="1"/>
    <n v="1"/>
    <n v="1"/>
    <n v="1"/>
    <n v="0"/>
    <n v="0"/>
    <n v="22.266666666667"/>
    <n v="5.4333333333329996"/>
    <s v="03/27/2022"/>
    <s v="17:56:54"/>
    <m/>
    <m/>
    <m/>
    <m/>
    <m/>
    <m/>
    <m/>
    <m/>
    <m/>
    <m/>
    <m/>
    <m/>
    <m/>
    <m/>
    <m/>
    <m/>
    <x v="2"/>
    <n v="2022"/>
  </r>
  <r>
    <s v="Central Coast"/>
    <n v="8"/>
    <s v="Hollister"/>
    <n v="9927738"/>
    <s v="NON-CUSTOMER"/>
    <s v="HOLLISTER PD NATALIE B#801"/>
    <s v="03/27/2022"/>
    <s v="22:21:21"/>
    <n v="9927738"/>
    <s v="L2"/>
    <s v="SANTA ANA ROAD"/>
    <s v="HOLLISTER"/>
    <m/>
    <m/>
    <s v="AXS-OK UNKNOWN CONDITIONS. PLEASE MAKE SAFE. ETA PLZ CALL PD ONSITE/STANDING BY"/>
    <s v="C"/>
    <s v="C"/>
    <s v="03/27/2022"/>
    <s v="22:25:41"/>
    <s v="03/27/2022 22:25 (LRMJ)  CALLBACK UPDATE COMPLETED. 15 MIN ETA "/>
    <s v="8316364331"/>
    <s v="T-MAN"/>
    <s v="C1TJOS5"/>
    <s v="03/27/2022"/>
    <s v="22:29:00"/>
    <s v="03/27/2022"/>
    <s v="22:22:32"/>
    <n v="1"/>
    <n v="1"/>
    <n v="1"/>
    <n v="1"/>
    <n v="0"/>
    <n v="0"/>
    <n v="12.866666666666999"/>
    <n v="4.333333333333"/>
    <s v="03/27/2022"/>
    <s v="22:34:13"/>
    <m/>
    <m/>
    <m/>
    <m/>
    <m/>
    <m/>
    <m/>
    <m/>
    <m/>
    <m/>
    <m/>
    <m/>
    <m/>
    <m/>
    <m/>
    <m/>
    <x v="2"/>
    <n v="2022"/>
  </r>
  <r>
    <s v="Central Coast"/>
    <n v="76"/>
    <s v="Coast"/>
    <n v="9927882"/>
    <s v="OUTAGE"/>
    <s v="ANDREW RIDLEY"/>
    <s v="03/27/2022"/>
    <s v="23:34:10"/>
    <n v="1657376"/>
    <s v="L2"/>
    <s v="515 PALISADES AVE"/>
    <s v="SANTA CRUZ"/>
    <m/>
    <m/>
    <s v="A:OK;X:SERIVER ST;R:CENTRAL FD ONSITE - SECONDARY LINE DWN BLOCKING RDWAY -, Pwr-Y"/>
    <s v="C"/>
    <s v="C"/>
    <s v="03/27/2022"/>
    <s v="23:41:50"/>
    <s v="03/28/2022 00:19 (WDSH) 911 STANDBY ONSITE; NO G TECH AVAIL. 911 RELIEVED 03/28/2022 00:16 (LRMJ) BARRYIS ONSITE 03/27/2022 23:49 (LRMJ) Barry Stallard 510-919-4624 ETA 25 MIN 03/27/2022 23:41 (LRMJ)  CALLBACK UPDATE COMPLETED. 45 MIN ETA"/>
    <s v="8314711170"/>
    <s v="T-MAN"/>
    <s v="STALLARD, B"/>
    <s v="03/28/2022"/>
    <s v="00:18:00"/>
    <s v="03/27/2022"/>
    <s v="23:50:01"/>
    <n v="1"/>
    <n v="1"/>
    <n v="1"/>
    <n v="1"/>
    <n v="0"/>
    <n v="0"/>
    <n v="44.033333333332997"/>
    <n v="7.666666666667"/>
    <s v="03/28/2022"/>
    <s v="00:18:12"/>
    <m/>
    <m/>
    <m/>
    <m/>
    <m/>
    <m/>
    <m/>
    <m/>
    <m/>
    <m/>
    <m/>
    <m/>
    <m/>
    <m/>
    <s v="OR:N/A-Barry Stallard 510-919-4624 ETA 25 MIN (LRMJ 23:47 03/27/2022)_x000a__x000a_"/>
    <m/>
    <x v="2"/>
    <n v="2022"/>
  </r>
  <r>
    <s v="Central Coast"/>
    <n v="7"/>
    <s v="Monterey"/>
    <n v="9929004"/>
    <s v="NON-CUSTOMER"/>
    <s v="CAL FIRE - MONTEREY"/>
    <s v="03/28/2022"/>
    <s v="02:27:18"/>
    <n v="9929004"/>
    <s v="L2"/>
    <s v="48 HIGHWAY 1"/>
    <s v="CARMEL"/>
    <m/>
    <m/>
    <s v="AXS-OK FD ENR - TREE AND WIRES DWN BLOCKING RDWAY."/>
    <s v="C"/>
    <s v="C"/>
    <s v="03/28/2022"/>
    <s v="02:42:16"/>
    <s v="03/28/2022 02:42 (LRMJ)  CALLBACK UPDATE COMPLETED. TRIED CALLING THE NUMBER TWICE 03/28/2022 02:41 (LRMJ) AGENCY PHONE NUMBER NOT WORKING 03/28/2022 02:38 (LRMJ) CREW/AJ ALREADY ONSITE 831.206.9460"/>
    <s v="8316476223"/>
    <s v="T-MAN"/>
    <s v="C3TA0S3"/>
    <s v="03/28/2022"/>
    <s v="02:56:00"/>
    <s v="03/28/2022"/>
    <s v="02:36:27"/>
    <n v="1"/>
    <n v="1"/>
    <n v="1"/>
    <n v="1"/>
    <n v="0"/>
    <n v="0"/>
    <n v="11.633333333333001"/>
    <n v="14.966666666667001"/>
    <s v="03/28/2022"/>
    <s v="02:38:56"/>
    <m/>
    <m/>
    <m/>
    <m/>
    <m/>
    <m/>
    <m/>
    <m/>
    <m/>
    <m/>
    <m/>
    <m/>
    <m/>
    <m/>
    <m/>
    <s v="OR:N/A-CDF advised crew on site - had to call multiple times line busy (H1TE 02:43 03/28/2022)_x000a__x000a_OR:N/A-CREW/AJ ALREADY ONSITE 831.206.9460 (LRMJ 02:39 03/28/2022)_x000a__x000a_OR:N/A-ARCOS (LRMJ 02:30 03/28/2022)_x000a__x000a_"/>
    <x v="2"/>
    <n v="2022"/>
  </r>
  <r>
    <s v="Central Coast"/>
    <n v="7"/>
    <s v="Monterey"/>
    <n v="9936164"/>
    <s v="OUTAGE"/>
    <s v="TIMOTHY KIBLER"/>
    <s v="03/28/2022"/>
    <s v="21:29:38"/>
    <n v="1658393"/>
    <s v="L2"/>
    <s v="1287 LA JOLLA AVE"/>
    <s v="SEASIDE"/>
    <m/>
    <m/>
    <s v="A:OK;X:ORD GROVE AVE;R:FD ONS REQ ETA 831-769-8899, Pwr-Y"/>
    <s v="C"/>
    <s v="C"/>
    <s v="03/28/2022"/>
    <s v="21:33:03"/>
    <s v="03/28/2022 21:33 (SNA5)  CALLBACK UPDATE COMPLETED.  03/28/2022 21:32 (SNA5) PER TMAN SISSOM 20 MIN ETA."/>
    <s v="8317698899"/>
    <s v="T-MAN"/>
    <s v="C3TA0S3"/>
    <s v="03/28/2022"/>
    <s v="21:38:00"/>
    <s v="03/28/2022"/>
    <s v="21:31:13"/>
    <n v="1"/>
    <n v="1"/>
    <n v="1"/>
    <n v="1"/>
    <n v="0"/>
    <n v="0"/>
    <n v="10"/>
    <n v="3.416666666667"/>
    <s v="03/28/2022"/>
    <s v="21:39:38"/>
    <m/>
    <m/>
    <m/>
    <m/>
    <m/>
    <m/>
    <m/>
    <m/>
    <m/>
    <m/>
    <m/>
    <m/>
    <m/>
    <m/>
    <s v="OR:N/A-PER TMAN SISSOM 20 MIN ETA, AGENCY CB COMPLETED. (SNA5 21:33 03/28/2022)_x000a__x000a_"/>
    <m/>
    <x v="2"/>
    <n v="2022"/>
  </r>
  <r>
    <s v="Central Coast"/>
    <n v="8"/>
    <s v="Hollister"/>
    <n v="9947913"/>
    <s v="OUTAGE"/>
    <s v="RICHARD VAN SCOTER"/>
    <s v="03/30/2022"/>
    <s v="12:42:25"/>
    <n v="1659704"/>
    <s v="L1"/>
    <s v="2120 SAN JUAN RD"/>
    <s v="HOLLISTER"/>
    <m/>
    <m/>
    <s v="A:OK;X:SAN JUAN HOLLISTER R;R:PER HOLLISTER FD ENR TO LINES DOWN. UNK WHERE BUT REPORTS CALLER SAID AS RESTING IN TREE.CABLE LINES PER FD"/>
    <s v="C"/>
    <s v="C"/>
    <s v="03/30/2022"/>
    <s v="12:44:58"/>
    <s v="03/30/2022 12:44 (SXMU)  CALLBACK UPDATE COMPLETED. ETA 20 MINUTES "/>
    <s v="8314711170"/>
    <s v="T-MAN"/>
    <s v="C1TCAV7"/>
    <s v="03/30/2022"/>
    <s v="12:54:00"/>
    <s v="03/30/2022"/>
    <s v="12:44:03"/>
    <n v="1"/>
    <n v="1"/>
    <n v="1"/>
    <n v="1"/>
    <n v="0"/>
    <n v="0"/>
    <n v="11.166666666667"/>
    <n v="2.5499999999999998"/>
    <s v="03/30/2022"/>
    <s v="12:53:35"/>
    <m/>
    <m/>
    <m/>
    <m/>
    <m/>
    <m/>
    <m/>
    <m/>
    <m/>
    <m/>
    <m/>
    <m/>
    <m/>
    <m/>
    <m/>
    <m/>
    <x v="2"/>
    <n v="2022"/>
  </r>
  <r>
    <s v="Central Coast"/>
    <n v="5"/>
    <s v="Salinas"/>
    <n v="9955739"/>
    <s v="NON-CUSTOMER"/>
    <s v="CHP "/>
    <s v="03/31/2022"/>
    <s v="20:30:39"/>
    <n v="9955739"/>
    <s v="L1"/>
    <s v="FOLETTA RD "/>
    <s v="GONZALES"/>
    <m/>
    <m/>
    <s v="AXS-OK CHP ONSITE STAND BY UNK CAR HIT POLE BROKEN AT BASE ETA REQ831-796-2160"/>
    <s v="C"/>
    <s v="N"/>
    <m/>
    <m/>
    <m/>
    <s v="8317962160"/>
    <s v="T-MAN"/>
    <s v="C4TFXCF"/>
    <s v="03/31/2022"/>
    <s v="21:16:00"/>
    <s v="03/31/2022"/>
    <s v="20:32:17"/>
    <n v="1"/>
    <n v="1"/>
    <n v="0"/>
    <n v="0"/>
    <n v="0"/>
    <n v="0"/>
    <n v="46.566666666666997"/>
    <m/>
    <s v="03/31/2022"/>
    <s v="21:17:13"/>
    <m/>
    <m/>
    <m/>
    <m/>
    <m/>
    <m/>
    <m/>
    <m/>
    <m/>
    <m/>
    <m/>
    <m/>
    <m/>
    <m/>
    <m/>
    <m/>
    <x v="2"/>
    <n v="2022"/>
  </r>
  <r>
    <s v="Central Coast"/>
    <n v="7"/>
    <s v="Monterey"/>
    <n v="9956057"/>
    <s v="OUTAGE"/>
    <s v="TONKIN FAMILY TRUST"/>
    <s v="04/01/2022"/>
    <s v="02:19:58"/>
    <n v="1660761"/>
    <s v="L1"/>
    <s v="419 BISHOP AVE"/>
    <s v="PACIFIC GROVE"/>
    <m/>
    <m/>
    <s v="A:OK;X:FOREST AVE;R:FD ONSITE. REQ ETA"/>
    <s v="C"/>
    <s v="C"/>
    <s v="04/01/2022"/>
    <s v="02:27:21"/>
    <s v="04/01/2022 03:05 (S2CA) GSR ONSITE 04/01/2022 02:27 (S2CA)  CALLBACK UPDATE COMPLETED. ETA 1HR"/>
    <s v="8317698899"/>
    <s v="STANDBY"/>
    <s v="C5MTACJ"/>
    <s v="04/01/2022"/>
    <s v="03:08:00"/>
    <s v="04/01/2022"/>
    <s v="02:35:14"/>
    <n v="1"/>
    <n v="1"/>
    <n v="1"/>
    <n v="1"/>
    <n v="0"/>
    <n v="0"/>
    <n v="45.35"/>
    <n v="7.3833333333329998"/>
    <s v="04/01/2022"/>
    <s v="03:05:19"/>
    <m/>
    <m/>
    <m/>
    <m/>
    <m/>
    <m/>
    <m/>
    <m/>
    <m/>
    <m/>
    <m/>
    <m/>
    <m/>
    <m/>
    <s v="OR:N/A-NOTIFIED ONCALL SUPV ROBERTS (S2CA 02:33 04/01/2022)_x000a__x000a_OR:N/A-1HR ETA FOR TMAN, 45 MINS FOR GSR (S2CA 02:30 04/01/2022)_x000a__x000a_OR:N/A-ARCOS CALLOUT ID 294255 (S2CA 02:23 04/01/2022)_x000a__x000a_"/>
    <m/>
    <x v="3"/>
    <n v="2022"/>
  </r>
  <r>
    <s v="Central Coast"/>
    <n v="76"/>
    <s v="Coast"/>
    <n v="9960332"/>
    <s v="OUTAGE"/>
    <s v="CRYSTAL MYERS"/>
    <s v="04/01/2022"/>
    <s v="20:07:37"/>
    <n v="1661367"/>
    <s v="L1"/>
    <s v="6265 SOQUEL DR"/>
    <s v="APTOS"/>
    <m/>
    <m/>
    <s v="A:OK;X:PORTER GULCH RD;R:CHP ONS REQ ETA 831-796-2160 SPARKING WIRES, Pwr-Y"/>
    <s v="C"/>
    <s v="C"/>
    <s v="04/01/2022"/>
    <s v="20:11:02"/>
    <s v="04/01/2022 20:11 (CXTQ)  CALLBACK UPDATE COMPLETED. tman notified and provided a 15  min eta.  notified 911 agency "/>
    <s v="8317962160"/>
    <s v="T-MAN"/>
    <s v="C5TTCF5"/>
    <s v="04/01/2022"/>
    <s v="20:36:00"/>
    <s v="04/01/2022"/>
    <s v="20:09:20"/>
    <n v="1"/>
    <n v="1"/>
    <n v="1"/>
    <n v="1"/>
    <n v="0"/>
    <n v="0"/>
    <n v="29.333333333333002"/>
    <n v="3.416666666667"/>
    <s v="04/01/2022"/>
    <s v="20:36:57"/>
    <m/>
    <m/>
    <m/>
    <m/>
    <m/>
    <m/>
    <m/>
    <m/>
    <m/>
    <m/>
    <m/>
    <m/>
    <m/>
    <m/>
    <s v="OR:N/A-TMAN MAPPING NEAR LOCATION, TMAN CALLED FOR CROSS STREET. HAVING TROUBLE FINDING LOCATION. (CXTQ 20:34 04/01/2022)_x000a__x000a_"/>
    <m/>
    <x v="3"/>
    <n v="2022"/>
  </r>
  <r>
    <s v="Central Coast"/>
    <n v="5"/>
    <s v="Salinas"/>
    <n v="9969897"/>
    <s v="OUTAGE"/>
    <s v="L &amp; J FARMS"/>
    <s v="04/04/2022"/>
    <s v="08:26:08"/>
    <n v="1662329"/>
    <s v="L1"/>
    <s v="28330 CARR RD"/>
    <s v="GONZALES"/>
    <m/>
    <m/>
    <s v="A:CORDA RD AT CONES;X:CORDA RD;R:FD ONS REQ ETA 831-675-4204 ACCESS CORDA ROAD AT DEAD END WHERE CONES ARE, Pwr-YPH 831-424-1851"/>
    <s v="C"/>
    <s v="C"/>
    <s v="04/04/2022"/>
    <s v="08:29:21"/>
    <s v="04/04/2022 08:29 (JIMI)  CALLBACK UPDATE COMPLETED. 30 min eta notified agency "/>
    <s v="8316754204"/>
    <s v="T-MAN"/>
    <s v="C4TJRAH"/>
    <s v="04/04/2022"/>
    <s v="08:46:00"/>
    <s v="04/04/2022"/>
    <s v="08:28:08"/>
    <n v="1"/>
    <n v="1"/>
    <n v="1"/>
    <n v="1"/>
    <n v="0"/>
    <n v="0"/>
    <n v="25.05"/>
    <n v="3.2166666666669999"/>
    <s v="04/04/2022"/>
    <s v="08:51:11"/>
    <m/>
    <m/>
    <m/>
    <m/>
    <m/>
    <m/>
    <m/>
    <m/>
    <m/>
    <m/>
    <m/>
    <m/>
    <m/>
    <m/>
    <m/>
    <m/>
    <x v="3"/>
    <n v="2022"/>
  </r>
  <r>
    <s v="Central Coast"/>
    <n v="76"/>
    <s v="Coast"/>
    <n v="9970889"/>
    <s v="OUTAGE"/>
    <s v="MARIELA CORONA ALCANTAR"/>
    <s v="04/04/2022"/>
    <s v="09:32:59"/>
    <n v="1662455"/>
    <s v="L1"/>
    <s v="321 E 5TH ST"/>
    <s v="WATSONVILLE"/>
    <m/>
    <m/>
    <s v="A:OK;X:LINCOLN ST;R:FD ENROUTE REQUEST ETA 831-471-1160, WIRES DOWN ARCING, NO OUTAGES REPORTED; AXS OK, Pwr-I"/>
    <s v="C"/>
    <s v="C"/>
    <s v="04/04/2022"/>
    <s v="09:36:41"/>
    <s v="04/04/2022 09:36 (JIMI)  CALLBACK UPDATE COMPLETED. 30 min eta notified agency "/>
    <s v="8314711160"/>
    <s v="T-MAN"/>
    <s v="C5TRTCC"/>
    <s v="04/04/2022"/>
    <s v="10:21:00"/>
    <s v="04/04/2022"/>
    <s v="09:22:15"/>
    <n v="1"/>
    <n v="1"/>
    <n v="1"/>
    <n v="1"/>
    <n v="0"/>
    <n v="0"/>
    <n v="23.183333333333"/>
    <n v="3.7"/>
    <s v="04/04/2022"/>
    <s v="09:56:10"/>
    <m/>
    <m/>
    <m/>
    <m/>
    <m/>
    <m/>
    <m/>
    <m/>
    <m/>
    <m/>
    <m/>
    <m/>
    <m/>
    <m/>
    <m/>
    <m/>
    <x v="3"/>
    <n v="2022"/>
  </r>
  <r>
    <s v="Central Coast"/>
    <n v="5"/>
    <s v="Salinas"/>
    <n v="9971840"/>
    <s v="OUTAGE"/>
    <s v="SALINAS FIRE INC 581"/>
    <s v="04/04/2022"/>
    <s v="13:35:24"/>
    <n v="1662729"/>
    <s v="L1"/>
    <s v="HARRIS RD"/>
    <s v="SALINAS"/>
    <m/>
    <m/>
    <s v="AXS-OK FD ONSITE WITH CAR HIT POLE , POLE ON ITS SIDE  AT 45 DEGREE ANGLECHP ONS"/>
    <s v="C"/>
    <s v="C"/>
    <s v="04/04/2022"/>
    <s v="13:38:14"/>
    <s v="04/04/2022 13:38 (JIMI)  CALLBACK UPDATE COMPLETED. 30 min eta notified agency "/>
    <s v="8317698888"/>
    <s v="T-MAN"/>
    <s v="C4TJRAH"/>
    <s v="04/04/2022"/>
    <s v="13:59:00"/>
    <s v="04/04/2022"/>
    <s v="13:37:47"/>
    <n v="1"/>
    <n v="1"/>
    <n v="1"/>
    <n v="1"/>
    <n v="0"/>
    <n v="0"/>
    <n v="25"/>
    <n v="2.833333333333"/>
    <s v="04/04/2022"/>
    <s v="14:00:24"/>
    <m/>
    <m/>
    <m/>
    <m/>
    <m/>
    <m/>
    <m/>
    <m/>
    <m/>
    <m/>
    <m/>
    <m/>
    <m/>
    <m/>
    <s v="OR:N/A-Arcos was ran at 16:32 for a crew.  Just updated the Crew Requested Time. (GRA2 17:38 04/04/2022)_x000a__x000a_OR:N/A-Pushed ETOR 10 hrs per t-man anderson (GRA2 17:35 04/04/2022)_x000a__x000a_OR:N/A-p/Anderson, just checked w/CHP to advise them that we will be providing traffic control (GBF4 15:43 04/04/2022)_x000a__x000a_OR:N/A-P/ DO no need to dispatch a T-Man since Anderson is onsite. (GRA2 14:28 04/04/2022)_x000a__x000a_"/>
    <m/>
    <x v="3"/>
    <n v="2022"/>
  </r>
  <r>
    <s v="Central Coast"/>
    <n v="76"/>
    <s v="Coast"/>
    <n v="9976279"/>
    <s v="OUTAGE"/>
    <s v="TERRY WADA"/>
    <s v="04/05/2022"/>
    <s v="18:57:31"/>
    <n v="1663694"/>
    <s v="L1"/>
    <s v="8 AMESTI RD"/>
    <s v="WATSONVILLE"/>
    <m/>
    <m/>
    <s v="A:OK;X:S GREEN VALLEY RD;R:FD ONS REQ ETA 831-335-6719  NEED G,E TO SECURE METERS, Pwr-Y"/>
    <s v="C"/>
    <s v="C"/>
    <s v="04/05/2022"/>
    <s v="19:02:04"/>
    <s v="04/05/2022 19:02 (GRA2)  CALLBACK UPDATE COMPLETED. 30m eta from t-Man.  Called and updated the agency "/>
    <s v="8313356719"/>
    <s v="T-MAN"/>
    <s v="C5TVXVI"/>
    <s v="04/05/2022"/>
    <s v="19:30:00"/>
    <s v="04/05/2022"/>
    <s v="18:59:37"/>
    <n v="1"/>
    <n v="1"/>
    <n v="1"/>
    <n v="1"/>
    <n v="0"/>
    <n v="0"/>
    <n v="33.233333333333"/>
    <n v="4.55"/>
    <s v="04/05/2022"/>
    <s v="19:30:45"/>
    <m/>
    <m/>
    <m/>
    <m/>
    <m/>
    <m/>
    <m/>
    <m/>
    <m/>
    <m/>
    <m/>
    <m/>
    <m/>
    <m/>
    <m/>
    <m/>
    <x v="3"/>
    <n v="2022"/>
  </r>
  <r>
    <s v="Central Coast"/>
    <n v="76"/>
    <s v="Coast"/>
    <n v="9982231"/>
    <s v="NON-CUSTOMER"/>
    <s v="CALFD"/>
    <s v="04/06/2022"/>
    <s v="17:51:33"/>
    <n v="9982231"/>
    <s v="L1"/>
    <s v="23 LINDEN RD"/>
    <s v="WATSONVILLE"/>
    <m/>
    <m/>
    <s v="AXS-OK CALFD ONSITE WIRES DWN"/>
    <s v="C"/>
    <s v="C"/>
    <s v="04/06/2022"/>
    <s v="17:59:56"/>
    <s v="04/06/2022 17:59 (GRA2)  CALLBACK UPDATE COMPLETED. 30m eta given by the tman-  called and updated the agency. "/>
    <s v="8313356719"/>
    <s v="T-MAN"/>
    <s v="C5TVXVI"/>
    <s v="04/06/2022"/>
    <s v="18:30:00"/>
    <s v="04/06/2022"/>
    <s v="17:52:52"/>
    <n v="1"/>
    <n v="1"/>
    <n v="1"/>
    <n v="1"/>
    <n v="0"/>
    <n v="0"/>
    <n v="8.5666666666670004"/>
    <n v="8.3833333333330007"/>
    <s v="04/06/2022"/>
    <s v="18:00:07"/>
    <m/>
    <m/>
    <m/>
    <m/>
    <m/>
    <m/>
    <m/>
    <m/>
    <m/>
    <m/>
    <m/>
    <m/>
    <m/>
    <m/>
    <m/>
    <s v="OR:N/A-agency advise they are clearing the scene (GRA2 18:00 04/06/2022)_x000a__x000a_"/>
    <x v="3"/>
    <n v="2022"/>
  </r>
  <r>
    <s v="Central Coast"/>
    <n v="7"/>
    <s v="Monterey"/>
    <n v="9984683"/>
    <s v="OUTAGE"/>
    <s v="CECELIA TRAUGH"/>
    <s v="04/06/2022"/>
    <s v="21:45:47"/>
    <n v="1664631"/>
    <s v="L1"/>
    <s v="207 10TH ST"/>
    <s v="PACIFIC GROVE"/>
    <m/>
    <m/>
    <s v="A:OK;X:LAUREL AVE;R:FD ONS REQ ETA 831-769 8899  REQ FOR G,E TO SECURE METER, Pwr-Y"/>
    <s v="C"/>
    <s v="C"/>
    <s v="04/06/2022"/>
    <s v="21:52:45"/>
    <s v="04/06/2022 21:52 (GRA2)  CALLBACK UPDATE COMPLETED. 45m eta per t-man, called and updated the agency. "/>
    <s v="8317698899"/>
    <s v="T-MAN"/>
    <s v="C3TJXVE"/>
    <s v="04/06/2022"/>
    <s v="22:34:00"/>
    <s v="04/06/2022"/>
    <s v="21:47:52"/>
    <n v="1"/>
    <n v="1"/>
    <n v="1"/>
    <n v="1"/>
    <n v="0"/>
    <n v="0"/>
    <n v="14.983333333333"/>
    <n v="6.9666666666669999"/>
    <s v="04/06/2022"/>
    <s v="22:00:46"/>
    <m/>
    <m/>
    <m/>
    <m/>
    <m/>
    <m/>
    <m/>
    <m/>
    <m/>
    <m/>
    <m/>
    <m/>
    <m/>
    <m/>
    <s v="OR:N/A-45 m eta given by the assigned tman.  GSR C3GRSSW assigned to relive 911 was enroute on FO 1854590859 with a sooner ETA.  Verified the GSR was onsite at 21:59.  Cleared the 911 standby alerts. (GRA2 22:03 04/06/2022)_x000a__x000a_OR:N/A-called and left a voice mail.  epage as well. (GRA2 21:50 04/06/2022)_x000a__x000a_"/>
    <m/>
    <x v="3"/>
    <n v="2022"/>
  </r>
  <r>
    <s v="Central Coast"/>
    <n v="76"/>
    <s v="Coast"/>
    <n v="9987612"/>
    <s v="OUTAGE"/>
    <s v="JACOB B STEINHOUR"/>
    <s v="04/07/2022"/>
    <s v="12:15:02"/>
    <n v="1665259"/>
    <s v="L1"/>
    <s v="8335 W ZAYANTE RD"/>
    <s v="FELTON"/>
    <m/>
    <m/>
    <s v="A:OK;X:QUAIL HOLLOW RD;R:CAR HIT POLE. DAMAGED POLE# 2818 PER CHP NEED ETA, Pwr-Y"/>
    <s v="C"/>
    <s v="C"/>
    <s v="04/07/2022"/>
    <s v="12:21:40"/>
    <s v="04/07/2022 12:32 (MXLG) ON TMAN CRIVELLO, 04/07/2022 12:24 (MXLG) LEFT MESSAGE WITH TMAN MCLA 04/07/2022 12:21 (MXLG)  CALLBACK UPDATE COMPLETED. BATTERY WENT DEAD IN PHONE"/>
    <s v="8317962160"/>
    <s v="T-MAN"/>
    <s v="C5TMRCF"/>
    <s v="04/07/2022"/>
    <s v="12:54:00"/>
    <s v="04/07/2022"/>
    <s v="12:28:51"/>
    <n v="1"/>
    <n v="1"/>
    <n v="1"/>
    <n v="1"/>
    <n v="0"/>
    <n v="0"/>
    <n v="47.883333333332999"/>
    <n v="6.6333333333329998"/>
    <s v="04/07/2022"/>
    <s v="13:02:55"/>
    <m/>
    <m/>
    <m/>
    <m/>
    <m/>
    <m/>
    <m/>
    <m/>
    <m/>
    <m/>
    <m/>
    <m/>
    <m/>
    <m/>
    <m/>
    <m/>
    <x v="3"/>
    <n v="2022"/>
  </r>
  <r>
    <s v="Central Coast"/>
    <n v="5"/>
    <s v="Salinas"/>
    <n v="9992403"/>
    <s v="OUTAGE"/>
    <s v="DENIS M HOEY"/>
    <s v="04/08/2022"/>
    <s v="06:23:35"/>
    <n v="1665667"/>
    <s v="L1"/>
    <s v="645 RIVER RD"/>
    <s v="SALINAS"/>
    <m/>
    <m/>
    <s v="A:OK;X:PARKER;R:CAR HIT POLE/ PER MONTEREY COUNTY FD/ INC#0217, Pwr-Y"/>
    <s v="C"/>
    <s v="C"/>
    <s v="04/08/2022"/>
    <s v="06:25:54"/>
    <s v="04/08/2022 06:25 (KERA)  CALLBACK UPDATE COMPLETED. 35 MIN ETA ANDERSON "/>
    <s v="8317698899"/>
    <s v="T-MAN"/>
    <s v="C4TJRAH"/>
    <s v="04/08/2022"/>
    <s v="06:52:00"/>
    <s v="04/08/2022"/>
    <s v="06:24:11"/>
    <n v="1"/>
    <n v="1"/>
    <n v="1"/>
    <n v="1"/>
    <n v="0"/>
    <n v="0"/>
    <n v="29.616666666667001"/>
    <n v="2.3166666666669999"/>
    <s v="04/08/2022"/>
    <s v="06:53:12"/>
    <m/>
    <m/>
    <m/>
    <m/>
    <m/>
    <m/>
    <m/>
    <m/>
    <m/>
    <m/>
    <m/>
    <m/>
    <m/>
    <m/>
    <s v="OR:N/A-PER GRIMSLEY UPDATE  ETOR 1 HOUR (PARO 16:57 04/08/2022)_x000a__x000a_OR:N/A-35 MIN ETA ANDERSON (KERA 06:26 04/08/2022)_x000a__x000a_"/>
    <m/>
    <x v="3"/>
    <n v="2022"/>
  </r>
  <r>
    <s v="Central Coast"/>
    <n v="8"/>
    <s v="Hollister"/>
    <n v="9996449"/>
    <s v="NON-CUSTOMER"/>
    <s v="CHP"/>
    <s v="04/09/2022"/>
    <s v="00:51:00"/>
    <n v="9996449"/>
    <s v="L1"/>
    <s v="S/B FRAZIER LAKE RD"/>
    <s v="HOLLISTER"/>
    <m/>
    <m/>
    <s v="AXS-OK CHP ENR. CARPOLE ACCIDENT WITH WIRES DOWN. REQ ETA LOG# MY119"/>
    <s v="C"/>
    <s v="C"/>
    <s v="04/09/2022"/>
    <s v="00:56:23"/>
    <s v="04/09/2022 00:56 (S2CA)  CALLBACK UPDATE COMPLETED. ETA 45 MINS "/>
    <s v="8317962160"/>
    <s v="T-MAN"/>
    <s v="C1TCAV7"/>
    <s v="04/09/2022"/>
    <s v="01:20:00"/>
    <s v="04/09/2022"/>
    <s v="01:08:33"/>
    <n v="1"/>
    <n v="1"/>
    <n v="1"/>
    <n v="1"/>
    <n v="0"/>
    <n v="0"/>
    <n v="30.916666666666998"/>
    <n v="5.3833333333329998"/>
    <s v="04/09/2022"/>
    <s v="01:21:55"/>
    <m/>
    <m/>
    <m/>
    <m/>
    <m/>
    <m/>
    <m/>
    <m/>
    <m/>
    <m/>
    <m/>
    <m/>
    <m/>
    <m/>
    <m/>
    <s v="OR:N/A-TMAN ETA 20 MINS (S2CA 01:02 04/09/2022)_x000a__x000a_OR:N/A-ARCOS CALLOUT ID 295075 (S2CA 00:53 04/09/2022)_x000a__x000a_"/>
    <x v="3"/>
    <n v="2022"/>
  </r>
  <r>
    <s v="Central Coast"/>
    <n v="76"/>
    <s v="Coast"/>
    <n v="10713"/>
    <s v="OUTAGE"/>
    <s v="VIVIANA MATA"/>
    <s v="04/09/2022"/>
    <s v="17:35:23"/>
    <n v="1667039"/>
    <s v="L1"/>
    <s v="6 NORTH DR"/>
    <s v="FREEDOM"/>
    <m/>
    <m/>
    <s v="A:OK;X:BUENA VISTA;R:TREE DOWN ON LINES PER CAL FIRE/ INC#2250, Pwr-Y"/>
    <s v="C"/>
    <s v="C"/>
    <s v="04/09/2022"/>
    <s v="17:43:43"/>
    <s v="04/09/2022 17:43 (AEM6)  CALLBACK UPDATE COMPLETED. ADVISED 911 AGENCY TMAN ETA 30 MINUTES "/>
    <s v="8313356719"/>
    <s v="T-MAN"/>
    <s v="C5TVXVI"/>
    <s v="04/09/2022"/>
    <s v="18:06:00"/>
    <s v="04/09/2022"/>
    <s v="17:38:02"/>
    <n v="1"/>
    <n v="1"/>
    <n v="1"/>
    <n v="1"/>
    <n v="0"/>
    <n v="0"/>
    <n v="33.549999999999997"/>
    <n v="8.333333333333"/>
    <s v="04/09/2022"/>
    <s v="18:08:56"/>
    <m/>
    <m/>
    <m/>
    <m/>
    <m/>
    <m/>
    <m/>
    <m/>
    <m/>
    <m/>
    <m/>
    <m/>
    <m/>
    <m/>
    <s v="OR:N/A-ADVISED 911 AGENCY TMAN ETA 30 MINUTES (AEM6 17:44 04/09/2022)_x000a__x000a_"/>
    <m/>
    <x v="3"/>
    <n v="2022"/>
  </r>
  <r>
    <s v="Central Coast"/>
    <n v="76"/>
    <s v="Coast"/>
    <n v="10946"/>
    <s v="NON-CUSTOMER"/>
    <s v="CHP"/>
    <s v="04/09/2022"/>
    <s v="19:52:28"/>
    <n v="10946"/>
    <s v="L1"/>
    <s v="HWY 9  --  GPS 37.188611 -122.143056"/>
    <s v="BOULDER CREEK"/>
    <m/>
    <m/>
    <s v="AXS-. AXS-OK POLE 110537375 FD REQ CHECK INTEGRITY; MONTEREY CAL FIRE CLEARED RE"/>
    <s v="C"/>
    <s v="C"/>
    <s v="04/09/2022"/>
    <s v="19:56:50"/>
    <s v="04/09/2022 19:56 (SGR4)  CALLBACK UPDATE COMPLETED. TMAN PROVIDED 15 ETA "/>
    <s v="8317962160"/>
    <s v="T-MAN"/>
    <s v="C5TVXVI"/>
    <s v="04/09/2022"/>
    <s v="20:37:00"/>
    <s v="04/09/2022"/>
    <s v="19:56:09"/>
    <n v="1"/>
    <n v="1"/>
    <n v="1"/>
    <n v="1"/>
    <n v="0"/>
    <n v="0"/>
    <n v="21.2"/>
    <n v="4.3666666666670002"/>
    <s v="04/09/2022"/>
    <s v="20:13:40"/>
    <m/>
    <m/>
    <m/>
    <m/>
    <m/>
    <m/>
    <m/>
    <m/>
    <m/>
    <m/>
    <m/>
    <m/>
    <m/>
    <m/>
    <m/>
    <m/>
    <x v="3"/>
    <n v="2022"/>
  </r>
  <r>
    <s v="Central Coast"/>
    <n v="76"/>
    <s v="Coast"/>
    <n v="11009"/>
    <s v="NON-CUSTOMER"/>
    <s v="santa cruz fd"/>
    <s v="04/09/2022"/>
    <s v="20:09:18"/>
    <n v="11009"/>
    <s v="L1"/>
    <s v="empire grade rd "/>
    <s v="SANTA CRUZ"/>
    <m/>
    <m/>
    <s v="AXS-ok wires down blocking road, chp enroute, log# scv2892, req eta 831-471-1170"/>
    <s v="C"/>
    <s v="C"/>
    <s v="04/09/2022"/>
    <s v="20:27:22"/>
    <s v="04/09/2022 20:31 (AEM6) ADVISED 911 AGENCY TMAN ETA 15 MINUTES 04/09/2022 20:27 (AEM6)  CALLBACK UPDATE COMPLETED. ADVISED CHP I WILL CALL BACK WITH ETA AS SOON AS POSSIBLE"/>
    <s v="8314711170"/>
    <s v="MK.SAFE"/>
    <s v="FARINSKY,JR911"/>
    <s v="04/09/2022"/>
    <s v="20:39:00"/>
    <s v="04/09/2022"/>
    <s v="20:29:31"/>
    <n v="1"/>
    <n v="1"/>
    <n v="1"/>
    <n v="1"/>
    <n v="0"/>
    <n v="0"/>
    <n v="41.633333333332999"/>
    <n v="18.066666666667"/>
    <s v="04/09/2022"/>
    <s v="20:50:56"/>
    <m/>
    <m/>
    <m/>
    <m/>
    <m/>
    <m/>
    <m/>
    <m/>
    <m/>
    <m/>
    <m/>
    <m/>
    <m/>
    <m/>
    <m/>
    <s v="OR:N/A-ADVISED 911 AGENCY TMAN ETA 15 MINUTES (AEM6 20:31 04/09/2022)_x000a__x000a_OR:N/A-NO OTHER RESOURCES MAPPING IN AREA (AEM6 20:27 04/09/2022)_x000a__x000a_OR:N/A-ADVISED CHP I WILL CALL BACK WITH ETA AS SOON AS POSSIBLE (AEM6 20:27 04/09/2022)_x000a__x000a_OR:N/A-MnC CALLING ME BACK MAY HAVE RESOURCE AVAILABLE TO DO STANDBY (AEM6 20:22 04/09/2022)_x000a__x000a_OR:N/A-TMAN ON SHIFT JUST GOT ONSITE AT ANOTHER 911 APROX 45 MINUTES AWAY, RUNNING ARCOS FOR ANOTHER TMAN AND LOOKING FOR RESOURCES ARCOS ID 295234 (AEM6 20:17 04/09/2022)_x000a__x000a_"/>
    <x v="3"/>
    <n v="2022"/>
  </r>
  <r>
    <s v="Central Coast"/>
    <n v="76"/>
    <s v="Coast"/>
    <n v="11740"/>
    <s v="OUTAGE"/>
    <s v="CHRIS QUESENBERRY"/>
    <s v="04/10/2022"/>
    <s v="11:10:49"/>
    <n v="1667395"/>
    <s v="L1"/>
    <s v="2330 MISSION ST"/>
    <s v="SANTA CRUZ"/>
    <m/>
    <m/>
    <s v="OK SANTA CRUZ FD ONSITE REQUEST ETA 831-471-1160 AND EXPEDITE RESPONSE; COMMERIC, Pwr-Y"/>
    <s v="C"/>
    <s v="C"/>
    <s v="04/10/2022"/>
    <s v="11:19:31"/>
    <s v="04/10/2022 12:03 (UXB2) TMAN MAPPING ONSITE AND GSR ONSITE 04/10/2022 11:19 (UXB2)  CALLBACK UPDATE COMPLETED. CALLED 911 WITH 30 MIN ETA."/>
    <s v="8314711160"/>
    <s v="T-MAN"/>
    <s v="C5TC1MY"/>
    <s v="04/10/2022"/>
    <s v="12:10:00"/>
    <s v="04/10/2022"/>
    <s v="11:14:19"/>
    <n v="1"/>
    <n v="1"/>
    <n v="1"/>
    <n v="1"/>
    <n v="0"/>
    <n v="0"/>
    <n v="52.516666666667"/>
    <n v="8.6999999999999993"/>
    <s v="04/10/2022"/>
    <s v="12:03:20"/>
    <m/>
    <m/>
    <m/>
    <m/>
    <m/>
    <m/>
    <m/>
    <m/>
    <m/>
    <m/>
    <m/>
    <m/>
    <m/>
    <m/>
    <m/>
    <m/>
    <x v="3"/>
    <n v="2022"/>
  </r>
  <r>
    <s v="Central Coast"/>
    <n v="7"/>
    <s v="Monterey"/>
    <n v="12145"/>
    <s v="OUTAGE"/>
    <s v="STEVEN R BRADSHAW"/>
    <s v="04/10/2022"/>
    <s v="17:25:39"/>
    <n v="1667585"/>
    <s v="L1"/>
    <s v="705 MONTEREY AVE"/>
    <s v="PACIFIC GROVE"/>
    <m/>
    <m/>
    <s v="A:OK;X:GIBSON AVE;R:FD ON SITE LOG#0915, Pwr-N"/>
    <s v="C"/>
    <s v="C"/>
    <s v="04/10/2022"/>
    <s v="17:32:52"/>
    <s v="04/10/2022 17:32 (JIMI)  CALLBACK UPDATE COMPLETED. 30 min eta notified agency "/>
    <s v="8317968899"/>
    <s v="T-MAN"/>
    <s v="C3TJXVE"/>
    <s v="04/10/2022"/>
    <s v="17:56:00"/>
    <s v="04/10/2022"/>
    <s v="17:07:07"/>
    <n v="1"/>
    <n v="1"/>
    <n v="1"/>
    <n v="1"/>
    <n v="0"/>
    <n v="0"/>
    <n v="32.583333333333002"/>
    <n v="7.2166666666669999"/>
    <s v="04/10/2022"/>
    <s v="17:58:14"/>
    <m/>
    <m/>
    <m/>
    <m/>
    <m/>
    <m/>
    <m/>
    <m/>
    <m/>
    <m/>
    <m/>
    <m/>
    <m/>
    <m/>
    <s v="OR:N/A-UPDATE PER REPAIR TIME (PARO 02:00 04/11/2022)_x000a__x000a_OR:N/A-push 6 hours, will need to replace secondary pole. (M5AB 19:26 04/10/2022)_x000a__x000a_OR:N/A-no answer from agency called them twice (JIMI 17:33 04/10/2022)_x000a__x000a_"/>
    <m/>
    <x v="3"/>
    <n v="2022"/>
  </r>
  <r>
    <s v="Central Coast"/>
    <n v="76"/>
    <s v="Coast"/>
    <n v="12168"/>
    <s v="OUTAGE"/>
    <s v="JESSE LEE"/>
    <s v="04/10/2022"/>
    <s v="17:40:08"/>
    <n v="1667614"/>
    <s v="L1"/>
    <s v="4250 PAUL SWEET RD"/>
    <s v="SANTA CRUZ"/>
    <m/>
    <m/>
    <s v="A:OK;X:MCPHERSON;R:XST ARANA CREEK TREE DOWN ON LINEDOWN BLOCKING ONE LANE INC 299, Pwr-I"/>
    <s v="C"/>
    <s v="C"/>
    <s v="04/10/2022"/>
    <s v="17:44:17"/>
    <s v="04/10/2022 17:44 (JIMI)  CALLBACK UPDATE COMPLETED. 30 min ETA notified agency "/>
    <s v="8317962160"/>
    <s v="T-MAN"/>
    <s v="C5TC1MY"/>
    <s v="04/10/2022"/>
    <s v="18:15:00"/>
    <s v="04/10/2022"/>
    <s v="17:41:04"/>
    <n v="1"/>
    <n v="1"/>
    <n v="1"/>
    <n v="1"/>
    <n v="0"/>
    <n v="0"/>
    <n v="35.916666666666998"/>
    <n v="4.1500000000000004"/>
    <s v="04/10/2022"/>
    <s v="18:16:03"/>
    <m/>
    <m/>
    <m/>
    <m/>
    <m/>
    <m/>
    <m/>
    <m/>
    <m/>
    <m/>
    <m/>
    <m/>
    <m/>
    <m/>
    <m/>
    <m/>
    <x v="3"/>
    <n v="2022"/>
  </r>
  <r>
    <s v="Central Coast"/>
    <n v="7"/>
    <s v="Monterey"/>
    <n v="12221"/>
    <s v="OUTAGE"/>
    <s v="MONTEREY FD"/>
    <s v="04/10/2022"/>
    <s v="18:42:35"/>
    <n v="1667690"/>
    <s v="L1"/>
    <s v="136 16TH ST"/>
    <s v="PACIFIC GROVE"/>
    <m/>
    <m/>
    <s v="AXS-OK LINEDOWN--TRANSFORMER BLOWN REPORTED"/>
    <s v="C"/>
    <s v="C"/>
    <s v="04/10/2022"/>
    <s v="18:49:51"/>
    <s v="04/10/2022 18:49 (JIMI)  CALLBACK UPDATE COMPLETED. 55 min eta per Moore "/>
    <s v="8317698899"/>
    <s v="STANDBY"/>
    <s v="C33AABD"/>
    <s v="04/10/2022"/>
    <s v="19:32:00"/>
    <s v="04/10/2022"/>
    <s v="19:30:39"/>
    <n v="1"/>
    <n v="1"/>
    <n v="1"/>
    <n v="1"/>
    <n v="0"/>
    <n v="0"/>
    <n v="44.3"/>
    <n v="7.2666666666669997"/>
    <s v="04/10/2022"/>
    <s v="19:26:53"/>
    <m/>
    <m/>
    <m/>
    <m/>
    <m/>
    <m/>
    <m/>
    <m/>
    <m/>
    <m/>
    <m/>
    <m/>
    <m/>
    <m/>
    <s v="[UPTR#12221:OR:N/A-DISPATCHER JASON INADVERTANTLY ASSOCIATED UPTR W/OIS 1667635 IN WHICH TMAN MCLAUGHLIN SHOWED ON SITE AND UNCHECKED THE 911 STANDBY BOX TO RELIEVE IN ERROR.  GSR MADE UPTR 12221 AT 51 MINUTE MARK SO 911 STANDBY RELIEVED PRIOR TO 60 MINUT"/>
    <m/>
    <x v="3"/>
    <n v="2022"/>
  </r>
  <r>
    <s v="Central Coast"/>
    <n v="76"/>
    <s v="Coast"/>
    <n v="12226"/>
    <s v="OUTAGE"/>
    <s v="SCOTTS VALLEY FD"/>
    <s v="04/10/2022"/>
    <s v="18:50:17"/>
    <n v="1667635"/>
    <s v="L1"/>
    <s v="21 EASTRIDGE DR"/>
    <s v="SCOTTS VALLEY"/>
    <m/>
    <m/>
    <s v="AXS-OK PRIMARY , SECONDARY LINE DWN; SCOTTS VALLEY FD ONSITE REQ ETA: 831-471-11"/>
    <s v="C"/>
    <s v="C"/>
    <s v="04/10/2022"/>
    <s v="19:01:56"/>
    <s v="04/10/2022 19:01 (JIMI)  CALLBACK UPDATE COMPLETED. 15 min eta notified agency "/>
    <s v="8314711170"/>
    <s v="T-MAN"/>
    <s v="C5TC1MY"/>
    <s v="04/10/2022"/>
    <s v="19:12:00"/>
    <s v="04/10/2022"/>
    <s v="18:30:14"/>
    <n v="1"/>
    <n v="1"/>
    <n v="1"/>
    <n v="1"/>
    <n v="0"/>
    <n v="0"/>
    <n v="39.966666666667003"/>
    <n v="11.65"/>
    <s v="04/10/2022"/>
    <s v="19:30:15"/>
    <m/>
    <m/>
    <m/>
    <m/>
    <m/>
    <m/>
    <m/>
    <m/>
    <m/>
    <m/>
    <m/>
    <m/>
    <m/>
    <m/>
    <s v="OR:N/A-CALLED ON CALL HAGER ETOR 12:00 04/11 (PARO 22:55 04/10/2022)_x000a__x000a_[UPTR#12221:OR:N/A-26 min ETA from a GSR at 31 minutes old (JIMI 19:17 04/10/2022)_x000a__x000a_OR:N/A-TMAN VALENZUELA WORKING LARGE CUSTOMER OUTAGE IN MONTEREY WITH HAZARD - UNABLE TO RESPOND (OIS 1667582) (SGR4 19:12 04/10/2022)_x000a__x000a_OR:N/A-CALLED GAS DISPATCH SUP - NO"/>
    <m/>
    <x v="3"/>
    <n v="2022"/>
  </r>
  <r>
    <s v="Central Coast"/>
    <n v="76"/>
    <s v="Coast"/>
    <n v="23132"/>
    <s v="OUTAGE"/>
    <s v="SCOTT FRENCH"/>
    <s v="04/11/2022"/>
    <s v="13:55:31"/>
    <n v="1668882"/>
    <s v="L2"/>
    <s v="244 SPRING VALLEY RD"/>
    <s v="WATSONVILLE"/>
    <m/>
    <m/>
    <s v="A:OK;X:WILLOW CREEK;R:HANGING WITH LIMB IN LINE. NO ARC PER THE SHERIFF DEPT 1 MILE UP FROM SAN ANDREAS RD, REPORTING PARTY #831 227 7486, Pwr-I"/>
    <s v="C"/>
    <s v="C"/>
    <s v="04/11/2022"/>
    <s v="13:58:13"/>
    <s v="04/11/2022 13:58 (KLKB)  CALLBACK UPDATE COMPLETED. 10 MINS "/>
    <s v="8314711121"/>
    <s v="T-MAN"/>
    <s v="C5TVXVI"/>
    <s v="04/11/2022"/>
    <s v="14:08:00"/>
    <s v="04/11/2022"/>
    <s v="13:34:35"/>
    <n v="1"/>
    <n v="1"/>
    <n v="1"/>
    <n v="1"/>
    <n v="0"/>
    <n v="0"/>
    <n v="28.033333333333001"/>
    <n v="2.7"/>
    <s v="04/11/2022"/>
    <s v="14:23:33"/>
    <m/>
    <m/>
    <m/>
    <m/>
    <m/>
    <m/>
    <m/>
    <m/>
    <m/>
    <m/>
    <m/>
    <m/>
    <m/>
    <m/>
    <m/>
    <m/>
    <x v="3"/>
    <n v="2022"/>
  </r>
  <r>
    <s v="Central Coast"/>
    <n v="5"/>
    <s v="Salinas"/>
    <n v="27059"/>
    <s v="OUTAGE"/>
    <s v="MONTEREY CTY FIRE "/>
    <s v="04/11/2022"/>
    <s v="15:22:33"/>
    <n v="1668990"/>
    <s v="L2"/>
    <s v="MAIN ST"/>
    <s v="CASTROVILLE"/>
    <m/>
    <m/>
    <s v="AXS-OK FD ONSITE WITH LINEDOWN IN ROADWAY"/>
    <s v="C"/>
    <s v="C"/>
    <s v="04/11/2022"/>
    <s v="15:31:19"/>
    <s v="04/11/2022 15:31 (KLKB)  CALLBACK UPDATE COMPLETED. ETA 35 MINS "/>
    <s v="8317698899"/>
    <s v="T-MAN"/>
    <s v="C4TJRAH"/>
    <s v="04/11/2022"/>
    <s v="15:53:00"/>
    <s v="04/11/2022"/>
    <s v="15:31:00"/>
    <n v="1"/>
    <n v="1"/>
    <n v="1"/>
    <n v="1"/>
    <n v="0"/>
    <n v="0"/>
    <n v="32.316666666666997"/>
    <n v="8.7666666666669997"/>
    <s v="04/11/2022"/>
    <s v="15:54:52"/>
    <m/>
    <m/>
    <m/>
    <m/>
    <m/>
    <m/>
    <m/>
    <m/>
    <m/>
    <m/>
    <m/>
    <m/>
    <m/>
    <m/>
    <s v="OR:N/A-Talked to Tman and Need crew (WPR6 19:21 04/11/2022)_x000a__x000a_OR:N/A-TAG HAS NOT BEEN ASSESSED.  WILL PUSH OUT ETOR (KLKB 17:04 04/11/2022)_x000a__x000a_OR:N/A-CALLED AND LEFT VM FOR TMAN DANIELLI FOR ETA.  TMAN CALDERON TIED UP ON TAG WITH DO. (KLKB 15:25 04/11/2022)_x000a__x000a_"/>
    <m/>
    <x v="3"/>
    <n v="2022"/>
  </r>
  <r>
    <s v="Central Coast"/>
    <n v="76"/>
    <s v="Coast"/>
    <n v="27858"/>
    <s v="OUTAGE"/>
    <s v="JUDITH A DOWD"/>
    <s v="04/11/2022"/>
    <s v="15:30:28"/>
    <n v="1669359"/>
    <s v="L2"/>
    <s v="14415 W PARK AVE"/>
    <s v="BOULDER CREEK"/>
    <m/>
    <m/>
    <s v="A:N/A;X:PARK;R:TREE BROUGHT LINES DWN PWR OUT PER CHP LOG 210, Pwr-I"/>
    <s v="C"/>
    <s v="C"/>
    <s v="04/11/2022"/>
    <s v="15:36:15"/>
    <s v="04/11/2022 15:36 (KLKB)  CALLBACK UPDATE COMPLETED. ETA  30 MINS "/>
    <s v="8317962160"/>
    <s v="T-MAN"/>
    <s v="C5TMDWF"/>
    <s v="04/11/2022"/>
    <s v="17:50:00"/>
    <s v="04/11/2022"/>
    <s v="15:34:09"/>
    <n v="1"/>
    <n v="1"/>
    <n v="1"/>
    <n v="1"/>
    <n v="0"/>
    <n v="0"/>
    <n v="18.633333333332999"/>
    <n v="5.7833333333330001"/>
    <s v="04/11/2022"/>
    <s v="15:49:06"/>
    <m/>
    <m/>
    <m/>
    <m/>
    <m/>
    <m/>
    <m/>
    <m/>
    <m/>
    <m/>
    <m/>
    <m/>
    <m/>
    <m/>
    <s v="OR:N/A-TAG COMPLETED.  TMAN WILL CLOSE WHEN COMPUTER IS BACK UP (KLKB 16:58 04/11/2022)_x000a__x000a_OR:N/A-WELSH CALLED TO REPORT HE IS ON SITE; HAVING FAS ISSUES (NWA1 15:48 04/11/2022)_x000a__x000a_OR:N/A-tman fas not working.  he is enr (KLKB 15:42 04/11/2022)_x000a__x000a_"/>
    <m/>
    <x v="3"/>
    <n v="2022"/>
  </r>
  <r>
    <s v="Central Coast"/>
    <n v="5"/>
    <s v="Salinas"/>
    <n v="28244"/>
    <s v="OUTAGE"/>
    <s v="FD "/>
    <s v="04/11/2022"/>
    <s v="15:52:03"/>
    <n v="1669480"/>
    <s v="L2"/>
    <s v="MARKET CIR AND DAVIS RD OR HWY 183"/>
    <s v="SALINAS"/>
    <m/>
    <m/>
    <s v="AXS-LINE IN RD ENROUTE NEED ETA 831 769 8899"/>
    <s v="C"/>
    <s v="C"/>
    <s v="04/11/2022"/>
    <s v="15:57:37"/>
    <s v="04/11/2022 15:57 (KLKB)  CALLBACK UPDATE COMPLETED. eta 45 mins "/>
    <s v="8317698899"/>
    <s v="T-MAN"/>
    <s v="C4TR1D3"/>
    <s v="04/11/2022"/>
    <s v="16:25:00"/>
    <s v="04/11/2022"/>
    <s v="15:56:58"/>
    <n v="1"/>
    <n v="1"/>
    <n v="1"/>
    <n v="1"/>
    <n v="0"/>
    <n v="0"/>
    <n v="35.116666666667001"/>
    <n v="5.5666666666670004"/>
    <s v="04/11/2022"/>
    <s v="16:27:10"/>
    <m/>
    <m/>
    <m/>
    <m/>
    <m/>
    <m/>
    <m/>
    <m/>
    <m/>
    <m/>
    <m/>
    <m/>
    <m/>
    <m/>
    <m/>
    <m/>
    <x v="3"/>
    <n v="2022"/>
  </r>
  <r>
    <s v="Central Coast"/>
    <n v="5"/>
    <s v="Salinas"/>
    <n v="28246"/>
    <s v="OUTAGE"/>
    <s v="DAVID DEITSCH"/>
    <s v="04/11/2022"/>
    <s v="15:52:17"/>
    <n v="1669480"/>
    <s v="L2"/>
    <s v="1201 W MARKET ST"/>
    <s v="SALINAS"/>
    <m/>
    <m/>
    <s v="A:AS OK;X:CASTROVILLE FRW;R:POLE BROCKEN, WIRES SAGGING, WOOD POLES, Pwr-Y"/>
    <s v="C"/>
    <s v="N"/>
    <m/>
    <m/>
    <m/>
    <s v="8313201479"/>
    <s v="T-MAN"/>
    <s v="C4TR1D3"/>
    <s v="04/11/2022"/>
    <s v="16:25:00"/>
    <s v="04/11/2022"/>
    <s v="15:56:58"/>
    <n v="1"/>
    <n v="1"/>
    <n v="0"/>
    <n v="0"/>
    <n v="0"/>
    <n v="0"/>
    <n v="34.799999999999997"/>
    <m/>
    <s v="04/11/2022"/>
    <s v="16:27:05"/>
    <m/>
    <m/>
    <m/>
    <m/>
    <m/>
    <m/>
    <m/>
    <m/>
    <m/>
    <m/>
    <m/>
    <m/>
    <m/>
    <m/>
    <m/>
    <m/>
    <x v="3"/>
    <n v="2022"/>
  </r>
  <r>
    <s v="Central Coast"/>
    <n v="5"/>
    <s v="Salinas"/>
    <n v="30508"/>
    <s v="OUTAGE"/>
    <s v="FD "/>
    <s v="04/11/2022"/>
    <s v="16:36:18"/>
    <n v="1669572"/>
    <s v="L2"/>
    <s v="MENKI ST AND BRIDGE ST"/>
    <s v="SALINAS"/>
    <m/>
    <m/>
    <s v="AXS-OK FD ENR 831 769 8899"/>
    <s v="C"/>
    <s v="C"/>
    <s v="04/11/2022"/>
    <s v="16:40:08"/>
    <s v="04/11/2022 16:40 (KLKB)  CALLBACK UPDATE COMPLETED. ETA 15 MINS "/>
    <s v="8317698899"/>
    <s v="T-MAN"/>
    <s v="C4TJRAH"/>
    <s v="04/11/2022"/>
    <s v="16:42:00"/>
    <s v="04/11/2022"/>
    <s v="16:35:45"/>
    <n v="1"/>
    <n v="1"/>
    <n v="1"/>
    <n v="1"/>
    <n v="0"/>
    <n v="0"/>
    <n v="8.0500000000000007"/>
    <n v="3.833333333333"/>
    <s v="04/11/2022"/>
    <s v="16:44:21"/>
    <m/>
    <m/>
    <m/>
    <m/>
    <m/>
    <m/>
    <m/>
    <m/>
    <m/>
    <m/>
    <m/>
    <m/>
    <m/>
    <m/>
    <s v="OR:N/A-P/DCC SUPERVISOR S9GR - ADV`D TO PUSH OUT ETOR FOR 3 REMAINING CUSTS TO 4 HRS (23:19). (M2RK 19:20 04/11/2022)_x000a__x000a_"/>
    <m/>
    <x v="3"/>
    <n v="2022"/>
  </r>
  <r>
    <s v="Central Coast"/>
    <n v="76"/>
    <s v="Coast"/>
    <n v="32657"/>
    <s v="OUTAGE"/>
    <s v="BEN LOMOND "/>
    <s v="04/11/2022"/>
    <s v="18:17:28"/>
    <n v="1669897"/>
    <s v="L2"/>
    <s v="615 WENTE ST"/>
    <s v="BEN LOMOND"/>
    <m/>
    <m/>
    <s v="AXS-LINE ON CAR FD ENR - LINE DWN ON CAR - ETA NEEDED 831 471 1170"/>
    <s v="C"/>
    <s v="C"/>
    <s v="04/11/2022"/>
    <s v="18:20:20"/>
    <s v="04/11/2022 18:20 (KLKB)  CALLBACK UPDATE COMPLETED. ETA 45 MINS "/>
    <s v="8314711170"/>
    <s v="T-MAN"/>
    <s v="C5TMDWF"/>
    <s v="04/11/2022"/>
    <s v="19:47:00"/>
    <s v="04/11/2022"/>
    <s v="19:11:27"/>
    <n v="1"/>
    <n v="1"/>
    <n v="1"/>
    <n v="1"/>
    <n v="0"/>
    <n v="0"/>
    <n v="35.266666666667"/>
    <n v="2.8666666666670002"/>
    <s v="04/11/2022"/>
    <s v="18:52:44"/>
    <m/>
    <m/>
    <m/>
    <m/>
    <m/>
    <m/>
    <m/>
    <m/>
    <m/>
    <m/>
    <m/>
    <m/>
    <m/>
    <m/>
    <m/>
    <m/>
    <x v="3"/>
    <n v="2022"/>
  </r>
  <r>
    <s v="Central Coast"/>
    <n v="76"/>
    <s v="Coast"/>
    <n v="32834"/>
    <s v="OUTAGE"/>
    <s v="ROSEANNA PETERSON"/>
    <s v="04/11/2022"/>
    <s v="18:46:52"/>
    <n v="1669865"/>
    <s v="L2"/>
    <s v="6240 HIGHWAY 9"/>
    <s v="FELTON"/>
    <m/>
    <m/>
    <s v="A:ok;X:GRANDHLL;R:FD ONSITE; ENTRANCE FROM GRANDHILL ETA NEEDED 831 471 1170, Pwr-Y"/>
    <s v="C"/>
    <s v="C"/>
    <s v="04/11/2022"/>
    <s v="18:49:25"/>
    <s v="04/11/2022 18:49 (KLKB)  CALLBACK UPDATE COMPLETED. ETA 30 MINS "/>
    <s v="8314711170"/>
    <s v="ASSESSMT"/>
    <s v="AGUIRRE, JOEY"/>
    <s v="04/11/2022"/>
    <s v="19:25:00"/>
    <s v="04/11/2022"/>
    <s v="18:49:06"/>
    <n v="1"/>
    <n v="1"/>
    <n v="1"/>
    <n v="1"/>
    <n v="0"/>
    <n v="0"/>
    <n v="38.216666666667003"/>
    <n v="2.5499999999999998"/>
    <s v="04/11/2022"/>
    <s v="19:25:05"/>
    <m/>
    <m/>
    <m/>
    <m/>
    <m/>
    <m/>
    <m/>
    <m/>
    <m/>
    <m/>
    <m/>
    <m/>
    <m/>
    <m/>
    <m/>
    <m/>
    <x v="3"/>
    <n v="2022"/>
  </r>
  <r>
    <s v="Central Coast"/>
    <n v="7"/>
    <s v="Monterey"/>
    <n v="33191"/>
    <s v="OUTAGE"/>
    <s v="LIEW THUY NGUYEN"/>
    <s v="04/11/2022"/>
    <s v="19:06:46"/>
    <n v="1669899"/>
    <s v="L2"/>
    <s v="361 REINDOLLAR AVE"/>
    <s v="MARINA"/>
    <m/>
    <m/>
    <s v="A:OK;X:PARCEL CIRCLE;R:FD ONS REQ ETA 831-769-8899, Pwr-Y"/>
    <s v="C"/>
    <s v="C"/>
    <s v="04/11/2022"/>
    <s v="19:08:56"/>
    <s v="04/11/2022 19:08 (KLKB)  CALLBACK UPDATE COMPLETED. ETA 30 MINS "/>
    <s v="8317698899"/>
    <s v="T-MAN"/>
    <s v="C3TJXVE"/>
    <s v="04/11/2022"/>
    <s v="19:42:00"/>
    <s v="04/11/2022"/>
    <s v="19:07:23"/>
    <n v="1"/>
    <n v="1"/>
    <n v="1"/>
    <n v="1"/>
    <n v="0"/>
    <n v="0"/>
    <n v="35.583333333333002"/>
    <n v="2.166666666667"/>
    <s v="04/11/2022"/>
    <s v="19:42:21"/>
    <m/>
    <m/>
    <m/>
    <m/>
    <m/>
    <m/>
    <m/>
    <m/>
    <m/>
    <m/>
    <m/>
    <m/>
    <m/>
    <m/>
    <s v="OR:N/A-Assigned crew to do when they have time tonight or to make safe and close tag. (WPR6 17:14 04/12/2022)_x000a__x000a_OR:N/A-Crew did not have time for tag. (WPR6 16:57 04/12/2022)_x000a__x000a_OR:N/A-Per on call Sup Bll Roberts will review and update (HDB7 16:51 04/12/2022)_x000a__x000a_OR:N/A-street light only. crew will repair after higher priority emergency later today (A1C7 07:14 04/12/2022)_x000a__x000a_"/>
    <m/>
    <x v="3"/>
    <n v="2022"/>
  </r>
  <r>
    <s v="Central Coast"/>
    <n v="7"/>
    <s v="Monterey"/>
    <n v="34073"/>
    <s v="OUTAGE"/>
    <s v="CALAMIA,FRANK"/>
    <s v="04/11/2022"/>
    <s v="20:05:43"/>
    <n v="1669969"/>
    <s v="L2"/>
    <s v="204 CARMEL AVE # A"/>
    <s v="MARINA"/>
    <m/>
    <m/>
    <s v="A:OK;X:DEL MONTE BLVD;R:FD ONS REQ ETA 831-769-8899 BRANCH ON WIRES, Pwr-Y"/>
    <s v="C"/>
    <s v="C"/>
    <s v="04/11/2022"/>
    <s v="20:16:47"/>
    <s v="04/11/2022 20:16 (KLKB)  CALLBACK UPDATE COMPLETED. ETA 25 MIINS "/>
    <s v="8317698899"/>
    <s v="T-MAN"/>
    <s v="C1TJOS5"/>
    <s v="04/11/2022"/>
    <s v="20:20:00"/>
    <s v="04/11/2022"/>
    <s v="20:09:35"/>
    <n v="1"/>
    <n v="1"/>
    <n v="1"/>
    <n v="1"/>
    <n v="0"/>
    <n v="0"/>
    <n v="15.5"/>
    <n v="11.066666666667"/>
    <s v="04/11/2022"/>
    <s v="20:21:13"/>
    <m/>
    <m/>
    <m/>
    <m/>
    <m/>
    <m/>
    <m/>
    <m/>
    <m/>
    <m/>
    <m/>
    <m/>
    <m/>
    <m/>
    <m/>
    <m/>
    <x v="3"/>
    <n v="2022"/>
  </r>
  <r>
    <s v="Central Coast"/>
    <n v="76"/>
    <s v="Coast"/>
    <n v="40372"/>
    <s v="OUTAGE"/>
    <s v="EDWARD J KNAPP"/>
    <s v="04/12/2022"/>
    <s v="17:07:42"/>
    <n v="1670889"/>
    <s v="L1"/>
    <s v="1963 GREEN VALLEY RD"/>
    <s v="WATSONVILLE"/>
    <m/>
    <m/>
    <s v="A:OK;X:HAZELBELLE APPLE VLL;R:300 FT WEST OF ADDRESS FD ENRTE 8313356719"/>
    <s v="C"/>
    <s v="C"/>
    <s v="04/12/2022"/>
    <s v="17:10:43"/>
    <s v="04/12/2022 17:10 (HDB7)  CALLBACK UPDATE COMPLETED. contacted agency to advise of 30 mn eta "/>
    <s v="8313356719"/>
    <s v="T-MAN"/>
    <s v="C5TVXVI"/>
    <s v="04/12/2022"/>
    <s v="18:05:00"/>
    <s v="04/12/2022"/>
    <s v="16:56:51"/>
    <n v="1"/>
    <n v="1"/>
    <n v="1"/>
    <n v="1"/>
    <n v="0"/>
    <n v="0"/>
    <n v="58.9"/>
    <n v="3.0166666666670001"/>
    <s v="04/12/2022"/>
    <s v="18:06:36"/>
    <m/>
    <m/>
    <m/>
    <m/>
    <m/>
    <m/>
    <m/>
    <m/>
    <m/>
    <m/>
    <m/>
    <m/>
    <m/>
    <m/>
    <s v="OR:N/A-ran arcos  295542  for second tman travis fator (HDB7 17:56 04/12/2022)_x000a__x000a_OR:N/A-911 disappeared contacted do  and notified dispatch supervisor , while trying to locate hazard - (HDB7 17:52 04/12/2022)_x000a__x000a_OR:N/A-epaged vedernack hazard 911  at 1963 green valley (HDB7 17:25 04/12/2022)_x000a__x000a_OR:N/A-notified do fire dept onsite reporting redwood branch across two phases/ do advised hot 1963 green valley rd , watsonville (HDB7 17:23 04/12/2022)_x000a__x000a_OR:N/A-per vedernack enroute gave a 30 min eta (HDB7 17:06 04/12/2022)_x000a__x000a_OR:N/A-added Welsh as secondary left voicemail for vedernack to advise of outage will roll Arcos ; Welsh is currently swithchin (HDB7 17:02 04/12/2022)_x000a__x000a_"/>
    <m/>
    <x v="3"/>
    <n v="2022"/>
  </r>
  <r>
    <s v="Central Coast"/>
    <n v="76"/>
    <s v="Coast"/>
    <n v="42662"/>
    <s v="OUTAGE"/>
    <s v="FD"/>
    <s v="04/13/2022"/>
    <s v="08:09:23"/>
    <n v="1671289"/>
    <s v="L1"/>
    <s v="510 HALL RD "/>
    <s v="WATSONVILLE"/>
    <m/>
    <m/>
    <s v="AXS-OK FD ONSITE"/>
    <s v="C"/>
    <s v="C"/>
    <s v="04/13/2022"/>
    <s v="08:12:47"/>
    <s v="04/13/2022 08:12 (KLKB)  CALLBACK UPDATE COMPLETED. . 04/13/2022 08:12 (KLKB) ETA 20 MINS"/>
    <s v="8317962160"/>
    <s v="T-MAN"/>
    <s v="C5TRTCC"/>
    <s v="04/13/2022"/>
    <s v="08:36:00"/>
    <s v="04/13/2022"/>
    <s v="08:10:50"/>
    <n v="1"/>
    <n v="1"/>
    <n v="1"/>
    <n v="1"/>
    <n v="0"/>
    <n v="0"/>
    <n v="32.166666666666998"/>
    <n v="3.4"/>
    <s v="04/13/2022"/>
    <s v="08:41:33"/>
    <m/>
    <m/>
    <m/>
    <m/>
    <m/>
    <m/>
    <m/>
    <m/>
    <m/>
    <m/>
    <m/>
    <m/>
    <m/>
    <m/>
    <m/>
    <m/>
    <x v="3"/>
    <n v="2022"/>
  </r>
  <r>
    <s v="Central Coast"/>
    <n v="76"/>
    <s v="Coast"/>
    <n v="49618"/>
    <s v="OUTAGE"/>
    <s v="TRENTIN PRATHER"/>
    <s v="04/14/2022"/>
    <s v="12:22:31"/>
    <n v="1672650"/>
    <s v="L1"/>
    <s v="245 SAINT FRANCIS DR"/>
    <s v="BOULDER CREEK"/>
    <m/>
    <m/>
    <s v="A:ok;X:davidson;R:per fd tree brght dwn wires, Pwr-Y"/>
    <s v="C"/>
    <s v="C"/>
    <s v="04/14/2022"/>
    <s v="12:24:06"/>
    <s v="04/14/2022 12:24 (KLKB)  CALLBACK UPDATE COMPLETED. ETA 40 MINS "/>
    <s v="8317962160"/>
    <s v="T-MAN"/>
    <s v="C5TSKB6"/>
    <s v="04/14/2022"/>
    <s v="13:42:00"/>
    <s v="04/14/2022"/>
    <s v="12:18:28"/>
    <n v="1"/>
    <n v="1"/>
    <n v="1"/>
    <n v="1"/>
    <n v="0"/>
    <n v="0"/>
    <n v="53"/>
    <n v="1.583333333333"/>
    <s v="04/14/2022"/>
    <s v="13:15:31"/>
    <m/>
    <m/>
    <m/>
    <m/>
    <m/>
    <m/>
    <m/>
    <m/>
    <m/>
    <m/>
    <m/>
    <m/>
    <m/>
    <m/>
    <s v="OR:N/A-SUPERVISOR GARLING IS GOING TO UPDATE THE ETOR (AEM6 20:52 04/14/2022)_x000a__x000a_OR:N/A-TMAN ON SITE 1257 HIS FAS IS OUT OF TOUCH (KLKB 13:15 04/14/2022)_x000a__x000a_"/>
    <m/>
    <x v="3"/>
    <n v="2022"/>
  </r>
  <r>
    <s v="Central Coast"/>
    <n v="76"/>
    <s v="Coast"/>
    <n v="51456"/>
    <s v="OUTAGE"/>
    <s v="RYLAND CLEVELAND"/>
    <s v="04/14/2022"/>
    <s v="19:49:08"/>
    <n v="1673013"/>
    <s v="L1"/>
    <s v="3221 FREEDOM BLVD"/>
    <s v="WATSONVILLE"/>
    <m/>
    <m/>
    <s v="A:OK;X:WILLOW HEIGHTS;R:FD ENR REQ ETA 831-335-6719, Pwr-Y"/>
    <s v="C"/>
    <s v="C"/>
    <s v="04/14/2022"/>
    <s v="19:57:41"/>
    <s v="04/14/2022 19:57 (AEM6)  CALLBACK UPDATE COMPLETED. ADVISED 911 AGENCY TMAN ETA 35 MINUTES "/>
    <s v="8313356719"/>
    <s v="T-MAN"/>
    <s v="C5TRTCC"/>
    <s v="04/14/2022"/>
    <s v="20:39:00"/>
    <s v="04/14/2022"/>
    <s v="19:55:41"/>
    <n v="1"/>
    <n v="1"/>
    <n v="1"/>
    <n v="1"/>
    <n v="0"/>
    <n v="0"/>
    <n v="53.883333333332999"/>
    <n v="8.5500000000000007"/>
    <s v="04/14/2022"/>
    <s v="20:43:01"/>
    <m/>
    <m/>
    <m/>
    <m/>
    <m/>
    <m/>
    <m/>
    <m/>
    <m/>
    <m/>
    <m/>
    <m/>
    <m/>
    <m/>
    <s v="OR:N/A-Tried to get Division Crew finishing another job.  Did not work.  Tman to minimize outage.  AM tag. (WPR6 00:38 04/15/2022)_x000a__x000a_OR:N/A-ADVISED 911 AGENCY TMAN ETA 35 MINUTES (AEM6 19:57 04/14/2022)_x000a__x000a_"/>
    <m/>
    <x v="3"/>
    <n v="2022"/>
  </r>
  <r>
    <s v="Central Coast"/>
    <n v="5"/>
    <s v="Salinas"/>
    <n v="57668"/>
    <s v="NON-CUSTOMER"/>
    <s v="SALINAS FIRE"/>
    <s v="04/15/2022"/>
    <s v="19:44:11"/>
    <n v="57668"/>
    <s v="L1"/>
    <s v="SUN ST"/>
    <s v="SALINAS"/>
    <m/>
    <m/>
    <s v="AXS-OKCAR HIT POLE LINES EXPOSED FD STANDING BY ETA 831-769-8888"/>
    <s v="C"/>
    <s v="C"/>
    <s v="04/15/2022"/>
    <s v="19:46:18"/>
    <s v="04/15/2022 19:46 (GBF4)  CALLBACK UPDATE COMPLETED. Calderon provided 35 min eta, agency contacted "/>
    <s v="8317698888"/>
    <s v="T-MAN"/>
    <s v="C4TFXCF"/>
    <s v="04/15/2022"/>
    <s v="20:08:00"/>
    <s v="04/15/2022"/>
    <s v="19:45:03"/>
    <n v="1"/>
    <n v="1"/>
    <n v="1"/>
    <n v="1"/>
    <n v="0"/>
    <n v="0"/>
    <n v="25.566666666667"/>
    <n v="2.1166666666670002"/>
    <s v="04/15/2022"/>
    <s v="20:09:45"/>
    <m/>
    <m/>
    <m/>
    <m/>
    <m/>
    <m/>
    <m/>
    <m/>
    <m/>
    <m/>
    <m/>
    <m/>
    <m/>
    <m/>
    <m/>
    <m/>
    <x v="3"/>
    <n v="2022"/>
  </r>
  <r>
    <s v="Central Coast"/>
    <n v="76"/>
    <s v="Coast"/>
    <n v="57920"/>
    <s v="OUTAGE"/>
    <s v="REITER BERRY FARMS INC"/>
    <s v="04/15/2022"/>
    <s v="21:16:37"/>
    <n v="1674019"/>
    <s v="L1"/>
    <s v="1515 SAN JUAN RD"/>
    <s v="WATSONVILLE"/>
    <m/>
    <m/>
    <s v="A:ok;X:SAN MGUEL CANYON RD;R:ETA  831-796-2160 - CAR HIT POLE LINES DOWN POLE BKN IN HALF CHP ONSITE, Pwr-Y"/>
    <s v="C"/>
    <s v="C"/>
    <s v="04/15/2022"/>
    <s v="21:18:20"/>
    <s v="04/15/2022 21:20 (GBF4) agency notified 04/15/2022 21:19 (GBF4) gerting a busy signal for agency 04/15/2022 21:18 (GBF4)  CALLBACK UPDATE COMPLETED. Vedernack provided 30  min eta, agency contacted"/>
    <s v="8317962160"/>
    <s v="T-MAN"/>
    <s v="C5TVXVI"/>
    <s v="04/15/2022"/>
    <s v="21:42:00"/>
    <s v="04/15/2022"/>
    <s v="21:17:33"/>
    <n v="1"/>
    <n v="1"/>
    <n v="1"/>
    <n v="1"/>
    <n v="0"/>
    <n v="0"/>
    <n v="26.683333333333"/>
    <n v="1.7166666666670001"/>
    <s v="04/15/2022"/>
    <s v="21:43:18"/>
    <m/>
    <m/>
    <m/>
    <m/>
    <m/>
    <m/>
    <m/>
    <m/>
    <m/>
    <m/>
    <m/>
    <m/>
    <m/>
    <m/>
    <m/>
    <m/>
    <x v="3"/>
    <n v="2022"/>
  </r>
  <r>
    <s v="Central Coast"/>
    <n v="76"/>
    <s v="Coast"/>
    <n v="59733"/>
    <s v="OUTAGE"/>
    <s v="GREGORY A GIBSON"/>
    <s v="04/16/2022"/>
    <s v="08:12:54"/>
    <n v="1674262"/>
    <s v="L1"/>
    <s v="140 WILD IRIS LN"/>
    <s v="SANTA CRUZ"/>
    <m/>
    <m/>
    <s v="A:OK;X:EMPIRE CIRCLE;R:TREE FLL ONTO LINES, Pwr-YFD ENROUTE"/>
    <s v="C"/>
    <s v="C"/>
    <s v="04/16/2022"/>
    <s v="08:17:17"/>
    <s v="04/16/2022 08:53 (LRMJ) CAL FIRE NO LONGER STANDING BY PER FD DISPATCHER 04/16/2022 08:17 (LRMJ)  CALLBACK UPDATE COMPLETED. 20 MIN ETA"/>
    <s v="8313356719"/>
    <s v="T-MAN"/>
    <s v="C5TSKB6"/>
    <s v="04/16/2022"/>
    <s v="10:02:00"/>
    <s v="04/16/2022"/>
    <s v="08:15:34"/>
    <n v="1"/>
    <n v="1"/>
    <n v="1"/>
    <n v="1"/>
    <n v="0"/>
    <n v="0"/>
    <n v="40.683333333333003"/>
    <n v="4.3833333333329998"/>
    <s v="04/16/2022"/>
    <s v="08:53:35"/>
    <m/>
    <m/>
    <m/>
    <m/>
    <m/>
    <m/>
    <m/>
    <m/>
    <m/>
    <m/>
    <m/>
    <m/>
    <m/>
    <m/>
    <m/>
    <m/>
    <x v="3"/>
    <n v="2022"/>
  </r>
  <r>
    <s v="Central Coast"/>
    <n v="76"/>
    <s v="Coast"/>
    <n v="59937"/>
    <s v="NON-CUSTOMER"/>
    <s v="FD"/>
    <s v="04/16/2022"/>
    <s v="08:45:05"/>
    <n v="59937"/>
    <s v="L1"/>
    <s v="BROOKSIDE "/>
    <s v="FELTON"/>
    <m/>
    <m/>
    <s v="AXS-OK TEE FELL WIRES DWN ROAD IS BLOCKED FD ONSITE"/>
    <s v="C"/>
    <s v="C"/>
    <s v="04/16/2022"/>
    <s v="08:50:18"/>
    <s v="04/16/2022 09:30 (LRMJ) PER FELTON FD DISPATCHER, THEY ARE NO LONGER STANDING BY 04/16/2022 09:00 (LRMJ) 30 MIN ETA FROM EMAN 04/16/2022 08:50 (LRMJ)  CALLBACK UPDATE COMPLETED. NO ETA YET, TMAN ENROUTE TO ANOTHER 911 AND IS HAVING GTECH PROBLEMS"/>
    <s v="8314711170"/>
    <s v="STANDBY"/>
    <s v="C5MTACJ"/>
    <s v="04/16/2022"/>
    <s v="09:38:00"/>
    <s v="04/16/2022"/>
    <s v="09:04:04"/>
    <n v="1"/>
    <n v="1"/>
    <n v="1"/>
    <n v="1"/>
    <n v="0"/>
    <n v="0"/>
    <n v="45.35"/>
    <n v="5.2166666666669999"/>
    <s v="04/16/2022"/>
    <s v="09:30:26"/>
    <m/>
    <m/>
    <m/>
    <m/>
    <m/>
    <m/>
    <m/>
    <m/>
    <m/>
    <m/>
    <m/>
    <m/>
    <m/>
    <m/>
    <m/>
    <s v="OR:N/A-TMAN NOT ONSITE YET ON TAG (LRMJ 10:21 04/16/2022)_x000a__x000a_OR:N/A-PER FELTON FD DISPATCHER, THEY ARE NO LONGER STANDING BY (LRMJ 09:30 04/16/2022)_x000a__x000a_OR:N/A-Tim Chau C5MTACJ responding for standby - 40 min eta at 15min (H1TE 09:01 04/16/2022)_x000a__x000a_OR:N/A-FMO CYNTHIA DISPATCHER NO ONE AVAILABLE FOR STANDBY (LRMJ 08:58 04/16/2022)_x000a__x000a_OR:N/A-ADV DISPATCH SUP OF NO ETA YET - STARTING TO PLACE CALLS FOR STANDBY ASSISTANCE - NO STAND BY ASSISTANCE IN THIS AREA TODAY (LRMJ 08:55 04/16/2022)_x000a__x000a_OR:N/A-Attempting to Contact GSR SWV1 - LM (H1TE 08:55 04/16/2022)_x000a__x000a_"/>
    <x v="3"/>
    <n v="2022"/>
  </r>
  <r>
    <s v="Central Coast"/>
    <n v="7"/>
    <s v="Monterey"/>
    <n v="61131"/>
    <s v="OUTAGE"/>
    <s v="ROXANNE MAHROOM"/>
    <s v="04/16/2022"/>
    <s v="09:50:33"/>
    <n v="1674374"/>
    <s v="L1"/>
    <s v="732 TOYON DR"/>
    <s v="MONTEREY"/>
    <m/>
    <m/>
    <s v="IVR,Mtr UNK on,No Dog,No Locked Gate"/>
    <s v="C"/>
    <s v="C"/>
    <s v="04/16/2022"/>
    <s v="09:54:58"/>
    <s v="04/16/2022 09:54 (LRMJ)  CALLBACK UPDATE COMPLETED. 30 MIN ETA FROM TMAN, WHO IS HAVING LOG ON ISSUES "/>
    <s v="8317698899"/>
    <s v="T-MAN"/>
    <s v="C3TA0S3"/>
    <s v="04/16/2022"/>
    <s v="10:10:00"/>
    <s v="04/16/2022"/>
    <s v="09:55:08"/>
    <n v="1"/>
    <n v="1"/>
    <n v="1"/>
    <n v="1"/>
    <n v="0"/>
    <n v="0"/>
    <n v="23.616666666667001"/>
    <n v="4.416666666667"/>
    <s v="04/16/2022"/>
    <s v="10:14:10"/>
    <m/>
    <m/>
    <m/>
    <m/>
    <m/>
    <m/>
    <m/>
    <m/>
    <m/>
    <m/>
    <m/>
    <m/>
    <m/>
    <m/>
    <s v="OR:N/A-PER JENNER ETOR UPDATED TO 19:00 (LRMJ 13:05 04/16/2022)_x000a__x000a_"/>
    <m/>
    <x v="3"/>
    <n v="2022"/>
  </r>
  <r>
    <s v="Central Coast"/>
    <n v="76"/>
    <s v="Coast"/>
    <n v="61254"/>
    <s v="OUTAGE"/>
    <s v="SANTA CRUZ 911"/>
    <s v="04/16/2022"/>
    <s v="10:23:57"/>
    <n v="1674377"/>
    <s v="L1"/>
    <s v="622 CALIFORNIA ST"/>
    <s v="WATSONVILLE"/>
    <m/>
    <m/>
    <s v="AXS-OK FD ONSITE . TREE IN LINES DOWN"/>
    <s v="C"/>
    <s v="C"/>
    <s v="04/16/2022"/>
    <s v="10:28:18"/>
    <s v="04/16/2022 10:28 (LRMJ)  CALLBACK UPDATE COMPLETED. 30 MIN ETA "/>
    <s v="8314711170"/>
    <s v="STANDBY"/>
    <s v="C5MTACJ"/>
    <s v="04/16/2022"/>
    <s v="10:57:00"/>
    <s v="04/16/2022"/>
    <s v="10:26:35"/>
    <n v="1"/>
    <n v="1"/>
    <n v="1"/>
    <n v="1"/>
    <n v="0"/>
    <n v="0"/>
    <n v="40.983333333333"/>
    <n v="4.3499999999999996"/>
    <s v="04/16/2022"/>
    <s v="11:04:56"/>
    <m/>
    <m/>
    <m/>
    <m/>
    <m/>
    <m/>
    <m/>
    <m/>
    <m/>
    <m/>
    <m/>
    <m/>
    <m/>
    <m/>
    <m/>
    <m/>
    <x v="3"/>
    <n v="2022"/>
  </r>
  <r>
    <s v="Central Coast"/>
    <n v="5"/>
    <s v="Salinas"/>
    <n v="61275"/>
    <s v="OUTAGE"/>
    <s v="JERMAINE YBARRA"/>
    <s v="04/16/2022"/>
    <s v="10:33:02"/>
    <n v="1674419"/>
    <s v="L1"/>
    <s v="304 5TH ST"/>
    <s v="GONZALES"/>
    <m/>
    <m/>
    <s v="AXS-UNKNOWN XStr-5TH ST, DAY ST Pwr-Y AXS UNKNOWN, HI, LOW VOLTAGE, INSULATOR OFF WIRE, IN TREE, CUST HAD SMELT SMOKE AND HAD FRIED POWER STRIP, ADV TO CONTACT 911, SAFTEY MESSAGE NOT READ TO CUSTOMER.eta req 831-769-8899"/>
    <s v="C"/>
    <s v="C"/>
    <s v="04/16/2022"/>
    <s v="10:47:12"/>
    <s v="04/16/2022 10:47 (LRMJ)  CALLBACK UPDATE COMPLETED. 35 MIN ETA "/>
    <s v="8318212215"/>
    <s v="T-MAN"/>
    <s v="C4TTHC5"/>
    <s v="04/16/2022"/>
    <s v="11:12:00"/>
    <s v="04/16/2022"/>
    <s v="10:59:29"/>
    <n v="1"/>
    <n v="1"/>
    <n v="1"/>
    <n v="1"/>
    <n v="0"/>
    <n v="0"/>
    <n v="46.466666666667003"/>
    <n v="14.166666666667"/>
    <s v="04/16/2022"/>
    <s v="11:19:30"/>
    <m/>
    <m/>
    <m/>
    <m/>
    <m/>
    <m/>
    <m/>
    <m/>
    <m/>
    <m/>
    <m/>
    <m/>
    <m/>
    <m/>
    <s v="OR:N/A-THIS IS NOT AN AGENCY STANDBY (LRMJ 10:47 04/16/2022)_x000a__x000a_"/>
    <m/>
    <x v="3"/>
    <n v="2022"/>
  </r>
  <r>
    <s v="Central Coast"/>
    <n v="5"/>
    <s v="Salinas"/>
    <n v="62653"/>
    <s v="OUTAGE"/>
    <s v="OCEAN MIST FARMS"/>
    <s v="04/16/2022"/>
    <s v="15:53:08"/>
    <n v="1674638"/>
    <s v="L1"/>
    <s v="13585 BLACKIE RD"/>
    <s v="CASTROVILLE"/>
    <m/>
    <m/>
    <s v="A:OK;X:COMMERCAL PARKWAY;R:PER MONTEREY COUNTY, SEMI TRUCK TOOK DOWN LINES. FD ENR"/>
    <s v="C"/>
    <s v="C"/>
    <s v="04/16/2022"/>
    <s v="16:01:27"/>
    <s v="04/16/2022 16:03 (LRMJ) DANIELI HAS A 30 MIN ETA - CALDERON HAS A 40 MIN ETA 04/16/2022 16:01 (LRMJ)  CALLBACK UPDATE COMPLETED. 30 MIN ETA"/>
    <s v="8317698899"/>
    <s v="T-MAN"/>
    <s v="C4TR1D3"/>
    <s v="04/16/2022"/>
    <s v="16:11:00"/>
    <s v="04/16/2022"/>
    <s v="15:53:36"/>
    <n v="1"/>
    <n v="1"/>
    <n v="1"/>
    <n v="1"/>
    <n v="0"/>
    <n v="0"/>
    <n v="36.333333333333002"/>
    <n v="8.3166666666670004"/>
    <s v="04/16/2022"/>
    <s v="16:29:28"/>
    <m/>
    <m/>
    <m/>
    <m/>
    <m/>
    <m/>
    <m/>
    <m/>
    <m/>
    <m/>
    <m/>
    <m/>
    <m/>
    <m/>
    <s v="OR:N/A-CALLED ALL TMEN SEVERAL TIMES FOR AN ETA - LEFT MESSAGES (LRMJ 15:59 04/16/2022)_x000a__x000a_"/>
    <m/>
    <x v="3"/>
    <n v="2022"/>
  </r>
  <r>
    <s v="Central Coast"/>
    <n v="5"/>
    <s v="Salinas"/>
    <n v="62734"/>
    <s v="OUTAGE"/>
    <s v="CHP"/>
    <s v="04/16/2022"/>
    <s v="16:03:27"/>
    <n v="1674638"/>
    <s v="L1"/>
    <s v="13585 BLACKIE RD"/>
    <s v="CASTROVILLE"/>
    <m/>
    <m/>
    <s v="AXS-OK PER CHP, FD ENR AND REQ ETA FOR REPORT OF DOWN LINES TAKEN DOWN BY SEMI-T"/>
    <s v="C"/>
    <s v="C"/>
    <s v="04/16/2022"/>
    <s v="16:05:23"/>
    <s v="04/16/2022 16:05 (LRMJ)  CALLBACK UPDATE COMPLETED. 04/16/2022 16:03 (LRMJ) DANIELI HAS A 30 MIN ETA - CALDERON HAS A 40 MIN ETA 04/16/2022 16:01 (LRMJ)  CALLBACK UPDATE COMPLETED. 30 MIN ETA "/>
    <s v="8317962160"/>
    <s v="T-MAN"/>
    <s v="C4TR1D3"/>
    <s v="04/16/2022"/>
    <s v="16:11:00"/>
    <s v="04/16/2022"/>
    <s v="15:53:36"/>
    <n v="1"/>
    <n v="1"/>
    <n v="1"/>
    <n v="1"/>
    <n v="0"/>
    <n v="0"/>
    <n v="26.233333333333"/>
    <n v="1.9333333333330001"/>
    <s v="04/16/2022"/>
    <s v="16:29:41"/>
    <m/>
    <m/>
    <m/>
    <m/>
    <m/>
    <m/>
    <m/>
    <m/>
    <m/>
    <m/>
    <m/>
    <m/>
    <m/>
    <m/>
    <s v="OR:N/A-CALLED ALL TMEN SEVERAL TIMES FOR AN ETA - LEFT MESSAGES (LRMJ 15:59 04/16/2022)_x000a__x000a_"/>
    <m/>
    <x v="3"/>
    <n v="2022"/>
  </r>
  <r>
    <s v="Central Coast"/>
    <n v="7"/>
    <s v="Monterey"/>
    <n v="64746"/>
    <s v="OUTAGE"/>
    <s v="AMANDA READE"/>
    <s v="04/16/2022"/>
    <s v="19:46:52"/>
    <n v="1674992"/>
    <s v="L1"/>
    <s v="2963 ALTA AVE"/>
    <s v="CARMEL"/>
    <m/>
    <m/>
    <s v="A:OK;X:SAN CARLOS ST;R:MONTEREY FD ONSITE REQ ETA: 831-769-8899 INCIDENT # 220416-0972, Pwr-Y"/>
    <s v="C"/>
    <s v="C"/>
    <s v="04/16/2022"/>
    <s v="19:55:45"/>
    <s v="04/16/2022 20:41 (MXLG) CALLED 911, THE FIRE DEPT HAS CLEARED. MY TMAN RODRIGUEZ IS OUT OF TOUCH. HE GAVE ME A SOLID ETA BUT WE DO NOT HAVE COMMUNICATION SIGNAL 04/16/2022 19:57 (MXLG) LOU RODRIGUEZ HAS A 30 MINUTE ETA, CALLED 911 TO CONFIRM 04/16/2022 19:55 (MXLG)  CALLBACK UPDATE COMPLETED. TMAN RODRIGUES IS ENROUTE DID NOT GIVE ETA, CALLING HIM BACK"/>
    <s v="8317698899"/>
    <s v="T-MAN"/>
    <s v="C3TLXR8"/>
    <s v="04/16/2022"/>
    <s v="20:52:00"/>
    <s v="04/16/2022"/>
    <s v="19:48:32"/>
    <n v="1"/>
    <n v="1"/>
    <n v="1"/>
    <n v="1"/>
    <n v="0"/>
    <n v="0"/>
    <n v="56.916666666666998"/>
    <n v="8.8833333333330007"/>
    <s v="04/16/2022"/>
    <s v="20:43:47"/>
    <m/>
    <m/>
    <m/>
    <m/>
    <m/>
    <m/>
    <m/>
    <m/>
    <m/>
    <m/>
    <m/>
    <m/>
    <m/>
    <m/>
    <s v="OR:N/A-LOU RODRIGUEZ HAS A 30 MINUTE ETA, CALLED 911 TO CONFIRM (MXLG 19:58 04/16/2022)_x000a__x000a_"/>
    <m/>
    <x v="3"/>
    <n v="2022"/>
  </r>
  <r>
    <s v="Central Coast"/>
    <n v="4"/>
    <s v="King City"/>
    <n v="65997"/>
    <s v="NON-CUSTOMER"/>
    <s v="GREENFIELD FIRE "/>
    <s v="04/17/2022"/>
    <s v="08:57:04"/>
    <n v="65997"/>
    <s v="L1"/>
    <s v="3RD ST"/>
    <s v="GREENFIELD"/>
    <m/>
    <m/>
    <s v="AXS-OK FIRE ONS FOR WIRE DOWN IN ROADWAY. REQ ETA 831-769-8899"/>
    <s v="C"/>
    <s v="C"/>
    <s v="04/17/2022"/>
    <s v="09:10:00"/>
    <s v="04/17/2022 09:10 (CXTQ)  CALLBACK UPDATE COMPLETED. CALLED AGENCY, CONFIRMED STANDBY BY, ADVISE WILL CB WITH ETA ONCE OBTAINED. "/>
    <s v="8317698899"/>
    <s v="T-MAN"/>
    <s v="C2TFLT6"/>
    <s v="04/17/2022"/>
    <s v="09:34:00"/>
    <s v="04/17/2022"/>
    <s v="09:16:50"/>
    <n v="1"/>
    <n v="1"/>
    <n v="1"/>
    <n v="1"/>
    <n v="0"/>
    <n v="0"/>
    <n v="40.9"/>
    <n v="12.933333333333"/>
    <s v="04/17/2022"/>
    <s v="09:37:58"/>
    <m/>
    <m/>
    <m/>
    <m/>
    <m/>
    <m/>
    <m/>
    <m/>
    <m/>
    <m/>
    <m/>
    <m/>
    <m/>
    <m/>
    <m/>
    <s v="OR:N/A-TMAN SCHERER MISSED CALLOUT, ADVISED 30MIN ETA AS WELL. (CXTQ 09:15 04/17/2022)_x000a__x000a_OR:N/A-NOTIFIED DSP SUPVR OF EXTND ETA 30MIN PUT US AT THE 45MIN MARK. CURRENTLY 15MIN IN. (CXTQ 09:14 04/17/2022)_x000a__x000a_OR:N/A-TMAN PROVIDED A 30MIN ETA. (CXTQ 09:12 04/17/2022)_x000a__x000a_OR:N/A-NO CLOSER RESOUCES LOGGED ON FAS. (CXTQ 09:08 04/17/2022)_x000a__x000a_OR:N/A-RUNNING ARCOS. (CXTQ 08:58 04/17/2022)_x000a__x000a_"/>
    <x v="3"/>
    <n v="2022"/>
  </r>
  <r>
    <s v="Central Coast"/>
    <n v="5"/>
    <s v="Salinas"/>
    <n v="67234"/>
    <s v="OUTAGE"/>
    <s v="CHP"/>
    <s v="04/17/2022"/>
    <s v="17:02:57"/>
    <n v="1675217"/>
    <s v="L1"/>
    <s v="IVERSON RD"/>
    <s v="GONZALES"/>
    <m/>
    <m/>
    <s v="AXS-OK CHP ENR. WIRES DOWN ON SIDE OF THE ROAD. REQ ETA  LOG# MY230"/>
    <s v="C"/>
    <s v="C"/>
    <s v="04/17/2022"/>
    <s v="17:05:46"/>
    <s v="04/17/2022 17:05 (JIMI)  CALLBACK UPDATE COMPLETED. 30 min eta notified agency "/>
    <s v="8317962160"/>
    <s v="T-MAN"/>
    <s v="C4TJRAH"/>
    <s v="04/17/2022"/>
    <s v="17:24:00"/>
    <s v="04/17/2022"/>
    <s v="17:03:48"/>
    <n v="1"/>
    <n v="1"/>
    <n v="1"/>
    <n v="1"/>
    <n v="0"/>
    <n v="0"/>
    <n v="24.516666666667"/>
    <n v="2.8166666666669999"/>
    <s v="04/17/2022"/>
    <s v="17:27:28"/>
    <m/>
    <m/>
    <m/>
    <m/>
    <m/>
    <m/>
    <m/>
    <m/>
    <m/>
    <m/>
    <m/>
    <m/>
    <m/>
    <m/>
    <s v="OR:N/A-awaiting crew pushed etor 4 hours (JIMI 18:46 04/17/2022)_x000a__x000a_"/>
    <m/>
    <x v="3"/>
    <n v="2022"/>
  </r>
  <r>
    <s v="Central Coast"/>
    <n v="76"/>
    <s v="Coast"/>
    <n v="70214"/>
    <s v="NON-CUSTOMER"/>
    <s v="CHP"/>
    <s v="04/18/2022"/>
    <s v="11:22:15"/>
    <n v="70214"/>
    <s v="L1"/>
    <s v="MOUNTAIN CHARLIE ROAD"/>
    <s v="SCOTTS VALLEY"/>
    <m/>
    <m/>
    <s v="AXS-OK "/>
    <s v="C"/>
    <s v="C"/>
    <s v="04/18/2022"/>
    <s v="11:31:16"/>
    <s v="04/18/2022 11:31 (MXLG)  CALLBACK UPDATE COMPLETED. TMAN BOYNTON GAVE ME A 40 MINUTE ETA, 5 MINUTES AGO,CALLED 911 TO CONFIRM "/>
    <s v="8317962160"/>
    <s v="T-MAN"/>
    <s v="C5TSKB6"/>
    <s v="04/18/2022"/>
    <s v="12:25:00"/>
    <s v="04/18/2022"/>
    <s v="11:25:42"/>
    <n v="1"/>
    <n v="1"/>
    <n v="1"/>
    <n v="1"/>
    <n v="0"/>
    <n v="0"/>
    <n v="39.35"/>
    <n v="9.0166666666669997"/>
    <s v="04/18/2022"/>
    <s v="12:01:36"/>
    <m/>
    <m/>
    <m/>
    <m/>
    <m/>
    <m/>
    <m/>
    <m/>
    <m/>
    <m/>
    <m/>
    <m/>
    <m/>
    <m/>
    <m/>
    <s v="OR:N/A-TMAN BOYNTON IS ONSITE. CHP IS NOT THERE YET. I CALLED TO CONFIRM OUR PRESENCE. ALSO TMAN BOYNTON SAYS THIIS IS NOT OUR LINE. ITS A PHONE LINE. SAYS WILL WAIT A LITTLE LONGER FOR CHP BEFORE LEAVING. (MXLG 12:08 04/18/2022)_x000a__x000a_"/>
    <x v="3"/>
    <n v="2022"/>
  </r>
  <r>
    <s v="Central Coast"/>
    <n v="5"/>
    <s v="Salinas"/>
    <n v="72025"/>
    <s v="OUTAGE"/>
    <s v="CHP LOG MY256"/>
    <s v="04/18/2022"/>
    <s v="16:58:51"/>
    <n v="1676033"/>
    <s v="L1"/>
    <s v="275 DUNBARTON RD"/>
    <s v="PRUNEDALE"/>
    <m/>
    <m/>
    <s v="AXS-OK CHP REPORTS LINE DWN DUE TO TREE STARTED FIRE REQ ETA"/>
    <s v="C"/>
    <s v="C"/>
    <s v="04/18/2022"/>
    <s v="17:07:28"/>
    <s v="04/18/2022 17:07 (JIMI)  CALLBACK UPDATE COMPLETED. 45 min ETA notified agency "/>
    <s v="8317962160"/>
    <s v="STANDBY"/>
    <s v="C5MTACJ"/>
    <s v="04/18/2022"/>
    <s v="17:38:00"/>
    <s v="04/18/2022"/>
    <s v="17:12:05"/>
    <n v="1"/>
    <n v="1"/>
    <n v="1"/>
    <n v="1"/>
    <n v="0"/>
    <n v="0"/>
    <n v="49.1"/>
    <n v="8.6166666666669993"/>
    <s v="04/18/2022"/>
    <s v="17:47:57"/>
    <m/>
    <m/>
    <m/>
    <m/>
    <m/>
    <m/>
    <m/>
    <m/>
    <m/>
    <m/>
    <m/>
    <m/>
    <m/>
    <m/>
    <s v="OR:N/A-Flaggers and Tree crew dispatched (WPR6 20:00 04/18/2022)_x000a__x000a_OR:N/A-TIM CHOW 30 MIN ETA C5MTACJ (JRRW 17:08 04/18/2022)_x000a__x000a_"/>
    <m/>
    <x v="3"/>
    <n v="2022"/>
  </r>
  <r>
    <s v="Central Coast"/>
    <n v="5"/>
    <s v="Salinas"/>
    <n v="73440"/>
    <s v="OUTAGE"/>
    <s v="KRISTEN MARTINEZ"/>
    <s v="04/19/2022"/>
    <s v="01:03:15"/>
    <n v="1676159"/>
    <s v="L1"/>
    <s v="1029 LARKIN CIR"/>
    <s v="SALINAS"/>
    <m/>
    <m/>
    <s v="A:OK;X:LARKIN ST;R:FD ONSITE. REQ ETA 831-769-8899, Pwr-Y"/>
    <s v="C"/>
    <s v="C"/>
    <s v="04/19/2022"/>
    <s v="01:13:27"/>
    <s v="04/19/2022 01:17 (PARO) GSR AAMQ ONSITE @ 0113 04/19/2022 01:13 (PARO)  CALLBACK UPDATE COMPLETED. TMAN  ANDERSON ENROUTE"/>
    <s v="8317698899"/>
    <s v="T-MAN"/>
    <s v="C4TJRAH"/>
    <s v="04/19/2022"/>
    <s v="01:26:00"/>
    <s v="04/19/2022"/>
    <s v="01:11:39"/>
    <n v="1"/>
    <n v="1"/>
    <n v="1"/>
    <n v="1"/>
    <n v="0"/>
    <n v="0"/>
    <n v="14.116666666666999"/>
    <n v="10.199999999999999"/>
    <s v="04/19/2022"/>
    <s v="01:17:22"/>
    <m/>
    <m/>
    <m/>
    <m/>
    <m/>
    <m/>
    <m/>
    <m/>
    <m/>
    <m/>
    <m/>
    <m/>
    <m/>
    <m/>
    <s v="OR:N/A-GSR AAMQ ONSITE @ 0113 (PARO 01:17 04/19/2022)_x000a__x000a_OR:N/A-GSR 20 MIN ETA PER GAS DISPATCH (PARO 01:05 04/19/2022)_x000a__x000a_OR:N/A-ARCOS (PARO 01:04 04/19/2022)_x000a__x000a_"/>
    <m/>
    <x v="3"/>
    <n v="2022"/>
  </r>
  <r>
    <s v="Central Coast"/>
    <n v="7"/>
    <s v="Monterey"/>
    <n v="77749"/>
    <s v="NON-CUSTOMER"/>
    <s v="FD"/>
    <s v="04/20/2022"/>
    <s v="06:30:58"/>
    <n v="77749"/>
    <s v="L1"/>
    <s v="837 AVALON"/>
    <s v="DEL REY OAKS"/>
    <m/>
    <m/>
    <s v="AXS-OK WIRES DOWN IN ROADWAY"/>
    <s v="C"/>
    <s v="C"/>
    <s v="04/20/2022"/>
    <s v="06:39:11"/>
    <s v="04/20/2022 06:39 (MXLG)  CALLBACK UPDATE COMPLETED. TMAN SISSOM HAS A 20 MINUTE ETA, CALLED 911 TO CONFIRM "/>
    <s v="8317698899"/>
    <s v="T-MAN"/>
    <s v="SISSOM, A1"/>
    <s v="04/20/2022"/>
    <s v="06:49:00"/>
    <s v="04/20/2022"/>
    <s v="06:49:52"/>
    <n v="1"/>
    <n v="1"/>
    <n v="1"/>
    <n v="1"/>
    <n v="0"/>
    <n v="0"/>
    <n v="31.8"/>
    <n v="8.2166666666670007"/>
    <s v="04/20/2022"/>
    <s v="07:02:46"/>
    <m/>
    <m/>
    <m/>
    <m/>
    <m/>
    <m/>
    <m/>
    <m/>
    <m/>
    <m/>
    <m/>
    <m/>
    <m/>
    <m/>
    <m/>
    <s v="OR:N/A-TMAN SISSOM IS AWARE THAT HE NEEDS TO PUT HIM SELF ONSITE ON THIS TAG WHEN HE GETS OUT THERE (MXLG 06:42 04/20/2022)_x000a__x000a_OR:N/A-SYSTEM NOT ALLOWING ME TO MERGE THIS TAG WITH OIS 77749. RIGHT NEXT TO EACH OTHER. CALL OUT TO TMAN SISSOM HAS A 20 MINUTE ETA, CALLED 911 TO CONFIRM (MXLG 06:42 04/20/2022)_x000a__x000a_"/>
    <x v="3"/>
    <n v="2022"/>
  </r>
  <r>
    <s v="Central Coast"/>
    <n v="8"/>
    <s v="Hollister"/>
    <n v="85602"/>
    <s v="NON-CUSTOMER"/>
    <s v="FD"/>
    <s v="04/21/2022"/>
    <s v="08:51:17"/>
    <n v="85602"/>
    <s v="L1"/>
    <s v="SAN JUSTO RD"/>
    <s v="SAN JUAN BAUTIS"/>
    <m/>
    <m/>
    <s v="AXS-OK FD REQ ETA."/>
    <s v="C"/>
    <s v="C"/>
    <s v="04/21/2022"/>
    <s v="09:00:11"/>
    <s v="04/21/2022 09:02 (MXLG) CALLED 911 DISPATCHER WITH ETA AND ADVISED 1ST TMAN, RICK MAY IS ONSTIE 04/21/2022 09:00 (MXLG)  CALLBACK UPDATE COMPLETED. TMAN VALLEJO HAS A 10 MINUTE ETA, CALLING 911 TO CONFIRM"/>
    <s v="8314711170"/>
    <s v="T-MAN"/>
    <s v="MAY, RICK 2"/>
    <s v="04/21/2022"/>
    <s v="09:07:00"/>
    <s v="04/21/2022"/>
    <s v="09:07:07"/>
    <n v="1"/>
    <n v="1"/>
    <n v="1"/>
    <n v="1"/>
    <n v="0"/>
    <n v="0"/>
    <n v="11.733333333333"/>
    <n v="8.9"/>
    <s v="04/21/2022"/>
    <s v="09:03:01"/>
    <m/>
    <m/>
    <m/>
    <m/>
    <m/>
    <m/>
    <m/>
    <m/>
    <m/>
    <m/>
    <m/>
    <m/>
    <m/>
    <m/>
    <m/>
    <s v="OR:N/A-THIS IS THE SAME AS OIS#85564, NOT ALLOWING ME TO MERGE THE TWO (MXLG 09:04 04/21/2022)_x000a__x000a_"/>
    <x v="3"/>
    <n v="2022"/>
  </r>
  <r>
    <s v="Central Coast"/>
    <n v="7"/>
    <s v="Monterey"/>
    <n v="88202"/>
    <s v="OUTAGE"/>
    <s v="MARINA COAST WATER DISTRICT"/>
    <s v="04/21/2022"/>
    <s v="16:15:26"/>
    <n v="1678538"/>
    <s v="L1"/>
    <s v="400 8TH ST"/>
    <s v="MARINA"/>
    <m/>
    <m/>
    <s v="A:OK;X:MIGINE;R:SRGT ONSITE WANTS CALL DIRECTLY - 831 901 4053, Pwr-Y"/>
    <s v="Y"/>
    <s v="C"/>
    <s v="04/21/2022"/>
    <s v="16:24:17"/>
    <s v="04/21/2022 16:34 (WKT4) GAVE 30 MIN ETA PER TMAN SISSOM 04/21/2022 16:33 (GBF4) SISSOM PROVIDED 30 MIN ETA 04/21/2022 16:24 (WKT4)  CALLBACK UPDATE COMPLETED. ADVISED WORKING ON ETA. PSSBLY COM LINES."/>
    <s v="8319014053"/>
    <s v="T-MAN"/>
    <s v="C3TA0S3"/>
    <s v="04/21/2022"/>
    <s v="16:51:00"/>
    <s v="04/21/2022"/>
    <s v="16:18:01"/>
    <n v="1"/>
    <n v="1"/>
    <n v="1"/>
    <n v="1"/>
    <n v="0"/>
    <n v="0"/>
    <n v="35.566666666666997"/>
    <n v="8.85"/>
    <m/>
    <m/>
    <m/>
    <m/>
    <m/>
    <m/>
    <m/>
    <m/>
    <m/>
    <m/>
    <m/>
    <m/>
    <m/>
    <m/>
    <m/>
    <m/>
    <s v="OR:N/A-advised Jaime it is communication line (GBF4 16:57 04/21/2022)_x000a__x000a_OR:N/A-advsd Charlene gas dispatch, we were informed that it was communication wire so Tim did not need to respond (GBF4 16:56 04/21/2022)_x000a__x000a_OR:N/A-called Chau to advise it was a phone line (GBF4 16:54 04/21/2022)_x000a__x000a_OR:N/A-VALENZUELA GAVE 30 MIN ETA.  CY4LXAO GAVE 26 MIN ETA. (WKT4 16:45 04/21/2022)_x000a__x000a_OR:N/A-called Jaime when i dispatched tag, no answer (GBF4 16:36 04/21/2022)_x000a__x000a_OR:N/A-LEFT VM WITH PD AT 8319014053 GAVE 30 ETA PER TMAN SISSOM. (WKT4 16:35 04/21/2022)_x000a__x000a_OR:N/A-CALLING MIKE FARINSKY, LEFT VM (GBF4 16:31 04/21/2022)_x000a__x000a_OR:N/A-CALLBACK UPDATE COMPLETED. ADVISED WORKING ON ETA. PSSBLY COM LINES.CALLED DO n DISPATCH SUPERVISOR. (WKT4 16:30 04/21/2022)_x000a__x000a_OR:N/A-UNABLE TO LEAVE VM FOR MnC SUPERVISOR (GBF4 16:29 04/21/2022)_x000a__x000a_OR:N/A-CALLING MnC (GBF4 16:28 04/21/2022)_x000a__x000a_OR:N/A-HEATHER TO CALL GAS DEPT (GBF4 16:27 04/21/2022)_x000a__x000a_OR:N/A-ADVISED HEATHER (GBF4 16:27 04/21/2022)_x000a__x000a_"/>
    <m/>
    <x v="3"/>
    <n v="2022"/>
  </r>
  <r>
    <s v="Central Coast"/>
    <n v="5"/>
    <s v="Salinas"/>
    <n v="89863"/>
    <s v="OUTAGE"/>
    <s v="KARI J WOODS CPA"/>
    <s v="04/21/2022"/>
    <s v="20:03:22"/>
    <n v="1678705"/>
    <s v="L1"/>
    <s v="238 CAPITOL ST"/>
    <s v="SALINAS"/>
    <m/>
    <m/>
    <s v="Smart Mtr auto-generated tagFD ONS REQ ETA 831-769-8899 WIRES DOWNX-ST WEST ALISAL"/>
    <s v="C"/>
    <s v="C"/>
    <s v="04/21/2022"/>
    <s v="20:20:00"/>
    <s v="04/21/2022 20:20 (WKT4)  CALLBACK UPDATE COMPLETED. TMAN GAVE 30 ETA FD ADVISED "/>
    <s v="8317571120"/>
    <s v="T-MAN"/>
    <s v="C4TKAC9"/>
    <s v="04/21/2022"/>
    <s v="20:38:00"/>
    <s v="04/21/2022"/>
    <s v="20:05:16"/>
    <n v="1"/>
    <n v="1"/>
    <n v="1"/>
    <n v="1"/>
    <n v="0"/>
    <n v="0"/>
    <n v="37.483333333333"/>
    <n v="16.633333333332999"/>
    <s v="04/21/2022"/>
    <s v="20:40:51"/>
    <m/>
    <m/>
    <m/>
    <m/>
    <m/>
    <m/>
    <m/>
    <m/>
    <m/>
    <m/>
    <m/>
    <m/>
    <m/>
    <m/>
    <s v="OR:N/A-04/21/2022 20:20 (WKT4)  CALLBACK UPDATE COMPLETED. TMAN GAVE 30 ETA FD ADVISED (WKT4 20:20 04/21/2022)_x000a__x000a_"/>
    <m/>
    <x v="3"/>
    <n v="2022"/>
  </r>
  <r>
    <s v="Central Coast"/>
    <n v="76"/>
    <s v="Coast"/>
    <n v="91274"/>
    <s v="OUTAGE"/>
    <s v="SANTA CRUZ CO 911"/>
    <s v="04/21/2022"/>
    <s v="22:25:32"/>
    <n v="1678770"/>
    <s v="L1"/>
    <s v="BLACKBURN ST "/>
    <s v="WATSONVILLE"/>
    <m/>
    <m/>
    <s v="AXS-OK FD ENR. BLOWN TRANSFORMER. REQ ETA"/>
    <s v="C"/>
    <s v="C"/>
    <s v="04/21/2022"/>
    <s v="22:32:49"/>
    <s v="04/21/2022 22:32 (NWA1)  CALLBACK UPDATE COMPLETED. CALLED WITH A 15 MIN ETA "/>
    <s v="8314711170"/>
    <s v="STANDBY"/>
    <s v="C5MTACJ"/>
    <s v="04/21/2022"/>
    <s v="22:44:00"/>
    <s v="04/21/2022"/>
    <s v="22:40:32"/>
    <n v="1"/>
    <n v="1"/>
    <n v="1"/>
    <n v="1"/>
    <n v="0"/>
    <n v="0"/>
    <n v="20.633333333332999"/>
    <n v="7.2833333333330001"/>
    <s v="04/21/2022"/>
    <s v="22:46:10"/>
    <m/>
    <m/>
    <m/>
    <m/>
    <m/>
    <m/>
    <m/>
    <m/>
    <m/>
    <m/>
    <m/>
    <m/>
    <m/>
    <m/>
    <s v="OR:N/A-CREW ASSIGNED - OK TO PUSH ETOR OUT TO 0630 PER SUPERVISOR BILL ROBERTS (NWA1 01:34 04/22/2022)_x000a__x000a_OR:N/A-Crew assigned to get packing warehouses back up. (WPR6 01:25 04/22/2022)_x000a__x000a_OR:N/A-ELCTRICIAN RAUL HERNANDEZ ACCEPTED CALL OUT (NWA1 22:47 04/21/2022)_x000a__x000a_OR:N/A-CHAU MMP 15 MIN ETA C5MTACJ (JRRW 22:34 04/21/2022)_x000a__x000a_OR:N/A-CALLED WITH A 15 MIN ETA (NWA1 22:33 04/21/2022)_x000a__x000a_"/>
    <m/>
    <x v="3"/>
    <n v="2022"/>
  </r>
  <r>
    <s v="Central Coast"/>
    <n v="76"/>
    <s v="Coast"/>
    <n v="91283"/>
    <s v="OUTAGE"/>
    <s v="SAN CRUZ 911 "/>
    <s v="04/21/2022"/>
    <s v="22:26:24"/>
    <n v="1678770"/>
    <s v="L1"/>
    <s v="W BEACH ST"/>
    <s v="WATSONVILLE"/>
    <m/>
    <m/>
    <s v="AXS-OK FD ENR. WIRES DOWN. POWER OUTAGE IN THE AREA. REQ ETA"/>
    <s v="C"/>
    <s v="C"/>
    <s v="04/21/2022"/>
    <s v="22:30:32"/>
    <s v="04/21/2022 22:30 (NWA1)  CALLBACK UPDATE COMPLETED. CALLED WITH A 30 MIN ETA "/>
    <s v="8314711170"/>
    <s v="STANDBY"/>
    <s v="C5MTACJ"/>
    <s v="04/21/2022"/>
    <s v="22:44:00"/>
    <s v="04/21/2022"/>
    <s v="22:40:32"/>
    <n v="1"/>
    <n v="1"/>
    <n v="1"/>
    <n v="1"/>
    <n v="0"/>
    <n v="0"/>
    <n v="24.016666666667"/>
    <n v="4.1333333333329998"/>
    <s v="04/21/2022"/>
    <s v="22:50:25"/>
    <m/>
    <m/>
    <m/>
    <m/>
    <m/>
    <m/>
    <m/>
    <m/>
    <m/>
    <m/>
    <m/>
    <m/>
    <m/>
    <m/>
    <s v="OR:N/A-CREW ASSIGNED - OK TO PUSH ETOR OUT TO 0630 PER SUPERVISOR BILL ROBERTS (NWA1 01:34 04/22/2022)_x000a__x000a_OR:N/A-Crew assigned to get packing warehouses back up. (WPR6 01:25 04/22/2022)_x000a__x000a_OR:N/A-ELCTRICIAN RAUL HERNANDEZ ACCEPTED CALL OUT (NWA1 22:47 04/21/2022)_x000a__x000a_OR:N/A-CHAU MMP 15 MIN ETA C5MTACJ (JRRW 22:34 04/21/2022)_x000a__x000a_OR:N/A-CALLED WITH A 15 MIN ETA (NWA1 22:33 04/21/2022)_x000a__x000a_"/>
    <m/>
    <x v="3"/>
    <n v="2022"/>
  </r>
  <r>
    <s v="Central Coast"/>
    <n v="7"/>
    <s v="Monterey"/>
    <n v="94258"/>
    <s v="OUTAGE"/>
    <s v="TIET XUAN TRAN"/>
    <s v="04/22/2022"/>
    <s v="07:21:10"/>
    <n v="1678975"/>
    <s v="L1"/>
    <s v="233 MICHAEL DR"/>
    <s v="MARINA"/>
    <m/>
    <m/>
    <s v="A:OK;X:BEGONIA CRIR;R:TREE HIT LINE, LINE IS NOW LOW HANGING, Pwr-Y"/>
    <s v="C"/>
    <s v="C"/>
    <s v="04/22/2022"/>
    <s v="07:50:30"/>
    <s v="04/22/2022 07:51 (MXLG) CALLED 911 TO CONFIRM, FIRE IS STANDING BY 04/22/2022 07:50 (MXLG)  CALLBACK UPDATE COMPLETED. TMAN VALENZUELA HAS ETA OF 30 MINUTES"/>
    <s v="8317698899"/>
    <s v="T-MAN"/>
    <s v="C3TJXVE"/>
    <s v="04/22/2022"/>
    <s v="08:10:00"/>
    <s v="04/22/2022"/>
    <s v="07:26:51"/>
    <n v="1"/>
    <n v="1"/>
    <n v="1"/>
    <n v="0"/>
    <n v="1"/>
    <n v="0"/>
    <n v="49.633333333332999"/>
    <n v="29.333333333333002"/>
    <s v="04/22/2022"/>
    <s v="08:10:48"/>
    <m/>
    <m/>
    <m/>
    <m/>
    <m/>
    <m/>
    <m/>
    <m/>
    <m/>
    <m/>
    <m/>
    <m/>
    <m/>
    <m/>
    <s v="OR:N/A-THIS TAG DID NOT START AS A 911. IT WAS ADDED. THEY ALSO BACK DATED THE TIME. SHOULD HAVE STARTED FROM THE TIMEIN WHICH THEY WERE NOTIFIED. TMAN VALENZUELA GAVE ME A 30 MINUTE ETA, 10 MINUTES AGO. (MXLG 07:56 04/22/2022)_x000a__x000a_OR:N/A-CALLED 911 TO CONFIRM, FIRE IS STANDING BY (MXLG 07:52 04/22/2022)_x000a__x000a_"/>
    <m/>
    <x v="3"/>
    <n v="2022"/>
  </r>
  <r>
    <s v="Central Coast"/>
    <n v="5"/>
    <s v="Salinas"/>
    <n v="97080"/>
    <s v="NON-CUSTOMER"/>
    <s v="CHP"/>
    <s v="04/22/2022"/>
    <s v="18:15:10"/>
    <n v="97080"/>
    <s v="L1"/>
    <s v="W BLANCO RD"/>
    <s v="SALINAS"/>
    <m/>
    <m/>
    <s v="AXS-OK "/>
    <s v="C"/>
    <s v="C"/>
    <s v="04/22/2022"/>
    <s v="18:19:33"/>
    <s v="04/22/2022 18:19 (WKT4)  CALLBACK UPDATE COMPLETED. TMAN GAVE 30 MIN ETA, ADVISED CHP "/>
    <s v="8317962160"/>
    <s v="T-MAN"/>
    <s v="C4TKAC9"/>
    <s v="04/22/2022"/>
    <s v="18:36:00"/>
    <s v="04/22/2022"/>
    <s v="18:17:00"/>
    <n v="1"/>
    <n v="1"/>
    <n v="1"/>
    <n v="1"/>
    <n v="0"/>
    <n v="0"/>
    <n v="24.833333333333002"/>
    <n v="4.3833333333329998"/>
    <s v="04/22/2022"/>
    <s v="18:40:00"/>
    <m/>
    <m/>
    <m/>
    <m/>
    <m/>
    <m/>
    <m/>
    <m/>
    <m/>
    <m/>
    <m/>
    <m/>
    <m/>
    <m/>
    <m/>
    <s v="OR:N/A-04/22/2022 18:19 (WKT4)  CALLBACK UPDATE COMPLETED. TMAN GAVE 30 MIN ETA, ADVISED CHP (WKT4 18:20 04/22/2022)_x000a__x000a_"/>
    <x v="3"/>
    <n v="2022"/>
  </r>
  <r>
    <s v="Central Coast"/>
    <n v="5"/>
    <s v="Salinas"/>
    <n v="102051"/>
    <s v="OUTAGE"/>
    <s v="CHP"/>
    <s v="04/23/2022"/>
    <s v="13:37:51"/>
    <n v="1679955"/>
    <s v="L1"/>
    <s v="SPENCE RD"/>
    <s v="SALINAS"/>
    <m/>
    <m/>
    <s v="AXS-OK CHP EN ROUTE LOG#222"/>
    <s v="C"/>
    <s v="C"/>
    <s v="04/23/2022"/>
    <s v="13:40:41"/>
    <s v="04/23/2022 14:04 (S2CA) ETA 35 MINS 04/23/2022 13:40 (MXMA)  CALLBACK UPDATE COMPLETED. WILL CALL BACK WITH ETA"/>
    <s v="8317962160"/>
    <s v="T-MAN"/>
    <s v="C4TKAC9"/>
    <s v="04/23/2022"/>
    <s v="14:22:00"/>
    <s v="04/23/2022"/>
    <s v="13:38:42"/>
    <n v="1"/>
    <n v="1"/>
    <n v="1"/>
    <n v="1"/>
    <n v="0"/>
    <n v="0"/>
    <n v="46.533333333332997"/>
    <n v="2.833333333333"/>
    <s v="04/23/2022"/>
    <s v="14:24:23"/>
    <m/>
    <m/>
    <m/>
    <m/>
    <m/>
    <m/>
    <m/>
    <m/>
    <m/>
    <m/>
    <m/>
    <m/>
    <m/>
    <m/>
    <s v="OR:N/A-PUSHED ETOR OUT PER SUPV MARY (S2CA 16:27 04/23/2022)_x000a__x000a_[UPTR#102051:OR:N/A-No FM available (H1TE 14:18 04/23/2022)_x000a__x000a_OR:N/A-TMAN SISSOM FROM MONTEREY IS 40 MINS AWAY, WON`T MAKE IT (MXMA 14:06 04/23/2022)_x000a__x000a_OR:N/A-NOTIFIED ELECT DISP SUPVR CORRENTE (MXMA 13:56 04/23/2022)_x000a__x000a_OR:N/A-NO GSR AVAILABLE (MXMA 13:56 04"/>
    <m/>
    <x v="3"/>
    <n v="2022"/>
  </r>
  <r>
    <s v="Central Coast"/>
    <n v="76"/>
    <s v="Coast"/>
    <n v="102484"/>
    <s v="NON-CUSTOMER"/>
    <s v="SANTA CRUZ 911"/>
    <s v="04/23/2022"/>
    <s v="17:16:21"/>
    <n v="102484"/>
    <s v="L1"/>
    <s v="1403 Freedom Blvd"/>
    <s v="WATSONVILLE"/>
    <m/>
    <m/>
    <s v="AXS-OOK FD ONSITE. POLE  IS SHEARED AT THE BASE"/>
    <s v="C"/>
    <s v="C"/>
    <s v="04/23/2022"/>
    <s v="17:31:21"/>
    <s v="04/23/2022 17:31 (S2CA)  CALLBACK UPDATE COMPLETED. ETA 45 MINS "/>
    <s v="8314711170"/>
    <s v="STANDBY"/>
    <s v="C5GDFBP"/>
    <s v="04/23/2022"/>
    <s v="17:43:00"/>
    <s v="04/23/2022"/>
    <s v="17:40:38"/>
    <n v="1"/>
    <n v="1"/>
    <n v="1"/>
    <n v="1"/>
    <n v="0"/>
    <n v="0"/>
    <n v="35.833333333333002"/>
    <n v="15"/>
    <s v="04/23/2022"/>
    <s v="17:52:11"/>
    <m/>
    <m/>
    <m/>
    <m/>
    <m/>
    <m/>
    <m/>
    <m/>
    <m/>
    <m/>
    <m/>
    <m/>
    <m/>
    <m/>
    <m/>
    <s v="OR:N/A-C5GDFBP - Duane Burkrobinson - GSR - 6 min eta (H1TE 17:41 04/23/2022)_x000a__x000a_OR:N/A-SUPV EUFEMI MAKING SOME CALLS (S2CA 17:25 04/23/2022)_x000a__x000a_OR:N/A-Checking with Gas for Resource (H1TE 17:25 04/23/2022)_x000a__x000a_OR:N/A-ARCOS CALLOUT ID 296742 FOR TMAN (S2CA 17:22 04/23/2022)_x000a__x000a_OR:N/A-ARCOS CALLOUT ID 296741 FOR FMO (S2CA 17:22 04/23/2022)_x000a__x000a_"/>
    <x v="3"/>
    <n v="2022"/>
  </r>
  <r>
    <s v="Central Coast"/>
    <n v="76"/>
    <s v="Coast"/>
    <n v="102803"/>
    <s v="NON-CUSTOMER"/>
    <s v="CHP"/>
    <s v="04/23/2022"/>
    <s v="22:01:39"/>
    <n v="102803"/>
    <s v="L1"/>
    <s v="SKYLAND"/>
    <s v="SCOTTS VALLEY"/>
    <m/>
    <m/>
    <s v="AXS-OK 1MI SOUTH--TREE INTO LINES"/>
    <s v="C"/>
    <s v="C"/>
    <s v="04/23/2022"/>
    <s v="22:04:18"/>
    <s v="04/23/2022 22:04 (S2CA)  CALLBACK UPDATE COMPLETED. ETA 45 MINS "/>
    <s v="8317962160"/>
    <s v="T-MAN"/>
    <s v="G1THXZ2"/>
    <s v="04/23/2022"/>
    <s v="23:02:00"/>
    <s v="04/23/2022"/>
    <s v="22:20:12"/>
    <n v="1"/>
    <n v="1"/>
    <n v="1"/>
    <n v="1"/>
    <n v="0"/>
    <n v="0"/>
    <n v="42.35"/>
    <n v="2.65"/>
    <s v="04/23/2022"/>
    <s v="23:03:52"/>
    <m/>
    <m/>
    <m/>
    <m/>
    <s v="04/23/2022"/>
    <s v="22:44:00"/>
    <s v="ADMKASP"/>
    <s v="04/25/2022 06:28 (KASP) Wrong city provided. Once corrected, we responded within 42 minutes. Corrected to reflect time. Original city reported was Scotts Valley. Correct city was Los Gatos. 28 minute difference."/>
    <m/>
    <m/>
    <m/>
    <m/>
    <m/>
    <m/>
    <m/>
    <s v="OR:N/A-TAG CAME UP AS WRONG CITY, SENDING DEANZA TMAN (S2CA 22:24 04/23/2022)_x000a__x000a_OR:N/A-PER CHRIS 40 MIN ETA. ADV NOT TO ROLL TO IT. T MAN CLOSER. (WDSH 22:16 04/23/2022)_x000a__x000a_OR:N/A-DISPATCH MANAGER (KARI) ADV OF 45 MIN ETA VIA TEXT @ 10:08; CHECKING WITH GAS DISPATCH SUPERVISOR JOSH FOR GAS RESOURCE. PROVIDED CHRIS ROMERO @ 831-278-0948. CHECKING WITH CHRIS FOR AN ETA (WDSH 22:15 04/23/2022)_x000a__x000a_OR:N/A-SUPV EUFEMI HAS NO CLOSER RESOURCES (S2CA 22:11 04/23/2022)_x000a__x000a_OR:N/A-ARCOS CALLOUT ID 296774 FOR FMO (S2CA 22:09 04/23/2022)_x000a__x000a_"/>
    <x v="3"/>
    <n v="2022"/>
  </r>
  <r>
    <s v="Central Coast"/>
    <n v="76"/>
    <s v="Coast"/>
    <n v="106997"/>
    <s v="NON-CUSTOMER"/>
    <s v="CHP"/>
    <s v="04/25/2022"/>
    <s v="08:26:59"/>
    <n v="106997"/>
    <s v="L1"/>
    <s v="STATE RT 17 , LA MADRONA"/>
    <s v="SANTA CRUZ"/>
    <m/>
    <m/>
    <s v="AXS-OK TRUCK HIT POLE/ INC#70"/>
    <s v="C"/>
    <s v="C"/>
    <s v="04/25/2022"/>
    <s v="08:35:26"/>
    <s v="04/25/2022 08:35 (KLKB)  CALLBACK UPDATE COMPLETED. ETA 20 MINS "/>
    <s v="8317962160"/>
    <s v="T-MAN"/>
    <s v="C5TRPCE"/>
    <s v="04/25/2022"/>
    <s v="08:53:00"/>
    <s v="04/25/2022"/>
    <s v="08:31:07"/>
    <n v="1"/>
    <n v="1"/>
    <n v="1"/>
    <n v="1"/>
    <n v="0"/>
    <n v="0"/>
    <n v="27.466666666666999"/>
    <n v="8.4499999999999993"/>
    <s v="04/25/2022"/>
    <s v="08:54:27"/>
    <m/>
    <m/>
    <m/>
    <m/>
    <m/>
    <m/>
    <m/>
    <m/>
    <m/>
    <m/>
    <m/>
    <m/>
    <m/>
    <m/>
    <m/>
    <m/>
    <x v="3"/>
    <n v="2022"/>
  </r>
  <r>
    <s v="Central Coast"/>
    <n v="76"/>
    <s v="Coast"/>
    <n v="107811"/>
    <s v="NON-CUSTOMER"/>
    <s v="SOQUEL COUNTY RD DEPT"/>
    <s v="04/25/2022"/>
    <s v="10:43:12"/>
    <n v="107811"/>
    <s v="L1"/>
    <s v="SKYLAND RD"/>
    <s v="SOQUEL"/>
    <m/>
    <m/>
    <s v="AXS-ROAD CLOSE ROAD CLOSE-NO ACCESS; PLS EXPEDITE; SOQUEL COUNTY RD DEPT REQ ETA"/>
    <s v="C"/>
    <s v="C"/>
    <s v="04/25/2022"/>
    <s v="10:47:56"/>
    <s v="04/25/2022 10:47 (KLKB)  CALLBACK UPDATE COMPLETED. ETA 25 MINS "/>
    <s v="8314773999"/>
    <s v="T-MAN"/>
    <s v="C5TRTCC"/>
    <s v="04/25/2022"/>
    <s v="11:14:00"/>
    <s v="04/25/2022"/>
    <s v="10:45:37"/>
    <n v="1"/>
    <n v="1"/>
    <n v="1"/>
    <n v="1"/>
    <n v="0"/>
    <n v="0"/>
    <n v="32.166666666666998"/>
    <n v="4.7333333333330003"/>
    <s v="04/25/2022"/>
    <s v="11:15:22"/>
    <m/>
    <m/>
    <m/>
    <m/>
    <m/>
    <m/>
    <m/>
    <m/>
    <m/>
    <m/>
    <m/>
    <m/>
    <m/>
    <m/>
    <m/>
    <m/>
    <x v="3"/>
    <n v="2022"/>
  </r>
  <r>
    <s v="Central Coast"/>
    <n v="76"/>
    <s v="Coast"/>
    <n v="108112"/>
    <s v="OUTAGE"/>
    <s v="ALIA KARTER"/>
    <s v="04/25/2022"/>
    <s v="12:11:37"/>
    <n v="1681163"/>
    <s v="L1"/>
    <s v="2801 SMITH GRADE"/>
    <s v="SANTA CRUZ"/>
    <m/>
    <m/>
    <s v="A:OK;X:WARREN DR;R:TREE DOWN ON LINES PER CHP/ INC#140, Pwr-I"/>
    <s v="C"/>
    <s v="C"/>
    <s v="04/25/2022"/>
    <s v="12:12:49"/>
    <s v="04/25/2022 12:12 (KLKB)  CALLBACK UPDATE COMPLETED. ETA 40 MINS "/>
    <s v="8317962160"/>
    <s v="T-MAN"/>
    <s v="C5TTCF5"/>
    <s v="04/25/2022"/>
    <s v="15:05:00"/>
    <s v="04/25/2022"/>
    <s v="12:01:41"/>
    <n v="1"/>
    <n v="1"/>
    <n v="1"/>
    <n v="1"/>
    <n v="0"/>
    <n v="0"/>
    <n v="58.75"/>
    <n v="1.2"/>
    <s v="04/25/2022"/>
    <s v="13:10:22"/>
    <m/>
    <m/>
    <m/>
    <m/>
    <m/>
    <m/>
    <m/>
    <m/>
    <m/>
    <m/>
    <m/>
    <m/>
    <m/>
    <m/>
    <s v="OR:N/A-tman fator called to say he was onsite. but out of touch.  updated the OIS. (GRA2 14:26 04/25/2022)_x000a__x000a_"/>
    <m/>
    <x v="3"/>
    <n v="2022"/>
  </r>
  <r>
    <s v="Central Coast"/>
    <n v="5"/>
    <s v="Salinas"/>
    <n v="108487"/>
    <s v="OUTAGE"/>
    <s v="MONTEREY CO FD"/>
    <s v="04/25/2022"/>
    <s v="13:31:14"/>
    <n v="1681064"/>
    <s v="L1"/>
    <s v="159 NASHUA RD"/>
    <s v="SALINAS"/>
    <m/>
    <m/>
    <s v="AXS-OK FD REQ ETA. LIVE WIRE PARTIALLY IN ROADWAY."/>
    <s v="C"/>
    <s v="C"/>
    <s v="04/25/2022"/>
    <s v="13:34:38"/>
    <s v="04/25/2022 13:34 (KLKB)  CALLBACK UPDATE COMPLETED. ETA 45 MINS "/>
    <s v="8317698899"/>
    <s v="T-MAN"/>
    <s v="C4TR1D3"/>
    <s v="04/25/2022"/>
    <s v="13:50:00"/>
    <s v="04/25/2022"/>
    <s v="13:33:33"/>
    <n v="1"/>
    <n v="1"/>
    <n v="1"/>
    <n v="1"/>
    <n v="0"/>
    <n v="0"/>
    <n v="20.566666666667"/>
    <n v="3.4"/>
    <s v="04/25/2022"/>
    <s v="13:51:48"/>
    <m/>
    <m/>
    <m/>
    <m/>
    <m/>
    <m/>
    <m/>
    <m/>
    <m/>
    <m/>
    <m/>
    <m/>
    <m/>
    <m/>
    <s v="OR:N/A-CALLED FMO AND ALL FMO TECHS ARE SOUTH AND NO ONE WILL MAKE THE HOUR MARK ETA. (KLKB 13:49 04/25/2022)_x000a__x000a_OR:N/A-CALLED M/C SUPV HURT AND NO ONE AVAILABLE FOR STANDBY. (KLKB 13:49 04/25/2022)_x000a__x000a_OR:N/A-CALLED RESTORATION SUPERVISOR JENNER TO ADV OF ETA.  LOW MANPOWER TODAY.  ONLY 1 TMAN IN THE NORTH AND 1 IN THE SOUTH. (KLKB 13:47 04/25/2022)_x000a__x000a_OR:N/A-Per Gas Sup Marcus. No avail resources. (T3BI 13:44 04/25/2022)_x000a__x000a_OR:N/A-ON HOLD WITH FMO. (KLKB 13:43 04/25/2022)_x000a__x000a_OR:N/A-ADV DISPATCH SUPERVISOR BESSARD OF ETA. (KLKB 13:43 04/25/2022)_x000a__x000a_OR:N/A-CALLING FMO (KLKB 13:37 04/25/2022)_x000a__x000a_"/>
    <m/>
    <x v="3"/>
    <n v="2022"/>
  </r>
  <r>
    <s v="Central Coast"/>
    <n v="76"/>
    <s v="Coast"/>
    <n v="108929"/>
    <s v="NON-CUSTOMER"/>
    <s v="SCFD"/>
    <s v="04/25/2022"/>
    <s v="15:01:02"/>
    <n v="108929"/>
    <s v="L1"/>
    <s v="HIGHLAND AVE"/>
    <s v="SANTA CRUZ"/>
    <m/>
    <m/>
    <s v="AXS-OK FD ONS REQ ETA 831-471-1170 POSSIBLE BLOWN TRANSFORMER"/>
    <s v="C"/>
    <s v="C"/>
    <s v="04/25/2022"/>
    <s v="15:11:23"/>
    <s v="04/25/2022 15:11 (GRA2)  CALLBACK UPDATE COMPLETED. 40m eta given by the tman.  called and updated the agency "/>
    <s v="8314711170"/>
    <s v="T-MAN"/>
    <s v="C5TVXVI"/>
    <s v="04/25/2022"/>
    <s v="15:26:00"/>
    <s v="04/25/2022"/>
    <s v="15:13:47"/>
    <n v="1"/>
    <n v="1"/>
    <n v="1"/>
    <n v="1"/>
    <n v="0"/>
    <n v="0"/>
    <n v="27.4"/>
    <n v="10.35"/>
    <s v="04/25/2022"/>
    <s v="15:28:26"/>
    <m/>
    <m/>
    <m/>
    <m/>
    <m/>
    <m/>
    <m/>
    <m/>
    <m/>
    <m/>
    <m/>
    <m/>
    <m/>
    <m/>
    <m/>
    <m/>
    <x v="3"/>
    <n v="2022"/>
  </r>
  <r>
    <s v="Central Coast"/>
    <n v="76"/>
    <s v="Coast"/>
    <n v="108952"/>
    <s v="NON-CUSTOMER"/>
    <s v="SANTA CRUZ FIRE"/>
    <s v="04/25/2022"/>
    <s v="15:12:51"/>
    <n v="108952"/>
    <s v="L1"/>
    <s v="234 ROSS"/>
    <s v="SANTA CRUZ"/>
    <m/>
    <m/>
    <s v="AXS-OK OIS 1681187. FIRE CAPTAIN ONSITE REQ ETA.  REPORTED INSULATOR IS BROKEN A"/>
    <s v="C"/>
    <s v="C"/>
    <s v="04/25/2022"/>
    <s v="15:19:15"/>
    <s v="04/25/2022 15:19 (GRA2)  CALLBACK UPDATE COMPLETED. 45m eta given by t-man "/>
    <s v="2093215941"/>
    <s v="T-MAN"/>
    <s v="C5TTCF5"/>
    <s v="04/25/2022"/>
    <s v="15:28:00"/>
    <s v="04/25/2022"/>
    <s v="15:16:38"/>
    <n v="1"/>
    <n v="1"/>
    <n v="1"/>
    <n v="1"/>
    <n v="0"/>
    <n v="0"/>
    <n v="16.516666666667"/>
    <n v="6.4"/>
    <s v="04/25/2022"/>
    <s v="15:29:22"/>
    <m/>
    <m/>
    <m/>
    <m/>
    <m/>
    <m/>
    <m/>
    <m/>
    <m/>
    <m/>
    <m/>
    <m/>
    <m/>
    <m/>
    <m/>
    <s v="OR:N/A-t-man clark stated he was onsite.  cleared the 911 alert. (GRA2 15:28 04/25/2022)_x000a__x000a_"/>
    <x v="3"/>
    <n v="2022"/>
  </r>
  <r>
    <s v="Central Coast"/>
    <n v="76"/>
    <s v="Coast"/>
    <n v="109167"/>
    <s v="OUTAGE"/>
    <s v="JIM WESTBROOK"/>
    <s v="04/25/2022"/>
    <s v="17:18:05"/>
    <n v="1681286"/>
    <s v="L1"/>
    <s v="6794 BONNY DOON RD"/>
    <s v="SANTA CRUZ"/>
    <m/>
    <m/>
    <s v="A:ok;X:pineflat;R:xst robson, report of tree limb on line arcing caught fire. fire out now,, line down  fd enrt need eta, Pwr-I"/>
    <s v="C"/>
    <s v="C"/>
    <s v="04/25/2022"/>
    <s v="17:29:09"/>
    <s v="04/25/2022 18:16 (GRA2) Called the agency back to see if they were still onsite.  And they advised us that PG&amp;E has just arrived on scene.  cleared the 911 alert. 04/25/2022 17:44 (GRA2) Called in a 40 min eta to the agency 04/25/2022 17:29 (GRA2)  CALLBACK UPDATE COMPLETED. called in to the agency and advised them working on an eta.  FD still on scene"/>
    <s v="8313356719"/>
    <s v="STANDBY"/>
    <s v="C5MTACJ"/>
    <s v="04/25/2022"/>
    <s v="19:15:00"/>
    <s v="04/25/2022"/>
    <s v="17:40:03"/>
    <n v="1"/>
    <n v="1"/>
    <n v="1"/>
    <n v="1"/>
    <n v="0"/>
    <n v="0"/>
    <n v="57.866666666667001"/>
    <n v="11.066666666667"/>
    <s v="04/25/2022"/>
    <s v="18:15:57"/>
    <m/>
    <m/>
    <m/>
    <m/>
    <m/>
    <m/>
    <m/>
    <m/>
    <m/>
    <m/>
    <m/>
    <m/>
    <m/>
    <m/>
    <s v="OR:N/A-``Correction``  PGnE and not OGnE for the prior comment (GRA2 18:25 04/25/2022)_x000a__x000a_OR:N/A-I called the agency right before the ETOR was about to expire and the agency advised me that OGnE just arrived on scene as I called.  cleared the agency alert. (GRA2 18:23 04/25/2022)_x000a__x000a_OR:N/A-t-man clark just called in a 26m eta. (GRA2 17:46 04/25/2022)_x000a__x000a_OR:N/A-C5GHXCN   GSR  ENROUTE  40  MIN ETA AT 40 MIN MARK (H1TE 17:37 04/25/2022)_x000a__x000a_OR:N/A-Tim Chau C5MTACJ - responding 48 min eta at 14 min mark (H1TE 17:34 04/25/2022)_x000a__x000a_OR:N/A-Gas Dispatch checking for resource (H1TE 17:33 04/25/2022)_x000a__x000a_OR:N/A-called and left a message for an eta (GRA2 17:25 04/25/2022)_x000a__x000a_"/>
    <m/>
    <x v="3"/>
    <n v="2022"/>
  </r>
  <r>
    <s v="Central Coast"/>
    <n v="76"/>
    <s v="Coast"/>
    <n v="113689"/>
    <s v="OUTAGE"/>
    <s v="BARNABY CLARK"/>
    <s v="04/26/2022"/>
    <s v="11:07:39"/>
    <n v="1681802"/>
    <s v="L1"/>
    <s v="161 PARADISE LN"/>
    <s v="SOQUEL"/>
    <m/>
    <m/>
    <s v="A:OK;X:LAUREL GLEN RD;R:FD REQ ETA., Pwr-Y"/>
    <s v="C"/>
    <s v="C"/>
    <s v="04/26/2022"/>
    <s v="11:12:47"/>
    <s v="04/26/2022 12:09 (DXAM) CALLED FIRE DEPT AND THEY ADVISED T-MAN WAS ON SITE 04/26/2022 11:12 (KLKB)  CALLBACK UPDATE COMPLETED. eta 30 mins"/>
    <s v="8314711160"/>
    <s v="T-MAN"/>
    <s v="C5TMRCF"/>
    <s v="04/26/2022"/>
    <s v="12:06:00"/>
    <s v="04/26/2022"/>
    <s v="11:11:32"/>
    <n v="1"/>
    <n v="1"/>
    <n v="1"/>
    <n v="1"/>
    <n v="0"/>
    <n v="0"/>
    <n v="59.2"/>
    <n v="5.1333333333329998"/>
    <s v="04/26/2022"/>
    <s v="12:06:51"/>
    <m/>
    <m/>
    <m/>
    <m/>
    <m/>
    <m/>
    <m/>
    <m/>
    <m/>
    <m/>
    <m/>
    <m/>
    <m/>
    <m/>
    <s v="OR:N/A-T-MAN CRIVELLO WENT OUT OF COMMUNICATION-CALLED HIM-DNA-CALLED FIRE DEPT AND THEY SAID HE IS ON SITE. (DXAM 12:09 04/26/2022)_x000a__x000a_"/>
    <m/>
    <x v="3"/>
    <n v="2022"/>
  </r>
  <r>
    <s v="Central Coast"/>
    <n v="5"/>
    <s v="Salinas"/>
    <n v="114054"/>
    <s v="OUTAGE"/>
    <s v="ORALIA C GONZALEZ"/>
    <s v="04/26/2022"/>
    <s v="12:18:24"/>
    <n v="1681852"/>
    <s v="L1"/>
    <s v="15786 CASTROVILLE BLVD"/>
    <s v="CASTROVILLE"/>
    <m/>
    <m/>
    <s v="A:OK;X:PARADISE RD;R:, Pwr-Y15750 possibly closer address"/>
    <s v="C"/>
    <s v="C"/>
    <s v="04/26/2022"/>
    <s v="12:20:44"/>
    <s v="04/26/2022 12:20 (KLKB)  CALLBACK UPDATE COMPLETED. ETA 30 MINS "/>
    <s v="8317698899"/>
    <s v="T-MAN"/>
    <s v="C4TFXCF"/>
    <s v="04/26/2022"/>
    <s v="12:43:00"/>
    <s v="04/26/2022"/>
    <s v="12:01:50"/>
    <n v="1"/>
    <n v="1"/>
    <n v="1"/>
    <n v="1"/>
    <n v="0"/>
    <n v="0"/>
    <n v="28.066666666667"/>
    <n v="2.333333333333"/>
    <s v="04/26/2022"/>
    <s v="12:46:28"/>
    <m/>
    <m/>
    <m/>
    <m/>
    <m/>
    <m/>
    <m/>
    <m/>
    <m/>
    <m/>
    <m/>
    <m/>
    <m/>
    <m/>
    <m/>
    <m/>
    <x v="3"/>
    <n v="2022"/>
  </r>
  <r>
    <s v="Central Coast"/>
    <n v="76"/>
    <s v="Coast"/>
    <n v="115401"/>
    <s v="OUTAGE"/>
    <s v="AMANDA FIERRO"/>
    <s v="04/26/2022"/>
    <s v="21:24:48"/>
    <n v="1682153"/>
    <s v="L1"/>
    <s v="153 HATHAWAY AVE"/>
    <s v="WATSONVILLE"/>
    <m/>
    <m/>
    <s v="A:OK;X:GREEN VALLEY RD;R:, Pwr-Y"/>
    <s v="C"/>
    <s v="C"/>
    <s v="04/26/2022"/>
    <s v="21:28:58"/>
    <s v="04/26/2022 21:28 (GRA2)  CALLBACK UPDATE COMPLETED. 30m eta given by t-man.  called and updated the agency "/>
    <s v="8313356719"/>
    <s v="T-MAN"/>
    <s v="C5TVXVI"/>
    <s v="04/26/2022"/>
    <s v="22:00:00"/>
    <s v="04/26/2022"/>
    <s v="21:26:01"/>
    <n v="1"/>
    <n v="1"/>
    <n v="1"/>
    <n v="1"/>
    <n v="0"/>
    <n v="0"/>
    <n v="37.383333333332999"/>
    <n v="4.166666666667"/>
    <s v="04/26/2022"/>
    <s v="22:02:11"/>
    <m/>
    <m/>
    <m/>
    <m/>
    <m/>
    <m/>
    <m/>
    <m/>
    <m/>
    <m/>
    <m/>
    <m/>
    <m/>
    <m/>
    <s v="OR:N/A-t-man gave a 30m eta.  updated the agency and cleared the call back alert.  T-man is enroute to OIS 1682152 which is right next to this OIS 1682153.  Called and requested that he make the change to this OIS due to the 911 standby.  Change to enroute status has been made (GRA2 21:37 04/26/2022)_x000a__x000a_"/>
    <m/>
    <x v="3"/>
    <n v="2022"/>
  </r>
  <r>
    <s v="Central Coast"/>
    <n v="4"/>
    <s v="King City"/>
    <n v="119991"/>
    <s v="OUTAGE"/>
    <s v="CHP"/>
    <s v="04/27/2022"/>
    <s v="16:35:16"/>
    <n v="1683326"/>
    <s v="L1"/>
    <s v="39921 APPLE AVE"/>
    <s v="GREENFIELD"/>
    <m/>
    <m/>
    <s v="AXS-OK OIS..1683297. CHP REQ ETA.  LOG 253FD ONSITE NEED ETA ALSO INC 0927 831 7"/>
    <s v="C"/>
    <s v="C"/>
    <s v="04/27/2022"/>
    <s v="16:46:47"/>
    <s v="04/27/2022 16:46 (JIMI)  CALLBACK UPDATE COMPLETED. 20 min eta notified agency "/>
    <s v="8317962160"/>
    <s v="T-MAN"/>
    <s v="C2TFLT6"/>
    <s v="04/27/2022"/>
    <s v="16:55:00"/>
    <s v="04/27/2022"/>
    <s v="16:30:39"/>
    <n v="1"/>
    <n v="1"/>
    <n v="1"/>
    <n v="1"/>
    <n v="0"/>
    <n v="0"/>
    <n v="24.116666666667001"/>
    <n v="11.516666666667"/>
    <s v="04/27/2022"/>
    <s v="16:59:23"/>
    <m/>
    <m/>
    <m/>
    <m/>
    <m/>
    <m/>
    <m/>
    <m/>
    <m/>
    <m/>
    <m/>
    <m/>
    <m/>
    <m/>
    <m/>
    <m/>
    <x v="3"/>
    <n v="2022"/>
  </r>
  <r>
    <s v="Central Coast"/>
    <n v="5"/>
    <s v="Salinas"/>
    <n v="120195"/>
    <s v="OUTAGE"/>
    <s v="MONTEREY FD"/>
    <s v="04/27/2022"/>
    <s v="20:40:10"/>
    <n v="1683416"/>
    <s v="L1"/>
    <s v="1155 RIVER ROAD "/>
    <s v="GONZALES"/>
    <m/>
    <m/>
    <s v="AXS-OK FD ONS REQ ETA 831-769-8899"/>
    <s v="C"/>
    <s v="C"/>
    <s v="04/27/2022"/>
    <s v="20:45:02"/>
    <s v="04/27/2022 20:45 (JIMI)  CALLBACK UPDATE COMPLETED. 30 min eta notified agency "/>
    <s v="8317698899"/>
    <s v="T-MAN"/>
    <s v="C4TTHC5"/>
    <s v="04/27/2022"/>
    <s v="21:03:00"/>
    <s v="04/27/2022"/>
    <s v="20:42:07"/>
    <n v="1"/>
    <n v="1"/>
    <n v="1"/>
    <n v="1"/>
    <n v="0"/>
    <n v="0"/>
    <n v="28.516666666667"/>
    <n v="4.8666666666670002"/>
    <s v="04/27/2022"/>
    <s v="21:08:41"/>
    <m/>
    <m/>
    <m/>
    <m/>
    <m/>
    <m/>
    <m/>
    <m/>
    <m/>
    <m/>
    <m/>
    <m/>
    <m/>
    <m/>
    <m/>
    <m/>
    <x v="3"/>
    <n v="2022"/>
  </r>
  <r>
    <s v="Central Coast"/>
    <n v="5"/>
    <s v="Salinas"/>
    <n v="120196"/>
    <s v="OUTAGE"/>
    <s v="CAL FD"/>
    <s v="04/27/2022"/>
    <s v="20:40:54"/>
    <n v="1683416"/>
    <s v="L1"/>
    <s v="1155 RIVER ROAD"/>
    <s v="SALINAS"/>
    <m/>
    <m/>
    <s v="AXS-OK CAL FD ENR REQ ETA: 831-796-2160 INCIDENT # MY337;  PWR POLE LINE ARCHING"/>
    <s v="C"/>
    <s v="C"/>
    <s v="04/27/2022"/>
    <s v="20:44:19"/>
    <s v="04/27/2022 20:44 (JIMI)  CALLBACK UPDATE COMPLETED. 30 min eta notified agency "/>
    <s v="8317962160"/>
    <s v="T-MAN"/>
    <s v="C4TTHC5"/>
    <s v="04/27/2022"/>
    <s v="21:03:00"/>
    <s v="04/27/2022"/>
    <s v="20:42:07"/>
    <n v="1"/>
    <n v="1"/>
    <n v="1"/>
    <n v="1"/>
    <n v="0"/>
    <n v="0"/>
    <n v="27.65"/>
    <n v="3.416666666667"/>
    <s v="04/27/2022"/>
    <s v="21:08:33"/>
    <m/>
    <m/>
    <m/>
    <m/>
    <m/>
    <m/>
    <m/>
    <m/>
    <m/>
    <m/>
    <m/>
    <m/>
    <m/>
    <m/>
    <m/>
    <m/>
    <x v="3"/>
    <n v="2022"/>
  </r>
  <r>
    <s v="Central Coast"/>
    <n v="76"/>
    <s v="Coast"/>
    <n v="120374"/>
    <s v="OUTAGE"/>
    <s v="JOHN ALEXANDER"/>
    <s v="04/28/2022"/>
    <s v="04:33:08"/>
    <n v="1683518"/>
    <s v="L1"/>
    <s v="109 CEZAR RANCH RD"/>
    <s v="WATSONVILLE"/>
    <m/>
    <m/>
    <s v="A:OK;X:TULSA;R:FD ENROUTE. LIVE WIRES DOWN ARCING. REQ ETA, Pwr-N"/>
    <s v="C"/>
    <s v="C"/>
    <s v="04/28/2022"/>
    <s v="04:41:59"/>
    <s v="04/28/2022 04:41 (S2CA)  CALLBACK UPDATE COMPLETED. ETA 40 MINS "/>
    <s v="8313356719"/>
    <s v="T-MAN"/>
    <s v="C5TC1MY"/>
    <s v="04/28/2022"/>
    <s v="05:25:00"/>
    <s v="04/28/2022"/>
    <s v="04:48:10"/>
    <n v="1"/>
    <n v="1"/>
    <n v="1"/>
    <n v="1"/>
    <n v="0"/>
    <n v="0"/>
    <n v="53.966666666667003"/>
    <n v="8.85"/>
    <s v="04/28/2022"/>
    <s v="05:27:06"/>
    <m/>
    <m/>
    <m/>
    <m/>
    <m/>
    <m/>
    <m/>
    <m/>
    <m/>
    <m/>
    <m/>
    <m/>
    <m/>
    <m/>
    <s v="OR:N/A-NOTIFIED ONCALL SUPV ROBERTS OF 911, NO CLOSER RESOURCES (S2CA 04:58 04/28/2022)_x000a__x000a_OR:N/A-ADV DISP MANAGER OF 40MIN ETA VIA TEXT (WDSH 04:55 04/28/2022)_x000a__x000a_OR:N/A-ARCOS ID 297240 FOR FMO (S2CA 04:43 04/28/2022)_x000a__x000a_OR:N/A-ARCOS CALLOUT ID 297239 (S2CA 04:36 04/28/2022)_x000a__x000a_"/>
    <m/>
    <x v="3"/>
    <n v="2022"/>
  </r>
  <r>
    <s v="Central Coast"/>
    <n v="76"/>
    <s v="Coast"/>
    <n v="120980"/>
    <s v="OUTAGE"/>
    <s v="BASIL A MACHADO"/>
    <s v="04/28/2022"/>
    <s v="16:46:18"/>
    <n v="1684061"/>
    <s v="L1"/>
    <s v="331 SAN LORENZO AVE"/>
    <s v="FELTON"/>
    <m/>
    <m/>
    <s v="A:OK;X:DEER RUN RD;R:FD ENR. TREE LEANING ON POWERLINES. WIRES ARCING. REQ ETA, Pwr-Y"/>
    <s v="C"/>
    <s v="C"/>
    <s v="04/28/2022"/>
    <s v="16:49:30"/>
    <s v="04/28/2022 16:49 (LRMJ)  CALLBACK UPDATE COMPLETED. 20 MIN ETA "/>
    <s v="8314711170"/>
    <s v="T-MAN"/>
    <s v="C5TMDWF"/>
    <s v="04/28/2022"/>
    <s v="17:04:00"/>
    <s v="04/28/2022"/>
    <s v="16:47:47"/>
    <n v="1"/>
    <n v="1"/>
    <n v="1"/>
    <n v="1"/>
    <n v="0"/>
    <n v="0"/>
    <n v="18.583333333333002"/>
    <n v="3.2"/>
    <s v="04/28/2022"/>
    <s v="17:04:53"/>
    <m/>
    <m/>
    <m/>
    <m/>
    <m/>
    <m/>
    <m/>
    <m/>
    <m/>
    <m/>
    <m/>
    <m/>
    <m/>
    <m/>
    <s v="OR:N/A-Tree took out lines.  lots of debri in area. (WPR6 01:49 04/29/2022)_x000a__x000a_"/>
    <m/>
    <x v="3"/>
    <n v="2022"/>
  </r>
  <r>
    <s v="Central Coast"/>
    <n v="76"/>
    <s v="Coast"/>
    <n v="130202"/>
    <s v="OUTAGE"/>
    <s v="CA STATE PARKS PD"/>
    <s v="04/30/2022"/>
    <s v="13:56:35"/>
    <n v="1685308"/>
    <s v="L1"/>
    <s v="HENRY CALDWELL STATE PARK"/>
    <s v="FELTON"/>
    <m/>
    <m/>
    <s v="AXS-OK STATE PARK PD ENROUTE REQUEST ETA 916-358-1300; LIVE WIRE DOWN IN PARK NE"/>
    <s v="C"/>
    <s v="C"/>
    <s v="04/30/2022"/>
    <s v="13:59:59"/>
    <s v="04/30/2022 13:59 (GBF4)  CALLBACK UPDATE COMPLETED. VEDERNACK PROVIDED 30 MIN ETA, AGENCY CONTACTED "/>
    <s v="9163581300"/>
    <s v="T-MAN"/>
    <s v="C5TVXVI"/>
    <s v="04/30/2022"/>
    <s v="14:48:00"/>
    <s v="04/30/2022"/>
    <s v="13:42:46"/>
    <n v="1"/>
    <n v="1"/>
    <n v="1"/>
    <n v="1"/>
    <n v="0"/>
    <n v="0"/>
    <n v="8.0333333333329993"/>
    <n v="3.4"/>
    <s v="04/30/2022"/>
    <s v="14:04:37"/>
    <m/>
    <m/>
    <m/>
    <m/>
    <m/>
    <m/>
    <m/>
    <m/>
    <m/>
    <m/>
    <m/>
    <m/>
    <m/>
    <m/>
    <s v="OR:N/A-correction: Supvr Tunnage will update ETOR for this one. (CXTQ 07:55 05/01/2022)_x000a__x000a_OR:N/A-Per Supvr Tunnage, updated ETOR. (CXTQ 07:52 05/01/2022)_x000a__x000a_OR:N/A-per Tunnage move ETOR to 08:00 (JIMI 18:11 04/30/2022)_x000a__x000a_OR:N/A-not our wire ok to cancel 911 per gas dispatch (JIMI 14:03 04/30/2022)_x000a__x000a_"/>
    <m/>
    <x v="3"/>
    <n v="2022"/>
  </r>
  <r>
    <s v="Central Coast"/>
    <n v="76"/>
    <s v="Coast"/>
    <n v="130210"/>
    <s v="OUTAGE"/>
    <s v="CHP"/>
    <s v="04/30/2022"/>
    <s v="14:11:51"/>
    <n v="1685336"/>
    <s v="L1"/>
    <s v="SOQUEL SAN JOSE RD"/>
    <s v="SOQUEL"/>
    <m/>
    <m/>
    <s v="AXS-OK CHP ONSITE REQUEST ETA 831-796-2160; CAR POLE ACCIDENT, DAMAGED AT THE BO"/>
    <s v="C"/>
    <s v="C"/>
    <s v="04/30/2022"/>
    <s v="14:17:09"/>
    <s v="04/30/2022 14:17 (JIMI)  CALLBACK UPDATE COMPLETED. 20 min eta notified agency "/>
    <s v="8317962160"/>
    <s v="T-MAN"/>
    <s v="C5TB1M8"/>
    <s v="04/30/2022"/>
    <s v="14:36:00"/>
    <s v="04/30/2022"/>
    <s v="14:16:18"/>
    <n v="1"/>
    <n v="1"/>
    <n v="1"/>
    <n v="1"/>
    <n v="0"/>
    <n v="0"/>
    <n v="26.316666666667"/>
    <n v="5.3"/>
    <s v="04/30/2022"/>
    <s v="14:38:10"/>
    <m/>
    <m/>
    <m/>
    <m/>
    <m/>
    <m/>
    <m/>
    <m/>
    <m/>
    <m/>
    <m/>
    <m/>
    <m/>
    <m/>
    <s v="OR:N/A-per supe Tunnage move ETOR to 08:00 (JIMI 18:11 04/30/2022)_x000a__x000a_"/>
    <m/>
    <x v="3"/>
    <n v="2022"/>
  </r>
  <r>
    <s v="Central Coast"/>
    <n v="8"/>
    <s v="Hollister"/>
    <n v="132337"/>
    <s v="OUTAGE"/>
    <s v="JENNIFER FARAONE"/>
    <s v="04/30/2022"/>
    <s v="20:48:15"/>
    <n v="1685534"/>
    <s v="L1"/>
    <s v="3100 SANTA ANA VALLEY RD"/>
    <s v="HOLLISTER"/>
    <m/>
    <m/>
    <s v="A:OK;X:RODEO DR;R:REQ CHECK INTEGRITY OF THE POLE; HOLLISTER HWY PATROL CLEARED REQ ETA:831-796-2160 INCIDENT # MY352, Pwr-Y"/>
    <s v="C"/>
    <s v="C"/>
    <s v="04/30/2022"/>
    <s v="20:58:32"/>
    <s v="04/30/2022 20:58 (JIMI)  CALLBACK UPDATE COMPLETED. no callback agency cleared cancelling 911 portion "/>
    <s v="8317962160"/>
    <s v="T-MAN"/>
    <s v="C1TRCMS"/>
    <s v="04/30/2022"/>
    <s v="21:34:00"/>
    <s v="04/30/2022"/>
    <s v="21:02:10"/>
    <n v="1"/>
    <n v="1"/>
    <n v="1"/>
    <n v="1"/>
    <n v="0"/>
    <n v="0"/>
    <n v="10.333333333333"/>
    <n v="10.283333333332999"/>
    <s v="04/30/2022"/>
    <s v="20:58:35"/>
    <m/>
    <m/>
    <m/>
    <m/>
    <m/>
    <m/>
    <m/>
    <m/>
    <m/>
    <m/>
    <m/>
    <m/>
    <m/>
    <m/>
    <s v="OR:N/A-per notes agency cleared ok to cancel 911 portion (JIMI 20:58 04/30/2022)_x000a__x000a_OR:N/A-Rick May accepted at 20:51 (JIMI 20:57 04/30/2022)_x000a__x000a_OR:N/A-Arcos 297551 (JIMI 20:51 04/30/2022)_x000a__x000a_"/>
    <m/>
    <x v="3"/>
    <n v="2022"/>
  </r>
  <r>
    <s v="Central Coast"/>
    <n v="7"/>
    <s v="Monterey"/>
    <n v="132348"/>
    <s v="NON-CUSTOMER"/>
    <s v="MONTEREY FD"/>
    <s v="04/30/2022"/>
    <s v="21:07:13"/>
    <n v="132348"/>
    <s v="L1"/>
    <s v="CARMEL VALLEY RD"/>
    <s v="CARMEL VALLEY"/>
    <m/>
    <m/>
    <s v="AXS-OK VEHICLE INTO POLE--FD ON SITE--ETA  REQCHP 831-796-2160 WOULD LIKE ETA AS"/>
    <s v="C"/>
    <s v="C"/>
    <s v="04/30/2022"/>
    <s v="21:10:15"/>
    <s v="04/30/2022 21:10 (JIMI)  CALLBACK UPDATE COMPLETED. 20 min eta notified agency "/>
    <s v="8317698899"/>
    <s v="T-MAN"/>
    <s v="C3TA0S3"/>
    <s v="04/30/2022"/>
    <s v="21:25:00"/>
    <s v="04/30/2022"/>
    <s v="21:08:09"/>
    <n v="1"/>
    <n v="1"/>
    <n v="1"/>
    <n v="1"/>
    <n v="0"/>
    <n v="0"/>
    <n v="21.166666666666998"/>
    <n v="3.0333333333330001"/>
    <s v="04/30/2022"/>
    <s v="21:28:23"/>
    <m/>
    <m/>
    <m/>
    <m/>
    <m/>
    <m/>
    <m/>
    <m/>
    <m/>
    <m/>
    <m/>
    <m/>
    <m/>
    <m/>
    <m/>
    <s v="OR:N/A-Arcos Co Id 297615 for Estimator (CXTQ 07:49 05/01/2022)_x000a__x000a_OR:N/A-No Crew Available.   Estimator,  811 and Mark n Locate Called (WPR6 23:06 04/30/2022)_x000a__x000a_"/>
    <x v="3"/>
    <n v="2022"/>
  </r>
  <r>
    <s v="Central Coast"/>
    <n v="76"/>
    <s v="Coast"/>
    <n v="135372"/>
    <s v="NON-CUSTOMER"/>
    <s v="CAL FIRE"/>
    <s v="05/01/2022"/>
    <s v="19:28:24"/>
    <n v="135372"/>
    <s v="L1"/>
    <s v="890 38 AVE"/>
    <s v="CAPITOLA"/>
    <m/>
    <m/>
    <s v="AXS-OK PLS CHECK INTEGRITY CHECK POLE THAT WAS HIT;CAL FD WAS ONSITE , CLEARED R"/>
    <s v="C"/>
    <s v="C"/>
    <s v="05/01/2022"/>
    <s v="19:39:53"/>
    <s v="05/01/2022 19:39 (JIMI)  CALLBACK UPDATE COMPLETED. no callback needed just an integrity check "/>
    <s v="8317962160"/>
    <s v="T-MAN"/>
    <s v="C5TVXVI"/>
    <s v="05/01/2022"/>
    <s v="20:00:00"/>
    <s v="05/01/2022"/>
    <s v="19:29:27"/>
    <n v="1"/>
    <n v="1"/>
    <n v="1"/>
    <n v="1"/>
    <n v="0"/>
    <n v="0"/>
    <n v="1.5666666666669999"/>
    <n v="11.483333333333"/>
    <s v="05/01/2022"/>
    <s v="19:29:58"/>
    <m/>
    <m/>
    <m/>
    <m/>
    <m/>
    <m/>
    <m/>
    <m/>
    <m/>
    <m/>
    <m/>
    <m/>
    <m/>
    <m/>
    <m/>
    <s v="OR:N/A-agency cleared cancelled 911 (JIMI 19:31 05/01/2022)_x000a__x000a_"/>
    <x v="4"/>
    <n v="2022"/>
  </r>
  <r>
    <s v="Central Coast"/>
    <n v="4"/>
    <s v="King City"/>
    <n v="136563"/>
    <s v="OUTAGE"/>
    <s v="CHP"/>
    <s v="05/02/2022"/>
    <s v="04:53:06"/>
    <n v="1685965"/>
    <s v="L1"/>
    <s v="PINE AVE"/>
    <s v="GREENFIELD"/>
    <m/>
    <m/>
    <s v="AXS-OK CHP ONSITE/STDBY - POLE IS DOWN AND TRANSFORMER DOWN LEAKING FULID.  COMP"/>
    <s v="C"/>
    <s v="C"/>
    <s v="05/02/2022"/>
    <s v="05:00:34"/>
    <s v="05/02/2022 05:42 (PARO) PER AGENCY NO LONGER ONSCENE 05/02/2022 05:00 (PARO)  CALLBACK UPDATE COMPLETED. TMAN Scherer ETA 45 MINS"/>
    <s v="8317962160"/>
    <s v="T-MAN"/>
    <s v="C2TM3S1"/>
    <s v="05/02/2022"/>
    <s v="05:56:00"/>
    <s v="05/02/2022"/>
    <s v="05:09:32"/>
    <n v="1"/>
    <n v="1"/>
    <n v="1"/>
    <n v="1"/>
    <n v="0"/>
    <n v="0"/>
    <n v="49.033333333332997"/>
    <n v="7.4666666666669999"/>
    <s v="05/02/2022"/>
    <s v="05:42:08"/>
    <m/>
    <m/>
    <m/>
    <m/>
    <m/>
    <m/>
    <m/>
    <m/>
    <m/>
    <m/>
    <m/>
    <m/>
    <m/>
    <m/>
    <s v="OR:N/A-CALLED ON CALL SUPERVISOR BILL ROBERTS-DNA-PUSHED ETOR OUT 2 HOURS. (DXAM 16:55 05/02/2022)_x000a__x000a_[UPTR#136563:OR:N/A-ON call never got a call. (WPR6 06:15 05/02/2022)_x000a__x000a_OR:N/A-CALLED ON CALL GOING STRAIGHT TO VM (PARO 05:05 05/02/2022)_x000a__x000a_OR:N/A-PER DISPATCHER 45 MIN ETA PER T MAN SHERER,. REACHED OUT TO METER TECH TIM CHAU FOR 911 STANDBY, NO ANSWER LE"/>
    <m/>
    <x v="4"/>
    <n v="2022"/>
  </r>
  <r>
    <s v="Central Coast"/>
    <n v="76"/>
    <s v="Coast"/>
    <n v="148754"/>
    <s v="OUTAGE"/>
    <s v="SANTA CRUZ FD"/>
    <s v="05/03/2022"/>
    <s v="12:46:39"/>
    <n v="1687817"/>
    <s v="L1"/>
    <s v="SEABRIGHT AVE"/>
    <s v="SANTA CRUZ"/>
    <m/>
    <m/>
    <s v="AXS-OK FD EN ROUTE TRUCK HIT WIRES 2 ABOVE STREET LOG#03592NEXT TO 318 Seabright"/>
    <s v="C"/>
    <s v="C"/>
    <s v="05/03/2022"/>
    <s v="13:01:21"/>
    <s v="05/03/2022 13:03 (MXLG) AREA TMAN MCLAUGHLIN, NOT ANSWERING,ON 320, MAY BE UP ON POLE. CALL 911 DISPTACHER WITH TMAN MOORE`S 20 MINUTE ETA 05/03/2022 13:01 (MXLG)  CALLBACK UPDATE COMPLETED. TMAN BEN MOORE,20 MINUTES"/>
    <s v="8314711160"/>
    <s v="REPAIR"/>
    <s v="POUNCEY1"/>
    <s v="05/03/2022"/>
    <s v="15:26:00"/>
    <s v="05/03/2022"/>
    <s v="14:26:32"/>
    <n v="1"/>
    <n v="1"/>
    <n v="1"/>
    <n v="1"/>
    <n v="0"/>
    <n v="0"/>
    <n v="32.216666666667003"/>
    <n v="14.7"/>
    <s v="05/03/2022"/>
    <s v="13:18:52"/>
    <m/>
    <m/>
    <m/>
    <m/>
    <m/>
    <m/>
    <m/>
    <m/>
    <m/>
    <m/>
    <m/>
    <m/>
    <m/>
    <m/>
    <s v="[UPTR#148754:OR:N/A-AREA TMAN MCLAUGHLIN, NOT ANSWERING,ON 320, MAY BE UP ON POLE. CALL 911 DISPTACHER WITH TMAN MOORE`S 20 MINUTE ETA (MXLG 13:03 05/03/2022)_x000a__x000a_]"/>
    <m/>
    <x v="4"/>
    <n v="2022"/>
  </r>
  <r>
    <s v="Central Coast"/>
    <n v="76"/>
    <s v="Coast"/>
    <n v="150200"/>
    <s v="OUTAGE"/>
    <s v="SVJ LLC"/>
    <s v="05/03/2022"/>
    <s v="19:41:25"/>
    <n v="1687685"/>
    <s v="L1"/>
    <s v="18 VICTOR SQ"/>
    <s v="SCOTTS VALLEY"/>
    <m/>
    <m/>
    <s v="A:OK;X:SCOTTS VALLEY DR;R:FD ONS REQ ETA 831-471-1170 ELECTRIC BOX ON FIRE, Pwr-Y"/>
    <s v="C"/>
    <s v="C"/>
    <s v="05/03/2022"/>
    <s v="19:45:50"/>
    <s v="05/03/2022 19:45 (JIMI)  CALLBACK UPDATE COMPLETED. 15 min eta notified agency "/>
    <s v="8314711170"/>
    <s v="T-MAN"/>
    <s v="C5TVXVI"/>
    <s v="05/03/2022"/>
    <s v="19:56:00"/>
    <s v="05/03/2022"/>
    <s v="19:44:44"/>
    <n v="1"/>
    <n v="1"/>
    <n v="1"/>
    <n v="1"/>
    <n v="0"/>
    <n v="0"/>
    <n v="18.816666666667"/>
    <n v="4.416666666667"/>
    <s v="05/03/2022"/>
    <s v="20:00:14"/>
    <m/>
    <m/>
    <m/>
    <m/>
    <m/>
    <m/>
    <m/>
    <m/>
    <m/>
    <m/>
    <m/>
    <m/>
    <m/>
    <m/>
    <m/>
    <m/>
    <x v="4"/>
    <n v="2022"/>
  </r>
  <r>
    <s v="Central Coast"/>
    <n v="4"/>
    <s v="King City"/>
    <n v="158028"/>
    <s v="OUTAGE"/>
    <s v="NEW CUSTOMER"/>
    <s v="05/05/2022"/>
    <s v="05:38:27"/>
    <n v="1688739"/>
    <s v="L1"/>
    <s v="918 MAPLE AVE"/>
    <s v="GREENFIELD"/>
    <m/>
    <m/>
    <s v="A:OK;X:9TH ST;R:FD ONSITE. REQUEST ASSISTANCE FOR STRUCTURE FIRE. REQ ETA  831-769-8899"/>
    <s v="C"/>
    <s v="C"/>
    <s v="05/05/2022"/>
    <s v="05:48:36"/>
    <s v="05/05/2022 05:48 (GRA2)  CALLBACK UPDATE COMPLETED. **Correction** arcos was not needed. 15m eta given by t-man, called and updated the agency 05/05/2022 05:39 (GRA2) arcos"/>
    <s v="8317698899"/>
    <s v="T-MAN"/>
    <s v="C2TM3S1"/>
    <s v="05/05/2022"/>
    <s v="06:05:00"/>
    <s v="05/05/2022"/>
    <s v="05:40:44"/>
    <n v="1"/>
    <n v="1"/>
    <n v="1"/>
    <n v="1"/>
    <n v="0"/>
    <n v="0"/>
    <n v="26.916666666666998"/>
    <n v="10.15"/>
    <s v="05/05/2022"/>
    <s v="06:05:22"/>
    <m/>
    <m/>
    <m/>
    <m/>
    <m/>
    <m/>
    <m/>
    <m/>
    <m/>
    <m/>
    <m/>
    <m/>
    <m/>
    <m/>
    <m/>
    <m/>
    <x v="4"/>
    <n v="2022"/>
  </r>
  <r>
    <s v="Central Coast"/>
    <n v="76"/>
    <s v="Coast"/>
    <n v="159077"/>
    <s v="OUTAGE"/>
    <s v="CHP"/>
    <s v="05/05/2022"/>
    <s v="08:36:31"/>
    <n v="1688846"/>
    <s v="L1"/>
    <s v="14TH AVE"/>
    <s v="SANTA CRUZ"/>
    <m/>
    <m/>
    <s v="AXS-POLE IN ROAD INC MYP072; CHP ENR REQ ETA"/>
    <s v="C"/>
    <s v="C"/>
    <s v="05/05/2022"/>
    <s v="08:38:49"/>
    <s v="05/05/2022 08:38 (S2CA)  CALLBACK UPDATE COMPLETED. ETA 15 MINS "/>
    <s v="8317962160"/>
    <s v="T-MAN"/>
    <s v="C5TB1M8"/>
    <s v="05/05/2022"/>
    <s v="08:49:00"/>
    <s v="05/05/2022"/>
    <s v="08:28:58"/>
    <n v="1"/>
    <n v="1"/>
    <n v="1"/>
    <n v="1"/>
    <n v="0"/>
    <n v="0"/>
    <n v="18.850000000000001"/>
    <n v="2.2999999999999998"/>
    <s v="05/05/2022"/>
    <s v="08:55:22"/>
    <m/>
    <m/>
    <m/>
    <m/>
    <m/>
    <m/>
    <m/>
    <m/>
    <m/>
    <m/>
    <m/>
    <m/>
    <m/>
    <m/>
    <m/>
    <m/>
    <x v="4"/>
    <n v="2022"/>
  </r>
  <r>
    <s v="Central Coast"/>
    <n v="7"/>
    <s v="Monterey"/>
    <n v="162656"/>
    <s v="OUTAGE"/>
    <s v="KEITH MCDANIEL"/>
    <s v="05/05/2022"/>
    <s v="23:35:29"/>
    <n v="1689498"/>
    <s v="L1"/>
    <s v="3 EL CAMINITO # DEL"/>
    <s v="MONTEREY"/>
    <m/>
    <m/>
    <s v="A:OK;X:EL CAMINITO;R:AXS OK FD ON SITE REQ ET@  831-769-8899, Pwr-Y"/>
    <s v="C"/>
    <s v="C"/>
    <s v="05/05/2022"/>
    <s v="23:38:23"/>
    <s v="05/05/2022 23:38 (GRA2)  CALLBACK UPDATE COMPLETED. t-man states 20m eta.  he is out of touch currently.  will drop on him as soon as he resets his tech.  called and updated the agency "/>
    <s v="8317698899"/>
    <s v="T-MAN"/>
    <s v="C3TEMG8"/>
    <s v="05/06/2022"/>
    <s v="00:00:00"/>
    <s v="05/05/2022"/>
    <s v="23:39:00"/>
    <n v="1"/>
    <n v="1"/>
    <n v="1"/>
    <n v="1"/>
    <n v="0"/>
    <n v="0"/>
    <n v="26.85"/>
    <n v="2.9"/>
    <s v="05/06/2022"/>
    <s v="00:02:20"/>
    <m/>
    <m/>
    <m/>
    <m/>
    <m/>
    <m/>
    <m/>
    <m/>
    <m/>
    <m/>
    <m/>
    <m/>
    <m/>
    <m/>
    <s v="OR:N/A-t-man states 20m eta.  he is out of touch currently.  will drop on him as soon as he resets his tech (GRA2 23:37 05/05/2022)_x000a__x000a_"/>
    <m/>
    <x v="4"/>
    <n v="2022"/>
  </r>
  <r>
    <s v="Central Coast"/>
    <n v="7"/>
    <s v="Monterey"/>
    <n v="162709"/>
    <s v="OUTAGE"/>
    <s v="WILLIAM R CONLAN"/>
    <s v="05/05/2022"/>
    <s v="23:57:54"/>
    <n v="1689500"/>
    <s v="L1"/>
    <s v="3 EL CAMINITO RD"/>
    <s v="CARMEL VALLEY"/>
    <m/>
    <m/>
    <s v="A:OK;X:CARMEL VALLEY RD;R:AXS OK FD ON SITE REQ ET@  831-769-8899, Pwr-Y"/>
    <s v="C"/>
    <s v="C"/>
    <s v="05/06/2022"/>
    <s v="00:01:33"/>
    <s v="05/06/2022 00:01 (GRA2)  CALLBACK UPDATE COMPLETED. spoke with t-man gallegoes and he will head to the carmel valley location with a 25m eta.  called and updated the agency "/>
    <s v="8317698899"/>
    <s v="T-MAN"/>
    <s v="C3TEMG8"/>
    <s v="05/06/2022"/>
    <s v="00:29:00"/>
    <s v="05/05/2022"/>
    <s v="23:59:56"/>
    <n v="1"/>
    <n v="1"/>
    <n v="1"/>
    <n v="1"/>
    <n v="0"/>
    <n v="0"/>
    <n v="32.633333333332999"/>
    <n v="3.65"/>
    <s v="05/06/2022"/>
    <s v="00:30:32"/>
    <m/>
    <m/>
    <m/>
    <m/>
    <m/>
    <m/>
    <m/>
    <m/>
    <m/>
    <m/>
    <m/>
    <m/>
    <m/>
    <m/>
    <m/>
    <m/>
    <x v="4"/>
    <n v="2022"/>
  </r>
  <r>
    <s v="Central Coast"/>
    <n v="8"/>
    <s v="Hollister"/>
    <n v="164448"/>
    <s v="OUTAGE"/>
    <s v="KATHERINE SANCHEZ"/>
    <s v="05/06/2022"/>
    <s v="10:53:24"/>
    <n v="1689852"/>
    <s v="L1"/>
    <s v="410 NORTH ST"/>
    <s v="HOLLISTER"/>
    <m/>
    <m/>
    <s v="A:FIRE TRUCK BLOCKING ROADWAY;X:MONTEREY;R:HOLLISTER FD ONS REQ ETA FOR WIRE DOWN ON ROADWAY, Pwr-Y"/>
    <s v="C"/>
    <s v="C"/>
    <s v="05/06/2022"/>
    <s v="10:57:32"/>
    <s v="05/06/2022 10:57 (MXLG)  CALLBACK UPDATE COMPLETED. TMAN SCHLEGEL HAS A 15 MINUTE ETA, CALLED 911 TO CONFIRM "/>
    <s v="8314711170"/>
    <s v="T-MAN"/>
    <s v="C1TJOS5"/>
    <s v="05/06/2022"/>
    <s v="11:04:00"/>
    <s v="05/06/2022"/>
    <s v="10:54:16"/>
    <n v="1"/>
    <n v="1"/>
    <n v="1"/>
    <n v="1"/>
    <n v="0"/>
    <n v="0"/>
    <n v="12.566666666667"/>
    <n v="4.1333333333329998"/>
    <s v="05/06/2022"/>
    <s v="11:05:58"/>
    <m/>
    <m/>
    <m/>
    <m/>
    <m/>
    <m/>
    <m/>
    <m/>
    <m/>
    <m/>
    <m/>
    <m/>
    <m/>
    <m/>
    <s v="OR:N/A-TMAN SCHLEGEL HAS A 15 MINUTE ETA, CALLED 911 TO CONFIRM (MXLG 10:57 05/06/2022)_x000a__x000a_"/>
    <m/>
    <x v="4"/>
    <n v="2022"/>
  </r>
  <r>
    <s v="Central Coast"/>
    <n v="7"/>
    <s v="Monterey"/>
    <n v="170256"/>
    <s v="NON-CUSTOMER"/>
    <s v="monterey fd"/>
    <s v="05/07/2022"/>
    <s v="10:08:36"/>
    <n v="170256"/>
    <s v="L1"/>
    <s v="11TH AVE"/>
    <s v="CARMEL"/>
    <m/>
    <m/>
    <s v="AXS-OK FD ONSITE FO DOWN GUIDE WIRE"/>
    <s v="C"/>
    <s v="C"/>
    <s v="05/07/2022"/>
    <s v="10:11:02"/>
    <s v="05/07/2022 10:11 (LRMJ)  CALLBACK UPDATE COMPLETED. 30 MIN ETA "/>
    <s v="8317698899"/>
    <s v="T-MAN"/>
    <s v="C3TEMG8"/>
    <s v="05/07/2022"/>
    <s v="10:43:00"/>
    <s v="05/07/2022"/>
    <s v="10:09:57"/>
    <n v="1"/>
    <n v="1"/>
    <n v="1"/>
    <n v="1"/>
    <n v="0"/>
    <n v="0"/>
    <n v="37.366666666667001"/>
    <n v="2.4333333333330001"/>
    <s v="05/07/2022"/>
    <s v="10:45:58"/>
    <m/>
    <m/>
    <m/>
    <m/>
    <m/>
    <m/>
    <m/>
    <m/>
    <m/>
    <m/>
    <m/>
    <m/>
    <m/>
    <m/>
    <m/>
    <m/>
    <x v="4"/>
    <n v="2022"/>
  </r>
  <r>
    <s v="Central Coast"/>
    <n v="76"/>
    <s v="Coast"/>
    <n v="171072"/>
    <s v="OUTAGE"/>
    <s v="FD"/>
    <s v="05/07/2022"/>
    <s v="14:39:05"/>
    <n v="1690755"/>
    <s v="L1"/>
    <s v="1565 THOMPSON AVE"/>
    <s v="SANTA CRUZ"/>
    <m/>
    <m/>
    <s v="AXS-OK BALLOON STUCK N WIRES/ OUTAGE N AREA/LOG #3198"/>
    <s v="C"/>
    <s v="C"/>
    <s v="05/07/2022"/>
    <s v="14:43:23"/>
    <s v="05/07/2022 14:43 (MALM)  CALLBACK UPDATE COMPLETED. TMAN MOORE ADV 10 MIN ETA "/>
    <s v="8314711170"/>
    <s v="T-MAN"/>
    <s v="C5TB1M8"/>
    <s v="05/07/2022"/>
    <s v="14:55:00"/>
    <s v="05/07/2022"/>
    <s v="14:42:01"/>
    <n v="1"/>
    <n v="1"/>
    <n v="1"/>
    <n v="1"/>
    <n v="0"/>
    <n v="0"/>
    <n v="27.85"/>
    <n v="4.3"/>
    <s v="05/07/2022"/>
    <s v="15:06:56"/>
    <m/>
    <m/>
    <m/>
    <m/>
    <m/>
    <m/>
    <m/>
    <m/>
    <m/>
    <m/>
    <m/>
    <m/>
    <m/>
    <m/>
    <m/>
    <m/>
    <x v="4"/>
    <n v="2022"/>
  </r>
  <r>
    <s v="Central Coast"/>
    <n v="76"/>
    <s v="Coast"/>
    <n v="172575"/>
    <s v="NON-CUSTOMER"/>
    <s v="SANTA CRUZ FD"/>
    <s v="05/08/2022"/>
    <s v="02:20:20"/>
    <n v="172575"/>
    <s v="L1"/>
    <s v="E BEACH"/>
    <s v="WATSONVILLE"/>
    <m/>
    <m/>
    <s v="AXS-OK SANTA CRUZ FD ONSITE - NEED BOTH GAS AND ELEC TO SECURE THE MTRS - LOC: E"/>
    <s v="C"/>
    <s v="C"/>
    <s v="05/08/2022"/>
    <s v="02:31:21"/>
    <s v="05/08/2022 02:31 (J0AF)  CALLBACK UPDATE COMPLETED. 40MIN ETA "/>
    <s v="8314711170"/>
    <s v="T-MAN"/>
    <s v="C5TSKB6"/>
    <s v="05/08/2022"/>
    <s v="03:45:00"/>
    <s v="05/08/2022"/>
    <s v="02:40:23"/>
    <n v="1"/>
    <n v="1"/>
    <n v="1"/>
    <n v="1"/>
    <n v="0"/>
    <n v="0"/>
    <n v="23.3"/>
    <n v="11.016666666667"/>
    <s v="05/08/2022"/>
    <s v="02:43:38"/>
    <m/>
    <m/>
    <m/>
    <m/>
    <m/>
    <m/>
    <m/>
    <m/>
    <m/>
    <m/>
    <m/>
    <m/>
    <m/>
    <m/>
    <m/>
    <s v="OR:N/A-GSR ONSITE AS OF 02:41. SEE FO 0007293269 (J0AF 02:44 05/08/2022)_x000a__x000a_OR:N/A-GAS RESOURCE ENROUTE TO THIS LOCATION AS WELL. GSR HAS ETA OF 02:50. SEE FO 0007293269 (J0AF 02:38 05/08/2022)_x000a__x000a_OR:N/A-CORRECTION: TMAN BOYNTON ADVISED 40MIN ETA FROM ARCOS CALLOUT. (J0AF 02:32 05/08/2022)_x000a__x000a_OR:N/A-TMAN GALLEGOS 40MIN ETA CALLBACK COMPLETED (J0AF 02:32 05/08/2022)_x000a__x000a_OR:N/A-ARCOS (J0AF 02:24 05/08/2022)_x000a__x000a_"/>
    <x v="4"/>
    <n v="2022"/>
  </r>
  <r>
    <s v="Central Coast"/>
    <n v="76"/>
    <s v="Coast"/>
    <n v="177898"/>
    <s v="OUTAGE"/>
    <s v="VIRGINIA P URRUTIA"/>
    <s v="05/08/2022"/>
    <s v="17:37:25"/>
    <n v="1691502"/>
    <s v="L1"/>
    <s v="1 EILEEN ST"/>
    <s v="WATSONVILLE"/>
    <m/>
    <m/>
    <s v="A:OK;X:HERMAN AVE;R:WATSONVILLE FD ONSITE - WIRE DWN ON SIDEWALK - WAS ARCHING AT ONE POINT BUT NOT NOW."/>
    <s v="C"/>
    <s v="C"/>
    <s v="05/08/2022"/>
    <s v="17:39:36"/>
    <s v="05/08/2022 17:39 (JIMI)  CALLBACK UPDATE COMPLETED. 30 min eta notified agency "/>
    <s v="8314711160"/>
    <s v="T-MAN"/>
    <s v="C5TTCF5"/>
    <s v="05/08/2022"/>
    <s v="17:50:00"/>
    <s v="05/08/2022"/>
    <s v="17:28:23"/>
    <n v="1"/>
    <n v="1"/>
    <n v="1"/>
    <n v="1"/>
    <n v="0"/>
    <n v="0"/>
    <n v="13.033333333332999"/>
    <n v="2.1833333333330001"/>
    <s v="05/08/2022"/>
    <s v="17:50:27"/>
    <m/>
    <m/>
    <m/>
    <m/>
    <m/>
    <m/>
    <m/>
    <m/>
    <m/>
    <m/>
    <m/>
    <m/>
    <m/>
    <m/>
    <m/>
    <m/>
    <x v="4"/>
    <n v="2022"/>
  </r>
  <r>
    <s v="Central Coast"/>
    <n v="5"/>
    <s v="Salinas"/>
    <n v="178136"/>
    <s v="NON-CUSTOMER"/>
    <s v="PRUNEDALE CAL FIRE CHP , FD"/>
    <s v="05/08/2022"/>
    <s v="18:30:53"/>
    <n v="178136"/>
    <s v="L1"/>
    <s v="S/B HWY 101"/>
    <s v="PRUNEDALE"/>
    <m/>
    <m/>
    <s v="AXS-OK POLE BROKEN , LEANING TOWARDS THE FREEWAY , NO WIRES DOWN; PRUNEDALE CAL "/>
    <s v="C"/>
    <s v="C"/>
    <s v="05/08/2022"/>
    <s v="18:37:47"/>
    <s v="05/08/2022 18:37 (JIMI)  CALLBACK UPDATE COMPLETED. 30 min eta notified agency "/>
    <s v="8317962160"/>
    <s v="T-MAN"/>
    <s v="C4TR1D3"/>
    <s v="05/08/2022"/>
    <s v="19:07:00"/>
    <s v="05/08/2022"/>
    <s v="18:34:13"/>
    <n v="1"/>
    <n v="1"/>
    <n v="1"/>
    <n v="1"/>
    <n v="0"/>
    <n v="0"/>
    <n v="31.016666666667"/>
    <n v="6.9"/>
    <s v="05/08/2022"/>
    <s v="19:01:54"/>
    <m/>
    <m/>
    <m/>
    <m/>
    <m/>
    <m/>
    <m/>
    <m/>
    <m/>
    <m/>
    <m/>
    <m/>
    <m/>
    <m/>
    <m/>
    <m/>
    <x v="4"/>
    <n v="2022"/>
  </r>
  <r>
    <s v="Central Coast"/>
    <n v="7"/>
    <s v="Monterey"/>
    <n v="182447"/>
    <s v="OUTAGE"/>
    <s v="SAN CARLOS SCHOOL"/>
    <s v="05/09/2022"/>
    <s v="12:11:14"/>
    <n v="1692165"/>
    <s v="L1"/>
    <s v="450 CHURCH ST"/>
    <s v="MONTEREY"/>
    <m/>
    <m/>
    <s v="A:OK;X:FIGUEROA;R:BALLOON IN WIRES CAUSING ARCING. STREET CLOSEDIN FRONT OF SCHOOL, Pwr-Y"/>
    <s v="C"/>
    <s v="C"/>
    <s v="05/09/2022"/>
    <s v="12:20:09"/>
    <s v="05/09/2022 12:20 (MXLG)  CALLBACK UPDATE COMPLETED. CALLOUTS TO TMEN, NO RETURN CALLS YET. CALL 911 TO ADVISE "/>
    <s v="8317698899"/>
    <s v="ASSESSMT"/>
    <s v="C4IDSSF"/>
    <s v="05/09/2022"/>
    <s v="12:33:00"/>
    <s v="05/09/2022"/>
    <s v="12:32:00"/>
    <n v="1"/>
    <n v="1"/>
    <n v="1"/>
    <n v="1"/>
    <n v="0"/>
    <n v="0"/>
    <n v="24.133333333332999"/>
    <n v="8.916666666667"/>
    <s v="05/09/2022"/>
    <s v="12:35:22"/>
    <m/>
    <m/>
    <m/>
    <m/>
    <m/>
    <m/>
    <m/>
    <m/>
    <m/>
    <m/>
    <m/>
    <m/>
    <m/>
    <m/>
    <s v="OR:N/A-TMAN RODRIGUEZ SAYS THEYMAYNEED TO DE-ENERGIZE OUT THERE AND TWO MEN MAY BE NEEDED. HE WILLCALL MEN ONCE HIS THERE (MXLG 12:44 05/09/2022)_x000a__x000a_OR:N/A-METER MAINTENANCE PERSON DAVE SKENES GOT ASSIGNED THIS TAG, WENT ONSITE. (MXLG 12:37 05/09/2022)_x000a__x000a_OR:N/A-TECH C4IDSSF RESPONDING TO THIS 911. HE IS 5 MIN AWAY. CONT#831 737 3757 (MALM 12:30 05/09/2022)_x000a__x000a_OR:N/A-CALLOUT TO TMAN GALLEGOS TO STOP HIM ON THE SWITCH LOG (MXLG 12:29 05/09/2022)_x000a__x000a_OR:N/A-TMAN GALLEGOS ENROUTE TO SWITCHING. CALLED TMAN RODRIGUEZ,ELI NO ANSWER LEFT MESSAGE.CALLING TMAN GALLEGOS NOW TO SEE IF HE CAN GO (MALM 12:17 05/09/2022)_x000a__x000a_"/>
    <m/>
    <x v="4"/>
    <n v="2022"/>
  </r>
  <r>
    <s v="Central Coast"/>
    <n v="5"/>
    <s v="Salinas"/>
    <n v="182867"/>
    <s v="OUTAGE"/>
    <s v="ANDREA MURILLO"/>
    <s v="05/09/2022"/>
    <s v="14:58:50"/>
    <n v="1692304"/>
    <s v="L1"/>
    <s v="220 HARRISON RD"/>
    <s v="SALINAS"/>
    <m/>
    <m/>
    <s v="A:OK;X:SALA RD;R:FD ENR. ETA CB 831-769-8899... 2 LINES DOWN , ARCING, Pwr-Y"/>
    <s v="C"/>
    <s v="C"/>
    <s v="05/09/2022"/>
    <s v="15:01:25"/>
    <s v="05/09/2022 15:01 (JIMI)  CALLBACK UPDATE COMPLETED. 45 min ETA per Calderon "/>
    <s v="8317698899"/>
    <s v="T-MAN"/>
    <s v="C4TFXCF"/>
    <s v="05/09/2022"/>
    <s v="15:22:00"/>
    <s v="05/09/2022"/>
    <s v="15:00:04"/>
    <n v="1"/>
    <n v="1"/>
    <n v="1"/>
    <n v="1"/>
    <n v="0"/>
    <n v="0"/>
    <n v="25.966666666666999"/>
    <n v="2.583333333333"/>
    <s v="05/09/2022"/>
    <s v="15:24:48"/>
    <m/>
    <m/>
    <m/>
    <m/>
    <m/>
    <m/>
    <m/>
    <m/>
    <m/>
    <m/>
    <m/>
    <m/>
    <m/>
    <m/>
    <s v="OR:N/A-Corey Branco Field Metering Crew Lead 831-682-4710 20 min eta C4MCEBO (H1TE 15:09 05/09/2022)_x000a__x000a_OR:N/A-Arcos running for a quicker t man (JIMI 15:05 05/09/2022)_x000a__x000a_"/>
    <m/>
    <x v="4"/>
    <n v="2022"/>
  </r>
  <r>
    <s v="Central Coast"/>
    <n v="76"/>
    <s v="Coast"/>
    <n v="183448"/>
    <s v="OUTAGE"/>
    <s v="YESENIA ALVAREZ"/>
    <s v="05/09/2022"/>
    <s v="17:26:41"/>
    <n v="1692411"/>
    <s v="L1"/>
    <s v="35 CRESCENT DR"/>
    <s v="WATSONVILLE"/>
    <m/>
    <m/>
    <s v="A:OK;X:CLIFFORD AVE;R:FD ONS. ETA CB 831-471-1170. TREE , POWER LINE DOWN ON CAR. VEHICLE NOT OCCUPIED. POWER OUT IN AREA"/>
    <s v="C"/>
    <s v="C"/>
    <s v="05/09/2022"/>
    <s v="17:30:43"/>
    <s v="05/09/2022 17:30 (JIMI)  CALLBACK UPDATE COMPLETED. 20 min eta notified agency "/>
    <s v="8314711170"/>
    <s v="T-MAN"/>
    <s v="C5TTCF5"/>
    <s v="05/09/2022"/>
    <s v="17:52:00"/>
    <s v="05/09/2022"/>
    <s v="17:29:25"/>
    <n v="1"/>
    <n v="1"/>
    <n v="1"/>
    <n v="1"/>
    <n v="0"/>
    <n v="0"/>
    <n v="30.166666666666998"/>
    <n v="4.0333333333330001"/>
    <s v="05/09/2022"/>
    <s v="17:56:51"/>
    <m/>
    <m/>
    <m/>
    <m/>
    <m/>
    <m/>
    <m/>
    <m/>
    <m/>
    <m/>
    <m/>
    <m/>
    <m/>
    <m/>
    <m/>
    <m/>
    <x v="4"/>
    <n v="2022"/>
  </r>
  <r>
    <s v="Central Coast"/>
    <n v="5"/>
    <s v="Salinas"/>
    <n v="184001"/>
    <s v="OUTAGE"/>
    <s v="SAM ARNO &amp; ELIZABETH RAMOS"/>
    <s v="05/09/2022"/>
    <s v="23:00:12"/>
    <n v="1692511"/>
    <s v="L1"/>
    <s v="221 GRIFFIN ST"/>
    <s v="SALINAS"/>
    <m/>
    <m/>
    <s v="A:OK;X:IVY ST;R:FD ONSITE. REQ ETA 831-769-8899, Pwr-Y"/>
    <s v="C"/>
    <s v="C"/>
    <s v="05/09/2022"/>
    <s v="23:09:59"/>
    <s v="05/09/2022 23:26 (PARO) TMAN DANIELI ETA 30 MINS 05/09/2022 23:11 (PARO) GSR 2307 ONSITE 05/09/2022 23:09 (PARO)  CALLBACK UPDATE COMPLETED. CALLED AGENCY TO VERIFY LOC/HZD"/>
    <s v="8317698899"/>
    <s v="T-MAN"/>
    <s v="C4TR1D3"/>
    <s v="05/09/2022"/>
    <s v="23:36:00"/>
    <s v="05/09/2022"/>
    <s v="23:18:31"/>
    <n v="1"/>
    <n v="1"/>
    <n v="1"/>
    <n v="1"/>
    <n v="0"/>
    <n v="0"/>
    <n v="11.683333333333"/>
    <n v="9.7833333333329993"/>
    <s v="05/09/2022"/>
    <s v="23:11:53"/>
    <m/>
    <m/>
    <m/>
    <m/>
    <m/>
    <m/>
    <m/>
    <m/>
    <m/>
    <m/>
    <m/>
    <m/>
    <m/>
    <m/>
    <s v="OR:N/A-NO CREW NEEDED PER DANIELI (J4WS 01:48 05/10/2022)_x000a__x000a_OR:N/A-TMAN STILL ACCESSING STRUCTURE FIRE 03:45 (PARO 01:25 05/10/2022)_x000a__x000a_OR:N/A-GSR 2307 ONSITE (PARO 23:12 05/09/2022)_x000a__x000a_OR:N/A-ARCOS (PARO 23:07 05/09/2022)_x000a__x000a_"/>
    <m/>
    <x v="4"/>
    <n v="2022"/>
  </r>
  <r>
    <s v="Central Coast"/>
    <n v="8"/>
    <s v="Hollister"/>
    <n v="187766"/>
    <s v="NON-CUSTOMER"/>
    <s v="HOLLISTER FD"/>
    <s v="05/10/2022"/>
    <s v="10:59:03"/>
    <n v="187766"/>
    <s v="L1"/>
    <s v="SHORE RD"/>
    <s v="HOLLISTER"/>
    <m/>
    <m/>
    <s v="AXS-OK FD ONSITE FOR VEG FIRE. REQ TMAN COME OUT FOR POLE"/>
    <s v="C"/>
    <s v="C"/>
    <s v="05/10/2022"/>
    <s v="11:03:08"/>
    <s v="05/10/2022 11:03 (AGG6)  CALLBACK UPDATE COMPLETED. eta 30 min "/>
    <s v="8314711160"/>
    <s v="T-MAN"/>
    <s v="C1TJOS5"/>
    <s v="05/10/2022"/>
    <s v="11:22:00"/>
    <s v="05/10/2022"/>
    <s v="11:00:07"/>
    <n v="1"/>
    <n v="1"/>
    <n v="1"/>
    <n v="1"/>
    <n v="0"/>
    <n v="0"/>
    <n v="23.883333333332999"/>
    <n v="4.083333333333"/>
    <s v="05/10/2022"/>
    <s v="11:22:56"/>
    <m/>
    <m/>
    <m/>
    <m/>
    <m/>
    <m/>
    <m/>
    <m/>
    <m/>
    <m/>
    <m/>
    <m/>
    <m/>
    <m/>
    <m/>
    <m/>
    <x v="4"/>
    <n v="2022"/>
  </r>
  <r>
    <s v="Central Coast"/>
    <n v="5"/>
    <s v="Salinas"/>
    <n v="190229"/>
    <s v="NON-CUSTOMER"/>
    <s v="SALINAS FD"/>
    <s v="05/10/2022"/>
    <s v="20:34:13"/>
    <n v="190229"/>
    <s v="L1"/>
    <s v="VERTIN AVE"/>
    <s v="SALINAS"/>
    <m/>
    <m/>
    <s v="AXS-OK FD ENR REQ ETA 831-769-8899 WIRES ON TOP OF VEHICLE, DRIVER TRYING TO FIS"/>
    <s v="C"/>
    <s v="C"/>
    <s v="05/10/2022"/>
    <s v="20:37:41"/>
    <s v="05/10/2022 20:37 (JIMI)  CALLBACK UPDATE COMPLETED. 25 min eta notified agency "/>
    <s v="8317698899"/>
    <s v="T-MAN"/>
    <s v="C4TFXCF"/>
    <s v="05/10/2022"/>
    <s v="20:48:00"/>
    <s v="05/10/2022"/>
    <s v="20:35:47"/>
    <n v="1"/>
    <n v="1"/>
    <n v="1"/>
    <n v="1"/>
    <n v="0"/>
    <n v="0"/>
    <n v="14.85"/>
    <n v="3.4666666666669999"/>
    <s v="05/10/2022"/>
    <s v="20:49:04"/>
    <m/>
    <m/>
    <m/>
    <m/>
    <m/>
    <m/>
    <m/>
    <m/>
    <m/>
    <m/>
    <m/>
    <m/>
    <m/>
    <m/>
    <m/>
    <m/>
    <x v="4"/>
    <n v="2022"/>
  </r>
  <r>
    <s v="Central Coast"/>
    <n v="76"/>
    <s v="Coast"/>
    <n v="190310"/>
    <s v="OUTAGE"/>
    <s v="JOSE NOLASCO"/>
    <s v="05/10/2022"/>
    <s v="21:38:06"/>
    <n v="1693459"/>
    <s v="L1"/>
    <s v="69 WERNER RD"/>
    <s v="WATSONVILLE"/>
    <m/>
    <m/>
    <s v="A:OK;X:HALL ROAD;R:FD ONS REQ ETA 831-769-8899, Pwr-Y"/>
    <s v="C"/>
    <s v="C"/>
    <s v="05/10/2022"/>
    <s v="21:40:32"/>
    <s v="05/10/2022 21:40 (JIMI)  CALLBACK UPDATE COMPLETED. 30 min eta notified agency "/>
    <s v="8317698899"/>
    <s v="T-MAN"/>
    <s v="C5TVXVI"/>
    <s v="05/10/2022"/>
    <s v="22:05:00"/>
    <s v="05/10/2022"/>
    <s v="21:39:11"/>
    <n v="1"/>
    <n v="1"/>
    <n v="1"/>
    <n v="1"/>
    <n v="0"/>
    <n v="0"/>
    <n v="31.6"/>
    <n v="2.4333333333330001"/>
    <s v="05/10/2022"/>
    <s v="22:09:42"/>
    <m/>
    <m/>
    <m/>
    <m/>
    <m/>
    <m/>
    <m/>
    <m/>
    <m/>
    <m/>
    <m/>
    <m/>
    <m/>
    <m/>
    <s v="OR:N/A-PER DO - NO INFORMATION ON ETOR - PUSHED OUT ETOR 8 HOURS FOR REPAIRS (HDB7 01:04 05/11/2022)_x000a__x000a_"/>
    <m/>
    <x v="4"/>
    <n v="2022"/>
  </r>
  <r>
    <s v="Central Coast"/>
    <n v="7"/>
    <s v="Monterey"/>
    <n v="192983"/>
    <s v="OUTAGE"/>
    <s v="ROMAN PODOLKHOV"/>
    <s v="05/11/2022"/>
    <s v="12:38:50"/>
    <n v="1693930"/>
    <s v="L1"/>
    <s v="436 CARMEL AVE"/>
    <s v="MARINA"/>
    <m/>
    <m/>
    <s v="A:OK;X:CALIFORNIA AVE;R:PER MONTEREY COUNTY, FD ENR TO ARCING LINES DOWN STARTED VEG FIRE, Pwr-Y"/>
    <s v="C"/>
    <s v="C"/>
    <s v="05/11/2022"/>
    <s v="12:42:17"/>
    <s v="05/11/2022 12:42 (GBF4)  CALLBACK UPDATE COMPLETED. Valenzuela provided 30 min eta, agency contacted "/>
    <s v="8317698899"/>
    <s v="T-MAN"/>
    <s v="C3TJXVE"/>
    <s v="05/11/2022"/>
    <s v="13:07:00"/>
    <s v="05/11/2022"/>
    <s v="12:39:45"/>
    <n v="1"/>
    <n v="1"/>
    <n v="1"/>
    <n v="1"/>
    <n v="0"/>
    <n v="0"/>
    <n v="29.616666666667001"/>
    <n v="3.45"/>
    <s v="05/11/2022"/>
    <s v="13:08:27"/>
    <m/>
    <m/>
    <m/>
    <m/>
    <m/>
    <m/>
    <m/>
    <m/>
    <m/>
    <m/>
    <m/>
    <m/>
    <m/>
    <m/>
    <m/>
    <m/>
    <x v="4"/>
    <n v="2022"/>
  </r>
  <r>
    <s v="Central Coast"/>
    <n v="76"/>
    <s v="Coast"/>
    <n v="196356"/>
    <s v="OUTAGE"/>
    <s v="EDUARDO ALCARAZ"/>
    <s v="05/11/2022"/>
    <s v="20:29:02"/>
    <n v="1694283"/>
    <s v="L1"/>
    <s v="819 RIVERSIDE AVE # A"/>
    <s v="SANTA CRUZ"/>
    <m/>
    <m/>
    <s v="A:OK;X:SOQUEL AVE;R:FD ONS REQ ETA 831-471-1170 PALM DEBRIS ON WIRES, Pwr-Y"/>
    <s v="C"/>
    <s v="C"/>
    <s v="05/11/2022"/>
    <s v="20:32:29"/>
    <s v="05/11/2022 20:32 (JIMI)  CALLBACK UPDATE COMPLETED. 30 min eta notified agency "/>
    <s v="8314711170"/>
    <s v="T-MAN"/>
    <s v="C5TVXVI"/>
    <s v="05/11/2022"/>
    <s v="20:53:00"/>
    <s v="05/11/2022"/>
    <s v="20:30:18"/>
    <n v="1"/>
    <n v="1"/>
    <n v="1"/>
    <n v="1"/>
    <n v="0"/>
    <n v="0"/>
    <n v="25.3"/>
    <n v="3.45"/>
    <s v="05/11/2022"/>
    <s v="20:54:20"/>
    <m/>
    <m/>
    <m/>
    <m/>
    <m/>
    <m/>
    <m/>
    <m/>
    <m/>
    <m/>
    <m/>
    <m/>
    <m/>
    <m/>
    <m/>
    <m/>
    <x v="4"/>
    <n v="2022"/>
  </r>
  <r>
    <s v="Central Coast"/>
    <n v="7"/>
    <s v="Monterey"/>
    <n v="205062"/>
    <s v="OUTAGE"/>
    <s v="TRACY JENKINS"/>
    <s v="05/13/2022"/>
    <s v="11:23:31"/>
    <n v="1695451"/>
    <s v="L1"/>
    <s v="3229 17 MILE DR"/>
    <s v="PEBBLE BEACH"/>
    <m/>
    <m/>
    <s v="A:NO;X:MADRE LANE;R:CAL FIRE WITH SAN BENITO SEMI VS POLE, Pwr-YCOMM LINES CAN CANCEL PER FD"/>
    <s v="C"/>
    <s v="C"/>
    <s v="05/13/2022"/>
    <s v="11:31:26"/>
    <s v="05/13/2022 11:31 (SXMU)  CALLBACK UPDATE COMPLETED. communication lines "/>
    <s v="8316476223"/>
    <m/>
    <m/>
    <m/>
    <m/>
    <m/>
    <m/>
    <n v="1"/>
    <n v="1"/>
    <n v="1"/>
    <n v="1"/>
    <n v="0"/>
    <n v="0"/>
    <n v="7.3166666666670004"/>
    <n v="7.916666666667"/>
    <s v="05/13/2022"/>
    <s v="11:30:50"/>
    <m/>
    <m/>
    <m/>
    <m/>
    <m/>
    <m/>
    <m/>
    <m/>
    <m/>
    <m/>
    <m/>
    <m/>
    <m/>
    <m/>
    <s v="OR:N/A-canceled communication lines (SXMU 11:32 05/13/2022)_x000a__x000a_"/>
    <m/>
    <x v="4"/>
    <n v="2022"/>
  </r>
  <r>
    <s v="Central Coast"/>
    <n v="7"/>
    <s v="Monterey"/>
    <n v="205127"/>
    <s v="OUTAGE"/>
    <s v="EDELMIRA GUICE"/>
    <s v="05/13/2022"/>
    <s v="11:33:46"/>
    <n v="1695464"/>
    <s v="L1"/>
    <s v="1729 LUZERN ST"/>
    <s v="SEASIDE"/>
    <m/>
    <m/>
    <s v="A:OK;X:SAN PABLO;R:FD ONSITE. PER FD UNDER GROUND PWR LINE SMOKING AND STARTING GRASS FIRE. REQ ETA 831-769-8899, Pwr-Y"/>
    <s v="C"/>
    <s v="C"/>
    <s v="05/13/2022"/>
    <s v="11:37:26"/>
    <s v="05/13/2022 11:37 (SXMU)  CALLBACK UPDATE COMPLETED. ETA 20 MINUTES "/>
    <s v="8317698899"/>
    <s v="T-MAN"/>
    <s v="C3TA0S3"/>
    <s v="05/13/2022"/>
    <s v="11:52:00"/>
    <s v="05/13/2022"/>
    <s v="11:34:50"/>
    <n v="1"/>
    <n v="1"/>
    <n v="1"/>
    <n v="1"/>
    <n v="0"/>
    <n v="0"/>
    <n v="22.633333333332999"/>
    <n v="3.666666666667"/>
    <s v="05/13/2022"/>
    <s v="11:56:24"/>
    <m/>
    <m/>
    <m/>
    <m/>
    <m/>
    <m/>
    <m/>
    <m/>
    <m/>
    <m/>
    <m/>
    <m/>
    <m/>
    <m/>
    <m/>
    <m/>
    <x v="4"/>
    <n v="2022"/>
  </r>
  <r>
    <s v="Central Coast"/>
    <n v="76"/>
    <s v="Coast"/>
    <n v="205917"/>
    <s v="OUTAGE"/>
    <s v="CHP"/>
    <s v="05/13/2022"/>
    <s v="13:39:40"/>
    <n v="1695623"/>
    <s v="L1"/>
    <s v="TRAFTON"/>
    <s v="WATSONVILLE"/>
    <m/>
    <m/>
    <s v="AXS-OK PER CHP FD ENROUTE LARGE MACHINERY HIT GUY WIRE POSSIBLY MOVED POLE WIRES"/>
    <s v="C"/>
    <s v="N"/>
    <m/>
    <m/>
    <s v="05/13/2022 13:42 (ADT0) PER TMAN CLARK 15 MIN ETA "/>
    <s v="8317962160"/>
    <s v="T-MAN"/>
    <s v="C5TRTCC"/>
    <s v="05/13/2022"/>
    <s v="14:16:00"/>
    <s v="05/13/2022"/>
    <s v="13:41:01"/>
    <n v="1"/>
    <n v="1"/>
    <n v="0"/>
    <n v="0"/>
    <n v="0"/>
    <n v="0"/>
    <n v="36.766666666667"/>
    <m/>
    <s v="05/13/2022"/>
    <s v="14:16:26"/>
    <m/>
    <m/>
    <m/>
    <m/>
    <m/>
    <m/>
    <m/>
    <m/>
    <m/>
    <m/>
    <m/>
    <m/>
    <m/>
    <m/>
    <m/>
    <m/>
    <x v="4"/>
    <n v="2022"/>
  </r>
  <r>
    <s v="Central Coast"/>
    <n v="76"/>
    <s v="Coast"/>
    <n v="207073"/>
    <s v="NON-CUSTOMER"/>
    <s v="CHP"/>
    <s v="05/13/2022"/>
    <s v="15:40:24"/>
    <n v="207073"/>
    <s v="L1"/>
    <s v="Mt Hermon Rd , Lockhart Gulch Rd"/>
    <s v="SCOTTS VALLEY"/>
    <m/>
    <m/>
    <s v="AXS-OK FD ENR REPORTS LINES DOWN IN BOTH LANES."/>
    <s v="C"/>
    <s v="C"/>
    <s v="05/13/2022"/>
    <s v="15:48:57"/>
    <s v="05/13/2022 15:50 (LRMJ) PER AGENC DISPATCH  NOT ABLE TO FIND WIRES THEY SAID WE CAN CANCEL 05/13/2022 15:48 (LRMJ)  CALLBACK UPDATE COMPLETED. 20 min eta"/>
    <s v="8317962160"/>
    <s v="T-MAN"/>
    <s v="C5TB1M8"/>
    <s v="05/13/2022"/>
    <s v="16:04:00"/>
    <s v="05/13/2022"/>
    <s v="15:46:32"/>
    <n v="1"/>
    <n v="1"/>
    <n v="1"/>
    <n v="1"/>
    <n v="0"/>
    <n v="0"/>
    <n v="21.683333333333"/>
    <n v="8.5500000000000007"/>
    <s v="05/13/2022"/>
    <s v="16:02:05"/>
    <m/>
    <m/>
    <m/>
    <m/>
    <m/>
    <m/>
    <m/>
    <m/>
    <m/>
    <m/>
    <m/>
    <m/>
    <m/>
    <m/>
    <m/>
    <m/>
    <x v="4"/>
    <n v="2022"/>
  </r>
  <r>
    <s v="Central Coast"/>
    <n v="76"/>
    <s v="Coast"/>
    <n v="207084"/>
    <s v="OUTAGE"/>
    <s v="BRENT PARIS"/>
    <s v="05/13/2022"/>
    <s v="15:46:34"/>
    <n v="1695695"/>
    <s v="L1"/>
    <s v="150 UPLAND DR"/>
    <s v="BOULDER CREEK"/>
    <m/>
    <m/>
    <s v="A:OK;X:QUIGG;R:FD REQ ETA., Pwr-Y"/>
    <s v="C"/>
    <s v="C"/>
    <s v="05/13/2022"/>
    <s v="15:48:36"/>
    <s v="05/13/2022 16:41 (LRMJ) TMAN ONSITE NOW 05/13/2022 16:19 (LRMJ) 15 MIN ETA FOR BOYTON 05/13/2022 15:48 (LRMJ)  CALLBACK UPDATE COMPLETED. 41 min eta"/>
    <s v="8314711160"/>
    <s v="T-MAN"/>
    <s v="C5TC1MY"/>
    <s v="05/13/2022"/>
    <s v="16:44:00"/>
    <s v="05/13/2022"/>
    <s v="15:57:17"/>
    <n v="1"/>
    <n v="1"/>
    <n v="1"/>
    <n v="1"/>
    <n v="0"/>
    <n v="0"/>
    <n v="55.283333333332997"/>
    <n v="2.0333333333330001"/>
    <s v="05/13/2022"/>
    <s v="16:41:51"/>
    <m/>
    <m/>
    <m/>
    <m/>
    <m/>
    <m/>
    <m/>
    <m/>
    <m/>
    <m/>
    <m/>
    <m/>
    <m/>
    <m/>
    <s v="OR:N/A-NO FMO PERSONNEL IN AREA (SGR4 16:19 05/13/2022)_x000a__x000a_"/>
    <m/>
    <x v="4"/>
    <n v="2022"/>
  </r>
  <r>
    <s v="Central Coast"/>
    <n v="7"/>
    <s v="Monterey"/>
    <n v="210309"/>
    <s v="OUTAGE"/>
    <s v="KATHERINE STEEL"/>
    <s v="05/14/2022"/>
    <s v="10:55:52"/>
    <n v="1696206"/>
    <s v="L1"/>
    <s v="136 16TH ST APT A"/>
    <s v="PACIFIC GROVE"/>
    <m/>
    <m/>
    <s v="A:OK;X:union;R:FD ONSITE, Pwr-Y"/>
    <s v="C"/>
    <s v="C"/>
    <s v="05/14/2022"/>
    <s v="11:05:54"/>
    <s v="05/14/2022 11:12 (LRMJ) 30 MIN ETA 05/14/2022 11:05 (LRMJ)  CALLBACK UPDATE COMPLETED. ADV WCB WITH ETA"/>
    <s v="8317698899"/>
    <s v="T-MAN"/>
    <s v="C3TJXVE"/>
    <s v="05/14/2022"/>
    <s v="11:38:00"/>
    <s v="05/14/2022"/>
    <s v="10:56:45"/>
    <n v="1"/>
    <n v="1"/>
    <n v="1"/>
    <n v="1"/>
    <n v="0"/>
    <n v="0"/>
    <n v="43.033333333332997"/>
    <n v="10.033333333332999"/>
    <s v="05/14/2022"/>
    <s v="11:38:54"/>
    <m/>
    <m/>
    <m/>
    <m/>
    <m/>
    <m/>
    <m/>
    <m/>
    <m/>
    <m/>
    <m/>
    <m/>
    <m/>
    <m/>
    <m/>
    <m/>
    <x v="4"/>
    <n v="2022"/>
  </r>
  <r>
    <s v="Central Coast"/>
    <n v="7"/>
    <s v="Monterey"/>
    <n v="212768"/>
    <s v="NON-CUSTOMER"/>
    <s v="marina "/>
    <s v="05/14/2022"/>
    <s v="17:22:15"/>
    <n v="212768"/>
    <s v="L1"/>
    <s v="lynscott "/>
    <s v="MARINA"/>
    <m/>
    <m/>
    <s v="AXS-ok mylar BALOONS N/E CORNER  in lines PD ONSITE  INC# 220514-0899/ RUNG DOWN"/>
    <s v="C"/>
    <s v="C"/>
    <s v="05/14/2022"/>
    <s v="17:31:33"/>
    <s v="05/14/2022 17:31 (JIMI)  CALLBACK UPDATE COMPLETED. 30 min eta notified agency "/>
    <s v="8317698888"/>
    <s v="T-MAN"/>
    <s v="C3TJXVE"/>
    <s v="05/14/2022"/>
    <s v="17:50:00"/>
    <s v="05/14/2022"/>
    <s v="17:23:32"/>
    <n v="1"/>
    <n v="1"/>
    <n v="1"/>
    <n v="1"/>
    <n v="0"/>
    <n v="0"/>
    <n v="29.116666666667001"/>
    <n v="9.3000000000000007"/>
    <s v="05/14/2022"/>
    <s v="17:51:22"/>
    <m/>
    <m/>
    <m/>
    <m/>
    <m/>
    <m/>
    <m/>
    <m/>
    <m/>
    <m/>
    <m/>
    <m/>
    <m/>
    <m/>
    <m/>
    <m/>
    <x v="4"/>
    <n v="2022"/>
  </r>
  <r>
    <s v="Central Coast"/>
    <n v="7"/>
    <s v="Monterey"/>
    <n v="214123"/>
    <s v="NON-CUSTOMER"/>
    <s v="MARINA FD"/>
    <s v="05/15/2022"/>
    <s v="01:18:14"/>
    <n v="214123"/>
    <s v="L1"/>
    <s v="204 PALM AVE"/>
    <s v="MARINA"/>
    <m/>
    <m/>
    <s v="AXS-OK FD ONSITE/STANDBY - WIRES ARCHING ON THE CEREMIC CONNECTION"/>
    <s v="C"/>
    <s v="C"/>
    <s v="05/15/2022"/>
    <s v="01:20:37"/>
    <s v="05/15/2022 01:20 (MALM)  CALLBACK UPDATE COMPLETED. TMAN ROBERTSON ADV 20 MIN ETA "/>
    <s v="8317698899"/>
    <s v="T-MAN"/>
    <s v="C3TAWR4"/>
    <s v="05/15/2022"/>
    <s v="01:39:00"/>
    <s v="05/15/2022"/>
    <s v="01:19:19"/>
    <n v="1"/>
    <n v="1"/>
    <n v="1"/>
    <n v="1"/>
    <n v="0"/>
    <n v="0"/>
    <n v="30.133333333332999"/>
    <n v="2.3833333333329998"/>
    <s v="05/15/2022"/>
    <s v="01:48:22"/>
    <m/>
    <m/>
    <m/>
    <m/>
    <m/>
    <m/>
    <m/>
    <m/>
    <m/>
    <m/>
    <m/>
    <m/>
    <m/>
    <m/>
    <m/>
    <m/>
    <x v="4"/>
    <n v="2022"/>
  </r>
  <r>
    <s v="Central Coast"/>
    <n v="7"/>
    <s v="Monterey"/>
    <n v="216984"/>
    <s v="OUTAGE"/>
    <s v="SEASIDE FIRE"/>
    <s v="05/15/2022"/>
    <s v="10:08:24"/>
    <n v="1696705"/>
    <s v="L1"/>
    <s v="996 PALOMA RD"/>
    <s v="DEL REY OAKS"/>
    <m/>
    <m/>
    <s v="AXS-OK LINEDOWN WAS ARCING NOT NOW PER FD INC 0330"/>
    <s v="C"/>
    <s v="C"/>
    <s v="05/15/2022"/>
    <s v="10:12:39"/>
    <s v="05/15/2022 10:12 (CXTQ)  CALLBACK UPDATE COMPLETED. TMAN NOTIFIED AND PROVIDED A 30  MIN ETA.  NOTIFIED 911 AGENCY "/>
    <s v="8317698899"/>
    <s v="T-MAN"/>
    <s v="C3TJXVE"/>
    <s v="05/15/2022"/>
    <s v="10:46:00"/>
    <s v="05/15/2022"/>
    <s v="09:47:29"/>
    <n v="1"/>
    <n v="1"/>
    <n v="1"/>
    <n v="1"/>
    <n v="0"/>
    <n v="0"/>
    <n v="37.983333333333"/>
    <n v="4.25"/>
    <s v="05/15/2022"/>
    <s v="10:46:23"/>
    <m/>
    <m/>
    <m/>
    <m/>
    <m/>
    <m/>
    <m/>
    <m/>
    <m/>
    <m/>
    <m/>
    <m/>
    <m/>
    <m/>
    <s v="OR:N/A-Crew still on site completing repairs (M5AB 22:40 05/15/2022)_x000a__x000a_OR:N/A-Arcos Crew Co 299261 (CXTQ 11:38 05/15/2022)_x000a__x000a_OR:N/A-correction to time: 00:01 5/16 (CXTQ 11:34 05/15/2022)_x000a__x000a_OR:N/A-Pushed out ETOR to 12:01 5/16 per M n C Supvr Mitch Angeloni. (CXTQ 11:33 05/15/2022)_x000a__x000a_"/>
    <m/>
    <x v="4"/>
    <n v="2022"/>
  </r>
  <r>
    <s v="Central Coast"/>
    <n v="4"/>
    <s v="King City"/>
    <n v="217783"/>
    <s v="OUTAGE"/>
    <s v="ALEJOS AYALA"/>
    <s v="05/15/2022"/>
    <s v="14:43:15"/>
    <n v="1696767"/>
    <s v="L1"/>
    <s v="138 N MILDRED AVE"/>
    <s v="KING CITY"/>
    <m/>
    <m/>
    <s v="A:OK;X:BROADWAY ST;R:FD ONS. ETA CB 831-769-8899. REQ TMAN ASSIST AT HOUSE FIRE, Pwr-I"/>
    <s v="C"/>
    <s v="C"/>
    <s v="05/15/2022"/>
    <s v="14:52:42"/>
    <s v="05/15/2022 14:52 (HDB7)  CALLBACK UPDATE COMPLETED. TMAN SCHERER  PROVIDED 60  MIN ETA;  AGENCY CB COMPLETED "/>
    <s v="8317698899"/>
    <s v="T-MAN"/>
    <s v="C2TM3S1"/>
    <s v="05/15/2022"/>
    <s v="15:53:00"/>
    <s v="05/15/2022"/>
    <s v="15:07:41"/>
    <n v="1"/>
    <n v="1"/>
    <n v="1"/>
    <n v="1"/>
    <n v="0"/>
    <n v="0"/>
    <n v="56.2"/>
    <n v="9.4499999999999993"/>
    <s v="05/15/2022"/>
    <s v="15:39:27"/>
    <m/>
    <m/>
    <m/>
    <m/>
    <m/>
    <m/>
    <m/>
    <m/>
    <m/>
    <m/>
    <m/>
    <m/>
    <m/>
    <m/>
    <s v="OR:N/A-ADVSD AGENCY OF 10 MINUTE ETA FOR T MAN SCHERER (HDB7 15:47 05/15/2022)_x000a__x000a_OR:N/A-GSR D311 ONSITE 15:38 (HDB7 15:39 05/15/2022)_x000a__x000a_OR:N/A-No FM resources in area - closest over hour away (H1TE 15:06 05/15/2022)_x000a__x000a_OR:N/A-ARCOS RUNNING FOR FM (H1TE 15:01 05/15/2022)_x000a__x000a_OR:N/A-PER ANGELONI  HE ADVSD NO ADDITIONAL RESOURCE CLOSER THAN 60 MINUTES - CALLED ELEC DISP SUP - ADVSD OF EXTENDED ETA FOR BOTH ELE  n GAS REQUEST FOR ADDITONAL RESOURCES (HDB7 14:59 05/15/2022)_x000a__x000a_OR:N/A-PER JASON GAS DISPATCH ADVSD 60 MINTES ETA FOR GSR (HDB7 14:55 05/15/2022)_x000a__x000a_OR:N/A-ARCOS 299285 (HDB7 14:47 05/15/2022)_x000a__x000a_"/>
    <m/>
    <x v="4"/>
    <n v="2022"/>
  </r>
  <r>
    <s v="Central Coast"/>
    <n v="76"/>
    <s v="Coast"/>
    <n v="217900"/>
    <s v="OUTAGE"/>
    <s v="JIM B RINKERT"/>
    <s v="05/15/2022"/>
    <s v="16:15:14"/>
    <n v="1696799"/>
    <s v="L1"/>
    <s v="381 WEBSTER DR"/>
    <s v="BEN LOMOND"/>
    <m/>
    <m/>
    <s v="A:OK;X:NOTEWARE DR;R:FD ONS. ETA CB 831-471-1170... TREE FELL, TOOK DOWN SVC LINE FROM POLE TO HSE"/>
    <s v="C"/>
    <s v="C"/>
    <s v="05/15/2022"/>
    <s v="16:20:08"/>
    <s v="05/15/2022 16:20 (HDB7)  CALLBACK UPDATE COMPLETED. TMAN   VEDERNACK  PROVIDED  30  MIN ETA;  AGENCY CB COMPLETED "/>
    <s v="8314711170"/>
    <s v="T-MAN"/>
    <s v="C5TVXVI"/>
    <s v="05/15/2022"/>
    <s v="16:36:00"/>
    <s v="05/15/2022"/>
    <s v="16:17:48"/>
    <n v="1"/>
    <n v="1"/>
    <n v="1"/>
    <n v="1"/>
    <n v="0"/>
    <n v="0"/>
    <n v="21.933333333333"/>
    <n v="4.9000000000000004"/>
    <s v="05/15/2022"/>
    <s v="16:37:10"/>
    <m/>
    <m/>
    <m/>
    <m/>
    <m/>
    <m/>
    <m/>
    <m/>
    <m/>
    <m/>
    <m/>
    <m/>
    <m/>
    <m/>
    <m/>
    <m/>
    <x v="4"/>
    <n v="2022"/>
  </r>
  <r>
    <s v="Central Coast"/>
    <n v="4"/>
    <s v="King City"/>
    <n v="227164"/>
    <s v="OUTAGE"/>
    <s v="SYLVIA A TAMAYO"/>
    <s v="05/16/2022"/>
    <s v="19:48:05"/>
    <n v="1697830"/>
    <s v="L1"/>
    <s v="1255 OAK AVE"/>
    <s v="GREENFIELD"/>
    <m/>
    <m/>
    <s v="A:OK;X:GREENLEAF LOOP;R:GREENFIELD FD ONSITEREQ ETA: 831-769-8899 INCIDENT # 1259, Pwr-Y"/>
    <s v="C"/>
    <s v="C"/>
    <s v="05/16/2022"/>
    <s v="19:55:42"/>
    <s v="05/16/2022 19:55 (JIMI)  CALLBACK UPDATE COMPLETED. 1 hr eta notified agency "/>
    <s v="8317698899"/>
    <s v="STANDBY"/>
    <s v="C5MTACJ"/>
    <s v="05/16/2022"/>
    <s v="20:26:00"/>
    <s v="05/16/2022"/>
    <s v="20:02:18"/>
    <n v="1"/>
    <n v="1"/>
    <n v="1"/>
    <n v="1"/>
    <n v="0"/>
    <n v="0"/>
    <n v="38.416666666666998"/>
    <n v="7.6166666666670002"/>
    <s v="05/16/2022"/>
    <s v="20:26:30"/>
    <m/>
    <m/>
    <m/>
    <m/>
    <m/>
    <m/>
    <m/>
    <m/>
    <m/>
    <m/>
    <m/>
    <m/>
    <m/>
    <m/>
    <s v="OR:N/A-HENSLIN ON SITE PER GONZALEZ (BXET 20:26 05/16/2022)_x000a__x000a_OR:N/A-DALLES HENSLIN 10 MIN ETA PER ARNOLD GONZALEZ (BXET 20:12 05/16/2022)_x000a__x000a_OR:N/A-Scherer, Danieli Chau all gave 1 hr ETA`s, Supervisor Bill Roberts has no help, gas dispatch has no help (JIMI 20:03 05/16/2022)_x000a__x000a_[OIS#1697834:OR:N/A-Arcos 299420 (JIMI 19:45 05/16/2022)_x000a__x000a_]"/>
    <m/>
    <x v="4"/>
    <n v="2022"/>
  </r>
  <r>
    <s v="Central Coast"/>
    <n v="76"/>
    <s v="Coast"/>
    <n v="231479"/>
    <s v="OUTAGE"/>
    <s v="ALAN R DAVIDSON"/>
    <s v="05/17/2022"/>
    <s v="16:27:11"/>
    <n v="1699111"/>
    <s v="L1"/>
    <s v="1375 THOMPSON AVE"/>
    <s v="SANTA CRUZ"/>
    <m/>
    <m/>
    <s v="A:K;X:BROMMER ST;R:FD ONSITE / TREE ON LINES"/>
    <s v="C"/>
    <s v="C"/>
    <s v="05/17/2022"/>
    <s v="16:33:44"/>
    <s v="05/17/2022 16:33 (JIMI)  CALLBACK UPDATE COMPLETED. t man already onsite ois 1698983 "/>
    <s v="8314711170"/>
    <s v="T-MAN"/>
    <s v="C5TVXVI"/>
    <s v="05/17/2022"/>
    <s v="16:33:00"/>
    <s v="05/17/2022"/>
    <s v="16:32:51"/>
    <n v="1"/>
    <n v="1"/>
    <n v="1"/>
    <n v="1"/>
    <n v="0"/>
    <n v="0"/>
    <n v="8.3666666666669993"/>
    <n v="6.55"/>
    <s v="05/17/2022"/>
    <s v="16:35:33"/>
    <m/>
    <m/>
    <m/>
    <m/>
    <m/>
    <m/>
    <m/>
    <m/>
    <m/>
    <m/>
    <m/>
    <m/>
    <m/>
    <m/>
    <m/>
    <m/>
    <x v="4"/>
    <n v="2022"/>
  </r>
  <r>
    <s v="Central Coast"/>
    <n v="5"/>
    <s v="Salinas"/>
    <n v="232626"/>
    <s v="OUTAGE"/>
    <s v="SALINAS FD"/>
    <s v="05/18/2022"/>
    <s v="01:22:34"/>
    <n v="1699308"/>
    <s v="L1"/>
    <s v="1441 SCHILLING PL"/>
    <s v="SALINAS"/>
    <m/>
    <m/>
    <s v="AXS-OK FD ENR. BLOWN TRANSFORMER AND ON FIRE. REQ ETA 831-769-8899"/>
    <s v="C"/>
    <s v="C"/>
    <s v="05/18/2022"/>
    <s v="01:28:12"/>
    <s v="05/18/2022 01:28 (S2CA)  CALLBACK UPDATE COMPLETED. ETA 40 MINS "/>
    <s v="8317698899"/>
    <s v="T-MAN"/>
    <s v="C4TR1D3"/>
    <s v="05/18/2022"/>
    <s v="02:17:00"/>
    <s v="05/18/2022"/>
    <s v="01:34:27"/>
    <n v="1"/>
    <n v="1"/>
    <n v="1"/>
    <n v="1"/>
    <n v="0"/>
    <n v="0"/>
    <n v="36.133333333332999"/>
    <n v="5.6333333333329998"/>
    <s v="05/18/2022"/>
    <s v="01:58:42"/>
    <m/>
    <m/>
    <m/>
    <m/>
    <m/>
    <m/>
    <m/>
    <m/>
    <m/>
    <m/>
    <m/>
    <m/>
    <m/>
    <m/>
    <s v="OR:N/A-TMAN IS ONSITE (S2CA 01:58 05/18/2022)_x000a__x000a_[UPTR#232626:OR:N/A-CANCELING TIM CHAU (S2CA 01:44 05/18/2022)_x000a__x000a_OR:N/A-ARCOS FOR FMO ID 299534 (S2CA 01:39 05/18/2022)_x000a__x000a_OR:N/A-NOTIFIED ONCALL BILL ROBERTS (S2CA 01:38 05/18/2022)_x000a__x000a_OR:N/A-DISPATCHER ADV OF 40 MIN ETA AT 5 MIN MARK- (WDSH 01:35 05/18/2022)"/>
    <m/>
    <x v="4"/>
    <n v="2022"/>
  </r>
  <r>
    <s v="Central Coast"/>
    <n v="4"/>
    <s v="King City"/>
    <n v="233726"/>
    <s v="NON-CUSTOMER"/>
    <s v="CALFIRE"/>
    <s v="05/18/2022"/>
    <s v="05:21:30"/>
    <n v="233726"/>
    <s v="L1"/>
    <s v="FORT ROMIE RD "/>
    <s v="SOLEDAD"/>
    <m/>
    <m/>
    <s v="AXS-OK FD ENR. REPORTS OF POLE ON FIRE. REQ ETA  8316476223"/>
    <s v="C"/>
    <s v="C"/>
    <s v="05/18/2022"/>
    <s v="05:32:58"/>
    <s v="05/18/2022 05:32 (S2CA)  CALLBACK UPDATE COMPLETED. ETA 35 MINS "/>
    <s v="8316476223"/>
    <s v="T-MAN"/>
    <s v="C2TM3S1"/>
    <s v="05/18/2022"/>
    <s v="06:07:00"/>
    <s v="05/18/2022"/>
    <s v="05:31:52"/>
    <n v="1"/>
    <n v="1"/>
    <n v="1"/>
    <n v="1"/>
    <n v="0"/>
    <n v="0"/>
    <n v="47.116666666667001"/>
    <n v="11.466666666667001"/>
    <s v="05/18/2022"/>
    <s v="06:08:37"/>
    <m/>
    <m/>
    <m/>
    <m/>
    <m/>
    <m/>
    <m/>
    <m/>
    <m/>
    <m/>
    <m/>
    <m/>
    <m/>
    <m/>
    <m/>
    <s v="OR:N/A-NOTIFIED ONCALL SUPV BILL ROBERTS (S2CA 05:48 05/18/2022)_x000a__x000a_OR:N/A-ARCOS CALLOUT ID 299553 FOR FMO (S2CA 05:34 05/18/2022)_x000a__x000a_OR:N/A-ARCOS CALLOUT ID 299551 (S2CA 05:25 05/18/2022)_x000a__x000a_"/>
    <x v="4"/>
    <n v="2022"/>
  </r>
  <r>
    <s v="Central Coast"/>
    <n v="76"/>
    <s v="Coast"/>
    <n v="236339"/>
    <s v="OUTAGE"/>
    <s v="EMILE HAWLEY"/>
    <s v="05/18/2022"/>
    <s v="11:54:18"/>
    <n v="1701247"/>
    <s v="L1"/>
    <s v="196 BENITO AVE"/>
    <s v="SANTA CRUZ"/>
    <m/>
    <m/>
    <s v="A:OK;X:WATER ST;R:FD ON SITE--REPORTING SMOKING POLE, Pwr-Y"/>
    <s v="C"/>
    <s v="C"/>
    <s v="05/18/2022"/>
    <s v="12:05:49"/>
    <s v="05/18/2022 12:05 (MXLG)  CALLBACK UPDATE COMPLETED. TMAN MCLAUGHLIN HAS A 15 MINUTE ETA. CALLED 911 AND THEY HAVE LEFT THE SCENE PER 911 DISPATCHER "/>
    <s v="8314711170"/>
    <s v="T-MAN"/>
    <s v="C5TTCF5"/>
    <s v="05/18/2022"/>
    <s v="12:13:00"/>
    <s v="05/18/2022"/>
    <s v="11:59:37"/>
    <n v="1"/>
    <n v="1"/>
    <n v="1"/>
    <n v="1"/>
    <n v="0"/>
    <n v="0"/>
    <n v="13.366666666666999"/>
    <n v="11.516666666667"/>
    <s v="05/18/2022"/>
    <s v="12:07:40"/>
    <m/>
    <m/>
    <m/>
    <m/>
    <m/>
    <m/>
    <m/>
    <m/>
    <m/>
    <m/>
    <m/>
    <m/>
    <m/>
    <m/>
    <s v="OR:N/A-TMAN MCLAUGHLIN HAS A 15 MINUTE ETA. CALLED 911 AND THEY HAVE LEFT THE SCENE PER 911 DISPATCHER (MXLG 12:06 05/18/2022)_x000a__x000a_"/>
    <m/>
    <x v="4"/>
    <n v="2022"/>
  </r>
  <r>
    <s v="Central Coast"/>
    <n v="76"/>
    <s v="Coast"/>
    <n v="240376"/>
    <s v="OUTAGE"/>
    <s v="NATALIYA TAKEHANA"/>
    <s v="05/19/2022"/>
    <s v="00:23:02"/>
    <n v="1702534"/>
    <s v="L1"/>
    <s v="57 LA JOLLA ST"/>
    <s v="WATSONVILLE"/>
    <m/>
    <m/>
    <s v="A:OK;X:VILLA ST;R:FD ONSITE. AXS OK. REQ ETA 831-471-1170, Pwr-Y"/>
    <s v="C"/>
    <s v="N"/>
    <m/>
    <m/>
    <m/>
    <s v="8314711170"/>
    <s v="T-MAN"/>
    <s v="C5TMRCF"/>
    <s v="05/19/2022"/>
    <s v="01:20:00"/>
    <s v="05/19/2022"/>
    <s v="00:44:17"/>
    <n v="1"/>
    <n v="1"/>
    <n v="0"/>
    <n v="0"/>
    <n v="0"/>
    <n v="0"/>
    <n v="13.533333333332999"/>
    <m/>
    <s v="05/19/2022"/>
    <s v="00:36:34"/>
    <m/>
    <m/>
    <m/>
    <m/>
    <m/>
    <m/>
    <m/>
    <m/>
    <m/>
    <m/>
    <m/>
    <m/>
    <m/>
    <m/>
    <s v="OR:N/A-GSR ONSITE (S2CA 00:36 05/19/2022)_x000a__x000a_OR:N/A-C5GCGR4 ENROUTE ETA 0035 (S2CA 00:31 05/19/2022)_x000a__x000a_OR:N/A-ARCOS CALLOUT ID 299653 (S2CA 00:26 05/19/2022)_x000a__x000a_"/>
    <m/>
    <x v="4"/>
    <n v="2022"/>
  </r>
  <r>
    <s v="Central Coast"/>
    <n v="5"/>
    <s v="Salinas"/>
    <n v="246645"/>
    <s v="OUTAGE"/>
    <s v="CALEB MCNUTT"/>
    <s v="05/19/2022"/>
    <s v="15:09:53"/>
    <n v="1704743"/>
    <s v="L1"/>
    <s v="279 MAHER RD"/>
    <s v="WATSONVILLE"/>
    <m/>
    <m/>
    <s v="A:OK;X:LITTLE HILL LN;R:FD ONSITE. ARCING POWERLINES. GRASS FIRE STARTED. REQ EXPEDITE. REQ ETA  831-647-6223, Pwr-I"/>
    <s v="C"/>
    <s v="C"/>
    <s v="05/19/2022"/>
    <s v="15:12:37"/>
    <s v="05/19/2022 15:12 (SXMU)  CALLBACK UPDATE COMPLETED. eta 30 minutes "/>
    <s v="8316476223"/>
    <s v="T-MAN"/>
    <s v="C4TJRAH"/>
    <s v="05/19/2022"/>
    <s v="15:33:00"/>
    <s v="05/19/2022"/>
    <s v="15:07:44"/>
    <n v="1"/>
    <n v="1"/>
    <n v="1"/>
    <n v="1"/>
    <n v="0"/>
    <n v="0"/>
    <n v="30.316666666667"/>
    <n v="2.7333333333329999"/>
    <s v="05/19/2022"/>
    <s v="15:40:12"/>
    <m/>
    <m/>
    <m/>
    <m/>
    <m/>
    <m/>
    <m/>
    <m/>
    <m/>
    <m/>
    <m/>
    <m/>
    <m/>
    <m/>
    <m/>
    <m/>
    <x v="4"/>
    <n v="2022"/>
  </r>
  <r>
    <s v="Central Coast"/>
    <n v="76"/>
    <s v="Coast"/>
    <n v="248322"/>
    <s v="OUTAGE"/>
    <s v="CALIFORNIA DEPARTMENT OF PARKS &amp; RECREATION"/>
    <s v="05/19/2022"/>
    <s v="17:42:47"/>
    <n v="1704934"/>
    <s v="L1"/>
    <s v="101 N BIG TREES PARK RD"/>
    <s v="FELTON"/>
    <m/>
    <m/>
    <s v="A:OK;X:UNKNOWN;R:LINES DOWN INSIDE HENRY COWELL STATE PARK NEAR RANGER STATION AND IN REAR OF A FEW STRUCTURES; NO ARCING REPORTED; RANGER ENROUTE; LOG 109, Pwr-Y"/>
    <s v="C"/>
    <s v="C"/>
    <s v="05/19/2022"/>
    <s v="17:45:47"/>
    <s v="05/19/2022 17:45 (SXMU)  CALLBACK UPDATE COMPLETED. ETA 15 MINUTES "/>
    <s v="9163581300"/>
    <s v="T-MAN"/>
    <s v="C5TMDWF"/>
    <s v="05/19/2022"/>
    <s v="17:52:00"/>
    <s v="05/19/2022"/>
    <s v="17:45:10"/>
    <n v="1"/>
    <n v="1"/>
    <n v="1"/>
    <n v="1"/>
    <n v="0"/>
    <n v="0"/>
    <n v="17.649999999999999"/>
    <n v="3"/>
    <s v="05/19/2022"/>
    <s v="18:00:26"/>
    <m/>
    <m/>
    <m/>
    <m/>
    <m/>
    <m/>
    <m/>
    <m/>
    <m/>
    <m/>
    <m/>
    <m/>
    <m/>
    <m/>
    <s v="OR:N/A-Not enough to field crew.  1st AM before park Opens. (WPR6 19:30 05/19/2022)_x000a__x000a_OR:N/A-SEE OIS 1704934- SAME ADDRESS (SXMU 17:48 05/19/2022)_x000a__x000a_"/>
    <m/>
    <x v="4"/>
    <n v="2022"/>
  </r>
  <r>
    <s v="Central Coast"/>
    <n v="5"/>
    <s v="Salinas"/>
    <n v="262639"/>
    <s v="OUTAGE"/>
    <s v="UCHIDA FAMILY LIMITED LIABILITY COMPANY"/>
    <s v="05/21/2022"/>
    <s v="07:43:01"/>
    <n v="1706639"/>
    <s v="L1"/>
    <s v="27042 ENCINAL RD"/>
    <s v="SALINAS"/>
    <m/>
    <m/>
    <s v="A:OK;X:OLD STAGE RD;R:MONTEREY CO FD ENR FOR REPORTS OF POWER FLICKERING IN A COUPLE HOUSES; SUSPECT POSS TRANSFORMER ISSUE; REF LOG#841, Pwr-Y;;FD CALLING BACK TO ADVS THEY CLEARED; UNIT IN QUESTION IS UNIT E"/>
    <s v="C"/>
    <s v="C"/>
    <s v="05/21/2022"/>
    <s v="07:54:45"/>
    <s v="05/21/2022 07:54 (MALM)  CALLBACK UPDATE COMPLETED. TMAN ANDERSON ADV 40 MIN ETA "/>
    <s v="8317698899"/>
    <s v="STANDBY"/>
    <s v="C5MTACJ"/>
    <s v="05/21/2022"/>
    <s v="08:24:00"/>
    <s v="05/21/2022"/>
    <s v="08:00:50"/>
    <n v="1"/>
    <n v="1"/>
    <n v="1"/>
    <n v="1"/>
    <n v="0"/>
    <n v="0"/>
    <n v="39.583333333333002"/>
    <n v="11.733333333333"/>
    <s v="05/21/2022"/>
    <s v="08:22:36"/>
    <m/>
    <m/>
    <m/>
    <m/>
    <m/>
    <m/>
    <m/>
    <m/>
    <m/>
    <m/>
    <m/>
    <m/>
    <m/>
    <m/>
    <s v="OR:N/A-PER JESSICA IN GAS DISPATCH, THE 911 AGENCY HAS CLEARED. UNIT #E IS THE UNIT IN QUESTION (MALM 08:18 05/21/2022)_x000a__x000a_OR:N/A-911 ON CALL TUNNAGE WILL RESPOND TO 911 ADV 20 MIN ETA (MALM 07:57 05/21/2022)_x000a__x000a_OR:N/A-ANDERSON ADV 40 MIN ETA (MALM 07:53 05/21/2022)_x000a__x000a_OR:N/A-FM ARCOS RUNNING # 299979 (JRRW 07:52 05/21/2022)_x000a__x000a_OR:N/A-MMP 60 MIN ETA. (JRRW 07:50 05/21/2022)_x000a__x000a_"/>
    <m/>
    <x v="4"/>
    <n v="2022"/>
  </r>
  <r>
    <s v="Central Coast"/>
    <n v="7"/>
    <s v="Monterey"/>
    <n v="264670"/>
    <s v="OUTAGE"/>
    <s v="MELISSA WILLIAMS"/>
    <s v="05/21/2022"/>
    <s v="18:46:28"/>
    <n v="1707082"/>
    <s v="L1"/>
    <s v="350 VAN BUREN ST APT B"/>
    <s v="MONTEREY"/>
    <m/>
    <m/>
    <s v="A:OK;X:W FRANKLIN;R:STRUCTURE FIRE REPORTED--FD ON SITE, Pwr-Y"/>
    <s v="C"/>
    <s v="C"/>
    <s v="05/21/2022"/>
    <s v="18:48:55"/>
    <s v="05/21/2022 18:48 (JIMI)  CALLBACK UPDATE COMPLETED.  05/21/2022 18:48 (JIMI) 30 min eta notified agency"/>
    <s v="8317698899"/>
    <s v="T-MAN"/>
    <s v="C3TLXR8"/>
    <s v="05/21/2022"/>
    <s v="19:06:00"/>
    <s v="05/21/2022"/>
    <s v="18:47:07"/>
    <n v="1"/>
    <n v="1"/>
    <n v="1"/>
    <n v="1"/>
    <n v="0"/>
    <n v="0"/>
    <n v="22.016666666667"/>
    <n v="2.4500000000000002"/>
    <s v="05/21/2022"/>
    <s v="19:08:29"/>
    <m/>
    <m/>
    <m/>
    <m/>
    <m/>
    <m/>
    <m/>
    <m/>
    <m/>
    <m/>
    <m/>
    <m/>
    <m/>
    <m/>
    <m/>
    <m/>
    <x v="4"/>
    <n v="2022"/>
  </r>
  <r>
    <s v="Central Coast"/>
    <n v="5"/>
    <s v="Salinas"/>
    <n v="266123"/>
    <s v="OUTAGE"/>
    <s v="RAMSAY HIGHLANDER INC"/>
    <s v="05/22/2022"/>
    <s v="04:28:11"/>
    <n v="1707216"/>
    <s v="L1"/>
    <s v="49 GONZALES RIVER RD"/>
    <s v="GONZALES"/>
    <m/>
    <m/>
    <s v="A:OK;X:ALPINE DR;R:GONZALEZ FD ONSITE -WIRES DOWN IN ROADWAY, Pwr-Y"/>
    <s v="C"/>
    <s v="C"/>
    <s v="05/22/2022"/>
    <s v="04:33:48"/>
    <s v="05/22/2022 04:33 (S2CA)  CALLBACK UPDATE COMPLETED. ETA 45 MINS "/>
    <s v="8317698899"/>
    <s v="T-MAN"/>
    <s v="C4TJRAH"/>
    <s v="05/22/2022"/>
    <s v="05:06:00"/>
    <s v="05/22/2022"/>
    <s v="04:40:25"/>
    <n v="1"/>
    <n v="1"/>
    <n v="1"/>
    <n v="1"/>
    <n v="0"/>
    <n v="0"/>
    <n v="40.133333333332999"/>
    <n v="5.6166666666670002"/>
    <s v="05/22/2022"/>
    <s v="05:08:19"/>
    <m/>
    <m/>
    <m/>
    <m/>
    <m/>
    <m/>
    <m/>
    <m/>
    <m/>
    <m/>
    <m/>
    <m/>
    <m/>
    <m/>
    <s v="OR:N/A-Spoke to Daniel gas dispatch supervisor no resources available in gas in the area (CLLG 04:42 05/22/2022)_x000a__x000a_OR:N/A-NOTIFIED ONCALL SUPV TUNNAGE, HAS NO CLOSER RESOURCES (S2CA 04:39 05/22/2022)_x000a__x000a_OR:N/A-ARCOS CALLOUT ID 300138 FOR FMO (S2CA 04:35 05/22/2022)_x000a__x000a_OR:N/A-ARCOS CALLOUT ID 300137 (S2CA 04:30 05/22/2022)_x000a__x000a_"/>
    <m/>
    <x v="4"/>
    <n v="2022"/>
  </r>
  <r>
    <s v="Central Coast"/>
    <n v="76"/>
    <s v="Coast"/>
    <n v="266585"/>
    <s v="OUTAGE"/>
    <s v="NEW CUSTOMER"/>
    <s v="05/22/2022"/>
    <s v="07:52:36"/>
    <n v="1707238"/>
    <s v="L1"/>
    <s v="450 VINE HILL RD"/>
    <s v="SANTA CRUZ"/>
    <m/>
    <m/>
    <s v="A:NA;X:JARVIS RD;R:CHP AND FD NROUTE TO TREE INTO LINES POSSIBLY MIGHT COME DOWN"/>
    <s v="C"/>
    <s v="C"/>
    <s v="05/22/2022"/>
    <s v="07:56:18"/>
    <s v="05/22/2022 07:56 (CXTQ)  CALLBACK UPDATE COMPLETED. related to OIS 266186, tman Bargas onsite. Will notify agency, awaiting crew to de engergize and ground for tree crew Per supvr Hager. "/>
    <s v="8317962160"/>
    <s v="T-MAN"/>
    <s v="C5TGRBC"/>
    <s v="05/22/2022"/>
    <s v="07:18:00"/>
    <s v="05/22/2022"/>
    <s v="06:46:34"/>
    <n v="1"/>
    <n v="1"/>
    <n v="1"/>
    <n v="1"/>
    <n v="0"/>
    <n v="0"/>
    <n v="6.45"/>
    <n v="3.7"/>
    <s v="05/22/2022"/>
    <s v="07:59:03"/>
    <m/>
    <m/>
    <m/>
    <m/>
    <m/>
    <m/>
    <m/>
    <m/>
    <m/>
    <m/>
    <m/>
    <m/>
    <m/>
    <m/>
    <m/>
    <m/>
    <x v="4"/>
    <n v="2022"/>
  </r>
  <r>
    <s v="Central Coast"/>
    <n v="5"/>
    <s v="Salinas"/>
    <n v="267557"/>
    <s v="NON-CUSTOMER"/>
    <s v="MONTEREY COUNTY FIRE DEPT "/>
    <s v="05/22/2022"/>
    <s v="13:56:25"/>
    <n v="267557"/>
    <s v="L1"/>
    <s v="CASTROVILLE BLVD"/>
    <s v="CASTROVILLE"/>
    <m/>
    <m/>
    <s v="AXS-O "/>
    <s v="C"/>
    <s v="C"/>
    <s v="05/22/2022"/>
    <s v="13:58:21"/>
    <s v="05/22/2022 13:58 (CXTQ)  CALLBACK UPDATE COMPLETED. TMAN NOTIFIED AND PROVIDED A 35  MIN ETA.  NOTIFIED 911 AGENCY "/>
    <s v="8317698899"/>
    <s v="T-MAN"/>
    <s v="C4TJRAH"/>
    <s v="05/22/2022"/>
    <s v="14:23:00"/>
    <s v="05/22/2022"/>
    <s v="13:57:19"/>
    <n v="1"/>
    <n v="1"/>
    <n v="1"/>
    <n v="1"/>
    <n v="0"/>
    <n v="0"/>
    <n v="29.333333333333002"/>
    <n v="1.9333333333330001"/>
    <s v="05/22/2022"/>
    <s v="14:25:45"/>
    <m/>
    <m/>
    <m/>
    <m/>
    <m/>
    <m/>
    <m/>
    <m/>
    <m/>
    <m/>
    <m/>
    <m/>
    <m/>
    <m/>
    <m/>
    <m/>
    <x v="4"/>
    <n v="2022"/>
  </r>
  <r>
    <s v="Central Coast"/>
    <n v="76"/>
    <s v="Coast"/>
    <n v="277765"/>
    <s v="NON-CUSTOMER"/>
    <s v="FD"/>
    <s v="05/24/2022"/>
    <s v="11:05:10"/>
    <n v="277765"/>
    <s v="L1"/>
    <s v="GLENWOOD"/>
    <s v="SCOTTS VALLEY"/>
    <m/>
    <m/>
    <s v="AXS-OK FD ENROUTE"/>
    <s v="C"/>
    <s v="C"/>
    <s v="05/24/2022"/>
    <s v="11:11:52"/>
    <s v="05/24/2022 11:11 (KLKB)  CALLBACK UPDATE COMPLETED. ETA 30 MINS "/>
    <s v="8317962160"/>
    <s v="T-MAN"/>
    <s v="C5TC1MY"/>
    <s v="05/24/2022"/>
    <s v="11:44:00"/>
    <s v="05/24/2022"/>
    <s v="11:08:15"/>
    <n v="1"/>
    <n v="1"/>
    <n v="1"/>
    <n v="1"/>
    <n v="0"/>
    <n v="0"/>
    <n v="48.65"/>
    <n v="6.7"/>
    <s v="05/24/2022"/>
    <s v="11:53:49"/>
    <m/>
    <m/>
    <m/>
    <m/>
    <m/>
    <m/>
    <m/>
    <m/>
    <m/>
    <m/>
    <m/>
    <m/>
    <m/>
    <m/>
    <m/>
    <s v="OR:N/A-LEFT VM FOR ETA (KLKB 11:09 05/24/2022)_x000a__x000a_"/>
    <x v="4"/>
    <n v="2022"/>
  </r>
  <r>
    <s v="Central Coast"/>
    <n v="76"/>
    <s v="Coast"/>
    <n v="279109"/>
    <s v="OUTAGE"/>
    <s v="CALIFORNIA DEPARTMENT OF FORESTRY"/>
    <s v="05/24/2022"/>
    <s v="13:51:20"/>
    <n v="1709055"/>
    <s v="L1"/>
    <s v="13575 EMPIRE GRADE"/>
    <s v="SANTA CRUZ"/>
    <m/>
    <m/>
    <s v="A:OK;X:BRAEMOOR;R:PERSON ELECTRICUTED WOULD LKE PGE OUT CHECK LINE, Pwr-Y"/>
    <s v="C"/>
    <s v="C"/>
    <s v="05/24/2022"/>
    <s v="13:55:19"/>
    <s v="05/24/2022 13:55 (KLKB)  CALLBACK UPDATE COMPLETED. ETA 25 MINS "/>
    <s v="8313356719"/>
    <s v="T-MAN"/>
    <s v="C5TA7M1"/>
    <s v="05/24/2022"/>
    <s v="14:18:00"/>
    <s v="05/24/2022"/>
    <s v="13:53:32"/>
    <n v="1"/>
    <n v="1"/>
    <n v="1"/>
    <n v="1"/>
    <n v="0"/>
    <n v="0"/>
    <n v="36.483333333333"/>
    <n v="3.9833333333329999"/>
    <s v="05/24/2022"/>
    <s v="14:27:49"/>
    <m/>
    <m/>
    <m/>
    <m/>
    <m/>
    <m/>
    <m/>
    <m/>
    <m/>
    <m/>
    <m/>
    <m/>
    <m/>
    <m/>
    <m/>
    <m/>
    <x v="4"/>
    <n v="2022"/>
  </r>
  <r>
    <s v="Central Coast"/>
    <n v="5"/>
    <s v="Salinas"/>
    <n v="284200"/>
    <s v="OUTAGE"/>
    <s v="EVERARDO TORRES"/>
    <s v="05/24/2022"/>
    <s v="19:43:26"/>
    <n v="1709432"/>
    <s v="L1"/>
    <s v="1549 FALCON DR"/>
    <s v="SALINAS"/>
    <m/>
    <m/>
    <s v="A:OK;X:PARTRIDGE ST;R:SALINAS FD ONSITE REQ ETA: 831-769-8899 INCIDENT # 921, Pwr-Y"/>
    <s v="C"/>
    <s v="C"/>
    <s v="05/24/2022"/>
    <s v="19:45:32"/>
    <s v="05/24/2022 19:45 (JIMI)  CALLBACK UPDATE COMPLETED. 30 min eta notified agency "/>
    <s v="8317698899"/>
    <s v="T-MAN"/>
    <s v="C4TJRAH"/>
    <s v="05/24/2022"/>
    <s v="20:02:00"/>
    <s v="05/24/2022"/>
    <s v="19:44:08"/>
    <n v="1"/>
    <n v="1"/>
    <n v="1"/>
    <n v="1"/>
    <n v="0"/>
    <n v="0"/>
    <n v="21.733333333333"/>
    <n v="2.1"/>
    <s v="05/24/2022"/>
    <s v="20:05:10"/>
    <m/>
    <m/>
    <m/>
    <m/>
    <m/>
    <m/>
    <m/>
    <m/>
    <m/>
    <m/>
    <m/>
    <m/>
    <m/>
    <m/>
    <m/>
    <m/>
    <x v="4"/>
    <n v="2022"/>
  </r>
  <r>
    <s v="Central Coast"/>
    <n v="5"/>
    <s v="Salinas"/>
    <n v="298440"/>
    <s v="OUTAGE"/>
    <s v="ROBERT L NIELSEN"/>
    <s v="05/25/2022"/>
    <s v="21:20:23"/>
    <n v="1710767"/>
    <s v="L1"/>
    <s v="30 HITCHCOCK RD"/>
    <s v="SALINAS"/>
    <m/>
    <m/>
    <s v="A:OK;X:HWY 68;R:FD ONS STB REQ ETA 831-769-8899, Pwr-Y"/>
    <s v="C"/>
    <s v="C"/>
    <s v="05/25/2022"/>
    <s v="21:23:42"/>
    <s v="05/25/2022 21:23 (KERA)  CALLBACK UPDATE COMPLETED. 30 MIN ETA DANIELI "/>
    <s v="8317698899"/>
    <s v="T-MAN"/>
    <s v="C4TR1D3"/>
    <s v="05/25/2022"/>
    <s v="21:45:00"/>
    <s v="05/25/2022"/>
    <s v="21:22:00"/>
    <n v="1"/>
    <n v="1"/>
    <n v="1"/>
    <n v="1"/>
    <n v="0"/>
    <n v="0"/>
    <n v="29.3"/>
    <n v="3.3166666666669999"/>
    <s v="05/25/2022"/>
    <s v="21:49:41"/>
    <m/>
    <m/>
    <m/>
    <m/>
    <m/>
    <m/>
    <m/>
    <m/>
    <m/>
    <m/>
    <m/>
    <m/>
    <m/>
    <m/>
    <s v="OR:N/A-30 MIN ETA DANIELI (KERA 21:24 05/25/2022)_x000a__x000a_"/>
    <m/>
    <x v="4"/>
    <n v="2022"/>
  </r>
  <r>
    <s v="Central Coast"/>
    <n v="5"/>
    <s v="Salinas"/>
    <n v="298503"/>
    <s v="OUTAGE"/>
    <s v="NEW CUSTOMER"/>
    <s v="05/25/2022"/>
    <s v="21:36:52"/>
    <n v="1710772"/>
    <s v="L1"/>
    <s v="62 ARMSTRONG RD"/>
    <s v="SALINAS"/>
    <m/>
    <m/>
    <s v="A:OK;X:MCFADDEN RD;R:FD ENR REQ ETA 831-769-8899"/>
    <s v="C"/>
    <s v="C"/>
    <s v="05/25/2022"/>
    <s v="21:46:58"/>
    <s v="05/25/2022 21:48 (KERA) 30 MIN ETA ROBERTSON 05/25/2022 21:46 (KERA)  CALLBACK UPDATE COMPLETED. LOOKING FOR A RESOURCE"/>
    <s v="8317698899"/>
    <s v="T-MAN"/>
    <s v="C3TAWR4"/>
    <s v="05/25/2022"/>
    <s v="22:02:00"/>
    <s v="05/25/2022"/>
    <s v="21:47:58"/>
    <n v="1"/>
    <n v="1"/>
    <n v="1"/>
    <n v="1"/>
    <n v="0"/>
    <n v="0"/>
    <n v="27.516666666667"/>
    <n v="10.1"/>
    <s v="05/25/2022"/>
    <s v="22:04:23"/>
    <m/>
    <m/>
    <m/>
    <m/>
    <m/>
    <m/>
    <m/>
    <m/>
    <m/>
    <m/>
    <m/>
    <m/>
    <m/>
    <m/>
    <s v="OR:N/A-Crew on site still working (M5AB 05:17 05/26/2022)_x000a__x000a_OR:N/A-30 MIN ETA ROBERTSON (KERA 21:49 05/25/2022)_x000a__x000a_OR:N/A-ONCALL LOOKING FOR A RESOURCE (KERA 21:46 05/25/2022)_x000a__x000a_OR:N/A-NOTIFIED DISPATCH SUPERVISOR (KERA 21:42 05/25/2022)_x000a__x000a_OR:N/A-DANIELI HEADED TO ANOTHER 911 STAND BY, RUNNING ARCOS (KERA 21:41 05/25/2022)_x000a__x000a_OR:N/A-RUNNING ARCOS FOR 2ND TMAN (KERA 21:38 05/25/2022)_x000a__x000a_"/>
    <m/>
    <x v="4"/>
    <n v="2022"/>
  </r>
  <r>
    <s v="Central Coast"/>
    <n v="5"/>
    <s v="Salinas"/>
    <n v="305678"/>
    <s v="OUTAGE"/>
    <s v="MONTEREY CO FD"/>
    <s v="05/26/2022"/>
    <s v="02:41:17"/>
    <n v="1711166"/>
    <s v="L1"/>
    <s v="BENSON RD"/>
    <s v="CASTROVILLE"/>
    <m/>
    <m/>
    <s v="AXS-OK FD ONSITE. BLWN TRANSFORMER ON FIRE. REQ ETA"/>
    <s v="C"/>
    <s v="C"/>
    <s v="05/26/2022"/>
    <s v="02:49:44"/>
    <s v="05/26/2022 02:49 (HXPJ)  CALLBACK UPDATE COMPLETED.  05/26/2022 02:49 (HXPJ) 30 min ETA 05/26/2022 02:46 (HXPJ) Arcos created 300697"/>
    <s v="8317698899"/>
    <s v="T-MAN"/>
    <s v="C4TR1D3"/>
    <s v="05/26/2022"/>
    <s v="03:13:00"/>
    <s v="05/26/2022"/>
    <s v="02:53:39"/>
    <n v="1"/>
    <n v="1"/>
    <n v="1"/>
    <n v="1"/>
    <n v="0"/>
    <n v="0"/>
    <n v="33.566666666666997"/>
    <n v="8.4499999999999993"/>
    <s v="05/26/2022"/>
    <s v="03:14:51"/>
    <m/>
    <m/>
    <m/>
    <m/>
    <m/>
    <m/>
    <m/>
    <m/>
    <m/>
    <m/>
    <m/>
    <m/>
    <m/>
    <m/>
    <s v="[UPTR#305678:OR:N/A-05/26/2022 02:49 (HXPJ)  CALLBACK UPDATE COMPLETED.  05/26/2022 02:49 (HXPJ) 30 min ETA 05/26/2022 02:46 (HXPJ) Arcos created 300697 (HXPJ 02:50 05/26/2022)_x000a__x000a_]"/>
    <m/>
    <x v="4"/>
    <n v="2022"/>
  </r>
  <r>
    <s v="Central Coast"/>
    <n v="5"/>
    <s v="Salinas"/>
    <n v="307111"/>
    <s v="OUTAGE"/>
    <s v="FIRE DEPT"/>
    <s v="05/26/2022"/>
    <s v="08:32:26"/>
    <n v="1711280"/>
    <s v="L1"/>
    <s v="LEWIS RD"/>
    <s v="PRUNEDALE"/>
    <m/>
    <m/>
    <s v="AXS-OK FD NOT AT SCENE YET. VEGITATION FRE WITH WIRES DOWN. PLS EXPEDITE"/>
    <s v="C"/>
    <s v="C"/>
    <s v="05/26/2022"/>
    <s v="08:34:10"/>
    <s v="05/26/2022 08:34 (KLKB)  CALLBACK UPDATE COMPLETED. ETA 30 MINS "/>
    <s v="8316476223"/>
    <s v="T-MAN"/>
    <s v="C5TRPCE"/>
    <s v="05/26/2022"/>
    <s v="08:37:00"/>
    <s v="05/26/2022"/>
    <s v="08:04:20"/>
    <n v="1"/>
    <n v="1"/>
    <n v="1"/>
    <n v="1"/>
    <n v="0"/>
    <n v="0"/>
    <n v="11.816666666667"/>
    <n v="1.7333333333330001"/>
    <s v="05/26/2022"/>
    <s v="08:44:15"/>
    <m/>
    <m/>
    <m/>
    <m/>
    <m/>
    <m/>
    <m/>
    <m/>
    <m/>
    <m/>
    <m/>
    <m/>
    <m/>
    <m/>
    <s v="OR:N/A-CALLED ON CALL SUPV TUNNAGE ADV TO CALL JOHN RIANDA. COULD NOT LOCATE NUMBER.  WILL PUSH OUT ETOR TO 2 HOURS (KLKB 11:56 05/26/2022)_x000a__x000a_"/>
    <m/>
    <x v="4"/>
    <n v="2022"/>
  </r>
  <r>
    <s v="Central Coast"/>
    <n v="8"/>
    <s v="Hollister"/>
    <n v="309095"/>
    <s v="OUTAGE"/>
    <s v="KRIS D NOLAN"/>
    <s v="05/26/2022"/>
    <s v="14:11:32"/>
    <n v="1711799"/>
    <s v="L1"/>
    <s v="1611 SUNSET DR"/>
    <s v="HOLLISTER"/>
    <m/>
    <m/>
    <s v="A:OK;X:CERRA VISTA;R:SMOKING ELECTRIC PANEL"/>
    <s v="C"/>
    <s v="C"/>
    <s v="05/26/2022"/>
    <s v="14:30:27"/>
    <s v="05/26/2022 14:31 (LRMJ) TMAN 15 MIN ETA 05/26/2022 14:30 (LRMJ)  CALLBACK UPDATE COMPLETED. SUPERVISOR DAVE DEMATEO IS ONSITE"/>
    <s v="8314711170"/>
    <s v="T-MAN"/>
    <s v="C1TJOS5"/>
    <s v="05/26/2022"/>
    <s v="14:36:00"/>
    <s v="05/26/2022"/>
    <s v="14:16:29"/>
    <n v="1"/>
    <n v="1"/>
    <n v="1"/>
    <n v="1"/>
    <n v="0"/>
    <n v="0"/>
    <n v="19.600000000000001"/>
    <n v="18.916666666666998"/>
    <s v="05/26/2022"/>
    <s v="14:31:08"/>
    <m/>
    <m/>
    <m/>
    <m/>
    <m/>
    <m/>
    <m/>
    <m/>
    <m/>
    <m/>
    <m/>
    <m/>
    <m/>
    <m/>
    <s v="OR:N/A-SUPERVISOR DAVE DEMATEO IS ONSITE (LRMJ 14:29 05/26/2022)_x000a__x000a_"/>
    <m/>
    <x v="4"/>
    <n v="2022"/>
  </r>
  <r>
    <s v="Central Coast"/>
    <n v="76"/>
    <s v="Coast"/>
    <n v="309120"/>
    <s v="OUTAGE"/>
    <s v="CENTRAL FIRE INC 3752"/>
    <s v="05/26/2022"/>
    <s v="14:30:07"/>
    <n v="1711788"/>
    <s v="L1"/>
    <s v="PALMER AVE "/>
    <s v="APTOS"/>
    <m/>
    <m/>
    <s v="AXS-OK FD ENRT TO TREE IN THE LINE SMOKING"/>
    <s v="C"/>
    <s v="C"/>
    <s v="05/26/2022"/>
    <s v="14:33:32"/>
    <s v="05/26/2022 14:33 (LRMJ)  CALLBACK UPDATE COMPLETED. 15 MIN ETA "/>
    <s v="8314711170"/>
    <s v="T-MAN"/>
    <s v="C5TC1MY"/>
    <s v="05/26/2022"/>
    <s v="14:23:00"/>
    <s v="05/26/2022"/>
    <s v="13:52:26"/>
    <n v="1"/>
    <n v="1"/>
    <n v="1"/>
    <n v="1"/>
    <n v="0"/>
    <n v="0"/>
    <n v="32.633333333332999"/>
    <n v="3.416666666667"/>
    <s v="05/26/2022"/>
    <s v="15:02:45"/>
    <m/>
    <m/>
    <m/>
    <m/>
    <m/>
    <m/>
    <m/>
    <m/>
    <m/>
    <m/>
    <m/>
    <m/>
    <m/>
    <m/>
    <s v="OR:N/A-UPDATING ETORS MIN OF 2 HRS (LRMJ 19:09 05/26/2022)_x000a__x000a_OR:N/A-PER  BEN EUFEMI AT 650 222 5627 UPDATING ETOR TO 21:00 (LRMJ 19:09 05/26/2022)_x000a__x000a_"/>
    <m/>
    <x v="4"/>
    <n v="2022"/>
  </r>
  <r>
    <s v="Central Coast"/>
    <n v="8"/>
    <s v="Hollister"/>
    <n v="309323"/>
    <s v="OUTAGE"/>
    <s v="JANET FELICE"/>
    <s v="05/26/2022"/>
    <s v="15:11:58"/>
    <n v="1711842"/>
    <s v="L1"/>
    <s v="138 HAYDON ST"/>
    <s v="HOLLISTER"/>
    <m/>
    <m/>
    <s v="A:OK;X:EAST ST;R:REPOT OF TREE IN THE LINE, THE LINEDOWN IN THE RDWAY PER HOLLISTER FIRE ONSITE NEED ETA  INC 2130, Pwr-Y"/>
    <s v="C"/>
    <s v="C"/>
    <s v="05/26/2022"/>
    <s v="15:16:11"/>
    <s v="05/26/2022 15:16 (LRMJ)  CALLBACK UPDATE COMPLETED. 5 MIN ETA DAVE DEMATEO  ( 831 ) 682 - 1759 "/>
    <s v="8314711170"/>
    <s v="MK.SAFE"/>
    <s v="DEMATEO"/>
    <s v="05/26/2022"/>
    <s v="15:16:00"/>
    <s v="05/26/2022"/>
    <s v="15:13:29"/>
    <n v="1"/>
    <n v="1"/>
    <n v="1"/>
    <n v="1"/>
    <n v="0"/>
    <n v="0"/>
    <n v="14.616666666666999"/>
    <n v="4.2166666666669999"/>
    <s v="05/26/2022"/>
    <s v="15:26:35"/>
    <m/>
    <m/>
    <m/>
    <m/>
    <m/>
    <m/>
    <m/>
    <m/>
    <m/>
    <m/>
    <m/>
    <m/>
    <m/>
    <m/>
    <m/>
    <m/>
    <x v="4"/>
    <n v="2022"/>
  </r>
  <r>
    <s v="Central Coast"/>
    <n v="5"/>
    <s v="Salinas"/>
    <n v="309853"/>
    <s v="NON-CUSTOMER"/>
    <s v="CHP "/>
    <s v="05/26/2022"/>
    <s v="18:38:51"/>
    <n v="309853"/>
    <s v="L1"/>
    <s v="SOUTHBOUND OF CORRAL DE TIERRA ROAD OFF HIGHWAY 68"/>
    <s v="SALINAS"/>
    <m/>
    <m/>
    <s v="AXS-OK CHP 831-796-2160 AND FD 831-769-8899 REQ ETA STB FOR POLE 121365912"/>
    <s v="C"/>
    <s v="C"/>
    <s v="05/26/2022"/>
    <s v="18:51:05"/>
    <s v="05/26/2022 18:58 (LRMJ) 25 MIN ETA 05/26/2022 18:51 (LRMJ)  CALLBACK UPDATE COMPLETED. ADV WCB WITH ETA"/>
    <s v="8317962160"/>
    <s v="T-MAN"/>
    <s v="C2TM3S1"/>
    <s v="05/26/2022"/>
    <s v="19:21:00"/>
    <s v="05/26/2022"/>
    <s v="18:40:13"/>
    <n v="1"/>
    <n v="1"/>
    <n v="1"/>
    <n v="1"/>
    <n v="0"/>
    <n v="0"/>
    <n v="50.233333333333"/>
    <n v="12.233333333333"/>
    <s v="05/26/2022"/>
    <s v="19:29:05"/>
    <m/>
    <m/>
    <m/>
    <m/>
    <m/>
    <m/>
    <m/>
    <m/>
    <m/>
    <m/>
    <m/>
    <m/>
    <m/>
    <m/>
    <m/>
    <s v="OR:N/A-contacted gas dispatch for 911 standby resource - PHONE JUST RANG AND THEN  I WAS HUNG UP ON (LRMJ 18:54 05/26/2022)_x000a__x000a_"/>
    <x v="4"/>
    <n v="2022"/>
  </r>
  <r>
    <s v="Central Coast"/>
    <n v="5"/>
    <s v="Salinas"/>
    <n v="315750"/>
    <s v="OUTAGE"/>
    <s v="CAL FIRE"/>
    <s v="05/27/2022"/>
    <s v="14:31:19"/>
    <n v="1712628"/>
    <s v="L1"/>
    <s v="19200 MARJORIE LN"/>
    <s v="SALINAS"/>
    <m/>
    <m/>
    <s v="AXS-OK OIS.1712628.  FD REQ ETA. WITH VEG FIRE"/>
    <s v="C"/>
    <s v="C"/>
    <s v="05/27/2022"/>
    <s v="14:35:43"/>
    <s v="05/27/2022 14:35 (DXAM)  CALLBACK UPDATE COMPLETED. CALLED 911 WITH A 30 MINUTE ETA. "/>
    <s v="8316476223"/>
    <s v="T-MAN"/>
    <s v="C2TM3S1"/>
    <s v="05/27/2022"/>
    <s v="15:21:00"/>
    <s v="05/27/2022"/>
    <s v="14:10:26"/>
    <n v="1"/>
    <n v="1"/>
    <n v="1"/>
    <n v="1"/>
    <n v="0"/>
    <n v="0"/>
    <n v="35.733333333333"/>
    <n v="4.4000000000000004"/>
    <s v="05/27/2022"/>
    <s v="15:07:03"/>
    <m/>
    <m/>
    <m/>
    <m/>
    <m/>
    <m/>
    <m/>
    <m/>
    <m/>
    <m/>
    <m/>
    <m/>
    <m/>
    <m/>
    <s v="OR:N/A-OMnC SUPERVISOR JESSE JENNER CALLED AND REQUESTED A 3 MAN CREW.  STARTED ARCOS CALLOUT.  CALLOUT ID #300837. (DXAM 15:47 05/27/2022)_x000a__x000a_OR:N/A-T-MAN SCHERER CALLED AND SAID HE ARRIVED ON SITE AT 14:57.  HIS COMPUTER IS FROZEN AND HE CANNOT TAKE THE TIME TO RESET IT RIGHT NOW. (DXAM 15:08 05/27/2022)_x000a__x000a_"/>
    <m/>
    <x v="4"/>
    <n v="2022"/>
  </r>
  <r>
    <s v="Central Coast"/>
    <n v="76"/>
    <s v="Coast"/>
    <n v="316855"/>
    <s v="OUTAGE"/>
    <s v="WANEE SARGENTI"/>
    <s v="05/27/2022"/>
    <s v="18:40:17"/>
    <n v="1712827"/>
    <s v="L1"/>
    <s v="1055 RODRIGUEZ ST"/>
    <s v="SANTA CRUZ"/>
    <m/>
    <m/>
    <s v="A:OK;X:JOSE AVE;R:LOW HANGING LINE IN THE TRAFFIC; SANTA CRUZ FD ONSITE REQ ETA:831-471-1170 INCIDENT # 3780, Pwr-Y"/>
    <s v="C"/>
    <s v="C"/>
    <s v="05/27/2022"/>
    <s v="18:45:01"/>
    <s v="05/27/2022 18:45 (DXAM)  CALLBACK UPDATE COMPLETED. CALLED 911 WITH A 31 MINUTE ETA. "/>
    <s v="8314711170"/>
    <s v="T-MAN"/>
    <s v="C5TRTCC"/>
    <s v="05/27/2022"/>
    <s v="19:31:00"/>
    <s v="05/27/2022"/>
    <s v="18:42:49"/>
    <n v="1"/>
    <n v="1"/>
    <n v="1"/>
    <n v="1"/>
    <n v="0"/>
    <n v="0"/>
    <n v="51.616666666667001"/>
    <n v="4.7333333333330003"/>
    <s v="05/27/2022"/>
    <s v="19:31:54"/>
    <m/>
    <m/>
    <m/>
    <m/>
    <m/>
    <m/>
    <m/>
    <m/>
    <m/>
    <m/>
    <m/>
    <m/>
    <m/>
    <m/>
    <m/>
    <m/>
    <x v="4"/>
    <n v="2022"/>
  </r>
  <r>
    <s v="Central Coast"/>
    <n v="76"/>
    <s v="Coast"/>
    <n v="317434"/>
    <s v="NON-CUSTOMER"/>
    <s v="CALFIRE"/>
    <s v="05/28/2022"/>
    <s v="03:08:30"/>
    <n v="317434"/>
    <s v="L1"/>
    <s v="EMPIRE GRADE RD"/>
    <s v="FELTON"/>
    <m/>
    <m/>
    <s v="AXS-OK FD ENR. VEHICLE ACCIDENT. CAR INTO POLE. REQ ETA"/>
    <s v="C"/>
    <s v="C"/>
    <s v="05/28/2022"/>
    <s v="03:22:12"/>
    <s v="05/28/2022 04:00 (HXPJ) P GSR Chris Romero, not a PG&amp;E pole. 05/28/2022 03:30 (HXPJ) On call Ben Eufemi advised no other resources available. 05/28/2022 03:28 (HXPJ) GSR Chris Romero gave 30 min eta 05/28/2022 03:25 (HXPJ) Gas dispatch advised GSR in Watsonville Chris Romero 831-278-0948 05/28/2022 03:22 (HXPJ)  CALLBACK UPDATE COMPLETED. Not 911 agency phone number 05/28/2022 03:16 (HXPJ) Tman Boyton accepted with 40 min ETA 05/28/2022 03:14 (HXPJ) Arcos running for Tman"/>
    <s v="8313326719"/>
    <s v="STANDBY"/>
    <s v="C5GCGR4"/>
    <s v="05/28/2022"/>
    <s v="03:56:00"/>
    <s v="05/28/2022"/>
    <s v="03:31:43"/>
    <n v="1"/>
    <n v="1"/>
    <n v="1"/>
    <n v="1"/>
    <n v="0"/>
    <n v="0"/>
    <n v="49.166666666666998"/>
    <n v="13.7"/>
    <s v="05/28/2022"/>
    <s v="03:57:40"/>
    <m/>
    <m/>
    <m/>
    <m/>
    <m/>
    <m/>
    <m/>
    <m/>
    <m/>
    <m/>
    <m/>
    <m/>
    <m/>
    <m/>
    <m/>
    <s v="OR:N/A-05/28/2022 04:00 (HXPJ) P GSR Chris Romero, not a PGnE pole. (HXPJ 05:31 05/28/2022)_x000a__x000a_OR:N/A-FMO callout exhausted (HXPJ 03:35 05/28/2022)_x000a__x000a_OR:N/A-05/28/2022 03:30 (HXPJ) On call Ben Eufemi advised no other resources available. 05/28/2022 03:28 (HXPJ) GSR Chris Romero gave 30 min eta 05/28/2022 03:25 (HXPJ) Gas dispatch advised GSR in Watsonville Chris Romero 831-278-0948 05/28/2022 03:22 (HXPJ)  CALLBACK UPDATE COMPLETED. Not 911 agency phone number 05/28/2022 03:16 (HXPJ) Tman Boyton accepted with 40 min ETA 05/28/2022 03:14 (HXPJ) Arcos running for Tman (HXPJ 03:33 05/28/2022)_x000a__x000a_"/>
    <x v="4"/>
    <n v="2022"/>
  </r>
  <r>
    <s v="Central Coast"/>
    <n v="76"/>
    <s v="Coast"/>
    <n v="322357"/>
    <s v="OUTAGE"/>
    <s v="MARIA E CASTRO"/>
    <s v="05/28/2022"/>
    <s v="18:39:46"/>
    <n v="1713342"/>
    <s v="L1"/>
    <s v="566 MCKENZIE AVE"/>
    <s v="WATSONVILLE"/>
    <m/>
    <m/>
    <s v="A:OK;X:HUSBACK;R:FD ENROUTE TO LINEDOWN PER MYLAR BALLONS INTO LINES, Pwr-N"/>
    <s v="C"/>
    <s v="C"/>
    <s v="05/28/2022"/>
    <s v="18:42:51"/>
    <s v="05/28/2022 18:42 (KERA)  CALLBACK UPDATE COMPLETED. 30 MIN BARGAS "/>
    <s v="8314711170"/>
    <s v="T-MAN"/>
    <s v="C5TGRBC"/>
    <s v="05/28/2022"/>
    <s v="23:17:00"/>
    <s v="05/28/2022"/>
    <s v="21:15:55"/>
    <n v="1"/>
    <n v="1"/>
    <n v="1"/>
    <n v="1"/>
    <n v="0"/>
    <n v="0"/>
    <n v="45.066666666666997"/>
    <n v="3.083333333333"/>
    <s v="05/28/2022"/>
    <s v="19:24:50"/>
    <m/>
    <m/>
    <m/>
    <m/>
    <m/>
    <m/>
    <m/>
    <m/>
    <m/>
    <m/>
    <m/>
    <m/>
    <m/>
    <m/>
    <s v="OR:N/A-Unable to get crew tonight will be running for a crew first AM. 5/29. (BME4 22:23 05/28/2022)_x000a__x000a_OR:N/A-1713343 (KERA 20:18 05/28/2022)_x000a__x000a_"/>
    <m/>
    <x v="4"/>
    <n v="2022"/>
  </r>
  <r>
    <s v="Central Coast"/>
    <n v="76"/>
    <s v="Coast"/>
    <n v="326378"/>
    <s v="OUTAGE"/>
    <s v="ADDAM STARK"/>
    <s v="05/29/2022"/>
    <s v="12:00:07"/>
    <n v="1713557"/>
    <s v="L1"/>
    <s v="1636 LAKESIDE DR"/>
    <s v="FELTON"/>
    <m/>
    <m/>
    <s v="A:OKAY;X:;R:PER FD ENR - LINE DWN - NO POWER - REQ CB W/ETA 831.471.1170, Pwr-Y"/>
    <s v="C"/>
    <s v="C"/>
    <s v="05/29/2022"/>
    <s v="12:04:41"/>
    <s v="05/29/2022 12:06 (GBF4) BARGAS PROVIDED 30 MIN ETA, AGENCY CONTACTED 05/29/2022 12:04 (GBF4)  CALLBACK UPDATE COMPLETED. BOYNTON PROVIDED 40 MIN ETA, AGENCY CONTACTED"/>
    <s v="8314711170"/>
    <s v="T-MAN"/>
    <s v="C5TGRBC"/>
    <s v="05/29/2022"/>
    <s v="12:36:00"/>
    <s v="05/29/2022"/>
    <s v="12:05:38"/>
    <n v="1"/>
    <n v="1"/>
    <n v="1"/>
    <n v="1"/>
    <n v="0"/>
    <n v="0"/>
    <n v="38.450000000000003"/>
    <n v="4.5666666666670004"/>
    <s v="05/29/2022"/>
    <s v="12:38:34"/>
    <m/>
    <m/>
    <m/>
    <m/>
    <m/>
    <m/>
    <m/>
    <m/>
    <m/>
    <m/>
    <m/>
    <m/>
    <m/>
    <m/>
    <s v="[OIS#1713549:OR:N/A-NO AMI (GBF4 12:02 05/29/2022)_x000a__x000a_]"/>
    <m/>
    <x v="4"/>
    <n v="2022"/>
  </r>
  <r>
    <s v="Central Coast"/>
    <n v="76"/>
    <s v="Coast"/>
    <n v="328133"/>
    <s v="OUTAGE"/>
    <s v="CAPITOLA FD"/>
    <s v="05/29/2022"/>
    <s v="16:53:54"/>
    <n v="1713699"/>
    <s v="L1"/>
    <s v="499 RIVERVIEW DR"/>
    <s v="CAPITOLA"/>
    <m/>
    <m/>
    <s v="AXS-OK UMBRELLA IN THE PWR LINES  POWER OUT TO THE ENTIRE BLOCK FD ENROUTEFD UPD"/>
    <s v="C"/>
    <s v="C"/>
    <s v="05/29/2022"/>
    <s v="16:56:27"/>
    <s v="05/29/2022 16:56 (KERA)  CALLBACK UPDATE COMPLETED. 20 MIN ETA VEDERNACK "/>
    <s v="8314711170"/>
    <s v="T-MAN"/>
    <s v="C5TVXVI"/>
    <s v="05/29/2022"/>
    <s v="17:06:00"/>
    <s v="05/29/2022"/>
    <s v="16:48:42"/>
    <n v="1"/>
    <n v="1"/>
    <n v="1"/>
    <n v="1"/>
    <n v="0"/>
    <n v="0"/>
    <n v="13.95"/>
    <n v="2.5499999999999998"/>
    <s v="05/29/2022"/>
    <s v="17:07:51"/>
    <m/>
    <m/>
    <m/>
    <m/>
    <m/>
    <m/>
    <m/>
    <m/>
    <m/>
    <m/>
    <m/>
    <m/>
    <m/>
    <m/>
    <s v="OR:N/A-20 MIN ETA VEDERNACK (KERA 16:56 05/29/2022)_x000a__x000a_"/>
    <m/>
    <x v="4"/>
    <n v="2022"/>
  </r>
  <r>
    <s v="Central Coast"/>
    <n v="5"/>
    <s v="Salinas"/>
    <n v="333982"/>
    <s v="OUTAGE"/>
    <s v="MANUEL FERNANDEZ"/>
    <s v="05/30/2022"/>
    <s v="13:23:40"/>
    <n v="1714028"/>
    <s v="L1"/>
    <s v="312 NAVAJO DR"/>
    <s v="SALINAS"/>
    <m/>
    <m/>
    <s v="A:na;X:mohawk;R:BLOWN TRANSFORMER AND LINES DOWN N FIRE-ETA 831 769 8899"/>
    <s v="C"/>
    <s v="C"/>
    <s v="05/30/2022"/>
    <s v="13:24:51"/>
    <s v="05/30/2022 13:24 (KLKB)  CALLBACK UPDATE COMPLETED. ETA 45 MINS "/>
    <s v="8317698899"/>
    <s v="T-MAN"/>
    <s v="C4TTHC5"/>
    <s v="05/30/2022"/>
    <s v="13:41:00"/>
    <s v="05/30/2022"/>
    <s v="13:24:09"/>
    <n v="1"/>
    <n v="1"/>
    <n v="1"/>
    <n v="1"/>
    <n v="0"/>
    <n v="0"/>
    <n v="15.983333333333"/>
    <n v="1.1833333333330001"/>
    <s v="05/30/2022"/>
    <s v="13:39:39"/>
    <m/>
    <m/>
    <m/>
    <m/>
    <m/>
    <m/>
    <m/>
    <m/>
    <m/>
    <m/>
    <m/>
    <m/>
    <m/>
    <m/>
    <s v="OR:N/A-GSR ONSITE AT 1337 (KLKB 13:40 05/30/2022)_x000a__x000a_OR:N/A-ADV DISPATCH SUPV OF ETA. GSR ONSITE WILL BE THERE IN 15 MINS (KLKB 13:29 05/30/2022)_x000a__x000a_OR:N/A-CALLED ON CALL SUPERVISOR JENNER TO ADV OF 45 MIN ETA (KLKB 13:26 05/30/2022)_x000a__x000a_"/>
    <m/>
    <x v="4"/>
    <n v="2022"/>
  </r>
  <r>
    <s v="Central Coast"/>
    <n v="76"/>
    <s v="Coast"/>
    <n v="338321"/>
    <s v="OUTAGE"/>
    <s v="ANDRIETTA HUNTER"/>
    <s v="05/31/2022"/>
    <s v="12:23:23"/>
    <n v="1714658"/>
    <s v="L1"/>
    <s v="132 PACHECO AVE"/>
    <s v="SANTA CRUZ"/>
    <m/>
    <m/>
    <s v="A:OK;X:MELROSE;R:PER FD ACTIVE STRUCTURE FIRE. XST MELROSE REQ ETA 831-471-1160, Pwr-Y"/>
    <s v="C"/>
    <s v="C"/>
    <s v="05/31/2022"/>
    <s v="12:30:11"/>
    <s v="05/31/2022 12:30 (MXLG)  CALLBACK UPDATE COMPLETED. TMAN BEN MOORE HAS A 15 MINUTE ETA ON THIS STRUCTURE FIRE, CALLED 911 TO UPDATE THEIR INFORMATION "/>
    <s v="8314711160"/>
    <s v="T-MAN"/>
    <s v="C5TB1M8"/>
    <s v="05/31/2022"/>
    <s v="12:42:00"/>
    <s v="05/31/2022"/>
    <s v="12:27:17"/>
    <n v="1"/>
    <n v="1"/>
    <n v="1"/>
    <n v="1"/>
    <n v="0"/>
    <n v="0"/>
    <n v="26.816666666667"/>
    <n v="6.8"/>
    <s v="05/31/2022"/>
    <s v="12:50:12"/>
    <m/>
    <m/>
    <m/>
    <m/>
    <m/>
    <m/>
    <m/>
    <m/>
    <m/>
    <m/>
    <m/>
    <m/>
    <m/>
    <m/>
    <s v="OR:N/A-TMAN BEEN MOORE HAS A 15 MINUTE ETA (MXLG 12:31 05/31/2022)_x000a__x000a_"/>
    <m/>
    <x v="4"/>
    <n v="2022"/>
  </r>
  <r>
    <s v="Central Coast"/>
    <n v="5"/>
    <s v="Salinas"/>
    <n v="342154"/>
    <s v="NON-CUSTOMER"/>
    <s v="MONTEREY CNTY FD "/>
    <s v="05/31/2022"/>
    <s v="16:18:11"/>
    <n v="342154"/>
    <s v="L1"/>
    <s v="172 HWY 183 "/>
    <s v="SALINAS"/>
    <m/>
    <m/>
    <s v="AXS-OKAY PER FD ONS - 172 HWY 183 ( SALINAS ) - XST DAVIS STREET / MARKET CIRCLE"/>
    <s v="C"/>
    <s v="C"/>
    <s v="05/31/2022"/>
    <s v="16:25:31"/>
    <s v="05/31/2022 16:25 (KERA)  CALLBACK UPDATE COMPLETED. 20 MIN ETA ANDERSON "/>
    <s v="8317698899"/>
    <s v="T-MAN"/>
    <s v="C4TJRAH"/>
    <s v="05/31/2022"/>
    <s v="16:30:00"/>
    <s v="05/31/2022"/>
    <s v="16:22:47"/>
    <n v="1"/>
    <n v="1"/>
    <n v="1"/>
    <n v="1"/>
    <n v="0"/>
    <n v="0"/>
    <n v="17.766666666667"/>
    <n v="7.333333333333"/>
    <s v="05/31/2022"/>
    <s v="16:35:57"/>
    <m/>
    <m/>
    <m/>
    <m/>
    <m/>
    <m/>
    <m/>
    <m/>
    <m/>
    <m/>
    <m/>
    <m/>
    <m/>
    <m/>
    <m/>
    <s v="OR:N/A-20 MIN ETA ANDERSON (KERA 16:25 05/31/2022)_x000a__x000a_"/>
    <x v="4"/>
    <n v="2022"/>
  </r>
  <r>
    <s v="Central Coast"/>
    <n v="76"/>
    <s v="Coast"/>
    <n v="345828"/>
    <s v="OUTAGE"/>
    <s v="TODD TUROWSKI"/>
    <s v="06/01/2022"/>
    <s v="03:29:11"/>
    <n v="1715235"/>
    <s v="L1"/>
    <s v="99 PASATIEMPO DR"/>
    <s v="SANTA CRUZ"/>
    <m/>
    <m/>
    <s v="A:OK;X:SIMS RD;R:FD ONSITE. AXS OK. REQ ETA 831-471-1170, Pwr-Y"/>
    <s v="C"/>
    <s v="C"/>
    <s v="06/01/2022"/>
    <s v="03:35:43"/>
    <s v="06/01/2022 03:37 (S2CA) GSR ENROUTE ETA 0401 06/01/2022 03:35 (S2CA)  CALLBACK UPDATE COMPLETED. ETA 40 MINS"/>
    <s v="8314711170"/>
    <s v="T-MAN"/>
    <s v="C5TSKB6"/>
    <s v="06/01/2022"/>
    <s v="05:43:00"/>
    <s v="06/01/2022"/>
    <s v="03:51:36"/>
    <n v="1"/>
    <n v="1"/>
    <n v="1"/>
    <n v="1"/>
    <n v="0"/>
    <n v="0"/>
    <n v="43.95"/>
    <n v="6.5333333333330001"/>
    <s v="06/01/2022"/>
    <s v="04:13:08"/>
    <m/>
    <m/>
    <m/>
    <m/>
    <m/>
    <m/>
    <m/>
    <m/>
    <m/>
    <m/>
    <m/>
    <m/>
    <m/>
    <m/>
    <s v="OR:N/A-GSR ONSITE (S2CA 04:13 06/01/2022)_x000a__x000a_OR:N/A-TMAN ETA 40 MNS, GSR ENROUTE ETA 0401 (S2CA 03:37 06/01/2022)_x000a__x000a_OR:N/A-FMO ARCOS ID 301417 (S2CA 03:35 06/01/2022)_x000a__x000a_OR:N/A-ARCOS CALLOUT ID 301416 (S2CA 03:32 06/01/2022)_x000a__x000a_"/>
    <m/>
    <x v="5"/>
    <n v="2022"/>
  </r>
  <r>
    <s v="Central Coast"/>
    <n v="76"/>
    <s v="Coast"/>
    <n v="348708"/>
    <s v="OUTAGE"/>
    <s v="ADRIANA PADRON-CALDERON"/>
    <s v="06/01/2022"/>
    <s v="09:50:59"/>
    <n v="1715557"/>
    <s v="L1"/>
    <s v="3 LITTLEWAY LN"/>
    <s v="WATSONVILLE"/>
    <m/>
    <m/>
    <s v="A:OK;X:GREENVALLEY;R:FD ONSITE TRACTR BRGHT DWN WIRES"/>
    <s v="C"/>
    <s v="C"/>
    <s v="06/01/2022"/>
    <s v="09:55:52"/>
    <s v="06/01/2022 09:55 (MXLG)  CALLBACK UPDATE COMPLETED. TMAN MANFREDA HAS A 15 MINUTE ETA, CALLED 911 TO UPDATE "/>
    <s v="8313356719"/>
    <s v="T-MAN"/>
    <s v="C5TA7M1"/>
    <s v="06/01/2022"/>
    <s v="10:01:00"/>
    <s v="06/01/2022"/>
    <s v="09:52:25"/>
    <n v="1"/>
    <n v="1"/>
    <n v="1"/>
    <n v="1"/>
    <n v="0"/>
    <n v="0"/>
    <n v="13.416666666667"/>
    <n v="4.8833333333329998"/>
    <s v="06/01/2022"/>
    <s v="10:04:24"/>
    <m/>
    <m/>
    <m/>
    <m/>
    <m/>
    <m/>
    <m/>
    <m/>
    <m/>
    <m/>
    <m/>
    <m/>
    <m/>
    <m/>
    <s v="OR:N/A-TMAN MANFREDA HAS A 15 MINUTE ETA, CALLED 911 TO UPDATE (MXLG 09:56 06/01/2022)_x000a__x000a_"/>
    <m/>
    <x v="5"/>
    <n v="2022"/>
  </r>
  <r>
    <s v="Central Coast"/>
    <n v="76"/>
    <s v="Coast"/>
    <n v="349934"/>
    <s v="OUTAGE"/>
    <s v="PEGGY BENEDUM"/>
    <s v="06/01/2022"/>
    <s v="11:52:04"/>
    <n v="1715674"/>
    <s v="L1"/>
    <s v="265 BROWN GABLES RD"/>
    <s v="BEN LOMOND"/>
    <m/>
    <m/>
    <s v="A:OK;X:HWT 9;R:UNIT 6, Pwr-Y"/>
    <s v="C"/>
    <s v="C"/>
    <s v="06/01/2022"/>
    <s v="11:57:53"/>
    <s v="06/01/2022 11:57 (MXLG)  CALLBACK UPDATE COMPLETED. TMAN SCOTT BOYNTON HAS A 15 MINUTE ETA, CALLED 911 TO UPDATE. "/>
    <s v="8314711170"/>
    <s v="T-MAN"/>
    <s v="C5TSKB6"/>
    <s v="06/01/2022"/>
    <s v="12:04:00"/>
    <s v="06/01/2022"/>
    <s v="11:53:11"/>
    <n v="1"/>
    <n v="1"/>
    <n v="1"/>
    <n v="1"/>
    <n v="0"/>
    <n v="0"/>
    <n v="11.616666666666999"/>
    <n v="5.8166666666670004"/>
    <s v="06/01/2022"/>
    <s v="12:03:41"/>
    <m/>
    <m/>
    <m/>
    <m/>
    <m/>
    <m/>
    <m/>
    <m/>
    <m/>
    <m/>
    <m/>
    <m/>
    <m/>
    <m/>
    <s v="OR:N/A-TMAN SCOTT BOYNTON HAS A 15 MINUTE ETA, CALLED 911 TO UPDATE. (MXLG 11:58 06/01/2022)_x000a__x000a_"/>
    <m/>
    <x v="5"/>
    <n v="2022"/>
  </r>
  <r>
    <s v="Central Coast"/>
    <n v="7"/>
    <s v="Monterey"/>
    <n v="360377"/>
    <s v="OUTAGE"/>
    <s v="DEXTER C TURMON"/>
    <s v="06/02/2022"/>
    <s v="16:09:16"/>
    <n v="1716874"/>
    <s v="L1"/>
    <s v="37 LAUREL DR"/>
    <s v="CARMEL VALLEY"/>
    <m/>
    <m/>
    <s v="A:OKAY;X:;R:PER FD ONS - ACTIVE STRU FIRE - REQ GAS AND ELECTRIC - PLS CB W/ETA 831.769.8899 INC#153, Pwr-Y"/>
    <s v="C"/>
    <s v="C"/>
    <s v="06/02/2022"/>
    <s v="16:13:54"/>
    <s v="06/02/2022 16:19 (PARO) TMAN GALLEGOS ETA 60 MINS 06/02/2022 16:13 (PARO)  CALLBACK UPDATE COMPLETED. PER GAS ETA 20 MINS"/>
    <s v="8317698899"/>
    <s v="T-MAN"/>
    <s v="C3TEMG8"/>
    <s v="06/02/2022"/>
    <s v="16:58:00"/>
    <s v="06/02/2022"/>
    <s v="16:16:02"/>
    <n v="1"/>
    <n v="1"/>
    <n v="1"/>
    <n v="1"/>
    <n v="0"/>
    <n v="0"/>
    <n v="22.333333333333002"/>
    <n v="4.6333333333329998"/>
    <s v="06/02/2022"/>
    <s v="16:31:36"/>
    <m/>
    <m/>
    <m/>
    <m/>
    <m/>
    <m/>
    <m/>
    <m/>
    <m/>
    <m/>
    <m/>
    <m/>
    <m/>
    <m/>
    <s v="OR:N/A-GSR ONISTE @ 1622 (PARO 16:32 06/02/2022)_x000a__x000a_OR:N/A-TMAN GALLEGOS ETA 60 MIN (PARO 16:16 06/02/2022)_x000a__x000a_"/>
    <m/>
    <x v="5"/>
    <n v="2022"/>
  </r>
  <r>
    <s v="Central Coast"/>
    <n v="5"/>
    <s v="Salinas"/>
    <n v="365275"/>
    <s v="OUTAGE"/>
    <s v="FD"/>
    <s v="06/03/2022"/>
    <s v="10:03:59"/>
    <n v="1717478"/>
    <s v="L1"/>
    <s v="OLD STAGE RD "/>
    <s v="GONZALES"/>
    <m/>
    <m/>
    <s v="AXS-OK IN A  FIELD  WIRES ARCING"/>
    <s v="C"/>
    <s v="C"/>
    <s v="06/03/2022"/>
    <s v="10:11:42"/>
    <s v="06/03/2022 10:23 (MXLG) UPDATED ETA OF 25 MINUTES, CALLED 911 DISPATCHER TO ADVISE. 06/03/2022 10:11 (MXLG)  CALLBACK UPDATE COMPLETED. CALLED 911 ADVISED TAG IS ON MY TMAN, HE IS ENROUTE. LEFT MESSAGE FOR AN ETA.WILL CALL THEM BACK SOON AS I GET ONE FROM HIM"/>
    <s v="8317698899"/>
    <s v="T-MAN"/>
    <s v="C2TM3S1"/>
    <s v="06/03/2022"/>
    <s v="10:52:00"/>
    <s v="06/03/2022"/>
    <s v="10:05:31"/>
    <n v="1"/>
    <n v="1"/>
    <n v="1"/>
    <n v="1"/>
    <n v="0"/>
    <n v="0"/>
    <n v="49.45"/>
    <n v="7.7166666666669999"/>
    <s v="06/03/2022"/>
    <s v="10:53:26"/>
    <m/>
    <m/>
    <m/>
    <m/>
    <m/>
    <m/>
    <m/>
    <m/>
    <m/>
    <m/>
    <m/>
    <m/>
    <m/>
    <m/>
    <s v="[UPTR#365275:OR:N/A-UPDATED ETA OF 25 MINUTES, CALLED 911 DISPATCHER TO ADVISE. (MXLG 10:24 06/03/2022)_x000a__x000a_OR:N/A-THIS TAG IS ASSOCIATED TO OIS#365179, UNABLE TO MERGE....FOR SOME UNAPPARENT REASON. (MXLG 10:16 06/03/2022)_x000a__x000a_OR:N/A-CALLBACK UPDATE COMPLETED."/>
    <m/>
    <x v="5"/>
    <n v="2022"/>
  </r>
  <r>
    <s v="Central Coast"/>
    <n v="5"/>
    <s v="Salinas"/>
    <n v="366859"/>
    <s v="OUTAGE"/>
    <s v="JOE T BARRETT"/>
    <s v="06/03/2022"/>
    <s v="17:36:55"/>
    <n v="1717794"/>
    <s v="L1"/>
    <s v="28624 CORDA RD"/>
    <s v="GONZALES"/>
    <m/>
    <m/>
    <s v="A:OK;X:CARR DR;R:CHP ENROUTE FOR REPORT OF WIRES BLOCKING EB LANES; LOG# MY309, Pwr-Y"/>
    <s v="Y"/>
    <s v="C"/>
    <s v="06/03/2022"/>
    <s v="17:39:35"/>
    <s v="06/03/2022 17:39 (MALM)  CALLBACK UPDATE COMPLETED. TMAN SCHERER ADV 30 MIN ETA "/>
    <s v="8317962160"/>
    <s v="T-MAN"/>
    <s v="C2TM3S1"/>
    <s v="06/03/2022"/>
    <s v="18:06:00"/>
    <s v="06/03/2022"/>
    <s v="17:38:36"/>
    <n v="1"/>
    <n v="1"/>
    <n v="1"/>
    <n v="1"/>
    <n v="0"/>
    <n v="0"/>
    <n v="29.083333333333002"/>
    <n v="2.666666666667"/>
    <m/>
    <m/>
    <m/>
    <m/>
    <m/>
    <m/>
    <m/>
    <m/>
    <m/>
    <m/>
    <m/>
    <m/>
    <m/>
    <m/>
    <m/>
    <m/>
    <m/>
    <m/>
    <x v="5"/>
    <n v="2022"/>
  </r>
  <r>
    <s v="Central Coast"/>
    <n v="76"/>
    <s v="Coast"/>
    <n v="367135"/>
    <s v="OUTAGE"/>
    <s v="JEANNE BYRN"/>
    <s v="06/03/2022"/>
    <s v="21:13:19"/>
    <n v="1717908"/>
    <s v="L1"/>
    <s v="521 HARKINS SLOUGH RD"/>
    <s v="WATSONVILLE"/>
    <m/>
    <m/>
    <s v="A:OK;X:LEE RD;R:SPARKING AT POLE; POLE FIRE;NEED ETA PER FIRE, Pwr-Y"/>
    <s v="C"/>
    <s v="C"/>
    <s v="06/03/2022"/>
    <s v="21:38:20"/>
    <s v="06/03/2022 21:38 (MALM)  CALLBACK UPDATE COMPLETED. CALL BACK WAS MADE TO 911 AGENCY TO ADV WE WOULD CALL BACK WITH AN ETA. FORGOT TO CHECK THE CALL BACK BOX. CALL MADE AT 13 MIN MARK "/>
    <s v="8313356719"/>
    <s v="STANDBY"/>
    <s v="C5GRTRC"/>
    <s v="06/03/2022"/>
    <s v="21:53:00"/>
    <s v="06/03/2022"/>
    <s v="21:37:23"/>
    <n v="1"/>
    <n v="1"/>
    <n v="1"/>
    <n v="0"/>
    <n v="1"/>
    <n v="0"/>
    <n v="43.7"/>
    <n v="25.016666666667"/>
    <s v="06/03/2022"/>
    <s v="21:57:01"/>
    <m/>
    <m/>
    <m/>
    <m/>
    <m/>
    <m/>
    <m/>
    <m/>
    <m/>
    <m/>
    <m/>
    <m/>
    <m/>
    <m/>
    <s v="OR:N/A-GSR RODRIGUEZ C5GRTRC ADV 35 MIN ETA AT 21:35 (MALM 21:39 06/03/2022)_x000a__x000a_OR:N/A-RUNNING ARCOS SIMULTANEOUSLY FOR BOTH ANOTHER TMAN AS WELL AS AN MMP. CALLED ON CALL FARINSKY HE ADV NO AVAIL RESOURCES. ELECTRIC DISPATCH SPVSR TODISCO ENGAGED. (MALM 21:32 06/03/2022)_x000a__x000a_OR:N/A-TRIED CONTACT TMAN WELSH HE IS IN LOS GATOS. HE PREVIOUSLY ADVISED HE WOULD NOT BE MAKING IT BACK TO SANTA CRUZ. (MALM 21:30 06/03/2022)_x000a__x000a_"/>
    <m/>
    <x v="5"/>
    <n v="2022"/>
  </r>
  <r>
    <s v="Central Coast"/>
    <n v="76"/>
    <s v="Coast"/>
    <n v="373773"/>
    <s v="OUTAGE"/>
    <s v="THOMAS HULL"/>
    <s v="06/04/2022"/>
    <s v="12:54:30"/>
    <n v="1719024"/>
    <s v="L1"/>
    <s v="810 BROADWAY"/>
    <s v="SANTA CRUZ"/>
    <m/>
    <m/>
    <s v="A:OK;X:CALEDONIA ST;R:FD ONSITE / POWER IS OUT"/>
    <s v="Y"/>
    <s v="C"/>
    <s v="06/04/2022"/>
    <s v="13:00:44"/>
    <s v="06/04/2022 13:00 (LRMJ)  CALLBACK UPDATE COMPLETED. 15 MIN ETA "/>
    <s v="8314711195"/>
    <s v="T-MAN"/>
    <s v="C5TVXVI"/>
    <s v="06/04/2022"/>
    <s v="13:19:00"/>
    <s v="06/04/2022"/>
    <s v="13:11:47"/>
    <n v="1"/>
    <n v="1"/>
    <n v="1"/>
    <n v="1"/>
    <n v="0"/>
    <n v="0"/>
    <n v="24.5"/>
    <n v="6.2333333333330003"/>
    <m/>
    <m/>
    <m/>
    <m/>
    <m/>
    <m/>
    <m/>
    <m/>
    <m/>
    <m/>
    <m/>
    <m/>
    <m/>
    <m/>
    <m/>
    <m/>
    <s v="OR:N/A-RUNNING ARCOS FOR A 2ND TMAN (LRMJ 12:56 06/04/2022)_x000a__x000a_"/>
    <m/>
    <x v="5"/>
    <n v="2022"/>
  </r>
  <r>
    <s v="Central Coast"/>
    <n v="5"/>
    <s v="Salinas"/>
    <n v="375321"/>
    <s v="OUTAGE"/>
    <s v="TREJO SOTO,JOSE ASCENCION"/>
    <s v="06/04/2022"/>
    <s v="20:35:07"/>
    <n v="1719219"/>
    <s v="L1"/>
    <s v="100 WILLIAMS RD"/>
    <s v="SALINAS"/>
    <m/>
    <m/>
    <s v="A:OK;X:MARKET ST;R:MULTIPLE BLOWN THREE TX / STRUCTURE FIRE; SALINAS FD ENR REQ ETA: 831-769-8899 INCIDENT # 1207, Pwr-Y"/>
    <s v="C"/>
    <s v="N"/>
    <m/>
    <m/>
    <s v="06/04/2022 20:45 (SGR4) CORRECT PH# 831-769-8899 - ETA CONFIRMED WITH AGENCY - SGR4 06/04/2022 20:39 (JIMI) phone number to agency is bad 06/04/2022 20:39 (JIMI) 20 min eta notified agency"/>
    <s v="8317598899"/>
    <s v="T-MAN"/>
    <s v="C2TM3S1"/>
    <s v="06/04/2022"/>
    <s v="20:52:00"/>
    <s v="06/04/2022"/>
    <s v="20:36:28"/>
    <n v="1"/>
    <n v="1"/>
    <n v="0"/>
    <n v="0"/>
    <n v="0"/>
    <n v="0"/>
    <n v="22.7"/>
    <m/>
    <s v="06/04/2022"/>
    <s v="20:57:49"/>
    <m/>
    <m/>
    <m/>
    <m/>
    <m/>
    <m/>
    <m/>
    <m/>
    <m/>
    <m/>
    <m/>
    <m/>
    <m/>
    <m/>
    <m/>
    <m/>
    <x v="5"/>
    <n v="2022"/>
  </r>
  <r>
    <s v="Central Coast"/>
    <n v="5"/>
    <s v="Salinas"/>
    <n v="376550"/>
    <s v="OUTAGE"/>
    <s v="SALINAS PD "/>
    <s v="06/05/2022"/>
    <s v="00:02:24"/>
    <n v="1719373"/>
    <s v="L1"/>
    <s v="SAN JUAN GRADE"/>
    <s v="SALINAS"/>
    <m/>
    <m/>
    <s v="AXS-OK PD ENR - CAR HIT POLE AND WIRES ARE NOW ARCHING"/>
    <s v="C"/>
    <s v="C"/>
    <s v="06/05/2022"/>
    <s v="00:09:12"/>
    <s v="06/05/2022 00:09 (S2CA)  CALLBACK UPDATE COMPLETED. ETA 30 MINS "/>
    <s v="8317698899"/>
    <s v="T-MAN"/>
    <s v="C2TM3S1"/>
    <s v="06/05/2022"/>
    <s v="00:27:00"/>
    <s v="06/05/2022"/>
    <s v="00:06:17"/>
    <n v="1"/>
    <n v="1"/>
    <n v="1"/>
    <n v="1"/>
    <n v="0"/>
    <n v="0"/>
    <n v="26.266666666667"/>
    <n v="6.8"/>
    <s v="06/05/2022"/>
    <s v="00:28:40"/>
    <m/>
    <m/>
    <m/>
    <m/>
    <m/>
    <m/>
    <m/>
    <m/>
    <m/>
    <m/>
    <m/>
    <m/>
    <m/>
    <m/>
    <s v="OR:N/A-ARCOS CREW 301943 (CXTQ 06:40 06/05/2022)_x000a__x000a_OR:N/A-ARCOS CALLOUT ID 301880 (S2CA 00:02 06/05/2022)_x000a__x000a_"/>
    <m/>
    <x v="5"/>
    <n v="2022"/>
  </r>
  <r>
    <s v="Central Coast"/>
    <n v="76"/>
    <s v="Coast"/>
    <n v="376642"/>
    <s v="OUTAGE"/>
    <s v="SANTA CRUZ FD"/>
    <s v="06/05/2022"/>
    <s v="00:39:04"/>
    <n v="1719382"/>
    <s v="L1"/>
    <s v="1931 SOQUEL SAN JOSE RD"/>
    <s v="SOQUEL"/>
    <m/>
    <m/>
    <s v="AXS-OK FD ENR - POLE AND WIRES ARE DWN -TRANSFORMER IS BLOWN"/>
    <s v="C"/>
    <s v="C"/>
    <s v="06/05/2022"/>
    <s v="00:41:04"/>
    <s v="06/05/2022 00:41 (S2CA)  CALLBACK UPDATE COMPLETED. ETA 30 MINS "/>
    <s v="8314711170"/>
    <s v="T-MAN"/>
    <s v="C5TGRBC"/>
    <s v="06/05/2022"/>
    <s v="00:52:00"/>
    <s v="06/05/2022"/>
    <s v="00:38:41"/>
    <n v="1"/>
    <n v="1"/>
    <n v="1"/>
    <n v="1"/>
    <n v="0"/>
    <n v="0"/>
    <n v="14.316666666667"/>
    <n v="2"/>
    <s v="06/05/2022"/>
    <s v="00:53:23"/>
    <m/>
    <m/>
    <m/>
    <m/>
    <m/>
    <m/>
    <m/>
    <m/>
    <m/>
    <m/>
    <m/>
    <m/>
    <m/>
    <m/>
    <s v="OR:N/A-CALLED DO FOR UPDATED ETOR. PER DO WARD PUSH OUT ETOR 8HRS (CXTQ 09:58 06/05/2022)_x000a__x000a_"/>
    <m/>
    <x v="5"/>
    <n v="2022"/>
  </r>
  <r>
    <s v="Central Coast"/>
    <n v="76"/>
    <s v="Coast"/>
    <n v="377271"/>
    <s v="OUTAGE"/>
    <s v="CAL FIRE"/>
    <s v="06/05/2022"/>
    <s v="04:15:55"/>
    <n v="1719460"/>
    <s v="L1"/>
    <s v="EMPIRE GRADE RD"/>
    <s v="SANTA CRUZ"/>
    <m/>
    <m/>
    <s v="AXS-OK FD ONSITE/STANDBY - TREE, POLE AND WIRES DWN IN RDWAY."/>
    <s v="C"/>
    <s v="C"/>
    <s v="06/05/2022"/>
    <s v="04:31:19"/>
    <s v="06/05/2022 04:31 (S2CA)  CALLBACK UPDATE COMPLETED. NOTIFIED WILL CALL BACK WITH ETA "/>
    <s v="8313356719"/>
    <s v="MK.SAFE"/>
    <s v="BURR"/>
    <s v="06/05/2022"/>
    <s v="06:29:00"/>
    <s v="06/05/2022"/>
    <s v="05:43:45"/>
    <n v="0"/>
    <n v="0"/>
    <n v="1"/>
    <n v="1"/>
    <n v="0"/>
    <n v="0"/>
    <n v="160.85"/>
    <n v="15.4"/>
    <s v="06/05/2022"/>
    <s v="06:56:46"/>
    <m/>
    <m/>
    <m/>
    <m/>
    <m/>
    <m/>
    <m/>
    <m/>
    <m/>
    <m/>
    <m/>
    <m/>
    <m/>
    <m/>
    <s v="OR:N/A-ETOR expired, area is very busy, dealing with 911 and callouts. (CXTQ 12:17 06/05/2022)_x000a__x000a_[UPTR#377271:OR:N/A-Agency confirmed we are on site. working to de energize lines. On site time showing 06:29 (T3BI 06:44 06/05/2022)_x000a__x000a_OR:N/A-Agency called and requested ETA. Called Supvr Farinsky and he provided an ETA of 10-15min. Notified Agency. (CXTQ"/>
    <m/>
    <x v="5"/>
    <n v="2022"/>
  </r>
  <r>
    <s v="Central Coast"/>
    <n v="76"/>
    <s v="Coast"/>
    <n v="378076"/>
    <s v="OUTAGE"/>
    <s v="Luke Duncan "/>
    <s v="06/05/2022"/>
    <s v="06:57:07"/>
    <n v="1719459"/>
    <s v="L1"/>
    <s v="332 RIO DEL MAR BLVD"/>
    <s v="APTOS"/>
    <m/>
    <m/>
    <s v="Smart Mtr auto-generated tagPER SANTA CRUZ FD 831-471-1171 / OSITE / WIRES DOWN"/>
    <s v="C"/>
    <s v="C"/>
    <s v="06/05/2022"/>
    <s v="08:01:31"/>
    <s v="06/05/2022 08:01 (CXTQ)  CALLBACK UPDATE COMPLETED. tman notified and provided a 15  min eta.  notified 911 agency "/>
    <s v="8312274842"/>
    <s v="T-MAN"/>
    <s v="C5TRPCE"/>
    <s v="06/05/2022"/>
    <s v="08:11:00"/>
    <s v="06/05/2022"/>
    <s v="07:59:08"/>
    <n v="1"/>
    <n v="1"/>
    <n v="1"/>
    <n v="0"/>
    <n v="1"/>
    <n v="0"/>
    <n v="59.25"/>
    <n v="64.400000000000006"/>
    <s v="06/05/2022"/>
    <s v="07:56:22"/>
    <m/>
    <m/>
    <m/>
    <m/>
    <m/>
    <m/>
    <m/>
    <m/>
    <m/>
    <m/>
    <m/>
    <m/>
    <m/>
    <m/>
    <s v="OR:N/A-TURNED INTO 911 @ 07:57. (CXTQ 07:58 06/05/2022)_x000a__x000a_OR:N/A-DELAYED DSP, VERY BUSY WITH CALLS AND RUNNING ARCOS FOR SERVERAL CREWS. (CXTQ 07:28 06/05/2022)_x000a__x000a_"/>
    <m/>
    <x v="5"/>
    <n v="2022"/>
  </r>
  <r>
    <s v="Central Coast"/>
    <n v="5"/>
    <s v="Salinas"/>
    <n v="379429"/>
    <s v="NON-CUSTOMER"/>
    <s v="SALINAS FD"/>
    <s v="06/05/2022"/>
    <s v="10:43:22"/>
    <n v="379429"/>
    <s v="L1"/>
    <s v="INTERSECTION OF NATIVIDAD RD"/>
    <s v="SALINAS"/>
    <m/>
    <m/>
    <s v="AXS-OK SALINAS FD ONSITE REQ ETA: 831-769-8899 INCIDENT # 453"/>
    <s v="C"/>
    <s v="C"/>
    <s v="06/05/2022"/>
    <s v="10:46:56"/>
    <s v="06/05/2022 10:46 (CXTQ)  CALLBACK UPDATE COMPLETED. TMAN NOTIFIED AND PROVIDED A  20 MIN ETA.  NOTIFIED 911 AGENCY "/>
    <s v="8317698899"/>
    <s v="T-MAN"/>
    <s v="C2TM3S1"/>
    <s v="06/05/2022"/>
    <s v="10:59:00"/>
    <s v="06/05/2022"/>
    <s v="10:43:59"/>
    <n v="1"/>
    <n v="1"/>
    <n v="1"/>
    <n v="1"/>
    <n v="0"/>
    <n v="0"/>
    <n v="18.016666666667"/>
    <n v="3.5666666666669999"/>
    <s v="06/05/2022"/>
    <s v="11:01:23"/>
    <m/>
    <m/>
    <m/>
    <m/>
    <m/>
    <m/>
    <m/>
    <m/>
    <m/>
    <m/>
    <m/>
    <m/>
    <m/>
    <m/>
    <m/>
    <s v="OR:N/A-per Mary she will push ETOR if necessary (JIMI 20:52 06/05/2022)_x000a__x000a_OR:N/A-per Mary push to 21:00 (JIMI 19:39 06/05/2022)_x000a__x000a_OR:N/A-advised Mary Galoyan to push ETOR if needed (JIMI 19:37 06/05/2022)_x000a__x000a_OR:N/A-Called ATT swYolanda. They will send someone out regarding roadway blocked. (T3BI 11:14 06/05/2022)_x000a__x000a_"/>
    <x v="5"/>
    <n v="2022"/>
  </r>
  <r>
    <s v="Central Coast"/>
    <n v="76"/>
    <s v="Coast"/>
    <n v="379486"/>
    <s v="OUTAGE"/>
    <s v="CAL FIRE FELTON"/>
    <s v="06/05/2022"/>
    <s v="11:45:54"/>
    <n v="1719575"/>
    <s v="L1"/>
    <s v="EUREKA CANYON ROAD"/>
    <s v="WATSONVILLE"/>
    <m/>
    <m/>
    <s v="AXS-OKAY FIRE DEPT ENROUTE, TREE ONTO LINES, WIRES HANGING, ETA"/>
    <s v="C"/>
    <s v="C"/>
    <s v="06/05/2022"/>
    <s v="11:49:50"/>
    <s v="06/05/2022 11:49 (CXTQ)  CALLBACK UPDATE COMPLETED. TMAN NOTIFIED ANDA 53  MIN ETA.  NOTIFIED 911 AGENCY "/>
    <s v="8313356719"/>
    <s v="STANDBY"/>
    <s v="EBERHARDT, ETH"/>
    <s v="06/05/2022"/>
    <s v="12:37:00"/>
    <s v="06/05/2022"/>
    <s v="12:09:24"/>
    <n v="1"/>
    <n v="1"/>
    <n v="1"/>
    <n v="1"/>
    <n v="0"/>
    <n v="0"/>
    <n v="55.616666666667001"/>
    <n v="3.9333333333330001"/>
    <s v="06/05/2022"/>
    <s v="12:41:31"/>
    <m/>
    <m/>
    <m/>
    <m/>
    <m/>
    <m/>
    <m/>
    <m/>
    <m/>
    <m/>
    <m/>
    <m/>
    <m/>
    <m/>
    <s v="[OIS#1719572:OR:N/A-GSR Ethan confirmed onsite @ 12:37, out of communication (CXTQ 13:06 06/05/2022)_x000a__x000a_OR:N/A-per Gas Dsp Irene, GSR Ethan Eberhardt is avail. Called Ethan 831-201-2010. ETA 15min. (CXTQ 12:09 06/05/2022)_x000a__x000a_OR:N/A-Left vm for Compliance Sup Shaun. (T3BI 12:06 06/05/2022)_x000a__x000a_OR:N/A-Called SIPT duty officer. No close resources avail (T3BI 12:04 06/05/2022)_x000a__x000a_OR:N/A-No closer tech signed on FAS; FM or TMan. Supvr running arcos for FM. (CXTQ 12:03 06/05/2022)_x000a__x000a_OR:N/A-Running Arcos # 302017 for FM resource. (T3BI 12:01 06/05/2022)_x000a__x000a_OR:N/A-Notified DSP supvr Bessard extnd ETA 53min. (CXTQ 11:53 06/05/2022)_x000a__x000a_OR:N/A-Notified Oncall Supervisor/MnC: Mark Farnisky of extended ETA for 911 standby.  No available resources in the area.  His ETA is about the same if not more. He will keep an eye on it.  Cook is the closest resource. (CXTQ 11:53 06/05/2022)_x000a__x000a_OR:N/A-TMAN NOTIFIED AND PROVIDED A 53  MIN ETA.  NOTIFIED 911 AGENCY (CXTQ 11:51 06/05/2022)_x000a__x000a_]"/>
    <m/>
    <x v="5"/>
    <n v="2022"/>
  </r>
  <r>
    <s v="Central Coast"/>
    <n v="5"/>
    <s v="Salinas"/>
    <n v="380965"/>
    <s v="OUTAGE"/>
    <s v="SALINAS FD"/>
    <s v="06/06/2022"/>
    <s v="00:06:59"/>
    <n v="1719810"/>
    <s v="L1"/>
    <s v="CHAUCER DR"/>
    <s v="SALINAS"/>
    <m/>
    <m/>
    <s v="AXS-OK FD ONSITE - WIRES ARE ON FIRE ON TOP OF POLE.PER FD, THERE IS AN UNSTABLE"/>
    <s v="C"/>
    <s v="C"/>
    <s v="06/06/2022"/>
    <s v="00:17:14"/>
    <s v="06/06/2022 00:17 (MALM)  CALLBACK UPDATE COMPLETED. GSR AARON MURO ADV 20 MIN ETA "/>
    <s v="8317698899"/>
    <s v="REPAIR"/>
    <s v="GONZALEZ A"/>
    <s v="06/06/2022"/>
    <s v="01:09:00"/>
    <s v="06/06/2022"/>
    <s v="01:09:19"/>
    <n v="1"/>
    <n v="1"/>
    <n v="1"/>
    <n v="1"/>
    <n v="0"/>
    <n v="0"/>
    <n v="20.7"/>
    <n v="10.25"/>
    <s v="06/06/2022"/>
    <s v="00:27:41"/>
    <m/>
    <m/>
    <m/>
    <m/>
    <m/>
    <m/>
    <m/>
    <m/>
    <m/>
    <m/>
    <m/>
    <m/>
    <m/>
    <m/>
    <m/>
    <m/>
    <x v="5"/>
    <n v="2022"/>
  </r>
  <r>
    <s v="Central Coast"/>
    <n v="5"/>
    <s v="Salinas"/>
    <n v="381543"/>
    <s v="OUTAGE"/>
    <s v="SALINAS FD"/>
    <s v="06/06/2022"/>
    <s v="03:38:07"/>
    <n v="1719831"/>
    <s v="L1"/>
    <s v="136 GROVE ST"/>
    <s v="SALINAS"/>
    <m/>
    <m/>
    <s v="AXS-OK FD ONSITE/STANDBY - POLE IS ON FIRE."/>
    <s v="C"/>
    <s v="C"/>
    <s v="06/06/2022"/>
    <s v="03:49:32"/>
    <s v="06/06/2022 03:49 (MALM)  CALLBACK UPDATE COMPLETED. CREW BURR ETA 30 MIN "/>
    <s v="8317698899"/>
    <s v="CNTRATOR"/>
    <s v="HHICKS"/>
    <s v="06/06/2022"/>
    <s v="07:34:00"/>
    <s v="06/06/2022"/>
    <s v="06:11:37"/>
    <n v="1"/>
    <n v="1"/>
    <n v="1"/>
    <n v="1"/>
    <n v="0"/>
    <n v="0"/>
    <n v="40.116666666667001"/>
    <n v="11.416666666667"/>
    <s v="06/06/2022"/>
    <s v="04:18:14"/>
    <m/>
    <m/>
    <m/>
    <m/>
    <m/>
    <m/>
    <m/>
    <m/>
    <m/>
    <m/>
    <m/>
    <m/>
    <m/>
    <m/>
    <m/>
    <m/>
    <x v="5"/>
    <n v="2022"/>
  </r>
  <r>
    <s v="Central Coast"/>
    <n v="5"/>
    <s v="Salinas"/>
    <n v="381667"/>
    <s v="OUTAGE"/>
    <s v="SALINAS P.D."/>
    <s v="06/06/2022"/>
    <s v="04:10:40"/>
    <n v="1719839"/>
    <s v="L1"/>
    <s v="CHAUCER DR"/>
    <s v="SALINAS"/>
    <m/>
    <m/>
    <s v="AXS-OK AXS-OK FD ONSITE/STANDBY - 2 POLES ARE ON FIRE."/>
    <s v="C"/>
    <s v="C"/>
    <s v="06/06/2022"/>
    <s v="04:14:04"/>
    <s v="06/06/2022 04:14 (MALM)  CALLBACK UPDATE COMPLETED. EMT CHAU ADV 35 MIN ETA "/>
    <s v="8317698899"/>
    <s v="STANDBY"/>
    <s v="C5MTACJ"/>
    <s v="06/06/2022"/>
    <s v="04:38:00"/>
    <s v="06/06/2022"/>
    <s v="04:13:27"/>
    <n v="1"/>
    <n v="1"/>
    <n v="1"/>
    <n v="1"/>
    <n v="0"/>
    <n v="0"/>
    <n v="29.016666666667"/>
    <n v="3.4"/>
    <s v="06/06/2022"/>
    <s v="04:39:41"/>
    <m/>
    <m/>
    <m/>
    <m/>
    <m/>
    <m/>
    <m/>
    <m/>
    <m/>
    <m/>
    <m/>
    <m/>
    <m/>
    <m/>
    <s v="OR:N/A-NO TMAN AVAILABLE. ON CALL GALOYAN WORKING WITH CREWS TO ASSESS LARGER OUTAGES AND MAKE REPAIRS (MALM 04:28 06/06/2022)_x000a__x000a_"/>
    <m/>
    <x v="5"/>
    <n v="2022"/>
  </r>
  <r>
    <s v="Central Coast"/>
    <n v="76"/>
    <s v="Coast"/>
    <n v="381780"/>
    <s v="OUTAGE"/>
    <s v="NORTH COUNTY FD"/>
    <s v="06/06/2022"/>
    <s v="04:49:27"/>
    <n v="1719933"/>
    <s v="L1"/>
    <s v="1131 TRAFTON RD"/>
    <s v="WATSONVILLE"/>
    <m/>
    <m/>
    <s v="AXS-WIRES FD ENR - WIRES ARE DOWN AND ARCHING ACROSS THE ROADWAY."/>
    <s v="C"/>
    <s v="C"/>
    <s v="06/06/2022"/>
    <s v="04:56:24"/>
    <s v="06/06/2022 05:13 (MALM) APPRENTICE LINEMAN GARRETT ADV 20 MIN ETA 06/06/2022 04:56 (MALM)  CALLBACK UPDATE COMPLETED. CALLED 911 AGENCY AND ADV WOULD CALL THEM BACK TO UPDATE WHEN ETA RECEIVED FROM A TECH"/>
    <s v="8317698899"/>
    <s v="MK.SAFE"/>
    <s v="ROUX,G"/>
    <s v="06/06/2022"/>
    <s v="05:35:00"/>
    <s v="06/06/2022"/>
    <s v="05:11:37"/>
    <n v="1"/>
    <n v="1"/>
    <n v="1"/>
    <n v="1"/>
    <n v="0"/>
    <n v="0"/>
    <n v="46.233333333333"/>
    <n v="6.95"/>
    <s v="06/06/2022"/>
    <s v="05:35:41"/>
    <m/>
    <m/>
    <m/>
    <m/>
    <m/>
    <m/>
    <m/>
    <m/>
    <m/>
    <m/>
    <m/>
    <m/>
    <m/>
    <m/>
    <m/>
    <m/>
    <x v="5"/>
    <n v="2022"/>
  </r>
  <r>
    <s v="Central Coast"/>
    <n v="5"/>
    <s v="Salinas"/>
    <n v="382237"/>
    <s v="OUTAGE"/>
    <s v="SALINAS FD"/>
    <s v="06/06/2022"/>
    <s v="05:20:19"/>
    <n v="1719839"/>
    <s v="L1"/>
    <s v="BYRON DR"/>
    <s v="SALINAS"/>
    <m/>
    <m/>
    <s v="AXS-OK FD ENR - WIRES ARE ARCHING"/>
    <s v="C"/>
    <s v="C"/>
    <s v="06/06/2022"/>
    <s v="05:31:56"/>
    <s v="06/06/2022 05:31 (AGG6)  CALLBACK UPDATE COMPLETED. eta 30 min "/>
    <s v="8317698899"/>
    <s v="STANDBY"/>
    <s v="C5MTACJ"/>
    <s v="06/06/2022"/>
    <s v="04:38:00"/>
    <s v="06/06/2022"/>
    <s v="04:13:27"/>
    <n v="1"/>
    <n v="1"/>
    <n v="1"/>
    <n v="1"/>
    <n v="0"/>
    <n v="0"/>
    <n v="26.416666666666998"/>
    <n v="11.616666666666999"/>
    <s v="06/06/2022"/>
    <s v="05:46:44"/>
    <m/>
    <m/>
    <m/>
    <m/>
    <m/>
    <m/>
    <m/>
    <m/>
    <m/>
    <m/>
    <m/>
    <m/>
    <m/>
    <m/>
    <s v="OR:N/A-NO TMAN AVAILABLE. ON CALL GALOYAN WORKING WITH CREWS TO ASSESS LARGER OUTAGES AND MAKE REPAIRS (MALM 04:28 06/06/2022)_x000a__x000a_"/>
    <m/>
    <x v="5"/>
    <n v="2022"/>
  </r>
  <r>
    <s v="Central Coast"/>
    <n v="5"/>
    <s v="Salinas"/>
    <n v="382418"/>
    <s v="OUTAGE"/>
    <s v="JESUS RAMIREZ"/>
    <s v="06/06/2022"/>
    <s v="05:56:36"/>
    <n v="1719949"/>
    <s v="L1"/>
    <s v="1260 TAMPICO AVE"/>
    <s v="SALINAS"/>
    <m/>
    <m/>
    <s v="A:OK;X:ELWOOD ST;R:SALINAS FD ONSITE - X ARM BURNED THRU - WIRES ARE DOWN BLOCKING RDWAY AND TRAFFIC.  PER FD, PLEASE EXPEDITE., Pwr-Y"/>
    <s v="C"/>
    <s v="C"/>
    <s v="06/06/2022"/>
    <s v="06:01:41"/>
    <s v="06/06/2022 06:01 (AGG6)  CALLBACK UPDATE COMPLETED. ETA 15 MIN "/>
    <s v="8317698899"/>
    <s v="ASSESSMT"/>
    <s v="C4IDSSF"/>
    <s v="06/06/2022"/>
    <s v="06:16:00"/>
    <s v="06/06/2022"/>
    <s v="06:01:20"/>
    <n v="1"/>
    <n v="1"/>
    <n v="1"/>
    <n v="1"/>
    <n v="0"/>
    <n v="0"/>
    <n v="22.2"/>
    <n v="5.083333333333"/>
    <s v="06/06/2022"/>
    <s v="06:18:48"/>
    <m/>
    <m/>
    <m/>
    <m/>
    <m/>
    <m/>
    <m/>
    <m/>
    <m/>
    <m/>
    <m/>
    <m/>
    <m/>
    <m/>
    <m/>
    <m/>
    <x v="5"/>
    <n v="2022"/>
  </r>
  <r>
    <s v="Central Coast"/>
    <n v="5"/>
    <s v="Salinas"/>
    <n v="383782"/>
    <s v="OUTAGE"/>
    <s v="SALINAS FD"/>
    <s v="06/06/2022"/>
    <s v="09:14:51"/>
    <n v="1720115"/>
    <s v="L1"/>
    <s v="RAINIER DR"/>
    <s v="SALINAS"/>
    <m/>
    <m/>
    <s v="AXS-OK FD REQ ETA. CROSS ARM BROKEN OFF DUE TO FIRE."/>
    <s v="C"/>
    <s v="C"/>
    <s v="06/06/2022"/>
    <s v="09:21:28"/>
    <s v="06/06/2022 09:21 (AVG2)  CALLBACK UPDATE COMPLETED. ETA 10 MIN "/>
    <s v="8317698899"/>
    <s v="STANDBY"/>
    <s v="C5MJSGL"/>
    <s v="06/06/2022"/>
    <s v="09:41:00"/>
    <s v="06/06/2022"/>
    <s v="09:20:38"/>
    <n v="1"/>
    <n v="1"/>
    <n v="1"/>
    <n v="1"/>
    <n v="0"/>
    <n v="0"/>
    <n v="30.65"/>
    <n v="6.6166666666670002"/>
    <s v="06/06/2022"/>
    <s v="09:45:30"/>
    <m/>
    <m/>
    <m/>
    <m/>
    <m/>
    <m/>
    <m/>
    <m/>
    <m/>
    <m/>
    <m/>
    <m/>
    <m/>
    <m/>
    <s v="OR:N/A-TMAN IS ASSESSING, EXTENDED ETOR. (AVG2 11:38 06/06/2022)_x000a__x000a_[UPTR#383782:OR:N/A-PER JOSH ADV TOP OF POLE IS FALLING OFF. WILL NEED NEW POLE. (UXB2 09:49 06/06/2022)_x000a__x000a_]"/>
    <m/>
    <x v="5"/>
    <n v="2022"/>
  </r>
  <r>
    <s v="Central Coast"/>
    <n v="76"/>
    <s v="Coast"/>
    <n v="389106"/>
    <s v="OUTAGE"/>
    <s v="JULIE M MUNNERLYN"/>
    <s v="06/07/2022"/>
    <s v="08:12:53"/>
    <n v="1721119"/>
    <s v="L1"/>
    <s v="208 COULSON AVE"/>
    <s v="SANTA CRUZ"/>
    <m/>
    <m/>
    <s v="A:OK;X:BERRY;R:FD REQ ETA., Pwr-Y"/>
    <s v="C"/>
    <s v="C"/>
    <s v="06/07/2022"/>
    <s v="08:18:16"/>
    <s v="06/07/2022 08:18 (GRA2)  CALLBACK UPDATE COMPLETED. 15m eta given by the t-man - called and updated the agency "/>
    <s v="8314711171"/>
    <s v="T-MAN"/>
    <s v="C5TRPCE"/>
    <s v="06/07/2022"/>
    <s v="08:30:00"/>
    <s v="06/07/2022"/>
    <s v="08:15:35"/>
    <n v="1"/>
    <n v="1"/>
    <n v="1"/>
    <n v="1"/>
    <n v="0"/>
    <n v="0"/>
    <n v="18.966666666666999"/>
    <n v="5.3833333333329998"/>
    <s v="06/07/2022"/>
    <s v="08:31:51"/>
    <m/>
    <m/>
    <m/>
    <m/>
    <m/>
    <m/>
    <m/>
    <m/>
    <m/>
    <m/>
    <m/>
    <m/>
    <m/>
    <m/>
    <m/>
    <m/>
    <x v="5"/>
    <n v="2022"/>
  </r>
  <r>
    <s v="Central Coast"/>
    <n v="76"/>
    <s v="Coast"/>
    <n v="390646"/>
    <s v="OUTAGE"/>
    <s v="FD "/>
    <s v="06/07/2022"/>
    <s v="11:26:03"/>
    <n v="1721483"/>
    <s v="L1"/>
    <s v="672 Buena Vista DR"/>
    <s v="WATSONVILLE"/>
    <m/>
    <m/>
    <s v="AXS-OK CHP ONSITE FOR LINES DOWN ACROSS ROADWAY...FD UPDATE:POLE IS SHEARED OFFC"/>
    <s v="C"/>
    <s v="C"/>
    <s v="06/07/2022"/>
    <s v="11:35:00"/>
    <s v="06/07/2022 11:35 (GRA2)  CALLBACK UPDATE COMPLETED. 15m provided by t-man manfreda, called and updated the agency "/>
    <s v="8313353719"/>
    <s v="T-MAN"/>
    <s v="C5TA7M1"/>
    <s v="06/07/2022"/>
    <s v="11:39:00"/>
    <s v="06/07/2022"/>
    <s v="11:28:03"/>
    <n v="1"/>
    <n v="1"/>
    <n v="1"/>
    <n v="1"/>
    <n v="0"/>
    <n v="0"/>
    <n v="14.4"/>
    <n v="8.9499999999999993"/>
    <s v="06/07/2022"/>
    <s v="11:40:27"/>
    <m/>
    <m/>
    <m/>
    <m/>
    <m/>
    <m/>
    <m/>
    <m/>
    <m/>
    <m/>
    <m/>
    <m/>
    <m/>
    <m/>
    <s v="OR:N/A-The correct phone number for the agency is 831-796-2168 (GRA2 12:05 06/07/2022)_x000a__x000a_OR:N/A-Created a new OIS from a premise in CCnB (GRA2 12:04 06/07/2022)_x000a__x000a_"/>
    <m/>
    <x v="5"/>
    <n v="2022"/>
  </r>
  <r>
    <s v="Central Coast"/>
    <n v="5"/>
    <s v="Salinas"/>
    <n v="393809"/>
    <s v="OUTAGE"/>
    <s v="OSCAR SEDANO"/>
    <s v="06/07/2022"/>
    <s v="19:51:42"/>
    <n v="1721907"/>
    <s v="L1"/>
    <s v="942 LUPIN DR"/>
    <s v="SALINAS"/>
    <m/>
    <m/>
    <s v="A:OK;X:GARDENIA DR;R:FD ONS STB REQ ETA 831-769-8899 REQUEST TO SECURE METERS, Pwr-Y"/>
    <s v="C"/>
    <s v="C"/>
    <s v="06/07/2022"/>
    <s v="19:54:18"/>
    <s v="06/07/2022 19:54 (JIMI)  CALLBACK UPDATE COMPLETED. 30 min eta notified agency "/>
    <s v="8317698899"/>
    <s v="T-MAN"/>
    <s v="C4TTHC5"/>
    <s v="06/07/2022"/>
    <s v="20:00:00"/>
    <s v="06/07/2022"/>
    <s v="19:53:43"/>
    <n v="1"/>
    <n v="1"/>
    <n v="1"/>
    <n v="1"/>
    <n v="0"/>
    <n v="0"/>
    <n v="11.75"/>
    <n v="2.6"/>
    <s v="06/07/2022"/>
    <s v="20:03:27"/>
    <m/>
    <m/>
    <m/>
    <m/>
    <m/>
    <m/>
    <m/>
    <m/>
    <m/>
    <m/>
    <m/>
    <m/>
    <m/>
    <m/>
    <m/>
    <m/>
    <x v="5"/>
    <n v="2022"/>
  </r>
  <r>
    <s v="Central Coast"/>
    <n v="7"/>
    <s v="Monterey"/>
    <n v="403101"/>
    <s v="OUTAGE"/>
    <s v="MELANIE G STACKPOLE"/>
    <s v="06/08/2022"/>
    <s v="21:58:16"/>
    <n v="1724401"/>
    <s v="L1"/>
    <s v="955 DOUD ST"/>
    <s v="MONTEREY"/>
    <m/>
    <m/>
    <s v="A:OK;X:PACIFIC;R:FD ENR REQ ETA 831-769-8899, Pwr-Y"/>
    <s v="C"/>
    <s v="C"/>
    <s v="06/08/2022"/>
    <s v="22:19:33"/>
    <s v="06/08/2022 22:19 (S2CA)  CALLBACK UPDATE COMPLETED. ETA 45 MINS "/>
    <s v="8317698899"/>
    <s v="ASSESSMT"/>
    <s v="C4IJP36"/>
    <s v="06/08/2022"/>
    <s v="23:19:00"/>
    <s v="06/08/2022"/>
    <s v="22:32:56"/>
    <n v="1"/>
    <n v="1"/>
    <n v="1"/>
    <n v="0"/>
    <n v="1"/>
    <n v="0"/>
    <n v="58.3"/>
    <n v="21.283333333333001"/>
    <s v="06/08/2022"/>
    <s v="22:56:34"/>
    <m/>
    <m/>
    <m/>
    <m/>
    <m/>
    <m/>
    <m/>
    <m/>
    <m/>
    <m/>
    <m/>
    <m/>
    <m/>
    <m/>
    <s v="OR:N/A-ROBERTS ONSITE (S2CA 22:57 06/08/2022)_x000a__x000a_OR:N/A-BILL ROBERTS HEADING TO 911 (S2CA 22:39 06/08/2022)_x000a__x000a_OR:N/A-LEFT VOICEMAIL FOR AARON MURO AT 408-318-1613 REQUESTING 911 STANDBY SUPPORT IF AVAILABLE. (WDSH 22:36 06/08/2022)_x000a__x000a_OR:N/A-BILL ROBERTS NOTIFIED (S2CA 22:35 06/08/2022)_x000a__x000a_OR:N/A-TRIED CALLING GSR MURO IN SALINAS NO ANSWER (S2CA 22:35 06/08/2022)_x000a__x000a_OR:N/A-LEFT VOICE MESSAGE FOR METER TECH TIM CHAU @ 831-359-2032 REQUESTING STANDBY SUPPORT IF AVAILABLE. (WDSH 22:20 06/08/2022)_x000a__x000a_OR:N/A-NO FMO FOR MONTEREY; RUNNING FOR SALINAS FMO ARCOS ID: 302496 (WDSH 22:12 06/08/2022)_x000a__x000a_OR:N/A-ARCOS CALLOUT ID 302495 (S2CA 22:07 06/08/2022)_x000a__x000a_OR:N/A-CORRENTE WILL TAKE CARE OF IT SO I CAN LOG OFF (GBF4 22:06 06/08/2022)_x000a__x000a_OR:N/A-ADVISED CORRENTE (GBF4 22:05 06/08/2022)_x000a__x000a_OR:N/A-ASKED DO TO RADIO TMAN (GBF4 22:04 06/08/2022)_x000a__x000a_OR:N/A-SENT EPAGE (GBF4 22:03 06/08/2022)_x000a__x000a_OR:N/A-left tman voicemail (GBF4 22:00 06/08/2022)_x000a__x000a_"/>
    <m/>
    <x v="5"/>
    <n v="2022"/>
  </r>
  <r>
    <s v="Central Coast"/>
    <n v="4"/>
    <s v="King City"/>
    <n v="406984"/>
    <s v="NON-CUSTOMER"/>
    <s v="PD"/>
    <s v="06/09/2022"/>
    <s v="13:57:07"/>
    <n v="406984"/>
    <s v="L1"/>
    <s v="7TH ST "/>
    <s v="KING CITY"/>
    <m/>
    <m/>
    <s v="AXS-OK "/>
    <s v="C"/>
    <s v="C"/>
    <s v="06/09/2022"/>
    <s v="14:00:26"/>
    <s v="06/09/2022 14:00 (SXMU)  CALLBACK UPDATE COMPLETED. eta 5 minutes "/>
    <s v="8317698899"/>
    <s v="T-MAN"/>
    <s v="C2TFLT6"/>
    <s v="06/09/2022"/>
    <s v="14:02:00"/>
    <s v="06/09/2022"/>
    <s v="13:58:58"/>
    <n v="1"/>
    <n v="1"/>
    <n v="1"/>
    <n v="1"/>
    <n v="0"/>
    <n v="0"/>
    <n v="12.083333333333"/>
    <n v="3.3166666666669999"/>
    <s v="06/09/2022"/>
    <s v="14:09:12"/>
    <m/>
    <m/>
    <m/>
    <m/>
    <m/>
    <m/>
    <m/>
    <m/>
    <m/>
    <m/>
    <m/>
    <m/>
    <m/>
    <m/>
    <m/>
    <m/>
    <x v="5"/>
    <n v="2022"/>
  </r>
  <r>
    <s v="Central Coast"/>
    <n v="4"/>
    <s v="King City"/>
    <n v="416590"/>
    <s v="NON-CUSTOMER"/>
    <s v="GREENFIELD FD"/>
    <s v="06/10/2022"/>
    <s v="14:02:17"/>
    <n v="416590"/>
    <s v="L1"/>
    <s v="HWY 101 "/>
    <s v="GREENFIELD"/>
    <m/>
    <m/>
    <s v="AXS-OK FD REQ ETA. WITH VEG FIRE."/>
    <s v="C"/>
    <s v="C"/>
    <s v="06/10/2022"/>
    <s v="14:12:24"/>
    <s v="06/10/2022 14:12 (ADT0)  CALLBACK UPDATE COMPLETED.  06/10/2022 14:11 (ADT0) PER TMAN ANDERSON 40 MIN ETA 06/10/2022 14:06 (ADT0) LEFT MESSAGE FOR TMAN TUCKER ASKING FOR ETA"/>
    <s v="8317698899"/>
    <s v="T-MAN"/>
    <s v="C2TFLT6"/>
    <s v="06/10/2022"/>
    <s v="14:36:00"/>
    <s v="06/10/2022"/>
    <s v="14:04:17"/>
    <n v="1"/>
    <n v="1"/>
    <n v="1"/>
    <n v="1"/>
    <n v="0"/>
    <n v="0"/>
    <n v="35.566666666666997"/>
    <n v="10.116666666666999"/>
    <s v="06/10/2022"/>
    <s v="14:37:51"/>
    <m/>
    <m/>
    <m/>
    <m/>
    <m/>
    <m/>
    <m/>
    <m/>
    <m/>
    <m/>
    <m/>
    <m/>
    <m/>
    <m/>
    <m/>
    <s v="OR:N/A-GSR RIVERA GAVE 25 MIN ETA (ADT0 14:19 06/10/2022)_x000a__x000a_OR:N/A-SIPT DUTY OFFICER SAID CREW OVER AN HOUR ETA (M2RK 14:17 06/10/2022)_x000a__x000a_OR:N/A-PER TMAN ANDERSON 40 MIN ETA (ADT0 14:12 06/10/2022)_x000a__x000a_OR:N/A-LEFT MESSAGE FOR TMAN TUCKER ASKING FOR ETA (ADT0 14:07 06/10/2022)_x000a__x000a_"/>
    <x v="5"/>
    <n v="2022"/>
  </r>
  <r>
    <s v="Central Coast"/>
    <n v="76"/>
    <s v="Coast"/>
    <n v="419676"/>
    <s v="OUTAGE"/>
    <s v="JOHN TROY"/>
    <s v="06/10/2022"/>
    <s v="16:34:47"/>
    <n v="1727661"/>
    <s v="L1"/>
    <s v="620 CARMEL ST"/>
    <s v="SANTA CRUZ"/>
    <m/>
    <m/>
    <s v="A:OK;X:ASSEMBLY;R:FD ENROUTE WRE DWN ETA REQ, Pwr-Y"/>
    <s v="C"/>
    <s v="C"/>
    <s v="06/10/2022"/>
    <s v="16:45:01"/>
    <s v="06/10/2022 16:45 (GRA2)  CALLBACK UPDATE COMPLETED. 44M ETA GIVEN BY T-MAN WELSH.  25M ETA GIVEN BY MCLAUGHLIN, CALLED AND UPDATED THE AGENCY "/>
    <s v="8314711170"/>
    <s v="T-MAN"/>
    <s v="C5TC1MY"/>
    <s v="06/10/2022"/>
    <s v="17:15:00"/>
    <s v="06/10/2022"/>
    <s v="16:43:13"/>
    <n v="1"/>
    <n v="1"/>
    <n v="1"/>
    <n v="1"/>
    <n v="0"/>
    <n v="0"/>
    <n v="45.566666666666997"/>
    <n v="10.233333333333"/>
    <s v="06/10/2022"/>
    <s v="17:20:21"/>
    <m/>
    <m/>
    <m/>
    <m/>
    <m/>
    <m/>
    <m/>
    <m/>
    <m/>
    <m/>
    <m/>
    <m/>
    <m/>
    <m/>
    <m/>
    <m/>
    <x v="5"/>
    <n v="2022"/>
  </r>
  <r>
    <s v="Central Coast"/>
    <n v="76"/>
    <s v="Coast"/>
    <n v="423785"/>
    <s v="OUTAGE"/>
    <s v="BROOKLYN HOVEY"/>
    <s v="06/10/2022"/>
    <s v="19:08:36"/>
    <n v="1727847"/>
    <s v="L1"/>
    <s v="121 MAYFAIR RD"/>
    <s v="BOULDER CREEK"/>
    <m/>
    <m/>
    <s v="A:OK;X:MIDDLETON DR;R:FD ONS REQ ETA 831-471-1180"/>
    <s v="C"/>
    <s v="C"/>
    <s v="06/10/2022"/>
    <s v="19:21:25"/>
    <s v="06/10/2022 19:21 (ADT0)  CALLBACK UPDATE COMPLETED.  06/10/2022 19:20 (ADT0) PER BOYNTON 35 MIN ETA 06/10/2022 19:14 (ADT0) LEFT MESSAGE FOR TMAN BOYNTON FOR ETA"/>
    <s v="8314711180"/>
    <s v="T-MAN"/>
    <s v="C5TSKB6"/>
    <s v="06/10/2022"/>
    <s v="19:54:00"/>
    <s v="06/10/2022"/>
    <s v="19:12:06"/>
    <n v="1"/>
    <n v="1"/>
    <n v="1"/>
    <n v="1"/>
    <n v="0"/>
    <n v="0"/>
    <n v="44.95"/>
    <n v="12.816666666667"/>
    <s v="06/10/2022"/>
    <s v="19:53:33"/>
    <m/>
    <m/>
    <m/>
    <m/>
    <m/>
    <m/>
    <m/>
    <m/>
    <m/>
    <m/>
    <m/>
    <m/>
    <m/>
    <m/>
    <s v="OR:N/A-BOYNTON SHOWING ON SITE (NWA1 19:53 06/10/2022)_x000a__x000a_"/>
    <m/>
    <x v="5"/>
    <n v="2022"/>
  </r>
  <r>
    <s v="Central Coast"/>
    <n v="76"/>
    <s v="Coast"/>
    <n v="436479"/>
    <s v="OUTAGE"/>
    <s v="BOULDER CREEK FD"/>
    <s v="06/11/2022"/>
    <s v="05:42:24"/>
    <n v="1728316"/>
    <s v="L1"/>
    <s v="280 MESA DR"/>
    <s v="BOULDER CREEK"/>
    <m/>
    <m/>
    <s v="AXS-UNKNOWN FD ENR; LIVE WIRES DOWN; REQ CB/ETA:831-471-1170; XST-BEAR CREEKLOG#"/>
    <s v="C"/>
    <s v="C"/>
    <s v="06/11/2022"/>
    <s v="05:46:56"/>
    <s v="06/11/2022 05:46 (AEM6)  CALLBACK UPDATE COMPLETED. ADVISED 911 AGENCY TMAN ETA 30 MINUTES "/>
    <s v="8314711170"/>
    <s v="T-MAN"/>
    <s v="C5TSKB6"/>
    <s v="06/11/2022"/>
    <s v="06:43:00"/>
    <s v="06/11/2022"/>
    <s v="05:54:29"/>
    <n v="1"/>
    <n v="0"/>
    <n v="1"/>
    <n v="1"/>
    <n v="0"/>
    <n v="0"/>
    <n v="76.066666666667004"/>
    <n v="4.5333333333330001"/>
    <s v="06/11/2022"/>
    <s v="06:58:28"/>
    <m/>
    <m/>
    <m/>
    <m/>
    <m/>
    <m/>
    <m/>
    <m/>
    <m/>
    <m/>
    <m/>
    <m/>
    <m/>
    <m/>
    <s v="OR:N/A-PER CHP DISPATCH THEY JUST REPORTED THIS NOT ENROUTE (AEM6 05:45 06/11/2022)_x000a__x000a_OR:N/A-ARCOS CALLOUT ID FOR TMAN 302819 (AEM6 05:37 06/11/2022)_x000a__x000a_[UPTR#436479:OR:N/A-ADVISED 911 AGENCY TMAN ETA 30 MINUTES, IT`S BEEN ABOUT 10 MINUTES SINCE TMAN GAVE ME"/>
    <m/>
    <x v="5"/>
    <n v="2022"/>
  </r>
  <r>
    <s v="Central Coast"/>
    <n v="76"/>
    <s v="Coast"/>
    <n v="437389"/>
    <s v="OUTAGE"/>
    <s v="HOWARD MALCOLM"/>
    <s v="06/11/2022"/>
    <s v="07:08:13"/>
    <n v="1728344"/>
    <s v="L1"/>
    <s v="305 COUNTRY ESTATES DR"/>
    <s v="SANTA CRUZ"/>
    <m/>
    <m/>
    <s v="A:UNKN;X:BONNY DOON;R:CALFIRE ENROUTE - TREE FELL INTO WIRES UNKN IF LINES ARE DOWN, COMP OUT, REQ ETA 831-335-6719, Pwr-I"/>
    <s v="C"/>
    <s v="C"/>
    <s v="06/11/2022"/>
    <s v="07:15:49"/>
    <s v="06/11/2022 07:15 (LRMJ)  CALLBACK UPDATE COMPLETED. 35 MIN ETA "/>
    <s v="8313356719"/>
    <s v="T-MAN"/>
    <s v="C5TSKB6"/>
    <s v="06/11/2022"/>
    <s v="08:38:00"/>
    <s v="06/11/2022"/>
    <s v="07:07:45"/>
    <n v="1"/>
    <n v="1"/>
    <n v="1"/>
    <n v="1"/>
    <n v="0"/>
    <n v="0"/>
    <n v="53.833333333333002"/>
    <n v="7.6"/>
    <s v="06/11/2022"/>
    <s v="08:02:03"/>
    <m/>
    <m/>
    <m/>
    <m/>
    <m/>
    <m/>
    <m/>
    <m/>
    <m/>
    <m/>
    <m/>
    <m/>
    <m/>
    <m/>
    <m/>
    <m/>
    <x v="5"/>
    <n v="2022"/>
  </r>
  <r>
    <s v="Central Coast"/>
    <n v="5"/>
    <s v="Salinas"/>
    <n v="440814"/>
    <s v="OUTAGE"/>
    <s v="SALINAS FD"/>
    <s v="06/11/2022"/>
    <s v="16:09:20"/>
    <n v="1728782"/>
    <s v="L1"/>
    <s v="MCFADDEN RD"/>
    <s v="SALINAS"/>
    <m/>
    <m/>
    <s v="AXS-OK FD ENROUTE REQUEST ETA 831-769-8899; WIRES DOWN AT CROSS OF MCFADDEN RD A"/>
    <s v="C"/>
    <s v="C"/>
    <s v="06/11/2022"/>
    <s v="16:16:58"/>
    <s v="06/11/2022 16:16 (GRA2)  CALLBACK UPDATE COMPLETED. 40m eta provided by the T-man, called and updated the agency. "/>
    <s v="8317698899"/>
    <s v="T-MAN"/>
    <s v="C4TJRAH"/>
    <s v="06/11/2022"/>
    <s v="16:30:00"/>
    <s v="06/11/2022"/>
    <s v="16:10:37"/>
    <n v="1"/>
    <n v="1"/>
    <n v="1"/>
    <n v="1"/>
    <n v="0"/>
    <n v="0"/>
    <n v="26.166666666666998"/>
    <n v="7.6333333333329998"/>
    <s v="06/11/2022"/>
    <s v="16:35:30"/>
    <m/>
    <m/>
    <m/>
    <m/>
    <m/>
    <m/>
    <m/>
    <m/>
    <m/>
    <m/>
    <m/>
    <m/>
    <m/>
    <m/>
    <s v="OR:N/A-No Crew available. No GC. No Contract (WPR6 18:53 06/11/2022)_x000a__x000a_OR:N/A-t-man Anderson said 40m eta, FD agency dispatch called and said that the FD is pulling off the scene due to the power wires are down in the middle of the property.  called Anderson and advised.  Gas dispatch then called and said that CHP is going to remain onsite and an eta will still be needed.  Anderson quote 30m.  agency advised. (GRA2 16:26 06/11/2022)_x000a__x000a_"/>
    <m/>
    <x v="5"/>
    <n v="2022"/>
  </r>
  <r>
    <s v="Central Coast"/>
    <n v="4"/>
    <s v="King City"/>
    <n v="454454"/>
    <s v="NON-CUSTOMER"/>
    <s v="GREENFIELD FD"/>
    <s v="06/12/2022"/>
    <s v="23:34:16"/>
    <n v="454454"/>
    <s v="L1"/>
    <s v="3RD ST"/>
    <s v="GREENFIELD"/>
    <m/>
    <m/>
    <s v="AXS-OK VEHICLE IMPACT INTO POLE IN FRONT OF FIRE STATIONUPDATE PER FD COMM LINES"/>
    <s v="C"/>
    <s v="C"/>
    <s v="06/12/2022"/>
    <s v="23:40:06"/>
    <s v="06/12/2022 23:51 (PARO) TMAN TUCKER ETA 10 MINS 06/12/2022 23:40 (PARO)  CALLBACK UPDATE COMPLETED. CALLED AGENCY TO VERIFY LOC/HZD"/>
    <s v="8317698888"/>
    <s v="T-MAN"/>
    <s v="C2TFLT6"/>
    <s v="06/12/2022"/>
    <s v="23:59:00"/>
    <s v="06/12/2022"/>
    <s v="23:45:59"/>
    <n v="1"/>
    <n v="1"/>
    <n v="1"/>
    <n v="1"/>
    <n v="0"/>
    <n v="0"/>
    <n v="32.983333333333"/>
    <n v="5.833333333333"/>
    <s v="06/13/2022"/>
    <s v="00:07:15"/>
    <m/>
    <m/>
    <m/>
    <m/>
    <m/>
    <m/>
    <m/>
    <m/>
    <m/>
    <m/>
    <m/>
    <m/>
    <m/>
    <m/>
    <m/>
    <s v="OR:N/A-ARCOS (PARO 23:37 06/12/2022)_x000a__x000a_"/>
    <x v="5"/>
    <n v="2022"/>
  </r>
  <r>
    <s v="Central Coast"/>
    <n v="5"/>
    <s v="Salinas"/>
    <n v="455520"/>
    <s v="OUTAGE"/>
    <s v="LANELL RODGERS"/>
    <s v="06/13/2022"/>
    <s v="06:14:01"/>
    <n v="1729744"/>
    <s v="L1"/>
    <s v="730 WILLIAMS RD APT 175"/>
    <s v="SALINAS"/>
    <m/>
    <m/>
    <s v="AXS-OK XStr-DELMONTEY Pwr-I COMPLETE OUT"/>
    <s v="C"/>
    <s v="N"/>
    <m/>
    <m/>
    <s v="06/13/2022 06:24 (MXLG) TMAN ANDERSON HAS A 35 MINUTE ETA, 10 MINUTES AGO "/>
    <s v="8319986248"/>
    <s v="T-MAN"/>
    <s v="C4TJRAH"/>
    <s v="06/13/2022"/>
    <s v="06:42:00"/>
    <s v="06/13/2022"/>
    <s v="06:16:30"/>
    <n v="1"/>
    <n v="1"/>
    <n v="0"/>
    <n v="0"/>
    <n v="0"/>
    <n v="0"/>
    <n v="16.133333333332999"/>
    <m/>
    <s v="06/13/2022"/>
    <s v="06:30:09"/>
    <m/>
    <m/>
    <m/>
    <m/>
    <m/>
    <m/>
    <m/>
    <m/>
    <m/>
    <m/>
    <m/>
    <m/>
    <m/>
    <m/>
    <s v="OR:N/A-THIS TAG IS PART OF OIS 1729696 THAT WAS REPORTED AT 02:10 THIS MORNING. TMAN AJ ROBERTSON OUT OF MONTEREY WAS CALLED OUT ON THE 212. HE TURNED IT OVER TO A CREW. THE TRANSFORMER NEEDS TO BE REPLACED. CUSTOMER IN THE SAME COMPLEX CALLED IT IN A SECOND TIME AS A 911 THERE IS NO 911 FD OR PD ONSITE...AT ALL. (MXLG 06:29 06/13/2022)_x000a__x000a_"/>
    <m/>
    <x v="5"/>
    <n v="2022"/>
  </r>
  <r>
    <s v="Central Coast"/>
    <n v="76"/>
    <s v="Coast"/>
    <n v="460941"/>
    <s v="OUTAGE"/>
    <s v="FIRE DEPT"/>
    <s v="06/13/2022"/>
    <s v="23:03:07"/>
    <n v="1730638"/>
    <s v="L1"/>
    <s v="LOMPICO RD"/>
    <s v="SANTA CRUZ"/>
    <m/>
    <m/>
    <s v="AXS-OK TREE TOOK DOWN WIRES;NO ARCING; NEED ETA PER FIRE DEPT;IN THE CITY OF LOM"/>
    <s v="C"/>
    <s v="C"/>
    <s v="06/13/2022"/>
    <s v="23:04:07"/>
    <s v="06/13/2022 23:04 (PARO)  CALLBACK UPDATE COMPLETED. TMAN BOYNTON ETA 20 MINS "/>
    <s v="8314711170"/>
    <s v="T-MAN"/>
    <s v="C5TSKB6"/>
    <s v="06/13/2022"/>
    <s v="23:14:00"/>
    <s v="06/13/2022"/>
    <s v="22:52:34"/>
    <n v="1"/>
    <n v="1"/>
    <n v="1"/>
    <n v="1"/>
    <n v="0"/>
    <n v="0"/>
    <n v="18.516666666667"/>
    <n v="1"/>
    <s v="06/13/2022"/>
    <s v="23:21:38"/>
    <m/>
    <m/>
    <m/>
    <m/>
    <m/>
    <m/>
    <m/>
    <m/>
    <m/>
    <m/>
    <m/>
    <m/>
    <m/>
    <m/>
    <s v="OR:N/A-PER TMAN BOYNTON ETA 35 MINS (PARO 22:55 06/13/2022)_x000a__x000a_"/>
    <m/>
    <x v="5"/>
    <n v="2022"/>
  </r>
  <r>
    <s v="Central Coast"/>
    <n v="76"/>
    <s v="Coast"/>
    <n v="463413"/>
    <s v="OUTAGE"/>
    <s v="FIRE DEPT"/>
    <s v="06/14/2022"/>
    <s v="09:11:53"/>
    <n v="1730900"/>
    <s v="L1"/>
    <s v="SQUEL SA N JOSE RD"/>
    <s v="SOQUEL"/>
    <m/>
    <m/>
    <s v="AXS-OK ARCING DOW WIESCAUSED VEG FIRECAL FIRE ONSITE-831-335-6719"/>
    <s v="C"/>
    <s v="C"/>
    <s v="06/14/2022"/>
    <s v="09:16:52"/>
    <s v="06/14/2022 09:16 (MXLG)  CALLBACK UPDATE COMPLETED. TMAN MCLAUGHLIN HAS A 30 MINUTE ETA, CALLED 911 TO CONFIRM "/>
    <s v="8314711170"/>
    <s v="T-MAN"/>
    <s v="C5TRPCE"/>
    <s v="06/14/2022"/>
    <s v="09:53:00"/>
    <s v="06/14/2022"/>
    <s v="09:20:58"/>
    <n v="1"/>
    <n v="1"/>
    <n v="1"/>
    <n v="1"/>
    <n v="0"/>
    <n v="0"/>
    <n v="42.416666666666998"/>
    <n v="4.9833333333330003"/>
    <s v="06/14/2022"/>
    <s v="09:54:18"/>
    <m/>
    <m/>
    <m/>
    <m/>
    <m/>
    <m/>
    <m/>
    <m/>
    <m/>
    <m/>
    <m/>
    <m/>
    <m/>
    <m/>
    <s v="OR:N/A-TMAN RYAN COOK IS ONSITE, (MXLG 09:54 06/14/2022)_x000a__x000a_OR:N/A-ALSO PUT TMAN RYAN COOK ON THIS TAG, HE HAS A 25 MINUTE ETA (MXLG 09:24 06/14/2022)_x000a__x000a_OR:N/A-TMAN MCLAUGHLIN HAS A 30 MINUTE ETA, CALLED 911 TO CONFIRM (MXLG 09:17 06/14/2022)_x000a__x000a_"/>
    <m/>
    <x v="5"/>
    <n v="2022"/>
  </r>
  <r>
    <s v="Central Coast"/>
    <n v="5"/>
    <s v="Salinas"/>
    <n v="466087"/>
    <s v="OUTAGE"/>
    <s v="BETH A MEZERICK"/>
    <s v="06/14/2022"/>
    <s v="15:53:40"/>
    <n v="1731414"/>
    <s v="L1"/>
    <s v="81 ESPINOSA RD"/>
    <s v="SALINAS"/>
    <m/>
    <m/>
    <s v="A:OK;X:CASTOVILLE RD;R:XST CA-183 REPORT OF LINEDOWN IN THE ROADWAY PER MONTEREY FD INC 288, Pwr-Y"/>
    <s v="C"/>
    <s v="C"/>
    <s v="06/14/2022"/>
    <s v="16:01:15"/>
    <s v="06/14/2022 16:01 (MXLG)  CALLBACK UPDATE COMPLETED. TMAN CALDERON HAS A 30 MINUTE ETA, CALLED 911 TO CONFIRM "/>
    <s v="8317962160"/>
    <s v="T-MAN"/>
    <s v="C4TFXCF"/>
    <s v="06/14/2022"/>
    <s v="16:17:00"/>
    <s v="06/14/2022"/>
    <s v="15:56:07"/>
    <n v="1"/>
    <n v="1"/>
    <n v="1"/>
    <n v="1"/>
    <n v="0"/>
    <n v="0"/>
    <n v="28.233333333333"/>
    <n v="7.583333333333"/>
    <s v="06/14/2022"/>
    <s v="16:21:54"/>
    <m/>
    <m/>
    <m/>
    <m/>
    <m/>
    <m/>
    <m/>
    <m/>
    <m/>
    <m/>
    <m/>
    <m/>
    <m/>
    <m/>
    <m/>
    <m/>
    <x v="5"/>
    <n v="2022"/>
  </r>
  <r>
    <s v="Central Coast"/>
    <n v="76"/>
    <s v="Coast"/>
    <n v="466095"/>
    <s v="OUTAGE"/>
    <s v="CALIFORNIA STATE PARK"/>
    <s v="06/14/2022"/>
    <s v="15:57:28"/>
    <n v="1731361"/>
    <s v="L1"/>
    <s v="101 BIG TREES PARK ROAD"/>
    <s v="FELTON"/>
    <m/>
    <m/>
    <s v="AXS-OK LIVE WIRE DOWN - NO ARCHING.  LOCATION IS BEHIND THE PARK STORE.  HENRY C"/>
    <s v="C"/>
    <s v="C"/>
    <s v="06/14/2022"/>
    <s v="16:12:01"/>
    <s v="06/14/2022 16:12 (MXLG)  CALLBACK UPDATE COMPLETED. TMAN BEN MOORE HAS A 15 MINUTE ETA, CALLED 911 TO CONFIRM "/>
    <s v="9163581300"/>
    <s v="T-MAN"/>
    <s v="C5TB1M8"/>
    <s v="06/14/2022"/>
    <s v="16:19:00"/>
    <s v="06/14/2022"/>
    <s v="16:03:49"/>
    <n v="1"/>
    <n v="1"/>
    <n v="1"/>
    <n v="1"/>
    <n v="0"/>
    <n v="0"/>
    <n v="25.683333333333"/>
    <n v="14.55"/>
    <s v="06/14/2022"/>
    <s v="16:23:09"/>
    <m/>
    <m/>
    <m/>
    <m/>
    <m/>
    <m/>
    <m/>
    <m/>
    <m/>
    <m/>
    <m/>
    <m/>
    <m/>
    <m/>
    <m/>
    <m/>
    <x v="5"/>
    <n v="2022"/>
  </r>
  <r>
    <s v="Central Coast"/>
    <n v="8"/>
    <s v="Hollister"/>
    <n v="469186"/>
    <s v="OUTAGE"/>
    <s v="HOLLISTER FD"/>
    <s v="06/15/2022"/>
    <s v="06:19:54"/>
    <n v="1731718"/>
    <s v="L1"/>
    <s v="HWY 156"/>
    <s v="HOLLISTER"/>
    <m/>
    <m/>
    <s v="AXS-OK FD ENROUTE REQUEST ETA 831-471-1120; WIRES DOWN BLOCING ROADWAY, SMALL FI"/>
    <s v="C"/>
    <s v="C"/>
    <s v="06/15/2022"/>
    <s v="06:48:13"/>
    <s v="06/15/2022 06:48 (MXLG)  CALLBACK UPDATE COMPLETED. CALLED 911 ADVISED TMAN IS ONSITE "/>
    <s v="8314711170"/>
    <s v="T-MAN"/>
    <s v="C1TCAV7"/>
    <s v="06/15/2022"/>
    <s v="06:29:00"/>
    <s v="06/15/2022"/>
    <s v="06:29:06"/>
    <n v="1"/>
    <n v="1"/>
    <n v="1"/>
    <n v="0"/>
    <n v="1"/>
    <n v="0"/>
    <n v="27.683333333333"/>
    <n v="28.316666666667"/>
    <s v="06/15/2022"/>
    <s v="06:47:35"/>
    <m/>
    <m/>
    <m/>
    <m/>
    <m/>
    <m/>
    <m/>
    <m/>
    <m/>
    <m/>
    <m/>
    <m/>
    <m/>
    <m/>
    <s v="[UPTR#469195:OR:N/A-PUT TAG ON TMAN VALLEJO, SHOW ONSITE ALREADY, CALLED 911 TO ADVISE. SAME TAG OIS 469186, UNABLE TO MERGE, SAME LOCATION. (MXLG 06:36 06/15/2022)_x000a__x000a_]"/>
    <m/>
    <x v="5"/>
    <n v="2022"/>
  </r>
  <r>
    <s v="Central Coast"/>
    <n v="8"/>
    <s v="Hollister"/>
    <n v="469195"/>
    <s v="OUTAGE"/>
    <s v="CHP"/>
    <s v="06/15/2022"/>
    <s v="06:21:52"/>
    <n v="1731718"/>
    <s v="L1"/>
    <s v="CA-156"/>
    <s v="HOLLISTER"/>
    <m/>
    <m/>
    <s v="AXS-vegetation fire lines down across hwy; outage unknown; vegetation fire possi"/>
    <s v="C"/>
    <s v="C"/>
    <s v="06/15/2022"/>
    <s v="06:32:46"/>
    <s v="06/15/2022 06:32 (MXLG)  CALLBACK UPDATE COMPLETED. PUT TAG ON TMAN VALLEJO, SHOW ONSITE ALREADY, CALLED 911 TO ADVISE "/>
    <s v="8317962160"/>
    <s v="T-MAN"/>
    <s v="C1TCAV7"/>
    <s v="06/15/2022"/>
    <s v="06:29:00"/>
    <s v="06/15/2022"/>
    <s v="06:29:06"/>
    <n v="1"/>
    <n v="1"/>
    <n v="1"/>
    <n v="1"/>
    <n v="0"/>
    <n v="0"/>
    <n v="25.55"/>
    <n v="10.9"/>
    <s v="06/15/2022"/>
    <s v="06:47:25"/>
    <m/>
    <m/>
    <m/>
    <m/>
    <m/>
    <m/>
    <m/>
    <m/>
    <m/>
    <m/>
    <m/>
    <m/>
    <m/>
    <m/>
    <s v="[UPTR#469195:OR:N/A-PUT TAG ON TMAN VALLEJO, SHOW ONSITE ALREADY, CALLED 911 TO ADVISE. SAME TAG OIS 469186, UNABLE TO MERGE, SAME LOCATION. (MXLG 06:36 06/15/2022)_x000a__x000a_]"/>
    <m/>
    <x v="5"/>
    <n v="2022"/>
  </r>
  <r>
    <s v="Central Coast"/>
    <n v="4"/>
    <s v="King City"/>
    <n v="472438"/>
    <s v="OUTAGE"/>
    <s v="ANGELICA ABIGAIL OZUNA"/>
    <s v="06/15/2022"/>
    <s v="13:23:10"/>
    <n v="1732288"/>
    <s v="L1"/>
    <s v="53684 SAN BENITO ST"/>
    <s v="SAN LUCAS"/>
    <m/>
    <m/>
    <s v="A:OK;X:ROSA;R:PER CAL FIRE, FD ONSITE FOR ACTIVE FIRE WITH LINES DOWN, Pwr-I"/>
    <s v="C"/>
    <s v="C"/>
    <s v="06/15/2022"/>
    <s v="13:30:32"/>
    <s v="06/15/2022 13:30 (MXLG)  CALLBACK UPDATE COMPLETED. PUT TAG AREA TMAN  TUCKER. CALLED, NO ANSWER. LEFT DETAILED MESSAGE.. CALLED 911 TO UPDATE "/>
    <s v="8316476223"/>
    <s v="T-MAN"/>
    <s v="C2TM3S1"/>
    <s v="06/15/2022"/>
    <s v="13:59:00"/>
    <s v="06/15/2022"/>
    <s v="13:28:50"/>
    <n v="1"/>
    <n v="1"/>
    <n v="1"/>
    <n v="1"/>
    <n v="0"/>
    <n v="0"/>
    <n v="47.283333333332997"/>
    <n v="7.3666666666670002"/>
    <s v="06/15/2022"/>
    <s v="14:10:27"/>
    <m/>
    <m/>
    <m/>
    <m/>
    <m/>
    <m/>
    <m/>
    <m/>
    <m/>
    <m/>
    <m/>
    <m/>
    <m/>
    <m/>
    <s v="OR:N/A-TMAN MARK SCHERER GAVE ME A 30 MINUTE ETA, OVER 10 MINUTES AGO. ALSO WAS ABLE TO GET THRU TO TMAN TUCKER(UP THE HILL)JUST COMPLETED THE TAG HE WAS ON. BAD RECEPTION, WILL ROLL ON THIS TAG. DID NOT GET HIS ETA. (MXLG 13:48 06/15/2022)_x000a__x000a_"/>
    <m/>
    <x v="5"/>
    <n v="2022"/>
  </r>
  <r>
    <s v="Central Coast"/>
    <n v="4"/>
    <s v="King City"/>
    <n v="474756"/>
    <s v="OUTAGE"/>
    <s v="FD"/>
    <s v="06/15/2022"/>
    <s v="22:38:14"/>
    <n v="1732681"/>
    <s v="L1"/>
    <s v="37940 elm ave"/>
    <s v="GREENFIELD"/>
    <m/>
    <m/>
    <s v="AXS-OK REQ ETA 8317698899"/>
    <s v="C"/>
    <s v="C"/>
    <s v="06/15/2022"/>
    <s v="22:50:10"/>
    <s v="06/15/2022 22:50 (S2CA)  CALLBACK UPDATE COMPLETED. ETA 40 MINS "/>
    <s v="8317698899"/>
    <s v="T-MAN"/>
    <s v="C2TM3S1"/>
    <s v="06/15/2022"/>
    <s v="23:25:00"/>
    <s v="06/15/2022"/>
    <s v="22:45:53"/>
    <n v="1"/>
    <n v="1"/>
    <n v="1"/>
    <n v="1"/>
    <n v="0"/>
    <n v="0"/>
    <n v="49.283333333332997"/>
    <n v="11.933333333333"/>
    <s v="06/15/2022"/>
    <s v="23:27:31"/>
    <m/>
    <m/>
    <m/>
    <m/>
    <m/>
    <m/>
    <m/>
    <m/>
    <m/>
    <m/>
    <m/>
    <m/>
    <m/>
    <m/>
    <s v="OR:N/A-NOTIFIED DISPATCH MANAGER (LIZ GREATHOUSE) VIA TEXT; (WDSH 23:02 06/15/2022)_x000a__x000a_OR:N/A-AROC RUNNING FOR FMO 303565, NO GSRS AVAILABLE PER GAS DISPATCH (S2CA 23:01 06/15/2022)_x000a__x000a_OR:N/A-NOTIFIED ONCALL SUPV BILL ROBERTS (S2CA 22:56 06/15/2022)_x000a__x000a_OR:N/A-ARCOS CALLOUT ID 303562 (S2CA 22:56 06/15/2022)_x000a__x000a_"/>
    <m/>
    <x v="5"/>
    <n v="2022"/>
  </r>
  <r>
    <s v="Central Coast"/>
    <n v="7"/>
    <s v="Monterey"/>
    <n v="474847"/>
    <s v="OUTAGE"/>
    <s v="LYLE F SHABRAM JR"/>
    <s v="06/15/2022"/>
    <s v="23:45:47"/>
    <n v="1732703"/>
    <s v="L1"/>
    <s v="71 RANCHO RD"/>
    <s v="CARMEL VALLEY"/>
    <m/>
    <m/>
    <s v="A:OK;X:UNKNOWN;R:PER FD 8317698899, Pwr-Y"/>
    <s v="C"/>
    <s v="C"/>
    <s v="06/15/2022"/>
    <s v="23:55:19"/>
    <s v="06/15/2022 23:55 (S2CA)  CALLBACK UPDATE COMPLETED. ETA 60 MINS "/>
    <s v="8317698899"/>
    <s v="T-MAN"/>
    <s v="C3TJXVE"/>
    <s v="06/16/2022"/>
    <s v="00:57:00"/>
    <s v="06/15/2022"/>
    <s v="23:55:42"/>
    <n v="1"/>
    <n v="0"/>
    <n v="1"/>
    <n v="1"/>
    <n v="0"/>
    <n v="0"/>
    <n v="78.516666666667007"/>
    <n v="9.5333333333329993"/>
    <s v="06/16/2022"/>
    <s v="01:04:18"/>
    <m/>
    <m/>
    <m/>
    <m/>
    <m/>
    <m/>
    <m/>
    <m/>
    <m/>
    <m/>
    <m/>
    <m/>
    <m/>
    <m/>
    <s v="OR:N/A-NOTIFIED ONCALL SUPV BILL ROBERTS (S2CA 00:00 06/16/2022)_x000a__x000a_OR:N/A-NO GSR OUT IN AREA (S2CA 23:57 06/15/2022)_x000a__x000a_OR:N/A-ARCOS CALLOUT ID 303573 FOR FMO (S2CA 23:55 06/15/2022)_x000a__x000a_OR:N/A-ARCOS CALLOUT ID 303572 (S2CA 23:52 06/15/2022)_x000a__x000a_"/>
    <m/>
    <x v="5"/>
    <n v="2022"/>
  </r>
  <r>
    <s v="Central Coast"/>
    <n v="76"/>
    <s v="Coast"/>
    <n v="486423"/>
    <s v="OUTAGE"/>
    <s v="ROMAN M DURAN"/>
    <s v="06/17/2022"/>
    <s v="13:18:54"/>
    <n v="1734094"/>
    <s v="L1"/>
    <s v="12429 ALBA RD"/>
    <s v="BEN LOMOND"/>
    <m/>
    <m/>
    <s v="A:OK;X:UNK;R:12429 ALBA RD BEN LOMMAND FIRE ONSITE STANDBY UNK TREE IN WIRE FD ETA 831-471-1170"/>
    <s v="Y"/>
    <s v="N"/>
    <m/>
    <m/>
    <s v="06/17/2022 13:26 (MXLG) TMAN BEN MOORE HAS A 15 MINUTE ETA, CALLED 911 TO CONFIRM "/>
    <s v="8314711170"/>
    <s v="T-MAN"/>
    <s v="C5TB1M8"/>
    <s v="06/17/2022"/>
    <s v="13:41:00"/>
    <s v="06/17/2022"/>
    <s v="13:24:27"/>
    <n v="1"/>
    <n v="1"/>
    <n v="0"/>
    <n v="0"/>
    <n v="0"/>
    <n v="0"/>
    <n v="22.1"/>
    <m/>
    <m/>
    <m/>
    <m/>
    <m/>
    <m/>
    <m/>
    <m/>
    <m/>
    <m/>
    <m/>
    <m/>
    <m/>
    <m/>
    <m/>
    <m/>
    <m/>
    <s v="OR:N/A-TMAN BEN MOORE HAS A 15 MINUTE ETA, CALLED 911 TO CONFIRM (MXLG 13:27 06/17/2022)_x000a__x000a_"/>
    <m/>
    <x v="5"/>
    <n v="2022"/>
  </r>
  <r>
    <s v="Central Coast"/>
    <n v="76"/>
    <s v="Coast"/>
    <n v="487076"/>
    <s v="OUTAGE"/>
    <s v="SANTA CRUZ FD"/>
    <s v="06/17/2022"/>
    <s v="15:24:02"/>
    <n v="1734186"/>
    <s v="L1"/>
    <s v="126 FRONT ST"/>
    <s v="SANTA CRUZ"/>
    <m/>
    <m/>
    <s v="AXS-OK FD ONSITE FOR BRANCH IN WIRES; WIRES DOWN"/>
    <s v="C"/>
    <s v="C"/>
    <s v="06/17/2022"/>
    <s v="15:30:50"/>
    <s v="06/17/2022 15:30 (LRMJ)  CALLBACK UPDATE COMPLETED. 15 MIN ETA "/>
    <s v="8314711170"/>
    <s v="T-MAN"/>
    <s v="C5TMDWF"/>
    <s v="06/17/2022"/>
    <s v="15:33:00"/>
    <s v="06/17/2022"/>
    <s v="15:22:47"/>
    <n v="1"/>
    <n v="1"/>
    <n v="1"/>
    <n v="1"/>
    <n v="0"/>
    <n v="0"/>
    <n v="32.766666666667"/>
    <n v="6.8"/>
    <s v="06/17/2022"/>
    <s v="15:56:48"/>
    <m/>
    <m/>
    <m/>
    <m/>
    <m/>
    <m/>
    <m/>
    <m/>
    <m/>
    <m/>
    <m/>
    <m/>
    <m/>
    <m/>
    <m/>
    <m/>
    <x v="5"/>
    <n v="2022"/>
  </r>
  <r>
    <s v="Central Coast"/>
    <n v="8"/>
    <s v="Hollister"/>
    <n v="490587"/>
    <s v="OUTAGE"/>
    <s v="DAVID ROCHELLE"/>
    <s v="06/17/2022"/>
    <s v="21:17:42"/>
    <n v="1734396"/>
    <s v="L1"/>
    <s v="883 POWELL ST"/>
    <s v="HOLLISTER"/>
    <m/>
    <m/>
    <s v="A:OK;X:A ST;R:FDONSITE STRUCTURE FIRE, Pwr-I, Pwr-I"/>
    <s v="C"/>
    <s v="C"/>
    <s v="06/17/2022"/>
    <s v="21:33:41"/>
    <s v="06/17/2022 21:33 (LRMJ)  CALLBACK UPDATE COMPLETED. 10 MIN ETA "/>
    <s v="8314711195"/>
    <s v="T-MAN"/>
    <s v="C1TJOS5"/>
    <s v="06/17/2022"/>
    <s v="21:34:00"/>
    <s v="06/17/2022"/>
    <s v="21:30:43"/>
    <n v="1"/>
    <n v="1"/>
    <n v="1"/>
    <n v="1"/>
    <n v="0"/>
    <n v="0"/>
    <n v="23.933333333333"/>
    <n v="15.983333333333"/>
    <s v="06/17/2022"/>
    <s v="21:41:38"/>
    <m/>
    <m/>
    <m/>
    <m/>
    <m/>
    <m/>
    <m/>
    <m/>
    <m/>
    <m/>
    <m/>
    <m/>
    <m/>
    <m/>
    <s v="OR:N/A-ARCOS (LRMJ 21:21 06/17/2022)_x000a__x000a_"/>
    <m/>
    <x v="5"/>
    <n v="2022"/>
  </r>
  <r>
    <s v="Central Coast"/>
    <n v="5"/>
    <s v="Salinas"/>
    <n v="494478"/>
    <s v="OUTAGE"/>
    <s v="NEW CUSTOMER"/>
    <s v="06/18/2022"/>
    <s v="12:00:52"/>
    <n v="1734789"/>
    <s v="L1"/>
    <s v="1 BRIDGE ST STE 1"/>
    <s v="SALINAS"/>
    <m/>
    <m/>
    <s v="A:OK;X:E LAKE ST;R:FD, Pwr-Y"/>
    <s v="C"/>
    <s v="C"/>
    <s v="06/18/2022"/>
    <s v="12:09:01"/>
    <s v="06/18/2022 12:10 (LRMJ) DANIELI HAS A 30 MIN ETA - AGENCY SAID THEY GOT A CALL SAYING THAT THERE WAS A 20 MIN ETA 06/18/2022 12:09 (LRMJ)  CALLBACK UPDATE COMPLETED. ADV AGENCY WCB WITH ETA 06/18/2022 12:07 (LRMJ) LEFT MESSAGE FOR TMAN - HE IS 30 MIN AWAY"/>
    <s v="8317698899"/>
    <s v="T-MAN"/>
    <s v="C4TR1D3"/>
    <s v="06/18/2022"/>
    <s v="12:18:00"/>
    <s v="06/18/2022"/>
    <s v="12:01:39"/>
    <n v="1"/>
    <n v="1"/>
    <n v="1"/>
    <n v="1"/>
    <n v="0"/>
    <n v="0"/>
    <n v="25.05"/>
    <n v="8.15"/>
    <s v="06/18/2022"/>
    <s v="12:25:55"/>
    <m/>
    <m/>
    <m/>
    <m/>
    <m/>
    <m/>
    <m/>
    <m/>
    <m/>
    <m/>
    <m/>
    <m/>
    <m/>
    <m/>
    <m/>
    <m/>
    <x v="5"/>
    <n v="2022"/>
  </r>
  <r>
    <s v="Central Coast"/>
    <n v="76"/>
    <s v="Coast"/>
    <n v="509066"/>
    <s v="OUTAGE"/>
    <s v="DANIELLE BOYENS"/>
    <s v="06/20/2022"/>
    <s v="20:36:35"/>
    <n v="1736073"/>
    <s v="L1"/>
    <s v="118 BLAINE ST APT A"/>
    <s v="SANTA CRUZ"/>
    <m/>
    <m/>
    <s v="A:OK;X:OCEAN ST.;R:WIRE SPARKLING ARCHING; SANTA CRUZ FD ENR REQ ETA: 831-471-1170 INCIDENT # 5057, Pwr-Y"/>
    <s v="C"/>
    <s v="C"/>
    <s v="06/20/2022"/>
    <s v="20:38:35"/>
    <s v="06/20/2022 20:38 (AGG6)  CALLBACK UPDATE COMPLETED. eta 30 min "/>
    <s v="8314711170"/>
    <s v="T-MAN"/>
    <s v="C5TC1MY"/>
    <s v="06/20/2022"/>
    <s v="20:49:00"/>
    <s v="06/20/2022"/>
    <s v="20:27:46"/>
    <n v="1"/>
    <n v="1"/>
    <n v="1"/>
    <n v="1"/>
    <n v="0"/>
    <n v="0"/>
    <n v="14.333333333333"/>
    <n v="2"/>
    <s v="06/20/2022"/>
    <s v="20:50:55"/>
    <m/>
    <m/>
    <m/>
    <m/>
    <m/>
    <m/>
    <m/>
    <m/>
    <m/>
    <m/>
    <m/>
    <m/>
    <m/>
    <m/>
    <m/>
    <m/>
    <x v="5"/>
    <n v="2022"/>
  </r>
  <r>
    <s v="Central Coast"/>
    <n v="76"/>
    <s v="Coast"/>
    <n v="509069"/>
    <s v="OUTAGE"/>
    <s v="SANTA CRUZ FD"/>
    <s v="06/20/2022"/>
    <s v="20:39:18"/>
    <n v="1736073"/>
    <s v="L1"/>
    <s v="163 BLAINE TX"/>
    <s v="SANTA CRUZ"/>
    <m/>
    <m/>
    <s v="AXS-OK TX BLOWN; SANTA CRUZ FD ENR REQ ETA: 831-471-1170 INCIDENT # 5057"/>
    <s v="C"/>
    <s v="C"/>
    <s v="06/20/2022"/>
    <s v="20:40:44"/>
    <s v="06/20/2022 20:40 (AGG6)  CALLBACK UPDATE COMPLETED. eta 25 min "/>
    <s v="8314711170"/>
    <s v="T-MAN"/>
    <s v="C5TC1MY"/>
    <s v="06/20/2022"/>
    <s v="20:49:00"/>
    <s v="06/20/2022"/>
    <s v="20:27:46"/>
    <n v="1"/>
    <n v="1"/>
    <n v="1"/>
    <n v="1"/>
    <n v="0"/>
    <n v="0"/>
    <n v="11.716666666667001"/>
    <n v="1.4333333333330001"/>
    <s v="06/20/2022"/>
    <s v="20:51:01"/>
    <m/>
    <m/>
    <m/>
    <m/>
    <m/>
    <m/>
    <m/>
    <m/>
    <m/>
    <m/>
    <m/>
    <m/>
    <m/>
    <m/>
    <m/>
    <m/>
    <x v="5"/>
    <n v="2022"/>
  </r>
  <r>
    <s v="Central Coast"/>
    <n v="76"/>
    <s v="Coast"/>
    <n v="524277"/>
    <s v="OUTAGE"/>
    <s v="SEABRIGHT VILLA HO ASN"/>
    <s v="06/21/2022"/>
    <s v="19:48:32"/>
    <n v="1737363"/>
    <s v="L1"/>
    <s v="220 ATLANTIC AVE"/>
    <s v="SANTA CRUZ"/>
    <m/>
    <m/>
    <s v="A:OK;X:2ND AVE;R:FD ONS REQ ETA 831-471-1170 FIRE ODOR IN ELEVATOR, Pwr-Y"/>
    <s v="C"/>
    <s v="C"/>
    <s v="06/21/2022"/>
    <s v="19:53:29"/>
    <s v="06/21/2022 20:14 (CXTQ) notified agency of 30min eta. 06/21/2022 19:57 (CXTQ) confirmed with agency separate issue, when power return burning odor @ elevator. 06/21/2022 19:53 (CXTQ)  CALLBACK UPDATE COMPLETED. called lm for Tman Boynton to request ETA. Related outage awaiting crew to replace transformer."/>
    <s v="8314711170"/>
    <s v="T-MAN"/>
    <s v="C5TSKB6"/>
    <s v="06/21/2022"/>
    <s v="20:26:00"/>
    <s v="06/21/2022"/>
    <s v="19:51:33"/>
    <n v="1"/>
    <n v="1"/>
    <n v="1"/>
    <n v="1"/>
    <n v="0"/>
    <n v="0"/>
    <n v="43.066666666666997"/>
    <n v="4.95"/>
    <s v="06/21/2022"/>
    <s v="20:31:36"/>
    <m/>
    <m/>
    <m/>
    <m/>
    <m/>
    <m/>
    <m/>
    <m/>
    <m/>
    <m/>
    <m/>
    <m/>
    <m/>
    <m/>
    <s v="OR:N/A-Tim Chau   C5MTACJ     Enroute 35 min ETA (H1TE 20:09 06/21/2022)_x000a__x000a_OR:N/A-per Tman Boynton ETA 30 min. (CXTQ 20:07 06/21/2022)_x000a__x000a_OR:N/A-notified dsp supvr working on resource for standby. she will check with gas dsp. (CXTQ 20:05 06/21/2022)_x000a__x000a_OR:N/A-per supvr Bill Roberts no avail crew to assist with standby, will run Arcos for FM. (CXTQ 20:03 06/21/2022)_x000a__x000a_OR:N/A-no other avail tman to assist and no FM tech signed on FAS. (CXTQ 20:00 06/21/2022)_x000a__x000a_OR:N/A-lm message for tman to request ETA. (CXTQ 19:59 06/21/2022)_x000a__x000a_"/>
    <m/>
    <x v="5"/>
    <n v="2022"/>
  </r>
  <r>
    <s v="Central Coast"/>
    <n v="8"/>
    <s v="Hollister"/>
    <n v="527175"/>
    <s v="OUTAGE"/>
    <s v="JEAN ALKIRE"/>
    <s v="06/21/2022"/>
    <s v="22:48:10"/>
    <n v="1737520"/>
    <s v="L1"/>
    <s v="778 4TH ST"/>
    <s v="HOLLISTER"/>
    <m/>
    <m/>
    <s v="A:OK;X:COLLEGE ST;R:FD ENR. WIRES DOWN ON TREE SPARKING.  POWER OUTAGE ALSO. REQ ETA 831-471-1170, Pwr-Y"/>
    <s v="C"/>
    <s v="C"/>
    <s v="06/21/2022"/>
    <s v="23:00:48"/>
    <s v="06/21/2022 23:00 (MALM)  CALLBACK UPDATE COMPLETED. TMAN DANIELI ADV 40 MIIN ETA AT 9 MIN MARK. "/>
    <s v="8314711170"/>
    <s v="T-MAN"/>
    <s v="C4TR1D3"/>
    <s v="06/21/2022"/>
    <s v="23:27:00"/>
    <s v="06/21/2022"/>
    <s v="22:55:06"/>
    <n v="1"/>
    <n v="1"/>
    <n v="1"/>
    <n v="1"/>
    <n v="0"/>
    <n v="0"/>
    <n v="18.600000000000001"/>
    <n v="12.633333333333001"/>
    <s v="06/21/2022"/>
    <s v="23:06:46"/>
    <m/>
    <m/>
    <m/>
    <m/>
    <m/>
    <m/>
    <m/>
    <m/>
    <m/>
    <m/>
    <m/>
    <m/>
    <m/>
    <m/>
    <s v="OR:N/A-PER GAS DISPATCH CANCEL 911. PER FD NO WIRE DOWN AND POWER IS ON. CALLED TMAN DANIELI TO ADVISE. (SNA5 23:06 06/21/2022)_x000a__x000a_OR:N/A-TMAN DANIELI ADV 40 MIN ETA (MALM 22:57 06/21/2022)_x000a__x000a_OR:N/A-INITIATED ARCOS CALLOUT (MALM 22:54 06/21/2022)_x000a__x000a_OR:N/A-SCO ARCOS (SNA5 22:53 06/21/2022)_x000a__x000a_"/>
    <m/>
    <x v="5"/>
    <n v="2022"/>
  </r>
  <r>
    <s v="Central Coast"/>
    <n v="76"/>
    <s v="Coast"/>
    <n v="527347"/>
    <s v="NON-CUSTOMER"/>
    <s v="CALFIRE "/>
    <s v="06/21/2022"/>
    <s v="23:18:09"/>
    <n v="527347"/>
    <s v="L1"/>
    <s v="153 DALTON LN"/>
    <s v="WATSONVILLE"/>
    <m/>
    <m/>
    <s v="AXS-OK FD ENR. TREE FELL ON HOUSE AND WIRES. REQ ETA 831-335-6719"/>
    <s v="C"/>
    <s v="C"/>
    <s v="06/21/2022"/>
    <s v="23:33:54"/>
    <s v="06/21/2022 23:40 (MALM) UPDATED 911 AGENCY WITH 15 MINN ETA FOR GSR 06/21/2022 23:33 (MALM)  CALLBACK UPDATE COMPLETED. ADV AGENCY WILL CALL WITH ETA WHEN TECH ACCEPTS"/>
    <s v="8313356719"/>
    <s v="STANDBY"/>
    <s v="C5GCGR4"/>
    <s v="06/21/2022"/>
    <s v="23:50:00"/>
    <s v="06/21/2022"/>
    <s v="23:39:18"/>
    <n v="1"/>
    <n v="1"/>
    <n v="1"/>
    <n v="1"/>
    <n v="0"/>
    <n v="0"/>
    <n v="48.783333333332997"/>
    <n v="15.75"/>
    <s v="06/22/2022"/>
    <s v="00:06:56"/>
    <m/>
    <m/>
    <m/>
    <m/>
    <m/>
    <m/>
    <m/>
    <m/>
    <m/>
    <m/>
    <m/>
    <m/>
    <m/>
    <m/>
    <m/>
    <s v="OR:N/A-PER GAS DISPATCH CHRIS DALTON - CGR4 AVAILABLE.CHRIS PROVIDED 15 MIN ETA. (SNA5 23:38 06/21/2022)_x000a__x000a_OR:N/A-TMAN BOYNTON 45 MIN ETA. (SNA5 23:36 06/21/2022)_x000a__x000a_OR:N/A-CALLING GAS DISPATCH FOR RESOURCES. (SNA5 23:28 06/21/2022)_x000a__x000a_OR:N/A-SCO ARCOS (SNA5 23:20 06/21/2022)_x000a__x000a_"/>
    <x v="5"/>
    <n v="2022"/>
  </r>
  <r>
    <s v="Central Coast"/>
    <n v="7"/>
    <s v="Monterey"/>
    <n v="542459"/>
    <s v="OUTAGE"/>
    <s v="MARINA FIRE INC 499"/>
    <s v="06/22/2022"/>
    <s v="17:06:42"/>
    <n v="1739225"/>
    <s v="L1"/>
    <s v="2ND AVE"/>
    <s v="MARINA"/>
    <m/>
    <m/>
    <s v="AXS-OK REPORT OF ABANDON BLDG ON FIRE"/>
    <s v="C"/>
    <s v="C"/>
    <s v="06/22/2022"/>
    <s v="17:10:01"/>
    <s v="06/22/2022 17:12 (CXTQ) 31   MIN ETA.  NOTIFIED 911 AGENCY 06/22/2022 17:10 (CXTQ)  CALLBACK UPDATE COMPLETED. lm for tman Rodriguez to request ETA. will call back agency with ETA once obtained."/>
    <s v="8317698899"/>
    <s v="T-MAN"/>
    <s v="C3TLXR8"/>
    <s v="06/22/2022"/>
    <s v="17:17:00"/>
    <s v="06/22/2022"/>
    <s v="17:07:43"/>
    <n v="1"/>
    <n v="1"/>
    <n v="1"/>
    <n v="1"/>
    <n v="0"/>
    <n v="0"/>
    <n v="13"/>
    <n v="3.3166666666669999"/>
    <s v="06/22/2022"/>
    <s v="17:19:42"/>
    <m/>
    <m/>
    <m/>
    <m/>
    <m/>
    <m/>
    <m/>
    <m/>
    <m/>
    <m/>
    <m/>
    <m/>
    <m/>
    <m/>
    <m/>
    <m/>
    <x v="5"/>
    <n v="2022"/>
  </r>
  <r>
    <s v="Central Coast"/>
    <n v="4"/>
    <s v="King City"/>
    <n v="544557"/>
    <s v="OUTAGE"/>
    <s v="HECTOR VILLAGOMEZ"/>
    <s v="06/22/2022"/>
    <s v="21:14:54"/>
    <n v="1739416"/>
    <s v="L1"/>
    <s v="980 FRONT ST SPC 70"/>
    <s v="SOLEDAD"/>
    <m/>
    <m/>
    <s v="A:OK;X:OAK ST;R:FD ONSITE. BLOWN TRANSFORMER AND POLE FIRE. REQ ETA 831-647-6223, Pwr-Y"/>
    <s v="C"/>
    <s v="C"/>
    <s v="06/22/2022"/>
    <s v="21:18:18"/>
    <s v="06/22/2022 21:18 (CXTQ)  CALLBACK UPDATE COMPLETED. called Tman Clark asked him to reroute to 911 standby. ETA 20-30min. "/>
    <s v="8316476223"/>
    <s v="T-MAN"/>
    <s v="C5TRTCC"/>
    <s v="06/22/2022"/>
    <s v="21:45:00"/>
    <s v="06/22/2022"/>
    <s v="21:15:58"/>
    <n v="1"/>
    <n v="1"/>
    <n v="1"/>
    <n v="1"/>
    <n v="0"/>
    <n v="0"/>
    <n v="31.45"/>
    <n v="3.4"/>
    <s v="06/22/2022"/>
    <s v="21:46:21"/>
    <m/>
    <m/>
    <m/>
    <m/>
    <m/>
    <m/>
    <m/>
    <m/>
    <m/>
    <m/>
    <m/>
    <m/>
    <m/>
    <m/>
    <s v="OR:N/A-called Tman Clark asked him to reroute to 911 standby. ETA 20-30min. (CXTQ 21:18 06/22/2022)_x000a__x000a_"/>
    <m/>
    <x v="5"/>
    <n v="2022"/>
  </r>
  <r>
    <s v="Central Coast"/>
    <n v="4"/>
    <s v="King City"/>
    <n v="545493"/>
    <s v="OUTAGE"/>
    <s v="CALFIRE"/>
    <s v="06/22/2022"/>
    <s v="22:25:55"/>
    <n v="1739840"/>
    <s v="L1"/>
    <s v="35277 FORT ROMIE RD"/>
    <s v="SOLEDAD"/>
    <m/>
    <m/>
    <s v="AXS-OK FD ONSITE. POLE SMOLDERING PER FD. REQ ETA"/>
    <s v="C"/>
    <s v="C"/>
    <s v="06/22/2022"/>
    <s v="22:33:28"/>
    <s v="06/22/2022 22:33 (AEM6)  CALLBACK UPDATE COMPLETED. ADVISED 911 AGENCY TMAN ETA 10 MINUTES "/>
    <s v="8316476223"/>
    <s v="CNTRATOR"/>
    <s v="M. JONES."/>
    <s v="06/23/2022"/>
    <s v="09:09:00"/>
    <s v="06/23/2022"/>
    <s v="06:57:39"/>
    <n v="1"/>
    <n v="1"/>
    <n v="1"/>
    <n v="1"/>
    <n v="0"/>
    <n v="0"/>
    <n v="33.616666666667001"/>
    <n v="7.55"/>
    <s v="06/22/2022"/>
    <s v="22:59:32"/>
    <m/>
    <m/>
    <m/>
    <m/>
    <m/>
    <m/>
    <m/>
    <m/>
    <m/>
    <m/>
    <m/>
    <m/>
    <m/>
    <m/>
    <s v="[UPTR#545493:OR:N/A-ADVISED 911 AGENCY TMAN ETA 10 MINUTES (AEM6 22:33 06/22/2022)_x000a__x000a_]"/>
    <m/>
    <x v="5"/>
    <n v="2022"/>
  </r>
  <r>
    <s v="Central Coast"/>
    <n v="4"/>
    <s v="King City"/>
    <n v="547259"/>
    <s v="OUTAGE"/>
    <s v="MARC PURA RANCH"/>
    <s v="06/23/2022"/>
    <s v="06:59:54"/>
    <n v="1739631"/>
    <s v="L1"/>
    <s v="42990 KENNER RD #2"/>
    <s v="KING CITY"/>
    <m/>
    <m/>
    <s v="AXS-OK REPORTED DANGER TO LIFE/PROPERTY TO KING CITY 911"/>
    <s v="C"/>
    <s v="C"/>
    <s v="06/23/2022"/>
    <s v="07:07:59"/>
    <s v="06/23/2022 07:07 (A3GL)  CALLBACK UPDATE COMPLETED. 20 min ETA "/>
    <s v="8317698888"/>
    <s v="T-MAN"/>
    <s v="C2TFLT6"/>
    <s v="06/23/2022"/>
    <s v="07:22:00"/>
    <s v="06/23/2022"/>
    <s v="06:59:57"/>
    <n v="1"/>
    <n v="1"/>
    <n v="1"/>
    <n v="1"/>
    <n v="0"/>
    <n v="0"/>
    <n v="33.416666666666998"/>
    <n v="8.083333333333"/>
    <s v="06/23/2022"/>
    <s v="07:33:19"/>
    <m/>
    <m/>
    <m/>
    <m/>
    <m/>
    <m/>
    <m/>
    <m/>
    <m/>
    <m/>
    <m/>
    <m/>
    <m/>
    <m/>
    <m/>
    <m/>
    <x v="5"/>
    <n v="2022"/>
  </r>
  <r>
    <s v="Central Coast"/>
    <n v="5"/>
    <s v="Salinas"/>
    <n v="549079"/>
    <s v="OUTAGE"/>
    <s v="JEFF LA TOURETTE"/>
    <s v="06/23/2022"/>
    <s v="09:37:52"/>
    <n v="1739899"/>
    <s v="L1"/>
    <s v="19445 PESANTE RD"/>
    <s v="SALINAS"/>
    <m/>
    <m/>
    <s v="A:OK;X:N KING RD;R:AXS IS OFF OF N KIN RD A DIRT ROAD. LOAD POP HEARD AND NOW VEG FIRE. WIRESDOWN ARCING. N KING IS A DEAD END, Pwr-Y"/>
    <s v="C"/>
    <s v="C"/>
    <s v="06/23/2022"/>
    <s v="09:41:05"/>
    <s v="06/23/2022 09:41 (DBG9)  CALLBACK UPDATE COMPLETED. 30m "/>
    <s v="8316476223"/>
    <s v="T-MAN"/>
    <s v="C4TTHC5"/>
    <s v="06/23/2022"/>
    <s v="10:02:00"/>
    <s v="06/23/2022"/>
    <s v="09:40:28"/>
    <n v="1"/>
    <n v="1"/>
    <n v="1"/>
    <n v="1"/>
    <n v="0"/>
    <n v="0"/>
    <n v="29.016666666667"/>
    <n v="3.2166666666669999"/>
    <s v="06/23/2022"/>
    <s v="10:06:53"/>
    <m/>
    <m/>
    <m/>
    <m/>
    <m/>
    <m/>
    <m/>
    <m/>
    <m/>
    <m/>
    <m/>
    <m/>
    <m/>
    <m/>
    <s v="OR:N/A-PER ROBERTS ETOR 1000 (PARO 20:06 06/23/2022)_x000a__x000a_OR:N/A-Gonzalez working other job. (WPR6 19:57 06/23/2022)_x000a__x000a_OR:N/A-Fire department still on site, no access (M5AB 12:13 06/23/2022)_x000a__x000a_"/>
    <m/>
    <x v="5"/>
    <n v="2022"/>
  </r>
  <r>
    <s v="Central Coast"/>
    <n v="8"/>
    <s v="Hollister"/>
    <n v="549417"/>
    <s v="OUTAGE"/>
    <s v="ROBERT ENZ"/>
    <s v="06/23/2022"/>
    <s v="10:18:22"/>
    <n v="1739944"/>
    <s v="L1"/>
    <s v="1781 LIMEKILN RD"/>
    <s v="HOLLISTER"/>
    <m/>
    <m/>
    <s v="A:OK;X:HARLAN MOUNTAIN;R:REPORT OF WIREDOWN PER HOLLISTER FIRE INC 2582"/>
    <s v="C"/>
    <s v="C"/>
    <s v="06/23/2022"/>
    <s v="10:20:31"/>
    <s v="06/23/2022 10:20 (GRA2)  CALLBACK UPDATE COMPLETED. 55m eta given by t-man schlegel, Called and updated the agency "/>
    <s v="8314711170"/>
    <s v="STANDBY"/>
    <s v="C1NBJO7"/>
    <s v="06/23/2022"/>
    <s v="12:08:00"/>
    <s v="06/23/2022"/>
    <s v="10:27:20"/>
    <n v="1"/>
    <n v="1"/>
    <n v="1"/>
    <n v="1"/>
    <n v="0"/>
    <n v="0"/>
    <n v="54.55"/>
    <n v="2.15"/>
    <s v="06/23/2022"/>
    <s v="11:12:55"/>
    <m/>
    <m/>
    <m/>
    <m/>
    <m/>
    <m/>
    <m/>
    <m/>
    <m/>
    <m/>
    <m/>
    <m/>
    <m/>
    <m/>
    <s v="OR:N/A-Called Hollister FD who said PGE was onsite. (DBG9 11:13 06/23/2022)_x000a__x000a_OR:N/A-unable to reach SIPT crew (DBG9 11:10 06/23/2022)_x000a__x000a_OR:N/A-JOHN SCHLEGEL GAVE A 55M ETA, I CALLED THE SIPT CREW BRANDON OSANNA AND HIS CREW PARTNER STATES THEY ARE 15M AWAY.  BRANDON WAS IN THE STORE. (GRA2 10:26 06/23/2022)_x000a__x000a_"/>
    <m/>
    <x v="5"/>
    <n v="2022"/>
  </r>
  <r>
    <s v="Central Coast"/>
    <n v="8"/>
    <s v="Hollister"/>
    <n v="550509"/>
    <s v="OUTAGE"/>
    <s v="ERIC KARO"/>
    <s v="06/23/2022"/>
    <s v="12:50:29"/>
    <n v="1740128"/>
    <s v="L1"/>
    <s v="74 BROWN RD"/>
    <s v="SAN JUAN BAUTISTA"/>
    <m/>
    <m/>
    <s v="A:OK;X:MERRILL;R:FD ENROUTE"/>
    <s v="C"/>
    <s v="C"/>
    <s v="06/23/2022"/>
    <s v="12:56:38"/>
    <s v="06/23/2022 12:56 (DBG9)  CALLBACK UPDATE COMPLETED. 30m "/>
    <s v="8316476223"/>
    <s v="STANDBY"/>
    <s v="C4GAAMQ"/>
    <s v="06/23/2022"/>
    <s v="12:48:00"/>
    <s v="06/23/2022"/>
    <s v="12:40:23"/>
    <n v="1"/>
    <n v="1"/>
    <n v="1"/>
    <n v="1"/>
    <n v="0"/>
    <n v="0"/>
    <n v="34.116666666667001"/>
    <n v="6.15"/>
    <s v="06/23/2022"/>
    <s v="13:24:36"/>
    <m/>
    <m/>
    <m/>
    <m/>
    <m/>
    <m/>
    <m/>
    <m/>
    <m/>
    <m/>
    <m/>
    <m/>
    <m/>
    <m/>
    <s v="OR:N/A-Supv Tom Chavez is driving to cut it in the clear for Crew. (DBG9 13:07 06/23/2022)_x000a__x000a_OR:N/A-Stewart Long is in SJ getting his truck, he can leave as soon as they are finished to work this Hollister outage. (DBG9 13:02 06/23/2022)_x000a__x000a_OR:N/A-FD is onsite and reporting pole fire /w small veg fire. (DBG9 12:56 06/23/2022)_x000a__x000a_OR:N/A-SIPT crew is enroute w/30m ETA (DBG9 12:53 06/23/2022)_x000a__x000a_OR:N/A-GSR still onsite (DBG9 12:45 06/23/2022)_x000a__x000a_"/>
    <m/>
    <x v="5"/>
    <n v="2022"/>
  </r>
  <r>
    <s v="Central Coast"/>
    <n v="7"/>
    <s v="Monterey"/>
    <n v="553759"/>
    <s v="OUTAGE"/>
    <s v="PETER R SOULE"/>
    <s v="06/23/2022"/>
    <s v="22:04:51"/>
    <n v="1740635"/>
    <s v="L1"/>
    <s v="619 HILLCREST AVE"/>
    <s v="PACIFIC GROVE"/>
    <m/>
    <m/>
    <s v="A:OK;X:FOREST AVE;R:FD ONSITE. WIRES ARCING. REQ. ETA 831-769-8899, Pwr-Y"/>
    <s v="C"/>
    <s v="C"/>
    <s v="06/23/2022"/>
    <s v="22:21:54"/>
    <s v="06/23/2022 22:21 (S2CA)  CALLBACK UPDATE COMPLETED. NOTIFIED WILL CALL BACK WITH ETA "/>
    <s v="8317698899"/>
    <s v="STANDBY"/>
    <s v="C3GECHD"/>
    <s v="06/23/2022"/>
    <s v="22:56:00"/>
    <s v="06/23/2022"/>
    <s v="22:44:41"/>
    <n v="1"/>
    <n v="1"/>
    <n v="1"/>
    <n v="1"/>
    <n v="0"/>
    <n v="0"/>
    <n v="55.75"/>
    <n v="17.05"/>
    <s v="06/23/2022"/>
    <s v="23:00:36"/>
    <m/>
    <m/>
    <m/>
    <m/>
    <m/>
    <m/>
    <m/>
    <m/>
    <m/>
    <m/>
    <m/>
    <m/>
    <m/>
    <m/>
    <s v="OR:N/A-NOTIFIED ONCALL SUPV, HAS NO RESOURCES (S2CA 22:29 06/23/2022)_x000a__x000a_OR:N/A-Gas is Checking for ResourceARCOS running for FM (H1TE 22:28 06/23/2022)_x000a__x000a_OR:N/A-ARCOS CALLOUT ID 304712 (S2CA 22:09 06/23/2022)_x000a__x000a_"/>
    <m/>
    <x v="5"/>
    <n v="2022"/>
  </r>
  <r>
    <s v="Central Coast"/>
    <n v="76"/>
    <s v="Coast"/>
    <n v="555050"/>
    <s v="NON-CUSTOMER"/>
    <s v="SANTA CRUZ FD"/>
    <s v="06/24/2022"/>
    <s v="04:53:52"/>
    <n v="555050"/>
    <s v="L1"/>
    <s v="SWIFT ST"/>
    <s v="SANTA CRUZ"/>
    <m/>
    <m/>
    <s v="AXS-OK FD ONSITE. PER FD SERVICE DROP WIRES DOWN. REQ ETA 831-471-1170"/>
    <s v="C"/>
    <s v="C"/>
    <s v="06/24/2022"/>
    <s v="05:01:49"/>
    <s v="06/24/2022 05:01 (S2CA)  CALLBACK UPDATE COMPLETED. ETA 40 MINS "/>
    <s v="8314711170"/>
    <s v="T-MAN"/>
    <s v="C5TB1M8"/>
    <s v="06/24/2022"/>
    <s v="05:38:00"/>
    <s v="06/24/2022"/>
    <s v="05:11:14"/>
    <n v="1"/>
    <n v="1"/>
    <n v="1"/>
    <n v="1"/>
    <n v="0"/>
    <n v="0"/>
    <n v="47.766666666667"/>
    <n v="7.95"/>
    <s v="06/24/2022"/>
    <s v="05:41:38"/>
    <m/>
    <m/>
    <m/>
    <m/>
    <m/>
    <m/>
    <m/>
    <m/>
    <m/>
    <m/>
    <m/>
    <m/>
    <m/>
    <m/>
    <m/>
    <s v="OR:N/A-MOORE ACCEPTED 0457 ETA 40 MINS (S2CA 05:03 06/24/2022)_x000a__x000a_OR:N/A-ARCOS CALLOUT ID 304746 (S2CA 04:57 06/24/2022)_x000a__x000a_"/>
    <x v="5"/>
    <n v="2022"/>
  </r>
  <r>
    <s v="Central Coast"/>
    <n v="7"/>
    <s v="Monterey"/>
    <n v="557994"/>
    <s v="NON-CUSTOMER"/>
    <s v="MONTEREY COUNTY FD"/>
    <s v="06/24/2022"/>
    <s v="10:07:14"/>
    <n v="557994"/>
    <s v="L1"/>
    <s v="11TH AVE , WEST OF MONTE VERDE ST"/>
    <s v="CARMEL"/>
    <m/>
    <m/>
    <s v="AXS-OK LINE DOWN/ INC#0363"/>
    <s v="C"/>
    <s v="C"/>
    <s v="06/24/2022"/>
    <s v="10:14:07"/>
    <s v="06/24/2022 10:16 (DBG9) 30m 06/24/2022 10:14 (DBG9)  CALLBACK UPDATE COMPLETED. acknowledged tag, will CB with ETA"/>
    <s v="8317698899"/>
    <s v="T-MAN"/>
    <s v="C3TA0S3"/>
    <s v="06/24/2022"/>
    <s v="10:44:00"/>
    <s v="06/24/2022"/>
    <s v="10:15:44"/>
    <n v="1"/>
    <n v="1"/>
    <n v="1"/>
    <n v="1"/>
    <n v="0"/>
    <n v="0"/>
    <n v="38.616666666667001"/>
    <n v="6.8833333333329998"/>
    <s v="06/24/2022"/>
    <s v="10:45:51"/>
    <m/>
    <m/>
    <m/>
    <m/>
    <m/>
    <m/>
    <m/>
    <m/>
    <m/>
    <m/>
    <m/>
    <m/>
    <m/>
    <m/>
    <m/>
    <m/>
    <x v="5"/>
    <n v="2022"/>
  </r>
  <r>
    <s v="Central Coast"/>
    <n v="8"/>
    <s v="Hollister"/>
    <n v="566203"/>
    <s v="OUTAGE"/>
    <s v="FABIAN PLASCENCIA"/>
    <s v="06/25/2022"/>
    <s v="05:58:59"/>
    <n v="1741708"/>
    <s v="L1"/>
    <s v="5180 SAN FELIPE RD"/>
    <s v="HOLLISTER"/>
    <m/>
    <m/>
    <s v="A:OK;X:FAIRVIEW;R:CHP AND FD ONS. WIRES DOWN AFTER CARPOLE ACCIDENT. REQ ETA 831-796-2160. LOG@ 42, Pwr-I"/>
    <s v="C"/>
    <s v="C"/>
    <s v="06/25/2022"/>
    <s v="06:14:10"/>
    <s v="06/25/2022 06:14 (LRMJ)  CALLBACK UPDATE COMPLETED. 15 min eta "/>
    <s v="8317962160"/>
    <s v="T-MAN"/>
    <s v="C1TJOS5"/>
    <s v="06/25/2022"/>
    <s v="06:17:00"/>
    <s v="06/25/2022"/>
    <s v="06:10:24"/>
    <n v="1"/>
    <n v="1"/>
    <n v="1"/>
    <n v="1"/>
    <n v="0"/>
    <n v="0"/>
    <n v="24.05"/>
    <n v="15.183333333333"/>
    <s v="06/25/2022"/>
    <s v="06:23:02"/>
    <m/>
    <m/>
    <m/>
    <m/>
    <m/>
    <m/>
    <m/>
    <m/>
    <m/>
    <m/>
    <m/>
    <m/>
    <m/>
    <m/>
    <s v="OR:N/A-ARCOS CALLOUT ID 304904 (S2CA 05:56 06/25/2022)_x000a__x000a_"/>
    <m/>
    <x v="5"/>
    <n v="2022"/>
  </r>
  <r>
    <s v="Central Coast"/>
    <n v="76"/>
    <s v="Coast"/>
    <n v="566990"/>
    <s v="OUTAGE"/>
    <s v="FD"/>
    <s v="06/25/2022"/>
    <s v="10:09:39"/>
    <n v="1741892"/>
    <s v="L1"/>
    <s v="1381 SALINAS RD, WATSONVILLE, CA"/>
    <s v="WATSONVILLE"/>
    <m/>
    <m/>
    <s v="AXS-OK FD ONSITE"/>
    <s v="C"/>
    <s v="C"/>
    <s v="06/25/2022"/>
    <s v="10:16:41"/>
    <s v="06/25/2022 10:16 (LRMJ)  CALLBACK UPDATE COMPLETED. 10 MIN ETA "/>
    <s v="8317698899"/>
    <s v="T-MAN"/>
    <s v="C5TVXVI"/>
    <s v="06/25/2022"/>
    <s v="10:21:00"/>
    <s v="06/25/2022"/>
    <s v="09:30:16"/>
    <n v="1"/>
    <n v="1"/>
    <n v="1"/>
    <n v="1"/>
    <n v="0"/>
    <n v="0"/>
    <n v="14.083333333333"/>
    <n v="7.0333333333330001"/>
    <s v="06/25/2022"/>
    <s v="10:23:44"/>
    <m/>
    <m/>
    <m/>
    <m/>
    <m/>
    <m/>
    <m/>
    <m/>
    <m/>
    <m/>
    <m/>
    <m/>
    <m/>
    <m/>
    <m/>
    <m/>
    <x v="5"/>
    <n v="2022"/>
  </r>
  <r>
    <s v="Central Coast"/>
    <n v="8"/>
    <s v="Hollister"/>
    <n v="573478"/>
    <s v="OUTAGE"/>
    <s v="HEATHER M CRAIG"/>
    <s v="06/26/2022"/>
    <s v="08:08:06"/>
    <n v="1742491"/>
    <s v="L1"/>
    <s v="150 COWDEN RD"/>
    <s v="HOLLISTER"/>
    <m/>
    <m/>
    <s v="A:UNK;X:HOSPITAL;R:LINES DOWN;CHP ENR REQ ETA INC 62CAR HIT POLE/ PER FD-831-471-1170"/>
    <s v="C"/>
    <s v="C"/>
    <s v="06/26/2022"/>
    <s v="08:10:29"/>
    <s v="06/26/2022 08:10 (P1MG)  CALLBACK UPDATE COMPLETED. PER T MAN MAY UPDATED ETA 30 MIN "/>
    <s v="8317962160"/>
    <s v="T-MAN"/>
    <s v="C1TRCMS"/>
    <s v="06/26/2022"/>
    <s v="08:37:00"/>
    <s v="06/26/2022"/>
    <s v="08:02:23"/>
    <n v="1"/>
    <n v="1"/>
    <n v="1"/>
    <n v="1"/>
    <n v="0"/>
    <n v="0"/>
    <n v="32.333333333333002"/>
    <n v="2.3833333333329998"/>
    <s v="06/26/2022"/>
    <s v="08:40:26"/>
    <m/>
    <m/>
    <m/>
    <m/>
    <m/>
    <m/>
    <m/>
    <m/>
    <m/>
    <m/>
    <m/>
    <m/>
    <m/>
    <m/>
    <s v="OR:N/A-PER T MAN MAY 45 MIN ETA; RAN ARCOS FOR A 2ND TMAN (P1MG 08:04 06/26/2022)_x000a__x000a_"/>
    <m/>
    <x v="5"/>
    <n v="2022"/>
  </r>
  <r>
    <s v="Central Coast"/>
    <n v="76"/>
    <s v="Coast"/>
    <n v="574403"/>
    <s v="OUTAGE"/>
    <s v="CHP"/>
    <s v="06/26/2022"/>
    <s v="08:49:12"/>
    <n v="1742546"/>
    <s v="L1"/>
    <s v="1100 PINEFLAT RD"/>
    <s v="FELTON"/>
    <m/>
    <m/>
    <s v="AXS-OK ENR;REQ ETA INC 70;STATES IN BETWEEN 1100 AND 1160 PINEFLAT RD"/>
    <s v="C"/>
    <s v="C"/>
    <s v="06/26/2022"/>
    <s v="09:00:32"/>
    <s v="06/26/2022 09:14 (P1MG) AGENCY (CHP) 06/26/2022 09:11 (P1MG) PER 911 DISPATCHER T MAN ON SITE SAME LOCATION CONFIRMED 1020 PINE FLAT RD 06/26/2022 09:00 (P1MG)  CALLBACK UPDATE COMPLETED. DUPLICATE  TAG WAITING ON ETA"/>
    <s v="8317962160"/>
    <s v="T-MAN"/>
    <s v="C5TRTCC"/>
    <s v="06/26/2022"/>
    <s v="12:59:00"/>
    <s v="06/26/2022"/>
    <s v="08:50:25"/>
    <n v="1"/>
    <n v="1"/>
    <n v="1"/>
    <n v="1"/>
    <n v="0"/>
    <n v="0"/>
    <n v="25.933333333333"/>
    <n v="11.333333333333"/>
    <s v="06/26/2022"/>
    <s v="09:15:08"/>
    <m/>
    <m/>
    <m/>
    <m/>
    <m/>
    <m/>
    <m/>
    <m/>
    <m/>
    <m/>
    <m/>
    <m/>
    <m/>
    <m/>
    <m/>
    <m/>
    <x v="5"/>
    <n v="2022"/>
  </r>
  <r>
    <s v="Central Coast"/>
    <n v="76"/>
    <s v="Coast"/>
    <n v="574406"/>
    <s v="OUTAGE"/>
    <s v="JAMES NULPH"/>
    <s v="06/26/2022"/>
    <s v="08:49:56"/>
    <n v="1742546"/>
    <s v="L1"/>
    <s v="1140 PINE FLAT RD"/>
    <s v="SANTA CRUZ"/>
    <m/>
    <m/>
    <s v="A:OK;X:QUAL DR;R:TREE DOWN ON LINES/ LINES DOWN/ INC#CZU4132, Pwr-I"/>
    <s v="C"/>
    <s v="C"/>
    <s v="06/26/2022"/>
    <s v="08:58:18"/>
    <s v="06/26/2022 09:14 (P1MG) PER 911 DISPATCHER  T MAN ONSITE (FIRE DEPT) 06/26/2022 09:10 (P1MG) T MAN PROVIDED 5 MIN ETA 06/26/2022 08:58 (P1MG)  CALLBACK UPDATE COMPLETED. CALLED T MAN CLARK LEFT VMAIL WAITING FOR ETA"/>
    <s v="8313356719"/>
    <s v="T-MAN"/>
    <s v="C5TRTCC"/>
    <s v="06/26/2022"/>
    <s v="12:59:00"/>
    <s v="06/26/2022"/>
    <s v="08:50:25"/>
    <n v="1"/>
    <n v="1"/>
    <n v="1"/>
    <n v="1"/>
    <n v="0"/>
    <n v="0"/>
    <n v="25.016666666667"/>
    <n v="8.3666666666669993"/>
    <s v="06/26/2022"/>
    <s v="09:14:57"/>
    <m/>
    <m/>
    <m/>
    <m/>
    <m/>
    <m/>
    <m/>
    <m/>
    <m/>
    <m/>
    <m/>
    <m/>
    <m/>
    <m/>
    <m/>
    <m/>
    <x v="5"/>
    <n v="2022"/>
  </r>
  <r>
    <s v="Central Coast"/>
    <n v="5"/>
    <s v="Salinas"/>
    <n v="574563"/>
    <s v="NON-CUSTOMER"/>
    <s v="MONTEREY COUNTY FD"/>
    <s v="06/26/2022"/>
    <s v="10:18:48"/>
    <n v="574563"/>
    <s v="L1"/>
    <s v="HWY 68 JUST WEST OF HITCHCOCK RD"/>
    <s v="SALINAS"/>
    <m/>
    <m/>
    <s v="AXS-OK ARCING LINES/ INC#0423"/>
    <s v="C"/>
    <s v="C"/>
    <s v="06/26/2022"/>
    <s v="10:21:58"/>
    <s v="06/26/2022 10:21 (P1MG)  CALLBACK UPDATE COMPLETED. PER T MAN ANDERSON 35 MIN ETA "/>
    <s v="8317698899"/>
    <s v="T-MAN"/>
    <s v="C4TJRAH"/>
    <s v="06/26/2022"/>
    <s v="10:32:00"/>
    <s v="06/26/2022"/>
    <s v="10:20:20"/>
    <n v="1"/>
    <n v="1"/>
    <n v="1"/>
    <n v="1"/>
    <n v="0"/>
    <n v="0"/>
    <n v="16.033333333333001"/>
    <n v="3.166666666667"/>
    <s v="06/26/2022"/>
    <s v="10:34:50"/>
    <m/>
    <m/>
    <m/>
    <m/>
    <m/>
    <m/>
    <m/>
    <m/>
    <m/>
    <m/>
    <m/>
    <m/>
    <m/>
    <m/>
    <m/>
    <m/>
    <x v="5"/>
    <n v="2022"/>
  </r>
  <r>
    <s v="Central Coast"/>
    <n v="76"/>
    <s v="Coast"/>
    <n v="577633"/>
    <s v="NON-CUSTOMER"/>
    <s v="SOQUEL FD"/>
    <s v="06/26/2022"/>
    <s v="19:51:30"/>
    <n v="577633"/>
    <s v="L1"/>
    <s v="2613 WILLOWBROOK LN"/>
    <s v="SOQUEL"/>
    <m/>
    <m/>
    <s v="AXS-OK INTENGRITY ELEC CHECK; TREE INTO A BLDG; SOQUEL FD ONSITE REQ ETA:831-471"/>
    <s v="C"/>
    <s v="C"/>
    <s v="06/26/2022"/>
    <s v="19:57:13"/>
    <s v="06/26/2022 19:57 (GRA2)  CALLBACK UPDATE COMPLETED. 40M ETA GIVEN BY TMAN CLARK, AT THE 3MIN MARK, CALLED AND UPDATED THE AGENCY "/>
    <s v="8314711170"/>
    <s v="T-MAN"/>
    <s v="C5TRTCC"/>
    <s v="06/26/2022"/>
    <s v="20:29:00"/>
    <s v="06/26/2022"/>
    <s v="19:53:01"/>
    <n v="1"/>
    <n v="1"/>
    <n v="1"/>
    <n v="1"/>
    <n v="0"/>
    <n v="0"/>
    <n v="42.233333333333"/>
    <n v="5.7166666666669999"/>
    <s v="06/26/2022"/>
    <s v="20:33:44"/>
    <m/>
    <m/>
    <m/>
    <m/>
    <m/>
    <m/>
    <m/>
    <m/>
    <m/>
    <m/>
    <m/>
    <m/>
    <m/>
    <m/>
    <m/>
    <s v="OR:N/A-GSR LOOKS LIKE HE IS ONSITE AT THIS LOCATION.  TMAN MAPPING NOT THAT FAR AWAY (GRA2 20:21 06/26/2022)_x000a__x000a_"/>
    <x v="5"/>
    <n v="2022"/>
  </r>
  <r>
    <s v="Central Coast"/>
    <n v="76"/>
    <s v="Coast"/>
    <n v="579836"/>
    <s v="OUTAGE"/>
    <s v="SANTA CRUZ FD"/>
    <s v="06/27/2022"/>
    <s v="04:56:46"/>
    <n v="1742952"/>
    <s v="L1"/>
    <s v="110 BRADLEY DR"/>
    <s v="SANTA CRUZ"/>
    <m/>
    <m/>
    <s v="AXS-OK FD ONSITE - LIMB ON WIRES AND CAUSED SPARKSPER FD, FOR ACCESS, GO TO 114 "/>
    <s v="C"/>
    <s v="C"/>
    <s v="06/27/2022"/>
    <s v="05:09:58"/>
    <s v="06/27/2022 05:09 (HXPJ)  CALLBACK UPDATE COMPLETED. Lineman Chris Burr 480-283-4795 gave 20 min ETA "/>
    <s v="8314711170"/>
    <s v="STANDBY"/>
    <s v="BURR,CHRIS"/>
    <s v="06/27/2022"/>
    <s v="05:30:00"/>
    <s v="06/27/2022"/>
    <s v="05:12:24"/>
    <n v="1"/>
    <n v="1"/>
    <n v="1"/>
    <n v="1"/>
    <n v="0"/>
    <n v="0"/>
    <n v="42.583333333333002"/>
    <n v="13.2"/>
    <s v="06/27/2022"/>
    <s v="05:39:21"/>
    <m/>
    <m/>
    <m/>
    <m/>
    <m/>
    <m/>
    <m/>
    <m/>
    <m/>
    <m/>
    <m/>
    <m/>
    <m/>
    <m/>
    <s v="OR:N/A-P DO, they will check with crew and update ETOR. It may have already been completed. (HXPJ 17:52 06/27/2022)_x000a__x000a_OR:N/A-Per Do Estrada will update ETOR (A3GL 10:17 06/27/2022)_x000a__x000a_OR:N/A-Troubleman is still assessing, ETOR+2hrs. (A3GL 08:06 06/27/2022)_x000a__x000a_OR:N/A-ARCOS ran through all yards and exhausted. (HXPJ 05:44 06/27/2022)_x000a__x000a_OR:N/A-Spoke with Lman Burr and he confirmed that he was onsite at 0530 (HXPJ 05:40 06/27/2022)_x000a__x000a_OR:N/A-SCO in Cupertino (HXPJ 05:19 06/27/2022)_x000a__x000a_OR:N/A-06/27/2022 05:09 (HXPJ)  CALLBACK UPDATE COMPLETED. Lineman Chris Burr 480-283-4795 gave 20 min ETA (HXPJ 05:19 06/27/2022)_x000a__x000a_OR:N/A-FM Tim Chau   C5MTACJ    enroute 35 min eta (H1TE 05:07 06/27/2022)_x000a__x000a_OR:N/A-ARCOS exhausted. Now a 911 standby. Started new ARCOS (HXPJ 05:06 06/27/2022)_x000a__x000a_OR:N/A-SCO (HXPJ 04:31 06/27/2022)_x000a__x000a_"/>
    <m/>
    <x v="5"/>
    <n v="2022"/>
  </r>
  <r>
    <s v="Central Coast"/>
    <n v="76"/>
    <s v="Coast"/>
    <n v="582940"/>
    <s v="OUTAGE"/>
    <s v="SUSAN EVANOFF"/>
    <s v="06/27/2022"/>
    <s v="13:35:59"/>
    <n v="1743453"/>
    <s v="L1"/>
    <s v="39 GONZALES ST"/>
    <s v="WATSONVILLE"/>
    <m/>
    <m/>
    <s v="A:OK;X:W HIGH ST;R:FD ONS REQ ETA INC WTS3564, Pwr-Y"/>
    <s v="Y"/>
    <s v="C"/>
    <s v="06/27/2022"/>
    <s v="13:38:59"/>
    <s v="06/27/2022 13:38 (J0AF)  CALLBACK UPDATE COMPLETED. 30MIN ETA "/>
    <s v="8314711170"/>
    <s v="T-MAN"/>
    <s v="C5TVXVI"/>
    <s v="06/27/2022"/>
    <s v="14:06:00"/>
    <s v="06/27/2022"/>
    <s v="13:37:09"/>
    <n v="1"/>
    <n v="1"/>
    <n v="1"/>
    <n v="1"/>
    <n v="0"/>
    <n v="0"/>
    <n v="30.016666666667"/>
    <n v="3"/>
    <m/>
    <m/>
    <m/>
    <m/>
    <m/>
    <m/>
    <m/>
    <m/>
    <m/>
    <m/>
    <m/>
    <m/>
    <m/>
    <m/>
    <m/>
    <m/>
    <s v="OR:N/A-TMAN VEDERNACK 30MIN ETA CALLBACK COMPLETED (J0AF 13:39 06/27/2022)_x000a__x000a_"/>
    <m/>
    <x v="5"/>
    <n v="2022"/>
  </r>
  <r>
    <s v="Central Coast"/>
    <n v="5"/>
    <s v="Salinas"/>
    <n v="583634"/>
    <s v="OUTAGE"/>
    <s v="FD"/>
    <s v="06/27/2022"/>
    <s v="14:51:25"/>
    <n v="1743524"/>
    <s v="L1"/>
    <s v="672 HARRISON RD, SALINAS, "/>
    <s v="SALINAS"/>
    <m/>
    <m/>
    <s v="AXS-OK VEG FIRE STARTED PER FD ONSITECAL FIRE ALSO REQ ETA 831-647-6223"/>
    <s v="C"/>
    <s v="C"/>
    <s v="06/27/2022"/>
    <s v="14:59:16"/>
    <s v="06/27/2022 14:59 (HXPJ)  CALLBACK UPDATE COMPLETED. 06/27/2022 14:58 (HXPJ)  CALLBACK UPDATE COMPLETED.  06/27/2022 14:56 (HXPJ) tMAN GAVE 40 MIN ETA "/>
    <s v="8317698899"/>
    <s v="T-MAN"/>
    <s v="C4TJRAH"/>
    <s v="06/27/2022"/>
    <s v="15:12:00"/>
    <s v="06/27/2022"/>
    <s v="14:55:14"/>
    <n v="1"/>
    <n v="1"/>
    <n v="1"/>
    <n v="1"/>
    <n v="0"/>
    <n v="0"/>
    <n v="29.633333333332999"/>
    <n v="7.85"/>
    <s v="06/27/2022"/>
    <s v="15:21:03"/>
    <m/>
    <m/>
    <m/>
    <m/>
    <m/>
    <m/>
    <m/>
    <m/>
    <m/>
    <m/>
    <m/>
    <m/>
    <m/>
    <m/>
    <m/>
    <m/>
    <x v="5"/>
    <n v="2022"/>
  </r>
  <r>
    <s v="Central Coast"/>
    <n v="7"/>
    <s v="Monterey"/>
    <n v="585384"/>
    <s v="OUTAGE"/>
    <s v="GREG SCATTINI"/>
    <s v="06/27/2022"/>
    <s v="18:20:02"/>
    <n v="1743727"/>
    <s v="L1"/>
    <s v="1045 OLYMPIA AVE"/>
    <s v="SEASIDE"/>
    <m/>
    <m/>
    <s v="A:OK;X:FREMONT BLVD;R:FD ONS REQ ETA 831-769-8899 REQ BOTH G,E TO SECURE METERS, Pwr-Y"/>
    <s v="Y"/>
    <s v="C"/>
    <s v="06/27/2022"/>
    <s v="18:24:52"/>
    <s v="06/27/2022 18:24 (HXPJ)  CALLBACK UPDATE COMPLETED.  06/27/2022 18:24 (HXPJ) Per gas dispatch ETA 20 Min  for GSR C3grssw"/>
    <s v="8317698899"/>
    <s v="T-MAN"/>
    <s v="C3TLXR8"/>
    <s v="06/27/2022"/>
    <s v="18:40:00"/>
    <s v="06/27/2022"/>
    <s v="18:21:55"/>
    <n v="1"/>
    <n v="1"/>
    <n v="1"/>
    <n v="1"/>
    <n v="0"/>
    <n v="0"/>
    <n v="19.966666666666999"/>
    <n v="4.833333333333"/>
    <m/>
    <m/>
    <m/>
    <m/>
    <m/>
    <m/>
    <m/>
    <m/>
    <m/>
    <m/>
    <m/>
    <m/>
    <m/>
    <m/>
    <m/>
    <m/>
    <s v="OR:N/A-06/27/2022 18:24 (HXPJ)  CALLBACK UPDATE COMPLETED.  06/27/2022 18:24 (HXPJ) Per gas dispatch ETA 20 Min  for GSR C3grssw (HXPJ 18:25 06/27/2022)_x000a__x000a_"/>
    <m/>
    <x v="5"/>
    <n v="2022"/>
  </r>
  <r>
    <s v="Central Coast"/>
    <n v="7"/>
    <s v="Monterey"/>
    <n v="588562"/>
    <s v="OUTAGE"/>
    <s v="ALADIN PROPERTIES"/>
    <s v="06/27/2022"/>
    <s v="23:14:51"/>
    <n v="1743941"/>
    <s v="L1"/>
    <s v="3112 SEACREST AVE"/>
    <s v="MARINA"/>
    <m/>
    <m/>
    <s v="A:ok;X:reservation rd;R:fd onsite. arcing wires in trees behind apt complex. req eta 831-769-8899, Pwr-Y"/>
    <s v="C"/>
    <s v="C"/>
    <s v="06/27/2022"/>
    <s v="23:30:50"/>
    <s v="06/27/2022 23:30 (JRRW)  CALLBACK UPDATE COMPLETED. 30 MIN ETA. "/>
    <s v="8317698899"/>
    <s v="T-MAN"/>
    <s v="C3TLXR8"/>
    <s v="06/27/2022"/>
    <s v="23:46:00"/>
    <s v="06/27/2022"/>
    <s v="23:29:12"/>
    <n v="1"/>
    <n v="1"/>
    <n v="1"/>
    <n v="1"/>
    <n v="0"/>
    <n v="0"/>
    <n v="35.133333333332999"/>
    <n v="15.983333333333"/>
    <s v="06/27/2022"/>
    <s v="23:49:59"/>
    <m/>
    <m/>
    <m/>
    <m/>
    <m/>
    <m/>
    <m/>
    <m/>
    <m/>
    <m/>
    <m/>
    <m/>
    <m/>
    <m/>
    <s v="OR:N/A-PER TMAN LOU 39 MIN ETA. (SNA5 23:31 06/27/2022)_x000a__x000a_OR:N/A-CALLED GAS (JRRW 23:26 06/27/2022)_x000a__x000a_OR:N/A-ARCOS RAN FOR TMAN,. ADVS DISP SUP. WILL BE CALLING GAS n RUN ARCOS FOR FM. (SNA5 23:25 06/27/2022)_x000a__x000a_OR:N/A-CALLED THE ON CALL (JRRW 23:25 06/27/2022)_x000a__x000a_OR:N/A-TIM CHAU 35 MIN ETA. (JRRW 23:23 06/27/2022)_x000a__x000a_"/>
    <m/>
    <x v="5"/>
    <n v="2022"/>
  </r>
  <r>
    <s v="Central Coast"/>
    <n v="7"/>
    <s v="Monterey"/>
    <n v="595501"/>
    <s v="NON-CUSTOMER"/>
    <s v="MONTEREY FIRE INC 786"/>
    <s v="06/28/2022"/>
    <s v="16:56:38"/>
    <n v="595501"/>
    <s v="L1"/>
    <s v="444 CANNERY ROW"/>
    <s v="MONTEREY"/>
    <m/>
    <m/>
    <s v="AXS-OK WIREDOWN PER FD"/>
    <s v="C"/>
    <s v="C"/>
    <s v="06/28/2022"/>
    <s v="17:02:07"/>
    <s v="06/28/2022 17:02 (HXPJ)  CALLBACK UPDATE COMPLETED.  06/28/2022 17:01 (HXPJ) Tman Rodriguez gave 20 min ETA."/>
    <s v="8317698899"/>
    <s v="T-MAN"/>
    <s v="C3TLXR8"/>
    <s v="06/28/2022"/>
    <s v="17:17:00"/>
    <s v="06/28/2022"/>
    <s v="16:58:34"/>
    <n v="1"/>
    <n v="1"/>
    <n v="1"/>
    <n v="1"/>
    <n v="0"/>
    <n v="0"/>
    <n v="31.783333333333001"/>
    <n v="5.4833333333330003"/>
    <s v="06/28/2022"/>
    <s v="17:28:25"/>
    <m/>
    <m/>
    <m/>
    <m/>
    <m/>
    <m/>
    <m/>
    <m/>
    <m/>
    <m/>
    <m/>
    <m/>
    <m/>
    <m/>
    <m/>
    <s v="OR:N/A-06/28/2022 17:02 (HXPJ)  CALLBACK UPDATE COMPLETED.  06/28/2022 17:01 (HXPJ) Tman Rodriguez gave 20 min ETA. (HXPJ 17:02 06/28/2022)_x000a__x000a_"/>
    <x v="5"/>
    <n v="2022"/>
  </r>
  <r>
    <s v="Central Coast"/>
    <n v="76"/>
    <s v="Coast"/>
    <n v="598493"/>
    <s v="OUTAGE"/>
    <s v="WATSONVILLE FD"/>
    <s v="06/29/2022"/>
    <s v="03:48:43"/>
    <n v="1745040"/>
    <s v="L1"/>
    <s v="TUTTLE AVE"/>
    <s v="WATSONVILLE"/>
    <m/>
    <m/>
    <s v="AXS-OK FD ENR. ARCING WIRES ON TRANSFORMER. POWER OUTAGE. REQ ETA 831-471-1170"/>
    <s v="C"/>
    <s v="C"/>
    <s v="06/29/2022"/>
    <s v="04:02:34"/>
    <s v="06/29/2022 04:02 (S2CA)  CALLBACK UPDATE COMPLETED. ETA 45 MINS "/>
    <s v="8314711170"/>
    <s v="T-MAN"/>
    <s v="C5TGRBC"/>
    <s v="06/29/2022"/>
    <s v="04:57:00"/>
    <s v="06/29/2022"/>
    <s v="03:55:09"/>
    <n v="1"/>
    <n v="1"/>
    <n v="1"/>
    <n v="1"/>
    <n v="0"/>
    <n v="0"/>
    <n v="40.916666666666998"/>
    <n v="13.85"/>
    <s v="06/29/2022"/>
    <s v="04:29:38"/>
    <m/>
    <m/>
    <m/>
    <m/>
    <m/>
    <m/>
    <m/>
    <m/>
    <m/>
    <m/>
    <m/>
    <m/>
    <m/>
    <m/>
    <s v="OR:N/A-Per Foreman John Rianda push out ETOR to 11am (A3GL 06:59 06/29/2022)_x000a__x000a_[OIS#1745037:OR:N/A-PER GSR FD ALREADY CLEARED (S2CA 04:31 06/29/2022)_x000a__x000a_OR:N/A-Romero, Chris  GSR   C5GCGR4     15 MIN ETA (H1TE 04:08 06/29/2022)_x000a__x000a_OR:N/A-GAs checking for resource (H1TE 04:07 06/29/2022)_x000a__x000a_OR:N/A-ONCALL SUPV ROBERTS TO CALL BACK (S2CA 04:"/>
    <m/>
    <x v="5"/>
    <n v="2022"/>
  </r>
  <r>
    <s v="Central Coast"/>
    <n v="5"/>
    <s v="Salinas"/>
    <n v="598665"/>
    <s v="OUTAGE"/>
    <s v="SALINAS FD"/>
    <s v="06/29/2022"/>
    <s v="05:14:03"/>
    <n v="1745060"/>
    <s v="L1"/>
    <s v="N SANBORN RD"/>
    <s v="SALINAS"/>
    <m/>
    <m/>
    <s v="AXS-OK FD ENR. WIRES DOWN AND ON FIRE PER FD. REQ ETA 831-769-8899"/>
    <s v="C"/>
    <s v="C"/>
    <s v="06/29/2022"/>
    <s v="05:19:11"/>
    <s v="06/29/2022 05:19 (S2CA)  CALLBACK UPDATE COMPLETED. ETA 25 MINS "/>
    <s v="8317698899"/>
    <s v="T-MAN"/>
    <s v="C4TJRAH"/>
    <s v="06/29/2022"/>
    <s v="05:38:00"/>
    <s v="06/29/2022"/>
    <s v="05:26:25"/>
    <n v="1"/>
    <n v="1"/>
    <n v="1"/>
    <n v="1"/>
    <n v="0"/>
    <n v="0"/>
    <n v="25.166666666666998"/>
    <n v="5.1333333333329998"/>
    <s v="06/29/2022"/>
    <s v="05:39:13"/>
    <m/>
    <m/>
    <m/>
    <m/>
    <m/>
    <m/>
    <m/>
    <m/>
    <m/>
    <m/>
    <m/>
    <m/>
    <m/>
    <m/>
    <s v="OR:N/A-Troubleman is still assessing, ETOR+8hrs. Per Anderson (A3GL 08:18 06/29/2022)_x000a__x000a_"/>
    <m/>
    <x v="5"/>
    <n v="2022"/>
  </r>
  <r>
    <s v="Central Coast"/>
    <n v="7"/>
    <s v="Monterey"/>
    <n v="603434"/>
    <s v="OUTAGE"/>
    <s v="MONTEREY PD"/>
    <s v="06/29/2022"/>
    <s v="12:42:12"/>
    <n v="1745544"/>
    <s v="L1"/>
    <s v="Monterey Rd , Luzon Rd"/>
    <s v="SEASIDE"/>
    <m/>
    <m/>
    <s v="AXS-OK PD AND FD ONSITE FOR LINES DOWN. NO OTHER INFO. ETA"/>
    <s v="C"/>
    <s v="C"/>
    <s v="06/29/2022"/>
    <s v="12:48:42"/>
    <s v="06/29/2022 12:48 (A3GL)  CALLBACK UPDATE COMPLETED.  06/29/2022 12:48 (A3GL) Per Tman Valenzuela 30 min ETA called agency"/>
    <s v="8312427851"/>
    <s v="T-MAN"/>
    <s v="C3TJXVE"/>
    <s v="06/29/2022"/>
    <s v="13:04:00"/>
    <s v="06/29/2022"/>
    <s v="12:44:31"/>
    <n v="1"/>
    <n v="1"/>
    <n v="1"/>
    <n v="1"/>
    <n v="0"/>
    <n v="0"/>
    <n v="23.7"/>
    <n v="6.5"/>
    <s v="06/29/2022"/>
    <s v="13:05:54"/>
    <m/>
    <m/>
    <m/>
    <m/>
    <m/>
    <m/>
    <m/>
    <m/>
    <m/>
    <m/>
    <m/>
    <m/>
    <m/>
    <m/>
    <s v="OR:N/A-DO CLOSING TAG NO NEED TO PUSH ETOR (S2CA 23:07 06/29/2022)_x000a__x000a_OR:N/A-expired etor, area busy. running arcos and assisting tman. (CXTQ 16:15 06/29/2022)_x000a__x000a_[UPTR#603508:OR:N/A-part of OIS 1745544 tman onsite (A3GL 13:18 06/29/2022)_x000a__x000a_]"/>
    <m/>
    <x v="5"/>
    <n v="2022"/>
  </r>
  <r>
    <s v="Central Coast"/>
    <n v="76"/>
    <s v="Coast"/>
    <n v="606710"/>
    <s v="OUTAGE"/>
    <s v="MICHELLE L FITZSIMMONS"/>
    <s v="06/29/2022"/>
    <s v="19:19:39"/>
    <n v="1745964"/>
    <s v="L1"/>
    <s v="270 BROOK LN"/>
    <s v="BOULDER CREEK"/>
    <m/>
    <m/>
    <s v="A:OK;X:ROUTE 236;R:CHP SANTA CRUZ REQ ETA: 831-796-2160 INCIDENT # 309, Pwr-Y"/>
    <s v="C"/>
    <s v="C"/>
    <s v="06/29/2022"/>
    <s v="19:29:38"/>
    <s v="06/29/2022 19:29 (KERA)  CALLBACK UPDATE COMPLETED. 30 MIN VEDERNACK "/>
    <s v="8317962160"/>
    <s v="T-MAN"/>
    <s v="C5TC1MY"/>
    <s v="06/29/2022"/>
    <s v="20:43:00"/>
    <s v="06/29/2022"/>
    <s v="19:37:24"/>
    <n v="1"/>
    <n v="0"/>
    <n v="1"/>
    <n v="1"/>
    <n v="0"/>
    <n v="0"/>
    <n v="68.733333333332993"/>
    <n v="9.9833333333330003"/>
    <s v="06/29/2022"/>
    <s v="20:28:23"/>
    <m/>
    <m/>
    <m/>
    <m/>
    <m/>
    <m/>
    <m/>
    <m/>
    <m/>
    <m/>
    <m/>
    <m/>
    <m/>
    <m/>
    <s v="[OIS#1745927:OR:N/A-VEDERNACK GAVE 30 MIN ETA AT THE 10 MIN MARK.  THEN CALLED BACK AT 19:43 AND SAID TMAN MCLAUGHLIN WAS CLOSER RESOURCE; TAG DROPPED ON MCLAUGHLIN.  TMAN MCLAUIGHLIN GAVE 30 MIN ETA AT 31 MIN MARK. (M2RK 20:07 06/29/2022)_x000a__x000a_OR:N/A-NO FM RESOURCES AVAIL (M2RK 20:05 06/29/2022)_x000a__x000a_OR:N/A-NO GSR`S CLOSER (KERA 19:58 06/29/2022)_x000a__x000a_OR:N/A-NO RESOURCES PER ONCALL (KERA 19:54 06/29/2022)_x000a__x000a_OR:N/A-CALLING ONCALL (KERA 19:53 06/29/2022)_x000a__x000a_OR:N/A-NOTIFIED DISPATCH SUP (KERA 19:52 06/29/2022)_x000a__x000a_OR:N/A-NOW TMAN SAYS 30 MIN ETA (KERA 19:50 06/29/2022)_x000a__x000a_OR:N/A-VEDERNACK SAID MCLAUGHLIN CLOSER, GAVE TAG TO HIM (KERA 19:43 06/29/2022)_x000a__x000a_OR:N/A-30 MIN VEDERNACK (KERA 19:30 06/29/2022)_x000a__x000a_OR:N/A-LEFT MESSAGE FOR MCLAUGHLIN (KERA 19:25 06/29/2022)_x000a__x000a_]"/>
    <m/>
    <x v="5"/>
    <n v="2022"/>
  </r>
  <r>
    <s v="Central Coast"/>
    <n v="76"/>
    <s v="Coast"/>
    <n v="612826"/>
    <s v="OUTAGE"/>
    <s v="HARRIET JENSEN"/>
    <s v="06/30/2022"/>
    <s v="23:50:13"/>
    <n v="1746828"/>
    <s v="L1"/>
    <s v="12500 EMPIRE GRADE"/>
    <s v="SANTA CRUZ"/>
    <m/>
    <m/>
    <s v="A:OK;X:BRAEMOOR DR;R:CHP ONSITE. REQUESTING PGE TO CHECK GUY WIRE. REQ ETA LOG # 374, Pwr-Y"/>
    <s v="C"/>
    <s v="C"/>
    <s v="07/01/2022"/>
    <s v="00:08:08"/>
    <s v="07/01/2022 00:08 (S2CA)  CALLBACK UPDATE COMPLETED. ETA 50 MINS "/>
    <s v="8317962160"/>
    <s v="STANDBY"/>
    <s v="C5GEEE0"/>
    <s v="07/01/2022"/>
    <s v="01:34:00"/>
    <s v="07/01/2022"/>
    <s v="00:15:06"/>
    <n v="1"/>
    <n v="0"/>
    <n v="1"/>
    <n v="1"/>
    <n v="0"/>
    <n v="0"/>
    <n v="103.833333333333"/>
    <n v="17.916666666666998"/>
    <s v="07/01/2022"/>
    <s v="01:34:03"/>
    <m/>
    <m/>
    <m/>
    <m/>
    <m/>
    <m/>
    <m/>
    <m/>
    <m/>
    <m/>
    <m/>
    <m/>
    <m/>
    <m/>
    <s v="OR:N/A-AGENCY STILL ON SITE. (JRRW 00:48 07/01/2022)_x000a__x000a_OR:N/A-On-Call in Salinas office.  more than 60mins out. (WPR6 00:23 07/01/2022)_x000a__x000a_OR:N/A-On-Call was called by Dispatch Suprv.  GSR enroute.  Arcos still running 1st calls. (WPR6 00:23 07/01/2022)_x000a__x000a_OR:N/A-LEFT MESS AGE FOR FIELD SAFETY BERESFORD. (JRRW 00:18 07/01/2022)_x000a__x000a_OR:N/A-ON CALL WILL WORK ON GETTING A T MAN TO ACCEPT ARCOS. BILL IS NOT CLOSE TO THE SITE. (JRRW 00:14 07/01/2022)_x000a__x000a_OR:N/A-BILL ROBERTS NOTIFIED HAS NO AVAIL (S2CA 00:03 07/01/2022)_x000a__x000a_OR:N/A-CALLED ON CALL. (JRRW 00:03 07/01/2022)_x000a__x000a_OR:N/A-ARCOS ID FOR FMO 305828 (S2CA 00:00 07/01/2022)_x000a__x000a_OR:N/A-GAS RUNNING ARCOS FOR A STANDBY. (JRRW 23:58 06/30/2022)_x000a__x000a_OR:N/A-FM ARCOS RUNNING. (JRRW 23:55 06/30/2022)_x000a__x000a_OR:N/A-ARCOS CALLOUT ID 305826 (S2CA 23:54 06/30/2022)_x000a__x000a_"/>
    <m/>
    <x v="5"/>
    <n v="2022"/>
  </r>
  <r>
    <s v="Fresno"/>
    <n v="70"/>
    <s v="Fresno"/>
    <n v="9474190"/>
    <s v="OUTAGE"/>
    <s v="TULARE COUNTY FD"/>
    <s v="01/01/2022"/>
    <s v="01:19:17"/>
    <n v="1591229"/>
    <s v="L1"/>
    <s v="5642 AVE 397"/>
    <s v="DINUBA"/>
    <m/>
    <m/>
    <s v="AXS-OK ELECTRIC WIRES HANGING FROM POLEADVISE THAT A BULLET STRUCK THE SERVICE D"/>
    <s v="C"/>
    <s v="C"/>
    <s v="01/01/2022"/>
    <s v="01:27:06"/>
    <s v="01/01/2022 01:36 (PARO) TMAN BENEGAR ETA 40 MINS 01/01/2022 01:27 (PARO)  CALLBACK UPDATE COMPLETED. VERIFY LOC/HZD"/>
    <s v="5597336544"/>
    <s v="T-MAN"/>
    <s v="F3TAXBR"/>
    <s v="01/01/2022"/>
    <s v="03:18:00"/>
    <s v="01/01/2022"/>
    <s v="01:33:12"/>
    <n v="1"/>
    <n v="1"/>
    <n v="1"/>
    <n v="1"/>
    <n v="0"/>
    <n v="0"/>
    <n v="58.45"/>
    <n v="7.8166666666670004"/>
    <s v="01/01/2022"/>
    <s v="02:17:44"/>
    <m/>
    <m/>
    <m/>
    <m/>
    <m/>
    <m/>
    <m/>
    <m/>
    <m/>
    <m/>
    <m/>
    <m/>
    <m/>
    <m/>
    <s v="OR:N/A-CALLED TMAN HE IS ONSITE (PARO 02:18 01/01/2022)_x000a__x000a_OR:N/A-ARCOS (PARO 01:24 01/01/2022)_x000a__x000a_"/>
    <m/>
    <x v="0"/>
    <m/>
  </r>
  <r>
    <s v="Fresno"/>
    <n v="70"/>
    <s v="Fresno"/>
    <n v="9478703"/>
    <s v="NON-CUSTOMER"/>
    <s v="FRESNO PD"/>
    <s v="01/02/2022"/>
    <s v="02:02:40"/>
    <n v="9478703"/>
    <s v="L1"/>
    <s v="ON SHAW "/>
    <s v="FRESNO"/>
    <m/>
    <m/>
    <s v="AXS-OK POLE DOWN AND LIVE WIRES ON TOP OF VEHICLE. PLEASE MAKE SAFE ASAP. ETA PL"/>
    <s v="C"/>
    <s v="C"/>
    <s v="01/02/2022"/>
    <s v="02:09:56"/>
    <s v="01/02/2022 02:09 (PARO)  CALLBACK UPDATE COMPLETED. TMAN POLSGROVE ETA 30 MINS "/>
    <s v="5596217000"/>
    <s v="T-MAN"/>
    <s v="F4TJWPI"/>
    <s v="01/02/2022"/>
    <s v="02:32:00"/>
    <s v="01/02/2022"/>
    <s v="02:06:58"/>
    <n v="1"/>
    <n v="1"/>
    <n v="1"/>
    <n v="1"/>
    <n v="0"/>
    <n v="0"/>
    <n v="32.033333333332997"/>
    <n v="7.2666666666669997"/>
    <s v="01/02/2022"/>
    <s v="02:34:42"/>
    <m/>
    <m/>
    <m/>
    <m/>
    <m/>
    <m/>
    <m/>
    <m/>
    <m/>
    <m/>
    <m/>
    <m/>
    <m/>
    <m/>
    <m/>
    <m/>
    <x v="0"/>
    <m/>
  </r>
  <r>
    <s v="Fresno"/>
    <n v="70"/>
    <s v="Fresno"/>
    <n v="9478956"/>
    <s v="NON-CUSTOMER"/>
    <s v="fresno pd"/>
    <s v="01/02/2022"/>
    <s v="07:48:13"/>
    <n v="9478956"/>
    <s v="L1"/>
    <s v="b st "/>
    <s v="FRESNO"/>
    <m/>
    <m/>
    <s v="AXS-ok pd onsite, log# aa1649, wire down, req eta 559-621-7000"/>
    <s v="C"/>
    <s v="C"/>
    <s v="01/02/2022"/>
    <s v="07:52:59"/>
    <s v="01/02/2022 07:52 (DBG9)  CALLBACK UPDATE COMPLETED. 40m "/>
    <s v="5596217000"/>
    <s v="T-MAN"/>
    <s v="F4TMKBG"/>
    <s v="01/02/2022"/>
    <s v="08:21:00"/>
    <s v="01/02/2022"/>
    <s v="07:50:25"/>
    <n v="1"/>
    <n v="1"/>
    <n v="1"/>
    <n v="1"/>
    <n v="0"/>
    <n v="0"/>
    <n v="40.916666666666998"/>
    <n v="4.7666666666669997"/>
    <s v="01/02/2022"/>
    <s v="08:29:08"/>
    <m/>
    <m/>
    <m/>
    <m/>
    <m/>
    <m/>
    <m/>
    <m/>
    <m/>
    <m/>
    <m/>
    <m/>
    <m/>
    <m/>
    <m/>
    <s v="OR:N/A-GSR 30 MIN ETA. (JRRW 08:08 01/02/2022)_x000a__x000a_OR:N/A-FM ARCOS RUNNING # 285272 (JRRW 08:03 01/02/2022)_x000a__x000a_"/>
    <x v="0"/>
    <m/>
  </r>
  <r>
    <s v="Fresno"/>
    <n v="70"/>
    <s v="Fresno"/>
    <n v="9481493"/>
    <s v="OUTAGE"/>
    <s v="TULARE FD"/>
    <s v="01/02/2022"/>
    <s v="17:15:34"/>
    <n v="1592627"/>
    <s v="L1"/>
    <s v="SB HWY43"/>
    <s v="CORCORAN"/>
    <m/>
    <m/>
    <s v="AXS-OK FD EN ROUTE REQ CB W/ ETA @ 559-733-6544. REPORTING WIRES DOWN"/>
    <s v="C"/>
    <s v="C"/>
    <s v="01/02/2022"/>
    <s v="17:18:08"/>
    <s v="01/02/2022 17:18 (AGG6)  CALLBACK UPDATE COMPLETED. eta 40 min "/>
    <s v="5597336544"/>
    <s v="T-MAN"/>
    <s v="F6TJMRY"/>
    <s v="01/02/2022"/>
    <s v="18:18:00"/>
    <s v="01/02/2022"/>
    <s v="17:16:13"/>
    <n v="1"/>
    <n v="1"/>
    <n v="1"/>
    <n v="1"/>
    <n v="0"/>
    <n v="0"/>
    <n v="53.116666666667001"/>
    <n v="2.5666666666669999"/>
    <s v="01/02/2022"/>
    <s v="18:08:41"/>
    <m/>
    <m/>
    <m/>
    <m/>
    <m/>
    <m/>
    <m/>
    <m/>
    <m/>
    <m/>
    <m/>
    <m/>
    <m/>
    <m/>
    <s v="OR:N/A-ON CALL DOES NOT HAVE A CLOSER RESOURES AND ON CALL IS NOT CLOERS. (JRRW 17:42 01/02/2022)_x000a__x000a_OR:N/A-GAS DOES NOT HAVE (JRRW 17:28 01/02/2022)_x000a__x000a_OR:N/A-ON CALL DOES NOT HAVE A CLOSER REOUCSE AND IS NOT CLOSE. (JRRW 17:26 01/02/2022)_x000a__x000a_OR:N/A-CALLED STANDBYS. (JRRW 17:24 01/02/2022)_x000a__x000a_OR:N/A-GSR LOUDER IS NOT AVAIABLE. (JRRW 17:22 01/02/2022)_x000a__x000a_"/>
    <m/>
    <x v="0"/>
    <m/>
  </r>
  <r>
    <s v="Fresno"/>
    <n v="70"/>
    <s v="Fresno"/>
    <n v="9484339"/>
    <s v="OUTAGE"/>
    <s v="CALFIRE"/>
    <s v="01/03/2022"/>
    <s v="10:46:19"/>
    <n v="1593281"/>
    <s v="L1"/>
    <s v="ALTA AVE"/>
    <s v="REEDLEY"/>
    <m/>
    <m/>
    <s v="AXS-OK FD ENROUTE. WIRES DOWN ON ALTA AVE BETWEEN MUSCAT AVE AND CENTRAL AVE. RE"/>
    <s v="C"/>
    <s v="C"/>
    <s v="01/03/2022"/>
    <s v="10:52:20"/>
    <s v="01/03/2022 10:52 (P1MG)  CALLBACK UPDATE COMPLETED. 35 min eta "/>
    <s v="5592946818"/>
    <s v="T-MAN"/>
    <s v="F3TJTV3"/>
    <s v="01/03/2022"/>
    <s v="11:17:00"/>
    <s v="01/03/2022"/>
    <s v="09:48:13"/>
    <n v="1"/>
    <n v="1"/>
    <n v="1"/>
    <n v="1"/>
    <n v="0"/>
    <n v="0"/>
    <n v="41.716666666667003"/>
    <n v="6.0166666666669997"/>
    <s v="01/03/2022"/>
    <s v="11:28:02"/>
    <m/>
    <m/>
    <m/>
    <m/>
    <m/>
    <m/>
    <m/>
    <m/>
    <m/>
    <m/>
    <m/>
    <m/>
    <m/>
    <m/>
    <m/>
    <m/>
    <x v="0"/>
    <m/>
  </r>
  <r>
    <s v="Fresno"/>
    <n v="70"/>
    <s v="Fresno"/>
    <n v="9485268"/>
    <s v="OUTAGE"/>
    <s v="RICHARD V GUNNER"/>
    <s v="01/03/2022"/>
    <s v="13:01:10"/>
    <n v="1593597"/>
    <s v="L1"/>
    <s v="5350 N BLACKSTONE AVE"/>
    <s v="FRESNO"/>
    <m/>
    <m/>
    <s v="A:OK;X:BARSTOW;R:FD REQ ETA. POLE IS DAMAGED..ALSO REPORTED AT 5384 N BLACKSTONE."/>
    <s v="C"/>
    <s v="C"/>
    <s v="01/03/2022"/>
    <s v="13:07:13"/>
    <s v="01/03/2022 13:07 (P1MG)  CALLBACK UPDATE COMPLETED. 15 MIN ETA "/>
    <s v="5596214333"/>
    <s v="T-MAN"/>
    <s v="F4THFP4"/>
    <s v="01/03/2022"/>
    <s v="13:16:00"/>
    <s v="01/03/2022"/>
    <s v="13:02:22"/>
    <n v="1"/>
    <n v="1"/>
    <n v="1"/>
    <n v="1"/>
    <n v="0"/>
    <n v="0"/>
    <n v="24.65"/>
    <n v="6.05"/>
    <s v="01/03/2022"/>
    <s v="13:25:49"/>
    <m/>
    <m/>
    <m/>
    <m/>
    <m/>
    <m/>
    <m/>
    <m/>
    <m/>
    <m/>
    <m/>
    <m/>
    <m/>
    <m/>
    <s v="OR:N/A-ARCOS CALLOUT# 285421 FOR ESTIMATOR (C2BM 16:37 01/03/2022)_x000a__x000a_"/>
    <m/>
    <x v="0"/>
    <m/>
  </r>
  <r>
    <s v="Fresno"/>
    <n v="70"/>
    <s v="Fresno"/>
    <n v="9498173"/>
    <s v="OUTAGE"/>
    <s v="FRESNO FD"/>
    <s v="01/05/2022"/>
    <s v="20:19:28"/>
    <n v="1596204"/>
    <s v="L1"/>
    <s v="E FLORAL AVE"/>
    <s v="DINUBA"/>
    <m/>
    <m/>
    <s v="AXS-OK PLS CALL W/ETA@ EVENT#0937"/>
    <s v="C"/>
    <s v="C"/>
    <s v="01/05/2022"/>
    <s v="20:22:50"/>
    <s v="01/05/2022 20:22 (PALB)  CALLBACK UPDATE COMPLETED. CALL TO PROVIDE 15 MIN ETA "/>
    <s v="5596003111"/>
    <s v="T-MAN"/>
    <s v="F3TJTV3"/>
    <s v="01/05/2022"/>
    <s v="21:05:00"/>
    <s v="01/05/2022"/>
    <s v="20:22:47"/>
    <n v="1"/>
    <n v="1"/>
    <n v="1"/>
    <n v="1"/>
    <n v="0"/>
    <n v="0"/>
    <n v="31.383333333332999"/>
    <n v="3.3666666666670002"/>
    <s v="01/05/2022"/>
    <s v="20:50:51"/>
    <m/>
    <m/>
    <m/>
    <m/>
    <m/>
    <m/>
    <m/>
    <m/>
    <m/>
    <m/>
    <m/>
    <m/>
    <m/>
    <m/>
    <m/>
    <m/>
    <x v="0"/>
    <m/>
  </r>
  <r>
    <s v="Fresno"/>
    <n v="70"/>
    <s v="Fresno"/>
    <n v="9501965"/>
    <s v="NON-CUSTOMER"/>
    <s v="CLOVIS PD"/>
    <s v="01/06/2022"/>
    <s v="16:37:51"/>
    <n v="9501965"/>
    <s v="L1"/>
    <s v="DEWITTE"/>
    <s v="CLOVIS"/>
    <m/>
    <m/>
    <s v="AXS-OK PD ON SITE REQ CB W/ ETA @ 559-324-2800. REPORTING CAR V POLE. NO INJURIE"/>
    <s v="C"/>
    <s v="C"/>
    <s v="01/06/2022"/>
    <s v="16:41:40"/>
    <s v="01/06/2022 16:41 (KLKB)  CALLBACK UPDATE COMPLETED. ETA 30 MINS "/>
    <s v="5593242800"/>
    <s v="T-MAN"/>
    <s v="F4TLDPG"/>
    <s v="01/06/2022"/>
    <s v="16:57:00"/>
    <s v="01/06/2022"/>
    <s v="16:39:14"/>
    <n v="1"/>
    <n v="1"/>
    <n v="1"/>
    <n v="1"/>
    <n v="0"/>
    <n v="0"/>
    <n v="22.283333333333001"/>
    <n v="3.8166666666669999"/>
    <s v="01/06/2022"/>
    <s v="17:00:08"/>
    <m/>
    <m/>
    <m/>
    <m/>
    <m/>
    <m/>
    <m/>
    <m/>
    <m/>
    <m/>
    <m/>
    <m/>
    <m/>
    <m/>
    <m/>
    <m/>
    <x v="0"/>
    <m/>
  </r>
  <r>
    <s v="Fresno"/>
    <n v="70"/>
    <s v="Fresno"/>
    <n v="9502229"/>
    <s v="NON-CUSTOMER"/>
    <s v="CLOVIS PD"/>
    <s v="01/06/2022"/>
    <s v="19:35:58"/>
    <n v="9502229"/>
    <s v="L1"/>
    <s v="ASHLAN AVE."/>
    <s v="FRESNO"/>
    <m/>
    <m/>
    <s v="AXS-OK POLE#5245 PD ONSITE"/>
    <s v="C"/>
    <s v="C"/>
    <s v="01/06/2022"/>
    <s v="19:45:43"/>
    <s v="01/06/2022 19:45 (NWA1)  CALLBACK UPDATE COMPLETED. CALLED WITH A 20 MIN ETA "/>
    <s v="5593242800"/>
    <s v="T-MAN"/>
    <s v="F4TLDPG"/>
    <s v="01/06/2022"/>
    <s v="19:55:00"/>
    <s v="01/06/2022"/>
    <s v="19:43:55"/>
    <n v="1"/>
    <n v="1"/>
    <n v="1"/>
    <n v="1"/>
    <n v="0"/>
    <n v="0"/>
    <n v="25.783333333333001"/>
    <n v="9.75"/>
    <s v="01/06/2022"/>
    <s v="20:01:45"/>
    <m/>
    <m/>
    <m/>
    <m/>
    <m/>
    <m/>
    <m/>
    <m/>
    <m/>
    <m/>
    <m/>
    <m/>
    <m/>
    <m/>
    <m/>
    <m/>
    <x v="0"/>
    <m/>
  </r>
  <r>
    <s v="Fresno"/>
    <n v="70"/>
    <s v="Fresno"/>
    <n v="9502417"/>
    <s v="OUTAGE"/>
    <s v="CHP"/>
    <s v="01/06/2022"/>
    <s v="21:16:25"/>
    <n v="1597043"/>
    <s v="L1"/>
    <s v="MOUNTAIN VIEW AVENUE"/>
    <s v="SANGER"/>
    <m/>
    <m/>
    <s v="AXS-OK CHP ENROUTE MEDICAL ENROUTE.  LOG 505"/>
    <s v="C"/>
    <s v="C"/>
    <s v="01/06/2022"/>
    <s v="21:21:25"/>
    <s v="01/06/2022 21:21 (NWA1)  CALLBACK UPDATE COMPLETED. CALLED WITH A 35 MIN ETA "/>
    <s v="5592620400"/>
    <s v="T-MAN"/>
    <s v="F6TJMRY"/>
    <s v="01/06/2022"/>
    <s v="22:09:00"/>
    <s v="01/06/2022"/>
    <s v="21:28:05"/>
    <n v="1"/>
    <n v="1"/>
    <n v="1"/>
    <n v="1"/>
    <n v="0"/>
    <n v="0"/>
    <n v="53.133333333332999"/>
    <n v="5"/>
    <s v="01/06/2022"/>
    <s v="22:09:33"/>
    <m/>
    <m/>
    <m/>
    <m/>
    <m/>
    <m/>
    <m/>
    <m/>
    <m/>
    <m/>
    <m/>
    <m/>
    <m/>
    <m/>
    <s v="OR:N/A-CALLED WITH A 35 MIN ETA (NWA1 21:21 01/06/2022)_x000a__x000a_OR:N/A-9 1 1 RECEIVED AT 21:16 (NWA1 21:18 01/06/2022)_x000a__x000a_OR:N/A-STARTED ARCOS CALL OUT (NWA1 21:13 01/06/2022)_x000a__x000a_"/>
    <m/>
    <x v="0"/>
    <m/>
  </r>
  <r>
    <s v="Fresno"/>
    <n v="70"/>
    <s v="Fresno"/>
    <n v="9504183"/>
    <s v="OUTAGE"/>
    <s v="CHP"/>
    <s v="01/07/2022"/>
    <s v="12:07:04"/>
    <n v="1597324"/>
    <s v="L1"/>
    <s v="LASSEN"/>
    <s v="KERMAN"/>
    <m/>
    <m/>
    <s v="AXS-OK CHP ONSITE BIG RG VS POLE DOWNLOG 225FD ONSITE POLE SHEARED AT BASE -5596"/>
    <s v="C"/>
    <s v="C"/>
    <s v="01/07/2022"/>
    <s v="12:12:43"/>
    <s v="01/07/2022 12:18 (ADT0) TMAN STARKEY CALLED BACK WITH 30 MIN ETA 01/07/2022 12:12 (ADT0)  CALLBACK UPDATE COMPLETED.  01/07/2022 12:11 (ADT0) PER TMAN KRUPENS 30 MIN ETA 01/07/2022 12:10 (ADT0) CALLED AND LEFT MESSAGE FOR TMAN STARKY FOR ETA"/>
    <s v="5592620400"/>
    <s v="T-MAN"/>
    <s v="F4TDXKG"/>
    <s v="01/07/2022"/>
    <s v="12:38:00"/>
    <s v="01/07/2022"/>
    <s v="11:59:16"/>
    <n v="1"/>
    <n v="1"/>
    <n v="1"/>
    <n v="1"/>
    <n v="0"/>
    <n v="0"/>
    <n v="39.049999999999997"/>
    <n v="5.65"/>
    <s v="01/07/2022"/>
    <s v="12:46:07"/>
    <m/>
    <m/>
    <m/>
    <m/>
    <m/>
    <m/>
    <m/>
    <m/>
    <m/>
    <m/>
    <m/>
    <m/>
    <m/>
    <m/>
    <m/>
    <m/>
    <x v="0"/>
    <m/>
  </r>
  <r>
    <s v="Fresno"/>
    <n v="70"/>
    <s v="Fresno"/>
    <n v="9504915"/>
    <s v="NON-CUSTOMER"/>
    <s v="FRESNO PD"/>
    <s v="01/07/2022"/>
    <s v="15:54:59"/>
    <n v="9504915"/>
    <s v="L1"/>
    <s v="KINGS CANYON RD"/>
    <s v="FRESNO"/>
    <m/>
    <m/>
    <s v="AXS-OK FD ONSITE. POLE IT SHEARED"/>
    <s v="C"/>
    <s v="C"/>
    <s v="01/07/2022"/>
    <s v="16:04:20"/>
    <s v="01/07/2022 16:04 (ADT0)  CALLBACK UPDATE COMPLETED.  01/07/2022 16:01 (ADT0) PER TMAN STARKEY 20 MIN ETA 01/07/2022 15:58 (ADT0) CALLED AND LEFT MESSAGE FOR TMAN STARKEY REQUESTING ETA"/>
    <s v="5596217000"/>
    <s v="T-MAN"/>
    <s v="F4TNDS5"/>
    <s v="01/07/2022"/>
    <s v="16:14:00"/>
    <s v="01/07/2022"/>
    <s v="15:56:39"/>
    <n v="1"/>
    <n v="1"/>
    <n v="1"/>
    <n v="1"/>
    <n v="0"/>
    <n v="0"/>
    <n v="42.433333333333003"/>
    <n v="9.35"/>
    <s v="01/07/2022"/>
    <s v="16:37:25"/>
    <m/>
    <m/>
    <m/>
    <m/>
    <m/>
    <m/>
    <m/>
    <m/>
    <m/>
    <m/>
    <m/>
    <m/>
    <m/>
    <m/>
    <m/>
    <m/>
    <x v="0"/>
    <m/>
  </r>
  <r>
    <s v="Fresno"/>
    <n v="70"/>
    <s v="Fresno"/>
    <n v="9505396"/>
    <s v="OUTAGE"/>
    <s v="CHP"/>
    <s v="01/08/2022"/>
    <s v="00:31:10"/>
    <n v="1597668"/>
    <s v="L1"/>
    <s v="HEARDON AVE"/>
    <s v="FRESNO"/>
    <m/>
    <m/>
    <s v="AXS-OK REPORTED CAR VS POLE  POLE DAMAGED"/>
    <s v="C"/>
    <s v="C"/>
    <s v="01/08/2022"/>
    <s v="00:47:06"/>
    <s v="01/08/2022 00:47 (KERA)  CALLBACK UPDATE COMPLETED. 40 MIN ETA POLSGROVE "/>
    <s v="5596214333"/>
    <s v="T-MAN"/>
    <s v="F4TJWPI"/>
    <s v="01/08/2022"/>
    <s v="01:07:00"/>
    <s v="01/08/2022"/>
    <s v="00:46:39"/>
    <n v="1"/>
    <n v="1"/>
    <n v="1"/>
    <n v="1"/>
    <n v="0"/>
    <n v="0"/>
    <n v="37.616666666667001"/>
    <n v="15.933333333333"/>
    <s v="01/08/2022"/>
    <s v="01:08:47"/>
    <m/>
    <m/>
    <m/>
    <m/>
    <m/>
    <m/>
    <m/>
    <m/>
    <m/>
    <m/>
    <m/>
    <m/>
    <m/>
    <m/>
    <s v="OR:N/A-MnC sup to call crew (GBF4 16:00 01/08/2022)_x000a__x000a_[UPTR#9505396:OR:N/A-PER SUP FRASER CREW TIED UP NO OTHER RESOURCE (KERA 00:54 01/08/2022)_x000a__x000a_OR:N/A-SUP CALLING GAS DISPATCH FOR RESOURCE (KERA 00:52 01/08/2022)_x000a__x000a_OR:N/A-NOTIFIED SUP (KERA 00:51 01/08/2022)_x000a__x000a_OR:N/A-40 MIN ETA (KERA 00:51 01/08/2022)_x000a__x000a_OR:N/A-CALLED POLSGROVE DIRECTLY (KERA 00:51 01/08/2022)_x000a__x000a_OR:N/A-RUNNING ARCOS (KERA 00:36 01/08/2022)_x000a__x000a_]"/>
    <m/>
    <x v="0"/>
    <m/>
  </r>
  <r>
    <s v="Fresno"/>
    <n v="70"/>
    <s v="Fresno"/>
    <n v="9506711"/>
    <s v="NON-CUSTOMER"/>
    <s v="FD"/>
    <s v="01/08/2022"/>
    <s v="05:08:08"/>
    <n v="9506711"/>
    <s v="L1"/>
    <s v="HWY 99 AND MANNING AVE"/>
    <s v="FOWLER"/>
    <m/>
    <m/>
    <s v="AXS-OK POLE SHEARED, FD ONSITEETA 559 294 6818"/>
    <s v="C"/>
    <s v="C"/>
    <s v="01/08/2022"/>
    <s v="05:11:56"/>
    <s v="01/08/2022 05:11 (KERA)  CALLBACK UPDATE COMPLETED. 45 MIN ETA SCOTTI "/>
    <s v="5592946818"/>
    <s v="ASSESSMT"/>
    <s v="F4IJRGU"/>
    <s v="01/08/2022"/>
    <s v="05:49:00"/>
    <s v="01/08/2022"/>
    <s v="05:18:13"/>
    <n v="1"/>
    <n v="1"/>
    <n v="1"/>
    <n v="1"/>
    <n v="0"/>
    <n v="0"/>
    <n v="43.616666666667001"/>
    <n v="3.8"/>
    <s v="01/08/2022"/>
    <s v="05:51:45"/>
    <m/>
    <m/>
    <m/>
    <m/>
    <m/>
    <m/>
    <m/>
    <m/>
    <m/>
    <m/>
    <m/>
    <m/>
    <m/>
    <m/>
    <m/>
    <s v="OR:N/A-NOTIFIED DISPATCH SUP (KERA 05:14 01/08/2022)_x000a__x000a_OR:N/A-45 MIN ETA SCOTTI (KERA 05:12 01/08/2022)_x000a__x000a_"/>
    <x v="0"/>
    <m/>
  </r>
  <r>
    <s v="Fresno"/>
    <n v="70"/>
    <s v="Fresno"/>
    <n v="9507417"/>
    <s v="NON-CUSTOMER"/>
    <s v="CHP"/>
    <s v="01/08/2022"/>
    <s v="08:15:03"/>
    <n v="9507417"/>
    <s v="L1"/>
    <s v="HANFORD ARMONA RD"/>
    <s v="HANFORD"/>
    <m/>
    <m/>
    <s v="AXS-OK CHP STATES EDISON ONSITE FOR WIRES DWN BUT POLE IS PGE`SP#0933PG PER KING"/>
    <s v="C"/>
    <s v="N"/>
    <m/>
    <m/>
    <s v="01/08/2022 08:24 (ADT0) PER TMAN PIERSON 28 MIN ETA 01/08/2022 08:19 (ADT0) LEFT MESSAGE FOR TMAN SCOTTI FOR ETA"/>
    <s v="5592620400"/>
    <s v="T-MAN"/>
    <s v="F5TIRP1"/>
    <s v="01/08/2022"/>
    <s v="08:57:00"/>
    <s v="01/08/2022"/>
    <s v="08:23:22"/>
    <n v="1"/>
    <n v="1"/>
    <n v="0"/>
    <n v="0"/>
    <n v="0"/>
    <n v="0"/>
    <n v="44.283333333332997"/>
    <m/>
    <s v="01/08/2022"/>
    <s v="08:59:20"/>
    <m/>
    <m/>
    <m/>
    <m/>
    <m/>
    <m/>
    <m/>
    <m/>
    <m/>
    <m/>
    <m/>
    <m/>
    <m/>
    <m/>
    <m/>
    <m/>
    <x v="0"/>
    <m/>
  </r>
  <r>
    <s v="Fresno"/>
    <n v="70"/>
    <s v="Fresno"/>
    <n v="9509391"/>
    <s v="OUTAGE"/>
    <s v="FRESNO FIRE DEPT"/>
    <s v="01/08/2022"/>
    <s v="18:42:48"/>
    <n v="1598409"/>
    <s v="L1"/>
    <s v="N WEST AVE , W SHIELD AVE"/>
    <s v="FRESNO"/>
    <m/>
    <m/>
    <s v="AXS-OK FD ONS. ETA CB 559-621-4333... ARCING @ POWER LINES , TRANSFORMER"/>
    <s v="C"/>
    <s v="C"/>
    <s v="01/08/2022"/>
    <s v="18:46:23"/>
    <s v="01/08/2022 18:46 (GBF4)  CALLBACK UPDATE COMPLETED. STARKEY PROVIDED 20 MIN ETA, AGENCY CONTACTED "/>
    <s v="5596214333"/>
    <s v="T-MAN"/>
    <s v="F4TNDS5"/>
    <s v="01/08/2022"/>
    <s v="18:57:00"/>
    <s v="01/08/2022"/>
    <s v="18:31:17"/>
    <n v="1"/>
    <n v="1"/>
    <n v="1"/>
    <n v="1"/>
    <n v="0"/>
    <n v="0"/>
    <n v="14.466666666667001"/>
    <n v="3.583333333333"/>
    <s v="01/08/2022"/>
    <s v="18:57:16"/>
    <m/>
    <m/>
    <m/>
    <m/>
    <m/>
    <m/>
    <m/>
    <m/>
    <m/>
    <m/>
    <m/>
    <m/>
    <m/>
    <m/>
    <s v="OR:N/A-FAS NOT COMMUNICATION W/OIS-OUTAGE HAS BEEN CLEARED-I UNDISPATCHED THE TMEN (GBF4 20:14 01/08/2022)_x000a__x000a_OR:N/A-P/STARKEY ONSITE ON 911- (GBF4 18:57 01/08/2022)_x000a__x000a_OR:N/A-sent tmen epage, advising fas n ois not communicating and to work off of ois and that I dispatched a CB outage to them (GBF4 18:36 01/08/2022)_x000a__x000a_"/>
    <m/>
    <x v="0"/>
    <m/>
  </r>
  <r>
    <s v="Fresno"/>
    <n v="70"/>
    <s v="Fresno"/>
    <n v="9512250"/>
    <s v="OUTAGE"/>
    <s v="CHP"/>
    <s v="01/09/2022"/>
    <s v="19:56:45"/>
    <n v="1598946"/>
    <s v="L1"/>
    <s v="19972 ROAD 30"/>
    <s v="TULARE"/>
    <m/>
    <m/>
    <s v="AXS-UNKNONW CHP ENROUTE, POLE LEANNG, LOG 453, ETA"/>
    <s v="C"/>
    <s v="C"/>
    <s v="01/09/2022"/>
    <s v="20:02:11"/>
    <s v="01/09/2022 20:02 (CXTQ)  CALLBACK UPDATE COMPLETED. tman notified and provided a 40  min eta.  notified 911 agency "/>
    <s v="5592620400"/>
    <s v="T-MAN"/>
    <s v="F5TIRP1"/>
    <s v="01/09/2022"/>
    <s v="20:44:00"/>
    <s v="01/09/2022"/>
    <s v="19:47:20"/>
    <n v="1"/>
    <n v="1"/>
    <n v="1"/>
    <n v="1"/>
    <n v="0"/>
    <n v="0"/>
    <n v="48.95"/>
    <n v="5.4333333333329996"/>
    <s v="01/09/2022"/>
    <s v="20:45:42"/>
    <m/>
    <m/>
    <m/>
    <m/>
    <m/>
    <m/>
    <m/>
    <m/>
    <m/>
    <m/>
    <m/>
    <m/>
    <m/>
    <m/>
    <s v="OR:N/A-Arcos Crew Co 286043 (CXTQ 21:18 01/09/2022)_x000a__x000a_[OIS#1598945:OR:N/A-Arcos started. (CXTQ 19:42 01/09/2022)_x000a__x000a_]"/>
    <m/>
    <x v="0"/>
    <m/>
  </r>
  <r>
    <s v="Fresno"/>
    <n v="70"/>
    <s v="Fresno"/>
    <n v="9512853"/>
    <s v="OUTAGE"/>
    <s v="ELIZABETH ARELLANO"/>
    <s v="01/10/2022"/>
    <s v="00:28:33"/>
    <n v="1599035"/>
    <s v="L1"/>
    <s v="352 W BARSTOW AVE"/>
    <s v="FRESNO"/>
    <m/>
    <m/>
    <s v="A:OK;X:COLLEGE;R:POLE DOWN. LIVE WIRES DOWN. PLEASE EXPEDITE. FD/PD ONSITE/STANDING BY. PLEASE MAKE SAFE. ETA PLZ., Pwr-Y"/>
    <s v="C"/>
    <s v="C"/>
    <s v="01/10/2022"/>
    <s v="00:35:35"/>
    <s v="01/10/2022 00:49 (PARO) FMO GRIFFIN ETA 20 MINS 01/10/2022 00:35 (PARO)  CALLBACK UPDATE COMPLETED. CALLED AGENCY TO VERIFY LOC/HZD"/>
    <s v="5596217000"/>
    <s v="ASSESSMT"/>
    <s v="F4IJRGU"/>
    <s v="01/10/2022"/>
    <s v="01:10:00"/>
    <s v="01/10/2022"/>
    <s v="00:54:11"/>
    <n v="1"/>
    <n v="1"/>
    <n v="1"/>
    <n v="1"/>
    <n v="0"/>
    <n v="0"/>
    <n v="43.45"/>
    <n v="7.0333333333330001"/>
    <s v="01/10/2022"/>
    <s v="01:12:00"/>
    <m/>
    <m/>
    <m/>
    <m/>
    <m/>
    <m/>
    <m/>
    <m/>
    <m/>
    <m/>
    <m/>
    <m/>
    <m/>
    <m/>
    <s v="OR:N/A-INITIATED ARCOS CALLOUT FOR FMO.ALSO ASKED GAS DISPATCHER MACDULAH TO RUN ARCOS FOR GSR FOR 911 STAND BY. (MALM 00:45 01/10/2022)_x000a__x000a_OR:N/A-DISPATCH SUP AWARE NO ACCEPTS (PARO 00:43 01/10/2022)_x000a__x000a_OR:N/A-ON CALL MONTGOMERY LOOKING FOR RESOURCES (PARO 00:42 01/10/2022)_x000a__x000a_OR:N/A-PER GAS DISPATCH NO GSRS ON SHIFT (PARO 00:41 01/10/2022)_x000a__x000a_OR:N/A-ARCOS RUNNING (PARO 00:40 01/10/2022)_x000a__x000a_"/>
    <m/>
    <x v="0"/>
    <m/>
  </r>
  <r>
    <s v="Fresno"/>
    <n v="70"/>
    <s v="Fresno"/>
    <n v="9514281"/>
    <s v="OUTAGE"/>
    <s v="LEMOORE PD"/>
    <s v="01/10/2022"/>
    <s v="12:56:07"/>
    <n v="1599372"/>
    <s v="L1"/>
    <s v="789 S LEMOORE AVE"/>
    <s v="LEMOORE"/>
    <m/>
    <m/>
    <s v="AXS-OK FIRE DEPT ONS FOR BLOWN TRANSFORMER. REQ ETA 559-585-2535"/>
    <s v="C"/>
    <s v="C"/>
    <s v="01/10/2022"/>
    <s v="13:16:13"/>
    <s v="01/10/2022 13:16 (RATM)  CALLBACK UPDATE COMPLETED. tman onsite "/>
    <s v="5595852535"/>
    <s v="T-MAN"/>
    <s v="F6TMQSO"/>
    <s v="01/10/2022"/>
    <s v="12:59:00"/>
    <s v="01/10/2022"/>
    <s v="12:30:25"/>
    <n v="1"/>
    <n v="1"/>
    <n v="1"/>
    <n v="0"/>
    <n v="1"/>
    <n v="0"/>
    <n v="19.866666666667001"/>
    <n v="20.100000000000001"/>
    <s v="01/10/2022"/>
    <s v="13:15:59"/>
    <m/>
    <m/>
    <m/>
    <m/>
    <m/>
    <m/>
    <m/>
    <m/>
    <m/>
    <m/>
    <m/>
    <m/>
    <m/>
    <m/>
    <m/>
    <m/>
    <x v="0"/>
    <m/>
  </r>
  <r>
    <s v="Fresno"/>
    <n v="70"/>
    <s v="Fresno"/>
    <n v="9515222"/>
    <s v="OUTAGE"/>
    <s v="SHERIFF"/>
    <s v="01/10/2022"/>
    <s v="23:10:53"/>
    <n v="1599683"/>
    <s v="L1"/>
    <s v="HOLBROOK"/>
    <s v="REEDLEY"/>
    <m/>
    <m/>
    <s v="AXS-OK AREA OUTAGE DUE CARPOLE ACC. PLEASE MAKE SAFE. ETA PZL."/>
    <s v="C"/>
    <s v="C"/>
    <s v="01/10/2022"/>
    <s v="23:12:39"/>
    <s v="01/10/2022 23:12 (PARO)  CALLBACK UPDATE COMPLETED. TMAN ROGERS ETA 10 MINS "/>
    <s v="5596003111"/>
    <s v="T-MAN"/>
    <s v="F6TJMRY"/>
    <s v="01/10/2022"/>
    <s v="23:27:00"/>
    <s v="01/10/2022"/>
    <s v="23:00:30"/>
    <n v="1"/>
    <n v="1"/>
    <n v="1"/>
    <n v="1"/>
    <n v="0"/>
    <n v="0"/>
    <n v="24.616666666667001"/>
    <n v="1.7666666666669999"/>
    <s v="01/10/2022"/>
    <s v="23:35:30"/>
    <m/>
    <m/>
    <m/>
    <m/>
    <m/>
    <m/>
    <m/>
    <m/>
    <m/>
    <m/>
    <m/>
    <m/>
    <m/>
    <m/>
    <s v="[OIS#1599682:OR:N/A-ARCOS (PARO 22:53 01/10/2022)_x000a__x000a_][UPTR#9515228:OR:N/A-PER 911 DISPATCHER MARTEN WANTS TMAN TO GO TO THIS LOCATION(ACTIVE CRIME SCENE) (MALM 23:46 01/10/2022)_x000a__x000a_]"/>
    <m/>
    <x v="0"/>
    <m/>
  </r>
  <r>
    <s v="Fresno"/>
    <n v="70"/>
    <s v="Fresno"/>
    <n v="9520692"/>
    <s v="NON-CUSTOMER"/>
    <s v="PD"/>
    <s v="01/11/2022"/>
    <s v="18:55:14"/>
    <n v="9520692"/>
    <s v="L1"/>
    <s v="WHITSON ST."/>
    <s v="SELMA"/>
    <m/>
    <m/>
    <s v="AXS-OK POLE#408B.  CALLER UNSURE IF ONSITE OR ENROUTE.  FIRE HYDRANT POSSIBLY IN"/>
    <s v="C"/>
    <s v="C"/>
    <s v="01/11/2022"/>
    <s v="18:57:23"/>
    <s v="01/11/2022 18:57 (AGG6)  CALLBACK UPDATE COMPLETED. eta 30 min "/>
    <s v="5596007406"/>
    <s v="T-MAN"/>
    <s v="F6TMQSO"/>
    <s v="01/11/2022"/>
    <s v="19:15:00"/>
    <s v="01/11/2022"/>
    <s v="18:55:46"/>
    <n v="1"/>
    <n v="1"/>
    <n v="1"/>
    <n v="1"/>
    <n v="0"/>
    <n v="0"/>
    <n v="21.25"/>
    <n v="2.15"/>
    <s v="01/11/2022"/>
    <s v="19:16:29"/>
    <m/>
    <m/>
    <m/>
    <m/>
    <m/>
    <m/>
    <m/>
    <m/>
    <m/>
    <m/>
    <m/>
    <m/>
    <m/>
    <m/>
    <m/>
    <m/>
    <x v="0"/>
    <m/>
  </r>
  <r>
    <s v="Fresno"/>
    <n v="70"/>
    <s v="Fresno"/>
    <n v="9520854"/>
    <s v="OUTAGE"/>
    <s v="UNITED STATES POSTAL SERVICE"/>
    <s v="01/11/2022"/>
    <s v="21:13:53"/>
    <n v="1600466"/>
    <s v="L1"/>
    <s v="206 C ST"/>
    <s v="LEMOORE"/>
    <m/>
    <m/>
    <s v="A:OK;X:FOLLETTE;R:TRANSFORMER FIRE.  FD ONSITE, Pwr-Y"/>
    <s v="C"/>
    <s v="C"/>
    <s v="01/11/2022"/>
    <s v="21:18:05"/>
    <s v="01/11/2022 21:18 (AGG6)  CALLBACK UPDATE COMPLETED. eta 20 min "/>
    <s v="5595852535"/>
    <s v="T-MAN"/>
    <s v="F5TIRP1"/>
    <s v="01/11/2022"/>
    <s v="21:37:00"/>
    <s v="01/11/2022"/>
    <s v="21:25:52"/>
    <n v="1"/>
    <n v="1"/>
    <n v="1"/>
    <n v="1"/>
    <n v="0"/>
    <n v="0"/>
    <n v="23.65"/>
    <n v="4.2"/>
    <s v="01/11/2022"/>
    <s v="21:37:32"/>
    <m/>
    <m/>
    <m/>
    <m/>
    <m/>
    <m/>
    <m/>
    <m/>
    <m/>
    <m/>
    <m/>
    <m/>
    <m/>
    <m/>
    <s v="OR:N/A-arcos call out (AGG6 21:16 01/11/2022)_x000a__x000a_"/>
    <m/>
    <x v="0"/>
    <m/>
  </r>
  <r>
    <s v="Fresno"/>
    <n v="70"/>
    <s v="Fresno"/>
    <n v="9520891"/>
    <s v="NON-CUSTOMER"/>
    <s v="CHP"/>
    <s v="01/11/2022"/>
    <s v="21:28:21"/>
    <n v="9520891"/>
    <s v="L1"/>
    <s v="E Dinuba Ave"/>
    <s v="SELMA"/>
    <m/>
    <m/>
    <s v="AXS-UNK CHP ENROUTE  (CALL BACK W/ETA) 559-262-0400 INC# 497"/>
    <s v="C"/>
    <s v="C"/>
    <s v="01/11/2022"/>
    <s v="21:33:12"/>
    <s v="01/11/2022 21:33 (AGG6)  CALLBACK UPDATE COMPLETED. eta 25 min "/>
    <s v="5592620400"/>
    <s v="T-MAN"/>
    <s v="F6TMQSO"/>
    <s v="01/11/2022"/>
    <s v="22:04:00"/>
    <s v="01/11/2022"/>
    <s v="21:29:31"/>
    <n v="1"/>
    <n v="1"/>
    <n v="1"/>
    <n v="1"/>
    <n v="0"/>
    <n v="0"/>
    <n v="37.75"/>
    <n v="4.8499999999999996"/>
    <s v="01/11/2022"/>
    <s v="22:06:06"/>
    <m/>
    <m/>
    <m/>
    <m/>
    <m/>
    <m/>
    <m/>
    <m/>
    <m/>
    <m/>
    <m/>
    <m/>
    <m/>
    <m/>
    <m/>
    <m/>
    <x v="0"/>
    <m/>
  </r>
  <r>
    <s v="Fresno"/>
    <n v="70"/>
    <s v="Fresno"/>
    <n v="9521079"/>
    <s v="NON-CUSTOMER"/>
    <s v="CHiPS LOG 519"/>
    <s v="01/11/2022"/>
    <s v="23:19:15"/>
    <n v="9521079"/>
    <s v="L1"/>
    <s v="MCCALL"/>
    <s v="SELMA"/>
    <m/>
    <m/>
    <s v="AXS-OK CHP ONSTE/STANDING BY.  POLE SHEARED AT BASE. PLEASE MAKE SAFE. ETA PLZ."/>
    <s v="C"/>
    <s v="C"/>
    <s v="01/11/2022"/>
    <s v="23:22:50"/>
    <s v="01/11/2022 23:22 (S2CA)  CALLBACK UPDATE COMPLETED. ETA 25 MINS "/>
    <s v="5592620400"/>
    <s v="T-MAN"/>
    <s v="F6TMQSO"/>
    <s v="01/11/2022"/>
    <s v="23:50:00"/>
    <s v="01/11/2022"/>
    <s v="23:20:31"/>
    <n v="1"/>
    <n v="1"/>
    <n v="1"/>
    <n v="1"/>
    <n v="0"/>
    <n v="0"/>
    <n v="32.466666666667003"/>
    <n v="3.583333333333"/>
    <s v="01/11/2022"/>
    <s v="23:51:43"/>
    <m/>
    <m/>
    <m/>
    <m/>
    <m/>
    <m/>
    <m/>
    <m/>
    <m/>
    <m/>
    <m/>
    <m/>
    <m/>
    <m/>
    <m/>
    <m/>
    <x v="0"/>
    <m/>
  </r>
  <r>
    <s v="Fresno"/>
    <n v="70"/>
    <s v="Fresno"/>
    <n v="9522413"/>
    <s v="NON-CUSTOMER"/>
    <s v="KINGS COUNTY FD"/>
    <s v="01/12/2022"/>
    <s v="09:40:42"/>
    <n v="9522413"/>
    <s v="L1"/>
    <s v="HIGHWAY 41"/>
    <s v="LEMOORE"/>
    <m/>
    <m/>
    <s v="AXS-OK TRAILER PUSHED UP AGAINS POLE. FD ONSITE ETA"/>
    <s v="C"/>
    <s v="C"/>
    <s v="01/12/2022"/>
    <s v="09:46:19"/>
    <s v="01/12/2022 09:46 (MALM)  CALLBACK UPDATE COMPLETED. TMAN PIERSON ADV 15 MIN ETA "/>
    <s v="5598522720"/>
    <s v="T-MAN"/>
    <s v="F5TIRP1"/>
    <s v="01/12/2022"/>
    <s v="10:05:00"/>
    <s v="01/12/2022"/>
    <s v="09:43:41"/>
    <n v="1"/>
    <n v="1"/>
    <n v="1"/>
    <n v="1"/>
    <n v="0"/>
    <n v="0"/>
    <n v="25.65"/>
    <n v="5.6166666666670002"/>
    <s v="01/12/2022"/>
    <s v="10:06:21"/>
    <m/>
    <m/>
    <m/>
    <m/>
    <m/>
    <m/>
    <m/>
    <m/>
    <m/>
    <m/>
    <m/>
    <m/>
    <m/>
    <m/>
    <m/>
    <m/>
    <x v="0"/>
    <m/>
  </r>
  <r>
    <s v="Fresno"/>
    <n v="70"/>
    <s v="Fresno"/>
    <n v="9532449"/>
    <s v="OUTAGE"/>
    <s v="CALIFORNIA STATE CONSERVATION CORPS"/>
    <s v="01/13/2022"/>
    <s v="22:22:48"/>
    <n v="1602054"/>
    <s v="L1"/>
    <s v="33367 AUBERRY RD"/>
    <s v="AUBERRY"/>
    <m/>
    <m/>
    <s v="A:OK;X:POWERHOUSE RD;R:CAL FIRE ONSITE - CAR CAUGHT FIRE AND POLE IS DAMAGED - NEED ETA, Pwr-Y"/>
    <s v="C"/>
    <s v="C"/>
    <s v="01/13/2022"/>
    <s v="22:28:23"/>
    <s v="01/13/2022 22:28 (S2CA)  CALLBACK UPDATE COMPLETED. ETA 20 MINS "/>
    <s v="5592946818"/>
    <s v="T-MAN"/>
    <s v="F4TCNO1"/>
    <s v="01/13/2022"/>
    <s v="22:46:00"/>
    <s v="01/13/2022"/>
    <s v="22:35:15"/>
    <n v="1"/>
    <n v="1"/>
    <n v="1"/>
    <n v="1"/>
    <n v="0"/>
    <n v="0"/>
    <n v="40.866666666667001"/>
    <n v="5.583333333333"/>
    <s v="01/13/2022"/>
    <s v="23:03:40"/>
    <m/>
    <m/>
    <m/>
    <m/>
    <m/>
    <m/>
    <m/>
    <m/>
    <m/>
    <m/>
    <m/>
    <m/>
    <m/>
    <m/>
    <s v="OR:N/A-ARCOS CALLOUT ID 286394 (S2CA 22:25 01/13/2022)_x000a__x000a_"/>
    <m/>
    <x v="0"/>
    <m/>
  </r>
  <r>
    <s v="Fresno"/>
    <n v="70"/>
    <s v="Fresno"/>
    <n v="9532617"/>
    <s v="OUTAGE"/>
    <s v="chp"/>
    <s v="01/14/2022"/>
    <s v="05:29:25"/>
    <n v="1602345"/>
    <s v="L1"/>
    <s v="shaw ave and garfield ave"/>
    <s v="FRESNO"/>
    <m/>
    <m/>
    <s v="AXS-ok chp onsite eta 559 262 0400"/>
    <s v="C"/>
    <s v="C"/>
    <s v="01/14/2022"/>
    <s v="05:32:12"/>
    <s v="01/14/2022 06:23 (ADT0) PER TMAN PECK ONSITE AT 6:22. AGENCY NO LONGER THERE.  PER TMAN WILL NEED TO BE AM TAG DUE TO FOG AND LACK OF LIGHT. 01/14/2022 05:32 (S2CA)  CALLBACK UPDATE COMPLETED. ETA 30 MINS"/>
    <s v="5592620400"/>
    <s v="T-MAN"/>
    <s v="F4TNDS5"/>
    <s v="01/14/2022"/>
    <s v="11:20:00"/>
    <s v="01/14/2022"/>
    <s v="11:03:49"/>
    <n v="1"/>
    <n v="1"/>
    <n v="1"/>
    <n v="1"/>
    <n v="0"/>
    <n v="0"/>
    <n v="52.6"/>
    <n v="2.7833333333330001"/>
    <s v="01/14/2022"/>
    <s v="06:22:01"/>
    <m/>
    <m/>
    <m/>
    <m/>
    <m/>
    <m/>
    <m/>
    <m/>
    <m/>
    <m/>
    <m/>
    <m/>
    <m/>
    <m/>
    <s v="[UPTR#9532617:OR:N/A-PER TMAN PECK ONSITE AT 6:22. AGENCY NO LONGER THERE.  PER TMAN WILL NEED TO BE AM TAG DUE TO FOG AND LACK OF LIGHT. (ADT0 06:24 01/14/2022)_x000a__x000a_]"/>
    <m/>
    <x v="0"/>
    <m/>
  </r>
  <r>
    <s v="Fresno"/>
    <n v="70"/>
    <s v="Fresno"/>
    <n v="9533464"/>
    <s v="OUTAGE"/>
    <s v="BRUCE CIAPESSONI"/>
    <s v="01/14/2022"/>
    <s v="08:50:07"/>
    <n v="1602189"/>
    <s v="L1"/>
    <s v="11285 W JENSEN AVE"/>
    <s v="FRESNO"/>
    <m/>
    <m/>
    <s v="A:OK;X:S FLOYD AVE;R:POLE IS SHEARED AT BASE CHP ENROUTE, Pwr-Y"/>
    <s v="C"/>
    <s v="C"/>
    <s v="01/14/2022"/>
    <s v="08:54:49"/>
    <s v="01/14/2022 08:54 (MALM)  CALLBACK UPDATE COMPLETED. TMAN BUCHANAN ADV 30 MIN ETA "/>
    <s v="5592620400"/>
    <s v="T-MAN"/>
    <s v="F6TJKBX"/>
    <s v="01/14/2022"/>
    <s v="09:12:00"/>
    <s v="01/14/2022"/>
    <s v="08:51:33"/>
    <n v="1"/>
    <n v="1"/>
    <n v="1"/>
    <n v="1"/>
    <n v="0"/>
    <n v="0"/>
    <n v="31.233333333333"/>
    <n v="4.7"/>
    <s v="01/14/2022"/>
    <s v="09:21:21"/>
    <m/>
    <m/>
    <m/>
    <m/>
    <m/>
    <m/>
    <m/>
    <m/>
    <m/>
    <m/>
    <m/>
    <m/>
    <m/>
    <m/>
    <s v="OR:N/A-UPDATED ETOR BASED OFF OF TMAN`S REPAIR TIME (MALM 11:35 01/14/2022)_x000a__x000a_"/>
    <m/>
    <x v="0"/>
    <m/>
  </r>
  <r>
    <s v="Fresno"/>
    <n v="70"/>
    <s v="Fresno"/>
    <n v="9534984"/>
    <s v="NON-CUSTOMER"/>
    <s v="CHP"/>
    <s v="01/14/2022"/>
    <s v="10:23:02"/>
    <n v="9534984"/>
    <s v="L1"/>
    <s v="JACKSON"/>
    <s v="HANFORD"/>
    <m/>
    <m/>
    <s v="AXS-OK CHP ONSITE CAR VS POLE 1424 SW CORNER INTEGITY CHECK"/>
    <s v="C"/>
    <s v="N"/>
    <m/>
    <m/>
    <s v="01/14/2022 10:26 (MALM) TMAN PIERSON ADV 30 MIN ETA "/>
    <s v="5592620400"/>
    <s v="T-MAN"/>
    <s v="F5TIRP1"/>
    <s v="01/14/2022"/>
    <s v="10:50:00"/>
    <s v="01/14/2022"/>
    <s v="10:25:02"/>
    <n v="1"/>
    <n v="1"/>
    <n v="0"/>
    <n v="0"/>
    <n v="0"/>
    <n v="0"/>
    <n v="32.033333333332997"/>
    <m/>
    <s v="01/14/2022"/>
    <s v="10:55:04"/>
    <m/>
    <m/>
    <m/>
    <m/>
    <m/>
    <m/>
    <m/>
    <m/>
    <m/>
    <m/>
    <m/>
    <m/>
    <m/>
    <m/>
    <m/>
    <m/>
    <x v="0"/>
    <m/>
  </r>
  <r>
    <s v="Fresno"/>
    <n v="70"/>
    <s v="Fresno"/>
    <n v="9535396"/>
    <s v="OUTAGE"/>
    <s v="fd"/>
    <s v="01/14/2022"/>
    <s v="11:39:20"/>
    <n v="1602381"/>
    <s v="L1"/>
    <s v="ave 420"/>
    <s v="OROSI"/>
    <m/>
    <m/>
    <s v="AXS-ok FD ONSTE"/>
    <s v="C"/>
    <s v="C"/>
    <s v="01/14/2022"/>
    <s v="11:44:34"/>
    <s v="01/14/2022 11:44 (MALM)  CALLBACK UPDATE COMPLETED. TMAN VANDERSLIK ADV 20 MIN ETA "/>
    <s v="5597336544"/>
    <s v="T-MAN"/>
    <s v="F3TJTV3"/>
    <s v="01/14/2022"/>
    <s v="12:01:00"/>
    <s v="01/14/2022"/>
    <s v="11:35:52"/>
    <n v="1"/>
    <n v="1"/>
    <n v="1"/>
    <n v="1"/>
    <n v="0"/>
    <n v="0"/>
    <n v="35.85"/>
    <n v="5.2333333333330003"/>
    <s v="01/14/2022"/>
    <s v="12:15:11"/>
    <m/>
    <m/>
    <m/>
    <m/>
    <m/>
    <m/>
    <m/>
    <m/>
    <m/>
    <m/>
    <m/>
    <m/>
    <m/>
    <m/>
    <m/>
    <m/>
    <x v="0"/>
    <m/>
  </r>
  <r>
    <s v="Fresno"/>
    <n v="70"/>
    <s v="Fresno"/>
    <n v="9536616"/>
    <s v="OUTAGE"/>
    <s v="CHP"/>
    <s v="01/15/2022"/>
    <s v="00:49:00"/>
    <n v="1602720"/>
    <s v="L1"/>
    <s v="HAYES BETWEEN CURNEY"/>
    <s v="FRESNO"/>
    <m/>
    <m/>
    <s v="AXS-OK CHP ENR NOT SURE HOW DAMAGED THE POLE IS YET- REQ FOR ETA; LOG: 18"/>
    <s v="C"/>
    <s v="C"/>
    <s v="01/15/2022"/>
    <s v="00:51:30"/>
    <s v="01/15/2022 00:51 (S2CA)  CALLBACK UPDATE COMPLETED. ETA 40 MINS "/>
    <s v="5592620400"/>
    <s v="T-MAN"/>
    <s v="F4TMKBG"/>
    <s v="01/15/2022"/>
    <s v="01:49:00"/>
    <s v="01/15/2022"/>
    <s v="00:50:29"/>
    <n v="1"/>
    <n v="1"/>
    <n v="1"/>
    <n v="1"/>
    <n v="0"/>
    <n v="0"/>
    <n v="36"/>
    <n v="2.5"/>
    <s v="01/15/2022"/>
    <s v="01:50:35"/>
    <m/>
    <m/>
    <m/>
    <m/>
    <s v="01/15/2022"/>
    <s v="01:25:00"/>
    <s v="ADMMEBP"/>
    <s v="01/15/2022 09:39 (MEBP) p/911 Dispatch tman onsite between 01:20 and 01:25"/>
    <m/>
    <m/>
    <m/>
    <m/>
    <m/>
    <m/>
    <s v="OR:N/A-TMAN WAS ONSITE 0125 (S2CA 01:54 01/15/2022)_x000a__x000a_"/>
    <m/>
    <x v="0"/>
    <m/>
  </r>
  <r>
    <s v="Fresno"/>
    <n v="70"/>
    <s v="Fresno"/>
    <n v="9538650"/>
    <s v="OUTAGE"/>
    <s v="JOANNE HERNANDEZ"/>
    <s v="01/15/2022"/>
    <s v="17:31:57"/>
    <n v="1603369"/>
    <s v="L1"/>
    <s v="5507 COLUMBIA DR S"/>
    <s v="FRESNO"/>
    <m/>
    <m/>
    <s v="A:OK;X:CLOV IS;R:TREE ON LINE/ PER FRESNO FD/ INC#2003740, Pwr-Y"/>
    <s v="C"/>
    <s v="C"/>
    <s v="01/15/2022"/>
    <s v="17:37:47"/>
    <s v="01/15/2022 17:37 (MALM)  CALLBACK UPDATE COMPLETED. TMAN PECK ADV 20 MIN ETA "/>
    <s v="5596214333"/>
    <s v="T-MAN"/>
    <s v="F4THFP4"/>
    <s v="01/15/2022"/>
    <s v="17:58:00"/>
    <s v="01/15/2022"/>
    <s v="17:32:55"/>
    <n v="1"/>
    <n v="1"/>
    <n v="1"/>
    <n v="1"/>
    <n v="0"/>
    <n v="0"/>
    <n v="36.9"/>
    <n v="5.833333333333"/>
    <s v="01/15/2022"/>
    <s v="18:08:51"/>
    <m/>
    <m/>
    <m/>
    <m/>
    <m/>
    <m/>
    <m/>
    <m/>
    <m/>
    <m/>
    <m/>
    <m/>
    <m/>
    <m/>
    <s v="OR:N/A-PWR IS OK. NOW. (MALM 19:56 01/15/2022)_x000a__x000a_CR:None-CUST TRIED TRIMMING HIS OWN TREE AND IT STARTED LEANING INTO WIRES. TMAN PECK CALLED PGnE TREE TRIMMING CREW TO FINISH TRIMMING TREE. SERVICE OK NOW. NOTHING INTO THE WIRES. (MALM 19:56 01/15/2022)_x000a__x000a_OR:N/A-FAS ISSUES. FOR TMEN PECK. HE IS ONSITE AND NEEDS TREE CREW. (MALM 18:10 01/15/2022)_x000a__x000a_"/>
    <m/>
    <x v="0"/>
    <m/>
  </r>
  <r>
    <s v="Fresno"/>
    <n v="70"/>
    <s v="Fresno"/>
    <n v="9539884"/>
    <s v="OUTAGE"/>
    <s v="CHiPS LOG 586"/>
    <s v="01/15/2022"/>
    <s v="23:38:05"/>
    <n v="1603454"/>
    <s v="L1"/>
    <s v="RD 56"/>
    <s v="REEDLEY"/>
    <m/>
    <m/>
    <s v="AXS-OK POLE SHEARED. LIVE WIRES ARCING AND TRANSFX BLEW. PLEASE EXPEDITE. MAKE S"/>
    <s v="C"/>
    <s v="C"/>
    <s v="01/15/2022"/>
    <s v="23:40:43"/>
    <s v="01/15/2022 23:40 (S2CA)  CALLBACK UPDATE COMPLETED. ETA 35 MINS "/>
    <s v="5592620400"/>
    <s v="T-MAN"/>
    <s v="F6TJMRY"/>
    <s v="01/16/2022"/>
    <s v="00:32:00"/>
    <s v="01/15/2022"/>
    <s v="23:39:14"/>
    <n v="1"/>
    <n v="1"/>
    <n v="1"/>
    <n v="1"/>
    <n v="0"/>
    <n v="0"/>
    <n v="55.116666666667001"/>
    <n v="2.6333333333329998"/>
    <s v="01/16/2022"/>
    <s v="00:33:12"/>
    <m/>
    <m/>
    <m/>
    <m/>
    <m/>
    <m/>
    <m/>
    <m/>
    <m/>
    <m/>
    <m/>
    <m/>
    <m/>
    <m/>
    <s v="OR:N/A-CHP STILL ENROUTE, NO ONSITE. TULARE COUNTY FIRE DEPT ONSITE, POLE IS SHEARED. (MALM 00:26 01/16/2022)_x000a__x000a_OR:N/A-911 DROPPED IN AT 23:38PM (MALM 00:21 01/16/2022)_x000a__x000a_OR:N/A-ARCOS CALLOUT ID 286650 (S2CA 23:28 01/15/2022)_x000a__x000a_"/>
    <m/>
    <x v="0"/>
    <m/>
  </r>
  <r>
    <s v="Fresno"/>
    <n v="70"/>
    <s v="Fresno"/>
    <n v="9540874"/>
    <s v="OUTAGE"/>
    <s v="NEW CUSTOMER"/>
    <s v="01/16/2022"/>
    <s v="12:36:19"/>
    <n v="1603600"/>
    <s v="L1"/>
    <s v="7957 AVE 84"/>
    <s v="EARLIMART"/>
    <m/>
    <m/>
    <s v="A:OK;X:ROAD 80;R:POLE FIRE PER TULARE COUNTY FD/ INC#541, Pwr-I"/>
    <s v="C"/>
    <s v="C"/>
    <s v="01/16/2022"/>
    <s v="12:47:00"/>
    <s v="01/16/2022 12:48 (KERA) PHONE JUST RINGS 01/16/2022 12:47 (KERA)  CALLBACK UPDATE COMPLETED. 50 MIN ETA PIERSON"/>
    <s v="5597336544"/>
    <s v="T-MAN"/>
    <s v="PIERSON1"/>
    <s v="01/16/2022"/>
    <s v="13:36:00"/>
    <s v="01/16/2022"/>
    <s v="12:46:19"/>
    <n v="1"/>
    <n v="1"/>
    <n v="1"/>
    <n v="1"/>
    <n v="0"/>
    <n v="0"/>
    <n v="58.116666666667001"/>
    <n v="10.683333333333"/>
    <s v="01/16/2022"/>
    <s v="13:34:26"/>
    <m/>
    <m/>
    <m/>
    <m/>
    <m/>
    <m/>
    <m/>
    <m/>
    <m/>
    <m/>
    <m/>
    <m/>
    <m/>
    <m/>
    <s v="OR:N/A-NO GAS IN AREA (KERA 12:52 01/16/2022)_x000a__x000a_OR:N/A-NOT SHOWING RESOURCES CLOSER ON FRMT (KERA 12:49 01/16/2022)_x000a__x000a_OR:N/A-PHONE JUST RINGS FOR FIRE DEPT (KERA 12:48 01/16/2022)_x000a__x000a_OR:N/A-NOTIFIED DISPATCH SUPERVISOR (KERA 12:43 01/16/2022)_x000a__x000a_OR:N/A-NOTIFIED RESTORATION AND MnC ONCALL SUP (KERA 12:42 01/16/2022)_x000a__x000a_OR:N/A-50 MIN ETA PIERSON (KERA 12:38 01/16/2022)_x000a__x000a_"/>
    <m/>
    <x v="0"/>
    <m/>
  </r>
  <r>
    <s v="Fresno"/>
    <n v="70"/>
    <s v="Fresno"/>
    <n v="9542160"/>
    <s v="OUTAGE"/>
    <s v="MARIA LOPEZ"/>
    <s v="01/16/2022"/>
    <s v="23:58:51"/>
    <n v="1603723"/>
    <s v="L1"/>
    <s v="401 N GLENN AVE"/>
    <s v="FRESNO"/>
    <m/>
    <m/>
    <s v="A:dog , gate;X:Belmont , glen san p;R:incident report fire dept # 2004033 | axs gate , dog | pole in ally way | xst Belmont , glen san pablo, Pwr-Y"/>
    <s v="C"/>
    <s v="N"/>
    <m/>
    <m/>
    <m/>
    <s v="5594750025"/>
    <s v="T-MAN"/>
    <s v="F4TLDPG"/>
    <s v="01/17/2022"/>
    <s v="00:14:00"/>
    <s v="01/17/2022"/>
    <s v="00:01:29"/>
    <n v="1"/>
    <n v="1"/>
    <n v="0"/>
    <n v="0"/>
    <n v="0"/>
    <n v="0"/>
    <n v="16.883333333332999"/>
    <m/>
    <s v="01/17/2022"/>
    <s v="00:15:44"/>
    <m/>
    <m/>
    <m/>
    <m/>
    <m/>
    <m/>
    <m/>
    <m/>
    <m/>
    <m/>
    <m/>
    <m/>
    <m/>
    <m/>
    <m/>
    <m/>
    <x v="0"/>
    <m/>
  </r>
  <r>
    <s v="Fresno"/>
    <n v="70"/>
    <s v="Fresno"/>
    <n v="9548799"/>
    <s v="NON-CUSTOMER"/>
    <s v="FRESNO SHERIFF"/>
    <s v="01/18/2022"/>
    <s v="22:41:32"/>
    <n v="9548799"/>
    <s v="L1"/>
    <s v="JEFFERSON"/>
    <s v="DEL REY"/>
    <m/>
    <m/>
    <s v="AXS-OK SHERIFF ONSITE/STANDING BY. PLEASE MAKE SAFE. ETA PLZ."/>
    <s v="C"/>
    <s v="C"/>
    <s v="01/18/2022"/>
    <s v="22:47:36"/>
    <s v="01/18/2022 22:47 (S2CA)  CALLBACK UPDATE COMPLETED. ETA 30 MINS "/>
    <s v="5596003111"/>
    <s v="T-MAN"/>
    <s v="F6TJKBX"/>
    <s v="01/18/2022"/>
    <s v="23:16:00"/>
    <s v="01/18/2022"/>
    <s v="22:51:07"/>
    <n v="1"/>
    <n v="1"/>
    <n v="1"/>
    <n v="1"/>
    <n v="0"/>
    <n v="0"/>
    <n v="35.483333333333"/>
    <n v="6.0666666666670004"/>
    <s v="01/18/2022"/>
    <s v="23:17:01"/>
    <m/>
    <m/>
    <m/>
    <m/>
    <m/>
    <m/>
    <m/>
    <m/>
    <m/>
    <m/>
    <m/>
    <m/>
    <m/>
    <m/>
    <m/>
    <s v="OR:N/A-ARCOS CALLOUT ID 287021 (S2CA 22:44 01/18/2022)_x000a__x000a_"/>
    <x v="0"/>
    <m/>
  </r>
  <r>
    <s v="Fresno"/>
    <n v="70"/>
    <s v="Fresno"/>
    <n v="9550669"/>
    <s v="OUTAGE"/>
    <s v="CHP "/>
    <s v="01/19/2022"/>
    <s v="10:34:20"/>
    <n v="1605046"/>
    <s v="L1"/>
    <s v="NORTH AVE "/>
    <s v="FRESNO"/>
    <m/>
    <m/>
    <s v="AXS-OK CHP CAR POLE ACCIDENT  NORTH AVE JUST EAST OF TEMPERANCE AVE  FRESNO POLE"/>
    <s v="Y"/>
    <s v="N"/>
    <m/>
    <m/>
    <m/>
    <s v="5592620400"/>
    <s v="T-MAN"/>
    <s v="F4TJWPI"/>
    <s v="01/19/2022"/>
    <s v="10:22:00"/>
    <s v="01/19/2022"/>
    <s v="10:07:38"/>
    <n v="1"/>
    <n v="1"/>
    <n v="0"/>
    <n v="0"/>
    <n v="0"/>
    <n v="0"/>
    <n v="-12.333333333333"/>
    <m/>
    <m/>
    <m/>
    <m/>
    <m/>
    <m/>
    <m/>
    <m/>
    <m/>
    <m/>
    <m/>
    <m/>
    <m/>
    <m/>
    <m/>
    <m/>
    <m/>
    <m/>
    <m/>
    <x v="0"/>
    <m/>
  </r>
  <r>
    <s v="Fresno"/>
    <n v="70"/>
    <s v="Fresno"/>
    <n v="9553045"/>
    <s v="OUTAGE"/>
    <s v="FIRE DEPT "/>
    <s v="01/19/2022"/>
    <s v="21:33:23"/>
    <n v="1605497"/>
    <s v="L1"/>
    <s v="BACKER AVE"/>
    <s v="FRESNO"/>
    <m/>
    <m/>
    <s v="AXS-OK WIRE DOWN BETWEEN TWO HOMES;UNSURE IF ITS LIVE; NEED ETA PER FIRE DEPTPOL"/>
    <s v="C"/>
    <s v="C"/>
    <s v="01/19/2022"/>
    <s v="21:39:51"/>
    <s v="01/19/2022 21:39 (LRMJ)  CALLBACK UPDATE COMPLETED. 35 MIN ETA "/>
    <s v="5596217000"/>
    <s v="T-MAN"/>
    <s v="F4TNDS5"/>
    <s v="01/19/2022"/>
    <s v="22:09:00"/>
    <s v="01/19/2022"/>
    <s v="21:35:27"/>
    <n v="1"/>
    <n v="1"/>
    <n v="1"/>
    <n v="1"/>
    <n v="0"/>
    <n v="0"/>
    <n v="37.966666666667003"/>
    <n v="6.4666666666669999"/>
    <s v="01/19/2022"/>
    <s v="22:11:21"/>
    <m/>
    <m/>
    <m/>
    <m/>
    <m/>
    <m/>
    <m/>
    <m/>
    <m/>
    <m/>
    <m/>
    <m/>
    <m/>
    <m/>
    <m/>
    <m/>
    <x v="0"/>
    <m/>
  </r>
  <r>
    <s v="Fresno"/>
    <n v="70"/>
    <s v="Fresno"/>
    <n v="9553790"/>
    <s v="NON-CUSTOMER"/>
    <s v="FRESNO PD"/>
    <s v="01/20/2022"/>
    <s v="07:57:09"/>
    <n v="9553790"/>
    <s v="L1"/>
    <s v="HERNDON AVE"/>
    <s v="FRESNO"/>
    <m/>
    <m/>
    <s v="AXS-OK "/>
    <s v="C"/>
    <s v="C"/>
    <s v="01/20/2022"/>
    <s v="08:00:27"/>
    <s v="01/20/2022 08:00 (NWA1)  CALLBACK UPDATE COMPLETED. CALLED WITH A 15 MIN ETA "/>
    <s v="5596217000"/>
    <s v="T-MAN"/>
    <s v="F4TNDS5"/>
    <s v="01/20/2022"/>
    <s v="08:13:00"/>
    <s v="01/20/2022"/>
    <s v="07:59:54"/>
    <n v="1"/>
    <n v="1"/>
    <n v="1"/>
    <n v="1"/>
    <n v="0"/>
    <n v="0"/>
    <n v="18.3"/>
    <n v="3.3"/>
    <s v="01/20/2022"/>
    <s v="08:15:27"/>
    <m/>
    <m/>
    <m/>
    <m/>
    <m/>
    <m/>
    <m/>
    <m/>
    <m/>
    <m/>
    <m/>
    <m/>
    <m/>
    <m/>
    <m/>
    <m/>
    <x v="0"/>
    <m/>
  </r>
  <r>
    <s v="Fresno"/>
    <n v="70"/>
    <s v="Fresno"/>
    <n v="9563802"/>
    <s v="OUTAGE"/>
    <s v="CHP"/>
    <s v="01/21/2022"/>
    <s v="21:44:28"/>
    <n v="1607816"/>
    <s v="L1"/>
    <s v="E NORTH AVE"/>
    <s v="FRESNO"/>
    <m/>
    <m/>
    <s v="AXS-OK CHP ENR, SEMI-TRUCK PULLED DOWN A WIRE WHEN TURNING THE CORNER.  LIVE WIR"/>
    <s v="C"/>
    <s v="C"/>
    <s v="01/21/2022"/>
    <s v="21:49:41"/>
    <s v="01/21/2022 21:49 (AXN0)  CALLBACK UPDATE COMPLETED. GAVE 20 MNUTE ETA "/>
    <s v="5592620400"/>
    <s v="T-MAN"/>
    <s v="F4TP1SE"/>
    <s v="01/21/2022"/>
    <s v="22:09:00"/>
    <s v="01/21/2022"/>
    <s v="21:47:00"/>
    <n v="1"/>
    <n v="1"/>
    <n v="1"/>
    <n v="1"/>
    <n v="0"/>
    <n v="0"/>
    <n v="27.3"/>
    <n v="5.2166666666669999"/>
    <s v="01/21/2022"/>
    <s v="22:11:46"/>
    <m/>
    <m/>
    <m/>
    <m/>
    <m/>
    <m/>
    <m/>
    <m/>
    <m/>
    <m/>
    <m/>
    <m/>
    <m/>
    <m/>
    <s v="[UPTR#9563802:OR:N/A-01/21/2022 21:49 (AXN0)  CALLBACK UPDATE COMPLETED. GAVE 20 MNUTE ETA (AXN0 21:50 01/21/2022)_x000a__x000a_]"/>
    <m/>
    <x v="0"/>
    <m/>
  </r>
  <r>
    <s v="Fresno"/>
    <n v="70"/>
    <s v="Fresno"/>
    <n v="9571015"/>
    <s v="NON-CUSTOMER"/>
    <s v="FRESNO PD"/>
    <s v="01/22/2022"/>
    <s v="00:44:07"/>
    <n v="9571015"/>
    <s v="L1"/>
    <s v="E KINGS CANYON "/>
    <s v="FRESNO"/>
    <m/>
    <m/>
    <s v="AXS-OK FRESNO PD ONSITE - POLE AND WIRES DOWN BLKING RDWAY."/>
    <s v="C"/>
    <s v="C"/>
    <s v="01/22/2022"/>
    <s v="00:46:46"/>
    <s v="01/22/2022 00:46 (S2CA)  CALLBACK UPDATE COMPLETED. ETA 40 MINS "/>
    <s v="5596217000"/>
    <s v="T-MAN"/>
    <s v="F4TMKBG"/>
    <s v="01/22/2022"/>
    <s v="01:15:00"/>
    <s v="01/22/2022"/>
    <s v="00:45:04"/>
    <n v="1"/>
    <n v="1"/>
    <n v="1"/>
    <n v="1"/>
    <n v="0"/>
    <n v="0"/>
    <n v="32.6"/>
    <n v="2.65"/>
    <s v="01/22/2022"/>
    <s v="01:16:43"/>
    <m/>
    <m/>
    <m/>
    <m/>
    <m/>
    <m/>
    <m/>
    <m/>
    <m/>
    <m/>
    <m/>
    <m/>
    <m/>
    <m/>
    <m/>
    <m/>
    <x v="0"/>
    <m/>
  </r>
  <r>
    <s v="Fresno"/>
    <n v="70"/>
    <s v="Fresno"/>
    <n v="9586241"/>
    <s v="NON-CUSTOMER"/>
    <s v="fresno"/>
    <s v="01/22/2022"/>
    <s v="09:08:41"/>
    <n v="9586241"/>
    <s v="L1"/>
    <s v="leonard ave "/>
    <s v="CLOVIS"/>
    <m/>
    <m/>
    <s v="AXS-ok pd onsite, log# 22-3733, req eta 559-324-2800, wire downpole #50040"/>
    <s v="C"/>
    <s v="C"/>
    <s v="01/22/2022"/>
    <s v="09:12:42"/>
    <s v="01/22/2022 09:12 (GBF4)  CALLBACK UPDATE COMPLETED. p/Peck provided 20 min eta, agency contacte "/>
    <s v="5593242800"/>
    <s v="T-MAN"/>
    <s v="F4THFP4"/>
    <s v="01/22/2022"/>
    <s v="09:29:00"/>
    <s v="01/22/2022"/>
    <s v="09:10:17"/>
    <n v="1"/>
    <n v="1"/>
    <n v="1"/>
    <n v="1"/>
    <n v="0"/>
    <n v="0"/>
    <n v="23.966666666666999"/>
    <n v="4.0166666666669997"/>
    <s v="01/22/2022"/>
    <s v="09:32:39"/>
    <m/>
    <m/>
    <m/>
    <m/>
    <m/>
    <m/>
    <m/>
    <m/>
    <m/>
    <m/>
    <m/>
    <m/>
    <m/>
    <m/>
    <m/>
    <s v="OR:N/A-ESTIMATOR CALL OUT PER ON CALL SUP HEIER (AXN0 14:31 01/22/2022)_x000a__x000a_"/>
    <x v="0"/>
    <m/>
  </r>
  <r>
    <s v="Fresno"/>
    <n v="70"/>
    <s v="Fresno"/>
    <n v="9588573"/>
    <s v="NON-CUSTOMER"/>
    <s v="REEDLEY FD"/>
    <s v="01/22/2022"/>
    <s v="13:37:21"/>
    <n v="9588573"/>
    <s v="L1"/>
    <s v="850 S KINGS RIVER RD"/>
    <s v="REEDLEY"/>
    <m/>
    <m/>
    <s v="AXS-OK FD ON SIT REQ CB W/ ETA @ 559-638-2122. REPORTING WIRES DOWN. NO INJURIES"/>
    <s v="C"/>
    <s v="C"/>
    <s v="01/22/2022"/>
    <s v="13:47:14"/>
    <s v="01/22/2022 13:47 (GBF4)  CALLBACK UPDATE COMPLETED. SOTO PROVIDED 45  MIN ETA, AGENCY CONTACTED "/>
    <s v="5596382122"/>
    <s v="STANDBY"/>
    <s v="F6MMXVP"/>
    <s v="01/22/2022"/>
    <s v="14:43:00"/>
    <s v="01/22/2022"/>
    <s v="13:46:21"/>
    <n v="1"/>
    <n v="0"/>
    <n v="1"/>
    <n v="1"/>
    <n v="0"/>
    <n v="0"/>
    <n v="75.283333333333005"/>
    <n v="9.8833333333330007"/>
    <s v="01/22/2022"/>
    <s v="14:52:38"/>
    <m/>
    <m/>
    <m/>
    <m/>
    <m/>
    <m/>
    <m/>
    <m/>
    <m/>
    <m/>
    <m/>
    <m/>
    <m/>
    <m/>
    <m/>
    <s v="OR:N/A-AGENCY STILL STANDING BY (AXN0 14:36 01/22/2022)_x000a__x000a_OR:N/A-CORRECTION, NO GAS (GBF4 13:45 01/22/2022)_x000a__x000a_OR:N/A-CALLING GAS (GBF4 13:44 01/22/2022)_x000a__x000a_OR:N/A-ADVISED MARIO (GBF4 13:43 01/22/2022)_x000a__x000a_OR:N/A-CALLED mnc (GBF4 13:41 01/22/2022)_x000a__x000a_OR:N/A-NO ONE ACCEPTED ARCOS (GBF4 13:41 01/22/2022)_x000a__x000a_OR:N/A-Arcos (GBF4 13:38 01/22/2022)_x000a__x000a_"/>
    <x v="0"/>
    <m/>
  </r>
  <r>
    <s v="Fresno"/>
    <n v="70"/>
    <s v="Fresno"/>
    <n v="9592370"/>
    <s v="NON-CUSTOMER"/>
    <s v="CHP INC 194"/>
    <s v="01/23/2022"/>
    <s v="12:11:15"/>
    <n v="9592370"/>
    <s v="L1"/>
    <s v="CEDAR AVE"/>
    <s v="FRESNO"/>
    <m/>
    <m/>
    <s v="AXS-OK CHP ENRT OT REPORT OF CAR HIT POLE WITH LINEDOWN IN ROADWAYFD ON STANDBY "/>
    <s v="C"/>
    <s v="C"/>
    <s v="01/23/2022"/>
    <s v="12:18:26"/>
    <s v="01/23/2022 12:18 (MALM)  CALLBACK UPDATE COMPLETED. TMAN STARKEY ADV 25 MIN ETA "/>
    <s v="5592620400"/>
    <s v="T-MAN"/>
    <s v="F4TNDS5"/>
    <s v="01/23/2022"/>
    <s v="12:34:00"/>
    <s v="01/23/2022"/>
    <s v="12:16:31"/>
    <n v="1"/>
    <n v="1"/>
    <n v="1"/>
    <n v="1"/>
    <n v="0"/>
    <n v="0"/>
    <n v="2.7833333333330001"/>
    <n v="7.1833333333329996"/>
    <s v="01/23/2022"/>
    <s v="12:14:02"/>
    <m/>
    <m/>
    <m/>
    <m/>
    <m/>
    <m/>
    <m/>
    <m/>
    <m/>
    <m/>
    <m/>
    <m/>
    <m/>
    <m/>
    <m/>
    <m/>
    <x v="0"/>
    <m/>
  </r>
  <r>
    <s v="Fresno"/>
    <n v="70"/>
    <s v="Fresno"/>
    <n v="9592379"/>
    <s v="OUTAGE"/>
    <s v="FRESNO FIRE "/>
    <s v="01/23/2022"/>
    <s v="12:33:02"/>
    <n v="1609957"/>
    <s v="L1"/>
    <s v="W OLIVE AVE"/>
    <s v="FRESNO"/>
    <m/>
    <m/>
    <s v="AXS-OK FD ONSITE WITH CAR HIT POLE BROKEN, WIRES HOLDING POLE UP"/>
    <s v="C"/>
    <s v="C"/>
    <s v="01/23/2022"/>
    <s v="13:00:03"/>
    <s v="01/23/2022 13:00 (MALM)  CALLBACK UPDATE COMPLETED. TMAN STARK ONSITE. "/>
    <s v="5596214333"/>
    <s v="T-MAN"/>
    <s v="F4TP1SE"/>
    <s v="01/23/2022"/>
    <s v="12:59:00"/>
    <s v="01/23/2022"/>
    <s v="12:58:41"/>
    <n v="1"/>
    <n v="1"/>
    <n v="1"/>
    <n v="0"/>
    <n v="1"/>
    <n v="0"/>
    <n v="27.666666666666998"/>
    <n v="27.016666666667"/>
    <s v="01/23/2022"/>
    <s v="13:00:42"/>
    <m/>
    <m/>
    <m/>
    <m/>
    <m/>
    <m/>
    <m/>
    <m/>
    <m/>
    <m/>
    <m/>
    <m/>
    <m/>
    <m/>
    <s v="OR:N/A-pushed ETOR out per Supv Berry (DBG9 15:31 01/23/2022)_x000a__x000a_"/>
    <m/>
    <x v="0"/>
    <m/>
  </r>
  <r>
    <s v="Fresno"/>
    <n v="70"/>
    <s v="Fresno"/>
    <n v="9602296"/>
    <s v="OUTAGE"/>
    <s v="CHP"/>
    <s v="01/25/2022"/>
    <s v="11:57:36"/>
    <n v="1611973"/>
    <s v="L1"/>
    <s v="MICHIGAN AVE"/>
    <s v="FRESNO"/>
    <m/>
    <m/>
    <s v="AXS-OK FD ONSITE BUT WILL CLEAR. REPORTS POLE IS LEANING BUT NOT BROKEN.UPDATE: "/>
    <s v="C"/>
    <s v="C"/>
    <s v="01/25/2022"/>
    <s v="12:06:36"/>
    <s v="01/25/2022 12:06 (MALM)  CALLBACK UPDATE COMPLETED. TMAN BISSELL ADV 35 MIN ETA "/>
    <s v="5592620400"/>
    <s v="T-MAN"/>
    <s v="F4TMKBG"/>
    <s v="01/25/2022"/>
    <s v="12:33:00"/>
    <s v="01/25/2022"/>
    <s v="12:03:28"/>
    <n v="1"/>
    <n v="1"/>
    <n v="1"/>
    <n v="1"/>
    <n v="0"/>
    <n v="0"/>
    <n v="3.9666666666669999"/>
    <n v="9"/>
    <s v="01/25/2022"/>
    <s v="12:01:34"/>
    <m/>
    <m/>
    <m/>
    <m/>
    <m/>
    <m/>
    <m/>
    <m/>
    <m/>
    <m/>
    <m/>
    <m/>
    <m/>
    <m/>
    <s v="[UPTR#9602296:OR:N/A-TMAN BISSELL ADV 35 MIN ETA (MALM 12:06 01/25/2022)_x000a__x000a_]"/>
    <m/>
    <x v="0"/>
    <m/>
  </r>
  <r>
    <s v="Fresno"/>
    <n v="70"/>
    <s v="Fresno"/>
    <n v="9603137"/>
    <s v="OUTAGE"/>
    <s v="FRESNO FD"/>
    <s v="01/25/2022"/>
    <s v="14:52:24"/>
    <n v="1612045"/>
    <s v="L1"/>
    <s v="HERNDON AVE"/>
    <s v="FRESNO"/>
    <m/>
    <m/>
    <s v="AXS-OK FD REQ ETA. TRANSFORMER BLOWN."/>
    <s v="C"/>
    <s v="C"/>
    <s v="01/25/2022"/>
    <s v="14:55:58"/>
    <s v="01/25/2022 14:55 (PALB)  CALLBACK UPDATE COMPLETED. CALLED TO PROVIDE 15 MIN ETA "/>
    <s v="5596214333"/>
    <s v="T-MAN"/>
    <s v="F4TP1SE"/>
    <s v="01/25/2022"/>
    <s v="15:18:00"/>
    <s v="01/25/2022"/>
    <s v="14:34:41"/>
    <n v="1"/>
    <n v="1"/>
    <n v="1"/>
    <n v="1"/>
    <n v="0"/>
    <n v="0"/>
    <n v="31.333333333333002"/>
    <n v="3.5666666666669999"/>
    <s v="01/25/2022"/>
    <s v="15:23:44"/>
    <m/>
    <m/>
    <m/>
    <m/>
    <m/>
    <m/>
    <m/>
    <m/>
    <m/>
    <m/>
    <m/>
    <m/>
    <m/>
    <m/>
    <m/>
    <m/>
    <x v="0"/>
    <m/>
  </r>
  <r>
    <s v="Fresno"/>
    <n v="70"/>
    <s v="Fresno"/>
    <n v="9603624"/>
    <s v="OUTAGE"/>
    <s v="NANCY L HINDS"/>
    <s v="01/25/2022"/>
    <s v="18:16:30"/>
    <n v="1612214"/>
    <s v="L1"/>
    <s v="1416 W TWAIN AVE"/>
    <s v="FRESNO"/>
    <m/>
    <m/>
    <s v="A:OK;X:N FRUIT;R:FRESNO FD ONS REQUESTS T-MAN FOR ARCING; PLS CALL 559-621-4333 W/ETA @ INC# 2006417, Pwr-Y"/>
    <s v="C"/>
    <s v="C"/>
    <s v="01/25/2022"/>
    <s v="18:19:49"/>
    <s v="01/25/2022 18:19 (PALB)  CALLBACK UPDATE COMPLETED. CALLED TO PROVIDE 40 MIN ETA "/>
    <s v="5596214333"/>
    <s v="T-MAN"/>
    <s v="F4TMKBG"/>
    <s v="01/25/2022"/>
    <s v="18:39:00"/>
    <s v="01/25/2022"/>
    <s v="18:18:14"/>
    <n v="1"/>
    <n v="1"/>
    <n v="1"/>
    <n v="1"/>
    <n v="0"/>
    <n v="0"/>
    <n v="30.316666666667"/>
    <n v="3.3166666666669999"/>
    <s v="01/25/2022"/>
    <s v="18:46:49"/>
    <m/>
    <m/>
    <m/>
    <m/>
    <m/>
    <m/>
    <m/>
    <m/>
    <m/>
    <m/>
    <m/>
    <m/>
    <m/>
    <m/>
    <m/>
    <m/>
    <x v="0"/>
    <m/>
  </r>
  <r>
    <s v="Fresno"/>
    <n v="70"/>
    <s v="Fresno"/>
    <n v="9613457"/>
    <s v="NON-CUSTOMER"/>
    <s v="CAL FIRE"/>
    <s v="01/27/2022"/>
    <s v="00:14:16"/>
    <n v="9613457"/>
    <s v="L1"/>
    <s v="325 E HOUSTON"/>
    <s v="COALINGA"/>
    <m/>
    <m/>
    <s v="CAL FIRE ONSITE/STANDING BY. PLEASE MAKE SAFE."/>
    <s v="C"/>
    <s v="C"/>
    <s v="01/27/2022"/>
    <s v="00:19:16"/>
    <s v="01/27/2022 00:19 (S2CA)  CALLBACK UPDATE COMPLETED. ETA 40 MINS "/>
    <s v="5592946818"/>
    <s v="STANDBY"/>
    <s v="F4GJ3LH"/>
    <s v="01/27/2022"/>
    <s v="00:34:00"/>
    <s v="01/27/2022"/>
    <s v="00:24:05"/>
    <n v="1"/>
    <n v="1"/>
    <n v="1"/>
    <n v="1"/>
    <n v="0"/>
    <n v="0"/>
    <n v="31.033333333333001"/>
    <n v="5"/>
    <s v="01/27/2022"/>
    <s v="00:45:18"/>
    <m/>
    <m/>
    <m/>
    <m/>
    <m/>
    <m/>
    <m/>
    <m/>
    <m/>
    <m/>
    <m/>
    <m/>
    <m/>
    <m/>
    <m/>
    <s v="OR:N/A-GSR LOUDER F4GJ3LH 40 MIN ETA (JRRW 00:21 01/27/2022)_x000a__x000a_OR:N/A-40 MIN ETA GIVEN AT 0018 (S2CA 00:20 01/27/2022)_x000a__x000a_OR:N/A-ARCOS CALLOUT ID 287870 (S2CA 00:16 01/27/2022)_x000a__x000a_"/>
    <x v="0"/>
    <m/>
  </r>
  <r>
    <s v="Fresno"/>
    <n v="70"/>
    <s v="Fresno"/>
    <n v="9618265"/>
    <s v="OUTAGE"/>
    <s v="KRC MANAGEMENT LLC"/>
    <s v="01/27/2022"/>
    <s v="20:23:56"/>
    <n v="1614725"/>
    <s v="L1"/>
    <s v="4633 E SHIELDS AVE"/>
    <s v="FRESNO"/>
    <m/>
    <m/>
    <s v="A:OK;X:N MAPLE;R:FRESNO FD ENR (559) 621-4333 PLS CALL W/ETA @ INC 2022018897, Pwr-Y"/>
    <s v="C"/>
    <s v="C"/>
    <s v="01/27/2022"/>
    <s v="20:27:07"/>
    <s v="01/27/2022 20:27 (PALB)  CALLBACK UPDATE COMPLETED. CALLED TO PROVIDE 20 MIN ETA "/>
    <s v="5596214333"/>
    <s v="T-MAN"/>
    <s v="F4TP1SE"/>
    <s v="01/27/2022"/>
    <s v="20:31:00"/>
    <s v="01/27/2022"/>
    <s v="20:25:26"/>
    <n v="1"/>
    <n v="1"/>
    <n v="1"/>
    <n v="1"/>
    <n v="0"/>
    <n v="0"/>
    <n v="11.933333333333"/>
    <n v="3.1833333333330001"/>
    <s v="01/27/2022"/>
    <s v="20:35:52"/>
    <m/>
    <m/>
    <m/>
    <m/>
    <m/>
    <m/>
    <m/>
    <m/>
    <m/>
    <m/>
    <m/>
    <m/>
    <m/>
    <m/>
    <m/>
    <m/>
    <x v="0"/>
    <m/>
  </r>
  <r>
    <s v="Fresno"/>
    <n v="70"/>
    <s v="Fresno"/>
    <n v="9618500"/>
    <s v="NON-CUSTOMER"/>
    <s v="SELMA PD"/>
    <s v="01/28/2022"/>
    <s v="00:10:08"/>
    <n v="9618500"/>
    <s v="L1"/>
    <s v="DINUBA"/>
    <s v="SELMA"/>
    <m/>
    <m/>
    <s v="AXS-OK PD REQ FOR PGE TO COME SAFETY CHECK AN ELECTRIC BOX.  THERE IS A WATER MA"/>
    <s v="C"/>
    <s v="C"/>
    <s v="01/28/2022"/>
    <s v="00:14:57"/>
    <s v="01/28/2022 00:14 (S2CA)  CALLBACK UPDATE COMPLETED. ETA 45 MINS "/>
    <s v="5598962525"/>
    <s v="T-MAN"/>
    <s v="F6TJKBX"/>
    <s v="01/28/2022"/>
    <s v="01:21:00"/>
    <s v="01/28/2022"/>
    <s v="00:20:44"/>
    <n v="1"/>
    <n v="1"/>
    <n v="1"/>
    <n v="1"/>
    <n v="0"/>
    <n v="0"/>
    <n v="56.316666666666997"/>
    <n v="4.8166666666670004"/>
    <s v="01/28/2022"/>
    <s v="01:06:27"/>
    <m/>
    <m/>
    <m/>
    <m/>
    <m/>
    <m/>
    <m/>
    <m/>
    <m/>
    <m/>
    <m/>
    <m/>
    <m/>
    <m/>
    <m/>
    <s v="OR:N/A-AGENCY DISPATCHER ADVISED TMAN ONSITE AS OF 0055 CONFIRMED BY UNITS AT SCENE (SGR4 01:07 01/28/2022)_x000a__x000a_OR:N/A-FRESNO GSR ENROUTE ON IR TAG (S2CA 00:30 01/28/2022)_x000a__x000a_OR:N/A-NO ANSWER FROM ONCALL SUPV, MAILBOX FULL (S2CA 00:25 01/28/2022)_x000a__x000a_OR:N/A-ARCOS CALLOUT ID 287945 FOR FMO (S2CA 00:18 01/28/2022)_x000a__x000a_OR:N/A-ARCOS CALLOUT ID 287944 (S2CA 00:12 01/28/2022)_x000a__x000a_"/>
    <x v="0"/>
    <m/>
  </r>
  <r>
    <s v="Fresno"/>
    <n v="70"/>
    <s v="Fresno"/>
    <n v="9618550"/>
    <s v="NON-CUSTOMER"/>
    <s v="CHP"/>
    <s v="01/28/2022"/>
    <s v="02:41:08"/>
    <n v="9618550"/>
    <s v="L1"/>
    <s v="MT WHITNEY"/>
    <s v="RIVERDALE"/>
    <m/>
    <m/>
    <s v="AXS-OK CHP ENR - POLE IS DAMAGE"/>
    <s v="C"/>
    <s v="C"/>
    <s v="01/28/2022"/>
    <s v="02:45:21"/>
    <s v="01/28/2022 02:45 (S2CA)  CALLBACK UPDATE COMPLETED. ETA 40 MINS "/>
    <s v="5592620400"/>
    <s v="T-MAN"/>
    <s v="F1TFLM8"/>
    <s v="01/28/2022"/>
    <s v="03:18:00"/>
    <s v="01/28/2022"/>
    <s v="02:49:53"/>
    <n v="1"/>
    <n v="1"/>
    <n v="1"/>
    <n v="1"/>
    <n v="0"/>
    <n v="0"/>
    <n v="37.733333333333"/>
    <n v="4.2166666666669999"/>
    <s v="01/28/2022"/>
    <s v="03:18:52"/>
    <m/>
    <m/>
    <m/>
    <m/>
    <m/>
    <m/>
    <m/>
    <m/>
    <m/>
    <m/>
    <m/>
    <m/>
    <m/>
    <m/>
    <m/>
    <s v="OR:N/A-ARCOS CALLOUT ID 287954 (S2CA 02:44 01/28/2022)_x000a__x000a_"/>
    <x v="0"/>
    <m/>
  </r>
  <r>
    <s v="Fresno"/>
    <n v="70"/>
    <s v="Fresno"/>
    <n v="9621725"/>
    <s v="OUTAGE"/>
    <s v="TULARE FD"/>
    <s v="01/28/2022"/>
    <s v="18:01:33"/>
    <n v="1615615"/>
    <s v="L1"/>
    <s v="ROAD 48"/>
    <s v="DINUBA"/>
    <m/>
    <m/>
    <s v="AXS-OK FD EN ROUTE REQ CB W/ ETA @ 559-733-6544. REPORTING WIRES DOWN W/ ARCING."/>
    <s v="C"/>
    <s v="C"/>
    <s v="01/28/2022"/>
    <s v="18:08:01"/>
    <s v="01/28/2022 18:08 (PALB)  CALLBACK UPDATE COMPLETED. CALLED TO PROVIDE 30 MIN ETA "/>
    <s v="5597336544"/>
    <s v="T-MAN"/>
    <s v="F6TJMRY"/>
    <s v="01/28/2022"/>
    <s v="18:26:00"/>
    <s v="01/28/2022"/>
    <s v="18:07:28"/>
    <n v="1"/>
    <n v="1"/>
    <n v="1"/>
    <n v="1"/>
    <n v="0"/>
    <n v="0"/>
    <n v="33.316666666666997"/>
    <n v="6.4666666666669999"/>
    <s v="01/28/2022"/>
    <s v="18:34:52"/>
    <m/>
    <m/>
    <m/>
    <m/>
    <m/>
    <m/>
    <m/>
    <m/>
    <m/>
    <m/>
    <m/>
    <m/>
    <m/>
    <m/>
    <m/>
    <m/>
    <x v="0"/>
    <m/>
  </r>
  <r>
    <s v="Fresno"/>
    <n v="70"/>
    <s v="Fresno"/>
    <n v="9622850"/>
    <s v="NON-CUSTOMER"/>
    <s v="FD"/>
    <s v="01/29/2022"/>
    <s v="08:40:41"/>
    <n v="9622850"/>
    <s v="L1"/>
    <s v="HWY 41"/>
    <s v="STRATFORD"/>
    <m/>
    <m/>
    <s v="AXS-OK FD ENROUTEAXS WILL BE THRU NEVADA"/>
    <s v="C"/>
    <s v="C"/>
    <s v="01/29/2022"/>
    <s v="08:44:25"/>
    <s v="01/29/2022 08:44 (GBF4)  CALLBACK UPDATE COMPLETED. Pierson provided 15 min eta, agency contacted "/>
    <s v="5595849276"/>
    <s v="T-MAN"/>
    <s v="F5TIRP1"/>
    <s v="01/29/2022"/>
    <s v="08:56:00"/>
    <s v="01/29/2022"/>
    <s v="08:43:15"/>
    <n v="1"/>
    <n v="1"/>
    <n v="1"/>
    <n v="1"/>
    <n v="0"/>
    <n v="0"/>
    <n v="17.983333333333"/>
    <n v="3.7333333333329999"/>
    <s v="01/29/2022"/>
    <s v="08:58:40"/>
    <m/>
    <m/>
    <m/>
    <m/>
    <m/>
    <m/>
    <m/>
    <m/>
    <m/>
    <m/>
    <m/>
    <m/>
    <m/>
    <m/>
    <m/>
    <m/>
    <x v="0"/>
    <m/>
  </r>
  <r>
    <s v="Fresno"/>
    <n v="70"/>
    <s v="Fresno"/>
    <n v="9623203"/>
    <s v="OUTAGE"/>
    <s v="CHP FRESNO"/>
    <s v="01/29/2022"/>
    <s v="11:48:09"/>
    <n v="1616086"/>
    <s v="L1"/>
    <s v="BUTTONWILLOW AVE "/>
    <s v="REEDLEY"/>
    <m/>
    <m/>
    <s v="AXS-OK FD ENR TO CAR POLE WITH LINES DOWN AND ARCING.UPDATE: FD ALSO REQ ETA 559"/>
    <s v="C"/>
    <s v="C"/>
    <s v="01/29/2022"/>
    <s v="11:51:22"/>
    <s v="01/29/2022 11:51 (GBF4)  CALLBACK UPDATE COMPLETED. ROGERS PROVIDED 15  MIN ETA, AGENCY CONTACTED "/>
    <s v="5592620400"/>
    <s v="T-MAN"/>
    <s v="F6TJMRY"/>
    <s v="01/29/2022"/>
    <s v="12:00:00"/>
    <s v="01/29/2022"/>
    <s v="11:50:08"/>
    <n v="1"/>
    <n v="1"/>
    <n v="1"/>
    <n v="1"/>
    <n v="0"/>
    <n v="0"/>
    <n v="13.716666666667001"/>
    <n v="3.2166666666669999"/>
    <s v="01/29/2022"/>
    <s v="12:01:52"/>
    <m/>
    <m/>
    <m/>
    <m/>
    <m/>
    <m/>
    <m/>
    <m/>
    <m/>
    <m/>
    <m/>
    <m/>
    <m/>
    <m/>
    <m/>
    <m/>
    <x v="0"/>
    <m/>
  </r>
  <r>
    <s v="Fresno"/>
    <n v="70"/>
    <s v="Fresno"/>
    <n v="9661130"/>
    <s v="NON-CUSTOMER"/>
    <s v="FD/AND PD"/>
    <s v="02/03/2022"/>
    <s v="11:15:11"/>
    <n v="9661130"/>
    <s v="L1"/>
    <s v="ROAD 128"/>
    <s v="OROSI"/>
    <m/>
    <m/>
    <s v="AXS-OK ENROUTE REQUESTING ETAPLE HANING BYGUY WIRE CAR 10 FT IN AIR ON GUY WIRE "/>
    <s v="C"/>
    <s v="C"/>
    <s v="02/03/2022"/>
    <s v="11:26:22"/>
    <s v="02/03/2022 11:48 (ADT0) PER AGENCY THEY HAVE CLEARED THE SCENE. TMAN BENEGAR MAPPING ONSITE. 02/03/2022 11:28 (ADT0) PER TMAN BENEGAR 20 MIN ETA 02/03/2022 11:26 (ADT0)  CALLBACK UPDATE COMPLETED.  02/03/2022 11:20 (ADT0) CALLED AND LEFT MESSAGE FOR TMAN BENAGAR FOR ETA"/>
    <s v="5597336544"/>
    <s v="T-MAN"/>
    <s v="F3TAXBR"/>
    <s v="02/03/2022"/>
    <s v="13:27:00"/>
    <s v="02/03/2022"/>
    <s v="11:18:32"/>
    <n v="1"/>
    <n v="1"/>
    <n v="1"/>
    <n v="1"/>
    <n v="0"/>
    <n v="0"/>
    <n v="2.5499999999999998"/>
    <n v="11.183333333333"/>
    <s v="02/03/2022"/>
    <s v="11:17:44"/>
    <m/>
    <m/>
    <m/>
    <m/>
    <m/>
    <m/>
    <m/>
    <m/>
    <m/>
    <m/>
    <m/>
    <m/>
    <m/>
    <m/>
    <m/>
    <m/>
    <x v="1"/>
    <n v="2022"/>
  </r>
  <r>
    <s v="Fresno"/>
    <n v="70"/>
    <s v="Fresno"/>
    <n v="9661388"/>
    <s v="NON-CUSTOMER"/>
    <s v="FRESNO PD INC AE1104"/>
    <s v="02/03/2022"/>
    <s v="13:23:53"/>
    <n v="9661388"/>
    <s v="L1"/>
    <s v="ORCHARD ST"/>
    <s v="FRESNO"/>
    <m/>
    <m/>
    <s v="AXS-OK PD ENRT TO LIVE WIRE IN RDWAY"/>
    <s v="C"/>
    <s v="C"/>
    <s v="02/03/2022"/>
    <s v="13:28:55"/>
    <s v="02/03/2022 13:28 (ADT0)  CALLBACK UPDATE COMPLETED.  02/03/2022 13:26 (ADT0) PER TMAN BUCHANAN 15 MIN ETA"/>
    <s v="5596217000"/>
    <s v="T-MAN"/>
    <s v="F6TJKBX"/>
    <s v="02/03/2022"/>
    <s v="13:39:00"/>
    <s v="02/03/2022"/>
    <s v="13:26:18"/>
    <n v="1"/>
    <n v="1"/>
    <n v="1"/>
    <n v="1"/>
    <n v="0"/>
    <n v="0"/>
    <n v="17.766666666667"/>
    <n v="5.0333333333330001"/>
    <s v="02/03/2022"/>
    <s v="13:41:39"/>
    <m/>
    <m/>
    <m/>
    <m/>
    <m/>
    <m/>
    <m/>
    <m/>
    <m/>
    <m/>
    <m/>
    <m/>
    <m/>
    <m/>
    <m/>
    <m/>
    <x v="1"/>
    <n v="2022"/>
  </r>
  <r>
    <s v="Fresno"/>
    <n v="70"/>
    <s v="Fresno"/>
    <n v="9661653"/>
    <s v="OUTAGE"/>
    <s v="FRESNO FD"/>
    <s v="02/03/2022"/>
    <s v="15:10:14"/>
    <n v="1620750"/>
    <s v="L1"/>
    <s v="E HEDGES AVE"/>
    <s v="FRESNO"/>
    <m/>
    <m/>
    <s v="AXS-OK FD REPORTED POLE IS LEANING DUE TO ACCIDENT."/>
    <s v="C"/>
    <s v="C"/>
    <s v="02/03/2022"/>
    <s v="15:17:54"/>
    <s v="02/03/2022 15:17 (PALB)  CALLBACK UPDATE COMPLETED. CALLED TO PROVIDE 30 MIN ETA "/>
    <s v="5596214333"/>
    <s v="T-MAN"/>
    <s v="F4THFP4"/>
    <s v="02/03/2022"/>
    <s v="15:32:00"/>
    <s v="02/03/2022"/>
    <s v="15:16:47"/>
    <n v="1"/>
    <n v="1"/>
    <n v="1"/>
    <n v="1"/>
    <n v="0"/>
    <n v="0"/>
    <n v="30.966666666666999"/>
    <n v="7.666666666667"/>
    <s v="02/03/2022"/>
    <s v="15:41:12"/>
    <m/>
    <m/>
    <m/>
    <m/>
    <m/>
    <m/>
    <m/>
    <m/>
    <m/>
    <m/>
    <m/>
    <m/>
    <m/>
    <m/>
    <s v="OR:N/A-ETOR OUT TO 0300 PER JERRY BROWN (PALB 20:58 02/03/2022)_x000a__x000a_"/>
    <m/>
    <x v="1"/>
    <n v="2022"/>
  </r>
  <r>
    <s v="Fresno"/>
    <n v="70"/>
    <s v="Fresno"/>
    <n v="9662238"/>
    <s v="NON-CUSTOMER"/>
    <s v="FRESNO CO. FD."/>
    <s v="02/04/2022"/>
    <s v="00:50:45"/>
    <n v="9662238"/>
    <s v="L1"/>
    <s v="3356 W MADISON AVE"/>
    <s v="FRESNO"/>
    <m/>
    <m/>
    <s v="FRESNO CO. FD.  ETA CALL @ 559-600-3111  LOG # 022  REPORTRD WIRES DOWN IN ROAD"/>
    <s v="C"/>
    <s v="C"/>
    <s v="02/04/2022"/>
    <s v="00:54:02"/>
    <s v="02/04/2022 00:54 (S2CA)  CALLBACK UPDATE COMPLETED. ETA 40 MINS "/>
    <s v="5596003111"/>
    <s v="T-MAN"/>
    <s v="STARKEY1"/>
    <s v="02/04/2022"/>
    <s v="01:27:00"/>
    <s v="02/04/2022"/>
    <s v="00:55:47"/>
    <n v="1"/>
    <n v="1"/>
    <n v="1"/>
    <n v="1"/>
    <n v="0"/>
    <n v="0"/>
    <n v="37.233333333333"/>
    <n v="3.2833333333330001"/>
    <s v="02/04/2022"/>
    <s v="01:27:59"/>
    <m/>
    <m/>
    <m/>
    <m/>
    <m/>
    <m/>
    <m/>
    <m/>
    <m/>
    <m/>
    <m/>
    <m/>
    <m/>
    <m/>
    <m/>
    <s v="OR:N/A-PHONE LINES (S2CA 01:35 02/04/2022)_x000a__x000a_"/>
    <x v="1"/>
    <n v="2022"/>
  </r>
  <r>
    <s v="Fresno"/>
    <n v="70"/>
    <s v="Fresno"/>
    <n v="9662363"/>
    <s v="OUTAGE"/>
    <s v="SANDRA "/>
    <s v="02/04/2022"/>
    <s v="06:51:45"/>
    <n v="1620925"/>
    <s v="L1"/>
    <s v="SOUTHEAST ZEDIKAR AND MOUNTAIN VIEW "/>
    <s v="KINGSBURG"/>
    <m/>
    <m/>
    <s v="AXS-AXS OK WIRE DOWN IN ORCHARD JUST NORTH OF 13837 S ZEDIKAR, POLE TO POLE, TRE"/>
    <s v="C"/>
    <s v="C"/>
    <s v="02/04/2022"/>
    <s v="07:20:54"/>
    <s v="02/04/2022 07:20 (ADT0)  CALLBACK UPDATE COMPLETED.  02/04/2022 07:18 (ADT0) PER TMAN ROGERS 30 MIN ETA"/>
    <s v="5599772396"/>
    <s v="T-MAN"/>
    <s v="F3TAXBR"/>
    <s v="02/04/2022"/>
    <s v="07:30:00"/>
    <s v="02/04/2022"/>
    <s v="06:41:50"/>
    <n v="1"/>
    <n v="1"/>
    <n v="1"/>
    <n v="0"/>
    <n v="1"/>
    <n v="0"/>
    <n v="22.35"/>
    <n v="29.15"/>
    <s v="02/04/2022"/>
    <s v="07:14:06"/>
    <m/>
    <m/>
    <m/>
    <m/>
    <m/>
    <m/>
    <m/>
    <m/>
    <m/>
    <m/>
    <m/>
    <m/>
    <m/>
    <m/>
    <s v="OR:N/A-LATE DROP - CUSTOMER REPORTING DANGER TO LIFE/LIMB - UNKNOWN IF AGENCY ADVISED. WE CALLED CALFIRE TO REPORT AND THEY ARE RESPONDING AND REQUESTING ETA. UPDATED REPORT TIME: 0714. (SGR4 07:17 02/04/2022)_x000a__x000a_OR:N/A-RUNNING ARCOS FOR SECOND TMAN (ADT0 06:42 02/04/2022)_x000a__x000a_"/>
    <m/>
    <x v="1"/>
    <n v="2022"/>
  </r>
  <r>
    <s v="Fresno"/>
    <n v="70"/>
    <s v="Fresno"/>
    <n v="9665924"/>
    <s v="OUTAGE"/>
    <s v="CALIFORNIA FRESNO INVESTMENT COMPANY"/>
    <s v="02/04/2022"/>
    <s v="20:10:07"/>
    <n v="1621554"/>
    <s v="L1"/>
    <s v="104 S FOWLER AVE"/>
    <s v="FOWLER"/>
    <m/>
    <m/>
    <s v="A:OK;X:FRESNO;R:DOWN POLE, FD ONSITE , REQ ETA, Pwr-Y"/>
    <s v="C"/>
    <s v="C"/>
    <s v="02/04/2022"/>
    <s v="20:13:24"/>
    <s v="02/04/2022 20:13 (PALB)  CALLBACK UPDATE COMPLETED. CALLED TO PROVIDE 40 MIN ETA "/>
    <s v="5596003111"/>
    <s v="T-MAN"/>
    <s v="F6TMQSO"/>
    <s v="02/04/2022"/>
    <s v="20:53:00"/>
    <s v="02/04/2022"/>
    <s v="20:11:02"/>
    <n v="1"/>
    <n v="1"/>
    <n v="1"/>
    <n v="1"/>
    <n v="0"/>
    <n v="0"/>
    <n v="43.4"/>
    <n v="3.2833333333330001"/>
    <s v="02/04/2022"/>
    <s v="20:53:31"/>
    <m/>
    <m/>
    <m/>
    <m/>
    <m/>
    <m/>
    <m/>
    <m/>
    <m/>
    <m/>
    <m/>
    <m/>
    <m/>
    <m/>
    <m/>
    <m/>
    <x v="1"/>
    <n v="2022"/>
  </r>
  <r>
    <s v="Fresno"/>
    <n v="70"/>
    <s v="Fresno"/>
    <n v="9667861"/>
    <s v="OUTAGE"/>
    <s v="FRESNO COUNTY FD"/>
    <s v="02/05/2022"/>
    <s v="16:35:47"/>
    <n v="1621905"/>
    <s v="L1"/>
    <s v="MAIN , PLACER"/>
    <s v="SAN JOAQUIN"/>
    <m/>
    <m/>
    <s v="AXS-OK LINS DOWN/ INC#2006/ FD ENROUTE"/>
    <s v="C"/>
    <s v="C"/>
    <s v="02/05/2022"/>
    <s v="16:37:53"/>
    <s v="02/05/2022 16:38 (GBF4) correction 42 mins 02/05/2022 16:37 (GBF4)  CALLBACK UPDATE COMPLETED. Bissell provided 43 min eta, agency contacted"/>
    <s v="5592946818"/>
    <s v="T-MAN"/>
    <s v="F4TMKBG"/>
    <s v="02/05/2022"/>
    <s v="17:19:00"/>
    <s v="02/05/2022"/>
    <s v="16:36:31"/>
    <n v="1"/>
    <n v="1"/>
    <n v="1"/>
    <n v="1"/>
    <n v="0"/>
    <n v="0"/>
    <n v="44.733333333333"/>
    <n v="2.1"/>
    <s v="02/05/2022"/>
    <s v="17:20:31"/>
    <m/>
    <m/>
    <m/>
    <m/>
    <m/>
    <m/>
    <m/>
    <m/>
    <m/>
    <m/>
    <m/>
    <m/>
    <m/>
    <m/>
    <s v="OR:N/A-UPDATED ETOR P/BISSELL (GBF4 19:35 02/05/2022)_x000a__x000a_OR:N/A-LEFT BISSELL VM RE: ETOR (GBF4 19:34 02/05/2022)_x000a__x000a_OR:N/A-JAMAR GRIFFIN 43 MIN ETA-- F4IJRGU  925 375-6491 (GBF4 19:10 02/05/2022)_x000a__x000a_OR:N/A-CORRENTE TO TRY AND SEE IF SHE CAN GET SOMEONE OUT FOR A STANDBY (GBF4 18:54 02/05/2022)_x000a__x000a_OR:N/A-CALLED JERRY BROWN, NO STANDBY (GBF4 18:52 02/05/2022)_x000a__x000a_OR:N/A-BISSELL REQUESTING A STANDBY (GBF4 18:52 02/05/2022)_x000a__x000a_OR:N/A-NO ONE ACCEPTED ARCOS FOR ANTOHER TMAN TO ASSIST (GBF4 18:42 02/05/2022)_x000a__x000a_OR:N/A-aRCOS (GBF4 17:30 02/05/2022)_x000a__x000a_OR:N/A-BISSELL REQUESTED TO RUN ARCOS FOR ANOTHER TMAN (GBF4 17:30 02/05/2022)_x000a__x000a_OR:N/A-LEFT BISSELL VM TO SEE IF HE WANTED ME TO RUN ARCOS FOR ANOTHER TMAN SINCE STARKEY JUST GOT A 911 (GBF4 17:30 02/05/2022)_x000a__x000a_"/>
    <m/>
    <x v="1"/>
    <n v="2022"/>
  </r>
  <r>
    <s v="Fresno"/>
    <n v="70"/>
    <s v="Fresno"/>
    <n v="9668044"/>
    <s v="NON-CUSTOMER"/>
    <s v="CHP"/>
    <s v="02/05/2022"/>
    <s v="17:24:30"/>
    <n v="9668044"/>
    <s v="L1"/>
    <s v="TULARE , LIND"/>
    <s v="FRESNO"/>
    <m/>
    <m/>
    <s v="AXS-OK CAR HIT POLE/ BROKEN POLE/ LINES DOWN/ INC#392"/>
    <s v="C"/>
    <s v="C"/>
    <s v="02/05/2022"/>
    <s v="17:26:25"/>
    <s v="02/05/2022 17:26 (GBF4)  CALLBACK UPDATE COMPLETED. STARKEY PROVIDED 20 MIN ETA, AGENCY CONTACTED "/>
    <s v="5592620400"/>
    <s v="T-MAN"/>
    <s v="F4TNDS5"/>
    <s v="02/05/2022"/>
    <s v="17:40:00"/>
    <s v="02/05/2022"/>
    <s v="17:25:37"/>
    <n v="1"/>
    <n v="1"/>
    <n v="1"/>
    <n v="1"/>
    <n v="0"/>
    <n v="0"/>
    <n v="13.083333333333"/>
    <n v="1.916666666667"/>
    <s v="02/05/2022"/>
    <s v="17:37:35"/>
    <m/>
    <m/>
    <m/>
    <m/>
    <m/>
    <m/>
    <m/>
    <m/>
    <m/>
    <m/>
    <m/>
    <m/>
    <m/>
    <m/>
    <m/>
    <s v="OR:N/A-TMAN ONSITE AT 1734 (GBF4 17:37 02/05/2022)_x000a__x000a_OR:N/A-TMAN ALREADY ENROUTE FOR SAME LOCATION ON OIS 9668033 (GBF4 17:27 02/05/2022)_x000a__x000a_"/>
    <x v="1"/>
    <n v="2022"/>
  </r>
  <r>
    <s v="Fresno"/>
    <n v="70"/>
    <s v="Fresno"/>
    <n v="9671933"/>
    <s v="OUTAGE"/>
    <s v="EDWARD A DAVIDIAN"/>
    <s v="02/06/2022"/>
    <s v="18:46:26"/>
    <n v="1622327"/>
    <s v="L1"/>
    <s v="38616 ROAD 88"/>
    <s v="DINUBA"/>
    <m/>
    <m/>
    <s v="A:NA;X:AVE 388;R:FD ENROUTE FOR CAR INTO POLE, Pwr-IROAD 80 , AVE 368 TRAFFIC LIGHTS ARE OUT P/CHP WANTED TO GVE UPDATE"/>
    <s v="C"/>
    <s v="C"/>
    <s v="02/06/2022"/>
    <s v="18:50:46"/>
    <s v="02/06/2022 18:50 (AVG2)  CALLBACK UPDATE COMPLETED. ETA 40 MIN "/>
    <s v="5597336544"/>
    <s v="T-MAN"/>
    <s v="F3TAXBR"/>
    <s v="02/06/2022"/>
    <s v="21:48:00"/>
    <s v="02/06/2022"/>
    <s v="18:46:15"/>
    <n v="1"/>
    <n v="1"/>
    <n v="1"/>
    <n v="1"/>
    <n v="0"/>
    <n v="0"/>
    <n v="51.166666666666998"/>
    <n v="4.333333333333"/>
    <s v="02/06/2022"/>
    <s v="19:37:36"/>
    <m/>
    <m/>
    <m/>
    <m/>
    <m/>
    <m/>
    <m/>
    <m/>
    <m/>
    <m/>
    <m/>
    <m/>
    <m/>
    <m/>
    <m/>
    <m/>
    <x v="1"/>
    <n v="2022"/>
  </r>
  <r>
    <s v="Fresno"/>
    <n v="70"/>
    <s v="Fresno"/>
    <n v="9678708"/>
    <s v="OUTAGE"/>
    <s v="FRESNO PD"/>
    <s v="02/08/2022"/>
    <s v="10:09:10"/>
    <n v="1623333"/>
    <s v="L1"/>
    <s v="N Yosemite Ave"/>
    <s v="FRESNO"/>
    <m/>
    <m/>
    <s v="AXS-OK FD WILL BE RESPONDING PER PD. REPORTS TRANSFORMER BOX SPARKING WITH FLAME"/>
    <s v="C"/>
    <s v="C"/>
    <s v="02/08/2022"/>
    <s v="10:19:05"/>
    <s v="02/08/2022 10:19 (MALM) 911 AGENCY CONFIRMED SAME INCIDENT. 02/08/2022 10:19 (MALM)  CALLBACK UPDATE COMPLETED. CALLING 911 AGENCY TO CONFIRM IF THIS IS DUPLICATE FOR UPTR#9678710"/>
    <s v="5596007800"/>
    <s v="T-MAN"/>
    <s v="F4THFP4"/>
    <s v="02/08/2022"/>
    <s v="10:27:00"/>
    <s v="02/08/2022"/>
    <s v="10:12:18"/>
    <n v="1"/>
    <n v="1"/>
    <n v="1"/>
    <n v="1"/>
    <n v="0"/>
    <n v="0"/>
    <n v="25.866666666667001"/>
    <n v="9.916666666667"/>
    <s v="02/08/2022"/>
    <s v="10:35:02"/>
    <m/>
    <m/>
    <m/>
    <m/>
    <m/>
    <m/>
    <m/>
    <m/>
    <m/>
    <m/>
    <m/>
    <m/>
    <m/>
    <m/>
    <m/>
    <m/>
    <x v="1"/>
    <n v="2022"/>
  </r>
  <r>
    <s v="Fresno"/>
    <n v="70"/>
    <s v="Fresno"/>
    <n v="9681689"/>
    <s v="OUTAGE"/>
    <s v="ORACIO I HERNANDEZ"/>
    <s v="02/09/2022"/>
    <s v="09:25:27"/>
    <n v="1623900"/>
    <s v="L1"/>
    <s v="2229 N SISKIYOU AVE"/>
    <s v="KERMAN"/>
    <m/>
    <m/>
    <s v="A:OK;X:W MCKINLEY AVE;R:PER N CENTRAL FD, ONSITE ETA. NO LINES DOWN. POLE FIRE, Pwr-Y"/>
    <s v="C"/>
    <s v="C"/>
    <s v="02/09/2022"/>
    <s v="09:27:38"/>
    <s v="02/09/2022 09:27 (MALM)  CALLBACK UPDATE COMPLETED. TMAN BISSELL ADV 40 MIN ETA AT THE 2 MIN MARK "/>
    <s v="5596214333"/>
    <s v="T-MAN"/>
    <s v="F4TMKBG"/>
    <s v="02/09/2022"/>
    <s v="09:57:00"/>
    <s v="02/09/2022"/>
    <s v="09:26:06"/>
    <n v="1"/>
    <n v="1"/>
    <n v="1"/>
    <n v="1"/>
    <n v="0"/>
    <n v="0"/>
    <n v="32.950000000000003"/>
    <n v="2.1833333333330001"/>
    <s v="02/09/2022"/>
    <s v="09:58:24"/>
    <m/>
    <m/>
    <m/>
    <m/>
    <m/>
    <m/>
    <m/>
    <m/>
    <m/>
    <m/>
    <m/>
    <m/>
    <m/>
    <m/>
    <s v="OR:N/A-TMAN BISSELL ADV 40 MIN ETA (MALM 09:27 02/09/2022)_x000a__x000a_"/>
    <m/>
    <x v="1"/>
    <n v="2022"/>
  </r>
  <r>
    <s v="Fresno"/>
    <n v="70"/>
    <s v="Fresno"/>
    <n v="9683035"/>
    <s v="OUTAGE"/>
    <s v="FERNANDO RANGEL"/>
    <s v="02/09/2022"/>
    <s v="14:03:56"/>
    <n v="1624218"/>
    <s v="L1"/>
    <s v="218 N BROADWAY ST"/>
    <s v="FRESNO"/>
    <m/>
    <m/>
    <s v="A:OK;X:NEVADA;R:NO PWR AND ODOR OF SMOKE IN HOME PER FRESNO FD ONSITE NEED ETA, Pwr-Y"/>
    <s v="C"/>
    <s v="C"/>
    <s v="02/09/2022"/>
    <s v="14:07:07"/>
    <s v="02/09/2022 14:07 (PALB)  CALLBACK UPDATE COMPLETED. CALLED TO PROVIDE 30 MIN ETA "/>
    <s v="5596214333"/>
    <s v="T-MAN"/>
    <s v="F4TCMRR"/>
    <s v="02/09/2022"/>
    <s v="14:20:00"/>
    <s v="02/09/2022"/>
    <s v="14:05:36"/>
    <n v="1"/>
    <n v="1"/>
    <n v="1"/>
    <n v="1"/>
    <n v="0"/>
    <n v="0"/>
    <n v="19.933333333333"/>
    <n v="3.1833333333330001"/>
    <s v="02/09/2022"/>
    <s v="14:23:52"/>
    <m/>
    <m/>
    <m/>
    <m/>
    <m/>
    <m/>
    <m/>
    <m/>
    <m/>
    <m/>
    <m/>
    <m/>
    <m/>
    <m/>
    <m/>
    <m/>
    <x v="1"/>
    <n v="2022"/>
  </r>
  <r>
    <s v="Fresno"/>
    <n v="70"/>
    <s v="Fresno"/>
    <n v="9692987"/>
    <s v="OUTAGE"/>
    <s v="CLOVIS FD"/>
    <s v="02/11/2022"/>
    <s v="15:15:05"/>
    <n v="1625852"/>
    <s v="L1"/>
    <s v="NB Fowler Ave "/>
    <s v="CLOVIS"/>
    <m/>
    <m/>
    <s v="AXS-OK FD , PD ONSITE CAR VS POLE WIRES DOWN IN RD.POLE#120492620"/>
    <s v="C"/>
    <s v="C"/>
    <s v="02/11/2022"/>
    <s v="15:21:06"/>
    <s v="02/11/2022 15:21 (PALB)  CALLBACK UPDATE COMPLETED. CALLED TO PROVIDE 30 MIN ETA "/>
    <s v="5596214333"/>
    <s v="T-MAN"/>
    <s v="F4TMKBG"/>
    <s v="02/11/2022"/>
    <s v="16:36:00"/>
    <s v="02/11/2022"/>
    <s v="16:01:28"/>
    <n v="1"/>
    <n v="1"/>
    <n v="1"/>
    <n v="1"/>
    <n v="0"/>
    <n v="0"/>
    <n v="53.35"/>
    <n v="6.0166666666669997"/>
    <s v="02/11/2022"/>
    <s v="16:08:26"/>
    <m/>
    <m/>
    <m/>
    <m/>
    <m/>
    <m/>
    <m/>
    <m/>
    <m/>
    <m/>
    <m/>
    <m/>
    <m/>
    <m/>
    <m/>
    <m/>
    <x v="1"/>
    <n v="2022"/>
  </r>
  <r>
    <s v="Fresno"/>
    <n v="70"/>
    <s v="Fresno"/>
    <n v="9693033"/>
    <s v="OUTAGE"/>
    <s v="COALINGA FD"/>
    <s v="02/11/2022"/>
    <s v="15:42:33"/>
    <n v="1625846"/>
    <s v="L1"/>
    <s v="E ELM"/>
    <s v="COALINGA"/>
    <m/>
    <m/>
    <s v="AXS-OK FD REQ ETA 559-935-1525"/>
    <s v="C"/>
    <s v="C"/>
    <s v="02/11/2022"/>
    <s v="15:48:11"/>
    <s v="02/11/2022 15:48 (PALB)  CALLBACK UPDATE COMPLETED. CALLED TO PROVIDE 30 MIN ETA "/>
    <s v="5599351525"/>
    <s v="T-MAN"/>
    <s v="F1TFLM8"/>
    <s v="02/11/2022"/>
    <s v="16:11:00"/>
    <s v="02/11/2022"/>
    <s v="15:46:10"/>
    <n v="1"/>
    <n v="1"/>
    <n v="1"/>
    <n v="1"/>
    <n v="0"/>
    <n v="0"/>
    <n v="31.016666666667"/>
    <n v="5.6333333333329998"/>
    <s v="02/11/2022"/>
    <s v="16:13:34"/>
    <m/>
    <m/>
    <m/>
    <m/>
    <m/>
    <m/>
    <m/>
    <m/>
    <m/>
    <m/>
    <m/>
    <m/>
    <m/>
    <m/>
    <m/>
    <m/>
    <x v="1"/>
    <n v="2022"/>
  </r>
  <r>
    <s v="Fresno"/>
    <n v="70"/>
    <s v="Fresno"/>
    <n v="9693035"/>
    <s v="OUTAGE"/>
    <s v="CALIFORNIA DEPARTMENT OF MOTOR VEHICLES"/>
    <s v="02/11/2022"/>
    <s v="15:43:54"/>
    <n v="1625846"/>
    <s v="L1"/>
    <s v="406 E ELM AVE"/>
    <s v="COALINGA"/>
    <m/>
    <m/>
    <s v="A:OK;X:1ST;R:FD ON SITE REQ CB W/ ETA @ 559-294-6818. REPORTING TREE INTO WIRES W/ WIRES DOWN, Pwr-Y"/>
    <s v="C"/>
    <s v="C"/>
    <s v="02/11/2022"/>
    <s v="15:47:21"/>
    <s v="02/11/2022 15:47 (PALB)  CALLBACK UPDATE COMPLETED. CALLED TO PROVIDE 30 MIN ETA "/>
    <s v="5592946818"/>
    <s v="T-MAN"/>
    <s v="F1TFLM8"/>
    <s v="02/11/2022"/>
    <s v="16:11:00"/>
    <s v="02/11/2022"/>
    <s v="15:46:10"/>
    <n v="1"/>
    <n v="1"/>
    <n v="1"/>
    <n v="1"/>
    <n v="0"/>
    <n v="0"/>
    <n v="29.533333333333001"/>
    <n v="3.45"/>
    <s v="02/11/2022"/>
    <s v="16:13:26"/>
    <m/>
    <m/>
    <m/>
    <m/>
    <m/>
    <m/>
    <m/>
    <m/>
    <m/>
    <m/>
    <m/>
    <m/>
    <m/>
    <m/>
    <m/>
    <m/>
    <x v="1"/>
    <n v="2022"/>
  </r>
  <r>
    <s v="Fresno"/>
    <n v="70"/>
    <s v="Fresno"/>
    <n v="9694301"/>
    <s v="OUTAGE"/>
    <s v="DEE ANNE KANAKARIS"/>
    <s v="02/11/2022"/>
    <s v="20:32:41"/>
    <n v="1625927"/>
    <s v="L1"/>
    <s v="2441 W BARSTOW AVE"/>
    <s v="FRESNO"/>
    <m/>
    <m/>
    <s v="A:OK;X:VAN NESS;R:INJURIES UNKNOWN, PD ENROUTE , ERQ ETA, Pwr-Y"/>
    <s v="Y"/>
    <s v="C"/>
    <s v="02/11/2022"/>
    <s v="20:36:25"/>
    <s v="02/11/2022 20:36 (PALB)  CALLBACK UPDATE COMPLETED. CALLED TO PROVIDE 15 MIN ETA "/>
    <s v="5596217000"/>
    <s v="T-MAN"/>
    <s v="F4TNDS5"/>
    <s v="02/11/2022"/>
    <s v="20:43:00"/>
    <s v="02/11/2022"/>
    <s v="20:34:00"/>
    <n v="1"/>
    <n v="1"/>
    <n v="1"/>
    <n v="1"/>
    <n v="0"/>
    <n v="0"/>
    <n v="10.316666666667"/>
    <n v="3.7333333333329999"/>
    <m/>
    <m/>
    <m/>
    <m/>
    <m/>
    <m/>
    <m/>
    <m/>
    <m/>
    <m/>
    <m/>
    <m/>
    <m/>
    <m/>
    <m/>
    <m/>
    <s v="OR:N/A-STARKEY CLEARED BEFORE I COULD UNCHECK 911 STANDBY. (PALB 20:54 02/11/2022)_x000a__x000a_"/>
    <m/>
    <x v="1"/>
    <n v="2022"/>
  </r>
  <r>
    <s v="Fresno"/>
    <n v="70"/>
    <s v="Fresno"/>
    <n v="9694464"/>
    <s v="NON-CUSTOMER"/>
    <s v="TULARE FD"/>
    <s v="02/11/2022"/>
    <s v="21:51:10"/>
    <n v="9694464"/>
    <s v="L1"/>
    <s v="18699 ROAD 32"/>
    <s v="TULARE"/>
    <m/>
    <m/>
    <s v="AXS-UNK ARCING XFRMR; ENR;PLS CALL W/ETA@INC# 1488"/>
    <s v="C"/>
    <s v="C"/>
    <s v="02/11/2022"/>
    <s v="21:57:31"/>
    <s v="02/11/2022 22:45 (S2CA) 911 CLEARED 02/11/2022 21:57 (PALB)  CALLBACK UPDATE COMPLETED. CALLED TO PROVIDE 1 HR ETA AND ADVISED DISP SUPV MARY OF POSSIBLE MISS"/>
    <s v="5597336544"/>
    <s v="T-MAN"/>
    <s v="F5TDAJL"/>
    <s v="02/11/2022"/>
    <s v="22:57:00"/>
    <s v="02/11/2022"/>
    <s v="21:51:59"/>
    <n v="1"/>
    <n v="1"/>
    <n v="1"/>
    <n v="1"/>
    <n v="0"/>
    <n v="0"/>
    <n v="54.45"/>
    <n v="6.35"/>
    <s v="02/11/2022"/>
    <s v="22:45:37"/>
    <m/>
    <m/>
    <m/>
    <m/>
    <m/>
    <m/>
    <m/>
    <m/>
    <m/>
    <m/>
    <m/>
    <m/>
    <m/>
    <m/>
    <m/>
    <s v="OR:N/A-911 CLEARED (S2CA 22:45 02/11/2022)_x000a__x000a_OR:N/A-ON CALL DOES NOT HAVE A CLOSER RESOURCE AND IS NOT CLOSE. (JRRW 22:13 02/11/2022)_x000a__x000a_OR:N/A-GAS DOES NOT HAVE ANYONE CLOSE (JRRW 22:07 02/11/2022)_x000a__x000a_OR:N/A-MMP 30 / 40 MIN ETA (JRRW 22:06 02/11/2022)_x000a__x000a_OR:N/A-ARCOS RUNNING FM # 289424 (JRRW 22:03 02/11/2022)_x000a__x000a_OR:N/A-FM ARCOS RUNNING # 289422 (JRRW 22:00 02/11/2022)_x000a__x000a_"/>
    <x v="1"/>
    <n v="2022"/>
  </r>
  <r>
    <s v="Fresno"/>
    <n v="70"/>
    <s v="Fresno"/>
    <n v="9696710"/>
    <s v="NON-CUSTOMER"/>
    <s v="FRESNO FD"/>
    <s v="02/12/2022"/>
    <s v="17:54:28"/>
    <n v="9696710"/>
    <s v="L1"/>
    <s v="16919 WALKER AVE"/>
    <s v="REEDLEY"/>
    <m/>
    <m/>
    <s v="AXS-OK FD EN ROUTE LOG#2405"/>
    <s v="C"/>
    <s v="C"/>
    <s v="02/12/2022"/>
    <s v="17:56:24"/>
    <s v="02/12/2022 17:56 (GBF4)  CALLBACK UPDATE COMPLETED. ROGERS PROVIDED 20 MIN ETA, AGENCY CONTACTED "/>
    <s v="5592946818"/>
    <s v="T-MAN"/>
    <s v="F6TJMRY"/>
    <s v="02/12/2022"/>
    <s v="18:30:00"/>
    <s v="02/12/2022"/>
    <s v="17:55:42"/>
    <n v="1"/>
    <n v="1"/>
    <n v="1"/>
    <n v="1"/>
    <n v="0"/>
    <n v="0"/>
    <n v="38.116666666667001"/>
    <n v="1.9333333333330001"/>
    <s v="02/12/2022"/>
    <s v="18:32:35"/>
    <m/>
    <m/>
    <m/>
    <m/>
    <m/>
    <m/>
    <m/>
    <m/>
    <m/>
    <m/>
    <m/>
    <m/>
    <m/>
    <m/>
    <m/>
    <s v="OR:N/A-LOCATION IS: WALKER CT AND IT IS S LAC JAC (GBF4 18:10 02/12/2022)_x000a__x000a_OR:N/A-ON BLACKJACK, SOUTH OF WALKER (GBF4 17:57 02/12/2022)_x000a__x000a_"/>
    <x v="1"/>
    <n v="2022"/>
  </r>
  <r>
    <s v="Fresno"/>
    <n v="70"/>
    <s v="Fresno"/>
    <n v="9696961"/>
    <s v="OUTAGE"/>
    <s v="FD"/>
    <s v="02/12/2022"/>
    <s v="21:36:55"/>
    <n v="1626364"/>
    <s v="L1"/>
    <s v="SIERRA  AVE"/>
    <s v="CLOVIS"/>
    <m/>
    <m/>
    <s v="AXS-OK ONSITE , REQ ETA"/>
    <s v="C"/>
    <s v="C"/>
    <s v="02/12/2022"/>
    <s v="21:38:57"/>
    <s v="02/12/2022 21:38 (GBF4)  CALLBACK UPDATE COMPLETED. BISSELL PROVIDED 20 MIN ETA, AGENCY CONTACTED "/>
    <s v="5596214333"/>
    <s v="T-MAN"/>
    <s v="F4TMKBG"/>
    <s v="02/12/2022"/>
    <s v="21:55:00"/>
    <s v="02/12/2022"/>
    <s v="21:36:09"/>
    <n v="1"/>
    <n v="1"/>
    <n v="1"/>
    <n v="1"/>
    <n v="0"/>
    <n v="0"/>
    <n v="20.55"/>
    <n v="2.0333333333330001"/>
    <s v="02/12/2022"/>
    <s v="21:57:28"/>
    <m/>
    <m/>
    <m/>
    <m/>
    <m/>
    <m/>
    <m/>
    <m/>
    <m/>
    <m/>
    <m/>
    <m/>
    <m/>
    <m/>
    <s v="OR:N/A-TMAN MAPPING 5 MINS AWAY (GBF4 21:49 02/12/2022)_x000a__x000a_OR:N/A-ALREADY RUNNING ARCOS FOR SECOND TMAN ON OIS 1626360 (GBF4 21:36 02/12/2022)_x000a__x000a_"/>
    <m/>
    <x v="1"/>
    <n v="2022"/>
  </r>
  <r>
    <s v="Fresno"/>
    <n v="70"/>
    <s v="Fresno"/>
    <n v="9697553"/>
    <s v="NON-CUSTOMER"/>
    <s v="CHiPS LOG 5"/>
    <s v="02/13/2022"/>
    <s v="01:42:24"/>
    <n v="9697553"/>
    <s v="L1"/>
    <s v="25TH AVE"/>
    <s v="KETTLEMAN CITY"/>
    <m/>
    <m/>
    <s v="AXS-OK CHP ONSITE/STANDING BY. POLE NUMBER 120578170 SHEARED. PLEASE MAKE SAFE A"/>
    <s v="C"/>
    <s v="C"/>
    <s v="02/13/2022"/>
    <s v="01:57:46"/>
    <s v="02/13/2022 01:57 (S2CA)  CALLBACK UPDATE COMPLETED. ETA 60 MINS "/>
    <s v="5592620400"/>
    <s v="T-MAN"/>
    <s v="F1TDECO"/>
    <s v="02/13/2022"/>
    <s v="02:45:00"/>
    <s v="02/13/2022"/>
    <s v="02:09:38"/>
    <n v="1"/>
    <n v="0"/>
    <n v="1"/>
    <n v="1"/>
    <n v="0"/>
    <n v="0"/>
    <n v="63.45"/>
    <n v="15.366666666666999"/>
    <s v="02/13/2022"/>
    <s v="02:45:51"/>
    <m/>
    <m/>
    <m/>
    <m/>
    <m/>
    <m/>
    <m/>
    <m/>
    <m/>
    <m/>
    <m/>
    <m/>
    <m/>
    <m/>
    <m/>
    <s v="OR:N/A-CHP STILL ON SCENE (S2CA 02:40 02/13/2022)_x000a__x000a_OR:N/A-ADV DISPATCHER TO CONTINUE TO FOLLOW PROCESS FOR 911;DISP ENGAGING FMO (WDSH 01:56 02/13/2022)_x000a__x000a_OR:N/A-NOTIFIED JESS SOTO, SEEING IF HE HAS SOMEONE (S2CA 01:55 02/13/2022)_x000a__x000a_OR:N/A-NOTIFIED ONCALL SUPV HEIER OF ETA (S2CA 01:54 02/13/2022)_x000a__x000a_OR:N/A-ADV OF 60 MIN ETA; REACHED OUT TO GAS RESOURCE JEREMY LOUDER F4GJ3LH FOR 911 STANDBY; VOICEMAIL FULL UNABLE TO LEAVE MESSAGE; NO ANSWER (WDSH 01:51 02/13/2022)_x000a__x000a_OR:N/A-ARCOS CALLOUT ID 289574 (S2CA 01:44 02/13/2022)_x000a__x000a_"/>
    <x v="1"/>
    <n v="2022"/>
  </r>
  <r>
    <s v="Fresno"/>
    <n v="70"/>
    <s v="Fresno"/>
    <n v="9701887"/>
    <s v="OUTAGE"/>
    <s v="FRESNO FD "/>
    <s v="02/14/2022"/>
    <s v="10:47:28"/>
    <n v="1627012"/>
    <s v="L1"/>
    <s v="HERNDON AVE "/>
    <s v="FRESNO"/>
    <m/>
    <m/>
    <s v="AXS-OK FD ONS REQ ETA 559-621-4333"/>
    <s v="C"/>
    <s v="C"/>
    <s v="02/14/2022"/>
    <s v="10:51:01"/>
    <s v="02/14/2022 10:51 (MALM)  CALLBACK UPDATE COMPLETED. TMAN LAMBERT ADV 20 MIN ETA "/>
    <s v="5596214333"/>
    <s v="T-MAN"/>
    <s v="Y2TSWL9"/>
    <s v="02/14/2022"/>
    <s v="11:01:00"/>
    <s v="02/14/2022"/>
    <s v="10:38:52"/>
    <n v="1"/>
    <n v="1"/>
    <n v="1"/>
    <n v="1"/>
    <n v="0"/>
    <n v="0"/>
    <n v="16.899999999999999"/>
    <n v="3.55"/>
    <s v="02/14/2022"/>
    <s v="11:04:22"/>
    <m/>
    <m/>
    <m/>
    <m/>
    <m/>
    <m/>
    <m/>
    <m/>
    <m/>
    <m/>
    <m/>
    <m/>
    <m/>
    <m/>
    <m/>
    <m/>
    <x v="1"/>
    <n v="2022"/>
  </r>
  <r>
    <s v="Fresno"/>
    <n v="70"/>
    <s v="Fresno"/>
    <n v="9702517"/>
    <s v="OUTAGE"/>
    <s v="CHP"/>
    <s v="02/14/2022"/>
    <s v="12:54:19"/>
    <n v="1627143"/>
    <s v="L1"/>
    <s v="BUTTON WLLOW"/>
    <s v="REEDLEY"/>
    <m/>
    <m/>
    <s v="AXS-OK CAR POLE ACCIDENT, BROKEN POLE, WRES DOWN, ARCHING. POLE IS ALL THE WAY D"/>
    <s v="C"/>
    <s v="C"/>
    <s v="02/14/2022"/>
    <s v="13:05:00"/>
    <s v="02/14/2022 13:05 (LRMJ)  CALLBACK UPDATE COMPLETED. 15 MIN ETA "/>
    <s v="5592620400"/>
    <s v="T-MAN"/>
    <s v="F3TJTV3"/>
    <s v="02/14/2022"/>
    <s v="13:07:00"/>
    <s v="02/14/2022"/>
    <s v="13:00:07"/>
    <n v="1"/>
    <n v="1"/>
    <n v="1"/>
    <n v="1"/>
    <n v="0"/>
    <n v="0"/>
    <n v="34.616666666667001"/>
    <n v="10.683333333333"/>
    <s v="02/14/2022"/>
    <s v="13:28:56"/>
    <m/>
    <m/>
    <m/>
    <m/>
    <m/>
    <m/>
    <m/>
    <m/>
    <m/>
    <m/>
    <m/>
    <m/>
    <m/>
    <m/>
    <m/>
    <m/>
    <x v="1"/>
    <n v="2022"/>
  </r>
  <r>
    <s v="Fresno"/>
    <n v="70"/>
    <s v="Fresno"/>
    <n v="9703152"/>
    <s v="OUTAGE"/>
    <s v="FD."/>
    <s v="02/14/2022"/>
    <s v="16:13:19"/>
    <n v="1627279"/>
    <s v="L1"/>
    <s v="4th st."/>
    <s v="FRESNO"/>
    <m/>
    <m/>
    <s v="AXS-ok. Fd ons; req cb/eta:559-621-4333; blown tx near Ahwhanee Middle School"/>
    <s v="C"/>
    <s v="C"/>
    <s v="02/14/2022"/>
    <s v="16:22:49"/>
    <s v="02/14/2022 16:22 (LRMJ)  CALLBACK UPDATE COMPLETED. 20 MIN ETA "/>
    <s v="5596214333"/>
    <s v="T-MAN"/>
    <s v="Q1TJNI2"/>
    <s v="02/14/2022"/>
    <s v="16:16:00"/>
    <s v="02/14/2022"/>
    <s v="16:05:34"/>
    <n v="1"/>
    <n v="1"/>
    <n v="1"/>
    <n v="1"/>
    <n v="0"/>
    <n v="0"/>
    <n v="36.566666666666997"/>
    <n v="9.5"/>
    <s v="02/14/2022"/>
    <s v="16:49:53"/>
    <m/>
    <m/>
    <m/>
    <m/>
    <m/>
    <m/>
    <m/>
    <m/>
    <m/>
    <m/>
    <m/>
    <m/>
    <m/>
    <m/>
    <m/>
    <m/>
    <x v="1"/>
    <n v="2022"/>
  </r>
  <r>
    <s v="Fresno"/>
    <n v="70"/>
    <s v="Fresno"/>
    <n v="9703985"/>
    <s v="OUTAGE"/>
    <s v="FRANCISCO S BEJARONO"/>
    <s v="02/14/2022"/>
    <s v="19:11:58"/>
    <n v="1627401"/>
    <s v="L1"/>
    <s v="940 E SIMPSON AVE"/>
    <s v="FRESNO"/>
    <m/>
    <m/>
    <s v="A:ok;X:MAROA;R:LINE ARCING IN FRONT OF HOUSE FD ENROUTE ETA 559 621 4333, Pwr-Y"/>
    <s v="C"/>
    <s v="C"/>
    <s v="02/14/2022"/>
    <s v="19:16:24"/>
    <s v="02/14/2022 19:25 (LRMJ) 30 MIN ETA 02/14/2022 19:16 (LRMJ)  CALLBACK UPDATE COMPLETED. ADV WCB WITH ETA"/>
    <s v="5596214333"/>
    <s v="T-MAN"/>
    <s v="F4TMKBG"/>
    <s v="02/14/2022"/>
    <s v="19:56:00"/>
    <s v="02/14/2022"/>
    <s v="19:20:33"/>
    <n v="1"/>
    <n v="1"/>
    <n v="1"/>
    <n v="1"/>
    <n v="0"/>
    <n v="0"/>
    <n v="47.716666666667003"/>
    <n v="4.4333333333329996"/>
    <s v="02/14/2022"/>
    <s v="19:59:41"/>
    <m/>
    <m/>
    <m/>
    <m/>
    <m/>
    <m/>
    <m/>
    <m/>
    <m/>
    <m/>
    <m/>
    <m/>
    <m/>
    <m/>
    <m/>
    <m/>
    <x v="1"/>
    <n v="2022"/>
  </r>
  <r>
    <s v="Fresno"/>
    <n v="70"/>
    <s v="Fresno"/>
    <n v="9704591"/>
    <s v="OUTAGE"/>
    <s v="ANA NIDYA CARRILLO-QUEZADA"/>
    <s v="02/14/2022"/>
    <s v="22:53:30"/>
    <n v="1627475"/>
    <s v="L1"/>
    <s v="754 A ST"/>
    <s v="FRESNO"/>
    <m/>
    <m/>
    <s v="A:ok;X:MONO/INYO;R:TENT IN WIRES CAUSING TO ARCH. PLEASE MAKE SAFE ASAP. ETA PLZ CALL FD, Pwr-Y"/>
    <s v="C"/>
    <s v="C"/>
    <s v="02/14/2022"/>
    <s v="23:01:04"/>
    <s v="02/14/2022 23:01 (MALM)  CALLBACK UPDATE COMPLETED. TMAN PECK ADV 30 MIN ETA "/>
    <s v="5596214333"/>
    <s v="T-MAN"/>
    <s v="F4TMKBG"/>
    <s v="02/14/2022"/>
    <s v="23:19:00"/>
    <s v="02/14/2022"/>
    <s v="23:03:56"/>
    <n v="1"/>
    <n v="1"/>
    <n v="1"/>
    <n v="1"/>
    <n v="0"/>
    <n v="0"/>
    <n v="31.816666666667"/>
    <n v="7.5666666666670004"/>
    <s v="02/14/2022"/>
    <s v="23:25:19"/>
    <m/>
    <m/>
    <m/>
    <m/>
    <m/>
    <m/>
    <m/>
    <m/>
    <m/>
    <m/>
    <m/>
    <m/>
    <m/>
    <m/>
    <m/>
    <m/>
    <x v="1"/>
    <n v="2022"/>
  </r>
  <r>
    <s v="Fresno"/>
    <n v="70"/>
    <s v="Fresno"/>
    <n v="9710716"/>
    <s v="NON-CUSTOMER"/>
    <s v="FRESNO COUNTY SHERIFF "/>
    <s v="02/16/2022"/>
    <s v="02:56:02"/>
    <n v="9710716"/>
    <s v="L1"/>
    <s v="S SONOMA AVE JUST EAST OF W CHANDLER AVE"/>
    <s v="COALINGA"/>
    <m/>
    <m/>
    <s v="AXS-OK SHERIFF ONS. ETA CB 559-600-3111 #1146. PLANE INTO POWER LINES. IN THE FI"/>
    <s v="C"/>
    <s v="C"/>
    <s v="02/16/2022"/>
    <s v="03:01:33"/>
    <s v="02/16/2022 03:02 (S2CA) 911 CLEARING 02/16/2022 03:01 (S2CA)  CALLBACK UPDATE COMPLETED. ETA 60 MINS"/>
    <s v="5596003111"/>
    <s v="T-MAN"/>
    <s v="F1TDECO"/>
    <s v="02/16/2022"/>
    <s v="03:17:00"/>
    <s v="02/16/2022"/>
    <s v="03:14:54"/>
    <n v="1"/>
    <n v="1"/>
    <n v="1"/>
    <n v="1"/>
    <n v="0"/>
    <n v="0"/>
    <n v="7.3666666666670002"/>
    <n v="5.5166666666669997"/>
    <s v="02/16/2022"/>
    <s v="03:03:24"/>
    <m/>
    <m/>
    <m/>
    <m/>
    <m/>
    <m/>
    <m/>
    <m/>
    <m/>
    <m/>
    <m/>
    <m/>
    <m/>
    <m/>
    <m/>
    <s v="OR:N/A-911 CANCELED (S2CA 03:03 02/16/2022)_x000a__x000a_"/>
    <x v="1"/>
    <n v="2022"/>
  </r>
  <r>
    <s v="Fresno"/>
    <n v="70"/>
    <s v="Fresno"/>
    <n v="9714787"/>
    <s v="OUTAGE"/>
    <s v="MELISSA GARCIA"/>
    <s v="02/16/2022"/>
    <s v="17:59:29"/>
    <n v="1629497"/>
    <s v="L1"/>
    <s v="1476 4TH ST"/>
    <s v="CLOVIS"/>
    <m/>
    <m/>
    <s v="A:OK;X:SUNNYSIDE;R:PD ONSITE BEHIND ADDRESS WATER BALLOON CAUSED ARCING WIRES, Pwr-Y"/>
    <s v="C"/>
    <s v="N"/>
    <m/>
    <m/>
    <s v="02/16/2022 18:13 (DXAM) NO RING DOWN!!! 02/16/2022 18:13 (DXAM) CALLED 911 WITH A 15 MINUTE ETA"/>
    <s v="5596214333"/>
    <s v="T-MAN"/>
    <s v="F4TMKBG"/>
    <s v="02/16/2022"/>
    <s v="18:19:00"/>
    <s v="02/16/2022"/>
    <s v="17:49:15"/>
    <n v="1"/>
    <n v="1"/>
    <n v="0"/>
    <n v="0"/>
    <n v="0"/>
    <n v="0"/>
    <n v="21.616666666667001"/>
    <m/>
    <s v="02/16/2022"/>
    <s v="18:21:06"/>
    <m/>
    <m/>
    <m/>
    <m/>
    <m/>
    <m/>
    <m/>
    <m/>
    <m/>
    <m/>
    <m/>
    <m/>
    <m/>
    <m/>
    <m/>
    <m/>
    <x v="1"/>
    <n v="2022"/>
  </r>
  <r>
    <s v="Fresno"/>
    <n v="70"/>
    <s v="Fresno"/>
    <n v="9715870"/>
    <s v="OUTAGE"/>
    <s v="CLOVIS FD"/>
    <s v="02/17/2022"/>
    <s v="01:50:31"/>
    <n v="1629586"/>
    <s v="L1"/>
    <s v="CLOVIS AVE"/>
    <s v="CLOVIS"/>
    <m/>
    <m/>
    <s v="AXS-OK LIVE WIRES DOWN. PLEASE MAKE SAFE ASAP. ETA PLZ."/>
    <s v="C"/>
    <s v="C"/>
    <s v="02/17/2022"/>
    <s v="01:52:17"/>
    <s v="02/17/2022 01:52 (S2CA)  CALLBACK UPDATE COMPLETED. ETA 35 MINS "/>
    <s v="5596214333"/>
    <s v="T-MAN"/>
    <s v="F4TJWPI"/>
    <s v="02/17/2022"/>
    <s v="02:14:00"/>
    <s v="02/17/2022"/>
    <s v="01:44:59"/>
    <n v="1"/>
    <n v="1"/>
    <n v="1"/>
    <n v="1"/>
    <n v="0"/>
    <n v="0"/>
    <n v="25.466666666666999"/>
    <n v="1.7666666666669999"/>
    <s v="02/17/2022"/>
    <s v="02:15:59"/>
    <m/>
    <m/>
    <m/>
    <m/>
    <m/>
    <m/>
    <m/>
    <m/>
    <m/>
    <m/>
    <m/>
    <m/>
    <m/>
    <m/>
    <s v="OR:N/A-ARCOS CALLOUT ID 289935 (S2CA 02:41 02/17/2022)_x000a__x000a_"/>
    <m/>
    <x v="1"/>
    <n v="2022"/>
  </r>
  <r>
    <s v="Fresno"/>
    <n v="70"/>
    <s v="Fresno"/>
    <n v="9719277"/>
    <s v="OUTAGE"/>
    <s v="BUSSETO FOODS"/>
    <s v="02/17/2022"/>
    <s v="17:59:30"/>
    <n v="1631512"/>
    <s v="L1"/>
    <s v="1090 W CHURCH AVE"/>
    <s v="FRESNO"/>
    <m/>
    <m/>
    <s v="A:OK;X:WEST;R:CAR HIT POLE, POLE DOWN , FIRE ONSITE, Pwr-Y"/>
    <s v="C"/>
    <s v="C"/>
    <s v="02/17/2022"/>
    <s v="18:03:30"/>
    <s v="02/17/2022 18:03 (MALM)  CALLBACK UPDATE COMPLETED. TMAN INMANN ADV 25 MIN ETA "/>
    <s v="5596214333"/>
    <s v="T-MAN"/>
    <s v="Q1TJNI2"/>
    <s v="02/17/2022"/>
    <s v="18:33:00"/>
    <s v="02/17/2022"/>
    <s v="18:00:38"/>
    <n v="1"/>
    <n v="1"/>
    <n v="1"/>
    <n v="1"/>
    <n v="0"/>
    <n v="0"/>
    <n v="44"/>
    <n v="4"/>
    <s v="02/17/2022"/>
    <s v="18:43:30"/>
    <m/>
    <m/>
    <m/>
    <m/>
    <m/>
    <m/>
    <m/>
    <m/>
    <m/>
    <m/>
    <m/>
    <m/>
    <m/>
    <m/>
    <m/>
    <m/>
    <x v="1"/>
    <n v="2022"/>
  </r>
  <r>
    <s v="Fresno"/>
    <n v="70"/>
    <s v="Fresno"/>
    <n v="9723624"/>
    <s v="OUTAGE"/>
    <s v="LUCY M RODRIGUEZ"/>
    <s v="02/18/2022"/>
    <s v="14:06:49"/>
    <n v="1632087"/>
    <s v="L1"/>
    <s v="12985 AVENUE 417"/>
    <s v="OROSI"/>
    <m/>
    <m/>
    <s v="A:OK;X:ROAD 130;R:PER TULARE CO FD TRANSFORMER ON FIRE, Pwr-IPER FD BEHIND ADDY 12962 AVE 417"/>
    <s v="C"/>
    <s v="C"/>
    <s v="02/18/2022"/>
    <s v="14:11:17"/>
    <s v="02/18/2022 14:11 (SXMU)  CALLBACK UPDATE COMPLETED. eta 30 minutes "/>
    <s v="5597336544"/>
    <s v="T-MAN"/>
    <s v="F3TAAO9"/>
    <s v="02/18/2022"/>
    <s v="14:34:00"/>
    <s v="02/18/2022"/>
    <s v="14:07:39"/>
    <n v="1"/>
    <n v="1"/>
    <n v="1"/>
    <n v="1"/>
    <n v="0"/>
    <n v="0"/>
    <n v="33.166666666666998"/>
    <n v="4.4666666666669999"/>
    <s v="02/18/2022"/>
    <s v="14:39:59"/>
    <m/>
    <m/>
    <m/>
    <m/>
    <m/>
    <m/>
    <m/>
    <m/>
    <m/>
    <m/>
    <m/>
    <m/>
    <m/>
    <m/>
    <s v="OR:N/A-doesn`t need second tman per oaxaca (SXMU 14:50 02/18/2022)_x000a__x000a_"/>
    <m/>
    <x v="1"/>
    <n v="2022"/>
  </r>
  <r>
    <s v="Fresno"/>
    <n v="70"/>
    <s v="Fresno"/>
    <n v="9725388"/>
    <s v="OUTAGE"/>
    <s v="fresno fd"/>
    <s v="02/18/2022"/>
    <s v="20:51:29"/>
    <n v="1632248"/>
    <s v="L1"/>
    <s v="golden rod "/>
    <s v="HURON"/>
    <m/>
    <m/>
    <s v="AXS-ok pole fire, log# 2738, req eta 559-294-6818"/>
    <s v="C"/>
    <s v="C"/>
    <s v="02/18/2022"/>
    <s v="21:07:16"/>
    <s v="02/18/2022 21:07 (SXMU)  CALLBACK UPDATE COMPLETED. eta 35 minutes "/>
    <s v="5592946818"/>
    <s v="T-MAN"/>
    <s v="F1TFLM8"/>
    <s v="02/18/2022"/>
    <s v="21:33:00"/>
    <s v="02/18/2022"/>
    <s v="21:06:04"/>
    <n v="1"/>
    <n v="1"/>
    <n v="1"/>
    <n v="1"/>
    <n v="0"/>
    <n v="0"/>
    <n v="43.6"/>
    <n v="15.783333333332999"/>
    <s v="02/18/2022"/>
    <s v="21:35:05"/>
    <m/>
    <m/>
    <m/>
    <m/>
    <m/>
    <m/>
    <m/>
    <m/>
    <m/>
    <m/>
    <m/>
    <m/>
    <m/>
    <m/>
    <s v="[UPTR#9725388:OR:N/A-arcos (SXMU 20:54 02/18/2022)_x000a__x000a_]"/>
    <m/>
    <x v="1"/>
    <n v="2022"/>
  </r>
  <r>
    <s v="Fresno"/>
    <n v="70"/>
    <s v="Fresno"/>
    <n v="9726532"/>
    <s v="OUTAGE"/>
    <s v="Jay Johnson"/>
    <s v="02/19/2022"/>
    <s v="09:05:01"/>
    <n v="1632371"/>
    <s v="L1"/>
    <s v="3733 S BAGLEY AVE"/>
    <s v="FRESNO"/>
    <m/>
    <m/>
    <s v="A:OK;X:RECREATION;R:HIT , RUN ELECTRIC BOX.  NO POWER IN AREA. CHP ENROUTE, Pwr-I"/>
    <s v="C"/>
    <s v="C"/>
    <s v="02/19/2022"/>
    <s v="09:07:19"/>
    <s v="02/19/2022 09:07 (AVG2)  CALLBACK UPDATE COMPLETED. ETA 15 MIN "/>
    <s v="5592946818"/>
    <s v="T-MAN"/>
    <s v="F4TLDPG"/>
    <s v="02/19/2022"/>
    <s v="09:13:00"/>
    <s v="02/19/2022"/>
    <s v="09:06:17"/>
    <n v="1"/>
    <n v="1"/>
    <n v="1"/>
    <n v="1"/>
    <n v="0"/>
    <n v="0"/>
    <n v="12.316666666667"/>
    <n v="2.2999999999999998"/>
    <s v="02/19/2022"/>
    <s v="09:17:20"/>
    <m/>
    <m/>
    <m/>
    <m/>
    <m/>
    <m/>
    <m/>
    <m/>
    <m/>
    <m/>
    <m/>
    <m/>
    <m/>
    <m/>
    <s v="OR:N/A-UPDATED ETOR PER SUPERVISOR VALDEZ. (AVG2 12:16 02/19/2022)_x000a__x000a_OR:N/A-UPDATED ETOR BASED ON REPAIR TIME. (AVG2 11:47 02/19/2022)_x000a__x000a_"/>
    <m/>
    <x v="1"/>
    <n v="2022"/>
  </r>
  <r>
    <s v="Fresno"/>
    <n v="70"/>
    <s v="Fresno"/>
    <n v="9726802"/>
    <s v="OUTAGE"/>
    <s v="ERASMO DIAZ"/>
    <s v="02/19/2022"/>
    <s v="11:48:57"/>
    <n v="1632436"/>
    <s v="L1"/>
    <s v="2023 E TERRACE DR"/>
    <s v="DINUBA"/>
    <m/>
    <m/>
    <s v="A:OK;X:RANDLE AVE;R:FD EN ROUTE REQ CB W/ ETA @ 559-591-5911. REPORTING MYLAR BALLOONS IN WIRES W/ ARCING AND SPARKING., Pwr-Y"/>
    <s v="C"/>
    <s v="C"/>
    <s v="02/19/2022"/>
    <s v="11:53:22"/>
    <s v="02/19/2022 11:53 (AVG2)  CALLBACK UPDATE COMPLETED. ETA 30 MIN "/>
    <s v="5595915911"/>
    <s v="T-MAN"/>
    <s v="F3TAAO9"/>
    <s v="02/19/2022"/>
    <s v="12:05:00"/>
    <s v="02/19/2022"/>
    <s v="11:53:43"/>
    <n v="1"/>
    <n v="1"/>
    <n v="1"/>
    <n v="1"/>
    <n v="0"/>
    <n v="0"/>
    <n v="21.583333333333002"/>
    <n v="4.416666666667"/>
    <s v="02/19/2022"/>
    <s v="12:10:32"/>
    <m/>
    <m/>
    <m/>
    <m/>
    <m/>
    <m/>
    <m/>
    <m/>
    <m/>
    <m/>
    <m/>
    <m/>
    <m/>
    <m/>
    <m/>
    <m/>
    <x v="1"/>
    <n v="2022"/>
  </r>
  <r>
    <s v="Fresno"/>
    <n v="70"/>
    <s v="Fresno"/>
    <n v="9727191"/>
    <s v="OUTAGE"/>
    <s v="CHP"/>
    <s v="02/19/2022"/>
    <s v="16:38:48"/>
    <n v="1632523"/>
    <s v="L1"/>
    <s v="W EXCELSIOR"/>
    <s v="RIVERDALE"/>
    <m/>
    <m/>
    <s v="AXS-OK CHP EN ROUTE REQ CB W/ ETA @ 559-262-0400. REPORTING CAR V POLE. NO INJUR"/>
    <s v="C"/>
    <s v="C"/>
    <s v="02/19/2022"/>
    <s v="16:41:30"/>
    <s v="02/19/2022 16:41 (S2CA)  CALLBACK UPDATE COMPLETED. TMAN SAYS HE IS ALREADY ONSITE "/>
    <s v="5592620400"/>
    <s v="T-MAN"/>
    <s v="F5TIRP1"/>
    <s v="02/19/2022"/>
    <s v="16:41:00"/>
    <s v="02/19/2022"/>
    <s v="16:26:26"/>
    <n v="1"/>
    <n v="1"/>
    <n v="1"/>
    <n v="1"/>
    <n v="0"/>
    <n v="0"/>
    <n v="2.7666666666670001"/>
    <n v="2.7"/>
    <s v="02/19/2022"/>
    <s v="16:41:34"/>
    <m/>
    <m/>
    <m/>
    <m/>
    <m/>
    <m/>
    <m/>
    <m/>
    <m/>
    <m/>
    <m/>
    <m/>
    <m/>
    <m/>
    <m/>
    <m/>
    <x v="1"/>
    <n v="2022"/>
  </r>
  <r>
    <s v="Fresno"/>
    <n v="70"/>
    <s v="Fresno"/>
    <n v="9727594"/>
    <s v="OUTAGE"/>
    <s v="CHP"/>
    <s v="02/19/2022"/>
    <s v="18:14:03"/>
    <n v="1632549"/>
    <s v="L1"/>
    <s v="N AVE "/>
    <s v="SANGER"/>
    <m/>
    <m/>
    <s v="AXS-OK COMPLETE OUTAGE, CHP ENROUTE REQ ETA"/>
    <s v="C"/>
    <s v="C"/>
    <s v="02/19/2022"/>
    <s v="18:16:16"/>
    <s v="02/19/2022 18:16 (S2CA)  CALLBACK UPDATE COMPLETED. ETA 30 MINS "/>
    <s v="5592620400"/>
    <s v="T-MAN"/>
    <s v="F4TLDPG"/>
    <s v="02/19/2022"/>
    <s v="18:37:00"/>
    <s v="02/19/2022"/>
    <s v="18:12:26"/>
    <n v="1"/>
    <n v="1"/>
    <n v="1"/>
    <n v="1"/>
    <n v="0"/>
    <n v="0"/>
    <n v="30.65"/>
    <n v="2.2166666666669999"/>
    <s v="02/19/2022"/>
    <s v="18:44:42"/>
    <m/>
    <m/>
    <m/>
    <m/>
    <m/>
    <m/>
    <m/>
    <m/>
    <m/>
    <m/>
    <m/>
    <m/>
    <m/>
    <m/>
    <m/>
    <m/>
    <x v="1"/>
    <n v="2022"/>
  </r>
  <r>
    <s v="Fresno"/>
    <n v="70"/>
    <s v="Fresno"/>
    <n v="9727878"/>
    <s v="OUTAGE"/>
    <s v="CHiPS LOG 59/CAL FIRE"/>
    <s v="02/20/2022"/>
    <s v="03:02:38"/>
    <n v="1632589"/>
    <s v="L1"/>
    <s v="13445 AVE 392"/>
    <s v="CUTLER"/>
    <m/>
    <m/>
    <s v="AXS-OK POLE DOWN.LIVE WIRES DOWN. ALSO CAL FIRE ETA  CALL 559 733 6544"/>
    <s v="C"/>
    <s v="C"/>
    <s v="02/20/2022"/>
    <s v="03:06:07"/>
    <s v="02/20/2022 03:06 (S2CA)  CALLBACK UPDATE COMPLETED. ETA 40 MINS "/>
    <s v="5592620400"/>
    <s v="T-MAN"/>
    <s v="F3TAAO9"/>
    <s v="02/20/2022"/>
    <s v="03:53:00"/>
    <s v="02/20/2022"/>
    <s v="02:49:54"/>
    <n v="1"/>
    <n v="1"/>
    <n v="1"/>
    <n v="1"/>
    <n v="0"/>
    <n v="0"/>
    <n v="51.85"/>
    <n v="3.4833333333329999"/>
    <s v="02/20/2022"/>
    <s v="03:54:29"/>
    <m/>
    <m/>
    <m/>
    <m/>
    <m/>
    <m/>
    <m/>
    <m/>
    <m/>
    <m/>
    <m/>
    <m/>
    <m/>
    <m/>
    <s v="OR:N/A-TMAN ONSITE 0353 ON FAS (S2CA 03:57 02/20/2022)_x000a__x000a_"/>
    <m/>
    <x v="1"/>
    <n v="2022"/>
  </r>
  <r>
    <s v="Fresno"/>
    <n v="70"/>
    <s v="Fresno"/>
    <n v="9730340"/>
    <s v="OUTAGE"/>
    <s v="FRESNO FD INC#AG2408"/>
    <s v="02/20/2022"/>
    <s v="04:13:06"/>
    <n v="1632699"/>
    <s v="L1"/>
    <s v="ON BALLARD"/>
    <s v="FRESNO"/>
    <m/>
    <m/>
    <s v="AXS-OK POLE DOWN. LIVE WIRES DOWN. AREA OUTAGE. PLEASE MAKE SAFE ASAP. ETA PLZ."/>
    <s v="C"/>
    <s v="C"/>
    <s v="02/20/2022"/>
    <s v="04:20:04"/>
    <s v="02/20/2022 04:20 (S2CA)  CALLBACK UPDATE COMPLETED. ETA 25 MINS "/>
    <s v="5596214333"/>
    <s v="T-MAN"/>
    <s v="F4TJWPI"/>
    <s v="02/20/2022"/>
    <s v="04:25:00"/>
    <s v="02/20/2022"/>
    <s v="04:10:24"/>
    <n v="1"/>
    <n v="1"/>
    <n v="1"/>
    <n v="1"/>
    <n v="0"/>
    <n v="0"/>
    <n v="15.166666666667"/>
    <n v="6.9666666666669999"/>
    <s v="02/20/2022"/>
    <s v="04:28:16"/>
    <m/>
    <m/>
    <m/>
    <m/>
    <m/>
    <m/>
    <m/>
    <m/>
    <m/>
    <m/>
    <m/>
    <m/>
    <m/>
    <m/>
    <s v="OR:N/A-UPDATED ETOR PER ON CALL SHAD BERRY. (AVG2 06:32 02/20/2022)_x000a__x000a_"/>
    <m/>
    <x v="1"/>
    <n v="2022"/>
  </r>
  <r>
    <s v="Fresno"/>
    <n v="70"/>
    <s v="Fresno"/>
    <n v="9730639"/>
    <s v="NON-CUSTOMER"/>
    <s v="CHP"/>
    <s v="02/20/2022"/>
    <s v="06:23:08"/>
    <n v="9730639"/>
    <s v="L1"/>
    <s v="ROAD 104"/>
    <s v="CUTLER"/>
    <m/>
    <m/>
    <s v="AXS-ok CHP onsite, LOG#82, req eta 559-262-0400"/>
    <s v="C"/>
    <s v="C"/>
    <s v="02/20/2022"/>
    <s v="06:30:38"/>
    <s v="02/20/2022 06:30 (AVG2)  CALLBACK UPDATE COMPLETED. ETA 30-40 MIN "/>
    <s v="5592620400"/>
    <s v="T-MAN"/>
    <s v="F3TAAO9"/>
    <s v="02/20/2022"/>
    <s v="07:18:00"/>
    <s v="02/20/2022"/>
    <s v="06:28:36"/>
    <n v="1"/>
    <n v="1"/>
    <n v="1"/>
    <n v="1"/>
    <n v="0"/>
    <n v="0"/>
    <n v="57.083333333333002"/>
    <n v="7.5"/>
    <s v="02/20/2022"/>
    <s v="07:20:13"/>
    <m/>
    <m/>
    <m/>
    <m/>
    <m/>
    <m/>
    <m/>
    <m/>
    <m/>
    <m/>
    <m/>
    <m/>
    <m/>
    <m/>
    <m/>
    <s v="OR:N/A-ADVSD VALDEZ OF HAZARD. (AVG2 07:10 02/20/2022)_x000a__x000a_OR:N/A-Late drop at 06:31 (T3BI 06:56 02/20/2022)_x000a__x000a_OR:N/A-ARCOS CALLOUT (AVG2 06:26 02/20/2022)_x000a__x000a_"/>
    <x v="1"/>
    <n v="2022"/>
  </r>
  <r>
    <s v="Fresno"/>
    <n v="70"/>
    <s v="Fresno"/>
    <n v="9731800"/>
    <s v="OUTAGE"/>
    <s v="CHP "/>
    <s v="02/20/2022"/>
    <s v="19:29:23"/>
    <n v="1632886"/>
    <s v="L1"/>
    <s v="E NEBRASKA WEST OF CITY OF  SELMA "/>
    <s v="SELMA"/>
    <m/>
    <m/>
    <s v="AXS-OK CHP STANDING BY- CAR HIT POLE BRKN POLE LINS NOT ON GROUND ETA 559-262-04"/>
    <s v="C"/>
    <s v="C"/>
    <s v="02/20/2022"/>
    <s v="19:33:57"/>
    <s v="02/20/2022 19:33 (PARO)  CALLBACK UPDATE COMPLETED. TMAN BUCHANAN ETA 35 MINS "/>
    <s v="5592620400"/>
    <s v="T-MAN"/>
    <s v="F6TJKBX"/>
    <s v="02/20/2022"/>
    <s v="20:08:00"/>
    <s v="02/20/2022"/>
    <s v="19:25:53"/>
    <n v="1"/>
    <n v="1"/>
    <n v="1"/>
    <n v="1"/>
    <n v="0"/>
    <n v="0"/>
    <n v="45.85"/>
    <n v="4.5666666666670004"/>
    <s v="02/20/2022"/>
    <s v="20:15:14"/>
    <m/>
    <m/>
    <m/>
    <m/>
    <m/>
    <m/>
    <m/>
    <m/>
    <m/>
    <m/>
    <m/>
    <m/>
    <m/>
    <m/>
    <s v="OR:N/A-ARCOS (PARO 19:20 02/20/2022)_x000a__x000a_"/>
    <m/>
    <x v="1"/>
    <n v="2022"/>
  </r>
  <r>
    <s v="Fresno"/>
    <n v="70"/>
    <s v="Fresno"/>
    <n v="9733867"/>
    <s v="OUTAGE"/>
    <s v="FAWZAT INVESTMENTS  CO"/>
    <s v="02/21/2022"/>
    <s v="02:42:21"/>
    <n v="1632966"/>
    <s v="L1"/>
    <s v="5445 N BLACKSTONE AVE"/>
    <s v="FRESNO"/>
    <m/>
    <m/>
    <s v="A:OK;X:BARSTOW;R:DUMPTER FIRE CAUSED LIVE WIRES FIRE. PLEASE MAKE SAFE. ETA PLZ CALL FD, Pwr-Y"/>
    <s v="C"/>
    <s v="C"/>
    <s v="02/21/2022"/>
    <s v="02:46:23"/>
    <s v="02/21/2022 02:46 (PARO)  CALLBACK UPDATE COMPLETED. TMAN ETA 40 MINS "/>
    <s v="5596214333"/>
    <s v="T-MAN"/>
    <s v="F4TMKBG"/>
    <s v="02/21/2022"/>
    <s v="03:07:00"/>
    <s v="02/21/2022"/>
    <s v="02:46:02"/>
    <n v="1"/>
    <n v="1"/>
    <n v="1"/>
    <n v="1"/>
    <n v="0"/>
    <n v="0"/>
    <n v="29.983333333333"/>
    <n v="4.0333333333330001"/>
    <s v="02/21/2022"/>
    <s v="03:12:20"/>
    <m/>
    <m/>
    <m/>
    <m/>
    <m/>
    <m/>
    <m/>
    <m/>
    <m/>
    <m/>
    <m/>
    <m/>
    <m/>
    <m/>
    <s v="OR:N/A-FM ARCOS RUNNING # 290346 (JRRW 02:48 02/21/2022)_x000a__x000a_"/>
    <m/>
    <x v="1"/>
    <n v="2022"/>
  </r>
  <r>
    <s v="Fresno"/>
    <n v="70"/>
    <s v="Fresno"/>
    <n v="9734739"/>
    <s v="NON-CUSTOMER"/>
    <s v="CHP"/>
    <s v="02/21/2022"/>
    <s v="10:13:35"/>
    <n v="9734739"/>
    <s v="L1"/>
    <s v="MANNING AVE"/>
    <s v="SELMA"/>
    <m/>
    <m/>
    <s v="AXS-OK CHP EN ROUTE REQ CB W/ ETA @ 559-262-0400. REPORTING CAR V POLE. NO INJUR"/>
    <s v="C"/>
    <s v="C"/>
    <s v="02/21/2022"/>
    <s v="10:16:04"/>
    <s v="02/21/2022 10:16 (MALM)  CALLBACK UPDATE COMPLETED. TMAN BUCHANAN ADV 15 MIN ETA "/>
    <s v="5592620400"/>
    <s v="T-MAN"/>
    <s v="F6TJKBX"/>
    <s v="02/21/2022"/>
    <s v="10:25:00"/>
    <s v="02/21/2022"/>
    <s v="10:14:51"/>
    <n v="1"/>
    <n v="1"/>
    <n v="1"/>
    <n v="1"/>
    <n v="0"/>
    <n v="0"/>
    <n v="18.116666666667001"/>
    <n v="2.4833333333329999"/>
    <s v="02/21/2022"/>
    <s v="10:31:42"/>
    <m/>
    <m/>
    <m/>
    <m/>
    <m/>
    <m/>
    <m/>
    <m/>
    <m/>
    <m/>
    <m/>
    <m/>
    <m/>
    <m/>
    <m/>
    <m/>
    <x v="1"/>
    <n v="2022"/>
  </r>
  <r>
    <s v="Fresno"/>
    <n v="70"/>
    <s v="Fresno"/>
    <n v="9742480"/>
    <s v="NON-CUSTOMER"/>
    <s v="FRESNO FIRE DEPT"/>
    <s v="02/22/2022"/>
    <s v="18:11:15"/>
    <n v="9742480"/>
    <s v="L1"/>
    <s v="WEST AVE , HERNDON AVE"/>
    <s v="FRESNO"/>
    <m/>
    <m/>
    <s v="AXS-OK FD ENR. ETA CB 559-621-4333. ON WEST AVE, JUST SOUTH OF HERNDON AVE ARCIN"/>
    <s v="C"/>
    <s v="C"/>
    <s v="02/22/2022"/>
    <s v="18:21:11"/>
    <s v="02/22/2022 18:21 (AGG6)  CALLBACK UPDATE COMPLETED. working on eta "/>
    <s v="5596214333"/>
    <s v="ASSESSMT"/>
    <s v="F4IJRGU"/>
    <s v="02/22/2022"/>
    <s v="18:55:00"/>
    <s v="02/22/2022"/>
    <s v="18:37:25"/>
    <n v="1"/>
    <n v="1"/>
    <n v="1"/>
    <n v="1"/>
    <n v="0"/>
    <n v="0"/>
    <n v="41.4"/>
    <n v="9.9333333333329996"/>
    <s v="02/22/2022"/>
    <s v="18:52:39"/>
    <m/>
    <m/>
    <m/>
    <m/>
    <m/>
    <m/>
    <m/>
    <m/>
    <m/>
    <m/>
    <m/>
    <m/>
    <m/>
    <m/>
    <m/>
    <s v="OR:N/A-t man full onsite (AGG6 18:52 02/22/2022)_x000a__x000a_OR:N/A-FM -F4IJRGU gave 20 min ETA. (M2RK 18:38 02/22/2022)_x000a__x000a_OR:N/A-mary to call fmo (AGG6 18:32 02/22/2022)_x000a__x000a_OR:N/A-called dispatch supervisor mary to advise of eta (AGG6 18:31 02/22/2022)_x000a__x000a_OR:N/A-called gas dispatch, no gsr`s available to respond (AGG6 18:31 02/22/2022)_x000a__x000a_OR:N/A-t man Bissell in kerman (AGG6 18:31 02/22/2022)_x000a__x000a_OR:N/A-called t man Krupens, t man to respond. eta 45 min (AGG6 18:31 02/22/2022)_x000a__x000a_OR:N/A-called t man full, left message advising of 911 stand by. (AGG6 18:31 02/22/2022)_x000a__x000a_"/>
    <x v="1"/>
    <n v="2022"/>
  </r>
  <r>
    <s v="Fresno"/>
    <n v="70"/>
    <s v="Fresno"/>
    <n v="9742540"/>
    <s v="OUTAGE"/>
    <s v="JUANITA DEISTER"/>
    <s v="02/22/2022"/>
    <s v="18:37:48"/>
    <n v="1634215"/>
    <s v="L1"/>
    <s v="47344 CREEKSIDE RD"/>
    <s v="SQUAW VALLEY"/>
    <m/>
    <m/>
    <s v="A:OK;X:OAK LEAF;R:CHP ENR. ETA CB 559-262-0400... CAR INTO POLE, BLOCKING ROAD, POWER OUT IN AREA., Pwr-NPOLE#120537313 SNAPPED@BASE+POLE HANGING FROM WIRE"/>
    <s v="C"/>
    <s v="C"/>
    <s v="02/22/2022"/>
    <s v="18:41:32"/>
    <s v="02/22/2022 18:41 (M2RK)  CALLBACK UPDATE COMPLETED.  "/>
    <s v="5592620400"/>
    <s v="STANDBY"/>
    <s v="F6MSBM6"/>
    <s v="02/22/2022"/>
    <s v="19:03:00"/>
    <s v="02/22/2022"/>
    <s v="18:50:51"/>
    <n v="1"/>
    <n v="1"/>
    <n v="1"/>
    <n v="1"/>
    <n v="0"/>
    <n v="0"/>
    <n v="59.416666666666998"/>
    <n v="3.7333333333329999"/>
    <s v="02/22/2022"/>
    <s v="19:37:13"/>
    <m/>
    <m/>
    <m/>
    <m/>
    <m/>
    <m/>
    <m/>
    <m/>
    <m/>
    <m/>
    <m/>
    <m/>
    <m/>
    <m/>
    <s v="OR:N/A-called agency and confirmed tman on site (M2RK 19:40 02/22/2022)_x000a__x000a_OR:N/A-t man Oaxaca and Benegar to respond (AGG6 19:05 02/22/2022)_x000a__x000a_OR:N/A-advised dispatch supervisor corrente (AGG6 19:05 02/22/2022)_x000a__x000a_OR:N/A-no gas in area (AGG6 19:02 02/22/2022)_x000a__x000a_OR:N/A-advised dispatch supervisor corrente (AGG6 19:02 02/22/2022)_x000a__x000a_OR:N/A-t man Benegar to respond. eta 60 min (AGG6 19:02 02/22/2022)_x000a__x000a_OR:N/A-multiple 911`s throughout area 4. (AGG6 19:01 02/22/2022)_x000a__x000a_OR:N/A-FM Shane Mulligan adv`d eta 40 min eta (M2RK 19:01 02/22/2022)_x000a__x000a_OR:N/A-Adam advised Oaxaxa needed max time at 18:42 (M2RK 19:00 02/22/2022)_x000a__x000a_"/>
    <m/>
    <x v="1"/>
    <n v="2022"/>
  </r>
  <r>
    <s v="Fresno"/>
    <n v="70"/>
    <s v="Fresno"/>
    <n v="9744162"/>
    <s v="OUTAGE"/>
    <s v="FASTRIP FOOD STORE 918"/>
    <s v="02/23/2022"/>
    <s v="06:20:16"/>
    <n v="1634374"/>
    <s v="L1"/>
    <s v="4798 E CLINTON AVE"/>
    <s v="FRESNO"/>
    <m/>
    <m/>
    <s v="A:OK;X:CHESNUT;R:FRESNO PD REPORTING BROKEN GUY WIRE. REQ ETA 559-621-7000, Pwr-Y"/>
    <s v="C"/>
    <s v="C"/>
    <s v="02/23/2022"/>
    <s v="06:26:08"/>
    <s v="02/23/2022 06:26 (NWA1)  CALLBACK UPDATE COMPLETED. CONFIRMED WITH FRESNO PD - 911 NOT ON SCENE WILL NOT BE STANDING BY; NO ETA REQUIRED "/>
    <s v="5596217000"/>
    <s v="T-MAN"/>
    <s v="F6TMQSO"/>
    <s v="02/23/2022"/>
    <s v="07:45:00"/>
    <s v="02/23/2022"/>
    <s v="07:15:53"/>
    <n v="1"/>
    <n v="1"/>
    <n v="1"/>
    <n v="1"/>
    <n v="0"/>
    <n v="0"/>
    <n v="6.2666666666669997"/>
    <n v="5.8666666666670002"/>
    <s v="02/23/2022"/>
    <s v="06:26:32"/>
    <m/>
    <m/>
    <m/>
    <m/>
    <m/>
    <m/>
    <m/>
    <m/>
    <m/>
    <m/>
    <m/>
    <m/>
    <m/>
    <m/>
    <s v="OR:N/A-CONFIRMED WITH FRESNO PD - 911 NOT ON SCENE WILL NOT BE STANDING BY; NO ETA REQUIRED (NWA1 06:26 02/23/2022)_x000a__x000a_"/>
    <m/>
    <x v="1"/>
    <n v="2022"/>
  </r>
  <r>
    <s v="Fresno"/>
    <n v="70"/>
    <s v="Fresno"/>
    <n v="9744316"/>
    <s v="OUTAGE"/>
    <s v="REEDLEY PD"/>
    <s v="02/23/2022"/>
    <s v="07:34:32"/>
    <n v="1634407"/>
    <s v="L1"/>
    <s v="360 E NORTH AVE"/>
    <s v="REEDLEY"/>
    <m/>
    <m/>
    <s v="AXS-OK NEAR 360 E. NORTH AVE REEDLEY PD ENROUTE REQUEST  ETA 559-638-9229; CONST"/>
    <s v="C"/>
    <s v="C"/>
    <s v="02/23/2022"/>
    <s v="07:39:38"/>
    <s v="02/23/2022 07:39 (NWA1)  CALLBACK UPDATE COMPLETED. CALLED WITH A 20 MIN ETA; 911 RECEIVED AT 0735 "/>
    <s v="5596389229"/>
    <s v="T-MAN"/>
    <s v="F3TAXBR"/>
    <s v="02/23/2022"/>
    <s v="08:52:00"/>
    <s v="02/23/2022"/>
    <s v="07:38:26"/>
    <n v="1"/>
    <n v="1"/>
    <n v="1"/>
    <n v="1"/>
    <n v="0"/>
    <n v="0"/>
    <n v="32.516666666667"/>
    <n v="5.0999999999999996"/>
    <s v="02/23/2022"/>
    <s v="08:07:03"/>
    <m/>
    <m/>
    <m/>
    <m/>
    <m/>
    <m/>
    <m/>
    <m/>
    <m/>
    <m/>
    <m/>
    <m/>
    <m/>
    <m/>
    <s v="OR:N/A-OK TO PUSH ETOR OUT TO 1900 PER SUPERVISOR FLEMING (NWA1 13:43 02/23/2022)_x000a__x000a_OR:N/A-BENEGAR ENROUTE (NWA1 07:49 02/23/2022)_x000a__x000a_"/>
    <m/>
    <x v="1"/>
    <n v="2022"/>
  </r>
  <r>
    <s v="Fresno"/>
    <n v="70"/>
    <s v="Fresno"/>
    <n v="9758897"/>
    <s v="NON-CUSTOMER"/>
    <s v="CHP"/>
    <s v="02/25/2022"/>
    <s v="07:55:31"/>
    <n v="9758897"/>
    <s v="L1"/>
    <s v="W JENSEN AVE"/>
    <s v="FRESNO"/>
    <m/>
    <m/>
    <s v="AXS-OK CHP ERT FOR PWR POLE BROKEN , LEANING AFTER VEH ACCIDENT ON W JENSEN AVE "/>
    <s v="C"/>
    <s v="C"/>
    <s v="02/25/2022"/>
    <s v="08:02:01"/>
    <s v="02/25/2022 08:05 (NWA1) CALLED WITH A 10 MIN ETA 02/25/2022 08:02 (NWA1)  CALLBACK UPDATE COMPLETED. CALLED 911 TO ADVISE TAG RECEIVED AND WORKING ON AN ETA"/>
    <s v="5592620400"/>
    <s v="T-MAN"/>
    <s v="F3TJTV3"/>
    <s v="02/25/2022"/>
    <s v="08:19:00"/>
    <s v="02/25/2022"/>
    <s v="07:57:37"/>
    <n v="1"/>
    <n v="1"/>
    <n v="1"/>
    <n v="1"/>
    <n v="0"/>
    <n v="0"/>
    <n v="24.85"/>
    <n v="6.5"/>
    <s v="02/25/2022"/>
    <s v="08:20:22"/>
    <m/>
    <m/>
    <m/>
    <m/>
    <m/>
    <m/>
    <m/>
    <m/>
    <m/>
    <m/>
    <m/>
    <m/>
    <m/>
    <m/>
    <m/>
    <s v="OR:N/A-CALLED WITH A 10 MIN ETA (NWA1 08:05 02/25/2022)_x000a__x000a_"/>
    <x v="1"/>
    <n v="2022"/>
  </r>
  <r>
    <s v="Fresno"/>
    <n v="70"/>
    <s v="Fresno"/>
    <n v="9760819"/>
    <s v="NON-CUSTOMER"/>
    <s v="DINUBA PD"/>
    <s v="02/25/2022"/>
    <s v="13:42:29"/>
    <n v="9760819"/>
    <s v="L1"/>
    <s v="S ENGLEHART AVE"/>
    <s v="DINUBA"/>
    <m/>
    <m/>
    <s v="AXS-OK PD REQ ETA.POLE#120053079"/>
    <s v="C"/>
    <s v="N"/>
    <m/>
    <m/>
    <m/>
    <s v="5595915911"/>
    <s v="T-MAN"/>
    <s v="F3TAXBR"/>
    <s v="02/25/2022"/>
    <s v="13:54:00"/>
    <s v="02/25/2022"/>
    <s v="13:43:22"/>
    <n v="1"/>
    <n v="1"/>
    <n v="0"/>
    <n v="0"/>
    <n v="0"/>
    <n v="0"/>
    <n v="11.4"/>
    <m/>
    <s v="02/25/2022"/>
    <s v="13:53:53"/>
    <m/>
    <m/>
    <m/>
    <m/>
    <m/>
    <m/>
    <m/>
    <m/>
    <m/>
    <m/>
    <m/>
    <m/>
    <m/>
    <m/>
    <m/>
    <m/>
    <x v="1"/>
    <n v="2022"/>
  </r>
  <r>
    <s v="Fresno"/>
    <n v="70"/>
    <s v="Fresno"/>
    <n v="9762717"/>
    <s v="OUTAGE"/>
    <s v="MOISES LOPEZ"/>
    <s v="02/26/2022"/>
    <s v="08:32:59"/>
    <n v="1638150"/>
    <s v="L1"/>
    <s v="3059 S ELM AVE"/>
    <s v="FRESNO"/>
    <m/>
    <m/>
    <s v="A:OK;X:NORTH AVE;R:PER FD, RV FIRE NEXT TO POLE CAUGHT POLE ON FIRE, Pwr-Y"/>
    <s v="C"/>
    <s v="C"/>
    <s v="02/26/2022"/>
    <s v="08:41:04"/>
    <s v="02/26/2022 08:41 (AVG2)  CALLBACK UPDATE COMPLETED. ETA 15 MIN "/>
    <s v="5592946818"/>
    <s v="T-MAN"/>
    <s v="F4TCMRR"/>
    <s v="02/26/2022"/>
    <s v="08:48:00"/>
    <s v="02/26/2022"/>
    <s v="08:39:58"/>
    <n v="1"/>
    <n v="1"/>
    <n v="1"/>
    <n v="1"/>
    <n v="0"/>
    <n v="0"/>
    <n v="23.616666666667001"/>
    <n v="8.083333333333"/>
    <s v="02/26/2022"/>
    <s v="08:56:36"/>
    <m/>
    <m/>
    <m/>
    <m/>
    <m/>
    <m/>
    <m/>
    <m/>
    <m/>
    <m/>
    <m/>
    <m/>
    <m/>
    <m/>
    <s v="OR:N/A-ON CALL MnC JIM WILL REVIEW AND UPDATE. HE WILL CONFIRM THINKS THIS WAS COMPLETED TODAY. (CXTQ 14:57 02/28/2022)_x000a__x000a_OR:N/A-UPDATED ETOR P/SUPERVISOR HEIER. (AVG2 14:59 02/27/2022)_x000a__x000a_OR:N/A-PUSHED OUT ETOR P/SPVSR JERRY BROWN DUE TO NO AXS (MALM 14:42 02/26/2022)_x000a__x000a_NA:Available-AutoUpdated with Crew Info. (MALM 14:40 02/26/2022)_x000a__x000a_NA:Locked Gate-crew arrived have no access locked gates (J4BE 12:59 02/26/2022)_x000a__x000a_OR:N/A-UPDATED ETOR PER ON CALL SUPERVISOR HEIER. (AVG2 11:08 02/26/2022)_x000a__x000a_"/>
    <m/>
    <x v="1"/>
    <n v="2022"/>
  </r>
  <r>
    <s v="Fresno"/>
    <n v="70"/>
    <s v="Fresno"/>
    <n v="9767243"/>
    <s v="OUTAGE"/>
    <s v="GRACE ARELLANO"/>
    <s v="02/27/2022"/>
    <s v="19:13:58"/>
    <n v="1638775"/>
    <s v="L1"/>
    <s v="11219 E CLARKSON AVE"/>
    <s v="KINGSBURG"/>
    <m/>
    <m/>
    <s v="A:OK;X:DELREY AVE;R:VEHICLE INTO POLE FD REQ ETA, Pwr-Y"/>
    <s v="C"/>
    <s v="C"/>
    <s v="02/27/2022"/>
    <s v="19:22:21"/>
    <s v="02/27/2022 19:22 (AVG2)  CALLBACK UPDATE COMPLETED. ETA 35 MIN "/>
    <s v="5592620400"/>
    <s v="T-MAN"/>
    <s v="F6TJMRY"/>
    <s v="02/27/2022"/>
    <s v="19:58:00"/>
    <s v="02/27/2022"/>
    <s v="19:24:21"/>
    <n v="1"/>
    <n v="1"/>
    <n v="1"/>
    <n v="1"/>
    <n v="0"/>
    <n v="0"/>
    <n v="44.85"/>
    <n v="8.3833333333330007"/>
    <s v="02/27/2022"/>
    <s v="19:58:49"/>
    <m/>
    <m/>
    <m/>
    <m/>
    <m/>
    <m/>
    <m/>
    <m/>
    <m/>
    <m/>
    <m/>
    <m/>
    <m/>
    <m/>
    <m/>
    <m/>
    <x v="1"/>
    <n v="2022"/>
  </r>
  <r>
    <s v="Fresno"/>
    <n v="70"/>
    <s v="Fresno"/>
    <n v="9769487"/>
    <s v="OUTAGE"/>
    <s v="J G BOSWELL CO"/>
    <s v="02/28/2022"/>
    <s v="11:39:01"/>
    <n v="1639197"/>
    <s v="L1"/>
    <s v="277 OREGON AVE"/>
    <s v="CORCORAN"/>
    <m/>
    <m/>
    <s v="A:OK;X:SANTA FE;R:WIRES DOWN 1/4 WAY INTO ROADWAY, Pwr-I"/>
    <s v="C"/>
    <s v="C"/>
    <s v="02/28/2022"/>
    <s v="11:41:47"/>
    <s v="02/28/2022 11:46 (MALM) TMAN PIERSON ADV 48 MIN ETA 02/28/2022 11:41 (MALM)  CALLBACK UPDATE COMPLETED. TMAN PIERSON ADV 1 HR ETA."/>
    <s v="5598522720"/>
    <s v="T-MAN"/>
    <s v="F5TIRP1"/>
    <s v="02/28/2022"/>
    <s v="12:24:00"/>
    <s v="02/28/2022"/>
    <s v="11:40:33"/>
    <n v="1"/>
    <n v="1"/>
    <n v="1"/>
    <n v="1"/>
    <n v="0"/>
    <n v="0"/>
    <n v="47.383333333332999"/>
    <n v="2.7666666666670001"/>
    <s v="02/28/2022"/>
    <s v="12:26:24"/>
    <m/>
    <m/>
    <m/>
    <m/>
    <m/>
    <m/>
    <m/>
    <m/>
    <m/>
    <m/>
    <m/>
    <m/>
    <m/>
    <m/>
    <s v="OR:N/A-UPDATED ETOR BASED ON TMAN PIERSON REPAIR TIME OF 3HRS. (CXTQ 14:24 02/28/2022)_x000a__x000a_OR:N/A-Called first line of support FM. Their resource is in Riverdale and wouldn`t make it in time. (T3BI 11:58 02/28/2022)_x000a__x000a_OR:N/A-PER ON CALL MnC SPVSR JIM NO AVAILABLE RESOURCES TO RESPOND SOONER (MALM 11:54 02/28/2022)_x000a__x000a_OR:N/A-Called Compliance Inv Sup for Fresno left vm to see if they have any standby resources. (T3BI 11:53 02/28/2022)_x000a__x000a_OR:N/A-LEFT MESSAGE WITH RESTORATION SPVSR BENEGAR, NO ANSWER. (MALM 11:52 02/28/2022)_x000a__x000a_OR:N/A-ELEC DISPATCH SPVSR BESSARD ENGAGED. (MALM 11:50 02/28/2022)_x000a__x000a_OR:N/A-NO GAS RESOURCES AVAILABLE TO RESPOND IN LESS THAN AN HR PER GAS DISPATCH (MALM 11:50 02/28/2022)_x000a__x000a_OR:N/A-TMAN PIERSON ADV 48 MIN ETA 6MIN INTO 911. (MALM 11:50 02/28/2022)_x000a__x000a_"/>
    <m/>
    <x v="1"/>
    <n v="2022"/>
  </r>
  <r>
    <s v="Fresno"/>
    <n v="70"/>
    <s v="Fresno"/>
    <n v="9769570"/>
    <s v="OUTAGE"/>
    <s v="GARRY LITTLE"/>
    <s v="02/28/2022"/>
    <s v="12:41:16"/>
    <n v="1639235"/>
    <s v="L1"/>
    <s v="1849 HARVARD AVE"/>
    <s v="CLOVIS"/>
    <m/>
    <m/>
    <s v="A:OK;X:E SHAW AVE;R:CLOVIS FD ENROUTE REQUEST ETA 559-324-2228; REPORTS A TRANFORMER EXPLOSION AND WIRES DOWN.NO OUTAGES IN THE AREA REPORTED, NO ARCING OR SPARKING, Pwr-YBEST AXS THRU 297 E SHAW BY QUALITY CARPET . FD STATES POSS FUSE TRIP BTN 1849-1909"/>
    <s v="C"/>
    <s v="C"/>
    <s v="02/28/2022"/>
    <s v="12:50:29"/>
    <s v="02/28/2022 12:50 (SXMU)  CALLBACK UPDATE COMPLETED. ETA 10 MINUTES "/>
    <s v="5593242228"/>
    <s v="T-MAN"/>
    <s v="Q1TJNI2"/>
    <s v="02/28/2022"/>
    <s v="12:58:00"/>
    <s v="02/28/2022"/>
    <s v="12:47:43"/>
    <n v="1"/>
    <n v="1"/>
    <n v="1"/>
    <n v="1"/>
    <n v="0"/>
    <n v="0"/>
    <n v="23.316666666667"/>
    <n v="9.2166666666670007"/>
    <s v="02/28/2022"/>
    <s v="13:04:35"/>
    <m/>
    <m/>
    <m/>
    <m/>
    <m/>
    <m/>
    <m/>
    <m/>
    <m/>
    <m/>
    <m/>
    <m/>
    <m/>
    <m/>
    <m/>
    <m/>
    <x v="1"/>
    <n v="2022"/>
  </r>
  <r>
    <s v="Fresno"/>
    <n v="70"/>
    <s v="Fresno"/>
    <n v="9769595"/>
    <s v="NON-CUSTOMER"/>
    <s v="KINGS COUNTY DISPATCH"/>
    <s v="02/28/2022"/>
    <s v="13:10:25"/>
    <n v="9769595"/>
    <s v="L1"/>
    <s v="9895 7TH AVE "/>
    <s v="HANFORD"/>
    <m/>
    <m/>
    <s v="AXS-OK FD ENROUTE REQEST ETA; WIRES IN FRONT OF KIT CARLSON ELEMENTARY ARCING AN"/>
    <s v="C"/>
    <s v="C"/>
    <s v="02/28/2022"/>
    <s v="13:13:14"/>
    <s v="02/28/2022 13:13 (SXMU)  CALLBACK UPDATE COMPLETED. NOT OUR TERRITORY "/>
    <s v="5598522720"/>
    <m/>
    <m/>
    <m/>
    <m/>
    <m/>
    <m/>
    <n v="1"/>
    <n v="1"/>
    <n v="1"/>
    <n v="1"/>
    <n v="0"/>
    <n v="0"/>
    <n v="2.8666666666670002"/>
    <n v="2.8166666666669999"/>
    <s v="02/28/2022"/>
    <s v="13:13:17"/>
    <m/>
    <m/>
    <m/>
    <m/>
    <m/>
    <m/>
    <m/>
    <m/>
    <m/>
    <m/>
    <m/>
    <m/>
    <m/>
    <m/>
    <m/>
    <m/>
    <x v="1"/>
    <n v="2022"/>
  </r>
  <r>
    <s v="Fresno"/>
    <n v="70"/>
    <s v="Fresno"/>
    <n v="9769610"/>
    <s v="NON-CUSTOMER"/>
    <s v="FRESNO SHERIFF"/>
    <s v="02/28/2022"/>
    <s v="13:25:12"/>
    <n v="9769610"/>
    <s v="L1"/>
    <s v="S CHESTNUT AVE , E MALAGA AVE"/>
    <s v="FRESNO"/>
    <m/>
    <m/>
    <s v="AXS-OK SHERIFF ENR. ETA CB 559-600-3111 LOG#604. POWER LINE SOUTH OF OVERPASS DO"/>
    <s v="C"/>
    <s v="C"/>
    <s v="02/28/2022"/>
    <s v="13:32:24"/>
    <s v="02/28/2022 13:32 (SXMU)  CALLBACK UPDATE COMPLETED. ETA 30 MINUTES "/>
    <s v="5596003111"/>
    <s v="T-MAN"/>
    <s v="F4TDXKG"/>
    <s v="02/28/2022"/>
    <s v="13:46:00"/>
    <s v="02/28/2022"/>
    <s v="13:30:41"/>
    <n v="1"/>
    <n v="1"/>
    <n v="1"/>
    <n v="1"/>
    <n v="0"/>
    <n v="0"/>
    <n v="22.283333333333001"/>
    <n v="7.2"/>
    <s v="02/28/2022"/>
    <s v="13:47:29"/>
    <m/>
    <m/>
    <m/>
    <m/>
    <m/>
    <m/>
    <m/>
    <m/>
    <m/>
    <m/>
    <m/>
    <m/>
    <m/>
    <m/>
    <m/>
    <m/>
    <x v="1"/>
    <n v="2022"/>
  </r>
  <r>
    <s v="Fresno"/>
    <n v="70"/>
    <s v="Fresno"/>
    <n v="9770832"/>
    <s v="OUTAGE"/>
    <s v="RANDY COMFORT"/>
    <s v="02/28/2022"/>
    <s v="18:20:33"/>
    <n v="1639457"/>
    <s v="L1"/>
    <s v="17780 10TH AVE"/>
    <s v="HANFORD"/>
    <m/>
    <m/>
    <s v="A:OK;X:KENT;R:CHP ENR. ETA CB 559-262-0400. LINE HIT , PULLED DOWN BY BIG RIG. IN ROADWAY, Pwr-Y"/>
    <s v="C"/>
    <s v="C"/>
    <s v="02/28/2022"/>
    <s v="18:28:35"/>
    <s v="02/28/2022 18:28 (SXMU)  CALLBACK UPDATE COMPLETED. eta 20 minutes "/>
    <s v="5592620400"/>
    <s v="T-MAN"/>
    <s v="F5TIRP1"/>
    <s v="02/28/2022"/>
    <s v="18:47:00"/>
    <s v="02/28/2022"/>
    <s v="18:27:32"/>
    <n v="1"/>
    <n v="1"/>
    <n v="1"/>
    <n v="1"/>
    <n v="0"/>
    <n v="0"/>
    <n v="32.316666666666997"/>
    <n v="8.0333333333329993"/>
    <s v="02/28/2022"/>
    <s v="18:52:52"/>
    <m/>
    <m/>
    <m/>
    <m/>
    <m/>
    <m/>
    <m/>
    <m/>
    <m/>
    <m/>
    <m/>
    <m/>
    <m/>
    <m/>
    <m/>
    <m/>
    <x v="1"/>
    <n v="2022"/>
  </r>
  <r>
    <s v="Fresno"/>
    <n v="70"/>
    <s v="Fresno"/>
    <n v="9772715"/>
    <s v="OUTAGE"/>
    <s v="G I TRUCKING CO INC"/>
    <s v="03/01/2022"/>
    <s v="07:41:51"/>
    <n v="1639641"/>
    <s v="L1"/>
    <s v="4355 S CHESTNUT AVE"/>
    <s v="FRESNO"/>
    <m/>
    <m/>
    <s v="A:OK;X:MALAGA;R:FD ENROUTE ETA 559-262-0400; WIRES DOWN ON ROAD AND COMPLETE OUT; LOG 109, Pwr-Y"/>
    <s v="C"/>
    <s v="C"/>
    <s v="03/01/2022"/>
    <s v="07:47:24"/>
    <s v="03/01/2022 07:47 (MALM)  CALLBACK UPDATE COMPLETED. TMAN MITCHELL ADV 20 MIN ETA "/>
    <s v="5592620400"/>
    <s v="T-MAN"/>
    <s v="F1TFLM8"/>
    <s v="03/01/2022"/>
    <s v="07:59:00"/>
    <s v="03/01/2022"/>
    <s v="07:43:44"/>
    <n v="1"/>
    <n v="1"/>
    <n v="1"/>
    <n v="1"/>
    <n v="0"/>
    <n v="0"/>
    <n v="21.466666666666999"/>
    <n v="5.55"/>
    <s v="03/01/2022"/>
    <s v="08:03:19"/>
    <m/>
    <m/>
    <m/>
    <m/>
    <m/>
    <m/>
    <m/>
    <m/>
    <m/>
    <m/>
    <m/>
    <m/>
    <m/>
    <m/>
    <m/>
    <m/>
    <x v="2"/>
    <n v="2022"/>
  </r>
  <r>
    <s v="Fresno"/>
    <n v="70"/>
    <s v="Fresno"/>
    <n v="9773698"/>
    <s v="OUTAGE"/>
    <s v="COALINGA FD"/>
    <s v="03/01/2022"/>
    <s v="09:33:52"/>
    <n v="1639814"/>
    <s v="L1"/>
    <s v="POLK ST"/>
    <s v="COALINGA"/>
    <m/>
    <m/>
    <s v="AXS-OK FD REQ ETA. TRANSFORMER BLOWN ON SW CORNER."/>
    <s v="C"/>
    <s v="C"/>
    <s v="03/01/2022"/>
    <s v="09:36:20"/>
    <s v="03/01/2022 09:36 (MALM)  CALLBACK UPDATE COMPLETED. TMAN CROSSWY ADV 20 MIN ETA "/>
    <s v="5592946818"/>
    <s v="T-MAN"/>
    <s v="F1TDECO"/>
    <s v="03/01/2022"/>
    <s v="09:58:00"/>
    <s v="03/01/2022"/>
    <s v="09:34:54"/>
    <n v="1"/>
    <n v="1"/>
    <n v="1"/>
    <n v="1"/>
    <n v="0"/>
    <n v="0"/>
    <n v="26.5"/>
    <n v="2.4666666666669999"/>
    <s v="03/01/2022"/>
    <s v="10:00:22"/>
    <m/>
    <m/>
    <m/>
    <m/>
    <m/>
    <m/>
    <m/>
    <m/>
    <m/>
    <m/>
    <m/>
    <m/>
    <m/>
    <m/>
    <s v="OR:N/A-PUSHED OUT ETOR 10 HRS BASED OFF TMEN REPAIR TIME FOR CREW (MALM 12:48 03/01/2022)_x000a__x000a_"/>
    <m/>
    <x v="2"/>
    <n v="2022"/>
  </r>
  <r>
    <s v="Fresno"/>
    <n v="70"/>
    <s v="Fresno"/>
    <n v="9775339"/>
    <s v="OUTAGE"/>
    <s v="JOSE CUELLAR"/>
    <s v="03/02/2022"/>
    <s v="02:12:00"/>
    <n v="1640197"/>
    <s v="L1"/>
    <s v="1233 S DE WOLF AVE"/>
    <s v="FRESNO"/>
    <m/>
    <m/>
    <s v="A:OK;X:CHURCH;R:CHiPS LOG 23. POLE DOWN/LIVE WIRES DOWN. PLEASE MAKE SAFE ASAP. ETA, Pwr-Y"/>
    <s v="C"/>
    <s v="C"/>
    <s v="03/02/2022"/>
    <s v="02:24:24"/>
    <s v="03/02/2022 02:24 (S2CA)  CALLBACK UPDATE COMPLETED. ETA 30 MINS "/>
    <s v="5592620400"/>
    <s v="ASSESSMT"/>
    <s v="F4IJRGU"/>
    <s v="03/02/2022"/>
    <s v="02:58:00"/>
    <s v="03/02/2022"/>
    <s v="02:26:28"/>
    <n v="1"/>
    <n v="1"/>
    <n v="1"/>
    <n v="1"/>
    <n v="0"/>
    <n v="0"/>
    <n v="47.8"/>
    <n v="12.4"/>
    <s v="03/02/2022"/>
    <s v="02:59:48"/>
    <m/>
    <m/>
    <m/>
    <m/>
    <m/>
    <m/>
    <m/>
    <m/>
    <m/>
    <m/>
    <m/>
    <m/>
    <m/>
    <m/>
    <s v="OR:N/A-FRESNO LIST EXHAUSTED, ROLLED TO MADERA (S2CA 03:31 03/02/2022)_x000a__x000a_OR:N/A-NOTIFIED ONCALL SUPV JIM HEIER (S2CA 02:39 03/02/2022)_x000a__x000a_OR:N/A-ARCOS CALLOUT ID 291280 FOR FMO (S2CA 02:20 03/02/2022)_x000a__x000a_OR:N/A-ARCOS CALLOUT ID 291279 (S2CA 02:16 03/02/2022)_x000a__x000a_"/>
    <m/>
    <x v="2"/>
    <n v="2022"/>
  </r>
  <r>
    <s v="Fresno"/>
    <n v="70"/>
    <s v="Fresno"/>
    <n v="9778147"/>
    <s v="OUTAGE"/>
    <s v="TULARE CTY FIRE INC 2096"/>
    <s v="03/02/2022"/>
    <s v="15:06:06"/>
    <n v="1640776"/>
    <s v="L1"/>
    <s v="ROAD 40"/>
    <s v="ALPAUGH"/>
    <m/>
    <m/>
    <s v="AXS-OK FD ONSITE, POLE 65565 DIRECTIONS 1/2 MILE S OF AVE 16, BIG GREEN SHOP MAK"/>
    <s v="C"/>
    <s v="C"/>
    <s v="03/02/2022"/>
    <s v="15:10:19"/>
    <s v="03/02/2022 15:10 (NXD3)  CALLBACK UPDATE COMPLETED. ETA 30 MIN "/>
    <s v="5597336544"/>
    <s v="T-MAN"/>
    <s v="F5TDAJL"/>
    <s v="03/02/2022"/>
    <s v="15:51:00"/>
    <s v="03/02/2022"/>
    <s v="15:07:54"/>
    <n v="1"/>
    <n v="1"/>
    <n v="1"/>
    <n v="1"/>
    <n v="0"/>
    <n v="0"/>
    <n v="53.233333333333"/>
    <n v="4.2166666666669999"/>
    <s v="03/02/2022"/>
    <s v="15:59:20"/>
    <m/>
    <m/>
    <m/>
    <m/>
    <m/>
    <m/>
    <m/>
    <m/>
    <m/>
    <m/>
    <m/>
    <m/>
    <m/>
    <m/>
    <s v="OR:N/A-CALLED MnC SUPV, JERRY BROWN, RE ETOR, SAID TO UPDATE TO 03:00 3/3/22 (NXD3 17:30 03/02/2022)_x000a__x000a_OR:N/A-RUNNING ARCOS FOR AN ESTIMATOR PER JERRY BROWN (NXD3 17:01 03/02/2022)_x000a__x000a_"/>
    <m/>
    <x v="2"/>
    <n v="2022"/>
  </r>
  <r>
    <s v="Fresno"/>
    <n v="70"/>
    <s v="Fresno"/>
    <n v="9778612"/>
    <s v="OUTAGE"/>
    <s v="ISAAC VALENZUELA"/>
    <s v="03/02/2022"/>
    <s v="18:27:05"/>
    <n v="1640818"/>
    <s v="L1"/>
    <s v="8704 E CONEJO AVE"/>
    <s v="SELMA"/>
    <m/>
    <m/>
    <s v="A:OK;X:DE WOLF AVE;R:FD , CHP ENR. ETA CB 559-249-6818 , 559-262-0400... POWER LINE DOWN ARCING, POWER OUT IN AREA, Pwr-Y"/>
    <s v="C"/>
    <s v="C"/>
    <s v="03/02/2022"/>
    <s v="18:28:19"/>
    <s v="03/02/2022 18:28 (AVG2)  CALLBACK UPDATE COMPLETED. ETA 40 MIN "/>
    <s v="5592496818"/>
    <s v="T-MAN"/>
    <s v="F6TJMRY"/>
    <s v="03/02/2022"/>
    <s v="19:12:00"/>
    <s v="03/02/2022"/>
    <s v="18:33:30"/>
    <n v="1"/>
    <n v="1"/>
    <n v="1"/>
    <n v="1"/>
    <n v="0"/>
    <n v="0"/>
    <n v="45.6"/>
    <n v="1.2333333333330001"/>
    <s v="03/02/2022"/>
    <s v="19:12:41"/>
    <m/>
    <m/>
    <m/>
    <m/>
    <m/>
    <m/>
    <m/>
    <m/>
    <m/>
    <m/>
    <m/>
    <m/>
    <m/>
    <m/>
    <s v="OR:N/A-UPDATED ETOR PER SUPERVISOR BROWN. (AVG2 19:34 03/02/2022)_x000a__x000a_OR:N/A-ARCOS CALLOUT (AVG2 18:22 03/02/2022)_x000a__x000a_"/>
    <m/>
    <x v="2"/>
    <n v="2022"/>
  </r>
  <r>
    <s v="Fresno"/>
    <n v="70"/>
    <s v="Fresno"/>
    <n v="9784284"/>
    <s v="OUTAGE"/>
    <s v="NASH GUTIERREZ"/>
    <s v="03/03/2022"/>
    <s v="14:11:07"/>
    <n v="1641408"/>
    <s v="L1"/>
    <s v="13247 E ANN AVE"/>
    <s v="PARLIER"/>
    <m/>
    <m/>
    <s v="A:OK;X:MENDOCINO AVE;R:ETA 559-935-1525 OFFICER STANDING BY WIRE LOW, PUBLIC WORKS ONSITE, Pwr-Y"/>
    <s v="C"/>
    <s v="C"/>
    <s v="03/03/2022"/>
    <s v="14:16:52"/>
    <s v="03/03/2022 14:16 (SXMU)  CALLBACK UPDATE COMPLETED. eta 10 minutes "/>
    <s v="5593951525"/>
    <s v="T-MAN"/>
    <s v="F6TJMRY"/>
    <s v="03/03/2022"/>
    <s v="14:28:00"/>
    <s v="03/03/2022"/>
    <s v="14:15:52"/>
    <n v="1"/>
    <n v="1"/>
    <n v="1"/>
    <n v="1"/>
    <n v="0"/>
    <n v="0"/>
    <n v="22.983333333333"/>
    <n v="5.75"/>
    <s v="03/03/2022"/>
    <s v="14:34:06"/>
    <m/>
    <m/>
    <m/>
    <m/>
    <m/>
    <m/>
    <m/>
    <m/>
    <m/>
    <m/>
    <m/>
    <m/>
    <m/>
    <m/>
    <m/>
    <m/>
    <x v="2"/>
    <n v="2022"/>
  </r>
  <r>
    <s v="Fresno"/>
    <n v="70"/>
    <s v="Fresno"/>
    <n v="9796534"/>
    <s v="OUTAGE"/>
    <s v="MIKE MAGGINI"/>
    <s v="03/04/2022"/>
    <s v="06:49:14"/>
    <n v="1641867"/>
    <s v="L1"/>
    <s v="20924 S POLK AVE"/>
    <s v="RIVERDALE"/>
    <m/>
    <m/>
    <s v="A:OK;X:MT WHITNEY;R:, Pwr-Y"/>
    <s v="C"/>
    <s v="C"/>
    <s v="03/04/2022"/>
    <s v="06:58:12"/>
    <s v="03/04/2022 06:58 (MALM)  CALLBACK UPDATE COMPLETED. TMAN PIERSON ADV 40 MIN ETA @2MIN MARK. "/>
    <s v="5592946818"/>
    <s v="T-MAN"/>
    <s v="F5TIRP1"/>
    <s v="03/04/2022"/>
    <s v="07:25:00"/>
    <s v="03/04/2022"/>
    <s v="07:03:08"/>
    <n v="1"/>
    <n v="1"/>
    <n v="1"/>
    <n v="1"/>
    <n v="0"/>
    <n v="0"/>
    <n v="36.75"/>
    <n v="8.9666666666670007"/>
    <s v="03/04/2022"/>
    <s v="07:25:59"/>
    <m/>
    <m/>
    <m/>
    <m/>
    <m/>
    <m/>
    <m/>
    <m/>
    <m/>
    <m/>
    <m/>
    <m/>
    <m/>
    <m/>
    <s v="OR:N/A-TMAN PIERSON AWARE OF 911, WAITING FOR HIM TO LOG ON. DUE TO UNABLE TO DISPATCH WITH HAZARD ON THIS TROUBLE REPORT (MALM 06:55 03/04/2022)_x000a__x000a_"/>
    <m/>
    <x v="2"/>
    <n v="2022"/>
  </r>
  <r>
    <s v="Fresno"/>
    <n v="70"/>
    <s v="Fresno"/>
    <n v="9799343"/>
    <s v="NON-CUSTOMER"/>
    <s v="FD"/>
    <s v="03/04/2022"/>
    <s v="11:31:51"/>
    <n v="9799343"/>
    <s v="L1"/>
    <s v="MAPLE"/>
    <s v="FRESNO"/>
    <m/>
    <m/>
    <s v="AXS-OK BOTTOMOF POLE SHEARED POLE # 843"/>
    <s v="C"/>
    <s v="C"/>
    <s v="03/04/2022"/>
    <s v="11:36:55"/>
    <s v="03/04/2022 11:36 (MALM)  CALLBACK UPDATE COMPLETED. TMAN FULL ADV 30 MIN ETA "/>
    <s v="5596214333"/>
    <s v="T-MAN"/>
    <s v="F4TL1F9"/>
    <s v="03/04/2022"/>
    <s v="11:43:00"/>
    <s v="03/04/2022"/>
    <s v="11:33:04"/>
    <n v="1"/>
    <n v="1"/>
    <n v="1"/>
    <n v="1"/>
    <n v="0"/>
    <n v="0"/>
    <n v="13.35"/>
    <n v="5.0666666666670004"/>
    <s v="03/04/2022"/>
    <s v="11:45:12"/>
    <m/>
    <m/>
    <m/>
    <m/>
    <m/>
    <m/>
    <m/>
    <m/>
    <m/>
    <m/>
    <m/>
    <m/>
    <m/>
    <m/>
    <m/>
    <m/>
    <x v="2"/>
    <n v="2022"/>
  </r>
  <r>
    <s v="Fresno"/>
    <n v="70"/>
    <s v="Fresno"/>
    <n v="9799470"/>
    <s v="OUTAGE"/>
    <s v="ROSA GUADALUPE ESCALERA"/>
    <s v="03/04/2022"/>
    <s v="12:02:26"/>
    <n v="1642208"/>
    <s v="L1"/>
    <s v="4608 E MONTECITO AVE"/>
    <s v="FRESNO"/>
    <m/>
    <m/>
    <s v="A:OK;X:MAPLE;R:PD ETA, POLE#843. LOG  2203040433. POLE DAMAGED AT BASE., Pwr-Y"/>
    <s v="C"/>
    <s v="C"/>
    <s v="03/04/2022"/>
    <s v="12:07:50"/>
    <s v="03/04/2022 12:07 (MALM)  CALLBACK UPDATE COMPLETED. ADV 911 AGENCY DISPATCHER 3090 THIS IS A DUPLICATE ORDER THAT HAS ALREADY BEEN ADDRESSED. TR9799343 "/>
    <s v="5596217000"/>
    <m/>
    <m/>
    <m/>
    <m/>
    <m/>
    <m/>
    <n v="1"/>
    <n v="1"/>
    <n v="1"/>
    <n v="1"/>
    <n v="0"/>
    <n v="0"/>
    <n v="5.4666666666669999"/>
    <n v="5.4"/>
    <s v="03/04/2022"/>
    <s v="12:07:54"/>
    <m/>
    <m/>
    <m/>
    <m/>
    <m/>
    <m/>
    <m/>
    <m/>
    <m/>
    <m/>
    <m/>
    <m/>
    <m/>
    <m/>
    <s v="OR:N/A-DUPLICATE FOR UPTR#TR9799343 (MALM 12:05 03/04/2022)_x000a__x000a_"/>
    <m/>
    <x v="2"/>
    <n v="2022"/>
  </r>
  <r>
    <s v="Fresno"/>
    <n v="70"/>
    <s v="Fresno"/>
    <n v="9809770"/>
    <s v="OUTAGE"/>
    <s v="REEDLEY PD"/>
    <s v="03/05/2022"/>
    <s v="12:42:27"/>
    <n v="1643146"/>
    <s v="L1"/>
    <s v="Peck Colony Rd , E Springfield Ave"/>
    <s v="REEDLEY"/>
    <m/>
    <m/>
    <s v="AXS-OK 911 ONSITE. REPORTS POLE DOWN STILL ATTACHED TO WIRE AND OTHER POLE # 120"/>
    <s v="C"/>
    <s v="C"/>
    <s v="03/05/2022"/>
    <s v="12:45:30"/>
    <s v="03/05/2022 12:45 (AVG2)  CALLBACK UPDATE COMPLETED. ETA 20 MIN "/>
    <s v="5596382122"/>
    <s v="T-MAN"/>
    <s v="F3TJTV3"/>
    <s v="03/05/2022"/>
    <s v="12:54:00"/>
    <s v="03/05/2022"/>
    <s v="12:44:12"/>
    <n v="1"/>
    <n v="1"/>
    <n v="1"/>
    <n v="1"/>
    <n v="0"/>
    <n v="0"/>
    <n v="21.066666666667"/>
    <n v="3.05"/>
    <s v="03/05/2022"/>
    <s v="13:03:31"/>
    <m/>
    <m/>
    <m/>
    <m/>
    <m/>
    <m/>
    <m/>
    <m/>
    <m/>
    <m/>
    <m/>
    <m/>
    <m/>
    <m/>
    <s v="OR:N/A-FRASER TO UPDATE ETOR (GBF4 19:04 03/05/2022)_x000a__x000a_OR:N/A-associated uptr to this per justin (GBF4 14:57 03/05/2022)_x000a__x000a_"/>
    <m/>
    <x v="2"/>
    <n v="2022"/>
  </r>
  <r>
    <s v="Fresno"/>
    <n v="70"/>
    <s v="Fresno"/>
    <n v="9811343"/>
    <s v="OUTAGE"/>
    <s v="CHP"/>
    <s v="03/05/2022"/>
    <s v="19:28:42"/>
    <n v="1643253"/>
    <s v="L1"/>
    <s v="HWY 198 "/>
    <s v="HURON"/>
    <m/>
    <m/>
    <s v="AXS-OK PD ENROUTE, VECHILE HIT POLE. WIRES DOWN. ON SIDE OF ROAD"/>
    <s v="C"/>
    <s v="C"/>
    <s v="03/05/2022"/>
    <s v="19:34:03"/>
    <s v="03/05/2022 19:34 (GBF4)  CALLBACK UPDATE COMPLETED. Mitchell provided 35 min eta, agency contacted "/>
    <s v="5592620400"/>
    <s v="T-MAN"/>
    <s v="F1TFLM8"/>
    <s v="03/05/2022"/>
    <s v="20:11:00"/>
    <s v="03/05/2022"/>
    <s v="19:39:27"/>
    <n v="1"/>
    <n v="1"/>
    <n v="1"/>
    <n v="1"/>
    <n v="0"/>
    <n v="0"/>
    <n v="43.5"/>
    <n v="5.35"/>
    <s v="03/05/2022"/>
    <s v="20:12:12"/>
    <m/>
    <m/>
    <m/>
    <m/>
    <m/>
    <m/>
    <m/>
    <m/>
    <m/>
    <m/>
    <m/>
    <m/>
    <m/>
    <m/>
    <s v="OR:N/A-PER ONCALL SHAD PUSH ETOR TILL 0900 (S2CA 23:52 03/05/2022)_x000a__x000a_OR:N/A-CALLOUT ID 291639 (GBF4 21:30 03/05/2022)_x000a__x000a_[UPTR#9811343:OR:N/A-CALLED TMAN AND ADVISED OF EXACT LOCATION PER AGENCY-SAME ETA P/TMAN (GBF4 19:45 03/05/2022)_x000a__x000a_OR:N/A-291636 callout id (GBF4 19:35 03/05/2022)_x000a__x000a_OR:N/A-Arcos (GBF4 19:30 03/05/2022)_x000a__x000a_]"/>
    <m/>
    <x v="2"/>
    <n v="2022"/>
  </r>
  <r>
    <s v="Fresno"/>
    <n v="70"/>
    <s v="Fresno"/>
    <n v="9812101"/>
    <s v="NON-CUSTOMER"/>
    <s v="CLOVIS PD"/>
    <s v="03/06/2022"/>
    <s v="02:31:28"/>
    <n v="9812101"/>
    <s v="L1"/>
    <s v="SHAW AVE"/>
    <s v="CLOVIS"/>
    <m/>
    <m/>
    <s v="AXS-OK PD ONSITE. CAR VS POLE. WIRES EXPOSED. REQ ETA"/>
    <s v="Y"/>
    <s v="C"/>
    <s v="03/06/2022"/>
    <s v="02:34:12"/>
    <s v="03/06/2022 02:34 (S2CA)  CALLBACK UPDATE COMPLETED. ETA 30 MINS "/>
    <s v="5593242800"/>
    <s v="T-MAN"/>
    <s v="F4TDXKG"/>
    <s v="03/06/2022"/>
    <s v="02:45:00"/>
    <s v="03/06/2022"/>
    <s v="02:32:55"/>
    <n v="1"/>
    <n v="1"/>
    <n v="1"/>
    <n v="1"/>
    <n v="0"/>
    <n v="0"/>
    <n v="13.533333333332999"/>
    <n v="2.7333333333329999"/>
    <m/>
    <m/>
    <m/>
    <m/>
    <m/>
    <m/>
    <m/>
    <m/>
    <m/>
    <m/>
    <m/>
    <m/>
    <m/>
    <m/>
    <m/>
    <m/>
    <m/>
    <m/>
    <x v="2"/>
    <n v="2022"/>
  </r>
  <r>
    <s v="Fresno"/>
    <n v="70"/>
    <s v="Fresno"/>
    <n v="9814791"/>
    <s v="NON-CUSTOMER"/>
    <s v="FD."/>
    <s v="03/06/2022"/>
    <s v="16:04:31"/>
    <n v="9814791"/>
    <s v="L1"/>
    <s v="NEVADA."/>
    <s v="HANFORD"/>
    <m/>
    <m/>
    <s v="AXS-OK FD ENR; INC#365, REQ CB/ETA:559-262-0400."/>
    <s v="C"/>
    <s v="C"/>
    <s v="03/06/2022"/>
    <s v="16:07:55"/>
    <s v="03/06/2022 16:07 (MALM)  CALLBACK UPDATE COMPLETED. TMAN JOHNSON ADV 30 MIN ETA "/>
    <s v="5592620400"/>
    <s v="T-MAN"/>
    <s v="F5TDAJL"/>
    <s v="03/06/2022"/>
    <s v="16:32:00"/>
    <s v="03/06/2022"/>
    <s v="16:05:47"/>
    <n v="1"/>
    <n v="1"/>
    <n v="1"/>
    <n v="1"/>
    <n v="0"/>
    <n v="0"/>
    <n v="29.866666666667001"/>
    <n v="3.4"/>
    <s v="03/06/2022"/>
    <s v="16:34:23"/>
    <m/>
    <m/>
    <m/>
    <m/>
    <m/>
    <m/>
    <m/>
    <m/>
    <m/>
    <m/>
    <m/>
    <m/>
    <m/>
    <m/>
    <m/>
    <m/>
    <x v="2"/>
    <n v="2022"/>
  </r>
  <r>
    <s v="Fresno"/>
    <n v="70"/>
    <s v="Fresno"/>
    <n v="9824395"/>
    <s v="OUTAGE"/>
    <s v="REXFORD PROPERTIES, LLC DEBTOR IN POSSESSION"/>
    <s v="03/08/2022"/>
    <s v="05:17:35"/>
    <n v="1644389"/>
    <s v="L1"/>
    <s v="6099 W BARSTOW AVE"/>
    <s v="FRESNO"/>
    <m/>
    <m/>
    <s v="A:OK;X:N ISLAND WATER PARK;R:PD ONS. ETA CB 559-621-7000. INC 220308013202. CAR INTO POLE 110197711. POLE DOWN, Pwr-Y"/>
    <s v="C"/>
    <s v="C"/>
    <s v="03/08/2022"/>
    <s v="05:30:00"/>
    <s v="03/08/2022 05:38 (MALM) TMAN KRUPENS ADV 30 MIN ETA @05:31AM MALM 03/08/2022 05:30 (MALM)  CALLBACK UPDATE COMPLETED. ADVISED 911 AGENCY WILL UPDATE WITH ETA WHEN TMAN KRUPENS ADVISES."/>
    <s v="5596217000"/>
    <s v="T-MAN"/>
    <s v="F4TDXKG"/>
    <s v="03/08/2022"/>
    <s v="05:57:00"/>
    <s v="03/08/2022"/>
    <s v="05:32:08"/>
    <n v="1"/>
    <n v="1"/>
    <n v="1"/>
    <n v="1"/>
    <n v="0"/>
    <n v="0"/>
    <n v="44.233333333333"/>
    <n v="12.416666666667"/>
    <s v="03/08/2022"/>
    <s v="06:01:49"/>
    <m/>
    <m/>
    <m/>
    <m/>
    <m/>
    <m/>
    <m/>
    <m/>
    <m/>
    <m/>
    <m/>
    <m/>
    <m/>
    <m/>
    <s v="OR:N/A-CREW CALLED SAID 1 TRANSFORMER WILL BE OFF TILL 1800- TX 1500000935201 (SXMU 14:54 03/08/2022)_x000a__x000a_OR:N/A-TMAN KRUPENS ADV 30 MIN ETA @05:31AM MALM (MALM 05:37 03/08/2022)_x000a__x000a_"/>
    <m/>
    <x v="2"/>
    <n v="2022"/>
  </r>
  <r>
    <s v="Fresno"/>
    <n v="70"/>
    <s v="Fresno"/>
    <n v="9827499"/>
    <s v="OUTAGE"/>
    <s v="FRESNO PD"/>
    <s v="03/08/2022"/>
    <s v="11:28:39"/>
    <n v="1644717"/>
    <s v="L1"/>
    <s v="MCKINLEY "/>
    <s v="FRESNO"/>
    <m/>
    <m/>
    <s v="AXS-UNK PD ONSITE CARVS POLE DAMAGED LOG2203080392"/>
    <s v="C"/>
    <s v="C"/>
    <s v="03/08/2022"/>
    <s v="11:31:54"/>
    <s v="03/08/2022 11:31 (NWA1)  CALLBACK UPDATE COMPLETED. 911 RECEIVED AT 11:28 - CALLED WITH A 20 MIN ETA "/>
    <s v="5596217000"/>
    <s v="T-MAN"/>
    <s v="F6TJKBX"/>
    <s v="03/08/2022"/>
    <s v="11:49:00"/>
    <s v="03/08/2022"/>
    <s v="11:31:14"/>
    <n v="1"/>
    <n v="1"/>
    <n v="1"/>
    <n v="1"/>
    <n v="0"/>
    <n v="0"/>
    <n v="22.666666666666998"/>
    <n v="3.25"/>
    <s v="03/08/2022"/>
    <s v="11:51:19"/>
    <m/>
    <m/>
    <m/>
    <m/>
    <m/>
    <m/>
    <m/>
    <m/>
    <m/>
    <m/>
    <m/>
    <m/>
    <m/>
    <m/>
    <s v="OR:N/A-DO HERNANDEZ REFERRED TO TMAN; SPOKE W/TMAN BUCHANAN - REFERRED TO TLINE SINCE TLINE POLE WAS HIT - SAID TLINE TMAN WAS TAKING OVER TAG. SPOKE W/MANNY IN GCC FOR FRESNO AREA - HE ADVISED TO PUSH OUT TO 1700.  UPDATED TAG PER GCC ADVISEMENT. (SGR4 13:55 03/08/2022)_x000a__x000a_"/>
    <m/>
    <x v="2"/>
    <n v="2022"/>
  </r>
  <r>
    <s v="Fresno"/>
    <n v="70"/>
    <s v="Fresno"/>
    <n v="9829080"/>
    <s v="OUTAGE"/>
    <s v="IKAIKA SEDENO"/>
    <s v="03/09/2022"/>
    <s v="02:22:49"/>
    <n v="1645040"/>
    <s v="L1"/>
    <s v="5387 E KINGS CANYON RD APT 101"/>
    <s v="FRESNO"/>
    <m/>
    <m/>
    <s v="A:OK;X:MINNEWAWA;R:POLE DOWN. LIVE WIRES DOWN. PLEASE EXPEDITE PER FD/MAKE SAFE ASAP., Pwr-Y"/>
    <s v="C"/>
    <s v="C"/>
    <s v="03/09/2022"/>
    <s v="02:30:32"/>
    <s v="03/09/2022 02:30 (S2CA)  CALLBACK UPDATE COMPLETED. ETA 30 MINS "/>
    <s v="5596214333"/>
    <s v="T-MAN"/>
    <s v="F4TL1F9"/>
    <s v="03/09/2022"/>
    <s v="03:02:00"/>
    <s v="03/09/2022"/>
    <s v="02:36:45"/>
    <n v="1"/>
    <n v="1"/>
    <n v="1"/>
    <n v="1"/>
    <n v="0"/>
    <n v="0"/>
    <n v="41.383333333332999"/>
    <n v="7.7166666666669999"/>
    <s v="03/09/2022"/>
    <s v="03:04:12"/>
    <m/>
    <m/>
    <m/>
    <m/>
    <m/>
    <m/>
    <m/>
    <m/>
    <m/>
    <m/>
    <m/>
    <m/>
    <m/>
    <m/>
    <s v="OR:N/A-30 MINS ETA FOR FMO (S2CA 02:31 03/09/2022)_x000a__x000a_OR:N/A-ARCOS CALLOUT ID291953 FOR FMO (S2CA 02:27 03/09/2022)_x000a__x000a_OR:N/A-ARCOS CALLOUT ID 291952 (S2CA 02:27 03/09/2022)_x000a__x000a_"/>
    <m/>
    <x v="2"/>
    <n v="2022"/>
  </r>
  <r>
    <s v="Fresno"/>
    <n v="70"/>
    <s v="Fresno"/>
    <n v="9832237"/>
    <s v="NON-CUSTOMER"/>
    <s v="FRESNO FIRE  2017523"/>
    <s v="03/09/2022"/>
    <s v="14:36:13"/>
    <n v="9832237"/>
    <s v="L1"/>
    <s v="W MCKINLEY  AVE"/>
    <s v="FRESNO"/>
    <m/>
    <m/>
    <s v="AXS-OK FD ONITE WITH ROLL ON ACCIDENT INTO POLE. POLE DAMAGED"/>
    <s v="C"/>
    <s v="C"/>
    <s v="03/09/2022"/>
    <s v="14:40:58"/>
    <s v="03/09/2022 14:40 (NXD3)  CALLBACK UPDATE COMPLETED. ETA 30 MIN "/>
    <s v="5596007800"/>
    <s v="T-MAN"/>
    <s v="F4TCMRR"/>
    <s v="03/09/2022"/>
    <s v="15:01:00"/>
    <s v="03/09/2022"/>
    <s v="14:40:19"/>
    <n v="1"/>
    <n v="1"/>
    <n v="1"/>
    <n v="1"/>
    <n v="0"/>
    <n v="0"/>
    <n v="30.716666666666999"/>
    <n v="4.75"/>
    <s v="03/09/2022"/>
    <s v="15:06:56"/>
    <m/>
    <m/>
    <m/>
    <m/>
    <m/>
    <m/>
    <m/>
    <m/>
    <m/>
    <m/>
    <m/>
    <m/>
    <m/>
    <m/>
    <m/>
    <m/>
    <x v="2"/>
    <n v="2022"/>
  </r>
  <r>
    <s v="Fresno"/>
    <n v="70"/>
    <s v="Fresno"/>
    <n v="9832543"/>
    <s v="OUTAGE"/>
    <s v="RIGOBERTO MANCERA HERNANDEZ"/>
    <s v="03/09/2022"/>
    <s v="16:03:33"/>
    <n v="1645624"/>
    <s v="L1"/>
    <s v="808 E EVENING GLOW AVE"/>
    <s v="REEDLEY"/>
    <m/>
    <m/>
    <s v="GS, CHIHUAHUAS/POODLE XStr- Pwr-Y WIRE SPARKING;CONTACT:KARINA (MINOR)/RIGOBERTO MANCERA;POLE TO HOME;WHEN WINDY TREE NEARBY TOUCHES SERVICE DROP WIRE AND SPARKING OCCURS AT WIRE;NO FIRE/BURNING ODOR;NO INJURY;YES DANGER TO LIFE/PROPERTY;911 NOT CONTACTED."/>
    <s v="C"/>
    <s v="C"/>
    <s v="03/09/2022"/>
    <s v="16:17:58"/>
    <s v="03/09/2022 16:20 (SGR4) ETA PROVIDED TO AGENCY 03/09/2022 16:18 (NXD3) ETA 15 MIN 03/09/2022 16:17 (SGR4)  CALLBACK UPDATE COMPLETED. AGENCY# 5592946818 / CALLED AGENCY TO REPORT - WCB W/ETA"/>
    <s v="5594170263"/>
    <s v="T-MAN"/>
    <s v="F3TJTV3"/>
    <s v="03/09/2022"/>
    <s v="16:24:00"/>
    <s v="03/09/2022"/>
    <s v="16:05:20"/>
    <n v="1"/>
    <n v="1"/>
    <n v="1"/>
    <n v="1"/>
    <n v="0"/>
    <n v="0"/>
    <n v="22.216666666666999"/>
    <n v="14.416666666667"/>
    <s v="03/09/2022"/>
    <s v="16:25:46"/>
    <m/>
    <m/>
    <m/>
    <m/>
    <m/>
    <m/>
    <m/>
    <m/>
    <m/>
    <m/>
    <m/>
    <m/>
    <m/>
    <m/>
    <s v="OR:N/A-TMAN`S ETA 15 MIN (NXD3 16:09 03/09/2022)_x000a__x000a_"/>
    <m/>
    <x v="2"/>
    <n v="2022"/>
  </r>
  <r>
    <s v="Fresno"/>
    <n v="70"/>
    <s v="Fresno"/>
    <n v="9837765"/>
    <s v="NON-CUSTOMER"/>
    <s v="HURON CITY PD"/>
    <s v="03/10/2022"/>
    <s v="23:22:07"/>
    <n v="9837765"/>
    <s v="L1"/>
    <s v="LASSEN AVE"/>
    <s v="HURON"/>
    <m/>
    <m/>
    <s v="AXS-OK PD ONSITE, POLE IS LEANING OVER INTO THE DIRT.  WIRES ARE HOLDING UP THE "/>
    <s v="C"/>
    <s v="C"/>
    <s v="03/10/2022"/>
    <s v="23:27:53"/>
    <s v="03/10/2022 23:27 (S2CA)  CALLBACK UPDATE COMPLETED. ETA 35 MINS "/>
    <s v="5599452046"/>
    <s v="T-MAN"/>
    <s v="F1TFLM8"/>
    <s v="03/11/2022"/>
    <s v="00:09:00"/>
    <s v="03/10/2022"/>
    <s v="23:32:35"/>
    <n v="1"/>
    <n v="1"/>
    <n v="1"/>
    <n v="1"/>
    <n v="0"/>
    <n v="0"/>
    <n v="48.316666666666997"/>
    <n v="5.7666666666669997"/>
    <s v="03/11/2022"/>
    <s v="00:10:26"/>
    <m/>
    <m/>
    <m/>
    <m/>
    <m/>
    <m/>
    <m/>
    <m/>
    <m/>
    <m/>
    <m/>
    <m/>
    <m/>
    <m/>
    <m/>
    <s v="OR:N/A-35 MIN ETA GIVEN (S2CA 23:29 03/10/2022)_x000a__x000a_OR:N/A-ARCOS CALLOUT ID 292108 (S2CA 23:27 03/10/2022)_x000a__x000a_"/>
    <x v="2"/>
    <n v="2022"/>
  </r>
  <r>
    <s v="Fresno"/>
    <n v="70"/>
    <s v="Fresno"/>
    <n v="9837865"/>
    <s v="OUTAGE"/>
    <s v="ARVILLE G MATLOCK"/>
    <s v="03/11/2022"/>
    <s v="05:08:48"/>
    <n v="1646507"/>
    <s v="L1"/>
    <s v="625 SUNNYSIDE AVE"/>
    <s v="CLOVIS"/>
    <m/>
    <m/>
    <s v="A:OK;X:BULLARD;R:CLOVIS FD ONSITE - WIRES ARE DOWN BLOCKING RDWAY."/>
    <s v="C"/>
    <s v="C"/>
    <s v="03/11/2022"/>
    <s v="05:11:12"/>
    <s v="03/11/2022 05:11 (S2CA)  CALLBACK UPDATE COMPLETED. ETA 30 MINS "/>
    <s v="5596214333"/>
    <s v="T-MAN"/>
    <s v="F4TDXKG"/>
    <s v="03/11/2022"/>
    <s v="05:29:00"/>
    <s v="03/11/2022"/>
    <s v="05:10:57"/>
    <n v="1"/>
    <n v="1"/>
    <n v="1"/>
    <n v="1"/>
    <n v="0"/>
    <n v="0"/>
    <n v="23.183333333333"/>
    <n v="2.4"/>
    <s v="03/11/2022"/>
    <s v="05:31:59"/>
    <m/>
    <m/>
    <m/>
    <m/>
    <m/>
    <m/>
    <m/>
    <m/>
    <m/>
    <m/>
    <m/>
    <m/>
    <m/>
    <m/>
    <m/>
    <m/>
    <x v="2"/>
    <n v="2022"/>
  </r>
  <r>
    <s v="Fresno"/>
    <n v="70"/>
    <s v="Fresno"/>
    <n v="9842097"/>
    <s v="NON-CUSTOMER"/>
    <s v="REEDLEY PD"/>
    <s v="03/11/2022"/>
    <s v="17:08:29"/>
    <n v="9842097"/>
    <s v="L1"/>
    <s v="REED AVE"/>
    <s v="REEDLEY"/>
    <m/>
    <m/>
    <s v="AXS-OK PD ONSITE. POLE BROKEN. BEING HELD UP BY THE VEHICLE THAT HIT IT PER PD. "/>
    <s v="C"/>
    <s v="C"/>
    <s v="03/11/2022"/>
    <s v="17:15:13"/>
    <s v="03/11/2022 17:15 (MXLG)  CALLBACK UPDATE COMPLETED. TMAN OAXACA HAS A 40 MINUTE ETA, CALLED 911 TO CONFIRM "/>
    <s v="5596374250"/>
    <s v="T-MAN"/>
    <s v="F3TAAO9"/>
    <s v="03/11/2022"/>
    <s v="17:37:00"/>
    <s v="03/11/2022"/>
    <s v="17:13:21"/>
    <n v="1"/>
    <n v="1"/>
    <n v="1"/>
    <n v="1"/>
    <n v="0"/>
    <n v="0"/>
    <n v="30.316666666667"/>
    <n v="6.7333333333330003"/>
    <s v="03/11/2022"/>
    <s v="17:38:48"/>
    <m/>
    <m/>
    <m/>
    <m/>
    <m/>
    <m/>
    <m/>
    <m/>
    <m/>
    <m/>
    <m/>
    <m/>
    <m/>
    <m/>
    <m/>
    <s v="OR:N/A-METER TECH SOLORIO HAS A 20 MINUTE ETA,PER SUPERVISOR ASSISTANCE (MXLG 17:30 03/11/2022)_x000a__x000a_OR:N/A-TMAN OAXACA HAS A 40 MINUTE ETA, CALLED 911 TO CONFIRM (MXLG 17:15 03/11/2022)_x000a__x000a_"/>
    <x v="2"/>
    <n v="2022"/>
  </r>
  <r>
    <s v="Fresno"/>
    <n v="70"/>
    <s v="Fresno"/>
    <n v="9844112"/>
    <s v="OUTAGE"/>
    <s v="chp"/>
    <s v="03/12/2022"/>
    <s v="06:18:20"/>
    <n v="1647215"/>
    <s v="L1"/>
    <s v="marks ave "/>
    <s v="CARUTHERS"/>
    <m/>
    <m/>
    <s v="AXS-ok pole down and wire down, chp enroute, log 094, req eta 559-262-0400DOWNED"/>
    <s v="C"/>
    <s v="C"/>
    <s v="03/12/2022"/>
    <s v="06:24:42"/>
    <s v="03/12/2022 06:24 (AVG2)  CALLBACK UPDATE COMPLETED. ETA 40 MIN "/>
    <s v="5592620400"/>
    <s v="T-MAN"/>
    <s v="F6TJMRY"/>
    <s v="03/12/2022"/>
    <s v="07:11:00"/>
    <s v="03/12/2022"/>
    <s v="06:35:12"/>
    <n v="1"/>
    <n v="1"/>
    <n v="1"/>
    <n v="1"/>
    <n v="0"/>
    <n v="0"/>
    <n v="54.25"/>
    <n v="6.3666666666670002"/>
    <s v="03/12/2022"/>
    <s v="07:12:35"/>
    <m/>
    <m/>
    <m/>
    <m/>
    <m/>
    <m/>
    <m/>
    <m/>
    <m/>
    <m/>
    <m/>
    <m/>
    <m/>
    <m/>
    <s v="OR:N/A-UPDATED ETOR BASED ON REPAIR TIME AND PER TMAN ROGERS CREW NOT YET ONSITE. (AVG2 09:47 03/12/2022)_x000a__x000a_OR:N/A-TMAN ROGERS TO LOG ON. (AVG2 06:26 03/12/2022)_x000a__x000a_[UPTR#9844112:OR:N/A-TMAN ROGERS TO LOG ON. (AVG2 06:25 03/12/2022)_x000a__x000a_OR:N/A-ARCOS CLLOUT (AVG2 06:22 03/12/2022)_x000a__x000a_]"/>
    <m/>
    <x v="2"/>
    <n v="2022"/>
  </r>
  <r>
    <s v="Fresno"/>
    <n v="70"/>
    <s v="Fresno"/>
    <n v="9844414"/>
    <s v="OUTAGE"/>
    <s v="MARTIN ESTRADA"/>
    <s v="03/12/2022"/>
    <s v="07:49:33"/>
    <n v="1647254"/>
    <s v="L1"/>
    <s v="40787 LINCOLN RD"/>
    <s v="CUTLER"/>
    <m/>
    <m/>
    <s v="A:ok;X:east of road 124;R:pole leaning, fd enroute, log# 125, req eta 559-262-0400, Pwr-Y"/>
    <s v="C"/>
    <s v="C"/>
    <s v="03/12/2022"/>
    <s v="07:54:51"/>
    <s v="03/12/2022 07:54 (AVG2)  CALLBACK UPDATE COMPLETED. ETA 08:37 "/>
    <s v="5592620400"/>
    <s v="T-MAN"/>
    <s v="F3TAAO9"/>
    <s v="03/12/2022"/>
    <s v="08:08:00"/>
    <s v="03/12/2022"/>
    <s v="07:52:00"/>
    <n v="1"/>
    <n v="1"/>
    <n v="1"/>
    <n v="1"/>
    <n v="0"/>
    <n v="0"/>
    <n v="20.149999999999999"/>
    <n v="5.3"/>
    <s v="03/12/2022"/>
    <s v="08:09:42"/>
    <m/>
    <m/>
    <m/>
    <m/>
    <m/>
    <m/>
    <m/>
    <m/>
    <m/>
    <m/>
    <m/>
    <m/>
    <m/>
    <m/>
    <m/>
    <m/>
    <x v="2"/>
    <n v="2022"/>
  </r>
  <r>
    <s v="Fresno"/>
    <n v="70"/>
    <s v="Fresno"/>
    <n v="9845551"/>
    <s v="OUTAGE"/>
    <s v="SPECIALTY BRANDED PRODUCTS INC"/>
    <s v="03/12/2022"/>
    <s v="14:00:38"/>
    <n v="1647425"/>
    <s v="L1"/>
    <s v="523 N BRAWLEY AVE"/>
    <s v="FRESNO"/>
    <m/>
    <m/>
    <s v="A:OK;X:W NIELSEN;R:LOW WIRE PULLED DOWN BY TRUCK NOW ON TOP OF 52 FT TRAILER, Pwr-Y"/>
    <s v="C"/>
    <s v="C"/>
    <s v="03/12/2022"/>
    <s v="14:06:05"/>
    <s v="03/12/2022 14:06 (S2CA)  CALLBACK UPDATE COMPLETED. ETA 20 MINS "/>
    <s v="5596214333"/>
    <s v="T-MAN"/>
    <s v="F4TP1SE"/>
    <s v="03/12/2022"/>
    <s v="14:37:00"/>
    <s v="03/12/2022"/>
    <s v="14:05:51"/>
    <n v="1"/>
    <n v="1"/>
    <n v="1"/>
    <n v="1"/>
    <n v="0"/>
    <n v="0"/>
    <n v="36.066666666666997"/>
    <n v="5.45"/>
    <s v="03/12/2022"/>
    <s v="14:36:42"/>
    <m/>
    <m/>
    <m/>
    <m/>
    <m/>
    <m/>
    <m/>
    <m/>
    <m/>
    <m/>
    <m/>
    <m/>
    <m/>
    <m/>
    <m/>
    <m/>
    <x v="2"/>
    <n v="2022"/>
  </r>
  <r>
    <s v="Fresno"/>
    <n v="70"/>
    <s v="Fresno"/>
    <n v="9846414"/>
    <s v="OUTAGE"/>
    <s v="CLOVIS UNIFIED SCHOOL DISTRICT"/>
    <s v="03/12/2022"/>
    <s v="21:26:13"/>
    <n v="1647520"/>
    <s v="L1"/>
    <s v="1070 E TEAGUE AVE"/>
    <s v="FRESNO"/>
    <m/>
    <m/>
    <s v="A:OK;X:MILLBROOK;R:FD ENROUTE , REQ ETA, Pwr-I"/>
    <s v="C"/>
    <s v="C"/>
    <s v="03/12/2022"/>
    <s v="21:32:08"/>
    <s v="03/12/2022 21:32 (S2CA)  CALLBACK UPDATE COMPLETED. ETA 30 MINS "/>
    <s v="5596214333"/>
    <s v="T-MAN"/>
    <s v="F4TP1SE"/>
    <s v="03/12/2022"/>
    <s v="21:45:00"/>
    <s v="03/12/2022"/>
    <s v="21:21:09"/>
    <n v="1"/>
    <n v="1"/>
    <n v="1"/>
    <n v="1"/>
    <n v="0"/>
    <n v="0"/>
    <n v="19.783333333333001"/>
    <n v="5.916666666667"/>
    <s v="03/12/2022"/>
    <s v="21:46:00"/>
    <m/>
    <m/>
    <m/>
    <m/>
    <m/>
    <m/>
    <m/>
    <m/>
    <m/>
    <m/>
    <m/>
    <m/>
    <m/>
    <m/>
    <s v="OR:N/A-CALLED ONE CALL NUMBER AND CROZIER SAID TO PUSH THE ETOR OUT UNTIL 10:00. (DXAM 06:55 03/13/2022)_x000a__x000a_OR:N/A-PER CROZIER PUSH ETOR TILL 0700 (S2CA 04:19 03/13/2022)_x000a__x000a_OR:N/A-PER DO (MHV2) PUSH ETOR 4 HOURS (04:45) (WDSH 00:24 03/13/2022)_x000a__x000a_"/>
    <m/>
    <x v="2"/>
    <n v="2022"/>
  </r>
  <r>
    <s v="Fresno"/>
    <n v="70"/>
    <s v="Fresno"/>
    <n v="9848153"/>
    <s v="OUTAGE"/>
    <s v="TRINO CASTELLANOS"/>
    <s v="03/13/2022"/>
    <s v="20:03:20"/>
    <n v="1647758"/>
    <s v="L1"/>
    <s v="5728 AVE 376"/>
    <s v="DINUBA"/>
    <m/>
    <m/>
    <s v="A:OK;X:ROAD 58;R:2 POLES DOWN IN ROADWAY"/>
    <s v="C"/>
    <s v="C"/>
    <s v="03/13/2022"/>
    <s v="20:11:25"/>
    <s v="03/13/2022 20:11 (DBG9)  CALLBACK UPDATE COMPLETED. 20m "/>
    <s v="5592620400"/>
    <s v="STANDBY"/>
    <s v="F6MSBM6"/>
    <s v="03/13/2022"/>
    <s v="20:26:00"/>
    <s v="03/13/2022"/>
    <s v="20:09:15"/>
    <n v="1"/>
    <n v="1"/>
    <n v="1"/>
    <n v="1"/>
    <n v="0"/>
    <n v="0"/>
    <n v="28.516666666667"/>
    <n v="8.083333333333"/>
    <s v="03/13/2022"/>
    <s v="20:31:51"/>
    <m/>
    <m/>
    <m/>
    <m/>
    <m/>
    <m/>
    <m/>
    <m/>
    <m/>
    <m/>
    <m/>
    <m/>
    <m/>
    <m/>
    <s v="OR:N/A-Will drop tag ASA-avail (DBG9 20:21 03/13/2022)_x000a__x000a_OR:N/A-Al Oaxaca called and will be there in 40m (DBG9 20:21 03/13/2022)_x000a__x000a_OR:N/A-Arcos started for Dinuba Tman. Made multiple manual calls to Oaxaca (UA until 20:00) and Benegar (backup) with no answers. Called FD to get better address, no facilities at Brewer and Ave 376. Correct address 5728 Ave 376 (DBG9 20:16 03/13/2022)_x000a__x000a_OR:N/A-MMP SHANE MULLIGAN 25 MIN ETA. (JRRW 20:09 03/13/2022)_x000a__x000a_[UPTR#9848151:OR:N/A-ARCOS FM RUNNINNG # 292437 (JRRW 20:03 03/13/2022)_x000a__x000a_]"/>
    <m/>
    <x v="2"/>
    <n v="2022"/>
  </r>
  <r>
    <s v="Fresno"/>
    <n v="70"/>
    <s v="Fresno"/>
    <n v="9850392"/>
    <s v="OUTAGE"/>
    <s v="ANA GONZALEZ"/>
    <s v="03/14/2022"/>
    <s v="05:03:45"/>
    <n v="1647856"/>
    <s v="L1"/>
    <s v="19199 W DINUBA AVE"/>
    <s v="SAN JOAQUIN"/>
    <m/>
    <m/>
    <s v="AXS-OK XStr-PLUMAS Pwr-I CHiPS LOG 69. POLE SHEARED/LIVE WIRES DOWN. AREA OUTAGE. PLEASE MAKE SAFE ASAP. ETA PLZ."/>
    <s v="C"/>
    <s v="C"/>
    <s v="03/14/2022"/>
    <s v="05:13:03"/>
    <s v="03/14/2022 06:05 (T3BI) CHP still onsite. 03/14/2022 05:13 (PARO)  CALLBACK UPDATE COMPLETED. TMAN B ISSELL ETA OVER AN HOUR"/>
    <s v="5592620400"/>
    <s v="STANDBY"/>
    <s v="F4GDGV3"/>
    <s v="03/14/2022"/>
    <s v="06:07:00"/>
    <s v="03/14/2022"/>
    <s v="05:23:00"/>
    <n v="1"/>
    <n v="0"/>
    <n v="1"/>
    <n v="1"/>
    <n v="0"/>
    <n v="0"/>
    <n v="69.733333333332993"/>
    <n v="9.3000000000000007"/>
    <s v="03/14/2022"/>
    <s v="06:13:29"/>
    <m/>
    <m/>
    <m/>
    <m/>
    <m/>
    <m/>
    <m/>
    <m/>
    <m/>
    <m/>
    <m/>
    <m/>
    <m/>
    <m/>
    <s v="OR:N/A-SUPERVISOR ANDY ZARAGOZA CALLED DISP SUP LINE AND CONFIRMED OK TO USE DAVID. ADV DISPATCHER TO DROP TAG ON HIM AND SPOKE WITH DAVID TO CONFIRM GOING EN ROUTE. (WDSH 05:23 03/14/2022)_x000a__x000a_OR:N/A-CALLED ONE CALL NUMBER NO ANSWER (PARO 05:20 03/14/2022)_x000a__x000a_OR:N/A-REACHED OUT TO DAVID VASQUEZ ADV HE NEEDED PERMISSION FROM HIS SUPERVISOR ANDY ZARAGOZA. LEFT VOICEMAIL AT 559-917-6093 ADV HIM TO CALL DISP SUP LINE TO CONFIRM. NOTIFIED DIRECTOR VIA TEXT MESSAGE. (WDSH 05:20 03/14/2022)_x000a__x000a_OR:N/A-GAS DISPATCH HAS GSR DAVID VASQUEZ AVAIL (PARO 05:17 03/14/2022)_x000a__x000a_OR:N/A-DISPATCH SUP AWARE OF ETA (PARO 05:16 03/14/2022)_x000a__x000a_OR:N/A-CALLED SHERRIFFS DEPT THEY STATED THEY ARE NOT PRIMARY AND WERE UNSURE OF THE HZD ONLYWHAT WAS REPORTED BY THE CALLER; (PARO 05:16 03/14/2022)_x000a__x000a_OR:N/A-CALLED CHP TO VERIFY OUTAGE AND HZD THEY STATED THEY WERE NOT ONSCENE SHERRIFFS DEPT ONSCENE (PARO 05:15 03/14/2022)_x000a__x000a_"/>
    <m/>
    <x v="2"/>
    <n v="2022"/>
  </r>
  <r>
    <s v="Fresno"/>
    <n v="70"/>
    <s v="Fresno"/>
    <n v="9855145"/>
    <s v="OUTAGE"/>
    <s v="TOM BURGETTI"/>
    <s v="03/14/2022"/>
    <s v="19:25:07"/>
    <n v="1648561"/>
    <s v="L1"/>
    <s v="29985 RUTH HILL RD"/>
    <s v="SQUAW VALLEY"/>
    <m/>
    <m/>
    <s v="A:OK;X:E KINGS CNYON;R:FD ENR ; PLS CALL WETA@INC# FKU004040"/>
    <s v="C"/>
    <s v="C"/>
    <s v="03/14/2022"/>
    <s v="19:32:47"/>
    <s v="03/14/2022 19:32 (DXAM)  CALLBACK UPDATE COMPLETED. CALLED 911 WITH A 5 MINUTE ETA "/>
    <s v="5592946818"/>
    <s v="T-MAN"/>
    <s v="F3TAAO9"/>
    <s v="03/14/2022"/>
    <s v="19:20:00"/>
    <s v="03/14/2022"/>
    <s v="19:17:44"/>
    <n v="1"/>
    <n v="1"/>
    <n v="1"/>
    <n v="1"/>
    <n v="0"/>
    <n v="0"/>
    <n v="9.2333333333330003"/>
    <n v="7.666666666667"/>
    <s v="03/14/2022"/>
    <s v="19:34:21"/>
    <m/>
    <m/>
    <m/>
    <m/>
    <m/>
    <m/>
    <m/>
    <m/>
    <m/>
    <m/>
    <m/>
    <m/>
    <m/>
    <m/>
    <m/>
    <m/>
    <x v="2"/>
    <n v="2022"/>
  </r>
  <r>
    <s v="Fresno"/>
    <n v="70"/>
    <s v="Fresno"/>
    <n v="9859255"/>
    <s v="OUTAGE"/>
    <s v="MIRNA CASTILLO DE SOLIS"/>
    <s v="03/15/2022"/>
    <s v="12:51:55"/>
    <n v="1649090"/>
    <s v="L1"/>
    <s v="39708 ROAD 88"/>
    <s v="DINUBA"/>
    <m/>
    <m/>
    <s v="A:OK;X:AVE 396;R:FD REQ ETA. CALLER HEARD TRANSFORMER BLOW., Pwr-I"/>
    <s v="C"/>
    <s v="C"/>
    <s v="03/15/2022"/>
    <s v="12:55:59"/>
    <s v="03/15/2022 12:55 (NXD3)  CALLBACK UPDATE COMPLETED. ETA 20 MIN "/>
    <s v="5597336544"/>
    <s v="T-MAN"/>
    <s v="F6TMQSO"/>
    <s v="03/15/2022"/>
    <s v="13:13:00"/>
    <s v="03/15/2022"/>
    <s v="12:52:33"/>
    <n v="1"/>
    <n v="1"/>
    <n v="1"/>
    <n v="1"/>
    <n v="0"/>
    <n v="0"/>
    <n v="22.866666666667001"/>
    <n v="4.0666666666670004"/>
    <s v="03/15/2022"/>
    <s v="13:14:47"/>
    <m/>
    <m/>
    <m/>
    <m/>
    <m/>
    <m/>
    <m/>
    <m/>
    <m/>
    <m/>
    <m/>
    <m/>
    <m/>
    <m/>
    <m/>
    <m/>
    <x v="2"/>
    <n v="2022"/>
  </r>
  <r>
    <s v="Fresno"/>
    <n v="70"/>
    <s v="Fresno"/>
    <n v="9859882"/>
    <s v="NON-CUSTOMER"/>
    <s v="FRESNO PD INC2203150794"/>
    <s v="03/15/2022"/>
    <s v="16:50:37"/>
    <n v="9859882"/>
    <s v="L1"/>
    <s v="S PEACH ST"/>
    <s v="FRESNO"/>
    <m/>
    <m/>
    <s v="AXS-OK PD ENRT TO INJURY ACCIDENT HIT POLE WITH WIRE DOWNCAN CANCEL PER FD"/>
    <s v="C"/>
    <s v="C"/>
    <s v="03/15/2022"/>
    <s v="17:05:43"/>
    <s v="03/15/2022 17:07 (SXMU) eta 30 minutes 03/15/2022 17:05 (SXMU)  CALLBACK UPDATE COMPLETED. eta 1 hour"/>
    <s v="5596217000"/>
    <s v="T-MAN"/>
    <s v="F4THFP4"/>
    <s v="03/15/2022"/>
    <s v="17:17:00"/>
    <s v="03/15/2022"/>
    <s v="16:52:06"/>
    <n v="1"/>
    <n v="1"/>
    <n v="1"/>
    <n v="1"/>
    <n v="0"/>
    <n v="0"/>
    <n v="25.466666666666999"/>
    <n v="15.1"/>
    <s v="03/15/2022"/>
    <s v="17:16:05"/>
    <m/>
    <m/>
    <m/>
    <m/>
    <m/>
    <m/>
    <m/>
    <m/>
    <m/>
    <m/>
    <m/>
    <m/>
    <m/>
    <m/>
    <m/>
    <s v="OR:N/A-im dealing with c.b outage and talking to d.o right now (SXMU 17:05 03/15/2022)_x000a__x000a_OR:N/A-nothing in fresno is an hour away, Krupens on reconnect and gave hour eta, peck not answering his phone and Bissell in kerman, I notified supervisor tony reed . (SXMU 17:02 03/15/2022)_x000a__x000a_OR:N/A-hour eta from  Krupens (SXMU 17:00 03/15/2022)_x000a__x000a_OR:N/A-mail box not set up can`t leave message so now i have to paged the tman and have an arcos callout and a c.b outage going on (SXMU 16:56 03/15/2022)_x000a__x000a_OR:N/A-called left message (SXMU 16:54 03/15/2022)_x000a__x000a_"/>
    <x v="2"/>
    <n v="2022"/>
  </r>
  <r>
    <s v="Fresno"/>
    <n v="70"/>
    <s v="Fresno"/>
    <n v="9863392"/>
    <s v="OUTAGE"/>
    <s v="MIKE BALL"/>
    <s v="03/16/2022"/>
    <s v="09:13:32"/>
    <n v="1649704"/>
    <s v="L1"/>
    <s v="1270 S TEMPERANCE AVE"/>
    <s v="FRESNO"/>
    <m/>
    <m/>
    <s v="A:OK;X:california;R:FD ENROUTE, Pwr-Y..FD UPDATE ADDRESS IS 912 S. TEMPERANCE."/>
    <s v="C"/>
    <s v="C"/>
    <s v="03/16/2022"/>
    <s v="09:17:01"/>
    <s v="03/16/2022 09:17 (JIMI)  CALLBACK UPDATE COMPLETED. 30 min ETA notified agency "/>
    <s v="5592946818"/>
    <s v="T-MAN"/>
    <s v="F3TAXBR"/>
    <s v="03/16/2022"/>
    <s v="09:57:00"/>
    <s v="03/16/2022"/>
    <s v="09:15:37"/>
    <n v="1"/>
    <n v="1"/>
    <n v="1"/>
    <n v="1"/>
    <n v="0"/>
    <n v="0"/>
    <n v="33.1"/>
    <n v="3.4833333333329999"/>
    <s v="03/16/2022"/>
    <s v="09:46:38"/>
    <m/>
    <m/>
    <m/>
    <m/>
    <m/>
    <m/>
    <m/>
    <m/>
    <m/>
    <m/>
    <m/>
    <m/>
    <m/>
    <m/>
    <s v="OR:N/A-actual location 912 S Temperance (JIMI 09:37 03/16/2022)_x000a__x000a_"/>
    <m/>
    <x v="2"/>
    <n v="2022"/>
  </r>
  <r>
    <s v="Fresno"/>
    <n v="70"/>
    <s v="Fresno"/>
    <n v="9864055"/>
    <s v="OUTAGE"/>
    <s v="CHP"/>
    <s v="03/16/2022"/>
    <s v="12:18:06"/>
    <n v="1649881"/>
    <s v="L1"/>
    <s v="ROAD 145"/>
    <s v="FRIANT"/>
    <m/>
    <m/>
    <s v="AXS-OK CHP ENROUTE REQUEST ETA 209-356-2900; CAR POLE ACCIDENT, POLE BROKEN HANG"/>
    <s v="C"/>
    <s v="C"/>
    <s v="03/16/2022"/>
    <s v="12:23:50"/>
    <s v="03/16/2022 12:23 (AVG2)  CALLBACK UPDATE COMPLETED. ETA 30 MIN "/>
    <s v="2093562900"/>
    <s v="T-MAN"/>
    <s v="Y2TKJH8"/>
    <s v="03/16/2022"/>
    <s v="12:49:00"/>
    <s v="03/16/2022"/>
    <s v="12:21:59"/>
    <n v="1"/>
    <n v="1"/>
    <n v="1"/>
    <n v="1"/>
    <n v="0"/>
    <n v="0"/>
    <n v="37.783333333332997"/>
    <n v="5.7333333333330003"/>
    <s v="03/16/2022"/>
    <s v="12:55:53"/>
    <m/>
    <m/>
    <m/>
    <m/>
    <m/>
    <m/>
    <m/>
    <m/>
    <m/>
    <m/>
    <m/>
    <m/>
    <m/>
    <m/>
    <s v="OR:N/A-EXTENDED ETOR BASED ON 8 HOUR REPAIR TIME. (AVG2 13:36 03/16/2022)_x000a__x000a_[UPTR#9864055:OR:N/A-Area 5 notified dispatcher (JIMI 12:21 03/16/2022)_x000a__x000a_]"/>
    <m/>
    <x v="2"/>
    <n v="2022"/>
  </r>
  <r>
    <s v="Fresno"/>
    <n v="70"/>
    <s v="Fresno"/>
    <n v="9865425"/>
    <s v="OUTAGE"/>
    <s v="BAYLYNNE VANWAGENEN"/>
    <s v="03/16/2022"/>
    <s v="16:52:33"/>
    <n v="1650097"/>
    <s v="L1"/>
    <s v="1340 W ESCALON AVE"/>
    <s v="FRESNO"/>
    <m/>
    <m/>
    <s v="A:OK;X:FRUIT;R:LIVE WIRE DOWN"/>
    <s v="C"/>
    <s v="C"/>
    <s v="03/16/2022"/>
    <s v="16:57:15"/>
    <s v="03/16/2022 16:57 (NXD3)  CALLBACK UPDATE COMPLETED. ETA 10 MIN "/>
    <s v="5596214333"/>
    <s v="T-MAN"/>
    <s v="F4THFP4"/>
    <s v="03/16/2022"/>
    <s v="17:11:00"/>
    <s v="03/16/2022"/>
    <s v="16:54:42"/>
    <n v="1"/>
    <n v="1"/>
    <n v="1"/>
    <n v="1"/>
    <n v="0"/>
    <n v="0"/>
    <n v="20.016666666667"/>
    <n v="4.7"/>
    <s v="03/16/2022"/>
    <s v="17:12:34"/>
    <m/>
    <m/>
    <m/>
    <m/>
    <m/>
    <m/>
    <m/>
    <m/>
    <m/>
    <m/>
    <m/>
    <m/>
    <m/>
    <m/>
    <s v="OR:N/A-OK PER OMC SUPERVISOR JAMES 559-353-4298 TO PUSH ETOR OUT TO 0500 3/17/22 - CREW TO REPLACE POLE, TRANSFORMER AND SERVICES (NWA1 19:08 03/16/2022)_x000a__x000a_"/>
    <m/>
    <x v="2"/>
    <n v="2022"/>
  </r>
  <r>
    <s v="Fresno"/>
    <n v="70"/>
    <s v="Fresno"/>
    <n v="9868817"/>
    <s v="OUTAGE"/>
    <s v="CHP"/>
    <s v="03/17/2022"/>
    <s v="21:13:36"/>
    <n v="1650743"/>
    <s v="L1"/>
    <s v="10 1/2 Ave"/>
    <s v="HANFORD"/>
    <m/>
    <m/>
    <s v="AXS-OK FD ENR PLS CALL W/ETA@INC#549PERSON IN VEH, VEH TANGLED IN POWER LINES"/>
    <s v="C"/>
    <s v="C"/>
    <s v="03/17/2022"/>
    <s v="21:16:18"/>
    <s v="03/17/2022 21:16 (NWA1)  CALLBACK UPDATE COMPLETED. CALLED WITH A 30 MIN ETA "/>
    <s v="5592620400"/>
    <s v="T-MAN"/>
    <s v="F5TIRP1"/>
    <s v="03/17/2022"/>
    <s v="21:45:00"/>
    <s v="03/17/2022"/>
    <s v="21:11:31"/>
    <n v="1"/>
    <n v="1"/>
    <n v="1"/>
    <n v="1"/>
    <n v="0"/>
    <n v="0"/>
    <n v="23.65"/>
    <n v="2.7"/>
    <s v="03/17/2022"/>
    <s v="21:37:15"/>
    <m/>
    <m/>
    <m/>
    <m/>
    <m/>
    <m/>
    <m/>
    <m/>
    <m/>
    <m/>
    <m/>
    <m/>
    <m/>
    <m/>
    <s v="OR:N/A-CALLED PIERSON WHO SAID HE IS ON SITE (NWA1 21:37 03/17/2022)_x000a__x000a_OR:N/A-911 RECEIVED AT 21:13 - CALLED WITH A 30 MIN ETA (NWA1 21:16 03/17/2022)_x000a__x000a_OR:N/A-STARTED ARCOS CALL OUT (NWA1 21:08 03/17/2022)_x000a__x000a_OR:N/A-CHECKING WITH D.O. (NWA1 21:07 03/17/2022)_x000a__x000a_"/>
    <m/>
    <x v="2"/>
    <n v="2022"/>
  </r>
  <r>
    <s v="Fresno"/>
    <n v="70"/>
    <s v="Fresno"/>
    <n v="9871166"/>
    <s v="OUTAGE"/>
    <s v="PRUDENCIO D MAGAO"/>
    <s v="03/18/2022"/>
    <s v="13:09:50"/>
    <n v="1651148"/>
    <s v="L1"/>
    <s v="41717 ROAD 136"/>
    <s v="OROSI"/>
    <m/>
    <m/>
    <s v="A:OK;X:E EL MONTE WAY;R:CHP EN ROUTE REQ CB W/ ETA @ 559-262-0400. REPORTING WIRES DOWN IN FRONT OF ADDRESS."/>
    <s v="C"/>
    <s v="C"/>
    <s v="03/18/2022"/>
    <s v="13:23:44"/>
    <s v="03/18/2022 13:23 (MALM)  CALLBACK UPDATE COMPLETED. TMAN ROGERS ADV 23 MIN ETA "/>
    <s v="5597336544"/>
    <s v="T-MAN"/>
    <s v="F6TJMRY"/>
    <s v="03/18/2022"/>
    <s v="13:44:00"/>
    <s v="03/18/2022"/>
    <s v="13:19:25"/>
    <n v="1"/>
    <n v="1"/>
    <n v="1"/>
    <n v="1"/>
    <n v="0"/>
    <n v="0"/>
    <n v="35.333333333333002"/>
    <n v="13.9"/>
    <s v="03/18/2022"/>
    <s v="13:45:10"/>
    <m/>
    <m/>
    <m/>
    <m/>
    <m/>
    <m/>
    <m/>
    <m/>
    <m/>
    <m/>
    <m/>
    <m/>
    <m/>
    <m/>
    <m/>
    <m/>
    <x v="2"/>
    <n v="2022"/>
  </r>
  <r>
    <s v="Fresno"/>
    <n v="70"/>
    <s v="Fresno"/>
    <n v="9872996"/>
    <s v="OUTAGE"/>
    <s v="DINUBA PD"/>
    <s v="03/18/2022"/>
    <s v="22:51:42"/>
    <n v="1651338"/>
    <s v="L1"/>
    <s v="PEONY"/>
    <s v="DINUBA"/>
    <m/>
    <m/>
    <s v="AXS-OK PD ONSITE - LARGE CRACK ON POLE BUT POLE IS STILL STANDING."/>
    <s v="C"/>
    <s v="C"/>
    <s v="03/18/2022"/>
    <s v="23:01:31"/>
    <s v="03/18/2022 23:01 (S2CA)  CALLBACK UPDATE COMPLETED. ETA 30 MINS "/>
    <s v="5595915911"/>
    <s v="T-MAN"/>
    <s v="F3TAXBR"/>
    <s v="03/18/2022"/>
    <s v="23:44:00"/>
    <s v="03/18/2022"/>
    <s v="22:58:54"/>
    <n v="1"/>
    <n v="1"/>
    <n v="1"/>
    <n v="1"/>
    <n v="0"/>
    <n v="0"/>
    <n v="53.066666666666997"/>
    <n v="9.8166666666670004"/>
    <s v="03/18/2022"/>
    <s v="23:44:46"/>
    <m/>
    <m/>
    <m/>
    <m/>
    <m/>
    <m/>
    <m/>
    <m/>
    <m/>
    <m/>
    <m/>
    <m/>
    <m/>
    <m/>
    <s v="[UPTR#9872996:OR:N/A-TMAN ONSITE (S2CA 23:44 03/18/2022)_x000a__x000a_OR:N/A-ARCOS CALLOUT ID 292847 (S2CA 22:54 03/18/2022)_x000a__x000a_]"/>
    <m/>
    <x v="2"/>
    <n v="2022"/>
  </r>
  <r>
    <s v="Fresno"/>
    <n v="70"/>
    <s v="Fresno"/>
    <n v="9873668"/>
    <s v="OUTAGE"/>
    <s v="TULARE FD"/>
    <s v="03/19/2022"/>
    <s v="05:34:05"/>
    <n v="1651376"/>
    <s v="L1"/>
    <s v="ROAD 144"/>
    <s v="OROSI"/>
    <m/>
    <m/>
    <s v="AXS-OK FD ENR - POLE, TRANSFORMER AND WIRES  ARE DOWN BLOCKING RDWAY"/>
    <s v="C"/>
    <s v="C"/>
    <s v="03/19/2022"/>
    <s v="05:40:39"/>
    <s v="03/19/2022 05:40 (S2CA)  CALLBACK UPDATE COMPLETED. ETA 35 MINS "/>
    <s v="5597336544"/>
    <s v="STANDBY"/>
    <s v="VALDEZ,ADAM"/>
    <s v="03/19/2022"/>
    <s v="06:25:00"/>
    <s v="03/19/2022"/>
    <s v="06:27:15"/>
    <n v="1"/>
    <n v="1"/>
    <n v="1"/>
    <n v="1"/>
    <n v="0"/>
    <n v="0"/>
    <n v="53.966666666667003"/>
    <n v="6.5666666666670004"/>
    <s v="03/19/2022"/>
    <s v="06:28:03"/>
    <m/>
    <m/>
    <m/>
    <m/>
    <m/>
    <m/>
    <m/>
    <m/>
    <m/>
    <m/>
    <m/>
    <m/>
    <m/>
    <m/>
    <s v="OR:N/A-UPDATED ETOR BASED ON REPAIR TIME. (AVG2 08:34 03/19/2022)_x000a__x000a_OR:N/A-SEE ILIS LOG. (AVG2 07:16 03/19/2022)_x000a__x000a_[UPTR#9873668:OR:N/A-GIVE TO SOLORIO, JAY WHEN HE SIGNS ON (S2CA 05:59 03/19/2022)_x000a__x000a_OR:N/A-VALDEZ HEADING TO LOCATION ALSO (S2CA 05:50 03/19/2022)_x000a__x000a_OR:N/A-35 MINS ETA FOR FMO (S2CA 05:41 03/19/2022)_x000a__x000a_OR:N/A-AR"/>
    <m/>
    <x v="2"/>
    <n v="2022"/>
  </r>
  <r>
    <s v="Fresno"/>
    <n v="70"/>
    <s v="Fresno"/>
    <n v="9874152"/>
    <s v="OUTAGE"/>
    <s v="COUNTY OF FRESNO"/>
    <s v="03/19/2022"/>
    <s v="08:11:20"/>
    <n v="1651401"/>
    <s v="L1"/>
    <s v="5717 E SHIELDS AVE"/>
    <s v="FRESNO"/>
    <m/>
    <m/>
    <s v="A:OK;X:DUKE;R:PD STATION OUT"/>
    <s v="C"/>
    <s v="C"/>
    <s v="03/19/2022"/>
    <s v="08:15:28"/>
    <s v="03/19/2022 08:15 (AVG2)  CALLBACK UPDATE COMPLETED. TMAN RIOS ONSITE. "/>
    <s v="5596003111"/>
    <s v="T-MAN"/>
    <s v="F4TCMRR"/>
    <s v="03/19/2022"/>
    <s v="08:14:00"/>
    <s v="03/19/2022"/>
    <s v="08:03:31"/>
    <n v="1"/>
    <n v="1"/>
    <n v="1"/>
    <n v="1"/>
    <n v="0"/>
    <n v="0"/>
    <n v="4.3666666666670002"/>
    <n v="4.1333333333329998"/>
    <s v="03/19/2022"/>
    <s v="08:15:42"/>
    <m/>
    <m/>
    <m/>
    <m/>
    <m/>
    <m/>
    <m/>
    <m/>
    <m/>
    <m/>
    <m/>
    <m/>
    <m/>
    <m/>
    <m/>
    <m/>
    <x v="2"/>
    <n v="2022"/>
  </r>
  <r>
    <s v="Fresno"/>
    <n v="70"/>
    <s v="Fresno"/>
    <n v="9876592"/>
    <s v="OUTAGE"/>
    <s v="JAMES M BURSON"/>
    <s v="03/19/2022"/>
    <s v="19:18:08"/>
    <n v="1651744"/>
    <s v="L1"/>
    <s v="18195 WATTS VALLEY RD"/>
    <s v="SANGER"/>
    <m/>
    <m/>
    <s v="A:OK;X:BULL RUN LN;R:FD ENROUTE , REQ ETA, Pwr-Y"/>
    <s v="C"/>
    <s v="C"/>
    <s v="03/19/2022"/>
    <s v="19:19:52"/>
    <s v="03/19/2022 19:19 (GBF4)  CALLBACK UPDATE COMPLETED. Bissel provided 35 min eta, agency contacted "/>
    <s v="5592946818"/>
    <s v="T-MAN"/>
    <s v="F4TMKBG"/>
    <s v="03/19/2022"/>
    <s v="19:43:00"/>
    <s v="03/19/2022"/>
    <s v="19:18:48"/>
    <n v="1"/>
    <n v="1"/>
    <n v="1"/>
    <n v="1"/>
    <n v="0"/>
    <n v="0"/>
    <n v="28.333333333333002"/>
    <n v="1.7333333333330001"/>
    <s v="03/19/2022"/>
    <s v="19:46:28"/>
    <m/>
    <m/>
    <m/>
    <m/>
    <m/>
    <m/>
    <m/>
    <m/>
    <m/>
    <m/>
    <m/>
    <m/>
    <m/>
    <m/>
    <s v="OR:N/A-PER ONCALL PUSH OUT TILL MORNING (KERA 22:31 03/19/2022)_x000a__x000a_"/>
    <m/>
    <x v="2"/>
    <n v="2022"/>
  </r>
  <r>
    <s v="Fresno"/>
    <n v="70"/>
    <s v="Fresno"/>
    <n v="9876629"/>
    <s v="OUTAGE"/>
    <s v="LUIS ALONZO DIAZ"/>
    <s v="03/19/2022"/>
    <s v="19:29:17"/>
    <n v="1651729"/>
    <s v="L1"/>
    <s v="1427 N BLYTHE AVE"/>
    <s v="FRESNO"/>
    <m/>
    <m/>
    <s v="A:OK;X:OLIVE;R:FD ONSITE , REQ ETA, Pwr-Y"/>
    <s v="C"/>
    <s v="C"/>
    <s v="03/19/2022"/>
    <s v="19:32:37"/>
    <s v="03/19/2022 19:32 (GBF4)  CALLBACK UPDATE COMPLETED. Stark provided 40 min eta, agency contacted "/>
    <s v="5596214333"/>
    <s v="T-MAN"/>
    <s v="F4TP1SE"/>
    <s v="03/19/2022"/>
    <s v="20:03:00"/>
    <s v="03/19/2022"/>
    <s v="19:31:16"/>
    <n v="1"/>
    <n v="1"/>
    <n v="1"/>
    <n v="1"/>
    <n v="0"/>
    <n v="0"/>
    <n v="34.516666666667"/>
    <n v="3.333333333333"/>
    <s v="03/19/2022"/>
    <s v="20:03:48"/>
    <m/>
    <m/>
    <m/>
    <m/>
    <m/>
    <m/>
    <m/>
    <m/>
    <m/>
    <m/>
    <m/>
    <m/>
    <m/>
    <m/>
    <s v="OR:N/A-UPDATED ETOR P/BROWN (GBF4 21:49 03/19/2022)_x000a__x000a_OR:N/A-WAITING FOR 2ND STANDBY WILL BOSLEY TO LOG ON (GBF4 20:49 03/19/2022)_x000a__x000a_OR:N/A-SOTO TO OBTAIN ANOTHER STANDBY, TMAN NEEDS A TOTAL OF 2 STANDBYS (GBF4 20:38 03/19/2022)_x000a__x000a_OR:N/A-TMAN REQUESTING ANOTHER STANDBY (GBF4 20:35 03/19/2022)_x000a__x000a_OR:N/A-left vm for Jerry Brown (GBF4 19:48 03/19/2022)_x000a__x000a_OR:N/A-advsd DO (GBF4 19:45 03/19/2022)_x000a__x000a_OR:N/A-meter tech Shane Hunter 40 min eta (GBF4 19:41 03/19/2022)_x000a__x000a_OR:N/A-advised tman to expedite (GBF4 19:40 03/19/2022)_x000a__x000a_OR:N/A-p/gas dispatch, expedite, pole might snap at the top (GBF4 19:37 03/19/2022)_x000a__x000a_OR:N/A-Soto trying to get a standby (GBF4 19:37 03/19/2022)_x000a__x000a_"/>
    <m/>
    <x v="2"/>
    <n v="2022"/>
  </r>
  <r>
    <s v="Fresno"/>
    <n v="70"/>
    <s v="Fresno"/>
    <n v="9877667"/>
    <s v="OUTAGE"/>
    <s v="VICTORIA TAYOAN"/>
    <s v="03/19/2022"/>
    <s v="20:51:13"/>
    <n v="1651779"/>
    <s v="L1"/>
    <s v="527 N THESTA ST"/>
    <s v="FRESNO"/>
    <m/>
    <m/>
    <s v="A:OK;X:BELMONT;R:FDONSITE , REQ ETA, Pwr-Y"/>
    <s v="C"/>
    <s v="C"/>
    <s v="03/19/2022"/>
    <s v="20:55:26"/>
    <s v="03/19/2022 20:55 (GBF4)  CALLBACK UPDATE COMPLETED. BISSELL PROVIDED 30 MIN ETA, AGENCY CONTACTED "/>
    <s v="5596214333"/>
    <s v="T-MAN"/>
    <s v="F4TMKBG"/>
    <s v="03/19/2022"/>
    <s v="21:30:00"/>
    <s v="03/19/2022"/>
    <s v="20:55:06"/>
    <n v="1"/>
    <n v="1"/>
    <n v="1"/>
    <n v="1"/>
    <n v="0"/>
    <n v="0"/>
    <n v="39.483333333333"/>
    <n v="4.2166666666669999"/>
    <s v="03/19/2022"/>
    <s v="21:30:42"/>
    <m/>
    <m/>
    <m/>
    <m/>
    <m/>
    <m/>
    <m/>
    <m/>
    <m/>
    <m/>
    <m/>
    <m/>
    <m/>
    <m/>
    <s v="OR:N/A-P/BISSELL, POLE FIRE, MADE SAFE, CREATED EC TAG (GBF4 22:02 03/19/2022)_x000a__x000a_OR:N/A-DA IS DOWN FOR MAINTENANCE (GBF4 21:19 03/19/2022)_x000a__x000a_OR:N/A-BISSELL 3 MINS AWAY (GBF4 21:16 03/19/2022)_x000a__x000a_OR:N/A-ADVISED SOTO (GBF4 21:16 03/19/2022)_x000a__x000a_OR:N/A-ON PREVIOUS 911, 9877668, CALL REED n ADVISED RUNNING ARCOS FOR ANOTHER TMAN, ADVISED ME TO OBTAIN STANDBYS, JERRY BROWN HAD NO ONE AVAILABLE, GAS DISPATCH HAD NO ONE AVAILABLE (GBF4 21:15 03/19/2022)_x000a__x000a_"/>
    <m/>
    <x v="2"/>
    <n v="2022"/>
  </r>
  <r>
    <s v="Fresno"/>
    <n v="70"/>
    <s v="Fresno"/>
    <n v="9877668"/>
    <s v="NON-CUSTOMER"/>
    <s v="FD"/>
    <s v="03/19/2022"/>
    <s v="20:52:40"/>
    <n v="9877668"/>
    <s v="L1"/>
    <s v="937 Klette Ave"/>
    <s v="FRESNO"/>
    <m/>
    <m/>
    <s v="AXS-OK FD ONSITE , REQ ETA. EXPEDITED REQ"/>
    <s v="C"/>
    <s v="C"/>
    <s v="03/19/2022"/>
    <s v="21:08:28"/>
    <s v="03/19/2022 21:08 (GBF4)  CALLBACK UPDATE COMPLETED. PATRICK PROVIDED 15 MIN ETA, AGENCY CONTACTED "/>
    <s v="5596214333"/>
    <m/>
    <m/>
    <m/>
    <m/>
    <m/>
    <m/>
    <n v="1"/>
    <n v="1"/>
    <n v="1"/>
    <n v="1"/>
    <n v="0"/>
    <n v="0"/>
    <n v="47.383333333332999"/>
    <n v="15.8"/>
    <s v="03/19/2022"/>
    <s v="21:40:03"/>
    <m/>
    <m/>
    <m/>
    <m/>
    <m/>
    <m/>
    <m/>
    <m/>
    <m/>
    <m/>
    <m/>
    <m/>
    <m/>
    <m/>
    <m/>
    <s v="OR:N/A-tman was able to turn fire offf (GBF4 21:40 03/19/2022)_x000a__x000a_OR:N/A-TMAN ONSITE n ALREADY COMPLETED TAG (GBF4 21:38 03/19/2022)_x000a__x000a_OR:N/A-LEFT PATRICK VM TO ADVISE IF ONSITE SINCE DA IS DOWN (GBF4 21:32 03/19/2022)_x000a__x000a_OR:N/A-DA IS DOWN FOR MAINTENANCE (GBF4 21:19 03/19/2022)_x000a__x000a_OR:N/A-p/gas no standby available (GBF4 21:03 03/19/2022)_x000a__x000a_OR:N/A-calling gas (GBF4 21:02 03/19/2022)_x000a__x000a_OR:N/A-p/Brown no standby available (GBF4 21:02 03/19/2022)_x000a__x000a_OR:N/A-left vm for Brown (GBF4 21:01 03/19/2022)_x000a__x000a_OR:N/A-called Jerry Brown (GBF4 21:00 03/19/2022)_x000a__x000a_OR:N/A-advised soto (GBF4 20:58 03/19/2022)_x000a__x000a_OR:N/A-called reed (GBF4 20:58 03/19/2022)_x000a__x000a_"/>
    <x v="2"/>
    <n v="2022"/>
  </r>
  <r>
    <s v="Fresno"/>
    <n v="70"/>
    <s v="Fresno"/>
    <n v="9879275"/>
    <s v="NON-CUSTOMER"/>
    <s v="CLOVIS PD "/>
    <s v="03/20/2022"/>
    <s v="05:03:44"/>
    <n v="9879275"/>
    <s v="L1"/>
    <s v="GETTYSBURG RD"/>
    <s v="CLOVIS"/>
    <m/>
    <m/>
    <s v="AXS-OK METAL LIGHT POLE DOWN. PLEASE MAKE SAFE ASAP. ETA PLZ."/>
    <s v="C"/>
    <s v="C"/>
    <s v="03/20/2022"/>
    <s v="05:06:11"/>
    <s v="03/20/2022 05:06 (KERA)  CALLBACK UPDATE COMPLETED. 30 MIN BISSELL "/>
    <s v="5593242800"/>
    <s v="T-MAN"/>
    <s v="F4TMKBG"/>
    <s v="03/20/2022"/>
    <s v="05:55:00"/>
    <s v="03/20/2022"/>
    <s v="05:04:45"/>
    <n v="1"/>
    <n v="1"/>
    <n v="1"/>
    <n v="1"/>
    <n v="0"/>
    <n v="0"/>
    <n v="24.183333333333"/>
    <n v="2.4500000000000002"/>
    <s v="03/20/2022"/>
    <s v="05:27:55"/>
    <m/>
    <m/>
    <m/>
    <m/>
    <m/>
    <m/>
    <m/>
    <m/>
    <m/>
    <m/>
    <m/>
    <m/>
    <m/>
    <m/>
    <m/>
    <s v="OR:N/A-30 MIN BISSELL (KERA 05:06 03/20/2022)_x000a__x000a_"/>
    <x v="2"/>
    <n v="2022"/>
  </r>
  <r>
    <s v="Fresno"/>
    <n v="70"/>
    <s v="Fresno"/>
    <n v="9886282"/>
    <s v="OUTAGE"/>
    <s v="CHP"/>
    <s v="03/21/2022"/>
    <s v="12:28:28"/>
    <n v="1652623"/>
    <s v="L1"/>
    <s v="6250 AVENUE 120"/>
    <s v="CORCORAN"/>
    <m/>
    <m/>
    <s v="AXS-OK CAR HIT POLE, POLE , WIRES DOWN, CHP ONSITE , REQ ETA."/>
    <s v="C"/>
    <s v="C"/>
    <s v="03/21/2022"/>
    <s v="12:31:30"/>
    <s v="03/21/2022 12:31 (MALM)  CALLBACK UPDATE COMPLETED. TMAN BENEGAR ADV 35 MIN ETA "/>
    <s v="5592620400"/>
    <s v="T-MAN"/>
    <s v="F3TAXBR"/>
    <s v="03/21/2022"/>
    <s v="14:12:00"/>
    <s v="03/21/2022"/>
    <s v="12:09:06"/>
    <n v="1"/>
    <n v="1"/>
    <n v="1"/>
    <n v="1"/>
    <n v="0"/>
    <n v="0"/>
    <n v="29.65"/>
    <n v="3.0333333333330001"/>
    <s v="03/21/2022"/>
    <s v="12:58:07"/>
    <m/>
    <m/>
    <m/>
    <m/>
    <m/>
    <m/>
    <m/>
    <m/>
    <m/>
    <m/>
    <m/>
    <m/>
    <m/>
    <m/>
    <s v="OR:N/A-updated etor, new pole to be installed. dispatched to crew (AGG6 14:49 03/21/2022)_x000a__x000a_"/>
    <m/>
    <x v="2"/>
    <n v="2022"/>
  </r>
  <r>
    <s v="Fresno"/>
    <n v="70"/>
    <s v="Fresno"/>
    <n v="9890208"/>
    <s v="OUTAGE"/>
    <s v="FD"/>
    <s v="03/22/2022"/>
    <s v="08:03:40"/>
    <n v="1653119"/>
    <s v="L1"/>
    <s v="W LACEY AND 16TH"/>
    <s v="LEMOORE"/>
    <m/>
    <m/>
    <s v="AXS-OK LINES DWN, UNKNOWN REASON, POSSIBLE GRASS FIRE, FD ENROUTE"/>
    <s v="C"/>
    <s v="C"/>
    <s v="03/22/2022"/>
    <s v="08:05:22"/>
    <s v="03/22/2022 08:05 (MALM)  CALLBACK UPDATE COMPLETED. TMAN VANDERSLIK ADV 15 MIN ETA "/>
    <s v="5598522720"/>
    <s v="T-MAN"/>
    <s v="F3TJTV3"/>
    <s v="03/22/2022"/>
    <s v="08:12:00"/>
    <s v="03/22/2022"/>
    <s v="07:59:02"/>
    <n v="1"/>
    <n v="1"/>
    <n v="1"/>
    <n v="1"/>
    <n v="0"/>
    <n v="0"/>
    <n v="24.783333333333001"/>
    <n v="1.7"/>
    <s v="03/22/2022"/>
    <s v="08:28:27"/>
    <m/>
    <m/>
    <m/>
    <m/>
    <m/>
    <m/>
    <m/>
    <m/>
    <m/>
    <m/>
    <m/>
    <m/>
    <m/>
    <m/>
    <m/>
    <m/>
    <x v="2"/>
    <n v="2022"/>
  </r>
  <r>
    <s v="Fresno"/>
    <n v="70"/>
    <s v="Fresno"/>
    <n v="9897896"/>
    <s v="NON-CUSTOMER"/>
    <s v="CHP"/>
    <s v="03/23/2022"/>
    <s v="09:27:45"/>
    <n v="9897896"/>
    <s v="L1"/>
    <s v="CHURCH"/>
    <s v="FRESNO"/>
    <m/>
    <m/>
    <s v="AXS-OK CHP ONSITE"/>
    <s v="C"/>
    <s v="C"/>
    <s v="03/23/2022"/>
    <s v="09:34:42"/>
    <s v="03/23/2022 09:34 (NWA1)  CALLBACK UPDATE COMPLETED. CALLED CHP TO ADVISE TMAN IS ON SITE "/>
    <s v="5592620400"/>
    <s v="T-MAN"/>
    <s v="F6TMQSO"/>
    <s v="03/23/2022"/>
    <s v="10:33:00"/>
    <s v="03/23/2022"/>
    <s v="09:30:36"/>
    <n v="1"/>
    <n v="1"/>
    <n v="1"/>
    <n v="1"/>
    <n v="0"/>
    <n v="0"/>
    <n v="52.466666666667003"/>
    <n v="6.95"/>
    <s v="03/23/2022"/>
    <s v="10:20:13"/>
    <m/>
    <m/>
    <m/>
    <m/>
    <m/>
    <m/>
    <m/>
    <m/>
    <m/>
    <m/>
    <m/>
    <m/>
    <m/>
    <m/>
    <m/>
    <s v="OR:N/A-SCOTTI WAS IN AREA AND IDENTIFED POLE AND COMMUNICATION LINES DOWN; NO PGE LINES (NWA1 10:16 03/23/2022)_x000a__x000a_OR:N/A-TMAN SCOTTI MAPPING ON SITE; L/M FOR SCOTTI TO CALL DISPATCH AND CONFIRM (NWA1 09:32 03/23/2022)_x000a__x000a_"/>
    <x v="2"/>
    <n v="2022"/>
  </r>
  <r>
    <s v="Fresno"/>
    <n v="70"/>
    <s v="Fresno"/>
    <n v="9900092"/>
    <s v="NON-CUSTOMER"/>
    <s v="CALIFORNIA HIGHWAY PATROL"/>
    <s v="03/23/2022"/>
    <s v="18:45:09"/>
    <n v="9900092"/>
    <s v="L1"/>
    <s v="MANNING AVE , S DOUGLAS AVE"/>
    <s v="CANTUA CREEK"/>
    <m/>
    <m/>
    <s v="AXS-OK CHP ONS. ETA CB 559-262-0400... PWR LINES DOWN ON NORTH SHOULDER NEAR AQU"/>
    <s v="C"/>
    <s v="C"/>
    <s v="03/23/2022"/>
    <s v="18:50:03"/>
    <s v="03/23/2022 18:50 (AXN0)  CALLBACK UPDATE COMPLETED. ONE HOUR &amp; 16 MINUTE ETA "/>
    <s v="5592620400"/>
    <s v="T-MAN"/>
    <s v="Y1TKMKS"/>
    <s v="03/23/2022"/>
    <s v="19:40:00"/>
    <s v="03/23/2022"/>
    <s v="18:46:42"/>
    <n v="1"/>
    <n v="1"/>
    <n v="1"/>
    <n v="1"/>
    <n v="0"/>
    <n v="0"/>
    <n v="56.133333333332999"/>
    <n v="4.9000000000000004"/>
    <s v="03/23/2022"/>
    <s v="19:41:17"/>
    <m/>
    <m/>
    <m/>
    <m/>
    <m/>
    <m/>
    <m/>
    <m/>
    <m/>
    <m/>
    <m/>
    <m/>
    <m/>
    <m/>
    <m/>
    <s v="OR:N/A-# 1 TMAN MITCHELL MORE THAN HOUR AWAY FROM 911 (AXN0 19:08 03/23/2022)_x000a__x000a_OR:N/A-COALINGA TMAN CROSSWY NOT ABLE TO GO TO STANDBY - CALLING # 1 TMAN MITCHELL (AXN0 19:06 03/23/2022)_x000a__x000a_OR:N/A-NO ONE ACCEPTED FROM LOS BANOS FMO.  VERY REMOTE AREA - NO GAS IN THE VICINITY (AXN0 19:00 03/23/2022)_x000a__x000a_OR:N/A-RUNNING FOR FMO - ON CALL SUP HAS NO ONE AVAILABLE IN REMOTE AREA (AXN0 18:58 03/23/2022)_x000a__x000a_OR:N/A-RUNNING ARCOS # 293378 (AXN0 18:57 03/23/2022)_x000a__x000a_OR:N/A-03/23/2022 18:50 (AXN0)  CALLBACK UPDATE COMPLETED. ONE HOUR n 16 MINUTE ETA (AXN0 18:50 03/23/2022)_x000a__x000a_"/>
    <x v="2"/>
    <n v="2022"/>
  </r>
  <r>
    <s v="Fresno"/>
    <n v="70"/>
    <s v="Fresno"/>
    <n v="9914618"/>
    <s v="OUTAGE"/>
    <s v="TULARE CO FD"/>
    <s v="03/26/2022"/>
    <s v="14:01:57"/>
    <n v="1656390"/>
    <s v="L1"/>
    <s v="39160 RD 56"/>
    <s v="DINUBA"/>
    <m/>
    <m/>
    <s v="AXS-N/A ARCNG WIRE DWN PER FD ENROUTE"/>
    <s v="C"/>
    <s v="C"/>
    <s v="03/26/2022"/>
    <s v="14:08:33"/>
    <s v="03/26/2022 14:08 (UXB2)  CALLBACK UPDATE COMPLETED. CALLED 911 WITH 25 MIN ETA. "/>
    <s v="5597336544"/>
    <s v="T-MAN"/>
    <s v="F6TJMRY"/>
    <s v="03/26/2022"/>
    <s v="14:27:00"/>
    <s v="03/26/2022"/>
    <s v="14:04:24"/>
    <n v="1"/>
    <n v="1"/>
    <n v="1"/>
    <n v="1"/>
    <n v="0"/>
    <n v="0"/>
    <n v="26.833333333333002"/>
    <n v="6.6"/>
    <s v="03/26/2022"/>
    <s v="14:28:47"/>
    <m/>
    <m/>
    <m/>
    <m/>
    <m/>
    <m/>
    <m/>
    <m/>
    <m/>
    <m/>
    <m/>
    <m/>
    <m/>
    <m/>
    <m/>
    <m/>
    <x v="2"/>
    <n v="2022"/>
  </r>
  <r>
    <s v="Fresno"/>
    <n v="70"/>
    <s v="Fresno"/>
    <n v="9916263"/>
    <s v="NON-CUSTOMER"/>
    <s v="CHiPS LOG 31"/>
    <s v="03/27/2022"/>
    <s v="01:02:42"/>
    <n v="9916263"/>
    <s v="L1"/>
    <s v="CLEMENCEAU"/>
    <s v="CARUTHERS"/>
    <m/>
    <m/>
    <s v="AXS-OK LAW ENFORCEMNT/.FD ONSITE STANDING BY. TWO CAR CRUSHED TO POLE AND ONE TH"/>
    <s v="C"/>
    <s v="C"/>
    <s v="03/27/2022"/>
    <s v="01:17:45"/>
    <s v="03/27/2022 01:17 (UXB2)  CALLBACK UPDATE COMPLETED. 30 MIN ETA. "/>
    <s v="5592620400"/>
    <s v="T-MAN"/>
    <s v="F6TJMRY"/>
    <s v="03/27/2022"/>
    <s v="01:49:00"/>
    <s v="03/27/2022"/>
    <s v="01:19:53"/>
    <n v="1"/>
    <n v="1"/>
    <n v="1"/>
    <n v="1"/>
    <n v="0"/>
    <n v="0"/>
    <n v="50.4"/>
    <n v="15.05"/>
    <s v="03/27/2022"/>
    <s v="01:53:06"/>
    <m/>
    <m/>
    <m/>
    <m/>
    <m/>
    <m/>
    <m/>
    <m/>
    <m/>
    <m/>
    <m/>
    <m/>
    <m/>
    <m/>
    <m/>
    <s v="OR:N/A-TMAN ETA ABOUT 30 MIN. CHECKED WITH CREW HEADING TO A BAD TX MAYBE A MILE AWAY AND THEY ARE ABOUT 15 MIN OUT. SAID THEY WILL CHECK WITH TMAN AND STOP BY IF NEEDED. (UXB2 01:25 03/27/2022)_x000a__x000a_OR:N/A-ARCOS 293703 RUNNING (WDSH 01:16 03/27/2022)_x000a__x000a_OR:N/A-ARCOS (UXB2 01:06 03/27/2022)_x000a__x000a_"/>
    <x v="2"/>
    <n v="2022"/>
  </r>
  <r>
    <s v="Fresno"/>
    <n v="70"/>
    <s v="Fresno"/>
    <n v="9923818"/>
    <s v="OUTAGE"/>
    <s v="fresno fd"/>
    <s v="03/27/2022"/>
    <s v="19:15:02"/>
    <n v="1657233"/>
    <s v="L1"/>
    <s v="bryant ave"/>
    <s v="FRESNO"/>
    <m/>
    <m/>
    <s v="AXS-ok fd enroute, log# 548, req eta 559-262-0400, broken pole"/>
    <s v="C"/>
    <s v="C"/>
    <s v="03/27/2022"/>
    <s v="19:22:09"/>
    <s v="03/27/2022 19:22 (AXN0)  CALLBACK UPDATE COMPLETED. GAVE 30 MINUT ETA "/>
    <s v="5592620400"/>
    <s v="T-MAN"/>
    <s v="F6TJMRY"/>
    <s v="03/27/2022"/>
    <s v="19:50:00"/>
    <s v="03/27/2022"/>
    <s v="19:20:09"/>
    <n v="1"/>
    <n v="1"/>
    <n v="1"/>
    <n v="1"/>
    <n v="0"/>
    <n v="0"/>
    <n v="37.116666666667001"/>
    <n v="7.1166666666670002"/>
    <s v="03/27/2022"/>
    <s v="19:52:09"/>
    <m/>
    <m/>
    <m/>
    <m/>
    <m/>
    <m/>
    <m/>
    <m/>
    <m/>
    <m/>
    <m/>
    <m/>
    <m/>
    <m/>
    <s v="[UPTR#9923818:OR:N/A-03/27/2022 19:22 (AXN0)  CALLBACK UPDATE COMPLETED. GAVE 30 MINUT ETA (AXN0 19:22 03/27/2022)_x000a__x000a_OR:N/A-Ringdown rec`d (DBG9 19:16 03/27/2022)_x000a__x000a_]"/>
    <m/>
    <x v="2"/>
    <n v="2022"/>
  </r>
  <r>
    <s v="Fresno"/>
    <n v="70"/>
    <s v="Fresno"/>
    <n v="9927824"/>
    <s v="OUTAGE"/>
    <s v="KINGS COUNTY FD"/>
    <s v="03/27/2022"/>
    <s v="22:53:11"/>
    <n v="1657369"/>
    <s v="L1"/>
    <s v="128 WEST MERCED"/>
    <s v="AVENAL"/>
    <m/>
    <m/>
    <s v="AXS-OK POLE DOWN. LIVE WIRES DOWN. AREA OUTAGE. PLZ MAKE SAFE ASAP. ETA  PLZ."/>
    <s v="C"/>
    <s v="C"/>
    <s v="03/27/2022"/>
    <s v="22:59:59"/>
    <s v="03/27/2022 23:11 (WDSH) FMO ARCOS RUNNING #293888; WAITING FOR TAKERS 03/27/2022 22:59 (UXB2)  CALLBACK UPDATE COMPLETED. CALLED 911 WITH 50 MIN ETA."/>
    <s v="5598522721"/>
    <s v="T-MAN"/>
    <s v="F1TDECO"/>
    <s v="03/27/2022"/>
    <s v="23:37:00"/>
    <s v="03/27/2022"/>
    <s v="22:47:54"/>
    <n v="1"/>
    <n v="1"/>
    <n v="1"/>
    <n v="1"/>
    <n v="0"/>
    <n v="0"/>
    <n v="45.85"/>
    <n v="6.8"/>
    <s v="03/27/2022"/>
    <s v="23:39:02"/>
    <m/>
    <m/>
    <m/>
    <m/>
    <m/>
    <m/>
    <m/>
    <m/>
    <m/>
    <m/>
    <m/>
    <m/>
    <m/>
    <m/>
    <s v="OR:N/A-NO OTHER RESOURCES I CAN SEE. BAKO TOO FAR. TMAN ENROUTE WITH IN 5 MIN OF CALL. (UXB2 23:08 03/27/2022)_x000a__x000a_OR:N/A-CHECKED WITH GAS TO SEE IF THEY HAVE AVAILABLE RESOURCES TO RESPOND TO 911 STANDBY. NONE AVAILABLE. (UXB2 23:06 03/27/2022)_x000a__x000a_OR:N/A-NOTIFIED DISPATCH SUPERVISOR OF 911 STANDBY AND ETA OF 50 MIN (UXB2 23:03 03/27/2022)_x000a__x000a_OR:N/A-NOTIFIED M/C/REST SUPERVISOR OF 911 STANDBY AND CHECKED FOR RESOURCES. NONE AVAILABLE. (UXB2 23:02 03/27/2022)_x000a__x000a_"/>
    <m/>
    <x v="2"/>
    <n v="2022"/>
  </r>
  <r>
    <s v="Fresno"/>
    <n v="70"/>
    <s v="Fresno"/>
    <n v="9931627"/>
    <s v="OUTAGE"/>
    <s v="FRESNO FIRE DEPT "/>
    <s v="03/28/2022"/>
    <s v="08:56:43"/>
    <n v="1657790"/>
    <s v="L2"/>
    <s v="SE CORNER OF N FRESNO ST , E DAKOTA AVE"/>
    <s v="FRESNO"/>
    <m/>
    <m/>
    <s v="AXS-OK FD ENR. ETA CB 559-621-4333. REPORT OF FLAMES , ARCING FROM POWER LINESFD"/>
    <s v="C"/>
    <s v="C"/>
    <s v="03/28/2022"/>
    <s v="09:02:30"/>
    <s v="03/28/2022 09:02 (ADT0)  CALLBACK UPDATE COMPLETED.  03/28/2022 09:01 (ADT0) PER TMAN KRUPENS 30 MIN ETA"/>
    <s v="5596214333"/>
    <s v="T-MAN"/>
    <s v="F4TDXKG"/>
    <s v="03/28/2022"/>
    <s v="09:15:00"/>
    <s v="03/28/2022"/>
    <s v="09:00:36"/>
    <n v="1"/>
    <n v="1"/>
    <n v="1"/>
    <n v="1"/>
    <n v="0"/>
    <n v="0"/>
    <n v="21.2"/>
    <n v="5.7833333333330001"/>
    <s v="03/28/2022"/>
    <s v="09:17:55"/>
    <m/>
    <m/>
    <m/>
    <m/>
    <m/>
    <m/>
    <m/>
    <m/>
    <m/>
    <m/>
    <m/>
    <m/>
    <m/>
    <m/>
    <m/>
    <m/>
    <x v="2"/>
    <n v="2022"/>
  </r>
  <r>
    <s v="Fresno"/>
    <n v="70"/>
    <s v="Fresno"/>
    <n v="9933704"/>
    <s v="OUTAGE"/>
    <s v="CHP"/>
    <s v="03/28/2022"/>
    <s v="11:28:32"/>
    <n v="1657975"/>
    <s v="L2"/>
    <s v="E/W BELMONT - E OF YUBA AVE"/>
    <s v="FRESNO"/>
    <m/>
    <m/>
    <s v="AXS-OK CHP AND FD ENR - POLE FIRE.  NEED ETA."/>
    <s v="C"/>
    <s v="C"/>
    <s v="03/28/2022"/>
    <s v="11:38:24"/>
    <s v="03/28/2022 11:38 (ADT0)  CALLBACK UPDATE COMPLETED.  03/28/2022 11:37 (ADT0) PER TMAN RIOS 30 MIN ETA 03/28/2022 11:36 (ADT0) PER TMAN PATTON 40 MIN ETA"/>
    <s v="5592620400"/>
    <s v="T-MAN"/>
    <s v="F4TCMRR"/>
    <s v="03/28/2022"/>
    <s v="12:14:00"/>
    <s v="03/28/2022"/>
    <s v="11:27:40"/>
    <n v="1"/>
    <n v="1"/>
    <n v="1"/>
    <n v="1"/>
    <n v="0"/>
    <n v="0"/>
    <n v="47.333333333333002"/>
    <n v="9.8666666666669993"/>
    <s v="03/28/2022"/>
    <s v="12:15:52"/>
    <m/>
    <m/>
    <m/>
    <m/>
    <m/>
    <m/>
    <m/>
    <m/>
    <m/>
    <m/>
    <m/>
    <m/>
    <m/>
    <m/>
    <m/>
    <m/>
    <x v="2"/>
    <n v="2022"/>
  </r>
  <r>
    <s v="Fresno"/>
    <n v="70"/>
    <s v="Fresno"/>
    <n v="9933803"/>
    <s v="NON-CUSTOMER"/>
    <s v="FRESNO FIRE DEPT"/>
    <s v="03/28/2022"/>
    <s v="11:45:33"/>
    <n v="9933803"/>
    <s v="L2"/>
    <s v="E OLIVE AVE , N BLACKSTONE AVE"/>
    <s v="FRESNO"/>
    <m/>
    <m/>
    <s v="AXS-OK FD ENR. ETA CB 559-600-7800. OBJECT ON PWR LINES, CAUSING ARCING ON E OLI"/>
    <s v="C"/>
    <s v="C"/>
    <s v="03/28/2022"/>
    <s v="11:50:02"/>
    <s v="03/28/2022 11:50 (ADT0)  CALLBACK UPDATE COMPLETED.  03/28/2022 11:49 (ADT0) PER TMAN PATTON 15 MIN ETA"/>
    <s v="5596007800"/>
    <s v="T-MAN"/>
    <s v="F4TLDPG"/>
    <s v="03/28/2022"/>
    <s v="12:00:00"/>
    <s v="03/28/2022"/>
    <s v="11:48:55"/>
    <n v="1"/>
    <n v="1"/>
    <n v="1"/>
    <n v="1"/>
    <n v="0"/>
    <n v="0"/>
    <n v="16.583333333333002"/>
    <n v="4.4833333333330003"/>
    <s v="03/28/2022"/>
    <s v="12:02:08"/>
    <m/>
    <m/>
    <m/>
    <m/>
    <m/>
    <m/>
    <m/>
    <m/>
    <m/>
    <m/>
    <m/>
    <m/>
    <m/>
    <m/>
    <m/>
    <m/>
    <x v="2"/>
    <n v="2022"/>
  </r>
  <r>
    <s v="Fresno"/>
    <n v="70"/>
    <s v="Fresno"/>
    <n v="9934055"/>
    <s v="NON-CUSTOMER"/>
    <s v="FRESNO CITY FIRE DEPT"/>
    <s v="03/28/2022"/>
    <s v="12:41:00"/>
    <n v="9934055"/>
    <s v="L2"/>
    <s v="E OLIVE AVE , N CLARK ST"/>
    <s v="FRESNO"/>
    <m/>
    <m/>
    <s v="AXS-OK FD ONS... ETA CB 559-621-4333. ARCING LINES DUE TO OBJECT IN LINES... NEA"/>
    <s v="C"/>
    <s v="C"/>
    <s v="03/28/2022"/>
    <s v="12:59:46"/>
    <s v="03/28/2022 13:02 (ADT0) PER AGENCY THEY HAVE CLEARED THE SCENE AS OF 5 MIN AGO. 03/28/2022 12:59 (ADT0)  CALLBACK UPDATE COMPLETED.  03/28/2022 12:59 (ADT0) PER STANDBY RESOURCE CHIP CAVILIA 30 MIN ETA 03/28/2022 12:54 (ADT0) CALLED AND ADVISED AGENCY WORKING ON ETA. AGENCY STILL ONSITE 03/28/2022 12:51 (ADT0) TMAN PATTON AND RIOS TIED UP ON SWITCHING FOR CB OUTAGE IN KERMAN. 03/28/2022 12:46 (ADT0) SUP TONY REED TO HAVE STANDBY SUP CALL DISPATCH TO GET RESOURCE ASSIGNED."/>
    <s v="5596214333"/>
    <s v="T-MAN"/>
    <s v="F4TLDPG"/>
    <s v="03/28/2022"/>
    <s v="14:54:00"/>
    <s v="03/28/2022"/>
    <s v="12:47:46"/>
    <n v="1"/>
    <n v="1"/>
    <n v="1"/>
    <n v="1"/>
    <n v="0"/>
    <n v="0"/>
    <n v="21.2"/>
    <n v="18.766666666667"/>
    <s v="03/28/2022"/>
    <s v="13:02:12"/>
    <m/>
    <m/>
    <m/>
    <m/>
    <m/>
    <m/>
    <m/>
    <m/>
    <m/>
    <m/>
    <m/>
    <m/>
    <m/>
    <m/>
    <m/>
    <m/>
    <x v="2"/>
    <n v="2022"/>
  </r>
  <r>
    <s v="Fresno"/>
    <n v="70"/>
    <s v="Fresno"/>
    <n v="9935510"/>
    <s v="OUTAGE"/>
    <s v="JULIO ARMANDO SOSA-VILLASENOR"/>
    <s v="03/28/2022"/>
    <s v="17:51:49"/>
    <n v="1658295"/>
    <s v="L2"/>
    <s v="13814 E NEBRASKA AVE"/>
    <s v="KINGSBURG"/>
    <m/>
    <m/>
    <s v="A:UNKNOWN;X:MENDOCINO AVE;R:FRESNO FD ENROUTE, TRANSFORMER FIRE , POLE ON FIRE, LOG 4759, ETA, Pwr-I"/>
    <s v="C"/>
    <s v="C"/>
    <s v="03/28/2022"/>
    <s v="17:55:18"/>
    <s v="03/28/2022 17:55 (GBF4)  CALLBACK UPDATE COMPLETED. Valdez provided 20 min eta for Sandoval agency contacted "/>
    <s v="5592946818"/>
    <s v="MK.SAFE"/>
    <s v="SANDOVAL1"/>
    <s v="03/28/2022"/>
    <s v="18:19:00"/>
    <s v="03/28/2022"/>
    <s v="17:55:03"/>
    <n v="1"/>
    <n v="1"/>
    <n v="1"/>
    <n v="1"/>
    <n v="0"/>
    <n v="0"/>
    <n v="28.633333333332999"/>
    <n v="3.4833333333329999"/>
    <s v="03/28/2022"/>
    <s v="18:20:27"/>
    <m/>
    <m/>
    <m/>
    <m/>
    <m/>
    <m/>
    <m/>
    <m/>
    <m/>
    <m/>
    <m/>
    <m/>
    <m/>
    <m/>
    <s v="OR:N/A-CONTACTED DISPATCH, REQUESTED TMAN ASSIGNED AND ENROUTE ASAP. PER SANDOVAL, TX ON FIRE LD SIDE OF FUCO 8807F (JXOY 18:16 03/28/2022)_x000a__x000a_"/>
    <m/>
    <x v="2"/>
    <n v="2022"/>
  </r>
  <r>
    <s v="Fresno"/>
    <n v="70"/>
    <s v="Fresno"/>
    <n v="9939662"/>
    <s v="OUTAGE"/>
    <s v="ADAM ARRIGONI"/>
    <s v="03/29/2022"/>
    <s v="09:06:01"/>
    <n v="1658680"/>
    <s v="L2"/>
    <s v="2789 N POLK AVE"/>
    <s v="FRESNO"/>
    <m/>
    <m/>
    <s v="A:OK;X:SHEILDS;R:TRANSFORMER IS SPARKING PER VEHC OWNER, Pwr-YFD WOULD  LIKE ETA.559-600-7809"/>
    <s v="C"/>
    <s v="C"/>
    <s v="03/29/2022"/>
    <s v="09:15:06"/>
    <s v="03/29/2022 09:15 (NWA1)  CALLBACK UPDATE COMPLETED. CALLED WITH A 5 MIN ETA "/>
    <s v="5592620400"/>
    <s v="T-MAN"/>
    <s v="F4TLDPG"/>
    <s v="03/29/2022"/>
    <s v="09:19:00"/>
    <s v="03/29/2022"/>
    <s v="09:06:46"/>
    <n v="1"/>
    <n v="1"/>
    <n v="1"/>
    <n v="1"/>
    <n v="0"/>
    <n v="0"/>
    <n v="27.416666666666998"/>
    <n v="9.083333333333"/>
    <s v="03/29/2022"/>
    <s v="09:33:26"/>
    <m/>
    <m/>
    <m/>
    <m/>
    <m/>
    <m/>
    <m/>
    <m/>
    <m/>
    <m/>
    <m/>
    <m/>
    <m/>
    <m/>
    <s v="OR:N/A-CALLED WITH A 5 MIN ETA (NWA1 09:15 03/29/2022)_x000a__x000a_OR:N/A-911 UPDATED AT 0915 (NWA1 09:14 03/29/2022)_x000a__x000a_"/>
    <m/>
    <x v="2"/>
    <n v="2022"/>
  </r>
  <r>
    <s v="Fresno"/>
    <n v="70"/>
    <s v="Fresno"/>
    <n v="9941970"/>
    <s v="OUTAGE"/>
    <s v="KELEIGH MATHESON"/>
    <s v="03/29/2022"/>
    <s v="11:58:23"/>
    <n v="1658920"/>
    <s v="L2"/>
    <s v="2566 N TEMPERANCE AVE"/>
    <s v="FRESNO"/>
    <m/>
    <m/>
    <s v="A:OK;X:CLINTON;R:TREE LIMB FELL ON DROP LINE TO HOUSE"/>
    <s v="C"/>
    <s v="N"/>
    <m/>
    <m/>
    <s v="03/29/2022 12:07 (WKT4) FIRE DEPT HAS CLEARED "/>
    <s v="5596214333"/>
    <s v="T-MAN"/>
    <s v="F4TNDS5"/>
    <s v="03/29/2022"/>
    <s v="14:15:00"/>
    <s v="03/29/2022"/>
    <s v="12:02:20"/>
    <n v="1"/>
    <n v="1"/>
    <n v="0"/>
    <n v="0"/>
    <n v="0"/>
    <n v="0"/>
    <n v="8.8666666666669993"/>
    <m/>
    <s v="03/29/2022"/>
    <s v="12:07:15"/>
    <m/>
    <m/>
    <m/>
    <m/>
    <m/>
    <m/>
    <m/>
    <m/>
    <m/>
    <m/>
    <m/>
    <m/>
    <m/>
    <m/>
    <m/>
    <m/>
    <x v="2"/>
    <n v="2022"/>
  </r>
  <r>
    <s v="Fresno"/>
    <n v="70"/>
    <s v="Fresno"/>
    <n v="9945082"/>
    <s v="OUTAGE"/>
    <s v="KATHY CORONADO"/>
    <s v="03/29/2022"/>
    <s v="21:47:46"/>
    <n v="1659286"/>
    <s v="L2"/>
    <s v="10480 E JEFFERSON AVE"/>
    <s v="DEL REY"/>
    <m/>
    <m/>
    <s v="A:MORRO AVE;X:OK;R:CHP ONS. ETA CB 559-262-0400. INC#544. CAR INTO POLE. POLE INTO HOUSE, Pwr-I"/>
    <s v="C"/>
    <s v="C"/>
    <s v="03/29/2022"/>
    <s v="21:57:51"/>
    <s v="03/29/2022 21:57 (AVG2)  CALLBACK UPDATE COMPLETED. ETA 35 MIN "/>
    <s v="5592620400"/>
    <s v="T-MAN"/>
    <s v="F6TJMRY"/>
    <s v="03/29/2022"/>
    <s v="22:29:00"/>
    <s v="03/29/2022"/>
    <s v="22:01:26"/>
    <n v="1"/>
    <n v="1"/>
    <n v="1"/>
    <n v="1"/>
    <n v="0"/>
    <n v="0"/>
    <n v="42.833333333333002"/>
    <n v="10.083333333333"/>
    <s v="03/29/2022"/>
    <s v="22:30:36"/>
    <m/>
    <m/>
    <m/>
    <m/>
    <m/>
    <m/>
    <m/>
    <m/>
    <m/>
    <m/>
    <m/>
    <m/>
    <m/>
    <m/>
    <s v="OR:N/A-Pushed out 2 hrs because DCC had not updated (WKT4 09:01 03/30/2022)_x000a__x000a_OR:N/A-p/DCC all should be restored. Waiting for Tman to update time. DCC will push out ETOR if Tman doesn`t update prior to 09:00. (WKT4 08:45 03/30/2022)_x000a__x000a_OR:N/A-ARCOS FOR 2 TMEN (AVG2 21:51 03/29/2022)_x000a__x000a_OR:N/A-NEED TMAN (JXOY 21:46 03/29/2022)_x000a__x000a_"/>
    <m/>
    <x v="2"/>
    <n v="2022"/>
  </r>
  <r>
    <s v="Fresno"/>
    <n v="70"/>
    <s v="Fresno"/>
    <n v="9947398"/>
    <s v="OUTAGE"/>
    <s v="FRESNO FIRE INC 4842"/>
    <s v="03/30/2022"/>
    <s v="10:08:35"/>
    <n v="1659555"/>
    <s v="L1"/>
    <s v="MOUNT WHITNEY"/>
    <s v="FRESNO"/>
    <m/>
    <m/>
    <s v="AXS-OK REPORT OFCAR HIT POLE WITH WIREDOWN"/>
    <s v="C"/>
    <s v="C"/>
    <s v="03/30/2022"/>
    <s v="10:15:49"/>
    <s v="03/30/2022 10:15 (WKT4)  CALLBACK UPDATE COMPLETED. p/TMAN BUCHANAN 30 ETA. ADVISED FD. "/>
    <s v="5592946818"/>
    <s v="T-MAN"/>
    <s v="F6TJKBX"/>
    <s v="03/30/2022"/>
    <s v="10:43:00"/>
    <s v="03/30/2022"/>
    <s v="09:56:36"/>
    <n v="1"/>
    <n v="1"/>
    <n v="1"/>
    <n v="1"/>
    <n v="0"/>
    <n v="0"/>
    <n v="35.200000000000003"/>
    <n v="7.2333333333330003"/>
    <s v="03/30/2022"/>
    <s v="10:43:47"/>
    <m/>
    <m/>
    <m/>
    <m/>
    <m/>
    <m/>
    <m/>
    <m/>
    <m/>
    <m/>
    <m/>
    <m/>
    <m/>
    <m/>
    <s v="[UPTR#9947666:OR:N/A-PART OF OIS 1659555 (WKT4 11:08 03/30/2022)_x000a__x000a_]"/>
    <m/>
    <x v="2"/>
    <n v="2022"/>
  </r>
  <r>
    <s v="Fresno"/>
    <n v="70"/>
    <s v="Fresno"/>
    <n v="9954849"/>
    <s v="NON-CUSTOMER"/>
    <s v="TULARE FD"/>
    <s v="03/31/2022"/>
    <s v="13:04:56"/>
    <n v="9954849"/>
    <s v="L1"/>
    <s v="39817 ROAD 64"/>
    <s v="DINUBA"/>
    <m/>
    <m/>
    <s v="AXS-OK FD ENR - TRANSFORMER BLEW AND LIVE WIRE DROP DOWN ON FENCE."/>
    <s v="C"/>
    <s v="C"/>
    <s v="03/31/2022"/>
    <s v="13:21:26"/>
    <s v="03/31/2022 13:21 (SXMU)  CALLBACK UPDATE COMPLETED. eta 40 minutes "/>
    <s v="5597336544"/>
    <s v="T-MAN"/>
    <s v="F6TJKBX"/>
    <s v="03/31/2022"/>
    <s v="13:44:00"/>
    <s v="03/31/2022"/>
    <s v="13:10:16"/>
    <n v="1"/>
    <n v="1"/>
    <n v="1"/>
    <n v="1"/>
    <n v="0"/>
    <n v="0"/>
    <n v="41.9"/>
    <n v="16.5"/>
    <s v="03/31/2022"/>
    <s v="13:46:50"/>
    <m/>
    <m/>
    <m/>
    <m/>
    <m/>
    <m/>
    <m/>
    <m/>
    <m/>
    <m/>
    <m/>
    <m/>
    <m/>
    <m/>
    <m/>
    <s v="OR:N/A-ADAM VALDEZ CALLED BACK AND SAID ETA 40 MINUTES (SXMU 13:22 03/31/2022)_x000a__x000a_OR:N/A-waiting for adam Valdez to call back with an eta (SXMU 13:14 03/31/2022)_x000a__x000a_"/>
    <x v="2"/>
    <n v="2022"/>
  </r>
  <r>
    <s v="Fresno"/>
    <n v="70"/>
    <s v="Fresno"/>
    <n v="9955036"/>
    <s v="NON-CUSTOMER"/>
    <s v="FRESNO FD"/>
    <s v="03/31/2022"/>
    <s v="15:03:29"/>
    <n v="9955036"/>
    <s v="L1"/>
    <s v="2316 E HAMMOND AVE"/>
    <s v="FRESNO"/>
    <m/>
    <m/>
    <s v="AXS-OK FD ONSITE. TREE BRANCH FELL ON SERVICE DROP. REQ ETA"/>
    <s v="C"/>
    <s v="C"/>
    <s v="03/31/2022"/>
    <s v="15:06:38"/>
    <s v="03/31/2022 15:19 (PARO) TMAN STARK ETA 30 MINS 11 MINS INTO TAG 03/31/2022 15:06 (PARO)  CALLBACK UPDATE COMPLETED. CALLED AGENCY TO VERIFY LOC/HZD"/>
    <s v="5596214333"/>
    <s v="T-MAN"/>
    <s v="F4TP1SE"/>
    <s v="03/31/2022"/>
    <s v="15:31:00"/>
    <s v="03/31/2022"/>
    <s v="15:05:07"/>
    <n v="1"/>
    <n v="1"/>
    <n v="1"/>
    <n v="1"/>
    <n v="0"/>
    <n v="0"/>
    <n v="30.016666666667"/>
    <n v="3.15"/>
    <s v="03/31/2022"/>
    <s v="15:33:30"/>
    <m/>
    <m/>
    <m/>
    <m/>
    <m/>
    <m/>
    <m/>
    <m/>
    <m/>
    <m/>
    <m/>
    <m/>
    <m/>
    <m/>
    <m/>
    <m/>
    <x v="2"/>
    <n v="2022"/>
  </r>
  <r>
    <s v="Fresno"/>
    <n v="70"/>
    <s v="Fresno"/>
    <n v="9955836"/>
    <s v="OUTAGE"/>
    <s v="RAINBOW BALLROOM INC"/>
    <s v="03/31/2022"/>
    <s v="20:50:54"/>
    <n v="1660725"/>
    <s v="L1"/>
    <s v="1725 BROADWAY ST"/>
    <s v="FRESNO"/>
    <m/>
    <m/>
    <s v="A:OK;X:SAN JOAQUIN ST;R:FD ONS. ETA CB 559-621-4333. ARCING FROM LINES, SPARKS FALLING ON TOP OF BLDG.. AXS FROM ALLEYWAY BEHIND LOCATION OFF SAN JOAQUIN ST, Pwr-Y"/>
    <s v="C"/>
    <s v="C"/>
    <s v="03/31/2022"/>
    <s v="20:53:17"/>
    <s v="03/31/2022 20:53 (PARO)  CALLBACK UPDATE COMPLETED. TMAN STARKEYETA 25 MINS "/>
    <s v="5596214333"/>
    <s v="T-MAN"/>
    <s v="F4TNDS5"/>
    <s v="03/31/2022"/>
    <s v="21:14:00"/>
    <s v="03/31/2022"/>
    <s v="20:52:41"/>
    <n v="1"/>
    <n v="1"/>
    <n v="1"/>
    <n v="1"/>
    <n v="0"/>
    <n v="0"/>
    <n v="26.95"/>
    <n v="2.3833333333329998"/>
    <s v="03/31/2022"/>
    <s v="21:17:51"/>
    <m/>
    <m/>
    <m/>
    <m/>
    <m/>
    <m/>
    <m/>
    <m/>
    <m/>
    <m/>
    <m/>
    <m/>
    <m/>
    <m/>
    <m/>
    <m/>
    <x v="2"/>
    <n v="2022"/>
  </r>
  <r>
    <s v="Fresno"/>
    <n v="70"/>
    <s v="Fresno"/>
    <n v="9959867"/>
    <s v="NON-CUSTOMER"/>
    <s v="AMBER-FRESNO FIRE "/>
    <s v="04/01/2022"/>
    <s v="14:02:34"/>
    <n v="9959867"/>
    <s v="L1"/>
    <s v="10159 W KAMM "/>
    <s v="FRESNO"/>
    <m/>
    <m/>
    <s v="AXS-UNKNOWN FIRE STRUCTURE, PLEASE SECURE METERS"/>
    <s v="C"/>
    <s v="C"/>
    <s v="04/01/2022"/>
    <s v="14:05:39"/>
    <s v="04/01/2022 14:05 (AGG6)  CALLBACK UPDATE COMPLETED. eta 30 min "/>
    <s v="5592546818"/>
    <s v="T-MAN"/>
    <s v="F6TJKBX"/>
    <s v="04/01/2022"/>
    <s v="14:41:00"/>
    <s v="04/01/2022"/>
    <s v="14:03:44"/>
    <n v="1"/>
    <n v="1"/>
    <n v="1"/>
    <n v="1"/>
    <n v="0"/>
    <n v="0"/>
    <n v="39.766666666667"/>
    <n v="3.083333333333"/>
    <s v="04/01/2022"/>
    <s v="14:42:20"/>
    <m/>
    <m/>
    <m/>
    <m/>
    <m/>
    <m/>
    <m/>
    <m/>
    <m/>
    <m/>
    <m/>
    <m/>
    <m/>
    <m/>
    <m/>
    <m/>
    <x v="3"/>
    <n v="2022"/>
  </r>
  <r>
    <s v="Fresno"/>
    <n v="70"/>
    <s v="Fresno"/>
    <n v="9961727"/>
    <s v="OUTAGE"/>
    <s v="CHRISTOPHER KITAUCHI"/>
    <s v="04/02/2022"/>
    <s v="01:32:59"/>
    <n v="1661447"/>
    <s v="L1"/>
    <s v="851 8TH AVENUE DR"/>
    <s v="KINGSBURG"/>
    <m/>
    <m/>
    <s v="A:OK;X:UNK;R:KINGSBURG FD ONSITE - STRUCTURE FIRE FULLY ENGULFED, Pwr-Y"/>
    <s v="C"/>
    <s v="C"/>
    <s v="04/02/2022"/>
    <s v="01:39:34"/>
    <s v="04/02/2022 01:39 (S2CA)  CALLBACK UPDATE COMPLETED. ETA 45 MINS "/>
    <s v="5596007800"/>
    <s v="T-MAN"/>
    <s v="F6TMQSO"/>
    <s v="04/02/2022"/>
    <s v="02:27:00"/>
    <s v="04/02/2022"/>
    <s v="01:43:27"/>
    <n v="1"/>
    <n v="1"/>
    <n v="1"/>
    <n v="1"/>
    <n v="0"/>
    <n v="0"/>
    <n v="54.883333333332999"/>
    <n v="6.583333333333"/>
    <s v="04/02/2022"/>
    <s v="02:27:52"/>
    <m/>
    <m/>
    <m/>
    <m/>
    <m/>
    <m/>
    <m/>
    <m/>
    <m/>
    <m/>
    <m/>
    <m/>
    <m/>
    <m/>
    <s v="OR:N/A-NOTIFIED ONCALL SUPV JIM, NO RESOURCES OUT IN THE AREA (S2CA 01:51 04/02/2022)_x000a__x000a_OR:N/A-Spoke to gas dispatch supervisor Karla she is running ARCOS to see if anyone is available to assist (CLLG 01:47 04/02/2022)_x000a__x000a_OR:N/A-ARCOS ID FOR FMO 294335 (S2CA 01:46 04/02/2022)_x000a__x000a_OR:N/A-ARCOS CALLOUT ID 294333 (S2CA 01:36 04/02/2022)_x000a__x000a_"/>
    <m/>
    <x v="3"/>
    <n v="2022"/>
  </r>
  <r>
    <s v="Fresno"/>
    <n v="70"/>
    <s v="Fresno"/>
    <n v="9961728"/>
    <s v="NON-CUSTOMER"/>
    <s v="CHP"/>
    <s v="04/02/2022"/>
    <s v="01:34:44"/>
    <n v="9961728"/>
    <s v="L1"/>
    <s v="LACEY BLVD"/>
    <s v="LEMOORE"/>
    <m/>
    <m/>
    <s v="AXS-OK CHP ONSITE - POLE IS SHEERED DWN BLKING RDWAY.  NEED ETA; LOG: 19"/>
    <s v="C"/>
    <s v="C"/>
    <s v="04/02/2022"/>
    <s v="01:40:22"/>
    <s v="04/02/2022 01:40 (S2CA)  CALLBACK UPDATE COMPLETED. ETA 20 MINS "/>
    <s v="5592620400"/>
    <s v="T-MAN"/>
    <s v="F5TIRP1"/>
    <s v="04/02/2022"/>
    <s v="01:56:00"/>
    <s v="04/02/2022"/>
    <s v="01:46:07"/>
    <n v="1"/>
    <n v="1"/>
    <n v="1"/>
    <n v="1"/>
    <n v="0"/>
    <n v="0"/>
    <n v="23.283333333333001"/>
    <n v="5.6333333333329998"/>
    <s v="04/02/2022"/>
    <s v="01:58:01"/>
    <m/>
    <m/>
    <m/>
    <m/>
    <m/>
    <m/>
    <m/>
    <m/>
    <m/>
    <m/>
    <m/>
    <m/>
    <m/>
    <m/>
    <m/>
    <s v="OR:N/A-ARCOS CALLOUT ID 294334 (S2CA 01:37 04/02/2022)_x000a__x000a_"/>
    <x v="3"/>
    <n v="2022"/>
  </r>
  <r>
    <s v="Fresno"/>
    <n v="70"/>
    <s v="Fresno"/>
    <n v="9962731"/>
    <s v="OUTAGE"/>
    <s v="JASBIR SRAN"/>
    <s v="04/02/2022"/>
    <s v="09:38:22"/>
    <n v="1661599"/>
    <s v="L1"/>
    <s v="944 N CHATEAU FRESNO AVE"/>
    <s v="FRESNO"/>
    <m/>
    <m/>
    <s v="A:OK;X:HWY 180;R:CAR VS POLE DWN ON RIGHT SIDE OF RD, Pwr-Y"/>
    <s v="C"/>
    <s v="C"/>
    <s v="04/02/2022"/>
    <s v="09:42:01"/>
    <s v="04/02/2022 09:42 (AVG2)  CALLBACK UPDATE COMPLETED. ETA 30 MIN "/>
    <s v="5592620400"/>
    <s v="T-MAN"/>
    <s v="F4TDXKG"/>
    <s v="04/02/2022"/>
    <s v="10:09:00"/>
    <s v="04/02/2022"/>
    <s v="09:39:29"/>
    <n v="1"/>
    <n v="1"/>
    <n v="1"/>
    <n v="1"/>
    <n v="0"/>
    <n v="0"/>
    <n v="34.5"/>
    <n v="3.65"/>
    <s v="04/02/2022"/>
    <s v="10:12:52"/>
    <m/>
    <m/>
    <m/>
    <m/>
    <m/>
    <m/>
    <m/>
    <m/>
    <m/>
    <m/>
    <m/>
    <m/>
    <m/>
    <m/>
    <m/>
    <m/>
    <x v="3"/>
    <n v="2022"/>
  </r>
  <r>
    <s v="Fresno"/>
    <n v="70"/>
    <s v="Fresno"/>
    <n v="9965284"/>
    <s v="NON-CUSTOMER"/>
    <s v="PD"/>
    <s v="04/02/2022"/>
    <s v="22:01:03"/>
    <n v="9965284"/>
    <s v="L1"/>
    <s v="QUALITY "/>
    <s v="SANGER"/>
    <m/>
    <m/>
    <s v="AXS-OK NO DOWN WIRS, PD STANDING BYNO POLE DAMAGE OR LINES DOWN"/>
    <s v="C"/>
    <s v="C"/>
    <s v="04/02/2022"/>
    <s v="22:04:43"/>
    <s v="04/02/2022 22:04 (S2CA)  CALLBACK UPDATE COMPLETED. ETA 30 MINS "/>
    <s v="5596003111"/>
    <s v="T-MAN"/>
    <s v="F4THFP4"/>
    <s v="04/02/2022"/>
    <s v="22:29:00"/>
    <s v="04/02/2022"/>
    <s v="22:02:49"/>
    <n v="1"/>
    <n v="1"/>
    <n v="1"/>
    <n v="1"/>
    <n v="0"/>
    <n v="0"/>
    <n v="31.783333333333001"/>
    <n v="3.666666666667"/>
    <s v="04/02/2022"/>
    <s v="22:32:50"/>
    <m/>
    <m/>
    <m/>
    <m/>
    <m/>
    <m/>
    <m/>
    <m/>
    <m/>
    <m/>
    <m/>
    <m/>
    <m/>
    <m/>
    <m/>
    <m/>
    <x v="3"/>
    <n v="2022"/>
  </r>
  <r>
    <s v="Fresno"/>
    <n v="70"/>
    <s v="Fresno"/>
    <n v="9968438"/>
    <s v="OUTAGE"/>
    <s v="FRESNO PD"/>
    <s v="04/04/2022"/>
    <s v="01:17:46"/>
    <n v="1662196"/>
    <s v="L1"/>
    <s v="OLIVE"/>
    <s v="FRESNO"/>
    <m/>
    <m/>
    <s v="AXS-OK POLE NO. 120248479 DOWN/LIVE WIRES DOWN. AREA OUTAGE. PLZ MAKE SAFE."/>
    <s v="C"/>
    <s v="C"/>
    <s v="04/04/2022"/>
    <s v="01:27:46"/>
    <s v="04/04/2022 01:57 (WDSH) GSR DAVID VASQUEZ CALLED DISP SUP LINE TO ADVISE HE WENT TO WRONG SITE ACCORDING TO LAT LONG; ADVISED OLIVE &amp; MARKS IS CORRECT LOCATION. 04/04/2022 01:53 (WDSH) CALLED GAS SUP LUKE WALTERS &amp; ANDY ZARAGOZA TO REQUEST GSR DAVID VASQUEZ (DGV3) FOR 911 STANDBY. UNABLE TO REACH; NOTIFIED ELEC DISP MANAGER/DIRECTOR; SPOKE WITH ON CALL SUP REED AND CONFIRMED CREW ASSEMBLY TO RELIEVE STANDBYS; DAVID ENROUTE 04/04/2022 01:27 (PARO)  CALLBACK UPDATE COMPLETED. CALLED AGENCY TO VERIFY LOC/HZD"/>
    <s v="5596217000"/>
    <s v="STANDBY"/>
    <s v="F4GDGV3"/>
    <s v="04/04/2022"/>
    <s v="01:58:00"/>
    <s v="04/04/2022"/>
    <s v="01:37:07"/>
    <n v="1"/>
    <n v="1"/>
    <n v="1"/>
    <n v="1"/>
    <n v="0"/>
    <n v="0"/>
    <n v="41.233333333333"/>
    <n v="10"/>
    <s v="04/04/2022"/>
    <s v="01:59:00"/>
    <m/>
    <m/>
    <m/>
    <m/>
    <m/>
    <m/>
    <m/>
    <m/>
    <m/>
    <m/>
    <m/>
    <m/>
    <m/>
    <m/>
    <s v="OR:N/A-UPDATED ETOR PER REPAIR TIME (PARO 03:34 04/04/2022)_x000a__x000a_OR:N/A-CREW CALLED OUT PUSHING FOR AM ETOR (PARO 03:33 04/04/2022)_x000a__x000a_OR:N/A-SHANE HUNTER - F4MSCH0  PER JESS SOTO (PARO 01:38 04/04/2022)_x000a__x000a_OR:N/A-PER REED REQ TO CALL JESS SOTO; CALLED SOTO HE WILL LOOK FOR A RESOURCE (PARO 01:36 04/04/2022)_x000a__x000a_OR:N/A-RUNNING 911 TAG IN FRESNO NOW (PARO 01:33 04/04/2022)_x000a__x000a_OR:N/A-FRESNO RAN THROUGH ROLLED LR OVER TO YOSEMITE MADERA CURRENTLY (PARO 01:32 04/04/2022)_x000a__x000a_OR:N/A-ARCOS (PARO 00:58 04/04/2022)_x000a__x000a_"/>
    <m/>
    <x v="3"/>
    <n v="2022"/>
  </r>
  <r>
    <s v="Fresno"/>
    <n v="70"/>
    <s v="Fresno"/>
    <n v="9968472"/>
    <s v="OUTAGE"/>
    <s v="KRISTY HOLEMAN"/>
    <s v="04/04/2022"/>
    <s v="04:29:06"/>
    <n v="1662212"/>
    <s v="L1"/>
    <s v="458 N 4TH ST"/>
    <s v="COALINGA"/>
    <m/>
    <m/>
    <s v="A:OK;X:BIRCH;R:PLEASEMAKE SAFE. CAL FIRE FRESNO, Pwr-Y"/>
    <s v="C"/>
    <s v="C"/>
    <s v="04/04/2022"/>
    <s v="04:36:20"/>
    <s v="04/04/2022 05:03 (WDSH) DISPATCHER ADV ME OF EXTENDED ETA; NOTIFIED MANAGER VIA TEXT 04/04/2022 04:36 (PARO)  CALLBACK UPDATE COMPLETED. TMAN Mitchell ETA 60 MINS"/>
    <s v="5592946818"/>
    <s v="T-MAN"/>
    <s v="F1TDECO"/>
    <s v="04/04/2022"/>
    <s v="05:09:00"/>
    <s v="04/04/2022"/>
    <s v="05:08:10"/>
    <n v="1"/>
    <n v="1"/>
    <n v="1"/>
    <n v="1"/>
    <n v="0"/>
    <n v="0"/>
    <n v="41.45"/>
    <n v="7.2333333333330003"/>
    <s v="04/04/2022"/>
    <s v="05:10:33"/>
    <m/>
    <m/>
    <m/>
    <m/>
    <m/>
    <m/>
    <m/>
    <m/>
    <m/>
    <m/>
    <m/>
    <m/>
    <m/>
    <m/>
    <s v="OR:N/A-DISPATCHER ADV ME OF EXTENDED ETA; NOTIFIED MANAGER VIA TEXT (WDSH 05:04 04/04/2022)_x000a__x000a_OR:N/A-TMAN Crosswy, Darrell (ETA: 40) (PARO 04:44 04/04/2022)_x000a__x000a_OR:N/A-DISPATCH SUP AWARE OF ETA (PARO 04:41 04/04/2022)_x000a__x000a_OR:N/A-ARCOS RUNNING FOR 2ND TMAN (PARO 04:41 04/04/2022)_x000a__x000a_OR:N/A-PER ON CALL REQ TO RUN  FOR A 2ND TMAN (PARO 04:41 04/04/2022)_x000a__x000a_OR:N/A-NO GSRS ELECTRIC ONLY (PARO 04:38 04/04/2022)_x000a__x000a_OR:N/A-ARCOS (PARO 04:31 04/04/2022)_x000a__x000a_"/>
    <m/>
    <x v="3"/>
    <n v="2022"/>
  </r>
  <r>
    <s v="Fresno"/>
    <n v="70"/>
    <s v="Fresno"/>
    <n v="9969015"/>
    <s v="OUTAGE"/>
    <s v="CHP"/>
    <s v="04/04/2022"/>
    <s v="07:12:12"/>
    <n v="1662227"/>
    <s v="L1"/>
    <s v="955 E D ST"/>
    <s v="LEMOORE"/>
    <m/>
    <m/>
    <s v="AXS-OK CHP ONSITE/STDBY - WIRE IS HANGING ABOUT 5FT ABOVE THE GROUND"/>
    <s v="C"/>
    <s v="C"/>
    <s v="04/04/2022"/>
    <s v="07:18:25"/>
    <s v="04/04/2022 07:18 (CXTQ)  CALLBACK UPDATE COMPLETED. tman notified and provided a 2  min eta.  notified 911 agency "/>
    <s v="5592620400"/>
    <s v="T-MAN"/>
    <s v="F1TFLM8"/>
    <s v="04/04/2022"/>
    <s v="07:19:00"/>
    <s v="04/04/2022"/>
    <s v="07:10:37"/>
    <n v="1"/>
    <n v="1"/>
    <n v="1"/>
    <n v="1"/>
    <n v="0"/>
    <n v="0"/>
    <n v="8.9499999999999993"/>
    <n v="6.2166666666669999"/>
    <s v="04/04/2022"/>
    <s v="07:21:09"/>
    <m/>
    <m/>
    <m/>
    <m/>
    <m/>
    <m/>
    <m/>
    <m/>
    <m/>
    <m/>
    <m/>
    <m/>
    <m/>
    <m/>
    <s v="OR:N/A-Per MnC Supvr Rodney Crozier update ETOR to 1300 (CXTQ 09:51 04/04/2022)_x000a__x000a_OR:N/A-CONFIRMED W/TMAN MITCHELL WILL GO ENROUTE TO ASSIST WITH LR. (CXTQ 07:20 04/04/2022)_x000a__x000a_OR:N/A-PER AL BENEGAR NO ADD`TL RESOURCES IN LEMOORE TO ASSIST.  WILL CHECK WITH TMAN MITCHELL TO SEE IF HE CAN ASSIST WITH LR. (CXTQ 07:10 04/04/2022)_x000a__x000a_"/>
    <m/>
    <x v="3"/>
    <n v="2022"/>
  </r>
  <r>
    <s v="Fresno"/>
    <n v="70"/>
    <s v="Fresno"/>
    <n v="9971536"/>
    <s v="OUTAGE"/>
    <s v="JOSE ILLAN"/>
    <s v="04/04/2022"/>
    <s v="11:59:12"/>
    <n v="1662637"/>
    <s v="L1"/>
    <s v="4748 E TERRACE AVE"/>
    <s v="FRESNO"/>
    <m/>
    <m/>
    <s v="AXS-AXS OK XStr-CLINTON/CHESTNUT Pwr-Y POLE FIRE; ALLEY BEHIND ADDRESS. NO INJURRIES, POSSIBLE DANGER TO LIFE. 911 HAS NOT BEEN CONTACTED. STATES THERE IS EQUIPMENT ON FIRE ON TOP OF POLE. FIRST HEARD EXPLOSION THEN AW FIRE. CONTACT VERONICAFD ETA"/>
    <s v="C"/>
    <s v="C"/>
    <s v="04/04/2022"/>
    <s v="12:10:49"/>
    <s v="04/04/2022 12:10 (ADT0)  CALLBACK UPDATE COMPLETED.  04/04/2022 12:09 (ADT0) PER TMAN PECK 30 MIN ETA"/>
    <s v="5596214333"/>
    <s v="T-MAN"/>
    <s v="F4THFP4"/>
    <s v="04/04/2022"/>
    <s v="12:27:00"/>
    <s v="04/04/2022"/>
    <s v="12:09:06"/>
    <n v="1"/>
    <n v="1"/>
    <n v="1"/>
    <n v="1"/>
    <n v="0"/>
    <n v="0"/>
    <n v="29.616666666667001"/>
    <n v="11.616666666666999"/>
    <s v="04/04/2022"/>
    <s v="12:28:49"/>
    <m/>
    <m/>
    <m/>
    <m/>
    <m/>
    <m/>
    <m/>
    <m/>
    <m/>
    <m/>
    <m/>
    <m/>
    <m/>
    <m/>
    <m/>
    <m/>
    <x v="3"/>
    <n v="2022"/>
  </r>
  <r>
    <s v="Fresno"/>
    <n v="70"/>
    <s v="Fresno"/>
    <n v="9972235"/>
    <s v="OUTAGE"/>
    <s v="FRESNO COUNTY ECONOMIC OPPORTUNITIES COMMISS"/>
    <s v="04/04/2022"/>
    <s v="15:47:34"/>
    <n v="1662793"/>
    <s v="L1"/>
    <s v="4150 E DAKOTA AVE"/>
    <s v="FRESNO"/>
    <m/>
    <m/>
    <s v="A:OK;X:CEDAR;R:REPORT OF APT COMPLEX FIRE NEXT DOOR TO THIS ADDRESS PER FRESNO FIRE INC 2024433 FD JUST ARIVING ONSITE. NEED ETA 5596214333, Pwr-Y"/>
    <s v="C"/>
    <s v="C"/>
    <s v="04/04/2022"/>
    <s v="15:52:30"/>
    <s v="04/04/2022 15:52 (ADT0)  CALLBACK UPDATE COMPLETED. PER GAS DISPATCH GSR HAS ETA OF 16:08 04/04/2022 15:51 (ADT0) PER TMAN BISSEL 40 MIN ETA"/>
    <s v="5596214333"/>
    <s v="T-MAN"/>
    <s v="F4TMKBG"/>
    <s v="04/04/2022"/>
    <s v="16:02:00"/>
    <s v="04/04/2022"/>
    <s v="15:50:27"/>
    <n v="1"/>
    <n v="1"/>
    <n v="1"/>
    <n v="1"/>
    <n v="0"/>
    <n v="0"/>
    <n v="16.7"/>
    <n v="4.9333333333329996"/>
    <s v="04/04/2022"/>
    <s v="16:04:16"/>
    <m/>
    <m/>
    <m/>
    <m/>
    <m/>
    <m/>
    <m/>
    <m/>
    <m/>
    <m/>
    <m/>
    <m/>
    <m/>
    <m/>
    <s v="OR:N/A-CHECKING IF GSR IS EN ROUTE. (JRRW 16:04 04/04/2022)_x000a__x000a_"/>
    <m/>
    <x v="3"/>
    <n v="2022"/>
  </r>
  <r>
    <s v="Fresno"/>
    <n v="70"/>
    <s v="Fresno"/>
    <n v="9972320"/>
    <s v="OUTAGE"/>
    <s v="WALTER R REINHARDT"/>
    <s v="04/04/2022"/>
    <s v="16:47:23"/>
    <n v="1662824"/>
    <s v="L1"/>
    <s v="5463 N LEONARD AVE"/>
    <s v="CLOVIS"/>
    <m/>
    <m/>
    <s v="A:OK;X:BARSTOW AVE;R:1290 LEONARD AVE, CLOVIS FIRE REPORT OF FIRE AT THE FARM, NEED ETA, Pwr-Y"/>
    <s v="C"/>
    <s v="C"/>
    <s v="04/04/2022"/>
    <s v="16:54:46"/>
    <s v="04/04/2022 17:17 (ADT0) GSR ONSITE AT 17:12 04/04/2022 16:58 (ADT0) GSR ON ENROUTE ON FO 0008189575 04/04/2022 16:54 (ADT0)  CALLBACK UPDATE COMPLETED.  04/04/2022 16:53 (ADT0) PER GAS DISPATCH THEY ARE SENDING A GSR WITH AN ETA OF 17:13 04/04/2022 16:53 (ADT0) PER TMAN BISSELL 40 MIN ETA"/>
    <s v="5593242225"/>
    <s v="T-MAN"/>
    <s v="F4TMKBG"/>
    <s v="04/04/2022"/>
    <s v="17:21:00"/>
    <s v="04/04/2022"/>
    <s v="16:52:53"/>
    <n v="1"/>
    <n v="1"/>
    <n v="1"/>
    <n v="1"/>
    <n v="0"/>
    <n v="0"/>
    <n v="28.383333333332999"/>
    <n v="7.3833333333329998"/>
    <s v="04/04/2022"/>
    <s v="17:15:46"/>
    <m/>
    <m/>
    <m/>
    <m/>
    <m/>
    <m/>
    <m/>
    <m/>
    <m/>
    <m/>
    <m/>
    <m/>
    <m/>
    <m/>
    <m/>
    <m/>
    <x v="3"/>
    <n v="2022"/>
  </r>
  <r>
    <s v="Fresno"/>
    <n v="70"/>
    <s v="Fresno"/>
    <n v="9973064"/>
    <s v="NON-CUSTOMER"/>
    <s v="FRESNO FD"/>
    <s v="04/04/2022"/>
    <s v="22:40:48"/>
    <n v="9973064"/>
    <s v="L1"/>
    <s v="7TH ST"/>
    <s v="KERMAN"/>
    <m/>
    <m/>
    <s v="AXS-OK FD ENROUTE. LIVE WIRES DOWN UNKNOWN CAUSE. PLEASE MAKE SAFE. ETA PLZ.ALSO"/>
    <s v="C"/>
    <s v="C"/>
    <s v="04/04/2022"/>
    <s v="22:50:34"/>
    <s v="04/04/2022 23:10 (PARO) TMAN KRUPENS ETA 20 MINS 04/04/2022 22:50 (PARO)  CALLBACK UPDATE COMPLETED. VERIFIED LOC AND HZD"/>
    <s v="5596214333"/>
    <s v="T-MAN"/>
    <s v="F4TDXKG"/>
    <s v="04/04/2022"/>
    <s v="23:34:00"/>
    <s v="04/04/2022"/>
    <s v="22:43:57"/>
    <n v="1"/>
    <n v="1"/>
    <n v="1"/>
    <n v="1"/>
    <n v="0"/>
    <n v="0"/>
    <n v="2.15"/>
    <n v="9.7666666666669997"/>
    <s v="04/04/2022"/>
    <s v="22:42:57"/>
    <m/>
    <m/>
    <m/>
    <m/>
    <m/>
    <m/>
    <m/>
    <m/>
    <m/>
    <m/>
    <m/>
    <m/>
    <m/>
    <m/>
    <m/>
    <s v="OR:N/A-KRUPENS CALLED TO CONFIRM HE WILL RESPOND (PARO 23:14 04/04/2022)_x000a__x000a_OR:N/A-GSR UNABLE TO RESPOND PER THEIR SUPS (PARO 23:14 04/04/2022)_x000a__x000a_OR:N/A-PER ON CALL HE CALLED KRUPENS TO ACCEPT THIS TAG (PARO 23:14 04/04/2022)_x000a__x000a_"/>
    <x v="3"/>
    <n v="2022"/>
  </r>
  <r>
    <s v="Fresno"/>
    <n v="70"/>
    <s v="Fresno"/>
    <n v="9975320"/>
    <s v="NON-CUSTOMER"/>
    <s v="PD"/>
    <s v="04/05/2022"/>
    <s v="13:48:03"/>
    <n v="9975320"/>
    <s v="L1"/>
    <s v="30933 W GALE"/>
    <s v="COALINGA"/>
    <m/>
    <m/>
    <s v="AXS-OK PD ONSITE 5599351525ETA REQSTEDADVICED PD TMAN  ENROUTE"/>
    <s v="C"/>
    <s v="C"/>
    <s v="04/05/2022"/>
    <s v="14:00:48"/>
    <s v="04/05/2022 14:02 (SXMU) WRONG NUMBER 04/05/2022 14:00 (SXMU)  CALLBACK UPDATE COMPLETED. TMAN ENROUTE DUPLICATE TAG"/>
    <s v="5599351524"/>
    <s v="T-MAN"/>
    <s v="F1TDECO"/>
    <s v="04/05/2022"/>
    <s v="14:35:00"/>
    <s v="04/05/2022"/>
    <s v="13:51:32"/>
    <n v="1"/>
    <n v="1"/>
    <n v="1"/>
    <n v="1"/>
    <n v="0"/>
    <n v="0"/>
    <n v="49.333333333333002"/>
    <n v="12.75"/>
    <s v="04/05/2022"/>
    <s v="14:37:23"/>
    <m/>
    <m/>
    <m/>
    <m/>
    <m/>
    <m/>
    <m/>
    <m/>
    <m/>
    <m/>
    <m/>
    <m/>
    <m/>
    <m/>
    <m/>
    <s v="OR:N/A-see ois 9975289 (SXMU 14:27 04/05/2022)_x000a__x000a_OR:N/A-DUPLCATE TAG (SXMU 14:01 04/05/2022)_x000a__x000a_"/>
    <x v="3"/>
    <n v="2022"/>
  </r>
  <r>
    <s v="Fresno"/>
    <n v="70"/>
    <s v="Fresno"/>
    <n v="9975815"/>
    <s v="OUTAGE"/>
    <s v="PRAXAIR DISTRIBUTION INC"/>
    <s v="04/05/2022"/>
    <s v="18:34:07"/>
    <n v="1663653"/>
    <s v="L1"/>
    <s v="2771 S MAPLE AVE"/>
    <s v="FRESNO"/>
    <m/>
    <m/>
    <s v="A:on;X:annadelle;R:Struc fire per fd ; xst Annadele g and e ; fd 559 294 6818, Pwr-Y"/>
    <s v="C"/>
    <s v="C"/>
    <s v="04/05/2022"/>
    <s v="18:47:28"/>
    <s v="04/05/2022 18:47 (SXMU)  CALLBACK UPDATE COMPLETED. 20 MINUTES "/>
    <s v="5592946818"/>
    <s v="T-MAN"/>
    <s v="F4TMKBG"/>
    <s v="04/05/2022"/>
    <s v="18:59:00"/>
    <s v="04/05/2022"/>
    <s v="18:37:06"/>
    <n v="1"/>
    <n v="1"/>
    <n v="1"/>
    <n v="1"/>
    <n v="0"/>
    <n v="0"/>
    <n v="30.816666666667"/>
    <n v="13.35"/>
    <s v="04/05/2022"/>
    <s v="19:04:56"/>
    <m/>
    <m/>
    <m/>
    <m/>
    <m/>
    <m/>
    <m/>
    <m/>
    <m/>
    <m/>
    <m/>
    <m/>
    <m/>
    <m/>
    <m/>
    <m/>
    <x v="3"/>
    <n v="2022"/>
  </r>
  <r>
    <s v="Fresno"/>
    <n v="70"/>
    <s v="Fresno"/>
    <n v="9976315"/>
    <s v="OUTAGE"/>
    <s v="MAGGIE WALSH"/>
    <s v="04/05/2022"/>
    <s v="19:08:19"/>
    <n v="1663697"/>
    <s v="L1"/>
    <s v="6338 N WILSON AVE"/>
    <s v="FRESNO"/>
    <m/>
    <m/>
    <s v="A:ok;X:sierra;R:Attic fire req e only  / e and g; xst sierra ; fd onsite 559 621 43333, Pwr-Y"/>
    <s v="C"/>
    <s v="C"/>
    <s v="04/05/2022"/>
    <s v="19:12:13"/>
    <s v="04/05/2022 19:25 (MALM) TMAN KRUPENS ADV 30 MIN ETA 04/05/2022 19:12 (SXMU)  CALLBACK UPDATE COMPLETED. ETA 40 MINUTES"/>
    <s v="5596214333"/>
    <s v="T-MAN"/>
    <s v="F4TDXKG"/>
    <s v="04/05/2022"/>
    <s v="19:38:00"/>
    <s v="04/05/2022"/>
    <s v="19:24:48"/>
    <n v="1"/>
    <n v="1"/>
    <n v="1"/>
    <n v="1"/>
    <n v="0"/>
    <n v="0"/>
    <n v="31.216666666666999"/>
    <n v="3.9"/>
    <s v="04/05/2022"/>
    <s v="19:39:32"/>
    <m/>
    <m/>
    <m/>
    <m/>
    <m/>
    <m/>
    <m/>
    <m/>
    <m/>
    <m/>
    <m/>
    <m/>
    <m/>
    <m/>
    <m/>
    <m/>
    <x v="3"/>
    <n v="2022"/>
  </r>
  <r>
    <s v="Fresno"/>
    <n v="70"/>
    <s v="Fresno"/>
    <n v="9981879"/>
    <s v="OUTAGE"/>
    <s v="WHITIES PET SHOP INC"/>
    <s v="04/06/2022"/>
    <s v="14:56:44"/>
    <n v="1664415"/>
    <s v="L1"/>
    <s v="5215 N BLACKSTONE AVE"/>
    <s v="FRESNO"/>
    <m/>
    <m/>
    <s v="A:ok;X:W BARSTOW;R:PER FD BEHIND BUILDING METAL BOX WITH WIRES CAUGHT FIRE, Pwr-Y"/>
    <s v="C"/>
    <s v="C"/>
    <s v="04/06/2022"/>
    <s v="15:04:04"/>
    <s v="04/06/2022 15:04 (SXMU)  CALLBACK UPDATE COMPLETED. ETA 30 MINUTES "/>
    <s v="5596214333"/>
    <s v="T-MAN"/>
    <s v="F4TMKBG"/>
    <s v="04/06/2022"/>
    <s v="15:46:00"/>
    <s v="04/06/2022"/>
    <s v="15:29:18"/>
    <n v="1"/>
    <n v="1"/>
    <n v="1"/>
    <n v="1"/>
    <n v="0"/>
    <n v="0"/>
    <n v="32.833333333333002"/>
    <n v="7.333333333333"/>
    <s v="04/06/2022"/>
    <s v="15:29:34"/>
    <m/>
    <m/>
    <m/>
    <m/>
    <m/>
    <m/>
    <m/>
    <m/>
    <m/>
    <m/>
    <m/>
    <m/>
    <m/>
    <m/>
    <s v="OR:N/A-911 AGENCY CLEARED THEY SHUT OFF POWER AND WANT US TO SAFETY CHECK (SXMU 15:30 04/06/2022)_x000a__x000a_"/>
    <m/>
    <x v="3"/>
    <n v="2022"/>
  </r>
  <r>
    <s v="Fresno"/>
    <n v="70"/>
    <s v="Fresno"/>
    <n v="9982077"/>
    <s v="NON-CUSTOMER"/>
    <s v="CHP"/>
    <s v="04/06/2022"/>
    <s v="16:22:08"/>
    <n v="9982077"/>
    <s v="L1"/>
    <s v="12TH"/>
    <s v="HANFORD"/>
    <m/>
    <m/>
    <s v="AXS-OK CHP ONSITE WIRES DWN"/>
    <s v="C"/>
    <s v="C"/>
    <s v="04/06/2022"/>
    <s v="16:27:13"/>
    <s v="04/06/2022 16:27 (SXMU)  CALLBACK UPDATE COMPLETED. 40 MINUTE ETA "/>
    <s v="5592620400"/>
    <s v="T-MAN"/>
    <s v="F6TMQSO"/>
    <s v="04/06/2022"/>
    <s v="16:57:00"/>
    <s v="04/06/2022"/>
    <s v="16:23:26"/>
    <n v="1"/>
    <n v="1"/>
    <n v="1"/>
    <n v="1"/>
    <n v="0"/>
    <n v="0"/>
    <n v="37.15"/>
    <n v="5.083333333333"/>
    <s v="04/06/2022"/>
    <s v="16:59:17"/>
    <m/>
    <m/>
    <m/>
    <m/>
    <m/>
    <m/>
    <m/>
    <m/>
    <m/>
    <m/>
    <m/>
    <m/>
    <m/>
    <m/>
    <m/>
    <m/>
    <x v="3"/>
    <n v="2022"/>
  </r>
  <r>
    <s v="Fresno"/>
    <n v="70"/>
    <s v="Fresno"/>
    <n v="9984795"/>
    <s v="OUTAGE"/>
    <s v="ERLINDA CARDENAS"/>
    <s v="04/06/2022"/>
    <s v="22:42:57"/>
    <n v="1664654"/>
    <s v="L1"/>
    <s v="4842 E NEVADA AVE"/>
    <s v="FRESNO"/>
    <m/>
    <m/>
    <s v="A:OK;X:GARDEN/CHESTNUT;R:PLEASE EXPEDITE. LIVE WIRES DOWN. PLEASE MAKE SAFE ASAP., Pwr-Y"/>
    <s v="C"/>
    <s v="C"/>
    <s v="04/06/2022"/>
    <s v="22:46:02"/>
    <s v="04/06/2022 22:46 (S2CA)  CALLBACK UPDATE COMPLETED. ETA 25 MINS "/>
    <s v="5596214333"/>
    <s v="T-MAN"/>
    <s v="F4TP1SE"/>
    <s v="04/06/2022"/>
    <s v="23:06:00"/>
    <s v="04/06/2022"/>
    <s v="22:44:59"/>
    <n v="1"/>
    <n v="1"/>
    <n v="1"/>
    <n v="1"/>
    <n v="0"/>
    <n v="0"/>
    <n v="25.183333333333"/>
    <n v="3.083333333333"/>
    <s v="04/06/2022"/>
    <s v="23:08:08"/>
    <m/>
    <m/>
    <m/>
    <m/>
    <m/>
    <m/>
    <m/>
    <m/>
    <m/>
    <m/>
    <m/>
    <m/>
    <m/>
    <m/>
    <m/>
    <m/>
    <x v="3"/>
    <n v="2022"/>
  </r>
  <r>
    <s v="Fresno"/>
    <n v="70"/>
    <s v="Fresno"/>
    <n v="9987697"/>
    <s v="OUTAGE"/>
    <s v="GALE CARTER"/>
    <s v="04/07/2022"/>
    <s v="12:27:34"/>
    <n v="1665272"/>
    <s v="L1"/>
    <s v="4149 E CORTLAND AVE"/>
    <s v="FRESNO"/>
    <m/>
    <m/>
    <s v="A:OK;X:11TH ST;R:REPORT OF HOUSE FIRE PER FRESNO FIRE  INC 2025193, Pwr-Y"/>
    <s v="C"/>
    <s v="C"/>
    <s v="04/07/2022"/>
    <s v="12:34:48"/>
    <s v="04/07/2022 12:34 (SNA5)  CALLBACK UPDATE COMPLETED.  04/07/2022 12:33 (SNA5) PER TMAN VANDERSLIK 20 MIN ETA."/>
    <s v="5596214333"/>
    <s v="T-MAN"/>
    <s v="F3TJTV3"/>
    <s v="04/07/2022"/>
    <s v="12:47:00"/>
    <s v="04/07/2022"/>
    <s v="12:31:41"/>
    <n v="1"/>
    <n v="1"/>
    <n v="1"/>
    <n v="1"/>
    <n v="0"/>
    <n v="0"/>
    <n v="20.350000000000001"/>
    <n v="7.2333333333330003"/>
    <s v="04/07/2022"/>
    <s v="12:47:55"/>
    <m/>
    <m/>
    <m/>
    <m/>
    <m/>
    <m/>
    <m/>
    <m/>
    <m/>
    <m/>
    <m/>
    <m/>
    <m/>
    <m/>
    <s v="OR:N/A-PER TMAN VANDERSLIK 20 MIN ETA. GSR IS ALREADY ONSITE. CB COMPLETED. (SNA5 12:35 04/07/2022)_x000a__x000a_"/>
    <m/>
    <x v="3"/>
    <n v="2022"/>
  </r>
  <r>
    <s v="Fresno"/>
    <n v="70"/>
    <s v="Fresno"/>
    <n v="9988637"/>
    <s v="OUTAGE"/>
    <s v="FD"/>
    <s v="04/07/2022"/>
    <s v="13:46:13"/>
    <n v="1665298"/>
    <s v="L1"/>
    <s v="ARDEN DR WEST "/>
    <s v="FRESNO"/>
    <m/>
    <m/>
    <s v="AXS-OK POLE FIRE ONSITE PER FDFD ON STANDBY XARM ON FIRE"/>
    <s v="C"/>
    <s v="C"/>
    <s v="04/07/2022"/>
    <s v="13:50:16"/>
    <s v="04/07/2022 13:50 (SNA5)  CALLBACK UPDATE COMPLETED. CALLED FIRE DEPT, TMAN STARK ONSITE. SEE OIS 1665298. "/>
    <s v="5596214333"/>
    <s v="T-MAN"/>
    <s v="F4TP1SE"/>
    <s v="04/07/2022"/>
    <s v="13:41:00"/>
    <s v="04/07/2022"/>
    <s v="13:17:40"/>
    <n v="1"/>
    <n v="1"/>
    <n v="1"/>
    <n v="1"/>
    <n v="0"/>
    <n v="0"/>
    <n v="4.8666666666670002"/>
    <n v="4.05"/>
    <s v="04/07/2022"/>
    <s v="13:51:05"/>
    <m/>
    <m/>
    <m/>
    <m/>
    <m/>
    <m/>
    <m/>
    <m/>
    <m/>
    <m/>
    <m/>
    <m/>
    <m/>
    <m/>
    <s v="OR:N/A-PER ON CALL SUP  HUNT UPDATED ETOR TO 0100 04/08 (AXN0 22:05 04/07/2022)_x000a__x000a_OR:N/A-PER TMAN STARK ENROUTE, 25 MIN ETA. (SNA5 13:22 04/07/2022)_x000a__x000a_"/>
    <m/>
    <x v="3"/>
    <n v="2022"/>
  </r>
  <r>
    <s v="Fresno"/>
    <n v="70"/>
    <s v="Fresno"/>
    <n v="9990576"/>
    <s v="OUTAGE"/>
    <s v="PD"/>
    <s v="04/07/2022"/>
    <s v="17:54:41"/>
    <n v="1665514"/>
    <s v="L1"/>
    <s v="MCKINLEY "/>
    <s v="FRESNO"/>
    <m/>
    <m/>
    <s v="AXS-OK PD ONSITE TRAFFIC LIGHTS OUT 4 WAY STOP ADVISED OUTAGE OF 830 CUSTOMERS I"/>
    <s v="C"/>
    <s v="N"/>
    <m/>
    <m/>
    <s v="04/07/2022 18:05 (AXN0) PD CLEARED THE SCENE 04/07/2022 18:03 (AXN0) 04/07/2022 18:03 (AXN0) GAVE 15 MINUTE ETA 04/07/2022 18:03 (AXN0) GAVE 15 MINUTE ETA"/>
    <s v="5596217000"/>
    <s v="T-MAN"/>
    <s v="F4TP1SE"/>
    <s v="04/07/2022"/>
    <s v="18:15:00"/>
    <s v="04/07/2022"/>
    <s v="17:53:58"/>
    <n v="1"/>
    <n v="1"/>
    <n v="0"/>
    <n v="0"/>
    <n v="0"/>
    <n v="0"/>
    <n v="9.9333333333329996"/>
    <m/>
    <s v="04/07/2022"/>
    <s v="18:04:37"/>
    <m/>
    <m/>
    <m/>
    <m/>
    <m/>
    <m/>
    <m/>
    <m/>
    <m/>
    <m/>
    <m/>
    <m/>
    <m/>
    <m/>
    <s v="OR:N/A-04/07/2022 18:05 (AXN0) PD CLEARED THE SCENE 04/07/2022 18:03 (AXN0) 04/07/2022 18:03 (AXN0) GAVE 15 MINUTE ETA (AXN0 18:06 04/07/2022)_x000a__x000a_[UPTR#9990604:OR:N/A-CHECKING (AXN0 18:11 04/07/2022)_x000a__x000a_]"/>
    <m/>
    <x v="3"/>
    <n v="2022"/>
  </r>
  <r>
    <s v="Fresno"/>
    <n v="70"/>
    <s v="Fresno"/>
    <n v="9990652"/>
    <s v="NON-CUSTOMER"/>
    <s v="FRESNO CAL HWY PATROL "/>
    <s v="04/07/2022"/>
    <s v="18:38:07"/>
    <n v="9990652"/>
    <s v="L1"/>
    <s v="BRAWLEY AVE"/>
    <s v="FRESNO"/>
    <m/>
    <m/>
    <s v="AXS-OK FRESNO CAL HWY PATROL ENR REQ ETA:559-262-0400 INCIDENT # 514"/>
    <s v="C"/>
    <s v="C"/>
    <s v="04/07/2022"/>
    <s v="18:46:03"/>
    <s v="04/07/2022 18:46 (AXN0)  CALLBACK UPDATE COMPLETED. ADVISED WCB WITH ETA "/>
    <s v="5592620400"/>
    <s v="T-MAN"/>
    <s v="F4TDXKG"/>
    <s v="04/07/2022"/>
    <s v="19:01:00"/>
    <s v="04/07/2022"/>
    <s v="18:39:32"/>
    <n v="1"/>
    <n v="1"/>
    <n v="1"/>
    <n v="1"/>
    <n v="0"/>
    <n v="0"/>
    <n v="30.716666666666999"/>
    <n v="7.9333333333329996"/>
    <s v="04/07/2022"/>
    <s v="19:08:50"/>
    <m/>
    <m/>
    <m/>
    <m/>
    <m/>
    <m/>
    <m/>
    <m/>
    <m/>
    <m/>
    <m/>
    <m/>
    <m/>
    <m/>
    <m/>
    <s v="OR:N/A-04/07/2022 18:46 (AXN0)  CALLBACK UPDATE COMPLETED. ADVISED WCB WITH ETA (AXN0 18:46 04/07/2022)_x000a__x000a_OR:N/A-LEFT MESSAGE WITH STANDBY RENATTA FOR HELP WITH STANDBY (AXN0 18:44 04/07/2022)_x000a__x000a_OR:N/A-LEFT MESSAGE AND EPAGE TMAN KRUPENS FOR ETA (AXN0 18:42 04/07/2022)_x000a__x000a_"/>
    <x v="3"/>
    <n v="2022"/>
  </r>
  <r>
    <s v="Fresno"/>
    <n v="70"/>
    <s v="Fresno"/>
    <n v="9990697"/>
    <s v="NON-CUSTOMER"/>
    <s v="FRESNO FD"/>
    <s v="04/07/2022"/>
    <s v="19:42:52"/>
    <n v="9990697"/>
    <s v="L1"/>
    <s v="AUBERRY RD"/>
    <s v="FRESNO"/>
    <m/>
    <m/>
    <s v="AXS-ok VEGETATION FIRE; PWR LN , TX DWN; FRESNO FD ENR REQ ETA:559-294-6818 INCI"/>
    <s v="C"/>
    <s v="C"/>
    <s v="04/07/2022"/>
    <s v="19:52:52"/>
    <s v="04/07/2022 20:03 (AXN0) GAVE 20 MINUTE ETA FOR STANDBY &amp; 30 MINUTES FOR TMAN 04/07/2022 20:02 (AXN0) GAVE 20 MINUTE ETA 04/07/2022 19:52 (AXN0)  CALLBACK UPDATE COMPLETED. ADVISED WCB WITH ETA 04/07/2022 19:50 (M2RK) Adrianne running arcos"/>
    <s v="5592946818"/>
    <s v="STANDBY"/>
    <s v="F4YD5BI"/>
    <s v="04/07/2022"/>
    <s v="20:16:00"/>
    <s v="04/07/2022"/>
    <s v="20:04:47"/>
    <n v="1"/>
    <n v="1"/>
    <n v="1"/>
    <n v="1"/>
    <n v="0"/>
    <n v="0"/>
    <n v="51.766666666667"/>
    <n v="10"/>
    <s v="04/07/2022"/>
    <s v="20:34:38"/>
    <m/>
    <m/>
    <m/>
    <m/>
    <m/>
    <m/>
    <m/>
    <m/>
    <m/>
    <m/>
    <m/>
    <m/>
    <m/>
    <m/>
    <m/>
    <s v="OR:N/A-REPORTED TO JORDAN AT EMERGENCY ATT LINE PER TMAN OLIVER - BOX WAS NOT PGE - BELONGS TO ATT (AXN0 20:44 04/07/2022)_x000a__x000a_OR:N/A-04/07/2022 20:03 (AXN0) GAVE 20 MINUTE ETA FOR STANDBY n 30 MINUTES FOR TMAN (AXN0 20:04 04/07/2022)_x000a__x000a_OR:N/A-04/07/2022 19:52 (AXN0)  CALLBACK UPDATE COMPLETED. ADVISED WCB WITH ETA 04/07/2022 19:50 (M2RK) Adrianne running arcos (AXN0 19:53 04/07/2022)_x000a__x000a_OR:N/A-ADVSD ELECTRIC RESTORATION SUP CORRENTE n ONCALL  HUNT FOR ADDITIONAL RESOURCES (HDB7 19:52 04/07/2022)_x000a__x000a_OR:N/A-ARCOS  294903 (HDB7 19:49 04/07/2022)_x000a__x000a_"/>
    <x v="3"/>
    <n v="2022"/>
  </r>
  <r>
    <s v="Fresno"/>
    <n v="70"/>
    <s v="Fresno"/>
    <n v="9990700"/>
    <s v="OUTAGE"/>
    <s v="VIRGINIA CONTRERAS"/>
    <s v="04/07/2022"/>
    <s v="19:45:49"/>
    <n v="1665550"/>
    <s v="L1"/>
    <s v="3318 E CLINTON AVE"/>
    <s v="FRESNO"/>
    <m/>
    <m/>
    <s v="A:OK;X:2ND ST;R:FRESNO FD ONSITE REQ ETA: 559-621-4333 INCIDENT # 2025327, Pwr-Y"/>
    <s v="C"/>
    <s v="C"/>
    <s v="04/07/2022"/>
    <s v="19:56:28"/>
    <s v="04/07/2022 19:56 (AXN0)  CALLBACK UPDATE COMPLETED. GAVE 20 MINIUTE ETA "/>
    <s v="5596214333"/>
    <s v="T-MAN"/>
    <s v="F4TP1SE"/>
    <s v="04/07/2022"/>
    <s v="20:06:00"/>
    <s v="04/07/2022"/>
    <s v="19:54:07"/>
    <n v="1"/>
    <n v="1"/>
    <n v="1"/>
    <n v="1"/>
    <n v="0"/>
    <n v="0"/>
    <n v="30.816666666667"/>
    <n v="10.65"/>
    <s v="04/07/2022"/>
    <s v="20:16:38"/>
    <m/>
    <m/>
    <m/>
    <m/>
    <m/>
    <m/>
    <m/>
    <m/>
    <m/>
    <m/>
    <m/>
    <m/>
    <m/>
    <m/>
    <s v="OR:N/A-04/07/2022 19:56 (AXN0)  CALLBACK UPDATE COMPLETED. GAVE 20 MINIUTE ETA (AXN0 19:56 04/07/2022)_x000a__x000a_"/>
    <m/>
    <x v="3"/>
    <n v="2022"/>
  </r>
  <r>
    <s v="Fresno"/>
    <n v="70"/>
    <s v="Fresno"/>
    <n v="9991442"/>
    <s v="OUTAGE"/>
    <s v="SOUNTHONE CHOMPHOSY"/>
    <s v="04/07/2022"/>
    <s v="23:14:39"/>
    <n v="1665616"/>
    <s v="L1"/>
    <s v="4127 E GRANT AVE"/>
    <s v="FRESNO"/>
    <m/>
    <m/>
    <s v="A:OK;X:N CEDAR AVE;R:FRESNO CITY FD ENR - ARCHING PWR LINES IN THE ALLEY WAY BEHIND THIS LOCATION., Pwr-Y"/>
    <s v="C"/>
    <s v="C"/>
    <s v="04/07/2022"/>
    <s v="23:16:55"/>
    <s v="04/07/2022 23:16 (S2CA)  CALLBACK UPDATE COMPLETED. ETA 20 MINS "/>
    <s v="5596214333"/>
    <s v="T-MAN"/>
    <s v="F4TP1SE"/>
    <s v="04/07/2022"/>
    <s v="23:24:00"/>
    <s v="04/07/2022"/>
    <s v="23:15:32"/>
    <n v="1"/>
    <n v="1"/>
    <n v="1"/>
    <n v="1"/>
    <n v="0"/>
    <n v="0"/>
    <n v="14.366666666666999"/>
    <n v="2.2666666666670001"/>
    <s v="04/07/2022"/>
    <s v="23:29:01"/>
    <m/>
    <m/>
    <m/>
    <m/>
    <m/>
    <m/>
    <m/>
    <m/>
    <m/>
    <m/>
    <m/>
    <m/>
    <m/>
    <m/>
    <m/>
    <m/>
    <x v="3"/>
    <n v="2022"/>
  </r>
  <r>
    <s v="Fresno"/>
    <n v="70"/>
    <s v="Fresno"/>
    <n v="9994074"/>
    <s v="OUTAGE"/>
    <s v="FD"/>
    <s v="04/08/2022"/>
    <s v="13:27:41"/>
    <n v="1666049"/>
    <s v="L1"/>
    <s v="1680 WINTER ST, KINGSBURG, CA"/>
    <s v="KINGSBURG"/>
    <m/>
    <m/>
    <s v="AXS-OK LINES DWN IN ALLEY PER FD"/>
    <s v="C"/>
    <s v="C"/>
    <s v="04/08/2022"/>
    <s v="13:33:18"/>
    <s v="04/08/2022 13:33 (SNA5)  CALLBACK UPDATE COMPLETED.  04/08/2022 13:30 (SNA5) PER TMAN JORDAN 20 MIN ETA."/>
    <s v="5596214333"/>
    <s v="T-MAN"/>
    <s v="F6TJKBX"/>
    <s v="04/08/2022"/>
    <s v="14:03:00"/>
    <s v="04/08/2022"/>
    <s v="13:29:04"/>
    <n v="1"/>
    <n v="1"/>
    <n v="1"/>
    <n v="1"/>
    <n v="0"/>
    <n v="0"/>
    <n v="36"/>
    <n v="5.6166666666670002"/>
    <s v="04/08/2022"/>
    <s v="14:03:41"/>
    <m/>
    <m/>
    <m/>
    <m/>
    <m/>
    <m/>
    <m/>
    <m/>
    <m/>
    <m/>
    <m/>
    <m/>
    <m/>
    <m/>
    <m/>
    <m/>
    <x v="3"/>
    <n v="2022"/>
  </r>
  <r>
    <s v="Fresno"/>
    <n v="70"/>
    <s v="Fresno"/>
    <n v="11151"/>
    <s v="NON-CUSTOMER"/>
    <s v="FRESNO PD."/>
    <s v="04/10/2022"/>
    <s v="00:23:50"/>
    <n v="11151"/>
    <s v="L1"/>
    <s v="EB OFF RAMP 168."/>
    <s v="FRESNO"/>
    <m/>
    <m/>
    <s v="AXS-UNK. PD ONS; INC 2204100020; CB/ETA:559-621-7000;"/>
    <s v="C"/>
    <s v="C"/>
    <s v="04/10/2022"/>
    <s v="00:27:18"/>
    <s v="04/10/2022 00:27 (S2CA)  CALLBACK UPDATE COMPLETED. ETA 20 MINS "/>
    <s v="5596217000"/>
    <s v="T-MAN"/>
    <s v="F4TP1SE"/>
    <s v="04/10/2022"/>
    <s v="00:50:00"/>
    <s v="04/10/2022"/>
    <s v="00:25:57"/>
    <n v="1"/>
    <n v="1"/>
    <n v="1"/>
    <n v="1"/>
    <n v="0"/>
    <n v="0"/>
    <n v="27.05"/>
    <n v="3.4666666666669999"/>
    <s v="04/10/2022"/>
    <s v="00:50:53"/>
    <m/>
    <m/>
    <m/>
    <m/>
    <m/>
    <m/>
    <m/>
    <m/>
    <m/>
    <m/>
    <m/>
    <m/>
    <m/>
    <m/>
    <m/>
    <m/>
    <x v="3"/>
    <n v="2022"/>
  </r>
  <r>
    <s v="Fresno"/>
    <n v="70"/>
    <s v="Fresno"/>
    <n v="11154"/>
    <s v="OUTAGE"/>
    <s v="JIMMY GUTIERREZ"/>
    <s v="04/10/2022"/>
    <s v="00:34:01"/>
    <n v="1667185"/>
    <s v="L1"/>
    <s v="376 S CAESAR AVE"/>
    <s v="FRESNO"/>
    <m/>
    <m/>
    <s v="A:OK.;X:HUNTINGTON.;R:FD ONS; CB/ETA:559-621-4333; POLE BEHIND ADDRESS LEAKING FLUID., Pwr-Y"/>
    <s v="C"/>
    <s v="C"/>
    <s v="04/10/2022"/>
    <s v="00:47:13"/>
    <s v="04/10/2022 00:47 (S2CA)  CALLBACK UPDATE COMPLETED. ETA 20 MINS "/>
    <s v="5596214333"/>
    <s v="T-MAN"/>
    <s v="F4TP1SE"/>
    <s v="04/10/2022"/>
    <s v="01:00:00"/>
    <s v="04/10/2022"/>
    <s v="00:51:16"/>
    <n v="1"/>
    <n v="1"/>
    <n v="1"/>
    <n v="1"/>
    <n v="0"/>
    <n v="0"/>
    <n v="30.283333333333001"/>
    <n v="13.2"/>
    <s v="04/10/2022"/>
    <s v="01:04:18"/>
    <m/>
    <m/>
    <m/>
    <m/>
    <m/>
    <m/>
    <m/>
    <m/>
    <m/>
    <m/>
    <m/>
    <m/>
    <m/>
    <m/>
    <s v="OR:N/A-GRAVE TMAN HEADING TO ANOTHER 911, ARCOS RUNNING FOR FMO ID 295252 (S2CA 00:38 04/10/2022)_x000a__x000a_OR:N/A-ARCOS CALLOUT ID 295251 (S2CA 00:37 04/10/2022)_x000a__x000a_"/>
    <m/>
    <x v="3"/>
    <n v="2022"/>
  </r>
  <r>
    <s v="Fresno"/>
    <n v="70"/>
    <s v="Fresno"/>
    <n v="11182"/>
    <s v="OUTAGE"/>
    <s v="PD."/>
    <s v="04/10/2022"/>
    <s v="01:11:12"/>
    <n v="1667198"/>
    <s v="L1"/>
    <s v="S WALNUT."/>
    <s v="FRESNO"/>
    <m/>
    <m/>
    <s v="AXS-OK. PD ONS; INC#0050; REQ CB/ETA:559-600-3111; AXS/SAFETY: PASSENGER INJURY."/>
    <s v="C"/>
    <s v="C"/>
    <s v="04/10/2022"/>
    <s v="01:18:42"/>
    <s v="04/10/2022 01:18 (S2CA)  CALLBACK UPDATE COMPLETED. ETA 20 MINS "/>
    <s v="5596003111"/>
    <s v="STANDBY"/>
    <s v="F4FJJZ3"/>
    <s v="04/10/2022"/>
    <s v="01:46:00"/>
    <s v="04/10/2022"/>
    <s v="01:14:05"/>
    <n v="1"/>
    <n v="1"/>
    <n v="1"/>
    <n v="1"/>
    <n v="0"/>
    <n v="0"/>
    <n v="35.683333333333003"/>
    <n v="7.5"/>
    <s v="04/10/2022"/>
    <s v="01:46:53"/>
    <m/>
    <m/>
    <m/>
    <m/>
    <m/>
    <m/>
    <m/>
    <m/>
    <m/>
    <m/>
    <m/>
    <m/>
    <m/>
    <m/>
    <s v="OR:N/A-CALL OMnC SUPERVISOR PETE SANDOVAL-HE SAID TO PUSH THE ETOR OUT UNTIL 20:00. (DXAM 13:57 04/10/2022)_x000a__x000a_[UPTR#11182:OR:N/A-ARCOS CALLOUT ID 295254 (S2CA 01:18 04/10/2022)_x000a__x000a_]"/>
    <m/>
    <x v="3"/>
    <n v="2022"/>
  </r>
  <r>
    <s v="Fresno"/>
    <n v="70"/>
    <s v="Fresno"/>
    <n v="11239"/>
    <s v="OUTAGE"/>
    <s v="MARY E TRIPP"/>
    <s v="04/10/2022"/>
    <s v="04:27:38"/>
    <n v="1667225"/>
    <s v="L1"/>
    <s v="1550 W ASHLAN AVE APT 109"/>
    <s v="FRESNO"/>
    <m/>
    <m/>
    <s v="A:OK.;X:WEST.;R:FD ONS; REQ CB/ETA: 559-621-4333, Pwr-Y"/>
    <s v="C"/>
    <s v="C"/>
    <s v="04/10/2022"/>
    <s v="04:30:13"/>
    <s v="04/10/2022 04:30 (S2CA)  CALLBACK UPDATE COMPLETED. ETA 25 MINS "/>
    <s v="5596214333"/>
    <s v="T-MAN"/>
    <s v="F4TP1SE"/>
    <s v="04/10/2022"/>
    <s v="04:59:00"/>
    <s v="04/10/2022"/>
    <s v="04:28:44"/>
    <n v="1"/>
    <n v="1"/>
    <n v="1"/>
    <n v="1"/>
    <n v="0"/>
    <n v="0"/>
    <n v="32.6"/>
    <n v="2.583333333333"/>
    <s v="04/10/2022"/>
    <s v="05:00:14"/>
    <m/>
    <m/>
    <m/>
    <m/>
    <m/>
    <m/>
    <m/>
    <m/>
    <m/>
    <m/>
    <m/>
    <m/>
    <m/>
    <m/>
    <m/>
    <m/>
    <x v="3"/>
    <n v="2022"/>
  </r>
  <r>
    <s v="Fresno"/>
    <n v="70"/>
    <s v="Fresno"/>
    <n v="11297"/>
    <s v="OUTAGE"/>
    <s v="FRESNO FIRE DEPT"/>
    <s v="04/10/2022"/>
    <s v="06:40:22"/>
    <n v="1667278"/>
    <s v="L1"/>
    <s v="W SHAW AVE , N DICKENSON AVE"/>
    <s v="FRESNO"/>
    <m/>
    <m/>
    <s v="AXS-OK FD ONS. ETA CB 559-600-7809. ARCING POWER LINES ON W SHAW JUST WEST OF N "/>
    <s v="C"/>
    <s v="C"/>
    <s v="04/10/2022"/>
    <s v="06:43:35"/>
    <s v="04/10/2022 06:43 (DXAM)  CALLBACK UPDATE COMPLETED. CALLED 911 WITH A 40 MINUTE ETA "/>
    <s v="5596007809"/>
    <s v="T-MAN"/>
    <s v="F4TP1SE"/>
    <s v="04/10/2022"/>
    <s v="07:19:00"/>
    <s v="04/10/2022"/>
    <s v="06:41:38"/>
    <n v="1"/>
    <n v="1"/>
    <n v="1"/>
    <n v="1"/>
    <n v="0"/>
    <n v="0"/>
    <n v="39.666666666666998"/>
    <n v="3.2166666666669999"/>
    <s v="04/10/2022"/>
    <s v="07:20:02"/>
    <m/>
    <m/>
    <m/>
    <m/>
    <m/>
    <m/>
    <m/>
    <m/>
    <m/>
    <m/>
    <m/>
    <m/>
    <m/>
    <m/>
    <s v="OR:N/A-NTRF (DXAM 07:29 04/10/2022)_x000a__x000a_"/>
    <m/>
    <x v="3"/>
    <n v="2022"/>
  </r>
  <r>
    <s v="Fresno"/>
    <n v="70"/>
    <s v="Fresno"/>
    <n v="12330"/>
    <s v="OUTAGE"/>
    <s v="CARLA SALAZAR"/>
    <s v="04/10/2022"/>
    <s v="20:25:51"/>
    <n v="1667685"/>
    <s v="L1"/>
    <s v="147 N MARIPOSA ST"/>
    <s v="FRESNO"/>
    <m/>
    <m/>
    <s v="A:OK;X:ILLIONIS , CLINTON;R:FD ONSITE , REQ ETA, Pwr-Y"/>
    <s v="C"/>
    <s v="C"/>
    <s v="04/10/2022"/>
    <s v="20:27:30"/>
    <s v="04/10/2022 20:27 (GBF4)  CALLBACK UPDATE COMPLETED. PATTON PROVIDED 25 MIN ETA, AGENCY CONTACTED "/>
    <s v="5596007800"/>
    <s v="T-MAN"/>
    <s v="F4TLDPG"/>
    <s v="04/10/2022"/>
    <s v="20:45:00"/>
    <s v="04/10/2022"/>
    <s v="20:26:38"/>
    <n v="1"/>
    <n v="1"/>
    <n v="1"/>
    <n v="1"/>
    <n v="0"/>
    <n v="0"/>
    <n v="21"/>
    <n v="1.65"/>
    <s v="04/10/2022"/>
    <s v="20:46:51"/>
    <m/>
    <m/>
    <m/>
    <m/>
    <m/>
    <m/>
    <m/>
    <m/>
    <m/>
    <m/>
    <m/>
    <m/>
    <m/>
    <m/>
    <m/>
    <m/>
    <x v="3"/>
    <n v="2022"/>
  </r>
  <r>
    <s v="Fresno"/>
    <n v="70"/>
    <s v="Fresno"/>
    <n v="12483"/>
    <s v="OUTAGE"/>
    <s v="CONSUELO OCHOA"/>
    <s v="04/11/2022"/>
    <s v="00:12:30"/>
    <n v="1667730"/>
    <s v="L1"/>
    <s v="7378 S CHESTNUT AVE"/>
    <s v="FRESNO"/>
    <m/>
    <m/>
    <s v="A:OK.;X:ADAMS.;R:FD ENR; INC#5471; REQ CB/ETA 559-294-6818 AXS/SAFETY:OK, Pwr-Y"/>
    <s v="C"/>
    <s v="C"/>
    <s v="04/11/2022"/>
    <s v="00:22:25"/>
    <s v="04/11/2022 00:22 (PARO)  CALLBACK UPDATE COMPLETED. QEW CHAMBERS 25 MIN ETA "/>
    <s v="5592946818"/>
    <s v="MK.SAFE"/>
    <s v="CHAMBERS1"/>
    <s v="04/11/2022"/>
    <s v="01:06:00"/>
    <s v="04/11/2022"/>
    <s v="00:24:54"/>
    <n v="1"/>
    <n v="1"/>
    <n v="1"/>
    <n v="1"/>
    <n v="0"/>
    <n v="0"/>
    <n v="54.383333333332999"/>
    <n v="9.916666666667"/>
    <s v="04/11/2022"/>
    <s v="01:06:53"/>
    <m/>
    <m/>
    <m/>
    <m/>
    <m/>
    <m/>
    <m/>
    <m/>
    <m/>
    <m/>
    <m/>
    <m/>
    <m/>
    <m/>
    <s v="OR:N/A-PER CHAMBERS NON PGnE ISSUE (PARO 02:15 04/11/2022)_x000a__x000a_OR:N/A-CALLED CHAMBER AND HE IS ONSITE (PARO 01:06 04/11/2022)_x000a__x000a_"/>
    <m/>
    <x v="3"/>
    <n v="2022"/>
  </r>
  <r>
    <s v="Fresno"/>
    <n v="70"/>
    <s v="Fresno"/>
    <n v="12639"/>
    <s v="OUTAGE"/>
    <s v="AJANI SLOCUM"/>
    <s v="04/11/2022"/>
    <s v="05:32:47"/>
    <n v="1667752"/>
    <s v="L1"/>
    <s v="316 N CHESTNUT AVE"/>
    <s v="FRESNO"/>
    <m/>
    <m/>
    <s v="A:OK;X:MACKENZIE;R:FD ONSITE FOR WORKING STRUCTURE FIRE, REQ ETA 559 6214333, Pwr-Y"/>
    <s v="C"/>
    <s v="C"/>
    <s v="04/11/2022"/>
    <s v="05:53:00"/>
    <s v="04/11/2022 05:55 (ADT0) PER ON CALL ROBERT MARSHALL RESPONDING. CAN REACH ROBERT AT 301-697-7238. 04/11/2022 05:53 (ADT0)  CALLBACK UPDATE COMPLETED.  04/11/2022 05:52 (ADT0) GAS IS ONSITE ON FO 7285639870 04/11/2022 05:51 (ADT0) PER ON CALL SUP RONNIE HE WILL CALL SOMEONE TO HEAD TO THIS. GAVE ETA OF 35 MIN"/>
    <s v="5596214333"/>
    <s v="T-MAN"/>
    <s v="F4TDXKG"/>
    <s v="04/11/2022"/>
    <s v="09:07:00"/>
    <s v="04/11/2022"/>
    <s v="07:52:42"/>
    <n v="1"/>
    <n v="1"/>
    <n v="1"/>
    <n v="0"/>
    <n v="1"/>
    <n v="0"/>
    <n v="19.3"/>
    <n v="20.216666666666999"/>
    <s v="04/11/2022"/>
    <s v="05:52:05"/>
    <m/>
    <m/>
    <m/>
    <m/>
    <m/>
    <m/>
    <m/>
    <m/>
    <m/>
    <m/>
    <m/>
    <m/>
    <m/>
    <m/>
    <s v="OR:N/A-TMAN HAS YET TO ASSESS. PUSHED OUT ETOR  2 HRS (MALM 07:53 04/11/2022)_x000a__x000a_OR:N/A-PER ON CALL ROBERT MARSHALL RESPONDING. CAN REACH ROBERT AT 301-697-7238. (ADT0 05:55 04/11/2022)_x000a__x000a_OR:N/A-PER ON CALL SUP RONNIE HE WILL CALL SOMEONE TO HEAD TO THIS. GAVE ETA OF 35 MIN. (ADT0 05:50 04/11/2022)_x000a__x000a_"/>
    <m/>
    <x v="3"/>
    <n v="2022"/>
  </r>
  <r>
    <s v="Fresno"/>
    <n v="70"/>
    <s v="Fresno"/>
    <n v="16715"/>
    <s v="OUTAGE"/>
    <s v="SILVIA MONTOYA-GOMEZ"/>
    <s v="04/11/2022"/>
    <s v="09:34:27"/>
    <n v="1668251"/>
    <s v="L1"/>
    <s v="924 E CORTLAND AVE"/>
    <s v="FRESNO"/>
    <m/>
    <m/>
    <s v="A:OK;X:MAROA;R:, Pwr-Y"/>
    <s v="C"/>
    <s v="C"/>
    <s v="04/11/2022"/>
    <s v="09:39:22"/>
    <s v="04/11/2022 09:39 (MALM)  CALLBACK UPDATE COMPLETED. P/TMAN PIERSON ETA 25 MIN ETA "/>
    <s v="5596714333"/>
    <s v="T-MAN"/>
    <s v="F5TIRP1"/>
    <s v="04/11/2022"/>
    <s v="10:01:00"/>
    <s v="04/11/2022"/>
    <s v="09:36:39"/>
    <n v="1"/>
    <n v="1"/>
    <n v="1"/>
    <n v="1"/>
    <n v="0"/>
    <n v="0"/>
    <n v="28.3"/>
    <n v="4.916666666667"/>
    <s v="04/11/2022"/>
    <s v="10:02:45"/>
    <m/>
    <m/>
    <m/>
    <m/>
    <m/>
    <m/>
    <m/>
    <m/>
    <m/>
    <m/>
    <m/>
    <m/>
    <m/>
    <m/>
    <m/>
    <m/>
    <x v="3"/>
    <n v="2022"/>
  </r>
  <r>
    <s v="Fresno"/>
    <n v="70"/>
    <s v="Fresno"/>
    <n v="22921"/>
    <s v="NON-CUSTOMER"/>
    <s v="chp"/>
    <s v="04/11/2022"/>
    <s v="13:36:00"/>
    <n v="22921"/>
    <s v="L2"/>
    <s v="west bound 180"/>
    <s v="FRESNO"/>
    <m/>
    <m/>
    <s v="AXS-ok chp onste, log# 287, broken pole, req eta 559-626-0400"/>
    <s v="C"/>
    <s v="C"/>
    <s v="04/11/2022"/>
    <s v="13:43:42"/>
    <s v="04/11/2022 13:43 (MALM)  CALLBACK UPDATE COMPLETED. TMAN MITCHELL ADV 15 MIN ETA "/>
    <s v="5596260400"/>
    <s v="T-MAN"/>
    <s v="F1TFLM8"/>
    <s v="04/11/2022"/>
    <s v="14:02:00"/>
    <s v="04/11/2022"/>
    <s v="13:39:33"/>
    <n v="1"/>
    <n v="1"/>
    <n v="1"/>
    <n v="1"/>
    <n v="0"/>
    <n v="0"/>
    <n v="31.35"/>
    <n v="7.7"/>
    <s v="04/11/2022"/>
    <s v="14:07:21"/>
    <m/>
    <m/>
    <m/>
    <m/>
    <m/>
    <m/>
    <m/>
    <m/>
    <m/>
    <m/>
    <m/>
    <m/>
    <m/>
    <m/>
    <m/>
    <s v="OR:N/A-NUMBER OF FD Ph:5596007809 (MALM 13:48 04/11/2022)_x000a__x000a_OR:N/A-CORRECT #FOR CHP 559 262 0400. (MALM 13:46 04/11/2022)_x000a__x000a_"/>
    <x v="3"/>
    <n v="2022"/>
  </r>
  <r>
    <s v="Fresno"/>
    <n v="70"/>
    <s v="Fresno"/>
    <n v="22923"/>
    <s v="NON-CUSTOMER"/>
    <s v="FRESNO FD"/>
    <s v="04/11/2022"/>
    <s v="13:36:16"/>
    <n v="22923"/>
    <s v="L2"/>
    <s v="ON WHITESBRIDGE AVE"/>
    <s v="FRESNO"/>
    <m/>
    <m/>
    <s v="AXS-OK FD REQ ETA."/>
    <s v="C"/>
    <s v="C"/>
    <s v="04/11/2022"/>
    <s v="13:44:45"/>
    <s v="04/11/2022 13:47 (MALM) DUPLICATE TO OIS#22921 04/11/2022 13:44 (MALM)  CALLBACK UPDATE COMPLETED. TMAN MITCHELL ADV 15 MIN ETA"/>
    <s v="5596007809"/>
    <m/>
    <m/>
    <m/>
    <m/>
    <m/>
    <m/>
    <n v="1"/>
    <n v="1"/>
    <n v="1"/>
    <n v="1"/>
    <n v="0"/>
    <n v="0"/>
    <n v="10.983333333333"/>
    <n v="8.4833333333330003"/>
    <s v="04/11/2022"/>
    <s v="13:47:15"/>
    <m/>
    <m/>
    <m/>
    <m/>
    <m/>
    <m/>
    <m/>
    <m/>
    <m/>
    <m/>
    <m/>
    <m/>
    <m/>
    <m/>
    <m/>
    <s v="OR:N/A-TMAN MITCHELL ADV 15 MIN ETA. (MALM 13:46 04/11/2022)_x000a__x000a_"/>
    <x v="3"/>
    <n v="2022"/>
  </r>
  <r>
    <s v="Fresno"/>
    <n v="70"/>
    <s v="Fresno"/>
    <n v="26191"/>
    <s v="OUTAGE"/>
    <s v="CHRISTIAN ZEPETA"/>
    <s v="04/11/2022"/>
    <s v="15:07:34"/>
    <n v="1669194"/>
    <s v="L2"/>
    <s v="E NORTH STREET"/>
    <s v="DINUBA"/>
    <m/>
    <m/>
    <s v="AXS-NO POLE TO POLE. WIRE DWN SIDEWALK. FIRE DEPT ON SCENE."/>
    <s v="C"/>
    <s v="N"/>
    <m/>
    <m/>
    <m/>
    <s v="5596727295"/>
    <s v="T-MAN"/>
    <s v="F3TAAO9"/>
    <s v="04/11/2022"/>
    <s v="15:04:00"/>
    <s v="04/11/2022"/>
    <s v="14:54:10"/>
    <n v="1"/>
    <n v="1"/>
    <n v="0"/>
    <n v="0"/>
    <n v="0"/>
    <n v="0"/>
    <n v="4.3499999999999996"/>
    <m/>
    <s v="04/11/2022"/>
    <s v="15:11:55"/>
    <m/>
    <m/>
    <m/>
    <m/>
    <m/>
    <m/>
    <m/>
    <m/>
    <m/>
    <m/>
    <m/>
    <m/>
    <m/>
    <m/>
    <m/>
    <m/>
    <x v="3"/>
    <n v="2022"/>
  </r>
  <r>
    <s v="Fresno"/>
    <n v="70"/>
    <s v="Fresno"/>
    <n v="31629"/>
    <s v="OUTAGE"/>
    <s v="CAL FIRE FRESNO"/>
    <s v="04/11/2022"/>
    <s v="17:10:07"/>
    <n v="1669727"/>
    <s v="L2"/>
    <s v="N WILLOW AVE , E VIA MONTE VERDI"/>
    <s v="CLOVIS"/>
    <m/>
    <m/>
    <s v="AXS-OK FD ENR. ETA CB 559-294-6818... REPORT OF POLE ON FIRE"/>
    <s v="C"/>
    <s v="C"/>
    <s v="04/11/2022"/>
    <s v="17:18:08"/>
    <s v="04/11/2022 17:18 (KERA)  CALLBACK UPDATE COMPLETED. 45 MIN ETA KRUPENS "/>
    <s v="5592946818"/>
    <s v="STANDBY"/>
    <s v="F4MSCH0"/>
    <s v="04/11/2022"/>
    <s v="17:46:00"/>
    <s v="04/11/2022"/>
    <s v="17:23:27"/>
    <n v="1"/>
    <n v="1"/>
    <n v="1"/>
    <n v="1"/>
    <n v="0"/>
    <n v="0"/>
    <n v="40.549999999999997"/>
    <n v="8.0166666666669997"/>
    <s v="04/11/2022"/>
    <s v="17:50:40"/>
    <m/>
    <m/>
    <m/>
    <m/>
    <m/>
    <m/>
    <m/>
    <m/>
    <m/>
    <m/>
    <m/>
    <m/>
    <m/>
    <m/>
    <s v="[UPTR#31629:OR:N/A-45 MIN ETA KRUPENS, EMT HUNTER TO CALL BACK IF HE CAN GO, HE IS ABOUT 15 MIN AWAY (KERA 17:19 04/11/2022)_x000a__x000a_]"/>
    <m/>
    <x v="3"/>
    <n v="2022"/>
  </r>
  <r>
    <s v="Fresno"/>
    <n v="70"/>
    <s v="Fresno"/>
    <n v="34128"/>
    <s v="OUTAGE"/>
    <s v="LAURA RODRIGUEZ"/>
    <s v="04/11/2022"/>
    <s v="20:07:56"/>
    <n v="1669973"/>
    <s v="L2"/>
    <s v="4261 N CHESTNUT AVE APT 101"/>
    <s v="FRESNO"/>
    <m/>
    <m/>
    <s v="A:OK;X:ASHLAN;R:FD ONSITE PLS CALL W.ETA@ INC# 372, Pwr-YARCING POWER LINE ON FIRE"/>
    <s v="C"/>
    <s v="C"/>
    <s v="04/11/2022"/>
    <s v="20:10:59"/>
    <s v="04/11/2022 20:10 (KERA)  CALLBACK UPDATE COMPLETED. 40 MIN ETA PATTON "/>
    <s v="5596214333"/>
    <s v="T-MAN"/>
    <s v="F4TLDPG"/>
    <s v="04/11/2022"/>
    <s v="20:30:00"/>
    <s v="04/11/2022"/>
    <s v="20:09:55"/>
    <n v="1"/>
    <n v="1"/>
    <n v="1"/>
    <n v="1"/>
    <n v="0"/>
    <n v="0"/>
    <n v="23.7"/>
    <n v="3.05"/>
    <s v="04/11/2022"/>
    <s v="20:31:38"/>
    <m/>
    <m/>
    <m/>
    <m/>
    <m/>
    <m/>
    <m/>
    <m/>
    <m/>
    <m/>
    <m/>
    <m/>
    <m/>
    <m/>
    <s v="OR:N/A-PER D O LUE HE WILL UPDATE (PARO 02:35 04/12/2022)_x000a__x000a_OR:N/A-40 MIN ETA PATTON (KERA 20:11 04/11/2022)_x000a__x000a_"/>
    <m/>
    <x v="3"/>
    <n v="2022"/>
  </r>
  <r>
    <s v="Fresno"/>
    <n v="70"/>
    <s v="Fresno"/>
    <n v="35582"/>
    <s v="OUTAGE"/>
    <s v="EDUCATIONAL EMPLOYEES CREDIT UNION"/>
    <s v="04/11/2022"/>
    <s v="23:13:46"/>
    <n v="1670079"/>
    <s v="L2"/>
    <s v="4986 E CLINTON WAY"/>
    <s v="FRESNO"/>
    <m/>
    <m/>
    <s v="A:OK;X:FINE;R:FD ONSITE/ RQST GAS AND ELECT/ RQST ETA, Pwr-Y"/>
    <s v="C"/>
    <s v="C"/>
    <s v="04/11/2022"/>
    <s v="23:23:20"/>
    <s v="04/11/2022 23:33 (PARO) GSR ONSITE @ 2331 04/11/2022 23:23 (PARO)  CALLBACK UPDATE COMPLETED. ARCOS RUNNING NO TMEN ACCEPTING; GSR ENROUTE"/>
    <s v="5596214333"/>
    <s v="T-MAN"/>
    <s v="F4TLDPG"/>
    <s v="04/11/2022"/>
    <s v="23:52:00"/>
    <s v="04/11/2022"/>
    <s v="23:38:23"/>
    <n v="1"/>
    <n v="1"/>
    <n v="1"/>
    <n v="1"/>
    <n v="0"/>
    <n v="0"/>
    <n v="19.266666666667"/>
    <n v="9.5666666666670004"/>
    <s v="04/11/2022"/>
    <s v="23:33:02"/>
    <m/>
    <m/>
    <m/>
    <m/>
    <m/>
    <m/>
    <m/>
    <m/>
    <m/>
    <m/>
    <m/>
    <m/>
    <m/>
    <m/>
    <s v="OR:N/A-GSR WILL CHECK IF HE NEEDS TO PULL OUR METER (PARO 23:35 04/11/2022)_x000a__x000a_OR:N/A-PER GAS DISPATCH GSR ETA 2342 (PARO 23:19 04/11/2022)_x000a__x000a_OR:N/A-ARCOS (PARO 23:16 04/11/2022)_x000a__x000a_"/>
    <m/>
    <x v="3"/>
    <n v="2022"/>
  </r>
  <r>
    <s v="Fresno"/>
    <n v="70"/>
    <s v="Fresno"/>
    <n v="35821"/>
    <s v="OUTAGE"/>
    <s v="JONATHAN MARQUEZ"/>
    <s v="04/12/2022"/>
    <s v="01:17:29"/>
    <n v="1670097"/>
    <s v="L2"/>
    <s v="2737 E MCKENZIE AVE"/>
    <s v="FRESNO"/>
    <m/>
    <m/>
    <s v="A:OK.;X:MARIPOSA.;R:FD ONS; INC#2026565; CB/ETA:559-621-4333;, Pwr-Y"/>
    <s v="C"/>
    <s v="C"/>
    <s v="04/12/2022"/>
    <s v="01:21:17"/>
    <s v="04/12/2022 01:21 (PARO)  CALLBACK UPDATE COMPLETED. GSR ETA 0140 "/>
    <s v="5596214333"/>
    <s v="T-MAN"/>
    <s v="F4TLDPG"/>
    <s v="04/12/2022"/>
    <s v="01:34:00"/>
    <s v="04/12/2022"/>
    <s v="01:24:39"/>
    <n v="1"/>
    <n v="1"/>
    <n v="1"/>
    <n v="1"/>
    <n v="0"/>
    <n v="0"/>
    <n v="18.25"/>
    <n v="3.8"/>
    <s v="04/12/2022"/>
    <s v="01:35:44"/>
    <m/>
    <m/>
    <m/>
    <m/>
    <m/>
    <m/>
    <m/>
    <m/>
    <m/>
    <m/>
    <m/>
    <m/>
    <m/>
    <m/>
    <s v="OR:N/A-TMAN PATTON STILL ON BUT ON A SWITCH LOG WILL CONTACT D O IF HE CAN RESPOND (PARO 01:21 04/12/2022)_x000a__x000a_"/>
    <m/>
    <x v="3"/>
    <n v="2022"/>
  </r>
  <r>
    <s v="Fresno"/>
    <n v="70"/>
    <s v="Fresno"/>
    <n v="37549"/>
    <s v="OUTAGE"/>
    <s v="NORMAN MEDLEY"/>
    <s v="04/12/2022"/>
    <s v="09:26:04"/>
    <n v="1670375"/>
    <s v="L2"/>
    <s v="34648 WIEMILLER RD"/>
    <s v="TOLLHOUSE"/>
    <m/>
    <m/>
    <s v="A:OK;X:OAK SPRINGS;R:FD REQ ETA. FIRE IN ATTIC., Pwr-IFD OK TO CANCEL PROPANE WATER HEATER. THEYWERE ABLE TO LOCATE THE ISSUE AND RESOLVE"/>
    <s v="C"/>
    <s v="C"/>
    <s v="04/12/2022"/>
    <s v="09:29:39"/>
    <s v="04/12/2022 09:29 (NWA1)  CALLBACK UPDATE COMPLETED. GAVE TO OLIVER CALLED WITH A 60 MIN ETA "/>
    <s v="5592946818"/>
    <s v="T-MAN"/>
    <s v="F4TCNO1"/>
    <s v="04/12/2022"/>
    <s v="10:10:00"/>
    <s v="04/12/2022"/>
    <s v="09:26:59"/>
    <n v="1"/>
    <n v="1"/>
    <n v="1"/>
    <n v="1"/>
    <n v="0"/>
    <n v="0"/>
    <n v="48.766666666667"/>
    <n v="3.583333333333"/>
    <s v="04/12/2022"/>
    <s v="10:14:50"/>
    <m/>
    <m/>
    <m/>
    <m/>
    <m/>
    <m/>
    <m/>
    <m/>
    <m/>
    <m/>
    <m/>
    <m/>
    <m/>
    <m/>
    <s v="OR:N/A-NOTIFIED MnC SUPERVISOR OF 911 STANDBY AND CHECKED FOR RESOURCES.LEFT DAN BRECKENRIGE A MESSAGE. (UXB2 09:42 04/12/2022)_x000a__x000a_OR:N/A-FM - PHIA CHA ETA 45 MINS (M2RK 09:41 04/12/2022)_x000a__x000a_OR:N/A-NOTIFIED TMAN SUPERVISOR OF 911 STANDBY AND CHECKED FOR RESOURCES. NONE AVAILABLE. (UXB2 09:39 04/12/2022)_x000a__x000a_OR:N/A-NOTIFIED DISPATCH SUPERVISOR OF 60 MIN ETA (NWA1 09:32 04/12/2022)_x000a__x000a_OR:N/A-GAVE TO OLIVER CALLED WITH A 60 MIN ETA (NWA1 09:30 04/12/2022)_x000a__x000a_"/>
    <m/>
    <x v="3"/>
    <n v="2022"/>
  </r>
  <r>
    <s v="Fresno"/>
    <n v="70"/>
    <s v="Fresno"/>
    <n v="39953"/>
    <s v="OUTAGE"/>
    <s v="PEDRO BARRERA"/>
    <s v="04/12/2022"/>
    <s v="15:37:36"/>
    <n v="1670785"/>
    <s v="L1"/>
    <s v="308 S UNION AVE"/>
    <s v="AVENAL"/>
    <m/>
    <m/>
    <s v="A:ok;X:dome;R:fd onsite, Pwr-Y"/>
    <s v="C"/>
    <s v="C"/>
    <s v="04/12/2022"/>
    <s v="15:42:15"/>
    <s v="04/12/2022 15:42 (MALM)  CALLBACK UPDATE COMPLETED. TMAN CROSSWY ADV 20 MIN ETA "/>
    <s v="5595849276"/>
    <s v="T-MAN"/>
    <s v="F1TDECO"/>
    <s v="04/12/2022"/>
    <s v="16:04:00"/>
    <s v="04/12/2022"/>
    <s v="15:38:55"/>
    <n v="1"/>
    <n v="1"/>
    <n v="1"/>
    <n v="1"/>
    <n v="0"/>
    <n v="0"/>
    <n v="30.233333333333"/>
    <n v="4.6500000000000004"/>
    <s v="04/12/2022"/>
    <s v="16:07:50"/>
    <m/>
    <m/>
    <m/>
    <m/>
    <m/>
    <m/>
    <m/>
    <m/>
    <m/>
    <m/>
    <m/>
    <m/>
    <m/>
    <m/>
    <m/>
    <m/>
    <x v="3"/>
    <n v="2022"/>
  </r>
  <r>
    <s v="Fresno"/>
    <n v="70"/>
    <s v="Fresno"/>
    <n v="42209"/>
    <s v="NON-CUSTOMER"/>
    <s v="FD."/>
    <s v="04/13/2022"/>
    <s v="03:49:53"/>
    <n v="42209"/>
    <s v="L2"/>
    <s v="39855 JOSE BASIN RD."/>
    <s v="AUBERRY"/>
    <m/>
    <m/>
    <s v="AXS-PK. FD ENR; INC#5583; REQ CB/ETA:559-294-6818;"/>
    <s v="C"/>
    <s v="C"/>
    <s v="04/13/2022"/>
    <s v="03:55:13"/>
    <s v="04/13/2022 03:55 (S2CA)  CALLBACK UPDATE COMPLETED. ETA 30 MINS "/>
    <s v="5592946818"/>
    <s v="T-MAN"/>
    <s v="F4TCNO1"/>
    <s v="04/13/2022"/>
    <s v="04:37:00"/>
    <s v="04/13/2022"/>
    <s v="04:14:10"/>
    <n v="1"/>
    <n v="1"/>
    <n v="1"/>
    <n v="1"/>
    <n v="0"/>
    <n v="0"/>
    <n v="47.483333333333"/>
    <n v="5.333333333333"/>
    <s v="04/13/2022"/>
    <s v="04:37:22"/>
    <m/>
    <m/>
    <m/>
    <m/>
    <m/>
    <m/>
    <m/>
    <m/>
    <m/>
    <m/>
    <m/>
    <m/>
    <m/>
    <m/>
    <m/>
    <s v="OR:N/A-ARCOS CALLOUT ID 295593 (S2CA 03:52 04/13/2022)_x000a__x000a_"/>
    <x v="3"/>
    <n v="2022"/>
  </r>
  <r>
    <s v="Fresno"/>
    <n v="70"/>
    <s v="Fresno"/>
    <n v="42418"/>
    <s v="OUTAGE"/>
    <s v="FD"/>
    <s v="04/13/2022"/>
    <s v="07:50:18"/>
    <n v="1671338"/>
    <s v="L1"/>
    <s v="HIGHWAY 33"/>
    <s v="AVENAL"/>
    <m/>
    <m/>
    <s v="AXS-OK NO WIRES DOWN AT THIS TIMEFD CANNOT FIND POLE FIRE. THEY ARE CLEARING1 CA"/>
    <s v="C"/>
    <s v="C"/>
    <s v="04/13/2022"/>
    <s v="08:02:50"/>
    <s v="04/13/2022 08:02 (GRA2)  CALLBACK UPDATE COMPLETED. Tman noted eta 8:28.  Called and updated the agency.  Claims the 911 units were unable to locate the pole fire and have pulled off and no longer on site. "/>
    <s v="5595849276"/>
    <s v="T-MAN"/>
    <s v="F1TDECO"/>
    <s v="04/13/2022"/>
    <s v="08:17:00"/>
    <s v="04/13/2022"/>
    <s v="07:51:56"/>
    <n v="1"/>
    <n v="1"/>
    <n v="1"/>
    <n v="1"/>
    <n v="0"/>
    <n v="0"/>
    <n v="13"/>
    <n v="12.533333333332999"/>
    <s v="04/13/2022"/>
    <s v="08:03:18"/>
    <m/>
    <m/>
    <m/>
    <m/>
    <m/>
    <m/>
    <m/>
    <m/>
    <m/>
    <m/>
    <m/>
    <m/>
    <m/>
    <m/>
    <s v="[UPTR#42418:OR:N/A-Tman noted eta 8:28.  Called and updated the agency.  Claims the 911 units were unable to locate the pole fire and have pulled off and no longer on site.  cancelleed the 911 alerts (GRA2 08:05 04/13/2022)_x000a__x000a_]"/>
    <m/>
    <x v="3"/>
    <n v="2022"/>
  </r>
  <r>
    <s v="Fresno"/>
    <n v="70"/>
    <s v="Fresno"/>
    <n v="45619"/>
    <s v="OUTAGE"/>
    <s v="CHP INC 384"/>
    <s v="04/13/2022"/>
    <s v="16:08:04"/>
    <n v="1671894"/>
    <s v="L1"/>
    <s v="CONEJO AVE"/>
    <s v="FRESNO"/>
    <m/>
    <m/>
    <s v="AXS-OK CAR HIT POLE WIREDOWN LOW ARCING IN RDWAY NEED ETA"/>
    <s v="C"/>
    <s v="C"/>
    <s v="04/13/2022"/>
    <s v="16:11:59"/>
    <s v="04/13/2022 16:11 (MALM)  CALLBACK UPDATE COMPLETED. TMAN BUCHANAN ADV 20 MIN ETA "/>
    <s v="5592620400"/>
    <s v="T-MAN"/>
    <s v="F6TJKBX"/>
    <s v="04/13/2022"/>
    <s v="16:25:00"/>
    <s v="04/13/2022"/>
    <s v="16:08:21"/>
    <n v="1"/>
    <n v="1"/>
    <n v="1"/>
    <n v="1"/>
    <n v="0"/>
    <n v="0"/>
    <n v="23.916666666666998"/>
    <n v="3.916666666667"/>
    <s v="04/13/2022"/>
    <s v="16:31:59"/>
    <m/>
    <m/>
    <m/>
    <m/>
    <m/>
    <m/>
    <m/>
    <m/>
    <m/>
    <m/>
    <m/>
    <m/>
    <m/>
    <m/>
    <m/>
    <m/>
    <x v="3"/>
    <n v="2022"/>
  </r>
  <r>
    <s v="Fresno"/>
    <n v="70"/>
    <s v="Fresno"/>
    <n v="46624"/>
    <s v="OUTAGE"/>
    <s v="FRANCIS MORRIS"/>
    <s v="04/13/2022"/>
    <s v="18:16:59"/>
    <n v="1671963"/>
    <s v="L1"/>
    <s v="2935 N 7TH ST"/>
    <s v="FRESNO"/>
    <m/>
    <m/>
    <s v="A:AXS OK;X:SHIELDS AVE;R:EMS CALLING IN, DOWN WIRE, UNK WIRE TYPE, DOWN ALSO AT 2925 N 7THREPORTS OF ARCING BUT NOT ARCING WHEN EMS ARRIVED, UNK IF POWER OUT OR NOT"/>
    <s v="C"/>
    <s v="N"/>
    <m/>
    <m/>
    <m/>
    <s v="5596007800"/>
    <s v="T-MAN"/>
    <s v="F4TJWPI"/>
    <s v="04/13/2022"/>
    <s v="18:54:00"/>
    <s v="04/13/2022"/>
    <s v="18:43:35"/>
    <n v="1"/>
    <n v="1"/>
    <n v="0"/>
    <n v="0"/>
    <n v="0"/>
    <n v="0"/>
    <n v="39.15"/>
    <m/>
    <s v="04/13/2022"/>
    <s v="18:56:08"/>
    <m/>
    <m/>
    <m/>
    <m/>
    <m/>
    <m/>
    <m/>
    <m/>
    <m/>
    <m/>
    <m/>
    <m/>
    <m/>
    <m/>
    <s v="OR:N/A-LATE 911 DROP.  DID NOT GET RINGDOWN. (KLKB 18:39 04/13/2022)_x000a__x000a_"/>
    <m/>
    <x v="3"/>
    <n v="2022"/>
  </r>
  <r>
    <s v="Fresno"/>
    <n v="70"/>
    <s v="Fresno"/>
    <n v="47021"/>
    <s v="OUTAGE"/>
    <s v="YAJAIRA FLORES"/>
    <s v="04/13/2022"/>
    <s v="21:24:02"/>
    <n v="1672060"/>
    <s v="L1"/>
    <s v="4585 E MCKINLEY AVE APT 116"/>
    <s v="FRESNO"/>
    <m/>
    <m/>
    <s v="A:OK,;X:, XST MAPLE AVE;R:STURCTURE FIRE, FD ONSITE, LOG# 467, REQ ETA 559-621-4333, Pwr-Y"/>
    <s v="C"/>
    <s v="C"/>
    <s v="04/13/2022"/>
    <s v="21:28:05"/>
    <s v="04/13/2022 21:28 (KLKB)  CALLBACK UPDATE COMPLETED. ETA 20 MINS "/>
    <s v="5596214333"/>
    <s v="T-MAN"/>
    <s v="F4TLDPG"/>
    <s v="04/13/2022"/>
    <s v="21:49:00"/>
    <s v="04/13/2022"/>
    <s v="21:26:43"/>
    <n v="1"/>
    <n v="1"/>
    <n v="1"/>
    <n v="1"/>
    <n v="0"/>
    <n v="0"/>
    <n v="28"/>
    <n v="4.05"/>
    <s v="04/13/2022"/>
    <s v="21:52:02"/>
    <m/>
    <m/>
    <m/>
    <m/>
    <m/>
    <m/>
    <m/>
    <m/>
    <m/>
    <m/>
    <m/>
    <m/>
    <m/>
    <m/>
    <m/>
    <m/>
    <x v="3"/>
    <n v="2022"/>
  </r>
  <r>
    <s v="Fresno"/>
    <n v="70"/>
    <s v="Fresno"/>
    <n v="49323"/>
    <s v="OUTAGE"/>
    <s v="VICTOR CENTENO"/>
    <s v="04/14/2022"/>
    <s v="10:38:02"/>
    <n v="1672466"/>
    <s v="L1"/>
    <s v="4111 E GRANT AVE"/>
    <s v="FRESNO"/>
    <m/>
    <m/>
    <s v="A:OK;X:CEDAR;R:, Pwr-NPLS EXPEDITE FD CANNOT CONTROL UTILITIESLINE ALS DW IN ALLEY PER GSR SUP JMDV"/>
    <s v="C"/>
    <s v="C"/>
    <s v="04/14/2022"/>
    <s v="10:52:16"/>
    <s v="04/14/2022 10:54 (MALM) TMAN PATTON 30 MIN ETA 04/14/2022 10:52 (MALM)  CALLBACK UPDATE COMPLETED. GSR MAREZ ENROUTE WITH 20 MIN ETA"/>
    <s v="5596214333"/>
    <s v="T-MAN"/>
    <s v="F4TLDPG"/>
    <s v="04/14/2022"/>
    <s v="11:26:00"/>
    <s v="04/14/2022"/>
    <s v="10:49:56"/>
    <n v="1"/>
    <n v="1"/>
    <n v="1"/>
    <n v="1"/>
    <n v="0"/>
    <n v="0"/>
    <n v="31.566666666667"/>
    <n v="14.233333333333"/>
    <s v="04/14/2022"/>
    <s v="11:09:36"/>
    <m/>
    <m/>
    <m/>
    <m/>
    <m/>
    <m/>
    <m/>
    <m/>
    <m/>
    <m/>
    <m/>
    <m/>
    <m/>
    <m/>
    <s v="OR:N/A-GSR MAREZ ONSITE. (MALM 11:10 04/14/2022)_x000a__x000a_OR:N/A-GSR MAREZ ENROUTE TO 911 WITH 20 MIN ETA (MALM 10:51 04/14/2022)_x000a__x000a_"/>
    <m/>
    <x v="3"/>
    <n v="2022"/>
  </r>
  <r>
    <s v="Fresno"/>
    <n v="70"/>
    <s v="Fresno"/>
    <n v="49584"/>
    <s v="NON-CUSTOMER"/>
    <s v="CHP"/>
    <s v="04/14/2022"/>
    <s v="12:10:45"/>
    <n v="0"/>
    <s v="L1"/>
    <s v="Mt Whitney Ave"/>
    <s v="LATON"/>
    <m/>
    <m/>
    <s v="AXS-OK CHP ENR . POLE SNAPPED IN HALF AND WIRES HANGING LOW"/>
    <s v="C"/>
    <s v="C"/>
    <s v="04/14/2022"/>
    <s v="12:21:12"/>
    <s v="04/14/2022 12:21 (MALM)  CALLBACK UPDATE COMPLETED. TMAN PIERSON ADV 25 MIN ETA 04/14/2022 12:15 (SXMU) left message"/>
    <s v="5592620400"/>
    <m/>
    <m/>
    <m/>
    <m/>
    <m/>
    <m/>
    <n v="1"/>
    <n v="1"/>
    <n v="1"/>
    <n v="1"/>
    <n v="0"/>
    <n v="0"/>
    <n v="40.116666666667001"/>
    <n v="10.45"/>
    <s v="04/14/2022"/>
    <s v="12:50:52"/>
    <m/>
    <m/>
    <m/>
    <m/>
    <m/>
    <m/>
    <m/>
    <m/>
    <m/>
    <m/>
    <m/>
    <m/>
    <m/>
    <m/>
    <m/>
    <m/>
    <x v="3"/>
    <n v="2022"/>
  </r>
  <r>
    <s v="Fresno"/>
    <n v="70"/>
    <s v="Fresno"/>
    <n v="49592"/>
    <s v="OUTAGE"/>
    <s v="ANTHONY &amp; ASHTIN BEAVERS"/>
    <s v="04/14/2022"/>
    <s v="12:15:08"/>
    <n v="1672799"/>
    <s v="L1"/>
    <s v="5325 E MOUNT WHITNEY AVE"/>
    <s v="LATON"/>
    <m/>
    <m/>
    <s v="A:OK;X:S CLOVIS AVE;R:FD ENROUTE REQUEST ETA 559-24-6818; CAR POLE ACCIDENT, POLE IS BROKEN/DOWN; WIRES ALSO DOWN, UNSURE IF LIVE; NO OUTAGES REPORTED, Pwr-Y5 POLES HAVE WIRES DWN UPDATEDPER FD"/>
    <s v="C"/>
    <s v="C"/>
    <s v="04/14/2022"/>
    <s v="12:19:15"/>
    <s v="04/14/2022 12:19 (MALM)  CALLBACK UPDATE COMPLETED. TMAN PIERSON ADV 25 MIN ETA "/>
    <s v="5592946818"/>
    <s v="REPAIR"/>
    <s v="LANG"/>
    <s v="04/14/2022"/>
    <s v="17:23:00"/>
    <s v="04/14/2022"/>
    <s v="15:00:21"/>
    <n v="1"/>
    <n v="1"/>
    <n v="1"/>
    <n v="1"/>
    <n v="0"/>
    <n v="0"/>
    <n v="32.583333333333002"/>
    <n v="4.1166666666670002"/>
    <s v="04/14/2022"/>
    <s v="12:47:43"/>
    <m/>
    <m/>
    <m/>
    <m/>
    <m/>
    <m/>
    <m/>
    <m/>
    <m/>
    <m/>
    <m/>
    <m/>
    <m/>
    <m/>
    <m/>
    <m/>
    <x v="3"/>
    <n v="2022"/>
  </r>
  <r>
    <s v="Fresno"/>
    <n v="70"/>
    <s v="Fresno"/>
    <n v="49633"/>
    <s v="OUTAGE"/>
    <s v="SELMA C TIPPS"/>
    <s v="04/14/2022"/>
    <s v="12:29:57"/>
    <n v="1672687"/>
    <s v="L1"/>
    <s v="540 S ARGYLE AVE UNIT 102"/>
    <s v="FRESNO"/>
    <m/>
    <m/>
    <s v="A:OK;X:BECKS;R:ACTIVE STRUCTURE FIRE, Pwr-Y"/>
    <s v="C"/>
    <s v="C"/>
    <s v="04/14/2022"/>
    <s v="12:43:47"/>
    <s v="04/14/2022 12:44 (SXMU) eta 30 minutes 04/14/2022 12:43 (SXMU)  CALLBACK UPDATE COMPLETED. no eta still waiting for tman to call me back"/>
    <s v="5596007800"/>
    <s v="ASSESSMT"/>
    <s v="F4IJRGU"/>
    <s v="04/14/2022"/>
    <s v="13:02:00"/>
    <s v="04/14/2022"/>
    <s v="12:48:46"/>
    <n v="1"/>
    <n v="1"/>
    <n v="1"/>
    <n v="1"/>
    <n v="0"/>
    <n v="0"/>
    <n v="34.366666666667001"/>
    <n v="13.833333333333"/>
    <s v="04/14/2022"/>
    <s v="13:04:19"/>
    <m/>
    <m/>
    <m/>
    <m/>
    <m/>
    <m/>
    <m/>
    <m/>
    <m/>
    <m/>
    <m/>
    <m/>
    <m/>
    <m/>
    <s v="OR:N/A-20 eta from FM (M2RK 12:49 04/14/2022)_x000a__x000a_OR:N/A-left message and paged tman, called tman patton twice (SXMU 12:40 04/14/2022)_x000a__x000a_"/>
    <m/>
    <x v="3"/>
    <n v="2022"/>
  </r>
  <r>
    <s v="Fresno"/>
    <n v="70"/>
    <s v="Fresno"/>
    <n v="49897"/>
    <s v="OUTAGE"/>
    <s v="CALIFORNIA DEPARTMENT OF FORESTRY"/>
    <s v="04/14/2022"/>
    <s v="14:14:23"/>
    <n v="1672810"/>
    <s v="L1"/>
    <s v="25600 JAYNE AVE"/>
    <s v="COALINGA"/>
    <m/>
    <m/>
    <s v="A:OK;X:ALPINE;R:BIRD NEST IN THE ELEC BOX IN THE LINE AT THE MAIN  FIRESTATION CONCERNED OF HAZZARD REQUESTING ETA, Pwr-Y"/>
    <s v="C"/>
    <s v="C"/>
    <s v="04/14/2022"/>
    <s v="14:19:31"/>
    <s v="04/14/2022 14:19 (SXMU)  CALLBACK UPDATE COMPLETED. ETA 40 MINUTES "/>
    <s v="5592946818"/>
    <s v="T-MAN"/>
    <s v="F1TDECO"/>
    <s v="04/14/2022"/>
    <s v="14:56:00"/>
    <s v="04/14/2022"/>
    <s v="14:16:08"/>
    <n v="1"/>
    <n v="1"/>
    <n v="1"/>
    <n v="1"/>
    <n v="0"/>
    <n v="0"/>
    <n v="44.116666666667001"/>
    <n v="5.1333333333329998"/>
    <s v="04/14/2022"/>
    <s v="14:58:30"/>
    <m/>
    <m/>
    <m/>
    <m/>
    <m/>
    <m/>
    <m/>
    <m/>
    <m/>
    <m/>
    <m/>
    <m/>
    <m/>
    <m/>
    <m/>
    <m/>
    <x v="3"/>
    <n v="2022"/>
  </r>
  <r>
    <s v="Fresno"/>
    <n v="70"/>
    <s v="Fresno"/>
    <n v="50115"/>
    <s v="NON-CUSTOMER"/>
    <s v="FRESNO PD"/>
    <s v="04/14/2022"/>
    <s v="15:14:50"/>
    <n v="50115"/>
    <s v="L1"/>
    <s v="BRAWLEY AVE"/>
    <s v="FRESNO"/>
    <m/>
    <m/>
    <s v="AXS-OK FD REQ ETA POLE#110397022NORTHWEST CORNER"/>
    <s v="C"/>
    <s v="C"/>
    <s v="04/14/2022"/>
    <s v="15:20:57"/>
    <s v="04/14/2022 15:20 (SXMU)  CALLBACK UPDATE COMPLETED. ETA 20 MINUTES "/>
    <s v="5596217000"/>
    <s v="T-MAN"/>
    <s v="F4TP1SE"/>
    <s v="04/14/2022"/>
    <s v="15:49:00"/>
    <s v="04/14/2022"/>
    <s v="15:19:40"/>
    <n v="1"/>
    <n v="1"/>
    <n v="1"/>
    <n v="1"/>
    <n v="0"/>
    <n v="0"/>
    <n v="36.35"/>
    <n v="6.1166666666670002"/>
    <s v="04/14/2022"/>
    <s v="15:51:11"/>
    <m/>
    <m/>
    <m/>
    <m/>
    <m/>
    <m/>
    <m/>
    <m/>
    <m/>
    <m/>
    <m/>
    <m/>
    <m/>
    <m/>
    <m/>
    <m/>
    <x v="3"/>
    <n v="2022"/>
  </r>
  <r>
    <s v="Fresno"/>
    <n v="70"/>
    <s v="Fresno"/>
    <n v="50682"/>
    <s v="OUTAGE"/>
    <s v="CAL FIRE"/>
    <s v="04/14/2022"/>
    <s v="17:50:18"/>
    <n v="1672927"/>
    <s v="L1"/>
    <s v="E ADAMS AVE"/>
    <s v="REEDLEY"/>
    <m/>
    <m/>
    <s v="AXS-OK FD ONSITE REQUEST ETA 559-294-6818; CAR POLE ACCIDENT, WIRES STILL UP BUT"/>
    <s v="C"/>
    <s v="C"/>
    <s v="04/14/2022"/>
    <s v="18:05:51"/>
    <s v="04/14/2022 18:21 (WKT4) HOWEVER, CHP STILL STANDING BY. 04/14/2022 18:21 (WKT4) CALL W/15 MIN ETA. FD HAS CLEARED. 04/14/2022 18:05 (WKT4)  CALLBACK UPDATE COMPLETED. ADVSD FD WILL CALL BACK WITH ETA. UNABLE TO REACH TMAN."/>
    <s v="5592946818"/>
    <s v="T-MAN"/>
    <s v="F3TJTV3"/>
    <s v="04/14/2022"/>
    <s v="18:29:00"/>
    <s v="04/14/2022"/>
    <s v="18:15:53"/>
    <n v="1"/>
    <n v="1"/>
    <n v="1"/>
    <n v="1"/>
    <n v="0"/>
    <n v="0"/>
    <n v="41.583333333333002"/>
    <n v="15.55"/>
    <s v="04/14/2022"/>
    <s v="18:31:53"/>
    <m/>
    <m/>
    <m/>
    <m/>
    <m/>
    <m/>
    <m/>
    <m/>
    <m/>
    <m/>
    <m/>
    <m/>
    <m/>
    <m/>
    <s v="OR:N/A-ADVISED FD OF 15 MIN ETA. FD HAS CLEARED THE SCENE, HOWEVER, CHP STILL STANDING BY. (WKT4 18:23 04/14/2022)_x000a__x000a_OR:N/A-Valdez calling Buchanan to get him to roll on 911, i am off at 6pm and handed off to wendy (SXMU 18:11 04/14/2022)_x000a__x000a_OR:N/A-also called Jordan buchanna and left message to see if he could roll on 911- supervisor Valdez said to call jordan (SXMU 18:09 04/14/2022)_x000a__x000a_OR:N/A-04/14/2022 18:05 (WKT4)  CALLBACK UPDATE COMPLETED. ADVSD FD WILL CALL BACK WITH ETA. UNABLE TO REACH TMAN. (WKT4 18:06 04/14/2022)_x000a__x000a_OR:N/A-waiting for Oaxaca to log on he accepted in arcos, i left him a message and paged him (SXMU 18:01 04/14/2022)_x000a__x000a_OR:N/A-arcos callout (SXMU 17:40 04/14/2022)_x000a__x000a_"/>
    <m/>
    <x v="3"/>
    <n v="2022"/>
  </r>
  <r>
    <s v="Fresno"/>
    <n v="70"/>
    <s v="Fresno"/>
    <n v="51227"/>
    <s v="OUTAGE"/>
    <s v="JOSE LUIS CAMPOS"/>
    <s v="04/14/2022"/>
    <s v="18:43:28"/>
    <n v="1672934"/>
    <s v="L1"/>
    <s v="37675 HUNTER RD"/>
    <s v="DINUBA"/>
    <m/>
    <m/>
    <s v="A:ok;X:ave 376;R:fd enroute, in front of house, req ea 559-733-6544, Pwr-YUPDATE PER FD - POWERLINES ARE ON S/E CRNR OF RESIDENCE"/>
    <s v="C"/>
    <s v="C"/>
    <s v="04/14/2022"/>
    <s v="18:51:15"/>
    <s v="04/14/2022 18:51 (WKT4)  CALLBACK UPDATE COMPLETED. GAVE FD 40 MIN ETA. "/>
    <s v="5597336544"/>
    <s v="T-MAN"/>
    <s v="F6TJKBX"/>
    <s v="04/14/2022"/>
    <s v="19:18:00"/>
    <s v="04/14/2022"/>
    <s v="18:19:18"/>
    <n v="1"/>
    <n v="1"/>
    <n v="1"/>
    <n v="1"/>
    <n v="0"/>
    <n v="0"/>
    <n v="36.683333333333003"/>
    <n v="7.7833333333330001"/>
    <s v="04/14/2022"/>
    <s v="19:20:09"/>
    <m/>
    <m/>
    <m/>
    <m/>
    <m/>
    <m/>
    <m/>
    <m/>
    <m/>
    <m/>
    <m/>
    <m/>
    <m/>
    <m/>
    <s v="OR:N/A-ADVISED DISPATCH SUP HEATHER. (WKT4 19:09 04/14/2022)_x000a__x000a_OR:N/A-PER SUP ADAM VALDEZ NO OTHER STANDBY ASSIST. (WKT4 19:08 04/14/2022)_x000a__x000a_OR:N/A-PER JERRY BROWN NO ONE CLOSE. (WKT4 19:06 04/14/2022)_x000a__x000a_OR:N/A-SPK W/FMO, UNABLE TO GET THRU. LFT VM FOR MnC SUP JERRY BROWN FOR 911 STNDBY (WKT4 19:05 04/14/2022)_x000a__x000a_OR:N/A-GAS DISP UNABLE TO GIVE SOONER ETA (WKT4 18:58 04/14/2022)_x000a__x000a_OR:N/A-04/14/2022 18:51 (WKT4)  CALLBACK UPDATE COMPLETED. GAVE FD 40 MIN ETA. (WKT4 18:51 04/14/2022)_x000a__x000a_"/>
    <m/>
    <x v="3"/>
    <n v="2022"/>
  </r>
  <r>
    <s v="Fresno"/>
    <n v="70"/>
    <s v="Fresno"/>
    <n v="55494"/>
    <s v="OUTAGE"/>
    <s v="ROSALIE BURNHAM"/>
    <s v="04/15/2022"/>
    <s v="13:39:32"/>
    <n v="1673768"/>
    <s v="L1"/>
    <s v="1660 21ST AVE"/>
    <s v="KINGSBURG"/>
    <m/>
    <m/>
    <s v="A:OK;X:PLUMAS;R:FD ONSITE SERVICE DROP LINE TO HOME IS DWN"/>
    <s v="C"/>
    <s v="C"/>
    <s v="04/15/2022"/>
    <s v="13:42:16"/>
    <s v="04/15/2022 13:42 (KERA)  CALLBACK UPDATE COMPLETED. 15 MIN ROGERS "/>
    <s v="5596007800"/>
    <s v="T-MAN"/>
    <s v="F6TJMRY"/>
    <s v="04/15/2022"/>
    <s v="14:13:00"/>
    <s v="04/15/2022"/>
    <s v="13:40:45"/>
    <n v="1"/>
    <n v="1"/>
    <n v="1"/>
    <n v="1"/>
    <n v="0"/>
    <n v="0"/>
    <n v="33.700000000000003"/>
    <n v="2.7333333333329999"/>
    <s v="04/15/2022"/>
    <s v="14:13:14"/>
    <m/>
    <m/>
    <m/>
    <m/>
    <m/>
    <m/>
    <m/>
    <m/>
    <m/>
    <m/>
    <m/>
    <m/>
    <m/>
    <m/>
    <s v="OR:N/A-CORRECTION REPAIR TIME LISTED 6 HRS. PUSHED  OUT 8 HOURS. (WKT4 16:30 04/15/2022)_x000a__x000a_OR:N/A-ON CALL BART DUREN NOT ANSWERING.  PUSHED ETOR OUT 2 HRS (WKT4 16:30 04/15/2022)_x000a__x000a_OR:N/A-04/15/2022 14:46 (AXN0)  CALLBACK UPDATE COMPLETED. GAVE 5 MINUTE ETA (AXN0 14:46 04/15/2022)_x000a__x000a_OR:N/A-15 MIN ROGERS (KERA 13:42 04/15/2022)_x000a__x000a_"/>
    <m/>
    <x v="3"/>
    <n v="2022"/>
  </r>
  <r>
    <s v="Fresno"/>
    <n v="70"/>
    <s v="Fresno"/>
    <n v="56483"/>
    <s v="OUTAGE"/>
    <s v="DAVID VASQUEZ"/>
    <s v="04/15/2022"/>
    <s v="14:42:33"/>
    <n v="1673768"/>
    <s v="L1"/>
    <s v="1081 11TH AVE"/>
    <s v="KINGSBURG"/>
    <m/>
    <m/>
    <s v="IVR,Mtr UNK on,No Dog,No Locked Gate"/>
    <s v="C"/>
    <s v="C"/>
    <s v="04/15/2022"/>
    <s v="14:46:11"/>
    <s v="04/15/2022 14:46 (AXN0)  CALLBACK UPDATE COMPLETED. GAVE 5 MINUTE ETA "/>
    <s v="5596007800"/>
    <s v="T-MAN"/>
    <s v="F6TJMRY"/>
    <s v="04/15/2022"/>
    <s v="14:13:00"/>
    <s v="04/15/2022"/>
    <s v="13:40:45"/>
    <n v="1"/>
    <n v="1"/>
    <n v="1"/>
    <n v="1"/>
    <n v="0"/>
    <n v="0"/>
    <n v="30.066666666667"/>
    <n v="3.6333333333329998"/>
    <s v="04/15/2022"/>
    <s v="15:12:37"/>
    <m/>
    <m/>
    <m/>
    <m/>
    <m/>
    <m/>
    <m/>
    <m/>
    <m/>
    <m/>
    <m/>
    <m/>
    <m/>
    <m/>
    <s v="OR:N/A-CORRECTION REPAIR TIME LISTED 6 HRS. PUSHED  OUT 8 HOURS. (WKT4 16:30 04/15/2022)_x000a__x000a_OR:N/A-ON CALL BART DUREN NOT ANSWERING.  PUSHED ETOR OUT 2 HRS (WKT4 16:30 04/15/2022)_x000a__x000a_OR:N/A-04/15/2022 14:46 (AXN0)  CALLBACK UPDATE COMPLETED. GAVE 5 MINUTE ETA (AXN0 14:46 04/15/2022)_x000a__x000a_OR:N/A-15 MIN ROGERS (KERA 13:42 04/15/2022)_x000a__x000a_"/>
    <m/>
    <x v="3"/>
    <n v="2022"/>
  </r>
  <r>
    <s v="Fresno"/>
    <n v="70"/>
    <s v="Fresno"/>
    <n v="57456"/>
    <s v="OUTAGE"/>
    <s v="SHELLY LOFTIS"/>
    <s v="04/15/2022"/>
    <s v="17:41:54"/>
    <n v="1673956"/>
    <s v="L1"/>
    <s v="2581 E CENTRAL AVE SPC 34"/>
    <s v="FRESNO"/>
    <m/>
    <m/>
    <s v="A:OK;X:MAPLE AVE;R:FRESNO FD ENROUTE REQUEST ETA 559-294-6818; STRUCTURE FIRE IN MOBILE HOME PARK; XST MAPLE AVE XST2 S CHESTNUT; AXS OK; LOG# FKU005717, Pwr-Y"/>
    <s v="C"/>
    <s v="C"/>
    <s v="04/15/2022"/>
    <s v="17:51:18"/>
    <s v="04/15/2022 17:51 (WKT4)  CALLBACK UPDATE COMPLETED. GSR STANDYBY ETA 15 MINS. ADVISED FD "/>
    <s v="5592946818"/>
    <s v="STANDBY"/>
    <s v="F4GJEAW"/>
    <s v="04/15/2022"/>
    <s v="18:30:00"/>
    <s v="04/15/2022"/>
    <s v="17:49:15"/>
    <n v="1"/>
    <n v="1"/>
    <n v="1"/>
    <n v="1"/>
    <n v="0"/>
    <n v="0"/>
    <n v="31.316666666667"/>
    <n v="9.4"/>
    <s v="04/15/2022"/>
    <s v="18:13:13"/>
    <m/>
    <m/>
    <m/>
    <m/>
    <m/>
    <m/>
    <m/>
    <m/>
    <m/>
    <m/>
    <m/>
    <m/>
    <m/>
    <m/>
    <s v="OR:N/A-FRESNO LEFT WITH NO SWING SHIFT TMEN - BEEN RUNNING ARCOS IN OUTLYING FRESNO, YOSEMITE, STOCKTON.  MADERA TMAN WHATLEY WAS HERE BUT RELEASED BY D O AFTER ONE TAG (AXN0 20:36 04/15/2022)_x000a__x000a_OR:N/A-Tman has yet to assess. Pushed ETOR out 2 hours. (WKT4 20:08 04/15/2022)_x000a__x000a_OR:N/A-04/15/2022 17:51 (WKT4)  CALLBACK UPDATE COMPLETED. GSR STANDYBY ETA 15 MINS. ADVISED FD (WKT4 17:51 04/15/2022)_x000a__x000a_OR:N/A-GSR JEAW - ENROUTE 15 MIN ETA - FO #7088808666 (H1TE 17:46 04/15/2022)_x000a__x000a_OR:N/A-NO TMEN WORKING SWING SHIFT. RUNNING ARCOS. (WKT4 17:44 04/15/2022)_x000a__x000a_"/>
    <m/>
    <x v="3"/>
    <n v="2022"/>
  </r>
  <r>
    <s v="Fresno"/>
    <n v="70"/>
    <s v="Fresno"/>
    <n v="58056"/>
    <s v="OUTAGE"/>
    <s v="PERYNA E WASHINGTON"/>
    <s v="04/15/2022"/>
    <s v="23:24:32"/>
    <n v="1674043"/>
    <s v="L1"/>
    <s v="1133 E SAN MADELE AVE"/>
    <s v="FRESNO"/>
    <m/>
    <m/>
    <s v="A:OK;X:BOND;R:FRESNO CITY FD ONSITE - NEED BOTH GAS AND ELEC TO SECURE MTRS - XST: 3RD AND BOND - NEED ETA: 559-621-4333, Pwr-Y"/>
    <s v="C"/>
    <s v="C"/>
    <s v="04/15/2022"/>
    <s v="23:26:14"/>
    <s v="04/15/2022 23:26 (S2CA)  CALLBACK UPDATE COMPLETED. ETA 20 MINS "/>
    <s v="5596214333"/>
    <s v="T-MAN"/>
    <s v="F4TP1SE"/>
    <s v="04/15/2022"/>
    <s v="23:57:00"/>
    <s v="04/15/2022"/>
    <s v="23:25:48"/>
    <n v="1"/>
    <n v="1"/>
    <n v="1"/>
    <n v="1"/>
    <n v="0"/>
    <n v="0"/>
    <n v="34.866666666667001"/>
    <n v="1.7"/>
    <s v="04/15/2022"/>
    <s v="23:59:24"/>
    <m/>
    <m/>
    <m/>
    <m/>
    <m/>
    <m/>
    <m/>
    <m/>
    <m/>
    <m/>
    <m/>
    <m/>
    <m/>
    <m/>
    <m/>
    <m/>
    <x v="3"/>
    <n v="2022"/>
  </r>
  <r>
    <s v="Fresno"/>
    <n v="70"/>
    <s v="Fresno"/>
    <n v="64237"/>
    <s v="OUTAGE"/>
    <s v="CHP(ENR)"/>
    <s v="04/16/2022"/>
    <s v="18:10:25"/>
    <n v="1674768"/>
    <s v="L1"/>
    <s v="S CEDAR AVE, JUST SOUT OF E NEBRASKA AVE"/>
    <s v="CARUTHERS"/>
    <m/>
    <m/>
    <s v="AXS-OK VEH ACCDNT/WIRES DOWN; CHP-559-262-0400 RQST ETA; FRESNO FD-559-294-681 R"/>
    <s v="C"/>
    <s v="C"/>
    <s v="04/16/2022"/>
    <s v="18:13:16"/>
    <s v="04/16/2022 18:14 (GBF4) CALLED A DIFFERENT PHONE # FOR FRESNO FIRE &amp; REPORTED 9 MIN ETA 04/16/2022 18:13 (GBF4) INCOMPLETE PHONE # FOR FRESNO FIRE 04/16/2022 18:13 (GBF4)  CALLBACK UPDATE COMPLETED. ROGERS PROVIDED 9 MIN ETA, AGENCY CONTACTED"/>
    <s v="5592620400"/>
    <s v="T-MAN"/>
    <s v="F6TJMRY"/>
    <s v="04/16/2022"/>
    <s v="18:18:00"/>
    <s v="04/16/2022"/>
    <s v="18:02:45"/>
    <n v="1"/>
    <n v="1"/>
    <n v="1"/>
    <n v="1"/>
    <n v="0"/>
    <n v="0"/>
    <n v="10.016666666667"/>
    <n v="2.85"/>
    <s v="04/16/2022"/>
    <s v="18:20:26"/>
    <m/>
    <m/>
    <m/>
    <m/>
    <m/>
    <m/>
    <m/>
    <m/>
    <m/>
    <m/>
    <m/>
    <m/>
    <m/>
    <m/>
    <s v="OR:N/A-UPDATED ETOR P/JERRY BROWN MnC SUPERVISOR (GBF4 20:32 04/16/2022)_x000a__x000a_OR:N/A-NO ONE ACCEPTED ARCOS, P/ROGERS, CAN COMPLETE TAG BY HIMSELF SINCE WE GOT A HAZARD IN, HE SAID HE CAN HANDLE IT W/O A SECOND TMAN (GBF4 18:28 04/16/2022)_x000a__x000a_OR:N/A-RUNNING ARCOS FOR 2ND TMAN (GBF4 18:07 04/16/2022)_x000a__x000a_"/>
    <m/>
    <x v="3"/>
    <n v="2022"/>
  </r>
  <r>
    <s v="Fresno"/>
    <n v="70"/>
    <s v="Fresno"/>
    <n v="67736"/>
    <s v="OUTAGE"/>
    <s v="UNITED CHRISTIAN CHURCH"/>
    <s v="04/17/2022"/>
    <s v="22:50:32"/>
    <n v="1675322"/>
    <s v="L1"/>
    <s v="1038 W SHIELDS AVE"/>
    <s v="FRESNO"/>
    <m/>
    <m/>
    <s v="A:OK;X:TILLMAN;R:STRUCTURE FIRE;NEED ETA PER FIRE DEPT, Pwr-Y"/>
    <s v="C"/>
    <s v="C"/>
    <s v="04/17/2022"/>
    <s v="22:54:43"/>
    <s v="04/17/2022 22:54 (PARO)  CALLBACK UPDATE COMPLETED. TMAN KRUPENS ETA 45 MINS "/>
    <s v="5596214333"/>
    <s v="T-MAN"/>
    <s v="F4TDXKG"/>
    <s v="04/17/2022"/>
    <s v="23:16:00"/>
    <s v="04/17/2022"/>
    <s v="22:52:01"/>
    <n v="1"/>
    <n v="1"/>
    <n v="1"/>
    <n v="1"/>
    <n v="0"/>
    <n v="0"/>
    <n v="26.7"/>
    <n v="4.1833333333329996"/>
    <s v="04/17/2022"/>
    <s v="23:17:14"/>
    <m/>
    <m/>
    <m/>
    <m/>
    <m/>
    <m/>
    <m/>
    <m/>
    <m/>
    <m/>
    <m/>
    <m/>
    <m/>
    <m/>
    <m/>
    <m/>
    <x v="3"/>
    <n v="2022"/>
  </r>
  <r>
    <s v="Fresno"/>
    <n v="70"/>
    <s v="Fresno"/>
    <n v="67880"/>
    <s v="NON-CUSTOMER"/>
    <s v="FIRE DEPT"/>
    <s v="04/18/2022"/>
    <s v="03:22:09"/>
    <n v="67880"/>
    <s v="L1"/>
    <s v="SAN MATEO AVE"/>
    <s v="CANTUA CREEK"/>
    <m/>
    <m/>
    <s v="AXS-OK STRUCTURE FIRE/ DOWNED PWR LINE;NEED ETA PER FIRE DEPT"/>
    <s v="C"/>
    <s v="C"/>
    <s v="04/18/2022"/>
    <s v="03:31:32"/>
    <s v="04/18/2022 03:44 (PARO) MITCHELL ETA 40 MIN 04/18/2022 03:42 (WDSH) ADV DISP MANAGER BRAD PEREZ TO ADV OF EXTENDED ETA @ 03:39 04/18/2022 03:38 (WDSH) RUNNING ARCOS FOR FMO; #296192 FOR MMP/MST; CONTACTING DISPATCH MANAGER 04/18/2022 03:33 (WDSH) DISPATCHER ADV NO TAKERS ON CALL OUT &amp; POSSIBLE EXTENDED ETA; REACHED OUT TO JEREMY LOWDER (GSR) @ 559-317-7051 AS STANDBY RESOURCE. NO ANSWER &amp; UNABLE TO LEAVE VOICEMAIL. STILL SEARCHING FOR STANDBY. 04/18/2022 03:31 (PARO)  CALLBACK UPDATE COMPLETED. VERIFIED LOC"/>
    <s v="5592946818"/>
    <s v="T-MAN"/>
    <s v="F1TFLM8"/>
    <s v="04/18/2022"/>
    <s v="04:31:00"/>
    <s v="04/18/2022"/>
    <s v="03:47:18"/>
    <n v="1"/>
    <n v="0"/>
    <n v="1"/>
    <n v="1"/>
    <n v="0"/>
    <n v="0"/>
    <n v="69.466666666666995"/>
    <n v="9.3833333333330007"/>
    <s v="04/18/2022"/>
    <s v="04:31:37"/>
    <m/>
    <m/>
    <m/>
    <m/>
    <m/>
    <m/>
    <m/>
    <m/>
    <m/>
    <m/>
    <m/>
    <m/>
    <m/>
    <m/>
    <m/>
    <s v="OR:N/A-PER AGENCY TMAN IS NOT ONSITE (PARO 04:20 04/18/2022)_x000a__x000a_OR:N/A-PER GAS NO GSRS GAS ONLY (PARO 03:53 04/18/2022)_x000a__x000a_OR:N/A-ADV DISP MANAGER BRAD PEREZ TO ADV OF EXTENDED ETA @ 03:39 (WDSH 03:42 04/18/2022)_x000a__x000a_OR:N/A-ON CALL IS LOOKING FOR A RESOURCE (PARO 03:39 04/18/2022)_x000a__x000a_OR:N/A-RUNNING ARCOS FOR FMO; #296192 FOR MMP/MST; CONTACTING DISPATCH MANAGER (WDSH 03:38 04/18/2022)_x000a__x000a_OR:N/A-DISPATCHER ADV NO TAKERS ON CALL OUT n POSSIBLE EXTENDED ETA; REACHED OUT TO JEREMY LOWDER (GSR) @ 559-317-7051 AS STANDBY RESOURCE. NO ANSWER n UNABLE TO LEAVE VOICEMAIL. STILL SEARCHING FOR STANDBY. (WDSH 03:33 04/18/2022)_x000a__x000a_OR:N/A-ARCOS (PARO 03:24 04/18/2022)_x000a__x000a_"/>
    <x v="3"/>
    <n v="2022"/>
  </r>
  <r>
    <s v="Fresno"/>
    <n v="70"/>
    <s v="Fresno"/>
    <n v="67890"/>
    <s v="NON-CUSTOMER"/>
    <s v="FIRE DEPT"/>
    <s v="04/18/2022"/>
    <s v="04:08:07"/>
    <n v="67890"/>
    <s v="L1"/>
    <s v="BELMONT AVE"/>
    <s v="FRESNO"/>
    <m/>
    <m/>
    <s v="AXS-OK CAR POLE/ POLE SHATTERED AT BASE PER FIRE NEED ETA"/>
    <s v="C"/>
    <s v="C"/>
    <s v="04/18/2022"/>
    <s v="04:14:04"/>
    <s v="04/18/2022 05:08 (PARO) UPDATED AGENCY WITH ETA 1 HR PER JUSTIN 04/18/2022 04:14 (PARO)  CALLBACK UPDATE COMPLETED. CALLED AGENCY TO VERIFY LOC/HZD"/>
    <s v="5596217000"/>
    <m/>
    <m/>
    <m/>
    <m/>
    <m/>
    <m/>
    <n v="1"/>
    <n v="0"/>
    <n v="1"/>
    <n v="1"/>
    <n v="0"/>
    <n v="0"/>
    <n v="119.35"/>
    <n v="5.95"/>
    <s v="04/18/2022"/>
    <s v="06:07:28"/>
    <m/>
    <m/>
    <m/>
    <m/>
    <m/>
    <m/>
    <m/>
    <m/>
    <m/>
    <m/>
    <m/>
    <m/>
    <m/>
    <m/>
    <m/>
    <s v="OR:N/A-P/JUSTIN RICHTER, THIS IS A COMMUNICATION LINE, NOTIFIED WILL SCOTT, CANCELING TAG (GBF4 06:07 04/18/2022)_x000a__x000a_OR:N/A-GSR VINCENT ETA 20 MINS @0425 HOWEVER HAD TO RE-ROUTE (PARO 05:09 04/18/2022)_x000a__x000a_OR:N/A-PER SHAD BERRY JUSTIN RICHTER GOING ENROUTE-60 MIN ETA (WDSH 04:59 04/18/2022)_x000a__x000a_OR:N/A-CONTACTED ON CALL SHAD BERRY TO CONFIRM IF JUSTIN CAN NOW REPORT FOR STANDBY; AWAITING CONFIRMATION (WDSH 04:50 04/18/2022)_x000a__x000a_OR:N/A-RE-RUNNING FRESNO CALLOUT (PARO 04:48 04/18/2022)_x000a__x000a_OR:N/A-PER GAS DISPATCH NEED TO REROUTE GSR TO AN EMERGENCY (PARO 04:46 04/18/2022)_x000a__x000a_OR:N/A-REACHED OUT TO ON CALL SHAD BERRY FOR RESOURCES. STATED THAT CREW GUYS ON COPPERMINE AND UNABLE TO RESPOND. STATED HE IS CALLING JUSTIN RICHTER AND WILL CALL ELEC DISP BACK W/ RESULTS (WDSH 04:24 04/18/2022)_x000a__x000a_OR:N/A-REACHED OUT TO APPRENTICE JOHN TAYLOR @ 559-317-9672. STRAIGHT TO VOICEMAIL AND NO INBOX AVAILABLE (WDSH 04:18 04/18/2022)_x000a__x000a_OR:N/A-REACHED OUT TO LINEMAN KYLE BECKER FOR 911 STANDBY NO ANSWER AND NO VOICEMAIL AVAILABLE. (WDSH 04:16 04/18/2022)_x000a__x000a_OR:N/A-ARCOS (PARO 04:12 04/18/2022)_x000a__x000a_"/>
    <x v="3"/>
    <n v="2022"/>
  </r>
  <r>
    <s v="Fresno"/>
    <n v="70"/>
    <s v="Fresno"/>
    <n v="68217"/>
    <s v="NON-CUSTOMER"/>
    <s v="CHP"/>
    <s v="04/18/2022"/>
    <s v="07:05:58"/>
    <n v="68217"/>
    <s v="L1"/>
    <s v="EXCELSIOR AVE"/>
    <s v="HANFORD"/>
    <m/>
    <m/>
    <s v="AXS-OK LOG 1458 CHP ON SITE NEED"/>
    <s v="C"/>
    <s v="C"/>
    <s v="04/18/2022"/>
    <s v="07:11:57"/>
    <s v="04/18/2022 07:12 (GBF4) Pierson provided 15  min eta, agency contacted 04/18/2022 07:11 (MALM)  CALLBACK UPDATE COMPLETED. TMAN BENEGAR ADV 25 MIN ETA"/>
    <s v="5598522720"/>
    <s v="T-MAN"/>
    <s v="F5TIRP1"/>
    <s v="04/18/2022"/>
    <s v="07:27:00"/>
    <s v="04/18/2022"/>
    <s v="07:11:21"/>
    <n v="1"/>
    <n v="1"/>
    <n v="1"/>
    <n v="1"/>
    <n v="0"/>
    <n v="0"/>
    <n v="22.966666666666999"/>
    <n v="5.9833333333330003"/>
    <s v="04/18/2022"/>
    <s v="07:28:56"/>
    <m/>
    <m/>
    <m/>
    <m/>
    <m/>
    <m/>
    <m/>
    <m/>
    <m/>
    <m/>
    <m/>
    <m/>
    <m/>
    <m/>
    <m/>
    <s v="OR:N/A-p/Jordan, this is on the Lemoore side (GBF4 07:14 04/18/2022)_x000a__x000a_OR:N/A-TMAN BENEGAR ADV 25 MIN ETA (MALM 07:11 04/18/2022)_x000a__x000a_OR:N/A-sent tman epage (GBF4 07:09 04/18/2022)_x000a__x000a_OR:N/A-left tman voicemail (GBF4 07:08 04/18/2022)_x000a__x000a_"/>
    <x v="3"/>
    <n v="2022"/>
  </r>
  <r>
    <s v="Fresno"/>
    <n v="70"/>
    <s v="Fresno"/>
    <n v="70138"/>
    <s v="OUTAGE"/>
    <s v="HURON PD INC 465"/>
    <s v="04/18/2022"/>
    <s v="10:52:54"/>
    <n v="1675708"/>
    <s v="L1"/>
    <s v="36947 S LASSEN AVE"/>
    <s v="HURON"/>
    <m/>
    <m/>
    <s v="AXS-OK PD ONSITE CARHIT POLE WITH POLE DOWN"/>
    <s v="C"/>
    <s v="C"/>
    <s v="04/18/2022"/>
    <s v="10:59:05"/>
    <s v="04/18/2022 10:59 (GBF4)  CALLBACK UPDATE COMPLETED. MITCHELL PROVIDED 40 MIN ETA, AGENCY CONTACTED "/>
    <s v="5599452348"/>
    <s v="STANDBY"/>
    <s v="F3NDUHK"/>
    <s v="04/18/2022"/>
    <s v="11:36:00"/>
    <s v="04/18/2022"/>
    <s v="11:20:43"/>
    <n v="1"/>
    <n v="1"/>
    <n v="1"/>
    <n v="1"/>
    <n v="0"/>
    <n v="0"/>
    <n v="48.85"/>
    <n v="6.1833333333329996"/>
    <s v="04/18/2022"/>
    <s v="11:41:45"/>
    <m/>
    <m/>
    <m/>
    <m/>
    <m/>
    <m/>
    <m/>
    <m/>
    <m/>
    <m/>
    <m/>
    <m/>
    <m/>
    <m/>
    <s v="OR:N/A-Late drop at 10:53 (T3BI 12:01 04/18/2022)_x000a__x000a_OR:N/A-HALLAM 10 MIN ETA (GBF4 11:20 04/18/2022)_x000a__x000a_OR:N/A-ROBERT HUNT SUGGESTED RONNY MONTGOMER, LEFT RONNY A VM (GBF4 11:18 04/18/2022)_x000a__x000a_OR:N/A-GSR LOWDER 40 MIN OUTS (GBF4 11:17 04/18/2022)_x000a__x000a_[UPTR#70138:OR:N/A-CALLING GAS (GBF4 11:13 04/18/2022)_x000a__x000a_OR:N/A-LEFT FMO JASON SOLORIO VM (GBF4 11:13 04/18/2022)_x000a__x000a_OR:N/A-FORGOT TO NOTE, CALLED ONE CALL NUMBER AND SHAD BERRY SAID HE WAS ONLY ON CALL AFTER HOURS (GBF4 11:07 04/18/2022)_x000a__x000a_OR:N/A-CALLING FMO"/>
    <m/>
    <x v="3"/>
    <n v="2022"/>
  </r>
  <r>
    <s v="Fresno"/>
    <n v="70"/>
    <s v="Fresno"/>
    <n v="71937"/>
    <s v="NON-CUSTOMER"/>
    <s v="CHP INC# 437"/>
    <s v="04/18/2022"/>
    <s v="16:40:18"/>
    <n v="71937"/>
    <s v="L1"/>
    <s v="CENTRAL AE"/>
    <s v="FOWLER"/>
    <m/>
    <m/>
    <s v="AXS-OK CHP ONSITE REQ ETA; VEHIC INTO POLE SHEARED"/>
    <s v="Y"/>
    <s v="C"/>
    <s v="04/18/2022"/>
    <s v="16:45:06"/>
    <s v="04/18/2022 16:45 (MALM)  CALLBACK UPDATE COMPLETED. TMAN BUCHANAN ADV 25 MIN ETA "/>
    <s v="5592620400"/>
    <s v="T-MAN"/>
    <s v="F6TJKBX"/>
    <s v="04/18/2022"/>
    <s v="17:00:00"/>
    <s v="04/18/2022"/>
    <s v="16:43:14"/>
    <n v="1"/>
    <n v="1"/>
    <n v="1"/>
    <n v="1"/>
    <n v="0"/>
    <n v="0"/>
    <n v="19.7"/>
    <n v="4.8"/>
    <m/>
    <m/>
    <m/>
    <m/>
    <m/>
    <m/>
    <m/>
    <m/>
    <m/>
    <m/>
    <m/>
    <m/>
    <m/>
    <m/>
    <m/>
    <m/>
    <m/>
    <m/>
    <x v="3"/>
    <n v="2022"/>
  </r>
  <r>
    <s v="Fresno"/>
    <n v="70"/>
    <s v="Fresno"/>
    <n v="72743"/>
    <s v="OUTAGE"/>
    <s v="JOSEPH DIAZ"/>
    <s v="04/18/2022"/>
    <s v="23:29:09"/>
    <n v="1676152"/>
    <s v="L1"/>
    <s v="286 N CALAVERAS ST"/>
    <s v="FRESNO"/>
    <m/>
    <m/>
    <s v="A:OJ;X:MCKENZIE;R:PER FRESNO FD ONSITE, Pwr-Y"/>
    <s v="C"/>
    <s v="C"/>
    <s v="04/18/2022"/>
    <s v="23:36:24"/>
    <s v="04/18/2022 23:45 (PARO) GSR HXBI ONSITE @ 2343 04/18/2022 23:36 (PARO)  CALLBACK UPDATE COMPLETED. CALLED AGENCY TO VERIFY LOC/HZD"/>
    <s v="5596214333"/>
    <m/>
    <m/>
    <m/>
    <m/>
    <m/>
    <m/>
    <n v="1"/>
    <n v="1"/>
    <n v="1"/>
    <n v="1"/>
    <n v="0"/>
    <n v="0"/>
    <n v="16.133333333332999"/>
    <n v="7.25"/>
    <s v="04/18/2022"/>
    <s v="23:45:17"/>
    <m/>
    <m/>
    <m/>
    <m/>
    <m/>
    <m/>
    <m/>
    <m/>
    <m/>
    <m/>
    <m/>
    <m/>
    <m/>
    <m/>
    <s v="OR:N/A-FO#7465469239 (PARO 00:22 04/19/2022)_x000a__x000a_OR:N/A-NO TMEN RESPONSE OK PER BERRY NEXT DAY DISCO (PARO 00:22 04/19/2022)_x000a__x000a_OR:N/A-PER GAS DISPATCH ETA 25 MINS FOR GSR (PARO 23:37 04/18/2022)_x000a__x000a_OR:N/A-ARCOS (PARO 23:35 04/18/2022)_x000a__x000a_"/>
    <m/>
    <x v="3"/>
    <n v="2022"/>
  </r>
  <r>
    <s v="Fresno"/>
    <n v="70"/>
    <s v="Fresno"/>
    <n v="73468"/>
    <s v="OUTAGE"/>
    <s v="DEBORAH WALLS"/>
    <s v="04/19/2022"/>
    <s v="02:07:19"/>
    <n v="1676165"/>
    <s v="L1"/>
    <s v="3373 W CHURCH AVE"/>
    <s v="FRESNO"/>
    <m/>
    <m/>
    <s v="A:OK;X:VALENTINE;R:PER FRESNO FD ONSITE FOR TREE ON TREE THAT TOUCHED LINES, Pwr-Y"/>
    <s v="C"/>
    <s v="C"/>
    <s v="04/19/2022"/>
    <s v="02:15:30"/>
    <s v="04/19/2022 02:15 (PARO)  CALLBACK UPDATE COMPLETED. MMP GRIFFIN ETA 20 MINS "/>
    <s v="5592946818"/>
    <s v="ASSESSMT"/>
    <s v="F4IJRGU"/>
    <s v="04/19/2022"/>
    <s v="02:44:00"/>
    <s v="04/19/2022"/>
    <s v="02:17:06"/>
    <n v="1"/>
    <n v="1"/>
    <n v="1"/>
    <n v="1"/>
    <n v="0"/>
    <n v="0"/>
    <n v="38.816666666666997"/>
    <n v="8.1833333333329996"/>
    <s v="04/19/2022"/>
    <s v="02:46:08"/>
    <m/>
    <m/>
    <m/>
    <m/>
    <m/>
    <m/>
    <m/>
    <m/>
    <m/>
    <m/>
    <m/>
    <m/>
    <m/>
    <m/>
    <s v="OR:N/A-ON CALL OK WITH TAG TO BE WORKED ON IN THE DAY (PARO 03:01 04/19/2022)_x000a__x000a_OR:N/A-CREATED FO # 7420899731 (PARO 03:00 04/19/2022)_x000a__x000a_OR:N/A-ARCOS EXHAUSTED FRESNO NO ACCEPTS ROLLING TO SELMA (PARO 02:30 04/19/2022)_x000a__x000a_OR:N/A-PER GAS DISPATCH UNABLE TO USE ON SHIFT GSR (PARO 02:16 04/19/2022)_x000a__x000a_OR:N/A-SPOKE WTIH JAYMAR GRIFFIN FOR 911 STANDBY(F4IJRGU) ADV 20 MIN ETA, ADV DISPATCHER TO KEEP RUNNING ARCOS FOR T MAN AND REACH OUT TO ON CALL. (WDSH 02:16 04/19/2022)_x000a__x000a_OR:N/A-ARCOS (PARO 02:08 04/19/2022)_x000a__x000a_"/>
    <m/>
    <x v="3"/>
    <n v="2022"/>
  </r>
  <r>
    <s v="Fresno"/>
    <n v="70"/>
    <s v="Fresno"/>
    <n v="74336"/>
    <s v="OUTAGE"/>
    <s v="FRANCISCO MENDOZA"/>
    <s v="04/19/2022"/>
    <s v="08:45:31"/>
    <n v="1676303"/>
    <s v="L1"/>
    <s v="7413 S ZEDIKER AVE"/>
    <s v="PARLIER"/>
    <m/>
    <m/>
    <s v="A:OK;X:ADAMS;R:FD REQ ETA, Pwr-Y"/>
    <s v="Y"/>
    <s v="C"/>
    <s v="04/19/2022"/>
    <s v="08:49:44"/>
    <s v="04/19/2022 08:49 (DXAM)  CALLBACK UPDATE COMPLETED. CALLED 911 WITH A 30 MINUTE ETA "/>
    <s v="5592946818"/>
    <s v="T-MAN"/>
    <s v="F6TJKBX"/>
    <s v="04/19/2022"/>
    <s v="09:21:00"/>
    <s v="04/19/2022"/>
    <s v="08:47:47"/>
    <n v="1"/>
    <n v="1"/>
    <n v="1"/>
    <n v="1"/>
    <n v="0"/>
    <n v="0"/>
    <n v="35.483333333333"/>
    <n v="4.2166666666669999"/>
    <m/>
    <m/>
    <m/>
    <m/>
    <m/>
    <m/>
    <m/>
    <m/>
    <m/>
    <m/>
    <m/>
    <m/>
    <m/>
    <m/>
    <m/>
    <m/>
    <m/>
    <m/>
    <x v="3"/>
    <n v="2022"/>
  </r>
  <r>
    <s v="Fresno"/>
    <n v="70"/>
    <s v="Fresno"/>
    <n v="76228"/>
    <s v="OUTAGE"/>
    <s v="JEREMY L EVANS"/>
    <s v="04/19/2022"/>
    <s v="13:05:22"/>
    <n v="1676630"/>
    <s v="L1"/>
    <s v="46589 DUNLAP RD"/>
    <s v="MIRAMONTE"/>
    <m/>
    <m/>
    <s v="A:APPROACH FROM SQUAW VALLEY;X:MILL CREEK;R:FRESNO CO FD ENR - INC#5915, Pwr-Y;;CALFIRE UPDATING THAT PWR LINES ARE DOWN IN THE DRIVEWAY OF RESD WHICH IS FULLY INVOLVED"/>
    <s v="C"/>
    <s v="C"/>
    <s v="04/19/2022"/>
    <s v="13:27:51"/>
    <s v="04/19/2022 13:28 (M2RK) PLEASE CALL BACK WHEN WE HAVE ETA FOR TMAN 04/19/2022 13:27 (M2RK)  CALLBACK UPDATE COMPLETED."/>
    <s v="5592946818"/>
    <s v="T-MAN"/>
    <s v="F3TAAO9"/>
    <s v="04/19/2022"/>
    <s v="13:53:00"/>
    <s v="04/19/2022"/>
    <s v="13:06:25"/>
    <n v="1"/>
    <n v="1"/>
    <n v="1"/>
    <n v="0"/>
    <n v="1"/>
    <n v="0"/>
    <n v="49.45"/>
    <n v="22.483333333333"/>
    <s v="04/19/2022"/>
    <s v="13:54:49"/>
    <m/>
    <m/>
    <m/>
    <m/>
    <m/>
    <m/>
    <m/>
    <m/>
    <m/>
    <m/>
    <m/>
    <m/>
    <m/>
    <m/>
    <m/>
    <m/>
    <x v="3"/>
    <n v="2022"/>
  </r>
  <r>
    <s v="Fresno"/>
    <n v="70"/>
    <s v="Fresno"/>
    <n v="77308"/>
    <s v="OUTAGE"/>
    <s v="CELO (FEMALE) ESPITIA"/>
    <s v="04/19/2022"/>
    <s v="21:39:33"/>
    <n v="1676861"/>
    <s v="L1"/>
    <s v="3441 N MARKS AVE APT 102"/>
    <s v="FRESNO"/>
    <m/>
    <m/>
    <s v="A:OK;X:DAKOTA;R:AXS OK / XST DAKOTA/ FD ONS CALL WITHE AT / 559-621-4333/ INC# 134, Pwr-Y"/>
    <s v="C"/>
    <s v="C"/>
    <s v="04/19/2022"/>
    <s v="21:45:11"/>
    <s v="04/19/2022 21:45 (MXMA)  CALLBACK UPDATE COMPLETED. 26 MIN ETA "/>
    <s v="5596214333"/>
    <s v="T-MAN"/>
    <s v="F4TP1SE"/>
    <s v="04/19/2022"/>
    <s v="22:12:00"/>
    <s v="04/19/2022"/>
    <s v="21:41:31"/>
    <n v="1"/>
    <n v="1"/>
    <n v="1"/>
    <n v="1"/>
    <n v="0"/>
    <n v="0"/>
    <n v="36.5"/>
    <n v="5.6333333333329998"/>
    <s v="04/19/2022"/>
    <s v="22:16:03"/>
    <m/>
    <m/>
    <m/>
    <m/>
    <m/>
    <m/>
    <m/>
    <m/>
    <m/>
    <m/>
    <m/>
    <m/>
    <m/>
    <m/>
    <m/>
    <m/>
    <x v="3"/>
    <n v="2022"/>
  </r>
  <r>
    <s v="Fresno"/>
    <n v="70"/>
    <s v="Fresno"/>
    <n v="77536"/>
    <s v="OUTAGE"/>
    <s v="MCARTHUR S WILLIS III"/>
    <s v="04/20/2022"/>
    <s v="01:23:28"/>
    <n v="1676877"/>
    <s v="L1"/>
    <s v="15600 FLINT AVE"/>
    <s v="HANFORD"/>
    <m/>
    <m/>
    <s v="A:unknown;X:;R:CHP - VEHICLE HIT POLE, NO INJURIES,LOG#19, Pwr-Y"/>
    <s v="C"/>
    <s v="C"/>
    <s v="04/20/2022"/>
    <s v="01:30:16"/>
    <s v="04/20/2022 01:30 (S2CA)  CALLBACK UPDATE COMPLETED. ETA 35 MINS "/>
    <s v="5592620400"/>
    <s v="T-MAN"/>
    <s v="F3TJTV3"/>
    <s v="04/20/2022"/>
    <s v="02:09:00"/>
    <s v="04/20/2022"/>
    <s v="01:37:55"/>
    <n v="1"/>
    <n v="1"/>
    <n v="1"/>
    <n v="1"/>
    <n v="0"/>
    <n v="0"/>
    <n v="47.483333333333"/>
    <n v="6.8"/>
    <s v="04/20/2022"/>
    <s v="02:10:57"/>
    <m/>
    <m/>
    <m/>
    <m/>
    <m/>
    <m/>
    <m/>
    <m/>
    <m/>
    <m/>
    <m/>
    <m/>
    <m/>
    <m/>
    <s v="OR:N/A-ARCOS CALLOUT ID 296365 (S2CA 01:25 04/20/2022)_x000a__x000a_"/>
    <m/>
    <x v="3"/>
    <n v="2022"/>
  </r>
  <r>
    <s v="Fresno"/>
    <n v="70"/>
    <s v="Fresno"/>
    <n v="79937"/>
    <s v="NON-CUSTOMER"/>
    <s v="CHP"/>
    <s v="04/20/2022"/>
    <s v="10:18:44"/>
    <n v="79937"/>
    <s v="L1"/>
    <s v="NEVADA AVE"/>
    <s v="LEMOORE"/>
    <m/>
    <m/>
    <s v="AXS-OK CHP ON-SITE ON NEVADA AVE APRX 1 MILE WEST OF STATE RT 41; REF LOG# 201"/>
    <s v="C"/>
    <s v="C"/>
    <s v="04/20/2022"/>
    <s v="10:24:54"/>
    <s v="04/20/2022 10:24 (UXB2)  CALLBACK UPDATE COMPLETED. CALLED 911 WITH 30 MIN ETA. "/>
    <s v="5592620400"/>
    <s v="T-MAN"/>
    <s v="F3TJTV3"/>
    <s v="04/20/2022"/>
    <s v="10:53:00"/>
    <s v="04/20/2022"/>
    <s v="10:20:57"/>
    <n v="1"/>
    <n v="1"/>
    <n v="1"/>
    <n v="1"/>
    <n v="0"/>
    <n v="0"/>
    <n v="47.4"/>
    <n v="6.166666666667"/>
    <s v="04/20/2022"/>
    <s v="11:06:08"/>
    <m/>
    <m/>
    <m/>
    <m/>
    <m/>
    <m/>
    <m/>
    <m/>
    <m/>
    <m/>
    <m/>
    <m/>
    <m/>
    <m/>
    <m/>
    <m/>
    <x v="3"/>
    <n v="2022"/>
  </r>
  <r>
    <s v="Fresno"/>
    <n v="70"/>
    <s v="Fresno"/>
    <n v="83368"/>
    <s v="OUTAGE"/>
    <s v="DARRIN CHANDLER"/>
    <s v="04/20/2022"/>
    <s v="18:13:17"/>
    <n v="1677752"/>
    <s v="L1"/>
    <s v="2446 N 1ST ST"/>
    <s v="FRESNO"/>
    <m/>
    <m/>
    <s v="A:OK;X:CLINTON;R:AXS OK XST CLINTON / FD ONS CALL WITH ETA / 559 621-4333/ INC# 022, Pwr-Y"/>
    <s v="C"/>
    <s v="C"/>
    <s v="04/20/2022"/>
    <s v="18:15:49"/>
    <s v="04/20/2022 18:15 (S2CA)  CALLBACK UPDATE COMPLETED. ETA 30 MINS "/>
    <s v="5596214333"/>
    <s v="T-MAN"/>
    <s v="F4TDXKG"/>
    <s v="04/20/2022"/>
    <s v="18:35:00"/>
    <s v="04/20/2022"/>
    <s v="18:14:32"/>
    <n v="1"/>
    <n v="1"/>
    <n v="1"/>
    <n v="1"/>
    <n v="0"/>
    <n v="0"/>
    <n v="26.683333333333"/>
    <n v="2.5333333333330001"/>
    <s v="04/20/2022"/>
    <s v="18:39:58"/>
    <m/>
    <m/>
    <m/>
    <m/>
    <m/>
    <m/>
    <m/>
    <m/>
    <m/>
    <m/>
    <m/>
    <m/>
    <m/>
    <m/>
    <m/>
    <m/>
    <x v="3"/>
    <n v="2022"/>
  </r>
  <r>
    <s v="Fresno"/>
    <n v="70"/>
    <s v="Fresno"/>
    <n v="88451"/>
    <s v="OUTAGE"/>
    <s v="ANGELIA THAO"/>
    <s v="04/21/2022"/>
    <s v="17:45:24"/>
    <n v="1678618"/>
    <s v="L2"/>
    <s v="5245 S CEDAR AVE"/>
    <s v="FRESNO"/>
    <m/>
    <m/>
    <s v="A:OK;X:AMERICAN AVE;R:FD ENR. REPORT OF POLE FIRE. REQ ETA 559-294-6818, Pwr-Y"/>
    <s v="C"/>
    <s v="C"/>
    <s v="04/21/2022"/>
    <s v="17:48:57"/>
    <s v="04/21/2022 17:48 (P1MG)  CALLBACK UPDATE COMPLETED. 30 min eta "/>
    <s v="5592946818"/>
    <s v="T-MAN"/>
    <s v="F4THFP4"/>
    <s v="04/21/2022"/>
    <s v="18:14:00"/>
    <s v="04/21/2022"/>
    <s v="17:47:22"/>
    <n v="1"/>
    <n v="1"/>
    <n v="1"/>
    <n v="1"/>
    <n v="0"/>
    <n v="0"/>
    <n v="31.85"/>
    <n v="3.55"/>
    <s v="04/21/2022"/>
    <s v="18:17:15"/>
    <m/>
    <m/>
    <m/>
    <m/>
    <m/>
    <m/>
    <m/>
    <m/>
    <m/>
    <m/>
    <m/>
    <m/>
    <m/>
    <m/>
    <m/>
    <m/>
    <x v="3"/>
    <n v="2022"/>
  </r>
  <r>
    <s v="Fresno"/>
    <n v="70"/>
    <s v="Fresno"/>
    <n v="89833"/>
    <s v="OUTAGE"/>
    <s v="DENISE MEYERS"/>
    <s v="04/21/2022"/>
    <s v="19:59:52"/>
    <n v="1678703"/>
    <s v="L2"/>
    <s v="524 W CORNELL AVE"/>
    <s v="FRESNO"/>
    <m/>
    <m/>
    <s v="A:OK;X:BRUTT;R:FD  559 621 4333 INC# 2029184/ RUNG DWN @ 2000 SPOKE TO MIKE"/>
    <s v="C"/>
    <s v="C"/>
    <s v="04/21/2022"/>
    <s v="20:08:19"/>
    <s v="04/21/2022 20:08 (MXLG)  CALLBACK UPDATE COMPLETED. TMAN HAROLD PECK HAS A 30 MINUTE ETA, CALLED 911 TO CONFIRM, SAYS FD HAS CLEARED "/>
    <s v="5596214333"/>
    <s v="T-MAN"/>
    <s v="F4THFP4"/>
    <s v="04/21/2022"/>
    <s v="20:27:00"/>
    <s v="04/21/2022"/>
    <s v="20:02:12"/>
    <n v="1"/>
    <n v="1"/>
    <n v="1"/>
    <n v="1"/>
    <n v="0"/>
    <n v="0"/>
    <n v="20.583333333333002"/>
    <n v="8.4499999999999993"/>
    <s v="04/21/2022"/>
    <s v="20:20:27"/>
    <m/>
    <m/>
    <m/>
    <m/>
    <m/>
    <m/>
    <m/>
    <m/>
    <m/>
    <m/>
    <m/>
    <m/>
    <m/>
    <m/>
    <s v="OR:N/A-TMAN HAROLD PECK HAS A 30 MINUTE ETA, CALLED 911 TO CONFIRM, SAYS FD HAS CLEARED (MXLG 20:08 04/21/2022)_x000a__x000a_"/>
    <m/>
    <x v="3"/>
    <n v="2022"/>
  </r>
  <r>
    <s v="Fresno"/>
    <n v="70"/>
    <s v="Fresno"/>
    <n v="90065"/>
    <s v="OUTAGE"/>
    <s v="Fresno Fd "/>
    <s v="04/21/2022"/>
    <s v="20:22:04"/>
    <n v="1678740"/>
    <s v="L2"/>
    <s v="456 w santa ana "/>
    <s v="FRESNO"/>
    <m/>
    <m/>
    <s v="AXS-ok ons FFD  559-621-4333 inc# 113"/>
    <s v="C"/>
    <s v="C"/>
    <s v="04/21/2022"/>
    <s v="20:28:17"/>
    <s v="04/21/2022 20:28 (MXLG)  CALLBACK UPDATE COMPLETED. TMAN STARKEY HAS A 30 MINUTE ETA, CALLED 911 TO CONFIRM "/>
    <s v="5596214333"/>
    <s v="REPAIR"/>
    <s v="MERAZ"/>
    <s v="04/21/2022"/>
    <s v="22:44:00"/>
    <s v="04/21/2022"/>
    <s v="21:35:19"/>
    <n v="1"/>
    <n v="1"/>
    <n v="1"/>
    <n v="1"/>
    <n v="0"/>
    <n v="0"/>
    <n v="28.516666666667"/>
    <n v="6.2166666666669999"/>
    <s v="04/21/2022"/>
    <s v="20:50:35"/>
    <m/>
    <m/>
    <m/>
    <m/>
    <m/>
    <m/>
    <m/>
    <m/>
    <m/>
    <m/>
    <m/>
    <m/>
    <m/>
    <m/>
    <s v="OR:N/A-CREWS (MXLG 21:04 04/21/2022)_x000a__x000a_[UPTR#90065:OR:N/A-TMAN STARKEY HAS A 30 MINUTE ETA, CALLED 911 TO CONFIRM (MXLG 20:28 04/21/2022)_x000a__x000a_]"/>
    <m/>
    <x v="3"/>
    <n v="2022"/>
  </r>
  <r>
    <s v="Fresno"/>
    <n v="70"/>
    <s v="Fresno"/>
    <n v="90343"/>
    <s v="OUTAGE"/>
    <s v="MICHAEL A SANDERS"/>
    <s v="04/21/2022"/>
    <s v="21:45:18"/>
    <n v="1678754"/>
    <s v="L2"/>
    <s v="4694 E BROWN AVE"/>
    <s v="FRESNO"/>
    <m/>
    <m/>
    <s v="A:OK;X:SIERRA VISTA;R:FD ONS INC# 2029209/ RUNG DWN @ 2145 SPOKE TO MIKE"/>
    <s v="C"/>
    <s v="C"/>
    <s v="04/21/2022"/>
    <s v="21:56:36"/>
    <s v="04/21/2022 22:04 (MXLG) TMAN PECK HAD A 30 MINUTE ETA ABOUT 10 MINUTES ABO, CALLED 911 TO CONFIRM, NO ANSWER 04/21/2022 21:56 (MXLG)  CALLBACK UPDATE COMPLETED. TMAN PECK HAS A 30 MINUTE ETA"/>
    <s v="5596214333"/>
    <s v="T-MAN"/>
    <s v="F4THFP4"/>
    <s v="04/21/2022"/>
    <s v="22:14:00"/>
    <s v="04/21/2022"/>
    <s v="21:55:05"/>
    <n v="1"/>
    <n v="1"/>
    <n v="1"/>
    <n v="1"/>
    <n v="0"/>
    <n v="0"/>
    <n v="29.983333333333"/>
    <n v="11.3"/>
    <s v="04/21/2022"/>
    <s v="22:15:17"/>
    <m/>
    <m/>
    <m/>
    <m/>
    <m/>
    <m/>
    <m/>
    <m/>
    <m/>
    <m/>
    <m/>
    <m/>
    <m/>
    <m/>
    <m/>
    <m/>
    <x v="3"/>
    <n v="2022"/>
  </r>
  <r>
    <s v="Fresno"/>
    <n v="70"/>
    <s v="Fresno"/>
    <n v="97009"/>
    <s v="OUTAGE"/>
    <s v="RYAN GRIGGS"/>
    <s v="04/22/2022"/>
    <s v="17:25:15"/>
    <n v="1679577"/>
    <s v="L1"/>
    <s v="834 W NATIONAL AVE"/>
    <s v="CLOVIS"/>
    <m/>
    <m/>
    <s v="A:OK;X:WILLOW;R:FD ONSITE. REQ ELECTRIC SERVICE TO BE SECURED. REQ ETA, Pwr-Y"/>
    <s v="C"/>
    <s v="C"/>
    <s v="04/22/2022"/>
    <s v="17:28:02"/>
    <s v="04/22/2022 17:28 (MALM)  CALLBACK UPDATE COMPLETED. TMAN BIRD ADV 30 MIN ETA "/>
    <s v="5593242228"/>
    <s v="T-MAN"/>
    <s v="F4TDXKG"/>
    <s v="04/22/2022"/>
    <s v="17:35:00"/>
    <s v="04/22/2022"/>
    <s v="17:26:51"/>
    <n v="1"/>
    <n v="1"/>
    <n v="1"/>
    <n v="1"/>
    <n v="0"/>
    <n v="0"/>
    <n v="13.8"/>
    <n v="2.7833333333330001"/>
    <s v="04/22/2022"/>
    <s v="17:39:03"/>
    <m/>
    <m/>
    <m/>
    <m/>
    <m/>
    <m/>
    <m/>
    <m/>
    <m/>
    <m/>
    <m/>
    <m/>
    <m/>
    <m/>
    <m/>
    <m/>
    <x v="3"/>
    <n v="2022"/>
  </r>
  <r>
    <s v="Fresno"/>
    <n v="70"/>
    <s v="Fresno"/>
    <n v="98027"/>
    <s v="NON-CUSTOMER"/>
    <s v="FRESNO FD"/>
    <s v="04/22/2022"/>
    <s v="20:59:55"/>
    <n v="98027"/>
    <s v="L1"/>
    <s v="725 N ADOLINE AVENUE"/>
    <s v="FRESNO"/>
    <m/>
    <m/>
    <s v="AXS-OK FD ON SITE NEED ETA INC209438"/>
    <s v="C"/>
    <s v="C"/>
    <s v="04/22/2022"/>
    <s v="21:08:45"/>
    <s v="04/22/2022 21:08 (MALM)  CALLBACK UPDATE COMPLETED. TMAN POLSGROVE ADV 15 MIN ETA "/>
    <s v="5596214333"/>
    <s v="T-MAN"/>
    <s v="F4TJWPI"/>
    <s v="04/22/2022"/>
    <s v="21:39:00"/>
    <s v="04/22/2022"/>
    <s v="21:02:58"/>
    <n v="1"/>
    <n v="1"/>
    <n v="1"/>
    <n v="1"/>
    <n v="0"/>
    <n v="0"/>
    <n v="41.466666666667003"/>
    <n v="8.833333333333"/>
    <s v="04/22/2022"/>
    <s v="21:41:23"/>
    <m/>
    <m/>
    <m/>
    <m/>
    <m/>
    <m/>
    <m/>
    <m/>
    <m/>
    <m/>
    <m/>
    <m/>
    <m/>
    <m/>
    <m/>
    <m/>
    <x v="3"/>
    <n v="2022"/>
  </r>
  <r>
    <s v="Fresno"/>
    <n v="70"/>
    <s v="Fresno"/>
    <n v="99754"/>
    <s v="OUTAGE"/>
    <s v="PETER P SOLORIO"/>
    <s v="04/23/2022"/>
    <s v="00:30:54"/>
    <n v="1679711"/>
    <s v="L1"/>
    <s v="10654 E CALIFORNIA AVE"/>
    <s v="SANGER"/>
    <m/>
    <m/>
    <s v="A:unknown;X:dockery/mcall;R:fresno county fire reporting structure  fire, Pwr-Y"/>
    <s v="C"/>
    <s v="C"/>
    <s v="04/23/2022"/>
    <s v="00:40:30"/>
    <s v="04/23/2022 00:40 (S2CA)  CALLBACK UPDATE COMPLETED. ETA 30 MINS "/>
    <s v="5592946818"/>
    <s v="T-MAN"/>
    <s v="F4TMKBG"/>
    <s v="04/23/2022"/>
    <s v="01:06:00"/>
    <s v="04/23/2022"/>
    <s v="00:31:48"/>
    <n v="1"/>
    <n v="1"/>
    <n v="1"/>
    <n v="1"/>
    <n v="0"/>
    <n v="0"/>
    <n v="38.516666666667"/>
    <n v="9.6"/>
    <s v="04/23/2022"/>
    <s v="01:09:25"/>
    <m/>
    <m/>
    <m/>
    <m/>
    <m/>
    <m/>
    <m/>
    <m/>
    <m/>
    <m/>
    <m/>
    <m/>
    <m/>
    <m/>
    <s v="OR:N/A-ARCOS CALLOUT ID 296613  FOR FMO STANDBY (S2CA 00:37 04/23/2022)_x000a__x000a_"/>
    <m/>
    <x v="3"/>
    <n v="2022"/>
  </r>
  <r>
    <s v="Fresno"/>
    <n v="70"/>
    <s v="Fresno"/>
    <n v="99836"/>
    <s v="OUTAGE"/>
    <s v="FRESNO FIRE"/>
    <s v="04/23/2022"/>
    <s v="01:04:55"/>
    <n v="1679710"/>
    <s v="L1"/>
    <s v="@ W BARSTOW AND N CONTESSA. SB AND EB ARE BLOCKED OFF, EVENT"/>
    <s v="FRESNO"/>
    <m/>
    <m/>
    <s v="AXS-CONTESSA VEHICLE HIT POLE, TAKE NB ISLAND WATERPARK FROM W SHAW, 2 INJURIES "/>
    <s v="C"/>
    <s v="C"/>
    <s v="04/23/2022"/>
    <s v="01:10:34"/>
    <s v="04/23/2022 01:10 (S2CA)  CALLBACK UPDATE COMPLETED. ETA 30 MINS "/>
    <s v="5596217000"/>
    <s v="T-MAN"/>
    <s v="F4TMKBG"/>
    <s v="04/23/2022"/>
    <s v="01:35:00"/>
    <s v="04/23/2022"/>
    <s v="00:24:52"/>
    <n v="1"/>
    <n v="1"/>
    <n v="1"/>
    <n v="1"/>
    <n v="0"/>
    <n v="0"/>
    <n v="39.116666666667001"/>
    <n v="5.65"/>
    <s v="04/23/2022"/>
    <s v="01:44:02"/>
    <m/>
    <m/>
    <m/>
    <m/>
    <m/>
    <m/>
    <m/>
    <m/>
    <m/>
    <m/>
    <m/>
    <m/>
    <m/>
    <m/>
    <s v="OR:N/A-ARCOS CALLOUT ID 296611 (S2CA 00:28 04/23/2022)_x000a__x000a_"/>
    <m/>
    <x v="3"/>
    <n v="2022"/>
  </r>
  <r>
    <s v="Fresno"/>
    <n v="70"/>
    <s v="Fresno"/>
    <n v="100245"/>
    <s v="OUTAGE"/>
    <s v="JESUS CAMINO"/>
    <s v="04/23/2022"/>
    <s v="11:54:40"/>
    <n v="1679901"/>
    <s v="L1"/>
    <s v="923 J ST APT 201"/>
    <s v="SANGER"/>
    <m/>
    <m/>
    <s v="A:ok;X:9th and 10;R:fd onsite, log# 2029573, req eta 559-621-4333PLEASE AXS ALLEY TO WEST OF ADDRESS"/>
    <s v="C"/>
    <s v="C"/>
    <s v="04/23/2022"/>
    <s v="12:04:45"/>
    <s v="04/23/2022 12:04 (AVG2)  CALLBACK UPDATE COMPLETED. ETA 40 MIN "/>
    <s v="5596214333"/>
    <s v="T-MAN"/>
    <s v="F4TNDS5"/>
    <s v="04/23/2022"/>
    <s v="12:37:00"/>
    <s v="04/23/2022"/>
    <s v="11:56:01"/>
    <n v="1"/>
    <n v="1"/>
    <n v="1"/>
    <n v="1"/>
    <n v="0"/>
    <n v="0"/>
    <n v="43.683333333333003"/>
    <n v="10.083333333333"/>
    <s v="04/23/2022"/>
    <s v="12:38:21"/>
    <m/>
    <m/>
    <m/>
    <m/>
    <m/>
    <m/>
    <m/>
    <m/>
    <m/>
    <m/>
    <m/>
    <m/>
    <m/>
    <m/>
    <m/>
    <m/>
    <x v="3"/>
    <n v="2022"/>
  </r>
  <r>
    <s v="Fresno"/>
    <n v="70"/>
    <s v="Fresno"/>
    <n v="102199"/>
    <s v="OUTAGE"/>
    <s v="HAFED ALWAJIH"/>
    <s v="04/23/2022"/>
    <s v="14:15:48"/>
    <n v="1680001"/>
    <s v="L1"/>
    <s v="902 CLOVIS AVE"/>
    <s v="CLOVIS"/>
    <m/>
    <m/>
    <s v="A:OK;X:10TH ST;R:FD ON SITE WIRE OVER VEHICLE WITH PERSON INSIDE LOG#2029595, Pwr-Ypd 559 324 2800 /log #834/ wnts eta"/>
    <s v="C"/>
    <s v="C"/>
    <s v="04/23/2022"/>
    <s v="14:20:25"/>
    <s v="04/23/2022 14:20 (MALM)  CALLBACK UPDATE COMPLETED. TMAN STARKEY ADV 30 MIN ETA "/>
    <s v="5593242228"/>
    <s v="T-MAN"/>
    <s v="F4TNDS5"/>
    <s v="04/23/2022"/>
    <s v="14:39:00"/>
    <s v="04/23/2022"/>
    <s v="14:19:52"/>
    <n v="1"/>
    <n v="1"/>
    <n v="1"/>
    <n v="1"/>
    <n v="0"/>
    <n v="0"/>
    <n v="29.95"/>
    <n v="4.6166666666670002"/>
    <s v="04/23/2022"/>
    <s v="14:45:45"/>
    <m/>
    <m/>
    <m/>
    <m/>
    <m/>
    <m/>
    <m/>
    <m/>
    <m/>
    <m/>
    <m/>
    <m/>
    <m/>
    <m/>
    <m/>
    <m/>
    <x v="3"/>
    <n v="2022"/>
  </r>
  <r>
    <s v="Fresno"/>
    <n v="70"/>
    <s v="Fresno"/>
    <n v="102988"/>
    <s v="OUTAGE"/>
    <s v="TODD L MILLER"/>
    <s v="04/24/2022"/>
    <s v="00:11:22"/>
    <n v="1680160"/>
    <s v="L1"/>
    <s v="730 W PRINCETON AVE"/>
    <s v="FRESNO"/>
    <m/>
    <m/>
    <s v="AXS-unknown XStr- Pwr-Y fresno fire dept reporting arcing wires at pole for service drop to home. FD on site"/>
    <s v="C"/>
    <s v="N"/>
    <m/>
    <m/>
    <s v="04/24/2022 00:14 (S2CA) 40 MINS "/>
    <s v="5592880454"/>
    <s v="T-MAN"/>
    <s v="F4TMKBG"/>
    <s v="04/24/2022"/>
    <s v="00:43:00"/>
    <s v="04/24/2022"/>
    <s v="00:13:03"/>
    <n v="1"/>
    <n v="1"/>
    <n v="0"/>
    <n v="0"/>
    <n v="0"/>
    <n v="0"/>
    <n v="32.233333333333"/>
    <m/>
    <s v="04/24/2022"/>
    <s v="00:43:36"/>
    <m/>
    <m/>
    <m/>
    <m/>
    <m/>
    <m/>
    <m/>
    <m/>
    <m/>
    <m/>
    <m/>
    <m/>
    <m/>
    <m/>
    <m/>
    <m/>
    <x v="3"/>
    <n v="2022"/>
  </r>
  <r>
    <s v="Fresno"/>
    <n v="70"/>
    <s v="Fresno"/>
    <n v="103679"/>
    <s v="OUTAGE"/>
    <s v="FRESNO EMS "/>
    <s v="04/24/2022"/>
    <s v="02:18:43"/>
    <n v="1680184"/>
    <s v="L1"/>
    <s v="CLOVIS AVE EAST OF CLOVIS "/>
    <s v="FRESNO"/>
    <m/>
    <m/>
    <s v="AXS-OK FRESNO FD ONSITE STANDBY UNK ETA REQ 559-621-4333- BRKN POLE CAR POLE ACC"/>
    <s v="C"/>
    <s v="C"/>
    <s v="04/24/2022"/>
    <s v="02:59:46"/>
    <s v="04/24/2022 02:59 (S2CA)  CALLBACK UPDATE COMPLETED.  04/24/2022 02:20 (S2CA) ETA 30 MINS"/>
    <s v="5596214333"/>
    <s v="T-MAN"/>
    <s v="F4TMKBG"/>
    <s v="04/24/2022"/>
    <s v="02:36:00"/>
    <s v="04/24/2022"/>
    <s v="02:08:52"/>
    <n v="1"/>
    <n v="1"/>
    <n v="1"/>
    <n v="0"/>
    <n v="1"/>
    <n v="0"/>
    <n v="18.683333333333"/>
    <n v="41.05"/>
    <s v="04/24/2022"/>
    <s v="02:37:24"/>
    <m/>
    <m/>
    <m/>
    <m/>
    <m/>
    <m/>
    <m/>
    <m/>
    <m/>
    <m/>
    <m/>
    <m/>
    <m/>
    <m/>
    <s v="OR:N/A-OMnC SUPERVISOR RONNY MONTGOMERY CALLED AND REQUESTED A 4 MAN CREW.  STARTED ARCOS CALLOUT. CALLOUT ID #296839. (DXAM 07:19 04/24/2022)_x000a__x000a_OR:N/A-ETOR PUSHED OUT PER SUPV MONTGOMERY (S2CA 04:39 04/24/2022)_x000a__x000a_OR:N/A-ARCOS CALLOUT ID 296808 (S2CA 02:14 04/24/2022)_x000a__x000a_"/>
    <m/>
    <x v="3"/>
    <n v="2022"/>
  </r>
  <r>
    <s v="Fresno"/>
    <n v="70"/>
    <s v="Fresno"/>
    <n v="104873"/>
    <s v="OUTAGE"/>
    <s v="Kings county sherriff  "/>
    <s v="04/24/2022"/>
    <s v="11:39:32"/>
    <n v="1680357"/>
    <s v="L1"/>
    <s v="15633 14TH AVE"/>
    <s v="HANFORD"/>
    <m/>
    <m/>
    <s v="AXS-ok Kings county sherriff  onsite req et  559 584 9276 Lines down and post do"/>
    <s v="C"/>
    <s v="C"/>
    <s v="04/24/2022"/>
    <s v="11:44:22"/>
    <s v="04/24/2022 11:44 (DXAM)  CALLBACK UPDATE COMPLETED. CALLED 911 WITH A 20 MINUTE ETA "/>
    <s v="5595849276"/>
    <s v="T-MAN"/>
    <s v="F5TIRP1"/>
    <s v="04/24/2022"/>
    <s v="11:58:00"/>
    <s v="04/24/2022"/>
    <s v="11:42:16"/>
    <n v="1"/>
    <n v="1"/>
    <n v="1"/>
    <n v="1"/>
    <n v="0"/>
    <n v="0"/>
    <n v="32.833333333333002"/>
    <n v="4.833333333333"/>
    <s v="04/24/2022"/>
    <s v="12:12:22"/>
    <m/>
    <m/>
    <m/>
    <m/>
    <m/>
    <m/>
    <m/>
    <m/>
    <m/>
    <m/>
    <m/>
    <m/>
    <m/>
    <m/>
    <s v="OR:N/A-updated etor per heier (AGG6 14:20 04/24/2022)_x000a__x000a_OR:N/A-OMnC SUPERVISOR JIM HEIER CALLED AND REQUESTED A 4 MAN CREW PLUS AN ESTIMATOR.  STARTED ARCOS CALLOUT.  CALLOUT ID #296887. (DXAM 13:31 04/24/2022)_x000a__x000a_OR:N/A-STARTED ARCOS CALLOUT.  CALLOUT ID #296870. (DXAM 11:41 04/24/2022)_x000a__x000a_"/>
    <m/>
    <x v="3"/>
    <n v="2022"/>
  </r>
  <r>
    <s v="Fresno"/>
    <n v="70"/>
    <s v="Fresno"/>
    <n v="105228"/>
    <s v="OUTAGE"/>
    <s v="LEONEL SILVA"/>
    <s v="04/24/2022"/>
    <s v="16:12:31"/>
    <n v="1680417"/>
    <s v="L1"/>
    <s v="2926 E CLAYTON AVE"/>
    <s v="FRESNO"/>
    <m/>
    <m/>
    <s v="A:OK;X:MAPLE AVE;R:ON THE NW CORNER. DOWN GUY WRE"/>
    <s v="C"/>
    <s v="C"/>
    <s v="04/24/2022"/>
    <s v="16:15:54"/>
    <s v="04/24/2022 16:15 (AGG6)  CALLBACK UPDATE COMPLETED. eta 30 min "/>
    <s v="5592946825"/>
    <s v="T-MAN"/>
    <s v="F4TMKBG"/>
    <s v="04/24/2022"/>
    <s v="16:29:00"/>
    <s v="04/24/2022"/>
    <s v="16:13:17"/>
    <n v="1"/>
    <n v="1"/>
    <n v="1"/>
    <n v="1"/>
    <n v="0"/>
    <n v="0"/>
    <n v="23.533333333333001"/>
    <n v="3.3833333333329998"/>
    <s v="04/24/2022"/>
    <s v="16:36:03"/>
    <m/>
    <m/>
    <m/>
    <m/>
    <m/>
    <m/>
    <m/>
    <m/>
    <m/>
    <m/>
    <m/>
    <m/>
    <m/>
    <m/>
    <m/>
    <m/>
    <x v="3"/>
    <n v="2022"/>
  </r>
  <r>
    <s v="Fresno"/>
    <n v="70"/>
    <s v="Fresno"/>
    <n v="105951"/>
    <s v="NON-CUSTOMER"/>
    <s v="CLOVIS P.D. "/>
    <s v="04/25/2022"/>
    <s v="02:28:04"/>
    <n v="105951"/>
    <s v="L1"/>
    <s v="LEONARD AVE and ASHLAN AVE"/>
    <s v="CLOVIS"/>
    <m/>
    <m/>
    <s v="AXS-OK CLOVIS P.D.  ETA CALL @ 559-324-2800; REPORTED BROKEN LIGHT POLE ALSO BE "/>
    <s v="C"/>
    <s v="C"/>
    <s v="04/25/2022"/>
    <s v="02:30:30"/>
    <s v="04/25/2022 02:30 (PARO)  CALLBACK UPDATE COMPLETED. TMAN POLSGROVE ETA30 MINS "/>
    <s v="5593242800"/>
    <s v="T-MAN"/>
    <s v="F4TJWPI"/>
    <s v="04/25/2022"/>
    <s v="02:43:00"/>
    <s v="04/25/2022"/>
    <s v="02:29:07"/>
    <n v="1"/>
    <n v="1"/>
    <n v="1"/>
    <n v="1"/>
    <n v="0"/>
    <n v="0"/>
    <n v="15.933333333333"/>
    <n v="2.4333333333330001"/>
    <s v="04/25/2022"/>
    <s v="02:44:00"/>
    <m/>
    <m/>
    <m/>
    <m/>
    <m/>
    <m/>
    <m/>
    <m/>
    <m/>
    <m/>
    <m/>
    <m/>
    <m/>
    <m/>
    <m/>
    <m/>
    <x v="3"/>
    <n v="2022"/>
  </r>
  <r>
    <s v="Fresno"/>
    <n v="70"/>
    <s v="Fresno"/>
    <n v="108921"/>
    <s v="NON-CUSTOMER"/>
    <s v="FRESNO CO FD"/>
    <s v="04/25/2022"/>
    <s v="14:52:33"/>
    <n v="108921"/>
    <s v="L1"/>
    <s v="AVE 456"/>
    <s v="ORANGE COVE"/>
    <m/>
    <m/>
    <s v="AXS-OK FD REQ ETA,"/>
    <s v="C"/>
    <s v="C"/>
    <s v="04/25/2022"/>
    <s v="14:57:52"/>
    <s v="04/25/2022 14:57 (SXMU)  CALLBACK UPDATE COMPLETED.  04/25/2022 14:57 (SXMU) eta 40 minutes"/>
    <s v="5592946818"/>
    <s v="T-MAN"/>
    <s v="F3TAXBR"/>
    <s v="04/25/2022"/>
    <s v="15:43:00"/>
    <s v="04/25/2022"/>
    <s v="14:56:06"/>
    <n v="1"/>
    <n v="1"/>
    <n v="1"/>
    <n v="1"/>
    <n v="0"/>
    <n v="0"/>
    <n v="54.466666666667003"/>
    <n v="5.3166666666670004"/>
    <s v="04/25/2022"/>
    <s v="15:47:01"/>
    <m/>
    <m/>
    <m/>
    <m/>
    <m/>
    <m/>
    <m/>
    <m/>
    <m/>
    <m/>
    <m/>
    <m/>
    <m/>
    <m/>
    <m/>
    <m/>
    <x v="3"/>
    <n v="2022"/>
  </r>
  <r>
    <s v="Fresno"/>
    <n v="70"/>
    <s v="Fresno"/>
    <n v="111363"/>
    <s v="OUTAGE"/>
    <s v="VICKIE GALLE"/>
    <s v="04/26/2022"/>
    <s v="02:14:37"/>
    <n v="1681419"/>
    <s v="L1"/>
    <s v="5704 N COLONIAL AVE"/>
    <s v="FRESNO"/>
    <m/>
    <m/>
    <s v="A:NA;X:MORRIS;R:XST MORRIS AVE FD NEEDS GAS AND ELE-ETA 559 600 7809, Pwr-Y"/>
    <s v="C"/>
    <s v="C"/>
    <s v="04/26/2022"/>
    <s v="02:28:10"/>
    <s v="04/26/2022 02:41 (MALM) TMAN STARKEY ADV 40 MIN ETA 04/26/2022 02:28 (MALM)  CALLBACK UPDATE COMPLETED. CALLED 911 AGENCY ADV WE WILL CALL BACK WITH ETA ONCE WE HAVE AN ELECTRIC TECHNICIAN TO RESPOND"/>
    <s v="5596007809"/>
    <s v="T-MAN"/>
    <s v="F4TNDS5"/>
    <s v="04/26/2022"/>
    <s v="03:10:00"/>
    <s v="04/26/2022"/>
    <s v="02:47:22"/>
    <n v="1"/>
    <n v="1"/>
    <n v="1"/>
    <n v="1"/>
    <n v="0"/>
    <n v="0"/>
    <n v="19.966666666666999"/>
    <n v="13.55"/>
    <s v="04/26/2022"/>
    <s v="02:34:35"/>
    <m/>
    <m/>
    <m/>
    <m/>
    <m/>
    <m/>
    <m/>
    <m/>
    <m/>
    <m/>
    <m/>
    <m/>
    <m/>
    <m/>
    <s v="OR:N/A-PER GAS DISPATCHER DILLE. GSR  VASQUEZ SHOULD BE ARRIVING ONSITE SHORTLY. (MALM 02:32 04/26/2022)_x000a__x000a_OR:N/A-ARCOS CALLOUT (MALM 02:23 04/26/2022)_x000a__x000a_"/>
    <m/>
    <x v="3"/>
    <n v="2022"/>
  </r>
  <r>
    <s v="Fresno"/>
    <n v="70"/>
    <s v="Fresno"/>
    <n v="113945"/>
    <s v="OUTAGE"/>
    <s v="RICK D"/>
    <s v="04/26/2022"/>
    <s v="11:44:41"/>
    <n v="1681835"/>
    <s v="L1"/>
    <s v="604 N ORCHARD ST"/>
    <s v="FRESNO"/>
    <m/>
    <m/>
    <s v="A:OK;X:BELLMONT;R:WRES DOWN IN FRONT OF HOME. FD ON SCENE, Pwr-Y"/>
    <s v="C"/>
    <s v="C"/>
    <s v="04/26/2022"/>
    <s v="11:47:29"/>
    <s v="04/26/2022 11:47 (NWA1)  CALLBACK UPDATE COMPLETED. CALLED WITH A 20 MIN ETA "/>
    <s v="5596214333"/>
    <s v="T-MAN"/>
    <s v="F4TP1SE"/>
    <s v="04/26/2022"/>
    <s v="11:59:00"/>
    <s v="04/26/2022"/>
    <s v="11:45:59"/>
    <n v="1"/>
    <n v="1"/>
    <n v="1"/>
    <n v="1"/>
    <n v="0"/>
    <n v="0"/>
    <n v="15.466666666667001"/>
    <n v="2.8"/>
    <s v="04/26/2022"/>
    <s v="12:00:09"/>
    <m/>
    <m/>
    <m/>
    <m/>
    <m/>
    <m/>
    <m/>
    <m/>
    <m/>
    <m/>
    <m/>
    <m/>
    <m/>
    <m/>
    <s v="OR:N/A-CALLED WITH A 20 MIN ETA (NWA1 11:47 04/26/2022)_x000a__x000a_"/>
    <m/>
    <x v="3"/>
    <n v="2022"/>
  </r>
  <r>
    <s v="Fresno"/>
    <n v="70"/>
    <s v="Fresno"/>
    <n v="119916"/>
    <s v="OUTAGE"/>
    <s v="CHP"/>
    <s v="04/27/2022"/>
    <s v="15:57:21"/>
    <n v="1683312"/>
    <s v="L1"/>
    <s v="3460 N Indianola Ave"/>
    <s v="SANGER"/>
    <m/>
    <m/>
    <s v="AXS-OK FD ENR ETA. REPORTS POLE IS LEANING. WITH SPARKS AND FIELD IS ON FIRE."/>
    <s v="C"/>
    <s v="C"/>
    <s v="04/27/2022"/>
    <s v="16:10:08"/>
    <s v="04/27/2022 16:10 (PARO)  CALLBACK UPDATE COMPLETED. TMAN STARKEY ETA 35 MINS "/>
    <s v="5592620400"/>
    <s v="T-MAN"/>
    <s v="F4TNDS5"/>
    <s v="04/27/2022"/>
    <s v="16:33:00"/>
    <s v="04/27/2022"/>
    <s v="15:58:10"/>
    <n v="1"/>
    <n v="1"/>
    <n v="1"/>
    <n v="1"/>
    <n v="0"/>
    <n v="0"/>
    <n v="39.083333333333002"/>
    <n v="12.783333333332999"/>
    <s v="04/27/2022"/>
    <s v="16:36:26"/>
    <m/>
    <m/>
    <m/>
    <m/>
    <m/>
    <m/>
    <m/>
    <m/>
    <m/>
    <m/>
    <m/>
    <m/>
    <m/>
    <m/>
    <s v="[UPTR#119916:OR:N/A-DUP 119918 (PARO 16:00 04/27/2022)_x000a__x000a_]"/>
    <m/>
    <x v="3"/>
    <n v="2022"/>
  </r>
  <r>
    <s v="Fresno"/>
    <n v="70"/>
    <s v="Fresno"/>
    <n v="120377"/>
    <s v="OUTAGE"/>
    <s v="ANGELINA CHAVEZ"/>
    <s v="04/28/2022"/>
    <s v="04:45:46"/>
    <n v="1683521"/>
    <s v="L1"/>
    <s v="4776 E LANE AVE"/>
    <s v="FRESNO"/>
    <m/>
    <m/>
    <s v="A:ok;X:CHESTNUT;R:FD ONSITE; REPORT OF LINES ON FIRE AND ARCING., Pwr-Y"/>
    <s v="C"/>
    <s v="C"/>
    <s v="04/28/2022"/>
    <s v="04:59:11"/>
    <s v="04/28/2022 04:59 (S2CA)  CALLBACK UPDATE COMPLETED. ETA 30 MINS "/>
    <s v="5596214333"/>
    <s v="T-MAN"/>
    <s v="F4TDXKG"/>
    <s v="04/28/2022"/>
    <s v="05:27:00"/>
    <s v="04/28/2022"/>
    <s v="05:06:27"/>
    <n v="1"/>
    <n v="1"/>
    <n v="1"/>
    <n v="1"/>
    <n v="0"/>
    <n v="0"/>
    <n v="42.816666666666997"/>
    <n v="13.416666666667"/>
    <s v="04/28/2022"/>
    <s v="05:28:35"/>
    <m/>
    <m/>
    <m/>
    <m/>
    <m/>
    <m/>
    <m/>
    <m/>
    <m/>
    <m/>
    <m/>
    <m/>
    <m/>
    <m/>
    <s v="OR:N/A-OK PER SUPERVISOR ROBIN ROSE TO PUSH ETOR OUT TO 1430 (NWA1 10:13 04/28/2022)_x000a__x000a_OR:N/A-UNABLE TO REACH OMC SUPERVISOR - PUSHED ETOR OUT 3 HOURS (NWA1 07:26 04/28/2022)_x000a__x000a_OR:N/A-ARCOS CALLOUT ID FOR FMO 297242 (S2CA 04:55 04/28/2022)_x000a__x000a_OR:N/A-ARCOS CALLOUT ID 297241 (S2CA 04:53 04/28/2022)_x000a__x000a_"/>
    <m/>
    <x v="3"/>
    <n v="2022"/>
  </r>
  <r>
    <s v="Fresno"/>
    <n v="70"/>
    <s v="Fresno"/>
    <n v="120937"/>
    <s v="OUTAGE"/>
    <s v="LESLIE HAYWOOD"/>
    <s v="04/28/2022"/>
    <s v="15:52:52"/>
    <n v="1684208"/>
    <s v="L1"/>
    <s v="225 N BRAWLEY AVE"/>
    <s v="FRESNO"/>
    <m/>
    <m/>
    <s v="A:OK;X:STATE ROUTE 180;R:PER CHP ENR TO LEANING POLE INTO TRAFFIC., Pwr-YFD ALSO ENROUTE. ETA 559-621-4333"/>
    <s v="C"/>
    <s v="C"/>
    <s v="04/28/2022"/>
    <s v="15:54:31"/>
    <s v="04/28/2022 15:54 (MALM)  CALLBACK UPDATE COMPLETED. TMAN KRUPENS ADV 30 MIN ETA "/>
    <s v="5592620400"/>
    <s v="REPAIR"/>
    <s v="BAKER JESSE"/>
    <s v="04/28/2022"/>
    <s v="18:55:00"/>
    <s v="04/28/2022"/>
    <s v="17:31:40"/>
    <n v="1"/>
    <n v="1"/>
    <n v="1"/>
    <n v="1"/>
    <n v="0"/>
    <n v="0"/>
    <n v="19.5"/>
    <n v="1.65"/>
    <s v="04/28/2022"/>
    <s v="16:12:22"/>
    <m/>
    <m/>
    <m/>
    <m/>
    <m/>
    <m/>
    <m/>
    <m/>
    <m/>
    <m/>
    <m/>
    <m/>
    <m/>
    <m/>
    <m/>
    <m/>
    <x v="3"/>
    <n v="2022"/>
  </r>
  <r>
    <s v="Fresno"/>
    <n v="70"/>
    <s v="Fresno"/>
    <n v="120973"/>
    <s v="OUTAGE"/>
    <s v="FAMILY DOLLAR INC"/>
    <s v="04/28/2022"/>
    <s v="16:44:35"/>
    <n v="1684055"/>
    <s v="L1"/>
    <s v="4007 E VENTURA AVE"/>
    <s v="FRESNO"/>
    <m/>
    <m/>
    <s v="A:OK;X:10TH;R:REPORT OF GAS METER ON FIRE AT FAMILY DOLLAR, Pwr-Y"/>
    <s v="Y"/>
    <s v="C"/>
    <s v="04/28/2022"/>
    <s v="16:49:39"/>
    <s v="04/28/2022 16:49 (MALM)  CALLBACK UPDATE COMPLETED. TMAN STARK ADV 20 MIN ETA "/>
    <s v="5596214333"/>
    <s v="T-MAN"/>
    <s v="F4TP1SE"/>
    <s v="04/28/2022"/>
    <s v="17:01:00"/>
    <s v="04/28/2022"/>
    <s v="16:47:06"/>
    <n v="1"/>
    <n v="1"/>
    <n v="1"/>
    <n v="1"/>
    <n v="0"/>
    <n v="0"/>
    <n v="16.416666666666998"/>
    <n v="5.0666666666670004"/>
    <m/>
    <m/>
    <m/>
    <m/>
    <m/>
    <m/>
    <m/>
    <m/>
    <m/>
    <m/>
    <m/>
    <m/>
    <m/>
    <m/>
    <m/>
    <m/>
    <m/>
    <m/>
    <x v="3"/>
    <n v="2022"/>
  </r>
  <r>
    <s v="Fresno"/>
    <n v="70"/>
    <s v="Fresno"/>
    <n v="121224"/>
    <s v="NON-CUSTOMER"/>
    <s v="FRESNO CTY SHERIFF"/>
    <s v="04/28/2022"/>
    <s v="19:38:54"/>
    <n v="121224"/>
    <s v="L1"/>
    <s v="MANNING "/>
    <s v="FOWLER"/>
    <m/>
    <m/>
    <s v="AXS-OK LINES DOWN INC#  POLE IS DOWN NO INC # 967/ RUNG DOWN @ 1939 SPOKE TO NIC"/>
    <s v="C"/>
    <s v="C"/>
    <s v="04/28/2022"/>
    <s v="19:45:45"/>
    <s v="04/28/2022 19:45 (NWA1)  CALLBACK UPDATE COMPLETED. CALLED WITH A 40 MIN ETA "/>
    <s v="5596003111"/>
    <s v="T-MAN"/>
    <s v="F4TP1SE"/>
    <s v="04/28/2022"/>
    <s v="20:14:00"/>
    <s v="04/28/2022"/>
    <s v="19:48:32"/>
    <n v="1"/>
    <n v="1"/>
    <n v="1"/>
    <n v="1"/>
    <n v="0"/>
    <n v="0"/>
    <n v="36.299999999999997"/>
    <n v="6.85"/>
    <s v="04/28/2022"/>
    <s v="20:15:12"/>
    <m/>
    <m/>
    <m/>
    <m/>
    <m/>
    <m/>
    <m/>
    <m/>
    <m/>
    <m/>
    <m/>
    <m/>
    <m/>
    <m/>
    <m/>
    <s v="OR:N/A-SCOTTIE PROVIDED A 40 MIN ETA - FRESNO TMAN STARK CLOSER WITH A 20 MIN ETA (NWA1 19:50 04/28/2022)_x000a__x000a_OR:N/A-MIKE SCOTTI ACCEPTED - WAITING ON AN ETA (NWA1 19:43 04/28/2022)_x000a__x000a_OR:N/A-STARTED ARCOS CALL OUT (NWA1 19:39 04/28/2022)_x000a__x000a_"/>
    <x v="3"/>
    <n v="2022"/>
  </r>
  <r>
    <s v="Fresno"/>
    <n v="70"/>
    <s v="Fresno"/>
    <n v="124107"/>
    <s v="OUTAGE"/>
    <s v="TARGET CORPORATION"/>
    <s v="04/29/2022"/>
    <s v="09:22:50"/>
    <n v="1684496"/>
    <s v="L1"/>
    <s v="6655 N RIVERSIDE DR"/>
    <s v="FRESNO"/>
    <m/>
    <m/>
    <s v="A:OK;X:HERDON;R:PER FRESNO FD ONSTE ETA, Pwr-Y"/>
    <s v="C"/>
    <s v="C"/>
    <s v="04/29/2022"/>
    <s v="09:25:46"/>
    <s v="04/29/2022 09:25 (MXMA)  CALLBACK UPDATE COMPLETED. 25 MIN ETA "/>
    <s v="5596214333"/>
    <s v="T-MAN"/>
    <s v="F6TJKBX"/>
    <s v="04/29/2022"/>
    <s v="09:43:00"/>
    <s v="04/29/2022"/>
    <s v="09:24:23"/>
    <n v="1"/>
    <n v="1"/>
    <n v="1"/>
    <n v="1"/>
    <n v="0"/>
    <n v="0"/>
    <n v="26.666666666666998"/>
    <n v="2.9333333333330001"/>
    <s v="04/29/2022"/>
    <s v="09:49:30"/>
    <m/>
    <m/>
    <m/>
    <m/>
    <m/>
    <m/>
    <m/>
    <m/>
    <m/>
    <m/>
    <m/>
    <m/>
    <m/>
    <m/>
    <m/>
    <m/>
    <x v="3"/>
    <n v="2022"/>
  </r>
  <r>
    <s v="Fresno"/>
    <n v="70"/>
    <s v="Fresno"/>
    <n v="125840"/>
    <s v="OUTAGE"/>
    <s v="HANFORD"/>
    <s v="04/29/2022"/>
    <s v="18:24:20"/>
    <n v="1684869"/>
    <s v="L1"/>
    <s v="16TH AVE"/>
    <s v="HANFORD"/>
    <m/>
    <m/>
    <s v="AXS-OK WIRES DOWN"/>
    <s v="C"/>
    <s v="C"/>
    <s v="04/29/2022"/>
    <s v="18:27:02"/>
    <s v="04/29/2022 18:31 (LRMJ) 25 MIN ETA 04/29/2022 18:27 (LRMJ)  CALLBACK UPDATE COMPLETED. ADV AGENCY WCB W/AN ETA"/>
    <s v="5594549140"/>
    <s v="T-MAN"/>
    <s v="F5TIRP1"/>
    <s v="04/29/2022"/>
    <s v="19:21:00"/>
    <s v="04/29/2022"/>
    <s v="18:42:51"/>
    <n v="1"/>
    <n v="1"/>
    <n v="1"/>
    <n v="1"/>
    <n v="0"/>
    <n v="0"/>
    <n v="58.616666666667001"/>
    <n v="2.7"/>
    <s v="04/29/2022"/>
    <s v="19:22:57"/>
    <m/>
    <m/>
    <m/>
    <m/>
    <m/>
    <m/>
    <m/>
    <m/>
    <m/>
    <m/>
    <m/>
    <m/>
    <m/>
    <m/>
    <s v="OR:N/A-I UNCHECKED THE STAND BY BOX WHILE ON PHONE WITH AGENCY, WHO VERIFIED THAT THE TMAN WAS ONSITE (LRMJ 19:25 04/29/2022)_x000a__x000a_[UPTR#125840:OR:N/A-ARCOS (LRMJ 18:28 04/29/2022)_x000a__x000a_][OIS#1684859:OR:N/A-ARCOS (LRMJ 18:17 04/29/2022)_x000a__x000a_[UPTR#125840:OR:N/A-ARCOS (LRMJ 18:28 04/29/2022)_x000a__x000a_]]"/>
    <m/>
    <x v="3"/>
    <n v="2022"/>
  </r>
  <r>
    <s v="Fresno"/>
    <n v="70"/>
    <s v="Fresno"/>
    <n v="130395"/>
    <s v="OUTAGE"/>
    <s v="KINGS FD"/>
    <s v="04/30/2022"/>
    <s v="15:06:28"/>
    <n v="1685402"/>
    <s v="L1"/>
    <s v="KENT"/>
    <s v="LEMOORE"/>
    <m/>
    <m/>
    <s v="AXS-OK POLE FIRE PER FD"/>
    <s v="C"/>
    <s v="C"/>
    <s v="04/30/2022"/>
    <s v="15:15:16"/>
    <s v="04/30/2022 15:15 (J0AF)  CALLBACK UPDATE COMPLETED. 30min eta "/>
    <s v="5595849276"/>
    <s v="T-MAN"/>
    <s v="F5TBMAB"/>
    <s v="04/30/2022"/>
    <s v="17:00:00"/>
    <s v="04/30/2022"/>
    <s v="16:56:37"/>
    <n v="1"/>
    <n v="1"/>
    <n v="1"/>
    <n v="1"/>
    <n v="0"/>
    <n v="0"/>
    <n v="41.75"/>
    <n v="8.8000000000000007"/>
    <s v="04/30/2022"/>
    <s v="15:48:13"/>
    <m/>
    <m/>
    <m/>
    <m/>
    <m/>
    <m/>
    <m/>
    <m/>
    <m/>
    <m/>
    <m/>
    <m/>
    <m/>
    <m/>
    <s v="OR:N/A-NTRF (PARO 16:56 04/30/2022)_x000a__x000a_"/>
    <m/>
    <x v="3"/>
    <n v="2022"/>
  </r>
  <r>
    <s v="Fresno"/>
    <n v="70"/>
    <s v="Fresno"/>
    <n v="133670"/>
    <s v="OUTAGE"/>
    <s v="SANDI BOWLER"/>
    <s v="05/01/2022"/>
    <s v="04:20:56"/>
    <n v="1685605"/>
    <s v="L1"/>
    <s v="3915 E TOWNSEND AVE"/>
    <s v="FRESNO"/>
    <m/>
    <m/>
    <s v="A:OK;X:9TH;R:P/FRESNO FD ONSITE, REQ ETA 559 621 4333., Pwr-Y"/>
    <s v="C"/>
    <s v="C"/>
    <s v="05/01/2022"/>
    <s v="04:23:37"/>
    <s v="05/01/2022 04:23 (S2CA)  CALLBACK UPDATE COMPLETED. ETA 40 MINS "/>
    <s v="5596214333"/>
    <s v="T-MAN"/>
    <s v="F4TDXKG"/>
    <s v="05/01/2022"/>
    <s v="04:45:00"/>
    <s v="05/01/2022"/>
    <s v="04:22:28"/>
    <n v="1"/>
    <n v="1"/>
    <n v="1"/>
    <n v="1"/>
    <n v="0"/>
    <n v="0"/>
    <n v="27.233333333333"/>
    <n v="2.6833333333330001"/>
    <s v="05/01/2022"/>
    <s v="04:48:10"/>
    <m/>
    <m/>
    <m/>
    <m/>
    <m/>
    <m/>
    <m/>
    <m/>
    <m/>
    <m/>
    <m/>
    <m/>
    <m/>
    <m/>
    <m/>
    <m/>
    <x v="4"/>
    <n v="2022"/>
  </r>
  <r>
    <s v="Fresno"/>
    <n v="70"/>
    <s v="Fresno"/>
    <n v="135799"/>
    <s v="OUTAGE"/>
    <s v="SALADINO'S, INC."/>
    <s v="05/01/2022"/>
    <s v="21:10:10"/>
    <n v="1685896"/>
    <s v="L1"/>
    <s v="4397 N GOLDEN STATE BLVD"/>
    <s v="FRESNO"/>
    <m/>
    <m/>
    <s v="A:OK;X:RICHARD;R:ACTIVE FIRE, ONSITE REQ ETA, Pwr-Y"/>
    <s v="C"/>
    <s v="C"/>
    <s v="05/01/2022"/>
    <s v="21:15:42"/>
    <s v="05/01/2022 21:15 (AVG2)  CALLBACK UPDATE COMPLETED. ETA 30 MIN "/>
    <s v="6616214333"/>
    <s v="T-MAN"/>
    <s v="F4TDXKG"/>
    <s v="05/01/2022"/>
    <s v="21:35:00"/>
    <s v="05/01/2022"/>
    <s v="21:11:51"/>
    <n v="1"/>
    <n v="1"/>
    <n v="1"/>
    <n v="1"/>
    <n v="0"/>
    <n v="0"/>
    <n v="29.8"/>
    <n v="5.5333333333330001"/>
    <s v="05/01/2022"/>
    <s v="21:39:58"/>
    <m/>
    <m/>
    <m/>
    <m/>
    <m/>
    <m/>
    <m/>
    <m/>
    <m/>
    <m/>
    <m/>
    <m/>
    <m/>
    <m/>
    <m/>
    <m/>
    <x v="4"/>
    <n v="2022"/>
  </r>
  <r>
    <s v="Fresno"/>
    <n v="70"/>
    <s v="Fresno"/>
    <n v="136373"/>
    <s v="OUTAGE"/>
    <s v="CHP"/>
    <s v="05/01/2022"/>
    <s v="23:36:46"/>
    <n v="1685918"/>
    <s v="L1"/>
    <s v="GRANTLAND AVE"/>
    <s v="FRESNO"/>
    <m/>
    <m/>
    <s v="AXS-OK P/CHP CAR INTO POLE, POLE IS DOWN.  CHP ONSITE REQ ETA 559 262 0400"/>
    <s v="C"/>
    <s v="C"/>
    <s v="05/01/2022"/>
    <s v="23:40:35"/>
    <s v="05/01/2022 23:40 (PARO)  CALLBACK UPDATE COMPLETED. TMAN BISSELL ETA 30 MINS "/>
    <s v="5592620400"/>
    <s v="T-MAN"/>
    <s v="F4TMKBG"/>
    <s v="05/02/2022"/>
    <s v="00:07:00"/>
    <s v="05/01/2022"/>
    <s v="23:39:48"/>
    <n v="1"/>
    <n v="1"/>
    <n v="1"/>
    <n v="1"/>
    <n v="0"/>
    <n v="0"/>
    <n v="32.183333333333003"/>
    <n v="3.8166666666669999"/>
    <s v="05/02/2022"/>
    <s v="00:08:57"/>
    <m/>
    <m/>
    <m/>
    <m/>
    <m/>
    <m/>
    <m/>
    <m/>
    <m/>
    <m/>
    <m/>
    <m/>
    <m/>
    <m/>
    <s v="OR:N/A-HOLDING TAG FOR UP TO 30 MINS IN CASE AUTO CLEARS (PARO 23:37 05/01/2022)_x000a__x000a_"/>
    <m/>
    <x v="4"/>
    <n v="2022"/>
  </r>
  <r>
    <s v="Fresno"/>
    <n v="70"/>
    <s v="Fresno"/>
    <n v="136759"/>
    <s v="OUTAGE"/>
    <s v="FD"/>
    <s v="05/02/2022"/>
    <s v="06:52:48"/>
    <n v="1685964"/>
    <s v="L1"/>
    <s v="9423 IDAHO"/>
    <s v="HANFORD"/>
    <m/>
    <m/>
    <s v="AXS-OK WIRES DOWN ACROSSE THE DRIVEWAY"/>
    <s v="C"/>
    <s v="C"/>
    <s v="05/02/2022"/>
    <s v="06:56:08"/>
    <s v="05/02/2022 06:56 (LRMJ)  CALLBACK UPDATE COMPLETED. ADV AGENCY TMAN NOW ONSITE "/>
    <s v="5598522720"/>
    <s v="T-MAN"/>
    <s v="F5TIRP1"/>
    <s v="05/02/2022"/>
    <s v="06:49:00"/>
    <s v="05/02/2022"/>
    <s v="06:19:39"/>
    <n v="1"/>
    <n v="1"/>
    <n v="1"/>
    <n v="1"/>
    <n v="0"/>
    <n v="0"/>
    <n v="3.416666666667"/>
    <n v="3.333333333333"/>
    <s v="05/02/2022"/>
    <s v="06:56:13"/>
    <m/>
    <m/>
    <m/>
    <m/>
    <m/>
    <m/>
    <m/>
    <m/>
    <m/>
    <m/>
    <m/>
    <m/>
    <m/>
    <m/>
    <s v="[OIS#1685963:OR:N/A-ARCOS (LRMJ 06:08 05/02/2022)_x000a__x000a_]"/>
    <m/>
    <x v="4"/>
    <n v="2022"/>
  </r>
  <r>
    <s v="Fresno"/>
    <n v="70"/>
    <s v="Fresno"/>
    <n v="143333"/>
    <s v="OUTAGE"/>
    <s v="DAYMONIE DEBENEDETTI"/>
    <s v="05/03/2022"/>
    <s v="02:08:30"/>
    <n v="1686838"/>
    <s v="L1"/>
    <s v="3442 E CLINTON AVE"/>
    <s v="FRESNO"/>
    <m/>
    <m/>
    <s v="A:OK;X:6TH ST;R:P/FRESNO CITY FIRE, APARTMENT FIRE.  FD ONSITE REQ ETA 559 621 4333., Pwr-Y"/>
    <s v="C"/>
    <s v="C"/>
    <s v="05/03/2022"/>
    <s v="02:12:31"/>
    <s v="05/03/2022 02:42 (PARO) GSR ONISITE @ 0226 05/03/2022 02:12 (PARO)  CALLBACK UPDATE COMPLETED. GSR ETA 25 MINS"/>
    <s v="5596214333"/>
    <s v="T-MAN"/>
    <s v="F6TVXT6"/>
    <s v="05/03/2022"/>
    <s v="03:35:00"/>
    <s v="05/03/2022"/>
    <s v="03:23:55"/>
    <n v="1"/>
    <n v="1"/>
    <n v="1"/>
    <n v="1"/>
    <n v="0"/>
    <n v="0"/>
    <n v="34.033333333332997"/>
    <n v="4.0166666666669997"/>
    <s v="05/03/2022"/>
    <s v="02:42:32"/>
    <m/>
    <m/>
    <m/>
    <m/>
    <m/>
    <m/>
    <m/>
    <m/>
    <m/>
    <m/>
    <m/>
    <m/>
    <m/>
    <m/>
    <s v="OR:N/A-ROLLING ARCOS TO SELMA (PARO 03:09 05/03/2022)_x000a__x000a_OR:N/A-GSR MADE  HOME SAFE; PER GSR: electric off but he says the fire department wants to isolate the garage (PARO 02:58 05/03/2022)_x000a__x000a_OR:N/A-*paged (PARO 02:43 05/03/2022)_x000a__x000a_OR:N/A-pages gsr: PAGE DGV3 Please call Electric Dispatch when safe and able to. Thank you (PARO 02:43 05/03/2022)_x000a__x000a_OR:N/A-GSR ONISITE @ 0226 (PARO 02:42 05/03/2022)_x000a__x000a_OR:N/A-SPOKE WITH ON CALL SUP BART DUREN AND 1 T MAN OUT WORKING ON CROSS ARM/CANNOT LEAVE; PER BART KEEP RUNNING ARCOS OVER TO OTHER YARDS. (WDSH 02:39 05/03/2022)_x000a__x000a_OR:N/A-NO ANSWER GAS DISPATCHER WILL TRY AND CONTACT (PARO 02:35 05/03/2022)_x000a__x000a_OR:N/A-NO ACCEPTS; GOING TO CK WITH GSR IF HE CAN PULL OUR METER (PARO 02:34 05/03/2022)_x000a__x000a_OR:N/A-ARCOS (PARO 02:11 05/03/2022)_x000a__x000a_"/>
    <m/>
    <x v="4"/>
    <n v="2022"/>
  </r>
  <r>
    <s v="Fresno"/>
    <n v="70"/>
    <s v="Fresno"/>
    <n v="144097"/>
    <s v="OUTAGE"/>
    <s v="ROBERT HURTADO"/>
    <s v="05/03/2022"/>
    <s v="06:49:43"/>
    <n v="1686893"/>
    <s v="L1"/>
    <s v="3614 W ROBINSON AVE"/>
    <s v="FRESNO"/>
    <m/>
    <m/>
    <s v="A:OK;X:BRAWLEY;R:ACTIVE STRUCTURE FIRE, Pwr-Y"/>
    <s v="C"/>
    <s v="C"/>
    <s v="05/03/2022"/>
    <s v="06:55:42"/>
    <s v="05/03/2022 06:55 (NWA1)  CALLBACK UPDATE COMPLETED. CALLED WITH A 40 MIN ETA "/>
    <s v="5596214333"/>
    <s v="T-MAN"/>
    <s v="F4TMKBG"/>
    <s v="05/03/2022"/>
    <s v="07:12:00"/>
    <s v="05/03/2022"/>
    <s v="06:51:30"/>
    <n v="1"/>
    <n v="1"/>
    <n v="1"/>
    <n v="1"/>
    <n v="0"/>
    <n v="0"/>
    <n v="25.35"/>
    <n v="5.9833333333330003"/>
    <s v="05/03/2022"/>
    <s v="07:15:04"/>
    <m/>
    <m/>
    <m/>
    <m/>
    <m/>
    <m/>
    <m/>
    <m/>
    <m/>
    <m/>
    <m/>
    <m/>
    <m/>
    <m/>
    <m/>
    <m/>
    <x v="4"/>
    <n v="2022"/>
  </r>
  <r>
    <s v="Fresno"/>
    <n v="70"/>
    <s v="Fresno"/>
    <n v="150201"/>
    <s v="OUTAGE"/>
    <s v="MARK PEREZ"/>
    <s v="05/03/2022"/>
    <s v="19:41:32"/>
    <n v="1687823"/>
    <s v="L1"/>
    <s v="475 E PLEASANT ST"/>
    <s v="COALINGA"/>
    <m/>
    <m/>
    <s v="A:LIVE WIRES DOWN;X:ALFRED;R:P/FRESNO COFD(ENR)-559-294-6818, Pwr-Y"/>
    <s v="C"/>
    <s v="C"/>
    <s v="05/03/2022"/>
    <s v="19:58:04"/>
    <s v="05/03/2022 20:36 (ADT0) PER TMAN MITCHELL 5 MIN OUT 05/03/2022 19:58 (ADT0)  CALLBACK UPDATE COMPLETED.  05/03/2022 19:48 (ADT0) PER TMAN MITCHELL 40 MIN ETA"/>
    <s v="5592946818"/>
    <m/>
    <m/>
    <m/>
    <m/>
    <m/>
    <m/>
    <n v="1"/>
    <n v="1"/>
    <n v="1"/>
    <n v="1"/>
    <n v="0"/>
    <n v="0"/>
    <n v="59.783333333332997"/>
    <n v="16.533333333333001"/>
    <s v="05/03/2022"/>
    <s v="20:41:19"/>
    <m/>
    <m/>
    <m/>
    <m/>
    <m/>
    <m/>
    <m/>
    <m/>
    <m/>
    <m/>
    <m/>
    <m/>
    <m/>
    <m/>
    <s v="OR:N/A-SHUT SERVICE DOWN (BSD9 22:07 05/03/2022)_x000a__x000a_OR:N/A-NON COMPANY ISSUE (BSD9 22:07 05/03/2022)_x000a__x000a_OR:N/A-OK TO RESTORE PER MITCHELL (BSD9 22:07 05/03/2022)_x000a__x000a_"/>
    <m/>
    <x v="4"/>
    <n v="2022"/>
  </r>
  <r>
    <s v="Fresno"/>
    <n v="70"/>
    <s v="Fresno"/>
    <n v="150202"/>
    <s v="OUTAGE"/>
    <s v="ROSA GUITERREZ"/>
    <s v="05/03/2022"/>
    <s v="19:41:33"/>
    <n v="1687824"/>
    <s v="L1"/>
    <s v="437 E PLEASANT ST"/>
    <s v="COALINGA"/>
    <m/>
    <m/>
    <s v="Smart Mtr auto-generated tagTWO DOWNED POWERLINES"/>
    <s v="C"/>
    <s v="C"/>
    <s v="05/03/2022"/>
    <s v="20:01:31"/>
    <s v="05/03/2022 20:01 (ADT0) DUPLICATE. TMAN HAS 40 MIN ETA 05/03/2022 20:01 (ADT0)  CALLBACK UPDATE COMPLETED."/>
    <s v="5597533808"/>
    <m/>
    <m/>
    <m/>
    <m/>
    <m/>
    <m/>
    <n v="1"/>
    <n v="1"/>
    <n v="1"/>
    <n v="1"/>
    <n v="0"/>
    <n v="0"/>
    <n v="59.966666666667003"/>
    <n v="19.966666666666999"/>
    <s v="05/03/2022"/>
    <s v="20:41:31"/>
    <m/>
    <m/>
    <m/>
    <m/>
    <m/>
    <m/>
    <m/>
    <m/>
    <m/>
    <m/>
    <m/>
    <m/>
    <m/>
    <m/>
    <s v="OR:N/A-NON COMPANY ISSUE PER MITCHELL, HAD TO REMOVE SERVICE OK TO REMOVE FROM SCREEN (BSD9 22:08 05/03/2022)_x000a__x000a_"/>
    <m/>
    <x v="4"/>
    <n v="2022"/>
  </r>
  <r>
    <s v="Fresno"/>
    <n v="70"/>
    <s v="Fresno"/>
    <n v="156307"/>
    <s v="OUTAGE"/>
    <s v="TULARE CTY FD"/>
    <s v="05/04/2022"/>
    <s v="19:17:48"/>
    <n v="1688594"/>
    <s v="L1"/>
    <s v="Rd 36"/>
    <s v="KINGSBURG"/>
    <m/>
    <m/>
    <s v="AXS-OK PLS CALL W/ETA@ INC# 4591VEHICLE INVOLVED, XFRMR ON FIRE"/>
    <s v="C"/>
    <s v="C"/>
    <s v="05/04/2022"/>
    <s v="19:28:38"/>
    <s v="05/04/2022 19:33 (NWA1) NO RESPONSE FROM TREVINO; PULLED A FRESNO TMAN BISSELL - 45 MIN ETA 05/04/2022 19:28 (NWA1)  CALLBACK UPDATE COMPLETED. CALLED 911 TO ADVISE TAG RECEIVED AND WORKING ON ETA"/>
    <s v="5597336544"/>
    <s v="STANDBY"/>
    <s v="F6MSBM6"/>
    <s v="05/04/2022"/>
    <s v="19:52:00"/>
    <s v="05/04/2022"/>
    <s v="19:31:58"/>
    <n v="1"/>
    <n v="1"/>
    <n v="1"/>
    <n v="1"/>
    <n v="0"/>
    <n v="0"/>
    <n v="36.1"/>
    <n v="10.833333333333"/>
    <s v="05/04/2022"/>
    <s v="19:53:54"/>
    <m/>
    <m/>
    <m/>
    <m/>
    <m/>
    <m/>
    <m/>
    <m/>
    <m/>
    <m/>
    <m/>
    <m/>
    <m/>
    <m/>
    <s v="OR:N/A-212 callout for T-man and that was accepted by V Trevino.  assigned this tag to him.  DO requested a T-Man to come back out for emergency switching (GRA2 03:37 05/05/2022)_x000a__x000a_OR:N/A-EXHAUSTED CALL OUT FOR DLT - NOTIFIED D.O. (NWA1 21:51 05/04/2022)_x000a__x000a_OR:N/A-SUPERVISOR JIM HEIER WORKING WITH CREW AND D.O. TO OBTAIN A GOOD ETOR (NWA1 21:47 05/04/2022)_x000a__x000a_OR:N/A-REROUTED TMAN AZEVEDO TO ASSIST BISSELL (NWA1 19:42 05/04/2022)_x000a__x000a_OR:N/A-CONTACTED ON CALL SUPERVISOR JIM HEIER FOR A LINEMAN RESOURCE TO RESPOND; NO ONE AVAILABLE IN KINGSBURG/SELMA AREA (NWA1 19:36 05/04/2022)_x000a__x000a_OR:N/A-NO RESPONSE FROM TREVINO; PULLED A FRESNO TMAN BISSELL - 45 MIN ETA (NWA1 19:34 05/04/2022)_x000a__x000a_OR:N/A-MMP 10 MIN ETA. (JRRW 19:32 05/04/2022)_x000a__x000a_OR:N/A-MMP 40 MIN ETA. (JRRW 19:29 05/04/2022)_x000a__x000a_OR:N/A-FM ARCOS # 297971 FRESNO (JRRW 19:28 05/04/2022)_x000a__x000a_OR:N/A-FM ARCOS # 297967 SELMA (JRRW 19:24 05/04/2022)_x000a__x000a_OR:N/A-LEFT MESSAGE FOR TRIVINO TO CALL DISPATCH WITH AN ETA (NWA1 19:21 05/04/2022)_x000a__x000a_OR:N/A-STARTED ARCOS FOR A 2ND TMAN (NWA1 19:15 05/04/2022)_x000a__x000a_"/>
    <m/>
    <x v="4"/>
    <n v="2022"/>
  </r>
  <r>
    <s v="Fresno"/>
    <n v="70"/>
    <s v="Fresno"/>
    <n v="156767"/>
    <s v="OUTAGE"/>
    <s v="ADRIAN MEZA SANCHEZ"/>
    <s v="05/04/2022"/>
    <s v="20:36:27"/>
    <n v="1688624"/>
    <s v="L1"/>
    <s v="4109 E BRENTWOOD AVE"/>
    <s v="FRESNO"/>
    <m/>
    <m/>
    <s v="A:ok;X:cedar;R:FD ENR CALL WITH ETA INC# 2032974/ RUNG DOWN TO ELECTRIC SIDE @ 2036 SPOKE TO NICK"/>
    <s v="C"/>
    <s v="C"/>
    <s v="05/04/2022"/>
    <s v="20:40:00"/>
    <s v="05/04/2022 20:40 (NWA1)  CALLBACK UPDATE COMPLETED. CALLED WITH A 30 MIN ETA "/>
    <s v="5596214333"/>
    <s v="T-MAN"/>
    <s v="F4TNDS5"/>
    <s v="05/04/2022"/>
    <s v="20:56:00"/>
    <s v="05/04/2022"/>
    <s v="20:37:59"/>
    <n v="1"/>
    <n v="1"/>
    <n v="1"/>
    <n v="1"/>
    <n v="0"/>
    <n v="0"/>
    <n v="21.55"/>
    <n v="3.55"/>
    <s v="05/04/2022"/>
    <s v="20:58:00"/>
    <m/>
    <m/>
    <m/>
    <m/>
    <m/>
    <m/>
    <m/>
    <m/>
    <m/>
    <m/>
    <m/>
    <m/>
    <m/>
    <m/>
    <s v="OR:N/A-Spoke with the crew foreman and he thinks he will not be able to show up to this location until 4am and be done by 7am ish (GRA2 22:56 05/04/2022)_x000a__x000a_"/>
    <m/>
    <x v="4"/>
    <n v="2022"/>
  </r>
  <r>
    <s v="Fresno"/>
    <n v="70"/>
    <s v="Fresno"/>
    <n v="157349"/>
    <s v="OUTAGE"/>
    <s v="CHP"/>
    <s v="05/05/2022"/>
    <s v="00:13:31"/>
    <n v="1688676"/>
    <s v="L1"/>
    <s v="N GRANTLAND AVE"/>
    <s v="FRESNO"/>
    <m/>
    <m/>
    <s v="AXS-OK CHP ONSITE, REQ ETA 559 262 0400"/>
    <s v="C"/>
    <s v="C"/>
    <s v="05/05/2022"/>
    <s v="00:23:28"/>
    <s v="05/05/2022 00:23 (GRA2)  CALLBACK UPDATE COMPLETED. 25 min eta given by jaymar griffin.  called and updated the agency 05/05/2022 00:16 (GRA2) ARCOS"/>
    <s v="5592620400"/>
    <s v="ASSESSMT"/>
    <s v="F4IJRGU"/>
    <s v="05/05/2022"/>
    <s v="00:52:00"/>
    <s v="05/05/2022"/>
    <s v="00:29:53"/>
    <n v="1"/>
    <n v="1"/>
    <n v="1"/>
    <n v="1"/>
    <n v="0"/>
    <n v="0"/>
    <n v="39.866666666667001"/>
    <n v="9.9499999999999993"/>
    <s v="05/05/2022"/>
    <s v="00:53:23"/>
    <m/>
    <m/>
    <m/>
    <m/>
    <m/>
    <m/>
    <m/>
    <m/>
    <m/>
    <m/>
    <m/>
    <m/>
    <m/>
    <m/>
    <s v="OR:N/A-Called n LM and epaged Brian Azevedo to release him from the Arcos 212 Callout that he accepted.  Jaymar will remain on scene until the AM Crew arrives to make the repairs (GRA2 03:41 05/05/2022)_x000a__x000a_OR:N/A-P/ Raul Guzman, not able to get a GC crew or contractor crew to make these repairs.  will have to hold onto this tag till the AM crew. (GRA2 03:25 05/05/2022)_x000a__x000a_OR:N/A-Pushed ETOR out to noon after speaking with Raul Guzman OMnC Sup.  Looking at getting a GC Crew to respond. (GRA2 03:05 05/05/2022)_x000a__x000a_OR:N/A-T-MAN BRIAN AZEVDO ACCEPTED THE ARCOS CALLOUT AND GAVE A 50M ETA.  WILL NOTIFY THE MMP (GRA2 01:33 05/05/2022)_x000a__x000a_OR:N/A-ARCOS BEING RAN FOR A T-MAN.  ABLE TO GET A MMP TO STANDY BY (GRA2 00:26 05/05/2022)_x000a__x000a_"/>
    <m/>
    <x v="4"/>
    <n v="2022"/>
  </r>
  <r>
    <s v="Fresno"/>
    <n v="70"/>
    <s v="Fresno"/>
    <n v="157906"/>
    <s v="OUTAGE"/>
    <s v="CHP/FRESNO CO FIRE"/>
    <s v="05/05/2022"/>
    <s v="03:48:15"/>
    <n v="1688719"/>
    <s v="L1"/>
    <s v="HWY 41"/>
    <s v="FRESNO"/>
    <m/>
    <m/>
    <s v="AXS-OK LINE DOWN CAUSING SEVERAL VEGETATION FIRES FROM POSSIBLE ARCING.  CHP/FD "/>
    <s v="C"/>
    <s v="C"/>
    <s v="05/05/2022"/>
    <s v="04:00:48"/>
    <s v="05/05/2022 04:00 (GRA2)  CALLBACK UPDATE COMPLETED. 20m eta approved by the t-man, called and updated the agency 05/05/2022 03:51 (GRA2) going to run arcos"/>
    <s v="5592620400"/>
    <s v="T-MAN"/>
    <s v="F5TBMAB"/>
    <s v="05/05/2022"/>
    <s v="04:35:00"/>
    <s v="05/05/2022"/>
    <s v="03:58:22"/>
    <n v="1"/>
    <n v="1"/>
    <n v="1"/>
    <n v="1"/>
    <n v="0"/>
    <n v="0"/>
    <n v="42.9"/>
    <n v="12.55"/>
    <s v="05/05/2022"/>
    <s v="04:31:09"/>
    <m/>
    <m/>
    <m/>
    <m/>
    <m/>
    <m/>
    <m/>
    <m/>
    <m/>
    <m/>
    <m/>
    <m/>
    <m/>
    <m/>
    <s v="OR:N/A-CALLED SUPERVISOR BAKERS HE WANTED ME TO CALL REED THEN HUNT AND GAVE ME 3 SUPERVISOR TO CALL, I DON`T HAVE TIME TO MAKE 3 MORES CALLS (SXMU 13:51 05/05/2022)_x000a__x000a_OR:N/A-per supervisor Baker ok to add 4 hours to etor (SXMU 08:32 05/05/2022)_x000a__x000a_OR:N/A-Had to run ARCOS for this 911 standyby tag.  T-Man V Trevino was called in on a prior ARCOS Callout for switching and was unable to assist with this tag.  T-Man Brian Azevedo was on his way back from a Fresno 911 standby tag that I am using as a relief only at this time due to he is still in training.  Al Benegar accepted the ARCOS 212 callout.  Verified with the 911 agency that our T-Man is onsite.  completed all the 911 alerts. (GRA2 04:32 05/05/2022)_x000a__x000a_"/>
    <m/>
    <x v="4"/>
    <n v="2022"/>
  </r>
  <r>
    <s v="Fresno"/>
    <n v="70"/>
    <s v="Fresno"/>
    <n v="158460"/>
    <s v="OUTAGE"/>
    <s v="NICO URIAS"/>
    <s v="05/05/2022"/>
    <s v="06:50:50"/>
    <n v="1688754"/>
    <s v="L1"/>
    <s v="554 N MILLBROOK AVE"/>
    <s v="FRESNO"/>
    <m/>
    <m/>
    <s v="A:wire down on ground;X:WHITE;R:CALLER HEARD LOUD BANG, WIRES ON FIRE ARCING AND DOWN ON GROUND. POWER OUT IN AREAfd reminds to remove road hazard"/>
    <s v="C"/>
    <s v="C"/>
    <s v="05/05/2022"/>
    <s v="06:53:27"/>
    <s v="05/05/2022 06:53 (SXMU)  CALLBACK UPDATE COMPLETED. ETA 20 MINUTES "/>
    <s v="5596214333"/>
    <s v="T-MAN"/>
    <s v="F4TNDS5"/>
    <s v="05/05/2022"/>
    <s v="07:04:00"/>
    <s v="05/05/2022"/>
    <s v="06:50:45"/>
    <n v="1"/>
    <n v="1"/>
    <n v="1"/>
    <n v="1"/>
    <n v="0"/>
    <n v="0"/>
    <n v="22.25"/>
    <n v="2.6166666666670002"/>
    <s v="05/05/2022"/>
    <s v="07:13:05"/>
    <m/>
    <m/>
    <m/>
    <m/>
    <m/>
    <m/>
    <m/>
    <m/>
    <m/>
    <m/>
    <m/>
    <m/>
    <m/>
    <m/>
    <s v="OR:N/A-added 8 1/2 hours to etor (SXMU 09:26 05/05/2022)_x000a__x000a_"/>
    <m/>
    <x v="4"/>
    <n v="2022"/>
  </r>
  <r>
    <s v="Fresno"/>
    <n v="70"/>
    <s v="Fresno"/>
    <n v="159353"/>
    <s v="OUTAGE"/>
    <s v="FRENO FD"/>
    <s v="05/05/2022"/>
    <s v="08:51:48"/>
    <n v="1688900"/>
    <s v="L1"/>
    <s v="CEDAR AVE"/>
    <s v="CARUTHERS"/>
    <m/>
    <m/>
    <s v="AXS-OK FD EN ROUTE POSSIBLE PERSON TRAPPED IN VEHICLE LOG#6740"/>
    <s v="C"/>
    <s v="C"/>
    <s v="05/05/2022"/>
    <s v="09:13:05"/>
    <s v="05/05/2022 09:13 (SXMU)  CALLBACK UPDATE COMPLETED. 20 minutes "/>
    <s v="5592946818"/>
    <s v="T-MAN"/>
    <s v="F6TJKBX"/>
    <s v="05/05/2022"/>
    <s v="09:20:00"/>
    <s v="05/05/2022"/>
    <s v="08:48:18"/>
    <n v="1"/>
    <n v="1"/>
    <n v="1"/>
    <n v="0"/>
    <n v="1"/>
    <n v="0"/>
    <n v="31.35"/>
    <n v="21.283333333333001"/>
    <s v="05/05/2022"/>
    <s v="09:23:09"/>
    <m/>
    <m/>
    <m/>
    <m/>
    <m/>
    <m/>
    <m/>
    <m/>
    <m/>
    <m/>
    <m/>
    <m/>
    <m/>
    <m/>
    <s v="OR:N/A-per Buchanan lots of poles down and work to do, he said 8 hours (SXMU 11:54 05/05/2022)_x000a__x000a_"/>
    <m/>
    <x v="4"/>
    <n v="2022"/>
  </r>
  <r>
    <s v="Fresno"/>
    <n v="70"/>
    <s v="Fresno"/>
    <n v="159356"/>
    <s v="OUTAGE"/>
    <s v="CHP"/>
    <s v="05/05/2022"/>
    <s v="08:53:00"/>
    <n v="1688900"/>
    <s v="L1"/>
    <s v="CEDAR"/>
    <s v="LATON"/>
    <m/>
    <m/>
    <s v="AXS-OK CHP ONSITESHERIFF REQST ETA 5596003111"/>
    <s v="C"/>
    <s v="C"/>
    <s v="05/05/2022"/>
    <s v="09:13:13"/>
    <s v="05/05/2022 09:13 (SXMU)  CALLBACK UPDATE COMPLETED. eta 20 minutes "/>
    <s v="5592620400"/>
    <s v="T-MAN"/>
    <s v="F6TJKBX"/>
    <s v="05/05/2022"/>
    <s v="09:20:00"/>
    <s v="05/05/2022"/>
    <s v="08:48:18"/>
    <n v="1"/>
    <n v="1"/>
    <n v="1"/>
    <n v="0"/>
    <n v="1"/>
    <n v="0"/>
    <n v="30.233333333333"/>
    <n v="20.216666666666999"/>
    <s v="05/05/2022"/>
    <s v="09:23:14"/>
    <m/>
    <m/>
    <m/>
    <m/>
    <m/>
    <m/>
    <m/>
    <m/>
    <m/>
    <m/>
    <m/>
    <m/>
    <m/>
    <m/>
    <s v="OR:N/A-per Buchanan lots of poles down and work to do, he said 8 hours (SXMU 11:54 05/05/2022)_x000a__x000a_"/>
    <m/>
    <x v="4"/>
    <n v="2022"/>
  </r>
  <r>
    <s v="Fresno"/>
    <n v="70"/>
    <s v="Fresno"/>
    <n v="159371"/>
    <s v="OUTAGE"/>
    <s v="GILBERT MYLES"/>
    <s v="05/05/2022"/>
    <s v="08:57:25"/>
    <n v="1688910"/>
    <s v="L1"/>
    <s v="986 N FARRIS AVE"/>
    <s v="FRESNO"/>
    <m/>
    <m/>
    <s v="A:OK;X:DUDLEY;R:ARCING INSIDE BUILDING FROM OUTLETS FD ONSITE, Pwr-Y"/>
    <s v="C"/>
    <s v="C"/>
    <s v="05/05/2022"/>
    <s v="09:17:08"/>
    <s v="05/05/2022 09:17 (SXMU)  CALLBACK UPDATE COMPLETED. calling for eta dealing with other 911 "/>
    <s v="5596214333"/>
    <s v="T-MAN"/>
    <s v="F4TMKBG"/>
    <s v="05/05/2022"/>
    <s v="09:40:00"/>
    <s v="05/05/2022"/>
    <s v="09:14:18"/>
    <n v="1"/>
    <n v="1"/>
    <n v="1"/>
    <n v="1"/>
    <n v="0"/>
    <n v="0"/>
    <n v="25.633333333332999"/>
    <n v="19.716666666666999"/>
    <s v="05/05/2022"/>
    <s v="09:23:03"/>
    <m/>
    <m/>
    <m/>
    <m/>
    <m/>
    <m/>
    <m/>
    <m/>
    <m/>
    <m/>
    <m/>
    <m/>
    <m/>
    <m/>
    <s v="OR:N/A-had to reboot computer and have 3 911 i am dealing with (SXMU 09:14 05/05/2022)_x000a__x000a_"/>
    <m/>
    <x v="4"/>
    <n v="2022"/>
  </r>
  <r>
    <s v="Fresno"/>
    <n v="70"/>
    <s v="Fresno"/>
    <n v="162859"/>
    <s v="OUTAGE"/>
    <s v="GUADALUPE HERNANDES"/>
    <s v="05/06/2022"/>
    <s v="05:44:36"/>
    <n v="1689535"/>
    <s v="L1"/>
    <s v="421 E SAN JOAQUIN ST"/>
    <s v="AVENAL"/>
    <m/>
    <m/>
    <s v="A:OK;X:5TH ST;R:KINGS COUNTY FD ENR - NEED BOTH GAS AND ELEC TO SECURE THE MTRS, Pwr-Y"/>
    <s v="C"/>
    <s v="C"/>
    <s v="05/06/2022"/>
    <s v="05:51:49"/>
    <s v="05/06/2022 05:51 (GRA2)  CALLBACK UPDATE COMPLETED. 40M ETA GIVEN PER T-MAN MITHCELL, CALLED AND UPADTED THE AGENCY 05/06/2022 05:49 (GRA2) ARCOS CALLOUT STARTED,  GSR IS ENROUTE AND HAS AN ETQA OF 620AM"/>
    <s v="5595849276"/>
    <s v="T-MAN"/>
    <s v="F1TFLM8"/>
    <s v="05/06/2022"/>
    <s v="06:39:00"/>
    <s v="05/06/2022"/>
    <s v="05:54:09"/>
    <n v="1"/>
    <n v="1"/>
    <n v="1"/>
    <n v="1"/>
    <n v="0"/>
    <n v="0"/>
    <n v="38.783333333332997"/>
    <n v="7.2166666666669999"/>
    <s v="05/06/2022"/>
    <s v="06:23:23"/>
    <m/>
    <m/>
    <m/>
    <m/>
    <m/>
    <m/>
    <m/>
    <m/>
    <m/>
    <m/>
    <m/>
    <m/>
    <m/>
    <m/>
    <s v="OR:N/A-GSR F4GJ3LH onsite @ 6:17, fo 7023078180. Unchecked 911 standby. (CXTQ 06:23 05/06/2022)_x000a__x000a_OR:N/A-GSR F4GJ3LH has given the eta of 620 on FO 7023078180 (GRA2 05:58 05/06/2022)_x000a__x000a_OR:N/A-Mitchell accepted the ARCOS callout and gave a 40 min eta.  GSR that is enroute has an eta of 620am which is under the 45m mark. (GRA2 05:55 05/06/2022)_x000a__x000a_OR:N/A-arcos callout started (GRA2 05:49 05/06/2022)_x000a__x000a_"/>
    <m/>
    <x v="4"/>
    <n v="2022"/>
  </r>
  <r>
    <s v="Fresno"/>
    <n v="70"/>
    <s v="Fresno"/>
    <n v="164895"/>
    <s v="OUTAGE"/>
    <s v="ALMA DELGADILLO"/>
    <s v="05/06/2022"/>
    <s v="12:38:56"/>
    <n v="1689936"/>
    <s v="L1"/>
    <s v="8754 E OSTLER ST"/>
    <s v="SELMA"/>
    <m/>
    <m/>
    <s v="A:in backyard;X:S FANCHER ST;R:FD ENROUTE LINE DWNWITH VEG FIRE IN BACKYARD"/>
    <s v="C"/>
    <s v="C"/>
    <s v="05/06/2022"/>
    <s v="12:41:45"/>
    <s v="05/06/2022 12:41 (CXTQ)  CALLBACK UPDATE COMPLETED. tman notified and provided a 20-30  min eta.  notified 911 agency "/>
    <s v="5592946818"/>
    <s v="T-MAN"/>
    <s v="F6TVXT6"/>
    <s v="05/06/2022"/>
    <s v="13:00:00"/>
    <s v="05/06/2022"/>
    <s v="12:39:55"/>
    <n v="1"/>
    <n v="1"/>
    <n v="1"/>
    <n v="1"/>
    <n v="0"/>
    <n v="0"/>
    <n v="21.766666666667"/>
    <n v="2.8166666666669999"/>
    <s v="05/06/2022"/>
    <s v="13:00:42"/>
    <m/>
    <m/>
    <m/>
    <m/>
    <m/>
    <m/>
    <m/>
    <m/>
    <m/>
    <m/>
    <m/>
    <m/>
    <m/>
    <m/>
    <m/>
    <m/>
    <x v="4"/>
    <n v="2022"/>
  </r>
  <r>
    <s v="Fresno"/>
    <n v="70"/>
    <s v="Fresno"/>
    <n v="167141"/>
    <s v="OUTAGE"/>
    <s v="NORMA MONARRES"/>
    <s v="05/06/2022"/>
    <s v="17:56:09"/>
    <n v="1690159"/>
    <s v="L1"/>
    <s v="3260 E WASHINGTON AVE"/>
    <s v="FRESNO"/>
    <m/>
    <m/>
    <s v="A:OK;X:2ND ST;R:XST 2ND; REQ G AND E FOR STRUC FIRE; FD ONSITE 559 621 4333, Pwr-Y"/>
    <s v="C"/>
    <s v="C"/>
    <s v="05/06/2022"/>
    <s v="18:00:11"/>
    <s v="05/06/2022 18:28 (LRMJ) 20 MIN ETA 05/06/2022 18:00 (LRMJ)  CALLBACK UPDATE COMPLETED. ADV WCB W/AN ETA"/>
    <s v="5596214333"/>
    <s v="T-MAN"/>
    <s v="F4TMKBG"/>
    <s v="05/06/2022"/>
    <s v="18:44:00"/>
    <s v="05/06/2022"/>
    <s v="17:59:47"/>
    <n v="1"/>
    <n v="1"/>
    <n v="1"/>
    <n v="1"/>
    <n v="0"/>
    <n v="0"/>
    <n v="42.5"/>
    <n v="4.0333333333330001"/>
    <s v="05/06/2022"/>
    <s v="18:38:39"/>
    <m/>
    <m/>
    <m/>
    <m/>
    <m/>
    <m/>
    <m/>
    <m/>
    <m/>
    <m/>
    <m/>
    <m/>
    <m/>
    <m/>
    <s v="OR:N/A-GSR F4GJEAW JULIO ALMODOVAR ALREADY ONSITE AND RELIVED 911 AGENCY. 911 AGENCY DISPATCHER CHRIS ADV CONFIRMED THEY CALLED US AT 18:34 TO CANCEL. STILL LETTING TMAN BISSELL ROLL TO THE CALL. (MALM 18:40 05/06/2022)_x000a__x000a_OR:N/A-LEFT MESSAGE FOR BISSELL NEED AND ETA (LRMJ 18:03 05/06/2022)_x000a__x000a_"/>
    <m/>
    <x v="4"/>
    <n v="2022"/>
  </r>
  <r>
    <s v="Fresno"/>
    <n v="70"/>
    <s v="Fresno"/>
    <n v="167239"/>
    <s v="OUTAGE"/>
    <s v="MAUREEN BOYLE"/>
    <s v="05/06/2022"/>
    <s v="19:24:12"/>
    <n v="1690195"/>
    <s v="L1"/>
    <s v="4232 W SIERRA AVE"/>
    <s v="FRESNO"/>
    <m/>
    <m/>
    <s v="A:ok;X:brunswick;R:axs ok/ xst Brunswick/  fd onsite/ call with eta  559-621-4333/ inc# 2033657/ rung down @ 1824 spoke to LENORE"/>
    <s v="C"/>
    <s v="C"/>
    <s v="05/06/2022"/>
    <s v="19:34:05"/>
    <s v="05/06/2022 19:37 (LRMJ) BISSELL ETA IS 30 MIN 05/06/2022 19:36 (LRMJ) LEFT MESSAGE WITH BISSELL FOR AN ETA 05/06/2022 19:35 (LRMJ) GSR ENROUTE 05/06/2022 19:34 (LRMJ)  CALLBACK UPDATE COMPLETED. ADV WCB WITH ETA"/>
    <s v="5596214333"/>
    <s v="T-MAN"/>
    <s v="F4TMKBG"/>
    <s v="05/06/2022"/>
    <s v="19:59:00"/>
    <s v="05/06/2022"/>
    <s v="19:27:24"/>
    <n v="1"/>
    <n v="1"/>
    <n v="1"/>
    <n v="1"/>
    <n v="0"/>
    <n v="0"/>
    <n v="41.416666666666998"/>
    <n v="9.8833333333330007"/>
    <s v="05/06/2022"/>
    <s v="20:05:37"/>
    <m/>
    <m/>
    <m/>
    <m/>
    <m/>
    <m/>
    <m/>
    <m/>
    <m/>
    <m/>
    <m/>
    <m/>
    <m/>
    <m/>
    <s v="OR:N/A-LEFT MESSAGE WITH BISSELL FOR AN ETA (LRMJ 19:37 05/06/2022)_x000a__x000a_"/>
    <m/>
    <x v="4"/>
    <n v="2022"/>
  </r>
  <r>
    <s v="Fresno"/>
    <n v="70"/>
    <s v="Fresno"/>
    <n v="167371"/>
    <s v="OUTAGE"/>
    <s v="CHP"/>
    <s v="05/06/2022"/>
    <s v="19:42:18"/>
    <n v="1690198"/>
    <s v="L1"/>
    <s v="Lockwood Ln "/>
    <s v="PRATHER"/>
    <m/>
    <m/>
    <s v="AXS-OK CHP ENR PLS CALL 5592620400 W/ETA @  INC# 632"/>
    <s v="C"/>
    <s v="C"/>
    <s v="05/06/2022"/>
    <s v="19:46:08"/>
    <s v="05/06/2022 19:46 (LRMJ)  CALLBACK UPDATE COMPLETED. ETA IS 20 MIN "/>
    <s v="5592620400"/>
    <s v="T-MAN"/>
    <s v="F4TLDPG"/>
    <s v="05/06/2022"/>
    <s v="19:57:00"/>
    <s v="05/06/2022"/>
    <s v="19:44:53"/>
    <n v="1"/>
    <n v="1"/>
    <n v="1"/>
    <n v="1"/>
    <n v="0"/>
    <n v="0"/>
    <n v="23.283333333333001"/>
    <n v="3.833333333333"/>
    <s v="05/06/2022"/>
    <s v="20:05:35"/>
    <m/>
    <m/>
    <m/>
    <m/>
    <m/>
    <m/>
    <m/>
    <m/>
    <m/>
    <m/>
    <m/>
    <m/>
    <m/>
    <m/>
    <s v="OR:N/A-PUSHED ETOR OUT PER VALDEZ (S2CA 01:50 05/07/2022)_x000a__x000a_OR:N/A-PER PATTON NO 2ND TMAN NEEDED (LRMJ 20:34 05/06/2022)_x000a__x000a_OR:N/A-ARCOS RUNNING FOR 2 TMEN OUT OF AUBERRY (LRMJ 19:41 05/06/2022)_x000a__x000a_OR:N/A-WILL RUN ARCOS, WORKING 911 S. FIRE (LRMJ 19:35 05/06/2022)_x000a__x000a_"/>
    <m/>
    <x v="4"/>
    <n v="2022"/>
  </r>
  <r>
    <s v="Fresno"/>
    <n v="70"/>
    <s v="Fresno"/>
    <n v="169015"/>
    <s v="OUTAGE"/>
    <s v="NEW CUSTOMER"/>
    <s v="05/07/2022"/>
    <s v="03:09:29"/>
    <n v="1690338"/>
    <s v="L1"/>
    <s v="16919 ALKALI DR"/>
    <s v="LEMOORE"/>
    <m/>
    <m/>
    <s v="A:OK;X:17TH AVE;R:KINGS COUNTY FD ONSITE -, Pwr-Y"/>
    <s v="C"/>
    <s v="C"/>
    <s v="05/07/2022"/>
    <s v="03:13:45"/>
    <s v="05/07/2022 03:13 (S2CA)  CALLBACK UPDATE COMPLETED. ETA 35 MINS "/>
    <s v="5598522720"/>
    <s v="T-MAN"/>
    <s v="F3TJTV3"/>
    <s v="05/07/2022"/>
    <s v="04:00:00"/>
    <s v="05/07/2022"/>
    <s v="03:23:28"/>
    <n v="1"/>
    <n v="1"/>
    <n v="1"/>
    <n v="1"/>
    <n v="0"/>
    <n v="0"/>
    <n v="55.316666666666997"/>
    <n v="4.2666666666669997"/>
    <s v="05/07/2022"/>
    <s v="04:04:48"/>
    <m/>
    <m/>
    <m/>
    <m/>
    <m/>
    <m/>
    <m/>
    <m/>
    <m/>
    <m/>
    <m/>
    <m/>
    <m/>
    <m/>
    <s v="OR:N/A-ARCOS CALLOUT ID 298214 (S2CA 03:12 05/07/2022)_x000a__x000a_"/>
    <m/>
    <x v="4"/>
    <n v="2022"/>
  </r>
  <r>
    <s v="Fresno"/>
    <n v="70"/>
    <s v="Fresno"/>
    <n v="169023"/>
    <s v="NON-CUSTOMER"/>
    <s v="FRESNO SHERIFF"/>
    <s v="05/07/2022"/>
    <s v="04:09:58"/>
    <n v="169023"/>
    <s v="L1"/>
    <s v="E ELK HORN"/>
    <s v="FRESNO"/>
    <m/>
    <m/>
    <s v="AXS-OK SHERIFF ONSITE WAITING FOR CHP TO TAKEOVER - METAL ELEC POLE HAS MINOR DA"/>
    <s v="C"/>
    <s v="C"/>
    <s v="05/07/2022"/>
    <s v="04:18:50"/>
    <s v="05/07/2022 04:18 (S2CA)  CALLBACK UPDATE COMPLETED. ETA 45 MINS "/>
    <s v="5596003111"/>
    <s v="ASSESSMT"/>
    <s v="F6IJQSX"/>
    <s v="05/07/2022"/>
    <s v="04:54:00"/>
    <s v="05/07/2022"/>
    <s v="04:38:10"/>
    <n v="1"/>
    <n v="1"/>
    <n v="1"/>
    <n v="1"/>
    <n v="0"/>
    <n v="0"/>
    <n v="44.616666666667001"/>
    <n v="8.8666666666669993"/>
    <s v="05/07/2022"/>
    <s v="04:54:35"/>
    <m/>
    <m/>
    <m/>
    <m/>
    <m/>
    <m/>
    <m/>
    <m/>
    <m/>
    <m/>
    <m/>
    <m/>
    <m/>
    <m/>
    <m/>
    <s v="OR:N/A-FMO ARCOS ID 298220 (S2CA 04:29 05/07/2022)_x000a__x000a_OR:N/A-NOTIFIED ON CALL VALDEZ (S2CA 04:26 05/07/2022)_x000a__x000a_OR:N/A-ARCOS CALLOUT ID 98219 (S2CA 04:14 05/07/2022)_x000a__x000a_"/>
    <x v="4"/>
    <n v="2022"/>
  </r>
  <r>
    <s v="Fresno"/>
    <n v="70"/>
    <s v="Fresno"/>
    <n v="169291"/>
    <s v="OUTAGE"/>
    <s v="FD"/>
    <s v="05/07/2022"/>
    <s v="07:35:21"/>
    <n v="1690402"/>
    <s v="L1"/>
    <s v="East Lincoln Avenue "/>
    <s v="FRESNO"/>
    <m/>
    <m/>
    <s v="AXS-NA BULLDOZER HTPOLE AND LINES DOWN ACROSS RD ETA 559 294 6818"/>
    <s v="C"/>
    <s v="C"/>
    <s v="05/07/2022"/>
    <s v="07:39:02"/>
    <s v="05/07/2022 07:39 (KLKB)  CALLBACK UPDATE COMPLETED. ETA 40 MINS "/>
    <s v="5592946818"/>
    <s v="REPAIR"/>
    <s v="DAN BRECK"/>
    <s v="05/07/2022"/>
    <s v="11:41:00"/>
    <s v="05/07/2022"/>
    <s v="10:49:02"/>
    <n v="1"/>
    <n v="1"/>
    <n v="1"/>
    <n v="1"/>
    <n v="0"/>
    <n v="0"/>
    <n v="21.316666666667"/>
    <n v="3.6833333333330001"/>
    <s v="05/07/2022"/>
    <s v="07:56:40"/>
    <m/>
    <m/>
    <m/>
    <m/>
    <m/>
    <m/>
    <m/>
    <m/>
    <m/>
    <m/>
    <m/>
    <m/>
    <m/>
    <m/>
    <s v="OR:N/A-TAG HAS NOT BEEN ASSESSED. PUSH OUT ETOR TO 2 HOURS (KLKB 09:47 05/07/2022)_x000a__x000a_"/>
    <m/>
    <x v="4"/>
    <n v="2022"/>
  </r>
  <r>
    <s v="Fresno"/>
    <n v="70"/>
    <s v="Fresno"/>
    <n v="169555"/>
    <s v="OUTAGE"/>
    <s v="KATHY M PICONE"/>
    <s v="05/07/2022"/>
    <s v="08:08:31"/>
    <n v="1690438"/>
    <s v="L1"/>
    <s v="5737 E BUCKINGHAM WAY"/>
    <s v="FRESNO"/>
    <m/>
    <m/>
    <s v="A:OK;X:MANELLA;R:FRESNO COUNTY FD ENR - NEED BOTH GAS AND ELEC, Pwr-Y"/>
    <s v="C"/>
    <s v="C"/>
    <s v="05/07/2022"/>
    <s v="08:15:23"/>
    <s v="05/07/2022 08:15 (KLKB)  CALLBACK UPDATE COMPLETED. ETA 20 MINS "/>
    <s v="5592946818"/>
    <s v="MK.SAFE"/>
    <s v="GONZALEZ, MATT"/>
    <s v="05/07/2022"/>
    <s v="08:41:00"/>
    <s v="05/07/2022"/>
    <s v="08:48:23"/>
    <n v="1"/>
    <n v="1"/>
    <n v="1"/>
    <n v="1"/>
    <n v="0"/>
    <n v="0"/>
    <n v="31.966666666666999"/>
    <n v="6.8666666666670002"/>
    <s v="05/07/2022"/>
    <s v="08:40:29"/>
    <m/>
    <m/>
    <m/>
    <m/>
    <m/>
    <m/>
    <m/>
    <m/>
    <m/>
    <m/>
    <m/>
    <m/>
    <m/>
    <m/>
    <s v="OR:N/A-MMP MATT GONZALEZ ONSITE (KLKB 08:41 05/07/2022)_x000a__x000a_"/>
    <m/>
    <x v="4"/>
    <n v="2022"/>
  </r>
  <r>
    <s v="Fresno"/>
    <n v="70"/>
    <s v="Fresno"/>
    <n v="171036"/>
    <s v="OUTAGE"/>
    <s v="NEW CUSTOMER"/>
    <s v="05/07/2022"/>
    <s v="14:16:23"/>
    <n v="1690751"/>
    <s v="L1"/>
    <s v="5874 S PEACH AVE"/>
    <s v="FRESNO"/>
    <m/>
    <m/>
    <s v="A:OK;X:LINCOLN;R:CALFIRE ENR REQ ETA 559-294-6818 POSSIBLE BLOWN TRANSFORMER, Pwr-Y"/>
    <s v="C"/>
    <s v="C"/>
    <s v="05/07/2022"/>
    <s v="14:28:00"/>
    <s v="05/07/2022 14:28 (DBG9)  CALLBACK UPDATE COMPLETED. 25m "/>
    <s v="5592946818"/>
    <s v="T-MAN"/>
    <s v="F4THFP4"/>
    <s v="05/07/2022"/>
    <s v="14:56:00"/>
    <s v="05/07/2022"/>
    <s v="14:21:07"/>
    <n v="1"/>
    <n v="1"/>
    <n v="1"/>
    <n v="1"/>
    <n v="0"/>
    <n v="0"/>
    <n v="44"/>
    <n v="11.616666666666999"/>
    <s v="05/07/2022"/>
    <s v="15:00:23"/>
    <m/>
    <m/>
    <m/>
    <m/>
    <m/>
    <m/>
    <m/>
    <m/>
    <m/>
    <m/>
    <m/>
    <m/>
    <m/>
    <m/>
    <m/>
    <m/>
    <x v="4"/>
    <n v="2022"/>
  </r>
  <r>
    <s v="Fresno"/>
    <n v="70"/>
    <s v="Fresno"/>
    <n v="171519"/>
    <s v="OUTAGE"/>
    <s v="SHINA WELCH"/>
    <s v="05/07/2022"/>
    <s v="17:59:40"/>
    <n v="1690830"/>
    <s v="L1"/>
    <s v="6595 N DEL REY AVE"/>
    <s v="CLOVIS"/>
    <m/>
    <m/>
    <s v="A:OK;X:HERNDON;R:FRESNO CO FD ONS REQ ETA 559-294-2009, Pwr-Y"/>
    <s v="C"/>
    <s v="C"/>
    <s v="05/07/2022"/>
    <s v="18:03:02"/>
    <s v="05/07/2022 18:09 (DBG9) 20m updated ETA 05/07/2022 18:04 (DBG9) updated ETA40m 05/07/2022 18:03 (DBG9)  CALLBACK UPDATE COMPLETED. 45m"/>
    <s v="5592942009"/>
    <s v="T-MAN"/>
    <s v="F4TJWPI"/>
    <s v="05/07/2022"/>
    <s v="18:41:00"/>
    <s v="05/07/2022"/>
    <s v="18:08:39"/>
    <n v="1"/>
    <n v="1"/>
    <n v="1"/>
    <n v="1"/>
    <n v="0"/>
    <n v="0"/>
    <n v="47.5"/>
    <n v="3.3666666666670002"/>
    <s v="05/07/2022"/>
    <s v="18:47:10"/>
    <m/>
    <m/>
    <m/>
    <m/>
    <m/>
    <m/>
    <m/>
    <m/>
    <m/>
    <m/>
    <m/>
    <m/>
    <m/>
    <m/>
    <m/>
    <m/>
    <x v="4"/>
    <n v="2022"/>
  </r>
  <r>
    <s v="Fresno"/>
    <n v="70"/>
    <s v="Fresno"/>
    <n v="174981"/>
    <s v="OUTAGE"/>
    <s v="WILLIAM D PEVERILL"/>
    <s v="05/08/2022"/>
    <s v="14:24:07"/>
    <n v="1691298"/>
    <s v="L1"/>
    <s v="1727 N ROLINDA AVE"/>
    <s v="FRESNO"/>
    <m/>
    <m/>
    <s v="A:OK;X:W BELMONT;R:CHP ENR - WIRE DOWN IN RDWAY, Pwr-Y"/>
    <s v="Y"/>
    <s v="C"/>
    <s v="05/08/2022"/>
    <s v="14:27:12"/>
    <s v="05/08/2022 14:27 (MALM)  CALLBACK UPDATE COMPLETED. TMAN BISSELL ADV 30 MIN ETA "/>
    <s v="5592620400"/>
    <s v="T-MAN"/>
    <s v="F4TMKBG"/>
    <s v="05/08/2022"/>
    <s v="15:00:00"/>
    <s v="05/08/2022"/>
    <s v="14:25:56"/>
    <n v="1"/>
    <n v="1"/>
    <n v="1"/>
    <n v="1"/>
    <n v="0"/>
    <n v="0"/>
    <n v="35.883333333332999"/>
    <n v="3.083333333333"/>
    <m/>
    <m/>
    <m/>
    <m/>
    <m/>
    <m/>
    <m/>
    <m/>
    <m/>
    <m/>
    <m/>
    <m/>
    <m/>
    <m/>
    <m/>
    <m/>
    <m/>
    <m/>
    <x v="4"/>
    <n v="2022"/>
  </r>
  <r>
    <s v="Fresno"/>
    <n v="70"/>
    <s v="Fresno"/>
    <n v="178285"/>
    <s v="NON-CUSTOMER"/>
    <s v="FD"/>
    <s v="05/08/2022"/>
    <s v="19:02:25"/>
    <n v="178285"/>
    <s v="L1"/>
    <s v="E RIVERDALE AVE"/>
    <s v="LATON"/>
    <m/>
    <m/>
    <s v="AXS-OK REQ ETA,UNKNOWN CAUSE OF LOW WIRES, NO ARCING/SPARKING"/>
    <s v="C"/>
    <s v="C"/>
    <s v="05/08/2022"/>
    <s v="19:07:40"/>
    <s v="05/08/2022 19:07 (MALM)  CALLBACK UPDATE COMPLETED. TMAN BUCHANAN ADV 30 MIN ETA "/>
    <s v="5592946818"/>
    <s v="T-MAN"/>
    <s v="F6TJKBX"/>
    <s v="05/08/2022"/>
    <s v="19:30:00"/>
    <s v="05/08/2022"/>
    <s v="19:04:03"/>
    <n v="1"/>
    <n v="1"/>
    <n v="1"/>
    <n v="1"/>
    <n v="0"/>
    <n v="0"/>
    <n v="30.7"/>
    <n v="5.25"/>
    <s v="05/08/2022"/>
    <s v="19:33:07"/>
    <m/>
    <m/>
    <m/>
    <m/>
    <m/>
    <m/>
    <m/>
    <m/>
    <m/>
    <m/>
    <m/>
    <m/>
    <m/>
    <m/>
    <m/>
    <m/>
    <x v="4"/>
    <n v="2022"/>
  </r>
  <r>
    <s v="Fresno"/>
    <n v="70"/>
    <s v="Fresno"/>
    <n v="179504"/>
    <s v="OUTAGE"/>
    <s v="ANYSIA RIOS"/>
    <s v="05/09/2022"/>
    <s v="02:13:01"/>
    <n v="1691642"/>
    <s v="L1"/>
    <s v="5615 N POPLAR AVE"/>
    <s v="FRESNO"/>
    <m/>
    <m/>
    <s v="A:OK;X:BROWNING;R:FULLY ENGULFED. PLEASE MAKE SAFE. ETA PLZ CALL FFD, Pwr-Y"/>
    <s v="C"/>
    <s v="C"/>
    <s v="05/09/2022"/>
    <s v="02:18:16"/>
    <s v="05/09/2022 02:18 (PARO)  CALLBACK UPDATE COMPLETED. TMAN WAS ALREADY ENROUTE; TMAN IS NOW ONSITE "/>
    <s v="5596214333"/>
    <s v="T-MAN"/>
    <s v="F4THFP4"/>
    <s v="05/09/2022"/>
    <s v="02:16:00"/>
    <s v="05/09/2022"/>
    <s v="01:41:42"/>
    <n v="1"/>
    <n v="1"/>
    <n v="1"/>
    <n v="1"/>
    <n v="0"/>
    <n v="0"/>
    <n v="5.4666666666669999"/>
    <n v="5.25"/>
    <s v="05/09/2022"/>
    <s v="02:18:29"/>
    <m/>
    <m/>
    <m/>
    <m/>
    <m/>
    <m/>
    <m/>
    <m/>
    <m/>
    <m/>
    <m/>
    <m/>
    <m/>
    <m/>
    <m/>
    <m/>
    <x v="4"/>
    <n v="2022"/>
  </r>
  <r>
    <s v="Fresno"/>
    <n v="70"/>
    <s v="Fresno"/>
    <n v="179662"/>
    <s v="NON-CUSTOMER"/>
    <s v="FRESNO CAL FIRE"/>
    <s v="05/09/2022"/>
    <s v="02:49:00"/>
    <n v="179662"/>
    <s v="L1"/>
    <s v="3506 S ELM AVE"/>
    <s v="FRESNO"/>
    <m/>
    <m/>
    <s v="AXS-OK FULLY ENGULFED. PLEASE MAKE SAFE. ETA."/>
    <s v="C"/>
    <s v="C"/>
    <s v="05/09/2022"/>
    <s v="02:55:28"/>
    <s v="05/09/2022 02:55 (PARO)  CALLBACK UPDATE COMPLETED. TMAN ETA 40 MINS; GSR 30 MINS "/>
    <s v="5592946818"/>
    <s v="T-MAN"/>
    <s v="F4THFP4"/>
    <s v="05/09/2022"/>
    <s v="03:35:00"/>
    <s v="05/09/2022"/>
    <s v="02:55:39"/>
    <n v="1"/>
    <n v="1"/>
    <n v="1"/>
    <n v="1"/>
    <n v="0"/>
    <n v="0"/>
    <n v="27.933333333333"/>
    <n v="6.4666666666669999"/>
    <s v="05/09/2022"/>
    <s v="03:16:56"/>
    <m/>
    <m/>
    <m/>
    <m/>
    <m/>
    <m/>
    <m/>
    <m/>
    <m/>
    <m/>
    <m/>
    <m/>
    <m/>
    <m/>
    <m/>
    <s v="OR:N/A-GSR ONSCENE AT 0311 (PARO 03:17 05/09/2022)_x000a__x000a_"/>
    <x v="4"/>
    <n v="2022"/>
  </r>
  <r>
    <s v="Fresno"/>
    <n v="70"/>
    <s v="Fresno"/>
    <n v="179667"/>
    <s v="OUTAGE"/>
    <s v="GUILLERMO SANDOVAL"/>
    <s v="05/09/2022"/>
    <s v="03:05:02"/>
    <n v="1691653"/>
    <s v="L1"/>
    <s v="1050 MINNEWAWA AVE APT 101"/>
    <s v="CLOVIS"/>
    <m/>
    <m/>
    <s v="A:OK;X:10TH ST;R:APARTMENT BLDG FIRE. PLZ MAKE SAFE. ETA., Pwr-I"/>
    <s v="C"/>
    <s v="C"/>
    <s v="05/09/2022"/>
    <s v="03:10:18"/>
    <s v="05/09/2022 03:29 (PARO) GSR ONSCENE AT 0323 05/09/2022 03:10 (PARO)  CALLBACK UPDATE COMPLETED. CALLED AGENCY TO VERIFY LOC/HZD"/>
    <s v="5596214333"/>
    <s v="T-MAN"/>
    <s v="F4TMKBG"/>
    <s v="05/09/2022"/>
    <s v="03:54:00"/>
    <s v="05/09/2022"/>
    <s v="03:34:22"/>
    <n v="1"/>
    <n v="1"/>
    <n v="1"/>
    <n v="1"/>
    <n v="0"/>
    <n v="0"/>
    <n v="30.1"/>
    <n v="5.2666666666669997"/>
    <s v="05/09/2022"/>
    <s v="03:35:08"/>
    <m/>
    <m/>
    <m/>
    <m/>
    <m/>
    <m/>
    <m/>
    <m/>
    <m/>
    <m/>
    <m/>
    <m/>
    <m/>
    <m/>
    <s v="OR:N/A-ARCOS (PARO 03:10 05/09/2022)_x000a__x000a_"/>
    <m/>
    <x v="4"/>
    <n v="2022"/>
  </r>
  <r>
    <s v="Fresno"/>
    <n v="70"/>
    <s v="Fresno"/>
    <n v="179800"/>
    <s v="OUTAGE"/>
    <s v="CHiPS LOG 79"/>
    <s v="05/09/2022"/>
    <s v="05:54:42"/>
    <n v="1691691"/>
    <s v="L1"/>
    <s v="CHURCH AVE"/>
    <s v="SANGER"/>
    <m/>
    <m/>
    <s v="AXS-OK POLE ABOUT TO FALL. PLEASE MAKE SAFE. ETA PLZ."/>
    <s v="C"/>
    <s v="C"/>
    <s v="05/09/2022"/>
    <s v="06:01:47"/>
    <s v="05/09/2022 06:01 (PARO)  CALLBACK UPDATE COMPLETED. TMAN PECK ETA 30 MINS "/>
    <s v="5592620400"/>
    <s v="T-MAN"/>
    <s v="F4THFP4"/>
    <s v="05/09/2022"/>
    <s v="06:25:00"/>
    <s v="05/09/2022"/>
    <s v="05:55:39"/>
    <n v="1"/>
    <n v="1"/>
    <n v="1"/>
    <n v="1"/>
    <n v="0"/>
    <n v="0"/>
    <n v="32"/>
    <n v="7.083333333333"/>
    <s v="05/09/2022"/>
    <s v="06:26:42"/>
    <m/>
    <m/>
    <m/>
    <m/>
    <m/>
    <m/>
    <m/>
    <m/>
    <m/>
    <m/>
    <m/>
    <m/>
    <m/>
    <m/>
    <s v="OR:N/A-updated to reflect ois 1691703 (GBF4 12:16 05/09/2022)_x000a__x000a_"/>
    <m/>
    <x v="4"/>
    <n v="2022"/>
  </r>
  <r>
    <s v="Fresno"/>
    <n v="70"/>
    <s v="Fresno"/>
    <n v="179818"/>
    <s v="NON-CUSTOMER"/>
    <s v="FRESNO FD"/>
    <s v="05/09/2022"/>
    <s v="06:10:41"/>
    <n v="179818"/>
    <s v="L1"/>
    <s v="CHURCH AVE"/>
    <s v="FRESNO"/>
    <m/>
    <m/>
    <s v="AXS-OK LOG6974 FD ON SITE NEED ETA"/>
    <s v="C"/>
    <s v="C"/>
    <s v="05/09/2022"/>
    <s v="06:13:52"/>
    <s v="05/09/2022 06:13 (GBF4)  CALLBACK UPDATE COMPLETED. CALLED AGENCY &amp; PROVIDED 30 MIN ETA, SAME AS OIS 179800 "/>
    <s v="5592946818"/>
    <m/>
    <m/>
    <m/>
    <m/>
    <m/>
    <m/>
    <n v="1"/>
    <n v="1"/>
    <n v="1"/>
    <n v="1"/>
    <n v="0"/>
    <n v="0"/>
    <n v="16.133333333332999"/>
    <n v="3.1833333333330001"/>
    <s v="05/09/2022"/>
    <s v="06:26:49"/>
    <m/>
    <m/>
    <m/>
    <m/>
    <m/>
    <m/>
    <m/>
    <m/>
    <m/>
    <m/>
    <m/>
    <m/>
    <m/>
    <m/>
    <m/>
    <s v="OR:N/A-OK P/CORRENTE TO CANCEL DUP TAG OF 179800 SINCE FD WAS NOTIFIED OF ETA n TMAN IS ONSITE (GBF4 06:32 05/09/2022)_x000a__x000a_OR:N/A-SAME AS 179800-TMAN IS ONSITE (GBF4 06:27 05/09/2022)_x000a__x000a_"/>
    <x v="4"/>
    <n v="2022"/>
  </r>
  <r>
    <s v="Fresno"/>
    <n v="70"/>
    <s v="Fresno"/>
    <n v="181759"/>
    <s v="OUTAGE"/>
    <s v="JERRY GOMEZ"/>
    <s v="05/09/2022"/>
    <s v="11:42:30"/>
    <n v="1692080"/>
    <s v="L1"/>
    <s v="9453 E KINGS CANYON RD"/>
    <s v="SANGER"/>
    <m/>
    <m/>
    <s v="A:OK;X:THOMPSON;R:STRUCTURE FIRE/ INC#6988, Pwr-Y"/>
    <s v="C"/>
    <s v="C"/>
    <s v="05/09/2022"/>
    <s v="11:44:24"/>
    <s v="05/09/2022 11:58 (GBF4) called agency &amp; they have not been notified that he is onsite, although he shows onsite per DMS map 05/09/2022 11:44 (GBF4)  CALLBACK UPDATE COMPLETED. BENEGAR PROVIDED 20 MIN ETA, AGENCY CONTACTED"/>
    <s v="5592946818"/>
    <s v="T-MAN"/>
    <s v="F3TAXBR"/>
    <s v="05/09/2022"/>
    <s v="12:14:00"/>
    <s v="05/09/2022"/>
    <s v="11:43:35"/>
    <n v="1"/>
    <n v="1"/>
    <n v="1"/>
    <n v="1"/>
    <n v="0"/>
    <n v="0"/>
    <n v="29.35"/>
    <n v="1.9"/>
    <s v="05/09/2022"/>
    <s v="12:11:51"/>
    <m/>
    <m/>
    <m/>
    <m/>
    <m/>
    <m/>
    <m/>
    <m/>
    <m/>
    <m/>
    <m/>
    <m/>
    <m/>
    <m/>
    <s v="OR:N/A-AGENCY ADV TMAN BENEGAR ONSITE AT 11:50AM (MALM 12:12 05/09/2022)_x000a__x000a_OR:N/A-per agency they are unable to get into communication to their personnel onsite (GBF4 12:09 05/09/2022)_x000a__x000a_OR:N/A-per DO Blake they were unable to get in touch w/tman (GBF4 12:08 05/09/2022)_x000a__x000a_OR:N/A-calling agency again (GBF4 12:07 05/09/2022)_x000a__x000a_OR:N/A-calling tman again (GBF4 12:06 05/09/2022)_x000a__x000a_OR:N/A-advised sgr4 that DMS map shows tman onsite, she suggested to call agency to confirm if onsite (GBF4 11:59 05/09/2022)_x000a__x000a_OR:N/A-DO to radio tman (GBF4 11:56 05/09/2022)_x000a__x000a_OR:N/A-calling DO (GBF4 11:54 05/09/2022)_x000a__x000a_OR:N/A-sent epage (GBF4 11:53 05/09/2022)_x000a__x000a_OR:N/A-NOT SHOWING ENROUTE (GBF4 11:51 05/09/2022)_x000a__x000a_OR:N/A-LEFT TMAN VOICEMAIL (GBF4 11:51 05/09/2022)_x000a__x000a_"/>
    <m/>
    <x v="4"/>
    <n v="2022"/>
  </r>
  <r>
    <s v="Fresno"/>
    <n v="70"/>
    <s v="Fresno"/>
    <n v="182924"/>
    <s v="OUTAGE"/>
    <s v="SHANTERRA MCGREW"/>
    <s v="05/09/2022"/>
    <s v="15:23:24"/>
    <n v="1692320"/>
    <s v="L1"/>
    <s v="2534 SHERMAN AVE"/>
    <s v="CORCORAN"/>
    <m/>
    <m/>
    <s v="A:OK;X:BRANUM AVE;R:FD ONS... ETA CB 559-852-2720. ONSITE OF VEG FIRE, PWR LINES DOWN, Pwr-Y"/>
    <s v="C"/>
    <s v="C"/>
    <s v="05/09/2022"/>
    <s v="15:31:21"/>
    <s v="05/09/2022 15:31 (MALM)  CALLBACK UPDATE COMPLETED. TMAN VANDERSLIK ADV 30 MIN ETA "/>
    <s v="5598522720"/>
    <s v="T-MAN"/>
    <s v="F3TJTV3"/>
    <s v="05/09/2022"/>
    <s v="15:53:00"/>
    <s v="05/09/2022"/>
    <s v="15:24:55"/>
    <n v="1"/>
    <n v="1"/>
    <n v="1"/>
    <n v="1"/>
    <n v="0"/>
    <n v="0"/>
    <n v="31.8"/>
    <n v="7.95"/>
    <s v="05/09/2022"/>
    <s v="15:55:12"/>
    <m/>
    <m/>
    <m/>
    <m/>
    <m/>
    <m/>
    <m/>
    <m/>
    <m/>
    <m/>
    <m/>
    <m/>
    <m/>
    <m/>
    <m/>
    <m/>
    <x v="4"/>
    <n v="2022"/>
  </r>
  <r>
    <s v="Fresno"/>
    <n v="70"/>
    <s v="Fresno"/>
    <n v="182985"/>
    <s v="NON-CUSTOMER"/>
    <s v="ALEX WOODRUFF (A3WN)"/>
    <s v="05/09/2022"/>
    <s v="15:43:32"/>
    <n v="182985"/>
    <s v="L1"/>
    <s v="W ASHCROFT"/>
    <s v="FRESNO"/>
    <m/>
    <m/>
    <s v="LAT 37.798050 LONG -119.901646. AXS-OK STAND BY AT DIG IN TO ELCTRICAL VAULT FOU"/>
    <s v="C"/>
    <s v="N"/>
    <m/>
    <m/>
    <m/>
    <s v="5593651295"/>
    <s v="T-MAN"/>
    <s v="F4THFP4"/>
    <s v="05/09/2022"/>
    <s v="16:57:00"/>
    <s v="05/09/2022"/>
    <s v="16:05:44"/>
    <n v="1"/>
    <n v="1"/>
    <n v="0"/>
    <n v="0"/>
    <n v="0"/>
    <n v="0"/>
    <n v="7.7833333333330001"/>
    <m/>
    <s v="05/09/2022"/>
    <s v="15:51:19"/>
    <m/>
    <m/>
    <m/>
    <m/>
    <m/>
    <m/>
    <m/>
    <m/>
    <m/>
    <m/>
    <m/>
    <m/>
    <m/>
    <m/>
    <m/>
    <s v="OR:N/A-NO ONE OUT OF POWER , PWR ROD KROZIER, THEY WILL FIXS BOX TOMORROW (SXMU 17:53 05/09/2022)_x000a__x000a_OR:N/A-THIS IS NOT A 911 STANDBY. (MALM 15:52 05/09/2022)_x000a__x000a_"/>
    <x v="4"/>
    <n v="2022"/>
  </r>
  <r>
    <s v="Fresno"/>
    <n v="70"/>
    <s v="Fresno"/>
    <n v="183311"/>
    <s v="OUTAGE"/>
    <s v="CAL FIRE FRESNO"/>
    <s v="05/09/2022"/>
    <s v="16:33:46"/>
    <n v="1692374"/>
    <s v="L1"/>
    <s v="S DEL REY AVE , E AMERICAN AVE"/>
    <s v="DEL REY"/>
    <m/>
    <m/>
    <s v="AXS-OK FD ONS. ETA CB 559-294-6818.. POWER LINES DOWN"/>
    <s v="C"/>
    <s v="C"/>
    <s v="05/09/2022"/>
    <s v="16:39:24"/>
    <s v="05/09/2022 16:39 (MALM)  CALLBACK UPDATE COMPLETED. SPVSR VALDEZ ADV 10 MIN ETA "/>
    <s v="5592946818"/>
    <s v="T-MAN"/>
    <s v="VALDEZ,A"/>
    <s v="05/09/2022"/>
    <s v="16:47:00"/>
    <s v="05/09/2022"/>
    <s v="16:47:35"/>
    <n v="1"/>
    <n v="1"/>
    <n v="1"/>
    <n v="1"/>
    <n v="0"/>
    <n v="0"/>
    <n v="12.133333333333001"/>
    <n v="5.6333333333329998"/>
    <s v="05/09/2022"/>
    <s v="16:45:54"/>
    <m/>
    <m/>
    <m/>
    <m/>
    <m/>
    <m/>
    <m/>
    <m/>
    <m/>
    <m/>
    <m/>
    <m/>
    <m/>
    <m/>
    <s v="OR:N/A-TMAN STILL NEEDS TO ASSESS, PUSHED OUT ETOR 2 HRS (MALM 19:06 05/09/2022)_x000a__x000a_OR:N/A-SPVSR VALDEZ JUST ARRIVED ONSITE (MALM 18:07 05/09/2022)_x000a__x000a_"/>
    <m/>
    <x v="4"/>
    <n v="2022"/>
  </r>
  <r>
    <s v="Fresno"/>
    <n v="70"/>
    <s v="Fresno"/>
    <n v="183668"/>
    <s v="OUTAGE"/>
    <s v="MC MOORADIAN FLP"/>
    <s v="05/09/2022"/>
    <s v="18:01:28"/>
    <n v="1692374"/>
    <s v="L1"/>
    <s v="6025 S TEMPERANCE AVE"/>
    <s v="FOWLER"/>
    <m/>
    <m/>
    <s v="A:OK;X:LINCOLN AVE;R:FD ENR. ETA CB 559-294-6818... PER FD WHEN POWER RESTORE BLEW COMPRESSOR NOW SMOKING , POWER OUT"/>
    <s v="C"/>
    <s v="C"/>
    <s v="05/09/2022"/>
    <s v="18:13:05"/>
    <s v="05/09/2022 18:13 (MALM)  CALLBACK UPDATE COMPLETED. SPVSR VALDEZ IS ONSITE "/>
    <s v="5592946818"/>
    <s v="T-MAN"/>
    <s v="VALDEZ,A"/>
    <s v="05/09/2022"/>
    <s v="16:47:00"/>
    <s v="05/09/2022"/>
    <s v="16:47:35"/>
    <n v="1"/>
    <n v="1"/>
    <n v="1"/>
    <n v="1"/>
    <n v="0"/>
    <n v="0"/>
    <n v="5.0666666666670004"/>
    <n v="11.616666666666999"/>
    <s v="05/09/2022"/>
    <s v="18:06:32"/>
    <m/>
    <m/>
    <m/>
    <m/>
    <m/>
    <m/>
    <m/>
    <m/>
    <m/>
    <m/>
    <m/>
    <m/>
    <m/>
    <m/>
    <s v="OR:N/A-TMAN STILL NEEDS TO ASSESS, PUSHED OUT ETOR 2 HRS (MALM 19:06 05/09/2022)_x000a__x000a_OR:N/A-SPVSR VALDEZ JUST ARRIVED ONSITE (MALM 18:07 05/09/2022)_x000a__x000a_"/>
    <m/>
    <x v="4"/>
    <n v="2022"/>
  </r>
  <r>
    <s v="Fresno"/>
    <n v="70"/>
    <s v="Fresno"/>
    <n v="183741"/>
    <s v="OUTAGE"/>
    <s v="KARLA YARELI CABRERALOPEZ"/>
    <s v="05/09/2022"/>
    <s v="18:38:37"/>
    <n v="1692436"/>
    <s v="L1"/>
    <s v="360 BETHEL AVE APT 131"/>
    <s v="SANGER"/>
    <m/>
    <m/>
    <s v="A:OK;X:CHURCH;R:SANGER POLICE ONS ASKING FOR ETA CALL WITH SUCH RFER TO INC# 2205090828 CAR STRUCK RES DAMAGED ELECTRIC METER BANK.RUNG DOWN TO ELECTRIC SIDE  @ 1840 SPOKE TO MIKE."/>
    <s v="C"/>
    <s v="C"/>
    <s v="05/09/2022"/>
    <s v="18:43:36"/>
    <s v="05/09/2022 18:43 (MALM)  CALLBACK UPDATE COMPLETED. TMAN STARKEY ADV 30 MIN ETA "/>
    <s v="5596003111"/>
    <s v="T-MAN"/>
    <s v="F4TNDS5"/>
    <s v="05/09/2022"/>
    <s v="18:57:00"/>
    <s v="05/09/2022"/>
    <s v="18:40:32"/>
    <n v="1"/>
    <n v="1"/>
    <n v="1"/>
    <n v="1"/>
    <n v="0"/>
    <n v="0"/>
    <n v="28.75"/>
    <n v="4.9833333333330003"/>
    <s v="05/09/2022"/>
    <s v="19:07:22"/>
    <m/>
    <m/>
    <m/>
    <m/>
    <m/>
    <m/>
    <m/>
    <m/>
    <m/>
    <m/>
    <m/>
    <m/>
    <m/>
    <m/>
    <m/>
    <m/>
    <x v="4"/>
    <n v="2022"/>
  </r>
  <r>
    <s v="Fresno"/>
    <n v="70"/>
    <s v="Fresno"/>
    <n v="184022"/>
    <s v="OUTAGE"/>
    <s v="PHYLLIS HALL"/>
    <s v="05/09/2022"/>
    <s v="23:35:53"/>
    <n v="1692518"/>
    <s v="L1"/>
    <s v="3006 N GLENN AVE"/>
    <s v="FRESNO"/>
    <m/>
    <m/>
    <s v="A:OK;X:CORNELL;R:HOUSE FIRE. PLEASE MAKE SAFE. ETA FFD, Pwr-Y"/>
    <s v="C"/>
    <s v="C"/>
    <s v="05/09/2022"/>
    <s v="23:39:56"/>
    <s v="05/09/2022 23:45 (PARO) TMAN PECK ETA 25 MINS 05/09/2022 23:39 (PARO)  CALLBACK UPDATE COMPLETED. GSR 1225 ETA"/>
    <s v="5596214333"/>
    <s v="T-MAN"/>
    <s v="F4THFP4"/>
    <s v="05/10/2022"/>
    <s v="00:04:00"/>
    <s v="05/09/2022"/>
    <s v="23:38:50"/>
    <n v="1"/>
    <n v="1"/>
    <n v="1"/>
    <n v="1"/>
    <n v="0"/>
    <n v="0"/>
    <n v="30.566666666667"/>
    <n v="4.05"/>
    <s v="05/10/2022"/>
    <s v="00:06:27"/>
    <m/>
    <m/>
    <m/>
    <m/>
    <m/>
    <m/>
    <m/>
    <m/>
    <m/>
    <m/>
    <m/>
    <m/>
    <m/>
    <m/>
    <m/>
    <m/>
    <x v="4"/>
    <n v="2022"/>
  </r>
  <r>
    <s v="Fresno"/>
    <n v="70"/>
    <s v="Fresno"/>
    <n v="186660"/>
    <s v="NON-CUSTOMER"/>
    <s v="CHP"/>
    <s v="05/10/2022"/>
    <s v="09:21:10"/>
    <n v="186660"/>
    <s v="L1"/>
    <s v="HWY 269"/>
    <s v="AVENAL"/>
    <m/>
    <m/>
    <s v="AXS-OK CHP ETA. POLE DOWN ON TRUCK."/>
    <s v="C"/>
    <s v="C"/>
    <s v="05/10/2022"/>
    <s v="09:25:44"/>
    <s v="05/10/2022 09:25 (MALM)  CALLBACK UPDATE COMPLETED. TMAN MITCHELL ADV 3O MIN ETA "/>
    <s v="5592620400"/>
    <s v="T-MAN"/>
    <s v="F1TFLM8"/>
    <s v="05/10/2022"/>
    <s v="09:47:00"/>
    <s v="05/10/2022"/>
    <s v="09:22:48"/>
    <n v="1"/>
    <n v="1"/>
    <n v="1"/>
    <n v="1"/>
    <n v="0"/>
    <n v="0"/>
    <n v="29.366666666667001"/>
    <n v="4.5666666666670004"/>
    <s v="05/10/2022"/>
    <s v="09:50:32"/>
    <m/>
    <m/>
    <m/>
    <m/>
    <m/>
    <m/>
    <m/>
    <m/>
    <m/>
    <m/>
    <m/>
    <m/>
    <m/>
    <m/>
    <m/>
    <m/>
    <x v="4"/>
    <n v="2022"/>
  </r>
  <r>
    <s v="Fresno"/>
    <n v="70"/>
    <s v="Fresno"/>
    <n v="188585"/>
    <s v="NON-CUSTOMER"/>
    <s v="CHP LOG 321"/>
    <s v="05/10/2022"/>
    <s v="15:57:42"/>
    <n v="188585"/>
    <s v="L1"/>
    <s v="NORTH AVE"/>
    <s v="FRESNO"/>
    <m/>
    <m/>
    <s v="AXS-OK EAST OF HWY 99 REPORT OF PICKUP TRUCK CAUGHT FIRE CAUSING VEG FIRE TO BUR"/>
    <s v="C"/>
    <s v="C"/>
    <s v="05/10/2022"/>
    <s v="16:01:54"/>
    <s v="05/10/2022 16:01 (GBF4)  CALLBACK UPDATE COMPLETED. BISSELL PROVIDED 20 MIN ETA, AGENCY CONTACTE "/>
    <s v="5592620400"/>
    <s v="T-MAN"/>
    <s v="F4TMKBG"/>
    <s v="05/10/2022"/>
    <s v="16:17:00"/>
    <s v="05/10/2022"/>
    <s v="16:00:35"/>
    <n v="1"/>
    <n v="1"/>
    <n v="1"/>
    <n v="1"/>
    <n v="0"/>
    <n v="0"/>
    <n v="21.466666666666999"/>
    <n v="4.2"/>
    <s v="05/10/2022"/>
    <s v="16:19:10"/>
    <m/>
    <m/>
    <m/>
    <m/>
    <m/>
    <m/>
    <m/>
    <m/>
    <m/>
    <m/>
    <m/>
    <m/>
    <m/>
    <m/>
    <m/>
    <m/>
    <x v="4"/>
    <n v="2022"/>
  </r>
  <r>
    <s v="Fresno"/>
    <n v="70"/>
    <s v="Fresno"/>
    <n v="190309"/>
    <s v="OUTAGE"/>
    <s v="JSH INVESTMENT GROUP LLC"/>
    <s v="05/10/2022"/>
    <s v="21:34:51"/>
    <n v="1693458"/>
    <s v="L1"/>
    <s v="2227 E WEBSTER AVE"/>
    <s v="FRESNO"/>
    <m/>
    <m/>
    <s v="A:ok;X:FRESNO;R:FD IONS CLL WITH ETA INC# 2034886, Pwr-Y"/>
    <s v="C"/>
    <s v="C"/>
    <s v="05/10/2022"/>
    <s v="21:37:19"/>
    <s v="05/10/2022 21:39 (GBF4) CORRECTION, STARK CALLED BACK TO ADVISE 20 MIN ETA 05/10/2022 21:37 (GBF4)  CALLBACK UPDATE COMPLETED. STARK PROVIDED 40 MIN ETA, AGENCY CONTACTED"/>
    <s v="5596214333"/>
    <s v="T-MAN"/>
    <s v="F4TP1SE"/>
    <s v="05/10/2022"/>
    <s v="21:59:00"/>
    <s v="05/10/2022"/>
    <s v="21:35:59"/>
    <n v="1"/>
    <n v="1"/>
    <n v="1"/>
    <n v="1"/>
    <n v="0"/>
    <n v="0"/>
    <n v="25.216666666666999"/>
    <n v="2.4666666666669999"/>
    <s v="05/10/2022"/>
    <s v="22:00:04"/>
    <m/>
    <m/>
    <m/>
    <m/>
    <m/>
    <m/>
    <m/>
    <m/>
    <m/>
    <m/>
    <m/>
    <m/>
    <m/>
    <m/>
    <m/>
    <m/>
    <x v="4"/>
    <n v="2022"/>
  </r>
  <r>
    <s v="Fresno"/>
    <n v="70"/>
    <s v="Fresno"/>
    <n v="191390"/>
    <s v="OUTAGE"/>
    <s v="PHYLLIS HALL"/>
    <s v="05/11/2022"/>
    <s v="08:10:23"/>
    <n v="1693628"/>
    <s v="L1"/>
    <s v="3006 N GLENN AVE"/>
    <s v="FRESNO"/>
    <m/>
    <m/>
    <s v="A:ok;X:CORNELL;R:per fresno fd onsite eta, Pwr-Y"/>
    <s v="C"/>
    <s v="C"/>
    <s v="05/11/2022"/>
    <s v="08:15:47"/>
    <s v="05/11/2022 08:15 (MALM)  CALLBACK UPDATE COMPLETED. TMAN POLSGROVE ONSITE AT THE STRUCTURE FIRE. "/>
    <s v="5596007800"/>
    <s v="T-MAN"/>
    <s v="F4TJWPI"/>
    <s v="05/11/2022"/>
    <s v="08:14:00"/>
    <s v="05/11/2022"/>
    <s v="08:14:20"/>
    <n v="1"/>
    <n v="1"/>
    <n v="1"/>
    <n v="1"/>
    <n v="0"/>
    <n v="0"/>
    <n v="4.4833333333330003"/>
    <n v="5.4"/>
    <s v="05/11/2022"/>
    <s v="08:14:52"/>
    <m/>
    <m/>
    <m/>
    <m/>
    <m/>
    <m/>
    <m/>
    <m/>
    <m/>
    <m/>
    <m/>
    <m/>
    <m/>
    <m/>
    <m/>
    <m/>
    <x v="4"/>
    <n v="2022"/>
  </r>
  <r>
    <s v="Fresno"/>
    <n v="70"/>
    <s v="Fresno"/>
    <n v="196060"/>
    <s v="OUTAGE"/>
    <s v="BRENDA ROJAS"/>
    <s v="05/11/2022"/>
    <s v="19:07:44"/>
    <n v="1694242"/>
    <s v="L1"/>
    <s v="1166 ERIC AVE"/>
    <s v="PARLIER"/>
    <m/>
    <m/>
    <s v="A:ok;X:CANDICE;R:FD ENR INC# 740/ RUNG DWN TO eLECTRC @ 1908"/>
    <s v="C"/>
    <s v="C"/>
    <s v="05/11/2022"/>
    <s v="19:11:00"/>
    <s v="05/11/2022 19:11 (GBF4)  CALLBACK UPDATE COMPLETED. TREVINO PROVIDED OVER 60 MIN ETA, AGENCY CONTACTED "/>
    <s v="5592946818"/>
    <s v="T-MAN"/>
    <s v="F3TJTV3"/>
    <s v="05/11/2022"/>
    <s v="19:40:00"/>
    <s v="05/11/2022"/>
    <s v="19:16:03"/>
    <n v="1"/>
    <n v="1"/>
    <n v="1"/>
    <n v="1"/>
    <n v="0"/>
    <n v="0"/>
    <n v="33.35"/>
    <n v="3.2666666666670001"/>
    <s v="05/11/2022"/>
    <s v="19:41:05"/>
    <m/>
    <m/>
    <m/>
    <m/>
    <m/>
    <m/>
    <m/>
    <m/>
    <m/>
    <m/>
    <m/>
    <m/>
    <m/>
    <m/>
    <s v="OR:N/A-P/ROLPH, SOLTERO ETA 30 MIN (GBF4 19:18 05/11/2022)_x000a__x000a_OR:N/A-30 MIN ETA (JRRW 19:17 05/11/2022)_x000a__x000a_OR:N/A-P/VANDERSLIK, 30 MIN ETA, WILL DISPATCH WHEN HE GETS LOGGED ON (GBF4 19:14 05/11/2022)_x000a__x000a_OR:N/A-ADAM ASKED ME TO REACH OUT TO VANDESLIK TO SEE IF HE`LL COME OUT (GBF4 19:14 05/11/2022)_x000a__x000a_OR:N/A-FM CALLING. (JRRW 19:13 05/11/2022)_x000a__x000a_OR:N/A-CALLED ADAM VALDEZ (GBF4 19:12 05/11/2022)_x000a__x000a_"/>
    <m/>
    <x v="4"/>
    <n v="2022"/>
  </r>
  <r>
    <s v="Fresno"/>
    <n v="70"/>
    <s v="Fresno"/>
    <n v="200285"/>
    <s v="NON-CUSTOMER"/>
    <s v="TULARE CO FIRE "/>
    <s v="05/12/2022"/>
    <s v="12:46:22"/>
    <n v="200285"/>
    <s v="L1"/>
    <s v="AVE 46 "/>
    <s v="ALPAUGH"/>
    <m/>
    <m/>
    <s v="AXS-OK GRASS IRE IMPACTED ELECTRIC METER AT NW CORNER OF PROPERTY"/>
    <s v="C"/>
    <s v="C"/>
    <s v="05/12/2022"/>
    <s v="12:52:10"/>
    <s v="05/12/2022 13:14 (ADT0) NO ANSWER WHEN CALLING GAS. NO CLOSER RESOURCES MAPPING. 05/12/2022 12:53 (ADT0) PER TMAN AZEVEDO 45 MIN ETA 05/12/2022 12:52 (ADT0)  CALLBACK UPDATE COMPLETED.  05/12/2022 12:50 (ADT0) PER TMAN PIERSON 45 MIN ETA"/>
    <s v="5597336544"/>
    <s v="T-MAN"/>
    <s v="F5TIRP1"/>
    <s v="05/12/2022"/>
    <s v="13:34:00"/>
    <s v="05/12/2022"/>
    <s v="12:48:54"/>
    <n v="1"/>
    <n v="1"/>
    <n v="1"/>
    <n v="1"/>
    <n v="0"/>
    <n v="0"/>
    <n v="51.816666666666997"/>
    <n v="5.8"/>
    <s v="05/12/2022"/>
    <s v="13:38:11"/>
    <m/>
    <m/>
    <m/>
    <m/>
    <m/>
    <m/>
    <m/>
    <m/>
    <m/>
    <m/>
    <m/>
    <m/>
    <m/>
    <m/>
    <m/>
    <s v="OR:N/A-DISPATCHER TAU SENT TEAMS MESSAGE TO SPVSR BESSARD TO ADV OF EXTENDED ETA. (MALM 13:16 05/12/2022)_x000a__x000a_OR:N/A-911 AGENCY IS STANDING BY. THEY ADVISED ELEC MTR AFFECTED AT THIS LOCATION. TMAN AZEVEDO n PIERSON ARE CLOSEST RESOURCES. TMAN MITCHELL IS FURTHER OUT. DISPATCHER TAU CALLED OVER TO GAS DISPATCH AND NO ANSWER, PHONE JUST KEPT RINGING. CALLED SPVSR FOR FMO JESS SOTO, NO ANSWER (MALM 13:16 05/12/2022)_x000a__x000a_"/>
    <x v="4"/>
    <n v="2022"/>
  </r>
  <r>
    <s v="Fresno"/>
    <n v="70"/>
    <s v="Fresno"/>
    <n v="202916"/>
    <s v="NON-CUSTOMER"/>
    <s v="FRESNO FIRE "/>
    <s v="05/13/2022"/>
    <s v="07:24:48"/>
    <n v="202916"/>
    <s v="L1"/>
    <s v="IN ALLEY OF E HEATON AVE , 10TH "/>
    <s v="FRESNO"/>
    <m/>
    <m/>
    <s v="AXS-OK FRESNO FIRE REPORTING POLE FIRE AD ELECTRICALBOX FIRE IN THE ALLEY OF E H"/>
    <s v="C"/>
    <s v="C"/>
    <s v="05/13/2022"/>
    <s v="07:32:03"/>
    <s v="05/13/2022 07:32 (MALM)  CALLBACK UPDATE COMPLETED. TMAN PECK ADV 20 MIN ETA "/>
    <s v="5596214357"/>
    <s v="T-MAN"/>
    <s v="F4THFP4"/>
    <s v="05/13/2022"/>
    <s v="07:43:00"/>
    <s v="05/13/2022"/>
    <s v="07:29:03"/>
    <n v="1"/>
    <n v="1"/>
    <n v="1"/>
    <n v="1"/>
    <n v="0"/>
    <n v="0"/>
    <n v="22.783333333333001"/>
    <n v="7.25"/>
    <s v="05/13/2022"/>
    <s v="07:47:35"/>
    <m/>
    <m/>
    <m/>
    <m/>
    <m/>
    <m/>
    <m/>
    <m/>
    <m/>
    <m/>
    <m/>
    <m/>
    <m/>
    <m/>
    <m/>
    <m/>
    <x v="4"/>
    <n v="2022"/>
  </r>
  <r>
    <s v="Fresno"/>
    <n v="70"/>
    <s v="Fresno"/>
    <n v="203789"/>
    <s v="NON-CUSTOMER"/>
    <s v="FRESNO COUNTY FIRE"/>
    <s v="05/13/2022"/>
    <s v="09:26:30"/>
    <n v="203789"/>
    <s v="L1"/>
    <s v="LASSEN AND MITCHELL"/>
    <s v="HURON"/>
    <m/>
    <m/>
    <s v="AXS-UNKNOWN BRUSH CAUSED POLE FIRE WHICH IS FIRE/CHARD"/>
    <s v="C"/>
    <s v="C"/>
    <s v="05/13/2022"/>
    <s v="09:33:24"/>
    <s v="05/13/2022 09:33 (DBG9)  CALLBACK UPDATE COMPLETED. 5m "/>
    <s v="5592946818"/>
    <s v="T-MAN"/>
    <s v="F1TDECO"/>
    <s v="05/13/2022"/>
    <s v="09:37:00"/>
    <s v="05/13/2022"/>
    <s v="09:30:37"/>
    <n v="1"/>
    <n v="1"/>
    <n v="1"/>
    <n v="1"/>
    <n v="0"/>
    <n v="0"/>
    <n v="13.85"/>
    <n v="6.9"/>
    <s v="05/13/2022"/>
    <s v="09:40:21"/>
    <m/>
    <m/>
    <m/>
    <m/>
    <m/>
    <m/>
    <m/>
    <m/>
    <m/>
    <m/>
    <m/>
    <m/>
    <m/>
    <m/>
    <m/>
    <m/>
    <x v="4"/>
    <n v="2022"/>
  </r>
  <r>
    <s v="Fresno"/>
    <n v="70"/>
    <s v="Fresno"/>
    <n v="205337"/>
    <s v="OUTAGE"/>
    <s v="JOHN BANDA"/>
    <s v="05/13/2022"/>
    <s v="13:10:09"/>
    <n v="1695545"/>
    <s v="L1"/>
    <s v="1810 13TH ST # 101"/>
    <s v="REEDLEY"/>
    <m/>
    <m/>
    <s v="A:OK;X:G ST;R:PER CAL FIRE, MYLAR BALLOON IN WIRES ARCING., Pwr-Y"/>
    <s v="C"/>
    <s v="C"/>
    <s v="05/13/2022"/>
    <s v="13:12:49"/>
    <s v="05/13/2022 13:12 (DBG9)  CALLBACK UPDATE COMPLETED. 5m "/>
    <s v="5592946818"/>
    <s v="T-MAN"/>
    <s v="F6TJMRY"/>
    <s v="05/13/2022"/>
    <s v="13:17:00"/>
    <s v="05/13/2022"/>
    <s v="13:11:05"/>
    <n v="1"/>
    <n v="1"/>
    <n v="1"/>
    <n v="1"/>
    <n v="0"/>
    <n v="0"/>
    <n v="8.2833333333329993"/>
    <n v="2.666666666667"/>
    <s v="05/13/2022"/>
    <s v="13:18:26"/>
    <m/>
    <m/>
    <m/>
    <m/>
    <m/>
    <m/>
    <m/>
    <m/>
    <m/>
    <m/>
    <m/>
    <m/>
    <m/>
    <m/>
    <m/>
    <m/>
    <x v="4"/>
    <n v="2022"/>
  </r>
  <r>
    <s v="Fresno"/>
    <n v="70"/>
    <s v="Fresno"/>
    <n v="207058"/>
    <s v="NON-CUSTOMER"/>
    <s v="FIRE DEPT"/>
    <s v="05/13/2022"/>
    <s v="15:29:50"/>
    <n v="207058"/>
    <s v="L1"/>
    <s v="ARMSTRONG , SPRUCE"/>
    <s v="CLOVIS"/>
    <m/>
    <m/>
    <s v="AXS-OK FD ONS REQ ETA 559 324 2228 DAMAGED PWR POLE, FIELD ON E/S GRASS FIRE POL"/>
    <s v="C"/>
    <s v="C"/>
    <s v="05/13/2022"/>
    <s v="15:33:58"/>
    <s v="05/13/2022 15:33 (GBF4)  CALLBACK UPDATE COMPLETED. PECK PROVIDED 30 MIN ETA, AGENCY CONTACTED "/>
    <s v="5593242228"/>
    <s v="T-MAN"/>
    <s v="F4THFP4"/>
    <s v="05/13/2022"/>
    <s v="15:58:00"/>
    <s v="05/13/2022"/>
    <s v="15:31:41"/>
    <n v="1"/>
    <n v="1"/>
    <n v="1"/>
    <n v="1"/>
    <n v="0"/>
    <n v="0"/>
    <n v="29.966666666666999"/>
    <n v="4.1333333333329998"/>
    <s v="05/13/2022"/>
    <s v="15:59:48"/>
    <m/>
    <m/>
    <m/>
    <m/>
    <m/>
    <m/>
    <m/>
    <m/>
    <m/>
    <m/>
    <m/>
    <m/>
    <m/>
    <m/>
    <m/>
    <s v="OR:N/A-TMAN ETA 4 (GBF4 15:52 05/13/2022)_x000a__x000a_OR:N/A-EMAILED SUPERVISORS, FAS/OIS NOT COMMUNICATING, PECK IS ENROUTE (GBF4 15:46 05/13/2022)_x000a__x000a_"/>
    <x v="4"/>
    <n v="2022"/>
  </r>
  <r>
    <s v="Fresno"/>
    <n v="70"/>
    <s v="Fresno"/>
    <n v="207251"/>
    <s v="OUTAGE"/>
    <s v="FRESNO FD"/>
    <s v="05/13/2022"/>
    <s v="16:49:54"/>
    <n v="1695745"/>
    <s v="L1"/>
    <s v="E MCKINELY AVE"/>
    <s v="FRESNO"/>
    <m/>
    <m/>
    <s v="AXS-OK FD REQ ETA. REPORTED 1 AND POSSIBLY 2 TRANSFORMERS BLOWN."/>
    <s v="C"/>
    <s v="C"/>
    <s v="05/13/2022"/>
    <s v="16:53:28"/>
    <s v="05/13/2022 16:53 (GBF4)  CALLBACK UPDATE COMPLETED. PECK PROVIDED 40 MIN ETA, AGENCY CONTACTED "/>
    <s v="5596007800"/>
    <s v="T-MAN"/>
    <s v="F4THFP4"/>
    <s v="05/13/2022"/>
    <s v="17:14:00"/>
    <s v="05/13/2022"/>
    <s v="16:45:00"/>
    <n v="1"/>
    <n v="1"/>
    <n v="1"/>
    <n v="1"/>
    <n v="0"/>
    <n v="0"/>
    <n v="25.283333333333001"/>
    <n v="3.5666666666669999"/>
    <s v="05/13/2022"/>
    <s v="17:15:11"/>
    <m/>
    <m/>
    <m/>
    <m/>
    <m/>
    <m/>
    <m/>
    <m/>
    <m/>
    <m/>
    <m/>
    <m/>
    <m/>
    <m/>
    <m/>
    <m/>
    <x v="4"/>
    <n v="2022"/>
  </r>
  <r>
    <s v="Fresno"/>
    <n v="70"/>
    <s v="Fresno"/>
    <n v="207641"/>
    <s v="OUTAGE"/>
    <s v="CLOVIS CHRISTIAN CTR"/>
    <s v="05/13/2022"/>
    <s v="19:21:12"/>
    <n v="1695873"/>
    <s v="L1"/>
    <s v="3606 N FOWLER AVE"/>
    <s v="FRESNO"/>
    <m/>
    <m/>
    <s v="A:ok;X:sussex;R:hit and run . pd  ons inc# 2205130875/ rung down to elect @ 1921 spoke to lupe"/>
    <s v="C"/>
    <s v="C"/>
    <s v="05/13/2022"/>
    <s v="19:23:07"/>
    <s v="05/13/2022 19:23 (GBF4)  CALLBACK UPDATE COMPLETED. PECK PROVIDED 40 MIN ETA, AGENCY CONTACTED "/>
    <s v="5596217000"/>
    <s v="T-MAN"/>
    <s v="F4THFP4"/>
    <s v="05/13/2022"/>
    <s v="19:47:00"/>
    <s v="05/13/2022"/>
    <s v="19:21:43"/>
    <n v="1"/>
    <n v="1"/>
    <n v="1"/>
    <n v="1"/>
    <n v="0"/>
    <n v="0"/>
    <n v="27.15"/>
    <n v="1.916666666667"/>
    <s v="05/13/2022"/>
    <s v="19:48:21"/>
    <m/>
    <m/>
    <m/>
    <m/>
    <m/>
    <m/>
    <m/>
    <m/>
    <m/>
    <m/>
    <m/>
    <m/>
    <m/>
    <m/>
    <s v="OR:N/A-p/tman close out tag (GBF4 21:48 05/13/2022)_x000a__x000a_"/>
    <m/>
    <x v="4"/>
    <n v="2022"/>
  </r>
  <r>
    <s v="Fresno"/>
    <n v="70"/>
    <s v="Fresno"/>
    <n v="208387"/>
    <s v="NON-CUSTOMER"/>
    <s v="CLOVIS PD"/>
    <s v="05/13/2022"/>
    <s v="23:02:42"/>
    <n v="208387"/>
    <s v="L1"/>
    <s v="FOWLER AVE"/>
    <s v="CLOVIS"/>
    <m/>
    <m/>
    <s v="AXS-OK PD ONSITE/STDBY - POLE#30840 AND WIRES ARE DOWN IN ROADWAY."/>
    <s v="C"/>
    <s v="C"/>
    <s v="05/13/2022"/>
    <s v="23:06:51"/>
    <s v="05/13/2022 23:06 (J0AF)  CALLBACK UPDATE COMPLETED. 30min eta "/>
    <s v="5593242800"/>
    <s v="ASSESSMT"/>
    <s v="VALDEZ, ADAM"/>
    <s v="05/13/2022"/>
    <s v="23:22:00"/>
    <s v="05/13/2022"/>
    <s v="23:22:13"/>
    <n v="1"/>
    <n v="1"/>
    <n v="1"/>
    <n v="1"/>
    <n v="0"/>
    <n v="0"/>
    <n v="19.716666666666999"/>
    <n v="4.1500000000000004"/>
    <s v="05/13/2022"/>
    <s v="23:22:25"/>
    <m/>
    <m/>
    <m/>
    <m/>
    <m/>
    <m/>
    <m/>
    <m/>
    <m/>
    <m/>
    <m/>
    <m/>
    <m/>
    <m/>
    <m/>
    <s v="OR:N/A-30MIN ETA CALLBACK COMPLETED (J0AF 23:09 05/13/2022)_x000a__x000a_"/>
    <x v="4"/>
    <n v="2022"/>
  </r>
  <r>
    <s v="Fresno"/>
    <n v="70"/>
    <s v="Fresno"/>
    <n v="208602"/>
    <s v="OUTAGE"/>
    <s v="CRISOFORO ORTIZ"/>
    <s v="05/13/2022"/>
    <s v="23:14:50"/>
    <n v="1695970"/>
    <s v="L1"/>
    <s v="801 S CORCORAN AVE APT 101 BLDG 1"/>
    <s v="AVENAL"/>
    <m/>
    <m/>
    <s v="A:OK;X:FREMONT;R:AVENAL PD REPORTS THAT RESIDENCE HEARD GUN SHOTS AND THEN PWR WENT OUT.PER KINGS COUNTY FD FOUND WIRES DWN IN THE ALLEY WAY OF 948 S WHITNEY ST."/>
    <s v="C"/>
    <s v="C"/>
    <s v="05/13/2022"/>
    <s v="23:17:36"/>
    <s v="05/13/2022 23:17 (J0AF)  CALLBACK UPDATE COMPLETED. AGENCY ADVISED NO UNITS STANDING BY ON SCENE - UNITS ARE IN GENERAL AREA. CONFIRMED WITH AGENCY NO UNITS STANDING BY AT GIVEN ADDRESS. ADVISED TECHNICIAN ENROUTE AT THIS TIME. "/>
    <s v="5598522720"/>
    <s v="T-MAN"/>
    <s v="F1TFLM8"/>
    <s v="05/13/2022"/>
    <s v="23:53:00"/>
    <s v="05/13/2022"/>
    <s v="23:11:07"/>
    <n v="1"/>
    <n v="1"/>
    <n v="1"/>
    <n v="1"/>
    <n v="0"/>
    <n v="0"/>
    <n v="2.9333333333330001"/>
    <n v="2.7666666666670001"/>
    <s v="05/13/2022"/>
    <s v="23:17:46"/>
    <m/>
    <m/>
    <m/>
    <m/>
    <m/>
    <m/>
    <m/>
    <m/>
    <m/>
    <m/>
    <m/>
    <m/>
    <m/>
    <m/>
    <s v="OR:N/A-PUSHED ETOR BASED ON REPAIR TIME (J0AF 02:40 05/14/2022)_x000a__x000a_OR:N/A-ADAM VALDEZ REQ CREW: 299042 (J0AF 01:50 05/14/2022)_x000a__x000a_OR:N/A-CALLBACK UPDATE COMPLETED. AGENCY ADVISED NO UNITS STANDING BY ON SCENE - UNITS ARE IN GENERAL AREA. CONFIRMED WITH AGENCY NO UNITS STANDING BY AT GIVEN ADDRESS. ADVISED TECHNICIAN ENROUTE AT THIS TIME. AGENCY REPORTED LARGE OUTAGE, ADVISED AGENCY WE ARE TRACKING OUTAGE AND ARE RESPONDING. (J0AF 23:18 05/13/2022)_x000a__x000a_OR:N/A-TMAN MITCHELL ADVISED 40MIN ETA - ARCOS STILL RUNNING FOR 2ND TMAN. (J0AF 23:13 05/13/2022)_x000a__x000a_OR:N/A-arcos (J0AF 23:07 05/13/2022)_x000a__x000a_"/>
    <m/>
    <x v="4"/>
    <n v="2022"/>
  </r>
  <r>
    <s v="Fresno"/>
    <n v="70"/>
    <s v="Fresno"/>
    <n v="210319"/>
    <s v="OUTAGE"/>
    <s v="THERESA TRUJILLO"/>
    <s v="05/14/2022"/>
    <s v="11:01:02"/>
    <n v="1696208"/>
    <s v="L1"/>
    <s v="923 DEWITT AVE"/>
    <s v="CLOVIS"/>
    <m/>
    <m/>
    <s v="A:OK;X:9TH;R:PER CLOVIS FD REPORTS BLOWN TRANSFORMER. WAS SPARKING BUT NOT ANYMORE, Pwr-YPER RP EXPLOSION HEARD , LIVE WIRES DWN PD ENR"/>
    <s v="C"/>
    <s v="C"/>
    <s v="05/14/2022"/>
    <s v="11:02:20"/>
    <s v="05/14/2022 11:02 (AVG2)  CALLBACK UPDATE COMPLETED. ETA 40  MIN "/>
    <s v="5596007800"/>
    <s v="STANDBY"/>
    <s v="SANDOVAL, RANG"/>
    <s v="05/14/2022"/>
    <s v="11:37:00"/>
    <s v="05/14/2022"/>
    <s v="11:37:14"/>
    <n v="1"/>
    <n v="1"/>
    <n v="1"/>
    <n v="1"/>
    <n v="0"/>
    <n v="0"/>
    <n v="36.633333333332999"/>
    <n v="1.3"/>
    <s v="05/14/2022"/>
    <s v="11:37:40"/>
    <m/>
    <m/>
    <m/>
    <m/>
    <m/>
    <m/>
    <m/>
    <m/>
    <m/>
    <m/>
    <m/>
    <m/>
    <m/>
    <m/>
    <m/>
    <m/>
    <x v="4"/>
    <n v="2022"/>
  </r>
  <r>
    <s v="Fresno"/>
    <n v="70"/>
    <s v="Fresno"/>
    <n v="212216"/>
    <s v="NON-CUSTOMER"/>
    <s v="DINUBA PD"/>
    <s v="05/14/2022"/>
    <s v="17:06:28"/>
    <n v="212216"/>
    <s v="L1"/>
    <s v="E Vassar Ave , S Greene Ave"/>
    <s v="DINUBA"/>
    <m/>
    <m/>
    <s v="AXS-OK FD ONSITE AT PARK. BALLOON IN LINES."/>
    <s v="C"/>
    <s v="C"/>
    <s v="05/14/2022"/>
    <s v="17:13:13"/>
    <s v="05/14/2022 17:13 (UXB2)  CALLBACK UPDATE COMPLETED. 40 MIN ETA. "/>
    <s v="5595915911"/>
    <s v="T-MAN"/>
    <s v="F3TAAO9"/>
    <s v="05/14/2022"/>
    <s v="17:56:00"/>
    <s v="05/14/2022"/>
    <s v="17:16:13"/>
    <n v="1"/>
    <n v="1"/>
    <n v="1"/>
    <n v="1"/>
    <n v="0"/>
    <n v="0"/>
    <n v="52.1"/>
    <n v="6.75"/>
    <s v="05/14/2022"/>
    <s v="17:58:34"/>
    <m/>
    <m/>
    <m/>
    <m/>
    <m/>
    <m/>
    <m/>
    <m/>
    <m/>
    <m/>
    <m/>
    <m/>
    <m/>
    <m/>
    <m/>
    <s v="OR:N/A-CALLED TMAN DIRECT 40 MIN ETA. (UXB2 17:12 05/14/2022)_x000a__x000a_"/>
    <x v="4"/>
    <n v="2022"/>
  </r>
  <r>
    <s v="Fresno"/>
    <n v="70"/>
    <s v="Fresno"/>
    <n v="214062"/>
    <s v="OUTAGE"/>
    <s v="CHP."/>
    <s v="05/14/2022"/>
    <s v="23:58:31"/>
    <n v="1696588"/>
    <s v="L1"/>
    <s v="TEMPERANCE."/>
    <s v="FRESNO"/>
    <m/>
    <m/>
    <s v="AXS-UNK. CHP ENR; INC#815; REQ CB/ETA:559-262-0400."/>
    <s v="C"/>
    <s v="C"/>
    <s v="05/15/2022"/>
    <s v="00:06:10"/>
    <s v="05/15/2022 00:06 (MALM)  CALLBACK UPDATE COMPLETED. TMAN PIERSON ADV 45 MIN ETA "/>
    <s v="5592620400"/>
    <s v="T-MAN"/>
    <s v="F5TIRP1"/>
    <s v="05/15/2022"/>
    <s v="01:26:00"/>
    <s v="05/15/2022"/>
    <s v="01:08:50"/>
    <n v="1"/>
    <n v="1"/>
    <n v="1"/>
    <n v="1"/>
    <n v="0"/>
    <n v="0"/>
    <n v="49.983333333333"/>
    <n v="7.65"/>
    <s v="05/15/2022"/>
    <s v="00:48:30"/>
    <m/>
    <m/>
    <m/>
    <m/>
    <m/>
    <m/>
    <m/>
    <m/>
    <m/>
    <m/>
    <m/>
    <m/>
    <m/>
    <m/>
    <s v="OR:N/A-PUSHED OUT ETOR TO 2AM P/SPVSR HEIER (MALM 13:40 05/15/2022)_x000a__x000a_OR:N/A-Rec`d call from D.O looking to get crewout there. Will need Tman to assess to create crew however no Tman avail. Checking to see if we can get crew out. (T3BI 12:41 05/15/2022)_x000a__x000a_OR:N/A-TMAN HAS YET TO ASSESS PUSHED OUT ETOR 2 HRS (MALM 03:31 05/15/2022)_x000a__x000a_[UPTR#214062:OR:N/A-Fresno  Napier, Renatta  ASSESSMT  IDLE  FORCED OFF    0  00:32 05/15/2022  0   UNABLE TO DISPATCH THE ORDER TO HER, BUT SHE IS RESPONDING WITH 20 MIN ETA AT 18 MIN MARK (MALM 00:33 05/15/2022)_x000a__x000a_OR:N/A-DISPATCHER ADV OF 45 MIN ETA. DIS"/>
    <m/>
    <x v="4"/>
    <n v="2022"/>
  </r>
  <r>
    <s v="Fresno"/>
    <n v="70"/>
    <s v="Fresno"/>
    <n v="216223"/>
    <s v="NON-CUSTOMER"/>
    <s v="SELMA FIRE DEPT"/>
    <s v="05/15/2022"/>
    <s v="03:44:32"/>
    <n v="216223"/>
    <s v="L1"/>
    <s v="FRONT ST"/>
    <s v="SELMA"/>
    <m/>
    <m/>
    <s v="AXS-OK CIA FIRE PER FD ONSITE. PLEASE MAKE SAFE ASAP."/>
    <s v="C"/>
    <s v="C"/>
    <s v="05/15/2022"/>
    <s v="04:15:30"/>
    <s v="05/15/2022 04:15 (J0AF)  CALLBACK UPDATE COMPLETED. 35MIN ETA "/>
    <s v="5596007800"/>
    <s v="T-MAN"/>
    <s v="F6TJMRY"/>
    <s v="05/15/2022"/>
    <s v="04:43:00"/>
    <s v="05/15/2022"/>
    <s v="04:13:41"/>
    <n v="1"/>
    <n v="1"/>
    <n v="1"/>
    <n v="0"/>
    <n v="1"/>
    <n v="0"/>
    <n v="43.45"/>
    <n v="30.966666666666999"/>
    <s v="05/15/2022"/>
    <s v="04:27:59"/>
    <m/>
    <m/>
    <m/>
    <m/>
    <m/>
    <m/>
    <m/>
    <m/>
    <m/>
    <m/>
    <m/>
    <m/>
    <m/>
    <m/>
    <m/>
    <s v="OR:N/A-GSR MICHAELSON ONSITE. (MALM 04:28 05/15/2022)_x000a__x000a_OR:N/A-NOT MY AREA - WAS ADVISED BY DISPATCH SUP TO COVER THIS AREA, TAG WAS AT APPROX 30MIN SPAN TIME. DISPATCHED TAG TO TMAN. TMAN ROGERS ADVISED 30MIN ETA. (J0AF 04:16 05/15/2022)_x000a__x000a_"/>
    <x v="4"/>
    <n v="2022"/>
  </r>
  <r>
    <s v="Fresno"/>
    <n v="70"/>
    <s v="Fresno"/>
    <n v="216302"/>
    <s v="OUTAGE"/>
    <s v="TERRIE RANA"/>
    <s v="05/15/2022"/>
    <s v="03:56:15"/>
    <n v="1696624"/>
    <s v="L1"/>
    <s v="1910 N CORNELIA AVE"/>
    <s v="FRESNO"/>
    <m/>
    <m/>
    <s v="A:OK;X:MCKINLEY;R:CHiPS LOG 97 PLEASE MAKE SAFE ASAP. ETA PLZ, Pwr-I"/>
    <s v="C"/>
    <s v="C"/>
    <s v="05/15/2022"/>
    <s v="04:20:27"/>
    <s v="05/15/2022 04:20 (J0AF)  CALLBACK UPDATE COMPLETED. 13MIN ETA "/>
    <s v="5592620400"/>
    <s v="T-MAN"/>
    <s v="F5TIRP1"/>
    <s v="05/15/2022"/>
    <s v="04:28:00"/>
    <s v="05/15/2022"/>
    <s v="04:16:11"/>
    <n v="1"/>
    <n v="1"/>
    <n v="1"/>
    <n v="0"/>
    <n v="1"/>
    <n v="0"/>
    <n v="33.15"/>
    <n v="24.2"/>
    <s v="05/15/2022"/>
    <s v="04:29:24"/>
    <m/>
    <m/>
    <m/>
    <m/>
    <m/>
    <m/>
    <m/>
    <m/>
    <m/>
    <m/>
    <m/>
    <m/>
    <m/>
    <m/>
    <s v="OR:N/A-NOT MY AREA, WAS ADVISED BY DISPATCH SUP TO COVER THIS AREA IN THE MEANTIME. STANDBY WAS APPROX 20MIN OLD WHEN I PULLED UP THE AREA. (J0AF 04:22 05/15/2022)_x000a__x000a_OR:N/A-TMAN PIERSON 13MIN ETA BASED ON ETA ENTERED ON OMT. CALLBACK COMPLETED (J0AF 04:20 05/15/2022)_x000a__x000a_"/>
    <m/>
    <x v="4"/>
    <n v="2022"/>
  </r>
  <r>
    <s v="Fresno"/>
    <n v="70"/>
    <s v="Fresno"/>
    <n v="216994"/>
    <s v="OUTAGE"/>
    <s v="LINDA CHAVEZ"/>
    <s v="05/15/2022"/>
    <s v="10:20:02"/>
    <n v="1696696"/>
    <s v="L1"/>
    <s v="11463 E JENSEN AVE"/>
    <s v="SANGER"/>
    <m/>
    <m/>
    <s v="A:ok;X:ws jensen;R:car hit pole chp blockingroad wires on west side of jensen eta 5596003111 ref # 0328, Pwr-Y"/>
    <s v="C"/>
    <s v="C"/>
    <s v="05/15/2022"/>
    <s v="10:24:26"/>
    <s v="05/15/2022 10:24 (MALM)  CALLBACK UPDATE COMPLETED. TMAN KRUPENS ADV 30 MIN ETA "/>
    <s v="5596003111"/>
    <s v="T-MAN"/>
    <s v="F4TDXKG"/>
    <s v="05/15/2022"/>
    <s v="10:38:00"/>
    <s v="05/15/2022"/>
    <s v="10:20:30"/>
    <n v="1"/>
    <n v="1"/>
    <n v="1"/>
    <n v="1"/>
    <n v="0"/>
    <n v="0"/>
    <n v="28.266666666667"/>
    <n v="4.4000000000000004"/>
    <s v="05/15/2022"/>
    <s v="10:48:18"/>
    <m/>
    <m/>
    <m/>
    <m/>
    <m/>
    <m/>
    <m/>
    <m/>
    <m/>
    <m/>
    <m/>
    <m/>
    <m/>
    <m/>
    <s v="OR:N/A-PUSHED OUT ETOR TO 23:59 P/SPVSR HEIER (MALM 13:00 05/15/2022)_x000a__x000a_OR:N/A-REQUESTED FOR D.O. BREWER TO PUSH OUT ETOR. ETOR NOT PUSHED. (MALM 12:59 05/15/2022)_x000a__x000a_"/>
    <m/>
    <x v="4"/>
    <n v="2022"/>
  </r>
  <r>
    <s v="Fresno"/>
    <n v="70"/>
    <s v="Fresno"/>
    <n v="216996"/>
    <s v="OUTAGE"/>
    <s v="CHP AND SANGER FIRE"/>
    <s v="05/15/2022"/>
    <s v="10:20:59"/>
    <n v="1696696"/>
    <s v="L1"/>
    <s v="E JENSEN AVE"/>
    <s v="SANGER"/>
    <m/>
    <m/>
    <s v="AXS-OK FIRE ONSITE, LINEDOWN , CHP STATES POLE IS SPLIT AT THE TOP LOG#216 559 2"/>
    <s v="C"/>
    <s v="C"/>
    <s v="05/15/2022"/>
    <s v="10:24:20"/>
    <s v="05/15/2022 10:24 (MALM)  CALLBACK UPDATE COMPLETED. TMAN KRUPENS ADV 30 MIN ETA "/>
    <s v="5596007409"/>
    <s v="T-MAN"/>
    <s v="F4TDXKG"/>
    <s v="05/15/2022"/>
    <s v="10:38:00"/>
    <s v="05/15/2022"/>
    <s v="10:20:30"/>
    <n v="1"/>
    <n v="1"/>
    <n v="1"/>
    <n v="1"/>
    <n v="0"/>
    <n v="0"/>
    <n v="27.433333333333"/>
    <n v="3.35"/>
    <s v="05/15/2022"/>
    <s v="10:48:25"/>
    <m/>
    <m/>
    <m/>
    <m/>
    <m/>
    <m/>
    <m/>
    <m/>
    <m/>
    <m/>
    <m/>
    <m/>
    <m/>
    <m/>
    <s v="OR:N/A-PUSHED OUT ETOR TO 23:59 P/SPVSR HEIER (MALM 13:00 05/15/2022)_x000a__x000a_OR:N/A-REQUESTED FOR D.O. BREWER TO PUSH OUT ETOR. ETOR NOT PUSHED. (MALM 12:59 05/15/2022)_x000a__x000a_"/>
    <m/>
    <x v="4"/>
    <n v="2022"/>
  </r>
  <r>
    <s v="Fresno"/>
    <n v="70"/>
    <s v="Fresno"/>
    <n v="217744"/>
    <s v="NON-CUSTOMER"/>
    <s v="FRESNO CTY SHERIFF"/>
    <s v="05/15/2022"/>
    <s v="14:06:53"/>
    <n v="217744"/>
    <s v="L1"/>
    <s v="JENSEN AVE"/>
    <s v="SANGER"/>
    <m/>
    <m/>
    <s v="AXS-OK REPORT OF A CAR HIT THE POLE AND SUPPORT CABLE IS SHEARED AWAYSTANDBY"/>
    <s v="C"/>
    <s v="C"/>
    <s v="05/15/2022"/>
    <s v="14:19:07"/>
    <s v="05/15/2022 14:19 (UXB2)  CALLBACK UPDATE COMPLETED. CALLED 911 WITH 30 MINE TA. "/>
    <s v="5596003111"/>
    <s v="T-MAN"/>
    <s v="F4TDXKG"/>
    <s v="05/15/2022"/>
    <s v="14:53:00"/>
    <s v="05/15/2022"/>
    <s v="14:12:32"/>
    <n v="1"/>
    <n v="1"/>
    <n v="1"/>
    <n v="1"/>
    <n v="0"/>
    <n v="0"/>
    <n v="1.0166666666669999"/>
    <n v="12.233333333333"/>
    <s v="05/15/2022"/>
    <s v="14:07:54"/>
    <m/>
    <m/>
    <m/>
    <m/>
    <m/>
    <m/>
    <m/>
    <m/>
    <m/>
    <m/>
    <m/>
    <m/>
    <m/>
    <m/>
    <m/>
    <s v="OR:N/A-Ali Aamir   - KIMAHA4  - METER TECH -  ETA 30 MIN (H1TE 14:17 05/15/2022)_x000a__x000a_"/>
    <x v="4"/>
    <n v="2022"/>
  </r>
  <r>
    <s v="Fresno"/>
    <n v="70"/>
    <s v="Fresno"/>
    <n v="217755"/>
    <s v="OUTAGE"/>
    <s v="MICHAEL D MANIS"/>
    <s v="05/15/2022"/>
    <s v="14:30:50"/>
    <n v="1696764"/>
    <s v="L1"/>
    <s v="3432 N CHATEAU FRESNO AVE"/>
    <s v="FRESNO"/>
    <m/>
    <m/>
    <s v="A:OK;X:W DAKOTA AVE;R:FD ONS. ETA CB 559-600-7800. TREE FELL INTO PWR LINE... STARTED VEG FIRE"/>
    <s v="C"/>
    <s v="C"/>
    <s v="05/15/2022"/>
    <s v="14:33:56"/>
    <s v="05/15/2022 14:33 (UXB2)  CALLBACK UPDATE COMPLETED. CALLED 911 WITH 30 MIN ETA. "/>
    <s v="5596007800"/>
    <s v="T-MAN"/>
    <s v="F4TNDS5"/>
    <s v="05/15/2022"/>
    <s v="14:59:00"/>
    <s v="05/15/2022"/>
    <s v="14:31:55"/>
    <n v="1"/>
    <n v="1"/>
    <n v="1"/>
    <n v="1"/>
    <n v="0"/>
    <n v="0"/>
    <n v="29.866666666667001"/>
    <n v="3.1"/>
    <s v="05/15/2022"/>
    <s v="15:00:42"/>
    <m/>
    <m/>
    <m/>
    <m/>
    <m/>
    <m/>
    <m/>
    <m/>
    <m/>
    <m/>
    <m/>
    <m/>
    <m/>
    <m/>
    <m/>
    <m/>
    <x v="4"/>
    <n v="2022"/>
  </r>
  <r>
    <s v="Fresno"/>
    <n v="70"/>
    <s v="Fresno"/>
    <n v="218246"/>
    <s v="OUTAGE"/>
    <s v="RUBISELA HINOJOS"/>
    <s v="05/15/2022"/>
    <s v="16:36:46"/>
    <n v="1696819"/>
    <s v="L1"/>
    <s v="4464 E HOME AVE"/>
    <s v="FRESNO"/>
    <m/>
    <m/>
    <s v="A:OK;X:N BARTON AVE;R:PD ONS. ETA CB 559-621-7000. POLE# 120204659 DOWN IN ROAD, Pwr-Y"/>
    <s v="Y"/>
    <s v="C"/>
    <s v="05/15/2022"/>
    <s v="16:41:08"/>
    <s v="05/15/2022 16:41 (UXB2)  CALLBACK UPDATE COMPLETED. CALLED 911 WITH 30 "/>
    <s v="5596217000"/>
    <s v="T-MAN"/>
    <s v="F4TDXKG"/>
    <s v="05/15/2022"/>
    <s v="16:47:00"/>
    <s v="05/15/2022"/>
    <s v="16:38:07"/>
    <n v="1"/>
    <n v="1"/>
    <n v="1"/>
    <n v="1"/>
    <n v="0"/>
    <n v="0"/>
    <n v="10.233333333333"/>
    <n v="4.3666666666670002"/>
    <m/>
    <m/>
    <m/>
    <m/>
    <m/>
    <m/>
    <m/>
    <m/>
    <m/>
    <m/>
    <m/>
    <m/>
    <m/>
    <m/>
    <m/>
    <m/>
    <m/>
    <m/>
    <x v="4"/>
    <n v="2022"/>
  </r>
  <r>
    <s v="Fresno"/>
    <n v="70"/>
    <s v="Fresno"/>
    <n v="219682"/>
    <s v="OUTAGE"/>
    <s v="US DEPARTMENT OF AGRICULTURE"/>
    <s v="05/15/2022"/>
    <s v="18:47:56"/>
    <n v="1696896"/>
    <s v="L1"/>
    <s v="2311 N CLOVIS AVE"/>
    <s v="FRESNO"/>
    <m/>
    <m/>
    <s v="A:OK;X:CLINTON;R:DISPATCH FOR CALFIRE OUT.. ON GENATOR, Pwr-Y"/>
    <s v="C"/>
    <s v="C"/>
    <s v="05/15/2022"/>
    <s v="18:57:26"/>
    <s v="05/15/2022 18:57 (UXB2)  CALLBACK UPDATE COMPLETED. I SHOW PWR HAS BEEN RESTORED. CHECK WITH CALFIRE AND THEY ARE GOOD. "/>
    <s v="5592946818"/>
    <m/>
    <m/>
    <m/>
    <m/>
    <m/>
    <m/>
    <n v="1"/>
    <n v="1"/>
    <n v="1"/>
    <n v="1"/>
    <n v="0"/>
    <n v="0"/>
    <n v="9.5500000000000007"/>
    <n v="9.5"/>
    <s v="05/15/2022"/>
    <s v="18:57:29"/>
    <m/>
    <m/>
    <m/>
    <m/>
    <m/>
    <m/>
    <m/>
    <m/>
    <m/>
    <m/>
    <m/>
    <m/>
    <m/>
    <m/>
    <s v="OR:N/A-I SHOW PWR HAS BEEN RESTORED. CHECK WITH CALFIRE AND THEY ARE GOOD. (UXB2 18:57 05/15/2022)_x000a__x000a_"/>
    <m/>
    <x v="4"/>
    <n v="2022"/>
  </r>
  <r>
    <s v="Fresno"/>
    <n v="70"/>
    <s v="Fresno"/>
    <n v="219732"/>
    <s v="OUTAGE"/>
    <s v="HEATHER FORD"/>
    <s v="05/15/2022"/>
    <s v="19:11:52"/>
    <n v="1696903"/>
    <s v="L1"/>
    <s v="438 W BIRCH AVE"/>
    <s v="PINEDALE"/>
    <m/>
    <m/>
    <s v="A:OK;X:INGRAM;R:TREE BRANCH FELL ON WIRE CAUSING WIRE TO ARCH. FD ENROUTE, Pwr-Y"/>
    <s v="C"/>
    <s v="C"/>
    <s v="05/15/2022"/>
    <s v="19:16:58"/>
    <s v="05/15/2022 19:16 (UXB2)  CALLBACK UPDATE COMPLETED. CALLED 911 WITH 35 MIN ETA. "/>
    <s v="5596214333"/>
    <s v="T-MAN"/>
    <s v="F4TNDS5"/>
    <s v="05/15/2022"/>
    <s v="19:45:00"/>
    <s v="05/15/2022"/>
    <s v="19:12:40"/>
    <n v="1"/>
    <n v="1"/>
    <n v="1"/>
    <n v="1"/>
    <n v="0"/>
    <n v="0"/>
    <n v="38.333333333333002"/>
    <n v="5.0999999999999996"/>
    <s v="05/15/2022"/>
    <s v="19:50:12"/>
    <m/>
    <m/>
    <m/>
    <m/>
    <m/>
    <m/>
    <m/>
    <m/>
    <m/>
    <m/>
    <m/>
    <m/>
    <m/>
    <m/>
    <m/>
    <m/>
    <x v="4"/>
    <n v="2022"/>
  </r>
  <r>
    <s v="Fresno"/>
    <n v="70"/>
    <s v="Fresno"/>
    <n v="220569"/>
    <s v="OUTAGE"/>
    <s v="BEATRIZ ORDAZ"/>
    <s v="05/15/2022"/>
    <s v="20:40:15"/>
    <n v="1696945"/>
    <s v="L1"/>
    <s v="9066 S ENGLEHART AVE"/>
    <s v="REEDLEY"/>
    <m/>
    <m/>
    <s v="A:OK;X:MANNING;R:FD ENROUTE , REQ ETA,, Pwr-Y"/>
    <s v="C"/>
    <s v="C"/>
    <s v="05/15/2022"/>
    <s v="20:57:37"/>
    <s v="05/15/2022 21:07 (UXB2) BAD PH# FOR AGENCY 05/15/2022 20:57 (UXB2)  CALLBACK UPDATE COMPLETED. CALLED 911 WITH 30 MIN ETA."/>
    <s v="5592926818"/>
    <s v="T-MAN"/>
    <s v="F6TJMRY"/>
    <s v="05/15/2022"/>
    <s v="21:30:00"/>
    <s v="05/15/2022"/>
    <s v="21:02:09"/>
    <n v="1"/>
    <n v="1"/>
    <n v="1"/>
    <n v="1"/>
    <n v="0"/>
    <n v="0"/>
    <n v="50.45"/>
    <n v="17.366666666667001"/>
    <s v="05/15/2022"/>
    <s v="21:30:42"/>
    <m/>
    <m/>
    <m/>
    <m/>
    <m/>
    <m/>
    <m/>
    <m/>
    <m/>
    <m/>
    <m/>
    <m/>
    <m/>
    <m/>
    <s v="OR:N/A-Ali Aamir - Meter Tech - KIMAHA4 - ENROUTE 33 MIN ETA@ 11 MIN MARK (H1TE 20:54 05/15/2022)_x000a__x000a_OR:N/A-NOTIFIED MnC SUPERVISOR OF 911 STANDBY AND CHECKED FOR RESOURCES. NONE AVAILABLE. (UXB2 20:52 05/15/2022)_x000a__x000a_OR:N/A-CHECKED WITH GAS TO SEE IF THEY HAVE AVAILABLE RESOURCES TO RESPOND TO 911 STANDBY. NONE AVAILABLE. (UXB2 20:51 05/15/2022)_x000a__x000a_OR:N/A-NOTIFIED DISPATCH SUPERVISOR OF 911 STANDBY AND NO TMAN YET (UXB2 20:50 05/15/2022)_x000a__x000a_OR:N/A-ARCOS (UXB2 20:42 05/15/2022)_x000a__x000a_"/>
    <m/>
    <x v="4"/>
    <n v="2022"/>
  </r>
  <r>
    <s v="Fresno"/>
    <n v="70"/>
    <s v="Fresno"/>
    <n v="224658"/>
    <s v="OUTAGE"/>
    <s v="RENAISSANCE SURGERY CENTER LLC"/>
    <s v="05/16/2022"/>
    <s v="14:34:40"/>
    <n v="1697604"/>
    <s v="L1"/>
    <s v="2365 E FIR AVE"/>
    <s v="FRESNO"/>
    <m/>
    <m/>
    <s v="A:ok;X:DEERING;R:LS STANDING BY SAYS HAS ELECTRIC VAULT WITH ARCHING LINES SAYS CALLED ELECTRIC DIRECTLY ANDWAS REDIRECTED CONTACT WITH ETA  TOM GONGORA 661-233-2265RUNG DOWN TO ELECTRIC AT 1435 SPOKE TO  MIKE."/>
    <s v="C"/>
    <s v="N"/>
    <m/>
    <m/>
    <s v="05/16/2022 14:42 (MALM) TMAN RIOS ADV 30 MIN ETA "/>
    <s v="6612332265"/>
    <s v="T-MAN"/>
    <s v="F4TJWPI"/>
    <s v="05/16/2022"/>
    <s v="17:41:00"/>
    <s v="05/16/2022"/>
    <s v="14:55:29"/>
    <n v="1"/>
    <n v="1"/>
    <n v="0"/>
    <n v="0"/>
    <n v="0"/>
    <n v="0"/>
    <n v="8.4499999999999993"/>
    <m/>
    <s v="05/16/2022"/>
    <s v="14:43:07"/>
    <m/>
    <m/>
    <m/>
    <m/>
    <m/>
    <m/>
    <m/>
    <m/>
    <m/>
    <m/>
    <m/>
    <m/>
    <m/>
    <m/>
    <m/>
    <m/>
    <x v="4"/>
    <n v="2022"/>
  </r>
  <r>
    <s v="Fresno"/>
    <n v="70"/>
    <s v="Fresno"/>
    <n v="224688"/>
    <s v="OUTAGE"/>
    <s v="SHEILA VARELA"/>
    <s v="05/16/2022"/>
    <s v="14:46:44"/>
    <n v="1697621"/>
    <s v="L1"/>
    <s v="5272 E WASHINGTON AVE"/>
    <s v="FRESNO"/>
    <m/>
    <m/>
    <s v="A:OK;X:N BUSH;R:REPORT OF RES STRUCTURE FIRE PER FRESNO CTY FIRE, Pwr-Y"/>
    <s v="Y"/>
    <s v="C"/>
    <s v="05/16/2022"/>
    <s v="14:55:53"/>
    <s v="05/16/2022 14:55 (MALM)  CALLBACK UPDATE COMPLETED. TMAN RIOS ADV 30 MIN ETA "/>
    <s v="5596007800"/>
    <s v="T-MAN"/>
    <s v="F4TCMRR"/>
    <s v="05/16/2022"/>
    <s v="15:14:00"/>
    <s v="05/16/2022"/>
    <s v="14:53:55"/>
    <n v="1"/>
    <n v="1"/>
    <n v="1"/>
    <n v="1"/>
    <n v="0"/>
    <n v="0"/>
    <n v="27.266666666667"/>
    <n v="9.15"/>
    <m/>
    <m/>
    <m/>
    <m/>
    <m/>
    <m/>
    <m/>
    <m/>
    <m/>
    <m/>
    <m/>
    <m/>
    <m/>
    <m/>
    <m/>
    <m/>
    <s v="OR:N/A-TMAN RIOS ADV 30 MIN ETA (MALM 14:54 05/16/2022)_x000a__x000a_"/>
    <m/>
    <x v="4"/>
    <n v="2022"/>
  </r>
  <r>
    <s v="Fresno"/>
    <n v="70"/>
    <s v="Fresno"/>
    <n v="225047"/>
    <s v="OUTAGE"/>
    <s v="SILVIA SALAZAR"/>
    <s v="05/16/2022"/>
    <s v="15:58:56"/>
    <n v="1697682"/>
    <s v="L1"/>
    <s v="3328 N MARKS AVE APT 122"/>
    <s v="FRESNO"/>
    <m/>
    <m/>
    <s v="A:OK;X:DAKOTA;R:REPORT OF 2 ALARM FIRE AT APT COMPLEX PER FRESNO FIRE"/>
    <s v="C"/>
    <s v="C"/>
    <s v="05/16/2022"/>
    <s v="16:05:34"/>
    <s v="05/16/2022 16:05 (MALM)  CALLBACK UPDATE COMPLETED. GSR ETA 10 MIN. TMU. TWO TMEN ARE OUT SWITCHING. TMAN STARKEY ADV 55 MIN ETA. NO OTHER AVAIL RESOURCES "/>
    <s v="5596214333"/>
    <s v="T-MAN"/>
    <s v="F4TNDS5"/>
    <s v="05/16/2022"/>
    <s v="16:57:00"/>
    <s v="05/16/2022"/>
    <s v="16:01:15"/>
    <n v="1"/>
    <n v="1"/>
    <n v="1"/>
    <n v="1"/>
    <n v="0"/>
    <n v="0"/>
    <n v="20.8"/>
    <n v="6.6333333333329998"/>
    <s v="05/16/2022"/>
    <s v="16:19:44"/>
    <m/>
    <m/>
    <m/>
    <m/>
    <m/>
    <m/>
    <m/>
    <m/>
    <m/>
    <m/>
    <m/>
    <m/>
    <m/>
    <m/>
    <s v="OR:N/A-TMAN STARKEY WORKING ON 2ND ALARM STRUCTURE FIRE IMPACTING 3 APARTMENT BUILDINGS. UNABLE TO GET AN ETOR AT THIS TIME. PUSHED OUT ETOR TO 21:00 (MALM 18:34 05/16/2022)_x000a__x000a_OR:N/A-DELEON ROJAS ONSITE. PLEASE SEE FO#7295636242 (MALM 16:20 05/16/2022)_x000a__x000a_"/>
    <m/>
    <x v="4"/>
    <n v="2022"/>
  </r>
  <r>
    <s v="Fresno"/>
    <n v="70"/>
    <s v="Fresno"/>
    <n v="228322"/>
    <s v="OUTAGE"/>
    <s v="MARIA M FLORES"/>
    <s v="05/17/2022"/>
    <s v="00:43:22"/>
    <n v="1697877"/>
    <s v="L1"/>
    <s v="282 N SAN PABLO AVE"/>
    <s v="FRESNO"/>
    <m/>
    <m/>
    <s v="A:OK;X:MCKENZIE;R:BACK HOUSE ON FIRE CAUSED OVERHEAD LIVE WIRES TO SPARK. PLEASE MAKE SAFE ASAP.ETA PLZ. FFD, Pwr-Y"/>
    <s v="C"/>
    <s v="C"/>
    <s v="05/17/2022"/>
    <s v="00:52:41"/>
    <s v="05/17/2022 02:21 (KLKB) ETA 20 MINS 05/17/2022 00:52 (KLKB)  CALLBACK UPDATE COMPLETED. WILL CALL BACK WITH ETA"/>
    <s v="5596214333"/>
    <s v="MK.SAFE"/>
    <s v="BAKER-JESSE"/>
    <s v="05/17/2022"/>
    <s v="03:36:00"/>
    <s v="05/17/2022"/>
    <s v="02:24:22"/>
    <n v="1"/>
    <n v="1"/>
    <n v="1"/>
    <n v="1"/>
    <n v="0"/>
    <n v="0"/>
    <n v="17.483333333333"/>
    <n v="9.3166666666670004"/>
    <s v="05/17/2022"/>
    <s v="01:00:51"/>
    <m/>
    <m/>
    <m/>
    <m/>
    <m/>
    <m/>
    <m/>
    <m/>
    <m/>
    <m/>
    <m/>
    <m/>
    <m/>
    <m/>
    <s v="OR:N/A-WAITING FOR CREW TO ASSESS TAG WILL PUSH OUT ETOR (KLKB 03:25 05/17/2022)_x000a__x000a_OR:N/A-ETA 20 MINS (KLKB 02:22 05/17/2022)_x000a__x000a_OR:N/A-FOREMAN AND LINEMAN ACCEPTED ARCOS (KLKB 01:55 05/17/2022)_x000a__x000a_OR:N/A-CALLED ON CALL ABOUT TAG AND ADV TO RUN ARCOS FOR A FOREMAN AND A LINEMAN. (KLKB 01:45 05/17/2022)_x000a__x000a_OR:N/A-212 LIST EXHAUSTED FOR TMAN (KLKB 01:42 05/17/2022)_x000a__x000a_OR:N/A-CALLED ON CALL SUPERVISOR TO ADV ARCOS STILL RUNNIG AT 3O MIN MARK. (KLKB 01:16 05/17/2022)_x000a__x000a_OR:N/A-GSR ONSITE. ARCOS STILL RUNNING FOR T-MAN (KLKB 01:01 05/17/2022)_x000a__x000a_OR:N/A-ARCOS (KLKB 00:46 05/17/2022)_x000a__x000a_"/>
    <m/>
    <x v="4"/>
    <n v="2022"/>
  </r>
  <r>
    <s v="Fresno"/>
    <n v="70"/>
    <s v="Fresno"/>
    <n v="230599"/>
    <s v="OUTAGE"/>
    <s v="MARIA LOPEZ"/>
    <s v="05/17/2022"/>
    <s v="12:41:47"/>
    <n v="1698914"/>
    <s v="L1"/>
    <s v="6501 10TH AVE"/>
    <s v="HANFORD"/>
    <m/>
    <m/>
    <s v="A:OK;X:ELDER;R:VEG FIRE DAMAGES POLES PER FD ONSITE, Pwr-Y"/>
    <s v="C"/>
    <s v="C"/>
    <s v="05/17/2022"/>
    <s v="12:49:23"/>
    <s v="05/17/2022 12:49 (UXB2)  CALLBACK UPDATE COMPLETED. CALLED 911 WITH 40 MIN ETA "/>
    <s v="5595844927"/>
    <s v="T-MAN"/>
    <s v="F6TMQSO"/>
    <s v="05/17/2022"/>
    <s v="13:21:00"/>
    <s v="05/17/2022"/>
    <s v="12:45:02"/>
    <n v="1"/>
    <n v="1"/>
    <n v="1"/>
    <n v="1"/>
    <n v="0"/>
    <n v="0"/>
    <n v="41.75"/>
    <n v="7.6"/>
    <s v="05/17/2022"/>
    <s v="13:23:32"/>
    <m/>
    <m/>
    <m/>
    <m/>
    <m/>
    <m/>
    <m/>
    <m/>
    <m/>
    <m/>
    <m/>
    <m/>
    <m/>
    <m/>
    <m/>
    <m/>
    <x v="4"/>
    <n v="2022"/>
  </r>
  <r>
    <s v="Fresno"/>
    <n v="70"/>
    <s v="Fresno"/>
    <n v="230703"/>
    <s v="NON-CUSTOMER"/>
    <s v="FRESNO COUNTY FD"/>
    <s v="05/17/2022"/>
    <s v="13:04:48"/>
    <n v="230703"/>
    <s v="L1"/>
    <s v="JEFFERSON , LINCOLN"/>
    <s v="FRESNO"/>
    <m/>
    <m/>
    <s v="AXS-OK VEG , POLE FIRE/ INC#7478"/>
    <s v="C"/>
    <s v="C"/>
    <s v="05/17/2022"/>
    <s v="13:08:44"/>
    <s v="05/17/2022 13:08 (AGG6)  CALLBACK UPDATE COMPLETED. eta 30 min "/>
    <s v="5592946818"/>
    <s v="T-MAN"/>
    <s v="F4TNDS5"/>
    <s v="05/17/2022"/>
    <s v="13:32:00"/>
    <s v="05/17/2022"/>
    <s v="13:10:49"/>
    <n v="1"/>
    <n v="1"/>
    <n v="1"/>
    <n v="1"/>
    <n v="0"/>
    <n v="0"/>
    <n v="30.033333333333001"/>
    <n v="3.9333333333330001"/>
    <s v="05/17/2022"/>
    <s v="13:34:50"/>
    <m/>
    <m/>
    <m/>
    <m/>
    <m/>
    <m/>
    <m/>
    <m/>
    <m/>
    <m/>
    <m/>
    <m/>
    <m/>
    <m/>
    <m/>
    <m/>
    <x v="4"/>
    <n v="2022"/>
  </r>
  <r>
    <s v="Fresno"/>
    <n v="70"/>
    <s v="Fresno"/>
    <n v="232338"/>
    <s v="OUTAGE"/>
    <s v="GHAI MANAGEMENT SERVICES INC"/>
    <s v="05/17/2022"/>
    <s v="20:38:32"/>
    <n v="1699262"/>
    <s v="L1"/>
    <s v="3482 W SHAW AVE"/>
    <s v="FRESNO"/>
    <m/>
    <m/>
    <s v="A:ok;X:VALENTINE;R:PD ONS CAR INTO PEDISTAL  INC# 2206171149Rung down to electric @ 2040 spoke to alma"/>
    <s v="C"/>
    <s v="C"/>
    <s v="05/17/2022"/>
    <s v="20:44:09"/>
    <s v="05/17/2022 20:44 (AVG2)  CALLBACK UPDATE COMPLETED. ETA 40 MIN "/>
    <s v="5596217000"/>
    <s v="T-MAN"/>
    <s v="F4TNDS5"/>
    <s v="05/17/2022"/>
    <s v="21:05:00"/>
    <s v="05/17/2022"/>
    <s v="20:40:42"/>
    <n v="1"/>
    <n v="1"/>
    <n v="1"/>
    <n v="1"/>
    <n v="0"/>
    <n v="0"/>
    <n v="33.233333333333"/>
    <n v="5.6166666666670002"/>
    <s v="05/17/2022"/>
    <s v="21:11:46"/>
    <m/>
    <m/>
    <m/>
    <m/>
    <m/>
    <m/>
    <m/>
    <m/>
    <m/>
    <m/>
    <m/>
    <m/>
    <m/>
    <m/>
    <m/>
    <m/>
    <x v="4"/>
    <n v="2022"/>
  </r>
  <r>
    <s v="Fresno"/>
    <n v="70"/>
    <s v="Fresno"/>
    <n v="232592"/>
    <s v="OUTAGE"/>
    <s v="FRUIT AVE HOUSING ASSOCIATION, LP"/>
    <s v="05/18/2022"/>
    <s v="00:01:47"/>
    <n v="1699303"/>
    <s v="L1"/>
    <s v="4085 N FRUIT AVE # 1"/>
    <s v="FRESNO"/>
    <m/>
    <m/>
    <s v="A:OK;X:ASHLAN;R:TREE TOOK DOWN LIVE WIRES AND ARCING. PLEASE MAKE SAFE ASAP. ETA PLZ FFD ONSITE/STANDING BY., Pwr-Y"/>
    <s v="C"/>
    <s v="C"/>
    <s v="05/18/2022"/>
    <s v="00:13:23"/>
    <s v="05/18/2022 00:13 (S2CA)  CALLBACK UPDATE COMPLETED. ETA 40 MINS "/>
    <s v="5596214333"/>
    <s v="ASSESSMT"/>
    <s v="F4IJRGU"/>
    <s v="05/18/2022"/>
    <s v="00:41:00"/>
    <s v="05/18/2022"/>
    <s v="00:20:09"/>
    <n v="1"/>
    <n v="1"/>
    <n v="1"/>
    <n v="1"/>
    <n v="0"/>
    <n v="0"/>
    <n v="40.549999999999997"/>
    <n v="11.6"/>
    <s v="05/18/2022"/>
    <s v="00:42:20"/>
    <m/>
    <m/>
    <m/>
    <m/>
    <m/>
    <m/>
    <m/>
    <m/>
    <m/>
    <m/>
    <m/>
    <m/>
    <m/>
    <m/>
    <s v="OR:N/A-CALLED DO SUPERVISOR LINE TO REQUEST ETOR UPDATE; NO ANSWER LEFT VOICEMAIL ADV TO CALL DISPATCH WITH ETOR INFO (WDSH 02:52 05/18/2022)_x000a__x000a_OR:N/A-PER DO OK TO PUSH ETOR TILL 0900 (S2CA 02:52 05/18/2022)_x000a__x000a_OR:N/A-ONCALL SUPV HEIER NOTIFIED (S2CA 00:19 05/18/2022)_x000a__x000a_OR:N/A-DISPATCHER ADV OF 40 MIN ETA FOR STANDBY; 13 MINUTES IN; ADV TO CONTACT ONCALL SUP, DISPATCH MANAGER GREATHOUSE ADV VIA TEXT (WDSH 00:18 05/18/2022)_x000a__x000a_OR:N/A-ARCOS CALLOUT ID 299527 FOR FMO (S2CA 00:10 05/18/2022)_x000a__x000a_OR:N/A-ARCOS CALLOUT ID 299526 (S2CA 00:04 05/18/2022)_x000a__x000a_"/>
    <m/>
    <x v="4"/>
    <n v="2022"/>
  </r>
  <r>
    <s v="Fresno"/>
    <n v="70"/>
    <s v="Fresno"/>
    <n v="234228"/>
    <s v="NON-CUSTOMER"/>
    <s v="FIRE DEPT"/>
    <s v="05/18/2022"/>
    <s v="07:43:14"/>
    <n v="234228"/>
    <s v="L1"/>
    <s v="TEMPERANC AVE"/>
    <s v="FOWLER"/>
    <m/>
    <m/>
    <s v="AXS-OK CALL CAME TO FD AS POLE FIRE. EVERYTHIN ELSE IS UNKNOWN. POLE IN THE MIDD"/>
    <s v="C"/>
    <s v="C"/>
    <s v="05/18/2022"/>
    <s v="07:46:24"/>
    <s v="05/18/2022 07:46 (MALM)  CALLBACK UPDATE COMPLETED. TMAN BUCHANAN ADV 15 MIN ETA "/>
    <s v="5592946818"/>
    <s v="T-MAN"/>
    <s v="F6TJKBX"/>
    <s v="05/18/2022"/>
    <s v="07:56:00"/>
    <s v="05/18/2022"/>
    <s v="07:45:34"/>
    <n v="1"/>
    <n v="1"/>
    <n v="1"/>
    <n v="1"/>
    <n v="0"/>
    <n v="0"/>
    <n v="13.366666666666999"/>
    <n v="3.166666666667"/>
    <s v="05/18/2022"/>
    <s v="07:56:36"/>
    <m/>
    <m/>
    <m/>
    <m/>
    <m/>
    <m/>
    <m/>
    <m/>
    <m/>
    <m/>
    <m/>
    <m/>
    <m/>
    <m/>
    <m/>
    <s v="OR:N/A-PER 911 GAS DISPATCHER HOLLY, ADVISED THIS IS DEBRIS FIRE, NOT PGnE UTILITIES OK TO CANCEL (MALM 07:57 05/18/2022)_x000a__x000a_"/>
    <x v="4"/>
    <n v="2022"/>
  </r>
  <r>
    <s v="Fresno"/>
    <n v="70"/>
    <s v="Fresno"/>
    <n v="239587"/>
    <s v="OUTAGE"/>
    <s v="GRISELDA VILLALVAZO"/>
    <s v="05/18/2022"/>
    <s v="19:33:54"/>
    <n v="1702460"/>
    <s v="L1"/>
    <s v="2612 N WESTERN AVE"/>
    <s v="FRESNO"/>
    <m/>
    <m/>
    <s v="A:ok;X:W HARVARD;R:FRESNO FD ONSITE - NEED BOTH GAS AND ELEC, Pwr-Y"/>
    <s v="C"/>
    <s v="C"/>
    <s v="05/18/2022"/>
    <s v="19:36:04"/>
    <s v="05/18/2022 19:36 (MALM)  CALLBACK UPDATE COMPLETED. TMAN STARK ADV 15 MIN ETA "/>
    <s v="5596214333"/>
    <s v="T-MAN"/>
    <s v="F4TP1SE"/>
    <s v="05/18/2022"/>
    <s v="19:46:00"/>
    <s v="05/18/2022"/>
    <s v="19:34:48"/>
    <n v="1"/>
    <n v="1"/>
    <n v="1"/>
    <n v="1"/>
    <n v="0"/>
    <n v="0"/>
    <n v="17.133333333332999"/>
    <n v="2.166666666667"/>
    <s v="05/18/2022"/>
    <s v="19:51:02"/>
    <m/>
    <m/>
    <m/>
    <m/>
    <m/>
    <m/>
    <m/>
    <m/>
    <m/>
    <m/>
    <m/>
    <m/>
    <m/>
    <m/>
    <m/>
    <m/>
    <x v="4"/>
    <n v="2022"/>
  </r>
  <r>
    <s v="Fresno"/>
    <n v="70"/>
    <s v="Fresno"/>
    <n v="239960"/>
    <s v="OUTAGE"/>
    <s v="kings cty fd "/>
    <s v="05/18/2022"/>
    <s v="21:13:37"/>
    <n v="1702486"/>
    <s v="L1"/>
    <s v="624 regan "/>
    <s v="CORCORAN"/>
    <m/>
    <m/>
    <s v="kings cty fd  AXS-ok on fd / INC# 22F001872/rung down @ 2113 spoke to mike"/>
    <s v="C"/>
    <s v="C"/>
    <s v="05/18/2022"/>
    <s v="21:17:17"/>
    <s v="05/18/2022 21:17 (MALM)  CALLBACK UPDATE COMPLETED. TMAN FONDON ADV 30 MIN ETA. CALL BK NUMBER NOT WORKING "/>
    <s v="5596532272"/>
    <s v="T-MAN"/>
    <s v="F5TJWFK"/>
    <s v="05/18/2022"/>
    <s v="22:00:00"/>
    <s v="05/18/2022"/>
    <s v="21:14:53"/>
    <n v="1"/>
    <n v="1"/>
    <n v="1"/>
    <n v="1"/>
    <n v="0"/>
    <n v="0"/>
    <n v="48.266666666667"/>
    <n v="3.666666666667"/>
    <s v="05/18/2022"/>
    <s v="22:01:53"/>
    <m/>
    <m/>
    <m/>
    <m/>
    <m/>
    <m/>
    <m/>
    <m/>
    <m/>
    <m/>
    <m/>
    <m/>
    <m/>
    <m/>
    <m/>
    <m/>
    <x v="4"/>
    <n v="2022"/>
  </r>
  <r>
    <s v="Fresno"/>
    <n v="70"/>
    <s v="Fresno"/>
    <n v="239963"/>
    <s v="OUTAGE"/>
    <s v="ROSALIE E CORTEZ"/>
    <s v="05/18/2022"/>
    <s v="21:15:17"/>
    <n v="1702500"/>
    <s v="L1"/>
    <s v="418 S BACKER AVE"/>
    <s v="FRESNO"/>
    <m/>
    <m/>
    <s v="A:OK;X:E HUNTINGTON;R:FRESNO FD ONSITE - NEED BOTH GAS AND ELEC TO SECURE THE MTRS - XST: W HARVARD - NEED ETA: 559-621-4333, Pwr-Y"/>
    <s v="C"/>
    <s v="C"/>
    <s v="05/18/2022"/>
    <s v="21:21:39"/>
    <s v="05/18/2022 21:21 (MALM)  CALLBACK UPDATE COMPLETED. TMAN KRUPENS ADV 30 MIN ETA. GAS DISPATCH ADV GSR ETA 20 MIN "/>
    <s v="5596214333"/>
    <s v="T-MAN"/>
    <s v="F4TDXKG"/>
    <s v="05/18/2022"/>
    <s v="21:36:00"/>
    <s v="05/18/2022"/>
    <s v="21:18:00"/>
    <n v="1"/>
    <n v="1"/>
    <n v="1"/>
    <n v="1"/>
    <n v="0"/>
    <n v="0"/>
    <n v="22.533333333333001"/>
    <n v="6.3666666666670002"/>
    <s v="05/18/2022"/>
    <s v="21:37:49"/>
    <m/>
    <m/>
    <m/>
    <m/>
    <m/>
    <m/>
    <m/>
    <m/>
    <m/>
    <m/>
    <m/>
    <m/>
    <m/>
    <m/>
    <m/>
    <m/>
    <x v="4"/>
    <n v="2022"/>
  </r>
  <r>
    <s v="Fresno"/>
    <n v="70"/>
    <s v="Fresno"/>
    <n v="243758"/>
    <s v="OUTAGE"/>
    <s v="MICHAEL WUKITS"/>
    <s v="05/19/2022"/>
    <s v="07:52:03"/>
    <n v="1702814"/>
    <s v="L1"/>
    <s v="723 W PAUL AVE"/>
    <s v="FRESNO"/>
    <m/>
    <m/>
    <s v="A:ok;X:ROOSEVELT;R:ACTIVE STRUCTURE FIRE XST ROOSEVELT REQ ETA 559-600-7809, Pwr-Y"/>
    <s v="C"/>
    <s v="C"/>
    <s v="05/19/2022"/>
    <s v="07:58:47"/>
    <s v="05/19/2022 07:58 (CXTQ)  CALLBACK UPDATE COMPLETED. TMAN NOTIFIED AND PROVIDED A 15  MIN ETA.  NOTIFIED 911 AGENCY "/>
    <s v="5596007809"/>
    <s v="T-MAN"/>
    <s v="F4TLDPG"/>
    <s v="05/19/2022"/>
    <s v="08:12:00"/>
    <s v="05/19/2022"/>
    <s v="07:56:02"/>
    <n v="1"/>
    <n v="1"/>
    <n v="1"/>
    <n v="1"/>
    <n v="0"/>
    <n v="0"/>
    <n v="27.383333333332999"/>
    <n v="6.7333333333330003"/>
    <s v="05/19/2022"/>
    <s v="08:19:26"/>
    <m/>
    <m/>
    <m/>
    <m/>
    <m/>
    <m/>
    <m/>
    <m/>
    <m/>
    <m/>
    <m/>
    <m/>
    <m/>
    <m/>
    <m/>
    <m/>
    <x v="4"/>
    <n v="2022"/>
  </r>
  <r>
    <s v="Fresno"/>
    <n v="70"/>
    <s v="Fresno"/>
    <n v="245309"/>
    <s v="NON-CUSTOMER"/>
    <s v="FIRE DEPT"/>
    <s v="05/19/2022"/>
    <s v="11:16:43"/>
    <n v="245309"/>
    <s v="L1"/>
    <s v="GOODFELLOW"/>
    <s v="SANGER"/>
    <m/>
    <m/>
    <s v="AXS-OK VEG FIRE STARTED POLE FIRE , DAMAGED POLE AT BASE.  NEAR QUARRY"/>
    <s v="C"/>
    <s v="C"/>
    <s v="05/19/2022"/>
    <s v="11:29:41"/>
    <s v="05/19/2022 11:29 (MALM)  CALLBACK UPDATE COMPLETED. TMAN OAXACA ADV 20 MIN ETA "/>
    <s v="5592946818"/>
    <s v="T-MAN"/>
    <s v="F3TAAO9"/>
    <s v="05/19/2022"/>
    <s v="11:43:00"/>
    <s v="05/19/2022"/>
    <s v="11:23:26"/>
    <n v="1"/>
    <n v="1"/>
    <n v="1"/>
    <n v="1"/>
    <n v="0"/>
    <n v="0"/>
    <n v="31.983333333333"/>
    <n v="12.966666666667001"/>
    <s v="05/19/2022"/>
    <s v="11:48:42"/>
    <m/>
    <m/>
    <m/>
    <m/>
    <m/>
    <m/>
    <m/>
    <m/>
    <m/>
    <m/>
    <m/>
    <m/>
    <m/>
    <m/>
    <m/>
    <s v="OR:N/A-PER 911 AGENCY ADVISED THIS IS SOUTH ON RIVERBEND AND WORK YOUR WAY WEST, WEST OF QUARRY. (MALM 11:28 05/19/2022)_x000a__x000a_"/>
    <x v="4"/>
    <n v="2022"/>
  </r>
  <r>
    <s v="Fresno"/>
    <n v="70"/>
    <s v="Fresno"/>
    <n v="246602"/>
    <s v="OUTAGE"/>
    <s v="ANDRES A VAZQUEZ"/>
    <s v="05/19/2022"/>
    <s v="14:49:26"/>
    <n v="1704727"/>
    <s v="L1"/>
    <s v="481 N FRESNO ST"/>
    <s v="FRESNO"/>
    <m/>
    <m/>
    <s v="A:OK;X:BELMONT ST;R:FRESNO FD ON SITE FOR COMMERCIAL FIRE; LOG 2038039, Pwr-Y"/>
    <s v="C"/>
    <s v="C"/>
    <s v="05/19/2022"/>
    <s v="14:53:10"/>
    <s v="05/19/2022 14:53 (MALM)  CALLBACK UPDATE COMPLETED. TMAN POLSGROVE ADV 20 MIN ETA "/>
    <s v="5596214333"/>
    <s v="T-MAN"/>
    <s v="F4TJWPI"/>
    <s v="05/19/2022"/>
    <s v="15:05:00"/>
    <s v="05/19/2022"/>
    <s v="14:51:40"/>
    <n v="1"/>
    <n v="1"/>
    <n v="1"/>
    <n v="1"/>
    <n v="0"/>
    <n v="0"/>
    <n v="17.5"/>
    <n v="3.7333333333329999"/>
    <s v="05/19/2022"/>
    <s v="15:06:56"/>
    <m/>
    <m/>
    <m/>
    <m/>
    <m/>
    <m/>
    <m/>
    <m/>
    <m/>
    <m/>
    <m/>
    <m/>
    <m/>
    <m/>
    <m/>
    <m/>
    <x v="4"/>
    <n v="2022"/>
  </r>
  <r>
    <s v="Fresno"/>
    <n v="70"/>
    <s v="Fresno"/>
    <n v="246634"/>
    <s v="OUTAGE"/>
    <s v="FRESNO CITY FIRE "/>
    <s v="05/19/2022"/>
    <s v="15:06:13"/>
    <n v="1704637"/>
    <s v="L1"/>
    <s v="3649 E ORLEANS AVE"/>
    <s v="FRESNO"/>
    <m/>
    <m/>
    <s v="AXS-OK FD ONSITE WITH DEBRI IN THE LINES AND LINE ARCING"/>
    <s v="C"/>
    <s v="C"/>
    <s v="05/19/2022"/>
    <s v="15:16:38"/>
    <s v="05/19/2022 15:16 (MALM)  CALLBACK UPDATE COMPLETED. TMAN POLSGROVE ADV 45MIN ETA. EMT BROWN ADV 20 MIN ETA "/>
    <s v="5596214333"/>
    <s v="T-MAN"/>
    <s v="F4TJWPI"/>
    <s v="05/19/2022"/>
    <s v="15:37:00"/>
    <s v="05/19/2022"/>
    <s v="14:32:39"/>
    <n v="1"/>
    <n v="1"/>
    <n v="1"/>
    <n v="1"/>
    <n v="0"/>
    <n v="0"/>
    <n v="32.5"/>
    <n v="10.416666666667"/>
    <s v="05/19/2022"/>
    <s v="15:38:43"/>
    <m/>
    <m/>
    <m/>
    <m/>
    <m/>
    <m/>
    <m/>
    <m/>
    <m/>
    <m/>
    <m/>
    <m/>
    <m/>
    <m/>
    <m/>
    <m/>
    <x v="4"/>
    <n v="2022"/>
  </r>
  <r>
    <s v="Fresno"/>
    <n v="70"/>
    <s v="Fresno"/>
    <n v="247835"/>
    <s v="OUTAGE"/>
    <s v="ISIDRO PEREZ"/>
    <s v="05/19/2022"/>
    <s v="16:13:05"/>
    <n v="1704919"/>
    <s v="L1"/>
    <s v="2241 S EUNICE AVE"/>
    <s v="FRESNO"/>
    <m/>
    <m/>
    <s v="A:OK;X:E LORENA AVE;R:FRESNO FD HAS CLEARED BUT REQ ETA; ARCING WIRES NEAR POLE IN BACKYARD OF RESD; FRESNO FD INC#2038074, Pwr-I"/>
    <s v="C"/>
    <s v="C"/>
    <s v="05/19/2022"/>
    <s v="16:19:04"/>
    <s v="05/19/2022 16:19 (MALM)  CALLBACK UPDATE COMPLETED. CALLED 911 AGENCY TO ADV WILL UPDATE WITH ETA 05/19/2022 16:17 (MALM) PER NOTATION. FD NO LONGER STANDING BY. WILL UPDATE AGENCY WITH ETA WHEN TMAN AVAIL"/>
    <s v="5596214333"/>
    <m/>
    <m/>
    <m/>
    <m/>
    <m/>
    <m/>
    <n v="1"/>
    <n v="1"/>
    <n v="1"/>
    <n v="1"/>
    <n v="0"/>
    <n v="0"/>
    <n v="2.9833333333329999"/>
    <n v="5.9833333333330003"/>
    <s v="05/19/2022"/>
    <s v="16:16:04"/>
    <m/>
    <m/>
    <m/>
    <m/>
    <m/>
    <m/>
    <m/>
    <m/>
    <m/>
    <m/>
    <m/>
    <m/>
    <m/>
    <m/>
    <m/>
    <m/>
    <x v="4"/>
    <n v="2022"/>
  </r>
  <r>
    <s v="Fresno"/>
    <n v="70"/>
    <s v="Fresno"/>
    <n v="248056"/>
    <s v="OUTAGE"/>
    <s v="GREG JOHNSON"/>
    <s v="05/19/2022"/>
    <s v="16:28:01"/>
    <n v="1704882"/>
    <s v="L1"/>
    <s v="5952 W BIRCH AVE"/>
    <s v="FRESNO"/>
    <m/>
    <m/>
    <s v="A:OK;X:BAIN AVE;R:FIRE DUE TO PWR BOX ON SIDE OF GARAGE, Pwr-Y"/>
    <s v="C"/>
    <s v="C"/>
    <s v="05/19/2022"/>
    <s v="16:33:56"/>
    <s v="05/19/2022 16:33 (MALM)  CALLBACK UPDATE COMPLETED. TMAN PECK ADV 15 MIN ETA "/>
    <s v="5596214333"/>
    <s v="T-MAN"/>
    <s v="F4THFP4"/>
    <s v="05/19/2022"/>
    <s v="16:49:00"/>
    <s v="05/19/2022"/>
    <s v="16:30:11"/>
    <n v="1"/>
    <n v="1"/>
    <n v="1"/>
    <n v="1"/>
    <n v="0"/>
    <n v="0"/>
    <n v="32.266666666667"/>
    <n v="5.916666666667"/>
    <s v="05/19/2022"/>
    <s v="17:00:17"/>
    <m/>
    <m/>
    <m/>
    <m/>
    <m/>
    <m/>
    <m/>
    <m/>
    <m/>
    <m/>
    <m/>
    <m/>
    <m/>
    <m/>
    <m/>
    <m/>
    <x v="4"/>
    <n v="2022"/>
  </r>
  <r>
    <s v="Fresno"/>
    <n v="70"/>
    <s v="Fresno"/>
    <n v="248329"/>
    <s v="OUTAGE"/>
    <s v="DR JAIME REYNA"/>
    <s v="05/19/2022"/>
    <s v="17:47:51"/>
    <n v="1704940"/>
    <s v="L1"/>
    <s v="1445 E SHIELDS AVE"/>
    <s v="FRESNO"/>
    <m/>
    <m/>
    <s v="A:OK;X:DEL MAR;R:FD ENROUTE-NO INJ/HAZ, Pwr-Y"/>
    <s v="C"/>
    <s v="C"/>
    <s v="05/19/2022"/>
    <s v="17:54:30"/>
    <s v="05/19/2022 17:54 (MALM)  CALLBACK UPDATE COMPLETED. TMAN BISSELL ADV 25 MIN ETA "/>
    <s v="5596214333"/>
    <s v="T-MAN"/>
    <s v="F4TMKBG"/>
    <s v="05/19/2022"/>
    <s v="18:06:00"/>
    <s v="05/19/2022"/>
    <s v="17:50:51"/>
    <n v="1"/>
    <n v="1"/>
    <n v="1"/>
    <n v="1"/>
    <n v="0"/>
    <n v="0"/>
    <n v="19.566666666667"/>
    <n v="6.65"/>
    <s v="05/19/2022"/>
    <s v="18:07:25"/>
    <m/>
    <m/>
    <m/>
    <m/>
    <m/>
    <m/>
    <m/>
    <m/>
    <m/>
    <m/>
    <m/>
    <m/>
    <m/>
    <m/>
    <s v="OR:N/A-TMAN HAS YET TO ASSESS, PUSHED OUT ETOR 2 HRS (MALM 17:53 05/19/2022)_x000a__x000a_"/>
    <m/>
    <x v="4"/>
    <n v="2022"/>
  </r>
  <r>
    <s v="Fresno"/>
    <n v="70"/>
    <s v="Fresno"/>
    <n v="248804"/>
    <s v="OUTAGE"/>
    <s v="GRACE CHURCH OF THE SAN JOAQUIN"/>
    <s v="05/19/2022"/>
    <s v="20:15:22"/>
    <n v="1705014"/>
    <s v="L1"/>
    <s v="1101 MARION ST"/>
    <s v="KINGSBURG"/>
    <m/>
    <m/>
    <s v="A:OK;X:18TH AVE;R:ALONG RAILROAD TRACK BEHIND BRICK WALL OF CHURCH:WIRES CUT:FDON SITE NEED ETA, Pwr-Y"/>
    <s v="C"/>
    <s v="C"/>
    <s v="05/19/2022"/>
    <s v="20:22:42"/>
    <s v="05/19/2022 20:22 (MALM)  CALLBACK UPDATE COMPLETED. TMAN ROGERS ADV 20 MIN ETA "/>
    <s v="5596007800"/>
    <s v="T-MAN"/>
    <s v="F6TJMRY"/>
    <s v="05/19/2022"/>
    <s v="20:35:00"/>
    <s v="05/19/2022"/>
    <s v="20:22:03"/>
    <n v="1"/>
    <n v="1"/>
    <n v="1"/>
    <n v="1"/>
    <n v="0"/>
    <n v="0"/>
    <n v="22.716666666666999"/>
    <n v="7.333333333333"/>
    <s v="05/19/2022"/>
    <s v="20:38:05"/>
    <m/>
    <m/>
    <m/>
    <m/>
    <m/>
    <m/>
    <m/>
    <m/>
    <m/>
    <m/>
    <m/>
    <m/>
    <m/>
    <m/>
    <m/>
    <m/>
    <x v="4"/>
    <n v="2022"/>
  </r>
  <r>
    <s v="Fresno"/>
    <n v="70"/>
    <s v="Fresno"/>
    <n v="248831"/>
    <s v="OUTAGE"/>
    <s v="FRESNO CTY FD"/>
    <s v="05/19/2022"/>
    <s v="20:34:17"/>
    <n v="1705031"/>
    <s v="L1"/>
    <s v="8615 N HIGHLAND AVE"/>
    <s v="CLOVIS"/>
    <m/>
    <m/>
    <s v="AXS-OK GRASS FIRE--NO INJ/HAZ"/>
    <s v="C"/>
    <s v="C"/>
    <s v="05/19/2022"/>
    <s v="20:39:35"/>
    <s v="05/19/2022 20:39 (MALM)  CALLBACK UPDATE COMPLETED. TMAN BISSELL ADV 30 MIN ETA "/>
    <s v="5592946818"/>
    <s v="T-MAN"/>
    <s v="F4TMKBG"/>
    <s v="05/19/2022"/>
    <s v="20:59:00"/>
    <s v="05/19/2022"/>
    <s v="20:37:15"/>
    <n v="1"/>
    <n v="1"/>
    <n v="1"/>
    <n v="1"/>
    <n v="0"/>
    <n v="0"/>
    <n v="27.1"/>
    <n v="5.3"/>
    <s v="05/19/2022"/>
    <s v="21:01:23"/>
    <m/>
    <m/>
    <m/>
    <m/>
    <m/>
    <m/>
    <m/>
    <m/>
    <m/>
    <m/>
    <m/>
    <m/>
    <m/>
    <m/>
    <s v="OR:N/A-PUSHED OUT EXTENDED AMOUNT OF TIME DUE TO 16 HR REPAIR TIME NOTED. (WKT4 23:26 05/19/2022)_x000a__x000a_OR:N/A-ON CALL, SHAD BERRY DID NOT ANSWER. PUSHED ETOR OUT UNTIL MORNING. (WKT4 23:24 05/19/2022)_x000a__x000a_"/>
    <m/>
    <x v="4"/>
    <n v="2022"/>
  </r>
  <r>
    <s v="Fresno"/>
    <n v="70"/>
    <s v="Fresno"/>
    <n v="249346"/>
    <s v="NON-CUSTOMER"/>
    <s v="FRESNO FD"/>
    <s v="05/19/2022"/>
    <s v="22:51:41"/>
    <n v="249346"/>
    <s v="L1"/>
    <s v="155 N CALAVERAS ST"/>
    <s v="FRESNO"/>
    <m/>
    <m/>
    <s v="AXS-OK FRESNO FD ONSITE - NEED BOTH GAS AND ELEC - LOC: 155 N Calaveras St - XST"/>
    <s v="C"/>
    <s v="C"/>
    <s v="05/19/2022"/>
    <s v="22:59:23"/>
    <s v="05/19/2022 23:04 (WKT4) GSR F4G4XBI ONSITE 05/19/2022 22:59 (WKT4)  CALLBACK UPDATE COMPLETED. TMAN BISSEL GAVE 40 MIN ETA"/>
    <s v="5596214333"/>
    <s v="T-MAN"/>
    <s v="F4TMKBG"/>
    <s v="05/19/2022"/>
    <s v="23:24:00"/>
    <s v="05/19/2022"/>
    <s v="23:00:15"/>
    <n v="1"/>
    <n v="1"/>
    <n v="1"/>
    <n v="1"/>
    <n v="0"/>
    <n v="0"/>
    <n v="13.366666666666999"/>
    <n v="7.7"/>
    <s v="05/19/2022"/>
    <s v="23:05:03"/>
    <m/>
    <m/>
    <m/>
    <m/>
    <m/>
    <m/>
    <m/>
    <m/>
    <m/>
    <m/>
    <m/>
    <m/>
    <m/>
    <m/>
    <m/>
    <s v="OR:N/A-05/19/2022 23:04 (WKT4) GSR F4G4XBI ONSITE (WKT4 23:05 05/19/2022)_x000a__x000a_OR:N/A-05/19/2022 22:59 (WKT4)  CALLBACK UPDATE COMPLETED. TMAN BISSEL GAVE 40 MIN ETA (WKT4 22:59 05/19/2022)_x000a__x000a_OR:N/A-looking for available TMAN (WKT4 22:58 05/19/2022)_x000a__x000a_"/>
    <x v="4"/>
    <n v="2022"/>
  </r>
  <r>
    <s v="Fresno"/>
    <n v="70"/>
    <s v="Fresno"/>
    <n v="251011"/>
    <s v="NON-CUSTOMER"/>
    <s v="UNKNOWN"/>
    <s v="05/20/2022"/>
    <s v="04:04:14"/>
    <n v="251011"/>
    <s v="L1"/>
    <s v="E MUSCAT AVE "/>
    <s v="FRESNO"/>
    <m/>
    <m/>
    <s v="AXS-UNKNOWN FRESNO FD ONSITE - LOC: E MUSCAT AVE AND S MAPLE AVE - NEED BOTH GAS"/>
    <s v="C"/>
    <s v="C"/>
    <s v="05/20/2022"/>
    <s v="04:07:00"/>
    <s v="05/20/2022 04:12 (WKT4) GSR F4GALV4 IS ONSITE. 05/20/2022 04:07 (WKT4)  CALLBACK UPDATE COMPLETED. 05/20/2022 03:59 (WKT4)  CALLBACK UPDATE COMPLETED. LAMAR GRIFFIN GAVE 30 ETA"/>
    <s v="5592946818"/>
    <s v="ASSESSMT"/>
    <s v="F4IJRGU"/>
    <s v="05/20/2022"/>
    <s v="04:34:00"/>
    <s v="05/20/2022"/>
    <s v="04:07:24"/>
    <n v="1"/>
    <n v="1"/>
    <n v="1"/>
    <n v="1"/>
    <n v="0"/>
    <n v="0"/>
    <n v="0.85"/>
    <n v="2.7666666666670001"/>
    <s v="05/20/2022"/>
    <s v="04:05:05"/>
    <m/>
    <m/>
    <m/>
    <m/>
    <m/>
    <m/>
    <m/>
    <m/>
    <m/>
    <m/>
    <m/>
    <m/>
    <m/>
    <m/>
    <m/>
    <m/>
    <x v="4"/>
    <n v="2022"/>
  </r>
  <r>
    <s v="Fresno"/>
    <n v="70"/>
    <s v="Fresno"/>
    <n v="254149"/>
    <s v="OUTAGE"/>
    <s v="TULARE COUNTY FD"/>
    <s v="05/20/2022"/>
    <s v="07:55:07"/>
    <n v="1705278"/>
    <s v="L1"/>
    <s v="ROAD 28 , AVE 368"/>
    <s v="TRAVER"/>
    <m/>
    <m/>
    <s v="AXS-OK LINES DOWN/ INC#5254UPDATED LOCATION. NORTH OF AVE 368 AND WEST OF  RD 28"/>
    <s v="C"/>
    <s v="C"/>
    <s v="05/20/2022"/>
    <s v="08:06:48"/>
    <s v="05/20/2022 08:06 (MALM)  CALLBACK UPDATE COMPLETED. TMAN BUCHANAN ADV 30 MIN ETA. TMAN ROGERS &amp; TMAN SCOTTI CURRENTLY ON A 300 CUSTOMER OUTAGE "/>
    <s v="5597336544"/>
    <s v="T-MAN"/>
    <s v="F6TJMRY"/>
    <s v="05/20/2022"/>
    <s v="06:37:00"/>
    <s v="05/20/2022"/>
    <s v="05:46:47"/>
    <n v="1"/>
    <n v="1"/>
    <n v="1"/>
    <n v="1"/>
    <n v="0"/>
    <n v="0"/>
    <n v="31.9"/>
    <n v="11.683333333333"/>
    <s v="05/20/2022"/>
    <s v="08:27:01"/>
    <m/>
    <m/>
    <m/>
    <m/>
    <m/>
    <m/>
    <m/>
    <m/>
    <m/>
    <m/>
    <m/>
    <m/>
    <m/>
    <m/>
    <s v="OR:N/A-CALLIN D.O TO CHANGE ETOR (SXMU 14:37 05/20/2022)_x000a__x000a_OR:N/A-P/TMAN ROGERS ADV TO PUSH OUT ETOR 1 HR. P/NEW GUIDELINES PUSHED OUT ETOR 2 HRS (MALM 10:57 05/20/2022)_x000a__x000a_OR:N/A-TMAN BUCHANAN ADV THIS IS PART OF THE SAME OUTAGE THAT TMAN ROGERS n TMAN SCOTTI ARE WORKING (MALM 08:36 05/20/2022)_x000a__x000a_OR:N/A-ARCOS (WKT4 05:33 05/20/2022)_x000a__x000a_[UPTR#254149:OR:N/A-911 AGENCY NOT ONSITE AS OF YET. 911 OPERATOR ADV THIS INC#5254 THAT THERE IS A POSSIBLE ENERGIZED METAL TRELLIS. LOCATION OF INCIDENT IS 300 FT N/O AVE 368 n 1/4 MILE W/O ROAD 28. PEOPLE ARE WORKI"/>
    <m/>
    <x v="4"/>
    <n v="2022"/>
  </r>
  <r>
    <s v="Fresno"/>
    <n v="70"/>
    <s v="Fresno"/>
    <n v="262167"/>
    <s v="OUTAGE"/>
    <s v="KINGS COUNTY FIRE"/>
    <s v="05/21/2022"/>
    <s v="03:46:14"/>
    <n v="1706587"/>
    <s v="L1"/>
    <s v="5TH"/>
    <s v="KINGSBURG"/>
    <m/>
    <m/>
    <s v="AXS-OK FD AND PD ENR - PER CUST, 2 POLES AND WIRES ARE DOWN IN RDWAY AND COMPLET"/>
    <s v="C"/>
    <s v="C"/>
    <s v="05/21/2022"/>
    <s v="03:50:01"/>
    <s v="05/21/2022 03:50 (MALM)  CALLBACK UPDATE COMPLETED. TMAN SCOTTI ADV 45 MIN ETA AT 3 MIN MARK "/>
    <s v="5595849276"/>
    <s v="STANDBY"/>
    <s v="F6MSBM6"/>
    <s v="05/21/2022"/>
    <s v="04:33:00"/>
    <s v="05/21/2022"/>
    <s v="04:09:48"/>
    <n v="1"/>
    <n v="1"/>
    <n v="1"/>
    <n v="1"/>
    <n v="0"/>
    <n v="0"/>
    <n v="45.833333333333002"/>
    <n v="3.7833333333330001"/>
    <s v="05/21/2022"/>
    <s v="04:32:04"/>
    <m/>
    <m/>
    <m/>
    <m/>
    <m/>
    <m/>
    <m/>
    <m/>
    <m/>
    <m/>
    <m/>
    <m/>
    <m/>
    <m/>
    <s v="OR:N/A-UPDATED ETOR PER ON CALL SUPERVISOR DUREN. (AVG2 08:36 05/21/2022)_x000a__x000a_OR:N/A-TMAN IS ASSESSING, EXTENDED ETOR. (AVG2 06:41 05/21/2022)_x000a__x000a_OR:N/A-NO GSR AVAIL. ON CALL RESTORATION/MnC DURAN ADV NO ONE AVAIL (MALM 04:04 05/21/2022)_x000a__x000a_OR:N/A-MMP ZAPATA ADV 20 MIN ETA (MALM 04:02 05/21/2022)_x000a__x000a_"/>
    <m/>
    <x v="4"/>
    <n v="2022"/>
  </r>
  <r>
    <s v="Fresno"/>
    <n v="70"/>
    <s v="Fresno"/>
    <n v="262597"/>
    <s v="NON-CUSTOMER"/>
    <s v="NORTH CENTRAL FD"/>
    <s v="05/21/2022"/>
    <s v="07:23:30"/>
    <n v="262597"/>
    <s v="L1"/>
    <s v="W CENTRAL AVE"/>
    <s v="KERMAN"/>
    <m/>
    <m/>
    <s v="AXS-OK POLE #C2395 ON CENTRAL JUST E OF HOWARD, ARCING AT THE BASE; FD LOG#20386"/>
    <s v="C"/>
    <s v="C"/>
    <s v="05/21/2022"/>
    <s v="07:26:14"/>
    <s v="05/21/2022 07:26 (AVG2)  CALLBACK UPDATE COMPLETED. ETA 40 MIN "/>
    <s v="5596007809"/>
    <s v="T-MAN"/>
    <s v="F4TP1SE"/>
    <s v="05/21/2022"/>
    <s v="08:04:00"/>
    <s v="05/21/2022"/>
    <s v="07:24:44"/>
    <n v="1"/>
    <n v="1"/>
    <n v="1"/>
    <n v="1"/>
    <n v="0"/>
    <n v="0"/>
    <n v="44.383333333332999"/>
    <n v="2.7333333333329999"/>
    <s v="05/21/2022"/>
    <s v="08:07:53"/>
    <m/>
    <m/>
    <m/>
    <m/>
    <m/>
    <m/>
    <m/>
    <m/>
    <m/>
    <m/>
    <m/>
    <m/>
    <m/>
    <m/>
    <m/>
    <s v="OR:N/A-NO GSR ON SHIFT. (JRRW 07:31 05/21/2022)_x000a__x000a_OR:N/A-CALLING GAS. (JRRW 07:30 05/21/2022)_x000a__x000a_OR:N/A-FM ARCOS RUNNING # 299944 (JRRW 07:29 05/21/2022)_x000a__x000a_"/>
    <x v="4"/>
    <n v="2022"/>
  </r>
  <r>
    <s v="Fresno"/>
    <n v="70"/>
    <s v="Fresno"/>
    <n v="264300"/>
    <s v="OUTAGE"/>
    <s v="FRESNO  PD"/>
    <s v="05/21/2022"/>
    <s v="14:32:02"/>
    <n v="1707026"/>
    <s v="L1"/>
    <s v="E CHURCH AVE"/>
    <s v="FRESNO"/>
    <m/>
    <m/>
    <s v="AXS-OK VEH INTO POLE; POLE IS STILL UPRIGHT BUT DAMAGED; NO REPORTED INJURIES; R"/>
    <s v="C"/>
    <s v="C"/>
    <s v="05/21/2022"/>
    <s v="14:42:01"/>
    <s v="05/21/2022 14:42 (AGG6)  CALLBACK UPDATE COMPLETED. 911 says pge onsite "/>
    <s v="5596217000"/>
    <s v="T-MAN"/>
    <s v="F4THFP4"/>
    <s v="05/21/2022"/>
    <s v="15:06:00"/>
    <s v="05/21/2022"/>
    <s v="14:33:02"/>
    <n v="1"/>
    <n v="1"/>
    <n v="1"/>
    <n v="1"/>
    <n v="0"/>
    <n v="0"/>
    <n v="10.033333333332999"/>
    <n v="9.9833333333330003"/>
    <s v="05/21/2022"/>
    <s v="14:42:04"/>
    <m/>
    <m/>
    <m/>
    <m/>
    <m/>
    <m/>
    <m/>
    <m/>
    <m/>
    <m/>
    <m/>
    <m/>
    <m/>
    <m/>
    <m/>
    <m/>
    <x v="4"/>
    <n v="2022"/>
  </r>
  <r>
    <s v="Fresno"/>
    <n v="70"/>
    <s v="Fresno"/>
    <n v="264406"/>
    <s v="OUTAGE"/>
    <s v="ALW ENTERPRISES INC"/>
    <s v="05/21/2022"/>
    <s v="16:10:38"/>
    <n v="1707020"/>
    <s v="L1"/>
    <s v="8906 W HERNDON AVE"/>
    <s v="FRESNO"/>
    <m/>
    <m/>
    <s v="A:OK;X:ROLINDA;R:PER CHP, POLE IN ROAD. FD ENR ETA, Pwr-I"/>
    <s v="C"/>
    <s v="C"/>
    <s v="05/21/2022"/>
    <s v="16:20:09"/>
    <s v="05/21/2022 16:20 (AGG6)  CALLBACK UPDATE COMPLETED. eta 30 min "/>
    <s v="5592620400"/>
    <s v="STANDBY"/>
    <s v="F4MPTC3"/>
    <s v="05/21/2022"/>
    <s v="17:10:00"/>
    <s v="05/21/2022"/>
    <s v="16:17:37"/>
    <n v="1"/>
    <n v="1"/>
    <n v="1"/>
    <n v="1"/>
    <n v="0"/>
    <n v="0"/>
    <n v="52.533333333332997"/>
    <n v="9.5166666666669997"/>
    <s v="05/21/2022"/>
    <s v="17:03:10"/>
    <m/>
    <m/>
    <m/>
    <m/>
    <m/>
    <m/>
    <m/>
    <m/>
    <m/>
    <m/>
    <m/>
    <m/>
    <m/>
    <m/>
    <s v="OR:N/A-PER DO OK TO PUSH ETOR OUT TILL 0800 (S2CA 05:41 05/22/2022)_x000a__x000a_OR:N/A-UPDATED ETOR PER ON CALL BROWN (AGG6 18:44 05/21/2022)_x000a__x000a_OR:N/A-EMT CHA ONSITE PER D.A. MAP (AGG6 17:03 05/21/2022)_x000a__x000a_"/>
    <m/>
    <x v="4"/>
    <n v="2022"/>
  </r>
  <r>
    <s v="Fresno"/>
    <n v="70"/>
    <s v="Fresno"/>
    <n v="265759"/>
    <s v="NON-CUSTOMER"/>
    <s v="KINGS COUNTY FD-CAL FIRE"/>
    <s v="05/22/2022"/>
    <s v="00:01:39"/>
    <n v="265759"/>
    <s v="L1"/>
    <s v="20793 HANFORD ARMONA"/>
    <s v="LEMOORE"/>
    <m/>
    <m/>
    <s v="AXS-OK LIVE WIRES DOWN. PLEASE MAKE SAFE. ASAP.  ETA  PLZ."/>
    <s v="C"/>
    <s v="C"/>
    <s v="05/22/2022"/>
    <s v="00:04:13"/>
    <s v="05/22/2022 00:04 (S2CA)  CALLBACK UPDATE COMPLETED. ETA 30 MINS "/>
    <s v="5595849276"/>
    <s v="T-MAN"/>
    <s v="F5TBMAB"/>
    <s v="05/22/2022"/>
    <s v="00:47:00"/>
    <s v="05/22/2022"/>
    <s v="00:02:29"/>
    <n v="1"/>
    <n v="1"/>
    <n v="1"/>
    <n v="1"/>
    <n v="0"/>
    <n v="0"/>
    <n v="46.133333333332999"/>
    <n v="2.5666666666669999"/>
    <s v="05/22/2022"/>
    <s v="00:47:47"/>
    <m/>
    <m/>
    <m/>
    <m/>
    <m/>
    <m/>
    <m/>
    <m/>
    <m/>
    <m/>
    <m/>
    <m/>
    <m/>
    <m/>
    <m/>
    <m/>
    <x v="4"/>
    <n v="2022"/>
  </r>
  <r>
    <s v="Fresno"/>
    <n v="70"/>
    <s v="Fresno"/>
    <n v="267346"/>
    <s v="OUTAGE"/>
    <s v="CHP"/>
    <s v="05/22/2022"/>
    <s v="11:12:06"/>
    <n v="1707340"/>
    <s v="L1"/>
    <s v="MONROE AVE SOUTH OF "/>
    <s v="FRESNO"/>
    <m/>
    <m/>
    <s v="AXS-OK CHP ENRT REQETA LOG #246 - POLE LEANING - VEH OCCUPIEDLINES HANGING LOW A"/>
    <s v="C"/>
    <s v="C"/>
    <s v="05/22/2022"/>
    <s v="11:30:11"/>
    <s v="05/22/2022 11:30 (MALM)  CALLBACK UPDATE COMPLETED. TMAN STARK ADV 12 MIN ETA "/>
    <s v="5592620400"/>
    <s v="T-MAN"/>
    <s v="F4TP1SE"/>
    <s v="05/22/2022"/>
    <s v="11:41:00"/>
    <s v="05/22/2022"/>
    <s v="11:15:57"/>
    <n v="1"/>
    <n v="1"/>
    <n v="1"/>
    <n v="1"/>
    <n v="0"/>
    <n v="0"/>
    <n v="16.45"/>
    <n v="18.083333333333002"/>
    <s v="05/22/2022"/>
    <s v="11:28:33"/>
    <m/>
    <m/>
    <m/>
    <m/>
    <m/>
    <m/>
    <m/>
    <m/>
    <m/>
    <m/>
    <m/>
    <m/>
    <m/>
    <m/>
    <s v="OR:N/A-PER D O PUSH TO 0000 (PARO 22:38 05/22/2022)_x000a__x000a_OR:N/A-CALLED HAGA NO ANSWER (PARO 22:37 05/22/2022)_x000a__x000a_"/>
    <m/>
    <x v="4"/>
    <n v="2022"/>
  </r>
  <r>
    <s v="Fresno"/>
    <n v="70"/>
    <s v="Fresno"/>
    <n v="268024"/>
    <s v="OUTAGE"/>
    <s v="Fresno City Fire "/>
    <s v="05/22/2022"/>
    <s v="17:56:30"/>
    <n v="1707437"/>
    <s v="L1"/>
    <s v="4695 E TERRACE AVENUE"/>
    <s v="FRESNO"/>
    <m/>
    <m/>
    <s v="AXS-None Known Customer reported as danger to life or property - Wire down in ba"/>
    <s v="C"/>
    <s v="C"/>
    <s v="05/22/2022"/>
    <s v="18:02:47"/>
    <s v="05/22/2022 18:02 (SNA5)  CALLBACK UPDATE COMPLETED. PER TMAN REMARKS ETA 18:32. "/>
    <s v="5596214333"/>
    <s v="T-MAN"/>
    <s v="F4TDXKG"/>
    <s v="05/22/2022"/>
    <s v="18:12:00"/>
    <s v="05/22/2022"/>
    <s v="17:45:52"/>
    <n v="1"/>
    <n v="1"/>
    <n v="1"/>
    <n v="1"/>
    <n v="0"/>
    <n v="0"/>
    <n v="17.483333333333"/>
    <n v="6.2833333333330001"/>
    <s v="05/22/2022"/>
    <s v="18:13:59"/>
    <m/>
    <m/>
    <m/>
    <m/>
    <m/>
    <m/>
    <m/>
    <m/>
    <m/>
    <m/>
    <m/>
    <m/>
    <m/>
    <m/>
    <s v="OR:N/A-TMAN KRUPENS ONSITE. (SNA5 18:14 05/22/2022)_x000a__x000a_OR:N/A-TMAN KRUPENS ENROUTE. HE DID NOT ANSWER WHEN CALLED FOR ETA BUT UPDATED OIS WITH ETA OF 18:32. ADVS DISPATCH SUP HEATHER, WHO CALLED AGENCY TO CONFIRM. (SNA5 18:13 05/22/2022)_x000a__x000a_[UPTR#268024:OR:N/A-OIS 1707437 (H1TE 17:59 05/22/2022)_x000a__x000a_]"/>
    <m/>
    <x v="4"/>
    <n v="2022"/>
  </r>
  <r>
    <s v="Fresno"/>
    <n v="70"/>
    <s v="Fresno"/>
    <n v="268031"/>
    <s v="OUTAGE"/>
    <s v="SPRINT NEXTEL CORPORATION"/>
    <s v="05/22/2022"/>
    <s v="18:13:44"/>
    <n v="1707444"/>
    <s v="L1"/>
    <s v="2424 N CEDAR AVE"/>
    <s v="FRESNO"/>
    <m/>
    <m/>
    <s v="A:OK;X:CLINTON;R:, Pwr-Y"/>
    <s v="C"/>
    <s v="C"/>
    <s v="05/22/2022"/>
    <s v="18:16:19"/>
    <s v="05/22/2022 18:16 (SNA5)  CALLBACK UPDATE COMPLETED. PER TMAN STARK 20 MIN ETA. "/>
    <s v="5596214333"/>
    <s v="T-MAN"/>
    <s v="F4TP1SE"/>
    <s v="05/22/2022"/>
    <s v="18:28:00"/>
    <s v="05/22/2022"/>
    <s v="18:14:59"/>
    <n v="1"/>
    <n v="1"/>
    <n v="1"/>
    <n v="1"/>
    <n v="0"/>
    <n v="0"/>
    <n v="18.416666666666998"/>
    <n v="2.583333333333"/>
    <s v="05/22/2022"/>
    <s v="18:32:09"/>
    <m/>
    <m/>
    <m/>
    <m/>
    <m/>
    <m/>
    <m/>
    <m/>
    <m/>
    <m/>
    <m/>
    <m/>
    <m/>
    <m/>
    <s v="OR:N/A-PER TMAN STARK 20 MIN ETA. CB TO AGENCY COMPLETED. (SNA5 18:18 05/22/2022)_x000a__x000a_"/>
    <m/>
    <x v="4"/>
    <n v="2022"/>
  </r>
  <r>
    <s v="Fresno"/>
    <n v="70"/>
    <s v="Fresno"/>
    <n v="268101"/>
    <s v="OUTAGE"/>
    <s v="MELBA GAUCI"/>
    <s v="05/22/2022"/>
    <s v="19:07:46"/>
    <n v="1707464"/>
    <s v="L1"/>
    <s v="2312 N CHESTNUT AVE"/>
    <s v="FRESNO"/>
    <m/>
    <m/>
    <s v="A:OK;X:CLINTON AVE;R:KITE STUCK IN POWER LINE. FD ONSITE REQ ETA, Pwr-Y"/>
    <s v="C"/>
    <s v="C"/>
    <s v="05/22/2022"/>
    <s v="19:13:09"/>
    <s v="05/22/2022 19:13 (SNA5)  CALLBACK UPDATE COMPLETED. PER TMAN KRUPENS NOTED OIS WITH ETA AT 19:41. (30 MIN ETA) "/>
    <s v="5596214333"/>
    <s v="T-MAN"/>
    <s v="F4TDXKG"/>
    <s v="05/22/2022"/>
    <s v="19:14:00"/>
    <s v="05/22/2022"/>
    <s v="19:09:05"/>
    <n v="1"/>
    <n v="1"/>
    <n v="1"/>
    <n v="1"/>
    <n v="0"/>
    <n v="0"/>
    <n v="9.583333333333"/>
    <n v="5.3833333333329998"/>
    <s v="05/22/2022"/>
    <s v="19:17:21"/>
    <m/>
    <m/>
    <m/>
    <m/>
    <m/>
    <m/>
    <m/>
    <m/>
    <m/>
    <m/>
    <m/>
    <m/>
    <m/>
    <m/>
    <s v="OR:N/A-PER TMAN KRUPENS NOTED OIS WITH ETA AT 19:41. (30 MIN ETA). AGENCY CB COMPLETED. (SNA5 19:13 05/22/2022)_x000a__x000a_OR:N/A-NO ANSWER FROM TMAN KRUPENS. LEFT MESSAGE. (SNA5 19:10 05/22/2022)_x000a__x000a_"/>
    <m/>
    <x v="4"/>
    <n v="2022"/>
  </r>
  <r>
    <s v="Fresno"/>
    <n v="70"/>
    <s v="Fresno"/>
    <n v="268528"/>
    <s v="OUTAGE"/>
    <s v="ORALIA G ADAME"/>
    <s v="05/23/2022"/>
    <s v="00:04:23"/>
    <n v="1707507"/>
    <s v="L1"/>
    <s v="3283 W MADISON AVE"/>
    <s v="FRESNO"/>
    <m/>
    <m/>
    <s v="A:OK;X:VALENTINE;R:CHiPS LOG 750 ONSITE/STANDING BY. PLEASE MAKE SAFE ASAP., Pwr-Y"/>
    <s v="C"/>
    <s v="C"/>
    <s v="05/23/2022"/>
    <s v="00:12:39"/>
    <s v="05/23/2022 00:25 (PARO) GSR ETA 10 MINS 05/23/2022 00:12 (PARO)  CALLBACK UPDATE COMPLETED. CALLED AGENCY TO VERIFY LOC/HZD"/>
    <s v="5592620400"/>
    <s v="STANDBY"/>
    <s v="F4GDGV3"/>
    <s v="05/23/2022"/>
    <s v="00:35:00"/>
    <s v="05/23/2022"/>
    <s v="00:23:02"/>
    <n v="1"/>
    <n v="1"/>
    <n v="1"/>
    <n v="1"/>
    <n v="0"/>
    <n v="0"/>
    <n v="34.6"/>
    <n v="8.2666666666669997"/>
    <s v="05/23/2022"/>
    <s v="00:38:59"/>
    <m/>
    <m/>
    <m/>
    <m/>
    <m/>
    <m/>
    <m/>
    <m/>
    <m/>
    <m/>
    <m/>
    <m/>
    <m/>
    <m/>
    <s v="OR:N/A-PUSHED ETOR OUT 2 HOURS PER MINIMUM UNABLE TO REACH ON CALL. NO ANSWER AND NO MESSAGE OPTION AVAILABLE. (SNA5 16:35 05/23/2022)_x000a__x000a_OR:N/A-PUSHED ETOR OUT 2 HOURS PER MINIMUM UNABLE TO REACH ON CALL. (SNA5 15:24 05/23/2022)_x000a__x000a_OR:N/A-DISPATCH PHONES CURRENTLY NOT WORKING UNABLE TO CALL FOR ETOR UPDATE. (SNA5 15:05 05/23/2022)_x000a__x000a_OR:N/A-OK PER GAS DISPATCH FOR GSR TO RESPOND (PARO 00:24 05/23/2022)_x000a__x000a_OR:N/A-PER GAS DISPATCH VASQUEZ AVAIL; CONTACTED VASQUEZ HE STATED HE CAN RESPOND BUT NEEDS APPROVAL FROM SUP (PARO 00:22 05/23/2022)_x000a__x000a_OR:N/A-ARCOS (PARO 00:07 05/23/2022)_x000a__x000a_"/>
    <m/>
    <x v="4"/>
    <n v="2022"/>
  </r>
  <r>
    <s v="Fresno"/>
    <n v="70"/>
    <s v="Fresno"/>
    <n v="268678"/>
    <s v="OUTAGE"/>
    <s v="SIVILAY XAYSAENGLATTANA"/>
    <s v="05/23/2022"/>
    <s v="02:47:58"/>
    <n v="1707528"/>
    <s v="L1"/>
    <s v="2827 E MADISON AVE"/>
    <s v="FRESNO"/>
    <m/>
    <m/>
    <s v="A:OK;X:ANGUS;R:PLEASE MAKE SAFE. ETA FFD, Pwr-Y"/>
    <s v="C"/>
    <s v="C"/>
    <s v="05/23/2022"/>
    <s v="02:51:24"/>
    <s v="05/23/2022 03:06 (PARO) GSR ONSITE AT 0303 05/23/2022 02:51 (PARO)  CALLBACK UPDATE COMPLETED. GSR ETA 0326"/>
    <s v="5596214333"/>
    <s v="T-MAN"/>
    <s v="F4TLDPG"/>
    <s v="05/23/2022"/>
    <s v="03:23:00"/>
    <s v="05/23/2022"/>
    <s v="02:53:31"/>
    <n v="1"/>
    <n v="1"/>
    <n v="1"/>
    <n v="1"/>
    <n v="0"/>
    <n v="0"/>
    <n v="18.5"/>
    <n v="3.4333333333330001"/>
    <s v="05/23/2022"/>
    <s v="03:06:28"/>
    <m/>
    <m/>
    <m/>
    <m/>
    <m/>
    <m/>
    <m/>
    <m/>
    <m/>
    <m/>
    <m/>
    <m/>
    <m/>
    <m/>
    <s v="OR:N/A-GSR ONSITE AT 0303 (PARO 03:06 05/23/2022)_x000a__x000a_OR:N/A-TMAN PATTON WILL RESPOND ON ANOTHER 911 WILL CLEAR ASAP ONE LINE CREW ARRIVES ONSCENE; UNSAFE TO LEAVE UNATTENDED DUE TO POLE LEANING (PARO 02:54 05/23/2022)_x000a__x000a_"/>
    <m/>
    <x v="4"/>
    <n v="2022"/>
  </r>
  <r>
    <s v="Fresno"/>
    <n v="70"/>
    <s v="Fresno"/>
    <n v="273000"/>
    <s v="NON-CUSTOMER"/>
    <s v="FIRE DEPT"/>
    <s v="05/23/2022"/>
    <s v="14:31:31"/>
    <n v="273000"/>
    <s v="L1"/>
    <s v="1340 SYLMAR"/>
    <s v="FRESNO"/>
    <m/>
    <m/>
    <s v="AXS-OK per fd active structure fire xst peach req eta 559-621-4333"/>
    <s v="C"/>
    <s v="C"/>
    <s v="05/23/2022"/>
    <s v="14:46:59"/>
    <s v="05/23/2022 14:46 (SNA5)  CALLBACK UPDATE COMPLETED. PER TMAN MITCHELL 35 MIN ETA, DISPATCH SUP COMPLETED AGENCY CB. "/>
    <s v="5596214333"/>
    <s v="T-MAN"/>
    <s v="F1TFLM8"/>
    <s v="05/23/2022"/>
    <s v="15:21:00"/>
    <s v="05/23/2022"/>
    <s v="14:42:35"/>
    <n v="1"/>
    <n v="1"/>
    <n v="1"/>
    <n v="1"/>
    <n v="0"/>
    <n v="0"/>
    <n v="23.066666666667"/>
    <n v="15.466666666667001"/>
    <s v="05/23/2022"/>
    <s v="14:54:35"/>
    <m/>
    <m/>
    <m/>
    <m/>
    <m/>
    <m/>
    <m/>
    <m/>
    <m/>
    <m/>
    <m/>
    <m/>
    <m/>
    <m/>
    <m/>
    <s v="OR:N/A-GSR ONSITE AT 14:47. (SNA5 14:54 05/23/2022)_x000a__x000a_OR:N/A-PER TMAN MITCHELL 35 MIN ETA, DISPATCH SUP COMPLETED AGENCY CB. (SNA5 14:46 05/23/2022)_x000a__x000a_OR:N/A-DISPATCH PHONES ARE CURRENTLY NOT WORKING. ADVISE DISATCH SUPERVISORS. THEY WILL BE CONTACTING TMAN MITCHELL FOR 911 n ETA. (SNA5 14:44 05/23/2022)_x000a__x000a_OR:N/A-RE-ASSIGNED TAG TO TMAN MITCHELL AS NO RESPONSE TO EPAGE FROM TMAN STARK. (SNA5 14:44 05/23/2022)_x000a__x000a_OR:N/A-EPAGED TMAN STARK. PHONE NUMBER LISTED IS NOT AVAILABLE. OTHER DISPATCHER ATTEMPTED AS WELL. EPAGED TMAN. (SNA5 14:38 05/23/2022)_x000a__x000a_"/>
    <x v="4"/>
    <n v="2022"/>
  </r>
  <r>
    <s v="Fresno"/>
    <n v="70"/>
    <s v="Fresno"/>
    <n v="273516"/>
    <s v="NON-CUSTOMER"/>
    <s v="TULARE COUNTY FD"/>
    <s v="05/23/2022"/>
    <s v="15:59:07"/>
    <n v="273516"/>
    <s v="L1"/>
    <s v="AVE 84 JUST EAST OF HWY 43"/>
    <s v="ALPAUGH"/>
    <m/>
    <m/>
    <s v="AXS-OK BROKEN POLE/ LINES DOWN/ INC#5436"/>
    <s v="C"/>
    <s v="C"/>
    <s v="05/23/2022"/>
    <s v="16:02:53"/>
    <s v="05/23/2022 16:02 (SNA5)  CALLBACK UPDATE COMPLETED. PER TMAN AZEVEDO 30 MIN ETA. "/>
    <s v="5597336544"/>
    <s v="T-MAN"/>
    <s v="F5TBMAB"/>
    <s v="05/23/2022"/>
    <s v="16:30:00"/>
    <s v="05/23/2022"/>
    <s v="16:01:26"/>
    <n v="1"/>
    <n v="1"/>
    <n v="1"/>
    <n v="1"/>
    <n v="0"/>
    <n v="0"/>
    <n v="33.066666666666997"/>
    <n v="3.7666666666670001"/>
    <s v="05/23/2022"/>
    <s v="16:32:11"/>
    <m/>
    <m/>
    <m/>
    <m/>
    <m/>
    <m/>
    <m/>
    <m/>
    <m/>
    <m/>
    <m/>
    <m/>
    <m/>
    <m/>
    <m/>
    <s v="OR:N/A-PER TMAN AZEVEDO 30 MIN ETA, AGENCY CB COMPLETED. (SNA5 16:05 05/23/2022)_x000a__x000a_"/>
    <x v="4"/>
    <n v="2022"/>
  </r>
  <r>
    <s v="Fresno"/>
    <n v="70"/>
    <s v="Fresno"/>
    <n v="273573"/>
    <s v="NON-CUSTOMER"/>
    <s v="tulare cty fire inc 5439"/>
    <s v="05/23/2022"/>
    <s v="16:40:13"/>
    <n v="273573"/>
    <s v="L1"/>
    <s v="ROAD 128"/>
    <s v="OROSI"/>
    <m/>
    <m/>
    <s v="AXS-OK LINEDOWN WITH GRASS FIRE IN AREA"/>
    <s v="C"/>
    <s v="C"/>
    <s v="05/23/2022"/>
    <s v="16:45:52"/>
    <s v="05/23/2022 16:45 (SNA5)  CALLBACK UPDATE COMPLETED. PER TMAN BENEGAR ETA 40 MIN. "/>
    <s v="5597336544"/>
    <s v="T-MAN"/>
    <s v="F3TAAO9"/>
    <s v="05/23/2022"/>
    <s v="17:11:00"/>
    <s v="05/23/2022"/>
    <s v="16:46:27"/>
    <n v="1"/>
    <n v="1"/>
    <n v="1"/>
    <n v="1"/>
    <n v="0"/>
    <n v="0"/>
    <n v="31.983333333333"/>
    <n v="5.65"/>
    <s v="05/23/2022"/>
    <s v="17:12:12"/>
    <m/>
    <m/>
    <m/>
    <m/>
    <m/>
    <m/>
    <m/>
    <m/>
    <m/>
    <m/>
    <m/>
    <m/>
    <m/>
    <m/>
    <m/>
    <s v="OR:N/A-PER TMAN BENEGAR WORKING WITH TMAN OAXACA. ASSIGNED TAG TO OAXACA AND PROVIDED 40 MIN ETA. AGENCY CB COMPLETED. (SNA5 16:47 05/23/2022)_x000a__x000a_"/>
    <x v="4"/>
    <n v="2022"/>
  </r>
  <r>
    <s v="Fresno"/>
    <n v="70"/>
    <s v="Fresno"/>
    <n v="274394"/>
    <s v="NON-CUSTOMER"/>
    <s v="FRESNO FD "/>
    <s v="05/23/2022"/>
    <s v="20:04:12"/>
    <n v="274394"/>
    <s v="L1"/>
    <s v="OLIVE "/>
    <s v="FRESNO"/>
    <m/>
    <m/>
    <s v="AXS-OK FD ONSITE  LINE DOWN DUE TO CAR POLE , INC# 2039492/ RUNG DOWN @ 2004 SPO"/>
    <s v="C"/>
    <s v="C"/>
    <s v="05/23/2022"/>
    <s v="20:10:19"/>
    <s v="05/23/2022 20:10 (SNA5)  CALLBACK UPDATE COMPLETED. PER TMAN PECK 30 MIN ETA. "/>
    <s v="5596214333"/>
    <s v="T-MAN"/>
    <s v="F4THFP4"/>
    <s v="05/23/2022"/>
    <s v="20:29:00"/>
    <s v="05/23/2022"/>
    <s v="20:05:56"/>
    <n v="1"/>
    <n v="1"/>
    <n v="1"/>
    <n v="1"/>
    <n v="0"/>
    <n v="0"/>
    <n v="27.65"/>
    <n v="6.1166666666670002"/>
    <s v="05/23/2022"/>
    <s v="20:31:51"/>
    <m/>
    <m/>
    <m/>
    <m/>
    <m/>
    <m/>
    <m/>
    <m/>
    <m/>
    <m/>
    <m/>
    <m/>
    <m/>
    <m/>
    <m/>
    <s v="OR:N/A-PER TMAN PECK 30 MIN ETA CB TO AGENCY COMPLETED. (SNA5 20:10 05/23/2022)_x000a__x000a_"/>
    <x v="4"/>
    <n v="2022"/>
  </r>
  <r>
    <s v="Fresno"/>
    <n v="70"/>
    <s v="Fresno"/>
    <n v="284405"/>
    <s v="OUTAGE"/>
    <s v="XAVIER ROBERTS"/>
    <s v="05/24/2022"/>
    <s v="20:17:51"/>
    <n v="1709455"/>
    <s v="L1"/>
    <s v="4681 E WELDON AVE"/>
    <s v="FRESNO"/>
    <m/>
    <m/>
    <s v="A:ok;X:sierra vista;R:FD ONSITE ELECTRICAL FIRE AT RES REQ ELECTRIC ONLY INC# 2039822/RUNG DOWN TO ELECTRIC @ 2018 SPOKE TO NICK"/>
    <s v="C"/>
    <s v="C"/>
    <s v="05/24/2022"/>
    <s v="20:21:30"/>
    <s v="05/24/2022 20:21 (NWA1)  CALLBACK UPDATE COMPLETED. CALLED WITH A 30 MIN ETA "/>
    <s v="5596214333"/>
    <s v="T-MAN"/>
    <s v="F4TCMRR"/>
    <s v="05/24/2022"/>
    <s v="20:42:00"/>
    <s v="05/24/2022"/>
    <s v="20:19:51"/>
    <n v="1"/>
    <n v="1"/>
    <n v="1"/>
    <n v="1"/>
    <n v="0"/>
    <n v="0"/>
    <n v="31.45"/>
    <n v="3.65"/>
    <s v="05/24/2022"/>
    <s v="20:49:18"/>
    <m/>
    <m/>
    <m/>
    <m/>
    <m/>
    <m/>
    <m/>
    <m/>
    <m/>
    <m/>
    <m/>
    <m/>
    <m/>
    <m/>
    <m/>
    <m/>
    <x v="4"/>
    <n v="2022"/>
  </r>
  <r>
    <s v="Fresno"/>
    <n v="70"/>
    <s v="Fresno"/>
    <n v="293648"/>
    <s v="OUTAGE"/>
    <s v="PAPAYA FRESH MEDITERRANEAN MARKET INC"/>
    <s v="05/25/2022"/>
    <s v="17:48:09"/>
    <n v="1710460"/>
    <s v="L1"/>
    <s v="2047 W SHAW AVE"/>
    <s v="FRESNO"/>
    <m/>
    <m/>
    <s v="A:OK;X:N WEST AVE;R:REPORT OF COMMERCIAL FIRE , PER FRESNO FIRE, Pwr-Y"/>
    <s v="C"/>
    <s v="C"/>
    <s v="05/25/2022"/>
    <s v="17:52:26"/>
    <s v="05/25/2022 17:52 (DXAM)  CALLBACK UPDATE COMPLETED. CALLED 911 WITH A 15 MINUTE ETA "/>
    <s v="5596214333"/>
    <s v="T-MAN"/>
    <s v="F4TMKBG"/>
    <s v="05/25/2022"/>
    <s v="17:58:00"/>
    <s v="05/25/2022"/>
    <s v="17:50:09"/>
    <n v="1"/>
    <n v="1"/>
    <n v="1"/>
    <n v="1"/>
    <n v="0"/>
    <n v="0"/>
    <n v="17.066666666667"/>
    <n v="4.2833333333330001"/>
    <s v="05/25/2022"/>
    <s v="18:05:13"/>
    <m/>
    <m/>
    <m/>
    <m/>
    <m/>
    <m/>
    <m/>
    <m/>
    <m/>
    <m/>
    <m/>
    <m/>
    <m/>
    <m/>
    <m/>
    <m/>
    <x v="4"/>
    <n v="2022"/>
  </r>
  <r>
    <s v="Fresno"/>
    <n v="70"/>
    <s v="Fresno"/>
    <n v="296450"/>
    <s v="OUTAGE"/>
    <s v="JAVIER PACHECO"/>
    <s v="05/25/2022"/>
    <s v="18:54:40"/>
    <n v="1710641"/>
    <s v="L1"/>
    <s v="2390 ORANGE AVE APT A"/>
    <s v="SELMA"/>
    <m/>
    <m/>
    <s v="A:OK;X:ROSE;R:PD ENR REPORT OF  OBJECT IN LINE S LINE ARE ARCHING INC#  2205251057/ RUNG DOWN TO ELECTRIC SIDE AT 1855 SPOKE TO THEMLA/ please contact FD with eta once available inc# 2040176 559-600-7800."/>
    <s v="C"/>
    <s v="C"/>
    <s v="05/25/2022"/>
    <s v="19:03:11"/>
    <s v="05/25/2022 19:03 (DXAM)  CALLBACK UPDATE COMPLETED. CALLED 911 WITH A 30 MINUTE ETA "/>
    <s v="5598962525"/>
    <s v="T-MAN"/>
    <s v="F6TMQSO"/>
    <s v="05/25/2022"/>
    <s v="19:41:00"/>
    <s v="05/25/2022"/>
    <s v="19:10:44"/>
    <n v="1"/>
    <n v="1"/>
    <n v="1"/>
    <n v="1"/>
    <n v="0"/>
    <n v="0"/>
    <n v="47.333333333333002"/>
    <n v="8.5166666666669997"/>
    <s v="05/25/2022"/>
    <s v="19:42:00"/>
    <m/>
    <m/>
    <m/>
    <m/>
    <m/>
    <m/>
    <m/>
    <m/>
    <m/>
    <m/>
    <m/>
    <m/>
    <m/>
    <m/>
    <s v="OR:N/A-OMnC SUPERVISOR JERRY BROWN CALED AND REQUESTED A 3 MAN CREW PLUS AN ESTIMATOR. STARTED ARCOS CALLOUT.  CALLOUT ID #300643. (DXAM 20:39 05/25/2022)_x000a__x000a_OR:N/A-STARTED ARCOS CALLOUT.  CALLOUT ID #300621. (DXAM 19:00 05/25/2022)_x000a__x000a_"/>
    <m/>
    <x v="4"/>
    <n v="2022"/>
  </r>
  <r>
    <s v="Fresno"/>
    <n v="70"/>
    <s v="Fresno"/>
    <n v="297384"/>
    <s v="OUTAGE"/>
    <s v="ABELKY MONTANO"/>
    <s v="05/25/2022"/>
    <s v="19:25:48"/>
    <n v="1710682"/>
    <s v="L1"/>
    <s v="1401 PIERCE DR"/>
    <s v="CLOVIS"/>
    <m/>
    <m/>
    <s v="A:ok;X:barstow;R:FRESNO FD ONSITE/  REPORT OF ARCING AT PANEL AND MELTED METER, INC# 551/ RUNG DOWN @ 1925 SPOKE TO NICK"/>
    <s v="C"/>
    <s v="C"/>
    <s v="05/25/2022"/>
    <s v="19:28:51"/>
    <s v="05/25/2022 19:28 (DXAM)  CALLBACK UPDATE COMPLETED. CALLED 911 WITH A 10 MINUTE ETA "/>
    <s v="5596007800"/>
    <s v="T-MAN"/>
    <s v="F4TNDS5"/>
    <s v="05/25/2022"/>
    <s v="19:34:00"/>
    <s v="05/25/2022"/>
    <s v="19:27:21"/>
    <n v="1"/>
    <n v="1"/>
    <n v="1"/>
    <n v="1"/>
    <n v="0"/>
    <n v="0"/>
    <n v="11.366666666666999"/>
    <n v="3.05"/>
    <s v="05/25/2022"/>
    <s v="19:37:10"/>
    <m/>
    <m/>
    <m/>
    <m/>
    <m/>
    <m/>
    <m/>
    <m/>
    <m/>
    <m/>
    <m/>
    <m/>
    <m/>
    <m/>
    <m/>
    <m/>
    <x v="4"/>
    <n v="2022"/>
  </r>
  <r>
    <s v="Fresno"/>
    <n v="70"/>
    <s v="Fresno"/>
    <n v="298379"/>
    <s v="OUTAGE"/>
    <s v="ALICE BAUM"/>
    <s v="05/25/2022"/>
    <s v="21:04:16"/>
    <n v="1710752"/>
    <s v="L1"/>
    <s v="1633 N DEARING AVE APT 106"/>
    <s v="FRESNO"/>
    <m/>
    <m/>
    <s v="A:OK;X:mckinley;R:FD ons arching line at pole in rear  inc#  2040202/ rung down to electric/ spoke to denicefd reports mylar balloons in lines  Fd clearing site ."/>
    <s v="C"/>
    <s v="C"/>
    <s v="05/25/2022"/>
    <s v="21:11:56"/>
    <s v="05/25/2022 21:11 (DXAM)  CALLBACK UPDATE COMPLETED. CALLED 911 WITH A 20 MINUTE ETA. "/>
    <s v="5596007800"/>
    <s v="T-MAN"/>
    <s v="F4TNDS5"/>
    <s v="05/25/2022"/>
    <s v="21:20:00"/>
    <s v="05/25/2022"/>
    <s v="21:06:37"/>
    <n v="1"/>
    <n v="1"/>
    <n v="1"/>
    <n v="1"/>
    <n v="0"/>
    <n v="0"/>
    <n v="16.583333333333002"/>
    <n v="7.666666666667"/>
    <s v="05/25/2022"/>
    <s v="21:20:51"/>
    <m/>
    <m/>
    <m/>
    <m/>
    <m/>
    <m/>
    <m/>
    <m/>
    <m/>
    <m/>
    <m/>
    <m/>
    <m/>
    <m/>
    <m/>
    <m/>
    <x v="4"/>
    <n v="2022"/>
  </r>
  <r>
    <s v="Fresno"/>
    <n v="70"/>
    <s v="Fresno"/>
    <n v="299020"/>
    <s v="OUTAGE"/>
    <s v="CELESTE YOUNG"/>
    <s v="05/25/2022"/>
    <s v="21:47:05"/>
    <n v="1710794"/>
    <s v="L1"/>
    <s v="560 E ANDREWS AVE"/>
    <s v="FRESNO"/>
    <m/>
    <m/>
    <s v="A:ok;X:WILSON;R:REAR IN ALLEY FD  ONS INC# 557/ RUNG DOWN TO ELECTRIC @ 2147 SPOKE TO DENICE"/>
    <s v="C"/>
    <s v="C"/>
    <s v="05/25/2022"/>
    <s v="21:51:46"/>
    <s v="05/25/2022 21:51 (DXAM)  CALLBACK UPDATE COMPLETED. CALLED 911 WITH A 30 MINUTE ETA "/>
    <s v="5596007800"/>
    <s v="T-MAN"/>
    <s v="F4TDXKG"/>
    <s v="05/25/2022"/>
    <s v="22:01:00"/>
    <s v="05/25/2022"/>
    <s v="21:48:30"/>
    <n v="1"/>
    <n v="1"/>
    <n v="1"/>
    <n v="1"/>
    <n v="0"/>
    <n v="0"/>
    <n v="16.350000000000001"/>
    <n v="4.6833333333329996"/>
    <s v="05/25/2022"/>
    <s v="22:03:26"/>
    <m/>
    <m/>
    <m/>
    <m/>
    <m/>
    <m/>
    <m/>
    <m/>
    <m/>
    <m/>
    <m/>
    <m/>
    <m/>
    <m/>
    <m/>
    <m/>
    <x v="4"/>
    <n v="2022"/>
  </r>
  <r>
    <s v="Fresno"/>
    <n v="70"/>
    <s v="Fresno"/>
    <n v="301605"/>
    <s v="OUTAGE"/>
    <s v="COMMUNITY UNITED CHURCH OF CHRIST"/>
    <s v="05/26/2022"/>
    <s v="00:37:48"/>
    <n v="1710937"/>
    <s v="L1"/>
    <s v="5550 N FRESNO ST"/>
    <s v="FRESNO"/>
    <m/>
    <m/>
    <s v="A:OK;X:BROWNING;R:CHURCH FIRE. PLESE MAKE SAFE. ETA PLZ FFD, Pwr-Y"/>
    <s v="C"/>
    <s v="C"/>
    <s v="05/26/2022"/>
    <s v="00:54:45"/>
    <s v="05/26/2022 01:02 (HXPJ) GSR onsite 05/26/2022 00:54 (HXPJ)  CALLBACK UPDATE COMPLETED.  05/26/2022 00:52 (HXPJ) FMO Jaymar gave min 20 ETA 05/26/2022 00:43 (HXPJ) Arcos running for FMO and Tman 05/26/2022 00:41 (HXPJ) P Gas dispatch GSR ETA is 0100"/>
    <s v="5596214333"/>
    <s v="ASSESSMT"/>
    <s v="F4IJRGU"/>
    <s v="05/26/2022"/>
    <s v="01:14:00"/>
    <s v="05/26/2022"/>
    <s v="01:02:38"/>
    <n v="1"/>
    <n v="1"/>
    <n v="1"/>
    <n v="1"/>
    <n v="0"/>
    <n v="0"/>
    <n v="24.7"/>
    <n v="16.95"/>
    <s v="05/26/2022"/>
    <s v="01:02:30"/>
    <m/>
    <m/>
    <m/>
    <m/>
    <m/>
    <m/>
    <m/>
    <m/>
    <m/>
    <m/>
    <m/>
    <m/>
    <m/>
    <m/>
    <s v="OR:N/A-P MMP notes, meter pulled and made safe. Crew not needed. (HXPJ 02:52 05/26/2022)_x000a__x000a_OR:N/A-05/26/2022 00:54 (HXPJ)  CALLBACK UPDATE COMPLETED.  05/26/2022 00:52 (HXPJ) FMO Jaymar gave min 20 ETA 05/26/2022 00:43 (HXPJ) Arcos running for FMO and Tman 05/26/2022 00:41 (HXPJ) P Gas dispatch GSR ETA is 0100 (HXPJ 00:55 05/26/2022)_x000a__x000a_"/>
    <m/>
    <x v="4"/>
    <n v="2022"/>
  </r>
  <r>
    <s v="Fresno"/>
    <n v="70"/>
    <s v="Fresno"/>
    <n v="309352"/>
    <s v="OUTAGE"/>
    <s v="LINDA DEBENEDETTI"/>
    <s v="05/26/2022"/>
    <s v="15:30:34"/>
    <n v="1711855"/>
    <s v="L1"/>
    <s v="2844 N HUGHES AVE"/>
    <s v="FRESNO"/>
    <m/>
    <m/>
    <s v="A:OK;X:BROWN;R:FD REQ ETA. AT TRANSFORMER, Pwr-Y"/>
    <s v="C"/>
    <s v="C"/>
    <s v="05/26/2022"/>
    <s v="15:40:15"/>
    <s v="05/26/2022 15:50 (PARO) PER GRIFFIN ETA 20 MINS 05/26/2022 15:40 (PARO)  CALLBACK UPDATE COMPLETED. TMAN KRUPENS ETA 45 MINS"/>
    <s v="5596214333"/>
    <s v="T-MAN"/>
    <s v="F4TDXKG"/>
    <s v="05/26/2022"/>
    <s v="16:08:00"/>
    <s v="05/26/2022"/>
    <s v="15:33:33"/>
    <n v="1"/>
    <n v="1"/>
    <n v="1"/>
    <n v="1"/>
    <n v="0"/>
    <n v="0"/>
    <n v="38.950000000000003"/>
    <n v="9.6833333333329996"/>
    <s v="05/26/2022"/>
    <s v="16:09:31"/>
    <m/>
    <m/>
    <m/>
    <m/>
    <m/>
    <m/>
    <m/>
    <m/>
    <m/>
    <m/>
    <m/>
    <m/>
    <m/>
    <m/>
    <s v="OR:N/A-TMAN STILL ACCESSING 2 HR PUSH (PARO 18:12 05/26/2022)_x000a__x000a_"/>
    <m/>
    <x v="4"/>
    <n v="2022"/>
  </r>
  <r>
    <s v="Fresno"/>
    <n v="70"/>
    <s v="Fresno"/>
    <n v="309413"/>
    <s v="OUTAGE"/>
    <s v="CAROLA QUEVEDO"/>
    <s v="05/26/2022"/>
    <s v="16:10:09"/>
    <n v="1711881"/>
    <s v="L1"/>
    <s v="2915 S CHESTNUT AVE"/>
    <s v="FRESNO"/>
    <m/>
    <m/>
    <s v="A:ok;X:north;R:report of pole damaged in an active  veg fire with Fresno fire onsite need eta, Pwr-Y"/>
    <s v="C"/>
    <s v="C"/>
    <s v="05/26/2022"/>
    <s v="16:20:36"/>
    <s v="05/26/2022 16:23 (PARO) GSR 30 MIN ETA 05/26/2022 16:20 (PARO)  CALLBACK UPDATE COMPLETED. called agency to verify loc/hzd"/>
    <s v="5592946818"/>
    <s v="STANDBY"/>
    <s v="F4GJEAW"/>
    <s v="05/26/2022"/>
    <s v="16:51:00"/>
    <s v="05/26/2022"/>
    <s v="16:24:24"/>
    <n v="1"/>
    <n v="1"/>
    <n v="1"/>
    <n v="1"/>
    <n v="0"/>
    <n v="0"/>
    <n v="44.833333333333002"/>
    <n v="10.45"/>
    <s v="05/26/2022"/>
    <s v="16:54:59"/>
    <m/>
    <m/>
    <m/>
    <m/>
    <m/>
    <m/>
    <m/>
    <m/>
    <m/>
    <m/>
    <m/>
    <m/>
    <m/>
    <m/>
    <m/>
    <m/>
    <x v="4"/>
    <n v="2022"/>
  </r>
  <r>
    <s v="Fresno"/>
    <n v="70"/>
    <s v="Fresno"/>
    <n v="309805"/>
    <s v="NON-CUSTOMER"/>
    <s v="tulare cty pd "/>
    <s v="05/26/2022"/>
    <s v="18:17:46"/>
    <n v="309805"/>
    <s v="L1"/>
    <s v="RD 34 N/O AVE 54"/>
    <s v="ALPAUGH"/>
    <m/>
    <m/>
    <s v="AXS-ok inc# 5627/// RUNG DOWN TO ELECTRIC @ 1819 SPOKE TO PRISCILLA"/>
    <s v="C"/>
    <s v="C"/>
    <s v="05/26/2022"/>
    <s v="18:26:43"/>
    <s v="05/26/2022 19:09 (PARO) PER AGENCY TMAN ONSITE 05/26/2022 18:26 (PARO)  CALLBACK UPDATE COMPLETED. TMAN ETA 30 MINS"/>
    <s v="5597336544"/>
    <s v="T-MAN"/>
    <s v="F5TBMAB"/>
    <s v="05/26/2022"/>
    <s v="19:08:00"/>
    <s v="05/26/2022"/>
    <s v="18:21:02"/>
    <n v="1"/>
    <n v="1"/>
    <n v="1"/>
    <n v="1"/>
    <n v="0"/>
    <n v="0"/>
    <n v="51.533333333332997"/>
    <n v="8.9499999999999993"/>
    <s v="05/26/2022"/>
    <s v="19:09:18"/>
    <m/>
    <m/>
    <m/>
    <m/>
    <m/>
    <m/>
    <m/>
    <m/>
    <m/>
    <m/>
    <m/>
    <m/>
    <m/>
    <m/>
    <m/>
    <m/>
    <x v="4"/>
    <n v="2022"/>
  </r>
  <r>
    <s v="Fresno"/>
    <n v="70"/>
    <s v="Fresno"/>
    <n v="310814"/>
    <s v="OUTAGE"/>
    <s v="GUILLERMO HERNANDEZ"/>
    <s v="05/26/2022"/>
    <s v="20:10:42"/>
    <n v="1712024"/>
    <s v="L1"/>
    <s v="6754 E CONEJO AVE"/>
    <s v="SELMA"/>
    <m/>
    <m/>
    <s v="A:ok;X:TEMPERANCE;R:INC# 8100 FD ENR/ RUNG DOWN TO elect @ 2011 spoke to PRISCILLA"/>
    <s v="C"/>
    <s v="C"/>
    <s v="05/26/2022"/>
    <s v="20:20:14"/>
    <s v="05/26/2022 20:31 (PARO) TMAN  SCOTTI ETA 30 MINS 05/26/2022 20:20 (PARO)  CALLBACK UPDATE COMPLETED. CALLED AGENCY TO VERIFY LOC/HZD"/>
    <s v="5592946818"/>
    <s v="T-MAN"/>
    <s v="F6TMQSO"/>
    <s v="05/26/2022"/>
    <s v="20:58:00"/>
    <s v="05/26/2022"/>
    <s v="20:23:22"/>
    <n v="1"/>
    <n v="1"/>
    <n v="1"/>
    <n v="1"/>
    <n v="0"/>
    <n v="0"/>
    <n v="48.65"/>
    <n v="9.5333333333329993"/>
    <s v="05/26/2022"/>
    <s v="20:59:21"/>
    <m/>
    <m/>
    <m/>
    <m/>
    <m/>
    <m/>
    <m/>
    <m/>
    <m/>
    <m/>
    <m/>
    <m/>
    <m/>
    <m/>
    <s v="OR:N/A-P DO Ward, pushed ETOR 1 hour. (HXPJ 04:10 05/27/2022)_x000a__x000a_"/>
    <m/>
    <x v="4"/>
    <n v="2022"/>
  </r>
  <r>
    <s v="Fresno"/>
    <n v="70"/>
    <s v="Fresno"/>
    <n v="319548"/>
    <s v="OUTAGE"/>
    <s v="FD"/>
    <s v="05/28/2022"/>
    <s v="09:12:50"/>
    <n v="1713001"/>
    <s v="L1"/>
    <s v="4826 E MONO ST"/>
    <s v="FRESNO"/>
    <m/>
    <m/>
    <s v="AXS-ok MYLAR BALLOONS IN WIRES FD ONSITE"/>
    <s v="C"/>
    <s v="C"/>
    <s v="05/28/2022"/>
    <s v="09:16:03"/>
    <s v="05/28/2022 09:16 (AVG2)  CALLBACK UPDATE COMPLETED. ETA 30 MIN "/>
    <s v="5596214333"/>
    <s v="T-MAN"/>
    <s v="F4THFP4"/>
    <s v="05/28/2022"/>
    <s v="09:39:00"/>
    <s v="05/28/2022"/>
    <s v="09:10:56"/>
    <n v="1"/>
    <n v="1"/>
    <n v="1"/>
    <n v="1"/>
    <n v="0"/>
    <n v="0"/>
    <n v="31.1"/>
    <n v="3.2166666666669999"/>
    <s v="05/28/2022"/>
    <s v="09:43:56"/>
    <m/>
    <m/>
    <m/>
    <m/>
    <m/>
    <m/>
    <m/>
    <m/>
    <m/>
    <m/>
    <m/>
    <m/>
    <m/>
    <m/>
    <s v="OR:N/A-UPDATED ETOR PER SUPERVISOR VALDEZ. (AVG2 11:36 05/28/2022)_x000a__x000a_"/>
    <m/>
    <x v="4"/>
    <n v="2022"/>
  </r>
  <r>
    <s v="Fresno"/>
    <n v="70"/>
    <s v="Fresno"/>
    <n v="319858"/>
    <s v="OUTAGE"/>
    <s v="FIDEL L DOMINGUEZ"/>
    <s v="05/28/2022"/>
    <s v="12:32:35"/>
    <n v="1713065"/>
    <s v="L1"/>
    <s v="1108 SHERMAN AVE"/>
    <s v="CORCORAN"/>
    <m/>
    <m/>
    <s v="A:OK;X:NORBOE;R:KINGSCO FIRE ONS, Pwr-Y"/>
    <s v="C"/>
    <s v="C"/>
    <s v="05/28/2022"/>
    <s v="12:37:20"/>
    <s v="05/28/2022 12:37 (AVG2)  CALLBACK UPDATE COMPLETED. ETA 40 MIN "/>
    <s v="5598522720"/>
    <s v="T-MAN"/>
    <s v="F3TJTV3"/>
    <s v="05/28/2022"/>
    <s v="13:17:00"/>
    <s v="05/28/2022"/>
    <s v="12:34:07"/>
    <n v="1"/>
    <n v="1"/>
    <n v="1"/>
    <n v="1"/>
    <n v="0"/>
    <n v="0"/>
    <n v="45.966666666667003"/>
    <n v="4.75"/>
    <s v="05/28/2022"/>
    <s v="13:18:33"/>
    <m/>
    <m/>
    <m/>
    <m/>
    <m/>
    <m/>
    <m/>
    <m/>
    <m/>
    <m/>
    <m/>
    <m/>
    <m/>
    <m/>
    <s v="OR:N/A-GSR LOUDER CALLED. 60 MIN ETA. (JRRW 13:02 05/28/2022)_x000a__x000a_OR:N/A-ON CALL DOES NOT HAVE ANYONE IN THE AREA AND HE IS NOT CLOSE. (JRRW 12:50 05/28/2022)_x000a__x000a_OR:N/A-CALLING ON CALL. (JRRW 12:48 05/28/2022)_x000a__x000a_OR:N/A-NO ONE IN CORCORAN AREA. (JRRW 12:47 05/28/2022)_x000a__x000a_OR:N/A-CALLING GAS. (JRRW 12:46 05/28/2022)_x000a__x000a_OR:N/A-CALLING FM DISPATCH (JRRW 12:44 05/28/2022)_x000a__x000a_OR:N/A-F6IJQBX 45 MIN ETA (JRRW 12:42 05/28/2022)_x000a__x000a_OR:N/A-FM ARCOS RUNNING # 300966. (JRRW 12:38 05/28/2022)_x000a__x000a_"/>
    <m/>
    <x v="4"/>
    <n v="2022"/>
  </r>
  <r>
    <s v="Fresno"/>
    <n v="70"/>
    <s v="Fresno"/>
    <n v="323701"/>
    <s v="OUTAGE"/>
    <s v="CAL FRESNO FIRE"/>
    <s v="05/28/2022"/>
    <s v="22:52:36"/>
    <n v="1713355"/>
    <s v="L1"/>
    <s v="3023 S REED"/>
    <s v="SANGER"/>
    <m/>
    <m/>
    <s v="AXS-OK POLE DOWN. PLEASE MAKE SAFE ASAP. ETA PLZ."/>
    <s v="C"/>
    <s v="C"/>
    <s v="05/28/2022"/>
    <s v="22:58:16"/>
    <s v="05/28/2022 22:58 (S2CA)  CALLBACK UPDATE COMPLETED. ETA 5 MINS "/>
    <s v="5592946818"/>
    <s v="T-MAN"/>
    <s v="F6TJMRY"/>
    <s v="05/28/2022"/>
    <s v="22:56:00"/>
    <s v="05/28/2022"/>
    <s v="22:47:15"/>
    <n v="1"/>
    <n v="1"/>
    <n v="1"/>
    <n v="1"/>
    <n v="0"/>
    <n v="0"/>
    <n v="8.8666666666669993"/>
    <n v="5.666666666667"/>
    <s v="05/28/2022"/>
    <s v="23:01:28"/>
    <m/>
    <m/>
    <m/>
    <m/>
    <m/>
    <m/>
    <m/>
    <m/>
    <m/>
    <m/>
    <m/>
    <m/>
    <m/>
    <m/>
    <s v="OR:N/A-PER D O ETOR DOES NOT NEED TO BE UPDATED WILL BE CLEARED (PARO 15:53 05/29/2022)_x000a__x000a_OR:N/A-PUSHED OUT ETOR TO 0800 PER SHAD BERRY (S2CA 00:44 05/29/2022)_x000a__x000a_OR:N/A-ARCOS CALLOUT ID 301040 (S2CA 22:00 05/28/2022)_x000a__x000a_"/>
    <m/>
    <x v="4"/>
    <n v="2022"/>
  </r>
  <r>
    <s v="Fresno"/>
    <n v="70"/>
    <s v="Fresno"/>
    <n v="327861"/>
    <s v="OUTAGE"/>
    <s v="JAVIER GAMBOA"/>
    <s v="05/29/2022"/>
    <s v="16:13:36"/>
    <n v="1713674"/>
    <s v="L1"/>
    <s v="5320 E CHAPMAN AVE"/>
    <s v="FRESNO"/>
    <m/>
    <m/>
    <s v="A:OK;X:VILLA;R:REPORT OF STRUCTURE FIRE PER FRESNO FIRE, Pwr-Y"/>
    <s v="C"/>
    <s v="C"/>
    <s v="05/29/2022"/>
    <s v="16:16:24"/>
    <s v="05/29/2022 16:16 (PARO)  CALLBACK UPDATE COMPLETED. GSR ONSITE "/>
    <s v="5596214333"/>
    <s v="T-MAN"/>
    <s v="F4TMKBG"/>
    <s v="05/29/2022"/>
    <s v="16:44:00"/>
    <s v="05/29/2022"/>
    <s v="16:16:43"/>
    <n v="1"/>
    <n v="1"/>
    <n v="1"/>
    <n v="1"/>
    <n v="0"/>
    <n v="0"/>
    <n v="2.833333333333"/>
    <n v="2.8"/>
    <s v="05/29/2022"/>
    <s v="16:16:26"/>
    <m/>
    <m/>
    <m/>
    <m/>
    <m/>
    <m/>
    <m/>
    <m/>
    <m/>
    <m/>
    <m/>
    <m/>
    <m/>
    <m/>
    <m/>
    <m/>
    <x v="4"/>
    <n v="2022"/>
  </r>
  <r>
    <s v="Fresno"/>
    <n v="70"/>
    <s v="Fresno"/>
    <n v="331542"/>
    <s v="OUTAGE"/>
    <s v="AMERICAN METALS CORP"/>
    <s v="05/30/2022"/>
    <s v="02:28:47"/>
    <n v="1713862"/>
    <s v="L1"/>
    <s v="2655 N WEBER AVE"/>
    <s v="FRESNO"/>
    <m/>
    <m/>
    <s v="A:OK;X:HUGHES;R:, Pwr-Y"/>
    <s v="C"/>
    <s v="C"/>
    <s v="05/30/2022"/>
    <s v="02:39:22"/>
    <s v="05/30/2022 02:39 (PARO)  CALLBACK UPDATE COMPLETED. TMAN STARKEY ENROUTE ETA 53 MINS BUT STATES HE WILL MAKE 911 "/>
    <s v="5592041628"/>
    <s v="T-MAN"/>
    <s v="F4TNDS5"/>
    <s v="05/30/2022"/>
    <s v="03:07:00"/>
    <s v="05/30/2022"/>
    <s v="02:31:40"/>
    <n v="1"/>
    <n v="1"/>
    <n v="1"/>
    <n v="1"/>
    <n v="0"/>
    <n v="0"/>
    <n v="41.633333333332999"/>
    <n v="10.583333333333"/>
    <s v="05/30/2022"/>
    <s v="03:10:25"/>
    <m/>
    <m/>
    <m/>
    <m/>
    <m/>
    <m/>
    <m/>
    <m/>
    <m/>
    <m/>
    <m/>
    <m/>
    <m/>
    <m/>
    <s v="OR:N/A-arcos (PARO 02:38 05/30/2022)_x000a__x000a_"/>
    <m/>
    <x v="4"/>
    <n v="2022"/>
  </r>
  <r>
    <s v="Fresno"/>
    <n v="70"/>
    <s v="Fresno"/>
    <n v="332758"/>
    <s v="OUTAGE"/>
    <s v="GUADALUPE TORRES"/>
    <s v="05/30/2022"/>
    <s v="07:04:18"/>
    <n v="1713908"/>
    <s v="L1"/>
    <s v="3942 E TOWNSEND AVE"/>
    <s v="FRESNO"/>
    <m/>
    <m/>
    <s v="A:OK;X:9TH;R:ACTIVE FIRE, FD ONSITE , REQ ETA, Pwr-YPER FIRE ACCSS VIA  ALLEY BEHND ADDRESS. THERE IS  WIRE DOWN IN CONTACT WITH WATER"/>
    <s v="C"/>
    <s v="C"/>
    <s v="05/30/2022"/>
    <s v="07:07:55"/>
    <s v="05/30/2022 07:07 (DBG9)  CALLBACK UPDATE COMPLETED. 25m "/>
    <s v="5596214333"/>
    <s v="T-MAN"/>
    <s v="F4TP1SE"/>
    <s v="05/30/2022"/>
    <s v="07:33:00"/>
    <s v="05/30/2022"/>
    <s v="07:06:39"/>
    <n v="1"/>
    <n v="1"/>
    <n v="1"/>
    <n v="1"/>
    <n v="0"/>
    <n v="0"/>
    <n v="32.783333333332997"/>
    <n v="3.6166666666670002"/>
    <s v="05/30/2022"/>
    <s v="07:37:05"/>
    <m/>
    <m/>
    <m/>
    <m/>
    <m/>
    <m/>
    <m/>
    <m/>
    <m/>
    <m/>
    <m/>
    <m/>
    <m/>
    <m/>
    <m/>
    <m/>
    <x v="4"/>
    <n v="2022"/>
  </r>
  <r>
    <s v="Fresno"/>
    <n v="70"/>
    <s v="Fresno"/>
    <n v="334170"/>
    <s v="OUTAGE"/>
    <s v="CHP"/>
    <s v="05/30/2022"/>
    <s v="14:06:51"/>
    <n v="1714035"/>
    <s v="L1"/>
    <s v="GREENWOOD AVE"/>
    <s v="FRESNO"/>
    <m/>
    <m/>
    <s v="AXS-OK CHP ENROUTE REQUEST ETA 559-262-0400; CAR/POLE ACCIDENT, POLE COMPLETELY "/>
    <s v="C"/>
    <s v="C"/>
    <s v="05/30/2022"/>
    <s v="14:11:48"/>
    <s v="05/30/2022 14:11 (DBG9)  CALLBACK UPDATE COMPLETED. 25m "/>
    <s v="5592620400"/>
    <s v="T-MAN"/>
    <s v="F6TVXT6"/>
    <s v="05/30/2022"/>
    <s v="14:24:00"/>
    <s v="05/30/2022"/>
    <s v="14:12:06"/>
    <n v="1"/>
    <n v="1"/>
    <n v="1"/>
    <n v="1"/>
    <n v="0"/>
    <n v="0"/>
    <n v="22.533333333333001"/>
    <n v="4.95"/>
    <s v="05/30/2022"/>
    <s v="14:29:23"/>
    <m/>
    <m/>
    <m/>
    <m/>
    <m/>
    <m/>
    <m/>
    <m/>
    <m/>
    <m/>
    <m/>
    <m/>
    <m/>
    <m/>
    <s v="OR:N/A-pushed ETOR out per Supv Berry (DBG9 16:55 05/30/2022)_x000a__x000a_OR:N/A-Arcos started (DBG9 14:06 05/30/2022)_x000a__x000a_"/>
    <m/>
    <x v="4"/>
    <n v="2022"/>
  </r>
  <r>
    <s v="Fresno"/>
    <n v="70"/>
    <s v="Fresno"/>
    <n v="334968"/>
    <s v="OUTAGE"/>
    <s v="KINGS CTY FD , CHP"/>
    <s v="05/30/2022"/>
    <s v="20:21:49"/>
    <n v="1714152"/>
    <s v="L1"/>
    <s v="9TH AVE"/>
    <s v="HANFORD"/>
    <m/>
    <m/>
    <s v="AXS-WIRES ACROSS ROAD CALL CHP 5592620400 W/ETA @ INC# 541 AND CALL KINGS CTY FD"/>
    <s v="C"/>
    <s v="C"/>
    <s v="05/30/2022"/>
    <s v="20:26:12"/>
    <s v="05/30/2022 20:26 (DBG9)  CALLBACK UPDATE COMPLETED. 30m "/>
    <s v="5595849276"/>
    <s v="T-MAN"/>
    <s v="F6TVXT6"/>
    <s v="05/30/2022"/>
    <s v="21:02:00"/>
    <s v="05/30/2022"/>
    <s v="20:27:10"/>
    <n v="1"/>
    <n v="1"/>
    <n v="1"/>
    <n v="1"/>
    <n v="0"/>
    <n v="0"/>
    <n v="42.133333333332999"/>
    <n v="4.3833333333329998"/>
    <s v="05/30/2022"/>
    <s v="21:03:57"/>
    <m/>
    <m/>
    <m/>
    <m/>
    <m/>
    <m/>
    <m/>
    <m/>
    <m/>
    <m/>
    <m/>
    <m/>
    <m/>
    <m/>
    <s v="OR:N/A-PER SUPERVISOR BERRY PUSHED OUT ETOR TO 5:30AM (MALM 23:14 05/30/2022)_x000a__x000a_OR:N/A-Only 1 Tman responding from Selma, rolling Arcos to Lemoore. (DBG9 20:41 05/30/2022)_x000a__x000a_"/>
    <m/>
    <x v="4"/>
    <n v="2022"/>
  </r>
  <r>
    <s v="Fresno"/>
    <n v="70"/>
    <s v="Fresno"/>
    <n v="337126"/>
    <s v="OUTAGE"/>
    <s v="SHAWN MITCHELL"/>
    <s v="05/31/2022"/>
    <s v="08:48:39"/>
    <n v="1714388"/>
    <s v="L1"/>
    <s v="1950 E SUSSEX WAY APT 210"/>
    <s v="FRESNO"/>
    <m/>
    <m/>
    <s v="A:OK;X:BLACKSTONE;R:PER FD ACTIVE STRUCTURE FIRE. REQ ETA 559-621-4333. XST BLACKSTONE, Pwr-Y"/>
    <s v="C"/>
    <s v="C"/>
    <s v="05/31/2022"/>
    <s v="08:52:54"/>
    <s v="05/31/2022 08:52 (NWA1)  CALLBACK UPDATE COMPLETED. CALLED WITH A 20 MIN ETA "/>
    <s v="5596214333"/>
    <s v="T-MAN"/>
    <s v="F4THFP4"/>
    <s v="05/31/2022"/>
    <s v="09:00:00"/>
    <s v="05/31/2022"/>
    <s v="08:50:28"/>
    <n v="1"/>
    <n v="1"/>
    <n v="1"/>
    <n v="1"/>
    <n v="0"/>
    <n v="0"/>
    <n v="12.033333333332999"/>
    <n v="4.25"/>
    <s v="05/31/2022"/>
    <s v="09:00:41"/>
    <m/>
    <m/>
    <m/>
    <m/>
    <m/>
    <m/>
    <m/>
    <m/>
    <m/>
    <m/>
    <m/>
    <m/>
    <m/>
    <m/>
    <m/>
    <m/>
    <x v="4"/>
    <n v="2022"/>
  </r>
  <r>
    <s v="Fresno"/>
    <n v="70"/>
    <s v="Fresno"/>
    <n v="338154"/>
    <s v="OUTAGE"/>
    <s v="PAUL D LUTHER"/>
    <s v="05/31/2022"/>
    <s v="11:27:26"/>
    <n v="1714594"/>
    <s v="L1"/>
    <s v="5710 S REED AVE"/>
    <s v="REEDLEY"/>
    <m/>
    <m/>
    <s v="A:OK;X:VINO;R:CHP -LOW WIRE 5710 S REED AVE XST VINO FRESNO CAR HIT POLE  AXS OK  CHP WILL STANDBY ETA 559-262-0400, Pwr-Y"/>
    <s v="C"/>
    <s v="C"/>
    <s v="05/31/2022"/>
    <s v="11:33:19"/>
    <s v="05/31/2022 11:33 (NWA1)  CALLBACK UPDATE COMPLETED. CALLED WITH A 30 MIN ETA "/>
    <s v="5592620400"/>
    <s v="T-MAN"/>
    <s v="F3TJTV3"/>
    <s v="05/31/2022"/>
    <s v="12:03:00"/>
    <s v="05/31/2022"/>
    <s v="11:29:35"/>
    <n v="1"/>
    <n v="1"/>
    <n v="1"/>
    <n v="1"/>
    <n v="0"/>
    <n v="0"/>
    <n v="36.316666666666997"/>
    <n v="5.8833333333329998"/>
    <s v="05/31/2022"/>
    <s v="12:03:45"/>
    <m/>
    <m/>
    <m/>
    <m/>
    <m/>
    <m/>
    <m/>
    <m/>
    <m/>
    <m/>
    <m/>
    <m/>
    <m/>
    <m/>
    <m/>
    <m/>
    <x v="4"/>
    <n v="2022"/>
  </r>
  <r>
    <s v="Fresno"/>
    <n v="70"/>
    <s v="Fresno"/>
    <n v="339464"/>
    <s v="OUTAGE"/>
    <s v="M KROHN HANSEN"/>
    <s v="05/31/2022"/>
    <s v="14:49:53"/>
    <n v="1714929"/>
    <s v="L1"/>
    <s v="5452 N MARJAN AVE"/>
    <s v="CLOVIS"/>
    <m/>
    <m/>
    <s v="A:OKAY;X:;R:PER FRESNO CNTY FD - STARTED AS A GRASS FIRE HAS NOW MOVED TO STRUCTURE -  PER FD - ELECTRIC ONLY AT THIS TIME - PLS CALL W/ETA 559.294.6818 INC #8399, Pwr-I"/>
    <s v="C"/>
    <s v="C"/>
    <s v="05/31/2022"/>
    <s v="14:54:44"/>
    <s v="05/31/2022 14:54 (LRMJ)  CALLBACK UPDATE COMPLETED. 25 MN ETA "/>
    <s v="5592946818"/>
    <s v="T-MAN"/>
    <s v="F4TMKBG"/>
    <s v="05/31/2022"/>
    <s v="15:29:00"/>
    <s v="05/31/2022"/>
    <s v="14:53:24"/>
    <n v="1"/>
    <n v="1"/>
    <n v="1"/>
    <n v="1"/>
    <n v="0"/>
    <n v="0"/>
    <n v="36.049999999999997"/>
    <n v="4.8499999999999996"/>
    <s v="05/31/2022"/>
    <s v="15:25:56"/>
    <m/>
    <m/>
    <m/>
    <m/>
    <m/>
    <m/>
    <m/>
    <m/>
    <m/>
    <m/>
    <m/>
    <m/>
    <m/>
    <m/>
    <s v="OR:N/A-PUSHED ETOR OUT TO 03:00 6.1.22 PER SUPERVISOR BERRY (LRMJ 17:40 05/31/2022)_x000a__x000a_"/>
    <m/>
    <x v="4"/>
    <n v="2022"/>
  </r>
  <r>
    <s v="Fresno"/>
    <n v="70"/>
    <s v="Fresno"/>
    <n v="341334"/>
    <s v="OUTAGE"/>
    <s v="VONG YANG"/>
    <s v="05/31/2022"/>
    <s v="15:38:35"/>
    <n v="1714913"/>
    <s v="L1"/>
    <s v="3313 N EZIE AVE"/>
    <s v="FRESNO"/>
    <m/>
    <m/>
    <s v="A:OK;X:SHEILDS;R:PER FRESNO FD ONSITE, Pwr-Y"/>
    <s v="C"/>
    <s v="C"/>
    <s v="05/31/2022"/>
    <s v="15:43:16"/>
    <s v="05/31/2022 15:43 (LRMJ)  CALLBACK UPDATE COMPLETED. 30 MIN ETA "/>
    <s v="5596214333"/>
    <s v="T-MAN"/>
    <s v="F4TNDS5"/>
    <s v="05/31/2022"/>
    <s v="16:07:00"/>
    <s v="05/31/2022"/>
    <s v="15:42:10"/>
    <n v="1"/>
    <n v="1"/>
    <n v="1"/>
    <n v="1"/>
    <n v="0"/>
    <n v="0"/>
    <n v="30.85"/>
    <n v="4.6833333333329996"/>
    <s v="05/31/2022"/>
    <s v="16:09:26"/>
    <m/>
    <m/>
    <m/>
    <m/>
    <m/>
    <m/>
    <m/>
    <m/>
    <m/>
    <m/>
    <m/>
    <m/>
    <m/>
    <m/>
    <s v="OR:N/A-30 MIN ETA (LRMJ 15:42 05/31/2022)_x000a__x000a_"/>
    <m/>
    <x v="4"/>
    <n v="2022"/>
  </r>
  <r>
    <s v="Fresno"/>
    <n v="70"/>
    <s v="Fresno"/>
    <n v="341685"/>
    <s v="NON-CUSTOMER"/>
    <s v="TULARE CNTY FD"/>
    <s v="05/31/2022"/>
    <s v="16:00:25"/>
    <n v="341685"/>
    <s v="L1"/>
    <s v="AVE 422 AND ROAD 128 "/>
    <s v="OROSI"/>
    <m/>
    <m/>
    <s v="AXS-OKY PER FD - GRASS FIRE - ELECTRIC LINES ARE THREATNED - PER FD CB W/ETA INC"/>
    <s v="C"/>
    <s v="C"/>
    <s v="05/31/2022"/>
    <s v="16:04:12"/>
    <s v="05/31/2022 16:04 (LRMJ)  CALLBACK UPDATE COMPLETED. 15 MIN ETA "/>
    <s v="5597336544"/>
    <s v="T-MAN"/>
    <s v="F3TJTV3"/>
    <s v="05/31/2022"/>
    <s v="16:14:00"/>
    <s v="05/31/2022"/>
    <s v="16:02:22"/>
    <n v="1"/>
    <n v="1"/>
    <n v="1"/>
    <n v="1"/>
    <n v="0"/>
    <n v="0"/>
    <n v="18.566666666667"/>
    <n v="3.7833333333330001"/>
    <s v="05/31/2022"/>
    <s v="16:18:59"/>
    <m/>
    <m/>
    <m/>
    <m/>
    <m/>
    <m/>
    <m/>
    <m/>
    <m/>
    <m/>
    <m/>
    <m/>
    <m/>
    <m/>
    <m/>
    <m/>
    <x v="4"/>
    <n v="2022"/>
  </r>
  <r>
    <s v="Fresno"/>
    <n v="70"/>
    <s v="Fresno"/>
    <n v="343387"/>
    <s v="NON-CUSTOMER"/>
    <s v="FRESNO PD "/>
    <s v="05/31/2022"/>
    <s v="18:56:34"/>
    <n v="343387"/>
    <s v="L1"/>
    <s v="2147 E north ave "/>
    <s v="FRESNO"/>
    <m/>
    <m/>
    <s v="AXS-OK INC# 2205311137/ RUNG DOWN @ 1857 TO ELECTRIC SPOKE TO LENORE"/>
    <s v="Y"/>
    <s v="C"/>
    <s v="05/31/2022"/>
    <s v="19:03:02"/>
    <s v="05/31/2022 19:03 (LRMJ)  CALLBACK UPDATE COMPLETED. 20 MIN ETA "/>
    <s v="5596217000"/>
    <s v="T-MAN"/>
    <s v="F4TNDS5"/>
    <s v="05/31/2022"/>
    <s v="19:13:00"/>
    <s v="05/31/2022"/>
    <s v="19:00:22"/>
    <n v="1"/>
    <n v="1"/>
    <n v="1"/>
    <n v="1"/>
    <n v="0"/>
    <n v="0"/>
    <n v="16.433333333333"/>
    <n v="6.4666666666669999"/>
    <m/>
    <m/>
    <m/>
    <m/>
    <m/>
    <m/>
    <m/>
    <m/>
    <m/>
    <m/>
    <m/>
    <m/>
    <m/>
    <m/>
    <m/>
    <m/>
    <m/>
    <m/>
    <x v="4"/>
    <n v="2022"/>
  </r>
  <r>
    <s v="Fresno"/>
    <n v="70"/>
    <s v="Fresno"/>
    <n v="344175"/>
    <s v="OUTAGE"/>
    <s v="MAI C YANG"/>
    <s v="05/31/2022"/>
    <s v="19:11:06"/>
    <n v="1715111"/>
    <s v="L1"/>
    <s v="2350 S ADLER AVE"/>
    <s v="FRESNO"/>
    <m/>
    <m/>
    <s v="A:OK;X:PITT;R:AXS OK /XST  PITT / FD ONS CALL WITH ETA/ 559-621-4333 / INC# 204/ RUNG DOWN TO ELECTRIC @ 1711 WEG4"/>
    <s v="C"/>
    <s v="C"/>
    <s v="05/31/2022"/>
    <s v="19:14:38"/>
    <s v="05/31/2022 19:14 (LRMJ)  CALLBACK UPDATE COMPLETED. 40 MIN ETA "/>
    <s v="5596214333"/>
    <s v="T-MAN"/>
    <s v="F4TMKBG"/>
    <s v="05/31/2022"/>
    <s v="19:46:00"/>
    <s v="05/31/2022"/>
    <s v="19:12:50"/>
    <n v="1"/>
    <n v="1"/>
    <n v="1"/>
    <n v="1"/>
    <n v="0"/>
    <n v="0"/>
    <n v="38.716666666667003"/>
    <n v="3.5333333333330001"/>
    <s v="05/31/2022"/>
    <s v="19:49:49"/>
    <m/>
    <m/>
    <m/>
    <m/>
    <m/>
    <m/>
    <m/>
    <m/>
    <m/>
    <m/>
    <m/>
    <m/>
    <m/>
    <m/>
    <m/>
    <m/>
    <x v="4"/>
    <n v="2022"/>
  </r>
  <r>
    <s v="Fresno"/>
    <n v="70"/>
    <s v="Fresno"/>
    <n v="345781"/>
    <s v="OUTAGE"/>
    <s v="HIKMAT N AL-SARAMA"/>
    <s v="06/01/2022"/>
    <s v="00:29:02"/>
    <n v="1715223"/>
    <s v="L1"/>
    <s v="1820 E MCKINLEY AVE"/>
    <s v="FRESNO"/>
    <m/>
    <m/>
    <s v="A:OK;X:EFFIE;R:LIVE WIRES DOWN ALSO. PLEASE MAKE SAFE. FFD, Pwr-Y"/>
    <s v="C"/>
    <s v="C"/>
    <s v="06/01/2022"/>
    <s v="00:39:35"/>
    <s v="06/01/2022 00:39 (S2CA)  CALLBACK UPDATE COMPLETED. ETA 30 MINS "/>
    <s v="5596214333"/>
    <s v="T-MAN"/>
    <s v="F4TNDS5"/>
    <s v="06/01/2022"/>
    <s v="00:57:00"/>
    <s v="06/01/2022"/>
    <s v="00:30:08"/>
    <n v="1"/>
    <n v="1"/>
    <n v="1"/>
    <n v="1"/>
    <n v="0"/>
    <n v="0"/>
    <n v="29.583333333333002"/>
    <n v="10.55"/>
    <s v="06/01/2022"/>
    <s v="00:58:37"/>
    <m/>
    <m/>
    <m/>
    <m/>
    <m/>
    <m/>
    <m/>
    <m/>
    <m/>
    <m/>
    <m/>
    <m/>
    <m/>
    <m/>
    <m/>
    <m/>
    <x v="5"/>
    <n v="2022"/>
  </r>
  <r>
    <s v="Fresno"/>
    <n v="70"/>
    <s v="Fresno"/>
    <n v="346008"/>
    <s v="OUTAGE"/>
    <s v="MARTIN CABRAL"/>
    <s v="06/01/2022"/>
    <s v="04:44:24"/>
    <n v="1715244"/>
    <s v="L1"/>
    <s v="3402 ORYAN ST"/>
    <s v="SELMA"/>
    <m/>
    <m/>
    <s v="A:OK;X:PLEASANT RUN;R:PLEASE MAKE SAFE. ETA FD, Pwr-Y"/>
    <s v="C"/>
    <s v="C"/>
    <s v="06/01/2022"/>
    <s v="05:00:38"/>
    <s v="06/01/2022 05:00 (S2CA)  CALLBACK UPDATE COMPLETED. NOTIFIE D WILL CALL BACK WITH ETA "/>
    <s v="5596007800"/>
    <s v="T-MAN"/>
    <s v="F6TVXT6"/>
    <s v="06/01/2022"/>
    <s v="05:21:00"/>
    <s v="06/01/2022"/>
    <s v="05:06:42"/>
    <n v="1"/>
    <n v="1"/>
    <n v="1"/>
    <n v="1"/>
    <n v="0"/>
    <n v="0"/>
    <n v="29.916666666666998"/>
    <n v="16.233333333333"/>
    <s v="06/01/2022"/>
    <s v="05:14:19"/>
    <m/>
    <m/>
    <m/>
    <m/>
    <m/>
    <m/>
    <m/>
    <m/>
    <m/>
    <m/>
    <m/>
    <m/>
    <m/>
    <m/>
    <s v="OR:N/A-GSR ONSITE (S2CA 05:14 06/01/2022)_x000a__x000a_OR:N/A-TMAN ETA 20 MINS (S2CA 05:09 06/01/2022)_x000a__x000a_OR:N/A-GSR ETA 0520 (S2CA 04:51 06/01/2022)_x000a__x000a_OR:N/A-ARCOS CALLOUT ID 301418 (S2CA 04:46 06/01/2022)_x000a__x000a_"/>
    <m/>
    <x v="5"/>
    <n v="2022"/>
  </r>
  <r>
    <s v="Fresno"/>
    <n v="70"/>
    <s v="Fresno"/>
    <n v="349941"/>
    <s v="OUTAGE"/>
    <s v="FRESNO PD"/>
    <s v="06/01/2022"/>
    <s v="11:55:34"/>
    <n v="1715672"/>
    <s v="L1"/>
    <s v="711 N MILLBROOK AVE"/>
    <s v="FRESNO"/>
    <m/>
    <m/>
    <s v="AXS-OK FD ENR. REPORTS POLE DOWN IN ROAD. UNK IF WIRES ARE LIVE. UNK HOW PLE WAS"/>
    <s v="C"/>
    <s v="C"/>
    <s v="06/01/2022"/>
    <s v="12:06:00"/>
    <s v="06/01/2022 12:15 (DBG9) updated ETA from J0C4 15m 06/01/2022 12:06 (DBG9)  CALLBACK UPDATE COMPLETED. 40M"/>
    <s v="5596217000"/>
    <s v="STANDBY"/>
    <s v="F4GJ0C4"/>
    <s v="06/01/2022"/>
    <s v="12:17:00"/>
    <s v="06/01/2022"/>
    <s v="12:13:46"/>
    <n v="1"/>
    <n v="1"/>
    <n v="1"/>
    <n v="1"/>
    <n v="0"/>
    <n v="0"/>
    <n v="31.466666666666999"/>
    <n v="10.433333333333"/>
    <s v="06/01/2022"/>
    <s v="12:27:02"/>
    <m/>
    <m/>
    <m/>
    <m/>
    <m/>
    <m/>
    <m/>
    <m/>
    <m/>
    <m/>
    <m/>
    <m/>
    <m/>
    <m/>
    <m/>
    <m/>
    <x v="5"/>
    <n v="2022"/>
  </r>
  <r>
    <s v="Fresno"/>
    <n v="70"/>
    <s v="Fresno"/>
    <n v="355042"/>
    <s v="OUTAGE"/>
    <s v="RUBICELIA JIMENEZ"/>
    <s v="06/02/2022"/>
    <s v="02:19:05"/>
    <n v="1716211"/>
    <s v="L1"/>
    <s v="1849 NELSON BLVD APT 116"/>
    <s v="SELMA"/>
    <m/>
    <m/>
    <s v="A:OK;X:MCCALL;R:PLEASE EXPEDITE. APARTMENT BLDG FIRE. MAKE SAFE ASAP. ETA  PLZ PD/FD ONSITE 559 896 2525 ETA PLZ."/>
    <s v="C"/>
    <s v="C"/>
    <s v="06/02/2022"/>
    <s v="02:21:19"/>
    <s v="06/02/2022 02:21 (S2CA)  CALLBACK UPDATE COMPLETED. ETA 25 MINS "/>
    <s v="5592946818"/>
    <s v="T-MAN"/>
    <s v="F6TJMRY"/>
    <s v="06/02/2022"/>
    <s v="02:39:00"/>
    <s v="06/02/2022"/>
    <s v="02:20:55"/>
    <n v="1"/>
    <n v="1"/>
    <n v="1"/>
    <n v="1"/>
    <n v="0"/>
    <n v="0"/>
    <n v="29.6"/>
    <n v="2.2333333333329999"/>
    <s v="06/02/2022"/>
    <s v="02:48:41"/>
    <m/>
    <m/>
    <m/>
    <m/>
    <m/>
    <m/>
    <m/>
    <m/>
    <m/>
    <m/>
    <m/>
    <m/>
    <m/>
    <m/>
    <m/>
    <m/>
    <x v="5"/>
    <n v="2022"/>
  </r>
  <r>
    <s v="Fresno"/>
    <n v="70"/>
    <s v="Fresno"/>
    <n v="361065"/>
    <s v="OUTAGE"/>
    <s v="FRESNO FD"/>
    <s v="06/02/2022"/>
    <s v="16:58:11"/>
    <n v="1716899"/>
    <s v="L1"/>
    <s v="WILLOW / KINGS CANYON "/>
    <s v="FRESNO"/>
    <m/>
    <m/>
    <s v="AXS-OKAY PER  FD ENR - ARCING WIRES / NO PWR - PLS CB W/ETA 559.621.4333"/>
    <s v="C"/>
    <s v="C"/>
    <s v="06/02/2022"/>
    <s v="17:01:42"/>
    <s v="06/02/2022 17:01 (DBG9)  CALLBACK UPDATE COMPLETED. 25m "/>
    <s v="5596214333"/>
    <s v="T-MAN"/>
    <s v="F4TMKBG"/>
    <s v="06/02/2022"/>
    <s v="17:19:00"/>
    <s v="06/02/2022"/>
    <s v="16:53:21"/>
    <n v="1"/>
    <n v="1"/>
    <n v="1"/>
    <n v="1"/>
    <n v="0"/>
    <n v="0"/>
    <n v="25.816666666667"/>
    <n v="3.5166666666670001"/>
    <s v="06/02/2022"/>
    <s v="17:24:00"/>
    <m/>
    <m/>
    <m/>
    <m/>
    <m/>
    <m/>
    <m/>
    <m/>
    <m/>
    <m/>
    <m/>
    <m/>
    <m/>
    <m/>
    <m/>
    <m/>
    <x v="5"/>
    <n v="2022"/>
  </r>
  <r>
    <s v="Fresno"/>
    <n v="70"/>
    <s v="Fresno"/>
    <n v="362204"/>
    <s v="OUTAGE"/>
    <s v="EDER SANTILLANES"/>
    <s v="06/03/2022"/>
    <s v="00:22:55"/>
    <n v="1717077"/>
    <s v="L1"/>
    <s v="3316 E CLINTON AVE"/>
    <s v="FRESNO"/>
    <m/>
    <m/>
    <s v="A:OK;X:N BOND;R:FRESNO CITY FD ONSITE - NEED BOTH GAS AND ELEC TO SECURE THE MTRS - XST:  N BOND -NEED ETA: 559-621-4333"/>
    <s v="C"/>
    <s v="C"/>
    <s v="06/03/2022"/>
    <s v="00:35:05"/>
    <s v="06/03/2022 00:43 (S2CA) ETA 15 MINS 06/03/2022 00:35 (S2CA) GSR ONSITE 06/03/2022 00:35 (S2CA)  CALLBACK UPDATE COMPLETED. NOTIFIED WILL CALL BACK WITH ETA"/>
    <s v="5596214333"/>
    <s v="T-MAN"/>
    <s v="F4TNDS5"/>
    <s v="06/03/2022"/>
    <s v="00:51:00"/>
    <s v="06/03/2022"/>
    <s v="00:42:27"/>
    <n v="1"/>
    <n v="1"/>
    <n v="1"/>
    <n v="1"/>
    <n v="0"/>
    <n v="0"/>
    <n v="12.416666666667"/>
    <n v="12.166666666667"/>
    <s v="06/03/2022"/>
    <s v="00:35:20"/>
    <m/>
    <m/>
    <m/>
    <m/>
    <m/>
    <m/>
    <m/>
    <m/>
    <m/>
    <m/>
    <m/>
    <m/>
    <m/>
    <m/>
    <s v="OR:N/A-GSR ONSITE (S2CA 00:35 06/03/2022)_x000a__x000a_OR:N/A-GSR  DGV3 ENROUTE ETA 0041 (S2CA 00:30 06/03/2022)_x000a__x000a_OR:N/A-ARCOS CALLOUT ID 301604  FOR FMO (S2CA 00:29 06/03/2022)_x000a__x000a_OR:N/A-ARCOS CALLOUT ID 301603 FOR TMAN (S2CA 00:28 06/03/2022)_x000a__x000a_"/>
    <m/>
    <x v="5"/>
    <n v="2022"/>
  </r>
  <r>
    <s v="Fresno"/>
    <n v="70"/>
    <s v="Fresno"/>
    <n v="365282"/>
    <s v="NON-CUSTOMER"/>
    <s v="FRESNO FD "/>
    <s v="06/03/2022"/>
    <s v="10:05:43"/>
    <n v="365282"/>
    <s v="L1"/>
    <s v="PEACH "/>
    <s v="FRESNO"/>
    <m/>
    <m/>
    <s v="AXS-OK INC#  2042991 FD ONSITE WITH LINES DOWN IN INTERSECTION  WE UNDERSAND CAR"/>
    <s v="C"/>
    <s v="C"/>
    <s v="06/03/2022"/>
    <s v="10:10:51"/>
    <s v="06/03/2022 10:10 (GRA2)  CALLBACK UPDATE COMPLETED. 30m eta given by stark, called and updated the agency "/>
    <s v="5596214333"/>
    <s v="T-MAN"/>
    <s v="F4TP1SE"/>
    <s v="06/03/2022"/>
    <s v="10:33:00"/>
    <s v="06/03/2022"/>
    <s v="10:08:11"/>
    <n v="1"/>
    <n v="1"/>
    <n v="1"/>
    <n v="1"/>
    <n v="0"/>
    <n v="0"/>
    <n v="31.3"/>
    <n v="5.1333333333329998"/>
    <s v="06/03/2022"/>
    <s v="10:37:01"/>
    <m/>
    <m/>
    <m/>
    <m/>
    <m/>
    <m/>
    <m/>
    <m/>
    <m/>
    <m/>
    <m/>
    <m/>
    <m/>
    <m/>
    <m/>
    <m/>
    <x v="5"/>
    <n v="2022"/>
  </r>
  <r>
    <s v="Fresno"/>
    <n v="70"/>
    <s v="Fresno"/>
    <n v="367037"/>
    <s v="OUTAGE"/>
    <s v="JOHN BROWN"/>
    <s v="06/03/2022"/>
    <s v="19:34:39"/>
    <n v="1717863"/>
    <s v="L1"/>
    <s v="1042 W SAN GABRIEL AVE"/>
    <s v="FRESNO"/>
    <m/>
    <m/>
    <s v="A:ok;X:channing;R:arc at pole 43006 . fd , ons FRESNO EMS/ RUNG DOWN TO ELECTRIC @ 1935 SPOKE TO ADAM"/>
    <s v="C"/>
    <s v="C"/>
    <s v="06/03/2022"/>
    <s v="19:37:01"/>
    <s v="06/03/2022 19:37 (AGG6)  CALLBACK UPDATE COMPLETED. eta 40 min "/>
    <s v="5596007800"/>
    <s v="T-MAN"/>
    <s v="F4TZLM1"/>
    <s v="06/03/2022"/>
    <s v="19:52:00"/>
    <s v="06/03/2022"/>
    <s v="19:35:45"/>
    <n v="1"/>
    <n v="1"/>
    <n v="1"/>
    <n v="1"/>
    <n v="0"/>
    <n v="0"/>
    <n v="20.866666666667001"/>
    <n v="2.3666666666670002"/>
    <s v="06/03/2022"/>
    <s v="19:55:31"/>
    <m/>
    <m/>
    <m/>
    <m/>
    <m/>
    <m/>
    <m/>
    <m/>
    <m/>
    <m/>
    <m/>
    <m/>
    <m/>
    <m/>
    <m/>
    <m/>
    <x v="5"/>
    <n v="2022"/>
  </r>
  <r>
    <s v="Fresno"/>
    <n v="70"/>
    <s v="Fresno"/>
    <n v="367126"/>
    <s v="OUTAGE"/>
    <s v="JANIE RENDON"/>
    <s v="06/03/2022"/>
    <s v="21:07:03"/>
    <n v="1717902"/>
    <s v="L1"/>
    <s v="2040 N LASSEN AVE"/>
    <s v="KERMAN"/>
    <m/>
    <m/>
    <s v="A:ok;X:mckinley;R:car pole reported by chp cruiser on site injury/  pole is down inC3 566/ rung down @ 21074 spoke to    adam             fresno ems  559-600-7800"/>
    <s v="C"/>
    <s v="C"/>
    <s v="06/03/2022"/>
    <s v="21:18:49"/>
    <s v="06/03/2022 21:26 (AGG6) eta 30 min 06/03/2022 21:18 (AGG6)  CALLBACK UPDATE COMPLETED. working on eta"/>
    <s v="5592620400"/>
    <s v="T-MAN"/>
    <s v="F4TZLM1"/>
    <s v="06/03/2022"/>
    <s v="22:04:00"/>
    <s v="06/03/2022"/>
    <s v="21:06:11"/>
    <n v="1"/>
    <n v="1"/>
    <n v="1"/>
    <n v="1"/>
    <n v="0"/>
    <n v="0"/>
    <n v="57.683333333333003"/>
    <n v="11.766666666667"/>
    <s v="06/03/2022"/>
    <s v="22:04:44"/>
    <m/>
    <m/>
    <m/>
    <m/>
    <m/>
    <m/>
    <m/>
    <m/>
    <m/>
    <m/>
    <m/>
    <m/>
    <m/>
    <m/>
    <s v="OR:N/A-UPDATED ETOR PER SUPERVISOR VALDEZ. (AVG2 06:51 06/04/2022)_x000a__x000a_OR:N/A-arredondo and zack to respond. eta 30 min (AGG6 21:27 06/03/2022)_x000a__x000a_OR:N/A-called arredondo no answer. d.o. does not have radio for t man arredondo. called dispatch supervisor Todisco to call gas dispatch for assistance (AGG6 21:23 06/03/2022)_x000a__x000a_OR:N/A-emt jaymar to respond. eta 45 min (AGG6 21:23 06/03/2022)_x000a__x000a_"/>
    <m/>
    <x v="5"/>
    <n v="2022"/>
  </r>
  <r>
    <s v="Fresno"/>
    <n v="70"/>
    <s v="Fresno"/>
    <n v="367204"/>
    <s v="OUTAGE"/>
    <s v="CHP"/>
    <s v="06/03/2022"/>
    <s v="21:41:34"/>
    <n v="1717918"/>
    <s v="L1"/>
    <s v="CA-137"/>
    <s v="WAUKENA"/>
    <m/>
    <m/>
    <s v="AXS-OK CHP ENR PLS CALL 5592620400 W/ETA@ INC#580"/>
    <s v="C"/>
    <s v="C"/>
    <s v="06/03/2022"/>
    <s v="21:44:17"/>
    <s v="06/03/2022 21:44 (AGG6)  CALLBACK UPDATE COMPLETED. eta 30 min "/>
    <s v="5592620400"/>
    <s v="T-MAN"/>
    <s v="F5TBMAB"/>
    <s v="06/03/2022"/>
    <s v="22:24:00"/>
    <s v="06/03/2022"/>
    <s v="21:55:45"/>
    <n v="1"/>
    <n v="1"/>
    <n v="1"/>
    <n v="1"/>
    <n v="0"/>
    <n v="0"/>
    <n v="56.65"/>
    <n v="2.7166666666669999"/>
    <s v="06/03/2022"/>
    <s v="22:38:13"/>
    <m/>
    <m/>
    <m/>
    <m/>
    <m/>
    <m/>
    <m/>
    <m/>
    <m/>
    <m/>
    <m/>
    <m/>
    <m/>
    <m/>
    <s v="OR:N/A-t man fondon and Azevedo to respond (AGG6 21:47 06/03/2022)_x000a__x000a_OR:N/A-arcos call out for 2 t men (AGG6 21:39 06/03/2022)_x000a__x000a_"/>
    <m/>
    <x v="5"/>
    <n v="2022"/>
  </r>
  <r>
    <s v="Fresno"/>
    <n v="70"/>
    <s v="Fresno"/>
    <n v="367305"/>
    <s v="OUTAGE"/>
    <s v="HUNTER PLACE, LLC"/>
    <s v="06/03/2022"/>
    <s v="22:24:04"/>
    <n v="1717981"/>
    <s v="L1"/>
    <s v="1050 W GRIFFITH WAY"/>
    <s v="FRESNO"/>
    <m/>
    <m/>
    <s v="A:OK;X:CHANNING AVE;R:FRESNO FD ONSITE - TRANSFORMER EXPLODED AND COMPLETE OUT AT THE APT BLDG, Pwr-Y"/>
    <s v="C"/>
    <s v="C"/>
    <s v="06/03/2022"/>
    <s v="22:28:37"/>
    <s v="06/03/2022 22:28 (S2CA)  CALLBACK UPDATE COMPLETED. ETA 20 MINS "/>
    <s v="5596214333"/>
    <s v="T-MAN"/>
    <s v="F4TP1SE"/>
    <s v="06/04/2022"/>
    <s v="02:20:00"/>
    <s v="06/03/2022"/>
    <s v="22:26:11"/>
    <n v="1"/>
    <n v="1"/>
    <n v="1"/>
    <n v="1"/>
    <n v="0"/>
    <n v="0"/>
    <n v="20.383333333332999"/>
    <n v="4.55"/>
    <s v="06/03/2022"/>
    <s v="22:44:27"/>
    <m/>
    <m/>
    <m/>
    <m/>
    <m/>
    <m/>
    <m/>
    <m/>
    <m/>
    <m/>
    <m/>
    <m/>
    <m/>
    <m/>
    <m/>
    <m/>
    <x v="5"/>
    <n v="2022"/>
  </r>
  <r>
    <s v="Fresno"/>
    <n v="70"/>
    <s v="Fresno"/>
    <n v="367975"/>
    <s v="OUTAGE"/>
    <s v="MARIA PARRA"/>
    <s v="06/04/2022"/>
    <s v="01:02:58"/>
    <n v="1718015"/>
    <s v="L1"/>
    <s v="1020 N 1ST ST # 101"/>
    <s v="FRESNO"/>
    <m/>
    <m/>
    <s v="A:OK;X:E CLAY;R:FRESNO FD ONSITE - NEED BOTH GAS AND ELEC TO SECURE MTRS, Pwr-Y"/>
    <s v="C"/>
    <s v="C"/>
    <s v="06/04/2022"/>
    <s v="01:06:39"/>
    <s v="06/04/2022 01:06 (S2CA)  CALLBACK UPDATE COMPLETED. ETA 5 MINS "/>
    <s v="5596214333"/>
    <s v="T-MAN"/>
    <s v="F4TP1SE"/>
    <s v="06/04/2022"/>
    <s v="01:10:00"/>
    <s v="06/04/2022"/>
    <s v="01:03:37"/>
    <n v="1"/>
    <n v="1"/>
    <n v="1"/>
    <n v="1"/>
    <n v="0"/>
    <n v="0"/>
    <n v="10.433333333333"/>
    <n v="3.6833333333330001"/>
    <s v="06/04/2022"/>
    <s v="01:13:24"/>
    <m/>
    <m/>
    <m/>
    <m/>
    <m/>
    <m/>
    <m/>
    <m/>
    <m/>
    <m/>
    <m/>
    <m/>
    <m/>
    <m/>
    <m/>
    <m/>
    <x v="5"/>
    <n v="2022"/>
  </r>
  <r>
    <s v="Fresno"/>
    <n v="70"/>
    <s v="Fresno"/>
    <n v="380145"/>
    <s v="OUTAGE"/>
    <s v="HILARIO ALFARO"/>
    <s v="06/05/2022"/>
    <s v="17:07:27"/>
    <n v="1719698"/>
    <s v="L1"/>
    <s v="5216 E JENSEN AVE"/>
    <s v="FRESNO"/>
    <m/>
    <m/>
    <s v="A:OK;X:PEACH;R:FD ENR. REQ ASSISTANCE FOR STRUCTURE FIRE. REQ ETA 559-294-6818, Pwr-Y"/>
    <s v="C"/>
    <s v="C"/>
    <s v="06/05/2022"/>
    <s v="17:24:41"/>
    <s v="06/05/2022 17:24 (AVG2)  CALLBACK UPDATE COMPLETED. ETA 30 MIN "/>
    <s v="5592946818"/>
    <s v="STANDBY"/>
    <s v="K1MAHA4"/>
    <s v="06/05/2022"/>
    <s v="17:54:00"/>
    <s v="06/05/2022"/>
    <s v="17:31:45"/>
    <n v="1"/>
    <n v="1"/>
    <n v="1"/>
    <n v="1"/>
    <n v="0"/>
    <n v="0"/>
    <n v="48"/>
    <n v="17.233333333333"/>
    <s v="06/05/2022"/>
    <s v="17:55:27"/>
    <m/>
    <m/>
    <m/>
    <m/>
    <m/>
    <m/>
    <m/>
    <m/>
    <m/>
    <m/>
    <m/>
    <m/>
    <m/>
    <m/>
    <s v="OR:N/A-FM Ali - On Site- No Fire on scene --&gt; Confirmed with CDF - Fire cleared scene at 1727 (H1TE 17:59 06/05/2022)_x000a__x000a_OR:N/A-RUNNING ARCOS FOR METER TECH. (AVG2 17:21 06/05/2022)_x000a__x000a_OR:N/A-ADVSD ON CALL SUPERVISOR ALLEN OF 911 STAND BY, NO CREW AVAILABLE. (AVG2 17:21 06/05/2022)_x000a__x000a_OR:N/A-ADVSD DISPATCHER SUPERVISOR OF 911 STAND BY. (AVG2 17:20 06/05/2022)_x000a__x000a_OR:N/A-BOTH ON SHIFT TMEN ARE SWITCHING. RUNNING ARCOS FOR TMEN. (AVG2 17:19 06/05/2022)_x000a__x000a_OR:N/A-ARCOS CALLOUT (AVG2 17:10 06/05/2022)_x000a__x000a_"/>
    <m/>
    <x v="5"/>
    <n v="2022"/>
  </r>
  <r>
    <s v="Fresno"/>
    <n v="70"/>
    <s v="Fresno"/>
    <n v="380243"/>
    <s v="NON-CUSTOMER"/>
    <s v="CHP "/>
    <s v="06/05/2022"/>
    <s v="18:54:15"/>
    <n v="380243"/>
    <s v="L1"/>
    <s v="8362 s lac jac"/>
    <s v="PARLIER"/>
    <m/>
    <m/>
    <s v="AXS-OK CHP ONS POLE LEANING ABOUT TO FALL CALL WITH ETA INC# 417/ RUNG DOWN TO E"/>
    <s v="C"/>
    <s v="C"/>
    <s v="06/05/2022"/>
    <s v="18:57:46"/>
    <s v="06/05/2022 18:57 (AVG2)  CALLBACK UPDATE COMPLETED. ETA 45 MIN "/>
    <s v="5592620400"/>
    <s v="T-MAN"/>
    <s v="F6TJKBX"/>
    <s v="06/05/2022"/>
    <s v="19:37:00"/>
    <s v="06/05/2022"/>
    <s v="18:55:54"/>
    <n v="1"/>
    <n v="1"/>
    <n v="1"/>
    <n v="1"/>
    <n v="0"/>
    <n v="0"/>
    <n v="44.216666666667003"/>
    <n v="3.5166666666670001"/>
    <s v="06/05/2022"/>
    <s v="19:38:28"/>
    <m/>
    <m/>
    <m/>
    <m/>
    <m/>
    <m/>
    <m/>
    <m/>
    <m/>
    <m/>
    <m/>
    <m/>
    <m/>
    <m/>
    <m/>
    <s v="OR:N/A-TMAN MAPS ONSITE. (AVG2 19:38 06/05/2022)_x000a__x000a_"/>
    <x v="5"/>
    <n v="2022"/>
  </r>
  <r>
    <s v="Fresno"/>
    <n v="70"/>
    <s v="Fresno"/>
    <n v="383799"/>
    <s v="NON-CUSTOMER"/>
    <s v="FRESNO FD"/>
    <s v="06/06/2022"/>
    <s v="09:17:59"/>
    <n v="383799"/>
    <s v="L1"/>
    <s v="10TH ST , CALWA AVE"/>
    <s v="FRESNO"/>
    <m/>
    <m/>
    <s v="AXS-OK CAR HIT POLE/ LINES DOWN/ INC#2043925..PD ALSO REPORTED.."/>
    <s v="C"/>
    <s v="C"/>
    <s v="06/06/2022"/>
    <s v="09:25:28"/>
    <s v="06/06/2022 09:25 (HXPJ)  CALLBACK UPDATE COMPLETED. TMAN GAVE 30 MIN ETA "/>
    <s v="5596214333"/>
    <s v="T-MAN"/>
    <s v="F4TCMRR"/>
    <s v="06/06/2022"/>
    <s v="09:33:00"/>
    <s v="06/06/2022"/>
    <s v="09:23:38"/>
    <n v="1"/>
    <n v="1"/>
    <n v="1"/>
    <n v="1"/>
    <n v="0"/>
    <n v="0"/>
    <n v="17.649999999999999"/>
    <n v="7.4833333333330003"/>
    <s v="06/06/2022"/>
    <s v="09:35:38"/>
    <m/>
    <m/>
    <m/>
    <m/>
    <m/>
    <m/>
    <m/>
    <m/>
    <m/>
    <m/>
    <m/>
    <m/>
    <m/>
    <m/>
    <m/>
    <s v="OR:N/A-06/06/2022 09:25 (HXPJ)  CALLBACK UPDATE COMPLETED. TMAN GAVE 30 MIN ETA (HXPJ 09:25 06/06/2022)_x000a__x000a_"/>
    <x v="5"/>
    <n v="2022"/>
  </r>
  <r>
    <s v="Fresno"/>
    <n v="70"/>
    <s v="Fresno"/>
    <n v="385141"/>
    <s v="OUTAGE"/>
    <s v="DINUBA PD"/>
    <s v="06/06/2022"/>
    <s v="13:22:21"/>
    <n v="1720592"/>
    <s v="L1"/>
    <s v="W SIERRA WY"/>
    <s v="DINUBA"/>
    <m/>
    <m/>
    <s v="AXS-OCCUPANT IN VEH. VEH VS POLE LINES DOWN OCCUPANT IN VEH ROAD BLOCKED"/>
    <s v="C"/>
    <s v="C"/>
    <s v="06/06/2022"/>
    <s v="13:30:08"/>
    <s v="06/06/2022 13:30 (MALM)  CALLBACK UPDATE COMPLETED. TMAN BENEGAR ADV 30 MIN ETA "/>
    <s v="5595915911"/>
    <s v="T-MAN"/>
    <s v="F3TAXBR"/>
    <s v="06/06/2022"/>
    <s v="14:38:00"/>
    <s v="06/06/2022"/>
    <s v="13:27:11"/>
    <n v="1"/>
    <n v="1"/>
    <n v="1"/>
    <n v="1"/>
    <n v="0"/>
    <n v="0"/>
    <n v="31.05"/>
    <n v="7.7833333333330001"/>
    <s v="06/06/2022"/>
    <s v="13:53:24"/>
    <m/>
    <m/>
    <m/>
    <m/>
    <m/>
    <m/>
    <m/>
    <m/>
    <m/>
    <m/>
    <m/>
    <m/>
    <m/>
    <m/>
    <s v="[UPTR#385141:OR:N/A-RING DOWN RECEIVED. (ADT0 13:23 06/06/2022)_x000a__x000a_]"/>
    <m/>
    <x v="5"/>
    <n v="2022"/>
  </r>
  <r>
    <s v="Fresno"/>
    <n v="70"/>
    <s v="Fresno"/>
    <n v="385295"/>
    <s v="OUTAGE"/>
    <s v="FIRE DEP"/>
    <s v="06/06/2022"/>
    <s v="13:58:54"/>
    <n v="1720628"/>
    <s v="L1"/>
    <s v="VINO"/>
    <s v="REEDLEY"/>
    <m/>
    <m/>
    <s v="AXS-OK FIRE DEP ENROUTE, LINE DOWN ARCING"/>
    <s v="C"/>
    <s v="C"/>
    <s v="06/06/2022"/>
    <s v="14:02:32"/>
    <s v="06/06/2022 14:02 (MALM)  CALLBACK UPDATE COMPLETED. TMAN VANDERSLIK 30 MIN ETA "/>
    <s v="5592946818"/>
    <s v="T-MAN"/>
    <s v="F3TJTV3"/>
    <s v="06/06/2022"/>
    <s v="14:28:00"/>
    <s v="06/06/2022"/>
    <s v="13:56:40"/>
    <n v="1"/>
    <n v="1"/>
    <n v="1"/>
    <n v="1"/>
    <n v="0"/>
    <n v="0"/>
    <n v="30.533333333333001"/>
    <n v="3.6333333333329998"/>
    <s v="06/06/2022"/>
    <s v="14:29:26"/>
    <m/>
    <m/>
    <m/>
    <m/>
    <m/>
    <m/>
    <m/>
    <m/>
    <m/>
    <m/>
    <m/>
    <m/>
    <m/>
    <m/>
    <s v="OR:N/A-UPDATED ETOR PER ON CALL (AGG6 16:21 06/06/2022)_x000a__x000a_"/>
    <m/>
    <x v="5"/>
    <n v="2022"/>
  </r>
  <r>
    <s v="Fresno"/>
    <n v="70"/>
    <s v="Fresno"/>
    <n v="385835"/>
    <s v="OUTAGE"/>
    <s v="FD"/>
    <s v="06/06/2022"/>
    <s v="14:32:52"/>
    <n v="1720663"/>
    <s v="L1"/>
    <s v="westshore"/>
    <s v="FRESNO"/>
    <m/>
    <m/>
    <s v="AXS-ok FD ENROUTE"/>
    <s v="C"/>
    <s v="C"/>
    <s v="06/06/2022"/>
    <s v="14:40:21"/>
    <s v="06/06/2022 14:40 (AGG6)  CALLBACK UPDATE COMPLETED. ETA 5 MIN "/>
    <s v="5596214333"/>
    <s v="T-MAN"/>
    <s v="F4TJWPI"/>
    <s v="06/06/2022"/>
    <s v="14:41:00"/>
    <s v="06/06/2022"/>
    <s v="14:25:26"/>
    <n v="1"/>
    <n v="1"/>
    <n v="1"/>
    <n v="1"/>
    <n v="0"/>
    <n v="0"/>
    <n v="8.9833333333330003"/>
    <n v="7.4833333333330003"/>
    <s v="06/06/2022"/>
    <s v="14:41:51"/>
    <m/>
    <m/>
    <m/>
    <m/>
    <m/>
    <m/>
    <m/>
    <m/>
    <m/>
    <m/>
    <m/>
    <m/>
    <m/>
    <m/>
    <s v="OR:N/A-updated etor per t man polsgrove (AGG6 17:20 06/06/2022)_x000a__x000a_"/>
    <m/>
    <x v="5"/>
    <n v="2022"/>
  </r>
  <r>
    <s v="Fresno"/>
    <n v="70"/>
    <s v="Fresno"/>
    <n v="385984"/>
    <s v="NON-CUSTOMER"/>
    <s v="FD"/>
    <s v="06/06/2022"/>
    <s v="14:42:47"/>
    <n v="385984"/>
    <s v="L1"/>
    <s v="E ELKHORN AVE"/>
    <s v="SELMA"/>
    <m/>
    <m/>
    <s v="AXS-OK STRUCTURE FIRE FD ENROUTE"/>
    <s v="C"/>
    <s v="C"/>
    <s v="06/06/2022"/>
    <s v="14:44:57"/>
    <s v="06/06/2022 14:44 (AGG6)  CALLBACK UPDATE COMPLETED. ETA 20 MIN "/>
    <s v="5592946818"/>
    <s v="T-MAN"/>
    <s v="F6TJKBX"/>
    <s v="06/06/2022"/>
    <s v="15:09:00"/>
    <s v="06/06/2022"/>
    <s v="14:43:59"/>
    <n v="1"/>
    <n v="1"/>
    <n v="1"/>
    <n v="1"/>
    <n v="0"/>
    <n v="0"/>
    <n v="28.8"/>
    <n v="2.166666666667"/>
    <s v="06/06/2022"/>
    <s v="15:11:35"/>
    <m/>
    <m/>
    <m/>
    <m/>
    <m/>
    <m/>
    <m/>
    <m/>
    <m/>
    <m/>
    <m/>
    <m/>
    <m/>
    <m/>
    <m/>
    <m/>
    <x v="5"/>
    <n v="2022"/>
  </r>
  <r>
    <s v="Fresno"/>
    <n v="70"/>
    <s v="Fresno"/>
    <n v="387273"/>
    <s v="OUTAGE"/>
    <s v="CAL FIRE FRESNO"/>
    <s v="06/06/2022"/>
    <s v="23:32:15"/>
    <n v="1720911"/>
    <s v="L1"/>
    <s v="1070 N FISHER"/>
    <s v="REEDLEY"/>
    <m/>
    <m/>
    <s v="AXS-OK U-G TRANSFX BLEW. AREA OUTAGE. PLEASE MAKE SAFE. ETA PLZ."/>
    <s v="C"/>
    <s v="C"/>
    <s v="06/06/2022"/>
    <s v="23:37:06"/>
    <s v="06/06/2022 23:37 (MALM)  CALLBACK UPDATE COMPLETED. 45 MIN ETAAT THE 1 MIN MARK. "/>
    <s v="5592946818"/>
    <s v="T-MAN"/>
    <s v="F3TAAO9"/>
    <s v="06/07/2022"/>
    <s v="00:01:00"/>
    <s v="06/06/2022"/>
    <s v="23:43:15"/>
    <n v="1"/>
    <n v="1"/>
    <n v="1"/>
    <n v="1"/>
    <n v="0"/>
    <n v="0"/>
    <n v="29.733333333333"/>
    <n v="4.8499999999999996"/>
    <s v="06/07/2022"/>
    <s v="00:01:59"/>
    <m/>
    <m/>
    <m/>
    <m/>
    <m/>
    <m/>
    <m/>
    <m/>
    <m/>
    <m/>
    <m/>
    <m/>
    <m/>
    <m/>
    <s v="OR:N/A-PER SUPERVISOR SCHROER ADV 0800 AS NEW ETOR UPDATE (MALM 01:51 06/07/2022)_x000a__x000a_OR:N/A-RUNNING FOR A 2ND TMAN IN DIINUBA (MALM 23:40 06/06/2022)_x000a__x000a_OR:N/A-TMAN OAXACA 45 MIN ETA AT THE 1 MIN MARK. FMO TECH SOLORIO 30 MIN AT THE 7 MIN MARK (MALM 23:40 06/06/2022)_x000a__x000a_"/>
    <m/>
    <x v="5"/>
    <n v="2022"/>
  </r>
  <r>
    <s v="Fresno"/>
    <n v="70"/>
    <s v="Fresno"/>
    <n v="390552"/>
    <s v="OUTAGE"/>
    <s v="SPIKE N' RAIL"/>
    <s v="06/07/2022"/>
    <s v="10:59:23"/>
    <n v="1721404"/>
    <s v="L1"/>
    <s v="2910 PEA SOUP ANDERSON BLVD"/>
    <s v="SELMA"/>
    <m/>
    <m/>
    <s v="A:OK;X:HIGHLAND AVE;R:ACTIVE STRUCTURE FIRE REQ ETA 559-600-7800 XST HIGHLAD AVE, Pwr-Y"/>
    <s v="C"/>
    <s v="C"/>
    <s v="06/07/2022"/>
    <s v="11:09:18"/>
    <s v="06/07/2022 11:09 (MALM)  CALLBACK UPDATE COMPLETED. TMAN AZEVEDO 20 MIN ETA "/>
    <s v="5596007800"/>
    <s v="T-MAN"/>
    <s v="F5TBMAB"/>
    <s v="06/07/2022"/>
    <s v="11:30:00"/>
    <s v="06/07/2022"/>
    <s v="11:01:00"/>
    <n v="1"/>
    <n v="1"/>
    <n v="1"/>
    <n v="1"/>
    <n v="0"/>
    <n v="0"/>
    <n v="33.083333333333002"/>
    <n v="9.916666666667"/>
    <s v="06/07/2022"/>
    <s v="11:32:28"/>
    <m/>
    <m/>
    <m/>
    <m/>
    <m/>
    <m/>
    <m/>
    <m/>
    <m/>
    <m/>
    <m/>
    <m/>
    <m/>
    <m/>
    <s v="OR:N/A-RING DOWN RECEIVED (ADT0 11:03 06/07/2022)_x000a__x000a_"/>
    <m/>
    <x v="5"/>
    <n v="2022"/>
  </r>
  <r>
    <s v="Fresno"/>
    <n v="70"/>
    <s v="Fresno"/>
    <n v="390582"/>
    <s v="OUTAGE"/>
    <s v="NEW CUSTOMER"/>
    <s v="06/07/2022"/>
    <s v="11:06:10"/>
    <n v="1721412"/>
    <s v="L1"/>
    <s v="1427 SANTA CLARA ST"/>
    <s v="FRESNO"/>
    <m/>
    <m/>
    <s v="A:OK;X:F ST;R:ACTIVE STRUCUTRE FIRE VACANT BUILDING XST F ST. REQ ETA 559-621-4333, Pwr-Y"/>
    <s v="C"/>
    <s v="C"/>
    <s v="06/07/2022"/>
    <s v="11:11:50"/>
    <s v="06/07/2022 11:11 (MALM)  CALLBACK UPDATE COMPLETED. TMAN ARREDONDO ADV 20 MIN ETA "/>
    <s v="5596214333"/>
    <s v="T-MAN"/>
    <s v="F4TAXA6"/>
    <s v="06/07/2022"/>
    <s v="11:27:00"/>
    <s v="06/07/2022"/>
    <s v="11:11:05"/>
    <n v="1"/>
    <n v="1"/>
    <n v="1"/>
    <n v="1"/>
    <n v="0"/>
    <n v="0"/>
    <n v="23"/>
    <n v="5.666666666667"/>
    <s v="06/07/2022"/>
    <s v="11:29:10"/>
    <m/>
    <m/>
    <m/>
    <m/>
    <m/>
    <m/>
    <m/>
    <m/>
    <m/>
    <m/>
    <m/>
    <m/>
    <m/>
    <m/>
    <s v="OR:N/A-RING DOWN RECEIVED. (ADT0 11:11 06/07/2022)_x000a__x000a_"/>
    <m/>
    <x v="5"/>
    <n v="2022"/>
  </r>
  <r>
    <s v="Fresno"/>
    <n v="70"/>
    <s v="Fresno"/>
    <n v="394797"/>
    <s v="OUTAGE"/>
    <s v="DIEGO HERNANDEZ"/>
    <s v="06/07/2022"/>
    <s v="21:16:51"/>
    <n v="1721940"/>
    <s v="L1"/>
    <s v="845 N COLLEGE AVE"/>
    <s v="FRESNO"/>
    <m/>
    <m/>
    <s v="A:OK;X:INGALL;R:POWER OUT IN AREA POLE FIRE FD ONSITE 204421/ RUNG DOWN TO ELECTRIC SIDE @ 2117 SPOKE TO ADAM"/>
    <s v="C"/>
    <s v="C"/>
    <s v="06/07/2022"/>
    <s v="21:20:12"/>
    <s v="06/07/2022 21:20 (AGG6)  CALLBACK UPDATE COMPLETED. ETA 15 MIN "/>
    <s v="5596214333"/>
    <s v="T-MAN"/>
    <s v="F4TLDPG"/>
    <s v="06/07/2022"/>
    <s v="21:31:00"/>
    <s v="06/07/2022"/>
    <s v="21:19:40"/>
    <n v="1"/>
    <n v="1"/>
    <n v="1"/>
    <n v="1"/>
    <n v="0"/>
    <n v="0"/>
    <n v="16.649999999999999"/>
    <n v="3.35"/>
    <s v="06/07/2022"/>
    <s v="21:33:30"/>
    <m/>
    <m/>
    <m/>
    <m/>
    <m/>
    <m/>
    <m/>
    <m/>
    <m/>
    <m/>
    <m/>
    <m/>
    <m/>
    <m/>
    <m/>
    <m/>
    <x v="5"/>
    <n v="2022"/>
  </r>
  <r>
    <s v="Fresno"/>
    <n v="70"/>
    <s v="Fresno"/>
    <n v="395009"/>
    <s v="OUTAGE"/>
    <s v="CITY OF FRSNO FD"/>
    <s v="06/07/2022"/>
    <s v="22:37:10"/>
    <n v="1721958"/>
    <s v="L1"/>
    <s v="NORHT WEST CORNER OF BELMONT AVE"/>
    <s v="FRESNO"/>
    <m/>
    <m/>
    <s v="AXS-OK ON TOP OF POLE. PLEASE MAKE SAFE. ETA.."/>
    <s v="C"/>
    <s v="C"/>
    <s v="06/07/2022"/>
    <s v="22:42:23"/>
    <s v="06/07/2022 22:42 (S2CA)  CALLBACK UPDATE COMPLETED. ETA 5 MINS "/>
    <s v="5596214333"/>
    <s v="T-MAN"/>
    <s v="F4TLDPG"/>
    <s v="06/07/2022"/>
    <s v="22:51:00"/>
    <s v="06/07/2022"/>
    <s v="22:28:48"/>
    <n v="1"/>
    <n v="1"/>
    <n v="1"/>
    <n v="1"/>
    <n v="0"/>
    <n v="0"/>
    <n v="12.233333333333"/>
    <n v="5.2166666666669999"/>
    <s v="06/07/2022"/>
    <s v="22:49:24"/>
    <m/>
    <m/>
    <m/>
    <m/>
    <m/>
    <m/>
    <m/>
    <m/>
    <m/>
    <m/>
    <m/>
    <m/>
    <m/>
    <m/>
    <m/>
    <m/>
    <x v="5"/>
    <n v="2022"/>
  </r>
  <r>
    <s v="Fresno"/>
    <n v="70"/>
    <s v="Fresno"/>
    <n v="395143"/>
    <s v="OUTAGE"/>
    <s v="URIEL PEREZ"/>
    <s v="06/07/2022"/>
    <s v="23:16:29"/>
    <n v="1721996"/>
    <s v="L1"/>
    <s v="3254 E CLINTON AVE"/>
    <s v="FRESNO"/>
    <m/>
    <m/>
    <s v="A:OK;X:2ND;R:HOUSE ON FIRE. PLEASE MAKE SAFE. ETA., Pwr-Y"/>
    <s v="C"/>
    <s v="C"/>
    <s v="06/07/2022"/>
    <s v="23:25:38"/>
    <s v="06/07/2022 23:25 (S2CA)  CALLBACK UPDATE COMPLETED. ETA 30 MINS "/>
    <s v="5596214333"/>
    <s v="T-MAN"/>
    <s v="F4TDXKG"/>
    <s v="06/07/2022"/>
    <s v="23:39:00"/>
    <s v="06/07/2022"/>
    <s v="23:17:57"/>
    <n v="1"/>
    <n v="1"/>
    <n v="1"/>
    <n v="1"/>
    <n v="0"/>
    <n v="0"/>
    <n v="24.683333333333"/>
    <n v="9.15"/>
    <s v="06/07/2022"/>
    <s v="23:41:10"/>
    <m/>
    <m/>
    <m/>
    <m/>
    <m/>
    <m/>
    <m/>
    <m/>
    <m/>
    <m/>
    <m/>
    <m/>
    <m/>
    <m/>
    <s v="OR:N/A-GSR HWA3 ENROUTE ETA 2345 (S2CA 23:22 06/07/2022)_x000a__x000a_"/>
    <m/>
    <x v="5"/>
    <n v="2022"/>
  </r>
  <r>
    <s v="Fresno"/>
    <n v="70"/>
    <s v="Fresno"/>
    <n v="397262"/>
    <s v="NON-CUSTOMER"/>
    <s v="police dept"/>
    <s v="06/08/2022"/>
    <s v="07:19:51"/>
    <n v="397262"/>
    <s v="L1"/>
    <s v="clovis ave"/>
    <s v="CLOVIS"/>
    <m/>
    <m/>
    <s v="AXS-ok exposed wires frm the pole and smoking. ple#51132"/>
    <s v="C"/>
    <s v="C"/>
    <s v="06/08/2022"/>
    <s v="07:26:28"/>
    <s v="06/08/2022 07:26 (MALM)  CALLBACK UPDATE COMPLETED. TMAN ARREDONDO ADV 20 MIN ETA "/>
    <s v="5593242800"/>
    <s v="T-MAN"/>
    <s v="F4TAXA6"/>
    <s v="06/08/2022"/>
    <s v="07:35:00"/>
    <s v="06/08/2022"/>
    <s v="07:24:24"/>
    <n v="1"/>
    <n v="1"/>
    <n v="1"/>
    <n v="1"/>
    <n v="0"/>
    <n v="0"/>
    <n v="20.75"/>
    <n v="6.6166666666670002"/>
    <s v="06/08/2022"/>
    <s v="07:40:36"/>
    <m/>
    <m/>
    <m/>
    <m/>
    <m/>
    <m/>
    <m/>
    <m/>
    <m/>
    <m/>
    <m/>
    <m/>
    <m/>
    <m/>
    <m/>
    <s v="OR:N/A-Ringdown rec`d (DBG9 07:20 06/08/2022)_x000a__x000a_"/>
    <x v="5"/>
    <n v="2022"/>
  </r>
  <r>
    <s v="Fresno"/>
    <n v="70"/>
    <s v="Fresno"/>
    <n v="397265"/>
    <s v="NON-CUSTOMER"/>
    <s v="FRESNO FD"/>
    <s v="06/08/2022"/>
    <s v="07:20:13"/>
    <n v="397265"/>
    <s v="L1"/>
    <s v="Clovis Ave "/>
    <s v="FRESNO"/>
    <m/>
    <m/>
    <s v="AXS-NA FD ENROUTE CAR INTO POLE AND EXOSED LINES"/>
    <s v="C"/>
    <s v="C"/>
    <s v="06/08/2022"/>
    <s v="07:28:08"/>
    <s v="06/08/2022 07:28 (MALM)  CALLBACK UPDATE COMPLETED. TMAN ARREDONDO ADV 20 MIN ETA. DUPLICATE 911 TO OIS#397262 "/>
    <s v="5596214333"/>
    <s v="T-MAN"/>
    <s v="F4TLDPG"/>
    <s v="06/08/2022"/>
    <s v="08:01:00"/>
    <s v="06/08/2022"/>
    <s v="07:29:10"/>
    <n v="1"/>
    <n v="1"/>
    <n v="1"/>
    <n v="1"/>
    <n v="0"/>
    <n v="0"/>
    <n v="20.533333333333001"/>
    <n v="7.916666666667"/>
    <s v="06/08/2022"/>
    <s v="07:40:45"/>
    <m/>
    <m/>
    <m/>
    <m/>
    <m/>
    <m/>
    <m/>
    <m/>
    <m/>
    <m/>
    <m/>
    <m/>
    <m/>
    <m/>
    <m/>
    <s v="OR:N/A-Ringdown rec`d (DBG9 07:24 06/08/2022)_x000a__x000a_"/>
    <x v="5"/>
    <n v="2022"/>
  </r>
  <r>
    <s v="Fresno"/>
    <n v="70"/>
    <s v="Fresno"/>
    <n v="400263"/>
    <s v="OUTAGE"/>
    <s v="FD KINGS COUNT FIRE "/>
    <s v="06/08/2022"/>
    <s v="13:17:12"/>
    <n v="1723867"/>
    <s v="L1"/>
    <s v="HWY 41 "/>
    <s v="STRATFORD"/>
    <m/>
    <m/>
    <s v="AXS-OK EAST SIDE OF CANAL  AXS / INC# 2154/ RUNG DOWN ETA @ 1347 WEG4/ SPOKE TO:"/>
    <s v="C"/>
    <s v="C"/>
    <s v="06/08/2022"/>
    <s v="13:25:08"/>
    <s v="06/08/2022 13:25 (DBG9)  CALLBACK UPDATE COMPLETED. 30 min  ETA per Al Benegar "/>
    <s v="5595849276"/>
    <s v="T-MAN"/>
    <s v="F3TAXBR"/>
    <s v="06/08/2022"/>
    <s v="14:21:00"/>
    <s v="06/08/2022"/>
    <s v="13:25:49"/>
    <n v="1"/>
    <n v="1"/>
    <n v="1"/>
    <n v="1"/>
    <n v="0"/>
    <n v="0"/>
    <n v="36.716666666667003"/>
    <n v="7.9333333333329996"/>
    <s v="06/08/2022"/>
    <s v="13:53:55"/>
    <m/>
    <m/>
    <m/>
    <m/>
    <m/>
    <m/>
    <m/>
    <m/>
    <m/>
    <m/>
    <m/>
    <m/>
    <m/>
    <m/>
    <s v="OR:N/A-per Benegar, he is currently onsite. (DBG9 13:54 06/08/2022)_x000a__x000a_"/>
    <m/>
    <x v="5"/>
    <n v="2022"/>
  </r>
  <r>
    <s v="Fresno"/>
    <n v="70"/>
    <s v="Fresno"/>
    <n v="401432"/>
    <s v="OUTAGE"/>
    <s v="MARIELA VILLA"/>
    <s v="06/08/2022"/>
    <s v="17:34:27"/>
    <n v="1724284"/>
    <s v="L1"/>
    <s v="131 E WARNER AVE"/>
    <s v="FRESNO"/>
    <m/>
    <m/>
    <s v="A:OK;X:N EFFIE ST;R:PER FRESNO FD - ENROUTE - TRANFORMER ON POLE ARCING AND ON FIRE, Pwr-Y"/>
    <s v="C"/>
    <s v="C"/>
    <s v="06/08/2022"/>
    <s v="17:36:57"/>
    <s v="06/08/2022 17:36 (PARO)  CALLBACK UPDATE COMPLETED. TMAN RIOS ETA 30 MINS "/>
    <s v="5596007800"/>
    <s v="T-MAN"/>
    <s v="F4TCMRR"/>
    <s v="06/08/2022"/>
    <s v="17:57:00"/>
    <s v="06/08/2022"/>
    <s v="17:34:21"/>
    <n v="1"/>
    <n v="1"/>
    <n v="1"/>
    <n v="1"/>
    <n v="0"/>
    <n v="0"/>
    <n v="28.233333333333"/>
    <n v="2.5"/>
    <s v="06/08/2022"/>
    <s v="18:02:41"/>
    <m/>
    <m/>
    <m/>
    <m/>
    <m/>
    <m/>
    <m/>
    <m/>
    <m/>
    <m/>
    <m/>
    <m/>
    <m/>
    <m/>
    <m/>
    <m/>
    <x v="5"/>
    <n v="2022"/>
  </r>
  <r>
    <s v="Fresno"/>
    <n v="70"/>
    <s v="Fresno"/>
    <n v="402152"/>
    <s v="OUTAGE"/>
    <s v="NEW CUSTOMER"/>
    <s v="06/08/2022"/>
    <s v="19:12:17"/>
    <n v="1724326"/>
    <s v="L1"/>
    <s v="2051 E TYLER AVE"/>
    <s v="FRESNO"/>
    <m/>
    <m/>
    <s v="A:OK;X:CLARK;R:FRESNO FD ONS PLS CALL  5596214333 W/ETA (USE ADDR), Pwr-I"/>
    <s v="C"/>
    <s v="C"/>
    <s v="06/08/2022"/>
    <s v="19:18:07"/>
    <s v="06/08/2022 19:18 (PARO)  CALLBACK UPDATE COMPLETED. TMAN POLSGROVE ETA 1932 "/>
    <s v="5596214333"/>
    <s v="T-MAN"/>
    <s v="F4TJWPI"/>
    <s v="06/08/2022"/>
    <s v="19:20:00"/>
    <s v="06/08/2022"/>
    <s v="19:14:09"/>
    <n v="1"/>
    <n v="1"/>
    <n v="1"/>
    <n v="1"/>
    <n v="0"/>
    <n v="0"/>
    <n v="8.9"/>
    <n v="5.833333333333"/>
    <s v="06/08/2022"/>
    <s v="19:21:11"/>
    <m/>
    <m/>
    <m/>
    <m/>
    <m/>
    <m/>
    <m/>
    <m/>
    <m/>
    <m/>
    <m/>
    <m/>
    <m/>
    <m/>
    <m/>
    <m/>
    <x v="5"/>
    <n v="2022"/>
  </r>
  <r>
    <s v="Fresno"/>
    <n v="70"/>
    <s v="Fresno"/>
    <n v="402615"/>
    <s v="OUTAGE"/>
    <s v="JEFF LEE MOORE"/>
    <s v="06/08/2022"/>
    <s v="21:26:53"/>
    <n v="1724384"/>
    <s v="L1"/>
    <s v="622 N PLEASANT AVE"/>
    <s v="FRESNO"/>
    <m/>
    <m/>
    <s v="A:OK;X:BELMONT;R:FRESNO FD ONS  PLS CALL  5596214333 W/ETA @  INC# 2044738, Pwr-Yagency called back please cancel"/>
    <s v="C"/>
    <s v="C"/>
    <s v="06/08/2022"/>
    <s v="21:28:40"/>
    <s v="06/08/2022 21:28 (PARO)  CALLBACK UPDATE COMPLETED. TMAN RIOS ETA 5 MINS "/>
    <s v="5596214333"/>
    <s v="T-MAN"/>
    <s v="F4TCMRR"/>
    <s v="06/08/2022"/>
    <s v="21:35:00"/>
    <s v="06/08/2022"/>
    <s v="21:28:06"/>
    <n v="1"/>
    <n v="1"/>
    <n v="1"/>
    <n v="1"/>
    <n v="0"/>
    <n v="0"/>
    <n v="8.2166666666670007"/>
    <n v="1.7833333333329999"/>
    <s v="06/08/2022"/>
    <s v="21:35:06"/>
    <m/>
    <m/>
    <m/>
    <m/>
    <m/>
    <m/>
    <m/>
    <m/>
    <m/>
    <m/>
    <m/>
    <m/>
    <m/>
    <m/>
    <m/>
    <m/>
    <x v="5"/>
    <n v="2022"/>
  </r>
  <r>
    <s v="Fresno"/>
    <n v="70"/>
    <s v="Fresno"/>
    <n v="404745"/>
    <s v="NON-CUSTOMER"/>
    <s v="FIRE DETPT"/>
    <s v="06/09/2022"/>
    <s v="07:13:27"/>
    <n v="404745"/>
    <s v="L1"/>
    <s v="FOWLER AVE"/>
    <s v="CLOVIS"/>
    <m/>
    <m/>
    <s v="AXS-OK POLE LEANING WIRES DOWN AND ARCING FD REQ ETA"/>
    <s v="C"/>
    <s v="C"/>
    <s v="06/09/2022"/>
    <s v="07:17:30"/>
    <s v="06/09/2022 07:17 (SNA5)  CALLBACK UPDATE COMPLETED. PER TMAN KRUPENS 30 MIN ETA. AGENCY CB COMPLETED. "/>
    <s v="5593242800"/>
    <s v="T-MAN"/>
    <s v="F4TDXKG"/>
    <s v="06/09/2022"/>
    <s v="07:36:00"/>
    <s v="06/09/2022"/>
    <s v="07:16:18"/>
    <n v="1"/>
    <n v="1"/>
    <n v="1"/>
    <n v="1"/>
    <n v="0"/>
    <n v="0"/>
    <n v="25.366666666667001"/>
    <n v="4.05"/>
    <s v="06/09/2022"/>
    <s v="07:38:49"/>
    <m/>
    <m/>
    <m/>
    <m/>
    <m/>
    <m/>
    <m/>
    <m/>
    <m/>
    <m/>
    <m/>
    <m/>
    <m/>
    <m/>
    <m/>
    <m/>
    <x v="5"/>
    <n v="2022"/>
  </r>
  <r>
    <s v="Fresno"/>
    <n v="70"/>
    <s v="Fresno"/>
    <n v="406507"/>
    <s v="OUTAGE"/>
    <s v="JENNIFER S CASTELAN"/>
    <s v="06/09/2022"/>
    <s v="10:54:28"/>
    <n v="1726426"/>
    <s v="L1"/>
    <s v="1328 Q ST"/>
    <s v="SANGER"/>
    <m/>
    <m/>
    <s v="A:ALLEY WAY OFF 14TH ST;X:14TH ST;R:SANGER FD ADV BROKEN POLE W/ LINES DOWN IN BACKYARD OF RESIDENCE, Pwr-Y"/>
    <s v="C"/>
    <s v="C"/>
    <s v="06/09/2022"/>
    <s v="10:56:54"/>
    <s v="06/09/2022 10:56 (MALM)  CALLBACK UPDATE COMPLETED. TMAN PECK ADV 30 MIN ETA "/>
    <s v="5596214333"/>
    <s v="T-MAN"/>
    <s v="F4THFP4"/>
    <s v="06/09/2022"/>
    <s v="11:11:00"/>
    <s v="06/09/2022"/>
    <s v="10:55:23"/>
    <n v="1"/>
    <n v="1"/>
    <n v="1"/>
    <n v="1"/>
    <n v="0"/>
    <n v="0"/>
    <n v="22.05"/>
    <n v="2.4333333333330001"/>
    <s v="06/09/2022"/>
    <s v="11:16:31"/>
    <m/>
    <m/>
    <m/>
    <m/>
    <m/>
    <m/>
    <m/>
    <m/>
    <m/>
    <m/>
    <m/>
    <m/>
    <m/>
    <m/>
    <m/>
    <m/>
    <x v="5"/>
    <n v="2022"/>
  </r>
  <r>
    <s v="Fresno"/>
    <n v="70"/>
    <s v="Fresno"/>
    <n v="412176"/>
    <s v="OUTAGE"/>
    <s v="FRESNO PROPERTY MANAGEMENT COMPANY"/>
    <s v="06/09/2022"/>
    <s v="20:39:48"/>
    <n v="1726829"/>
    <s v="L1"/>
    <s v="3313 N MAPLE AVE"/>
    <s v="FRESNO"/>
    <m/>
    <m/>
    <s v="Smart Mtr auto-generated tagFD CALLED ABOUT REPORT OF SMOKING ELECTRIC VAULT IN REAR OF COMPLEX CALL WITH ETA  559-621-4333 INC#  2045046/ RUNG DOWN TO ELECYRIC SIDE   @ 2119 SPOKE TO LENORE."/>
    <s v="C"/>
    <s v="C"/>
    <s v="06/09/2022"/>
    <s v="21:19:05"/>
    <s v="06/09/2022 21:21 (LRMJ) FD ENROUTE TO OIS 1726839 - ACROSS STREET FROM THIS LOCATION 06/09/2022 21:19 (LRMJ)  CALLBACK UPDATE COMPLETED. 15 MIN ETA"/>
    <s v="5594389411"/>
    <s v="T-MAN"/>
    <s v="F4TAXA6"/>
    <s v="06/09/2022"/>
    <s v="21:22:00"/>
    <s v="06/09/2022"/>
    <s v="20:45:07"/>
    <n v="1"/>
    <n v="1"/>
    <n v="1"/>
    <n v="0"/>
    <n v="1"/>
    <n v="0"/>
    <n v="45.466666666667003"/>
    <n v="39.283333333332997"/>
    <s v="06/09/2022"/>
    <s v="21:25:16"/>
    <m/>
    <m/>
    <m/>
    <m/>
    <m/>
    <m/>
    <m/>
    <m/>
    <m/>
    <m/>
    <m/>
    <m/>
    <m/>
    <m/>
    <m/>
    <m/>
    <x v="5"/>
    <n v="2022"/>
  </r>
  <r>
    <s v="Fresno"/>
    <n v="70"/>
    <s v="Fresno"/>
    <n v="412265"/>
    <s v="OUTAGE"/>
    <s v="ADALMARE FELIX BELTRAN"/>
    <s v="06/09/2022"/>
    <s v="20:57:49"/>
    <n v="1726836"/>
    <s v="L1"/>
    <s v="2525 C ST"/>
    <s v="SELMA"/>
    <m/>
    <m/>
    <s v="A:OK;X:TULARE;R:AXS OK / XST TULARE/ SELMA FD ONS  CALL WITH ETA / 559-600-7800/ INC# 2045045/ rung down eta to electric side @ 2059  spoke to lenore"/>
    <s v="C"/>
    <s v="C"/>
    <s v="06/09/2022"/>
    <s v="21:05:02"/>
    <s v="06/09/2022 21:06 (LRMJ) 30 MIN ETA FOR GAS 06/09/2022 21:05 (LRMJ)  CALLBACK UPDATE COMPLETED. 40 MIN ETA"/>
    <s v="5596007800"/>
    <s v="T-MAN"/>
    <s v="F6TJKBX"/>
    <s v="06/09/2022"/>
    <s v="21:37:00"/>
    <s v="06/09/2022"/>
    <s v="21:04:05"/>
    <n v="1"/>
    <n v="1"/>
    <n v="1"/>
    <n v="1"/>
    <n v="0"/>
    <n v="0"/>
    <n v="42.233333333333"/>
    <n v="7.2166666666669999"/>
    <s v="06/09/2022"/>
    <s v="21:40:03"/>
    <m/>
    <m/>
    <m/>
    <m/>
    <m/>
    <m/>
    <m/>
    <m/>
    <m/>
    <m/>
    <m/>
    <m/>
    <m/>
    <m/>
    <m/>
    <m/>
    <x v="5"/>
    <n v="2022"/>
  </r>
  <r>
    <s v="Fresno"/>
    <n v="70"/>
    <s v="Fresno"/>
    <n v="412272"/>
    <s v="OUTAGE"/>
    <s v="NATALIJA NEZBAILO"/>
    <s v="06/09/2022"/>
    <s v="21:07:00"/>
    <n v="1726839"/>
    <s v="L1"/>
    <s v="4576 E SHIELDS AVE"/>
    <s v="FRESNO"/>
    <m/>
    <m/>
    <s v="A:OK;X:168 FREEWAY;R:FD ONSITE LINES DOWN  CALL WITH ETA  INC# 2045046/  RUNG DOWN TO ELECTRIC DISP @ 2107  SPOKE TO LENORE"/>
    <s v="C"/>
    <s v="C"/>
    <s v="06/09/2022"/>
    <s v="21:10:58"/>
    <s v="06/09/2022 21:30 (LRMJ) PER FD DISPATCH THIS IS THE SAME AS OIS 1726829 06/09/2022 21:15 (LRMJ) 15 MIN ETA 06/09/2022 21:10 (LRMJ)  CALLBACK UPDATE COMPLETED. ADV WCB WITH AN ETA"/>
    <s v="5596214333"/>
    <m/>
    <m/>
    <m/>
    <m/>
    <m/>
    <m/>
    <n v="1"/>
    <n v="1"/>
    <n v="1"/>
    <n v="1"/>
    <n v="0"/>
    <n v="0"/>
    <n v="23.733333333333"/>
    <n v="3.9666666666669999"/>
    <s v="06/09/2022"/>
    <s v="21:30:44"/>
    <m/>
    <m/>
    <m/>
    <m/>
    <m/>
    <m/>
    <m/>
    <m/>
    <m/>
    <m/>
    <m/>
    <m/>
    <m/>
    <m/>
    <s v="OR:N/A-PER FD DISPATCH THIS IS THE SAME AS OIS 1726829 (S2CA 23:27 06/09/2022)_x000a__x000a_"/>
    <m/>
    <x v="5"/>
    <n v="2022"/>
  </r>
  <r>
    <s v="Fresno"/>
    <n v="70"/>
    <s v="Fresno"/>
    <n v="413249"/>
    <s v="OUTAGE"/>
    <s v="JOSE CISNEROS"/>
    <s v="06/10/2022"/>
    <s v="01:53:26"/>
    <n v="1726899"/>
    <s v="L1"/>
    <s v="530 W GETTYSBURG AVE"/>
    <s v="FRESNO"/>
    <m/>
    <m/>
    <s v="A:OK;X:FRUIT;R:HIGH VOLTAGE LINES ARCHING.  FD ONITE, Pwr-Y"/>
    <s v="C"/>
    <s v="C"/>
    <s v="06/10/2022"/>
    <s v="01:56:04"/>
    <s v="06/10/2022 01:56 (S2CA)  CALLBACK UPDATE COMPLETED. ETA 30 MINS "/>
    <s v="5596214333"/>
    <s v="T-MAN"/>
    <s v="F4TNDS5"/>
    <s v="06/10/2022"/>
    <s v="02:17:00"/>
    <s v="06/10/2022"/>
    <s v="01:55:21"/>
    <n v="1"/>
    <n v="1"/>
    <n v="1"/>
    <n v="1"/>
    <n v="0"/>
    <n v="0"/>
    <n v="27.133333333332999"/>
    <n v="2.6333333333329998"/>
    <s v="06/10/2022"/>
    <s v="02:20:34"/>
    <m/>
    <m/>
    <m/>
    <m/>
    <m/>
    <m/>
    <m/>
    <m/>
    <m/>
    <m/>
    <m/>
    <m/>
    <m/>
    <m/>
    <m/>
    <m/>
    <x v="5"/>
    <n v="2022"/>
  </r>
  <r>
    <s v="Fresno"/>
    <n v="70"/>
    <s v="Fresno"/>
    <n v="413398"/>
    <s v="OUTAGE"/>
    <s v="NEW CUSTOMER"/>
    <s v="06/10/2022"/>
    <s v="04:30:17"/>
    <n v="1726910"/>
    <s v="L1"/>
    <s v="4133 E TYLER AVE"/>
    <s v="FRESNO"/>
    <m/>
    <m/>
    <s v="A:OK;X:11TH;R:FD ONSITE, Pwr-N"/>
    <s v="C"/>
    <s v="C"/>
    <s v="06/10/2022"/>
    <s v="04:39:28"/>
    <s v="06/10/2022 04:39 (S2CA)  CALLBACK UPDATE COMPLETED. ETA 30 MINS "/>
    <s v="5596214333"/>
    <s v="T-MAN"/>
    <s v="F4TNDS5"/>
    <s v="06/10/2022"/>
    <s v="04:53:00"/>
    <s v="06/10/2022"/>
    <s v="04:38:56"/>
    <n v="1"/>
    <n v="1"/>
    <n v="1"/>
    <n v="1"/>
    <n v="0"/>
    <n v="0"/>
    <n v="26.65"/>
    <n v="9.1833333333329996"/>
    <s v="06/10/2022"/>
    <s v="04:56:56"/>
    <m/>
    <m/>
    <m/>
    <m/>
    <m/>
    <m/>
    <m/>
    <m/>
    <m/>
    <m/>
    <m/>
    <m/>
    <m/>
    <m/>
    <m/>
    <m/>
    <x v="5"/>
    <n v="2022"/>
  </r>
  <r>
    <s v="Fresno"/>
    <n v="70"/>
    <s v="Fresno"/>
    <n v="413546"/>
    <s v="OUTAGE"/>
    <s v="FRESNO PD"/>
    <s v="06/10/2022"/>
    <s v="05:56:17"/>
    <n v="1726900"/>
    <s v="L1"/>
    <s v="N CHESTNUT ST"/>
    <s v="FRESNO"/>
    <m/>
    <m/>
    <s v="AXS-OK TRAFFIC LIGHTS OUT"/>
    <s v="Y"/>
    <s v="Y"/>
    <m/>
    <m/>
    <m/>
    <s v="5596217000"/>
    <s v="T-MAN"/>
    <s v="F4TNDS5"/>
    <s v="06/10/2022"/>
    <s v="06:00:00"/>
    <s v="06/10/2022"/>
    <s v="02:03:24"/>
    <n v="1"/>
    <n v="1"/>
    <n v="1"/>
    <n v="0"/>
    <n v="0"/>
    <n v="1"/>
    <n v="3.7166666666669999"/>
    <m/>
    <m/>
    <m/>
    <m/>
    <m/>
    <m/>
    <m/>
    <m/>
    <m/>
    <m/>
    <m/>
    <m/>
    <m/>
    <m/>
    <m/>
    <m/>
    <m/>
    <s v="OR:N/A-PD IS GOING TO CALL CITY OF FRESNO TO CHECK WILL CALL BACK IF WE ARE NEEDED (S2CA 02:31 06/10/2022)_x000a__x000a_"/>
    <m/>
    <x v="5"/>
    <n v="2022"/>
  </r>
  <r>
    <s v="Fresno"/>
    <n v="70"/>
    <s v="Fresno"/>
    <n v="413745"/>
    <s v="OUTAGE"/>
    <s v="SA RECYCLING LLC"/>
    <s v="06/10/2022"/>
    <s v="07:49:48"/>
    <n v="1726985"/>
    <s v="L1"/>
    <s v="3489 S CHESTNUT AVE"/>
    <s v="FRESNO"/>
    <m/>
    <m/>
    <s v="A:AXS OK;X:MUSCAT RD;R:FRESNO COUNTY FIRE CALLING IN FIRE CAUSEDBY VEGETATION FIRE DAMAGING POWER POLE"/>
    <s v="C"/>
    <s v="N"/>
    <m/>
    <m/>
    <s v="06/10/2022 08:09 (HXPJ) TMAN RIOS GAVE 30 MIN ETA 06/10/2022 08:01 (HXPJ) LEFT VM FOR TMAN RIOS TO CALL BACK WITH ETA. METER TECH JJZ3 GAVE 5 MIN ETA"/>
    <s v="5592946818"/>
    <s v="STANDBY"/>
    <s v="F4FJJZ3"/>
    <s v="06/10/2022"/>
    <s v="08:10:00"/>
    <s v="06/10/2022"/>
    <s v="08:00:27"/>
    <n v="1"/>
    <n v="1"/>
    <n v="0"/>
    <n v="0"/>
    <n v="0"/>
    <n v="0"/>
    <n v="31.55"/>
    <m/>
    <s v="06/10/2022"/>
    <s v="08:21:21"/>
    <m/>
    <m/>
    <m/>
    <m/>
    <m/>
    <m/>
    <m/>
    <m/>
    <m/>
    <m/>
    <m/>
    <m/>
    <m/>
    <m/>
    <s v="OR:N/A-06/10/2022 08:09 (HXPJ) TMAN RIOS GAVE 30 MIN ETA 06/10/2022 08:01 (HXPJ) LEFT VM FOR TMAN RIOS TO CALL BACK WITH ETA. METER TECH JJZ3 GAVE 5 MIN ETA (HXPJ 08:09 06/10/2022)_x000a__x000a_"/>
    <m/>
    <x v="5"/>
    <n v="2022"/>
  </r>
  <r>
    <s v="Fresno"/>
    <n v="70"/>
    <s v="Fresno"/>
    <n v="416050"/>
    <s v="NON-CUSTOMER"/>
    <s v="LEMOORE FD "/>
    <s v="06/10/2022"/>
    <s v="13:03:15"/>
    <n v="416050"/>
    <s v="L1"/>
    <s v="20359 3RD ST "/>
    <s v="STRATFORD"/>
    <m/>
    <m/>
    <s v="AXS-OK FD ONS REQ ETA 559-584-9276 REQ TO SECURE METER"/>
    <s v="C"/>
    <s v="C"/>
    <s v="06/10/2022"/>
    <s v="13:10:46"/>
    <s v="06/10/2022 13:10 (MALM)  CALLBACK UPDATE COMPLETED. TMAN FONDON ADV 30 MIN ETA "/>
    <s v="5595849276"/>
    <s v="T-MAN"/>
    <s v="F5TJWFK"/>
    <s v="06/10/2022"/>
    <s v="13:46:00"/>
    <s v="06/10/2022"/>
    <s v="13:05:24"/>
    <n v="1"/>
    <n v="1"/>
    <n v="1"/>
    <n v="1"/>
    <n v="0"/>
    <n v="0"/>
    <n v="43.533333333332997"/>
    <n v="7.5166666666669997"/>
    <s v="06/10/2022"/>
    <s v="13:46:47"/>
    <m/>
    <m/>
    <m/>
    <m/>
    <m/>
    <m/>
    <m/>
    <m/>
    <m/>
    <m/>
    <m/>
    <m/>
    <m/>
    <m/>
    <m/>
    <m/>
    <x v="5"/>
    <n v="2022"/>
  </r>
  <r>
    <s v="Fresno"/>
    <n v="70"/>
    <s v="Fresno"/>
    <n v="416428"/>
    <s v="OUTAGE"/>
    <s v="DORA A SOLANO"/>
    <s v="06/10/2022"/>
    <s v="13:30:18"/>
    <n v="1727398"/>
    <s v="L1"/>
    <s v="3512 E IOWA AVE"/>
    <s v="FRESNO"/>
    <m/>
    <m/>
    <s v="A:axs ok in cust backyard;X:tulare;R:FRESNO FIRE SAYS STREET POLE LEANING INTO CUSTOMERS BACKYARD CROSS WIRE, BUT NO WIRE DOWN, Pwr-Y"/>
    <s v="C"/>
    <s v="C"/>
    <s v="06/10/2022"/>
    <s v="13:34:26"/>
    <s v="06/10/2022 13:34 (MALM)  CALLBACK UPDATE COMPLETED. TMAN RIOS ADV 30 MIN ETA "/>
    <s v="5596214333"/>
    <s v="T-MAN"/>
    <s v="F4TCMRR"/>
    <s v="06/10/2022"/>
    <s v="13:52:00"/>
    <s v="06/10/2022"/>
    <s v="13:31:12"/>
    <n v="1"/>
    <n v="1"/>
    <n v="1"/>
    <n v="1"/>
    <n v="0"/>
    <n v="0"/>
    <n v="24"/>
    <n v="4.1333333333329998"/>
    <s v="06/10/2022"/>
    <s v="13:54:18"/>
    <m/>
    <m/>
    <m/>
    <m/>
    <m/>
    <m/>
    <m/>
    <m/>
    <m/>
    <m/>
    <m/>
    <m/>
    <m/>
    <m/>
    <m/>
    <m/>
    <x v="5"/>
    <n v="2022"/>
  </r>
  <r>
    <s v="Fresno"/>
    <n v="70"/>
    <s v="Fresno"/>
    <n v="417172"/>
    <s v="OUTAGE"/>
    <s v="NANCY M REYNA"/>
    <s v="06/10/2022"/>
    <s v="14:52:02"/>
    <n v="1727479"/>
    <s v="L1"/>
    <s v="1143 W BROWN AVE"/>
    <s v="FRESNO"/>
    <m/>
    <m/>
    <s v="A:ok;X:WEST;R:FD ENR  CALL WITH ETA INC# 2045282/ RUNG DOWN @ 1442 WEG4  SPOKE TO SCOTT"/>
    <s v="C"/>
    <s v="C"/>
    <s v="06/10/2022"/>
    <s v="14:57:21"/>
    <s v="06/10/2022 14:57 (S2CA)  CALLBACK UPDATE COMPLETED. ETA 30 MINS "/>
    <s v="5596214333"/>
    <s v="T-MAN"/>
    <s v="F4TAXA6"/>
    <s v="06/10/2022"/>
    <s v="15:11:00"/>
    <s v="06/10/2022"/>
    <s v="14:56:00"/>
    <n v="1"/>
    <n v="1"/>
    <n v="1"/>
    <n v="1"/>
    <n v="0"/>
    <n v="0"/>
    <n v="20.666666666666998"/>
    <n v="5.3166666666670004"/>
    <s v="06/10/2022"/>
    <s v="15:12:42"/>
    <m/>
    <m/>
    <m/>
    <m/>
    <m/>
    <m/>
    <m/>
    <m/>
    <m/>
    <m/>
    <m/>
    <m/>
    <m/>
    <m/>
    <m/>
    <m/>
    <x v="5"/>
    <n v="2022"/>
  </r>
  <r>
    <s v="Fresno"/>
    <n v="70"/>
    <s v="Fresno"/>
    <n v="419635"/>
    <s v="NON-CUSTOMER"/>
    <s v="FD"/>
    <s v="06/10/2022"/>
    <s v="16:20:07"/>
    <n v="419635"/>
    <s v="L1"/>
    <s v="THOMPSON"/>
    <s v="SELMA"/>
    <m/>
    <m/>
    <s v="AXS-OK FD GRASS FIRE DAMAGE TO POLE NO ETA WAS REQ"/>
    <s v="C"/>
    <s v="N"/>
    <m/>
    <m/>
    <s v="06/10/2022 16:23 (S2CA) ETA 20 MINS "/>
    <s v="5596007800"/>
    <s v="T-MAN"/>
    <s v="F6TJMRY"/>
    <s v="06/10/2022"/>
    <s v="16:41:00"/>
    <s v="06/10/2022"/>
    <s v="16:20:57"/>
    <n v="1"/>
    <n v="1"/>
    <n v="0"/>
    <n v="0"/>
    <n v="0"/>
    <n v="0"/>
    <n v="22.333333333333002"/>
    <m/>
    <s v="06/10/2022"/>
    <s v="16:42:27"/>
    <m/>
    <m/>
    <m/>
    <m/>
    <m/>
    <m/>
    <m/>
    <m/>
    <m/>
    <m/>
    <m/>
    <m/>
    <m/>
    <m/>
    <m/>
    <m/>
    <x v="5"/>
    <n v="2022"/>
  </r>
  <r>
    <s v="Fresno"/>
    <n v="70"/>
    <s v="Fresno"/>
    <n v="419658"/>
    <s v="OUTAGE"/>
    <s v="SA RECYCLING LLC"/>
    <s v="06/10/2022"/>
    <s v="16:27:20"/>
    <n v="1727653"/>
    <s v="L1"/>
    <s v="3489 S CHESTNUT AVE"/>
    <s v="FRESNO"/>
    <m/>
    <m/>
    <s v="A:OK;X:MUSCAT;R:FD REQ ETA. FIRE AT BASE OF POLE. PROBLEM EARLIER TODAY COMPLETED, NOW POLE RE IGNITED., Pwr-Y"/>
    <s v="C"/>
    <s v="C"/>
    <s v="06/10/2022"/>
    <s v="16:31:16"/>
    <s v="06/10/2022 16:31 (S2CA)  CALLBACK UPDATE COMPLETED. ETA 30 MINS "/>
    <s v="5592946818"/>
    <s v="T-MAN"/>
    <s v="F4TCMRR"/>
    <s v="06/10/2022"/>
    <s v="17:05:00"/>
    <s v="06/10/2022"/>
    <s v="16:28:28"/>
    <n v="1"/>
    <n v="1"/>
    <n v="1"/>
    <n v="1"/>
    <n v="0"/>
    <n v="0"/>
    <n v="39.316666666666997"/>
    <n v="3.9333333333330001"/>
    <s v="06/10/2022"/>
    <s v="17:06:39"/>
    <m/>
    <m/>
    <m/>
    <m/>
    <m/>
    <m/>
    <m/>
    <m/>
    <m/>
    <m/>
    <m/>
    <m/>
    <m/>
    <m/>
    <m/>
    <m/>
    <x v="5"/>
    <n v="2022"/>
  </r>
  <r>
    <s v="Fresno"/>
    <n v="70"/>
    <s v="Fresno"/>
    <n v="419916"/>
    <s v="OUTAGE"/>
    <s v="CAYAUNA CASTANEDA"/>
    <s v="06/10/2022"/>
    <s v="17:00:51"/>
    <n v="1727692"/>
    <s v="L1"/>
    <s v="13762 S BETHEL AVE"/>
    <s v="KINGSBURG"/>
    <m/>
    <m/>
    <s v="A:OK;X:E CARUTHERS;R:FD ONSITE REQUEST ETA 559-294-6818; AXS OK; STRUCTURE FIRE AND GRASS FIRE NEARBY, NO OUTAGES REPORTED, Pwr-Y"/>
    <s v="C"/>
    <s v="C"/>
    <s v="06/10/2022"/>
    <s v="17:03:07"/>
    <s v="06/10/2022 17:03 (S2CA)  CALLBACK UPDATE COMPLETED. ETA 20 MINS "/>
    <s v="5592946818"/>
    <s v="T-MAN"/>
    <s v="F6TJMRY"/>
    <s v="06/10/2022"/>
    <s v="17:16:00"/>
    <s v="06/10/2022"/>
    <s v="17:02:41"/>
    <n v="1"/>
    <n v="1"/>
    <n v="1"/>
    <n v="1"/>
    <n v="0"/>
    <n v="0"/>
    <n v="22.016666666667"/>
    <n v="2.2666666666670001"/>
    <s v="06/10/2022"/>
    <s v="17:22:52"/>
    <m/>
    <m/>
    <m/>
    <m/>
    <m/>
    <m/>
    <m/>
    <m/>
    <m/>
    <m/>
    <m/>
    <m/>
    <m/>
    <m/>
    <s v="OR:N/A-crew cannot do work until fire dept give ok (J4BE 18:22 06/10/2022)_x000a__x000a_"/>
    <m/>
    <x v="5"/>
    <n v="2022"/>
  </r>
  <r>
    <s v="Fresno"/>
    <n v="70"/>
    <s v="Fresno"/>
    <n v="421196"/>
    <s v="OUTAGE"/>
    <s v="JESS HERNANDEZ"/>
    <s v="06/10/2022"/>
    <s v="18:12:53"/>
    <n v="1727771"/>
    <s v="L1"/>
    <s v="3237 E PINE AVE"/>
    <s v="FRESNO"/>
    <m/>
    <m/>
    <s v="A:OK;X:1st ST;R:TOP OF WTR HEATER SHACK FD ON SITE NEED ETA LOG 204560, Pwr-Y"/>
    <s v="C"/>
    <s v="C"/>
    <s v="06/10/2022"/>
    <s v="18:16:15"/>
    <s v="06/10/2022 18:16 (S2CA)  CALLBACK UPDATE COMPLETED. ETA 30 MINS "/>
    <s v="5596214333"/>
    <s v="T-MAN"/>
    <s v="F4TDXKG"/>
    <s v="06/10/2022"/>
    <s v="18:21:00"/>
    <s v="06/10/2022"/>
    <s v="18:14:35"/>
    <n v="1"/>
    <n v="1"/>
    <n v="1"/>
    <n v="1"/>
    <n v="0"/>
    <n v="0"/>
    <n v="10.466666666667001"/>
    <n v="3.3666666666670002"/>
    <s v="06/10/2022"/>
    <s v="18:23:21"/>
    <m/>
    <m/>
    <m/>
    <m/>
    <m/>
    <m/>
    <m/>
    <m/>
    <m/>
    <m/>
    <m/>
    <m/>
    <m/>
    <m/>
    <m/>
    <m/>
    <x v="5"/>
    <n v="2022"/>
  </r>
  <r>
    <s v="Fresno"/>
    <n v="70"/>
    <s v="Fresno"/>
    <n v="421736"/>
    <s v="OUTAGE"/>
    <s v="NEW CUSTOMER"/>
    <s v="06/10/2022"/>
    <s v="18:24:23"/>
    <n v="1727779"/>
    <s v="L1"/>
    <s v="1209 E ST"/>
    <s v="FRESNO"/>
    <m/>
    <m/>
    <s v="A:OK;X:FRESNO;R:FD ON SITE NEED ETA"/>
    <s v="C"/>
    <s v="C"/>
    <s v="06/10/2022"/>
    <s v="18:28:02"/>
    <s v="06/10/2022 18:28 (S2CA)  CALLBACK UPDATE COMPLETED. ETA 20 MINS "/>
    <s v="5596214333"/>
    <s v="T-MAN"/>
    <s v="F4THFP4"/>
    <s v="06/10/2022"/>
    <s v="18:33:00"/>
    <s v="06/10/2022"/>
    <s v="18:26:05"/>
    <n v="1"/>
    <n v="1"/>
    <n v="1"/>
    <n v="1"/>
    <n v="0"/>
    <n v="0"/>
    <n v="15.35"/>
    <n v="3.65"/>
    <s v="06/10/2022"/>
    <s v="18:39:44"/>
    <m/>
    <m/>
    <m/>
    <m/>
    <m/>
    <m/>
    <m/>
    <m/>
    <m/>
    <m/>
    <m/>
    <m/>
    <m/>
    <m/>
    <m/>
    <m/>
    <x v="5"/>
    <n v="2022"/>
  </r>
  <r>
    <s v="Fresno"/>
    <n v="70"/>
    <s v="Fresno"/>
    <n v="425049"/>
    <s v="OUTAGE"/>
    <s v="JOANA BUNDALIAN"/>
    <s v="06/10/2022"/>
    <s v="19:20:48"/>
    <n v="1727834"/>
    <s v="L1"/>
    <s v="2061 W SIERRA AVE"/>
    <s v="FRESNO"/>
    <m/>
    <m/>
    <s v="A:OK;X:WARREN;R:FD ONS  CALL WIH ETA / INC# 130/ RUNG DOWN ETA @ 1921 SPOKE TO, Pwr-I"/>
    <s v="C"/>
    <s v="C"/>
    <s v="06/10/2022"/>
    <s v="19:23:36"/>
    <s v="06/10/2022 19:23 (S2CA)  CALLBACK UPDATE COMPLETED. ETA 20 MINS "/>
    <s v="5596007800"/>
    <s v="T-MAN"/>
    <s v="F4THFP4"/>
    <s v="06/10/2022"/>
    <s v="19:37:00"/>
    <s v="06/10/2022"/>
    <s v="19:06:46"/>
    <n v="1"/>
    <n v="1"/>
    <n v="1"/>
    <n v="1"/>
    <n v="0"/>
    <n v="0"/>
    <n v="18.3"/>
    <n v="2.8"/>
    <s v="06/10/2022"/>
    <s v="19:39:06"/>
    <m/>
    <m/>
    <m/>
    <m/>
    <m/>
    <m/>
    <m/>
    <m/>
    <m/>
    <m/>
    <m/>
    <m/>
    <m/>
    <m/>
    <s v="OR:N/A-ARCOS CALLOUT ID 302710 (S2CA 19:32 06/10/2022)_x000a__x000a_"/>
    <m/>
    <x v="5"/>
    <n v="2022"/>
  </r>
  <r>
    <s v="Fresno"/>
    <n v="70"/>
    <s v="Fresno"/>
    <n v="435669"/>
    <s v="OUTAGE"/>
    <s v="NEW CUSTOMER"/>
    <s v="06/11/2022"/>
    <s v="01:16:10"/>
    <n v="1728260"/>
    <s v="L1"/>
    <s v="2311 S GRACE ST"/>
    <s v="FRESNO"/>
    <m/>
    <m/>
    <s v="A:OKAY;X:BELGRAVIA , FLORENCE;R:PWR LINES DOWN, STRUCTURE FIRE NEAR OUTHOUSE, ETA, Pwr-I"/>
    <s v="C"/>
    <s v="C"/>
    <s v="06/11/2022"/>
    <s v="01:22:10"/>
    <s v="06/11/2022 01:22 (S2CA)  CALLBACK UPDATE COMPLETED. ETA 20 MINS "/>
    <s v="5596007800"/>
    <s v="T-MAN"/>
    <s v="F4TDXKG"/>
    <s v="06/11/2022"/>
    <s v="01:28:00"/>
    <s v="06/11/2022"/>
    <s v="01:17:38"/>
    <n v="1"/>
    <n v="1"/>
    <n v="1"/>
    <n v="1"/>
    <n v="0"/>
    <n v="0"/>
    <n v="13.3"/>
    <n v="6"/>
    <s v="06/11/2022"/>
    <s v="01:29:28"/>
    <m/>
    <m/>
    <m/>
    <m/>
    <m/>
    <m/>
    <m/>
    <m/>
    <m/>
    <m/>
    <m/>
    <m/>
    <m/>
    <m/>
    <m/>
    <m/>
    <x v="5"/>
    <n v="2022"/>
  </r>
  <r>
    <s v="Fresno"/>
    <n v="70"/>
    <s v="Fresno"/>
    <n v="435670"/>
    <s v="OUTAGE"/>
    <s v="STANLEY POSS"/>
    <s v="06/11/2022"/>
    <s v="01:17:55"/>
    <n v="1728261"/>
    <s v="L1"/>
    <s v="4061 N WILSON AVE"/>
    <s v="FRESNO"/>
    <m/>
    <m/>
    <s v="A:UNKNOWN;X:SUSSEX , HAMPTON;R:FIRE DEPT ENROUTE, TREE ONTO POWER LINE, POWER LINE DOWN, ETA, Pwr-Y"/>
    <s v="C"/>
    <s v="C"/>
    <s v="06/11/2022"/>
    <s v="01:31:17"/>
    <s v="06/11/2022 01:31 (S2CA)  CALLBACK UPDATE COMPLETED. ETA 10 MINS "/>
    <s v="5596007800"/>
    <s v="ASSESSMT"/>
    <s v="F4IJRGU"/>
    <s v="06/11/2022"/>
    <s v="01:42:00"/>
    <s v="06/11/2022"/>
    <s v="01:28:52"/>
    <n v="1"/>
    <n v="1"/>
    <n v="1"/>
    <n v="1"/>
    <n v="0"/>
    <n v="0"/>
    <n v="27.333333333333002"/>
    <n v="13.366666666666999"/>
    <s v="06/11/2022"/>
    <s v="01:45:15"/>
    <m/>
    <m/>
    <m/>
    <m/>
    <m/>
    <m/>
    <m/>
    <m/>
    <m/>
    <m/>
    <m/>
    <m/>
    <m/>
    <m/>
    <m/>
    <m/>
    <x v="5"/>
    <n v="2022"/>
  </r>
  <r>
    <s v="Fresno"/>
    <n v="70"/>
    <s v="Fresno"/>
    <n v="439425"/>
    <s v="OUTAGE"/>
    <s v="NEW CUSTOMER"/>
    <s v="06/11/2022"/>
    <s v="11:31:12"/>
    <n v="1728612"/>
    <s v="L1"/>
    <s v="1219 E ST"/>
    <s v="FRESNO"/>
    <m/>
    <m/>
    <s v="A:OK;X:FRESNO;R:FIRE LAST NIGHT DEMO BUILDING FD ONSITE NEED TO VERIFY ALL POWER IS OFF"/>
    <s v="C"/>
    <s v="N"/>
    <m/>
    <m/>
    <s v="06/11/2022 11:39 (AVG2) ETA 15 MIN "/>
    <s v="5596214333"/>
    <s v="T-MAN"/>
    <s v="F4TAXA6"/>
    <s v="06/11/2022"/>
    <s v="11:51:00"/>
    <s v="06/11/2022"/>
    <s v="11:37:34"/>
    <n v="1"/>
    <n v="1"/>
    <n v="0"/>
    <n v="0"/>
    <n v="0"/>
    <n v="0"/>
    <n v="22.133333333332999"/>
    <m/>
    <s v="06/11/2022"/>
    <s v="11:53:20"/>
    <m/>
    <m/>
    <m/>
    <m/>
    <m/>
    <m/>
    <m/>
    <m/>
    <m/>
    <m/>
    <m/>
    <m/>
    <m/>
    <m/>
    <s v="OR:N/A-ETA 15 MIN (AVG2 11:39 06/11/2022)_x000a__x000a_"/>
    <m/>
    <x v="5"/>
    <n v="2022"/>
  </r>
  <r>
    <s v="Fresno"/>
    <n v="70"/>
    <s v="Fresno"/>
    <n v="439475"/>
    <s v="OUTAGE"/>
    <s v="BIG RIG TIRES AND ALIGNMENTS"/>
    <s v="06/11/2022"/>
    <s v="11:50:41"/>
    <n v="1728624"/>
    <s v="L1"/>
    <s v="2881 E JENSEN AVE"/>
    <s v="FRESNO"/>
    <m/>
    <m/>
    <s v="A:OK;X:S EAST AVE;R:STRUCTURE FIRE REQST GAS AND ELEC - ETA REQSTED 5596214333, Pwr-Y"/>
    <s v="C"/>
    <s v="C"/>
    <s v="06/11/2022"/>
    <s v="12:03:54"/>
    <s v="06/11/2022 12:03 (AVG2)  CALLBACK UPDATE COMPLETED. ETA 20 MIN "/>
    <s v="5596214333"/>
    <s v="STANDBY"/>
    <s v="MAREZ,ART"/>
    <s v="06/11/2022"/>
    <s v="12:10:00"/>
    <s v="06/11/2022"/>
    <s v="12:02:13"/>
    <n v="1"/>
    <n v="1"/>
    <n v="1"/>
    <n v="1"/>
    <n v="0"/>
    <n v="0"/>
    <n v="35.466666666667003"/>
    <n v="13.216666666667001"/>
    <s v="06/11/2022"/>
    <s v="12:26:09"/>
    <m/>
    <m/>
    <m/>
    <m/>
    <m/>
    <m/>
    <m/>
    <m/>
    <m/>
    <m/>
    <m/>
    <m/>
    <m/>
    <m/>
    <m/>
    <m/>
    <x v="5"/>
    <n v="2022"/>
  </r>
  <r>
    <s v="Fresno"/>
    <n v="70"/>
    <s v="Fresno"/>
    <n v="442161"/>
    <s v="OUTAGE"/>
    <s v="MARIA P. ARANDA"/>
    <s v="06/11/2022"/>
    <s v="18:00:23"/>
    <n v="1728888"/>
    <s v="L1"/>
    <s v="4439 E RICHERT AVE"/>
    <s v="FRESNO"/>
    <m/>
    <m/>
    <s v="A:OK;X:N BARTON;R:FD ONSITE REQUEST ETA 559-600-7800; WIRES ARCING AT POLE CREATING FIRE HAZARD IN CUSTOMER`S YARD. POLE IS ACCESSED VIA NEIGHBORS YARD 4448 E HOLLAND AVE; AXS OK, Pwr-Y"/>
    <s v="C"/>
    <s v="C"/>
    <s v="06/11/2022"/>
    <s v="18:03:43"/>
    <s v="06/11/2022 18:03 (AEM6)  CALLBACK UPDATE COMPLETED. ADVISED 911 AGENCY TMAN ETA 30 MINUTES "/>
    <s v="5596007800"/>
    <s v="T-MAN"/>
    <s v="F4TDXKG"/>
    <s v="06/11/2022"/>
    <s v="18:33:00"/>
    <s v="06/11/2022"/>
    <s v="18:02:45"/>
    <n v="1"/>
    <n v="1"/>
    <n v="1"/>
    <n v="1"/>
    <n v="0"/>
    <n v="0"/>
    <n v="34.183333333333003"/>
    <n v="3.333333333333"/>
    <s v="06/11/2022"/>
    <s v="18:34:34"/>
    <m/>
    <m/>
    <m/>
    <m/>
    <m/>
    <m/>
    <m/>
    <m/>
    <m/>
    <m/>
    <m/>
    <m/>
    <m/>
    <m/>
    <s v="OR:N/A-ADVISED 911 AGENCY TMAN ETA 30 MINUTES (AEM6 18:03 06/11/2022)_x000a__x000a_"/>
    <m/>
    <x v="5"/>
    <n v="2022"/>
  </r>
  <r>
    <s v="Fresno"/>
    <n v="70"/>
    <s v="Fresno"/>
    <n v="444978"/>
    <s v="OUTAGE"/>
    <s v="TULARE FD"/>
    <s v="06/11/2022"/>
    <s v="21:33:38"/>
    <n v="1729049"/>
    <s v="L1"/>
    <s v="S AVE 240"/>
    <s v="TULARE"/>
    <m/>
    <m/>
    <s v="AXS-OK FD ON SITE NEED ETA"/>
    <s v="C"/>
    <s v="C"/>
    <s v="06/11/2022"/>
    <s v="21:41:43"/>
    <s v="06/11/2022 21:41 (P1MG)  CALLBACK UPDATE COMPLETED. 45 MIN ETA "/>
    <s v="5597336544"/>
    <s v="T-MAN"/>
    <s v="F5TBMAB"/>
    <s v="06/11/2022"/>
    <s v="22:26:00"/>
    <s v="06/11/2022"/>
    <s v="21:23:24"/>
    <n v="1"/>
    <n v="1"/>
    <n v="1"/>
    <n v="1"/>
    <n v="0"/>
    <n v="0"/>
    <n v="54.583333333333002"/>
    <n v="8.083333333333"/>
    <s v="06/11/2022"/>
    <s v="22:28:13"/>
    <m/>
    <m/>
    <m/>
    <m/>
    <m/>
    <m/>
    <m/>
    <m/>
    <m/>
    <m/>
    <m/>
    <m/>
    <m/>
    <m/>
    <s v="OR:N/A-CALLED DO, THEY WILL BE CONTACTING CREW TO DETERMINE ETOR n UPDATE. (SNA5 14:42 06/12/2022)_x000a__x000a_OR:N/A-Late drop at 21:33 (T3BI 04:56 06/12/2022)_x000a__x000a_OR:N/A-NO GAS SERVICE (P1MG 22:00 06/11/2022)_x000a__x000a_OR:N/A-NO RESOURCES CONFIGURED UNDER FMO (P1MG 21:57 06/11/2022)_x000a__x000a_OR:N/A-45 MIN ETA---2 T MAN ON TAG;  CALLED ON CALL CROZIER WILL MAKE SOME CALLS HAS A CREW NEARBY (P1MG 21:53 06/11/2022)_x000a__x000a_"/>
    <m/>
    <x v="5"/>
    <n v="2022"/>
  </r>
  <r>
    <s v="Fresno"/>
    <n v="70"/>
    <s v="Fresno"/>
    <n v="445912"/>
    <s v="OUTAGE"/>
    <s v="CAL FIRE"/>
    <s v="06/11/2022"/>
    <s v="22:03:37"/>
    <n v="1729062"/>
    <s v="L1"/>
    <s v="VINE"/>
    <s v="FOWLER"/>
    <m/>
    <m/>
    <s v="AXS-OK MYLAR CAUSED EXPLOSION AND LIVE WIRES DOWN. AREA OUTAGE. PLEASE MAKE SAFE"/>
    <s v="C"/>
    <s v="C"/>
    <s v="06/11/2022"/>
    <s v="22:06:53"/>
    <s v="06/11/2022 22:06 (S2CA)  CALLBACK UPDATE COMPLETED. ETA 10 MINS "/>
    <s v="5592946818"/>
    <s v="T-MAN"/>
    <s v="F6TJMRY"/>
    <s v="06/11/2022"/>
    <s v="22:34:00"/>
    <s v="06/11/2022"/>
    <s v="22:02:37"/>
    <n v="1"/>
    <n v="1"/>
    <n v="1"/>
    <n v="1"/>
    <n v="0"/>
    <n v="0"/>
    <n v="35.700000000000003"/>
    <n v="3.2666666666670001"/>
    <s v="06/11/2022"/>
    <s v="22:39:19"/>
    <m/>
    <m/>
    <m/>
    <m/>
    <m/>
    <m/>
    <m/>
    <m/>
    <m/>
    <m/>
    <m/>
    <m/>
    <m/>
    <m/>
    <s v="OR:N/A-OUTAGE HAS RESTORAL NO NEED TO PUSH ETOR (S2CA 05:40 06/12/2022)_x000a__x000a_OR:N/A-Late drop at 22:03 UPTR 445912 (T3BI 04:58 06/12/2022)_x000a__x000a_"/>
    <m/>
    <x v="5"/>
    <n v="2022"/>
  </r>
  <r>
    <s v="Fresno"/>
    <n v="70"/>
    <s v="Fresno"/>
    <n v="446215"/>
    <s v="OUTAGE"/>
    <s v="ALESSANDRA SCHLETEWITZ"/>
    <s v="06/11/2022"/>
    <s v="23:50:12"/>
    <n v="1729138"/>
    <s v="L1"/>
    <s v="9394 E NORTH AVE"/>
    <s v="SANGER"/>
    <m/>
    <m/>
    <s v="A:ok;X:THOMPSON;R:HOUSE FIRE. PLEASE MAKE SAFE. ETA..FD., Pwr-Y"/>
    <s v="C"/>
    <s v="C"/>
    <s v="06/12/2022"/>
    <s v="00:01:27"/>
    <s v="06/12/2022 00:12 (S2CA) GSR ONISITE F62RHSD 06/12/2022 00:01 (S2CA)  CALLBACK UPDATE COMPLETED. ETA 30 MINS"/>
    <s v="5596214333"/>
    <s v="T-MAN"/>
    <s v="F4TDXKG"/>
    <s v="06/12/2022"/>
    <s v="00:20:00"/>
    <s v="06/11/2022"/>
    <s v="23:52:16"/>
    <n v="1"/>
    <n v="1"/>
    <n v="1"/>
    <n v="1"/>
    <n v="0"/>
    <n v="0"/>
    <n v="22.766666666667"/>
    <n v="11.25"/>
    <s v="06/12/2022"/>
    <s v="00:12:58"/>
    <m/>
    <m/>
    <m/>
    <m/>
    <m/>
    <m/>
    <m/>
    <m/>
    <m/>
    <m/>
    <m/>
    <m/>
    <m/>
    <m/>
    <s v="OR:N/A-GSR ONISITE F62RHSD (S2CA 00:13 06/12/2022)_x000a__x000a_OR:N/A-GSR ETA 0030 (S2CA 23:58 06/11/2022)_x000a__x000a_OR:N/A-LEFT MESSAGE FOR KRUPENS, RUNNING ARCOS FOR FMO (S2CA 23:57 06/11/2022)_x000a__x000a_"/>
    <m/>
    <x v="5"/>
    <n v="2022"/>
  </r>
  <r>
    <s v="Fresno"/>
    <n v="70"/>
    <s v="Fresno"/>
    <n v="452026"/>
    <s v="NON-CUSTOMER"/>
    <s v="FRESNO CITY FD"/>
    <s v="06/12/2022"/>
    <s v="16:06:57"/>
    <n v="452026"/>
    <s v="L1"/>
    <s v="3345 E HEDGES AVE"/>
    <s v="FRESNO"/>
    <m/>
    <m/>
    <s v="AXS-OK REPORT OF LINE TAKEN DOWN BY A TREE BRANCH; NO FURTHER INFO"/>
    <s v="C"/>
    <s v="C"/>
    <s v="06/12/2022"/>
    <s v="16:10:51"/>
    <s v="06/12/2022 16:10 (SNA5)  CALLBACK UPDATE COMPLETED. PER TMAN PECK 45 MIN ETA. AGENCY CB CONFIRMED. "/>
    <s v="5596214333"/>
    <s v="T-MAN"/>
    <s v="F4THFP4"/>
    <s v="06/12/2022"/>
    <s v="16:40:00"/>
    <s v="06/12/2022"/>
    <s v="16:08:34"/>
    <n v="1"/>
    <n v="1"/>
    <n v="1"/>
    <n v="1"/>
    <n v="0"/>
    <n v="0"/>
    <n v="34.466666666667003"/>
    <n v="3.9"/>
    <s v="06/12/2022"/>
    <s v="16:41:25"/>
    <m/>
    <m/>
    <m/>
    <m/>
    <m/>
    <m/>
    <m/>
    <m/>
    <m/>
    <m/>
    <m/>
    <m/>
    <m/>
    <m/>
    <m/>
    <s v="OR:N/A-MnC ON CALL SUP RODNEY LOOKING FOR RESOURCES, IF NOT HE WILL STANDBY. (SNA5 16:41 06/12/2022)_x000a__x000a_OR:N/A-REACHING OUT TO MnC ON CALL FOR OTHER RESOURCES. (SNA5 16:36 06/12/2022)_x000a__x000a_OR:N/A-SPOKE TO DISPATCH SUPERVISOR, CALLING GAS OPERATIONS. (SNA5 16:36 06/12/2022)_x000a__x000a_OR:N/A-CALLBACK UPDATE COMPLETED. PER TMAN PECK 45 MIN ETA. AGENCY CB CONFIRMED. (SNA5 16:11 06/12/2022)_x000a__x000a_"/>
    <x v="5"/>
    <n v="2022"/>
  </r>
  <r>
    <s v="Fresno"/>
    <n v="70"/>
    <s v="Fresno"/>
    <n v="452049"/>
    <s v="OUTAGE"/>
    <s v="LYNN M HIGHFILL"/>
    <s v="06/12/2022"/>
    <s v="16:24:58"/>
    <n v="1729541"/>
    <s v="L1"/>
    <s v="1225 E SANTA ANA AVE"/>
    <s v="FRESNO"/>
    <m/>
    <m/>
    <s v="A:WRE LOW TO POOL;X:COLLEGE;R:FD ENR ETA 559 621 4333, Pwr-Y"/>
    <s v="C"/>
    <s v="C"/>
    <s v="06/12/2022"/>
    <s v="16:31:12"/>
    <s v="06/12/2022 16:31 (SNA5)  CALLBACK UPDATE COMPLETED. PER TMAN KRUPENS 30 MIN ETA. AGENCY CB COMPLETED. "/>
    <s v="5596214333"/>
    <s v="T-MAN"/>
    <s v="F4TDXKG"/>
    <s v="06/12/2022"/>
    <s v="16:44:00"/>
    <s v="06/12/2022"/>
    <s v="16:26:50"/>
    <n v="1"/>
    <n v="1"/>
    <n v="1"/>
    <n v="1"/>
    <n v="0"/>
    <n v="0"/>
    <n v="22.483333333333"/>
    <n v="6.2333333333330003"/>
    <s v="06/12/2022"/>
    <s v="16:47:27"/>
    <m/>
    <m/>
    <m/>
    <m/>
    <m/>
    <m/>
    <m/>
    <m/>
    <m/>
    <m/>
    <m/>
    <m/>
    <m/>
    <m/>
    <s v="OR:N/A-PER MnC SUP RODNEY CROZIER RAN ARCOS FOR CREW CALL OUT ID 303169. (SNA5 17:23 06/12/2022)_x000a__x000a_OR:N/A-PER TMAN KRUPENS 30 MIN ETA. AGENCY CB COMPLETED. (SNA5 16:31 06/12/2022)_x000a__x000a_"/>
    <m/>
    <x v="5"/>
    <n v="2022"/>
  </r>
  <r>
    <s v="Fresno"/>
    <n v="70"/>
    <s v="Fresno"/>
    <n v="453658"/>
    <s v="OUTAGE"/>
    <s v="TULARE FD"/>
    <s v="06/12/2022"/>
    <s v="18:12:50"/>
    <n v="1729587"/>
    <s v="L1"/>
    <s v="ROAD 144"/>
    <s v="OROSI"/>
    <m/>
    <m/>
    <s v="AXS-OK LOG6373 FD IN ROUTE NEED ETACHP 559-262-0400 NEED ETA"/>
    <s v="C"/>
    <s v="C"/>
    <s v="06/12/2022"/>
    <s v="18:19:25"/>
    <s v="06/12/2022 18:19 (SNA5)  CALLBACK UPDATE COMPLETED. PER TMAN ROGERS 35 MIN ETA. AGENCY CB COMPLETED. "/>
    <s v="5597336544"/>
    <s v="T-MAN"/>
    <s v="F6TJMRY"/>
    <s v="06/12/2022"/>
    <s v="18:52:00"/>
    <s v="06/12/2022"/>
    <s v="18:16:49"/>
    <n v="1"/>
    <n v="1"/>
    <n v="1"/>
    <n v="1"/>
    <n v="0"/>
    <n v="0"/>
    <n v="40.616666666667001"/>
    <n v="6.583333333333"/>
    <s v="06/12/2022"/>
    <s v="18:53:27"/>
    <m/>
    <m/>
    <m/>
    <m/>
    <m/>
    <m/>
    <m/>
    <m/>
    <m/>
    <m/>
    <m/>
    <m/>
    <m/>
    <m/>
    <s v="OR:N/A-TMAN TO COMPLETE SWITCHING FOR CREW 2 HR PUSH (PARO 04:48 06/13/2022)_x000a__x000a_OR:N/A-PER TMAN ROGERS 35 MIN ETA. AGENCY CB COMPLETED. (SNA5 18:20 06/12/2022)_x000a__x000a_OR:N/A-RECEIVED CALL FROM TMAN ROGERS WHO WAS AVAILABLE IN THE AREA. PROVIDED ETA OF 6:51. (SNA5 18:16 06/12/2022)_x000a__x000a_OR:N/A-CHECKING/SCO ARCOS (SNA5 18:07 06/12/2022)_x000a__x000a_"/>
    <m/>
    <x v="5"/>
    <n v="2022"/>
  </r>
  <r>
    <s v="Fresno"/>
    <n v="70"/>
    <s v="Fresno"/>
    <n v="454294"/>
    <s v="OUTAGE"/>
    <s v="EDGAR PINEDA"/>
    <s v="06/12/2022"/>
    <s v="21:41:20"/>
    <n v="1729665"/>
    <s v="L1"/>
    <s v="2428 S SIERRA VISTA AVE"/>
    <s v="FRESNO"/>
    <m/>
    <m/>
    <s v="A:OK;X:EUGENIA;R:TREE FELL ON TOP OF PWR LINE FRESNO FD ON ROUTE NEED ETA, Pwr-Y"/>
    <s v="C"/>
    <s v="C"/>
    <s v="06/12/2022"/>
    <s v="21:47:36"/>
    <s v="06/12/2022 21:47 (SNA5)  CALLBACK UPDATE COMPLETED. PER TMAN PECK 20 MIN ETA. AGENCY CB COMPLETED. "/>
    <s v="5596214333"/>
    <s v="T-MAN"/>
    <s v="F4THFP4"/>
    <s v="06/12/2022"/>
    <s v="22:00:00"/>
    <s v="06/12/2022"/>
    <s v="21:42:54"/>
    <n v="1"/>
    <n v="1"/>
    <n v="1"/>
    <n v="1"/>
    <n v="0"/>
    <n v="0"/>
    <n v="20.333333333333002"/>
    <n v="6.2666666666669997"/>
    <s v="06/12/2022"/>
    <s v="22:01:40"/>
    <m/>
    <m/>
    <m/>
    <m/>
    <m/>
    <m/>
    <m/>
    <m/>
    <m/>
    <m/>
    <m/>
    <m/>
    <m/>
    <m/>
    <s v="OR:N/A-PER TMAN PECK 20 MIN ETA. AGENCY CB COMPLETED. (SNA5 21:48 06/12/2022)_x000a__x000a_"/>
    <m/>
    <x v="5"/>
    <n v="2022"/>
  </r>
  <r>
    <s v="Fresno"/>
    <n v="70"/>
    <s v="Fresno"/>
    <n v="454308"/>
    <s v="OUTAGE"/>
    <s v="OSCAR FLORES"/>
    <s v="06/12/2022"/>
    <s v="21:57:42"/>
    <n v="1729678"/>
    <s v="L1"/>
    <s v="1425 PARK AVE"/>
    <s v="SANGER"/>
    <m/>
    <m/>
    <s v="A:THRU ALLEY;X:CHERRY;R:FRESNO FD ON SITE NEED ETA, Pwr-I"/>
    <s v="C"/>
    <s v="C"/>
    <s v="06/12/2022"/>
    <s v="22:04:13"/>
    <s v="06/12/2022 22:04 (PARO)  CALLBACK UPDATE COMPLETED. TMAN POLSGROVE ETA 15 MINS "/>
    <s v="5596207800"/>
    <s v="T-MAN"/>
    <s v="F4TJWPI"/>
    <s v="06/12/2022"/>
    <s v="23:05:00"/>
    <s v="06/12/2022"/>
    <s v="23:01:59"/>
    <n v="1"/>
    <n v="1"/>
    <n v="1"/>
    <n v="1"/>
    <n v="0"/>
    <n v="0"/>
    <n v="14.533333333332999"/>
    <n v="6.5166666666669997"/>
    <s v="06/12/2022"/>
    <s v="22:12:14"/>
    <m/>
    <m/>
    <m/>
    <m/>
    <m/>
    <m/>
    <m/>
    <m/>
    <m/>
    <m/>
    <m/>
    <m/>
    <m/>
    <m/>
    <s v="OR:N/A-PER CROZIER ETOR PUSH 1100 0613 NO CREW ACCEPTED (PARO 23:13 06/12/2022)_x000a__x000a_"/>
    <m/>
    <x v="5"/>
    <n v="2022"/>
  </r>
  <r>
    <s v="Fresno"/>
    <n v="70"/>
    <s v="Fresno"/>
    <n v="455592"/>
    <s v="NON-CUSTOMER"/>
    <s v="CAL FIRE"/>
    <s v="06/13/2022"/>
    <s v="07:22:45"/>
    <n v="455592"/>
    <s v="L1"/>
    <s v="NORTH SIDE OF MYRTLE"/>
    <s v="REEDLEY"/>
    <m/>
    <m/>
    <s v="AXS-CLEAR JUST BEFORE THE ALLEYWAY HERE FD ONSITE-NO INJ/HAZ--"/>
    <s v="C"/>
    <s v="C"/>
    <s v="06/13/2022"/>
    <s v="07:30:23"/>
    <s v="06/13/2022 07:30 (WKT4)  CALLBACK UPDATE COMPLETED. TMAN ROGERS GAVE 30 MIN ETA "/>
    <s v="5592946818"/>
    <s v="T-MAN"/>
    <s v="F6TJMRY"/>
    <s v="06/13/2022"/>
    <s v="07:54:00"/>
    <s v="06/13/2022"/>
    <s v="07:28:36"/>
    <n v="1"/>
    <n v="1"/>
    <n v="1"/>
    <n v="1"/>
    <n v="0"/>
    <n v="0"/>
    <n v="33.066666666666997"/>
    <n v="7.6333333333329998"/>
    <s v="06/13/2022"/>
    <s v="07:55:49"/>
    <m/>
    <m/>
    <m/>
    <m/>
    <m/>
    <m/>
    <m/>
    <m/>
    <m/>
    <m/>
    <m/>
    <m/>
    <m/>
    <m/>
    <m/>
    <s v="OR:N/A-06/13/2022 07:30 (WKT4)  CALLBACK UPDATE COMPLETED. TMAN ROGERS GAVE 30 MIN ETA (WKT4 07:30 06/13/2022)_x000a__x000a_"/>
    <x v="5"/>
    <n v="2022"/>
  </r>
  <r>
    <s v="Fresno"/>
    <n v="70"/>
    <s v="Fresno"/>
    <n v="456372"/>
    <s v="NON-CUSTOMER"/>
    <s v="FD"/>
    <s v="06/13/2022"/>
    <s v="09:13:19"/>
    <n v="456372"/>
    <s v="L1"/>
    <s v="11TH"/>
    <s v="HANFORD"/>
    <m/>
    <m/>
    <s v="AXS-OK FD ONSITE"/>
    <s v="C"/>
    <s v="C"/>
    <s v="06/13/2022"/>
    <s v="09:18:38"/>
    <s v="06/13/2022 09:18 (ADT0)  CALLBACK UPDATE COMPLETED.  06/13/2022 09:17 (ADT0) PER TMAN AZEVEDO 20 MIN ETA"/>
    <s v="5598522720"/>
    <s v="T-MAN"/>
    <s v="F5TBMAB"/>
    <s v="06/13/2022"/>
    <s v="09:30:00"/>
    <s v="06/13/2022"/>
    <s v="09:16:01"/>
    <n v="1"/>
    <n v="1"/>
    <n v="1"/>
    <n v="1"/>
    <n v="0"/>
    <n v="0"/>
    <n v="23.233333333333"/>
    <n v="5.3166666666670004"/>
    <s v="06/13/2022"/>
    <s v="09:36:33"/>
    <m/>
    <m/>
    <m/>
    <m/>
    <m/>
    <m/>
    <m/>
    <m/>
    <m/>
    <m/>
    <m/>
    <m/>
    <m/>
    <m/>
    <m/>
    <m/>
    <x v="5"/>
    <n v="2022"/>
  </r>
  <r>
    <s v="Fresno"/>
    <n v="70"/>
    <s v="Fresno"/>
    <n v="459951"/>
    <s v="OUTAGE"/>
    <s v="FRESNO FD"/>
    <s v="06/13/2022"/>
    <s v="19:40:57"/>
    <n v="1730579"/>
    <s v="L1"/>
    <s v="3812 KENMORE DR S"/>
    <s v="FRESNO"/>
    <m/>
    <m/>
    <s v="AXS-OK FD ON SITE NEED ETA"/>
    <s v="C"/>
    <s v="C"/>
    <s v="06/13/2022"/>
    <s v="19:46:40"/>
    <s v="06/13/2022 19:46 (HXPJ)  CALLBACK UPDATE COMPLETED.  06/13/2022 19:45 (HXPJ) Tman Polsgrove gave 25 min eta. 06/13/2022 19:42 (HXPJ) P Gas dispatch GSR gave 10 min ETA"/>
    <s v="5596214333"/>
    <s v="T-MAN"/>
    <s v="F4TJWPI"/>
    <s v="06/13/2022"/>
    <s v="19:57:00"/>
    <s v="06/13/2022"/>
    <s v="19:44:02"/>
    <n v="1"/>
    <n v="1"/>
    <n v="1"/>
    <n v="1"/>
    <n v="0"/>
    <n v="0"/>
    <n v="18.05"/>
    <n v="5.7166666666669999"/>
    <s v="06/13/2022"/>
    <s v="19:59:00"/>
    <m/>
    <m/>
    <m/>
    <m/>
    <m/>
    <m/>
    <m/>
    <m/>
    <m/>
    <m/>
    <m/>
    <m/>
    <m/>
    <m/>
    <m/>
    <m/>
    <x v="5"/>
    <n v="2022"/>
  </r>
  <r>
    <s v="Fresno"/>
    <n v="70"/>
    <s v="Fresno"/>
    <n v="459988"/>
    <s v="NON-CUSTOMER"/>
    <s v="FRESNO FD"/>
    <s v="06/13/2022"/>
    <s v="20:14:35"/>
    <n v="459988"/>
    <s v="L1"/>
    <s v="N ST AND LOS ANGELES"/>
    <s v="FRESNO"/>
    <m/>
    <m/>
    <s v="AXS-VEG FIRE POWER POLE DAMAGED FROM VEG FIRE FRESNO FD ONSITE REQ ETA 559 621 4"/>
    <s v="C"/>
    <s v="C"/>
    <s v="06/13/2022"/>
    <s v="20:28:50"/>
    <s v="06/13/2022 20:28 (HXPJ)  CALLBACK UPDATE COMPLETED.  06/13/2022 20:26 (HXPJ) Tman Peck gave 20 min eta 06/13/2022 20:23 (HXPJ) Tman Polsgrove on another 911 and said he will be done in about 25 min. Looking for a standby resource."/>
    <s v="5596214333"/>
    <s v="T-MAN"/>
    <s v="F4THFP4"/>
    <s v="06/13/2022"/>
    <s v="20:36:00"/>
    <s v="06/13/2022"/>
    <s v="20:28:06"/>
    <n v="1"/>
    <n v="1"/>
    <n v="1"/>
    <n v="1"/>
    <n v="0"/>
    <n v="0"/>
    <n v="33.049999999999997"/>
    <n v="14.25"/>
    <s v="06/13/2022"/>
    <s v="20:47:38"/>
    <m/>
    <m/>
    <m/>
    <m/>
    <m/>
    <m/>
    <m/>
    <m/>
    <m/>
    <m/>
    <m/>
    <m/>
    <m/>
    <m/>
    <m/>
    <m/>
    <x v="5"/>
    <n v="2022"/>
  </r>
  <r>
    <s v="Fresno"/>
    <n v="70"/>
    <s v="Fresno"/>
    <n v="460978"/>
    <s v="OUTAGE"/>
    <s v="CHiPS LOG 676"/>
    <s v="06/14/2022"/>
    <s v="00:02:04"/>
    <n v="1730657"/>
    <s v="L1"/>
    <s v="ON CENTRAL AVE"/>
    <s v="FRESNO"/>
    <m/>
    <m/>
    <s v="AXS-OK CHP ONSITE/STANDING BY. LIVE WIRES DOWN. PLEASE MAKE SAFE."/>
    <s v="C"/>
    <s v="C"/>
    <s v="06/14/2022"/>
    <s v="00:05:43"/>
    <s v="06/14/2022 00:05 (PARO)  CALLBACK UPDATE COMPLETED. TMAN POLSGROVE ETA 35 MINS "/>
    <s v="5592620400"/>
    <s v="T-MAN"/>
    <s v="F4TJWPI"/>
    <s v="06/14/2022"/>
    <s v="00:30:00"/>
    <s v="06/14/2022"/>
    <s v="00:04:58"/>
    <n v="1"/>
    <n v="1"/>
    <n v="1"/>
    <n v="1"/>
    <n v="0"/>
    <n v="0"/>
    <n v="29.083333333333002"/>
    <n v="3.65"/>
    <s v="06/14/2022"/>
    <s v="00:31:09"/>
    <m/>
    <m/>
    <m/>
    <m/>
    <m/>
    <m/>
    <m/>
    <m/>
    <m/>
    <m/>
    <m/>
    <m/>
    <m/>
    <m/>
    <s v="OR:N/A-DO Heier advised he was told by crew that it would be done by 1400. He said he will check with crew and hopefully they get done in time. I advised him that I will push ETOR 3 hours before it turns red. He said he`ll check with crew. (HXPJ 13:46 06/14/2022)_x000a__x000a_OR:N/A-PER D O AM CREW 1200 ETOR (PARO 03:46 06/14/2022)_x000a__x000a_[OIS#1730661:[OIS#1730646:OR:N/A-AUTO GENERATED PV TAG HOLDING FOR UP TO 30 MINS (PARO 23:38 06/13/2022)_x000a__x000a_][OIS#1730645:OR:N/A-AUTO GENERATED PV TAG HOLDING FOR UP TO 30 MINS (PARO 23:38 06/13/2022)_x000a__x000a_]]"/>
    <m/>
    <x v="5"/>
    <n v="2022"/>
  </r>
  <r>
    <s v="Fresno"/>
    <n v="70"/>
    <s v="Fresno"/>
    <n v="461123"/>
    <s v="OUTAGE"/>
    <s v="KRYSTLE LUNA"/>
    <s v="06/14/2022"/>
    <s v="00:49:07"/>
    <n v="1730666"/>
    <s v="L1"/>
    <s v="646 W PERALTA WAY"/>
    <s v="FRESNO"/>
    <m/>
    <m/>
    <s v="A:OK;X:FRUIT;R:PLEASE MAKE SAFE. ETA FD, Pwr-Y"/>
    <s v="C"/>
    <s v="C"/>
    <s v="06/14/2022"/>
    <s v="00:50:02"/>
    <s v="06/14/2022 01:12 (PARO) TMAN KRUPENS ETA 20 MINS 06/14/2022 00:50 (PARO)  CALLBACK UPDATE COMPLETED. GSR ONSITE PER GAS DISPATCH"/>
    <s v="5596214333"/>
    <s v="T-MAN"/>
    <s v="F4TDXKG"/>
    <s v="06/14/2022"/>
    <s v="01:23:00"/>
    <s v="06/14/2022"/>
    <s v="00:58:26"/>
    <n v="1"/>
    <n v="1"/>
    <n v="1"/>
    <n v="1"/>
    <n v="0"/>
    <n v="0"/>
    <n v="37.483333333333"/>
    <n v="0.91666666666700003"/>
    <s v="06/14/2022"/>
    <s v="01:26:36"/>
    <m/>
    <m/>
    <m/>
    <m/>
    <m/>
    <m/>
    <m/>
    <m/>
    <m/>
    <m/>
    <m/>
    <m/>
    <m/>
    <m/>
    <s v="OR:N/A-ARCOS (PARO 00:54 06/14/2022)_x000a__x000a_"/>
    <m/>
    <x v="5"/>
    <n v="2022"/>
  </r>
  <r>
    <s v="Fresno"/>
    <n v="70"/>
    <s v="Fresno"/>
    <n v="465351"/>
    <s v="OUTAGE"/>
    <s v="NORMA L CALDERON"/>
    <s v="06/14/2022"/>
    <s v="12:03:36"/>
    <n v="1731193"/>
    <s v="L1"/>
    <s v="1015 D ST"/>
    <s v="ORANGE COVE"/>
    <m/>
    <m/>
    <s v="A:OK;X:10TH;R:FDENROUTE, Pwr-I"/>
    <s v="C"/>
    <s v="C"/>
    <s v="06/14/2022"/>
    <s v="12:22:40"/>
    <s v="06/14/2022 12:22 (HXPJ)  CB CMPT.  06/14/2022 12:17 (HXPJ) Called Al Benegar and he answer but had a bad connection. He said he will call me back. 06/14/2022 12:15 (HXPJ) EPage sent to Al Benegar 06/14/2022 12:15 (HXPJ) Called Shane Mulligan for standby, no answer. 06/14/2022 12:14 (HXPJ) Advised Dispatch supervisor Tanella. She is working on FMO. 06/14/2022 12:14 (HXPJ) Called Dustin Hallam to use as standby, left VM 06/14/2022 12:08 (HXPJ) Area Tman in route to EPSS tag. Called sup Benegar and left VM. Lo"/>
    <s v="5592946818"/>
    <s v="STANDBY"/>
    <s v="F3NDUHK"/>
    <s v="06/14/2022"/>
    <s v="12:43:00"/>
    <s v="06/14/2022"/>
    <s v="12:28:32"/>
    <n v="1"/>
    <n v="1"/>
    <n v="1"/>
    <n v="1"/>
    <n v="0"/>
    <n v="0"/>
    <n v="40.566666666666997"/>
    <n v="19.066666666667"/>
    <s v="06/14/2022"/>
    <s v="12:44:10"/>
    <m/>
    <m/>
    <m/>
    <m/>
    <m/>
    <m/>
    <m/>
    <m/>
    <m/>
    <m/>
    <m/>
    <m/>
    <m/>
    <m/>
    <s v="OR:N/A-EPAGED EMT LEAD MULLIGAN n EPAGED SIPT TEAM MEMBER HALLAM ASSIGNED TMAN ROGERS PER RESTORATION SPVSR VALDEZ. (MALM 12:23 06/14/2022)_x000a__x000a_OR:N/A-Shane in Dinuba heading to outage. (T3BI 12:23 06/14/2022)_x000a__x000a_OR:N/A-06/14/2022 12:22 (HXPJ)  CB CMPT.  06/14/2022 12:17 (HXPJ) Called Al Benegar and he answer but had a bad connection. He said he will call me back. 06/14/2022 12:15 (HXPJ) EPage sent to Al Benegar 06/14/2022 12:15 (HXPJ) Called Shane Mulligan for standby, no answer. 06/14/2022 12:14 (HXPJ) Advised Dispatch supervisor Tanella. She is working on FMO. 06/14/2022 12:14 (HXPJ) Called Dustin Hallam to use as standby, left VM 06/14/2022 12:08 (HXPJ) Area Tman in route to EPSS tag. Called sup Benegar and left VM. Lo (HXPJ 12:22 06/14/2022)_x000a__x000a_OR:N/A-Jim Rogers gave 28 min eta 1247 (HXPJ 12:20 06/14/2022)_x000a__x000a_OR:N/A-sw FM for resource. Provided Shane Mulligan. Left vm for Shane for 911 support. (T3BI 12:18 06/14/2022)_x000a__x000a_"/>
    <m/>
    <x v="5"/>
    <n v="2022"/>
  </r>
  <r>
    <s v="Fresno"/>
    <n v="70"/>
    <s v="Fresno"/>
    <n v="467825"/>
    <s v="NON-CUSTOMER"/>
    <s v="HURON PD "/>
    <s v="06/14/2022"/>
    <s v="21:14:49"/>
    <n v="467825"/>
    <s v="L1"/>
    <s v="GALE "/>
    <s v="HURON"/>
    <m/>
    <m/>
    <s v="AXS-OK PD CALLED TOLD BY PASSERBY THAT LINE ARE DOWN CALL WITH ETA/ INC# 1134/ R"/>
    <s v="C"/>
    <s v="C"/>
    <s v="06/14/2022"/>
    <s v="21:26:06"/>
    <s v="06/14/2022 21:26 (AVG2)  CALLBACK UPDATE COMPLETED. ETA 30 MIN "/>
    <s v="5599452348"/>
    <s v="T-MAN"/>
    <s v="F1TFLM8"/>
    <s v="06/14/2022"/>
    <s v="22:01:00"/>
    <s v="06/14/2022"/>
    <s v="21:20:48"/>
    <n v="1"/>
    <n v="1"/>
    <n v="1"/>
    <n v="1"/>
    <n v="0"/>
    <n v="0"/>
    <n v="40.833333333333002"/>
    <n v="11.283333333332999"/>
    <s v="06/14/2022"/>
    <s v="21:55:39"/>
    <m/>
    <m/>
    <m/>
    <m/>
    <m/>
    <m/>
    <m/>
    <m/>
    <m/>
    <m/>
    <m/>
    <m/>
    <m/>
    <m/>
    <m/>
    <s v="OR:N/A-TMAN MITCHELL CONFIRMED HE IS ONSITE. WENT ENROUTE TO WRONG TAG. (AVG2 22:01 06/14/2022)_x000a__x000a_"/>
    <x v="5"/>
    <n v="2022"/>
  </r>
  <r>
    <s v="Fresno"/>
    <n v="70"/>
    <s v="Fresno"/>
    <n v="469357"/>
    <s v="OUTAGE"/>
    <s v="JD HOME RENTALS"/>
    <s v="06/15/2022"/>
    <s v="06:41:43"/>
    <n v="1731727"/>
    <s v="L1"/>
    <s v="455 N GLENN AVE"/>
    <s v="FRESNO"/>
    <m/>
    <m/>
    <s v="A:NA;X:BELMONT;R:FD ONSTE FOR APARTMENT FIRE, Pwr-N"/>
    <s v="C"/>
    <s v="C"/>
    <s v="06/15/2022"/>
    <s v="06:53:27"/>
    <s v="06/15/2022 07:08 (ADT0) GSR ONSITE WITH FO 7478839852 AT 6:52AM 06/15/2022 06:53 (ADT0)  CALLBACK UPDATE COMPLETED. GSR ENROUTE ON FO 7478839852 WITH ETA OF 7:00AM 06/15/2022 06:48 (ADT0) PER TMAN POLSGOVE 41 MIN ETA"/>
    <s v="5596214333"/>
    <s v="T-MAN"/>
    <s v="F4TJWPI"/>
    <s v="06/15/2022"/>
    <s v="07:14:00"/>
    <s v="06/15/2022"/>
    <s v="06:47:12"/>
    <n v="1"/>
    <n v="1"/>
    <n v="1"/>
    <n v="1"/>
    <n v="0"/>
    <n v="0"/>
    <n v="26.283333333333001"/>
    <n v="11.733333333333"/>
    <s v="06/15/2022"/>
    <s v="07:08:00"/>
    <m/>
    <m/>
    <m/>
    <m/>
    <m/>
    <m/>
    <m/>
    <m/>
    <m/>
    <m/>
    <m/>
    <m/>
    <m/>
    <m/>
    <s v="OR:N/A-RECEIVED 911 RINGDOWN. GSR JAQSON KANAWYER ALSO ENROUTE WITH A 15 MIN ETA PER GAS DISPATCHER DILLE (MALM 06:47 06/15/2022)_x000a__x000a_"/>
    <m/>
    <x v="5"/>
    <n v="2022"/>
  </r>
  <r>
    <s v="Fresno"/>
    <n v="70"/>
    <s v="Fresno"/>
    <n v="473221"/>
    <s v="OUTAGE"/>
    <s v="JGG SETHI INC"/>
    <s v="06/15/2022"/>
    <s v="17:47:03"/>
    <n v="1732460"/>
    <s v="L1"/>
    <s v="255 N CLOVIS AVE # 145A"/>
    <s v="CLOVIS"/>
    <m/>
    <m/>
    <s v="A:OK;X:MIGUEL;R:COMMERCIAL STRUCTURE FIRE FD ONSITE, Pwr-I"/>
    <s v="C"/>
    <s v="C"/>
    <s v="06/15/2022"/>
    <s v="17:51:45"/>
    <s v="06/15/2022 17:51 (GRA2)  CALLBACK UPDATE COMPLETED. 20m eta given by tman peck, called and updated the agency "/>
    <s v="5593242228"/>
    <s v="T-MAN"/>
    <s v="F4THFP4"/>
    <s v="06/15/2022"/>
    <s v="17:59:00"/>
    <s v="06/15/2022"/>
    <s v="17:49:19"/>
    <n v="1"/>
    <n v="1"/>
    <n v="1"/>
    <n v="1"/>
    <n v="0"/>
    <n v="0"/>
    <n v="16.899999999999999"/>
    <n v="4.7"/>
    <s v="06/15/2022"/>
    <s v="18:03:57"/>
    <m/>
    <m/>
    <m/>
    <m/>
    <m/>
    <m/>
    <m/>
    <m/>
    <m/>
    <m/>
    <m/>
    <m/>
    <m/>
    <m/>
    <m/>
    <m/>
    <x v="5"/>
    <n v="2022"/>
  </r>
  <r>
    <s v="Fresno"/>
    <n v="70"/>
    <s v="Fresno"/>
    <n v="474840"/>
    <s v="NON-CUSTOMER"/>
    <s v="CHP "/>
    <s v="06/15/2022"/>
    <s v="23:23:19"/>
    <n v="474840"/>
    <s v="L1"/>
    <s v="W BELMONT  "/>
    <s v="KERMAN"/>
    <m/>
    <m/>
    <s v="AXS-OK CHP ONS CALL WITH ETA / INC# 607RUNG DOWN @ 1124 SPOKE TO SCOTT"/>
    <s v="C"/>
    <s v="C"/>
    <s v="06/15/2022"/>
    <s v="23:28:58"/>
    <s v="06/15/2022 23:28 (S2CA)  CALLBACK UPDATE COMPLETED. ETA 40 MINS "/>
    <s v="5592620400"/>
    <s v="ASSESSMT"/>
    <s v="F4IJRGU"/>
    <s v="06/16/2022"/>
    <s v="00:10:00"/>
    <s v="06/15/2022"/>
    <s v="23:38:20"/>
    <n v="1"/>
    <n v="1"/>
    <n v="1"/>
    <n v="1"/>
    <n v="0"/>
    <n v="0"/>
    <n v="48.283333333332997"/>
    <n v="5.65"/>
    <s v="06/16/2022"/>
    <s v="00:11:36"/>
    <m/>
    <m/>
    <m/>
    <m/>
    <m/>
    <m/>
    <m/>
    <m/>
    <m/>
    <m/>
    <m/>
    <m/>
    <m/>
    <m/>
    <m/>
    <s v="OR:N/A-ARCOS CALLOUT ID 303570 (S2CA 23:31 06/15/2022)_x000a__x000a_OR:N/A-FMO ETA 40 MINS (S2CA 23:29 06/15/2022)_x000a__x000a_"/>
    <x v="5"/>
    <n v="2022"/>
  </r>
  <r>
    <s v="Fresno"/>
    <n v="70"/>
    <s v="Fresno"/>
    <n v="474903"/>
    <s v="OUTAGE"/>
    <s v="AMERICAN METALS CORP"/>
    <s v="06/16/2022"/>
    <s v="01:19:15"/>
    <n v="1732711"/>
    <s v="L1"/>
    <s v="2655 N WEBER AVE"/>
    <s v="FRESNO"/>
    <m/>
    <m/>
    <s v="A:OK;X:HUGHES;R:COMMERCIAL BLDG ELECTRICAL FIRE PER FFD. PLEASE MAKE SAFE. ETA PLZ., Pwr-Y"/>
    <s v="C"/>
    <s v="C"/>
    <s v="06/16/2022"/>
    <s v="01:22:12"/>
    <s v="06/16/2022 01:22 (S2CA)  CALLBACK UPDATE COMPLETED. ETA 25 MINS "/>
    <s v="5596214333"/>
    <s v="ASSESSMT"/>
    <s v="F4IJRGU"/>
    <s v="06/16/2022"/>
    <s v="01:51:00"/>
    <s v="06/16/2022"/>
    <s v="01:21:39"/>
    <n v="1"/>
    <n v="1"/>
    <n v="1"/>
    <n v="1"/>
    <n v="0"/>
    <n v="0"/>
    <n v="33.566666666666997"/>
    <n v="2.95"/>
    <s v="06/16/2022"/>
    <s v="01:52:49"/>
    <m/>
    <m/>
    <m/>
    <m/>
    <m/>
    <m/>
    <m/>
    <m/>
    <m/>
    <m/>
    <m/>
    <m/>
    <m/>
    <m/>
    <s v="OR:N/A-TMAN CLOSING TAG NO NEED TO PUSH ETOR (S2CA 03:50 06/16/2022)_x000a__x000a_"/>
    <m/>
    <x v="5"/>
    <n v="2022"/>
  </r>
  <r>
    <s v="Fresno"/>
    <n v="70"/>
    <s v="Fresno"/>
    <n v="474903"/>
    <s v="OUTAGE"/>
    <s v="AMERICAN METALS CORP"/>
    <s v="06/16/2022"/>
    <s v="01:19:15"/>
    <n v="1732711"/>
    <s v="L1"/>
    <s v="2655 N WEBER AVE"/>
    <s v="FRESNO"/>
    <m/>
    <m/>
    <s v="A:OK;X:HUGHES;R:COMMERCIAL BLDG ELECTRICAL FIRE PER FFD. PLEASE MAKE SAFE. ETA PLZ., Pwr-Y"/>
    <s v="C"/>
    <s v="C"/>
    <s v="06/16/2022"/>
    <s v="01:22:12"/>
    <s v="06/16/2022 01:22 (S2CA)  CALLBACK UPDATE COMPLETED. ETA 25 MINS "/>
    <s v="5596214333"/>
    <s v="STANDBY"/>
    <s v="F4MSCH0"/>
    <s v="06/16/2022"/>
    <s v="01:51:00"/>
    <s v="06/16/2022"/>
    <s v="01:21:39"/>
    <n v="1"/>
    <n v="1"/>
    <n v="1"/>
    <n v="1"/>
    <n v="0"/>
    <n v="0"/>
    <n v="33.566666666666997"/>
    <n v="2.95"/>
    <s v="06/16/2022"/>
    <s v="01:52:49"/>
    <m/>
    <m/>
    <m/>
    <m/>
    <m/>
    <m/>
    <m/>
    <m/>
    <m/>
    <m/>
    <m/>
    <m/>
    <m/>
    <m/>
    <s v="OR:N/A-TMAN CLOSING TAG NO NEED TO PUSH ETOR (S2CA 03:50 06/16/2022)_x000a__x000a_"/>
    <m/>
    <x v="5"/>
    <n v="2022"/>
  </r>
  <r>
    <s v="Fresno"/>
    <n v="70"/>
    <s v="Fresno"/>
    <n v="478360"/>
    <s v="OUTAGE"/>
    <s v="HERMAN NIELSEN"/>
    <s v="06/16/2022"/>
    <s v="14:21:21"/>
    <n v="1733212"/>
    <s v="L1"/>
    <s v="10423 S CLOVIS AVE"/>
    <s v="FOWLER"/>
    <m/>
    <m/>
    <s v="A:OK;X:HUNTSMAN;R:FD ONSITE, Pwr-Y"/>
    <s v="C"/>
    <s v="C"/>
    <s v="06/16/2022"/>
    <s v="14:23:36"/>
    <s v="06/16/2022 14:23 (KERA)  CALLBACK UPDATE COMPLETED. 15 MIN ETA TREVINO "/>
    <s v="5592946818"/>
    <s v="T-MAN"/>
    <s v="F6TVXT6"/>
    <s v="06/16/2022"/>
    <s v="14:31:00"/>
    <s v="06/16/2022"/>
    <s v="14:23:00"/>
    <n v="1"/>
    <n v="1"/>
    <n v="1"/>
    <n v="1"/>
    <n v="0"/>
    <n v="0"/>
    <n v="15.966666666667001"/>
    <n v="2.25"/>
    <s v="06/16/2022"/>
    <s v="14:37:19"/>
    <m/>
    <m/>
    <m/>
    <m/>
    <m/>
    <m/>
    <m/>
    <m/>
    <m/>
    <m/>
    <m/>
    <m/>
    <m/>
    <m/>
    <s v="OR:N/A-15 MIN ETA TREVINO (KERA 14:23 06/16/2022)_x000a__x000a_"/>
    <m/>
    <x v="5"/>
    <n v="2022"/>
  </r>
  <r>
    <s v="Fresno"/>
    <n v="70"/>
    <s v="Fresno"/>
    <n v="480324"/>
    <s v="OUTAGE"/>
    <s v="fresno cty  fd "/>
    <s v="06/16/2022"/>
    <s v="21:08:07"/>
    <n v="1733485"/>
    <s v="L1"/>
    <s v="ANADALE "/>
    <s v="SANGER"/>
    <m/>
    <m/>
    <s v="AXS-OK INC# 9370/ RUNG DOWN   2109 SPOKE TOkevin"/>
    <s v="C"/>
    <s v="C"/>
    <s v="06/16/2022"/>
    <s v="21:15:02"/>
    <s v="06/16/2022 21:15 (KERA)  CALLBACK UPDATE COMPLETED. 30 MIN ETA KRUPENS "/>
    <s v="5592946818"/>
    <s v="T-MAN"/>
    <s v="F4TDXKG"/>
    <s v="06/16/2022"/>
    <s v="21:30:00"/>
    <s v="06/16/2022"/>
    <s v="21:10:41"/>
    <n v="1"/>
    <n v="1"/>
    <n v="1"/>
    <n v="1"/>
    <n v="0"/>
    <n v="0"/>
    <n v="23.733333333333"/>
    <n v="6.916666666667"/>
    <s v="06/16/2022"/>
    <s v="21:31:51"/>
    <m/>
    <m/>
    <m/>
    <m/>
    <m/>
    <m/>
    <m/>
    <m/>
    <m/>
    <m/>
    <m/>
    <m/>
    <m/>
    <m/>
    <s v="[UPTR#480324:OR:N/A-30 MIN ETA KRUPENS (KERA 21:15 06/16/2022)_x000a__x000a_]"/>
    <m/>
    <x v="5"/>
    <n v="2022"/>
  </r>
  <r>
    <s v="Fresno"/>
    <n v="70"/>
    <s v="Fresno"/>
    <n v="486124"/>
    <s v="NON-CUSTOMER"/>
    <s v="CHP"/>
    <s v="06/17/2022"/>
    <s v="11:41:12"/>
    <n v="486124"/>
    <s v="L1"/>
    <s v="NORTHBOUND I-5"/>
    <s v="COALINGA"/>
    <m/>
    <m/>
    <s v="AXS-OK CHP REQ ETA. POLE DOWN IN LANES."/>
    <s v="C"/>
    <s v="C"/>
    <s v="06/17/2022"/>
    <s v="11:47:48"/>
    <s v="06/17/2022 11:47 (ADT0)  CALLBACK UPDATE COMPLETED.  06/17/2022 11:45 (ADT0) PER TMAN MITCHELL 25 MIN ETA"/>
    <s v="5592620400"/>
    <s v="T-MAN"/>
    <s v="F1TFLM8"/>
    <s v="06/17/2022"/>
    <s v="12:19:00"/>
    <s v="06/17/2022"/>
    <s v="11:43:38"/>
    <n v="1"/>
    <n v="1"/>
    <n v="1"/>
    <n v="1"/>
    <n v="0"/>
    <n v="0"/>
    <n v="38.783333333332997"/>
    <n v="6.6"/>
    <s v="06/17/2022"/>
    <s v="12:19:59"/>
    <m/>
    <m/>
    <m/>
    <m/>
    <m/>
    <m/>
    <m/>
    <m/>
    <m/>
    <m/>
    <m/>
    <m/>
    <m/>
    <m/>
    <m/>
    <s v="OR:N/A-PER TMAN MITCHELL 25 MIN ETA (ADT0 11:45 06/17/2022)_x000a__x000a_"/>
    <x v="5"/>
    <n v="2022"/>
  </r>
  <r>
    <s v="Fresno"/>
    <n v="70"/>
    <s v="Fresno"/>
    <n v="486521"/>
    <s v="OUTAGE"/>
    <s v="GUS MARQUEZ"/>
    <s v="06/17/2022"/>
    <s v="13:37:35"/>
    <n v="1734111"/>
    <s v="L1"/>
    <s v="12303 N FRIANT RD"/>
    <s v="FRESNO"/>
    <m/>
    <m/>
    <s v="A:ok;X:FRIANT VIEW;R:SHED ON FIRE PER FD ONSITE NEED POWER OFF, Pwr-Y"/>
    <s v="C"/>
    <s v="C"/>
    <s v="06/17/2022"/>
    <s v="13:42:24"/>
    <s v="06/17/2022 13:56 (ADT0) TMAN ENROUTE MAPPING 8 MIN AWAY 06/17/2022 13:50 (ADT0) PER GAS DISPATCH NO AVAILABLE RESOURCES. 06/17/2022 13:42 (ADT0)  CALLBACK UPDATE COMPLETED.  06/17/2022 13:41 (ADT0) PER TMAN BISSELL 45 MIN ETA"/>
    <s v="5592946818"/>
    <s v="T-MAN"/>
    <s v="F4TPHV1"/>
    <s v="06/17/2022"/>
    <s v="14:03:00"/>
    <s v="06/17/2022"/>
    <s v="13:52:12"/>
    <n v="1"/>
    <n v="1"/>
    <n v="1"/>
    <n v="1"/>
    <n v="0"/>
    <n v="0"/>
    <n v="28.5"/>
    <n v="4.8166666666670004"/>
    <s v="06/17/2022"/>
    <s v="14:06:05"/>
    <m/>
    <m/>
    <m/>
    <m/>
    <m/>
    <m/>
    <m/>
    <m/>
    <m/>
    <m/>
    <m/>
    <m/>
    <m/>
    <m/>
    <s v="OR:N/A-TMAN MAPPING NEARBY APPROX 15 MINS (M2RK 14:00 06/17/2022)_x000a__x000a_OR:N/A-PER TMAN BISSELL 45 MIN ETA (ADT0 13:41 06/17/2022)_x000a__x000a_"/>
    <m/>
    <x v="5"/>
    <n v="2022"/>
  </r>
  <r>
    <s v="Fresno"/>
    <n v="70"/>
    <s v="Fresno"/>
    <n v="491779"/>
    <s v="OUTAGE"/>
    <s v="CLOVS PD"/>
    <s v="06/18/2022"/>
    <s v="02:09:47"/>
    <n v="1734451"/>
    <s v="L1"/>
    <s v="SUNNYSIDE AVE"/>
    <s v="CLOVIS"/>
    <m/>
    <m/>
    <s v="AXS-OK PD ONSITE/STDBY - POLE IS LEANING INTO TREES ANDWIRE IS DWN.  OUTAGE IN A"/>
    <s v="C"/>
    <s v="C"/>
    <s v="06/18/2022"/>
    <s v="02:15:46"/>
    <s v="06/18/2022 02:15 (S2CA)  CALLBACK UPDATE COMPLETED. ETA 25 MINS "/>
    <s v="5593242800"/>
    <s v="ASSESSMT"/>
    <s v="F4IJRGU"/>
    <s v="06/18/2022"/>
    <s v="02:48:00"/>
    <s v="06/18/2022"/>
    <s v="02:28:13"/>
    <n v="1"/>
    <n v="1"/>
    <n v="1"/>
    <n v="1"/>
    <n v="0"/>
    <n v="0"/>
    <n v="39.216666666667003"/>
    <n v="5.9833333333330003"/>
    <s v="06/18/2022"/>
    <s v="02:49:00"/>
    <m/>
    <m/>
    <m/>
    <m/>
    <m/>
    <m/>
    <m/>
    <m/>
    <m/>
    <m/>
    <m/>
    <m/>
    <m/>
    <m/>
    <s v="OR:N/A-PER MnC ON CALL SUP JERRY PUSH ETOR OUT 1 HOUR. PER MINIMUM PUSHED ETOR OUT 2 HOURS. (SNA5 13:43 06/18/2022)_x000a__x000a_OR:N/A-PUSHED ETOR TO 12 PER DO (S2CA 05:04 06/18/2022)_x000a__x000a_OR:N/A-ARCOS CALLOUT ID 303793 FOR FMO STANDBY ETA 25 MINS (S2CA 02:17 06/18/2022)_x000a__x000a_OR:N/A-ARCOS CALLOUT ID 303792 (S2CA 02:06 06/18/2022)_x000a__x000a_"/>
    <m/>
    <x v="5"/>
    <n v="2022"/>
  </r>
  <r>
    <s v="Fresno"/>
    <n v="70"/>
    <s v="Fresno"/>
    <n v="494499"/>
    <s v="OUTAGE"/>
    <s v="MATTHEW KELLY"/>
    <s v="06/18/2022"/>
    <s v="12:21:36"/>
    <n v="1734794"/>
    <s v="L1"/>
    <s v="26177 PITTMAN HILL RD"/>
    <s v="CLOVIS"/>
    <m/>
    <m/>
    <s v="A:OK;X:SALES ST;R:DAMAGED POWER POLE STRUCK BY VEH; CAL FIRE FRESNO ONSITE REQ ETA: 559-294-6818 INCIDENT # 9450, Pwr-Y"/>
    <s v="C"/>
    <s v="C"/>
    <s v="06/18/2022"/>
    <s v="12:27:04"/>
    <s v="06/18/2022 12:27 (AVG2)  CALLBACK UPDATE COMPLETED. ETA 20 MIN "/>
    <s v="5592946818"/>
    <s v="T-MAN"/>
    <s v="F4TNDS5"/>
    <s v="06/18/2022"/>
    <s v="13:04:00"/>
    <s v="06/18/2022"/>
    <s v="12:24:46"/>
    <n v="1"/>
    <n v="1"/>
    <n v="1"/>
    <n v="1"/>
    <n v="0"/>
    <n v="0"/>
    <n v="43.45"/>
    <n v="5.4666666666669999"/>
    <s v="06/18/2022"/>
    <s v="13:05:03"/>
    <m/>
    <m/>
    <m/>
    <m/>
    <m/>
    <m/>
    <m/>
    <m/>
    <m/>
    <m/>
    <m/>
    <m/>
    <m/>
    <m/>
    <s v="OR:N/A-ARCOS CALLOUT (AVG2 12:22 06/18/2022)_x000a__x000a_"/>
    <m/>
    <x v="5"/>
    <n v="2022"/>
  </r>
  <r>
    <s v="Fresno"/>
    <n v="70"/>
    <s v="Fresno"/>
    <n v="495513"/>
    <s v="OUTAGE"/>
    <s v="NEW CUSTOMER"/>
    <s v="06/18/2022"/>
    <s v="13:43:36"/>
    <n v="1734851"/>
    <s v="L1"/>
    <s v="2566 N ZEDIKER AVE"/>
    <s v="SANGER"/>
    <m/>
    <m/>
    <s v="A:ok;X:weldon;R:fd onsite, Pwr-Y"/>
    <s v="C"/>
    <s v="C"/>
    <s v="06/18/2022"/>
    <s v="13:47:11"/>
    <s v="06/18/2022 13:47 (SNA5)  CALLBACK UPDATE COMPLETED. PER TMAN STARKEY 40 MIN ETA. AGENCY CB COMPLETED. "/>
    <s v="5592946818"/>
    <s v="T-MAN"/>
    <s v="F4TNDS5"/>
    <s v="06/18/2022"/>
    <s v="14:14:00"/>
    <s v="06/18/2022"/>
    <s v="13:45:03"/>
    <n v="1"/>
    <n v="1"/>
    <n v="1"/>
    <n v="1"/>
    <n v="0"/>
    <n v="0"/>
    <n v="31.35"/>
    <n v="3.583333333333"/>
    <s v="06/18/2022"/>
    <s v="14:14:57"/>
    <m/>
    <m/>
    <m/>
    <m/>
    <m/>
    <m/>
    <m/>
    <m/>
    <m/>
    <m/>
    <m/>
    <m/>
    <m/>
    <m/>
    <s v="OR:N/A-PUSHED OUT ETOR TO 1AM P/SPVSR BROWN (MALM 16:30 06/18/2022)_x000a__x000a_OR:N/A-PER TMAN STARKEY 40 MIN ETA. AGENCY CB COMPLETED. (SNA5 13:47 06/18/2022)_x000a__x000a_"/>
    <m/>
    <x v="5"/>
    <n v="2022"/>
  </r>
  <r>
    <s v="Fresno"/>
    <n v="70"/>
    <s v="Fresno"/>
    <n v="497226"/>
    <s v="NON-CUSTOMER"/>
    <s v="CLOVIS PD"/>
    <s v="06/18/2022"/>
    <s v="16:16:50"/>
    <n v="497226"/>
    <s v="L1"/>
    <s v="Fowler Ave , Gettysburg Ave"/>
    <s v="CLOVIS"/>
    <m/>
    <m/>
    <s v="AXS-OK FD ONSITE. POLE IS DAMAGED."/>
    <s v="C"/>
    <s v="C"/>
    <s v="06/18/2022"/>
    <s v="16:21:16"/>
    <s v="06/18/2022 16:21 (MALM)  CALLBACK UPDATE COMPLETED. TMAN KRUPENS ADV 30 MIN ETA "/>
    <s v="5593242800"/>
    <s v="T-MAN"/>
    <s v="F4TDXKG"/>
    <s v="06/18/2022"/>
    <s v="16:40:00"/>
    <s v="06/18/2022"/>
    <s v="16:20:40"/>
    <n v="1"/>
    <n v="1"/>
    <n v="1"/>
    <n v="1"/>
    <n v="0"/>
    <n v="0"/>
    <n v="28.066666666667"/>
    <n v="4.4333333333329996"/>
    <s v="06/18/2022"/>
    <s v="16:44:54"/>
    <m/>
    <m/>
    <m/>
    <m/>
    <m/>
    <m/>
    <m/>
    <m/>
    <m/>
    <m/>
    <m/>
    <m/>
    <m/>
    <m/>
    <m/>
    <m/>
    <x v="5"/>
    <n v="2022"/>
  </r>
  <r>
    <s v="Fresno"/>
    <n v="70"/>
    <s v="Fresno"/>
    <n v="497277"/>
    <s v="OUTAGE"/>
    <s v="DALE KIRKPATRICK"/>
    <s v="06/18/2022"/>
    <s v="16:24:18"/>
    <n v="1734942"/>
    <s v="L1"/>
    <s v="2458 S CEDAR AVE"/>
    <s v="FRESNO"/>
    <m/>
    <m/>
    <s v="A:OK;X:BURNS;R:PER FRESNO FD ENR ETA, Pwr-I"/>
    <s v="C"/>
    <s v="C"/>
    <s v="06/18/2022"/>
    <s v="16:34:41"/>
    <s v="06/18/2022 16:34 (MALM)  CALLBACK UPDATE COMPLETED. JUVENTINO MERAZ ADV 10 MIN ETA "/>
    <s v="5592946818"/>
    <s v="MK.SAFE"/>
    <s v="MERAZ, JUVEN"/>
    <s v="06/18/2022"/>
    <s v="16:49:00"/>
    <s v="06/18/2022"/>
    <s v="16:32:50"/>
    <n v="1"/>
    <n v="1"/>
    <n v="1"/>
    <n v="1"/>
    <n v="0"/>
    <n v="0"/>
    <n v="24.6"/>
    <n v="10.383333333333001"/>
    <s v="06/18/2022"/>
    <s v="16:48:54"/>
    <m/>
    <m/>
    <m/>
    <m/>
    <m/>
    <m/>
    <m/>
    <m/>
    <m/>
    <m/>
    <m/>
    <m/>
    <m/>
    <m/>
    <s v="OR:N/A-JUVENTINO MERAZ ADV 10 MIN ETA. 911 AGENCY ADV IT WILL BE IN THE ALLEY WAY. (MALM 16:34 06/18/2022)_x000a__x000a_OR:N/A-ARCOS CALLOUT FOR FMO TECH. TMAN ENROUTE TO ANOTHER 911 ALREADY OIS#497226 FOR A CAR POLE ACCIDENT. (MALM 16:28 06/18/2022)_x000a__x000a_"/>
    <m/>
    <x v="5"/>
    <n v="2022"/>
  </r>
  <r>
    <s v="Fresno"/>
    <n v="70"/>
    <s v="Fresno"/>
    <n v="497473"/>
    <s v="OUTAGE"/>
    <s v="SONIA ESCAMILLA"/>
    <s v="06/18/2022"/>
    <s v="18:35:19"/>
    <n v="1734983"/>
    <s v="L1"/>
    <s v="1526 JOSEPHINE AVE"/>
    <s v="CORCORAN"/>
    <m/>
    <m/>
    <s v="A:OK;X:STANLEY AVE;R:KING COUNTY FD ON SITE NEED ETA"/>
    <s v="C"/>
    <s v="C"/>
    <s v="06/18/2022"/>
    <s v="18:46:28"/>
    <s v="06/18/2022 18:46 (MALM)  CALLBACK UPDATE COMPLETED. TMAN AZEVEDO ADV30 MIN ETA "/>
    <s v="5598522721"/>
    <s v="T-MAN"/>
    <s v="F5TBMAB"/>
    <s v="06/18/2022"/>
    <s v="19:15:00"/>
    <s v="06/18/2022"/>
    <s v="18:44:52"/>
    <n v="1"/>
    <n v="1"/>
    <n v="1"/>
    <n v="1"/>
    <n v="0"/>
    <n v="0"/>
    <n v="41.15"/>
    <n v="11.15"/>
    <s v="06/18/2022"/>
    <s v="19:16:28"/>
    <m/>
    <m/>
    <m/>
    <m/>
    <m/>
    <m/>
    <m/>
    <m/>
    <m/>
    <m/>
    <m/>
    <m/>
    <m/>
    <m/>
    <m/>
    <m/>
    <x v="5"/>
    <n v="2022"/>
  </r>
  <r>
    <s v="Fresno"/>
    <n v="70"/>
    <s v="Fresno"/>
    <n v="499441"/>
    <s v="OUTAGE"/>
    <s v="DOROTHY SCOTT"/>
    <s v="06/19/2022"/>
    <s v="00:17:10"/>
    <n v="1735126"/>
    <s v="L1"/>
    <s v="2117 S LILY AVE"/>
    <s v="FRESNO"/>
    <m/>
    <m/>
    <s v="A:OK;X:CALIFORNIA;R:FD ONSITE REQUEST ETA 559-621-4333; XST CALIFORNIA; RESIDENTIAL STRUCTURE FIRE (HOUSE); AXS OK; LOG#2048324; IF UNABLE TO GET THROUGH W/ FIRST NUMBER CALL 559-600-7800, Pwr-Y"/>
    <s v="C"/>
    <s v="C"/>
    <s v="06/19/2022"/>
    <s v="00:20:28"/>
    <s v="06/19/2022 00:20 (S2CA)  CALLBACK UPDATE COMPLETED. ETA 40 MINS "/>
    <s v="5596214333"/>
    <s v="T-MAN"/>
    <s v="F4TMKBG"/>
    <s v="06/19/2022"/>
    <s v="00:41:00"/>
    <s v="06/19/2022"/>
    <s v="00:18:32"/>
    <n v="1"/>
    <n v="1"/>
    <n v="1"/>
    <n v="1"/>
    <n v="0"/>
    <n v="0"/>
    <n v="27.5"/>
    <n v="3.3"/>
    <s v="06/19/2022"/>
    <s v="00:44:40"/>
    <m/>
    <m/>
    <m/>
    <m/>
    <m/>
    <m/>
    <m/>
    <m/>
    <m/>
    <m/>
    <m/>
    <m/>
    <m/>
    <m/>
    <m/>
    <m/>
    <x v="5"/>
    <n v="2022"/>
  </r>
  <r>
    <s v="Fresno"/>
    <n v="70"/>
    <s v="Fresno"/>
    <n v="499666"/>
    <s v="NON-CUSTOMER"/>
    <s v="FRESNO FD"/>
    <s v="06/19/2022"/>
    <s v="02:19:18"/>
    <n v="499666"/>
    <s v="L1"/>
    <s v="FRUIT AVE"/>
    <s v="FRESNO"/>
    <m/>
    <m/>
    <s v="AXS-OK FD ONSIT REQUESTING ETA 559-621-4333; CAR POLE ACCIDENT,POLE IS DOWN; NO "/>
    <s v="C"/>
    <s v="C"/>
    <s v="06/19/2022"/>
    <s v="02:21:57"/>
    <s v="06/19/2022 02:21 (S2CA)  CALLBACK UPDATE COMPLETED. ETA 35 MINS "/>
    <s v="5596214333"/>
    <s v="T-MAN"/>
    <s v="F4TMKBG"/>
    <s v="06/19/2022"/>
    <s v="02:49:00"/>
    <s v="06/19/2022"/>
    <s v="02:20:30"/>
    <n v="1"/>
    <n v="1"/>
    <n v="1"/>
    <n v="1"/>
    <n v="0"/>
    <n v="0"/>
    <n v="30.216666666666999"/>
    <n v="2.65"/>
    <s v="06/19/2022"/>
    <s v="02:49:31"/>
    <m/>
    <m/>
    <m/>
    <m/>
    <m/>
    <m/>
    <m/>
    <m/>
    <m/>
    <m/>
    <m/>
    <m/>
    <m/>
    <m/>
    <m/>
    <s v="OR:N/A-CALLBACK UPDATE COMPLETED. PER TMAN FRY 40 MIN ETA. (SNA5 12:51 06/19/2022)_x000a__x000a_"/>
    <x v="5"/>
    <n v="2022"/>
  </r>
  <r>
    <s v="Fresno"/>
    <n v="70"/>
    <s v="Fresno"/>
    <n v="500992"/>
    <s v="OUTAGE"/>
    <s v="CHP"/>
    <s v="06/19/2022"/>
    <s v="08:46:50"/>
    <n v="1735201"/>
    <s v="L1"/>
    <s v="W FLORAL AVE"/>
    <s v="CARUTHERS"/>
    <m/>
    <m/>
    <s v="AXS-OK CHP - 559-262-0400; AND FD 559-294-6818 BOTH ONSITE REQUEST ETA; CAR/POLE"/>
    <s v="C"/>
    <s v="C"/>
    <s v="06/19/2022"/>
    <s v="08:50:20"/>
    <s v="06/19/2022 08:50 (SNA5)  CALLBACK UPDATE COMPLETED. PER TMAN SCOTTI 35 MIN ETA. AGENCY CB COMPLETED. "/>
    <s v="5592620400"/>
    <s v="T-MAN"/>
    <s v="F6TMQSO"/>
    <s v="06/19/2022"/>
    <s v="09:37:00"/>
    <s v="06/19/2022"/>
    <s v="08:48:56"/>
    <n v="1"/>
    <n v="1"/>
    <n v="1"/>
    <n v="1"/>
    <n v="0"/>
    <n v="0"/>
    <n v="51.216666666667003"/>
    <n v="3.5"/>
    <s v="06/19/2022"/>
    <s v="09:38:03"/>
    <m/>
    <m/>
    <m/>
    <m/>
    <m/>
    <m/>
    <m/>
    <m/>
    <m/>
    <m/>
    <m/>
    <m/>
    <m/>
    <m/>
    <s v="OR:N/A-PER MnC SUP JIM HEIER REQ ARCOS CALL OUT FOR A CREW. HE ADVSIED PUSH ETOR OUT TO 23:30. (SNA5 11:05 06/19/2022)_x000a__x000a_OR:N/A-SCO ARCOS (SNA5 08:31 06/19/2022)_x000a__x000a_[UPTR#500992:OR:N/A-CALLED TMAN TO VERIFY ETA, HE SAID HE IS ON THE CORNER. WILL UPDATE ONISTE STATUS ASAP. (SNA5 09:37 06/19/2022)_x000a__x000a_OR:N/A-PER TMAN SCOTTI 35 MIN ETA. AGENCY CB COMPLETED. (SNA5 08:51 06/19/2022)_x000a_"/>
    <m/>
    <x v="5"/>
    <n v="2022"/>
  </r>
  <r>
    <s v="Fresno"/>
    <n v="70"/>
    <s v="Fresno"/>
    <n v="502493"/>
    <s v="OUTAGE"/>
    <s v="JOSE J ROMAN"/>
    <s v="06/19/2022"/>
    <s v="12:25:35"/>
    <n v="1735336"/>
    <s v="L1"/>
    <s v="3864 E IOWA AVE"/>
    <s v="FRESNO"/>
    <m/>
    <m/>
    <s v="A:OK;X:8TH;R:LINES DOWN , BACK ALLEY , LINE IN POOL, HEARD EXPLOSION , FIRE ENROUTE REQ ETA, Pwr-N"/>
    <s v="C"/>
    <s v="C"/>
    <s v="06/19/2022"/>
    <s v="12:28:07"/>
    <s v="06/19/2022 12:44 (J4SV) called number that was given several times busy signal 06/19/2022 12:28 (SNA5)  CALLBACK UPDATE COMPLETED. PER TMAN KRUPENS 30 MIN ETA."/>
    <s v="5596214333"/>
    <s v="T-MAN"/>
    <s v="F4TDXKG"/>
    <s v="06/19/2022"/>
    <s v="12:35:00"/>
    <s v="06/19/2022"/>
    <s v="12:20:36"/>
    <n v="1"/>
    <n v="1"/>
    <n v="1"/>
    <n v="1"/>
    <n v="0"/>
    <n v="0"/>
    <n v="18.733333333333"/>
    <n v="2.5333333333330001"/>
    <s v="06/19/2022"/>
    <s v="12:44:19"/>
    <m/>
    <m/>
    <m/>
    <m/>
    <m/>
    <m/>
    <m/>
    <m/>
    <m/>
    <m/>
    <m/>
    <m/>
    <m/>
    <m/>
    <s v="OR:N/A-TMAN KRUPENS ONSITE AT 12:35. (SNA5 12:45 06/19/2022)_x000a__x000a_OR:N/A-TRYING TO GET THROUGH TO FRESNO FD. LINE IS RINGING BUST AT 5596214333. CALLED FRESNO PD THEY OFFERED ALTERNATE NUMBER AT 5596214357 WHICH WAS ALSO BUSY. ADVS DISP SUP JESS SOTO WILL ATTEMPT CALL. (SNA5 12:45 06/19/2022)_x000a__x000a_"/>
    <m/>
    <x v="5"/>
    <n v="2022"/>
  </r>
  <r>
    <s v="Fresno"/>
    <n v="70"/>
    <s v="Fresno"/>
    <n v="504490"/>
    <s v="OUTAGE"/>
    <s v="MARIA T DELGADO"/>
    <s v="06/19/2022"/>
    <s v="14:54:57"/>
    <n v="1735404"/>
    <s v="L1"/>
    <s v="20644 SHERRILL ST"/>
    <s v="RIVERDALE"/>
    <m/>
    <m/>
    <s v="A:OK;X:W STATHEM ST;R:FD ENROUTE REQUEST ETA 559-294-6818; FIRE AT 4 UNIT APARTMENT COMPLEX; AXS OK;  LOG# 9504, Pwr-I"/>
    <s v="C"/>
    <s v="C"/>
    <s v="06/19/2022"/>
    <s v="15:02:19"/>
    <s v="06/19/2022 15:02 (GRA2)  CALLBACK UPDATE COMPLETED. 35m eta given by T-Man Azevedo, called and updated the agency 06/19/2022 14:59 (GRA2) Arcos started"/>
    <s v="5592946818"/>
    <s v="T-MAN"/>
    <s v="F5TBMAB"/>
    <s v="06/19/2022"/>
    <s v="15:35:00"/>
    <s v="06/19/2022"/>
    <s v="15:27:13"/>
    <n v="1"/>
    <n v="1"/>
    <n v="1"/>
    <n v="1"/>
    <n v="0"/>
    <n v="0"/>
    <n v="41.6"/>
    <n v="7.3666666666670002"/>
    <s v="06/19/2022"/>
    <s v="15:36:33"/>
    <m/>
    <m/>
    <m/>
    <m/>
    <m/>
    <m/>
    <m/>
    <m/>
    <m/>
    <m/>
    <m/>
    <m/>
    <m/>
    <m/>
    <s v="OR:N/A-Arcos Callout started for Crew (GRA2 19:23 06/19/2022)_x000a__x000a_OR:N/A-PUSHED OUT THE ETOR PER BRIAN AZEVEDO (GRA2 17:53 06/19/2022)_x000a__x000a_OR:N/A-ARCOS CALLOUT STARTED AND B AZEVEDO ACCEPTED THE CALL OUT.  WILL ASSIGN TO HIM ONCE LOGGED IN. (GRA2 15:08 06/19/2022)_x000a__x000a_"/>
    <m/>
    <x v="5"/>
    <n v="2022"/>
  </r>
  <r>
    <s v="Fresno"/>
    <n v="70"/>
    <s v="Fresno"/>
    <n v="504497"/>
    <s v="OUTAGE"/>
    <s v="JESSICA CANO"/>
    <s v="06/19/2022"/>
    <s v="15:03:15"/>
    <n v="1735404"/>
    <s v="L1"/>
    <s v="20581 MALSBARY ST"/>
    <s v="RIVERDALE"/>
    <m/>
    <m/>
    <s v="A:OK;X:RIVERDALE;R:STRUCTURE FIRE, FIRE DEP ONSITE, REQ ETA, Pwr-Y"/>
    <s v="C"/>
    <s v="C"/>
    <s v="06/19/2022"/>
    <s v="15:06:22"/>
    <s v="06/19/2022 15:06 (GRA2)  CALLBACK UPDATE COMPLETED. p/ tman Azevedo gave a 35m eta, called and updated the agency "/>
    <s v="5596003111"/>
    <s v="T-MAN"/>
    <s v="F5TBMAB"/>
    <s v="06/19/2022"/>
    <s v="15:35:00"/>
    <s v="06/19/2022"/>
    <s v="15:27:13"/>
    <n v="1"/>
    <n v="1"/>
    <n v="1"/>
    <n v="1"/>
    <n v="0"/>
    <n v="0"/>
    <n v="33.5"/>
    <n v="3.1166666666670002"/>
    <s v="06/19/2022"/>
    <s v="15:36:45"/>
    <m/>
    <m/>
    <m/>
    <m/>
    <m/>
    <m/>
    <m/>
    <m/>
    <m/>
    <m/>
    <m/>
    <m/>
    <m/>
    <m/>
    <s v="OR:N/A-Arcos Callout started for Crew (GRA2 19:23 06/19/2022)_x000a__x000a_OR:N/A-PUSHED OUT THE ETOR PER BRIAN AZEVEDO (GRA2 17:53 06/19/2022)_x000a__x000a_OR:N/A-ARCOS CALLOUT STARTED AND B AZEVEDO ACCEPTED THE CALL OUT.  WILL ASSIGN TO HIM ONCE LOGGED IN. (GRA2 15:08 06/19/2022)_x000a__x000a_"/>
    <m/>
    <x v="5"/>
    <n v="2022"/>
  </r>
  <r>
    <s v="Fresno"/>
    <n v="70"/>
    <s v="Fresno"/>
    <n v="505404"/>
    <s v="OUTAGE"/>
    <s v="CELINA LARA"/>
    <s v="06/19/2022"/>
    <s v="18:44:32"/>
    <n v="1735487"/>
    <s v="L1"/>
    <s v="4146 E BALCH AVE"/>
    <s v="FRESNO"/>
    <m/>
    <m/>
    <s v="A:OK;X:CEDAR AVE;R:BEHIND PROPERTY POLICE STANDING ETA, Pwr-Y"/>
    <s v="C"/>
    <s v="C"/>
    <s v="06/19/2022"/>
    <s v="18:51:30"/>
    <s v="06/19/2022 18:51 (GRA2)  CALLBACK UPDATE COMPLETED. 30M ETA GIVEN BY T-MAN, CALLED AND UPDAED THE AGENCY "/>
    <s v="5596217000"/>
    <s v="T-MAN"/>
    <s v="F4THFP4"/>
    <s v="06/19/2022"/>
    <s v="19:10:00"/>
    <s v="06/19/2022"/>
    <s v="18:45:55"/>
    <n v="1"/>
    <n v="1"/>
    <n v="1"/>
    <n v="1"/>
    <n v="0"/>
    <n v="0"/>
    <n v="26.15"/>
    <n v="6.9666666666669999"/>
    <s v="06/19/2022"/>
    <s v="19:10:41"/>
    <m/>
    <m/>
    <m/>
    <m/>
    <m/>
    <m/>
    <m/>
    <m/>
    <m/>
    <m/>
    <m/>
    <m/>
    <m/>
    <m/>
    <m/>
    <m/>
    <x v="5"/>
    <n v="2022"/>
  </r>
  <r>
    <s v="Fresno"/>
    <n v="70"/>
    <s v="Fresno"/>
    <n v="505453"/>
    <s v="OUTAGE"/>
    <s v="KINGS CANYON UNIFIED SCHOOL DISTRICT"/>
    <s v="06/19/2022"/>
    <s v="19:31:04"/>
    <n v="1735505"/>
    <s v="L1"/>
    <s v="8662 S LAC JAC AVE"/>
    <s v="REEDLEY"/>
    <m/>
    <m/>
    <s v="A:OK;X:MANNING;R:LEANING POLE W/ARCING WIRES FRESNON FD ON SITE, Pwr-Y"/>
    <s v="C"/>
    <s v="C"/>
    <s v="06/19/2022"/>
    <s v="19:35:49"/>
    <s v="06/19/2022 19:50 (GRA2) I CALLED AND UPDATED THE AGENCY AT AROUND 19:37.  VANDERSLICK GAVE A 15M ETA 06/19/2022 19:35 (GRA2)  CALLBACK UPDATE COMPLETED. 45m eta given by the t-man scotti"/>
    <s v="5592946818"/>
    <s v="T-MAN"/>
    <s v="F3TJTV3"/>
    <s v="06/19/2022"/>
    <s v="19:59:00"/>
    <s v="06/19/2022"/>
    <s v="19:43:20"/>
    <n v="1"/>
    <n v="1"/>
    <n v="1"/>
    <n v="1"/>
    <n v="0"/>
    <n v="0"/>
    <n v="28.8"/>
    <n v="4.75"/>
    <s v="06/19/2022"/>
    <s v="19:59:52"/>
    <m/>
    <m/>
    <m/>
    <m/>
    <m/>
    <m/>
    <m/>
    <m/>
    <m/>
    <m/>
    <m/>
    <m/>
    <m/>
    <m/>
    <s v="OR:N/A-GOING TO RESTORE THIS OIS SHORTLY.  NOT A PGE ISSUE PER REPORTING AGENCYAND TMAN J VANDERSLICK (GRA2 20:16 06/19/2022)_x000a__x000a_OR:N/A-GAS POWERLINE JUST CALLED BACK AND STATES THEY ARE ROLLING OUT AND THE ARCING LINES ARE NOT PGE LINES.  THEY ARE TELCOM LINES.  VANDERSLICK IS ONLY 1.8 MILES AWAY.  HE IS GOING TO CHECK REALLY QUICK AND THEN COME BACK TO THE OIS HE WAS WORKING ON 1735461. (GRA2 19:55 06/19/2022)_x000a__x000a_"/>
    <m/>
    <x v="5"/>
    <n v="2022"/>
  </r>
  <r>
    <s v="Fresno"/>
    <n v="70"/>
    <s v="Fresno"/>
    <n v="505482"/>
    <s v="OUTAGE"/>
    <s v="DALE B JACKSON"/>
    <s v="06/19/2022"/>
    <s v="20:41:49"/>
    <n v="1735521"/>
    <s v="L1"/>
    <s v="3918 N CHERYL AVE"/>
    <s v="FRESNO"/>
    <m/>
    <m/>
    <s v="A:BEHIND PROPERTY;X:W SAGINAW WAY;R:ARCING WIRES CAUSE VEGETATION FIRE:FD ON SITE NEED ETA 559-600-7800, Pwr-Y"/>
    <s v="C"/>
    <s v="C"/>
    <s v="06/19/2022"/>
    <s v="20:47:57"/>
    <s v="06/19/2022 20:47 (GRA2)  CALLBACK UPDATE COMPLETED. P/ PECK GAVE A 30M ETA, CALLED AND UPDATED THE AGENCY "/>
    <s v="5596214333"/>
    <s v="T-MAN"/>
    <s v="F4THFP4"/>
    <s v="06/19/2022"/>
    <s v="20:56:00"/>
    <s v="06/19/2022"/>
    <s v="20:43:56"/>
    <n v="1"/>
    <n v="1"/>
    <n v="1"/>
    <n v="1"/>
    <n v="0"/>
    <n v="0"/>
    <n v="18.166666666666998"/>
    <n v="6.1333333333329998"/>
    <s v="06/19/2022"/>
    <s v="20:59:59"/>
    <m/>
    <m/>
    <m/>
    <m/>
    <m/>
    <m/>
    <m/>
    <m/>
    <m/>
    <m/>
    <m/>
    <m/>
    <m/>
    <m/>
    <m/>
    <m/>
    <x v="5"/>
    <n v="2022"/>
  </r>
  <r>
    <s v="Fresno"/>
    <n v="70"/>
    <s v="Fresno"/>
    <n v="505514"/>
    <s v="OUTAGE"/>
    <s v="FRESNO COUNTY FD"/>
    <s v="06/19/2022"/>
    <s v="21:09:56"/>
    <n v="1735534"/>
    <s v="L1"/>
    <s v="MALSBARY ST"/>
    <s v="RIVERDALE"/>
    <m/>
    <m/>
    <s v="AXS-OK PALM TREE ON FIRE DUE ARCING WIRES:FD ON SITE NEED ETA"/>
    <s v="C"/>
    <s v="C"/>
    <s v="06/19/2022"/>
    <s v="21:15:02"/>
    <s v="06/19/2022 21:15 (GRA2)  CALLBACK UPDATE COMPLETED. 25M ETA GIVEN BY B AZAEVDO, CALLED AND UPDATED THE AGENCY "/>
    <s v="5592946818"/>
    <s v="T-MAN"/>
    <s v="AZEVEDO1"/>
    <s v="06/19/2022"/>
    <s v="22:01:00"/>
    <s v="06/19/2022"/>
    <s v="22:01:37"/>
    <n v="1"/>
    <n v="1"/>
    <n v="1"/>
    <n v="1"/>
    <n v="0"/>
    <n v="0"/>
    <n v="50.3"/>
    <n v="5.0999999999999996"/>
    <s v="06/19/2022"/>
    <s v="22:00:14"/>
    <m/>
    <m/>
    <m/>
    <m/>
    <m/>
    <m/>
    <m/>
    <m/>
    <m/>
    <m/>
    <m/>
    <m/>
    <m/>
    <m/>
    <s v="OR:N/A-TMAN MAPPING ONSITE AS OF 2145 VIA GPS / 911 TAG MADE (SGR4 22:00 06/19/2022)_x000a__x000a_OR:N/A-TMAN DID CHANGE STATUS TO `ONSITE`.  NOT ABLE TO GET A HOLD OF THE T-MAN BY PHONE OR EPAGE REQUEST.  CALLED THE AGENCY AND THEY WERE NOT ABLE TO CONFIRM EITHER DUE TO THE FD ONSCENE NOT RESPONDING TO THEIR READIO REQUEST. I AM SHOWING B AZEVEDO AS MAPPING RIGHT AT THE LOCATION.  CALLING DISPATCH SUP (GRA2 21:57 06/19/2022)_x000a__x000a_"/>
    <m/>
    <x v="5"/>
    <n v="2022"/>
  </r>
  <r>
    <s v="Fresno"/>
    <n v="70"/>
    <s v="Fresno"/>
    <n v="505606"/>
    <s v="OUTAGE"/>
    <s v="GEORGIA MARTIN"/>
    <s v="06/19/2022"/>
    <s v="22:53:10"/>
    <n v="1735542"/>
    <s v="L1"/>
    <s v="3013 E FREMONT AVE"/>
    <s v="FRESNO"/>
    <m/>
    <m/>
    <s v="A:ok;X:CHESTNUT;R:ARCING AND ON FIRE AT SUB PANEL PER FFD . ETA, Pwr-Y"/>
    <s v="C"/>
    <s v="C"/>
    <s v="06/19/2022"/>
    <s v="22:59:14"/>
    <s v="06/19/2022 22:59 (PARO)  CALLBACK UPDATE COMPLETED. TMAN PECK ONSITE FO# 7515677662 "/>
    <s v="5596007800"/>
    <s v="T-MAN"/>
    <s v="F4THFP4"/>
    <s v="06/19/2022"/>
    <s v="23:09:00"/>
    <s v="06/19/2022"/>
    <s v="22:56:24"/>
    <n v="1"/>
    <n v="1"/>
    <n v="1"/>
    <n v="1"/>
    <n v="0"/>
    <n v="0"/>
    <n v="6.1333333333329998"/>
    <n v="6.0666666666670004"/>
    <s v="06/19/2022"/>
    <s v="22:59:18"/>
    <m/>
    <m/>
    <m/>
    <m/>
    <m/>
    <m/>
    <m/>
    <m/>
    <m/>
    <m/>
    <m/>
    <m/>
    <m/>
    <m/>
    <m/>
    <m/>
    <x v="5"/>
    <n v="2022"/>
  </r>
  <r>
    <s v="Fresno"/>
    <n v="70"/>
    <s v="Fresno"/>
    <n v="505807"/>
    <s v="OUTAGE"/>
    <s v="ARTHUR NAVARRO"/>
    <s v="06/20/2022"/>
    <s v="05:42:17"/>
    <n v="1735587"/>
    <s v="L1"/>
    <s v="2250 WHITLEY AVE SPC 63"/>
    <s v="CORCORAN"/>
    <m/>
    <m/>
    <s v="A:OK;X:6 1/2 ave;R:PLEASE MAKE SAFE. ETA PLZ. KINGS CNTY FD., Pwr-Y"/>
    <s v="C"/>
    <s v="C"/>
    <s v="06/20/2022"/>
    <s v="05:47:41"/>
    <s v="06/20/2022 05:47 (PARO)  CALLBACK UPDATE COMPLETED. TMAN Azevedo ETA 35 MINS "/>
    <s v="5595849276"/>
    <s v="T-MAN"/>
    <s v="F5TBMAB"/>
    <s v="06/20/2022"/>
    <s v="06:22:00"/>
    <s v="06/20/2022"/>
    <s v="05:47:08"/>
    <n v="1"/>
    <n v="1"/>
    <n v="1"/>
    <n v="1"/>
    <n v="0"/>
    <n v="0"/>
    <n v="42.183333333333003"/>
    <n v="5.4"/>
    <s v="06/20/2022"/>
    <s v="06:24:28"/>
    <m/>
    <m/>
    <m/>
    <m/>
    <m/>
    <m/>
    <m/>
    <m/>
    <m/>
    <m/>
    <m/>
    <m/>
    <m/>
    <m/>
    <s v="OR:N/A-ARCOS (PARO 05:45 06/20/2022)_x000a__x000a_"/>
    <m/>
    <x v="5"/>
    <n v="2022"/>
  </r>
  <r>
    <s v="Fresno"/>
    <n v="70"/>
    <s v="Fresno"/>
    <n v="508360"/>
    <s v="OUTAGE"/>
    <s v="TOMMY TARLTON"/>
    <s v="06/20/2022"/>
    <s v="15:38:50"/>
    <n v="1735915"/>
    <s v="L1"/>
    <s v="5180 S VALENTINE AVE"/>
    <s v="FRESNO"/>
    <m/>
    <m/>
    <s v="A:ok;X:amaerican st;R:struc fire ; req g and e; xst American; fd onsite 559 294 6818, Pwr-Y"/>
    <s v="C"/>
    <s v="C"/>
    <s v="06/20/2022"/>
    <s v="15:43:39"/>
    <s v="06/20/2022 15:43 (ADT0)  CALLBACK UPDATE COMPLETED.  06/20/2022 15:43 (ADT0) PER VALDEZ 20 MIN ETA"/>
    <s v="5592946818"/>
    <s v="T-MAN"/>
    <s v="F4TPHV1"/>
    <s v="06/20/2022"/>
    <s v="16:05:00"/>
    <s v="06/20/2022"/>
    <s v="15:39:48"/>
    <n v="1"/>
    <n v="1"/>
    <n v="1"/>
    <n v="1"/>
    <n v="0"/>
    <n v="0"/>
    <n v="27.233333333333"/>
    <n v="4.8166666666670004"/>
    <s v="06/20/2022"/>
    <s v="16:06:04"/>
    <m/>
    <m/>
    <m/>
    <m/>
    <m/>
    <m/>
    <m/>
    <m/>
    <m/>
    <m/>
    <m/>
    <m/>
    <m/>
    <m/>
    <s v="OR:N/A-PER VALDEZ 20 MIN ETA (ADT0 15:44 06/20/2022)_x000a__x000a_"/>
    <m/>
    <x v="5"/>
    <n v="2022"/>
  </r>
  <r>
    <s v="Fresno"/>
    <n v="70"/>
    <s v="Fresno"/>
    <n v="508766"/>
    <s v="NON-CUSTOMER"/>
    <s v="FRESNO FD"/>
    <s v="06/20/2022"/>
    <s v="18:29:12"/>
    <n v="508766"/>
    <s v="L1"/>
    <s v="BELMONT AVE"/>
    <s v="FRESNO"/>
    <m/>
    <m/>
    <s v="AXS-OK FRESNO FD ON SITE NEED ETA"/>
    <s v="C"/>
    <s v="C"/>
    <s v="06/20/2022"/>
    <s v="18:33:47"/>
    <s v="06/20/2022 18:40 (ADT0) GSR F4GHWA3 ENROUTE WITH ETA OF 18:55 ON FO 0005197624 06/20/2022 18:33 (ADT0)  CALLBACK UPDATE COMPLETED.  06/20/2022 18:32 (ADT0) PER TMAN STARKEY 40 MIN ETA"/>
    <s v="5596214333"/>
    <s v="T-MAN"/>
    <s v="F4TNDS5"/>
    <s v="06/20/2022"/>
    <s v="18:59:00"/>
    <s v="06/20/2022"/>
    <s v="18:30:48"/>
    <n v="1"/>
    <n v="1"/>
    <n v="1"/>
    <n v="1"/>
    <n v="0"/>
    <n v="0"/>
    <n v="22.783333333333001"/>
    <n v="4.583333333333"/>
    <s v="06/20/2022"/>
    <s v="18:51:59"/>
    <m/>
    <m/>
    <m/>
    <m/>
    <m/>
    <m/>
    <m/>
    <m/>
    <m/>
    <m/>
    <m/>
    <m/>
    <m/>
    <m/>
    <m/>
    <s v="OR:N/A-GSR F4GHWA3 ENROUTE WITH ETA OF 18:55 ON FO 0005197624 (ADT0 18:40 06/20/2022)_x000a__x000a_OR:N/A-PER TMAN STARKEY 40 MIN ETA (ADT0 18:32 06/20/2022)_x000a__x000a_"/>
    <x v="5"/>
    <n v="2022"/>
  </r>
  <r>
    <s v="Fresno"/>
    <n v="70"/>
    <s v="Fresno"/>
    <n v="508809"/>
    <s v="NON-CUSTOMER"/>
    <s v="CAL FIRE"/>
    <s v="06/20/2022"/>
    <s v="19:34:12"/>
    <n v="508809"/>
    <s v="L1"/>
    <s v="AVE 456"/>
    <s v="ORANGE COVE"/>
    <m/>
    <m/>
    <s v="AXS-OK FIRE ON SITE NEED ETA"/>
    <s v="C"/>
    <s v="C"/>
    <s v="06/20/2022"/>
    <s v="19:39:06"/>
    <s v="06/20/2022 19:39 (ADT0)  CALLBACK UPDATE COMPLETED.  06/20/2022 19:37 (ADT0) PER TMAN VANDERSLIK 15 MIN ETA"/>
    <s v="5596364172"/>
    <s v="T-MAN"/>
    <s v="F3TJTV3"/>
    <s v="06/20/2022"/>
    <s v="19:46:00"/>
    <s v="06/20/2022"/>
    <s v="19:36:06"/>
    <n v="1"/>
    <n v="1"/>
    <n v="1"/>
    <n v="1"/>
    <n v="0"/>
    <n v="0"/>
    <n v="17.600000000000001"/>
    <n v="4.9000000000000004"/>
    <s v="06/20/2022"/>
    <s v="19:51:48"/>
    <m/>
    <m/>
    <m/>
    <m/>
    <m/>
    <m/>
    <m/>
    <m/>
    <m/>
    <m/>
    <m/>
    <m/>
    <m/>
    <m/>
    <m/>
    <s v="OR:N/A-TMAN ALREADY ENROUTE TO LOCATION ON FO 0005780024 (ADT0 19:39 06/20/2022)_x000a__x000a_OR:N/A-PER TMAN VANDERSLIK 15 MIN ETA (ADT0 19:37 06/20/2022)_x000a__x000a_"/>
    <x v="5"/>
    <n v="2022"/>
  </r>
  <r>
    <s v="Fresno"/>
    <n v="70"/>
    <s v="Fresno"/>
    <n v="509339"/>
    <s v="OUTAGE"/>
    <s v="ANNA BROOKS"/>
    <s v="06/20/2022"/>
    <s v="21:12:27"/>
    <n v="1736083"/>
    <s v="L1"/>
    <s v="10328 E SIERRA AVE"/>
    <s v="CLOVIS"/>
    <m/>
    <m/>
    <s v="A:OK;X:RANGER;R:FD EBR INC# 9599/ RUNG DOWN TO ELECTRIC @ 2113 SPOKE TO  AARON"/>
    <s v="C"/>
    <s v="C"/>
    <s v="06/20/2022"/>
    <s v="21:18:49"/>
    <s v="06/20/2022 21:44 (ADT0) GSR ONSITE WITH FO 0006393047 AT 21:41 06/20/2022 21:20 (ADT0) PER GAS DISPATCH GSR ENROUTE WITH 32 MIN ETA 06/20/2022 21:18 (ADT0)  CALLBACK UPDATE COMPLETED.  06/20/2022 21:16 (ADT0) PER TMAN ARREDONDO 45 MIN ETA"/>
    <s v="5592946818"/>
    <s v="T-MAN"/>
    <s v="F4TAXA6"/>
    <s v="06/20/2022"/>
    <s v="22:00:00"/>
    <s v="06/20/2022"/>
    <s v="21:14:45"/>
    <n v="1"/>
    <n v="1"/>
    <n v="1"/>
    <n v="1"/>
    <n v="0"/>
    <n v="0"/>
    <n v="30.916666666666998"/>
    <n v="6.3666666666670002"/>
    <s v="06/20/2022"/>
    <s v="21:43:22"/>
    <m/>
    <m/>
    <m/>
    <m/>
    <m/>
    <m/>
    <m/>
    <m/>
    <m/>
    <m/>
    <m/>
    <m/>
    <m/>
    <m/>
    <s v="OR:N/A-GSR ONSITE WITH FO 0006393047 AT 21:41 (ADT0 21:44 06/20/2022)_x000a__x000a_OR:N/A-GSR F4GHWA3 ENROUTE WITH ETA OF 21:52 (ADT0 21:23 06/20/2022)_x000a__x000a_OR:N/A-PER TMAN ARREDONDO 45 MIN ETA (ADT0 21:16 06/20/2022)_x000a__x000a_"/>
    <m/>
    <x v="5"/>
    <n v="2022"/>
  </r>
  <r>
    <s v="Fresno"/>
    <n v="70"/>
    <s v="Fresno"/>
    <n v="510697"/>
    <s v="OUTAGE"/>
    <s v="DIXIE JOHNSON"/>
    <s v="06/21/2022"/>
    <s v="07:13:53"/>
    <n v="1736175"/>
    <s v="L1"/>
    <s v="641 ACADEMY AVE"/>
    <s v="SANGER"/>
    <m/>
    <m/>
    <s v="A:OK;X:JENSEN AVE;R:PER FD ACTIVE STRUCTURE FIRE REQETA 559-600-7800, Pwr-Y"/>
    <s v="C"/>
    <s v="C"/>
    <s v="06/21/2022"/>
    <s v="07:23:37"/>
    <s v="06/21/2022 07:23 (M3GN)  CALLBACK UPDATE COMPLETED. CONTACTED AGENCY ADV 30 ETA "/>
    <s v="5596007800"/>
    <s v="T-MAN"/>
    <s v="F4THFP4"/>
    <s v="06/21/2022"/>
    <s v="07:43:00"/>
    <s v="06/21/2022"/>
    <s v="07:16:35"/>
    <n v="1"/>
    <n v="1"/>
    <n v="1"/>
    <n v="1"/>
    <n v="0"/>
    <n v="0"/>
    <n v="30.35"/>
    <n v="9.7333333333330003"/>
    <s v="06/21/2022"/>
    <s v="07:44:14"/>
    <m/>
    <m/>
    <m/>
    <m/>
    <m/>
    <m/>
    <m/>
    <m/>
    <m/>
    <m/>
    <m/>
    <m/>
    <m/>
    <m/>
    <s v="OR:N/A-PER TMAN HAROLD PECK 30 MIN ETA (M3GN 07:24 06/21/2022)_x000a__x000a_"/>
    <m/>
    <x v="5"/>
    <n v="2022"/>
  </r>
  <r>
    <s v="Fresno"/>
    <n v="70"/>
    <s v="Fresno"/>
    <n v="511609"/>
    <s v="OUTAGE"/>
    <s v="BRYAN S BEEKMAN"/>
    <s v="06/21/2022"/>
    <s v="08:37:48"/>
    <n v="1736293"/>
    <s v="L1"/>
    <s v="10635 E ASHLAN AVE"/>
    <s v="SANGER"/>
    <m/>
    <m/>
    <s v="A:OK;X:MCCALL;R:PER FRESNO FD ONSITE ETA, Pwr-Y"/>
    <s v="C"/>
    <s v="C"/>
    <s v="06/21/2022"/>
    <s v="08:48:09"/>
    <s v="06/21/2022 08:48 (M3GN)  CALLBACK UPDATE COMPLETED. CALL 911 45MIN ETA "/>
    <s v="5592946418"/>
    <s v="T-MAN"/>
    <s v="F4THFP4"/>
    <s v="06/21/2022"/>
    <s v="09:12:00"/>
    <s v="06/21/2022"/>
    <s v="08:40:12"/>
    <n v="1"/>
    <n v="1"/>
    <n v="1"/>
    <n v="1"/>
    <n v="0"/>
    <n v="0"/>
    <n v="36.333333333333002"/>
    <n v="10.35"/>
    <s v="06/21/2022"/>
    <s v="09:14:08"/>
    <m/>
    <m/>
    <m/>
    <m/>
    <m/>
    <m/>
    <m/>
    <m/>
    <m/>
    <m/>
    <m/>
    <m/>
    <m/>
    <m/>
    <s v="OR:N/A-RESTORING OUTAGE PGE NOT AFFECTED; PECK,HAROLD 559-614-6329(21-JUN-22 09:18)fire isolated by f.d, pgne not affected (M3GN 11:06 06/21/2022)_x000a__x000a_"/>
    <m/>
    <x v="5"/>
    <n v="2022"/>
  </r>
  <r>
    <s v="Fresno"/>
    <n v="70"/>
    <s v="Fresno"/>
    <n v="512251"/>
    <s v="OUTAGE"/>
    <s v="DIXIE JOHNSON"/>
    <s v="06/21/2022"/>
    <s v="09:38:24"/>
    <n v="1736403"/>
    <s v="L1"/>
    <s v="641 ACADEMY AVE"/>
    <s v="SANGER"/>
    <m/>
    <m/>
    <s v="A:OK;X:7TH ST;R:FD REQ RETURN TO LOATION. ELEC IS STILL ON., Pwr-I"/>
    <s v="Y"/>
    <s v="Y"/>
    <m/>
    <m/>
    <m/>
    <s v="5596007800"/>
    <s v="T-MAN"/>
    <s v="F4THFP4"/>
    <s v="06/21/2022"/>
    <s v="10:15:00"/>
    <s v="06/21/2022"/>
    <s v="09:39:22"/>
    <n v="1"/>
    <n v="1"/>
    <n v="1"/>
    <n v="0"/>
    <n v="0"/>
    <n v="1"/>
    <n v="36.6"/>
    <m/>
    <m/>
    <m/>
    <m/>
    <m/>
    <m/>
    <m/>
    <m/>
    <m/>
    <m/>
    <m/>
    <m/>
    <m/>
    <m/>
    <m/>
    <m/>
    <m/>
    <s v="OR:N/A-Harold peck gave a 45 m eta - frank 20m eta per mary Corrente - jaymar griffin eta of 23 m.  Called the supervisor Tony Reed and had to leave a VoiceMail.  no return call.  FD claims we should have disconnected the service but for some reason a house still has power on it (GRA2 10:12 06/21/2022)_x000a__x000a_"/>
    <m/>
    <x v="5"/>
    <n v="2022"/>
  </r>
  <r>
    <s v="Fresno"/>
    <n v="70"/>
    <s v="Fresno"/>
    <n v="512256"/>
    <s v="OUTAGE"/>
    <s v="DIXIE JOHNSON"/>
    <s v="06/21/2022"/>
    <s v="09:41:53"/>
    <n v="1736406"/>
    <s v="L1"/>
    <s v="641 ACADEMY AVE"/>
    <s v="SANGER"/>
    <m/>
    <m/>
    <s v="A:ok;X:;R:A:OK;X:7TH ST;R:FD REQ RETURN TO LOATION. ELEC IS STILL ON., Pwr-I"/>
    <s v="C"/>
    <s v="C"/>
    <s v="06/21/2022"/>
    <s v="09:47:53"/>
    <s v="06/21/2022 09:47 (GRA2)  CALLBACK UPDATE COMPLETED. 45m eta given by t-man peck, called and updated the agency "/>
    <s v="5598762666"/>
    <s v="ASSESSMT"/>
    <s v="F4IJRGU"/>
    <s v="06/21/2022"/>
    <s v="10:31:00"/>
    <s v="06/21/2022"/>
    <s v="10:05:42"/>
    <n v="1"/>
    <n v="1"/>
    <n v="1"/>
    <n v="1"/>
    <n v="0"/>
    <n v="0"/>
    <n v="42.616666666667001"/>
    <n v="6"/>
    <s v="06/21/2022"/>
    <s v="10:24:30"/>
    <m/>
    <m/>
    <m/>
    <m/>
    <m/>
    <m/>
    <m/>
    <m/>
    <m/>
    <m/>
    <m/>
    <m/>
    <m/>
    <m/>
    <s v="OR:N/A-TMAN PECK ONSITE WRONG OIS (UXB2 10:25 06/21/2022)_x000a__x000a_OR:N/A-Harold peck gave a 45 m eta - frank 20m eta per mary Corrente - jaymar griffin eta of 23 m.  Called the supervisor Tony Reed and had to leave a VoiceMail.  no return call.  FD claims we should have disconnected the service but for some reason a house still has power on it (GRA2 10:19 06/21/2022)_x000a__x000a_OR:N/A-METER TECH F4UFGR4 GAVE 20 MIN ETA (M2RK 10:06 06/21/2022)_x000a__x000a_"/>
    <m/>
    <x v="5"/>
    <n v="2022"/>
  </r>
  <r>
    <s v="Fresno"/>
    <n v="70"/>
    <s v="Fresno"/>
    <n v="513062"/>
    <s v="NON-CUSTOMER"/>
    <s v="FRESNO FD"/>
    <s v="06/21/2022"/>
    <s v="12:11:28"/>
    <n v="513062"/>
    <s v="L1"/>
    <s v="Leonard Ave , E McKinley Ave"/>
    <s v="FRESNO"/>
    <m/>
    <m/>
    <s v="AXS-OK FD ENR. REPORTS VEG FIRE SPREADING TO PGE POLE"/>
    <s v="C"/>
    <s v="C"/>
    <s v="06/21/2022"/>
    <s v="12:20:34"/>
    <s v="06/21/2022 12:20 (M3GN)  CALLBACK UPDATE COMPLETED. 30min eta per tman peck "/>
    <s v="5592946818"/>
    <s v="T-MAN"/>
    <s v="F4THFP4"/>
    <s v="06/21/2022"/>
    <s v="12:44:00"/>
    <s v="06/21/2022"/>
    <s v="12:16:15"/>
    <n v="1"/>
    <n v="1"/>
    <n v="1"/>
    <n v="1"/>
    <n v="0"/>
    <n v="0"/>
    <n v="38.083333333333002"/>
    <n v="9.1"/>
    <s v="06/21/2022"/>
    <s v="12:49:33"/>
    <m/>
    <m/>
    <m/>
    <m/>
    <m/>
    <m/>
    <m/>
    <m/>
    <m/>
    <m/>
    <m/>
    <m/>
    <m/>
    <m/>
    <m/>
    <m/>
    <x v="5"/>
    <n v="2022"/>
  </r>
  <r>
    <s v="Fresno"/>
    <n v="70"/>
    <s v="Fresno"/>
    <n v="515386"/>
    <s v="OUTAGE"/>
    <s v="FRESNO FD "/>
    <s v="06/21/2022"/>
    <s v="14:33:09"/>
    <n v="1736694"/>
    <s v="L1"/>
    <s v="S Bethel Ave , E South Ave"/>
    <s v="DEL REY"/>
    <m/>
    <m/>
    <s v="AXS-OK FD ONSITE REPORTS POLE IS DOWN"/>
    <s v="C"/>
    <s v="C"/>
    <s v="06/21/2022"/>
    <s v="14:37:14"/>
    <s v="06/21/2022 14:37 (SXMU)  CALLBACK UPDATE COMPLETED. ONSITE "/>
    <s v="5592946818"/>
    <s v="T-MAN"/>
    <s v="F6TJMRY"/>
    <s v="06/21/2022"/>
    <s v="14:26:00"/>
    <s v="06/21/2022"/>
    <s v="13:39:38"/>
    <n v="1"/>
    <n v="1"/>
    <n v="1"/>
    <n v="1"/>
    <n v="0"/>
    <n v="0"/>
    <n v="6.4333333333329996"/>
    <n v="4.083333333333"/>
    <s v="06/21/2022"/>
    <s v="14:39:35"/>
    <m/>
    <m/>
    <m/>
    <m/>
    <m/>
    <m/>
    <m/>
    <m/>
    <m/>
    <m/>
    <m/>
    <m/>
    <m/>
    <m/>
    <s v="OR:N/A-PER TMAN ROGERS DOES NOT NEED ASSIST RIGHT NOW, WILL CALL IF 2ND TMAN IS NEEDED (M3GN 13:58 06/21/2022)_x000a__x000a_"/>
    <m/>
    <x v="5"/>
    <n v="2022"/>
  </r>
  <r>
    <s v="Fresno"/>
    <n v="70"/>
    <s v="Fresno"/>
    <n v="515654"/>
    <s v="OUTAGE"/>
    <s v="FINDLEYM@GMAIL.COM"/>
    <s v="06/21/2022"/>
    <s v="14:43:38"/>
    <n v="1736808"/>
    <s v="L1"/>
    <s v="3306 W SHIELDS AVE APT 201"/>
    <s v="FRESNO"/>
    <m/>
    <m/>
    <s v="A:OK;X:VALENTINE;R:FD REQ ETA. 559-621-4333 OR 559-600-7800, Pwr-Y"/>
    <s v="C"/>
    <s v="C"/>
    <s v="06/21/2022"/>
    <s v="14:55:47"/>
    <s v="06/21/2022 15:05 (SXMU) ETA 30 MINUTES NOT 45 MINUTES 06/21/2022 14:55 (SXMU)  CALLBACK UPDATE COMPLETED. ETA 45 MINUTES SUPERVISOR CALLING TO GET A BETTER ETA"/>
    <s v="5596214333"/>
    <s v="T-MAN"/>
    <s v="F4TAXA6"/>
    <s v="06/21/2022"/>
    <s v="15:23:00"/>
    <s v="06/21/2022"/>
    <s v="14:46:40"/>
    <n v="1"/>
    <n v="1"/>
    <n v="1"/>
    <n v="1"/>
    <n v="0"/>
    <n v="0"/>
    <n v="41.433333333333003"/>
    <n v="12.15"/>
    <s v="06/21/2022"/>
    <s v="15:25:04"/>
    <m/>
    <m/>
    <m/>
    <m/>
    <m/>
    <m/>
    <m/>
    <m/>
    <m/>
    <m/>
    <m/>
    <m/>
    <m/>
    <m/>
    <s v="OR:N/A-ETA CHANGE TO 30 MINUTES (SXMU 15:05 06/21/2022)_x000a__x000a_"/>
    <m/>
    <x v="5"/>
    <n v="2022"/>
  </r>
  <r>
    <s v="Fresno"/>
    <n v="70"/>
    <s v="Fresno"/>
    <n v="523104"/>
    <s v="NON-CUSTOMER"/>
    <s v="FRESNO EMS "/>
    <s v="06/21/2022"/>
    <s v="18:39:07"/>
    <n v="523104"/>
    <s v="L1"/>
    <s v="CHURCH "/>
    <s v="SANGER"/>
    <m/>
    <m/>
    <s v="AXS-OK FD ONS  INC# 2049149/ RUNG DOWN  TO ELECTRIC AT 1839/ SPOKE TO CHRISTY"/>
    <s v="C"/>
    <s v="C"/>
    <s v="06/21/2022"/>
    <s v="18:47:40"/>
    <s v="06/21/2022 18:47 (CXJU)  CALLBACK UPDATE COMPLETED. Advised 911 agency 30 minute eta "/>
    <s v="5596007800"/>
    <s v="T-MAN"/>
    <s v="F4THFP4"/>
    <s v="06/21/2022"/>
    <s v="19:11:00"/>
    <s v="06/21/2022"/>
    <s v="18:43:53"/>
    <n v="1"/>
    <n v="1"/>
    <n v="1"/>
    <n v="1"/>
    <n v="0"/>
    <n v="0"/>
    <n v="36.450000000000003"/>
    <n v="8.5500000000000007"/>
    <s v="06/21/2022"/>
    <s v="19:15:34"/>
    <m/>
    <m/>
    <m/>
    <m/>
    <m/>
    <m/>
    <m/>
    <m/>
    <m/>
    <m/>
    <m/>
    <m/>
    <m/>
    <m/>
    <m/>
    <s v="OR:N/A-Advised 911 dispatch of 30 minute ETA (CXJU 18:48 06/21/2022)_x000a__x000a_"/>
    <x v="5"/>
    <n v="2022"/>
  </r>
  <r>
    <s v="Fresno"/>
    <n v="70"/>
    <s v="Fresno"/>
    <n v="526273"/>
    <s v="OUTAGE"/>
    <s v="MARIA OCHOA"/>
    <s v="06/21/2022"/>
    <s v="21:18:07"/>
    <n v="1737477"/>
    <s v="L1"/>
    <s v="1136 E TERRACE AVE"/>
    <s v="FRESNO"/>
    <m/>
    <m/>
    <s v="A:OK;X:N DEL MAR;R:FD ONS CALL WITH ETA INC# 2049188, Pwr-Y/ RUNG DOWN @ 2122 SPOKE TO CHRISSY"/>
    <s v="C"/>
    <s v="C"/>
    <s v="06/21/2022"/>
    <s v="21:32:10"/>
    <s v="06/21/2022 21:32 (CXJU)  CALLBACK UPDATE COMPLETED. ADVISED DISPATCH OF 35 MINUTE ETA "/>
    <s v="5596214333"/>
    <s v="T-MAN"/>
    <s v="F4TPHV1"/>
    <s v="06/21/2022"/>
    <s v="21:48:00"/>
    <s v="06/21/2022"/>
    <s v="21:24:30"/>
    <n v="1"/>
    <n v="1"/>
    <n v="1"/>
    <n v="1"/>
    <n v="0"/>
    <n v="0"/>
    <n v="38.549999999999997"/>
    <n v="14.05"/>
    <s v="06/21/2022"/>
    <s v="21:56:40"/>
    <m/>
    <m/>
    <m/>
    <m/>
    <m/>
    <m/>
    <m/>
    <m/>
    <m/>
    <m/>
    <m/>
    <m/>
    <m/>
    <m/>
    <s v="OR:N/A-ADVISED DISPATCH OF 35 MINUTE ETA (CXJU 21:32 06/21/2022)_x000a__x000a_"/>
    <m/>
    <x v="5"/>
    <n v="2022"/>
  </r>
  <r>
    <s v="Fresno"/>
    <n v="70"/>
    <s v="Fresno"/>
    <n v="526822"/>
    <s v="OUTAGE"/>
    <s v="JAMES STANDOW"/>
    <s v="06/21/2022"/>
    <s v="22:04:27"/>
    <n v="1737504"/>
    <s v="L1"/>
    <s v="9340 E BELMONT AVE"/>
    <s v="SANGER"/>
    <m/>
    <m/>
    <s v="A:OK;X:HIGHLAND;R:PLEASE MAKE SAFE. CAL FIRE ONSITE/STANDNG BY., Pwr-Y"/>
    <s v="C"/>
    <s v="C"/>
    <s v="06/21/2022"/>
    <s v="22:10:19"/>
    <s v="06/21/2022 22:10 (SNA5)  CALLBACK UPDATE COMPLETED. PER TMAN PECK 25 MIN ETA. "/>
    <s v="5592946818"/>
    <s v="T-MAN"/>
    <s v="F4THFP4"/>
    <s v="06/21/2022"/>
    <s v="22:25:00"/>
    <s v="06/21/2022"/>
    <s v="22:08:04"/>
    <n v="1"/>
    <n v="1"/>
    <n v="1"/>
    <n v="1"/>
    <n v="0"/>
    <n v="0"/>
    <n v="31.283333333333001"/>
    <n v="5.8666666666670002"/>
    <s v="06/21/2022"/>
    <s v="22:35:44"/>
    <m/>
    <m/>
    <m/>
    <m/>
    <m/>
    <m/>
    <m/>
    <m/>
    <m/>
    <m/>
    <m/>
    <m/>
    <m/>
    <m/>
    <s v="OR:N/A-PER TMAN PECK 25 MIN ETA. (SNA5 22:10 06/21/2022)_x000a__x000a_"/>
    <m/>
    <x v="5"/>
    <n v="2022"/>
  </r>
  <r>
    <s v="Fresno"/>
    <n v="70"/>
    <s v="Fresno"/>
    <n v="530507"/>
    <s v="OUTAGE"/>
    <s v="FERNANDO AVILA"/>
    <s v="06/22/2022"/>
    <s v="06:08:28"/>
    <n v="1737635"/>
    <s v="L1"/>
    <s v="42152 ROAD 42"/>
    <s v="REEDLEY"/>
    <m/>
    <m/>
    <s v="A:OK;X:AVE 416;R:CHP AND FIRE ENROUTE-LINE BLOCKING ROAD-NO INJ/HAZ"/>
    <s v="C"/>
    <s v="C"/>
    <s v="06/22/2022"/>
    <s v="06:19:43"/>
    <s v="06/22/2022 06:19 (UXB2)  CALLBACK UPDATE COMPLETED. CALLED 911 WITH 30 MIN ETA. "/>
    <s v="5592620400"/>
    <s v="T-MAN"/>
    <s v="F5TBMAB"/>
    <s v="06/22/2022"/>
    <s v="06:35:00"/>
    <s v="06/22/2022"/>
    <s v="06:01:56"/>
    <n v="1"/>
    <n v="1"/>
    <n v="1"/>
    <n v="1"/>
    <n v="0"/>
    <n v="0"/>
    <n v="29.7"/>
    <n v="11.25"/>
    <s v="06/22/2022"/>
    <s v="06:38:10"/>
    <m/>
    <m/>
    <m/>
    <m/>
    <m/>
    <m/>
    <m/>
    <m/>
    <m/>
    <m/>
    <m/>
    <m/>
    <m/>
    <m/>
    <m/>
    <m/>
    <x v="5"/>
    <n v="2022"/>
  </r>
  <r>
    <s v="Fresno"/>
    <n v="70"/>
    <s v="Fresno"/>
    <n v="530510"/>
    <s v="NON-CUSTOMER"/>
    <s v="SELMA FD"/>
    <s v="06/22/2022"/>
    <s v="06:08:41"/>
    <n v="530510"/>
    <s v="L1"/>
    <s v="NEBRASKA"/>
    <s v="SELMA"/>
    <m/>
    <m/>
    <s v="AXS-OK INTERSECTION O HIGHLAND AD NEBRASKA HOUSE FIRE. PLEASE MAKE SAFE. 559 294"/>
    <s v="C"/>
    <s v="C"/>
    <s v="06/22/2022"/>
    <s v="06:20:55"/>
    <s v="06/22/2022 06:20 (UXB2)  CALLBACK UPDATE COMPLETED. 40 MIN ETA. "/>
    <s v="5592946818"/>
    <s v="T-MAN"/>
    <s v="F1TFLM8"/>
    <s v="06/22/2022"/>
    <s v="06:47:00"/>
    <s v="06/22/2022"/>
    <s v="06:24:40"/>
    <n v="1"/>
    <n v="1"/>
    <n v="1"/>
    <n v="1"/>
    <n v="0"/>
    <n v="0"/>
    <n v="42.966666666667003"/>
    <n v="12.233333333333"/>
    <s v="06/22/2022"/>
    <s v="06:51:39"/>
    <m/>
    <m/>
    <m/>
    <m/>
    <m/>
    <m/>
    <m/>
    <m/>
    <m/>
    <m/>
    <m/>
    <m/>
    <m/>
    <m/>
    <m/>
    <m/>
    <x v="5"/>
    <n v="2022"/>
  </r>
  <r>
    <s v="Fresno"/>
    <n v="70"/>
    <s v="Fresno"/>
    <n v="530573"/>
    <s v="OUTAGE"/>
    <s v="KRISTEN"/>
    <s v="06/22/2022"/>
    <s v="06:20:03"/>
    <n v="1737636"/>
    <s v="L1"/>
    <s v="NORTH KINGS DR"/>
    <s v="REEDLEY"/>
    <m/>
    <m/>
    <s v="AXS-UNKOWNPER PD LINES DOWNREQ ETA 559-637-4250"/>
    <s v="C"/>
    <s v="C"/>
    <s v="06/22/2022"/>
    <s v="06:40:02"/>
    <s v="06/22/2022 06:40 (UXB2)  CALLBACK UPDATE COMPLETED. WORKING ON IT "/>
    <s v="5597435267"/>
    <s v="T-MAN"/>
    <s v="F6TVXT6"/>
    <s v="06/22/2022"/>
    <s v="06:34:00"/>
    <s v="06/22/2022"/>
    <s v="06:06:19"/>
    <n v="1"/>
    <n v="1"/>
    <n v="1"/>
    <n v="1"/>
    <n v="0"/>
    <n v="0"/>
    <n v="12.45"/>
    <n v="19.983333333333"/>
    <s v="06/22/2022"/>
    <s v="06:32:30"/>
    <m/>
    <m/>
    <m/>
    <m/>
    <m/>
    <m/>
    <m/>
    <m/>
    <m/>
    <m/>
    <m/>
    <m/>
    <m/>
    <m/>
    <s v="OR:N/A-This outage associated with  OIS# 530634 (AXV3 12:34 06/22/2022)_x000a__x000a_OR:N/A-CDF Confirmed -- 4 911 Standby Calls for WIre down were 1 line down in  area - all related530634 – Oak n Riverglen530626 – Riverglen n Robinwood530620 – Flora n Kings Dr530573 – Kings Dr n Friesen (H1TE 07:27 06/22/2022)_x000a__x000a_OR:N/A-CAL FIRE CONFIRMED"/>
    <m/>
    <x v="5"/>
    <n v="2022"/>
  </r>
  <r>
    <s v="Fresno"/>
    <n v="70"/>
    <s v="Fresno"/>
    <n v="530616"/>
    <s v="OUTAGE"/>
    <s v="CHP"/>
    <s v="06/22/2022"/>
    <s v="06:27:43"/>
    <n v="1737663"/>
    <s v="L2"/>
    <s v="MONSON"/>
    <s v="DINUBA"/>
    <m/>
    <m/>
    <s v="AXS-OK CHP ENROUTE-NO INJ/HAZINC# 106-"/>
    <s v="C"/>
    <s v="C"/>
    <s v="06/22/2022"/>
    <s v="06:58:13"/>
    <s v="06/22/2022 06:58 (UXB2)  CALLBACK UPDATE COMPLETED. CALLED 911 WITH 20 MIN ETA. "/>
    <s v="5592620400"/>
    <s v="T-MAN"/>
    <s v="F6TJMRY"/>
    <s v="06/22/2022"/>
    <s v="07:20:00"/>
    <s v="06/22/2022"/>
    <s v="06:30:51"/>
    <n v="1"/>
    <n v="1"/>
    <n v="1"/>
    <n v="0"/>
    <n v="1"/>
    <n v="0"/>
    <n v="56.783333333332997"/>
    <n v="30.5"/>
    <s v="06/22/2022"/>
    <s v="07:24:30"/>
    <m/>
    <m/>
    <m/>
    <m/>
    <m/>
    <m/>
    <m/>
    <m/>
    <m/>
    <m/>
    <m/>
    <m/>
    <m/>
    <m/>
    <m/>
    <m/>
    <x v="5"/>
    <n v="2022"/>
  </r>
  <r>
    <s v="Fresno"/>
    <n v="70"/>
    <s v="Fresno"/>
    <n v="530620"/>
    <s v="OUTAGE"/>
    <s v="FRESNO FD"/>
    <s v="06/22/2022"/>
    <s v="06:28:54"/>
    <n v="1737636"/>
    <s v="L1"/>
    <s v="FLORA"/>
    <s v="REEDLEY"/>
    <m/>
    <m/>
    <s v="AXS-OK LINES ON TO OF VEHICLE FD ON SITE NEED ETA"/>
    <s v="C"/>
    <s v="C"/>
    <s v="06/22/2022"/>
    <s v="06:59:43"/>
    <s v="06/22/2022 06:59 (H1TE)  CALLBACK UPDATE COMPLETED.  "/>
    <s v="5592946818"/>
    <s v="T-MAN"/>
    <s v="F6TVXT6"/>
    <s v="06/22/2022"/>
    <s v="06:34:00"/>
    <s v="06/22/2022"/>
    <s v="06:06:19"/>
    <n v="1"/>
    <n v="1"/>
    <n v="1"/>
    <n v="0"/>
    <n v="1"/>
    <n v="0"/>
    <n v="55.3"/>
    <n v="30.816666666667"/>
    <s v="06/22/2022"/>
    <s v="07:24:12"/>
    <m/>
    <m/>
    <m/>
    <m/>
    <m/>
    <m/>
    <m/>
    <m/>
    <m/>
    <m/>
    <m/>
    <m/>
    <m/>
    <m/>
    <s v="OR:N/A-This outage associated with  OIS# 530634 (AXV3 12:34 06/22/2022)_x000a__x000a_OR:N/A-CDF Confirmed -- 4 911 Standby Calls for WIre down were 1 line down in  area - all related530634 – Oak n Riverglen530626 – Riverglen n Robinwood530620 – Flora n Kings Dr530573 – Kings Dr n Friesen (H1TE 07:27 06/22/2022)_x000a__x000a_OR:N/A-CAL FIRE CONFIRMED"/>
    <m/>
    <x v="5"/>
    <n v="2022"/>
  </r>
  <r>
    <s v="Fresno"/>
    <n v="70"/>
    <s v="Fresno"/>
    <n v="530626"/>
    <s v="OUTAGE"/>
    <s v="FRESNO FD"/>
    <s v="06/22/2022"/>
    <s v="06:31:44"/>
    <n v="1737636"/>
    <s v="L1"/>
    <s v=" RIVERGLEN AVE"/>
    <s v="REEDLEY"/>
    <m/>
    <m/>
    <s v="AXS-OK FD ON SITE NEED ETA"/>
    <s v="C"/>
    <s v="C"/>
    <s v="06/22/2022"/>
    <s v="06:59:35"/>
    <s v="06/22/2022 06:59 (H1TE)  CALLBACK UPDATE COMPLETED.  "/>
    <s v="5592946818"/>
    <s v="T-MAN"/>
    <s v="F6TVXT6"/>
    <s v="06/22/2022"/>
    <s v="06:34:00"/>
    <s v="06/22/2022"/>
    <s v="06:06:19"/>
    <n v="1"/>
    <n v="1"/>
    <n v="1"/>
    <n v="0"/>
    <n v="1"/>
    <n v="0"/>
    <n v="28.95"/>
    <n v="27.85"/>
    <s v="06/22/2022"/>
    <s v="07:00:41"/>
    <m/>
    <m/>
    <m/>
    <m/>
    <m/>
    <m/>
    <m/>
    <m/>
    <m/>
    <m/>
    <m/>
    <m/>
    <m/>
    <m/>
    <s v="OR:N/A-This outage associated with  OIS# 530634 (AXV3 12:34 06/22/2022)_x000a__x000a_OR:N/A-CDF Confirmed -- 4 911 Standby Calls for WIre down were 1 line down in  area - all related530634 – Oak n Riverglen530626 – Riverglen n Robinwood530620 – Flora n Kings Dr530573 – Kings Dr n Friesen (H1TE 07:27 06/22/2022)_x000a__x000a_OR:N/A-CAL FIRE CONFIRMED"/>
    <m/>
    <x v="5"/>
    <n v="2022"/>
  </r>
  <r>
    <s v="Fresno"/>
    <n v="70"/>
    <s v="Fresno"/>
    <n v="530634"/>
    <s v="OUTAGE"/>
    <s v="FD"/>
    <s v="06/22/2022"/>
    <s v="06:33:29"/>
    <n v="1737636"/>
    <s v="L1"/>
    <s v="N OAK DR"/>
    <s v="REEDLEY"/>
    <m/>
    <m/>
    <s v="AXS-NA lines down UNDER A TRUCK-FD ENROUTE NEEDS ETA"/>
    <s v="C"/>
    <s v="C"/>
    <s v="06/22/2022"/>
    <s v="06:59:31"/>
    <s v="06/22/2022 06:59 (H1TE)  CALLBACK UPDATE COMPLETED.  "/>
    <s v="5596374250"/>
    <s v="T-MAN"/>
    <s v="F6TVXT6"/>
    <s v="06/22/2022"/>
    <s v="06:34:00"/>
    <s v="06/22/2022"/>
    <s v="06:06:19"/>
    <n v="1"/>
    <n v="1"/>
    <n v="1"/>
    <n v="0"/>
    <n v="1"/>
    <n v="0"/>
    <n v="51.25"/>
    <n v="26.033333333333001"/>
    <s v="06/22/2022"/>
    <s v="07:24:44"/>
    <m/>
    <m/>
    <m/>
    <m/>
    <m/>
    <m/>
    <m/>
    <m/>
    <m/>
    <m/>
    <m/>
    <m/>
    <m/>
    <m/>
    <s v="OR:N/A-This outage associated with  OIS# 530634 (AXV3 12:34 06/22/2022)_x000a__x000a_OR:N/A-CDF Confirmed -- 4 911 Standby Calls for WIre down were 1 line down in  area - all related530634 – Oak n Riverglen530626 – Riverglen n Robinwood530620 – Flora n Kings Dr530573 – Kings Dr n Friesen (H1TE 07:27 06/22/2022)_x000a__x000a_OR:N/A-CAL FIRE CONFIRMED"/>
    <m/>
    <x v="5"/>
    <n v="2022"/>
  </r>
  <r>
    <s v="Fresno"/>
    <n v="70"/>
    <s v="Fresno"/>
    <n v="530637"/>
    <s v="OUTAGE"/>
    <s v="RAYMOND FAIN JR"/>
    <s v="06/22/2022"/>
    <s v="06:33:59"/>
    <n v="1737666"/>
    <s v="L2"/>
    <s v="41525 AUBERRY RD"/>
    <s v="AUBERRY"/>
    <m/>
    <m/>
    <s v="A:NA;X:NA;R:PER FIRE DEPT ENROUTE FOR LINES DOWN, Pwr-Y"/>
    <s v="C"/>
    <s v="C"/>
    <s v="06/22/2022"/>
    <s v="06:44:22"/>
    <s v="06/22/2022 06:44 (UXB2)  CALLBACK UPDATE COMPLETED. CALLED 911 WITH 30 MIN ETA. "/>
    <s v="5592620400"/>
    <s v="T-MAN"/>
    <s v="F4TLDPG"/>
    <s v="06/22/2022"/>
    <s v="07:00:00"/>
    <s v="06/22/2022"/>
    <s v="06:34:45"/>
    <n v="1"/>
    <n v="1"/>
    <n v="1"/>
    <n v="1"/>
    <n v="0"/>
    <n v="0"/>
    <n v="29.083333333333002"/>
    <n v="10.383333333333001"/>
    <s v="06/22/2022"/>
    <s v="07:03:04"/>
    <m/>
    <m/>
    <m/>
    <m/>
    <m/>
    <m/>
    <m/>
    <m/>
    <m/>
    <m/>
    <m/>
    <m/>
    <m/>
    <m/>
    <m/>
    <m/>
    <x v="5"/>
    <n v="2022"/>
  </r>
  <r>
    <s v="Fresno"/>
    <n v="70"/>
    <s v="Fresno"/>
    <n v="530780"/>
    <s v="OUTAGE"/>
    <s v="FD"/>
    <s v="06/22/2022"/>
    <s v="06:41:41"/>
    <n v="1737636"/>
    <s v="L1"/>
    <s v="RD 52"/>
    <s v="REEDLEY"/>
    <m/>
    <m/>
    <s v="AXS-NA RD 52 AND AVE 428 TREE INTO LINES-ETA 559 637 4250"/>
    <s v="C"/>
    <s v="C"/>
    <s v="06/22/2022"/>
    <s v="06:56:47"/>
    <s v="06/22/2022 06:56 (UXB2)  CALLBACK UPDATE COMPLETED. T MAN ONSITE FOR BREAKER OUTAGE "/>
    <s v="5596374250"/>
    <s v="T-MAN"/>
    <s v="F6TVXT6"/>
    <s v="06/22/2022"/>
    <s v="06:34:00"/>
    <s v="06/22/2022"/>
    <s v="06:06:19"/>
    <n v="1"/>
    <n v="1"/>
    <n v="1"/>
    <n v="1"/>
    <n v="0"/>
    <n v="0"/>
    <n v="15.35"/>
    <n v="15.1"/>
    <s v="06/22/2022"/>
    <s v="06:57:02"/>
    <m/>
    <m/>
    <m/>
    <m/>
    <m/>
    <m/>
    <m/>
    <m/>
    <m/>
    <m/>
    <m/>
    <m/>
    <m/>
    <m/>
    <s v="OR:N/A-This outage associated with  OIS# 530634 (AXV3 12:34 06/22/2022)_x000a__x000a_OR:N/A-CDF Confirmed -- 4 911 Standby Calls for WIre down were 1 line down in  area - all related530634 – Oak n Riverglen530626 – Riverglen n Robinwood530620 – Flora n Kings Dr530573 – Kings Dr n Friesen (H1TE 07:27 06/22/2022)_x000a__x000a_OR:N/A-CAL FIRE CONFIRMED"/>
    <m/>
    <x v="5"/>
    <n v="2022"/>
  </r>
  <r>
    <s v="Fresno"/>
    <n v="70"/>
    <s v="Fresno"/>
    <n v="531012"/>
    <s v="OUTAGE"/>
    <s v="FFD"/>
    <s v="06/22/2022"/>
    <s v="06:59:57"/>
    <n v="1737754"/>
    <s v="L2"/>
    <s v="CLARKSON"/>
    <s v="KINGSBURG"/>
    <m/>
    <m/>
    <s v="AXS-OK FD ENROUTE-NO INJ/HAZ"/>
    <s v="C"/>
    <s v="C"/>
    <s v="06/22/2022"/>
    <s v="07:30:33"/>
    <s v="06/22/2022 07:30 (UXB2)  CALLBACK UPDATE COMPLETED.  "/>
    <s v="5592946818"/>
    <s v="REPAIR"/>
    <s v="Gann, Jason"/>
    <s v="06/22/2022"/>
    <s v="09:24:00"/>
    <s v="06/22/2022"/>
    <s v="09:24:24"/>
    <n v="1"/>
    <n v="1"/>
    <n v="1"/>
    <n v="0"/>
    <n v="1"/>
    <n v="0"/>
    <n v="27.316666666667"/>
    <n v="30.6"/>
    <s v="06/22/2022"/>
    <s v="07:27:16"/>
    <m/>
    <m/>
    <m/>
    <m/>
    <m/>
    <m/>
    <m/>
    <m/>
    <m/>
    <m/>
    <m/>
    <m/>
    <m/>
    <m/>
    <m/>
    <m/>
    <x v="5"/>
    <n v="2022"/>
  </r>
  <r>
    <s v="Fresno"/>
    <n v="70"/>
    <s v="Fresno"/>
    <n v="532314"/>
    <s v="OUTAGE"/>
    <s v="LINDA DILLMAN"/>
    <s v="06/22/2022"/>
    <s v="07:05:13"/>
    <n v="1737749"/>
    <s v="L2"/>
    <s v="27396 SKY HARBOUR RD"/>
    <s v="FRIANT"/>
    <m/>
    <m/>
    <s v="A:OK;X:AQUA VISTA;R:STRUCTUE FIRE PER CAL FIRE REQ ETA, Pwr-Y"/>
    <s v="C"/>
    <s v="C"/>
    <s v="06/22/2022"/>
    <s v="07:19:13"/>
    <s v="06/22/2022 07:19 (UXB2)  CALLBACK UPDATE COMPLETED. PER TMAN STARK ZACK IS ONSITE. "/>
    <s v="5592946818"/>
    <s v="T-MAN"/>
    <s v="F4TNDS5"/>
    <s v="06/22/2022"/>
    <s v="07:59:00"/>
    <s v="06/22/2022"/>
    <s v="07:13:29"/>
    <n v="1"/>
    <n v="1"/>
    <n v="1"/>
    <n v="1"/>
    <n v="0"/>
    <n v="0"/>
    <n v="14.116666666666999"/>
    <n v="14"/>
    <s v="06/22/2022"/>
    <s v="07:19:20"/>
    <m/>
    <m/>
    <m/>
    <m/>
    <m/>
    <m/>
    <m/>
    <m/>
    <m/>
    <m/>
    <m/>
    <m/>
    <m/>
    <m/>
    <m/>
    <m/>
    <x v="5"/>
    <n v="2022"/>
  </r>
  <r>
    <s v="Fresno"/>
    <n v="70"/>
    <s v="Fresno"/>
    <n v="532485"/>
    <s v="OUTAGE"/>
    <s v="TERRI WATKINS"/>
    <s v="06/22/2022"/>
    <s v="07:07:17"/>
    <n v="1737764"/>
    <s v="L2"/>
    <s v="13495 E SHAW AVE"/>
    <s v="SANGER"/>
    <m/>
    <m/>
    <s v="IVR,Mtr UNK on,No Dog,No Locked Gate"/>
    <s v="C"/>
    <s v="C"/>
    <s v="06/22/2022"/>
    <s v="07:55:09"/>
    <s v="06/22/2022 07:55 (UXB2)  CALLBACK UPDATE COMPLETED. STAND BY 10 MIN OUT. "/>
    <s v="5596186881"/>
    <s v="STANDBY"/>
    <s v="F4MD5BI"/>
    <s v="06/22/2022"/>
    <s v="07:55:00"/>
    <s v="06/22/2022"/>
    <s v="07:45:29"/>
    <n v="1"/>
    <n v="1"/>
    <n v="1"/>
    <n v="0"/>
    <n v="1"/>
    <n v="0"/>
    <n v="40.766666666667"/>
    <n v="47.866666666667001"/>
    <s v="06/22/2022"/>
    <s v="07:48:03"/>
    <m/>
    <m/>
    <m/>
    <m/>
    <m/>
    <m/>
    <m/>
    <m/>
    <m/>
    <m/>
    <m/>
    <m/>
    <m/>
    <m/>
    <m/>
    <m/>
    <x v="5"/>
    <n v="2022"/>
  </r>
  <r>
    <s v="Fresno"/>
    <n v="70"/>
    <s v="Fresno"/>
    <n v="532953"/>
    <s v="NON-CUSTOMER"/>
    <s v="UNK"/>
    <s v="06/22/2022"/>
    <s v="07:15:44"/>
    <n v="532953"/>
    <s v="L2"/>
    <s v="AVE 416 "/>
    <s v="OROSI"/>
    <m/>
    <m/>
    <s v="AXS-NA FD ENROUTE FOR LINES DOWN"/>
    <s v="C"/>
    <s v="C"/>
    <s v="06/22/2022"/>
    <s v="07:30:50"/>
    <s v="06/22/2022 07:30 (UXB2)  CALLBACK UPDATE COMPLETED. CALLED 911 WIT 40 MIN ETA. "/>
    <s v="5597336544"/>
    <s v="MK.SAFE"/>
    <s v="WOODWARD01"/>
    <s v="06/22/2022"/>
    <s v="08:01:00"/>
    <s v="06/22/2022"/>
    <s v="07:28:20"/>
    <n v="1"/>
    <n v="1"/>
    <n v="1"/>
    <n v="1"/>
    <n v="0"/>
    <n v="0"/>
    <n v="52.983333333333"/>
    <n v="15.1"/>
    <s v="06/22/2022"/>
    <s v="08:08:43"/>
    <m/>
    <m/>
    <m/>
    <m/>
    <m/>
    <m/>
    <m/>
    <m/>
    <m/>
    <m/>
    <m/>
    <m/>
    <m/>
    <m/>
    <m/>
    <s v="OR:N/A-WOODWARD CLEARED. IDLE SERVICE (KERA 08:27 06/22/2022)_x000a__x000a_OR:N/A-45 MIN ETA. (UXB2 07:28 06/22/2022)_x000a__x000a_"/>
    <x v="5"/>
    <n v="2022"/>
  </r>
  <r>
    <s v="Fresno"/>
    <n v="70"/>
    <s v="Fresno"/>
    <n v="532969"/>
    <s v="OUTAGE"/>
    <s v="JESSICA ADAMS"/>
    <s v="06/22/2022"/>
    <s v="07:16:26"/>
    <n v="1737764"/>
    <s v="L2"/>
    <s v="13585 E SHAW AVE"/>
    <s v="SANGER"/>
    <m/>
    <m/>
    <s v="A:UNKNOWN;X:MENDOCINO;R:LINES DOW WTH TREE AND POLE ON FIRE, Pwr-I"/>
    <s v="C"/>
    <s v="C"/>
    <s v="06/22/2022"/>
    <s v="07:55:15"/>
    <s v="06/22/2022 07:55 (UXB2)  CALLBACK UPDATE COMPLETED. STAND BY 10 MIN OUT. "/>
    <s v="5592946818"/>
    <s v="STANDBY"/>
    <s v="F4MD5BI"/>
    <s v="06/22/2022"/>
    <s v="07:55:00"/>
    <s v="06/22/2022"/>
    <s v="07:45:29"/>
    <n v="1"/>
    <n v="1"/>
    <n v="1"/>
    <n v="0"/>
    <n v="1"/>
    <n v="0"/>
    <n v="41.85"/>
    <n v="38.816666666666997"/>
    <s v="06/22/2022"/>
    <s v="07:58:17"/>
    <m/>
    <m/>
    <m/>
    <m/>
    <m/>
    <m/>
    <m/>
    <m/>
    <m/>
    <m/>
    <m/>
    <m/>
    <m/>
    <m/>
    <m/>
    <m/>
    <x v="5"/>
    <n v="2022"/>
  </r>
  <r>
    <s v="Fresno"/>
    <n v="70"/>
    <s v="Fresno"/>
    <n v="533015"/>
    <s v="OUTAGE"/>
    <s v="SHAWN STEVENSON"/>
    <s v="06/22/2022"/>
    <s v="07:18:13"/>
    <n v="1737791"/>
    <s v="L2"/>
    <s v="10053 TOLLHOUSE RD"/>
    <s v="CLOVIS"/>
    <m/>
    <m/>
    <s v="A:OK;X:FRIANT CURRENT CANAL;R:WEST OF CANAL. 5-10 ACRES OG VEG FIRE NED EXPEDITE CANNOT AXS. PER CALFIRE"/>
    <s v="C"/>
    <s v="C"/>
    <s v="06/22/2022"/>
    <s v="07:33:26"/>
    <s v="06/22/2022 07:33 (UXB2)  CALLBACK UPDATE COMPLETED. CALLED 911 WITH 45 MIN ETA. "/>
    <s v="5592946818"/>
    <s v="STANDBY"/>
    <s v="F4NF1MO"/>
    <s v="06/22/2022"/>
    <s v="07:48:00"/>
    <s v="06/22/2022"/>
    <s v="07:26:25"/>
    <n v="1"/>
    <n v="1"/>
    <n v="1"/>
    <n v="1"/>
    <n v="0"/>
    <n v="0"/>
    <n v="36.233333333333"/>
    <n v="15.216666666667001"/>
    <s v="06/22/2022"/>
    <s v="07:54:27"/>
    <m/>
    <m/>
    <m/>
    <m/>
    <m/>
    <m/>
    <m/>
    <m/>
    <m/>
    <m/>
    <m/>
    <m/>
    <m/>
    <m/>
    <s v="OR:N/A-per D O push to 18:00 (JIMI 11:39 06/23/2022)_x000a__x000a_OR:N/A-push out 4 hrs per tony reed (TMLL 07:46 06/23/2022)_x000a__x000a_OR:N/A-push out 2 hrs per tony reed (TMLL 07:46 06/23/2022)_x000a__x000a_[UPTR#538334:OR:N/A-UNCHECKED 911 BOX ACCIDENTLY; ONSITE AT 12:13 (M2RK 12:14 06/22/2022)_x000a__x000a_]"/>
    <m/>
    <x v="5"/>
    <n v="2022"/>
  </r>
  <r>
    <s v="Fresno"/>
    <n v="70"/>
    <s v="Fresno"/>
    <n v="533025"/>
    <s v="OUTAGE"/>
    <s v="CHP"/>
    <s v="06/22/2022"/>
    <s v="07:18:23"/>
    <n v="1737791"/>
    <s v="L2"/>
    <s v="HWY 168 AND THOMPSON"/>
    <s v="CLOVIS"/>
    <m/>
    <m/>
    <s v="AXS-OK CHP AND FD ENROUTE-NO INJ/HAZ"/>
    <s v="C"/>
    <s v="C"/>
    <s v="06/22/2022"/>
    <s v="07:33:31"/>
    <s v="06/22/2022 07:33 (UXB2)  CALLBACK UPDATE COMPLETED. CALLED 911 WITH 45 MIN ETA. "/>
    <s v="5592620400"/>
    <s v="STANDBY"/>
    <s v="F4NF1MO"/>
    <s v="06/22/2022"/>
    <s v="07:48:00"/>
    <s v="06/22/2022"/>
    <s v="07:26:25"/>
    <n v="1"/>
    <n v="1"/>
    <n v="1"/>
    <n v="1"/>
    <n v="0"/>
    <n v="0"/>
    <n v="36.183333333333003"/>
    <n v="15.133333333333001"/>
    <s v="06/22/2022"/>
    <s v="07:54:34"/>
    <m/>
    <m/>
    <m/>
    <m/>
    <m/>
    <m/>
    <m/>
    <m/>
    <m/>
    <m/>
    <m/>
    <m/>
    <m/>
    <m/>
    <s v="OR:N/A-per D O push to 18:00 (JIMI 11:39 06/23/2022)_x000a__x000a_OR:N/A-push out 4 hrs per tony reed (TMLL 07:46 06/23/2022)_x000a__x000a_OR:N/A-push out 2 hrs per tony reed (TMLL 07:46 06/23/2022)_x000a__x000a_[UPTR#538334:OR:N/A-UNCHECKED 911 BOX ACCIDENTLY; ONSITE AT 12:13 (M2RK 12:14 06/22/2022)_x000a__x000a_]"/>
    <m/>
    <x v="5"/>
    <n v="2022"/>
  </r>
  <r>
    <s v="Fresno"/>
    <n v="70"/>
    <s v="Fresno"/>
    <n v="533131"/>
    <s v="OUTAGE"/>
    <s v="NATIVIDAD CASTRO"/>
    <s v="06/22/2022"/>
    <s v="07:29:09"/>
    <n v="1737823"/>
    <s v="L2"/>
    <s v="1310 P ST APT A"/>
    <s v="SANGER"/>
    <m/>
    <m/>
    <s v="IVR,Mtr UNK on,No Dog,No Locked Gate.. NATTI CASTRO, XSTREET: 12TH STCUSTOMER REPORTS LIHTNING HIT THE POLE BEHIND HER HOUSE. ON 6/22/22"/>
    <s v="C"/>
    <s v="C"/>
    <s v="06/22/2022"/>
    <s v="08:00:02"/>
    <s v="06/22/2022 08:00 (JRRW)  CALLBACK UPDATE COMPLETED. WILL CALL BACK WITH AN ETA. AGENCY IS ON SITE. "/>
    <s v="5596214333"/>
    <s v="ASSESSMT"/>
    <s v="F4IR2A8"/>
    <s v="06/22/2022"/>
    <s v="08:21:00"/>
    <s v="06/22/2022"/>
    <s v="07:44:14"/>
    <n v="1"/>
    <n v="1"/>
    <n v="1"/>
    <n v="0"/>
    <n v="1"/>
    <n v="0"/>
    <n v="53.8"/>
    <n v="30.883333333332999"/>
    <s v="06/22/2022"/>
    <s v="08:22:57"/>
    <m/>
    <m/>
    <m/>
    <m/>
    <m/>
    <m/>
    <m/>
    <m/>
    <m/>
    <m/>
    <m/>
    <m/>
    <m/>
    <m/>
    <m/>
    <m/>
    <x v="5"/>
    <n v="2022"/>
  </r>
  <r>
    <s v="Fresno"/>
    <n v="70"/>
    <s v="Fresno"/>
    <n v="533602"/>
    <s v="OUTAGE"/>
    <s v="ALMA ROSA LOPEZ-CHONTECO"/>
    <s v="06/22/2022"/>
    <s v="07:29:22"/>
    <n v="1738229"/>
    <s v="L2"/>
    <s v="2571 S HOLLY AVE"/>
    <s v="FRESNO"/>
    <m/>
    <m/>
    <s v="A:NA;X:JENSE AVE;R:FD ONSITE FOR ARCNG LINES, Pwr-Y"/>
    <s v="C"/>
    <s v="C"/>
    <s v="06/22/2022"/>
    <s v="07:53:07"/>
    <s v="06/22/2022 07:53 (UXB2)  CALLBACK UPDATE COMPLETED. T MAN ABOUT 20 MIN AWAY "/>
    <s v="5596214333"/>
    <m/>
    <m/>
    <m/>
    <m/>
    <m/>
    <m/>
    <n v="1"/>
    <n v="1"/>
    <n v="1"/>
    <n v="0"/>
    <n v="1"/>
    <n v="0"/>
    <n v="25.433333333333"/>
    <n v="23.75"/>
    <s v="06/22/2022"/>
    <s v="07:54:48"/>
    <m/>
    <m/>
    <m/>
    <m/>
    <m/>
    <m/>
    <m/>
    <m/>
    <m/>
    <m/>
    <m/>
    <m/>
    <m/>
    <m/>
    <m/>
    <m/>
    <x v="5"/>
    <n v="2022"/>
  </r>
  <r>
    <s v="Fresno"/>
    <n v="70"/>
    <s v="Fresno"/>
    <n v="533324"/>
    <s v="OUTAGE"/>
    <s v="LOPEZ,ANITA"/>
    <s v="06/22/2022"/>
    <s v="07:31:53"/>
    <n v="1737835"/>
    <s v="L2"/>
    <s v="4736 E TEAGUE AVE"/>
    <s v="CLOVIS"/>
    <m/>
    <m/>
    <s v="AXS-AXS OK XStr- Pwr-I FIRE DEPT ON WAYFD ONSTE 559 294 6818PR FD CONFIRMED LIVE WIRES DOWN"/>
    <s v="C"/>
    <s v="C"/>
    <s v="06/22/2022"/>
    <s v="09:17:59"/>
    <s v="06/22/2022 09:17 (M2RK)  CALLBACK UPDATE COMPLETED.  06/22/2022 09:04 (UXB2) JUST UPDATED TO 911. 9:02"/>
    <s v="5594004956"/>
    <s v="STANDBY"/>
    <s v="F4MATB3"/>
    <s v="06/22/2022"/>
    <s v="16:14:00"/>
    <s v="06/22/2022"/>
    <s v="15:51:37"/>
    <n v="1"/>
    <n v="1"/>
    <n v="1"/>
    <n v="0"/>
    <n v="1"/>
    <n v="0"/>
    <n v="57.116666666667001"/>
    <n v="106.1"/>
    <s v="06/22/2022"/>
    <s v="09:02:53"/>
    <m/>
    <m/>
    <m/>
    <m/>
    <s v="06/22/2022"/>
    <s v="08:29:00"/>
    <s v="ADMKASP"/>
    <s v="07/01/2022 09:00 (KASP) 911 came in at 0902. 911 resource onsite at 0942 per GPS. 40 minute response."/>
    <m/>
    <m/>
    <m/>
    <m/>
    <m/>
    <m/>
    <m/>
    <m/>
    <x v="5"/>
    <n v="2022"/>
  </r>
  <r>
    <s v="Fresno"/>
    <n v="70"/>
    <s v="Fresno"/>
    <n v="533804"/>
    <s v="OUTAGE"/>
    <s v="ANTONIO CISNEROS"/>
    <s v="06/22/2022"/>
    <s v="07:37:20"/>
    <n v="1737845"/>
    <s v="L2"/>
    <s v="9774 S SHAFT AVE"/>
    <s v="SELMA"/>
    <m/>
    <m/>
    <s v="A:OK;X:DINUBA AVE;R:TREE DOWN ACROSS LINESBLOCKING TRAFFIC, Pwr-I"/>
    <s v="C"/>
    <s v="C"/>
    <s v="06/22/2022"/>
    <s v="07:56:20"/>
    <s v="06/22/2022 07:56 (JRRW)  CALLBACK UPDATE COMPLETED. WILL CALL BACK WITH ETA "/>
    <s v="5592620400"/>
    <s v="MK.SAFE"/>
    <s v="WEDDLE1"/>
    <s v="06/22/2022"/>
    <s v="08:02:00"/>
    <s v="06/22/2022"/>
    <s v="07:42:49"/>
    <n v="1"/>
    <n v="1"/>
    <n v="1"/>
    <n v="1"/>
    <n v="0"/>
    <n v="0"/>
    <n v="26.8"/>
    <n v="19"/>
    <s v="06/22/2022"/>
    <s v="08:04:08"/>
    <m/>
    <m/>
    <m/>
    <m/>
    <m/>
    <m/>
    <m/>
    <m/>
    <m/>
    <m/>
    <m/>
    <m/>
    <m/>
    <m/>
    <m/>
    <m/>
    <x v="5"/>
    <n v="2022"/>
  </r>
  <r>
    <s v="Fresno"/>
    <n v="70"/>
    <s v="Fresno"/>
    <n v="534422"/>
    <s v="NON-CUSTOMER"/>
    <s v="CHP"/>
    <s v="06/22/2022"/>
    <s v="07:45:10"/>
    <n v="534422"/>
    <s v="L2"/>
    <s v="MCCALL"/>
    <s v="SANGER"/>
    <m/>
    <m/>
    <s v="AXS-OK POLE SWAPING POSSIBLY BROKEN"/>
    <s v="C"/>
    <s v="C"/>
    <s v="06/22/2022"/>
    <s v="07:56:41"/>
    <s v="06/22/2022 07:56 (UXB2)  CALLBACK UPDATE COMPLETED. CALLED 911 WITH 30 MIN ETA. "/>
    <s v="5592620400"/>
    <s v="ASSESSMT"/>
    <s v="F4IJRGU"/>
    <s v="06/22/2022"/>
    <s v="08:34:00"/>
    <s v="06/22/2022"/>
    <s v="07:55:38"/>
    <n v="1"/>
    <n v="1"/>
    <n v="1"/>
    <n v="1"/>
    <n v="0"/>
    <n v="0"/>
    <n v="49.65"/>
    <n v="11.516666666667"/>
    <s v="06/22/2022"/>
    <s v="08:34:49"/>
    <m/>
    <m/>
    <m/>
    <m/>
    <m/>
    <m/>
    <m/>
    <m/>
    <m/>
    <m/>
    <m/>
    <m/>
    <m/>
    <m/>
    <m/>
    <s v="OR:N/A-per Reed push all out 4 hours (JIMI 08:17 06/23/2022)_x000a__x000a_OR:N/A-Jaymar f4ijrgu enroute - 30 min eta (H1TE 07:55 06/22/2022)_x000a__x000a_"/>
    <x v="5"/>
    <n v="2022"/>
  </r>
  <r>
    <s v="Fresno"/>
    <n v="70"/>
    <s v="Fresno"/>
    <n v="534937"/>
    <s v="OUTAGE"/>
    <s v="FD"/>
    <s v="06/22/2022"/>
    <s v="08:02:06"/>
    <n v="1737871"/>
    <s v="L2"/>
    <s v="GARLAND"/>
    <s v="FRESNO"/>
    <m/>
    <m/>
    <s v="AXS-OK LINES DOWN AND ON FIRE"/>
    <s v="C"/>
    <s v="C"/>
    <s v="06/22/2022"/>
    <s v="08:22:09"/>
    <s v="06/22/2022 08:22 (UXB2)  CALLBACK UPDATE COMPLETED. WORKING ON RESOURCES... WILL CALL BACK "/>
    <s v="5596214333"/>
    <s v="T-MAN"/>
    <s v="F4THFP4"/>
    <s v="06/22/2022"/>
    <s v="16:20:00"/>
    <s v="06/22/2022"/>
    <s v="15:02:30"/>
    <n v="1"/>
    <n v="0"/>
    <n v="1"/>
    <n v="0"/>
    <n v="1"/>
    <n v="0"/>
    <n v="111.033333333333"/>
    <n v="20.05"/>
    <s v="06/22/2022"/>
    <s v="09:53:08"/>
    <m/>
    <m/>
    <m/>
    <m/>
    <m/>
    <m/>
    <m/>
    <m/>
    <m/>
    <m/>
    <m/>
    <m/>
    <m/>
    <m/>
    <m/>
    <m/>
    <x v="5"/>
    <n v="2022"/>
  </r>
  <r>
    <s v="Fresno"/>
    <n v="70"/>
    <s v="Fresno"/>
    <n v="534962"/>
    <s v="OUTAGE"/>
    <s v="JISELA HERNANDEZ"/>
    <s v="06/22/2022"/>
    <s v="08:04:36"/>
    <n v="1737930"/>
    <s v="L2"/>
    <s v="5565 COLUMBIA DR S"/>
    <s v="FRESNO"/>
    <m/>
    <m/>
    <s v="A:OK;X:CLOVIS AVE;R:TREES FEL ON LINES,LINES DOWN. TREE O FIRE, Pwr-Y"/>
    <s v="C"/>
    <s v="C"/>
    <s v="06/22/2022"/>
    <s v="08:29:22"/>
    <s v="06/22/2022 08:29 (M2RK)  CALLBACK UPDATE COMPLETED.  "/>
    <s v="5596214333"/>
    <s v="ASSESSMT"/>
    <s v="Y4IA2MG"/>
    <s v="06/22/2022"/>
    <s v="10:41:00"/>
    <s v="06/22/2022"/>
    <s v="08:48:56"/>
    <n v="0"/>
    <n v="0"/>
    <n v="1"/>
    <n v="0"/>
    <n v="1"/>
    <n v="0"/>
    <n v="162.96666666666701"/>
    <n v="24.766666666667"/>
    <s v="06/22/2022"/>
    <s v="10:47:34"/>
    <m/>
    <m/>
    <m/>
    <m/>
    <m/>
    <m/>
    <m/>
    <m/>
    <m/>
    <m/>
    <m/>
    <m/>
    <m/>
    <m/>
    <s v="OR:N/A-PER TMAN CURNOW 7 MIN ETA (ADT0 21:16 06/22/2022)_x000a__x000a_"/>
    <m/>
    <x v="5"/>
    <n v="2022"/>
  </r>
  <r>
    <s v="Fresno"/>
    <n v="70"/>
    <s v="Fresno"/>
    <n v="535099"/>
    <s v="NON-CUSTOMER"/>
    <s v="CHP"/>
    <s v="06/22/2022"/>
    <s v="08:06:48"/>
    <n v="535099"/>
    <s v="L2"/>
    <s v="AVE 432"/>
    <s v="ORANGE COVE"/>
    <m/>
    <m/>
    <s v="AXS-OK CHP ONSITE. REQ ETA. LINES DOWN IN ROAD."/>
    <s v="C"/>
    <s v="C"/>
    <s v="06/22/2022"/>
    <s v="08:31:04"/>
    <s v="06/22/2022 08:31 (M2RK)  CALLBACK UPDATE COMPLETED.  "/>
    <s v="5592620400"/>
    <s v="ASSESSMT"/>
    <s v="RHODES1"/>
    <s v="06/22/2022"/>
    <s v="08:39:00"/>
    <s v="06/22/2022"/>
    <s v="08:34:06"/>
    <n v="1"/>
    <n v="1"/>
    <n v="1"/>
    <n v="0"/>
    <n v="1"/>
    <n v="0"/>
    <n v="36.116666666667001"/>
    <n v="24.266666666667"/>
    <s v="06/22/2022"/>
    <s v="08:42:55"/>
    <m/>
    <m/>
    <m/>
    <m/>
    <m/>
    <m/>
    <m/>
    <m/>
    <m/>
    <m/>
    <m/>
    <m/>
    <m/>
    <m/>
    <m/>
    <s v="OR:N/A-Steve Rhodes responded and found nothing. No wire down. CHP will not answer. (AXV3 08:52 06/22/2022)_x000a__x000a_OR:N/A-RECEIVED RING DOWN FROM PHIL GAS DISPATCH (LRMJ 08:12 06/22/2022)_x000a__x000a_"/>
    <x v="5"/>
    <n v="2022"/>
  </r>
  <r>
    <s v="Fresno"/>
    <n v="70"/>
    <s v="Fresno"/>
    <n v="535102"/>
    <s v="NON-CUSTOMER"/>
    <s v="CHP"/>
    <s v="06/22/2022"/>
    <s v="08:07:00"/>
    <n v="535102"/>
    <s v="L2"/>
    <s v="S Fruit Ave , W Central Ave"/>
    <s v="FRESNO"/>
    <m/>
    <m/>
    <s v="AXS-OK CHP ENR. REPORTS TREE CAME DOWN AND TOOK DWN LINES . DOWN IN ROADWAY"/>
    <s v="C"/>
    <s v="C"/>
    <s v="06/22/2022"/>
    <s v="08:22:35"/>
    <s v="06/22/2022 08:22 (UXB2)  CALLBACK UPDATE COMPLETED. WORKING ON RESOURCES... WILL CALL BACK "/>
    <s v="5592620400"/>
    <s v="STANDBY"/>
    <s v="Y4YWXDE"/>
    <s v="06/22/2022"/>
    <s v="10:32:00"/>
    <s v="06/22/2022"/>
    <s v="09:57:56"/>
    <n v="0"/>
    <n v="0"/>
    <n v="1"/>
    <n v="1"/>
    <n v="0"/>
    <n v="0"/>
    <n v="129.88333333333301"/>
    <n v="15.583333333333"/>
    <s v="06/22/2022"/>
    <s v="10:16:53"/>
    <m/>
    <m/>
    <m/>
    <m/>
    <m/>
    <m/>
    <m/>
    <m/>
    <m/>
    <m/>
    <m/>
    <m/>
    <m/>
    <m/>
    <m/>
    <s v="OR:N/A-REMOVED TREE BRANCH. PWR OK NOW. OK TO RESTORE. P/SPVSR REED. (MALM 19:20 06/22/2022)_x000a__x000a_OR:N/A-PER ASSESSMENT CREW MARCO REPAIRS MADE. OK TO RESTORE. (ADT0 16:18 06/22/2022)_x000a__x000a_"/>
    <x v="5"/>
    <n v="2022"/>
  </r>
  <r>
    <s v="Fresno"/>
    <n v="70"/>
    <s v="Fresno"/>
    <n v="535111"/>
    <s v="OUTAGE"/>
    <s v="SIFAVANH INTHANAM"/>
    <s v="06/22/2022"/>
    <s v="08:07:38"/>
    <n v="1737916"/>
    <s v="L2"/>
    <s v="2928 N 2ND ST"/>
    <s v="FRESNO"/>
    <m/>
    <m/>
    <s v="A:OK;X:E SIMPSON AVE;R:WIRES DOWN BACK OF PROPERTY FD ON SITE NEED ETA, Pwr-Y"/>
    <s v="C"/>
    <s v="C"/>
    <s v="06/22/2022"/>
    <s v="08:32:37"/>
    <s v="06/22/2022 08:32 (M2RK)  CALLBACK UPDATE COMPLETED.  "/>
    <s v="5596214333"/>
    <s v="T-MAN"/>
    <s v="F4TMKBG"/>
    <s v="06/22/2022"/>
    <s v="10:22:00"/>
    <s v="06/22/2022"/>
    <s v="10:10:01"/>
    <n v="1"/>
    <n v="1"/>
    <n v="1"/>
    <n v="0"/>
    <n v="1"/>
    <n v="0"/>
    <n v="21.066666666667"/>
    <n v="24.983333333333"/>
    <s v="06/22/2022"/>
    <s v="08:28:42"/>
    <m/>
    <m/>
    <m/>
    <m/>
    <m/>
    <m/>
    <m/>
    <m/>
    <m/>
    <m/>
    <m/>
    <m/>
    <m/>
    <m/>
    <s v="OR:N/A-GSR ONSITE. STILL TRYING TO GET A TMAN. (UXB2 08:29 06/22/2022)_x000a__x000a_"/>
    <m/>
    <x v="5"/>
    <n v="2022"/>
  </r>
  <r>
    <s v="Fresno"/>
    <n v="70"/>
    <s v="Fresno"/>
    <n v="535141"/>
    <s v="OUTAGE"/>
    <s v="PATRICIA WHISENHUNT"/>
    <s v="06/22/2022"/>
    <s v="08:07:54"/>
    <n v="1737844"/>
    <s v="L2"/>
    <s v="5807 E PARK CIRCLE DR"/>
    <s v="FRESNO"/>
    <m/>
    <m/>
    <s v="A:OK;X:CLOVIS;R:ARCING LINE SIN BACKYARD, Pwr-Y"/>
    <s v="C"/>
    <s v="C"/>
    <s v="06/22/2022"/>
    <s v="08:22:47"/>
    <s v="06/22/2022 08:22 (UXB2)  CALLBACK UPDATE COMPLETED. WORKING ON RESOURCES... WILL CALL BACK "/>
    <s v="5596214333"/>
    <s v="STANDBY"/>
    <s v="F43BXK0"/>
    <s v="06/22/2022"/>
    <s v="09:56:00"/>
    <s v="06/22/2022"/>
    <s v="09:45:11"/>
    <n v="1"/>
    <n v="0"/>
    <n v="1"/>
    <n v="1"/>
    <n v="0"/>
    <n v="0"/>
    <n v="109.633333333333"/>
    <n v="14.883333333333001"/>
    <s v="06/22/2022"/>
    <s v="09:57:32"/>
    <m/>
    <m/>
    <m/>
    <m/>
    <m/>
    <m/>
    <m/>
    <m/>
    <m/>
    <m/>
    <m/>
    <m/>
    <m/>
    <m/>
    <m/>
    <m/>
    <x v="5"/>
    <n v="2022"/>
  </r>
  <r>
    <s v="Fresno"/>
    <n v="70"/>
    <s v="Fresno"/>
    <n v="535461"/>
    <s v="OUTAGE"/>
    <s v="BARSTOW PROFESSIONAL MANAGEMENT INC"/>
    <s v="06/22/2022"/>
    <s v="08:19:00"/>
    <n v="1737980"/>
    <s v="L2"/>
    <s v="575 MINNEWAWA AVE"/>
    <s v="CLOVIS"/>
    <m/>
    <m/>
    <s v="A:OK;X:BULLARD;R:FD REQ ETA. LINES ARE NO HANGING LOW., Pwr-Y"/>
    <s v="C"/>
    <s v="C"/>
    <s v="06/22/2022"/>
    <s v="08:30:07"/>
    <s v="06/22/2022 08:30 (M3GN)  CALLBACK UPDATE COMPLETED. Working on getting resources, called 911 to adv that we are still trying to get someone asap will callback with eta when available. "/>
    <s v="5596007800"/>
    <s v="T-MAN"/>
    <s v="NATE DUTRA"/>
    <s v="06/22/2022"/>
    <s v="21:41:00"/>
    <s v="06/22/2022"/>
    <s v="21:17:10"/>
    <n v="1"/>
    <n v="1"/>
    <n v="1"/>
    <n v="1"/>
    <n v="0"/>
    <n v="0"/>
    <n v="14.216666666667001"/>
    <n v="11.116666666666999"/>
    <s v="06/22/2022"/>
    <s v="08:33:13"/>
    <m/>
    <m/>
    <m/>
    <m/>
    <m/>
    <m/>
    <m/>
    <m/>
    <m/>
    <m/>
    <m/>
    <m/>
    <m/>
    <m/>
    <s v="OR:N/A-as of 08:33 agency cleared scene and no longer needed standby (M2RK 08:33 06/22/2022)_x000a__x000a_"/>
    <m/>
    <x v="5"/>
    <n v="2022"/>
  </r>
  <r>
    <s v="Fresno"/>
    <n v="70"/>
    <s v="Fresno"/>
    <n v="535681"/>
    <s v="OUTAGE"/>
    <s v="ALFRED MOLINA"/>
    <s v="06/22/2022"/>
    <s v="08:34:22"/>
    <n v="1738023"/>
    <s v="L2"/>
    <s v="1704 4TH ST"/>
    <s v="CLOVIS"/>
    <m/>
    <m/>
    <s v="A:OK;X:FOWLER;R:PER CLOVIS PD REPORTS LINES DOWN. FD ONSITE, Pwr-YAXS OK, POLE TO HOUSE, XSTREET RENN , FOWLER. CUST TURNED METER OFF."/>
    <s v="C"/>
    <s v="C"/>
    <s v="06/22/2022"/>
    <s v="08:43:50"/>
    <s v="06/22/2022 09:18 (M3GN) PER MSST 17MIN ETA 06/22/2022 08:43 (M2RK)  CALLBACK UPDATE COMPLETED."/>
    <s v="5596007800"/>
    <s v="STANDBY"/>
    <s v="F4GMSST"/>
    <s v="06/22/2022"/>
    <s v="09:36:00"/>
    <s v="06/22/2022"/>
    <s v="09:13:51"/>
    <n v="1"/>
    <n v="0"/>
    <n v="1"/>
    <n v="1"/>
    <n v="0"/>
    <n v="0"/>
    <n v="62.65"/>
    <n v="9.4666666666670007"/>
    <s v="06/22/2022"/>
    <s v="09:37:01"/>
    <m/>
    <m/>
    <m/>
    <m/>
    <m/>
    <m/>
    <m/>
    <m/>
    <m/>
    <m/>
    <m/>
    <m/>
    <m/>
    <m/>
    <s v="OR:N/A-LINE DOWN ON HSE AND ELECTRFIED. (UXB2 10:22 06/22/2022)_x000a__x000a_OR:N/A-TREE IS LEANING ON SERVICE DROP. NOT ALL THE WAY DOWN. (UXB2 10:05 06/22/2022)_x000a__x000a_OR:N/A-Clovis FD confirmed PGnE on site (H1TE 09:43 06/22/2022)_x000a__x000a_"/>
    <m/>
    <x v="5"/>
    <n v="2022"/>
  </r>
  <r>
    <s v="Fresno"/>
    <n v="70"/>
    <s v="Fresno"/>
    <n v="536080"/>
    <s v="NON-CUSTOMER"/>
    <s v="FRESNO FD"/>
    <s v="06/22/2022"/>
    <s v="08:59:57"/>
    <n v="536080"/>
    <s v="L2"/>
    <s v="PEACH ST , BUTLER"/>
    <s v="FRESNO"/>
    <m/>
    <m/>
    <s v="AXS-OK TREE DOWN ON LINES/ INC#2049400"/>
    <s v="C"/>
    <s v="C"/>
    <s v="06/22/2022"/>
    <s v="09:10:44"/>
    <s v="06/22/2022 09:10 (M2RK)  CALLBACK UPDATE COMPLETED.  "/>
    <s v="5596214333"/>
    <s v="STANDBY"/>
    <s v="F43BXK0"/>
    <s v="06/22/2022"/>
    <s v="09:44:00"/>
    <s v="06/22/2022"/>
    <s v="09:26:45"/>
    <n v="1"/>
    <n v="1"/>
    <n v="1"/>
    <n v="1"/>
    <n v="0"/>
    <n v="0"/>
    <n v="44.183333333333003"/>
    <n v="10.783333333332999"/>
    <s v="06/22/2022"/>
    <s v="09:44:08"/>
    <m/>
    <m/>
    <m/>
    <m/>
    <m/>
    <m/>
    <m/>
    <m/>
    <m/>
    <m/>
    <m/>
    <m/>
    <m/>
    <m/>
    <m/>
    <s v="OR:N/A-GSR ADV PHONE LINES DOWN BY TREE. PGE OK (UXB2 09:44 06/22/2022)_x000a__x000a_"/>
    <x v="5"/>
    <n v="2022"/>
  </r>
  <r>
    <s v="Fresno"/>
    <n v="70"/>
    <s v="Fresno"/>
    <n v="536084"/>
    <s v="OUTAGE"/>
    <s v="FD"/>
    <s v="06/22/2022"/>
    <s v="09:00:45"/>
    <n v="1737944"/>
    <s v="L2"/>
    <s v="1316 BETHEL AVE"/>
    <s v="SANGER"/>
    <m/>
    <m/>
    <s v="AXS-OK LINES DWN TREE ONFIRE PER FD"/>
    <s v="C"/>
    <s v="C"/>
    <s v="06/22/2022"/>
    <s v="09:10:55"/>
    <s v="06/22/2022 09:31 (M3GN) ETA 40MIN PER S WILKINS 06/22/2022 09:10 (M2RK)  CALLBACK UPDATE COMPLETED."/>
    <s v="5596214333"/>
    <s v="STANDBY"/>
    <s v="F4GSRWB"/>
    <s v="06/22/2022"/>
    <s v="09:54:00"/>
    <s v="06/22/2022"/>
    <s v="09:24:05"/>
    <n v="1"/>
    <n v="1"/>
    <n v="1"/>
    <n v="1"/>
    <n v="0"/>
    <n v="0"/>
    <n v="56.966666666667003"/>
    <n v="10.166666666667"/>
    <s v="06/22/2022"/>
    <s v="09:57:43"/>
    <m/>
    <m/>
    <m/>
    <m/>
    <m/>
    <m/>
    <m/>
    <m/>
    <m/>
    <m/>
    <m/>
    <m/>
    <m/>
    <m/>
    <m/>
    <m/>
    <x v="5"/>
    <n v="2022"/>
  </r>
  <r>
    <s v="Fresno"/>
    <n v="70"/>
    <s v="Fresno"/>
    <n v="536337"/>
    <s v="OUTAGE"/>
    <s v="GUY SHANNON"/>
    <s v="06/22/2022"/>
    <s v="09:11:51"/>
    <n v="1738123"/>
    <s v="L2"/>
    <s v="36776 DUNLAP RD"/>
    <s v="SQUAW VALLEY"/>
    <m/>
    <m/>
    <s v="A:OK;X:HOPEWELL;R:FD, Pwr-Y"/>
    <s v="C"/>
    <s v="C"/>
    <s v="06/22/2022"/>
    <s v="09:24:26"/>
    <s v="06/22/2022 09:24 (KERA)  CALLBACK UPDATE COMPLETED. 30 MIN ETA OAXACA "/>
    <s v="5592946818"/>
    <s v="T-MAN"/>
    <s v="F3TAAO9"/>
    <s v="06/22/2022"/>
    <s v="10:31:00"/>
    <s v="06/22/2022"/>
    <s v="09:23:31"/>
    <n v="1"/>
    <n v="1"/>
    <n v="1"/>
    <n v="1"/>
    <n v="0"/>
    <n v="0"/>
    <n v="42.15"/>
    <n v="12.583333333333"/>
    <s v="06/22/2022"/>
    <s v="10:31:09"/>
    <m/>
    <m/>
    <m/>
    <m/>
    <s v="06/22/2022"/>
    <s v="09:54:00"/>
    <s v="ADMKASP"/>
    <s v="06/22/2022 20:21 (KASP) Per GPS, T-Man onsite at 0954"/>
    <m/>
    <m/>
    <m/>
    <m/>
    <m/>
    <m/>
    <m/>
    <m/>
    <x v="5"/>
    <n v="2022"/>
  </r>
  <r>
    <s v="Fresno"/>
    <n v="70"/>
    <s v="Fresno"/>
    <n v="536633"/>
    <s v="OUTAGE"/>
    <s v="NORTH CENTRAL FD"/>
    <s v="06/22/2022"/>
    <s v="09:30:01"/>
    <n v="1737693"/>
    <s v="L2"/>
    <s v="HWY 145 , MCKINLEY"/>
    <s v="KERMAN"/>
    <m/>
    <m/>
    <s v="AXS-OK TREE IN ARCING LINES/ INC#2049403"/>
    <s v="C"/>
    <s v="C"/>
    <s v="06/22/2022"/>
    <s v="09:31:21"/>
    <s v="06/22/2022 09:31 (M2RK)  CALLBACK UPDATE COMPLETED.  "/>
    <s v="5596007800"/>
    <s v="STANDBY"/>
    <s v="Y4MJIA2"/>
    <s v="06/22/2022"/>
    <s v="10:04:00"/>
    <s v="06/22/2022"/>
    <s v="09:46:31"/>
    <n v="1"/>
    <n v="1"/>
    <n v="1"/>
    <n v="1"/>
    <n v="0"/>
    <n v="0"/>
    <n v="39.950000000000003"/>
    <n v="1.333333333333"/>
    <s v="06/22/2022"/>
    <s v="10:09:58"/>
    <m/>
    <m/>
    <m/>
    <m/>
    <m/>
    <m/>
    <m/>
    <m/>
    <m/>
    <m/>
    <m/>
    <m/>
    <m/>
    <m/>
    <s v="[UPTR#536633:OR:N/A-RECEIVED RING DOWN (LRMJ 09:32 06/22/2022)_x000a__x000a_]"/>
    <m/>
    <x v="5"/>
    <n v="2022"/>
  </r>
  <r>
    <s v="Fresno"/>
    <n v="70"/>
    <s v="Fresno"/>
    <n v="536676"/>
    <s v="OUTAGE"/>
    <s v="FD"/>
    <s v="06/22/2022"/>
    <s v="09:32:27"/>
    <n v="1737882"/>
    <s v="L2"/>
    <s v="145 GETTYSBURG"/>
    <s v="CLOVIS"/>
    <m/>
    <m/>
    <s v="AXS-NA LINES DOWN IN BACKYARD-PLEASE EXPEDITE ETA 559 324 2228"/>
    <s v="C"/>
    <s v="C"/>
    <s v="06/22/2022"/>
    <s v="09:46:13"/>
    <s v="06/22/2022 09:54 (H1TE) FD NOTIFIED - 15 MIN ETA 06/22/2022 09:46 (H1TE)  CALLBACK UPDATE COMPLETED. Advised agency no ETA, working on resource"/>
    <s v="5593242228"/>
    <s v="STANDBY"/>
    <s v="F4MC1T0"/>
    <s v="06/22/2022"/>
    <s v="10:09:00"/>
    <s v="06/22/2022"/>
    <s v="09:55:12"/>
    <n v="1"/>
    <n v="1"/>
    <n v="1"/>
    <n v="1"/>
    <n v="0"/>
    <n v="0"/>
    <n v="37.65"/>
    <n v="13.766666666667"/>
    <s v="06/22/2022"/>
    <s v="10:10:06"/>
    <m/>
    <m/>
    <m/>
    <m/>
    <m/>
    <m/>
    <m/>
    <m/>
    <m/>
    <m/>
    <m/>
    <m/>
    <m/>
    <m/>
    <m/>
    <m/>
    <x v="5"/>
    <n v="2022"/>
  </r>
  <r>
    <s v="Fresno"/>
    <n v="70"/>
    <s v="Fresno"/>
    <n v="536881"/>
    <s v="OUTAGE"/>
    <s v="FRESNO FD"/>
    <s v="06/22/2022"/>
    <s v="09:44:43"/>
    <n v="1737894"/>
    <s v="L2"/>
    <s v="VAN NESS , PONTIAC"/>
    <s v="FRESNO"/>
    <m/>
    <m/>
    <s v="AXS-OK LINES OWN/ INC#2049414"/>
    <s v="C"/>
    <s v="C"/>
    <s v="06/22/2022"/>
    <s v="09:52:06"/>
    <s v="06/22/2022 10:31 (UXB2) 25 MIN ETA. 06/22/2022 09:52 (M2RK)  CALLBACK UPDATE COMPLETED."/>
    <s v="5596214333"/>
    <s v="STANDBY"/>
    <s v="F4MBGWE"/>
    <s v="06/22/2022"/>
    <s v="10:56:00"/>
    <s v="06/22/2022"/>
    <s v="10:31:09"/>
    <n v="1"/>
    <n v="0"/>
    <n v="1"/>
    <n v="1"/>
    <n v="0"/>
    <n v="0"/>
    <n v="75.416666666666998"/>
    <n v="7.3833333333329998"/>
    <s v="06/22/2022"/>
    <s v="11:00:08"/>
    <m/>
    <m/>
    <m/>
    <m/>
    <m/>
    <m/>
    <m/>
    <m/>
    <m/>
    <m/>
    <m/>
    <m/>
    <m/>
    <m/>
    <s v="OR:N/A-PER WILL BOSLEY INFO UPATE - REDWOOD TREE FELL AND PULLED DOWN SERVICE DROP - WIRE ENERGIZED NEAR BACK HOUSE (LRMJ 11:48 06/22/2022)_x000a__x000a_"/>
    <m/>
    <x v="5"/>
    <n v="2022"/>
  </r>
  <r>
    <s v="Fresno"/>
    <n v="70"/>
    <s v="Fresno"/>
    <n v="537404"/>
    <s v="OUTAGE"/>
    <s v="FRESNO FD"/>
    <s v="06/22/2022"/>
    <s v="10:21:59"/>
    <n v="1737855"/>
    <s v="L2"/>
    <s v="4523 E MADISON"/>
    <s v="FRESNO"/>
    <m/>
    <m/>
    <s v="AXS-OK OIS. 1737855.  FD REQ ETA."/>
    <s v="C"/>
    <s v="C"/>
    <s v="06/22/2022"/>
    <s v="10:34:27"/>
    <s v="06/22/2022 10:34 (UXB2)  CALLBACK UPDATE COMPLETED. 15 MIN ETA. "/>
    <s v="5596214333"/>
    <s v="STANDBY"/>
    <s v="F4MD5BI"/>
    <s v="06/22/2022"/>
    <s v="10:47:00"/>
    <s v="06/22/2022"/>
    <s v="10:32:27"/>
    <n v="1"/>
    <n v="1"/>
    <n v="1"/>
    <n v="1"/>
    <n v="0"/>
    <n v="0"/>
    <n v="28.916666666666998"/>
    <n v="12.466666666667001"/>
    <s v="06/22/2022"/>
    <s v="10:50:54"/>
    <m/>
    <m/>
    <m/>
    <m/>
    <m/>
    <m/>
    <m/>
    <m/>
    <m/>
    <m/>
    <m/>
    <m/>
    <m/>
    <m/>
    <m/>
    <m/>
    <x v="5"/>
    <n v="2022"/>
  </r>
  <r>
    <s v="Fresno"/>
    <n v="70"/>
    <s v="Fresno"/>
    <n v="537437"/>
    <s v="OUTAGE"/>
    <s v="CALMAT CO"/>
    <s v="06/22/2022"/>
    <s v="10:31:10"/>
    <n v="1738323"/>
    <s v="L2"/>
    <s v="17041 E KINGS CANYON RD"/>
    <s v="SANGER"/>
    <m/>
    <m/>
    <s v="A:OK;X:RIO VISTA;R:LNES DOOWN ARCING WITH VEG FIRE. AXS FROM VULCAN, Pwr-Y"/>
    <s v="C"/>
    <s v="C"/>
    <s v="06/22/2022"/>
    <s v="10:36:41"/>
    <s v="06/22/2022 10:36 (KERA)  CALLBACK UPDATE COMPLETED. 10 MIN ROGERS "/>
    <s v="5592946818"/>
    <s v="T-MAN"/>
    <s v="F6TJMRY"/>
    <s v="06/22/2022"/>
    <s v="11:42:00"/>
    <s v="06/22/2022"/>
    <s v="10:35:17"/>
    <n v="1"/>
    <n v="1"/>
    <n v="1"/>
    <n v="1"/>
    <n v="0"/>
    <n v="0"/>
    <n v="33.816666666666997"/>
    <n v="5.5166666666669997"/>
    <s v="06/22/2022"/>
    <s v="11:04:59"/>
    <m/>
    <m/>
    <m/>
    <m/>
    <m/>
    <m/>
    <m/>
    <m/>
    <m/>
    <m/>
    <m/>
    <m/>
    <m/>
    <m/>
    <s v="OR:N/A-ON SCENE PER FIRE DEPT (KERA 11:05 06/22/2022)_x000a__x000a_OR:N/A-10 MIN ROGERS (KERA 10:37 06/22/2022)_x000a__x000a_"/>
    <m/>
    <x v="5"/>
    <n v="2022"/>
  </r>
  <r>
    <s v="Fresno"/>
    <n v="70"/>
    <s v="Fresno"/>
    <n v="537918"/>
    <s v="OUTAGE"/>
    <s v="FRESNO FD"/>
    <s v="06/22/2022"/>
    <s v="11:11:10"/>
    <n v="1738385"/>
    <s v="L2"/>
    <s v="11301 E CONEGO AVE"/>
    <s v="KINGSBURG"/>
    <m/>
    <m/>
    <s v="AXS-OK FD ENR TO TREE IN LINES; LINES DOWN BEHIND THIS ADDRESS W OUTAGE."/>
    <s v="C"/>
    <s v="C"/>
    <s v="06/22/2022"/>
    <s v="11:14:40"/>
    <s v="06/22/2022 11:14 (KERA)  CALLBACK UPDATE COMPLETED. 20 MIN ETA MITCHELL "/>
    <s v="5592946818"/>
    <s v="T-MAN"/>
    <s v="F1TFLM8"/>
    <s v="06/22/2022"/>
    <s v="11:30:00"/>
    <s v="06/22/2022"/>
    <s v="11:13:15"/>
    <n v="1"/>
    <n v="1"/>
    <n v="1"/>
    <n v="1"/>
    <n v="0"/>
    <n v="0"/>
    <n v="19.033333333333001"/>
    <n v="3.5"/>
    <s v="06/22/2022"/>
    <s v="11:30:12"/>
    <m/>
    <m/>
    <m/>
    <m/>
    <m/>
    <m/>
    <m/>
    <m/>
    <m/>
    <m/>
    <m/>
    <m/>
    <m/>
    <m/>
    <s v="OR:N/A-TMAN ONSITE ON CONEJO AND DEL REY NO FIRE DEPT THERE (KERA 11:30 06/22/2022)_x000a__x000a_[UPTR#537918:OR:N/A-20 MIN ETA MITCHELL (KERA 11:14 06/22/2022)_x000a__x000a_]"/>
    <m/>
    <x v="5"/>
    <n v="2022"/>
  </r>
  <r>
    <s v="Fresno"/>
    <n v="70"/>
    <s v="Fresno"/>
    <n v="538223"/>
    <s v="OUTAGE"/>
    <s v="KIMBERLY V JONES"/>
    <s v="06/22/2022"/>
    <s v="11:27:18"/>
    <n v="1738477"/>
    <s v="L2"/>
    <s v="1417 E YALE AVE"/>
    <s v="FRESNO"/>
    <m/>
    <m/>
    <s v="A:OK;X:GLENN;R:LINE ARCING IN THE BACKYARD PER FRESNO FIRE INC 2049435, Pwr-Y"/>
    <s v="C"/>
    <s v="C"/>
    <s v="06/22/2022"/>
    <s v="11:31:31"/>
    <s v="06/22/2022 11:31 (UXB2)  CALLBACK UPDATE COMPLETED. CALLED 911 WITH 30 MIN ETA. "/>
    <s v="5596214333"/>
    <s v="ASSESSMT"/>
    <s v="K3IHXNZ"/>
    <s v="06/22/2022"/>
    <s v="11:49:00"/>
    <s v="06/22/2022"/>
    <s v="11:30:02"/>
    <n v="1"/>
    <n v="1"/>
    <n v="1"/>
    <n v="1"/>
    <n v="0"/>
    <n v="0"/>
    <n v="25.366666666667001"/>
    <n v="4.2166666666669999"/>
    <s v="06/22/2022"/>
    <s v="11:52:40"/>
    <m/>
    <m/>
    <m/>
    <m/>
    <m/>
    <m/>
    <m/>
    <m/>
    <m/>
    <m/>
    <m/>
    <m/>
    <m/>
    <m/>
    <m/>
    <m/>
    <x v="5"/>
    <n v="2022"/>
  </r>
  <r>
    <s v="Fresno"/>
    <n v="70"/>
    <s v="Fresno"/>
    <n v="538334"/>
    <s v="OUTAGE"/>
    <s v="CALFIRE "/>
    <s v="06/22/2022"/>
    <s v="11:35:14"/>
    <n v="1737791"/>
    <s v="L2"/>
    <s v="7485 N MADSEN"/>
    <s v="CLOVIS"/>
    <m/>
    <m/>
    <s v="AXS-OK CHP 5592620400 INC 371 AND CALFIRE STATES WIREDOWN IN DRY PASTURE,  NEED "/>
    <s v="C"/>
    <s v="C"/>
    <s v="06/22/2022"/>
    <s v="11:45:02"/>
    <s v="06/22/2022 11:45 (M2RK)  CALLBACK UPDATE COMPLETED. 25 min ETA "/>
    <s v="5592946818"/>
    <s v="STANDBY"/>
    <s v="F4NF1MO"/>
    <s v="06/22/2022"/>
    <s v="07:48:00"/>
    <s v="06/22/2022"/>
    <s v="07:26:25"/>
    <n v="1"/>
    <n v="1"/>
    <n v="1"/>
    <n v="1"/>
    <n v="0"/>
    <n v="0"/>
    <n v="16.933333333333"/>
    <n v="9.8000000000000007"/>
    <s v="06/22/2022"/>
    <s v="11:52:10"/>
    <m/>
    <m/>
    <m/>
    <m/>
    <m/>
    <m/>
    <m/>
    <m/>
    <m/>
    <m/>
    <m/>
    <m/>
    <m/>
    <m/>
    <s v="OR:N/A-per D O push to 18:00 (JIMI 11:39 06/23/2022)_x000a__x000a_OR:N/A-push out 4 hrs per tony reed (TMLL 07:46 06/23/2022)_x000a__x000a_OR:N/A-push out 2 hrs per tony reed (TMLL 07:46 06/23/2022)_x000a__x000a_[UPTR#538334:OR:N/A-UNCHECKED 911 BOX ACCIDENTLY; ONSITE AT 12:13 (M2RK 12:14 06/22/2022)_x000a__x000a_]"/>
    <m/>
    <x v="5"/>
    <n v="2022"/>
  </r>
  <r>
    <s v="Fresno"/>
    <n v="70"/>
    <s v="Fresno"/>
    <n v="538763"/>
    <s v="OUTAGE"/>
    <s v="KINGS CTY FIRE "/>
    <s v="06/22/2022"/>
    <s v="12:02:53"/>
    <n v="1738525"/>
    <s v="L2"/>
    <s v="HIGHWAY 269"/>
    <s v="AVENAL"/>
    <m/>
    <m/>
    <s v="AXS-OK WILD LAND FIRE WITH ARCING LINES AT HE TOP OF THE HILL"/>
    <s v="C"/>
    <s v="C"/>
    <s v="06/22/2022"/>
    <s v="12:25:19"/>
    <s v="06/22/2022 12:25 (KERA)  CALLBACK UPDATE COMPLETED. 30 MIN CROOKS "/>
    <s v="5595849276"/>
    <s v="ASSESSMT"/>
    <s v="CROOKS"/>
    <s v="06/22/2022"/>
    <s v="13:00:00"/>
    <s v="06/22/2022"/>
    <s v="12:13:54"/>
    <n v="1"/>
    <n v="1"/>
    <n v="1"/>
    <n v="0"/>
    <n v="1"/>
    <n v="0"/>
    <n v="57.116666666667001"/>
    <n v="22.433333333333"/>
    <s v="06/22/2022"/>
    <s v="13:03:30"/>
    <m/>
    <m/>
    <m/>
    <m/>
    <s v="06/22/2022"/>
    <s v="13:00:00"/>
    <s v="ADMKASP"/>
    <s v="06/22/2022 20:16 (KASP) Assessment resource onsite at 1300."/>
    <m/>
    <m/>
    <m/>
    <m/>
    <m/>
    <m/>
    <s v="[UPTR#538763:OR:N/A-VALDEZ TO TRY CROSSWY (KERA 12:08 06/22/2022)_x000a__x000a_OR:N/A-LEFT MESSAGE FOR CROSSWY (KERA 12:07 06/22/2022)_x000a__x000a_]"/>
    <m/>
    <x v="5"/>
    <n v="2022"/>
  </r>
  <r>
    <s v="Fresno"/>
    <n v="70"/>
    <s v="Fresno"/>
    <n v="538768"/>
    <s v="NON-CUSTOMER"/>
    <s v="FRESNO FD "/>
    <s v="06/22/2022"/>
    <s v="12:03:43"/>
    <n v="538768"/>
    <s v="L2"/>
    <s v="HERNDON AVE AND MAINE AVE"/>
    <s v="CLOVIS"/>
    <m/>
    <m/>
    <s v="AXS-OK FD ENR TO LINES DOWN"/>
    <s v="C"/>
    <s v="C"/>
    <s v="06/22/2022"/>
    <s v="12:16:26"/>
    <s v="06/22/2022 12:16 (M3GN)  CALLBACK UPDATE COMPLETED. called 911 w/15MIN ETA "/>
    <s v="5592946818"/>
    <s v="STANDBY"/>
    <s v="F4MATB3"/>
    <s v="06/22/2022"/>
    <s v="12:18:00"/>
    <s v="06/22/2022"/>
    <s v="12:09:15"/>
    <n v="1"/>
    <n v="1"/>
    <n v="1"/>
    <n v="1"/>
    <n v="0"/>
    <n v="0"/>
    <n v="22.05"/>
    <n v="12.716666666667001"/>
    <s v="06/22/2022"/>
    <s v="12:25:46"/>
    <m/>
    <m/>
    <m/>
    <m/>
    <m/>
    <m/>
    <m/>
    <m/>
    <m/>
    <m/>
    <m/>
    <m/>
    <m/>
    <m/>
    <m/>
    <m/>
    <x v="5"/>
    <n v="2022"/>
  </r>
  <r>
    <s v="Fresno"/>
    <n v="70"/>
    <s v="Fresno"/>
    <n v="539664"/>
    <s v="OUTAGE"/>
    <s v="FRESNO FIRE "/>
    <s v="06/22/2022"/>
    <s v="12:53:45"/>
    <n v="1738750"/>
    <s v="L2"/>
    <s v="1108 N PIEDRA"/>
    <s v="SANGER"/>
    <m/>
    <m/>
    <s v="AXS-OK FD STANDBY FOR AN HOUR , REPORT OF TRANSFORMER BLOWN WITH DROP LINE DETAT"/>
    <s v="C"/>
    <s v="C"/>
    <s v="06/22/2022"/>
    <s v="12:58:21"/>
    <s v="06/22/2022 12:58 (KERA)  CALLBACK UPDATE COMPLETED. 30 MIN ROGERS "/>
    <s v="5592946818"/>
    <s v="T-MAN"/>
    <s v="F3TAXBR"/>
    <s v="06/22/2022"/>
    <s v="20:33:00"/>
    <s v="06/22/2022"/>
    <s v="18:01:04"/>
    <n v="1"/>
    <n v="1"/>
    <n v="1"/>
    <n v="1"/>
    <n v="0"/>
    <n v="0"/>
    <n v="44.183333333333003"/>
    <n v="4.5999999999999996"/>
    <s v="06/22/2022"/>
    <s v="13:37:56"/>
    <m/>
    <m/>
    <m/>
    <m/>
    <m/>
    <m/>
    <m/>
    <m/>
    <m/>
    <m/>
    <m/>
    <m/>
    <m/>
    <m/>
    <s v="[UPTR#539664:OR:N/A-FIRE DEPT CLEARED (KERA 13:38 06/22/2022)_x000a__x000a_OR:N/A-30 MIN ROGERS (KERA 12:58 06/22/2022)_x000a__x000a_]"/>
    <m/>
    <x v="5"/>
    <n v="2022"/>
  </r>
  <r>
    <s v="Fresno"/>
    <n v="70"/>
    <s v="Fresno"/>
    <n v="539740"/>
    <s v="OUTAGE"/>
    <s v="LACIE WRIGHT"/>
    <s v="06/22/2022"/>
    <s v="13:11:00"/>
    <n v="1738731"/>
    <s v="L2"/>
    <s v="33699 SJ AND E RD"/>
    <s v="AUBERRY"/>
    <m/>
    <m/>
    <s v="A:OK;X:OLD MILL;R:ACTIVESTRUCTURE FIRE GRUND WIRE ATTAACHED TO THE MAIN DROP LIN WILL NEED REPAIR, Pwr-Y"/>
    <s v="C"/>
    <s v="C"/>
    <s v="06/22/2022"/>
    <s v="13:30:31"/>
    <s v="06/22/2022 13:30 (UXB2)  CALLBACK UPDATE COMPLETED. TMAN ONSITE "/>
    <s v="5592946818"/>
    <s v="T-MAN"/>
    <s v="F4TLDPG"/>
    <s v="06/22/2022"/>
    <s v="13:27:00"/>
    <s v="06/22/2022"/>
    <s v="13:12:25"/>
    <n v="1"/>
    <n v="1"/>
    <n v="1"/>
    <n v="1"/>
    <n v="0"/>
    <n v="0"/>
    <n v="19.666666666666998"/>
    <n v="19.516666666667"/>
    <s v="06/22/2022"/>
    <s v="13:30:40"/>
    <m/>
    <m/>
    <m/>
    <m/>
    <m/>
    <m/>
    <m/>
    <m/>
    <m/>
    <m/>
    <m/>
    <m/>
    <m/>
    <m/>
    <m/>
    <m/>
    <x v="5"/>
    <n v="2022"/>
  </r>
  <r>
    <s v="Fresno"/>
    <n v="70"/>
    <s v="Fresno"/>
    <n v="539760"/>
    <s v="NON-CUSTOMER"/>
    <s v="FRESNO PD"/>
    <s v="06/22/2022"/>
    <s v="13:16:37"/>
    <n v="539760"/>
    <s v="L2"/>
    <s v="E CHESTER "/>
    <s v="FRESNO"/>
    <m/>
    <m/>
    <s v="AXS-OK PD ON STANDBY , LINE LOW SEMI CAN TAKE DOWN AND ANOTHER LINE DOWN ON THE "/>
    <s v="C"/>
    <s v="C"/>
    <s v="06/22/2022"/>
    <s v="13:38:11"/>
    <s v="06/22/2022 13:38 (UXB2)  CALLBACK UPDATE COMPLETED. WORKING ON IT "/>
    <s v="5595755454"/>
    <s v="MK.SAFE"/>
    <s v="ROGERS,JOSH"/>
    <s v="06/22/2022"/>
    <s v="14:07:00"/>
    <s v="06/22/2022"/>
    <s v="13:42:41"/>
    <n v="1"/>
    <n v="1"/>
    <n v="1"/>
    <n v="0"/>
    <n v="1"/>
    <n v="0"/>
    <n v="50.65"/>
    <n v="21.566666666667"/>
    <s v="06/22/2022"/>
    <s v="14:07:16"/>
    <m/>
    <m/>
    <m/>
    <m/>
    <m/>
    <m/>
    <m/>
    <m/>
    <m/>
    <m/>
    <m/>
    <m/>
    <m/>
    <m/>
    <m/>
    <s v="OR:N/A-PER STANDBY ROGERS, HE HAS CONFIRMED LINES ARE COM LINES. (ADT0 15:13 06/22/2022)_x000a__x000a_OR:N/A-15 MIN ETA 5594201872 (UXB2 13:43 06/22/2022)_x000a__x000a_"/>
    <x v="5"/>
    <n v="2022"/>
  </r>
  <r>
    <s v="Fresno"/>
    <n v="70"/>
    <s v="Fresno"/>
    <n v="539919"/>
    <s v="OUTAGE"/>
    <s v="KINGS COUNTY FIRE INC 87"/>
    <s v="06/22/2022"/>
    <s v="13:47:46"/>
    <n v="1738553"/>
    <s v="L2"/>
    <s v="20381 4TH ST"/>
    <s v="STRATFORD"/>
    <m/>
    <m/>
    <s v="AXS-OK FD ONSITE STANDBY WITH LINEDOWN NEED ETA"/>
    <s v="C"/>
    <s v="C"/>
    <s v="06/22/2022"/>
    <s v="13:54:43"/>
    <s v="06/22/2022 13:54 (KERA)  CALLBACK UPDATE COMPLETED. 30 MIN AZEVEDO "/>
    <s v="5595849276"/>
    <s v="T-MAN"/>
    <s v="F5TBMAB"/>
    <s v="06/22/2022"/>
    <s v="14:27:00"/>
    <s v="06/22/2022"/>
    <s v="13:52:32"/>
    <n v="1"/>
    <n v="1"/>
    <n v="1"/>
    <n v="1"/>
    <n v="0"/>
    <n v="0"/>
    <n v="51.016666666667"/>
    <n v="6.95"/>
    <s v="06/22/2022"/>
    <s v="14:38:47"/>
    <m/>
    <m/>
    <m/>
    <m/>
    <m/>
    <m/>
    <m/>
    <m/>
    <m/>
    <m/>
    <m/>
    <m/>
    <m/>
    <m/>
    <s v="[UPTR#539919:OR:N/A-30 MIN AZEVEDO (KERA 13:55 06/22/2022)_x000a__x000a_]"/>
    <m/>
    <x v="5"/>
    <n v="2022"/>
  </r>
  <r>
    <s v="Fresno"/>
    <n v="70"/>
    <s v="Fresno"/>
    <n v="540140"/>
    <s v="OUTAGE"/>
    <s v="NEW CUSTOMER"/>
    <s v="06/22/2022"/>
    <s v="14:05:07"/>
    <n v="1738835"/>
    <s v="L2"/>
    <s v="13864 VINE ST UNIT 3"/>
    <s v="LEMOORE"/>
    <m/>
    <m/>
    <s v="A:NONE;X:VINE/IONA;R:NON COR REPORT POLE IN FRONT OF VACANT HOME. TREE IN BOTH WIRES (POLE TO HOUSE). CUST STATES POLE FALLING WHILE ON THE PHONE. CITY OF LEMOORE ON SCENE AND NOW HAS BLOCKED OFF STREET. LEMOORE POLICE DEPT ALSO CONTACTED PER CUST., Pwr-Y"/>
    <s v="C"/>
    <s v="N"/>
    <m/>
    <m/>
    <m/>
    <s v="5593621015"/>
    <s v="STANDBY"/>
    <s v="F6MJIML"/>
    <s v="06/22/2022"/>
    <s v="14:39:00"/>
    <s v="06/22/2022"/>
    <s v="14:24:10"/>
    <n v="1"/>
    <n v="1"/>
    <n v="0"/>
    <n v="0"/>
    <n v="0"/>
    <n v="0"/>
    <n v="46.933333333333003"/>
    <m/>
    <s v="06/22/2022"/>
    <s v="14:52:03"/>
    <m/>
    <m/>
    <m/>
    <m/>
    <m/>
    <m/>
    <m/>
    <m/>
    <m/>
    <m/>
    <m/>
    <m/>
    <m/>
    <m/>
    <s v="OR:N/A-cehcking for other resources (SNA5 14:11 06/22/2022)_x000a__x000a_"/>
    <m/>
    <x v="5"/>
    <n v="2022"/>
  </r>
  <r>
    <s v="Fresno"/>
    <n v="70"/>
    <s v="Fresno"/>
    <n v="540142"/>
    <s v="OUTAGE"/>
    <s v="JACK TORRES"/>
    <s v="06/22/2022"/>
    <s v="14:05:35"/>
    <n v="1737930"/>
    <s v="L2"/>
    <s v="5572 COLUMBIA DR S"/>
    <s v="FRESNO"/>
    <m/>
    <m/>
    <s v="IVR,Mtr UNK on,No Dog,No Locked Gate--FD ENROUTE-CUST SAYS ALL POWR IN AREA ON EXCEPT THEIRS-SMOKE ODOR FROM OUTSIDE--ETA REQ 5596214333"/>
    <s v="C"/>
    <s v="C"/>
    <s v="06/22/2022"/>
    <s v="21:18:04"/>
    <s v="06/22/2022 21:19 (ADT0) 911 STANDBY LATE DROP 06/22/2022 21:18 (ADT0)  CALLBACK UPDATE COMPLETED.  06/22/2022 21:16 (ADT0) PER TMAN CURNOW 7 MIN ETA"/>
    <s v="5592816492"/>
    <s v="ASSESSMT"/>
    <s v="Y4IA2MG"/>
    <s v="06/22/2022"/>
    <s v="10:41:00"/>
    <s v="06/22/2022"/>
    <s v="08:48:56"/>
    <n v="1"/>
    <n v="1"/>
    <n v="1"/>
    <n v="0"/>
    <n v="1"/>
    <n v="0"/>
    <n v="22.416666666666998"/>
    <n v="432.48333333333301"/>
    <s v="06/22/2022"/>
    <s v="21:07:24"/>
    <m/>
    <m/>
    <m/>
    <m/>
    <s v="06/22/2022"/>
    <s v="14:28:00"/>
    <s v="ADMKASP"/>
    <s v="07/01/2022 08:53 (KASP) T-Man onsite in 23 minutes. Adjusting 911 to reflect response time."/>
    <m/>
    <m/>
    <m/>
    <m/>
    <m/>
    <m/>
    <s v="OR:N/A-PER TMAN CURNOW 7 MIN ETA (ADT0 21:16 06/22/2022)_x000a__x000a_"/>
    <m/>
    <x v="5"/>
    <n v="2022"/>
  </r>
  <r>
    <s v="Fresno"/>
    <n v="70"/>
    <s v="Fresno"/>
    <n v="541853"/>
    <s v="NON-CUSTOMER"/>
    <s v="FD"/>
    <s v="06/22/2022"/>
    <s v="15:52:10"/>
    <n v="541853"/>
    <s v="L2"/>
    <s v="278 MARIPOSA ST "/>
    <s v="FRESNO"/>
    <m/>
    <m/>
    <s v="AXS-OK FD ONSITE"/>
    <s v="C"/>
    <s v="C"/>
    <s v="06/22/2022"/>
    <s v="15:56:43"/>
    <s v="06/22/2022 15:56 (ADT0)  CALLBACK UPDATE COMPLETED.  06/22/2022 15:55 (ADT0) PER TMAN BISSELL 10 MIN ETA"/>
    <s v="5596214333"/>
    <s v="T-MAN"/>
    <s v="F4TMKBG"/>
    <s v="06/22/2022"/>
    <s v="16:06:00"/>
    <s v="06/22/2022"/>
    <s v="15:53:54"/>
    <n v="1"/>
    <n v="1"/>
    <n v="1"/>
    <n v="1"/>
    <n v="0"/>
    <n v="0"/>
    <n v="17.466666666666999"/>
    <n v="4.55"/>
    <s v="06/22/2022"/>
    <s v="16:09:38"/>
    <m/>
    <m/>
    <m/>
    <m/>
    <m/>
    <m/>
    <m/>
    <m/>
    <m/>
    <m/>
    <m/>
    <m/>
    <m/>
    <m/>
    <m/>
    <m/>
    <x v="5"/>
    <n v="2022"/>
  </r>
  <r>
    <s v="Fresno"/>
    <n v="70"/>
    <s v="Fresno"/>
    <n v="543900"/>
    <s v="OUTAGE"/>
    <s v="ASHLEY FORD"/>
    <s v="06/22/2022"/>
    <s v="19:15:49"/>
    <n v="1739321"/>
    <s v="L2"/>
    <s v="2829 OLIVE ST"/>
    <s v="SELMA"/>
    <m/>
    <m/>
    <s v="A:rear alley;X:gaither;R:PD ons call with eta inc 2206221024/  rung down to electric @ 1816 spoke to Susanne"/>
    <s v="C"/>
    <s v="C"/>
    <s v="06/22/2022"/>
    <s v="19:21:53"/>
    <s v="06/22/2022 19:21 (SNA5)  CALLBACK UPDATE COMPLETED. PER TMAN ROGERS 30 MIN ETA. "/>
    <s v="5598962525"/>
    <s v="T-MAN"/>
    <s v="F6TJMRY"/>
    <s v="06/22/2022"/>
    <s v="19:44:00"/>
    <s v="06/22/2022"/>
    <s v="19:19:48"/>
    <n v="1"/>
    <n v="1"/>
    <n v="1"/>
    <n v="1"/>
    <n v="0"/>
    <n v="0"/>
    <n v="31.366666666667001"/>
    <n v="6.0666666666670004"/>
    <s v="06/22/2022"/>
    <s v="19:47:11"/>
    <m/>
    <m/>
    <m/>
    <m/>
    <m/>
    <m/>
    <m/>
    <m/>
    <m/>
    <m/>
    <m/>
    <m/>
    <m/>
    <m/>
    <m/>
    <m/>
    <x v="5"/>
    <n v="2022"/>
  </r>
  <r>
    <s v="Fresno"/>
    <n v="70"/>
    <s v="Fresno"/>
    <n v="544058"/>
    <s v="NON-CUSTOMER"/>
    <s v="FRESNO FD "/>
    <s v="06/22/2022"/>
    <s v="19:35:21"/>
    <n v="544058"/>
    <s v="L2"/>
    <s v="BAWLEY  "/>
    <s v="FRESNO"/>
    <m/>
    <m/>
    <s v="AXS-ON AXS OK / XSY BRAWLEY AND CLINTON  FD ONS CALL WITH ETA  559-621-4333/ INC"/>
    <s v="C"/>
    <s v="C"/>
    <s v="06/22/2022"/>
    <s v="19:46:43"/>
    <s v="06/22/2022 19:46 (MALM)  CALLBACK UPDATE COMPLETED. TMAN OLGUIN 15 MIN ETA 06/22/2022 19:42 (ADT0) LEFT MESSAGE FOR TMAN BISSELL. GSR ENROUTE ON FO 007397978 WITH ETA OF 19:53."/>
    <s v="5596214333"/>
    <s v="T-MAN"/>
    <s v="Y1TDAOI"/>
    <s v="06/22/2022"/>
    <s v="19:59:00"/>
    <s v="06/22/2022"/>
    <s v="19:46:10"/>
    <n v="1"/>
    <n v="1"/>
    <n v="1"/>
    <n v="1"/>
    <n v="0"/>
    <n v="0"/>
    <n v="34.25"/>
    <n v="11.366666666666999"/>
    <s v="06/22/2022"/>
    <s v="20:09:36"/>
    <m/>
    <m/>
    <m/>
    <m/>
    <m/>
    <m/>
    <m/>
    <m/>
    <m/>
    <m/>
    <m/>
    <m/>
    <m/>
    <m/>
    <m/>
    <s v="OR:N/A-LEFT MESSAGE FOR TMAN BISSELL. GSR ENROUTE ON FO 007397978 WITH ETA OF 19:53. (ADT0 19:42 06/22/2022)_x000a__x000a_"/>
    <x v="5"/>
    <n v="2022"/>
  </r>
  <r>
    <s v="Fresno"/>
    <n v="70"/>
    <s v="Fresno"/>
    <n v="544941"/>
    <s v="NON-CUSTOMER"/>
    <s v="Ted Garcia"/>
    <s v="06/22/2022"/>
    <s v="21:51:44"/>
    <n v="544941"/>
    <s v="L2"/>
    <s v="middle of an orange field at intersection  armstrong and church"/>
    <s v="FRESNO"/>
    <m/>
    <m/>
    <s v="AXS-ok leaning pole wood- customer anxiety---PD NEEDS ETA 5592620400--INC# FR784"/>
    <s v="C"/>
    <s v="C"/>
    <s v="06/22/2022"/>
    <s v="22:12:44"/>
    <s v="06/22/2022 22:12 (SNA5)  CALLBACK UPDATE COMPLETED. PER TMAN ARRENDONDO 30 MIN ETA. "/>
    <s v="5592897903"/>
    <s v="T-MAN"/>
    <s v="F4TAXA6"/>
    <s v="06/22/2022"/>
    <s v="22:30:00"/>
    <s v="06/22/2022"/>
    <s v="22:05:43"/>
    <n v="1"/>
    <n v="1"/>
    <n v="1"/>
    <n v="0"/>
    <n v="1"/>
    <n v="0"/>
    <n v="9.9333333333329996"/>
    <n v="21"/>
    <s v="06/22/2022"/>
    <s v="22:01:40"/>
    <m/>
    <m/>
    <m/>
    <m/>
    <m/>
    <m/>
    <m/>
    <m/>
    <m/>
    <m/>
    <m/>
    <m/>
    <m/>
    <m/>
    <m/>
    <s v="OR:N/A-TAG WAS ALREADY CREATED WHEN I TOOK OVER THE AREA. CALLBACK UPDATE COMPLETED. PER TMAN ARRENDONDO 30 MIN ETA. (SNA5 22:14 06/22/2022)_x000a__x000a_"/>
    <x v="5"/>
    <n v="2022"/>
  </r>
  <r>
    <s v="Fresno"/>
    <n v="70"/>
    <s v="Fresno"/>
    <n v="546195"/>
    <s v="OUTAGE"/>
    <s v="DAVID NAVA"/>
    <s v="06/23/2022"/>
    <s v="01:28:08"/>
    <n v="1739494"/>
    <s v="L2"/>
    <s v="8373 E SAGINAW AVE"/>
    <s v="SELMA"/>
    <m/>
    <m/>
    <s v="A:OK;X:DE WOLFF;R:PLEASE MAKE SAFE. ETA PLZ  CAL FIRE., Pwr-Y"/>
    <s v="C"/>
    <s v="C"/>
    <s v="06/23/2022"/>
    <s v="01:33:25"/>
    <s v="06/23/2022 01:33 (SNA5)  CALLBACK UPDATE COMPLETED. PER TMAN ROGERS 20 MIN ETA. "/>
    <s v="5592946818"/>
    <s v="T-MAN"/>
    <s v="F6TJMRY"/>
    <s v="06/23/2022"/>
    <s v="01:39:00"/>
    <s v="06/23/2022"/>
    <s v="01:32:31"/>
    <n v="1"/>
    <n v="1"/>
    <n v="1"/>
    <n v="1"/>
    <n v="0"/>
    <n v="0"/>
    <n v="9.1"/>
    <n v="5.2833333333330001"/>
    <s v="06/23/2022"/>
    <s v="01:37:14"/>
    <m/>
    <m/>
    <m/>
    <m/>
    <m/>
    <m/>
    <m/>
    <m/>
    <m/>
    <m/>
    <m/>
    <m/>
    <m/>
    <m/>
    <s v="OR:N/A-PER GAS DISPATCH JOE, FIRE DEPT CANCELED TAG. PGnE NOT NEEDED FOR STANDBY. RESTORED TAG. (SNA5 01:38 06/23/2022)_x000a__x000a_"/>
    <m/>
    <x v="5"/>
    <n v="2022"/>
  </r>
  <r>
    <s v="Fresno"/>
    <n v="70"/>
    <s v="Fresno"/>
    <n v="546364"/>
    <s v="OUTAGE"/>
    <s v="IRMA SANDOVAL-ABRICA"/>
    <s v="06/23/2022"/>
    <s v="01:50:03"/>
    <n v="1739498"/>
    <s v="L2"/>
    <s v="583 S 9TH ST"/>
    <s v="KERMAN"/>
    <m/>
    <m/>
    <s v="A:OK;X:W F ST;R:PLEASE MAKE SAFE. ETA PLZ CALL FD 559 600 7800, Pwr-Y"/>
    <s v="C"/>
    <s v="C"/>
    <s v="06/23/2022"/>
    <s v="01:55:19"/>
    <s v="06/23/2022 01:55 (SNA5)  CALLBACK UPDATE COMPLETED. PER TMAN TMAN KITCHELL 30 MIN ETA. "/>
    <s v="5596007800"/>
    <s v="T-MAN"/>
    <s v="Y4TRFK5"/>
    <s v="06/23/2022"/>
    <s v="02:18:00"/>
    <s v="06/23/2022"/>
    <s v="01:52:27"/>
    <n v="1"/>
    <n v="1"/>
    <n v="1"/>
    <n v="1"/>
    <n v="0"/>
    <n v="0"/>
    <n v="31.016666666667"/>
    <n v="5.2666666666669997"/>
    <s v="06/23/2022"/>
    <s v="02:21:04"/>
    <m/>
    <m/>
    <m/>
    <m/>
    <m/>
    <m/>
    <m/>
    <m/>
    <m/>
    <m/>
    <m/>
    <m/>
    <m/>
    <m/>
    <s v="OR:N/A-GAS DISPATCH CALLED TO CANCEL 911, ADVS TMAN AS HE WENT ONSITE. (SNA5 02:24 06/23/2022)_x000a__x000a_OR:N/A-DISREGARD PREVIOUS ETA COMMENTS SAVED ON WRONG OIS. (SNA5 02:23 06/23/2022)_x000a__x000a_OR:N/A-CALLBACK UPDATE COMPLETED. PER TMAN CARMONA 25 MIN ETA. (SNA5 02:22 06/23/2022)_x000a__x000a_"/>
    <m/>
    <x v="5"/>
    <n v="2022"/>
  </r>
  <r>
    <s v="Fresno"/>
    <n v="70"/>
    <s v="Fresno"/>
    <n v="548461"/>
    <s v="OUTAGE"/>
    <s v="FRESNO FD"/>
    <s v="06/23/2022"/>
    <s v="08:49:46"/>
    <n v="1739897"/>
    <s v="L2"/>
    <s v="N Minnewawa Ave , E Behymer Ave"/>
    <s v="CLOVIS"/>
    <m/>
    <m/>
    <s v="AXS-OK FD ENR LINES DOWN"/>
    <s v="C"/>
    <s v="C"/>
    <s v="06/23/2022"/>
    <s v="08:51:44"/>
    <s v="06/23/2022 08:51 (JIMI)  CALLBACK UPDATE COMPLETED. 30 min eta notified agency "/>
    <s v="5592946818"/>
    <s v="T-MAN"/>
    <s v="Y4TDDM6"/>
    <s v="06/23/2022"/>
    <s v="09:24:00"/>
    <s v="06/23/2022"/>
    <s v="08:51:01"/>
    <n v="1"/>
    <n v="1"/>
    <n v="1"/>
    <n v="1"/>
    <n v="0"/>
    <n v="0"/>
    <n v="37"/>
    <n v="1.9666666666670001"/>
    <s v="06/23/2022"/>
    <s v="09:26:46"/>
    <m/>
    <m/>
    <m/>
    <m/>
    <m/>
    <m/>
    <m/>
    <m/>
    <m/>
    <m/>
    <m/>
    <m/>
    <m/>
    <m/>
    <m/>
    <m/>
    <x v="5"/>
    <n v="2022"/>
  </r>
  <r>
    <s v="Fresno"/>
    <n v="70"/>
    <s v="Fresno"/>
    <n v="551327"/>
    <s v="OUTAGE"/>
    <s v="FRESNO EMS"/>
    <s v="06/23/2022"/>
    <s v="14:31:32"/>
    <n v="1739065"/>
    <s v="L2"/>
    <s v="626 E Saginaw Way"/>
    <s v="FRESNO"/>
    <m/>
    <m/>
    <s v="AXS-OK FD ONSITE. FOR LINES DOWN"/>
    <s v="C"/>
    <s v="C"/>
    <s v="06/23/2022"/>
    <s v="14:37:37"/>
    <s v="06/23/2022 14:40 (ADT0) PER TMAN ARREDONDO 30 MIN ETA 06/23/2022 14:37 (ADT0)  CALLBACK UPDATE COMPLETED.  06/23/2022 14:36 (ADT0) PER TMAN ROGERS 35 MIN ETA"/>
    <s v="5596214333"/>
    <s v="T-MAN"/>
    <s v="F4TMKBG"/>
    <s v="06/23/2022"/>
    <s v="11:06:00"/>
    <s v="06/23/2022"/>
    <s v="10:43:16"/>
    <n v="1"/>
    <n v="1"/>
    <n v="1"/>
    <n v="1"/>
    <n v="0"/>
    <n v="0"/>
    <n v="28.933333333333"/>
    <n v="6.083333333333"/>
    <s v="06/23/2022"/>
    <s v="15:00:28"/>
    <m/>
    <m/>
    <m/>
    <m/>
    <m/>
    <m/>
    <m/>
    <m/>
    <m/>
    <m/>
    <m/>
    <m/>
    <m/>
    <m/>
    <m/>
    <m/>
    <x v="5"/>
    <n v="2022"/>
  </r>
  <r>
    <s v="Fresno"/>
    <n v="70"/>
    <s v="Fresno"/>
    <n v="553358"/>
    <s v="OUTAGE"/>
    <s v="REBECCA H LOPEZ"/>
    <s v="06/23/2022"/>
    <s v="19:59:13"/>
    <n v="1740562"/>
    <s v="L2"/>
    <s v="1362 N SONORA LN"/>
    <s v="FRESNO"/>
    <m/>
    <m/>
    <s v="A:ok;X:BENNETT;R:INC# 2049949/ RUNG DOWN @ 1959 SPOKE TO ADAM"/>
    <s v="C"/>
    <s v="C"/>
    <s v="06/23/2022"/>
    <s v="20:05:20"/>
    <s v="06/23/2022 20:05 (AGG6)  CALLBACK UPDATE COMPLETED.  06/23/2022 20:01 (ADT0) PER TMAN BISSELL 15 MIN ETA"/>
    <s v="5596214333"/>
    <s v="T-MAN"/>
    <s v="F4TMKBG"/>
    <s v="06/23/2022"/>
    <s v="20:18:00"/>
    <s v="06/23/2022"/>
    <s v="20:01:18"/>
    <n v="1"/>
    <n v="1"/>
    <n v="1"/>
    <n v="1"/>
    <n v="0"/>
    <n v="0"/>
    <n v="21.95"/>
    <n v="6.1166666666670002"/>
    <s v="06/23/2022"/>
    <s v="20:21:10"/>
    <m/>
    <m/>
    <m/>
    <m/>
    <m/>
    <m/>
    <m/>
    <m/>
    <m/>
    <m/>
    <m/>
    <m/>
    <m/>
    <m/>
    <m/>
    <m/>
    <x v="5"/>
    <n v="2022"/>
  </r>
  <r>
    <s v="Fresno"/>
    <n v="70"/>
    <s v="Fresno"/>
    <n v="553537"/>
    <s v="OUTAGE"/>
    <s v="NORMA RODRIGUEZ"/>
    <s v="06/23/2022"/>
    <s v="20:42:40"/>
    <n v="1740742"/>
    <s v="L2"/>
    <s v="1820 10TH ST"/>
    <s v="SANGER"/>
    <m/>
    <m/>
    <s v="A:ok;X:HOAG;R:FD ENR CALL WITH ETA INC# 2049960, Pwr-Y"/>
    <s v="C"/>
    <s v="C"/>
    <s v="06/23/2022"/>
    <s v="20:49:09"/>
    <s v="06/23/2022 20:49 (ADT0)  CALLBACK UPDATE COMPLETED.  06/23/2022 20:48 (ADT0) PER TMAN ARREDONDO 30 MIN ETA"/>
    <s v="5596007408"/>
    <s v="REPAIR"/>
    <s v="MORRISON D"/>
    <s v="06/24/2022"/>
    <s v="01:30:00"/>
    <s v="06/23/2022"/>
    <s v="23:49:57"/>
    <n v="1"/>
    <n v="1"/>
    <n v="1"/>
    <n v="1"/>
    <n v="0"/>
    <n v="0"/>
    <n v="44.2"/>
    <n v="6.4833333333330003"/>
    <s v="06/23/2022"/>
    <s v="21:26:52"/>
    <m/>
    <m/>
    <m/>
    <m/>
    <m/>
    <m/>
    <m/>
    <m/>
    <m/>
    <m/>
    <m/>
    <m/>
    <m/>
    <m/>
    <m/>
    <m/>
    <x v="5"/>
    <n v="2022"/>
  </r>
  <r>
    <s v="Fresno"/>
    <n v="70"/>
    <s v="Fresno"/>
    <n v="553878"/>
    <s v="OUTAGE"/>
    <s v="FRESNO FD"/>
    <s v="06/23/2022"/>
    <s v="22:30:34"/>
    <n v="1740640"/>
    <s v="L2"/>
    <s v="823 S FOWLER AVE"/>
    <s v="FRESNO"/>
    <m/>
    <m/>
    <s v="AXS-OK FD ENR - POSSIBLE POLE FIRE WTH LINES DOWNFD REQ TO EXPEDITE, LINES ARE S"/>
    <s v="C"/>
    <s v="C"/>
    <s v="06/23/2022"/>
    <s v="22:42:26"/>
    <s v="06/23/2022 22:42 (S2CA)  CALLBACK UPDATE COMPLETED. ETA 30 MINS "/>
    <s v="5596214333"/>
    <s v="T-MAN"/>
    <s v="F4TMKBG"/>
    <s v="06/23/2022"/>
    <s v="22:52:00"/>
    <s v="06/23/2022"/>
    <s v="22:38:34"/>
    <n v="1"/>
    <n v="1"/>
    <n v="1"/>
    <n v="1"/>
    <n v="0"/>
    <n v="0"/>
    <n v="21.9"/>
    <n v="11.866666666666999"/>
    <s v="06/23/2022"/>
    <s v="22:52:28"/>
    <m/>
    <m/>
    <m/>
    <m/>
    <m/>
    <m/>
    <m/>
    <m/>
    <m/>
    <m/>
    <m/>
    <m/>
    <m/>
    <m/>
    <m/>
    <m/>
    <x v="5"/>
    <n v="2022"/>
  </r>
  <r>
    <s v="Fresno"/>
    <n v="70"/>
    <s v="Fresno"/>
    <n v="555819"/>
    <s v="OUTAGE"/>
    <s v="NEW CUSTOMER"/>
    <s v="06/24/2022"/>
    <s v="06:48:42"/>
    <n v="1740801"/>
    <s v="L2"/>
    <s v="6814 E LINCOLN AVE"/>
    <s v="FOWLER"/>
    <m/>
    <m/>
    <s v="A:axs ok;X:temperence;R:arcing wire, Pwr-YCUST STATES SAW FLAMES COME FROM THE POLE ABOVE THETRANSFORMER. ADV TO IMMED CALL 911. STATES FLAMES CAME AND THEN LEFTXST ARMSTRONG POWER IS OUT ALSO . P/ FRESNO COUNTY FIRE  PLZ CALL WITH ETA 559-294-6818"/>
    <s v="C"/>
    <s v="N"/>
    <m/>
    <m/>
    <s v="06/24/2022 07:33 (S2CA) ETA 5 MINS "/>
    <s v="5597904690"/>
    <s v="T-MAN"/>
    <s v="F3TAXBR"/>
    <s v="06/24/2022"/>
    <s v="07:41:00"/>
    <s v="06/24/2022"/>
    <s v="07:10:22"/>
    <n v="1"/>
    <n v="1"/>
    <n v="0"/>
    <n v="0"/>
    <n v="0"/>
    <n v="0"/>
    <n v="40.183333333333003"/>
    <m/>
    <s v="06/24/2022"/>
    <s v="07:28:53"/>
    <m/>
    <m/>
    <m/>
    <m/>
    <m/>
    <m/>
    <m/>
    <m/>
    <m/>
    <m/>
    <m/>
    <m/>
    <m/>
    <m/>
    <s v="OR:N/A-BECAME 911 AT 0728 (SGR4 07:32 06/24/2022)_x000a__x000a_OR:N/A-TAG UPDATED TO 911 (S2CA 07:31 06/24/2022)_x000a__x000a_OR:N/A-WAITING FOR TMAN TO SIGN ON (S2CA 07:00 06/24/2022)_x000a__x000a_"/>
    <m/>
    <x v="5"/>
    <n v="2022"/>
  </r>
  <r>
    <s v="Fresno"/>
    <n v="70"/>
    <s v="Fresno"/>
    <n v="559631"/>
    <s v="OUTAGE"/>
    <s v="FD"/>
    <s v="06/24/2022"/>
    <s v="13:16:24"/>
    <n v="1741239"/>
    <s v="L2"/>
    <s v="AVE 394"/>
    <s v="SEVILLE"/>
    <m/>
    <m/>
    <s v="AXS-OK FD ONSITE WIRES DWN GRASS FIRE..PER FD EXPEDITE, FIRE HAS SPREAD TO STRUC"/>
    <s v="C"/>
    <s v="C"/>
    <s v="06/24/2022"/>
    <s v="13:21:15"/>
    <s v="06/24/2022 13:32 (SGR4) (559) 734-7477 UPDATED CALLBK # / ETA PROVIDED (30 MIN) 06/24/2022 13:25 (S2CA) NUMBER WRONG 06/24/2022 13:21 (S2CA)  CALLBACK UPDATE COMPLETED. ETA 30 MINS"/>
    <s v="5597336554"/>
    <s v="T-MAN"/>
    <s v="F3TAXBR"/>
    <s v="06/24/2022"/>
    <s v="14:34:00"/>
    <s v="06/24/2022"/>
    <s v="12:49:58"/>
    <n v="1"/>
    <n v="1"/>
    <n v="1"/>
    <n v="1"/>
    <n v="0"/>
    <n v="0"/>
    <n v="18.366666666667001"/>
    <n v="4.8499999999999996"/>
    <s v="06/24/2022"/>
    <s v="13:34:46"/>
    <m/>
    <m/>
    <m/>
    <m/>
    <m/>
    <m/>
    <m/>
    <m/>
    <m/>
    <m/>
    <m/>
    <m/>
    <m/>
    <m/>
    <s v="OR:N/A-BENEGAR ETA 30 MINS (S2CA 13:30 06/24/2022)_x000a__x000a_"/>
    <m/>
    <x v="5"/>
    <n v="2022"/>
  </r>
  <r>
    <s v="Fresno"/>
    <n v="70"/>
    <s v="Fresno"/>
    <n v="560180"/>
    <s v="OUTAGE"/>
    <s v="ATHENA MOORE"/>
    <s v="06/24/2022"/>
    <s v="15:22:23"/>
    <n v="1741376"/>
    <s v="L2"/>
    <s v="851 N BENGSTON AVE APT 101"/>
    <s v="FRESNO"/>
    <m/>
    <m/>
    <s v="A:OK;X:DEDLEY;R:PER FRESNO FD ONSITE. TRAILER ON FIRE THAT CAUGHT THE STRUCTURE ON FIRE. ETA, Pwr-Y..PER FD FIRE IS SPREADING TO OTHER UNITS.."/>
    <s v="C"/>
    <s v="C"/>
    <s v="06/24/2022"/>
    <s v="15:27:00"/>
    <s v="06/24/2022 15:27 (CXJU)  CALLBACK UPDATE COMPLETED. 15 minute eta per Valdez "/>
    <s v="5596214333"/>
    <s v="T-MAN"/>
    <s v="F4TPHV1"/>
    <s v="06/24/2022"/>
    <s v="15:38:00"/>
    <s v="06/24/2022"/>
    <s v="15:23:51"/>
    <n v="1"/>
    <n v="1"/>
    <n v="1"/>
    <n v="1"/>
    <n v="0"/>
    <n v="0"/>
    <n v="16.95"/>
    <n v="4.6166666666670002"/>
    <s v="06/24/2022"/>
    <s v="15:39:20"/>
    <m/>
    <m/>
    <m/>
    <m/>
    <m/>
    <m/>
    <m/>
    <m/>
    <m/>
    <m/>
    <m/>
    <m/>
    <m/>
    <m/>
    <s v="OR:N/A-Per Valdez 15 min eta advised 911 dispatch (CXJU 15:27 06/24/2022)_x000a__x000a_"/>
    <m/>
    <x v="5"/>
    <n v="2022"/>
  </r>
  <r>
    <s v="Fresno"/>
    <n v="70"/>
    <s v="Fresno"/>
    <n v="560540"/>
    <s v="OUTAGE"/>
    <s v="LETICIA JACOBO"/>
    <s v="06/24/2022"/>
    <s v="16:54:03"/>
    <n v="1741437"/>
    <s v="L2"/>
    <s v="13580 1/2 S RAIDER AVE"/>
    <s v="CARUTHERS"/>
    <m/>
    <m/>
    <s v="A:OK;X:SUPERIOR;R:FD REQ ETA. TREE DOWN ON SERVICE LINE., Pwr-Y"/>
    <s v="C"/>
    <s v="C"/>
    <s v="06/24/2022"/>
    <s v="16:57:59"/>
    <s v="06/24/2022 16:57 (ADT0)  CALLBACK UPDATE COMPLETED.  06/24/2022 16:56 (ADT0) PER TMAN TREVINO 30 MIN ETA"/>
    <s v="5592946818"/>
    <s v="T-MAN"/>
    <s v="F6TVXT6"/>
    <s v="06/24/2022"/>
    <s v="17:20:00"/>
    <s v="06/24/2022"/>
    <s v="16:56:34"/>
    <n v="1"/>
    <n v="1"/>
    <n v="1"/>
    <n v="1"/>
    <n v="0"/>
    <n v="0"/>
    <n v="28.316666666667"/>
    <n v="3.9333333333330001"/>
    <s v="06/24/2022"/>
    <s v="17:22:22"/>
    <m/>
    <m/>
    <m/>
    <m/>
    <m/>
    <m/>
    <m/>
    <m/>
    <m/>
    <m/>
    <m/>
    <m/>
    <m/>
    <m/>
    <s v="OR:N/A-PER TMAN TREVINO 30 MIN ETA (ADT0 16:57 06/24/2022)_x000a__x000a_"/>
    <m/>
    <x v="5"/>
    <n v="2022"/>
  </r>
  <r>
    <s v="Fresno"/>
    <n v="70"/>
    <s v="Fresno"/>
    <n v="566208"/>
    <s v="OUTAGE"/>
    <s v="CALFIRE FD"/>
    <s v="06/25/2022"/>
    <s v="06:07:57"/>
    <n v="1741736"/>
    <s v="L1"/>
    <s v="PALMER"/>
    <s v="COALINGA"/>
    <m/>
    <m/>
    <s v="AXS-OK INC# 9900--NO INJ/HAZ--POSS VEG FIRE CONTAINED"/>
    <s v="C"/>
    <s v="C"/>
    <s v="06/25/2022"/>
    <s v="06:14:18"/>
    <s v="06/25/2022 06:14 (S2CA)  CALLBACK UPDATE COMPLETED. ETA 45 MINS "/>
    <s v="5592946818"/>
    <s v="T-MAN"/>
    <s v="F1TDECO"/>
    <s v="06/25/2022"/>
    <s v="06:43:00"/>
    <s v="06/25/2022"/>
    <s v="06:33:07"/>
    <n v="1"/>
    <n v="1"/>
    <n v="1"/>
    <n v="1"/>
    <n v="0"/>
    <n v="0"/>
    <n v="37.266666666667"/>
    <n v="6.35"/>
    <s v="06/25/2022"/>
    <s v="06:45:13"/>
    <m/>
    <m/>
    <m/>
    <m/>
    <m/>
    <m/>
    <m/>
    <m/>
    <m/>
    <m/>
    <m/>
    <m/>
    <m/>
    <m/>
    <s v="[UPTR#566208:OR:N/A-NOTIFIED ONCALL VALDEZ (S2CA 06:25 06/25/2022)_x000a__x000a_OR:N/A-FMO ARCOS ID 304912 (S2CA 06:23 06/25/2022)_x000a__x000a_OR:N/A-ARCOS CALLOUT ID 304909 (S2CA 06:11 06/25/2022)_x000a__x000a_]"/>
    <m/>
    <x v="5"/>
    <n v="2022"/>
  </r>
  <r>
    <s v="Fresno"/>
    <n v="70"/>
    <s v="Fresno"/>
    <n v="566436"/>
    <s v="OUTAGE"/>
    <s v="pd"/>
    <s v="06/25/2022"/>
    <s v="08:18:00"/>
    <n v="1741750"/>
    <s v="L1"/>
    <s v="5560 n forkner "/>
    <s v="FRESNO"/>
    <m/>
    <m/>
    <s v="AXS-OK PD ENR WIRE DWN ACROSS RD"/>
    <s v="C"/>
    <s v="C"/>
    <s v="06/25/2022"/>
    <s v="08:20:51"/>
    <s v="06/25/2022 08:20 (S2CA)  CALLBACK UPDATE COMPLETED. ETA 15 MINS "/>
    <s v="5596217000"/>
    <s v="T-MAN"/>
    <s v="F4TLDPG"/>
    <s v="06/25/2022"/>
    <s v="08:34:00"/>
    <s v="06/25/2022"/>
    <s v="07:50:33"/>
    <n v="1"/>
    <n v="1"/>
    <n v="1"/>
    <n v="1"/>
    <n v="0"/>
    <n v="0"/>
    <n v="19.216666666666999"/>
    <n v="2.85"/>
    <s v="06/25/2022"/>
    <s v="08:37:13"/>
    <m/>
    <m/>
    <m/>
    <m/>
    <m/>
    <m/>
    <m/>
    <m/>
    <m/>
    <m/>
    <m/>
    <m/>
    <m/>
    <m/>
    <m/>
    <m/>
    <x v="5"/>
    <n v="2022"/>
  </r>
  <r>
    <s v="Fresno"/>
    <n v="70"/>
    <s v="Fresno"/>
    <n v="569958"/>
    <s v="OUTAGE"/>
    <s v="PEDRO PEREZ TRINIDAD"/>
    <s v="06/25/2022"/>
    <s v="19:16:19"/>
    <n v="1742240"/>
    <s v="L1"/>
    <s v="1604 E YALE AVE"/>
    <s v="FRESNO"/>
    <m/>
    <m/>
    <s v="A:OK;X:CALAVERAS;R:FRESNO PD ONSITE/STDBY - POLE# 1872 IS DAMAGED, Pwr-Y"/>
    <s v="C"/>
    <s v="C"/>
    <s v="06/25/2022"/>
    <s v="19:28:39"/>
    <s v="06/25/2022 19:40 (H1TE) FPD Updated with 20 min ETA 06/25/2022 19:28 (LRMJ)  CALLBACK UPDATE COMPLETED. ADV WCB WITH ETA - CURRENTLY RUNNING ARCOS"/>
    <s v="5596217000"/>
    <s v="T-MAN"/>
    <s v="F4TLDPG"/>
    <s v="06/25/2022"/>
    <s v="22:01:00"/>
    <s v="06/25/2022"/>
    <s v="19:17:49"/>
    <n v="1"/>
    <n v="1"/>
    <n v="1"/>
    <n v="1"/>
    <n v="0"/>
    <n v="0"/>
    <n v="29.183333333333"/>
    <n v="12.333333333333"/>
    <s v="06/25/2022"/>
    <s v="19:45:30"/>
    <m/>
    <m/>
    <m/>
    <m/>
    <m/>
    <m/>
    <m/>
    <m/>
    <m/>
    <m/>
    <m/>
    <m/>
    <m/>
    <m/>
    <s v="OR:N/A-TMAN YET TO ASSESS PUSHING ETOR OUT 2 HRS (LRMJ 21:45 06/25/2022)_x000a__x000a_OR:N/A-SUPERVISOR JERRY BROWN ON SITE (LRMJ 19:45 06/25/2022)_x000a__x000a_OR:N/A-Ali Aamir KIMAHA4 510-882-0023 - MT ENROUTE 20 MIN ETA (H1TE 19:36 06/25/2022)_x000a__x000a_OR:N/A-TMAN HAS ROUGHLY A 50 MIN ETA - STARTING ARCOS (LRMJ 19:21 06/25/2022)_x000a__x000a_"/>
    <m/>
    <x v="5"/>
    <n v="2022"/>
  </r>
  <r>
    <s v="Fresno"/>
    <n v="70"/>
    <s v="Fresno"/>
    <n v="571414"/>
    <s v="OUTAGE"/>
    <s v="NEW CUSTOMER"/>
    <s v="06/26/2022"/>
    <s v="00:35:52"/>
    <n v="1742388"/>
    <s v="L1"/>
    <s v="24952 S LASSEN AVE"/>
    <s v="FIVE POINTS"/>
    <m/>
    <m/>
    <s v="AXS-ok XStr-JEFFREY AV Pwr-I OUTSIDE FIRE THREATEINING POLES AND LIVE WIRES. PLEASE MAKE SAFE. ETA PLZ."/>
    <s v="C"/>
    <s v="C"/>
    <s v="06/26/2022"/>
    <s v="00:54:09"/>
    <s v="06/26/2022 00:54 (S2CA)  CALLBACK UPDATE COMPLETED. ETA 1 HR "/>
    <s v="5592946818"/>
    <s v="STANDBY"/>
    <s v="F4GJ3LH"/>
    <s v="06/26/2022"/>
    <s v="01:32:00"/>
    <s v="06/26/2022"/>
    <s v="01:17:33"/>
    <n v="1"/>
    <n v="1"/>
    <n v="1"/>
    <n v="1"/>
    <n v="0"/>
    <n v="0"/>
    <n v="56.133333333332999"/>
    <n v="18.283333333333001"/>
    <s v="06/26/2022"/>
    <s v="01:46:56"/>
    <m/>
    <m/>
    <m/>
    <m/>
    <s v="06/26/2022"/>
    <s v="01:32:00"/>
    <s v="ADMKASP"/>
    <s v="06/27/2022 05:37 (KASP) GSR onsite at 0132 per FAS"/>
    <m/>
    <m/>
    <m/>
    <m/>
    <m/>
    <m/>
    <s v="OR:N/A-LATE NOTES, ARCOS RAN FOR FMO ID 305100, NO SIPT CREWS CLOSER (S2CA 01:28 06/26/2022)_x000a__x000a_OR:N/A-Jeremy Lower F4GJ3LH 35 MIN eta at 23 min mark (H1TE 01:01 06/26/2022)_x000a__x000a_OR:N/A-ARCOS ran for FM (H1TE 01:01 06/26/2022)_x000a__x000a_OR:N/A-NOTIFIED ONCALL SUPV FLEMING (S2CA 00:55 06/26/2022)_x000a__x000a_OR:N/A-No GAS resource available (H1TE 00:54 06/26/2022)_x000a__x000a_OR:N/A-ARCOS CALLOUT ID 305099 (S2CA 00:39 06/26/2022)_x000a__x000a_"/>
    <m/>
    <x v="5"/>
    <n v="2022"/>
  </r>
  <r>
    <s v="Fresno"/>
    <n v="70"/>
    <s v="Fresno"/>
    <n v="571697"/>
    <s v="OUTAGE"/>
    <s v="EDER SANTILLANES"/>
    <s v="06/26/2022"/>
    <s v="03:08:31"/>
    <n v="1742411"/>
    <s v="L1"/>
    <s v="3316 E CLINTON AVE"/>
    <s v="FRESNO"/>
    <m/>
    <m/>
    <s v="A:OK;X:E 2ND;R:HOME FIRE. PLEASE MAKE SAFE. ETA PLZ."/>
    <s v="C"/>
    <s v="C"/>
    <s v="06/26/2022"/>
    <s v="03:19:13"/>
    <s v="06/26/2022 03:19 (S2CA)  CALLBACK UPDATE COMPLETED. ETA 30 MINS "/>
    <s v="5592946818"/>
    <s v="T-MAN"/>
    <s v="F4TJWPI"/>
    <s v="06/26/2022"/>
    <s v="03:26:00"/>
    <s v="06/26/2022"/>
    <s v="03:12:52"/>
    <n v="1"/>
    <n v="1"/>
    <n v="1"/>
    <n v="1"/>
    <n v="0"/>
    <n v="0"/>
    <n v="20.733333333333"/>
    <n v="10.7"/>
    <s v="06/26/2022"/>
    <s v="03:29:15"/>
    <m/>
    <m/>
    <m/>
    <m/>
    <m/>
    <m/>
    <m/>
    <m/>
    <m/>
    <m/>
    <m/>
    <m/>
    <m/>
    <m/>
    <m/>
    <m/>
    <x v="5"/>
    <n v="2022"/>
  </r>
  <r>
    <s v="Fresno"/>
    <n v="70"/>
    <s v="Fresno"/>
    <n v="573971"/>
    <s v="OUTAGE"/>
    <s v="MARY MOMTIJO"/>
    <s v="06/26/2022"/>
    <s v="08:11:44"/>
    <n v="1742489"/>
    <s v="L1"/>
    <s v="2801 E SHIELDS AVE"/>
    <s v="FRESNO"/>
    <m/>
    <m/>
    <s v="A:OK;X:MARIPOSA;R:FD ENROUTE NEEDS ETA FOR LOUD BOOM AND POWER OUT IN AREA,, Pwr-I"/>
    <s v="C"/>
    <s v="N"/>
    <m/>
    <m/>
    <m/>
    <s v="5596214333"/>
    <s v="T-MAN"/>
    <s v="F4TNDS5"/>
    <s v="06/26/2022"/>
    <s v="08:32:00"/>
    <s v="06/26/2022"/>
    <s v="08:07:49"/>
    <n v="1"/>
    <n v="1"/>
    <n v="0"/>
    <n v="0"/>
    <n v="0"/>
    <n v="0"/>
    <n v="25.333333333333002"/>
    <m/>
    <s v="06/26/2022"/>
    <s v="08:37:04"/>
    <m/>
    <m/>
    <m/>
    <m/>
    <m/>
    <m/>
    <m/>
    <m/>
    <m/>
    <m/>
    <m/>
    <m/>
    <m/>
    <m/>
    <m/>
    <m/>
    <x v="5"/>
    <n v="2022"/>
  </r>
  <r>
    <s v="Fresno"/>
    <n v="70"/>
    <s v="Fresno"/>
    <n v="577107"/>
    <s v="OUTAGE"/>
    <s v="ELISHA CAMPBELL"/>
    <s v="06/26/2022"/>
    <s v="19:00:03"/>
    <n v="1742796"/>
    <s v="L1"/>
    <s v="4238 W BROWN AVE"/>
    <s v="FRESNO"/>
    <m/>
    <m/>
    <s v="A:OK;X:N BLYTHE;R:PER FRESNO FD REQ ETA 559-621-4333, Pwr-Y"/>
    <s v="C"/>
    <s v="C"/>
    <s v="06/26/2022"/>
    <s v="19:03:12"/>
    <s v="06/26/2022 19:03 (HXPJ)  CALLBACK UPDATE COMPLETED.  06/26/2022 19:02 (HXPJ) Tman Bissell gave 30 min ETA"/>
    <s v="5596214333"/>
    <s v="T-MAN"/>
    <s v="F4TMKBG"/>
    <s v="06/26/2022"/>
    <s v="19:29:00"/>
    <s v="06/26/2022"/>
    <s v="19:02:01"/>
    <n v="1"/>
    <n v="1"/>
    <n v="1"/>
    <n v="1"/>
    <n v="0"/>
    <n v="0"/>
    <n v="32.116666666667001"/>
    <n v="3.15"/>
    <s v="06/26/2022"/>
    <s v="19:32:10"/>
    <m/>
    <m/>
    <m/>
    <m/>
    <m/>
    <m/>
    <m/>
    <m/>
    <m/>
    <m/>
    <m/>
    <m/>
    <m/>
    <m/>
    <s v="OR:N/A-06/26/2022 19:03 (HXPJ)  CALLBACK UPDATE COMPLETED.  06/26/2022 19:02 (HXPJ) Tman Bissell gave 30 min ETA (HXPJ 19:03 06/26/2022)_x000a__x000a_"/>
    <m/>
    <x v="5"/>
    <n v="2022"/>
  </r>
  <r>
    <s v="Fresno"/>
    <n v="70"/>
    <s v="Fresno"/>
    <n v="578257"/>
    <s v="OUTAGE"/>
    <s v="MARTHA HAGAN"/>
    <s v="06/26/2022"/>
    <s v="23:10:19"/>
    <n v="1742882"/>
    <s v="L1"/>
    <s v="20277 LANSING AVE"/>
    <s v="STRATFORD"/>
    <m/>
    <m/>
    <s v="A:OK;X:CROSS ST;R:PLEASE MAKE SAFE PER KINGS CNTY FD. ETA, Pwr-Y"/>
    <s v="C"/>
    <s v="C"/>
    <s v="06/26/2022"/>
    <s v="23:37:14"/>
    <s v="06/27/2022 00:01 (HXPJ) Selma Tman James Rogers accepted ARCOS gave 60 min eta 06/26/2022 23:37 (HXPJ) SCO for Coalinga yard 06/26/2022 23:37 (HXPJ)  CALLBACK UPDATE COMPLETED. John Zapata gave 35 min eta 00:10 6/27/2022. Agency said they are mopping up and may or may not still be on site when we arrive. 06/26/2022 23:29 (HXPJ) Advised dispatch sup. On call sup adv crew callout would be 1 1/2 hours out. 06/26/2022 23:28 (HXPJ) Called DLT Sup Chad Myers for standby, left VM."/>
    <s v="5598522720"/>
    <s v="STANDBY"/>
    <s v="F4FJJZ3"/>
    <s v="06/27/2022"/>
    <s v="00:38:00"/>
    <s v="06/26/2022"/>
    <s v="23:55:14"/>
    <n v="1"/>
    <n v="0"/>
    <n v="1"/>
    <n v="0"/>
    <n v="1"/>
    <n v="0"/>
    <n v="85.1"/>
    <n v="26.916666666666998"/>
    <s v="06/27/2022"/>
    <s v="00:35:25"/>
    <m/>
    <m/>
    <m/>
    <m/>
    <m/>
    <m/>
    <m/>
    <m/>
    <m/>
    <m/>
    <m/>
    <m/>
    <m/>
    <m/>
    <s v="OR:N/A-FO 7480070839 created (HXPJ 01:51 06/27/2022)_x000a__x000a_OR:N/A-Tman Rogers closing out tag now. Requested change meter tag. (HXPJ 01:49 06/27/2022)_x000a__x000a_OR:N/A-John Zapata onsite (HXPJ 00:35 06/27/2022)_x000a__x000a_OR:N/A-Selma Tman James Rogers accepted ARCOS gave 60 min eta 06/26/2022 (HXPJ 00:03 06/27/2022)_x000a__x000a_OR:N/A-06/26/2022 23:37 (HXPJ) SCO for Coalinga yard 06/26/2022 23:37 (HXPJ)  CALLBACK UPDATE COMPLETED. John Zapata gave 35 min eta 00:10 6/27/2022. Agency said they are mopping up and may or may not still be on site when we arrive. 06/26/2022 23:29 (HXPJ) Advised dispatch sup. On call sup adv crew callout would be 1 1/2 hours out. 06/26/2022 23:28 (HXPJ) Called DLT Sup Chad Myers for standby, left VM. (HXPJ 23:37 06/26/2022)_x000a__x000a_OR:N/A-06/26/2022 23:29 (HXPJ) Advised dispatch sup. On call sup adv crew callout would be 1 1/2 hours out. 06/26/2022 23:28 (HXPJ) Called DLT Sup Chad Myers for standby, left VM. (HXPJ 23:33 06/26/2022)_x000a__x000a_OR:N/A-ARCOS RUNNING FOR FM (H1TE 23:24 06/26/2022)_x000a__x000a_OR:N/A-Gas dispatch advised this is a electric only location, no GSR in route. Looking for other resources. (HXPJ 23:15 06/26/2022)_x000a__x000a_OR:N/A-SCO. (HXPJ 23:14 06/26/2022)_x000a__x000a_"/>
    <m/>
    <x v="5"/>
    <n v="2022"/>
  </r>
  <r>
    <s v="Fresno"/>
    <n v="70"/>
    <s v="Fresno"/>
    <n v="578259"/>
    <s v="OUTAGE"/>
    <s v="MIGUEL GONZALEZ"/>
    <s v="06/26/2022"/>
    <s v="23:16:45"/>
    <n v="1742883"/>
    <s v="L1"/>
    <s v="421 TAIT AVE APT 101"/>
    <s v="SANGER"/>
    <m/>
    <m/>
    <s v="A:OK;X:4TH ST;R:APARTMENT BUILDING FIRE. PLEASE MAKE SAFE. ASAP. ETA PLZ. SANGER FD., Pwr-I"/>
    <s v="C"/>
    <s v="C"/>
    <s v="06/26/2022"/>
    <s v="23:21:00"/>
    <s v="06/26/2022 23:21 (HXPJ)  CALLBACK UPDATE COMPLETED.  06/26/2022 23:20 (HXPJ) 40 min eta per tman"/>
    <s v="5596007800"/>
    <s v="T-MAN"/>
    <s v="F4TMKBG"/>
    <s v="06/26/2022"/>
    <s v="23:53:00"/>
    <s v="06/26/2022"/>
    <s v="23:31:52"/>
    <n v="1"/>
    <n v="1"/>
    <n v="1"/>
    <n v="1"/>
    <n v="0"/>
    <n v="0"/>
    <n v="50.566666666666997"/>
    <n v="4.25"/>
    <s v="06/27/2022"/>
    <s v="00:07:19"/>
    <m/>
    <m/>
    <m/>
    <m/>
    <m/>
    <m/>
    <m/>
    <m/>
    <m/>
    <m/>
    <m/>
    <m/>
    <m/>
    <m/>
    <s v="OR:N/A-06/26/2022 23:21 (HXPJ)  CALLBACK UPDATE COMPLETED.  06/26/2022 23:20 (HXPJ) 40 min eta per tman (HXPJ 23:24 06/26/2022)_x000a__x000a_"/>
    <m/>
    <x v="5"/>
    <n v="2022"/>
  </r>
  <r>
    <s v="Fresno"/>
    <n v="70"/>
    <s v="Fresno"/>
    <n v="579328"/>
    <s v="OUTAGE"/>
    <s v="GERARDO HERRERA"/>
    <s v="06/27/2022"/>
    <s v="00:55:44"/>
    <n v="1742926"/>
    <s v="L1"/>
    <s v="3999 S GOLDEN STATE BLVD # B"/>
    <s v="SELMA"/>
    <m/>
    <m/>
    <s v="A:OK;X:DINUBA AV;R:PLEASE MAKE SAFE. ETA PLZ., Pwr-I"/>
    <s v="C"/>
    <s v="C"/>
    <s v="06/27/2022"/>
    <s v="01:07:14"/>
    <s v="06/27/2022 01:21 (HXPJ) Tman Trevino accepted ARCOS. Gave 15 min eta. 06/27/2022 01:07 (HXPJ)  CALLBACK UPDATE COMPLETED.  06/27/2022 01:05 (HXPJ) Gas dispatch gave eta of 01:31 GSR tech ID F62RHSD 06/27/2022 01:03 (HXPJ) Fresno Tman Bissell is closet Tman. He said he will not be able to respond to Selma territoty. Currently on 911 in Fresno. 06/27/2022 01:01 (HXPJ) Gas Dispatch running Arcos for GSR 06/27/2022 01:00 (HXPJ) SCO"/>
    <s v="5596007800"/>
    <s v="T-MAN"/>
    <s v="F6TVXT6"/>
    <s v="06/27/2022"/>
    <s v="01:33:00"/>
    <s v="06/27/2022"/>
    <s v="01:22:40"/>
    <n v="1"/>
    <n v="1"/>
    <n v="1"/>
    <n v="1"/>
    <n v="0"/>
    <n v="0"/>
    <n v="44.55"/>
    <n v="11.5"/>
    <s v="06/27/2022"/>
    <s v="01:40:17"/>
    <m/>
    <m/>
    <m/>
    <m/>
    <m/>
    <m/>
    <m/>
    <m/>
    <m/>
    <m/>
    <m/>
    <m/>
    <m/>
    <m/>
    <s v="OR:N/A-06/27/2022 01:21 (HXPJ) Tman Trevino accepted ARCOS. Gave 15 min eta. 06/27/2022 01:07 (HXPJ)  CALLBACK UPDATE COMPLETED.  06/27/2022 01:05 (HXPJ) Gas dispatch gave eta of 01:31 GSR tech ID F62RHSD 06/27/2022 01:03 (HXPJ) Fresno Tman Bissell is closet Tman. He said he will not be able to respond to Selma territoty. Currently on 911 in Fresno. 06/27/2022 01:01 (HXPJ) Gas Dispatch running Arcos for GSR 06/27/2022 01:00 (HXPJ) SCO (HXPJ 01:22 06/27/2022)_x000a__x000a_"/>
    <m/>
    <x v="5"/>
    <n v="2022"/>
  </r>
  <r>
    <s v="Fresno"/>
    <n v="70"/>
    <s v="Fresno"/>
    <n v="581755"/>
    <s v="OUTAGE"/>
    <s v="CHP"/>
    <s v="06/27/2022"/>
    <s v="09:25:02"/>
    <n v="1743143"/>
    <s v="L1"/>
    <s v="JENSEN"/>
    <s v="FRESNO"/>
    <m/>
    <m/>
    <s v="AXS-OK VEHICLE IMPACT INTO POLE--CHP ONSITE"/>
    <s v="C"/>
    <s v="C"/>
    <s v="06/27/2022"/>
    <s v="09:29:53"/>
    <s v="06/27/2022 09:32 (DBG9) 10m ETA 06/27/2022 09:29 (DBG9)  CALLBACK UPDATE COMPLETED. acknowledged"/>
    <s v="5592620400"/>
    <s v="T-MAN"/>
    <s v="F6TMQSO"/>
    <s v="06/27/2022"/>
    <s v="09:43:00"/>
    <s v="06/27/2022"/>
    <s v="08:19:32"/>
    <n v="1"/>
    <n v="1"/>
    <n v="1"/>
    <n v="1"/>
    <n v="0"/>
    <n v="0"/>
    <n v="32.533333333332997"/>
    <n v="4.8499999999999996"/>
    <s v="06/27/2022"/>
    <s v="09:57:34"/>
    <m/>
    <m/>
    <m/>
    <m/>
    <m/>
    <m/>
    <m/>
    <m/>
    <m/>
    <m/>
    <m/>
    <m/>
    <m/>
    <m/>
    <s v="OR:N/A-Troubleman is still assessing, ETOR+2hrs. (DBG9 11:37 06/27/2022)_x000a__x000a_"/>
    <m/>
    <x v="5"/>
    <n v="2022"/>
  </r>
  <r>
    <s v="Fresno"/>
    <n v="70"/>
    <s v="Fresno"/>
    <n v="582983"/>
    <s v="OUTAGE"/>
    <s v="CHP"/>
    <s v="06/27/2022"/>
    <s v="14:11:49"/>
    <n v="1743490"/>
    <s v="L1"/>
    <s v="AVENUE 400"/>
    <s v="DINUBA"/>
    <m/>
    <m/>
    <s v="AXS-OK CHP ENR POLE BEING HELD BY ITS WIRES LEANING"/>
    <s v="C"/>
    <s v="C"/>
    <s v="06/27/2022"/>
    <s v="14:16:51"/>
    <s v="06/27/2022 14:16 (LRBH)  CALLBACK UPDATE COMPLETED. PER TMAN OAXACA ETA 35 MIN "/>
    <s v="5592620400"/>
    <s v="T-MAN"/>
    <s v="F3TAAO9"/>
    <s v="06/27/2022"/>
    <s v="14:39:00"/>
    <s v="06/27/2022"/>
    <s v="14:14:13"/>
    <n v="1"/>
    <n v="1"/>
    <n v="1"/>
    <n v="1"/>
    <n v="0"/>
    <n v="0"/>
    <n v="29.85"/>
    <n v="5.0333333333330001"/>
    <s v="06/27/2022"/>
    <s v="14:41:40"/>
    <m/>
    <m/>
    <m/>
    <m/>
    <m/>
    <m/>
    <m/>
    <m/>
    <m/>
    <m/>
    <m/>
    <m/>
    <m/>
    <m/>
    <s v="OR:N/A-per TMAN Oaxaca pushed out ETOR 8 hrs (LRBH 16:25 06/27/2022)_x000a__x000a_"/>
    <m/>
    <x v="5"/>
    <n v="2022"/>
  </r>
  <r>
    <s v="Fresno"/>
    <n v="70"/>
    <s v="Fresno"/>
    <n v="583099"/>
    <s v="OUTAGE"/>
    <s v="JUANA ZAVALA"/>
    <s v="06/27/2022"/>
    <s v="14:20:25"/>
    <n v="1743490"/>
    <s v="L1"/>
    <s v="6054 AVENUE 400"/>
    <s v="DINUBA"/>
    <m/>
    <m/>
    <s v="A:ok;X:road 64;R:pole is sheared per fd onsite, Pwr-I"/>
    <s v="C"/>
    <s v="C"/>
    <s v="06/27/2022"/>
    <s v="14:24:09"/>
    <s v="06/27/2022 14:24 (ADT0)  CALLBACK UPDATE COMPLETED.  06/27/2022 14:23 (ADT0) DUPLICATE. TMAN OAXACA ALREADY ENROUTE FOR UPTR THAT I WILL ASSOCIATE"/>
    <s v="5597336544"/>
    <s v="T-MAN"/>
    <s v="F3TAAO9"/>
    <s v="06/27/2022"/>
    <s v="14:39:00"/>
    <s v="06/27/2022"/>
    <s v="14:14:13"/>
    <n v="1"/>
    <n v="1"/>
    <n v="1"/>
    <n v="1"/>
    <n v="0"/>
    <n v="0"/>
    <n v="21.366666666667001"/>
    <n v="3.7333333333329999"/>
    <s v="06/27/2022"/>
    <s v="14:41:47"/>
    <m/>
    <m/>
    <m/>
    <m/>
    <m/>
    <m/>
    <m/>
    <m/>
    <m/>
    <m/>
    <m/>
    <m/>
    <m/>
    <m/>
    <s v="OR:N/A-per TMAN Oaxaca pushed out ETOR 8 hrs (LRBH 16:25 06/27/2022)_x000a__x000a_"/>
    <m/>
    <x v="5"/>
    <n v="2022"/>
  </r>
  <r>
    <s v="Fresno"/>
    <n v="70"/>
    <s v="Fresno"/>
    <n v="583591"/>
    <s v="OUTAGE"/>
    <s v="fd"/>
    <s v="06/27/2022"/>
    <s v="14:46:29"/>
    <n v="1743513"/>
    <s v="L1"/>
    <s v="SHIELDS"/>
    <s v="FRESNO"/>
    <m/>
    <m/>
    <s v="AXS-OK FD ONSITE"/>
    <s v="C"/>
    <s v="C"/>
    <s v="06/27/2022"/>
    <s v="14:52:08"/>
    <s v="06/27/2022 14:52 (LRBH)  CALLBACK UPDATE COMPLETED.  06/27/2022 14:51 (LRBH) PER TMAN BISSEL 25 MIN ETA"/>
    <s v="5596214333"/>
    <s v="T-MAN"/>
    <s v="F4TMKBG"/>
    <s v="06/27/2022"/>
    <s v="15:09:00"/>
    <s v="06/27/2022"/>
    <s v="14:40:18"/>
    <n v="1"/>
    <n v="1"/>
    <n v="1"/>
    <n v="1"/>
    <n v="0"/>
    <n v="0"/>
    <n v="0.116666666667"/>
    <n v="5.65"/>
    <s v="06/27/2022"/>
    <s v="14:46:36"/>
    <m/>
    <m/>
    <m/>
    <m/>
    <m/>
    <m/>
    <m/>
    <m/>
    <m/>
    <m/>
    <m/>
    <m/>
    <m/>
    <m/>
    <m/>
    <m/>
    <x v="5"/>
    <n v="2022"/>
  </r>
  <r>
    <s v="Fresno"/>
    <n v="70"/>
    <s v="Fresno"/>
    <n v="584983"/>
    <s v="OUTAGE"/>
    <s v="FRESNO PD"/>
    <s v="06/27/2022"/>
    <s v="17:15:45"/>
    <n v="1743660"/>
    <s v="L1"/>
    <s v="W OLIVE ST"/>
    <s v="FRESNO"/>
    <m/>
    <m/>
    <s v="AXS-OK TRAFFIC LIGHTS OUT HERE.  NO ETA PD NOT ONSITE NOT RESPONDING."/>
    <s v="C"/>
    <s v="C"/>
    <s v="06/27/2022"/>
    <s v="17:23:47"/>
    <s v="06/27/2022 17:35 (LRBH) PER VALDEZ -ADVISED HE IS ONSITE 06/27/2022 17:23 (LRBH)  CALLBACK UPDATE COMPLETED.  06/27/2022 17:21 (LRBH) PER TMAN VALDEZ- ETA 20 MIN"/>
    <s v="5596217000"/>
    <s v="T-MAN"/>
    <s v="F4TPHV1"/>
    <s v="06/27/2022"/>
    <s v="17:37:00"/>
    <s v="06/27/2022"/>
    <s v="17:18:42"/>
    <n v="1"/>
    <n v="1"/>
    <n v="1"/>
    <n v="1"/>
    <n v="0"/>
    <n v="0"/>
    <n v="18.033333333333001"/>
    <n v="8.0333333333329993"/>
    <s v="06/27/2022"/>
    <s v="17:33:47"/>
    <m/>
    <m/>
    <m/>
    <m/>
    <m/>
    <m/>
    <m/>
    <m/>
    <m/>
    <m/>
    <m/>
    <m/>
    <m/>
    <m/>
    <s v="OR:N/A-PER TMAN VALDEZ -PUSHED ETOR OUT 5 HRS (LRBH 21:21 06/27/2022)_x000a__x000a_OR:N/A-PUSHED ETOR OUT 2 HRS- NO ANSWER FROM EITHER TMAN ON SITE (LRBH 19:26 06/27/2022)_x000a__x000a_OR:N/A-PER VALDEZ -ADVISED HE IS ONSITE- (LRBH 17:34 06/27/2022)_x000a__x000a_OR:N/A-NO TROUBLE REPORT FOUND (ADT0 17:09 06/27/2022)_x000a__x000a_"/>
    <m/>
    <x v="5"/>
    <n v="2022"/>
  </r>
  <r>
    <s v="Fresno"/>
    <n v="70"/>
    <s v="Fresno"/>
    <n v="585386"/>
    <s v="NON-CUSTOMER"/>
    <s v="FRESNO PD "/>
    <s v="06/27/2022"/>
    <s v="18:20:09"/>
    <n v="585386"/>
    <s v="L1"/>
    <s v="FULTON "/>
    <s v="FRESNO"/>
    <m/>
    <m/>
    <s v="AXS-OK FRESNO PD ONSITE CALL WITH ETA REFER TO  INC# CROSS STREETS FOR INTERSECT"/>
    <s v="C"/>
    <s v="C"/>
    <s v="06/27/2022"/>
    <s v="18:28:38"/>
    <s v="06/27/2022 18:37 (ADT0) PER TMAN VALDEZ HE IS ONSITE 06/27/2022 18:28 (ADT0)  CALLBACK UPDATE COMPLETED.  06/27/2022 18:27 (ADT0) PER TMAN VALDEZ 15 MIN ETA"/>
    <s v="5596214896"/>
    <s v="T-MAN"/>
    <s v="F4TPHV1"/>
    <s v="06/27/2022"/>
    <s v="18:46:00"/>
    <s v="06/27/2022"/>
    <s v="18:22:45"/>
    <n v="1"/>
    <n v="1"/>
    <n v="1"/>
    <n v="1"/>
    <n v="0"/>
    <n v="0"/>
    <n v="17.666666666666998"/>
    <n v="8.4833333333330003"/>
    <s v="06/27/2022"/>
    <s v="18:37:49"/>
    <m/>
    <m/>
    <m/>
    <m/>
    <m/>
    <m/>
    <m/>
    <m/>
    <m/>
    <m/>
    <m/>
    <m/>
    <m/>
    <m/>
    <m/>
    <m/>
    <x v="5"/>
    <n v="2022"/>
  </r>
  <r>
    <s v="Fresno"/>
    <n v="70"/>
    <s v="Fresno"/>
    <n v="585583"/>
    <s v="OUTAGE"/>
    <s v="FAMILY DOLLAR INC"/>
    <s v="06/27/2022"/>
    <s v="18:42:51"/>
    <n v="1743750"/>
    <s v="L1"/>
    <s v="505 W CLINTON AVE"/>
    <s v="FRESNO"/>
    <m/>
    <m/>
    <s v="A:OK;X:FRUIT;R:PLS CALL FRESNO FD  5596214333 W/ETA @  INC#2051345, Pwr-Y"/>
    <s v="C"/>
    <s v="C"/>
    <s v="06/27/2022"/>
    <s v="18:53:20"/>
    <s v="06/27/2022 18:53 (ADT0)  CALLBACK UPDATE COMPLETED.  06/27/2022 18:49 (ADT0) PER TMAN VALDEZ 15 MIN ETA"/>
    <s v="5596214333"/>
    <s v="T-MAN"/>
    <s v="F4TPHV1"/>
    <s v="06/27/2022"/>
    <s v="18:55:00"/>
    <s v="06/27/2022"/>
    <s v="18:47:02"/>
    <n v="1"/>
    <n v="1"/>
    <n v="1"/>
    <n v="1"/>
    <n v="0"/>
    <n v="0"/>
    <n v="15.016666666667"/>
    <n v="10.483333333333"/>
    <s v="06/27/2022"/>
    <s v="18:57:52"/>
    <m/>
    <m/>
    <m/>
    <m/>
    <m/>
    <m/>
    <m/>
    <m/>
    <m/>
    <m/>
    <m/>
    <m/>
    <m/>
    <m/>
    <m/>
    <m/>
    <x v="5"/>
    <n v="2022"/>
  </r>
  <r>
    <s v="Fresno"/>
    <n v="70"/>
    <s v="Fresno"/>
    <n v="587168"/>
    <s v="OUTAGE"/>
    <s v="CITY OF PARLIER"/>
    <s v="06/27/2022"/>
    <s v="20:26:58"/>
    <n v="1743835"/>
    <s v="L1"/>
    <s v="8770 S MENDOCINO AVE"/>
    <s v="PARLIER"/>
    <m/>
    <m/>
    <s v="A:ok;X:cypress;R:fd ons call with eta refer to inc# 10064/rung down to elect spoke to aaron."/>
    <s v="C"/>
    <s v="C"/>
    <s v="06/27/2022"/>
    <s v="20:34:36"/>
    <s v="06/27/2022 20:34 (ADT0)  CALLBACK UPDATE COMPLETED.  06/27/2022 20:33 (ADT0) TMAN TREVINO ENTERED 30 MIN ETA 06/27/2022 20:32 (ADT0) PER TMAN ROGERS 30 MIN ETA 06/27/2022 20:29 (ADT0) CALLED AND LEFT MESSAGE FOR TMAN TREVINO"/>
    <s v="5592946818"/>
    <s v="T-MAN"/>
    <s v="F6TVXT6"/>
    <s v="06/27/2022"/>
    <s v="20:56:00"/>
    <s v="06/27/2022"/>
    <s v="20:28:05"/>
    <n v="1"/>
    <n v="1"/>
    <n v="1"/>
    <n v="1"/>
    <n v="0"/>
    <n v="0"/>
    <n v="32.033333333332997"/>
    <n v="7.6333333333329998"/>
    <s v="06/27/2022"/>
    <s v="20:59:00"/>
    <m/>
    <m/>
    <m/>
    <m/>
    <m/>
    <m/>
    <m/>
    <m/>
    <m/>
    <m/>
    <m/>
    <m/>
    <m/>
    <m/>
    <s v="OR:N/A-PER MnC SUP SHAD BERRY PUSHED ETOR TO 04:00 06/28/22 (SNA5 23:27 06/27/2022)_x000a__x000a_OR:N/A-CALLED AND LEFT MESSAGE FOR TMAN TREVINO. (ADT0 20:31 06/27/2022)_x000a__x000a_"/>
    <m/>
    <x v="5"/>
    <n v="2022"/>
  </r>
  <r>
    <s v="Fresno"/>
    <n v="70"/>
    <s v="Fresno"/>
    <n v="592279"/>
    <s v="OUTAGE"/>
    <s v="MICHAEL C BURKE"/>
    <s v="06/28/2022"/>
    <s v="09:02:37"/>
    <n v="1744214"/>
    <s v="L1"/>
    <s v="444 DARTMOUTH AVE"/>
    <s v="COALINGA"/>
    <m/>
    <m/>
    <s v="A:OK;X:COALINGA AVE;R:STRUCTURE FIRE, FD ONSITE REQUESTING ETA, Pwr-Y"/>
    <s v="Y"/>
    <s v="C"/>
    <s v="06/28/2022"/>
    <s v="09:05:39"/>
    <s v="06/28/2022 09:05 (HXPJ)  CALLBACK UPDATE COMPLETED. Tman Crossway gave 30 min eta. "/>
    <s v="5592946818"/>
    <s v="T-MAN"/>
    <s v="F1TDECO"/>
    <s v="06/28/2022"/>
    <s v="09:31:00"/>
    <s v="06/28/2022"/>
    <s v="09:04:15"/>
    <n v="1"/>
    <n v="1"/>
    <n v="1"/>
    <n v="1"/>
    <n v="0"/>
    <n v="0"/>
    <n v="28.383333333332999"/>
    <n v="3.0333333333330001"/>
    <m/>
    <m/>
    <m/>
    <m/>
    <m/>
    <m/>
    <m/>
    <m/>
    <m/>
    <m/>
    <m/>
    <m/>
    <m/>
    <m/>
    <m/>
    <m/>
    <m/>
    <m/>
    <x v="5"/>
    <n v="2022"/>
  </r>
  <r>
    <s v="Fresno"/>
    <n v="70"/>
    <s v="Fresno"/>
    <n v="593916"/>
    <s v="OUTAGE"/>
    <s v="BLAIR LANE"/>
    <s v="06/28/2022"/>
    <s v="13:27:21"/>
    <n v="1744565"/>
    <s v="L1"/>
    <s v="38887 ROAD 74"/>
    <s v="DINUBA"/>
    <m/>
    <m/>
    <s v="A:OK;X:AVE 388;R:FD REQ ETA. HOUSE AND BARN ON FIRE., Pwr-Y"/>
    <s v="C"/>
    <s v="C"/>
    <s v="06/28/2022"/>
    <s v="13:30:34"/>
    <s v="06/28/2022 13:30 (HXPJ)  CALLBACK UPDATE COMPLETED.  06/28/2022 13:30 (HXPJ) Tman gave 40 min eta 06/28/2022 13:29 (HXPJ) Ringdown recvd"/>
    <s v="5597336544"/>
    <s v="T-MAN"/>
    <s v="F3TAAO9"/>
    <s v="06/28/2022"/>
    <s v="13:59:00"/>
    <s v="06/28/2022"/>
    <s v="13:27:55"/>
    <n v="1"/>
    <n v="1"/>
    <n v="1"/>
    <n v="1"/>
    <n v="0"/>
    <n v="0"/>
    <n v="35.200000000000003"/>
    <n v="3.2166666666669999"/>
    <s v="06/28/2022"/>
    <s v="14:02:33"/>
    <m/>
    <m/>
    <m/>
    <m/>
    <m/>
    <m/>
    <m/>
    <m/>
    <m/>
    <m/>
    <m/>
    <m/>
    <m/>
    <m/>
    <s v="OR:N/A-06/28/2022 13:30 (HXPJ)  CALLBACK UPDATE COMPLETED.  06/28/2022 13:30 (HXPJ) Tman gave 40 min eta 06/28/2022 13:29 (HXPJ) Ringdown recvd (HXPJ 13:30 06/28/2022)_x000a__x000a_"/>
    <m/>
    <x v="5"/>
    <n v="2022"/>
  </r>
  <r>
    <s v="Fresno"/>
    <n v="70"/>
    <s v="Fresno"/>
    <n v="594717"/>
    <s v="OUTAGE"/>
    <s v="CHP"/>
    <s v="06/28/2022"/>
    <s v="14:24:01"/>
    <n v="1744627"/>
    <s v="L1"/>
    <s v="STATE RT 43"/>
    <s v="KINGSBURG"/>
    <m/>
    <m/>
    <s v="AXS-OK LOG#284"/>
    <s v="C"/>
    <s v="C"/>
    <s v="06/28/2022"/>
    <s v="14:25:50"/>
    <s v="06/28/2022 14:26 (DBG9) 20m 06/28/2022 14:25 (DBG9)  CALLBACK UPDATE COMPLETED. 30m"/>
    <s v="5592620400"/>
    <s v="T-MAN"/>
    <s v="F6TVXT6"/>
    <s v="06/28/2022"/>
    <s v="14:38:00"/>
    <s v="06/28/2022"/>
    <s v="14:23:53"/>
    <n v="1"/>
    <n v="1"/>
    <n v="1"/>
    <n v="1"/>
    <n v="0"/>
    <n v="0"/>
    <n v="36.016666666667"/>
    <n v="1.8166666666669999"/>
    <s v="06/28/2022"/>
    <s v="15:00:02"/>
    <m/>
    <m/>
    <m/>
    <m/>
    <m/>
    <m/>
    <m/>
    <m/>
    <m/>
    <m/>
    <m/>
    <m/>
    <m/>
    <m/>
    <s v="OR:N/A-Tman has yet to assess. Pushed ETOR out 2hrs (LRBH 17:03 06/28/2022)_x000a__x000a_"/>
    <m/>
    <x v="5"/>
    <n v="2022"/>
  </r>
  <r>
    <s v="Fresno"/>
    <n v="70"/>
    <s v="Fresno"/>
    <n v="595954"/>
    <s v="OUTAGE"/>
    <s v="DAVID OLGUIN"/>
    <s v="06/28/2022"/>
    <s v="18:35:30"/>
    <n v="1744830"/>
    <s v="L1"/>
    <s v="1222 E CORNELL AVE"/>
    <s v="FRESNO"/>
    <m/>
    <m/>
    <s v="A:OK;X:COLLEGE;R:FRESNO FD ONS; PLS CALL 5596214333 W/ETA @  INC# 2051666, Pwr-YSTREETLAMP WIRES TOUCHING POWER LINES+ARCING"/>
    <s v="C"/>
    <s v="C"/>
    <s v="06/28/2022"/>
    <s v="18:40:31"/>
    <s v="06/28/2022 18:40 (DBG9)  CALLBACK UPDATE COMPLETED. 20m "/>
    <s v="5596214333"/>
    <s v="T-MAN"/>
    <s v="F4TMKBG"/>
    <s v="06/28/2022"/>
    <s v="18:48:00"/>
    <s v="06/28/2022"/>
    <s v="18:38:23"/>
    <n v="1"/>
    <n v="1"/>
    <n v="1"/>
    <n v="1"/>
    <n v="0"/>
    <n v="0"/>
    <n v="16.333333333333002"/>
    <n v="5.0166666666669997"/>
    <s v="06/28/2022"/>
    <s v="18:51:50"/>
    <m/>
    <m/>
    <m/>
    <m/>
    <m/>
    <m/>
    <m/>
    <m/>
    <m/>
    <m/>
    <m/>
    <m/>
    <m/>
    <m/>
    <m/>
    <m/>
    <x v="5"/>
    <n v="2022"/>
  </r>
  <r>
    <s v="Fresno"/>
    <n v="70"/>
    <s v="Fresno"/>
    <n v="596551"/>
    <s v="OUTAGE"/>
    <s v="FRESNO FD"/>
    <s v="06/28/2022"/>
    <s v="19:45:49"/>
    <n v="1744883"/>
    <s v="L1"/>
    <s v="HERNDON"/>
    <s v="FRESNO"/>
    <m/>
    <m/>
    <s v="AXS-OK FRESNO FD ENR ; PLS CALL 5596214333 W/ETA @  INC# 785"/>
    <s v="C"/>
    <s v="C"/>
    <s v="06/28/2022"/>
    <s v="19:52:14"/>
    <s v="06/28/2022 19:52 (LRBH)  CALLBACK UPDATE COMPLETED. 30 min eta "/>
    <s v="5596214333"/>
    <s v="T-MAN"/>
    <s v="F4TMKBG"/>
    <s v="06/28/2022"/>
    <s v="20:05:00"/>
    <s v="06/28/2022"/>
    <s v="19:47:53"/>
    <n v="1"/>
    <n v="1"/>
    <n v="1"/>
    <n v="1"/>
    <n v="0"/>
    <n v="0"/>
    <n v="22.866666666667001"/>
    <n v="6.416666666667"/>
    <s v="06/28/2022"/>
    <s v="20:08:41"/>
    <m/>
    <m/>
    <m/>
    <m/>
    <m/>
    <m/>
    <m/>
    <m/>
    <m/>
    <m/>
    <m/>
    <m/>
    <m/>
    <m/>
    <m/>
    <m/>
    <x v="5"/>
    <n v="2022"/>
  </r>
  <r>
    <s v="Fresno"/>
    <n v="70"/>
    <s v="Fresno"/>
    <n v="596987"/>
    <s v="NON-CUSTOMER"/>
    <s v="king fd "/>
    <s v="06/28/2022"/>
    <s v="20:44:23"/>
    <n v="596987"/>
    <s v="L1"/>
    <s v="DRAPER "/>
    <s v="KINGSBURG"/>
    <m/>
    <m/>
    <s v="AXS-OK fd onsite call with eta  says pole on fire with arching  inc# 848/ rung d"/>
    <s v="C"/>
    <s v="C"/>
    <s v="06/28/2022"/>
    <s v="20:49:43"/>
    <s v="06/28/2022 20:49 (LRBH)  CALLBACK UPDATE COMPLETED. 30MIN ETA "/>
    <s v="5596007800"/>
    <s v="T-MAN"/>
    <s v="F6TVXT6"/>
    <s v="06/28/2022"/>
    <s v="21:11:00"/>
    <s v="06/28/2022"/>
    <s v="20:50:09"/>
    <n v="1"/>
    <n v="1"/>
    <n v="1"/>
    <n v="1"/>
    <n v="0"/>
    <n v="0"/>
    <n v="27.85"/>
    <n v="5.333333333333"/>
    <s v="06/28/2022"/>
    <s v="21:12:14"/>
    <m/>
    <m/>
    <m/>
    <m/>
    <m/>
    <m/>
    <m/>
    <m/>
    <m/>
    <m/>
    <m/>
    <m/>
    <m/>
    <m/>
    <m/>
    <m/>
    <x v="5"/>
    <n v="2022"/>
  </r>
  <r>
    <s v="Fresno"/>
    <n v="70"/>
    <s v="Fresno"/>
    <n v="597576"/>
    <s v="OUTAGE"/>
    <s v="KATHY SERRATO"/>
    <s v="06/29/2022"/>
    <s v="00:16:37"/>
    <n v="1744995"/>
    <s v="L1"/>
    <s v="1041 N THORNE AVE"/>
    <s v="FRESNO"/>
    <m/>
    <m/>
    <s v="A:OK;X:OLIVE;R:FULLY ENGULFED. PLEASE MAKE SAFE ASAP. ETA PLZ., Pwr-Y"/>
    <s v="C"/>
    <s v="C"/>
    <s v="06/29/2022"/>
    <s v="00:18:17"/>
    <s v="06/29/2022 00:18 (S2CA)  CALLBACK UPDATE COMPLETED. ETA 20 MINS "/>
    <s v="5596214333"/>
    <s v="T-MAN"/>
    <s v="F4TMKBG"/>
    <s v="06/29/2022"/>
    <s v="00:58:00"/>
    <s v="06/29/2022"/>
    <s v="00:17:14"/>
    <n v="1"/>
    <n v="1"/>
    <n v="1"/>
    <n v="1"/>
    <n v="0"/>
    <n v="0"/>
    <n v="26.766666666667"/>
    <n v="1.666666666667"/>
    <s v="06/29/2022"/>
    <s v="00:43:23"/>
    <m/>
    <m/>
    <m/>
    <m/>
    <m/>
    <m/>
    <m/>
    <m/>
    <m/>
    <m/>
    <m/>
    <m/>
    <m/>
    <m/>
    <s v="OR:N/A-TMAN ONSITE (S2CA 00:43 06/29/2022)_x000a__x000a_"/>
    <m/>
    <x v="5"/>
    <n v="2022"/>
  </r>
  <r>
    <s v="Fresno"/>
    <n v="70"/>
    <s v="Fresno"/>
    <n v="604087"/>
    <s v="NON-CUSTOMER"/>
    <s v="FRESNO FIRE INC 2051920"/>
    <s v="06/29/2022"/>
    <s v="14:28:34"/>
    <n v="604087"/>
    <s v="L1"/>
    <s v="WINERY AVE"/>
    <s v="FRESNO"/>
    <m/>
    <m/>
    <s v="AXS-OK CAR HIT POLE , POLE AND LINEDOWN"/>
    <s v="C"/>
    <s v="C"/>
    <s v="06/29/2022"/>
    <s v="14:33:56"/>
    <s v="06/29/2022 14:33 (ADT0)  CALLBACK UPDATE COMPLETED.  06/29/2022 14:32 (ADT0) PER TMAN ARREDONDO 30 MIN ETA"/>
    <s v="5596214333"/>
    <s v="T-MAN"/>
    <s v="F4TAXA6"/>
    <s v="06/29/2022"/>
    <s v="14:51:00"/>
    <s v="06/29/2022"/>
    <s v="14:31:31"/>
    <n v="1"/>
    <n v="1"/>
    <n v="1"/>
    <n v="1"/>
    <n v="0"/>
    <n v="0"/>
    <n v="30.433333333333"/>
    <n v="5.3666666666670002"/>
    <s v="06/29/2022"/>
    <s v="14:59:00"/>
    <m/>
    <m/>
    <m/>
    <m/>
    <m/>
    <m/>
    <m/>
    <m/>
    <m/>
    <m/>
    <m/>
    <m/>
    <m/>
    <m/>
    <m/>
    <s v="OR:N/A-PER TMAN ARREDONDO 30 MIN ETA (ADT0 14:32 06/29/2022)_x000a__x000a_"/>
    <x v="5"/>
    <n v="2022"/>
  </r>
  <r>
    <s v="Fresno"/>
    <n v="70"/>
    <s v="Fresno"/>
    <n v="604159"/>
    <s v="OUTAGE"/>
    <s v="CHP"/>
    <s v="06/29/2022"/>
    <s v="14:38:38"/>
    <n v="1745645"/>
    <s v="L1"/>
    <s v="11TH"/>
    <s v="HANFORD"/>
    <m/>
    <m/>
    <s v="AXS-OK CHP ENR CAR VS POLE WIRES DWNLOG327"/>
    <s v="C"/>
    <s v="C"/>
    <s v="06/29/2022"/>
    <s v="14:44:50"/>
    <s v="06/29/2022 14:44 (ADT0)  CALLBACK UPDATE COMPLETED.  06/29/2022 14:42 (ADT0) PER TMAN ROGERS 20 MIN ETA"/>
    <s v="5592620400"/>
    <s v="T-MAN"/>
    <s v="F6TJMRY"/>
    <s v="06/29/2022"/>
    <s v="15:02:00"/>
    <s v="06/29/2022"/>
    <s v="14:37:03"/>
    <n v="1"/>
    <n v="1"/>
    <n v="1"/>
    <n v="1"/>
    <n v="0"/>
    <n v="0"/>
    <n v="32.299999999999997"/>
    <n v="6.2"/>
    <s v="06/29/2022"/>
    <s v="15:10:56"/>
    <m/>
    <m/>
    <m/>
    <m/>
    <m/>
    <m/>
    <m/>
    <m/>
    <m/>
    <m/>
    <m/>
    <m/>
    <m/>
    <m/>
    <s v="OR:N/A-RESTORAL 0141 NO NEED TO PUSH ETOR (S2CA 01:45 06/30/2022)_x000a__x000a_OR:N/A-PER ON CALL SUP JERRY BROWN PUSHED ETOR OUT TO 01:00 ON 6/30/22 (ADT0 17:33 06/29/2022)_x000a__x000a_OR:N/A-PER TMAN ROGERS 20 MIN ETA (ADT0 14:42 06/29/2022)_x000a__x000a_"/>
    <m/>
    <x v="5"/>
    <n v="2022"/>
  </r>
  <r>
    <s v="Fresno"/>
    <n v="70"/>
    <s v="Fresno"/>
    <n v="604160"/>
    <s v="OUTAGE"/>
    <s v="KINGS CTY SHERRIF"/>
    <s v="06/29/2022"/>
    <s v="14:38:51"/>
    <n v="1745645"/>
    <s v="L1"/>
    <s v="11TH AVE"/>
    <s v="HANFORD"/>
    <m/>
    <m/>
    <s v="AXS-OK PLS CALL KINGS CTY SHERRIF 5595849276 W/ETA @ INC# 79"/>
    <s v="C"/>
    <s v="C"/>
    <s v="06/29/2022"/>
    <s v="14:45:34"/>
    <s v="06/29/2022 14:45 (ADT0)  CALLBACK UPDATE COMPLETED.  06/29/2022 14:42 (ADT0) PER TMAN ROGERS 20 MIN ETA"/>
    <s v="5595849276"/>
    <s v="T-MAN"/>
    <s v="F6TJMRY"/>
    <s v="06/29/2022"/>
    <s v="15:02:00"/>
    <s v="06/29/2022"/>
    <s v="14:37:03"/>
    <n v="1"/>
    <n v="1"/>
    <n v="1"/>
    <n v="1"/>
    <n v="0"/>
    <n v="0"/>
    <n v="32.200000000000003"/>
    <n v="6.7166666666669999"/>
    <s v="06/29/2022"/>
    <s v="15:11:03"/>
    <m/>
    <m/>
    <m/>
    <m/>
    <m/>
    <m/>
    <m/>
    <m/>
    <m/>
    <m/>
    <m/>
    <m/>
    <m/>
    <m/>
    <s v="OR:N/A-RESTORAL 0141 NO NEED TO PUSH ETOR (S2CA 01:45 06/30/2022)_x000a__x000a_OR:N/A-PER ON CALL SUP JERRY BROWN PUSHED ETOR OUT TO 01:00 ON 6/30/22 (ADT0 17:33 06/29/2022)_x000a__x000a_OR:N/A-PER TMAN ROGERS 20 MIN ETA (ADT0 14:42 06/29/2022)_x000a__x000a_"/>
    <m/>
    <x v="5"/>
    <n v="2022"/>
  </r>
  <r>
    <s v="Fresno"/>
    <n v="70"/>
    <s v="Fresno"/>
    <n v="606626"/>
    <s v="NON-CUSTOMER"/>
    <s v="FRESNO FD "/>
    <s v="06/29/2022"/>
    <s v="19:11:49"/>
    <n v="606626"/>
    <s v="L1"/>
    <s v="JEFFERSON "/>
    <s v="EASTON"/>
    <m/>
    <m/>
    <s v="AXS-OK CALL WITH ETA INC# 10197SPOKE TO ELECTIRIC SPOKE TO AARON"/>
    <s v="C"/>
    <s v="C"/>
    <s v="06/29/2022"/>
    <s v="19:18:48"/>
    <s v="06/29/2022 19:18 (ADT0)  CALLBACK UPDATE COMPLETED.  06/29/2022 19:15 (ADT0) PER TMAN VALDEZ 20 MIN ETA"/>
    <s v="5592946818"/>
    <s v="T-MAN"/>
    <s v="F4TPHV1"/>
    <s v="06/29/2022"/>
    <s v="19:30:00"/>
    <s v="06/29/2022"/>
    <s v="19:13:28"/>
    <n v="1"/>
    <n v="1"/>
    <n v="1"/>
    <n v="1"/>
    <n v="0"/>
    <n v="0"/>
    <n v="25.616666666667001"/>
    <n v="6.9833333333330003"/>
    <s v="06/29/2022"/>
    <s v="19:37:26"/>
    <m/>
    <m/>
    <m/>
    <m/>
    <m/>
    <m/>
    <m/>
    <m/>
    <m/>
    <m/>
    <m/>
    <m/>
    <m/>
    <m/>
    <m/>
    <s v="OR:N/A-PER TMAN VALDEZ 20 MIN ETA (ADT0 19:16 06/29/2022)_x000a__x000a_"/>
    <x v="5"/>
    <n v="2022"/>
  </r>
  <r>
    <s v="Fresno"/>
    <n v="70"/>
    <s v="Fresno"/>
    <n v="607348"/>
    <s v="NON-CUSTOMER"/>
    <s v="per FD"/>
    <s v="06/30/2022"/>
    <s v="03:02:41"/>
    <n v="607348"/>
    <s v="L1"/>
    <s v="24 South Thorne Avenue"/>
    <s v="FRESNO"/>
    <m/>
    <m/>
    <s v="AXS-OK REQ ETA 559 600 7800"/>
    <s v="C"/>
    <s v="C"/>
    <s v="06/30/2022"/>
    <s v="03:12:33"/>
    <s v="06/30/2022 03:12 (S2CA)  CALLBACK UPDATE COMPLETED. ETA 30 MINS "/>
    <s v="5596007800"/>
    <s v="ASSESSMT"/>
    <s v="F4IJRGU"/>
    <s v="06/30/2022"/>
    <s v="03:49:00"/>
    <s v="06/30/2022"/>
    <s v="03:23:09"/>
    <n v="1"/>
    <n v="1"/>
    <n v="1"/>
    <n v="1"/>
    <n v="0"/>
    <n v="0"/>
    <n v="48.1"/>
    <n v="9.8666666666669993"/>
    <s v="06/30/2022"/>
    <s v="03:50:47"/>
    <m/>
    <m/>
    <m/>
    <m/>
    <m/>
    <m/>
    <m/>
    <m/>
    <m/>
    <m/>
    <m/>
    <m/>
    <m/>
    <m/>
    <m/>
    <s v="OR:N/A-HAVE TMAN IN AM CHECK POLE (S2CA 04:13 06/30/2022)_x000a__x000a_OR:N/A-ARCOS ID FOR FMO STANDBY 305719 (S2CA 03:07 06/30/2022)_x000a__x000a_OR:N/A-ARCOS CALLOUT ID 305718 (S2CA 03:05 06/30/2022)_x000a__x000a_"/>
    <x v="5"/>
    <n v="2022"/>
  </r>
  <r>
    <s v="Fresno"/>
    <n v="70"/>
    <s v="Fresno"/>
    <n v="607373"/>
    <s v="OUTAGE"/>
    <s v="FD"/>
    <s v="06/30/2022"/>
    <s v="03:08:20"/>
    <n v="1746022"/>
    <s v="L1"/>
    <s v="KINGS CANYON"/>
    <s v="FRESNO"/>
    <m/>
    <m/>
    <s v="AXS-OK ARCING ELECTRICAL WIRES AND BOX LEAKIONG OIL AND WATERCAR POLE ACCIDENT"/>
    <s v="C"/>
    <s v="C"/>
    <s v="06/30/2022"/>
    <s v="03:14:13"/>
    <s v="06/30/2022 03:14 (S2CA)  CALLBACK UPDATE COMPLETED. ETA 30 MINS "/>
    <s v="5596217000"/>
    <s v="STANDBY"/>
    <s v="F4MSCH0"/>
    <s v="06/30/2022"/>
    <s v="03:47:00"/>
    <s v="06/30/2022"/>
    <s v="03:26:45"/>
    <n v="1"/>
    <n v="1"/>
    <n v="1"/>
    <n v="1"/>
    <n v="0"/>
    <n v="0"/>
    <n v="39.566666666666997"/>
    <n v="5.8833333333329998"/>
    <s v="06/30/2022"/>
    <s v="03:47:54"/>
    <m/>
    <m/>
    <m/>
    <m/>
    <m/>
    <m/>
    <m/>
    <m/>
    <m/>
    <m/>
    <m/>
    <m/>
    <m/>
    <m/>
    <s v="OR:N/A-Called DCC @ 12:48 - said crew was done and would close tag. (DBG9 13:03 06/30/2022)_x000a__x000a_OR:N/A-ARCOS CALLOUT ID 305715 (S2CA 03:01 06/30/2022)_x000a__x000a_[UPTR#607373:OR:N/A-ARCOS CALLOUT ID 305720 FOR STANDBY (S2CA 03:15 06/30/2022)_x000a__x000a_]"/>
    <m/>
    <x v="5"/>
    <n v="2022"/>
  </r>
  <r>
    <s v="Fresno"/>
    <n v="70"/>
    <s v="Fresno"/>
    <n v="608158"/>
    <s v="OUTAGE"/>
    <s v="SANDRA L REYES"/>
    <s v="06/30/2022"/>
    <s v="07:24:50"/>
    <n v="1746100"/>
    <s v="L1"/>
    <s v="7454 S MENDOCINO AVE"/>
    <s v="PARLIER"/>
    <m/>
    <m/>
    <s v="A:LONG DRIVEWAY;X:ADAMS;R:OPERATOR TRAPPED IN EQUIPMENT THAT TREE FELL ON WIRES AD BROKE POLE, Pwr-Y"/>
    <s v="C"/>
    <s v="C"/>
    <s v="06/30/2022"/>
    <s v="07:29:26"/>
    <s v="06/30/2022 07:29 (DBG9)  CALLBACK UPDATE COMPLETED. 20m "/>
    <s v="5592946818"/>
    <s v="T-MAN"/>
    <s v="F6TJMRY"/>
    <s v="06/30/2022"/>
    <s v="07:42:00"/>
    <s v="06/30/2022"/>
    <s v="07:27:27"/>
    <n v="1"/>
    <n v="1"/>
    <n v="1"/>
    <n v="1"/>
    <n v="0"/>
    <n v="0"/>
    <n v="27.8"/>
    <n v="4.5999999999999996"/>
    <s v="06/30/2022"/>
    <s v="07:52:38"/>
    <m/>
    <m/>
    <m/>
    <m/>
    <m/>
    <m/>
    <m/>
    <m/>
    <m/>
    <m/>
    <m/>
    <m/>
    <m/>
    <m/>
    <s v="OR:N/A-CREW FOREMAN JASON GANN ADVISED TO PUSH ETOR OUT 30 MIN. PUSHED ETOR OUT 2 HOUR MINIMUM PER NEW PROCESS. (ADT0 14:17 06/30/2022)_x000a__x000a_OR:N/A-RINGDOWN REC`D AT 07:25. VERIFIED ADDRESS AND TR NOTES. (J0AF 07:26 06/30/2022)_x000a__x000a_"/>
    <m/>
    <x v="5"/>
    <n v="2022"/>
  </r>
  <r>
    <s v="Fresno"/>
    <n v="70"/>
    <s v="Fresno"/>
    <n v="608965"/>
    <s v="OUTAGE"/>
    <s v="KOBE MUNVONG"/>
    <s v="06/30/2022"/>
    <s v="09:09:24"/>
    <n v="1746288"/>
    <s v="L1"/>
    <s v="2919 E GARLAND AVE"/>
    <s v="FRESNO"/>
    <m/>
    <m/>
    <s v="A:OK;X:ANGUS;R:TREE BRANCH FELL HIT POWER LINES ON WAY DOWN BLOCKING ROADWAY. EVENT 2206300355 PER PD, Pwr-Y"/>
    <s v="C"/>
    <s v="C"/>
    <s v="06/30/2022"/>
    <s v="09:19:55"/>
    <s v="06/30/2022 09:25 (DBG9) 10m 06/30/2022 09:19 (DBG9)  CALLBACK UPDATE COMPLETED. Acknowledged tag, will CB with ETA"/>
    <s v="5596217000"/>
    <s v="T-MAN"/>
    <s v="F4TZCM1"/>
    <s v="06/30/2022"/>
    <s v="09:35:00"/>
    <s v="06/30/2022"/>
    <s v="09:15:22"/>
    <n v="1"/>
    <n v="1"/>
    <n v="1"/>
    <n v="1"/>
    <n v="0"/>
    <n v="0"/>
    <n v="32.316666666666997"/>
    <n v="10.516666666667"/>
    <s v="06/30/2022"/>
    <s v="09:41:43"/>
    <m/>
    <m/>
    <m/>
    <m/>
    <m/>
    <m/>
    <m/>
    <m/>
    <m/>
    <m/>
    <m/>
    <m/>
    <m/>
    <m/>
    <m/>
    <m/>
    <x v="5"/>
    <n v="2022"/>
  </r>
  <r>
    <s v="Fresno"/>
    <n v="70"/>
    <s v="Fresno"/>
    <n v="610675"/>
    <s v="OUTAGE"/>
    <s v="TERRY PRICE"/>
    <s v="06/30/2022"/>
    <s v="13:15:39"/>
    <n v="1746528"/>
    <s v="L1"/>
    <s v="4738 E CETTI AVE"/>
    <s v="FRESNO"/>
    <m/>
    <m/>
    <s v="A:OK;X:CHESTNUT;R:FRESNO FD ONSITE WORKING STRUCTURE FIRE NO INJURIES REPORTED LOG2052231, Pwr-Y"/>
    <s v="C"/>
    <s v="C"/>
    <s v="06/30/2022"/>
    <s v="13:19:30"/>
    <s v="06/30/2022 13:19 (DBG9)  CALLBACK UPDATE COMPLETED. 15m "/>
    <s v="5596214333"/>
    <s v="T-MAN"/>
    <s v="F4TAXA6"/>
    <s v="06/30/2022"/>
    <s v="13:31:00"/>
    <s v="06/30/2022"/>
    <s v="13:17:32"/>
    <n v="1"/>
    <n v="1"/>
    <n v="1"/>
    <n v="1"/>
    <n v="0"/>
    <n v="0"/>
    <n v="29.6"/>
    <n v="3.85"/>
    <s v="06/30/2022"/>
    <s v="13:45:15"/>
    <m/>
    <m/>
    <m/>
    <m/>
    <m/>
    <m/>
    <m/>
    <m/>
    <m/>
    <m/>
    <m/>
    <m/>
    <m/>
    <m/>
    <m/>
    <m/>
    <x v="5"/>
    <n v="2022"/>
  </r>
  <r>
    <s v="Fresno"/>
    <n v="70"/>
    <s v="Fresno"/>
    <n v="612287"/>
    <s v="OUTAGE"/>
    <s v="GERI ANNE ELDRED"/>
    <s v="06/30/2022"/>
    <s v="19:37:54"/>
    <n v="1746756"/>
    <s v="L1"/>
    <s v="264 W SAN JOSE AVE"/>
    <s v="FRESNO"/>
    <m/>
    <m/>
    <s v="A:ok;X:COLLEGE;R:FD ENR CALL WITH ETA INC# 2351/ RUNG DOWN TO ELECTRIC @ 1938 SPOKE TO LORI"/>
    <s v="C"/>
    <s v="C"/>
    <s v="06/30/2022"/>
    <s v="19:42:20"/>
    <s v="06/30/2022 19:42 (LRBH)  CALLBACK UPDATE COMPLETED. per tman Macias 15min ETA "/>
    <s v="5596214333"/>
    <s v="T-MAN"/>
    <s v="F4TZLM1"/>
    <s v="06/30/2022"/>
    <s v="19:55:00"/>
    <s v="06/30/2022"/>
    <s v="19:38:51"/>
    <n v="1"/>
    <n v="1"/>
    <n v="1"/>
    <n v="1"/>
    <n v="0"/>
    <n v="0"/>
    <n v="18.266666666667"/>
    <n v="4.4333333333329996"/>
    <s v="06/30/2022"/>
    <s v="19:56:10"/>
    <m/>
    <m/>
    <m/>
    <m/>
    <m/>
    <m/>
    <m/>
    <m/>
    <m/>
    <m/>
    <m/>
    <m/>
    <m/>
    <m/>
    <m/>
    <m/>
    <x v="5"/>
    <n v="2022"/>
  </r>
  <r>
    <s v="Fresno"/>
    <n v="70"/>
    <s v="Fresno"/>
    <n v="612699"/>
    <s v="OUTAGE"/>
    <s v="TINO MONIA"/>
    <s v="06/30/2022"/>
    <s v="22:52:51"/>
    <n v="1746802"/>
    <s v="L1"/>
    <s v="2209 E HAMMOND AVE"/>
    <s v="FRESNO"/>
    <m/>
    <m/>
    <s v="A:OK;X:THESTA;R:FRESNO FD ENR - FD WAS PREV OUT FOR FIRE IN BACK YD,  WHEN THEY LEFT THE POLE CAUGHT FIRE AGAIN., Pwr-Y"/>
    <s v="C"/>
    <s v="C"/>
    <s v="06/30/2022"/>
    <s v="22:56:55"/>
    <s v="06/30/2022 22:56 (S2CA)  CALLBACK UPDATE COMPLETED. ETA 20 MINS "/>
    <s v="5596007800"/>
    <s v="T-MAN"/>
    <s v="F4TZLM1"/>
    <s v="06/30/2022"/>
    <s v="23:15:00"/>
    <s v="06/30/2022"/>
    <s v="22:55:01"/>
    <n v="1"/>
    <n v="1"/>
    <n v="1"/>
    <n v="1"/>
    <n v="0"/>
    <n v="0"/>
    <n v="25.433333333333"/>
    <n v="4.0666666666670004"/>
    <s v="06/30/2022"/>
    <s v="23:18:17"/>
    <m/>
    <m/>
    <m/>
    <m/>
    <m/>
    <m/>
    <m/>
    <m/>
    <m/>
    <m/>
    <m/>
    <m/>
    <m/>
    <m/>
    <m/>
    <m/>
    <x v="5"/>
    <n v="2022"/>
  </r>
  <r>
    <s v="Kern"/>
    <n v="66"/>
    <s v="Kern"/>
    <n v="9481225"/>
    <s v="NON-CUSTOMER"/>
    <s v="SAMANTHA ALDARETE"/>
    <s v="01/02/2022"/>
    <s v="14:39:52"/>
    <n v="9481225"/>
    <s v="L1"/>
    <s v="AT STREET LIGHT AT 7TH STANDARD RD AND CALLOWAY DR"/>
    <s v="BAKERSFIELD"/>
    <m/>
    <m/>
    <s v="AXS-AXS OK POLICE AND FIRE ONSITE- CAR POLE ACCIDENT, WIRES DOWN ON THE GROUND. "/>
    <s v="C"/>
    <s v="C"/>
    <s v="01/02/2022"/>
    <s v="14:47:59"/>
    <s v="01/02/2022 14:47 (AGG6)  CALLBACK UPDATE COMPLETED. eta 25 min "/>
    <s v="6614446940"/>
    <s v="T-MAN"/>
    <s v="K1TTRCS"/>
    <s v="01/02/2022"/>
    <s v="15:10:00"/>
    <s v="01/02/2022"/>
    <s v="14:43:51"/>
    <n v="1"/>
    <n v="1"/>
    <n v="1"/>
    <n v="1"/>
    <n v="0"/>
    <n v="0"/>
    <n v="30.133333333332999"/>
    <n v="8.1166666666669993"/>
    <s v="01/02/2022"/>
    <s v="14:42:17"/>
    <m/>
    <m/>
    <m/>
    <m/>
    <s v="01/02/2022"/>
    <s v="15:10:00"/>
    <s v="ADMWAG7"/>
    <s v="01/14/2022 01:14 (WAG7) 911 unchecked by gas dispatcher EXH4 at 14:42. Tman onsite at 15:10. Updated onsite time in reporting."/>
    <m/>
    <m/>
    <m/>
    <m/>
    <m/>
    <m/>
    <m/>
    <m/>
    <x v="0"/>
    <m/>
  </r>
  <r>
    <s v="Kern"/>
    <n v="66"/>
    <s v="Kern"/>
    <n v="9481253"/>
    <s v="OUTAGE"/>
    <s v="TYLER WRZENSKI"/>
    <s v="01/02/2022"/>
    <s v="14:54:51"/>
    <n v="1592555"/>
    <s v="L1"/>
    <s v="5620 REXROTH AVE"/>
    <s v="BAKERSFIELD"/>
    <m/>
    <m/>
    <s v="A:UNKNOWN;X:RAYBURN WAY;R:TREE FELL INTO POWER LINE, COMPLETE OUT, LOG 00273, ETA"/>
    <s v="C"/>
    <s v="C"/>
    <s v="01/02/2022"/>
    <s v="15:01:51"/>
    <s v="01/02/2022 15:01 (AGG6)  CALLBACK UPDATE COMPLETED. eta 35 min "/>
    <s v="6613246551"/>
    <s v="T-MAN"/>
    <s v="K1TD0C5"/>
    <s v="01/02/2022"/>
    <s v="15:27:00"/>
    <s v="01/02/2022"/>
    <s v="15:01:38"/>
    <n v="1"/>
    <n v="1"/>
    <n v="1"/>
    <n v="1"/>
    <n v="0"/>
    <n v="0"/>
    <n v="34.549999999999997"/>
    <n v="7"/>
    <s v="01/02/2022"/>
    <s v="15:29:24"/>
    <m/>
    <m/>
    <m/>
    <m/>
    <m/>
    <m/>
    <m/>
    <m/>
    <m/>
    <m/>
    <m/>
    <m/>
    <m/>
    <m/>
    <m/>
    <m/>
    <x v="0"/>
    <m/>
  </r>
  <r>
    <s v="Kern"/>
    <n v="66"/>
    <s v="Kern"/>
    <n v="9488842"/>
    <s v="OUTAGE"/>
    <s v="CURT LANNING"/>
    <s v="01/03/2022"/>
    <s v="23:45:46"/>
    <n v="1594412"/>
    <s v="L1"/>
    <s v="643 SUNSET MEADOW LN"/>
    <s v="BAKERSFIELD"/>
    <m/>
    <m/>
    <s v="A:ok;X:FLORAL MEADOW;R:STREET LIGHT POLE NO. 18993 DOWN. LIVE WIRES EXPOSED. CHP LOG 374 ONSITE/STANDING BY. ETA PLZ., Pwr-Y"/>
    <s v="C"/>
    <s v="C"/>
    <s v="01/03/2022"/>
    <s v="23:53:18"/>
    <s v="01/03/2022 23:53 (PARO)  CALLBACK UPDATE COMPLETED. TMAN LEYENDECKER ETA 30 MINS "/>
    <s v="6618275400"/>
    <s v="T-MAN"/>
    <s v="K1TTALA"/>
    <s v="01/04/2022"/>
    <s v="00:13:00"/>
    <s v="01/03/2022"/>
    <s v="23:52:49"/>
    <n v="1"/>
    <n v="1"/>
    <n v="1"/>
    <n v="1"/>
    <n v="0"/>
    <n v="0"/>
    <n v="32.083333333333002"/>
    <n v="7.5333333333330001"/>
    <s v="01/04/2022"/>
    <s v="00:17:51"/>
    <m/>
    <m/>
    <m/>
    <m/>
    <m/>
    <m/>
    <m/>
    <m/>
    <m/>
    <m/>
    <m/>
    <m/>
    <m/>
    <m/>
    <s v="OR:N/A-ARCOS (PARO 23:48 01/03/2022)_x000a__x000a_"/>
    <m/>
    <x v="0"/>
    <m/>
  </r>
  <r>
    <s v="Kern"/>
    <n v="66"/>
    <s v="Kern"/>
    <n v="9499803"/>
    <s v="OUTAGE"/>
    <s v="BAKERFIELD "/>
    <s v="01/06/2022"/>
    <s v="08:36:00"/>
    <n v="1596430"/>
    <s v="L1"/>
    <s v="S H ST"/>
    <s v="BAKERSFIELD"/>
    <m/>
    <m/>
    <s v="AXS-OK FD ENR FOR TRANSFORMER ON FIRE. NO LINES DOWN."/>
    <s v="C"/>
    <s v="C"/>
    <s v="01/06/2022"/>
    <s v="08:41:55"/>
    <s v="01/06/2022 08:41 (MALM)  CALLBACK UPDATE COMPLETED. TMAN NAKUAMARA ADV 20 MIN ETA "/>
    <s v="6613246551"/>
    <s v="T-MAN"/>
    <s v="K1TSANA"/>
    <s v="01/06/2022"/>
    <s v="08:54:00"/>
    <s v="01/06/2022"/>
    <s v="08:38:40"/>
    <n v="1"/>
    <n v="1"/>
    <n v="1"/>
    <n v="1"/>
    <n v="0"/>
    <n v="0"/>
    <n v="26.45"/>
    <n v="5.916666666667"/>
    <s v="01/06/2022"/>
    <s v="09:02:27"/>
    <m/>
    <m/>
    <m/>
    <m/>
    <m/>
    <m/>
    <m/>
    <m/>
    <m/>
    <m/>
    <m/>
    <m/>
    <m/>
    <m/>
    <m/>
    <m/>
    <x v="0"/>
    <m/>
  </r>
  <r>
    <s v="Kern"/>
    <n v="66"/>
    <s v="Kern"/>
    <n v="9509932"/>
    <s v="OUTAGE"/>
    <s v="JUNE BAKER"/>
    <s v="01/08/2022"/>
    <s v="22:10:07"/>
    <n v="1598487"/>
    <s v="L1"/>
    <s v="2913 GIBSON ST"/>
    <s v="BAKERSFIELD"/>
    <m/>
    <m/>
    <s v="A:ok;X:ROSEDALE HWY;R:POLE HIT THEN BUILDING. POLE LEANING. AREA OUTAGE PER CHP LOG 343. PLEASE MAKE SAFE ASAP. ETA PLZ."/>
    <s v="C"/>
    <s v="C"/>
    <s v="01/08/2022"/>
    <s v="22:15:35"/>
    <s v="01/08/2022 22:15 (KLKB)  CALLBACK UPDATE COMPLETED. TMAN ON SITE "/>
    <s v="6618275400"/>
    <s v="T-MAN"/>
    <s v="K1TD0C5"/>
    <s v="01/08/2022"/>
    <s v="22:09:00"/>
    <s v="01/08/2022"/>
    <s v="21:53:28"/>
    <n v="1"/>
    <n v="1"/>
    <n v="1"/>
    <n v="1"/>
    <n v="0"/>
    <n v="0"/>
    <n v="5.15"/>
    <n v="5.4666666666669999"/>
    <s v="01/08/2022"/>
    <s v="22:15:16"/>
    <m/>
    <m/>
    <m/>
    <m/>
    <m/>
    <m/>
    <m/>
    <m/>
    <m/>
    <m/>
    <m/>
    <m/>
    <m/>
    <m/>
    <m/>
    <m/>
    <x v="0"/>
    <m/>
  </r>
  <r>
    <s v="Kern"/>
    <n v="66"/>
    <s v="Kern"/>
    <n v="9511092"/>
    <s v="NON-CUSTOMER"/>
    <s v="BAKERSFIELD PD "/>
    <s v="01/09/2022"/>
    <s v="11:45:07"/>
    <n v="9511092"/>
    <s v="L1"/>
    <s v="4600 BLOCK PLANZ RD"/>
    <s v="BAKERSFIELD"/>
    <m/>
    <m/>
    <s v="AXS-OK PD ONSITE WITH POLE# 2653  DAMAGED  JUST EAST OF PLANZ"/>
    <s v="C"/>
    <s v="C"/>
    <s v="01/09/2022"/>
    <s v="11:52:09"/>
    <s v="01/09/2022 11:52 (GBF4)  CALLBACK UPDATE COMPLETED. WATERS PROVIDED 20 MIN ETA, AGENCY CONTACTED "/>
    <s v="6613277111"/>
    <s v="T-MAN"/>
    <s v="K1TJ8M6"/>
    <s v="01/09/2022"/>
    <s v="12:06:00"/>
    <s v="01/09/2022"/>
    <s v="11:56:51"/>
    <n v="1"/>
    <n v="1"/>
    <n v="1"/>
    <n v="1"/>
    <n v="0"/>
    <n v="0"/>
    <n v="22.283333333333001"/>
    <n v="7.0333333333330001"/>
    <s v="01/09/2022"/>
    <s v="12:07:24"/>
    <m/>
    <m/>
    <m/>
    <m/>
    <m/>
    <m/>
    <m/>
    <m/>
    <m/>
    <m/>
    <m/>
    <m/>
    <m/>
    <m/>
    <m/>
    <s v="OR:N/A-LEFT TMAN VOICEMAIL (GBF4 11:49 01/09/2022)_x000a__x000a_"/>
    <x v="0"/>
    <m/>
  </r>
  <r>
    <s v="Kern"/>
    <n v="66"/>
    <s v="Kern"/>
    <n v="9512040"/>
    <s v="OUTAGE"/>
    <s v="EVA VAUGHN"/>
    <s v="01/09/2022"/>
    <s v="18:11:13"/>
    <n v="1598915"/>
    <s v="L1"/>
    <s v="1109 NEW STINE RD"/>
    <s v="BAKERSFIELD"/>
    <m/>
    <m/>
    <s v="A:OKAY;X:SUNDALE;R:KERN FIRE DEPT ONSITE, LINE DOWN, LINES ON FIRE, ETA, Pwr-I"/>
    <s v="C"/>
    <s v="C"/>
    <s v="01/09/2022"/>
    <s v="18:15:37"/>
    <s v="01/09/2022 18:15 (CXTQ)  CALLBACK UPDATE COMPLETED. tman notified and provided a  20 min eta.  notified 911 agency "/>
    <s v="6613246551"/>
    <s v="T-MAN"/>
    <s v="K1TTRCS"/>
    <s v="01/09/2022"/>
    <s v="18:29:00"/>
    <s v="01/09/2022"/>
    <s v="18:12:22"/>
    <n v="1"/>
    <n v="1"/>
    <n v="1"/>
    <n v="1"/>
    <n v="0"/>
    <n v="0"/>
    <n v="19.25"/>
    <n v="4.4000000000000004"/>
    <s v="01/09/2022"/>
    <s v="18:30:28"/>
    <m/>
    <m/>
    <m/>
    <m/>
    <m/>
    <m/>
    <m/>
    <m/>
    <m/>
    <m/>
    <m/>
    <m/>
    <m/>
    <m/>
    <m/>
    <m/>
    <x v="0"/>
    <m/>
  </r>
  <r>
    <s v="Kern"/>
    <n v="66"/>
    <s v="Kern"/>
    <n v="9512557"/>
    <s v="NON-CUSTOMER"/>
    <s v="KERN CO FIRE DEPT"/>
    <s v="01/09/2022"/>
    <s v="21:52:16"/>
    <n v="9512557"/>
    <s v="L1"/>
    <s v="UNION AVENUE"/>
    <s v="BAKERSFIELD"/>
    <m/>
    <m/>
    <s v="AXS-UNKNOWN WIRES DOWN ON HOMELESS ENCAMPMENT, ETA"/>
    <s v="C"/>
    <s v="C"/>
    <s v="01/09/2022"/>
    <s v="21:55:25"/>
    <s v="01/09/2022 21:55 (CXTQ)  CALLBACK UPDATE COMPLETED. TMAN NOTIFIED AND PROVIDED A 20  MIN ETA.  NOTIFIED 911 AGENCY "/>
    <s v="6613246551"/>
    <s v="T-MAN"/>
    <s v="K1TTRCS"/>
    <s v="01/09/2022"/>
    <s v="22:15:00"/>
    <s v="01/09/2022"/>
    <s v="21:53:40"/>
    <n v="1"/>
    <n v="1"/>
    <n v="1"/>
    <n v="1"/>
    <n v="0"/>
    <n v="0"/>
    <n v="24.116666666667001"/>
    <n v="3.15"/>
    <s v="01/09/2022"/>
    <s v="22:16:23"/>
    <m/>
    <m/>
    <m/>
    <m/>
    <m/>
    <m/>
    <m/>
    <m/>
    <m/>
    <m/>
    <m/>
    <m/>
    <m/>
    <m/>
    <m/>
    <m/>
    <x v="0"/>
    <m/>
  </r>
  <r>
    <s v="Kern"/>
    <n v="66"/>
    <s v="Kern"/>
    <n v="9513055"/>
    <s v="NON-CUSTOMER"/>
    <s v="KERN COUNTY FD"/>
    <s v="01/10/2022"/>
    <s v="03:30:22"/>
    <n v="9513055"/>
    <s v="L1"/>
    <s v="PANAMA ROAD"/>
    <s v="BAKERSFIELD"/>
    <m/>
    <m/>
    <s v="AXS-OK CAL FIRE ENROUTE-VERY HEAVY FOG IN AREA. PLEASE CHECK/MAKE SAFE.ETA PLZ.L"/>
    <s v="C"/>
    <s v="C"/>
    <s v="01/10/2022"/>
    <s v="03:38:35"/>
    <s v="01/10/2022 03:38 (PARO)  CALLBACK UPDATE COMPLETED. TMAN EDWARDS ETA 40 MINS "/>
    <s v="6613246551"/>
    <s v="T-MAN"/>
    <s v="K1TCAE2"/>
    <s v="01/10/2022"/>
    <s v="04:13:00"/>
    <s v="01/10/2022"/>
    <s v="03:41:38"/>
    <n v="1"/>
    <n v="1"/>
    <n v="1"/>
    <n v="1"/>
    <n v="0"/>
    <n v="0"/>
    <n v="6.583333333333"/>
    <n v="8.2166666666670007"/>
    <s v="01/10/2022"/>
    <s v="03:36:57"/>
    <m/>
    <m/>
    <m/>
    <m/>
    <m/>
    <m/>
    <m/>
    <m/>
    <m/>
    <m/>
    <m/>
    <m/>
    <m/>
    <m/>
    <m/>
    <s v="OR:N/A-911 @03:36AM (PARO 03:46 01/10/2022)_x000a__x000a_OR:N/A-GAS DISPATCHER UPDATED TO 911 @03:36AM (MALM 03:45 01/10/2022)_x000a__x000a_OR:N/A-911 DROPPED LATE TMAN ACCEPTED ARCOS BEFORE 911 W/ 43 MIN ETA (PARO 03:41 01/10/2022)_x000a__x000a_"/>
    <x v="0"/>
    <m/>
  </r>
  <r>
    <s v="Kern"/>
    <n v="66"/>
    <s v="Kern"/>
    <n v="9516189"/>
    <s v="OUTAGE"/>
    <s v="fd enroute"/>
    <s v="01/11/2022"/>
    <s v="05:27:22"/>
    <n v="1599708"/>
    <s v="L1"/>
    <s v="magnolia ave at seventh standard rd"/>
    <s v="SHAFTER"/>
    <m/>
    <m/>
    <s v="AXS-ok enroute eta 661 827 54002 poles down/lines down"/>
    <s v="C"/>
    <s v="C"/>
    <s v="01/11/2022"/>
    <s v="05:29:18"/>
    <s v="01/11/2022 05:29 (PARO)  CALLBACK UPDATE COMPLETED. EDWARDS ETA 44 MINS "/>
    <s v="6618275400"/>
    <s v="T-MAN"/>
    <s v="K1TDAF0"/>
    <s v="01/11/2022"/>
    <s v="06:31:00"/>
    <s v="01/11/2022"/>
    <s v="05:58:27"/>
    <n v="1"/>
    <n v="0"/>
    <n v="1"/>
    <n v="1"/>
    <n v="0"/>
    <n v="0"/>
    <n v="65.966666666666995"/>
    <n v="1.9333333333330001"/>
    <s v="01/11/2022"/>
    <s v="06:33:20"/>
    <m/>
    <m/>
    <m/>
    <m/>
    <m/>
    <m/>
    <m/>
    <m/>
    <m/>
    <m/>
    <m/>
    <m/>
    <m/>
    <m/>
    <s v="OR:N/A-AGENCY CONFIRMED TMAN NOT ON SCENE (SGR4 06:27 01/11/2022)_x000a__x000a_OR:N/A-ARCOS (PARO 05:24 01/11/2022)_x000a__x000a_"/>
    <m/>
    <x v="0"/>
    <m/>
  </r>
  <r>
    <s v="Kern"/>
    <n v="66"/>
    <s v="Kern"/>
    <n v="9520437"/>
    <s v="OUTAGE"/>
    <s v="ALLAN'S LIQUOR"/>
    <s v="01/11/2022"/>
    <s v="16:23:31"/>
    <n v="1600352"/>
    <s v="L1"/>
    <s v="1047 METTLER FRONTAGE RD W"/>
    <s v="BAKERSFIELD"/>
    <m/>
    <m/>
    <s v="Smart Mtr auto-generated tagCHP ONSITE POLE , WIRES DWN XS VALPREETO"/>
    <s v="C"/>
    <s v="C"/>
    <s v="01/11/2022"/>
    <s v="16:44:52"/>
    <s v="01/11/2022 16:44 (SXMU)  CALLBACK UPDATE COMPLETED. 20 minutes "/>
    <s v="6618582979"/>
    <s v="T-MAN"/>
    <s v="K1TCAE2"/>
    <s v="01/11/2022"/>
    <s v="17:00:00"/>
    <s v="01/11/2022"/>
    <s v="16:31:04"/>
    <n v="1"/>
    <n v="1"/>
    <n v="1"/>
    <n v="0"/>
    <n v="1"/>
    <n v="0"/>
    <n v="40.583333333333002"/>
    <n v="21.35"/>
    <s v="01/11/2022"/>
    <s v="17:04:06"/>
    <m/>
    <m/>
    <m/>
    <m/>
    <m/>
    <m/>
    <m/>
    <m/>
    <m/>
    <m/>
    <m/>
    <m/>
    <m/>
    <m/>
    <m/>
    <m/>
    <x v="0"/>
    <m/>
  </r>
  <r>
    <s v="Kern"/>
    <n v="66"/>
    <s v="Kern"/>
    <n v="9526186"/>
    <s v="OUTAGE"/>
    <s v="CHiPS LOG 38"/>
    <s v="01/13/2022"/>
    <s v="05:08:21"/>
    <n v="1601353"/>
    <s v="L1"/>
    <s v="HWY 43"/>
    <s v="BAKERSFIELD"/>
    <m/>
    <m/>
    <s v="AXS-OK AREA OUTAGE. PLEASE MAKE SAFE ETA PLZ."/>
    <s v="C"/>
    <s v="C"/>
    <s v="01/13/2022"/>
    <s v="05:09:01"/>
    <s v="01/13/2022 05:09 (S2CA)  CALLBACK UPDATE COMPLETED. ETA 40 MINS "/>
    <s v="6618275400"/>
    <s v="T-MAN"/>
    <s v="K1TJ8M6"/>
    <s v="01/13/2022"/>
    <s v="05:36:00"/>
    <s v="01/13/2022"/>
    <s v="04:55:57"/>
    <n v="1"/>
    <n v="1"/>
    <n v="1"/>
    <n v="1"/>
    <n v="0"/>
    <n v="0"/>
    <n v="28.816666666667"/>
    <n v="0.66666666666700003"/>
    <s v="01/13/2022"/>
    <s v="05:37:10"/>
    <m/>
    <m/>
    <m/>
    <m/>
    <m/>
    <m/>
    <m/>
    <m/>
    <m/>
    <m/>
    <m/>
    <m/>
    <m/>
    <m/>
    <m/>
    <m/>
    <x v="0"/>
    <m/>
  </r>
  <r>
    <s v="Kern"/>
    <n v="66"/>
    <s v="Kern"/>
    <n v="9544647"/>
    <s v="OUTAGE"/>
    <s v="MULCH MASTER"/>
    <s v="01/17/2022"/>
    <s v="20:23:09"/>
    <n v="1604090"/>
    <s v="L1"/>
    <s v="29309 PETERSON RD"/>
    <s v="MC FARLAND"/>
    <m/>
    <m/>
    <s v="A:ok;X:HWY 43;R:KERN CNTY ONS.POLE IS SHEARED. REQ ETA 661-324-6511, Pwr-Y"/>
    <s v="C"/>
    <s v="C"/>
    <s v="01/17/2022"/>
    <s v="20:25:54"/>
    <s v="01/17/2022 20:25 (DBG9)  CALLBACK UPDATE COMPLETED. 30m "/>
    <s v="6613246551"/>
    <s v="T-MAN"/>
    <s v="K1TSCSH"/>
    <s v="01/17/2022"/>
    <s v="21:04:00"/>
    <s v="01/17/2022"/>
    <s v="20:23:51"/>
    <n v="1"/>
    <n v="1"/>
    <n v="1"/>
    <n v="1"/>
    <n v="0"/>
    <n v="0"/>
    <n v="47.083333333333002"/>
    <n v="2.75"/>
    <s v="01/17/2022"/>
    <s v="21:10:14"/>
    <m/>
    <m/>
    <m/>
    <m/>
    <m/>
    <m/>
    <m/>
    <m/>
    <m/>
    <m/>
    <m/>
    <m/>
    <m/>
    <m/>
    <m/>
    <m/>
    <x v="0"/>
    <m/>
  </r>
  <r>
    <s v="Kern"/>
    <n v="66"/>
    <s v="Kern"/>
    <n v="9547289"/>
    <s v="OUTAGE"/>
    <s v="ALWAYNE MUSTIN"/>
    <s v="01/18/2022"/>
    <s v="12:45:38"/>
    <n v="1604534"/>
    <s v="L1"/>
    <s v="720 E 10TH ST"/>
    <s v="BAKERSFIELD"/>
    <m/>
    <m/>
    <s v="A:OK;X:S BAKER ST;R:FD ENROUTE, REQ ETA. ROOF CAVED IN AND BROUGHT LIVE LINES DOWN NOW IN PUDDLE OF WATER., Pwr-Y"/>
    <s v="C"/>
    <s v="C"/>
    <s v="01/18/2022"/>
    <s v="12:51:01"/>
    <s v="01/18/2022 12:51 (SXMU)  CALLBACK UPDATE COMPLETED. eta 10 minutes "/>
    <s v="6613246551"/>
    <s v="T-MAN"/>
    <s v="K1TTALA"/>
    <s v="01/18/2022"/>
    <s v="12:58:00"/>
    <s v="01/18/2022"/>
    <s v="12:48:13"/>
    <n v="1"/>
    <n v="1"/>
    <n v="1"/>
    <n v="1"/>
    <n v="0"/>
    <n v="0"/>
    <n v="16.933333333333"/>
    <n v="5.3833333333329998"/>
    <s v="01/18/2022"/>
    <s v="13:02:34"/>
    <m/>
    <m/>
    <m/>
    <m/>
    <m/>
    <m/>
    <m/>
    <m/>
    <m/>
    <m/>
    <m/>
    <m/>
    <m/>
    <m/>
    <m/>
    <m/>
    <x v="0"/>
    <m/>
  </r>
  <r>
    <s v="Kern"/>
    <n v="66"/>
    <s v="Kern"/>
    <n v="9549441"/>
    <s v="NON-CUSTOMER"/>
    <s v="CHP"/>
    <s v="01/19/2022"/>
    <s v="08:39:11"/>
    <n v="9549441"/>
    <s v="L1"/>
    <s v="WHEELER RIDGE RD"/>
    <s v="METTLER STATION"/>
    <m/>
    <m/>
    <s v="AXS-OK CHP REQ ETA.. 2 SEMIS IN ACCIDENT."/>
    <s v="C"/>
    <s v="C"/>
    <s v="01/19/2022"/>
    <s v="08:45:35"/>
    <s v="01/19/2022 08:45 (MALM)  CALLBACK UPDATE COMPLETED. TMAN WILLIAMS ADV 30 MIN ETA "/>
    <s v="6618275400"/>
    <s v="T-MAN"/>
    <s v="K1TBKW0"/>
    <s v="01/19/2022"/>
    <s v="09:11:00"/>
    <s v="01/19/2022"/>
    <s v="08:43:47"/>
    <n v="1"/>
    <n v="1"/>
    <n v="1"/>
    <n v="1"/>
    <n v="0"/>
    <n v="0"/>
    <n v="33.700000000000003"/>
    <n v="6.4"/>
    <s v="01/19/2022"/>
    <s v="09:12:53"/>
    <m/>
    <m/>
    <m/>
    <m/>
    <m/>
    <m/>
    <m/>
    <m/>
    <m/>
    <m/>
    <m/>
    <m/>
    <m/>
    <m/>
    <m/>
    <m/>
    <x v="0"/>
    <m/>
  </r>
  <r>
    <s v="Kern"/>
    <n v="66"/>
    <s v="Kern"/>
    <n v="9553479"/>
    <s v="NON-CUSTOMER"/>
    <s v="BPD"/>
    <s v="01/20/2022"/>
    <s v="03:48:37"/>
    <n v="9553479"/>
    <s v="L1"/>
    <s v="E 18TH ST"/>
    <s v="BAKERSFIELD"/>
    <m/>
    <m/>
    <s v="AXS-OK UNKNOWN POLE DOWN. PD ONSITE/STANDING BY. PLEASE MAKE SAFE ASAP. ETA PLZ."/>
    <s v="C"/>
    <s v="C"/>
    <s v="01/20/2022"/>
    <s v="03:52:19"/>
    <s v="01/20/2022 03:52 (S2CA)  CALLBACK UPDATE COMPLETED. ETA 30 MINS "/>
    <s v="6613277111"/>
    <s v="T-MAN"/>
    <s v="K1TCAE2"/>
    <s v="01/20/2022"/>
    <s v="04:24:00"/>
    <s v="01/20/2022"/>
    <s v="03:56:22"/>
    <n v="1"/>
    <n v="1"/>
    <n v="1"/>
    <n v="1"/>
    <n v="0"/>
    <n v="0"/>
    <n v="38.266666666667"/>
    <n v="3.7"/>
    <s v="01/20/2022"/>
    <s v="04:26:53"/>
    <m/>
    <m/>
    <m/>
    <m/>
    <m/>
    <m/>
    <m/>
    <m/>
    <m/>
    <m/>
    <m/>
    <m/>
    <m/>
    <m/>
    <m/>
    <m/>
    <x v="0"/>
    <m/>
  </r>
  <r>
    <s v="Kern"/>
    <n v="66"/>
    <s v="Kern"/>
    <n v="9557417"/>
    <s v="OUTAGE"/>
    <s v="JIB CENTRAL LLC"/>
    <s v="01/21/2022"/>
    <s v="03:42:21"/>
    <n v="1606766"/>
    <s v="L1"/>
    <s v="3002 MING AVE"/>
    <s v="BAKERSFIELD"/>
    <m/>
    <m/>
    <s v="A:OK;X:CASTRO LN;R:KERN FD ENR - POLE IS CONNECTED TO A BLDG.  LOG#295.  FD REQ FOR THISTO BE EXPEDITED.  NEED ETA., Pwr-Y"/>
    <s v="C"/>
    <s v="C"/>
    <s v="01/21/2022"/>
    <s v="03:53:28"/>
    <s v="01/21/2022 03:53 (S2CA)  CALLBACK UPDATE COMPLETED. ETA 38 MINS "/>
    <s v="6613246551"/>
    <s v="T-MAN"/>
    <s v="K1TCAE2"/>
    <s v="01/21/2022"/>
    <s v="04:10:00"/>
    <s v="01/21/2022"/>
    <s v="03:58:06"/>
    <n v="1"/>
    <n v="1"/>
    <n v="1"/>
    <n v="1"/>
    <n v="0"/>
    <n v="0"/>
    <n v="28.95"/>
    <n v="11.116666666666999"/>
    <s v="01/21/2022"/>
    <s v="04:11:18"/>
    <m/>
    <m/>
    <m/>
    <m/>
    <m/>
    <m/>
    <m/>
    <m/>
    <m/>
    <m/>
    <m/>
    <m/>
    <m/>
    <m/>
    <s v="OR:N/A-ARCOS CALLOUT ID 287184 (S2CA 03:45 01/21/2022)_x000a__x000a_"/>
    <m/>
    <x v="0"/>
    <m/>
  </r>
  <r>
    <s v="Kern"/>
    <n v="66"/>
    <s v="Kern"/>
    <n v="9557457"/>
    <s v="NON-CUSTOMER"/>
    <s v="chp"/>
    <s v="01/21/2022"/>
    <s v="04:31:32"/>
    <n v="9557457"/>
    <s v="L1"/>
    <s v="ROSEDALE HWY AND MAYER AVE"/>
    <s v="BAKERSFIELD"/>
    <m/>
    <m/>
    <s v="AXS-OK CHP ONSITEREQ ETA 661 827 5400"/>
    <s v="C"/>
    <s v="C"/>
    <s v="01/21/2022"/>
    <s v="04:36:37"/>
    <s v="01/21/2022 04:36 (S2CA)  CALLBACK UPDATE COMPLETED. ETA 30 MINS "/>
    <s v="6618275400"/>
    <s v="T-MAN"/>
    <s v="K1TTALA"/>
    <s v="01/21/2022"/>
    <s v="05:15:00"/>
    <s v="01/21/2022"/>
    <s v="04:41:01"/>
    <n v="1"/>
    <n v="1"/>
    <n v="1"/>
    <n v="1"/>
    <n v="0"/>
    <n v="0"/>
    <n v="43.916666666666998"/>
    <n v="5.083333333333"/>
    <s v="01/21/2022"/>
    <s v="05:15:27"/>
    <m/>
    <m/>
    <m/>
    <m/>
    <m/>
    <m/>
    <m/>
    <m/>
    <m/>
    <m/>
    <m/>
    <m/>
    <m/>
    <m/>
    <m/>
    <s v="OR:N/A-ARCOS CALLOUT ID 287190 (S2CA 04:34 01/21/2022)_x000a__x000a_"/>
    <x v="0"/>
    <m/>
  </r>
  <r>
    <s v="Kern"/>
    <n v="66"/>
    <s v="Kern"/>
    <n v="9608736"/>
    <s v="OUTAGE"/>
    <s v="KERN FD"/>
    <s v="01/26/2022"/>
    <s v="08:56:13"/>
    <n v="1612564"/>
    <s v="L1"/>
    <s v="RIVERSIDE ST"/>
    <s v="SHAFTER"/>
    <m/>
    <m/>
    <s v="AXS-OK FD ONSITE. W OF THERE SOUTH SIDE OR ROADWAY. NO LINES DOWN."/>
    <s v="C"/>
    <s v="C"/>
    <s v="01/26/2022"/>
    <s v="09:00:36"/>
    <s v="01/26/2022 09:00 (ADT0)  CALLBACK UPDATE COMPLETED.  01/26/2022 08:59 (ADT0) PER TMAN SALYERS 30 MIN ETA"/>
    <s v="6613246551"/>
    <s v="T-MAN"/>
    <s v="K1TSCSH"/>
    <s v="01/26/2022"/>
    <s v="09:19:00"/>
    <s v="01/26/2022"/>
    <s v="08:58:14"/>
    <n v="1"/>
    <n v="1"/>
    <n v="1"/>
    <n v="1"/>
    <n v="0"/>
    <n v="0"/>
    <n v="27.233333333333"/>
    <n v="4.3833333333329998"/>
    <s v="01/26/2022"/>
    <s v="09:23:27"/>
    <m/>
    <m/>
    <m/>
    <m/>
    <m/>
    <m/>
    <m/>
    <m/>
    <m/>
    <m/>
    <m/>
    <m/>
    <m/>
    <m/>
    <m/>
    <m/>
    <x v="0"/>
    <m/>
  </r>
  <r>
    <s v="Kern"/>
    <n v="66"/>
    <s v="Kern"/>
    <n v="9610296"/>
    <s v="OUTAGE"/>
    <s v="KOOTSTRA DAIRIES"/>
    <s v="01/26/2022"/>
    <s v="11:10:23"/>
    <n v="1612797"/>
    <s v="L1"/>
    <s v="13628 ADOBE RD"/>
    <s v="BAKERSFIELD"/>
    <m/>
    <m/>
    <s v="A:OK;X:BUENA VISTA BLVD;R:KERN CTY FIRE ENRT TO POLE FIRE CATCHES FIRE WHEN PUMP ON POLE#1009409339, Pwr-Y"/>
    <s v="C"/>
    <s v="C"/>
    <s v="01/26/2022"/>
    <s v="11:14:13"/>
    <s v="01/26/2022 11:14 (ADT0)  CALLBACK UPDATE COMPLETED.  01/26/2022 11:13 (ADT0) PER TMAN PEREZ 15 MIN ETA"/>
    <s v="6613246551"/>
    <s v="T-MAN"/>
    <s v="K1TD3PJ"/>
    <s v="01/26/2022"/>
    <s v="11:25:00"/>
    <s v="01/26/2022"/>
    <s v="11:12:14"/>
    <n v="1"/>
    <n v="1"/>
    <n v="1"/>
    <n v="1"/>
    <n v="0"/>
    <n v="0"/>
    <n v="20.45"/>
    <n v="3.833333333333"/>
    <s v="01/26/2022"/>
    <s v="11:30:50"/>
    <m/>
    <m/>
    <m/>
    <m/>
    <m/>
    <m/>
    <m/>
    <m/>
    <m/>
    <m/>
    <m/>
    <m/>
    <m/>
    <m/>
    <m/>
    <m/>
    <x v="0"/>
    <m/>
  </r>
  <r>
    <s v="Kern"/>
    <n v="66"/>
    <s v="Kern"/>
    <n v="9612931"/>
    <s v="OUTAGE"/>
    <s v="KERNCITYFD"/>
    <s v="01/26/2022"/>
    <s v="21:59:19"/>
    <n v="1613432"/>
    <s v="L1"/>
    <s v="ALLEN RD/BRIMHALL"/>
    <s v="BAKERSFIELD"/>
    <m/>
    <m/>
    <s v="SE CRNR OF ALLEN RD AND BRIMHALL; SPARKNG WIRES DWN"/>
    <s v="C"/>
    <s v="C"/>
    <s v="01/26/2022"/>
    <s v="22:04:00"/>
    <s v="01/26/2022 22:04 (S2CA)  CALLBACK UPDATE COMPLETED. ETA 30 MINS "/>
    <s v="6613246551"/>
    <s v="T-MAN"/>
    <s v="K1TB4BZ"/>
    <s v="01/26/2022"/>
    <s v="23:25:00"/>
    <s v="01/26/2022"/>
    <s v="22:00:24"/>
    <n v="1"/>
    <n v="1"/>
    <n v="1"/>
    <n v="1"/>
    <n v="0"/>
    <n v="0"/>
    <n v="34.25"/>
    <n v="4.6833333333329996"/>
    <s v="01/26/2022"/>
    <s v="22:33:34"/>
    <m/>
    <m/>
    <m/>
    <m/>
    <m/>
    <m/>
    <m/>
    <m/>
    <m/>
    <m/>
    <m/>
    <m/>
    <m/>
    <m/>
    <m/>
    <m/>
    <x v="0"/>
    <m/>
  </r>
  <r>
    <s v="Kern"/>
    <n v="66"/>
    <s v="Kern"/>
    <n v="9613444"/>
    <s v="NON-CUSTOMER"/>
    <s v="FD"/>
    <s v="01/26/2022"/>
    <s v="23:31:29"/>
    <n v="9613444"/>
    <s v="L1"/>
    <s v="BADGER"/>
    <s v="LOST HILLS"/>
    <m/>
    <m/>
    <s v="FD ONSITE/STANDING BY. CAR VERSU BLDG..PLEASE MAKE SAFE ASAP. ETA PLZ."/>
    <s v="C"/>
    <s v="C"/>
    <s v="01/26/2022"/>
    <s v="23:36:12"/>
    <s v="01/26/2022 23:36 (S2CA)  CALLBACK UPDATE COMPLETED. ETA 45 MINS "/>
    <s v="6613246551"/>
    <s v="T-MAN"/>
    <s v="K1TC0CH"/>
    <s v="01/27/2022"/>
    <s v="00:02:00"/>
    <s v="01/26/2022"/>
    <s v="23:37:15"/>
    <n v="1"/>
    <n v="1"/>
    <n v="1"/>
    <n v="1"/>
    <n v="0"/>
    <n v="0"/>
    <n v="31.85"/>
    <n v="4.7166666666669999"/>
    <s v="01/27/2022"/>
    <s v="00:03:20"/>
    <m/>
    <m/>
    <m/>
    <m/>
    <m/>
    <m/>
    <m/>
    <m/>
    <m/>
    <m/>
    <m/>
    <m/>
    <m/>
    <m/>
    <m/>
    <s v="OR:N/A-HILLARD SAID T MAN HAS 20 MIN ETA. (JRRW 23:49 01/26/2022)_x000a__x000a_OR:N/A-SPOKE TO GAS DISPATCH SUPERVISOR RIC THAT MATT GSR DECLINDED TO GO EN ROUTE. (JRRW 23:48 01/26/2022)_x000a__x000a_OR:N/A-NOTIFIED HILLIARD OF ETA (S2CA 23:46 01/26/2022)_x000a__x000a_OR:N/A-GAS REFUZED TO GO. (JRRW 23:45 01/26/2022)_x000a__x000a_OR:N/A-CHECKING WITH GAS (JRRW 23:42 01/26/2022)_x000a__x000a_OR:N/A-NOTIFIED ONCALL SUPV JOE OF ETA, HAS NO ONE CLOSER (S2CA 23:41 01/26/2022)_x000a__x000a_OR:N/A-FM ARCOS RUNNING # 287869 (JRRW 23:37 01/26/2022)_x000a__x000a_OR:N/A-ARCOS CALLOUT ID 287868 (S2CA 23:34 01/26/2022)_x000a__x000a_"/>
    <x v="0"/>
    <m/>
  </r>
  <r>
    <s v="Kern"/>
    <n v="66"/>
    <s v="Kern"/>
    <n v="9617167"/>
    <s v="OUTAGE"/>
    <s v="BAKERSFEILD FIRE"/>
    <s v="01/27/2022"/>
    <s v="14:26:53"/>
    <n v="1614453"/>
    <s v="L1"/>
    <s v="4801 WILSON RD"/>
    <s v="BAKERSFIELD"/>
    <m/>
    <m/>
    <s v="AXS-OK REPORT OF LINEDOWN IN THE ALLEY PER FD NEED ETA"/>
    <s v="C"/>
    <s v="C"/>
    <s v="01/27/2022"/>
    <s v="14:31:57"/>
    <s v="01/27/2022 14:31 (PALB)  CALLBACK UPDATE COMPLETED. CALLED TO PROVIDE 5 MIN ETA "/>
    <s v="6613246551"/>
    <s v="T-MAN"/>
    <s v="K1TTJBU"/>
    <s v="01/27/2022"/>
    <s v="14:38:00"/>
    <s v="01/27/2022"/>
    <s v="13:56:22"/>
    <n v="1"/>
    <n v="1"/>
    <n v="1"/>
    <n v="1"/>
    <n v="0"/>
    <n v="0"/>
    <n v="15.333333333333"/>
    <n v="5.0666666666670004"/>
    <s v="01/27/2022"/>
    <s v="14:42:13"/>
    <m/>
    <m/>
    <m/>
    <m/>
    <m/>
    <m/>
    <m/>
    <m/>
    <m/>
    <m/>
    <m/>
    <m/>
    <m/>
    <m/>
    <m/>
    <m/>
    <x v="0"/>
    <m/>
  </r>
  <r>
    <s v="Kern"/>
    <n v="66"/>
    <s v="Kern"/>
    <n v="9620257"/>
    <s v="OUTAGE"/>
    <s v="RICHARD D FAIDLEY"/>
    <s v="01/28/2022"/>
    <s v="10:10:55"/>
    <n v="1615088"/>
    <s v="L1"/>
    <s v="1752 CAMINO SIERRA"/>
    <s v="BAKERSFIELD"/>
    <m/>
    <m/>
    <s v="A:OK;X:HILLBURN RD;R:FD REQ ETA, Pwr-YPER FD MAY CONTACT W/1748 CAMINO SIERRA"/>
    <s v="C"/>
    <s v="C"/>
    <s v="01/28/2022"/>
    <s v="10:15:18"/>
    <s v="01/28/2022 10:15 (ADT0)  CALLBACK UPDATE COMPLETED.  01/28/2022 10:14 (ADT0) PER TMAN PEREZ 30 MIN ETA"/>
    <s v="6613246551"/>
    <s v="T-MAN"/>
    <s v="K1TD3PJ"/>
    <s v="01/28/2022"/>
    <s v="10:27:00"/>
    <s v="01/28/2022"/>
    <s v="10:12:47"/>
    <n v="1"/>
    <n v="1"/>
    <n v="1"/>
    <n v="1"/>
    <n v="0"/>
    <n v="0"/>
    <n v="19.866666666667001"/>
    <n v="4.3833333333329998"/>
    <s v="01/28/2022"/>
    <s v="10:30:47"/>
    <m/>
    <m/>
    <m/>
    <m/>
    <m/>
    <m/>
    <m/>
    <m/>
    <m/>
    <m/>
    <m/>
    <m/>
    <m/>
    <m/>
    <m/>
    <m/>
    <x v="0"/>
    <m/>
  </r>
  <r>
    <s v="Kern"/>
    <n v="66"/>
    <s v="Kern"/>
    <n v="9620278"/>
    <s v="OUTAGE"/>
    <s v="KERNCO"/>
    <s v="01/28/2022"/>
    <s v="10:21:49"/>
    <n v="1615010"/>
    <s v="L1"/>
    <s v="5509 WEEDPATCH HWY "/>
    <s v="LAMONT"/>
    <m/>
    <m/>
    <s v="AXS-OK FD ONSITE POLE SHEARED WIRES DOWN IN RD REQ EXPEDITE PER FD"/>
    <s v="C"/>
    <s v="C"/>
    <s v="01/28/2022"/>
    <s v="10:29:56"/>
    <s v="01/28/2022 10:29 (ADT0)  CALLBACK UPDATE COMPLETED.  01/28/2022 10:27 (ADT0) PER TMAN COVERT 30 MIN ETA"/>
    <s v="6613246551"/>
    <s v="T-MAN"/>
    <s v="K1TD0C5"/>
    <s v="01/28/2022"/>
    <s v="10:51:00"/>
    <s v="01/28/2022"/>
    <s v="10:26:28"/>
    <n v="1"/>
    <n v="1"/>
    <n v="1"/>
    <n v="1"/>
    <n v="0"/>
    <n v="0"/>
    <n v="31.266666666667"/>
    <n v="8.1166666666669993"/>
    <s v="01/28/2022"/>
    <s v="10:53:05"/>
    <m/>
    <m/>
    <m/>
    <m/>
    <m/>
    <m/>
    <m/>
    <m/>
    <m/>
    <m/>
    <m/>
    <m/>
    <m/>
    <m/>
    <s v="OR:N/A-PER FRANKIE (FJV8) SIPT TEAM ONSITE AT THIS LOCATION. 510-919-4794. (MALM 11:05 01/28/2022)_x000a__x000a_"/>
    <m/>
    <x v="0"/>
    <m/>
  </r>
  <r>
    <s v="Kern"/>
    <n v="66"/>
    <s v="Kern"/>
    <n v="9622677"/>
    <s v="OUTAGE"/>
    <s v="KERN FD"/>
    <s v="01/29/2022"/>
    <s v="00:18:11"/>
    <n v="1615764"/>
    <s v="L1"/>
    <s v="E WILSON RD"/>
    <s v="BAKERSFIELD"/>
    <m/>
    <m/>
    <s v="AXS-OK KERN FD ONSITE, POLE AND WIRES ARE DWN."/>
    <s v="C"/>
    <s v="C"/>
    <s v="01/29/2022"/>
    <s v="00:21:29"/>
    <s v="01/29/2022 00:21 (S2CA)  CALLBACK UPDATE COMPLETED. ETA 10 MINS "/>
    <s v="6613246551"/>
    <s v="T-MAN"/>
    <s v="K1TCAE2"/>
    <s v="01/29/2022"/>
    <s v="00:24:00"/>
    <s v="01/28/2022"/>
    <s v="23:49:59"/>
    <n v="1"/>
    <n v="1"/>
    <n v="1"/>
    <n v="1"/>
    <n v="0"/>
    <n v="0"/>
    <n v="7.4666666666669999"/>
    <n v="3.3"/>
    <s v="01/29/2022"/>
    <s v="00:25:39"/>
    <m/>
    <m/>
    <m/>
    <m/>
    <m/>
    <m/>
    <m/>
    <m/>
    <m/>
    <m/>
    <m/>
    <m/>
    <m/>
    <m/>
    <s v="OR:N/A-ARCOS CALLOUT ID 288020 (S2CA 23:45 01/28/2022)_x000a__x000a_"/>
    <m/>
    <x v="0"/>
    <m/>
  </r>
  <r>
    <s v="Kern"/>
    <n v="66"/>
    <s v="Kern"/>
    <n v="9623177"/>
    <s v="NON-CUSTOMER"/>
    <s v="BAKERSFIELD CITY FD "/>
    <s v="01/29/2022"/>
    <s v="11:02:28"/>
    <n v="9623177"/>
    <s v="L1"/>
    <s v="MT VERNON AVE"/>
    <s v="BAKERSFIELD"/>
    <m/>
    <m/>
    <s v="AXS-OK FD ENR TO BLOWN TRANSFORMER , UNK LINES DOWN. ARCING. REQ ETA"/>
    <s v="C"/>
    <s v="C"/>
    <s v="01/29/2022"/>
    <s v="11:06:36"/>
    <s v="01/29/2022 11:06 (GBF4)  CALLBACK UPDATE COMPLETED. Mason provided 15 min eta, agency contacted "/>
    <s v="6613246551"/>
    <s v="T-MAN"/>
    <s v="K1TJ8M6"/>
    <s v="01/29/2022"/>
    <s v="11:17:00"/>
    <s v="01/29/2022"/>
    <s v="11:04:32"/>
    <n v="1"/>
    <n v="1"/>
    <n v="1"/>
    <n v="1"/>
    <n v="0"/>
    <n v="0"/>
    <n v="16.533333333333001"/>
    <n v="4.1333333333329998"/>
    <s v="01/29/2022"/>
    <s v="11:19:00"/>
    <m/>
    <m/>
    <m/>
    <m/>
    <m/>
    <m/>
    <m/>
    <m/>
    <m/>
    <m/>
    <m/>
    <m/>
    <m/>
    <m/>
    <m/>
    <m/>
    <x v="0"/>
    <m/>
  </r>
  <r>
    <s v="Kern"/>
    <n v="66"/>
    <s v="Kern"/>
    <n v="9624030"/>
    <s v="NON-CUSTOMER"/>
    <s v="BPD"/>
    <s v="01/30/2022"/>
    <s v="00:20:40"/>
    <n v="9624030"/>
    <s v="L1"/>
    <s v="BUENA VISTA"/>
    <s v="BAKERSFIELD"/>
    <m/>
    <m/>
    <s v="AXS-OK POLE DOWN. LIVE WIRES DOWN. PLEASE MAKE SAFE."/>
    <s v="C"/>
    <s v="C"/>
    <s v="01/30/2022"/>
    <s v="00:33:29"/>
    <s v="01/30/2022 00:33 (S2CA)  CALLBACK UPDATE COMPLETED. ETA 30 MINS "/>
    <s v="6613277111"/>
    <s v="T-MAN"/>
    <s v="K1TB4BZ"/>
    <s v="01/30/2022"/>
    <s v="00:57:00"/>
    <s v="01/30/2022"/>
    <s v="00:42:08"/>
    <n v="1"/>
    <n v="1"/>
    <n v="1"/>
    <n v="1"/>
    <n v="0"/>
    <n v="0"/>
    <n v="38"/>
    <n v="12.816666666667"/>
    <s v="01/30/2022"/>
    <s v="00:58:40"/>
    <m/>
    <m/>
    <m/>
    <m/>
    <m/>
    <m/>
    <m/>
    <m/>
    <m/>
    <m/>
    <m/>
    <m/>
    <m/>
    <m/>
    <m/>
    <s v="OR:N/A-NOTIFIED ONCALL JOE, SAYS NO CREWS AVAILABLE (S2CA 00:30 01/30/2022)_x000a__x000a_OR:N/A-ARCOS EXHAUSTED FOR TMAN, EDWARDS ALREADY ENROUTE TO ANOTHER CARPOLE, HILLIARD NOTIFIED (S2CA 00:27 01/30/2022)_x000a__x000a_"/>
    <x v="0"/>
    <m/>
  </r>
  <r>
    <s v="Kern"/>
    <n v="66"/>
    <s v="Kern"/>
    <n v="9624032"/>
    <s v="OUTAGE"/>
    <s v="FD/CHP"/>
    <s v="01/30/2022"/>
    <s v="00:28:32"/>
    <n v="1616505"/>
    <s v="L1"/>
    <s v="DI GIORGIO"/>
    <s v="BAKERSFIELD"/>
    <m/>
    <m/>
    <s v="AXS-OK CHP/PD/FD ONSITE/STANDING BY. TRANSFX DOWNWITH LIVE WIRES BLOCKING ROADWA"/>
    <s v="C"/>
    <s v="C"/>
    <s v="01/30/2022"/>
    <s v="00:33:13"/>
    <s v="01/30/2022 00:33 (S2CA)  CALLBACK UPDATE COMPLETED. ETA 10 MINS "/>
    <s v="6613246551"/>
    <s v="T-MAN"/>
    <s v="K1TCAE2"/>
    <s v="01/30/2022"/>
    <s v="00:39:00"/>
    <s v="01/30/2022"/>
    <s v="00:05:46"/>
    <n v="1"/>
    <n v="1"/>
    <n v="1"/>
    <n v="1"/>
    <n v="0"/>
    <n v="0"/>
    <n v="12.633333333333001"/>
    <n v="4.6833333333329996"/>
    <s v="01/30/2022"/>
    <s v="00:41:10"/>
    <m/>
    <m/>
    <m/>
    <m/>
    <m/>
    <m/>
    <m/>
    <m/>
    <m/>
    <m/>
    <m/>
    <m/>
    <m/>
    <m/>
    <m/>
    <m/>
    <x v="0"/>
    <m/>
  </r>
  <r>
    <s v="Kern"/>
    <n v="66"/>
    <s v="Kern"/>
    <n v="9626157"/>
    <s v="NON-CUSTOMER"/>
    <s v="KERN CO FD"/>
    <s v="01/30/2022"/>
    <s v="10:50:21"/>
    <n v="9626157"/>
    <s v="L1"/>
    <s v="25954 McCOMBS RD"/>
    <s v="WASCO"/>
    <m/>
    <m/>
    <s v="AXS-OK FD EN ROUTE REQ CB W/ ETA @ 661-324-6551 REPORTING WIRES DOWN. NO INJURIE"/>
    <s v="C"/>
    <s v="C"/>
    <s v="01/30/2022"/>
    <s v="10:53:14"/>
    <s v="01/30/2022 10:53 (GBF4)  CALLBACK UPDATE COMPLETED. Mason provided 30 min eta, agency contacted "/>
    <s v="6613246551"/>
    <s v="T-MAN"/>
    <s v="K1TJ8M6"/>
    <s v="01/30/2022"/>
    <s v="11:12:00"/>
    <s v="01/30/2022"/>
    <s v="10:52:38"/>
    <n v="1"/>
    <n v="1"/>
    <n v="1"/>
    <n v="1"/>
    <n v="0"/>
    <n v="0"/>
    <n v="24.016666666667"/>
    <n v="2.8833333333329998"/>
    <s v="01/30/2022"/>
    <s v="11:14:22"/>
    <m/>
    <m/>
    <m/>
    <m/>
    <m/>
    <m/>
    <m/>
    <m/>
    <m/>
    <m/>
    <m/>
    <m/>
    <m/>
    <m/>
    <m/>
    <m/>
    <x v="0"/>
    <m/>
  </r>
  <r>
    <s v="Kern"/>
    <n v="66"/>
    <s v="Kern"/>
    <n v="9630472"/>
    <s v="NON-CUSTOMER"/>
    <s v="KERN CO FD"/>
    <s v="01/31/2022"/>
    <s v="14:23:55"/>
    <n v="9630472"/>
    <s v="L1"/>
    <s v="ON E BEAR MOUNTIAN BLVD"/>
    <s v="ARVIN"/>
    <m/>
    <m/>
    <s v="AXS-OK FD ETA, POLE IS SHEARED. LINES ARE STILL INTACT."/>
    <s v="C"/>
    <s v="N"/>
    <m/>
    <m/>
    <m/>
    <s v="6613246551"/>
    <s v="T-MAN"/>
    <s v="K1TSANA"/>
    <s v="01/31/2022"/>
    <s v="14:46:00"/>
    <s v="01/31/2022"/>
    <s v="14:26:22"/>
    <n v="1"/>
    <n v="1"/>
    <n v="0"/>
    <n v="0"/>
    <n v="0"/>
    <n v="0"/>
    <n v="30.416666666666998"/>
    <m/>
    <s v="01/31/2022"/>
    <s v="14:54:20"/>
    <m/>
    <m/>
    <m/>
    <m/>
    <m/>
    <m/>
    <m/>
    <m/>
    <m/>
    <m/>
    <m/>
    <m/>
    <m/>
    <m/>
    <m/>
    <m/>
    <x v="0"/>
    <m/>
  </r>
  <r>
    <s v="Kern"/>
    <n v="66"/>
    <s v="Kern"/>
    <n v="9633843"/>
    <s v="OUTAGE"/>
    <s v="KERN CNTY FD"/>
    <s v="02/01/2022"/>
    <s v="05:45:13"/>
    <n v="1617577"/>
    <s v="L1"/>
    <s v="COLUMBUS ST"/>
    <s v="BAKERSFIELD"/>
    <m/>
    <m/>
    <s v="AXS-OK TWO TRANSFX BLEW. AREA OUTAGE. PLEASE MAKE SAFE. ETA PLZ.WRES DWN PLE# 12"/>
    <s v="C"/>
    <s v="C"/>
    <s v="02/01/2022"/>
    <s v="05:53:50"/>
    <s v="02/01/2022 05:57 (PARO) TMAN PEREZ ETA 40 MINS 02/01/2022 05:53 (PARO)  CALLBACK UPDATE COMPLETED. TMAN BARNACHIA ETA 60 MINS"/>
    <s v="6613246551"/>
    <s v="T-MAN"/>
    <s v="K1TD3PJ"/>
    <s v="02/01/2022"/>
    <s v="06:37:00"/>
    <s v="02/01/2022"/>
    <s v="06:00:39"/>
    <n v="1"/>
    <n v="1"/>
    <n v="1"/>
    <n v="1"/>
    <n v="0"/>
    <n v="0"/>
    <n v="52.15"/>
    <n v="8.6166666666669993"/>
    <s v="02/01/2022"/>
    <s v="06:37:22"/>
    <m/>
    <m/>
    <m/>
    <m/>
    <m/>
    <m/>
    <m/>
    <m/>
    <m/>
    <m/>
    <m/>
    <m/>
    <m/>
    <m/>
    <s v="OR:N/A-MMP K1ID7GW WENT ENROUTE WITH 20 MIN ETA BUT TMAN WENT ONSITE FIRST. (SGR4 06:40 02/01/2022)_x000a__x000a_OR:N/A-PER CTT - NO FMO TECHS AVAILABLE TO RESPOND (SGR4 06:32 02/01/2022)_x000a__x000a_OR:N/A-RAN ARCOS FOR FMO (M2RK 06:12 02/01/2022)_x000a__x000a_OR:N/A-PER GAS DISPATCH NO RESOURCES AVAIL (PARO 06:00 02/01/2022)_x000a__x000a_OR:N/A-PER GAS DISPATCH NO RESOURCES AVAIL (PARO 06:00 02/01/2022)_x000a__x000a_OR:N/A-DISPATCH SUP AWARE OF ETA (PARO 05:58 02/01/2022)_x000a__x000a_OR:N/A-PER AGENCY WILL NOT BE STAYING PAST 30 MINS (PARO 05:55 02/01/2022)_x000a__x000a_OR:N/A-TMAN BARNACHIA ABOUT AN HOUR AWAY RUNNING ARCOS FOR 2ND TMAN (PARO 05:54 02/01/2022)_x000a__x000a_OR:N/A-ARCOS (PARO 05:38 02/01/2022)_x000a__x000a_"/>
    <m/>
    <x v="1"/>
    <n v="2022"/>
  </r>
  <r>
    <s v="Kern"/>
    <n v="66"/>
    <s v="Kern"/>
    <n v="9675698"/>
    <s v="NON-CUSTOMER"/>
    <s v="BAKERSFIELD FD"/>
    <s v="02/07/2022"/>
    <s v="17:05:51"/>
    <n v="9675698"/>
    <s v="L1"/>
    <s v="MORNING DRIVE"/>
    <s v="BAKERSFIELD"/>
    <m/>
    <m/>
    <s v="AXS-OK FD ON SITE REQ CB W/ ETA @ 661-324-6551. REPORTING WIRES DOWN. NO INJURIE"/>
    <s v="C"/>
    <s v="C"/>
    <s v="02/07/2022"/>
    <s v="17:09:02"/>
    <s v="02/07/2022 17:09 (PALB)  CALLBACK UPDATE COMPLETED. CALLED TO PROVIDE 20 MIN ETA "/>
    <s v="6613246551"/>
    <s v="T-MAN"/>
    <s v="K1TTJBU"/>
    <s v="02/07/2022"/>
    <s v="17:34:00"/>
    <s v="02/07/2022"/>
    <s v="17:07:10"/>
    <n v="1"/>
    <n v="1"/>
    <n v="1"/>
    <n v="1"/>
    <n v="0"/>
    <n v="0"/>
    <n v="33.450000000000003"/>
    <n v="3.1833333333330001"/>
    <s v="02/07/2022"/>
    <s v="17:39:18"/>
    <m/>
    <m/>
    <m/>
    <m/>
    <m/>
    <m/>
    <m/>
    <m/>
    <m/>
    <m/>
    <m/>
    <m/>
    <m/>
    <m/>
    <m/>
    <m/>
    <x v="1"/>
    <n v="2022"/>
  </r>
  <r>
    <s v="Kern"/>
    <n v="66"/>
    <s v="Kern"/>
    <n v="9679111"/>
    <s v="NON-CUSTOMER"/>
    <s v="FD"/>
    <s v="02/08/2022"/>
    <s v="12:26:36"/>
    <n v="9679111"/>
    <s v="L1"/>
    <s v="S VINELAND RD "/>
    <s v="LAMONT"/>
    <m/>
    <m/>
    <s v="AXS-OK PER FD SOMEONE USED A CHAINSAW AT THE BOTTOM OF POLE"/>
    <s v="C"/>
    <s v="C"/>
    <s v="02/08/2022"/>
    <s v="12:33:08"/>
    <s v="02/08/2022 12:33 (NWA1)  CALLBACK UPDATE COMPLETED. CALLED WITH A 30 MIN ETA "/>
    <s v="6613246551"/>
    <s v="T-MAN"/>
    <s v="K1TGJWA"/>
    <s v="02/08/2022"/>
    <s v="12:46:00"/>
    <s v="02/08/2022"/>
    <s v="12:31:47"/>
    <n v="1"/>
    <n v="1"/>
    <n v="1"/>
    <n v="1"/>
    <n v="0"/>
    <n v="0"/>
    <n v="36.583333333333002"/>
    <n v="6.5333333333330001"/>
    <s v="02/08/2022"/>
    <s v="13:03:11"/>
    <m/>
    <m/>
    <m/>
    <m/>
    <m/>
    <m/>
    <m/>
    <m/>
    <m/>
    <m/>
    <m/>
    <m/>
    <m/>
    <m/>
    <m/>
    <m/>
    <x v="1"/>
    <n v="2022"/>
  </r>
  <r>
    <s v="Kern"/>
    <n v="66"/>
    <s v="Kern"/>
    <n v="9683018"/>
    <s v="OUTAGE"/>
    <s v="DAISEY EQUIHUA"/>
    <s v="02/09/2022"/>
    <s v="13:54:08"/>
    <n v="1624311"/>
    <s v="L1"/>
    <s v="1825 CHERRY ST"/>
    <s v="BAKERSFIELD"/>
    <m/>
    <m/>
    <s v="A:OK;X:H;R:FD ENR BLWN TRANSFORMER, Pwr-Y"/>
    <s v="C"/>
    <s v="N"/>
    <m/>
    <m/>
    <m/>
    <s v="6613246551"/>
    <m/>
    <m/>
    <m/>
    <m/>
    <m/>
    <m/>
    <n v="1"/>
    <n v="1"/>
    <n v="0"/>
    <n v="0"/>
    <n v="0"/>
    <n v="0"/>
    <n v="18.566666666667"/>
    <m/>
    <s v="02/09/2022"/>
    <s v="14:12:42"/>
    <m/>
    <m/>
    <m/>
    <m/>
    <m/>
    <m/>
    <m/>
    <m/>
    <m/>
    <m/>
    <m/>
    <m/>
    <m/>
    <m/>
    <m/>
    <m/>
    <x v="1"/>
    <n v="2022"/>
  </r>
  <r>
    <s v="Kern"/>
    <n v="66"/>
    <s v="Kern"/>
    <n v="9683028"/>
    <s v="OUTAGE"/>
    <s v="IRIS ROSARIO JUSTO"/>
    <s v="02/09/2022"/>
    <s v="13:59:08"/>
    <n v="1624310"/>
    <s v="L1"/>
    <s v="1808 DRACENA ST # A"/>
    <s v="BAKERSFIELD"/>
    <m/>
    <m/>
    <s v="AXS-3 DOGS XStr-H ST/7TH Pwr-Y NO 911 CALL, STATES FIREFIGHTERS ON SITE. POLE TO POLE. AXS: 3 DOGS NO OTHR SAFETY ISSUES."/>
    <s v="C"/>
    <s v="N"/>
    <m/>
    <m/>
    <m/>
    <s v="6618697949"/>
    <m/>
    <m/>
    <m/>
    <m/>
    <m/>
    <m/>
    <n v="1"/>
    <n v="1"/>
    <n v="0"/>
    <n v="0"/>
    <n v="0"/>
    <n v="0"/>
    <n v="33.049999999999997"/>
    <m/>
    <s v="02/09/2022"/>
    <s v="14:32:11"/>
    <m/>
    <m/>
    <m/>
    <m/>
    <m/>
    <m/>
    <m/>
    <m/>
    <m/>
    <m/>
    <m/>
    <m/>
    <m/>
    <m/>
    <m/>
    <m/>
    <x v="1"/>
    <n v="2022"/>
  </r>
  <r>
    <s v="Kern"/>
    <n v="66"/>
    <s v="Kern"/>
    <n v="9685620"/>
    <s v="OUTAGE"/>
    <s v="BAKERSFIELD PD"/>
    <s v="02/09/2022"/>
    <s v="21:38:52"/>
    <n v="1624441"/>
    <s v="L1"/>
    <s v="Brimhall Rd"/>
    <s v="BAKERSFIELD"/>
    <m/>
    <m/>
    <s v="AXS-OK NO INJURIES"/>
    <s v="C"/>
    <s v="C"/>
    <s v="02/09/2022"/>
    <s v="21:42:01"/>
    <s v="02/09/2022 21:42 (PALB)  CALLBACK UPDATE COMPLETED. CALLED TO PROVIDE 20 MIN ETA "/>
    <s v="6613277111"/>
    <s v="T-MAN"/>
    <s v="K1TJPBP"/>
    <s v="02/09/2022"/>
    <s v="21:58:00"/>
    <s v="02/09/2022"/>
    <s v="21:23:19"/>
    <n v="1"/>
    <n v="1"/>
    <n v="1"/>
    <n v="1"/>
    <n v="0"/>
    <n v="0"/>
    <n v="28.95"/>
    <n v="3.15"/>
    <s v="02/09/2022"/>
    <s v="22:07:49"/>
    <m/>
    <m/>
    <m/>
    <m/>
    <m/>
    <m/>
    <m/>
    <m/>
    <m/>
    <m/>
    <m/>
    <m/>
    <m/>
    <m/>
    <m/>
    <m/>
    <x v="1"/>
    <n v="2022"/>
  </r>
  <r>
    <s v="Kern"/>
    <n v="66"/>
    <s v="Kern"/>
    <n v="9695040"/>
    <s v="OUTAGE"/>
    <s v="KERN FD"/>
    <s v="02/12/2022"/>
    <s v="01:09:05"/>
    <n v="1626036"/>
    <s v="L1"/>
    <s v="ROSEVALE HWY"/>
    <s v="BAKERSFIELD"/>
    <m/>
    <m/>
    <s v="AXS-OK FD ONSITE - POLE IS LEANING"/>
    <s v="C"/>
    <s v="C"/>
    <s v="02/12/2022"/>
    <s v="01:17:49"/>
    <s v="02/12/2022 01:17 (S2CA)  CALLBACK UPDATE COMPLETED. ETA 15 MINS "/>
    <s v="6613246551"/>
    <s v="T-MAN"/>
    <s v="K1TJPBP"/>
    <s v="02/12/2022"/>
    <s v="05:00:00"/>
    <s v="02/12/2022"/>
    <s v="02:50:01"/>
    <n v="1"/>
    <n v="1"/>
    <n v="1"/>
    <n v="1"/>
    <n v="0"/>
    <n v="0"/>
    <n v="29.316666666667"/>
    <n v="8.7333333333330003"/>
    <s v="02/12/2022"/>
    <s v="01:38:24"/>
    <m/>
    <m/>
    <m/>
    <m/>
    <m/>
    <m/>
    <m/>
    <m/>
    <m/>
    <m/>
    <m/>
    <m/>
    <m/>
    <m/>
    <s v="OR:N/A-updated etor p/Marty MnC (GBF4 06:49 02/12/2022)_x000a__x000a_[UPTR#9695040:OR:N/A-ARCOS FM # 289435 (JRRW 01:16 02/12/2022)_x000a__x000a_OR:N/A-ARCOS CALLOUT FOR FMO ID 289434 (S2CA 01:15 02/12/2022)_x000a__x000a_OR:N/A-ARCOS CALLOUT ID 289432, BARNACHIA ACCEPTED (S2CA 01:15 02/12/2022)_x000a__x000a_]"/>
    <m/>
    <x v="1"/>
    <n v="2022"/>
  </r>
  <r>
    <s v="Kern"/>
    <n v="66"/>
    <s v="Kern"/>
    <n v="9700063"/>
    <s v="OUTAGE"/>
    <s v="ARVIN PD"/>
    <s v="02/13/2022"/>
    <s v="23:44:26"/>
    <n v="1626650"/>
    <s v="L1"/>
    <s v="TEJON HWY"/>
    <s v="ARVIN"/>
    <m/>
    <m/>
    <s v="AXS-OK PD/FD ONSITE/STANDING BY. POLE DOWN. LIVE WIRES DOWN. PLEASE MAKE SAFE."/>
    <s v="C"/>
    <s v="C"/>
    <s v="02/13/2022"/>
    <s v="23:51:29"/>
    <s v="02/13/2022 23:51 (MALM)  CALLBACK UPDATE COMPLETED. TMAN PEREZ ADV 35 MIN ETA @23:50 "/>
    <s v="6618545583"/>
    <s v="T-MAN"/>
    <s v="K1TD3PJ"/>
    <s v="02/14/2022"/>
    <s v="00:27:00"/>
    <s v="02/13/2022"/>
    <s v="23:40:29"/>
    <n v="1"/>
    <n v="1"/>
    <n v="1"/>
    <n v="1"/>
    <n v="0"/>
    <n v="0"/>
    <n v="43.266666666667"/>
    <n v="7.05"/>
    <s v="02/14/2022"/>
    <s v="00:27:42"/>
    <m/>
    <m/>
    <m/>
    <m/>
    <m/>
    <m/>
    <m/>
    <m/>
    <m/>
    <m/>
    <m/>
    <m/>
    <m/>
    <m/>
    <s v="OR:N/A-PER SUPERVISOR MCCOY, ADVISED TO PUSH OUT ETOR TO NOON (MALM 02:19 02/14/2022)_x000a__x000a_"/>
    <m/>
    <x v="1"/>
    <n v="2022"/>
  </r>
  <r>
    <s v="Kern"/>
    <n v="66"/>
    <s v="Kern"/>
    <n v="9702796"/>
    <s v="OUTAGE"/>
    <s v="TANNER NAVARRO"/>
    <s v="02/14/2022"/>
    <s v="14:50:39"/>
    <n v="1627224"/>
    <s v="L1"/>
    <s v="228 E BRUNDAGE LN"/>
    <s v="BAKERSFIELD"/>
    <m/>
    <m/>
    <s v="A:OK;X:S BLISS ST;R:KERN CO FD ENROUTE FOR REPORT OF BALLOONS IN WIRES W/SPARKING HEARD; INC 6294, Pwr-Y"/>
    <s v="C"/>
    <s v="C"/>
    <s v="02/14/2022"/>
    <s v="14:56:40"/>
    <s v="02/14/2022 14:56 (LRMJ)  CALLBACK UPDATE COMPLETED. 15 min eta "/>
    <s v="6613246551"/>
    <s v="T-MAN"/>
    <s v="K1TTRCS"/>
    <s v="02/14/2022"/>
    <s v="15:03:00"/>
    <s v="02/14/2022"/>
    <s v="14:54:29"/>
    <n v="1"/>
    <n v="1"/>
    <n v="1"/>
    <n v="1"/>
    <n v="0"/>
    <n v="0"/>
    <n v="39.433333333333003"/>
    <n v="6.0166666666669997"/>
    <s v="02/14/2022"/>
    <s v="15:30:05"/>
    <m/>
    <m/>
    <m/>
    <m/>
    <m/>
    <m/>
    <m/>
    <m/>
    <m/>
    <m/>
    <m/>
    <m/>
    <m/>
    <m/>
    <m/>
    <m/>
    <x v="1"/>
    <n v="2022"/>
  </r>
  <r>
    <s v="Kern"/>
    <n v="66"/>
    <s v="Kern"/>
    <n v="9704145"/>
    <s v="OUTAGE"/>
    <s v="ANTONIA RODRIGUEZ"/>
    <s v="02/14/2022"/>
    <s v="20:12:46"/>
    <n v="1627437"/>
    <s v="L1"/>
    <s v="2508 CAMEO CT"/>
    <s v="BAKERSFIELD"/>
    <m/>
    <m/>
    <s v="A:OK;X:GEMLIN AVE;R:MYLAR BALLOON IN WIRE PER FD ONSITE EAT 661 324 6554, Pwr-Y"/>
    <s v="C"/>
    <s v="C"/>
    <s v="02/14/2022"/>
    <s v="20:18:36"/>
    <s v="02/14/2022 20:18 (LRMJ)  CALLBACK UPDATE COMPLETED. 30 MIN ETA "/>
    <s v="6613246554"/>
    <s v="T-MAN"/>
    <s v="K1TTRCS"/>
    <s v="02/14/2022"/>
    <s v="20:37:00"/>
    <s v="02/14/2022"/>
    <s v="20:15:51"/>
    <n v="1"/>
    <n v="1"/>
    <n v="1"/>
    <n v="1"/>
    <n v="0"/>
    <n v="0"/>
    <n v="26.45"/>
    <n v="5.833333333333"/>
    <s v="02/14/2022"/>
    <s v="20:39:13"/>
    <m/>
    <m/>
    <m/>
    <m/>
    <m/>
    <m/>
    <m/>
    <m/>
    <m/>
    <m/>
    <m/>
    <m/>
    <m/>
    <m/>
    <m/>
    <m/>
    <x v="1"/>
    <n v="2022"/>
  </r>
  <r>
    <s v="Kern"/>
    <n v="66"/>
    <s v="Kern"/>
    <n v="9708576"/>
    <s v="OUTAGE"/>
    <s v="BENNIE WILSON"/>
    <s v="02/15/2022"/>
    <s v="14:54:03"/>
    <n v="1628066"/>
    <s v="L1"/>
    <s v="2318 S I ST"/>
    <s v="BAKERSFIELD"/>
    <m/>
    <m/>
    <s v="A:OK;X:WILSON RD;R:REPORT OF TRANSFORMER ARCIN PER KERN CTY FIRE INC 226420, Pwr-Y"/>
    <s v="C"/>
    <s v="C"/>
    <s v="02/15/2022"/>
    <s v="14:58:18"/>
    <s v="02/15/2022 14:58 (AVG2)  CALLBACK UPDATE COMPLETED. TMAN LEYENDECKER ONSITE. "/>
    <s v="6613246551"/>
    <s v="T-MAN"/>
    <s v="K1TTALA"/>
    <s v="02/15/2022"/>
    <s v="14:57:00"/>
    <s v="02/15/2022"/>
    <s v="14:51:32"/>
    <n v="1"/>
    <n v="1"/>
    <n v="1"/>
    <n v="1"/>
    <n v="0"/>
    <n v="0"/>
    <n v="10.15"/>
    <n v="4.25"/>
    <s v="02/15/2022"/>
    <s v="15:04:12"/>
    <m/>
    <m/>
    <m/>
    <m/>
    <m/>
    <m/>
    <m/>
    <m/>
    <m/>
    <m/>
    <m/>
    <m/>
    <m/>
    <m/>
    <m/>
    <m/>
    <x v="1"/>
    <n v="2022"/>
  </r>
  <r>
    <s v="Kern"/>
    <n v="66"/>
    <s v="Kern"/>
    <n v="9708740"/>
    <s v="OUTAGE"/>
    <s v="KERN CO"/>
    <s v="02/15/2022"/>
    <s v="16:29:21"/>
    <n v="1628214"/>
    <s v="L1"/>
    <s v="14861 DRIVER"/>
    <s v="MC FARLAND"/>
    <m/>
    <m/>
    <s v="AXS-OK FD ENROUTE BROKEN POLE SNAPPED FROM WIND WIRES IN TACTETA REQ"/>
    <s v="C"/>
    <s v="C"/>
    <s v="02/15/2022"/>
    <s v="16:38:25"/>
    <s v="02/15/2022 16:38 (AVG2)  CALLBACK UPDATE COMPLETED. ADVSD WILL CALL BACK WITH ETA. "/>
    <s v="6613246551"/>
    <s v="T-MAN"/>
    <s v="K1TD0C5"/>
    <s v="02/15/2022"/>
    <s v="17:13:00"/>
    <s v="02/15/2022"/>
    <s v="16:44:11"/>
    <n v="1"/>
    <n v="1"/>
    <n v="1"/>
    <n v="1"/>
    <n v="0"/>
    <n v="0"/>
    <n v="46.283333333332997"/>
    <n v="9.0666666666670004"/>
    <s v="02/15/2022"/>
    <s v="17:15:38"/>
    <m/>
    <m/>
    <m/>
    <m/>
    <m/>
    <m/>
    <m/>
    <m/>
    <m/>
    <m/>
    <m/>
    <m/>
    <m/>
    <m/>
    <s v="OR:N/A-SEE ILIS REPORT (AVG2 17:52 02/15/2022)_x000a__x000a_OR:N/A-NTRF (AVG2 17:42 02/15/2022)_x000a__x000a_"/>
    <m/>
    <x v="1"/>
    <n v="2022"/>
  </r>
  <r>
    <s v="Kern"/>
    <n v="66"/>
    <s v="Kern"/>
    <n v="9708908"/>
    <s v="OUTAGE"/>
    <s v="KERNCO"/>
    <s v="02/15/2022"/>
    <s v="16:40:11"/>
    <n v="1628166"/>
    <s v="L1"/>
    <s v="BARRY"/>
    <s v="BAKERSFIELD"/>
    <m/>
    <m/>
    <s v="AXS-OK FD ENROUTE TREE DOWN INTO WIRES/TREE TRIMMERS"/>
    <s v="C"/>
    <s v="C"/>
    <s v="02/15/2022"/>
    <s v="16:51:53"/>
    <s v="02/15/2022 16:51 (AVG2)  CALLBACK UPDATE COMPLETED.  02/15/2022 16:47 (AVG2) ETA 30 MIN"/>
    <s v="6613246551"/>
    <s v="T-MAN"/>
    <s v="K1TC0CH"/>
    <s v="02/15/2022"/>
    <s v="17:17:00"/>
    <s v="02/15/2022"/>
    <s v="16:34:01"/>
    <n v="1"/>
    <n v="1"/>
    <n v="1"/>
    <n v="1"/>
    <n v="0"/>
    <n v="0"/>
    <n v="39.299999999999997"/>
    <n v="11.7"/>
    <s v="02/15/2022"/>
    <s v="17:19:29"/>
    <m/>
    <m/>
    <m/>
    <m/>
    <m/>
    <m/>
    <m/>
    <m/>
    <m/>
    <m/>
    <m/>
    <m/>
    <m/>
    <m/>
    <s v="OR:N/A-PER DO DOESNT NEED ETOR PUSHED OUT (S2CA 23:28 02/15/2022)_x000a__x000a_"/>
    <m/>
    <x v="1"/>
    <n v="2022"/>
  </r>
  <r>
    <s v="Kern"/>
    <n v="66"/>
    <s v="Kern"/>
    <n v="9709101"/>
    <s v="NON-CUSTOMER"/>
    <s v="FD"/>
    <s v="02/15/2022"/>
    <s v="17:10:44"/>
    <n v="9709101"/>
    <s v="L1"/>
    <s v="MONTEREY"/>
    <s v="BAKERSFIELD"/>
    <m/>
    <m/>
    <s v="AXS-ALLEY FD ENROUTE LOW WIRE IN ALLEYCABLE WIRE PER FD"/>
    <s v="C"/>
    <s v="C"/>
    <s v="02/15/2022"/>
    <s v="17:17:50"/>
    <s v="02/15/2022 17:17 (AVG2)  CALLBACK UPDATE COMPLETED. eta 15 min "/>
    <s v="6613246551"/>
    <s v="T-MAN"/>
    <s v="K1TSANA"/>
    <s v="02/15/2022"/>
    <s v="17:23:00"/>
    <s v="02/15/2022"/>
    <s v="17:15:52"/>
    <n v="1"/>
    <n v="1"/>
    <n v="1"/>
    <n v="1"/>
    <n v="0"/>
    <n v="0"/>
    <n v="13.716666666667001"/>
    <n v="7.1"/>
    <s v="02/15/2022"/>
    <s v="17:24:27"/>
    <m/>
    <m/>
    <m/>
    <m/>
    <m/>
    <m/>
    <m/>
    <m/>
    <m/>
    <m/>
    <m/>
    <m/>
    <m/>
    <m/>
    <m/>
    <m/>
    <x v="1"/>
    <n v="2022"/>
  </r>
  <r>
    <s v="Kern"/>
    <n v="66"/>
    <s v="Kern"/>
    <n v="9710976"/>
    <s v="NON-CUSTOMER"/>
    <s v="KERN COUNTY FD"/>
    <s v="02/16/2022"/>
    <s v="05:43:27"/>
    <n v="9710976"/>
    <s v="L1"/>
    <s v="WHEELER RIDGE RD"/>
    <s v="ARVIN"/>
    <m/>
    <m/>
    <s v="AXS-OK PLEASE EXPEDITE. FD UNABLE TO PUT OFF FIRE AT TRANSFX AND ROAD CLOSED NOW"/>
    <s v="C"/>
    <s v="C"/>
    <s v="02/16/2022"/>
    <s v="05:46:19"/>
    <s v="02/16/2022 05:46 (S2CA)  CALLBACK UPDATE COMPLETED. ETA 40 MINS "/>
    <s v="6613246551"/>
    <s v="T-MAN"/>
    <s v="K1TSANA"/>
    <s v="02/16/2022"/>
    <s v="06:36:00"/>
    <s v="02/16/2022"/>
    <s v="05:45:53"/>
    <n v="1"/>
    <n v="1"/>
    <n v="1"/>
    <n v="1"/>
    <n v="0"/>
    <n v="0"/>
    <n v="52.833333333333002"/>
    <n v="2.8666666666670002"/>
    <s v="02/16/2022"/>
    <s v="06:36:17"/>
    <m/>
    <m/>
    <m/>
    <m/>
    <m/>
    <m/>
    <m/>
    <m/>
    <m/>
    <m/>
    <m/>
    <m/>
    <m/>
    <m/>
    <m/>
    <s v="OR:N/A-ETA 40 MINS (S2CA 05:47 02/16/2022)_x000a__x000a_"/>
    <x v="1"/>
    <n v="2022"/>
  </r>
  <r>
    <s v="Kern"/>
    <n v="66"/>
    <s v="Kern"/>
    <n v="9716000"/>
    <s v="OUTAGE"/>
    <s v="CHiPS LOG 42"/>
    <s v="02/17/2022"/>
    <s v="05:29:12"/>
    <n v="1629892"/>
    <s v="L1"/>
    <s v="STATE HWY 43"/>
    <s v="BAKERSFIELD"/>
    <m/>
    <m/>
    <s v="AXS-OK POLE DOWN AND LIVE WIRES DOWN. PLEASE MAKE SAFE. ETA PLZ."/>
    <s v="C"/>
    <s v="C"/>
    <s v="02/17/2022"/>
    <s v="05:34:39"/>
    <s v="02/17/2022 05:34 (S2CA)  CALLBACK UPDATE COMPLETED. ETA 30 MINS "/>
    <s v="6618275400"/>
    <m/>
    <m/>
    <m/>
    <m/>
    <m/>
    <m/>
    <n v="1"/>
    <n v="1"/>
    <n v="1"/>
    <n v="1"/>
    <n v="0"/>
    <n v="0"/>
    <n v="40.083333333333002"/>
    <n v="5.45"/>
    <s v="02/17/2022"/>
    <s v="06:09:17"/>
    <m/>
    <m/>
    <m/>
    <m/>
    <m/>
    <m/>
    <m/>
    <m/>
    <m/>
    <m/>
    <m/>
    <m/>
    <m/>
    <m/>
    <s v="[UPTR#9716000:OR:N/A-ARCOS CALLOUT ID 289941 (S2CA 05:31 02/17/2022)_x000a__x000a_]"/>
    <m/>
    <x v="1"/>
    <n v="2022"/>
  </r>
  <r>
    <s v="Kern"/>
    <n v="66"/>
    <s v="Kern"/>
    <n v="9719247"/>
    <s v="OUTAGE"/>
    <s v="FD"/>
    <s v="02/17/2022"/>
    <s v="17:54:31"/>
    <n v="1631510"/>
    <s v="L1"/>
    <s v="HALEY "/>
    <s v="BAKERSFIELD"/>
    <m/>
    <m/>
    <s v="AXS-OK FD ONSITE CAR VS POLEPOLE HELD UP BY VEHICLE SUSPENDED BY WIRES MINOR INJ"/>
    <s v="C"/>
    <s v="N"/>
    <m/>
    <m/>
    <s v="02/17/2022 17:58 (MALM) TMAN BAKER ADV 30 MIN ETA "/>
    <s v="6613246551"/>
    <s v="T-MAN"/>
    <s v="K1TB4BZ"/>
    <s v="02/17/2022"/>
    <s v="18:05:00"/>
    <s v="02/17/2022"/>
    <s v="17:56:56"/>
    <n v="1"/>
    <n v="1"/>
    <n v="0"/>
    <n v="0"/>
    <n v="0"/>
    <n v="0"/>
    <n v="14.033333333332999"/>
    <m/>
    <s v="02/17/2022"/>
    <s v="18:08:33"/>
    <m/>
    <m/>
    <m/>
    <m/>
    <m/>
    <m/>
    <m/>
    <m/>
    <m/>
    <m/>
    <m/>
    <m/>
    <m/>
    <m/>
    <m/>
    <m/>
    <x v="1"/>
    <n v="2022"/>
  </r>
  <r>
    <s v="Kern"/>
    <n v="66"/>
    <s v="Kern"/>
    <n v="9719279"/>
    <s v="NON-CUSTOMER"/>
    <s v="PD"/>
    <s v="02/17/2022"/>
    <s v="18:01:36"/>
    <n v="9719279"/>
    <s v="L1"/>
    <s v="24"/>
    <s v="BAKERSFIELD"/>
    <m/>
    <m/>
    <s v="AXS-SW CORNER PD ONSITE POLE DAMAGED"/>
    <s v="C"/>
    <s v="N"/>
    <m/>
    <m/>
    <s v="02/17/2022 18:10 (AVG2) ETA 30 MIN "/>
    <s v="6613246551"/>
    <s v="T-MAN"/>
    <s v="K1TC0CH"/>
    <s v="02/17/2022"/>
    <s v="18:28:00"/>
    <s v="02/17/2022"/>
    <s v="18:07:41"/>
    <n v="1"/>
    <n v="1"/>
    <n v="0"/>
    <n v="0"/>
    <n v="0"/>
    <n v="0"/>
    <n v="30.816666666667"/>
    <m/>
    <s v="02/17/2022"/>
    <s v="18:32:25"/>
    <m/>
    <m/>
    <m/>
    <m/>
    <m/>
    <m/>
    <m/>
    <m/>
    <m/>
    <m/>
    <m/>
    <m/>
    <m/>
    <m/>
    <m/>
    <m/>
    <x v="1"/>
    <n v="2022"/>
  </r>
  <r>
    <s v="Kern"/>
    <n v="66"/>
    <s v="Kern"/>
    <n v="9731648"/>
    <s v="OUTAGE"/>
    <s v="710 BRUNDAGE LANE LP - BAKERSFIELD FAMILY"/>
    <s v="02/20/2022"/>
    <s v="17:10:54"/>
    <n v="1632857"/>
    <s v="L1"/>
    <s v="710 BRUNDAGE LN BLDG 1"/>
    <s v="BAKERSFIELD"/>
    <m/>
    <m/>
    <s v="A:OK;X:P STREE;R:FIRE ON POLE BEHIND THE APARTMENT COMPLEX SMALL VEG FIRE  PER KERN CTY FIRE, Pwr-Y"/>
    <s v="C"/>
    <s v="C"/>
    <s v="02/20/2022"/>
    <s v="17:14:59"/>
    <s v="02/20/2022 17:14 (PARO)  CALLBACK UPDATE COMPLETED. TMAN NAKAMURA ETA 30 MINS "/>
    <s v="6613246551"/>
    <s v="T-MAN"/>
    <s v="K1TSANA"/>
    <s v="02/20/2022"/>
    <s v="17:34:00"/>
    <s v="02/20/2022"/>
    <s v="17:12:56"/>
    <n v="1"/>
    <n v="1"/>
    <n v="1"/>
    <n v="1"/>
    <n v="0"/>
    <n v="0"/>
    <n v="30.666666666666998"/>
    <n v="4.083333333333"/>
    <s v="02/20/2022"/>
    <s v="17:41:34"/>
    <m/>
    <m/>
    <m/>
    <m/>
    <m/>
    <m/>
    <m/>
    <m/>
    <m/>
    <m/>
    <m/>
    <m/>
    <m/>
    <m/>
    <m/>
    <m/>
    <x v="1"/>
    <n v="2022"/>
  </r>
  <r>
    <s v="Kern"/>
    <n v="66"/>
    <s v="Kern"/>
    <n v="9733863"/>
    <s v="OUTAGE"/>
    <s v="CLARA ISIDORO"/>
    <s v="02/21/2022"/>
    <s v="02:06:58"/>
    <n v="1632964"/>
    <s v="L1"/>
    <s v="805 K ST APT A"/>
    <s v="BAKERSFIELD"/>
    <m/>
    <m/>
    <s v="A:OK;X:8TH;R:TREE FIRE THEN LIVE WIRES DOWN PER FD. PLEASE MAKE SAFE ETA PLZ., Pwr-Y"/>
    <s v="C"/>
    <s v="C"/>
    <s v="02/21/2022"/>
    <s v="02:13:17"/>
    <s v="02/21/2022 02:19 (PARO) MMP ESCOBAR ETA 15 MINS 02/21/2022 02:13 (PARO)  CALLBACK UPDATE COMPLETED. VERIFIED WITH AGENCY LOC/HZD"/>
    <s v="6613246551"/>
    <s v="STANDBY"/>
    <s v="K1GBMSO"/>
    <s v="02/21/2022"/>
    <s v="02:32:00"/>
    <s v="02/21/2022"/>
    <s v="02:17:50"/>
    <n v="1"/>
    <n v="1"/>
    <n v="1"/>
    <n v="1"/>
    <n v="0"/>
    <n v="0"/>
    <n v="27.483333333333"/>
    <n v="6.3166666666670004"/>
    <s v="02/21/2022"/>
    <s v="02:34:27"/>
    <m/>
    <m/>
    <m/>
    <m/>
    <m/>
    <m/>
    <m/>
    <m/>
    <m/>
    <m/>
    <m/>
    <m/>
    <m/>
    <m/>
    <s v="OR:N/A-PER SUPERVISOR DUSTY OK TO CLEAR THIS OUTAGE. NOTHING LOCATED AT THIS LOCATION P/TMAN EDWARDS. THERE IS A WIRE DOWN AT 828 CHESTER, HOWEVER THEY ARE WAITING FOR THAT CUSTOMER TO CALL IN PER/DUSTY. (MALM 06:20 02/21/2022)_x000a__x000a_OR:N/A-ETOR PUSHED OUT 2 HRS. (JRRW 05:14 02/21/2022)_x000a__x000a_OR:N/A-GSR BRANDON K1GBMSO 20 MIN ETA. (JRRW 02:19 02/21/2022)_x000a__x000a_OR:N/A-CALLING GAS. (JRRW 02:17 02/21/2022)_x000a__x000a_OR:N/A-FM ARCOS RUNNING # 290345 (JRRW 02:13 02/21/2022)_x000a__x000a_"/>
    <m/>
    <x v="1"/>
    <n v="2022"/>
  </r>
  <r>
    <s v="Kern"/>
    <n v="66"/>
    <s v="Kern"/>
    <n v="9735826"/>
    <s v="OUTAGE"/>
    <s v="SHERITA GRAY"/>
    <s v="02/21/2022"/>
    <s v="14:02:03"/>
    <n v="1633234"/>
    <s v="L1"/>
    <s v="109 FRANKLIN ST"/>
    <s v="ARVIN"/>
    <m/>
    <m/>
    <s v="A:OK;X:BUTTE;R:FD REQ ETA. TARP WRAPPED INTO LINES., Pwr-Y"/>
    <s v="C"/>
    <s v="C"/>
    <s v="02/21/2022"/>
    <s v="14:05:33"/>
    <s v="02/21/2022 14:05 (MALM)  CALLBACK UPDATE COMPLETED. TMAN NAKAMURA ADV 40 MIN ETA "/>
    <s v="6613246551"/>
    <s v="T-MAN"/>
    <s v="K1TSANA"/>
    <s v="02/21/2022"/>
    <s v="14:36:00"/>
    <s v="02/21/2022"/>
    <s v="14:04:32"/>
    <n v="1"/>
    <n v="1"/>
    <n v="1"/>
    <n v="1"/>
    <n v="0"/>
    <n v="0"/>
    <n v="36.200000000000003"/>
    <n v="3.5"/>
    <s v="02/21/2022"/>
    <s v="14:38:15"/>
    <m/>
    <m/>
    <m/>
    <m/>
    <m/>
    <m/>
    <m/>
    <m/>
    <m/>
    <m/>
    <m/>
    <m/>
    <m/>
    <m/>
    <m/>
    <m/>
    <x v="1"/>
    <n v="2022"/>
  </r>
  <r>
    <s v="Kern"/>
    <n v="66"/>
    <s v="Kern"/>
    <n v="9741206"/>
    <s v="OUTAGE"/>
    <s v="MARIA GUTIERREZ"/>
    <s v="02/22/2022"/>
    <s v="14:59:54"/>
    <n v="1634007"/>
    <s v="L1"/>
    <s v="256 W 4TH ST"/>
    <s v="BUTTONWILLOW"/>
    <m/>
    <m/>
    <s v="A:OK;X:LUX AVE;R:FD REQ ETA. TREE CAME DOWN INTO WIRES., Pwr-Y"/>
    <s v="C"/>
    <s v="C"/>
    <s v="02/22/2022"/>
    <s v="15:10:49"/>
    <s v="02/22/2022 15:11 (AGG6) eta 30 min 02/22/2022 15:10 (AGG6)  CALLBACK UPDATE COMPLETED. working on eta"/>
    <s v="6613246551"/>
    <s v="T-MAN"/>
    <s v="K1TSCSH"/>
    <s v="02/22/2022"/>
    <s v="15:34:00"/>
    <s v="02/22/2022"/>
    <s v="15:02:35"/>
    <n v="1"/>
    <n v="1"/>
    <n v="1"/>
    <n v="1"/>
    <n v="0"/>
    <n v="0"/>
    <n v="36.083333333333002"/>
    <n v="10.916666666667"/>
    <s v="02/22/2022"/>
    <s v="15:35:59"/>
    <m/>
    <m/>
    <m/>
    <m/>
    <m/>
    <m/>
    <m/>
    <m/>
    <m/>
    <m/>
    <m/>
    <m/>
    <m/>
    <m/>
    <m/>
    <m/>
    <x v="1"/>
    <n v="2022"/>
  </r>
  <r>
    <s v="Kern"/>
    <n v="66"/>
    <s v="Kern"/>
    <n v="9742534"/>
    <s v="OUTAGE"/>
    <s v="WAL-MART STORES INC"/>
    <s v="02/22/2022"/>
    <s v="18:34:30"/>
    <n v="1634224"/>
    <s v="L1"/>
    <s v="2601 FASHION PL"/>
    <s v="BAKERSFIELD"/>
    <m/>
    <m/>
    <s v="A:OK;X:MALL VIEW RD;R:FD ONSCENE @ POLE FIRE;PLS CALL W/ETA@INC#09166"/>
    <s v="C"/>
    <s v="C"/>
    <s v="02/22/2022"/>
    <s v="18:40:43"/>
    <s v="02/22/2022 18:40 (M2RK)  CALLBACK UPDATE COMPLETED.  "/>
    <s v="6613246551"/>
    <s v="T-MAN"/>
    <s v="K1TC0CH"/>
    <s v="02/22/2022"/>
    <s v="18:59:00"/>
    <s v="02/22/2022"/>
    <s v="18:36:40"/>
    <n v="1"/>
    <n v="1"/>
    <n v="1"/>
    <n v="1"/>
    <n v="0"/>
    <n v="0"/>
    <n v="18.649999999999999"/>
    <n v="6.2166666666669999"/>
    <s v="02/22/2022"/>
    <s v="18:53:09"/>
    <m/>
    <m/>
    <m/>
    <m/>
    <m/>
    <m/>
    <m/>
    <m/>
    <m/>
    <m/>
    <m/>
    <m/>
    <m/>
    <m/>
    <m/>
    <m/>
    <x v="1"/>
    <n v="2022"/>
  </r>
  <r>
    <s v="Kern"/>
    <n v="66"/>
    <s v="Kern"/>
    <n v="9742737"/>
    <s v="OUTAGE"/>
    <s v="VERONICA FUENTES"/>
    <s v="02/22/2022"/>
    <s v="19:55:45"/>
    <n v="1634256"/>
    <s v="L1"/>
    <s v="431 E BELLE TER"/>
    <s v="BAKERSFIELD"/>
    <m/>
    <m/>
    <s v="A:OK;X:MADISON;R:PLS CALL W/ETA@INC# 7337, Pwr-I"/>
    <s v="C"/>
    <s v="C"/>
    <s v="02/22/2022"/>
    <s v="19:57:10"/>
    <s v="02/22/2022 19:57 (AGG6)  CALLBACK UPDATE COMPLETED. eta 30 min "/>
    <s v="6613246551"/>
    <s v="T-MAN"/>
    <s v="K1TC0CH"/>
    <s v="02/22/2022"/>
    <s v="20:02:00"/>
    <s v="02/22/2022"/>
    <s v="19:48:20"/>
    <n v="1"/>
    <n v="1"/>
    <n v="1"/>
    <n v="1"/>
    <n v="0"/>
    <n v="0"/>
    <n v="7.6333333333329998"/>
    <n v="1.416666666667"/>
    <s v="02/22/2022"/>
    <s v="20:03:23"/>
    <m/>
    <m/>
    <m/>
    <m/>
    <m/>
    <m/>
    <m/>
    <m/>
    <m/>
    <m/>
    <m/>
    <m/>
    <m/>
    <m/>
    <m/>
    <m/>
    <x v="1"/>
    <n v="2022"/>
  </r>
  <r>
    <s v="Kern"/>
    <n v="66"/>
    <s v="Kern"/>
    <n v="9744178"/>
    <s v="NON-CUSTOMER"/>
    <s v="KERN CO FD"/>
    <s v="02/23/2022"/>
    <s v="06:29:44"/>
    <n v="9744178"/>
    <s v="L1"/>
    <s v="DUNCAN ST , SPENDERUP AVE"/>
    <s v="ARVIN"/>
    <m/>
    <m/>
    <s v="AXS-OK KERN CO FD ONS REQ ETA 661-324-6551 STORAGE CONTAINER FIRE DAMAGED ELEC P"/>
    <s v="C"/>
    <s v="C"/>
    <s v="02/23/2022"/>
    <s v="06:45:30"/>
    <s v="02/23/2022 06:47 (MALM) 911 DISPATCHER ROSE ADVISED THEY WILL BE CLEARING. OK TO CANCEL 911 STANDBY 02/23/2022 06:45 (MALM)  CALLBACK UPDATE COMPLETED. TMAN EDWARDS ADV 45 MIN ETA"/>
    <s v="6613246551"/>
    <s v="T-MAN"/>
    <s v="K1TCAE2"/>
    <s v="02/23/2022"/>
    <s v="07:13:00"/>
    <s v="02/23/2022"/>
    <s v="06:56:40"/>
    <n v="1"/>
    <n v="1"/>
    <n v="1"/>
    <n v="1"/>
    <n v="0"/>
    <n v="0"/>
    <n v="17.066666666667"/>
    <n v="15.766666666667"/>
    <s v="02/23/2022"/>
    <s v="06:46:48"/>
    <m/>
    <m/>
    <m/>
    <m/>
    <m/>
    <m/>
    <m/>
    <m/>
    <m/>
    <m/>
    <m/>
    <m/>
    <m/>
    <m/>
    <m/>
    <s v="OR:N/A-RAN ARCOS TMAN BARNACHIA ACCEPTED HE IS FURTHER AWAY THAN TMAN EDWARDS (MALM 06:48 02/23/2022)_x000a__x000a_OR:N/A-TMAN EDWARDS ADV 45 MIN ETA (MALM 06:44 02/23/2022)_x000a__x000a_OR:N/A-TMAN PEREZ NOT ANSWERING PHONE, CLOSEST RESOURCE AND HE IS HEADING TO SWITCH LOG. (MALM 06:43 02/23/2022)_x000a__x000a_"/>
    <x v="1"/>
    <n v="2022"/>
  </r>
  <r>
    <s v="Kern"/>
    <n v="66"/>
    <s v="Kern"/>
    <n v="9751414"/>
    <s v="OUTAGE"/>
    <s v="KERN CTY FD"/>
    <s v="02/23/2022"/>
    <s v="21:04:31"/>
    <n v="1635136"/>
    <s v="L1"/>
    <s v="Real Rd "/>
    <s v="BAKERSFIELD"/>
    <m/>
    <m/>
    <s v="AXS-OK POWER POLE LINES DOWN+PERSON STILL IN VEH @ Real Rd , Palm St Bakersfield"/>
    <s v="C"/>
    <s v="C"/>
    <s v="02/23/2022"/>
    <s v="21:06:58"/>
    <s v="02/23/2022 21:06 (AGG6)  CALLBACK UPDATE COMPLETED. eta 15 min "/>
    <s v="6613246551"/>
    <s v="T-MAN"/>
    <s v="K1TC0CH"/>
    <s v="02/23/2022"/>
    <s v="23:24:00"/>
    <s v="02/23/2022"/>
    <s v="21:04:40"/>
    <n v="1"/>
    <n v="1"/>
    <n v="1"/>
    <n v="1"/>
    <n v="0"/>
    <n v="0"/>
    <n v="32.133333333332999"/>
    <n v="2.4500000000000002"/>
    <s v="02/23/2022"/>
    <s v="21:36:39"/>
    <m/>
    <m/>
    <m/>
    <m/>
    <m/>
    <m/>
    <m/>
    <m/>
    <m/>
    <m/>
    <m/>
    <m/>
    <m/>
    <m/>
    <m/>
    <m/>
    <x v="1"/>
    <n v="2022"/>
  </r>
  <r>
    <s v="Kern"/>
    <n v="66"/>
    <s v="Kern"/>
    <n v="9766073"/>
    <s v="NON-CUSTOMER"/>
    <s v="911"/>
    <s v="02/27/2022"/>
    <s v="06:27:38"/>
    <n v="9766073"/>
    <s v="L1"/>
    <s v="Hwy 58"/>
    <s v="BAKERSFIELD"/>
    <m/>
    <m/>
    <s v="AXS-NA FD ENROUTE LINES DOW N IN ROAD, LOOKS LIKE POSSIBLE POLE WAS HIT-ETA  661"/>
    <s v="C"/>
    <s v="C"/>
    <s v="02/27/2022"/>
    <s v="06:34:26"/>
    <s v="02/27/2022 06:34 (KERA)  CALLBACK UPDATE COMPLETED. 45 MIN ETA CORDEIRO "/>
    <s v="6613246551"/>
    <s v="T-MAN"/>
    <s v="K1TCAE2"/>
    <s v="02/27/2022"/>
    <s v="07:03:00"/>
    <s v="02/27/2022"/>
    <s v="06:47:08"/>
    <n v="1"/>
    <n v="1"/>
    <n v="1"/>
    <n v="1"/>
    <n v="0"/>
    <n v="0"/>
    <n v="22.816666666667"/>
    <n v="6.8"/>
    <s v="02/27/2022"/>
    <s v="06:50:27"/>
    <m/>
    <m/>
    <m/>
    <m/>
    <m/>
    <m/>
    <m/>
    <m/>
    <m/>
    <m/>
    <m/>
    <m/>
    <m/>
    <m/>
    <m/>
    <s v="OR:N/A-MnC SUPERVISOR SANCHEZ ONSITE (KERA 06:50 02/27/2022)_x000a__x000a_OR:N/A-25 MIN ETA EDWARDS, CALL EDWARDS PER HILLIARD (KERA 06:39 02/27/2022)_x000a__x000a_OR:N/A-NOTIFIED DISPATCH SUPERVISOR (KERA 06:35 02/27/2022)_x000a__x000a_OR:N/A-45 MIN ETA CORDEIRO (KERA 06:34 02/27/2022)_x000a__x000a_OR:N/A-ARCOS (KERA 06:31 02/27/2022)_x000a__x000a_"/>
    <x v="1"/>
    <n v="2022"/>
  </r>
  <r>
    <s v="Kern"/>
    <n v="66"/>
    <s v="Kern"/>
    <n v="9767579"/>
    <s v="OUTAGE"/>
    <s v="CHiPS LOG 449"/>
    <s v="02/27/2022"/>
    <s v="22:39:15"/>
    <n v="1638793"/>
    <s v="L1"/>
    <s v="HOUGHTON ROAD"/>
    <s v="BAKERSFIELD"/>
    <m/>
    <m/>
    <s v="AXS-OK LIVE WIRES DOWN. PLEASE MAKE SAFE ASAP. ETA PLZ."/>
    <s v="C"/>
    <s v="C"/>
    <s v="02/27/2022"/>
    <s v="22:43:17"/>
    <s v="02/27/2022 22:43 (PARO)  CALLBACK UPDATE COMPLETED. TMAN CARMONA ETA 15 MINS "/>
    <s v="6618275400"/>
    <s v="T-MAN"/>
    <s v="K1TTRCS"/>
    <s v="02/27/2022"/>
    <s v="23:03:00"/>
    <s v="02/27/2022"/>
    <s v="22:25:19"/>
    <n v="1"/>
    <n v="1"/>
    <n v="1"/>
    <n v="1"/>
    <n v="0"/>
    <n v="0"/>
    <n v="24.916666666666998"/>
    <n v="4.0333333333330001"/>
    <s v="02/27/2022"/>
    <s v="23:04:10"/>
    <m/>
    <m/>
    <m/>
    <m/>
    <m/>
    <m/>
    <m/>
    <m/>
    <m/>
    <m/>
    <m/>
    <m/>
    <m/>
    <m/>
    <m/>
    <m/>
    <x v="1"/>
    <n v="2022"/>
  </r>
  <r>
    <s v="Kern"/>
    <n v="66"/>
    <s v="Kern"/>
    <n v="9768286"/>
    <s v="OUTAGE"/>
    <s v="STEVE ESTRADA"/>
    <s v="02/28/2022"/>
    <s v="09:00:34"/>
    <n v="1638982"/>
    <s v="L1"/>
    <s v="1513 WILSON RD"/>
    <s v="BAKERSFIELD"/>
    <m/>
    <m/>
    <s v="A:OK;X:S. I ST;R:FD REQ ETA. SHED FIRE CAUGHT POLE ON FIRE., Pwr-Y"/>
    <s v="C"/>
    <s v="C"/>
    <s v="02/28/2022"/>
    <s v="09:05:47"/>
    <s v="02/28/2022 09:05 (MXLG)  CALLBACK UPDATE COMPLETED. TMAN WATERS HAS A 20 MINUTE. CALLED 911 TO CONFIRM. "/>
    <s v="6613246551"/>
    <s v="T-MAN"/>
    <s v="K1TGJWA"/>
    <s v="02/28/2022"/>
    <s v="09:25:00"/>
    <s v="02/28/2022"/>
    <s v="09:02:21"/>
    <n v="1"/>
    <n v="1"/>
    <n v="1"/>
    <n v="1"/>
    <n v="0"/>
    <n v="0"/>
    <n v="27.133333333332999"/>
    <n v="5.2166666666669999"/>
    <s v="02/28/2022"/>
    <s v="09:27:42"/>
    <m/>
    <m/>
    <m/>
    <m/>
    <m/>
    <m/>
    <m/>
    <m/>
    <m/>
    <m/>
    <m/>
    <m/>
    <m/>
    <m/>
    <s v="OR:N/A-TMAN WATERS HAS A 20 MINUTE. CALLED 911 TO CONFIRM. (MXLG 09:06 02/28/2022)_x000a__x000a_"/>
    <m/>
    <x v="1"/>
    <n v="2022"/>
  </r>
  <r>
    <s v="Kern"/>
    <n v="66"/>
    <s v="Kern"/>
    <n v="9770554"/>
    <s v="OUTAGE"/>
    <s v="FIRE DEP "/>
    <s v="02/28/2022"/>
    <s v="16:13:34"/>
    <n v="1639377"/>
    <s v="L1"/>
    <s v="ROWLEE RD "/>
    <s v="BUTTONWILLOW"/>
    <m/>
    <m/>
    <s v="AXS-OK CHP ONSITE, CAR HIT POLE, LINES DOWN"/>
    <s v="C"/>
    <s v="C"/>
    <s v="02/28/2022"/>
    <s v="16:19:15"/>
    <s v="02/28/2022 16:19 (CXTQ)  CALLBACK UPDATE COMPLETED. PER TMAN CARMONA ETA 35MIN. "/>
    <s v="6618275400"/>
    <s v="T-MAN"/>
    <s v="K1TTRCS"/>
    <s v="02/28/2022"/>
    <s v="16:58:00"/>
    <s v="02/28/2022"/>
    <s v="16:00:12"/>
    <n v="1"/>
    <n v="1"/>
    <n v="1"/>
    <n v="1"/>
    <n v="0"/>
    <n v="0"/>
    <n v="50.433333333333003"/>
    <n v="5.6833333333329996"/>
    <s v="02/28/2022"/>
    <s v="17:04:00"/>
    <m/>
    <m/>
    <m/>
    <m/>
    <m/>
    <m/>
    <m/>
    <m/>
    <m/>
    <m/>
    <m/>
    <m/>
    <m/>
    <m/>
    <s v="OR:N/A-CREW CO 291177 (CXTQ 18:00 02/28/2022)_x000a__x000a_OR:N/A-TMAN CARMONA ONSITE OIS 1639239, FINISHING UP TAG AND WILL HEAD TO 911 STANDBY, ETA 25MIN. (CXTQ 16:26 02/28/2022)_x000a__x000a_"/>
    <m/>
    <x v="1"/>
    <n v="2022"/>
  </r>
  <r>
    <s v="Kern"/>
    <n v="66"/>
    <s v="Kern"/>
    <n v="9774757"/>
    <s v="NON-CUSTOMER"/>
    <s v="BAKERSFIELD FD INC 22-40007"/>
    <s v="03/01/2022"/>
    <s v="14:33:44"/>
    <n v="9774757"/>
    <s v="L1"/>
    <s v="WIBLE RD"/>
    <s v="BAKERSFIELD"/>
    <m/>
    <m/>
    <s v="AXS-OK REPORT OF POLE DAMAGED AND LINEDOWN IN THE RDWAY SOUTH OF TAFT HWY"/>
    <s v="C"/>
    <s v="C"/>
    <s v="03/01/2022"/>
    <s v="14:39:02"/>
    <s v="03/01/2022 14:39 (GBF4)  CALLBACK UPDATE COMPLETED. Brauer provided 30 min eta, agency contacted "/>
    <s v="6613277111"/>
    <s v="T-MAN"/>
    <s v="K1TTJBU"/>
    <s v="03/01/2022"/>
    <s v="15:04:00"/>
    <s v="03/01/2022"/>
    <s v="14:37:47"/>
    <n v="1"/>
    <n v="1"/>
    <n v="1"/>
    <n v="1"/>
    <n v="0"/>
    <n v="0"/>
    <n v="35.716666666667003"/>
    <n v="5.3"/>
    <s v="03/01/2022"/>
    <s v="15:09:27"/>
    <m/>
    <m/>
    <m/>
    <m/>
    <m/>
    <m/>
    <m/>
    <m/>
    <m/>
    <m/>
    <m/>
    <m/>
    <m/>
    <m/>
    <m/>
    <m/>
    <x v="2"/>
    <n v="2022"/>
  </r>
  <r>
    <s v="Kern"/>
    <n v="66"/>
    <s v="Kern"/>
    <n v="9778694"/>
    <s v="OUTAGE"/>
    <s v="KERN CTY FD"/>
    <s v="03/02/2022"/>
    <s v="20:18:18"/>
    <n v="1640862"/>
    <s v="L1"/>
    <s v="Frick Rd"/>
    <s v="ARVIN"/>
    <m/>
    <m/>
    <s v="AXS-OK POLE # 120466935 ; CALL W/ETA@ INC# 10457"/>
    <s v="C"/>
    <s v="C"/>
    <s v="03/02/2022"/>
    <s v="20:24:38"/>
    <s v="03/02/2022 20:24 (AVG2)  CALLBACK UPDATE COMPLETED. ETA 50 MIN "/>
    <s v="6613246551"/>
    <s v="T-MAN"/>
    <s v="K1TTRCS"/>
    <s v="03/02/2022"/>
    <s v="21:09:00"/>
    <s v="03/02/2022"/>
    <s v="20:21:51"/>
    <n v="1"/>
    <n v="1"/>
    <n v="1"/>
    <n v="1"/>
    <n v="0"/>
    <n v="0"/>
    <n v="52.566666666666997"/>
    <n v="6.333333333333"/>
    <s v="03/02/2022"/>
    <s v="21:10:52"/>
    <m/>
    <m/>
    <m/>
    <m/>
    <m/>
    <m/>
    <m/>
    <m/>
    <m/>
    <m/>
    <m/>
    <m/>
    <m/>
    <m/>
    <s v="[UPTR#9778694:OR:N/A-PER GSR SUPERVISOR, SENDING ANOTHER GSR.  GSR OLSON GAVE 35 MIN ETA. (AVG2 20:42 03/02/2022)_x000a__x000a_OR:N/A-GSR PEREZ MAPPING 30 MINUTES OUT. (AVG2 20:34 03/02/2022)_x000a__x000a_OR:N/A-GAS DISPATCH TO CALL WITH GSR ETA. (AVG2 20:32 03/02/2022)_x000a__x000a_]"/>
    <m/>
    <x v="2"/>
    <n v="2022"/>
  </r>
  <r>
    <s v="Kern"/>
    <n v="66"/>
    <s v="Kern"/>
    <n v="9783285"/>
    <s v="OUTAGE"/>
    <s v="CHP"/>
    <s v="03/03/2022"/>
    <s v="12:38:36"/>
    <n v="1641375"/>
    <s v="L1"/>
    <s v="STRADLEY AVE"/>
    <s v="MC FARLAND"/>
    <m/>
    <m/>
    <s v="AXS-OK 911 UNIT RESPONDING. POLE IS SHEARED OFF. 3 PEOPLE IN VEHICLE. NO OTHER I"/>
    <s v="C"/>
    <s v="C"/>
    <s v="03/03/2022"/>
    <s v="12:42:39"/>
    <s v="03/03/2022 12:42 (NWA1)  CALLBACK UPDATE COMPLETED. CALLED WITH A 30 MIN ETA "/>
    <s v="6618275400"/>
    <s v="T-MAN"/>
    <s v="K1TSCSH"/>
    <s v="03/03/2022"/>
    <s v="12:55:00"/>
    <s v="03/03/2022"/>
    <s v="12:40:35"/>
    <n v="1"/>
    <n v="1"/>
    <n v="1"/>
    <n v="1"/>
    <n v="0"/>
    <n v="0"/>
    <n v="19.833333333333002"/>
    <n v="4.05"/>
    <s v="03/03/2022"/>
    <s v="12:58:26"/>
    <m/>
    <m/>
    <m/>
    <m/>
    <m/>
    <m/>
    <m/>
    <m/>
    <m/>
    <m/>
    <m/>
    <m/>
    <m/>
    <m/>
    <s v="OR:N/A-TMAN SALYERS ON SITE SEE OIS 9783285 (NWA1 13:24 03/03/2022)_x000a__x000a_"/>
    <m/>
    <x v="2"/>
    <n v="2022"/>
  </r>
  <r>
    <s v="Kern"/>
    <n v="66"/>
    <s v="Kern"/>
    <n v="9793965"/>
    <s v="OUTAGE"/>
    <s v="DANIEL MARQUEZ"/>
    <s v="03/04/2022"/>
    <s v="03:56:49"/>
    <n v="1641780"/>
    <s v="L1"/>
    <s v="742 E CASA LOMA DR"/>
    <s v="BAKERSFIELD"/>
    <m/>
    <m/>
    <s v="A:OK;X:LOTUS LN;R:BAKERSFIELD CITY FD ONSITE - POLE LOC IN FRONT, NEED ETA."/>
    <s v="C"/>
    <s v="C"/>
    <s v="03/04/2022"/>
    <s v="04:00:45"/>
    <s v="03/04/2022 04:00 (S2CA)  CALLBACK UPDATE COMPLETED. TMAN ONSITE "/>
    <s v="6613246551"/>
    <s v="T-MAN"/>
    <s v="K1TJ8M6"/>
    <s v="03/04/2022"/>
    <s v="03:42:00"/>
    <s v="03/04/2022"/>
    <s v="03:14:28"/>
    <n v="1"/>
    <n v="1"/>
    <n v="1"/>
    <n v="1"/>
    <n v="0"/>
    <n v="0"/>
    <n v="5.0166666666669997"/>
    <n v="3.9333333333330001"/>
    <s v="03/04/2022"/>
    <s v="04:01:50"/>
    <m/>
    <m/>
    <m/>
    <m/>
    <m/>
    <m/>
    <m/>
    <m/>
    <m/>
    <m/>
    <m/>
    <m/>
    <m/>
    <m/>
    <m/>
    <m/>
    <x v="2"/>
    <n v="2022"/>
  </r>
  <r>
    <s v="Kern"/>
    <n v="66"/>
    <s v="Kern"/>
    <n v="9794400"/>
    <s v="OUTAGE"/>
    <s v="BAKERSFIELD CTY FD"/>
    <s v="03/04/2022"/>
    <s v="04:23:12"/>
    <n v="1641788"/>
    <s v="L1"/>
    <s v="34TH"/>
    <s v="BAKERSFIELD"/>
    <m/>
    <m/>
    <s v="AXS-OK FD ENR - TRANSFORMER IS ON FIRE AND WIRES ARE DOWN."/>
    <s v="C"/>
    <s v="C"/>
    <s v="03/04/2022"/>
    <s v="04:26:15"/>
    <s v="03/04/2022 04:26 (S2CA)  CALLBACK UPDATE COMPLETED. ETA 40 MINS "/>
    <s v="6613246551"/>
    <s v="T-MAN"/>
    <s v="K1TTALA"/>
    <s v="03/04/2022"/>
    <s v="04:43:00"/>
    <s v="03/04/2022"/>
    <s v="04:28:56"/>
    <n v="1"/>
    <n v="1"/>
    <n v="1"/>
    <n v="1"/>
    <n v="0"/>
    <n v="0"/>
    <n v="21.316666666667"/>
    <n v="3.05"/>
    <s v="03/04/2022"/>
    <s v="04:44:31"/>
    <m/>
    <m/>
    <m/>
    <m/>
    <m/>
    <m/>
    <m/>
    <m/>
    <m/>
    <m/>
    <m/>
    <m/>
    <m/>
    <m/>
    <m/>
    <m/>
    <x v="2"/>
    <n v="2022"/>
  </r>
  <r>
    <s v="Kern"/>
    <n v="66"/>
    <s v="Kern"/>
    <n v="9794868"/>
    <s v="OUTAGE"/>
    <s v="R HAWATMEN &amp; J HAWATME"/>
    <s v="03/04/2022"/>
    <s v="05:26:34"/>
    <n v="1641825"/>
    <s v="L1"/>
    <s v="6401 S H ST"/>
    <s v="BAKERSFIELD"/>
    <m/>
    <m/>
    <s v="A:OK;X:PANAMA LN;R:BAKERSFIELD FD ONSITE -TRANSFORMER ON FIRE, Pwr-Y"/>
    <s v="C"/>
    <s v="C"/>
    <s v="03/04/2022"/>
    <s v="05:30:56"/>
    <s v="03/04/2022 05:30 (S2CA)  CALLBACK UPDATE COMPLETED. ETA 30 MINS "/>
    <s v="6613246551"/>
    <s v="T-MAN"/>
    <s v="K1TDAF0"/>
    <s v="03/04/2022"/>
    <s v="06:01:00"/>
    <s v="03/04/2022"/>
    <s v="05:30:19"/>
    <n v="1"/>
    <n v="1"/>
    <n v="1"/>
    <n v="1"/>
    <n v="0"/>
    <n v="0"/>
    <n v="44.2"/>
    <n v="4.3666666666670002"/>
    <s v="03/04/2022"/>
    <s v="06:10:46"/>
    <m/>
    <m/>
    <m/>
    <m/>
    <m/>
    <m/>
    <m/>
    <m/>
    <m/>
    <m/>
    <m/>
    <m/>
    <m/>
    <m/>
    <m/>
    <m/>
    <x v="2"/>
    <n v="2022"/>
  </r>
  <r>
    <s v="Kern"/>
    <n v="66"/>
    <s v="Kern"/>
    <n v="9796181"/>
    <s v="OUTAGE"/>
    <s v="BULLHEAD CITY INN CORPORATION"/>
    <s v="03/04/2022"/>
    <s v="06:28:07"/>
    <n v="1641851"/>
    <s v="L1"/>
    <s v="2604 BUCK OWENS BLVD"/>
    <s v="BAKERSFIELD"/>
    <m/>
    <m/>
    <s v="A:ok;X:UNKNOWN;R:FD ONSITE REQ ETA, Pwr-Y"/>
    <s v="C"/>
    <s v="C"/>
    <s v="03/04/2022"/>
    <s v="06:33:16"/>
    <s v="03/04/2022 06:33 (NWA1)  CALLBACK UPDATE COMPLETED. CALLED WITH A 30 MIN ETA "/>
    <s v="6613246551"/>
    <s v="T-MAN"/>
    <s v="K1TMGCH"/>
    <s v="03/04/2022"/>
    <s v="06:52:00"/>
    <s v="03/04/2022"/>
    <s v="06:31:45"/>
    <n v="1"/>
    <n v="1"/>
    <n v="1"/>
    <n v="1"/>
    <n v="0"/>
    <n v="0"/>
    <n v="25.316666666667"/>
    <n v="5.15"/>
    <s v="03/04/2022"/>
    <s v="06:53:26"/>
    <m/>
    <m/>
    <m/>
    <m/>
    <m/>
    <m/>
    <m/>
    <m/>
    <m/>
    <m/>
    <m/>
    <m/>
    <m/>
    <m/>
    <m/>
    <m/>
    <x v="2"/>
    <n v="2022"/>
  </r>
  <r>
    <s v="Kern"/>
    <n v="66"/>
    <s v="Kern"/>
    <n v="9796560"/>
    <s v="OUTAGE"/>
    <s v="BAKRSFIELD FD"/>
    <s v="03/04/2022"/>
    <s v="06:56:56"/>
    <n v="1641819"/>
    <s v="L1"/>
    <s v="2701 SIERRA VISTA"/>
    <s v="BAKERSFIELD"/>
    <m/>
    <m/>
    <s v="AXS-OK TRANSF ON FIRE FD ON SITE NEED ETA"/>
    <s v="C"/>
    <s v="C"/>
    <s v="03/04/2022"/>
    <s v="06:58:52"/>
    <s v="03/04/2022 06:58 (NWA1)  CALLBACK UPDATE COMPLETED. 911 RECEIVED AT 06:59; TMAN ENROUTE ETA 10 MIN; 911 NOTIFIED "/>
    <s v="6613246551"/>
    <s v="T-MAN"/>
    <s v="K1TTALA"/>
    <s v="03/04/2022"/>
    <s v="07:05:00"/>
    <s v="03/04/2022"/>
    <s v="06:54:36"/>
    <n v="1"/>
    <n v="1"/>
    <n v="1"/>
    <n v="1"/>
    <n v="0"/>
    <n v="0"/>
    <n v="12.266666666667"/>
    <n v="1.9333333333330001"/>
    <s v="03/04/2022"/>
    <s v="07:09:12"/>
    <m/>
    <m/>
    <m/>
    <m/>
    <m/>
    <m/>
    <m/>
    <m/>
    <m/>
    <m/>
    <m/>
    <m/>
    <m/>
    <m/>
    <s v="OR:N/A-Per Crew foreman, Tallman outage is complete getting ready to call DO to close, finishing up paperwork (CXTQ 14:48 03/04/2022)_x000a__x000a_OR:N/A-SPOKE WITH TMAN LEYENDECKER; STILL WORKING ON OUTAGE; OK TO PUSH OUT 3 HOURS (NWA1 07:42 03/04/2022)_x000a__x000a_OR:N/A-911 RECEIVED AT 06:59; TMAN ENROUTE ETA 10 MIN; 911 NOTIFIED (NWA1 06:59 03/04/2022)_x000a__x000a_"/>
    <m/>
    <x v="2"/>
    <n v="2022"/>
  </r>
  <r>
    <s v="Kern"/>
    <n v="66"/>
    <s v="Kern"/>
    <n v="9799141"/>
    <s v="NON-CUSTOMER"/>
    <s v="KERN FIRE"/>
    <s v="03/04/2022"/>
    <s v="10:17:40"/>
    <n v="9799141"/>
    <s v="L1"/>
    <s v="PEGASUS DR , MERLE HAGGARD DR"/>
    <s v="BAKERSFIELD"/>
    <m/>
    <m/>
    <s v="AXS-. D EN ROUTE REQ CB W/ ETA @ 661-324-6551. REPORTING BLOWN TRX. NO INJURIES/"/>
    <s v="Y"/>
    <s v="C"/>
    <s v="03/04/2022"/>
    <s v="10:21:19"/>
    <s v="03/04/2022 10:21 (NWA1)  CALLBACK UPDATE COMPLETED. CALLED WITH A 20 MIN ETA "/>
    <s v="6613246551"/>
    <s v="T-MAN"/>
    <s v="K1TSANA"/>
    <s v="03/04/2022"/>
    <s v="10:31:00"/>
    <s v="03/04/2022"/>
    <s v="10:20:05"/>
    <n v="1"/>
    <n v="1"/>
    <n v="1"/>
    <n v="1"/>
    <n v="0"/>
    <n v="0"/>
    <n v="13.333333333333"/>
    <n v="3.65"/>
    <m/>
    <m/>
    <m/>
    <m/>
    <m/>
    <m/>
    <m/>
    <m/>
    <m/>
    <m/>
    <m/>
    <m/>
    <m/>
    <m/>
    <m/>
    <m/>
    <m/>
    <s v="OR:N/A-LOOKS TO BE PART OF OIS 1642125; TMAN NAKAMURA TO INVESTIGATE AND THEN WE WILL ASSOCIATE IF NECESSARY (NWA1 10:20 03/04/2022)_x000a__x000a_"/>
    <x v="2"/>
    <n v="2022"/>
  </r>
  <r>
    <s v="Kern"/>
    <n v="66"/>
    <s v="Kern"/>
    <n v="9810344"/>
    <s v="OUTAGE"/>
    <s v="PATSY HERIFORD"/>
    <s v="03/05/2022"/>
    <s v="14:07:48"/>
    <n v="1643140"/>
    <s v="L1"/>
    <s v="655 ACACIA AVE"/>
    <s v="SHAFTER"/>
    <m/>
    <m/>
    <s v="A:OK;X:SIERRA;R:PER KERN FD , ENR ETA . REPORTS CUST WAS CUTTING DOWN TREES AND LINES ARE DOWN, Pwr-Y"/>
    <s v="C"/>
    <s v="C"/>
    <s v="03/05/2022"/>
    <s v="14:13:42"/>
    <s v="03/05/2022 14:13 (GBF4)  CALLBACK UPDATE COMPLETED. BAKER PROVIDED 40 MIN ETA, AGENCY CONTACTED "/>
    <s v="6613246551"/>
    <s v="T-MAN"/>
    <s v="K1TB4BZ"/>
    <s v="03/05/2022"/>
    <s v="14:40:00"/>
    <s v="03/05/2022"/>
    <s v="14:12:44"/>
    <n v="1"/>
    <n v="1"/>
    <n v="1"/>
    <n v="1"/>
    <n v="0"/>
    <n v="0"/>
    <n v="33.65"/>
    <n v="5.9"/>
    <s v="03/05/2022"/>
    <s v="14:41:27"/>
    <m/>
    <m/>
    <m/>
    <m/>
    <m/>
    <m/>
    <m/>
    <m/>
    <m/>
    <m/>
    <m/>
    <m/>
    <m/>
    <m/>
    <s v="OR:N/A-TMAN MAPPING 10 MINS OUT (SGR4 14:31 03/05/2022)_x000a__x000a_OR:N/A-EPAGE MCCOY THE ADDRESS (GBF4 14:28 03/05/2022)_x000a__x000a_OR:N/A-BAKER MAPPING 20 MINS AWAY (GBF4 14:27 03/05/2022)_x000a__x000a_OR:N/A-NO GAS (GBF4 14:24 03/05/2022)_x000a__x000a_OR:N/A-CALLED SUP MCCOY (GBF4 14:19 03/05/2022)_x000a__x000a_OR:N/A-NOTIFIED SGR4 (GBF4 14:17 03/05/2022)_x000a__x000a_OR:N/A-LEFT TMAN V OICFEMOAIL FOR EDWARDS (GBF4 14:15 03/05/2022)_x000a__x000a_"/>
    <m/>
    <x v="2"/>
    <n v="2022"/>
  </r>
  <r>
    <s v="Kern"/>
    <n v="66"/>
    <s v="Kern"/>
    <n v="9812024"/>
    <s v="NON-CUSTOMER"/>
    <s v="KERN CO FD"/>
    <s v="03/06/2022"/>
    <s v="01:02:25"/>
    <n v="9812024"/>
    <s v="L1"/>
    <s v="9224 TUPMAN RD"/>
    <s v="TUPMAN"/>
    <m/>
    <m/>
    <s v="AXS-OK FD ONSITE. POLE ON FIRE. REQ ETA 661-324-6551"/>
    <s v="C"/>
    <s v="C"/>
    <s v="03/06/2022"/>
    <s v="01:10:41"/>
    <s v="03/06/2022 01:10 (S2CA)  CALLBACK UPDATE COMPLETED. ETA 30 MINS "/>
    <s v="6613246551"/>
    <s v="ASSESSMT"/>
    <s v="K1IPAE8"/>
    <s v="03/06/2022"/>
    <s v="02:01:00"/>
    <s v="03/06/2022"/>
    <s v="01:18:31"/>
    <n v="1"/>
    <n v="1"/>
    <n v="1"/>
    <n v="1"/>
    <n v="0"/>
    <n v="0"/>
    <n v="59"/>
    <n v="8.2666666666669997"/>
    <s v="03/06/2022"/>
    <s v="02:01:25"/>
    <m/>
    <m/>
    <m/>
    <m/>
    <m/>
    <m/>
    <m/>
    <m/>
    <m/>
    <m/>
    <m/>
    <m/>
    <m/>
    <m/>
    <m/>
    <s v="OR:N/A-OMnC SUPERVISPR JOE VENTRESCA CALLED AND REQUESTED A 4 MAN CREW.  STARTED ARCOS CALLOUT.  CALLOUT ID #291694. (DXAM 07:21 03/06/2022)_x000a__x000a_OR:N/A-GPS SHOWS ESCOBAR AT LOCATION (S2CA 02:00 03/06/2022)_x000a__x000a_OR:N/A-NO GAS RESOURCE PER GAS DISPATCH (S2CA 01:53 03/06/2022)_x000a__x000a_OR:N/A-ARCOS STILL RUNNING FOR TMAN, SUPV MCCOY WORKING ON GETTING RESOURCES (S2CA 01:34 03/06/2022)_x000a__x000a_OR:N/A-FMO STANDBY ESCOBAR ACCEPTED WITH ETA OF 30 MINS (S2CA 01:14 03/06/2022)_x000a__x000a_OR:N/A-ARCOS CALLOUT ID FOR FMO 291655 (S2CA 01:07 03/06/2022)_x000a__x000a_OR:N/A-ARCOS CALLOUT ID 291654 (S2CA 01:05 03/06/2022)_x000a__x000a_"/>
    <x v="2"/>
    <n v="2022"/>
  </r>
  <r>
    <s v="Kern"/>
    <n v="66"/>
    <s v="Kern"/>
    <n v="9812493"/>
    <s v="NON-CUSTOMER"/>
    <s v="BAKERSFIELD PD"/>
    <s v="03/06/2022"/>
    <s v="09:20:14"/>
    <n v="9812493"/>
    <s v="L1"/>
    <s v="WEST COLUMBUS , CHESTER AVE"/>
    <s v="BAKERSFIELD"/>
    <m/>
    <m/>
    <s v="AXS-OK TRAFFIC LIGHTS OUT/ INC#22-43338"/>
    <s v="C"/>
    <s v="C"/>
    <s v="03/06/2022"/>
    <s v="09:24:29"/>
    <s v="03/06/2022 09:24 (DXAM)  CALLBACK UPDATE COMPLETED. CALLED 911 WITH A 30 MINUTE ETA "/>
    <s v="6613277111"/>
    <s v="T-MAN"/>
    <s v="K1TC0CH"/>
    <s v="03/06/2022"/>
    <s v="09:43:00"/>
    <s v="03/06/2022"/>
    <s v="09:21:41"/>
    <n v="1"/>
    <n v="1"/>
    <n v="1"/>
    <n v="1"/>
    <n v="0"/>
    <n v="0"/>
    <n v="25.95"/>
    <n v="4.25"/>
    <s v="03/06/2022"/>
    <s v="09:46:11"/>
    <m/>
    <m/>
    <m/>
    <m/>
    <m/>
    <m/>
    <m/>
    <m/>
    <m/>
    <m/>
    <m/>
    <m/>
    <m/>
    <m/>
    <m/>
    <m/>
    <x v="2"/>
    <n v="2022"/>
  </r>
  <r>
    <s v="Kern"/>
    <n v="66"/>
    <s v="Kern"/>
    <n v="9816142"/>
    <s v="OUTAGE"/>
    <s v="FD"/>
    <s v="03/06/2022"/>
    <s v="19:26:46"/>
    <n v="1643588"/>
    <s v="L1"/>
    <s v="7TH"/>
    <s v="BAKERSFIELD"/>
    <m/>
    <m/>
    <s v="AXS-OK TRANSFORMER , POLE ON FIRE. POWER IS OUT ALSO. FD ONSITE , REQ ETA"/>
    <s v="C"/>
    <s v="C"/>
    <s v="03/06/2022"/>
    <s v="19:30:03"/>
    <s v="03/06/2022 19:30 (MALM)  CALLBACK UPDATE COMPLETED. TMAN CARMONA ADV 20 MIN ETA "/>
    <s v="6613246551"/>
    <s v="T-MAN"/>
    <s v="K1TTRCS"/>
    <s v="03/06/2022"/>
    <s v="19:41:00"/>
    <s v="03/06/2022"/>
    <s v="19:24:12"/>
    <n v="1"/>
    <n v="1"/>
    <n v="1"/>
    <n v="1"/>
    <n v="0"/>
    <n v="0"/>
    <n v="19.616666666667001"/>
    <n v="3.2833333333330001"/>
    <s v="03/06/2022"/>
    <s v="19:46:23"/>
    <m/>
    <m/>
    <m/>
    <m/>
    <m/>
    <m/>
    <m/>
    <m/>
    <m/>
    <m/>
    <m/>
    <m/>
    <m/>
    <m/>
    <s v="OR:N/A-PER CREW FOREMAN TALLMAN WILL BE CLOSING OUT THIS OUTAGE PRIOR TO EXPIRY (MALM 02:20 03/07/2022)_x000a__x000a_OR:N/A-D.O. JUAREZ WILL BE CALLING CREW FOREMAN TALLMAN TO UPDATE ETOR`S TO CORRESPONDING/CORRELATING OUTAGES RELATED TO OIS#1643601 (MALM 22:02 03/06/2022)_x000a__x000a_"/>
    <m/>
    <x v="2"/>
    <n v="2022"/>
  </r>
  <r>
    <s v="Kern"/>
    <n v="66"/>
    <s v="Kern"/>
    <n v="9833229"/>
    <s v="OUTAGE"/>
    <s v="ROMARIO NAJERA"/>
    <s v="03/09/2022"/>
    <s v="17:39:28"/>
    <n v="1645671"/>
    <s v="L1"/>
    <s v="1016 1/2 LINCOLN ST"/>
    <s v="BAKERSFIELD"/>
    <m/>
    <m/>
    <s v="AXS-AXS OK XStr-GAGE Pwr-Y Wire on ground. No injury. Unknown danger to life or property. 911 has not been contacted. Wire is pole to pole. Wire down located in the alley next to premise."/>
    <s v="C"/>
    <s v="C"/>
    <s v="03/09/2022"/>
    <s v="18:07:34"/>
    <s v="03/09/2022 18:07 (AVG2)  CALLBACK UPDATE COMPLETED. ETA 15 MIN "/>
    <s v="6619794991"/>
    <s v="T-MAN"/>
    <s v="K1TC0CH"/>
    <s v="03/09/2022"/>
    <s v="18:20:00"/>
    <s v="03/09/2022"/>
    <s v="17:43:15"/>
    <n v="1"/>
    <n v="1"/>
    <n v="1"/>
    <n v="0"/>
    <n v="1"/>
    <n v="0"/>
    <n v="43.7"/>
    <n v="28.1"/>
    <s v="03/09/2022"/>
    <s v="18:23:10"/>
    <m/>
    <m/>
    <m/>
    <m/>
    <m/>
    <m/>
    <m/>
    <m/>
    <m/>
    <m/>
    <m/>
    <m/>
    <m/>
    <m/>
    <s v="OR:N/A-Customer call in for Injury to Life/Limb unknown.  Converted to 911 Standby at 18:03 (JZHK 18:14 03/09/2022)_x000a__x000a_OR:N/A-Kern Fire 661-324-6551 (JZHK 18:07 03/09/2022)_x000a__x000a_OR:N/A-Contacted Kern Fire Department. Will dispatch EMS to location. (JZHK 17:55 03/09/2022)_x000a__x000a_"/>
    <m/>
    <x v="2"/>
    <n v="2022"/>
  </r>
  <r>
    <s v="Kern"/>
    <n v="66"/>
    <s v="Kern"/>
    <n v="9845033"/>
    <s v="NON-CUSTOMER"/>
    <s v="FD"/>
    <s v="03/12/2022"/>
    <s v="08:51:15"/>
    <n v="9845033"/>
    <s v="L1"/>
    <s v="ELM"/>
    <s v="SHAFTER"/>
    <m/>
    <m/>
    <s v="AXS-OK F DENROUTE"/>
    <s v="C"/>
    <s v="C"/>
    <s v="03/12/2022"/>
    <s v="08:58:57"/>
    <s v="03/12/2022 08:58 (AVG2)  CALLBACK UPDATE COMPLETED. ETA 10 MIN "/>
    <s v="6613246551"/>
    <s v="T-MAN"/>
    <s v="K1TGJWA"/>
    <s v="03/12/2022"/>
    <s v="09:06:00"/>
    <s v="03/12/2022"/>
    <s v="08:53:43"/>
    <n v="1"/>
    <n v="1"/>
    <n v="1"/>
    <n v="1"/>
    <n v="0"/>
    <n v="0"/>
    <n v="22.9"/>
    <n v="7.7"/>
    <s v="03/12/2022"/>
    <s v="09:14:09"/>
    <m/>
    <m/>
    <m/>
    <m/>
    <m/>
    <m/>
    <m/>
    <m/>
    <m/>
    <m/>
    <m/>
    <m/>
    <m/>
    <m/>
    <m/>
    <m/>
    <x v="2"/>
    <n v="2022"/>
  </r>
  <r>
    <s v="Kern"/>
    <n v="66"/>
    <s v="Kern"/>
    <n v="9845237"/>
    <s v="NON-CUSTOMER"/>
    <s v="FD"/>
    <s v="03/12/2022"/>
    <s v="09:37:47"/>
    <n v="9845237"/>
    <s v="L1"/>
    <s v="MAIN DRAIN"/>
    <s v="LOST HILLS"/>
    <m/>
    <m/>
    <s v="AXS-OK FD ENROUTE / BLOWN TRANSFRMR"/>
    <s v="C"/>
    <s v="C"/>
    <s v="03/12/2022"/>
    <s v="09:43:57"/>
    <s v="03/12/2022 09:43 (AVG2)  CALLBACK UPDATE COMPLETED. ETA 30-40 MIN "/>
    <s v="6613246551"/>
    <s v="T-MAN"/>
    <s v="K1TJPBP"/>
    <s v="03/12/2022"/>
    <s v="10:05:00"/>
    <s v="03/12/2022"/>
    <s v="09:40:00"/>
    <n v="1"/>
    <n v="1"/>
    <n v="1"/>
    <n v="1"/>
    <n v="0"/>
    <n v="0"/>
    <n v="28.85"/>
    <n v="6.166666666667"/>
    <s v="03/12/2022"/>
    <s v="10:06:38"/>
    <m/>
    <m/>
    <m/>
    <m/>
    <m/>
    <m/>
    <m/>
    <m/>
    <m/>
    <m/>
    <m/>
    <m/>
    <m/>
    <m/>
    <m/>
    <m/>
    <x v="2"/>
    <n v="2022"/>
  </r>
  <r>
    <s v="Kern"/>
    <n v="66"/>
    <s v="Kern"/>
    <n v="9846747"/>
    <s v="OUTAGE"/>
    <s v="FD"/>
    <s v="03/12/2022"/>
    <s v="23:30:55"/>
    <n v="1647540"/>
    <s v="L1"/>
    <s v="SACO ROAD"/>
    <s v="BAKERSFIELD"/>
    <m/>
    <m/>
    <s v="AXS-OK POLE DOWN ON TOP VEHICLE. PLEASE MAKE SAFE ASAP. ETA PLZ."/>
    <s v="C"/>
    <s v="C"/>
    <s v="03/12/2022"/>
    <s v="23:41:46"/>
    <s v="03/12/2022 23:41 (S2CA)  CALLBACK UPDATE COMPLETED. ETA 25 MINS "/>
    <s v="6613246551"/>
    <s v="T-MAN"/>
    <s v="K1TGJWA"/>
    <s v="03/13/2022"/>
    <s v="00:06:00"/>
    <s v="03/12/2022"/>
    <s v="23:29:07"/>
    <n v="1"/>
    <n v="1"/>
    <n v="1"/>
    <n v="1"/>
    <n v="0"/>
    <n v="0"/>
    <n v="36.799999999999997"/>
    <n v="10.85"/>
    <s v="03/13/2022"/>
    <s v="00:07:43"/>
    <m/>
    <m/>
    <m/>
    <m/>
    <m/>
    <m/>
    <m/>
    <m/>
    <m/>
    <m/>
    <m/>
    <m/>
    <m/>
    <m/>
    <s v="OR:N/A-ARCOS CALLOUT ID 292312 (S2CA 23:23 03/12/2022)_x000a__x000a_"/>
    <m/>
    <x v="2"/>
    <n v="2022"/>
  </r>
  <r>
    <s v="Kern"/>
    <n v="66"/>
    <s v="Kern"/>
    <n v="9847333"/>
    <s v="NON-CUSTOMER"/>
    <s v="SHAFTER PD INC 223130009"/>
    <s v="03/13/2022"/>
    <s v="10:07:24"/>
    <n v="9847333"/>
    <s v="L1"/>
    <s v="BROOKSIDE RD"/>
    <s v="SHAFTER"/>
    <m/>
    <m/>
    <s v="AXS-OK SHAFTER PD ONSITE WITH LINES IN THE TREE ARCING"/>
    <s v="C"/>
    <s v="C"/>
    <s v="03/13/2022"/>
    <s v="10:22:27"/>
    <s v="03/13/2022 10:22 (DXAM)  CALLBACK UPDATE COMPLETED. CALLED 911 WITH A 45 MINUTE ETA "/>
    <s v="6617468500"/>
    <s v="T-MAN"/>
    <s v="K1TCAE2"/>
    <s v="03/13/2022"/>
    <s v="10:58:00"/>
    <s v="03/13/2022"/>
    <s v="10:20:26"/>
    <n v="1"/>
    <n v="1"/>
    <n v="1"/>
    <n v="1"/>
    <n v="0"/>
    <n v="0"/>
    <n v="51.283333333332997"/>
    <n v="15.05"/>
    <s v="03/13/2022"/>
    <s v="10:58:41"/>
    <m/>
    <m/>
    <m/>
    <m/>
    <m/>
    <m/>
    <m/>
    <m/>
    <m/>
    <m/>
    <m/>
    <m/>
    <m/>
    <m/>
    <m/>
    <s v="OR:N/A-sw Gas Sup. Cody is able to support however 30 minute ETA. Tman is closer. (T3BI 10:49 03/13/2022)_x000a__x000a_OR:N/A-Ran Arcos for FM # 292378 (T3BI 10:49 03/13/2022)_x000a__x000a_"/>
    <x v="2"/>
    <n v="2022"/>
  </r>
  <r>
    <s v="Kern"/>
    <n v="66"/>
    <s v="Kern"/>
    <n v="9847639"/>
    <s v="OUTAGE"/>
    <s v="LETICIA MARTINEZ"/>
    <s v="03/13/2022"/>
    <s v="13:29:17"/>
    <n v="1647690"/>
    <s v="L1"/>
    <s v="930 BRENTWOOD DR"/>
    <s v="BAKERSFIELD"/>
    <m/>
    <m/>
    <s v="A:OK;X:ROSEWOOD;R:FD ENR. MYLAR BALLOONS ON POWERLINES. ARCING. REQ ETA 661-324-6551, Pwr-Y"/>
    <s v="C"/>
    <s v="C"/>
    <s v="03/13/2022"/>
    <s v="13:35:47"/>
    <s v="03/13/2022 13:35 (DXAM)  CALLBACK UPDATE COMPLETED. CALLED 911 WITH A 30 MINUTE ETA "/>
    <s v="6613246551"/>
    <s v="T-MAN"/>
    <s v="K1TTRCS"/>
    <s v="03/13/2022"/>
    <s v="14:08:00"/>
    <s v="03/13/2022"/>
    <s v="13:33:49"/>
    <n v="1"/>
    <n v="1"/>
    <n v="1"/>
    <n v="1"/>
    <n v="0"/>
    <n v="0"/>
    <n v="40.9"/>
    <n v="6.5"/>
    <s v="03/13/2022"/>
    <s v="14:10:11"/>
    <m/>
    <m/>
    <m/>
    <m/>
    <m/>
    <m/>
    <m/>
    <m/>
    <m/>
    <m/>
    <m/>
    <m/>
    <m/>
    <m/>
    <m/>
    <m/>
    <x v="2"/>
    <n v="2022"/>
  </r>
  <r>
    <s v="Kern"/>
    <n v="66"/>
    <s v="Kern"/>
    <n v="9848847"/>
    <s v="OUTAGE"/>
    <s v="KERN CNTY FD-CAL"/>
    <s v="03/13/2022"/>
    <s v="23:41:35"/>
    <n v="1647799"/>
    <s v="L1"/>
    <s v="HWY 184"/>
    <s v="LAMONT"/>
    <m/>
    <m/>
    <s v="AXS-OK FD ONSITE/STANDING BY. POLE SHEARED DOWN WITH LIVE WIRES. PLEASE EXPEDITE"/>
    <s v="C"/>
    <s v="C"/>
    <s v="03/13/2022"/>
    <s v="23:44:54"/>
    <s v="03/13/2022 23:44 (PARO)  CALLBACK UPDATE COMPLETED. TMAN PEREZ ETA 35 MINS "/>
    <s v="6613246551"/>
    <s v="T-MAN"/>
    <s v="K1TD3PJ"/>
    <s v="03/14/2022"/>
    <s v="00:14:00"/>
    <s v="03/13/2022"/>
    <s v="23:37:34"/>
    <n v="1"/>
    <n v="1"/>
    <n v="1"/>
    <n v="1"/>
    <n v="0"/>
    <n v="0"/>
    <n v="34.549999999999997"/>
    <n v="3.3166666666669999"/>
    <s v="03/14/2022"/>
    <s v="00:16:08"/>
    <m/>
    <m/>
    <m/>
    <m/>
    <m/>
    <m/>
    <m/>
    <m/>
    <m/>
    <m/>
    <m/>
    <m/>
    <m/>
    <m/>
    <s v="OR:N/A-PER ON CALL HILLARD TMAN PEREZ ETA 35 MINS @ 2344 (PARO 23:50 03/13/2022)_x000a__x000a_OR:N/A-ARCOS (PARO 23:28 03/13/2022)_x000a__x000a_"/>
    <m/>
    <x v="2"/>
    <n v="2022"/>
  </r>
  <r>
    <s v="Kern"/>
    <n v="66"/>
    <s v="Kern"/>
    <n v="9850207"/>
    <s v="OUTAGE"/>
    <s v="JENNIFER MARTINEZ"/>
    <s v="03/14/2022"/>
    <s v="02:39:19"/>
    <n v="1647850"/>
    <s v="L1"/>
    <s v="37 LOMA LINDA DR"/>
    <s v="BAKERSFIELD"/>
    <m/>
    <m/>
    <s v="A:OK;X:UNION AV;R:WOODEN LIGHT POLE. PLEASE MAKE SAFE ASAP. ETA PLZ PD ONSITE/STANDING BY., Pwr-Y"/>
    <s v="C"/>
    <s v="C"/>
    <s v="03/14/2022"/>
    <s v="02:47:15"/>
    <s v="03/14/2022 02:52 (PARO) GSR ETA 20 MINS 03/14/2022 02:47 (PARO)  CALLBACK UPDATE COMPLETED. CALLED AGENCY TO VERIFY LOC/HZD"/>
    <s v="6613277111"/>
    <s v="STANDBY"/>
    <s v="K1GSRS9"/>
    <s v="03/14/2022"/>
    <s v="03:10:00"/>
    <s v="03/14/2022"/>
    <s v="02:51:21"/>
    <n v="1"/>
    <n v="1"/>
    <n v="1"/>
    <n v="1"/>
    <n v="0"/>
    <n v="0"/>
    <n v="34.083333333333002"/>
    <n v="7.9333333333329996"/>
    <s v="03/14/2022"/>
    <s v="03:13:24"/>
    <m/>
    <m/>
    <m/>
    <m/>
    <m/>
    <m/>
    <m/>
    <m/>
    <m/>
    <m/>
    <m/>
    <m/>
    <m/>
    <m/>
    <s v="OR:N/A-NO CREW HAS BEEN ASSIGNED (PARO 05:18 03/14/2022)_x000a__x000a_OR:N/A-TMAN PEREZ LOOKING FOR RESOURCE TO RELIEVE TMAN (PARO 02:50 03/14/2022)_x000a__x000a_OR:N/A-ARCOS (PARO 02:44 03/14/2022)_x000a__x000a_"/>
    <m/>
    <x v="2"/>
    <n v="2022"/>
  </r>
  <r>
    <s v="Kern"/>
    <n v="66"/>
    <s v="Kern"/>
    <n v="9864915"/>
    <s v="OUTAGE"/>
    <s v="KERN CTY FIRE "/>
    <s v="03/16/2022"/>
    <s v="16:12:43"/>
    <n v="1650076"/>
    <s v="L1"/>
    <s v="QUANTICO AVE, N OF E BRUNDAGE LN"/>
    <s v="BAKERSFIELD"/>
    <m/>
    <m/>
    <s v="AXS-OK POLE DOWN AND LINE DOWN IN THE ROADWAY..FD UPDATE: OCCUPANT TRAPPED. LIVE"/>
    <s v="C"/>
    <s v="C"/>
    <s v="03/16/2022"/>
    <s v="16:18:57"/>
    <s v="03/16/2022 16:26 (NXD3) CALLED POLICE DEPT WITH ETA AS WELL. 03/16/2022 16:18 (NXD3)  CALLBACK UPDATE COMPLETED. ETA 15 MIN"/>
    <s v="6613246551"/>
    <s v="T-MAN"/>
    <s v="K1TTRCS"/>
    <s v="03/16/2022"/>
    <s v="16:37:00"/>
    <s v="03/16/2022"/>
    <s v="16:14:36"/>
    <n v="1"/>
    <n v="1"/>
    <n v="1"/>
    <n v="1"/>
    <n v="0"/>
    <n v="0"/>
    <n v="29.666666666666998"/>
    <n v="6.2333333333330003"/>
    <s v="03/16/2022"/>
    <s v="16:42:23"/>
    <m/>
    <m/>
    <m/>
    <m/>
    <m/>
    <m/>
    <m/>
    <m/>
    <m/>
    <m/>
    <m/>
    <m/>
    <m/>
    <m/>
    <s v="OR:N/A-CALLED TMAN FLORES FOR UPDATED ETOR, NO ANSWER PUSHED OUT ETOR 2 HRS (MALM 11:35 03/17/2022)_x000a__x000a_OR:N/A-P/SPVSR SANCHEZ UPDATED ETOR 2 HRS TO NOON. (MALM 10:00 03/17/2022)_x000a__x000a_"/>
    <m/>
    <x v="2"/>
    <n v="2022"/>
  </r>
  <r>
    <s v="Kern"/>
    <n v="66"/>
    <s v="Kern"/>
    <n v="9865418"/>
    <s v="OUTAGE"/>
    <s v="BAKERSFIELD FD"/>
    <s v="03/16/2022"/>
    <s v="16:50:46"/>
    <n v="1650091"/>
    <s v="L1"/>
    <s v="2700 SAINT MARYS ST"/>
    <s v="BAKERSFIELD"/>
    <m/>
    <m/>
    <s v="AXS-OK FD ONSITE FOR BLOWN TRANSFORMER WIH LINES DOWN IN RD."/>
    <s v="C"/>
    <s v="C"/>
    <s v="03/16/2022"/>
    <s v="16:55:13"/>
    <s v="03/16/2022 16:55 (M2RK)  CALLBACK UPDATE COMPLETED. tman gave 15 min eta "/>
    <s v="6613246551"/>
    <s v="T-MAN"/>
    <s v="K1TB4BZ"/>
    <s v="03/16/2022"/>
    <s v="17:05:00"/>
    <s v="03/16/2022"/>
    <s v="16:47:01"/>
    <n v="1"/>
    <n v="1"/>
    <n v="1"/>
    <n v="1"/>
    <n v="0"/>
    <n v="0"/>
    <n v="21.416666666666998"/>
    <n v="4.45"/>
    <s v="03/16/2022"/>
    <s v="17:12:11"/>
    <m/>
    <m/>
    <m/>
    <m/>
    <m/>
    <m/>
    <m/>
    <m/>
    <m/>
    <m/>
    <m/>
    <m/>
    <m/>
    <m/>
    <s v="OR:N/A-Per tman Waters, said tman Baker had a handle by himself, didn`t need assistance. tman waters going home,. (NXD3 17:19 03/16/2022)_x000a__x000a_"/>
    <m/>
    <x v="2"/>
    <n v="2022"/>
  </r>
  <r>
    <s v="Kern"/>
    <n v="66"/>
    <s v="Kern"/>
    <n v="9868428"/>
    <s v="NON-CUSTOMER"/>
    <s v="TAFT PD"/>
    <s v="03/17/2022"/>
    <s v="15:36:41"/>
    <n v="9868428"/>
    <s v="L1"/>
    <s v="400 BLK NAYLOR AVE"/>
    <s v="TAFT"/>
    <m/>
    <m/>
    <s v="AXS-OK PD AND FD ONSITE. PER PD WIRES ARE ON FIRE CAUSED BY STRUCTURE FIRE. REQ "/>
    <s v="C"/>
    <s v="C"/>
    <s v="03/17/2022"/>
    <s v="15:52:53"/>
    <s v="03/17/2022 15:52 (SXMU)  CALLBACK UPDATE COMPLETED. GSR ONSITE "/>
    <s v="6617633101"/>
    <s v="T-MAN"/>
    <s v="K1TCAE2"/>
    <s v="03/17/2022"/>
    <s v="16:12:00"/>
    <s v="03/17/2022"/>
    <s v="15:37:47"/>
    <n v="1"/>
    <n v="1"/>
    <n v="1"/>
    <n v="1"/>
    <n v="0"/>
    <n v="0"/>
    <n v="18.350000000000001"/>
    <n v="16.2"/>
    <s v="03/17/2022"/>
    <s v="15:55:02"/>
    <m/>
    <m/>
    <m/>
    <m/>
    <m/>
    <m/>
    <m/>
    <m/>
    <m/>
    <m/>
    <m/>
    <m/>
    <m/>
    <m/>
    <m/>
    <s v="OR:N/A-PER GSR ONSITE SAYS IT`S COMMUNICATION LINES ONLY (SXMU 16:16 03/17/2022)_x000a__x000a_OR:N/A-GSR MCCULLAH ONSITE WILL STANDBY TILL TMAN GETS HERE - TMAN ETA 1 HOUR (SXMU 15:53 03/17/2022)_x000a__x000a_OR:N/A-CALLED AND PAGED TMAN FOR ETA (SXMU 15:41 03/17/2022)_x000a__x000a_"/>
    <x v="2"/>
    <n v="2022"/>
  </r>
  <r>
    <s v="Kern"/>
    <n v="66"/>
    <s v="Kern"/>
    <n v="9870101"/>
    <s v="OUTAGE"/>
    <s v="HOMER TATE"/>
    <s v="03/18/2022"/>
    <s v="09:13:24"/>
    <n v="1650963"/>
    <s v="L1"/>
    <s v="8013 PHILLIPS ST"/>
    <s v="LAMONT"/>
    <m/>
    <m/>
    <s v="A:OK;X:WEEDPATCH HWY;R:FD ENROUTE BROKEN POLE AND WIRES DOWN WITH FIRE"/>
    <s v="C"/>
    <s v="C"/>
    <s v="03/18/2022"/>
    <s v="09:22:10"/>
    <s v="03/18/2022 09:22 (HXPJ)  CALLBACK UPDATE COMPLETED. Contacted  Agency and provided 10 minute ETA 03/18/2022 09:20 (HXPJ) Tman Bryan Williams provided 10 ETA"/>
    <s v="6613246551"/>
    <s v="T-MAN"/>
    <s v="K1TBKW0"/>
    <s v="03/18/2022"/>
    <s v="09:52:00"/>
    <s v="03/18/2022"/>
    <s v="09:15:39"/>
    <n v="1"/>
    <n v="1"/>
    <n v="1"/>
    <n v="1"/>
    <n v="0"/>
    <n v="0"/>
    <n v="38.933333333333003"/>
    <n v="8.7666666666669997"/>
    <s v="03/18/2022"/>
    <s v="09:52:20"/>
    <m/>
    <m/>
    <m/>
    <m/>
    <m/>
    <m/>
    <m/>
    <m/>
    <m/>
    <m/>
    <m/>
    <m/>
    <m/>
    <m/>
    <s v="OR:N/A-Spoke with Sup Sanchez. He advised Tman advised no crew needed. Customer must make repairs prior to reconnecting. Sanchez advised ok to restore. (HXPJ 12:32 03/18/2022)_x000a__x000a_OR:N/A-Still awaiting call from sup. Pushed out 2 hours (HXPJ 12:29 03/18/2022)_x000a__x000a_OR:N/A-P Sanchez, Tman is calling him. Sanchez will call dispatch with update. (HXPJ 12:28 03/18/2022)_x000a__x000a_OR:N/A-Spoke with Sup Sanchez. He will contact Tman to check tag. (HXPJ 12:19 03/18/2022)_x000a__x000a_OR:N/A-Called and spoke with Knudson. States Sanchez on call. (HXPJ 12:18 03/18/2022)_x000a__x000a_OR:N/A-Called supervisor Contreras for ETA. Reached VM (HXPJ 12:15 03/18/2022)_x000a__x000a_OR:N/A-TMAN WILLIAMS FORGOT TO PUT HIMSELF ONSITE. HAS BEEN ONSITE FOR A BIT. (MALM 09:52 03/18/2022)_x000a__x000a_"/>
    <m/>
    <x v="2"/>
    <n v="2022"/>
  </r>
  <r>
    <s v="Kern"/>
    <n v="66"/>
    <s v="Kern"/>
    <n v="9870931"/>
    <s v="OUTAGE"/>
    <s v="ROSALBA MARIN"/>
    <s v="03/18/2022"/>
    <s v="11:35:54"/>
    <n v="1651095"/>
    <s v="L1"/>
    <s v="4600 HARRIS RD"/>
    <s v="BAKERSFIELD"/>
    <m/>
    <m/>
    <s v="A:OK;X:JULIE ST;R:PER BAKERSFIELD PD, BYSTANDER FLAGGED DOWN PD TO REPORT POLE ON FIRE. PD DID NOT SEE ANYTHING REQ PGE TO RESPOND. WILL BE STANDING BY., Pwr-Y"/>
    <s v="C"/>
    <s v="C"/>
    <s v="03/18/2022"/>
    <s v="11:44:41"/>
    <s v="03/18/2022 11:44 (HXPJ)  CALLBACK UPDATE COMPLETED. Provided Agency 30 minute ETA 03/18/2022 11:44 (HXPJ) P Tman David Perez 30 minute ETA"/>
    <s v="6613277111"/>
    <s v="T-MAN"/>
    <s v="K1TD3PJ"/>
    <s v="03/18/2022"/>
    <s v="12:05:00"/>
    <s v="03/18/2022"/>
    <s v="11:37:31"/>
    <n v="1"/>
    <n v="1"/>
    <n v="1"/>
    <n v="1"/>
    <n v="0"/>
    <n v="0"/>
    <n v="30.866666666667001"/>
    <n v="8.7833333333329993"/>
    <s v="03/18/2022"/>
    <s v="12:06:46"/>
    <m/>
    <m/>
    <m/>
    <m/>
    <m/>
    <m/>
    <m/>
    <m/>
    <m/>
    <m/>
    <m/>
    <m/>
    <m/>
    <m/>
    <m/>
    <m/>
    <x v="2"/>
    <n v="2022"/>
  </r>
  <r>
    <s v="Kern"/>
    <n v="66"/>
    <s v="Kern"/>
    <n v="9873863"/>
    <s v="OUTAGE"/>
    <s v="JANE ROARK"/>
    <s v="03/19/2022"/>
    <s v="07:45:03"/>
    <n v="1651387"/>
    <s v="L1"/>
    <s v="512 SUNNY LN"/>
    <s v="SHAFTER"/>
    <m/>
    <m/>
    <s v="A:OK;X:HIGHWAY 43;R:POSSIBLE TRANSFORMER FD EN ROUTE LOG#13129, Pwr-I"/>
    <s v="C"/>
    <s v="C"/>
    <s v="03/19/2022"/>
    <s v="07:52:39"/>
    <s v="03/19/2022 07:52 (AVG2)  CALLBACK UPDATE COMPLETED. ETA 15 MIN "/>
    <s v="6613246551"/>
    <s v="T-MAN"/>
    <s v="K1TTALA"/>
    <s v="03/19/2022"/>
    <s v="08:07:00"/>
    <s v="03/19/2022"/>
    <s v="07:49:11"/>
    <n v="1"/>
    <n v="1"/>
    <n v="1"/>
    <n v="1"/>
    <n v="0"/>
    <n v="0"/>
    <n v="29.866666666667001"/>
    <n v="7.6"/>
    <s v="03/19/2022"/>
    <s v="08:14:55"/>
    <m/>
    <m/>
    <m/>
    <m/>
    <m/>
    <m/>
    <m/>
    <m/>
    <m/>
    <m/>
    <m/>
    <m/>
    <m/>
    <m/>
    <s v="OR:N/A-TMEN LEYENDECKER AND EDWARDS ENROUTE. SEE OIS # 1651390 (AVG2 07:54 03/19/2022)_x000a__x000a_"/>
    <m/>
    <x v="2"/>
    <n v="2022"/>
  </r>
  <r>
    <s v="Kern"/>
    <n v="66"/>
    <s v="Kern"/>
    <n v="9878957"/>
    <s v="OUTAGE"/>
    <s v="VICKI MACASSI"/>
    <s v="03/19/2022"/>
    <s v="23:39:11"/>
    <n v="1651870"/>
    <s v="L1"/>
    <s v="116 S PLYMOUTH AVE"/>
    <s v="BAKERSFIELD"/>
    <m/>
    <m/>
    <s v="A:ok;X:breadsley;R:fd ons call with eta 661-324-6551 inc# 13263rung dwn at 1139 spoke to kevin"/>
    <s v="C"/>
    <s v="C"/>
    <s v="03/19/2022"/>
    <s v="23:41:25"/>
    <s v="03/19/2022 23:41 (KERA)  CALLBACK UPDATE COMPLETED. 10 MIN ETA WATERS "/>
    <s v="6613246551"/>
    <s v="T-MAN"/>
    <s v="K1TGJWA"/>
    <s v="03/19/2022"/>
    <s v="23:58:00"/>
    <s v="03/19/2022"/>
    <s v="23:40:13"/>
    <n v="1"/>
    <n v="1"/>
    <n v="1"/>
    <n v="1"/>
    <n v="0"/>
    <n v="0"/>
    <n v="20.316666666667"/>
    <n v="2.2333333333329999"/>
    <s v="03/19/2022"/>
    <s v="23:59:30"/>
    <m/>
    <m/>
    <m/>
    <m/>
    <m/>
    <m/>
    <m/>
    <m/>
    <m/>
    <m/>
    <m/>
    <m/>
    <m/>
    <m/>
    <s v="OR:N/A-PER OMC NO CREWS, WILL HAVE TO PUSH OUT TILL AROUND 1200 (KERA 02:34 03/20/2022)_x000a__x000a_"/>
    <m/>
    <x v="2"/>
    <n v="2022"/>
  </r>
  <r>
    <s v="Kern"/>
    <n v="66"/>
    <s v="Kern"/>
    <n v="9879019"/>
    <s v="OUTAGE"/>
    <s v="KERN CTY FD "/>
    <s v="03/20/2022"/>
    <s v="00:10:41"/>
    <n v="1651878"/>
    <s v="L1"/>
    <s v="S VINELAND"/>
    <s v="ARVIN"/>
    <m/>
    <m/>
    <s v="AXS-OK FD ENR CALL WITH ETA INC# 13271RUNG DOWN TO ELECTRIC DISP @  0011 SPOKE T"/>
    <s v="C"/>
    <s v="C"/>
    <s v="03/20/2022"/>
    <s v="00:14:03"/>
    <s v="03/20/2022 00:14 (KERA)  CALLBACK UPDATE COMPLETED. 45 MIN ETA WATERS, RUNNING ARCOS FOR ANOTHER TMAN STILL "/>
    <s v="6613246551"/>
    <s v="T-MAN"/>
    <s v="K1TGJWA"/>
    <s v="03/20/2022"/>
    <s v="00:49:00"/>
    <s v="03/20/2022"/>
    <s v="00:12:48"/>
    <n v="1"/>
    <n v="1"/>
    <n v="1"/>
    <n v="1"/>
    <n v="0"/>
    <n v="0"/>
    <n v="40.266666666667"/>
    <n v="3.3666666666670002"/>
    <s v="03/20/2022"/>
    <s v="00:50:57"/>
    <m/>
    <m/>
    <m/>
    <m/>
    <m/>
    <m/>
    <m/>
    <m/>
    <m/>
    <m/>
    <m/>
    <m/>
    <m/>
    <m/>
    <s v="OR:N/A-PER OMC NO CREWS, WILL HAVE TO PUSH OUT TILL AROUND 1200 (KERA 02:35 03/20/2022)_x000a__x000a_[UPTR#9879019:OR:N/A-No Gas Resource Available (H1TE 00:26 03/20/2022)_x000a__x000a_OR:N/A-Gas Sup Checking for Resource in Area - Will call back and advise (H1TE 00:16 03/20/2022)_x000a__x000a_OR:N/A-NOTIFIED OMC, NO OTHER RESOURCES (KERA 00:16 03/20/2022)_x000a__x000a_OR:N/A-NOTIFIED DISP"/>
    <m/>
    <x v="2"/>
    <n v="2022"/>
  </r>
  <r>
    <s v="Kern"/>
    <n v="66"/>
    <s v="Kern"/>
    <n v="9879120"/>
    <s v="NON-CUSTOMER"/>
    <s v="BAKERFIELD FD "/>
    <s v="03/20/2022"/>
    <s v="01:07:28"/>
    <n v="9879120"/>
    <s v="L1"/>
    <s v="16224 LANDERS "/>
    <s v="ARVIN"/>
    <m/>
    <m/>
    <s v="AXS-OK LINE DONE ONS INC# 13276RUNG DOWN TO ELECTRIC DISP @ 0109 SPOKE TO KEVIN"/>
    <s v="C"/>
    <s v="C"/>
    <s v="03/20/2022"/>
    <s v="01:10:25"/>
    <s v="03/20/2022 01:10 (KERA)  CALLBACK UPDATE COMPLETED. 15 MIN ETA WATERS "/>
    <s v="6613246551"/>
    <s v="T-MAN"/>
    <s v="K1TGJWA"/>
    <s v="03/20/2022"/>
    <s v="01:32:00"/>
    <s v="03/20/2022"/>
    <s v="01:08:34"/>
    <n v="1"/>
    <n v="1"/>
    <n v="1"/>
    <n v="1"/>
    <n v="0"/>
    <n v="0"/>
    <n v="26.866666666667001"/>
    <n v="2.95"/>
    <s v="03/20/2022"/>
    <s v="01:34:20"/>
    <m/>
    <m/>
    <m/>
    <m/>
    <m/>
    <m/>
    <m/>
    <m/>
    <m/>
    <m/>
    <m/>
    <m/>
    <m/>
    <m/>
    <m/>
    <s v="OR:N/A-15 MIN ETA WATERS (KERA 01:10 03/20/2022)_x000a__x000a_"/>
    <x v="2"/>
    <n v="2022"/>
  </r>
  <r>
    <s v="Kern"/>
    <n v="66"/>
    <s v="Kern"/>
    <n v="9879263"/>
    <s v="OUTAGE"/>
    <s v="KERN CNTY FD"/>
    <s v="03/20/2022"/>
    <s v="04:25:26"/>
    <n v="1651908"/>
    <s v="L1"/>
    <s v="PANAMA ROAD"/>
    <s v="BAKERSFIELD"/>
    <m/>
    <m/>
    <s v="AXS-OK FD ONSITE/STANDING BY. LIVE WIRES DOWN.PLEASE MAKE SAFE. ETA PLZ."/>
    <s v="C"/>
    <s v="C"/>
    <s v="03/20/2022"/>
    <s v="04:35:05"/>
    <s v="03/20/2022 05:00 (MALM) 661 473 3428 . k1id7gw 20 min eta @04:43AM 03/20/2022 04:38 (KERA) 45 MIN ETA SUPERVISOR MARTY 03/20/2022 04:35 (KERA)  CALLBACK UPDATE COMPLETED. NO ETA YET"/>
    <s v="6613246551"/>
    <s v="MK.SAFE"/>
    <s v="MCCOY1"/>
    <s v="03/20/2022"/>
    <s v="05:10:00"/>
    <s v="03/20/2022"/>
    <s v="04:39:52"/>
    <n v="1"/>
    <n v="1"/>
    <n v="1"/>
    <n v="1"/>
    <n v="0"/>
    <n v="0"/>
    <n v="45.1"/>
    <n v="9.65"/>
    <s v="03/20/2022"/>
    <s v="05:10:32"/>
    <m/>
    <m/>
    <m/>
    <m/>
    <m/>
    <m/>
    <m/>
    <m/>
    <m/>
    <m/>
    <m/>
    <m/>
    <m/>
    <m/>
    <s v="[UPTR#9879263:OR:N/A-SUP MCCOY ONSITE (KERA 05:10 03/20/2022)_x000a__x000a_OR:N/A-15 MIN ETA GOODEN (KERA 04:42 03/20/2022)_x000a__x000a_OR:N/A-45 MIN ETA OMC MCCOY (KERA 04:40 03/20/2022)_x000a__x000a_OR:N/A-No Gas Availble (H1TE 04:36 03/20/2022)_x000a__x000a_OR:N/A-WATERS SAID IF WE CAN GET SOMEONE "/>
    <m/>
    <x v="2"/>
    <n v="2022"/>
  </r>
  <r>
    <s v="Kern"/>
    <n v="66"/>
    <s v="Kern"/>
    <n v="9879490"/>
    <s v="NON-CUSTOMER"/>
    <s v="FD"/>
    <s v="03/20/2022"/>
    <s v="07:51:06"/>
    <n v="9879490"/>
    <s v="L1"/>
    <s v="RENFRO RD"/>
    <s v="BAKERSFIELD"/>
    <m/>
    <m/>
    <s v="AXS-OK WIRES DOW ACROSS ROADWAY, FD ENROUTE, REQ ETA 661-324-6551"/>
    <s v="C"/>
    <s v="C"/>
    <s v="03/20/2022"/>
    <s v="07:55:00"/>
    <s v="03/20/2022 07:55 (DXAM)  CALLBACK UPDATE COMPLETED. CALLED 911 WITH A 40 MINUTE ETA "/>
    <s v="6613246551"/>
    <s v="T-MAN"/>
    <s v="K1TD0C5"/>
    <s v="03/20/2022"/>
    <s v="08:16:00"/>
    <s v="03/20/2022"/>
    <s v="07:53:09"/>
    <n v="1"/>
    <n v="1"/>
    <n v="1"/>
    <n v="1"/>
    <n v="0"/>
    <n v="0"/>
    <n v="29.116666666667001"/>
    <n v="3.9"/>
    <s v="03/20/2022"/>
    <s v="08:20:13"/>
    <m/>
    <m/>
    <m/>
    <m/>
    <m/>
    <m/>
    <m/>
    <m/>
    <m/>
    <m/>
    <m/>
    <m/>
    <m/>
    <m/>
    <m/>
    <m/>
    <x v="2"/>
    <n v="2022"/>
  </r>
  <r>
    <s v="Kern"/>
    <n v="66"/>
    <s v="Kern"/>
    <n v="9883166"/>
    <s v="NON-CUSTOMER"/>
    <s v="FIRE DEPT"/>
    <s v="03/21/2022"/>
    <s v="09:07:59"/>
    <n v="0"/>
    <s v="L1"/>
    <s v="BELLE AVE"/>
    <s v="BAKERSFIELD"/>
    <m/>
    <m/>
    <s v="AXS-OK TRANSFRMER SMOKING TOO711 BELLE , 714 BRANCH ON WIRES"/>
    <s v="C"/>
    <s v="C"/>
    <s v="03/21/2022"/>
    <s v="09:11:04"/>
    <s v="03/21/2022 09:11 (CXTQ)  CALLBACK UPDATE COMPLETED. tman notified and provided a 20  min eta.  notified 911 agency "/>
    <s v="6613246551"/>
    <m/>
    <m/>
    <m/>
    <m/>
    <m/>
    <m/>
    <n v="1"/>
    <n v="1"/>
    <n v="1"/>
    <n v="1"/>
    <n v="0"/>
    <n v="0"/>
    <n v="28.733333333333"/>
    <n v="3.083333333333"/>
    <s v="03/21/2022"/>
    <s v="09:36:43"/>
    <m/>
    <m/>
    <m/>
    <m/>
    <m/>
    <m/>
    <m/>
    <m/>
    <m/>
    <m/>
    <m/>
    <m/>
    <m/>
    <m/>
    <m/>
    <m/>
    <x v="2"/>
    <n v="2022"/>
  </r>
  <r>
    <s v="Kern"/>
    <n v="66"/>
    <s v="Kern"/>
    <n v="9889324"/>
    <s v="OUTAGE"/>
    <s v="FD/PD"/>
    <s v="03/22/2022"/>
    <s v="00:36:29"/>
    <n v="1653024"/>
    <s v="L1"/>
    <s v="PARKVIEW DRIVE"/>
    <s v="BAKERSFIELD"/>
    <m/>
    <m/>
    <s v="AXS-OK LIVE WIRES DOWN. AREA OUTAGE. PLZ MAKE SAFE ASAP. ETA PLZ."/>
    <s v="C"/>
    <s v="C"/>
    <s v="03/22/2022"/>
    <s v="00:37:43"/>
    <s v="03/22/2022 00:37 (PARO)  CALLBACK UPDATE COMPLETED. TMAN WILLIAMS ETA 40 MINS "/>
    <s v="6613246551"/>
    <s v="T-MAN"/>
    <s v="K1TTALA"/>
    <s v="03/22/2022"/>
    <s v="00:55:00"/>
    <s v="03/22/2022"/>
    <s v="00:27:45"/>
    <n v="1"/>
    <n v="1"/>
    <n v="1"/>
    <n v="1"/>
    <n v="0"/>
    <n v="0"/>
    <n v="20.8"/>
    <n v="1.2333333333330001"/>
    <s v="03/22/2022"/>
    <s v="00:57:17"/>
    <m/>
    <m/>
    <m/>
    <m/>
    <m/>
    <m/>
    <m/>
    <m/>
    <m/>
    <m/>
    <m/>
    <m/>
    <m/>
    <m/>
    <s v="OR:N/A-per do no update from  crew - pushing etor 2.5hrs (J0AF 01:12 03/23/2022)_x000a__x000a_OR:N/A-PER VENTRESCA REQ UPDATE ETOR TO 1000 (PARO 03:23 03/22/2022)_x000a__x000a_OR:N/A-PER D O ROSS HE IS UNAWARE OF ETOR CREW IS STILL SWITCHING (PARO 03:19 03/22/2022)_x000a__x000a_OR:N/A-FOREMEN DID NOT ANSWER CALL FOR ETOR (PARO 03:18 03/22/2022)_x000a__x000a_OR:N/A-ARCOS (PARO 00:24 03/22/2022)_x000a__x000a_"/>
    <m/>
    <x v="2"/>
    <n v="2022"/>
  </r>
  <r>
    <s v="Kern"/>
    <n v="66"/>
    <s v="Kern"/>
    <n v="9895477"/>
    <s v="OUTAGE"/>
    <s v="AMANDA ABERNATHY GARCIA"/>
    <s v="03/22/2022"/>
    <s v="18:50:43"/>
    <n v="1653829"/>
    <s v="L1"/>
    <s v="18457 S SHAFTER AVE"/>
    <s v="SHAFTER"/>
    <m/>
    <m/>
    <s v="A:OK;X:LERDO;R:PLS CALL W/ETA @ INC#13652METER MELTING+SMOKE+AREA OUTAGE"/>
    <s v="C"/>
    <s v="C"/>
    <s v="03/22/2022"/>
    <s v="18:57:24"/>
    <s v="03/22/2022 18:57 (AVG2)  CALLBACK UPDATE COMPLETED. ETA 35-40 MIN "/>
    <s v="6613246551"/>
    <s v="T-MAN"/>
    <s v="K1TC0CH"/>
    <s v="03/22/2022"/>
    <s v="19:57:00"/>
    <s v="03/22/2022"/>
    <s v="18:51:23"/>
    <n v="1"/>
    <n v="1"/>
    <n v="1"/>
    <n v="1"/>
    <n v="0"/>
    <n v="0"/>
    <n v="46.566666666666997"/>
    <n v="6.6833333333329996"/>
    <s v="03/22/2022"/>
    <s v="19:37:17"/>
    <m/>
    <m/>
    <m/>
    <m/>
    <m/>
    <m/>
    <m/>
    <m/>
    <m/>
    <m/>
    <m/>
    <m/>
    <m/>
    <m/>
    <s v="OR:N/A-TMAN CASTRO MAPS ONSITE. (AVG2 19:36 03/22/2022)_x000a__x000a_"/>
    <m/>
    <x v="2"/>
    <n v="2022"/>
  </r>
  <r>
    <s v="Kern"/>
    <n v="66"/>
    <s v="Kern"/>
    <n v="9899747"/>
    <s v="OUTAGE"/>
    <s v="BAKERSFIELD FD "/>
    <s v="03/23/2022"/>
    <s v="17:40:54"/>
    <n v="1654511"/>
    <s v="L1"/>
    <s v="VERDUGO LN "/>
    <s v="BAKERSFIELD"/>
    <m/>
    <m/>
    <s v="AXS-UNK WIRES DOWN FD ENRTE FD STANDBY UNK ETA 661324-6551"/>
    <s v="C"/>
    <s v="N"/>
    <m/>
    <m/>
    <s v="03/23/2022 17:44 (KERA) 30 MIN ETA BAKER "/>
    <s v="6613246551"/>
    <s v="T-MAN"/>
    <s v="K1TB4BZ"/>
    <s v="03/23/2022"/>
    <s v="18:12:00"/>
    <s v="03/23/2022"/>
    <s v="17:39:56"/>
    <n v="1"/>
    <n v="1"/>
    <n v="0"/>
    <n v="0"/>
    <n v="0"/>
    <n v="0"/>
    <n v="46.683333333333003"/>
    <m/>
    <s v="03/23/2022"/>
    <s v="18:27:35"/>
    <m/>
    <m/>
    <m/>
    <m/>
    <m/>
    <m/>
    <m/>
    <m/>
    <m/>
    <m/>
    <m/>
    <m/>
    <m/>
    <m/>
    <s v="OR:N/A-ESTIMATOR CALL OUT PER ON CALL SUP WEBER # 293389 (AXN0 20:30 03/23/2022)_x000a__x000a_OR:N/A-PER D O CALL OUT FOR ELECTRICIAN TO REPORT TO FRUITVALE SUB # 293387 (AXN0 19:57 03/23/2022)_x000a__x000a_OR:N/A-30 MIN ETA BAKER (KERA 17:45 03/23/2022)_x000a__x000a_[UPTR#9900803:OR:N/A-PER TMAN BAKER PART OF 1654511 (AXN0 19:51 03/23/2022)_x000a__x000a_][UPTR#9900808:OR:N/A-ADVISED TMEN ON SITE (AXN0 19:53 03/23/2022)_x000a__x000a_OR:N/A-OR:N/A-FD STANDING BY 661 324 6551 (AXN0 19:44 03/23/2"/>
    <m/>
    <x v="2"/>
    <n v="2022"/>
  </r>
  <r>
    <s v="Kern"/>
    <n v="66"/>
    <s v="Kern"/>
    <n v="9899934"/>
    <s v="OUTAGE"/>
    <s v="CHP INC 309"/>
    <s v="03/23/2022"/>
    <s v="17:44:54"/>
    <n v="1654511"/>
    <s v="L1"/>
    <s v="ROSEDALE"/>
    <s v="BAKERSFIELD"/>
    <m/>
    <m/>
    <s v="AXS-OK REPORT OF CAR HIT POLE WITH LINEDOWN PER CHP NEED ETA"/>
    <s v="C"/>
    <s v="C"/>
    <s v="03/23/2022"/>
    <s v="17:46:57"/>
    <s v="03/23/2022 17:46 (KERA)  CALLBACK UPDATE COMPLETED. 30 MIN ETA BAKER "/>
    <s v="6618275400"/>
    <s v="T-MAN"/>
    <s v="K1TB4BZ"/>
    <s v="03/23/2022"/>
    <s v="18:12:00"/>
    <s v="03/23/2022"/>
    <s v="17:39:56"/>
    <n v="1"/>
    <n v="1"/>
    <n v="1"/>
    <n v="1"/>
    <n v="0"/>
    <n v="0"/>
    <n v="42.8"/>
    <n v="2.0499999999999998"/>
    <s v="03/23/2022"/>
    <s v="18:27:42"/>
    <m/>
    <m/>
    <m/>
    <m/>
    <m/>
    <m/>
    <m/>
    <m/>
    <m/>
    <m/>
    <m/>
    <m/>
    <m/>
    <m/>
    <s v="OR:N/A-ESTIMATOR CALL OUT PER ON CALL SUP WEBER # 293389 (AXN0 20:30 03/23/2022)_x000a__x000a_OR:N/A-PER D O CALL OUT FOR ELECTRICIAN TO REPORT TO FRUITVALE SUB # 293387 (AXN0 19:57 03/23/2022)_x000a__x000a_OR:N/A-30 MIN ETA BAKER (KERA 17:45 03/23/2022)_x000a__x000a_[UPTR#9900803:OR:N/A-PER TMAN BAKER PART OF 1654511 (AXN0 19:51 03/23/2022)_x000a__x000a_][UPTR#9900808:OR:N/A-ADVISED TMEN ON SITE (AXN0 19:53 03/23/2022)_x000a__x000a_OR:N/A-OR:N/A-FD STANDING BY 661 324 6551 (AXN0 19:44 03/23/2"/>
    <m/>
    <x v="2"/>
    <n v="2022"/>
  </r>
  <r>
    <s v="Kern"/>
    <n v="66"/>
    <s v="Kern"/>
    <n v="9907283"/>
    <s v="OUTAGE"/>
    <s v="JUAN CARLOS DIAZ"/>
    <s v="03/24/2022"/>
    <s v="18:04:15"/>
    <n v="1655289"/>
    <s v="L1"/>
    <s v="2338 S K ST"/>
    <s v="BAKERSFIELD"/>
    <m/>
    <m/>
    <s v="A:OK;X:WILSON;R:FD ONS PL S CALL W/ETA@INC# 11325, Pwr-Y"/>
    <s v="C"/>
    <s v="C"/>
    <s v="03/24/2022"/>
    <s v="18:07:49"/>
    <s v="03/24/2022 18:07 (KERA)  CALLBACK UPDATE COMPLETED. 20 MIN ETA CASTRO "/>
    <s v="6613246551"/>
    <s v="T-MAN"/>
    <s v="K1TC0CH"/>
    <s v="03/24/2022"/>
    <s v="18:24:00"/>
    <s v="03/24/2022"/>
    <s v="18:06:12"/>
    <n v="1"/>
    <n v="1"/>
    <n v="1"/>
    <n v="1"/>
    <n v="0"/>
    <n v="0"/>
    <n v="23.25"/>
    <n v="3.5666666666669999"/>
    <s v="03/24/2022"/>
    <s v="18:27:30"/>
    <m/>
    <m/>
    <m/>
    <m/>
    <m/>
    <m/>
    <m/>
    <m/>
    <m/>
    <m/>
    <m/>
    <m/>
    <m/>
    <m/>
    <s v="OR:N/A-20 MIN ETA CASTRO (KERA 18:08 03/24/2022)_x000a__x000a_"/>
    <m/>
    <x v="2"/>
    <n v="2022"/>
  </r>
  <r>
    <s v="Kern"/>
    <n v="66"/>
    <s v="Kern"/>
    <n v="9907722"/>
    <s v="OUTAGE"/>
    <s v="JACKIE VERNON"/>
    <s v="03/24/2022"/>
    <s v="19:05:27"/>
    <n v="1655393"/>
    <s v="L1"/>
    <s v="1832 CHEVY CHASE DR"/>
    <s v="BAKERSFIELD"/>
    <m/>
    <m/>
    <s v="A:WIRE IN POOL;X:CHEVYCHASEWAY;R:ARCING@POOL;PLS CALL W/ETA@INC 14011, Pwr-YPOLE DOWN @ 2729 SCOTT PL, WIRE DOWN ACROSS 2725 SCOTT PL,2723 SCOTT PL,2713 SCOTT PL , 2709 SCOTT PL"/>
    <s v="C"/>
    <s v="C"/>
    <s v="03/24/2022"/>
    <s v="19:13:30"/>
    <s v="03/24/2022 19:13 (KERA)  CALLBACK UPDATE COMPLETED. 30 MIN ETA BAKER "/>
    <s v="6613246551"/>
    <s v="T-MAN"/>
    <s v="K1TB4BZ"/>
    <s v="03/24/2022"/>
    <s v="19:32:00"/>
    <s v="03/24/2022"/>
    <s v="19:08:48"/>
    <n v="1"/>
    <n v="1"/>
    <n v="1"/>
    <n v="1"/>
    <n v="0"/>
    <n v="0"/>
    <n v="28.716666666666999"/>
    <n v="8.0500000000000007"/>
    <s v="03/24/2022"/>
    <s v="19:34:10"/>
    <m/>
    <m/>
    <m/>
    <m/>
    <m/>
    <m/>
    <m/>
    <m/>
    <m/>
    <m/>
    <m/>
    <m/>
    <m/>
    <m/>
    <s v="OR:N/A-30 MIN ETA BAKER (KERA 19:11 03/24/2022)_x000a__x000a_"/>
    <m/>
    <x v="2"/>
    <n v="2022"/>
  </r>
  <r>
    <s v="Kern"/>
    <n v="66"/>
    <s v="Kern"/>
    <n v="9907668"/>
    <s v="OUTAGE"/>
    <s v="JOSE G CARDIEL"/>
    <s v="03/24/2022"/>
    <s v="19:05:30"/>
    <n v="1655393"/>
    <s v="L1"/>
    <s v="2721 SCOTT PL"/>
    <s v="BAKERSFIELD"/>
    <m/>
    <m/>
    <s v="Smart Mtr auto-generated tagPOLE DOWN LINES DOWN ARCING WIRE;PLS CALL W/ETA@INC 14011"/>
    <s v="C"/>
    <s v="C"/>
    <s v="03/24/2022"/>
    <s v="19:13:23"/>
    <s v="03/24/2022 19:13 (KERA)  CALLBACK UPDATE COMPLETED. 30 MIN ETA BAKER "/>
    <s v="6613246551"/>
    <s v="T-MAN"/>
    <s v="K1TB4BZ"/>
    <s v="03/24/2022"/>
    <s v="19:32:00"/>
    <s v="03/24/2022"/>
    <s v="19:08:48"/>
    <n v="1"/>
    <n v="1"/>
    <n v="1"/>
    <n v="1"/>
    <n v="0"/>
    <n v="0"/>
    <n v="1.4333333333330001"/>
    <n v="7.8833333333329998"/>
    <s v="03/24/2022"/>
    <s v="19:06:56"/>
    <m/>
    <m/>
    <m/>
    <m/>
    <m/>
    <m/>
    <m/>
    <m/>
    <m/>
    <m/>
    <m/>
    <m/>
    <m/>
    <m/>
    <s v="OR:N/A-30 MIN ETA BAKER (KERA 19:11 03/24/2022)_x000a__x000a_"/>
    <m/>
    <x v="2"/>
    <n v="2022"/>
  </r>
  <r>
    <s v="Kern"/>
    <n v="66"/>
    <s v="Kern"/>
    <n v="9907897"/>
    <s v="OUTAGE"/>
    <s v="SHANE A MARTINEZ"/>
    <s v="03/24/2022"/>
    <s v="20:48:11"/>
    <n v="1655431"/>
    <s v="L1"/>
    <s v="2221 FAIRFAX RD"/>
    <s v="BAKERSFIELD"/>
    <m/>
    <m/>
    <s v="A:OK;X:AVONDALE;R:COR REPORTS ARCING@CIRCUIT BREAKR;FD ONS;PLS CALL W/ETA@INC#14024, Pwr-Y"/>
    <s v="C"/>
    <s v="C"/>
    <s v="03/24/2022"/>
    <s v="20:52:16"/>
    <s v="03/24/2022 20:52 (AGG6)  CALLBACK UPDATE COMPLETED. eta 30 min "/>
    <s v="6613246551"/>
    <s v="T-MAN"/>
    <s v="K1TB4BZ"/>
    <s v="03/24/2022"/>
    <s v="21:30:00"/>
    <s v="03/24/2022"/>
    <s v="20:50:10"/>
    <n v="1"/>
    <n v="1"/>
    <n v="1"/>
    <n v="1"/>
    <n v="0"/>
    <n v="0"/>
    <n v="43.033333333332997"/>
    <n v="4.083333333333"/>
    <s v="03/24/2022"/>
    <s v="21:31:13"/>
    <m/>
    <m/>
    <m/>
    <m/>
    <m/>
    <m/>
    <m/>
    <m/>
    <m/>
    <m/>
    <m/>
    <m/>
    <m/>
    <m/>
    <s v="OR:N/A-Gas Sup advised 2 GSR`s in ARea - checking to see if they can respond (H1TE 21:28 03/24/2022)_x000a__x000a_OR:N/A-CALLED GAS AND THEY SAID WE NEED TO CALL A SUPERVISOR (KERA 21:27 03/24/2022)_x000a__x000a_OR:N/A-HASNT BROKE FREE YET (KERA 21:26 03/24/2022)_x000a__x000a_OR:N/A-TMAN SAID 30 MIN (KERA 21:26 03/24/2022)_x000a__x000a_OR:N/A-NOTIFIED DISPATCH SUPERVISOR OF WHATS GOING ON (KERA 21:25 03/24/2022)_x000a__x000a_"/>
    <m/>
    <x v="2"/>
    <n v="2022"/>
  </r>
  <r>
    <s v="Kern"/>
    <n v="66"/>
    <s v="Kern"/>
    <n v="9912393"/>
    <s v="NON-CUSTOMER"/>
    <s v="KERN CTY FD"/>
    <s v="03/25/2022"/>
    <s v="19:17:36"/>
    <n v="9912393"/>
    <s v="L1"/>
    <s v="ELMO HWY"/>
    <s v="MC FARLAND"/>
    <m/>
    <m/>
    <s v="AXS-OK PLC CAL W/ETA"/>
    <s v="C"/>
    <s v="C"/>
    <s v="03/25/2022"/>
    <s v="19:20:23"/>
    <s v="03/25/2022 19:20 (KERA)  CALLBACK UPDATE COMPLETED. 37 MIN ETA MASON "/>
    <s v="6613246551"/>
    <s v="T-MAN"/>
    <s v="K1TJ8M6"/>
    <s v="03/25/2022"/>
    <s v="19:52:00"/>
    <s v="03/25/2022"/>
    <s v="19:18:32"/>
    <n v="1"/>
    <n v="1"/>
    <n v="1"/>
    <n v="1"/>
    <n v="0"/>
    <n v="0"/>
    <n v="35.266666666667"/>
    <n v="2.7833333333330001"/>
    <s v="03/25/2022"/>
    <s v="19:52:52"/>
    <m/>
    <m/>
    <m/>
    <m/>
    <m/>
    <m/>
    <m/>
    <m/>
    <m/>
    <m/>
    <m/>
    <m/>
    <m/>
    <m/>
    <m/>
    <s v="OR:N/A-37 MIN MASON (KERA 19:21 03/25/2022)_x000a__x000a_"/>
    <x v="2"/>
    <n v="2022"/>
  </r>
  <r>
    <s v="Kern"/>
    <n v="66"/>
    <s v="Kern"/>
    <n v="9918592"/>
    <s v="OUTAGE"/>
    <s v="MARIA CUEVAS DE GARCIA"/>
    <s v="03/27/2022"/>
    <s v="14:16:10"/>
    <n v="1656760"/>
    <s v="L1"/>
    <s v="908 MEYER ST"/>
    <s v="ARVIN"/>
    <m/>
    <m/>
    <s v="A:OK;X:HANSEN;R:FD ENR. TREE ON POWERLINES. REQ ETA 661-324-6551, Pwr-Y"/>
    <s v="C"/>
    <s v="C"/>
    <s v="03/27/2022"/>
    <s v="14:21:30"/>
    <s v="03/27/2022 14:21 (DBG9)  CALLBACK UPDATE COMPLETED. 20m "/>
    <s v="6613246551"/>
    <s v="T-MAN"/>
    <s v="K1TTALA"/>
    <s v="03/27/2022"/>
    <s v="14:43:00"/>
    <s v="03/27/2022"/>
    <s v="14:17:52"/>
    <n v="1"/>
    <n v="1"/>
    <n v="1"/>
    <n v="1"/>
    <n v="0"/>
    <n v="0"/>
    <n v="35.566666666666997"/>
    <n v="5.333333333333"/>
    <s v="03/27/2022"/>
    <s v="14:51:44"/>
    <m/>
    <m/>
    <m/>
    <m/>
    <m/>
    <m/>
    <m/>
    <m/>
    <m/>
    <m/>
    <m/>
    <m/>
    <m/>
    <m/>
    <s v="OR:N/A-per Leyendecker, these were phone lines, NOT PGE. (DBG9 15:09 03/27/2022)_x000a__x000a_"/>
    <m/>
    <x v="2"/>
    <n v="2022"/>
  </r>
  <r>
    <s v="Kern"/>
    <n v="66"/>
    <s v="Kern"/>
    <n v="9918965"/>
    <s v="OUTAGE"/>
    <s v="ANABELLA AMBRIZ"/>
    <s v="03/27/2022"/>
    <s v="14:59:40"/>
    <n v="1656838"/>
    <s v="L1"/>
    <s v="601 WATER ST"/>
    <s v="BAKERSFIELD"/>
    <m/>
    <m/>
    <s v="A:OK;X:N KERN ST;R:REPORT OF LIVE LINE DOWN PER KERN COUNTY FIRE INC 244, Pwr-YFD STATES SMART METER IS BROKEN @1511"/>
    <s v="C"/>
    <s v="C"/>
    <s v="03/27/2022"/>
    <s v="15:02:19"/>
    <s v="03/27/2022 15:02 (DBG9)  CALLBACK UPDATE COMPLETED. 25m "/>
    <s v="6613246551"/>
    <s v="T-MAN"/>
    <s v="K1TTRCS"/>
    <s v="03/27/2022"/>
    <s v="15:22:00"/>
    <s v="03/27/2022"/>
    <s v="15:01:56"/>
    <n v="1"/>
    <n v="1"/>
    <n v="1"/>
    <n v="1"/>
    <n v="0"/>
    <n v="0"/>
    <n v="32.616666666667001"/>
    <n v="2.65"/>
    <s v="03/27/2022"/>
    <s v="15:32:17"/>
    <m/>
    <m/>
    <m/>
    <m/>
    <m/>
    <m/>
    <m/>
    <m/>
    <m/>
    <m/>
    <m/>
    <m/>
    <m/>
    <m/>
    <m/>
    <m/>
    <x v="2"/>
    <n v="2022"/>
  </r>
  <r>
    <s v="Kern"/>
    <n v="66"/>
    <s v="Kern"/>
    <n v="9922346"/>
    <s v="OUTAGE"/>
    <s v="BAKERSFIELD FIRE INC 757"/>
    <s v="03/27/2022"/>
    <s v="16:21:17"/>
    <n v="1656880"/>
    <s v="L1"/>
    <s v="KENTUCKY ST"/>
    <s v="BAKERSFIELD"/>
    <m/>
    <m/>
    <s v="AXS-OK LINEDOWN IN THE STREET PEOPLE DRIVING OVER IT  FD NEED  ETA"/>
    <s v="C"/>
    <s v="C"/>
    <s v="03/27/2022"/>
    <s v="16:26:58"/>
    <s v="03/27/2022 16:26 (DBG9)  CALLBACK UPDATE COMPLETED. 20m "/>
    <s v="6613246551"/>
    <s v="T-MAN"/>
    <s v="K1TGJWA"/>
    <s v="03/27/2022"/>
    <s v="16:39:00"/>
    <s v="03/27/2022"/>
    <s v="16:25:39"/>
    <n v="1"/>
    <n v="1"/>
    <n v="1"/>
    <n v="1"/>
    <n v="0"/>
    <n v="0"/>
    <n v="19.383333333332999"/>
    <n v="5.6833333333329996"/>
    <s v="03/27/2022"/>
    <s v="16:40:40"/>
    <m/>
    <m/>
    <m/>
    <m/>
    <m/>
    <m/>
    <m/>
    <m/>
    <m/>
    <m/>
    <m/>
    <m/>
    <m/>
    <m/>
    <m/>
    <m/>
    <x v="2"/>
    <n v="2022"/>
  </r>
  <r>
    <s v="Kern"/>
    <n v="66"/>
    <s v="Kern"/>
    <n v="9922361"/>
    <s v="NON-CUSTOMER"/>
    <s v="BAKERSFILED FIRE 11756"/>
    <s v="03/27/2022"/>
    <s v="16:22:41"/>
    <n v="9922361"/>
    <s v="L1"/>
    <s v="1905 UNIVERSITY AVE"/>
    <s v="BAKERSFIELD"/>
    <m/>
    <m/>
    <s v="AXS-OK REPORT OF LINEDOWN ON HOME WITH ODD BURNING ODOR OUTSIDE PER FD NEED ETA"/>
    <s v="C"/>
    <s v="C"/>
    <s v="03/27/2022"/>
    <s v="16:31:01"/>
    <s v="03/27/2022 16:31 (DBG9)  CALLBACK UPDATE COMPLETED. 3m "/>
    <s v="6613246551"/>
    <s v="T-MAN"/>
    <s v="K1TTALA"/>
    <s v="03/27/2022"/>
    <s v="16:32:00"/>
    <s v="03/27/2022"/>
    <s v="16:29:48"/>
    <n v="1"/>
    <n v="1"/>
    <n v="1"/>
    <n v="1"/>
    <n v="0"/>
    <n v="0"/>
    <n v="18.133333333332999"/>
    <n v="8.333333333333"/>
    <s v="03/27/2022"/>
    <s v="16:40:49"/>
    <m/>
    <m/>
    <m/>
    <m/>
    <m/>
    <m/>
    <m/>
    <m/>
    <m/>
    <m/>
    <m/>
    <m/>
    <m/>
    <m/>
    <m/>
    <m/>
    <x v="2"/>
    <n v="2022"/>
  </r>
  <r>
    <s v="Kern"/>
    <n v="66"/>
    <s v="Kern"/>
    <n v="9929323"/>
    <s v="OUTAGE"/>
    <s v="DEANA GIBSON"/>
    <s v="03/28/2022"/>
    <s v="04:25:57"/>
    <n v="1657464"/>
    <s v="L1"/>
    <s v="8217 FARMERS LN"/>
    <s v="BAKERSFIELD"/>
    <m/>
    <m/>
    <s v="A:OK;X:HWY 184;R:TREE FELL ONTO LIVE WIRES NEAR HOME. PLEASE MAKE SAFE ASAP. ETA PLZ. FD, Pwr-I"/>
    <s v="C"/>
    <s v="C"/>
    <s v="03/28/2022"/>
    <s v="04:31:59"/>
    <s v="03/28/2022 04:31 (ADT0)  CALLBACK UPDATE COMPLETED.  03/28/2022 04:31 (ADT0) PER TMAN EDWARDS 25 MIN ETA"/>
    <s v="6613246551"/>
    <s v="T-MAN"/>
    <s v="K1TCAE2"/>
    <s v="03/28/2022"/>
    <s v="04:55:00"/>
    <s v="03/28/2022"/>
    <s v="04:28:41"/>
    <n v="1"/>
    <n v="1"/>
    <n v="1"/>
    <n v="1"/>
    <n v="0"/>
    <n v="0"/>
    <n v="30.533333333333001"/>
    <n v="6.0333333333330001"/>
    <s v="03/28/2022"/>
    <s v="04:56:29"/>
    <m/>
    <m/>
    <m/>
    <m/>
    <m/>
    <m/>
    <m/>
    <m/>
    <m/>
    <m/>
    <m/>
    <m/>
    <m/>
    <m/>
    <m/>
    <m/>
    <x v="2"/>
    <n v="2022"/>
  </r>
  <r>
    <s v="Kern"/>
    <n v="66"/>
    <s v="Kern"/>
    <n v="9929653"/>
    <s v="OUTAGE"/>
    <s v="GOLDEN MANAGEMENT SERVICE INC"/>
    <s v="03/28/2022"/>
    <s v="06:42:03"/>
    <n v="1657505"/>
    <s v="L1"/>
    <s v="110 E ROBERTS LN"/>
    <s v="BAKERSFIELD"/>
    <m/>
    <m/>
    <s v="A:OK;X:N CHESTER AVE;R:BROKEN POLE IN BACK ALLY, LOG# 2114591, FD ENROUTE, REQ ETA 661-324-6551, Pwr-Y"/>
    <s v="C"/>
    <s v="C"/>
    <s v="03/28/2022"/>
    <s v="06:46:47"/>
    <s v="03/28/2022 06:46 (MALM)  CALLBACK UPDATE COMPLETED. TMAN COVERT ADV 25 MIN ETA "/>
    <s v="6613246551"/>
    <s v="T-MAN"/>
    <s v="K1TD0C5"/>
    <s v="03/28/2022"/>
    <s v="07:01:00"/>
    <s v="03/28/2022"/>
    <s v="06:35:58"/>
    <n v="1"/>
    <n v="1"/>
    <n v="1"/>
    <n v="1"/>
    <n v="0"/>
    <n v="0"/>
    <n v="27.933333333333"/>
    <n v="4.7333333333330003"/>
    <s v="03/28/2022"/>
    <s v="07:09:59"/>
    <m/>
    <m/>
    <m/>
    <m/>
    <m/>
    <m/>
    <m/>
    <m/>
    <m/>
    <m/>
    <m/>
    <m/>
    <m/>
    <m/>
    <m/>
    <m/>
    <x v="2"/>
    <n v="2022"/>
  </r>
  <r>
    <s v="Kern"/>
    <n v="66"/>
    <s v="Kern"/>
    <n v="9931187"/>
    <s v="OUTAGE"/>
    <s v="WESTSIDE WASTE MNGT"/>
    <s v="03/28/2022"/>
    <s v="07:45:36"/>
    <n v="1657654"/>
    <s v="L1"/>
    <s v="274 E CEDAR ST"/>
    <s v="TAFT"/>
    <m/>
    <m/>
    <s v="A:OK;X:GAS COM RD;R:BCK OF  PROPERTY IN THE FIELD FD IN ROUTE, Pwr-YFD DID NO FIND AD CLEARING CALLER WANTS TO TALK TO PGE"/>
    <s v="C"/>
    <s v="C"/>
    <s v="03/28/2022"/>
    <s v="07:57:11"/>
    <s v="03/28/2022 07:57 (MALM)  CALLBACK UPDATE COMPLETED. TMAN BARNACHIA ADV 30 MIN ETA "/>
    <s v="6613246551"/>
    <s v="T-MAN"/>
    <s v="K1TJPBP"/>
    <s v="03/28/2022"/>
    <s v="08:20:00"/>
    <s v="03/28/2022"/>
    <s v="07:48:56"/>
    <n v="1"/>
    <n v="1"/>
    <n v="1"/>
    <n v="1"/>
    <n v="0"/>
    <n v="0"/>
    <n v="36.383333333332999"/>
    <n v="11.583333333333"/>
    <s v="03/28/2022"/>
    <s v="08:21:59"/>
    <m/>
    <m/>
    <m/>
    <m/>
    <m/>
    <m/>
    <m/>
    <m/>
    <m/>
    <m/>
    <m/>
    <m/>
    <m/>
    <m/>
    <m/>
    <m/>
    <x v="2"/>
    <n v="2022"/>
  </r>
  <r>
    <s v="Kern"/>
    <n v="66"/>
    <s v="Kern"/>
    <n v="9931620"/>
    <s v="NON-CUSTOMER"/>
    <s v="SANTA BARBARA CO FD"/>
    <s v="03/28/2022"/>
    <s v="08:53:24"/>
    <n v="9931620"/>
    <s v="L2"/>
    <s v="HWY 166"/>
    <s v="CUYAMA VALLEY"/>
    <m/>
    <m/>
    <s v="AXS-OK FD REQ ETA."/>
    <s v="C"/>
    <s v="C"/>
    <s v="03/28/2022"/>
    <s v="09:01:27"/>
    <s v="03/28/2022 09:01 (MALM)  CALLBACK UPDATE COMPLETED. TMAN BARNACHIA ADV 30 MIN ETA "/>
    <s v="8056832724"/>
    <s v="T-MAN"/>
    <s v="K1TJPBP"/>
    <s v="03/28/2022"/>
    <s v="09:41:00"/>
    <s v="03/28/2022"/>
    <s v="09:00:49"/>
    <n v="1"/>
    <n v="1"/>
    <n v="1"/>
    <n v="1"/>
    <n v="0"/>
    <n v="0"/>
    <n v="49.266666666667"/>
    <n v="8.0500000000000007"/>
    <s v="03/28/2022"/>
    <s v="09:42:40"/>
    <m/>
    <m/>
    <m/>
    <m/>
    <m/>
    <m/>
    <m/>
    <m/>
    <m/>
    <m/>
    <m/>
    <m/>
    <m/>
    <m/>
    <m/>
    <m/>
    <x v="2"/>
    <n v="2022"/>
  </r>
  <r>
    <s v="Kern"/>
    <n v="66"/>
    <s v="Kern"/>
    <n v="9932840"/>
    <s v="OUTAGE"/>
    <s v="KERN CO FD"/>
    <s v="03/28/2022"/>
    <s v="10:04:50"/>
    <n v="1657810"/>
    <s v="L2"/>
    <s v="13351 ELK HILLS RD"/>
    <s v="TAFT"/>
    <m/>
    <m/>
    <s v="AXS-OK PER FD BLOWN TRANSFORMER. REQ ETA"/>
    <s v="C"/>
    <s v="C"/>
    <s v="03/28/2022"/>
    <s v="10:07:23"/>
    <s v="03/28/2022 10:07 (MALM)  CALLBACK UPDATE COMPLETED. TMAN BRAUER ADV 40 MIN ETA AT 3 MIN MARK "/>
    <s v="6613246551"/>
    <s v="T-MAN"/>
    <s v="K1TTJBU"/>
    <s v="03/28/2022"/>
    <s v="10:37:00"/>
    <s v="03/28/2022"/>
    <s v="10:05:55"/>
    <n v="1"/>
    <n v="1"/>
    <n v="1"/>
    <n v="1"/>
    <n v="0"/>
    <n v="0"/>
    <n v="34.9"/>
    <n v="2.5499999999999998"/>
    <s v="03/28/2022"/>
    <s v="10:39:44"/>
    <m/>
    <m/>
    <m/>
    <m/>
    <m/>
    <m/>
    <m/>
    <m/>
    <m/>
    <m/>
    <m/>
    <m/>
    <m/>
    <m/>
    <m/>
    <m/>
    <x v="2"/>
    <n v="2022"/>
  </r>
  <r>
    <s v="Kern"/>
    <n v="66"/>
    <s v="Kern"/>
    <n v="9933277"/>
    <s v="OUTAGE"/>
    <s v="CRUZ SUNIGA"/>
    <s v="03/28/2022"/>
    <s v="11:22:00"/>
    <n v="1657976"/>
    <s v="L2"/>
    <s v="826 BUTTE ST"/>
    <s v="BAKERSFIELD"/>
    <m/>
    <m/>
    <s v="A:OK;X:BEALE AVE;R:BAKERSFIELD FD ENR - TRANSFORMER BLEW, POLE ON FIRE, AND WIRES ARE DOWN IN RDWAY., Pwr-YFD REQ EXPEDITE , CB WITH ETA"/>
    <s v="C"/>
    <s v="C"/>
    <s v="03/28/2022"/>
    <s v="11:35:00"/>
    <s v="03/28/2022 11:35 (SXMU)  CALLBACK UPDATE COMPLETED. eta 15 minutes "/>
    <s v="6613246551"/>
    <s v="STANDBY"/>
    <s v="F4NF1MO"/>
    <s v="03/28/2022"/>
    <s v="11:57:00"/>
    <s v="03/28/2022"/>
    <s v="11:34:09"/>
    <n v="1"/>
    <n v="1"/>
    <n v="1"/>
    <n v="1"/>
    <n v="0"/>
    <n v="0"/>
    <n v="38.683333333333003"/>
    <n v="13"/>
    <s v="03/28/2022"/>
    <s v="12:00:41"/>
    <m/>
    <m/>
    <m/>
    <m/>
    <m/>
    <m/>
    <m/>
    <m/>
    <m/>
    <m/>
    <m/>
    <m/>
    <m/>
    <m/>
    <m/>
    <m/>
    <x v="2"/>
    <n v="2022"/>
  </r>
  <r>
    <s v="Kern"/>
    <n v="66"/>
    <s v="Kern"/>
    <n v="9956048"/>
    <s v="OUTAGE"/>
    <s v="CHERIE MARIN"/>
    <s v="04/01/2022"/>
    <s v="00:55:13"/>
    <n v="1660759"/>
    <s v="L1"/>
    <s v="108 MONETA AVE"/>
    <s v="BAKERSFIELD"/>
    <m/>
    <m/>
    <s v="A:FIRE;X:N CHESTER AVE;R:KERN FD ONSITE - HSE FULLY ENGULFED - LIVES WIRES ARE DWN - PPL TRAPPED - PLS EXPEDITE, Pwr-Y"/>
    <s v="C"/>
    <s v="C"/>
    <s v="04/01/2022"/>
    <s v="00:57:09"/>
    <s v="04/01/2022 00:57 (S2CA)  CALLBACK UPDATE COMPLETED. ETA 20 MINS "/>
    <s v="6613246551"/>
    <s v="T-MAN"/>
    <s v="K1TTALA"/>
    <s v="04/01/2022"/>
    <s v="01:36:00"/>
    <s v="04/01/2022"/>
    <s v="00:51:59"/>
    <n v="1"/>
    <n v="1"/>
    <n v="1"/>
    <n v="1"/>
    <n v="0"/>
    <n v="0"/>
    <n v="30.733333333333"/>
    <n v="1.9333333333330001"/>
    <s v="04/01/2022"/>
    <s v="01:25:57"/>
    <m/>
    <m/>
    <m/>
    <m/>
    <m/>
    <m/>
    <m/>
    <m/>
    <m/>
    <m/>
    <m/>
    <m/>
    <m/>
    <m/>
    <s v="OR:N/A-GSR ONSITE (S2CA 01:25 04/01/2022)_x000a__x000a_OR:N/A-ARCOS CALLOUT ID 294250 (S2CA 00:49 04/01/2022)_x000a__x000a_"/>
    <m/>
    <x v="3"/>
    <n v="2022"/>
  </r>
  <r>
    <s v="Kern"/>
    <n v="66"/>
    <s v="Kern"/>
    <n v="9959643"/>
    <s v="OUTAGE"/>
    <s v="ELDA GUARDADO"/>
    <s v="04/01/2022"/>
    <s v="12:22:30"/>
    <n v="1661145"/>
    <s v="L1"/>
    <s v="3131 AUDUBON DR"/>
    <s v="BAKERSFIELD"/>
    <m/>
    <m/>
    <s v="A:OK;X:ELM;R:FD ONSITE FUSE BOX ON FIRE, Pwr-YCALL CELL 661-496-0416"/>
    <s v="C"/>
    <s v="C"/>
    <s v="04/01/2022"/>
    <s v="12:25:09"/>
    <s v="04/01/2022 12:25 (S2CA)  CALLBACK UPDATE COMPLETED. ETA 10 MINS "/>
    <s v="6613246551"/>
    <s v="T-MAN"/>
    <s v="K1TTALA"/>
    <s v="04/01/2022"/>
    <s v="12:30:00"/>
    <s v="04/01/2022"/>
    <s v="12:24:09"/>
    <n v="1"/>
    <n v="1"/>
    <n v="1"/>
    <n v="1"/>
    <n v="0"/>
    <n v="0"/>
    <n v="9.7666666666669997"/>
    <n v="2.65"/>
    <s v="04/01/2022"/>
    <s v="12:32:16"/>
    <m/>
    <m/>
    <m/>
    <m/>
    <m/>
    <m/>
    <m/>
    <m/>
    <m/>
    <m/>
    <m/>
    <m/>
    <m/>
    <m/>
    <m/>
    <m/>
    <x v="3"/>
    <n v="2022"/>
  </r>
  <r>
    <s v="Kern"/>
    <n v="66"/>
    <s v="Kern"/>
    <n v="9966289"/>
    <s v="OUTAGE"/>
    <s v="STACEY M LUECK"/>
    <s v="04/03/2022"/>
    <s v="12:32:24"/>
    <n v="1662007"/>
    <s v="L1"/>
    <s v="10415 PINNACLE RIDGE AVE"/>
    <s v="BAKERSFIELD"/>
    <m/>
    <m/>
    <s v="A:N/A;X:MOUNTAIN VISTA;R:FD RQST ELECT ONLY FOR STRUCTURE FIRE, Pwr-Y"/>
    <s v="C"/>
    <s v="C"/>
    <s v="04/03/2022"/>
    <s v="12:39:42"/>
    <s v="04/03/2022 12:39 (DXAM)  CALLBACK UPDATE COMPLETED. CALLED 911 WITH A 20 MINUTE ETA "/>
    <s v="6613246551"/>
    <s v="T-MAN"/>
    <s v="K1TGJWA"/>
    <s v="04/03/2022"/>
    <s v="12:55:00"/>
    <s v="04/03/2022"/>
    <s v="12:38:49"/>
    <n v="1"/>
    <n v="1"/>
    <n v="1"/>
    <n v="1"/>
    <n v="0"/>
    <n v="0"/>
    <n v="26.466666666666999"/>
    <n v="7.3"/>
    <s v="04/03/2022"/>
    <s v="12:58:52"/>
    <m/>
    <m/>
    <m/>
    <m/>
    <m/>
    <m/>
    <m/>
    <m/>
    <m/>
    <m/>
    <m/>
    <m/>
    <m/>
    <m/>
    <m/>
    <m/>
    <x v="3"/>
    <n v="2022"/>
  </r>
  <r>
    <s v="Kern"/>
    <n v="66"/>
    <s v="Kern"/>
    <n v="9967232"/>
    <s v="NON-CUSTOMER"/>
    <s v="KERN FD"/>
    <s v="04/03/2022"/>
    <s v="16:52:19"/>
    <n v="9967232"/>
    <s v="L1"/>
    <s v="HWY 65"/>
    <s v="BAKERSFIELD"/>
    <m/>
    <m/>
    <s v="AXS-OK FD ENR - LINES DWN CAUSED BRUSH FIRE."/>
    <s v="C"/>
    <s v="C"/>
    <s v="04/03/2022"/>
    <s v="17:03:55"/>
    <s v="04/03/2022 17:09 (DBG9) 30m 04/03/2022 17:03 (DBG9)  CALLBACK UPDATE COMPLETED. acknowledged tag, location is 65 &amp; Gretlein Rd."/>
    <s v="6613246551"/>
    <s v="T-MAN"/>
    <s v="K1TTALA"/>
    <s v="04/03/2022"/>
    <s v="17:32:00"/>
    <s v="04/03/2022"/>
    <s v="17:06:26"/>
    <n v="1"/>
    <n v="1"/>
    <n v="1"/>
    <n v="1"/>
    <n v="0"/>
    <n v="0"/>
    <n v="41.016666666667"/>
    <n v="11.6"/>
    <s v="04/03/2022"/>
    <s v="17:33:20"/>
    <m/>
    <m/>
    <m/>
    <m/>
    <m/>
    <m/>
    <m/>
    <m/>
    <m/>
    <m/>
    <m/>
    <m/>
    <m/>
    <m/>
    <m/>
    <m/>
    <x v="3"/>
    <n v="2022"/>
  </r>
  <r>
    <s v="Kern"/>
    <n v="66"/>
    <s v="Kern"/>
    <n v="9967524"/>
    <s v="NON-CUSTOMER"/>
    <s v="CHP"/>
    <s v="04/03/2022"/>
    <s v="17:13:42"/>
    <n v="9967524"/>
    <s v="L1"/>
    <s v="MILLUX"/>
    <s v="BAKERSFIELD"/>
    <m/>
    <m/>
    <s v="AXS-OK CHP ENR - LINES ARE DOWN BLOCKING ROADWAY.PER KERN FD -  GUIDE WIRE IS DW"/>
    <s v="C"/>
    <s v="C"/>
    <s v="04/03/2022"/>
    <s v="17:24:40"/>
    <s v="04/03/2022 17:30 (DBG9) 35m 04/03/2022 17:24 (DBG9)  CALLBACK UPDATE COMPLETED. will CB /w ETA - their units are still enroute."/>
    <s v="6618275400"/>
    <s v="STANDBY"/>
    <s v="K1GT1WB"/>
    <s v="04/03/2022"/>
    <s v="17:48:00"/>
    <s v="04/03/2022"/>
    <s v="17:28:46"/>
    <n v="1"/>
    <n v="1"/>
    <n v="1"/>
    <n v="1"/>
    <n v="0"/>
    <n v="0"/>
    <n v="36.416666666666998"/>
    <n v="10.966666666667001"/>
    <s v="04/03/2022"/>
    <s v="17:50:07"/>
    <m/>
    <m/>
    <m/>
    <m/>
    <m/>
    <m/>
    <m/>
    <m/>
    <m/>
    <m/>
    <m/>
    <m/>
    <m/>
    <m/>
    <m/>
    <s v="OR:N/A-notified RFO and Disp Supv. GSR Tim Web responding. (DBG9 17:40 04/03/2022)_x000a__x000a_"/>
    <x v="3"/>
    <n v="2022"/>
  </r>
  <r>
    <s v="Kern"/>
    <n v="66"/>
    <s v="Kern"/>
    <n v="9968474"/>
    <s v="OUTAGE"/>
    <s v="KERN COUNTY FD"/>
    <s v="04/04/2022"/>
    <s v="04:57:01"/>
    <n v="1662214"/>
    <s v="L1"/>
    <s v="7TH STANDARD ROAD"/>
    <s v="BUTTONWILLOW"/>
    <m/>
    <m/>
    <s v="AXS-OK POLE DOWN. LIVE WIRES DOWN ACROSS ROADWAY. PLEASE MAKE SAFE ASAP. ETA  PL"/>
    <s v="C"/>
    <s v="C"/>
    <s v="04/04/2022"/>
    <s v="05:05:06"/>
    <s v="04/04/2022 05:13 (PARO) CALLED CHP GAVE ETA 10 MINS 04/04/2022 05:12 (PARO) TMAN WILLIAMS ETA 10 MINS 04/04/2022 05:05 (PARO)  CALLBACK UPDATE COMPLETED. CALLED AGENCY TO VERIFY LOC/HZD"/>
    <s v="6613246551"/>
    <s v="T-MAN"/>
    <s v="K1TBKW0"/>
    <s v="04/04/2022"/>
    <s v="05:25:00"/>
    <s v="04/04/2022"/>
    <s v="05:08:55"/>
    <n v="1"/>
    <n v="1"/>
    <n v="1"/>
    <n v="1"/>
    <n v="0"/>
    <n v="0"/>
    <n v="29.95"/>
    <n v="8.083333333333"/>
    <s v="04/04/2022"/>
    <s v="05:26:58"/>
    <m/>
    <m/>
    <m/>
    <m/>
    <m/>
    <m/>
    <m/>
    <m/>
    <m/>
    <m/>
    <m/>
    <m/>
    <m/>
    <m/>
    <s v="OR:N/A-PER SUP DUSTY WEBER NO NEED TO PUSH OUT ETOR. ADVISED WILL CALL BACK IF ETOR NEEDS TO BE PUSHED. (ADT0 09:40 04/04/2022)_x000a__x000a_OR:N/A-NTRF (PARO 05:33 04/04/2022)_x000a__x000a_[UPTR#9968474:OR:N/A-CHP: 661-827-5400 FD  ARRIVED AT 0508 MAY CLEAR CHP WILL STAY ONSCENE PER AGENC Y DISPATCH (PARO 05:09 04/04/2022)_x000a__x000a_OR:N/A-ARCOS (PARO 05:00 04/04/2022)_x000a__x000a_]"/>
    <m/>
    <x v="3"/>
    <n v="2022"/>
  </r>
  <r>
    <s v="Kern"/>
    <n v="66"/>
    <s v="Kern"/>
    <n v="9972169"/>
    <s v="OUTAGE"/>
    <s v="ROSALBA GARNICA"/>
    <s v="04/04/2022"/>
    <s v="15:04:41"/>
    <n v="1662765"/>
    <s v="L1"/>
    <s v="700 R ST"/>
    <s v="BAKERSFIELD"/>
    <m/>
    <m/>
    <s v="A:OK;X:8TH ST;R:PLS CALL W/ETA@INC# 22-64255, Pwr-Y"/>
    <s v="C"/>
    <s v="C"/>
    <s v="04/04/2022"/>
    <s v="15:09:53"/>
    <s v="04/04/2022 15:09 (KERA)  CALLBACK UPDATE COMPLETED. 30 MIN ETA MASON "/>
    <s v="6613277111"/>
    <s v="T-MAN"/>
    <s v="K1TJ8M6"/>
    <s v="04/04/2022"/>
    <s v="15:22:00"/>
    <s v="04/04/2022"/>
    <s v="15:09:21"/>
    <n v="1"/>
    <n v="1"/>
    <n v="1"/>
    <n v="1"/>
    <n v="0"/>
    <n v="0"/>
    <n v="20.083333333333002"/>
    <n v="5.2"/>
    <s v="04/04/2022"/>
    <s v="15:24:46"/>
    <m/>
    <m/>
    <m/>
    <m/>
    <m/>
    <m/>
    <m/>
    <m/>
    <m/>
    <m/>
    <m/>
    <m/>
    <m/>
    <m/>
    <s v="OR:N/A-RINGDOWN RECIEVED. (ADT0 15:09 04/04/2022)_x000a__x000a_OR:N/A-LEFT MESSAGE FOR FLORES (KERA 15:07 04/04/2022)_x000a__x000a_"/>
    <m/>
    <x v="3"/>
    <n v="2022"/>
  </r>
  <r>
    <s v="Kern"/>
    <n v="66"/>
    <s v="Kern"/>
    <n v="9973208"/>
    <s v="OUTAGE"/>
    <s v="NEW CUSTOMER"/>
    <s v="04/05/2022"/>
    <s v="03:10:55"/>
    <n v="1662996"/>
    <s v="L1"/>
    <s v="1125 19TH ST"/>
    <s v="BAKERSFIELD"/>
    <m/>
    <m/>
    <s v="A:OK;X:M;R:PLEASE MAKE SAFE PER BFD. ETA  PLZ., Pwr-Y"/>
    <s v="Y"/>
    <s v="Y"/>
    <m/>
    <m/>
    <m/>
    <s v="6613246551"/>
    <m/>
    <m/>
    <m/>
    <m/>
    <m/>
    <m/>
    <n v="1"/>
    <n v="1"/>
    <n v="1"/>
    <n v="0"/>
    <n v="0"/>
    <n v="1"/>
    <n v="16.083333333333002"/>
    <m/>
    <m/>
    <m/>
    <m/>
    <m/>
    <m/>
    <m/>
    <s v="04/05/2022"/>
    <s v="03:27:00"/>
    <s v="ADMKASP"/>
    <s v="04/06/2022 10:03 (KASP) related to OIS 1662999. GSR onsite at 0327. Verified GSR stayed onsite until T-Man arrived at 0423."/>
    <m/>
    <m/>
    <m/>
    <m/>
    <m/>
    <m/>
    <m/>
    <m/>
    <x v="3"/>
    <n v="2022"/>
  </r>
  <r>
    <s v="Kern"/>
    <n v="66"/>
    <s v="Kern"/>
    <n v="9975453"/>
    <s v="OUTAGE"/>
    <s v="GUSTAVO BRAVO"/>
    <s v="04/05/2022"/>
    <s v="15:27:47"/>
    <n v="1663553"/>
    <s v="L1"/>
    <s v="816 LAKE ST"/>
    <s v="BAKERSFIELD"/>
    <m/>
    <m/>
    <s v="A:OK;X:KING ST;R:FD REQ ETA, Pwr-Y"/>
    <s v="C"/>
    <s v="C"/>
    <s v="04/05/2022"/>
    <s v="15:34:04"/>
    <s v="04/05/2022 15:34 (SXMU)  CALLBACK UPDATE COMPLETED. eta 20 minutes "/>
    <s v="6613246551"/>
    <s v="T-MAN"/>
    <s v="K1TC0CH"/>
    <s v="04/05/2022"/>
    <s v="15:52:00"/>
    <s v="04/05/2022"/>
    <s v="15:32:41"/>
    <n v="1"/>
    <n v="1"/>
    <n v="1"/>
    <n v="1"/>
    <n v="0"/>
    <n v="0"/>
    <n v="32"/>
    <n v="6.2833333333330001"/>
    <s v="04/05/2022"/>
    <s v="15:59:47"/>
    <m/>
    <m/>
    <m/>
    <m/>
    <m/>
    <m/>
    <m/>
    <m/>
    <m/>
    <m/>
    <m/>
    <m/>
    <m/>
    <m/>
    <m/>
    <m/>
    <x v="3"/>
    <n v="2022"/>
  </r>
  <r>
    <s v="Kern"/>
    <n v="66"/>
    <s v="Kern"/>
    <n v="9976411"/>
    <s v="OUTAGE"/>
    <s v="CHAYREL ADAMES"/>
    <s v="04/05/2022"/>
    <s v="19:57:24"/>
    <n v="1663712"/>
    <s v="L1"/>
    <s v="2017 23RD ST"/>
    <s v="BAKERSFIELD"/>
    <m/>
    <m/>
    <s v="A:IN ALLEY;X:D , 22ND;R:FD ENR;PLS CALL W/ETA@INC# 12943, Pwr-Y"/>
    <s v="C"/>
    <s v="C"/>
    <s v="04/05/2022"/>
    <s v="20:00:54"/>
    <s v="04/05/2022 20:00 (MALM)  CALLBACK UPDATE COMPLETED. TMAN LEYENDECKER ADV 30 MIN ETA "/>
    <s v="6613246551"/>
    <s v="T-MAN"/>
    <s v="K1TTALA"/>
    <s v="04/05/2022"/>
    <s v="20:30:00"/>
    <s v="04/05/2022"/>
    <s v="19:59:02"/>
    <n v="1"/>
    <n v="1"/>
    <n v="1"/>
    <n v="1"/>
    <n v="0"/>
    <n v="0"/>
    <n v="33.983333333333"/>
    <n v="3.5"/>
    <s v="04/05/2022"/>
    <s v="20:31:23"/>
    <m/>
    <m/>
    <m/>
    <m/>
    <m/>
    <m/>
    <m/>
    <m/>
    <m/>
    <m/>
    <m/>
    <m/>
    <m/>
    <m/>
    <m/>
    <m/>
    <x v="3"/>
    <n v="2022"/>
  </r>
  <r>
    <s v="Kern"/>
    <n v="66"/>
    <s v="Kern"/>
    <n v="9976495"/>
    <s v="OUTAGE"/>
    <s v="NEW CUSTOMER"/>
    <s v="04/05/2022"/>
    <s v="21:48:44"/>
    <n v="1663737"/>
    <s v="L1"/>
    <s v="301 17TH ST"/>
    <s v="BAKERSFIELD"/>
    <m/>
    <m/>
    <s v="A:OK;X:V ST;R:AXSOK: FRESNO FD ONS; PLS CALL 6613246551 W/ETA @ INC# 12953 : XST V ST, Pwr-Y"/>
    <s v="C"/>
    <s v="C"/>
    <s v="04/05/2022"/>
    <s v="21:53:56"/>
    <s v="04/05/2022 21:53 (MALM)  CALLBACK UPDATE COMPLETED. TMAN LEYENDECKER ADV 10 MIN ETA "/>
    <s v="6613246551"/>
    <s v="T-MAN"/>
    <s v="K1TTALA"/>
    <s v="04/05/2022"/>
    <s v="21:56:00"/>
    <s v="04/05/2022"/>
    <s v="21:53:26"/>
    <n v="1"/>
    <n v="1"/>
    <n v="1"/>
    <n v="1"/>
    <n v="0"/>
    <n v="0"/>
    <n v="10.85"/>
    <n v="5.2"/>
    <s v="04/05/2022"/>
    <s v="21:59:35"/>
    <m/>
    <m/>
    <m/>
    <m/>
    <m/>
    <m/>
    <m/>
    <m/>
    <m/>
    <m/>
    <m/>
    <m/>
    <m/>
    <m/>
    <m/>
    <m/>
    <x v="3"/>
    <n v="2022"/>
  </r>
  <r>
    <s v="Kern"/>
    <n v="66"/>
    <s v="Kern"/>
    <n v="9979622"/>
    <s v="NON-CUSTOMER"/>
    <s v="KERN CTY FIRE"/>
    <s v="04/06/2022"/>
    <s v="11:49:39"/>
    <n v="9979622"/>
    <s v="L1"/>
    <s v="3500 Q ST"/>
    <s v="BAKERSFIELD"/>
    <m/>
    <m/>
    <s v="AXS-OK LINEDOWN INFORNT OF ADDRESS PER FD ENRT NEED ETA"/>
    <s v="Y"/>
    <s v="C"/>
    <s v="04/06/2022"/>
    <s v="11:56:13"/>
    <s v="04/06/2022 11:56 (MALM)  CALLBACK UPDATE COMPLETED. TMAN MASON ADV 35 MIN ETA "/>
    <s v="6613246551"/>
    <s v="T-MAN"/>
    <s v="K1TJ8M6"/>
    <s v="04/06/2022"/>
    <s v="12:09:00"/>
    <s v="04/06/2022"/>
    <s v="11:55:27"/>
    <n v="1"/>
    <n v="1"/>
    <n v="1"/>
    <n v="1"/>
    <n v="0"/>
    <n v="0"/>
    <n v="19.350000000000001"/>
    <n v="6.5666666666670004"/>
    <m/>
    <m/>
    <m/>
    <m/>
    <m/>
    <m/>
    <m/>
    <m/>
    <m/>
    <m/>
    <m/>
    <m/>
    <m/>
    <m/>
    <m/>
    <m/>
    <m/>
    <m/>
    <x v="3"/>
    <n v="2022"/>
  </r>
  <r>
    <s v="Kern"/>
    <n v="66"/>
    <s v="Kern"/>
    <n v="9985069"/>
    <s v="OUTAGE"/>
    <s v="GILBERTO BRITO"/>
    <s v="04/07/2022"/>
    <s v="00:15:26"/>
    <n v="1664774"/>
    <s v="L1"/>
    <s v="216 AMADOR AVE"/>
    <s v="BAKERSFIELD"/>
    <m/>
    <m/>
    <s v="A:ok;X:DELAWARE ST;R:PLEASE MAKE SAFE. ETA. BFD"/>
    <s v="C"/>
    <s v="C"/>
    <s v="04/07/2022"/>
    <s v="00:24:08"/>
    <s v="04/07/2022 00:24 (S2CA)  CALLBACK UPDATE COMPLETED. ETA 30 MINS "/>
    <s v="6613246551"/>
    <s v="T-MAN"/>
    <s v="K1TBKW0"/>
    <s v="04/07/2022"/>
    <s v="00:59:00"/>
    <s v="04/07/2022"/>
    <s v="00:29:17"/>
    <n v="1"/>
    <n v="1"/>
    <n v="1"/>
    <n v="1"/>
    <n v="0"/>
    <n v="0"/>
    <n v="24.35"/>
    <n v="8.6999999999999993"/>
    <s v="04/07/2022"/>
    <s v="00:39:47"/>
    <m/>
    <m/>
    <m/>
    <m/>
    <m/>
    <m/>
    <m/>
    <m/>
    <m/>
    <m/>
    <m/>
    <m/>
    <m/>
    <m/>
    <s v="OR:N/A-GSR ONSITE SRS9 (S2CA 00:39 04/07/2022)_x000a__x000a_OR:N/A-ETA FOR GSR IS 0043 (S2CA 00:19 04/07/2022)_x000a__x000a_OR:N/A-ARCOS CALLOUT ID 294838 (S2CA 00:17 04/07/2022)_x000a__x000a_"/>
    <m/>
    <x v="3"/>
    <n v="2022"/>
  </r>
  <r>
    <s v="Kern"/>
    <n v="66"/>
    <s v="Kern"/>
    <n v="9988792"/>
    <s v="NON-CUSTOMER"/>
    <s v="KERCO"/>
    <s v="04/07/2022"/>
    <s v="14:41:15"/>
    <n v="9988792"/>
    <s v="L1"/>
    <s v="W OF E BEAR MTN BLVD"/>
    <s v="BAKERSFIELD"/>
    <m/>
    <m/>
    <s v="AXS-OK FD ONSITE SPARKING POLE GRASS FIRE"/>
    <s v="C"/>
    <s v="C"/>
    <s v="04/07/2022"/>
    <s v="14:48:07"/>
    <s v="04/07/2022 15:00 (AXN0) GAVE UPDATED 20 MINUTE ETA 04/07/2022 14:48 (AXN0)  CALLBACK UPDATE COMPLETED. GAVE 45 MINUTE ETA"/>
    <s v="6613246551"/>
    <s v="T-MAN"/>
    <s v="K1TTALA"/>
    <s v="04/07/2022"/>
    <s v="15:22:00"/>
    <s v="04/07/2022"/>
    <s v="14:58:05"/>
    <n v="1"/>
    <n v="1"/>
    <n v="1"/>
    <n v="1"/>
    <n v="0"/>
    <n v="0"/>
    <n v="42.583333333333002"/>
    <n v="6.8666666666670002"/>
    <s v="04/07/2022"/>
    <s v="15:23:50"/>
    <m/>
    <m/>
    <m/>
    <m/>
    <m/>
    <m/>
    <m/>
    <m/>
    <m/>
    <m/>
    <m/>
    <m/>
    <m/>
    <m/>
    <m/>
    <s v="OR:N/A-PER TMAN LEYENDECKER NOTHING FOUND - OK TO RESTORE (AXN0 16:06 04/07/2022)_x000a__x000a_OR:N/A-LEFT MESSAGE WITH SUP MCCOY FOR HELP WITH ETA (AXN0 14:51 04/07/2022)_x000a__x000a_OR:N/A-ADV DISPATCH SUP OF ETA (AXN0 14:50 04/07/2022)_x000a__x000a_OR:N/A-04/07/2022 14:48 (AXN0)  CALLBACK UPDATE COMPLETED. GAVE 45 MINUTE ETA (AXN0 14:48 04/07/2022)_x000a__x000a_"/>
    <x v="3"/>
    <n v="2022"/>
  </r>
  <r>
    <s v="Kern"/>
    <n v="66"/>
    <s v="Kern"/>
    <n v="9989553"/>
    <s v="OUTAGE"/>
    <s v="JAMMIE TAMAYO"/>
    <s v="04/07/2022"/>
    <s v="15:59:39"/>
    <n v="1665419"/>
    <s v="L1"/>
    <s v="6504 MOHAWK ST APT A"/>
    <s v="BAKERSFIELD"/>
    <m/>
    <m/>
    <s v="A:OK;X:UNK;R:KERN COUNTY FD ONSITE -, Pwr-Y"/>
    <s v="C"/>
    <s v="C"/>
    <s v="04/07/2022"/>
    <s v="16:03:35"/>
    <s v="04/07/2022 16:03 (AXN0)  CALLBACK UPDATE COMPLETED. GAVE 30 MINUTE ETA "/>
    <s v="6613246551"/>
    <s v="T-MAN"/>
    <s v="K1TC0CH"/>
    <s v="04/07/2022"/>
    <s v="16:29:00"/>
    <s v="04/07/2022"/>
    <s v="16:01:39"/>
    <n v="1"/>
    <n v="1"/>
    <n v="1"/>
    <n v="1"/>
    <n v="0"/>
    <n v="0"/>
    <n v="30.5"/>
    <n v="3.9333333333330001"/>
    <s v="04/07/2022"/>
    <s v="16:30:09"/>
    <m/>
    <m/>
    <m/>
    <m/>
    <m/>
    <m/>
    <m/>
    <m/>
    <m/>
    <m/>
    <m/>
    <m/>
    <m/>
    <m/>
    <s v="OR:N/A-04/07/2022 16:03 (AXN0)  CALLBACK UPDATE COMPLETED. GAVE 30 MINUTE ETA (AXN0 16:03 04/07/2022)_x000a__x000a_"/>
    <m/>
    <x v="3"/>
    <n v="2022"/>
  </r>
  <r>
    <s v="Kern"/>
    <n v="66"/>
    <s v="Kern"/>
    <n v="9989920"/>
    <s v="OUTAGE"/>
    <s v="YOW YEA CHIOU"/>
    <s v="04/07/2022"/>
    <s v="16:51:15"/>
    <n v="1665486"/>
    <s v="L1"/>
    <s v="1400 18TH ST"/>
    <s v="BAKERSFIELD"/>
    <m/>
    <m/>
    <s v="A:OK;X:K;R:KERNCO FD 661-324-6551 ONSITE SMOKE FROM ABANDONED BUILDING, Pwr-N"/>
    <s v="C"/>
    <s v="C"/>
    <s v="04/07/2022"/>
    <s v="16:59:02"/>
    <s v="04/07/2022 16:59 (AXN0)  CALLBACK UPDATE COMPLETED. GAVE 20  MINUTE ETA "/>
    <s v="6613246551"/>
    <s v="T-MAN"/>
    <s v="K1TB4BZ"/>
    <s v="04/07/2022"/>
    <s v="17:20:00"/>
    <s v="04/07/2022"/>
    <s v="16:53:35"/>
    <n v="1"/>
    <n v="1"/>
    <n v="1"/>
    <n v="1"/>
    <n v="0"/>
    <n v="0"/>
    <n v="31.283333333333001"/>
    <n v="7.7833333333330001"/>
    <s v="04/07/2022"/>
    <s v="17:22:32"/>
    <m/>
    <m/>
    <m/>
    <m/>
    <m/>
    <m/>
    <m/>
    <m/>
    <m/>
    <m/>
    <m/>
    <m/>
    <m/>
    <m/>
    <s v="OR:N/A-04/07/2022 16:59 (AXN0)  CALLBACK UPDATE COMPLETED. GAVE 20  MINUTE ETA (AXN0 16:59 04/07/2022)_x000a__x000a_OR:N/A-LEFT MESSAGE AN EAPGE FOR ETA FROM TMAN BAKER (AXN0 16:56 04/07/2022)_x000a__x000a_"/>
    <m/>
    <x v="3"/>
    <n v="2022"/>
  </r>
  <r>
    <s v="Kern"/>
    <n v="66"/>
    <s v="Kern"/>
    <n v="9990871"/>
    <s v="OUTAGE"/>
    <s v="AT&amp;T SERVICES INC"/>
    <s v="04/07/2022"/>
    <s v="20:14:47"/>
    <n v="1665564"/>
    <s v="L1"/>
    <s v="4057 CHESTER LN"/>
    <s v="BAKERSFIELD"/>
    <m/>
    <m/>
    <s v="A:OK;X:CALIFORNIA;R:BAKERSFIELD FD REPORTS VAULT ON FIRE; PLS CALL W/ETA@ INC# 13219, Pwr-N"/>
    <s v="C"/>
    <s v="C"/>
    <s v="04/07/2022"/>
    <s v="20:21:20"/>
    <s v="04/07/2022 20:21 (AXN0)  CALLBACK UPDATE COMPLETED. GAVE 15 MINUTE ETA "/>
    <s v="6613246551"/>
    <s v="T-MAN"/>
    <s v="K1TJ8M6"/>
    <s v="04/08/2022"/>
    <s v="00:00:00"/>
    <s v="04/07/2022"/>
    <s v="23:59:42"/>
    <n v="1"/>
    <n v="1"/>
    <n v="1"/>
    <n v="1"/>
    <n v="0"/>
    <n v="0"/>
    <n v="20"/>
    <n v="6.55"/>
    <s v="04/07/2022"/>
    <s v="20:34:47"/>
    <m/>
    <m/>
    <m/>
    <m/>
    <m/>
    <m/>
    <m/>
    <m/>
    <m/>
    <m/>
    <m/>
    <m/>
    <m/>
    <m/>
    <s v="OR:N/A-BEEN DEALING WITH 4 911s - NOT SURE IF THIS WAS A LATE DROP OR NOTE (AXN0 20:45 04/07/2022)_x000a__x000a_"/>
    <m/>
    <x v="3"/>
    <n v="2022"/>
  </r>
  <r>
    <s v="Kern"/>
    <n v="66"/>
    <s v="Kern"/>
    <n v="9992215"/>
    <s v="OUTAGE"/>
    <s v="KRISTAL FOELL"/>
    <s v="04/08/2022"/>
    <s v="04:10:09"/>
    <n v="1665645"/>
    <s v="L1"/>
    <s v="207 LIERLY AVE"/>
    <s v="TAFT"/>
    <m/>
    <m/>
    <s v="A:OK;X:PICO AND CRYSTAL;R:KERN FD ONSITE - ELEC LINES ON FIRE, Pwr-Y"/>
    <s v="C"/>
    <s v="C"/>
    <s v="04/08/2022"/>
    <s v="04:14:29"/>
    <s v="04/08/2022 04:14 (S2CA)  CALLBACK UPDATE COMPLETED. ETA 40 MINS "/>
    <s v="6613246551"/>
    <s v="T-MAN"/>
    <s v="K1TJ8M6"/>
    <s v="04/08/2022"/>
    <s v="04:48:00"/>
    <s v="04/08/2022"/>
    <s v="04:14:17"/>
    <n v="1"/>
    <n v="1"/>
    <n v="1"/>
    <n v="1"/>
    <n v="0"/>
    <n v="0"/>
    <n v="39.033333333332997"/>
    <n v="4.333333333333"/>
    <s v="04/08/2022"/>
    <s v="04:49:11"/>
    <m/>
    <m/>
    <m/>
    <m/>
    <m/>
    <m/>
    <m/>
    <m/>
    <m/>
    <m/>
    <m/>
    <m/>
    <m/>
    <m/>
    <s v="OR:N/A-LEFT MESSAGE FOR ON STAND BY IN TAFT. (JRRW 04:33 04/08/2022)_x000a__x000a_OR:N/A-CALLED ON CALL. (JRRW 04:30 04/08/2022)_x000a__x000a_OR:N/A-ASKING GAS TO RUN ARCOS. (JRRW 04:25 04/08/2022)_x000a__x000a_OR:N/A-FM ARCOS RUNNIG. (JRRW 04:19 04/08/2022)_x000a__x000a_"/>
    <m/>
    <x v="3"/>
    <n v="2022"/>
  </r>
  <r>
    <s v="Kern"/>
    <n v="66"/>
    <s v="Kern"/>
    <n v="9995710"/>
    <s v="OUTAGE"/>
    <s v="MARY ELLEN GONZALES"/>
    <s v="04/08/2022"/>
    <s v="20:09:06"/>
    <n v="1666386"/>
    <s v="L1"/>
    <s v="4209 PLAYER CT"/>
    <s v="BAKERSFIELD"/>
    <m/>
    <m/>
    <s v="A:OK;X:FAIRFAX;R:KERN CTY FD ONS; PLS CALL W/ETA@INC# 16475, Pwr-Y"/>
    <s v="C"/>
    <s v="C"/>
    <s v="04/08/2022"/>
    <s v="20:11:22"/>
    <s v="04/08/2022 20:11 (GBF4)  CALLBACK UPDATE COMPLETED. agency confirmed that tman is onsite "/>
    <s v="6613246551"/>
    <s v="T-MAN"/>
    <s v="K1TC0CH"/>
    <s v="04/08/2022"/>
    <s v="20:19:00"/>
    <s v="04/08/2022"/>
    <s v="20:09:46"/>
    <n v="1"/>
    <n v="1"/>
    <n v="1"/>
    <n v="1"/>
    <n v="0"/>
    <n v="0"/>
    <n v="2.3166666666669999"/>
    <n v="2.2666666666670001"/>
    <s v="04/08/2022"/>
    <s v="20:11:25"/>
    <m/>
    <m/>
    <m/>
    <m/>
    <m/>
    <m/>
    <m/>
    <m/>
    <m/>
    <m/>
    <m/>
    <m/>
    <m/>
    <m/>
    <s v="OR:N/A-confirmed w/tman he is onsite (GBF4 20:13 04/08/2022)_x000a__x000a_OR:N/A-tman had previously advised he was onsite (GBF4 20:13 04/08/2022)_x000a__x000a_"/>
    <m/>
    <x v="3"/>
    <n v="2022"/>
  </r>
  <r>
    <s v="Kern"/>
    <n v="66"/>
    <s v="Kern"/>
    <n v="9996425"/>
    <s v="OUTAGE"/>
    <s v="JAVONTE PERKINS"/>
    <s v="04/08/2022"/>
    <s v="23:10:05"/>
    <n v="1666444"/>
    <s v="L1"/>
    <s v="1229 K ST"/>
    <s v="BAKERSFIELD"/>
    <m/>
    <m/>
    <s v="A:OK;X:14TH ST;R:BAKERSFIELD FD ONSITE - NEED BOTH GAS AND ELEC TO SECURE THE MTRS - XST: 14TH ST - NEED ETA: 661-324-6551, Pwr-Y"/>
    <s v="C"/>
    <s v="C"/>
    <s v="04/08/2022"/>
    <s v="23:15:15"/>
    <s v="04/08/2022 23:15 (S2CA)  CALLBACK UPDATE COMPLETED. ETA 20 MINS "/>
    <s v="6613246551"/>
    <s v="T-MAN"/>
    <s v="K1TCAE2"/>
    <s v="04/08/2022"/>
    <s v="23:32:00"/>
    <s v="04/08/2022"/>
    <s v="23:23:20"/>
    <n v="1"/>
    <n v="1"/>
    <n v="1"/>
    <n v="1"/>
    <n v="0"/>
    <n v="0"/>
    <n v="23.2"/>
    <n v="5.166666666667"/>
    <s v="04/08/2022"/>
    <s v="23:33:17"/>
    <m/>
    <m/>
    <m/>
    <m/>
    <m/>
    <m/>
    <m/>
    <m/>
    <m/>
    <m/>
    <m/>
    <m/>
    <m/>
    <m/>
    <s v="OR:N/A-EDWARDS ENROUTE HAVING TROUBLE LOGGING ON ETA 20 MINS (S2CA 23:16 04/08/2022)_x000a__x000a_OR:N/A-EDWARDS CALLED OUT (S2CA 23:12 04/08/2022)_x000a__x000a_"/>
    <m/>
    <x v="3"/>
    <n v="2022"/>
  </r>
  <r>
    <s v="Kern"/>
    <n v="66"/>
    <s v="Kern"/>
    <n v="9996881"/>
    <s v="OUTAGE"/>
    <s v="DAVID PENTZ"/>
    <s v="04/09/2022"/>
    <s v="04:27:34"/>
    <n v="1666491"/>
    <s v="L1"/>
    <s v="3215 CHESTER AVE"/>
    <s v="BAKERSFIELD"/>
    <m/>
    <m/>
    <s v="A:unk.;X:34th St.;R:FD ONSITE - WIRES ARE DWN ACROSS THE ROOF OF HOTEL -NEED ETA: 661-324-6551, Pwr-Y"/>
    <s v="C"/>
    <s v="C"/>
    <s v="04/09/2022"/>
    <s v="04:36:51"/>
    <s v="04/09/2022 04:36 (S2CA)  CALLBACK UPDATE COMPLETED. ETA 20 MINS "/>
    <s v="6613246551"/>
    <s v="T-MAN"/>
    <s v="K1TCAE2"/>
    <s v="04/09/2022"/>
    <s v="04:53:00"/>
    <s v="04/09/2022"/>
    <s v="04:35:44"/>
    <n v="1"/>
    <n v="1"/>
    <n v="1"/>
    <n v="1"/>
    <n v="0"/>
    <n v="0"/>
    <n v="30.766666666667"/>
    <n v="9.2833333333329993"/>
    <s v="04/09/2022"/>
    <s v="04:58:20"/>
    <m/>
    <m/>
    <m/>
    <m/>
    <m/>
    <m/>
    <m/>
    <m/>
    <m/>
    <m/>
    <m/>
    <m/>
    <m/>
    <m/>
    <m/>
    <m/>
    <x v="3"/>
    <n v="2022"/>
  </r>
  <r>
    <s v="Kern"/>
    <n v="66"/>
    <s v="Kern"/>
    <n v="11950"/>
    <s v="OUTAGE"/>
    <s v="MICHAEL MAGANA"/>
    <s v="04/10/2022"/>
    <s v="14:21:22"/>
    <n v="1667470"/>
    <s v="L1"/>
    <s v="2639 BELLE TERRACE"/>
    <s v="BAKERSFIELD"/>
    <m/>
    <m/>
    <s v="A:OK;X:CATRO;R:REPORT OF CAR HIT POLE POSS POLE FIRE PER CHP INC 244 REQUEST ETA, Pwr-Y"/>
    <s v="C"/>
    <s v="C"/>
    <s v="04/10/2022"/>
    <s v="14:28:26"/>
    <s v="04/10/2022 14:30 (GBF4) standby provided 10 min eta, advised agency 04/10/2022 14:28 (GBF4)  CALLBACK UPDATE COMPLETED. Carmona provided 20 min eta, agency contacted"/>
    <s v="6618275400"/>
    <s v="STANDBY"/>
    <s v="K1NDPHR"/>
    <s v="04/10/2022"/>
    <s v="14:43:00"/>
    <s v="04/10/2022"/>
    <s v="14:27:49"/>
    <n v="1"/>
    <n v="1"/>
    <n v="1"/>
    <n v="1"/>
    <n v="0"/>
    <n v="0"/>
    <n v="23.65"/>
    <n v="7.0666666666670004"/>
    <s v="04/10/2022"/>
    <s v="14:45:01"/>
    <m/>
    <m/>
    <m/>
    <m/>
    <m/>
    <m/>
    <m/>
    <m/>
    <m/>
    <m/>
    <m/>
    <m/>
    <m/>
    <m/>
    <s v="OR:N/A-standby eta 10 mins (GBF4 14:29 04/10/2022)_x000a__x000a_OR:N/A-sent epage (GBF4 14:24 04/10/2022)_x000a__x000a_OR:N/A-LEFT TMAN VOICEMAIL (GBF4 14:23 04/10/2022)_x000a__x000a_"/>
    <m/>
    <x v="3"/>
    <n v="2022"/>
  </r>
  <r>
    <s v="Kern"/>
    <n v="66"/>
    <s v="Kern"/>
    <n v="16629"/>
    <s v="OUTAGE"/>
    <s v="KERN CO FD"/>
    <s v="04/11/2022"/>
    <s v="09:17:20"/>
    <n v="1668315"/>
    <s v="L1"/>
    <s v="ON MERCED AVE"/>
    <s v="WASCO"/>
    <m/>
    <m/>
    <s v="AXS-OK FD REQ ETA.  1.5 MI WEST OF ZACHARY ON MERCED AVE."/>
    <s v="C"/>
    <s v="C"/>
    <s v="04/11/2022"/>
    <s v="09:21:57"/>
    <s v="04/11/2022 09:28 (CXTQ) NOTIFIED AGENCY OF ETA 04/11/2022 09:27 (CXTQ) PER TMAN PEREZ ETA 40MIN AT 10MIN MARK, PUT US AT 50MIN APPROX. 04/11/2022 09:23 (CXTQ) 30-45min ETA, will see if I can find a closer resource. 04/11/2022 09:21 (CXTQ)  CALLBACK UPDATE COMPLETED. lm for tman to request ETA. will call back agency."/>
    <s v="6613246551"/>
    <s v="T-MAN"/>
    <s v="K1TMGCH"/>
    <s v="04/11/2022"/>
    <s v="09:58:00"/>
    <s v="04/11/2022"/>
    <s v="09:14:19"/>
    <n v="1"/>
    <n v="1"/>
    <n v="1"/>
    <n v="1"/>
    <n v="0"/>
    <n v="0"/>
    <n v="2.3666666666670002"/>
    <n v="4.6166666666670002"/>
    <s v="04/11/2022"/>
    <s v="09:19:42"/>
    <m/>
    <m/>
    <m/>
    <m/>
    <m/>
    <m/>
    <m/>
    <m/>
    <m/>
    <m/>
    <m/>
    <m/>
    <m/>
    <m/>
    <s v="[UPTR#16600:OR:N/A-LM FOR TMAN CORDEIRO TO REQT ETA. (CXTQ 09:17 04/11/2022)_x000a__x000a_][UPTR#16629:OR:N/A-called tman Perez, advise tman Cordiero and standby onsite. (CXTQ 10:01 04/11/2022)_x000a__x000a_OR:N/A-Tman Cordeiro onsite releated car pole. 09:59, will uncheck. (CXT"/>
    <m/>
    <x v="3"/>
    <n v="2022"/>
  </r>
  <r>
    <s v="Kern"/>
    <n v="66"/>
    <s v="Kern"/>
    <n v="17938"/>
    <s v="OUTAGE"/>
    <s v="KERN CO FD"/>
    <s v="04/11/2022"/>
    <s v="10:55:23"/>
    <n v="1668373"/>
    <s v="L1"/>
    <s v="WILDWOOD RD"/>
    <s v="BUTTONWILLOW"/>
    <m/>
    <m/>
    <s v="AXS-OK FD REQ ETA."/>
    <s v="C"/>
    <s v="C"/>
    <s v="04/11/2022"/>
    <s v="10:59:58"/>
    <s v="04/11/2022 10:59 (CXTQ)  CALLBACK UPDATE COMPLETED. TMAN NOTIFIED AND PROVIDED A 2  MIN ETA.  NOTIFIED 911 AGENCY "/>
    <s v="6613246551"/>
    <s v="T-MAN"/>
    <s v="K1TBKW0"/>
    <s v="04/11/2022"/>
    <s v="11:01:00"/>
    <s v="04/11/2022"/>
    <s v="10:42:09"/>
    <n v="1"/>
    <n v="1"/>
    <n v="1"/>
    <n v="1"/>
    <n v="0"/>
    <n v="0"/>
    <n v="9.8000000000000007"/>
    <n v="4.583333333333"/>
    <s v="04/11/2022"/>
    <s v="11:05:11"/>
    <m/>
    <m/>
    <m/>
    <m/>
    <m/>
    <m/>
    <m/>
    <m/>
    <m/>
    <m/>
    <m/>
    <m/>
    <m/>
    <m/>
    <s v="OR:N/A-D.O TO EXTEND ETOR (KERA 14:22 04/11/2022)_x000a__x000a_"/>
    <m/>
    <x v="3"/>
    <n v="2022"/>
  </r>
  <r>
    <s v="Kern"/>
    <n v="66"/>
    <s v="Kern"/>
    <n v="34140"/>
    <s v="OUTAGE"/>
    <s v="FLORENCIO ZUNIGA LOMA"/>
    <s v="04/11/2022"/>
    <s v="20:09:24"/>
    <n v="1669976"/>
    <s v="L1"/>
    <s v="1420 PEARL ST"/>
    <s v="BAKERSFIELD"/>
    <m/>
    <m/>
    <s v="A:UNKNOWN;X:HALEY ST;R:STRUCTURE FIRE,NEED ELEC DISCONNECTED, DAVE PHILLIPS - BUILDING DEPT ONSITE, 661-364-3354,, Pwr-Y"/>
    <s v="C"/>
    <s v="C"/>
    <s v="04/11/2022"/>
    <s v="20:15:07"/>
    <s v="04/11/2022 20:16 (KERA) NO ONE ANSWERS CALLBACK 04/11/2022 20:15 (KERA)  CALLBACK UPDATE COMPLETED. 15 MIN ETA WILLIAMS"/>
    <s v="6613643354"/>
    <s v="T-MAN"/>
    <s v="K1TBKW0"/>
    <s v="04/11/2022"/>
    <s v="20:31:00"/>
    <s v="04/11/2022"/>
    <s v="20:13:35"/>
    <n v="1"/>
    <n v="1"/>
    <n v="1"/>
    <n v="1"/>
    <n v="0"/>
    <n v="0"/>
    <n v="22.6"/>
    <n v="5.7166666666669999"/>
    <s v="04/11/2022"/>
    <s v="20:32:00"/>
    <m/>
    <m/>
    <m/>
    <m/>
    <m/>
    <m/>
    <m/>
    <m/>
    <m/>
    <m/>
    <m/>
    <m/>
    <m/>
    <m/>
    <s v="OR:N/A-15 MIN ETA WILLIAMS (KERA 20:16 04/11/2022)_x000a__x000a_OR:N/A-NO ONE ANSWERS CALLBACK (KERA 20:16 04/11/2022)_x000a__x000a_"/>
    <m/>
    <x v="3"/>
    <n v="2022"/>
  </r>
  <r>
    <s v="Kern"/>
    <n v="66"/>
    <s v="Kern"/>
    <n v="35004"/>
    <s v="OUTAGE"/>
    <s v="RICARDO CASILLAS"/>
    <s v="04/11/2022"/>
    <s v="21:29:35"/>
    <n v="1670027"/>
    <s v="L1"/>
    <s v="530 BEECH ST"/>
    <s v="BAKERSFIELD"/>
    <m/>
    <m/>
    <s v="A:OK;X:PALM;R:BAKERSFIELD FD ONSCENE PLS CALL W/ETA @INC# 013773, Pwr-Y"/>
    <s v="C"/>
    <s v="C"/>
    <s v="04/11/2022"/>
    <s v="21:31:45"/>
    <s v="04/11/2022 21:31 (KERA)  CALLBACK UPDATE COMPLETED. 30 MIN CARMONA "/>
    <s v="6613246551"/>
    <s v="T-MAN"/>
    <s v="K1TTRCS"/>
    <s v="04/11/2022"/>
    <s v="21:53:00"/>
    <s v="04/11/2022"/>
    <s v="21:29:11"/>
    <n v="1"/>
    <n v="1"/>
    <n v="1"/>
    <n v="1"/>
    <n v="0"/>
    <n v="0"/>
    <n v="26.133333333332999"/>
    <n v="2.166666666667"/>
    <s v="04/11/2022"/>
    <s v="21:55:43"/>
    <m/>
    <m/>
    <m/>
    <m/>
    <m/>
    <m/>
    <m/>
    <m/>
    <m/>
    <m/>
    <m/>
    <m/>
    <m/>
    <m/>
    <s v="OR:N/A-30 MIN CARMONA (KERA 21:32 04/11/2022)_x000a__x000a_"/>
    <m/>
    <x v="3"/>
    <n v="2022"/>
  </r>
  <r>
    <s v="Kern"/>
    <n v="66"/>
    <s v="Kern"/>
    <n v="36004"/>
    <s v="OUTAGE"/>
    <s v="CHP"/>
    <s v="04/12/2022"/>
    <s v="04:26:47"/>
    <n v="1670118"/>
    <s v="L1"/>
    <s v="SHAFTER"/>
    <s v="WASCO"/>
    <m/>
    <m/>
    <s v="AXS-OK POLE ACROSS THE LANE, ETA RQST"/>
    <s v="C"/>
    <s v="C"/>
    <s v="04/12/2022"/>
    <s v="04:30:54"/>
    <s v="04/12/2022 04:30 (PARO)  CALLBACK UPDATE COMPLETED. TMAN  WATERS ETA 30 MINS "/>
    <s v="6618275400"/>
    <s v="T-MAN"/>
    <s v="K1TGJWA"/>
    <s v="04/12/2022"/>
    <s v="05:01:00"/>
    <s v="04/12/2022"/>
    <s v="04:30:24"/>
    <n v="1"/>
    <n v="1"/>
    <n v="1"/>
    <n v="1"/>
    <n v="0"/>
    <n v="0"/>
    <n v="38.133333333332999"/>
    <n v="4.1166666666670002"/>
    <s v="04/12/2022"/>
    <s v="05:04:55"/>
    <m/>
    <m/>
    <m/>
    <m/>
    <m/>
    <m/>
    <m/>
    <m/>
    <m/>
    <m/>
    <m/>
    <m/>
    <m/>
    <m/>
    <m/>
    <m/>
    <x v="3"/>
    <n v="2022"/>
  </r>
  <r>
    <s v="Kern"/>
    <n v="66"/>
    <s v="Kern"/>
    <n v="36212"/>
    <s v="OUTAGE"/>
    <s v="FD"/>
    <s v="04/12/2022"/>
    <s v="07:08:43"/>
    <n v="1670154"/>
    <s v="L1"/>
    <s v="KIMBERLINA RD"/>
    <s v="WASCO"/>
    <m/>
    <m/>
    <s v="AXS-LOW WIRESWIRES DOWN ON GROUND FD ASKING TO EXPEDITE"/>
    <s v="C"/>
    <s v="C"/>
    <s v="04/12/2022"/>
    <s v="07:19:20"/>
    <s v="04/12/2022 07:19 (GRA2)  CALLBACK UPDATE COMPLETED. Spoke with Waters and he is onsite.  having FAS issues.  Called and updated the agency "/>
    <s v="6613246551"/>
    <s v="T-MAN"/>
    <s v="K1TGJWA"/>
    <s v="04/12/2022"/>
    <s v="07:29:00"/>
    <s v="04/12/2022"/>
    <s v="07:11:47"/>
    <n v="1"/>
    <n v="1"/>
    <n v="1"/>
    <n v="1"/>
    <n v="0"/>
    <n v="0"/>
    <n v="6.6"/>
    <n v="10.616666666666999"/>
    <s v="04/12/2022"/>
    <s v="07:15:19"/>
    <m/>
    <m/>
    <m/>
    <m/>
    <m/>
    <m/>
    <m/>
    <m/>
    <m/>
    <m/>
    <m/>
    <m/>
    <m/>
    <m/>
    <s v="OR:N/A-Spoke with waters and confirmed he is onsite.  Having FAS issues (GRA2 07:21 04/12/2022)_x000a__x000a_"/>
    <m/>
    <x v="3"/>
    <n v="2022"/>
  </r>
  <r>
    <s v="Kern"/>
    <n v="66"/>
    <s v="Kern"/>
    <n v="36804"/>
    <s v="OUTAGE"/>
    <s v="KERN CO FD"/>
    <s v="04/12/2022"/>
    <s v="08:28:52"/>
    <n v="1670253"/>
    <s v="L1"/>
    <s v="AUBURN ST"/>
    <s v="BAKERSFIELD"/>
    <m/>
    <m/>
    <s v="AXS-OK FD REQ ETA.  WITH VEG FIRE."/>
    <s v="C"/>
    <s v="C"/>
    <s v="04/12/2022"/>
    <s v="08:34:57"/>
    <s v="04/12/2022 08:34 (GRA2)  CALLBACK UPDATE COMPLETED. 10 m eta per tman flores, called and updated the agency "/>
    <s v="6613246551"/>
    <s v="T-MAN"/>
    <s v="K1TDAF0"/>
    <s v="04/12/2022"/>
    <s v="08:39:00"/>
    <s v="04/12/2022"/>
    <s v="08:32:03"/>
    <n v="1"/>
    <n v="1"/>
    <n v="1"/>
    <n v="1"/>
    <n v="0"/>
    <n v="0"/>
    <n v="12.066666666667"/>
    <n v="6.083333333333"/>
    <s v="04/12/2022"/>
    <s v="08:40:56"/>
    <m/>
    <m/>
    <m/>
    <m/>
    <m/>
    <m/>
    <m/>
    <m/>
    <m/>
    <m/>
    <m/>
    <m/>
    <m/>
    <m/>
    <m/>
    <m/>
    <x v="3"/>
    <n v="2022"/>
  </r>
  <r>
    <s v="Kern"/>
    <n v="66"/>
    <s v="Kern"/>
    <n v="40658"/>
    <s v="OUTAGE"/>
    <s v="JOIAHNA D GLENN"/>
    <s v="04/12/2022"/>
    <s v="18:13:46"/>
    <n v="1670957"/>
    <s v="L1"/>
    <s v="948 2ND ST"/>
    <s v="WASCO"/>
    <m/>
    <m/>
    <s v="A:OK;X:BROADWAY;R:KERN CTY FD ONS PLS CALL 6613246551 W/ETA@ INC# 17099, Pwr-Y"/>
    <s v="C"/>
    <s v="C"/>
    <s v="04/12/2022"/>
    <s v="18:29:32"/>
    <s v="04/12/2022 18:29 (MALM)  CALLBACK UPDATE COMPLETED. TMAN WATERS ADV 10 MIN ETA "/>
    <s v="6613246551"/>
    <s v="T-MAN"/>
    <s v="K1TGJWA"/>
    <s v="04/12/2022"/>
    <s v="19:01:00"/>
    <s v="04/12/2022"/>
    <s v="18:15:47"/>
    <n v="1"/>
    <n v="1"/>
    <n v="1"/>
    <n v="1"/>
    <n v="0"/>
    <n v="0"/>
    <n v="31.333333333333002"/>
    <n v="15.766666666667"/>
    <s v="04/12/2022"/>
    <s v="18:45:06"/>
    <m/>
    <m/>
    <m/>
    <m/>
    <m/>
    <m/>
    <m/>
    <m/>
    <m/>
    <m/>
    <m/>
    <m/>
    <m/>
    <m/>
    <m/>
    <m/>
    <x v="3"/>
    <n v="2022"/>
  </r>
  <r>
    <s v="Kern"/>
    <n v="66"/>
    <s v="Kern"/>
    <n v="47023"/>
    <s v="OUTAGE"/>
    <s v="NANCY I PERDOMO"/>
    <s v="04/13/2022"/>
    <s v="21:33:49"/>
    <n v="1672061"/>
    <s v="L1"/>
    <s v="309 LLOYD ST"/>
    <s v="BAKERSFIELD"/>
    <m/>
    <m/>
    <s v="A:OK;X:LIGGETT ST;R:AXSOK: BAKERSFIELD FD ONS PLS CALL 6613246551 W/ETA@ INC# 14009, Pwr-Y"/>
    <s v="C"/>
    <s v="C"/>
    <s v="04/13/2022"/>
    <s v="21:36:19"/>
    <s v="04/13/2022 21:36 (KLKB)  CALLBACK UPDATE COMPLETED. eta 30 mins "/>
    <s v="6613246551"/>
    <s v="T-MAN"/>
    <s v="K1TC0CH"/>
    <s v="04/13/2022"/>
    <s v="22:01:00"/>
    <s v="04/13/2022"/>
    <s v="21:34:47"/>
    <n v="1"/>
    <n v="1"/>
    <n v="1"/>
    <n v="1"/>
    <n v="0"/>
    <n v="0"/>
    <n v="28.283333333333001"/>
    <n v="2.5"/>
    <s v="04/13/2022"/>
    <s v="22:02:06"/>
    <m/>
    <m/>
    <m/>
    <m/>
    <m/>
    <m/>
    <m/>
    <m/>
    <m/>
    <m/>
    <m/>
    <m/>
    <m/>
    <m/>
    <m/>
    <m/>
    <x v="3"/>
    <n v="2022"/>
  </r>
  <r>
    <s v="Kern"/>
    <n v="66"/>
    <s v="Kern"/>
    <n v="50660"/>
    <s v="OUTAGE"/>
    <s v="SUSAN HARTSH"/>
    <s v="04/14/2022"/>
    <s v="17:42:41"/>
    <n v="1672930"/>
    <s v="L1"/>
    <s v="145 DONNA AVE"/>
    <s v="BAKERSFIELD"/>
    <m/>
    <m/>
    <s v="A:OK;X:2ND ST;R:FIRE DEPARTMENT ON SCENE REQUEST ETA 661-324-6551; RESIDENTIAL/HOUSE STRUCTURE FIRE; XST 2ND ST; AXS OK, Pwr-Y"/>
    <s v="C"/>
    <s v="C"/>
    <s v="04/14/2022"/>
    <s v="17:48:03"/>
    <s v="04/14/2022 17:48 (WKT4)  CALLBACK UPDATE COMPLETED. TMAN GAVE 30 MIN ETA. FD ADVISED. "/>
    <s v="6613246551"/>
    <s v="T-MAN"/>
    <s v="K1TCAE2"/>
    <s v="04/14/2022"/>
    <s v="18:16:00"/>
    <s v="04/14/2022"/>
    <s v="17:46:57"/>
    <n v="1"/>
    <n v="1"/>
    <n v="1"/>
    <n v="1"/>
    <n v="0"/>
    <n v="0"/>
    <n v="40.416666666666998"/>
    <n v="5.3666666666670002"/>
    <s v="04/14/2022"/>
    <s v="18:23:06"/>
    <m/>
    <m/>
    <m/>
    <m/>
    <m/>
    <m/>
    <m/>
    <m/>
    <m/>
    <m/>
    <m/>
    <m/>
    <m/>
    <m/>
    <s v="OR:N/A-04/14/2022 17:48 (WKT4)  CALLBACK UPDATE COMPLETED. TMAN GAVE 30 MIN ETA. FD ADVISED. (WKT4 17:49 04/14/2022)_x000a__x000a_"/>
    <m/>
    <x v="3"/>
    <n v="2022"/>
  </r>
  <r>
    <s v="Kern"/>
    <n v="66"/>
    <s v="Kern"/>
    <n v="52592"/>
    <s v="OUTAGE"/>
    <s v="CHRISTINA CORTEZ"/>
    <s v="04/14/2022"/>
    <s v="23:21:43"/>
    <n v="1673099"/>
    <s v="L1"/>
    <s v="211 DECATUR ST"/>
    <s v="BAKERSFIELD"/>
    <m/>
    <m/>
    <s v="A:OK;X:CALIFORNIA ST;R:BAKERSFIELD FD ONSITE - NEED TO SECURE THE MTR; WIRES ARE ABOVE STRUCTURE AND IS A HAZARD., Pwr-Y"/>
    <s v="C"/>
    <s v="C"/>
    <s v="04/14/2022"/>
    <s v="23:24:20"/>
    <s v="04/14/2022 23:24 (S2CA)  CALLBACK UPDATE COMPLETED. ETA 30 MINS "/>
    <s v="6613246551"/>
    <s v="T-MAN"/>
    <s v="K1TSANA"/>
    <s v="04/14/2022"/>
    <s v="23:41:00"/>
    <s v="04/14/2022"/>
    <s v="23:23:52"/>
    <n v="1"/>
    <n v="1"/>
    <n v="1"/>
    <n v="1"/>
    <n v="0"/>
    <n v="0"/>
    <n v="25.883333333332999"/>
    <n v="2.6166666666670002"/>
    <s v="04/14/2022"/>
    <s v="23:47:36"/>
    <m/>
    <m/>
    <m/>
    <m/>
    <m/>
    <m/>
    <m/>
    <m/>
    <m/>
    <m/>
    <m/>
    <m/>
    <m/>
    <m/>
    <m/>
    <m/>
    <x v="3"/>
    <n v="2022"/>
  </r>
  <r>
    <s v="Kern"/>
    <n v="66"/>
    <s v="Kern"/>
    <n v="52934"/>
    <s v="OUTAGE"/>
    <s v="CARRIE NOVEL"/>
    <s v="04/15/2022"/>
    <s v="02:38:30"/>
    <n v="1673147"/>
    <s v="L1"/>
    <s v="1624 PALM DR APT A"/>
    <s v="BAKERSFIELD"/>
    <m/>
    <m/>
    <s v="A:OK;X:QUICY DR;R:KERN COUNTY FD ONSITE - NEED BOTH GAS AND ELEC TO SECURE THE MTRS - XST: QUICY DR - NEED ETA: 661-324-6551, Pwr-Y"/>
    <s v="C"/>
    <s v="C"/>
    <s v="04/15/2022"/>
    <s v="02:41:31"/>
    <s v="04/15/2022 02:41 (S2CA)  CALLBACK UPDATE COMPLETED. ETA 15 MINS "/>
    <s v="6613246551"/>
    <s v="T-MAN"/>
    <s v="K1TSANA"/>
    <s v="04/15/2022"/>
    <s v="02:53:00"/>
    <s v="04/15/2022"/>
    <s v="02:39:11"/>
    <n v="1"/>
    <n v="1"/>
    <n v="1"/>
    <n v="1"/>
    <n v="0"/>
    <n v="0"/>
    <n v="27.1"/>
    <n v="3.0166666666670001"/>
    <s v="04/15/2022"/>
    <s v="03:05:36"/>
    <m/>
    <m/>
    <m/>
    <m/>
    <m/>
    <m/>
    <m/>
    <m/>
    <m/>
    <m/>
    <m/>
    <m/>
    <m/>
    <m/>
    <m/>
    <m/>
    <x v="3"/>
    <n v="2022"/>
  </r>
  <r>
    <s v="Kern"/>
    <n v="66"/>
    <s v="Kern"/>
    <n v="54641"/>
    <s v="OUTAGE"/>
    <s v="ERNESTINA VIOLANTE"/>
    <s v="04/15/2022"/>
    <s v="10:02:00"/>
    <n v="1673572"/>
    <s v="L1"/>
    <s v="1200 6TH ST"/>
    <s v="BAKERSFIELD"/>
    <m/>
    <m/>
    <s v="A:OK;X:M ST;R:PER FD ONSITE FIRE HYDRANT STRUCK AND LINES DWN, Pwr-Y"/>
    <s v="C"/>
    <s v="C"/>
    <s v="04/15/2022"/>
    <s v="10:07:09"/>
    <s v="04/15/2022 10:07 (KERA)  CALLBACK UPDATE COMPLETED. 20 MIN ETA PEREZ "/>
    <s v="6613277111"/>
    <s v="T-MAN"/>
    <s v="K1TD3PJ"/>
    <s v="04/15/2022"/>
    <s v="10:18:00"/>
    <s v="04/15/2022"/>
    <s v="10:03:42"/>
    <n v="1"/>
    <n v="1"/>
    <n v="1"/>
    <n v="1"/>
    <n v="0"/>
    <n v="0"/>
    <n v="18.483333333333"/>
    <n v="5.15"/>
    <s v="04/15/2022"/>
    <s v="10:20:29"/>
    <m/>
    <m/>
    <m/>
    <m/>
    <m/>
    <m/>
    <m/>
    <m/>
    <m/>
    <m/>
    <m/>
    <m/>
    <m/>
    <m/>
    <s v="OR:N/A-20 MIN ETA PEREZ (KERA 10:09 04/15/2022)_x000a__x000a_"/>
    <m/>
    <x v="3"/>
    <n v="2022"/>
  </r>
  <r>
    <s v="Kern"/>
    <n v="66"/>
    <s v="Kern"/>
    <n v="57071"/>
    <s v="NON-CUSTOMER"/>
    <s v="BAKERSFIELD FD"/>
    <s v="04/15/2022"/>
    <s v="16:31:57"/>
    <n v="57071"/>
    <s v="L1"/>
    <s v="OAK ST"/>
    <s v="BAKERSFIELD"/>
    <m/>
    <m/>
    <s v="AXS-OK FD ONSITE REQUES ETA 661-324-6551; POLE# 139558 CAR POLE ACCIDENT, MINOR "/>
    <s v="C"/>
    <s v="C"/>
    <s v="04/15/2022"/>
    <s v="16:37:34"/>
    <s v="04/15/2022 16:37 (WKT4)  CALLBACK UPDATE COMPLETED. TMAN BAKER GIVE 10 MIN ETA. ADVISED "/>
    <s v="6613246551"/>
    <s v="T-MAN"/>
    <s v="K1TB4BZ"/>
    <s v="04/15/2022"/>
    <s v="16:37:00"/>
    <s v="04/15/2022"/>
    <s v="16:35:09"/>
    <n v="1"/>
    <n v="1"/>
    <n v="1"/>
    <n v="1"/>
    <n v="0"/>
    <n v="0"/>
    <n v="10.216666666667001"/>
    <n v="5.6166666666670002"/>
    <s v="04/15/2022"/>
    <s v="16:42:10"/>
    <m/>
    <m/>
    <m/>
    <m/>
    <m/>
    <m/>
    <m/>
    <m/>
    <m/>
    <m/>
    <m/>
    <m/>
    <m/>
    <m/>
    <m/>
    <m/>
    <x v="3"/>
    <n v="2022"/>
  </r>
  <r>
    <s v="Kern"/>
    <n v="66"/>
    <s v="Kern"/>
    <n v="65356"/>
    <s v="OUTAGE"/>
    <s v="KERN PD(ONS)"/>
    <s v="04/16/2022"/>
    <s v="20:11:28"/>
    <n v="1674995"/>
    <s v="L1"/>
    <s v="WHITE LN ANED MONITOR ST"/>
    <s v="BAKERSFIELD"/>
    <m/>
    <m/>
    <s v="AXS-OK WIRES DOW WITH SPARKING; P/PD-661-327-7111 - PRESS 0 TO BYPASS PHONE TREE"/>
    <s v="C"/>
    <s v="C"/>
    <s v="04/16/2022"/>
    <s v="20:17:50"/>
    <s v="04/16/2022 20:17 (GBF4)  CALLBACK UPDATE COMPLETED. BRAUER PROVIDED 5  MIN ETA, AGENCY CONTACTED "/>
    <s v="6613277111"/>
    <s v="T-MAN"/>
    <s v="K1TB4BZ"/>
    <s v="04/16/2022"/>
    <s v="20:23:00"/>
    <s v="04/16/2022"/>
    <s v="19:52:40"/>
    <n v="1"/>
    <n v="1"/>
    <n v="1"/>
    <n v="1"/>
    <n v="0"/>
    <n v="0"/>
    <n v="12.783333333332999"/>
    <n v="6.3666666666670002"/>
    <s v="04/16/2022"/>
    <s v="20:24:15"/>
    <m/>
    <m/>
    <m/>
    <m/>
    <m/>
    <m/>
    <m/>
    <m/>
    <m/>
    <m/>
    <m/>
    <m/>
    <m/>
    <m/>
    <s v="OR:N/A-BRAUER TO RESPOND TO WHITE n MONITOR, 5 MIN ETA (GBF4 20:19 04/16/2022)_x000a__x000a_OR:N/A-BAKER WAS GIVEN A HAZARD ON RAIDER ST THAT HE IS RESPONDING TO (GBF4 20:18 04/16/2022)_x000a__x000a_"/>
    <m/>
    <x v="3"/>
    <n v="2022"/>
  </r>
  <r>
    <s v="Kern"/>
    <n v="66"/>
    <s v="Kern"/>
    <n v="65356"/>
    <s v="OUTAGE"/>
    <s v="KERN PD(ONS)"/>
    <s v="04/16/2022"/>
    <s v="20:11:28"/>
    <n v="1674995"/>
    <s v="L1"/>
    <s v="WHITE LN ANED MONITOR ST"/>
    <s v="BAKERSFIELD"/>
    <m/>
    <m/>
    <s v="AXS-OK WIRES DOW WITH SPARKING; P/PD-661-327-7111 - PRESS 0 TO BYPASS PHONE TREE"/>
    <s v="C"/>
    <s v="C"/>
    <s v="04/16/2022"/>
    <s v="20:17:50"/>
    <s v="04/16/2022 20:17 (GBF4)  CALLBACK UPDATE COMPLETED. BRAUER PROVIDED 5  MIN ETA, AGENCY CONTACTED "/>
    <s v="6613277111"/>
    <s v="T-MAN"/>
    <s v="K1TTJBU"/>
    <s v="04/16/2022"/>
    <s v="20:23:00"/>
    <s v="04/16/2022"/>
    <s v="19:52:40"/>
    <n v="1"/>
    <n v="1"/>
    <n v="1"/>
    <n v="1"/>
    <n v="0"/>
    <n v="0"/>
    <n v="12.783333333332999"/>
    <n v="6.3666666666670002"/>
    <s v="04/16/2022"/>
    <s v="20:24:15"/>
    <m/>
    <m/>
    <m/>
    <m/>
    <m/>
    <m/>
    <m/>
    <m/>
    <m/>
    <m/>
    <m/>
    <m/>
    <m/>
    <m/>
    <s v="OR:N/A-BRAUER TO RESPOND TO WHITE n MONITOR, 5 MIN ETA (GBF4 20:19 04/16/2022)_x000a__x000a_OR:N/A-BAKER WAS GIVEN A HAZARD ON RAIDER ST THAT HE IS RESPONDING TO (GBF4 20:18 04/16/2022)_x000a__x000a_"/>
    <m/>
    <x v="3"/>
    <n v="2022"/>
  </r>
  <r>
    <s v="Kern"/>
    <n v="66"/>
    <s v="Kern"/>
    <n v="65805"/>
    <s v="NON-CUSTOMER"/>
    <s v="FIRE DEPT"/>
    <s v="04/17/2022"/>
    <s v="03:20:56"/>
    <n v="65805"/>
    <s v="L1"/>
    <s v="BROADWAY"/>
    <s v="WASCO"/>
    <m/>
    <m/>
    <s v="AXS-OK STRUCTURE FIRE AT CORNER HOUSE; NEED ETA PER FIRE DEPT"/>
    <s v="C"/>
    <s v="C"/>
    <s v="04/17/2022"/>
    <s v="03:27:59"/>
    <s v="04/17/2022 03:27 (S2CA)  CALLBACK UPDATE COMPLETED. ETA 30 MINS "/>
    <s v="6613246551"/>
    <s v="ASSESSMT"/>
    <s v="K1IPAE8"/>
    <s v="04/17/2022"/>
    <s v="04:01:00"/>
    <s v="04/17/2022"/>
    <s v="03:29:36"/>
    <n v="1"/>
    <n v="1"/>
    <n v="1"/>
    <n v="1"/>
    <n v="0"/>
    <n v="0"/>
    <n v="40.700000000000003"/>
    <n v="7.05"/>
    <s v="04/17/2022"/>
    <s v="04:01:38"/>
    <m/>
    <m/>
    <m/>
    <m/>
    <m/>
    <m/>
    <m/>
    <m/>
    <m/>
    <m/>
    <m/>
    <m/>
    <m/>
    <m/>
    <m/>
    <s v="OR:N/A-MMP ESCOBAR 30 MINS ETA (S2CA 03:28 04/17/2022)_x000a__x000a_OR:N/A-ARCOS CALLOUT ID 296072 FOR TMAN, ARCOS CALLOUT ID 296073 FOR FMO (S2CA 03:24 04/17/2022)_x000a__x000a_"/>
    <x v="3"/>
    <n v="2022"/>
  </r>
  <r>
    <s v="Kern"/>
    <n v="66"/>
    <s v="Kern"/>
    <n v="67011"/>
    <s v="OUTAGE"/>
    <s v="KERN CO FD"/>
    <s v="04/17/2022"/>
    <s v="15:57:25"/>
    <n v="1675219"/>
    <s v="L1"/>
    <s v="DATE ST"/>
    <s v="TAFT"/>
    <m/>
    <m/>
    <s v="AXS-OK FD ENR. TENT STUCK ON POWERLINES. REQ ETA"/>
    <s v="C"/>
    <s v="C"/>
    <s v="04/17/2022"/>
    <s v="15:59:19"/>
    <s v="04/17/2022 16:26 (GBF4) JP ETA 5 MINS 04/17/2022 15:59 (GBF4)  CALLBACK UPDATE COMPLETED. CARMONA PROVIDED 40 MIN ETA, AGENCY CONTACTED"/>
    <s v="6613246551"/>
    <s v="T-MAN"/>
    <s v="K1TJPBP"/>
    <s v="04/17/2022"/>
    <s v="16:31:00"/>
    <s v="04/17/2022"/>
    <s v="16:26:04"/>
    <n v="1"/>
    <n v="1"/>
    <n v="1"/>
    <n v="1"/>
    <n v="0"/>
    <n v="0"/>
    <n v="34.85"/>
    <n v="1.9"/>
    <s v="04/17/2022"/>
    <s v="16:32:16"/>
    <m/>
    <m/>
    <m/>
    <m/>
    <m/>
    <m/>
    <m/>
    <m/>
    <m/>
    <m/>
    <m/>
    <m/>
    <m/>
    <m/>
    <s v="OR:N/A-JP ETA 5 MIN (GBF4 16:27 04/17/2022)_x000a__x000a_OR:N/A-CALLED TANELLA (GBF4 16:16 04/17/2022)_x000a__x000a_OR:N/A-LEFT JP VM (GBF4 16:15 04/17/2022)_x000a__x000a_OR:N/A-CALLED MCCOY, I BELIEVE JP LIVES IN TAFT, HE SAID HE`S ON LOAN BUT I CAN CALL HIM (GBF4 16:15 04/17/2022)_x000a__x000a_OR:N/A-CALLED GAS DISPATCH TO SEE IF THEY HAD ANYONE NEAR, THEY DIDN`T HAVE ANYONE CLOSER THAN 60 MINS (GBF4 16:12 04/17/2022)_x000a__x000a_OR:N/A-CALLING MnC MARTY TO SEE IF HE HAD ANYONE IN THE AREA (GBF4 16:10 04/17/2022)_x000a__x000a_OR:N/A-PARTIAL VOLTAGE (GBF4 15:51 04/17/2022)_x000a__x000a_[UPTR#67011:OR:N/A-P/WATERS HE SAID HE`S ALSO A 40 MIN ETA (GBF4 16:05 04/17/2022)_x000a__x000a_]"/>
    <m/>
    <x v="3"/>
    <n v="2022"/>
  </r>
  <r>
    <s v="Kern"/>
    <n v="66"/>
    <s v="Kern"/>
    <n v="67673"/>
    <s v="OUTAGE"/>
    <s v="CRYSTAL BELTRAN LOPEZ"/>
    <s v="04/17/2022"/>
    <s v="20:54:22"/>
    <n v="1675303"/>
    <s v="L1"/>
    <s v="1900 WESTBROOK DR"/>
    <s v="BAKERSFIELD"/>
    <m/>
    <m/>
    <s v="A:OK;X:W CHESTER;R:FD ONSITE , REQ ETA ACTIVE FIRE, Pwr-Y"/>
    <s v="C"/>
    <s v="C"/>
    <s v="04/17/2022"/>
    <s v="20:55:54"/>
    <s v="04/17/2022 20:55 (GBF4)  CALLBACK UPDATE COMPLETED. BRAUER PROVIDED 15 MIN ETA, AGENCY CONTACTED "/>
    <s v="6613246551"/>
    <s v="T-MAN"/>
    <s v="K1TTJBU"/>
    <s v="04/17/2022"/>
    <s v="21:10:00"/>
    <s v="04/17/2022"/>
    <s v="20:55:05"/>
    <n v="1"/>
    <n v="1"/>
    <n v="1"/>
    <n v="1"/>
    <n v="0"/>
    <n v="0"/>
    <n v="19.683333333333"/>
    <n v="1.5333333333329999"/>
    <s v="04/17/2022"/>
    <s v="21:14:03"/>
    <m/>
    <m/>
    <m/>
    <m/>
    <m/>
    <m/>
    <m/>
    <m/>
    <m/>
    <m/>
    <m/>
    <m/>
    <m/>
    <m/>
    <m/>
    <m/>
    <x v="3"/>
    <n v="2022"/>
  </r>
  <r>
    <s v="Kern"/>
    <n v="66"/>
    <s v="Kern"/>
    <n v="67768"/>
    <s v="OUTAGE"/>
    <s v="NEW CUSTOMER"/>
    <s v="04/17/2022"/>
    <s v="23:56:14"/>
    <n v="1675327"/>
    <s v="L1"/>
    <s v="805 N CHESTER AVE"/>
    <s v="BAKERSFIELD"/>
    <m/>
    <m/>
    <s v="A:OK;X:COOPER AVE;R:STRUCTURE FIRE; NEED ETA PER FIRE DEPT, Pwr-I"/>
    <s v="C"/>
    <s v="C"/>
    <s v="04/18/2022"/>
    <s v="00:02:13"/>
    <s v="04/18/2022 00:03 (PARO) TMAN CASTRO ETA 40 MINS 04/18/2022 00:02 (PARO)  CALLBACK UPDATE COMPLETED. GSR ETA 25 MINS"/>
    <s v="6613246551"/>
    <s v="T-MAN"/>
    <s v="K1TC0CH"/>
    <s v="04/18/2022"/>
    <s v="00:32:00"/>
    <s v="04/18/2022"/>
    <s v="00:10:56"/>
    <n v="1"/>
    <n v="1"/>
    <n v="1"/>
    <n v="1"/>
    <n v="0"/>
    <n v="0"/>
    <n v="42.333333333333002"/>
    <n v="5.9833333333330003"/>
    <s v="04/18/2022"/>
    <s v="00:38:34"/>
    <m/>
    <m/>
    <m/>
    <m/>
    <m/>
    <m/>
    <m/>
    <m/>
    <m/>
    <m/>
    <m/>
    <m/>
    <m/>
    <m/>
    <s v="OR:N/A-ARCOS (PARO 23:58 04/17/2022)_x000a__x000a_"/>
    <m/>
    <x v="3"/>
    <n v="2022"/>
  </r>
  <r>
    <s v="Kern"/>
    <n v="66"/>
    <s v="Kern"/>
    <n v="76470"/>
    <s v="NON-CUSTOMER"/>
    <s v="KERN CTY FIRE "/>
    <s v="04/19/2022"/>
    <s v="14:43:59"/>
    <n v="76470"/>
    <s v="L1"/>
    <s v="FAMOSO RD"/>
    <s v="MC FARLAND"/>
    <m/>
    <m/>
    <s v="AXS-OK FD REQUEST ETA FOR LARGE NET IN THE ELEC LINES"/>
    <s v="C"/>
    <s v="C"/>
    <s v="04/19/2022"/>
    <s v="14:51:16"/>
    <s v="04/19/2022 14:51 (SXMU)  CALLBACK UPDATE COMPLETED. eta 30 minutes "/>
    <s v="6613246551"/>
    <s v="T-MAN"/>
    <s v="K1TTALA"/>
    <s v="04/19/2022"/>
    <s v="15:18:00"/>
    <s v="04/19/2022"/>
    <s v="14:50:29"/>
    <n v="1"/>
    <n v="1"/>
    <n v="1"/>
    <n v="1"/>
    <n v="0"/>
    <n v="0"/>
    <n v="34.633333333332999"/>
    <n v="7.2833333333330001"/>
    <s v="04/19/2022"/>
    <s v="15:18:37"/>
    <m/>
    <m/>
    <m/>
    <m/>
    <m/>
    <m/>
    <m/>
    <m/>
    <m/>
    <m/>
    <m/>
    <m/>
    <m/>
    <m/>
    <m/>
    <m/>
    <x v="3"/>
    <n v="2022"/>
  </r>
  <r>
    <s v="Kern"/>
    <n v="66"/>
    <s v="Kern"/>
    <n v="91344"/>
    <s v="OUTAGE"/>
    <s v="ANASTASIA DE LA CUEVA-MURILLO"/>
    <s v="04/21/2022"/>
    <s v="22:44:28"/>
    <n v="1678787"/>
    <s v="L1"/>
    <s v="2812 CITRUS AVE REAR"/>
    <s v="BAKERSFIELD"/>
    <m/>
    <m/>
    <s v="AXS-DOG XStr-QUANTICO Pwr-I TREE FELL ON PROPERTY FD ONSITE, VOLTAGE TO THE GROUND,BACK YARD, AS CUSTOMER WAS RUNNING HE WAS SHOCKED"/>
    <s v="C"/>
    <s v="N"/>
    <m/>
    <m/>
    <m/>
    <s v="6619784863"/>
    <s v="T-MAN"/>
    <s v="K1TC0CH"/>
    <s v="04/21/2022"/>
    <s v="23:15:00"/>
    <s v="04/21/2022"/>
    <s v="22:45:44"/>
    <n v="1"/>
    <n v="1"/>
    <n v="0"/>
    <n v="0"/>
    <n v="0"/>
    <n v="0"/>
    <n v="34.783333333332997"/>
    <m/>
    <s v="04/21/2022"/>
    <s v="23:19:15"/>
    <m/>
    <m/>
    <m/>
    <m/>
    <m/>
    <m/>
    <m/>
    <m/>
    <m/>
    <m/>
    <m/>
    <m/>
    <m/>
    <m/>
    <s v="OR:N/A-MnC SUP SANCHEZ NOTIFIED BY FIELD OF TREE CONDITIONS. (L2LS 00:04 04/22/2022)_x000a__x000a_OR:N/A-CUSTOMER STILL HAS TREE LAYING OVER SERVICE. CUSTOMER NEEDS TO HAVE TREE REMOVED AND CALL FOR CREW REPAIRS. (L2LS 00:04 04/22/2022)_x000a__x000a_"/>
    <m/>
    <x v="3"/>
    <n v="2022"/>
  </r>
  <r>
    <s v="Kern"/>
    <n v="66"/>
    <s v="Kern"/>
    <n v="92120"/>
    <s v="OUTAGE"/>
    <s v="KERN COUNTY "/>
    <s v="04/21/2022"/>
    <s v="23:21:17"/>
    <n v="1678802"/>
    <s v="L1"/>
    <s v="COTTONWOOD RD"/>
    <s v="BAKERSFIELD"/>
    <m/>
    <m/>
    <s v="AXS-UNKNWN KERN COUNTY SAYS POWER OUT AND NO REPORTS OF WIRE DOWN"/>
    <s v="C"/>
    <s v="C"/>
    <s v="04/21/2022"/>
    <s v="23:24:49"/>
    <s v="04/21/2022 23:24 (S2CA)  CALLBACK UPDATE COMPLETED. ETA 20 MINS "/>
    <s v="6613246551"/>
    <s v="T-MAN"/>
    <s v="K1TDAF0"/>
    <s v="04/21/2022"/>
    <s v="23:36:00"/>
    <s v="04/21/2022"/>
    <s v="23:18:52"/>
    <n v="1"/>
    <n v="1"/>
    <n v="1"/>
    <n v="1"/>
    <n v="0"/>
    <n v="0"/>
    <n v="18.833333333333002"/>
    <n v="3.5333333333330001"/>
    <s v="04/21/2022"/>
    <s v="23:40:07"/>
    <m/>
    <m/>
    <m/>
    <m/>
    <m/>
    <m/>
    <m/>
    <m/>
    <m/>
    <m/>
    <m/>
    <m/>
    <m/>
    <m/>
    <m/>
    <m/>
    <x v="3"/>
    <n v="2022"/>
  </r>
  <r>
    <s v="Kern"/>
    <n v="66"/>
    <s v="Kern"/>
    <n v="92654"/>
    <s v="OUTAGE"/>
    <s v="KERN COUNTY "/>
    <s v="04/22/2022"/>
    <s v="00:13:48"/>
    <n v="1678817"/>
    <s v="L1"/>
    <s v="1/2 MILE SOUTH OF LERDO HWY "/>
    <s v="LOST HILLS"/>
    <m/>
    <m/>
    <s v="AXS-OK UNIT TRACKING 1 1/2 MILES ON LOST HILLS ROAD, TRANSFORMER ON FIRE INC #18"/>
    <s v="C"/>
    <s v="C"/>
    <s v="04/22/2022"/>
    <s v="00:17:44"/>
    <s v="04/22/2022 00:17 (S2CA)  CALLBACK UPDATE COMPLETED. ETA 45 MINS "/>
    <s v="6613246551"/>
    <s v="T-MAN"/>
    <s v="K1TB4BZ"/>
    <s v="04/22/2022"/>
    <s v="01:10:00"/>
    <s v="04/21/2022"/>
    <s v="23:39:42"/>
    <n v="1"/>
    <n v="1"/>
    <n v="1"/>
    <n v="1"/>
    <n v="0"/>
    <n v="0"/>
    <n v="56.833333333333002"/>
    <n v="3.9333333333330001"/>
    <s v="04/22/2022"/>
    <s v="01:10:38"/>
    <m/>
    <m/>
    <m/>
    <m/>
    <m/>
    <m/>
    <m/>
    <m/>
    <m/>
    <m/>
    <m/>
    <m/>
    <m/>
    <m/>
    <s v="OR:N/A-FM HAS OVER A 50 MINUTE EAT. (JRRW 00:30 04/22/2022)_x000a__x000a_OR:N/A-ON CALL DOES NOT HAVE ANYONE CLOSER AND HE IS NOT CLOSE. (JRRW 00:28 04/22/2022)_x000a__x000a_OR:N/A-ON CALL WENT TO VOICE MAIL. ONE CALL # (JRRW 00:26 04/22/2022)_x000a__x000a_OR:N/A-GAS DISPATCH IS RUNNING ARCOS. (JRRW 00:24 04/22/2022)_x000a__x000a_OR:N/A-ONCALL SUPV AWARE OF TAG (S2CA 00:23 04/22/2022)_x000a__x000a_OR:N/A-FM ARCOS RUNNING # 296522 (JRRW 00:19 04/22/2022)_x000a__x000a_"/>
    <m/>
    <x v="3"/>
    <n v="2022"/>
  </r>
  <r>
    <s v="Kern"/>
    <n v="66"/>
    <s v="Kern"/>
    <n v="92819"/>
    <s v="OUTAGE"/>
    <s v="ZAHER SAYEGH"/>
    <s v="04/22/2022"/>
    <s v="00:48:03"/>
    <n v="1678857"/>
    <s v="L1"/>
    <s v="1031 CALIFORNIA AVE"/>
    <s v="BAKERSFIELD"/>
    <m/>
    <m/>
    <s v="A:OK;X:O ST;R:BAKERSFIELD FD ONSITE REQUEST ETA 661-324-6551; COMMERCIAL BUILDING STRUCTURE FIRE; XST O ST, AXS OK, Pwr-Y"/>
    <s v="C"/>
    <s v="C"/>
    <s v="04/22/2022"/>
    <s v="00:55:24"/>
    <s v="04/22/2022 00:55 (S2CA)  CALLBACK UPDATE COMPLETED. ETA 30 MINS "/>
    <s v="6613246551"/>
    <s v="STANDBY"/>
    <s v="K1NFJV8"/>
    <s v="04/22/2022"/>
    <s v="01:05:00"/>
    <s v="04/22/2022"/>
    <s v="00:49:48"/>
    <n v="1"/>
    <n v="1"/>
    <n v="1"/>
    <n v="1"/>
    <n v="0"/>
    <n v="0"/>
    <n v="19.633333333332999"/>
    <n v="7.35"/>
    <s v="04/22/2022"/>
    <s v="01:07:41"/>
    <m/>
    <m/>
    <m/>
    <m/>
    <m/>
    <m/>
    <m/>
    <m/>
    <m/>
    <m/>
    <m/>
    <m/>
    <m/>
    <m/>
    <s v="OR:N/A-k1mggk3 30 - 45 min ETA (JRRW 00:52 04/22/2022)_x000a__x000a_"/>
    <m/>
    <x v="3"/>
    <n v="2022"/>
  </r>
  <r>
    <s v="Kern"/>
    <n v="66"/>
    <s v="Kern"/>
    <n v="93333"/>
    <s v="NON-CUSTOMER"/>
    <s v="KERN COUNTY "/>
    <s v="04/22/2022"/>
    <s v="01:28:37"/>
    <n v="93333"/>
    <s v="L2"/>
    <s v="CORNER OF HACIENDA DR AND LOTUS LANE "/>
    <s v="BAKERSFIELD"/>
    <m/>
    <m/>
    <s v="AXS-UNKNOWN POLE SPARKING P/ KERN COUNTY INC#1584"/>
    <s v="C"/>
    <s v="C"/>
    <s v="04/22/2022"/>
    <s v="01:32:22"/>
    <s v="04/22/2022 01:32 (S2CA)  CALLBACK UPDATE COMPLETED. ETA 20 MINS "/>
    <s v="6613246551"/>
    <s v="STANDBY"/>
    <s v="K1NFJV8"/>
    <s v="04/22/2022"/>
    <s v="01:42:00"/>
    <s v="04/22/2022"/>
    <s v="01:31:09"/>
    <n v="1"/>
    <n v="1"/>
    <n v="1"/>
    <n v="1"/>
    <n v="0"/>
    <n v="0"/>
    <n v="23.133333333332999"/>
    <n v="3.75"/>
    <s v="04/22/2022"/>
    <s v="01:51:45"/>
    <m/>
    <m/>
    <m/>
    <m/>
    <m/>
    <m/>
    <m/>
    <m/>
    <m/>
    <m/>
    <m/>
    <m/>
    <m/>
    <m/>
    <m/>
    <m/>
    <x v="3"/>
    <n v="2022"/>
  </r>
  <r>
    <s v="Kern"/>
    <n v="66"/>
    <s v="Kern"/>
    <n v="93477"/>
    <s v="OUTAGE"/>
    <s v="SANTIAGO CREEK MHP"/>
    <s v="04/22/2022"/>
    <s v="02:14:55"/>
    <n v="1678895"/>
    <s v="L2"/>
    <s v="3000 S CHESTER AVE"/>
    <s v="BAKERSFIELD"/>
    <m/>
    <m/>
    <s v="A:OK;X:SYLVIA DR;R:FD ONSITE REQUESTING ETA 661-324-6551; POLE FIRE - UNKNOWN CAUSE; AXS OK, Pwr-I"/>
    <s v="C"/>
    <s v="C"/>
    <s v="04/22/2022"/>
    <s v="02:18:43"/>
    <s v="04/22/2022 02:18 (S2CA)  CALLBACK UPDATE COMPLETED. ETA 15 MINS "/>
    <s v="6613246551"/>
    <s v="T-MAN"/>
    <s v="K1TBKW0"/>
    <s v="04/22/2022"/>
    <s v="02:37:00"/>
    <s v="04/22/2022"/>
    <s v="02:17:54"/>
    <n v="1"/>
    <n v="1"/>
    <n v="1"/>
    <n v="1"/>
    <n v="0"/>
    <n v="0"/>
    <n v="25.05"/>
    <n v="3.8"/>
    <s v="04/22/2022"/>
    <s v="02:39:58"/>
    <m/>
    <m/>
    <m/>
    <m/>
    <m/>
    <m/>
    <m/>
    <m/>
    <m/>
    <m/>
    <m/>
    <m/>
    <m/>
    <m/>
    <s v="OR:N/A-MMP K1MGGK3 HAS A 30 MIN ETA. (JRRW 02:19 04/22/2022)_x000a__x000a_"/>
    <m/>
    <x v="3"/>
    <n v="2022"/>
  </r>
  <r>
    <s v="Kern"/>
    <n v="66"/>
    <s v="Kern"/>
    <n v="93554"/>
    <s v="OUTAGE"/>
    <s v="SANTIAGO CREEK MHP"/>
    <s v="04/22/2022"/>
    <s v="03:37:28"/>
    <n v="1678848"/>
    <s v="L1"/>
    <s v="3000 S CHESTER AVE"/>
    <s v="BAKERSFIELD"/>
    <m/>
    <m/>
    <s v="A:OK;X:SYLVIA DR;R:FD ONSITE REQUESTING ETA 661-324-6551; POLE FIRE IN MOBILE HOME PARK; POLE LOCATED IN NORTH END OF PARK; FD HAS NOT CLEARED, PLEASE CALL IF UNABLE TO LOCATE, Pwr-Y"/>
    <s v="C"/>
    <s v="C"/>
    <s v="04/22/2022"/>
    <s v="03:41:20"/>
    <s v="04/22/2022 03:41 (S2CA)  CALLBACK UPDATE COMPLETED. ETA 5 MINS "/>
    <s v="6613246551"/>
    <s v="REPAIR"/>
    <s v="BARBARENA11"/>
    <s v="04/22/2022"/>
    <s v="04:57:00"/>
    <s v="04/22/2022"/>
    <s v="04:56:56"/>
    <n v="1"/>
    <n v="1"/>
    <n v="1"/>
    <n v="1"/>
    <n v="0"/>
    <n v="0"/>
    <n v="4.5333333333330001"/>
    <n v="3.8666666666670002"/>
    <s v="04/22/2022"/>
    <s v="03:42:00"/>
    <m/>
    <m/>
    <m/>
    <m/>
    <m/>
    <m/>
    <m/>
    <m/>
    <m/>
    <m/>
    <m/>
    <m/>
    <m/>
    <m/>
    <m/>
    <m/>
    <x v="3"/>
    <n v="2022"/>
  </r>
  <r>
    <s v="Kern"/>
    <n v="66"/>
    <s v="Kern"/>
    <n v="93603"/>
    <s v="OUTAGE"/>
    <s v="PAMELA J ROSENTHAL"/>
    <s v="04/22/2022"/>
    <s v="04:23:10"/>
    <n v="1678920"/>
    <s v="L2"/>
    <s v="3826 BRAVE AVE"/>
    <s v="BAKERSFIELD"/>
    <m/>
    <m/>
    <s v="A:OK;X:S REAL RD;R:BAKERSFIELD FD ONSITE REQUEST ETA 661-324-6551; RESIDENTIAL STRUCTURE FIRE; XST S REAL RD; AXS OK LOG# 15092"/>
    <s v="C"/>
    <s v="C"/>
    <s v="04/22/2022"/>
    <s v="04:26:17"/>
    <s v="04/22/2022 04:26 (S2CA)  CALLBACK UPDATE COMPLETED. ETA 10 MINS "/>
    <s v="6613246551"/>
    <s v="T-MAN"/>
    <s v="K1TBKW0"/>
    <s v="04/22/2022"/>
    <s v="04:37:00"/>
    <s v="04/22/2022"/>
    <s v="04:24:17"/>
    <n v="1"/>
    <n v="1"/>
    <n v="1"/>
    <n v="1"/>
    <n v="0"/>
    <n v="0"/>
    <n v="21.216666666666999"/>
    <n v="3.1166666666670002"/>
    <s v="04/22/2022"/>
    <s v="04:44:23"/>
    <m/>
    <m/>
    <m/>
    <m/>
    <m/>
    <m/>
    <m/>
    <m/>
    <m/>
    <m/>
    <m/>
    <m/>
    <m/>
    <m/>
    <m/>
    <m/>
    <x v="3"/>
    <n v="2022"/>
  </r>
  <r>
    <s v="Kern"/>
    <n v="66"/>
    <s v="Kern"/>
    <n v="96907"/>
    <s v="OUTAGE"/>
    <s v="SHEILA JOHNSON"/>
    <s v="04/22/2022"/>
    <s v="16:06:06"/>
    <n v="1679544"/>
    <s v="L2"/>
    <s v="3333 EL ENCANTO CT APT 27"/>
    <s v="BAKERSFIELD"/>
    <m/>
    <m/>
    <s v="A:OK;X:ELM ST;R:FD REQ ETA, Pwr-I"/>
    <s v="C"/>
    <s v="C"/>
    <s v="04/22/2022"/>
    <s v="16:10:22"/>
    <s v="04/22/2022 16:10 (MALM)  CALLBACK UPDATE COMPLETED. TMAN CASTRO ADV 30 MIN ETA "/>
    <s v="6613246551"/>
    <s v="T-MAN"/>
    <s v="K1TC0CH"/>
    <s v="04/22/2022"/>
    <s v="16:19:00"/>
    <s v="04/22/2022"/>
    <s v="16:09:04"/>
    <n v="1"/>
    <n v="1"/>
    <n v="1"/>
    <n v="1"/>
    <n v="0"/>
    <n v="0"/>
    <n v="19.866666666667001"/>
    <n v="4.2666666666669997"/>
    <s v="04/22/2022"/>
    <s v="16:25:58"/>
    <m/>
    <m/>
    <m/>
    <m/>
    <m/>
    <m/>
    <m/>
    <m/>
    <m/>
    <m/>
    <m/>
    <m/>
    <m/>
    <m/>
    <m/>
    <m/>
    <x v="3"/>
    <n v="2022"/>
  </r>
  <r>
    <s v="Kern"/>
    <n v="66"/>
    <s v="Kern"/>
    <n v="96931"/>
    <s v="OUTAGE"/>
    <s v="MUTEA ABDO M MIHTAR"/>
    <s v="04/22/2022"/>
    <s v="16:18:49"/>
    <n v="1679554"/>
    <s v="L2"/>
    <s v="240 HOOVER ST"/>
    <s v="BAKERSFIELD"/>
    <m/>
    <m/>
    <s v="A:OK;X:texas st;R:fd enroute req eta 661 324 6551, Pwr-Y"/>
    <s v="C"/>
    <s v="C"/>
    <s v="04/22/2022"/>
    <s v="16:22:35"/>
    <s v="04/22/2022 16:22 (MALM)  CALLBACK UPDATE COMPLETED. TMAN LEYENDECKER ADV 20 MIN ETA "/>
    <s v="6613246551"/>
    <s v="T-MAN"/>
    <s v="K1TTALA"/>
    <s v="04/22/2022"/>
    <s v="16:33:00"/>
    <s v="04/22/2022"/>
    <s v="16:20:56"/>
    <n v="1"/>
    <n v="1"/>
    <n v="1"/>
    <n v="1"/>
    <n v="0"/>
    <n v="0"/>
    <n v="21.366666666667001"/>
    <n v="3.7666666666670001"/>
    <s v="04/22/2022"/>
    <s v="16:40:11"/>
    <m/>
    <m/>
    <m/>
    <m/>
    <m/>
    <m/>
    <m/>
    <m/>
    <m/>
    <m/>
    <m/>
    <m/>
    <m/>
    <m/>
    <m/>
    <m/>
    <x v="3"/>
    <n v="2022"/>
  </r>
  <r>
    <s v="Kern"/>
    <n v="66"/>
    <s v="Kern"/>
    <n v="102225"/>
    <s v="NON-CUSTOMER"/>
    <s v="CHP"/>
    <s v="04/23/2022"/>
    <s v="14:39:49"/>
    <n v="102225"/>
    <s v="L2"/>
    <s v="SB I5"/>
    <s v="BAKERSFIELD"/>
    <m/>
    <m/>
    <s v="AXS-OKOK TO CANCELPER FD UNABLE TO LOCATE"/>
    <s v="C"/>
    <s v="C"/>
    <s v="04/23/2022"/>
    <s v="14:42:34"/>
    <s v="04/23/2022 14:42 (MALM)  CALLBACK UPDATE COMPLETED. TMAN FLORES ADV 30 MIN ETA "/>
    <s v="6618275400"/>
    <s v="T-MAN"/>
    <s v="K1TDAF0"/>
    <s v="04/23/2022"/>
    <s v="15:17:00"/>
    <s v="04/23/2022"/>
    <s v="14:41:32"/>
    <n v="1"/>
    <n v="1"/>
    <n v="1"/>
    <n v="1"/>
    <n v="0"/>
    <n v="0"/>
    <n v="39.683333333333003"/>
    <n v="2.75"/>
    <s v="04/23/2022"/>
    <s v="15:19:30"/>
    <m/>
    <m/>
    <m/>
    <m/>
    <m/>
    <m/>
    <m/>
    <m/>
    <m/>
    <m/>
    <m/>
    <m/>
    <m/>
    <m/>
    <m/>
    <s v="OR:N/A-TMAN FLORES IS ENROUTE TO THIS 911. HE IS DRIVING AND WAS UNABLE TO PUT HIMSELF ENROUTE. HE IS ALMOST TO THE 911. (MALM 15:15 04/23/2022)_x000a__x000a_"/>
    <x v="3"/>
    <n v="2022"/>
  </r>
  <r>
    <s v="Kern"/>
    <n v="66"/>
    <s v="Kern"/>
    <n v="102828"/>
    <s v="OUTAGE"/>
    <s v="NORTH OF THE RIVER RECREATION &amp; PARK DISTRIC"/>
    <s v="04/23/2022"/>
    <s v="22:28:18"/>
    <n v="1680136"/>
    <s v="L2"/>
    <s v="3635 JEWETTA AVE"/>
    <s v="BAKERSFIELD"/>
    <m/>
    <m/>
    <s v="A:ok;X:lonosn;R:pole # 8469 FD ONSITE NOT SURE IF STANDING BY, Pwr-Y"/>
    <s v="C"/>
    <s v="N"/>
    <m/>
    <m/>
    <s v="04/23/2022 22:33 (S2CA) ETA 10 MINS "/>
    <s v="6613922000"/>
    <s v="T-MAN"/>
    <s v="K1TGJWA"/>
    <s v="04/23/2022"/>
    <s v="22:42:00"/>
    <s v="04/23/2022"/>
    <s v="22:31:58"/>
    <n v="1"/>
    <n v="1"/>
    <n v="0"/>
    <n v="0"/>
    <n v="0"/>
    <n v="0"/>
    <n v="16.433333333333"/>
    <m/>
    <s v="04/23/2022"/>
    <s v="22:44:44"/>
    <m/>
    <m/>
    <m/>
    <m/>
    <m/>
    <m/>
    <m/>
    <m/>
    <m/>
    <m/>
    <m/>
    <m/>
    <m/>
    <m/>
    <s v="OR:N/A-updated etor per on call marty (AGG6 17:47 04/24/2022)_x000a__x000a_"/>
    <m/>
    <x v="3"/>
    <n v="2022"/>
  </r>
  <r>
    <s v="Kern"/>
    <n v="66"/>
    <s v="Kern"/>
    <n v="105334"/>
    <s v="OUTAGE"/>
    <s v="DARIUS MOJIBI"/>
    <s v="04/24/2022"/>
    <s v="16:49:32"/>
    <n v="1680454"/>
    <s v="L1"/>
    <s v="11705 BUFFINGTON ST"/>
    <s v="BAKERSFIELD"/>
    <m/>
    <m/>
    <s v="A:OK;X:BRENHOLD;R:THEY CN HEAR THE WRES BUZZING, Pwr-YWIRES DOWN STIKCING OUT OF POLE"/>
    <s v="C"/>
    <s v="C"/>
    <s v="04/24/2022"/>
    <s v="17:00:35"/>
    <s v="04/24/2022 17:00 (AGG6)  CALLBACK UPDATE COMPLETED. eta 30 min "/>
    <s v="6613277111"/>
    <s v="T-MAN"/>
    <s v="K1TGJWA"/>
    <s v="04/24/2022"/>
    <s v="17:12:00"/>
    <s v="04/24/2022"/>
    <s v="16:59:25"/>
    <n v="1"/>
    <n v="1"/>
    <n v="1"/>
    <n v="1"/>
    <n v="0"/>
    <n v="0"/>
    <n v="25.933333333333"/>
    <n v="11.05"/>
    <s v="04/24/2022"/>
    <s v="17:15:28"/>
    <m/>
    <m/>
    <m/>
    <m/>
    <m/>
    <m/>
    <m/>
    <m/>
    <m/>
    <m/>
    <m/>
    <m/>
    <m/>
    <m/>
    <m/>
    <m/>
    <x v="3"/>
    <n v="2022"/>
  </r>
  <r>
    <s v="Kern"/>
    <n v="66"/>
    <s v="Kern"/>
    <n v="105309"/>
    <s v="OUTAGE"/>
    <s v="MARIA RIVADENEYRA GOMEZ"/>
    <s v="04/24/2022"/>
    <s v="16:54:12"/>
    <n v="1680456"/>
    <s v="L1"/>
    <s v="2708 CHESTER LN"/>
    <s v="BAKERSFIELD"/>
    <m/>
    <m/>
    <s v="A:OK;X:PINE;R:LINES DOWN IN BACK YARD FORM FIRE"/>
    <s v="C"/>
    <s v="C"/>
    <s v="04/24/2022"/>
    <s v="17:03:50"/>
    <s v="04/24/2022 17:09 (AGG6) t man perez to respond. eta 35 min 04/24/2022 17:03 (AGG6)  CALLBACK UPDATE COMPLETED. working on eta"/>
    <s v="6613246551"/>
    <s v="T-MAN"/>
    <s v="K1TD3PJ"/>
    <s v="04/24/2022"/>
    <s v="17:34:00"/>
    <s v="04/24/2022"/>
    <s v="17:19:21"/>
    <n v="1"/>
    <n v="1"/>
    <n v="1"/>
    <n v="1"/>
    <n v="0"/>
    <n v="0"/>
    <n v="21.583333333333002"/>
    <n v="9.6333333333330007"/>
    <s v="04/24/2022"/>
    <s v="17:15:47"/>
    <m/>
    <m/>
    <m/>
    <m/>
    <m/>
    <m/>
    <m/>
    <m/>
    <m/>
    <m/>
    <m/>
    <m/>
    <m/>
    <m/>
    <s v="OR:N/A-gsr onsite (AGG6 17:15 04/24/2022)_x000a__x000a_OR:N/A-gsr jprf also responding to structure fire. eta 17:25 (AGG6 17:04 04/24/2022)_x000a__x000a_OR:N/A-swing t men unable to pull off underground outage. running arcos (AGG6 17:01 04/24/2022)_x000a__x000a_"/>
    <m/>
    <x v="3"/>
    <n v="2022"/>
  </r>
  <r>
    <s v="Kern"/>
    <n v="66"/>
    <s v="Kern"/>
    <n v="106579"/>
    <s v="OUTAGE"/>
    <s v="WILLIAMS,MATTIE"/>
    <s v="04/25/2022"/>
    <s v="06:08:21"/>
    <n v="1680630"/>
    <s v="L1"/>
    <s v="2812 DORE DR"/>
    <s v="BAKERSFIELD"/>
    <m/>
    <m/>
    <s v="A:OK;X:PATRICIA;R:ACTIVE STRUCTURE FIRE REQUESTING ETA, Pwr-Y"/>
    <s v="C"/>
    <s v="C"/>
    <s v="04/25/2022"/>
    <s v="06:16:27"/>
    <s v="04/25/2022 06:16 (MALM)  CALLBACK UPDATE COMPLETED. TMAN PEREZ ADV 30 MIN ETA "/>
    <s v="6613246551"/>
    <s v="T-MAN"/>
    <s v="K1TD3PJ"/>
    <s v="04/25/2022"/>
    <s v="06:28:00"/>
    <s v="04/25/2022"/>
    <s v="06:15:55"/>
    <n v="1"/>
    <n v="1"/>
    <n v="1"/>
    <n v="1"/>
    <n v="0"/>
    <n v="0"/>
    <n v="21.55"/>
    <n v="8.1"/>
    <s v="04/25/2022"/>
    <s v="06:29:54"/>
    <m/>
    <m/>
    <m/>
    <m/>
    <m/>
    <m/>
    <m/>
    <m/>
    <m/>
    <m/>
    <m/>
    <m/>
    <m/>
    <m/>
    <s v="OR:N/A-ARCOS CALLOUT (MALM 06:13 04/25/2022)_x000a__x000a_"/>
    <m/>
    <x v="3"/>
    <n v="2022"/>
  </r>
  <r>
    <s v="Kern"/>
    <n v="66"/>
    <s v="Kern"/>
    <n v="110185"/>
    <s v="NON-CUSTOMER"/>
    <s v="FD"/>
    <s v="04/25/2022"/>
    <s v="20:17:51"/>
    <n v="110185"/>
    <s v="L1"/>
    <s v="HWY 46"/>
    <s v="WASCO"/>
    <m/>
    <m/>
    <s v="AXS-OK FD ENRTE REQ ETA STRUCTURE FIRE LINES BEING THREATENED"/>
    <s v="C"/>
    <s v="C"/>
    <s v="04/25/2022"/>
    <s v="20:22:40"/>
    <s v="04/25/2022 20:22 (HXPJ)  CALLBACK UPDATE COMPLETED.  04/25/2022 20:22 (HXPJ) P Tman Leydecker 45 min ETA. Agency callback complete"/>
    <s v="6613246551"/>
    <s v="T-MAN"/>
    <s v="K1TTALA"/>
    <s v="04/25/2022"/>
    <s v="21:04:00"/>
    <s v="04/25/2022"/>
    <s v="20:20:44"/>
    <n v="1"/>
    <n v="1"/>
    <n v="1"/>
    <n v="1"/>
    <n v="0"/>
    <n v="0"/>
    <n v="47.15"/>
    <n v="4.8166666666670004"/>
    <s v="04/25/2022"/>
    <s v="21:05:00"/>
    <m/>
    <m/>
    <m/>
    <m/>
    <m/>
    <m/>
    <m/>
    <m/>
    <m/>
    <m/>
    <m/>
    <m/>
    <m/>
    <m/>
    <m/>
    <m/>
    <x v="3"/>
    <n v="2022"/>
  </r>
  <r>
    <s v="Kern"/>
    <n v="66"/>
    <s v="Kern"/>
    <n v="112892"/>
    <s v="OUTAGE"/>
    <s v="CLIFFORD R THOMPSON"/>
    <s v="04/26/2022"/>
    <s v="09:33:25"/>
    <n v="1681693"/>
    <s v="L1"/>
    <s v="5614 MORAGA CT"/>
    <s v="BAKERSFIELD"/>
    <m/>
    <m/>
    <s v="A:OK;X:VICTOR ST;R:ACTIVE STRUCTURE FIRE, Pwr-Y"/>
    <s v="C"/>
    <s v="C"/>
    <s v="04/26/2022"/>
    <s v="09:36:35"/>
    <s v="04/26/2022 09:36 (NWA1)  CALLBACK UPDATE COMPLETED. CALLED WITH A 30 MIN ETA "/>
    <s v="6613246551"/>
    <s v="T-MAN"/>
    <s v="K1TSCSH"/>
    <s v="04/26/2022"/>
    <s v="09:56:00"/>
    <s v="04/26/2022"/>
    <s v="09:34:52"/>
    <n v="1"/>
    <n v="1"/>
    <n v="1"/>
    <n v="1"/>
    <n v="0"/>
    <n v="0"/>
    <n v="24.6"/>
    <n v="3.166666666667"/>
    <s v="04/26/2022"/>
    <s v="09:58:01"/>
    <m/>
    <m/>
    <m/>
    <m/>
    <m/>
    <m/>
    <m/>
    <m/>
    <m/>
    <m/>
    <m/>
    <m/>
    <m/>
    <m/>
    <s v="OR:N/A-CALLED FIRE DEPT AND PROVIDED A 30 MIN ETA (NWA1 09:37 04/26/2022)_x000a__x000a_"/>
    <m/>
    <x v="3"/>
    <n v="2022"/>
  </r>
  <r>
    <s v="Kern"/>
    <n v="66"/>
    <s v="Kern"/>
    <n v="114417"/>
    <s v="OUTAGE"/>
    <s v="B &amp; B SURPLUS INC"/>
    <s v="04/26/2022"/>
    <s v="15:37:53"/>
    <n v="1682012"/>
    <s v="L1"/>
    <s v="7020 ROSEDALE HWY"/>
    <s v="BAKERSFIELD"/>
    <m/>
    <m/>
    <s v="A:OK;X:WEDDING LN;R:FD REQ ETA., Pwr-Y"/>
    <s v="C"/>
    <s v="C"/>
    <s v="04/26/2022"/>
    <s v="15:52:52"/>
    <s v="04/26/2022 15:52 (HXPJ)  CALLBACK UPDATE COMPLETED. Agency callback complete 04/26/2022 15:52 (HXPJ) Tman Carmona unable to respond. Tman Covert gave 30 min ETA 04/26/2022 15:44 (HXPJ) Called Tman Carmona for ETA, left VM."/>
    <s v="6613246551"/>
    <s v="T-MAN"/>
    <s v="K1TD0C5"/>
    <s v="04/26/2022"/>
    <s v="16:21:00"/>
    <s v="04/26/2022"/>
    <s v="15:50:47"/>
    <n v="1"/>
    <n v="1"/>
    <n v="1"/>
    <n v="1"/>
    <n v="0"/>
    <n v="0"/>
    <n v="52.616666666667001"/>
    <n v="14.983333333333"/>
    <s v="04/26/2022"/>
    <s v="16:30:30"/>
    <m/>
    <m/>
    <m/>
    <m/>
    <m/>
    <m/>
    <m/>
    <m/>
    <m/>
    <m/>
    <m/>
    <m/>
    <m/>
    <m/>
    <s v="OR:N/A-P Field notes, no need for crew to respond. Meter tech to go out tomorrow to replace CT (HXPJ 18:22 04/26/2022)_x000a__x000a_OR:N/A-Called One call. No answer or VM. (HXPJ 18:20 04/26/2022)_x000a__x000a_"/>
    <m/>
    <x v="3"/>
    <n v="2022"/>
  </r>
  <r>
    <s v="Kern"/>
    <n v="66"/>
    <s v="Kern"/>
    <n v="115287"/>
    <s v="OUTAGE"/>
    <s v="LUZ SANCHEZ"/>
    <s v="04/26/2022"/>
    <s v="20:12:31"/>
    <n v="1682136"/>
    <s v="L1"/>
    <s v="229 1/2 E 8TH ST"/>
    <s v="BAKERSFIELD"/>
    <m/>
    <m/>
    <s v="A:IN ALLEY;X:S TULARE / UNION;R:THREATENING STRUCTURE/PLS CALL W/ETA@ INC# 15720, Pwr-Y"/>
    <s v="C"/>
    <s v="C"/>
    <s v="04/26/2022"/>
    <s v="20:19:23"/>
    <s v="04/26/2022 20:19 (HXPJ) Agency callback complete 04/26/2022 20:19 (HXPJ)  CALLBACK UPDATE COMPLETED. Tman Carmona gave 15 min ETA. Agency"/>
    <s v="6613246551"/>
    <s v="T-MAN"/>
    <s v="K1TTRCS"/>
    <s v="04/26/2022"/>
    <s v="20:30:00"/>
    <s v="04/26/2022"/>
    <s v="20:17:40"/>
    <n v="1"/>
    <n v="1"/>
    <n v="1"/>
    <n v="1"/>
    <n v="0"/>
    <n v="0"/>
    <n v="24.816666666667"/>
    <n v="6.8666666666670002"/>
    <s v="04/26/2022"/>
    <s v="20:37:20"/>
    <m/>
    <m/>
    <m/>
    <m/>
    <m/>
    <m/>
    <m/>
    <m/>
    <m/>
    <m/>
    <m/>
    <m/>
    <m/>
    <m/>
    <m/>
    <m/>
    <x v="3"/>
    <n v="2022"/>
  </r>
  <r>
    <s v="Kern"/>
    <n v="66"/>
    <s v="Kern"/>
    <n v="119304"/>
    <s v="OUTAGE"/>
    <s v="STEVE S MCGOWAN"/>
    <s v="04/27/2022"/>
    <s v="15:01:33"/>
    <n v="1683067"/>
    <s v="L1"/>
    <s v="6001 HAGEMAN RD"/>
    <s v="BAKERSFIELD"/>
    <m/>
    <m/>
    <s v="A:unkn;X:hagamen , mohak;R:main line hit socal gas called in, calling to shut off electric to area for hazard, William serrano 323-853-3980, Pwr-Y"/>
    <s v="C"/>
    <s v="N"/>
    <m/>
    <m/>
    <m/>
    <s v="3238533980"/>
    <s v="STANDBY"/>
    <s v="K1GKAO9"/>
    <s v="04/27/2022"/>
    <s v="15:58:00"/>
    <s v="04/27/2022"/>
    <s v="15:40:15"/>
    <n v="1"/>
    <n v="1"/>
    <n v="0"/>
    <n v="0"/>
    <n v="0"/>
    <n v="0"/>
    <n v="58.216666666667003"/>
    <m/>
    <s v="04/27/2022"/>
    <s v="15:59:46"/>
    <m/>
    <m/>
    <m/>
    <m/>
    <m/>
    <m/>
    <m/>
    <m/>
    <m/>
    <m/>
    <m/>
    <m/>
    <m/>
    <m/>
    <s v="OR:N/A-Kern Co FD is on scene  661-324-6551 (H1TE 15:47 04/27/2022)_x000a__x000a_OR:N/A-So-Cal Gas on scene -- 800-427-2200  -- Main Gas Line Hit (H1TE 15:39 04/27/2022)_x000a__x000a_OR:N/A-Tman Baker gave 30 minute ETA (HXPJ 15:34 04/27/2022)_x000a__x000a_"/>
    <m/>
    <x v="3"/>
    <n v="2022"/>
  </r>
  <r>
    <s v="Kern"/>
    <n v="66"/>
    <s v="Kern"/>
    <n v="119900"/>
    <s v="OUTAGE"/>
    <s v="OFELIA NEBRIDA"/>
    <s v="04/27/2022"/>
    <s v="15:55:33"/>
    <n v="1683270"/>
    <s v="L1"/>
    <s v="4517 KENNY ST"/>
    <s v="BAKERSFIELD"/>
    <m/>
    <m/>
    <s v="A:OK;X:JANET AVE;R:REPORT OF ATTIC FIRE PER BAKERSFIELD FIRE NEED ETA, Pwr-Y"/>
    <s v="C"/>
    <s v="C"/>
    <s v="04/27/2022"/>
    <s v="16:05:52"/>
    <s v="04/27/2022 16:12 (PARO) TIM WEBB GSR ONSCENE 04/27/2022 16:05 (PARO)  CALLBACK UPDATE COMPLETED. VERIFIED LOC/HZD"/>
    <s v="6613246551"/>
    <s v="STANDBY"/>
    <s v="K1GT1WB"/>
    <s v="04/27/2022"/>
    <s v="16:54:00"/>
    <s v="04/27/2022"/>
    <s v="16:41:26"/>
    <n v="1"/>
    <n v="1"/>
    <n v="1"/>
    <n v="1"/>
    <n v="0"/>
    <n v="0"/>
    <n v="16.8"/>
    <n v="10.316666666667"/>
    <s v="04/27/2022"/>
    <s v="16:12:21"/>
    <m/>
    <m/>
    <m/>
    <m/>
    <m/>
    <m/>
    <m/>
    <m/>
    <m/>
    <m/>
    <m/>
    <m/>
    <m/>
    <m/>
    <s v="OR:N/A-TIM WEBB GSR ONSCENE (PARO 16:12 04/27/2022)_x000a__x000a_OR:N/A-LOOKING FOR RESOURCE (PARO 16:05 04/27/2022)_x000a__x000a_"/>
    <m/>
    <x v="3"/>
    <n v="2022"/>
  </r>
  <r>
    <s v="Kern"/>
    <n v="66"/>
    <s v="Kern"/>
    <n v="120503"/>
    <s v="NON-CUSTOMER"/>
    <s v="KERN CO FD"/>
    <s v="04/28/2022"/>
    <s v="08:13:58"/>
    <n v="120503"/>
    <s v="L1"/>
    <s v="E LERDO HWY"/>
    <s v="SHAFTER"/>
    <m/>
    <m/>
    <s v="AXS-OK FD REQ ETA."/>
    <s v="C"/>
    <s v="C"/>
    <s v="04/28/2022"/>
    <s v="08:16:15"/>
    <s v="04/28/2022 08:16 (MXMA)  CALLBACK UPDATE COMPLETED. 15 MIN ETA "/>
    <s v="6613246551"/>
    <s v="T-MAN"/>
    <s v="K1TTJBU"/>
    <s v="04/28/2022"/>
    <s v="08:24:00"/>
    <s v="04/28/2022"/>
    <s v="08:14:48"/>
    <n v="1"/>
    <n v="1"/>
    <n v="1"/>
    <n v="1"/>
    <n v="0"/>
    <n v="0"/>
    <n v="19.333333333333002"/>
    <n v="2.2833333333330001"/>
    <s v="04/28/2022"/>
    <s v="08:33:18"/>
    <m/>
    <m/>
    <m/>
    <m/>
    <m/>
    <m/>
    <m/>
    <m/>
    <m/>
    <m/>
    <m/>
    <m/>
    <m/>
    <m/>
    <m/>
    <m/>
    <x v="3"/>
    <n v="2022"/>
  </r>
  <r>
    <s v="Kern"/>
    <n v="66"/>
    <s v="Kern"/>
    <n v="121218"/>
    <s v="OUTAGE"/>
    <s v="WENDELL HECK"/>
    <s v="04/28/2022"/>
    <s v="19:29:10"/>
    <n v="1684159"/>
    <s v="L1"/>
    <s v="5865 ADOHR RD"/>
    <s v="BUTTONWILLOW"/>
    <m/>
    <m/>
    <s v="A:ok;X:freeborn;R:kern cty fd  fd ons inc# 19657rung down @ 1929 spoke to nick"/>
    <s v="C"/>
    <s v="C"/>
    <s v="04/28/2022"/>
    <s v="19:33:56"/>
    <s v="04/28/2022 19:33 (NWA1)  CALLBACK UPDATE COMPLETED. CALLED WITH A 40 MIN ETA "/>
    <s v="6613246551"/>
    <s v="T-MAN"/>
    <s v="K1TC0CH"/>
    <s v="04/28/2022"/>
    <s v="20:16:00"/>
    <s v="04/28/2022"/>
    <s v="19:31:57"/>
    <n v="1"/>
    <n v="1"/>
    <n v="1"/>
    <n v="1"/>
    <n v="0"/>
    <n v="0"/>
    <n v="47.183333333333003"/>
    <n v="4.7666666666669997"/>
    <s v="04/28/2022"/>
    <s v="20:16:21"/>
    <m/>
    <m/>
    <m/>
    <m/>
    <m/>
    <m/>
    <m/>
    <m/>
    <m/>
    <m/>
    <m/>
    <m/>
    <m/>
    <m/>
    <m/>
    <m/>
    <x v="3"/>
    <n v="2022"/>
  </r>
  <r>
    <s v="Kern"/>
    <n v="66"/>
    <s v="Kern"/>
    <n v="124297"/>
    <s v="OUTAGE"/>
    <s v="FD"/>
    <s v="04/29/2022"/>
    <s v="10:22:01"/>
    <n v="1684550"/>
    <s v="L1"/>
    <s v="DRACENA ST"/>
    <s v="BAKERSFIELD"/>
    <m/>
    <m/>
    <s v="AXS-OK TREE ON WIRES SMOKING FD ONSITE"/>
    <s v="C"/>
    <s v="C"/>
    <s v="04/29/2022"/>
    <s v="10:24:44"/>
    <s v="04/29/2022 10:24 (J0AF)  CALLBACK UPDATE COMPLETED. 10min eta "/>
    <s v="6613246551"/>
    <s v="T-MAN"/>
    <s v="K1TTJBU"/>
    <s v="04/29/2022"/>
    <s v="10:29:00"/>
    <s v="04/29/2022"/>
    <s v="10:18:59"/>
    <n v="1"/>
    <n v="1"/>
    <n v="1"/>
    <n v="1"/>
    <n v="0"/>
    <n v="0"/>
    <n v="10.133333333333001"/>
    <n v="2.7166666666669999"/>
    <s v="04/29/2022"/>
    <s v="10:32:09"/>
    <m/>
    <m/>
    <m/>
    <m/>
    <m/>
    <m/>
    <m/>
    <m/>
    <m/>
    <m/>
    <m/>
    <m/>
    <m/>
    <m/>
    <s v="OR:N/A-PUSHED ETOR BASED ON REPAIR TIME SHOWN (8HRS) (J0AF 12:47 04/29/2022)_x000a__x000a_"/>
    <m/>
    <x v="3"/>
    <n v="2022"/>
  </r>
  <r>
    <s v="Kern"/>
    <n v="66"/>
    <s v="Kern"/>
    <n v="125757"/>
    <s v="OUTAGE"/>
    <s v="COUNTY OF KERN"/>
    <s v="04/29/2022"/>
    <s v="17:31:04"/>
    <n v="1684843"/>
    <s v="L1"/>
    <s v="9443 TAFT HWY"/>
    <s v="BAKERSFIELD"/>
    <m/>
    <m/>
    <s v="A:OK;X:GOSFORD RD;R:FD ONSITE. POLE SHEARED AT THE BOTTOM. REQ ETA 661-324-6551, Pwr-Y"/>
    <s v="C"/>
    <s v="C"/>
    <s v="04/29/2022"/>
    <s v="17:36:46"/>
    <s v="04/29/2022 17:36 (LRMJ)  CALLBACK UPDATE COMPLETED. 30 MIN ETA "/>
    <s v="6613246551"/>
    <s v="T-MAN"/>
    <s v="K1TC0CH"/>
    <s v="04/29/2022"/>
    <s v="18:03:00"/>
    <s v="04/29/2022"/>
    <s v="17:33:19"/>
    <n v="1"/>
    <n v="1"/>
    <n v="1"/>
    <n v="1"/>
    <n v="0"/>
    <n v="0"/>
    <n v="33.75"/>
    <n v="5.7"/>
    <s v="04/29/2022"/>
    <s v="18:04:49"/>
    <m/>
    <m/>
    <m/>
    <m/>
    <m/>
    <m/>
    <m/>
    <m/>
    <m/>
    <m/>
    <m/>
    <m/>
    <m/>
    <m/>
    <m/>
    <m/>
    <x v="3"/>
    <n v="2022"/>
  </r>
  <r>
    <s v="Kern"/>
    <n v="66"/>
    <s v="Kern"/>
    <n v="127575"/>
    <s v="NON-CUSTOMER"/>
    <s v="KERN CO FD"/>
    <s v="04/30/2022"/>
    <s v="08:48:24"/>
    <n v="127575"/>
    <s v="L1"/>
    <s v="405 CENTRAL AVE"/>
    <s v="SHAFTER"/>
    <m/>
    <m/>
    <s v="AXS-OK FD ON SITE"/>
    <s v="C"/>
    <s v="C"/>
    <s v="04/30/2022"/>
    <s v="08:52:26"/>
    <s v="04/30/2022 08:52 (AVG2)  CALLBACK UPDATE COMPLETED. ETA 10 MIN "/>
    <s v="6613246551"/>
    <s v="T-MAN"/>
    <s v="K1TDAF0"/>
    <s v="04/30/2022"/>
    <s v="08:58:00"/>
    <s v="04/30/2022"/>
    <s v="08:49:53"/>
    <n v="1"/>
    <n v="1"/>
    <n v="1"/>
    <n v="1"/>
    <n v="0"/>
    <n v="0"/>
    <n v="18.416666666666998"/>
    <n v="4.0333333333330001"/>
    <s v="04/30/2022"/>
    <s v="09:06:49"/>
    <m/>
    <m/>
    <m/>
    <m/>
    <m/>
    <m/>
    <m/>
    <m/>
    <m/>
    <m/>
    <m/>
    <m/>
    <m/>
    <m/>
    <m/>
    <m/>
    <x v="3"/>
    <n v="2022"/>
  </r>
  <r>
    <s v="Kern"/>
    <n v="66"/>
    <s v="Kern"/>
    <n v="133551"/>
    <s v="OUTAGE"/>
    <s v="HWY PATROL"/>
    <s v="05/01/2022"/>
    <s v="00:57:15"/>
    <n v="1685573"/>
    <s v="L1"/>
    <s v="VINELAND RD"/>
    <s v="LAMONT"/>
    <m/>
    <m/>
    <s v="AXS-OK P/HWY PATROL CAR INTO POLE, POLE IS SHEARED OFF, WIRES STILL INTACT.  HWY"/>
    <s v="C"/>
    <s v="C"/>
    <s v="05/01/2022"/>
    <s v="01:01:13"/>
    <s v="05/01/2022 01:01 (S2CA)  CALLBACK UPDATE COMPLETED. ETA 20 MINS "/>
    <s v="6618275400"/>
    <s v="T-MAN"/>
    <s v="K1TB4BZ"/>
    <s v="05/01/2022"/>
    <s v="01:20:00"/>
    <s v="05/01/2022"/>
    <s v="00:35:32"/>
    <n v="1"/>
    <n v="1"/>
    <n v="1"/>
    <n v="1"/>
    <n v="0"/>
    <n v="0"/>
    <n v="24.7"/>
    <n v="3.9666666666669999"/>
    <s v="05/01/2022"/>
    <s v="01:21:57"/>
    <m/>
    <m/>
    <m/>
    <m/>
    <m/>
    <m/>
    <m/>
    <m/>
    <m/>
    <m/>
    <m/>
    <m/>
    <m/>
    <m/>
    <s v="OR:N/A-ARCOS CALLOUT ID 297570 (S2CA 00:25 05/01/2022)_x000a__x000a_"/>
    <m/>
    <x v="4"/>
    <n v="2022"/>
  </r>
  <r>
    <s v="Kern"/>
    <n v="66"/>
    <s v="Kern"/>
    <n v="133700"/>
    <s v="OUTAGE"/>
    <s v="ELIZABETH AVIS"/>
    <s v="05/01/2022"/>
    <s v="05:59:26"/>
    <n v="1685610"/>
    <s v="L1"/>
    <s v="415 WOODROW AVE"/>
    <s v="BAKERSFIELD"/>
    <m/>
    <m/>
    <s v="A:ok;X:OILDALE;R:P/FD STRUCTURE FIRE AND ARCING WIRES. FD ONSITE REQ ETA 661 324 6551., Pwr-Y"/>
    <s v="C"/>
    <s v="C"/>
    <s v="05/01/2022"/>
    <s v="06:12:14"/>
    <s v="05/01/2022 06:12 (AXN0)  CALLBACK UPDATE COMPLETED. GAVE 25 MINUTE ETA "/>
    <s v="6613246551"/>
    <s v="T-MAN"/>
    <s v="K1TTALA"/>
    <s v="05/01/2022"/>
    <s v="06:25:00"/>
    <s v="05/01/2022"/>
    <s v="06:13:32"/>
    <n v="1"/>
    <n v="1"/>
    <n v="1"/>
    <n v="1"/>
    <n v="0"/>
    <n v="0"/>
    <n v="28.4"/>
    <n v="12.8"/>
    <s v="05/01/2022"/>
    <s v="06:27:50"/>
    <m/>
    <m/>
    <m/>
    <m/>
    <m/>
    <m/>
    <m/>
    <m/>
    <m/>
    <m/>
    <m/>
    <m/>
    <m/>
    <m/>
    <s v="OR:N/A-05/01/2022 06:12 (AXN0)  CALLBACK UPDATE COMPLETED. GAVE 25 MINUTE ETA (AXN0 06:12 05/01/2022)_x000a__x000a_OR:N/A-ADVISED SUP MCCOY RUNNING ARCOS - WHILE ON PHONE TMAN LEYENDECKER TOOK CALL OUT WITH 25 MINUTE ETA (AXN0 06:11 05/01/2022)_x000a__x000a_OR:N/A-ADVISED DISPATCH SUP RUNNING ARCOS (AXN0 06:09 05/01/2022)_x000a__x000a_OR:N/A-TMAN CORDEIRO SWTICHING - ARCOS # 297595 (AXN0 06:08 05/01/2022)_x000a__x000a_"/>
    <m/>
    <x v="4"/>
    <n v="2022"/>
  </r>
  <r>
    <s v="Kern"/>
    <n v="66"/>
    <s v="Kern"/>
    <n v="134488"/>
    <s v="OUTAGE"/>
    <s v="BAKERSFIELD FD"/>
    <s v="05/01/2022"/>
    <s v="14:20:41"/>
    <n v="1685749"/>
    <s v="L1"/>
    <s v="3137 CENTER ST"/>
    <s v="BAKERSFIELD"/>
    <m/>
    <m/>
    <s v="AXS-OK TENT IN LINES PER FD"/>
    <s v="C"/>
    <s v="C"/>
    <s v="05/01/2022"/>
    <s v="14:24:00"/>
    <s v="05/01/2022 14:24 (AVG2)  CALLBACK UPDATE COMPLETED. ETA 15 MIN "/>
    <s v="6613246551"/>
    <s v="T-MAN"/>
    <s v="K1TTRCS"/>
    <s v="05/01/2022"/>
    <s v="14:40:00"/>
    <s v="05/01/2022"/>
    <s v="14:07:57"/>
    <n v="1"/>
    <n v="1"/>
    <n v="1"/>
    <n v="1"/>
    <n v="0"/>
    <n v="0"/>
    <n v="20.616666666667001"/>
    <n v="3.3166666666669999"/>
    <s v="05/01/2022"/>
    <s v="14:41:18"/>
    <m/>
    <m/>
    <m/>
    <m/>
    <m/>
    <m/>
    <m/>
    <m/>
    <m/>
    <m/>
    <m/>
    <m/>
    <m/>
    <m/>
    <m/>
    <m/>
    <x v="4"/>
    <n v="2022"/>
  </r>
  <r>
    <s v="Kern"/>
    <n v="66"/>
    <s v="Kern"/>
    <n v="136353"/>
    <s v="OUTAGE"/>
    <s v="TYREE SIMPSON"/>
    <s v="05/01/2022"/>
    <s v="22:48:14"/>
    <n v="1685915"/>
    <s v="L1"/>
    <s v="420 WHITLOCK ST"/>
    <s v="BAKERSFIELD"/>
    <m/>
    <m/>
    <s v="A:OK;X:E 4TH;R:P/BAKERSFIELD FD LINES DOWN AND SPARKING IN BACKYARD.  FD ONSITE REQ ETA 661 324 6551"/>
    <s v="C"/>
    <s v="C"/>
    <s v="05/01/2022"/>
    <s v="22:52:22"/>
    <s v="05/01/2022 22:52 (PARO)  CALLBACK UPDATE COMPLETED. TMAN CARMONA ETA 25 MINS "/>
    <s v="6613246551"/>
    <s v="T-MAN"/>
    <s v="K1TTRCS"/>
    <s v="05/01/2022"/>
    <s v="23:15:00"/>
    <s v="05/01/2022"/>
    <s v="22:50:45"/>
    <n v="1"/>
    <n v="1"/>
    <n v="1"/>
    <n v="1"/>
    <n v="0"/>
    <n v="0"/>
    <n v="29.083333333333002"/>
    <n v="4.1333333333329998"/>
    <s v="05/01/2022"/>
    <s v="23:17:19"/>
    <m/>
    <m/>
    <m/>
    <m/>
    <m/>
    <m/>
    <m/>
    <m/>
    <m/>
    <m/>
    <m/>
    <m/>
    <m/>
    <m/>
    <s v="OR:N/A-THIS OIS WAS CALLED IN FOR THIS OUTAGE AS WELL 1685917 (PARO 23:22 05/01/2022)_x000a__x000a_"/>
    <m/>
    <x v="4"/>
    <n v="2022"/>
  </r>
  <r>
    <s v="Kern"/>
    <n v="66"/>
    <s v="Kern"/>
    <n v="136369"/>
    <s v="NON-CUSTOMER"/>
    <s v="KERN CO FD"/>
    <s v="05/01/2022"/>
    <s v="23:29:00"/>
    <n v="136369"/>
    <s v="L1"/>
    <s v="S H ST."/>
    <s v="BAKERSFIELD"/>
    <m/>
    <m/>
    <s v="AXS-OK POWERLINES ON CAR, VEHICLE FIRE HAS MELTED THE LINES.  FD ONSITE REQ ETA "/>
    <s v="C"/>
    <s v="C"/>
    <s v="05/01/2022"/>
    <s v="23:36:18"/>
    <s v="05/01/2022 23:36 (PARO)  CALLBACK UPDATE COMPLETED. TMAN LEYENDECKER ETA30 MINS "/>
    <s v="6613246551"/>
    <s v="T-MAN"/>
    <s v="K1TTALA"/>
    <s v="05/01/2022"/>
    <s v="23:52:00"/>
    <s v="05/01/2022"/>
    <s v="23:46:07"/>
    <n v="1"/>
    <n v="1"/>
    <n v="1"/>
    <n v="1"/>
    <n v="0"/>
    <n v="0"/>
    <n v="24.1"/>
    <n v="7.3"/>
    <s v="05/01/2022"/>
    <s v="23:53:06"/>
    <m/>
    <m/>
    <m/>
    <m/>
    <m/>
    <m/>
    <m/>
    <m/>
    <m/>
    <m/>
    <m/>
    <m/>
    <m/>
    <m/>
    <m/>
    <s v="OR:N/A-ARCOS (PARO 23:32 05/01/2022)_x000a__x000a_"/>
    <x v="4"/>
    <n v="2022"/>
  </r>
  <r>
    <s v="Kern"/>
    <n v="66"/>
    <s v="Kern"/>
    <n v="136498"/>
    <s v="NON-CUSTOMER"/>
    <s v="KERN COUNTY FD"/>
    <s v="05/02/2022"/>
    <s v="03:14:08"/>
    <n v="136498"/>
    <s v="L1"/>
    <s v="WALKER ST"/>
    <s v="ARVIN"/>
    <m/>
    <m/>
    <s v="AXS-OK P/KERN CO FD, ONSITE REQ ETA 661 324 6551"/>
    <s v="C"/>
    <s v="C"/>
    <s v="05/02/2022"/>
    <s v="03:19:26"/>
    <s v="05/02/2022 03:20 (PARO) GSR WILL MAKE TIME AT 20 MIN ETA 05/02/2022 03:19 (PARO)  CALLBACK UPDATE COMPLETED. TMAN LEYENDECKER ETA50 MINS"/>
    <s v="6613246551"/>
    <s v="T-MAN"/>
    <s v="K1TTALA"/>
    <s v="05/02/2022"/>
    <s v="04:06:00"/>
    <s v="05/02/2022"/>
    <s v="03:17:05"/>
    <n v="1"/>
    <n v="1"/>
    <n v="1"/>
    <n v="1"/>
    <n v="0"/>
    <n v="0"/>
    <n v="34.983333333333"/>
    <n v="5.3"/>
    <s v="05/02/2022"/>
    <s v="03:49:07"/>
    <m/>
    <m/>
    <m/>
    <m/>
    <m/>
    <m/>
    <m/>
    <m/>
    <m/>
    <m/>
    <m/>
    <m/>
    <m/>
    <m/>
    <m/>
    <s v="OR:N/A-GSR ONSCENE AT 0345 (PARO 03:49 05/02/2022)_x000a__x000a_"/>
    <x v="4"/>
    <n v="2022"/>
  </r>
  <r>
    <s v="Kern"/>
    <n v="66"/>
    <s v="Kern"/>
    <n v="136540"/>
    <s v="OUTAGE"/>
    <s v="NEW CUSTOMER"/>
    <s v="05/02/2022"/>
    <s v="04:26:41"/>
    <n v="1685942"/>
    <s v="L1"/>
    <s v="309 ROBERTS LN"/>
    <s v="BAKERSFIELD"/>
    <m/>
    <m/>
    <s v="A:OK;X:PLYMOUTH AVE;R:P/KERN CO FD, ONSITE REQ ETA 661 3246551, Pwr-Y"/>
    <s v="C"/>
    <s v="C"/>
    <s v="05/02/2022"/>
    <s v="04:34:21"/>
    <s v="05/02/2022 04:44 (PARO) GSR ONSITE @ 0441 05/02/2022 04:34 (PARO)  CALLBACK UPDATE COMPLETED. CALLED AGENCY TO VERIFY LOC"/>
    <s v="6613246551"/>
    <s v="T-MAN"/>
    <s v="K1TDAF0"/>
    <s v="05/02/2022"/>
    <s v="05:19:00"/>
    <s v="05/02/2022"/>
    <s v="04:46:38"/>
    <n v="1"/>
    <n v="1"/>
    <n v="1"/>
    <n v="1"/>
    <n v="0"/>
    <n v="0"/>
    <n v="17.533333333333001"/>
    <n v="7.666666666667"/>
    <s v="05/02/2022"/>
    <s v="04:44:13"/>
    <m/>
    <m/>
    <m/>
    <m/>
    <m/>
    <m/>
    <m/>
    <m/>
    <m/>
    <m/>
    <m/>
    <m/>
    <m/>
    <m/>
    <s v="OR:N/A-GSR ETA 20 MINS (PARO 04:36 05/02/2022)_x000a__x000a_OR:N/A-ARCOS (PARO 04:28 05/02/2022)_x000a__x000a_"/>
    <m/>
    <x v="4"/>
    <n v="2022"/>
  </r>
  <r>
    <s v="Kern"/>
    <n v="66"/>
    <s v="Kern"/>
    <n v="136708"/>
    <s v="OUTAGE"/>
    <s v="FD"/>
    <s v="05/02/2022"/>
    <s v="06:18:32"/>
    <n v="1685984"/>
    <s v="L1"/>
    <s v=" 708 DR MARTIN LUTHER "/>
    <s v="BAKERSFIELD"/>
    <m/>
    <m/>
    <s v="AXS-OK ACTIVE STRUCTURE FIRE REQUESTING ETA"/>
    <s v="C"/>
    <s v="C"/>
    <s v="05/02/2022"/>
    <s v="06:21:48"/>
    <s v="05/02/2022 06:21 (GBF4)  CALLBACK UPDATE COMPLETED. FLORES PROVIDED 20 MIN ETA, AGENCY CONTACTED "/>
    <s v="6613246551"/>
    <s v="T-MAN"/>
    <s v="K1TDAF0"/>
    <s v="05/02/2022"/>
    <s v="06:30:00"/>
    <s v="05/02/2022"/>
    <s v="06:20:29"/>
    <n v="1"/>
    <n v="1"/>
    <n v="1"/>
    <n v="1"/>
    <n v="0"/>
    <n v="0"/>
    <n v="12.833333333333"/>
    <n v="3.2666666666670001"/>
    <s v="05/02/2022"/>
    <s v="06:31:22"/>
    <m/>
    <m/>
    <m/>
    <m/>
    <m/>
    <m/>
    <m/>
    <m/>
    <m/>
    <m/>
    <m/>
    <m/>
    <m/>
    <m/>
    <m/>
    <m/>
    <x v="4"/>
    <n v="2022"/>
  </r>
  <r>
    <s v="Kern"/>
    <n v="66"/>
    <s v="Kern"/>
    <n v="140879"/>
    <s v="OUTAGE"/>
    <s v="COUNTY OF KERN"/>
    <s v="05/02/2022"/>
    <s v="18:36:31"/>
    <n v="1686719"/>
    <s v="L1"/>
    <s v="OAKHAVEN &amp; OLIVE NE COR"/>
    <s v="BAKERSFIELD"/>
    <m/>
    <m/>
    <s v="A:OK;X:OLIVE;R:please call rj Castillo for kern cty pub works, Pwr-I"/>
    <s v="C"/>
    <s v="N"/>
    <m/>
    <m/>
    <s v="05/02/2022 18:41 (MXMA) 5 MIN ETA "/>
    <s v="6619125400"/>
    <s v="T-MAN"/>
    <s v="K1TGJWA"/>
    <s v="05/02/2022"/>
    <s v="18:46:00"/>
    <s v="05/02/2022"/>
    <s v="18:22:09"/>
    <n v="1"/>
    <n v="1"/>
    <n v="0"/>
    <n v="0"/>
    <n v="0"/>
    <n v="0"/>
    <n v="33.816666666666997"/>
    <m/>
    <s v="05/02/2022"/>
    <s v="19:10:20"/>
    <m/>
    <m/>
    <m/>
    <m/>
    <m/>
    <m/>
    <m/>
    <m/>
    <m/>
    <m/>
    <m/>
    <m/>
    <m/>
    <m/>
    <s v="OR:N/A-TMAN WATERS ACCEPTED (MXMA 18:10 05/02/2022)_x000a__x000a_OR:N/A-ARCOS CALLOUT ID 297776 (MXMA 18:05 05/02/2022)_x000a__x000a_"/>
    <m/>
    <x v="4"/>
    <n v="2022"/>
  </r>
  <r>
    <s v="Kern"/>
    <n v="66"/>
    <s v="Kern"/>
    <n v="143824"/>
    <s v="OUTAGE"/>
    <s v="CHP"/>
    <s v="05/03/2022"/>
    <s v="02:46:28"/>
    <n v="1686839"/>
    <s v="L1"/>
    <s v="EDISON HWY"/>
    <s v="BAKERSFIELD"/>
    <m/>
    <m/>
    <s v="AXS-OK P/CHP CAR INTO POLE AND SPARKING LINES DOWN IN THE HIGHWAY.  CHP ONSITE R"/>
    <s v="C"/>
    <s v="C"/>
    <s v="05/03/2022"/>
    <s v="02:47:28"/>
    <s v="05/03/2022 02:47 (PARO)  CALLBACK UPDATE COMPLETED. TMAN LEYENDECKER ETA 30 MINS "/>
    <s v="6618275400"/>
    <s v="T-MAN"/>
    <s v="K1TGJWA"/>
    <s v="05/03/2022"/>
    <s v="03:10:00"/>
    <s v="05/03/2022"/>
    <s v="02:45:56"/>
    <n v="1"/>
    <n v="1"/>
    <n v="1"/>
    <n v="1"/>
    <n v="0"/>
    <n v="0"/>
    <n v="29.466666666666999"/>
    <n v="1"/>
    <s v="05/03/2022"/>
    <s v="03:15:56"/>
    <m/>
    <m/>
    <m/>
    <m/>
    <m/>
    <m/>
    <m/>
    <m/>
    <m/>
    <m/>
    <m/>
    <m/>
    <m/>
    <m/>
    <m/>
    <m/>
    <x v="4"/>
    <n v="2022"/>
  </r>
  <r>
    <s v="Kern"/>
    <n v="66"/>
    <s v="Kern"/>
    <n v="148978"/>
    <s v="OUTAGE"/>
    <s v="NEW CUSTOMER"/>
    <s v="05/03/2022"/>
    <s v="13:08:42"/>
    <n v="1687431"/>
    <s v="L1"/>
    <s v="412 MONTVIEW AVE"/>
    <s v="TAFT"/>
    <m/>
    <m/>
    <s v="A:OK;X:WOOD ST;R:ACTIVE STRUCTURE FIRE REQ ETA 661-324-6551, Pwr-N"/>
    <s v="C"/>
    <s v="C"/>
    <s v="05/03/2022"/>
    <s v="13:10:46"/>
    <s v="05/03/2022 13:10 (GBF4)  CALLBACK UPDATE COMPLETED. BRAUER PROVIDED 10 MIN ETA, AGENCY CONTACTED "/>
    <s v="6613246551"/>
    <s v="T-MAN"/>
    <s v="K1TTJBU"/>
    <s v="05/03/2022"/>
    <s v="13:28:00"/>
    <s v="05/03/2022"/>
    <s v="13:09:48"/>
    <n v="1"/>
    <n v="1"/>
    <n v="1"/>
    <n v="1"/>
    <n v="0"/>
    <n v="0"/>
    <n v="20.716666666666999"/>
    <n v="2.0666666666669999"/>
    <s v="05/03/2022"/>
    <s v="13:29:25"/>
    <m/>
    <m/>
    <m/>
    <m/>
    <m/>
    <m/>
    <m/>
    <m/>
    <m/>
    <m/>
    <m/>
    <m/>
    <m/>
    <m/>
    <m/>
    <m/>
    <x v="4"/>
    <n v="2022"/>
  </r>
  <r>
    <s v="Kern"/>
    <n v="66"/>
    <s v="Kern"/>
    <n v="151272"/>
    <s v="OUTAGE"/>
    <s v="OSCAR RUDNICK"/>
    <s v="05/04/2022"/>
    <s v="03:11:56"/>
    <n v="1687875"/>
    <s v="L1"/>
    <s v="1616 V ST"/>
    <s v="BAKERSFIELD"/>
    <m/>
    <m/>
    <s v="A:OK;X:SHADY LN;R:FD ONSITE REQ ETA 661 324 6551., Pwr-I"/>
    <s v="C"/>
    <s v="C"/>
    <s v="05/04/2022"/>
    <s v="03:20:23"/>
    <s v="05/04/2022 03:20 (GRA2)  CALLBACK UPDATE COMPLETED. 30m eta given by FMO Ali Aamir.  Called and updated the agency 05/04/2022 03:13 (GRA2) Arcos callout started"/>
    <s v="6613246551"/>
    <s v="STANDBY"/>
    <s v="K1MAHA4"/>
    <s v="05/04/2022"/>
    <s v="03:49:00"/>
    <s v="05/04/2022"/>
    <s v="03:29:42"/>
    <n v="1"/>
    <n v="1"/>
    <n v="1"/>
    <n v="1"/>
    <n v="0"/>
    <n v="0"/>
    <n v="38.216666666667003"/>
    <n v="8.4499999999999993"/>
    <s v="05/04/2022"/>
    <s v="03:50:09"/>
    <m/>
    <m/>
    <m/>
    <m/>
    <m/>
    <m/>
    <m/>
    <m/>
    <m/>
    <m/>
    <m/>
    <m/>
    <m/>
    <m/>
    <s v="OR:N/A-Salyers accepted the 212 arcos callout.  he has relived ali (GRA2 05:17 05/04/2022)_x000a__x000a_OR:N/A-FMO aha4 accepted the callout.  Still waiting for a t-man (GRA2 03:24 05/04/2022)_x000a__x000a_OR:N/A-Arcos (GRA2 03:12 05/04/2022)_x000a__x000a_"/>
    <m/>
    <x v="4"/>
    <n v="2022"/>
  </r>
  <r>
    <s v="Kern"/>
    <n v="66"/>
    <s v="Kern"/>
    <n v="156916"/>
    <s v="NON-CUSTOMER"/>
    <s v="BAKERSFIELD FD "/>
    <s v="05/04/2022"/>
    <s v="21:24:40"/>
    <n v="156916"/>
    <s v="L1"/>
    <s v="MING AVE"/>
    <s v="BAKERSFIELD"/>
    <m/>
    <m/>
    <s v="AXS-OK PLEASE CALL 6613246551 W/ETA@ INC# 016857"/>
    <s v="C"/>
    <s v="C"/>
    <s v="05/04/2022"/>
    <s v="21:27:59"/>
    <s v="05/04/2022 21:27 (NWA1)  CALLBACK UPDATE COMPLETED. SPOKE WITH CASTRO; CASTRO SAW FIRE AND IS ON SITE "/>
    <s v="6613246551"/>
    <s v="T-MAN"/>
    <s v="K1TC0CH"/>
    <s v="05/04/2022"/>
    <s v="21:29:00"/>
    <s v="05/04/2022"/>
    <s v="21:25:30"/>
    <n v="1"/>
    <n v="1"/>
    <n v="1"/>
    <n v="1"/>
    <n v="0"/>
    <n v="0"/>
    <n v="4.75"/>
    <n v="3.3166666666669999"/>
    <s v="05/04/2022"/>
    <s v="21:29:25"/>
    <m/>
    <m/>
    <m/>
    <m/>
    <m/>
    <m/>
    <m/>
    <m/>
    <m/>
    <m/>
    <m/>
    <m/>
    <m/>
    <m/>
    <m/>
    <s v="OR:N/A-SPOKE WITH CASTRO; CASTRO SAW FIRE AND IS ON SITE (NWA1 21:28 05/04/2022)_x000a__x000a_"/>
    <x v="4"/>
    <n v="2022"/>
  </r>
  <r>
    <s v="Kern"/>
    <n v="66"/>
    <s v="Kern"/>
    <n v="156921"/>
    <s v="OUTAGE"/>
    <s v="RUBEN HERNANDEZ"/>
    <s v="05/04/2022"/>
    <s v="21:29:59"/>
    <n v="1688638"/>
    <s v="L1"/>
    <s v="701 CANNON AVE # A"/>
    <s v="BAKERSFIELD"/>
    <m/>
    <m/>
    <s v="A:OK;X:E BELLE TERR;R:PLS CALL W/ETA@ INC# 16859, Pwr-Y"/>
    <s v="C"/>
    <s v="C"/>
    <s v="05/04/2022"/>
    <s v="21:33:27"/>
    <s v="05/04/2022 21:33 (NWA1)  CALLBACK UPDATE COMPLETED. CALLED WITH A 25 MIN ETA "/>
    <s v="6613246551"/>
    <s v="T-MAN"/>
    <s v="K1TTRCS"/>
    <s v="05/04/2022"/>
    <s v="21:55:00"/>
    <s v="05/04/2022"/>
    <s v="21:31:34"/>
    <n v="1"/>
    <n v="1"/>
    <n v="1"/>
    <n v="1"/>
    <n v="0"/>
    <n v="0"/>
    <n v="26.566666666667"/>
    <n v="3.4666666666669999"/>
    <s v="05/04/2022"/>
    <s v="21:56:33"/>
    <m/>
    <m/>
    <m/>
    <m/>
    <m/>
    <m/>
    <m/>
    <m/>
    <m/>
    <m/>
    <m/>
    <m/>
    <m/>
    <m/>
    <m/>
    <m/>
    <x v="4"/>
    <n v="2022"/>
  </r>
  <r>
    <s v="Kern"/>
    <n v="66"/>
    <s v="Kern"/>
    <n v="162142"/>
    <s v="OUTAGE"/>
    <s v="MALINDA CLICK"/>
    <s v="05/05/2022"/>
    <s v="20:25:52"/>
    <n v="1689417"/>
    <s v="L1"/>
    <s v="10816 TIVOLI CT"/>
    <s v="BAKERSFIELD"/>
    <m/>
    <m/>
    <s v="A:ok;X:ROMA;R:FD ONSITE INC# 17013 BAKERSFIELD FD, Pwr-Y/ RUNG DOWN @ 2026 SPOKE TO DOUG."/>
    <s v="C"/>
    <s v="C"/>
    <s v="05/05/2022"/>
    <s v="20:29:42"/>
    <s v="05/05/2022 20:29 (DBG9)  CALLBACK UPDATE COMPLETED. 20m "/>
    <s v="6613246551"/>
    <s v="T-MAN"/>
    <s v="K1TB4BZ"/>
    <s v="05/05/2022"/>
    <s v="20:51:00"/>
    <s v="05/05/2022"/>
    <s v="20:27:41"/>
    <n v="1"/>
    <n v="1"/>
    <n v="1"/>
    <n v="1"/>
    <n v="0"/>
    <n v="0"/>
    <n v="32.416666666666998"/>
    <n v="3.833333333333"/>
    <s v="05/05/2022"/>
    <s v="20:58:17"/>
    <m/>
    <m/>
    <m/>
    <m/>
    <m/>
    <m/>
    <m/>
    <m/>
    <m/>
    <m/>
    <m/>
    <m/>
    <m/>
    <m/>
    <m/>
    <m/>
    <x v="4"/>
    <n v="2022"/>
  </r>
  <r>
    <s v="Kern"/>
    <n v="66"/>
    <s v="Kern"/>
    <n v="167765"/>
    <s v="OUTAGE"/>
    <s v="BARBARA HICKERSON"/>
    <s v="05/06/2022"/>
    <s v="22:24:14"/>
    <n v="1690232"/>
    <s v="L1"/>
    <s v="5909 WOODARD RIDGE DR"/>
    <s v="BAKERSFIELD"/>
    <m/>
    <m/>
    <s v="A:OK;X:TOPAZ POINT WAY;R:BAKERSFIELD CITY FD ONSITE - NEED BOTH GAS AND ELEC SECURE MTRS - XST: TOPAZ POINT WAY - NEED ETA: 661-324-6551, Pwr-Y"/>
    <s v="C"/>
    <s v="C"/>
    <s v="05/06/2022"/>
    <s v="22:38:04"/>
    <s v="05/06/2022 22:38 (S2CA)  CALLBACK UPDATE COMPLETED. ETA 30 MINS 05/06/2022 22:36 (S2CA) GSR K1GM2P5 IS ONSITE"/>
    <s v="6613246551"/>
    <s v="T-MAN"/>
    <s v="K1TDAF0"/>
    <s v="05/06/2022"/>
    <s v="22:53:00"/>
    <s v="05/06/2022"/>
    <s v="22:25:45"/>
    <n v="1"/>
    <n v="1"/>
    <n v="1"/>
    <n v="1"/>
    <n v="0"/>
    <n v="0"/>
    <n v="12.183333333333"/>
    <n v="13.833333333333"/>
    <s v="05/06/2022"/>
    <s v="22:36:25"/>
    <m/>
    <m/>
    <m/>
    <m/>
    <m/>
    <m/>
    <m/>
    <m/>
    <m/>
    <m/>
    <m/>
    <m/>
    <m/>
    <m/>
    <s v="OR:N/A-GSR K1GM2P5 IS ONSITE (S2CA 22:36 05/06/2022)_x000a__x000a_OR:N/A-TRYING TO GET AHOLD OF FLORES, DO TRYING HIM ON RADIO (S2CA 22:33 05/06/2022)_x000a__x000a_"/>
    <m/>
    <x v="4"/>
    <n v="2022"/>
  </r>
  <r>
    <s v="Kern"/>
    <n v="66"/>
    <s v="Kern"/>
    <n v="169717"/>
    <s v="OUTAGE"/>
    <s v="JOSE REGALADO"/>
    <s v="05/07/2022"/>
    <s v="08:31:04"/>
    <n v="1690463"/>
    <s v="L1"/>
    <s v="1028 BUENA VISTA ST"/>
    <s v="TAFT"/>
    <m/>
    <m/>
    <s v="A:OK;X:WARD;R:KERN FD ONSITE - TRANSFORMER EXPLODED AND COMPLETE OUT, Pwr-I"/>
    <s v="C"/>
    <s v="C"/>
    <s v="05/07/2022"/>
    <s v="08:34:06"/>
    <s v="05/07/2022 08:34 (KLKB)  CALLBACK UPDATE COMPLETED. ETA 30 MINS "/>
    <s v="6613246551"/>
    <s v="T-MAN"/>
    <s v="K1TDAF0"/>
    <s v="05/07/2022"/>
    <s v="09:18:00"/>
    <s v="05/07/2022"/>
    <s v="08:33:14"/>
    <n v="1"/>
    <n v="1"/>
    <n v="1"/>
    <n v="1"/>
    <n v="0"/>
    <n v="0"/>
    <n v="48.366666666667001"/>
    <n v="3.0333333333330001"/>
    <s v="05/07/2022"/>
    <s v="09:19:26"/>
    <m/>
    <m/>
    <m/>
    <m/>
    <m/>
    <m/>
    <m/>
    <m/>
    <m/>
    <m/>
    <m/>
    <m/>
    <m/>
    <m/>
    <s v="OR:N/A-FIRE DEPT HAS CLEARED THE SCENE (NWA1 09:17 05/07/2022)_x000a__x000a_"/>
    <m/>
    <x v="4"/>
    <n v="2022"/>
  </r>
  <r>
    <s v="Kern"/>
    <n v="66"/>
    <s v="Kern"/>
    <n v="171209"/>
    <s v="OUTAGE"/>
    <s v="CANDACE STAMPER"/>
    <s v="05/07/2022"/>
    <s v="15:29:20"/>
    <n v="1690777"/>
    <s v="L1"/>
    <s v="2513 PINON SPRINGS CIR"/>
    <s v="BAKERSFIELD"/>
    <m/>
    <m/>
    <s v="A:OK;X:NOGAL;R:BFD ONS REQ ETA 661-324-6551 PER FD- GREASE FIRE EARLIER. REQUESTING ELEC TECHNICIAN, Pwr-Y"/>
    <s v="C"/>
    <s v="C"/>
    <s v="05/07/2022"/>
    <s v="15:33:31"/>
    <s v="05/07/2022 15:33 (DBG9)  CALLBACK UPDATE COMPLETED. 15m "/>
    <s v="6613246551"/>
    <s v="T-MAN"/>
    <s v="K1TB4BZ"/>
    <s v="05/07/2022"/>
    <s v="15:46:00"/>
    <s v="05/07/2022"/>
    <s v="15:31:10"/>
    <n v="1"/>
    <n v="1"/>
    <n v="1"/>
    <n v="1"/>
    <n v="0"/>
    <n v="0"/>
    <n v="21.466666666666999"/>
    <n v="4.1833333333329996"/>
    <s v="05/07/2022"/>
    <s v="15:50:48"/>
    <m/>
    <m/>
    <m/>
    <m/>
    <m/>
    <m/>
    <m/>
    <m/>
    <m/>
    <m/>
    <m/>
    <m/>
    <m/>
    <m/>
    <m/>
    <m/>
    <x v="4"/>
    <n v="2022"/>
  </r>
  <r>
    <s v="Kern"/>
    <n v="66"/>
    <s v="Kern"/>
    <n v="172140"/>
    <s v="OUTAGE"/>
    <s v="PD"/>
    <s v="05/07/2022"/>
    <s v="20:51:49"/>
    <n v="1690972"/>
    <s v="L1"/>
    <s v="23RD ST"/>
    <s v="BAKERSFIELD"/>
    <m/>
    <m/>
    <s v="AXS-OK 23RD ST , E ST IN BACK ALLEY WAY, CAR POLE ACCIDENT, CAR FLED THE SCENE, "/>
    <s v="C"/>
    <s v="C"/>
    <s v="05/07/2022"/>
    <s v="20:58:59"/>
    <s v="05/07/2022 20:58 (DBG9)  CALLBACK UPDATE COMPLETED. 15m "/>
    <s v="6613277111"/>
    <s v="T-MAN"/>
    <s v="K1TDAF0"/>
    <s v="05/07/2022"/>
    <s v="22:16:00"/>
    <s v="05/07/2022"/>
    <s v="21:28:18"/>
    <n v="1"/>
    <n v="1"/>
    <n v="1"/>
    <n v="1"/>
    <n v="0"/>
    <n v="0"/>
    <n v="18.383333333332999"/>
    <n v="7.166666666667"/>
    <s v="05/07/2022"/>
    <s v="21:10:12"/>
    <m/>
    <m/>
    <m/>
    <m/>
    <m/>
    <m/>
    <m/>
    <m/>
    <m/>
    <m/>
    <m/>
    <m/>
    <m/>
    <m/>
    <m/>
    <m/>
    <x v="4"/>
    <n v="2022"/>
  </r>
  <r>
    <s v="Kern"/>
    <n v="66"/>
    <s v="Kern"/>
    <n v="172265"/>
    <s v="OUTAGE"/>
    <s v="DEBBIE A COX"/>
    <s v="05/07/2022"/>
    <s v="21:15:48"/>
    <n v="1690959"/>
    <s v="L1"/>
    <s v="2713 FOUNTAIN DR"/>
    <s v="BAKERSFIELD"/>
    <m/>
    <m/>
    <s v="A:OK;X:KINGSLAND AVE;R:FD ONSITE FIRE IN ATTIC REQ GAS , ELETRIC XST-KINGSLAND AVE REQ ETA 661-324-6551, Pwr-Y"/>
    <s v="C"/>
    <s v="C"/>
    <s v="05/07/2022"/>
    <s v="21:27:07"/>
    <s v="05/07/2022 21:27 (DBG9)  CALLBACK UPDATE COMPLETED. kj 05/07/2022 21:23 (DBG9) 20m"/>
    <s v="6613246551"/>
    <s v="T-MAN"/>
    <s v="K1TDAF0"/>
    <s v="05/07/2022"/>
    <s v="21:39:00"/>
    <s v="05/07/2022"/>
    <s v="21:18:16"/>
    <n v="1"/>
    <n v="1"/>
    <n v="1"/>
    <n v="1"/>
    <n v="0"/>
    <n v="0"/>
    <n v="28.6"/>
    <n v="11.316666666667"/>
    <s v="05/07/2022"/>
    <s v="21:44:24"/>
    <m/>
    <m/>
    <m/>
    <m/>
    <m/>
    <m/>
    <m/>
    <m/>
    <m/>
    <m/>
    <m/>
    <m/>
    <m/>
    <m/>
    <m/>
    <m/>
    <x v="4"/>
    <n v="2022"/>
  </r>
  <r>
    <s v="Kern"/>
    <n v="66"/>
    <s v="Kern"/>
    <n v="172592"/>
    <s v="OUTAGE"/>
    <s v="KERN FD"/>
    <s v="05/08/2022"/>
    <s v="02:44:09"/>
    <n v="1690992"/>
    <s v="L1"/>
    <s v="5720 PATTON WAY"/>
    <s v="BAKERSFIELD"/>
    <m/>
    <m/>
    <s v="AXS-OK ON SITE NEED ETA"/>
    <s v="C"/>
    <s v="C"/>
    <s v="05/08/2022"/>
    <s v="02:46:55"/>
    <s v="05/08/2022 02:46 (J0AF)  CALLBACK UPDATE COMPLETED. ADVISED TMAN ONSITE "/>
    <s v="6613246551"/>
    <s v="T-MAN"/>
    <s v="K1TTALA"/>
    <s v="05/08/2022"/>
    <s v="02:38:00"/>
    <s v="05/08/2022"/>
    <s v="02:18:49"/>
    <n v="1"/>
    <n v="1"/>
    <n v="1"/>
    <n v="1"/>
    <n v="0"/>
    <n v="0"/>
    <n v="2.8"/>
    <n v="2.7666666666670001"/>
    <s v="05/08/2022"/>
    <s v="02:46:57"/>
    <m/>
    <m/>
    <m/>
    <m/>
    <m/>
    <m/>
    <m/>
    <m/>
    <m/>
    <m/>
    <m/>
    <m/>
    <m/>
    <m/>
    <s v="OR:N/A-ARCOS (J0AF 02:17 05/08/2022)_x000a__x000a_"/>
    <m/>
    <x v="4"/>
    <n v="2022"/>
  </r>
  <r>
    <s v="Kern"/>
    <n v="66"/>
    <s v="Kern"/>
    <n v="176357"/>
    <s v="NON-CUSTOMER"/>
    <s v="KERN CTY FIRE"/>
    <s v="05/08/2022"/>
    <s v="16:37:44"/>
    <n v="176357"/>
    <s v="L1"/>
    <s v="MT VERNON AVE"/>
    <s v="BAKERSFIELD"/>
    <m/>
    <m/>
    <s v="AXS-OK LIVE LINE DOWN WITH TRASH CAN ON FIRE PER FDPER FD, CANCEL, LINE IS CABLE"/>
    <s v="C"/>
    <s v="C"/>
    <s v="05/08/2022"/>
    <s v="16:41:48"/>
    <s v="05/08/2022 16:41 (MALM)  CALLBACK UPDATE COMPLETED. TMAN FLORES ADV 15 MIN ETA "/>
    <s v="6613246551"/>
    <s v="T-MAN"/>
    <s v="K1TDAF0"/>
    <s v="05/08/2022"/>
    <s v="16:47:00"/>
    <s v="05/08/2022"/>
    <s v="16:39:05"/>
    <n v="1"/>
    <n v="1"/>
    <n v="1"/>
    <n v="1"/>
    <n v="0"/>
    <n v="0"/>
    <n v="12.233333333333"/>
    <n v="4.0666666666670004"/>
    <s v="05/08/2022"/>
    <s v="16:49:58"/>
    <m/>
    <m/>
    <m/>
    <m/>
    <m/>
    <m/>
    <m/>
    <m/>
    <m/>
    <m/>
    <m/>
    <m/>
    <m/>
    <m/>
    <m/>
    <m/>
    <x v="4"/>
    <n v="2022"/>
  </r>
  <r>
    <s v="Kern"/>
    <n v="66"/>
    <s v="Kern"/>
    <n v="179857"/>
    <s v="OUTAGE"/>
    <s v="JEREMY RENDEROS"/>
    <s v="05/09/2022"/>
    <s v="06:36:33"/>
    <n v="1691693"/>
    <s v="L1"/>
    <s v="2025 PACIFIC ST APT A"/>
    <s v="BAKERSFIELD"/>
    <m/>
    <m/>
    <s v="A:OK;X:PALM DR;R:ACTIVE STRUCTURE FIRE XST PALM DR. REQ ETA 661-324-6551, Pwr-Y"/>
    <s v="C"/>
    <s v="C"/>
    <s v="05/09/2022"/>
    <s v="06:49:40"/>
    <s v="05/09/2022 06:55 (MALM) TMAN LEYENDECKER ETA 7:13AM 05/09/2022 06:49 (MALM)  CALLBACK UPDATE COMPLETED. ADV 911 AGENCY WILL CALL BACK WITH UPDATE WHEN TMAN ACCEPTS ADVISES"/>
    <s v="6613246551"/>
    <s v="T-MAN"/>
    <s v="K1TTALA"/>
    <s v="05/09/2022"/>
    <s v="08:04:00"/>
    <s v="05/09/2022"/>
    <s v="06:52:48"/>
    <n v="1"/>
    <n v="1"/>
    <n v="1"/>
    <n v="1"/>
    <n v="0"/>
    <n v="0"/>
    <n v="38.200000000000003"/>
    <n v="13.116666666666999"/>
    <s v="05/09/2022"/>
    <s v="07:14:45"/>
    <m/>
    <m/>
    <m/>
    <m/>
    <m/>
    <m/>
    <m/>
    <m/>
    <m/>
    <m/>
    <m/>
    <m/>
    <m/>
    <m/>
    <s v="OR:N/A-GSR SAMANIEGO SHOWING ONSITE. (MALM 07:15 05/09/2022)_x000a__x000a_OR:N/A-INITITATED ARCOS CALLOUT. HAD TO REBOOT. TOKEN ISSUES (MALM 06:48 05/09/2022)_x000a__x000a_"/>
    <m/>
    <x v="4"/>
    <n v="2022"/>
  </r>
  <r>
    <s v="Kern"/>
    <n v="66"/>
    <s v="Kern"/>
    <n v="182883"/>
    <s v="OUTAGE"/>
    <s v="JESUS HERRERA"/>
    <s v="05/09/2022"/>
    <s v="15:05:44"/>
    <n v="1692307"/>
    <s v="L1"/>
    <s v="2825 WEEDPATCH HWY"/>
    <s v="BAKERSFIELD"/>
    <m/>
    <m/>
    <s v="A:OK;X:E WILSON RD;R:FD REQ ETA. POLE IS SHEARED AND LEANING., Pwr-Y"/>
    <s v="C"/>
    <s v="C"/>
    <s v="05/09/2022"/>
    <s v="15:12:31"/>
    <s v="05/09/2022 15:12 (MALM)  CALLBACK UPDATE COMPLETED. TMAN CARMONA ADV 35 MIN ETA "/>
    <s v="6613246551"/>
    <s v="T-MAN"/>
    <s v="K1TTRCS"/>
    <s v="05/09/2022"/>
    <s v="15:43:00"/>
    <s v="05/09/2022"/>
    <s v="15:09:59"/>
    <n v="1"/>
    <n v="1"/>
    <n v="1"/>
    <n v="1"/>
    <n v="0"/>
    <n v="0"/>
    <n v="42"/>
    <n v="6.7833333333330001"/>
    <s v="05/09/2022"/>
    <s v="15:47:44"/>
    <m/>
    <m/>
    <m/>
    <m/>
    <m/>
    <m/>
    <m/>
    <m/>
    <m/>
    <m/>
    <m/>
    <m/>
    <m/>
    <m/>
    <m/>
    <m/>
    <x v="4"/>
    <n v="2022"/>
  </r>
  <r>
    <s v="Kern"/>
    <n v="66"/>
    <s v="Kern"/>
    <n v="183949"/>
    <s v="NON-CUSTOMER"/>
    <s v="BAKERSFIELD FD"/>
    <s v="05/09/2022"/>
    <s v="21:33:04"/>
    <n v="183949"/>
    <s v="L1"/>
    <s v="NORD AVE"/>
    <s v="BAKERSFIELD"/>
    <m/>
    <m/>
    <s v="AXS-OK BAKERSFIELD FD ENR  PLS CALL 6613246551 W/ETA @ INC# 21676"/>
    <s v="C"/>
    <s v="N"/>
    <m/>
    <m/>
    <s v="05/09/2022 21:36 (MALM) TMAN FLORES ADV 3O MIN ETA "/>
    <s v="6613546551"/>
    <s v="T-MAN"/>
    <s v="K1TDAF0"/>
    <s v="05/09/2022"/>
    <s v="21:57:00"/>
    <s v="05/09/2022"/>
    <s v="21:35:29"/>
    <n v="1"/>
    <n v="1"/>
    <n v="0"/>
    <n v="0"/>
    <n v="0"/>
    <n v="0"/>
    <n v="28.066666666667"/>
    <m/>
    <s v="05/09/2022"/>
    <s v="22:01:08"/>
    <m/>
    <m/>
    <m/>
    <m/>
    <m/>
    <m/>
    <m/>
    <m/>
    <m/>
    <m/>
    <m/>
    <m/>
    <m/>
    <m/>
    <m/>
    <m/>
    <x v="4"/>
    <n v="2022"/>
  </r>
  <r>
    <s v="Kern"/>
    <n v="66"/>
    <s v="Kern"/>
    <n v="184249"/>
    <s v="NON-CUSTOMER"/>
    <s v="BAKERSFIELD FD"/>
    <s v="05/10/2022"/>
    <s v="03:11:35"/>
    <n v="184249"/>
    <s v="L1"/>
    <s v="7310 S COMANCHE "/>
    <s v="BAKERSFIELD"/>
    <m/>
    <m/>
    <s v="AXS-OK CIA LOOKS VACANT. PLEASE MAKE SAFE. ETA PLZ."/>
    <s v="C"/>
    <s v="C"/>
    <s v="05/10/2022"/>
    <s v="03:22:20"/>
    <s v="05/10/2022 03:28 (PARO) TMAN MASON ETA 32 MINS 05/10/2022 03:22 (PARO)  CALLBACK UPDATE COMPLETED. CALLED AGENCY TO VERIFY LOC/HZD"/>
    <s v="6613246551"/>
    <s v="T-MAN"/>
    <s v="K1TJ8M6"/>
    <s v="05/10/2022"/>
    <s v="03:56:00"/>
    <s v="05/10/2022"/>
    <s v="03:18:00"/>
    <n v="1"/>
    <n v="1"/>
    <n v="1"/>
    <n v="1"/>
    <n v="0"/>
    <n v="0"/>
    <n v="45.85"/>
    <n v="10.75"/>
    <s v="05/10/2022"/>
    <s v="03:57:26"/>
    <m/>
    <m/>
    <m/>
    <m/>
    <m/>
    <m/>
    <m/>
    <m/>
    <m/>
    <m/>
    <m/>
    <m/>
    <m/>
    <m/>
    <m/>
    <s v="OR:N/A-ARCOS (PARO 03:16 05/10/2022)_x000a__x000a_"/>
    <x v="4"/>
    <n v="2022"/>
  </r>
  <r>
    <s v="Kern"/>
    <n v="66"/>
    <s v="Kern"/>
    <n v="184252"/>
    <s v="OUTAGE"/>
    <s v="JORGE E LAITANO"/>
    <s v="05/10/2022"/>
    <s v="03:31:52"/>
    <n v="1692539"/>
    <s v="L1"/>
    <s v="623 WITHEE ST"/>
    <s v="BAKERSFIELD"/>
    <m/>
    <m/>
    <s v="A:OK;X:POTOMAC AVE;R:HOUSE FIRE. PLEASE MAKE SAFE. ETA, Pwr-Y"/>
    <s v="C"/>
    <s v="C"/>
    <s v="05/10/2022"/>
    <s v="03:38:22"/>
    <s v="05/10/2022 03:38 (PARO)  CALLBACK UPDATE COMPLETED. GSR ETA 0403; SALYERS ETA 30 MINS "/>
    <s v="6613246551"/>
    <s v="T-MAN"/>
    <s v="K1TSCSH"/>
    <s v="05/10/2022"/>
    <s v="04:13:00"/>
    <s v="05/10/2022"/>
    <s v="03:46:45"/>
    <n v="1"/>
    <n v="1"/>
    <n v="1"/>
    <n v="1"/>
    <n v="0"/>
    <n v="0"/>
    <n v="43.733333333333"/>
    <n v="6.5"/>
    <s v="05/10/2022"/>
    <s v="04:15:36"/>
    <m/>
    <m/>
    <m/>
    <m/>
    <m/>
    <m/>
    <m/>
    <m/>
    <m/>
    <m/>
    <m/>
    <m/>
    <m/>
    <m/>
    <s v="OR:N/A-ARCOS (PARO 03:36 05/10/2022)_x000a__x000a_"/>
    <m/>
    <x v="4"/>
    <n v="2022"/>
  </r>
  <r>
    <s v="Kern"/>
    <n v="66"/>
    <s v="Kern"/>
    <n v="190281"/>
    <s v="OUTAGE"/>
    <s v="VINCENT JUAREZ"/>
    <s v="05/10/2022"/>
    <s v="21:05:56"/>
    <n v="1693447"/>
    <s v="L1"/>
    <s v="2609 LA COSTA CT"/>
    <s v="BAKERSFIELD"/>
    <m/>
    <m/>
    <s v="A:OK;X:AUBURN ST;R:BAKERSFIELD FD ONS PLS CALL  6613246551 W/ETA @ INC#17684, Pwr-Y"/>
    <s v="C"/>
    <s v="C"/>
    <s v="05/10/2022"/>
    <s v="21:08:30"/>
    <s v="05/10/2022 21:08 (GBF4)  CALLBACK UPDATE COMPLETED. P/CASTRO PROVIDED  30  MIN ETA, AGENCY CONTACTED "/>
    <s v="6613246551"/>
    <s v="T-MAN"/>
    <s v="K1TC0CH"/>
    <s v="05/10/2022"/>
    <s v="21:33:00"/>
    <s v="05/10/2022"/>
    <s v="21:07:14"/>
    <n v="1"/>
    <n v="1"/>
    <n v="1"/>
    <n v="1"/>
    <n v="0"/>
    <n v="0"/>
    <n v="28.583333333333002"/>
    <n v="2.5666666666669999"/>
    <s v="05/10/2022"/>
    <s v="21:34:31"/>
    <m/>
    <m/>
    <m/>
    <m/>
    <m/>
    <m/>
    <m/>
    <m/>
    <m/>
    <m/>
    <m/>
    <m/>
    <m/>
    <m/>
    <s v="OR:N/A-SHOWS GSR IS ONSITE (GBF4 21:29 05/10/2022)_x000a__x000a_"/>
    <m/>
    <x v="4"/>
    <n v="2022"/>
  </r>
  <r>
    <s v="Kern"/>
    <n v="66"/>
    <s v="Kern"/>
    <n v="192166"/>
    <s v="OUTAGE"/>
    <s v="JAIME M MARTINEZ"/>
    <s v="05/11/2022"/>
    <s v="09:43:02"/>
    <n v="1693790"/>
    <s v="L1"/>
    <s v="2001 TANGERINE ST"/>
    <s v="BAKERSFIELD"/>
    <m/>
    <m/>
    <s v="A:OK;X:PAOLA;R:BALLON IN WIRES KERN  CTY FD- 661-324-6551STANDBY UNK, Pwr-Y"/>
    <s v="C"/>
    <s v="N"/>
    <m/>
    <m/>
    <s v="05/11/2022 10:01 (MALM) TMAN FLORES ADV 15 MIN ETA 05/11/2022 09:52 (MALM) DISPATCHED TO TMAN FLORES. UNABLE TO REACH HIM TO GET AN ETOR. 911 AGENCY ADVISED."/>
    <s v="6613246551"/>
    <s v="T-MAN"/>
    <s v="K1TDAF0"/>
    <s v="05/11/2022"/>
    <s v="10:11:00"/>
    <s v="05/11/2022"/>
    <s v="09:45:47"/>
    <n v="1"/>
    <n v="1"/>
    <n v="0"/>
    <n v="0"/>
    <n v="0"/>
    <n v="0"/>
    <n v="30.666666666666998"/>
    <m/>
    <s v="05/11/2022"/>
    <s v="10:13:42"/>
    <m/>
    <m/>
    <m/>
    <m/>
    <m/>
    <m/>
    <m/>
    <m/>
    <m/>
    <m/>
    <m/>
    <m/>
    <m/>
    <m/>
    <m/>
    <m/>
    <x v="4"/>
    <n v="2022"/>
  </r>
  <r>
    <s v="Kern"/>
    <n v="66"/>
    <s v="Kern"/>
    <n v="202803"/>
    <s v="OUTAGE"/>
    <s v="CHP"/>
    <s v="05/13/2022"/>
    <s v="05:11:01"/>
    <n v="1695105"/>
    <s v="L1"/>
    <s v="METTLER FRONTAGE RD WEST"/>
    <s v="METTLER STATION"/>
    <m/>
    <m/>
    <s v="AXS-OK CHP ENR - SEMI-TRUCK  PULLED DWN LINES AND POLE.PER KERN COUNTY FD - POLE"/>
    <s v="C"/>
    <s v="C"/>
    <s v="05/13/2022"/>
    <s v="05:20:24"/>
    <s v="05/13/2022 05:20 (HDB7)  CALLBACK UPDATE COMPLETED. MASON ADVSD OF 33 MINUTES ETA - ADVSD AGENCY "/>
    <s v="6618275400"/>
    <s v="T-MAN"/>
    <s v="K1TJ8M6"/>
    <s v="05/13/2022"/>
    <s v="05:55:00"/>
    <s v="05/13/2022"/>
    <s v="05:33:54"/>
    <n v="1"/>
    <n v="1"/>
    <n v="1"/>
    <n v="1"/>
    <n v="0"/>
    <n v="0"/>
    <n v="45.666666666666998"/>
    <n v="9.3833333333330007"/>
    <s v="05/13/2022"/>
    <s v="05:56:41"/>
    <m/>
    <m/>
    <m/>
    <m/>
    <m/>
    <m/>
    <m/>
    <m/>
    <m/>
    <m/>
    <m/>
    <m/>
    <m/>
    <m/>
    <s v="OR:N/A-SENT EPAGE TO MASON TO ADVSD OF ADDITIONAL UPDATE FROM GAS DISPATCH OF 3RD POLE DOWN (HDB7 05:45 05/13/2022)_x000a__x000a_OR:N/A-ADVSD MASON OF UPDATED  INFORMATION PER GAS DISPATCH (HDB7 05:39 05/13/2022)_x000a__x000a_OR:N/A-ARCOS 298949 (HDB7 05:10 05/13/2022)_x000a__x000a_"/>
    <m/>
    <x v="4"/>
    <n v="2022"/>
  </r>
  <r>
    <s v="Kern"/>
    <n v="66"/>
    <s v="Kern"/>
    <n v="206312"/>
    <s v="OUTAGE"/>
    <s v="ISABEL SAGALLO"/>
    <s v="05/13/2022"/>
    <s v="14:07:51"/>
    <n v="1695577"/>
    <s v="L1"/>
    <s v="5613 COLLEGE AVE"/>
    <s v="BAKERSFIELD"/>
    <m/>
    <m/>
    <s v="AXS-OK 661-327-7111; CUST STATES THREAT TO LIFE/PROPERTY"/>
    <s v="C"/>
    <s v="C"/>
    <s v="05/13/2022"/>
    <s v="14:11:47"/>
    <s v="05/13/2022 14:16 (GBF4) NONE OF THE AGENCIES HAVE A REPORT 05/13/2022 14:15 (GBF4) 3RD TRANSFER, NOW TRANSFERRING TO FIRE DEPT 05/13/2022 14:13 (GBF4) P/AGENCY THEY ARE NOT STANDING BY, STATES MAYBE SHERIFF 05/13/2022 14:11 (GBF4)  CALLBACK UPDATE COMPLETED. MASON PROVIDED 11  MIN ETA, AGENCY CONTACTED 05/13/2022 14:09 (GBF4) PROVIDED ETA TO GAS DISPATCHER"/>
    <s v="6613464272"/>
    <s v="T-MAN"/>
    <s v="K1TJ8M6"/>
    <s v="05/13/2022"/>
    <s v="14:18:00"/>
    <s v="05/13/2022"/>
    <s v="13:54:13"/>
    <n v="1"/>
    <n v="1"/>
    <n v="1"/>
    <n v="1"/>
    <n v="0"/>
    <n v="0"/>
    <n v="12.333333333333"/>
    <n v="3.9333333333330001"/>
    <s v="05/13/2022"/>
    <s v="14:20:11"/>
    <m/>
    <m/>
    <m/>
    <m/>
    <m/>
    <m/>
    <m/>
    <m/>
    <m/>
    <m/>
    <m/>
    <m/>
    <m/>
    <m/>
    <s v="OR:N/A-ETA 11 MINS (GBF4 14:08 05/13/2022)_x000a__x000a_"/>
    <m/>
    <x v="4"/>
    <n v="2022"/>
  </r>
  <r>
    <s v="Kern"/>
    <n v="66"/>
    <s v="Kern"/>
    <n v="206375"/>
    <s v="NON-CUSTOMER"/>
    <s v="FD"/>
    <s v="05/13/2022"/>
    <s v="14:31:37"/>
    <n v="206375"/>
    <s v="L1"/>
    <s v="SANTA FE"/>
    <s v="SHAFTER"/>
    <m/>
    <m/>
    <s v="AXS-OK AMTRACK VS CAR FIRE IMPACTING  POLES , WIRES"/>
    <s v="C"/>
    <s v="C"/>
    <s v="05/13/2022"/>
    <s v="14:37:15"/>
    <s v="05/13/2022 14:37 (GBF4)  CALLBACK UPDATE COMPLETED. Salyers provided 30 min eta, agency contacted "/>
    <s v="6617468500"/>
    <s v="T-MAN"/>
    <s v="K1TSCSH"/>
    <s v="05/13/2022"/>
    <s v="14:51:00"/>
    <s v="05/13/2022"/>
    <s v="14:39:51"/>
    <n v="1"/>
    <n v="1"/>
    <n v="1"/>
    <n v="1"/>
    <n v="0"/>
    <n v="0"/>
    <n v="26.716666666666999"/>
    <n v="5.6333333333329998"/>
    <s v="05/13/2022"/>
    <s v="14:58:20"/>
    <m/>
    <m/>
    <m/>
    <m/>
    <m/>
    <m/>
    <m/>
    <m/>
    <m/>
    <m/>
    <m/>
    <m/>
    <m/>
    <m/>
    <m/>
    <s v="OR:N/A-cordeiro over 1 hr away (GBF4 14:36 05/13/2022)_x000a__x000a_"/>
    <x v="4"/>
    <n v="2022"/>
  </r>
  <r>
    <s v="Kern"/>
    <n v="66"/>
    <s v="Kern"/>
    <n v="207502"/>
    <s v="OUTAGE"/>
    <s v="MICHELLE CASILLAS"/>
    <s v="05/13/2022"/>
    <s v="18:10:20"/>
    <n v="1695797"/>
    <s v="L1"/>
    <s v="509 S WILLIAMS ST"/>
    <s v="BAKERSFIELD"/>
    <m/>
    <m/>
    <s v="A:OK;X:UNK;R:AXSOK; STRUCTURE FIRE;KERN CTY FD ONS ; PLS CALL 6613246551 W/ETA@ INC# 22332, Pwr-I"/>
    <s v="C"/>
    <s v="C"/>
    <s v="05/13/2022"/>
    <s v="18:12:15"/>
    <s v="05/13/2022 18:12 (GBF4)  CALLBACK UPDATE COMPLETED. CALLED AGENCY &amp; ADVISED TMAN HAD PREVIOUSLY ADVISED HE WAS ON SCENE "/>
    <s v="6613246551"/>
    <s v="T-MAN"/>
    <s v="K1TC0CH"/>
    <s v="05/13/2022"/>
    <s v="18:14:00"/>
    <s v="05/13/2022"/>
    <s v="18:03:34"/>
    <n v="1"/>
    <n v="1"/>
    <n v="1"/>
    <n v="1"/>
    <n v="0"/>
    <n v="0"/>
    <n v="11.133333333333001"/>
    <n v="1.916666666667"/>
    <s v="05/13/2022"/>
    <s v="18:21:28"/>
    <m/>
    <m/>
    <m/>
    <m/>
    <m/>
    <m/>
    <m/>
    <m/>
    <m/>
    <m/>
    <m/>
    <m/>
    <m/>
    <m/>
    <s v="OR:N/A-CALLED TMAN n ASKED HIM TO CALL DO WITH TIMES SO THAT DO CAN CLEAR OUTAGE FROM SCREEN BECAUSE IT SHOWS COMPLETED AND RESTORE BUTTON IS GREYED OUT BUT IT HAS NOT CLEARED OFF OF OMT SCREEN (GBF4 20:53 05/13/2022)_x000a__x000a_OR:N/A-CASTRO HAD CALLED IN PRIOR TO 911 BEING REPORTED AND ADVISED HE WAS ON SCENE (GBF4 18:13 05/13/2022)_x000a__x000a_"/>
    <m/>
    <x v="4"/>
    <n v="2022"/>
  </r>
  <r>
    <s v="Kern"/>
    <n v="66"/>
    <s v="Kern"/>
    <n v="207520"/>
    <s v="OUTAGE"/>
    <s v="ERIC VASQUEZ"/>
    <s v="05/13/2022"/>
    <s v="18:23:28"/>
    <n v="1695830"/>
    <s v="L1"/>
    <s v="4713 MORALES ST"/>
    <s v="NEW CUYAMA"/>
    <m/>
    <m/>
    <s v="A:BACK YRD;X:HUBBARD;R:FD ONS SAYS TREE HAS LINE PULLED DOWN NEAR CHAINLINK FENCE, EXPEDITE  THIER WORDS) CALL WITH ETA REF INC# 42530/ RUNG DOWN AT 1823 SPOKE TO LUPE"/>
    <s v="C"/>
    <s v="C"/>
    <s v="05/13/2022"/>
    <s v="18:28:21"/>
    <s v="05/13/2022 19:19 (GBF4) P/CORRENTE AGENCY HAS CLEARED SCENE 05/13/2022 18:28 (GBF4)  CALLBACK UPDATE COMPLETED. LEYENDCKER PROVIDED 90  MIN ETA, AGENCY CONTACTED"/>
    <s v="8056832724"/>
    <s v="T-MAN"/>
    <s v="K1TTALA"/>
    <s v="05/13/2022"/>
    <s v="19:41:00"/>
    <s v="05/13/2022"/>
    <s v="18:26:56"/>
    <n v="1"/>
    <n v="1"/>
    <n v="1"/>
    <n v="1"/>
    <n v="0"/>
    <n v="0"/>
    <n v="55.7"/>
    <n v="4.8833333333329998"/>
    <s v="05/13/2022"/>
    <s v="19:19:10"/>
    <m/>
    <m/>
    <m/>
    <m/>
    <m/>
    <m/>
    <m/>
    <m/>
    <m/>
    <m/>
    <m/>
    <m/>
    <m/>
    <m/>
    <s v="OR:N/A-CALLED FRY ETA IS 90 MINS, LEYENDECKER WILL BE THERE BY THEN (GBF4 18:42 05/13/2022)_x000a__x000a_OR:N/A-NO ONE LIST FOR TAFT FMO (GBF4 18:40 05/13/2022)_x000a__x000a_OR:N/A-RUNNING FMO (GBF4 18:38 05/13/2022)_x000a__x000a_OR:N/A-CALLING GAS (GBF4 18:34 05/13/2022)_x000a__x000a_OR:N/A-CALLED JOE VENTRESCA (GBF4 18:33 05/13/2022)_x000a__x000a_OR:N/A-LEFT TMAN BARNACHIA VOICEMAIL (GBF4 18:32 05/13/2022)_x000a__x000a_OR:N/A-CALLING BARNACHIA PER MCCOY (GBF4 18:32 05/13/2022)_x000a__x000a_OR:N/A-CALLING JP (GBF4 18:31 05/13/2022)_x000a__x000a_OR:N/A-CALLING MCCOY (GBF4 18:30 05/13/2022)_x000a__x000a_OR:N/A-ADVSD CORRENTE (GBF4 18:29 05/13/2022)_x000a__x000a_"/>
    <m/>
    <x v="4"/>
    <n v="2022"/>
  </r>
  <r>
    <s v="Kern"/>
    <n v="66"/>
    <s v="Kern"/>
    <n v="216564"/>
    <s v="OUTAGE"/>
    <s v="SHAFTER PD"/>
    <s v="05/15/2022"/>
    <s v="07:09:10"/>
    <n v="1696636"/>
    <s v="L1"/>
    <s v="7TH STANDARD RD "/>
    <s v="SHAFTER"/>
    <m/>
    <m/>
    <s v="AXS-OK PD ONSITE, REQ ETA 661-746-8500, POLE # 110099831,"/>
    <s v="C"/>
    <s v="C"/>
    <s v="05/15/2022"/>
    <s v="07:11:49"/>
    <s v="05/15/2022 07:11 (MALM)  CALLBACK UPDATE COMPLETED. TMAN SALYERS ADV 30 MIN ETA "/>
    <s v="6617468500"/>
    <s v="T-MAN"/>
    <s v="K1TTALA"/>
    <s v="05/15/2022"/>
    <s v="07:33:00"/>
    <s v="05/15/2022"/>
    <s v="07:08:48"/>
    <n v="1"/>
    <n v="1"/>
    <n v="1"/>
    <n v="1"/>
    <n v="0"/>
    <n v="0"/>
    <n v="25.55"/>
    <n v="2.65"/>
    <s v="05/15/2022"/>
    <s v="07:34:43"/>
    <m/>
    <m/>
    <m/>
    <m/>
    <m/>
    <m/>
    <m/>
    <m/>
    <m/>
    <m/>
    <m/>
    <m/>
    <m/>
    <m/>
    <m/>
    <m/>
    <x v="4"/>
    <n v="2022"/>
  </r>
  <r>
    <s v="Kern"/>
    <n v="66"/>
    <s v="Kern"/>
    <n v="217679"/>
    <s v="OUTAGE"/>
    <s v="FLORIDA HASKINS"/>
    <s v="05/15/2022"/>
    <s v="12:06:15"/>
    <n v="1696723"/>
    <s v="L1"/>
    <s v="1009 MELWOOD ST"/>
    <s v="BAKERSFIELD"/>
    <m/>
    <m/>
    <s v="A:OK;X:LOTUS LN;R:ACTIVE STRUCTURE FIRE, Pwr-Y"/>
    <s v="C"/>
    <s v="C"/>
    <s v="05/15/2022"/>
    <s v="12:10:40"/>
    <s v="05/15/2022 12:10 (MALM)  CALLBACK UPDATE COMPLETED. TMAN SALYERS ADV 30 MIN ETA "/>
    <s v="6613246551"/>
    <s v="T-MAN"/>
    <s v="K1TSCSH"/>
    <s v="05/15/2022"/>
    <s v="12:25:00"/>
    <s v="05/15/2022"/>
    <s v="12:09:46"/>
    <n v="1"/>
    <n v="1"/>
    <n v="1"/>
    <n v="1"/>
    <n v="0"/>
    <n v="0"/>
    <n v="28.383333333332999"/>
    <n v="4.416666666667"/>
    <s v="05/15/2022"/>
    <s v="12:34:38"/>
    <m/>
    <m/>
    <m/>
    <m/>
    <m/>
    <m/>
    <m/>
    <m/>
    <m/>
    <m/>
    <m/>
    <m/>
    <m/>
    <m/>
    <m/>
    <m/>
    <x v="4"/>
    <n v="2022"/>
  </r>
  <r>
    <s v="Kern"/>
    <n v="66"/>
    <s v="Kern"/>
    <n v="218344"/>
    <s v="OUTAGE"/>
    <s v="AMBER GONZALEZ"/>
    <s v="05/15/2022"/>
    <s v="17:28:21"/>
    <n v="1696836"/>
    <s v="L1"/>
    <s v="2818 CENTURY DR"/>
    <s v="BAKERSFIELD"/>
    <m/>
    <m/>
    <s v="A:ok;X:fleetwood way;R:report of pole damage and fence on fire poss linedown in the backyard per Kern County fire, Pwr-Y"/>
    <s v="C"/>
    <s v="C"/>
    <s v="05/15/2022"/>
    <s v="17:35:17"/>
    <s v="05/15/2022 17:35 (UXB2)  CALLBACK UPDATE COMPLETED. 30 MIN ETA. "/>
    <s v="6613246551"/>
    <s v="T-MAN"/>
    <s v="K1TSCSH"/>
    <s v="05/15/2022"/>
    <s v="18:04:00"/>
    <s v="05/15/2022"/>
    <s v="17:31:27"/>
    <n v="1"/>
    <n v="1"/>
    <n v="1"/>
    <n v="1"/>
    <n v="0"/>
    <n v="0"/>
    <n v="36.75"/>
    <n v="6.9333333333329996"/>
    <s v="05/15/2022"/>
    <s v="18:05:06"/>
    <m/>
    <m/>
    <m/>
    <m/>
    <m/>
    <m/>
    <m/>
    <m/>
    <m/>
    <m/>
    <m/>
    <m/>
    <m/>
    <m/>
    <m/>
    <m/>
    <x v="4"/>
    <n v="2022"/>
  </r>
  <r>
    <s v="Kern"/>
    <n v="66"/>
    <s v="Kern"/>
    <n v="221165"/>
    <s v="OUTAGE"/>
    <s v="LILIANA SALAZAR"/>
    <s v="05/16/2022"/>
    <s v="00:42:35"/>
    <n v="1696980"/>
    <s v="L1"/>
    <s v="412 ADAMS ST APT B"/>
    <s v="TAFT"/>
    <m/>
    <m/>
    <s v="A:OK;X:JEFFERSON;R:FD ONSITE/STANDING BY. ELECTRICAL OUTLET CAUSED FIRE AT WALL. PLEASE MAKE SAFE ASAP. ETA PLZ., Pwr-Y"/>
    <s v="C"/>
    <s v="C"/>
    <s v="05/16/2022"/>
    <s v="00:45:10"/>
    <s v="05/16/2022 00:45 (PARO)  CALLBACK UPDATE COMPLETED. TMAN SALYERS ETA 40 MINS "/>
    <s v="6613246551"/>
    <s v="T-MAN"/>
    <s v="K1TSCSH"/>
    <s v="05/16/2022"/>
    <s v="01:18:00"/>
    <s v="05/16/2022"/>
    <s v="00:43:43"/>
    <n v="1"/>
    <n v="1"/>
    <n v="1"/>
    <n v="1"/>
    <n v="0"/>
    <n v="0"/>
    <n v="39.433333333333003"/>
    <n v="2.583333333333"/>
    <s v="05/16/2022"/>
    <s v="01:22:01"/>
    <m/>
    <m/>
    <m/>
    <m/>
    <m/>
    <m/>
    <m/>
    <m/>
    <m/>
    <m/>
    <m/>
    <m/>
    <m/>
    <m/>
    <m/>
    <m/>
    <x v="4"/>
    <n v="2022"/>
  </r>
  <r>
    <s v="Kern"/>
    <n v="66"/>
    <s v="Kern"/>
    <n v="225530"/>
    <s v="NON-CUSTOMER"/>
    <s v="KERN CTY FIRE INC 22865"/>
    <s v="05/16/2022"/>
    <s v="16:15:28"/>
    <n v="225530"/>
    <s v="L1"/>
    <s v="NILES ST "/>
    <s v="BAKERSFIELD"/>
    <m/>
    <m/>
    <s v="AXS-OK FD OSNITE WITH POLE FIRE BEHIND CHURCH ON NW CORNER TREE WAS ON FIRE AS W"/>
    <s v="C"/>
    <s v="C"/>
    <s v="05/16/2022"/>
    <s v="16:18:36"/>
    <s v="05/16/2022 16:18 (MALM)  CALLBACK UPDATE COMPLETED. TMAN WILLIAMS ADV 20 MIN ETA "/>
    <s v="6613246551"/>
    <s v="T-MAN"/>
    <s v="K1TBKW0"/>
    <s v="05/16/2022"/>
    <s v="16:33:00"/>
    <s v="05/16/2022"/>
    <s v="16:17:33"/>
    <n v="1"/>
    <n v="1"/>
    <n v="1"/>
    <n v="1"/>
    <n v="0"/>
    <n v="0"/>
    <n v="22.866666666667001"/>
    <n v="3.1333333333329998"/>
    <s v="05/16/2022"/>
    <s v="16:38:20"/>
    <m/>
    <m/>
    <m/>
    <m/>
    <m/>
    <m/>
    <m/>
    <m/>
    <m/>
    <m/>
    <m/>
    <m/>
    <m/>
    <m/>
    <m/>
    <m/>
    <x v="4"/>
    <n v="2022"/>
  </r>
  <r>
    <s v="Kern"/>
    <n v="66"/>
    <s v="Kern"/>
    <n v="227809"/>
    <s v="NON-CUSTOMER"/>
    <s v="BAKERSFIELD PD"/>
    <s v="05/16/2022"/>
    <s v="20:45:26"/>
    <n v="227809"/>
    <s v="L1"/>
    <s v="Kinnett Ave"/>
    <s v="BAKERSFIELD"/>
    <m/>
    <m/>
    <s v="AXS-OK OPEN VAULT HIGH VOLTAGE POWER LINES ;PLS CALL W/ETA@ INC# 22-94538"/>
    <s v="C"/>
    <s v="C"/>
    <s v="05/16/2022"/>
    <s v="20:50:56"/>
    <s v="05/16/2022 20:50 (MALM)  CALLBACK UPDATE COMPLETED. TMAN MASON ADV 30 MIN ETA "/>
    <s v="6613277111"/>
    <s v="T-MAN"/>
    <s v="K1TJ8M6"/>
    <s v="05/16/2022"/>
    <s v="20:59:00"/>
    <s v="05/16/2022"/>
    <s v="20:48:08"/>
    <n v="1"/>
    <n v="1"/>
    <n v="1"/>
    <n v="1"/>
    <n v="0"/>
    <n v="0"/>
    <n v="15.8"/>
    <n v="5.5"/>
    <s v="05/16/2022"/>
    <s v="21:01:14"/>
    <m/>
    <m/>
    <m/>
    <m/>
    <m/>
    <m/>
    <m/>
    <m/>
    <m/>
    <m/>
    <m/>
    <m/>
    <m/>
    <m/>
    <m/>
    <m/>
    <x v="4"/>
    <n v="2022"/>
  </r>
  <r>
    <s v="Kern"/>
    <n v="66"/>
    <s v="Kern"/>
    <n v="229930"/>
    <s v="OUTAGE"/>
    <s v="SANCHOS TACOS BAKERSFIELD LLC"/>
    <s v="05/17/2022"/>
    <s v="09:45:36"/>
    <n v="1698414"/>
    <s v="L1"/>
    <s v="700 18TH ST"/>
    <s v="BAKERSFIELD"/>
    <m/>
    <m/>
    <s v="A:ok;X:R ST;R:PD ONSITE, Pwr-Y"/>
    <s v="C"/>
    <s v="C"/>
    <s v="05/17/2022"/>
    <s v="09:50:42"/>
    <s v="05/17/2022 09:50 (AGG6)  CALLBACK UPDATE COMPLETED. eta 20 min "/>
    <s v="6613277111"/>
    <s v="T-MAN"/>
    <s v="K1TTALA"/>
    <s v="05/17/2022"/>
    <s v="10:02:00"/>
    <s v="05/17/2022"/>
    <s v="09:57:17"/>
    <n v="1"/>
    <n v="1"/>
    <n v="1"/>
    <n v="1"/>
    <n v="0"/>
    <n v="0"/>
    <n v="20.133333333332999"/>
    <n v="5.0999999999999996"/>
    <s v="05/17/2022"/>
    <s v="10:05:44"/>
    <m/>
    <m/>
    <m/>
    <m/>
    <m/>
    <m/>
    <m/>
    <m/>
    <m/>
    <m/>
    <m/>
    <m/>
    <m/>
    <m/>
    <m/>
    <m/>
    <x v="4"/>
    <n v="2022"/>
  </r>
  <r>
    <s v="Kern"/>
    <n v="66"/>
    <s v="Kern"/>
    <n v="233684"/>
    <s v="OUTAGE"/>
    <s v="TINA WILSON"/>
    <s v="05/18/2022"/>
    <s v="04:00:52"/>
    <n v="1699323"/>
    <s v="L1"/>
    <s v="306 ASHER AVE"/>
    <s v="TAFT"/>
    <m/>
    <m/>
    <s v="A:OK;X:CRSTAL;R:AXS OK. PLEASE MAKE SAFE. BFD 661 324 6551, Pwr-Y"/>
    <s v="C"/>
    <s v="C"/>
    <s v="05/18/2022"/>
    <s v="04:03:20"/>
    <s v="05/18/2022 04:03 (S2CA)  CALLBACK UPDATE COMPLETED. ETA 45 MINS "/>
    <s v="6613246551"/>
    <s v="T-MAN"/>
    <s v="K1TC0CH"/>
    <s v="05/18/2022"/>
    <s v="04:52:00"/>
    <s v="05/18/2022"/>
    <s v="04:01:26"/>
    <n v="1"/>
    <n v="1"/>
    <n v="1"/>
    <n v="1"/>
    <n v="0"/>
    <n v="0"/>
    <n v="49.333333333333002"/>
    <n v="2.4666666666669999"/>
    <s v="05/18/2022"/>
    <s v="04:50:12"/>
    <m/>
    <m/>
    <m/>
    <m/>
    <m/>
    <m/>
    <m/>
    <m/>
    <m/>
    <m/>
    <m/>
    <m/>
    <m/>
    <m/>
    <s v="OR:N/A-GSR K1GSRS9 ONSITE (S2CA 04:50 05/18/2022)_x000a__x000a_OR:N/A-GSR ETA 0442 (S2CA 04:04 05/18/2022)_x000a__x000a_"/>
    <m/>
    <x v="4"/>
    <n v="2022"/>
  </r>
  <r>
    <s v="Kern"/>
    <n v="66"/>
    <s v="Kern"/>
    <n v="233710"/>
    <s v="OUTAGE"/>
    <s v="NEW CUSTOMER"/>
    <s v="05/18/2022"/>
    <s v="05:06:46"/>
    <n v="1699335"/>
    <s v="L1"/>
    <s v="700 O ST"/>
    <s v="BAKERSFIELD"/>
    <m/>
    <m/>
    <s v="A:OK;X:BETW 5TH , 6TH STS;R:PLEASE MAKE SAFE. ETA BFD, Pwr-Y"/>
    <s v="C"/>
    <s v="C"/>
    <s v="05/18/2022"/>
    <s v="05:10:54"/>
    <s v="05/18/2022 05:10 (S2CA)  CALLBACK UPDATE COMPLETED. ETA 30 MINS "/>
    <s v="6613246551"/>
    <s v="T-MAN"/>
    <s v="K1TSCSH"/>
    <s v="05/18/2022"/>
    <s v="05:49:00"/>
    <s v="05/18/2022"/>
    <s v="05:22:27"/>
    <n v="1"/>
    <n v="1"/>
    <n v="1"/>
    <n v="1"/>
    <n v="0"/>
    <n v="0"/>
    <n v="45.566666666666997"/>
    <n v="4.1333333333329998"/>
    <s v="05/18/2022"/>
    <s v="05:52:20"/>
    <m/>
    <m/>
    <m/>
    <m/>
    <m/>
    <m/>
    <m/>
    <m/>
    <m/>
    <m/>
    <m/>
    <m/>
    <m/>
    <m/>
    <s v="OR:N/A-ARCOS CALLOUT ID 299549 (S2CA 05:09 05/18/2022)_x000a__x000a_"/>
    <m/>
    <x v="4"/>
    <n v="2022"/>
  </r>
  <r>
    <s v="Kern"/>
    <n v="66"/>
    <s v="Kern"/>
    <n v="233724"/>
    <s v="NON-CUSTOMER"/>
    <s v="KERN CNTY FD"/>
    <s v="05/18/2022"/>
    <s v="05:19:11"/>
    <n v="233724"/>
    <s v="L1"/>
    <s v="BUENA VISTA BLVD"/>
    <s v="ARVIN"/>
    <m/>
    <m/>
    <s v="AXS-OK LIVE WIRES DOWN. PLEASE MAKE SAFE. ETA"/>
    <s v="C"/>
    <s v="C"/>
    <s v="05/18/2022"/>
    <s v="05:25:50"/>
    <s v="05/18/2022 05:25 (S2CA)  CALLBACK UPDATE COMPLETED. ETA 45 MINS "/>
    <s v="6613246551"/>
    <s v="T-MAN"/>
    <s v="K1TC0CH"/>
    <s v="05/18/2022"/>
    <s v="06:03:00"/>
    <s v="05/18/2022"/>
    <s v="05:21:48"/>
    <n v="1"/>
    <n v="1"/>
    <n v="1"/>
    <n v="1"/>
    <n v="0"/>
    <n v="0"/>
    <n v="57.7"/>
    <n v="6.65"/>
    <s v="05/18/2022"/>
    <s v="06:16:53"/>
    <m/>
    <m/>
    <m/>
    <m/>
    <m/>
    <m/>
    <m/>
    <m/>
    <m/>
    <m/>
    <m/>
    <m/>
    <m/>
    <m/>
    <m/>
    <s v="OR:N/A-20 MIN ETA FOR MMP (S2CA 05:40 05/18/2022)_x000a__x000a_OR:N/A-ARCOS CALLOUTFOR FMO ID 299552 (S2CA 05:31 05/18/2022)_x000a__x000a_"/>
    <x v="4"/>
    <n v="2022"/>
  </r>
  <r>
    <s v="Kern"/>
    <n v="66"/>
    <s v="Kern"/>
    <n v="236786"/>
    <s v="OUTAGE"/>
    <s v="JANET JOHNSON"/>
    <s v="05/18/2022"/>
    <s v="12:57:10"/>
    <n v="1701867"/>
    <s v="L1"/>
    <s v="123 N 10TH ST SPC 60"/>
    <s v="TAFT"/>
    <m/>
    <m/>
    <s v="A:OK;X:MAIN ST;R:REPORT OF MOBILE HOME ON FIRE NEED G,E PER FD, Pwr-Y"/>
    <s v="C"/>
    <s v="C"/>
    <s v="05/18/2022"/>
    <s v="13:03:56"/>
    <s v="05/18/2022 13:28 (ADT0) PER FD TMAN ONSITE AT 13:04 05/18/2022 13:03 (ADT0)  CALLBACK UPDATE COMPLETED.  05/18/2022 13:03 (ADT0) PER TMAN WILLIAMS 15 MIN ETA"/>
    <s v="6613246551"/>
    <s v="T-MAN"/>
    <s v="K1TBKW0"/>
    <s v="05/18/2022"/>
    <s v="13:43:00"/>
    <s v="05/18/2022"/>
    <s v="12:58:35"/>
    <n v="1"/>
    <n v="1"/>
    <n v="1"/>
    <n v="1"/>
    <n v="0"/>
    <n v="0"/>
    <n v="30.65"/>
    <n v="6.7666666666669997"/>
    <s v="05/18/2022"/>
    <s v="13:27:49"/>
    <m/>
    <m/>
    <m/>
    <m/>
    <m/>
    <m/>
    <m/>
    <m/>
    <m/>
    <m/>
    <m/>
    <m/>
    <m/>
    <m/>
    <s v="OR:N/A-PER TMAN WILLIAMS 15 MIN ETA (ADT0 13:00 05/18/2022)_x000a__x000a_"/>
    <m/>
    <x v="4"/>
    <n v="2022"/>
  </r>
  <r>
    <s v="Kern"/>
    <n v="66"/>
    <s v="Kern"/>
    <n v="240377"/>
    <s v="NON-CUSTOMER"/>
    <s v="FD"/>
    <s v="05/19/2022"/>
    <s v="00:31:05"/>
    <n v="240377"/>
    <s v="L1"/>
    <s v="2ND ST"/>
    <s v="BAKERSFIELD"/>
    <m/>
    <m/>
    <s v="AXS-OK HOUSE FIRE. PLEASE MAKE SAFE PER FD. ETA PLZ."/>
    <s v="C"/>
    <s v="C"/>
    <s v="05/19/2022"/>
    <s v="00:33:41"/>
    <s v="05/19/2022 00:33 (S2CA)  CALLBACK UPDATE COMPLETED. ETA 30 MINS "/>
    <s v="6613246551"/>
    <s v="T-MAN"/>
    <s v="K1TC0CH"/>
    <s v="05/19/2022"/>
    <s v="00:58:00"/>
    <s v="05/19/2022"/>
    <s v="00:33:12"/>
    <n v="1"/>
    <n v="1"/>
    <n v="1"/>
    <n v="1"/>
    <n v="0"/>
    <n v="0"/>
    <n v="28.4"/>
    <n v="2.6"/>
    <s v="05/19/2022"/>
    <s v="00:59:29"/>
    <m/>
    <m/>
    <m/>
    <m/>
    <m/>
    <m/>
    <m/>
    <m/>
    <m/>
    <m/>
    <m/>
    <m/>
    <m/>
    <m/>
    <m/>
    <m/>
    <x v="4"/>
    <n v="2022"/>
  </r>
  <r>
    <s v="Kern"/>
    <n v="66"/>
    <s v="Kern"/>
    <n v="259237"/>
    <s v="OUTAGE"/>
    <s v="NEW CUSTOMER"/>
    <s v="05/20/2022"/>
    <s v="15:47:05"/>
    <n v="1706386"/>
    <s v="L1"/>
    <s v="703 SPARLING AVE"/>
    <s v="BAKERSFIELD"/>
    <m/>
    <m/>
    <s v="A:OK;X:POTOMAC;R:PER FD ACTIVE STRUCUTRE FIRE. XST POTOMAC AVE, REQ ETA 661-324-6551, Pwr-Y"/>
    <s v="C"/>
    <s v="C"/>
    <s v="05/20/2022"/>
    <s v="15:52:27"/>
    <s v="05/20/2022 15:52 (SXMU)  CALLBACK UPDATE COMPLETED. eta 30 minutes "/>
    <s v="6613246551"/>
    <s v="T-MAN"/>
    <s v="K1TB4BZ"/>
    <s v="05/20/2022"/>
    <s v="16:25:00"/>
    <s v="05/20/2022"/>
    <s v="15:50:39"/>
    <n v="1"/>
    <n v="1"/>
    <n v="1"/>
    <n v="1"/>
    <n v="0"/>
    <n v="0"/>
    <n v="41.5"/>
    <n v="5.3666666666670002"/>
    <s v="05/20/2022"/>
    <s v="16:28:35"/>
    <m/>
    <m/>
    <m/>
    <m/>
    <m/>
    <m/>
    <m/>
    <m/>
    <m/>
    <m/>
    <m/>
    <m/>
    <m/>
    <m/>
    <m/>
    <m/>
    <x v="4"/>
    <n v="2022"/>
  </r>
  <r>
    <s v="Kern"/>
    <n v="66"/>
    <s v="Kern"/>
    <n v="261356"/>
    <s v="NON-CUSTOMER"/>
    <s v="BAKERSFIELD PD"/>
    <s v="05/21/2022"/>
    <s v="01:07:01"/>
    <n v="261356"/>
    <s v="L1"/>
    <s v="MING AVE"/>
    <s v="BAKERSFIELD"/>
    <m/>
    <m/>
    <s v="AXS-OK PD ONSITE - REQUEST TO EXPEDITE -POLE IS GOING TO COLLAPSE AT ANYTIME NOW"/>
    <s v="C"/>
    <s v="C"/>
    <s v="05/21/2022"/>
    <s v="01:10:31"/>
    <s v="05/21/2022 01:10 (MALM)  CALLBACK UPDATE COMPLETED. TMAN CASTRO ADV 30 MIN ETA "/>
    <s v="6613277111"/>
    <s v="T-MAN"/>
    <s v="K1TC0CH"/>
    <s v="05/21/2022"/>
    <s v="01:48:00"/>
    <s v="05/21/2022"/>
    <s v="01:07:38"/>
    <n v="1"/>
    <n v="1"/>
    <n v="1"/>
    <n v="1"/>
    <n v="0"/>
    <n v="0"/>
    <n v="42.166666666666998"/>
    <n v="3.5"/>
    <s v="05/21/2022"/>
    <s v="01:49:11"/>
    <m/>
    <m/>
    <m/>
    <m/>
    <m/>
    <m/>
    <m/>
    <m/>
    <m/>
    <m/>
    <m/>
    <m/>
    <m/>
    <m/>
    <m/>
    <m/>
    <x v="4"/>
    <n v="2022"/>
  </r>
  <r>
    <s v="Kern"/>
    <n v="66"/>
    <s v="Kern"/>
    <n v="264579"/>
    <s v="NON-CUSTOMER"/>
    <s v="BAKERSFILD FD"/>
    <s v="05/21/2022"/>
    <s v="17:47:56"/>
    <n v="264579"/>
    <s v="L1"/>
    <s v="MING AVE , HIGHGATE PK BLVD"/>
    <s v="BAKERSFIELD"/>
    <m/>
    <m/>
    <s v="AXS-ENTER ON DIRT RD ON TRANSFORMER ON FIRE ON POLE/ INC#19211"/>
    <s v="C"/>
    <s v="C"/>
    <s v="05/21/2022"/>
    <s v="17:51:09"/>
    <s v="05/21/2022 17:51 (AGG6)  CALLBACK UPDATE COMPLETED. ETA 15 MIN "/>
    <s v="6613246551"/>
    <s v="T-MAN"/>
    <s v="K1TB4BZ"/>
    <s v="05/21/2022"/>
    <s v="18:15:00"/>
    <s v="05/21/2022"/>
    <s v="17:49:48"/>
    <n v="1"/>
    <n v="1"/>
    <n v="1"/>
    <n v="1"/>
    <n v="0"/>
    <n v="0"/>
    <n v="27.3"/>
    <n v="3.2166666666669999"/>
    <s v="05/21/2022"/>
    <s v="18:15:14"/>
    <m/>
    <m/>
    <m/>
    <m/>
    <m/>
    <m/>
    <m/>
    <m/>
    <m/>
    <m/>
    <m/>
    <m/>
    <m/>
    <m/>
    <m/>
    <s v="OR:N/A-T MAN ONSITE PER D.A. MAP (AGG6 18:15 05/21/2022)_x000a__x000a_"/>
    <x v="4"/>
    <n v="2022"/>
  </r>
  <r>
    <s v="Kern"/>
    <n v="66"/>
    <s v="Kern"/>
    <n v="265398"/>
    <s v="OUTAGE"/>
    <s v="ROLANDO TORRES"/>
    <s v="05/21/2022"/>
    <s v="19:43:43"/>
    <n v="1707111"/>
    <s v="L1"/>
    <s v="2100 LESTER ST"/>
    <s v="BAKERSFIELD"/>
    <m/>
    <m/>
    <s v="A:OK;X:S. OLEANDER;R:PER FD ACTIVE STRUCTURE FIRE WITH WIRES DOWN, Pwr-Y"/>
    <s v="C"/>
    <s v="C"/>
    <s v="05/21/2022"/>
    <s v="19:47:29"/>
    <s v="05/21/2022 19:47 (AGG6)  CALLBACK UPDATE COMPLETED. eta 30 min "/>
    <s v="6613246551"/>
    <s v="T-MAN"/>
    <s v="K1TSCSH"/>
    <s v="05/21/2022"/>
    <s v="20:01:00"/>
    <s v="05/21/2022"/>
    <s v="19:44:50"/>
    <n v="1"/>
    <n v="1"/>
    <n v="1"/>
    <n v="1"/>
    <n v="0"/>
    <n v="0"/>
    <n v="18.833333333333002"/>
    <n v="3.7666666666670001"/>
    <s v="05/21/2022"/>
    <s v="20:02:33"/>
    <m/>
    <m/>
    <m/>
    <m/>
    <m/>
    <m/>
    <m/>
    <m/>
    <m/>
    <m/>
    <m/>
    <m/>
    <m/>
    <m/>
    <m/>
    <m/>
    <x v="4"/>
    <n v="2022"/>
  </r>
  <r>
    <s v="Kern"/>
    <n v="66"/>
    <s v="Kern"/>
    <n v="267373"/>
    <s v="OUTAGE"/>
    <s v="KARLA FRANCO"/>
    <s v="05/22/2022"/>
    <s v="11:43:49"/>
    <n v="1707342"/>
    <s v="L1"/>
    <s v="2401 E CALIFORNIA AVE"/>
    <s v="BAKERSFIELD"/>
    <m/>
    <m/>
    <s v="A:ok;X:HENLEY ST;R:POLES ONFIRE DUE TO TRAILER FIRE, Pwr-Y"/>
    <s v="C"/>
    <s v="C"/>
    <s v="05/22/2022"/>
    <s v="11:46:43"/>
    <s v="05/22/2022 11:46 (MALM)  CALLBACK UPDATE COMPLETED. TMAN SALYERS ADV 30 MIN ETA "/>
    <s v="6613246551"/>
    <s v="T-MAN"/>
    <s v="K1TSCSH"/>
    <s v="05/22/2022"/>
    <s v="12:05:00"/>
    <s v="05/22/2022"/>
    <s v="11:45:21"/>
    <n v="1"/>
    <n v="1"/>
    <n v="1"/>
    <n v="1"/>
    <n v="0"/>
    <n v="0"/>
    <n v="26.383333333332999"/>
    <n v="2.9"/>
    <s v="05/22/2022"/>
    <s v="12:10:12"/>
    <m/>
    <m/>
    <m/>
    <m/>
    <m/>
    <m/>
    <m/>
    <m/>
    <m/>
    <m/>
    <m/>
    <m/>
    <m/>
    <m/>
    <m/>
    <m/>
    <x v="4"/>
    <n v="2022"/>
  </r>
  <r>
    <s v="Kern"/>
    <n v="66"/>
    <s v="Kern"/>
    <n v="269027"/>
    <s v="OUTAGE"/>
    <s v="BAKERSFIELD FD"/>
    <s v="05/23/2022"/>
    <s v="07:57:18"/>
    <n v="1707608"/>
    <s v="L1"/>
    <s v="312 S N ST"/>
    <s v="BAKERSFIELD"/>
    <m/>
    <m/>
    <s v="AXS-OK BAKERFIELD FD ENR REQ ETA 661-324-6551 WIRE DOWN BACKYARD STARTED GRASS F"/>
    <s v="C"/>
    <s v="C"/>
    <s v="05/23/2022"/>
    <s v="08:02:17"/>
    <s v="05/23/2022 08:02 (MALM)  CALLBACK UPDATE COMPLETED. TMAN NAKAMURA ADV 15 MIN ETA "/>
    <s v="6613246551"/>
    <s v="T-MAN"/>
    <s v="K1TSANA"/>
    <s v="05/23/2022"/>
    <s v="08:11:00"/>
    <s v="05/23/2022"/>
    <s v="07:53:23"/>
    <n v="1"/>
    <n v="1"/>
    <n v="1"/>
    <n v="1"/>
    <n v="0"/>
    <n v="0"/>
    <n v="18.533333333333001"/>
    <n v="4.9833333333330003"/>
    <s v="05/23/2022"/>
    <s v="08:15:50"/>
    <m/>
    <m/>
    <m/>
    <m/>
    <m/>
    <m/>
    <m/>
    <m/>
    <m/>
    <m/>
    <m/>
    <m/>
    <m/>
    <m/>
    <s v="OR:N/A-PUSHED OUT ETOR P/TMAN NAKAMURA`S CREW REPAIR TIME (MALM 10:35 05/23/2022)_x000a__x000a_"/>
    <m/>
    <x v="4"/>
    <n v="2022"/>
  </r>
  <r>
    <s v="Kern"/>
    <n v="66"/>
    <s v="Kern"/>
    <n v="274978"/>
    <s v="NON-CUSTOMER"/>
    <s v="KERN CNTY FD"/>
    <s v="05/24/2022"/>
    <s v="01:56:33"/>
    <n v="274978"/>
    <s v="L1"/>
    <s v="NILES "/>
    <s v="BAKERSFIELD"/>
    <m/>
    <m/>
    <s v="AXS-OK LIVE WIRES DOWN. PLEASE MAKE SAFE ASAP."/>
    <s v="C"/>
    <s v="C"/>
    <s v="05/24/2022"/>
    <s v="02:06:45"/>
    <s v="05/24/2022 02:06 (UXB2)  CALLBACK UPDATE COMPLETED. CALLED 911 WITH 30 MIN ETA. "/>
    <s v="6613246551"/>
    <s v="T-MAN"/>
    <s v="K1TC0CH"/>
    <s v="05/24/2022"/>
    <s v="02:35:00"/>
    <s v="05/24/2022"/>
    <s v="01:57:32"/>
    <n v="1"/>
    <n v="1"/>
    <n v="1"/>
    <n v="1"/>
    <n v="0"/>
    <n v="0"/>
    <n v="39.783333333332997"/>
    <n v="10.199999999999999"/>
    <s v="05/24/2022"/>
    <s v="02:36:20"/>
    <m/>
    <m/>
    <m/>
    <m/>
    <m/>
    <m/>
    <m/>
    <m/>
    <m/>
    <m/>
    <m/>
    <m/>
    <m/>
    <m/>
    <m/>
    <m/>
    <x v="4"/>
    <n v="2022"/>
  </r>
  <r>
    <s v="Kern"/>
    <n v="66"/>
    <s v="Kern"/>
    <n v="275612"/>
    <s v="OUTAGE"/>
    <s v="BAKERSFIELD PD"/>
    <s v="05/24/2022"/>
    <s v="04:05:58"/>
    <n v="1708519"/>
    <s v="L1"/>
    <s v="MOHAWK"/>
    <s v="BAKERSFIELD"/>
    <m/>
    <m/>
    <s v="AXS-OK PD ONSITE/STANDING BY. POLE DOWN AND LIVE WIRES DOWN. PLEASE MAKE SAFE.PO"/>
    <s v="C"/>
    <s v="C"/>
    <s v="05/24/2022"/>
    <s v="04:13:05"/>
    <s v="05/24/2022 04:13 (UXB2)  CALLBACK UPDATE COMPLETED. LOOKS TO BE CAUSE OF CB OUTAGE. TMEN ENROUTE 30 MIN "/>
    <s v="6613277111"/>
    <s v="T-MAN"/>
    <s v="K1TSANA"/>
    <s v="05/24/2022"/>
    <s v="04:22:00"/>
    <s v="05/24/2022"/>
    <s v="04:10:11"/>
    <n v="1"/>
    <n v="1"/>
    <n v="1"/>
    <n v="1"/>
    <n v="0"/>
    <n v="0"/>
    <n v="31.8"/>
    <n v="7.1166666666670002"/>
    <s v="05/24/2022"/>
    <s v="04:37:46"/>
    <m/>
    <m/>
    <m/>
    <m/>
    <m/>
    <m/>
    <m/>
    <m/>
    <m/>
    <m/>
    <m/>
    <m/>
    <m/>
    <m/>
    <s v="OR:N/A-ARCOS STARTED FOR 2 TMEN (UXB2 03:41 05/24/2022)_x000a__x000a_"/>
    <m/>
    <x v="4"/>
    <n v="2022"/>
  </r>
  <r>
    <s v="Kern"/>
    <n v="66"/>
    <s v="Kern"/>
    <n v="276691"/>
    <s v="NON-CUSTOMER"/>
    <s v="CHP"/>
    <s v="05/24/2022"/>
    <s v="08:56:00"/>
    <n v="276691"/>
    <s v="L1"/>
    <s v="Olive Dr , Knudsen Dr"/>
    <s v="BAKERSFIELD"/>
    <m/>
    <m/>
    <s v="AXS-OK CHP ONSITE. NO OTHER INFO KNOWN.UPDATE: KERN FD ALSO ETA 661 324 6551"/>
    <s v="C"/>
    <s v="C"/>
    <s v="05/24/2022"/>
    <s v="09:01:46"/>
    <s v="05/24/2022 09:03 (MALM) TMAN SALYERS ADV 30 MIN ETA 05/24/2022 09:01 (MALM)  CALLBACK UPDATE COMPLETED. CALLED 911 AGENCY AND ADV WOULD UPDATE WITH ETA WHEN TMAN ADVISES"/>
    <s v="6618275400"/>
    <s v="T-MAN"/>
    <s v="K1TD3PJ"/>
    <s v="05/24/2022"/>
    <s v="09:10:00"/>
    <s v="05/24/2022"/>
    <s v="09:04:38"/>
    <n v="1"/>
    <n v="1"/>
    <n v="1"/>
    <n v="1"/>
    <n v="0"/>
    <n v="0"/>
    <n v="15.5"/>
    <n v="5.7666666666669997"/>
    <s v="05/24/2022"/>
    <s v="09:11:30"/>
    <m/>
    <m/>
    <m/>
    <m/>
    <m/>
    <m/>
    <m/>
    <m/>
    <m/>
    <m/>
    <m/>
    <m/>
    <m/>
    <m/>
    <m/>
    <m/>
    <x v="4"/>
    <n v="2022"/>
  </r>
  <r>
    <s v="Kern"/>
    <n v="66"/>
    <s v="Kern"/>
    <n v="280377"/>
    <s v="OUTAGE"/>
    <s v="STEPHANIE GRUMBLES"/>
    <s v="05/24/2022"/>
    <s v="15:39:20"/>
    <n v="1709192"/>
    <s v="L1"/>
    <s v="6713 PINEDALE CT"/>
    <s v="BAKERSFIELD"/>
    <m/>
    <m/>
    <s v="A:OK;X:CRESTMOOR;R:FD REQ ETA 661-324-6551. POLE WAS ON FIRE AND TRANSFORMER POSSIBLY BLOWN., Pwr-Y"/>
    <s v="C"/>
    <s v="C"/>
    <s v="05/24/2022"/>
    <s v="15:43:12"/>
    <s v="05/24/2022 15:43 (MALM)  CALLBACK UPDATE COMPLETED. TMAN CASTRO ADV 30 MIN ETA "/>
    <s v="6613246551"/>
    <s v="T-MAN"/>
    <s v="K1TC0CH"/>
    <s v="05/24/2022"/>
    <s v="16:02:00"/>
    <s v="05/24/2022"/>
    <s v="15:41:53"/>
    <n v="1"/>
    <n v="1"/>
    <n v="1"/>
    <n v="1"/>
    <n v="0"/>
    <n v="0"/>
    <n v="28.283333333333001"/>
    <n v="3.8666666666670002"/>
    <s v="05/24/2022"/>
    <s v="16:07:37"/>
    <m/>
    <m/>
    <m/>
    <m/>
    <m/>
    <m/>
    <m/>
    <m/>
    <m/>
    <m/>
    <m/>
    <m/>
    <m/>
    <m/>
    <m/>
    <m/>
    <x v="4"/>
    <n v="2022"/>
  </r>
  <r>
    <s v="Kern"/>
    <n v="66"/>
    <s v="Kern"/>
    <n v="281461"/>
    <s v="OUTAGE"/>
    <s v="PARKER JAY BALDWIN"/>
    <s v="05/24/2022"/>
    <s v="17:41:41"/>
    <n v="1709310"/>
    <s v="L1"/>
    <s v="315 FLOWER ST"/>
    <s v="BAKERSFIELD"/>
    <m/>
    <m/>
    <s v="A:OK;X:ALTA VISTA;R:PER FDACTIVE STRUCTURE FIRE. XST ALTA VISTA REQ ETA 661-324-6551, Pwr-Y"/>
    <s v="C"/>
    <s v="C"/>
    <s v="05/24/2022"/>
    <s v="17:47:56"/>
    <s v="05/24/2022 17:47 (MALM)  CALLBACK UPDATE COMPLETED. GSR ADV 10 MIN ETA "/>
    <s v="6613246551"/>
    <s v="T-MAN"/>
    <s v="K1TTRCS"/>
    <s v="05/24/2022"/>
    <s v="17:48:00"/>
    <s v="05/24/2022"/>
    <s v="17:44:47"/>
    <n v="1"/>
    <n v="1"/>
    <n v="1"/>
    <n v="1"/>
    <n v="0"/>
    <n v="0"/>
    <n v="13.433333333333"/>
    <n v="6.25"/>
    <s v="05/24/2022"/>
    <s v="17:55:07"/>
    <m/>
    <m/>
    <m/>
    <m/>
    <m/>
    <m/>
    <m/>
    <m/>
    <m/>
    <m/>
    <m/>
    <m/>
    <m/>
    <m/>
    <m/>
    <m/>
    <x v="4"/>
    <n v="2022"/>
  </r>
  <r>
    <s v="Kern"/>
    <n v="66"/>
    <s v="Kern"/>
    <n v="286183"/>
    <s v="OUTAGE"/>
    <s v="LUIS ANDRES GARCIA"/>
    <s v="05/24/2022"/>
    <s v="22:14:08"/>
    <n v="1709551"/>
    <s v="L1"/>
    <s v="2201 EDISON HWY"/>
    <s v="BAKERSFIELD"/>
    <m/>
    <m/>
    <s v="A:OK;X:EXCHANGE ST;R:FD ONSITE. STRUCTURE FIRE. NEAR MT VERNON OVERPASS. REQ ETA 661-324-6551"/>
    <s v="C"/>
    <s v="C"/>
    <s v="05/24/2022"/>
    <s v="22:21:22"/>
    <s v="05/24/2022 22:21 (AXN0)  CALLBACK UPDATE COMPLETED. GAVE 30 MINUTE ETA "/>
    <s v="6613246551"/>
    <s v="T-MAN"/>
    <s v="K1TGJWA"/>
    <s v="05/24/2022"/>
    <s v="22:38:00"/>
    <s v="05/24/2022"/>
    <s v="22:19:34"/>
    <n v="1"/>
    <n v="1"/>
    <n v="1"/>
    <n v="1"/>
    <n v="0"/>
    <n v="0"/>
    <n v="30.7"/>
    <n v="7.2333333333330003"/>
    <s v="05/24/2022"/>
    <s v="22:44:50"/>
    <m/>
    <m/>
    <m/>
    <m/>
    <m/>
    <m/>
    <m/>
    <m/>
    <m/>
    <m/>
    <m/>
    <m/>
    <m/>
    <m/>
    <s v="OR:N/A-05/24/2022 22:21 (AXN0)  CALLBACK UPDATE COMPLETED. GAVE 30 MINUTE ETA (AXN0 22:21 05/24/2022)_x000a__x000a_"/>
    <m/>
    <x v="4"/>
    <n v="2022"/>
  </r>
  <r>
    <s v="Kern"/>
    <n v="66"/>
    <s v="Kern"/>
    <n v="290719"/>
    <s v="NON-CUSTOMER"/>
    <s v="KERN COUNTY FD"/>
    <s v="05/25/2022"/>
    <s v="11:48:23"/>
    <n v="290719"/>
    <s v="L1"/>
    <s v="HARRIS RD , OLD RIVER RD"/>
    <s v="BAKERSFIELD"/>
    <m/>
    <m/>
    <s v="AXS-OK CAR HIT POLEHIGH VOLTAGE LINES COMPROMISED- POLE DAMAGE WITH INJURIES PER"/>
    <s v="C"/>
    <s v="C"/>
    <s v="05/25/2022"/>
    <s v="11:50:01"/>
    <s v="05/25/2022 11:50 (MALM)  CALLBACK UPDATE COMPLETED. TMAN WILLIAMS ADV 15 MIN ETA "/>
    <s v="6613246551"/>
    <s v="T-MAN"/>
    <s v="K1TBKW0"/>
    <s v="05/25/2022"/>
    <s v="12:00:00"/>
    <s v="05/25/2022"/>
    <s v="11:49:30"/>
    <n v="1"/>
    <n v="1"/>
    <n v="1"/>
    <n v="1"/>
    <n v="0"/>
    <n v="0"/>
    <n v="19.350000000000001"/>
    <n v="1.633333333333"/>
    <s v="05/25/2022"/>
    <s v="12:07:44"/>
    <m/>
    <m/>
    <m/>
    <m/>
    <m/>
    <m/>
    <m/>
    <m/>
    <m/>
    <m/>
    <m/>
    <m/>
    <m/>
    <m/>
    <m/>
    <m/>
    <x v="4"/>
    <n v="2022"/>
  </r>
  <r>
    <s v="Kern"/>
    <n v="66"/>
    <s v="Kern"/>
    <n v="292304"/>
    <s v="NON-CUSTOMER"/>
    <s v="CHP"/>
    <s v="05/25/2022"/>
    <s v="14:37:28"/>
    <n v="292304"/>
    <s v="L1"/>
    <s v="WILD WOOD"/>
    <s v="WASCO"/>
    <m/>
    <m/>
    <s v="AXS-OK CHP ENR - 2 POLES AND WIRES AREDOWN"/>
    <s v="C"/>
    <s v="C"/>
    <s v="05/25/2022"/>
    <s v="14:44:07"/>
    <s v="05/25/2022 14:44 (DXAM)  CALLBACK UPDATE COMPLETED. T-MAN CORDEIRO ON SITE "/>
    <s v="6618275400"/>
    <s v="T-MAN"/>
    <s v="K1TMGCH"/>
    <s v="05/25/2022"/>
    <s v="14:43:00"/>
    <s v="05/25/2022"/>
    <s v="14:40:56"/>
    <n v="1"/>
    <n v="1"/>
    <n v="1"/>
    <n v="1"/>
    <n v="0"/>
    <n v="0"/>
    <n v="6.7"/>
    <n v="6.65"/>
    <s v="05/25/2022"/>
    <s v="14:44:10"/>
    <m/>
    <m/>
    <m/>
    <m/>
    <m/>
    <m/>
    <m/>
    <m/>
    <m/>
    <m/>
    <m/>
    <m/>
    <m/>
    <m/>
    <m/>
    <m/>
    <x v="4"/>
    <n v="2022"/>
  </r>
  <r>
    <s v="Kern"/>
    <n v="66"/>
    <s v="Kern"/>
    <n v="296162"/>
    <s v="OUTAGE"/>
    <s v="SANDRA CARRILLO"/>
    <s v="05/25/2022"/>
    <s v="18:19:37"/>
    <n v="1710613"/>
    <s v="L1"/>
    <s v="4704 COTTONWOOD RD"/>
    <s v="BAKERSFIELD"/>
    <m/>
    <m/>
    <s v="A:OK;X:E PACHECCO;R:FD ONS PLS CALL 6613246551 W/ETA@ INC# 19798, Pwr-Y"/>
    <s v="C"/>
    <s v="C"/>
    <s v="05/25/2022"/>
    <s v="18:23:00"/>
    <s v="05/25/2022 18:23 (NWA1)  CALLBACK UPDATE COMPLETED. CALLED WITH A 15 MIN ETA "/>
    <s v="6613246551"/>
    <s v="T-MAN"/>
    <s v="K1TSANA"/>
    <s v="05/25/2022"/>
    <s v="18:37:00"/>
    <s v="05/25/2022"/>
    <s v="18:21:23"/>
    <n v="1"/>
    <n v="1"/>
    <n v="1"/>
    <n v="1"/>
    <n v="0"/>
    <n v="0"/>
    <n v="19.733333333333"/>
    <n v="3.3833333333329998"/>
    <s v="05/25/2022"/>
    <s v="18:39:21"/>
    <m/>
    <m/>
    <m/>
    <m/>
    <m/>
    <m/>
    <m/>
    <m/>
    <m/>
    <m/>
    <m/>
    <m/>
    <m/>
    <m/>
    <s v="OR:N/A-OK TO PUSH OUT ETOR PER SUPERVISOR SANCHEZ (NWA1 21:11 05/25/2022)_x000a__x000a_"/>
    <m/>
    <x v="4"/>
    <n v="2022"/>
  </r>
  <r>
    <s v="Kern"/>
    <n v="66"/>
    <s v="Kern"/>
    <n v="298452"/>
    <s v="OUTAGE"/>
    <s v="JEFF ANNIS"/>
    <s v="05/25/2022"/>
    <s v="21:26:50"/>
    <n v="1710769"/>
    <s v="L1"/>
    <s v="2724 4TH ST"/>
    <s v="BAKERSFIELD"/>
    <m/>
    <m/>
    <s v="A:OK;X:PINE;R:XFRMR FIRE PLS CAL W/ETA@  INC# 19826, Pwr-YLIVE WIRE DOWN - FD REQUESTS EXPEDITE"/>
    <s v="C"/>
    <s v="C"/>
    <s v="05/25/2022"/>
    <s v="21:29:31"/>
    <s v="05/25/2022 21:29 (NWA1)  CALLBACK UPDATE COMPLETED. CALLED WITH A 30 MIN ETA "/>
    <s v="6613246551"/>
    <s v="T-MAN"/>
    <s v="K1TSCSH"/>
    <s v="05/25/2022"/>
    <s v="21:50:00"/>
    <s v="05/25/2022"/>
    <s v="21:27:37"/>
    <n v="1"/>
    <n v="1"/>
    <n v="1"/>
    <n v="1"/>
    <n v="0"/>
    <n v="0"/>
    <n v="25.4"/>
    <n v="2.6833333333330001"/>
    <s v="05/25/2022"/>
    <s v="21:52:14"/>
    <m/>
    <m/>
    <m/>
    <m/>
    <m/>
    <m/>
    <m/>
    <m/>
    <m/>
    <m/>
    <m/>
    <m/>
    <m/>
    <m/>
    <s v="OR:N/A-PER DO PUSHED ETOR OUT TO 18:00. (ADT0 12:41 05/26/2022)_x000a__x000a_"/>
    <m/>
    <x v="4"/>
    <n v="2022"/>
  </r>
  <r>
    <s v="Kern"/>
    <n v="66"/>
    <s v="Kern"/>
    <n v="306266"/>
    <s v="NON-CUSTOMER"/>
    <s v="KERN CNTY FD"/>
    <s v="05/26/2022"/>
    <s v="05:56:12"/>
    <n v="306266"/>
    <s v="L1"/>
    <s v="SOUTH BOUND I-5"/>
    <s v="BAKERSFIELD"/>
    <m/>
    <m/>
    <s v="AXS-OK CAL FIRE ONSITE/STANDING BY. PLEASE MAKE SAFE ASA."/>
    <s v="C"/>
    <s v="C"/>
    <s v="05/26/2022"/>
    <s v="06:00:15"/>
    <s v="05/26/2022 06:00 (HXPJ)  CALLBACK UPDATE COMPLETED.  05/26/2022 05:59 (HXPJ) Tman gave 35-40 min eta"/>
    <s v="6613246551"/>
    <s v="T-MAN"/>
    <s v="K1TBKW0"/>
    <s v="05/26/2022"/>
    <s v="06:46:00"/>
    <s v="05/26/2022"/>
    <s v="05:57:49"/>
    <n v="1"/>
    <n v="1"/>
    <n v="1"/>
    <n v="1"/>
    <n v="0"/>
    <n v="0"/>
    <n v="50.383333333332999"/>
    <n v="4.05"/>
    <s v="05/26/2022"/>
    <s v="06:46:35"/>
    <m/>
    <m/>
    <m/>
    <m/>
    <m/>
    <m/>
    <m/>
    <m/>
    <m/>
    <m/>
    <m/>
    <m/>
    <m/>
    <m/>
    <m/>
    <s v="OR:N/A-05/26/2022 06:00 (HXPJ)  CALLBACK UPDATE COMPLETED.  05/26/2022 05:59 (HXPJ) Tman gave 35-40 min eta (HXPJ 06:00 05/26/2022)_x000a__x000a_"/>
    <x v="4"/>
    <n v="2022"/>
  </r>
  <r>
    <s v="Kern"/>
    <n v="66"/>
    <s v="Kern"/>
    <n v="306577"/>
    <s v="NON-CUSTOMER"/>
    <s v="FIRE DEPT"/>
    <s v="05/26/2022"/>
    <s v="08:01:14"/>
    <n v="306577"/>
    <s v="L1"/>
    <s v="E. FRONTAGE "/>
    <s v="BAKERSFIELD"/>
    <m/>
    <m/>
    <s v="AXS-OK LINES DON WITH POWE LINES ON FIRE FD REQ ETA 661-324-6551"/>
    <s v="C"/>
    <s v="C"/>
    <s v="05/26/2022"/>
    <s v="08:10:32"/>
    <s v="05/26/2022 08:10 (ADT0)  CALLBACK UPDATE COMPLETED.  05/26/2022 08:09 (ADT0) AGENCY ADVISED CROSS STREETS ARE E BRUNDAGE AND LIGGETT. PER TMAN NAKAMURA 30 MIN ETA"/>
    <s v="6613246551"/>
    <s v="T-MAN"/>
    <s v="K1TSANA"/>
    <s v="05/26/2022"/>
    <s v="08:21:00"/>
    <s v="05/26/2022"/>
    <s v="08:08:30"/>
    <n v="1"/>
    <n v="1"/>
    <n v="1"/>
    <n v="1"/>
    <n v="0"/>
    <n v="0"/>
    <n v="20.383333333332999"/>
    <n v="9.3000000000000007"/>
    <s v="05/26/2022"/>
    <s v="08:21:37"/>
    <m/>
    <m/>
    <m/>
    <m/>
    <m/>
    <m/>
    <m/>
    <m/>
    <m/>
    <m/>
    <m/>
    <m/>
    <m/>
    <m/>
    <m/>
    <s v="OR:N/A-AGENCY ADVISED CROSS STREETS ARE E BRUNDAGE AND LIGGETT. PER TMAN NAKAMURA 30 MIN ETA (ADT0 08:09 05/26/2022)_x000a__x000a_"/>
    <x v="4"/>
    <n v="2022"/>
  </r>
  <r>
    <s v="Kern"/>
    <n v="66"/>
    <s v="Kern"/>
    <n v="307543"/>
    <s v="NON-CUSTOMER"/>
    <s v="FIRE DEPT"/>
    <s v="05/26/2022"/>
    <s v="09:03:41"/>
    <n v="307543"/>
    <s v="L1"/>
    <s v="TERRACE WAY"/>
    <s v="BAKERSFIELD"/>
    <m/>
    <m/>
    <s v="AXS-OK PER FD ACTIVE STRUCTURE FIRE REQ ETA 661-324-6551"/>
    <s v="C"/>
    <s v="C"/>
    <s v="05/26/2022"/>
    <s v="09:13:10"/>
    <s v="05/26/2022 09:13 (ADT0)  CALLBACK UPDATE COMPLETED.  05/26/2022 09:08 (ADT0) PER TMAN COVERT 30 MIN ETA"/>
    <s v="6613246551"/>
    <s v="T-MAN"/>
    <s v="K1TD0C5"/>
    <s v="05/26/2022"/>
    <s v="09:17:00"/>
    <s v="05/26/2022"/>
    <s v="09:06:36"/>
    <n v="1"/>
    <n v="1"/>
    <n v="1"/>
    <n v="1"/>
    <n v="0"/>
    <n v="0"/>
    <n v="25.483333333333"/>
    <n v="9.4833333333330003"/>
    <s v="05/26/2022"/>
    <s v="09:29:10"/>
    <m/>
    <m/>
    <m/>
    <m/>
    <m/>
    <m/>
    <m/>
    <m/>
    <m/>
    <m/>
    <m/>
    <m/>
    <m/>
    <m/>
    <m/>
    <s v="OR:N/A-PER TMAN COVERT 30 MIN ETA (ADT0 09:08 05/26/2022)_x000a__x000a_"/>
    <x v="4"/>
    <n v="2022"/>
  </r>
  <r>
    <s v="Kern"/>
    <n v="66"/>
    <s v="Kern"/>
    <n v="309560"/>
    <s v="NON-CUSTOMER"/>
    <s v="FIRE DEPT"/>
    <s v="05/26/2022"/>
    <s v="17:13:45"/>
    <n v="309560"/>
    <s v="L1"/>
    <s v="2308 LAKE ST"/>
    <s v="BAKERSFIELD"/>
    <m/>
    <m/>
    <s v="AXS-OK STRUCTURE FIRE NEED ETA"/>
    <s v="C"/>
    <s v="C"/>
    <s v="05/26/2022"/>
    <s v="17:22:49"/>
    <s v="05/26/2022 17:25 (MALM) TMAN SALYERS ADV 25 MIN ETA 05/26/2022 17:22 (MALM)  CALLBACK UPDATE COMPLETED. TMAN NAKUMARA ADV 35 MIN ETA"/>
    <s v="6613246551"/>
    <s v="T-MAN"/>
    <s v="K1TSCSH"/>
    <s v="05/26/2022"/>
    <s v="17:51:00"/>
    <s v="05/26/2022"/>
    <s v="17:25:15"/>
    <n v="1"/>
    <n v="1"/>
    <n v="1"/>
    <n v="1"/>
    <n v="0"/>
    <n v="0"/>
    <n v="40.783333333332997"/>
    <n v="9.0666666666670004"/>
    <s v="05/26/2022"/>
    <s v="17:54:32"/>
    <m/>
    <m/>
    <m/>
    <m/>
    <m/>
    <m/>
    <m/>
    <m/>
    <m/>
    <m/>
    <m/>
    <m/>
    <m/>
    <m/>
    <m/>
    <m/>
    <x v="4"/>
    <n v="2022"/>
  </r>
  <r>
    <s v="Kern"/>
    <n v="66"/>
    <s v="Kern"/>
    <n v="311758"/>
    <s v="OUTAGE"/>
    <s v="MONIQUE CUEVA"/>
    <s v="05/26/2022"/>
    <s v="22:24:54"/>
    <n v="1712099"/>
    <s v="L1"/>
    <s v="323 PLYMOUTH AVE APT A"/>
    <s v="BAKERSFIELD"/>
    <m/>
    <m/>
    <s v="A:OK;X:MONETA AVE;R:KERN COUNTY FD ENR - CANOPY HANGING FRO LINES AND ARCHING, Pwr-Y"/>
    <s v="C"/>
    <s v="C"/>
    <s v="05/26/2022"/>
    <s v="22:28:47"/>
    <s v="05/26/2022 22:29 (HXPJ) Agency dispatch advised to cancel. 05/26/2022 22:28 (HXPJ)  CALLBACK UPDATE COMPLETED.  05/26/2022 22:28 (HXPJ) Tman gave 10 min ETA"/>
    <s v="6613246551"/>
    <s v="T-MAN"/>
    <s v="K1TC0CH"/>
    <s v="05/26/2022"/>
    <s v="22:32:00"/>
    <s v="05/26/2022"/>
    <s v="22:26:57"/>
    <n v="1"/>
    <n v="1"/>
    <n v="1"/>
    <n v="1"/>
    <n v="0"/>
    <n v="0"/>
    <n v="4.8"/>
    <n v="3.8833333333329998"/>
    <s v="05/26/2022"/>
    <s v="22:29:42"/>
    <m/>
    <m/>
    <m/>
    <m/>
    <m/>
    <m/>
    <m/>
    <m/>
    <m/>
    <m/>
    <m/>
    <m/>
    <m/>
    <m/>
    <m/>
    <m/>
    <x v="4"/>
    <n v="2022"/>
  </r>
  <r>
    <s v="Kern"/>
    <n v="66"/>
    <s v="Kern"/>
    <n v="313029"/>
    <s v="OUTAGE"/>
    <s v="BERTALICIA SILVA"/>
    <s v="05/27/2022"/>
    <s v="05:35:58"/>
    <n v="1712222"/>
    <s v="L1"/>
    <s v="218 AMADOR AVE"/>
    <s v="BAKERSFIELD"/>
    <m/>
    <m/>
    <s v="A:OK;X:DAWN ST;R:KERN COUNTY FD REQ FOR ELEC ONLY DUE TO WIRES ARE DOWN., Pwr-Y"/>
    <s v="C"/>
    <s v="C"/>
    <s v="05/27/2022"/>
    <s v="05:39:21"/>
    <s v="05/27/2022 05:39 (HXPJ)  CALLBACK UPDATE COMPLETED. Tman Nakamura 30 min ETA "/>
    <s v="6613246551"/>
    <s v="T-MAN"/>
    <s v="K1TSANA"/>
    <s v="05/27/2022"/>
    <s v="06:05:00"/>
    <s v="05/27/2022"/>
    <s v="05:37:13"/>
    <n v="1"/>
    <n v="1"/>
    <n v="1"/>
    <n v="1"/>
    <n v="0"/>
    <n v="0"/>
    <n v="30.983333333333"/>
    <n v="3.3833333333329998"/>
    <s v="05/27/2022"/>
    <s v="06:06:57"/>
    <m/>
    <m/>
    <m/>
    <m/>
    <m/>
    <m/>
    <m/>
    <m/>
    <m/>
    <m/>
    <m/>
    <m/>
    <m/>
    <m/>
    <s v="OR:N/A-05/27/2022 05:39 (HXPJ)  CALLBACK UPDATE COMPLETED. Tman Nakamura 30 min ETA (HXPJ 05:39 05/27/2022)_x000a__x000a_"/>
    <m/>
    <x v="4"/>
    <n v="2022"/>
  </r>
  <r>
    <s v="Kern"/>
    <n v="66"/>
    <s v="Kern"/>
    <n v="316288"/>
    <s v="OUTAGE"/>
    <s v="DOMINIQUE LEE"/>
    <s v="05/27/2022"/>
    <s v="16:02:31"/>
    <n v="1712724"/>
    <s v="L1"/>
    <s v="2021 20TH ST"/>
    <s v="BAKERSFIELD"/>
    <m/>
    <m/>
    <s v="A:OK;X:D ST;R:FD REQ EXPEDITE ETA., Pwr-I"/>
    <s v="C"/>
    <s v="C"/>
    <s v="05/27/2022"/>
    <s v="16:08:02"/>
    <s v="05/27/2022 16:08 (NWA1)  CALLBACK UPDATE COMPLETED. 6549022499 "/>
    <s v="6613246551"/>
    <s v="T-MAN"/>
    <s v="K1TC0CH"/>
    <s v="05/27/2022"/>
    <s v="16:40:00"/>
    <s v="05/27/2022"/>
    <s v="16:04:00"/>
    <n v="1"/>
    <n v="1"/>
    <n v="1"/>
    <n v="1"/>
    <n v="0"/>
    <n v="0"/>
    <n v="41.016666666667"/>
    <n v="5.5166666666669997"/>
    <s v="05/27/2022"/>
    <s v="16:43:32"/>
    <m/>
    <m/>
    <m/>
    <m/>
    <m/>
    <m/>
    <m/>
    <m/>
    <m/>
    <m/>
    <m/>
    <m/>
    <m/>
    <m/>
    <m/>
    <m/>
    <x v="4"/>
    <n v="2022"/>
  </r>
  <r>
    <s v="Kern"/>
    <n v="66"/>
    <s v="Kern"/>
    <n v="320014"/>
    <s v="OUTAGE"/>
    <s v="M K D TAVERN LLC"/>
    <s v="05/28/2022"/>
    <s v="13:23:17"/>
    <n v="1713085"/>
    <s v="L1"/>
    <s v="4601 STATE RD"/>
    <s v="BAKERSFIELD"/>
    <m/>
    <m/>
    <s v="A:ok;X:OLIVE DR;R:FD ONSITE"/>
    <s v="C"/>
    <s v="C"/>
    <s v="05/28/2022"/>
    <s v="13:26:00"/>
    <s v="05/28/2022 13:26 (AVG2)  CALLBACK UPDATE COMPLETED. TMAN PEREZ ONSITE. "/>
    <s v="6613246551"/>
    <s v="T-MAN"/>
    <s v="K1TD3PJ"/>
    <s v="05/28/2022"/>
    <s v="13:25:00"/>
    <s v="05/28/2022"/>
    <s v="13:12:34"/>
    <n v="1"/>
    <n v="1"/>
    <n v="1"/>
    <n v="1"/>
    <n v="0"/>
    <n v="0"/>
    <n v="3"/>
    <n v="2.7166666666669999"/>
    <s v="05/28/2022"/>
    <s v="13:26:17"/>
    <m/>
    <m/>
    <m/>
    <m/>
    <m/>
    <m/>
    <m/>
    <m/>
    <m/>
    <m/>
    <m/>
    <m/>
    <m/>
    <m/>
    <m/>
    <m/>
    <x v="4"/>
    <n v="2022"/>
  </r>
  <r>
    <s v="Kern"/>
    <n v="66"/>
    <s v="Kern"/>
    <n v="320615"/>
    <s v="OUTAGE"/>
    <s v="ROBERT MCDONELL"/>
    <s v="05/28/2022"/>
    <s v="15:35:21"/>
    <n v="1713141"/>
    <s v="L1"/>
    <s v="811 LINCOLN ST # 3"/>
    <s v="BAKERSFIELD"/>
    <m/>
    <m/>
    <s v="A:ok;X:king st;R:per fd wire dwn in backyard, Pwr-N"/>
    <s v="C"/>
    <s v="C"/>
    <s v="05/28/2022"/>
    <s v="15:41:24"/>
    <s v="05/28/2022 15:41 (S2CA)  CALLBACK UPDATE COMPLETED. ETA 30 MINS "/>
    <s v="6613246551"/>
    <s v="T-MAN"/>
    <s v="K1TTJBU"/>
    <s v="05/28/2022"/>
    <s v="16:20:00"/>
    <s v="05/28/2022"/>
    <s v="15:37:06"/>
    <n v="1"/>
    <n v="1"/>
    <n v="1"/>
    <n v="1"/>
    <n v="0"/>
    <n v="0"/>
    <n v="46.033333333332997"/>
    <n v="6.05"/>
    <s v="05/28/2022"/>
    <s v="16:21:23"/>
    <m/>
    <m/>
    <m/>
    <m/>
    <m/>
    <m/>
    <m/>
    <m/>
    <m/>
    <m/>
    <m/>
    <m/>
    <m/>
    <m/>
    <m/>
    <m/>
    <x v="4"/>
    <n v="2022"/>
  </r>
  <r>
    <s v="Kern"/>
    <n v="66"/>
    <s v="Kern"/>
    <n v="326217"/>
    <s v="OUTAGE"/>
    <s v="EDITH LUCAS"/>
    <s v="05/29/2022"/>
    <s v="11:21:00"/>
    <n v="1713533"/>
    <s v="L1"/>
    <s v="1620 ROBINSON ST"/>
    <s v="BAKERSFIELD"/>
    <m/>
    <m/>
    <s v="A:ok;X:flower st;R:report of linedown  in front per Bakersfield fire enrt need eta, Pwr-Y"/>
    <s v="C"/>
    <s v="C"/>
    <s v="05/29/2022"/>
    <s v="11:37:35"/>
    <s v="05/29/2022 11:37 (LRMJ)  CALLBACK UPDATE COMPLETED. 25 MIN ETA "/>
    <s v="6613246551"/>
    <s v="T-MAN"/>
    <s v="K1TD3PJ"/>
    <s v="05/29/2022"/>
    <s v="11:58:00"/>
    <s v="05/29/2022"/>
    <s v="10:55:41"/>
    <n v="1"/>
    <n v="1"/>
    <n v="1"/>
    <n v="1"/>
    <n v="0"/>
    <n v="0"/>
    <n v="40.183333333333003"/>
    <n v="16.583333333333002"/>
    <s v="05/29/2022"/>
    <s v="12:01:11"/>
    <m/>
    <m/>
    <m/>
    <m/>
    <m/>
    <m/>
    <m/>
    <m/>
    <m/>
    <m/>
    <m/>
    <m/>
    <m/>
    <m/>
    <s v="OR:N/A-K1GKAO9 KIP 408 209 7486 (LRMJ 11:38 05/29/2022)_x000a__x000a_OR:N/A-Late 911 drop at 11:22 (T3BI 11:36 05/29/2022)_x000a__x000a_OR:N/A-STILL WAITING ON GAS DISPATCH (LRMJ 11:35 05/29/2022)_x000a__x000a_OR:N/A-CALLING GAS DISPATCH (LRMJ 11:31 05/29/2022)_x000a__x000a_OR:N/A-RUNNING ARCOS FOR ANOTHER TMAN (LRMJ 11:30 05/29/2022)_x000a__x000a_OR:N/A-RUNNING ARCOS FOR FMO (LRMJ 11:30 05/29/2022)_x000a__x000a_"/>
    <m/>
    <x v="4"/>
    <n v="2022"/>
  </r>
  <r>
    <s v="Kern"/>
    <n v="66"/>
    <s v="Kern"/>
    <n v="329412"/>
    <s v="NON-CUSTOMER"/>
    <s v="KERN COUNTY FD"/>
    <s v="05/29/2022"/>
    <s v="21:05:18"/>
    <n v="329412"/>
    <s v="L1"/>
    <s v="344 RODRIGUEZ AVE"/>
    <s v="SHAFTER"/>
    <m/>
    <m/>
    <s v="AXS-FROM NORTH ALLEY FD ONSTE REQUEST ETA 661-324-6551; REPORTNG A DUMPSTER FIRE"/>
    <s v="C"/>
    <s v="C"/>
    <s v="05/29/2022"/>
    <s v="21:14:31"/>
    <s v="05/29/2022 21:14 (PARO)  CALLBACK UPDATE COMPLETED. TMAN BRAUER ETA 15 MINS "/>
    <s v="6613246551"/>
    <s v="T-MAN"/>
    <s v="K1TTJBU"/>
    <s v="05/29/2022"/>
    <s v="21:22:00"/>
    <s v="05/29/2022"/>
    <s v="21:08:57"/>
    <n v="1"/>
    <n v="1"/>
    <n v="1"/>
    <n v="1"/>
    <n v="0"/>
    <n v="0"/>
    <n v="31.1"/>
    <n v="9.2166666666670007"/>
    <s v="05/29/2022"/>
    <s v="21:36:24"/>
    <m/>
    <m/>
    <m/>
    <m/>
    <m/>
    <m/>
    <m/>
    <m/>
    <m/>
    <m/>
    <m/>
    <m/>
    <m/>
    <m/>
    <m/>
    <m/>
    <x v="4"/>
    <n v="2022"/>
  </r>
  <r>
    <s v="Kern"/>
    <n v="66"/>
    <s v="Kern"/>
    <n v="332817"/>
    <s v="OUTAGE"/>
    <s v="KERN CNTY FD"/>
    <s v="05/30/2022"/>
    <s v="07:59:54"/>
    <n v="1713940"/>
    <s v="L1"/>
    <s v="HWY 65"/>
    <s v="BAKERSFIELD"/>
    <m/>
    <m/>
    <s v="AXS-OK KE CNTY ENR FOR STRUC FIRE. REQ ETA  661-324-6551"/>
    <s v="C"/>
    <s v="C"/>
    <s v="05/30/2022"/>
    <s v="08:03:53"/>
    <s v="05/30/2022 08:03 (DBG9)  CALLBACK UPDATE COMPLETED. 40m "/>
    <s v="6613246551"/>
    <s v="T-MAN"/>
    <s v="K1TC0CH"/>
    <s v="05/30/2022"/>
    <s v="08:32:00"/>
    <s v="05/30/2022"/>
    <s v="08:02:06"/>
    <n v="1"/>
    <n v="1"/>
    <n v="1"/>
    <n v="1"/>
    <n v="0"/>
    <n v="0"/>
    <n v="37.516666666667"/>
    <n v="3.9833333333329999"/>
    <s v="05/30/2022"/>
    <s v="08:37:25"/>
    <m/>
    <m/>
    <m/>
    <m/>
    <m/>
    <m/>
    <m/>
    <m/>
    <m/>
    <m/>
    <m/>
    <m/>
    <m/>
    <m/>
    <m/>
    <m/>
    <x v="4"/>
    <n v="2022"/>
  </r>
  <r>
    <s v="Kern"/>
    <n v="66"/>
    <s v="Kern"/>
    <n v="334006"/>
    <s v="OUTAGE"/>
    <s v="KERN CO FD"/>
    <s v="05/30/2022"/>
    <s v="13:35:35"/>
    <n v="1714024"/>
    <s v="L1"/>
    <s v="WOOD ST"/>
    <s v="LAMONT"/>
    <m/>
    <m/>
    <s v="AXS-OK FD ONSITE. GARBAGE TRUCK PULLED DWN WIRES AND BROKE POLE. REQ ETA 661-324"/>
    <s v="C"/>
    <s v="C"/>
    <s v="05/30/2022"/>
    <s v="13:38:20"/>
    <s v="05/30/2022 13:38 (DBG9)  CALLBACK UPDATE COMPLETED. 30m "/>
    <s v="6613246551"/>
    <s v="T-MAN"/>
    <s v="K1TC0CH"/>
    <s v="05/30/2022"/>
    <s v="14:00:00"/>
    <s v="05/30/2022"/>
    <s v="13:16:29"/>
    <n v="1"/>
    <n v="1"/>
    <n v="1"/>
    <n v="1"/>
    <n v="0"/>
    <n v="0"/>
    <n v="31.9"/>
    <n v="2.75"/>
    <s v="05/30/2022"/>
    <s v="14:07:29"/>
    <m/>
    <m/>
    <m/>
    <m/>
    <m/>
    <m/>
    <m/>
    <m/>
    <m/>
    <m/>
    <m/>
    <m/>
    <m/>
    <m/>
    <s v="OR:N/A-TMAN MCCOY ADV TO PUSH OUT ETOR TO 6AM (MALM 02:07 05/31/2022)_x000a__x000a_OR:N/A-PUSHED OUT ETOR 3 HRS P/SPVSR MARTY MCCOY PREVIOUS DISPATCHER DID NOT PUSH OUT PRIOR TO EXPIRY AT 21:30 (MALM 22:43 05/30/2022)_x000a__x000a_OR:N/A-pushed ETOR out per Supv McCoy. (DBG9 16:22 05/30/2022)_x000a__x000a_"/>
    <m/>
    <x v="4"/>
    <n v="2022"/>
  </r>
  <r>
    <s v="Kern"/>
    <n v="66"/>
    <s v="Kern"/>
    <n v="334162"/>
    <s v="OUTAGE"/>
    <s v="HILLCREST MEMORIAL PARK"/>
    <s v="05/30/2022"/>
    <s v="14:05:20"/>
    <n v="1714036"/>
    <s v="L1"/>
    <s v="9101 KERN CANYON RD"/>
    <s v="BAKERSFIELD"/>
    <m/>
    <m/>
    <s v="A:OK;X:WATERGRASS RD;R:FD ONSITE. TRAMPOLINE KNOCKED DOWN A POWER POLE. WIRES DOWN. N/W CORNER OF HILLCREST MEMORIAL PARK. REQ ETA 661-324-6551, Pwr-Y"/>
    <s v="C"/>
    <s v="C"/>
    <s v="05/30/2022"/>
    <s v="14:14:07"/>
    <s v="05/30/2022 14:14 (DBG9)  CALLBACK UPDATE COMPLETED. 20m "/>
    <s v="6613246551"/>
    <s v="T-MAN"/>
    <s v="K1TSCSH"/>
    <s v="05/30/2022"/>
    <s v="14:21:00"/>
    <s v="05/30/2022"/>
    <s v="14:09:19"/>
    <n v="1"/>
    <n v="1"/>
    <n v="1"/>
    <n v="1"/>
    <n v="0"/>
    <n v="0"/>
    <n v="16.866666666667001"/>
    <n v="8.7833333333329993"/>
    <s v="05/30/2022"/>
    <s v="14:22:12"/>
    <m/>
    <m/>
    <m/>
    <m/>
    <m/>
    <m/>
    <m/>
    <m/>
    <m/>
    <m/>
    <m/>
    <m/>
    <m/>
    <m/>
    <m/>
    <m/>
    <x v="4"/>
    <n v="2022"/>
  </r>
  <r>
    <s v="Kern"/>
    <n v="66"/>
    <s v="Kern"/>
    <n v="339148"/>
    <s v="OUTAGE"/>
    <s v="FD"/>
    <s v="05/31/2022"/>
    <s v="14:21:13"/>
    <n v="1714821"/>
    <s v="L1"/>
    <s v="18 CHESTER AVE "/>
    <s v="BAKERSFIELD"/>
    <m/>
    <m/>
    <s v="AXS-OK "/>
    <s v="C"/>
    <s v="C"/>
    <s v="05/31/2022"/>
    <s v="14:29:08"/>
    <s v="05/31/2022 14:29 (SXMU)  CALLBACK UPDATE COMPLETED. ETA 30 MINUTES "/>
    <s v="6613246551"/>
    <s v="T-MAN"/>
    <s v="K1TC0CH"/>
    <s v="05/31/2022"/>
    <s v="15:03:00"/>
    <s v="05/31/2022"/>
    <s v="14:24:57"/>
    <n v="1"/>
    <n v="1"/>
    <n v="1"/>
    <n v="1"/>
    <n v="0"/>
    <n v="0"/>
    <n v="43.383333333332999"/>
    <n v="7.916666666667"/>
    <s v="05/31/2022"/>
    <s v="15:04:36"/>
    <m/>
    <m/>
    <m/>
    <m/>
    <m/>
    <m/>
    <m/>
    <m/>
    <m/>
    <m/>
    <m/>
    <m/>
    <m/>
    <m/>
    <m/>
    <m/>
    <x v="4"/>
    <n v="2022"/>
  </r>
  <r>
    <s v="Kern"/>
    <n v="66"/>
    <s v="Kern"/>
    <n v="339174"/>
    <s v="OUTAGE"/>
    <s v="JOY LUSTER"/>
    <s v="05/31/2022"/>
    <s v="14:24:53"/>
    <n v="1714821"/>
    <s v="L1"/>
    <s v="18 S CHESTER AVE"/>
    <s v="BAKERSFIELD"/>
    <m/>
    <m/>
    <s v="A:OK;X:BRUNDAGE;R:FD ONSITE, Pwr-N"/>
    <s v="C"/>
    <s v="C"/>
    <s v="05/31/2022"/>
    <s v="14:28:59"/>
    <s v="05/31/2022 14:28 (SXMU)  CALLBACK UPDATE COMPLETED. ETA 30 MINUTES "/>
    <s v="6613246551"/>
    <s v="T-MAN"/>
    <s v="K1TC0CH"/>
    <s v="05/31/2022"/>
    <s v="15:03:00"/>
    <s v="05/31/2022"/>
    <s v="14:24:57"/>
    <n v="1"/>
    <n v="1"/>
    <n v="1"/>
    <n v="1"/>
    <n v="0"/>
    <n v="0"/>
    <n v="39.6"/>
    <n v="4.0999999999999996"/>
    <s v="05/31/2022"/>
    <s v="15:04:29"/>
    <m/>
    <m/>
    <m/>
    <m/>
    <m/>
    <m/>
    <m/>
    <m/>
    <m/>
    <m/>
    <m/>
    <m/>
    <m/>
    <m/>
    <m/>
    <m/>
    <x v="4"/>
    <n v="2022"/>
  </r>
  <r>
    <s v="Kern"/>
    <n v="66"/>
    <s v="Kern"/>
    <n v="345792"/>
    <s v="OUTAGE"/>
    <s v="ARTURO M GUILLEN"/>
    <s v="06/01/2022"/>
    <s v="02:11:56"/>
    <n v="1715228"/>
    <s v="L1"/>
    <s v="1617 OREGON ST"/>
    <s v="BAKERSFIELD"/>
    <m/>
    <m/>
    <s v="A:OK;X:VIRGINIA;R:PLEASE MAKE SAFE. FD, Pwr-Y"/>
    <s v="C"/>
    <s v="C"/>
    <s v="06/01/2022"/>
    <s v="02:25:09"/>
    <s v="06/01/2022 02:28 (S2CA) GSR ONSITE,TMAN ETA 30 MINS 06/01/2022 02:25 (S2CA)  CALLBACK UPDATE COMPLETED. NOTIFIED WILL CALL BACK WITH ETA"/>
    <s v="6613246551"/>
    <s v="T-MAN"/>
    <s v="K1TJ8M6"/>
    <s v="06/01/2022"/>
    <s v="02:46:00"/>
    <s v="06/01/2022"/>
    <s v="02:26:13"/>
    <n v="1"/>
    <n v="1"/>
    <n v="1"/>
    <n v="1"/>
    <n v="0"/>
    <n v="0"/>
    <n v="16.466666666666999"/>
    <n v="13.216666666667001"/>
    <s v="06/01/2022"/>
    <s v="02:28:24"/>
    <m/>
    <m/>
    <m/>
    <m/>
    <m/>
    <m/>
    <m/>
    <m/>
    <m/>
    <m/>
    <m/>
    <m/>
    <m/>
    <m/>
    <s v="OR:N/A-GSR ONSITE, TMAN ETA 30 MINS (S2CA 02:27 06/01/2022)_x000a__x000a_OR:N/A-GSR ENROUTE SRS9 ETA OF 0233 (S2CA 02:15 06/01/2022)_x000a__x000a_OR:N/A-ARCOS CALLOUT ID 301415 (S2CA 02:14 06/01/2022)_x000a__x000a_"/>
    <m/>
    <x v="5"/>
    <n v="2022"/>
  </r>
  <r>
    <s v="Kern"/>
    <n v="66"/>
    <s v="Kern"/>
    <n v="353335"/>
    <s v="OUTAGE"/>
    <s v="ELVAROLOYA B ESTRADA"/>
    <s v="06/01/2022"/>
    <s v="16:46:56"/>
    <n v="1716060"/>
    <s v="L1"/>
    <s v="1026 PACIFIC ST"/>
    <s v="BAKERSFIELD"/>
    <m/>
    <m/>
    <s v="A:AXS OK;X:GAGE ST;R:KERN COUNTY ENROUTE RECEIVED REPORT OF WIRES DOWN OUTAGE, Pwr-Y"/>
    <s v="C"/>
    <s v="C"/>
    <s v="06/01/2022"/>
    <s v="16:55:52"/>
    <s v="06/01/2022 16:55 (DBG9)  CALLBACK UPDATE COMPLETED. 30 "/>
    <s v="6613246551"/>
    <s v="T-MAN"/>
    <s v="K1TTRCS"/>
    <s v="06/01/2022"/>
    <s v="17:33:00"/>
    <s v="06/01/2022"/>
    <s v="16:55:04"/>
    <n v="1"/>
    <n v="1"/>
    <n v="1"/>
    <n v="1"/>
    <n v="0"/>
    <n v="0"/>
    <n v="47.55"/>
    <n v="8.9333333333329996"/>
    <s v="06/01/2022"/>
    <s v="17:34:29"/>
    <m/>
    <m/>
    <m/>
    <m/>
    <m/>
    <m/>
    <m/>
    <m/>
    <m/>
    <m/>
    <m/>
    <m/>
    <m/>
    <m/>
    <s v="OR:N/A-no ringdown received (DBG9 16:59 06/01/2022)_x000a__x000a_"/>
    <m/>
    <x v="5"/>
    <n v="2022"/>
  </r>
  <r>
    <s v="Kern"/>
    <n v="66"/>
    <s v="Kern"/>
    <n v="354741"/>
    <s v="OUTAGE"/>
    <s v="RAUL TOBON CUATECO"/>
    <s v="06/01/2022"/>
    <s v="21:32:47"/>
    <n v="1716173"/>
    <s v="L1"/>
    <s v="1304 VIRGINIA ST"/>
    <s v="BAKERSFIELD"/>
    <m/>
    <m/>
    <s v="A:OK;X:NILES;R:PLS CALL KERN CTY FD 6613246551 W/ETA@ INC 20810, Pwr-Y"/>
    <s v="C"/>
    <s v="C"/>
    <s v="06/01/2022"/>
    <s v="21:38:30"/>
    <s v="06/01/2022 21:38 (MALM)  CALLBACK UPDATE COMPLETED. TMAN CASTRO ADV 30 MIN ETA "/>
    <s v="6613246551"/>
    <s v="T-MAN"/>
    <s v="K1TC0CH"/>
    <s v="06/01/2022"/>
    <s v="22:12:00"/>
    <s v="06/01/2022"/>
    <s v="21:39:05"/>
    <n v="1"/>
    <n v="1"/>
    <n v="1"/>
    <n v="1"/>
    <n v="0"/>
    <n v="0"/>
    <n v="40.733333333333"/>
    <n v="5.7166666666669999"/>
    <s v="06/01/2022"/>
    <s v="22:13:31"/>
    <m/>
    <m/>
    <m/>
    <m/>
    <m/>
    <m/>
    <m/>
    <m/>
    <m/>
    <m/>
    <m/>
    <m/>
    <m/>
    <m/>
    <m/>
    <m/>
    <x v="5"/>
    <n v="2022"/>
  </r>
  <r>
    <s v="Kern"/>
    <n v="66"/>
    <s v="Kern"/>
    <n v="356148"/>
    <s v="NON-CUSTOMER"/>
    <s v="KERN FD "/>
    <s v="06/02/2022"/>
    <s v="08:52:20"/>
    <n v="356148"/>
    <s v="L1"/>
    <s v="SB I-5"/>
    <s v="LEBEC"/>
    <m/>
    <m/>
    <s v="AXS-OK FD ENR. REPORTS POLE IS DOWN. UNK REASON. POLE IS FALLEN AND IS BEING HEL"/>
    <s v="C"/>
    <s v="C"/>
    <s v="06/02/2022"/>
    <s v="08:59:59"/>
    <s v="06/02/2022 08:59 (DBG9)  CALLBACK UPDATE COMPLETED. 30m "/>
    <s v="6613246551"/>
    <s v="T-MAN"/>
    <s v="K1TTJBU"/>
    <s v="06/02/2022"/>
    <s v="09:26:00"/>
    <s v="06/02/2022"/>
    <s v="08:57:08"/>
    <n v="1"/>
    <n v="1"/>
    <n v="1"/>
    <n v="1"/>
    <n v="0"/>
    <n v="0"/>
    <n v="37.183333333333003"/>
    <n v="7.65"/>
    <s v="06/02/2022"/>
    <s v="09:29:31"/>
    <m/>
    <m/>
    <m/>
    <m/>
    <m/>
    <m/>
    <m/>
    <m/>
    <m/>
    <m/>
    <m/>
    <m/>
    <m/>
    <m/>
    <m/>
    <s v="OR:N/A-RINGDOWN RECEIVED (ADT0 08:53 06/02/2022)_x000a__x000a_"/>
    <x v="5"/>
    <n v="2022"/>
  </r>
  <r>
    <s v="Kern"/>
    <n v="66"/>
    <s v="Kern"/>
    <n v="366276"/>
    <s v="OUTAGE"/>
    <s v="MANUEL RIOS"/>
    <s v="06/03/2022"/>
    <s v="13:33:26"/>
    <n v="1717617"/>
    <s v="L1"/>
    <s v="880 MAST AVE"/>
    <s v="MC FARLAND"/>
    <m/>
    <m/>
    <s v="A:OK;X:FLAME ST;R:KERN CO FIRE ONS REQ ETA, Pwr-I"/>
    <s v="C"/>
    <s v="C"/>
    <s v="06/03/2022"/>
    <s v="13:36:03"/>
    <s v="06/03/2022 13:36 (HDB7)  CALLBACK UPDATE COMPLETED. PER CORDIERO PROVIDED 30 MIN ETA / ADVSD AGENCY "/>
    <s v="6613246551"/>
    <s v="T-MAN"/>
    <s v="K1TMGCH"/>
    <s v="06/03/2022"/>
    <s v="13:43:00"/>
    <s v="06/03/2022"/>
    <s v="13:34:23"/>
    <n v="1"/>
    <n v="1"/>
    <n v="1"/>
    <n v="1"/>
    <n v="0"/>
    <n v="0"/>
    <n v="26.033333333333001"/>
    <n v="2.6166666666670002"/>
    <s v="06/03/2022"/>
    <s v="13:59:28"/>
    <m/>
    <m/>
    <m/>
    <m/>
    <m/>
    <m/>
    <m/>
    <m/>
    <m/>
    <m/>
    <m/>
    <m/>
    <m/>
    <m/>
    <m/>
    <m/>
    <x v="5"/>
    <n v="2022"/>
  </r>
  <r>
    <s v="Kern"/>
    <n v="66"/>
    <s v="Kern"/>
    <n v="375996"/>
    <s v="NON-CUSTOMER"/>
    <s v="BFD"/>
    <s v="06/04/2022"/>
    <s v="22:38:42"/>
    <n v="375996"/>
    <s v="L1"/>
    <s v="EAST CALIFORNIA AVE"/>
    <s v="BAKERSFIELD"/>
    <m/>
    <m/>
    <s v="AXS-OK APARTMENT BUILDING ON FIRE. PLEASE MAKE SAFE ASAP. ETA PLZ."/>
    <s v="C"/>
    <s v="C"/>
    <s v="06/04/2022"/>
    <s v="22:42:23"/>
    <s v="06/04/2022 22:42 (S2CA)  CALLBACK UPDATE COMPLETED. ETA 30 MINS "/>
    <s v="6613246551"/>
    <s v="T-MAN"/>
    <s v="K1TTJBU"/>
    <s v="06/04/2022"/>
    <s v="22:59:00"/>
    <s v="06/04/2022"/>
    <s v="22:41:45"/>
    <n v="1"/>
    <n v="1"/>
    <n v="1"/>
    <n v="1"/>
    <n v="0"/>
    <n v="0"/>
    <n v="25.333333333333002"/>
    <n v="3.6833333333330001"/>
    <s v="06/04/2022"/>
    <s v="23:04:02"/>
    <m/>
    <m/>
    <m/>
    <m/>
    <m/>
    <m/>
    <m/>
    <m/>
    <m/>
    <m/>
    <m/>
    <m/>
    <m/>
    <m/>
    <m/>
    <m/>
    <x v="5"/>
    <n v="2022"/>
  </r>
  <r>
    <s v="Kern"/>
    <n v="66"/>
    <s v="Kern"/>
    <n v="380018"/>
    <s v="OUTAGE"/>
    <s v="KRYSTLE CARTIER"/>
    <s v="06/05/2022"/>
    <s v="15:55:27"/>
    <n v="1719660"/>
    <s v="L1"/>
    <s v="1308 CASTAIC AVE"/>
    <s v="BAKERSFIELD"/>
    <m/>
    <m/>
    <s v="A:OK;X:SHELDON DR;R:ACTIVE STRUCTURE FIRE. XST SHELDON DR. SMOKE IN ATTIC. G/E REQUESTED KERN COUNTY FD REQ ETA  661 324 6551, Pwr-Y"/>
    <s v="C"/>
    <s v="C"/>
    <s v="06/05/2022"/>
    <s v="16:00:54"/>
    <s v="06/05/2022 16:00 (AVG2)  CALLBACK UPDATE COMPLETED. ETA 20 MIN "/>
    <s v="6613246551"/>
    <s v="T-MAN"/>
    <s v="K1TTJBU"/>
    <s v="06/05/2022"/>
    <s v="16:18:00"/>
    <s v="06/05/2022"/>
    <s v="15:59:20"/>
    <n v="1"/>
    <n v="1"/>
    <n v="1"/>
    <n v="1"/>
    <n v="0"/>
    <n v="0"/>
    <n v="27.883333333332999"/>
    <n v="5.45"/>
    <s v="06/05/2022"/>
    <s v="16:23:20"/>
    <m/>
    <m/>
    <m/>
    <m/>
    <m/>
    <m/>
    <m/>
    <m/>
    <m/>
    <m/>
    <m/>
    <m/>
    <m/>
    <m/>
    <m/>
    <m/>
    <x v="5"/>
    <n v="2022"/>
  </r>
  <r>
    <s v="Kern"/>
    <n v="66"/>
    <s v="Kern"/>
    <n v="380957"/>
    <s v="OUTAGE"/>
    <s v="SAMUEL PEREZ"/>
    <s v="06/05/2022"/>
    <s v="23:49:05"/>
    <n v="1719802"/>
    <s v="L1"/>
    <s v="1301 CHEATHAM AVE"/>
    <s v="BAKERSFIELD"/>
    <m/>
    <m/>
    <s v="A:OK;X:WINDSOR ST;R:TWO POLES ON FIRE. PLEASE MAKE SAFE ASAP. ETA  FD ONSITE/STANDING BY., Pwr-Y"/>
    <s v="C"/>
    <s v="C"/>
    <s v="06/05/2022"/>
    <s v="23:55:49"/>
    <s v="06/05/2022 23:55 (MALM)  CALLBACK UPDATE COMPLETED. TMAN BRAUER ADV 30 MIN ETA "/>
    <s v="6613246551"/>
    <s v="T-MAN"/>
    <s v="K1TTJBU"/>
    <s v="06/06/2022"/>
    <s v="00:14:00"/>
    <s v="06/05/2022"/>
    <s v="23:59:13"/>
    <n v="1"/>
    <n v="1"/>
    <n v="1"/>
    <n v="1"/>
    <n v="0"/>
    <n v="0"/>
    <n v="28.616666666667001"/>
    <n v="6.7333333333330003"/>
    <s v="06/06/2022"/>
    <s v="00:17:42"/>
    <m/>
    <m/>
    <m/>
    <m/>
    <m/>
    <m/>
    <m/>
    <m/>
    <m/>
    <m/>
    <m/>
    <m/>
    <m/>
    <m/>
    <m/>
    <m/>
    <x v="5"/>
    <n v="2022"/>
  </r>
  <r>
    <s v="Kern"/>
    <n v="66"/>
    <s v="Kern"/>
    <n v="382721"/>
    <s v="OUTAGE"/>
    <s v="NEW CUSTOMER"/>
    <s v="06/06/2022"/>
    <s v="07:25:00"/>
    <n v="1719993"/>
    <s v="L1"/>
    <s v="503 S BROWN ST"/>
    <s v="BAKERSFIELD"/>
    <m/>
    <m/>
    <s v="A:OK;X:HOUSER ST;R:PER FD ACTIVE STRUCTURE FIE WTH LINESDOWN REQ ETA 661-324-6551"/>
    <s v="C"/>
    <s v="C"/>
    <s v="06/06/2022"/>
    <s v="07:28:45"/>
    <s v="06/06/2022 07:28 (ADT0)  CALLBACK UPDATE COMPLETED.  06/06/2022 07:27 (ADT0) PER TMAN WILLIAMS 30 MIN ETA"/>
    <s v="6613246551"/>
    <s v="T-MAN"/>
    <s v="K1TBKW0"/>
    <s v="06/06/2022"/>
    <s v="08:04:00"/>
    <s v="06/06/2022"/>
    <s v="07:26:33"/>
    <n v="1"/>
    <n v="1"/>
    <n v="1"/>
    <n v="1"/>
    <n v="0"/>
    <n v="0"/>
    <n v="42.616666666667001"/>
    <n v="3.75"/>
    <s v="06/06/2022"/>
    <s v="08:07:37"/>
    <m/>
    <m/>
    <m/>
    <m/>
    <m/>
    <m/>
    <m/>
    <m/>
    <m/>
    <m/>
    <m/>
    <m/>
    <m/>
    <m/>
    <s v="OR:N/A-PER TMAN WILLIAMS 30 MIN ETA (ADT0 07:27 06/06/2022)_x000a__x000a_"/>
    <m/>
    <x v="5"/>
    <n v="2022"/>
  </r>
  <r>
    <s v="Kern"/>
    <n v="66"/>
    <s v="Kern"/>
    <n v="384585"/>
    <s v="OUTAGE"/>
    <s v="CAROL CLAY"/>
    <s v="06/06/2022"/>
    <s v="10:45:00"/>
    <n v="1720392"/>
    <s v="L1"/>
    <s v="205 W WARREN AVE APT A"/>
    <s v="BAKERSFIELD"/>
    <m/>
    <m/>
    <s v="A:OK;X:CENTRAL AVE;R:FD REQ ETA. 3 APARTMENTS., Pwr-Y"/>
    <s v="C"/>
    <s v="C"/>
    <s v="06/06/2022"/>
    <s v="10:49:14"/>
    <s v="06/06/2022 10:49 (ADT0)  CALLBACK UPDATE COMPLETED.  06/06/2022 10:47 (ADT0) PER TMAN SALYERS 30 MIN ETA"/>
    <s v="6613246551"/>
    <s v="T-MAN"/>
    <s v="K1TSCSH"/>
    <s v="06/06/2022"/>
    <s v="11:05:00"/>
    <s v="06/06/2022"/>
    <s v="10:49:38"/>
    <n v="1"/>
    <n v="1"/>
    <n v="1"/>
    <n v="1"/>
    <n v="0"/>
    <n v="0"/>
    <n v="21.7"/>
    <n v="4.2333333333330003"/>
    <s v="06/06/2022"/>
    <s v="11:06:42"/>
    <m/>
    <m/>
    <m/>
    <m/>
    <m/>
    <m/>
    <m/>
    <m/>
    <m/>
    <m/>
    <m/>
    <m/>
    <m/>
    <m/>
    <s v="OR:N/A-PER TMAN SALYERS 30 MIN ETA (ADT0 10:48 06/06/2022)_x000a__x000a_"/>
    <m/>
    <x v="5"/>
    <n v="2022"/>
  </r>
  <r>
    <s v="Kern"/>
    <n v="66"/>
    <s v="Kern"/>
    <n v="391217"/>
    <s v="OUTAGE"/>
    <s v="CHP"/>
    <s v="06/07/2022"/>
    <s v="14:02:02"/>
    <n v="1721780"/>
    <s v="L1"/>
    <s v="ROWLEE RD"/>
    <s v="BUTTONWILLOW"/>
    <m/>
    <m/>
    <s v="AXS-OK FD ENR. POLE IS SHEARED"/>
    <s v="C"/>
    <s v="C"/>
    <s v="06/07/2022"/>
    <s v="14:08:29"/>
    <s v="06/07/2022 14:08 (MXMA)  CALLBACK UPDATE COMPLETED. 20 MIN ETA "/>
    <s v="6618275400"/>
    <s v="T-MAN"/>
    <s v="K1TMGCH"/>
    <s v="06/07/2022"/>
    <s v="14:17:00"/>
    <s v="06/07/2022"/>
    <s v="14:07:28"/>
    <n v="1"/>
    <n v="1"/>
    <n v="1"/>
    <n v="1"/>
    <n v="0"/>
    <n v="0"/>
    <n v="18.466666666666999"/>
    <n v="6.45"/>
    <s v="06/07/2022"/>
    <s v="14:20:30"/>
    <m/>
    <m/>
    <m/>
    <m/>
    <m/>
    <m/>
    <m/>
    <m/>
    <m/>
    <m/>
    <m/>
    <m/>
    <m/>
    <m/>
    <m/>
    <m/>
    <x v="5"/>
    <n v="2022"/>
  </r>
  <r>
    <s v="Kern"/>
    <n v="66"/>
    <s v="Kern"/>
    <n v="394958"/>
    <s v="NON-CUSTOMER"/>
    <s v="KERN CTY FD"/>
    <s v="06/07/2022"/>
    <s v="22:02:26"/>
    <n v="394958"/>
    <s v="L1"/>
    <s v="CHICO ST"/>
    <s v="BAKERSFIELD"/>
    <m/>
    <m/>
    <s v="AXS-OK STRUCTURE FIRE @ CHICO , SONORA ST ; KERN CTY FD ONS PLS CALL 6613246551 "/>
    <s v="C"/>
    <s v="C"/>
    <s v="06/07/2022"/>
    <s v="22:07:30"/>
    <s v="06/07/2022 22:07 (S2CA)  CALLBACK UPDATE COMPLETED. ETA 20 MINS "/>
    <s v="6613246551"/>
    <s v="T-MAN"/>
    <s v="K1TTRCS"/>
    <s v="06/07/2022"/>
    <s v="22:24:00"/>
    <s v="06/07/2022"/>
    <s v="22:07:07"/>
    <n v="1"/>
    <n v="1"/>
    <n v="1"/>
    <n v="1"/>
    <n v="0"/>
    <n v="0"/>
    <n v="26.616666666667001"/>
    <n v="5.0666666666670004"/>
    <s v="06/07/2022"/>
    <s v="22:29:03"/>
    <m/>
    <m/>
    <m/>
    <m/>
    <m/>
    <m/>
    <m/>
    <m/>
    <m/>
    <m/>
    <m/>
    <m/>
    <m/>
    <m/>
    <m/>
    <m/>
    <x v="5"/>
    <n v="2022"/>
  </r>
  <r>
    <s v="Kern"/>
    <n v="66"/>
    <s v="Kern"/>
    <n v="396606"/>
    <s v="OUTAGE"/>
    <s v="CHiPS LOG 66"/>
    <s v="06/08/2022"/>
    <s v="05:10:45"/>
    <n v="1722039"/>
    <s v="L1"/>
    <s v="MANOR ST"/>
    <s v="BAKERSFIELD"/>
    <m/>
    <m/>
    <s v="AXS-OK CHP ONSITE/STANDING BY. AREA OUTAGE. PLEASE MAKE SAFE ASAP. ETA"/>
    <s v="C"/>
    <s v="C"/>
    <s v="06/08/2022"/>
    <s v="05:16:34"/>
    <s v="06/08/2022 05:16 (S2CA)  CALLBACK UPDATE COMPLETED. ETA 40 MINS "/>
    <s v="6618275400"/>
    <s v="T-MAN"/>
    <s v="K1TSCSH"/>
    <s v="06/08/2022"/>
    <s v="05:50:00"/>
    <s v="06/08/2022"/>
    <s v="05:04:30"/>
    <n v="1"/>
    <n v="1"/>
    <n v="1"/>
    <n v="1"/>
    <n v="0"/>
    <n v="0"/>
    <n v="40.033333333332997"/>
    <n v="5.8166666666670004"/>
    <s v="06/08/2022"/>
    <s v="05:50:47"/>
    <m/>
    <m/>
    <m/>
    <m/>
    <m/>
    <m/>
    <m/>
    <m/>
    <m/>
    <m/>
    <m/>
    <m/>
    <m/>
    <m/>
    <m/>
    <m/>
    <x v="5"/>
    <n v="2022"/>
  </r>
  <r>
    <s v="Kern"/>
    <n v="66"/>
    <s v="Kern"/>
    <n v="398421"/>
    <s v="OUTAGE"/>
    <s v="NEW CUSTOMER"/>
    <s v="06/08/2022"/>
    <s v="08:53:02"/>
    <n v="1722643"/>
    <s v="L1"/>
    <s v="1604 FLOWER ST"/>
    <s v="BAKERSFIELD"/>
    <m/>
    <m/>
    <s v="A:OK;X:WILLIAMS;R:ACTIVE STRUCTURE FIRE XST WILLIAMS REQ ETA 661-324-6551, Pwr-Y"/>
    <s v="C"/>
    <s v="C"/>
    <s v="06/08/2022"/>
    <s v="08:58:06"/>
    <s v="06/08/2022 08:58 (DBG9)  CALLBACK UPDATE COMPLETED. . 06/08/2022 08:57 (DBG9) ETA 15MIN PER WILLIAMS"/>
    <s v="6613246551"/>
    <s v="T-MAN"/>
    <s v="K1TBKW0"/>
    <s v="06/08/2022"/>
    <s v="09:08:00"/>
    <s v="06/08/2022"/>
    <s v="08:56:16"/>
    <n v="1"/>
    <n v="1"/>
    <n v="1"/>
    <n v="1"/>
    <n v="0"/>
    <n v="0"/>
    <n v="21.55"/>
    <n v="5.0666666666670004"/>
    <s v="06/08/2022"/>
    <s v="09:14:35"/>
    <m/>
    <m/>
    <m/>
    <m/>
    <m/>
    <m/>
    <m/>
    <m/>
    <m/>
    <m/>
    <m/>
    <m/>
    <m/>
    <m/>
    <m/>
    <m/>
    <x v="5"/>
    <n v="2022"/>
  </r>
  <r>
    <s v="Kern"/>
    <n v="66"/>
    <s v="Kern"/>
    <n v="400087"/>
    <s v="OUTAGE"/>
    <s v="FRANCISCA GRIJALVA"/>
    <s v="06/08/2022"/>
    <s v="12:34:56"/>
    <n v="1723588"/>
    <s v="L1"/>
    <s v="136 CLIFTON ST"/>
    <s v="BAKERSFIELD"/>
    <m/>
    <m/>
    <s v="A:OK;X:TEXAS;R:KERN CTY FIRE POLE FIRE FD ON THE WAY INC# ADDRESSRUNG DOWN AT 12 35 TO ELECTRIC SPOKE TO DOUG ."/>
    <s v="C"/>
    <s v="C"/>
    <s v="06/08/2022"/>
    <s v="12:39:32"/>
    <s v="06/08/2022 12:39 (DBG9)  CALLBACK UPDATE COMPLETED. 20 min eta per tman williams "/>
    <s v="6613246551"/>
    <s v="T-MAN"/>
    <s v="K1TBKW0"/>
    <s v="06/08/2022"/>
    <s v="12:55:00"/>
    <s v="06/08/2022"/>
    <s v="12:37:49"/>
    <n v="1"/>
    <n v="1"/>
    <n v="1"/>
    <n v="1"/>
    <n v="0"/>
    <n v="0"/>
    <n v="27.216666666666999"/>
    <n v="4.5999999999999996"/>
    <s v="06/08/2022"/>
    <s v="13:02:09"/>
    <m/>
    <m/>
    <m/>
    <m/>
    <m/>
    <m/>
    <m/>
    <m/>
    <m/>
    <m/>
    <m/>
    <m/>
    <m/>
    <m/>
    <m/>
    <m/>
    <x v="5"/>
    <n v="2022"/>
  </r>
  <r>
    <s v="Kern"/>
    <n v="66"/>
    <s v="Kern"/>
    <n v="402449"/>
    <s v="OUTAGE"/>
    <s v="CROSSROADS CHRISTIAN"/>
    <s v="06/08/2022"/>
    <s v="20:23:19"/>
    <n v="1724365"/>
    <s v="L1"/>
    <s v="2500 FAIRFAX RD"/>
    <s v="BAKERSFIELD"/>
    <m/>
    <m/>
    <s v="A:OK;X:UNK;R:AXS OK;KERN CTY FD ONS PLS CALL 6613246551 W/ETA@  INC# USE ADDR, Pwr-Y"/>
    <s v="C"/>
    <s v="C"/>
    <s v="06/08/2022"/>
    <s v="20:26:51"/>
    <s v="06/08/2022 20:26 (PARO)  CALLBACK UPDATE COMPLETED. GSR ETA 2050 TMAN ENROUTE "/>
    <s v="6613246551"/>
    <s v="T-MAN"/>
    <s v="K1TC0CH"/>
    <s v="06/08/2022"/>
    <s v="20:41:00"/>
    <s v="06/08/2022"/>
    <s v="20:26:24"/>
    <n v="1"/>
    <n v="1"/>
    <n v="1"/>
    <n v="1"/>
    <n v="0"/>
    <n v="0"/>
    <n v="18.850000000000001"/>
    <n v="3.5333333333330001"/>
    <s v="06/08/2022"/>
    <s v="20:42:10"/>
    <m/>
    <m/>
    <m/>
    <m/>
    <m/>
    <m/>
    <m/>
    <m/>
    <m/>
    <m/>
    <m/>
    <m/>
    <m/>
    <m/>
    <m/>
    <m/>
    <x v="5"/>
    <n v="2022"/>
  </r>
  <r>
    <s v="Kern"/>
    <n v="66"/>
    <s v="Kern"/>
    <n v="404169"/>
    <s v="OUTAGE"/>
    <s v="BRENDA HILL"/>
    <s v="06/09/2022"/>
    <s v="02:17:50"/>
    <n v="1724437"/>
    <s v="L1"/>
    <s v="1417 FALCON AVE"/>
    <s v="BAKERSFIELD"/>
    <m/>
    <m/>
    <s v="A:OK;X:BALBOA DRIVE;R:HOUSE FIRE. PLEASE MAKE SAFE. ETA BFD, Pwr-Y"/>
    <s v="C"/>
    <s v="C"/>
    <s v="06/09/2022"/>
    <s v="02:25:45"/>
    <s v="06/09/2022 02:25 (S2CA)  CALLBACK UPDATE COMPLETED. ETA 20 MINS "/>
    <s v="6613246551"/>
    <s v="ASSESSMT"/>
    <s v="K1IJM12"/>
    <s v="06/09/2022"/>
    <s v="03:04:00"/>
    <s v="06/09/2022"/>
    <s v="02:26:56"/>
    <n v="1"/>
    <n v="1"/>
    <n v="1"/>
    <n v="1"/>
    <n v="0"/>
    <n v="0"/>
    <n v="46.75"/>
    <n v="7.916666666667"/>
    <s v="06/09/2022"/>
    <s v="03:04:35"/>
    <m/>
    <m/>
    <m/>
    <m/>
    <m/>
    <m/>
    <m/>
    <m/>
    <m/>
    <m/>
    <m/>
    <m/>
    <m/>
    <m/>
    <m/>
    <m/>
    <x v="5"/>
    <n v="2022"/>
  </r>
  <r>
    <s v="Kern"/>
    <n v="66"/>
    <s v="Kern"/>
    <n v="404436"/>
    <s v="OUTAGE"/>
    <s v="GARY LOWERY"/>
    <s v="06/09/2022"/>
    <s v="05:43:37"/>
    <n v="1724452"/>
    <s v="L1"/>
    <s v="1031 EYE ST # B"/>
    <s v="BAKERSFIELD"/>
    <m/>
    <m/>
    <s v="A:OK;X:11TH;R:APARTMENT BLDG AND CAR FIRE. PLEASE MAKE SAFE ASAP ETA PLZ., Pwr-Y"/>
    <s v="C"/>
    <s v="C"/>
    <s v="06/09/2022"/>
    <s v="05:49:29"/>
    <s v="06/09/2022 05:49 (S2CA)  CALLBACK UPDATE COMPLETED. ETA 45 MINS "/>
    <s v="6613246551"/>
    <s v="T-MAN"/>
    <s v="K1TJ8M6"/>
    <s v="06/09/2022"/>
    <s v="06:22:00"/>
    <s v="06/09/2022"/>
    <s v="06:06:16"/>
    <n v="1"/>
    <n v="1"/>
    <n v="1"/>
    <n v="1"/>
    <n v="0"/>
    <n v="0"/>
    <n v="17.3"/>
    <n v="5.8666666666670002"/>
    <s v="06/09/2022"/>
    <s v="06:00:55"/>
    <m/>
    <m/>
    <m/>
    <m/>
    <m/>
    <m/>
    <m/>
    <m/>
    <m/>
    <m/>
    <m/>
    <m/>
    <m/>
    <m/>
    <s v="OR:N/A-GSR ONSITE (S2CA 06:00 06/09/2022)_x000a__x000a_OR:N/A-GSR K1GSRS9 ENROUTE ETA 0612 (S2CA 05:51 06/09/2022)_x000a__x000a_OR:N/A-MASON CALLED OUT ETA 45 MINS (S2CA 05:51 06/09/2022)_x000a__x000a_OR:N/A-ARCOS CALLOUT ID 302533 (S2CA 05:47 06/09/2022)_x000a__x000a_"/>
    <m/>
    <x v="5"/>
    <n v="2022"/>
  </r>
  <r>
    <s v="Kern"/>
    <n v="66"/>
    <s v="Kern"/>
    <n v="412082"/>
    <s v="OUTAGE"/>
    <s v="JACK KIRTLEY"/>
    <s v="06/09/2022"/>
    <s v="20:13:27"/>
    <n v="1726814"/>
    <s v="L1"/>
    <s v="2815 HARMON RD"/>
    <s v="BAKERSFIELD"/>
    <m/>
    <m/>
    <s v="A:OK;X:E WILSON;R:KERN CTY FD ONS PLS CALL 6613246551  W/ETA @ INC# USE ADDR, Pwr-Y"/>
    <s v="C"/>
    <s v="C"/>
    <s v="06/09/2022"/>
    <s v="20:17:53"/>
    <s v="06/09/2022 20:17 (LRMJ)  CALLBACK UPDATE COMPLETED. 30 min eta "/>
    <s v="6613246551"/>
    <s v="T-MAN"/>
    <s v="K1TC0CH"/>
    <s v="06/09/2022"/>
    <s v="20:41:00"/>
    <s v="06/09/2022"/>
    <s v="20:15:52"/>
    <n v="1"/>
    <n v="1"/>
    <n v="1"/>
    <n v="1"/>
    <n v="0"/>
    <n v="0"/>
    <n v="31.95"/>
    <n v="4.4333333333329996"/>
    <s v="06/09/2022"/>
    <s v="20:45:24"/>
    <m/>
    <m/>
    <m/>
    <m/>
    <m/>
    <m/>
    <m/>
    <m/>
    <m/>
    <m/>
    <m/>
    <m/>
    <m/>
    <m/>
    <m/>
    <m/>
    <x v="5"/>
    <n v="2022"/>
  </r>
  <r>
    <s v="Kern"/>
    <n v="66"/>
    <s v="Kern"/>
    <n v="413298"/>
    <s v="NON-CUSTOMER"/>
    <s v="KERN FD"/>
    <s v="06/10/2022"/>
    <s v="04:00:08"/>
    <n v="413298"/>
    <s v="L1"/>
    <s v="E STREET"/>
    <s v="TAFT"/>
    <m/>
    <m/>
    <s v="AXS-OK FD ONSITE ADV NON RESIDENTIAL BUILDING  - NO OTHER INFORMTION AVAILABLE E"/>
    <s v="C"/>
    <s v="C"/>
    <s v="06/10/2022"/>
    <s v="04:07:29"/>
    <s v="06/10/2022 04:07 (S2CA)  CALLBACK UPDATE COMPLETED. ETA 35 MINS "/>
    <s v="6613246551"/>
    <s v="T-MAN"/>
    <s v="K1TBKW0"/>
    <s v="06/10/2022"/>
    <s v="04:55:00"/>
    <s v="06/10/2022"/>
    <s v="04:14:24"/>
    <n v="1"/>
    <n v="1"/>
    <n v="1"/>
    <n v="1"/>
    <n v="0"/>
    <n v="0"/>
    <n v="56.683333333333003"/>
    <n v="7.35"/>
    <s v="06/10/2022"/>
    <s v="04:56:49"/>
    <m/>
    <m/>
    <m/>
    <m/>
    <m/>
    <m/>
    <m/>
    <m/>
    <m/>
    <m/>
    <m/>
    <m/>
    <m/>
    <m/>
    <m/>
    <s v="OR:N/A-911 Agency confirmed PGnE on scene at 0455 (H1TE 04:57 06/10/2022)_x000a__x000a_OR:N/A-ARCOS CALLOUTID FOR FMO 302637 (S2CA 04:05 06/10/2022)_x000a__x000a_OR:N/A-ARCOS CALLOUT ID 302636 (S2CA 04:05 06/10/2022)_x000a__x000a_"/>
    <x v="5"/>
    <n v="2022"/>
  </r>
  <r>
    <s v="Kern"/>
    <n v="66"/>
    <s v="Kern"/>
    <n v="417136"/>
    <s v="OUTAGE"/>
    <s v="SHIRLEY LEE"/>
    <s v="06/10/2022"/>
    <s v="14:50:10"/>
    <n v="1727474"/>
    <s v="L1"/>
    <s v="931 3RD ST"/>
    <s v="MC FARLAND"/>
    <m/>
    <m/>
    <s v="A:OK;X:HAIL LN;R:FD REQ ETA, Pwr-Y"/>
    <s v="C"/>
    <s v="C"/>
    <s v="06/10/2022"/>
    <s v="15:10:46"/>
    <s v="06/10/2022 15:10 (SXMU)  CALLBACK UPDATE COMPLETED. eta 30 minutes "/>
    <s v="6613246551"/>
    <s v="T-MAN"/>
    <s v="K1TB4BZ"/>
    <s v="06/10/2022"/>
    <s v="15:35:00"/>
    <s v="06/10/2022"/>
    <s v="14:54:08"/>
    <n v="1"/>
    <n v="1"/>
    <n v="1"/>
    <n v="0"/>
    <n v="1"/>
    <n v="0"/>
    <n v="49.8"/>
    <n v="20.6"/>
    <s v="06/10/2022"/>
    <s v="15:39:58"/>
    <m/>
    <m/>
    <m/>
    <m/>
    <m/>
    <m/>
    <m/>
    <m/>
    <m/>
    <m/>
    <m/>
    <m/>
    <m/>
    <m/>
    <s v="OR:N/A-called 911 agency the fire is at 923 3rd st not 931 3rd st (SXMU 15:14 06/10/2022)_x000a__x000a_OR:N/A-left josh mason a message to go to structure fire (SXMU 15:04 06/10/2022)_x000a__x000a_OR:N/A-cordeiro said he can`t make it , so moved to baker he didn`t answer phone so now i am waiting for eta, so then i called dave perez and he didn`t answer  his phone either, left message (SXMU 14:57 06/10/2022)_x000a__x000a_"/>
    <m/>
    <x v="5"/>
    <n v="2022"/>
  </r>
  <r>
    <s v="Kern"/>
    <n v="66"/>
    <s v="Kern"/>
    <n v="420422"/>
    <s v="NON-CUSTOMER"/>
    <s v="KERN COUNTY FD"/>
    <s v="06/10/2022"/>
    <s v="17:12:43"/>
    <n v="420422"/>
    <s v="L1"/>
    <s v="DIGIER RD"/>
    <s v="LEBEC"/>
    <m/>
    <m/>
    <s v="AXS-OK FD ONSITE REQUEST ETA 661-324-4544; GRASS FIRE IN AREA THREATENING POWER "/>
    <s v="C"/>
    <s v="C"/>
    <s v="06/10/2022"/>
    <s v="17:19:29"/>
    <s v="06/10/2022 17:19 (SXMU)  CALLBACK UPDATE COMPLETED. eta 35 minutes "/>
    <s v="6613244544"/>
    <s v="T-MAN"/>
    <s v="K1TGJWA"/>
    <s v="06/10/2022"/>
    <s v="18:04:00"/>
    <s v="06/10/2022"/>
    <s v="17:16:19"/>
    <n v="1"/>
    <n v="1"/>
    <n v="1"/>
    <n v="1"/>
    <n v="0"/>
    <n v="0"/>
    <n v="52.333333333333002"/>
    <n v="6.7666666666669997"/>
    <s v="06/10/2022"/>
    <s v="18:05:03"/>
    <m/>
    <m/>
    <m/>
    <m/>
    <m/>
    <m/>
    <m/>
    <m/>
    <m/>
    <m/>
    <m/>
    <m/>
    <m/>
    <m/>
    <m/>
    <s v="OR:N/A-MnC SUPERVISOR MIKE SANCHEZ CALLED BACK AND SAID NO CREWS IN AREA, ALSO MCCOY GOING TO SEE IF HE CAN MAKE IT TO 911. THEY SAID THERE IS A CAR ACCIDENT ON FREEWAY SO TRAFFIC VERY SLOW. (SXMU 17:46 06/10/2022)_x000a__x000a_OR:N/A-called back agency to give update on etor, they said traffic could be due to fire they had to shut down some roads (SXMU 17:37 06/10/2022)_x000a__x000a_OR:N/A-tman called back to let us know that eta changed due to traffic and possibly due to fire. now calling mnc mike sanchez and McCoy (SXMU 17:32 06/10/2022)_x000a__x000a_"/>
    <x v="5"/>
    <n v="2022"/>
  </r>
  <r>
    <s v="Kern"/>
    <n v="66"/>
    <s v="Kern"/>
    <n v="432453"/>
    <s v="OUTAGE"/>
    <s v="SAMHAN KASSIM ABDULLA ALYAFAI"/>
    <s v="06/10/2022"/>
    <s v="21:31:13"/>
    <n v="1728117"/>
    <s v="L1"/>
    <s v="1330 E CALIFORNIA AVE"/>
    <s v="BAKERSFIELD"/>
    <m/>
    <m/>
    <s v="A:OK;X:MILLER;R:FD ON SITE NEED ETA, Pwr-I"/>
    <s v="C"/>
    <s v="C"/>
    <s v="06/10/2022"/>
    <s v="21:36:30"/>
    <s v="06/10/2022 21:36 (SXMU)  CALLBACK UPDATE COMPLETED. ETA 30 MINUTES "/>
    <s v="6613246551"/>
    <s v="T-MAN"/>
    <s v="K1TC0CH"/>
    <s v="06/10/2022"/>
    <s v="22:05:00"/>
    <s v="06/10/2022"/>
    <s v="21:32:43"/>
    <n v="1"/>
    <n v="1"/>
    <n v="1"/>
    <n v="1"/>
    <n v="0"/>
    <n v="0"/>
    <n v="34.733333333333"/>
    <n v="5.2833333333330001"/>
    <s v="06/10/2022"/>
    <s v="22:05:57"/>
    <m/>
    <m/>
    <m/>
    <m/>
    <m/>
    <m/>
    <m/>
    <m/>
    <m/>
    <m/>
    <m/>
    <m/>
    <m/>
    <m/>
    <m/>
    <m/>
    <x v="5"/>
    <n v="2022"/>
  </r>
  <r>
    <s v="Kern"/>
    <n v="66"/>
    <s v="Kern"/>
    <n v="433202"/>
    <s v="NON-CUSTOMER"/>
    <s v="CHP "/>
    <s v="06/10/2022"/>
    <s v="21:59:52"/>
    <n v="433202"/>
    <s v="L1"/>
    <s v="MING "/>
    <s v="BAKERSFIELD"/>
    <m/>
    <m/>
    <s v="AXS-OK CHP ENR CAR POLE  NO INJURY CALL WITH ETA INC# 515/ RUNG DOWN ETA @ 2200 "/>
    <s v="C"/>
    <s v="C"/>
    <s v="06/10/2022"/>
    <s v="22:06:11"/>
    <s v="06/10/2022 22:06 (S2CA)  CALLBACK UPDATE COMPLETED. ETA 30 MINS "/>
    <s v="6618275400"/>
    <s v="T-MAN"/>
    <s v="K1TB4BZ"/>
    <s v="06/10/2022"/>
    <s v="22:31:00"/>
    <s v="06/10/2022"/>
    <s v="22:02:52"/>
    <n v="1"/>
    <n v="1"/>
    <n v="1"/>
    <n v="1"/>
    <n v="0"/>
    <n v="0"/>
    <n v="21.883333333332999"/>
    <n v="6.3166666666670004"/>
    <s v="06/10/2022"/>
    <s v="22:21:45"/>
    <m/>
    <m/>
    <m/>
    <m/>
    <m/>
    <m/>
    <m/>
    <m/>
    <m/>
    <m/>
    <m/>
    <m/>
    <m/>
    <m/>
    <m/>
    <s v="OR:N/A-SANCHEZ ONSITE (S2CA 22:21 06/10/2022)_x000a__x000a_"/>
    <x v="5"/>
    <n v="2022"/>
  </r>
  <r>
    <s v="Kern"/>
    <n v="66"/>
    <s v="Kern"/>
    <n v="433633"/>
    <s v="OUTAGE"/>
    <s v="NYA BAKERSFIELD,LLC"/>
    <s v="06/10/2022"/>
    <s v="22:38:26"/>
    <n v="1728173"/>
    <s v="L1"/>
    <s v="1906 18TH ST APT 34"/>
    <s v="BAKERSFIELD"/>
    <m/>
    <m/>
    <s v="A:OKAY;X:BTWN F ST , D ST;R:STRUCTURE FIRE, FD ONSITE, ETA, Pwr-Y"/>
    <s v="C"/>
    <s v="C"/>
    <s v="06/10/2022"/>
    <s v="22:43:13"/>
    <s v="06/10/2022 22:43 (S2CA)  CALLBACK UPDATE COMPLETED. ETA 20 MINS "/>
    <s v="6613246551"/>
    <s v="T-MAN"/>
    <s v="K1TDAF0"/>
    <s v="06/10/2022"/>
    <s v="22:52:00"/>
    <s v="06/10/2022"/>
    <s v="22:39:58"/>
    <n v="1"/>
    <n v="1"/>
    <n v="1"/>
    <n v="1"/>
    <n v="0"/>
    <n v="0"/>
    <n v="15.966666666667001"/>
    <n v="4.7833333333330001"/>
    <s v="06/10/2022"/>
    <s v="22:54:24"/>
    <m/>
    <m/>
    <m/>
    <m/>
    <m/>
    <m/>
    <m/>
    <m/>
    <m/>
    <m/>
    <m/>
    <m/>
    <m/>
    <m/>
    <m/>
    <m/>
    <x v="5"/>
    <n v="2022"/>
  </r>
  <r>
    <s v="Kern"/>
    <n v="66"/>
    <s v="Kern"/>
    <n v="436426"/>
    <s v="NON-CUSTOMER"/>
    <s v="CAL FIRE"/>
    <s v="06/11/2022"/>
    <s v="05:17:58"/>
    <n v="436426"/>
    <s v="L1"/>
    <s v="I-5"/>
    <s v="LEBEC"/>
    <m/>
    <m/>
    <s v="AXS-OK FD ONSITE REQUEST ETA 661-324-6551; GRASS/BRUSH FIRES IN AREA THREATENING"/>
    <s v="C"/>
    <s v="C"/>
    <s v="06/11/2022"/>
    <s v="05:25:40"/>
    <s v="06/11/2022 05:25 (S2CA)  CALLBACK UPDATE COMPLETED. TMAN ONSITE "/>
    <s v="6613246551"/>
    <s v="T-MAN"/>
    <s v="K1TGJWA"/>
    <s v="06/11/2022"/>
    <s v="05:25:00"/>
    <s v="06/11/2022"/>
    <s v="05:18:58"/>
    <n v="1"/>
    <n v="1"/>
    <n v="1"/>
    <n v="1"/>
    <n v="0"/>
    <n v="0"/>
    <n v="7.7666666666669997"/>
    <n v="7.7"/>
    <s v="06/11/2022"/>
    <s v="05:25:44"/>
    <m/>
    <m/>
    <m/>
    <m/>
    <m/>
    <m/>
    <m/>
    <m/>
    <m/>
    <m/>
    <m/>
    <m/>
    <m/>
    <m/>
    <m/>
    <m/>
    <x v="5"/>
    <n v="2022"/>
  </r>
  <r>
    <s v="Kern"/>
    <n v="66"/>
    <s v="Kern"/>
    <n v="448395"/>
    <s v="OUTAGE"/>
    <s v="BFD"/>
    <s v="06/12/2022"/>
    <s v="02:13:17"/>
    <n v="1729169"/>
    <s v="L1"/>
    <s v="4040 TEAL STREET"/>
    <s v="BAKERSFIELD"/>
    <m/>
    <m/>
    <s v="AXS-OK TREES TOOK DOWN LIVE WIRES AND ON FIRE. PLEASE MAKE SAFE. ASAP..."/>
    <s v="C"/>
    <s v="C"/>
    <s v="06/12/2022"/>
    <s v="02:19:12"/>
    <s v="06/12/2022 02:19 (S2CA)  CALLBACK UPDATE COMPLETED. TMAN ONSITE "/>
    <s v="6613246551"/>
    <s v="T-MAN"/>
    <s v="K1TGJWA"/>
    <s v="06/12/2022"/>
    <s v="04:35:00"/>
    <s v="06/12/2022"/>
    <s v="03:01:24"/>
    <n v="1"/>
    <n v="1"/>
    <n v="1"/>
    <n v="1"/>
    <n v="0"/>
    <n v="0"/>
    <n v="8.3666666666669993"/>
    <n v="5.916666666667"/>
    <s v="06/12/2022"/>
    <s v="02:21:39"/>
    <m/>
    <m/>
    <m/>
    <m/>
    <m/>
    <m/>
    <m/>
    <m/>
    <m/>
    <m/>
    <m/>
    <m/>
    <m/>
    <m/>
    <s v="OR:N/A-PER DO PUSH ETOR OUT TO 15:00, WE ARE STILL AWAITING CREW. (SNA5 06:41 06/12/2022)_x000a__x000a_"/>
    <m/>
    <x v="5"/>
    <n v="2022"/>
  </r>
  <r>
    <s v="Kern"/>
    <n v="66"/>
    <s v="Kern"/>
    <n v="450256"/>
    <s v="NON-CUSTOMER"/>
    <s v="BAKERSFIELD FD"/>
    <s v="06/12/2022"/>
    <s v="08:48:03"/>
    <n v="450256"/>
    <s v="L1"/>
    <s v="2300 WHITE LN"/>
    <s v="BAKERSFIELD"/>
    <m/>
    <m/>
    <s v="AXS-OK STRUCTURE FIRE/ INC#22409"/>
    <s v="C"/>
    <s v="C"/>
    <s v="06/12/2022"/>
    <s v="08:52:42"/>
    <s v="06/12/2022 08:52 (SNA5)  CALLBACK UPDATE COMPLETED. PER TMAN PEREZ 15 MIN ETA, AGENCY CB COMPLETED. "/>
    <s v="6613246551"/>
    <s v="T-MAN"/>
    <s v="K1TD3PJ"/>
    <s v="06/12/2022"/>
    <s v="09:00:00"/>
    <s v="06/12/2022"/>
    <s v="08:49:59"/>
    <n v="1"/>
    <n v="1"/>
    <n v="1"/>
    <n v="1"/>
    <n v="0"/>
    <n v="0"/>
    <n v="14.283333333332999"/>
    <n v="4.6500000000000004"/>
    <s v="06/12/2022"/>
    <s v="09:02:20"/>
    <m/>
    <m/>
    <m/>
    <m/>
    <m/>
    <m/>
    <m/>
    <m/>
    <m/>
    <m/>
    <m/>
    <m/>
    <m/>
    <m/>
    <m/>
    <s v="OR:N/A-PER TMAN PEREZ 15 MIN ETA, AGENCY CB COMPLETED. (SNA5 08:53 06/12/2022)_x000a__x000a_"/>
    <x v="5"/>
    <n v="2022"/>
  </r>
  <r>
    <s v="Kern"/>
    <n v="66"/>
    <s v="Kern"/>
    <n v="451496"/>
    <s v="OUTAGE"/>
    <s v="ARVIN PD"/>
    <s v="06/12/2022"/>
    <s v="15:14:06"/>
    <n v="1729513"/>
    <s v="L1"/>
    <s v="STRAND AVE"/>
    <s v="ARVIN"/>
    <m/>
    <m/>
    <s v="AXS-OK FD ENR AND REQ ETA FOR HOUSE FIRE W/MULTIPLE DOWNED POWER LINES THAT CAUG"/>
    <s v="C"/>
    <s v="C"/>
    <s v="06/12/2022"/>
    <s v="15:21:18"/>
    <s v="06/12/2022 15:21 (SNA5)  CALLBACK UPDATE COMPLETED. PER TMAN WATERS 50 MIN ETA. AGENCY CB COMPLETED. "/>
    <s v="6618545583"/>
    <s v="T-MAN"/>
    <s v="K1TD3PJ"/>
    <s v="06/12/2022"/>
    <s v="15:53:00"/>
    <s v="06/12/2022"/>
    <s v="15:24:15"/>
    <n v="1"/>
    <n v="1"/>
    <n v="1"/>
    <n v="1"/>
    <n v="0"/>
    <n v="0"/>
    <n v="40.049999999999997"/>
    <n v="7.2"/>
    <s v="06/12/2022"/>
    <s v="15:54:09"/>
    <m/>
    <m/>
    <m/>
    <m/>
    <m/>
    <m/>
    <m/>
    <m/>
    <m/>
    <m/>
    <m/>
    <m/>
    <m/>
    <m/>
    <s v="OR:N/A-PER TMAN PEREZ ADVS THE 911 STANDBY HAS BEEN COMPLETED FOR BOTH OISs. HE STATED IT WAS THE SAME ISSUE AND HE WILL REQUEST A CREW. ALSO CALLED TMAN FLORES TO ADVISE AND HE WILL CLOSE HIS ASSIST TAG ONLY. (SNA5 16:25 06/12/2022)_x000a__x000a_OR:N/A-TMAN FLORES PROVIDED 30 MIN ETA. (SNA5 15:56 06/12/2022)_x000a__x000a_OR:N/A-ADVS TMAN PEREZ OF 2ND 911 ASSOCIATED W/UNKNOWN PREMISE. PER RINGDOWN FIRE CHIEF AT 733 STOCKTON AND FIRE DISPATCH CONFIRMED THAT THEY ARE AROUND THE CORNER AND PRESENT AT BOTH LOCATI"/>
    <m/>
    <x v="5"/>
    <n v="2022"/>
  </r>
  <r>
    <s v="Kern"/>
    <n v="66"/>
    <s v="Kern"/>
    <n v="451917"/>
    <s v="OUTAGE"/>
    <s v="JENISSE VARGAS"/>
    <s v="06/12/2022"/>
    <s v="15:33:05"/>
    <n v="1729513"/>
    <s v="L1"/>
    <s v="733 STOCKTON AVE"/>
    <s v="ARVIN"/>
    <m/>
    <m/>
    <s v="A:ok;X:STRAND AVE;R:FDREQ ETA 661 324 6551 ONSITE LINESDWN IN RD, Pwr-I"/>
    <s v="C"/>
    <s v="C"/>
    <s v="06/12/2022"/>
    <s v="15:55:25"/>
    <s v="06/12/2022 15:55 (SNA5)  CALLBACK UPDATE COMPLETED. PER TMAN FLORES 30 MIN ETA. AGENCY CB COMPLETED. "/>
    <s v="6613246551"/>
    <s v="T-MAN"/>
    <s v="K1TD3PJ"/>
    <s v="06/12/2022"/>
    <s v="15:53:00"/>
    <s v="06/12/2022"/>
    <s v="15:24:15"/>
    <n v="1"/>
    <n v="1"/>
    <n v="1"/>
    <n v="0"/>
    <n v="1"/>
    <n v="0"/>
    <n v="46.4"/>
    <n v="22.333333333333002"/>
    <s v="06/12/2022"/>
    <s v="16:19:29"/>
    <m/>
    <m/>
    <m/>
    <m/>
    <m/>
    <m/>
    <m/>
    <m/>
    <m/>
    <m/>
    <m/>
    <m/>
    <m/>
    <m/>
    <s v="OR:N/A-PER TMAN PEREZ ADVS THE 911 STANDBY HAS BEEN COMPLETED FOR BOTH OISs. HE STATED IT WAS THE SAME ISSUE AND HE WILL REQUEST A CREW. ALSO CALLED TMAN FLORES TO ADVISE AND HE WILL CLOSE HIS ASSIST TAG ONLY. (SNA5 16:25 06/12/2022)_x000a__x000a_OR:N/A-TMAN FLORES PROVIDED 30 MIN ETA. (SNA5 15:56 06/12/2022)_x000a__x000a_OR:N/A-ADVS TMAN PEREZ OF 2ND 911 ASSOCIATED W/UNKNOWN PREMISE. PER RINGDOWN FIRE CHIEF AT 733 STOCKTON AND FIRE DISPATCH CONFIRMED THAT THEY ARE AROUND THE CORNER AND PRESENT AT BOTH LOCATI"/>
    <m/>
    <x v="5"/>
    <n v="2022"/>
  </r>
  <r>
    <s v="Kern"/>
    <n v="66"/>
    <s v="Kern"/>
    <n v="454016"/>
    <s v="OUTAGE"/>
    <s v="NATALIE FRANCO"/>
    <s v="06/12/2022"/>
    <s v="20:20:02"/>
    <n v="1729709"/>
    <s v="L1"/>
    <s v="3213 CORNELL ST"/>
    <s v="BAKERSFIELD"/>
    <m/>
    <m/>
    <s v="A:OK;X:VANDERBILT;R:WIRE ON FIRE HANGING FROM THE POLE:ACCESS THRU ALLEY FD IN ROUTE NEED ETA, Pwr-Y"/>
    <s v="C"/>
    <s v="C"/>
    <s v="06/12/2022"/>
    <s v="20:24:48"/>
    <s v="06/12/2022 20:24 (SNA5)  CALLBACK UPDATE COMPLETED. PER TMAN PEREZ 15 MIN ETA. AGENCY CB COMPLETED. "/>
    <s v="6613246551"/>
    <m/>
    <m/>
    <m/>
    <m/>
    <m/>
    <m/>
    <n v="1"/>
    <n v="1"/>
    <n v="1"/>
    <n v="1"/>
    <n v="0"/>
    <n v="0"/>
    <n v="23.766666666667"/>
    <n v="4.7666666666669997"/>
    <s v="06/12/2022"/>
    <s v="20:43:48"/>
    <m/>
    <m/>
    <m/>
    <m/>
    <m/>
    <m/>
    <m/>
    <m/>
    <m/>
    <m/>
    <m/>
    <m/>
    <m/>
    <m/>
    <m/>
    <m/>
    <x v="5"/>
    <n v="2022"/>
  </r>
  <r>
    <s v="Kern"/>
    <n v="66"/>
    <s v="Kern"/>
    <n v="454018"/>
    <s v="OUTAGE"/>
    <s v="JOSE TIBURCIO-ALFARO"/>
    <s v="06/12/2022"/>
    <s v="20:21:52"/>
    <n v="1729622"/>
    <s v="L1"/>
    <s v="39 S KING ST APT A"/>
    <s v="BAKERSFIELD"/>
    <m/>
    <m/>
    <s v="A:OK;X:WILKINS;R:BEHIND ADDRESS TREE TOOK DOWN WIRES FD IN ROUTE NEED ETA, Pwr-Y"/>
    <s v="C"/>
    <s v="C"/>
    <s v="06/12/2022"/>
    <s v="20:26:22"/>
    <s v="06/12/2022 20:26 (SNA5)  CALLBACK UPDATE COMPLETED. CALLBACK UPDATE COMPLETED. PER TMAN WATERS 20 MIN ETA. AGENCY CB COMPLETED. "/>
    <s v="6613246551"/>
    <s v="T-MAN"/>
    <s v="K1TGJWA"/>
    <s v="06/12/2022"/>
    <s v="20:47:00"/>
    <s v="06/12/2022"/>
    <s v="20:17:19"/>
    <n v="1"/>
    <n v="1"/>
    <n v="1"/>
    <n v="1"/>
    <n v="0"/>
    <n v="0"/>
    <n v="31.7"/>
    <n v="4.5"/>
    <s v="06/12/2022"/>
    <s v="20:53:34"/>
    <m/>
    <m/>
    <m/>
    <m/>
    <m/>
    <m/>
    <m/>
    <m/>
    <m/>
    <m/>
    <m/>
    <m/>
    <m/>
    <m/>
    <s v="OR:N/A-AGENCY CALLBACK UPDATE COMPLETED. PER TMAN WATERS 20 MIN ETA (SNA5 20:27 06/12/2022)_x000a__x000a_"/>
    <m/>
    <x v="5"/>
    <n v="2022"/>
  </r>
  <r>
    <s v="Kern"/>
    <n v="66"/>
    <s v="Kern"/>
    <n v="454056"/>
    <s v="OUTAGE"/>
    <s v="SURINDER POWAR"/>
    <s v="06/12/2022"/>
    <s v="20:51:14"/>
    <n v="1729632"/>
    <s v="L1"/>
    <s v="2815 DRACENA ST"/>
    <s v="BAKERSFIELD"/>
    <m/>
    <m/>
    <s v="A:OK;X:MYRTLE;R:BACK HOUSE FD IN ROUTE NEED ETA, Pwr-Y"/>
    <s v="C"/>
    <s v="C"/>
    <s v="06/12/2022"/>
    <s v="21:12:03"/>
    <s v="06/12/2022 21:12 (SGR4)  CALLBACK UPDATE COMPLETED. FM PROVIDED 20 MIN ETA "/>
    <s v="6613246551"/>
    <s v="ASSESSMT"/>
    <s v="K1IPAE8"/>
    <s v="06/12/2022"/>
    <s v="21:26:00"/>
    <s v="06/12/2022"/>
    <s v="21:06:37"/>
    <n v="1"/>
    <n v="1"/>
    <n v="1"/>
    <n v="0"/>
    <n v="1"/>
    <n v="0"/>
    <n v="38.566666666666997"/>
    <n v="20.816666666667"/>
    <s v="06/12/2022"/>
    <s v="21:29:48"/>
    <m/>
    <m/>
    <m/>
    <m/>
    <m/>
    <m/>
    <m/>
    <m/>
    <m/>
    <m/>
    <m/>
    <m/>
    <m/>
    <m/>
    <s v="OR:N/A-PER SUP MARTY MCCOY WILL RESEARCH AND UPDATE ETOR AS NEEDED. (ADT0 07:45 06/13/2022)_x000a__x000a_OR:N/A-CREW STILL NOT ASSIGNED 2 HR PUSH (PARO 05:27 06/13/2022)_x000a__x000a_OR:N/A-PER DUSTY WEBER THE MnC SUP OK TO PUSH THE ETOR`S OUT 4 HRS. (GRA2 01:53 06/13/2022)_x000a__x000a_OR:N/A-Pushed the ETOR`s out to 2am per Dusty Weber MnC Sup (GRA2 23:24 06/12/2022)_x000a__x000a_OR:N/A-RAN ARCOS FOR TMAN, DISPATCH SUP WILL RUN ARCOS FOR FMO. (SNA5 21:02 06/12/2022)_x000a__x000a_OR:N/A-PER MnC SUP JIM MCCOY RUN ARCOS. (SNA5 21:00 06/12/2022)_x000a__x000a_OR:N/A-CALLED DISPATCH SUP TO ADVISE 2 TMEN ARE CURRENTLY ON 911S. WILL RUN ARCOS AND CALL ON CALL SUP. (SNA5 20:58 06/12/2022)_x000a__x000a_"/>
    <m/>
    <x v="5"/>
    <n v="2022"/>
  </r>
  <r>
    <s v="Kern"/>
    <n v="66"/>
    <s v="Kern"/>
    <n v="454149"/>
    <s v="OUTAGE"/>
    <s v="SERAFIN R MACHADO"/>
    <s v="06/12/2022"/>
    <s v="21:04:36"/>
    <n v="1729635"/>
    <s v="L1"/>
    <s v="420 8TH ST"/>
    <s v="BAKERSFIELD"/>
    <m/>
    <m/>
    <s v="A:OK;X:V ST;R:FD ON SITE NEED ETA, Pwr-Y"/>
    <s v="C"/>
    <s v="C"/>
    <s v="06/12/2022"/>
    <s v="21:31:53"/>
    <s v="06/12/2022 21:31 (SGR4)  CALLBACK UPDATE COMPLETED. 15 MIN ETA "/>
    <s v="6613246551"/>
    <s v="T-MAN"/>
    <s v="K1TD3PJ"/>
    <s v="06/12/2022"/>
    <s v="21:45:00"/>
    <s v="06/12/2022"/>
    <s v="21:31:03"/>
    <n v="1"/>
    <n v="1"/>
    <n v="1"/>
    <n v="0"/>
    <n v="1"/>
    <n v="0"/>
    <n v="43.033333333332997"/>
    <n v="27.283333333333001"/>
    <s v="06/12/2022"/>
    <s v="21:47:38"/>
    <m/>
    <m/>
    <m/>
    <m/>
    <m/>
    <m/>
    <m/>
    <m/>
    <m/>
    <m/>
    <m/>
    <m/>
    <m/>
    <m/>
    <s v="OR:N/A-pushed out thye etor to 0400 per dusty weber (GRA2 23:48 06/12/2022)_x000a__x000a_OR:N/A-PER GAS DISPATCH NO RESOURCES AVAILABLE. (SNA5 21:27 06/12/2022)_x000a__x000a_OR:N/A-CALLING GAS DISPATCH FOR RESOURCES (SNA5 21:26 06/12/2022)_x000a__x000a_OR:N/A-NO ACCEPTS FOR FM IN ARCOS FOR BAKERSFIELD (SGR4 21:18 06/12/2022)_x000a__x000a_OR:N/A-MULTIPLE 911S DROPPED IN BAKERSFILED, MnC SUP ADVS TO RUN ARCOS AS NO GAS RESOURCES AVAILABLE. (SNA5 21:17 06/12/2022)_x000a__x000a_OR:N/A-ARCOS CALL OUT COMPLETED. TMAN WATERS WILL ATTEMPT TO COMPLETE CURRENT OUTAGE AND RESPOND. AS SOON AS OTHER RESOURCE AVAILABLE WILL UPDATE TAG. MEANTIME CONTACTED DISPATCH SUP AND WORKING ON GETTING OTHER RESOURCES. (SNA5 21:17 06/12/2022)_x000a__x000a_OR:N/A-INITIATING FM ARCOS CALLOUT ID 303208 (SGR4 21:11 06/12/2022)_x000a__x000a_"/>
    <m/>
    <x v="5"/>
    <n v="2022"/>
  </r>
  <r>
    <s v="Kern"/>
    <n v="66"/>
    <s v="Kern"/>
    <n v="455636"/>
    <s v="NON-CUSTOMER"/>
    <s v="BAKERSFIELD CITY FIRE"/>
    <s v="06/13/2022"/>
    <s v="07:46:49"/>
    <n v="455636"/>
    <s v="L1"/>
    <s v="PACIFIC ST"/>
    <s v="BAKERSFIELD"/>
    <m/>
    <m/>
    <s v="AXS-OK TREE FELL AND TOOK WIRES DOWN. LOCATED IN ALLEY AT THIS INTERSECTION. REQ"/>
    <s v="C"/>
    <s v="C"/>
    <s v="06/13/2022"/>
    <s v="07:50:39"/>
    <s v="06/13/2022 07:50 (ADT0)  CALLBACK UPDATE COMPLETED.  06/13/2022 07:49 (ADT0) PER TMAN NAKAMURA 10 MIN ETA"/>
    <s v="6613246551"/>
    <s v="T-MAN"/>
    <s v="K1TSANA"/>
    <s v="06/13/2022"/>
    <s v="07:55:00"/>
    <s v="06/13/2022"/>
    <s v="07:49:07"/>
    <n v="1"/>
    <n v="1"/>
    <n v="1"/>
    <n v="1"/>
    <n v="0"/>
    <n v="0"/>
    <n v="30.183333333333"/>
    <n v="3.833333333333"/>
    <s v="06/13/2022"/>
    <s v="08:17:00"/>
    <m/>
    <m/>
    <m/>
    <m/>
    <m/>
    <m/>
    <m/>
    <m/>
    <m/>
    <m/>
    <m/>
    <m/>
    <m/>
    <m/>
    <m/>
    <m/>
    <x v="5"/>
    <n v="2022"/>
  </r>
  <r>
    <s v="Kern"/>
    <n v="66"/>
    <s v="Kern"/>
    <n v="457880"/>
    <s v="OUTAGE"/>
    <s v="RICHARD D GREGORY"/>
    <s v="06/13/2022"/>
    <s v="12:15:26"/>
    <n v="1730203"/>
    <s v="L1"/>
    <s v="221 S 10TH ST"/>
    <s v="TAFT"/>
    <m/>
    <m/>
    <s v="A:OK;X:PILGRIM;R:STRUCTURE FIRE REPORTED--FD ON SITE--XST PILGRIM--ETA REQ 661-324-6551, Pwr-Y"/>
    <s v="C"/>
    <s v="C"/>
    <s v="06/13/2022"/>
    <s v="12:26:00"/>
    <s v="06/13/2022 13:06 (ADT0) GSR ONSITE WITH FO 707803361 AT 12:26. 06/13/2022 12:26 (ADT0)  CALLBACK UPDATE COMPLETED. GSR K1GC0MN ENROUTE WITH 16 MIN ETA ON FO ID 77077803361 06/13/2022 12:20 (ADT0) PER TMAN MASON 50 MIN ETA"/>
    <s v="6613246551"/>
    <s v="T-MAN"/>
    <s v="K1TJ8M6"/>
    <s v="06/13/2022"/>
    <s v="13:08:00"/>
    <s v="06/13/2022"/>
    <s v="12:18:23"/>
    <n v="1"/>
    <n v="1"/>
    <n v="1"/>
    <n v="1"/>
    <n v="0"/>
    <n v="0"/>
    <n v="50.65"/>
    <n v="10.566666666667"/>
    <s v="06/13/2022"/>
    <s v="13:06:05"/>
    <m/>
    <m/>
    <m/>
    <m/>
    <m/>
    <m/>
    <m/>
    <m/>
    <m/>
    <m/>
    <m/>
    <m/>
    <m/>
    <m/>
    <s v="OR:N/A-GSR ONSITE WITH FO 707803361 AT 12:26. (ADT0 13:06 06/13/2022)_x000a__x000a_OR:N/A-GSR K1GC0MN ENROUTE WITH 16 MIN ETA ON FO ID 77077803361 (ADT0 12:26 06/13/2022)_x000a__x000a_"/>
    <m/>
    <x v="5"/>
    <n v="2022"/>
  </r>
  <r>
    <s v="Kern"/>
    <n v="66"/>
    <s v="Kern"/>
    <n v="465007"/>
    <s v="NON-CUSTOMER"/>
    <s v="HEATHER"/>
    <s v="06/14/2022"/>
    <s v="11:11:02"/>
    <n v="465007"/>
    <s v="L1"/>
    <s v="HOLLAND AND CALLOWAY"/>
    <s v="BAKERSFIELD"/>
    <m/>
    <m/>
    <s v="AXS-OK BAKERSFIELD PD REPORTING CAR POLE ACCIDENT TRAFFIC LIGHTS AFFECTED/PD ONS"/>
    <s v="C"/>
    <s v="C"/>
    <s v="06/14/2022"/>
    <s v="11:16:53"/>
    <s v="06/14/2022 11:16 (MALM)  CALLBACK UPDATE COMPLETED. TMAN SALYERS ADV 15 MIN ETA "/>
    <s v="6613277111"/>
    <s v="T-MAN"/>
    <s v="K1TSCSH"/>
    <s v="06/14/2022"/>
    <s v="11:31:00"/>
    <s v="06/14/2022"/>
    <s v="11:14:16"/>
    <n v="1"/>
    <n v="1"/>
    <n v="1"/>
    <n v="1"/>
    <n v="0"/>
    <n v="0"/>
    <n v="26.016666666667"/>
    <n v="5.85"/>
    <s v="06/14/2022"/>
    <s v="11:37:03"/>
    <m/>
    <m/>
    <m/>
    <m/>
    <m/>
    <m/>
    <m/>
    <m/>
    <m/>
    <m/>
    <m/>
    <m/>
    <m/>
    <m/>
    <m/>
    <m/>
    <x v="5"/>
    <n v="2022"/>
  </r>
  <r>
    <s v="Kern"/>
    <n v="66"/>
    <s v="Kern"/>
    <n v="465572"/>
    <s v="OUTAGE"/>
    <s v="CHP"/>
    <s v="06/14/2022"/>
    <s v="13:36:25"/>
    <n v="1731322"/>
    <s v="L1"/>
    <s v="SCOFIELD AVE"/>
    <s v="WASCO"/>
    <m/>
    <m/>
    <s v="AXS-OK CHP REQ ETA. POLE SHEARED AND DOWN."/>
    <s v="C"/>
    <s v="C"/>
    <s v="06/14/2022"/>
    <s v="13:47:22"/>
    <s v="06/14/2022 14:10 (ADT0) TMAN CARMONA ONSITE WITH UPTR 465475 06/14/2022 13:47 (MALM)  CALLBACK UPDATE COMPLETED. TMAN CARMONA ADV 25MIN ETA 06/14/2022 13:39 (HXPJ) Ringdown received"/>
    <s v="6618275400"/>
    <s v="T-MAN"/>
    <s v="K1TTRCS"/>
    <s v="06/14/2022"/>
    <s v="14:08:00"/>
    <s v="06/14/2022"/>
    <s v="13:06:21"/>
    <n v="1"/>
    <n v="1"/>
    <n v="1"/>
    <n v="1"/>
    <n v="0"/>
    <n v="0"/>
    <n v="33.200000000000003"/>
    <n v="10.95"/>
    <s v="06/14/2022"/>
    <s v="14:09:37"/>
    <m/>
    <m/>
    <m/>
    <m/>
    <m/>
    <m/>
    <m/>
    <m/>
    <m/>
    <m/>
    <m/>
    <m/>
    <m/>
    <m/>
    <s v="OR:N/A-NO TROUBLE REPORT FOUND. (ADT0 14:23 06/14/2022)_x000a__x000a_"/>
    <m/>
    <x v="5"/>
    <n v="2022"/>
  </r>
  <r>
    <s v="Kern"/>
    <n v="66"/>
    <s v="Kern"/>
    <n v="467814"/>
    <s v="OUTAGE"/>
    <s v="ANNIE RICHARDSON"/>
    <s v="06/14/2022"/>
    <s v="21:01:36"/>
    <n v="1731600"/>
    <s v="L1"/>
    <s v="410 8TH ST"/>
    <s v="BAKERSFIELD"/>
    <m/>
    <m/>
    <s v="A:OK;X:T;R:THRU 4 BACKYARD WIRES DOWN FD ON SITE NEED, Pwr-Y"/>
    <s v="C"/>
    <s v="C"/>
    <s v="06/14/2022"/>
    <s v="21:06:04"/>
    <s v="06/14/2022 21:06 (AVG2)  CALLBACK UPDATE COMPLETED. ETA 15 MIN "/>
    <s v="6613246551"/>
    <s v="T-MAN"/>
    <s v="K1TTRCS"/>
    <s v="06/14/2022"/>
    <s v="21:17:00"/>
    <s v="06/14/2022"/>
    <s v="20:46:39"/>
    <n v="1"/>
    <n v="1"/>
    <n v="1"/>
    <n v="1"/>
    <n v="0"/>
    <n v="0"/>
    <n v="26.633333333332999"/>
    <n v="4.4666666666669999"/>
    <s v="06/14/2022"/>
    <s v="21:28:14"/>
    <m/>
    <m/>
    <m/>
    <m/>
    <m/>
    <m/>
    <m/>
    <m/>
    <m/>
    <m/>
    <m/>
    <m/>
    <m/>
    <m/>
    <s v="OR:N/A-PER SANCHEZ PUSH ETOR TILL NOON (S2CA 23:39 06/14/2022)_x000a__x000a_"/>
    <m/>
    <x v="5"/>
    <n v="2022"/>
  </r>
  <r>
    <s v="Kern"/>
    <n v="66"/>
    <s v="Kern"/>
    <n v="467824"/>
    <s v="OUTAGE"/>
    <s v="KERN FD"/>
    <s v="06/14/2022"/>
    <s v="21:13:43"/>
    <n v="1731600"/>
    <s v="L1"/>
    <s v="400 8TH "/>
    <s v="BAKERSFIELD"/>
    <m/>
    <m/>
    <s v="AXS-OK ARCING WIRES DOWN ACROSS 4 BACK  YARDS FD ON SITE NEED ETA"/>
    <s v="C"/>
    <s v="C"/>
    <s v="06/14/2022"/>
    <s v="21:30:18"/>
    <s v="06/14/2022 21:30 (AVG2)  CALLBACK UPDATE COMPLETED. TMAN CARMONA ONSITE. "/>
    <s v="6613246551"/>
    <s v="T-MAN"/>
    <s v="K1TTRCS"/>
    <s v="06/14/2022"/>
    <s v="21:17:00"/>
    <s v="06/14/2022"/>
    <s v="20:46:39"/>
    <n v="1"/>
    <n v="1"/>
    <n v="1"/>
    <n v="1"/>
    <n v="0"/>
    <n v="0"/>
    <n v="15.666666666667"/>
    <n v="16.583333333333002"/>
    <s v="06/14/2022"/>
    <s v="21:29:23"/>
    <m/>
    <m/>
    <m/>
    <m/>
    <m/>
    <m/>
    <m/>
    <m/>
    <m/>
    <m/>
    <m/>
    <m/>
    <m/>
    <m/>
    <s v="OR:N/A-PER SANCHEZ PUSH ETOR TILL NOON (S2CA 23:39 06/14/2022)_x000a__x000a_"/>
    <m/>
    <x v="5"/>
    <n v="2022"/>
  </r>
  <r>
    <s v="Kern"/>
    <n v="66"/>
    <s v="Kern"/>
    <n v="469005"/>
    <s v="OUTAGE"/>
    <s v="VANGUARD MEDICAL CORPORATION INC"/>
    <s v="06/15/2022"/>
    <s v="05:27:14"/>
    <n v="1731706"/>
    <s v="L1"/>
    <s v="565 KERN ST # A"/>
    <s v="SHAFTER"/>
    <m/>
    <m/>
    <s v="A:OK;X:PACIFIC AVE;R:AREA OUTAGE AFTER BOOM. FD ENROUTE PLEASE MAKE SAFE., Pwr-I"/>
    <s v="C"/>
    <s v="C"/>
    <s v="06/15/2022"/>
    <s v="05:29:45"/>
    <s v="06/15/2022 05:29 (S2CA)  CALLBACK UPDATE COMPLETED. ETA 40 MINS "/>
    <s v="6613246551"/>
    <s v="T-MAN"/>
    <s v="K1TD3PJ"/>
    <s v="06/15/2022"/>
    <s v="05:55:00"/>
    <s v="06/15/2022"/>
    <s v="05:17:07"/>
    <n v="1"/>
    <n v="1"/>
    <n v="1"/>
    <n v="1"/>
    <n v="0"/>
    <n v="0"/>
    <n v="32.633333333332999"/>
    <n v="2.5166666666670001"/>
    <s v="06/15/2022"/>
    <s v="05:59:52"/>
    <m/>
    <m/>
    <m/>
    <m/>
    <m/>
    <m/>
    <m/>
    <m/>
    <m/>
    <m/>
    <m/>
    <m/>
    <m/>
    <m/>
    <m/>
    <m/>
    <x v="5"/>
    <n v="2022"/>
  </r>
  <r>
    <s v="Kern"/>
    <n v="66"/>
    <s v="Kern"/>
    <n v="471829"/>
    <s v="NON-CUSTOMER"/>
    <s v="KERN FD"/>
    <s v="06/15/2022"/>
    <s v="10:35:43"/>
    <n v="471829"/>
    <s v="L1"/>
    <s v="Panama Rd , Tejon Hwy"/>
    <s v="LAMONT"/>
    <m/>
    <m/>
    <s v="AXS-OK FD ENR. SEMI TRUCK INTO POLE. NO OTHER KNOWN INFOUPDATE: POLE 120069409; "/>
    <s v="C"/>
    <s v="C"/>
    <s v="06/15/2022"/>
    <s v="10:41:41"/>
    <s v="06/15/2022 10:41 (GRA2)  CALLBACK UPDATE COMPLETED. 35m eta given by t-man Nakamura.  called and updated the agency. "/>
    <s v="6613246551"/>
    <s v="T-MAN"/>
    <s v="K1TSCSH"/>
    <s v="06/15/2022"/>
    <s v="11:15:00"/>
    <s v="06/15/2022"/>
    <s v="10:51:37"/>
    <n v="1"/>
    <n v="1"/>
    <n v="1"/>
    <n v="1"/>
    <n v="0"/>
    <n v="0"/>
    <n v="40.833333333333002"/>
    <n v="5.9666666666669999"/>
    <s v="06/15/2022"/>
    <s v="11:16:33"/>
    <m/>
    <m/>
    <m/>
    <m/>
    <m/>
    <m/>
    <m/>
    <m/>
    <m/>
    <m/>
    <m/>
    <m/>
    <m/>
    <m/>
    <m/>
    <s v="OR:N/A-T-MAN NAKAMURA WAS NOT ABLE TO GO ENROUTE DUE TO IN EPSS TRAINING.  FOUND TMAN SALYERS THAT WILL BE GOING AND HE JUST GAVE A 21MIN ETA. (GRA2 10:57 06/15/2022)_x000a__x000a_OR:N/A-RECEIVED RING DOWN (ADT0 10:37 06/15/2022)_x000a__x000a_"/>
    <x v="5"/>
    <n v="2022"/>
  </r>
  <r>
    <s v="Kern"/>
    <n v="66"/>
    <s v="Kern"/>
    <n v="472475"/>
    <s v="OUTAGE"/>
    <s v="ANNIE RICHARDSON"/>
    <s v="06/15/2022"/>
    <s v="13:43:24"/>
    <n v="1732299"/>
    <s v="L1"/>
    <s v="410 8TH ST"/>
    <s v="BAKERSFIELD"/>
    <m/>
    <m/>
    <s v="IVR,Mtr UNK on,No Dog,No Locked Gate"/>
    <s v="C"/>
    <s v="C"/>
    <s v="06/15/2022"/>
    <s v="13:49:35"/>
    <s v="06/15/2022 13:49 (GRA2)  CALLBACK UPDATE COMPLETED. p/ dustin covert tman scot Nakamura accepted this 911 standby tag and gave a 20m eta., called and updated the agency. "/>
    <s v="6613246551"/>
    <s v="T-MAN"/>
    <s v="K1TSANA"/>
    <s v="06/15/2022"/>
    <s v="13:58:00"/>
    <s v="06/15/2022"/>
    <s v="13:46:22"/>
    <n v="1"/>
    <n v="1"/>
    <n v="1"/>
    <n v="1"/>
    <n v="0"/>
    <n v="0"/>
    <n v="16.350000000000001"/>
    <n v="6.1833333333329996"/>
    <s v="06/15/2022"/>
    <s v="13:59:45"/>
    <m/>
    <m/>
    <m/>
    <m/>
    <m/>
    <m/>
    <m/>
    <m/>
    <m/>
    <m/>
    <m/>
    <m/>
    <m/>
    <m/>
    <s v="OR:N/A-HAS RESTORAL 0413 NO NEED TO PUSH ETOR (S2CA 04:46 06/16/2022)_x000a__x000a_"/>
    <m/>
    <x v="5"/>
    <n v="2022"/>
  </r>
  <r>
    <s v="Kern"/>
    <n v="66"/>
    <s v="Kern"/>
    <n v="474557"/>
    <s v="OUTAGE"/>
    <s v="TERESA DAVIS"/>
    <s v="06/15/2022"/>
    <s v="22:38:56"/>
    <n v="1732691"/>
    <s v="L1"/>
    <s v="320 1/2 BELMONT AVE REAR"/>
    <s v="BAKERSFIELD"/>
    <m/>
    <m/>
    <s v="A:ok;X:ROBERTS;R:KERN CTY FD ENR CALL WITH ETA / INC# 28189/ rung down to electric @ 1040 spoke to scott"/>
    <s v="C"/>
    <s v="N"/>
    <m/>
    <m/>
    <s v="06/15/2022 22:48 (S2CA) ETA 30 MINS "/>
    <s v="6613246551"/>
    <s v="T-MAN"/>
    <s v="K1TC0CH"/>
    <s v="06/15/2022"/>
    <s v="23:02:00"/>
    <s v="06/15/2022"/>
    <s v="22:48:04"/>
    <n v="1"/>
    <n v="1"/>
    <n v="0"/>
    <n v="0"/>
    <n v="0"/>
    <n v="0"/>
    <n v="24.85"/>
    <m/>
    <s v="06/15/2022"/>
    <s v="23:03:47"/>
    <m/>
    <m/>
    <m/>
    <m/>
    <m/>
    <m/>
    <m/>
    <m/>
    <m/>
    <m/>
    <m/>
    <m/>
    <m/>
    <m/>
    <m/>
    <m/>
    <x v="5"/>
    <n v="2022"/>
  </r>
  <r>
    <s v="Kern"/>
    <n v="66"/>
    <s v="Kern"/>
    <n v="476998"/>
    <s v="OUTAGE"/>
    <s v="PRINCESS MCFADDEN"/>
    <s v="06/16/2022"/>
    <s v="12:44:26"/>
    <n v="1733142"/>
    <s v="L1"/>
    <s v="2401 MCCRAY ST APT 101 BLDG 2"/>
    <s v="BAKERSFIELD"/>
    <m/>
    <m/>
    <s v="A:OK;X:GALAXY AVE;R:FD REQ ETA. MUTIPLE APARTMENT UNITS., Pwr-Y"/>
    <s v="C"/>
    <s v="C"/>
    <s v="06/16/2022"/>
    <s v="12:52:17"/>
    <s v="06/16/2022 12:52 (MALM)  CALLBACK UPDATE COMPLETED. TMAN MASON ADV 30 MIN ETA "/>
    <s v="6613246551"/>
    <s v="T-MAN"/>
    <s v="K1TJ8M6"/>
    <s v="06/16/2022"/>
    <s v="13:10:00"/>
    <s v="06/16/2022"/>
    <s v="12:51:16"/>
    <n v="1"/>
    <n v="1"/>
    <n v="1"/>
    <n v="1"/>
    <n v="0"/>
    <n v="0"/>
    <n v="33"/>
    <n v="7.85"/>
    <s v="06/16/2022"/>
    <s v="13:17:26"/>
    <m/>
    <m/>
    <m/>
    <m/>
    <m/>
    <m/>
    <m/>
    <m/>
    <m/>
    <m/>
    <m/>
    <m/>
    <m/>
    <m/>
    <m/>
    <m/>
    <x v="5"/>
    <n v="2022"/>
  </r>
  <r>
    <s v="Kern"/>
    <n v="66"/>
    <s v="Kern"/>
    <n v="483644"/>
    <s v="OUTAGE"/>
    <s v="COUNTY OF KERN"/>
    <s v="06/17/2022"/>
    <s v="07:46:34"/>
    <n v="1733714"/>
    <s v="L1"/>
    <s v="SE COR CALLOWAY DR"/>
    <s v="BAKERSFIELD"/>
    <m/>
    <m/>
    <s v="A:BUSY TRAFFIC;X:UNK;R:MTR# 1008677411- TRAFFIC OUTSAFETY HAZZRD FOR SUMMERSCHOOL KIDS  BAKERSFIELD  ETA 661-293-1817 DARREN, Pwr-I"/>
    <s v="C"/>
    <s v="C"/>
    <s v="06/17/2022"/>
    <s v="07:52:03"/>
    <s v="06/17/2022 07:52 (MALM)  CALLBACK UPDATE COMPLETED. THIS IS NOT A 911 STANDBY. THIS CUST HAS ALREADY BEEN ADVISED TO CALL BRSC AND IS CIRCUMVENTING THE SYSTEM. "/>
    <s v="6612931817"/>
    <s v="T-MAN"/>
    <s v="K1TD3PJ"/>
    <s v="06/17/2022"/>
    <s v="08:55:00"/>
    <s v="06/17/2022"/>
    <s v="07:49:06"/>
    <n v="1"/>
    <n v="1"/>
    <n v="1"/>
    <n v="1"/>
    <n v="0"/>
    <n v="0"/>
    <n v="4.6500000000000004"/>
    <n v="5.4833333333330003"/>
    <s v="06/17/2022"/>
    <s v="07:51:13"/>
    <m/>
    <m/>
    <m/>
    <m/>
    <m/>
    <m/>
    <m/>
    <m/>
    <m/>
    <m/>
    <m/>
    <m/>
    <m/>
    <m/>
    <m/>
    <m/>
    <x v="5"/>
    <n v="2022"/>
  </r>
  <r>
    <s v="Kern"/>
    <n v="66"/>
    <s v="Kern"/>
    <n v="489664"/>
    <s v="OUTAGE"/>
    <s v="DHANESSA GARCIA"/>
    <s v="06/17/2022"/>
    <s v="20:40:51"/>
    <n v="1734334"/>
    <s v="L1"/>
    <s v="5101 MARSHA ST APT 89"/>
    <s v="BAKERSFIELD"/>
    <m/>
    <m/>
    <s v="A:OK;X:PALMER  DR;R:KERN FD ON SITE NEED ETA, Pwr-Y"/>
    <s v="C"/>
    <s v="C"/>
    <s v="06/17/2022"/>
    <s v="20:48:45"/>
    <s v="06/17/2022 20:48 (AGG6)  CALLBACK UPDATE COMPLETED. eta 15 min "/>
    <s v="6613246551"/>
    <s v="T-MAN"/>
    <s v="K1TB4BZ"/>
    <s v="06/17/2022"/>
    <s v="21:12:00"/>
    <s v="06/17/2022"/>
    <s v="20:42:46"/>
    <n v="1"/>
    <n v="1"/>
    <n v="1"/>
    <n v="1"/>
    <n v="0"/>
    <n v="0"/>
    <n v="32.25"/>
    <n v="7.9"/>
    <s v="06/17/2022"/>
    <s v="21:13:06"/>
    <m/>
    <m/>
    <m/>
    <m/>
    <m/>
    <m/>
    <m/>
    <m/>
    <m/>
    <m/>
    <m/>
    <m/>
    <m/>
    <m/>
    <m/>
    <m/>
    <x v="5"/>
    <n v="2022"/>
  </r>
  <r>
    <s v="Kern"/>
    <n v="66"/>
    <s v="Kern"/>
    <n v="493192"/>
    <s v="OUTAGE"/>
    <s v="CHP"/>
    <s v="06/18/2022"/>
    <s v="07:10:31"/>
    <n v="1734697"/>
    <s v="L1"/>
    <s v="STATE ROUTE 46"/>
    <s v="WASCO"/>
    <m/>
    <m/>
    <s v="AXS-OK ONSITE-POSS INJ/HAZ-POLE BLCKING LANE"/>
    <s v="C"/>
    <s v="C"/>
    <s v="06/18/2022"/>
    <s v="07:14:06"/>
    <s v="06/18/2022 07:14 (AVG2)  CALLBACK UPDATE COMPLETED. ETA 30 MIN "/>
    <s v="6618275400"/>
    <s v="T-MAN"/>
    <s v="K1TGJWA"/>
    <s v="06/18/2022"/>
    <s v="07:52:00"/>
    <s v="06/18/2022"/>
    <s v="07:11:40"/>
    <n v="1"/>
    <n v="1"/>
    <n v="1"/>
    <n v="1"/>
    <n v="0"/>
    <n v="0"/>
    <n v="46.016666666667"/>
    <n v="3.583333333333"/>
    <s v="06/18/2022"/>
    <s v="07:56:32"/>
    <m/>
    <m/>
    <m/>
    <m/>
    <m/>
    <m/>
    <m/>
    <m/>
    <m/>
    <m/>
    <m/>
    <m/>
    <m/>
    <m/>
    <s v="OR:N/A-PER DO ROSS NO NEED TO UPDATE ETOR STATES THIS WILL BE COMPLETED BEFORE THE ETOR EXPIRES. (SNA5 13:19 06/18/2022)_x000a__x000a_"/>
    <m/>
    <x v="5"/>
    <n v="2022"/>
  </r>
  <r>
    <s v="Kern"/>
    <n v="66"/>
    <s v="Kern"/>
    <n v="498779"/>
    <s v="NON-CUSTOMER"/>
    <s v="BAKERSFIELD FD"/>
    <s v="06/18/2022"/>
    <s v="22:21:20"/>
    <n v="498779"/>
    <s v="L1"/>
    <s v="614 EYE ST"/>
    <s v="BAKERSFIELD"/>
    <m/>
    <m/>
    <s v="AXS-OK FD ONSITE REQUEST ETA 661-324-6551 ; NEAR 614 EYE ST, XST 6TH ST; RESIDEN"/>
    <s v="C"/>
    <s v="C"/>
    <s v="06/18/2022"/>
    <s v="22:24:51"/>
    <s v="06/18/2022 22:24 (S2CA)  CALLBACK UPDATE COMPLETED. ETA 15 MINS "/>
    <s v="6613246551"/>
    <s v="T-MAN"/>
    <s v="K1TB4BZ"/>
    <s v="06/18/2022"/>
    <s v="22:40:00"/>
    <s v="06/18/2022"/>
    <s v="22:23:19"/>
    <n v="1"/>
    <n v="1"/>
    <n v="1"/>
    <n v="1"/>
    <n v="0"/>
    <n v="0"/>
    <n v="19.899999999999999"/>
    <n v="3.5166666666670001"/>
    <s v="06/18/2022"/>
    <s v="22:41:14"/>
    <m/>
    <m/>
    <m/>
    <m/>
    <m/>
    <m/>
    <m/>
    <m/>
    <m/>
    <m/>
    <m/>
    <m/>
    <m/>
    <m/>
    <m/>
    <m/>
    <x v="5"/>
    <n v="2022"/>
  </r>
  <r>
    <s v="Kern"/>
    <n v="66"/>
    <s v="Kern"/>
    <n v="499732"/>
    <s v="OUTAGE"/>
    <s v="SIMON BAUTISTA"/>
    <s v="06/19/2022"/>
    <s v="06:12:20"/>
    <n v="1735150"/>
    <s v="L1"/>
    <s v="1330 UFFERT ST"/>
    <s v="BAKERSFIELD"/>
    <m/>
    <m/>
    <s v="A:OK;X:OREGON;R:KERN FD ON SITE NEED ETA, Pwr-Y"/>
    <s v="C"/>
    <s v="C"/>
    <s v="06/19/2022"/>
    <s v="06:16:39"/>
    <s v="06/19/2022 06:16 (SNA5)  CALLBACK UPDATE COMPLETED. PER TMAN WATER ETA OF 1 HOUR 16 MINUTES. AGENCY CB COMPLETED. "/>
    <s v="6613246551"/>
    <s v="T-MAN"/>
    <s v="K1TSANA"/>
    <s v="06/19/2022"/>
    <s v="06:45:00"/>
    <s v="06/19/2022"/>
    <s v="06:19:15"/>
    <n v="1"/>
    <n v="1"/>
    <n v="1"/>
    <n v="1"/>
    <n v="0"/>
    <n v="0"/>
    <n v="36.266666666667"/>
    <n v="4.3166666666670004"/>
    <s v="06/19/2022"/>
    <s v="06:48:36"/>
    <m/>
    <m/>
    <m/>
    <m/>
    <m/>
    <m/>
    <m/>
    <m/>
    <m/>
    <m/>
    <m/>
    <m/>
    <m/>
    <m/>
    <s v="OR:N/A-PER TMAN NAKAMURA 30 MIN ETA. CALLED AGENCY BACK TO UPDATE. (SNA5 06:21 06/19/2022)_x000a__x000a_OR:N/A-ALSO CALLED ELECTRIC DISPATCH SUP TO ADVISE IF ETA GREATER THAN 45 MIN WILL CALL FMO FOR RESOURCES. (SNA5 06:20 06/19/2022)_x000a__x000a_OR:N/A-PER TMAN WATERS REACHED OUT TO TMAN NAKAMURA WILL BE COMING EARLY AND RESPOND TO 911. CALLING TMAN TO OBRAIN NEW ETA. (SNA5 06:18 06/19/2022)_x000a__x000a_OR:N/A-PER TMAN WATER ETA OF 1 HOUR 16 MINUTES. AGENCY CB COMPLETED. (SNA5 06:17 06/19/2022)_x000a__x000a_"/>
    <m/>
    <x v="5"/>
    <n v="2022"/>
  </r>
  <r>
    <s v="Kern"/>
    <n v="66"/>
    <s v="Kern"/>
    <n v="504749"/>
    <s v="OUTAGE"/>
    <s v="KEVIN L HAMPTON"/>
    <s v="06/19/2022"/>
    <s v="15:39:59"/>
    <n v="1735439"/>
    <s v="L1"/>
    <s v="6800 CLAUDE AVE"/>
    <s v="BAKERSFIELD"/>
    <m/>
    <m/>
    <s v="A:ok;X:WEAR;R:STRUCTURE FIRE, FIRE ONSITE, Pwr-Y"/>
    <s v="C"/>
    <s v="C"/>
    <s v="06/19/2022"/>
    <s v="15:43:59"/>
    <s v="06/19/2022 15:43 (GRA2)  CALLBACK UPDATE COMPLETED. 30M ETA GIVEN BY T-MAN NAKAMURA, CALLED AND UPDATED THE AGENCY "/>
    <s v="6613246551"/>
    <s v="T-MAN"/>
    <s v="K1TSANA"/>
    <s v="06/19/2022"/>
    <s v="16:08:00"/>
    <s v="06/19/2022"/>
    <s v="15:41:49"/>
    <n v="1"/>
    <n v="1"/>
    <n v="1"/>
    <n v="1"/>
    <n v="0"/>
    <n v="0"/>
    <n v="28.833333333333002"/>
    <n v="4"/>
    <s v="06/19/2022"/>
    <s v="16:08:49"/>
    <m/>
    <m/>
    <m/>
    <m/>
    <m/>
    <m/>
    <m/>
    <m/>
    <m/>
    <m/>
    <m/>
    <m/>
    <m/>
    <m/>
    <m/>
    <m/>
    <x v="5"/>
    <n v="2022"/>
  </r>
  <r>
    <s v="Kern"/>
    <n v="66"/>
    <s v="Kern"/>
    <n v="505600"/>
    <s v="OUTAGE"/>
    <s v="ANTONIO VELOZ"/>
    <s v="06/19/2022"/>
    <s v="22:23:32"/>
    <n v="1735540"/>
    <s v="L1"/>
    <s v="2000 SUNSHINE AVE"/>
    <s v="BAKERSFIELD"/>
    <m/>
    <m/>
    <s v="A:ok;X:CURTIS;R:ABANDONED BLDG ON FIRE PER BFD ONSITE. ETA PLZ., Pwr-Y"/>
    <s v="C"/>
    <s v="C"/>
    <s v="06/19/2022"/>
    <s v="22:30:56"/>
    <s v="06/19/2022 22:30 (PARO)  CALLBACK UPDATE COMPLETED. TMAN WATERS ETA 20 "/>
    <s v="6613246551"/>
    <s v="T-MAN"/>
    <s v="K1TGJWA"/>
    <s v="06/19/2022"/>
    <s v="22:48:00"/>
    <s v="06/19/2022"/>
    <s v="22:28:48"/>
    <n v="1"/>
    <n v="1"/>
    <n v="1"/>
    <n v="1"/>
    <n v="0"/>
    <n v="0"/>
    <n v="25.483333333333"/>
    <n v="7.4"/>
    <s v="06/19/2022"/>
    <s v="22:49:01"/>
    <m/>
    <m/>
    <m/>
    <m/>
    <m/>
    <m/>
    <m/>
    <m/>
    <m/>
    <m/>
    <m/>
    <m/>
    <m/>
    <m/>
    <m/>
    <m/>
    <x v="5"/>
    <n v="2022"/>
  </r>
  <r>
    <s v="Kern"/>
    <n v="66"/>
    <s v="Kern"/>
    <n v="505607"/>
    <s v="OUTAGE"/>
    <s v="SONIC TAFT HWY CORP"/>
    <s v="06/19/2022"/>
    <s v="22:54:39"/>
    <n v="1735543"/>
    <s v="L1"/>
    <s v="3220 TAFT HWY"/>
    <s v="BAKERSFIELD"/>
    <m/>
    <m/>
    <s v="A:OK;X:WIBLE;R:PLEASE MAKE SAFE PER BFD ETA PLZ., Pwr-Y"/>
    <s v="C"/>
    <s v="C"/>
    <s v="06/19/2022"/>
    <s v="23:00:56"/>
    <s v="06/19/2022 23:00 (PARO)  CALLBACK UPDATE COMPLETED. TMAN WATERS ETA 20 MINS "/>
    <s v="6613246551"/>
    <s v="T-MAN"/>
    <s v="K1TGJWA"/>
    <s v="06/19/2022"/>
    <s v="23:15:00"/>
    <s v="06/19/2022"/>
    <s v="22:58:29"/>
    <n v="1"/>
    <n v="1"/>
    <n v="1"/>
    <n v="1"/>
    <n v="0"/>
    <n v="0"/>
    <n v="25.216666666666999"/>
    <n v="6.2833333333330001"/>
    <s v="06/19/2022"/>
    <s v="23:19:52"/>
    <m/>
    <m/>
    <m/>
    <m/>
    <m/>
    <m/>
    <m/>
    <m/>
    <m/>
    <m/>
    <m/>
    <m/>
    <m/>
    <m/>
    <m/>
    <m/>
    <x v="5"/>
    <n v="2022"/>
  </r>
  <r>
    <s v="Kern"/>
    <n v="66"/>
    <s v="Kern"/>
    <n v="508763"/>
    <s v="OUTAGE"/>
    <s v="DIANNE L DALZELL"/>
    <s v="06/20/2022"/>
    <s v="18:23:16"/>
    <n v="1736035"/>
    <s v="L1"/>
    <s v="2901 ELM ST"/>
    <s v="BAKERSFIELD"/>
    <m/>
    <m/>
    <s v="A:OK;X:AMBER;R:KERN FD ON SITE NEED ETA, Pwr-Y"/>
    <s v="C"/>
    <s v="C"/>
    <s v="06/20/2022"/>
    <s v="18:27:23"/>
    <s v="06/20/2022 18:27 (ADT0)  CALLBACK UPDATE COMPLETED.  06/20/2022 18:26 (ADT0) PER TMAN CARMONA 20 MIN ETA"/>
    <s v="6613246551"/>
    <s v="T-MAN"/>
    <s v="K1TTRCS"/>
    <s v="06/20/2022"/>
    <s v="18:43:00"/>
    <s v="06/20/2022"/>
    <s v="18:24:44"/>
    <n v="1"/>
    <n v="1"/>
    <n v="1"/>
    <n v="1"/>
    <n v="0"/>
    <n v="0"/>
    <n v="20.633333333332999"/>
    <n v="4.1166666666670002"/>
    <s v="06/20/2022"/>
    <s v="18:43:54"/>
    <m/>
    <m/>
    <m/>
    <m/>
    <m/>
    <m/>
    <m/>
    <m/>
    <m/>
    <m/>
    <m/>
    <m/>
    <m/>
    <m/>
    <s v="OR:N/A-PER TMAN CARMONA 20 MIN ETA (ADT0 18:26 06/20/2022)_x000a__x000a_"/>
    <m/>
    <x v="5"/>
    <n v="2022"/>
  </r>
  <r>
    <s v="Kern"/>
    <n v="66"/>
    <s v="Kern"/>
    <n v="513522"/>
    <s v="OUTAGE"/>
    <s v="CHP"/>
    <s v="06/21/2022"/>
    <s v="12:37:06"/>
    <n v="1736692"/>
    <s v="L1"/>
    <s v="NORTHBOUND INTERSTATE 5"/>
    <s v="BUTTONWILLOW"/>
    <m/>
    <m/>
    <s v="AXS-OK PR CHP WIRE DOWN ARCING ALSO POSSIBLE BLO TRANSFORMER AND VEG FIRE. CHP R"/>
    <s v="C"/>
    <s v="C"/>
    <s v="06/21/2022"/>
    <s v="12:48:56"/>
    <s v="06/21/2022 12:48 (LRBH)  CALLBACK UPDATE COMPLETED.  06/21/2022 12:46 (LRBH) 30 MIN ETA PER TMAN SALYERS. CALLED AND UPDATED AGENCY"/>
    <s v="6618275400"/>
    <s v="T-MAN"/>
    <s v="K1TSCSH"/>
    <s v="06/21/2022"/>
    <s v="13:00:00"/>
    <s v="06/21/2022"/>
    <s v="12:45:02"/>
    <n v="1"/>
    <n v="1"/>
    <n v="1"/>
    <n v="1"/>
    <n v="0"/>
    <n v="0"/>
    <n v="23.683333333333"/>
    <n v="11.833333333333"/>
    <s v="06/21/2022"/>
    <s v="13:00:47"/>
    <m/>
    <m/>
    <m/>
    <m/>
    <m/>
    <m/>
    <m/>
    <m/>
    <m/>
    <m/>
    <m/>
    <m/>
    <m/>
    <m/>
    <s v="OR:N/A-DO DOES NOT UNDERSTAND WHY DISPATCH CANNOT DIRECTLY ADDRESS CREW FOR ETOR ITEMS. (L2LS 03:02 06/22/2022)_x000a__x000a_OR:N/A-PER DO STATES HAS NOT HEARD FROM CREW AND NOT SURE HOW FAR THE ETOR SHOULD BE PUSHED OUT. pushed OUT 2 HOURS PER MINIMUM. (SNA5 03:00 06/22/2022)_x000a__x000a_"/>
    <m/>
    <x v="5"/>
    <n v="2022"/>
  </r>
  <r>
    <s v="Kern"/>
    <n v="66"/>
    <s v="Kern"/>
    <n v="520859"/>
    <s v="OUTAGE"/>
    <s v="JAYME SEEGER"/>
    <s v="06/21/2022"/>
    <s v="17:44:16"/>
    <n v="1737198"/>
    <s v="L1"/>
    <s v="7000 COLLEGE AVE APT 70"/>
    <s v="BAKERSFIELD"/>
    <m/>
    <m/>
    <s v="A:ok;X:trent;R:FD KERN CTY FIRE INC# 832/ RUNG DOWN TO ELECTRIC AT 1744/ SPOKE TO ANGELIA"/>
    <s v="C"/>
    <s v="C"/>
    <s v="06/21/2022"/>
    <s v="17:53:59"/>
    <s v="06/21/2022 17:53 (AEM6)  CALLBACK UPDATE COMPLETED. ADVISED 911 AGENCY TMAN ETA 30 MINUTES "/>
    <s v="6613246551"/>
    <s v="T-MAN"/>
    <s v="K1TTRCS"/>
    <s v="06/21/2022"/>
    <s v="18:09:00"/>
    <s v="06/21/2022"/>
    <s v="17:45:58"/>
    <n v="1"/>
    <n v="1"/>
    <n v="1"/>
    <n v="1"/>
    <n v="0"/>
    <n v="0"/>
    <n v="30.2"/>
    <n v="9.7166666666670007"/>
    <s v="06/21/2022"/>
    <s v="18:14:28"/>
    <m/>
    <m/>
    <m/>
    <m/>
    <m/>
    <m/>
    <m/>
    <m/>
    <m/>
    <m/>
    <m/>
    <m/>
    <m/>
    <m/>
    <s v="OR:N/A-ADVISED 911 AGENCY TMAN ETA 30 MINUTES (AEM6 17:54 06/21/2022)_x000a__x000a_"/>
    <m/>
    <x v="5"/>
    <n v="2022"/>
  </r>
  <r>
    <s v="Kern"/>
    <n v="66"/>
    <s v="Kern"/>
    <n v="536191"/>
    <s v="OUTAGE"/>
    <s v="KERN CO FD"/>
    <s v="06/22/2022"/>
    <s v="09:06:16"/>
    <n v="1738021"/>
    <s v="L2"/>
    <s v="ROWLEE RD"/>
    <s v="WASCO"/>
    <m/>
    <m/>
    <s v="AXS-OK FD REQ ETA.  NORTH OF THIS LOCATION. 1 MILE OF LINE IS DOWN AND ARCING."/>
    <s v="C"/>
    <s v="C"/>
    <s v="06/22/2022"/>
    <s v="09:10:11"/>
    <s v="06/22/2022 09:10 (LRMJ)  CALLBACK UPDATE COMPLETED. 40 MIN ETA "/>
    <s v="6613246551"/>
    <s v="T-MAN"/>
    <s v="K1TD3PJ"/>
    <s v="06/22/2022"/>
    <s v="09:45:00"/>
    <s v="06/22/2022"/>
    <s v="08:35:29"/>
    <n v="1"/>
    <n v="1"/>
    <n v="1"/>
    <n v="1"/>
    <n v="0"/>
    <n v="0"/>
    <n v="40.466666666667003"/>
    <n v="3.916666666667"/>
    <s v="06/22/2022"/>
    <s v="09:46:44"/>
    <m/>
    <m/>
    <m/>
    <m/>
    <m/>
    <m/>
    <m/>
    <m/>
    <m/>
    <m/>
    <m/>
    <m/>
    <m/>
    <m/>
    <m/>
    <m/>
    <x v="5"/>
    <n v="2022"/>
  </r>
  <r>
    <s v="Kern"/>
    <n v="66"/>
    <s v="Kern"/>
    <n v="536619"/>
    <s v="NON-CUSTOMER"/>
    <s v="FD"/>
    <s v="06/22/2022"/>
    <s v="09:27:58"/>
    <n v="536619"/>
    <s v="L2"/>
    <s v="MYER"/>
    <s v="ARVIN"/>
    <m/>
    <m/>
    <s v="AXS-OK FD ONSITE"/>
    <s v="C"/>
    <s v="C"/>
    <s v="06/22/2022"/>
    <s v="09:33:23"/>
    <s v="06/22/2022 09:33 (LRMJ)  CALLBACK UPDATE COMPLETED. 35 MIN ETA "/>
    <s v="6613246551"/>
    <s v="T-MAN"/>
    <s v="K1TJ8M6"/>
    <s v="06/22/2022"/>
    <s v="10:00:00"/>
    <s v="06/22/2022"/>
    <s v="09:29:50"/>
    <n v="1"/>
    <n v="1"/>
    <n v="1"/>
    <n v="1"/>
    <n v="0"/>
    <n v="0"/>
    <n v="39.033333333332997"/>
    <n v="5.416666666667"/>
    <s v="06/22/2022"/>
    <s v="10:07:00"/>
    <m/>
    <m/>
    <m/>
    <m/>
    <m/>
    <m/>
    <m/>
    <m/>
    <m/>
    <m/>
    <m/>
    <m/>
    <m/>
    <m/>
    <m/>
    <m/>
    <x v="5"/>
    <n v="2022"/>
  </r>
  <r>
    <s v="Kern"/>
    <n v="66"/>
    <s v="Kern"/>
    <n v="540677"/>
    <s v="NON-CUSTOMER"/>
    <s v="PD"/>
    <s v="06/22/2022"/>
    <s v="14:22:21"/>
    <n v="540677"/>
    <s v="L2"/>
    <s v="REAL"/>
    <s v="BAKERSFIELD"/>
    <m/>
    <m/>
    <s v="AXS-OK WIRE DWN SBY PL#6202"/>
    <s v="C"/>
    <s v="C"/>
    <s v="06/22/2022"/>
    <s v="14:41:46"/>
    <s v="06/22/2022 14:41 (MALM)  CALLBACK UPDATE COMPLETED. TMAN FLORES ADV 15 MIN ETA "/>
    <s v="6613277111"/>
    <s v="T-MAN"/>
    <s v="K1TDAF0"/>
    <s v="06/22/2022"/>
    <s v="14:53:00"/>
    <s v="06/22/2022"/>
    <s v="14:37:22"/>
    <n v="1"/>
    <n v="1"/>
    <n v="1"/>
    <n v="1"/>
    <n v="0"/>
    <n v="0"/>
    <n v="37.883333333332999"/>
    <n v="19.416666666666998"/>
    <s v="06/22/2022"/>
    <s v="15:00:14"/>
    <m/>
    <m/>
    <m/>
    <m/>
    <m/>
    <m/>
    <m/>
    <m/>
    <m/>
    <m/>
    <m/>
    <m/>
    <m/>
    <m/>
    <m/>
    <m/>
    <x v="5"/>
    <n v="2022"/>
  </r>
  <r>
    <s v="Kern"/>
    <n v="66"/>
    <s v="Kern"/>
    <n v="543108"/>
    <s v="NON-CUSTOMER"/>
    <s v="KERN FD"/>
    <s v="06/22/2022"/>
    <s v="17:31:48"/>
    <n v="543108"/>
    <s v="L2"/>
    <s v="MALAGA "/>
    <s v="BAKERSFIELD"/>
    <m/>
    <m/>
    <s v="AXS-OK FD ONSITE-NO INJ/HAZ-INC#29465"/>
    <s v="C"/>
    <s v="C"/>
    <s v="06/22/2022"/>
    <s v="17:38:48"/>
    <s v="06/22/2022 17:38 (MALM)  CALLBACK UPDATE COMPLETED. TMAN CASTRO ADV 30 MIN ETA "/>
    <s v="6613246551"/>
    <s v="T-MAN"/>
    <s v="K1TC0CH"/>
    <s v="06/22/2022"/>
    <s v="18:13:00"/>
    <s v="06/22/2022"/>
    <s v="17:36:30"/>
    <n v="1"/>
    <n v="1"/>
    <n v="1"/>
    <n v="1"/>
    <n v="0"/>
    <n v="0"/>
    <n v="42.75"/>
    <n v="7"/>
    <s v="06/22/2022"/>
    <s v="18:14:33"/>
    <m/>
    <m/>
    <m/>
    <m/>
    <m/>
    <m/>
    <m/>
    <m/>
    <m/>
    <m/>
    <m/>
    <m/>
    <m/>
    <m/>
    <m/>
    <m/>
    <x v="5"/>
    <n v="2022"/>
  </r>
  <r>
    <s v="Kern"/>
    <n v="66"/>
    <s v="Kern"/>
    <n v="543529"/>
    <s v="NON-CUSTOMER"/>
    <s v="CHP "/>
    <s v="06/22/2022"/>
    <s v="18:10:16"/>
    <n v="543529"/>
    <s v="L2"/>
    <s v="RTE 119"/>
    <s v="TAFT"/>
    <m/>
    <m/>
    <s v="AXS-OK CHP ONSITE POLE LEANING IN STRONG WIND CALL WITH ETA  INC# 393/ RUNG DOWN"/>
    <s v="C"/>
    <s v="C"/>
    <s v="06/22/2022"/>
    <s v="18:13:33"/>
    <s v="06/22/2022 18:13 (MALM)  CALLBACK UPDATE COMPLETED. TMAN WILLIAMS ADV 40 MIN ETA AT 3 MIN MARK "/>
    <s v="6618275400"/>
    <s v="T-MAN"/>
    <s v="K1TSCSH"/>
    <s v="06/22/2022"/>
    <s v="18:50:00"/>
    <s v="06/22/2022"/>
    <s v="18:15:54"/>
    <n v="1"/>
    <n v="1"/>
    <n v="1"/>
    <n v="1"/>
    <n v="0"/>
    <n v="0"/>
    <n v="41.533333333332997"/>
    <n v="3.2833333333330001"/>
    <s v="06/22/2022"/>
    <s v="18:51:48"/>
    <m/>
    <m/>
    <m/>
    <m/>
    <m/>
    <m/>
    <m/>
    <m/>
    <m/>
    <m/>
    <m/>
    <m/>
    <m/>
    <m/>
    <m/>
    <m/>
    <x v="5"/>
    <n v="2022"/>
  </r>
  <r>
    <s v="Kern"/>
    <n v="66"/>
    <s v="Kern"/>
    <n v="546422"/>
    <s v="OUTAGE"/>
    <s v="MARGARITA CANCINO"/>
    <s v="06/23/2022"/>
    <s v="02:13:20"/>
    <n v="1739504"/>
    <s v="L2"/>
    <s v="2405 WOOLARD DR"/>
    <s v="BAKERSFIELD"/>
    <m/>
    <m/>
    <s v="A:OK;X:HUGHES LN;R:PLEASE MAKE SAFE. ETA PLZ.GARAGE FIRE., Pwr-Y"/>
    <s v="C"/>
    <s v="C"/>
    <s v="06/23/2022"/>
    <s v="02:22:11"/>
    <s v="06/23/2022 02:22 (SNA5)  CALLBACK UPDATE COMPLETED. PER TMAN CARMONA 25 MIN ETA. "/>
    <s v="6613246551"/>
    <s v="T-MAN"/>
    <s v="K1TTRCS"/>
    <s v="06/23/2022"/>
    <s v="02:47:00"/>
    <s v="06/23/2022"/>
    <s v="02:31:54"/>
    <n v="1"/>
    <n v="1"/>
    <n v="1"/>
    <n v="1"/>
    <n v="0"/>
    <n v="0"/>
    <n v="36.916666666666998"/>
    <n v="8.85"/>
    <s v="06/23/2022"/>
    <s v="02:50:15"/>
    <m/>
    <m/>
    <m/>
    <m/>
    <m/>
    <m/>
    <m/>
    <m/>
    <m/>
    <m/>
    <m/>
    <m/>
    <m/>
    <m/>
    <s v="OR:N/A-CALLBACK UPDATE COMPLETED. PER TMAN CARMONA 25 MIN ETA. (SNA5 02:22 06/23/2022) (SNA5 02:24 06/23/2022)_x000a__x000a_"/>
    <m/>
    <x v="5"/>
    <n v="2022"/>
  </r>
  <r>
    <s v="Kern"/>
    <n v="66"/>
    <s v="Kern"/>
    <n v="549654"/>
    <s v="OUTAGE"/>
    <s v="BAKERSFIELD PUBLIC WORKS"/>
    <s v="06/23/2022"/>
    <s v="10:51:38"/>
    <n v="1739951"/>
    <s v="L2"/>
    <s v="CHESTER AVE"/>
    <s v="BAKERSFIELD"/>
    <m/>
    <m/>
    <s v="AXS-OK PUBLIC WORKS REPORTING OUTAGE"/>
    <s v="C"/>
    <s v="N"/>
    <m/>
    <m/>
    <m/>
    <s v="6613647737"/>
    <s v="T-MAN"/>
    <s v="K1TJ8M6"/>
    <s v="06/23/2022"/>
    <s v="10:26:00"/>
    <s v="06/23/2022"/>
    <s v="10:21:22"/>
    <n v="1"/>
    <n v="1"/>
    <n v="0"/>
    <n v="0"/>
    <n v="0"/>
    <n v="0"/>
    <n v="9.2833333333329993"/>
    <m/>
    <s v="06/23/2022"/>
    <s v="11:00:55"/>
    <m/>
    <m/>
    <m/>
    <m/>
    <m/>
    <m/>
    <m/>
    <m/>
    <m/>
    <m/>
    <m/>
    <m/>
    <m/>
    <m/>
    <s v="OR:N/A-called public works-adv of broken pole and status of tag-awaiting crew. outage has already been evaluated (LRBH 11:01 06/23/2022)_x000a__x000a_"/>
    <m/>
    <x v="5"/>
    <n v="2022"/>
  </r>
  <r>
    <s v="Kern"/>
    <n v="66"/>
    <s v="Kern"/>
    <n v="551940"/>
    <s v="OUTAGE"/>
    <s v="BRADLEY BEAGLEY"/>
    <s v="06/23/2022"/>
    <s v="16:34:47"/>
    <n v="1740398"/>
    <s v="L2"/>
    <s v="9710 GREENACRES DR"/>
    <s v="BAKERSFIELD"/>
    <m/>
    <m/>
    <s v="A:OK;X:CALLAWAY;R:FD ONSITE BROKEN POLE WIRES DWN, Pwr-Y"/>
    <s v="C"/>
    <s v="C"/>
    <s v="06/23/2022"/>
    <s v="16:37:24"/>
    <s v="06/23/2022 16:37 (DBG9)  CALLBACK UPDATE COMPLETED. 10m "/>
    <s v="6613246551"/>
    <s v="T-MAN"/>
    <s v="K1TSCSH"/>
    <s v="06/23/2022"/>
    <s v="16:37:00"/>
    <s v="06/23/2022"/>
    <s v="16:36:00"/>
    <n v="1"/>
    <n v="1"/>
    <n v="1"/>
    <n v="1"/>
    <n v="0"/>
    <n v="0"/>
    <n v="5.7666666666669997"/>
    <n v="2.6166666666670002"/>
    <s v="06/23/2022"/>
    <s v="16:40:33"/>
    <m/>
    <m/>
    <m/>
    <m/>
    <m/>
    <m/>
    <m/>
    <m/>
    <m/>
    <m/>
    <m/>
    <m/>
    <m/>
    <m/>
    <m/>
    <m/>
    <x v="5"/>
    <n v="2022"/>
  </r>
  <r>
    <s v="Kern"/>
    <n v="66"/>
    <s v="Kern"/>
    <n v="552080"/>
    <s v="OUTAGE"/>
    <s v="GILBERTO VALLE"/>
    <s v="06/23/2022"/>
    <s v="17:01:09"/>
    <n v="1740416"/>
    <s v="L2"/>
    <s v="1025 S BROWN ST"/>
    <s v="BAKERSFIELD"/>
    <m/>
    <m/>
    <s v="A:ALLEY;X:;R:PER FD - FIRE NEAR PWR LINES -, Pwr-Ylines are now down at the back of property per fd @1705"/>
    <s v="C"/>
    <s v="C"/>
    <s v="06/23/2022"/>
    <s v="17:05:13"/>
    <s v="06/23/2022 17:05 (DBG9)  CALLBACK UPDATE COMPLETED. 15m "/>
    <s v="6613246551"/>
    <s v="T-MAN"/>
    <s v="K1TDAF0"/>
    <s v="06/23/2022"/>
    <s v="17:12:00"/>
    <s v="06/23/2022"/>
    <s v="17:04:14"/>
    <n v="1"/>
    <n v="1"/>
    <n v="1"/>
    <n v="1"/>
    <n v="0"/>
    <n v="0"/>
    <n v="15.083333333333"/>
    <n v="4.0666666666670004"/>
    <s v="06/23/2022"/>
    <s v="17:16:14"/>
    <m/>
    <m/>
    <m/>
    <m/>
    <m/>
    <m/>
    <m/>
    <m/>
    <m/>
    <m/>
    <m/>
    <m/>
    <m/>
    <m/>
    <m/>
    <m/>
    <x v="5"/>
    <n v="2022"/>
  </r>
  <r>
    <s v="Kern"/>
    <n v="66"/>
    <s v="Kern"/>
    <n v="553541"/>
    <s v="OUTAGE"/>
    <s v="ERNESTO S BONILLA"/>
    <s v="06/23/2022"/>
    <s v="20:44:50"/>
    <n v="1740596"/>
    <s v="L2"/>
    <s v="1804 LOS ROBLES DR"/>
    <s v="BAKERSFIELD"/>
    <m/>
    <m/>
    <s v="A:OK;X:COLLEGE;R:FD ONS / CALL WITH ETA INC# 29691RUNG DOWN TO ELECTRIC SPOKE TO ADAM"/>
    <s v="C"/>
    <s v="C"/>
    <s v="06/23/2022"/>
    <s v="20:51:10"/>
    <s v="06/23/2022 20:51 (AGG6)  CALLBACK UPDATE COMPLETED. eta 20 min "/>
    <s v="6613246551"/>
    <s v="T-MAN"/>
    <s v="K1TSANA"/>
    <s v="06/23/2022"/>
    <s v="21:08:00"/>
    <s v="06/23/2022"/>
    <s v="20:50:20"/>
    <n v="1"/>
    <n v="1"/>
    <n v="1"/>
    <n v="1"/>
    <n v="0"/>
    <n v="0"/>
    <n v="25.7"/>
    <n v="6.333333333333"/>
    <s v="06/23/2022"/>
    <s v="21:10:32"/>
    <m/>
    <m/>
    <m/>
    <m/>
    <m/>
    <m/>
    <m/>
    <m/>
    <m/>
    <m/>
    <m/>
    <m/>
    <m/>
    <m/>
    <m/>
    <m/>
    <x v="5"/>
    <n v="2022"/>
  </r>
  <r>
    <s v="Kern"/>
    <n v="66"/>
    <s v="Kern"/>
    <n v="559835"/>
    <s v="NON-CUSTOMER"/>
    <s v="CITY POLICE DEPT"/>
    <s v="06/24/2022"/>
    <s v="14:28:01"/>
    <n v="559835"/>
    <s v="L2"/>
    <s v="BUENA VISTA RD"/>
    <s v="BAKERSFIELD"/>
    <m/>
    <m/>
    <s v="AXS-OK PD REQ ETA.SEVERED GUY WIRE AND DAMAGED POLE"/>
    <s v="C"/>
    <s v="C"/>
    <s v="06/24/2022"/>
    <s v="14:32:35"/>
    <s v="06/24/2022 14:32 (SXMU)  CALLBACK UPDATE COMPLETED. ETA 10 MINUTES "/>
    <s v="6613277111"/>
    <s v="T-MAN"/>
    <s v="K1TBKW0"/>
    <s v="06/24/2022"/>
    <s v="14:55:00"/>
    <s v="06/24/2022"/>
    <s v="14:30:44"/>
    <n v="1"/>
    <n v="1"/>
    <n v="1"/>
    <n v="1"/>
    <n v="0"/>
    <n v="0"/>
    <n v="44.45"/>
    <n v="4.5666666666670004"/>
    <s v="06/24/2022"/>
    <s v="15:12:28"/>
    <m/>
    <m/>
    <m/>
    <m/>
    <m/>
    <m/>
    <m/>
    <m/>
    <m/>
    <m/>
    <m/>
    <m/>
    <m/>
    <m/>
    <m/>
    <m/>
    <x v="5"/>
    <n v="2022"/>
  </r>
  <r>
    <s v="Kern"/>
    <n v="66"/>
    <s v="Kern"/>
    <n v="562213"/>
    <s v="OUTAGE"/>
    <s v="CLINTON MOUNT"/>
    <s v="06/24/2022"/>
    <s v="18:16:53"/>
    <n v="1741517"/>
    <s v="L2"/>
    <s v="2301 ARLINGTON ST"/>
    <s v="BAKERSFIELD"/>
    <m/>
    <m/>
    <s v="A:OK;X:KNOTT;R:FD ONSITE. REQ PGE TO SECURE GAS AND ELECTRIC METER DUE TO STRUCTURE FIRE. REQ ETA 661-324-6554, Pwr-Y"/>
    <s v="C"/>
    <s v="C"/>
    <s v="06/24/2022"/>
    <s v="18:24:30"/>
    <s v="06/24/2022 18:24 (CXJU)  CALLBACK UPDATE COMPLETED. 20 min eta per t man "/>
    <s v="6613246554"/>
    <s v="T-MAN"/>
    <s v="K1TGJWA"/>
    <s v="06/24/2022"/>
    <s v="18:38:00"/>
    <s v="06/24/2022"/>
    <s v="18:23:15"/>
    <n v="1"/>
    <n v="1"/>
    <n v="1"/>
    <n v="1"/>
    <n v="0"/>
    <n v="0"/>
    <n v="22.966666666666999"/>
    <n v="7.6166666666670002"/>
    <s v="06/24/2022"/>
    <s v="18:39:51"/>
    <m/>
    <m/>
    <m/>
    <m/>
    <m/>
    <m/>
    <m/>
    <m/>
    <m/>
    <m/>
    <m/>
    <m/>
    <m/>
    <m/>
    <s v="OR:N/A-20 min eta advised FD (CXJU 18:25 06/24/2022)_x000a__x000a_"/>
    <m/>
    <x v="5"/>
    <n v="2022"/>
  </r>
  <r>
    <s v="Kern"/>
    <n v="66"/>
    <s v="Kern"/>
    <n v="567507"/>
    <s v="OUTAGE"/>
    <s v="ERIC C D'MATO"/>
    <s v="06/25/2022"/>
    <s v="10:58:03"/>
    <n v="1741913"/>
    <s v="L2"/>
    <s v="3621 COUNTRY CLUB DR"/>
    <s v="BAKERSFIELD"/>
    <m/>
    <m/>
    <s v="A:OK;X:XS DALEHURST;R:KERN CO FD ONSITE WORKING STRUCTURE FIRE REQ G,E NO INNJURIES REPORTED, Pwr-I"/>
    <s v="C"/>
    <s v="C"/>
    <s v="06/25/2022"/>
    <s v="11:01:31"/>
    <s v="06/25/2022 11:01 (S2CA)  CALLBACK UPDATE COMPLETED. ETA 30 MINS "/>
    <s v="6613246551"/>
    <s v="T-MAN"/>
    <s v="K1TJ8M6"/>
    <s v="06/25/2022"/>
    <s v="11:17:00"/>
    <s v="06/25/2022"/>
    <s v="10:59:50"/>
    <n v="1"/>
    <n v="1"/>
    <n v="1"/>
    <n v="1"/>
    <n v="0"/>
    <n v="0"/>
    <n v="26.233333333333"/>
    <n v="3.4666666666669999"/>
    <s v="06/25/2022"/>
    <s v="11:24:17"/>
    <m/>
    <m/>
    <m/>
    <m/>
    <m/>
    <m/>
    <m/>
    <m/>
    <m/>
    <m/>
    <m/>
    <m/>
    <m/>
    <m/>
    <m/>
    <m/>
    <x v="5"/>
    <n v="2022"/>
  </r>
  <r>
    <s v="Kern"/>
    <n v="66"/>
    <s v="Kern"/>
    <n v="574472"/>
    <s v="OUTAGE"/>
    <s v="KERN COUNTY FD"/>
    <s v="06/26/2022"/>
    <s v="09:20:05"/>
    <n v="1742673"/>
    <s v="L1"/>
    <s v="28586 BLANKENSHIP AVE"/>
    <s v="WASCO"/>
    <m/>
    <m/>
    <s v="AXS-OK TREE DOWN ON LINES/ INC#30191"/>
    <s v="C"/>
    <s v="C"/>
    <s v="06/26/2022"/>
    <s v="09:23:38"/>
    <s v="06/26/2022 09:54 (S2H8) NEW ADDRESS CORNER OF CENTRAL &amp; BLANKENSHIP PER FD 06/26/2022 09:23 (S2CA)  CALLBACK UPDATE COMPLETED. ETA 30 MINS"/>
    <s v="6613246551"/>
    <s v="REPAIR"/>
    <s v="VAUHGN, MIKE"/>
    <s v="06/26/2022"/>
    <s v="13:33:00"/>
    <s v="06/26/2022"/>
    <s v="12:13:06"/>
    <n v="1"/>
    <n v="1"/>
    <n v="1"/>
    <n v="1"/>
    <n v="0"/>
    <n v="0"/>
    <n v="47.216666666667003"/>
    <n v="3.55"/>
    <s v="06/26/2022"/>
    <s v="10:07:18"/>
    <m/>
    <m/>
    <m/>
    <m/>
    <m/>
    <m/>
    <m/>
    <m/>
    <m/>
    <m/>
    <m/>
    <m/>
    <m/>
    <m/>
    <m/>
    <m/>
    <x v="5"/>
    <n v="2022"/>
  </r>
  <r>
    <s v="Kern"/>
    <n v="66"/>
    <s v="Kern"/>
    <n v="574666"/>
    <s v="NON-CUSTOMER"/>
    <s v="FD"/>
    <s v="06/26/2022"/>
    <s v="10:33:27"/>
    <n v="574666"/>
    <s v="L1"/>
    <s v="ROBERTS LN "/>
    <s v="BAKERSFIELD"/>
    <m/>
    <m/>
    <s v="AXS-OK FD ONSITE"/>
    <s v="C"/>
    <s v="C"/>
    <s v="06/26/2022"/>
    <s v="10:36:02"/>
    <s v="06/26/2022 10:36 (S2CA)  CALLBACK UPDATE COMPLETED. ETA 30 MINS "/>
    <s v="6613246551"/>
    <s v="T-MAN"/>
    <s v="K1TSANA"/>
    <s v="06/26/2022"/>
    <s v="10:57:00"/>
    <s v="06/26/2022"/>
    <s v="10:34:44"/>
    <n v="1"/>
    <n v="1"/>
    <n v="1"/>
    <n v="1"/>
    <n v="0"/>
    <n v="0"/>
    <n v="26.083333333333002"/>
    <n v="2.583333333333"/>
    <s v="06/26/2022"/>
    <s v="10:59:32"/>
    <m/>
    <m/>
    <m/>
    <m/>
    <m/>
    <m/>
    <m/>
    <m/>
    <m/>
    <m/>
    <m/>
    <m/>
    <m/>
    <m/>
    <m/>
    <m/>
    <x v="5"/>
    <n v="2022"/>
  </r>
  <r>
    <s v="Kern"/>
    <n v="66"/>
    <s v="Kern"/>
    <n v="575577"/>
    <s v="NON-CUSTOMER"/>
    <s v="KERN COUNTY FD"/>
    <s v="06/26/2022"/>
    <s v="13:17:11"/>
    <n v="575577"/>
    <s v="L1"/>
    <s v="WEST OF DENISE , MANOR"/>
    <s v="BAKERSFIELD"/>
    <m/>
    <m/>
    <s v="AXS-OK VEG FIRE UNDER HIGH TENSION LINES/ INC#30219"/>
    <s v="C"/>
    <s v="C"/>
    <s v="06/26/2022"/>
    <s v="13:19:43"/>
    <s v="06/26/2022 13:19 (S2CA)  CALLBACK UPDATE COMPLETED. ETA 25 MINS "/>
    <s v="6613246551"/>
    <s v="T-MAN"/>
    <s v="K1TTRCS"/>
    <s v="06/26/2022"/>
    <s v="13:45:00"/>
    <s v="06/26/2022"/>
    <s v="13:18:06"/>
    <n v="1"/>
    <n v="1"/>
    <n v="1"/>
    <n v="1"/>
    <n v="0"/>
    <n v="0"/>
    <n v="32.5"/>
    <n v="2.5333333333330001"/>
    <s v="06/26/2022"/>
    <s v="13:49:41"/>
    <m/>
    <m/>
    <m/>
    <m/>
    <m/>
    <m/>
    <m/>
    <m/>
    <m/>
    <m/>
    <m/>
    <m/>
    <m/>
    <m/>
    <m/>
    <m/>
    <x v="5"/>
    <n v="2022"/>
  </r>
  <r>
    <s v="Kern"/>
    <n v="66"/>
    <s v="Kern"/>
    <n v="575582"/>
    <s v="NON-CUSTOMER"/>
    <s v="KERN COUNTY FD"/>
    <s v="06/26/2022"/>
    <s v="13:23:20"/>
    <n v="575582"/>
    <s v="L1"/>
    <s v="27822 PETERSON"/>
    <s v="WASCO"/>
    <m/>
    <m/>
    <s v="AXS-OK CAR FIRE DAMAGED ELECTRICAL BOX/ INC#30217"/>
    <s v="C"/>
    <s v="C"/>
    <s v="06/26/2022"/>
    <s v="13:27:36"/>
    <s v="06/26/2022 13:27 (S2CA)  CALLBACK UPDATE COMPLETED. ETA 30 MINS "/>
    <s v="6613246551"/>
    <s v="T-MAN"/>
    <s v="K1TBKW0"/>
    <s v="06/26/2022"/>
    <s v="14:03:00"/>
    <s v="06/26/2022"/>
    <s v="13:26:50"/>
    <n v="1"/>
    <n v="1"/>
    <n v="1"/>
    <n v="1"/>
    <n v="0"/>
    <n v="0"/>
    <n v="44.95"/>
    <n v="4.2666666666669997"/>
    <s v="06/26/2022"/>
    <s v="14:08:17"/>
    <m/>
    <m/>
    <m/>
    <m/>
    <m/>
    <m/>
    <m/>
    <m/>
    <m/>
    <m/>
    <m/>
    <m/>
    <m/>
    <m/>
    <m/>
    <m/>
    <x v="5"/>
    <n v="2022"/>
  </r>
  <r>
    <s v="Kern"/>
    <n v="66"/>
    <s v="Kern"/>
    <n v="586763"/>
    <s v="NON-CUSTOMER"/>
    <s v="BAKERSFIELD FD "/>
    <s v="06/27/2022"/>
    <s v="20:00:22"/>
    <n v="586763"/>
    <s v="L1"/>
    <s v="Kelly St "/>
    <s v="BAKERSFIELD"/>
    <m/>
    <m/>
    <s v="AXS-OK PLS CALL BAKERSFIELD FD 6613246551 ONS W/ETA@  INC# 24678"/>
    <s v="C"/>
    <s v="C"/>
    <s v="06/27/2022"/>
    <s v="20:08:27"/>
    <s v="06/27/2022 20:08 (AGG6)  CALLBACK UPDATE COMPLETED. ETA 30 MIN "/>
    <s v="6613246551"/>
    <s v="T-MAN"/>
    <s v="K1TJ8M6"/>
    <s v="06/27/2022"/>
    <s v="20:30:00"/>
    <s v="06/27/2022"/>
    <s v="20:06:43"/>
    <n v="1"/>
    <n v="1"/>
    <n v="1"/>
    <n v="1"/>
    <n v="0"/>
    <n v="0"/>
    <n v="18.133333333332999"/>
    <n v="8.083333333333"/>
    <s v="06/27/2022"/>
    <s v="20:18:30"/>
    <m/>
    <m/>
    <m/>
    <m/>
    <m/>
    <m/>
    <m/>
    <m/>
    <m/>
    <m/>
    <m/>
    <m/>
    <m/>
    <m/>
    <m/>
    <s v="OR:N/A-GSR ONSITE (AGG6 20:18 06/27/2022)_x000a__x000a_"/>
    <x v="5"/>
    <n v="2022"/>
  </r>
  <r>
    <s v="Kern"/>
    <n v="66"/>
    <s v="Kern"/>
    <n v="588492"/>
    <s v="NON-CUSTOMER"/>
    <s v="KERN CNTY FD"/>
    <s v="06/27/2022"/>
    <s v="22:53:25"/>
    <n v="588492"/>
    <s v="L1"/>
    <s v="SOUTH BOUND INTERSTATE 5"/>
    <s v="BAKERSFIELD"/>
    <m/>
    <m/>
    <s v="AXS-OK CARPORT FIRE THREATENING POLES/OVERHEAD LINES. PLEASE MAKE SAFE ASAP. ETA"/>
    <s v="C"/>
    <s v="C"/>
    <s v="06/27/2022"/>
    <s v="23:03:44"/>
    <s v="06/27/2022 23:03 (SNA5)  CALLBACK UPDATE COMPLETED. PER TMAN WILLIAMS 35 MIN ETA. "/>
    <s v="6613246551"/>
    <s v="T-MAN"/>
    <s v="K1TBKW0"/>
    <s v="06/27/2022"/>
    <s v="23:38:00"/>
    <s v="06/27/2022"/>
    <s v="23:02:46"/>
    <n v="1"/>
    <n v="1"/>
    <n v="1"/>
    <n v="1"/>
    <n v="0"/>
    <n v="0"/>
    <n v="47.816666666666997"/>
    <n v="10.316666666667"/>
    <s v="06/27/2022"/>
    <s v="23:41:14"/>
    <m/>
    <m/>
    <m/>
    <m/>
    <m/>
    <m/>
    <m/>
    <m/>
    <m/>
    <m/>
    <m/>
    <m/>
    <m/>
    <m/>
    <m/>
    <s v="OR:N/A-MnC ON CALL DECLINED TO GO ON SITE. (JRRW 23:13 06/27/2022)_x000a__x000a_OR:N/A-ON CALL SAYS BRYAN IS BEST SHOT. (JRRW 23:12 06/27/2022)_x000a__x000a_OR:N/A-GAS NOT FREE. (JRRW 23:08 06/27/2022)_x000a__x000a_OR:N/A-CALLING GAS (JRRW 23:06 06/27/2022)_x000a__x000a_OR:N/A-PER TMAN WILLIAMS 35 MIN ETA. AGENCY CB COMPLETED. (SNA5 23:04 06/27/2022)_x000a__x000a_OR:N/A-FM ARCOS RUNNING. (JRRW 23:00 06/27/2022)_x000a__x000a_"/>
    <x v="5"/>
    <n v="2022"/>
  </r>
  <r>
    <s v="Kern"/>
    <n v="66"/>
    <s v="Kern"/>
    <n v="595164"/>
    <s v="OUTAGE"/>
    <s v="PD"/>
    <s v="06/28/2022"/>
    <s v="15:43:34"/>
    <n v="1744687"/>
    <s v="L1"/>
    <s v="22ND "/>
    <s v="BAKERSFIELD"/>
    <m/>
    <m/>
    <s v="AXS-OK PD ONSITE WIRE DWN"/>
    <s v="Y"/>
    <s v="N"/>
    <m/>
    <m/>
    <s v="06/28/2022 15:49 (DBG9) 10m "/>
    <s v="6613277111"/>
    <s v="T-MAN"/>
    <s v="K1TTRCS"/>
    <s v="06/28/2022"/>
    <s v="16:02:00"/>
    <s v="06/28/2022"/>
    <s v="15:39:32"/>
    <n v="1"/>
    <n v="1"/>
    <n v="0"/>
    <n v="0"/>
    <n v="0"/>
    <n v="0"/>
    <n v="18.433333333333"/>
    <m/>
    <m/>
    <m/>
    <m/>
    <m/>
    <m/>
    <m/>
    <m/>
    <m/>
    <m/>
    <m/>
    <m/>
    <m/>
    <m/>
    <m/>
    <m/>
    <m/>
    <s v="[UPTR#595164:OR:N/A-Ryan Carmona is on OIS 595092 at the SAME LOCATION. We will relieve 911 when he goes onsite on that tag. (DBG9 15:50 06/28/2022)_x000a__x000a_]"/>
    <m/>
    <x v="5"/>
    <n v="2022"/>
  </r>
  <r>
    <s v="Kern"/>
    <n v="66"/>
    <s v="Kern"/>
    <n v="597673"/>
    <s v="OUTAGE"/>
    <s v="JERRINA RODRIGUEZ"/>
    <s v="06/29/2022"/>
    <s v="00:57:35"/>
    <n v="1745002"/>
    <s v="L1"/>
    <s v="1252 S FAIRFAX RD"/>
    <s v="BAKERSFIELD"/>
    <m/>
    <m/>
    <s v="A:OK;X:SHIRLEY LN;R:LIVE WIRES DOWN ON TOP OF VEHICLE. PLEASE EXPEDITE/MAKE SAFE ASAP. ETA PLZ., Pwr-Y"/>
    <s v="C"/>
    <s v="C"/>
    <s v="06/29/2022"/>
    <s v="00:59:48"/>
    <s v="06/29/2022 00:59 (S2CA)  CALLBACK UPDATE COMPLETED. ETA 35 MINS "/>
    <s v="6618275400"/>
    <s v="T-MAN"/>
    <s v="K1TJ8M6"/>
    <s v="06/29/2022"/>
    <s v="01:16:00"/>
    <s v="06/29/2022"/>
    <s v="00:59:23"/>
    <n v="1"/>
    <n v="1"/>
    <n v="1"/>
    <n v="1"/>
    <n v="0"/>
    <n v="0"/>
    <n v="20.583333333333002"/>
    <n v="2.2166666666669999"/>
    <s v="06/29/2022"/>
    <s v="01:18:10"/>
    <m/>
    <m/>
    <m/>
    <m/>
    <m/>
    <m/>
    <m/>
    <m/>
    <m/>
    <m/>
    <m/>
    <m/>
    <m/>
    <m/>
    <m/>
    <m/>
    <x v="5"/>
    <n v="2022"/>
  </r>
  <r>
    <s v="Kern"/>
    <n v="66"/>
    <s v="Kern"/>
    <n v="607385"/>
    <s v="NON-CUSTOMER"/>
    <s v="FD"/>
    <s v="06/30/2022"/>
    <s v="03:16:58"/>
    <n v="607385"/>
    <s v="L1"/>
    <s v="NILES"/>
    <s v="BAKERSFIELD"/>
    <m/>
    <m/>
    <s v="AXS-OK POLE ON FIRE IN BACK ALLEY  REQ ETA 661-324-6551"/>
    <s v="C"/>
    <s v="C"/>
    <s v="06/30/2022"/>
    <s v="03:21:08"/>
    <s v="06/30/2022 03:21 (S2CA)  CALLBACK UPDATE COMPLETED. ETA 30 MINS "/>
    <s v="6613246551"/>
    <s v="T-MAN"/>
    <s v="K1TTALA"/>
    <s v="06/30/2022"/>
    <s v="03:51:00"/>
    <s v="06/30/2022"/>
    <s v="03:27:20"/>
    <n v="1"/>
    <n v="1"/>
    <n v="1"/>
    <n v="1"/>
    <n v="0"/>
    <n v="0"/>
    <n v="35.15"/>
    <n v="4.166666666667"/>
    <s v="06/30/2022"/>
    <s v="03:52:07"/>
    <m/>
    <m/>
    <m/>
    <m/>
    <m/>
    <m/>
    <m/>
    <m/>
    <m/>
    <m/>
    <m/>
    <m/>
    <m/>
    <m/>
    <m/>
    <s v="OR:N/A-ARCOS CALLOUT ID 305722 (S2CA 03:19 06/30/2022)_x000a__x000a_"/>
    <x v="5"/>
    <n v="2022"/>
  </r>
  <r>
    <s v="Kern"/>
    <n v="66"/>
    <s v="Kern"/>
    <n v="610829"/>
    <s v="OUTAGE"/>
    <s v="GOLDEN EMPIRE AFFORDABLE HOUSING INC II"/>
    <s v="06/30/2022"/>
    <s v="14:16:06"/>
    <n v="1746572"/>
    <s v="L1"/>
    <s v="400 20TH ST APT 100"/>
    <s v="BAKERSFIELD"/>
    <m/>
    <m/>
    <s v="A:OK;X:V ST;R:NO UNIT GIVEN , LARGE FIRE  BLOWN DOORS AND WINDOWS POSS LEAK IN WALL , POSS INJURIES NEED ETA, Pwr-N"/>
    <s v="C"/>
    <s v="C"/>
    <s v="06/30/2022"/>
    <s v="14:18:21"/>
    <s v="06/30/2022 14:18 (DBG9)  CALLBACK UPDATE COMPLETED. 30m "/>
    <s v="6613246551"/>
    <s v="T-MAN"/>
    <s v="K1TC0CH"/>
    <s v="06/30/2022"/>
    <s v="14:51:00"/>
    <s v="06/30/2022"/>
    <s v="14:16:59"/>
    <n v="1"/>
    <n v="1"/>
    <n v="1"/>
    <n v="1"/>
    <n v="0"/>
    <n v="0"/>
    <n v="34.9"/>
    <n v="2.25"/>
    <s v="06/30/2022"/>
    <s v="14:51:00"/>
    <m/>
    <m/>
    <m/>
    <m/>
    <m/>
    <m/>
    <m/>
    <m/>
    <m/>
    <m/>
    <m/>
    <m/>
    <m/>
    <m/>
    <s v="OR:N/A-Troubleman is still assessing, ETOR+2hrs. (DBG9 17:00 06/30/2022)_x000a__x000a_"/>
    <m/>
    <x v="5"/>
    <n v="2022"/>
  </r>
  <r>
    <s v="Los Padres"/>
    <n v="2"/>
    <s v="SLO"/>
    <n v="9506375"/>
    <s v="OUTAGE"/>
    <s v="PATRICIA WHITE"/>
    <s v="01/08/2022"/>
    <s v="02:25:49"/>
    <n v="1597936"/>
    <s v="L1"/>
    <s v="1564 LOS BERROS RD"/>
    <s v="ARROYO GRANDE"/>
    <m/>
    <m/>
    <s v="A:ok;X:quailwood ln;R:enroute  req eta 805 543 4243, Pwr-Yfd update tates mult hi volt lns dwn"/>
    <s v="C"/>
    <s v="C"/>
    <s v="01/08/2022"/>
    <s v="02:39:21"/>
    <s v="01/08/2022 02:39 (KERA)  CALLBACK UPDATE COMPLETED. WILL CALL BACK WITH ETA WHEN I GET ONE "/>
    <s v="8055434243"/>
    <s v="T-MAN"/>
    <s v="L2TMML6"/>
    <s v="01/08/2022"/>
    <s v="03:58:00"/>
    <s v="01/08/2022"/>
    <s v="03:42:10"/>
    <n v="1"/>
    <n v="0"/>
    <n v="1"/>
    <n v="1"/>
    <n v="0"/>
    <n v="0"/>
    <n v="97.6"/>
    <n v="13.533333333332999"/>
    <s v="01/08/2022"/>
    <s v="04:03:25"/>
    <m/>
    <m/>
    <m/>
    <m/>
    <m/>
    <m/>
    <m/>
    <m/>
    <m/>
    <m/>
    <m/>
    <m/>
    <m/>
    <m/>
    <s v="OR:N/A-30 MIN LANDEROS PER ARCOS (KERA 03:40 01/08/2022)_x000a__x000a_OR:N/A-LANDEROS ACCEPTED, WILL CALL FOR ETA (KERA 03:38 01/08/2022)_x000a__x000a_OR:N/A-SUP OSBOURNE MAKING DIRECT CALLS TO TMEN (KERA 03:33 01/08/2022)_x000a__x000a_OR:N/A-Still onsite (WAG7 03:26 01/08/2022)_x000a__x000a_OR:N/A-PER SUP STOP ARCOS AND ROLL TO SANTA MARIA (KERA 02:59 01/08/2022)_x000a__x000a_OR:N/A-MnC OSBOURNE TO TRY AND GET A TMAN (KERA 02:49 01/08/2022)_x000a__x000a_OR:N/A-NOTIFIED DISPATCH SUPERVISOR OF NO ETA (KERA 02:40 01/08/2022)_x000a__x000a_OR:N/A-ARCOS (KERA 02:29 01/08/2022)_x000a__x000a_"/>
    <m/>
    <x v="0"/>
    <m/>
  </r>
  <r>
    <s v="Los Padres"/>
    <n v="1"/>
    <s v="Santa Maria"/>
    <n v="9514890"/>
    <s v="OUTAGE"/>
    <s v="BRIANNA ONTIVEROS"/>
    <s v="01/10/2022"/>
    <s v="17:46:40"/>
    <n v="1599617"/>
    <s v="L1"/>
    <s v="715 N MILLER ST"/>
    <s v="SANTA MARIA"/>
    <m/>
    <m/>
    <s v="A:OK;X:ALVIN;R:REPORT OF WIREDOWN PER SANTA MARIA FIRE INC 373, Pwr-Y"/>
    <s v="C"/>
    <s v="C"/>
    <s v="01/10/2022"/>
    <s v="17:49:48"/>
    <s v="01/10/2022 17:49 (PALB)  CALLBACK UPDATE COMPLETED. CALLED TO PROVIDE TEN MIN ETA "/>
    <s v="8059252631"/>
    <s v="T-MAN"/>
    <s v="L2TDGBA"/>
    <s v="01/10/2022"/>
    <s v="18:09:00"/>
    <s v="01/10/2022"/>
    <s v="17:48:22"/>
    <n v="1"/>
    <n v="1"/>
    <n v="1"/>
    <n v="1"/>
    <n v="0"/>
    <n v="0"/>
    <n v="28.133333333332999"/>
    <n v="3.1333333333329998"/>
    <s v="01/10/2022"/>
    <s v="18:14:48"/>
    <m/>
    <m/>
    <m/>
    <m/>
    <m/>
    <m/>
    <m/>
    <m/>
    <m/>
    <m/>
    <m/>
    <m/>
    <m/>
    <m/>
    <m/>
    <m/>
    <x v="0"/>
    <m/>
  </r>
  <r>
    <s v="Los Padres"/>
    <n v="2"/>
    <s v="SLO"/>
    <n v="9527402"/>
    <s v="OUTAGE"/>
    <s v="SUSAN KINGSLEY"/>
    <s v="01/13/2022"/>
    <s v="10:19:19"/>
    <n v="1601561"/>
    <s v="L1"/>
    <s v="1155 MONTECITO RD"/>
    <s v="CAYUCOS"/>
    <m/>
    <m/>
    <s v="A:OK;X:OLD CREEK;R:FD REQ ETA. TRANSFORMER EXPLODED AND IS SMOKING., Pwr-Y"/>
    <s v="C"/>
    <s v="C"/>
    <s v="01/13/2022"/>
    <s v="10:26:03"/>
    <s v="01/13/2022 10:26 (ADT0)  CALLBACK UPDATE COMPLETED.  01/13/2022 10:24 (ADT0) PER TMAN ADORNI 40 MIN ETA"/>
    <s v="8055434242"/>
    <s v="T-MAN"/>
    <s v="L1TJWAC"/>
    <s v="01/13/2022"/>
    <s v="10:57:00"/>
    <s v="01/13/2022"/>
    <s v="10:23:07"/>
    <n v="1"/>
    <n v="1"/>
    <n v="1"/>
    <n v="1"/>
    <n v="0"/>
    <n v="0"/>
    <n v="39.700000000000003"/>
    <n v="6.7333333333330003"/>
    <s v="01/13/2022"/>
    <s v="10:59:01"/>
    <m/>
    <m/>
    <m/>
    <m/>
    <m/>
    <m/>
    <m/>
    <m/>
    <m/>
    <m/>
    <m/>
    <m/>
    <m/>
    <m/>
    <m/>
    <m/>
    <x v="0"/>
    <m/>
  </r>
  <r>
    <s v="Los Padres"/>
    <n v="1"/>
    <s v="Santa Maria"/>
    <n v="9535969"/>
    <s v="NON-CUSTOMER"/>
    <s v="FD"/>
    <s v="01/14/2022"/>
    <s v="15:28:59"/>
    <n v="9535969"/>
    <s v="L1"/>
    <s v="5060 HAPGOOD"/>
    <s v="LOMPOC"/>
    <m/>
    <m/>
    <s v="AXS-OK FD ENR WIRE DWN ETA WHEN AVLB"/>
    <s v="C"/>
    <s v="C"/>
    <s v="01/14/2022"/>
    <s v="15:40:46"/>
    <s v="01/14/2022 15:40 (SXMU)  CALLBACK UPDATE COMPLETED. eta45 minutes "/>
    <s v="5302456564"/>
    <s v="T-MAN"/>
    <s v="L2TJGE2"/>
    <s v="01/14/2022"/>
    <s v="16:23:00"/>
    <s v="01/14/2022"/>
    <s v="15:31:10"/>
    <n v="1"/>
    <n v="1"/>
    <n v="1"/>
    <n v="1"/>
    <n v="0"/>
    <n v="0"/>
    <n v="56.15"/>
    <n v="11.783333333332999"/>
    <s v="01/14/2022"/>
    <s v="16:25:08"/>
    <m/>
    <m/>
    <m/>
    <m/>
    <m/>
    <m/>
    <m/>
    <m/>
    <m/>
    <m/>
    <m/>
    <m/>
    <m/>
    <m/>
    <m/>
    <s v="OR:N/A-No GSR`s in this area and FMO not working down here today. (WAG7 16:07 01/14/2022)_x000a__x000a_OR:N/A-called the number they said not our area, gerth checking call (SXMU 15:54 01/14/2022)_x000a__x000a_"/>
    <x v="0"/>
    <m/>
  </r>
  <r>
    <s v="Los Padres"/>
    <n v="1"/>
    <s v="Santa Maria"/>
    <n v="9538587"/>
    <s v="NON-CUSTOMER"/>
    <s v="SANTA BARBARA FD"/>
    <s v="01/15/2022"/>
    <s v="16:50:29"/>
    <n v="9538587"/>
    <s v="L1"/>
    <s v="SAN ANTONIO RD E"/>
    <s v="SANTA MARIA"/>
    <m/>
    <m/>
    <s v="SAN ANTONIO RD E AND HIGWAY 135. PER SANTA BARBARA FD ONSITE ETA  805 683 2724"/>
    <s v="C"/>
    <s v="C"/>
    <s v="01/15/2022"/>
    <s v="16:55:46"/>
    <s v="01/15/2022 16:55 (MALM)  CALLBACK UPDATE COMPLETED. TMAN ADV LANDEROS ADV 30 MIN ETA "/>
    <s v="8056832724"/>
    <s v="T-MAN"/>
    <s v="L2TMML6"/>
    <s v="01/15/2022"/>
    <s v="17:23:00"/>
    <s v="01/15/2022"/>
    <s v="16:53:57"/>
    <n v="1"/>
    <n v="1"/>
    <n v="1"/>
    <n v="1"/>
    <n v="0"/>
    <n v="0"/>
    <n v="40.083333333333002"/>
    <n v="5.2833333333330001"/>
    <s v="01/15/2022"/>
    <s v="17:30:34"/>
    <m/>
    <m/>
    <m/>
    <m/>
    <m/>
    <m/>
    <m/>
    <m/>
    <m/>
    <m/>
    <m/>
    <m/>
    <m/>
    <m/>
    <m/>
    <m/>
    <x v="0"/>
    <m/>
  </r>
  <r>
    <s v="Los Padres"/>
    <n v="1"/>
    <s v="Santa Maria"/>
    <n v="9540088"/>
    <s v="NON-CUSTOMER"/>
    <s v="SANTA MARIA PD/FD"/>
    <s v="01/16/2022"/>
    <s v="05:33:59"/>
    <n v="9540088"/>
    <s v="L1"/>
    <s v="RAILROAD AVE"/>
    <s v="SANTA MARIA"/>
    <m/>
    <m/>
    <s v="AXS-OK PD/FD ONSTE/STANDING BY. LIVE WIRES DOWN. PLEASE MAKE SAFE."/>
    <s v="C"/>
    <s v="C"/>
    <s v="01/16/2022"/>
    <s v="05:38:42"/>
    <s v="01/16/2022 05:38 (S2CA)  CALLBACK UPDATE COMPLETED. ETA 30 MINS "/>
    <s v="8059252631"/>
    <s v="T-MAN"/>
    <s v="L2TMML6"/>
    <s v="01/16/2022"/>
    <s v="05:55:00"/>
    <s v="01/16/2022"/>
    <s v="05:40:49"/>
    <n v="1"/>
    <n v="1"/>
    <n v="1"/>
    <n v="1"/>
    <n v="0"/>
    <n v="0"/>
    <n v="24.15"/>
    <n v="4.7166666666669999"/>
    <s v="01/16/2022"/>
    <s v="05:58:08"/>
    <m/>
    <m/>
    <m/>
    <m/>
    <m/>
    <m/>
    <m/>
    <m/>
    <m/>
    <m/>
    <m/>
    <m/>
    <m/>
    <m/>
    <m/>
    <s v="OR:N/A-ARCOS CALLOUT ID 286677 (S2CA 05:36 01/16/2022)_x000a__x000a_"/>
    <x v="0"/>
    <m/>
  </r>
  <r>
    <s v="Los Padres"/>
    <n v="1"/>
    <s v="Santa Maria"/>
    <n v="9540778"/>
    <s v="NON-CUSTOMER"/>
    <s v="CHP"/>
    <s v="01/16/2022"/>
    <s v="10:57:07"/>
    <n v="9540778"/>
    <s v="L1"/>
    <s v="NORTHBOUND HARRIS GRADE NORTH OF BURTON"/>
    <s v="LOMPOC"/>
    <m/>
    <m/>
    <s v="AXS-OK CAR HIT POLE/ POLE#GT303100/ INC#50"/>
    <s v="C"/>
    <s v="C"/>
    <s v="01/16/2022"/>
    <s v="11:05:37"/>
    <s v="01/16/2022 11:05 (KERA)  CALLBACK UPDATE COMPLETED. 30-45 MIN ETA ELDER "/>
    <s v="8055933333"/>
    <s v="T-MAN"/>
    <s v="L2TJGE2"/>
    <s v="01/16/2022"/>
    <s v="11:32:00"/>
    <s v="01/16/2022"/>
    <s v="11:02:21"/>
    <n v="1"/>
    <n v="1"/>
    <n v="1"/>
    <n v="1"/>
    <n v="0"/>
    <n v="0"/>
    <n v="36.25"/>
    <n v="8.5"/>
    <s v="01/16/2022"/>
    <s v="11:33:22"/>
    <m/>
    <m/>
    <m/>
    <m/>
    <m/>
    <m/>
    <m/>
    <m/>
    <m/>
    <m/>
    <m/>
    <m/>
    <m/>
    <m/>
    <m/>
    <s v="OR:N/A-PHONE POLE (KERA 12:34 01/16/2022)_x000a__x000a_OR:N/A-Cancelled FM response.  Elder mapping 13 minutes out (RATM 11:26 01/16/2022)_x000a__x000a_OR:N/A-Arcos running for FM (RATM 11:18 01/16/2022)_x000a__x000a_OR:N/A-NO OTHER TECHS IN AREA ACCORDING TO FRMT (KERA 11:12 01/16/2022)_x000a__x000a_OR:N/A-NO GAS IN AREA (KERA 11:11 01/16/2022)_x000a__x000a_OR:N/A-NOTIFIED DISPATCH SUPERVISOR (KERA 11:10 01/16/2022)_x000a__x000a_OR:N/A-RESTORATION SUPERVISOR IS THE SAME (KERA 11:10 01/16/2022)_x000a__x000a_OR:N/A-CALLED MnC MIKE AND THERE ARE NO RESOURCES CLOSER (KERA 11:09 01/16/2022)_x000a__x000a_OR:N/A-30-45 MIN ETA ELDER (KERA 11:06 01/16/2022)_x000a__x000a_OR:N/A-ARCOS (KERA 11:01 01/16/2022)_x000a__x000a_"/>
    <x v="0"/>
    <m/>
  </r>
  <r>
    <s v="Los Padres"/>
    <n v="1"/>
    <s v="Santa Maria"/>
    <n v="9542402"/>
    <s v="OUTAGE"/>
    <s v="SANTA MARIA PD/FD"/>
    <s v="01/17/2022"/>
    <s v="03:47:55"/>
    <n v="1603737"/>
    <s v="L1"/>
    <s v="BATTLES"/>
    <s v="SANTA MARIA"/>
    <m/>
    <m/>
    <s v="AXS-OK CAR POLE ACC CAUSED AREA OUTAGE PER FD/PD ONSITE/STANDING BY. PLEASE MAKE"/>
    <s v="C"/>
    <s v="C"/>
    <s v="01/17/2022"/>
    <s v="03:56:26"/>
    <s v="01/17/2022 03:56 (UXB2)  CALLBACK UPDATE COMPLETED. CALLED 911 WITH 30 MIN ETA. "/>
    <s v="8059252631"/>
    <s v="T-MAN"/>
    <s v="L2TMML6"/>
    <s v="01/17/2022"/>
    <s v="04:26:00"/>
    <s v="01/17/2022"/>
    <s v="03:45:56"/>
    <n v="1"/>
    <n v="1"/>
    <n v="1"/>
    <n v="1"/>
    <n v="0"/>
    <n v="0"/>
    <n v="39.116666666667001"/>
    <n v="8.5166666666669997"/>
    <s v="01/17/2022"/>
    <s v="04:27:02"/>
    <m/>
    <m/>
    <m/>
    <m/>
    <m/>
    <m/>
    <m/>
    <m/>
    <m/>
    <m/>
    <m/>
    <m/>
    <m/>
    <m/>
    <s v="OR:N/A-ARCOS (UXB2 03:41 01/17/2022)_x000a__x000a_"/>
    <m/>
    <x v="0"/>
    <m/>
  </r>
  <r>
    <s v="Los Padres"/>
    <n v="3"/>
    <s v="Templeton"/>
    <n v="9625621"/>
    <s v="OUTAGE"/>
    <s v="JEFF L PARKS"/>
    <s v="01/30/2022"/>
    <s v="08:56:36"/>
    <n v="1616627"/>
    <s v="L1"/>
    <s v="1251 SANTA RITA RD"/>
    <s v="TEMPLETON"/>
    <m/>
    <m/>
    <s v="A:OK;X:BETHEL;R:CHP CALL FOR DAMAGE TO POLE DUE TO CAR POLE HIT AND RUN CHECK INTEGRITY CALL WITH ETA INC# 40/ RUNG DOWN TO ELECTRIC DISP @ 0857  SPOKE TO  MARY HELEN"/>
    <s v="C"/>
    <s v="C"/>
    <s v="01/30/2022"/>
    <s v="09:08:08"/>
    <s v="01/30/2022 09:08 (GBF4)  CALLBACK UPDATE COMPLETED. ANDERSON PROVIDED 25 MIN ETA, AGENCY CONTACTED "/>
    <s v="8055933333"/>
    <s v="T-MAN"/>
    <s v="L3TBCA3"/>
    <s v="01/30/2022"/>
    <s v="10:40:00"/>
    <s v="01/30/2022"/>
    <s v="09:10:19"/>
    <n v="1"/>
    <n v="1"/>
    <n v="1"/>
    <n v="1"/>
    <n v="0"/>
    <n v="0"/>
    <n v="34.666666666666998"/>
    <n v="11.533333333332999"/>
    <s v="01/30/2022"/>
    <s v="09:31:16"/>
    <m/>
    <m/>
    <m/>
    <m/>
    <m/>
    <m/>
    <m/>
    <m/>
    <m/>
    <m/>
    <m/>
    <m/>
    <m/>
    <m/>
    <s v="OR:N/A-ANDERSON ACCEPTED (GBF4 09:09 01/30/2022)_x000a__x000a_OR:N/A-aRCOS (GBF4 08:57 01/30/2022)_x000a__x000a_"/>
    <m/>
    <x v="0"/>
    <m/>
  </r>
  <r>
    <s v="Los Padres"/>
    <n v="2"/>
    <s v="SLO"/>
    <n v="9630916"/>
    <s v="OUTAGE"/>
    <s v="SLO CALFIRE INC 1611"/>
    <s v="01/31/2022"/>
    <s v="16:45:21"/>
    <n v="1617406"/>
    <s v="L1"/>
    <s v="WILLOW RD (CA-1)"/>
    <s v="ARROYO GRANDE"/>
    <m/>
    <m/>
    <s v="AXS-OK FD ONSITE WITH BLOWN TRANSFORMER ON FIRE NO PWR NEED ETA"/>
    <s v="C"/>
    <s v="C"/>
    <s v="01/31/2022"/>
    <s v="16:52:17"/>
    <s v="01/31/2022 16:52 (PALB)  CALLBACK UPDATE COMPLETED. CALLED TO PROVIDE 30 MIN ETA "/>
    <s v="8055434243"/>
    <s v="T-MAN"/>
    <s v="L2TRWFB"/>
    <s v="01/31/2022"/>
    <s v="19:55:00"/>
    <s v="01/31/2022"/>
    <s v="16:47:37"/>
    <n v="1"/>
    <n v="1"/>
    <n v="1"/>
    <n v="1"/>
    <n v="0"/>
    <n v="0"/>
    <n v="26.816666666667"/>
    <n v="6.9333333333329996"/>
    <s v="01/31/2022"/>
    <s v="17:12:10"/>
    <m/>
    <m/>
    <m/>
    <m/>
    <m/>
    <m/>
    <m/>
    <m/>
    <m/>
    <m/>
    <m/>
    <m/>
    <m/>
    <m/>
    <m/>
    <m/>
    <x v="0"/>
    <m/>
  </r>
  <r>
    <s v="Los Padres"/>
    <n v="3"/>
    <s v="Templeton"/>
    <n v="9653654"/>
    <s v="OUTAGE"/>
    <s v="BRANDON SIMONDS"/>
    <s v="02/02/2022"/>
    <s v="10:59:54"/>
    <n v="1619293"/>
    <s v="L1"/>
    <s v="3939 EL POMAR DR"/>
    <s v="TEMPLETON"/>
    <m/>
    <m/>
    <s v="A:OK;X:ALMOND DR;R:CAL FIRE ETA, ALSO AMP BOX HIT., Pwr-Y"/>
    <s v="C"/>
    <s v="C"/>
    <s v="02/02/2022"/>
    <s v="11:04:12"/>
    <s v="02/02/2022 11:04 (NWA1)  CALLBACK UPDATE COMPLETED. CALLED WITH A 20 MIN ETA "/>
    <s v="8055434243"/>
    <s v="T-MAN"/>
    <s v="L3TBCA3"/>
    <s v="02/02/2022"/>
    <s v="11:53:00"/>
    <s v="02/02/2022"/>
    <s v="11:03:53"/>
    <n v="1"/>
    <n v="1"/>
    <n v="1"/>
    <n v="1"/>
    <n v="0"/>
    <n v="0"/>
    <n v="39.316666666666997"/>
    <n v="4.3"/>
    <s v="02/02/2022"/>
    <s v="11:39:13"/>
    <m/>
    <m/>
    <m/>
    <m/>
    <m/>
    <m/>
    <m/>
    <m/>
    <m/>
    <m/>
    <m/>
    <m/>
    <m/>
    <m/>
    <s v="OR:N/A-ANDERSON HAVING GTECH ISSUES (NWA1 11:46 02/02/2022)_x000a__x000a_"/>
    <m/>
    <x v="1"/>
    <n v="2022"/>
  </r>
  <r>
    <s v="Los Padres"/>
    <n v="2"/>
    <s v="SLO"/>
    <n v="9671964"/>
    <s v="OUTAGE"/>
    <s v="SETH CHAUVAUX"/>
    <s v="02/06/2022"/>
    <s v="20:22:48"/>
    <n v="1622334"/>
    <s v="L1"/>
    <s v="2226 BURTON DR"/>
    <s v="CAMBRIA"/>
    <m/>
    <m/>
    <s v="A:TREES;X:ARDATH;R:FD ENRTE AND WILL STANDBY ETA8055434243"/>
    <s v="C"/>
    <s v="C"/>
    <s v="02/06/2022"/>
    <s v="20:26:19"/>
    <s v="02/06/2022 20:26 (AVG2)  CALLBACK UPDATE COMPLETED. ETA 50 MIN "/>
    <s v="8055434243"/>
    <s v="T-MAN"/>
    <s v="L1TDEKF"/>
    <s v="02/06/2022"/>
    <s v="21:22:00"/>
    <s v="02/06/2022"/>
    <s v="20:24:08"/>
    <n v="1"/>
    <n v="1"/>
    <n v="1"/>
    <n v="1"/>
    <n v="0"/>
    <n v="0"/>
    <n v="59.2"/>
    <n v="3.5166666666670001"/>
    <s v="02/06/2022"/>
    <s v="21:22:49"/>
    <m/>
    <m/>
    <m/>
    <m/>
    <s v="02/06/2022"/>
    <s v="21:22:00"/>
    <s v="ADMWAG7"/>
    <s v="02/07/2022 05:43 (WAG7) Tman onsite at 21:22."/>
    <m/>
    <m/>
    <m/>
    <m/>
    <m/>
    <m/>
    <s v="OR:N/A-NO RESPONSE TO ARCOS CALLOUT FOR METER TECH. (AVG2 20:42 02/06/2022)_x000a__x000a_OR:N/A-PER ON-CALL SUPERVISOR, TODD OSBORNE, CALLED TEMPLETON TMAN THOMAS GRENNAN. HE GAVE 60 MIN ETA. (AVG2 20:41 02/06/2022)_x000a__x000a_OR:N/A-STARTED ARCOS FOR FMO. (AVG2 20:30 02/06/2022)_x000a__x000a_OR:N/A-NO GSR IN AREA. (AVG2 20:30 02/06/2022)_x000a__x000a_OR:N/A-TMAN KNUTSON WORKING ON MULTI CUST OUTAGE, OIS #1622287, WILL WRAP UP AND RESPOND TO 911. GAVE 50 MIN ETA. (AVG2 20:30 02/06/2022)_x000a__x000a_"/>
    <m/>
    <x v="1"/>
    <n v="2022"/>
  </r>
  <r>
    <s v="Los Padres"/>
    <n v="1"/>
    <s v="Santa Maria"/>
    <n v="9682913"/>
    <s v="NON-CUSTOMER"/>
    <s v="SANTA BARBARA CO FD"/>
    <s v="02/09/2022"/>
    <s v="13:04:52"/>
    <n v="9682913"/>
    <s v="L1"/>
    <s v="AVENA ST"/>
    <s v="LOMPOC"/>
    <m/>
    <m/>
    <s v="AXS-OK FD REQ ETA. TRANSFORMER SMOKING.FD UPDATED TRANSFORMER IS LEAKING OIL.."/>
    <s v="C"/>
    <s v="C"/>
    <s v="02/09/2022"/>
    <s v="13:08:16"/>
    <s v="02/09/2022 13:08 (NWA1)  CALLBACK UPDATE COMPLETED. CALLED WITH A 15 MIN ETA "/>
    <s v="8056832724"/>
    <s v="T-MAN"/>
    <s v="L2TC1WG"/>
    <s v="02/09/2022"/>
    <s v="13:23:00"/>
    <s v="02/09/2022"/>
    <s v="13:07:19"/>
    <n v="1"/>
    <n v="1"/>
    <n v="1"/>
    <n v="1"/>
    <n v="0"/>
    <n v="0"/>
    <n v="21.116666666667001"/>
    <n v="3.4"/>
    <s v="02/09/2022"/>
    <s v="13:25:59"/>
    <m/>
    <m/>
    <m/>
    <m/>
    <m/>
    <m/>
    <m/>
    <m/>
    <m/>
    <m/>
    <m/>
    <m/>
    <m/>
    <m/>
    <m/>
    <m/>
    <x v="1"/>
    <n v="2022"/>
  </r>
  <r>
    <s v="Los Padres"/>
    <n v="1"/>
    <s v="Santa Maria"/>
    <n v="9683425"/>
    <s v="OUTAGE"/>
    <s v="SEAN ST DENIS"/>
    <s v="02/09/2022"/>
    <s v="15:29:43"/>
    <n v="1624289"/>
    <s v="L1"/>
    <s v="734 RALCOA WY"/>
    <s v="NIPOMO"/>
    <m/>
    <m/>
    <s v="A:OK;X:WILLOW RD;R:FD REQ ETA. SMOKING TRANSFORMER, Pwr-Y"/>
    <s v="C"/>
    <s v="C"/>
    <s v="02/09/2022"/>
    <s v="15:32:21"/>
    <s v="02/09/2022 15:32 (PALB)  CALLBACK UPDATE COMPLETED. CALLED TO PROVIDE 30 MIN ETA "/>
    <s v="8055434243"/>
    <s v="T-MAN"/>
    <s v="L2TCJBW"/>
    <s v="02/09/2022"/>
    <s v="15:59:00"/>
    <s v="02/09/2022"/>
    <s v="15:30:35"/>
    <n v="1"/>
    <n v="1"/>
    <n v="1"/>
    <n v="1"/>
    <n v="0"/>
    <n v="0"/>
    <n v="32.283333333332997"/>
    <n v="2.6333333333329998"/>
    <s v="02/09/2022"/>
    <s v="16:02:00"/>
    <m/>
    <m/>
    <m/>
    <m/>
    <m/>
    <m/>
    <m/>
    <m/>
    <m/>
    <m/>
    <m/>
    <m/>
    <m/>
    <m/>
    <s v="OR:N/A-BRIGGS ALREADY ENROUTE TO 815 RALCOA WHEN 734 RALCOA CAME IN WILL ADVBISE HIM TO GO ONSITE ON 911 TAG ONCE HE ARRIVES. (PALB 15:52 02/09/2022)_x000a__x000a_"/>
    <m/>
    <x v="1"/>
    <n v="2022"/>
  </r>
  <r>
    <s v="Los Padres"/>
    <n v="2"/>
    <s v="SLO"/>
    <n v="9687834"/>
    <s v="OUTAGE"/>
    <s v="SARAH A VANCE"/>
    <s v="02/10/2022"/>
    <s v="12:04:33"/>
    <n v="1624898"/>
    <s v="L1"/>
    <s v="870 EL MORRO AVE"/>
    <s v="LOS OSOS"/>
    <m/>
    <m/>
    <s v="A:OK;X:6TH ST;R:FD ONSITE"/>
    <s v="C"/>
    <s v="C"/>
    <s v="02/10/2022"/>
    <s v="12:10:14"/>
    <s v="02/10/2022 12:10 (NWA1)  CALLBACK UPDATE COMPLETED. CALLED WITH A 15 MIN ETA "/>
    <s v="8055434243"/>
    <s v="T-MAN"/>
    <s v="L1TJ5SC"/>
    <s v="02/10/2022"/>
    <s v="12:14:00"/>
    <s v="02/10/2022"/>
    <s v="12:05:59"/>
    <n v="1"/>
    <n v="1"/>
    <n v="1"/>
    <n v="1"/>
    <n v="0"/>
    <n v="0"/>
    <n v="15.583333333333"/>
    <n v="5.6833333333329996"/>
    <s v="02/10/2022"/>
    <s v="12:20:08"/>
    <m/>
    <m/>
    <m/>
    <m/>
    <m/>
    <m/>
    <m/>
    <m/>
    <m/>
    <m/>
    <m/>
    <m/>
    <m/>
    <m/>
    <m/>
    <m/>
    <x v="1"/>
    <n v="2022"/>
  </r>
  <r>
    <s v="Los Padres"/>
    <n v="1"/>
    <s v="Santa Maria"/>
    <n v="9690892"/>
    <s v="NON-CUSTOMER"/>
    <s v="FD"/>
    <s v="02/11/2022"/>
    <s v="07:42:10"/>
    <n v="9690892"/>
    <s v="L1"/>
    <s v="ALAMO PINTADO RD"/>
    <s v="SOLVANG"/>
    <m/>
    <m/>
    <s v="AXS-OK "/>
    <s v="C"/>
    <s v="C"/>
    <s v="02/11/2022"/>
    <s v="07:47:10"/>
    <s v="02/11/2022 07:47 (MALM)  CALLBACK UPDATE COMPLETED. TMAN ELDER ADV 45 MIN ETA "/>
    <s v="8056832724"/>
    <s v="T-MAN"/>
    <s v="L2TJGE2"/>
    <s v="02/11/2022"/>
    <s v="08:05:00"/>
    <s v="02/11/2022"/>
    <s v="07:45:47"/>
    <n v="1"/>
    <n v="1"/>
    <n v="1"/>
    <n v="1"/>
    <n v="0"/>
    <n v="0"/>
    <n v="24.433333333333"/>
    <n v="5"/>
    <s v="02/11/2022"/>
    <s v="08:06:36"/>
    <m/>
    <m/>
    <m/>
    <m/>
    <m/>
    <m/>
    <m/>
    <m/>
    <m/>
    <m/>
    <m/>
    <m/>
    <m/>
    <m/>
    <m/>
    <m/>
    <x v="1"/>
    <n v="2022"/>
  </r>
  <r>
    <s v="Los Padres"/>
    <n v="1"/>
    <s v="Santa Maria"/>
    <n v="9695041"/>
    <s v="NON-CUSTOMER"/>
    <s v="SANTA MARIA FD"/>
    <s v="02/12/2022"/>
    <s v="01:11:24"/>
    <n v="9695041"/>
    <s v="L1"/>
    <s v="MILLER"/>
    <s v="SANTA MARIA"/>
    <m/>
    <m/>
    <s v="AXS-OK FD ONSITE - POLE AND LIVE WIRES ARE DOWN IN RDWAY."/>
    <s v="C"/>
    <s v="C"/>
    <s v="02/12/2022"/>
    <s v="01:20:48"/>
    <s v="02/12/2022 01:20 (S2CA)  CALLBACK UPDATE COMPLETED. ETA 30 MINS "/>
    <s v="8059252631"/>
    <s v="T-MAN"/>
    <s v="L2TJRWX"/>
    <s v="02/12/2022"/>
    <s v="01:42:00"/>
    <s v="02/12/2022"/>
    <s v="01:29:13"/>
    <n v="1"/>
    <n v="1"/>
    <n v="1"/>
    <n v="1"/>
    <n v="0"/>
    <n v="0"/>
    <n v="32.700000000000003"/>
    <n v="9.4"/>
    <s v="02/12/2022"/>
    <s v="01:44:06"/>
    <m/>
    <m/>
    <m/>
    <m/>
    <m/>
    <m/>
    <m/>
    <m/>
    <m/>
    <m/>
    <m/>
    <m/>
    <m/>
    <m/>
    <m/>
    <s v="OR:N/A-FM ARCOS RUNNING # 289436 (JRRW 01:18 02/12/2022)_x000a__x000a_OR:N/A-ARCOS CALLOUT ID 289433 (S2CA 01:16 02/12/2022)_x000a__x000a_"/>
    <x v="1"/>
    <n v="2022"/>
  </r>
  <r>
    <s v="Los Padres"/>
    <n v="3"/>
    <s v="Templeton"/>
    <n v="9702336"/>
    <s v="OUTAGE"/>
    <s v="JONI S SPRINGER"/>
    <s v="02/14/2022"/>
    <s v="12:25:33"/>
    <n v="1627116"/>
    <s v="L1"/>
    <s v="421 13TH ST"/>
    <s v="PASO ROBLES"/>
    <m/>
    <m/>
    <s v="A:OK;X:VINE;R:FD ONS  CAR DAMAGE TO POLE  INTACT BUT FD REQ CHECK POLE FOR INTEGRITY CALL WITH ETA INC 220439/ RUNG DOWN TO ELECTRIC DISP @  1226 SPOKE TO LENORE"/>
    <s v="C"/>
    <s v="C"/>
    <s v="02/14/2022"/>
    <s v="12:29:10"/>
    <s v="02/14/2022 12:29 (MALM)  CALLBACK UPDATE COMPLETED. TMAN GRENNAN ADV15 MIN ETA "/>
    <s v="8052376464"/>
    <s v="T-MAN"/>
    <s v="L3TTJGB"/>
    <s v="02/14/2022"/>
    <s v="12:40:00"/>
    <s v="02/14/2022"/>
    <s v="12:27:17"/>
    <n v="1"/>
    <n v="1"/>
    <n v="1"/>
    <n v="1"/>
    <n v="0"/>
    <n v="0"/>
    <n v="17.183333333333"/>
    <n v="3.6166666666670002"/>
    <s v="02/14/2022"/>
    <s v="12:42:44"/>
    <m/>
    <m/>
    <m/>
    <m/>
    <m/>
    <m/>
    <m/>
    <m/>
    <m/>
    <m/>
    <m/>
    <m/>
    <m/>
    <m/>
    <m/>
    <m/>
    <x v="1"/>
    <n v="2022"/>
  </r>
  <r>
    <s v="Los Padres"/>
    <n v="2"/>
    <s v="SLO"/>
    <n v="9707633"/>
    <s v="OUTAGE"/>
    <s v="ANTHONY F SANTOS"/>
    <s v="02/15/2022"/>
    <s v="10:28:45"/>
    <n v="1627856"/>
    <s v="L1"/>
    <s v="1698 12TH ST"/>
    <s v="LOS OSOS"/>
    <m/>
    <m/>
    <s v="A:OK;X:PISMO;R:CAL FIRE ON SITE ADVD ELECTRICAL SURGE W/OUTLETS SMOKING; LOG SLU2340, Pwr-Y"/>
    <s v="C"/>
    <s v="C"/>
    <s v="02/15/2022"/>
    <s v="10:34:38"/>
    <s v="02/15/2022 10:34 (AVG2)  CALLBACK UPDATE COMPLETED. ETA MIN "/>
    <s v="8055434243"/>
    <s v="T-MAN"/>
    <s v="L1TDEKF"/>
    <s v="02/15/2022"/>
    <s v="10:56:00"/>
    <s v="02/15/2022"/>
    <s v="10:31:47"/>
    <n v="1"/>
    <n v="1"/>
    <n v="1"/>
    <n v="1"/>
    <n v="0"/>
    <n v="0"/>
    <n v="30.383333333332999"/>
    <n v="5.8833333333329998"/>
    <s v="02/15/2022"/>
    <s v="10:59:08"/>
    <m/>
    <m/>
    <m/>
    <m/>
    <m/>
    <m/>
    <m/>
    <m/>
    <m/>
    <m/>
    <m/>
    <m/>
    <m/>
    <m/>
    <m/>
    <m/>
    <x v="1"/>
    <n v="2022"/>
  </r>
  <r>
    <s v="Los Padres"/>
    <n v="2"/>
    <s v="SLO"/>
    <n v="9709800"/>
    <s v="OUTAGE"/>
    <s v="CELESTE AND TOM VINT"/>
    <s v="02/15/2022"/>
    <s v="21:11:56"/>
    <n v="1628302"/>
    <s v="L1"/>
    <s v="1640 LAGUNA DR"/>
    <s v="OCEANO"/>
    <m/>
    <m/>
    <s v="A:OK;X:SURF AVE;R:P/CALFIRE(ONS)-805-543-4243-ARCING POLE IN ALLEYWAY BEHIND RESIDENCE, Pwr-Y"/>
    <s v="C"/>
    <s v="C"/>
    <s v="02/15/2022"/>
    <s v="21:15:44"/>
    <s v="02/15/2022 21:15 (AVG2)  CALLBACK UPDATE COMPLETED. ETA 15 MIN "/>
    <s v="8055434243"/>
    <s v="T-MAN"/>
    <s v="L1TMVP1"/>
    <s v="02/15/2022"/>
    <s v="21:24:00"/>
    <s v="02/15/2022"/>
    <s v="21:03:38"/>
    <n v="1"/>
    <n v="1"/>
    <n v="1"/>
    <n v="1"/>
    <n v="0"/>
    <n v="0"/>
    <n v="17.45"/>
    <n v="3.8"/>
    <s v="02/15/2022"/>
    <s v="21:29:23"/>
    <m/>
    <m/>
    <m/>
    <m/>
    <m/>
    <m/>
    <m/>
    <m/>
    <m/>
    <m/>
    <m/>
    <m/>
    <m/>
    <m/>
    <s v="OR:N/A-ARCOS CREW CALLOUT ID # 289840 (AVG2 21:41 02/15/2022)_x000a__x000a_OR:N/A-ARCOS CALLOUT (AVG2 20:58 02/15/2022)_x000a__x000a_"/>
    <m/>
    <x v="1"/>
    <n v="2022"/>
  </r>
  <r>
    <s v="Los Padres"/>
    <n v="1"/>
    <s v="Santa Maria"/>
    <n v="9715192"/>
    <s v="NON-CUSTOMER"/>
    <s v="FIRE DEPT"/>
    <s v="02/16/2022"/>
    <s v="21:16:40"/>
    <n v="9715192"/>
    <s v="L1"/>
    <s v="HIGHWAY 246"/>
    <s v="LOMPOC"/>
    <m/>
    <m/>
    <s v="AXS-OK GUY WIRE BROKEN; NEED ETA PER FIRE DEPT"/>
    <s v="C"/>
    <s v="C"/>
    <s v="02/16/2022"/>
    <s v="21:27:10"/>
    <s v="02/16/2022 21:27 (DXAM)  CALLBACK UPDATE COMPLETED. CALLED 911 WITH A 30 MINUTE ETA "/>
    <s v="8055933333"/>
    <s v="T-MAN"/>
    <s v="L2TC1WG"/>
    <s v="02/16/2022"/>
    <s v="21:52:00"/>
    <s v="02/16/2022"/>
    <s v="21:20:41"/>
    <n v="1"/>
    <n v="1"/>
    <n v="1"/>
    <n v="1"/>
    <n v="0"/>
    <n v="0"/>
    <n v="39.033333333332997"/>
    <n v="10.5"/>
    <s v="02/16/2022"/>
    <s v="21:55:42"/>
    <m/>
    <m/>
    <m/>
    <m/>
    <m/>
    <m/>
    <m/>
    <m/>
    <m/>
    <m/>
    <m/>
    <m/>
    <m/>
    <m/>
    <m/>
    <s v="OR:N/A-T-MAN WOODYARD ACCEPTS AT 21:24. (DXAM 21:26 02/16/2022)_x000a__x000a_OR:N/A-STARTED ARCOS CALLOUT.  CALLOUT ID #289921. (DXAM 21:25 02/16/2022)_x000a__x000a_"/>
    <x v="1"/>
    <n v="2022"/>
  </r>
  <r>
    <s v="Los Padres"/>
    <n v="2"/>
    <s v="SLO"/>
    <n v="9716159"/>
    <s v="OUTAGE"/>
    <s v="KANPAI SUSHI LLC"/>
    <s v="02/17/2022"/>
    <s v="07:11:28"/>
    <n v="1629610"/>
    <s v="L1"/>
    <s v="2665 SHELL BEACH RD # 6"/>
    <s v="PISMO BEACH"/>
    <m/>
    <m/>
    <s v="A:OK;X:SPY GLASS;R:WIRES ON TOP OF CAR"/>
    <s v="C"/>
    <s v="N"/>
    <m/>
    <m/>
    <s v="02/17/2022 07:14 (MALM) TMAN KNUTSON ADV 40 MIN ETA "/>
    <s v="8055434243"/>
    <s v="T-MAN"/>
    <s v="L1TDEKF"/>
    <s v="02/17/2022"/>
    <s v="07:44:00"/>
    <s v="02/17/2022"/>
    <s v="07:10:04"/>
    <n v="1"/>
    <n v="1"/>
    <n v="0"/>
    <n v="0"/>
    <n v="0"/>
    <n v="0"/>
    <n v="34.383333333332999"/>
    <m/>
    <s v="02/17/2022"/>
    <s v="07:45:51"/>
    <m/>
    <m/>
    <m/>
    <m/>
    <m/>
    <m/>
    <m/>
    <m/>
    <m/>
    <m/>
    <m/>
    <m/>
    <m/>
    <m/>
    <m/>
    <m/>
    <x v="1"/>
    <n v="2022"/>
  </r>
  <r>
    <s v="Los Padres"/>
    <n v="1"/>
    <s v="Santa Maria"/>
    <n v="9731293"/>
    <s v="OUTAGE"/>
    <s v="CITY OF SANTA MARIA"/>
    <s v="02/20/2022"/>
    <s v="12:33:59"/>
    <n v="1632806"/>
    <s v="L1"/>
    <s v="2065 E MAIN ST"/>
    <s v="SANTA MARIA"/>
    <m/>
    <m/>
    <s v="A:OK;X:philbick st;R:santa maria pd/fire dept ons"/>
    <s v="C"/>
    <s v="C"/>
    <s v="02/20/2022"/>
    <s v="12:45:52"/>
    <s v="02/20/2022 12:45 (AVG2)  CALLBACK UPDATE COMPLETED. ETA 15 MIN "/>
    <s v="8059283781"/>
    <s v="T-MAN"/>
    <s v="L2TJRWX"/>
    <s v="02/20/2022"/>
    <s v="17:34:00"/>
    <s v="02/20/2022"/>
    <s v="12:16:09"/>
    <n v="1"/>
    <n v="1"/>
    <n v="1"/>
    <n v="1"/>
    <n v="0"/>
    <n v="0"/>
    <n v="31.466666666666999"/>
    <n v="11.883333333333001"/>
    <s v="02/20/2022"/>
    <s v="13:05:27"/>
    <m/>
    <m/>
    <m/>
    <m/>
    <m/>
    <m/>
    <m/>
    <m/>
    <m/>
    <m/>
    <m/>
    <m/>
    <m/>
    <m/>
    <m/>
    <m/>
    <x v="1"/>
    <n v="2022"/>
  </r>
  <r>
    <s v="Los Padres"/>
    <n v="1"/>
    <s v="Santa Maria"/>
    <n v="9737622"/>
    <s v="OUTAGE"/>
    <s v="FD"/>
    <s v="02/22/2022"/>
    <s v="06:14:15"/>
    <n v="1633434"/>
    <s v="L1"/>
    <s v="SOUH CONSTALLATION RD EX\IT"/>
    <s v="LOMPOC"/>
    <m/>
    <m/>
    <s v="AXS-HIGHWAY SHUT DOWN 3 CAR ACCIDENT. LINES DOWN ACROSS HIGHWAY"/>
    <s v="C"/>
    <s v="C"/>
    <s v="02/22/2022"/>
    <s v="06:19:08"/>
    <s v="02/22/2022 06:19 (DXAM)  CALLBACK UPDATE COMPLETED. CALLED 911 WITH A 25 MINUTE ETA. "/>
    <s v="8056832724"/>
    <s v="T-MAN"/>
    <s v="L2TC1WG"/>
    <s v="02/22/2022"/>
    <s v="06:45:00"/>
    <s v="02/22/2022"/>
    <s v="06:11:59"/>
    <n v="1"/>
    <n v="1"/>
    <n v="1"/>
    <n v="1"/>
    <n v="0"/>
    <n v="0"/>
    <n v="41"/>
    <n v="4.8833333333329998"/>
    <s v="02/22/2022"/>
    <s v="06:55:15"/>
    <m/>
    <m/>
    <m/>
    <m/>
    <m/>
    <m/>
    <m/>
    <m/>
    <m/>
    <m/>
    <m/>
    <m/>
    <m/>
    <m/>
    <s v="OR:N/A-STARTED ARCOS CALLOIT FOR A 2ND T-MAN. CALLOUT ID #290461. (DXAM 06:24 02/22/2022)_x000a__x000a_OR:N/A-WAS WORKING IN AREA 2.  ASKED TO MOVE TO AREA 4 WHICH IS WHY THIS WAS DISPATCHED LATE. (DXAM 06:16 02/22/2022)_x000a__x000a_"/>
    <m/>
    <x v="1"/>
    <n v="2022"/>
  </r>
  <r>
    <s v="Los Padres"/>
    <n v="2"/>
    <s v="SLO"/>
    <n v="9743442"/>
    <s v="OUTAGE"/>
    <s v="CAL FIRE SLO"/>
    <s v="02/23/2022"/>
    <s v="02:48:28"/>
    <n v="1634338"/>
    <s v="L1"/>
    <s v="OSAGE ST"/>
    <s v="NIPOMO"/>
    <m/>
    <m/>
    <s v="AXS-OK CAL FIRE ONSITE/STANDING BY. TWO POLE FIRES HERE. PLEASE MAKE SAFE."/>
    <s v="C"/>
    <s v="C"/>
    <s v="02/23/2022"/>
    <s v="02:50:41"/>
    <s v="02/23/2022 02:50 (S2CA)  CALLBACK UPDATE COMPLETED. ETA 35 MINS "/>
    <s v="8055434243"/>
    <s v="T-MAN"/>
    <s v="L2TJRWX"/>
    <s v="02/23/2022"/>
    <s v="03:26:00"/>
    <s v="02/23/2022"/>
    <s v="02:43:39"/>
    <n v="1"/>
    <n v="1"/>
    <n v="1"/>
    <n v="1"/>
    <n v="0"/>
    <n v="0"/>
    <n v="39.266666666667"/>
    <n v="2.2166666666669999"/>
    <s v="02/23/2022"/>
    <s v="03:27:44"/>
    <m/>
    <m/>
    <m/>
    <m/>
    <m/>
    <m/>
    <m/>
    <m/>
    <m/>
    <m/>
    <m/>
    <m/>
    <m/>
    <m/>
    <m/>
    <m/>
    <x v="1"/>
    <n v="2022"/>
  </r>
  <r>
    <s v="Los Padres"/>
    <n v="3"/>
    <s v="Templeton"/>
    <n v="9745893"/>
    <s v="OUTAGE"/>
    <s v="ATASCADERO PD"/>
    <s v="02/23/2022"/>
    <s v="09:26:47"/>
    <n v="1634610"/>
    <s v="L1"/>
    <s v="5120 ALAMO AVE"/>
    <s v="ATASCADERO"/>
    <m/>
    <m/>
    <s v="AXS-OK FD ONSITE FOR DAMAGED POWER DROP TO RESIDENT. PD UNK IF ANY OUTAGE. ONSIT"/>
    <s v="C"/>
    <s v="C"/>
    <s v="02/23/2022"/>
    <s v="09:30:50"/>
    <s v="02/23/2022 09:30 (MALM)  CALLBACK UPDATE COMPLETED. TMAN LAYUGAN ADV 30 MIN ETA "/>
    <s v="8054615052"/>
    <s v="T-MAN"/>
    <s v="L3TBCA3"/>
    <s v="02/23/2022"/>
    <s v="09:36:00"/>
    <s v="02/23/2022"/>
    <s v="09:29:34"/>
    <n v="1"/>
    <n v="1"/>
    <n v="1"/>
    <n v="1"/>
    <n v="0"/>
    <n v="0"/>
    <n v="16.133333333332999"/>
    <n v="4.05"/>
    <s v="02/23/2022"/>
    <s v="09:42:55"/>
    <m/>
    <m/>
    <m/>
    <m/>
    <m/>
    <m/>
    <m/>
    <m/>
    <m/>
    <m/>
    <m/>
    <m/>
    <m/>
    <m/>
    <m/>
    <m/>
    <x v="1"/>
    <n v="2022"/>
  </r>
  <r>
    <s v="Los Padres"/>
    <n v="1"/>
    <s v="Santa Maria"/>
    <n v="9752932"/>
    <s v="OUTAGE"/>
    <s v="BUELLTON 911 DISPATH"/>
    <s v="02/24/2022"/>
    <s v="06:13:09"/>
    <n v="1635221"/>
    <s v="L1"/>
    <s v="841 JONATA PARK RD"/>
    <s v="BUELLTON"/>
    <m/>
    <m/>
    <s v="AXS-OK FD ONSITE REQUESTING CB WITH ETA 805-63-2724, WIRES DOWN ARCING AND SPARK"/>
    <s v="C"/>
    <s v="C"/>
    <s v="02/24/2022"/>
    <s v="06:16:23"/>
    <s v="02/24/2022 06:29 (MALM) TMAN WOOLSEY ADV 45 MIN ETA 02/24/2022 06:16 (MALM)  CALLBACK UPDATE COMPLETED. TMAN BIRD ADV 45 MIN ETA"/>
    <s v="8056832724"/>
    <s v="T-MAN"/>
    <s v="L2TDGBA"/>
    <s v="02/24/2022"/>
    <s v="06:57:00"/>
    <s v="02/24/2022"/>
    <s v="06:01:26"/>
    <n v="1"/>
    <n v="1"/>
    <n v="1"/>
    <n v="1"/>
    <n v="0"/>
    <n v="0"/>
    <n v="38.516666666667"/>
    <n v="3.2333333333329999"/>
    <s v="02/24/2022"/>
    <s v="06:51:40"/>
    <m/>
    <m/>
    <m/>
    <m/>
    <m/>
    <m/>
    <m/>
    <m/>
    <m/>
    <m/>
    <m/>
    <m/>
    <m/>
    <m/>
    <s v="OR:N/A-EMAILED DISPATCH LEADERSHIP TEAM ADVISING OF ETOR - CUSTOMER COUNT OVER 1000 (NWA1 08:51 02/24/2022)_x000a__x000a_OR:N/A-P/JLLC CONSTRUCTION SPVSR IN BUELLTON IS ONSITE AT THIS LOCATION. CONT#805 441 8901. (MALM 06:52 02/24/2022)_x000a__x000a_OR:N/A-CALLED BACK TO G DISPATCH BECAUSE DISPATCHER KEVIN NEVER CAME BACK TO THE LINE, ON CALL BK KEVIN ADV NO AVAIL G RESOURCES FOR 911 STANDBY (MALM 06:48 02/24/2022)_x000a__x000a_OR:N/A-ON CALL SARACENI WILL SEE IF HE HAS ANY RESOURCES AVAIL AFTER TALKING TO DAY SHIFT MnC AND CALL US BK TO ADV IF ANY AVAIL RESOURCES. (MALM 06:47 02/24/2022)_x000a__x000a_OR:N/A-ON PHONE WITH TRAINEE IN GAS TO SEE IF AVAIL RESOURCES. NOTIFIED ELEC DISP SPVSR BESSARD/GERTH OF ETA @06:24AM (MALM 06:39 02/24/2022)_x000a__x000a_OR:N/A-TMAN ELDER U/A DR.S APPT. TMAN FRY 45 TO 1HR ETA, TMAN WOOLSEY 45 MIN ETA. FMO RESOURCE 1HR +AWAY. (MALM 06:30 02/24/2022)_x000a__x000a_OR:N/A-TMAN BIRD ADV 45 MIN ETA @2MIN MARK (MALM 06:25 02/24/2022)_x000a__x000a_OR:N/A-ARCOS CALLOUT ID 290692 (S2CA 05:50 02/24/2022)_x000a__x000a_"/>
    <m/>
    <x v="1"/>
    <n v="2022"/>
  </r>
  <r>
    <s v="Los Padres"/>
    <n v="3"/>
    <s v="Templeton"/>
    <n v="9753163"/>
    <s v="OUTAGE"/>
    <s v="ANA LUISA SANTIZ"/>
    <s v="02/24/2022"/>
    <s v="07:06:21"/>
    <n v="1635263"/>
    <s v="L1"/>
    <s v="1237 L ST"/>
    <s v="SAN MIGUEL"/>
    <m/>
    <m/>
    <s v="A:OK;X:12TH ST;R:CALFIRE ONS REQ ETA 805-543-4242 IN ALLEY BETWEEN K,L ST, Pwr-Y"/>
    <s v="C"/>
    <s v="C"/>
    <s v="02/24/2022"/>
    <s v="07:11:58"/>
    <s v="02/24/2022 07:11 (MALM)  CALLBACK UPDATE COMPLETED. TMAN SPINOLA 45 MIN ETA. TMAN GRENNAN ADV 30 MIN ETA "/>
    <s v="8055434242"/>
    <s v="T-MAN"/>
    <s v="L3TTJGB"/>
    <s v="02/24/2022"/>
    <s v="07:32:00"/>
    <s v="02/24/2022"/>
    <s v="07:12:24"/>
    <n v="1"/>
    <n v="1"/>
    <n v="1"/>
    <n v="1"/>
    <n v="0"/>
    <n v="0"/>
    <n v="27.9"/>
    <n v="5.6166666666670002"/>
    <s v="02/24/2022"/>
    <s v="07:34:15"/>
    <m/>
    <m/>
    <m/>
    <m/>
    <m/>
    <m/>
    <m/>
    <m/>
    <m/>
    <m/>
    <m/>
    <m/>
    <m/>
    <m/>
    <m/>
    <m/>
    <x v="1"/>
    <n v="2022"/>
  </r>
  <r>
    <s v="Los Padres"/>
    <n v="2"/>
    <s v="SLO"/>
    <n v="9760860"/>
    <s v="OUTAGE"/>
    <s v="UNITED STATES POSTAL SERVICE"/>
    <s v="02/25/2022"/>
    <s v="14:28:50"/>
    <n v="1637785"/>
    <s v="L1"/>
    <s v="1800 BEACH ST"/>
    <s v="OCEANO"/>
    <m/>
    <m/>
    <s v="A:OK;X:17TH ST;R:FD ONSITE REQ ETA. 805-543-4243. POWER SURGE., Pwr-Y"/>
    <s v="C"/>
    <s v="C"/>
    <s v="02/25/2022"/>
    <s v="14:36:15"/>
    <s v="02/25/2022 14:43 (AGG6) eta 15 min 02/25/2022 14:36 (AGG6)  CALLBACK UPDATE COMPLETED. working on eta"/>
    <s v="8055434243"/>
    <s v="STANDBY"/>
    <s v="L1MS1WD"/>
    <s v="02/25/2022"/>
    <s v="14:53:00"/>
    <s v="02/25/2022"/>
    <s v="14:42:46"/>
    <n v="1"/>
    <n v="1"/>
    <n v="1"/>
    <n v="1"/>
    <n v="0"/>
    <n v="0"/>
    <n v="26.716666666666999"/>
    <n v="7.416666666667"/>
    <s v="02/25/2022"/>
    <s v="14:55:33"/>
    <m/>
    <m/>
    <m/>
    <m/>
    <m/>
    <m/>
    <m/>
    <m/>
    <m/>
    <m/>
    <m/>
    <m/>
    <m/>
    <m/>
    <s v="OR:N/A-t man switching. will see if he can pull off to respond (AGG6 14:36 02/25/2022)_x000a__x000a_"/>
    <m/>
    <x v="1"/>
    <n v="2022"/>
  </r>
  <r>
    <s v="Los Padres"/>
    <n v="3"/>
    <s v="Templeton"/>
    <n v="9762443"/>
    <s v="OUTAGE"/>
    <s v="CIRCLE K STORES INC"/>
    <s v="02/26/2022"/>
    <s v="06:17:49"/>
    <n v="1638082"/>
    <s v="L1"/>
    <s v="4381 EL CAMINO REAL"/>
    <s v="ATASCADERO"/>
    <m/>
    <m/>
    <s v="A:NA;X:SAN ANSELMO RD;R:PD ONSITE FOR LINES DOWN CAR INTO POLE NEEDS ETA, Pwr-I"/>
    <s v="C"/>
    <s v="C"/>
    <s v="02/26/2022"/>
    <s v="06:22:28"/>
    <s v="02/26/2022 06:22 (AVG2)  CALLBACK UPDATE COMPLETED. ETA 20 MIN "/>
    <s v="8054615052"/>
    <s v="T-MAN"/>
    <s v="L3TWBF3"/>
    <s v="02/26/2022"/>
    <s v="06:59:00"/>
    <s v="02/26/2022"/>
    <s v="06:21:59"/>
    <n v="1"/>
    <n v="1"/>
    <n v="1"/>
    <n v="1"/>
    <n v="0"/>
    <n v="0"/>
    <n v="46.85"/>
    <n v="4.6500000000000004"/>
    <s v="02/26/2022"/>
    <s v="07:04:40"/>
    <m/>
    <m/>
    <m/>
    <m/>
    <m/>
    <m/>
    <m/>
    <m/>
    <m/>
    <m/>
    <m/>
    <m/>
    <m/>
    <m/>
    <s v="OR:N/A-ARCOS CALLOUT (AVG2 06:20 02/26/2022)_x000a__x000a_"/>
    <m/>
    <x v="1"/>
    <n v="2022"/>
  </r>
  <r>
    <s v="Los Padres"/>
    <n v="1"/>
    <s v="Santa Maria"/>
    <n v="9764376"/>
    <s v="OUTAGE"/>
    <s v="DAVID BOURGEOIS"/>
    <s v="02/26/2022"/>
    <s v="11:16:42"/>
    <n v="1638328"/>
    <s v="L1"/>
    <s v="1034 OBISPO ST UNIT A"/>
    <s v="GUADALUPE"/>
    <m/>
    <m/>
    <s v="A:OK;X:10TH ST;R:LOW HANGING WIRES / HAZARDOUSGUADALUPE FD ONSTE"/>
    <s v="C"/>
    <s v="C"/>
    <s v="02/26/2022"/>
    <s v="11:33:55"/>
    <s v="02/26/2022 11:33 (SGR4)  CALLBACK UPDATE COMPLETED. ADVSD WORKING ON ETA - WILL CALLBK W/ UPDATE "/>
    <s v="8059252631"/>
    <s v="T-MAN"/>
    <s v="L2TDGBA"/>
    <s v="02/26/2022"/>
    <s v="12:11:00"/>
    <s v="02/26/2022"/>
    <s v="11:35:24"/>
    <n v="1"/>
    <n v="1"/>
    <n v="1"/>
    <n v="1"/>
    <n v="0"/>
    <n v="0"/>
    <n v="55.166666666666998"/>
    <n v="17.216666666666999"/>
    <s v="02/26/2022"/>
    <s v="12:11:52"/>
    <m/>
    <m/>
    <m/>
    <m/>
    <m/>
    <m/>
    <m/>
    <m/>
    <m/>
    <m/>
    <m/>
    <m/>
    <m/>
    <m/>
    <s v="OR:N/A-NO GSR IN AREA. ALL ELECTRIC. (AVG2 11:41 02/26/2022)_x000a__x000a_OR:N/A-LEFT MSG FOR TMAN BIRD ADVISING OF 911 STAND BY. (AVG2 11:38 02/26/2022)_x000a__x000a_OR:N/A-PER CTT / NEAREST FMO RESOURCE 47 MINS AWAY (AT 19 MIN MARK) (SGR4 11:36 02/26/2022)_x000a__x000a_OR:N/A-SPOKE WITH APPRENTICE D O WARD - TMAN BRIGGS CLOSING FUSES ON ANOTHER OUTAGE (STILL SHOWING ENROUTE BUT ALREADY ONSITE AND WORKING) SHOWING OUT OF COMMUNICATION ALSO. D O WARD TO HAVE TMAN CALL US IMMEDIATELY. (SGR4 11:35 02/26/2022)_x000a__x000a_"/>
    <m/>
    <x v="1"/>
    <n v="2022"/>
  </r>
  <r>
    <s v="Los Padres"/>
    <n v="2"/>
    <s v="SLO"/>
    <n v="9772059"/>
    <s v="OUTAGE"/>
    <s v="FD"/>
    <s v="03/01/2022"/>
    <s v="06:32:43"/>
    <n v="1639549"/>
    <s v="L1"/>
    <s v="DIVISION ST"/>
    <s v="NIPOMO"/>
    <m/>
    <m/>
    <s v="AXS-OK "/>
    <s v="C"/>
    <s v="C"/>
    <s v="03/01/2022"/>
    <s v="06:34:48"/>
    <s v="03/01/2022 06:34 (NWA1)  CALLBACK UPDATE COMPLETED. CALLED 911 WITH A 15 MIN ETA "/>
    <s v="8055434243"/>
    <s v="T-MAN"/>
    <s v="L2TDGBA"/>
    <s v="03/01/2022"/>
    <s v="06:45:00"/>
    <s v="03/01/2022"/>
    <s v="06:33:52"/>
    <n v="1"/>
    <n v="1"/>
    <n v="1"/>
    <n v="1"/>
    <n v="0"/>
    <n v="0"/>
    <n v="12.816666666667"/>
    <n v="2.083333333333"/>
    <s v="03/01/2022"/>
    <s v="06:45:32"/>
    <m/>
    <m/>
    <m/>
    <m/>
    <m/>
    <m/>
    <m/>
    <m/>
    <m/>
    <m/>
    <m/>
    <m/>
    <m/>
    <m/>
    <s v="[OIS#1639544:OR:N/A-STARTED ARCOS CALL OUT FOR 2 TMEN (NWA1 06:32 03/01/2022)_x000a__x000a_][UPTR#9772059:OR:N/A-BRIGGS TO ASSIST BIRD (NWA1 06:37 03/01/2022)_x000a__x000a_]"/>
    <m/>
    <x v="2"/>
    <n v="2022"/>
  </r>
  <r>
    <s v="Los Padres"/>
    <n v="2"/>
    <s v="SLO"/>
    <n v="9775145"/>
    <s v="OUTAGE"/>
    <s v="CAL FIRE "/>
    <s v="03/01/2022"/>
    <s v="19:45:18"/>
    <n v="1640167"/>
    <s v="L1"/>
    <s v="Los Berros Rd"/>
    <s v="ARROYO GRANDE"/>
    <m/>
    <m/>
    <s v="AXS-OK PLS CALL 8055434242 W/ETA@ INC# EU3094"/>
    <s v="C"/>
    <s v="C"/>
    <s v="03/01/2022"/>
    <s v="19:48:24"/>
    <s v="03/01/2022 19:48 (AGG6)  CALLBACK UPDATE COMPLETED. ETA 45 MIN "/>
    <s v="8055434242"/>
    <s v="T-MAN"/>
    <s v="L1TTAC0"/>
    <s v="03/01/2022"/>
    <s v="20:41:00"/>
    <s v="03/01/2022"/>
    <s v="19:46:14"/>
    <n v="1"/>
    <n v="1"/>
    <n v="1"/>
    <n v="1"/>
    <n v="0"/>
    <n v="0"/>
    <n v="50.45"/>
    <n v="3.1"/>
    <s v="03/01/2022"/>
    <s v="20:35:45"/>
    <m/>
    <m/>
    <m/>
    <m/>
    <m/>
    <m/>
    <m/>
    <m/>
    <m/>
    <m/>
    <m/>
    <m/>
    <m/>
    <m/>
    <s v="[UPTR#9775145:OR:N/A-T MAN onsite (AGG6 20:36 03/01/2022)_x000a__x000a_OR:N/A-CALLED ON CALL SUPERVISOR OSBORNE, NO ONE AVAIL WITH QUICKER ETA (AGG6 19:53 03/01/2022)_x000a__x000a_OR:N/A-CORRENTE TO CALL FMO (AGG6 19:50 03/01/2022)_x000a__x000a_OR:N/A-NO GAS IN AREA (AGG6 19:50 03/01/2022)_x000a_"/>
    <m/>
    <x v="2"/>
    <n v="2022"/>
  </r>
  <r>
    <s v="Los Padres"/>
    <n v="2"/>
    <s v="SLO"/>
    <n v="9782691"/>
    <s v="NON-CUSTOMER"/>
    <s v="MORRO BAYU FD "/>
    <s v="03/03/2022"/>
    <s v="10:14:47"/>
    <n v="9782691"/>
    <s v="L1"/>
    <s v="MARINA"/>
    <s v="MORRO BAY"/>
    <m/>
    <m/>
    <s v="AXS-OK P/ FD BIRD IN WIRES ETA REQ 805-235-0395"/>
    <s v="C"/>
    <s v="C"/>
    <s v="03/03/2022"/>
    <s v="10:21:43"/>
    <s v="03/03/2022 10:21 (NWA1)  CALLBACK UPDATE COMPLETED. CALLED WITH A 30 MIN ETA "/>
    <s v="8052350395"/>
    <s v="T-MAN"/>
    <s v="L3TWBF3"/>
    <s v="03/03/2022"/>
    <s v="10:51:00"/>
    <s v="03/03/2022"/>
    <s v="10:19:43"/>
    <n v="1"/>
    <n v="1"/>
    <n v="1"/>
    <n v="1"/>
    <n v="0"/>
    <n v="0"/>
    <n v="37.950000000000003"/>
    <n v="6.9333333333329996"/>
    <s v="03/03/2022"/>
    <s v="10:52:44"/>
    <m/>
    <m/>
    <m/>
    <m/>
    <m/>
    <m/>
    <m/>
    <m/>
    <m/>
    <m/>
    <m/>
    <m/>
    <m/>
    <m/>
    <m/>
    <m/>
    <x v="2"/>
    <n v="2022"/>
  </r>
  <r>
    <s v="Los Padres"/>
    <n v="1"/>
    <s v="Santa Maria"/>
    <n v="9827747"/>
    <s v="OUTAGE"/>
    <s v="BETTY PERRIGUEY"/>
    <s v="03/08/2022"/>
    <s v="12:52:58"/>
    <n v="1644803"/>
    <s v="L1"/>
    <s v="617 SHELTER RIDGE PL LOT 29"/>
    <s v="NIPOMO"/>
    <m/>
    <m/>
    <s v="A:OK.;X:REDBERRY PL.;R:FD ONS; INC#3403; REQ CB/ETA:805-543-4242; AXS/SAFETY:OK, Pwr-Y"/>
    <s v="C"/>
    <s v="C"/>
    <s v="03/08/2022"/>
    <s v="13:05:00"/>
    <s v="03/08/2022 13:05 (SXMU)  CALLBACK UPDATE COMPLETED. eta 35 minutes "/>
    <s v="8055434242"/>
    <s v="T-MAN"/>
    <s v="L2TRWFB"/>
    <s v="03/08/2022"/>
    <s v="15:57:00"/>
    <s v="03/08/2022"/>
    <s v="12:58:54"/>
    <n v="1"/>
    <n v="1"/>
    <n v="1"/>
    <n v="1"/>
    <n v="0"/>
    <n v="0"/>
    <n v="49.416666666666998"/>
    <n v="12.033333333332999"/>
    <s v="03/08/2022"/>
    <s v="13:42:23"/>
    <m/>
    <m/>
    <m/>
    <m/>
    <m/>
    <m/>
    <m/>
    <m/>
    <m/>
    <m/>
    <m/>
    <m/>
    <m/>
    <m/>
    <s v="OR:N/A-THIS APPEARS TO HAVE BEEN COMPLETED P/DISPATCHER MORAS NOTES (MALM 16:54 03/08/2022)_x000a__x000a_OR:N/A-STREET LIGHT POLE PER FRY WILL CLOSE OUT TAG (SXMU 15:55 03/08/2022)_x000a__x000a_OR:N/A-ok to put back on fry he is done switching (SXMU 13:00 03/08/2022)_x000a__x000a_"/>
    <m/>
    <x v="2"/>
    <n v="2022"/>
  </r>
  <r>
    <s v="Los Padres"/>
    <n v="3"/>
    <s v="Templeton"/>
    <n v="9828520"/>
    <s v="OUTAGE"/>
    <s v="TEMPLETON UNIFIED SCHOOL DISTRICT"/>
    <s v="03/08/2022"/>
    <s v="18:02:41"/>
    <n v="1644977"/>
    <s v="L1"/>
    <s v="950 OLD COUNTY RD"/>
    <s v="TEMPLETON"/>
    <m/>
    <m/>
    <s v="A:OK;X:AG HILL RD;R:FD ENR. ETA CB 805-543-4243... ARCING LINES , POWER OUT IN AREA"/>
    <s v="C"/>
    <s v="C"/>
    <s v="03/08/2022"/>
    <s v="18:08:43"/>
    <s v="03/08/2022 18:08 (SXMU)  CALLBACK UPDATE COMPLETED. eta 10 minutes "/>
    <s v="8055434243"/>
    <s v="T-MAN"/>
    <s v="L3TBCA3"/>
    <s v="03/08/2022"/>
    <s v="18:13:00"/>
    <s v="03/08/2022"/>
    <s v="18:01:25"/>
    <n v="1"/>
    <n v="1"/>
    <n v="1"/>
    <n v="1"/>
    <n v="0"/>
    <n v="0"/>
    <n v="15.8"/>
    <n v="6.0333333333330001"/>
    <s v="03/08/2022"/>
    <s v="18:18:29"/>
    <m/>
    <m/>
    <m/>
    <m/>
    <m/>
    <m/>
    <m/>
    <m/>
    <m/>
    <m/>
    <m/>
    <m/>
    <m/>
    <m/>
    <s v="OR:N/A-running arcos for second tman layugin accepted (SXMU 18:15 03/08/2022)_x000a__x000a_"/>
    <m/>
    <x v="2"/>
    <n v="2022"/>
  </r>
  <r>
    <s v="Los Padres"/>
    <n v="2"/>
    <s v="SLO"/>
    <n v="9845907"/>
    <s v="OUTAGE"/>
    <s v="IWF SAN SIMEON PINES LP"/>
    <s v="03/12/2022"/>
    <s v="21:06:25"/>
    <n v="1647498"/>
    <s v="L1"/>
    <s v="7222 MOONSTONE BEACH DR"/>
    <s v="CAMBRIA"/>
    <m/>
    <m/>
    <s v="A:OK;X:HWY 1;R:FD ENROUTE , REQ ETA, Pwr-YQUARTER NORTH ONHWY 1 FROM MOONSTONE WHERE THE POLE IS LOCATED. E SIDE OF ROADWAY POLE FIRE IS OUT, FD STANDING BY"/>
    <s v="C"/>
    <s v="C"/>
    <s v="03/12/2022"/>
    <s v="21:18:03"/>
    <s v="03/12/2022 23:00 (WDSH) REACHED OUT TO JAKE ELLIS TO CONFIRM IF ONSITE AT 22:58/ ADVISED ONSITE AT 22:50; CURRENTLY PATROLLING THE AREA FOR DAMAGE. WILL CALL BACK IF ANY ISSUES 03/12/2022 21:18 (S2CA)  CALLBACK UPDATE COMPLETED. NOTIFIED WILL CALL ABCK WITH ETA"/>
    <s v="8055434243"/>
    <s v="T-MAN"/>
    <s v="L3TR3S5"/>
    <s v="03/12/2022"/>
    <s v="23:22:00"/>
    <s v="03/12/2022"/>
    <s v="22:01:45"/>
    <n v="1"/>
    <n v="0"/>
    <n v="1"/>
    <n v="1"/>
    <n v="0"/>
    <n v="0"/>
    <n v="114.7"/>
    <n v="11.633333333333001"/>
    <s v="03/12/2022"/>
    <s v="23:01:07"/>
    <m/>
    <m/>
    <m/>
    <m/>
    <m/>
    <m/>
    <m/>
    <m/>
    <m/>
    <m/>
    <m/>
    <m/>
    <m/>
    <m/>
    <s v="OR:N/A-REACHED OUT TO JAKE ELLIS TO CONFIRM IF ONSITE AT 22:58/ ADVISED ONSITE AT 22:50; CURRENTLY PATROLLING THE AREA FOR DAMAGE. WILL CALL BACK IF ANY ISSUES (WDSH 23:01 03/12/2022)_x000a__x000a_OR:N/A-AGENCY STATED STILL ON SITE. (JRRW 22:05 03/12/2022)_x000a__x000a_OR:N/A-AGENCY STILL ON SITE. (JRRW 21:48 03/12/2022)_x000a__x000a_OR:N/A-ON CALL SUPERVISOR SARACENI SAID TO HAVE THE FS REP CHECK THE SITE ANE REPORT BACK. SARACENI DOES NOT HAVE A T MAN TO GO EN ROUTE. DOES NOT KNOW A T MAN TO GO EN ROUTE. (JRRW 21:38 03/12/2022)_x000a__x000a_OR:N/A-FM SUPERVISOR CHA LEFT MESSAGE. (JRRW 21:33 03/12/2022)_x000a__x000a_OR:N/A-CALLED SUPERVISOR PALEO (JRRW 21:30 03/12/2022)_x000a__x000a_OR:N/A-JAKE ELLIS FS 45 MIN ETA 805 794 3169 (JRRW 21:29 03/12/2022)_x000a__x000a_OR:N/A-FS ALTKINSON LEFT A MESSAGE. (JRRW 21:27 03/12/2022)_x000a__x000a_OR:N/A-NO FM IN ARCOS FOR TEMPLETON AND SANTA MARIA. (JRRW 21:23 03/12/2022)_x000a__x000a_OR:N/A-SUPERIVSOR NO RESOUCES AND 90 MIN ETA. (JRRW 21:19 03/12/2022)_x000a__x000a_OR:N/A-FM ARCOS RUNNING @ 292300 (JRRW 21:15 03/12/2022)_x000a__x000a_OR:N/A-NOTIFIED ONCALL SUPV SARACENI (S2CA 21:14 03/12/2022)_x000a__x000a_OR:N/A-NO GSR IN AREA (S2CA 21:12 03/12/2022)_x000a__x000a_OR:N/A-ARCOS CALLOUT FOR FMO ID 292300 (S2CA 21:11 03/12/2022)_x000a__x000a_OR:N/A-ARCOS CALLOUT ID 292298 (S2CA 21:09 03/12/2022)_x000a__x000a_"/>
    <m/>
    <x v="2"/>
    <n v="2022"/>
  </r>
  <r>
    <s v="Los Padres"/>
    <n v="1"/>
    <s v="Santa Maria"/>
    <n v="9857287"/>
    <s v="NON-CUSTOMER"/>
    <s v="FRE DEPT"/>
    <s v="03/15/2022"/>
    <s v="07:11:29"/>
    <n v="9857287"/>
    <s v="L1"/>
    <s v="900 FOXEN CANYON"/>
    <s v="SANTA MARIA"/>
    <m/>
    <m/>
    <s v="AXS-IN ROADWAY PLE # 121050700"/>
    <s v="C"/>
    <s v="C"/>
    <s v="03/15/2022"/>
    <s v="07:17:50"/>
    <s v="03/15/2022 07:21 (AGG6) eta 5 min 03/15/2022 07:17 (AGG6)  CALLBACK UPDATE COMPLETED. eta 45 min"/>
    <s v="8056832724"/>
    <s v="T-MAN"/>
    <s v="L2TJRWX"/>
    <s v="03/15/2022"/>
    <s v="07:23:00"/>
    <s v="03/15/2022"/>
    <s v="07:20:56"/>
    <n v="1"/>
    <n v="1"/>
    <n v="1"/>
    <n v="1"/>
    <n v="0"/>
    <n v="0"/>
    <n v="13.966666666667001"/>
    <n v="6.35"/>
    <s v="03/15/2022"/>
    <s v="07:25:27"/>
    <m/>
    <m/>
    <m/>
    <m/>
    <m/>
    <m/>
    <m/>
    <m/>
    <m/>
    <m/>
    <m/>
    <m/>
    <m/>
    <m/>
    <m/>
    <m/>
    <x v="2"/>
    <n v="2022"/>
  </r>
  <r>
    <s v="Los Padres"/>
    <n v="2"/>
    <s v="SLO"/>
    <n v="9867473"/>
    <s v="NON-CUSTOMER"/>
    <s v="CHP"/>
    <s v="03/17/2022"/>
    <s v="09:45:32"/>
    <n v="9867473"/>
    <s v="L1"/>
    <s v="BONITA SCHOOL RD"/>
    <s v="NIPOMO"/>
    <m/>
    <m/>
    <s v="AXS-OK FD ONSITE AND STANDING BY. NO LINES DOWN"/>
    <s v="C"/>
    <s v="C"/>
    <s v="03/17/2022"/>
    <s v="09:51:01"/>
    <s v="03/17/2022 09:51 (AGG6)  CALLBACK UPDATE COMPLETED. eta 30 min "/>
    <s v="8055933344"/>
    <s v="T-MAN"/>
    <s v="L2TDGBA"/>
    <s v="03/17/2022"/>
    <s v="10:05:00"/>
    <s v="03/17/2022"/>
    <s v="09:49:48"/>
    <n v="1"/>
    <n v="1"/>
    <n v="1"/>
    <n v="1"/>
    <n v="0"/>
    <n v="0"/>
    <n v="23.516666666667"/>
    <n v="5.4833333333330003"/>
    <s v="03/17/2022"/>
    <s v="10:09:03"/>
    <m/>
    <m/>
    <m/>
    <m/>
    <m/>
    <m/>
    <m/>
    <m/>
    <m/>
    <m/>
    <m/>
    <m/>
    <m/>
    <m/>
    <m/>
    <s v="OR:N/A-called t man bird left message (AGG6 09:50 03/17/2022)_x000a__x000a_"/>
    <x v="2"/>
    <n v="2022"/>
  </r>
  <r>
    <s v="Los Padres"/>
    <n v="1"/>
    <s v="Santa Maria"/>
    <n v="9878161"/>
    <s v="OUTAGE"/>
    <s v="SANTA MARIA  FD"/>
    <s v="03/19/2022"/>
    <s v="22:24:10"/>
    <n v="1651851"/>
    <s v="L1"/>
    <s v="EL CAMINO &amp; WESTERN"/>
    <s v="SANTA MARIA"/>
    <m/>
    <m/>
    <s v="FD ONJS  POLE# 120995343 CALL WITH ETA (805) 925-2631 INC# 22000"/>
    <s v="C"/>
    <s v="C"/>
    <s v="03/19/2022"/>
    <s v="22:30:00"/>
    <s v="03/19/2022 22:30 (KERA)  CALLBACK UPDATE COMPLETED. 30 MIN ETA BIRD "/>
    <s v="8059252631"/>
    <s v="T-MAN"/>
    <s v="L2TDGBA"/>
    <s v="03/19/2022"/>
    <s v="22:52:00"/>
    <s v="03/19/2022"/>
    <s v="22:50:51"/>
    <n v="1"/>
    <n v="1"/>
    <n v="1"/>
    <n v="1"/>
    <n v="0"/>
    <n v="0"/>
    <n v="31.233333333333"/>
    <n v="5.833333333333"/>
    <s v="03/19/2022"/>
    <s v="22:55:24"/>
    <m/>
    <m/>
    <m/>
    <m/>
    <m/>
    <m/>
    <m/>
    <m/>
    <m/>
    <m/>
    <m/>
    <m/>
    <m/>
    <m/>
    <m/>
    <m/>
    <x v="2"/>
    <n v="2022"/>
  </r>
  <r>
    <s v="Los Padres"/>
    <n v="2"/>
    <s v="SLO"/>
    <n v="9878333"/>
    <s v="OUTAGE"/>
    <s v="SAN LUIS OBISPO"/>
    <s v="03/19/2022"/>
    <s v="22:41:14"/>
    <n v="1651828"/>
    <s v="L1"/>
    <s v="HWY 41 EAST"/>
    <s v="SAN LUIS OBISPO"/>
    <m/>
    <m/>
    <s v="FD REPORTS POLE FIRE/ CALL WITH ETA  (805) 543-4243 INC 4022"/>
    <s v="C"/>
    <s v="C"/>
    <s v="03/19/2022"/>
    <s v="22:44:13"/>
    <s v="03/19/2022 22:44 (KERA)  CALLBACK UPDATE COMPLETED. 15 min eta layugan "/>
    <s v="8055434243"/>
    <s v="T-MAN"/>
    <s v="L3TJJL1"/>
    <s v="03/19/2022"/>
    <s v="23:02:00"/>
    <s v="03/19/2022"/>
    <s v="22:21:35"/>
    <n v="1"/>
    <n v="1"/>
    <n v="1"/>
    <n v="1"/>
    <n v="0"/>
    <n v="0"/>
    <n v="23.1"/>
    <n v="2.9833333333329999"/>
    <s v="03/19/2022"/>
    <s v="23:04:20"/>
    <m/>
    <m/>
    <m/>
    <m/>
    <m/>
    <m/>
    <m/>
    <m/>
    <m/>
    <m/>
    <m/>
    <m/>
    <m/>
    <m/>
    <s v="OR:N/A-15 MIN ETA LAYUGAN (KERA 22:38 03/19/2022)_x000a__x000a_"/>
    <m/>
    <x v="2"/>
    <n v="2022"/>
  </r>
  <r>
    <s v="Los Padres"/>
    <n v="1"/>
    <s v="Santa Maria"/>
    <n v="9878346"/>
    <s v="OUTAGE"/>
    <s v="SANTA MARIA"/>
    <s v="03/19/2022"/>
    <s v="22:52:49"/>
    <n v="1651838"/>
    <s v="L1"/>
    <s v="237 CAMP ODONICO"/>
    <s v="GUADALUPE"/>
    <m/>
    <m/>
    <s v="FD ONS POLE # 120507787"/>
    <s v="C"/>
    <s v="C"/>
    <s v="03/19/2022"/>
    <s v="23:05:03"/>
    <s v="03/19/2022 23:29 (MALM) PER 911 DISPATCHER 390 TMAN BIRD ONSITE 03/19/2022 23:07 (KERA) 45 MIN ETA WOODYARD 03/19/2022 23:05 (KERA)  CALLBACK UPDATE COMPLETED. WILL CALL BACK WITH ETA WHEN WE GET ONE"/>
    <s v="8059252631"/>
    <s v="T-MAN"/>
    <s v="L2TC1WG"/>
    <s v="03/19/2022"/>
    <s v="23:59:00"/>
    <s v="03/19/2022"/>
    <s v="23:10:21"/>
    <n v="1"/>
    <n v="1"/>
    <n v="1"/>
    <n v="1"/>
    <n v="0"/>
    <n v="0"/>
    <n v="35.85"/>
    <n v="12.233333333333"/>
    <s v="03/19/2022"/>
    <s v="23:28:40"/>
    <m/>
    <m/>
    <m/>
    <m/>
    <m/>
    <m/>
    <m/>
    <m/>
    <m/>
    <m/>
    <m/>
    <m/>
    <m/>
    <m/>
    <s v="OR:N/A-BIRD ONSITE (KERA 23:29 03/19/2022)_x000a__x000a_OR:N/A-BIRD TO TRY AND CLEAR THE 911 HE IS ON (KERA 23:18 03/19/2022)_x000a__x000a_OR:N/A-NO FMO (KERA 23:18 03/19/2022)_x000a__x000a_OR:N/A-ARCOS CALLOUT FOR FMO ID 292988 (S2CA 23:07 03/19/2022)_x000a__x000a_OR:N/A-45 MIN ETA WOODYARD (KERA 23:06 03/19/2022)_x000a__x000a_OR:N/A-WILL CALL BACK WITH ETA WHEN WE GET ONE (KERA 23:05 03/19/2022)_x000a__x000a_OR:N/A-NOTIFIED DISPATCH SUPERVISOR (KERA 23:03 03/19/2022)_x000a__x000a_OR:N/A-PER SARACINI TO CALL BACK, WILL PROBABLY RUN FOR CREW (KERA 23:03 03/19/2022)_x000a__x000a_OR:N/A-RUNNING ARCOS (KERA 22:58 03/19/2022)_x000a__x000a_"/>
    <m/>
    <x v="2"/>
    <n v="2022"/>
  </r>
  <r>
    <s v="Los Padres"/>
    <n v="1"/>
    <s v="Santa Maria"/>
    <n v="9879985"/>
    <s v="OUTAGE"/>
    <s v="SUSAN SWAGERTY"/>
    <s v="03/20/2022"/>
    <s v="12:01:30"/>
    <n v="1652022"/>
    <s v="L1"/>
    <s v="1398 TOURNEY HILL LN"/>
    <s v="NIPOMO"/>
    <m/>
    <m/>
    <s v="A:OK;X:GOLF COURSE LN;R:VEH INTO LIGHTPOLE - NOW LEANINGINTO TREE - WILL COME DOWN WEN VEH IS REMOVED. CAL FIRE ONS. POLE #217, Pwr-Y"/>
    <s v="C"/>
    <s v="C"/>
    <s v="03/20/2022"/>
    <s v="12:05:53"/>
    <s v="03/20/2022 12:05 (DXAM)  CALLBACK UPDATE COMPLETED. CALLED 911 WITH A 40 MINUTE ETA "/>
    <s v="8055434243"/>
    <s v="T-MAN"/>
    <s v="L2TDGBA"/>
    <s v="03/20/2022"/>
    <s v="12:29:00"/>
    <s v="03/20/2022"/>
    <s v="12:02:54"/>
    <n v="1"/>
    <n v="1"/>
    <n v="1"/>
    <n v="1"/>
    <n v="0"/>
    <n v="0"/>
    <n v="28.366666666667001"/>
    <n v="4.3833333333329998"/>
    <s v="03/20/2022"/>
    <s v="12:29:52"/>
    <m/>
    <m/>
    <m/>
    <m/>
    <m/>
    <m/>
    <m/>
    <m/>
    <m/>
    <m/>
    <m/>
    <m/>
    <m/>
    <m/>
    <m/>
    <m/>
    <x v="2"/>
    <n v="2022"/>
  </r>
  <r>
    <s v="Los Padres"/>
    <n v="1"/>
    <s v="Santa Maria"/>
    <n v="9881162"/>
    <s v="OUTAGE"/>
    <s v="FIRE DEPT"/>
    <s v="03/21/2022"/>
    <s v="06:04:07"/>
    <n v="1652283"/>
    <s v="L1"/>
    <s v="WEST MAIN"/>
    <s v="SANTA MARIA"/>
    <m/>
    <m/>
    <s v="AXS-OK WIRES ON TOP OF CARno wires dwn. car landed on guy wire"/>
    <s v="C"/>
    <s v="C"/>
    <s v="03/21/2022"/>
    <s v="06:10:31"/>
    <s v="03/21/2022 06:10 (CXTQ)  CALLBACK UPDATE COMPLETED. TMAN NOTIFIED AND PROVIDED A 15  MIN ETA.  NOTIFIED 911 AGENCY "/>
    <s v="8056832724"/>
    <s v="T-MAN"/>
    <s v="L2TDGBA"/>
    <s v="03/21/2022"/>
    <s v="06:40:00"/>
    <s v="03/21/2022"/>
    <s v="06:09:05"/>
    <n v="1"/>
    <n v="1"/>
    <n v="1"/>
    <n v="1"/>
    <n v="0"/>
    <n v="0"/>
    <n v="38.25"/>
    <n v="6.4"/>
    <s v="03/21/2022"/>
    <s v="06:42:22"/>
    <m/>
    <m/>
    <m/>
    <m/>
    <m/>
    <m/>
    <m/>
    <m/>
    <m/>
    <m/>
    <m/>
    <m/>
    <m/>
    <m/>
    <s v="[UPTR#9881162:OR:N/A-Tman Bird call back and said needed to update his ETA, there is traffic and road is closed off, said it going to take maybe add`tl 20min. Advd to Tman Fry to assist through Gaudalupe. (CXTQ 06:30 03/21/2022)_x000a__x000a_OR:N/A-REC`D RINGDOWN FOR"/>
    <m/>
    <x v="2"/>
    <n v="2022"/>
  </r>
  <r>
    <s v="Los Padres"/>
    <n v="2"/>
    <s v="SLO"/>
    <n v="9887512"/>
    <s v="NON-CUSTOMER"/>
    <s v="CALFIRE SLO "/>
    <s v="03/21/2022"/>
    <s v="13:53:17"/>
    <n v="9887512"/>
    <s v="L1"/>
    <s v="10TH ST"/>
    <s v="GROVER BEACH"/>
    <m/>
    <m/>
    <s v="AXS-OK FD ENRT TO LINEDOWN ON A TRUCK WITH POLE LEANING NEED ETA"/>
    <s v="C"/>
    <s v="C"/>
    <s v="03/21/2022"/>
    <s v="14:00:28"/>
    <s v="03/21/2022 14:00 (CXTQ)  CALLBACK UPDATE COMPLETED. tman notified and provided a  15 min eta.  notified 911 agency 03/21/2022 13:56 (CXTQ) LM FOR TMAN SIGHTS TO REQUEST ETA. WILL CB AGNECY WITH ETA."/>
    <s v="8055434242"/>
    <s v="T-MAN"/>
    <s v="L1TJ5SC"/>
    <s v="03/21/2022"/>
    <s v="14:09:00"/>
    <s v="03/21/2022"/>
    <s v="13:54:01"/>
    <n v="1"/>
    <n v="1"/>
    <n v="1"/>
    <n v="1"/>
    <n v="0"/>
    <n v="0"/>
    <n v="19.3"/>
    <n v="7.1833333333329996"/>
    <s v="03/21/2022"/>
    <s v="14:12:35"/>
    <m/>
    <m/>
    <m/>
    <m/>
    <m/>
    <m/>
    <m/>
    <m/>
    <m/>
    <m/>
    <m/>
    <m/>
    <m/>
    <m/>
    <m/>
    <m/>
    <x v="2"/>
    <n v="2022"/>
  </r>
  <r>
    <s v="Los Padres"/>
    <n v="1"/>
    <s v="Santa Maria"/>
    <n v="9904310"/>
    <s v="OUTAGE"/>
    <s v="APOLINAR NUNEZ"/>
    <s v="03/24/2022"/>
    <s v="09:34:53"/>
    <n v="1654897"/>
    <s v="L1"/>
    <s v="880 GRANDE AVE"/>
    <s v="NIPOMO"/>
    <m/>
    <m/>
    <s v="A:OK;X:JASPER WAY;R:FD REQ ETA. LINE DOWN ON SIDEWALK., Pwr-Y"/>
    <s v="C"/>
    <s v="C"/>
    <s v="03/24/2022"/>
    <s v="09:44:01"/>
    <s v="03/24/2022 09:44 (HDB7)  CALLBACK UPDATE COMPLETED. FRY ADVSD 20 MN ETA - ADVSD AGENCY "/>
    <s v="8055434242"/>
    <s v="T-MAN"/>
    <s v="L2TRWFB"/>
    <s v="03/24/2022"/>
    <s v="09:58:00"/>
    <s v="03/24/2022"/>
    <s v="09:41:44"/>
    <n v="1"/>
    <n v="1"/>
    <n v="1"/>
    <n v="1"/>
    <n v="0"/>
    <n v="0"/>
    <n v="27.05"/>
    <n v="9.1333333333330007"/>
    <s v="03/24/2022"/>
    <s v="10:01:56"/>
    <m/>
    <m/>
    <m/>
    <m/>
    <m/>
    <m/>
    <m/>
    <m/>
    <m/>
    <m/>
    <m/>
    <m/>
    <m/>
    <m/>
    <s v="OR:N/A-TAG COMPLETED PER ERIC GARCIA, SAID HE WILL CALL D.O TO CLEAR (SXMU 14:45 03/24/2022)_x000a__x000a_OR:N/A-Chet Montoya  advsd to pushe ETOR to 15:30 (HDB7 12:23 03/24/2022)_x000a__x000a_"/>
    <m/>
    <x v="2"/>
    <n v="2022"/>
  </r>
  <r>
    <s v="Los Padres"/>
    <n v="1"/>
    <s v="Santa Maria"/>
    <n v="9918398"/>
    <s v="OUTAGE"/>
    <s v="BELLA CAVALLI LLC"/>
    <s v="03/27/2022"/>
    <s v="13:30:32"/>
    <n v="1656738"/>
    <s v="L2"/>
    <s v="901 HWY 246"/>
    <s v="SOLVANG"/>
    <m/>
    <m/>
    <s v="A:OK;X:BALLARD CANYON;R:FD ENR. TREE BRANCH FELL ON POWERLINES. WIRES DOWN. REQ ETA 805-683-2724, Pwr-IPER FD LIVE WIRES"/>
    <s v="C"/>
    <s v="C"/>
    <s v="03/27/2022"/>
    <s v="13:35:17"/>
    <s v="03/27/2022 13:35 (DXAM)  CALLBACK UPDATE COMPLETED. CALLED 911 WITH A 35 MINUTE ETA. "/>
    <s v="8056832724"/>
    <s v="T-MAN"/>
    <s v="L2TJRWX"/>
    <s v="03/27/2022"/>
    <s v="14:16:00"/>
    <s v="03/27/2022"/>
    <s v="13:22:22"/>
    <n v="1"/>
    <n v="1"/>
    <n v="1"/>
    <n v="1"/>
    <n v="0"/>
    <n v="0"/>
    <n v="47.066666666666997"/>
    <n v="4.75"/>
    <s v="03/27/2022"/>
    <s v="14:17:36"/>
    <m/>
    <m/>
    <m/>
    <m/>
    <m/>
    <m/>
    <m/>
    <m/>
    <m/>
    <m/>
    <m/>
    <m/>
    <m/>
    <m/>
    <m/>
    <m/>
    <x v="2"/>
    <n v="2022"/>
  </r>
  <r>
    <s v="Los Padres"/>
    <n v="1"/>
    <s v="Santa Maria"/>
    <n v="9922432"/>
    <s v="OUTAGE"/>
    <s v="SANTA BARABARA FD IN 3908"/>
    <s v="03/27/2022"/>
    <s v="16:34:02"/>
    <n v="1656928"/>
    <s v="L2"/>
    <s v="HIGHWAY 1"/>
    <s v="SANTA MARIA"/>
    <m/>
    <m/>
    <s v="AXS-OK FD ONSITE WITH CAR HIT TREE ,TREE FELL WITH LINEDOWN ACROSS ROAD, HARD CL"/>
    <s v="C"/>
    <s v="C"/>
    <s v="03/27/2022"/>
    <s v="16:39:14"/>
    <s v="03/27/2022 16:39 (DBG9)  CALLBACK UPDATE COMPLETED. 5m "/>
    <s v="8056832724"/>
    <s v="T-MAN"/>
    <s v="L2TCJBW"/>
    <s v="03/27/2022"/>
    <s v="16:46:00"/>
    <s v="03/27/2022"/>
    <s v="16:20:35"/>
    <n v="1"/>
    <n v="1"/>
    <n v="1"/>
    <n v="1"/>
    <n v="0"/>
    <n v="0"/>
    <n v="15.05"/>
    <n v="5.2"/>
    <s v="03/27/2022"/>
    <s v="16:49:05"/>
    <m/>
    <m/>
    <m/>
    <m/>
    <m/>
    <m/>
    <m/>
    <m/>
    <m/>
    <m/>
    <m/>
    <m/>
    <m/>
    <m/>
    <m/>
    <m/>
    <x v="2"/>
    <n v="2022"/>
  </r>
  <r>
    <s v="Los Padres"/>
    <n v="2"/>
    <s v="SLO"/>
    <n v="9923729"/>
    <s v="OUTAGE"/>
    <s v="SOUTH BAY COMMUNITY CENTER INC"/>
    <s v="03/27/2022"/>
    <s v="18:16:03"/>
    <n v="1657026"/>
    <s v="L2"/>
    <s v="2180 PALISADES AVE"/>
    <s v="LOS OSOS"/>
    <m/>
    <m/>
    <s v="A:ok;X:los oso valley rd;R:fd onsite, log# caslu4415, req eta 805-543-4243, in front of center,, Pwr-Y"/>
    <s v="C"/>
    <s v="C"/>
    <s v="03/27/2022"/>
    <s v="18:21:50"/>
    <s v="03/27/2022 18:21 (DBG9)  CALLBACK UPDATE COMPLETED. Tman reports onsite "/>
    <s v="8055434243"/>
    <s v="T-MAN"/>
    <s v="L1TDEKF"/>
    <s v="03/27/2022"/>
    <s v="18:30:00"/>
    <s v="03/27/2022"/>
    <s v="18:17:52"/>
    <n v="1"/>
    <n v="1"/>
    <n v="1"/>
    <n v="1"/>
    <n v="0"/>
    <n v="0"/>
    <n v="5.85"/>
    <n v="5.7833333333330001"/>
    <s v="03/27/2022"/>
    <s v="18:21:54"/>
    <m/>
    <m/>
    <m/>
    <m/>
    <m/>
    <m/>
    <m/>
    <m/>
    <m/>
    <m/>
    <m/>
    <m/>
    <m/>
    <m/>
    <m/>
    <m/>
    <x v="2"/>
    <n v="2022"/>
  </r>
  <r>
    <s v="Los Padres"/>
    <n v="2"/>
    <s v="SLO"/>
    <n v="9929064"/>
    <s v="NON-CUSTOMER"/>
    <s v="CHP"/>
    <s v="03/28/2022"/>
    <s v="03:16:24"/>
    <n v="9929064"/>
    <s v="L2"/>
    <s v="AVILA BEACH DR"/>
    <s v="AVILA BEACH"/>
    <m/>
    <m/>
    <s v="AXS-OK CHP ONSITE - TREE BLOCKING RDWAY AND HANGING ONWIRES."/>
    <s v="C"/>
    <s v="C"/>
    <s v="03/28/2022"/>
    <s v="03:24:54"/>
    <s v="03/28/2022 03:24 (UXB2)  CALLBACK UPDATE COMPLETED. CALLED 911 WITH 30 MIN ETA. "/>
    <s v="8055933333"/>
    <s v="T-MAN"/>
    <s v="L1TDEKF"/>
    <s v="03/28/2022"/>
    <s v="04:02:00"/>
    <s v="03/28/2022"/>
    <s v="03:17:41"/>
    <n v="1"/>
    <n v="1"/>
    <n v="1"/>
    <n v="1"/>
    <n v="0"/>
    <n v="0"/>
    <n v="47.55"/>
    <n v="8.5"/>
    <s v="03/28/2022"/>
    <s v="04:03:57"/>
    <m/>
    <m/>
    <m/>
    <m/>
    <m/>
    <m/>
    <m/>
    <m/>
    <m/>
    <m/>
    <m/>
    <m/>
    <m/>
    <m/>
    <m/>
    <m/>
    <x v="2"/>
    <n v="2022"/>
  </r>
  <r>
    <s v="Los Padres"/>
    <n v="2"/>
    <s v="SLO"/>
    <n v="9933989"/>
    <s v="OUTAGE"/>
    <s v="CAL FIRE"/>
    <s v="03/28/2022"/>
    <s v="12:22:13"/>
    <n v="1658033"/>
    <s v="L2"/>
    <s v="1134 THE PIKE"/>
    <s v="ARROYO GRANDE"/>
    <m/>
    <m/>
    <s v="AXS-OK FD REQ ETA. APPEARS TO BE TRANSFORMER."/>
    <s v="C"/>
    <s v="C"/>
    <s v="03/28/2022"/>
    <s v="12:34:45"/>
    <s v="03/28/2022 12:34 (SXMU)  CALLBACK UPDATE COMPLETED. 15 MINUTES "/>
    <s v="8055434242"/>
    <s v="T-MAN"/>
    <s v="L1TMVP1"/>
    <s v="03/28/2022"/>
    <s v="12:37:00"/>
    <s v="03/28/2022"/>
    <s v="12:13:43"/>
    <n v="1"/>
    <n v="1"/>
    <n v="1"/>
    <n v="1"/>
    <n v="0"/>
    <n v="0"/>
    <n v="19.75"/>
    <n v="12.533333333332999"/>
    <s v="03/28/2022"/>
    <s v="12:41:58"/>
    <m/>
    <m/>
    <m/>
    <m/>
    <m/>
    <m/>
    <m/>
    <m/>
    <m/>
    <m/>
    <m/>
    <m/>
    <m/>
    <m/>
    <m/>
    <m/>
    <x v="2"/>
    <n v="2022"/>
  </r>
  <r>
    <s v="Los Padres"/>
    <n v="2"/>
    <s v="SLO"/>
    <n v="9942658"/>
    <s v="OUTAGE"/>
    <s v="ALMA J GALLAS"/>
    <s v="03/29/2022"/>
    <s v="13:26:38"/>
    <n v="1659027"/>
    <s v="L2"/>
    <s v="1105 LAUREL LN"/>
    <s v="SAN LUIS OBISPO"/>
    <m/>
    <m/>
    <s v="A:OK;X:ORCUTT;R:PALM BRANCH FELLONWIRE FD ENROUTE"/>
    <s v="C"/>
    <s v="C"/>
    <s v="03/29/2022"/>
    <s v="13:30:52"/>
    <s v="03/29/2022 13:30 (SXMU)  CALLBACK UPDATE COMPLETED. ETA 15 MINUTES "/>
    <s v="8007817312"/>
    <s v="T-MAN"/>
    <s v="L1TTAC0"/>
    <s v="03/29/2022"/>
    <s v="14:34:00"/>
    <s v="03/29/2022"/>
    <s v="13:27:43"/>
    <n v="1"/>
    <n v="1"/>
    <n v="1"/>
    <n v="1"/>
    <n v="0"/>
    <n v="0"/>
    <n v="20.966666666666999"/>
    <n v="4.2333333333330003"/>
    <s v="03/29/2022"/>
    <s v="13:47:36"/>
    <m/>
    <m/>
    <m/>
    <m/>
    <m/>
    <m/>
    <m/>
    <m/>
    <m/>
    <m/>
    <m/>
    <m/>
    <m/>
    <m/>
    <s v="OR:N/A-TROY ONSITE SEE OIS 1659027- I GAVE HIM ADDRESS TO 911 (SXMU 13:48 03/29/2022)_x000a__x000a_"/>
    <m/>
    <x v="2"/>
    <n v="2022"/>
  </r>
  <r>
    <s v="Los Padres"/>
    <n v="1"/>
    <s v="Santa Maria"/>
    <n v="9961725"/>
    <s v="NON-CUSTOMER"/>
    <s v="SANTA MARIA PD"/>
    <s v="04/02/2022"/>
    <s v="01:19:16"/>
    <n v="9961725"/>
    <s v="L1"/>
    <s v="400 S BRADLEY RD"/>
    <s v="SANTA MARIA"/>
    <m/>
    <m/>
    <s v="AXS-OK PD ENR - POLE# 120896033, DAMAGED AND PWR IS OUT."/>
    <s v="C"/>
    <s v="C"/>
    <s v="04/02/2022"/>
    <s v="01:25:04"/>
    <s v="04/02/2022 01:25 (S2CA)  CALLBACK UPDATE COMPLETED. ETA 20 MINS "/>
    <s v="8059252631"/>
    <s v="T-MAN"/>
    <s v="L2TCJBW"/>
    <s v="04/02/2022"/>
    <s v="01:43:00"/>
    <s v="04/02/2022"/>
    <s v="01:26:07"/>
    <n v="1"/>
    <n v="1"/>
    <n v="1"/>
    <n v="1"/>
    <n v="0"/>
    <n v="0"/>
    <n v="27.65"/>
    <n v="5.8"/>
    <s v="04/02/2022"/>
    <s v="01:46:55"/>
    <m/>
    <m/>
    <m/>
    <m/>
    <m/>
    <m/>
    <m/>
    <m/>
    <m/>
    <m/>
    <m/>
    <m/>
    <m/>
    <m/>
    <m/>
    <s v="OR:N/A-ARCOS CALLOUT ID 294330 (S2CA 01:21 04/02/2022)_x000a__x000a_"/>
    <x v="3"/>
    <n v="2022"/>
  </r>
  <r>
    <s v="Los Padres"/>
    <n v="2"/>
    <s v="SLO"/>
    <n v="9961852"/>
    <s v="OUTAGE"/>
    <s v="CATHERINE M SILVA"/>
    <s v="04/02/2022"/>
    <s v="03:42:29"/>
    <n v="1661452"/>
    <s v="L1"/>
    <s v="3863 LOS OSOS VALLEY RD"/>
    <s v="LOS OSOS"/>
    <m/>
    <m/>
    <s v="A:OK;X:TURRI RD;R:CHP ONSITE/STDBY, POLE IS DAMAGED AND TENSION WIRE IS DOWN BLOCKING RDWAY., Pwr-Y"/>
    <s v="C"/>
    <s v="C"/>
    <s v="04/02/2022"/>
    <s v="03:56:00"/>
    <s v="04/02/2022 03:56 (S2CA)  CALLBACK UPDATE COMPLETED. ETA 45 MINS "/>
    <s v="8055933333"/>
    <s v="T-MAN"/>
    <s v="L1TJ5SC"/>
    <s v="04/02/2022"/>
    <s v="04:25:00"/>
    <s v="04/02/2022"/>
    <s v="03:53:41"/>
    <n v="1"/>
    <n v="1"/>
    <n v="1"/>
    <n v="1"/>
    <n v="0"/>
    <n v="0"/>
    <n v="32.333333333333002"/>
    <n v="13.516666666667"/>
    <s v="04/02/2022"/>
    <s v="04:14:49"/>
    <m/>
    <m/>
    <m/>
    <m/>
    <m/>
    <m/>
    <m/>
    <m/>
    <m/>
    <m/>
    <m/>
    <m/>
    <m/>
    <m/>
    <s v="OR:N/A-RODRIGUEZ ONSITE (S2CA 04:15 04/02/2022)_x000a__x000a_OR:N/A-SUPV RODRIGUEZ HEADING TO 911 (S2CA 04:00 04/02/2022)_x000a__x000a_OR:N/A-NO GAS IN THIS AREA (S2CA 03:57 04/02/2022)_x000a__x000a_OR:N/A-ARCOS CALLOUT ID 294347 FOR FMO (S2CA 03:52 04/02/2022)_x000a__x000a_OR:N/A-ARCOS CALLOUT ID 294346 (S2CA 03:45 04/02/2022)_x000a__x000a_"/>
    <m/>
    <x v="3"/>
    <n v="2022"/>
  </r>
  <r>
    <s v="Los Padres"/>
    <n v="3"/>
    <s v="Templeton"/>
    <n v="9968125"/>
    <s v="OUTAGE"/>
    <s v="HUNT,JACQUELINE"/>
    <s v="04/03/2022"/>
    <s v="20:28:27"/>
    <n v="1662161"/>
    <s v="L1"/>
    <s v="3410 HWY 41"/>
    <s v="ATASCADERO"/>
    <m/>
    <m/>
    <s v="A:OK;X:HOMESTEAD;R:FD ONSITE , REQ ETA, Pwr-Y"/>
    <s v="C"/>
    <s v="C"/>
    <s v="04/03/2022"/>
    <s v="20:35:22"/>
    <s v="04/03/2022 20:35 (DBG9)  CALLBACK UPDATE COMPLETED. 15m "/>
    <s v="8055434242"/>
    <s v="T-MAN"/>
    <s v="L3TWBF3"/>
    <s v="04/03/2022"/>
    <s v="20:47:00"/>
    <s v="04/03/2022"/>
    <s v="20:13:47"/>
    <n v="1"/>
    <n v="1"/>
    <n v="1"/>
    <n v="1"/>
    <n v="0"/>
    <n v="0"/>
    <n v="42.283333333332997"/>
    <n v="6.916666666667"/>
    <s v="04/03/2022"/>
    <s v="21:10:44"/>
    <m/>
    <m/>
    <m/>
    <m/>
    <m/>
    <m/>
    <m/>
    <m/>
    <m/>
    <m/>
    <m/>
    <m/>
    <m/>
    <m/>
    <s v="OR:N/A-Started ARcos (DBG9 20:10 04/03/2022)_x000a__x000a_"/>
    <m/>
    <x v="3"/>
    <n v="2022"/>
  </r>
  <r>
    <s v="Los Padres"/>
    <n v="3"/>
    <s v="Templeton"/>
    <n v="9974824"/>
    <s v="OUTAGE"/>
    <s v="ALICIA HARDEN"/>
    <s v="04/05/2022"/>
    <s v="11:02:58"/>
    <n v="1663350"/>
    <s v="L1"/>
    <s v="3235 ADELAIDA RD"/>
    <s v="PASO ROBLES"/>
    <m/>
    <m/>
    <s v="AXS-AXS OK XStr-NACIMENTO DR Pwr-Y NO INJURIES; IMMEDIATE THREAT TO PROPERTY; 911 HAS NOT BEEN CONTACTED; POWER OK; WIRE LOCATED AT NE CORNER OF HOME; UNSURE IF POLE TO POLE OR POLE TO HOUSE"/>
    <s v="C"/>
    <s v="C"/>
    <s v="04/05/2022"/>
    <s v="11:35:06"/>
    <s v="04/05/2022 11:37 (ADT0) TMAN FLEMING INPUT 10 MIN 04/05/2022 11:35 (T3BI)  CALLBACK UPDATE COMPLETED. Danger to life or property reported by CSR. Called Cal Fire at 805-543-4243 and reported 15 minute ETA."/>
    <s v="8056107116"/>
    <s v="T-MAN"/>
    <s v="L3TWBF3"/>
    <s v="04/05/2022"/>
    <s v="11:49:00"/>
    <s v="04/05/2022"/>
    <s v="11:04:34"/>
    <n v="1"/>
    <n v="1"/>
    <n v="1"/>
    <n v="0"/>
    <n v="1"/>
    <n v="0"/>
    <n v="47.9"/>
    <n v="32.133333333332999"/>
    <s v="04/05/2022"/>
    <s v="11:50:52"/>
    <m/>
    <m/>
    <m/>
    <m/>
    <m/>
    <m/>
    <m/>
    <m/>
    <m/>
    <m/>
    <m/>
    <m/>
    <m/>
    <m/>
    <s v="OR:N/A-Late drop at 11:35 (T3BI 11:37 04/05/2022)_x000a__x000a_OR:N/A-Danger to life and property call. sw cal fire who is en route. Called agency at 805-543-4243 and reported 15 ETA. (T3BI 11:37 04/05/2022)_x000a__x000a_"/>
    <m/>
    <x v="3"/>
    <n v="2022"/>
  </r>
  <r>
    <s v="Los Padres"/>
    <n v="2"/>
    <s v="SLO"/>
    <n v="9977616"/>
    <s v="OUTAGE"/>
    <s v="FIRE DEPT"/>
    <s v="04/06/2022"/>
    <s v="08:37:46"/>
    <n v="1663988"/>
    <s v="L1"/>
    <s v="CHERRY BLOSSOM PL"/>
    <s v="NIPOMO"/>
    <m/>
    <m/>
    <s v="AXS-OK WIRES ALSO ON FIRECHP HAD REPORT O SPARKING WIRS SOUTH AT HUTTON , CUYAMA"/>
    <s v="C"/>
    <s v="C"/>
    <s v="04/06/2022"/>
    <s v="08:46:36"/>
    <s v="04/06/2022 08:46 (MALM)  CALLBACK UPDATE COMPLETED. TMAN BIRD ADV 15 MIN ETA "/>
    <s v="8055434243"/>
    <s v="T-MAN"/>
    <s v="L2TDGBA"/>
    <s v="04/06/2022"/>
    <s v="09:01:00"/>
    <s v="04/06/2022"/>
    <s v="08:40:25"/>
    <n v="1"/>
    <n v="1"/>
    <n v="1"/>
    <n v="1"/>
    <n v="0"/>
    <n v="0"/>
    <n v="24.5"/>
    <n v="8.833333333333"/>
    <s v="04/06/2022"/>
    <s v="09:02:16"/>
    <m/>
    <m/>
    <m/>
    <m/>
    <m/>
    <m/>
    <m/>
    <m/>
    <m/>
    <m/>
    <m/>
    <m/>
    <m/>
    <m/>
    <s v="OR:N/A-called Michael Rodriguez MnC supervisor re: etor, he will call crew to get update on etor (GBF4 17:37 04/06/2022)_x000a__x000a_OR:N/A-calling Chet Montoya MnC supervisor re: etor (GBF4 14:09 04/06/2022)_x000a__x000a_OR:N/A-TMAN HAS MULTIPLE LINES DOWN. UNABLE TO GET ETOR. PUSHED OUT ETOR 2 HRS. (MALM 12:11 04/06/2022)_x000a__x000a_"/>
    <m/>
    <x v="3"/>
    <n v="2022"/>
  </r>
  <r>
    <s v="Los Padres"/>
    <n v="2"/>
    <s v="SLO"/>
    <n v="9978961"/>
    <s v="OUTAGE"/>
    <s v="CAL FIRE SLO"/>
    <s v="04/06/2022"/>
    <s v="10:43:34"/>
    <n v="1664092"/>
    <s v="L1"/>
    <s v="HWY 101"/>
    <s v="NIPOMO"/>
    <m/>
    <m/>
    <s v="AXS-OK FD REQ ETA, LINES DOWN ON FREEWAY.RESPOND TO SOUTHLAND AND FRONTAGE THATS"/>
    <s v="C"/>
    <s v="C"/>
    <s v="04/06/2022"/>
    <s v="10:54:21"/>
    <s v="04/06/2022 10:54 (MALM)  CALLBACK UPDATE COMPLETED. TMAN BIRD ADV 10 MIN ETA "/>
    <s v="8055434243"/>
    <s v="T-MAN"/>
    <s v="L2TC1WG"/>
    <s v="04/06/2022"/>
    <s v="11:16:00"/>
    <s v="04/06/2022"/>
    <s v="11:13:47"/>
    <n v="1"/>
    <n v="1"/>
    <n v="1"/>
    <n v="1"/>
    <n v="0"/>
    <n v="0"/>
    <n v="14.316666666667"/>
    <n v="10.783333333332999"/>
    <s v="04/06/2022"/>
    <s v="10:57:53"/>
    <m/>
    <m/>
    <m/>
    <m/>
    <m/>
    <m/>
    <m/>
    <m/>
    <m/>
    <m/>
    <m/>
    <m/>
    <m/>
    <m/>
    <s v="OR:N/A-Michael Rodriguez to reach out to crew n update etor (GBF4 18:42 04/06/2022)_x000a__x000a_"/>
    <m/>
    <x v="3"/>
    <n v="2022"/>
  </r>
  <r>
    <s v="Los Padres"/>
    <n v="1"/>
    <s v="Santa Maria"/>
    <n v="9979539"/>
    <s v="OUTAGE"/>
    <s v="VERONICA FLORES"/>
    <s v="04/06/2022"/>
    <s v="11:25:50"/>
    <n v="1664152"/>
    <s v="L1"/>
    <s v="208 W ROSE AVE"/>
    <s v="SANTA MARIA"/>
    <m/>
    <m/>
    <s v="A:OK;X:N BALBOA;R:FD ONSITE, Pwr-Y"/>
    <s v="C"/>
    <s v="C"/>
    <s v="04/06/2022"/>
    <s v="11:31:39"/>
    <s v="04/06/2022 11:31 (MALM)  CALLBACK UPDATE COMPLETED. TMAN WOODYARD ADV 5 MIN ETA "/>
    <s v="8059252631"/>
    <s v="T-MAN"/>
    <s v="L2TC1WG"/>
    <s v="04/06/2022"/>
    <s v="11:48:00"/>
    <s v="04/06/2022"/>
    <s v="11:27:51"/>
    <n v="1"/>
    <n v="1"/>
    <n v="1"/>
    <n v="1"/>
    <n v="0"/>
    <n v="0"/>
    <n v="29.383333333332999"/>
    <n v="5.8166666666670004"/>
    <s v="04/06/2022"/>
    <s v="11:55:13"/>
    <m/>
    <m/>
    <m/>
    <m/>
    <m/>
    <m/>
    <m/>
    <m/>
    <m/>
    <m/>
    <m/>
    <m/>
    <m/>
    <m/>
    <m/>
    <m/>
    <x v="3"/>
    <n v="2022"/>
  </r>
  <r>
    <s v="Los Padres"/>
    <n v="2"/>
    <s v="SLO"/>
    <n v="9979871"/>
    <s v="OUTAGE"/>
    <s v="CAL FIRE"/>
    <s v="04/06/2022"/>
    <s v="13:03:22"/>
    <n v="1664229"/>
    <s v="L1"/>
    <s v="2453 VILLAGE LN"/>
    <s v="CAMBRIA"/>
    <m/>
    <m/>
    <s v="AXS-OK FD REQ ETA. LINES DOWN IN ROAD."/>
    <s v="C"/>
    <s v="C"/>
    <s v="04/06/2022"/>
    <s v="13:24:02"/>
    <s v="04/06/2022 13:25 (NWA1) CALLED WITH A 45 MIN ETA 04/06/2022 13:24 (T3BI)  CALLBACK UPDATE COMPLETED. Advised will call back with ETA."/>
    <s v="8055434243"/>
    <s v="STANDBY"/>
    <s v="ROBERTS, JORDA"/>
    <s v="04/06/2022"/>
    <s v="13:51:00"/>
    <s v="04/06/2022"/>
    <s v="13:51:44"/>
    <n v="1"/>
    <n v="1"/>
    <n v="1"/>
    <n v="0"/>
    <n v="1"/>
    <n v="0"/>
    <n v="48.25"/>
    <n v="20.666666666666998"/>
    <s v="04/06/2022"/>
    <s v="13:51:37"/>
    <m/>
    <m/>
    <m/>
    <m/>
    <m/>
    <m/>
    <m/>
    <m/>
    <m/>
    <m/>
    <m/>
    <m/>
    <m/>
    <m/>
    <s v="OR:N/A-COMPLIANCE SUPERVISOR STATED INSPECTOR JORDAN ROBERTS ON SITE (NWA1 13:52 04/06/2022)_x000a__x000a_OR:N/A-sw Compliance Sup Mike. He has someone in the area will send them en route and call when on site. (T3BI 13:38 04/06/2022)_x000a__x000a_OR:N/A-NO ANSWER FROM NIC ANDERSON AND NO OTHER AVAILABLE RESOURCES DUE TO FULL PATROL ON BAYWOOD OUTAGE OIS 1664063; NOTIFIED PALEO AND DISPATCH SUPERVISORS (NWA1 13:31 04/06/2022)_x000a__x000a_OR:N/A-CALLING 911 STAND BY RESOURCE NIC ANDERSON L1NDA3 650-339-5352 (NWA1 13:27 04/06/2022)_x000a__x000a_OR:N/A-CALLED WITH A 45 MIN ETA (NWA1 13:26 04/06/2022)_x000a__x000a_OR:N/A-D.O. TO RADIO FLEMINING FOR ETA; ALSO LOOKING FOR STAND BY RESOURCE. NOTIFIED DISPATCH SUPERVISOR AND RESTORATION SUPERVISOR PALEO (NWA1 13:19 04/06/2022)_x000a__x000a_OR:N/A-LEFT MESSAGE FOR FLEMMING TO CALL DISPATCH WITH AN ETA (NWA1 13:15 04/06/2022)_x000a__x000a_"/>
    <m/>
    <x v="3"/>
    <n v="2022"/>
  </r>
  <r>
    <s v="Los Padres"/>
    <n v="3"/>
    <s v="Templeton"/>
    <n v="9997499"/>
    <s v="NON-CUSTOMER"/>
    <s v="CHP"/>
    <s v="04/09/2022"/>
    <s v="05:39:01"/>
    <n v="9997499"/>
    <s v="L1"/>
    <s v="HWY 58 "/>
    <s v="SANTA MARGARITA"/>
    <m/>
    <m/>
    <s v="AXS-OK NOTES: CHP IS ONSITE - POLE IS DAMAGED ETA 805-593-3333"/>
    <s v="C"/>
    <s v="C"/>
    <s v="04/09/2022"/>
    <s v="05:46:03"/>
    <s v="04/09/2022 05:46 (S2CA)  CALLBACK UPDATE COMPLETED. ETA 25 MINS "/>
    <s v="8055933333"/>
    <s v="T-MAN"/>
    <s v="L3TBCA3"/>
    <s v="04/09/2022"/>
    <s v="06:22:00"/>
    <s v="04/09/2022"/>
    <s v="05:48:20"/>
    <n v="1"/>
    <n v="1"/>
    <n v="1"/>
    <n v="1"/>
    <n v="0"/>
    <n v="0"/>
    <n v="43.783333333332997"/>
    <n v="7.0333333333330001"/>
    <s v="04/09/2022"/>
    <s v="06:22:48"/>
    <m/>
    <m/>
    <m/>
    <m/>
    <m/>
    <m/>
    <m/>
    <m/>
    <m/>
    <m/>
    <m/>
    <m/>
    <m/>
    <m/>
    <m/>
    <s v="OR:N/A-ANDERSON CALLED OUT ETA 25 MINS (S2CA 05:47 04/09/2022)_x000a__x000a_OR:N/A-ARCOS CALLOUT ID 295114 (S2CA 05:41 04/09/2022)_x000a__x000a_"/>
    <x v="3"/>
    <n v="2022"/>
  </r>
  <r>
    <s v="Los Padres"/>
    <n v="2"/>
    <s v="SLO"/>
    <n v="12046"/>
    <s v="OUTAGE"/>
    <s v="SALLY DELGADO"/>
    <s v="04/10/2022"/>
    <s v="16:16:06"/>
    <n v="1667541"/>
    <s v="L1"/>
    <s v="5770 ORCUTT RD"/>
    <s v="SAN LUIS OBISPO"/>
    <m/>
    <m/>
    <s v="A:OK;X:AVOCADO LN;R:FIRE ANT BASE OF POLE  THAT GIVES ELEC TO THE FENCE. PER CALFIRE, Pwr-Y"/>
    <s v="C"/>
    <s v="C"/>
    <s v="04/10/2022"/>
    <s v="16:18:55"/>
    <s v="04/10/2022 16:18 (GBF4)  CALLBACK UPDATE COMPLETED. P/CASTANON PROVIDED 15 MIN ETA, AGENCY CONTACTED "/>
    <s v="8055434243"/>
    <s v="T-MAN"/>
    <s v="L1TTAC0"/>
    <s v="04/10/2022"/>
    <s v="16:35:00"/>
    <s v="04/10/2022"/>
    <s v="16:16:54"/>
    <n v="1"/>
    <n v="1"/>
    <n v="1"/>
    <n v="1"/>
    <n v="0"/>
    <n v="0"/>
    <n v="20.683333333333"/>
    <n v="2.8166666666669999"/>
    <s v="04/10/2022"/>
    <s v="16:36:47"/>
    <m/>
    <m/>
    <m/>
    <m/>
    <m/>
    <m/>
    <m/>
    <m/>
    <m/>
    <m/>
    <m/>
    <m/>
    <m/>
    <m/>
    <m/>
    <m/>
    <x v="3"/>
    <n v="2022"/>
  </r>
  <r>
    <s v="Los Padres"/>
    <n v="3"/>
    <s v="Templeton"/>
    <n v="32493"/>
    <s v="NON-CUSTOMER"/>
    <s v="FD "/>
    <s v="04/11/2022"/>
    <s v="17:58:27"/>
    <n v="32493"/>
    <s v="L1"/>
    <s v="CROCKER ST AND 1ST/2ND ST "/>
    <s v="TEMPLETON"/>
    <m/>
    <m/>
    <s v="AXS-OK FD ENR 805 593 3333"/>
    <s v="C"/>
    <s v="C"/>
    <s v="04/11/2022"/>
    <s v="18:02:38"/>
    <s v="04/11/2022 18:02 (KERA)  CALLBACK UPDATE COMPLETED. 45 MIN ETA WILLIAMS "/>
    <s v="8055933333"/>
    <s v="STANDBY"/>
    <s v="OSBORN"/>
    <s v="04/11/2022"/>
    <s v="18:28:00"/>
    <s v="04/11/2022"/>
    <s v="18:28:26"/>
    <n v="1"/>
    <n v="1"/>
    <n v="1"/>
    <n v="1"/>
    <n v="0"/>
    <n v="0"/>
    <n v="30.183333333333"/>
    <n v="4.1833333333329996"/>
    <s v="04/11/2022"/>
    <s v="18:28:38"/>
    <m/>
    <m/>
    <m/>
    <m/>
    <m/>
    <m/>
    <m/>
    <m/>
    <m/>
    <m/>
    <m/>
    <m/>
    <m/>
    <m/>
    <m/>
    <s v="OR:N/A-PER TMAN: SUP TODD OSBORNE WENT ONSITE AND MADE SAFE / RELIEVED 911 AGENCY. TMAN ANDERSON TO ROUTE TO LARGER OUTAGE AND COME BACK TO COMPLETE REPAIR. (SGR4 18:32 04/11/2022)_x000a__x000a_OR:N/A-ON CALL TAO1 ON SITE - REPORTS SECONDARY LINE DOWN / ADVISED TROUBLEMAN (SGR4 18:29 04/11/2022)_x000a__x000a_OR:N/A-NO FM RESOURCES (KERA 18:17 04/11/2022)_x000a__x000a_OR:N/A-NOTIFIED ONCALL SUP (KERA 18:06 04/11/2022)_x000a__x000a_OR:N/A-NOTIFIED DISPATCH SUPERVISOR (KERA 18:04 04/11/2022)_x000a__x000a_OR:N/A-45 MIN ETA WILLIAMS (KERA 18:03 04/11/2022)_x000a__x000a_"/>
    <x v="3"/>
    <n v="2022"/>
  </r>
  <r>
    <s v="Los Padres"/>
    <n v="2"/>
    <s v="SLO"/>
    <n v="45386"/>
    <s v="OUTAGE"/>
    <s v="DOUGLAS CAMPBELL"/>
    <s v="04/13/2022"/>
    <s v="14:29:54"/>
    <n v="1671815"/>
    <s v="L1"/>
    <s v="2983 CAMPBELL LN"/>
    <s v="LOS OSOS"/>
    <m/>
    <m/>
    <s v="AXS-OK AXS-CODE 9792 SEND XStr-LOS OSOS VALLEY RD Pwr-Y NEIGHBOR SUSAN VELEY REP"/>
    <s v="C"/>
    <s v="C"/>
    <s v="04/13/2022"/>
    <s v="14:31:27"/>
    <s v="04/13/2022 14:31 (MALM)  CALLBACK UPDATE COMPLETED. TMAN PEREZ ADV 30 MIN ETA "/>
    <s v="8055434243"/>
    <s v="T-MAN"/>
    <s v="L1TMVP1"/>
    <s v="04/13/2022"/>
    <s v="14:54:00"/>
    <s v="04/13/2022"/>
    <s v="14:31:46"/>
    <n v="1"/>
    <n v="1"/>
    <n v="1"/>
    <n v="1"/>
    <n v="0"/>
    <n v="0"/>
    <n v="0.2"/>
    <n v="1.55"/>
    <s v="04/13/2022"/>
    <s v="14:30:06"/>
    <m/>
    <m/>
    <m/>
    <m/>
    <m/>
    <m/>
    <m/>
    <m/>
    <m/>
    <m/>
    <m/>
    <m/>
    <m/>
    <m/>
    <s v="OR:N/A-ENTER THROUGH NGBRS YARD. HER ADDRESS IS 2979 CLARK VALLEY RD. (MALM 14:12 04/13/2022)_x000a__x000a_"/>
    <m/>
    <x v="3"/>
    <n v="2022"/>
  </r>
  <r>
    <s v="Los Padres"/>
    <n v="2"/>
    <s v="SLO"/>
    <n v="59673"/>
    <s v="OUTAGE"/>
    <s v="FD"/>
    <s v="04/16/2022"/>
    <s v="08:01:34"/>
    <n v="1674225"/>
    <s v="L1"/>
    <s v="HIGHLAND AVE AND S 4T ST"/>
    <s v="OCEANO"/>
    <m/>
    <m/>
    <s v="AXS-OK FD ONS ETA 805 543 4243"/>
    <s v="C"/>
    <s v="C"/>
    <s v="04/16/2022"/>
    <s v="08:15:24"/>
    <s v="04/16/2022 08:15 (MALM)  CALLBACK UPDATE COMPLETED. TMAN KNUTSON ADV 1HR ETA "/>
    <s v="8055434243"/>
    <s v="T-MAN"/>
    <s v="L1TJ5SC"/>
    <s v="04/16/2022"/>
    <s v="08:47:00"/>
    <s v="04/16/2022"/>
    <s v="08:36:01"/>
    <n v="1"/>
    <n v="1"/>
    <n v="1"/>
    <n v="1"/>
    <n v="0"/>
    <n v="0"/>
    <n v="51.85"/>
    <n v="13.833333333333"/>
    <s v="04/16/2022"/>
    <s v="08:53:25"/>
    <m/>
    <m/>
    <m/>
    <m/>
    <m/>
    <m/>
    <m/>
    <m/>
    <m/>
    <m/>
    <m/>
    <m/>
    <m/>
    <m/>
    <s v="OR:N/A-SUPERVISOR OSBORNE ENGAGED AND LOOKING FOR A FIREMAN (IFO) TO RESPOND. NO OTHER AVAIL RESOURCES. ARCOS STILL RUNNING FOR ANOTHER TMAN (MALM 08:34 04/16/2022)_x000a__x000a_OR:N/A-FMO ADV NO ONE AVAILABLE. RUNNING ARCOS FOR FMO. NO GSR`S AVAILABLE. NO GAS IN THIS AREA. (MALM 08:32 04/16/2022)_x000a__x000a_OR:N/A-TMAN WOOLSEY U/A TO RESPOND ON SWITCH LOG. TMAN PEREZ ACCEPTED CALLOUT THEN CALLED BACK TO ADV HE COULD NOT RESPOND. HE DOES NOT HAVE A TRUCK (MALM 08:31 04/16/2022)_x000a__x000a_OR:N/A-TMAN KNUTSON ADV 1 HR ETA. RUNNING ARCOS FOR A 2ND TMAN. TMAN WOOLSEY UNABLE TO RESPOND. (MALM 08:29 04/16/2022)_x000a__x000a_"/>
    <m/>
    <x v="3"/>
    <n v="2022"/>
  </r>
  <r>
    <s v="Los Padres"/>
    <n v="1"/>
    <s v="Santa Maria"/>
    <n v="61445"/>
    <s v="OUTAGE"/>
    <s v="JUAN CORTEZ"/>
    <s v="04/16/2022"/>
    <s v="11:21:00"/>
    <n v="1674443"/>
    <s v="L1"/>
    <s v="1654 N WESTERN AVE"/>
    <s v="SANTA MARIA"/>
    <m/>
    <m/>
    <s v="A:OK;X:MARY / LEIGH;R:POLE FIRE / WIRES DOWN - FD UNK ON STANDBY BUT REQ ETA 805-928-3781, Pwr-Y"/>
    <s v="C"/>
    <s v="N"/>
    <m/>
    <m/>
    <s v="04/16/2022 11:27 (MALM) TMAN WOOLSEY ADV 30 MIN ETA "/>
    <s v="8059283781"/>
    <s v="T-MAN"/>
    <s v="L2TJRWX"/>
    <s v="04/16/2022"/>
    <s v="11:44:00"/>
    <s v="04/16/2022"/>
    <s v="11:23:27"/>
    <n v="1"/>
    <n v="1"/>
    <n v="0"/>
    <n v="0"/>
    <n v="0"/>
    <n v="0"/>
    <n v="25.15"/>
    <m/>
    <s v="04/16/2022"/>
    <s v="11:46:09"/>
    <m/>
    <m/>
    <m/>
    <m/>
    <m/>
    <m/>
    <m/>
    <m/>
    <m/>
    <m/>
    <m/>
    <m/>
    <m/>
    <m/>
    <m/>
    <m/>
    <x v="3"/>
    <n v="2022"/>
  </r>
  <r>
    <s v="Los Padres"/>
    <n v="2"/>
    <s v="SLO"/>
    <n v="65463"/>
    <s v="OUTAGE"/>
    <s v="BRIANNA BIBERSTON"/>
    <s v="04/16/2022"/>
    <s v="21:42:42"/>
    <n v="1675033"/>
    <s v="L1"/>
    <s v="1655 7TH ST"/>
    <s v="LOS OSOS"/>
    <m/>
    <m/>
    <s v="A:OK;X:RAMONA;R:P/CALFIRE(ONS)-805-543-4243; HZRDS RPRTED ONS (KNOWN AMMUNITIONS WITH A CANNON TO REAR OF PRPRTY), Pwr-Y"/>
    <s v="C"/>
    <s v="C"/>
    <s v="04/16/2022"/>
    <s v="21:45:48"/>
    <s v="04/16/2022 21:45 (GBF4)  CALLBACK UPDATE COMPLETED. SPINOLA PROVIDED 40-45 MIN ETA, AGENCY CONTACTED "/>
    <s v="8055434243"/>
    <s v="T-MAN"/>
    <s v="L3TR3S5"/>
    <s v="04/16/2022"/>
    <s v="22:15:00"/>
    <s v="04/16/2022"/>
    <s v="21:43:30"/>
    <n v="1"/>
    <n v="1"/>
    <n v="1"/>
    <n v="1"/>
    <n v="0"/>
    <n v="0"/>
    <n v="35.283333333332997"/>
    <n v="3.1"/>
    <s v="04/16/2022"/>
    <s v="22:17:59"/>
    <m/>
    <m/>
    <m/>
    <m/>
    <m/>
    <m/>
    <m/>
    <m/>
    <m/>
    <m/>
    <m/>
    <m/>
    <m/>
    <m/>
    <s v="OR:N/A-notified Heather I had already noted that i was running for fm and am unable to dispatch since he is logged off, emailed scott w/info (GBF4 22:03 04/16/2022)_x000a__x000a_OR:N/A-l1iwss6  mmp eta 10 min (GBF4 22:02 04/16/2022)_x000a__x000a_OR:N/A-Not our area for GasARCOS Running for FM ID 296047 (H1TE 22:01 04/16/2022)_x000a__x000a_OR:N/A-HEATHER TO CALL GAS (GBF4 21:54 04/16/2022)_x000a__x000a_OR:N/A-RUNNING FMO (GBF4 21:54 04/16/2022)_x000a__x000a_OR:N/A-CALLED TODD OSBORNE, HAS NO ONE (GBF4 21:50 04/16/2022)_x000a__x000a_OR:N/A-CALLING MnC (GBF4 21:49 04/16/2022)_x000a__x000a_OR:N/A-NOTIFIED HEATHER (GBF4 21:48 04/16/2022)_x000a__x000a_OR:N/A-MAPPING 25 MINS AWAY (GBF4 21:46 04/16/2022)_x000a__x000a_"/>
    <m/>
    <x v="3"/>
    <n v="2022"/>
  </r>
  <r>
    <s v="Los Padres"/>
    <n v="2"/>
    <s v="SLO"/>
    <n v="65760"/>
    <s v="OUTAGE"/>
    <s v="P/ALLY FIRE DEPT"/>
    <s v="04/17/2022"/>
    <s v="00:50:07"/>
    <n v="1675054"/>
    <s v="L1"/>
    <s v="1608 7TH ST"/>
    <s v="LOS OSOS"/>
    <m/>
    <m/>
    <s v="AXS-UNK 911 AGENCY DISPATCHER ALLEY ADV THEY ARE TECHNICALLY NOT STANDING BY FOR"/>
    <s v="C"/>
    <s v="C"/>
    <s v="04/17/2022"/>
    <s v="00:53:27"/>
    <s v="04/17/2022 00:55 (WDSH) DISPATCHER ADV OF 60 MIN ETA FOR T MAN SPINOLA; FMO RUNNING ARCOS # 296062 04/17/2022 00:53 (MALM)  CALLBACK UPDATE COMPLETED. TMAN SPINOLA ADV 60 MIN ETA"/>
    <s v="8055434243"/>
    <s v="T-MAN"/>
    <s v="L1TDEKF"/>
    <s v="04/17/2022"/>
    <s v="01:39:00"/>
    <s v="04/17/2022"/>
    <s v="01:04:41"/>
    <n v="1"/>
    <n v="1"/>
    <n v="1"/>
    <n v="1"/>
    <n v="0"/>
    <n v="0"/>
    <n v="50.566666666666997"/>
    <n v="3.333333333333"/>
    <s v="04/17/2022"/>
    <s v="01:40:41"/>
    <m/>
    <m/>
    <m/>
    <m/>
    <m/>
    <m/>
    <m/>
    <m/>
    <m/>
    <m/>
    <m/>
    <m/>
    <m/>
    <m/>
    <s v="OR:N/A-TMAN KNUTSON ADV 45 MIN ETA (MALM 01:00 04/17/2022)_x000a__x000a_OR:N/A-FMO ARCOS CALLOUT ID 296062 (S2CA 00:57 04/17/2022)_x000a__x000a_OR:N/A-PREVIOUS OIS 1675033 (S2CA 00:39 04/17/2022)_x000a__x000a_OR:N/A-TROUBLEMAN HAS ALREADY BEEN TO THIS LOCATION, HE LET FD KNOW THAT HE WOULD BE BACK TO DISCONNECT SERVICE AT A LATER TIME (S2CA 00:27 04/17/2022)_x000a__x000a_"/>
    <m/>
    <x v="3"/>
    <n v="2022"/>
  </r>
  <r>
    <s v="Los Padres"/>
    <n v="3"/>
    <s v="Templeton"/>
    <n v="81365"/>
    <s v="OUTAGE"/>
    <s v="CALFIRE"/>
    <s v="04/20/2022"/>
    <s v="15:10:04"/>
    <n v="1677610"/>
    <s v="L1"/>
    <s v="HIGHWAY 41 , HOMESTEAD RD"/>
    <s v="TEMPLETON"/>
    <m/>
    <m/>
    <s v="AXS-OK CALFIRE ENR REQ ETA 805-543-4243 WIRE DOWN , VEGITATION FIRE"/>
    <s v="C"/>
    <s v="C"/>
    <s v="04/20/2022"/>
    <s v="15:14:18"/>
    <s v="04/20/2022 15:14 (SXMU)  CALLBACK UPDATE COMPLETED. eta 15 mintues "/>
    <s v="8055434243"/>
    <s v="T-MAN"/>
    <s v="L3TBCA3"/>
    <s v="04/20/2022"/>
    <s v="15:19:00"/>
    <s v="04/20/2022"/>
    <s v="15:01:00"/>
    <n v="1"/>
    <n v="1"/>
    <n v="1"/>
    <n v="1"/>
    <n v="0"/>
    <n v="0"/>
    <n v="16.033333333333001"/>
    <n v="4.2333333333330003"/>
    <s v="04/20/2022"/>
    <s v="15:26:06"/>
    <m/>
    <m/>
    <m/>
    <m/>
    <m/>
    <m/>
    <m/>
    <m/>
    <m/>
    <m/>
    <m/>
    <m/>
    <m/>
    <m/>
    <m/>
    <m/>
    <x v="3"/>
    <n v="2022"/>
  </r>
  <r>
    <s v="Los Padres"/>
    <n v="2"/>
    <s v="SLO"/>
    <n v="90298"/>
    <s v="NON-CUSTOMER"/>
    <s v="CAL FIRE SAN LUIS OBISPO "/>
    <s v="04/21/2022"/>
    <s v="21:29:51"/>
    <n v="90298"/>
    <s v="L1"/>
    <s v="SOUTHLAND "/>
    <s v="NIPOMO"/>
    <m/>
    <m/>
    <s v="AXS-OK INC# 5773/ RUNG DWN ETA @ 2131 SPOKE TO MIKE"/>
    <s v="C"/>
    <s v="C"/>
    <s v="04/21/2022"/>
    <s v="21:38:45"/>
    <s v="04/21/2022 21:40 (MXLG) GSR WAS INCORRECT ON THE PHONE NUMBER THE WAY IN WHICH THE TAG WAS WRITTEN UP 04/21/2022 21:38 (MXLG)  CALLBACK UPDATE COMPLETED. TMAN BIRD HAS A 15 MIINUTE ETA"/>
    <s v="8055434343"/>
    <s v="T-MAN"/>
    <s v="L2TJRWX"/>
    <s v="04/21/2022"/>
    <s v="21:44:00"/>
    <s v="04/21/2022"/>
    <s v="21:37:26"/>
    <n v="1"/>
    <n v="1"/>
    <n v="1"/>
    <n v="1"/>
    <n v="0"/>
    <n v="0"/>
    <n v="30.3"/>
    <n v="8.9"/>
    <s v="04/21/2022"/>
    <s v="22:00:09"/>
    <m/>
    <m/>
    <m/>
    <m/>
    <m/>
    <m/>
    <m/>
    <m/>
    <m/>
    <m/>
    <m/>
    <m/>
    <m/>
    <m/>
    <m/>
    <m/>
    <x v="3"/>
    <n v="2022"/>
  </r>
  <r>
    <s v="Los Padres"/>
    <n v="3"/>
    <s v="Templeton"/>
    <n v="94604"/>
    <s v="NON-CUSTOMER"/>
    <s v="PASO ROBLES FD"/>
    <s v="04/22/2022"/>
    <s v="08:36:04"/>
    <n v="94604"/>
    <s v="L1"/>
    <s v="21 ST"/>
    <s v="PASO ROBLES"/>
    <m/>
    <m/>
    <s v="AXS-OK POLE LEANING INTO THE STREET; PASO ROBLES FD ONSITE , CLEARED REQ ETA: 80"/>
    <s v="C"/>
    <s v="C"/>
    <s v="04/22/2022"/>
    <s v="08:42:56"/>
    <s v="04/22/2022 08:42 (MALM)  CALLBACK UPDATE COMPLETED. TMAN FLEMING 25 MIN ETA "/>
    <s v="8052376464"/>
    <s v="T-MAN"/>
    <s v="L3TWBF3"/>
    <s v="04/22/2022"/>
    <s v="09:21:00"/>
    <s v="04/22/2022"/>
    <s v="08:41:49"/>
    <n v="1"/>
    <n v="1"/>
    <n v="1"/>
    <n v="1"/>
    <n v="0"/>
    <n v="0"/>
    <n v="53.95"/>
    <n v="6.8666666666670002"/>
    <s v="04/22/2022"/>
    <s v="09:30:01"/>
    <m/>
    <m/>
    <m/>
    <m/>
    <m/>
    <m/>
    <m/>
    <m/>
    <m/>
    <m/>
    <m/>
    <m/>
    <m/>
    <m/>
    <m/>
    <m/>
    <x v="3"/>
    <n v="2022"/>
  </r>
  <r>
    <s v="Los Padres"/>
    <n v="2"/>
    <s v="SLO"/>
    <n v="100088"/>
    <s v="OUTAGE"/>
    <s v="STAPLES INC"/>
    <s v="04/23/2022"/>
    <s v="07:39:25"/>
    <n v="1679755"/>
    <s v="L1"/>
    <s v="2950 BROAD ST"/>
    <s v="SAN LUIS OBISPO"/>
    <m/>
    <m/>
    <s v="A:NA;X:CAPITOL;R:PD ON STE AND FD NEEDS ETA DAMAGE TO POLE"/>
    <s v="C"/>
    <s v="C"/>
    <s v="04/23/2022"/>
    <s v="07:51:52"/>
    <s v="04/23/2022 07:51 (AVG2)  CALLBACK UPDATE COMPLETED. ETA 30 MIN "/>
    <s v="8057817312"/>
    <s v="T-MAN"/>
    <s v="L1TJWAC"/>
    <s v="04/23/2022"/>
    <s v="08:10:00"/>
    <s v="04/23/2022"/>
    <s v="07:51:18"/>
    <n v="1"/>
    <n v="1"/>
    <n v="1"/>
    <n v="1"/>
    <n v="0"/>
    <n v="0"/>
    <n v="35.049999999999997"/>
    <n v="12.45"/>
    <s v="04/23/2022"/>
    <s v="08:14:28"/>
    <m/>
    <m/>
    <m/>
    <m/>
    <m/>
    <m/>
    <m/>
    <m/>
    <m/>
    <m/>
    <m/>
    <m/>
    <m/>
    <m/>
    <s v="OR:N/A-LEFT MSG FOR METER TECH ALFRED PAEZ. (AVG2 07:49 04/23/2022)_x000a__x000a_OR:N/A-ON SHIFT TMAN CANNOT RESPOND DUE TO SWITCH LOG.  INITIATED ARCOS CALLOUT. (AVG2 07:46 04/23/2022)_x000a__x000a_"/>
    <m/>
    <x v="3"/>
    <n v="2022"/>
  </r>
  <r>
    <s v="Los Padres"/>
    <n v="2"/>
    <s v="SLO"/>
    <n v="102584"/>
    <s v="OUTAGE"/>
    <s v="LAURIE SANCES"/>
    <s v="04/23/2022"/>
    <s v="19:15:06"/>
    <n v="1680099"/>
    <s v="L1"/>
    <s v="515 BERNARDO AVE"/>
    <s v="MORRO BAY"/>
    <m/>
    <m/>
    <s v="A:OK;X:ANCHOR ST;R:ACTIVE FIRE, FD ONSITE, Pwr-Y"/>
    <s v="C"/>
    <s v="C"/>
    <s v="04/23/2022"/>
    <s v="19:35:41"/>
    <s v="04/23/2022 19:35 (MALM)  CALLBACK UPDATE COMPLETED. TMAN ADORNI 40 MIN ETA "/>
    <s v="8055434243"/>
    <s v="T-MAN"/>
    <s v="L1TJWAC"/>
    <s v="04/23/2022"/>
    <s v="20:14:00"/>
    <s v="04/23/2022"/>
    <s v="19:32:45"/>
    <n v="1"/>
    <n v="1"/>
    <n v="1"/>
    <n v="0"/>
    <n v="1"/>
    <n v="0"/>
    <n v="59.183333333333003"/>
    <n v="20.583333333333002"/>
    <s v="04/23/2022"/>
    <s v="20:14:17"/>
    <m/>
    <m/>
    <m/>
    <m/>
    <m/>
    <m/>
    <m/>
    <m/>
    <m/>
    <m/>
    <m/>
    <m/>
    <m/>
    <m/>
    <s v="OR:N/A-SPVSR OSBORN TRIED CALLING LINEMAN TARWATER AS I ADV HE WAS MAPPING IN THE AREA. NO ANSWER. (MALM 20:00 04/23/2022)_x000a__x000a_OR:N/A-OMT FILTERS HAD RESET TO MY AM SHIFT TO AREA 1/7. G DISPATCHER DID NOT RING DOWN. ADV SPVSR TODISCO OF THIS AND ETA ON TEAMS. NO OTHER AVAIL RESOURCES (MALM 19:59 04/23/2022)_x000a__x000a_OR:N/A-GAS DISPATCHER ASHLEY DID NOT RING DOWN FOR THIS 911 AND I CONFIRMED WITH HER. SHE SAID SHE GOT 3 911S BACK TO BACK AND DIDN`T CALL. (MALM 19:54 04/23/2022)_x000a__x000a_OR:N/A-CALLED GAS DISPATCH, DISPATCHER DISCONNECTED THE CALL, CALLING BACK. NO GAS IN THIS AREA. (MALM 19:52 04/23/2022)_x000a__x000a_OR:N/A-INTIATED ARCOS FOR FM (MALM 19:51 04/23/2022)_x000a__x000a_OR:N/A-TMAN ADORNI ADV 40 MIN ETA 20 MIN INTO 911. NO RINGDOWN RECEIVED. SPVSR OSBORNE ADV WILL CALL LINEMAN TADWATER TO SEE IF HE CAN RESPOND, OTHERIWISE HE HAS NO AVAIL RESOURCES. (MALM 19:42 04/23/2022)_x000a__x000a_"/>
    <m/>
    <x v="3"/>
    <n v="2022"/>
  </r>
  <r>
    <s v="Los Padres"/>
    <n v="1"/>
    <s v="Santa Maria"/>
    <n v="105993"/>
    <s v="OUTAGE"/>
    <s v="SANTA MARIA F.D. "/>
    <s v="04/25/2022"/>
    <s v="04:25:16"/>
    <n v="1680624"/>
    <s v="L1"/>
    <s v="S. MILLER ST. and OAK ST."/>
    <s v="SANTA MARIA"/>
    <m/>
    <m/>
    <s v="AXS-OK SANTA MARIA F.D.  ETA CALL @ 805-925-2631; REPORTED ARCING WIRES CAUSED B"/>
    <s v="C"/>
    <s v="C"/>
    <s v="04/25/2022"/>
    <s v="04:32:27"/>
    <s v="04/25/2022 04:38 (PARO) TMAN B IRD ETA 25 MINS 04/25/2022 04:32 (PARO)  CALLBACK UPDATE COMPLETED. VERIFIED LOC/HZD"/>
    <s v="8059252631"/>
    <s v="T-MAN"/>
    <s v="L2TDGBA"/>
    <s v="04/25/2022"/>
    <s v="04:58:00"/>
    <s v="04/25/2022"/>
    <s v="04:34:32"/>
    <n v="1"/>
    <n v="1"/>
    <n v="1"/>
    <n v="1"/>
    <n v="0"/>
    <n v="0"/>
    <n v="38.9"/>
    <n v="7.1833333333329996"/>
    <s v="04/25/2022"/>
    <s v="05:04:10"/>
    <m/>
    <m/>
    <m/>
    <m/>
    <m/>
    <m/>
    <m/>
    <m/>
    <m/>
    <m/>
    <m/>
    <m/>
    <m/>
    <m/>
    <s v="[UPTR#105993:OR:N/A-TMAN BIRD ACCEPTED ARCOS NO ETA GIVEN (PARO 04:32 04/25/2022)_x000a__x000a_OR:N/A-ARCOS (PARO 04:29 04/25/2022)_x000a__x000a_]"/>
    <m/>
    <x v="3"/>
    <n v="2022"/>
  </r>
  <r>
    <s v="Los Padres"/>
    <n v="3"/>
    <s v="Templeton"/>
    <n v="114368"/>
    <s v="OUTAGE"/>
    <s v="LAURA A MCDONOUGH"/>
    <s v="04/26/2022"/>
    <s v="15:14:38"/>
    <n v="1681998"/>
    <s v="L1"/>
    <s v="1898 ADELAIDA RD"/>
    <s v="PASO ROBLES"/>
    <m/>
    <m/>
    <s v="A:OK;X:VINE HILL LN;R:FIRE AT THE ELEC PANEL SPACE 11 AT MOBILE PARK  PER SLO CALFIRE NEED ETA, Pwr-Y"/>
    <s v="C"/>
    <s v="C"/>
    <s v="04/26/2022"/>
    <s v="15:17:29"/>
    <s v="04/26/2022 15:17 (HXPJ)  CALLBACK UPDATE COMPLETED. Tman Grennan gave 20 min ETA. Agency callback complete "/>
    <s v="8055434243"/>
    <s v="T-MAN"/>
    <s v="L3TTJGB"/>
    <s v="04/26/2022"/>
    <s v="15:35:00"/>
    <s v="04/26/2022"/>
    <s v="15:15:37"/>
    <n v="1"/>
    <n v="1"/>
    <n v="1"/>
    <n v="1"/>
    <n v="0"/>
    <n v="0"/>
    <n v="24.666666666666998"/>
    <n v="2.85"/>
    <s v="04/26/2022"/>
    <s v="15:39:18"/>
    <m/>
    <m/>
    <m/>
    <m/>
    <m/>
    <m/>
    <m/>
    <m/>
    <m/>
    <m/>
    <m/>
    <m/>
    <m/>
    <m/>
    <m/>
    <m/>
    <x v="3"/>
    <n v="2022"/>
  </r>
  <r>
    <s v="Los Padres"/>
    <n v="1"/>
    <s v="Santa Maria"/>
    <n v="119394"/>
    <s v="OUTAGE"/>
    <s v="SB CO FD"/>
    <s v="04/27/2022"/>
    <s v="15:38:18"/>
    <n v="1683077"/>
    <s v="L1"/>
    <s v="BETTERAVIA RD"/>
    <s v="SANTA MARIA"/>
    <m/>
    <m/>
    <s v="AXS-OK FD REQ ETA. WITH VEG FIRE."/>
    <s v="C"/>
    <s v="C"/>
    <s v="04/27/2022"/>
    <s v="15:47:00"/>
    <s v="04/27/2022 15:47 (PARO)  CALLBACK UPDATE COMPLETED. TMAN BIRD ETA 15 MINS "/>
    <s v="8056832724"/>
    <s v="T-MAN"/>
    <s v="L2TDGBA"/>
    <s v="04/27/2022"/>
    <s v="15:52:00"/>
    <s v="04/27/2022"/>
    <s v="15:46:14"/>
    <n v="1"/>
    <n v="1"/>
    <n v="1"/>
    <n v="1"/>
    <n v="0"/>
    <n v="0"/>
    <n v="32.483333333333"/>
    <n v="8.6999999999999993"/>
    <s v="04/27/2022"/>
    <s v="16:10:47"/>
    <m/>
    <m/>
    <m/>
    <m/>
    <m/>
    <m/>
    <m/>
    <m/>
    <m/>
    <m/>
    <m/>
    <m/>
    <m/>
    <m/>
    <s v="OR:N/A-P Tman Bird, turning over to crew. He advised to push out until 03:00 4/28/2022 (HXPJ 18:57 04/27/2022)_x000a__x000a_"/>
    <m/>
    <x v="3"/>
    <n v="2022"/>
  </r>
  <r>
    <s v="Los Padres"/>
    <n v="1"/>
    <s v="Santa Maria"/>
    <n v="120139"/>
    <s v="OUTAGE"/>
    <s v="MARIA AYALA"/>
    <s v="04/27/2022"/>
    <s v="19:02:16"/>
    <n v="1683379"/>
    <s v="L1"/>
    <s v="806 PERSHING ST"/>
    <s v="SANTA MARIA"/>
    <m/>
    <m/>
    <s v="AXS-DOGS AND GATES XStr-RAILROAD Pwr-I NO POWER."/>
    <s v="C"/>
    <s v="N"/>
    <m/>
    <m/>
    <m/>
    <s v="8052878799"/>
    <s v="T-MAN"/>
    <s v="L2TJRWX"/>
    <s v="04/27/2022"/>
    <s v="22:33:00"/>
    <s v="04/27/2022"/>
    <s v="19:36:59"/>
    <n v="1"/>
    <n v="1"/>
    <n v="0"/>
    <n v="0"/>
    <n v="0"/>
    <n v="0"/>
    <n v="8.6"/>
    <m/>
    <s v="04/27/2022"/>
    <s v="19:10:52"/>
    <m/>
    <m/>
    <m/>
    <m/>
    <m/>
    <m/>
    <m/>
    <m/>
    <m/>
    <m/>
    <m/>
    <m/>
    <m/>
    <m/>
    <s v="OR:N/A-PUSHED OUT ETOR PER SUPV SARACENI, NO CREW ACCEPT ON 212 (S2CA 01:58 04/28/2022)_x000a__x000a_OR:N/A-INCORRECT TYPE OF 911; NOT A TRUE 911 (PARO 19:11 04/27/2022)_x000a__x000a_"/>
    <m/>
    <x v="3"/>
    <n v="2022"/>
  </r>
  <r>
    <s v="Los Padres"/>
    <n v="3"/>
    <s v="Templeton"/>
    <n v="124238"/>
    <s v="NON-CUSTOMER"/>
    <s v="CAL FIRE"/>
    <s v="04/29/2022"/>
    <s v="09:56:22"/>
    <n v="124238"/>
    <s v="L1"/>
    <s v="Little Farm Rd , La Panza Rd"/>
    <s v="CRESTON"/>
    <m/>
    <m/>
    <s v="AXS-OK FD ENR TO BIRDS IN LINES ARCING"/>
    <s v="C"/>
    <s v="C"/>
    <s v="04/29/2022"/>
    <s v="09:59:37"/>
    <s v="04/29/2022 09:59 (J0AF)  CALLBACK UPDATE COMPLETED. 30min "/>
    <s v="8055434243"/>
    <s v="T-MAN"/>
    <s v="L3TR3S5"/>
    <s v="04/29/2022"/>
    <s v="11:24:00"/>
    <s v="04/29/2022"/>
    <s v="09:58:00"/>
    <n v="1"/>
    <n v="1"/>
    <n v="1"/>
    <n v="1"/>
    <n v="0"/>
    <n v="0"/>
    <n v="49.683333333333003"/>
    <n v="3.25"/>
    <s v="04/29/2022"/>
    <s v="10:46:03"/>
    <m/>
    <m/>
    <m/>
    <m/>
    <m/>
    <m/>
    <m/>
    <m/>
    <m/>
    <m/>
    <m/>
    <m/>
    <m/>
    <m/>
    <m/>
    <s v="OR:N/A-CALLED AGENCY TO CONFIRM IF TMAN ARRIVED ONSITE - AGENCY ADVISED TMAN ARRIVED ON SITE (J0AF 10:46 04/29/2022)_x000a__x000a_OR:N/A-30min eta callback completed (J0AF 09:59 04/29/2022)_x000a__x000a_"/>
    <x v="3"/>
    <n v="2022"/>
  </r>
  <r>
    <s v="Los Padres"/>
    <n v="2"/>
    <s v="SLO"/>
    <n v="130763"/>
    <s v="OUTAGE"/>
    <s v="AVILA FD"/>
    <s v="04/30/2022"/>
    <s v="17:02:08"/>
    <n v="1685394"/>
    <s v="L1"/>
    <s v="SAN LUIS BAY DR"/>
    <s v="AVILA BEACH"/>
    <m/>
    <m/>
    <s v="AXS-FROM ACCESS TRAIL FD ONSITE REQUEST ETA 850-543-4243; RECEIVED MULTIPLE REPO"/>
    <s v="C"/>
    <s v="C"/>
    <s v="04/30/2022"/>
    <s v="17:04:43"/>
    <s v="04/30/2022 17:08 (PARO) CB # INCORRECT 04/30/2022 17:04 (PARO)  CALLBACK UPDATE COMPLETED. TMAN PEREZ ETA 15 MINS"/>
    <s v="8505434243"/>
    <s v="T-MAN"/>
    <s v="L1TMVP1"/>
    <s v="04/30/2022"/>
    <s v="17:17:00"/>
    <s v="04/30/2022"/>
    <s v="16:48:34"/>
    <n v="1"/>
    <n v="1"/>
    <n v="1"/>
    <n v="1"/>
    <n v="0"/>
    <n v="0"/>
    <n v="18.116666666667001"/>
    <n v="2.583333333333"/>
    <s v="04/30/2022"/>
    <s v="17:20:15"/>
    <m/>
    <m/>
    <m/>
    <m/>
    <m/>
    <m/>
    <m/>
    <m/>
    <m/>
    <m/>
    <m/>
    <m/>
    <m/>
    <m/>
    <s v="OR:N/A-PUSHED ETOR OUT PER OSBORNE (S2CA 23:06 04/30/2022)_x000a__x000a_"/>
    <m/>
    <x v="3"/>
    <n v="2022"/>
  </r>
  <r>
    <s v="Los Padres"/>
    <n v="3"/>
    <s v="Templeton"/>
    <n v="133406"/>
    <s v="NON-CUSTOMER"/>
    <s v="PASO ROBLES FD"/>
    <s v="05/01/2022"/>
    <s v="00:21:04"/>
    <n v="133406"/>
    <s v="L1"/>
    <s v="46TH ST"/>
    <s v="PASO ROBLES"/>
    <m/>
    <m/>
    <s v="AXS-OK P/FD CAR INTO POLE #12003, POLE IS NOW ON FIRE, GUY WIRE COMPROMISED AS W"/>
    <s v="C"/>
    <s v="C"/>
    <s v="05/01/2022"/>
    <s v="00:23:47"/>
    <s v="05/01/2022 00:23 (S2CA)  CALLBACK UPDATE COMPLETED. ETA 40 MINS "/>
    <s v="8052376464"/>
    <s v="T-MAN"/>
    <s v="L3TR3S5"/>
    <s v="05/01/2022"/>
    <s v="01:07:00"/>
    <s v="05/01/2022"/>
    <s v="00:22:12"/>
    <n v="1"/>
    <n v="1"/>
    <n v="1"/>
    <n v="1"/>
    <n v="0"/>
    <n v="0"/>
    <n v="47.683333333333003"/>
    <n v="2.7166666666669999"/>
    <s v="05/01/2022"/>
    <s v="01:08:45"/>
    <m/>
    <m/>
    <m/>
    <m/>
    <m/>
    <m/>
    <m/>
    <m/>
    <m/>
    <m/>
    <m/>
    <m/>
    <m/>
    <m/>
    <m/>
    <s v="OR:N/A-ETA 40 MINS (S2CA 00:24 05/01/2022)_x000a__x000a_"/>
    <x v="4"/>
    <n v="2022"/>
  </r>
  <r>
    <s v="Los Padres"/>
    <n v="1"/>
    <s v="Santa Maria"/>
    <n v="133441"/>
    <s v="OUTAGE"/>
    <s v="KELLY PERSSON"/>
    <s v="05/01/2022"/>
    <s v="00:40:43"/>
    <n v="1685561"/>
    <s v="L1"/>
    <s v="2145 EDISON ST"/>
    <s v="SANTA YNEZ"/>
    <m/>
    <m/>
    <s v="A:OK;X:ROBLAR AVE;R:P/SANTA BARBARA FD CAR INTO POLE, POLE SEVERLY DAMAGED.  FD ONSITE REQ ETA 805 683 2724, Pwr-N"/>
    <s v="C"/>
    <s v="C"/>
    <s v="05/01/2022"/>
    <s v="00:43:32"/>
    <s v="05/01/2022 00:43 (S2CA)  CALLBACK UPDATE COMPLETED. ETA 20 MINS "/>
    <s v="8056832724"/>
    <s v="T-MAN"/>
    <s v="L2TJRWX"/>
    <s v="05/01/2022"/>
    <s v="00:55:00"/>
    <s v="05/01/2022"/>
    <s v="00:06:41"/>
    <n v="1"/>
    <n v="1"/>
    <n v="1"/>
    <n v="1"/>
    <n v="0"/>
    <n v="0"/>
    <n v="24.583333333333002"/>
    <n v="2.8166666666669999"/>
    <s v="05/01/2022"/>
    <s v="01:05:18"/>
    <m/>
    <m/>
    <m/>
    <m/>
    <m/>
    <m/>
    <m/>
    <m/>
    <m/>
    <m/>
    <m/>
    <m/>
    <m/>
    <m/>
    <s v="OR:N/A-CREW CALL OUT PER ON CALL SUP OSBORNE # 297602 (AXN0 06:57 05/01/2022)_x000a__x000a_OR:N/A-ARCOS CALLOUT ID 297567 (S2CA 23:53 04/30/2022)_x000a__x000a_"/>
    <m/>
    <x v="4"/>
    <n v="2022"/>
  </r>
  <r>
    <s v="Los Padres"/>
    <n v="1"/>
    <s v="Santa Maria"/>
    <n v="133653"/>
    <s v="OUTAGE"/>
    <s v="OLD MISSION SANTA INES"/>
    <s v="05/01/2022"/>
    <s v="02:50:27"/>
    <n v="1685602"/>
    <s v="L1"/>
    <s v="1760 MISSION DR"/>
    <s v="SOLVANG"/>
    <m/>
    <m/>
    <s v="A:OK;X:OLD MILL RD;R:CAR INTO POLE, WIRES STICKING OUT OF POLE.  FD CLEARED, SHERIFF ONSITE REQ ETA 805-683-2724., Pwr-Y"/>
    <s v="C"/>
    <s v="C"/>
    <s v="05/01/2022"/>
    <s v="02:52:45"/>
    <s v="05/01/2022 02:52 (S2CA)  CALLBACK UPDATE COMPLETED. 15 MINS "/>
    <s v="8056832724"/>
    <s v="T-MAN"/>
    <s v="L2TJRWX"/>
    <s v="05/01/2022"/>
    <s v="03:04:00"/>
    <s v="05/01/2022"/>
    <s v="02:52:01"/>
    <n v="1"/>
    <n v="1"/>
    <n v="1"/>
    <n v="1"/>
    <n v="0"/>
    <n v="0"/>
    <n v="21.55"/>
    <n v="2.2999999999999998"/>
    <s v="05/01/2022"/>
    <s v="03:12:00"/>
    <m/>
    <m/>
    <m/>
    <m/>
    <m/>
    <m/>
    <m/>
    <m/>
    <m/>
    <m/>
    <m/>
    <m/>
    <m/>
    <m/>
    <m/>
    <m/>
    <x v="4"/>
    <n v="2022"/>
  </r>
  <r>
    <s v="Los Padres"/>
    <n v="2"/>
    <s v="SLO"/>
    <n v="134482"/>
    <s v="OUTAGE"/>
    <s v="ALLISON JONES"/>
    <s v="05/01/2022"/>
    <s v="14:10:42"/>
    <n v="1685751"/>
    <s v="L1"/>
    <s v="1418 TANGLEWOOD CT"/>
    <s v="SAN LUIS OBISPO"/>
    <m/>
    <m/>
    <s v="A:OK;X:JOHNSON;R:TREE IN LINES PER FD/ 805 781 7312, Pwr-Y"/>
    <s v="C"/>
    <s v="C"/>
    <s v="05/01/2022"/>
    <s v="14:19:28"/>
    <s v="05/01/2022 14:19 (AVG2)  CALLBACK UPDATE COMPLETED. ETA 20 MIN "/>
    <s v="8057817312"/>
    <s v="T-MAN"/>
    <s v="L1TMVP1"/>
    <s v="05/01/2022"/>
    <s v="14:47:00"/>
    <s v="05/01/2022"/>
    <s v="14:13:27"/>
    <n v="1"/>
    <n v="1"/>
    <n v="1"/>
    <n v="1"/>
    <n v="0"/>
    <n v="0"/>
    <n v="38.383333333332999"/>
    <n v="8.7666666666669997"/>
    <s v="05/01/2022"/>
    <s v="14:49:05"/>
    <m/>
    <m/>
    <m/>
    <m/>
    <m/>
    <m/>
    <m/>
    <m/>
    <m/>
    <m/>
    <m/>
    <m/>
    <m/>
    <m/>
    <m/>
    <m/>
    <x v="4"/>
    <n v="2022"/>
  </r>
  <r>
    <s v="Los Padres"/>
    <n v="2"/>
    <s v="SLO"/>
    <n v="158134"/>
    <s v="NON-CUSTOMER"/>
    <s v="FD"/>
    <s v="05/05/2022"/>
    <s v="06:21:27"/>
    <n v="158134"/>
    <s v="L1"/>
    <s v="Palisades Ave"/>
    <s v="LOS OSOS"/>
    <m/>
    <m/>
    <s v="AXS-NA FD EROUTE FOR ARCING ON A POLE NEEDS ETAFD CALLED UNABLED TO LOCATE AND T"/>
    <s v="C"/>
    <s v="C"/>
    <s v="05/05/2022"/>
    <s v="06:34:07"/>
    <s v="05/05/2022 06:34 (GBF4)  CALLBACK UPDATE COMPLETED. p/gas dispatcher, agency clearing, they were unable to locate any problem "/>
    <s v="8055434243"/>
    <m/>
    <m/>
    <m/>
    <m/>
    <m/>
    <m/>
    <n v="1"/>
    <n v="1"/>
    <n v="1"/>
    <n v="1"/>
    <n v="0"/>
    <n v="0"/>
    <n v="12.466666666667001"/>
    <n v="12.666666666667"/>
    <s v="05/05/2022"/>
    <s v="06:33:55"/>
    <m/>
    <m/>
    <m/>
    <m/>
    <m/>
    <m/>
    <m/>
    <m/>
    <m/>
    <m/>
    <m/>
    <m/>
    <m/>
    <m/>
    <m/>
    <s v="OR:N/A-p/gas dispatcher, agency clearing, they were unable to locate any problem (GBF4 06:34 05/05/2022)_x000a__x000a_OR:N/A-calling one call # MnC, (GBF4 06:32 05/05/2022)_x000a__x000a_OR:N/A-advised sgr4 (GBF4 06:31 05/05/2022)_x000a__x000a_OR:N/A-left Paleo vm (GBF4 06:30 05/05/2022)_x000a__x000a_OR:N/A-running arcos (GBF4 06:24 05/05/2022)_x000a__x000a_"/>
    <x v="4"/>
    <n v="2022"/>
  </r>
  <r>
    <s v="Los Padres"/>
    <n v="2"/>
    <s v="SLO"/>
    <n v="164447"/>
    <s v="OUTAGE"/>
    <s v="RUTH A HAYLEY"/>
    <s v="05/06/2022"/>
    <s v="10:53:09"/>
    <n v="1689851"/>
    <s v="L1"/>
    <s v="765 MESA VIEW DR SPC 42"/>
    <s v="ARROYO GRANDE"/>
    <m/>
    <m/>
    <s v="A:OK;X:MESA GRANDE;R:FD ENR. REQ ASSISTANCE FOR STRUCTURE FIRE. REQ ETA 805-543-4242, Pwr-Y"/>
    <s v="C"/>
    <s v="C"/>
    <s v="05/06/2022"/>
    <s v="11:01:13"/>
    <s v="05/06/2022 11:01 (UXB2)  CALLBACK UPDATE COMPLETED. 20 MIN ETA. "/>
    <s v="8055434242"/>
    <s v="T-MAN"/>
    <s v="L1TMVP1"/>
    <s v="05/06/2022"/>
    <s v="11:19:00"/>
    <s v="05/06/2022"/>
    <s v="10:55:20"/>
    <n v="1"/>
    <n v="1"/>
    <n v="1"/>
    <n v="1"/>
    <n v="0"/>
    <n v="0"/>
    <n v="28.783333333333001"/>
    <n v="8.0666666666670004"/>
    <s v="05/06/2022"/>
    <s v="11:21:56"/>
    <m/>
    <m/>
    <m/>
    <m/>
    <m/>
    <m/>
    <m/>
    <m/>
    <m/>
    <m/>
    <m/>
    <m/>
    <m/>
    <m/>
    <s v="OR:N/A-Rec`d ringdown. (CXTQ 10:54 05/06/2022)_x000a__x000a_"/>
    <m/>
    <x v="4"/>
    <n v="2022"/>
  </r>
  <r>
    <s v="Los Padres"/>
    <n v="2"/>
    <s v="SLO"/>
    <n v="167381"/>
    <s v="OUTAGE"/>
    <s v="JAMES EVANS"/>
    <s v="05/06/2022"/>
    <s v="19:48:54"/>
    <n v="1690201"/>
    <s v="L1"/>
    <s v="515 CAMBRIDGE ST"/>
    <s v="CAMBRIA"/>
    <m/>
    <m/>
    <s v="A:OK;X:PEMBROOKE;R:FD ONS CALL WITH ETA  INC# 7896/ DEPT OF FORESTRY CALLING / RUNG DOWN TO ELECTRC @ 1749 SPOKE TO LENORRE"/>
    <s v="C"/>
    <s v="C"/>
    <s v="05/06/2022"/>
    <s v="19:52:05"/>
    <s v="05/06/2022 19:52 (LRMJ)  CALLBACK UPDATE COMPLETED. 1 HR ETA "/>
    <s v="8055434243"/>
    <s v="T-MAN"/>
    <s v="L1TJ5SC"/>
    <s v="05/06/2022"/>
    <s v="20:53:00"/>
    <s v="05/06/2022"/>
    <s v="19:49:43"/>
    <n v="1"/>
    <n v="0"/>
    <n v="1"/>
    <n v="1"/>
    <n v="0"/>
    <n v="0"/>
    <n v="69.083333333333002"/>
    <n v="3.1833333333330001"/>
    <s v="05/06/2022"/>
    <s v="20:57:59"/>
    <m/>
    <m/>
    <m/>
    <m/>
    <m/>
    <m/>
    <m/>
    <m/>
    <m/>
    <m/>
    <m/>
    <m/>
    <m/>
    <m/>
    <s v="OR:N/A-NO DIVISION CREWS AVAILABLE, NO GC CREWS OR CONTACT CREWS AVAILABLE WILL NEED TO BE WORKED IN AM PER SARACENI (S2CA 00:37 05/07/2022)_x000a__x000a_OR:N/A-CALLED TMAN GALLEGOS WORKING IN MONTEREY, NO RESPONSE, LEFT MESSAGE (MALM 20:23 05/06/2022)_x000a__x000a_OR:N/A-TMAN FLEMING n LAYUGAN WORKING ON L.R. OUTAGE IN TEMPLETON AND FLEMING ADV 2-1/2 HR ETA IF HE WERE TO RESPOND. CURRENTLY NO OTHER AVAIL RESOURCE (MALM 20:16 05/06/2022)_x000a__x000a_OR:N/A-CALLED RESTORATION SPVSR PALEO, NO ANSWER. NOTIFIED KASP OF ETA FOR TMAN SIGHTS. (MALM 20:14 05/06/2022)_x000a__x000a_OR:N/A-GOING TO RUN ARCOS FOR 2ND TMAN (LRMJ 20:03 05/06/2022)_x000a__x000a_OR:N/A-ADV ELE DISPATCH SUPERVISOR OF 1 HR ETA (LRMJ 20:02 05/06/2022)_x000a__x000a_OR:N/A-NO GAS IN THIS AREA (LRMJ 20:00 05/06/2022)_x000a__x000a_OR:N/A-CALLED Joe Saraceni 707-327-8345  RESTORATION/MnC CREW SUPERVISOR - NO ONE AVAILABLE FOR STANDBY (LRMJ 20:00 05/06/2022)_x000a__x000a_OR:N/A-RUNNING ARCOS FOR FMO (LRMJ 19:58 05/06/2022)_x000a__x000a_"/>
    <m/>
    <x v="4"/>
    <n v="2022"/>
  </r>
  <r>
    <s v="Los Padres"/>
    <n v="2"/>
    <s v="SLO"/>
    <n v="169285"/>
    <s v="NON-CUSTOMER"/>
    <s v="FD"/>
    <s v="05/07/2022"/>
    <s v="07:23:34"/>
    <n v="169285"/>
    <s v="L1"/>
    <s v="GRANDE AVE"/>
    <s v="NIPOMO"/>
    <m/>
    <m/>
    <s v="AXS-NA CAR INTO POLE AND POLE BROKEN AND LINES DOWN NEEDS ETA"/>
    <s v="C"/>
    <s v="C"/>
    <s v="05/07/2022"/>
    <s v="07:35:54"/>
    <s v="05/07/2022 07:35 (KLKB)  CALLBACK UPDATE COMPLETED. ETA 30 MINS "/>
    <s v="8055434242"/>
    <s v="T-MAN"/>
    <s v="L2TCJBW"/>
    <s v="05/07/2022"/>
    <s v="08:00:00"/>
    <s v="05/07/2022"/>
    <s v="07:34:45"/>
    <n v="1"/>
    <n v="1"/>
    <n v="1"/>
    <n v="1"/>
    <n v="0"/>
    <n v="0"/>
    <n v="38.166666666666998"/>
    <n v="12.333333333333"/>
    <s v="05/07/2022"/>
    <s v="08:01:44"/>
    <m/>
    <m/>
    <m/>
    <m/>
    <m/>
    <m/>
    <m/>
    <m/>
    <m/>
    <m/>
    <m/>
    <m/>
    <m/>
    <m/>
    <m/>
    <s v="OR:N/A-ARCOS (KLKB 07:26 05/07/2022)_x000a__x000a_"/>
    <x v="4"/>
    <n v="2022"/>
  </r>
  <r>
    <s v="Los Padres"/>
    <n v="2"/>
    <s v="SLO"/>
    <n v="169709"/>
    <s v="OUTAGE"/>
    <s v="NICK GURIEL"/>
    <s v="05/07/2022"/>
    <s v="08:27:52"/>
    <n v="1690431"/>
    <s v="L1"/>
    <s v="814 OCONNOR WAY"/>
    <s v="SAN LUIS OBISPO"/>
    <m/>
    <m/>
    <s v="A:OK;X:SUTTER AVE;R:CAL FIRE ONSITE - TRANSFORMER ON FIRE AND WIRES ARE DOWN AND COMPLETE OUT, Pwr-I"/>
    <s v="C"/>
    <s v="C"/>
    <s v="05/07/2022"/>
    <s v="08:35:38"/>
    <s v="05/07/2022 08:35 (KLKB)  CALLBACK UPDATE COMPLETED. ETA 30 MINS "/>
    <s v="8055434243"/>
    <s v="T-MAN"/>
    <s v="L1TJ5SC"/>
    <s v="05/07/2022"/>
    <s v="09:05:00"/>
    <s v="05/07/2022"/>
    <s v="08:16:35"/>
    <n v="1"/>
    <n v="1"/>
    <n v="1"/>
    <n v="1"/>
    <n v="0"/>
    <n v="0"/>
    <n v="38.883333333332999"/>
    <n v="7.7666666666669997"/>
    <s v="05/07/2022"/>
    <s v="09:06:45"/>
    <m/>
    <m/>
    <m/>
    <m/>
    <m/>
    <m/>
    <m/>
    <m/>
    <m/>
    <m/>
    <m/>
    <m/>
    <m/>
    <m/>
    <s v="OR:N/A-pushed ETOR out to 2100 per Supv Saraceni (DBG9 16:37 05/07/2022)_x000a__x000a_OR:N/A-PER TMAN PUSH OUT ETOR TO 1700 WILL NEED CREW (KLKB 11:37 05/07/2022)_x000a__x000a_"/>
    <m/>
    <x v="4"/>
    <n v="2022"/>
  </r>
  <r>
    <s v="Los Padres"/>
    <n v="2"/>
    <s v="SLO"/>
    <n v="175279"/>
    <s v="OUTAGE"/>
    <s v="CAL FIRE"/>
    <s v="05/08/2022"/>
    <s v="15:41:06"/>
    <n v="1691336"/>
    <s v="L1"/>
    <s v="SAN LUIS BAY DR"/>
    <s v="AVILA BEACH"/>
    <m/>
    <m/>
    <s v="AXS-ON BOB JONES TRAIL CAL FIRE ENR - TREE ON WIRES - LOCATED ON THE BOB JONES T"/>
    <s v="C"/>
    <s v="C"/>
    <s v="05/08/2022"/>
    <s v="15:44:53"/>
    <s v="05/08/2022 15:44 (MALM)  CALLBACK UPDATE COMPLETED. TMAN SIGHTS ADV 30 MIN ETA "/>
    <s v="8055434243"/>
    <s v="T-MAN"/>
    <s v="L1TJ5SC"/>
    <s v="05/08/2022"/>
    <s v="16:08:00"/>
    <s v="05/08/2022"/>
    <s v="15:32:37"/>
    <n v="1"/>
    <n v="1"/>
    <n v="1"/>
    <n v="1"/>
    <n v="0"/>
    <n v="0"/>
    <n v="35.233333333333"/>
    <n v="3.7833333333330001"/>
    <s v="05/08/2022"/>
    <s v="16:16:20"/>
    <m/>
    <m/>
    <m/>
    <m/>
    <m/>
    <m/>
    <m/>
    <m/>
    <m/>
    <m/>
    <m/>
    <m/>
    <m/>
    <m/>
    <m/>
    <m/>
    <x v="4"/>
    <n v="2022"/>
  </r>
  <r>
    <s v="Los Padres"/>
    <n v="3"/>
    <s v="Templeton"/>
    <n v="176069"/>
    <s v="OUTAGE"/>
    <s v="GLEN GRANT"/>
    <s v="05/08/2022"/>
    <s v="16:20:31"/>
    <n v="1691398"/>
    <s v="L1"/>
    <s v="6085 BITTERWATER RD"/>
    <s v="SHANDON"/>
    <m/>
    <m/>
    <s v="A:OK;X:ANNETTE;R:REPORT OF LINEDOWN PER FD INC 6619AXS OK, DOG LAB IN THE HOUSE, LINE DOWN ACROSS DRIVEWAY, TREE DOWN"/>
    <s v="C"/>
    <s v="C"/>
    <s v="05/08/2022"/>
    <s v="16:41:19"/>
    <s v="05/08/2022 16:43 (MALM) AGENCY WAS CALLED BACK TO ADV WE WOULD GIVE THEM AN ETA WHEN RESOURCE OBTAINED AT 4:33PM FORGOT TO MARK CALL BACK UPDATE COMPLETED. DOING MULTIPLE CALLOUTS FOR 3 911s 05/08/2022 16:41 (MALM)  CALLBACK UPDATE COMPLETED. ADV 911 AGENCY WILL CALL BACK WHEN WE GET AN ETA"/>
    <s v="8055434243"/>
    <s v="T-MAN"/>
    <s v="L3TJJL1"/>
    <s v="05/08/2022"/>
    <s v="17:39:00"/>
    <s v="05/08/2022"/>
    <s v="16:50:58"/>
    <n v="1"/>
    <n v="0"/>
    <n v="1"/>
    <n v="0"/>
    <n v="1"/>
    <n v="0"/>
    <n v="90.05"/>
    <n v="20.8"/>
    <s v="05/08/2022"/>
    <s v="17:50:34"/>
    <m/>
    <m/>
    <m/>
    <m/>
    <m/>
    <m/>
    <m/>
    <m/>
    <m/>
    <m/>
    <m/>
    <m/>
    <m/>
    <m/>
    <s v="OR:N/A-NOTIFIED SPVSR TODISCO AT 4:52 OF ETA FOR TMAN LAYUGAN. (MALM 17:19 05/08/2022)_x000a__x000a_OR:N/A-911 AGENCY CONFIRMED THESE ARE PWR LINES AS WELL AS COMMUNICATION LINES THAT ARE DOWN AND THEY WILL BE STANDING BY. (MALM 17:17 05/08/2022)_x000a__x000a_OR:N/A-THERE IS NO GAS IN THE AREA AND NO OTHER AVAILABLE RESOURCES (MALM 17:17 05/08/2022)_x000a__x000a_OR:N/A-HIS ETA AT THAT TIME WAS 40 MIN ETA AT THE 30 MIN MARK. (MALM 17:16 05/08/2022)_x000a__x000a_OR:N/A-TMAN LAYUGAN ADV HE WAS LOGGED ON AT 4:50 AND READY FOR THE 911. (MALM 17:16 05/08/2022)_x000a__x000a_OR:N/A-INITIATED CALLOUT FOR A 2ND TMAN AT 16:31 AFTER FLEMING ADV HE COULD NOT RESPOND. TMAN LAYUGAN ACCEPTED THE CALLOUT @16:37PM (MALM 17:15 05/08/2022)_x000a__x000a_OR:N/A-INITIATED ARCOS CALLOUT FOR FMO AT 16:33, NO ONE ACCEPTED IT WENT INTO THE WAIT STATUS. (MALM 17:13 05/08/2022)_x000a__x000a_OR:N/A-BEEN BUSY WITH 4 911s in Area 4. ASSIGNED TMAN FLEMING TO THIS 911, I CALLED HIM MULTIPLE TIMES 4:22, 4:24, 4:24 AGAIN AND 4:28. FLEMING WAS EXPERIENCING PHONE ISSUES. HE HAD TO CALL ME BACK FROM A DIFFERENT LINE AS HE WAS EXPERIENCING PHONE DIFFICULTIES. HE ADVISED ME WHEN HE CALLED BACK THAT WE SHOULD POSSIBLY LOOK FOR ANOTHER RESOURCE AS HE WAS HEADED TO A 911 VEG FIRE IN SANTA MARGARITA. I INTIATED ARCOS FOR ANOTHER TMAN WHILE TRYING TO DEAL WITH THE OTHER 911s I HAD AS WELL AS THE CALL BACKS TO AGENCIES AND TMEN. I ALSO INITIATED AN ARCOS CALLOUT FOR FMO. MnC SPVSR SARACENI DID NOT HAVE ANY AVAIL RESOURCES IN THE AREA TO RESPOND FASTER. TMAN LAYUGAN ACCEPTED CALLOUT AT THE 30 MIN MARK WITH A 40 MIN ETA. (MALM 17:12 05/08/2022)_x000a__x000a_"/>
    <m/>
    <x v="4"/>
    <n v="2022"/>
  </r>
  <r>
    <s v="Los Padres"/>
    <n v="2"/>
    <s v="SLO"/>
    <n v="176303"/>
    <s v="OUTAGE"/>
    <s v="MIKE HARKNESS"/>
    <s v="05/08/2022"/>
    <s v="16:31:46"/>
    <n v="1691361"/>
    <s v="L1"/>
    <s v="1610 PHILLIPS LN"/>
    <s v="SAN LUIS OBISPO"/>
    <m/>
    <m/>
    <s v="A:OK;X:GROVE LN;R:SAN LUIS OBISPO ONSITE - WIRE IS DWN N THE BKYARD."/>
    <s v="C"/>
    <s v="C"/>
    <s v="05/08/2022"/>
    <s v="16:49:47"/>
    <s v="05/08/2022 16:49 (MALM)  CALLBACK UPDATE COMPLETED. PER 911 AGENCY PERSONNEL DEVIN THEY ARE CLEARING THE SCENE. "/>
    <s v="8057817312"/>
    <s v="T-MAN"/>
    <s v="L1TMVP1"/>
    <s v="05/08/2022"/>
    <s v="17:37:00"/>
    <s v="05/08/2022"/>
    <s v="16:17:37"/>
    <n v="1"/>
    <n v="1"/>
    <n v="1"/>
    <n v="1"/>
    <n v="0"/>
    <n v="0"/>
    <n v="17.566666666667"/>
    <n v="18.016666666667"/>
    <s v="05/08/2022"/>
    <s v="16:49:20"/>
    <m/>
    <m/>
    <m/>
    <m/>
    <m/>
    <m/>
    <m/>
    <m/>
    <m/>
    <m/>
    <m/>
    <m/>
    <m/>
    <m/>
    <m/>
    <m/>
    <x v="4"/>
    <n v="2022"/>
  </r>
  <r>
    <s v="Los Padres"/>
    <n v="1"/>
    <s v="Santa Maria"/>
    <n v="177908"/>
    <s v="NON-CUSTOMER"/>
    <s v="CHP LOG 144"/>
    <s v="05/08/2022"/>
    <s v="17:37:51"/>
    <n v="177908"/>
    <s v="L1"/>
    <s v="LEGGE"/>
    <s v="LOMPOC"/>
    <m/>
    <m/>
    <s v="AXS-OK POLE# 120459056 LINEDOWN ACROSS BLOCKING  ROADWAY , CHP ONSITE"/>
    <s v="C"/>
    <s v="C"/>
    <s v="05/08/2022"/>
    <s v="17:46:02"/>
    <s v="05/08/2022 17:46 (MALM)  CALLBACK UPDATE COMPLETED. TMAN BRIGGS ADV HE IS ONSITE. THIS IS THE SAME 911 AS UPTR#177355 "/>
    <s v="8055933333"/>
    <s v="T-MAN"/>
    <s v="L2TCJBW"/>
    <s v="05/08/2022"/>
    <s v="18:47:00"/>
    <s v="05/08/2022"/>
    <s v="17:43:44"/>
    <n v="1"/>
    <n v="1"/>
    <n v="1"/>
    <n v="1"/>
    <n v="0"/>
    <n v="0"/>
    <n v="7.4333333333329996"/>
    <n v="8.1833333333329996"/>
    <s v="05/08/2022"/>
    <s v="17:45:17"/>
    <m/>
    <m/>
    <m/>
    <m/>
    <m/>
    <m/>
    <m/>
    <m/>
    <m/>
    <m/>
    <m/>
    <m/>
    <m/>
    <m/>
    <m/>
    <s v="OR:N/A-CHP CONFIRMED TMAN BRIGGS ONSITE. DUP TAG. (MALM 17:46 05/08/2022)_x000a__x000a_"/>
    <x v="4"/>
    <n v="2022"/>
  </r>
  <r>
    <s v="Los Padres"/>
    <n v="1"/>
    <s v="Santa Maria"/>
    <n v="182578"/>
    <s v="OUTAGE"/>
    <s v="CALIFORNIA WEST INC"/>
    <s v="05/09/2022"/>
    <s v="12:48:42"/>
    <n v="1692199"/>
    <s v="L1"/>
    <s v="312 ROSCHELLE LN"/>
    <s v="SANTA MARIA"/>
    <m/>
    <m/>
    <s v="A:OK;X:LINCOLN;R:RPORT OF 3 WIRESDOWN PER SANTA MARIA FIRE XTN 2277, Pwr-Y"/>
    <s v="Y"/>
    <s v="C"/>
    <s v="05/09/2022"/>
    <s v="12:56:27"/>
    <s v="05/09/2022 12:56 (MALM)  CALLBACK UPDATE COMPLETED. TMAN BIRD ADV 5 MIN ETA. POLE#120896563 "/>
    <s v="8059283781"/>
    <s v="T-MAN"/>
    <s v="L2TDGBA"/>
    <s v="05/09/2022"/>
    <s v="13:01:00"/>
    <s v="05/09/2022"/>
    <s v="12:51:17"/>
    <n v="1"/>
    <n v="1"/>
    <n v="1"/>
    <n v="1"/>
    <n v="0"/>
    <n v="0"/>
    <n v="12.3"/>
    <n v="7.75"/>
    <m/>
    <m/>
    <m/>
    <m/>
    <m/>
    <m/>
    <m/>
    <m/>
    <m/>
    <m/>
    <m/>
    <m/>
    <m/>
    <m/>
    <m/>
    <m/>
    <m/>
    <m/>
    <x v="4"/>
    <n v="2022"/>
  </r>
  <r>
    <s v="Los Padres"/>
    <n v="1"/>
    <s v="Santa Maria"/>
    <n v="183353"/>
    <s v="OUTAGE"/>
    <s v="SHAUN MACDONALD"/>
    <s v="05/09/2022"/>
    <s v="16:41:46"/>
    <n v="1692386"/>
    <s v="L1"/>
    <s v="480 FAIR OAKS DR"/>
    <s v="SANTA MARIA"/>
    <m/>
    <m/>
    <s v="A:ok;X:willow glen;R:report of elec fire arcing from svc drop to pole  with no power  per Santa Barbara fd, Pwr-YUPDATED CNTACT NUMBER. ONE PREV PROVIDED FOR FD (805-310-1179)ELEC FIRE. FIRE ON POLE. FD ALREA CONTCTED"/>
    <s v="C"/>
    <s v="C"/>
    <s v="05/09/2022"/>
    <s v="16:46:13"/>
    <s v="05/09/2022 16:46 (SXMU)  CALLBACK UPDATE COMPLETED. ETA 30 MINUTES "/>
    <s v="8056832724"/>
    <s v="T-MAN"/>
    <s v="L2TCJBW"/>
    <s v="05/09/2022"/>
    <s v="17:12:00"/>
    <s v="05/09/2022"/>
    <s v="16:44:01"/>
    <n v="1"/>
    <n v="1"/>
    <n v="1"/>
    <n v="1"/>
    <n v="0"/>
    <n v="0"/>
    <n v="33.200000000000003"/>
    <n v="4.45"/>
    <s v="05/09/2022"/>
    <s v="17:14:58"/>
    <m/>
    <m/>
    <m/>
    <m/>
    <m/>
    <m/>
    <m/>
    <m/>
    <m/>
    <m/>
    <m/>
    <m/>
    <m/>
    <m/>
    <m/>
    <m/>
    <x v="4"/>
    <n v="2022"/>
  </r>
  <r>
    <s v="Los Padres"/>
    <n v="3"/>
    <s v="Templeton"/>
    <n v="188201"/>
    <s v="NON-CUSTOMER"/>
    <s v="FD"/>
    <s v="05/10/2022"/>
    <s v="13:25:42"/>
    <n v="188201"/>
    <s v="L1"/>
    <s v="TECOLOTE RD,"/>
    <s v="ATASCADERO"/>
    <m/>
    <m/>
    <s v="AXS-OK FD ONSITE"/>
    <s v="C"/>
    <s v="C"/>
    <s v="05/10/2022"/>
    <s v="13:28:41"/>
    <s v="05/10/2022 13:28 (NWA1)  CALLBACK UPDATE COMPLETED. CALLED WITH A 15 MIN ETA "/>
    <s v="8054615052"/>
    <s v="T-MAN"/>
    <s v="L3TWBF3"/>
    <s v="05/10/2022"/>
    <s v="13:45:00"/>
    <s v="05/10/2022"/>
    <s v="13:27:06"/>
    <n v="1"/>
    <n v="1"/>
    <n v="1"/>
    <n v="1"/>
    <n v="0"/>
    <n v="0"/>
    <n v="21.883333333332999"/>
    <n v="2.9833333333329999"/>
    <s v="05/10/2022"/>
    <s v="13:47:35"/>
    <m/>
    <m/>
    <m/>
    <m/>
    <m/>
    <m/>
    <m/>
    <m/>
    <m/>
    <m/>
    <m/>
    <m/>
    <m/>
    <m/>
    <m/>
    <m/>
    <x v="4"/>
    <n v="2022"/>
  </r>
  <r>
    <s v="Los Padres"/>
    <n v="1"/>
    <s v="Santa Maria"/>
    <n v="188476"/>
    <s v="NON-CUSTOMER"/>
    <s v="FD ENROUTE "/>
    <s v="05/10/2022"/>
    <s v="15:02:06"/>
    <n v="188476"/>
    <s v="L1"/>
    <s v="SOUTH BROADWAY "/>
    <s v="SANTA MARIA"/>
    <m/>
    <m/>
    <s v="AXS-K CAL TRANS WORKING IN STREET CUT WIRE DOWN FD ENROUTE REQ ETA"/>
    <s v="C"/>
    <s v="C"/>
    <s v="05/10/2022"/>
    <s v="15:04:54"/>
    <s v="05/10/2022 15:04 (GBF4)  CALLBACK UPDATE COMPLETED. FRY PROVIDED 35 MIN ETA, AGENCY CONTACTED "/>
    <s v="8059252631"/>
    <s v="T-MAN"/>
    <s v="L2TRWFB"/>
    <s v="05/10/2022"/>
    <s v="15:35:00"/>
    <s v="05/10/2022"/>
    <s v="15:03:55"/>
    <n v="1"/>
    <n v="1"/>
    <n v="1"/>
    <n v="1"/>
    <n v="0"/>
    <n v="0"/>
    <n v="35.733333333333"/>
    <n v="2.8"/>
    <s v="05/10/2022"/>
    <s v="15:37:50"/>
    <m/>
    <m/>
    <m/>
    <m/>
    <m/>
    <m/>
    <m/>
    <m/>
    <m/>
    <m/>
    <m/>
    <m/>
    <m/>
    <m/>
    <m/>
    <m/>
    <x v="4"/>
    <n v="2022"/>
  </r>
  <r>
    <s v="Los Padres"/>
    <n v="2"/>
    <s v="SLO"/>
    <n v="193736"/>
    <s v="OUTAGE"/>
    <s v="CAL FIRE"/>
    <s v="05/11/2022"/>
    <s v="15:27:43"/>
    <n v="1694083"/>
    <s v="L1"/>
    <s v="304 N MALLAGH"/>
    <s v="NIPOMO"/>
    <m/>
    <m/>
    <s v="AXS-OK OIS 1694083. LINE DOWN ON VEHICLE. FD REQ ETA."/>
    <s v="C"/>
    <s v="C"/>
    <s v="05/11/2022"/>
    <s v="15:33:06"/>
    <s v="05/11/2022 15:33 (SXMU)  CALLBACK UPDATE COMPLETED. canceled cable lines "/>
    <s v="8055434242"/>
    <s v="T-MAN"/>
    <s v="L2TCJBW"/>
    <s v="05/11/2022"/>
    <s v="16:00:00"/>
    <s v="05/11/2022"/>
    <s v="15:32:28"/>
    <n v="1"/>
    <n v="1"/>
    <n v="1"/>
    <n v="1"/>
    <n v="0"/>
    <n v="0"/>
    <n v="5.0166666666669997"/>
    <n v="5.3833333333329998"/>
    <s v="05/11/2022"/>
    <s v="15:32:44"/>
    <m/>
    <m/>
    <m/>
    <m/>
    <m/>
    <m/>
    <m/>
    <m/>
    <m/>
    <m/>
    <m/>
    <m/>
    <m/>
    <m/>
    <m/>
    <m/>
    <x v="4"/>
    <n v="2022"/>
  </r>
  <r>
    <s v="Los Padres"/>
    <n v="1"/>
    <s v="Santa Maria"/>
    <n v="193868"/>
    <s v="OUTAGE"/>
    <s v="ROBERT CRAY"/>
    <s v="05/11/2022"/>
    <s v="16:17:17"/>
    <n v="1694147"/>
    <s v="L1"/>
    <s v="1240 DOVE MEADOW RD"/>
    <s v="SOLVANG"/>
    <m/>
    <m/>
    <s v="A:OK;X:QUAIL VALLEY;R:SANTA BARBARA FIRE INVESTIGATORS ONSITE FOR VEG FIRE INVESTIGATION NEED ETA INC 6053, Pwr-Y"/>
    <s v="C"/>
    <s v="C"/>
    <s v="05/11/2022"/>
    <s v="16:30:31"/>
    <s v="05/11/2022 16:30 (SXMU)  CALLBACK UPDATE COMPLETED. ETA 20 MINUTES "/>
    <s v="8056832724"/>
    <s v="T-MAN"/>
    <s v="L2TC1WG"/>
    <s v="05/11/2022"/>
    <s v="16:53:00"/>
    <s v="05/11/2022"/>
    <s v="16:32:45"/>
    <n v="1"/>
    <n v="1"/>
    <n v="1"/>
    <n v="1"/>
    <n v="0"/>
    <n v="0"/>
    <n v="38.116666666667001"/>
    <n v="13.233333333333"/>
    <s v="05/11/2022"/>
    <s v="16:55:24"/>
    <m/>
    <m/>
    <m/>
    <m/>
    <m/>
    <m/>
    <m/>
    <m/>
    <m/>
    <m/>
    <m/>
    <m/>
    <m/>
    <m/>
    <s v="OR:N/A-CALLING OUT WOODYARD (SXMU 16:29 05/11/2022)_x000a__x000a_"/>
    <m/>
    <x v="4"/>
    <n v="2022"/>
  </r>
  <r>
    <s v="Los Padres"/>
    <n v="3"/>
    <s v="Templeton"/>
    <n v="205236"/>
    <s v="OUTAGE"/>
    <s v="CRISTALLINA PARTNERS LLC"/>
    <s v="05/13/2022"/>
    <s v="12:24:10"/>
    <n v="1695499"/>
    <s v="L1"/>
    <s v="9712 PINAL AVE"/>
    <s v="SANTA MARGARITA"/>
    <m/>
    <m/>
    <s v="A:OK;X:J , I STRET;R:CHP SPACE E5 ON FIRE (LINES ARE ON FIRE) EVACUATING PREMISES LOG#220513SL00081, Pwr-Y"/>
    <s v="C"/>
    <s v="C"/>
    <s v="05/13/2022"/>
    <s v="12:27:55"/>
    <s v="05/13/2022 12:27 (DBG9)  CALLBACK UPDATE COMPLETED. 35m "/>
    <s v="8055933333"/>
    <s v="T-MAN"/>
    <s v="L3TWBF3"/>
    <s v="05/13/2022"/>
    <s v="13:04:00"/>
    <s v="05/13/2022"/>
    <s v="12:25:46"/>
    <n v="1"/>
    <n v="1"/>
    <n v="1"/>
    <n v="1"/>
    <n v="0"/>
    <n v="0"/>
    <n v="41.633333333332999"/>
    <n v="3.75"/>
    <s v="05/13/2022"/>
    <s v="13:05:48"/>
    <m/>
    <m/>
    <m/>
    <m/>
    <m/>
    <m/>
    <m/>
    <m/>
    <m/>
    <m/>
    <m/>
    <m/>
    <m/>
    <m/>
    <m/>
    <m/>
    <x v="4"/>
    <n v="2022"/>
  </r>
  <r>
    <s v="Los Padres"/>
    <n v="1"/>
    <s v="Santa Maria"/>
    <n v="207898"/>
    <s v="OUTAGE"/>
    <s v="MIRIAM SILVA"/>
    <s v="05/13/2022"/>
    <s v="21:08:01"/>
    <n v="1695920"/>
    <s v="L1"/>
    <s v="375 GLENNORA WAY"/>
    <s v="BUELLTON"/>
    <m/>
    <m/>
    <s v="Smart Mtr auto-generated tagXFRMR FIRE PLE T1608;SANTA BARBARA F D ONS PLS CALL W/ETA"/>
    <s v="C"/>
    <s v="C"/>
    <s v="05/13/2022"/>
    <s v="21:23:46"/>
    <s v="05/13/2022 21:23 (GBF4)  CALLBACK UPDATE COMPLETED. FRY PROVIDED 40 MIN ETA, AGENCY CONTACTED "/>
    <s v="8056832724"/>
    <s v="T-MAN"/>
    <s v="L2TRWFB"/>
    <s v="05/13/2022"/>
    <s v="22:00:00"/>
    <s v="05/13/2022"/>
    <s v="21:14:27"/>
    <n v="1"/>
    <n v="1"/>
    <n v="1"/>
    <n v="1"/>
    <n v="0"/>
    <n v="0"/>
    <n v="52.533333333332997"/>
    <n v="15.75"/>
    <s v="05/13/2022"/>
    <s v="22:00:33"/>
    <m/>
    <m/>
    <m/>
    <m/>
    <m/>
    <m/>
    <m/>
    <m/>
    <m/>
    <m/>
    <m/>
    <m/>
    <m/>
    <m/>
    <s v="OR:N/A-RUNNING ARCOS (GBF4 21:10 05/13/2022)_x000a__x000a_"/>
    <m/>
    <x v="4"/>
    <n v="2022"/>
  </r>
  <r>
    <s v="Los Padres"/>
    <n v="1"/>
    <s v="Santa Maria"/>
    <n v="208714"/>
    <s v="NON-CUSTOMER"/>
    <s v="LOMPOC PD"/>
    <s v="05/14/2022"/>
    <s v="00:38:10"/>
    <n v="208714"/>
    <s v="L1"/>
    <s v="N E ST"/>
    <s v="LOMPOC"/>
    <m/>
    <m/>
    <s v="AXS-OK PD ONSITE - POLE IS ON FIRE."/>
    <s v="C"/>
    <s v="C"/>
    <s v="05/14/2022"/>
    <s v="00:55:06"/>
    <s v="05/14/2022 01:06 (J0AF) UPDATED AGENCY WITH 75MIN ETA 05/14/2022 00:55 (J0AF)  CALLBACK UPDATE COMPLETED. WILL PROVIDE ETA WHEN RESOURCE FOUND. TMAN CALLOUT / FMO CALLOUT RUNNING"/>
    <s v="8057362341"/>
    <s v="T-MAN"/>
    <s v="L2TRWFB"/>
    <s v="05/14/2022"/>
    <s v="03:31:00"/>
    <s v="05/14/2022"/>
    <s v="01:15:49"/>
    <n v="1"/>
    <n v="1"/>
    <n v="1"/>
    <n v="1"/>
    <n v="0"/>
    <n v="0"/>
    <n v="55.466666666667003"/>
    <n v="16.933333333333"/>
    <s v="05/14/2022"/>
    <s v="01:33:38"/>
    <m/>
    <m/>
    <m/>
    <m/>
    <m/>
    <m/>
    <m/>
    <m/>
    <m/>
    <m/>
    <m/>
    <m/>
    <m/>
    <m/>
    <m/>
    <s v="OR:N/A-AGENCY ADVISED CLEARED SCENE (J0AF 01:37 05/14/2022)_x000a__x000a_OR:N/A-TMAN FRY ACCEPTED CALLOUT - CALLED IN AND ADVISED HE IS FAR FROM LOCATION BUT WILL RESPOND. 75 MIN ETA. ON CALL SUPERVISOR TODD OSBORNE NOTIFIED OF TMAN FRY ETA - ON CALL ADVISED TMAN WILL BE THE FASTEST RESOURCE TO RESPOND. (J0AF 01:05 05/14/2022)_x000a__x000a_OR:N/A-NO FMO RESOURCES CONFIGURED IN ARCOS FOR SANTA MARIA OR TEMPLETON - ONLY FMO CALLOUT I WAS ABLE TO RUN WAS FOR SLO. (J0AF 01:01 05/14/2022)_x000a__x000a_OR:N/A-FMO CALLOUT EXHAUSTED - ATTEMPTED TO CALL ON CALL TODD OSBORNE - PHONE KEPT RINGING FOR A COUPLE OF MINUTES. UNABLE TO LEAVE VM AS PHONE KEPT RINGING. WILL ATTEMPT TO CONTACT AGAIN. TMAN CALLOUT STILL RUNNING FOR TMAN TO ASSESS. (J0AF 00:59 05/14/2022)_x000a__x000a_OR:N/A-Correct Address - Canfield n N D Street (H1TE 00:54 05/14/2022)_x000a__x000a_OR:N/A-No Gas Resources in ARea (H1TE 00:54 05/14/2022)_x000a__x000a_OR:N/A-FMO CALLOUT 299034 (J0AF 00:48 05/14/2022)_x000a__x000a_OR:N/A-NO TMAN ACCEPTS YET FOR ARCOS - ADVISED DISPATCH SUPERVISOR. STARTING FMO AS NEAREST FMO IS OUT OF SLO. (J0AF 00:48 05/14/2022)_x000a__x000a_OR:N/A-ARCOS (J0AF 00:41 05/14/2022)_x000a__x000a_"/>
    <x v="4"/>
    <n v="2022"/>
  </r>
  <r>
    <s v="Los Padres"/>
    <n v="3"/>
    <s v="Templeton"/>
    <n v="209481"/>
    <s v="OUTAGE"/>
    <s v="STEPHANIE LOVEJOY"/>
    <s v="05/14/2022"/>
    <s v="09:54:22"/>
    <n v="1696172"/>
    <s v="L1"/>
    <s v="815 S RIVER RD"/>
    <s v="PASO ROBLES"/>
    <m/>
    <m/>
    <s v="A:OK;X:OAKLY;R:POLE COMP SHEER FD ON SITE NEED ETA INC6909"/>
    <s v="C"/>
    <s v="C"/>
    <s v="05/14/2022"/>
    <s v="09:59:30"/>
    <s v="05/14/2022 09:59 (AVG2)  CALLBACK UPDATE COMPLETED. ETA 20 MIN "/>
    <s v="8055434243"/>
    <s v="T-MAN"/>
    <s v="L3TBCA3"/>
    <s v="05/14/2022"/>
    <s v="10:37:00"/>
    <s v="05/14/2022"/>
    <s v="09:55:46"/>
    <n v="1"/>
    <n v="1"/>
    <n v="1"/>
    <n v="1"/>
    <n v="0"/>
    <n v="0"/>
    <n v="36.233333333333"/>
    <n v="5.1333333333329998"/>
    <s v="05/14/2022"/>
    <s v="10:30:36"/>
    <m/>
    <m/>
    <m/>
    <m/>
    <m/>
    <m/>
    <m/>
    <m/>
    <m/>
    <m/>
    <m/>
    <m/>
    <m/>
    <m/>
    <s v="OR:N/A-PER ON CALL OSBORNE, TMAN ANDERSON IS ONSITE. (AVG2 10:31 05/14/2022)_x000a__x000a_"/>
    <m/>
    <x v="4"/>
    <n v="2022"/>
  </r>
  <r>
    <s v="Los Padres"/>
    <n v="2"/>
    <s v="SLO"/>
    <n v="220580"/>
    <s v="OUTAGE"/>
    <s v="JULIE DONAHOO"/>
    <s v="05/15/2022"/>
    <s v="20:52:12"/>
    <n v="1696950"/>
    <s v="L1"/>
    <s v="1103 WEST ST"/>
    <s v="MORRO BAY"/>
    <m/>
    <m/>
    <s v="A:OK;X:BEACH;R:FD ONSITE, ARCING TRANSFORMER, Pwr-Y"/>
    <s v="C"/>
    <s v="C"/>
    <s v="05/15/2022"/>
    <s v="20:56:01"/>
    <s v="05/15/2022 20:56 (UXB2)  CALLBACK UPDATE COMPLETED. CALLED 911 WITH 30 MIN ETA. "/>
    <s v="8055434243"/>
    <s v="T-MAN"/>
    <s v="L3TJJL1"/>
    <s v="05/15/2022"/>
    <s v="21:19:00"/>
    <s v="05/15/2022"/>
    <s v="20:52:52"/>
    <n v="1"/>
    <n v="1"/>
    <n v="1"/>
    <n v="1"/>
    <n v="0"/>
    <n v="0"/>
    <n v="28.25"/>
    <n v="3.8166666666669999"/>
    <s v="05/15/2022"/>
    <s v="21:20:27"/>
    <m/>
    <m/>
    <m/>
    <m/>
    <m/>
    <m/>
    <m/>
    <m/>
    <m/>
    <m/>
    <m/>
    <m/>
    <m/>
    <m/>
    <m/>
    <m/>
    <x v="4"/>
    <n v="2022"/>
  </r>
  <r>
    <s v="Los Padres"/>
    <n v="1"/>
    <s v="Santa Maria"/>
    <n v="221836"/>
    <s v="OUTAGE"/>
    <s v="MRS ANNA RAMIREZ"/>
    <s v="05/16/2022"/>
    <s v="07:31:38"/>
    <n v="1697043"/>
    <s v="L1"/>
    <s v="1871 TEAKWOOD DR"/>
    <s v="SANTA MARIA"/>
    <m/>
    <m/>
    <s v="A:OK;X:PINEWOOD;R:TRANSFORMER SEEN SPARKING, Pwr-YFD LEFT SEEN PLEASE MAKE CONTACT W/CUSTOMER"/>
    <s v="C"/>
    <s v="C"/>
    <s v="05/16/2022"/>
    <s v="07:34:47"/>
    <s v="05/16/2022 07:34 (MALM)  CALLBACK UPDATE COMPLETED. TMAN BRIGGS ADV 20 MIN ETA "/>
    <s v="8056832724"/>
    <s v="T-MAN"/>
    <s v="L2TCJBW"/>
    <s v="05/16/2022"/>
    <s v="07:57:00"/>
    <s v="05/16/2022"/>
    <s v="07:33:36"/>
    <n v="1"/>
    <n v="1"/>
    <n v="1"/>
    <n v="1"/>
    <n v="0"/>
    <n v="0"/>
    <n v="26.733333333333"/>
    <n v="3.15"/>
    <s v="05/16/2022"/>
    <s v="07:58:22"/>
    <m/>
    <m/>
    <m/>
    <m/>
    <m/>
    <m/>
    <m/>
    <m/>
    <m/>
    <m/>
    <m/>
    <m/>
    <m/>
    <m/>
    <m/>
    <m/>
    <x v="4"/>
    <n v="2022"/>
  </r>
  <r>
    <s v="Los Padres"/>
    <n v="2"/>
    <s v="SLO"/>
    <n v="224009"/>
    <s v="OUTAGE"/>
    <s v="CAL FIRE "/>
    <s v="05/16/2022"/>
    <s v="11:14:33"/>
    <n v="1697429"/>
    <s v="L1"/>
    <s v="KENT "/>
    <s v="CAMBRIA"/>
    <m/>
    <m/>
    <s v="AXS-OK P/ CAL FIRE ETA REQ FD WILL BE STANDING BY   805-543-4242 TRUCK TANGLED I"/>
    <s v="C"/>
    <s v="C"/>
    <s v="05/16/2022"/>
    <s v="11:19:15"/>
    <s v="05/16/2022 11:19 (ADT0)  CALLBACK UPDATE COMPLETED. PER TMAN KNUTSON 30 MIN ETA "/>
    <s v="8055434242"/>
    <s v="T-MAN"/>
    <s v="L1TDEKF"/>
    <s v="05/16/2022"/>
    <s v="11:46:00"/>
    <s v="05/16/2022"/>
    <s v="11:04:49"/>
    <n v="1"/>
    <n v="1"/>
    <n v="1"/>
    <n v="1"/>
    <n v="0"/>
    <n v="0"/>
    <n v="39.85"/>
    <n v="4.7"/>
    <s v="05/16/2022"/>
    <s v="11:54:24"/>
    <m/>
    <m/>
    <m/>
    <m/>
    <m/>
    <m/>
    <m/>
    <m/>
    <m/>
    <m/>
    <m/>
    <m/>
    <m/>
    <m/>
    <s v="OR:N/A-PER TMAN KNUTSON 30 MIN ETA (ADT0 11:19 05/16/2022)_x000a__x000a_"/>
    <m/>
    <x v="4"/>
    <n v="2022"/>
  </r>
  <r>
    <s v="Los Padres"/>
    <n v="1"/>
    <s v="Santa Maria"/>
    <n v="224862"/>
    <s v="OUTAGE"/>
    <s v="FOLEY FAMILY FARMS LLC"/>
    <s v="05/16/2022"/>
    <s v="15:22:32"/>
    <n v="1697654"/>
    <s v="L1"/>
    <s v="5017 ZACA STATION RD"/>
    <s v="LOS OLIVOS"/>
    <m/>
    <m/>
    <s v="A:N/A;X:FOXEN CAYON;R:VEG FIRE UNDER LINES RQST PGE RESPOND PER PGE"/>
    <s v="C"/>
    <s v="C"/>
    <s v="05/16/2022"/>
    <s v="15:30:31"/>
    <s v="05/16/2022 15:30 (MALM)  CALLBACK UPDATE COMPLETED. TMAN WOODYARD ADV 15 MIN ETA "/>
    <s v="8056832724"/>
    <s v="T-MAN"/>
    <s v="L2TC1WG"/>
    <s v="05/16/2022"/>
    <s v="15:43:00"/>
    <s v="05/16/2022"/>
    <s v="15:29:28"/>
    <n v="1"/>
    <n v="1"/>
    <n v="1"/>
    <n v="1"/>
    <n v="0"/>
    <n v="0"/>
    <n v="22.116666666667001"/>
    <n v="7.9833333333330003"/>
    <s v="05/16/2022"/>
    <s v="15:44:39"/>
    <m/>
    <m/>
    <m/>
    <m/>
    <m/>
    <m/>
    <m/>
    <m/>
    <m/>
    <m/>
    <m/>
    <m/>
    <m/>
    <m/>
    <m/>
    <m/>
    <x v="4"/>
    <n v="2022"/>
  </r>
  <r>
    <s v="Los Padres"/>
    <n v="1"/>
    <s v="Santa Maria"/>
    <n v="239698"/>
    <s v="OUTAGE"/>
    <s v="H &amp; H LLC &amp; EDGEWATER MTL"/>
    <s v="05/18/2022"/>
    <s v="19:58:26"/>
    <n v="1702467"/>
    <s v="L1"/>
    <s v="3455 SKYWAY DR"/>
    <s v="SANTA MARIA"/>
    <m/>
    <m/>
    <s v="A:ok;X:auto parkway;R:SANTA MARIA FD ENR CALL WITH ETA  IN# 4782/ RUNG DWN @ 2000 COULD NOT COMPLETE DUE TO TURRET ISSUES."/>
    <s v="C"/>
    <s v="C"/>
    <s v="05/18/2022"/>
    <s v="20:10:19"/>
    <s v="05/18/2022 20:10 (MALM)  CALLBACK UPDATE COMPLETED. TMAN BRIGGS ADV 10 MIN ETA "/>
    <s v="8059252631"/>
    <s v="T-MAN"/>
    <s v="L2TCJBW"/>
    <s v="05/18/2022"/>
    <s v="20:21:00"/>
    <s v="05/18/2022"/>
    <s v="20:09:27"/>
    <n v="1"/>
    <n v="1"/>
    <n v="1"/>
    <n v="1"/>
    <n v="0"/>
    <n v="0"/>
    <n v="24.2"/>
    <n v="11.883333333333001"/>
    <s v="05/18/2022"/>
    <s v="20:22:38"/>
    <m/>
    <m/>
    <m/>
    <m/>
    <m/>
    <m/>
    <m/>
    <m/>
    <m/>
    <m/>
    <m/>
    <m/>
    <m/>
    <m/>
    <m/>
    <m/>
    <x v="4"/>
    <n v="2022"/>
  </r>
  <r>
    <s v="Los Padres"/>
    <n v="1"/>
    <s v="Santa Maria"/>
    <n v="240099"/>
    <s v="OUTAGE"/>
    <s v="RANDALL SHARER"/>
    <s v="05/18/2022"/>
    <s v="21:33:16"/>
    <n v="1702509"/>
    <s v="L1"/>
    <s v="585 FOXEN CANYON RD"/>
    <s v="SANTA MARIA"/>
    <m/>
    <m/>
    <s v="A:ok;X:philbric;R:CHP ONS CALL WITH ETA /INC#  220518 SL 00157POLE # 120043191/ RUNG DOWN TO ELECTRIC @ 2133 SPOKE TO MIKE"/>
    <s v="C"/>
    <s v="C"/>
    <s v="05/18/2022"/>
    <s v="21:43:02"/>
    <s v="05/18/2022 21:43 (MALM)  CALLBACK UPDATE COMPLETED. TMAN BRIGGS ADV 30 MIN ETA "/>
    <s v="8055933333"/>
    <s v="T-MAN"/>
    <s v="L2TCJBW"/>
    <s v="05/18/2022"/>
    <s v="22:05:00"/>
    <s v="05/18/2022"/>
    <s v="21:43:21"/>
    <n v="1"/>
    <n v="1"/>
    <n v="1"/>
    <n v="1"/>
    <n v="0"/>
    <n v="0"/>
    <n v="34.200000000000003"/>
    <n v="9.7666666666669997"/>
    <s v="05/18/2022"/>
    <s v="22:07:28"/>
    <m/>
    <m/>
    <m/>
    <m/>
    <m/>
    <m/>
    <m/>
    <m/>
    <m/>
    <m/>
    <m/>
    <m/>
    <m/>
    <m/>
    <s v="OR:N/A-ARCOS CALLOUT (MALM 21:37 05/18/2022)_x000a__x000a_"/>
    <m/>
    <x v="4"/>
    <n v="2022"/>
  </r>
  <r>
    <s v="Los Padres"/>
    <n v="3"/>
    <s v="Templeton"/>
    <n v="275759"/>
    <s v="OUTAGE"/>
    <s v="CHiPS LOG 17"/>
    <s v="05/24/2022"/>
    <s v="05:46:50"/>
    <n v="1708522"/>
    <s v="L1"/>
    <s v="VINEYARD CANYON ROAD"/>
    <s v="SAN MIGUEL"/>
    <m/>
    <m/>
    <s v="AXS-OK POLE DOWN. AREA OUTAGE. PLEASE MAKE SAFE ASAP."/>
    <s v="C"/>
    <s v="C"/>
    <s v="05/24/2022"/>
    <s v="05:49:26"/>
    <s v="05/24/2022 05:49 (UXB2)  CALLBACK UPDATE COMPLETED. CALLED 911 WITH 20 MIN ETA. "/>
    <s v="8055933333"/>
    <s v="T-MAN"/>
    <s v="L3TTJGB"/>
    <s v="05/24/2022"/>
    <s v="06:05:00"/>
    <s v="05/24/2022"/>
    <s v="05:24:36"/>
    <n v="1"/>
    <n v="1"/>
    <n v="1"/>
    <n v="1"/>
    <n v="0"/>
    <n v="0"/>
    <n v="20.183333333333"/>
    <n v="2.6"/>
    <s v="05/24/2022"/>
    <s v="06:07:01"/>
    <m/>
    <m/>
    <m/>
    <m/>
    <m/>
    <m/>
    <m/>
    <m/>
    <m/>
    <m/>
    <m/>
    <m/>
    <m/>
    <m/>
    <s v="OR:N/A-D.O. TISDALE ADVISED HE WILL BE PUSHING OUT ETOR. (MALM 08:26 05/24/2022)_x000a__x000a_OR:N/A-NOTIFIED DISPATCH SUPERVISOR OF EPSS AND ETA. (UXB2 05:39 05/24/2022)_x000a__x000a_OR:N/A-GRENNON GAVE ABOUT A 30 MIN ETA. (UXB2 05:31 05/24/2022)_x000a__x000a_OR:N/A-2 TMEN ACCEPTED. CHECKING ON ETA. (UXB2 05:25 05/24/2022)_x000a__x000a_OR:N/A-STARTED ARCOS (UXB2 05:18 05/24/2022)_x000a__x000a_OR:N/A-CHECKING (UXB2 05:13 05/24/2022)_x000a__x000a_"/>
    <m/>
    <x v="4"/>
    <n v="2022"/>
  </r>
  <r>
    <s v="Los Padres"/>
    <n v="3"/>
    <s v="Templeton"/>
    <n v="280252"/>
    <s v="NON-CUSTOMER"/>
    <s v="PASO ROBLES PD"/>
    <s v="05/24/2022"/>
    <s v="15:13:50"/>
    <n v="280252"/>
    <s v="L1"/>
    <s v="Nacimiento Lake Dr , Fairview Ln"/>
    <s v="PASO ROBLES"/>
    <m/>
    <m/>
    <s v="AXS-OK FD ENR FOR DAMGED POLE."/>
    <s v="C"/>
    <s v="C"/>
    <s v="05/24/2022"/>
    <s v="15:16:40"/>
    <s v="05/24/2022 15:16 (MALM)  CALLBACK UPDATE COMPLETED. TMAN GRENNAN ADV 15 MIN ETA "/>
    <s v="8052376464"/>
    <s v="T-MAN"/>
    <s v="L3TTJGB"/>
    <s v="05/24/2022"/>
    <s v="15:28:00"/>
    <s v="05/24/2022"/>
    <s v="15:15:10"/>
    <n v="1"/>
    <n v="1"/>
    <n v="1"/>
    <n v="1"/>
    <n v="0"/>
    <n v="0"/>
    <n v="15.366666666666999"/>
    <n v="2.833333333333"/>
    <s v="05/24/2022"/>
    <s v="15:29:12"/>
    <m/>
    <m/>
    <m/>
    <m/>
    <m/>
    <m/>
    <m/>
    <m/>
    <m/>
    <m/>
    <m/>
    <m/>
    <m/>
    <m/>
    <m/>
    <m/>
    <x v="4"/>
    <n v="2022"/>
  </r>
  <r>
    <s v="Los Padres"/>
    <n v="3"/>
    <s v="Templeton"/>
    <n v="293633"/>
    <s v="OUTAGE"/>
    <s v="CAL FIRE"/>
    <s v="05/25/2022"/>
    <s v="17:42:58"/>
    <n v="1710444"/>
    <s v="L1"/>
    <s v="ON THE 1500 BLOCK OF SAN JUAN RD"/>
    <s v="SHANDON"/>
    <m/>
    <m/>
    <s v="AXS-OK FD ENR - POLE AND LINES ARE DOWN IN RDWAY"/>
    <s v="C"/>
    <s v="C"/>
    <s v="05/25/2022"/>
    <s v="17:46:35"/>
    <s v="05/25/2022 17:46 (DXAM)  CALLBACK UPDATE COMPLETED. CALLED 911 WITH A 45 MINUTE ETA "/>
    <s v="8055434243"/>
    <s v="T-MAN"/>
    <s v="L3TJJL1"/>
    <s v="05/25/2022"/>
    <s v="18:27:00"/>
    <s v="05/25/2022"/>
    <s v="17:50:31"/>
    <n v="1"/>
    <n v="1"/>
    <n v="1"/>
    <n v="1"/>
    <n v="0"/>
    <n v="0"/>
    <n v="45.033333333332997"/>
    <n v="3.6166666666670002"/>
    <s v="05/25/2022"/>
    <s v="18:28:00"/>
    <m/>
    <m/>
    <m/>
    <m/>
    <m/>
    <m/>
    <m/>
    <m/>
    <m/>
    <m/>
    <m/>
    <m/>
    <m/>
    <m/>
    <s v="OR:N/A-ON CALL SUP JOE SARACENI ADVISED TO PUSH ETOR OUT 1 HOUR. PUSHED ETOR OUT 2 HOUR MINIMUM PER NEW PROCESS. (ADT0 06:54 05/26/2022)_x000a__x000a_OR:N/A-P DO PUSHED ETOR TO 0700 (HXPJ 01:38 05/26/2022)_x000a__x000a_OR:N/A-NOTIFIED SUPERVISOR SERACENI EXHAUSTED ARCOS FOR ESTIMATOR, NO TAKERS; GIVEN OK TO PUSH ETOR OUT TO 0200 5/26 (NWA1 21:20 05/25/2022)_x000a__x000a_OR:N/A-STARTED ARCOS CALLOUT.  CALLOUT ID #300628. (DXAM 19:22 05/25/2022)_x000a__x000a_OR:N/A-ELECTRICIAN DUSTIN HANING ACCEPTED (NWA1 18:15 05/25/2022)_x000a__x000a_OR:N/A-STARTED ARCOS CALL OUT FOR ELECTRICIAN (NWA1 18:04 05/25/2022)_x000a__x000a_OR:N/A-STARTED ARCOS CALLOUT FOR 2 T-MEN.  CALLOUT ID #300567. (DXAM 17:41 05/25/2022)_x000a__x000a_OR:N/A-ELECTRICIAN NEEDED TO CHOLAME SUB (BXET 17:37 05/25/2022)_x000a__x000a_"/>
    <m/>
    <x v="4"/>
    <n v="2022"/>
  </r>
  <r>
    <s v="Los Padres"/>
    <n v="2"/>
    <s v="SLO"/>
    <n v="308429"/>
    <s v="NON-CUSTOMER"/>
    <s v="FD"/>
    <s v="05/26/2022"/>
    <s v="10:33:50"/>
    <n v="308429"/>
    <s v="L1"/>
    <s v="TROUVILLE"/>
    <s v="GROVER BEACH"/>
    <m/>
    <m/>
    <s v="AXS-OK FD ONSITE"/>
    <s v="C"/>
    <s v="C"/>
    <s v="05/26/2022"/>
    <s v="10:38:33"/>
    <s v="05/26/2022 10:38 (ADT0)  CALLBACK UPDATE COMPLETED.  05/26/2022 10:37 (ADT0) PER TMAN PEREZ 30 MIN ETA"/>
    <s v="8055434243"/>
    <s v="T-MAN"/>
    <s v="L1TMVP1"/>
    <s v="05/26/2022"/>
    <s v="10:54:00"/>
    <s v="05/26/2022"/>
    <s v="10:41:59"/>
    <n v="1"/>
    <n v="1"/>
    <n v="1"/>
    <n v="1"/>
    <n v="0"/>
    <n v="0"/>
    <n v="22.183333333333"/>
    <n v="4.7166666666669999"/>
    <s v="05/26/2022"/>
    <s v="10:56:01"/>
    <m/>
    <m/>
    <m/>
    <m/>
    <m/>
    <m/>
    <m/>
    <m/>
    <m/>
    <m/>
    <m/>
    <m/>
    <m/>
    <m/>
    <m/>
    <s v="OR:N/A-TMAN PEREZ GAVE 30 MIN ETA AT 10:37 (ADT0 10:42 05/26/2022)_x000a__x000a_"/>
    <x v="4"/>
    <n v="2022"/>
  </r>
  <r>
    <s v="Los Padres"/>
    <n v="2"/>
    <s v="SLO"/>
    <n v="308832"/>
    <s v="OUTAGE"/>
    <s v="CALFIRE SLO"/>
    <s v="05/26/2022"/>
    <s v="12:42:01"/>
    <n v="1711701"/>
    <s v="L1"/>
    <s v="597 HUNTINGTON RD"/>
    <s v="CAMBRIA"/>
    <m/>
    <m/>
    <s v="AXS-OK REPORT OF SMOKING TRANSFORMER WITH NO POWER TO RES"/>
    <s v="C"/>
    <s v="C"/>
    <s v="05/26/2022"/>
    <s v="12:46:22"/>
    <s v="05/26/2022 12:46 (ADT0)  CALLBACK UPDATE COMPLETED. PER TMAN KNUTSON 20 MIN ETA "/>
    <s v="8055434243"/>
    <s v="T-MAN"/>
    <s v="L1TDEKF"/>
    <s v="05/26/2022"/>
    <s v="13:04:00"/>
    <s v="05/26/2022"/>
    <s v="12:36:18"/>
    <n v="1"/>
    <n v="1"/>
    <n v="1"/>
    <n v="1"/>
    <n v="0"/>
    <n v="0"/>
    <n v="25.15"/>
    <n v="4.3499999999999996"/>
    <s v="05/26/2022"/>
    <s v="13:07:10"/>
    <m/>
    <m/>
    <m/>
    <m/>
    <m/>
    <m/>
    <m/>
    <m/>
    <m/>
    <m/>
    <m/>
    <m/>
    <m/>
    <m/>
    <s v="OR:N/A-on call Mike, he will check with with the crew and he will update the ETOR. (HXPJ 23:22 05/26/2022)_x000a__x000a_OR:N/A-P on call Mike, he will check with with the crew and he will update the ETOR. (HXPJ 22:06 05/26/2022)_x000a__x000a_OR:N/A-TMAN HAS YET TO ASSESS, PUSHED OUT ETOR 2 HRS (MALM 20:17 05/26/2022)_x000a__x000a_OR:N/A-PER TMAN KNUTSON 20 MIN ETA (ADT0 12:45 05/26/2022)_x000a__x000a_"/>
    <m/>
    <x v="4"/>
    <n v="2022"/>
  </r>
  <r>
    <s v="Los Padres"/>
    <n v="1"/>
    <s v="Santa Maria"/>
    <n v="320086"/>
    <s v="OUTAGE"/>
    <s v="LAURA ZUNIGA"/>
    <s v="05/28/2022"/>
    <s v="14:06:10"/>
    <n v="1713099"/>
    <s v="L1"/>
    <s v="1501 1/2 W MAIN ST"/>
    <s v="SANTA MARIA"/>
    <m/>
    <m/>
    <s v="A:OK;X:HANSEN;R:FD ONSITE, Pwr-YCHP STATES POLE WILL NEED TO BE REPLACED @ 1414"/>
    <s v="C"/>
    <s v="C"/>
    <s v="05/28/2022"/>
    <s v="14:10:04"/>
    <s v="05/28/2022 14:10 (S2CA)  CALLBACK UPDATE COMPLETED. ETA 20 MINS "/>
    <s v="8056832724"/>
    <s v="T-MAN"/>
    <s v="L2TDGBA"/>
    <s v="05/28/2022"/>
    <s v="14:31:00"/>
    <s v="05/28/2022"/>
    <s v="14:09:24"/>
    <n v="1"/>
    <n v="1"/>
    <n v="1"/>
    <n v="1"/>
    <n v="0"/>
    <n v="0"/>
    <n v="30.183333333333"/>
    <n v="3.9"/>
    <s v="05/28/2022"/>
    <s v="14:36:21"/>
    <m/>
    <m/>
    <m/>
    <m/>
    <m/>
    <m/>
    <m/>
    <m/>
    <m/>
    <m/>
    <m/>
    <m/>
    <m/>
    <m/>
    <m/>
    <m/>
    <x v="4"/>
    <n v="2022"/>
  </r>
  <r>
    <s v="Los Padres"/>
    <n v="1"/>
    <s v="Santa Maria"/>
    <n v="324179"/>
    <s v="OUTAGE"/>
    <s v="SHENG HUAN HE"/>
    <s v="05/29/2022"/>
    <s v="04:35:09"/>
    <n v="1713395"/>
    <s v="L1"/>
    <s v="1551 STOWELL CENTER PLZ"/>
    <s v="SANTA MARIA"/>
    <m/>
    <m/>
    <s v="A:ok;X:S E ST;R:TWO BUSINESS UNITS ON FIRE PER FD ONSITE/STANDING BY. PLEASE MAKE SAFE ASAP.  ETA  PLZ., Pwr-Y"/>
    <s v="C"/>
    <s v="C"/>
    <s v="05/29/2022"/>
    <s v="04:46:50"/>
    <s v="05/29/2022 04:46 (S2CA)  CALLBACK UPDATE COMPLETED. ETA 20 MINS "/>
    <s v="8059283781"/>
    <s v="T-MAN"/>
    <s v="L2TDGBA"/>
    <s v="05/29/2022"/>
    <s v="05:03:00"/>
    <s v="05/29/2022"/>
    <s v="04:49:18"/>
    <n v="1"/>
    <n v="1"/>
    <n v="1"/>
    <n v="1"/>
    <n v="0"/>
    <n v="0"/>
    <n v="32.15"/>
    <n v="11.683333333333"/>
    <s v="05/29/2022"/>
    <s v="05:07:18"/>
    <m/>
    <m/>
    <m/>
    <m/>
    <m/>
    <m/>
    <m/>
    <m/>
    <m/>
    <m/>
    <m/>
    <m/>
    <m/>
    <m/>
    <s v="OR:N/A-ARCOS CALLOUT ID 301068 (S2CA 04:40 05/29/2022)_x000a__x000a_"/>
    <m/>
    <x v="4"/>
    <n v="2022"/>
  </r>
  <r>
    <s v="Los Padres"/>
    <n v="1"/>
    <s v="Santa Maria"/>
    <n v="361866"/>
    <s v="NON-CUSTOMER"/>
    <s v="SANTA MARIA PD ONS"/>
    <s v="06/02/2022"/>
    <s v="20:31:51"/>
    <n v="361866"/>
    <s v="L1"/>
    <s v="Morrison Ave"/>
    <s v="SANTA MARIA"/>
    <m/>
    <m/>
    <s v="AXS-OK PLS CAL W/ETA @ INC# 5320fd called back says person trapped in car reques"/>
    <s v="C"/>
    <s v="C"/>
    <s v="06/02/2022"/>
    <s v="20:42:05"/>
    <s v="06/02/2022 20:42 (MALM)  CALLBACK UPDATE COMPLETED. TMAN BRIGGS ADV 20 MIN ETA "/>
    <s v="8059283781"/>
    <s v="T-MAN"/>
    <s v="L2TCJBW"/>
    <s v="06/02/2022"/>
    <s v="20:52:00"/>
    <s v="06/02/2022"/>
    <s v="20:41:06"/>
    <n v="1"/>
    <n v="1"/>
    <n v="1"/>
    <n v="1"/>
    <n v="0"/>
    <n v="0"/>
    <n v="29.533333333333001"/>
    <n v="10.233333333333"/>
    <s v="06/02/2022"/>
    <s v="21:01:23"/>
    <m/>
    <m/>
    <m/>
    <m/>
    <m/>
    <m/>
    <m/>
    <m/>
    <m/>
    <m/>
    <m/>
    <m/>
    <m/>
    <m/>
    <m/>
    <m/>
    <x v="5"/>
    <n v="2022"/>
  </r>
  <r>
    <s v="Los Padres"/>
    <n v="2"/>
    <s v="SLO"/>
    <n v="367084"/>
    <s v="OUTAGE"/>
    <s v="BLANCHE HOSFELDT"/>
    <s v="06/03/2022"/>
    <s v="20:42:30"/>
    <n v="1717881"/>
    <s v="L1"/>
    <s v="121 BRADLEY AVE"/>
    <s v="MORRO BAY"/>
    <m/>
    <m/>
    <s v="A:OK;X:UNK;R:CAL FIRE ENROUTE PLS CALL 8055434243 W/ETA FOR INC#CASLU8076, Pwr-Y"/>
    <s v="Y"/>
    <s v="C"/>
    <s v="06/03/2022"/>
    <s v="20:45:07"/>
    <s v="06/03/2022 20:45 (AGG6)  CALLBACK UPDATE COMPLETED. eta 30 min "/>
    <s v="8055434243"/>
    <s v="T-MAN"/>
    <s v="L1TMVP1"/>
    <s v="06/03/2022"/>
    <s v="20:52:00"/>
    <s v="06/03/2022"/>
    <s v="20:42:54"/>
    <n v="1"/>
    <n v="1"/>
    <n v="1"/>
    <n v="1"/>
    <n v="0"/>
    <n v="0"/>
    <n v="9.5"/>
    <n v="2.6166666666670002"/>
    <m/>
    <m/>
    <m/>
    <m/>
    <m/>
    <m/>
    <m/>
    <m/>
    <m/>
    <m/>
    <m/>
    <m/>
    <m/>
    <m/>
    <m/>
    <m/>
    <m/>
    <m/>
    <x v="5"/>
    <n v="2022"/>
  </r>
  <r>
    <s v="Los Padres"/>
    <n v="2"/>
    <s v="SLO"/>
    <n v="367118"/>
    <s v="OUTAGE"/>
    <s v="KEN STOLLMEYER"/>
    <s v="06/03/2022"/>
    <s v="21:02:16"/>
    <n v="1717899"/>
    <s v="L1"/>
    <s v="310 TAHITI ST"/>
    <s v="MORRO BAY"/>
    <m/>
    <m/>
    <s v="A:ok;X:main;R:fd says high humidity and arching lines in several places at insulators no other reports found in system call with eta/ rung down to electric side @ 2102 spoke to nick"/>
    <s v="Y"/>
    <s v="C"/>
    <s v="06/03/2022"/>
    <s v="21:16:03"/>
    <s v="06/03/2022 21:16 (AGG6)  CALLBACK UPDATE COMPLETED. bad contact number "/>
    <s v="8055435443"/>
    <s v="T-MAN"/>
    <s v="L1TMVP1"/>
    <s v="06/03/2022"/>
    <s v="21:16:00"/>
    <s v="06/03/2022"/>
    <s v="21:03:35"/>
    <n v="1"/>
    <n v="1"/>
    <n v="1"/>
    <n v="1"/>
    <n v="0"/>
    <n v="0"/>
    <n v="13.733333333333"/>
    <n v="13.783333333332999"/>
    <m/>
    <m/>
    <m/>
    <m/>
    <m/>
    <m/>
    <m/>
    <m/>
    <m/>
    <m/>
    <m/>
    <m/>
    <m/>
    <m/>
    <m/>
    <m/>
    <m/>
    <m/>
    <x v="5"/>
    <n v="2022"/>
  </r>
  <r>
    <s v="Los Padres"/>
    <n v="2"/>
    <s v="SLO"/>
    <n v="367667"/>
    <s v="OUTAGE"/>
    <s v="SAN LUIS OBISPO FD"/>
    <s v="06/04/2022"/>
    <s v="00:11:23"/>
    <n v="1717984"/>
    <s v="L1"/>
    <s v="S/B HWY 101  BTWN MARSH ST AND MADONNA RD"/>
    <s v="SAN LUIS OBISPO"/>
    <m/>
    <m/>
    <s v="AXS-OK FD ONSITE. POLE ON FIRE. ON S/B HWY 101 BTWN MARSHST AND MADONNA RD. REQ "/>
    <s v="C"/>
    <s v="C"/>
    <s v="06/04/2022"/>
    <s v="00:18:30"/>
    <s v="06/04/2022 00:18 (S2CA)  CALLBACK UPDATE COMPLETED. ETA 30 MINS "/>
    <s v="8057817312"/>
    <s v="T-MAN"/>
    <s v="L1TMVP1"/>
    <s v="06/04/2022"/>
    <s v="02:57:00"/>
    <s v="06/04/2022"/>
    <s v="00:27:25"/>
    <n v="1"/>
    <n v="1"/>
    <n v="1"/>
    <n v="1"/>
    <n v="0"/>
    <n v="0"/>
    <n v="42.833333333333002"/>
    <n v="7.1166666666670002"/>
    <s v="06/04/2022"/>
    <s v="00:54:13"/>
    <m/>
    <m/>
    <m/>
    <m/>
    <m/>
    <m/>
    <m/>
    <m/>
    <m/>
    <m/>
    <m/>
    <m/>
    <m/>
    <m/>
    <s v="[UPTR#367667:OR:N/A-ARCOS CALLOUT ID 301704 (S2CA 00:14 06/04/2022)_x000a__x000a_]"/>
    <m/>
    <x v="5"/>
    <n v="2022"/>
  </r>
  <r>
    <s v="Los Padres"/>
    <n v="2"/>
    <s v="SLO"/>
    <n v="367781"/>
    <s v="NON-CUSTOMER"/>
    <s v="SAN LUIS OBISPO"/>
    <s v="06/04/2022"/>
    <s v="00:22:43"/>
    <n v="367781"/>
    <s v="L1"/>
    <s v="LUNETTA"/>
    <s v="SAN LUIS OBISPO"/>
    <m/>
    <m/>
    <s v="AXS-OK FD REQ TO BE EXPEDITED - HSES ARE NEARBY"/>
    <s v="C"/>
    <s v="C"/>
    <s v="06/04/2022"/>
    <s v="00:39:53"/>
    <s v="06/04/2022 00:39 (S2CA)  CALLBACK UPDATE COMPLETED. NOTIFIED WILL CALL BACK WITH ETA "/>
    <s v="8057817312"/>
    <s v="T-MAN"/>
    <s v="L3TR3S5"/>
    <s v="06/04/2022"/>
    <s v="01:49:00"/>
    <s v="06/04/2022"/>
    <s v="00:49:27"/>
    <n v="1"/>
    <n v="0"/>
    <n v="1"/>
    <n v="1"/>
    <n v="0"/>
    <n v="0"/>
    <n v="86.433333333332996"/>
    <n v="17.166666666666998"/>
    <s v="06/04/2022"/>
    <s v="01:49:09"/>
    <m/>
    <m/>
    <m/>
    <m/>
    <m/>
    <m/>
    <m/>
    <m/>
    <m/>
    <m/>
    <m/>
    <m/>
    <m/>
    <m/>
    <m/>
    <s v="OR:N/A-TMAN FAS OUT OF TOUCH HAS BEEN ONSITE FOR AROUND 10 MINS (S2CA 01:53 06/04/2022)_x000a__x000a_OR:N/A-No GAS service in SLONo FM Accepted off ARCOS (H1TE 00:54 06/04/2022)_x000a__x000a_OR:N/A-NOTIFIED ONCALL SARACENI, HAS NO RESOURCES (S2CA 00:39 06/04/2022)_x000a__x000a_OR:N/A-ARCOS CALLOUT ID 301706 FOR FMO STANDBY (S2CA 00:30 06/04/2022)_x000a__x000a_OR:N/A-ARCOS CALLOUT ID 301705 (S2CA 00:27 06/04/2022)_x000a__x000a_"/>
    <x v="5"/>
    <n v="2022"/>
  </r>
  <r>
    <s v="Los Padres"/>
    <n v="1"/>
    <s v="Santa Maria"/>
    <n v="368143"/>
    <s v="OUTAGE"/>
    <s v="LETICIA MAY"/>
    <s v="06/04/2022"/>
    <s v="03:08:42"/>
    <n v="1718027"/>
    <s v="L1"/>
    <s v="517 E MARIPOSA WAY"/>
    <s v="SANTA MARIA"/>
    <m/>
    <m/>
    <s v="A:OK;X:MILLER;R:SANTA MARIA FD ONSITE - LITE FLAMES - POLE IS BEHIND THIS ADDRESS AND RIGHT BEHIND MILLER SCHOOL, Pwr-Y"/>
    <s v="C"/>
    <s v="C"/>
    <s v="06/04/2022"/>
    <s v="03:13:05"/>
    <s v="06/04/2022 03:13 (S2CA)  CALLBACK UPDATE COMPLETED. ETA 40 MINS "/>
    <s v="8059252631"/>
    <s v="T-MAN"/>
    <s v="L2TCJBW"/>
    <s v="06/04/2022"/>
    <s v="03:28:00"/>
    <s v="06/04/2022"/>
    <s v="03:16:29"/>
    <n v="1"/>
    <n v="1"/>
    <n v="1"/>
    <n v="1"/>
    <n v="0"/>
    <n v="0"/>
    <n v="21.883333333332999"/>
    <n v="4.3833333333329998"/>
    <s v="06/04/2022"/>
    <s v="03:30:35"/>
    <m/>
    <m/>
    <m/>
    <m/>
    <m/>
    <m/>
    <m/>
    <m/>
    <m/>
    <m/>
    <m/>
    <m/>
    <m/>
    <m/>
    <s v="OR:N/A-ARCOS CALLOUT ID 301720 (S2CA 03:11 06/04/2022)_x000a__x000a_"/>
    <m/>
    <x v="5"/>
    <n v="2022"/>
  </r>
  <r>
    <s v="Los Padres"/>
    <n v="2"/>
    <s v="SLO"/>
    <n v="368279"/>
    <s v="OUTAGE"/>
    <s v="CAL FIRE"/>
    <s v="06/04/2022"/>
    <s v="03:21:45"/>
    <n v="1718038"/>
    <s v="L1"/>
    <s v="331 NEVIS ST"/>
    <s v="MORRO BAY"/>
    <m/>
    <m/>
    <s v="AXS-OK FD ENR - POLE FIRE."/>
    <s v="C"/>
    <s v="C"/>
    <s v="06/04/2022"/>
    <s v="03:25:22"/>
    <s v="06/04/2022 03:25 (S2CA)  CALLBACK UPDATE COMPLETED. ETA 40 MINS "/>
    <s v="8055434243"/>
    <s v="T-MAN"/>
    <s v="L3TR3S5"/>
    <s v="06/04/2022"/>
    <s v="03:47:00"/>
    <s v="06/04/2022"/>
    <s v="03:20:00"/>
    <n v="1"/>
    <n v="1"/>
    <n v="1"/>
    <n v="1"/>
    <n v="0"/>
    <n v="0"/>
    <n v="26.316666666667"/>
    <n v="3.6166666666670002"/>
    <s v="06/04/2022"/>
    <s v="03:48:04"/>
    <m/>
    <m/>
    <m/>
    <m/>
    <m/>
    <m/>
    <m/>
    <m/>
    <m/>
    <m/>
    <m/>
    <m/>
    <m/>
    <m/>
    <s v="OR:N/A-UPDATED ETOR PER SUPERVISOR SARACENI (AVG2 10:57 06/04/2022)_x000a__x000a_[OIS#1718029:OR:N/A-ARCOS CALLOUT ID 301721 (S2CA 03:20 06/04/2022)_x000a__x000a_]"/>
    <m/>
    <x v="5"/>
    <n v="2022"/>
  </r>
  <r>
    <s v="Los Padres"/>
    <n v="2"/>
    <s v="SLO"/>
    <n v="368597"/>
    <s v="OUTAGE"/>
    <s v="NELSON BERNAL"/>
    <s v="06/04/2022"/>
    <s v="05:12:59"/>
    <n v="1718040"/>
    <s v="L1"/>
    <s v="2670 ORVILLE AVE"/>
    <s v="CAYUCOS"/>
    <m/>
    <m/>
    <s v="A:OK;X:OBISPO;R:CAL FIRE ONSITE/STDBY - POLE IS DOWN ON CAR AND WIRES ARE DWN PERPENDICLAR TO HSES, Pwr-I"/>
    <s v="C"/>
    <s v="C"/>
    <s v="06/04/2022"/>
    <s v="05:29:26"/>
    <s v="06/04/2022 05:29 (S2CA)  CALLBACK UPDATE COMPLETED. ETA 1 HR "/>
    <s v="8055434243"/>
    <s v="T-MAN"/>
    <s v="L3TR3S5"/>
    <s v="06/04/2022"/>
    <s v="05:58:00"/>
    <s v="06/04/2022"/>
    <s v="05:04:24"/>
    <n v="1"/>
    <n v="1"/>
    <n v="1"/>
    <n v="1"/>
    <n v="0"/>
    <n v="0"/>
    <n v="51.183333333333003"/>
    <n v="16.45"/>
    <s v="06/04/2022"/>
    <s v="06:04:10"/>
    <m/>
    <m/>
    <m/>
    <m/>
    <m/>
    <m/>
    <m/>
    <m/>
    <m/>
    <m/>
    <m/>
    <m/>
    <m/>
    <m/>
    <s v="OR:N/A-SUPERVISOR SARACENI ADV TO PUSH OUT ETOR TO 20:00 (MALM 14:40 06/04/2022)_x000a__x000a_OR:N/A-RUNNING ARCOS FOR COMPLIANCE INSPECTOR (S2CA 05:29 06/04/2022)_x000a__x000a_OR:N/A-NO GAS IN THIS AREA (S2CA 05:28 06/04/2022)_x000a__x000a_OR:N/A-ONCALL SUPV HAS BEEN NOTIFIED  SARACENI WILL CALL BACK IF HE FINDS A RESOURCE (S2CA 05:28 06/04/2022)_x000a__x000a_OR:N/A-ARCOS STILL RUNNING FOR ADDITIONAL TMAN ARCOS ID 301721 (S2CA 05:27 06/04/2022)_x000a__x000a_OR:N/A-ARCOS CALLOUT ID FOR FMO 301728 (S2CA 05:16 06/04/2022)_x000a__x000a_"/>
    <m/>
    <x v="5"/>
    <n v="2022"/>
  </r>
  <r>
    <s v="Los Padres"/>
    <n v="1"/>
    <s v="Santa Maria"/>
    <n v="368601"/>
    <s v="NON-CUSTOMER"/>
    <s v="SANTA BARBARA SHERIFF"/>
    <s v="06/04/2022"/>
    <s v="05:40:26"/>
    <n v="368601"/>
    <s v="L1"/>
    <s v="BLACK RD"/>
    <s v="SANTA MARIA"/>
    <m/>
    <m/>
    <s v="AXS-OK SHERIFF DEPT ONSITE - POLE LOCATED IN FARM AREA"/>
    <s v="C"/>
    <s v="C"/>
    <s v="06/04/2022"/>
    <s v="05:45:04"/>
    <s v="06/04/2022 05:45 (S2CA)  CALLBACK UPDATE COMPLETED. ETA 30 MINS "/>
    <s v="8056832724"/>
    <s v="T-MAN"/>
    <s v="L2TCJBW"/>
    <s v="06/04/2022"/>
    <s v="06:02:00"/>
    <s v="06/04/2022"/>
    <s v="05:44:44"/>
    <n v="1"/>
    <n v="1"/>
    <n v="1"/>
    <n v="1"/>
    <n v="0"/>
    <n v="0"/>
    <n v="31.316666666667"/>
    <n v="4.6333333333329998"/>
    <s v="06/04/2022"/>
    <s v="06:11:45"/>
    <m/>
    <m/>
    <m/>
    <m/>
    <m/>
    <m/>
    <m/>
    <m/>
    <m/>
    <m/>
    <m/>
    <m/>
    <m/>
    <m/>
    <m/>
    <m/>
    <x v="5"/>
    <n v="2022"/>
  </r>
  <r>
    <s v="Los Padres"/>
    <n v="1"/>
    <s v="Santa Maria"/>
    <n v="371216"/>
    <s v="OUTAGE"/>
    <s v="LORNA K CARR"/>
    <s v="06/04/2022"/>
    <s v="07:37:40"/>
    <n v="1718759"/>
    <s v="L1"/>
    <s v="120 E TUNNELL ST"/>
    <s v="SANTA MARIA"/>
    <m/>
    <m/>
    <s v="A:OK;X:MCCLELLAND;R:FD ENROUTE, LOG# 5368, REQ ETA 805-928-3781, POLE FIRE IN REAR"/>
    <s v="C"/>
    <s v="C"/>
    <s v="06/04/2022"/>
    <s v="07:57:14"/>
    <s v="06/04/2022 08:01 (AVG2) ETA FOR LINEMAN IS 30 MIN 06/04/2022 07:57 (AVG2)  CALLBACK UPDATE COMPLETED. ADVSD WILL CALL BACK WITH ETA"/>
    <s v="8059283781"/>
    <s v="T-MAN"/>
    <s v="L2TCJBW"/>
    <s v="06/04/2022"/>
    <s v="08:23:00"/>
    <s v="06/04/2022"/>
    <s v="07:40:10"/>
    <n v="1"/>
    <n v="1"/>
    <n v="1"/>
    <n v="1"/>
    <n v="0"/>
    <n v="0"/>
    <n v="48.716666666667003"/>
    <n v="19.566666666667"/>
    <s v="06/04/2022"/>
    <s v="08:26:23"/>
    <m/>
    <m/>
    <m/>
    <m/>
    <m/>
    <m/>
    <m/>
    <m/>
    <m/>
    <m/>
    <m/>
    <m/>
    <m/>
    <m/>
    <s v="OR:N/A-UPDATE ETOR PER SUPERVISOR SARACENI. (AVG2 13:54 06/04/2022)_x000a__x000a_OR:N/A-SUPERVISOR SARACENI TO CALL BACK.  LINEMAN TO RESPOND TO 911. TMAN BRIGGS WORKING ON OIS # 1718729. (AVG2 07:50 06/04/2022)_x000a__x000a_"/>
    <m/>
    <x v="5"/>
    <n v="2022"/>
  </r>
  <r>
    <s v="Los Padres"/>
    <n v="1"/>
    <s v="Santa Maria"/>
    <n v="371457"/>
    <s v="OUTAGE"/>
    <s v="FD"/>
    <s v="06/04/2022"/>
    <s v="08:17:47"/>
    <n v="1718756"/>
    <s v="L1"/>
    <s v="W BETTERAVIA RD "/>
    <s v="SANTA MARIA"/>
    <m/>
    <m/>
    <s v="AXS-OK FD ONSITE6 LINES DWN W/BROKEN POLE AND POLE FIRE"/>
    <s v="C"/>
    <s v="C"/>
    <s v="06/04/2022"/>
    <s v="08:29:18"/>
    <s v="06/04/2022 08:29 (AVG2)  CALLBACK UPDATE COMPLETED. ETA 30 MIN "/>
    <s v="8056832724"/>
    <s v="STANDBY"/>
    <s v="BELL,CODY"/>
    <s v="06/04/2022"/>
    <s v="09:09:00"/>
    <s v="06/04/2022"/>
    <s v="08:30:12"/>
    <n v="1"/>
    <n v="1"/>
    <n v="1"/>
    <n v="1"/>
    <n v="0"/>
    <n v="0"/>
    <n v="52.25"/>
    <n v="11.516666666667"/>
    <s v="06/04/2022"/>
    <s v="09:10:02"/>
    <m/>
    <m/>
    <m/>
    <m/>
    <m/>
    <m/>
    <m/>
    <m/>
    <m/>
    <m/>
    <m/>
    <m/>
    <m/>
    <m/>
    <s v="OR:N/A-TMAN IS ASSESSING, EXTENDED ETOR. (AVG2 13:21 06/04/2022)_x000a__x000a_OR:N/A-LR OUTAGE, NEED TMAN (J4WS 07:36 06/04/2022)_x000a__x000a_"/>
    <m/>
    <x v="5"/>
    <n v="2022"/>
  </r>
  <r>
    <s v="Los Padres"/>
    <n v="1"/>
    <s v="Santa Maria"/>
    <n v="371689"/>
    <s v="OUTAGE"/>
    <s v="SANTA MARIA PD"/>
    <s v="06/04/2022"/>
    <s v="08:50:54"/>
    <n v="1718857"/>
    <s v="L1"/>
    <s v="1550 WEST STOWELL RD"/>
    <s v="SANTA MARIA"/>
    <m/>
    <m/>
    <s v="AXS-OK FD IS ONSITE / EMPTY LOT"/>
    <s v="C"/>
    <s v="C"/>
    <s v="06/04/2022"/>
    <s v="08:54:01"/>
    <s v="06/04/2022 08:54 (AVG2)  CALLBACK UPDATE COMPLETED. ETA 20  MIN "/>
    <s v="8059283781"/>
    <s v="T-MAN"/>
    <s v="L2TCJBW"/>
    <s v="06/04/2022"/>
    <s v="09:03:00"/>
    <s v="06/04/2022"/>
    <s v="08:52:32"/>
    <n v="1"/>
    <n v="1"/>
    <n v="1"/>
    <n v="1"/>
    <n v="0"/>
    <n v="0"/>
    <n v="19.466666666666999"/>
    <n v="3.1166666666670002"/>
    <s v="06/04/2022"/>
    <s v="09:10:22"/>
    <m/>
    <m/>
    <m/>
    <m/>
    <m/>
    <m/>
    <m/>
    <m/>
    <m/>
    <m/>
    <m/>
    <m/>
    <m/>
    <m/>
    <s v="OR:N/A-ARCOS CALLOUT ID 302027 FOR 2ND ATTEMPT FOR 2 LMEN (MXMA 12:45 06/05/2022)_x000a__x000a_OR:N/A-UPDATE ETOR PER ON CALL SARACENI (MXMA 11:54 06/05/2022)_x000a__x000a_OR:N/A-ARCOS CALLOUT ID 301944 FOR 4 MAN CREW PER ON CALL JOE SARACENI (MXMA 06:39 06/05/2022)_x000a__x000a_"/>
    <m/>
    <x v="5"/>
    <n v="2022"/>
  </r>
  <r>
    <s v="Los Padres"/>
    <n v="1"/>
    <s v="Santa Maria"/>
    <n v="371703"/>
    <s v="OUTAGE"/>
    <s v="FD"/>
    <s v="06/04/2022"/>
    <s v="08:56:03"/>
    <n v="1718908"/>
    <s v="L1"/>
    <s v="SANTA MARIA MESA RD "/>
    <s v="SANTA MARIA"/>
    <m/>
    <m/>
    <s v="AXS-OK CROSSARMS ONFIRE"/>
    <s v="C"/>
    <s v="C"/>
    <s v="06/04/2022"/>
    <s v="09:01:19"/>
    <s v="06/04/2022 09:01 (AVG2)  CALLBACK UPDATE COMPLETED. ETA 20 MIN "/>
    <s v="8056832724"/>
    <s v="T-MAN"/>
    <s v="L2TRWFB"/>
    <s v="06/04/2022"/>
    <s v="09:13:00"/>
    <s v="06/04/2022"/>
    <s v="08:59:30"/>
    <n v="1"/>
    <n v="1"/>
    <n v="1"/>
    <n v="1"/>
    <n v="0"/>
    <n v="0"/>
    <n v="18.75"/>
    <n v="5.2666666666669997"/>
    <s v="06/04/2022"/>
    <s v="09:14:48"/>
    <m/>
    <m/>
    <m/>
    <m/>
    <m/>
    <m/>
    <m/>
    <m/>
    <m/>
    <m/>
    <m/>
    <m/>
    <m/>
    <m/>
    <m/>
    <m/>
    <x v="5"/>
    <n v="2022"/>
  </r>
  <r>
    <s v="Los Padres"/>
    <n v="1"/>
    <s v="Santa Maria"/>
    <n v="371758"/>
    <s v="OUTAGE"/>
    <s v="ALICIA LUNA SANTOS"/>
    <s v="06/04/2022"/>
    <s v="09:09:52"/>
    <n v="1718877"/>
    <s v="L1"/>
    <s v="215 E ORCHARD ST UNIT A"/>
    <s v="SANTA MARIA"/>
    <m/>
    <m/>
    <s v="A:NA;X:N McCLELLAND ST;R:FD ON SITE FOR POLE FIRE NEEDS ETA, Pwr-I"/>
    <s v="C"/>
    <s v="C"/>
    <s v="06/04/2022"/>
    <s v="09:19:59"/>
    <s v="06/04/2022 09:28 (AVG2) ETA 30 MIN 06/04/2022 09:19 (AVG2)  CALLBACK UPDATE COMPLETED. TO CALL BACK WITH ETA"/>
    <s v="8059283781"/>
    <s v="STANDBY"/>
    <s v="BELL, CODY."/>
    <s v="06/04/2022"/>
    <s v="09:57:00"/>
    <s v="06/04/2022"/>
    <s v="09:27:38"/>
    <n v="1"/>
    <n v="1"/>
    <n v="1"/>
    <n v="1"/>
    <n v="0"/>
    <n v="0"/>
    <n v="46.15"/>
    <n v="10.116666666666999"/>
    <s v="06/04/2022"/>
    <s v="09:56:01"/>
    <m/>
    <m/>
    <m/>
    <m/>
    <m/>
    <m/>
    <m/>
    <m/>
    <m/>
    <m/>
    <m/>
    <m/>
    <m/>
    <m/>
    <s v="OR:N/A-UPDATE ETOR PER ON CALL SARACENI (MXMA 12:39 06/05/2022)_x000a__x000a_[OIS#1718858:OR:N/A-SUPERVISOR SARACENI TO CALL BACK. WILL POSSIBLY SEND AN APPRENTICE LINEMAN TO STAND BY.  NO RESPONSE TO ARCOS CALLOUT FOR METER TECH.  NO GSR`S IN AREA. (AVG2 09:19 06/04/2022)_x000a__x000a_]"/>
    <m/>
    <x v="5"/>
    <n v="2022"/>
  </r>
  <r>
    <s v="Los Padres"/>
    <n v="1"/>
    <s v="Santa Maria"/>
    <n v="372989"/>
    <s v="OUTAGE"/>
    <s v="ZEPEDA,MURIEL"/>
    <s v="06/04/2022"/>
    <s v="10:14:10"/>
    <n v="1718931"/>
    <s v="L1"/>
    <s v="139 W BATTLES RD"/>
    <s v="SANTA MARIA"/>
    <m/>
    <m/>
    <s v="A:OK;X:LINCOLN;R:ARCING LINES/ PER FD/ INC#5375, Pwr-I"/>
    <s v="C"/>
    <s v="C"/>
    <s v="06/04/2022"/>
    <s v="10:18:02"/>
    <s v="06/04/2022 10:18 (AVG2)  CALLBACK UPDATE COMPLETED. ETA 15 MIN "/>
    <s v="8059283781"/>
    <s v="T-MAN"/>
    <s v="L3TTJGB"/>
    <s v="06/04/2022"/>
    <s v="10:33:00"/>
    <s v="06/04/2022"/>
    <s v="10:07:41"/>
    <n v="1"/>
    <n v="1"/>
    <n v="1"/>
    <n v="1"/>
    <n v="0"/>
    <n v="0"/>
    <n v="24.116666666667001"/>
    <n v="3.8666666666670002"/>
    <s v="06/04/2022"/>
    <s v="10:38:17"/>
    <m/>
    <m/>
    <m/>
    <m/>
    <m/>
    <m/>
    <m/>
    <m/>
    <m/>
    <m/>
    <m/>
    <m/>
    <m/>
    <m/>
    <m/>
    <m/>
    <x v="5"/>
    <n v="2022"/>
  </r>
  <r>
    <s v="Los Padres"/>
    <n v="1"/>
    <s v="Santa Maria"/>
    <n v="373843"/>
    <s v="OUTAGE"/>
    <s v="MCMOGUL INC DBA MCDONALD'S"/>
    <s v="06/04/2022"/>
    <s v="13:22:06"/>
    <n v="1719042"/>
    <s v="L1"/>
    <s v="320 N BROADWAY"/>
    <s v="SANTA MARIA"/>
    <m/>
    <m/>
    <s v="A:ok;X:mills;R:per FD ACTIVELY BURNIG POLE -- ETA EXTENSION 2277, Pwr-Y"/>
    <s v="C"/>
    <s v="C"/>
    <s v="06/04/2022"/>
    <s v="13:26:54"/>
    <s v="06/04/2022 13:26 (AVG2)  CALLBACK UPDATE COMPLETED. ETA 20 MIN "/>
    <s v="8059283781"/>
    <s v="T-MAN"/>
    <s v="L2TCJBW"/>
    <s v="06/04/2022"/>
    <s v="13:37:00"/>
    <s v="06/04/2022"/>
    <s v="13:25:10"/>
    <n v="1"/>
    <n v="1"/>
    <n v="1"/>
    <n v="1"/>
    <n v="0"/>
    <n v="0"/>
    <n v="19.166666666666998"/>
    <n v="4.8"/>
    <s v="06/04/2022"/>
    <s v="13:41:16"/>
    <m/>
    <m/>
    <m/>
    <m/>
    <m/>
    <m/>
    <m/>
    <m/>
    <m/>
    <m/>
    <m/>
    <m/>
    <m/>
    <m/>
    <m/>
    <m/>
    <x v="5"/>
    <n v="2022"/>
  </r>
  <r>
    <s v="Los Padres"/>
    <n v="1"/>
    <s v="Santa Maria"/>
    <n v="382239"/>
    <s v="OUTAGE"/>
    <s v="ORCUTT UNION SCHOOL DISTRICT"/>
    <s v="06/06/2022"/>
    <s v="05:24:31"/>
    <n v="1719951"/>
    <s v="L1"/>
    <s v="1220 OAK KNOLL RD"/>
    <s v="SANTA MARIA"/>
    <m/>
    <m/>
    <s v="A:ok;X:KARNES RD;R:SHERIFF ENROUTE..ETA PLZ. POLE FIRE NEAR SCHOOL. PLEASE MAKE SAFE., Pwr-Y"/>
    <s v="C"/>
    <s v="C"/>
    <s v="06/06/2022"/>
    <s v="05:27:25"/>
    <s v="06/06/2022 05:27 (AGG6)  CALLBACK UPDATE COMPLETED. eta 25 min "/>
    <s v="8056832724"/>
    <s v="T-MAN"/>
    <s v="L2TRWFB"/>
    <s v="06/06/2022"/>
    <s v="05:45:00"/>
    <s v="06/06/2022"/>
    <s v="05:27:12"/>
    <n v="1"/>
    <n v="1"/>
    <n v="1"/>
    <n v="1"/>
    <n v="0"/>
    <n v="0"/>
    <n v="22.316666666667"/>
    <n v="2.9"/>
    <s v="06/06/2022"/>
    <s v="05:46:50"/>
    <m/>
    <m/>
    <m/>
    <m/>
    <m/>
    <m/>
    <m/>
    <m/>
    <m/>
    <m/>
    <m/>
    <m/>
    <m/>
    <m/>
    <s v="OR:N/A-PER D.O. MARTINEZ ADV TO PUSH OUT ETOR TO 19:30 (MALM 10:09 06/06/2022)_x000a__x000a_"/>
    <m/>
    <x v="5"/>
    <n v="2022"/>
  </r>
  <r>
    <s v="Los Padres"/>
    <n v="2"/>
    <s v="SLO"/>
    <n v="391951"/>
    <s v="NON-CUSTOMER"/>
    <s v="SLO FD"/>
    <s v="06/07/2022"/>
    <s v="14:53:12"/>
    <n v="391951"/>
    <s v="L1"/>
    <s v="1103 TORO ST"/>
    <s v="SAN LUIS OBISPO"/>
    <m/>
    <m/>
    <s v="AXS-OK FD REQ ETA."/>
    <s v="C"/>
    <s v="N"/>
    <m/>
    <m/>
    <s v="06/07/2022 15:06 (MXMA) 15 MIN ETA "/>
    <s v="8057817312"/>
    <s v="T-MAN"/>
    <s v="L1TJ5SC"/>
    <s v="06/07/2022"/>
    <s v="15:22:00"/>
    <s v="06/07/2022"/>
    <s v="14:57:25"/>
    <n v="1"/>
    <n v="1"/>
    <n v="0"/>
    <n v="0"/>
    <n v="0"/>
    <n v="0"/>
    <n v="31.4"/>
    <m/>
    <s v="06/07/2022"/>
    <s v="15:24:36"/>
    <m/>
    <m/>
    <m/>
    <m/>
    <m/>
    <m/>
    <m/>
    <m/>
    <m/>
    <m/>
    <m/>
    <m/>
    <m/>
    <m/>
    <m/>
    <m/>
    <x v="5"/>
    <n v="2022"/>
  </r>
  <r>
    <s v="Los Padres"/>
    <n v="3"/>
    <s v="Templeton"/>
    <n v="392468"/>
    <s v="OUTAGE"/>
    <s v="MICHELLE FARMER"/>
    <s v="06/07/2022"/>
    <s v="16:24:07"/>
    <n v="1721771"/>
    <s v="L1"/>
    <s v="208 NIGHTHAWK DR"/>
    <s v="PASO ROBLES"/>
    <m/>
    <m/>
    <s v="A:OK;X:UNK;R:paso Robles police , FD ONS PLS CALL 8052376464 W/ETA @ INC# 221940, Pwr-Y"/>
    <s v="C"/>
    <s v="C"/>
    <s v="06/07/2022"/>
    <s v="16:29:26"/>
    <s v="06/07/2022 16:29 (MXMA)  CALLBACK UPDATE COMPLETED. 5 MIN ETA "/>
    <s v="8052376464"/>
    <s v="T-MAN"/>
    <s v="L3TR3S5"/>
    <s v="06/07/2022"/>
    <s v="17:19:00"/>
    <s v="06/07/2022"/>
    <s v="16:25:45"/>
    <n v="1"/>
    <n v="1"/>
    <n v="1"/>
    <n v="1"/>
    <n v="0"/>
    <n v="0"/>
    <n v="13.05"/>
    <n v="5.3166666666670004"/>
    <s v="06/07/2022"/>
    <s v="16:37:10"/>
    <m/>
    <m/>
    <m/>
    <m/>
    <m/>
    <m/>
    <m/>
    <m/>
    <m/>
    <m/>
    <m/>
    <m/>
    <m/>
    <m/>
    <m/>
    <m/>
    <x v="5"/>
    <n v="2022"/>
  </r>
  <r>
    <s v="Los Padres"/>
    <n v="1"/>
    <s v="Santa Maria"/>
    <n v="400643"/>
    <s v="OUTAGE"/>
    <s v="FD"/>
    <s v="06/08/2022"/>
    <s v="14:01:15"/>
    <n v="1724130"/>
    <s v="L1"/>
    <s v="11TH"/>
    <s v="GUADALUPE"/>
    <m/>
    <m/>
    <s v="AXS-OK POLE IS SHEARED"/>
    <s v="C"/>
    <s v="C"/>
    <s v="06/08/2022"/>
    <s v="14:07:59"/>
    <s v="06/08/2022 14:07 (PARO)  CALLBACK UPDATE COMPLETED. TMAN BRIGGS ETA 20 MINS "/>
    <s v="8059283781"/>
    <s v="T-MAN"/>
    <s v="L2TCJBW"/>
    <s v="06/08/2022"/>
    <s v="14:24:00"/>
    <s v="06/08/2022"/>
    <s v="14:07:14"/>
    <n v="1"/>
    <n v="1"/>
    <n v="1"/>
    <n v="1"/>
    <n v="0"/>
    <n v="0"/>
    <n v="28.583333333333002"/>
    <n v="6.7333333333330003"/>
    <s v="06/08/2022"/>
    <s v="14:29:50"/>
    <m/>
    <m/>
    <m/>
    <m/>
    <m/>
    <m/>
    <m/>
    <m/>
    <m/>
    <m/>
    <m/>
    <m/>
    <m/>
    <m/>
    <s v="OR:N/A-PER GARCIA ExGo 6619799586 ETOR 0200 (PARO 21:01 06/08/2022)_x000a__x000a_"/>
    <m/>
    <x v="5"/>
    <n v="2022"/>
  </r>
  <r>
    <s v="Los Padres"/>
    <n v="3"/>
    <s v="Templeton"/>
    <n v="410936"/>
    <s v="OUTAGE"/>
    <s v="paso robles pd "/>
    <s v="06/09/2022"/>
    <s v="18:28:21"/>
    <n v="1726736"/>
    <s v="L1"/>
    <s v="VINE "/>
    <s v="PASO ROBLES"/>
    <m/>
    <m/>
    <s v="AXS-OK PD ONSITE  CALL WITH ETA  MYLAR BALLONS IN TRANFORMER LINES  MAKE SAFE IN"/>
    <s v="C"/>
    <s v="C"/>
    <s v="06/09/2022"/>
    <s v="18:31:26"/>
    <s v="06/09/2022 18:31 (LRMJ)  CALLBACK UPDATE COMPLETED. 25 MIN ETA "/>
    <s v="8052376464"/>
    <s v="T-MAN"/>
    <s v="L3TWBF3"/>
    <s v="06/09/2022"/>
    <s v="18:53:00"/>
    <s v="06/09/2022"/>
    <s v="18:17:47"/>
    <n v="1"/>
    <n v="1"/>
    <n v="1"/>
    <n v="1"/>
    <n v="0"/>
    <n v="0"/>
    <n v="31.95"/>
    <n v="3.083333333333"/>
    <s v="06/09/2022"/>
    <s v="19:00:18"/>
    <m/>
    <m/>
    <m/>
    <m/>
    <m/>
    <m/>
    <m/>
    <m/>
    <m/>
    <m/>
    <m/>
    <m/>
    <m/>
    <m/>
    <s v="OR:N/A-CALLED TMAN FLEMING FOR ETOR UPDATE - PUSHING IT OUT FOR 6 HRS PER FLEMING (LRMJ 21:32 06/09/2022)_x000a__x000a_OR:N/A-SIPT DUTY OFFICER C/B TO PROVIDE ETA OF 70 MINS.  WILL C/B ONCE HE HAS CREW ROLLING (M2RK 18:23 06/09/2022)_x000a__x000a_OR:N/A-30 MIN ETA (LRMJ 18:20 06/09/2022)_x000a__x000a_OR:N/A-NOW CALLING 800 239 5170 sipt duty officer (LRMJ 18:17 06/09/2022)_x000a__x000a_OR:N/A-NOW EPSS (LRMJ 18:16 06/09/2022)_x000a__x000a_OR:N/A-RUNNING ARCOS NON EPSS (LRMJ 18:13 06/09/2022)_x000a__x000a_"/>
    <m/>
    <x v="5"/>
    <n v="2022"/>
  </r>
  <r>
    <s v="Los Padres"/>
    <n v="2"/>
    <s v="SLO"/>
    <n v="436393"/>
    <s v="OUTAGE"/>
    <s v="PABLO CARRERAS"/>
    <s v="06/11/2022"/>
    <s v="04:24:46"/>
    <n v="1728313"/>
    <s v="L1"/>
    <s v="1038 TROUVILLE AVE"/>
    <s v="GROVER BEACH"/>
    <m/>
    <m/>
    <s v="A:OK;X:S 10TH ST;R:CAL FIRE ONSITE RQUEST ETA 805-543-4243; TRANSFORMER/POLE FIRE; AXS OK; LOG#CASLU8486, Pwr-Y"/>
    <s v="C"/>
    <s v="C"/>
    <s v="06/11/2022"/>
    <s v="04:27:22"/>
    <s v="06/11/2022 04:27 (S2CA)  CALLBACK UPDATE COMPLETED. ETA 40 MINS "/>
    <s v="8055434243"/>
    <s v="T-MAN"/>
    <s v="L2TJRWX"/>
    <s v="06/11/2022"/>
    <s v="05:02:00"/>
    <s v="06/11/2022"/>
    <s v="04:26:31"/>
    <n v="1"/>
    <n v="1"/>
    <n v="1"/>
    <n v="1"/>
    <n v="0"/>
    <n v="0"/>
    <n v="39.766666666667"/>
    <n v="2.6"/>
    <s v="06/11/2022"/>
    <s v="05:04:32"/>
    <m/>
    <m/>
    <m/>
    <m/>
    <m/>
    <m/>
    <m/>
    <m/>
    <m/>
    <m/>
    <m/>
    <m/>
    <m/>
    <m/>
    <m/>
    <m/>
    <x v="5"/>
    <n v="2022"/>
  </r>
  <r>
    <s v="Los Padres"/>
    <n v="3"/>
    <s v="Templeton"/>
    <n v="436430"/>
    <s v="NON-CUSTOMER"/>
    <s v="CHP"/>
    <s v="06/11/2022"/>
    <s v="05:21:22"/>
    <n v="436430"/>
    <s v="L1"/>
    <s v="4175 JARDINE RD"/>
    <s v="PASO ROBLES"/>
    <m/>
    <m/>
    <s v="AXS-OK CHP OSITE REQUEST ETA 805-593-3333; CAR/POLE ACCIDENT, WITH SOME DAMAGE T"/>
    <s v="C"/>
    <s v="C"/>
    <s v="06/11/2022"/>
    <s v="05:39:56"/>
    <s v="06/11/2022 05:39 (S2CA)  CALLBACK UPDATE COMPLETED. ETA 45 MINS "/>
    <s v="8055933333"/>
    <s v="T-MAN"/>
    <s v="L3TTJGB"/>
    <s v="06/11/2022"/>
    <s v="06:00:00"/>
    <s v="06/11/2022"/>
    <s v="05:46:02"/>
    <n v="1"/>
    <n v="1"/>
    <n v="1"/>
    <n v="1"/>
    <n v="0"/>
    <n v="0"/>
    <n v="40.916666666666998"/>
    <n v="18.566666666667"/>
    <s v="06/11/2022"/>
    <s v="06:02:17"/>
    <m/>
    <m/>
    <m/>
    <m/>
    <m/>
    <m/>
    <m/>
    <m/>
    <m/>
    <m/>
    <m/>
    <m/>
    <m/>
    <m/>
    <m/>
    <s v="OR:N/A-SARACENI NOTIFIED TRYING TO CONTACT TMAN (S2CA 05:35 06/11/2022)_x000a__x000a_OR:N/A-ARCOS CALLOUT ID 302818 FOR FMO (S2CA 05:32 06/11/2022)_x000a__x000a_OR:N/A-GRENNAN CALLED OUT (S2CA 05:28 06/11/2022)_x000a__x000a_OR:N/A-ARCOS CALLOUT ID 302816 (S2CA 05:24 06/11/2022)_x000a__x000a_"/>
    <x v="5"/>
    <n v="2022"/>
  </r>
  <r>
    <s v="Los Padres"/>
    <n v="1"/>
    <s v="Santa Maria"/>
    <n v="454548"/>
    <s v="OUTAGE"/>
    <s v="NANCY ROJAS"/>
    <s v="06/13/2022"/>
    <s v="01:14:10"/>
    <n v="1729694"/>
    <s v="L1"/>
    <s v="3805 LOS PADRES RD"/>
    <s v="SANTA MARIA"/>
    <m/>
    <m/>
    <s v="A:OK;X:HARSIN LN;R:CAL FIRE ONSITE. PLEASE MAKE SAFE. ETA PLZ., Pwr-Y"/>
    <s v="C"/>
    <s v="C"/>
    <s v="06/13/2022"/>
    <s v="01:22:58"/>
    <s v="06/13/2022 01:22 (GRA2)  CALLBACK UPDATE COMPLETED. 40M ETA GIVEN BY T-MAN THROUGH ARCOS. CALLED AND UPDATED THE AGENCY. "/>
    <s v="8056832724"/>
    <s v="T-MAN"/>
    <s v="L2TCJBW"/>
    <s v="06/13/2022"/>
    <s v="01:50:00"/>
    <s v="06/13/2022"/>
    <s v="01:42:48"/>
    <n v="1"/>
    <n v="1"/>
    <n v="1"/>
    <n v="1"/>
    <n v="0"/>
    <n v="0"/>
    <n v="38.266666666667"/>
    <n v="8.8000000000000007"/>
    <s v="06/13/2022"/>
    <s v="01:52:26"/>
    <m/>
    <m/>
    <m/>
    <m/>
    <m/>
    <m/>
    <m/>
    <m/>
    <m/>
    <m/>
    <m/>
    <m/>
    <m/>
    <m/>
    <s v="OR:N/A-GAVE ASSIST TAG TO TMAN RAZO.  ALSO STARTED ARCOS FOR A CREW CALL OUT TO REPLACE A PRIMARY CROSS ARM (GRA2 02:14 06/13/2022)_x000a__x000a_OR:N/A-T-MAN IS MAPPING 5-10 MINS AWAY (GRA2 01:45 06/13/2022)_x000a__x000a_OR:N/A-T-MAN LOGGED INTO FAS.  TAG WAS ASSIGNED QUICKLY (GRA2 01:43 06/13/2022)_x000a__x000a_OR:N/A-SLO IS THE ONLY FMO LOCATION IN LOS PADRES. (GRA2 01:39 06/13/2022)_x000a__x000a_OR:N/A-FMO ARCOS RAN THE LIST AND THE LIST WAS EXHAUSED FOR SLO WITH NO VOLUNTEERS (GRA2 01:34 06/13/2022)_x000a__x000a_OR:N/A-ARCOS STARTED FOR FMO WHICH CLOSET YARD IS OUT OF SLO.  CALLED THE ONCALL AND HE STATES HE DIDNT HAVE ANYBODY OUT IN SANTA MARIA THAT WOULD BE ABLE TO ASSIST WITH A FASTER TIME THAN BRIGGS QUOTED 40M ETA.  NO GAS SVCS IN THE AREA.  NOBODY MAPPING CLOSE (GRA2 01:33 06/13/2022)_x000a__x000a_OR:N/A-DISPATCHER ADV OF 45 MIN ETA; ADV TO RUN FMO n CONTACT ON CALL SUP FOR RESOURCES. (WDSH 01:31 06/13/2022)_x000a__x000a_OR:N/A-ARCOS CALLOUT STARTED (GRA2 01:18 06/13/2022)_x000a__x000a_"/>
    <m/>
    <x v="5"/>
    <n v="2022"/>
  </r>
  <r>
    <s v="Los Padres"/>
    <n v="1"/>
    <s v="Santa Maria"/>
    <n v="455550"/>
    <s v="OUTAGE"/>
    <s v="SANTA BARBARA COUNTY FIRE"/>
    <s v="06/13/2022"/>
    <s v="06:51:34"/>
    <n v="1729740"/>
    <s v="L1"/>
    <s v="FOXEN CANYON RD"/>
    <s v="SANTA MARIA"/>
    <m/>
    <m/>
    <s v="AXS-OK FIRE ONS FOR BLOWN TRANS AND VEG FIRE. REQ ETA 805-683-2724"/>
    <s v="C"/>
    <s v="C"/>
    <s v="06/13/2022"/>
    <s v="06:56:37"/>
    <s v="06/13/2022 06:56 (ADT0)  CALLBACK UPDATE COMPLETED.  06/13/2022 06:55 (ADT0) PER TMAN BRIGGS 15 MIN ETA"/>
    <s v="8056832724"/>
    <s v="T-MAN"/>
    <s v="L2TCJBW"/>
    <s v="06/13/2022"/>
    <s v="07:04:00"/>
    <s v="06/13/2022"/>
    <s v="06:35:19"/>
    <n v="1"/>
    <n v="1"/>
    <n v="1"/>
    <n v="1"/>
    <n v="0"/>
    <n v="0"/>
    <n v="15.283333333332999"/>
    <n v="5.05"/>
    <s v="06/13/2022"/>
    <s v="07:06:51"/>
    <m/>
    <m/>
    <m/>
    <m/>
    <m/>
    <m/>
    <m/>
    <m/>
    <m/>
    <m/>
    <m/>
    <m/>
    <m/>
    <m/>
    <s v="OR:N/A-DELAY OF RESTORATION, DISPATCH NOT ASSIGNING T-MEN (K1W5 06:32 06/13/2022)_x000a__x000a_OR:N/A-NTRF (PARO 05:58 06/13/2022)_x000a__x000a_"/>
    <m/>
    <x v="5"/>
    <n v="2022"/>
  </r>
  <r>
    <s v="Los Padres"/>
    <n v="2"/>
    <s v="SLO"/>
    <n v="456844"/>
    <s v="OUTAGE"/>
    <s v="CAL FRE"/>
    <s v="06/13/2022"/>
    <s v="09:57:55"/>
    <n v="1730112"/>
    <s v="L1"/>
    <s v="5464 LOS RANCHOS"/>
    <s v="SAN LUIS OBISPO"/>
    <m/>
    <m/>
    <s v="AXS-OK FD ONSITE, BROKEN POLE ALSO SMOKING REQ ETA"/>
    <s v="C"/>
    <s v="C"/>
    <s v="06/13/2022"/>
    <s v="10:01:43"/>
    <s v="06/13/2022 10:01 (ADT0)  CALLBACK UPDATE COMPLETED.  06/13/2022 10:00 (ADT0) PER KNUTSON 30 MIN ETA"/>
    <s v="8055434243"/>
    <s v="T-MAN"/>
    <s v="L1TJWAC"/>
    <s v="06/13/2022"/>
    <s v="10:29:00"/>
    <s v="06/13/2022"/>
    <s v="10:07:14"/>
    <n v="1"/>
    <n v="1"/>
    <n v="1"/>
    <n v="1"/>
    <n v="0"/>
    <n v="0"/>
    <n v="32.883333333332999"/>
    <n v="3.8"/>
    <s v="06/13/2022"/>
    <s v="10:30:48"/>
    <m/>
    <m/>
    <m/>
    <m/>
    <m/>
    <m/>
    <m/>
    <m/>
    <m/>
    <m/>
    <m/>
    <m/>
    <m/>
    <m/>
    <s v="[UPTR#456844:OR:N/A-PER KNUTSON 30 MIN ETA (ADT0 10:04 06/13/2022)_x000a__x000a_]"/>
    <m/>
    <x v="5"/>
    <n v="2022"/>
  </r>
  <r>
    <s v="Los Padres"/>
    <n v="2"/>
    <s v="SLO"/>
    <n v="458082"/>
    <s v="NON-CUSTOMER"/>
    <s v="CALFIRE"/>
    <s v="06/13/2022"/>
    <s v="12:42:01"/>
    <n v="458082"/>
    <s v="L1"/>
    <s v="MORRO BAY BLVD "/>
    <s v="MORRO BAY"/>
    <m/>
    <m/>
    <s v="AXS-OK FD ONSITE , REQ ETA"/>
    <s v="C"/>
    <s v="C"/>
    <s v="06/13/2022"/>
    <s v="12:55:31"/>
    <s v="06/13/2022 12:55 (ADT0)  CALLBACK UPDATE COMPLETED.  06/13/2022 12:54 (ADT0) PER TMAN ADORNI 40 MIN ETA"/>
    <s v="8055434242"/>
    <s v="T-MAN"/>
    <s v="L1TJWAC"/>
    <s v="06/13/2022"/>
    <s v="13:26:00"/>
    <s v="06/13/2022"/>
    <s v="12:51:00"/>
    <n v="1"/>
    <n v="1"/>
    <n v="1"/>
    <n v="1"/>
    <n v="0"/>
    <n v="0"/>
    <n v="46.283333333332997"/>
    <n v="13.5"/>
    <s v="06/13/2022"/>
    <s v="13:28:18"/>
    <m/>
    <m/>
    <m/>
    <m/>
    <m/>
    <m/>
    <m/>
    <m/>
    <m/>
    <m/>
    <m/>
    <m/>
    <m/>
    <m/>
    <m/>
    <s v="OR:N/A-PER GAS DISPATCH NO AVAILABLE RESOURCES IN THE AREA. (ADT0 13:04 06/13/2022)_x000a__x000a_OR:N/A-FM has no close resource avail. (T3BI 12:59 06/13/2022)_x000a__x000a_OR:N/A-PER TMAN ADORNI 40 MIN ETA (ADT0 12:54 06/13/2022)_x000a__x000a_"/>
    <x v="5"/>
    <n v="2022"/>
  </r>
  <r>
    <s v="Los Padres"/>
    <n v="3"/>
    <s v="Templeton"/>
    <n v="461269"/>
    <s v="NON-CUSTOMER"/>
    <s v="CHiPS LOG 9"/>
    <s v="06/14/2022"/>
    <s v="02:12:51"/>
    <n v="461269"/>
    <s v="L1"/>
    <s v="LAS TABLAS ROAD"/>
    <s v="TEMPLETON"/>
    <m/>
    <m/>
    <s v="AXS-OK TREE DOWN. LIVE WIRES DOWN. BLOCKING ROADWAY PER CHP ONSITE/STANDING BY. "/>
    <s v="C"/>
    <s v="C"/>
    <s v="06/14/2022"/>
    <s v="02:18:42"/>
    <s v="06/14/2022 02:18 (PARO)  CALLBACK UPDATE COMPLETED. TMAN  Fleming ETA 50 MINS "/>
    <s v="8055933333"/>
    <s v="T-MAN"/>
    <s v="L3TWBF3"/>
    <s v="06/14/2022"/>
    <s v="03:03:00"/>
    <s v="06/14/2022"/>
    <s v="02:21:04"/>
    <n v="1"/>
    <n v="1"/>
    <n v="1"/>
    <n v="1"/>
    <n v="0"/>
    <n v="0"/>
    <n v="51.883333333332999"/>
    <n v="5.85"/>
    <s v="06/14/2022"/>
    <s v="03:04:44"/>
    <m/>
    <m/>
    <m/>
    <m/>
    <m/>
    <m/>
    <m/>
    <m/>
    <m/>
    <m/>
    <m/>
    <m/>
    <m/>
    <m/>
    <m/>
    <s v="OR:N/A-NO TAKERS FOR ARCOS FMO 303369 (WDSH 02:51 06/14/2022)_x000a__x000a_OR:N/A-NO FMO IN TEMPLETON; RUNNING FMO OUT OF SAN LUIS OBISPO; ARCOS 303369 (WDSH 02:43 06/14/2022)_x000a__x000a_OR:N/A-DISPATCH SUP AWARE AND MAKING CALLS (PARO 02:35 06/14/2022)_x000a__x000a_OR:N/A-PER SARACENI NO OTHER RESOURCES TMAN FLEMING CLOSEST GUY (PARO 02:34 06/14/2022)_x000a__x000a_OR:N/A-DISPATCHER ADVISED OF 50+ MIN ETA AT 10 MIN MARK; CONTACTED MMP NATE CHAMBERLAIN FOR ETA; ADVISED 60+ MINUTES; CANCELLED MMP/GOING WITH T MAN; DISPATCH SUPERVISOR (CAMERON HOFFMAN) NOTIFIED VIA TEXT (WDSH 02:26 06/14/2022)_x000a__x000a_OR:N/A-PER GAS DISPATCH ELECTRIC ONLY (PARO 02:23 06/14/2022)_x000a__x000a_OR:N/A-RUNNING ARCOS FOR 2ND TMAN DUE TO 50 MIN ETA (PARO 02:21 06/14/2022)_x000a__x000a_OR:N/A-ARCOS (PARO 02:15 06/14/2022)_x000a__x000a_"/>
    <x v="5"/>
    <n v="2022"/>
  </r>
  <r>
    <s v="Los Padres"/>
    <n v="2"/>
    <s v="SLO"/>
    <n v="466744"/>
    <s v="OUTAGE"/>
    <s v="JOHN SORDELET"/>
    <s v="06/14/2022"/>
    <s v="19:55:12"/>
    <n v="1731566"/>
    <s v="L1"/>
    <s v="3955 UPPER LOPEZ CANYON RD LOT 40"/>
    <s v="ARROYO GRANDE"/>
    <m/>
    <m/>
    <s v="A:OK;X:BIG FALL TRAILS;R:FRONT YARD: FD IN ROUTE NEED ETA"/>
    <s v="C"/>
    <s v="C"/>
    <s v="06/14/2022"/>
    <s v="20:06:16"/>
    <s v="06/14/2022 20:06 (AVG2)  CALLBACK UPDATE COMPLETED. ETA 62 MIN "/>
    <s v="8055434242"/>
    <s v="T-MAN"/>
    <s v="L1TJWAC"/>
    <s v="06/14/2022"/>
    <s v="22:57:00"/>
    <s v="06/14/2022"/>
    <s v="19:57:24"/>
    <n v="1"/>
    <n v="0"/>
    <n v="1"/>
    <n v="1"/>
    <n v="0"/>
    <n v="0"/>
    <n v="88.75"/>
    <n v="11.066666666667"/>
    <s v="06/14/2022"/>
    <s v="21:23:57"/>
    <m/>
    <m/>
    <m/>
    <m/>
    <m/>
    <m/>
    <m/>
    <m/>
    <m/>
    <m/>
    <m/>
    <m/>
    <m/>
    <m/>
    <s v="OR:N/A-NO GSR`S IN AREA. (AVG2 20:09 06/14/2022)_x000a__x000a_OR:N/A-SUPERVISOR SARACENI AWARE OF 911. (AVG2 20:08 06/14/2022)_x000a__x000a_OR:N/A-PER TMAN ADORNI, REMOTE AREA.  ETA 62 MIN (AVG2 20:04 06/14/2022)_x000a__x000a_"/>
    <m/>
    <x v="5"/>
    <n v="2022"/>
  </r>
  <r>
    <s v="Los Padres"/>
    <n v="3"/>
    <s v="Templeton"/>
    <n v="472287"/>
    <s v="OUTAGE"/>
    <s v="DARIN GIESSINGER"/>
    <s v="06/15/2022"/>
    <s v="12:23:38"/>
    <n v="1732236"/>
    <s v="L1"/>
    <s v="3855 E HIGHWAY 41"/>
    <s v="ATASCADERO"/>
    <m/>
    <m/>
    <s v="A:OK;X:HOMESTEAD;R:PER CAL FIRE ONSITE ETA REQ METER PULLED, Pwr-Y"/>
    <s v="C"/>
    <s v="C"/>
    <s v="06/15/2022"/>
    <s v="12:27:45"/>
    <s v="06/15/2022 12:27 (GRA2)  CALLBACK UPDATE COMPLETED. P/ BRANDON FLEMMING GAVE 15M ETA.  CALLED AND UPDATED THE AGENCY "/>
    <s v="8055434243"/>
    <s v="T-MAN"/>
    <s v="L3TWBF3"/>
    <s v="06/15/2022"/>
    <s v="12:39:00"/>
    <s v="06/15/2022"/>
    <s v="12:25:35"/>
    <n v="1"/>
    <n v="1"/>
    <n v="1"/>
    <n v="1"/>
    <n v="0"/>
    <n v="0"/>
    <n v="20.5"/>
    <n v="4.1166666666670002"/>
    <s v="06/15/2022"/>
    <s v="12:44:08"/>
    <m/>
    <m/>
    <m/>
    <m/>
    <m/>
    <m/>
    <m/>
    <m/>
    <m/>
    <m/>
    <m/>
    <m/>
    <m/>
    <m/>
    <m/>
    <m/>
    <x v="5"/>
    <n v="2022"/>
  </r>
  <r>
    <s v="Los Padres"/>
    <n v="3"/>
    <s v="Templeton"/>
    <n v="484053"/>
    <s v="OUTAGE"/>
    <s v="ATASCADERO PD/FD"/>
    <s v="06/17/2022"/>
    <s v="08:51:13"/>
    <n v="1733718"/>
    <s v="L1"/>
    <s v="SAN PALO /"/>
    <s v="ATASCADERO"/>
    <m/>
    <m/>
    <s v="AXS-POLE BALANCING ATASCADERO  SAN PALO / ARDIA POLE # 110531260 CAR POLE ACC PO"/>
    <s v="C"/>
    <s v="C"/>
    <s v="06/17/2022"/>
    <s v="09:04:56"/>
    <s v="06/17/2022 09:04 (MALM)  CALLBACK UPDATE COMPLETED. TMAN ANDERSON ALREADY  ONSITE "/>
    <s v="8054615051"/>
    <s v="T-MAN"/>
    <s v="L3TBCA3"/>
    <s v="06/17/2022"/>
    <s v="08:56:00"/>
    <s v="06/17/2022"/>
    <s v="08:01:01"/>
    <n v="1"/>
    <n v="1"/>
    <n v="1"/>
    <n v="1"/>
    <n v="0"/>
    <n v="0"/>
    <n v="12.233333333333"/>
    <n v="13.716666666667001"/>
    <s v="06/17/2022"/>
    <s v="09:03:27"/>
    <m/>
    <m/>
    <m/>
    <m/>
    <m/>
    <m/>
    <m/>
    <m/>
    <m/>
    <m/>
    <m/>
    <m/>
    <m/>
    <m/>
    <s v="[UPTR#484053:OR:N/A-911 AGENCY CONFIRMED PGnE ONSITE (MALM 09:05 06/17/2022)_x000a__x000a_]"/>
    <m/>
    <x v="5"/>
    <n v="2022"/>
  </r>
  <r>
    <s v="Los Padres"/>
    <n v="1"/>
    <s v="Santa Maria"/>
    <n v="486474"/>
    <s v="NON-CUSTOMER"/>
    <s v="CHP"/>
    <s v="06/17/2022"/>
    <s v="13:21:30"/>
    <n v="486474"/>
    <s v="L1"/>
    <s v="HWY 166 , BULL CANYON"/>
    <s v="SANTA MARIA"/>
    <m/>
    <m/>
    <s v="AXS-OK VEG FIRE/ LINES DOWN/ INC#00079"/>
    <s v="C"/>
    <s v="C"/>
    <s v="06/17/2022"/>
    <s v="13:27:25"/>
    <s v="06/17/2022 13:27 (SXMU)  CALLBACK UPDATE COMPLETED. eta 25 minutes "/>
    <s v="8055933333"/>
    <s v="T-MAN"/>
    <s v="L2TDGBA"/>
    <s v="06/17/2022"/>
    <s v="13:58:00"/>
    <s v="06/17/2022"/>
    <s v="13:39:11"/>
    <n v="1"/>
    <n v="1"/>
    <n v="1"/>
    <n v="1"/>
    <n v="0"/>
    <n v="0"/>
    <n v="38.450000000000003"/>
    <n v="5.916666666667"/>
    <s v="06/17/2022"/>
    <s v="13:59:57"/>
    <m/>
    <m/>
    <m/>
    <m/>
    <m/>
    <m/>
    <m/>
    <m/>
    <m/>
    <m/>
    <m/>
    <m/>
    <m/>
    <m/>
    <m/>
    <m/>
    <x v="5"/>
    <n v="2022"/>
  </r>
  <r>
    <s v="Los Padres"/>
    <n v="3"/>
    <s v="Templeton"/>
    <n v="498504"/>
    <s v="NON-CUSTOMER"/>
    <s v="PASO ROBLES CHP"/>
    <s v="06/18/2022"/>
    <s v="20:50:30"/>
    <n v="498504"/>
    <s v="L1"/>
    <s v="NAVAJO AVE"/>
    <s v="PASO ROBLES"/>
    <m/>
    <m/>
    <s v="AXS-OK POLE#1715 VEHICLE ON TOP OF WIRES POLICE ON SIE"/>
    <s v="C"/>
    <s v="C"/>
    <s v="06/18/2022"/>
    <s v="20:53:39"/>
    <s v="06/18/2022 20:53 (MALM)  CALLBACK UPDATE COMPLETED. TMAN ANDERSON ADV 20 MIN ETA "/>
    <s v="8052376464"/>
    <s v="T-MAN"/>
    <s v="L3TBCA3"/>
    <s v="06/18/2022"/>
    <s v="21:11:00"/>
    <s v="06/18/2022"/>
    <s v="20:51:50"/>
    <n v="1"/>
    <n v="1"/>
    <n v="1"/>
    <n v="1"/>
    <n v="0"/>
    <n v="0"/>
    <n v="26.883333333332999"/>
    <n v="3.15"/>
    <s v="06/18/2022"/>
    <s v="21:17:23"/>
    <m/>
    <m/>
    <m/>
    <m/>
    <m/>
    <m/>
    <m/>
    <m/>
    <m/>
    <m/>
    <m/>
    <m/>
    <m/>
    <m/>
    <m/>
    <m/>
    <x v="5"/>
    <n v="2022"/>
  </r>
  <r>
    <s v="Los Padres"/>
    <n v="2"/>
    <s v="SLO"/>
    <n v="502607"/>
    <s v="OUTAGE"/>
    <s v="FIRE DEP "/>
    <s v="06/19/2022"/>
    <s v="12:45:35"/>
    <n v="1735362"/>
    <s v="L1"/>
    <s v="HWY 166"/>
    <s v="NIPOMO"/>
    <m/>
    <m/>
    <s v="AXS-OK FIRE DEP , VEG FIRE, LINE DOWN"/>
    <s v="C"/>
    <s v="C"/>
    <s v="06/19/2022"/>
    <s v="12:50:46"/>
    <s v="06/19/2022 12:50 (SNA5)  CALLBACK UPDATE COMPLETED. PER TMAN FRY 40 MIN ETA. "/>
    <s v="8055434242"/>
    <s v="T-MAN"/>
    <s v="L2TRWFB"/>
    <s v="06/19/2022"/>
    <s v="13:19:00"/>
    <s v="06/19/2022"/>
    <s v="12:48:37"/>
    <n v="1"/>
    <n v="1"/>
    <n v="1"/>
    <n v="1"/>
    <n v="0"/>
    <n v="0"/>
    <n v="36.516666666667"/>
    <n v="5.1833333333329996"/>
    <s v="06/19/2022"/>
    <s v="13:22:06"/>
    <m/>
    <m/>
    <m/>
    <m/>
    <m/>
    <m/>
    <m/>
    <m/>
    <m/>
    <m/>
    <m/>
    <m/>
    <m/>
    <m/>
    <s v="OR:N/A-PUSHED OUT THE ETOR 12 HRS AFTER SPEAKING WITH JOHN PALEO.  NEEDING TO REPLACE 3 POLES AND STILL GATHERING UP THE CREW. (GRA2 16:23 06/19/2022)_x000a__x000a_OR:N/A-THIS IS EPSS OUTAGE VERIFIED WITH TMAN FRY HE IS CURRENTLY ONSITE AND IS WORKING ON THIS CB OUTAGE WHICH IS ASSOCIATED WITH OIS 502607. IT IS LINKED TO THIS DEVICE. (SNA5 13:32 06/19/2022)_x000a__x000a_"/>
    <m/>
    <x v="5"/>
    <n v="2022"/>
  </r>
  <r>
    <s v="Los Padres"/>
    <n v="2"/>
    <s v="SLO"/>
    <n v="510501"/>
    <s v="NON-CUSTOMER"/>
    <s v="CAL FIRE"/>
    <s v="06/21/2022"/>
    <s v="06:17:44"/>
    <n v="510501"/>
    <s v="L1"/>
    <s v="9TH ST"/>
    <s v="GROVER BEACH"/>
    <m/>
    <m/>
    <s v="AXS-OK CAL FIRE IN ROUTE NEED ETA :TRANSF ON FIRE"/>
    <s v="C"/>
    <s v="C"/>
    <s v="06/21/2022"/>
    <s v="06:32:46"/>
    <s v="06/21/2022 06:32 (GRA2)  CALLBACK UPDATE COMPLETED. 45m eta given by adorni. called and updated the agency "/>
    <s v="8055434243"/>
    <s v="T-MAN"/>
    <s v="L1TJWAC"/>
    <s v="06/21/2022"/>
    <s v="07:10:00"/>
    <s v="06/21/2022"/>
    <s v="06:31:28"/>
    <n v="1"/>
    <n v="1"/>
    <n v="1"/>
    <n v="1"/>
    <n v="0"/>
    <n v="0"/>
    <n v="53.783333333332997"/>
    <n v="15.033333333332999"/>
    <s v="06/21/2022"/>
    <s v="07:11:31"/>
    <m/>
    <m/>
    <m/>
    <m/>
    <m/>
    <m/>
    <m/>
    <m/>
    <m/>
    <m/>
    <m/>
    <m/>
    <m/>
    <m/>
    <m/>
    <s v="OR:N/A-T-MAN ADORNI IS MAPPING 25M AWAY (GRA2 06:49 06/21/2022)_x000a__x000a_OR:N/A-Dispatcher ran for FM - No takers (H1TE 06:39 06/21/2022)_x000a__x000a_OR:N/A-No Gas Service in Area (H1TE 06:38 06/21/2022)_x000a__x000a_OR:N/A-Adorni accepted the callout (GRA2 06:25 06/21/2022)_x000a__x000a_OR:N/A-Arcos callout started. (GRA2 06:23 06/21/2022)_x000a__x000a_"/>
    <x v="5"/>
    <n v="2022"/>
  </r>
  <r>
    <s v="Los Padres"/>
    <n v="1"/>
    <s v="Santa Maria"/>
    <n v="536414"/>
    <s v="OUTAGE"/>
    <s v="MAGHAN RIMRODT"/>
    <s v="06/22/2022"/>
    <s v="09:18:09"/>
    <n v="1738143"/>
    <s v="L1"/>
    <s v="1025 E RICE RANCH RD"/>
    <s v="SANTA MARIA"/>
    <m/>
    <m/>
    <s v="A:OK;X:DOMINO;R:PER SANTA BARBARA FD, ONSITE FOR POLE THAT WAS ON FIRE. IS NOT OUT. REQ TMAN TO INSPECT. REQ ETA, Pwr-Y"/>
    <s v="C"/>
    <s v="C"/>
    <s v="06/22/2022"/>
    <s v="09:20:23"/>
    <s v="06/22/2022 09:20 (LRMJ)  CALLBACK UPDATE COMPLETED. 20 MIN ETA "/>
    <s v="8056832724"/>
    <s v="T-MAN"/>
    <s v="L2TCJBW"/>
    <s v="06/22/2022"/>
    <s v="09:36:00"/>
    <s v="06/22/2022"/>
    <s v="09:19:16"/>
    <n v="1"/>
    <n v="1"/>
    <n v="1"/>
    <n v="1"/>
    <n v="0"/>
    <n v="0"/>
    <n v="28.75"/>
    <n v="2.2333333333329999"/>
    <s v="06/22/2022"/>
    <s v="09:46:54"/>
    <m/>
    <m/>
    <m/>
    <m/>
    <m/>
    <m/>
    <m/>
    <m/>
    <m/>
    <m/>
    <m/>
    <m/>
    <m/>
    <m/>
    <m/>
    <m/>
    <x v="5"/>
    <n v="2022"/>
  </r>
  <r>
    <s v="Los Padres"/>
    <n v="3"/>
    <s v="Templeton"/>
    <n v="539737"/>
    <s v="NON-CUSTOMER"/>
    <s v="fd"/>
    <s v="06/22/2022"/>
    <s v="13:10:26"/>
    <n v="539737"/>
    <s v="L1"/>
    <s v="pine"/>
    <s v="PASO ROBLES"/>
    <m/>
    <m/>
    <s v="AXS-ok closing rd"/>
    <s v="C"/>
    <s v="C"/>
    <s v="06/22/2022"/>
    <s v="13:16:07"/>
    <s v="06/22/2022 13:16 (LRMJ)  CALLBACK UPDATE COMPLETED. 20 MIN ETA "/>
    <s v="8052376464"/>
    <s v="T-MAN"/>
    <s v="L3TTJGB"/>
    <s v="06/22/2022"/>
    <s v="13:26:00"/>
    <s v="06/22/2022"/>
    <s v="13:15:47"/>
    <n v="1"/>
    <n v="1"/>
    <n v="1"/>
    <n v="1"/>
    <n v="0"/>
    <n v="0"/>
    <n v="20.316666666667"/>
    <n v="5.6833333333329996"/>
    <s v="06/22/2022"/>
    <s v="13:30:45"/>
    <m/>
    <m/>
    <m/>
    <m/>
    <m/>
    <m/>
    <m/>
    <m/>
    <m/>
    <m/>
    <m/>
    <m/>
    <m/>
    <m/>
    <m/>
    <m/>
    <x v="5"/>
    <n v="2022"/>
  </r>
  <r>
    <s v="Los Padres"/>
    <n v="2"/>
    <s v="SLO"/>
    <n v="553543"/>
    <s v="NON-CUSTOMER"/>
    <s v="FIRE DEPT"/>
    <s v="06/23/2022"/>
    <s v="20:46:44"/>
    <n v="553543"/>
    <s v="L1"/>
    <s v="S 16TH ST"/>
    <s v="GROVER BEACH"/>
    <m/>
    <m/>
    <s v="AXS-OK PER FIRE DEPT REQ ETA FOR TRANSFORMER FIRE"/>
    <s v="C"/>
    <s v="C"/>
    <s v="06/23/2022"/>
    <s v="20:53:39"/>
    <s v="06/23/2022 20:53 (AGG6)  CALLBACK UPDATE COMPLETED. eta 30 min "/>
    <s v="8055434243"/>
    <s v="T-MAN"/>
    <s v="L1TDEKF"/>
    <s v="06/23/2022"/>
    <s v="22:02:00"/>
    <s v="06/23/2022"/>
    <s v="20:51:26"/>
    <n v="1"/>
    <n v="1"/>
    <n v="1"/>
    <n v="1"/>
    <n v="0"/>
    <n v="0"/>
    <n v="36.083333333333002"/>
    <n v="6.916666666667"/>
    <s v="06/23/2022"/>
    <s v="21:22:49"/>
    <m/>
    <m/>
    <m/>
    <m/>
    <m/>
    <m/>
    <m/>
    <m/>
    <m/>
    <m/>
    <m/>
    <m/>
    <m/>
    <m/>
    <m/>
    <m/>
    <x v="5"/>
    <n v="2022"/>
  </r>
  <r>
    <s v="Los Padres"/>
    <n v="2"/>
    <s v="SLO"/>
    <n v="563841"/>
    <s v="OUTAGE"/>
    <s v="CALFIRE"/>
    <s v="06/24/2022"/>
    <s v="19:46:33"/>
    <n v="1741561"/>
    <s v="L1"/>
    <s v="14TH ST"/>
    <s v="LOS OSOS"/>
    <m/>
    <m/>
    <s v="AXS-OK FD ONSITE. PER FD, BLOWN FUSES. POWER OUTAGE REQ ETA 805-543-4243"/>
    <s v="C"/>
    <s v="C"/>
    <s v="06/24/2022"/>
    <s v="19:51:04"/>
    <s v="06/24/2022 19:51 (CXJU)  CALLBACK UPDATE COMPLETED. 30 min eta "/>
    <s v="8055434243"/>
    <s v="T-MAN"/>
    <s v="L1TDEKF"/>
    <s v="06/24/2022"/>
    <s v="20:06:00"/>
    <s v="06/24/2022"/>
    <s v="19:36:50"/>
    <n v="1"/>
    <n v="1"/>
    <n v="1"/>
    <n v="1"/>
    <n v="0"/>
    <n v="0"/>
    <n v="21.55"/>
    <n v="4.5166666666669997"/>
    <s v="06/24/2022"/>
    <s v="20:08:06"/>
    <m/>
    <m/>
    <m/>
    <m/>
    <m/>
    <m/>
    <m/>
    <m/>
    <m/>
    <m/>
    <m/>
    <m/>
    <m/>
    <m/>
    <s v="OR:N/A-30 min eta adv 911 dispatch (CXJU 19:52 06/24/2022)_x000a__x000a_"/>
    <m/>
    <x v="5"/>
    <n v="2022"/>
  </r>
  <r>
    <s v="Los Padres"/>
    <n v="1"/>
    <s v="Santa Maria"/>
    <n v="569188"/>
    <s v="OUTAGE"/>
    <s v="BRIAN ADAMS"/>
    <s v="06/25/2022"/>
    <s v="16:20:37"/>
    <n v="1742187"/>
    <s v="L1"/>
    <s v="3121 AVENA RD"/>
    <s v="LOMPOC"/>
    <m/>
    <m/>
    <s v="A:OK;X:CATALINA;R:VEG FIRE AND THE POLE WAS DAMAGED NEED SAFETY CHECK POLE #120053550, Pwr-Y"/>
    <s v="C"/>
    <s v="C"/>
    <s v="06/25/2022"/>
    <s v="16:24:23"/>
    <s v="06/25/2022 16:24 (LRMJ)  CALLBACK UPDATE COMPLETED. 40 MIN ETA "/>
    <s v="8056832724"/>
    <s v="T-MAN"/>
    <s v="L2TC1WG"/>
    <s v="06/25/2022"/>
    <s v="17:01:00"/>
    <s v="06/25/2022"/>
    <s v="16:22:54"/>
    <n v="1"/>
    <n v="1"/>
    <n v="1"/>
    <n v="1"/>
    <n v="0"/>
    <n v="0"/>
    <n v="42.133333333332999"/>
    <n v="3.7666666666670001"/>
    <s v="06/25/2022"/>
    <s v="17:02:45"/>
    <m/>
    <m/>
    <m/>
    <m/>
    <m/>
    <m/>
    <m/>
    <m/>
    <m/>
    <m/>
    <m/>
    <m/>
    <m/>
    <m/>
    <m/>
    <m/>
    <x v="5"/>
    <n v="2022"/>
  </r>
  <r>
    <s v="Los Padres"/>
    <n v="3"/>
    <s v="Templeton"/>
    <n v="593467"/>
    <s v="OUTAGE"/>
    <s v="STANISLAUS DUNDON"/>
    <s v="06/28/2022"/>
    <s v="11:27:42"/>
    <n v="1744429"/>
    <s v="L1"/>
    <s v="549 DERBY LN"/>
    <s v="PASO ROBLES"/>
    <m/>
    <m/>
    <s v="A:OK;X:4TH ST;R:PER FD, Pwr-Y"/>
    <s v="C"/>
    <s v="C"/>
    <s v="06/28/2022"/>
    <s v="11:33:04"/>
    <s v="06/28/2022 11:33 (M3GN)  CALLBACK UPDATE COMPLETED.  06/28/2022 11:32 (M3GN) TMAN GRENNAN ETA OF 10MIN ,NOTIFIED AGENCY"/>
    <s v="8055434243"/>
    <s v="T-MAN"/>
    <s v="L3TTJGB"/>
    <s v="06/28/2022"/>
    <s v="11:38:00"/>
    <s v="06/28/2022"/>
    <s v="11:29:20"/>
    <n v="1"/>
    <n v="1"/>
    <n v="1"/>
    <n v="1"/>
    <n v="0"/>
    <n v="0"/>
    <n v="12.616666666666999"/>
    <n v="5.3666666666670002"/>
    <s v="06/28/2022"/>
    <s v="11:40:19"/>
    <m/>
    <m/>
    <m/>
    <m/>
    <m/>
    <m/>
    <m/>
    <m/>
    <m/>
    <m/>
    <m/>
    <m/>
    <m/>
    <m/>
    <m/>
    <m/>
    <x v="5"/>
    <n v="2022"/>
  </r>
  <r>
    <s v="Los Padres"/>
    <n v="2"/>
    <s v="SLO"/>
    <n v="593960"/>
    <s v="OUTAGE"/>
    <s v="ERICA A HINOJOSA"/>
    <s v="06/28/2022"/>
    <s v="13:49:54"/>
    <n v="1744583"/>
    <s v="L1"/>
    <s v="8470 HUASNA RD"/>
    <s v="ARROYO GRANDE"/>
    <m/>
    <m/>
    <s v="A:OK;X:CAMINO CIELO;R:PER FD VEG FIRE. WIRES DOWN UNKNOWN, Pwr-Y"/>
    <s v="C"/>
    <s v="C"/>
    <s v="06/28/2022"/>
    <s v="13:58:59"/>
    <s v="06/28/2022 13:58 (M3GN)  CALLBACK UPDATE COMPLETED. ETA 32MIN PER TMAN SIGHTS, ADVISED AGENCY OF ETA "/>
    <s v="8055434243"/>
    <s v="T-MAN"/>
    <s v="L1TJ5SC"/>
    <s v="06/28/2022"/>
    <s v="15:33:00"/>
    <s v="06/28/2022"/>
    <s v="13:53:46"/>
    <n v="1"/>
    <n v="1"/>
    <n v="1"/>
    <n v="1"/>
    <n v="0"/>
    <n v="0"/>
    <n v="59.883333333332999"/>
    <n v="9.083333333333"/>
    <s v="06/28/2022"/>
    <s v="14:49:47"/>
    <m/>
    <m/>
    <m/>
    <m/>
    <m/>
    <m/>
    <m/>
    <m/>
    <m/>
    <m/>
    <m/>
    <m/>
    <m/>
    <m/>
    <s v="OR:N/A-Tman has yet to assess. Pushed ETOR out 2hrs. (DBG9 20:31 06/28/2022)_x000a__x000a_OR:N/A-unable to reach Sights for updated ETA. (DBG9 14:48 06/28/2022)_x000a__x000a_"/>
    <m/>
    <x v="5"/>
    <n v="2022"/>
  </r>
  <r>
    <s v="Los Padres"/>
    <n v="3"/>
    <s v="Templeton"/>
    <n v="596179"/>
    <s v="NON-CUSTOMER"/>
    <s v="CAL FIRE "/>
    <s v="06/28/2022"/>
    <s v="19:31:13"/>
    <n v="596179"/>
    <s v="L1"/>
    <s v="HWY 101"/>
    <s v="ATASCADERO"/>
    <m/>
    <m/>
    <s v="AXS-OK INC# 9548 CALL WITH ETA/ RUND DOWN TO ELECTRIC @ 1933 SPOKE TO LORI"/>
    <s v="C"/>
    <s v="C"/>
    <s v="06/28/2022"/>
    <s v="19:43:30"/>
    <s v="06/28/2022 19:43 (LRBH)  CALLBACK UPDATE COMPLETED. 35M "/>
    <s v="8055434243"/>
    <s v="T-MAN"/>
    <s v="L3TWBF3"/>
    <s v="06/28/2022"/>
    <s v="20:11:00"/>
    <s v="06/28/2022"/>
    <s v="19:52:36"/>
    <n v="1"/>
    <n v="1"/>
    <n v="1"/>
    <n v="1"/>
    <n v="0"/>
    <n v="0"/>
    <n v="40.916666666666998"/>
    <n v="12.283333333332999"/>
    <s v="06/28/2022"/>
    <s v="20:12:08"/>
    <m/>
    <m/>
    <m/>
    <m/>
    <m/>
    <m/>
    <m/>
    <m/>
    <m/>
    <m/>
    <m/>
    <m/>
    <m/>
    <m/>
    <m/>
    <s v="OR:N/A-NO FM RESOURCES (M2RK 20:10 06/28/2022)_x000a__x000a_OR:N/A-per dispatch sup mary no fmo resources available (LRBH 20:06 06/28/2022)_x000a__x000a_OR:N/A-reached out to MnC sup guzman no additional resources available. (LRBH 20:05 06/28/2022)_x000a__x000a_OR:N/A-notified dispatch sup n RFO sup of 46 ETA (LRBH 20:01 06/28/2022)_x000a__x000a_OR:N/A-Called TJ Grennan directly - no answer - starting Arcos. (DBG9 19:37 06/28/2022)_x000a__x000a_"/>
    <x v="5"/>
    <n v="2022"/>
  </r>
  <r>
    <s v="Los Padres"/>
    <n v="2"/>
    <s v="SLO"/>
    <n v="603405"/>
    <s v="NON-CUSTOMER"/>
    <s v="FIRE DEPT "/>
    <s v="06/29/2022"/>
    <s v="12:27:56"/>
    <n v="603405"/>
    <s v="L1"/>
    <s v="300 NORTH BURTON"/>
    <s v="NIPOMO"/>
    <m/>
    <m/>
    <s v="AXS-OK ACTIVE STRUCTURE FIRE PER FD REQ ETA XST BEE ST"/>
    <s v="C"/>
    <s v="C"/>
    <s v="06/29/2022"/>
    <s v="12:31:26"/>
    <s v="06/29/2022 12:31 (DBG9)  CALLBACK UPDATE COMPLETED. 10m "/>
    <s v="8055434242"/>
    <s v="T-MAN"/>
    <s v="L2TDGBA"/>
    <s v="06/29/2022"/>
    <s v="13:16:00"/>
    <s v="06/29/2022"/>
    <s v="12:30:04"/>
    <n v="1"/>
    <n v="1"/>
    <n v="1"/>
    <n v="1"/>
    <n v="0"/>
    <n v="0"/>
    <n v="49.35"/>
    <n v="3.5"/>
    <s v="06/29/2022"/>
    <s v="13:17:17"/>
    <m/>
    <m/>
    <m/>
    <m/>
    <m/>
    <m/>
    <m/>
    <m/>
    <m/>
    <m/>
    <m/>
    <m/>
    <m/>
    <m/>
    <m/>
    <s v="OR:N/A-PER TMAN BIRD--SYSTEM OUT OF TOUCH CONFIRMED HE ARRIVED 12:55 (M3GN 13:18 06/29/2022)_x000a__x000a_"/>
    <x v="5"/>
    <n v="2022"/>
  </r>
  <r>
    <s v="Los Padres"/>
    <n v="3"/>
    <s v="Templeton"/>
    <n v="610975"/>
    <s v="NON-CUSTOMER"/>
    <s v="CAL FIRE "/>
    <s v="06/30/2022"/>
    <s v="15:05:57"/>
    <n v="610975"/>
    <s v="L1"/>
    <s v="Geneseo Rd , CA-46"/>
    <s v="PASO ROBLES"/>
    <m/>
    <m/>
    <s v="AXS-OK FD ONSITE. REPORTS VEG FIRE WITH POLES THREATENED"/>
    <s v="C"/>
    <s v="C"/>
    <s v="06/30/2022"/>
    <s v="15:09:01"/>
    <s v="06/30/2022 15:09 (DBG9)  CALLBACK UPDATE COMPLETED. 20m "/>
    <s v="8055434242"/>
    <s v="T-MAN"/>
    <s v="L3TTJGB"/>
    <s v="06/30/2022"/>
    <s v="15:23:00"/>
    <s v="06/30/2022"/>
    <s v="15:07:27"/>
    <n v="1"/>
    <n v="1"/>
    <n v="1"/>
    <n v="1"/>
    <n v="0"/>
    <n v="0"/>
    <n v="19.466666666666999"/>
    <n v="3.0666666666669999"/>
    <s v="06/30/2022"/>
    <s v="15:25:25"/>
    <m/>
    <m/>
    <m/>
    <m/>
    <m/>
    <m/>
    <m/>
    <m/>
    <m/>
    <m/>
    <m/>
    <m/>
    <m/>
    <m/>
    <m/>
    <m/>
    <x v="5"/>
    <n v="2022"/>
  </r>
  <r>
    <s v="Mission"/>
    <n v="24"/>
    <s v="Mission"/>
    <n v="9474141"/>
    <s v="OUTAGE"/>
    <s v="HAYWARD FD"/>
    <s v="01/01/2022"/>
    <s v="00:33:07"/>
    <n v="1591195"/>
    <s v="L1"/>
    <s v="24207 SILVA AVE"/>
    <s v="HAYWARD"/>
    <m/>
    <m/>
    <s v="AXS-OK HAYWARD FD ONSITE - WIRES ARE DWN."/>
    <s v="C"/>
    <s v="C"/>
    <s v="01/01/2022"/>
    <s v="00:40:57"/>
    <s v="01/01/2022 00:50 (P1MG) 30 MINN ETA 01/01/2022 00:40 (P1MG)  CALLBACK UPDATE COMPLETED. RAN ARCOS WAITING FOR TMAN"/>
    <s v="5107322626"/>
    <s v="T-MAN"/>
    <s v="M2TIXA2"/>
    <s v="01/01/2022"/>
    <s v="01:08:00"/>
    <s v="01/01/2022"/>
    <s v="00:57:39"/>
    <n v="1"/>
    <n v="1"/>
    <n v="1"/>
    <n v="1"/>
    <n v="0"/>
    <n v="0"/>
    <n v="36.783333333332997"/>
    <n v="7.833333333333"/>
    <s v="01/01/2022"/>
    <s v="01:09:54"/>
    <m/>
    <m/>
    <m/>
    <m/>
    <m/>
    <m/>
    <m/>
    <m/>
    <m/>
    <m/>
    <m/>
    <m/>
    <m/>
    <m/>
    <m/>
    <m/>
    <x v="0"/>
    <m/>
  </r>
  <r>
    <s v="Mission"/>
    <n v="24"/>
    <s v="Mission"/>
    <n v="9480004"/>
    <s v="OUTAGE"/>
    <s v="LUSO-AMERICAN LIFE INSURANCE SOCIETY"/>
    <s v="01/02/2022"/>
    <s v="10:57:00"/>
    <n v="1592392"/>
    <s v="L1"/>
    <s v="7080 DONLON WAY"/>
    <s v="DUBLIN"/>
    <m/>
    <m/>
    <s v="A:OK.;X:DUBLIN.;R:FD ONS; INC#481; RE CB/ETA:925-447-4257; AXS/SAFETY:OK, Pwr-I"/>
    <s v="C"/>
    <s v="C"/>
    <s v="01/02/2022"/>
    <s v="10:59:53"/>
    <s v="01/02/2022 10:59 (PARO)  CALLBACK UPDATE COMPLETED. TMAN DOOLAN ETA 30 MINS "/>
    <s v="9254474257"/>
    <s v="T-MAN"/>
    <s v="M3TAFC5"/>
    <s v="01/02/2022"/>
    <s v="11:39:00"/>
    <s v="01/02/2022"/>
    <s v="11:17:29"/>
    <n v="1"/>
    <n v="1"/>
    <n v="1"/>
    <n v="1"/>
    <n v="0"/>
    <n v="0"/>
    <n v="44.2"/>
    <n v="2.8833333333329998"/>
    <s v="01/02/2022"/>
    <s v="11:41:12"/>
    <m/>
    <m/>
    <m/>
    <m/>
    <m/>
    <m/>
    <m/>
    <m/>
    <m/>
    <m/>
    <m/>
    <m/>
    <m/>
    <m/>
    <m/>
    <m/>
    <x v="0"/>
    <m/>
  </r>
  <r>
    <s v="Mission"/>
    <n v="24"/>
    <s v="Mission"/>
    <n v="9489940"/>
    <s v="NON-CUSTOMER"/>
    <s v="ALAMEDA COUNTY FD"/>
    <s v="01/04/2022"/>
    <s v="07:50:55"/>
    <n v="9489940"/>
    <s v="L1"/>
    <s v="NIELSON AVE"/>
    <s v="SAN LORENZO"/>
    <m/>
    <m/>
    <s v="AXS-OK ALAMEDA COUNTY FD ENROUTE TO GARBAGE TRUCK INTO POLE; WIRES DOWN ON TRUCK"/>
    <s v="C"/>
    <s v="C"/>
    <s v="01/04/2022"/>
    <s v="07:54:39"/>
    <s v="01/04/2022 07:54 (DBG9)  CALLBACK UPDATE COMPLETED. 30m "/>
    <s v="9254227595"/>
    <s v="T-MAN"/>
    <s v="M2TRXFH"/>
    <s v="01/04/2022"/>
    <s v="08:08:00"/>
    <s v="01/04/2022"/>
    <s v="07:52:25"/>
    <n v="1"/>
    <n v="1"/>
    <n v="1"/>
    <n v="1"/>
    <n v="0"/>
    <n v="0"/>
    <n v="25.05"/>
    <n v="3.7333333333329999"/>
    <s v="01/04/2022"/>
    <s v="08:15:58"/>
    <m/>
    <m/>
    <m/>
    <m/>
    <m/>
    <m/>
    <m/>
    <m/>
    <m/>
    <m/>
    <m/>
    <m/>
    <m/>
    <m/>
    <m/>
    <m/>
    <x v="0"/>
    <m/>
  </r>
  <r>
    <s v="Mission"/>
    <n v="24"/>
    <s v="Mission"/>
    <n v="9503641"/>
    <s v="OUTAGE"/>
    <s v="DAISY BERNAL"/>
    <s v="01/07/2022"/>
    <s v="10:26:21"/>
    <n v="1597227"/>
    <s v="L1"/>
    <s v="3032 GREENWOOD DR"/>
    <s v="FREMONT"/>
    <m/>
    <m/>
    <s v="A:OK;X:SEQUIOA;R:PD ONSITE SBY TREE SUSPENDED IN WIRES OPT 3, Pwr-Y"/>
    <s v="C"/>
    <s v="C"/>
    <s v="01/07/2022"/>
    <s v="10:35:28"/>
    <s v="01/07/2022 10:35 (DBG9)  CALLBACK UPDATE COMPLETED. 20m "/>
    <s v="5107906800"/>
    <s v="T-MAN"/>
    <s v="M2TDMWH"/>
    <s v="01/07/2022"/>
    <s v="10:51:00"/>
    <s v="01/07/2022"/>
    <s v="10:27:54"/>
    <n v="1"/>
    <n v="1"/>
    <n v="1"/>
    <n v="1"/>
    <n v="0"/>
    <n v="0"/>
    <n v="26.283333333333001"/>
    <n v="9.1166666666669993"/>
    <s v="01/07/2022"/>
    <s v="10:52:38"/>
    <m/>
    <m/>
    <m/>
    <m/>
    <m/>
    <m/>
    <m/>
    <m/>
    <m/>
    <m/>
    <m/>
    <m/>
    <m/>
    <m/>
    <m/>
    <m/>
    <x v="0"/>
    <m/>
  </r>
  <r>
    <s v="Mission"/>
    <n v="24"/>
    <s v="Mission"/>
    <n v="9513291"/>
    <s v="OUTAGE"/>
    <s v="CHRISTOPHER DEPASS"/>
    <s v="01/10/2022"/>
    <s v="08:22:06"/>
    <n v="1599106"/>
    <s v="L1"/>
    <s v="444 SHIRLEY AVE"/>
    <s v="HAYWARD"/>
    <m/>
    <m/>
    <s v="A:OK;X:ROYAL AVE;R:ALCO FD REQ ETA. LINES DOWN ON SIDEWALK, Pwr-Y"/>
    <s v="C"/>
    <s v="C"/>
    <s v="01/10/2022"/>
    <s v="08:24:40"/>
    <s v="01/10/2022 08:24 (KERA)  CALLBACK UPDATE COMPLETED. 15 MIN ETA WHITNEY "/>
    <s v="9254227595"/>
    <s v="T-MAN"/>
    <s v="M2TDMWH"/>
    <s v="01/10/2022"/>
    <s v="08:38:00"/>
    <s v="01/10/2022"/>
    <s v="08:23:22"/>
    <n v="1"/>
    <n v="1"/>
    <n v="1"/>
    <n v="1"/>
    <n v="0"/>
    <n v="0"/>
    <n v="19"/>
    <n v="2.5666666666669999"/>
    <s v="01/10/2022"/>
    <s v="08:41:06"/>
    <m/>
    <m/>
    <m/>
    <m/>
    <m/>
    <m/>
    <m/>
    <m/>
    <m/>
    <m/>
    <m/>
    <m/>
    <m/>
    <m/>
    <s v="OR:N/A-15 MIN ETA WHITNEY (KERA 08:25 01/10/2022)_x000a__x000a_"/>
    <m/>
    <x v="0"/>
    <m/>
  </r>
  <r>
    <s v="Mission"/>
    <n v="24"/>
    <s v="Mission"/>
    <n v="9543749"/>
    <s v="OUTAGE"/>
    <s v="ALCO FD"/>
    <s v="01/17/2022"/>
    <s v="11:25:10"/>
    <n v="1603883"/>
    <s v="L1"/>
    <s v="35762 FREMONT BLVD"/>
    <s v="FREMONT"/>
    <m/>
    <m/>
    <s v="AXS-OK OIS 1603883. FD REQ ETA."/>
    <s v="C"/>
    <s v="C"/>
    <s v="01/17/2022"/>
    <s v="11:29:13"/>
    <s v="01/17/2022 11:29 (MXMA)  CALLBACK UPDATE COMPLETED. ETA 15 MINS "/>
    <s v="9254474257"/>
    <s v="T-MAN"/>
    <s v="M1TM5WH"/>
    <s v="01/17/2022"/>
    <s v="11:25:00"/>
    <s v="01/17/2022"/>
    <s v="11:08:05"/>
    <n v="1"/>
    <n v="1"/>
    <n v="1"/>
    <n v="1"/>
    <n v="0"/>
    <n v="0"/>
    <n v="6.333333333333"/>
    <n v="4.05"/>
    <s v="01/17/2022"/>
    <s v="11:31:30"/>
    <m/>
    <m/>
    <m/>
    <m/>
    <m/>
    <m/>
    <m/>
    <m/>
    <m/>
    <m/>
    <m/>
    <m/>
    <m/>
    <m/>
    <s v="OR:N/A-ARCOS CALLOUT ID 286877 FOR 4 MAN CREW/EST PER JOHN BAKER (MXMA 11:48 01/17/2022)_x000a__x000a_"/>
    <m/>
    <x v="0"/>
    <m/>
  </r>
  <r>
    <s v="Mission"/>
    <n v="24"/>
    <s v="Mission"/>
    <n v="9548117"/>
    <s v="OUTAGE"/>
    <s v="REYES COCA COLA BOTTLING COMPANY"/>
    <s v="01/18/2022"/>
    <s v="17:07:26"/>
    <n v="1604688"/>
    <s v="L1"/>
    <s v="14655 WICKS BLVD"/>
    <s v="SAN LEANDRO"/>
    <m/>
    <m/>
    <s v="A:OK;X:BURROUGH;R:PD REPORT OF DAMAGED POLE HIT BY CAR ARCING SUPPORT FOR THE POLE IS DAMAGED PER FD ENRT POLE #3209"/>
    <s v="C"/>
    <s v="C"/>
    <s v="01/18/2022"/>
    <s v="17:12:42"/>
    <s v="01/18/2022 17:12 (DXAM)  CALLBACK UPDATE COMPLETED. CALLED 911 AND ADVISED T-MAN JUST GOT ON SITE "/>
    <s v="5105772740"/>
    <s v="T-MAN"/>
    <s v="M2TRSBK"/>
    <s v="01/18/2022"/>
    <s v="17:11:00"/>
    <s v="01/18/2022"/>
    <s v="17:08:43"/>
    <n v="1"/>
    <n v="1"/>
    <n v="1"/>
    <n v="1"/>
    <n v="0"/>
    <n v="0"/>
    <n v="11.8"/>
    <n v="5.2666666666669997"/>
    <s v="01/18/2022"/>
    <s v="17:19:14"/>
    <m/>
    <m/>
    <m/>
    <m/>
    <m/>
    <m/>
    <m/>
    <m/>
    <m/>
    <m/>
    <m/>
    <m/>
    <m/>
    <m/>
    <m/>
    <m/>
    <x v="0"/>
    <m/>
  </r>
  <r>
    <s v="Mission"/>
    <n v="24"/>
    <s v="Mission"/>
    <n v="9553455"/>
    <s v="OUTAGE"/>
    <s v="THO LUU"/>
    <s v="01/19/2022"/>
    <s v="23:35:29"/>
    <n v="1605504"/>
    <s v="L1"/>
    <s v="2022 EVELETH AVE"/>
    <s v="SAN LEANDRO"/>
    <m/>
    <m/>
    <s v="A:OK;X:MARINA BLVD;R:FD ENR. ETA CB 925-422-7595. POLE ON FIRE, COMPLETE OUT IN AREA, Pwr-Y"/>
    <s v="C"/>
    <s v="C"/>
    <s v="01/19/2022"/>
    <s v="23:51:26"/>
    <s v="01/19/2022 23:51 (UXB2)  CALLBACK UPDATE COMPLETED. CALLED 911 WITH 25 MIN ETA. "/>
    <s v="9254227595"/>
    <s v="STANDBY"/>
    <s v="M2GDOK4"/>
    <s v="01/20/2022"/>
    <s v="00:09:00"/>
    <s v="01/19/2022"/>
    <s v="23:50:32"/>
    <n v="1"/>
    <n v="1"/>
    <n v="1"/>
    <n v="1"/>
    <n v="0"/>
    <n v="0"/>
    <n v="37.716666666667003"/>
    <n v="15.95"/>
    <s v="01/20/2022"/>
    <s v="00:13:12"/>
    <m/>
    <m/>
    <m/>
    <m/>
    <m/>
    <m/>
    <m/>
    <m/>
    <m/>
    <m/>
    <m/>
    <m/>
    <m/>
    <m/>
    <s v="OR:N/A-Supervisor Baker engaged , dispatching T-man resources (JN1Z 01:34 01/20/2022)_x000a__x000a_OR:N/A-SORRY NO TMAN HAS ACCEPTED YET. (UXB2 00:35 01/20/2022)_x000a__x000a_OR:N/A-BERRIOS ACCEPTED ARCOS. (UXB2 00:19 01/20/2022)_x000a__x000a_OR:N/A-GAS CLEARED FD. LOOKED AT BOTH LOCATIONS. NO LINES DOWN BUT SAME POLE IS STILL SMOKING.. (UXB2 00:18 01/20/2022)_x000a__x000a_OR:N/A-INITIATED ARCOS CALLOUT FOR 2ND 911 STANDBY AT NEIGHBORING ADDRESS. 1 FOR POLE FIRE, THE OTHER FOR WIRE DOWN. (MALM 23:55 01/19/2022)_x000a__x000a_OR:N/A-GSR ABOUT 25 MIN OUT. (UXB2 23:51 01/19/2022)_x000a__x000a_OR:N/A-NOTIFIED MnC SUPERVISOR OF 911 STANDBY AND CHECKED FOR RESOURCES. NONE AVAILABLE. (UXB2 23:50 01/19/2022)_x000a__x000a_OR:N/A-ARCOS (UXB2 23:37 01/19/2022)_x000a__x000a_"/>
    <m/>
    <x v="0"/>
    <m/>
  </r>
  <r>
    <s v="Mission"/>
    <n v="24"/>
    <s v="Mission"/>
    <n v="9553456"/>
    <s v="OUTAGE"/>
    <s v="ALAMEDA COUNTY FIRE DEPT"/>
    <s v="01/19/2022"/>
    <s v="23:37:33"/>
    <n v="1605504"/>
    <s v="L1"/>
    <s v="2008 EVELETH AVE"/>
    <s v="SAN LEANDRO"/>
    <m/>
    <m/>
    <s v="AXS-OK FD ENR. ETA CB 925-422-7595. REPORT OF POWER LINES DOWN INFRONT OF LOCATI"/>
    <s v="C"/>
    <s v="C"/>
    <s v="01/19/2022"/>
    <s v="23:51:30"/>
    <s v="01/19/2022 23:51 (UXB2)  CALLBACK UPDATE COMPLETED. CALLED 911 WITH 25 MIN ETA. "/>
    <s v="9254227595"/>
    <s v="STANDBY"/>
    <s v="M2GDOK4"/>
    <s v="01/20/2022"/>
    <s v="00:09:00"/>
    <s v="01/19/2022"/>
    <s v="23:50:32"/>
    <n v="1"/>
    <n v="1"/>
    <n v="1"/>
    <n v="1"/>
    <n v="0"/>
    <n v="0"/>
    <n v="39.733333333333"/>
    <n v="13.95"/>
    <s v="01/20/2022"/>
    <s v="00:17:17"/>
    <m/>
    <m/>
    <m/>
    <m/>
    <m/>
    <m/>
    <m/>
    <m/>
    <m/>
    <m/>
    <m/>
    <m/>
    <m/>
    <m/>
    <s v="OR:N/A-Supervisor Baker engaged , dispatching T-man resources (JN1Z 01:34 01/20/2022)_x000a__x000a_OR:N/A-SORRY NO TMAN HAS ACCEPTED YET. (UXB2 00:35 01/20/2022)_x000a__x000a_OR:N/A-BERRIOS ACCEPTED ARCOS. (UXB2 00:19 01/20/2022)_x000a__x000a_OR:N/A-GAS CLEARED FD. LOOKED AT BOTH LOCATIONS. NO LINES DOWN BUT SAME POLE IS STILL SMOKING.. (UXB2 00:18 01/20/2022)_x000a__x000a_OR:N/A-INITIATED ARCOS CALLOUT FOR 2ND 911 STANDBY AT NEIGHBORING ADDRESS. 1 FOR POLE FIRE, THE OTHER FOR WIRE DOWN. (MALM 23:55 01/19/2022)_x000a__x000a_OR:N/A-GSR ABOUT 25 MIN OUT. (UXB2 23:51 01/19/2022)_x000a__x000a_OR:N/A-NOTIFIED MnC SUPERVISOR OF 911 STANDBY AND CHECKED FOR RESOURCES. NONE AVAILABLE. (UXB2 23:50 01/19/2022)_x000a__x000a_OR:N/A-ARCOS (UXB2 23:37 01/19/2022)_x000a__x000a_"/>
    <m/>
    <x v="0"/>
    <m/>
  </r>
  <r>
    <s v="Mission"/>
    <n v="24"/>
    <s v="Mission"/>
    <n v="9564622"/>
    <s v="OUTAGE"/>
    <s v="SAM FOK"/>
    <s v="01/21/2022"/>
    <s v="22:40:45"/>
    <n v="1607894"/>
    <s v="L1"/>
    <s v="420 JOAQUIN AVE"/>
    <s v="SAN LEANDRO"/>
    <m/>
    <m/>
    <s v="A:OK.;X:SANTA ROSA;R:FD ENR; INC#7074; REQ CB/ETA:925-447-4257, Pwr-Y"/>
    <s v="C"/>
    <s v="C"/>
    <s v="01/21/2022"/>
    <s v="22:47:31"/>
    <s v="01/21/2022 22:47 (UXB2)  CALLBACK UPDATE COMPLETED. 30 MIN ETA "/>
    <s v="9254474257"/>
    <s v="T-MAN"/>
    <s v="M2TRSBK"/>
    <s v="01/21/2022"/>
    <s v="23:29:00"/>
    <s v="01/21/2022"/>
    <s v="22:42:21"/>
    <n v="1"/>
    <n v="1"/>
    <n v="1"/>
    <n v="1"/>
    <n v="0"/>
    <n v="0"/>
    <n v="41.066666666666997"/>
    <n v="6.7666666666669997"/>
    <s v="01/21/2022"/>
    <s v="23:21:49"/>
    <m/>
    <m/>
    <m/>
    <m/>
    <m/>
    <m/>
    <m/>
    <m/>
    <m/>
    <m/>
    <m/>
    <m/>
    <m/>
    <m/>
    <s v="OR:N/A-customer needs to make repairs to weatherhead prior to re-energizing service (NJQ1 01:31 01/22/2022)_x000a__x000a_"/>
    <m/>
    <x v="0"/>
    <m/>
  </r>
  <r>
    <s v="Mission"/>
    <n v="24"/>
    <s v="Mission"/>
    <n v="9565077"/>
    <s v="OUTAGE"/>
    <s v="FD."/>
    <s v="01/21/2022"/>
    <s v="23:12:41"/>
    <n v="1607917"/>
    <s v="L1"/>
    <s v="42182 Cam Santa Barbara"/>
    <s v="FREMONT"/>
    <m/>
    <m/>
    <s v="AXS-OK. FD ENR; INC 7082; REQ CB/ETA:925-447-4257;"/>
    <s v="C"/>
    <s v="C"/>
    <s v="01/21/2022"/>
    <s v="23:23:43"/>
    <s v="01/21/2022 23:23 (UXB2)  CALLBACK UPDATE COMPLETED. TMAN ONSITE "/>
    <s v="9254474257"/>
    <s v="T-MAN"/>
    <s v="M1TAXRR"/>
    <s v="01/21/2022"/>
    <s v="23:21:00"/>
    <s v="01/21/2022"/>
    <s v="22:59:01"/>
    <n v="1"/>
    <n v="1"/>
    <n v="1"/>
    <n v="1"/>
    <n v="0"/>
    <n v="0"/>
    <n v="11.083333333333"/>
    <n v="11.033333333332999"/>
    <s v="01/21/2022"/>
    <s v="23:23:46"/>
    <m/>
    <m/>
    <m/>
    <m/>
    <m/>
    <m/>
    <m/>
    <m/>
    <m/>
    <m/>
    <m/>
    <m/>
    <m/>
    <m/>
    <m/>
    <m/>
    <x v="0"/>
    <m/>
  </r>
  <r>
    <s v="Mission"/>
    <n v="24"/>
    <s v="Mission"/>
    <n v="9572347"/>
    <s v="OUTAGE"/>
    <s v="ALAMEDA FD"/>
    <s v="01/22/2022"/>
    <s v="01:01:12"/>
    <n v="1607994"/>
    <s v="L1"/>
    <s v="ESTUDILLO"/>
    <s v="SAN LEANDRO"/>
    <m/>
    <m/>
    <s v="AXS-OK ALAMEDA FD ONSITE - WIRES ARE DOWN BLKING RDWAY AND OUTAGE IN THE AREA.  "/>
    <s v="C"/>
    <s v="C"/>
    <s v="01/22/2022"/>
    <s v="01:22:19"/>
    <s v="01/22/2022 01:22 (WAG7)  CALLBACK UPDATE COMPLETED. working on eta "/>
    <s v="9254474257"/>
    <s v="T-MAN"/>
    <s v="M2TRSBK"/>
    <s v="01/22/2022"/>
    <s v="04:23:00"/>
    <s v="01/22/2022"/>
    <s v="01:02:24"/>
    <n v="1"/>
    <n v="1"/>
    <n v="1"/>
    <n v="0"/>
    <n v="1"/>
    <n v="0"/>
    <n v="34.866666666667001"/>
    <n v="21.116666666667001"/>
    <s v="01/22/2022"/>
    <s v="01:36:04"/>
    <m/>
    <m/>
    <m/>
    <m/>
    <m/>
    <m/>
    <m/>
    <m/>
    <m/>
    <m/>
    <m/>
    <m/>
    <m/>
    <m/>
    <m/>
    <m/>
    <x v="0"/>
    <m/>
  </r>
  <r>
    <s v="Mission"/>
    <n v="24"/>
    <s v="Mission"/>
    <n v="9577004"/>
    <s v="OUTAGE"/>
    <s v="FIRE DEPT"/>
    <s v="01/22/2022"/>
    <s v="01:55:52"/>
    <n v="1608287"/>
    <s v="L1"/>
    <s v="200 HAAS AVE"/>
    <s v="SAN LEANDRO"/>
    <m/>
    <m/>
    <s v="AXS-OK WIRES / TREES DOWN ON VEHICLES NEED ETA CALL"/>
    <s v="C"/>
    <s v="C"/>
    <s v="01/22/2022"/>
    <s v="02:07:25"/>
    <s v="01/22/2022 02:07 (WAG7)  CALLBACK UPDATE COMPLETED. working on eta "/>
    <s v="9254474257"/>
    <s v="T-MAN"/>
    <s v="NORIEGA"/>
    <s v="01/22/2022"/>
    <s v="02:46:00"/>
    <s v="01/22/2022"/>
    <s v="02:07:20"/>
    <n v="1"/>
    <n v="1"/>
    <n v="1"/>
    <n v="1"/>
    <n v="0"/>
    <n v="0"/>
    <n v="52.7"/>
    <n v="11.55"/>
    <s v="01/22/2022"/>
    <s v="02:48:34"/>
    <m/>
    <m/>
    <m/>
    <m/>
    <m/>
    <m/>
    <m/>
    <m/>
    <m/>
    <m/>
    <m/>
    <m/>
    <m/>
    <m/>
    <m/>
    <m/>
    <x v="0"/>
    <m/>
  </r>
  <r>
    <s v="Mission"/>
    <n v="24"/>
    <s v="Mission"/>
    <n v="9579925"/>
    <s v="OUTAGE"/>
    <s v="ALAMEDA COUNTY FD"/>
    <s v="01/22/2022"/>
    <s v="03:05:01"/>
    <n v="1608369"/>
    <s v="L1"/>
    <s v="683 ELSIE AVE"/>
    <s v="SAN LEANDRO"/>
    <m/>
    <m/>
    <s v="AXS-OK ALAMEDA FD ONSITE - WIRE DOWN, COMPLETE OUT."/>
    <s v="C"/>
    <s v="C"/>
    <s v="01/22/2022"/>
    <s v="03:17:07"/>
    <s v="01/22/2022 03:17 (WAG7)  CALLBACK UPDATE COMPLETED. working on eta "/>
    <s v="9254474257"/>
    <s v="T-MAN"/>
    <s v="M2TRSBK"/>
    <s v="01/22/2022"/>
    <s v="04:41:00"/>
    <s v="01/22/2022"/>
    <s v="03:06:06"/>
    <n v="1"/>
    <n v="1"/>
    <n v="1"/>
    <n v="1"/>
    <n v="0"/>
    <n v="0"/>
    <n v="49.816666666666997"/>
    <n v="12.1"/>
    <s v="01/22/2022"/>
    <s v="03:54:50"/>
    <m/>
    <m/>
    <m/>
    <m/>
    <m/>
    <m/>
    <m/>
    <m/>
    <m/>
    <m/>
    <m/>
    <m/>
    <m/>
    <m/>
    <s v="OR:N/A-Noriega onsite fixing issue. (UXB2 03:55 01/22/2022)_x000a__x000a_"/>
    <m/>
    <x v="0"/>
    <m/>
  </r>
  <r>
    <s v="Mission"/>
    <n v="24"/>
    <s v="Mission"/>
    <n v="9583829"/>
    <s v="NON-CUSTOMER"/>
    <s v="ALCO FD"/>
    <s v="01/22/2022"/>
    <s v="07:21:24"/>
    <n v="9583829"/>
    <s v="L1"/>
    <s v="BRYANT ST "/>
    <s v="FREMONT"/>
    <m/>
    <m/>
    <s v="AXS-OK FD ONSITE. LINES DOWN IN STREET."/>
    <s v="C"/>
    <s v="C"/>
    <s v="01/22/2022"/>
    <s v="07:31:10"/>
    <s v="01/22/2022 07:31 (MALM)  CALLBACK UPDATE COMPLETED. TMAN WILSON ADV 15 MIN ETA "/>
    <s v="9254474257"/>
    <s v="T-MAN"/>
    <s v="M1TM5WH"/>
    <s v="01/22/2022"/>
    <s v="07:48:00"/>
    <s v="01/22/2022"/>
    <s v="07:27:04"/>
    <n v="1"/>
    <n v="1"/>
    <n v="1"/>
    <n v="1"/>
    <n v="0"/>
    <n v="0"/>
    <n v="33.583333333333002"/>
    <n v="9.7666666666669997"/>
    <s v="01/22/2022"/>
    <s v="07:54:59"/>
    <m/>
    <m/>
    <m/>
    <m/>
    <m/>
    <m/>
    <m/>
    <m/>
    <m/>
    <m/>
    <m/>
    <m/>
    <m/>
    <m/>
    <m/>
    <m/>
    <x v="0"/>
    <m/>
  </r>
  <r>
    <s v="Mission"/>
    <n v="24"/>
    <s v="Mission"/>
    <n v="9586603"/>
    <s v="OUTAGE"/>
    <s v="COMMERCIAL CASEWORK INC"/>
    <s v="01/22/2022"/>
    <s v="09:36:32"/>
    <n v="1608968"/>
    <s v="L1"/>
    <s v="41780 CHRISTY ST"/>
    <s v="FREMONT"/>
    <m/>
    <m/>
    <s v="A:OK;X:STEWART AVE;R:FD ONS REQ ETA 925-477-4257 SMOKE FROM TRANSFRMR, Pwr-Y"/>
    <s v="C"/>
    <s v="C"/>
    <s v="01/22/2022"/>
    <s v="09:48:38"/>
    <s v="01/22/2022 09:48 (MALM)  CALLBACK UPDATE COMPLETED. TMAN WILSON ADV 9 MIN ETA "/>
    <s v="9254774257"/>
    <s v="T-MAN"/>
    <s v="M1TM5WH"/>
    <s v="01/22/2022"/>
    <s v="09:57:00"/>
    <s v="01/22/2022"/>
    <s v="09:39:24"/>
    <n v="1"/>
    <n v="1"/>
    <n v="1"/>
    <n v="1"/>
    <n v="0"/>
    <n v="0"/>
    <n v="22.883333333332999"/>
    <n v="12.1"/>
    <s v="01/22/2022"/>
    <s v="09:59:25"/>
    <m/>
    <m/>
    <m/>
    <m/>
    <m/>
    <m/>
    <m/>
    <m/>
    <m/>
    <m/>
    <m/>
    <m/>
    <m/>
    <m/>
    <s v="OR:N/A-PUSHED ETOR BASED ON REPAIR TIME AND CREW ONSITE TIME(10HRS) (J0AF 01:31 01/23/2022)_x000a__x000a_OR:N/A-BAD CALL BACK NUMBER (MALM 09:50 01/22/2022)_x000a__x000a_"/>
    <m/>
    <x v="0"/>
    <m/>
  </r>
  <r>
    <s v="Mission"/>
    <n v="24"/>
    <s v="Mission"/>
    <n v="9587198"/>
    <s v="OUTAGE"/>
    <s v="KATHLEEN WEST"/>
    <s v="01/22/2022"/>
    <s v="11:13:09"/>
    <n v="1609119"/>
    <s v="L1"/>
    <s v="18525 MADISON AVE"/>
    <s v="CASTRO VALLEY"/>
    <m/>
    <m/>
    <s v="A:ok;X:;R:FD EN ROUTE REQ CB W/ ETA @ 925-447-4257. NO INJURIES/ACCESS ISSUES REPORTED."/>
    <s v="C"/>
    <s v="C"/>
    <s v="01/22/2022"/>
    <s v="11:15:27"/>
    <s v="01/22/2022 11:50 (JN1Z) T-man onsite 01/22/2022 11:15 (MALM)  CALLBACK UPDATE COMPLETED. TMAN WHITNEY ADV 20 MIN ETA"/>
    <s v="9254474257"/>
    <s v="T-MAN"/>
    <s v="M2TDMWH"/>
    <s v="01/22/2022"/>
    <s v="11:38:00"/>
    <s v="01/22/2022"/>
    <s v="11:14:08"/>
    <n v="1"/>
    <n v="1"/>
    <n v="1"/>
    <n v="1"/>
    <n v="0"/>
    <n v="0"/>
    <n v="38.733333333333"/>
    <n v="2.2999999999999998"/>
    <s v="01/22/2022"/>
    <s v="11:51:53"/>
    <m/>
    <m/>
    <m/>
    <m/>
    <m/>
    <m/>
    <m/>
    <m/>
    <m/>
    <m/>
    <m/>
    <m/>
    <m/>
    <m/>
    <m/>
    <m/>
    <x v="0"/>
    <m/>
  </r>
  <r>
    <s v="Mission"/>
    <n v="24"/>
    <s v="Mission"/>
    <n v="9599644"/>
    <s v="OUTAGE"/>
    <s v="MARIA GONZALES"/>
    <s v="01/25/2022"/>
    <s v="02:13:17"/>
    <n v="1611391"/>
    <s v="L1"/>
    <s v="31334 SAN ANDREAS DR"/>
    <s v="UNION CITY"/>
    <m/>
    <m/>
    <s v="A:OK;X:SAN JOSE CT;R:ELEC VAULT ON FIRE. ALCO FD ENR REQ ETA 925-422-7595PER FD- HAD TO SHUT OFF POWER TO 31330 SAN ANDREAS RD ALSO"/>
    <s v="C"/>
    <s v="C"/>
    <s v="01/25/2022"/>
    <s v="02:16:24"/>
    <s v="01/25/2022 02:16 (P1MG)  CALLBACK UPDATE COMPLETED. 20 MIN ETA "/>
    <s v="9254227595"/>
    <s v="T-MAN"/>
    <s v="M1TAXRR"/>
    <s v="01/25/2022"/>
    <s v="02:37:00"/>
    <s v="01/25/2022"/>
    <s v="02:14:45"/>
    <n v="1"/>
    <n v="1"/>
    <n v="1"/>
    <n v="1"/>
    <n v="0"/>
    <n v="0"/>
    <n v="25.966666666666999"/>
    <n v="3.1166666666670002"/>
    <s v="01/25/2022"/>
    <s v="02:39:15"/>
    <m/>
    <m/>
    <m/>
    <m/>
    <m/>
    <m/>
    <m/>
    <m/>
    <m/>
    <m/>
    <m/>
    <m/>
    <m/>
    <m/>
    <m/>
    <m/>
    <x v="0"/>
    <m/>
  </r>
  <r>
    <s v="Mission"/>
    <n v="24"/>
    <s v="Mission"/>
    <n v="9600012"/>
    <s v="NON-CUSTOMER"/>
    <s v="SAN LEANDRO PD"/>
    <s v="01/25/2022"/>
    <s v="08:08:46"/>
    <n v="9600012"/>
    <s v="L1"/>
    <s v="WILLIAMS ST "/>
    <s v="SAN LEANDRO"/>
    <m/>
    <m/>
    <s v="AXS-OK FD ONSITE POLE  110149963"/>
    <s v="C"/>
    <s v="C"/>
    <s v="01/25/2022"/>
    <s v="08:11:32"/>
    <s v="01/25/2022 08:11 (DXAM)  CALLBACK UPDATE COMPLETED. CALLED 911 WITH A 30 MINUTE ETA "/>
    <s v="5105772740"/>
    <s v="T-MAN"/>
    <s v="M2TRXFH"/>
    <s v="01/25/2022"/>
    <s v="08:56:00"/>
    <s v="01/25/2022"/>
    <s v="08:09:48"/>
    <n v="1"/>
    <n v="1"/>
    <n v="1"/>
    <n v="1"/>
    <n v="0"/>
    <n v="0"/>
    <n v="53.066666666666997"/>
    <n v="2.7666666666670001"/>
    <s v="01/25/2022"/>
    <s v="09:01:50"/>
    <m/>
    <m/>
    <m/>
    <m/>
    <m/>
    <m/>
    <m/>
    <m/>
    <m/>
    <m/>
    <m/>
    <m/>
    <m/>
    <m/>
    <m/>
    <m/>
    <x v="0"/>
    <m/>
  </r>
  <r>
    <s v="Mission"/>
    <n v="24"/>
    <s v="Mission"/>
    <n v="9607722"/>
    <s v="OUTAGE"/>
    <s v="DANNY M RIVERA"/>
    <s v="01/26/2022"/>
    <s v="02:50:14"/>
    <n v="1612305"/>
    <s v="L1"/>
    <s v="27492 HAYWARD BLVD"/>
    <s v="HAYWARD"/>
    <m/>
    <m/>
    <s v="A:OK;X:PARKSIDE;R:FD ENR. ETA CB 51-732-2626. CAR INTO POLE"/>
    <s v="C"/>
    <s v="C"/>
    <s v="01/26/2022"/>
    <s v="02:53:45"/>
    <s v="01/26/2022 03:11 (P1MG) T MAN FRANCO 30 MIN ETA 01/26/2022 03:06 (P1MG) ETA 20 MIN MMP ARTEAGA 01/26/2022 03:04 (P1MG) T MAN FRANCO ACCEPTED ARCOS CALL FOR ETA NO ANSWER; FMO RESOURCE ACCEPTED ARCOS WAITING FOR ETA 01/26/2022 02:53 (P1MG)  CALLBACK UPDATE COMPLETED. ARCOS RUNNING WAIITNG FOR ETA"/>
    <s v="5107322626"/>
    <s v="ASSESSMT"/>
    <s v="M2IJ0A2"/>
    <s v="01/26/2022"/>
    <s v="03:30:00"/>
    <s v="01/26/2022"/>
    <s v="03:17:57"/>
    <n v="1"/>
    <n v="1"/>
    <n v="1"/>
    <n v="1"/>
    <n v="0"/>
    <n v="0"/>
    <n v="41.25"/>
    <n v="3.5166666666670001"/>
    <s v="01/26/2022"/>
    <s v="03:31:29"/>
    <m/>
    <m/>
    <m/>
    <m/>
    <m/>
    <m/>
    <m/>
    <m/>
    <m/>
    <m/>
    <m/>
    <m/>
    <m/>
    <m/>
    <s v="OR:N/A-01/26/2022 03:11 (P1MG) T MAN FRANCO 30 MIN ETA 01/26/2022 03:06 (P1MG) ETA 20 MIN MMP ARTEAGA 01/26/2022 03:04 (P1MG) T MAN FRANCO ACCEPTED ARCOS CALL FOR ETA NO ANSWER; FMO RESOURCE ACCEPTED ARCOS WAITING FOR ETA 01/26/2022 02:53 (P1MG)  CALLBACK UPDATE COMPLETED. ARCOS RUNNING WAIITNG FOR ETA (P1MG 03:11 01/26/2022)_x000a__x000a_OR:N/A-CALLED GAS DISPATCH SPVSR AND ADV TO CANCEL ARCOS FOR GSR 911 STANDBY. FMO ADVISED 15 MIN ETA (MALM 03:10 01/26/2022)_x000a__x000a_OR:N/A-GAS DISPATCH SPVSR RUNNING ARCOS FOR 911 STANDBY. (MALM 03:10 01/26/2022)_x000a__x000a_"/>
    <m/>
    <x v="0"/>
    <m/>
  </r>
  <r>
    <s v="Mission"/>
    <n v="24"/>
    <s v="Mission"/>
    <n v="9623029"/>
    <s v="OUTAGE"/>
    <s v="ALCO"/>
    <s v="01/29/2022"/>
    <s v="10:20:43"/>
    <n v="1615954"/>
    <s v="L1"/>
    <s v="MURDELL"/>
    <s v="LIVERMORE"/>
    <m/>
    <m/>
    <s v="AXS-OK FD ENR CAR VS POLE OUTAGE WRES DWNupdte: Livermore fd onsite req eta also"/>
    <s v="C"/>
    <s v="C"/>
    <s v="01/29/2022"/>
    <s v="10:24:01"/>
    <s v="01/29/2022 10:24 (DXAM)  CALLBACK UPDATE COMPLETED. CALLED 911 WITH A 10 MINUTE ETA "/>
    <s v="9254227594"/>
    <s v="T-MAN"/>
    <s v="M2TRXFH"/>
    <s v="01/29/2022"/>
    <s v="11:03:00"/>
    <s v="01/29/2022"/>
    <s v="11:01:44"/>
    <n v="1"/>
    <n v="1"/>
    <n v="1"/>
    <n v="1"/>
    <n v="0"/>
    <n v="0"/>
    <n v="43.733333333333"/>
    <n v="3.3"/>
    <s v="01/29/2022"/>
    <s v="11:04:27"/>
    <m/>
    <m/>
    <m/>
    <m/>
    <m/>
    <m/>
    <m/>
    <m/>
    <m/>
    <m/>
    <m/>
    <m/>
    <m/>
    <m/>
    <s v="OR:N/A-PER SUP RICH FRANCO PUSHED ETOR OUT 8 HOURS (ADT0 14:33 01/29/2022)_x000a__x000a_OR:N/A-CALLED T-MAN HA-DNA. (DXAM 12:33 01/29/2022)_x000a__x000a_OR:N/A-OMnC SUPERVISOR PATRICK FORCIER CALLED AND REQUESTED A 4 MAN CREW PLUS AN ESTIMATOR.  STARTED ARCOS CALLOUT CALLOUT ID #288085. (DXAM 10:42 01/29/2022)_x000a__x000a_"/>
    <m/>
    <x v="0"/>
    <m/>
  </r>
  <r>
    <s v="Mission"/>
    <n v="24"/>
    <s v="Mission"/>
    <n v="9623813"/>
    <s v="OUTAGE"/>
    <s v="Agostinelli,Annamarie"/>
    <s v="01/29/2022"/>
    <s v="21:04:33"/>
    <n v="1616475"/>
    <s v="L1"/>
    <s v="24900 SANTA CLARA ST APT 72"/>
    <s v="HAYWARD"/>
    <m/>
    <m/>
    <s v="OK FD ONS-510-732-2626-LIVE WIRES DWN IN RDWAY N TOP OF FIRE TRUCK-FFIGHTERS ABA"/>
    <s v="C"/>
    <s v="C"/>
    <s v="01/29/2022"/>
    <s v="21:24:22"/>
    <s v="01/29/2022 21:24 (JRRW)  CALLBACK UPDATE COMPLETED.  "/>
    <s v="5107322626"/>
    <s v="T-MAN"/>
    <s v="FRANCO, T 1"/>
    <s v="01/29/2022"/>
    <s v="21:21:00"/>
    <s v="01/29/2022"/>
    <s v="21:21:19"/>
    <n v="1"/>
    <n v="1"/>
    <n v="1"/>
    <n v="1"/>
    <n v="0"/>
    <n v="0"/>
    <n v="19.45"/>
    <n v="19.816666666667"/>
    <s v="01/29/2022"/>
    <s v="21:24:00"/>
    <m/>
    <m/>
    <m/>
    <m/>
    <m/>
    <m/>
    <m/>
    <m/>
    <m/>
    <m/>
    <m/>
    <m/>
    <m/>
    <m/>
    <s v="OR:N/A-MADE SAFE DUE TO STRUCTURE FIRE PER T MAN FRANCO (P1MG 22:54 01/29/2022)_x000a__x000a_OR:N/A-T MAN ON SITE. (JRRW 21:21 01/29/2022)_x000a__x000a_"/>
    <m/>
    <x v="0"/>
    <m/>
  </r>
  <r>
    <s v="Mission"/>
    <n v="24"/>
    <s v="Mission"/>
    <n v="9634040"/>
    <s v="NON-CUSTOMER"/>
    <s v="FD"/>
    <s v="02/01/2022"/>
    <s v="07:42:25"/>
    <n v="9634040"/>
    <s v="L1"/>
    <s v="JUNIPER"/>
    <s v="SAN LEANDRO"/>
    <m/>
    <m/>
    <s v="AXS-OK WHITE SMOKE COMING FROM TRANSFORMERCABLE WRES OK TO CANCEL"/>
    <s v="C"/>
    <s v="C"/>
    <s v="02/01/2022"/>
    <s v="07:46:49"/>
    <s v="02/01/2022 07:46 (AGG6)  CALLBACK UPDATE COMPLETED. eta 20 min "/>
    <s v="9254227594"/>
    <s v="T-MAN"/>
    <s v="M2TDMWH"/>
    <s v="02/01/2022"/>
    <s v="08:11:00"/>
    <s v="02/01/2022"/>
    <s v="07:44:44"/>
    <n v="1"/>
    <n v="1"/>
    <n v="1"/>
    <n v="1"/>
    <n v="0"/>
    <n v="0"/>
    <n v="30.216666666666999"/>
    <n v="4.4000000000000004"/>
    <s v="02/01/2022"/>
    <s v="08:12:38"/>
    <m/>
    <m/>
    <m/>
    <m/>
    <m/>
    <m/>
    <m/>
    <m/>
    <m/>
    <m/>
    <m/>
    <m/>
    <m/>
    <m/>
    <m/>
    <m/>
    <x v="1"/>
    <n v="2022"/>
  </r>
  <r>
    <s v="Mission"/>
    <n v="24"/>
    <s v="Mission"/>
    <n v="9654954"/>
    <s v="OUTAGE"/>
    <s v="FD"/>
    <s v="02/02/2022"/>
    <s v="15:32:45"/>
    <n v="1619595"/>
    <s v="L1"/>
    <s v="TENNYSON RD"/>
    <s v="HAYWARD"/>
    <m/>
    <m/>
    <s v="AXS-OK FD ONSITE2ND POLE. ON FIRE SAME BLOCK WITH XST OF TYRELL FD NEED ETA"/>
    <s v="C"/>
    <s v="C"/>
    <s v="02/02/2022"/>
    <s v="15:52:04"/>
    <s v="02/02/2022 15:52 (SXMU)  CALLBACK UPDATE COMPLETED. 15 MINUTES "/>
    <s v="5102935073"/>
    <s v="T-MAN"/>
    <s v="M2TRSBK"/>
    <s v="02/02/2022"/>
    <s v="16:00:00"/>
    <s v="02/02/2022"/>
    <s v="15:35:37"/>
    <n v="1"/>
    <n v="1"/>
    <n v="1"/>
    <n v="1"/>
    <n v="0"/>
    <n v="0"/>
    <n v="30.983333333333"/>
    <n v="19.316666666667"/>
    <s v="02/02/2022"/>
    <s v="16:03:44"/>
    <m/>
    <m/>
    <m/>
    <m/>
    <m/>
    <m/>
    <m/>
    <m/>
    <m/>
    <m/>
    <m/>
    <m/>
    <m/>
    <m/>
    <s v="OR:N/A-PUSHED OUT ETOR PER THE D.O. ON SHIFT. HE IS HAVING OIS/OMT/DOD ISSUES AND COULD NOT PUSH OUT ETOR. (MALM 19:09 02/02/2022)_x000a__x000a_OR:N/A-tman said doesn`t need help with call nacho if he needs help (SXMU 16:25 02/02/2022)_x000a__x000a_OR:N/A-pole fire turn into a c.b outage, calling tman to see if he needs help (SXMU 16:23 02/02/2022)_x000a__x000a_OR:N/A-UNKNOW ADDRESS DID NOT SHOW ON ON TMAN MAP, (SXMU 15:53 02/02/2022)_x000a__x000a_OR:N/A-called tman berrios twice trying to get eta (SXMU 15:42 02/02/2022)_x000a__x000a_"/>
    <m/>
    <x v="1"/>
    <n v="2022"/>
  </r>
  <r>
    <s v="Mission"/>
    <n v="24"/>
    <s v="Mission"/>
    <n v="9661463"/>
    <s v="OUTAGE"/>
    <s v="DEBRA K FERNANDES"/>
    <s v="02/03/2022"/>
    <s v="14:11:55"/>
    <n v="1620654"/>
    <s v="L1"/>
    <s v="2325 BRAMBLE CT"/>
    <s v="CASTRO VALLEY"/>
    <m/>
    <m/>
    <s v="A:OK;X:JOHN DR;R:FD ONSITE. REQ ETA, Pwr-Y..FD REQUEST TO EXPEDITE."/>
    <s v="C"/>
    <s v="C"/>
    <s v="02/03/2022"/>
    <s v="14:18:40"/>
    <s v="02/03/2022 14:18 (UXB2)  CALLBACK UPDATE COMPLETED. CALLED 911 WITH 20 MIN ETA. "/>
    <s v="9254227596"/>
    <s v="T-MAN"/>
    <s v="M2TGFME"/>
    <s v="02/03/2022"/>
    <s v="14:37:00"/>
    <s v="02/03/2022"/>
    <s v="14:14:15"/>
    <n v="1"/>
    <n v="1"/>
    <n v="1"/>
    <n v="1"/>
    <n v="0"/>
    <n v="0"/>
    <n v="26.55"/>
    <n v="6.75"/>
    <s v="02/03/2022"/>
    <s v="14:38:28"/>
    <m/>
    <m/>
    <m/>
    <m/>
    <m/>
    <m/>
    <m/>
    <m/>
    <m/>
    <m/>
    <m/>
    <m/>
    <m/>
    <m/>
    <m/>
    <m/>
    <x v="1"/>
    <n v="2022"/>
  </r>
  <r>
    <s v="Mission"/>
    <n v="24"/>
    <s v="Mission"/>
    <n v="9667032"/>
    <s v="NON-CUSTOMER"/>
    <s v="FD"/>
    <s v="02/05/2022"/>
    <s v="09:15:36"/>
    <n v="9667032"/>
    <s v="L1"/>
    <s v="1890 SAN RAFAEL"/>
    <s v="SAN LEANDRO"/>
    <m/>
    <m/>
    <s v="AXS-OK FD ONSITE WIRE DOWN HANGING FROM TREE"/>
    <s v="C"/>
    <s v="N"/>
    <m/>
    <m/>
    <s v="02/05/2022 09:22 (DXAM) NO RING DOWN 02/05/2022 09:22 (DXAM) CALLED 911 WITH A 15 MINUTE ETA"/>
    <s v="9254474257"/>
    <s v="T-MAN"/>
    <s v="M2TGFME"/>
    <s v="02/05/2022"/>
    <s v="09:35:00"/>
    <s v="02/05/2022"/>
    <s v="09:16:28"/>
    <n v="1"/>
    <n v="1"/>
    <n v="0"/>
    <n v="0"/>
    <n v="0"/>
    <n v="0"/>
    <n v="24.533333333333001"/>
    <m/>
    <s v="02/05/2022"/>
    <s v="09:40:08"/>
    <m/>
    <m/>
    <m/>
    <m/>
    <m/>
    <m/>
    <m/>
    <m/>
    <m/>
    <m/>
    <m/>
    <m/>
    <m/>
    <m/>
    <m/>
    <m/>
    <x v="1"/>
    <n v="2022"/>
  </r>
  <r>
    <s v="Mission"/>
    <n v="24"/>
    <s v="Mission"/>
    <n v="9672054"/>
    <s v="OUTAGE"/>
    <s v="JUSTIN MATOS"/>
    <s v="02/06/2022"/>
    <s v="21:55:57"/>
    <n v="1622345"/>
    <s v="L1"/>
    <s v="397 WOODLAND PARK"/>
    <s v="SAN LEANDRO"/>
    <m/>
    <m/>
    <s v="A:OK;X:WOODLAND AVE;R:FD ONSITE. HUGE TREE FELL ON POWERLINES. WIRES DOWN. REQ ETA 925-422-7515, Pwr-Y"/>
    <s v="C"/>
    <s v="C"/>
    <s v="02/06/2022"/>
    <s v="22:07:50"/>
    <s v="02/06/2022 22:19 (P1MG) UPDATED ETA 30 MIN 02/06/2022 22:11 (P1MG) 45 MIN ETA T MAN DOOLAN 02/06/2022 22:07 (P1MG)  CALLBACK UPDATE COMPLETED. ARCOS RUNNING WAIITNG FOR ETA"/>
    <s v="9254227515"/>
    <s v="T-MAN"/>
    <s v="M3TJJDG"/>
    <s v="02/06/2022"/>
    <s v="22:35:00"/>
    <s v="02/06/2022"/>
    <s v="22:10:39"/>
    <n v="1"/>
    <n v="1"/>
    <n v="1"/>
    <n v="1"/>
    <n v="0"/>
    <n v="0"/>
    <n v="40.316666666666997"/>
    <n v="11.883333333333001"/>
    <s v="02/06/2022"/>
    <s v="22:36:16"/>
    <m/>
    <m/>
    <m/>
    <m/>
    <m/>
    <m/>
    <m/>
    <m/>
    <m/>
    <m/>
    <m/>
    <m/>
    <m/>
    <m/>
    <s v="OR:N/A-PER SUP QUINONES OK TO RESTORED; PGE WORK COMPLETED (P1MG 05:46 02/07/2022)_x000a__x000a_OR:N/A-CALLED ON CALL QUINONES NO ANSWER UPDATED ETOR  6AM (P1MG 03:55 02/07/2022)_x000a__x000a_OR:N/A-PER MC SUP QUINONES PUSHED ETOR TO 4AM (P1MG 00:21 02/07/2022)_x000a__x000a_OR:N/A-GAS DISPATCH SPVSR RUNNING ARCOS FOR A 911 STANDBY RESOURCE (MALM 22:12 02/06/2022)_x000a__x000a_"/>
    <m/>
    <x v="1"/>
    <n v="2022"/>
  </r>
  <r>
    <s v="Mission"/>
    <n v="24"/>
    <s v="Mission"/>
    <n v="9674800"/>
    <s v="NON-CUSTOMER"/>
    <s v="ALCO FD"/>
    <s v="02/07/2022"/>
    <s v="13:41:27"/>
    <n v="9674800"/>
    <s v="L1"/>
    <s v="MAPLE DR"/>
    <s v="DUBLIN"/>
    <m/>
    <m/>
    <s v="AXS-OK PER FD SERVICE LINE IS DOWN."/>
    <s v="C"/>
    <s v="C"/>
    <s v="02/07/2022"/>
    <s v="13:56:42"/>
    <s v="02/07/2022 13:56 (UXB2)  CALLBACK UPDATE COMPLETED. tman already onsite. "/>
    <s v="9254474257"/>
    <s v="T-MAN"/>
    <s v="M3TJJSX"/>
    <s v="02/07/2022"/>
    <s v="13:56:00"/>
    <s v="02/07/2022"/>
    <s v="13:42:27"/>
    <n v="1"/>
    <n v="1"/>
    <n v="1"/>
    <n v="1"/>
    <n v="0"/>
    <n v="0"/>
    <n v="15.3"/>
    <n v="15.25"/>
    <s v="02/07/2022"/>
    <s v="13:56:45"/>
    <m/>
    <m/>
    <m/>
    <m/>
    <m/>
    <m/>
    <m/>
    <m/>
    <m/>
    <m/>
    <m/>
    <m/>
    <m/>
    <m/>
    <m/>
    <m/>
    <x v="1"/>
    <n v="2022"/>
  </r>
  <r>
    <s v="Mission"/>
    <n v="24"/>
    <s v="Mission"/>
    <n v="9675773"/>
    <s v="OUTAGE"/>
    <s v="ALCO FIRE"/>
    <s v="02/07/2022"/>
    <s v="17:32:12"/>
    <n v="1622937"/>
    <s v="L1"/>
    <s v="POPLAR"/>
    <s v="DUBLIN"/>
    <m/>
    <m/>
    <s v="AXS-OK FD ENRT TO POSS LINE DOWN NEAR EDEN AND POPLAR WITH BLWN TRANSFORMER AT H"/>
    <s v="C"/>
    <s v="C"/>
    <s v="02/07/2022"/>
    <s v="17:35:22"/>
    <s v="02/07/2022 17:35 (MXMA)  CALLBACK UPDATE COMPLETED. 25 MIN ETA "/>
    <s v="9254227596"/>
    <s v="T-MAN"/>
    <s v="M3TJJSX"/>
    <s v="02/07/2022"/>
    <s v="17:56:00"/>
    <s v="02/07/2022"/>
    <s v="17:33:18"/>
    <n v="1"/>
    <n v="1"/>
    <n v="1"/>
    <n v="1"/>
    <n v="0"/>
    <n v="0"/>
    <n v="34.049999999999997"/>
    <n v="3.166666666667"/>
    <s v="02/07/2022"/>
    <s v="18:06:15"/>
    <m/>
    <m/>
    <m/>
    <m/>
    <m/>
    <m/>
    <m/>
    <m/>
    <m/>
    <m/>
    <m/>
    <m/>
    <m/>
    <m/>
    <m/>
    <m/>
    <x v="1"/>
    <n v="2022"/>
  </r>
  <r>
    <s v="Mission"/>
    <n v="24"/>
    <s v="Mission"/>
    <n v="9675962"/>
    <s v="OUTAGE"/>
    <s v="HIGHWAY PATROL "/>
    <s v="02/07/2022"/>
    <s v="21:34:11"/>
    <n v="1623000"/>
    <s v="L1"/>
    <s v="FOOTHILL RD "/>
    <s v="SUNOL"/>
    <m/>
    <m/>
    <s v="AXS-K CARPOLE ACCIDENT WIRE DOWN POLE# 110250684UPDATE LOG #2311"/>
    <s v="C"/>
    <s v="C"/>
    <s v="02/07/2022"/>
    <s v="21:45:17"/>
    <s v="02/07/2022 21:45 (MXMA)  CALLBACK UPDATE COMPLETED. 30 MIN ETA "/>
    <s v="7076418300"/>
    <s v="T-MAN"/>
    <s v="M1TM5WH"/>
    <s v="02/07/2022"/>
    <s v="22:17:00"/>
    <s v="02/07/2022"/>
    <s v="21:54:16"/>
    <n v="1"/>
    <n v="1"/>
    <n v="1"/>
    <n v="1"/>
    <n v="0"/>
    <n v="0"/>
    <n v="43.85"/>
    <n v="11.1"/>
    <s v="02/07/2022"/>
    <s v="22:18:02"/>
    <m/>
    <m/>
    <m/>
    <m/>
    <m/>
    <m/>
    <m/>
    <m/>
    <m/>
    <m/>
    <m/>
    <m/>
    <m/>
    <m/>
    <s v="[UPTR#9675962:OR:N/A-GSR PH# 510-719-6083 (MXMA 21:51 02/07/2022)_x000a__x000a_OR:N/A-GSR DCT0 WILL GO STANDBY WITH 25 MIN ETA (MXMA 21:49 02/07/2022)_x000a__x000a_OR:N/A-RUNNING ARCOS AND ALSO CALLED RESTORATION SUPERVISOR JOHN BAKER WILL MAKE CALLS TO GET HELP. NOTIFIED ELECT DISP SUPVR (MXMA 21:43 02/07/2022)_x000a__x000a_]"/>
    <m/>
    <x v="1"/>
    <n v="2022"/>
  </r>
  <r>
    <s v="Mission"/>
    <n v="24"/>
    <s v="Mission"/>
    <n v="9689374"/>
    <s v="OUTAGE"/>
    <s v="RODRIGUEZ,EFRAIN"/>
    <s v="02/10/2022"/>
    <s v="20:53:54"/>
    <n v="1625204"/>
    <s v="L1"/>
    <s v="7972 THORNTON AVE"/>
    <s v="NEWARK"/>
    <m/>
    <m/>
    <s v="A:OK;X:SPRUCE;R:ALAMEDA COUNTY FD ONS REQ ETA FOR ARCING WIRES, Pwr-Y"/>
    <s v="C"/>
    <s v="C"/>
    <s v="02/10/2022"/>
    <s v="20:57:22"/>
    <s v="02/10/2022 20:57 (AVG2)  CALLBACK UPDATE COMPLETED. ETA 20 MIN "/>
    <s v="9254474257"/>
    <s v="T-MAN"/>
    <s v="M1TC3H1"/>
    <s v="02/10/2022"/>
    <s v="21:14:00"/>
    <s v="02/10/2022"/>
    <s v="20:54:49"/>
    <n v="1"/>
    <n v="1"/>
    <n v="1"/>
    <n v="1"/>
    <n v="0"/>
    <n v="0"/>
    <n v="22.15"/>
    <n v="3.4666666666669999"/>
    <s v="02/10/2022"/>
    <s v="21:16:03"/>
    <m/>
    <m/>
    <m/>
    <m/>
    <m/>
    <m/>
    <m/>
    <m/>
    <m/>
    <m/>
    <m/>
    <m/>
    <m/>
    <m/>
    <s v="OR:N/A-PART OF OIS 1625196; MATCHED ETOR UPDATE (NWA1 22:25 02/10/2022)_x000a__x000a_OR:N/A-EXHAUSTED ARCOS CALL OUT FOR 2ND TMAN (NWA1 22:19 02/10/2022)_x000a__x000a_"/>
    <m/>
    <x v="1"/>
    <n v="2022"/>
  </r>
  <r>
    <s v="Mission"/>
    <n v="24"/>
    <s v="Mission"/>
    <n v="9694146"/>
    <s v="OUTAGE"/>
    <s v="DESIREE LEE"/>
    <s v="02/11/2022"/>
    <s v="18:48:40"/>
    <n v="1625910"/>
    <s v="L1"/>
    <s v="2094 TROMBAS AVE"/>
    <s v="SAN LEANDRO"/>
    <m/>
    <m/>
    <s v="A:OK;X:VALITA;R:ALAMEDA COUNTY FD REQ ETA FOR BLOWN TRANSFORMER; NO WIRES DOWN, Pwr-Y"/>
    <s v="C"/>
    <s v="C"/>
    <s v="02/11/2022"/>
    <s v="18:53:20"/>
    <s v="02/11/2022 18:53 (UXB2)  CALLBACK UPDATE COMPLETED. CALLED 911 WITH 30 MIN ETA. "/>
    <s v="9254474257"/>
    <s v="T-MAN"/>
    <s v="M2TRXFH"/>
    <s v="02/11/2022"/>
    <s v="19:11:00"/>
    <s v="02/11/2022"/>
    <s v="18:49:16"/>
    <n v="1"/>
    <n v="1"/>
    <n v="1"/>
    <n v="1"/>
    <n v="0"/>
    <n v="0"/>
    <n v="26.15"/>
    <n v="4.666666666667"/>
    <s v="02/11/2022"/>
    <s v="19:14:49"/>
    <m/>
    <m/>
    <m/>
    <m/>
    <m/>
    <m/>
    <m/>
    <m/>
    <m/>
    <m/>
    <m/>
    <m/>
    <m/>
    <m/>
    <m/>
    <m/>
    <x v="1"/>
    <n v="2022"/>
  </r>
  <r>
    <s v="Mission"/>
    <n v="24"/>
    <s v="Mission"/>
    <n v="9695053"/>
    <s v="NON-CUSTOMER"/>
    <s v="ALAMEDA FD"/>
    <s v="02/12/2022"/>
    <s v="02:27:33"/>
    <n v="9695053"/>
    <s v="L1"/>
    <s v="14150 MONARCH BAY DR"/>
    <s v="SAN LEANDRO"/>
    <m/>
    <m/>
    <s v="AXS-OK LADDER ON ELECTRIC LINES.  INJURY HERE ETA REQ."/>
    <s v="C"/>
    <s v="N"/>
    <m/>
    <m/>
    <s v="02/12/2022 03:25 (AXN0) PER AGENCY TMAN NOT ONSITE 02/12/2022 02:47 (AXN0) GAVE 30 MINUTE ETA 02/12/2022 02:40 (AXN0) ADVISED WITH ETA"/>
    <s v="9254474257"/>
    <s v="STANDBY"/>
    <s v="M2GD5WR"/>
    <s v="02/12/2022"/>
    <s v="03:32:00"/>
    <s v="02/12/2022"/>
    <s v="03:02:15"/>
    <n v="1"/>
    <n v="0"/>
    <n v="0"/>
    <n v="0"/>
    <n v="0"/>
    <n v="0"/>
    <n v="70.866666666667001"/>
    <m/>
    <s v="02/12/2022"/>
    <s v="03:38:25"/>
    <m/>
    <m/>
    <m/>
    <m/>
    <m/>
    <m/>
    <m/>
    <m/>
    <m/>
    <m/>
    <m/>
    <m/>
    <m/>
    <m/>
    <m/>
    <s v="OR:N/A-UPDATED ETA FOR FRANCO 0339 (AXN0 03:29 02/12/2022)_x000a__x000a_OR:N/A-02/12/2022 03:25 (AXN0) PER AGENCY TMAN NOT ONSITE (AXN0 03:26 02/12/2022)_x000a__x000a_OR:N/A-GSR WONG GAVE 45 MINUTE ETA (AXN0 02:55 02/12/2022)_x000a__x000a_OR:N/A-02/12/2022 02:47 (AXN0) GAVE 30 MINUTE ETA (AXN0 02:48 02/12/2022)_x000a__x000a_OR:N/A-ON CALL BP IS WORKING ON A CLOSER RESOURCE. (JRRW 02:46 02/12/2022)_x000a__x000a_OR:N/A-MMP E1MJ4CO HAS 40 MIN ETA. (JRRW 02:43 02/12/2022)_x000a__x000a_OR:N/A-02/12/2022 02:40 (AXN0) ADVISED WITH ETA (AXN0 02:41 02/12/2022)_x000a__x000a_OR:N/A-ON CALL BAKER CALLED. (JRRW 02:40 02/12/2022)_x000a__x000a_OR:N/A-GAS WILL RUN ARCOS FOR A STANDBY. (JRRW 02:38 02/12/2022)_x000a__x000a_OR:N/A-ARCOS # 289443 (AXN0 02:33 02/12/2022)_x000a__x000a_OR:N/A-FM ARCOS RUNNING # 289442 (JRRW 02:32 02/12/2022)_x000a__x000a_"/>
    <x v="1"/>
    <n v="2022"/>
  </r>
  <r>
    <s v="Mission"/>
    <n v="24"/>
    <s v="Mission"/>
    <n v="9696388"/>
    <s v="NON-CUSTOMER"/>
    <s v="HAYWARD FD"/>
    <s v="02/12/2022"/>
    <s v="13:27:54"/>
    <n v="9696388"/>
    <s v="L1"/>
    <s v="WEST JACKSON ST"/>
    <s v="HAYWARD"/>
    <m/>
    <m/>
    <s v="AXS-OK FD OM SITE TO TRANSFORMER BLOWN IN FRONT OF TACO BELL POLE#110206482 LOG#"/>
    <s v="C"/>
    <s v="C"/>
    <s v="02/12/2022"/>
    <s v="13:36:23"/>
    <s v="02/12/2022 13:36 (DXAM)  CALLBACK UPDATE COMPLETED. CALLED 911 WITH A 30 MINUTE ETA "/>
    <s v="5107322626"/>
    <s v="T-MAN"/>
    <s v="M2TRXFH"/>
    <s v="02/12/2022"/>
    <s v="13:58:00"/>
    <s v="02/12/2022"/>
    <s v="13:30:26"/>
    <n v="1"/>
    <n v="1"/>
    <n v="1"/>
    <n v="1"/>
    <n v="0"/>
    <n v="0"/>
    <n v="32.4"/>
    <n v="8.4833333333330003"/>
    <s v="02/12/2022"/>
    <s v="14:00:18"/>
    <m/>
    <m/>
    <m/>
    <m/>
    <m/>
    <m/>
    <m/>
    <m/>
    <m/>
    <m/>
    <m/>
    <m/>
    <m/>
    <m/>
    <m/>
    <m/>
    <x v="1"/>
    <n v="2022"/>
  </r>
  <r>
    <s v="Mission"/>
    <n v="24"/>
    <s v="Mission"/>
    <n v="9710974"/>
    <s v="OUTAGE"/>
    <s v="JULIAN DUMPIT"/>
    <s v="02/16/2022"/>
    <s v="05:36:43"/>
    <n v="1628380"/>
    <s v="L1"/>
    <s v="17489 VIA SUSANA"/>
    <s v="SAN LORENZO"/>
    <m/>
    <m/>
    <s v="A:OK;X:VIA SARITA;R:FD ONS. ETA CB 925-422-7594. POWER LINES DOWN , ARCING, Pwr-Y"/>
    <s v="C"/>
    <s v="C"/>
    <s v="02/16/2022"/>
    <s v="05:41:57"/>
    <s v="02/16/2022 05:41 (P1MG)  CALLBACK UPDATE COMPLETED. 10 MIN ETA "/>
    <s v="9254227594"/>
    <s v="STANDBY"/>
    <s v="M2GJIM6"/>
    <s v="02/16/2022"/>
    <s v="05:44:00"/>
    <s v="02/16/2022"/>
    <s v="05:39:14"/>
    <n v="1"/>
    <n v="1"/>
    <n v="1"/>
    <n v="1"/>
    <n v="0"/>
    <n v="0"/>
    <n v="8"/>
    <n v="5.2333333333330003"/>
    <s v="02/16/2022"/>
    <s v="05:44:43"/>
    <m/>
    <m/>
    <m/>
    <m/>
    <m/>
    <m/>
    <m/>
    <m/>
    <m/>
    <m/>
    <m/>
    <m/>
    <m/>
    <m/>
    <s v="OR:N/A-per T Man Richard Franco ; advised he is closing tag and no extension needed for ETOR (HDB7 08:38 02/16/2022)_x000a__x000a_"/>
    <m/>
    <x v="1"/>
    <n v="2022"/>
  </r>
  <r>
    <s v="Mission"/>
    <n v="24"/>
    <s v="Mission"/>
    <n v="9725204"/>
    <s v="OUTAGE"/>
    <s v="KRISTIN JOHNSON"/>
    <s v="02/18/2022"/>
    <s v="17:17:53"/>
    <n v="1632193"/>
    <s v="L1"/>
    <s v="5143 KATHY WAY"/>
    <s v="LIVERMORE"/>
    <m/>
    <m/>
    <s v="A:OK;X:JULIET CT;R:ALCO FD ON SITE; WIRE DOWN ON PROPERTY NO ARCING, Pwr-Y"/>
    <s v="C"/>
    <s v="C"/>
    <s v="02/18/2022"/>
    <s v="17:21:51"/>
    <s v="02/18/2022 17:21 (DXAM)  CALLBACK UPDATE COMPLETED. CALLED 911 WITH A 10 MINUTE ETA "/>
    <s v="9254474257"/>
    <s v="T-MAN"/>
    <s v="M3TJJDG"/>
    <s v="02/18/2022"/>
    <s v="17:37:00"/>
    <s v="02/18/2022"/>
    <s v="17:19:10"/>
    <n v="1"/>
    <n v="1"/>
    <n v="1"/>
    <n v="1"/>
    <n v="0"/>
    <n v="0"/>
    <n v="19.983333333333"/>
    <n v="3.9666666666669999"/>
    <s v="02/18/2022"/>
    <s v="17:37:52"/>
    <m/>
    <m/>
    <m/>
    <m/>
    <m/>
    <m/>
    <m/>
    <m/>
    <m/>
    <m/>
    <m/>
    <m/>
    <m/>
    <m/>
    <m/>
    <m/>
    <x v="1"/>
    <n v="2022"/>
  </r>
  <r>
    <s v="Mission"/>
    <n v="24"/>
    <s v="Mission"/>
    <n v="9730490"/>
    <s v="NON-CUSTOMER"/>
    <s v="UNION CITY FD"/>
    <s v="02/20/2022"/>
    <s v="04:42:19"/>
    <n v="9730490"/>
    <s v="L1"/>
    <s v="ATLANTIC ST"/>
    <s v="UNION CITY"/>
    <m/>
    <m/>
    <s v="AXS-OK FD ONS. POLE BROKEN. WIRES DOWN. REQ ETA 510-790-6722"/>
    <s v="C"/>
    <s v="C"/>
    <s v="02/20/2022"/>
    <s v="04:46:48"/>
    <s v="02/20/2022 04:46 (P1MG)  CALLBACK UPDATE COMPLETED. ARCOS RUNNING WAITING FOR ETA "/>
    <s v="5107906722"/>
    <s v="T-MAN"/>
    <s v="M1TC3H1"/>
    <s v="02/20/2022"/>
    <s v="05:49:00"/>
    <s v="02/20/2022"/>
    <s v="05:05:53"/>
    <n v="1"/>
    <n v="0"/>
    <n v="1"/>
    <n v="1"/>
    <n v="0"/>
    <n v="0"/>
    <n v="68.316666666667004"/>
    <n v="4.4833333333330003"/>
    <s v="02/20/2022"/>
    <s v="05:50:38"/>
    <m/>
    <m/>
    <m/>
    <m/>
    <m/>
    <m/>
    <m/>
    <m/>
    <m/>
    <m/>
    <m/>
    <m/>
    <m/>
    <m/>
    <m/>
    <s v="OR:N/A-T MAN SUP BAKER DID CALLBACK. WHILE TALKING TO BAKER FIRST T MAN RESPONDEDT O ARCOS. NO OTHER T MAN HA WAS BEST OPTION. (P1MG 05:48 02/20/2022)_x000a__x000a_OR:N/A-2ND T MAN ACCEPTED ARCOS 60 MIN ETA; T MAN DOOLAN (P1MG 05:43 02/20/2022)_x000a__x000a_OR:N/A-CONTACTED AGENCY TO CONFIRM IF STILL ONSITE; ADV THEY ARE STILL STANDING BY (WDSH 05:42 02/20/2022)_x000a__x000a_OR:N/A-CHECKED IN WITH AGENCY T MAN OR RESOURCE STILL NOT THERE (P1MG 05:40 02/20/2022)_x000a__x000a_OR:N/A-PER GAS DISPATCH NO GSR ACCEPTED ARCOS CALL OUT (P1MG 05:16 02/20/2022)_x000a__x000a_OR:N/A-CALLED MC SUP JOE LUCERO NO ANSWER (P1MG 05:10 02/20/2022)_x000a__x000a_OR:N/A-EAST BAY GRAVE T MAN ON A STRUCTURE FIRE (P1MG 05:02 02/20/2022)_x000a__x000a_OR:N/A-ARCOS FMO J CROBIN ETA 45 MIN; ARCOS T MAN HA 60 MIN ETA (P1MG 05:00 02/20/2022)_x000a__x000a_OR:N/A-SPOKE WITH ALDEN (GAS DISP) AAA9- ADVISED HE HAS EXHAUSTED THE CALLOUT LIST AND DOING MANUAL CALL OUTS CURRENTLY; ADVISED HIM TO RUN ARCOS ANYWAYS FOR A POSSIBLE RESOURCE (WDSH 04:59 02/20/2022)_x000a__x000a_OR:N/A-ARCOS RUNNING BEEN 11 MINUTTES NO TMAN RESPONSE; RAN ARCOS FOR FMO ; SPOKE TO DISP SUP WILL HAD ARCOS RUN FOR GSR.  CALL T SUP BAKER NO ANSWER. (P1MG 04:54 02/20/2022)_x000a__x000a_"/>
    <x v="1"/>
    <n v="2022"/>
  </r>
  <r>
    <s v="Mission"/>
    <n v="24"/>
    <s v="Mission"/>
    <n v="9734781"/>
    <s v="OUTAGE"/>
    <s v="HAYWARD PD"/>
    <s v="02/21/2022"/>
    <s v="10:32:10"/>
    <n v="1633162"/>
    <s v="L1"/>
    <s v="INDUSTRIAL , DEPOT"/>
    <s v="HAYWARD"/>
    <m/>
    <m/>
    <s v="AXS-OK TRAFFIC LIGHTS OUT PER HAYWARD PD/ INC#10185"/>
    <s v="C"/>
    <s v="C"/>
    <s v="02/21/2022"/>
    <s v="10:40:45"/>
    <s v="02/21/2022 10:40 (SXMU)  CALLBACK UPDATE COMPLETED. eta 20 minutes "/>
    <s v="5102935073"/>
    <s v="T-MAN"/>
    <s v="M2TIXA2"/>
    <s v="02/21/2022"/>
    <s v="11:02:00"/>
    <s v="02/21/2022"/>
    <s v="10:37:00"/>
    <n v="1"/>
    <n v="1"/>
    <n v="1"/>
    <n v="1"/>
    <n v="0"/>
    <n v="0"/>
    <n v="33.683333333333003"/>
    <n v="8.583333333333"/>
    <s v="02/21/2022"/>
    <s v="11:05:51"/>
    <m/>
    <m/>
    <m/>
    <m/>
    <m/>
    <m/>
    <m/>
    <m/>
    <m/>
    <m/>
    <m/>
    <m/>
    <m/>
    <m/>
    <m/>
    <m/>
    <x v="1"/>
    <n v="2022"/>
  </r>
  <r>
    <s v="Mission"/>
    <n v="24"/>
    <s v="Mission"/>
    <n v="9743180"/>
    <s v="OUTAGE"/>
    <s v="RYAN SIADOR"/>
    <s v="02/22/2022"/>
    <s v="21:29:55"/>
    <n v="1634280"/>
    <s v="L1"/>
    <s v="650 FARGO AVE APT 2"/>
    <s v="SAN LEANDRO"/>
    <m/>
    <m/>
    <s v="A:OK;X:WASHINGTON;R:ALCO FD ON SITE REQ ETA FOR POWER OUT AND BURNING SMELL, Pwr-Y"/>
    <s v="C"/>
    <s v="C"/>
    <s v="02/22/2022"/>
    <s v="21:35:19"/>
    <s v="02/22/2022 21:35 (UXB2)  CALLBACK UPDATE COMPLETED. CALLED 911 WITH 30 MIN ETA. "/>
    <s v="9254227594"/>
    <s v="T-MAN"/>
    <s v="M2TGFME"/>
    <s v="02/22/2022"/>
    <s v="22:12:00"/>
    <s v="02/22/2022"/>
    <s v="21:31:20"/>
    <n v="1"/>
    <n v="1"/>
    <n v="1"/>
    <n v="1"/>
    <n v="0"/>
    <n v="0"/>
    <n v="33.366666666667001"/>
    <n v="5.4"/>
    <s v="02/22/2022"/>
    <s v="22:03:17"/>
    <m/>
    <m/>
    <m/>
    <m/>
    <m/>
    <m/>
    <m/>
    <m/>
    <m/>
    <m/>
    <m/>
    <m/>
    <m/>
    <m/>
    <s v="OR:N/A-map shows he is onsite (UXB2 22:03 02/22/2022)_x000a__x000a_"/>
    <m/>
    <x v="1"/>
    <n v="2022"/>
  </r>
  <r>
    <s v="Mission"/>
    <n v="24"/>
    <s v="Mission"/>
    <n v="9749326"/>
    <s v="OUTAGE"/>
    <s v="TECHNICON CONSTRUCTION CO, INC"/>
    <s v="02/23/2022"/>
    <s v="16:28:57"/>
    <n v="1635004"/>
    <s v="L1"/>
    <s v="29265 PACIFIC ST"/>
    <s v="HAYWARD"/>
    <m/>
    <m/>
    <s v="A:OK;X:W TENNYSON;R:REPORT OF LINE ARCING ON THE GROUND PER FD NEED ETA, Pwr-Y"/>
    <s v="C"/>
    <s v="C"/>
    <s v="02/23/2022"/>
    <s v="16:32:04"/>
    <s v="02/23/2022 16:32 (AGG6)  CALLBACK UPDATE COMPLETED. eta 30 min "/>
    <s v="5107322626"/>
    <s v="T-MAN"/>
    <s v="M2TIXA2"/>
    <s v="02/23/2022"/>
    <s v="16:50:00"/>
    <s v="02/23/2022"/>
    <s v="16:30:22"/>
    <n v="1"/>
    <n v="1"/>
    <n v="1"/>
    <n v="1"/>
    <n v="0"/>
    <n v="0"/>
    <n v="23.75"/>
    <n v="3.1166666666670002"/>
    <s v="02/23/2022"/>
    <s v="16:52:42"/>
    <m/>
    <m/>
    <m/>
    <m/>
    <m/>
    <m/>
    <m/>
    <m/>
    <m/>
    <m/>
    <m/>
    <m/>
    <m/>
    <m/>
    <m/>
    <m/>
    <x v="1"/>
    <n v="2022"/>
  </r>
  <r>
    <s v="Mission"/>
    <n v="24"/>
    <s v="Mission"/>
    <n v="9750968"/>
    <s v="OUTAGE"/>
    <s v="GREAT WESTERN MALTING CO"/>
    <s v="02/23/2022"/>
    <s v="20:24:01"/>
    <n v="1635120"/>
    <s v="L1"/>
    <s v="2488 BAUMANN AVE"/>
    <s v="SAN LORENZO"/>
    <m/>
    <m/>
    <s v="A:OK;X:WORTHLEY;R:ALAMEDA COUNTY FD REQ ETA FOR WIRES DOWN AND ON FIRE, Pwr-I"/>
    <s v="C"/>
    <s v="C"/>
    <s v="02/23/2022"/>
    <s v="20:27:26"/>
    <s v="02/23/2022 20:27 (MXLG)  CALLBACK UPDATE COMPLETED. TMAN ARAQUISTAIN HAS A 15 MINUTE ETA, CALLED 911 DISPATCHER TO CONFIRM "/>
    <s v="9254474267"/>
    <s v="T-MAN"/>
    <s v="M2TIXA2"/>
    <s v="02/23/2022"/>
    <s v="20:35:00"/>
    <s v="02/23/2022"/>
    <s v="20:20:24"/>
    <n v="1"/>
    <n v="1"/>
    <n v="1"/>
    <n v="1"/>
    <n v="0"/>
    <n v="0"/>
    <n v="12.333333333333"/>
    <n v="3.416666666667"/>
    <s v="02/23/2022"/>
    <s v="20:36:21"/>
    <m/>
    <m/>
    <m/>
    <m/>
    <m/>
    <m/>
    <m/>
    <m/>
    <m/>
    <m/>
    <m/>
    <m/>
    <m/>
    <m/>
    <s v="OR:N/A-T MAN BUSY PUSH ETOR 2 HOURS (P1MG 23:22 02/23/2022)_x000a__x000a_OR:N/A-TMAN ARAQUISTAIN SAYS HE WILL CALL ME IF A SECOND TMAN IS NEEDED, ONCE HE GETS ONSITE (MXLG 20:29 02/23/2022)_x000a__x000a_"/>
    <m/>
    <x v="1"/>
    <n v="2022"/>
  </r>
  <r>
    <s v="Mission"/>
    <n v="24"/>
    <s v="Mission"/>
    <n v="9758055"/>
    <s v="OUTAGE"/>
    <s v="US PIPE &amp; FOUNDRY COMPANY"/>
    <s v="02/24/2022"/>
    <s v="21:31:53"/>
    <n v="1636349"/>
    <s v="L1"/>
    <s v="1295 WHIPPLE RD"/>
    <s v="UNION CITY"/>
    <m/>
    <m/>
    <s v="A:OK;X:CENTRAL;R:ALAMEDA COUNTY FD ONS REQ ETA FOR POLE FIREFD REQ CONTACT WITH TRUCK 31 FOR ASSESSMENT"/>
    <s v="C"/>
    <s v="C"/>
    <s v="02/24/2022"/>
    <s v="21:43:55"/>
    <s v="02/24/2022 21:43 (UXB2)  CALLBACK UPDATE COMPLETED. 30 MIN ETA. "/>
    <s v="9254227595"/>
    <s v="T-MAN"/>
    <s v="M1TC3H1"/>
    <s v="02/24/2022"/>
    <s v="22:16:00"/>
    <s v="02/24/2022"/>
    <s v="21:33:10"/>
    <n v="1"/>
    <n v="1"/>
    <n v="1"/>
    <n v="1"/>
    <n v="0"/>
    <n v="0"/>
    <n v="48.9"/>
    <n v="12.033333333332999"/>
    <s v="02/24/2022"/>
    <s v="22:20:47"/>
    <m/>
    <m/>
    <m/>
    <m/>
    <m/>
    <m/>
    <m/>
    <m/>
    <m/>
    <m/>
    <m/>
    <m/>
    <m/>
    <m/>
    <m/>
    <m/>
    <x v="1"/>
    <n v="2022"/>
  </r>
  <r>
    <s v="Mission"/>
    <n v="24"/>
    <s v="Mission"/>
    <n v="9765243"/>
    <s v="NON-CUSTOMER"/>
    <s v="HAYWARD FD "/>
    <s v="02/26/2022"/>
    <s v="20:06:04"/>
    <n v="9765243"/>
    <s v="L1"/>
    <s v="HUNTWOOD"/>
    <s v="HAYWARD"/>
    <m/>
    <m/>
    <s v="AXS-OK IN ROAD BLOCKING TRAFFIC ETA REQ 510-732-2626 WILL STAND BY29020 HUNTWOOD"/>
    <s v="C"/>
    <s v="C"/>
    <s v="02/26/2022"/>
    <s v="20:12:23"/>
    <s v="02/26/2022 20:12 (KERA)  CALLBACK UPDATE COMPLETED. 30 MIN ETA WHITNEY "/>
    <s v="5107322626"/>
    <s v="T-MAN"/>
    <s v="M2TDMWH"/>
    <s v="02/26/2022"/>
    <s v="20:52:00"/>
    <s v="02/26/2022"/>
    <s v="20:25:04"/>
    <n v="1"/>
    <n v="1"/>
    <n v="1"/>
    <n v="1"/>
    <n v="0"/>
    <n v="0"/>
    <n v="47.583333333333002"/>
    <n v="6.3166666666670004"/>
    <s v="02/26/2022"/>
    <s v="20:53:39"/>
    <m/>
    <m/>
    <m/>
    <m/>
    <m/>
    <m/>
    <m/>
    <m/>
    <m/>
    <m/>
    <m/>
    <m/>
    <m/>
    <m/>
    <m/>
    <s v="OR:N/A-OMnC SUPERVISOR SEAN GALL CALLED AND REQUESTED A 2 MAN CREW.  STARTED ARCOSCALL.  CALLOUT ID #291064 (DXAM 10:37 02/27/2022)_x000a__x000a_OR:N/A-30 MIN ETA WHITNEY (KERA 20:12 02/26/2022)_x000a__x000a_OR:N/A-ARCOS (KERA 20:08 02/26/2022)_x000a__x000a_"/>
    <x v="1"/>
    <n v="2022"/>
  </r>
  <r>
    <s v="Mission"/>
    <n v="24"/>
    <s v="Mission"/>
    <n v="9777625"/>
    <s v="NON-CUSTOMER"/>
    <s v="ALCO"/>
    <s v="03/02/2022"/>
    <s v="11:49:34"/>
    <n v="9777625"/>
    <s v="L1"/>
    <s v="DUBLIN "/>
    <s v="DUBLIN"/>
    <m/>
    <m/>
    <s v="AXS-OK FD ENROUTE BIG RIG HIT POLE WD , ARCING"/>
    <s v="C"/>
    <s v="C"/>
    <s v="03/02/2022"/>
    <s v="11:53:07"/>
    <s v="03/02/2022 11:53 (CXTQ)  CALLBACK UPDATE COMPLETED. tman notified and provided a  30 min eta.  notified 911 agency "/>
    <s v="9254474257"/>
    <s v="T-MAN"/>
    <s v="M3TBKP2"/>
    <s v="03/02/2022"/>
    <s v="12:17:00"/>
    <s v="03/02/2022"/>
    <s v="11:50:35"/>
    <n v="1"/>
    <n v="1"/>
    <n v="1"/>
    <n v="1"/>
    <n v="0"/>
    <n v="0"/>
    <n v="30.05"/>
    <n v="3.55"/>
    <s v="03/02/2022"/>
    <s v="12:19:37"/>
    <m/>
    <m/>
    <m/>
    <m/>
    <m/>
    <m/>
    <m/>
    <m/>
    <m/>
    <m/>
    <m/>
    <m/>
    <m/>
    <m/>
    <m/>
    <m/>
    <x v="2"/>
    <n v="2022"/>
  </r>
  <r>
    <s v="Mission"/>
    <n v="24"/>
    <s v="Mission"/>
    <n v="9802637"/>
    <s v="OUTAGE"/>
    <s v="LISA WHITTINGTON"/>
    <s v="03/04/2022"/>
    <s v="16:59:53"/>
    <n v="1642552"/>
    <s v="L1"/>
    <s v="3905 NICHANDROS ST"/>
    <s v="CASTRO VALLEY"/>
    <m/>
    <m/>
    <s v="A:OK;X:REDWOOD RD;R:FD ONSITE. REQ ETA..TREE BRANCH ON WIRE.."/>
    <s v="C"/>
    <s v="C"/>
    <s v="03/04/2022"/>
    <s v="17:05:01"/>
    <s v="03/04/2022 17:05 (DXAM)  CALLBACK UPDATE COMPLETED. CALLED 911 WITH A 10 MINUTE ETA "/>
    <s v="9254474257"/>
    <s v="T-MAN"/>
    <s v="M2TPWW6"/>
    <s v="03/04/2022"/>
    <s v="17:12:00"/>
    <s v="03/04/2022"/>
    <s v="17:01:08"/>
    <n v="1"/>
    <n v="1"/>
    <n v="1"/>
    <n v="1"/>
    <n v="0"/>
    <n v="0"/>
    <n v="14.033333333332999"/>
    <n v="5.1333333333329998"/>
    <s v="03/04/2022"/>
    <s v="17:13:55"/>
    <m/>
    <m/>
    <m/>
    <m/>
    <m/>
    <m/>
    <m/>
    <m/>
    <m/>
    <m/>
    <m/>
    <m/>
    <m/>
    <m/>
    <m/>
    <m/>
    <x v="2"/>
    <n v="2022"/>
  </r>
  <r>
    <s v="Mission"/>
    <n v="24"/>
    <s v="Mission"/>
    <n v="9808869"/>
    <s v="OUTAGE"/>
    <s v="JAMES E WHITE"/>
    <s v="03/05/2022"/>
    <s v="09:01:52"/>
    <n v="1642944"/>
    <s v="L1"/>
    <s v="2903 PINE VALLEY RD"/>
    <s v="SAN RAMON"/>
    <m/>
    <m/>
    <s v="A:OK;X:DAVONA;R:TREE IN WIRES OUTAGE IN AREA FD ENR"/>
    <s v="C"/>
    <s v="C"/>
    <s v="03/05/2022"/>
    <s v="09:05:16"/>
    <s v="03/05/2022 09:05 (DXAM)  CALLBACK UPDATE COMPLETED. CALLED 911 WITH A 25 MINUTE ETA "/>
    <s v="9258386640"/>
    <s v="T-MAN"/>
    <s v="M3TJJSX"/>
    <s v="03/05/2022"/>
    <s v="09:20:00"/>
    <s v="03/05/2022"/>
    <s v="08:50:50"/>
    <n v="1"/>
    <n v="1"/>
    <n v="1"/>
    <n v="1"/>
    <n v="0"/>
    <n v="0"/>
    <n v="19.383333333332999"/>
    <n v="3.4"/>
    <s v="03/05/2022"/>
    <s v="09:21:15"/>
    <m/>
    <m/>
    <m/>
    <m/>
    <m/>
    <m/>
    <m/>
    <m/>
    <m/>
    <m/>
    <m/>
    <m/>
    <m/>
    <m/>
    <s v="OR:N/A-STARTED ARCOS CALLOUT FOR A 2ND T-MAN.  CALLOUT ID #291574. (DXAM 08:59 03/05/2022)_x000a__x000a_"/>
    <m/>
    <x v="2"/>
    <n v="2022"/>
  </r>
  <r>
    <s v="Mission"/>
    <n v="24"/>
    <s v="Mission"/>
    <n v="9823808"/>
    <s v="NON-CUSTOMER"/>
    <s v="HAYWARD FD"/>
    <s v="03/07/2022"/>
    <s v="16:56:31"/>
    <n v="9823808"/>
    <s v="L1"/>
    <s v="WEST BOUND HWY 92"/>
    <s v="HAYWARD"/>
    <m/>
    <m/>
    <s v="AXS-OK FD REQ ETA. WITH VEG FIRE."/>
    <s v="C"/>
    <s v="C"/>
    <s v="03/07/2022"/>
    <s v="16:59:50"/>
    <s v="03/07/2022 16:59 (AVG2)  CALLBACK UPDATE COMPLETED. ETA 20 MIN "/>
    <s v="5107322626"/>
    <s v="T-MAN"/>
    <s v="M2TDMWH"/>
    <s v="03/07/2022"/>
    <s v="17:15:00"/>
    <s v="03/07/2022"/>
    <s v="16:57:45"/>
    <n v="1"/>
    <n v="1"/>
    <n v="1"/>
    <n v="1"/>
    <n v="0"/>
    <n v="0"/>
    <n v="22.866666666667001"/>
    <n v="3.3166666666669999"/>
    <s v="03/07/2022"/>
    <s v="17:19:23"/>
    <m/>
    <m/>
    <m/>
    <m/>
    <m/>
    <m/>
    <m/>
    <m/>
    <m/>
    <m/>
    <m/>
    <m/>
    <m/>
    <m/>
    <m/>
    <m/>
    <x v="2"/>
    <n v="2022"/>
  </r>
  <r>
    <s v="Mission"/>
    <n v="24"/>
    <s v="Mission"/>
    <n v="9828160"/>
    <s v="NON-CUSTOMER"/>
    <s v="ALCO FIR"/>
    <s v="03/08/2022"/>
    <s v="16:39:28"/>
    <n v="9828160"/>
    <s v="L1"/>
    <s v="ALTAMONT PASS RD"/>
    <s v="LIVERMORE"/>
    <m/>
    <m/>
    <s v="AXS-OK REPORT OF CAR HIT POLE 1/2 MILE W OF GRANTLINE,ON ALTAMONT PASS RD, 2 FD "/>
    <s v="C"/>
    <s v="C"/>
    <s v="03/08/2022"/>
    <s v="16:43:14"/>
    <s v="03/08/2022 16:43 (MXMA)  CALLBACK UPDATE COMPLETED. 40 mins "/>
    <s v="9254474257"/>
    <s v="T-MAN"/>
    <s v="M3TJJSX"/>
    <s v="03/08/2022"/>
    <s v="17:19:00"/>
    <s v="03/08/2022"/>
    <s v="16:41:23"/>
    <n v="1"/>
    <n v="1"/>
    <n v="1"/>
    <n v="1"/>
    <n v="0"/>
    <n v="0"/>
    <n v="40.299999999999997"/>
    <n v="3.7666666666670001"/>
    <s v="03/08/2022"/>
    <s v="17:19:46"/>
    <m/>
    <m/>
    <m/>
    <m/>
    <m/>
    <m/>
    <m/>
    <m/>
    <m/>
    <m/>
    <m/>
    <m/>
    <m/>
    <m/>
    <m/>
    <m/>
    <x v="2"/>
    <n v="2022"/>
  </r>
  <r>
    <s v="Mission"/>
    <n v="24"/>
    <s v="Mission"/>
    <n v="9864937"/>
    <s v="NON-CUSTOMER"/>
    <s v="CHP"/>
    <s v="03/16/2022"/>
    <s v="16:25:59"/>
    <n v="9864937"/>
    <s v="L1"/>
    <s v="TOLL PLAZA @ Dumbarton Bridge "/>
    <s v="FREMONT"/>
    <m/>
    <m/>
    <s v="AXS-OK CHP ONSITE STANDINGBY. LOG 1586. POLE IS DOWN..CHP UPDATE POLE# 110221591"/>
    <s v="C"/>
    <s v="C"/>
    <s v="03/16/2022"/>
    <s v="16:35:33"/>
    <s v="03/16/2022 16:35 (UXB2)  CALLBACK UPDATE COMPLETED. CALLD 911 WITH 40 MIN ETA. "/>
    <s v="7076418300"/>
    <s v="T-MAN"/>
    <s v="M1TRSBK"/>
    <s v="03/16/2022"/>
    <s v="18:09:00"/>
    <s v="03/16/2022"/>
    <s v="16:27:29"/>
    <n v="1"/>
    <n v="1"/>
    <n v="1"/>
    <n v="1"/>
    <n v="0"/>
    <n v="0"/>
    <n v="56.016666666667"/>
    <n v="9.5666666666670004"/>
    <s v="03/16/2022"/>
    <s v="18:10:35"/>
    <m/>
    <m/>
    <m/>
    <m/>
    <s v="03/16/2022"/>
    <s v="17:22:00"/>
    <s v="ADMKASP"/>
    <s v="03/17/2022 06:41 (KASP) Per GPS, GSR was onsite at 1722."/>
    <m/>
    <m/>
    <m/>
    <m/>
    <m/>
    <m/>
    <m/>
    <s v="OR:N/A-TMAN WAS AT FUSES ON WB FREEWAY. ADV WILL HEAD OVER THE BRIDGE ON COME BACK UP ON THE EB SIDE TO GET TO POLE WHERE CHP IS AT. (UXB2 17:45 03/16/2022)_x000a__x000a_OR:N/A-CHECKED WITH GAS AND FMO TO SEE IF THEY HAVE AVAILABLE RESOURCES TO RESPOND TO 911 STANDBY. GSR DANEIL TSANG RESPOND AND WAS OSNITE IN TIME BUT WRONG SIDE OF FREEWAY. NEEDS TO CROSS BRIDGE AND COME BACK ON THE OTHER SIDE. NO OTHER WAYS OF GETTING THERE. (UXB2 17:28 03/16/2022)_x000a__x000a_OR:N/A-NOTIFIED TMAN SUPERVISOR OF 911 STANDBY AND CHECKED FOR RESOURCES. NONE AVAILABLE. (UXB2 17:23 03/16/2022)_x000a__x000a_OR:N/A-NOTIFIED MnC SUPERVISOR OF 911 STANDBY AND CHECKED FOR RESOURCES. NONE AVAILABLE. (UXB2 17:22 03/16/2022)_x000a__x000a_OR:N/A-TMAN WAS WORING ON ROOF DOING RECONNECT. GAVE 40 MIN ETA. (UXB2 17:21 03/16/2022)_x000a__x000a_"/>
    <x v="2"/>
    <n v="2022"/>
  </r>
  <r>
    <s v="Mission"/>
    <n v="24"/>
    <s v="Mission"/>
    <n v="9895468"/>
    <s v="OUTAGE"/>
    <s v="CYNTHIA DE LA CRUZ"/>
    <s v="03/22/2022"/>
    <s v="18:41:48"/>
    <n v="1653822"/>
    <s v="L1"/>
    <s v="33951 11TH ST"/>
    <s v="UNION CITY"/>
    <m/>
    <m/>
    <s v="A:OK;X:I ST;R:ALCO FD REQ ETA FOR BALLOON IN WIRES; ARCING, Pwr-Y"/>
    <s v="C"/>
    <s v="C"/>
    <s v="03/22/2022"/>
    <s v="18:50:34"/>
    <s v="03/22/2022 18:50 (UXB2)  CALLBACK UPDATE COMPLETED. CALLED 911 WITH 30 MIN ETA. "/>
    <s v="9254227595"/>
    <s v="T-MAN"/>
    <s v="M1TJ3NB"/>
    <s v="03/22/2022"/>
    <s v="19:15:00"/>
    <s v="03/22/2022"/>
    <s v="18:44:52"/>
    <n v="1"/>
    <n v="1"/>
    <n v="1"/>
    <n v="1"/>
    <n v="0"/>
    <n v="0"/>
    <n v="37.75"/>
    <n v="8.7666666666669997"/>
    <s v="03/22/2022"/>
    <s v="19:19:33"/>
    <m/>
    <m/>
    <m/>
    <m/>
    <m/>
    <m/>
    <m/>
    <m/>
    <m/>
    <m/>
    <m/>
    <m/>
    <m/>
    <m/>
    <m/>
    <m/>
    <x v="2"/>
    <n v="2022"/>
  </r>
  <r>
    <s v="Mission"/>
    <n v="24"/>
    <s v="Mission"/>
    <n v="9908234"/>
    <s v="OUTAGE"/>
    <s v="ZAKE STAHL"/>
    <s v="03/24/2022"/>
    <s v="22:52:06"/>
    <n v="1655472"/>
    <s v="L1"/>
    <s v="26836 FREITAS DR"/>
    <s v="HAYWARD"/>
    <m/>
    <m/>
    <s v="A:ok;X:whitman;R:fd enroute - power outage in area, eta 510 732 2626Sorenson rd is where line is down (right at tracks)"/>
    <s v="C"/>
    <s v="C"/>
    <s v="03/24/2022"/>
    <s v="22:56:10"/>
    <s v="03/24/2022 22:56 (PARO)  CALLBACK UPDATE COMPLETED. TMAN WHITNEY ETA 15 MINS "/>
    <s v="5107322626"/>
    <s v="T-MAN"/>
    <s v="M2TDMWH"/>
    <s v="03/24/2022"/>
    <s v="23:10:00"/>
    <s v="03/24/2022"/>
    <s v="22:55:12"/>
    <n v="1"/>
    <n v="1"/>
    <n v="1"/>
    <n v="1"/>
    <n v="0"/>
    <n v="0"/>
    <n v="21.533333333333001"/>
    <n v="4.0666666666670004"/>
    <s v="03/24/2022"/>
    <s v="23:13:38"/>
    <m/>
    <m/>
    <m/>
    <m/>
    <m/>
    <m/>
    <m/>
    <m/>
    <m/>
    <m/>
    <m/>
    <m/>
    <m/>
    <m/>
    <m/>
    <m/>
    <x v="2"/>
    <n v="2022"/>
  </r>
  <r>
    <s v="Mission"/>
    <n v="24"/>
    <s v="Mission"/>
    <n v="9910824"/>
    <s v="OUTAGE"/>
    <s v="fd"/>
    <s v="03/25/2022"/>
    <s v="08:56:51"/>
    <n v="1655701"/>
    <s v="L1"/>
    <s v="27449 DOBBEL AVE,"/>
    <s v="HAYWARD"/>
    <m/>
    <m/>
    <s v="AXS-ok fd enroute reqst eta"/>
    <s v="C"/>
    <s v="C"/>
    <s v="03/25/2022"/>
    <s v="09:01:15"/>
    <s v="03/25/2022 09:01 (DXAM)  CALLBACK UPDATE COMPLETED. CALLED 911 WITH A 20 MINUTE ETA "/>
    <s v="5107322626"/>
    <s v="T-MAN"/>
    <s v="M2TDMWH"/>
    <s v="03/25/2022"/>
    <s v="09:30:00"/>
    <s v="03/25/2022"/>
    <s v="08:50:37"/>
    <n v="1"/>
    <n v="1"/>
    <n v="1"/>
    <n v="1"/>
    <n v="0"/>
    <n v="0"/>
    <n v="36.083333333333002"/>
    <n v="4.4000000000000004"/>
    <s v="03/25/2022"/>
    <s v="09:32:56"/>
    <m/>
    <m/>
    <m/>
    <m/>
    <m/>
    <m/>
    <m/>
    <m/>
    <m/>
    <m/>
    <m/>
    <m/>
    <m/>
    <m/>
    <s v="OR:N/A-WHITNEY IS HAVING GTECH ISSUES - MANUALLY PUT HIM ENROUTE WITH A 20 MIN ETA; HE SAID HE WILL CALL WHEN HE IS ON SITE (NWA1 09:10 03/25/2022)_x000a__x000a_"/>
    <m/>
    <x v="2"/>
    <n v="2022"/>
  </r>
  <r>
    <s v="Mission"/>
    <n v="24"/>
    <s v="Mission"/>
    <n v="9911540"/>
    <s v="OUTAGE"/>
    <s v="FD"/>
    <s v="03/25/2022"/>
    <s v="12:12:13"/>
    <n v="1655872"/>
    <s v="L1"/>
    <s v="N VASCO"/>
    <s v="LIVERMORE"/>
    <m/>
    <m/>
    <s v="AXS-OK FD ENROUTE"/>
    <s v="C"/>
    <s v="C"/>
    <s v="03/25/2022"/>
    <s v="12:21:55"/>
    <s v="03/25/2022 12:21 (DXAM)  CALLBACK UPDATE COMPLETED. CALLED 911 AND ADVISED T-MAN JUST ARRIVED ON SITE. "/>
    <s v="9254227594"/>
    <s v="T-MAN"/>
    <s v="M3TAFC5"/>
    <s v="03/25/2022"/>
    <s v="12:29:00"/>
    <s v="03/25/2022"/>
    <s v="12:05:22"/>
    <n v="1"/>
    <n v="1"/>
    <n v="1"/>
    <n v="1"/>
    <n v="0"/>
    <n v="0"/>
    <n v="19.45"/>
    <n v="9.6999999999999993"/>
    <s v="03/25/2022"/>
    <s v="12:31:40"/>
    <m/>
    <m/>
    <m/>
    <m/>
    <m/>
    <m/>
    <m/>
    <m/>
    <m/>
    <m/>
    <m/>
    <m/>
    <m/>
    <m/>
    <m/>
    <m/>
    <x v="2"/>
    <n v="2022"/>
  </r>
  <r>
    <s v="Mission"/>
    <n v="24"/>
    <s v="Mission"/>
    <n v="9916947"/>
    <s v="OUTAGE"/>
    <s v="KONISENISI KIOA"/>
    <s v="03/27/2022"/>
    <s v="08:02:19"/>
    <n v="1656628"/>
    <s v="L1"/>
    <s v="1535 SEAVER CT"/>
    <s v="HAYWARD"/>
    <m/>
    <m/>
    <s v="A:OK;X:SEAVER ST;R:LINES DWN, FD ONSITE REQUESTING ETA, Pwr-Y"/>
    <s v="C"/>
    <s v="C"/>
    <s v="03/27/2022"/>
    <s v="08:07:17"/>
    <s v="03/27/2022 08:07 (ADT0)  CALLBACK UPDATE COMPLETED.  03/27/2022 08:06 (ADT0) PER TMAN ATAQUISTAIN 20 MIN ETA"/>
    <s v="5107322626"/>
    <s v="T-MAN"/>
    <s v="M2TIXA2"/>
    <s v="03/27/2022"/>
    <s v="08:19:00"/>
    <s v="03/27/2022"/>
    <s v="08:03:56"/>
    <n v="1"/>
    <n v="1"/>
    <n v="1"/>
    <n v="1"/>
    <n v="0"/>
    <n v="0"/>
    <n v="27.916666666666998"/>
    <n v="4.9666666666669999"/>
    <s v="03/27/2022"/>
    <s v="08:30:14"/>
    <m/>
    <m/>
    <m/>
    <m/>
    <m/>
    <m/>
    <m/>
    <m/>
    <m/>
    <m/>
    <m/>
    <m/>
    <m/>
    <m/>
    <s v="OR:N/A-PER TMAN ARAQUISTAIN OK TO RESTORE OUTAGE. (ADT0 11:28 03/27/2022)_x000a__x000a_"/>
    <m/>
    <x v="2"/>
    <n v="2022"/>
  </r>
  <r>
    <s v="Mission"/>
    <n v="24"/>
    <s v="Mission"/>
    <n v="9930312"/>
    <s v="OUTAGE"/>
    <s v="ALAMEDA CNTY FIRE"/>
    <s v="03/28/2022"/>
    <s v="07:07:13"/>
    <n v="1657548"/>
    <s v="L1"/>
    <s v="FOOTHILL RD"/>
    <s v="PLEASANTON"/>
    <m/>
    <m/>
    <s v="AXS-OK FIRE ENR FOR POLE ON FIRE. POSSIBLE BLOWN TRANS. REQ ETA 925-447-4257ETA "/>
    <s v="C"/>
    <s v="C"/>
    <s v="03/28/2022"/>
    <s v="07:14:08"/>
    <s v="03/28/2022 07:14 (DXAM)  CALLBACK UPDATE COMPLETED. CALLED 911 WITH A 30 MINUTE ETA "/>
    <s v="9254474257"/>
    <s v="T-MAN"/>
    <s v="M3TJJDG"/>
    <s v="03/28/2022"/>
    <s v="07:42:00"/>
    <s v="03/28/2022"/>
    <s v="07:05:56"/>
    <n v="1"/>
    <n v="1"/>
    <n v="1"/>
    <n v="1"/>
    <n v="0"/>
    <n v="0"/>
    <n v="35.683333333333003"/>
    <n v="6.916666666667"/>
    <s v="03/28/2022"/>
    <s v="07:42:54"/>
    <m/>
    <m/>
    <m/>
    <m/>
    <m/>
    <m/>
    <m/>
    <m/>
    <m/>
    <m/>
    <m/>
    <m/>
    <m/>
    <m/>
    <m/>
    <m/>
    <x v="2"/>
    <n v="2022"/>
  </r>
  <r>
    <s v="Mission"/>
    <n v="24"/>
    <s v="Mission"/>
    <n v="9933018"/>
    <s v="NON-CUSTOMER"/>
    <s v="HAYWARD FD"/>
    <s v="03/28/2022"/>
    <s v="10:31:04"/>
    <n v="9933018"/>
    <s v="L1"/>
    <s v="REED WAY"/>
    <s v="HAYWARD"/>
    <m/>
    <m/>
    <s v="AXS-OK HAYWARD FD ON SITE LOG#4792"/>
    <s v="C"/>
    <s v="C"/>
    <s v="03/28/2022"/>
    <s v="10:41:32"/>
    <s v="03/28/2022 10:41 (DXAM)  CALLBACK UPDATE COMPLETED. CALLED 911 WITH A 30 MINUTE ETA "/>
    <s v="5107322626"/>
    <s v="T-MAN"/>
    <s v="M2TPWW6"/>
    <s v="03/28/2022"/>
    <s v="10:56:00"/>
    <s v="03/28/2022"/>
    <s v="10:33:06"/>
    <n v="1"/>
    <n v="1"/>
    <n v="1"/>
    <n v="1"/>
    <n v="0"/>
    <n v="0"/>
    <n v="28.716666666666999"/>
    <n v="10.466666666667001"/>
    <s v="03/28/2022"/>
    <s v="10:59:47"/>
    <m/>
    <m/>
    <m/>
    <m/>
    <m/>
    <m/>
    <m/>
    <m/>
    <m/>
    <m/>
    <m/>
    <m/>
    <m/>
    <m/>
    <m/>
    <m/>
    <x v="2"/>
    <n v="2022"/>
  </r>
  <r>
    <s v="Mission"/>
    <n v="24"/>
    <s v="Mission"/>
    <n v="9947821"/>
    <s v="NON-CUSTOMER"/>
    <s v="CHP"/>
    <s v="03/30/2022"/>
    <s v="12:15:55"/>
    <n v="9947821"/>
    <s v="L1"/>
    <s v="6800 PALO  VERDE "/>
    <s v="CASTRO VALLEY"/>
    <m/>
    <m/>
    <s v="AXS-OK PLE #  152886     INCIDENT 727"/>
    <s v="C"/>
    <s v="C"/>
    <s v="03/30/2022"/>
    <s v="12:19:13"/>
    <s v="03/30/2022 12:19 (GBF4)  CALLBACK UPDATE COMPLETED. NACHO PROVIDED 15 MIN ETA, AGENCY CONTACTED "/>
    <s v="7076418300"/>
    <s v="T-MAN"/>
    <s v="M2TIXA2"/>
    <s v="03/30/2022"/>
    <s v="12:28:00"/>
    <s v="03/30/2022"/>
    <s v="12:17:07"/>
    <n v="1"/>
    <n v="1"/>
    <n v="1"/>
    <n v="1"/>
    <n v="0"/>
    <n v="0"/>
    <n v="13.416666666667"/>
    <n v="3.3"/>
    <s v="03/30/2022"/>
    <s v="12:29:20"/>
    <m/>
    <m/>
    <m/>
    <m/>
    <m/>
    <m/>
    <m/>
    <m/>
    <m/>
    <m/>
    <m/>
    <m/>
    <m/>
    <m/>
    <m/>
    <s v="OR:N/A-LEFT TMAN VOICEMAIL (GBF4 12:18 03/30/2022)_x000a__x000a_"/>
    <x v="2"/>
    <n v="2022"/>
  </r>
  <r>
    <s v="Mission"/>
    <n v="24"/>
    <s v="Mission"/>
    <n v="9951345"/>
    <s v="OUTAGE"/>
    <s v="NEW CUSTOMER"/>
    <s v="03/30/2022"/>
    <s v="20:29:43"/>
    <n v="1659975"/>
    <s v="L1"/>
    <s v="36930 NILES BLVD"/>
    <s v="FREMONT"/>
    <m/>
    <m/>
    <s v="A:OK;X:D ST;R:FREMONT FD ENROUTE FOR WIRES DOWN AND ARCING ON ROOF, Pwr-Y"/>
    <s v="C"/>
    <s v="C"/>
    <s v="03/30/2022"/>
    <s v="20:33:07"/>
    <s v="03/30/2022 20:33 (GRA2)  CALLBACK UPDATE COMPLETED. 30m eta , called and updated the agency "/>
    <s v="9254227595"/>
    <s v="T-MAN"/>
    <s v="M1TM5WH"/>
    <s v="03/30/2022"/>
    <s v="21:03:00"/>
    <s v="03/30/2022"/>
    <s v="20:31:20"/>
    <n v="1"/>
    <n v="1"/>
    <n v="1"/>
    <n v="1"/>
    <n v="0"/>
    <n v="0"/>
    <n v="30.85"/>
    <n v="3.4"/>
    <s v="03/30/2022"/>
    <s v="21:00:34"/>
    <m/>
    <m/>
    <m/>
    <m/>
    <m/>
    <m/>
    <m/>
    <m/>
    <m/>
    <m/>
    <m/>
    <m/>
    <m/>
    <m/>
    <s v="OR:N/A-notes from FAS FOFIELD: PGE ok , cable and telephone, cut in clear to make safe for fire dept, damage to car and roof of one housegoing to restore this OIS and deassign the T-Man.  Still having OIS communication issues. (GRA2 21:43 03/30/2022)_x000a__x000a_OR:N/A-**Correction** The OIS tag is not being restored at this time.  Waiting for T-Man to clarify (GRA2 21:06 03/30/2022)_x000a__x000a_OR:N/A-T-Man is onsite on FAS tag 2069195938.  Updated all the 911 agency requirements.  Going to restore this OIS 1659975 since it will be worked on the FO (GRA2 21:03 03/30/2022)_x000a__x000a_OR:N/A-updated to show the T-Man is enroute.  There is an FAS tag that was also created with the same address that T-Man is enroute to.  Also there may be an issue with OIS communications. (GRA2 20:49 03/30/2022)_x000a__x000a_"/>
    <m/>
    <x v="2"/>
    <n v="2022"/>
  </r>
  <r>
    <s v="Mission"/>
    <n v="24"/>
    <s v="Mission"/>
    <n v="9962678"/>
    <s v="OUTAGE"/>
    <s v="ALLISON AGUIRRE"/>
    <s v="04/02/2022"/>
    <s v="09:14:03"/>
    <n v="1661584"/>
    <s v="L1"/>
    <s v="6150 SKYLINKS CT"/>
    <s v="LIVERMORE"/>
    <m/>
    <m/>
    <s v="A:OK;X:DALTON AVE;R:IN THE GARAGE ELECTRIC ISSUES PER FD ONSITE, Pwr-Y"/>
    <s v="C"/>
    <s v="C"/>
    <s v="04/02/2022"/>
    <s v="09:17:07"/>
    <s v="04/02/2022 09:17 (DXAM)  CALLBACK UPDATE COMPLETED. CALLED 911 WITH A 30 MINUTE ETA "/>
    <s v="9254474257"/>
    <s v="T-MAN"/>
    <s v="M3TJJSX"/>
    <s v="04/02/2022"/>
    <s v="09:36:00"/>
    <s v="04/02/2022"/>
    <s v="09:14:41"/>
    <n v="1"/>
    <n v="1"/>
    <n v="1"/>
    <n v="1"/>
    <n v="0"/>
    <n v="0"/>
    <n v="26.466666666666999"/>
    <n v="3.0666666666669999"/>
    <s v="04/02/2022"/>
    <s v="09:40:31"/>
    <m/>
    <m/>
    <m/>
    <m/>
    <m/>
    <m/>
    <m/>
    <m/>
    <m/>
    <m/>
    <m/>
    <m/>
    <m/>
    <m/>
    <m/>
    <m/>
    <x v="3"/>
    <n v="2022"/>
  </r>
  <r>
    <s v="Mission"/>
    <n v="24"/>
    <s v="Mission"/>
    <n v="9976517"/>
    <s v="OUTAGE"/>
    <s v="MERLYN M MORILLO"/>
    <s v="04/05/2022"/>
    <s v="23:16:16"/>
    <n v="1663746"/>
    <s v="L1"/>
    <s v="1312 VIA NUBE"/>
    <s v="SAN LORENZO"/>
    <m/>
    <m/>
    <s v="A:OK;X:VIA ALAMITOS;R:ELECTRICAL PANEL ARCNG - BURNING ODOR / FD ONSITEREQ ELECTRIC - 9254227595, Pwr-Y"/>
    <s v="C"/>
    <s v="C"/>
    <s v="04/05/2022"/>
    <s v="23:26:30"/>
    <s v="04/05/2022 23:26 (KLKB)  CALLBACK UPDATE COMPLETED. ETA 15 MINS "/>
    <s v="9254227595"/>
    <s v="T-MAN"/>
    <s v="M2TDMWH"/>
    <s v="04/05/2022"/>
    <s v="23:37:00"/>
    <s v="04/05/2022"/>
    <s v="23:22:19"/>
    <n v="1"/>
    <n v="1"/>
    <n v="1"/>
    <n v="1"/>
    <n v="0"/>
    <n v="0"/>
    <n v="22.95"/>
    <n v="10.233333333333"/>
    <s v="04/05/2022"/>
    <s v="23:39:13"/>
    <m/>
    <m/>
    <m/>
    <m/>
    <m/>
    <m/>
    <m/>
    <m/>
    <m/>
    <m/>
    <m/>
    <m/>
    <m/>
    <m/>
    <s v="OR:N/A-CALLED TMAN FOR ETA LEFT VM (KLKB 23:23 04/05/2022)_x000a__x000a_OR:N/A-ARCOS (KLKB 23:18 04/05/2022)_x000a__x000a_"/>
    <m/>
    <x v="3"/>
    <n v="2022"/>
  </r>
  <r>
    <s v="Mission"/>
    <n v="24"/>
    <s v="Mission"/>
    <n v="9981999"/>
    <s v="OUTAGE"/>
    <s v="GEORGE F SCHMITT"/>
    <s v="04/06/2022"/>
    <s v="15:32:50"/>
    <n v="1664440"/>
    <s v="L1"/>
    <s v="554 HAMILTON WAY"/>
    <s v="PLEASANTON"/>
    <m/>
    <m/>
    <s v="A:OK;X:LANSING;R:FD REQ ETA., Pwr-I"/>
    <s v="C"/>
    <s v="C"/>
    <s v="04/06/2022"/>
    <s v="15:34:56"/>
    <s v="04/06/2022 15:34 (UXB2)  CALLBACK UPDATE COMPLETED. CALLED 911 WITH 20 MIN ETA. "/>
    <s v="9254474257"/>
    <s v="T-MAN"/>
    <s v="M3TJJDG"/>
    <s v="04/06/2022"/>
    <s v="15:56:00"/>
    <s v="04/06/2022"/>
    <s v="15:29:11"/>
    <n v="1"/>
    <n v="1"/>
    <n v="1"/>
    <n v="1"/>
    <n v="0"/>
    <n v="0"/>
    <n v="24.033333333333001"/>
    <n v="2.1"/>
    <s v="04/06/2022"/>
    <s v="15:56:52"/>
    <m/>
    <m/>
    <m/>
    <m/>
    <m/>
    <m/>
    <m/>
    <m/>
    <m/>
    <m/>
    <m/>
    <m/>
    <m/>
    <m/>
    <s v="OR:N/A-I TALLED TO TMAN JUSTIN DOOLAN.  ONLY ONE CUSTOMER IS OUT.  CUSTOMER IS GOIING TO HAVE TO CALL BACK IN WHEN THEY ARE READY FOR THERE SERVICE TO BE RECONNECTED.  ELECTRIC CREW NOT NEEDED AT THIS TIME. (J8LB 17:21 04/06/2022)_x000a__x000a_"/>
    <m/>
    <x v="3"/>
    <n v="2022"/>
  </r>
  <r>
    <s v="Mission"/>
    <n v="24"/>
    <s v="Mission"/>
    <n v="9986478"/>
    <s v="OUTAGE"/>
    <s v="ALCO"/>
    <s v="04/07/2022"/>
    <s v="09:06:23"/>
    <n v="1664961"/>
    <s v="L1"/>
    <s v="COLLEGE AVE"/>
    <s v="LIVERMORE"/>
    <m/>
    <m/>
    <s v="AXS-OK FD REQ ETA."/>
    <s v="C"/>
    <s v="C"/>
    <s v="04/07/2022"/>
    <s v="09:10:14"/>
    <s v="04/07/2022 09:10 (MXMA)  CALLBACK UPDATE COMPLETED. ETA 5 MINS "/>
    <s v="9254474257"/>
    <s v="T-MAN"/>
    <s v="M3TJJDG"/>
    <s v="04/07/2022"/>
    <s v="10:24:00"/>
    <s v="04/07/2022"/>
    <s v="08:34:54"/>
    <n v="1"/>
    <n v="1"/>
    <n v="1"/>
    <n v="1"/>
    <n v="0"/>
    <n v="0"/>
    <n v="35.516666666667"/>
    <n v="3.85"/>
    <s v="04/07/2022"/>
    <s v="09:41:54"/>
    <m/>
    <m/>
    <m/>
    <m/>
    <m/>
    <m/>
    <m/>
    <m/>
    <m/>
    <m/>
    <m/>
    <m/>
    <m/>
    <m/>
    <s v="OR:N/A-Per Supvr John Baker, tman onsite @ 09:25  tman Doolan GTECH down, working on spare truck. (CXTQ 09:41 04/07/2022)_x000a__x000a_"/>
    <m/>
    <x v="3"/>
    <n v="2022"/>
  </r>
  <r>
    <s v="Mission"/>
    <n v="24"/>
    <s v="Mission"/>
    <n v="9990602"/>
    <s v="OUTAGE"/>
    <s v="IRON MOUNTAIN CORP"/>
    <s v="04/07/2022"/>
    <s v="18:04:02"/>
    <n v="1665518"/>
    <s v="L1"/>
    <s v="21063 FORBES AVE"/>
    <s v="HAYWARD"/>
    <m/>
    <m/>
    <s v="A:OK;X:LINCOLN AVE;R:HAYWARD FD ONSITE - NEED BOTH GAS AND ELEC TO COME SECURE THE MTRS - XST: LINCOLN AVE - NEED ETA: 510-732-2626, Pwr-Y"/>
    <s v="C"/>
    <s v="C"/>
    <s v="04/07/2022"/>
    <s v="18:06:45"/>
    <s v="04/07/2022 18:06 (LRMJ)  CALLBACK UPDATE COMPLETED. 15 MIN "/>
    <s v="5107322626"/>
    <s v="T-MAN"/>
    <s v="M2TGFME"/>
    <s v="04/07/2022"/>
    <s v="18:14:00"/>
    <s v="04/07/2022"/>
    <s v="18:05:11"/>
    <n v="1"/>
    <n v="1"/>
    <n v="1"/>
    <n v="1"/>
    <n v="0"/>
    <n v="0"/>
    <n v="32.283333333332997"/>
    <n v="2.7166666666669999"/>
    <s v="04/07/2022"/>
    <s v="18:36:19"/>
    <m/>
    <m/>
    <m/>
    <m/>
    <m/>
    <m/>
    <m/>
    <m/>
    <m/>
    <m/>
    <m/>
    <m/>
    <m/>
    <m/>
    <m/>
    <m/>
    <x v="3"/>
    <n v="2022"/>
  </r>
  <r>
    <s v="Mission"/>
    <n v="24"/>
    <s v="Mission"/>
    <n v="9990920"/>
    <s v="OUTAGE"/>
    <s v="ECO LAB INC."/>
    <s v="04/07/2022"/>
    <s v="20:41:40"/>
    <n v="1665574"/>
    <s v="L1"/>
    <s v="26046 EDEN LANDING RD STE 2"/>
    <s v="HAYWARD"/>
    <m/>
    <m/>
    <s v="A:OK;X:PRODUCTION AVE;R:HAYWARD FD ONS REQ ETA FOR STRUCTURE FIRE, Pwr-Y"/>
    <s v="C"/>
    <s v="C"/>
    <s v="04/07/2022"/>
    <s v="20:48:39"/>
    <s v="04/07/2022 20:48 (LRMJ)  CALLBACK UPDATE COMPLETED. 20 min eta "/>
    <s v="5107322626"/>
    <s v="T-MAN"/>
    <s v="M2TGFME"/>
    <s v="04/07/2022"/>
    <s v="21:03:00"/>
    <s v="04/07/2022"/>
    <s v="20:42:58"/>
    <n v="1"/>
    <n v="1"/>
    <n v="1"/>
    <n v="1"/>
    <n v="0"/>
    <n v="0"/>
    <n v="30.016666666667"/>
    <n v="6.9833333333330003"/>
    <s v="04/07/2022"/>
    <s v="21:11:41"/>
    <m/>
    <m/>
    <m/>
    <m/>
    <m/>
    <m/>
    <m/>
    <m/>
    <m/>
    <m/>
    <m/>
    <m/>
    <m/>
    <m/>
    <m/>
    <m/>
    <x v="3"/>
    <n v="2022"/>
  </r>
  <r>
    <s v="Mission"/>
    <n v="24"/>
    <s v="Mission"/>
    <n v="9992208"/>
    <s v="OUTAGE"/>
    <s v="V B ENTERPRISES"/>
    <s v="04/08/2022"/>
    <s v="03:07:14"/>
    <n v="1665643"/>
    <s v="L1"/>
    <s v="4120 CENTRAL AVE"/>
    <s v="FREMONT"/>
    <m/>
    <m/>
    <s v="A:ok;X:ORCHID;R:Orchid xst; fd enr 925 447 4257 req g and e, Pwr-Y"/>
    <s v="C"/>
    <s v="C"/>
    <s v="04/08/2022"/>
    <s v="03:10:13"/>
    <s v="04/08/2022 03:10 (PARO)  CALLBACK UPDATE COMPLETED. TMAN MOORE ETA 20 MINS "/>
    <s v="9254474257"/>
    <s v="T-MAN"/>
    <s v="M2TGFME"/>
    <s v="04/08/2022"/>
    <s v="03:23:00"/>
    <s v="04/08/2022"/>
    <s v="03:09:39"/>
    <n v="1"/>
    <n v="1"/>
    <n v="1"/>
    <n v="1"/>
    <n v="0"/>
    <n v="0"/>
    <n v="16.566666666667"/>
    <n v="2.9833333333329999"/>
    <s v="04/08/2022"/>
    <s v="03:23:48"/>
    <m/>
    <m/>
    <m/>
    <m/>
    <m/>
    <m/>
    <m/>
    <m/>
    <m/>
    <m/>
    <m/>
    <m/>
    <m/>
    <m/>
    <s v="OR:N/A-FM ARCOS RUNNING # 294957 (JRRW 03:10 04/08/2022)_x000a__x000a_"/>
    <m/>
    <x v="3"/>
    <n v="2022"/>
  </r>
  <r>
    <s v="Mission"/>
    <n v="24"/>
    <s v="Mission"/>
    <n v="9993788"/>
    <s v="OUTAGE"/>
    <s v="ALCO FD"/>
    <s v="04/08/2022"/>
    <s v="11:37:41"/>
    <n v="1665969"/>
    <s v="L1"/>
    <s v="18907 CREST AVE"/>
    <s v="CASTRO VALLEY"/>
    <m/>
    <m/>
    <s v="AXS-OK OIS 1665969. LINE DOWN ON HOUSE.  FD REQ ETA."/>
    <s v="C"/>
    <s v="C"/>
    <s v="04/08/2022"/>
    <s v="11:42:16"/>
    <s v="04/08/2022 11:42 (DXAM)  CALLBACK UPDATE COMPLETED. CALLED 911 WITH A 15 MINUTE ETA. "/>
    <s v="9254474257"/>
    <s v="T-MAN"/>
    <s v="M2TDMWH"/>
    <s v="04/08/2022"/>
    <s v="11:57:00"/>
    <s v="04/08/2022"/>
    <s v="11:34:02"/>
    <n v="1"/>
    <n v="1"/>
    <n v="1"/>
    <n v="1"/>
    <n v="0"/>
    <n v="0"/>
    <n v="28.3"/>
    <n v="4.583333333333"/>
    <s v="04/08/2022"/>
    <s v="12:05:59"/>
    <m/>
    <m/>
    <m/>
    <m/>
    <m/>
    <m/>
    <m/>
    <m/>
    <m/>
    <m/>
    <m/>
    <m/>
    <m/>
    <m/>
    <m/>
    <m/>
    <x v="3"/>
    <n v="2022"/>
  </r>
  <r>
    <s v="Mission"/>
    <n v="24"/>
    <s v="Mission"/>
    <n v="12272"/>
    <s v="OUTAGE"/>
    <s v="FREMONT PD"/>
    <s v="04/10/2022"/>
    <s v="19:18:12"/>
    <n v="1667654"/>
    <s v="L1"/>
    <s v="DRISSCOL RD"/>
    <s v="FREMONT"/>
    <m/>
    <m/>
    <s v="AXS-OK WIRE DOWN IN RD, PD ONSITE, LOG# 062, REQ ETA 510-790-6800 X3"/>
    <s v="C"/>
    <s v="C"/>
    <s v="04/10/2022"/>
    <s v="19:31:55"/>
    <s v="04/10/2022 19:45 (AEM6) UPDATED ETA TO 20 MINUTES WITH PD 04/10/2022 19:31 (AEM6)  CALLBACK UPDATE COMPLETED. ADVISED 911 AGENCY TMAN ETA 60 MINUTES"/>
    <s v="5107906800"/>
    <s v="STANDBY"/>
    <s v="M1GJ3TM"/>
    <s v="04/10/2022"/>
    <s v="19:56:00"/>
    <s v="04/10/2022"/>
    <s v="19:39:06"/>
    <n v="1"/>
    <n v="1"/>
    <n v="1"/>
    <n v="1"/>
    <n v="0"/>
    <n v="0"/>
    <n v="41.083333333333002"/>
    <n v="13.716666666667001"/>
    <s v="04/10/2022"/>
    <s v="19:59:17"/>
    <m/>
    <m/>
    <m/>
    <m/>
    <m/>
    <m/>
    <m/>
    <m/>
    <m/>
    <m/>
    <m/>
    <m/>
    <m/>
    <m/>
    <s v="OR:N/A-UPDATED ETA TO 20 MINUTES WITH PD (AEM6 19:46 04/10/2022)_x000a__x000a_OR:N/A-M1GJ3TM GSR JOHNNY TRAN IS GOING ENROUTE 20 MINUTE ETA (AEM6 19:40 04/10/2022)_x000a__x000a_OR:N/A-ADVISED DISPATCH SUPERVISOR OF ETA (AEM6 19:36 04/10/2022)_x000a__x000a_OR:N/A-I SEE A GSR NEAR BY CHECKING WITH GAS DISPATCH (AEM6 19:36 04/10/2022)_x000a__x000a_OR:N/A-ADVISED RESTORATION SUPERVISOR BAKER OF ETA (AEM6 19:35 04/10/2022)_x000a__x000a_OR:N/A-ADVISED 911 AGENCY TMAN ETA 60 MINUTES (AEM6 19:35 04/10/2022)_x000a__x000a_"/>
    <m/>
    <x v="3"/>
    <n v="2022"/>
  </r>
  <r>
    <s v="Mission"/>
    <n v="24"/>
    <s v="Mission"/>
    <n v="22799"/>
    <s v="NON-CUSTOMER"/>
    <s v="NEWARK FD"/>
    <s v="04/11/2022"/>
    <s v="13:28:18"/>
    <n v="22799"/>
    <s v="L1"/>
    <s v="MCLAUGHLIN AVE"/>
    <s v="NEWARK"/>
    <m/>
    <m/>
    <s v="AXS-OK TREE CATCH ON FIRE; NEWARK FD ONSITE REQ ETA: 925-422-7594"/>
    <s v="C"/>
    <s v="C"/>
    <s v="04/11/2022"/>
    <s v="13:37:53"/>
    <s v="04/11/2022 13:37 (DXAM)  CALLBACK UPDATE COMPLETED. CALLED 911 WITH A 20 MINUTE ETA "/>
    <s v="9254227594"/>
    <s v="T-MAN"/>
    <s v="M1TRSBK"/>
    <s v="04/11/2022"/>
    <s v="13:53:00"/>
    <s v="04/11/2022"/>
    <s v="13:29:47"/>
    <n v="1"/>
    <n v="1"/>
    <n v="1"/>
    <n v="1"/>
    <n v="0"/>
    <n v="0"/>
    <n v="26.483333333333"/>
    <n v="9.583333333333"/>
    <s v="04/11/2022"/>
    <s v="13:54:47"/>
    <m/>
    <m/>
    <m/>
    <m/>
    <m/>
    <m/>
    <m/>
    <m/>
    <m/>
    <m/>
    <m/>
    <m/>
    <m/>
    <m/>
    <m/>
    <s v="OR:N/A-CREW FOREMAN STATES CUSTOMER HAS NG SERVICE PANEL.  TREE CREW TO TRIM TREE.. (SDG0 18:42 04/11/2022)_x000a__x000a_"/>
    <x v="3"/>
    <n v="2022"/>
  </r>
  <r>
    <s v="Mission"/>
    <n v="24"/>
    <s v="Mission"/>
    <n v="23105"/>
    <s v="OUTAGE"/>
    <s v="JAMES E GARRISON"/>
    <s v="04/11/2022"/>
    <s v="13:51:33"/>
    <n v="1668902"/>
    <s v="L1"/>
    <s v="324 BERRY AVE"/>
    <s v="HAYWARD"/>
    <m/>
    <m/>
    <s v="A:OK;X:SOTO;R:POLE#1100355087 LINEDOWN IN THE ROADWAY INC 798, Pwr-YLIVE WIRES P/FD"/>
    <s v="C"/>
    <s v="C"/>
    <s v="04/11/2022"/>
    <s v="13:56:07"/>
    <s v="04/11/2022 13:56 (DXAM)  CALLBACK UPDATE COMPLETED. CALLED 911 WITH A 30 MINUTE ATE "/>
    <s v="5107322626"/>
    <s v="T-MAN"/>
    <s v="M2TRXFH"/>
    <s v="04/11/2022"/>
    <s v="14:21:00"/>
    <s v="04/11/2022"/>
    <s v="13:54:05"/>
    <n v="1"/>
    <n v="1"/>
    <n v="1"/>
    <n v="1"/>
    <n v="0"/>
    <n v="0"/>
    <n v="30.05"/>
    <n v="4.5666666666670004"/>
    <s v="04/11/2022"/>
    <s v="14:21:36"/>
    <m/>
    <m/>
    <m/>
    <m/>
    <m/>
    <m/>
    <m/>
    <m/>
    <m/>
    <m/>
    <m/>
    <m/>
    <m/>
    <m/>
    <s v="OR:N/A-Customer has been told the trees need to be trimmed before power can be restored. (SDG0 16:16 04/11/2022)_x000a__x000a_"/>
    <m/>
    <x v="3"/>
    <n v="2022"/>
  </r>
  <r>
    <s v="Mission"/>
    <n v="24"/>
    <s v="Mission"/>
    <n v="46809"/>
    <s v="OUTAGE"/>
    <s v="ALCO IRON &amp; METAL CO INC"/>
    <s v="04/13/2022"/>
    <s v="18:31:57"/>
    <n v="1671999"/>
    <s v="L1"/>
    <s v="1091 DOOLITTLE DR"/>
    <s v="SAN LEANDRO"/>
    <m/>
    <m/>
    <s v="A:OK;X:DAVIS ST;R:ALCO FD ENROUTE FOR COMMERCIAL STRUCTURE, Pwr-Y"/>
    <s v="C"/>
    <s v="C"/>
    <s v="04/13/2022"/>
    <s v="18:35:36"/>
    <s v="04/13/2022 18:35 (LRMJ)  CALLBACK UPDATE COMPLETED. 30 MIN ETA "/>
    <s v="9254227594"/>
    <s v="T-MAN"/>
    <s v="M2TDMWH"/>
    <s v="04/13/2022"/>
    <s v="18:52:00"/>
    <s v="04/13/2022"/>
    <s v="18:34:11"/>
    <n v="1"/>
    <n v="1"/>
    <n v="1"/>
    <n v="1"/>
    <n v="0"/>
    <n v="0"/>
    <n v="30.966666666666999"/>
    <n v="3.65"/>
    <s v="04/13/2022"/>
    <s v="19:02:55"/>
    <m/>
    <m/>
    <m/>
    <m/>
    <m/>
    <m/>
    <m/>
    <m/>
    <m/>
    <m/>
    <m/>
    <m/>
    <m/>
    <m/>
    <m/>
    <m/>
    <x v="3"/>
    <n v="2022"/>
  </r>
  <r>
    <s v="Mission"/>
    <n v="24"/>
    <s v="Mission"/>
    <n v="50012"/>
    <s v="OUTAGE"/>
    <s v="ROHY KUDSIA SAMIMI"/>
    <s v="04/14/2022"/>
    <s v="15:00:02"/>
    <n v="1672853"/>
    <s v="L1"/>
    <s v="14744 WASHINGTON AVE APT 242"/>
    <s v="SAN LEANDRO"/>
    <m/>
    <m/>
    <s v="A:OK;X:BRADRICK RD;R:FD ONSITE REQUEST ETA 925-447-4257; XST BRADRICK DR; AXS OK - FIRE ABOVE STOVE, Pwr-Y"/>
    <s v="C"/>
    <s v="C"/>
    <s v="04/14/2022"/>
    <s v="15:09:44"/>
    <s v="04/14/2022 15:09 (NXD3)  CALLBACK UPDATE COMPLETED. ETA 15-20 MIN "/>
    <s v="9254474257"/>
    <s v="T-MAN"/>
    <s v="M2TGFME"/>
    <s v="04/14/2022"/>
    <s v="15:29:00"/>
    <s v="04/14/2022"/>
    <s v="15:04:32"/>
    <n v="1"/>
    <n v="1"/>
    <n v="1"/>
    <n v="1"/>
    <n v="0"/>
    <n v="0"/>
    <n v="30.35"/>
    <n v="9.6999999999999993"/>
    <s v="04/14/2022"/>
    <s v="15:30:23"/>
    <m/>
    <m/>
    <m/>
    <m/>
    <m/>
    <m/>
    <m/>
    <m/>
    <m/>
    <m/>
    <m/>
    <m/>
    <m/>
    <m/>
    <m/>
    <m/>
    <x v="3"/>
    <n v="2022"/>
  </r>
  <r>
    <s v="Mission"/>
    <n v="24"/>
    <s v="Mission"/>
    <n v="61290"/>
    <s v="OUTAGE"/>
    <s v="PHILLIP BRITZ"/>
    <s v="04/16/2022"/>
    <s v="10:45:08"/>
    <n v="1674427"/>
    <s v="L1"/>
    <s v="26179 MOCINE AVE"/>
    <s v="HAYWARD"/>
    <m/>
    <m/>
    <s v="A:OK;X:NEWTON ST;R:PER HAYWARD FD ONSITE ETA. REPORTS POLE IS DAMAGED WITH DROP LINE HANGING., Pwr-Y"/>
    <s v="C"/>
    <s v="C"/>
    <s v="04/16/2022"/>
    <s v="10:48:09"/>
    <s v="04/16/2022 10:48 (DXAM)  CALLBACK UPDATE COMPLETED. CALLED 911 WITH A 15 MINUTE ETA "/>
    <s v="5107322626"/>
    <s v="T-MAN"/>
    <s v="M2TGFME"/>
    <s v="04/16/2022"/>
    <s v="10:56:00"/>
    <s v="04/16/2022"/>
    <s v="10:46:29"/>
    <n v="1"/>
    <n v="1"/>
    <n v="1"/>
    <n v="1"/>
    <n v="0"/>
    <n v="0"/>
    <n v="12.15"/>
    <n v="3.0166666666670001"/>
    <s v="04/16/2022"/>
    <s v="10:57:17"/>
    <m/>
    <m/>
    <m/>
    <m/>
    <m/>
    <m/>
    <m/>
    <m/>
    <m/>
    <m/>
    <m/>
    <m/>
    <m/>
    <m/>
    <s v="OR:N/A-UPDATED ETOR P/JOHN BAKER MnC SUPERVISOR (GBF4 14:05 04/16/2022)_x000a__x000a_"/>
    <m/>
    <x v="3"/>
    <n v="2022"/>
  </r>
  <r>
    <s v="Mission"/>
    <n v="24"/>
    <s v="Mission"/>
    <n v="66693"/>
    <s v="OUTAGE"/>
    <s v="MARY PELLICAN"/>
    <s v="04/17/2022"/>
    <s v="13:32:16"/>
    <n v="1675184"/>
    <s v="L1"/>
    <s v="46230 KLAMATH ST"/>
    <s v="FREMONT"/>
    <m/>
    <m/>
    <s v="A:OK;X:PASEO PADRE PKWY;R:STRUCTURE FIRE PER ALCO FD/ INC#22000045361, Pwr-Y"/>
    <s v="C"/>
    <s v="C"/>
    <s v="04/17/2022"/>
    <s v="13:38:15"/>
    <s v="04/17/2022 13:38 (GBF4)  CALLBACK UPDATE COMPLETED. PBAKER ROVIDED 30 MIN ETA, AGENCY CONTACTED "/>
    <s v="9254227594"/>
    <s v="T-MAN"/>
    <s v="M3SJN1Z"/>
    <s v="04/17/2022"/>
    <s v="13:58:00"/>
    <s v="04/17/2022"/>
    <s v="13:37:33"/>
    <n v="1"/>
    <n v="1"/>
    <n v="1"/>
    <n v="1"/>
    <n v="0"/>
    <n v="0"/>
    <n v="25.466666666666999"/>
    <n v="5.9833333333330003"/>
    <s v="04/17/2022"/>
    <s v="13:57:44"/>
    <m/>
    <m/>
    <m/>
    <m/>
    <m/>
    <m/>
    <m/>
    <m/>
    <m/>
    <m/>
    <m/>
    <m/>
    <m/>
    <m/>
    <s v="OR:N/A-RODRIGUEZ UNABLE TO RESPOND, HE IS STANDING BY ANOTHER TAG (GBF4 13:37 04/17/2022)_x000a__x000a_OR:N/A-RUNNING ARCOS (GBF4 13:35 04/17/2022)_x000a__x000a_"/>
    <m/>
    <x v="3"/>
    <n v="2022"/>
  </r>
  <r>
    <s v="Mission"/>
    <n v="24"/>
    <s v="Mission"/>
    <n v="72569"/>
    <s v="OUTAGE"/>
    <s v="MARY-ANN PENA"/>
    <s v="04/18/2022"/>
    <s v="20:52:26"/>
    <n v="1676125"/>
    <s v="L1"/>
    <s v="1261 MCFARLANE LN"/>
    <s v="HAYWARD"/>
    <m/>
    <m/>
    <s v="A:ok;X:UNDERWOOD;R:HAYWARD FD ONS REQ ETA FOR STRUCTURE FIRE, Pwr-Y"/>
    <s v="C"/>
    <s v="C"/>
    <s v="04/18/2022"/>
    <s v="20:59:57"/>
    <s v="04/18/2022 20:59 (UXB2)  CALLBACK UPDATE COMPLETED. CALLED 911 WITH 30 MIN ETA. "/>
    <s v="5107322626"/>
    <s v="T-MAN"/>
    <s v="M2TGFME"/>
    <s v="04/18/2022"/>
    <s v="21:15:00"/>
    <s v="04/18/2022"/>
    <s v="20:58:09"/>
    <n v="1"/>
    <n v="1"/>
    <n v="1"/>
    <n v="1"/>
    <n v="0"/>
    <n v="0"/>
    <n v="27.5"/>
    <n v="7.5166666666669997"/>
    <s v="04/18/2022"/>
    <s v="21:19:56"/>
    <m/>
    <m/>
    <m/>
    <m/>
    <m/>
    <m/>
    <m/>
    <m/>
    <m/>
    <m/>
    <m/>
    <m/>
    <m/>
    <m/>
    <m/>
    <m/>
    <x v="3"/>
    <n v="2022"/>
  </r>
  <r>
    <s v="Mission"/>
    <n v="24"/>
    <s v="Mission"/>
    <n v="77160"/>
    <s v="OUTAGE"/>
    <s v="MANJINDER SINGH"/>
    <s v="04/19/2022"/>
    <s v="19:32:29"/>
    <n v="1676831"/>
    <s v="L1"/>
    <s v="23716 LYNN ST"/>
    <s v="HAYWARD"/>
    <m/>
    <m/>
    <s v="A:OK;X:OCIE;R:HAYWARD FD ONS REQ ETA FOR STRUCTURE FIRE, Pwr-Y"/>
    <s v="C"/>
    <s v="C"/>
    <s v="04/19/2022"/>
    <s v="19:41:17"/>
    <s v="04/19/2022 19:41 (UXB2)  CALLBACK UPDATE COMPLETED. CHECKING ON ETA SHOULD BE LESS THAN 30 "/>
    <s v="5107322626"/>
    <s v="T-MAN"/>
    <s v="M2TDMWH"/>
    <s v="04/19/2022"/>
    <s v="20:02:00"/>
    <s v="04/19/2022"/>
    <s v="19:35:18"/>
    <n v="1"/>
    <n v="1"/>
    <n v="1"/>
    <n v="1"/>
    <n v="0"/>
    <n v="0"/>
    <n v="31.716666666666999"/>
    <n v="8.8000000000000007"/>
    <s v="04/19/2022"/>
    <s v="20:04:12"/>
    <m/>
    <m/>
    <m/>
    <m/>
    <m/>
    <m/>
    <m/>
    <m/>
    <m/>
    <m/>
    <m/>
    <m/>
    <m/>
    <m/>
    <m/>
    <m/>
    <x v="3"/>
    <n v="2022"/>
  </r>
  <r>
    <s v="Mission"/>
    <n v="24"/>
    <s v="Mission"/>
    <n v="85709"/>
    <s v="OUTAGE"/>
    <s v="PACIFIC GAS &amp; ELECTRIC COMPANY"/>
    <s v="04/21/2022"/>
    <s v="09:12:50"/>
    <n v="1678132"/>
    <s v="L1"/>
    <s v="42105 BOYCE RD"/>
    <s v="FREMONT"/>
    <m/>
    <m/>
    <s v="A:AXS OK;X:AUTO MALL;R:BROKEN GUY WIRE, TRUCK HIT GUY WIRE AND IS NOW DISCONNECTED. FREMONT FIRE AND POLICE PRESENT., Pwr-Y"/>
    <s v="C"/>
    <s v="N"/>
    <m/>
    <m/>
    <s v="04/21/2022 09:16 (DXAM) CALLED 911 WITH A 10 MINUTE ETA "/>
    <s v="5103355745"/>
    <s v="T-MAN"/>
    <s v="M1TJ3NB"/>
    <s v="04/21/2022"/>
    <s v="09:21:00"/>
    <s v="04/21/2022"/>
    <s v="09:13:50"/>
    <n v="1"/>
    <n v="1"/>
    <n v="0"/>
    <n v="0"/>
    <n v="0"/>
    <n v="0"/>
    <n v="17.333333333333002"/>
    <m/>
    <s v="04/21/2022"/>
    <s v="09:30:10"/>
    <m/>
    <m/>
    <m/>
    <m/>
    <m/>
    <m/>
    <m/>
    <m/>
    <m/>
    <m/>
    <m/>
    <m/>
    <m/>
    <m/>
    <m/>
    <m/>
    <x v="3"/>
    <n v="2022"/>
  </r>
  <r>
    <s v="Mission"/>
    <n v="24"/>
    <s v="Mission"/>
    <n v="85909"/>
    <s v="OUTAGE"/>
    <s v="TOM METZ"/>
    <s v="04/21/2022"/>
    <s v="09:57:40"/>
    <n v="1678193"/>
    <s v="L1"/>
    <s v="351 TURNSTONE DR"/>
    <s v="LIVERMORE"/>
    <m/>
    <m/>
    <s v="A:OK;X:TURNSTONE CT;R:, Pwr-Y"/>
    <s v="C"/>
    <s v="C"/>
    <s v="04/21/2022"/>
    <s v="10:01:48"/>
    <s v="04/21/2022 10:01 (DXAM)  CALLBACK UPDATE COMPLETED. CALLED 911 WITH A 20 MINUTE ETA "/>
    <s v="9254474267"/>
    <s v="T-MAN"/>
    <s v="M3TAFC5"/>
    <s v="04/21/2022"/>
    <s v="10:16:00"/>
    <s v="04/21/2022"/>
    <s v="10:00:15"/>
    <n v="1"/>
    <n v="1"/>
    <n v="1"/>
    <n v="1"/>
    <n v="0"/>
    <n v="0"/>
    <n v="21.666666666666998"/>
    <n v="4.1333333333329998"/>
    <s v="04/21/2022"/>
    <s v="10:19:20"/>
    <m/>
    <m/>
    <m/>
    <m/>
    <m/>
    <m/>
    <m/>
    <m/>
    <m/>
    <m/>
    <m/>
    <m/>
    <m/>
    <m/>
    <m/>
    <m/>
    <x v="3"/>
    <n v="2022"/>
  </r>
  <r>
    <s v="Mission"/>
    <n v="24"/>
    <s v="Mission"/>
    <n v="96988"/>
    <s v="OUTAGE"/>
    <s v="WEIHUA XIONG"/>
    <s v="04/22/2022"/>
    <s v="17:14:24"/>
    <n v="1679567"/>
    <s v="L1"/>
    <s v="41739 CHILTERN DR"/>
    <s v="FREMONT"/>
    <m/>
    <m/>
    <s v="A:OK;X:ARNOLD CT;R:FD REQ ETA TO SECURE POWERLINES, Pwr-Y"/>
    <s v="C"/>
    <s v="C"/>
    <s v="04/22/2022"/>
    <s v="17:19:03"/>
    <s v="04/22/2022 17:19 (SXMU)  CALLBACK UPDATE COMPLETED. ETA 40 MINUTES "/>
    <s v="9254227596"/>
    <s v="T-MAN"/>
    <s v="M1TJ3NB"/>
    <s v="04/22/2022"/>
    <s v="17:33:00"/>
    <s v="04/22/2022"/>
    <s v="17:04:11"/>
    <n v="1"/>
    <n v="1"/>
    <n v="1"/>
    <n v="1"/>
    <n v="0"/>
    <n v="0"/>
    <n v="18.600000000000001"/>
    <n v="4.6500000000000004"/>
    <s v="04/22/2022"/>
    <s v="20:03:56"/>
    <m/>
    <m/>
    <m/>
    <m/>
    <s v="04/22/2022"/>
    <s v="17:33:00"/>
    <s v="ADMKASP"/>
    <s v="Per Kari Chester (KASP) 911 came in at 1715. T-Man onsite at 1733."/>
    <m/>
    <m/>
    <m/>
    <m/>
    <m/>
    <m/>
    <s v="OR:N/A-911 WAS NOT UNCHECKED BY DISPATCHER. TMAN NICHOLSON ARRIVED WITHIN 60 MIN ETA. 911 DROPPED IN AT 17:14 TMAN NICHOLSON ONSITE AT 17:33, UNCHECKED 911 AS THIS WAS NOT A MISS. (MALM 20:05 04/22/2022)_x000a__x000a_OR:N/A-DROPPED IN WITH 38 MINUTES NOT SURE IF WAS PART OF SOMETHING ELSE (SXMU 17:44 04/22/2022)_x000a__x000a_"/>
    <m/>
    <x v="3"/>
    <n v="2022"/>
  </r>
  <r>
    <s v="Mission"/>
    <n v="24"/>
    <s v="Mission"/>
    <n v="99911"/>
    <s v="OUTAGE"/>
    <s v="BERNARD HERMANS"/>
    <s v="04/23/2022"/>
    <s v="04:03:56"/>
    <n v="1679719"/>
    <s v="L1"/>
    <s v="31668 TREVOR AVE"/>
    <s v="HAYWARD"/>
    <m/>
    <m/>
    <s v="A:OK;X:ERICA PLACE;R:PER HAYWARD FD ONSITE ACTIVE FIRE, Pwr-Y"/>
    <s v="C"/>
    <s v="C"/>
    <s v="04/23/2022"/>
    <s v="04:12:25"/>
    <s v="04/23/2022 04:12 (P1MG)  CALLBACK UPDATE COMPLETED. 30 MIN ETA "/>
    <s v="5107322626"/>
    <s v="T-MAN"/>
    <s v="M2TRXFH"/>
    <s v="04/23/2022"/>
    <s v="05:00:00"/>
    <s v="04/23/2022"/>
    <s v="04:15:56"/>
    <n v="1"/>
    <n v="1"/>
    <n v="1"/>
    <n v="1"/>
    <n v="0"/>
    <n v="0"/>
    <n v="56.333333333333002"/>
    <n v="8.4833333333330003"/>
    <s v="04/23/2022"/>
    <s v="05:00:16"/>
    <m/>
    <m/>
    <m/>
    <m/>
    <m/>
    <m/>
    <m/>
    <m/>
    <m/>
    <m/>
    <m/>
    <m/>
    <m/>
    <m/>
    <m/>
    <m/>
    <x v="3"/>
    <n v="2022"/>
  </r>
  <r>
    <s v="Mission"/>
    <n v="24"/>
    <s v="Mission"/>
    <n v="100174"/>
    <s v="OUTAGE"/>
    <s v="ZACHERY KIM"/>
    <s v="04/23/2022"/>
    <s v="09:51:09"/>
    <n v="1679839"/>
    <s v="L1"/>
    <s v="18008 ALMOND RD"/>
    <s v="CASTRO VALLEY"/>
    <m/>
    <m/>
    <s v="A:OK;X:SCHOOL WAY;R:ALAMEDA CO FIRE ONS REQ ETA"/>
    <s v="C"/>
    <s v="C"/>
    <s v="04/23/2022"/>
    <s v="09:59:44"/>
    <s v="04/23/2022 09:59 (DXAM)  CALLBACK UPDATE COMPLETED. CALLED 911 WITH A 20 MINUTE ETA "/>
    <s v="9254474257"/>
    <s v="T-MAN"/>
    <s v="M2TDMWH"/>
    <s v="04/23/2022"/>
    <s v="10:32:00"/>
    <s v="04/23/2022"/>
    <s v="09:52:02"/>
    <n v="1"/>
    <n v="1"/>
    <n v="1"/>
    <n v="1"/>
    <n v="0"/>
    <n v="0"/>
    <n v="43.916666666666998"/>
    <n v="8.583333333333"/>
    <s v="04/23/2022"/>
    <s v="10:35:04"/>
    <m/>
    <m/>
    <m/>
    <m/>
    <m/>
    <m/>
    <m/>
    <m/>
    <m/>
    <m/>
    <m/>
    <m/>
    <m/>
    <m/>
    <m/>
    <m/>
    <x v="3"/>
    <n v="2022"/>
  </r>
  <r>
    <s v="Mission"/>
    <n v="24"/>
    <s v="Mission"/>
    <n v="101082"/>
    <s v="OUTAGE"/>
    <s v="ALAMEDA FD"/>
    <s v="04/23/2022"/>
    <s v="12:01:21"/>
    <n v="1679900"/>
    <s v="L1"/>
    <s v="PASEO DEL CAMPO"/>
    <s v="SAN LORENZO"/>
    <m/>
    <m/>
    <s v="AXS-OK FD ON SITE TRANSFORMER SMOKING"/>
    <s v="C"/>
    <s v="C"/>
    <s v="04/23/2022"/>
    <s v="12:07:31"/>
    <s v="04/23/2022 12:07 (DXAM)  CALLBACK UPDATE COMPLETED. CALLED 911 WITH A 20 MINUT ETA "/>
    <s v="9254474257"/>
    <s v="T-MAN"/>
    <s v="M2TDMWH"/>
    <s v="04/23/2022"/>
    <s v="12:23:00"/>
    <s v="04/23/2022"/>
    <s v="11:55:33"/>
    <n v="1"/>
    <n v="1"/>
    <n v="1"/>
    <n v="1"/>
    <n v="0"/>
    <n v="0"/>
    <n v="28.5"/>
    <n v="6.166666666667"/>
    <s v="04/23/2022"/>
    <s v="12:29:51"/>
    <m/>
    <m/>
    <m/>
    <m/>
    <m/>
    <m/>
    <m/>
    <m/>
    <m/>
    <m/>
    <m/>
    <m/>
    <m/>
    <m/>
    <s v="OR:N/A-PER DO CREW STILL WORKING OK TO PUSH ETOR 3 HOURS (P1MG 17:47 04/23/2022)_x000a__x000a_OR:N/A-NO T-MAN ACCEPTED THE ARCOS CALLOUT. (DXAM 13:15 04/23/2022)_x000a__x000a_OR:N/A-STARTED ARCOS CALLOUT FOR A 2ND T-MAN.  CALLOUT ID #296693. (DXAM 12:11 04/23/2022)_x000a__x000a_"/>
    <m/>
    <x v="3"/>
    <n v="2022"/>
  </r>
  <r>
    <s v="Mission"/>
    <n v="24"/>
    <s v="Mission"/>
    <n v="102993"/>
    <s v="OUTAGE"/>
    <s v="HOLY CROSS MONASTARY"/>
    <s v="04/24/2022"/>
    <s v="00:16:52"/>
    <n v="1680152"/>
    <s v="L1"/>
    <s v="34700 PALOMARES RD"/>
    <s v="CASTRO VALLEY"/>
    <m/>
    <m/>
    <s v="A:OK;X:PALOVERDE;R:PE CHP ONSITE FOR POLE AND LINES DOWN., Pwr-ICHP NEEDS ETA WHENWRES ARE MOED TO TOW VEHICHLE. 707-341-8300 LOG 2743"/>
    <s v="C"/>
    <s v="C"/>
    <s v="04/24/2022"/>
    <s v="00:20:57"/>
    <s v="04/24/2022 00:20 (P1MG)  CALLBACK UPDATE COMPLETED. 30 MIN ETA "/>
    <s v="7073418300"/>
    <s v="T-MAN"/>
    <s v="M2TRXFH"/>
    <s v="04/24/2022"/>
    <s v="01:00:00"/>
    <s v="04/23/2022"/>
    <s v="23:37:20"/>
    <n v="1"/>
    <n v="1"/>
    <n v="1"/>
    <n v="1"/>
    <n v="0"/>
    <n v="0"/>
    <n v="45.666666666666998"/>
    <n v="4.083333333333"/>
    <s v="04/24/2022"/>
    <s v="01:02:32"/>
    <m/>
    <m/>
    <m/>
    <m/>
    <m/>
    <m/>
    <m/>
    <m/>
    <m/>
    <m/>
    <m/>
    <m/>
    <m/>
    <m/>
    <s v="OR:N/A-CALLED BACK CHP TO ADVISE PER SEAN GALL WIRES ARE ALL CLEARED UP n OUTAGE HAS BEEN RESTORED (GBF4 17:48 04/24/2022)_x000a__x000a_OR:N/A-HAVENT HEARD BACK FROM SEAN RE: ETOR, PUSHED OUT 2 HOURS (GBF4 16:58 04/24/2022)_x000a__x000a_OR:N/A-CALLED SEAN TO GET ETA, HE SAID HE WILL CALL ME RIGHT BACK W/AN ETA (GBF4 16:54 04/24/2022)_x000a__x000a_OR:N/A-GAS DISPATCHED CALLED ABOUT 34700 PALOMARES-BROKEN POLE-REQUESTING NOTIFICATION OF WHEN WIRES ARE MOVED SO THEY CAN TOW THE CAR-ETA-707 341-8300 (GBF4 16:53 04/24/2022)_x000a__x000a_OR:N/A-P/SEAN, HE WILL CHECK W/CREW n UPDATE ETOR (GBF4 16:49 04/24/2022)_x000a__x000a_OR:N/A-P/SEAN GALL, MnC SUPERVISOR, CREW CLOSING OUT, NO NEED TO PUSH OUT ETOR (GBF4 16:48 04/24/2022)_x000a__x000a_OR:N/A-PER T MAN PUSH ETOR 10 HOURS (P1MG 02:29 04/24/2022)_x000a__x000a_"/>
    <m/>
    <x v="3"/>
    <n v="2022"/>
  </r>
  <r>
    <s v="Mission"/>
    <n v="24"/>
    <s v="Mission"/>
    <n v="105428"/>
    <s v="OUTAGE"/>
    <s v="ANIL KUMAR YADAVALLI"/>
    <s v="04/24/2022"/>
    <s v="18:17:59"/>
    <n v="1680476"/>
    <s v="L1"/>
    <s v="9085 ALCOSTA BLVD APT 318"/>
    <s v="SAN RAMON"/>
    <m/>
    <m/>
    <s v="A:OK;X:LOG#912;R:STRUCTURE FIRE, FD ONSITE, REQ ETA 925-838-6640, Pwr-Y"/>
    <s v="C"/>
    <s v="C"/>
    <s v="04/24/2022"/>
    <s v="18:31:27"/>
    <s v="04/24/2022 18:55 (GBF4) GSR SHOWING ONSITE PER DA MAP 04/24/2022 18:31 (GBF4)  CALLBACK UPDATE COMPLETED. per gas dispatch gsr enroute eta 1853, agency contacted"/>
    <s v="9258386640"/>
    <s v="T-MAN"/>
    <s v="D2TMJLQ"/>
    <s v="04/24/2022"/>
    <s v="19:35:00"/>
    <s v="04/24/2022"/>
    <s v="18:43:46"/>
    <n v="1"/>
    <n v="1"/>
    <n v="1"/>
    <n v="1"/>
    <n v="0"/>
    <n v="0"/>
    <n v="37.15"/>
    <n v="13.466666666667001"/>
    <s v="04/24/2022"/>
    <s v="18:55:08"/>
    <m/>
    <m/>
    <m/>
    <m/>
    <m/>
    <m/>
    <m/>
    <m/>
    <m/>
    <m/>
    <m/>
    <m/>
    <m/>
    <m/>
    <s v="OR:N/A-FORGOT TO NOTE THAT TANELLA WAS GOING TO RUN FM BUT I CALLED HER BACK n NOTIFIED HER OF GSR RESPONDING AND HIS ETA (GBF4 19:43 04/24/2022)_x000a__x000a_OR:N/A-WALT PETERSON---WSP3 --925 260-4494--NO GAS SERVICE TO THE BUILDING- (GBF4 19:04 04/24/2022)_x000a__x000a_OR:N/A-CALLED MILTON TO ADVISE TAG WAS DISPATCHED TO HIM P/JOHN BAKER (GBF4 18:52 04/24/2022)_x000a__x000a_OR:N/A-per John Baker, dispatch tag to Milton-arcos still running (GBF4 18:44 04/24/2022)_x000a__x000a_OR:N/A-called Sean MnC supervisor (GBF4 18:33 04/24/2022)_x000a__x000a_OR:N/A-gsr eta 1853 (GBF4 18:30 04/24/2022)_x000a__x000a_OR:N/A-calling gas (GBF4 18:28 04/24/2022)_x000a__x000a_OR:N/A-advsd Tanella (GBF4 18:27 04/24/2022)_x000a__x000a_OR:N/A-left tman supervisor John Baker (GBF4 18:27 04/24/2022)_x000a__x000a_OR:N/A-running arcos (GBF4 18:19 04/24/2022)_x000a__x000a_"/>
    <m/>
    <x v="3"/>
    <n v="2022"/>
  </r>
  <r>
    <s v="Mission"/>
    <n v="24"/>
    <s v="Mission"/>
    <n v="106599"/>
    <s v="NON-CUSTOMER"/>
    <s v="CHP"/>
    <s v="04/25/2022"/>
    <s v="06:44:16"/>
    <n v="106599"/>
    <s v="L1"/>
    <s v="GRANT LINE"/>
    <s v="LIVERMORE"/>
    <m/>
    <m/>
    <s v="AXS-OK DAMAGED POLE M28."/>
    <s v="C"/>
    <s v="C"/>
    <s v="04/25/2022"/>
    <s v="06:50:14"/>
    <s v="04/25/2022 06:50 (DXAM)  CALLBACK UPDATE COMPLETED. CALLED 911 WITH A 10 MINUTE ETA "/>
    <s v="7076418300"/>
    <s v="T-MAN"/>
    <s v="M3TJJDG"/>
    <s v="04/25/2022"/>
    <s v="06:57:00"/>
    <s v="04/25/2022"/>
    <s v="06:46:19"/>
    <n v="1"/>
    <n v="1"/>
    <n v="1"/>
    <n v="1"/>
    <n v="0"/>
    <n v="0"/>
    <n v="0.433333333333"/>
    <n v="5.9666666666669999"/>
    <s v="04/25/2022"/>
    <s v="06:44:42"/>
    <m/>
    <m/>
    <m/>
    <m/>
    <m/>
    <m/>
    <m/>
    <m/>
    <m/>
    <m/>
    <m/>
    <m/>
    <m/>
    <m/>
    <m/>
    <m/>
    <x v="3"/>
    <n v="2022"/>
  </r>
  <r>
    <s v="Mission"/>
    <n v="24"/>
    <s v="Mission"/>
    <n v="108978"/>
    <s v="OUTAGE"/>
    <s v="CHARLES E RAWLINSON"/>
    <s v="04/25/2022"/>
    <s v="15:30:07"/>
    <n v="1681220"/>
    <s v="L1"/>
    <s v="15312 RUGGLES ST"/>
    <s v="SAN LEANDRO"/>
    <m/>
    <m/>
    <s v="A:OK;X:RANDY ST;R:FD REQ ETA, Pwr-Y"/>
    <s v="C"/>
    <s v="C"/>
    <s v="04/25/2022"/>
    <s v="15:31:37"/>
    <s v="04/25/2022 15:31 (AGG6)  CALLBACK UPDATE COMPLETED. eta 30 min "/>
    <s v="9254227595"/>
    <s v="T-MAN"/>
    <s v="M2TRXFH"/>
    <s v="04/25/2022"/>
    <s v="15:47:00"/>
    <s v="04/25/2022"/>
    <s v="15:30:48"/>
    <n v="1"/>
    <n v="1"/>
    <n v="1"/>
    <n v="1"/>
    <n v="0"/>
    <n v="0"/>
    <n v="20.783333333333001"/>
    <n v="1.5"/>
    <s v="04/25/2022"/>
    <s v="15:50:54"/>
    <m/>
    <m/>
    <m/>
    <m/>
    <m/>
    <m/>
    <m/>
    <m/>
    <m/>
    <m/>
    <m/>
    <m/>
    <m/>
    <m/>
    <m/>
    <m/>
    <x v="3"/>
    <n v="2022"/>
  </r>
  <r>
    <s v="Mission"/>
    <n v="24"/>
    <s v="Mission"/>
    <n v="112478"/>
    <s v="OUTAGE"/>
    <s v="CHAO ENTERPRISE LLC"/>
    <s v="04/26/2022"/>
    <s v="09:04:07"/>
    <n v="1681626"/>
    <s v="L1"/>
    <s v="39350 PASEO PADRE PKWY"/>
    <s v="FREMONT"/>
    <m/>
    <m/>
    <s v="A:NA;X:WALNUT;R:FD ONSTE FOR FIER NEEDS GAS AND ELE ETA  925 422 7595, Pwr-Y"/>
    <s v="C"/>
    <s v="C"/>
    <s v="04/26/2022"/>
    <s v="09:18:16"/>
    <s v="04/26/2022 09:18 (DXAM)  CALLBACK UPDATE COMPLETED. CALLED 911 WITH A 20 MINUTE ETA. "/>
    <s v="9254227595"/>
    <s v="T-MAN"/>
    <s v="M1TJ3NB"/>
    <s v="04/26/2022"/>
    <s v="09:31:00"/>
    <s v="04/26/2022"/>
    <s v="09:16:43"/>
    <n v="1"/>
    <n v="1"/>
    <n v="1"/>
    <n v="1"/>
    <n v="0"/>
    <n v="0"/>
    <n v="29.1"/>
    <n v="14.15"/>
    <s v="04/26/2022"/>
    <s v="09:33:13"/>
    <m/>
    <m/>
    <m/>
    <m/>
    <m/>
    <m/>
    <m/>
    <m/>
    <m/>
    <m/>
    <m/>
    <m/>
    <m/>
    <m/>
    <m/>
    <m/>
    <x v="3"/>
    <n v="2022"/>
  </r>
  <r>
    <s v="Mission"/>
    <n v="24"/>
    <s v="Mission"/>
    <n v="114100"/>
    <s v="OUTAGE"/>
    <s v="EARL BROWN"/>
    <s v="04/26/2022"/>
    <s v="12:46:05"/>
    <n v="1681894"/>
    <s v="L1"/>
    <s v="1231 RADCLIFF LN"/>
    <s v="HAYWARD"/>
    <m/>
    <m/>
    <s v="A:OK;X:KAY AVE;R:STRUCTURE FIRE PER FD/ INC#6886, Pwr-Y"/>
    <s v="C"/>
    <s v="C"/>
    <s v="04/26/2022"/>
    <s v="12:54:43"/>
    <s v="04/26/2022 12:54 (DXAM)  CALLBACK UPDATE COMPLETED. CALLED 911 WITH A 10 MINUTE ETA. "/>
    <s v="5107322626"/>
    <s v="T-MAN"/>
    <s v="M2TDMWH"/>
    <s v="04/26/2022"/>
    <s v="12:59:00"/>
    <s v="04/26/2022"/>
    <s v="12:47:24"/>
    <n v="1"/>
    <n v="1"/>
    <n v="1"/>
    <n v="1"/>
    <n v="0"/>
    <n v="0"/>
    <n v="17.016666666667"/>
    <n v="8.6333333333330007"/>
    <s v="04/26/2022"/>
    <s v="13:03:06"/>
    <m/>
    <m/>
    <m/>
    <m/>
    <m/>
    <m/>
    <m/>
    <m/>
    <m/>
    <m/>
    <m/>
    <m/>
    <m/>
    <m/>
    <m/>
    <m/>
    <x v="3"/>
    <n v="2022"/>
  </r>
  <r>
    <s v="Mission"/>
    <n v="24"/>
    <s v="Mission"/>
    <n v="114477"/>
    <s v="OUTAGE"/>
    <s v="RICHEL LU"/>
    <s v="04/26/2022"/>
    <s v="16:11:15"/>
    <n v="1682031"/>
    <s v="L1"/>
    <s v="13113 NEPTUNE DR"/>
    <s v="SAN LEANDRO"/>
    <m/>
    <m/>
    <s v="Smart Mtr auto-generated tagFIRE DEP ENROUTE SPARKING FROM OUTLET"/>
    <s v="C"/>
    <s v="N"/>
    <m/>
    <m/>
    <m/>
    <s v="5106860429"/>
    <s v="T-MAN"/>
    <s v="M2TPWW6"/>
    <s v="04/26/2022"/>
    <s v="17:00:00"/>
    <s v="04/26/2022"/>
    <s v="16:31:21"/>
    <n v="1"/>
    <n v="1"/>
    <n v="0"/>
    <n v="0"/>
    <n v="0"/>
    <n v="0"/>
    <n v="49.733333333333"/>
    <m/>
    <s v="04/26/2022"/>
    <s v="17:00:59"/>
    <m/>
    <m/>
    <m/>
    <m/>
    <m/>
    <m/>
    <m/>
    <m/>
    <m/>
    <m/>
    <m/>
    <m/>
    <m/>
    <m/>
    <m/>
    <m/>
    <x v="3"/>
    <n v="2022"/>
  </r>
  <r>
    <s v="Mission"/>
    <n v="24"/>
    <s v="Mission"/>
    <n v="115328"/>
    <s v="OUTAGE"/>
    <s v="NANCY A CAIRES"/>
    <s v="04/26/2022"/>
    <s v="20:19:33"/>
    <n v="1682137"/>
    <s v="L1"/>
    <s v="123 FISK TER"/>
    <s v="FREMONT"/>
    <m/>
    <m/>
    <s v="A:OK;X:SOUTHLAKE CMN;R:ALCO FD ONS REQ ETA FOR STRUCTURE FIRE, Pwr-Y"/>
    <s v="C"/>
    <s v="C"/>
    <s v="04/26/2022"/>
    <s v="20:22:37"/>
    <s v="04/26/2022 20:22 (SXMU)  CALLBACK UPDATE COMPLETED. ETA 15 MINUTES "/>
    <s v="9254474267"/>
    <s v="T-MAN"/>
    <s v="M1TRSBK"/>
    <s v="04/26/2022"/>
    <s v="20:39:00"/>
    <s v="04/26/2022"/>
    <s v="20:20:29"/>
    <n v="1"/>
    <n v="1"/>
    <n v="1"/>
    <n v="1"/>
    <n v="0"/>
    <n v="0"/>
    <n v="24.4"/>
    <n v="3.0666666666669999"/>
    <s v="04/26/2022"/>
    <s v="20:43:57"/>
    <m/>
    <m/>
    <m/>
    <m/>
    <m/>
    <m/>
    <m/>
    <m/>
    <m/>
    <m/>
    <m/>
    <m/>
    <m/>
    <m/>
    <m/>
    <m/>
    <x v="3"/>
    <n v="2022"/>
  </r>
  <r>
    <s v="Mission"/>
    <n v="24"/>
    <s v="Mission"/>
    <n v="116692"/>
    <s v="NON-CUSTOMER"/>
    <s v="HAYWARD FD"/>
    <s v="04/27/2022"/>
    <s v="08:05:26"/>
    <n v="116692"/>
    <s v="L1"/>
    <s v="W WINTON AVE"/>
    <s v="HAYWARD"/>
    <m/>
    <m/>
    <s v="AXS-OK FD REQ ETA. POLE#110210416 IS SHEARED AND DOWN."/>
    <s v="C"/>
    <s v="C"/>
    <s v="04/27/2022"/>
    <s v="08:09:47"/>
    <s v="04/27/2022 08:09 (DXAM)  CALLBACK UPDATE COMPLETED. CALLED 911 WITH A 10 MINUTE ETA "/>
    <s v="5107322626"/>
    <s v="T-MAN"/>
    <s v="M2TDMWH"/>
    <s v="04/27/2022"/>
    <s v="08:22:00"/>
    <s v="04/27/2022"/>
    <s v="08:06:35"/>
    <n v="1"/>
    <n v="1"/>
    <n v="1"/>
    <n v="1"/>
    <n v="0"/>
    <n v="0"/>
    <n v="19.3"/>
    <n v="4.3499999999999996"/>
    <s v="04/27/2022"/>
    <s v="08:24:44"/>
    <m/>
    <m/>
    <m/>
    <m/>
    <m/>
    <m/>
    <m/>
    <m/>
    <m/>
    <m/>
    <m/>
    <m/>
    <m/>
    <m/>
    <m/>
    <m/>
    <x v="3"/>
    <n v="2022"/>
  </r>
  <r>
    <s v="Mission"/>
    <n v="24"/>
    <s v="Mission"/>
    <n v="120150"/>
    <s v="OUTAGE"/>
    <s v="SEVENA TAPELU"/>
    <s v="04/27/2022"/>
    <s v="19:12:58"/>
    <n v="1683383"/>
    <s v="L1"/>
    <s v="27039 UNDERWOOD AVE"/>
    <s v="HAYWARD"/>
    <m/>
    <m/>
    <s v="A:OK;X:THAIS LN;R:HAYWARD FD ONS FOR STRUCTURE FIRE, Pwr-Y"/>
    <s v="C"/>
    <s v="C"/>
    <s v="04/27/2022"/>
    <s v="19:17:39"/>
    <s v="04/27/2022 19:17 (NWA1)  CALLBACK UPDATE COMPLETED. CALLED WITH A 30 MIN ETA "/>
    <s v="5107322626"/>
    <s v="T-MAN"/>
    <s v="M2TRXFH"/>
    <s v="04/27/2022"/>
    <s v="19:34:00"/>
    <s v="04/27/2022"/>
    <s v="19:13:56"/>
    <n v="1"/>
    <n v="1"/>
    <n v="1"/>
    <n v="1"/>
    <n v="0"/>
    <n v="0"/>
    <n v="22.3"/>
    <n v="4.6833333333329996"/>
    <s v="04/27/2022"/>
    <s v="19:35:16"/>
    <m/>
    <m/>
    <m/>
    <m/>
    <m/>
    <m/>
    <m/>
    <m/>
    <m/>
    <m/>
    <m/>
    <m/>
    <m/>
    <m/>
    <m/>
    <m/>
    <x v="3"/>
    <n v="2022"/>
  </r>
  <r>
    <s v="Mission"/>
    <n v="24"/>
    <s v="Mission"/>
    <n v="120206"/>
    <s v="NON-CUSTOMER"/>
    <s v="ALAMEDA COUNTY FD"/>
    <s v="04/27/2022"/>
    <s v="21:07:13"/>
    <n v="120206"/>
    <s v="L1"/>
    <s v="LOWRY"/>
    <s v="FREMONT"/>
    <m/>
    <m/>
    <s v="AXS-OK ALAMEDA COUNTY FD ONS FOR POLE FIRE AND FIRE ON LINES"/>
    <s v="C"/>
    <s v="C"/>
    <s v="04/27/2022"/>
    <s v="21:15:23"/>
    <s v="04/27/2022 21:15 (NWA1)  CALLBACK UPDATE COMPLETED. CALLED WITH A 30 MIN ETA "/>
    <s v="9254227594"/>
    <s v="T-MAN"/>
    <s v="M1TRSBK"/>
    <s v="04/27/2022"/>
    <s v="21:24:00"/>
    <s v="04/27/2022"/>
    <s v="21:09:19"/>
    <n v="1"/>
    <n v="1"/>
    <n v="1"/>
    <n v="1"/>
    <n v="0"/>
    <n v="0"/>
    <n v="19.183333333333"/>
    <n v="8.166666666667"/>
    <s v="04/27/2022"/>
    <s v="21:26:24"/>
    <m/>
    <m/>
    <m/>
    <m/>
    <m/>
    <m/>
    <m/>
    <m/>
    <m/>
    <m/>
    <m/>
    <m/>
    <m/>
    <m/>
    <m/>
    <m/>
    <x v="3"/>
    <n v="2022"/>
  </r>
  <r>
    <s v="Mission"/>
    <n v="24"/>
    <s v="Mission"/>
    <n v="120418"/>
    <s v="OUTAGE"/>
    <s v="CARMEN Y SHI"/>
    <s v="04/28/2022"/>
    <s v="07:04:51"/>
    <n v="1683546"/>
    <s v="L1"/>
    <s v="16067 CAROLYN ST"/>
    <s v="SAN LEANDRO"/>
    <m/>
    <m/>
    <s v="A:ok;X:WELLINGTON WAY;R:ACTIVE STRUCTURE FIRE, Pwr-Y"/>
    <s v="C"/>
    <s v="C"/>
    <s v="04/28/2022"/>
    <s v="07:14:10"/>
    <s v="04/28/2022 07:14 (S2CA)  CALLBACK UPDATE COMPLETED. ETA 20 MINS "/>
    <s v="9254474257"/>
    <s v="T-MAN"/>
    <s v="M2TGFME"/>
    <s v="04/28/2022"/>
    <s v="07:32:00"/>
    <s v="04/28/2022"/>
    <s v="07:13:31"/>
    <n v="1"/>
    <n v="1"/>
    <n v="1"/>
    <n v="1"/>
    <n v="0"/>
    <n v="0"/>
    <n v="17.016666666667"/>
    <n v="9.3166666666670004"/>
    <s v="04/28/2022"/>
    <s v="07:21:52"/>
    <m/>
    <m/>
    <m/>
    <m/>
    <m/>
    <m/>
    <m/>
    <m/>
    <m/>
    <m/>
    <m/>
    <m/>
    <m/>
    <m/>
    <s v="OR:N/A-GSR RRHG ONSITE (S2CA 07:21 04/28/2022)_x000a__x000a_"/>
    <m/>
    <x v="3"/>
    <n v="2022"/>
  </r>
  <r>
    <s v="Mission"/>
    <n v="24"/>
    <s v="Mission"/>
    <n v="120949"/>
    <s v="OUTAGE"/>
    <s v="BRYAN BACA"/>
    <s v="04/28/2022"/>
    <s v="16:13:37"/>
    <n v="1684037"/>
    <s v="L1"/>
    <s v="363 TENNYSON RD"/>
    <s v="HAYWARD"/>
    <m/>
    <m/>
    <s v="A:OK;X:PACIFIC;R:FD ONSITE. POLE BORKEN, BEING HELD UP BY POWERLINES. REQ ETA 510-732-2626, Pwr-Y"/>
    <s v="C"/>
    <s v="C"/>
    <s v="04/28/2022"/>
    <s v="16:15:47"/>
    <s v="04/28/2022 16:15 (AGG6)  CALLBACK UPDATE COMPLETED. eta 20 min "/>
    <s v="5107322626"/>
    <s v="T-MAN"/>
    <s v="M2TDMWH"/>
    <s v="04/28/2022"/>
    <s v="16:28:00"/>
    <s v="04/28/2022"/>
    <s v="16:14:16"/>
    <n v="1"/>
    <n v="1"/>
    <n v="1"/>
    <n v="1"/>
    <n v="0"/>
    <n v="0"/>
    <n v="16.7"/>
    <n v="2.166666666667"/>
    <s v="04/28/2022"/>
    <s v="16:30:19"/>
    <m/>
    <m/>
    <m/>
    <m/>
    <m/>
    <m/>
    <m/>
    <m/>
    <m/>
    <m/>
    <m/>
    <m/>
    <m/>
    <m/>
    <m/>
    <m/>
    <x v="3"/>
    <n v="2022"/>
  </r>
  <r>
    <s v="Mission"/>
    <n v="24"/>
    <s v="Mission"/>
    <n v="122841"/>
    <s v="OUTAGE"/>
    <s v="BIAN,DANYANG"/>
    <s v="04/29/2022"/>
    <s v="02:46:40"/>
    <n v="1684240"/>
    <s v="L1"/>
    <s v="34410 RAINDEER CT"/>
    <s v="FREMONT"/>
    <m/>
    <m/>
    <s v="A:OK;X:DARWIN;R:FD ONSITE REQ G AND E; ETA 925 422 7595, Pwr-I"/>
    <s v="C"/>
    <s v="C"/>
    <s v="04/29/2022"/>
    <s v="02:49:28"/>
    <s v="04/29/2022 02:49 (P1MG)  CALLBACK UPDATE COMPLETED. ARCOS RUNNING WAITING ON ETA "/>
    <s v="9254227595"/>
    <s v="ASSESSMT"/>
    <s v="M2IJ0A2"/>
    <s v="04/29/2022"/>
    <s v="03:33:00"/>
    <s v="04/29/2022"/>
    <s v="03:16:07"/>
    <n v="1"/>
    <n v="1"/>
    <n v="1"/>
    <n v="1"/>
    <n v="0"/>
    <n v="0"/>
    <n v="47.866666666667001"/>
    <n v="2.8"/>
    <s v="04/29/2022"/>
    <s v="03:34:32"/>
    <m/>
    <m/>
    <m/>
    <m/>
    <m/>
    <m/>
    <m/>
    <m/>
    <m/>
    <m/>
    <m/>
    <m/>
    <m/>
    <m/>
    <s v="OR:N/A-PER MMP PUSH ETOR 30 MINUTES (P1MG 05:50 04/29/2022)_x000a__x000a_OR:N/A-CUPERTINO T MAN SONNY HA ACCEPTED ARCOS 45 MIN ETA (P1MG 03:28 04/29/2022)_x000a__x000a_OR:N/A-EAST BAY GRAVE T MAN UNABLE TO ASSIST (P1MG 03:25 04/29/2022)_x000a__x000a_OR:N/A-MMP UPDATE 15 MIN ETA (P1MG 03:17 04/29/2022)_x000a__x000a_OR:N/A-CALLED ON CALL RESTORATION BAKER NO ANSWER; CALLED ON CALL MC SUP LUCERO ADVISED CONTINUE TO RUN ARCO  HE WOULD SEARCH FOR RESOURCES ON HIS SIDE. (P1MG 03:03 04/29/2022)_x000a__x000a_OR:N/A-RAN ARCOS FOR FMO MMP 45 MIN ETA (P1MG 02:56 04/29/2022)_x000a__x000a_OR:N/A-ARCOS RUNNING FOR T MAN WAITING ON ETA; GSR ENROUTE ETA ABOUT 20-30 MINUTES (P1MG 02:55 04/29/2022)_x000a__x000a_"/>
    <m/>
    <x v="3"/>
    <n v="2022"/>
  </r>
  <r>
    <s v="Mission"/>
    <n v="24"/>
    <s v="Mission"/>
    <n v="125961"/>
    <s v="OUTAGE"/>
    <s v="JONELLE BOOZE JOHNSON"/>
    <s v="04/29/2022"/>
    <s v="20:57:58"/>
    <n v="1684909"/>
    <s v="L1"/>
    <s v="1601 165TH AVE APT 101 BLDG A1"/>
    <s v="SAN LEANDRO"/>
    <m/>
    <m/>
    <s v="A:OK;X:LIBERTY;R:ALAMEDA COUNTY FD ONS REQ ETA FOR STRUCTURE FIRE, Pwr-Y"/>
    <s v="C"/>
    <s v="C"/>
    <s v="04/29/2022"/>
    <s v="21:01:48"/>
    <s v="04/29/2022 21:01 (DXAM)  CALLBACK UPDATE COMPLETED. CALLED 911 WITH A 20 MINUTE ETA "/>
    <s v="9254227594"/>
    <s v="T-MAN"/>
    <s v="M2TIXA2"/>
    <s v="04/29/2022"/>
    <s v="21:18:00"/>
    <s v="04/29/2022"/>
    <s v="20:59:42"/>
    <n v="1"/>
    <n v="1"/>
    <n v="1"/>
    <n v="1"/>
    <n v="0"/>
    <n v="0"/>
    <n v="20.783333333333001"/>
    <n v="3.833333333333"/>
    <s v="04/29/2022"/>
    <s v="21:18:45"/>
    <m/>
    <m/>
    <m/>
    <m/>
    <m/>
    <m/>
    <m/>
    <m/>
    <m/>
    <m/>
    <m/>
    <m/>
    <m/>
    <m/>
    <m/>
    <m/>
    <x v="3"/>
    <n v="2022"/>
  </r>
  <r>
    <s v="Mission"/>
    <n v="24"/>
    <s v="Mission"/>
    <n v="139241"/>
    <s v="NON-CUSTOMER"/>
    <s v="SAN RAMON VALLEY FD"/>
    <s v="05/02/2022"/>
    <s v="14:39:27"/>
    <n v="139241"/>
    <s v="L1"/>
    <s v="MONTEROSSO , CAMINO TASSAJARA"/>
    <s v="SAN RAMON"/>
    <m/>
    <m/>
    <s v="AXS-OK CAR HIT EBOX/ INC#818"/>
    <s v="C"/>
    <s v="C"/>
    <s v="05/02/2022"/>
    <s v="14:49:28"/>
    <s v="05/02/2022 14:49 (SXMU)  CALLBACK UPDATE COMPLETED. eta 30 minutes "/>
    <s v="9258386693"/>
    <s v="T-MAN"/>
    <s v="M2TRXFH"/>
    <s v="05/02/2022"/>
    <s v="14:59:00"/>
    <s v="05/02/2022"/>
    <s v="14:48:18"/>
    <n v="1"/>
    <n v="1"/>
    <n v="1"/>
    <n v="1"/>
    <n v="0"/>
    <n v="0"/>
    <n v="19.633333333332999"/>
    <n v="10.016666666667"/>
    <s v="05/02/2022"/>
    <s v="14:59:05"/>
    <m/>
    <m/>
    <m/>
    <m/>
    <m/>
    <m/>
    <m/>
    <m/>
    <m/>
    <m/>
    <m/>
    <m/>
    <m/>
    <m/>
    <m/>
    <s v="OR:N/A-tag created with wrong city (SXMU 14:59 05/02/2022)_x000a__x000a_"/>
    <x v="4"/>
    <n v="2022"/>
  </r>
  <r>
    <s v="Mission"/>
    <n v="24"/>
    <s v="Mission"/>
    <n v="142743"/>
    <s v="OUTAGE"/>
    <s v="ESSEX SAN RAMON PARTNERS L.P. DBA THE BEL AI"/>
    <s v="05/02/2022"/>
    <s v="22:54:57"/>
    <n v="1686816"/>
    <s v="L1"/>
    <s v="105 SHORELINE CIR"/>
    <s v="SAN RAMON"/>
    <m/>
    <m/>
    <s v="A:OK;X:CROW CANYON;R:9258386691 ETA NEEDED - PD ENROUTE - MULT CALLS ABOUT LARGE BOOM AND GROUND SHAKING, Pwr-Y"/>
    <s v="C"/>
    <s v="C"/>
    <s v="05/02/2022"/>
    <s v="23:03:59"/>
    <s v="05/02/2022 23:03 (GRA2)  CALLBACK UPDATE COMPLETED. 30m eta given by t-man , called and updatged agency "/>
    <s v="9258386691"/>
    <s v="T-MAN"/>
    <s v="M2TRXFH"/>
    <s v="05/02/2022"/>
    <s v="23:26:00"/>
    <s v="05/02/2022"/>
    <s v="23:02:37"/>
    <n v="1"/>
    <n v="1"/>
    <n v="1"/>
    <n v="1"/>
    <n v="0"/>
    <n v="0"/>
    <n v="32.733333333333"/>
    <n v="9.0333333333329993"/>
    <s v="05/02/2022"/>
    <s v="23:27:41"/>
    <m/>
    <m/>
    <m/>
    <m/>
    <m/>
    <m/>
    <m/>
    <m/>
    <m/>
    <m/>
    <m/>
    <m/>
    <m/>
    <m/>
    <s v="OR:N/A-Arvos call out (GRA2 23:00 05/02/2022)_x000a__x000a_"/>
    <m/>
    <x v="4"/>
    <n v="2022"/>
  </r>
  <r>
    <s v="Mission"/>
    <n v="24"/>
    <s v="Mission"/>
    <n v="147538"/>
    <s v="OUTAGE"/>
    <s v="JUDICIAL COUNCIL OF CALIFORNIA"/>
    <s v="05/03/2022"/>
    <s v="11:40:19"/>
    <n v="1687223"/>
    <s v="L1"/>
    <s v="24405 AMADOR ST"/>
    <s v="HAYWARD"/>
    <m/>
    <m/>
    <s v="A:AXS OK;X:WINTON;R:CIA; COMPLETE OUTAGE; COURT HOUSE WITH INMATES AND CAMERA DOWN; REQUESTING IMMEDIATE RESPONSE 200+ PPL; CIRTICAL JACKIE 510-301-1424Sensitive CustomerELECTED OFFICIALS INSIDE OF BLDGHAYWARD FD REQ ETA 510 732 2626 LOG#9585"/>
    <s v="C"/>
    <s v="C"/>
    <s v="05/03/2022"/>
    <s v="12:31:52"/>
    <s v="05/03/2022 12:31 (P1MG)  CALLBACK UPDATE COMPLETED. LATER DROP T MAN ONSITE "/>
    <s v="5103011424"/>
    <s v="T-MAN"/>
    <s v="M2TDMWH"/>
    <s v="05/03/2022"/>
    <s v="12:02:00"/>
    <s v="05/03/2022"/>
    <s v="11:30:44"/>
    <n v="1"/>
    <n v="1"/>
    <n v="1"/>
    <n v="0"/>
    <n v="1"/>
    <n v="0"/>
    <n v="16.916666666666998"/>
    <n v="51.55"/>
    <s v="05/03/2022"/>
    <s v="11:57:14"/>
    <m/>
    <m/>
    <m/>
    <m/>
    <m/>
    <m/>
    <m/>
    <m/>
    <m/>
    <m/>
    <m/>
    <m/>
    <m/>
    <m/>
    <m/>
    <m/>
    <x v="4"/>
    <n v="2022"/>
  </r>
  <r>
    <s v="Mission"/>
    <n v="24"/>
    <s v="Mission"/>
    <n v="151110"/>
    <s v="OUTAGE"/>
    <s v="LYDIA ANDERSON"/>
    <s v="05/03/2022"/>
    <s v="23:41:32"/>
    <n v="1687843"/>
    <s v="L1"/>
    <s v="21825 DOLORES ST"/>
    <s v="CASTRO VALLEY"/>
    <m/>
    <m/>
    <s v="A:OK;X:VESTILE;R:FD ONS - WEATHERHEAD ON FIRE W ARCING LINES ETA 925 422 7595UPDATE - FRD ELEC METER"/>
    <s v="C"/>
    <s v="C"/>
    <s v="05/03/2022"/>
    <s v="23:43:58"/>
    <s v="05/03/2022 23:43 (P1MG)  CALLBACK UPDATE COMPLETED. 30 min eta "/>
    <s v="9254227595"/>
    <s v="T-MAN"/>
    <s v="M2TRXFH"/>
    <s v="05/04/2022"/>
    <s v="00:10:00"/>
    <s v="05/03/2022"/>
    <s v="23:44:24"/>
    <n v="1"/>
    <n v="1"/>
    <n v="1"/>
    <n v="1"/>
    <n v="0"/>
    <n v="0"/>
    <n v="29.733333333333"/>
    <n v="2.4333333333330001"/>
    <s v="05/04/2022"/>
    <s v="00:11:16"/>
    <m/>
    <m/>
    <m/>
    <m/>
    <m/>
    <m/>
    <m/>
    <m/>
    <m/>
    <m/>
    <m/>
    <m/>
    <m/>
    <m/>
    <m/>
    <m/>
    <x v="4"/>
    <n v="2022"/>
  </r>
  <r>
    <s v="Mission"/>
    <n v="24"/>
    <s v="Mission"/>
    <n v="156165"/>
    <s v="NON-CUSTOMER"/>
    <s v="ALAMEDA CO FD"/>
    <s v="05/04/2022"/>
    <s v="18:27:19"/>
    <n v="156165"/>
    <s v="L1"/>
    <s v="F STREET"/>
    <s v="UNION CITY"/>
    <m/>
    <m/>
    <s v="AXS-OK FD EN ROUTE TO SHOES TANGLED IN WIRE"/>
    <s v="C"/>
    <s v="C"/>
    <s v="05/04/2022"/>
    <s v="18:32:56"/>
    <s v="05/04/2022 18:32 (JIMI)  CALLBACK UPDATE COMPLETED. 30 min ETA notified agency "/>
    <s v="9254474257"/>
    <s v="T-MAN"/>
    <s v="M1TM5WH"/>
    <s v="05/04/2022"/>
    <s v="18:34:00"/>
    <s v="05/04/2022"/>
    <s v="18:30:58"/>
    <n v="1"/>
    <n v="1"/>
    <n v="1"/>
    <n v="1"/>
    <n v="0"/>
    <n v="0"/>
    <n v="6.2"/>
    <n v="5.6166666666670002"/>
    <s v="05/04/2022"/>
    <s v="18:33:31"/>
    <m/>
    <m/>
    <m/>
    <m/>
    <m/>
    <m/>
    <m/>
    <m/>
    <m/>
    <m/>
    <m/>
    <m/>
    <m/>
    <m/>
    <m/>
    <s v="OR:N/A-ok to cancel 911 per agency (JIMI 18:34 05/04/2022)_x000a__x000a_"/>
    <x v="4"/>
    <n v="2022"/>
  </r>
  <r>
    <s v="Mission"/>
    <n v="24"/>
    <s v="Mission"/>
    <n v="157560"/>
    <s v="OUTAGE"/>
    <s v="PD"/>
    <s v="05/05/2022"/>
    <s v="01:16:36"/>
    <n v="1688672"/>
    <s v="L1"/>
    <s v="FREMONT BLVD AND DELAWARE DR"/>
    <s v="FREMONT"/>
    <m/>
    <m/>
    <s v="AXS-OK PD REQ ETA 510 790 6800 OPTION3"/>
    <s v="C"/>
    <s v="C"/>
    <s v="05/05/2022"/>
    <s v="01:29:14"/>
    <s v="05/05/2022 01:29 (AVG2)  CALLBACK UPDATE COMPLETED. ADVSD WILL CALL AND UPDATE WITH ETA AS SOON AS ONE IS AVAILABLE. "/>
    <s v="5107906800"/>
    <s v="STANDBY"/>
    <s v="E1MJTC4"/>
    <s v="05/05/2022"/>
    <s v="02:31:00"/>
    <s v="05/05/2022"/>
    <s v="01:45:15"/>
    <n v="1"/>
    <n v="1"/>
    <n v="1"/>
    <n v="1"/>
    <n v="0"/>
    <n v="0"/>
    <n v="58.666666666666998"/>
    <n v="12.633333333333001"/>
    <s v="05/05/2022"/>
    <s v="02:15:16"/>
    <m/>
    <m/>
    <m/>
    <m/>
    <m/>
    <m/>
    <m/>
    <m/>
    <m/>
    <m/>
    <m/>
    <m/>
    <m/>
    <m/>
    <s v="OR:N/A-METER TECH CHEUNG DID ONE MORE PATROL FOUND TRAFFIC LIGHTS ARE OUT AND FUSES ARE OPEN; NO OTHER HAZARD; METER TECH LEAVING THE SCENE (NWA1 02:59 05/05/2022)_x000a__x000a_OR:N/A-METER TECH CHEUNG ON SITE AND REPORTS NO HAZARD FOUND; JUST NO LIGHTS; EXHAUSTED ARCOS CALL OUT FOR ALL MISSION YARDS; OK TO HOLD FOR AM TMAN PER DISPATCH SUPERVISOR (NWA1 02:54 05/05/2022)_x000a__x000a_OR:N/A-STILL NO TMAN RESPONSE; PUSHED ETOR OUT TO 0800 (NWA1 02:22 05/05/2022)_x000a__x000a_OR:N/A-NO RESPONSE TO ARCOS CALLOUT. AM TAG. (AVG2 01:14 05/05/2022)_x000a__x000a_OR:N/A-ARCOS CALLOUT (AVG2 23:44 05/04/2022)_x000a__x000a_[UPTR#157560:OR:N/A-CONFIRMED WITH FREMONT PD THEY ARE NO LONGER ON SITE - THEY HAVE CLEARED (NWA1 02:15 05/05/2022)_x000a__x000a_OR:N/A-CHECKING WIHT"/>
    <m/>
    <x v="4"/>
    <n v="2022"/>
  </r>
  <r>
    <s v="Mission"/>
    <n v="24"/>
    <s v="Mission"/>
    <n v="160775"/>
    <s v="OUTAGE"/>
    <s v="PETER LUI"/>
    <s v="05/05/2022"/>
    <s v="13:16:02"/>
    <n v="1689169"/>
    <s v="L1"/>
    <s v="11235 CROW CANYON RD"/>
    <s v="CASTRO VALLEY"/>
    <m/>
    <m/>
    <s v="A:OK;X:CROW CANYON RD;R:FD EN ROUTE POLE DOWN NO ARCING/SPARKING, Pwr-Y"/>
    <s v="C"/>
    <s v="C"/>
    <s v="05/05/2022"/>
    <s v="13:18:00"/>
    <s v="05/05/2022 13:18 (KERA)  CALLBACK UPDATE COMPLETED. 30 MIN ETA MOORE "/>
    <s v="9254474257"/>
    <s v="T-MAN"/>
    <s v="M2TGFME"/>
    <s v="05/05/2022"/>
    <s v="13:54:00"/>
    <s v="05/05/2022"/>
    <s v="13:16:45"/>
    <n v="1"/>
    <n v="1"/>
    <n v="1"/>
    <n v="1"/>
    <n v="0"/>
    <n v="0"/>
    <n v="39.35"/>
    <n v="1.9666666666670001"/>
    <s v="05/05/2022"/>
    <s v="13:55:23"/>
    <m/>
    <m/>
    <m/>
    <m/>
    <m/>
    <m/>
    <m/>
    <m/>
    <m/>
    <m/>
    <m/>
    <m/>
    <m/>
    <m/>
    <s v="OR:N/A-30 MIN ETA MOORE (KERA 13:18 05/05/2022)_x000a__x000a_"/>
    <m/>
    <x v="4"/>
    <n v="2022"/>
  </r>
  <r>
    <s v="Mission"/>
    <n v="24"/>
    <s v="Mission"/>
    <n v="163941"/>
    <s v="NON-CUSTOMER"/>
    <s v="FD"/>
    <s v="05/06/2022"/>
    <s v="09:20:17"/>
    <n v="163941"/>
    <s v="L1"/>
    <s v="STANFORD "/>
    <s v="FREMONT"/>
    <m/>
    <m/>
    <s v="AXS-OK FD ONSITE SMALL VEG FIRE - FIRE IS OUT"/>
    <s v="C"/>
    <s v="C"/>
    <s v="05/06/2022"/>
    <s v="09:30:26"/>
    <s v="05/06/2022 09:30 (DXAM)  CALLBACK UPDATE COMPLETED. CALLED 911 WITH A 30 MINUTE ETA "/>
    <s v="9254474257"/>
    <s v="T-MAN"/>
    <s v="M1TJ3NB"/>
    <s v="05/06/2022"/>
    <s v="09:54:00"/>
    <s v="05/06/2022"/>
    <s v="09:37:39"/>
    <n v="1"/>
    <n v="1"/>
    <n v="1"/>
    <n v="1"/>
    <n v="0"/>
    <n v="0"/>
    <n v="38.683333333333003"/>
    <n v="10.15"/>
    <s v="05/06/2022"/>
    <s v="09:58:58"/>
    <m/>
    <m/>
    <m/>
    <m/>
    <m/>
    <m/>
    <m/>
    <m/>
    <m/>
    <m/>
    <m/>
    <m/>
    <m/>
    <m/>
    <m/>
    <m/>
    <x v="4"/>
    <n v="2022"/>
  </r>
  <r>
    <s v="Mission"/>
    <n v="24"/>
    <s v="Mission"/>
    <n v="164630"/>
    <s v="OUTAGE"/>
    <s v="PATELCO CREDIT UNION"/>
    <s v="05/06/2022"/>
    <s v="11:41:10"/>
    <n v="1689897"/>
    <s v="L1"/>
    <s v="3 PARK PLACE"/>
    <s v="DUBLIN"/>
    <m/>
    <m/>
    <s v="A:OK;X:DUBLIN BLVD;R:PER ALAMEDA FD ONSITE REPORTS BLOWN TRANSFORMER WAS ON FIRE. FIRE IS OUT."/>
    <s v="C"/>
    <s v="C"/>
    <s v="05/06/2022"/>
    <s v="11:50:21"/>
    <s v="05/06/2022 11:50 (DXAM)  CALLBACK UPDATE COMPLETED. CALLED 911 WITH A 30 MINUTE ETA "/>
    <s v="9254477425"/>
    <s v="T-MAN"/>
    <s v="M3TBKP2"/>
    <s v="05/06/2022"/>
    <s v="12:01:00"/>
    <s v="05/06/2022"/>
    <s v="11:42:20"/>
    <n v="1"/>
    <n v="1"/>
    <n v="1"/>
    <n v="1"/>
    <n v="0"/>
    <n v="0"/>
    <n v="21.35"/>
    <n v="9.1833333333329996"/>
    <s v="05/06/2022"/>
    <s v="12:02:31"/>
    <m/>
    <m/>
    <m/>
    <m/>
    <m/>
    <m/>
    <m/>
    <m/>
    <m/>
    <m/>
    <m/>
    <m/>
    <m/>
    <m/>
    <m/>
    <m/>
    <x v="4"/>
    <n v="2022"/>
  </r>
  <r>
    <s v="Mission"/>
    <n v="24"/>
    <s v="Mission"/>
    <n v="165906"/>
    <s v="OUTAGE"/>
    <s v="I-WEN TSAI"/>
    <s v="05/06/2022"/>
    <s v="15:05:28"/>
    <n v="1690055"/>
    <s v="L1"/>
    <s v="25084 2ND ST"/>
    <s v="HAYWARD"/>
    <m/>
    <m/>
    <s v="A:OK;X:BLAND;R:CHP ONS AND REQ ETA 707 641 8300, Pwr-Y"/>
    <s v="C"/>
    <s v="C"/>
    <s v="05/06/2022"/>
    <s v="15:15:48"/>
    <s v="05/06/2022 15:15 (UXB2)  CALLBACK UPDATE COMPLETED. CALLED 911 WITH 30 MIN ETA. "/>
    <s v="7076418300"/>
    <s v="T-MAN"/>
    <s v="M2TDMWH"/>
    <s v="05/06/2022"/>
    <s v="15:32:00"/>
    <s v="05/06/2022"/>
    <s v="15:07:22"/>
    <n v="1"/>
    <n v="1"/>
    <n v="1"/>
    <n v="1"/>
    <n v="0"/>
    <n v="0"/>
    <n v="36.200000000000003"/>
    <n v="10.333333333333"/>
    <s v="05/06/2022"/>
    <s v="15:41:40"/>
    <m/>
    <m/>
    <m/>
    <m/>
    <m/>
    <m/>
    <m/>
    <m/>
    <m/>
    <m/>
    <m/>
    <m/>
    <m/>
    <m/>
    <m/>
    <m/>
    <x v="4"/>
    <n v="2022"/>
  </r>
  <r>
    <s v="Mission"/>
    <n v="24"/>
    <s v="Mission"/>
    <n v="182838"/>
    <s v="OUTAGE"/>
    <s v="TEOCAL TRANSPORT INC."/>
    <s v="05/09/2022"/>
    <s v="14:41:33"/>
    <n v="1692290"/>
    <s v="L1"/>
    <s v="2101 CARDEN ST"/>
    <s v="SAN LEANDRO"/>
    <m/>
    <m/>
    <s v="A:OK;X:DOOLITTLE DR;R:FD REQ ETA. COMMERCIAL BUILDING., Pwr-Y"/>
    <s v="C"/>
    <s v="C"/>
    <s v="05/09/2022"/>
    <s v="14:47:42"/>
    <s v="05/09/2022 14:47 (KERA)  CALLBACK UPDATE COMPLETED. 30 MIN ETA FRANCO "/>
    <s v="9254227595"/>
    <s v="T-MAN"/>
    <s v="M2TRXFH"/>
    <s v="05/09/2022"/>
    <s v="15:06:00"/>
    <s v="05/09/2022"/>
    <s v="14:45:59"/>
    <n v="1"/>
    <n v="1"/>
    <n v="1"/>
    <n v="1"/>
    <n v="0"/>
    <n v="0"/>
    <n v="25.966666666666999"/>
    <n v="6.15"/>
    <s v="05/09/2022"/>
    <s v="15:07:31"/>
    <m/>
    <m/>
    <m/>
    <m/>
    <m/>
    <m/>
    <m/>
    <m/>
    <m/>
    <m/>
    <m/>
    <m/>
    <m/>
    <m/>
    <s v="OR:N/A-30 MIN ETA FRANCO (KERA 14:47 05/09/2022)_x000a__x000a_"/>
    <m/>
    <x v="4"/>
    <n v="2022"/>
  </r>
  <r>
    <s v="Mission"/>
    <n v="24"/>
    <s v="Mission"/>
    <n v="195528"/>
    <s v="OUTAGE"/>
    <s v="BENNETT J LUNDQUIST"/>
    <s v="05/11/2022"/>
    <s v="18:28:30"/>
    <n v="1694223"/>
    <s v="L1"/>
    <s v="567 TUDOR RD"/>
    <s v="SAN LEANDRO"/>
    <m/>
    <m/>
    <s v="A:OK;X:TIFFANY;R:ALAMEDA COUNTY FIRE ONSITE REQ ETA FOR STRUCTURE FIRE, Pwr-Y"/>
    <s v="C"/>
    <s v="C"/>
    <s v="05/11/2022"/>
    <s v="18:35:49"/>
    <s v="05/11/2022 18:35 (UXB2)  CALLBACK UPDATE COMPLETED. CALLED 911 WITH 30 MIN ETA. "/>
    <s v="9254227594"/>
    <s v="T-MAN"/>
    <s v="M2TDMWH"/>
    <s v="05/11/2022"/>
    <s v="19:06:00"/>
    <s v="05/11/2022"/>
    <s v="18:29:30"/>
    <n v="1"/>
    <n v="1"/>
    <n v="1"/>
    <n v="1"/>
    <n v="0"/>
    <n v="0"/>
    <n v="24.6"/>
    <n v="7.3166666666670004"/>
    <s v="05/11/2022"/>
    <s v="18:53:06"/>
    <m/>
    <m/>
    <m/>
    <m/>
    <m/>
    <m/>
    <m/>
    <m/>
    <m/>
    <m/>
    <m/>
    <m/>
    <m/>
    <m/>
    <s v="OR:N/A-GSR ALREADY ONSITE (UXB2 18:53 05/11/2022)_x000a__x000a_"/>
    <m/>
    <x v="4"/>
    <n v="2022"/>
  </r>
  <r>
    <s v="Mission"/>
    <n v="24"/>
    <s v="Mission"/>
    <n v="206372"/>
    <s v="NON-CUSTOMER"/>
    <s v="PLEASANTON PD "/>
    <s v="05/13/2022"/>
    <s v="14:29:57"/>
    <n v="206372"/>
    <s v="L1"/>
    <s v="BUSH RD , CHATHAM PLACE"/>
    <s v="PLEASANTON"/>
    <m/>
    <m/>
    <s v="AXS-OK PLEASANTON PD FIRE DEPT , PD OFFICER ONS REQ ETA 925 931 5100 LINE ON CHA"/>
    <s v="C"/>
    <s v="C"/>
    <s v="05/13/2022"/>
    <s v="14:36:03"/>
    <s v="05/13/2022 14:36 (SXMU)  CALLBACK UPDATE COMPLETED. ONSITE "/>
    <s v="9259315100"/>
    <m/>
    <m/>
    <m/>
    <m/>
    <m/>
    <m/>
    <n v="1"/>
    <n v="1"/>
    <n v="1"/>
    <n v="1"/>
    <n v="0"/>
    <n v="0"/>
    <n v="5.916666666667"/>
    <n v="6.1"/>
    <s v="05/13/2022"/>
    <s v="14:35:52"/>
    <m/>
    <m/>
    <m/>
    <m/>
    <m/>
    <m/>
    <m/>
    <m/>
    <m/>
    <m/>
    <m/>
    <m/>
    <m/>
    <m/>
    <m/>
    <s v="OR:N/A-part of c.b outage see 1695594 tmen already onsite and on bush rd (SXMU 14:47 05/13/2022)_x000a__x000a_"/>
    <x v="4"/>
    <n v="2022"/>
  </r>
  <r>
    <s v="Mission"/>
    <n v="24"/>
    <s v="Mission"/>
    <n v="206376"/>
    <s v="OUTAGE"/>
    <s v="JOSEPH B FISCHER"/>
    <s v="05/13/2022"/>
    <s v="14:32:34"/>
    <n v="1695594"/>
    <s v="L1"/>
    <s v="1570 CHATHAM PL"/>
    <s v="PLEASANTON"/>
    <m/>
    <m/>
    <s v="A:OK;X:FELTON;R:FD ONSITE VEG FIRE REQ TMAN"/>
    <s v="C"/>
    <s v="C"/>
    <s v="05/13/2022"/>
    <s v="14:35:11"/>
    <s v="05/13/2022 14:35 (SXMU)  CALLBACK UPDATE COMPLETED. TMAN ONSITE "/>
    <s v="9254474257"/>
    <s v="T-MAN"/>
    <s v="M3TBKP2"/>
    <s v="05/13/2022"/>
    <s v="14:16:00"/>
    <s v="05/13/2022"/>
    <s v="13:47:59"/>
    <n v="1"/>
    <n v="1"/>
    <n v="1"/>
    <n v="1"/>
    <n v="0"/>
    <n v="0"/>
    <n v="2.333333333333"/>
    <n v="2.6166666666670002"/>
    <s v="05/13/2022"/>
    <s v="14:34:54"/>
    <m/>
    <m/>
    <m/>
    <m/>
    <m/>
    <m/>
    <m/>
    <m/>
    <m/>
    <m/>
    <m/>
    <m/>
    <m/>
    <m/>
    <m/>
    <m/>
    <x v="4"/>
    <n v="2022"/>
  </r>
  <r>
    <s v="Mission"/>
    <n v="24"/>
    <s v="Mission"/>
    <n v="208383"/>
    <s v="OUTAGE"/>
    <s v="CAMDEN STREET APARTMENTS LLC"/>
    <s v="05/13/2022"/>
    <s v="22:52:45"/>
    <n v="1695968"/>
    <s v="L1"/>
    <s v="38000 CAMDEN ST"/>
    <s v="FREMONT"/>
    <m/>
    <m/>
    <s v="A:OK;X:GALSWORTHY;R:PER ALAMEDA FD, ENR ETA 925 447 4257. REPORTS SMOKE AND FLAME COMING FROM BUILDING 10, 11 AND 12, Pwr-I"/>
    <s v="C"/>
    <s v="C"/>
    <s v="05/13/2022"/>
    <s v="22:56:28"/>
    <s v="05/13/2022 22:56 (MALM)  CALLBACK UPDATE COMPLETED. P/TMAN WILSON ADV 30 MIN ETA "/>
    <s v="9254474257"/>
    <s v="T-MAN"/>
    <s v="M1TM5WH"/>
    <s v="05/13/2022"/>
    <s v="23:20:00"/>
    <s v="05/13/2022"/>
    <s v="22:55:55"/>
    <n v="1"/>
    <n v="1"/>
    <n v="1"/>
    <n v="1"/>
    <n v="0"/>
    <n v="0"/>
    <n v="4.9000000000000004"/>
    <n v="3.7166666666669999"/>
    <s v="05/13/2022"/>
    <s v="22:57:39"/>
    <m/>
    <m/>
    <m/>
    <m/>
    <m/>
    <m/>
    <m/>
    <m/>
    <m/>
    <m/>
    <m/>
    <m/>
    <m/>
    <m/>
    <m/>
    <m/>
    <x v="4"/>
    <n v="2022"/>
  </r>
  <r>
    <s v="Mission"/>
    <n v="24"/>
    <s v="Mission"/>
    <n v="208388"/>
    <s v="OUTAGE"/>
    <s v="G &amp; G PARTNERSHIP"/>
    <s v="05/13/2022"/>
    <s v="23:05:10"/>
    <n v="1695971"/>
    <s v="L1"/>
    <s v="1461 163RD AVE"/>
    <s v="SAN LEANDRO"/>
    <m/>
    <m/>
    <s v="A:OK;X:MATEO;R:PER ALAMEDA FD ENR ETA 925 422 7594, Pwr-I"/>
    <s v="C"/>
    <s v="C"/>
    <s v="05/13/2022"/>
    <s v="23:20:36"/>
    <s v="05/13/2022 23:20 (MALM)  CALLBACK UPDATE COMPLETED. ADV 911 AGENCY WE ARE WORKING ON AN ETA AND WILL CALL THEM TO ADV WHEN WE GET A RESOURCE "/>
    <s v="9254227594"/>
    <s v="T-MAN"/>
    <s v="M1TM5WH"/>
    <s v="05/13/2022"/>
    <s v="23:49:00"/>
    <s v="05/13/2022"/>
    <s v="23:22:36"/>
    <n v="1"/>
    <n v="1"/>
    <n v="1"/>
    <n v="1"/>
    <n v="0"/>
    <n v="0"/>
    <n v="26.533333333333001"/>
    <n v="15.433333333333"/>
    <s v="05/13/2022"/>
    <s v="23:31:42"/>
    <m/>
    <m/>
    <m/>
    <m/>
    <m/>
    <m/>
    <m/>
    <m/>
    <m/>
    <m/>
    <m/>
    <m/>
    <m/>
    <m/>
    <s v="OR:N/A-GSR RICH HANDLEY ONSITE AT THIS LOCATION. TMAN SILVA n TMAN WILSON RESPONDING TO THIS FIRE. (MALM 23:32 05/13/2022)_x000a__x000a_OR:N/A-TMAN WASSON ADV HE IS DONE FOR THE EVENING AND HE IS NOT RESPONDING. CALLED ON CALL SPVSR SEAN GALL TO ADVISE. HE IS GOING TO TRY TO CALL TMAN RICH FRANCO TO RESPOND. ARCOS HAS BEEN INITIATED. (MALM 23:10 05/13/2022)_x000a__x000a_OR:N/A-INITIATED ARCOS CALLOUT (MALM 23:09 05/13/2022)_x000a__x000a_"/>
    <m/>
    <x v="4"/>
    <n v="2022"/>
  </r>
  <r>
    <s v="Mission"/>
    <n v="24"/>
    <s v="Mission"/>
    <n v="208769"/>
    <s v="NON-CUSTOMER"/>
    <s v="PLEASANTON PD"/>
    <s v="05/14/2022"/>
    <s v="02:28:25"/>
    <n v="208769"/>
    <s v="L1"/>
    <s v="W Las Positas Blvd , Hopyard Rd"/>
    <s v="PLEASANTON"/>
    <m/>
    <m/>
    <s v="AXS-OK PER PD, FD ONSITE POLE DOWN AND LIVE WIRES ARE EXPOSED. ALAMEDA FD ASO CA"/>
    <s v="C"/>
    <s v="C"/>
    <s v="05/14/2022"/>
    <s v="02:42:36"/>
    <s v="05/14/2022 02:42 (MALM)  CALLBACK UPDATE COMPLETED. CALLED 911 AGENCY TO ADV WE ARE WORKING ON A RESOURE AND WILL CALL BACK WITH AN ETA. "/>
    <s v="9259315100"/>
    <s v="ASSESSMT"/>
    <s v="M2IJ0A2"/>
    <s v="05/14/2022"/>
    <s v="03:19:00"/>
    <s v="05/14/2022"/>
    <s v="02:58:46"/>
    <n v="1"/>
    <n v="1"/>
    <n v="1"/>
    <n v="1"/>
    <n v="0"/>
    <n v="0"/>
    <n v="51.666666666666998"/>
    <n v="14.183333333333"/>
    <s v="05/14/2022"/>
    <s v="03:20:05"/>
    <m/>
    <m/>
    <m/>
    <m/>
    <m/>
    <m/>
    <m/>
    <m/>
    <m/>
    <m/>
    <m/>
    <m/>
    <m/>
    <m/>
    <m/>
    <s v="OR:N/A-CITY STREETLIGHT (KERA 06:23 05/14/2022)_x000a__x000a_OR:N/A-CALLED SPVSR JOHN BAKER WHO IS MAPPING NEARBY NO ANSWER. LEFT MESSAGE. (MALM 02:53 05/14/2022)_x000a__x000a_OR:N/A-FMO TECH Arteaga, Jose L.MMP 15102909919 ADV 15 MIN ETA (MALM 02:52 05/14/2022)_x000a__x000a_OR:N/A-CURRENTLY RUNNING ARCOS FOR A TMAN. NO ONE ACCEPTED YET. RUNNING ARCOS FOR FMO, NO ONE ACCEPTED YET. GAS DISPATCH RUNNING FOR A GSR (ARCOS) PER ROE. CALLED ON CALL SPVSR Francesca Keeney 408-335-5976  WILL TRY TO OBTAIN A RESOURCE AND WILL CALL ME BACK. NO ETA AT THIS TIME. ENGAGING SUPERVISOR TODISCO OF NO ETA AT THIS TIME. AGENCY IS ONSITE AND POLE IS BLOCKING THE ROADWAY. (MALM 02:47 05/14/2022)_x000a__x000a_"/>
    <x v="4"/>
    <n v="2022"/>
  </r>
  <r>
    <s v="Mission"/>
    <n v="24"/>
    <s v="Mission"/>
    <n v="221704"/>
    <s v="NON-CUSTOMER"/>
    <s v="SAN LEANDRO PD "/>
    <s v="05/16/2022"/>
    <s v="05:22:32"/>
    <n v="221704"/>
    <s v="L1"/>
    <s v="Pearson Ave , Johnson St"/>
    <s v="SAN LEANDRO"/>
    <m/>
    <m/>
    <s v="AXS-OK 911 ONSITE FOR LINES DOWN BLOCKING STREET"/>
    <s v="C"/>
    <s v="C"/>
    <s v="05/16/2022"/>
    <s v="05:26:59"/>
    <s v="05/16/2022 05:35 (P1MG) 30 MIN ETA 05/16/2022 05:26 (P1MG)  CALLBACK UPDATE COMPLETED. ARCOS RUNNING WAIITNG ON T MAN ETA"/>
    <s v="5106382123"/>
    <s v="T-MAN"/>
    <s v="M2TRXFH"/>
    <s v="05/16/2022"/>
    <s v="06:19:00"/>
    <s v="05/16/2022"/>
    <s v="05:33:04"/>
    <n v="1"/>
    <n v="1"/>
    <n v="1"/>
    <n v="1"/>
    <n v="0"/>
    <n v="0"/>
    <n v="57.616666666667001"/>
    <n v="4.45"/>
    <s v="05/16/2022"/>
    <s v="06:20:09"/>
    <m/>
    <m/>
    <m/>
    <m/>
    <m/>
    <m/>
    <m/>
    <m/>
    <m/>
    <m/>
    <m/>
    <m/>
    <m/>
    <m/>
    <m/>
    <m/>
    <x v="4"/>
    <n v="2022"/>
  </r>
  <r>
    <s v="Mission"/>
    <n v="24"/>
    <s v="Mission"/>
    <n v="226523"/>
    <s v="OUTAGE"/>
    <s v="HAYWARD FD"/>
    <s v="05/16/2022"/>
    <s v="18:05:40"/>
    <n v="1697777"/>
    <s v="L1"/>
    <s v="MEDINA"/>
    <s v="HAYWARD"/>
    <m/>
    <m/>
    <s v="AXS-OK HAYWARD FD REQ ETA FOR LIVE WIRES DOWN"/>
    <s v="C"/>
    <s v="C"/>
    <s v="05/16/2022"/>
    <s v="18:15:05"/>
    <s v="05/16/2022 18:15 (UXB2)  CALLBACK UPDATE COMPLETED. GAS SAL ONSITE. "/>
    <s v="5102935073"/>
    <s v="T-MAN"/>
    <s v="M2TDMWH"/>
    <s v="05/16/2022"/>
    <s v="19:08:00"/>
    <s v="05/16/2022"/>
    <s v="18:08:48"/>
    <n v="1"/>
    <n v="1"/>
    <n v="1"/>
    <n v="1"/>
    <n v="0"/>
    <n v="0"/>
    <n v="9.4666666666670007"/>
    <n v="9.416666666667"/>
    <s v="05/16/2022"/>
    <s v="18:15:08"/>
    <m/>
    <m/>
    <m/>
    <m/>
    <m/>
    <m/>
    <m/>
    <m/>
    <m/>
    <m/>
    <m/>
    <m/>
    <m/>
    <m/>
    <s v="[UPTR#226523:OR:N/A-S1TS ONSITE MADE SAFE. (UXB2 18:10 05/16/2022)_x000a__x000a_]"/>
    <m/>
    <x v="4"/>
    <n v="2022"/>
  </r>
  <r>
    <s v="Mission"/>
    <n v="24"/>
    <s v="Mission"/>
    <n v="236207"/>
    <s v="OUTAGE"/>
    <s v="MISCHELLE WILLETT"/>
    <s v="05/18/2022"/>
    <s v="11:16:09"/>
    <n v="1700867"/>
    <s v="L1"/>
    <s v="20836 BAKER RD"/>
    <s v="CASTRO VALLEY"/>
    <m/>
    <m/>
    <s v="A:ok;X:Delaney;R:report of weatherhead knocked down per Alameda Cty fire"/>
    <s v="C"/>
    <s v="C"/>
    <s v="05/18/2022"/>
    <s v="11:22:49"/>
    <s v="05/18/2022 11:22 (DXAM)  CALLBACK UPDATE COMPLETED. CALLED 911 WITH A 20 MINUTE ETA "/>
    <s v="9254474257"/>
    <s v="T-MAN"/>
    <s v="M2TDMWH"/>
    <s v="05/18/2022"/>
    <s v="11:47:00"/>
    <s v="05/18/2022"/>
    <s v="11:19:15"/>
    <n v="1"/>
    <n v="1"/>
    <n v="1"/>
    <n v="1"/>
    <n v="0"/>
    <n v="0"/>
    <n v="35.966666666667003"/>
    <n v="6.666666666667"/>
    <s v="05/18/2022"/>
    <s v="11:52:07"/>
    <m/>
    <m/>
    <m/>
    <m/>
    <m/>
    <m/>
    <m/>
    <m/>
    <m/>
    <m/>
    <m/>
    <m/>
    <m/>
    <m/>
    <m/>
    <m/>
    <x v="4"/>
    <n v="2022"/>
  </r>
  <r>
    <s v="Mission"/>
    <n v="24"/>
    <s v="Mission"/>
    <n v="240378"/>
    <s v="OUTAGE"/>
    <s v="MICHAEL GILLIAM"/>
    <s v="05/19/2022"/>
    <s v="00:43:22"/>
    <n v="1702538"/>
    <s v="L1"/>
    <s v="2500 MEDALLION DR APT 138"/>
    <s v="UNION CITY"/>
    <m/>
    <m/>
    <s v="A:ok;X:crest;R:Apt struc Fire ; g and e ; xst - crest ln; eta 925 422 7595, Pwr-Y"/>
    <s v="C"/>
    <s v="C"/>
    <s v="05/19/2022"/>
    <s v="00:46:36"/>
    <s v="05/19/2022 00:46 (P1MG)  CALLBACK UPDATE COMPLETED. RAN ARCOS WAITING ON ETA "/>
    <s v="9254227595"/>
    <s v="STANDBY"/>
    <s v="E1MJTC4"/>
    <s v="05/19/2022"/>
    <s v="02:04:00"/>
    <s v="05/19/2022"/>
    <s v="01:17:17"/>
    <n v="1"/>
    <n v="1"/>
    <n v="1"/>
    <n v="1"/>
    <n v="0"/>
    <n v="0"/>
    <n v="25.866666666667001"/>
    <n v="3.2333333333329999"/>
    <s v="05/19/2022"/>
    <s v="01:09:14"/>
    <m/>
    <m/>
    <m/>
    <m/>
    <m/>
    <m/>
    <m/>
    <m/>
    <m/>
    <m/>
    <m/>
    <m/>
    <m/>
    <m/>
    <s v="OR:N/A-CUPERTINO T MAN ACCEPTED ARCOS 45 MIN ETA (P1MG 01:45 05/19/2022)_x000a__x000a_OR:N/A-GSR ONSITE WILL STAND BY (P1MG 01:09 05/19/2022)_x000a__x000a_OR:N/A-METER TECH 60 MIN ETA (P1MG 01:01 05/19/2022)_x000a__x000a_OR:N/A-NO T MAN RESPONDING TO ARCOS; RAN ARCOS FOR FMO; CALLED SUP BAKER NO ANSWER; CALLED ON CALL SUP LUCERO HE ADVISED TO CONTINUE TO RUN ARCOS AT THIS TIME NO OTHER AVAIL RESOURCE. (P1MG 00:58 05/19/2022)_x000a__x000a_"/>
    <m/>
    <x v="4"/>
    <n v="2022"/>
  </r>
  <r>
    <s v="Mission"/>
    <n v="24"/>
    <s v="Mission"/>
    <n v="245333"/>
    <s v="OUTAGE"/>
    <s v="BABAR KHAN"/>
    <s v="05/19/2022"/>
    <s v="11:21:28"/>
    <n v="1704407"/>
    <s v="L1"/>
    <s v="17115 BOLLINGER CANYON RD UNIT 102"/>
    <s v="SAN RAMON"/>
    <m/>
    <m/>
    <s v="A:OK;X:E BRANCH WAY;R:UNIT UNKWN- ELECTRIC OUTLETS ON FIRE FD ONSITE, Pwr-Y"/>
    <s v="C"/>
    <s v="C"/>
    <s v="05/19/2022"/>
    <s v="11:27:31"/>
    <s v="05/19/2022 11:27 (DXAM)  CALLBACK UPDATE COMPLETED. CALLED 911 WITH A 15 MINUTE ETA. "/>
    <s v="9258386640"/>
    <s v="T-MAN"/>
    <s v="M3TJJSX"/>
    <s v="05/19/2022"/>
    <s v="11:31:00"/>
    <s v="05/19/2022"/>
    <s v="11:23:20"/>
    <n v="1"/>
    <n v="1"/>
    <n v="1"/>
    <n v="1"/>
    <n v="0"/>
    <n v="0"/>
    <n v="15.766666666667"/>
    <n v="6.05"/>
    <s v="05/19/2022"/>
    <s v="11:37:14"/>
    <m/>
    <m/>
    <m/>
    <m/>
    <m/>
    <m/>
    <m/>
    <m/>
    <m/>
    <m/>
    <m/>
    <m/>
    <m/>
    <m/>
    <m/>
    <m/>
    <x v="4"/>
    <n v="2022"/>
  </r>
  <r>
    <s v="Mission"/>
    <n v="24"/>
    <s v="Mission"/>
    <n v="246010"/>
    <s v="OUTAGE"/>
    <s v="ANDREW BACA"/>
    <s v="05/19/2022"/>
    <s v="13:50:42"/>
    <n v="1704617"/>
    <s v="L1"/>
    <s v="6915 GRAHAM AVE"/>
    <s v="NEWARK"/>
    <m/>
    <m/>
    <s v="A:OK;X:MAGNOLIA;R:PANEL FIRE FD ONSITE, Pwr-Y"/>
    <s v="C"/>
    <s v="C"/>
    <s v="05/19/2022"/>
    <s v="13:58:35"/>
    <s v="05/19/2022 13:58 (DXAM)  CALLBACK UPDATE COMPLETED. CALLED 911 WITH A 30 MINUTE ETA "/>
    <s v="9254227594"/>
    <s v="T-MAN"/>
    <s v="M1TJ3NB"/>
    <s v="05/19/2022"/>
    <s v="14:21:00"/>
    <s v="05/19/2022"/>
    <s v="13:57:36"/>
    <n v="1"/>
    <n v="1"/>
    <n v="1"/>
    <n v="1"/>
    <n v="0"/>
    <n v="0"/>
    <n v="31.85"/>
    <n v="7.8833333333329998"/>
    <s v="05/19/2022"/>
    <s v="14:22:33"/>
    <m/>
    <m/>
    <m/>
    <m/>
    <m/>
    <m/>
    <m/>
    <m/>
    <m/>
    <m/>
    <m/>
    <m/>
    <m/>
    <m/>
    <s v="OR:N/A-TMAN CLOSING (GBF4 15:24 05/19/2022)_x000a__x000a_OR:N/A-calling tman (GBF4 14:04 05/19/2022)_x000a__x000a_"/>
    <m/>
    <x v="4"/>
    <n v="2022"/>
  </r>
  <r>
    <s v="Mission"/>
    <n v="24"/>
    <s v="Mission"/>
    <n v="255716"/>
    <s v="OUTAGE"/>
    <s v="WILLIAM FARRIS"/>
    <s v="05/20/2022"/>
    <s v="09:19:22"/>
    <n v="1705676"/>
    <s v="L1"/>
    <s v="46782 WINEMA CMN"/>
    <s v="FREMONT"/>
    <m/>
    <m/>
    <s v="A:OK;X:FRANCISCO LANE;R:PER FD NEED G/E: STRUCTURE FIRE XST FRANCISCO LN NEED ETA CALLBACK 925-422-7596"/>
    <s v="C"/>
    <s v="C"/>
    <s v="05/20/2022"/>
    <s v="09:25:30"/>
    <s v="05/20/2022 09:25 (DXAM)  CALLBACK UPDATE COMPLETED. CALLED 911 WITH A 20 MINUTE ETA. "/>
    <s v="9254227596"/>
    <s v="T-MAN"/>
    <s v="M1TM5WH"/>
    <s v="05/20/2022"/>
    <s v="09:55:00"/>
    <s v="05/20/2022"/>
    <s v="09:20:52"/>
    <n v="1"/>
    <n v="1"/>
    <n v="1"/>
    <n v="1"/>
    <n v="0"/>
    <n v="0"/>
    <n v="36.799999999999997"/>
    <n v="6.1333333333329998"/>
    <s v="05/20/2022"/>
    <s v="09:56:10"/>
    <m/>
    <m/>
    <m/>
    <m/>
    <m/>
    <m/>
    <m/>
    <m/>
    <m/>
    <m/>
    <m/>
    <m/>
    <m/>
    <m/>
    <m/>
    <m/>
    <x v="4"/>
    <n v="2022"/>
  </r>
  <r>
    <s v="Mission"/>
    <n v="24"/>
    <s v="Mission"/>
    <n v="258894"/>
    <s v="OUTAGE"/>
    <s v="ALCO FD"/>
    <s v="05/20/2022"/>
    <s v="14:16:56"/>
    <n v="1706268"/>
    <s v="L1"/>
    <s v="VALLECITOS RD"/>
    <s v="LIVERMORE"/>
    <m/>
    <m/>
    <s v="AXS-OK FD ON SITE; TARPS BLOWN INTO POWER LINES BY WIND; ALCO FD INC#45110EAST V"/>
    <s v="C"/>
    <s v="C"/>
    <s v="05/20/2022"/>
    <s v="14:33:17"/>
    <s v="05/20/2022 14:33 (HDB7)  CALLBACK UPDATE COMPLETED. CALLING AGENCY "/>
    <s v="9254474257"/>
    <s v="T-MAN"/>
    <s v="M3TJJDG"/>
    <s v="05/20/2022"/>
    <s v="15:58:00"/>
    <s v="05/20/2022"/>
    <s v="13:54:11"/>
    <n v="1"/>
    <n v="1"/>
    <n v="1"/>
    <n v="1"/>
    <n v="0"/>
    <n v="0"/>
    <n v="36.066666666666997"/>
    <n v="16.350000000000001"/>
    <s v="05/20/2022"/>
    <s v="14:53:00"/>
    <m/>
    <m/>
    <m/>
    <m/>
    <m/>
    <m/>
    <m/>
    <m/>
    <m/>
    <m/>
    <m/>
    <m/>
    <m/>
    <m/>
    <s v="OR:N/A-PUSHED OUT ETOR 2 HRS PER PROCESS - DOOLAN STATES POWERS ON (HDB7 16:37 05/20/2022)_x000a__x000a_[UPTR#258894:OR:N/A-MARK LUCERO ON SITE /  M3GNHXP PROVDED 30 MIN ETA - ADVSD SUPERVISOR (HDB7 14:45 05/20/2022)_x000a__x000a_OR:N/A-BAKER ADVSD NO RESOURCE CHECK FOR GSR/ MTR TECH OR CALL BACK (HDB7 14:22 05/20/2022)_x000a__x000a_]"/>
    <m/>
    <x v="4"/>
    <n v="2022"/>
  </r>
  <r>
    <s v="Mission"/>
    <n v="24"/>
    <s v="Mission"/>
    <n v="267528"/>
    <s v="OUTAGE"/>
    <s v="WILLIAM MARCIPAN"/>
    <s v="05/22/2022"/>
    <s v="13:08:21"/>
    <n v="1707362"/>
    <s v="L1"/>
    <s v="4313 DAFFODIL WAY"/>
    <s v="LIVERMORE"/>
    <m/>
    <m/>
    <s v="A:OK;X:HONEYSUCKLE;R:REPORT OF STRUCTURE FIRE PER ALCO FIRE NEED ETA"/>
    <s v="C"/>
    <s v="C"/>
    <s v="05/22/2022"/>
    <s v="13:17:57"/>
    <s v="05/22/2022 13:17 (P1MG)  CALLBACK UPDATE COMPLETED. 30 MIN ETA "/>
    <s v="9254227596"/>
    <s v="T-MAN"/>
    <s v="M1TM5WH"/>
    <s v="05/22/2022"/>
    <s v="13:44:00"/>
    <s v="05/22/2022"/>
    <s v="13:16:15"/>
    <n v="1"/>
    <n v="1"/>
    <n v="1"/>
    <n v="1"/>
    <n v="0"/>
    <n v="0"/>
    <n v="36.950000000000003"/>
    <n v="9.6"/>
    <s v="05/22/2022"/>
    <s v="13:45:18"/>
    <m/>
    <m/>
    <m/>
    <m/>
    <m/>
    <m/>
    <m/>
    <m/>
    <m/>
    <m/>
    <m/>
    <m/>
    <m/>
    <m/>
    <m/>
    <m/>
    <x v="4"/>
    <n v="2022"/>
  </r>
  <r>
    <s v="Mission"/>
    <n v="24"/>
    <s v="Mission"/>
    <n v="273053"/>
    <s v="NON-CUSTOMER"/>
    <s v="ALCO FIRE"/>
    <s v="05/23/2022"/>
    <s v="15:06:47"/>
    <n v="273053"/>
    <s v="L1"/>
    <s v="2135 PICO PL"/>
    <s v="SAN LEANDRO"/>
    <m/>
    <m/>
    <s v="AXS-OK REPORT OF STRUCTURE FIRE PER FD"/>
    <s v="C"/>
    <s v="C"/>
    <s v="05/23/2022"/>
    <s v="15:16:37"/>
    <s v="05/23/2022 15:16 (UXB2)  CALLBACK UPDATE COMPLETED. CALLED 911 WITH 20 MIN ETA. "/>
    <s v="9254227596"/>
    <s v="T-MAN"/>
    <s v="M2TDMWH"/>
    <s v="05/23/2022"/>
    <s v="15:51:00"/>
    <s v="05/23/2022"/>
    <s v="15:08:08"/>
    <n v="1"/>
    <n v="1"/>
    <n v="1"/>
    <n v="1"/>
    <n v="0"/>
    <n v="0"/>
    <n v="47.65"/>
    <n v="9.833333333333"/>
    <s v="05/23/2022"/>
    <s v="15:54:26"/>
    <m/>
    <m/>
    <m/>
    <m/>
    <m/>
    <m/>
    <m/>
    <m/>
    <m/>
    <m/>
    <m/>
    <m/>
    <m/>
    <m/>
    <m/>
    <m/>
    <x v="4"/>
    <n v="2022"/>
  </r>
  <r>
    <s v="Mission"/>
    <n v="24"/>
    <s v="Mission"/>
    <n v="273054"/>
    <s v="OUTAGE"/>
    <s v="FD"/>
    <s v="05/23/2022"/>
    <s v="15:07:27"/>
    <n v="1708179"/>
    <s v="L1"/>
    <s v="HIGHLANDRD"/>
    <s v="LIVERMORE"/>
    <m/>
    <m/>
    <s v="AXS-BLIND CURVE VEG FIRE WTH LOW HANGING WIRE ON BLIND CURVE ON HIGHLAND REQ ETA"/>
    <s v="C"/>
    <s v="C"/>
    <s v="05/23/2022"/>
    <s v="15:09:53"/>
    <s v="05/23/2022 15:09 (UXB2)  CALLBACK UPDATE COMPLETED. CALLED 911 WITH 30 MIN ETA. "/>
    <s v="9258386640"/>
    <s v="T-MAN"/>
    <s v="M3TBKP2"/>
    <s v="05/23/2022"/>
    <s v="15:12:00"/>
    <s v="05/23/2022"/>
    <s v="14:53:36"/>
    <n v="1"/>
    <n v="1"/>
    <n v="1"/>
    <n v="1"/>
    <n v="0"/>
    <n v="0"/>
    <n v="7.166666666667"/>
    <n v="2.4333333333330001"/>
    <s v="05/23/2022"/>
    <s v="15:14:37"/>
    <m/>
    <m/>
    <m/>
    <m/>
    <m/>
    <m/>
    <m/>
    <m/>
    <m/>
    <m/>
    <m/>
    <m/>
    <m/>
    <m/>
    <s v="[UPTR#273074:OR:N/A-CALL 911 TO ADV TMAN ONSITE AT HIGHLAND AND COLLIER CANYON. SAME FIRE. (UXB2 15:32 05/23/2022)_x000a__x000a_]"/>
    <m/>
    <x v="4"/>
    <n v="2022"/>
  </r>
  <r>
    <s v="Mission"/>
    <n v="24"/>
    <s v="Mission"/>
    <n v="273923"/>
    <s v="OUTAGE"/>
    <s v="SUSAN A MEYER"/>
    <s v="05/23/2022"/>
    <s v="18:51:30"/>
    <n v="1708338"/>
    <s v="L1"/>
    <s v="4657 CLAUDIA CT"/>
    <s v="FREMONT"/>
    <m/>
    <m/>
    <s v="A:OK;X:CABRAL DR;R:FD ON SITE LOG#921, Pwr-Y"/>
    <s v="C"/>
    <s v="C"/>
    <s v="05/23/2022"/>
    <s v="19:01:51"/>
    <s v="05/23/2022 19:01 (UXB2)  CALLBACK UPDATE COMPLETED. TMAN ABOUT 45 MIN OUT HOWEVER GSR LOOKS TO BE 15 MIN AWAY. "/>
    <s v="9254474267"/>
    <m/>
    <m/>
    <m/>
    <m/>
    <m/>
    <m/>
    <n v="1"/>
    <n v="1"/>
    <n v="1"/>
    <n v="1"/>
    <n v="0"/>
    <n v="0"/>
    <n v="13.183333333333"/>
    <n v="10.35"/>
    <s v="05/23/2022"/>
    <s v="19:04:41"/>
    <m/>
    <m/>
    <m/>
    <m/>
    <m/>
    <m/>
    <m/>
    <m/>
    <m/>
    <m/>
    <m/>
    <m/>
    <m/>
    <m/>
    <s v="OR:N/A-GSR ADV THEY DO NOT NEED TMAN.. (UXB2 19:23 05/23/2022)_x000a__x000a_OR:N/A-GSR IS ONSITE. (UXB2 19:04 05/23/2022)_x000a__x000a_OR:N/A-TMAN ABOUT 45 MIN OUT HOWEVER GSR LOOKS TO BE 15 MIN AWAY. (UXB2 19:01 05/23/2022)_x000a__x000a_"/>
    <m/>
    <x v="4"/>
    <n v="2022"/>
  </r>
  <r>
    <s v="Mission"/>
    <n v="24"/>
    <s v="Mission"/>
    <n v="297416"/>
    <s v="OUTAGE"/>
    <s v="JOHN P HERNAN"/>
    <s v="05/25/2022"/>
    <s v="19:27:53"/>
    <n v="1710654"/>
    <s v="L1"/>
    <s v="7881 JADE CIR"/>
    <s v="DUBLIN"/>
    <m/>
    <m/>
    <s v="A:OK;X:STAGECOACH;R:ALAMEDA COUNTY FD ONSITE REQ ETA FOR BLOWN UNDERGROWN TRANSFORMER"/>
    <s v="C"/>
    <s v="C"/>
    <s v="05/25/2022"/>
    <s v="19:31:17"/>
    <s v="05/25/2022 19:31 (ADT0)  CALLBACK UPDATE COMPLETED.  05/25/2022 19:30 (ADT0) PER TMAN CAMPIOTTI 10 MIN ETA"/>
    <s v="9254474257"/>
    <s v="T-MAN"/>
    <s v="M3TAFC5"/>
    <s v="05/25/2022"/>
    <s v="19:36:00"/>
    <s v="05/25/2022"/>
    <s v="19:08:37"/>
    <n v="1"/>
    <n v="1"/>
    <n v="1"/>
    <n v="1"/>
    <n v="0"/>
    <n v="0"/>
    <n v="12.666666666667"/>
    <n v="3.4"/>
    <s v="05/25/2022"/>
    <s v="19:40:33"/>
    <m/>
    <m/>
    <m/>
    <m/>
    <m/>
    <m/>
    <m/>
    <m/>
    <m/>
    <m/>
    <m/>
    <m/>
    <m/>
    <m/>
    <s v="OR:N/A-TMAN CAMPIOTTI ADVISED TO PUSH ETOR OUT 30 MIN. PUSHED ETOR OOUT MINIMUM 2 HOURS PER NEW PROCESS. (ADT0 21:40 05/25/2022)_x000a__x000a_OR:N/A-PER TMAN CAMPIOTTI 10 MIN ETA (ADT0 19:30 05/25/2022)_x000a__x000a_"/>
    <m/>
    <x v="4"/>
    <n v="2022"/>
  </r>
  <r>
    <s v="Mission"/>
    <n v="24"/>
    <s v="Mission"/>
    <n v="312284"/>
    <s v="OUTAGE"/>
    <s v="LI ZHOU CHINEESE RESTAURANT INC"/>
    <s v="05/26/2022"/>
    <s v="22:34:53"/>
    <n v="1712135"/>
    <s v="L1"/>
    <s v="36456 FREMONT BLVD # B"/>
    <s v="FREMONT"/>
    <m/>
    <m/>
    <s v="A:ok;X:THORTON AVE;R:per alameda fd onsite, Pwr-Y"/>
    <s v="C"/>
    <s v="C"/>
    <s v="05/26/2022"/>
    <s v="22:42:51"/>
    <s v="05/26/2022 22:42 (MALM)  CALLBACK UPDATE COMPLETED. TMAN NICHOLSON ADV 10 MIN ETA "/>
    <s v="9254474257"/>
    <s v="T-MAN"/>
    <s v="M1TJ3NB"/>
    <s v="05/26/2022"/>
    <s v="22:46:00"/>
    <s v="05/26/2022"/>
    <s v="22:39:23"/>
    <n v="1"/>
    <n v="1"/>
    <n v="1"/>
    <n v="1"/>
    <n v="0"/>
    <n v="0"/>
    <n v="17.066666666667"/>
    <n v="7.9666666666669999"/>
    <s v="05/26/2022"/>
    <s v="22:51:57"/>
    <m/>
    <m/>
    <m/>
    <m/>
    <m/>
    <m/>
    <m/>
    <m/>
    <m/>
    <m/>
    <m/>
    <m/>
    <m/>
    <m/>
    <m/>
    <m/>
    <x v="4"/>
    <n v="2022"/>
  </r>
  <r>
    <s v="Mission"/>
    <n v="24"/>
    <s v="Mission"/>
    <n v="315653"/>
    <s v="OUTAGE"/>
    <s v="REBECCA CHAVEZ"/>
    <s v="05/27/2022"/>
    <s v="14:28:34"/>
    <n v="1712637"/>
    <s v="L1"/>
    <s v="42672 PHILADELPHIA PL"/>
    <s v="FREMONT"/>
    <m/>
    <m/>
    <s v="A:OK;X:NEWPORT DR;R:ALAMEDA CNTY FD - ENROUTE, Pwr-Y"/>
    <s v="C"/>
    <s v="C"/>
    <s v="05/27/2022"/>
    <s v="14:34:09"/>
    <s v="05/27/2022 14:34 (WKT4)  CALLBACK UPDATE COMPLETED. TMAN BERRIOS GAVE 15 MIN ETA "/>
    <s v="9254474257"/>
    <s v="T-MAN"/>
    <s v="M1TRSBK"/>
    <s v="05/27/2022"/>
    <s v="14:42:00"/>
    <s v="05/27/2022"/>
    <s v="14:24:19"/>
    <n v="1"/>
    <n v="1"/>
    <n v="1"/>
    <n v="1"/>
    <n v="0"/>
    <n v="0"/>
    <n v="16.649999999999999"/>
    <n v="5.583333333333"/>
    <s v="05/27/2022"/>
    <s v="14:45:13"/>
    <m/>
    <m/>
    <m/>
    <m/>
    <m/>
    <m/>
    <m/>
    <m/>
    <m/>
    <m/>
    <m/>
    <m/>
    <m/>
    <m/>
    <m/>
    <m/>
    <x v="4"/>
    <n v="2022"/>
  </r>
  <r>
    <s v="Mission"/>
    <n v="24"/>
    <s v="Mission"/>
    <n v="321244"/>
    <s v="OUTAGE"/>
    <s v="AMANDA CANNON"/>
    <s v="05/28/2022"/>
    <s v="16:57:21"/>
    <n v="1713188"/>
    <s v="L1"/>
    <s v="1820 DE VACA WAY"/>
    <s v="LIVERMORE"/>
    <m/>
    <m/>
    <s v="A:axsok;X:PERRY;R:ALAMEDA COUNTY FIRE REPORTING STRUCTURE FIRE, XST PERRY, AXS OK, ON SCENE ETA 925-422-7595, Pwr-Y"/>
    <s v="C"/>
    <s v="C"/>
    <s v="05/28/2022"/>
    <s v="16:59:04"/>
    <s v="05/28/2022 16:59 (PARO)  CALLBACK UPDATE COMPLETED. GSR ETA30 MINS "/>
    <s v="9254227595"/>
    <s v="T-MAN"/>
    <s v="M3TJJSX"/>
    <s v="05/28/2022"/>
    <s v="17:28:00"/>
    <s v="05/28/2022"/>
    <s v="16:58:29"/>
    <n v="1"/>
    <n v="1"/>
    <n v="1"/>
    <n v="1"/>
    <n v="0"/>
    <n v="0"/>
    <n v="24.916666666666998"/>
    <n v="1.7166666666670001"/>
    <s v="05/28/2022"/>
    <s v="17:22:16"/>
    <m/>
    <m/>
    <m/>
    <m/>
    <m/>
    <m/>
    <m/>
    <m/>
    <m/>
    <m/>
    <m/>
    <m/>
    <m/>
    <m/>
    <s v="OR:N/A-GSR ORDONEZ ONSITE AT 17:11 (WKT4 17:22 05/28/2022)_x000a__x000a_"/>
    <m/>
    <x v="4"/>
    <n v="2022"/>
  </r>
  <r>
    <s v="Mission"/>
    <n v="24"/>
    <s v="Mission"/>
    <n v="323757"/>
    <s v="OUTAGE"/>
    <s v="RAE WU"/>
    <s v="05/29/2022"/>
    <s v="00:29:19"/>
    <n v="1713380"/>
    <s v="L1"/>
    <s v="2254 SHERMAN DR"/>
    <s v="UNION CITY"/>
    <m/>
    <m/>
    <s v="A:OK;X:COLGATE;R:P/ALAMEDA CO FD(ONS)-925-422-7595; ARECING PANEL ATTCED TO HSE, Pwr-Y"/>
    <s v="C"/>
    <s v="C"/>
    <s v="05/29/2022"/>
    <s v="00:48:46"/>
    <s v="05/29/2022 00:55 (AEM6) ADVISED 911 AGENCY TMAN ETA 35 MINUTES 05/29/2022 00:48 (AEM6)  CALLBACK UPDATE COMPLETED. ADVISED 911 AGENCY I HAVE THE TAG AND CALLING OUT TMAN WILL CALL BACK WITH ETA ASAP"/>
    <s v="9254227595"/>
    <s v="STANDBY"/>
    <s v="E1GMJCO"/>
    <s v="05/29/2022"/>
    <s v="01:24:00"/>
    <s v="05/29/2022"/>
    <s v="00:51:43"/>
    <n v="1"/>
    <n v="1"/>
    <n v="1"/>
    <n v="1"/>
    <n v="0"/>
    <n v="0"/>
    <n v="57.566666666666997"/>
    <n v="19.45"/>
    <s v="05/29/2022"/>
    <s v="01:26:53"/>
    <m/>
    <m/>
    <m/>
    <m/>
    <m/>
    <m/>
    <m/>
    <m/>
    <m/>
    <m/>
    <m/>
    <m/>
    <m/>
    <m/>
    <s v="OR:N/A-ADVISED SUPERVISOR BAKER Oakland T-Man Herrera called the GSR onsite and the customer already had an electrician onsite and it was a customer issue that’s been made safe.  We did make the 60 minutes thankfully due to the GSR I thanked him profusely! (AEM6 02:03 05/29/2022)_x000a__x000a_OR:N/A-ADVSIED SUPERVISOR BAKER TMAN REFUSAL TO GO AT THIS TIME (AEM6 01:27 05/29/2022)_x000a__x000a_OR:N/A-I SPOKE TO TMAN HERRERA AND HE DID NOT WANT TO RESPOND SAID GSR CAN HANDLE IT, I CALLED HIM BACK AND TOLD HIM I REALLY NEED HIM TO RESPOND HE SAYS TO CALL HIM WHEN GSR IS ONSITE AND IF HE CAN`T TURN OFF MAIN OR PULL METER TO STOP THE ARCING TO CALL HIM BACK, ADVISED DISPATCH SUPERVISOR (AEM6 01:20 05/29/2022)_x000a__x000a_OR:N/A-TRIED TO REACH METER TECH RAY PRYOR AND LEFT VOICEMAIL (AEM6 01:15 05/29/2022)_x000a__x000a_OR:N/A-DISPATCH MANAGER ADV OF 45+ETA VIA TEXT. (WDSH 01:14 05/29/2022)_x000a__x000a_OR:N/A-ADVSIED SUPERVISOR BAKER OF SITUATION OVER 45 MIN ETA FOR GSR, NO ANSWER ON ARCOS YET, HE WILL MAKE SOME CALLS ASKED ME TO CALL THE OAKLAND TMAN TO RESPOND IF POSSIBLE (AEM6 01:00 05/29/2022)_x000a__x000a_OR:N/A-ADVISED 911 AGENCY TMAN ETA 35 MINUTES (AEM6 00:55 05/29/2022)_x000a__x000a_OR:N/A-DISPATCHER ADV OF ARCOS STILL RUNNING FOR T MAN. NO FMO RESOURCES AVAILABLE OUT OF FREMONT YARD. (WDSH 00:54 05/29/2022)_x000a__x000a_OR:N/A-GSR CHILDRESS ENROUTE 35 MINUTE ETA (AEM6 00:53 05/29/2022)_x000a__x000a_OR:N/A-ARCOS CALLOUT ID FOR TMAN 301058 (AEM6 00:40 05/29/2022)_x000a__x000a_OR:N/A-TRIED TO CALL TMAN NICHOLSON HE`S SHOWING WORKING EMERGENCY CALLOUT, CHECKING WITH THE DO TO SEE IF HE`S STILL ON THIS SWITCH LOG (AEM6 00:39 05/29/2022)_x000a__x000a_"/>
    <m/>
    <x v="4"/>
    <n v="2022"/>
  </r>
  <r>
    <s v="Mission"/>
    <n v="24"/>
    <s v="Mission"/>
    <n v="328075"/>
    <s v="NON-CUSTOMER"/>
    <s v="LIVERMORE PD"/>
    <s v="05/29/2022"/>
    <s v="16:41:44"/>
    <n v="328075"/>
    <s v="L1"/>
    <s v="EAST AVENUE"/>
    <s v="LIVERMORE"/>
    <m/>
    <m/>
    <s v="AXS-OK POLE#110218572"/>
    <s v="C"/>
    <s v="C"/>
    <s v="05/29/2022"/>
    <s v="16:44:14"/>
    <s v="05/29/2022 16:44 (AGG6)  CALLBACK UPDATE COMPLETED. eta 40 min "/>
    <s v="9253714987"/>
    <s v="T-MAN"/>
    <s v="M3TJJSX"/>
    <s v="05/29/2022"/>
    <s v="17:20:00"/>
    <s v="05/29/2022"/>
    <s v="16:42:41"/>
    <n v="1"/>
    <n v="1"/>
    <n v="1"/>
    <n v="1"/>
    <n v="0"/>
    <n v="0"/>
    <n v="39.433333333333003"/>
    <n v="2.5"/>
    <s v="05/29/2022"/>
    <s v="17:21:10"/>
    <m/>
    <m/>
    <m/>
    <m/>
    <m/>
    <m/>
    <m/>
    <m/>
    <m/>
    <m/>
    <m/>
    <m/>
    <m/>
    <m/>
    <m/>
    <s v="OR:N/A-t man onsite per d.a. map (AGG6 17:21 05/29/2022)_x000a__x000a_"/>
    <x v="4"/>
    <n v="2022"/>
  </r>
  <r>
    <s v="Mission"/>
    <n v="24"/>
    <s v="Mission"/>
    <n v="334199"/>
    <s v="NON-CUSTOMER"/>
    <s v="FREMONT FD"/>
    <s v="05/30/2022"/>
    <s v="14:33:33"/>
    <n v="334199"/>
    <s v="L1"/>
    <s v="CURTNER RD"/>
    <s v="FREMONT"/>
    <m/>
    <m/>
    <s v="AXS-OK FD ONSITE REQUEST ETA 510-790-6800 OPTION 3; CAR POLE ACCIDENT W/ MULTIPL"/>
    <s v="C"/>
    <s v="C"/>
    <s v="05/30/2022"/>
    <s v="14:42:10"/>
    <s v="05/30/2022 14:42 (PARO)  CALLBACK UPDATE COMPLETED. TMAN NICHOLSON ETA 20 MINS "/>
    <s v="5107906800"/>
    <s v="T-MAN"/>
    <s v="M1TJ3NB"/>
    <s v="05/30/2022"/>
    <s v="14:49:00"/>
    <s v="05/30/2022"/>
    <s v="14:34:39"/>
    <n v="1"/>
    <n v="1"/>
    <n v="1"/>
    <n v="1"/>
    <n v="0"/>
    <n v="0"/>
    <n v="19.083333333333002"/>
    <n v="8.6166666666669993"/>
    <s v="05/30/2022"/>
    <s v="14:52:38"/>
    <m/>
    <m/>
    <m/>
    <m/>
    <m/>
    <m/>
    <m/>
    <m/>
    <m/>
    <m/>
    <m/>
    <m/>
    <m/>
    <m/>
    <m/>
    <m/>
    <x v="4"/>
    <n v="2022"/>
  </r>
  <r>
    <s v="Mission"/>
    <n v="24"/>
    <s v="Mission"/>
    <n v="334573"/>
    <s v="OUTAGE"/>
    <s v="METRO PCS INC"/>
    <s v="05/30/2022"/>
    <s v="17:34:58"/>
    <n v="1714088"/>
    <s v="L1"/>
    <s v="2097 MARINA BLVD"/>
    <s v="SAN LEANDRO"/>
    <m/>
    <m/>
    <s v="A:OK;X:MENLO;R:ALCO FIRE ONS REQ ETA 925-447-4257 VEG FIRE NEAR POWER LINES AT PGE YARD.FD ALSO NEEDS AXS TO YARD, Pwr-Y"/>
    <s v="C"/>
    <s v="C"/>
    <s v="05/30/2022"/>
    <s v="17:43:23"/>
    <s v="05/30/2022 17:43 (PARO)  CALLBACK UPDATE COMPLETED. TMAN FRANCO ETA 30 MINS "/>
    <s v="9254474257"/>
    <s v="T-MAN"/>
    <s v="M2TRXFH"/>
    <s v="05/30/2022"/>
    <s v="18:25:00"/>
    <s v="05/30/2022"/>
    <s v="17:36:41"/>
    <n v="1"/>
    <n v="1"/>
    <n v="1"/>
    <n v="1"/>
    <n v="0"/>
    <n v="0"/>
    <n v="50.883333333332999"/>
    <n v="8.416666666667"/>
    <s v="05/30/2022"/>
    <s v="18:25:51"/>
    <m/>
    <m/>
    <m/>
    <m/>
    <m/>
    <m/>
    <m/>
    <m/>
    <m/>
    <m/>
    <m/>
    <m/>
    <m/>
    <m/>
    <m/>
    <m/>
    <x v="4"/>
    <n v="2022"/>
  </r>
  <r>
    <s v="Mission"/>
    <n v="24"/>
    <s v="Mission"/>
    <n v="335361"/>
    <s v="OUTAGE"/>
    <s v="NEW CUSTOMER"/>
    <s v="05/31/2022"/>
    <s v="00:03:35"/>
    <n v="1714215"/>
    <s v="L1"/>
    <s v="22360 WESTERN BLVD"/>
    <s v="HAYWARD"/>
    <m/>
    <m/>
    <s v="A:ok;X:PERALTA;R:FD ONS NEEDS ETA 510 732 2626, Pwr-Y"/>
    <s v="C"/>
    <s v="C"/>
    <s v="05/31/2022"/>
    <s v="00:06:25"/>
    <s v="05/31/2022 00:06 (P1MG)  CALLBACK UPDATE COMPLETED. 30 MIN ETA "/>
    <s v="5107322626"/>
    <s v="T-MAN"/>
    <s v="M2TRXFH"/>
    <s v="05/31/2022"/>
    <s v="00:41:00"/>
    <s v="05/31/2022"/>
    <s v="00:04:39"/>
    <n v="1"/>
    <n v="1"/>
    <n v="1"/>
    <n v="1"/>
    <n v="0"/>
    <n v="0"/>
    <n v="39"/>
    <n v="2.833333333333"/>
    <s v="05/31/2022"/>
    <s v="00:42:35"/>
    <m/>
    <m/>
    <m/>
    <m/>
    <m/>
    <m/>
    <m/>
    <m/>
    <m/>
    <m/>
    <m/>
    <m/>
    <m/>
    <m/>
    <m/>
    <m/>
    <x v="4"/>
    <n v="2022"/>
  </r>
  <r>
    <s v="Mission"/>
    <n v="24"/>
    <s v="Mission"/>
    <n v="363549"/>
    <s v="OUTAGE"/>
    <s v="TRMC RETAIL LLC"/>
    <s v="06/03/2022"/>
    <s v="06:08:51"/>
    <n v="1717130"/>
    <s v="L1"/>
    <s v="14880 E 14TH ST"/>
    <s v="SAN LEANDRO"/>
    <m/>
    <m/>
    <s v="A:ok;X:BANCROFT;R:ALA CO FIRE DEPT REPORTING WIRS DOWN AT SPEEDWAY GAS STATION, MAIN POWER WAS S/O, Pwr-Y"/>
    <s v="C"/>
    <s v="C"/>
    <s v="06/03/2022"/>
    <s v="06:15:59"/>
    <s v="06/03/2022 06:15 (AEM6)  CALLBACK UPDATE COMPLETED. ADVISED 911 AGENCY TMAN ETA 30 MINUTES "/>
    <s v="9254227596"/>
    <s v="T-MAN"/>
    <s v="M2TRXFH"/>
    <s v="06/03/2022"/>
    <s v="06:57:00"/>
    <s v="06/03/2022"/>
    <s v="06:25:37"/>
    <n v="1"/>
    <n v="1"/>
    <n v="1"/>
    <n v="1"/>
    <n v="0"/>
    <n v="0"/>
    <n v="50.2"/>
    <n v="7.1333333333329998"/>
    <s v="06/03/2022"/>
    <s v="06:59:03"/>
    <m/>
    <m/>
    <m/>
    <m/>
    <m/>
    <m/>
    <m/>
    <m/>
    <m/>
    <m/>
    <m/>
    <m/>
    <m/>
    <m/>
    <s v="OR:N/A-ADVISED 911 AGENCY TMAN ETA 30 MINUTES (AEM6 06:16 06/03/2022)_x000a__x000a_OR:N/A-WAS ALREADY RUNNING ARCOS FOR HAYWARD, TMAN FRANCO JUST ANSWERED WILL CALL HIM FOR ETA (AEM6 06:13 06/03/2022)_x000a__x000a_[OIS#1717128:OR:N/A-ARCOS CALLOUT ID FOR TMAN 301633 (AEM6 06:12 06/03/2022)_x000a__x000a_]"/>
    <m/>
    <x v="5"/>
    <n v="2022"/>
  </r>
  <r>
    <s v="Mission"/>
    <n v="24"/>
    <s v="Mission"/>
    <n v="363865"/>
    <s v="OUTAGE"/>
    <s v="JANET GONZALEZ"/>
    <s v="06/03/2022"/>
    <s v="07:37:38"/>
    <n v="1717203"/>
    <s v="L1"/>
    <s v="10129 ALCOSTA BLVD"/>
    <s v="SAN RAMON"/>
    <m/>
    <m/>
    <s v="A:OK;X:MONTEVIDEO;R:SAN RAMON FIRE DEPT STRUCTURE FIRE G/E XST MONTEVIDEO ETA 925-838-6640, Pwr-Y"/>
    <s v="C"/>
    <s v="C"/>
    <s v="06/03/2022"/>
    <s v="07:44:03"/>
    <s v="06/03/2022 07:44 (SGR4)  CALLBACK UPDATE COMPLETED. TMAN PROVIDED 35-40 MIN ETA DUE TO TRAFFIC - SAYS GPS ADVISES 25 MINUTES (PROVIDED AT 4 MIN MARK) "/>
    <s v="9258386640"/>
    <s v="T-MAN"/>
    <s v="M3TJJSX"/>
    <s v="06/03/2022"/>
    <s v="08:11:00"/>
    <s v="06/03/2022"/>
    <s v="07:38:53"/>
    <n v="1"/>
    <n v="1"/>
    <n v="1"/>
    <n v="1"/>
    <n v="0"/>
    <n v="0"/>
    <n v="35"/>
    <n v="6.416666666667"/>
    <s v="06/03/2022"/>
    <s v="08:12:38"/>
    <m/>
    <m/>
    <m/>
    <m/>
    <m/>
    <m/>
    <m/>
    <m/>
    <m/>
    <m/>
    <m/>
    <m/>
    <m/>
    <m/>
    <m/>
    <m/>
    <x v="5"/>
    <n v="2022"/>
  </r>
  <r>
    <s v="Mission"/>
    <n v="24"/>
    <s v="Mission"/>
    <n v="374292"/>
    <s v="NON-CUSTOMER"/>
    <s v="FD"/>
    <s v="06/04/2022"/>
    <s v="15:16:17"/>
    <n v="374292"/>
    <s v="L1"/>
    <s v="3553 WHIPPLE RD BUILDING B "/>
    <s v="UNION CITY"/>
    <m/>
    <m/>
    <s v="AXS-OK PER FD POSS BURNING ODOR INSIDE"/>
    <s v="C"/>
    <s v="C"/>
    <s v="06/04/2022"/>
    <s v="15:18:52"/>
    <s v="06/04/2022 15:18 (GBF4)  CALLBACK UPDATE COMPLETED. WILSON PROVIDED 20 MIN ETA, AGENCY CONTACTED "/>
    <s v="9254227595"/>
    <s v="T-MAN"/>
    <s v="M1TM5WH"/>
    <s v="06/04/2022"/>
    <s v="15:39:00"/>
    <s v="06/04/2022"/>
    <s v="15:17:44"/>
    <n v="1"/>
    <n v="1"/>
    <n v="1"/>
    <n v="1"/>
    <n v="0"/>
    <n v="0"/>
    <n v="25.716666666666999"/>
    <n v="2.583333333333"/>
    <s v="06/04/2022"/>
    <s v="15:42:00"/>
    <m/>
    <m/>
    <m/>
    <m/>
    <m/>
    <m/>
    <m/>
    <m/>
    <m/>
    <m/>
    <m/>
    <m/>
    <m/>
    <m/>
    <m/>
    <m/>
    <x v="5"/>
    <n v="2022"/>
  </r>
  <r>
    <s v="Mission"/>
    <n v="24"/>
    <s v="Mission"/>
    <n v="377266"/>
    <s v="OUTAGE"/>
    <s v="HAROLD R PORTER"/>
    <s v="06/05/2022"/>
    <s v="03:55:28"/>
    <n v="1719420"/>
    <s v="L1"/>
    <s v="616 OAKES BLVD"/>
    <s v="SAN LEANDRO"/>
    <m/>
    <m/>
    <s v="A:N/A;X:BANCROFT;R:TREE DWN ON LINES PER FD, Pwr-Y"/>
    <s v="C"/>
    <s v="C"/>
    <s v="06/05/2022"/>
    <s v="03:59:09"/>
    <s v="06/05/2022 04:01 (P1MG) 25 MIN ETA 06/05/2022 03:59 (P1MG)  CALLBACK UPDATE COMPLETED. ARCOS RUNNING WAIITNG ON ETA"/>
    <s v="5106382123"/>
    <s v="T-MAN"/>
    <s v="M2TIXA2"/>
    <s v="06/05/2022"/>
    <s v="04:29:00"/>
    <s v="06/05/2022"/>
    <s v="04:14:24"/>
    <n v="1"/>
    <n v="1"/>
    <n v="1"/>
    <n v="1"/>
    <n v="0"/>
    <n v="0"/>
    <n v="35.183333333333003"/>
    <n v="3.6833333333330001"/>
    <s v="06/05/2022"/>
    <s v="04:30:39"/>
    <m/>
    <m/>
    <m/>
    <m/>
    <m/>
    <m/>
    <m/>
    <m/>
    <m/>
    <m/>
    <m/>
    <m/>
    <m/>
    <m/>
    <m/>
    <m/>
    <x v="5"/>
    <n v="2022"/>
  </r>
  <r>
    <s v="Mission"/>
    <n v="24"/>
    <s v="Mission"/>
    <n v="379481"/>
    <s v="OUTAGE"/>
    <s v="KEN BUENO"/>
    <s v="06/05/2022"/>
    <s v="11:36:52"/>
    <n v="1719568"/>
    <s v="L1"/>
    <s v="15753 VIA CORTA"/>
    <s v="SAN LORENZO"/>
    <m/>
    <m/>
    <s v="A:OK;X:VIA PACHECO;R:PER ALCO FIRE TREE FELL ON WIRES KNOCKED DOWN, Pwr-Y"/>
    <s v="C"/>
    <s v="C"/>
    <s v="06/05/2022"/>
    <s v="11:46:07"/>
    <s v="06/05/2022 11:46 (AGG6)  CALLBACK UPDATE COMPLETED. eta 30 min "/>
    <s v="9254474257"/>
    <s v="T-MAN"/>
    <s v="M2TIXA2"/>
    <s v="06/05/2022"/>
    <s v="11:51:00"/>
    <s v="06/05/2022"/>
    <s v="11:37:56"/>
    <n v="1"/>
    <n v="1"/>
    <n v="1"/>
    <n v="1"/>
    <n v="0"/>
    <n v="0"/>
    <n v="15.75"/>
    <n v="9.25"/>
    <s v="06/05/2022"/>
    <s v="11:52:37"/>
    <m/>
    <m/>
    <m/>
    <m/>
    <m/>
    <m/>
    <m/>
    <m/>
    <m/>
    <m/>
    <m/>
    <m/>
    <m/>
    <m/>
    <m/>
    <m/>
    <x v="5"/>
    <n v="2022"/>
  </r>
  <r>
    <s v="Mission"/>
    <n v="24"/>
    <s v="Mission"/>
    <n v="379999"/>
    <s v="OUTAGE"/>
    <s v="HAYWARD FD"/>
    <s v="06/05/2022"/>
    <s v="15:45:36"/>
    <n v="1719740"/>
    <s v="L1"/>
    <s v="MIDDLE LN"/>
    <s v="HAYWARD"/>
    <m/>
    <m/>
    <s v="AXS-OK FD ONSITE. REQ ETA 510-293-7006. LOG# 4188"/>
    <s v="C"/>
    <s v="C"/>
    <s v="06/05/2022"/>
    <s v="15:48:39"/>
    <s v="06/05/2022 15:48 (UXB2)  CALLBACK UPDATE COMPLETED. CALLED 911 WITH 30 MIN ETA "/>
    <s v="5102937006"/>
    <s v="REPAIR"/>
    <s v="ZUNIGA1"/>
    <s v="06/05/2022"/>
    <s v="20:28:00"/>
    <s v="06/05/2022"/>
    <s v="20:27:37"/>
    <n v="1"/>
    <n v="1"/>
    <n v="1"/>
    <n v="1"/>
    <n v="0"/>
    <n v="0"/>
    <n v="25.383333333332999"/>
    <n v="3.05"/>
    <s v="06/05/2022"/>
    <s v="16:10:59"/>
    <m/>
    <m/>
    <m/>
    <m/>
    <m/>
    <m/>
    <m/>
    <m/>
    <m/>
    <m/>
    <m/>
    <m/>
    <m/>
    <m/>
    <s v="OR:N/A-PER MC SUP Dirk Koops 510-760-4586 Wknd PUSH ETOR TILL 5AM (P1MG 03:55 06/06/2022)_x000a__x000a_OR:N/A-PER MC SUP Dirk Koops 510-760-4586 Wknd PUSH ETOR 1 HOUR (P1MG 02:57 06/06/2022)_x000a__x000a_[UPTR#379999:OR:N/A-POLE 1107. 30 MIN ETA. (UXB2 15:49 06/05/2022)_x000a__x000a_]"/>
    <m/>
    <x v="5"/>
    <n v="2022"/>
  </r>
  <r>
    <s v="Mission"/>
    <n v="24"/>
    <s v="Mission"/>
    <n v="381308"/>
    <s v="NON-CUSTOMER"/>
    <s v="FD ENR"/>
    <s v="06/06/2022"/>
    <s v="02:31:29"/>
    <n v="381308"/>
    <s v="L1"/>
    <s v="4050 ALDER AVE"/>
    <s v="FREMONT"/>
    <m/>
    <m/>
    <s v="AXS-OK FD ENR;  ETA 925 447 4267FDREQ TO CANCEL"/>
    <s v="C"/>
    <s v="C"/>
    <s v="06/06/2022"/>
    <s v="02:34:13"/>
    <s v="06/06/2022 02:34 (P1MG)  CALLBACK UPDATE COMPLETED. 15 MIN ETA "/>
    <s v="9254474267"/>
    <s v="T-MAN"/>
    <s v="M1TM5WH"/>
    <s v="06/06/2022"/>
    <s v="02:38:00"/>
    <s v="06/06/2022"/>
    <s v="02:32:07"/>
    <n v="1"/>
    <n v="1"/>
    <n v="1"/>
    <n v="1"/>
    <n v="0"/>
    <n v="0"/>
    <n v="8.833333333333"/>
    <n v="2.7333333333329999"/>
    <s v="06/06/2022"/>
    <s v="02:40:19"/>
    <m/>
    <m/>
    <m/>
    <m/>
    <m/>
    <m/>
    <m/>
    <m/>
    <m/>
    <m/>
    <m/>
    <m/>
    <m/>
    <m/>
    <m/>
    <m/>
    <x v="5"/>
    <n v="2022"/>
  </r>
  <r>
    <s v="Mission"/>
    <n v="24"/>
    <s v="Mission"/>
    <n v="384210"/>
    <s v="OUTAGE"/>
    <s v="JAVIER LOPEZ"/>
    <s v="06/06/2022"/>
    <s v="10:29:13"/>
    <n v="1720362"/>
    <s v="L1"/>
    <s v="431 MCCORMICK ST"/>
    <s v="SAN LEANDRO"/>
    <m/>
    <m/>
    <s v="A:OK;X:ADAMS AVE;R:ALAMEDA COUNTY FD ONSITE REQ ETA: 925-422-7595, Pwr-Y"/>
    <s v="C"/>
    <s v="C"/>
    <s v="06/06/2022"/>
    <s v="10:32:17"/>
    <s v="06/06/2022 10:32 (KERA)  CALLBACK UPDATE COMPLETED. 30 MIN FRANCO "/>
    <s v="9254227595"/>
    <s v="T-MAN"/>
    <s v="M2TRXFH"/>
    <s v="06/06/2022"/>
    <s v="10:51:00"/>
    <s v="06/06/2022"/>
    <s v="10:31:04"/>
    <n v="1"/>
    <n v="1"/>
    <n v="1"/>
    <n v="1"/>
    <n v="0"/>
    <n v="0"/>
    <n v="26.75"/>
    <n v="3.0666666666669999"/>
    <s v="06/06/2022"/>
    <s v="10:55:58"/>
    <m/>
    <m/>
    <m/>
    <m/>
    <m/>
    <m/>
    <m/>
    <m/>
    <m/>
    <m/>
    <m/>
    <m/>
    <m/>
    <m/>
    <s v="OR:N/A-30 MIN FRANCO (KERA 10:32 06/06/2022)_x000a__x000a_"/>
    <m/>
    <x v="5"/>
    <n v="2022"/>
  </r>
  <r>
    <s v="Mission"/>
    <n v="24"/>
    <s v="Mission"/>
    <n v="386554"/>
    <s v="OUTAGE"/>
    <s v="REDMON,CHARLAYNE"/>
    <s v="06/06/2022"/>
    <s v="18:19:52"/>
    <n v="1720811"/>
    <s v="L1"/>
    <s v="4555 HOPYARD RD STE 17"/>
    <s v="PLEASANTON"/>
    <m/>
    <m/>
    <s v="A:OK;X:STONERIDGE;R:ALAMEDA COUNTY FD ONSITE REQ ETA FOR ELECTRICAL BURNING ODOR, Pwr-Y"/>
    <s v="C"/>
    <s v="C"/>
    <s v="06/06/2022"/>
    <s v="18:24:17"/>
    <s v="06/06/2022 18:24 (MXLG)  CALLBACK UPDATE COMPLETED. TMAN DOOLAN IS GOING ON THIS TAG, HAS A 30 MINUTE ETA, CALLED 911 TO UPDATE "/>
    <s v="9254227595"/>
    <s v="T-MAN"/>
    <s v="M3TJJDG"/>
    <s v="06/06/2022"/>
    <s v="18:48:00"/>
    <s v="06/06/2022"/>
    <s v="18:24:57"/>
    <n v="1"/>
    <n v="1"/>
    <n v="1"/>
    <n v="1"/>
    <n v="0"/>
    <n v="0"/>
    <n v="31.283333333333001"/>
    <n v="4.416666666667"/>
    <s v="06/06/2022"/>
    <s v="18:51:09"/>
    <m/>
    <m/>
    <m/>
    <m/>
    <m/>
    <m/>
    <m/>
    <m/>
    <m/>
    <m/>
    <m/>
    <m/>
    <m/>
    <m/>
    <s v="OR:N/A-TMAN DOOLAN IS GOING ON THIS TAG, HAS A 30 MINUTE ETA 10 MINUTES AGO, CALLED 911 TO UPDATE (MXLG 18:30 06/06/2022)_x000a__x000a_"/>
    <m/>
    <x v="5"/>
    <n v="2022"/>
  </r>
  <r>
    <s v="Mission"/>
    <n v="24"/>
    <s v="Mission"/>
    <n v="387643"/>
    <s v="OUTAGE"/>
    <s v="PATRICK O'NEAL"/>
    <s v="06/07/2022"/>
    <s v="05:39:59"/>
    <n v="1720946"/>
    <s v="L1"/>
    <s v="3586 PESTANA WAY"/>
    <s v="LIVERMORE"/>
    <m/>
    <m/>
    <s v="A:ok;X:rose st;R:struc fire fd enr eta 925 422 7595, Pwr-Y"/>
    <s v="C"/>
    <s v="C"/>
    <s v="06/07/2022"/>
    <s v="05:43:57"/>
    <s v="06/07/2022 05:43 (P1MG)  CALLBACK UPDATE COMPLETED. ran arcos waiting for eta "/>
    <s v="9254227595"/>
    <s v="ASSESSMT"/>
    <s v="M3IWVL2"/>
    <s v="06/07/2022"/>
    <s v="06:28:00"/>
    <s v="06/07/2022"/>
    <s v="06:01:37"/>
    <n v="1"/>
    <n v="1"/>
    <n v="1"/>
    <n v="1"/>
    <n v="0"/>
    <n v="0"/>
    <n v="49.066666666666997"/>
    <n v="3.9666666666669999"/>
    <s v="06/07/2022"/>
    <s v="06:29:03"/>
    <m/>
    <m/>
    <m/>
    <m/>
    <m/>
    <m/>
    <m/>
    <m/>
    <m/>
    <m/>
    <m/>
    <m/>
    <m/>
    <m/>
    <s v="OR:N/A-GSR ETA 628 (P1MG 06:22 06/07/2022)_x000a__x000a_OR:N/A-GAS SUP SAID WAIT FOR 6AM GSR ; NO 212 RESONSE (P1MG 05:58 06/07/2022)_x000a__x000a_OR:N/A-T MAN BRADLEY 1 HOUR ETA; FMO MMP 45 MN ETA (P1MG 05:56 06/07/2022)_x000a__x000a_"/>
    <m/>
    <x v="5"/>
    <n v="2022"/>
  </r>
  <r>
    <s v="Mission"/>
    <n v="24"/>
    <s v="Mission"/>
    <n v="387648"/>
    <s v="OUTAGE"/>
    <s v="ICON OWNER POOL 1 SF NON-BUSINESS PARKS LLC"/>
    <s v="06/07/2022"/>
    <s v="05:50:57"/>
    <n v="1720948"/>
    <s v="L1"/>
    <s v="430 KATO TER"/>
    <s v="FREMONT"/>
    <m/>
    <m/>
    <s v="A:OK;X:KATO RD;R:FD ONS REQ ETA 925422 7595, Pwr-Y"/>
    <s v="C"/>
    <s v="C"/>
    <s v="06/07/2022"/>
    <s v="06:02:06"/>
    <s v="06/07/2022 06:02 (P1MG)  CALLBACK UPDATE COMPLETED. ARCOS STILL RUNNING WAITING ON ETA "/>
    <s v="9254227595"/>
    <s v="ASSESSMT"/>
    <s v="M2IJ0A2"/>
    <s v="06/07/2022"/>
    <s v="06:59:00"/>
    <s v="06/07/2022"/>
    <s v="06:23:04"/>
    <n v="1"/>
    <n v="1"/>
    <n v="1"/>
    <n v="1"/>
    <n v="0"/>
    <n v="0"/>
    <n v="38"/>
    <n v="11.15"/>
    <s v="06/07/2022"/>
    <s v="06:28:57"/>
    <m/>
    <m/>
    <m/>
    <m/>
    <m/>
    <m/>
    <m/>
    <m/>
    <m/>
    <m/>
    <m/>
    <m/>
    <m/>
    <m/>
    <s v="OR:N/A-GSR GREEN WILL STAND BY FOR MMP (P1MG 06:28 06/07/2022)_x000a__x000a_OR:N/A-HAYWARD T MAN FRANCO 30 MIN ETA (P1MG 06:15 06/07/2022)_x000a__x000a_OR:N/A-MMP ARTEAGA 30 MIN ETA (P1MG 06:09 06/07/2022)_x000a__x000a_OR:N/A-NO RESPONSE FOR T MAN ARCOS; RAN ARCOS FOR FMO; ASK GAS FOR GSR (P1MG 06:08 06/07/2022)_x000a__x000a_"/>
    <m/>
    <x v="5"/>
    <n v="2022"/>
  </r>
  <r>
    <s v="Mission"/>
    <n v="24"/>
    <s v="Mission"/>
    <n v="391833"/>
    <s v="NON-CUSTOMER"/>
    <s v="ALCO FD"/>
    <s v="06/07/2022"/>
    <s v="14:16:24"/>
    <n v="391833"/>
    <s v="L1"/>
    <s v="W CORAL HOLLOW RD"/>
    <s v="LIVERMORE"/>
    <m/>
    <m/>
    <s v="AXS-OK FD REQ ETA.  WITH VEG FIRE."/>
    <s v="C"/>
    <s v="C"/>
    <s v="06/07/2022"/>
    <s v="14:20:19"/>
    <s v="06/07/2022 14:20 (GBF4)  CALLBACK UPDATE COMPLETED. STEWART PROVIDED 30 MIN ETA, AGENCY CONTACTED "/>
    <s v="9254227594"/>
    <s v="T-MAN"/>
    <s v="M3TJJSX"/>
    <s v="06/07/2022"/>
    <s v="14:55:00"/>
    <s v="06/07/2022"/>
    <s v="14:18:28"/>
    <n v="1"/>
    <n v="1"/>
    <n v="1"/>
    <n v="1"/>
    <n v="0"/>
    <n v="0"/>
    <n v="40.133333333332999"/>
    <n v="3.916666666667"/>
    <s v="06/07/2022"/>
    <s v="14:56:32"/>
    <m/>
    <m/>
    <m/>
    <m/>
    <m/>
    <m/>
    <m/>
    <m/>
    <m/>
    <m/>
    <m/>
    <m/>
    <m/>
    <m/>
    <m/>
    <s v="OR:N/A-P/AREA 5 DISPATCHER PART OF HER AREA-- (GBF4 14:47 06/07/2022)_x000a__x000a_"/>
    <x v="5"/>
    <n v="2022"/>
  </r>
  <r>
    <s v="Mission"/>
    <n v="24"/>
    <s v="Mission"/>
    <n v="392421"/>
    <s v="OUTAGE"/>
    <s v="FLORES,ROSARIO"/>
    <s v="06/07/2022"/>
    <s v="16:09:27"/>
    <n v="1721762"/>
    <s v="L1"/>
    <s v="1332 E 14TH ST"/>
    <s v="SAN LEANDRO"/>
    <m/>
    <m/>
    <s v="A:NA;X:JOAQUIN AVE;R:FD ENROUTE FOR POSSBLE FIRE-SMOKE COMING FROM CEILING WANTS GAS AND ELE, Pwr-Y"/>
    <s v="C"/>
    <s v="C"/>
    <s v="06/07/2022"/>
    <s v="16:12:13"/>
    <s v="06/07/2022 16:15 (GBF4) notified Corrente, not a good phone for agency 06/07/2022 16:14 (GBF4) trying phone # again 06/07/2022 16:14 (GBF4) got vm for agency #, ??? 06/07/2022 16:12 (GBF4)  CALLBACK UPDATE COMPLETED. franco provided 30 min eta, agency contacted"/>
    <s v="9254227592"/>
    <s v="T-MAN"/>
    <s v="M2TRXFH"/>
    <s v="06/07/2022"/>
    <s v="16:25:00"/>
    <s v="06/07/2022"/>
    <s v="16:11:04"/>
    <n v="1"/>
    <n v="1"/>
    <n v="1"/>
    <n v="1"/>
    <n v="0"/>
    <n v="0"/>
    <n v="21.083333333333002"/>
    <n v="2.7666666666670001"/>
    <s v="06/07/2022"/>
    <s v="16:30:32"/>
    <m/>
    <m/>
    <m/>
    <m/>
    <m/>
    <m/>
    <m/>
    <m/>
    <m/>
    <m/>
    <m/>
    <m/>
    <m/>
    <m/>
    <s v="OR:N/A-called san leandro FD and adv`d standby is on-site (M2RK 16:26 06/07/2022)_x000a__x000a_"/>
    <m/>
    <x v="5"/>
    <n v="2022"/>
  </r>
  <r>
    <s v="Mission"/>
    <n v="24"/>
    <s v="Mission"/>
    <n v="409707"/>
    <s v="OUTAGE"/>
    <s v="KIMBERLY JOHNSON"/>
    <s v="06/09/2022"/>
    <s v="16:20:41"/>
    <n v="1726664"/>
    <s v="L1"/>
    <s v="18814 SANDY RD"/>
    <s v="CASTRO VALLEY"/>
    <m/>
    <m/>
    <s v="Smart Mtr auto-generated tagTX , WIRES ON FIRE; XST:JAMES AVE; CASTRO VALLEY COUNTY FD ENR; REQ ETA: 925-447-4257"/>
    <s v="C"/>
    <s v="C"/>
    <s v="06/09/2022"/>
    <s v="16:41:19"/>
    <s v="06/09/2022 16:41 (GBF4)  CALLBACK UPDATE COMPLETED. ARAQUISTAN PROVIDED 15 MIN ETA, AGENCY CONTACTED "/>
    <s v="6509605439"/>
    <s v="T-MAN"/>
    <s v="M2TIXA2"/>
    <s v="06/09/2022"/>
    <s v="16:53:00"/>
    <s v="06/09/2022"/>
    <s v="16:22:09"/>
    <n v="1"/>
    <n v="1"/>
    <n v="1"/>
    <n v="0"/>
    <n v="1"/>
    <n v="0"/>
    <n v="19.45"/>
    <n v="20.633333333332999"/>
    <s v="06/09/2022"/>
    <s v="16:40:08"/>
    <m/>
    <m/>
    <m/>
    <m/>
    <m/>
    <m/>
    <m/>
    <m/>
    <m/>
    <m/>
    <m/>
    <m/>
    <m/>
    <m/>
    <s v="OR:N/A-partial voltage (GBF4 16:22 06/09/2022)_x000a__x000a_"/>
    <m/>
    <x v="5"/>
    <n v="2022"/>
  </r>
  <r>
    <s v="Mission"/>
    <n v="24"/>
    <s v="Mission"/>
    <n v="410209"/>
    <s v="OUTAGE"/>
    <s v="JAMES P KENNEDY"/>
    <s v="06/09/2022"/>
    <s v="17:30:58"/>
    <n v="1726702"/>
    <s v="L1"/>
    <s v="700 CARY DR"/>
    <s v="SAN LEANDRO"/>
    <m/>
    <m/>
    <s v="A:OK;X:SAN JOSE ST;R:PER ALAMEDA CNTY FD / ENROUTE, Pwr-Y"/>
    <s v="C"/>
    <s v="C"/>
    <s v="06/09/2022"/>
    <s v="17:33:02"/>
    <s v="06/09/2022 17:33 (GBF4)  CALLBACK UPDATE COMPLETED. ARAQUISTAIN PROVIDED 20  MIN ETA, AGENCY CONTACTED "/>
    <s v="9254474257"/>
    <s v="T-MAN"/>
    <s v="M2TIXA2"/>
    <s v="06/09/2022"/>
    <s v="17:47:00"/>
    <s v="06/09/2022"/>
    <s v="17:32:08"/>
    <n v="1"/>
    <n v="1"/>
    <n v="1"/>
    <n v="1"/>
    <n v="0"/>
    <n v="0"/>
    <n v="17.683333333333"/>
    <n v="2.0666666666669999"/>
    <s v="06/09/2022"/>
    <s v="17:48:39"/>
    <m/>
    <m/>
    <m/>
    <m/>
    <m/>
    <m/>
    <m/>
    <m/>
    <m/>
    <m/>
    <m/>
    <m/>
    <m/>
    <m/>
    <m/>
    <m/>
    <x v="5"/>
    <n v="2022"/>
  </r>
  <r>
    <s v="Mission"/>
    <n v="24"/>
    <s v="Mission"/>
    <n v="412071"/>
    <s v="OUTAGE"/>
    <s v="NAVEEN NAGARAJAN"/>
    <s v="06/09/2022"/>
    <s v="20:02:37"/>
    <n v="1726810"/>
    <s v="L1"/>
    <s v="735 SHARD CT"/>
    <s v="FREMONT"/>
    <m/>
    <m/>
    <s v="A:OK;X:TOWHEE;R:ALAMEDA COUNTY FD ENROUTE REQ ETA FOR SMOKING ELECTRIC METER, Pwr-Y"/>
    <s v="C"/>
    <s v="C"/>
    <s v="06/09/2022"/>
    <s v="20:03:57"/>
    <s v="06/09/2022 20:03 (GBF4)  CALLBACK UPDATE COMPLETED. Nicholson provided 15 min eta, agency contacted "/>
    <s v="9254474257"/>
    <s v="T-MAN"/>
    <s v="M1TJ3NB"/>
    <s v="06/09/2022"/>
    <s v="21:06:00"/>
    <s v="06/09/2022"/>
    <s v="20:03:23"/>
    <n v="1"/>
    <n v="1"/>
    <n v="1"/>
    <n v="1"/>
    <n v="0"/>
    <n v="0"/>
    <n v="11.116666666666999"/>
    <n v="1.333333333333"/>
    <s v="06/09/2022"/>
    <s v="20:13:44"/>
    <m/>
    <m/>
    <m/>
    <m/>
    <m/>
    <m/>
    <m/>
    <m/>
    <m/>
    <m/>
    <m/>
    <m/>
    <m/>
    <m/>
    <s v="OR:N/A-NICHOLSON IS ONSITE (GBF4 20:13 06/09/2022)_x000a__x000a_OR:N/A-tman enroute to same location on fo # 1912010095 (GBF4 20:08 06/09/2022)_x000a__x000a_"/>
    <m/>
    <x v="5"/>
    <n v="2022"/>
  </r>
  <r>
    <s v="Mission"/>
    <n v="24"/>
    <s v="Mission"/>
    <n v="417192"/>
    <s v="NON-CUSTOMER"/>
    <s v="ALCO FD"/>
    <s v="06/10/2022"/>
    <s v="14:55:46"/>
    <n v="417192"/>
    <s v="L1"/>
    <s v="E 14TH ST"/>
    <s v="SAN LEANDRO"/>
    <m/>
    <m/>
    <s v="AXS-OK FD REQ ETA. SIGNAL LIGHTS OUT."/>
    <s v="C"/>
    <s v="C"/>
    <s v="06/10/2022"/>
    <s v="15:00:18"/>
    <s v="06/10/2022 15:00 (GRA2)  CALLBACK UPDATE COMPLETED. Rich Franco gave a 30m eta, called and updated the agency. "/>
    <s v="9254474257"/>
    <s v="T-MAN"/>
    <s v="M2TRXFH"/>
    <s v="06/10/2022"/>
    <s v="15:17:00"/>
    <s v="06/10/2022"/>
    <s v="14:58:23"/>
    <n v="1"/>
    <n v="1"/>
    <n v="1"/>
    <n v="1"/>
    <n v="0"/>
    <n v="0"/>
    <n v="23.733333333333"/>
    <n v="4.5333333333330001"/>
    <s v="06/10/2022"/>
    <s v="15:19:30"/>
    <m/>
    <m/>
    <m/>
    <m/>
    <m/>
    <m/>
    <m/>
    <m/>
    <m/>
    <m/>
    <m/>
    <m/>
    <m/>
    <m/>
    <m/>
    <m/>
    <x v="5"/>
    <n v="2022"/>
  </r>
  <r>
    <s v="Mission"/>
    <n v="24"/>
    <s v="Mission"/>
    <n v="419727"/>
    <s v="OUTAGE"/>
    <s v="SMITHA KALKERE SUDARHAN"/>
    <s v="06/10/2022"/>
    <s v="16:39:06"/>
    <n v="1727667"/>
    <s v="L1"/>
    <s v="38255 PASEO PADRE PKWY"/>
    <s v="FREMONT"/>
    <m/>
    <m/>
    <s v="A:OK;X:COUNTRY DR;R:FD ENROUTE REQUEST ETA 925-447-4257; REPORTING TREE BRANCH IN WIRES, WIRES DOWN ARCING/SMOKING; NO OUTAGES REPOTED; LOG#52351, Pwr-Y"/>
    <s v="C"/>
    <s v="C"/>
    <s v="06/10/2022"/>
    <s v="16:47:47"/>
    <s v="06/10/2022 16:47 (GBF4)  CALLBACK UPDATE COMPLETED. cancel p/gas dispatcher per agency "/>
    <s v="9254474257"/>
    <s v="T-MAN"/>
    <s v="M1TRSBK"/>
    <s v="06/10/2022"/>
    <s v="17:57:00"/>
    <s v="06/10/2022"/>
    <s v="16:51:17"/>
    <n v="1"/>
    <n v="1"/>
    <n v="1"/>
    <n v="1"/>
    <n v="0"/>
    <n v="0"/>
    <n v="8.7333333333330003"/>
    <n v="8.6833333333329996"/>
    <s v="06/10/2022"/>
    <s v="16:47:50"/>
    <m/>
    <m/>
    <m/>
    <m/>
    <m/>
    <m/>
    <m/>
    <m/>
    <m/>
    <m/>
    <m/>
    <m/>
    <m/>
    <m/>
    <s v="OR:N/A-will call back w/eta (GBF4 16:43 06/10/2022)_x000a__x000a_"/>
    <m/>
    <x v="5"/>
    <n v="2022"/>
  </r>
  <r>
    <s v="Mission"/>
    <n v="24"/>
    <s v="Mission"/>
    <n v="446225"/>
    <s v="OUTAGE"/>
    <s v="JESSE J ALLEN"/>
    <s v="06/12/2022"/>
    <s v="00:18:11"/>
    <n v="1729140"/>
    <s v="L1"/>
    <s v="22159 PROSPECT ST"/>
    <s v="HAYWARD"/>
    <m/>
    <m/>
    <s v="A:OK;X:SIMON;R:PER HAYWARD FD - FIRE AT POLE - WIRES ON FIRE - REQST TO EXPEDITE, Pwr-Y"/>
    <s v="C"/>
    <s v="C"/>
    <s v="06/12/2022"/>
    <s v="00:21:27"/>
    <s v="06/12/2022 00:21 (P1MG)  CALLBACK UPDATE COMPLETED. 15 MIN ETA "/>
    <s v="5102935073"/>
    <s v="T-MAN"/>
    <s v="M2TDMWH"/>
    <s v="06/12/2022"/>
    <s v="00:34:00"/>
    <s v="06/12/2022"/>
    <s v="00:20:09"/>
    <n v="1"/>
    <n v="1"/>
    <n v="1"/>
    <n v="1"/>
    <n v="0"/>
    <n v="0"/>
    <n v="16.816666666667"/>
    <n v="3.2666666666670001"/>
    <s v="06/12/2022"/>
    <s v="00:35:00"/>
    <m/>
    <m/>
    <m/>
    <m/>
    <m/>
    <m/>
    <m/>
    <m/>
    <m/>
    <m/>
    <m/>
    <m/>
    <m/>
    <m/>
    <s v="OR:N/A-T MAN MULTI[LE TAGS PUSH ETOR 2 HR (P1MG 03:20 06/12/2022)_x000a__x000a_"/>
    <m/>
    <x v="5"/>
    <n v="2022"/>
  </r>
  <r>
    <s v="Mission"/>
    <n v="24"/>
    <s v="Mission"/>
    <n v="446512"/>
    <s v="OUTAGE"/>
    <s v="JASON STEPHENS-COON"/>
    <s v="06/12/2022"/>
    <s v="00:44:29"/>
    <n v="1729146"/>
    <s v="L1"/>
    <s v="3742 MORTENSEN RD"/>
    <s v="SAN LEANDRO"/>
    <m/>
    <m/>
    <s v="Smart Mtr auto-generated tagSMOKE COMING FROM ELECTRIC VAULT;FLICKERING LIGHTS IN AREA PER FIRE NEED ETA"/>
    <s v="C"/>
    <s v="C"/>
    <s v="06/12/2022"/>
    <s v="01:11:44"/>
    <s v="06/12/2022 01:11 (P1MG)  CALLBACK UPDATE COMPLETED. LATE DROP RUNNING ARCOS "/>
    <s v="9254474257"/>
    <s v="STANDBY"/>
    <s v="M1GR1AL"/>
    <s v="06/12/2022"/>
    <s v="01:51:00"/>
    <s v="06/12/2022"/>
    <s v="01:35:20"/>
    <n v="1"/>
    <n v="1"/>
    <n v="1"/>
    <n v="0"/>
    <n v="1"/>
    <n v="0"/>
    <n v="50.516666666667"/>
    <n v="27.25"/>
    <s v="06/12/2022"/>
    <s v="02:07:58"/>
    <m/>
    <m/>
    <m/>
    <m/>
    <s v="06/12/2022"/>
    <s v="01:35:00"/>
    <s v="ADMKASP"/>
    <s v="06/27/2022 08:11 (KASP) GSR onsite at 0151. 41 minute response. 911 came in at 0110. Adjusted response time to 41 minutes"/>
    <m/>
    <m/>
    <m/>
    <m/>
    <m/>
    <m/>
    <s v="OR:N/A-Late Drop at 01:10 (T3BI 09:19 06/12/2022)_x000a__x000a_OR:N/A-PER ON CALL BP PUSH ETOR TILL 1400 (P1MG 05:38 06/12/2022)_x000a__x000a_OR:N/A-T MAN MULTIPLE TAG PUSH ETOR 2HR (P1MG 03:21 06/12/2022)_x000a__x000a_OR:N/A-LATE DROP 911;DROPPED 1:11 AM  GSR ON SITE 151 (P1MG 02:08 06/12/2022)_x000a__x000a_OR:N/A-OIS HAVING TECHNICAL ISSUES UPDATING VERY SLOWLY (P1MG 02:07 06/12/2022)_x000a__x000a_"/>
    <m/>
    <x v="5"/>
    <n v="2022"/>
  </r>
  <r>
    <s v="Mission"/>
    <n v="24"/>
    <s v="Mission"/>
    <n v="450797"/>
    <s v="OUTAGE"/>
    <s v="BRUCE BRACKETT"/>
    <s v="06/12/2022"/>
    <s v="10:41:36"/>
    <n v="1729368"/>
    <s v="L1"/>
    <s v="3684 LOWRY RD"/>
    <s v="FREMONT"/>
    <m/>
    <m/>
    <s v="A:OK;X:JAMIE CIR;R:PER FD KITE STUCK N WES AND CROW FLEW IN ANDGOSTUCK TOO. PLE #2668, Pwr-Y"/>
    <s v="C"/>
    <s v="C"/>
    <s v="06/12/2022"/>
    <s v="10:47:36"/>
    <s v="06/12/2022 10:47 (GRA2)  CALLBACK UPDATE COMPLETED. 25m eta given by berrios, called and updated the agnecy "/>
    <s v="9254474257"/>
    <s v="T-MAN"/>
    <s v="M1TRSBK"/>
    <s v="06/12/2022"/>
    <s v="11:03:00"/>
    <s v="06/12/2022"/>
    <s v="10:43:08"/>
    <n v="1"/>
    <n v="1"/>
    <n v="1"/>
    <n v="1"/>
    <n v="0"/>
    <n v="0"/>
    <n v="22.55"/>
    <n v="6"/>
    <s v="06/12/2022"/>
    <s v="11:04:09"/>
    <m/>
    <m/>
    <m/>
    <m/>
    <m/>
    <m/>
    <m/>
    <m/>
    <m/>
    <m/>
    <m/>
    <m/>
    <m/>
    <m/>
    <m/>
    <m/>
    <x v="5"/>
    <n v="2022"/>
  </r>
  <r>
    <s v="Mission"/>
    <n v="24"/>
    <s v="Mission"/>
    <n v="451322"/>
    <s v="NON-CUSTOMER"/>
    <s v="FD"/>
    <s v="06/12/2022"/>
    <s v="13:27:13"/>
    <n v="451322"/>
    <s v="L1"/>
    <s v="7TH"/>
    <s v="UNION CITY"/>
    <m/>
    <m/>
    <s v="AXS-OK REQ ETA FD ENRUTE"/>
    <s v="C"/>
    <s v="C"/>
    <s v="06/12/2022"/>
    <s v="13:31:53"/>
    <s v="06/12/2022 13:31 (GRA2)  CALLBACK UPDATE COMPLETED. 5M ETA GIVEN BY T-MAN BERRIOS, CALLED AND UPDATED THE AGENCY "/>
    <s v="9254474257"/>
    <s v="T-MAN"/>
    <s v="M1TRSBK"/>
    <s v="06/12/2022"/>
    <s v="13:36:00"/>
    <s v="06/12/2022"/>
    <s v="13:28:09"/>
    <n v="1"/>
    <n v="1"/>
    <n v="1"/>
    <n v="1"/>
    <n v="0"/>
    <n v="0"/>
    <n v="9.9"/>
    <n v="4.666666666667"/>
    <s v="06/12/2022"/>
    <s v="13:37:07"/>
    <m/>
    <m/>
    <m/>
    <m/>
    <m/>
    <m/>
    <m/>
    <m/>
    <m/>
    <m/>
    <m/>
    <m/>
    <m/>
    <m/>
    <m/>
    <m/>
    <x v="5"/>
    <n v="2022"/>
  </r>
  <r>
    <s v="Mission"/>
    <n v="24"/>
    <s v="Mission"/>
    <n v="461132"/>
    <s v="OUTAGE"/>
    <s v="PAM ISON"/>
    <s v="06/14/2022"/>
    <s v="01:15:42"/>
    <n v="1730669"/>
    <s v="L1"/>
    <s v="1043 EVE LN"/>
    <s v="LIVERMORE"/>
    <m/>
    <m/>
    <s v="A:OK;X:MEGA RD;R:FIRE EQ G AND E FD ONS ETA NEEDED 925 447 4257, Pwr-Y"/>
    <s v="C"/>
    <s v="C"/>
    <s v="06/14/2022"/>
    <s v="01:20:46"/>
    <s v="06/14/2022 01:20 (P1MG)  CALLBACK UPDATE COMPLETED. ARCOS WAIITNG ON ETA "/>
    <s v="9254474257"/>
    <s v="ASSESSMT"/>
    <s v="M3IWVL2"/>
    <s v="06/14/2022"/>
    <s v="02:03:00"/>
    <s v="06/14/2022"/>
    <s v="01:35:11"/>
    <n v="1"/>
    <n v="1"/>
    <n v="1"/>
    <n v="1"/>
    <n v="0"/>
    <n v="0"/>
    <n v="48.2"/>
    <n v="5.0666666666670004"/>
    <s v="06/14/2022"/>
    <s v="02:03:54"/>
    <m/>
    <m/>
    <m/>
    <m/>
    <m/>
    <m/>
    <m/>
    <m/>
    <m/>
    <m/>
    <m/>
    <m/>
    <m/>
    <m/>
    <s v="OR:N/A-DISPATCH MANAGER (CAMERON HOFFMAN) ADV OF 45+ETA VIA TEXT (WDSH 01:38 06/14/2022)_x000a__x000a_OR:N/A-T MAN ANTIOCH UNABLE TO ASSIST DON`T WANT TO LEAVE HIS AREA; T MAN FRANCO 30 MIN ETA (P1MG 01:37 06/14/2022)_x000a__x000a_OR:N/A-NO AVAIL LIVERMORE T MAN FOR 911; CALLED ON CALL BAKER ADVISED TO CALL T MAN IN ANTIOCH (P1MG 01:34 06/14/2022)_x000a__x000a_OR:N/A-MMP LIEU 45 MIN ETA (P1MG 01:24 06/14/2022)_x000a__x000a_"/>
    <m/>
    <x v="5"/>
    <n v="2022"/>
  </r>
  <r>
    <s v="Mission"/>
    <n v="24"/>
    <s v="Mission"/>
    <n v="483404"/>
    <s v="OUTAGE"/>
    <s v="PICK-N-PULL"/>
    <s v="06/17/2022"/>
    <s v="07:12:56"/>
    <n v="1733688"/>
    <s v="L1"/>
    <s v="7400 MOWRY AVE"/>
    <s v="NEWARK"/>
    <m/>
    <m/>
    <s v="A:BEHIND ADDRESS IN CREEK;X:CHERRY;R:LIVE WIRES DOWN ARCING AND WIRES ON FIRE TREE ON WIRES , TREE ON FIRE XST CHERRY BEHIND ADDRESS IN CREEK ETA 925-422-7596 STANDIG BY ALCO FIRE"/>
    <s v="C"/>
    <s v="C"/>
    <s v="06/17/2022"/>
    <s v="07:30:57"/>
    <s v="06/17/2022 07:30 (GRA2)  CALLBACK UPDATE COMPLETED. P/ BILL WONG 30M ETA "/>
    <s v="9254227596"/>
    <s v="STANDBY"/>
    <s v="M13ECS8"/>
    <s v="06/17/2022"/>
    <s v="07:48:00"/>
    <s v="06/17/2022"/>
    <s v="07:38:45"/>
    <n v="1"/>
    <n v="1"/>
    <n v="1"/>
    <n v="1"/>
    <n v="0"/>
    <n v="0"/>
    <n v="39.200000000000003"/>
    <n v="18.016666666667"/>
    <s v="06/17/2022"/>
    <s v="07:52:08"/>
    <m/>
    <m/>
    <m/>
    <m/>
    <m/>
    <m/>
    <m/>
    <m/>
    <m/>
    <m/>
    <m/>
    <m/>
    <m/>
    <m/>
    <s v="OR:N/A-okay to push the etor out 2 more hors (GRA2 08:35 06/17/2022)_x000a__x000a_OR:N/A-M13ECS8 IS HOW IS ONSITE AT 738 (GRA2 07:51 06/17/2022)_x000a__x000a_OR:N/A-JUST CONFIRMED THAT WILLY KIARE 925-525-4767 IS A CREW THAT IS GOING OUT TO DO A STANDBY (GRA2 07:46 06/17/2022)_x000a__x000a_OR:N/A-GENE SANCHEZ GAVE A 25M ETA.  ADDED AS AN ASSIST.  STILL NOT ABLE TO GET A HOLD OF JACK NICHOLSON.  CALL JOHN BAKER AND WANTED TO ADD PHIL WASSON.  UNABLE TO MAP NACHO ARAQUISTAIN.  CALLED DISPATCH SUP AND ADVISED, CALLED FMO AND WAS GIVEN A 30M ETA, OUTSIDE THE 45M ZONE, CALLED GAS DISPATCH AND WAS GIVEN A 25M ETA, CLOSE TO OUTSIDE THE 45M ZONE.  WE SHOULD MAKE THE 60M ETA EXXPECTATION.  I DID CALL THE AGENCY BACK AT 18M IN AND ADVISED THEM OF THE ETA.  I WAS ADVISED AT THAT POINT THAT ITS MORE THAN JUST ARCING WIRE AND A VEG FIRE HAS STARTED. (GRA2 07:43 06/17/2022)_x000a__x000a_OR:N/A-P/ BILL WONG GVE A 30M ETA THAT WAS CALLED INTO THE AGENCY.  PHILLIP WASSON GAVE A 75M TO 90M ETA. (GRA2 07:32 06/17/2022)_x000a__x000a_"/>
    <m/>
    <x v="5"/>
    <n v="2022"/>
  </r>
  <r>
    <s v="Mission"/>
    <n v="24"/>
    <s v="Mission"/>
    <n v="498786"/>
    <s v="OUTAGE"/>
    <s v="AL CRESPIN"/>
    <s v="06/18/2022"/>
    <s v="22:28:36"/>
    <n v="1735076"/>
    <s v="L1"/>
    <s v="19949 REDWOOD RD"/>
    <s v="CASTRO VALLEY"/>
    <m/>
    <m/>
    <s v="A:OK;X:ROXY WY;R:POLE SHEARED PER CCFD, Pwr-Y"/>
    <s v="C"/>
    <s v="C"/>
    <s v="06/18/2022"/>
    <s v="22:37:09"/>
    <s v="06/18/2022 23:20 (AXN0) GAVE 10 MINUTE ETA FOR STANDBY 06/18/2022 22:37 (AXN0)  CALLBACK UPDATE COMPLETED. ADVISED WCB WITH ETA"/>
    <s v="9254474257"/>
    <s v="ASSESSMT"/>
    <s v="M2IJ0A2"/>
    <s v="06/18/2022"/>
    <s v="23:25:00"/>
    <s v="06/18/2022"/>
    <s v="23:22:37"/>
    <n v="1"/>
    <n v="1"/>
    <n v="1"/>
    <n v="1"/>
    <n v="0"/>
    <n v="0"/>
    <n v="57.133333333332999"/>
    <n v="8.5500000000000007"/>
    <s v="06/18/2022"/>
    <s v="23:25:44"/>
    <m/>
    <m/>
    <m/>
    <m/>
    <m/>
    <m/>
    <m/>
    <m/>
    <m/>
    <m/>
    <m/>
    <m/>
    <m/>
    <m/>
    <s v="OR:N/A-PER ON CALL SUP GALL   UPDATED ETOR TO  1300 (AXN0 01:21 06/19/2022)_x000a__x000a_OR:N/A-CREW CALL OUT PER ON CALL SUP GALL # 303963 (AXN0 23:54 06/18/2022)_x000a__x000a_OR:N/A-SPOKE TO SEAN GALL TO ADVISE PER MMP(JOSE) TRAFFIC CONTROL NEEDED FOR POLE DETACHED FROM GROUND(POWER STILL ON) (WDSH 23:39 06/18/2022)_x000a__x000a_OR:N/A-DISPATCH MANAGER (LIZ) NOTIFIED OF EXTENDED ETA VIA PHONE AT 23:16 (WDSH 23:38 06/18/2022)_x000a__x000a_OR:N/A-NO ONE ACCEPTED ARCOS CALL OUT FROM HAYWARD, FREMONT, LIVERMORE, CUPERTINO, OAKLAND, RICHMOND - WILL TRY CONCORD. (AXN0 23:36 06/18/2022)_x000a__x000a_OR:N/A-06/18/2022 23:20 (AXN0) GAVE 10 MINUTE ETA FOR STANDBY (AXN0 23:21 06/18/2022)_x000a__x000a_OR:N/A-PER JOSE ARTEAGA(MMP M2IJ0A2) ETA 5 MINUTES; WILL CALL WHEN ONSITE (WDSH 23:21 06/18/2022)_x000a__x000a_OR:N/A-ARCOS # 303957 FOR FMO (AXN0 23:16 06/18/2022)_x000a__x000a_OR:N/A-ADVISED DISPATCH SUP OF RUNNING ARCOS (AXN0 22:54 06/18/2022)_x000a__x000a_OR:N/A-LEFT MESSAGE WITH GSR REMICK FOR HELP WITH STANDBY (AXN0 22:53 06/18/2022)_x000a__x000a_OR:N/A-SUP GALL TO CALL WHEN ENROUTE (AXN0 22:44 06/18/2022)_x000a__x000a_OR:N/A-06/18/2022 22:37 (AXN0)  CALLBACK UPDATE COMPLETED. ADVISED WCB WITH ETA (AXN0 22:37 06/18/2022)_x000a__x000a_OR:N/A-ARCOS # 303953 (AXN0 22:32 06/18/2022)_x000a__x000a_"/>
    <m/>
    <x v="5"/>
    <n v="2022"/>
  </r>
  <r>
    <s v="Mission"/>
    <n v="24"/>
    <s v="Mission"/>
    <n v="502649"/>
    <s v="OUTAGE"/>
    <s v="ALAMEDA COUNTY FIRE"/>
    <s v="06/19/2022"/>
    <s v="13:05:08"/>
    <n v="1735367"/>
    <s v="L1"/>
    <s v="STEWART AVE"/>
    <s v="FREMONT"/>
    <m/>
    <m/>
    <s v="AXS-OK FD ONSITE REQUEST ETA 925-447-4257; RV FIRE THAT IS SPREADING AND CAUGHT "/>
    <s v="C"/>
    <s v="C"/>
    <s v="06/19/2022"/>
    <s v="13:09:50"/>
    <s v="06/19/2022 13:09 (JIMI)  CALLBACK UPDATE COMPLETED. 30 min eta per Wilson notified agency "/>
    <s v="9254474257"/>
    <s v="T-MAN"/>
    <s v="M1TM5WH"/>
    <s v="06/19/2022"/>
    <s v="13:28:00"/>
    <s v="06/19/2022"/>
    <s v="13:06:41"/>
    <n v="1"/>
    <n v="1"/>
    <n v="1"/>
    <n v="1"/>
    <n v="0"/>
    <n v="0"/>
    <n v="25.95"/>
    <n v="4.7"/>
    <s v="06/19/2022"/>
    <s v="13:31:05"/>
    <m/>
    <m/>
    <m/>
    <m/>
    <m/>
    <m/>
    <m/>
    <m/>
    <m/>
    <m/>
    <m/>
    <m/>
    <m/>
    <m/>
    <m/>
    <m/>
    <x v="5"/>
    <n v="2022"/>
  </r>
  <r>
    <s v="Mission"/>
    <n v="24"/>
    <s v="Mission"/>
    <n v="504708"/>
    <s v="OUTAGE"/>
    <s v="ANDREA DEMEO"/>
    <s v="06/19/2022"/>
    <s v="15:24:19"/>
    <n v="1735433"/>
    <s v="L1"/>
    <s v="4166 SCHOOL ST"/>
    <s v="PLEASANTON"/>
    <m/>
    <m/>
    <s v="A:N/A;X:SANTA RITA RD;R:TREE DWN ON HOUSE NEED PWR SHUT OFF PER ALCO FD, Pwr-Y"/>
    <s v="C"/>
    <s v="C"/>
    <s v="06/19/2022"/>
    <s v="15:29:00"/>
    <s v="06/19/2022 15:29 (AEM6)  CALLBACK UPDATE COMPLETED. ADVISED 911 AGENCY TMAN ETA 10 MINUTES "/>
    <s v="9254474268"/>
    <s v="T-MAN"/>
    <s v="M3TJJDG"/>
    <s v="06/19/2022"/>
    <s v="15:39:00"/>
    <s v="06/19/2022"/>
    <s v="15:26:32"/>
    <n v="1"/>
    <n v="1"/>
    <n v="1"/>
    <n v="1"/>
    <n v="0"/>
    <n v="0"/>
    <n v="22.183333333333"/>
    <n v="4.6833333333329996"/>
    <s v="06/19/2022"/>
    <s v="15:46:30"/>
    <m/>
    <m/>
    <m/>
    <m/>
    <m/>
    <m/>
    <m/>
    <m/>
    <m/>
    <m/>
    <m/>
    <m/>
    <m/>
    <m/>
    <s v="OR:N/A-ADVISED 911 AGENCY TMAN ETA 10 MINUTES (AEM6 15:29 06/19/2022)_x000a__x000a_"/>
    <m/>
    <x v="5"/>
    <n v="2022"/>
  </r>
  <r>
    <s v="Mission"/>
    <n v="24"/>
    <s v="Mission"/>
    <n v="505610"/>
    <s v="OUTAGE"/>
    <s v="CHUEN KOON LEUNG"/>
    <s v="06/19/2022"/>
    <s v="23:18:26"/>
    <n v="1735544"/>
    <s v="L1"/>
    <s v="1511 150TH AVE"/>
    <s v="SAN LEANDRO"/>
    <m/>
    <m/>
    <s v="A:OK;X:DONALD;R:FD ONSITE REQUESTS ETA 925-422-7595; MOBILE HOME STRUCTURE FIRE; XST DONALD; AXS OK, Pwr-Y"/>
    <s v="C"/>
    <s v="C"/>
    <s v="06/19/2022"/>
    <s v="23:41:28"/>
    <s v="06/19/2022 23:54 (GRA2) CALLED AND UPDATED THE AGENCY.  LINEMAN DANIEL CONNELY IS ONSITE WORKING WITH AGENCY 06/19/2022 23:41 (GRA2)  CALLBACK UPDATE COMPLETED. called and updated the atgency, stil working on an eta"/>
    <s v="9254227595"/>
    <s v="MK.SAFE"/>
    <s v="CONNELLY1"/>
    <s v="06/19/2022"/>
    <s v="23:46:00"/>
    <s v="06/19/2022"/>
    <s v="23:46:29"/>
    <n v="1"/>
    <n v="1"/>
    <n v="1"/>
    <n v="0"/>
    <n v="1"/>
    <n v="0"/>
    <n v="36.549999999999997"/>
    <n v="23.033333333333001"/>
    <s v="06/19/2022"/>
    <s v="23:54:59"/>
    <m/>
    <m/>
    <m/>
    <m/>
    <m/>
    <m/>
    <m/>
    <m/>
    <m/>
    <m/>
    <m/>
    <m/>
    <m/>
    <m/>
    <s v="OR:N/A-Spoke with Lineman Conley.  He states he made the fire damaged structures safe by disconnecting the electric service from the customer owned weather head.  he reused to pull the meters as what the FD wanted.  instead discntd the power at the weatherhead.  This is a mobile hm park with a master meter and customer owned electric from there.  going to restore this OIS and cancel the Arcos call out for T-man since this is made safe. (GRA2 01:33 06/20/2022)_x000a__x000a_OR:N/A-No T-Man accepted the Arcos call out. (GRA2 01:01 06/20/2022)_x000a__x000a_OR:N/A-**CORRECTION**  Lineman who showed up was Daniel Conley D1CU at 510-220-2842 (GRA2 00:22 06/20/2022)_x000a__x000a_OR:N/A-I UPDATED THE AGENCY TWICE.  ONCE TO LET THEM KNOW WORKING ON AN ETA.  THE 2ND TIME IS TO LET THEM KNOW THAT WE WERE ONSITE.  ARCOS IS STILL RUNNING FOR T-MAN AND NO TAKERS FROM MMP.  GSR WAS ONSITE QUICKLY AND WAS WORKING WITH GAS DISPATCH TO HAVE THEM REMAIN ONSITE UNTIL A QEW WAS ONSTIE.  I WAS WORKING WITH THE ONCALL TO GET A LINEMAN ONSITE DANIEL CONNLEY SINCE MISSION HAS A HISTORY OF NOT ACCEPTING ANY CALLOUTS.  THE LINEMAN I CALLED AND CONFIRM HE WAS ONSITE AT 23:40 ISH AND WAS ALREADY TALKING WITH THE 911 ON SCENE AGENCY. (GRA2 00:06 06/20/2022)_x000a__x000a_OR:N/A-ADVISED DISPATCHER TO UPDATE 911 WITH STATUS FOR ETA (WDSH 23:44 06/19/2022)_x000a__x000a_OR:N/A-per gas dispatch GSR has an eta of 11:50pm. (GRA2 23:30 06/19/2022)_x000a__x000a_OR:N/A-Arcos callout 304140 started. (GRA2 23:25 06/19/2022)_x000a__x000a_"/>
    <m/>
    <x v="5"/>
    <n v="2022"/>
  </r>
  <r>
    <s v="Mission"/>
    <n v="24"/>
    <s v="Mission"/>
    <n v="506895"/>
    <s v="OUTAGE"/>
    <s v="BARBARA MCDONALD"/>
    <s v="06/20/2022"/>
    <s v="09:40:12"/>
    <n v="1735719"/>
    <s v="L1"/>
    <s v="341 N M ST"/>
    <s v="LIVERMORE"/>
    <m/>
    <m/>
    <s v="A:OK;X:PARK;R:ALCO FD ONS REQ ETA 925-447-4257 WIRE DOWN IN FRONT OF HOUSE PER FD, Pwr-Y"/>
    <s v="C"/>
    <s v="C"/>
    <s v="06/20/2022"/>
    <s v="09:52:36"/>
    <s v="06/20/2022 09:52 (JIMI)  CALLBACK UPDATE COMPLETED. 20 min eta notified agency "/>
    <s v="9254474257"/>
    <s v="STANDBY"/>
    <s v="M35CJAG"/>
    <s v="06/20/2022"/>
    <s v="10:05:00"/>
    <s v="06/20/2022"/>
    <s v="09:51:58"/>
    <n v="1"/>
    <n v="1"/>
    <n v="1"/>
    <n v="1"/>
    <n v="0"/>
    <n v="0"/>
    <n v="31.483333333333"/>
    <n v="12.4"/>
    <s v="06/20/2022"/>
    <s v="10:11:41"/>
    <m/>
    <m/>
    <m/>
    <m/>
    <m/>
    <m/>
    <m/>
    <m/>
    <m/>
    <m/>
    <m/>
    <m/>
    <m/>
    <m/>
    <s v="OR:N/A-Arcos (JIMI 09:42 06/20/2022)_x000a__x000a_"/>
    <m/>
    <x v="5"/>
    <n v="2022"/>
  </r>
  <r>
    <s v="Mission"/>
    <n v="24"/>
    <s v="Mission"/>
    <n v="512241"/>
    <s v="OUTAGE"/>
    <s v="JP MORGAN CHASE NATIONAL CORPORATE SERVICES"/>
    <s v="06/21/2022"/>
    <s v="09:36:37"/>
    <n v="1736397"/>
    <s v="L1"/>
    <s v="3506 OLD SANTA RITA RD"/>
    <s v="PLEASANTON"/>
    <m/>
    <m/>
    <s v="AXS-access ok no dogs XStr- Pwr-Y complete out  around 2 on sat  and still hS NO POWER PLEASE INVESTIGTATE call Farui"/>
    <s v="C"/>
    <s v="N"/>
    <m/>
    <m/>
    <m/>
    <s v="9259897221"/>
    <s v="T-MAN"/>
    <s v="M3TAFC5"/>
    <s v="06/21/2022"/>
    <s v="11:12:00"/>
    <s v="06/21/2022"/>
    <s v="11:01:33"/>
    <n v="1"/>
    <n v="1"/>
    <n v="0"/>
    <n v="0"/>
    <n v="0"/>
    <n v="0"/>
    <n v="24.433333333333"/>
    <m/>
    <s v="06/21/2022"/>
    <s v="10:01:03"/>
    <m/>
    <m/>
    <m/>
    <m/>
    <m/>
    <m/>
    <m/>
    <m/>
    <m/>
    <m/>
    <m/>
    <m/>
    <m/>
    <m/>
    <s v="OR:N/A-CANCELLED 911 STANDBY, NO AGENCY STANDING BY AND CUST CALLED THIS IN. (M2RK 10:01 06/21/2022)_x000a__x000a_"/>
    <m/>
    <x v="5"/>
    <n v="2022"/>
  </r>
  <r>
    <s v="Mission"/>
    <n v="24"/>
    <s v="Mission"/>
    <n v="520976"/>
    <s v="OUTAGE"/>
    <s v="SAI VENKATA RAMANAN SANKAR"/>
    <s v="06/21/2022"/>
    <s v="17:51:44"/>
    <n v="1737206"/>
    <s v="L1"/>
    <s v="4624 NELSON ST"/>
    <s v="FREMONT"/>
    <m/>
    <m/>
    <s v="IVR,Mtr UNK on,No Dog,No Locked Gate"/>
    <s v="C"/>
    <s v="C"/>
    <s v="06/21/2022"/>
    <s v="18:16:30"/>
    <s v="06/21/2022 18:22 (UXB2) CALLED 911 WITH 30 MIN ETA. 06/21/2022 18:16 (UXB2)  CALLBACK UPDATE COMPLETED. THIS JUST BECAME 911 AT 1815"/>
    <s v="9254227595"/>
    <s v="T-MAN"/>
    <s v="M1TM5WH"/>
    <s v="06/21/2022"/>
    <s v="19:24:00"/>
    <s v="06/21/2022"/>
    <s v="18:05:16"/>
    <n v="1"/>
    <n v="1"/>
    <n v="1"/>
    <n v="0"/>
    <n v="1"/>
    <n v="0"/>
    <n v="48.266666666667"/>
    <n v="24.766666666667"/>
    <s v="06/21/2022"/>
    <s v="18:59:13"/>
    <m/>
    <m/>
    <m/>
    <m/>
    <s v="06/21/2022"/>
    <s v="18:40:00"/>
    <s v="ADMKASP"/>
    <s v="06/22/2022 07:59 (KASP) per GPS T-Man onsite at 1840."/>
    <m/>
    <m/>
    <m/>
    <m/>
    <m/>
    <m/>
    <s v="OR:N/A-THIS JUST BECAME 911 AT 1815 30 MIN ETA. (UXB2 18:23 06/21/2022)_x000a__x000a_"/>
    <m/>
    <x v="5"/>
    <n v="2022"/>
  </r>
  <r>
    <s v="Mission"/>
    <n v="24"/>
    <s v="Mission"/>
    <n v="525899"/>
    <s v="OUTAGE"/>
    <s v="ALCO FD "/>
    <s v="06/21/2022"/>
    <s v="20:45:06"/>
    <n v="1737422"/>
    <s v="L1"/>
    <s v="PARSONS CT / "/>
    <s v="CASTRO VALLEY"/>
    <m/>
    <m/>
    <s v="AXS-OK STRUCTURE FIRE  PARSONS CT / PARSONS AVE ETA 925-447-4557 ALCO FD"/>
    <s v="C"/>
    <s v="C"/>
    <s v="06/21/2022"/>
    <s v="20:53:07"/>
    <s v="06/21/2022 20:53 (UXB2)  CALLBACK UPDATE COMPLETED. CALLED 911 WITH 20 MIN ETA. "/>
    <s v="9254474557"/>
    <s v="T-MAN"/>
    <s v="M2TDMWH"/>
    <s v="06/21/2022"/>
    <s v="21:06:00"/>
    <s v="06/21/2022"/>
    <s v="20:39:53"/>
    <n v="1"/>
    <n v="1"/>
    <n v="1"/>
    <n v="1"/>
    <n v="0"/>
    <n v="0"/>
    <n v="27.25"/>
    <n v="8.0166666666669997"/>
    <s v="06/21/2022"/>
    <s v="21:12:21"/>
    <m/>
    <m/>
    <m/>
    <m/>
    <m/>
    <m/>
    <m/>
    <m/>
    <m/>
    <m/>
    <m/>
    <m/>
    <m/>
    <m/>
    <m/>
    <m/>
    <x v="5"/>
    <n v="2022"/>
  </r>
  <r>
    <s v="Mission"/>
    <n v="24"/>
    <s v="Mission"/>
    <n v="543792"/>
    <s v="OUTAGE"/>
    <s v="SHAHWALI M MOSLEMPOOR"/>
    <s v="06/22/2022"/>
    <s v="18:52:42"/>
    <n v="1739309"/>
    <s v="L2"/>
    <s v="24136 MONUMENT BLVD"/>
    <s v="HAYWARD"/>
    <m/>
    <m/>
    <s v="A:OK;X:CHRISTINA;R:HAYWARD FD ONS REQ ETA FOR STRUCTURE FIRE, Pwr-Y"/>
    <s v="C"/>
    <s v="C"/>
    <s v="06/22/2022"/>
    <s v="19:04:47"/>
    <s v="06/22/2022 19:04 (UXB2)  CALLBACK UPDATE COMPLETED. CALLED 911 WITH 20 MIN ETA. "/>
    <s v="5102935073"/>
    <s v="T-MAN"/>
    <s v="M2TRXFH"/>
    <s v="06/22/2022"/>
    <s v="19:05:00"/>
    <s v="06/22/2022"/>
    <s v="18:54:01"/>
    <n v="1"/>
    <n v="1"/>
    <n v="1"/>
    <n v="1"/>
    <n v="0"/>
    <n v="0"/>
    <n v="17.783333333333001"/>
    <n v="12.083333333333"/>
    <s v="06/22/2022"/>
    <s v="19:10:29"/>
    <m/>
    <m/>
    <m/>
    <m/>
    <m/>
    <m/>
    <m/>
    <m/>
    <m/>
    <m/>
    <m/>
    <m/>
    <m/>
    <m/>
    <m/>
    <m/>
    <x v="5"/>
    <n v="2022"/>
  </r>
  <r>
    <s v="Mission"/>
    <n v="24"/>
    <s v="Mission"/>
    <n v="549715"/>
    <s v="OUTAGE"/>
    <s v="MARCELO WANDERKAUVEN"/>
    <s v="06/23/2022"/>
    <s v="11:02:13"/>
    <n v="1740000"/>
    <s v="L1"/>
    <s v="3701 OLD SANTA RITA RD STE 17"/>
    <s v="PLEASANTON"/>
    <m/>
    <m/>
    <s v="A:OK;X:ANDREWS DR;R:FD EN ROUTE, Pwr-Y"/>
    <s v="C"/>
    <s v="C"/>
    <s v="06/23/2022"/>
    <s v="11:06:22"/>
    <s v="06/23/2022 11:06 (GRA2)  CALLBACK UPDATE COMPLETED. 15m eta given by tman Campiotti, called and updated the agency "/>
    <s v="9254227594"/>
    <s v="T-MAN"/>
    <s v="M3TAFC5"/>
    <s v="06/23/2022"/>
    <s v="11:16:00"/>
    <s v="06/23/2022"/>
    <s v="11:03:34"/>
    <n v="1"/>
    <n v="1"/>
    <n v="1"/>
    <n v="1"/>
    <n v="0"/>
    <n v="0"/>
    <n v="20.033333333333001"/>
    <n v="4.1500000000000004"/>
    <s v="06/23/2022"/>
    <s v="11:22:15"/>
    <m/>
    <m/>
    <m/>
    <m/>
    <m/>
    <m/>
    <m/>
    <m/>
    <m/>
    <m/>
    <m/>
    <m/>
    <m/>
    <m/>
    <m/>
    <m/>
    <x v="5"/>
    <n v="2022"/>
  </r>
  <r>
    <s v="Mission"/>
    <n v="24"/>
    <s v="Mission"/>
    <n v="550676"/>
    <s v="NON-CUSTOMER"/>
    <s v="ALCO FIRE DEPT"/>
    <s v="06/23/2022"/>
    <s v="13:21:05"/>
    <n v="550676"/>
    <s v="L1"/>
    <s v="BEARD RD"/>
    <s v="FREMONT"/>
    <m/>
    <m/>
    <s v="AXS-OK "/>
    <s v="C"/>
    <s v="C"/>
    <s v="06/23/2022"/>
    <s v="13:26:16"/>
    <s v="06/23/2022 13:26 (GRA2)  CALLBACK UPDATE COMPLETED. 30m eta given by t-man Nicholson, called and updated the agency. "/>
    <s v="9254474257"/>
    <s v="T-MAN"/>
    <s v="M1TJ3NB"/>
    <s v="06/23/2022"/>
    <s v="13:42:00"/>
    <s v="06/23/2022"/>
    <s v="13:23:18"/>
    <n v="1"/>
    <n v="1"/>
    <n v="1"/>
    <n v="1"/>
    <n v="0"/>
    <n v="0"/>
    <n v="22.816666666667"/>
    <n v="5.1833333333329996"/>
    <s v="06/23/2022"/>
    <s v="13:43:54"/>
    <m/>
    <m/>
    <m/>
    <m/>
    <m/>
    <m/>
    <m/>
    <m/>
    <m/>
    <m/>
    <m/>
    <m/>
    <m/>
    <m/>
    <m/>
    <s v="OR:N/A-T-Man has yet to assess the trouble report.  Pushed ETOR out 2 hrs. (GRA2 13:48 06/23/2022)_x000a__x000a_"/>
    <x v="5"/>
    <n v="2022"/>
  </r>
  <r>
    <s v="Mission"/>
    <n v="24"/>
    <s v="Mission"/>
    <n v="552346"/>
    <s v="NON-CUSTOMER"/>
    <s v="PLEASANTON PD"/>
    <s v="06/23/2022"/>
    <s v="18:04:21"/>
    <n v="552346"/>
    <s v="L1"/>
    <s v="BERNAL AVE"/>
    <s v="PLEASANTON"/>
    <m/>
    <m/>
    <s v="AXS-OK VEHICLE ACCIDENT--PD/FD ON SIGHT--LIGHT POLE SHEARED--POLE#5525"/>
    <s v="C"/>
    <s v="C"/>
    <s v="06/23/2022"/>
    <s v="18:07:46"/>
    <s v="06/23/2022 18:07 (UXB2)  CALLBACK UPDATE COMPLETED. CALLED 911 WITH 25 MIN ETA "/>
    <s v="9259315122"/>
    <s v="T-MAN"/>
    <s v="M3TJJDG"/>
    <s v="06/23/2022"/>
    <s v="18:08:00"/>
    <s v="06/23/2022"/>
    <s v="18:06:18"/>
    <n v="1"/>
    <n v="1"/>
    <n v="1"/>
    <n v="1"/>
    <n v="0"/>
    <n v="0"/>
    <n v="38.966666666667003"/>
    <n v="3.416666666667"/>
    <s v="06/23/2022"/>
    <s v="18:43:19"/>
    <m/>
    <m/>
    <m/>
    <m/>
    <m/>
    <m/>
    <m/>
    <m/>
    <m/>
    <m/>
    <m/>
    <m/>
    <m/>
    <m/>
    <m/>
    <m/>
    <x v="5"/>
    <n v="2022"/>
  </r>
  <r>
    <s v="Mission"/>
    <n v="24"/>
    <s v="Mission"/>
    <n v="553887"/>
    <s v="OUTAGE"/>
    <s v="CHERYL SOUZA-ESCOBAR"/>
    <s v="06/23/2022"/>
    <s v="22:35:38"/>
    <n v="1740649"/>
    <s v="L1"/>
    <s v="40491 VARGAS RD"/>
    <s v="FREMONT"/>
    <m/>
    <m/>
    <s v="A:OK;X:MORRISON CANYON RD;R:PD ONSITE-NO INJ/HAZ-INC#9481-PARKS DIV HEADED TOTRIM TREE, Pwr-Y"/>
    <s v="C"/>
    <s v="C"/>
    <s v="06/23/2022"/>
    <s v="22:39:27"/>
    <s v="06/23/2022 22:39 (GRA2)  CALLBACK UPDATE COMPLETED. 30M ETA GIVEN BY T-MAN MARK WILSON, CALLED THE AGENCY "/>
    <s v="5107906722"/>
    <s v="T-MAN"/>
    <s v="M1TM5WH"/>
    <s v="06/23/2022"/>
    <s v="22:54:00"/>
    <s v="06/23/2022"/>
    <s v="22:37:47"/>
    <n v="1"/>
    <n v="1"/>
    <n v="1"/>
    <n v="1"/>
    <n v="0"/>
    <n v="0"/>
    <n v="30.266666666667"/>
    <n v="3.8166666666669999"/>
    <s v="06/23/2022"/>
    <s v="23:05:54"/>
    <m/>
    <m/>
    <m/>
    <m/>
    <m/>
    <m/>
    <m/>
    <m/>
    <m/>
    <m/>
    <m/>
    <m/>
    <m/>
    <m/>
    <m/>
    <m/>
    <x v="5"/>
    <n v="2022"/>
  </r>
  <r>
    <s v="Mission"/>
    <n v="24"/>
    <s v="Mission"/>
    <n v="558080"/>
    <s v="NON-CUSTOMER"/>
    <s v="CALFD"/>
    <s v="06/24/2022"/>
    <s v="10:25:08"/>
    <n v="558080"/>
    <s v="L1"/>
    <s v="50 TEHAN CANYON RD"/>
    <s v="PLEASANTON"/>
    <m/>
    <m/>
    <s v="AXS-OK CALFD ONSITE WIRE DWN ALT# 201-0490"/>
    <s v="C"/>
    <s v="C"/>
    <s v="06/24/2022"/>
    <s v="10:28:21"/>
    <s v="06/24/2022 10:28 (GBF4)  CALLBACK UPDATE COMPLETED. Campiotti provided 30 min eta, agency contacted "/>
    <s v="4084721613"/>
    <s v="T-MAN"/>
    <s v="M3TAFC5"/>
    <s v="06/24/2022"/>
    <s v="11:01:00"/>
    <s v="06/24/2022"/>
    <s v="10:27:16"/>
    <n v="1"/>
    <n v="1"/>
    <n v="1"/>
    <n v="1"/>
    <n v="0"/>
    <n v="0"/>
    <n v="39.950000000000003"/>
    <n v="3.2166666666669999"/>
    <s v="06/24/2022"/>
    <s v="11:05:05"/>
    <m/>
    <m/>
    <m/>
    <m/>
    <m/>
    <m/>
    <m/>
    <m/>
    <m/>
    <m/>
    <m/>
    <m/>
    <m/>
    <m/>
    <m/>
    <m/>
    <x v="5"/>
    <n v="2022"/>
  </r>
  <r>
    <s v="Mission"/>
    <n v="24"/>
    <s v="Mission"/>
    <n v="561878"/>
    <s v="OUTAGE"/>
    <s v="RAY A MILLER"/>
    <s v="06/24/2022"/>
    <s v="17:44:32"/>
    <n v="1741481"/>
    <s v="L1"/>
    <s v="1522 DARWIN AVE"/>
    <s v="LIVERMORE"/>
    <m/>
    <m/>
    <s v="A:OK;X:KINGSPORT;R:FD REQ ETA. GAS METER IS BURNED., Pwr-Y"/>
    <s v="C"/>
    <s v="C"/>
    <s v="06/24/2022"/>
    <s v="17:50:52"/>
    <s v="06/24/2022 17:50 (PARO)  CALLBACK UPDATE COMPLETED. TMAN WILSON ETA 30 MINS "/>
    <s v="9254474257"/>
    <s v="T-MAN"/>
    <s v="M1TM5WH"/>
    <s v="06/24/2022"/>
    <s v="18:07:00"/>
    <s v="06/24/2022"/>
    <s v="17:46:46"/>
    <n v="1"/>
    <n v="1"/>
    <n v="1"/>
    <n v="1"/>
    <n v="0"/>
    <n v="0"/>
    <n v="34.4"/>
    <n v="6.333333333333"/>
    <s v="06/24/2022"/>
    <s v="18:18:56"/>
    <m/>
    <m/>
    <m/>
    <m/>
    <m/>
    <m/>
    <m/>
    <m/>
    <m/>
    <m/>
    <m/>
    <m/>
    <m/>
    <m/>
    <m/>
    <m/>
    <x v="5"/>
    <n v="2022"/>
  </r>
  <r>
    <s v="Mission"/>
    <n v="24"/>
    <s v="Mission"/>
    <n v="571165"/>
    <s v="OUTAGE"/>
    <s v="GOLDEN HILLS INTERCONNECTION LLC"/>
    <s v="06/25/2022"/>
    <s v="21:33:29"/>
    <n v="1742357"/>
    <s v="L1"/>
    <s v="13000 PATTERSON PASS RD A"/>
    <s v="LIVERMORE"/>
    <m/>
    <m/>
    <s v="A:greenville / liv / pattpass;X:S FLYNN RD;R:ALCO FD - 3ACRES SPREAD FIRE - LINES DOWN ARCING ACTIVE VEG FIRE FROM VAN ON FIRE - ETA 925-422-7595, Pwr-Y"/>
    <s v="C"/>
    <s v="C"/>
    <s v="06/25/2022"/>
    <s v="21:44:00"/>
    <s v="06/25/2022 21:47 (ADT0) GSR PAUL REGALO 15 MIN ETA 06/25/2022 21:44 (ADT0)  CALLBACK UPDATE COMPLETED. CALLED AND ADVISED AGENCY WE ARE WORKING ON GETTING ETA 06/25/2022 21:41 (ADT0) RUNNING ARCOS FOR TMAN. PER ON CALL NO ONE ELSE OUT AND AVAILABLE."/>
    <s v="9254227595"/>
    <s v="STANDBY"/>
    <s v="M3GPJRK"/>
    <s v="06/25/2022"/>
    <s v="22:02:00"/>
    <s v="06/25/2022"/>
    <s v="21:46:50"/>
    <n v="1"/>
    <n v="1"/>
    <n v="1"/>
    <n v="1"/>
    <n v="0"/>
    <n v="0"/>
    <n v="30.383333333332999"/>
    <n v="10.516666666667"/>
    <s v="06/25/2022"/>
    <s v="22:03:52"/>
    <m/>
    <m/>
    <m/>
    <m/>
    <m/>
    <m/>
    <m/>
    <m/>
    <m/>
    <m/>
    <m/>
    <m/>
    <m/>
    <m/>
    <s v="OR:N/A-PER NOTES OK TO CLOSE TAG.  NO T MAN NEEDED (P1MG 23:11 06/25/2022)_x000a__x000a_OR:N/A-FM Jose spoke with Cal Fire - No need for Tman - Car Fire - No Wire Down (H1TE 22:55 06/25/2022)_x000a__x000a_OR:N/A-ARCOS RUNNING FOR FMGSR REGALO ENROUTE 15 MIN ETA (H1TE 21:46 06/25/2022)_x000a__x000a_OR:N/A-PER ON CALL SUP TED ALBRIGO NO OTHER RESOURCES OUT AND AVAILABLE. SUP HEATHER TODISCO TO CHECK WITH GAS AND RUN FMO CALL OUT. (ADT0 21:45 06/25/2022)_x000a__x000a_OR:N/A-RUNNING ARCOS (ADT0 21:35 06/25/2022)_x000a__x000a_"/>
    <m/>
    <x v="5"/>
    <n v="2022"/>
  </r>
  <r>
    <s v="Mission"/>
    <n v="24"/>
    <s v="Mission"/>
    <n v="577105"/>
    <s v="OUTAGE"/>
    <s v="CHRIS ALAN BRADLEY"/>
    <s v="06/26/2022"/>
    <s v="18:59:04"/>
    <n v="1742787"/>
    <s v="L1"/>
    <s v="21866 BAYWOOD AVE"/>
    <s v="CASTRO VALLEY"/>
    <m/>
    <m/>
    <s v="A:OK;X:BAYWOOD AVE;R:TREE BRANCH ON WIRE PER FIRE NEED ETA, Pwr-Y"/>
    <s v="C"/>
    <s v="C"/>
    <s v="06/26/2022"/>
    <s v="19:06:43"/>
    <s v="06/26/2022 19:06 (JIMI)  CALLBACK UPDATE COMPLETED. per FD they have cleared homeowner standing by "/>
    <s v="9254227594"/>
    <s v="T-MAN"/>
    <s v="M1TAXRR"/>
    <s v="06/26/2022"/>
    <s v="20:14:00"/>
    <s v="06/26/2022"/>
    <s v="18:39:15"/>
    <n v="1"/>
    <n v="1"/>
    <n v="1"/>
    <n v="1"/>
    <n v="0"/>
    <n v="0"/>
    <n v="7.7"/>
    <n v="7.65"/>
    <s v="06/26/2022"/>
    <s v="19:06:46"/>
    <m/>
    <m/>
    <m/>
    <m/>
    <m/>
    <m/>
    <m/>
    <m/>
    <m/>
    <m/>
    <m/>
    <m/>
    <m/>
    <m/>
    <m/>
    <m/>
    <x v="5"/>
    <n v="2022"/>
  </r>
  <r>
    <s v="Mission"/>
    <n v="24"/>
    <s v="Mission"/>
    <n v="579044"/>
    <s v="OUTAGE"/>
    <s v="ALAN TAN"/>
    <s v="06/27/2022"/>
    <s v="00:11:20"/>
    <n v="1742906"/>
    <s v="L1"/>
    <s v="34742 SIWARD DR"/>
    <s v="FREMONT"/>
    <m/>
    <m/>
    <s v="A:ok;X:bueno terrace;R:fd enr needs eta 925 422 7595- states electrical panel smoking and now out of power to house, Pwr-Y"/>
    <s v="C"/>
    <s v="C"/>
    <s v="06/27/2022"/>
    <s v="00:18:35"/>
    <s v="06/27/2022 00:18 (P1MG)  CALLBACK UPDATE COMPLETED. 40 MIN ETA "/>
    <s v="9254227595"/>
    <s v="STANDBY"/>
    <s v="M1GDCT0"/>
    <s v="06/27/2022"/>
    <s v="00:43:00"/>
    <s v="06/27/2022"/>
    <s v="00:20:07"/>
    <n v="1"/>
    <n v="1"/>
    <n v="1"/>
    <n v="1"/>
    <n v="0"/>
    <n v="0"/>
    <n v="33.266666666667"/>
    <n v="7.25"/>
    <s v="06/27/2022"/>
    <s v="00:44:36"/>
    <m/>
    <m/>
    <m/>
    <m/>
    <m/>
    <m/>
    <m/>
    <m/>
    <m/>
    <m/>
    <m/>
    <m/>
    <m/>
    <m/>
    <s v="OR:N/A-T MAN RODRIGUEZ 40 MIN ETA/GSR Tsang, Daniel C. (ETA: 35) (P1MG 00:20 06/27/2022)_x000a__x000a_"/>
    <m/>
    <x v="5"/>
    <n v="2022"/>
  </r>
  <r>
    <s v="Mission"/>
    <n v="24"/>
    <s v="Mission"/>
    <n v="594159"/>
    <s v="OUTAGE"/>
    <s v="DAN SILVA"/>
    <s v="06/28/2022"/>
    <s v="13:57:26"/>
    <n v="1744593"/>
    <s v="L1"/>
    <s v="247 FISALIA CT"/>
    <s v="FREMONT"/>
    <m/>
    <m/>
    <s v="A:OK;X:CANYON HEIGHTS DR;R:PER FD ACTIVE STRUCTURE REQ ETA 925-422-7595, Pwr-Y"/>
    <s v="C"/>
    <s v="C"/>
    <s v="06/28/2022"/>
    <s v="14:09:43"/>
    <s v="06/28/2022 14:09 (UXB2)  CALLBACK UPDATE COMPLETED. CALLED 911 WITH 15 MIN ETA "/>
    <s v="9254227595"/>
    <s v="T-MAN"/>
    <s v="M1TM5WH"/>
    <s v="06/28/2022"/>
    <s v="14:21:00"/>
    <s v="06/28/2022"/>
    <s v="13:58:35"/>
    <n v="1"/>
    <n v="1"/>
    <n v="1"/>
    <n v="1"/>
    <n v="0"/>
    <n v="0"/>
    <n v="24.433333333333"/>
    <n v="12.283333333332999"/>
    <s v="06/28/2022"/>
    <s v="14:21:52"/>
    <m/>
    <m/>
    <m/>
    <m/>
    <m/>
    <m/>
    <m/>
    <m/>
    <m/>
    <m/>
    <m/>
    <m/>
    <m/>
    <m/>
    <m/>
    <m/>
    <x v="5"/>
    <n v="2022"/>
  </r>
  <r>
    <s v="Mission"/>
    <n v="24"/>
    <s v="Mission"/>
    <n v="598836"/>
    <s v="OUTAGE"/>
    <s v="fd enr"/>
    <s v="06/29/2022"/>
    <s v="05:49:45"/>
    <n v="1745065"/>
    <s v="L1"/>
    <s v="central ave at sycamore st"/>
    <s v="NEWARK"/>
    <m/>
    <m/>
    <s v="AXS-ok lines dwn on veh;  fd enr eta 925 422 7595"/>
    <s v="C"/>
    <s v="C"/>
    <s v="06/29/2022"/>
    <s v="06:00:04"/>
    <s v="06/29/2022 06:05 (P1MG) 45 MIN ETA 06/29/2022 06:00 (P1MG)  CALLBACK UPDATE COMPLETED. ARCOS RUNNING WAITING FOR ETA"/>
    <s v="9254227595"/>
    <s v="STANDBY"/>
    <s v="M13ECS8"/>
    <s v="06/29/2022"/>
    <s v="06:21:00"/>
    <s v="06/29/2022"/>
    <s v="06:11:28"/>
    <n v="1"/>
    <n v="1"/>
    <n v="1"/>
    <n v="1"/>
    <n v="0"/>
    <n v="0"/>
    <n v="37.066666666666997"/>
    <n v="10.316666666667"/>
    <s v="06/29/2022"/>
    <s v="06:26:49"/>
    <m/>
    <m/>
    <m/>
    <m/>
    <m/>
    <m/>
    <m/>
    <m/>
    <m/>
    <m/>
    <m/>
    <m/>
    <m/>
    <m/>
    <s v="OR:N/A-notes from UPTR 598836OR:N/A-Checked SIPT no avail engines in Bay area. (T3BI 06:05 06/29/2022)OR:N/A-T MAN WILSON 45 MIN ETA (P1MG 06:04 06/29/2022) (T3BI 06:13 06/29/2022)_x000a__x000a_OR:N/A-Lead Gas Service Representative 30 MIN ETA-EUGENE SANCHEZ 510-299-9526 (P1MG 06:12 06/29/2022)_x000a__x000a_[UPTR#598836:OR:N/A-ARCOS FMO Brown-Wright, Felicia A. (ETA: 45)_x0009_Hay (P1MG 06:08 06/29/2022)_x000a__x000a_OR:N/A-SPOKE TO SUP BAKER NOTIFIED PUT TAG ON T MAN WILSON (P1MG 06:08 06/29/2022)_x000a__x000a_OR:N/A-Called Compliance Ted. No avail resources for compliance. Not on until"/>
    <m/>
    <x v="5"/>
    <n v="2022"/>
  </r>
  <r>
    <s v="Mission"/>
    <n v="24"/>
    <s v="Mission"/>
    <n v="598968"/>
    <s v="OUTAGE"/>
    <s v="MATHESON GAS PRODUCTS INC"/>
    <s v="06/29/2022"/>
    <s v="06:06:18"/>
    <n v="1745065"/>
    <s v="L1"/>
    <s v="6775 CENTRAL AVE"/>
    <s v="NEWARK"/>
    <m/>
    <m/>
    <s v="A:lock gate;X:sycamore;R:lou called to report someone may have hit electric pole... sys yard is at ***6925 central ae*** 911 contacted and onsite"/>
    <s v="C"/>
    <s v="N"/>
    <m/>
    <m/>
    <m/>
    <s v="5105131081"/>
    <s v="STANDBY"/>
    <s v="M13ECS8"/>
    <s v="06/29/2022"/>
    <s v="06:21:00"/>
    <s v="06/29/2022"/>
    <s v="06:11:28"/>
    <n v="1"/>
    <n v="1"/>
    <n v="0"/>
    <n v="0"/>
    <n v="0"/>
    <n v="0"/>
    <n v="20.383333333332999"/>
    <m/>
    <s v="06/29/2022"/>
    <s v="06:26:41"/>
    <m/>
    <m/>
    <m/>
    <m/>
    <m/>
    <m/>
    <m/>
    <m/>
    <m/>
    <m/>
    <m/>
    <m/>
    <m/>
    <m/>
    <s v="OR:N/A-notes from UPTR 598836OR:N/A-Checked SIPT no avail engines in Bay area. (T3BI 06:05 06/29/2022)OR:N/A-T MAN WILSON 45 MIN ETA (P1MG 06:04 06/29/2022) (T3BI 06:13 06/29/2022)_x000a__x000a_OR:N/A-Lead Gas Service Representative 30 MIN ETA-EUGENE SANCHEZ 510-299-9526 (P1MG 06:12 06/29/2022)_x000a__x000a_[UPTR#598836:OR:N/A-ARCOS FMO Brown-Wright, Felicia A. (ETA: 45)_x0009_Hay (P1MG 06:08 06/29/2022)_x000a__x000a_OR:N/A-SPOKE TO SUP BAKER NOTIFIED PUT TAG ON T MAN WILSON (P1MG 06:08 06/29/2022)_x000a__x000a_OR:N/A-Called Compliance Ted. No avail resources for compliance. Not on until"/>
    <m/>
    <x v="5"/>
    <n v="2022"/>
  </r>
  <r>
    <s v="Mission"/>
    <n v="24"/>
    <s v="Mission"/>
    <n v="609952"/>
    <s v="NON-CUSTOMER"/>
    <s v="ALCO FIRE "/>
    <s v="06/30/2022"/>
    <s v="11:35:07"/>
    <n v="609952"/>
    <s v="L1"/>
    <s v="143RD AVE "/>
    <s v="SAN LEANDRO"/>
    <m/>
    <m/>
    <s v="AXS-OK FD ONSITE WITH TRANSFORMER FIRE"/>
    <s v="C"/>
    <s v="C"/>
    <s v="06/30/2022"/>
    <s v="11:38:03"/>
    <s v="06/30/2022 11:38 (NWA1)  CALLBACK UPDATE COMPLETED. CALLED WITH A 20 MIN ETA "/>
    <s v="9254474257"/>
    <s v="T-MAN"/>
    <s v="M2TPWW6"/>
    <s v="06/30/2022"/>
    <s v="11:46:00"/>
    <s v="06/30/2022"/>
    <s v="11:35:33"/>
    <n v="1"/>
    <n v="1"/>
    <n v="1"/>
    <n v="1"/>
    <n v="0"/>
    <n v="0"/>
    <n v="27.066666666667"/>
    <n v="2.9333333333330001"/>
    <s v="06/30/2022"/>
    <s v="12:02:11"/>
    <m/>
    <m/>
    <m/>
    <m/>
    <m/>
    <m/>
    <m/>
    <m/>
    <m/>
    <m/>
    <m/>
    <m/>
    <m/>
    <m/>
    <m/>
    <m/>
    <x v="5"/>
    <n v="2022"/>
  </r>
  <r>
    <s v="Mission"/>
    <n v="24"/>
    <s v="Mission"/>
    <n v="612362"/>
    <s v="NON-CUSTOMER"/>
    <s v="ALAMEDA COUNTY FD"/>
    <s v="06/30/2022"/>
    <s v="20:26:34"/>
    <n v="612362"/>
    <s v="L1"/>
    <s v="MEEKLAND"/>
    <s v="HAYWARD"/>
    <m/>
    <m/>
    <s v="AXS-OK ALAMEDA COUNTY FD REQ ETA FOR A DOWNED POLE"/>
    <s v="C"/>
    <s v="C"/>
    <s v="06/30/2022"/>
    <s v="20:28:44"/>
    <s v="06/30/2022 20:28 (GBF4)  CALLBACK UPDATE COMPLETED. ARAQUISTAIN PROVIDED 10 MIN ETA, AGENCY CONTACTED "/>
    <s v="9254474257"/>
    <s v="T-MAN"/>
    <s v="M2TIXA2"/>
    <s v="06/30/2022"/>
    <s v="20:37:00"/>
    <s v="06/30/2022"/>
    <s v="20:28:22"/>
    <n v="1"/>
    <n v="1"/>
    <n v="1"/>
    <n v="1"/>
    <n v="0"/>
    <n v="0"/>
    <n v="12.166666666667"/>
    <n v="2.166666666667"/>
    <s v="06/30/2022"/>
    <s v="20:38:44"/>
    <m/>
    <m/>
    <m/>
    <m/>
    <m/>
    <m/>
    <m/>
    <m/>
    <m/>
    <m/>
    <m/>
    <m/>
    <m/>
    <m/>
    <m/>
    <m/>
    <x v="5"/>
    <n v="2022"/>
  </r>
  <r>
    <s v="Stockton"/>
    <n v="93"/>
    <s v="Stockton"/>
    <n v="9475292"/>
    <s v="OUTAGE"/>
    <s v="ALAMEDA COUNTY FIRE DEPT"/>
    <s v="01/01/2022"/>
    <s v="09:46:54"/>
    <n v="1591479"/>
    <s v="L2"/>
    <s v="16413 W CORRAL HOLLOW RD"/>
    <s v="TRACY"/>
    <m/>
    <m/>
    <s v="AXS-OK FD ONS. ETA CB 925-447-4257... CAR INTO POLE, INFRONT OF SITE 300CARNEGIE"/>
    <s v="C"/>
    <s v="C"/>
    <s v="01/01/2022"/>
    <s v="09:50:58"/>
    <s v="01/01/2022 09:50 (PARO)  CALLBACK UPDATE COMPLETED. TMAN ARREOLA ETA 45 MINS "/>
    <s v="9254474257"/>
    <s v="T-MAN"/>
    <s v="Q3TRXAE"/>
    <s v="01/01/2022"/>
    <s v="11:15:00"/>
    <s v="01/01/2022"/>
    <s v="09:49:35"/>
    <n v="1"/>
    <n v="1"/>
    <n v="1"/>
    <n v="1"/>
    <n v="0"/>
    <n v="0"/>
    <n v="47.833333333333002"/>
    <n v="4.0666666666670004"/>
    <s v="01/01/2022"/>
    <s v="10:34:44"/>
    <m/>
    <m/>
    <m/>
    <m/>
    <m/>
    <m/>
    <m/>
    <m/>
    <m/>
    <m/>
    <m/>
    <m/>
    <m/>
    <m/>
    <s v="[UPTR#9475292:OR:N/A-30 MIN ETA GSR (JRRW 09:57 01/01/2022)_x000a__x000a_OR:N/A-PER TMEN FAR OUT DRIVE (PARO 09:55 01/01/2022)_x000a__x000a_OR:N/A-CALLING FM. (JRRW 09:53 01/01/2022)_x000a__x000a_]"/>
    <m/>
    <x v="0"/>
    <m/>
  </r>
  <r>
    <s v="Stockton"/>
    <n v="95"/>
    <s v="Mother Lode"/>
    <n v="9479022"/>
    <s v="OUTAGE"/>
    <s v="MELITTA NASH"/>
    <s v="01/02/2022"/>
    <s v="08:25:59"/>
    <n v="1592273"/>
    <s v="L2"/>
    <s v="9474 QUARTZ ST"/>
    <s v="PLYMOUTH"/>
    <m/>
    <m/>
    <s v="A:OK.;X:PACIFIC.;R:FD ENR; INC 146 REQ CB/ETA:530-647-5220;, Pwr-I"/>
    <s v="C"/>
    <s v="C"/>
    <s v="01/02/2022"/>
    <s v="08:37:43"/>
    <s v="01/02/2022 08:37 (AVG2)  CALLBACK UPDATE COMPLETED. ETA 25 MIN "/>
    <s v="5306475220"/>
    <s v="T-MAN"/>
    <s v="Q3TJXNK"/>
    <s v="01/02/2022"/>
    <s v="10:04:00"/>
    <s v="01/02/2022"/>
    <s v="08:30:44"/>
    <n v="1"/>
    <n v="1"/>
    <n v="1"/>
    <n v="1"/>
    <n v="0"/>
    <n v="0"/>
    <n v="57.683333333333003"/>
    <n v="11.733333333333"/>
    <s v="01/02/2022"/>
    <s v="09:23:40"/>
    <m/>
    <m/>
    <m/>
    <m/>
    <m/>
    <m/>
    <m/>
    <m/>
    <m/>
    <m/>
    <m/>
    <m/>
    <m/>
    <m/>
    <s v="OR:N/A-AGENCY STATED PGE ON SITE 0923. (JRRW 09:24 01/02/2022)_x000a__x000a_"/>
    <m/>
    <x v="0"/>
    <m/>
  </r>
  <r>
    <s v="Stockton"/>
    <n v="95"/>
    <s v="Mother Lode"/>
    <n v="9482057"/>
    <s v="OUTAGE"/>
    <s v="JONATHAN HAGGARD"/>
    <s v="01/02/2022"/>
    <s v="19:52:08"/>
    <n v="1593984"/>
    <s v="L2"/>
    <s v="1800 MEDINAH DR"/>
    <s v="ARNOLD"/>
    <m/>
    <m/>
    <s v="A:AXS OK;X:SIERRA VIEW;R:CALFIRE CALLE RE: POWER LINE DOW IN ARNOLD, ARCING ANF SPARKINS IN SNOW,CSTMER W/OUT POWERPOWER DROP TO THE ADDRESS, LIVE WIRE CUT EVACUATING"/>
    <s v="C"/>
    <s v="N"/>
    <m/>
    <m/>
    <s v="01/02/2022 19:57 (AGG6) eta 20 min "/>
    <s v="2097451187"/>
    <m/>
    <m/>
    <m/>
    <m/>
    <m/>
    <m/>
    <n v="1"/>
    <n v="1"/>
    <n v="0"/>
    <n v="0"/>
    <n v="0"/>
    <n v="0"/>
    <n v="32.466666666667003"/>
    <m/>
    <s v="01/02/2022"/>
    <s v="20:24:36"/>
    <m/>
    <m/>
    <m/>
    <m/>
    <m/>
    <m/>
    <m/>
    <m/>
    <m/>
    <m/>
    <m/>
    <m/>
    <m/>
    <m/>
    <m/>
    <m/>
    <x v="0"/>
    <m/>
  </r>
  <r>
    <s v="Stockton"/>
    <n v="95"/>
    <s v="Mother Lode"/>
    <n v="9491115"/>
    <s v="NON-CUSTOMER"/>
    <s v="CAL FIRE"/>
    <s v="01/04/2022"/>
    <s v="11:01:49"/>
    <n v="9491115"/>
    <s v="L2"/>
    <s v="PINE ST "/>
    <s v="WEST POINT"/>
    <m/>
    <m/>
    <s v="AXS-OK FIRE DEP ENROUTE LINES DOWN , REQ ETA 209-754-1187"/>
    <s v="C"/>
    <s v="C"/>
    <s v="01/04/2022"/>
    <s v="11:13:35"/>
    <s v="01/04/2022 11:13 (AVG2)  CALLBACK UPDATE COMPLETED. ETA 35 MIN "/>
    <s v="2097541187"/>
    <s v="T-MAN"/>
    <s v="Q2TRHD5"/>
    <s v="01/04/2022"/>
    <s v="11:39:00"/>
    <s v="01/04/2022"/>
    <s v="11:06:29"/>
    <n v="1"/>
    <n v="1"/>
    <n v="1"/>
    <n v="1"/>
    <n v="0"/>
    <n v="0"/>
    <n v="44.9"/>
    <n v="11.766666666667"/>
    <s v="01/04/2022"/>
    <s v="11:46:43"/>
    <m/>
    <m/>
    <m/>
    <m/>
    <m/>
    <m/>
    <m/>
    <m/>
    <m/>
    <m/>
    <m/>
    <m/>
    <m/>
    <m/>
    <m/>
    <m/>
    <x v="0"/>
    <m/>
  </r>
  <r>
    <s v="Stockton"/>
    <n v="95"/>
    <s v="Mother Lode"/>
    <n v="9491869"/>
    <s v="OUTAGE"/>
    <s v="DAVID POMBO"/>
    <s v="01/04/2022"/>
    <s v="14:11:27"/>
    <n v="1595021"/>
    <s v="L2"/>
    <s v="1678 WAWONA WY"/>
    <s v="ARNOLD"/>
    <m/>
    <m/>
    <s v="A:OK;X:MEDINA;R:CAL FIRE REQ ETA. TREE INTO SERVICE LINE., Pwr-Y"/>
    <s v="C"/>
    <s v="C"/>
    <s v="01/04/2022"/>
    <s v="14:17:02"/>
    <s v="01/04/2022 14:17 (C2BM)  CALLBACK UPDATE COMPLETED. ETA 15 min "/>
    <s v="2097541187"/>
    <s v="T-MAN"/>
    <s v="Q1TTXSN"/>
    <s v="01/04/2022"/>
    <s v="14:31:00"/>
    <s v="01/04/2022"/>
    <s v="14:15:38"/>
    <n v="1"/>
    <n v="1"/>
    <n v="1"/>
    <n v="1"/>
    <n v="0"/>
    <n v="0"/>
    <n v="23.1"/>
    <n v="5.583333333333"/>
    <s v="01/04/2022"/>
    <s v="14:34:33"/>
    <m/>
    <m/>
    <m/>
    <m/>
    <m/>
    <m/>
    <m/>
    <m/>
    <m/>
    <m/>
    <m/>
    <m/>
    <m/>
    <m/>
    <s v="OR:N/A-tman notified of hazard tag and 911. eta  15   min. 911 notified of eta (C2BM 14:16 01/04/2022)_x000a__x000a_"/>
    <m/>
    <x v="0"/>
    <m/>
  </r>
  <r>
    <s v="Stockton"/>
    <n v="93"/>
    <s v="Stockton"/>
    <n v="9496373"/>
    <s v="NON-CUSTOMER"/>
    <s v="STOCKTON PD"/>
    <s v="01/05/2022"/>
    <s v="14:38:34"/>
    <n v="9496373"/>
    <s v="L2"/>
    <s v="MARY AVE"/>
    <s v="STOCKTON"/>
    <m/>
    <m/>
    <s v="AXS-OK PD ONSITE REQ ETA. LINE HANGING FROM POLE. REF LOG 572."/>
    <s v="C"/>
    <s v="C"/>
    <s v="01/05/2022"/>
    <s v="14:44:19"/>
    <s v="01/05/2022 14:44 (NXD3)  CALLBACK UPDATE COMPLETED. ETA 25 MIN "/>
    <s v="2099377911"/>
    <s v="T-MAN"/>
    <s v="Q4TMCF9"/>
    <s v="01/05/2022"/>
    <s v="15:03:00"/>
    <s v="01/05/2022"/>
    <s v="14:40:39"/>
    <n v="1"/>
    <n v="1"/>
    <n v="1"/>
    <n v="1"/>
    <n v="0"/>
    <n v="0"/>
    <n v="32"/>
    <n v="5.75"/>
    <s v="01/05/2022"/>
    <s v="15:10:34"/>
    <m/>
    <m/>
    <m/>
    <m/>
    <m/>
    <m/>
    <m/>
    <m/>
    <m/>
    <m/>
    <m/>
    <m/>
    <m/>
    <m/>
    <m/>
    <m/>
    <x v="0"/>
    <m/>
  </r>
  <r>
    <s v="Stockton"/>
    <n v="93"/>
    <s v="Stockton"/>
    <n v="9503929"/>
    <s v="OUTAGE"/>
    <s v="ROBERT B ARANA"/>
    <s v="01/07/2022"/>
    <s v="11:18:28"/>
    <n v="1597300"/>
    <s v="L2"/>
    <s v="8679 E KETTLEMAN LN"/>
    <s v="LODI"/>
    <m/>
    <m/>
    <s v="A:OK;X:N ALPINE RD;R:CHP ONSITE -LOG#105, Pwr-Y"/>
    <s v="C"/>
    <s v="C"/>
    <s v="01/07/2022"/>
    <s v="11:28:12"/>
    <s v="01/07/2022 11:28 (NWA1)  CALLBACK UPDATE COMPLETED. CALLED WITH A 40 MIN ETA "/>
    <s v="2099438600"/>
    <s v="T-MAN"/>
    <s v="Q4TKWH0"/>
    <s v="01/07/2022"/>
    <s v="11:54:00"/>
    <s v="01/07/2022"/>
    <s v="10:49:35"/>
    <n v="1"/>
    <n v="1"/>
    <n v="1"/>
    <n v="1"/>
    <n v="0"/>
    <n v="0"/>
    <n v="37.616666666667001"/>
    <n v="9.7333333333330003"/>
    <s v="01/07/2022"/>
    <s v="11:56:05"/>
    <m/>
    <m/>
    <m/>
    <m/>
    <m/>
    <m/>
    <m/>
    <m/>
    <m/>
    <m/>
    <m/>
    <m/>
    <m/>
    <m/>
    <m/>
    <m/>
    <x v="0"/>
    <m/>
  </r>
  <r>
    <s v="Stockton"/>
    <n v="93"/>
    <s v="Stockton"/>
    <n v="9505045"/>
    <s v="OUTAGE"/>
    <s v="CHP"/>
    <s v="01/07/2022"/>
    <s v="17:33:20"/>
    <n v="1597556"/>
    <s v="L2"/>
    <s v="CORRAL HOLLOW RD"/>
    <s v="TRACY"/>
    <m/>
    <m/>
    <s v="AXS-OK NEAR SITE 300. PER CHP CALLER SAID POLE IS SNAPPED."/>
    <s v="C"/>
    <s v="C"/>
    <s v="01/07/2022"/>
    <s v="17:40:01"/>
    <s v="01/07/2022 17:40 (PARO)  CALLBACK UPDATE COMPLETED. PER TMAN FORTUNE CREW ONSITE "/>
    <s v="2099438600"/>
    <s v="REPAIR"/>
    <s v="KING, BRUCE"/>
    <s v="01/07/2022"/>
    <s v="17:11:00"/>
    <s v="01/07/2022"/>
    <s v="17:11:26"/>
    <n v="1"/>
    <n v="1"/>
    <n v="1"/>
    <n v="1"/>
    <n v="0"/>
    <n v="0"/>
    <n v="7.1"/>
    <n v="6.6833333333329996"/>
    <s v="01/07/2022"/>
    <s v="17:40:26"/>
    <m/>
    <m/>
    <m/>
    <m/>
    <m/>
    <m/>
    <m/>
    <m/>
    <m/>
    <m/>
    <m/>
    <m/>
    <m/>
    <m/>
    <m/>
    <m/>
    <x v="0"/>
    <m/>
  </r>
  <r>
    <s v="Stockton"/>
    <n v="93"/>
    <s v="Stockton"/>
    <n v="9510644"/>
    <s v="OUTAGE"/>
    <s v="WATERLOO MIRADA FD"/>
    <s v="01/09/2022"/>
    <s v="09:12:22"/>
    <n v="1598629"/>
    <s v="L1"/>
    <s v="10950 HWY 99 FRONTAGE RD WEST"/>
    <s v="LODI"/>
    <m/>
    <m/>
    <s v="AXS-OK CAR HIT POLE/ LINES DOWN/ INC#WMR220054/ CHP NEEDS ETA ALSO-209-943-8600"/>
    <s v="C"/>
    <s v="C"/>
    <s v="01/09/2022"/>
    <s v="09:15:56"/>
    <s v="01/09/2022 09:15 (NWA1)  CALLBACK UPDATE COMPLETED. CALLED WITH A 15 MIN ETA "/>
    <s v="2092368105"/>
    <s v="T-MAN"/>
    <s v="Q4TPLC5"/>
    <s v="01/09/2022"/>
    <s v="09:31:00"/>
    <s v="01/09/2022"/>
    <s v="09:13:19"/>
    <n v="1"/>
    <n v="1"/>
    <n v="1"/>
    <n v="1"/>
    <n v="0"/>
    <n v="0"/>
    <n v="21.383333333332999"/>
    <n v="3.5666666666669999"/>
    <s v="01/09/2022"/>
    <s v="09:33:45"/>
    <m/>
    <m/>
    <m/>
    <m/>
    <m/>
    <m/>
    <m/>
    <m/>
    <m/>
    <m/>
    <m/>
    <m/>
    <m/>
    <m/>
    <m/>
    <m/>
    <x v="0"/>
    <m/>
  </r>
  <r>
    <s v="Stockton"/>
    <n v="93"/>
    <s v="Stockton"/>
    <n v="9513496"/>
    <s v="OUTAGE"/>
    <s v="LINCOLN UNIFIED SCHOOL DISTRICT"/>
    <s v="01/10/2022"/>
    <s v="09:18:39"/>
    <n v="1599168"/>
    <s v="L1"/>
    <s v="1900 W SWAIN RD"/>
    <s v="STOCKTON"/>
    <m/>
    <m/>
    <s v="A:ok;X:harrisburg;R:PER CHP CAR HIT POLE. GUY WIRE IS BROKE. WIRES STILL UP. REQ ETA 209-943-8600, Pwr-Y"/>
    <s v="Y"/>
    <s v="C"/>
    <s v="01/10/2022"/>
    <s v="09:22:32"/>
    <s v="01/10/2022 09:22 (CXTQ)  CALLBACK UPDATE COMPLETED. tman notified and provided a 15  min eta.  notified 911 agency "/>
    <s v="2099438600"/>
    <s v="T-MAN"/>
    <s v="Q4TWLE2"/>
    <s v="01/10/2022"/>
    <s v="09:38:00"/>
    <s v="01/10/2022"/>
    <s v="09:20:23"/>
    <n v="1"/>
    <n v="1"/>
    <n v="1"/>
    <n v="1"/>
    <n v="0"/>
    <n v="0"/>
    <n v="19.350000000000001"/>
    <n v="3.8833333333329998"/>
    <m/>
    <m/>
    <m/>
    <m/>
    <m/>
    <m/>
    <m/>
    <m/>
    <m/>
    <m/>
    <m/>
    <m/>
    <m/>
    <m/>
    <m/>
    <m/>
    <m/>
    <m/>
    <x v="0"/>
    <m/>
  </r>
  <r>
    <s v="Stockton"/>
    <n v="93"/>
    <s v="Stockton"/>
    <n v="9514304"/>
    <s v="NON-CUSTOMER"/>
    <s v="CHP"/>
    <s v="01/10/2022"/>
    <s v="13:08:19"/>
    <n v="9514304"/>
    <s v="L1"/>
    <s v="21075 CORRAL HOLLOW RD"/>
    <s v="TRACY"/>
    <m/>
    <m/>
    <s v="AXS-OK BROUGHT DOWN BY TRAILER. LOG 150."/>
    <s v="C"/>
    <s v="C"/>
    <s v="01/10/2022"/>
    <s v="13:14:11"/>
    <s v="01/10/2022 13:22 (CXTQ) ETA 28MIN. 01/10/2022 13:14 (CXTQ)  CALLBACK UPDATE COMPLETED. LM FOR TMAN GONZALES TO REQT ETA. WILL CB WITH ETA."/>
    <s v="2099438600"/>
    <s v="T-MAN"/>
    <s v="Q3TBLG9"/>
    <s v="01/10/2022"/>
    <s v="13:31:00"/>
    <s v="01/10/2022"/>
    <s v="13:11:42"/>
    <n v="1"/>
    <n v="1"/>
    <n v="1"/>
    <n v="1"/>
    <n v="0"/>
    <n v="0"/>
    <n v="23.533333333333001"/>
    <n v="5.8666666666670002"/>
    <s v="01/10/2022"/>
    <s v="13:31:51"/>
    <m/>
    <m/>
    <m/>
    <m/>
    <m/>
    <m/>
    <m/>
    <m/>
    <m/>
    <m/>
    <m/>
    <m/>
    <m/>
    <m/>
    <m/>
    <m/>
    <x v="0"/>
    <m/>
  </r>
  <r>
    <s v="Stockton"/>
    <n v="93"/>
    <s v="Stockton"/>
    <n v="9527876"/>
    <s v="OUTAGE"/>
    <s v="JACK JR RATHJEN"/>
    <s v="01/13/2022"/>
    <s v="12:04:00"/>
    <n v="1601673"/>
    <s v="L1"/>
    <s v="3941 E WASHINGTON ST"/>
    <s v="STOCKTON"/>
    <m/>
    <m/>
    <s v="A:OK;X:OK;R:FD ON SITE REQ CB W/ ETA @ 209-468-4401. REPORTING WIRES DOWN ACROSS ROADWAY AND DRAPED OVER FENCE."/>
    <s v="C"/>
    <s v="C"/>
    <s v="01/13/2022"/>
    <s v="12:10:08"/>
    <s v="01/13/2022 12:10 (AVG2)  CALLBACK UPDATE COMPLETED. ETA 30 MIN "/>
    <s v="2094684401"/>
    <s v="T-MAN"/>
    <s v="Q4TMSBI"/>
    <s v="01/13/2022"/>
    <s v="12:31:00"/>
    <s v="01/13/2022"/>
    <s v="12:08:14"/>
    <n v="1"/>
    <n v="1"/>
    <n v="1"/>
    <n v="1"/>
    <n v="0"/>
    <n v="0"/>
    <n v="35.65"/>
    <n v="6.1333333333329998"/>
    <s v="01/13/2022"/>
    <s v="12:39:39"/>
    <m/>
    <m/>
    <m/>
    <m/>
    <m/>
    <m/>
    <m/>
    <m/>
    <m/>
    <m/>
    <m/>
    <m/>
    <m/>
    <m/>
    <m/>
    <m/>
    <x v="0"/>
    <m/>
  </r>
  <r>
    <s v="Stockton"/>
    <n v="93"/>
    <s v="Stockton"/>
    <n v="9535418"/>
    <s v="OUTAGE"/>
    <s v="YORDAN COSS"/>
    <s v="01/14/2022"/>
    <s v="11:52:29"/>
    <n v="1602402"/>
    <s v="L1"/>
    <s v="1605 W 4TH ST"/>
    <s v="RIPON"/>
    <m/>
    <m/>
    <s v="AXS-axs ok XStr-jacktone rd/vandyken Pwr-Y sparking at the panel. electrian on site needs power shut off. no injuries, danger to life or property. 911 not called.Reported to Agency Responding"/>
    <s v="C"/>
    <s v="C"/>
    <s v="01/14/2022"/>
    <s v="12:05:50"/>
    <s v="01/14/2022 12:05 (AVG2)  CALLBACK UPDATE COMPLETED. ETA 12:46 "/>
    <s v="8009139113"/>
    <s v="T-MAN"/>
    <s v="Q3TBLG9"/>
    <s v="01/14/2022"/>
    <s v="12:24:00"/>
    <s v="01/14/2022"/>
    <s v="11:56:34"/>
    <n v="1"/>
    <n v="1"/>
    <n v="1"/>
    <n v="1"/>
    <n v="0"/>
    <n v="0"/>
    <n v="33.266666666667"/>
    <n v="13.35"/>
    <s v="01/14/2022"/>
    <s v="12:25:45"/>
    <m/>
    <m/>
    <m/>
    <m/>
    <m/>
    <m/>
    <m/>
    <m/>
    <m/>
    <m/>
    <m/>
    <m/>
    <m/>
    <m/>
    <m/>
    <m/>
    <x v="0"/>
    <m/>
  </r>
  <r>
    <s v="Stockton"/>
    <n v="93"/>
    <s v="Stockton"/>
    <n v="9539954"/>
    <s v="OUTAGE"/>
    <s v="SAL RAMIREZ"/>
    <s v="01/16/2022"/>
    <s v="01:44:30"/>
    <n v="1603463"/>
    <s v="L1"/>
    <s v="6850 E LATHROP RD"/>
    <s v="MANTECA"/>
    <m/>
    <m/>
    <s v="A:OK;X:PUEBLO , COTTAGE;R:FD ENR. ETA CB 209-464-4650. TRANSFORMER ON FIRE, POWER LINES DOWN. POWER OUT, Pwr-I"/>
    <s v="C"/>
    <s v="C"/>
    <s v="01/16/2022"/>
    <s v="01:53:36"/>
    <s v="01/16/2022 02:08 (PARO) TMAN FORTUNE ETA20  MINS 01/16/2022 01:53 (PARO)  CALLBACK UPDATE COMPLETED. VERIFIED LOC/HZD"/>
    <s v="2094644650"/>
    <s v="T-MAN"/>
    <s v="Q3TSTF2"/>
    <s v="01/16/2022"/>
    <s v="02:18:00"/>
    <s v="01/16/2022"/>
    <s v="01:59:49"/>
    <n v="1"/>
    <n v="1"/>
    <n v="1"/>
    <n v="1"/>
    <n v="0"/>
    <n v="0"/>
    <n v="35.25"/>
    <n v="9.1"/>
    <s v="01/16/2022"/>
    <s v="02:19:45"/>
    <m/>
    <m/>
    <m/>
    <m/>
    <m/>
    <m/>
    <m/>
    <m/>
    <m/>
    <m/>
    <m/>
    <m/>
    <m/>
    <m/>
    <m/>
    <m/>
    <x v="0"/>
    <m/>
  </r>
  <r>
    <s v="Stockton"/>
    <n v="93"/>
    <s v="Stockton"/>
    <n v="9541325"/>
    <s v="NON-CUSTOMER"/>
    <s v="FIRE DEP"/>
    <s v="01/16/2022"/>
    <s v="16:10:15"/>
    <n v="9541325"/>
    <s v="L1"/>
    <s v="MARTIN LUTHER KING"/>
    <s v="STOCKTON"/>
    <m/>
    <m/>
    <s v="FIRE DEP ONSITE, POLE DOWN, SOUTH EAST CORNER OF MLK AND LINCOLN"/>
    <s v="C"/>
    <s v="C"/>
    <s v="01/16/2022"/>
    <s v="16:14:25"/>
    <s v="01/16/2022 16:14 (AXN0)  CALLBACK UPDATE COMPLETED. gave 30 minute eta "/>
    <s v="2099377911"/>
    <s v="T-MAN"/>
    <s v="HOOPER."/>
    <s v="01/16/2022"/>
    <s v="16:33:00"/>
    <s v="01/16/2022"/>
    <s v="16:13:21"/>
    <n v="1"/>
    <n v="1"/>
    <n v="1"/>
    <n v="1"/>
    <n v="0"/>
    <n v="0"/>
    <n v="24.216666666666999"/>
    <n v="4.166666666667"/>
    <s v="01/16/2022"/>
    <s v="16:34:28"/>
    <m/>
    <m/>
    <m/>
    <m/>
    <m/>
    <m/>
    <m/>
    <m/>
    <m/>
    <m/>
    <m/>
    <m/>
    <m/>
    <m/>
    <m/>
    <s v="OR:N/A-PER TMAN PHONE LINE NOT PGE - OK TO RESTORE (AXN0 16:49 01/16/2022)_x000a__x000a_OR:N/A-01/16/2022 16:14 (AXN0)  CALLBACK UPDATE COMPLETED. gave 30 minute eta (AXN0 16:14 01/16/2022)_x000a__x000a_"/>
    <x v="0"/>
    <m/>
  </r>
  <r>
    <s v="Stockton"/>
    <n v="93"/>
    <s v="Stockton"/>
    <n v="9551396"/>
    <s v="OUTAGE"/>
    <s v="EMILIO DIAZ"/>
    <s v="01/19/2022"/>
    <s v="11:25:37"/>
    <n v="1605132"/>
    <s v="L1"/>
    <s v="5950 E COLLIER RD"/>
    <s v="ACAMPO"/>
    <m/>
    <m/>
    <s v="A:OK;X:KENNESICK;R:REPORT OF CAR HIT POLE WITH DAMAGE, CHP ONSITE NEED ETA INC 134, Pwr-Y"/>
    <s v="C"/>
    <s v="C"/>
    <s v="01/19/2022"/>
    <s v="11:28:03"/>
    <s v="01/19/2022 11:28 (KERA)  CALLBACK UPDATE COMPLETED. 40 MIN ETA SORIA "/>
    <s v="2099438600"/>
    <s v="T-MAN"/>
    <s v="Q4TWLSK"/>
    <s v="01/19/2022"/>
    <s v="11:54:00"/>
    <s v="01/19/2022"/>
    <s v="11:27:26"/>
    <n v="1"/>
    <n v="1"/>
    <n v="1"/>
    <n v="1"/>
    <n v="0"/>
    <n v="0"/>
    <n v="29.633333333332999"/>
    <n v="2.4333333333330001"/>
    <s v="01/19/2022"/>
    <s v="11:55:15"/>
    <m/>
    <m/>
    <m/>
    <m/>
    <m/>
    <m/>
    <m/>
    <m/>
    <m/>
    <m/>
    <m/>
    <m/>
    <m/>
    <m/>
    <s v="OR:N/A-40 MIN ETA SORIA (KERA 11:28 01/19/2022)_x000a__x000a_"/>
    <m/>
    <x v="0"/>
    <m/>
  </r>
  <r>
    <s v="Stockton"/>
    <n v="93"/>
    <s v="Stockton"/>
    <n v="9555807"/>
    <s v="NON-CUSTOMER"/>
    <s v="STOCKTON FD"/>
    <s v="01/20/2022"/>
    <s v="12:16:20"/>
    <n v="9555807"/>
    <s v="L1"/>
    <s v="E FREMONT ST"/>
    <s v="STOCKTON"/>
    <m/>
    <m/>
    <s v="AXS-OK FD ONSITE REQ ETA."/>
    <s v="C"/>
    <s v="C"/>
    <s v="01/20/2022"/>
    <s v="12:22:19"/>
    <s v="01/20/2022 12:22 (SXMU)  CALLBACK UPDATE COMPLETED. eta 30 minutes "/>
    <s v="2094644648"/>
    <s v="T-MAN"/>
    <s v="Q4TDBSG"/>
    <s v="01/20/2022"/>
    <s v="12:49:00"/>
    <s v="01/20/2022"/>
    <s v="12:19:10"/>
    <n v="1"/>
    <n v="1"/>
    <n v="1"/>
    <n v="1"/>
    <n v="0"/>
    <n v="0"/>
    <n v="40.416666666666998"/>
    <n v="5.9833333333330003"/>
    <s v="01/20/2022"/>
    <s v="12:56:45"/>
    <m/>
    <m/>
    <m/>
    <m/>
    <m/>
    <m/>
    <m/>
    <m/>
    <m/>
    <m/>
    <m/>
    <m/>
    <m/>
    <m/>
    <m/>
    <m/>
    <x v="0"/>
    <m/>
  </r>
  <r>
    <s v="Stockton"/>
    <n v="93"/>
    <s v="Stockton"/>
    <n v="9561333"/>
    <s v="NON-CUSTOMER"/>
    <s v="FD "/>
    <s v="01/21/2022"/>
    <s v="13:22:08"/>
    <n v="9561333"/>
    <s v="L1"/>
    <s v="1810 HAZELTON"/>
    <s v="STOCKTON"/>
    <m/>
    <m/>
    <s v="AXS-OK FD , PD ENROUTE CAR VS POLE 1 TRAPPED IN VEHICLE"/>
    <s v="C"/>
    <s v="C"/>
    <s v="01/21/2022"/>
    <s v="13:25:52"/>
    <s v="01/21/2022 13:25 (NWA1)  CALLBACK UPDATE COMPLETED. CALLED WITH A 15 MIN ETA "/>
    <s v="2094644648"/>
    <s v="T-MAN"/>
    <s v="Q4TWLE2"/>
    <s v="01/21/2022"/>
    <s v="13:34:00"/>
    <s v="01/21/2022"/>
    <s v="13:27:51"/>
    <n v="1"/>
    <n v="1"/>
    <n v="1"/>
    <n v="1"/>
    <n v="0"/>
    <n v="0"/>
    <n v="13.583333333333"/>
    <n v="3.7333333333329999"/>
    <s v="01/21/2022"/>
    <s v="13:35:43"/>
    <m/>
    <m/>
    <m/>
    <m/>
    <m/>
    <m/>
    <m/>
    <m/>
    <m/>
    <m/>
    <m/>
    <m/>
    <m/>
    <m/>
    <m/>
    <m/>
    <x v="0"/>
    <m/>
  </r>
  <r>
    <s v="Stockton"/>
    <n v="93"/>
    <s v="Stockton"/>
    <n v="9586134"/>
    <s v="OUTAGE"/>
    <s v="RIPON FIRE "/>
    <s v="01/22/2022"/>
    <s v="08:58:42"/>
    <n v="1608864"/>
    <s v="L1"/>
    <s v="S AUSTIN RD"/>
    <s v="RIPON"/>
    <m/>
    <m/>
    <s v="AXS-OK REPORT OF LIVE LINE DOWN NEED ETA"/>
    <s v="C"/>
    <s v="C"/>
    <s v="01/22/2022"/>
    <s v="09:03:55"/>
    <s v="01/22/2022 09:03 (NWA1)  CALLBACK UPDATE COMPLETED. SHAFFER ALREADY ON SITE; MET FIRE DEPT; FIRE DEPT CLEARED "/>
    <s v="2092368105"/>
    <s v="T-MAN"/>
    <s v="Q3TAMSR"/>
    <s v="01/22/2022"/>
    <s v="09:02:00"/>
    <s v="01/22/2022"/>
    <s v="08:44:17"/>
    <n v="1"/>
    <n v="1"/>
    <n v="1"/>
    <n v="1"/>
    <n v="0"/>
    <n v="0"/>
    <n v="5.2666666666669997"/>
    <n v="5.2166666666669999"/>
    <s v="01/22/2022"/>
    <s v="09:03:58"/>
    <m/>
    <m/>
    <m/>
    <m/>
    <m/>
    <m/>
    <m/>
    <m/>
    <m/>
    <m/>
    <m/>
    <m/>
    <m/>
    <m/>
    <s v="OR:N/A-updated etor p/shaffer (GBF4 11:58 01/22/2022)_x000a__x000a_OR:N/A-SHAFFER ALREADY ON SITE; MET FIRE DEPT; FIRE DEPT CLEARED (NWA1 09:04 01/22/2022)_x000a__x000a_OR:N/A-STARTED ARCOS FOR A 2ND TMAN (NWA1 08:44 01/22/2022)_x000a__x000a_"/>
    <m/>
    <x v="0"/>
    <m/>
  </r>
  <r>
    <s v="Stockton"/>
    <n v="95"/>
    <s v="Mother Lode"/>
    <n v="9594104"/>
    <s v="OUTAGE"/>
    <s v="CALFIRE INC 2365"/>
    <s v="01/23/2022"/>
    <s v="17:36:21"/>
    <n v="1610047"/>
    <s v="L1"/>
    <s v="SHENANDOAH RD "/>
    <s v="PLYMOUTH"/>
    <m/>
    <m/>
    <s v="AXS-OK REPORT OF CAR HIT POLE WITH LINEDOWN209-943-8600"/>
    <s v="C"/>
    <s v="C"/>
    <s v="01/23/2022"/>
    <s v="17:40:41"/>
    <s v="01/23/2022 17:40 (AXN0)  CALLBACK UPDATE COMPLETED. GAVE 35 MINUTE ETA "/>
    <s v="5306475220"/>
    <s v="T-MAN"/>
    <s v="Q2TRMLD"/>
    <s v="01/23/2022"/>
    <s v="18:15:00"/>
    <s v="01/23/2022"/>
    <s v="17:26:33"/>
    <n v="1"/>
    <n v="1"/>
    <n v="1"/>
    <n v="1"/>
    <n v="0"/>
    <n v="0"/>
    <n v="40.533333333332997"/>
    <n v="4.333333333333"/>
    <s v="01/23/2022"/>
    <s v="18:16:53"/>
    <m/>
    <m/>
    <m/>
    <m/>
    <m/>
    <m/>
    <m/>
    <m/>
    <m/>
    <m/>
    <m/>
    <m/>
    <m/>
    <m/>
    <s v="OR:N/A-CREW CALL OUT PER ON CALL SUP PEREZ # 287628 (AXN0 18:31 01/23/2022)_x000a__x000a_OR:N/A-01/23/2022 17:40 (AXN0)  CALLBACK UPDATE COMPLETED. GAVE 35 MINUTE ETA (AXN0 17:41 01/23/2022)_x000a__x000a_OR:N/A-ARCOS # 287623 FOR TWO TMEN (AXN0 17:21 01/23/2022)_x000a__x000a_"/>
    <m/>
    <x v="0"/>
    <m/>
  </r>
  <r>
    <s v="Stockton"/>
    <n v="95"/>
    <s v="Mother Lode"/>
    <n v="9597296"/>
    <s v="OUTAGE"/>
    <s v="ROGER WILHELM"/>
    <s v="01/24/2022"/>
    <s v="10:31:45"/>
    <n v="1610705"/>
    <s v="L1"/>
    <s v="191 LINDA DR"/>
    <s v="ARNOLD"/>
    <m/>
    <m/>
    <s v="A:OK;X:MORAN;R:CAL FIRE CALLING SAYS LINES DOWN IN RES FRONT YARD 209-754-1187 IN C# 1131/ RUNG DOWN TO ELECTRIC DISP @ 1032 SPOKE TO  JASONAXS OK; ROGER ; OWNER OF THE RES ; REPORTING THE DOWNED WIRE 415-209-4226"/>
    <s v="C"/>
    <s v="C"/>
    <s v="01/24/2022"/>
    <s v="10:34:43"/>
    <s v="01/24/2022 10:34 (JIMI)  CALLBACK UPDATE COMPLETED. 20 min ETA notified agency "/>
    <s v="2097541187"/>
    <s v="T-MAN"/>
    <s v="Q1TTXSN"/>
    <s v="01/24/2022"/>
    <s v="10:49:00"/>
    <s v="01/24/2022"/>
    <s v="10:33:44"/>
    <n v="1"/>
    <n v="1"/>
    <n v="1"/>
    <n v="1"/>
    <n v="0"/>
    <n v="0"/>
    <n v="24.4"/>
    <n v="2.9666666666669999"/>
    <s v="01/24/2022"/>
    <s v="10:56:09"/>
    <m/>
    <m/>
    <m/>
    <m/>
    <m/>
    <m/>
    <m/>
    <m/>
    <m/>
    <m/>
    <m/>
    <m/>
    <m/>
    <m/>
    <s v="OR:N/A-PER MACINNIS   UPDATED ETOR TO 2000 (AXN0 16:47 01/24/2022)_x000a__x000a_"/>
    <m/>
    <x v="0"/>
    <m/>
  </r>
  <r>
    <s v="Stockton"/>
    <n v="93"/>
    <s v="Stockton"/>
    <n v="9610648"/>
    <s v="NON-CUSTOMER"/>
    <s v="FD"/>
    <s v="01/26/2022"/>
    <s v="12:18:23"/>
    <n v="9610648"/>
    <s v="L1"/>
    <s v="ALPINE"/>
    <s v="STOCKTON"/>
    <m/>
    <m/>
    <s v="AXS-OK FD REQST EXPEDITE"/>
    <s v="C"/>
    <s v="C"/>
    <s v="01/26/2022"/>
    <s v="12:25:02"/>
    <s v="01/26/2022 12:25 (JIMI)  CALLBACK UPDATE COMPLETED. 35 min ETA notified agency "/>
    <s v="2092368105"/>
    <s v="T-MAN"/>
    <s v="Q4TKWH0"/>
    <s v="01/26/2022"/>
    <s v="12:41:00"/>
    <s v="01/26/2022"/>
    <s v="12:22:59"/>
    <n v="1"/>
    <n v="1"/>
    <n v="1"/>
    <n v="1"/>
    <n v="0"/>
    <n v="0"/>
    <n v="25.65"/>
    <n v="6.65"/>
    <s v="01/26/2022"/>
    <s v="12:44:02"/>
    <m/>
    <m/>
    <m/>
    <m/>
    <m/>
    <m/>
    <m/>
    <m/>
    <m/>
    <m/>
    <m/>
    <m/>
    <m/>
    <m/>
    <m/>
    <m/>
    <x v="0"/>
    <m/>
  </r>
  <r>
    <s v="Stockton"/>
    <n v="93"/>
    <s v="Stockton"/>
    <n v="9622707"/>
    <s v="OUTAGE"/>
    <s v="TERESA M LEWIS"/>
    <s v="01/29/2022"/>
    <s v="07:06:57"/>
    <n v="1615786"/>
    <s v="L1"/>
    <s v="7662 E KETTLEMAN LN"/>
    <s v="LODI"/>
    <m/>
    <m/>
    <s v="A:NA;X:ALPINE;R:CHP ONSTE NEEDS ETA -POLE BROKEN BEING HELP UP BY THE LINESFD-209 236 8105"/>
    <s v="C"/>
    <s v="C"/>
    <s v="01/29/2022"/>
    <s v="07:10:26"/>
    <s v="01/29/2022 07:10 (KLKB)  CALLBACK UPDATE COMPLETED. ETA 40 MINS "/>
    <s v="2099438600"/>
    <s v="T-MAN"/>
    <s v="Q4TKWH0"/>
    <s v="01/29/2022"/>
    <s v="09:58:00"/>
    <s v="01/29/2022"/>
    <s v="07:17:33"/>
    <n v="1"/>
    <n v="1"/>
    <n v="1"/>
    <n v="1"/>
    <n v="0"/>
    <n v="0"/>
    <n v="51.783333333332997"/>
    <n v="3.4833333333329999"/>
    <s v="01/29/2022"/>
    <s v="07:58:44"/>
    <m/>
    <m/>
    <m/>
    <m/>
    <m/>
    <m/>
    <m/>
    <m/>
    <m/>
    <m/>
    <m/>
    <m/>
    <m/>
    <m/>
    <s v="OR:N/A-PER ON CALL SUP PEREZ  UPDATED ETOR TO 1900 (AXN0 16:41 01/29/2022)_x000a__x000a_OR:N/A-PER ON CALLSUPV PEREZ PUSH OUT ETOR TO 1700 (KLKB 10:04 01/29/2022)_x000a__x000a_OR:N/A-TMAN FAS OUT OF TOUCH.  HE HAS BEEN ONSITE (KLKB 07:59 01/29/2022)_x000a__x000a_[OIS#1616415:OR:N/A-PER D O NO NEED TO DISPATCH TMAN (AXN0 17:18 01/29/2022)_x000a__x000a_]"/>
    <m/>
    <x v="0"/>
    <m/>
  </r>
  <r>
    <s v="Stockton"/>
    <n v="93"/>
    <s v="Stockton"/>
    <n v="9636400"/>
    <s v="OUTAGE"/>
    <s v="MONTEREY WATER CO INC"/>
    <s v="02/01/2022"/>
    <s v="10:58:50"/>
    <n v="1617964"/>
    <s v="L1"/>
    <s v="1020 S CENTER ST"/>
    <s v="STOCKTON"/>
    <m/>
    <m/>
    <s v="A:NA;X:JEFFERSON;R:FD ENROUTE OR LINES DOWN, NOT SURE HOW HAPPENED-CHP CALLD FD TO RESPOND, Pwr-Y"/>
    <s v="C"/>
    <s v="C"/>
    <s v="02/01/2022"/>
    <s v="11:01:02"/>
    <s v="02/01/2022 11:01 (GBF4)  CALLBACK UPDATE COMPLETED. FETZ PROVIDED 15 MIN ETA, AGENCY CONTACTED "/>
    <s v="2094644648"/>
    <s v="T-MAN"/>
    <s v="Q4TMCF9"/>
    <s v="02/01/2022"/>
    <s v="11:10:00"/>
    <s v="02/01/2022"/>
    <s v="10:59:49"/>
    <n v="1"/>
    <n v="1"/>
    <n v="1"/>
    <n v="1"/>
    <n v="0"/>
    <n v="0"/>
    <n v="14.033333333332999"/>
    <n v="2.2000000000000002"/>
    <s v="02/01/2022"/>
    <s v="11:12:52"/>
    <m/>
    <m/>
    <m/>
    <m/>
    <m/>
    <m/>
    <m/>
    <m/>
    <m/>
    <m/>
    <m/>
    <m/>
    <m/>
    <m/>
    <m/>
    <m/>
    <x v="1"/>
    <n v="2022"/>
  </r>
  <r>
    <s v="Stockton"/>
    <n v="95"/>
    <s v="Mother Lode"/>
    <n v="9649353"/>
    <s v="OUTAGE"/>
    <s v="CAL FIRE"/>
    <s v="02/02/2022"/>
    <s v="07:00:33"/>
    <n v="1618915"/>
    <s v="L1"/>
    <s v="5769 MOUNTAIN RANCH RD"/>
    <s v="SAN ANDREAS"/>
    <m/>
    <m/>
    <s v="AXS-UNKNOWN WIRES DOWN ON GROUND BETWEEN BROTHERS RD AND LUCKY GYM MINE, UNKNOWN"/>
    <s v="C"/>
    <s v="C"/>
    <s v="02/02/2022"/>
    <s v="07:04:47"/>
    <s v="02/02/2022 07:06 (GBF4) SMITH PROVIDED 45  MIN ETA, AGENCY CONTACTED 02/02/2022 07:04 (GBF4)  CALLBACK UPDATE COMPLETED. SILVA PROVIDED 50 MIN ETA, AGENCY CONTACTED"/>
    <s v="2097541187"/>
    <s v="T-MAN"/>
    <s v="Q1TTJSU"/>
    <s v="02/02/2022"/>
    <s v="07:43:00"/>
    <s v="02/02/2022"/>
    <s v="07:05:23"/>
    <n v="1"/>
    <n v="1"/>
    <n v="1"/>
    <n v="1"/>
    <n v="0"/>
    <n v="0"/>
    <n v="45.516666666667"/>
    <n v="4.2333333333330003"/>
    <s v="02/02/2022"/>
    <s v="07:46:04"/>
    <m/>
    <m/>
    <m/>
    <m/>
    <m/>
    <m/>
    <m/>
    <m/>
    <m/>
    <m/>
    <m/>
    <m/>
    <m/>
    <m/>
    <s v="[UPTR#9649353:OR:N/A-MMP Q4MJLVD IS EN ROUTE. (JRRW 07:19 02/02/2022)_x000a__x000a_OR:N/A-p/Metrovich, says tmen will make it on time (GBF4 07:17 02/02/2022)_x000a__x000a_OR:N/A-MMP 40 MIN ETA. (JRRW 07:16 02/02/2022)_x000a__x000a_OR:N/A-TMAN PROVIDED 742 ETA - MAPS APPROX 22 MILES ./ 28 MINS AWAY (SGR4 07:15 02/02/2022)_x000a__x000a_OR:N/A-checked w/Rob Cosmero, negative (GBF4 07:14 02/02/2022)_x000a__x000a_OR:N/A-LEFT METROVICH VM (GBF4 07:09 02/02/2022)_x000a__x000a_OR:N/A-CHECIN WITH FM. (JRRW 07:08 02/02/2022)_x000a__x000a_OR:N/A-ADVISED ROLPH (GBF4 07:07 02/02/2022)_x000a__x000a_]"/>
    <m/>
    <x v="1"/>
    <n v="2022"/>
  </r>
  <r>
    <s v="Stockton"/>
    <n v="95"/>
    <s v="Mother Lode"/>
    <n v="9654173"/>
    <s v="OUTAGE"/>
    <s v="WILLIAM G SATTERLEE"/>
    <s v="02/02/2022"/>
    <s v="12:50:27"/>
    <n v="1619409"/>
    <s v="L1"/>
    <s v="5850 THORNICROFT DR"/>
    <s v="VALLEY SPRINGS"/>
    <m/>
    <m/>
    <s v="A:OK;X:COX DR;R:FD REQ ETA, Pwr-Y"/>
    <s v="C"/>
    <s v="C"/>
    <s v="02/02/2022"/>
    <s v="12:55:25"/>
    <s v="02/02/2022 12:55 (GBF4)  CALLBACK UPDATE COMPLETED. Smith provided 34 min eta, agency contacted 02/02/2022 12:53 (GBF4) p/gas dispatchers, he guesses that they are enroute"/>
    <s v="2097540675"/>
    <s v="T-MAN"/>
    <s v="Q1TTJSU"/>
    <s v="02/02/2022"/>
    <s v="13:28:00"/>
    <s v="02/02/2022"/>
    <s v="12:53:35"/>
    <n v="1"/>
    <n v="1"/>
    <n v="1"/>
    <n v="1"/>
    <n v="0"/>
    <n v="0"/>
    <n v="38.9"/>
    <n v="4.9666666666669999"/>
    <s v="02/02/2022"/>
    <s v="13:29:21"/>
    <m/>
    <m/>
    <m/>
    <m/>
    <m/>
    <m/>
    <m/>
    <m/>
    <m/>
    <m/>
    <m/>
    <m/>
    <m/>
    <m/>
    <m/>
    <m/>
    <x v="1"/>
    <n v="2022"/>
  </r>
  <r>
    <s v="Stockton"/>
    <n v="93"/>
    <s v="Stockton"/>
    <n v="9662292"/>
    <s v="OUTAGE"/>
    <s v="GARCIA,IGNACIO"/>
    <s v="02/04/2022"/>
    <s v="05:53:45"/>
    <n v="1620912"/>
    <s v="L1"/>
    <s v="625 E 3RD ST"/>
    <s v="STOCKTON"/>
    <m/>
    <m/>
    <s v="OK FD ONSITE STATES DROP DOWN AND NEEDS ETA 209 464 4648, Pwr-N"/>
    <s v="C"/>
    <s v="C"/>
    <s v="02/04/2022"/>
    <s v="06:00:44"/>
    <s v="02/04/2022 06:00 (S2CA)  CALLBACK UPDATE COMPLETED. ETA 30 MINS "/>
    <s v="2094644648"/>
    <s v="T-MAN"/>
    <s v="Q4TMSBI"/>
    <s v="02/04/2022"/>
    <s v="06:44:00"/>
    <s v="02/04/2022"/>
    <s v="06:03:52"/>
    <n v="1"/>
    <n v="1"/>
    <n v="1"/>
    <n v="1"/>
    <n v="0"/>
    <n v="0"/>
    <n v="50.85"/>
    <n v="6.9833333333330003"/>
    <s v="02/04/2022"/>
    <s v="06:44:36"/>
    <m/>
    <m/>
    <m/>
    <m/>
    <m/>
    <m/>
    <m/>
    <m/>
    <m/>
    <m/>
    <m/>
    <m/>
    <m/>
    <m/>
    <s v="OR:N/A-REPLACED SERVICE (AVG2 08:11 02/04/2022)_x000a__x000a_OR:N/A-FAS NOT COMMUNICATING WITH OIS; CALLING TMAN TO SEE IF HE IS ONSITE (NWA1 06:43 02/04/2022)_x000a__x000a_OR:N/A-BORRIS ACCEPTED (S2CA 05:58 02/04/2022)_x000a__x000a_OR:N/A-ARCOS CALLOUT ID 288660 (S2CA 05:57 02/04/2022)_x000a__x000a_"/>
    <m/>
    <x v="1"/>
    <n v="2022"/>
  </r>
  <r>
    <s v="Stockton"/>
    <n v="93"/>
    <s v="Stockton"/>
    <n v="9665360"/>
    <s v="OUTAGE"/>
    <s v="STOCKTON FD"/>
    <s v="02/04/2022"/>
    <s v="18:10:06"/>
    <n v="1621493"/>
    <s v="L1"/>
    <s v="N EDORADO ST"/>
    <s v="STOCKTON"/>
    <m/>
    <m/>
    <s v="AXS-OK PER STOCKTON FD, REQ ETA 209-464-4646"/>
    <s v="C"/>
    <s v="C"/>
    <s v="02/04/2022"/>
    <s v="18:14:48"/>
    <s v="02/04/2022 18:14 (KERA)  CALLBACK UPDATE COMPLETED. 15 MIN ETA MCMAHON "/>
    <s v="2094644646"/>
    <s v="T-MAN"/>
    <s v="Q4TBMMQ"/>
    <s v="02/04/2022"/>
    <s v="18:17:00"/>
    <s v="02/04/2022"/>
    <s v="16:51:34"/>
    <n v="1"/>
    <n v="1"/>
    <n v="1"/>
    <n v="1"/>
    <n v="0"/>
    <n v="0"/>
    <n v="8.083333333333"/>
    <n v="4.7"/>
    <s v="02/04/2022"/>
    <s v="18:18:11"/>
    <m/>
    <m/>
    <m/>
    <m/>
    <m/>
    <m/>
    <m/>
    <m/>
    <m/>
    <m/>
    <m/>
    <m/>
    <m/>
    <m/>
    <s v="OR:N/A-HAD TO PULL DANCE FOR STRUCTURE FIRE (KERA 19:17 02/04/2022)_x000a__x000a_OR:N/A-TMAN HASNT GONE ENROUTE, RUNNING ARCOS (KERA 17:38 02/04/2022)_x000a__x000a_OR:N/A-PER TMAN WILL SEE IF NEEDS 2ND TMAN OR CAN CLEAR MYLAR BALLOONS (KERA 17:15 02/04/2022)_x000a__x000a_"/>
    <m/>
    <x v="1"/>
    <n v="2022"/>
  </r>
  <r>
    <s v="Stockton"/>
    <n v="93"/>
    <s v="Stockton"/>
    <n v="9665557"/>
    <s v="OUTAGE"/>
    <s v="TRACY FD"/>
    <s v="02/04/2022"/>
    <s v="18:45:55"/>
    <n v="1621533"/>
    <s v="L1"/>
    <s v="BETHANY RD"/>
    <s v="TRACY"/>
    <m/>
    <m/>
    <s v="AXS-OK PER FD, STANDING BY REQ ETANEED ETA AND FD HAS BLOCKED ROAD"/>
    <s v="C"/>
    <s v="C"/>
    <s v="02/04/2022"/>
    <s v="18:49:13"/>
    <s v="02/04/2022 18:49 (KERA)  CALLBACK UPDATE COMPLETED. 50 MIN ETA NORWOOD "/>
    <s v="2094644648"/>
    <s v="T-MAN"/>
    <s v="Q3TJXNK"/>
    <s v="02/04/2022"/>
    <s v="19:35:00"/>
    <s v="02/04/2022"/>
    <s v="18:39:28"/>
    <n v="1"/>
    <n v="1"/>
    <n v="1"/>
    <n v="1"/>
    <n v="0"/>
    <n v="0"/>
    <n v="50.583333333333002"/>
    <n v="3.3"/>
    <s v="02/04/2022"/>
    <s v="19:36:30"/>
    <m/>
    <m/>
    <m/>
    <m/>
    <m/>
    <m/>
    <m/>
    <m/>
    <m/>
    <m/>
    <m/>
    <m/>
    <m/>
    <m/>
    <s v="OR:N/A-PUSHED OUT ETOR PER OMC ONCALL (KERA 21:12 02/04/2022)_x000a__x000a_OR:N/A-EXHAUSTED ARCOS FOR 2ND TMAN (KERA 19:06 02/04/2022)_x000a__x000a_OR:N/A-NOTIFIED ONCALL SUP (KERA 18:56 02/04/2022)_x000a__x000a_OR:N/A-NOTIFIED DISPATCH SUP (KERA 18:56 02/04/2022)_x000a__x000a_OR:N/A-50 MIN ETA NORWOOD (KERA 18:49 02/04/2022)_x000a__x000a_OR:N/A-ARCOS (KERA 18:31 02/04/2022)_x000a__x000a_"/>
    <m/>
    <x v="1"/>
    <n v="2022"/>
  </r>
  <r>
    <s v="Stockton"/>
    <n v="95"/>
    <s v="Mother Lode"/>
    <n v="9668664"/>
    <s v="OUTAGE"/>
    <s v="JACKSON RANCHERIA"/>
    <s v="02/05/2022"/>
    <s v="21:21:21"/>
    <n v="1621976"/>
    <s v="L1"/>
    <s v="12222 NEW YORK RANCH RD"/>
    <s v="JACKSON"/>
    <m/>
    <m/>
    <s v="A:OK;X:DUSTY LN;R:FD ENR RE ETA WIRE ARCING BEHND CASINO AT LOT 5;NO WIRE DOWN/ OUTAGE;, Pwr-Y"/>
    <s v="C"/>
    <s v="C"/>
    <s v="02/05/2022"/>
    <s v="21:33:52"/>
    <s v="02/05/2022 21:33 (AXN0)  CALLBACK UPDATE COMPLETED. GAVE 30 MINUTE ETA "/>
    <s v="5306475220"/>
    <s v="T-MAN"/>
    <s v="Q2TRBR9"/>
    <s v="02/05/2022"/>
    <s v="21:48:00"/>
    <s v="02/05/2022"/>
    <s v="21:31:20"/>
    <n v="1"/>
    <n v="1"/>
    <n v="1"/>
    <n v="1"/>
    <n v="0"/>
    <n v="0"/>
    <n v="31.383333333332999"/>
    <n v="12.516666666667"/>
    <s v="02/05/2022"/>
    <s v="21:52:44"/>
    <m/>
    <m/>
    <m/>
    <m/>
    <m/>
    <m/>
    <m/>
    <m/>
    <m/>
    <m/>
    <m/>
    <m/>
    <m/>
    <m/>
    <s v="OR:N/A-02/05/2022 21:33 (AXN0)  CALLBACK UPDATE COMPLETED. GAVE 30 MINUTE ETA (AXN0 21:34 02/05/2022)_x000a__x000a_"/>
    <m/>
    <x v="1"/>
    <n v="2022"/>
  </r>
  <r>
    <s v="Stockton"/>
    <n v="93"/>
    <s v="Stockton"/>
    <n v="9670145"/>
    <s v="OUTAGE"/>
    <s v="SARAH PEARCE"/>
    <s v="02/05/2022"/>
    <s v="23:15:50"/>
    <n v="1622004"/>
    <s v="L1"/>
    <s v="2851 E MINER ST"/>
    <s v="STOCKTON"/>
    <m/>
    <m/>
    <s v="A:OK;X:N SHASTA AVE;R:CHP LOG 397. BIG TRUCK VS POLE. PLEASE MAKE SAFE ASAP. ETA PLZ."/>
    <s v="C"/>
    <s v="C"/>
    <s v="02/05/2022"/>
    <s v="23:22:07"/>
    <s v="02/05/2022 23:22 (PARO)  CALLBACK UPDATE COMPLETED. TMAN RATTO ETA 15 MINS "/>
    <s v="2099438600"/>
    <s v="T-MAN"/>
    <s v="Q4TJ2R1"/>
    <s v="02/05/2022"/>
    <s v="23:30:00"/>
    <s v="02/05/2022"/>
    <s v="23:05:52"/>
    <n v="1"/>
    <n v="1"/>
    <n v="1"/>
    <n v="1"/>
    <n v="0"/>
    <n v="0"/>
    <n v="18.166666666666998"/>
    <n v="6.2833333333330001"/>
    <s v="02/05/2022"/>
    <s v="23:34:00"/>
    <m/>
    <m/>
    <m/>
    <m/>
    <m/>
    <m/>
    <m/>
    <m/>
    <m/>
    <m/>
    <m/>
    <m/>
    <m/>
    <m/>
    <s v="OR:N/A-GUY WIRE HIT NO DAMAGE (PARO 23:34 02/05/2022)_x000a__x000a_"/>
    <m/>
    <x v="1"/>
    <n v="2022"/>
  </r>
  <r>
    <s v="Stockton"/>
    <n v="93"/>
    <s v="Stockton"/>
    <n v="9670157"/>
    <s v="OUTAGE"/>
    <s v="CHiPS LOG 396"/>
    <s v="02/05/2022"/>
    <s v="23:17:25"/>
    <n v="1622028"/>
    <s v="L1"/>
    <s v="ALPINE ROAD"/>
    <s v="STOCKTON"/>
    <m/>
    <m/>
    <s v="AXS-OK CHP ONSITE/STANDING BY. TRUCK VS POLE. PLEASE MAKE SAFE ASAP. ETA PLZ."/>
    <s v="C"/>
    <s v="C"/>
    <s v="02/05/2022"/>
    <s v="23:30:04"/>
    <s v="02/05/2022 23:34 (PARO) TMAN RATTO ENROUTE TO THIS OUTAGE 02/05/2022 23:30 (PARO)  CALLBACK UPDATE COMPLETED. GSR BUENROSTRO ETA 20 MINS"/>
    <s v="2099438600"/>
    <s v="STANDBY"/>
    <s v="Q4GJJBO"/>
    <s v="02/05/2022"/>
    <s v="23:44:00"/>
    <s v="02/05/2022"/>
    <s v="23:29:17"/>
    <n v="1"/>
    <n v="1"/>
    <n v="1"/>
    <n v="1"/>
    <n v="0"/>
    <n v="0"/>
    <n v="30.733333333333"/>
    <n v="12.65"/>
    <s v="02/05/2022"/>
    <s v="23:48:09"/>
    <m/>
    <m/>
    <m/>
    <m/>
    <m/>
    <m/>
    <m/>
    <m/>
    <m/>
    <m/>
    <m/>
    <m/>
    <m/>
    <m/>
    <s v="OR:N/A-1622004 (PARO 23:17 02/05/2022)_x000a__x000a_[UPTR#9670157:OR:N/A-GAS DISPATCH HAS GSR Q4GJJBOAVAIL (PARO 23:27 02/05/2022)_x000a__x000a_]"/>
    <m/>
    <x v="1"/>
    <n v="2022"/>
  </r>
  <r>
    <s v="Stockton"/>
    <n v="93"/>
    <s v="Stockton"/>
    <n v="9671163"/>
    <s v="OUTAGE"/>
    <s v="EFREN VASQUEZ"/>
    <s v="02/06/2022"/>
    <s v="10:41:58"/>
    <n v="1622174"/>
    <s v="L1"/>
    <s v="736 E CLAY ST"/>
    <s v="STOCKTON"/>
    <m/>
    <m/>
    <s v="A:OK;X:STANISLAUS;R:PD ONS REQ ETA 209-464-4650 WIRES VERY LOW"/>
    <s v="C"/>
    <s v="C"/>
    <s v="02/06/2022"/>
    <s v="10:45:11"/>
    <s v="02/06/2022 10:45 (ADT0)  CALLBACK UPDATE COMPLETED.  02/06/2022 10:44 (ADT0) PER TMAN BORRIS 30 MIN ETA"/>
    <s v="2094644650"/>
    <s v="T-MAN"/>
    <s v="Q4TMSBI"/>
    <s v="02/06/2022"/>
    <s v="10:51:00"/>
    <s v="02/06/2022"/>
    <s v="10:42:51"/>
    <n v="1"/>
    <n v="1"/>
    <n v="1"/>
    <n v="1"/>
    <n v="0"/>
    <n v="0"/>
    <n v="15.1"/>
    <n v="3.2166666666669999"/>
    <s v="02/06/2022"/>
    <s v="10:57:04"/>
    <m/>
    <m/>
    <m/>
    <m/>
    <m/>
    <m/>
    <m/>
    <m/>
    <m/>
    <m/>
    <m/>
    <m/>
    <m/>
    <m/>
    <m/>
    <m/>
    <x v="1"/>
    <n v="2022"/>
  </r>
  <r>
    <s v="Stockton"/>
    <n v="93"/>
    <s v="Stockton"/>
    <n v="9674740"/>
    <s v="OUTAGE"/>
    <s v="ADRIANNE EGELAND"/>
    <s v="02/07/2022"/>
    <s v="13:05:07"/>
    <n v="1622794"/>
    <s v="L1"/>
    <s v="2625 MADRONE AVE"/>
    <s v="STOCKTON"/>
    <m/>
    <m/>
    <s v="A:ok;X:meadow;R:Report of linedown in the backyard, states small fire in the cust flower pot per Stockton fire in 138 need etafd onsite ,service drop to 2 res effected."/>
    <s v="C"/>
    <s v="C"/>
    <s v="02/07/2022"/>
    <s v="13:08:08"/>
    <s v="02/07/2022 13:08 (NWA1)  CALLBACK UPDATE COMPLETED. CALLED WITH A 20 MIN ETA "/>
    <s v="2094644648"/>
    <s v="T-MAN"/>
    <s v="Q4TWLE2"/>
    <s v="02/07/2022"/>
    <s v="13:25:00"/>
    <s v="02/07/2022"/>
    <s v="13:07:50"/>
    <n v="1"/>
    <n v="1"/>
    <n v="1"/>
    <n v="1"/>
    <n v="0"/>
    <n v="0"/>
    <n v="21.966666666666999"/>
    <n v="3.0166666666670001"/>
    <s v="02/07/2022"/>
    <s v="13:27:05"/>
    <m/>
    <m/>
    <m/>
    <m/>
    <m/>
    <m/>
    <m/>
    <m/>
    <m/>
    <m/>
    <m/>
    <m/>
    <m/>
    <m/>
    <s v="OR:N/A-POWER SHOWS RESTORED (KERA 21:10 02/07/2022)_x000a__x000a_OR:N/A-PUSHED OUT 3 PER ONCALL (KERA 18:18 02/07/2022)_x000a__x000a_"/>
    <m/>
    <x v="1"/>
    <n v="2022"/>
  </r>
  <r>
    <s v="Stockton"/>
    <n v="93"/>
    <s v="Stockton"/>
    <n v="9675786"/>
    <s v="OUTAGE"/>
    <s v="CHP inc 243"/>
    <s v="02/07/2022"/>
    <s v="17:54:33"/>
    <n v="1623007"/>
    <s v="L1"/>
    <s v="SB CHRISMAN"/>
    <s v="TRACY"/>
    <m/>
    <m/>
    <s v="AXS-OK CHP ON SITE RQ CB W/ ETA @ 209-943-8600. REPORTING CAR V POLE. NO INJURIE"/>
    <s v="C"/>
    <s v="C"/>
    <s v="02/07/2022"/>
    <s v="18:03:02"/>
    <s v="02/07/2022 18:03 (KERA)  CALLBACK UPDATE COMPLETED. 45 MIN ETA NORWOOD "/>
    <s v="2099438600"/>
    <s v="REPAIR"/>
    <s v="MCKIERNAN, B"/>
    <s v="02/07/2022"/>
    <s v="23:43:00"/>
    <s v="02/07/2022"/>
    <s v="23:43:15"/>
    <n v="1"/>
    <n v="1"/>
    <n v="1"/>
    <n v="1"/>
    <n v="0"/>
    <n v="0"/>
    <n v="33.25"/>
    <n v="8.4833333333330003"/>
    <s v="02/07/2022"/>
    <s v="18:27:48"/>
    <m/>
    <m/>
    <m/>
    <m/>
    <m/>
    <m/>
    <m/>
    <m/>
    <m/>
    <m/>
    <m/>
    <m/>
    <m/>
    <m/>
    <s v="OR:N/A-car pole (UXB2 01:42 02/08/2022)_x000a__x000a_[UPTR#9675786:OR:N/A-NO GSR PER DISPATCH SUPERVISOR (KERA 18:11 02/07/2022)_x000a__x000a_OR:N/A-1 GSR BUT HEADED TO AN IR (KERA 18:03 02/07/2022)_x000a__x000a_OR:N/A-NOTIFIED DISPATCH SUPERVISOR (KERA 17:59 02/07/2022)_x000a__x000a_OR:N/A-NOTIFIED ONCALL (KERA 17:59 02/07/2022)_x000a__x000a_OR:N/A-45 MIN ETA NORWOOD (KERA 17:57 02/07/2022)_x000a__x000a_]"/>
    <m/>
    <x v="1"/>
    <n v="2022"/>
  </r>
  <r>
    <s v="Stockton"/>
    <n v="95"/>
    <s v="Mother Lode"/>
    <n v="9688170"/>
    <s v="OUTAGE"/>
    <s v="RICHARD BREKKE"/>
    <s v="02/10/2022"/>
    <s v="12:24:42"/>
    <n v="1624915"/>
    <s v="L1"/>
    <s v="5251 BLUE MOUNTAIN RD"/>
    <s v="WILSEYVILLE"/>
    <m/>
    <m/>
    <s v="A:OK;X:MOORE RD;R:FD EN ROUTE REQ CB W/ ETA @ 209-754-0675. REPORTING NEIGHBOR CUT DOWN TREE. POLE/WIRES DOWN, Pwr-Y"/>
    <s v="C"/>
    <s v="C"/>
    <s v="02/10/2022"/>
    <s v="12:26:47"/>
    <s v="02/10/2022 12:26 (AVG2)  CALLBACK UPDATE COMPLETED. ETA 12:50 "/>
    <s v="2097540675"/>
    <s v="T-MAN"/>
    <s v="Q2TM3MM"/>
    <s v="02/10/2022"/>
    <s v="12:39:00"/>
    <s v="02/10/2022"/>
    <s v="12:17:23"/>
    <n v="1"/>
    <n v="1"/>
    <n v="1"/>
    <n v="1"/>
    <n v="0"/>
    <n v="0"/>
    <n v="25.016666666667"/>
    <n v="2.083333333333"/>
    <s v="02/10/2022"/>
    <s v="12:49:43"/>
    <m/>
    <m/>
    <m/>
    <m/>
    <m/>
    <m/>
    <m/>
    <m/>
    <m/>
    <m/>
    <m/>
    <m/>
    <m/>
    <m/>
    <m/>
    <m/>
    <x v="1"/>
    <n v="2022"/>
  </r>
  <r>
    <s v="Stockton"/>
    <n v="93"/>
    <s v="Stockton"/>
    <n v="9688176"/>
    <s v="OUTAGE"/>
    <s v="LODI UNIFIED SCHOOL DISTRICT"/>
    <s v="02/10/2022"/>
    <s v="12:26:36"/>
    <n v="1624927"/>
    <s v="L1"/>
    <s v="10555 THORNTON RD"/>
    <s v="STOCKTON"/>
    <m/>
    <m/>
    <s v="A:OK;X:MCNABB;R:FD ONSITE. BLOWN TRANSFORMER"/>
    <s v="C"/>
    <s v="C"/>
    <s v="02/10/2022"/>
    <s v="12:29:17"/>
    <s v="02/10/2022 12:29 (AVG2)  CALLBACK UPDATE COMPLETED. ETA 20 MIN "/>
    <s v="2094644648"/>
    <s v="T-MAN"/>
    <s v="Q4TWLE2"/>
    <s v="02/10/2022"/>
    <s v="12:45:00"/>
    <s v="02/10/2022"/>
    <s v="12:27:43"/>
    <n v="1"/>
    <n v="1"/>
    <n v="1"/>
    <n v="1"/>
    <n v="0"/>
    <n v="0"/>
    <n v="22.883333333332999"/>
    <n v="2.6833333333330001"/>
    <s v="02/10/2022"/>
    <s v="12:49:29"/>
    <m/>
    <m/>
    <m/>
    <m/>
    <m/>
    <m/>
    <m/>
    <m/>
    <m/>
    <m/>
    <m/>
    <m/>
    <m/>
    <m/>
    <s v="OR:N/A-PER ON CALL SUP PEREZ   UPDATED ETOR TO  0200 02/11 (AXN0 17:44 02/10/2022)_x000a__x000a_OR:N/A-NTRF (AXN0 15:54 02/10/2022)_x000a__x000a_"/>
    <m/>
    <x v="1"/>
    <n v="2022"/>
  </r>
  <r>
    <s v="Stockton"/>
    <n v="93"/>
    <s v="Stockton"/>
    <n v="9696506"/>
    <s v="OUTAGE"/>
    <s v="WATERLOO FD"/>
    <s v="02/12/2022"/>
    <s v="17:05:35"/>
    <n v="1626313"/>
    <s v="L1"/>
    <s v="E WATERLOO RD"/>
    <s v="STOCKTON"/>
    <m/>
    <m/>
    <s v="AXS-OK FD ENR. REQ ETA"/>
    <s v="C"/>
    <s v="C"/>
    <s v="02/12/2022"/>
    <s v="17:09:08"/>
    <s v="02/12/2022 17:09 (AXN0)  CALLBACK UPDATE COMPLETED. GAVE 20 MINUTE ETA "/>
    <s v="2092368105"/>
    <s v="T-MAN"/>
    <s v="Q4TBDDC"/>
    <s v="02/12/2022"/>
    <s v="17:24:00"/>
    <s v="02/12/2022"/>
    <s v="17:08:21"/>
    <n v="1"/>
    <n v="1"/>
    <n v="1"/>
    <n v="1"/>
    <n v="0"/>
    <n v="0"/>
    <n v="21.133333333332999"/>
    <n v="3.55"/>
    <s v="02/12/2022"/>
    <s v="17:26:43"/>
    <m/>
    <m/>
    <m/>
    <m/>
    <m/>
    <m/>
    <m/>
    <m/>
    <m/>
    <m/>
    <m/>
    <m/>
    <m/>
    <m/>
    <s v="OR:N/A-ARCOS # 289527 FOR 2ND TMAN (AXN0 17:20 02/12/2022)_x000a__x000a_[UPTR#9696506:OR:N/A-02/12/2022 17:09 (AXN0)  CALLBACK UPDATE COMPLETED. GAVE 20 MINUTE ETA (AXN0 17:09 02/12/2022)_x000a__x000a_]"/>
    <m/>
    <x v="1"/>
    <n v="2022"/>
  </r>
  <r>
    <s v="Stockton"/>
    <n v="93"/>
    <s v="Stockton"/>
    <n v="9701029"/>
    <s v="OUTAGE"/>
    <s v="WATERLOO ENTERPRISES INC"/>
    <s v="02/14/2022"/>
    <s v="09:07:03"/>
    <n v="1626834"/>
    <s v="L1"/>
    <s v="4219 E WATERLOO RD"/>
    <s v="STOCKTON"/>
    <m/>
    <m/>
    <s v="A:OK;X:HWY 88 , 99;R:FD ONS. ETA CB 209-236-8105.  FD ARRIVAL ONSITE FOR REPORT OF EXPLOSION. FOUND ALL THE WINDOWS BLOWN OUT OF HOTEL (STOCKTON INN) NO FIRE. 2 TRANSPORTED TO HOSPITAL, Pwr-Y"/>
    <s v="C"/>
    <s v="C"/>
    <s v="02/14/2022"/>
    <s v="09:09:45"/>
    <s v="02/14/2022 09:09 (JIMI)  CALLBACK UPDATE COMPLETED. 5 min ETA notified agency "/>
    <s v="2092368105"/>
    <s v="T-MAN"/>
    <s v="Q4TJ2R1"/>
    <s v="02/14/2022"/>
    <s v="09:13:00"/>
    <s v="02/14/2022"/>
    <s v="09:08:22"/>
    <n v="1"/>
    <n v="1"/>
    <n v="1"/>
    <n v="1"/>
    <n v="0"/>
    <n v="0"/>
    <n v="30.833333333333002"/>
    <n v="2.7"/>
    <s v="02/14/2022"/>
    <s v="09:37:53"/>
    <m/>
    <m/>
    <m/>
    <m/>
    <m/>
    <m/>
    <m/>
    <m/>
    <m/>
    <m/>
    <m/>
    <m/>
    <m/>
    <m/>
    <m/>
    <m/>
    <x v="1"/>
    <n v="2022"/>
  </r>
  <r>
    <s v="Stockton"/>
    <n v="93"/>
    <s v="Stockton"/>
    <n v="9706189"/>
    <s v="OUTAGE"/>
    <s v="COMCAST"/>
    <s v="02/15/2022"/>
    <s v="09:30:24"/>
    <n v="1627769"/>
    <s v="L1"/>
    <s v="5100 N HIGHWAY 99"/>
    <s v="STOCKTON"/>
    <m/>
    <m/>
    <s v="A:OK;X:SHELLY RD;R:PER CHP PLE# 121045345"/>
    <s v="C"/>
    <s v="C"/>
    <s v="02/15/2022"/>
    <s v="09:34:52"/>
    <s v="02/15/2022 09:34 (MALM)  CALLBACK UPDATE COMPLETED. TMAN COLEMAN ADV 25MIN ETA "/>
    <s v="2099438600"/>
    <s v="T-MAN"/>
    <s v="Q4TPLC5"/>
    <s v="02/15/2022"/>
    <s v="09:56:00"/>
    <s v="02/15/2022"/>
    <s v="09:31:50"/>
    <n v="1"/>
    <n v="1"/>
    <n v="1"/>
    <n v="1"/>
    <n v="0"/>
    <n v="0"/>
    <n v="27.166666666666998"/>
    <n v="4.4666666666669999"/>
    <s v="02/15/2022"/>
    <s v="09:57:34"/>
    <m/>
    <m/>
    <m/>
    <m/>
    <m/>
    <m/>
    <m/>
    <m/>
    <m/>
    <m/>
    <m/>
    <m/>
    <m/>
    <m/>
    <m/>
    <m/>
    <x v="1"/>
    <n v="2022"/>
  </r>
  <r>
    <s v="Stockton"/>
    <n v="93"/>
    <s v="Stockton"/>
    <n v="9714860"/>
    <s v="OUTAGE"/>
    <s v="CHP"/>
    <s v="02/16/2022"/>
    <s v="19:23:59"/>
    <n v="1629537"/>
    <s v="L1"/>
    <s v="11T ST"/>
    <s v="TRACY"/>
    <m/>
    <m/>
    <s v="AXS-NA CHP AND FD ENROUTE FOR CAR INTO ELE BOX EXPOSED LINES"/>
    <s v="C"/>
    <s v="C"/>
    <s v="02/16/2022"/>
    <s v="19:28:06"/>
    <s v="02/16/2022 19:28 (AXN0)  CALLBACK UPDATE COMPLETED. gave 1 hour eta "/>
    <s v="2099438600"/>
    <s v="STANDBY"/>
    <s v="Q4GM2D4"/>
    <s v="02/16/2022"/>
    <s v="19:45:00"/>
    <s v="02/16/2022"/>
    <s v="19:33:47"/>
    <n v="1"/>
    <n v="1"/>
    <n v="1"/>
    <n v="1"/>
    <n v="0"/>
    <n v="0"/>
    <n v="24.15"/>
    <n v="4.1166666666670002"/>
    <s v="02/16/2022"/>
    <s v="19:48:08"/>
    <m/>
    <m/>
    <m/>
    <m/>
    <m/>
    <m/>
    <m/>
    <m/>
    <m/>
    <m/>
    <m/>
    <m/>
    <m/>
    <m/>
    <s v="[OIS#1629531:OR:N/A-PER CTT - ATTEMPTED TO FIND FMO PERSONNEL TO RESPOND - 1ST LEFT VM, NO ANSWER; 2ND WAS IN SACRAMENTO AND TOO FAR TO RESPOND. (SGR4 19:46 02/16/2022)_x000a__x000a_OR:N/A-RUNNING ARCOSFOR 2ND TMAN TO MAKE 911 (AXN0 19:42 02/16/2022)_x000a__x000a_OR:N/A-DISPATCHE TO GSR WITH 15 MINUTE ETA (AXN0 19:42 02/16/2022)_x000a__x000a_OR:N/A-ADV DISPATCH SUP OF ETOR (AXN0 19:33 02/16/2022)_x000a__x000a_OR:N/A-02/16/2022 19:28 (AXN0)  CALLBACK UPDATE COMPLETED. gave 1 hour eta (AXN0 19:28 02/16/2022)_x000a__x000a_]"/>
    <m/>
    <x v="1"/>
    <n v="2022"/>
  </r>
  <r>
    <s v="Stockton"/>
    <n v="93"/>
    <s v="Stockton"/>
    <n v="9714916"/>
    <s v="OUTAGE"/>
    <s v="B V O S INC"/>
    <s v="02/16/2022"/>
    <s v="20:29:40"/>
    <n v="1629549"/>
    <s v="L1"/>
    <s v="1580 REPORT AVE # A"/>
    <s v="STOCKTON"/>
    <m/>
    <m/>
    <s v="A:NA;X:JOHN;R:LINE DOWN ON FIRE TRUCK, NOBODY INSIDE, Pwr-Y"/>
    <s v="C"/>
    <s v="C"/>
    <s v="02/16/2022"/>
    <s v="20:34:51"/>
    <s v="02/16/2022 20:34 (AXN0)  CALLBACK UPDATE COMPLETED. GAVE 15 MINUTE ETA "/>
    <s v="2094644648"/>
    <s v="T-MAN"/>
    <s v="Q4TDLDM"/>
    <s v="02/16/2022"/>
    <s v="20:48:00"/>
    <s v="02/16/2022"/>
    <s v="20:33:14"/>
    <n v="1"/>
    <n v="1"/>
    <n v="1"/>
    <n v="1"/>
    <n v="0"/>
    <n v="0"/>
    <n v="19.816666666667"/>
    <n v="5.1833333333329996"/>
    <s v="02/16/2022"/>
    <s v="20:49:29"/>
    <m/>
    <m/>
    <m/>
    <m/>
    <m/>
    <m/>
    <m/>
    <m/>
    <m/>
    <m/>
    <m/>
    <m/>
    <m/>
    <m/>
    <s v="OR:N/A-PER D O - TMAN SORIA COMING OUT TO HELP WITH OUTAGE (AXN0 21:17 02/16/2022)_x000a__x000a_[OIS#1629544:OR:N/A-02/16/2022 20:34 (AXN0)  CALLBACK UPDATE COMPLETED. GAVE 15 MINUTE ETA (AXN0 20:35 02/16/2022)_x000a__x000a_][OIS#1629546:OR:N/A-PUSH ETOR 2.5 HOURS (P1MG 22:49 02/16/2022)_x000a__x000a_OR:N/A-PUSH ETOR T MAN BUSY ON BROKEN POLE WIRE DOWN TAG (P1MG 22:48 02/16/2022)_x000a__x000a_]"/>
    <m/>
    <x v="1"/>
    <n v="2022"/>
  </r>
  <r>
    <s v="Stockton"/>
    <n v="93"/>
    <s v="Stockton"/>
    <n v="9729202"/>
    <s v="NON-CUSTOMER"/>
    <s v="STOCKTON FD"/>
    <s v="02/20/2022"/>
    <s v="03:38:49"/>
    <n v="9729202"/>
    <s v="L1"/>
    <s v="HAZELTON"/>
    <s v="STOCKTON"/>
    <m/>
    <m/>
    <s v="AXS-OK ARCING TRANSFX. PLEASE MAKE SAFE ASAP. ETA PLZ."/>
    <s v="C"/>
    <s v="C"/>
    <s v="02/20/2022"/>
    <s v="03:40:32"/>
    <s v="02/20/2022 03:44 (PARO) TMAN DANCE ETA 5 MINS 02/20/2022 03:40 (PARO)  CALLBACK UPDATE COMPLETED. TMAN HOOPER ETA 60 MINS"/>
    <s v="2094644650"/>
    <s v="T-MAN"/>
    <s v="Q4TBDDC"/>
    <s v="02/20/2022"/>
    <s v="03:46:00"/>
    <s v="02/20/2022"/>
    <s v="03:43:52"/>
    <n v="1"/>
    <n v="1"/>
    <n v="1"/>
    <n v="1"/>
    <n v="0"/>
    <n v="0"/>
    <n v="14.566666666667"/>
    <n v="1.7166666666670001"/>
    <s v="02/20/2022"/>
    <s v="03:53:23"/>
    <m/>
    <m/>
    <m/>
    <m/>
    <m/>
    <m/>
    <m/>
    <m/>
    <m/>
    <m/>
    <m/>
    <m/>
    <m/>
    <m/>
    <m/>
    <m/>
    <x v="1"/>
    <n v="2022"/>
  </r>
  <r>
    <s v="Stockton"/>
    <n v="93"/>
    <s v="Stockton"/>
    <n v="9730504"/>
    <s v="NON-CUSTOMER"/>
    <s v="CHiPS LOG 45"/>
    <s v="02/20/2022"/>
    <s v="04:52:46"/>
    <n v="9730504"/>
    <s v="L1"/>
    <s v="MARIPOSA ROAD"/>
    <s v="STOCKTON"/>
    <m/>
    <m/>
    <s v="AXS-OK POLE DOWN. LIVE WIRES DOWN. PLEASE MAKE SAFE ASAP. ETA PLZ."/>
    <s v="C"/>
    <s v="C"/>
    <s v="02/20/2022"/>
    <s v="04:55:47"/>
    <s v="02/20/2022 04:55 (PARO)  CALLBACK UPDATE COMPLETED. TMAN HOOPER ETA 35 MINS "/>
    <s v="2099438600"/>
    <s v="T-MAN"/>
    <s v="Q4TKWH0"/>
    <s v="02/20/2022"/>
    <s v="05:18:00"/>
    <s v="02/20/2022"/>
    <s v="04:53:32"/>
    <n v="1"/>
    <n v="1"/>
    <n v="1"/>
    <n v="1"/>
    <n v="0"/>
    <n v="0"/>
    <n v="31.033333333333001"/>
    <n v="3.0166666666670001"/>
    <s v="02/20/2022"/>
    <s v="05:23:48"/>
    <m/>
    <m/>
    <m/>
    <m/>
    <m/>
    <m/>
    <m/>
    <m/>
    <m/>
    <m/>
    <m/>
    <m/>
    <m/>
    <m/>
    <m/>
    <m/>
    <x v="1"/>
    <n v="2022"/>
  </r>
  <r>
    <s v="Stockton"/>
    <n v="93"/>
    <s v="Stockton"/>
    <n v="9730748"/>
    <s v="NON-CUSTOMER"/>
    <s v="WOODBRIDGE FD"/>
    <s v="02/20/2022"/>
    <s v="06:48:00"/>
    <n v="9730748"/>
    <s v="L1"/>
    <s v="2691 E ARMSTRONG"/>
    <s v="LODI"/>
    <m/>
    <m/>
    <s v="AXS-OK COMPLETE OUT AT WOODBRIDGE FIRE DEPARTMENT. REQUESTING CB WITH ETA 209-23"/>
    <s v="C"/>
    <s v="C"/>
    <s v="02/20/2022"/>
    <s v="06:49:57"/>
    <s v="02/20/2022 06:49 (KLKB)  CALLBACK UPDATE COMPLETED. ETA 30 MINS "/>
    <s v="2092368105"/>
    <s v="T-MAN"/>
    <s v="Q4TMSBI"/>
    <s v="02/20/2022"/>
    <s v="07:31:00"/>
    <s v="02/20/2022"/>
    <s v="06:50:21"/>
    <n v="1"/>
    <n v="1"/>
    <n v="1"/>
    <n v="1"/>
    <n v="0"/>
    <n v="0"/>
    <n v="32.166666666666998"/>
    <n v="1.95"/>
    <s v="02/20/2022"/>
    <s v="07:20:10"/>
    <m/>
    <m/>
    <m/>
    <m/>
    <m/>
    <m/>
    <m/>
    <m/>
    <m/>
    <m/>
    <m/>
    <m/>
    <m/>
    <m/>
    <m/>
    <m/>
    <x v="1"/>
    <n v="2022"/>
  </r>
  <r>
    <s v="Stockton"/>
    <n v="93"/>
    <s v="Stockton"/>
    <n v="9732956"/>
    <s v="OUTAGE"/>
    <s v="MARIBEL MORFIN"/>
    <s v="02/20/2022"/>
    <s v="22:15:21"/>
    <n v="1632922"/>
    <s v="L1"/>
    <s v="28484 S BIRD RD"/>
    <s v="TRACY"/>
    <m/>
    <m/>
    <s v="A:ok;X:LINNE;R:FATAL ACC. CHP LOG 344/FD ONSITE/STADING BY. PLEASE MAKE SAFE ASAP. ETA PLZ. FD 209 464 4648, Pwr-Y"/>
    <s v="C"/>
    <s v="C"/>
    <s v="02/20/2022"/>
    <s v="22:23:33"/>
    <s v="02/20/2022 22:23 (KLKB)  CALLBACK UPDATE COMPLETED. ETA  15 MINS "/>
    <s v="2099438670"/>
    <s v="ASSESSMT"/>
    <s v="Q4IMXOG"/>
    <s v="02/20/2022"/>
    <s v="22:39:00"/>
    <s v="02/20/2022"/>
    <s v="22:36:36"/>
    <n v="1"/>
    <n v="1"/>
    <n v="1"/>
    <n v="1"/>
    <n v="0"/>
    <n v="0"/>
    <n v="25.616666666667001"/>
    <n v="8.1999999999999993"/>
    <s v="02/20/2022"/>
    <s v="22:40:58"/>
    <m/>
    <m/>
    <m/>
    <m/>
    <m/>
    <m/>
    <m/>
    <m/>
    <m/>
    <m/>
    <m/>
    <m/>
    <m/>
    <m/>
    <s v="OR:N/A-MANUAL ORNELAS Q4IMXOG 15 MIN ETA (JRRW 22:23 02/20/2022)_x000a__x000a_OR:N/A-FM ARCOS RUNNING # 290331 (JRRW 22:20 02/20/2022)_x000a__x000a_"/>
    <m/>
    <x v="1"/>
    <n v="2022"/>
  </r>
  <r>
    <s v="Stockton"/>
    <n v="93"/>
    <s v="Stockton"/>
    <n v="9735897"/>
    <s v="NON-CUSTOMER"/>
    <s v="CAL FIRE "/>
    <s v="02/21/2022"/>
    <s v="14:59:48"/>
    <n v="9735897"/>
    <s v="L1"/>
    <s v="22371 n andersen"/>
    <s v="CLEMENTS"/>
    <m/>
    <m/>
    <s v="AXS-OK CALL WITH EAT PLEASE  INC# 653RUNG DWN AT ADRIANNE"/>
    <s v="C"/>
    <s v="C"/>
    <s v="02/21/2022"/>
    <s v="15:08:30"/>
    <s v="02/21/2022 15:08 (AXN0)  CALLBACK UPDATE COMPLETED. GAVE 40 MINUTE ETA "/>
    <s v="2092368105"/>
    <s v="T-MAN"/>
    <s v="Q4TKWH0"/>
    <s v="02/21/2022"/>
    <s v="15:43:00"/>
    <s v="02/21/2022"/>
    <s v="15:04:00"/>
    <n v="1"/>
    <n v="1"/>
    <n v="1"/>
    <n v="1"/>
    <n v="0"/>
    <n v="0"/>
    <n v="46.433333333333003"/>
    <n v="8.6999999999999993"/>
    <s v="02/21/2022"/>
    <s v="15:46:14"/>
    <m/>
    <m/>
    <m/>
    <m/>
    <m/>
    <m/>
    <m/>
    <m/>
    <m/>
    <m/>
    <m/>
    <m/>
    <m/>
    <m/>
    <m/>
    <s v="OR:N/A-02/21/2022 15:08 (AXN0)  CALLBACK UPDATE COMPLETED. GAVE 40 MINUTE ETA (AXN0 15:08 02/21/2022)_x000a__x000a_"/>
    <x v="1"/>
    <n v="2022"/>
  </r>
  <r>
    <s v="Stockton"/>
    <n v="93"/>
    <s v="Stockton"/>
    <n v="9736015"/>
    <s v="NON-CUSTOMER"/>
    <s v="STOCKTON PD"/>
    <s v="02/21/2022"/>
    <s v="15:54:40"/>
    <n v="9736015"/>
    <s v="L1"/>
    <s v="CENTER ST"/>
    <s v="STOCKTON"/>
    <m/>
    <m/>
    <s v="AXS-OK PD ON SITE REQ CB W/ ETA @ 209-937-7911. REPORTING CAR V POLE W/ BROKEN P"/>
    <s v="C"/>
    <s v="C"/>
    <s v="02/21/2022"/>
    <s v="16:00:16"/>
    <s v="02/21/2022 16:00 (AXN0)  CALLBACK UPDATE COMPLETED. GAVE 25 MINUTE ETA "/>
    <s v="2099377911"/>
    <s v="T-MAN"/>
    <s v="Q4TDBSG"/>
    <s v="02/21/2022"/>
    <s v="16:18:00"/>
    <s v="02/21/2022"/>
    <s v="15:55:56"/>
    <n v="1"/>
    <n v="1"/>
    <n v="1"/>
    <n v="1"/>
    <n v="0"/>
    <n v="0"/>
    <n v="24.333333333333002"/>
    <n v="5.6"/>
    <s v="02/21/2022"/>
    <s v="16:19:00"/>
    <m/>
    <m/>
    <m/>
    <m/>
    <m/>
    <m/>
    <m/>
    <m/>
    <m/>
    <m/>
    <m/>
    <m/>
    <m/>
    <m/>
    <m/>
    <s v="OR:N/A-ESTIMATOR  CALL OUT PER ON CALL SUP METROVICH # 290409 (AXN0 16:32 02/21/2022)_x000a__x000a_OR:N/A-02/21/2022 16:00 (AXN0)  CALLBACK UPDATE COMPLETED. GAVE 25 MINUTE ETA (AXN0 16:05 02/21/2022)_x000a__x000a_"/>
    <x v="1"/>
    <n v="2022"/>
  </r>
  <r>
    <s v="Stockton"/>
    <n v="93"/>
    <s v="Stockton"/>
    <n v="9753209"/>
    <s v="OUTAGE"/>
    <s v="CASSIOPEIA L JANSEN"/>
    <s v="02/24/2022"/>
    <s v="07:30:25"/>
    <n v="1635290"/>
    <s v="L1"/>
    <s v="231 POPLAR AVE"/>
    <s v="MANTECA"/>
    <m/>
    <m/>
    <s v="A:OK;X:CENTER;R:MANTECA FD ONS REQ 209-464-4648 TRANSFORMER FIREPOLE #C2452"/>
    <s v="C"/>
    <s v="C"/>
    <s v="02/24/2022"/>
    <s v="07:34:55"/>
    <s v="02/24/2022 07:34 (AVG2)  CALLBACK UPDATE COMPLETED. ETA 30 MIN "/>
    <s v="2094644648"/>
    <s v="T-MAN"/>
    <s v="Q3TJXNK"/>
    <s v="02/24/2022"/>
    <s v="07:55:00"/>
    <s v="02/24/2022"/>
    <s v="07:32:20"/>
    <n v="1"/>
    <n v="1"/>
    <n v="1"/>
    <n v="1"/>
    <n v="0"/>
    <n v="0"/>
    <n v="27.2"/>
    <n v="4.5"/>
    <s v="02/24/2022"/>
    <s v="07:57:37"/>
    <m/>
    <m/>
    <m/>
    <m/>
    <m/>
    <m/>
    <m/>
    <m/>
    <m/>
    <m/>
    <m/>
    <m/>
    <m/>
    <m/>
    <m/>
    <m/>
    <x v="1"/>
    <n v="2022"/>
  </r>
  <r>
    <s v="Stockton"/>
    <n v="95"/>
    <s v="Mother Lode"/>
    <n v="9762510"/>
    <s v="OUTAGE"/>
    <s v="CHP"/>
    <s v="02/26/2022"/>
    <s v="07:58:39"/>
    <n v="1638102"/>
    <s v="L1"/>
    <s v="24144 hwy 88"/>
    <s v="PIONEER"/>
    <m/>
    <m/>
    <s v="AXS-ok pole up but damaged; incident #60"/>
    <s v="C"/>
    <s v="C"/>
    <s v="02/26/2022"/>
    <s v="08:01:53"/>
    <s v="02/26/2022 08:01 (KLKB)  CALLBACK UPDATE COMPLETED. ETA 45 MINS "/>
    <s v="2099438600"/>
    <s v="STANDBY"/>
    <s v="Q2GDAMX"/>
    <s v="02/26/2022"/>
    <s v="08:47:00"/>
    <s v="02/26/2022"/>
    <s v="08:39:46"/>
    <n v="1"/>
    <n v="1"/>
    <n v="1"/>
    <n v="1"/>
    <n v="0"/>
    <n v="0"/>
    <n v="51.35"/>
    <n v="3.2333333333329999"/>
    <s v="02/26/2022"/>
    <s v="08:50:00"/>
    <m/>
    <m/>
    <m/>
    <m/>
    <m/>
    <m/>
    <m/>
    <m/>
    <m/>
    <m/>
    <m/>
    <m/>
    <m/>
    <m/>
    <s v="OR:N/A-PER ON CALL SUPV PUSH OUT ETOR TO 2000 WILL BE GOING TO A CREW (KLKB 10:51 02/26/2022)_x000a__x000a_OR:N/A-GSR MINTUN ONSITE (KLKB 08:50 02/26/2022)_x000a__x000a_OR:N/A-GSR MINTON ACCEPTED CALLOUT.  WILL DISPATCH WHEN AVAIL.  ETA 25 MINS (KLKB 08:25 02/26/2022)_x000a__x000a_OR:N/A-ADVISE ON CALL ABOUT TAG AND ETA AND ALSO ADV DISPATCH SUPERVISOR RUIZ. (KLKB 08:21 02/26/2022)_x000a__x000a_OR:N/A-CALLED GAS DISPATCH AND GAS DISPATCHER WILL CALL GSR TO SEE IF HE IS CLOSE. (KLKB 08:20 02/26/2022)_x000a__x000a_OR:N/A-NO FMO CALLOUT AVAILABLE IN JACKSON OR ANGEL CAMP. (KLKB 08:20 02/26/2022)_x000a__x000a_OR:N/A-CALLED ON CALL SUPERVISOR AND ADVISE TO CALL MATT BELL AND HE WAS NOT AVAILABLE. TMAN MCCARTNEY WILL RESPOND.  NO UPDATED ETA YET.  NO FMO.  WILL RUN ARCOS. (KLKB 08:14 02/26/2022)_x000a__x000a_OR:N/A-RAN ARCOS FOR AI 2ND TMAN.  TMAN LASKOWSKI LIVES AN HOUR AWAY (KLKB 08:11 02/26/2022)_x000a__x000a_OR:N/A-ARCOS (KLKB 07:49 02/26/2022)_x000a__x000a_"/>
    <m/>
    <x v="1"/>
    <n v="2022"/>
  </r>
  <r>
    <s v="Stockton"/>
    <n v="95"/>
    <s v="Mother Lode"/>
    <n v="9762800"/>
    <s v="OUTAGE"/>
    <s v="CAL FIRE"/>
    <s v="02/26/2022"/>
    <s v="08:50:40"/>
    <n v="1638131"/>
    <s v="L1"/>
    <s v="OXBOW RD"/>
    <s v="PIONEER"/>
    <m/>
    <m/>
    <s v="AXS-OK ENROUTE / REPORTS OF OUTAGE"/>
    <s v="C"/>
    <s v="C"/>
    <s v="02/26/2022"/>
    <s v="09:00:29"/>
    <s v="02/26/2022 09:00 (KLKB)  CALLBACK UPDATE COMPLETED. ETA 20 MINS "/>
    <s v="5306475220"/>
    <s v="T-MAN"/>
    <s v="Q2TM3MM"/>
    <s v="02/26/2022"/>
    <s v="09:08:00"/>
    <s v="02/26/2022"/>
    <s v="09:01:12"/>
    <n v="1"/>
    <n v="1"/>
    <n v="1"/>
    <n v="1"/>
    <n v="0"/>
    <n v="0"/>
    <n v="20.483333333333"/>
    <n v="9.8166666666670004"/>
    <s v="02/26/2022"/>
    <s v="09:11:09"/>
    <m/>
    <m/>
    <m/>
    <m/>
    <m/>
    <m/>
    <m/>
    <m/>
    <m/>
    <m/>
    <m/>
    <m/>
    <m/>
    <m/>
    <m/>
    <m/>
    <x v="1"/>
    <n v="2022"/>
  </r>
  <r>
    <s v="Stockton"/>
    <n v="93"/>
    <s v="Stockton"/>
    <n v="9770414"/>
    <s v="OUTAGE"/>
    <s v="CHP"/>
    <s v="02/28/2022"/>
    <s v="15:39:47"/>
    <n v="1639370"/>
    <s v="L1"/>
    <s v="F ST"/>
    <s v="STOCKTON"/>
    <m/>
    <m/>
    <s v="AXS-OK CHP REQ ETA."/>
    <s v="C"/>
    <s v="C"/>
    <s v="02/28/2022"/>
    <s v="15:43:53"/>
    <s v="02/28/2022 15:43 (AXN0)  CALLBACK UPDATE COMPLETED. GAVE 10 MINUTE ETA "/>
    <s v="2099438600"/>
    <s v="T-MAN"/>
    <s v="Q4TD0G3"/>
    <s v="02/28/2022"/>
    <s v="15:51:00"/>
    <s v="02/28/2022"/>
    <s v="15:38:10"/>
    <n v="1"/>
    <n v="1"/>
    <n v="1"/>
    <n v="1"/>
    <n v="0"/>
    <n v="0"/>
    <n v="17.2"/>
    <n v="4.0999999999999996"/>
    <s v="02/28/2022"/>
    <s v="15:56:59"/>
    <m/>
    <m/>
    <m/>
    <m/>
    <m/>
    <m/>
    <m/>
    <m/>
    <m/>
    <m/>
    <m/>
    <m/>
    <m/>
    <m/>
    <s v="OR:N/A-d.o. to update etor (AGG6 04:32 03/01/2022)_x000a__x000a_OR:N/A-CREW CALL OUT PER ON CALL SUP METROVICH # 291163 (AXN0 16:12 02/28/2022)_x000a__x000a_OR:N/A-02/28/2022 15:43 (AXN0)  CALLBACK UPDATE COMPLETED. GAVE 10 MINUTE ETA (AXN0 15:44 02/28/2022)_x000a__x000a_"/>
    <m/>
    <x v="1"/>
    <n v="2022"/>
  </r>
  <r>
    <s v="Stockton"/>
    <n v="93"/>
    <s v="Stockton"/>
    <n v="9771058"/>
    <s v="NON-CUSTOMER"/>
    <s v="CHP"/>
    <s v="02/28/2022"/>
    <s v="21:06:50"/>
    <n v="9771058"/>
    <s v="L1"/>
    <s v="E McAllen Rd"/>
    <s v="STOCKTON"/>
    <m/>
    <m/>
    <s v="AXS-NA CHP ENROUTE LINES DOWN NO INJ"/>
    <s v="C"/>
    <s v="C"/>
    <s v="02/28/2022"/>
    <s v="21:12:12"/>
    <s v="02/28/2022 21:23 (AXN0) GAVE  15 MINUTE ETA 02/28/2022 21:12 (AXN0)  CALLBACK UPDATE COMPLETED. ADVISED WCB ETA"/>
    <s v="2099438600"/>
    <s v="T-MAN"/>
    <s v="Q4TDLDM"/>
    <s v="02/28/2022"/>
    <s v="21:38:00"/>
    <s v="02/28/2022"/>
    <s v="21:09:37"/>
    <n v="1"/>
    <n v="1"/>
    <n v="1"/>
    <n v="1"/>
    <n v="0"/>
    <n v="0"/>
    <n v="34.6"/>
    <n v="5.3666666666670002"/>
    <s v="02/28/2022"/>
    <s v="21:41:26"/>
    <m/>
    <m/>
    <m/>
    <m/>
    <m/>
    <m/>
    <m/>
    <m/>
    <m/>
    <m/>
    <m/>
    <m/>
    <m/>
    <m/>
    <m/>
    <s v="OR:N/A-02/28/2022 21:23 (AXN0) GAVE  15 MINUTE ETA 02/28/2022 21:12 (AXN0)  CALLBACK UPDATE COMPLETED. ADVISED WCB ETA (AXN0 21:24 02/28/2022)_x000a__x000a_"/>
    <x v="1"/>
    <n v="2022"/>
  </r>
  <r>
    <s v="Stockton"/>
    <n v="93"/>
    <s v="Stockton"/>
    <n v="9802256"/>
    <s v="OUTAGE"/>
    <s v="OLGA G ACEVEDO"/>
    <s v="03/04/2022"/>
    <s v="16:46:11"/>
    <n v="1642535"/>
    <s v="L1"/>
    <s v="229 S ACACIA AVE"/>
    <s v="RIPON"/>
    <m/>
    <m/>
    <s v="A:OK;X:2ND;R:FD EN ROUTE REQ CB W/ ETA @ 209-236-8105. REPORTING TREE INTO WIRES W/ WIRES DOWN., Pwr-I"/>
    <s v="C"/>
    <s v="C"/>
    <s v="03/04/2022"/>
    <s v="16:49:01"/>
    <s v="03/04/2022 16:49 (SXMU)  CALLBACK UPDATE COMPLETED. eta 40 minutes "/>
    <s v="2092368105"/>
    <s v="T-MAN"/>
    <s v="Q3TAMSR"/>
    <s v="03/04/2022"/>
    <s v="17:18:00"/>
    <s v="03/04/2022"/>
    <s v="16:41:59"/>
    <n v="1"/>
    <n v="1"/>
    <n v="1"/>
    <n v="1"/>
    <n v="0"/>
    <n v="0"/>
    <n v="34.75"/>
    <n v="2.833333333333"/>
    <s v="03/04/2022"/>
    <s v="17:20:56"/>
    <m/>
    <m/>
    <m/>
    <m/>
    <m/>
    <m/>
    <m/>
    <m/>
    <m/>
    <m/>
    <m/>
    <m/>
    <m/>
    <m/>
    <s v="OR:N/A-EXTENDED ETOR PER SUPERVISOR PEREZ. (AVG2 20:14 03/04/2022)_x000a__x000a_"/>
    <m/>
    <x v="2"/>
    <n v="2022"/>
  </r>
  <r>
    <s v="Stockton"/>
    <n v="93"/>
    <s v="Stockton"/>
    <n v="9809788"/>
    <s v="NON-CUSTOMER"/>
    <s v="RIPON FD "/>
    <s v="03/05/2022"/>
    <s v="12:58:36"/>
    <n v="9809788"/>
    <s v="L1"/>
    <s v="Orange Ave , Fourth St"/>
    <s v="RIPON"/>
    <m/>
    <m/>
    <s v="AXS-OK FD ENR FOR BALLOONS IN LINES. NO ARCING"/>
    <s v="C"/>
    <s v="C"/>
    <s v="03/05/2022"/>
    <s v="13:02:20"/>
    <s v="03/05/2022 13:02 (NWA1)  CALLBACK UPDATE COMPLETED. CALLED WITH A 15 MIN ETA "/>
    <s v="2092368105"/>
    <s v="T-MAN"/>
    <s v="Q3TRXAE"/>
    <s v="03/05/2022"/>
    <s v="13:10:00"/>
    <s v="03/05/2022"/>
    <s v="12:59:23"/>
    <n v="1"/>
    <n v="1"/>
    <n v="1"/>
    <n v="1"/>
    <n v="0"/>
    <n v="0"/>
    <n v="12.4"/>
    <n v="3.7333333333329999"/>
    <s v="03/05/2022"/>
    <s v="13:11:00"/>
    <m/>
    <m/>
    <m/>
    <m/>
    <m/>
    <m/>
    <m/>
    <m/>
    <m/>
    <m/>
    <m/>
    <m/>
    <m/>
    <m/>
    <m/>
    <s v="OR:N/A-CALLED WITH A 15 MIN ETA (NWA1 13:02 03/05/2022)_x000a__x000a_"/>
    <x v="2"/>
    <n v="2022"/>
  </r>
  <r>
    <s v="Stockton"/>
    <n v="93"/>
    <s v="Stockton"/>
    <n v="9811576"/>
    <s v="NON-CUSTOMER"/>
    <s v="MANTECA FD"/>
    <s v="03/05/2022"/>
    <s v="20:29:13"/>
    <n v="9811576"/>
    <s v="L1"/>
    <s v="MOFFAT"/>
    <s v="MANTECA"/>
    <m/>
    <m/>
    <s v="AXS-OK POLE FIRE-NO INJ/HAZ-FD ENROUTE ETA REQ"/>
    <s v="C"/>
    <s v="C"/>
    <s v="03/05/2022"/>
    <s v="20:39:38"/>
    <s v="03/05/2022 20:41 (AXN0) GAVE 30 MINUTE ETA 03/05/2022 20:39 (AXN0)  CALLBACK UPDATE COMPLETED. ADVISED WCB WITH ETA"/>
    <s v="2094644648"/>
    <s v="STANDBY"/>
    <s v="Q4GDRI3"/>
    <s v="03/05/2022"/>
    <s v="21:05:00"/>
    <s v="03/05/2022"/>
    <s v="20:56:25"/>
    <n v="1"/>
    <n v="1"/>
    <n v="1"/>
    <n v="1"/>
    <n v="0"/>
    <n v="0"/>
    <n v="36.266666666667"/>
    <n v="10.416666666667"/>
    <s v="03/05/2022"/>
    <s v="21:05:29"/>
    <m/>
    <m/>
    <m/>
    <m/>
    <m/>
    <m/>
    <m/>
    <m/>
    <m/>
    <m/>
    <m/>
    <m/>
    <m/>
    <m/>
    <m/>
    <s v="OR:N/A-03/05/2022 20:41 (AXN0) GAVE 30 MINUTE ETA 03/05/2022 20:39 (AXN0)  CALLBACK UPDATE COMPLETED. ADVISED WCB WITH ETA (AXN0 20:41 03/05/2022)_x000a__x000a_"/>
    <x v="2"/>
    <n v="2022"/>
  </r>
  <r>
    <s v="Stockton"/>
    <n v="93"/>
    <s v="Stockton"/>
    <n v="9812350"/>
    <s v="NON-CUSTOMER"/>
    <s v="MANTECA FD"/>
    <s v="03/06/2022"/>
    <s v="08:36:15"/>
    <n v="9812350"/>
    <s v="L1"/>
    <s v="MOFFETT BLVD , POWERS AVE"/>
    <s v="MANTECA"/>
    <m/>
    <m/>
    <s v="AXS-OK POLE FIRE/ INC#61"/>
    <s v="C"/>
    <s v="C"/>
    <s v="03/06/2022"/>
    <s v="08:38:25"/>
    <s v="03/06/2022 08:38 (KLKB)  CALLBACK UPDATE COMPLETED. ETA 15 MINS "/>
    <s v="2094644648"/>
    <s v="T-MAN"/>
    <s v="Q3TRXAE"/>
    <s v="03/06/2022"/>
    <s v="08:51:00"/>
    <s v="03/06/2022"/>
    <s v="08:45:34"/>
    <n v="1"/>
    <n v="1"/>
    <n v="1"/>
    <n v="1"/>
    <n v="0"/>
    <n v="0"/>
    <n v="16.966666666666999"/>
    <n v="2.166666666667"/>
    <s v="03/06/2022"/>
    <s v="08:53:13"/>
    <m/>
    <m/>
    <m/>
    <m/>
    <m/>
    <m/>
    <m/>
    <m/>
    <m/>
    <m/>
    <m/>
    <m/>
    <m/>
    <m/>
    <m/>
    <s v="OR:N/A-WAITING FOR TMAN TO BE AVAIL.  ETA 15 MINS (KLKB 08:40 03/06/2022)_x000a__x000a_"/>
    <x v="2"/>
    <n v="2022"/>
  </r>
  <r>
    <s v="Stockton"/>
    <n v="93"/>
    <s v="Stockton"/>
    <n v="9824110"/>
    <s v="OUTAGE"/>
    <s v="LE,KIMBERLY PHAM"/>
    <s v="03/07/2022"/>
    <s v="18:58:59"/>
    <n v="1644340"/>
    <s v="L1"/>
    <s v="1451 W 11TH ST"/>
    <s v="TRACY"/>
    <m/>
    <m/>
    <s v="A:unk.;X:Lincoln.;R:PW STBY; INC#2203070147;POLE 121043682; REQ CB/ETA:209-831-4518, Pwr-Y"/>
    <s v="C"/>
    <s v="C"/>
    <s v="03/07/2022"/>
    <s v="19:05:54"/>
    <s v="03/07/2022 19:18 (CXTQ) 25min eta p/tman Shaffer 03/07/2022 19:05 (CXTQ)  CALLBACK UPDATE COMPLETED. CALLED TO ACK TAG; WILL CB WITH ETA. RUNNING ARCOS"/>
    <s v="2098314518"/>
    <s v="T-MAN"/>
    <s v="SHAFFER, AARON"/>
    <s v="03/07/2022"/>
    <s v="19:43:00"/>
    <s v="03/07/2022"/>
    <s v="19:33:39"/>
    <n v="1"/>
    <n v="1"/>
    <n v="1"/>
    <n v="1"/>
    <n v="0"/>
    <n v="0"/>
    <n v="44.783333333332997"/>
    <n v="6.916666666667"/>
    <s v="03/07/2022"/>
    <s v="19:43:46"/>
    <m/>
    <m/>
    <m/>
    <m/>
    <m/>
    <m/>
    <m/>
    <m/>
    <m/>
    <m/>
    <m/>
    <m/>
    <m/>
    <m/>
    <s v="OR:N/A-Assigned tman Shaffer on the fly, having gtac issues. (CXTQ 19:34 03/07/2022)_x000a__x000a_OR:N/A-NO CLOSER RESOURCES PER CTT (SGR4 19:21 03/07/2022)_x000a__x000a_OR:N/A-Per Tman Shaffer 25min eta, put us at 44min mark. (CXTQ 19:20 03/07/2022)_x000a__x000a_OR:N/A-tman Shaffer accepted callout. Callling to get an eTA. (CXTQ 19:17 03/07/2022)_x000a__x000a_OR:N/A-notified DSP SUPVR T.BESSARD (CXTQ 19:16 03/07/2022)_x000a__x000a_OR:N/A-Per Carla Gas Dsp no avail resources. (CXTQ 19:13 03/07/2022)_x000a__x000a_OR:N/A-no other area resources logged on (tman or FM) will contact gas dsp to check for resource. (CXTQ 19:10 03/07/2022)_x000a__x000a_OR:N/A-running Arcos for TMan (CXTQ 19:00 03/07/2022)_x000a__x000a_"/>
    <m/>
    <x v="2"/>
    <n v="2022"/>
  </r>
  <r>
    <s v="Stockton"/>
    <n v="93"/>
    <s v="Stockton"/>
    <n v="9824172"/>
    <s v="OUTAGE"/>
    <s v="CARL G FARRIS"/>
    <s v="03/07/2022"/>
    <s v="20:03:18"/>
    <n v="1644349"/>
    <s v="L1"/>
    <s v="18670 CHESTNUT ST"/>
    <s v="WOODBRIDGE"/>
    <m/>
    <m/>
    <s v="A:OK.;X:CAROLINA;R:FD ENR: INC#030; REQ CB/ETA:209-236-8105; AXS/SAFETY:OK, Pwr-YPOLE#120555986"/>
    <s v="C"/>
    <s v="C"/>
    <s v="03/07/2022"/>
    <s v="20:06:05"/>
    <s v="03/07/2022 20:06 (CXTQ)  CALLBACK UPDATE COMPLETED. TMAN NOTIFIED AND PROVIDED A 30  MIN ETA.  NOTIFIED 911 AGENCY "/>
    <s v="2092368105"/>
    <s v="T-MAN"/>
    <s v="Q4TMSBI"/>
    <s v="03/07/2022"/>
    <s v="20:36:00"/>
    <s v="03/07/2022"/>
    <s v="20:04:31"/>
    <n v="1"/>
    <n v="1"/>
    <n v="1"/>
    <n v="1"/>
    <n v="0"/>
    <n v="0"/>
    <n v="34.533333333332997"/>
    <n v="2.7833333333330001"/>
    <s v="03/07/2022"/>
    <s v="20:37:50"/>
    <m/>
    <m/>
    <m/>
    <m/>
    <m/>
    <m/>
    <m/>
    <m/>
    <m/>
    <m/>
    <m/>
    <m/>
    <m/>
    <m/>
    <s v="OR:N/A-outage completed before etor expired (AGG6 23:00 03/07/2022)_x000a__x000a_"/>
    <m/>
    <x v="2"/>
    <n v="2022"/>
  </r>
  <r>
    <s v="Stockton"/>
    <n v="93"/>
    <s v="Stockton"/>
    <n v="9828103"/>
    <s v="OUTAGE"/>
    <s v="CHP"/>
    <s v="03/08/2022"/>
    <s v="16:00:41"/>
    <n v="1644918"/>
    <s v="L1"/>
    <s v="LOUISE"/>
    <s v="MANTECA"/>
    <m/>
    <m/>
    <s v="AXS-OK CHP ENR CAR VS POLE , OUTAGE"/>
    <s v="C"/>
    <s v="C"/>
    <s v="03/08/2022"/>
    <s v="16:07:57"/>
    <s v="03/08/2022 16:07 (AGG6)  CALLBACK UPDATE COMPLETED. ETA 30 MIN "/>
    <s v="2099438600"/>
    <s v="T-MAN"/>
    <s v="Q4TDBSG"/>
    <s v="03/08/2022"/>
    <s v="16:21:00"/>
    <s v="03/08/2022"/>
    <s v="16:02:29"/>
    <n v="1"/>
    <n v="1"/>
    <n v="1"/>
    <n v="1"/>
    <n v="0"/>
    <n v="0"/>
    <n v="23.033333333333001"/>
    <n v="7.2666666666669997"/>
    <s v="03/08/2022"/>
    <s v="16:23:43"/>
    <m/>
    <m/>
    <m/>
    <m/>
    <m/>
    <m/>
    <m/>
    <m/>
    <m/>
    <m/>
    <m/>
    <m/>
    <m/>
    <m/>
    <m/>
    <m/>
    <x v="2"/>
    <n v="2022"/>
  </r>
  <r>
    <s v="Stockton"/>
    <n v="93"/>
    <s v="Stockton"/>
    <n v="9828235"/>
    <s v="OUTAGE"/>
    <s v="PD"/>
    <s v="03/08/2022"/>
    <s v="17:02:42"/>
    <n v="1644963"/>
    <s v="L1"/>
    <s v="GETTYSBURGH"/>
    <s v="STOCKTON"/>
    <m/>
    <m/>
    <s v="AXS-OK STOCKTON FD ENRUE BLN TRNS TREE ON FIRE"/>
    <s v="C"/>
    <s v="C"/>
    <s v="03/08/2022"/>
    <s v="17:06:39"/>
    <s v="03/08/2022 17:06 (SXMU)  CALLBACK UPDATE COMPLETED. eta 15 minutes "/>
    <s v="2099377911"/>
    <s v="T-MAN"/>
    <s v="Q4TWLE2"/>
    <s v="03/08/2022"/>
    <s v="17:21:00"/>
    <s v="03/08/2022"/>
    <s v="17:04:35"/>
    <n v="1"/>
    <n v="1"/>
    <n v="1"/>
    <n v="1"/>
    <n v="0"/>
    <n v="0"/>
    <n v="19.783333333333001"/>
    <n v="3.95"/>
    <s v="03/08/2022"/>
    <s v="17:22:29"/>
    <m/>
    <m/>
    <m/>
    <m/>
    <m/>
    <m/>
    <m/>
    <m/>
    <m/>
    <m/>
    <m/>
    <m/>
    <m/>
    <m/>
    <m/>
    <m/>
    <x v="2"/>
    <n v="2022"/>
  </r>
  <r>
    <s v="Stockton"/>
    <n v="93"/>
    <s v="Stockton"/>
    <n v="9843063"/>
    <s v="OUTAGE"/>
    <s v="FRENCH CAMP FD"/>
    <s v="03/11/2022"/>
    <s v="20:58:20"/>
    <n v="1647160"/>
    <s v="L1"/>
    <s v="525 WEST MATHEWS RD"/>
    <s v="FRENCH CAMP"/>
    <m/>
    <m/>
    <s v="AXS-OK EXPLOSION AT SUB STATION"/>
    <s v="C"/>
    <s v="C"/>
    <s v="03/11/2022"/>
    <s v="21:02:04"/>
    <s v="03/11/2022 21:02 (S2CA)  CALLBACK UPDATE COMPLETED. ETA 20 MINS "/>
    <s v="8009139113"/>
    <s v="T-MAN"/>
    <s v="Q4TD0G3"/>
    <s v="03/11/2022"/>
    <s v="21:15:00"/>
    <s v="03/11/2022"/>
    <s v="20:39:16"/>
    <n v="1"/>
    <n v="1"/>
    <n v="1"/>
    <n v="1"/>
    <n v="0"/>
    <n v="0"/>
    <n v="25.366666666667001"/>
    <n v="3.7333333333329999"/>
    <s v="03/11/2022"/>
    <s v="21:23:42"/>
    <m/>
    <m/>
    <m/>
    <m/>
    <m/>
    <m/>
    <m/>
    <m/>
    <m/>
    <m/>
    <m/>
    <m/>
    <m/>
    <m/>
    <s v="OR:N/A-ARCOS CALLOUT ID 292175 (S2CA 20:44 03/11/2022)_x000a__x000a_"/>
    <m/>
    <x v="2"/>
    <n v="2022"/>
  </r>
  <r>
    <s v="Stockton"/>
    <n v="93"/>
    <s v="Stockton"/>
    <n v="9845614"/>
    <s v="OUTAGE"/>
    <s v="UNITED PARCEL SERVICE"/>
    <s v="03/12/2022"/>
    <s v="15:13:25"/>
    <n v="1647443"/>
    <s v="L1"/>
    <s v="1532 N BROADWAY AVE"/>
    <s v="STOCKTON"/>
    <m/>
    <m/>
    <s v="A:ok;X:waterloo;R:FD ONSITE, Pwr-Y"/>
    <s v="C"/>
    <s v="C"/>
    <s v="03/12/2022"/>
    <s v="15:17:04"/>
    <s v="03/12/2022 15:17 (AXN0)  CALLBACK UPDATE COMPLETED. GAVE 35 MINUTE ETA "/>
    <s v="2094644648"/>
    <s v="T-MAN"/>
    <s v="Q4TWLE2"/>
    <s v="03/12/2022"/>
    <s v="15:31:00"/>
    <s v="03/12/2022"/>
    <s v="15:16:50"/>
    <n v="1"/>
    <n v="1"/>
    <n v="1"/>
    <n v="1"/>
    <n v="0"/>
    <n v="0"/>
    <n v="28.483333333333"/>
    <n v="3.65"/>
    <s v="03/12/2022"/>
    <s v="15:41:54"/>
    <m/>
    <m/>
    <m/>
    <m/>
    <m/>
    <m/>
    <m/>
    <m/>
    <m/>
    <m/>
    <m/>
    <m/>
    <m/>
    <m/>
    <s v="OR:N/A-03/12/2022 15:17 (AXN0)  CALLBACK UPDATE COMPLETED. GAVE 35 MINUTE ETA (AXN0 15:17 03/12/2022)_x000a__x000a_"/>
    <m/>
    <x v="2"/>
    <n v="2022"/>
  </r>
  <r>
    <s v="Stockton"/>
    <n v="93"/>
    <s v="Stockton"/>
    <n v="9846803"/>
    <s v="OUTAGE"/>
    <s v="UNITED PARCEL SERVICE"/>
    <s v="03/13/2022"/>
    <s v="00:44:55"/>
    <n v="1647551"/>
    <s v="L1"/>
    <s v="1532 N BROADWAY AVE"/>
    <s v="STOCKTON"/>
    <m/>
    <m/>
    <s v="A:ok;X:WATERLOO;R:PLEASE MAKE SAFE., Pwr-Y"/>
    <s v="C"/>
    <s v="C"/>
    <s v="03/13/2022"/>
    <s v="00:49:34"/>
    <s v="03/13/2022 00:54 (KERA) tman to call fire dept 03/13/2022 00:49 (KERA)  CALLBACK UPDATE COMPLETED. 45 MIN ETA GRANILLO"/>
    <s v="2094644648"/>
    <s v="T-MAN"/>
    <s v="Q4TD0G3"/>
    <s v="03/13/2022"/>
    <s v="01:25:00"/>
    <s v="03/13/2022"/>
    <s v="01:07:02"/>
    <n v="1"/>
    <n v="1"/>
    <n v="1"/>
    <n v="1"/>
    <n v="0"/>
    <n v="0"/>
    <n v="40.816666666666997"/>
    <n v="4.6500000000000004"/>
    <s v="03/13/2022"/>
    <s v="01:25:44"/>
    <m/>
    <m/>
    <m/>
    <m/>
    <m/>
    <m/>
    <m/>
    <m/>
    <m/>
    <m/>
    <m/>
    <m/>
    <m/>
    <m/>
    <s v="OR:N/A-CALLED GSR NO ANSWER. TMAN SAYS HE WILL MAKE IT IN TIME (KERA 01:14 03/13/2022)_x000a__x000a_OR:N/A-TMAN SAID HE WILL GO AND BE THERE IN 30 MIN (KERA 01:06 03/13/2022)_x000a__x000a_OR:N/A-TMAN TO CALL ME BACK (KERA 01:02 03/13/2022)_x000a__x000a_OR:N/A-NOTIFIED DISPATCH SUPERVISOR OF SITUATION (KERA 01:01 03/13/2022)_x000a__x000a_OR:N/A-tman to call fire dept, tman says its telephone pole (KERA 00:54 03/13/2022)_x000a__x000a_OR:N/A-ARCOS (KERA 00:47 03/13/2022)_x000a__x000a_"/>
    <m/>
    <x v="2"/>
    <n v="2022"/>
  </r>
  <r>
    <s v="Stockton"/>
    <n v="95"/>
    <s v="Mother Lode"/>
    <n v="9853682"/>
    <s v="OUTAGE"/>
    <s v="PAUL J SOBON"/>
    <s v="03/14/2022"/>
    <s v="12:52:53"/>
    <n v="1648282"/>
    <s v="L1"/>
    <s v="10775 SHENANDOAH RD"/>
    <s v="PLYMOUTH"/>
    <m/>
    <m/>
    <s v="A:OK;X:SHENANDOAH SCHOOL RD;R:CAR HIT POLE NO POWER TO AREA PER CHP INC 167 ONSITE, Pwr-Y"/>
    <s v="C"/>
    <s v="C"/>
    <s v="03/14/2022"/>
    <s v="12:55:33"/>
    <s v="03/14/2022 12:55 (AVG2)  CALLBACK UPDATE COMPLETED. ETA 45 MIN "/>
    <s v="2099438600"/>
    <s v="T-MAN"/>
    <s v="Q2TRHD5"/>
    <s v="03/14/2022"/>
    <s v="13:37:00"/>
    <s v="03/14/2022"/>
    <s v="13:01:08"/>
    <n v="1"/>
    <n v="1"/>
    <n v="1"/>
    <n v="1"/>
    <n v="0"/>
    <n v="0"/>
    <n v="45.883333333332999"/>
    <n v="2.666666666667"/>
    <s v="03/14/2022"/>
    <s v="13:38:46"/>
    <m/>
    <m/>
    <m/>
    <m/>
    <m/>
    <m/>
    <m/>
    <m/>
    <m/>
    <m/>
    <m/>
    <m/>
    <m/>
    <m/>
    <s v="OR:N/A-ON CALL SUP ESCALANTE TO UPDATE ETOR (AXN0 17:25 03/14/2022)_x000a__x000a_OR:N/A-PER MnC NO ONE AVAILABLE (GBF4 13:21 03/14/2022)_x000a__x000a_OR:N/A-FM closest resource JLVD was in Angels Camp - advised hour + awayGas Dispatch did not have resource in area - closest hour + away (H1TE 13:20 03/14/2022)_x000a__x000a_OR:N/A-CALLING MnC (GBF4 13:19 03/14/2022)_x000a__x000a_OR:N/A-PER TMAN MCCARTNEY 38 MIN ETA. (SNA5 13:12 03/14/2022)_x000a__x000a_OR:N/A-eta 30-35 (GBF4 13:02 03/14/2022)_x000a__x000a_OR:N/A-advsd Mike Metrovich (GBF4 12:59 03/14/2022)_x000a__x000a_OR:N/A-advsd Tanella (GBF4 12:58 03/14/2022)_x000a__x000a_"/>
    <m/>
    <x v="2"/>
    <n v="2022"/>
  </r>
  <r>
    <s v="Stockton"/>
    <n v="93"/>
    <s v="Stockton"/>
    <n v="9857524"/>
    <s v="OUTAGE"/>
    <s v="LANCE D SKIRVIN"/>
    <s v="03/15/2022"/>
    <s v="08:11:33"/>
    <n v="1648761"/>
    <s v="L1"/>
    <s v="13457 NATHELLE LN"/>
    <s v="LODI"/>
    <m/>
    <m/>
    <s v="A:OK;X:88TH;R:POLE FIRE BEHINF THIS ADDRSS, Pwr-Y"/>
    <s v="C"/>
    <s v="C"/>
    <s v="03/15/2022"/>
    <s v="08:16:37"/>
    <s v="03/15/2022 08:16 (SNA5)  CALLBACK UPDATE COMPLETED.  03/15/2022 08:15 (SNA5) PER TMAN EVANS 25 MIN ETA"/>
    <s v="2092368105"/>
    <s v="T-MAN"/>
    <s v="Q4TWLE2"/>
    <s v="03/15/2022"/>
    <s v="08:31:00"/>
    <s v="03/15/2022"/>
    <s v="08:13:34"/>
    <n v="1"/>
    <n v="1"/>
    <n v="1"/>
    <n v="1"/>
    <n v="0"/>
    <n v="0"/>
    <n v="22.45"/>
    <n v="5.0666666666670004"/>
    <s v="03/15/2022"/>
    <s v="08:34:00"/>
    <m/>
    <m/>
    <m/>
    <m/>
    <m/>
    <m/>
    <m/>
    <m/>
    <m/>
    <m/>
    <m/>
    <m/>
    <m/>
    <m/>
    <s v="OR:N/A-ON CALL SUP OT HAVE D.O. RESTORE TAG (AXN0 15:50 03/15/2022)_x000a__x000a_OR:N/A-PER FIRE AXS:1ST LEVY RD, EAST OF HARNEY LN, SOUTHSIDE, EAST OF 88 (SNA5 08:17 03/15/2022)_x000a__x000a_"/>
    <m/>
    <x v="2"/>
    <n v="2022"/>
  </r>
  <r>
    <s v="Stockton"/>
    <n v="93"/>
    <s v="Stockton"/>
    <n v="9863133"/>
    <s v="OUTAGE"/>
    <s v="TAMARA DOBKINS"/>
    <s v="03/16/2022"/>
    <s v="08:39:59"/>
    <n v="1649634"/>
    <s v="L1"/>
    <s v="7088 DIVISION RD"/>
    <s v="MANTECA"/>
    <m/>
    <m/>
    <s v="A:OK;X:GARDEN RD;R:CHP ON SITE REQUEST ETA 29-943-8600; REPORTS A CAR POLE ACCIDENT, NO INJURIES. POLE IS DAMAGED BUT STANDING, NO WIRES DOWN. POLE# 120989536 LOG# 8, Pwr-Y"/>
    <s v="C"/>
    <s v="C"/>
    <s v="03/16/2022"/>
    <s v="08:44:31"/>
    <s v="03/16/2022 08:47 (SNA5) PER TMAN AGEE 20MIN ETA 03/16/2022 08:44 (SNA5)  CALLBACK UPDATE COMPLETED.  03/16/2022 08:43 (SNA5) PER TMAN DIEBNER 40 MIN ETA."/>
    <s v="2099438600"/>
    <s v="T-MAN"/>
    <s v="Q3TJWAA"/>
    <s v="03/16/2022"/>
    <s v="09:06:00"/>
    <s v="03/16/2022"/>
    <s v="08:49:18"/>
    <n v="1"/>
    <n v="1"/>
    <n v="1"/>
    <n v="1"/>
    <n v="0"/>
    <n v="0"/>
    <n v="29.716666666666999"/>
    <n v="4.5333333333330001"/>
    <s v="03/16/2022"/>
    <s v="09:09:42"/>
    <m/>
    <m/>
    <m/>
    <m/>
    <m/>
    <m/>
    <m/>
    <m/>
    <m/>
    <m/>
    <m/>
    <m/>
    <m/>
    <m/>
    <s v="OR:N/A-REASSIGNED PER TMAN AGEE 20 MIN ETA (SNA5 08:46 03/16/2022)_x000a__x000a_OR:N/A-PER TMAN DIEBNER 40 MIN ETA (SNA5 08:45 03/16/2022)_x000a__x000a_"/>
    <m/>
    <x v="2"/>
    <n v="2022"/>
  </r>
  <r>
    <s v="Stockton"/>
    <n v="93"/>
    <s v="Stockton"/>
    <n v="9873868"/>
    <s v="NON-CUSTOMER"/>
    <s v="CHP"/>
    <s v="03/19/2022"/>
    <s v="07:51:32"/>
    <n v="9873868"/>
    <s v="L1"/>
    <s v="11211 STATE ROUTE 26"/>
    <s v="STOCKTON"/>
    <m/>
    <m/>
    <s v="AXS-. LINES DOWN NEAR SPC 45 OR 46. CHP ENROUTE, RQST ETA"/>
    <s v="C"/>
    <s v="C"/>
    <s v="03/19/2022"/>
    <s v="07:56:51"/>
    <s v="03/19/2022 07:56 (NWA1)  CALLBACK UPDATE COMPLETED. CALLED WITH A 30 MIN ETA "/>
    <s v="2099438600"/>
    <s v="T-MAN"/>
    <s v="Q4TBDDC"/>
    <s v="03/19/2022"/>
    <s v="08:22:00"/>
    <s v="03/19/2022"/>
    <s v="07:52:36"/>
    <n v="1"/>
    <n v="1"/>
    <n v="1"/>
    <n v="1"/>
    <n v="0"/>
    <n v="0"/>
    <n v="34.4"/>
    <n v="5.3166666666670004"/>
    <s v="03/19/2022"/>
    <s v="08:25:56"/>
    <m/>
    <m/>
    <m/>
    <m/>
    <m/>
    <m/>
    <m/>
    <m/>
    <m/>
    <m/>
    <m/>
    <m/>
    <m/>
    <m/>
    <m/>
    <s v="OR:N/A-CALLED WITH A 30 MIN ETA (NWA1 07:57 03/19/2022)_x000a__x000a_"/>
    <x v="2"/>
    <n v="2022"/>
  </r>
  <r>
    <s v="Stockton"/>
    <n v="93"/>
    <s v="Stockton"/>
    <n v="9876101"/>
    <s v="NON-CUSTOMER"/>
    <s v="CHP"/>
    <s v="03/19/2022"/>
    <s v="16:35:28"/>
    <n v="9876101"/>
    <s v="L1"/>
    <s v="LOWER SACRAMENTO RD , COLLIER"/>
    <s v="ACAMPO"/>
    <m/>
    <m/>
    <s v="AXS-OK CAR HIT POLE/ INC#265"/>
    <s v="Y"/>
    <s v="C"/>
    <s v="03/19/2022"/>
    <s v="16:38:51"/>
    <s v="03/19/2022 16:38 (AXN0)  CALLBACK UPDATE COMPLETED. GAVE 30 MINUTE ETA "/>
    <s v="2099438600"/>
    <s v="T-MAN"/>
    <s v="Q4TPLC5"/>
    <s v="03/19/2022"/>
    <s v="17:05:00"/>
    <s v="03/19/2022"/>
    <s v="16:37:01"/>
    <n v="1"/>
    <n v="1"/>
    <n v="1"/>
    <n v="1"/>
    <n v="0"/>
    <n v="0"/>
    <n v="29.533333333333001"/>
    <n v="3.3833333333329998"/>
    <m/>
    <m/>
    <m/>
    <m/>
    <m/>
    <m/>
    <m/>
    <m/>
    <m/>
    <m/>
    <m/>
    <m/>
    <m/>
    <m/>
    <m/>
    <m/>
    <m/>
    <s v="OR:N/A-SINCE TMAN RESTORED  TROUBLE REPORT BEFORE  I WAS ABLE TO UNCHECK ONSITE 911 STANDBY (AXN0 17:21 03/19/2022)_x000a__x000a_OR:N/A-03/19/2022 16:38 (AXN0)  CALLBACK UPDATE COMPLETED. GAVE 30 MINUTE ETA (AXN0 16:39 03/19/2022)_x000a__x000a_"/>
    <x v="2"/>
    <n v="2022"/>
  </r>
  <r>
    <s v="Stockton"/>
    <n v="93"/>
    <s v="Stockton"/>
    <n v="9889596"/>
    <s v="NON-CUSTOMER"/>
    <s v="PD"/>
    <s v="03/22/2022"/>
    <s v="01:51:48"/>
    <n v="9889596"/>
    <s v="L1"/>
    <s v="Doctor M.L.K. Jr Blvd , S Wilson Way"/>
    <s v="STOCKTON"/>
    <m/>
    <m/>
    <s v="AXS-N/A CAR POLE; PD RQST ETA"/>
    <s v="C"/>
    <s v="C"/>
    <s v="03/22/2022"/>
    <s v="01:58:42"/>
    <s v="03/22/2022 01:58 (KERA)  CALLBACK UPDATE COMPLETED. 35 MIN ETA EVANS "/>
    <s v="2099377911"/>
    <s v="T-MAN"/>
    <s v="Q4TWLE2"/>
    <s v="03/22/2022"/>
    <s v="03:25:00"/>
    <s v="03/22/2022"/>
    <s v="01:57:49"/>
    <n v="1"/>
    <n v="1"/>
    <n v="1"/>
    <n v="1"/>
    <n v="0"/>
    <n v="0"/>
    <n v="45.883333333332999"/>
    <n v="6.9"/>
    <s v="03/22/2022"/>
    <s v="02:37:41"/>
    <m/>
    <m/>
    <m/>
    <m/>
    <m/>
    <m/>
    <m/>
    <m/>
    <m/>
    <m/>
    <m/>
    <m/>
    <m/>
    <m/>
    <m/>
    <s v="OR:N/A-35 MIN ETA EVANS (KERA 01:59 03/22/2022)_x000a__x000a_OR:N/A-ARCOS (KERA 01:54 03/22/2022)_x000a__x000a_"/>
    <x v="2"/>
    <n v="2022"/>
  </r>
  <r>
    <s v="Stockton"/>
    <n v="93"/>
    <s v="Stockton"/>
    <n v="9898873"/>
    <s v="OUTAGE"/>
    <s v="ENVIROPLEX CORP"/>
    <s v="03/23/2022"/>
    <s v="14:01:43"/>
    <n v="1654380"/>
    <s v="L1"/>
    <s v="4777 CARPENTER RD"/>
    <s v="STOCKTON"/>
    <m/>
    <m/>
    <s v="A:OK;X:MARIPOSA;R:MONTEZUMA FD ONSITE. ARCING AT PANEL., Pwr-Y"/>
    <s v="C"/>
    <s v="C"/>
    <s v="03/23/2022"/>
    <s v="14:13:08"/>
    <s v="03/23/2022 14:13 (AXN0)  CALLBACK UPDATE COMPLETED. GAVE 35 MINUTE ETA "/>
    <s v="8009139113"/>
    <s v="T-MAN"/>
    <s v="Q4TBMMQ"/>
    <s v="03/23/2022"/>
    <s v="14:38:00"/>
    <s v="03/23/2022"/>
    <s v="14:12:14"/>
    <n v="1"/>
    <n v="1"/>
    <n v="1"/>
    <n v="1"/>
    <n v="0"/>
    <n v="0"/>
    <n v="36.933333333333003"/>
    <n v="11.416666666667"/>
    <s v="03/23/2022"/>
    <s v="14:38:39"/>
    <m/>
    <m/>
    <m/>
    <m/>
    <m/>
    <m/>
    <m/>
    <m/>
    <m/>
    <m/>
    <m/>
    <m/>
    <m/>
    <m/>
    <s v="OR:N/A-TMAN RATTO CLEAR FROM STRUCTURE FIRE - MAPPED 10 MINUTES AWAY (AXN0 14:30 03/23/2022)_x000a__x000a_OR:N/A-BEEN LOOKING FOR AVAILABLE GSR - ALL BUSY (AXN0 14:27 03/23/2022)_x000a__x000a_OR:N/A-35 MINUTE ETA WAS GIVEN AT 10 MINUTE MARK (AXN0 14:16 03/23/2022)_x000a__x000a_OR:N/A-TRIED CALLING BOTH DAVIS AND SYBESMA LEFT MESSAGES FOR ETA - PER TMAN SORIA PUT MCMAHON ON TAG WITH 35 MINUTE ETA (AXN0 14:14 03/23/2022)_x000a__x000a_OR:N/A-03/23/2022 14:13 (AXN0)  CALLBACK UPDATE COMPLETED. GAVE 35 MINUTE ETA (AXN0 14:13 03/23/2022)_x000a__x000a_"/>
    <m/>
    <x v="2"/>
    <n v="2022"/>
  </r>
  <r>
    <s v="Stockton"/>
    <n v="93"/>
    <s v="Stockton"/>
    <n v="9901864"/>
    <s v="OUTAGE"/>
    <s v="MANTECA PD"/>
    <s v="03/23/2022"/>
    <s v="23:33:42"/>
    <n v="1654616"/>
    <s v="L1"/>
    <s v="N AIRPORT WAY"/>
    <s v="MANTECA"/>
    <m/>
    <m/>
    <s v="AXS-OK PD ONSITE/STDBY - LIVE WIRE DWN AND BLOCKING RDWAY"/>
    <s v="C"/>
    <s v="C"/>
    <s v="03/23/2022"/>
    <s v="23:37:05"/>
    <s v="03/23/2022 23:37 (AGG6)  CALLBACK UPDATE COMPLETED. ETA 40 MIN "/>
    <s v="2094568101"/>
    <s v="T-MAN"/>
    <s v="Q3TJXNK"/>
    <s v="03/24/2022"/>
    <s v="00:03:00"/>
    <s v="03/23/2022"/>
    <s v="23:19:07"/>
    <n v="1"/>
    <n v="1"/>
    <n v="1"/>
    <n v="1"/>
    <n v="0"/>
    <n v="0"/>
    <n v="31.45"/>
    <n v="3.3833333333329998"/>
    <s v="03/24/2022"/>
    <s v="00:05:09"/>
    <m/>
    <m/>
    <m/>
    <m/>
    <m/>
    <m/>
    <m/>
    <m/>
    <m/>
    <m/>
    <m/>
    <m/>
    <m/>
    <m/>
    <m/>
    <m/>
    <x v="2"/>
    <n v="2022"/>
  </r>
  <r>
    <s v="Stockton"/>
    <n v="93"/>
    <s v="Stockton"/>
    <n v="9907311"/>
    <s v="NON-CUSTOMER"/>
    <s v="MANTECA PD"/>
    <s v="03/24/2022"/>
    <s v="18:19:44"/>
    <n v="9907311"/>
    <s v="L1"/>
    <s v="15843 S Airport Way"/>
    <s v="MANTECA"/>
    <m/>
    <m/>
    <s v="AXS-OK "/>
    <s v="C"/>
    <s v="C"/>
    <s v="03/24/2022"/>
    <s v="18:22:37"/>
    <s v="03/24/2022 18:22 (DXAM)  CALLBACK UPDATE COMPLETED. CALLED 911 WITH A 40 MINUTE ETA "/>
    <s v="2094568101"/>
    <s v="T-MAN"/>
    <s v="Q3TJXNK"/>
    <s v="03/24/2022"/>
    <s v="18:41:00"/>
    <s v="03/24/2022"/>
    <s v="18:21:06"/>
    <n v="1"/>
    <n v="1"/>
    <n v="1"/>
    <n v="1"/>
    <n v="0"/>
    <n v="0"/>
    <n v="23.583333333333002"/>
    <n v="2.8833333333329998"/>
    <s v="03/24/2022"/>
    <s v="18:43:19"/>
    <m/>
    <m/>
    <m/>
    <m/>
    <m/>
    <m/>
    <m/>
    <m/>
    <m/>
    <m/>
    <m/>
    <m/>
    <m/>
    <m/>
    <m/>
    <m/>
    <x v="2"/>
    <n v="2022"/>
  </r>
  <r>
    <s v="Stockton"/>
    <n v="93"/>
    <s v="Stockton"/>
    <n v="9909698"/>
    <s v="OUTAGE"/>
    <s v="DOLGEN CALIFORNIA LLC"/>
    <s v="03/25/2022"/>
    <s v="07:19:02"/>
    <n v="1655564"/>
    <s v="L1"/>
    <s v="2907 WATERLOO RD"/>
    <s v="STOCKTON"/>
    <m/>
    <m/>
    <s v="A:OK;X:MYRAN;R:STOCKTON FIRE, ONSITE, XST MYRAN , GOLDEN GATE, @ DOLLAR GENERAL, INC# 47, ETA 209-464-4646, Pwr-Y"/>
    <s v="C"/>
    <s v="N"/>
    <m/>
    <m/>
    <s v="03/25/2022 07:28 (AVG2) ETA 30 MIN "/>
    <s v="2094644646"/>
    <s v="T-MAN"/>
    <s v="Q4TPLC5"/>
    <s v="03/25/2022"/>
    <s v="07:50:00"/>
    <s v="03/25/2022"/>
    <s v="07:20:21"/>
    <n v="1"/>
    <n v="1"/>
    <n v="0"/>
    <n v="0"/>
    <n v="0"/>
    <n v="0"/>
    <n v="33.933333333333003"/>
    <m/>
    <s v="03/25/2022"/>
    <s v="07:52:58"/>
    <m/>
    <m/>
    <m/>
    <m/>
    <m/>
    <m/>
    <m/>
    <m/>
    <m/>
    <m/>
    <m/>
    <m/>
    <m/>
    <m/>
    <s v="OR:N/A-ETA 30 MIN (AVG2 07:29 03/25/2022)_x000a__x000a_"/>
    <m/>
    <x v="2"/>
    <n v="2022"/>
  </r>
  <r>
    <s v="Stockton"/>
    <n v="93"/>
    <s v="Stockton"/>
    <n v="9916162"/>
    <s v="OUTAGE"/>
    <s v="CHiPS LOG 403"/>
    <s v="03/26/2022"/>
    <s v="22:53:00"/>
    <n v="1656563"/>
    <s v="L1"/>
    <s v="CANAL BLVD"/>
    <s v="TRACY"/>
    <m/>
    <m/>
    <s v="AXS-OK PLZ EXPEDITE. POLE DOWN AND LIVE WIRES DOWN BLOCKING ROADWAY. PLEASE MAKE"/>
    <s v="C"/>
    <s v="C"/>
    <s v="03/26/2022"/>
    <s v="22:59:11"/>
    <s v="03/26/2022 22:59 (PARO)  CALLBACK UPDATE COMPLETED. TMAN Arreola ETA 55 MINS "/>
    <s v="2099438600"/>
    <s v="T-MAN"/>
    <s v="Q3TRXAE"/>
    <s v="03/26/2022"/>
    <s v="23:41:00"/>
    <s v="03/26/2022"/>
    <s v="23:09:37"/>
    <n v="1"/>
    <n v="1"/>
    <n v="1"/>
    <n v="1"/>
    <n v="0"/>
    <n v="0"/>
    <n v="51.566666666666997"/>
    <n v="6.1833333333329996"/>
    <s v="03/26/2022"/>
    <s v="23:44:34"/>
    <m/>
    <m/>
    <m/>
    <m/>
    <m/>
    <m/>
    <m/>
    <m/>
    <m/>
    <m/>
    <m/>
    <m/>
    <m/>
    <m/>
    <s v="[UPTR#9916162:OR:N/A-PER GAS DISPATCH JUSTIN BUENROSTRO 25 MIN ETA (PARO 23:03 03/26/2022)_x000a__x000a_]"/>
    <m/>
    <x v="2"/>
    <n v="2022"/>
  </r>
  <r>
    <s v="Stockton"/>
    <n v="93"/>
    <s v="Stockton"/>
    <n v="9918539"/>
    <s v="OUTAGE"/>
    <s v="VALLEY COM FD"/>
    <s v="03/27/2022"/>
    <s v="13:45:53"/>
    <n v="1656747"/>
    <s v="L1"/>
    <s v="HWY 12 , HWY 88"/>
    <s v="LODI"/>
    <m/>
    <m/>
    <s v="AXS-OK CAR HIT POLE"/>
    <s v="C"/>
    <s v="C"/>
    <s v="03/27/2022"/>
    <s v="13:51:01"/>
    <s v="03/27/2022 13:51 (NWA1)  CALLBACK UPDATE COMPLETED. CALLED WITH A 25 MIN ETA "/>
    <s v="2092368105"/>
    <s v="T-MAN"/>
    <s v="Q4TBDDC"/>
    <s v="03/27/2022"/>
    <s v="14:19:00"/>
    <s v="03/27/2022"/>
    <s v="13:46:40"/>
    <n v="1"/>
    <n v="1"/>
    <n v="1"/>
    <n v="1"/>
    <n v="0"/>
    <n v="0"/>
    <n v="38.583333333333002"/>
    <n v="5.1333333333329998"/>
    <s v="03/27/2022"/>
    <s v="14:24:28"/>
    <m/>
    <m/>
    <m/>
    <m/>
    <m/>
    <m/>
    <m/>
    <m/>
    <m/>
    <m/>
    <m/>
    <m/>
    <m/>
    <m/>
    <s v="OR:N/A-PER MUNOZ GETTING READY TO RESTORE IN 15 MINUTES (AXN0 01:40 03/28/2022)_x000a__x000a_OR:N/A-ESTIMATOR CALL OUT PER ON CALL SUP PEREZ # 293830 (AXN0 16:02 03/27/2022)_x000a__x000a_OR:N/A-DO RQSTD ARCOS # 293819 FOR THIRD TMAN - TMAN EVANS ADVISED OK TO STOP ARCOS (AXN0 15:33 03/27/2022)_x000a__x000a_OR:N/A-ARCOS RUNNING FOR 2ND TMAN (NWA1 13:46 03/27/2022)_x000a__x000a_[OIS#1656742:OR:N/A-STARTED ARCOS CALL OUT (NWA1 13:40 03/27/2022)_x000a__x000a_]"/>
    <m/>
    <x v="2"/>
    <n v="2022"/>
  </r>
  <r>
    <s v="Stockton"/>
    <n v="93"/>
    <s v="Stockton"/>
    <n v="9930305"/>
    <s v="NON-CUSTOMER"/>
    <s v="CHP "/>
    <s v="03/28/2022"/>
    <s v="07:07:04"/>
    <n v="9930305"/>
    <s v="L1"/>
    <s v="GRANT LINE ROAD WEST OF GREAT VALLEY "/>
    <s v="TRACY"/>
    <m/>
    <m/>
    <s v="AXS-UNKNOWN CAR HIT POLE, POLE IS LEANING ,POLE # SM14780 LOG#72"/>
    <s v="C"/>
    <s v="C"/>
    <s v="03/28/2022"/>
    <s v="07:11:40"/>
    <s v="03/28/2022 07:13 (GBF4) Agee provided 25 min eta, agency contacted 03/28/2022 07:11 (GBF4)  CALLBACK UPDATE COMPLETED. pNorwood provided  50 min eta, agency contacted"/>
    <s v="2099438600"/>
    <s v="T-MAN"/>
    <s v="Q3TJWAA"/>
    <s v="03/28/2022"/>
    <s v="07:44:00"/>
    <s v="03/28/2022"/>
    <s v="07:12:36"/>
    <n v="1"/>
    <n v="1"/>
    <n v="1"/>
    <n v="1"/>
    <n v="0"/>
    <n v="0"/>
    <n v="39.116666666667001"/>
    <n v="4.5999999999999996"/>
    <s v="03/28/2022"/>
    <s v="07:46:11"/>
    <m/>
    <m/>
    <m/>
    <m/>
    <m/>
    <m/>
    <m/>
    <m/>
    <m/>
    <m/>
    <m/>
    <m/>
    <m/>
    <m/>
    <m/>
    <m/>
    <x v="2"/>
    <n v="2022"/>
  </r>
  <r>
    <s v="Stockton"/>
    <n v="93"/>
    <s v="Stockton"/>
    <n v="9945660"/>
    <s v="NON-CUSTOMER"/>
    <s v="TRACY PD"/>
    <s v="03/30/2022"/>
    <s v="04:20:01"/>
    <n v="9945660"/>
    <s v="L1"/>
    <s v="SYCAMORE PKWY"/>
    <s v="TRACY"/>
    <m/>
    <m/>
    <s v="AXS-OK INJURIES POLE IS UNSECURE FROM THE GROUND AND TILTING PER PD"/>
    <s v="C"/>
    <s v="C"/>
    <s v="03/30/2022"/>
    <s v="04:33:12"/>
    <s v="03/30/2022 04:33 (AGG6)  CALLBACK UPDATE COMPLETED. eta 45 min 03/30/2022 04:29 (WDSH) CHECKING WITH GAS SUP FOR RESOURCE"/>
    <s v="2098314552"/>
    <s v="T-MAN"/>
    <s v="Q3TRXAE"/>
    <s v="03/30/2022"/>
    <s v="05:12:00"/>
    <s v="03/30/2022"/>
    <s v="04:30:25"/>
    <n v="1"/>
    <n v="1"/>
    <n v="1"/>
    <n v="1"/>
    <n v="0"/>
    <n v="0"/>
    <n v="52.383333333332999"/>
    <n v="13.183333333333"/>
    <s v="03/30/2022"/>
    <s v="05:12:24"/>
    <m/>
    <m/>
    <m/>
    <m/>
    <m/>
    <m/>
    <m/>
    <m/>
    <m/>
    <m/>
    <m/>
    <m/>
    <m/>
    <m/>
    <m/>
    <s v="OR:N/A-no one accepted arcos with fmo callout (AGG6 04:38 03/30/2022)_x000a__x000a_OR:N/A-GAS SUP CHRIS ADV NO RESOURCE AVAIL. NOTIFIED KARI VIA CELL OF 59 MIN ETA. (WDSH 04:35 03/30/2022)_x000a__x000a_OR:N/A-approx. drive time per google maps from t man location to 911 stand by is 28 min (AGG6 04:32 03/30/2022)_x000a__x000a_OR:N/A-called on call perez, no available options he is aware of with quicker eta (AGG6 04:32 03/30/2022)_x000a__x000a_OR:N/A-SPOKE WITH GAS SUP CHRIS; CHECKING RESOURCES AND ADV WILL CALL ME BACK (WDSH 04:31 03/30/2022)_x000a__x000a_OR:N/A-supervisor scott to call gas dispatch (AGG6 04:31 03/30/2022)_x000a__x000a_OR:N/A-advised dispatch supervisor scott (AGG6 04:31 03/30/2022)_x000a__x000a_OR:N/A-running arcos for fmo (AGG6 04:31 03/30/2022)_x000a__x000a_OR:N/A-eta 59 min per t man arreola per arcos (AGG6 04:30 03/30/2022)_x000a__x000a_OR:N/A-CHECKING WITH GAS SUP FOR RESOURCE (WDSH 04:29 03/30/2022)_x000a__x000a_OR:N/A-arcos call out (AGG6 04:22 03/30/2022)_x000a__x000a_"/>
    <x v="2"/>
    <n v="2022"/>
  </r>
  <r>
    <s v="Stockton"/>
    <n v="93"/>
    <s v="Stockton"/>
    <n v="9954895"/>
    <s v="OUTAGE"/>
    <s v="MONICA C PERRY"/>
    <s v="03/31/2022"/>
    <s v="13:35:44"/>
    <n v="1660517"/>
    <s v="L1"/>
    <s v="4346 PISSARRO DR"/>
    <s v="STOCKTON"/>
    <m/>
    <m/>
    <s v="A:ok;X:van gogh;R:per fd onsite- under ground vault, Pwr-Y"/>
    <s v="C"/>
    <s v="C"/>
    <s v="03/31/2022"/>
    <s v="13:38:00"/>
    <s v="03/31/2022 13:38 (GBF4)  CALLBACK UPDATE COMPLETED. GRANILLO PROVIDED 15 MIN ETA, AGENCY CONTACTED "/>
    <s v="2094644648"/>
    <s v="T-MAN"/>
    <s v="Q4TD0G3"/>
    <s v="03/31/2022"/>
    <s v="13:54:00"/>
    <s v="03/31/2022"/>
    <s v="13:36:54"/>
    <n v="1"/>
    <n v="1"/>
    <n v="1"/>
    <n v="1"/>
    <n v="0"/>
    <n v="0"/>
    <n v="23.15"/>
    <n v="2.2666666666670001"/>
    <s v="03/31/2022"/>
    <s v="13:58:53"/>
    <m/>
    <m/>
    <m/>
    <m/>
    <m/>
    <m/>
    <m/>
    <m/>
    <m/>
    <m/>
    <m/>
    <m/>
    <m/>
    <m/>
    <s v="OR:N/A-PER SUP GRANILLO   UPDATED ETOR OUT 8 HOURS (AXN0 15:07 03/31/2022)_x000a__x000a_"/>
    <m/>
    <x v="2"/>
    <n v="2022"/>
  </r>
  <r>
    <s v="Stockton"/>
    <n v="93"/>
    <s v="Stockton"/>
    <n v="9956074"/>
    <s v="OUTAGE"/>
    <s v="NTUMA SULAIMAN"/>
    <s v="04/01/2022"/>
    <s v="02:52:38"/>
    <n v="1660764"/>
    <s v="L1"/>
    <s v="6020 BUCKSKIN PL"/>
    <s v="STOCKTON"/>
    <m/>
    <m/>
    <s v="A:ok;X:swain rd;R:STOCKTON FD ONSITE REQ GAS AND ELECTRIC ETA 209 464 4648, Pwr-Y"/>
    <s v="C"/>
    <s v="C"/>
    <s v="04/01/2022"/>
    <s v="02:57:59"/>
    <s v="04/01/2022 03:02 (AGG6) eta 03:20 04/01/2022 02:57 (AGG6)  CALLBACK UPDATE COMPLETED. WORKING ON ETA"/>
    <s v="2094644648"/>
    <s v="T-MAN"/>
    <s v="Q4TDLDM"/>
    <s v="04/01/2022"/>
    <s v="03:42:00"/>
    <s v="04/01/2022"/>
    <s v="03:12:55"/>
    <n v="1"/>
    <n v="1"/>
    <n v="1"/>
    <n v="1"/>
    <n v="0"/>
    <n v="0"/>
    <n v="12.65"/>
    <n v="5.35"/>
    <s v="04/01/2022"/>
    <s v="03:05:17"/>
    <m/>
    <m/>
    <m/>
    <m/>
    <m/>
    <m/>
    <m/>
    <m/>
    <m/>
    <m/>
    <m/>
    <m/>
    <m/>
    <m/>
    <s v="OR:N/A-strauch onsite (AGG6 03:05 04/01/2022)_x000a__x000a_OR:N/A-gsr strauch responding to structure fire. eta 20 min refer to fo id#9663882834 (AGG6 03:02 04/01/2022)_x000a__x000a_OR:N/A-sybesma unable to respond. ran arcos. t man davis to respond. eta 45 min (AGG6 03:01 04/01/2022)_x000a__x000a_OR:N/A-ARCOS CALL OUT (AGG6 02:57 04/01/2022)_x000a__x000a_"/>
    <m/>
    <x v="3"/>
    <n v="2022"/>
  </r>
  <r>
    <s v="Stockton"/>
    <n v="93"/>
    <s v="Stockton"/>
    <n v="9964467"/>
    <s v="NON-CUSTOMER"/>
    <s v="FARMINGTON FD"/>
    <s v="04/02/2022"/>
    <s v="17:38:45"/>
    <n v="9964467"/>
    <s v="L1"/>
    <s v="HWY 4"/>
    <s v="FARMINGTON"/>
    <m/>
    <m/>
    <s v="AXS-OK FD EN ROUTE LOG#860"/>
    <s v="C"/>
    <s v="C"/>
    <s v="04/02/2022"/>
    <s v="17:42:42"/>
    <s v="04/02/2022 17:42 (AXN0)  CALLBACK UPDATE COMPLETED. ADVISED TMAN OUT HWY 4 &amp; HEWITT MAY BE SAME ISSUE "/>
    <s v="2092368105"/>
    <s v="T-MAN"/>
    <s v="Q4TDBSG"/>
    <s v="04/02/2022"/>
    <s v="18:02:00"/>
    <s v="04/02/2022"/>
    <s v="17:58:13"/>
    <n v="1"/>
    <n v="1"/>
    <n v="1"/>
    <n v="1"/>
    <n v="0"/>
    <n v="0"/>
    <n v="24.283333333333001"/>
    <n v="3.95"/>
    <s v="04/02/2022"/>
    <s v="18:03:02"/>
    <m/>
    <m/>
    <m/>
    <m/>
    <m/>
    <m/>
    <m/>
    <m/>
    <m/>
    <m/>
    <m/>
    <m/>
    <m/>
    <m/>
    <m/>
    <s v="OR:N/A-ARCOS # 294429 (AXN0 17:51 04/02/2022)_x000a__x000a_"/>
    <x v="3"/>
    <n v="2022"/>
  </r>
  <r>
    <s v="Stockton"/>
    <n v="93"/>
    <s v="Stockton"/>
    <n v="9965097"/>
    <s v="OUTAGE"/>
    <s v="DONALD JESS"/>
    <s v="04/02/2022"/>
    <s v="18:27:32"/>
    <n v="1661809"/>
    <s v="L1"/>
    <s v="3100 MOUNTAIN HOUSE RD"/>
    <s v="TRACY"/>
    <m/>
    <m/>
    <s v="A:OK;X:BYRON HWY / KELSO;R:P/ ALCO FIRE - CAR HIT POLE ON MM 1.8 OM MTN HSE RD FD STANDBY UNK STILL ENRTE, Pwr-YUPDATE - CHP ONSITE 707-641-8300; POLE# 120171468"/>
    <s v="C"/>
    <s v="N"/>
    <m/>
    <m/>
    <s v="04/02/2022 18:52 (AXN0) ALCO CALLED IN AT 1827 - GAVE 50 MINUTE ETA 04/02/2022 18:46 (AXN0) AGEE TMAN GAVE 60 MINUTE ETA 04/02/2022 18:42 (AXN0) NOT AGENCY PHONE # - TRACY FD DID NOT CALL IN 911"/>
    <s v="2098357690"/>
    <s v="T-MAN"/>
    <s v="Q3TAMSR"/>
    <s v="04/02/2022"/>
    <s v="19:06:00"/>
    <s v="04/02/2022"/>
    <s v="19:04:36"/>
    <n v="1"/>
    <n v="1"/>
    <n v="0"/>
    <n v="0"/>
    <n v="0"/>
    <n v="0"/>
    <n v="90.466666666666995"/>
    <m/>
    <s v="04/02/2022"/>
    <s v="19:25:50"/>
    <m/>
    <m/>
    <m/>
    <m/>
    <s v="04/02/2022"/>
    <s v="19:58:00"/>
    <s v="ADMKASP"/>
    <s v="04/03/2022 06:32 (KASP) T-Man was not onsite until 1958 per GPS. Went to wrong location."/>
    <m/>
    <m/>
    <m/>
    <m/>
    <m/>
    <m/>
    <s v="OR:N/A-UPDATED ETOR TO 1500 AT 04/03 PER ON CALL SUP PEREZ (AXN0 20:29 04/02/2022)_x000a__x000a_OR:N/A-ESTIMATOR CALL OUT PER SUP PEREZ # 294446 (AXN0 20:27 04/02/2022)_x000a__x000a_OR:N/A-No one accepted ARCOS for FM Callout (H1TE 19:22 04/02/2022)_x000a__x000a_OR:N/A-PER GAS DISPATCH GSR THAT ACCEPTED ARCOS WAS FURTHER OUT THAN TMAN (AXN0 19:21 04/02/2022)_x000a__x000a_OR:N/A-TMAN SHAFFER NOT ONSITE - ACCIDENTALLY PUSHED ONSITE - WILL CALL WHEN ONSITE (AXN0 19:07 04/02/2022)_x000a__x000a_OR:N/A-Gas checking for resource in area - will advise (H1TE 18:52 04/02/2022)_x000a__x000a_OR:N/A-04/02/2022 18:46 (AXN0) AGEE TMAN GAVE 60 MINUTE ETA 04/02/2022 18:42 (AXN0) NOT AGENCY PHONE # - TRACY FD DID NOT CALL IN 911 (AXN0 18:47 04/02/2022)_x000a__x000a_OR:N/A-ARCOS # 294435 (AXN0 18:45 04/02/2022)_x000a__x000a_"/>
    <m/>
    <x v="3"/>
    <n v="2022"/>
  </r>
  <r>
    <s v="Stockton"/>
    <n v="93"/>
    <s v="Stockton"/>
    <n v="9966254"/>
    <s v="NON-CUSTOMER"/>
    <s v="LATHROP FD"/>
    <s v="04/03/2022"/>
    <s v="12:03:08"/>
    <n v="9966254"/>
    <s v="L1"/>
    <s v="VIERRA , MCKINLEY"/>
    <s v="LATHROP"/>
    <m/>
    <m/>
    <s v="AXS-OK ARCING LINES/ INC#130"/>
    <s v="C"/>
    <s v="C"/>
    <s v="04/03/2022"/>
    <s v="12:05:13"/>
    <s v="04/03/2022 12:05 (KLKB)  CALLBACK UPDATE COMPLETED. ETA 30 MINS "/>
    <s v="2094644650"/>
    <s v="T-MAN"/>
    <s v="Q3TRXAE"/>
    <s v="04/03/2022"/>
    <s v="12:43:00"/>
    <s v="04/03/2022"/>
    <s v="12:04:13"/>
    <n v="1"/>
    <n v="1"/>
    <n v="1"/>
    <n v="1"/>
    <n v="0"/>
    <n v="0"/>
    <n v="41.116666666667001"/>
    <n v="2.083333333333"/>
    <s v="04/03/2022"/>
    <s v="12:44:15"/>
    <m/>
    <m/>
    <m/>
    <m/>
    <m/>
    <m/>
    <m/>
    <m/>
    <m/>
    <m/>
    <m/>
    <m/>
    <m/>
    <m/>
    <m/>
    <m/>
    <x v="3"/>
    <n v="2022"/>
  </r>
  <r>
    <s v="Stockton"/>
    <n v="93"/>
    <s v="Stockton"/>
    <n v="9971704"/>
    <s v="OUTAGE"/>
    <s v="EVELYN HARRELL"/>
    <s v="04/04/2022"/>
    <s v="13:06:05"/>
    <n v="1662688"/>
    <s v="L1"/>
    <s v="1230 S LINCOLN ST"/>
    <s v="STOCKTON"/>
    <m/>
    <m/>
    <s v="A:OK;X:JACKSON;R:STOCKTON FD ENROUTE REQUEST ETA 209-464-4650; CUSTOMER REPORTED HEARING POP FROM BREAKER; AND LOST POWER TO PORTION OF HOUSE., Pwr-Y"/>
    <s v="C"/>
    <s v="C"/>
    <s v="04/04/2022"/>
    <s v="13:12:40"/>
    <s v="04/04/2022 13:12 (WKT4)  CALLBACK UPDATE COMPLETED. TMAN DAVIS GAVE ETA OF 15 MIN. ADVISED FD OF ETA. "/>
    <s v="2094644650"/>
    <s v="T-MAN"/>
    <s v="Q4TDLDM"/>
    <s v="04/04/2022"/>
    <s v="13:27:00"/>
    <s v="04/04/2022"/>
    <s v="13:09:08"/>
    <n v="1"/>
    <n v="1"/>
    <n v="1"/>
    <n v="1"/>
    <n v="0"/>
    <n v="0"/>
    <n v="22.9"/>
    <n v="6.583333333333"/>
    <s v="04/04/2022"/>
    <s v="13:28:59"/>
    <m/>
    <m/>
    <m/>
    <m/>
    <m/>
    <m/>
    <m/>
    <m/>
    <m/>
    <m/>
    <m/>
    <m/>
    <m/>
    <m/>
    <s v="OR:N/A-TMAN DAVIS GAVE ETA OF 15 MIN. ADVISED FD OF ETA. (WKT4 13:12 04/04/2022)_x000a__x000a_"/>
    <m/>
    <x v="3"/>
    <n v="2022"/>
  </r>
  <r>
    <s v="Stockton"/>
    <n v="93"/>
    <s v="Stockton"/>
    <n v="9972468"/>
    <s v="OUTAGE"/>
    <s v="PAPE TRUCKS INC"/>
    <s v="04/04/2022"/>
    <s v="18:57:15"/>
    <n v="1662870"/>
    <s v="L1"/>
    <s v="10842 S HARLAN RD"/>
    <s v="LATHROP"/>
    <m/>
    <m/>
    <s v="A:ok;X:transportation st;R:fd enrte req eta 800 913 9113 ask for ryan; vehic into pole on fire, Pwr-I"/>
    <s v="C"/>
    <s v="C"/>
    <s v="04/04/2022"/>
    <s v="19:06:01"/>
    <s v="04/04/2022 19:08 (AXN0) GAVE 30 MINUTE ETA 04/04/2022 19:06 (AXN0)  CALLBACK UPDATE COMPLETED. ADVISED WCB WITH ETA"/>
    <s v="8009139113"/>
    <s v="ASSESSMT"/>
    <s v="Q4IMXOG"/>
    <s v="04/04/2022"/>
    <s v="19:42:00"/>
    <s v="04/04/2022"/>
    <s v="19:17:54"/>
    <n v="1"/>
    <n v="1"/>
    <n v="1"/>
    <n v="1"/>
    <n v="0"/>
    <n v="0"/>
    <n v="46.4"/>
    <n v="8.7666666666669997"/>
    <s v="04/04/2022"/>
    <s v="19:43:39"/>
    <m/>
    <m/>
    <m/>
    <m/>
    <m/>
    <m/>
    <m/>
    <m/>
    <m/>
    <m/>
    <m/>
    <m/>
    <m/>
    <m/>
    <s v="OR:N/A-PER TMANH SHAFFER  UPDATED ETOR TO 0600 04/05 (AXN0 21:52 04/04/2022)_x000a__x000a_OR:N/A-LEFT MESSAGE ON CALL MAHER FOR ETOR UPDATE (AXN0 21:49 04/04/2022)_x000a__x000a_OR:N/A-CORRECTED ARCOS CALL OUT # 294669 FOR MANTECA NOT STOCKTON (AXN0 20:49 04/04/2022)_x000a__x000a_OR:N/A-CREW CALL OUT PER ON CALL SUP MAHER # 294665 (AXN0 20:13 04/04/2022)_x000a__x000a_OR:N/A-MMP ORNELAS Q4IMXOG HAS 15 MIN ETA. (JRRW 19:12 04/04/2022)_x000a__x000a_OR:N/A-FM ARCOS RUNNING # 294658 (JRRW 19:06 04/04/2022)_x000a__x000a_OR:N/A-04/04/2022 19:06 (AXN0)  CALLBACK UPDATE COMPLETED. ADVISED WCB WITH ETA (AXN0 19:06 04/04/2022)_x000a__x000a_OR:N/A-ARCOS # 294657 (AXN0 19:02 04/04/2022)_x000a__x000a_"/>
    <m/>
    <x v="3"/>
    <n v="2022"/>
  </r>
  <r>
    <s v="Stockton"/>
    <n v="93"/>
    <s v="Stockton"/>
    <n v="9972754"/>
    <s v="OUTAGE"/>
    <s v="san joaquin sherriff"/>
    <s v="04/04/2022"/>
    <s v="21:40:32"/>
    <n v="1662950"/>
    <s v="L1"/>
    <s v="HOLT RD , WHISKEY SLOUGH"/>
    <s v="STOCKTON"/>
    <m/>
    <m/>
    <s v="AXS-. AXS-ok fd onsite req eta 209 468 4401 log 409; fire on pole lines burning"/>
    <s v="C"/>
    <s v="C"/>
    <s v="04/04/2022"/>
    <s v="21:42:04"/>
    <s v="04/04/2022 21:42 (AXN0)  CALLBACK UPDATE COMPLETED. GAVE 30 MINUTE ETA "/>
    <s v="2094684401"/>
    <s v="T-MAN"/>
    <s v="Q4TDBSG"/>
    <s v="04/04/2022"/>
    <s v="22:05:00"/>
    <s v="04/04/2022"/>
    <s v="21:42:58"/>
    <n v="1"/>
    <n v="1"/>
    <n v="1"/>
    <n v="1"/>
    <n v="0"/>
    <n v="0"/>
    <n v="39.516666666667"/>
    <n v="1.5333333333329999"/>
    <s v="04/04/2022"/>
    <s v="22:20:03"/>
    <m/>
    <m/>
    <m/>
    <m/>
    <m/>
    <m/>
    <m/>
    <m/>
    <m/>
    <m/>
    <m/>
    <m/>
    <m/>
    <m/>
    <s v="OR:N/A-PER SUPERVISOR GRANILLO, NEEDS 30 MORE MINUTES, PER PROCESS, PUSHED ETOR OUT 2 HRS. (WKT4 13:46 04/05/2022)_x000a__x000a_OR:N/A-AM CREW TO REPAIR. (UXB2 01:00 04/05/2022)_x000a__x000a_[UPTR#9972754:OR:N/A-PER SUP ROLPH OK TO GO BY NEW TR TIME FOR ETOR  FOR POLE FIRE (AXN0 21:46 04/04/2022)_x000a__x000a_OR:N/A-FROM IN CORRECT TR 9972569 AT 2124 (AXN0 21:43 04/04/2022)_x000a__x000a_]"/>
    <m/>
    <x v="3"/>
    <n v="2022"/>
  </r>
  <r>
    <s v="Stockton"/>
    <n v="93"/>
    <s v="Stockton"/>
    <n v="9976520"/>
    <s v="NON-CUSTOMER"/>
    <s v="CHP "/>
    <s v="04/05/2022"/>
    <s v="23:17:34"/>
    <n v="9976520"/>
    <s v="L1"/>
    <s v="GOLDENGATE "/>
    <s v="STOCKTON"/>
    <m/>
    <m/>
    <s v="AXS-OK CAR HIT POLE , WIRES DOWN REQ ETAFD ADV ADRESS IS 3403 E SECTION AVE.  PD"/>
    <s v="C"/>
    <s v="C"/>
    <s v="04/05/2022"/>
    <s v="23:26:20"/>
    <s v="04/05/2022 23:26 (UXB2)  CALLBACK UPDATE COMPLETED. CALLED 911 WITH 30 MIN ETA. "/>
    <s v="2099438670"/>
    <s v="T-MAN"/>
    <s v="Q4TKWH0"/>
    <s v="04/05/2022"/>
    <s v="23:38:00"/>
    <s v="04/05/2022"/>
    <s v="23:20:35"/>
    <n v="1"/>
    <n v="1"/>
    <n v="1"/>
    <n v="1"/>
    <n v="0"/>
    <n v="0"/>
    <n v="22.766666666667"/>
    <n v="8.7666666666669997"/>
    <s v="04/05/2022"/>
    <s v="23:40:20"/>
    <m/>
    <m/>
    <m/>
    <m/>
    <m/>
    <m/>
    <m/>
    <m/>
    <m/>
    <m/>
    <m/>
    <m/>
    <m/>
    <m/>
    <m/>
    <m/>
    <x v="3"/>
    <n v="2022"/>
  </r>
  <r>
    <s v="Stockton"/>
    <n v="93"/>
    <s v="Stockton"/>
    <n v="9976592"/>
    <s v="NON-CUSTOMER"/>
    <s v="STOCKTON FD"/>
    <s v="04/06/2022"/>
    <s v="02:10:48"/>
    <n v="9976592"/>
    <s v="L1"/>
    <s v="MYRON AVE."/>
    <s v="STOCKTON"/>
    <m/>
    <m/>
    <s v="AXS-OK WIRES DOWN LIVE.  FD ONSITE"/>
    <s v="C"/>
    <s v="C"/>
    <s v="04/06/2022"/>
    <s v="02:15:34"/>
    <s v="04/06/2022 02:15 (KLKB)  CALLBACK UPDATE COMPLETED. ETA 35 MINS "/>
    <s v="2094644648"/>
    <s v="T-MAN"/>
    <s v="Q4TKWH0"/>
    <s v="04/06/2022"/>
    <s v="02:35:00"/>
    <s v="04/06/2022"/>
    <s v="02:11:25"/>
    <n v="1"/>
    <n v="1"/>
    <n v="1"/>
    <n v="1"/>
    <n v="0"/>
    <n v="0"/>
    <n v="25.466666666666999"/>
    <n v="4.7666666666669997"/>
    <s v="04/06/2022"/>
    <s v="02:36:16"/>
    <m/>
    <m/>
    <m/>
    <m/>
    <m/>
    <m/>
    <m/>
    <m/>
    <m/>
    <m/>
    <m/>
    <m/>
    <m/>
    <m/>
    <m/>
    <m/>
    <x v="3"/>
    <n v="2022"/>
  </r>
  <r>
    <s v="Stockton"/>
    <n v="93"/>
    <s v="Stockton"/>
    <n v="9976670"/>
    <s v="OUTAGE"/>
    <s v="CARLOS VARGAS &amp; ANTONIA VARGAS"/>
    <s v="04/06/2022"/>
    <s v="06:05:01"/>
    <n v="1663772"/>
    <s v="L1"/>
    <s v="201 E WEBER AVE"/>
    <s v="STOCKTON"/>
    <m/>
    <m/>
    <s v="A:OK;X:HUNTER;R:, Pwr-Y"/>
    <s v="C"/>
    <s v="C"/>
    <s v="04/06/2022"/>
    <s v="06:07:15"/>
    <s v="04/06/2022 06:07 (GBF4)  CALLBACK UPDATE COMPLETED. HOOPER PROVIDED 40 MIN ETA, AGENCY CONTACTED "/>
    <s v="2094644648"/>
    <s v="T-MAN"/>
    <s v="Q4TKWH0"/>
    <s v="04/06/2022"/>
    <s v="06:28:00"/>
    <s v="04/06/2022"/>
    <s v="06:05:48"/>
    <n v="1"/>
    <n v="1"/>
    <n v="1"/>
    <n v="1"/>
    <n v="0"/>
    <n v="0"/>
    <n v="25.666666666666998"/>
    <n v="2.2333333333329999"/>
    <s v="04/06/2022"/>
    <s v="06:30:41"/>
    <m/>
    <m/>
    <m/>
    <m/>
    <m/>
    <m/>
    <m/>
    <m/>
    <m/>
    <m/>
    <m/>
    <m/>
    <m/>
    <m/>
    <s v="OR:N/A-P/TMAN COLEMAN PUSHED ETOR OUT 2 HRS. (WKT4 09:00 04/06/2022)_x000a__x000a_OR:N/A-RUNNING ARCOS TO HAVE SOMEONE RELIEVE HOOPER (GBF4 06:41 04/06/2022)_x000a__x000a_OR:N/A-Maher enroute eta 950 (GBF4 06:23 04/06/2022)_x000a__x000a_OR:N/A-tman wasn`t showing enroute (GBF4 06:23 04/06/2022)_x000a__x000a_OR:N/A-called Hooper (GBF4 06:21 04/06/2022)_x000a__x000a_"/>
    <m/>
    <x v="3"/>
    <n v="2022"/>
  </r>
  <r>
    <s v="Stockton"/>
    <n v="93"/>
    <s v="Stockton"/>
    <n v="9979697"/>
    <s v="OUTAGE"/>
    <s v="ZEUS EDWARD SLATTON"/>
    <s v="04/06/2022"/>
    <s v="12:07:40"/>
    <n v="1664191"/>
    <s v="L1"/>
    <s v="1025 ROSEMARIE LN APT J7"/>
    <s v="STOCKTON"/>
    <m/>
    <m/>
    <s v="A:OK;X:MANCHESTER;R:STOCKTON FD ONSITE 2 STORY APARTMENT STRUCTURE FIRE REQ G,E, Pwr-N"/>
    <s v="C"/>
    <s v="C"/>
    <s v="04/06/2022"/>
    <s v="12:14:08"/>
    <s v="04/06/2022 12:14 (WKT4)  CALLBACK UPDATE COMPLETED. TMAN RATTO GAVE ETOR 15 MINS. ADVISED FD. "/>
    <s v="2094644648"/>
    <s v="T-MAN"/>
    <s v="Q4TJ2R1"/>
    <s v="04/06/2022"/>
    <s v="12:29:00"/>
    <s v="04/06/2022"/>
    <s v="12:11:34"/>
    <n v="1"/>
    <n v="1"/>
    <n v="1"/>
    <n v="1"/>
    <n v="0"/>
    <n v="0"/>
    <n v="22.15"/>
    <n v="6.4666666666669999"/>
    <s v="04/06/2022"/>
    <s v="12:29:49"/>
    <m/>
    <m/>
    <m/>
    <m/>
    <m/>
    <m/>
    <m/>
    <m/>
    <m/>
    <m/>
    <m/>
    <m/>
    <m/>
    <m/>
    <s v="OR:N/A-CALL TMAN. HE FORGOT TO PUT HIMSELF ENROUTE (WKT4 12:26 04/06/2022)_x000a__x000a_"/>
    <m/>
    <x v="3"/>
    <n v="2022"/>
  </r>
  <r>
    <s v="Stockton"/>
    <n v="95"/>
    <s v="Mother Lode"/>
    <n v="9982082"/>
    <s v="OUTAGE"/>
    <s v="P/CALAVERAS COUNTY"/>
    <s v="04/06/2022"/>
    <s v="16:25:52"/>
    <n v="1664452"/>
    <s v="L1"/>
    <s v="8731 DEL ORTO RD"/>
    <s v="MOKELUMNE HILL"/>
    <m/>
    <m/>
    <s v="AXS-OK CALAVERAS COUNTY FD ONSITE."/>
    <s v="C"/>
    <s v="N"/>
    <m/>
    <m/>
    <m/>
    <s v="2097540675"/>
    <s v="T-MAN"/>
    <s v="Q2TRMLD"/>
    <s v="04/06/2022"/>
    <s v="17:01:00"/>
    <s v="04/06/2022"/>
    <s v="15:45:47"/>
    <n v="1"/>
    <n v="1"/>
    <n v="0"/>
    <n v="0"/>
    <n v="0"/>
    <n v="0"/>
    <n v="0.3"/>
    <m/>
    <s v="04/06/2022"/>
    <s v="16:26:10"/>
    <m/>
    <m/>
    <m/>
    <m/>
    <m/>
    <m/>
    <m/>
    <m/>
    <m/>
    <m/>
    <m/>
    <m/>
    <m/>
    <m/>
    <s v="OR:N/A-CONTACTED CALAVERAS COUNTY P/NEW POLICY. THEY WILL BE RESPONDING. CONT#209-754-0675. THEY ARE REQUESTING AN ETA. (MALM 16:07 04/06/2022)_x000a__x000a_OR:N/A-ADVISED SUPERVISOR OF DANGER TO PROPERTY (HDB7 15:47 04/06/2022)_x000a__x000a_"/>
    <m/>
    <x v="3"/>
    <n v="2022"/>
  </r>
  <r>
    <s v="Stockton"/>
    <n v="93"/>
    <s v="Stockton"/>
    <n v="9982224"/>
    <s v="OUTAGE"/>
    <s v="SHELBY REED"/>
    <s v="04/06/2022"/>
    <s v="17:48:43"/>
    <n v="1664530"/>
    <s v="L1"/>
    <s v="4844 E ARMSTRONG RD"/>
    <s v="LODI"/>
    <m/>
    <m/>
    <s v="A:OK;X:99 FRONTAGE RD;R:REPORT OF STRUCTURE FIRE PER WOODRIDGE FIRE, Pwr-Y"/>
    <s v="C"/>
    <s v="C"/>
    <s v="04/06/2022"/>
    <s v="17:55:06"/>
    <s v="04/06/2022 17:55 (HDB7)  CALLBACK UPDATE COMPLETED. TMAN SORIA ADVSD 30 MINUTE ETA - CALLED AND ADVSD AGENCY "/>
    <s v="2092368105"/>
    <s v="T-MAN"/>
    <s v="Q4TWLSK"/>
    <s v="04/06/2022"/>
    <s v="18:09:00"/>
    <s v="04/06/2022"/>
    <s v="17:51:44"/>
    <n v="1"/>
    <n v="1"/>
    <n v="1"/>
    <n v="1"/>
    <n v="0"/>
    <n v="0"/>
    <n v="31.35"/>
    <n v="6.3833333333329998"/>
    <s v="04/06/2022"/>
    <s v="18:20:04"/>
    <m/>
    <m/>
    <m/>
    <m/>
    <m/>
    <m/>
    <m/>
    <m/>
    <m/>
    <m/>
    <m/>
    <m/>
    <m/>
    <m/>
    <s v="OR:N/A-04/06/2022 17:55 (HDB7)  CALLBACK UPDATE COMPLETED. TMAN SORIA ADVSD 30 MINUTE ETA - CALLED AND ADVSD AGENCY (HDB7 17:56 04/06/2022)_x000a__x000a_"/>
    <m/>
    <x v="3"/>
    <n v="2022"/>
  </r>
  <r>
    <s v="Stockton"/>
    <n v="93"/>
    <s v="Stockton"/>
    <n v="9985071"/>
    <s v="OUTAGE"/>
    <s v="SHELBY REED"/>
    <s v="04/07/2022"/>
    <s v="00:30:37"/>
    <n v="1664779"/>
    <s v="L1"/>
    <s v="4844 E ARMSTRONG RD"/>
    <s v="LODI"/>
    <m/>
    <m/>
    <s v="A:OK;X:MUNDY;R:WOODRIDGE FD ONSITE - NEED BOTH GAS AND ELEC - XST: MUNDY RD - NEED ETA: 209-236-8105 - PG,E WAS AT THIS SAME LOCATION EARLIER FOR THE SAME REASON.  HSE IS ON FIRE AGAIN, FULLY ENGULFED., Pwr-Y"/>
    <s v="C"/>
    <s v="C"/>
    <s v="04/07/2022"/>
    <s v="00:44:46"/>
    <s v="04/07/2022 00:44 (KLKB)  CALLBACK UPDATE COMPLETED. ETA  25 MINS "/>
    <s v="2092368105"/>
    <s v="T-MAN"/>
    <s v="Q4TDBSG"/>
    <s v="04/07/2022"/>
    <s v="01:02:00"/>
    <s v="04/07/2022"/>
    <s v="00:43:30"/>
    <n v="1"/>
    <n v="1"/>
    <n v="1"/>
    <n v="1"/>
    <n v="0"/>
    <n v="0"/>
    <n v="34.733333333333"/>
    <n v="14.15"/>
    <s v="04/07/2022"/>
    <s v="01:05:21"/>
    <m/>
    <m/>
    <m/>
    <m/>
    <m/>
    <m/>
    <m/>
    <m/>
    <m/>
    <m/>
    <m/>
    <m/>
    <m/>
    <m/>
    <s v="OR:N/A-ARCOS (KLKB 00:32 04/07/2022)_x000a__x000a_"/>
    <m/>
    <x v="3"/>
    <n v="2022"/>
  </r>
  <r>
    <s v="Stockton"/>
    <n v="93"/>
    <s v="Stockton"/>
    <n v="9988751"/>
    <s v="OUTAGE"/>
    <s v="ANTHONY CONSTANCIO"/>
    <s v="04/07/2022"/>
    <s v="14:09:44"/>
    <n v="1665338"/>
    <s v="L1"/>
    <s v="802 W VINE ST"/>
    <s v="STOCKTON"/>
    <m/>
    <m/>
    <s v="A:OK;X:BAKER ST;R:STOCKTON FD ONSITE - NEED BOTH GAS AND ELEC - XST: BAKER - NEED ETA: 209-464-4648, Pwr-Y"/>
    <s v="C"/>
    <s v="C"/>
    <s v="04/07/2022"/>
    <s v="14:16:04"/>
    <s v="04/07/2022 14:16 (SXMU)  CALLBACK UPDATE COMPLETED. eta 30 minutes "/>
    <s v="2094644648"/>
    <s v="T-MAN"/>
    <s v="Q4TPLC5"/>
    <s v="04/07/2022"/>
    <s v="14:36:00"/>
    <s v="04/07/2022"/>
    <s v="14:13:00"/>
    <n v="1"/>
    <n v="1"/>
    <n v="1"/>
    <n v="1"/>
    <n v="0"/>
    <n v="0"/>
    <n v="30.666666666666998"/>
    <n v="6.333333333333"/>
    <s v="04/07/2022"/>
    <s v="14:40:24"/>
    <m/>
    <m/>
    <m/>
    <m/>
    <m/>
    <m/>
    <m/>
    <m/>
    <m/>
    <m/>
    <m/>
    <m/>
    <m/>
    <m/>
    <s v="OR:N/A-PER MAHER WAS ONSITE AT 1430 (KERA 14:40 04/07/2022)_x000a__x000a_"/>
    <m/>
    <x v="3"/>
    <n v="2022"/>
  </r>
  <r>
    <s v="Stockton"/>
    <n v="93"/>
    <s v="Stockton"/>
    <n v="9991281"/>
    <s v="NON-CUSTOMER"/>
    <s v="WATERLOO FD "/>
    <s v="04/07/2022"/>
    <s v="22:24:22"/>
    <n v="9991281"/>
    <s v="L1"/>
    <s v="MORADA "/>
    <s v="WATERLOO"/>
    <m/>
    <m/>
    <s v="AXS-OK FD ONSITE ETA REQ 8009139113 HAY FIRE NEAR LINES"/>
    <s v="C"/>
    <s v="C"/>
    <s v="04/07/2022"/>
    <s v="22:29:35"/>
    <s v="04/07/2022 22:29 (P1MG)  CALLBACK UPDATE COMPLETED. 30 min eta "/>
    <s v="8009139113"/>
    <s v="T-MAN"/>
    <s v="Q4TMSBI"/>
    <s v="04/07/2022"/>
    <s v="23:18:00"/>
    <s v="04/07/2022"/>
    <s v="22:28:04"/>
    <n v="1"/>
    <n v="1"/>
    <n v="1"/>
    <n v="1"/>
    <n v="0"/>
    <n v="0"/>
    <n v="54.866666666667001"/>
    <n v="5.2166666666669999"/>
    <s v="04/07/2022"/>
    <s v="23:19:14"/>
    <m/>
    <m/>
    <m/>
    <m/>
    <m/>
    <m/>
    <m/>
    <m/>
    <m/>
    <m/>
    <m/>
    <m/>
    <m/>
    <m/>
    <m/>
    <s v="OR:N/A-T MAN SAID OUT OF RANGE SHOULD SEE IN ROUTE SOON (P1MG 22:46 04/07/2022)_x000a__x000a_"/>
    <x v="3"/>
    <n v="2022"/>
  </r>
  <r>
    <s v="Stockton"/>
    <n v="93"/>
    <s v="Stockton"/>
    <n v="9994719"/>
    <s v="OUTAGE"/>
    <s v="BRIAN COMASKEY"/>
    <s v="04/08/2022"/>
    <s v="17:04:04"/>
    <n v="1666173"/>
    <s v="L1"/>
    <s v="2464 FRANCIS ST"/>
    <s v="STOCKTON"/>
    <m/>
    <m/>
    <s v="A:OK;X:FILBERT ST;R:FD REQ ETA"/>
    <s v="C"/>
    <s v="C"/>
    <s v="04/08/2022"/>
    <s v="17:08:52"/>
    <s v="04/08/2022 17:08 (DXAM)  CALLBACK UPDATE COMPLETED. CALLED 911 WITH A 15 MINUTE ETA. "/>
    <s v="2094644648"/>
    <s v="T-MAN"/>
    <s v="Q4TBDDC"/>
    <s v="04/08/2022"/>
    <s v="17:15:00"/>
    <s v="04/08/2022"/>
    <s v="17:06:23"/>
    <n v="1"/>
    <n v="1"/>
    <n v="1"/>
    <n v="1"/>
    <n v="0"/>
    <n v="0"/>
    <n v="12.3"/>
    <n v="4.8"/>
    <s v="04/08/2022"/>
    <s v="17:16:22"/>
    <m/>
    <m/>
    <m/>
    <m/>
    <m/>
    <m/>
    <m/>
    <m/>
    <m/>
    <m/>
    <m/>
    <m/>
    <m/>
    <m/>
    <m/>
    <m/>
    <x v="3"/>
    <n v="2022"/>
  </r>
  <r>
    <s v="Stockton"/>
    <n v="93"/>
    <s v="Stockton"/>
    <n v="9996885"/>
    <s v="OUTAGE"/>
    <s v="BINH TRINH"/>
    <s v="04/09/2022"/>
    <s v="04:43:20"/>
    <n v="1666492"/>
    <s v="L1"/>
    <s v="10926 MORNING STAR PL"/>
    <s v="STOCKTON"/>
    <m/>
    <m/>
    <s v="A:UNK.;X:BRIGHT STAR.;R:FD ONSITE - NEED BOTH GAS AND ELEC TO SECURE THE MTRS -STAR LN - NEED ETA: 209-464-4650, Pwr-Y"/>
    <s v="C"/>
    <s v="C"/>
    <s v="04/09/2022"/>
    <s v="04:53:45"/>
    <s v="04/09/2022 04:53 (PARO)  CALLBACK UPDATE COMPLETED. GSR ETA 0515 "/>
    <s v="2094644650"/>
    <s v="T-MAN"/>
    <s v="Q4TBDDC"/>
    <s v="04/09/2022"/>
    <s v="05:26:00"/>
    <s v="04/09/2022"/>
    <s v="04:47:46"/>
    <n v="1"/>
    <n v="1"/>
    <n v="1"/>
    <n v="1"/>
    <n v="0"/>
    <n v="0"/>
    <n v="21.15"/>
    <n v="10.416666666667"/>
    <s v="04/09/2022"/>
    <s v="05:04:29"/>
    <m/>
    <m/>
    <m/>
    <m/>
    <m/>
    <m/>
    <m/>
    <m/>
    <m/>
    <m/>
    <m/>
    <m/>
    <m/>
    <m/>
    <s v="OR:N/A-GSR BERRIOS ONSITE @ 0503 (PARO 05:04 04/09/2022)_x000a__x000a_OR:N/A-GSR BERRIOS ETA 0515 (PARO 04:50 04/09/2022)_x000a__x000a_OR:N/A-ARCOS (PARO 04:45 04/09/2022)_x000a__x000a_"/>
    <m/>
    <x v="3"/>
    <n v="2022"/>
  </r>
  <r>
    <s v="Stockton"/>
    <n v="93"/>
    <s v="Stockton"/>
    <n v="10225"/>
    <s v="NON-CUSTOMER"/>
    <s v="WOODBRIDGE FD"/>
    <s v="04/09/2022"/>
    <s v="12:37:15"/>
    <n v="10225"/>
    <s v="L1"/>
    <s v="20101 W HWY 12"/>
    <s v="LODI"/>
    <m/>
    <m/>
    <s v="AXS-OK FD EN ROUTE LOG#438"/>
    <s v="C"/>
    <s v="C"/>
    <s v="04/09/2022"/>
    <s v="12:42:35"/>
    <s v="04/09/2022 12:42 (NWA1)  CALLBACK UPDATE COMPLETED. CALLED WITH A 30 MIN ETA "/>
    <s v="2092368105"/>
    <s v="T-MAN"/>
    <s v="Q4TMSBI"/>
    <s v="04/09/2022"/>
    <s v="13:14:00"/>
    <s v="04/09/2022"/>
    <s v="12:40:25"/>
    <n v="1"/>
    <n v="1"/>
    <n v="1"/>
    <n v="1"/>
    <n v="0"/>
    <n v="0"/>
    <n v="40.85"/>
    <n v="5.333333333333"/>
    <s v="04/09/2022"/>
    <s v="13:18:06"/>
    <m/>
    <m/>
    <m/>
    <m/>
    <m/>
    <m/>
    <m/>
    <m/>
    <m/>
    <m/>
    <m/>
    <m/>
    <m/>
    <m/>
    <m/>
    <m/>
    <x v="3"/>
    <n v="2022"/>
  </r>
  <r>
    <s v="Stockton"/>
    <n v="93"/>
    <s v="Stockton"/>
    <n v="11149"/>
    <s v="OUTAGE"/>
    <s v="WILLIAM L SHAWVER"/>
    <s v="04/10/2022"/>
    <s v="00:05:47"/>
    <n v="1667181"/>
    <s v="L1"/>
    <s v="916 N BROADWAY AVE"/>
    <s v="STOCKTON"/>
    <m/>
    <m/>
    <s v="A:ok;X:WINDSOR;R:CHP STANDING BY; RQST ETA., Pwr-Y"/>
    <s v="C"/>
    <s v="C"/>
    <s v="04/10/2022"/>
    <s v="00:09:16"/>
    <s v="04/10/2022 00:09 (CXTQ)  CALLBACK UPDATE COMPLETED. tman notified and provided a 10-15  min eta.  notified 911 agency "/>
    <s v="2099438600"/>
    <s v="T-MAN"/>
    <s v="Q4TWFMB"/>
    <s v="04/10/2022"/>
    <s v="00:23:00"/>
    <s v="04/10/2022"/>
    <s v="00:07:42"/>
    <n v="1"/>
    <n v="1"/>
    <n v="1"/>
    <n v="1"/>
    <n v="0"/>
    <n v="0"/>
    <n v="21.433333333333"/>
    <n v="3.4833333333329999"/>
    <s v="04/10/2022"/>
    <s v="00:27:13"/>
    <m/>
    <m/>
    <m/>
    <m/>
    <m/>
    <m/>
    <m/>
    <m/>
    <m/>
    <m/>
    <m/>
    <m/>
    <m/>
    <m/>
    <m/>
    <m/>
    <x v="3"/>
    <n v="2022"/>
  </r>
  <r>
    <s v="Stockton"/>
    <n v="93"/>
    <s v="Stockton"/>
    <n v="28655"/>
    <s v="OUTAGE"/>
    <s v="STOCKTON UNIFIED SCHOOL DISTRICT"/>
    <s v="04/11/2022"/>
    <s v="16:12:44"/>
    <n v="1669526"/>
    <s v="L1"/>
    <s v="1628 E 10TH ST"/>
    <s v="STOCKTON"/>
    <m/>
    <m/>
    <s v="A:OK;X:TIFFANY DR;R:PD ONS. ETA CB 209-933-7085 EXT 2... TREE FELL INTO LINES, WIRE DOW, Pwr-Y"/>
    <s v="C"/>
    <s v="C"/>
    <s v="04/11/2022"/>
    <s v="16:17:12"/>
    <s v="04/11/2022 16:17 (AXN0)  CALLBACK UPDATE COMPLETED. GAVE 20 MINUTE ETA "/>
    <s v="2099337085"/>
    <s v="T-MAN"/>
    <s v="Q4TMCF9"/>
    <s v="04/11/2022"/>
    <s v="16:31:00"/>
    <s v="04/11/2022"/>
    <s v="16:15:05"/>
    <n v="1"/>
    <n v="1"/>
    <n v="1"/>
    <n v="1"/>
    <n v="0"/>
    <n v="0"/>
    <n v="19.483333333333"/>
    <n v="4.4666666666669999"/>
    <s v="04/11/2022"/>
    <s v="16:32:13"/>
    <m/>
    <m/>
    <m/>
    <m/>
    <m/>
    <m/>
    <m/>
    <m/>
    <m/>
    <m/>
    <m/>
    <m/>
    <m/>
    <m/>
    <s v="OR:N/A-04/11/2022 16:17 (AXN0)  CALLBACK UPDATE COMPLETED. GAVE 20 MINUTE ETA (AXN0 16:17 04/11/2022)_x000a__x000a_"/>
    <m/>
    <x v="3"/>
    <n v="2022"/>
  </r>
  <r>
    <s v="Stockton"/>
    <n v="93"/>
    <s v="Stockton"/>
    <n v="39789"/>
    <s v="OUTAGE"/>
    <s v="JANETT MARQUEZ"/>
    <s v="04/12/2022"/>
    <s v="14:42:49"/>
    <n v="1670723"/>
    <s v="L1"/>
    <s v="1935 MONTE DIABLO AVE"/>
    <s v="STOCKTON"/>
    <m/>
    <m/>
    <s v="A:OK;X:MELBOURNE;R:STOCKTON FD - STRUC FIRE XST MELBOURNE ETA 209-464-4648, Pwr-Y"/>
    <s v="C"/>
    <s v="C"/>
    <s v="04/12/2022"/>
    <s v="14:50:33"/>
    <s v="04/12/2022 14:50 (WKT4)  CALLBACK UPDATE COMPLETED. TMAN GAVE 20 MIN ETA. FD ADVISED "/>
    <s v="2094644648"/>
    <s v="T-MAN"/>
    <s v="Q4TDBSG"/>
    <s v="04/12/2022"/>
    <s v="14:58:00"/>
    <s v="04/12/2022"/>
    <s v="14:47:29"/>
    <n v="1"/>
    <n v="1"/>
    <n v="1"/>
    <n v="1"/>
    <n v="0"/>
    <n v="0"/>
    <n v="20.266666666667"/>
    <n v="7.7333333333330003"/>
    <s v="04/12/2022"/>
    <s v="15:03:05"/>
    <m/>
    <m/>
    <m/>
    <m/>
    <m/>
    <m/>
    <m/>
    <m/>
    <m/>
    <m/>
    <m/>
    <m/>
    <m/>
    <m/>
    <s v="OR:N/A-04/12/2022 14:50 (WKT4)  CALLBACK UPDATE COMPLETED. TMAN GAVE 20 MIN ETA. FD ADVISED (WKT4 14:51 04/12/2022)_x000a__x000a_OR:N/A-TMAN GAVE 20 MIN ETA (WKT4 14:48 04/12/2022)_x000a__x000a_"/>
    <m/>
    <x v="3"/>
    <n v="2022"/>
  </r>
  <r>
    <s v="Stockton"/>
    <n v="93"/>
    <s v="Stockton"/>
    <n v="47280"/>
    <s v="NON-CUSTOMER"/>
    <s v="TRACY FD"/>
    <s v="04/14/2022"/>
    <s v="02:02:51"/>
    <n v="47280"/>
    <s v="L1"/>
    <s v="CRITCHETT"/>
    <s v="TRACY"/>
    <m/>
    <m/>
    <s v="AXS-OK TRACY FD ONSITE REQ FOR ELEC ONLY."/>
    <s v="C"/>
    <s v="C"/>
    <s v="04/14/2022"/>
    <s v="02:12:11"/>
    <s v="04/14/2022 02:23 (WDSH) ADV DISP MANAGER (BRAD PEREZ) OF 50 MIN ETA VIA TEXT 04/14/2022 02:12 (MALM)  CALLBACK UPDATE COMPLETED. TMAN DIEBNER ADV 50 MIN ETA"/>
    <s v="2094644648"/>
    <s v="STANDBY"/>
    <s v="Q3GJ6SP"/>
    <s v="04/14/2022"/>
    <s v="03:00:00"/>
    <s v="04/14/2022"/>
    <s v="02:14:18"/>
    <n v="1"/>
    <n v="1"/>
    <n v="1"/>
    <n v="1"/>
    <n v="0"/>
    <n v="0"/>
    <n v="55.416666666666998"/>
    <n v="9.333333333333"/>
    <s v="04/14/2022"/>
    <s v="02:58:16"/>
    <m/>
    <m/>
    <m/>
    <m/>
    <m/>
    <m/>
    <m/>
    <m/>
    <m/>
    <m/>
    <m/>
    <m/>
    <m/>
    <m/>
    <m/>
    <s v="OR:N/A-911 AGENCY DISPATCHER ADV WE ARE ONSITE (MALM 02:58 04/14/2022)_x000a__x000a_OR:N/A-SPOKE TO BACK UP ON CALL RESTORATION/MnC SORIA. HE ADVISED TO CK WITH TMAN FETZ. TMAN FETZ ADV HE COULD NOT RESPOND SOONER. ELEC DISP SPVSR SCOTT AWARE OF ETA`S. (MALM 02:25 04/14/2022)_x000a__x000a_OR:N/A-ADV DISP MANAGER (BRAD PEREZ) OF 50 MIN ETA VIA TEXT (WDSH 02:23 04/14/2022)_x000a__x000a_OR:N/A-CALLED ON CALL MAHER FOR RESTORATION/MnC NO ANSWER. LEFT MESSAGE. (MALM 02:20 04/14/2022)_x000a__x000a_OR:N/A-INITIATED ARCOS CALLOUT FOR FMO (MALM 02:17 04/14/2022)_x000a__x000a_OR:N/A-TMAN DIEBNER ADV 1 HR ETA (MALM 02:16 04/14/2022)_x000a__x000a_OR:N/A-GSR STRAUCH ADV 1 HR ETA (MALM 02:15 04/14/2022)_x000a__x000a_"/>
    <x v="3"/>
    <n v="2022"/>
  </r>
  <r>
    <s v="Stockton"/>
    <n v="93"/>
    <s v="Stockton"/>
    <n v="47305"/>
    <s v="OUTAGE"/>
    <s v="DANNY M BARBA"/>
    <s v="04/14/2022"/>
    <s v="03:06:50"/>
    <n v="1672092"/>
    <s v="L1"/>
    <s v="230 E LOUISE AVE"/>
    <s v="MANTECA"/>
    <m/>
    <m/>
    <s v="A:OK;X:FRANK AV;R:MANTECA PD ONSITE - POLE AND WIRES ARE DWN IN RDWAY., Pwr-Y"/>
    <s v="C"/>
    <s v="C"/>
    <s v="04/14/2022"/>
    <s v="03:17:23"/>
    <s v="04/14/2022 03:20 (WDSH) DISPATCH MANAGER (BRAD PEREZ) ADV OF 45 MIN ETA VIA TEXT 04/14/2022 03:17 (MALM)  CALLBACK UPDATE COMPLETED. TMAN DIEBNER ADV 45 MIN ETA. GSR STRAUCH ADV 40 MIN ETA"/>
    <s v="2094568101"/>
    <s v="STANDBY"/>
    <s v="Q3GJ6SP"/>
    <s v="04/14/2022"/>
    <s v="03:47:00"/>
    <s v="04/14/2022"/>
    <s v="03:14:01"/>
    <n v="1"/>
    <n v="1"/>
    <n v="1"/>
    <n v="1"/>
    <n v="0"/>
    <n v="0"/>
    <n v="41.083333333333002"/>
    <n v="10.55"/>
    <s v="04/14/2022"/>
    <s v="03:47:55"/>
    <m/>
    <m/>
    <m/>
    <m/>
    <m/>
    <m/>
    <m/>
    <m/>
    <m/>
    <m/>
    <m/>
    <m/>
    <m/>
    <m/>
    <s v="OR:N/A-UPDATED ETOR PER ON CALL SUPERVISOR KILLIAN (AVG2 06:54 04/14/2022)_x000a__x000a_OR:N/A-OFFICER LOPEZ ADV CASE#22-11428 FOR VEHICLE VERSUS POLE. THOMAS GERALD CANA LIC#Y7002368 ADDR 542 ELENI LN, MANTECA. CONT#209 229 3640, STATE FARM INSURANCE POLICY 562848302755, HIT PGnE POLE n TWO OTHER VEHICLES. DRIVER FELL ASLEEP BEHIND THE WHEEL. OFFICER LOPEZ WAS UNSURE IF THEY WOULD STILL BE ONSITE UPON OUR ARRIVAL SO WANTED TO SHARE THE INFORMATION OF THE RESPONSIBLE PARTY. (MALM 03:30 04/14/2022)_x000a__x000a_OR:N/A-NO OTHER CLOSER RESOURCES. NO ONE ACCEPTED OFF OF FMO CALLOUT FROM PREVIOUS CALLOUT. (MALM 03:26 04/14/2022)_x000a__x000a_OR:N/A-DISPATCH MANAGER (BRAD PEREZ) ADV OF 45 MIN ETA VIA TEXT (WDSH 03:20 04/14/2022)_x000a__x000a_OR:N/A-TMAN DIEBNER ADV 45 MIN ETA. GSR STRAUCH ADV 40 MIN ETA @8MIN MARK (MALM 03:15 04/14/2022)_x000a__x000a_"/>
    <m/>
    <x v="3"/>
    <n v="2022"/>
  </r>
  <r>
    <s v="Stockton"/>
    <n v="93"/>
    <s v="Stockton"/>
    <n v="48177"/>
    <s v="NON-CUSTOMER"/>
    <s v="CHP"/>
    <s v="04/14/2022"/>
    <s v="08:12:32"/>
    <n v="48177"/>
    <s v="L1"/>
    <s v="BALDWIN LN"/>
    <s v="LINDEN"/>
    <m/>
    <m/>
    <s v="AXS-OK CHP ENR TO LOW HANGING WIRE"/>
    <s v="C"/>
    <s v="C"/>
    <s v="04/14/2022"/>
    <s v="08:18:21"/>
    <s v="04/14/2022 08:18 (AVG2)  CALLBACK UPDATE COMPLETED. ETA 30-40 MIN "/>
    <s v="2099438600"/>
    <s v="T-MAN"/>
    <s v="Q4TKWH0"/>
    <s v="04/14/2022"/>
    <s v="08:40:00"/>
    <s v="04/14/2022"/>
    <s v="08:13:35"/>
    <n v="1"/>
    <n v="1"/>
    <n v="1"/>
    <n v="1"/>
    <n v="0"/>
    <n v="0"/>
    <n v="28.15"/>
    <n v="5.8166666666670004"/>
    <s v="04/14/2022"/>
    <s v="08:40:41"/>
    <m/>
    <m/>
    <m/>
    <m/>
    <m/>
    <m/>
    <m/>
    <m/>
    <m/>
    <m/>
    <m/>
    <m/>
    <m/>
    <m/>
    <m/>
    <m/>
    <x v="3"/>
    <n v="2022"/>
  </r>
  <r>
    <s v="Stockton"/>
    <n v="93"/>
    <s v="Stockton"/>
    <n v="52914"/>
    <s v="OUTAGE"/>
    <s v="PAUL MORRIS"/>
    <s v="04/15/2022"/>
    <s v="02:17:33"/>
    <n v="1673143"/>
    <s v="L1"/>
    <s v="402 GOLF CIR E"/>
    <s v="MANTECA"/>
    <m/>
    <m/>
    <s v="A:OK;X:CROM;R:XST CROM MANTECA FD ONS REQ ETA 209 464 4648; STRUCTURE FIRE, BOTH G,E, LOG #11., Pwr-Y"/>
    <s v="C"/>
    <s v="C"/>
    <s v="04/15/2022"/>
    <s v="02:25:57"/>
    <s v="04/15/2022 02:25 (AEM6)  CALLBACK UPDATE COMPLETED. ADVISED 911 AGENCY TMAN ETA 45 MINUTES "/>
    <s v="2094644648"/>
    <s v="T-MAN"/>
    <s v="Q3TDADO"/>
    <s v="04/15/2022"/>
    <s v="03:07:00"/>
    <s v="04/15/2022"/>
    <s v="02:29:15"/>
    <n v="1"/>
    <n v="1"/>
    <n v="1"/>
    <n v="1"/>
    <n v="0"/>
    <n v="0"/>
    <n v="46.783333333332997"/>
    <n v="8.4"/>
    <s v="04/15/2022"/>
    <s v="03:04:20"/>
    <m/>
    <m/>
    <m/>
    <m/>
    <m/>
    <m/>
    <m/>
    <m/>
    <m/>
    <m/>
    <m/>
    <m/>
    <m/>
    <m/>
    <s v="OR:N/A-GSR ONSITE 02:54 (AEM6 03:03 04/15/2022)_x000a__x000a_OR:N/A-GSR ENROUTE TO SAME LOCATION 309 MINUTE ETA AT 13 MINUTES IN (AEM6 02:32 04/15/2022)_x000a__x000a_OR:N/A-Gas dispatch supervisor says no resources available (CLLG 02:30 04/15/2022)_x000a__x000a_OR:N/A-Reached out to gas dispatch supervisor Rick Gonzalez to see if any resources he will call back with info (CLLG 02:27 04/15/2022)_x000a__x000a_OR:N/A-ADVISED DISPATCH SUPERVISOR OVER 45 MINUTE ETA (AEM6 02:26 04/15/2022)_x000a__x000a_OR:N/A-ADVISED 911 AGENCY TMAN ETA 45 MINUTES (AEM6 02:26 04/15/2022)_x000a__x000a_OR:N/A-ARCOS CALLOUT ID FOR TMAN 295794 (AEM6 02:23 04/15/2022)_x000a__x000a_"/>
    <m/>
    <x v="3"/>
    <n v="2022"/>
  </r>
  <r>
    <s v="Stockton"/>
    <n v="93"/>
    <s v="Stockton"/>
    <n v="53460"/>
    <s v="OUTAGE"/>
    <s v="CATHERINE ATKINS"/>
    <s v="04/15/2022"/>
    <s v="06:36:53"/>
    <n v="1673343"/>
    <s v="L1"/>
    <s v="14222 LOUISE AVE"/>
    <s v="RIPON"/>
    <m/>
    <m/>
    <s v="A:OK;X:JACKTONE;R:STRUCTURE FIRE PER FD/ INC#RIP-220526, Pwr-Y"/>
    <s v="C"/>
    <s v="C"/>
    <s v="04/15/2022"/>
    <s v="06:44:17"/>
    <s v="04/15/2022 06:48 (HXPJ) Cancelled 911 standby per gas dispatcher Steve. Service secured yesterday. 04/15/2022 06:44 (HXPJ)  CALLBACK UPDATE COMPLETED. P Tman Agee, 15 min ETA. Call back to agency completed. 04/15/2022 06:41 (HXPJ) Diebner unable to respond."/>
    <s v="8009139113"/>
    <s v="T-MAN"/>
    <s v="Q3TJWAA"/>
    <s v="04/15/2022"/>
    <s v="06:47:00"/>
    <s v="04/15/2022"/>
    <s v="06:41:54"/>
    <n v="1"/>
    <n v="1"/>
    <n v="1"/>
    <n v="1"/>
    <n v="0"/>
    <n v="0"/>
    <n v="10.433333333333"/>
    <n v="7.4"/>
    <s v="04/15/2022"/>
    <s v="06:47:19"/>
    <m/>
    <m/>
    <m/>
    <m/>
    <m/>
    <m/>
    <m/>
    <m/>
    <m/>
    <m/>
    <m/>
    <m/>
    <m/>
    <m/>
    <m/>
    <m/>
    <x v="3"/>
    <n v="2022"/>
  </r>
  <r>
    <s v="Stockton"/>
    <n v="93"/>
    <s v="Stockton"/>
    <n v="57032"/>
    <s v="OUTAGE"/>
    <s v="NICK A SERVO"/>
    <s v="04/15/2022"/>
    <s v="16:04:28"/>
    <n v="1673911"/>
    <s v="L1"/>
    <s v="2363 FAIRWAY GLEN ST"/>
    <s v="STOCKTON"/>
    <m/>
    <m/>
    <s v="A:OK;X:ALTA SIERRA ST;R:FD ONSITE REQUESTING ETA 209-464-4646; SINGLE STORY RESIDENTIAL FIRE, XST ALTA SIERRA ST; AXS OK LOG# 184, Pwr-Y"/>
    <s v="C"/>
    <s v="C"/>
    <s v="04/15/2022"/>
    <s v="16:08:05"/>
    <s v="04/15/2022 16:08 (KERA)  CALLBACK UPDATE COMPLETED. 40 MIN ETA MCMAHON "/>
    <s v="2094644646"/>
    <s v="T-MAN"/>
    <s v="Q4TBMMQ"/>
    <s v="04/15/2022"/>
    <s v="16:33:00"/>
    <s v="04/15/2022"/>
    <s v="16:07:32"/>
    <n v="1"/>
    <n v="1"/>
    <n v="1"/>
    <n v="1"/>
    <n v="0"/>
    <n v="0"/>
    <n v="30.583333333333002"/>
    <n v="3.6166666666670002"/>
    <s v="04/15/2022"/>
    <s v="16:35:03"/>
    <m/>
    <m/>
    <m/>
    <m/>
    <m/>
    <m/>
    <m/>
    <m/>
    <m/>
    <m/>
    <m/>
    <m/>
    <m/>
    <m/>
    <s v="OR:N/A-40 MIN ETA MCMAHON (KERA 16:08 04/15/2022)_x000a__x000a_"/>
    <m/>
    <x v="3"/>
    <n v="2022"/>
  </r>
  <r>
    <s v="Stockton"/>
    <n v="95"/>
    <s v="Mother Lode"/>
    <n v="57655"/>
    <s v="OUTAGE"/>
    <s v="BOB SPEARS"/>
    <s v="04/15/2022"/>
    <s v="19:21:55"/>
    <n v="1674008"/>
    <s v="L1"/>
    <s v="3703 S HIGHWAY 26"/>
    <s v="VALLEY SPRINGS"/>
    <m/>
    <m/>
    <s v="A:OK;X:GARDNER RD;R:PER CHP, REQ ETA, Pwr-I"/>
    <s v="C"/>
    <s v="C"/>
    <s v="04/15/2022"/>
    <s v="19:24:02"/>
    <s v="04/15/2022 19:26 (KERA) 30 MIN ETA MCCARTNEY 04/15/2022 19:24 (KERA)  CALLBACK UPDATE COMPLETED. 1 HR ETA MCDANIEL"/>
    <s v="2099438600"/>
    <s v="T-MAN"/>
    <s v="Q2TM3MM"/>
    <s v="04/15/2022"/>
    <s v="19:55:00"/>
    <s v="04/15/2022"/>
    <s v="19:25:48"/>
    <n v="1"/>
    <n v="1"/>
    <n v="1"/>
    <n v="1"/>
    <n v="0"/>
    <n v="0"/>
    <n v="35.5"/>
    <n v="2.1166666666670002"/>
    <s v="04/15/2022"/>
    <s v="19:57:25"/>
    <m/>
    <m/>
    <m/>
    <m/>
    <m/>
    <m/>
    <m/>
    <m/>
    <m/>
    <m/>
    <m/>
    <m/>
    <m/>
    <m/>
    <s v="OR:N/A-HAD MULTIPLE OUTAGES WITH CALLBACKS NEEDED AND A 911 WITH TMAN WITH NO CONNECTIVITY (PARO 23:49 04/15/2022)_x000a__x000a_OR:N/A-TMAN STILL ACCESSING (PARO 23:48 04/15/2022)_x000a__x000a_[OIS#1674000:OR:N/A-GPS TOOK TMAN TO WRONG LOCATION. SAID WILL STILL BEAT THE 60 MIN (KERA 19:54 04/15/2022)_x000a__x000a_OR:N/A-30 MIN ETA MCCARTNEY (KERA 19:26 04/15/2022)_x000a__x000a_OR:N/A-1 HR ETA MCDANIEL (KERA 19:24 04/15/2022)_x000a__x000a_]"/>
    <m/>
    <x v="3"/>
    <n v="2022"/>
  </r>
  <r>
    <s v="Stockton"/>
    <n v="93"/>
    <s v="Stockton"/>
    <n v="57677"/>
    <s v="NON-CUSTOMER"/>
    <s v="CHP"/>
    <s v="04/15/2022"/>
    <s v="20:00:17"/>
    <n v="57677"/>
    <s v="L1"/>
    <s v="HWY 26"/>
    <s v="LINDEN"/>
    <m/>
    <m/>
    <s v="AXS-OK PER CHP-REQ ETAADD LINDEN FD (209-236-8105) TO CALL BACK W/ ETA"/>
    <s v="C"/>
    <s v="C"/>
    <s v="04/15/2022"/>
    <s v="20:03:57"/>
    <s v="04/15/2022 20:03 (KERA)  CALLBACK UPDATE COMPLETED. 40 MIN MCMAHON "/>
    <s v="2099438600"/>
    <s v="T-MAN"/>
    <s v="Q4TBMMQ"/>
    <s v="04/15/2022"/>
    <s v="20:30:00"/>
    <s v="04/15/2022"/>
    <s v="20:02:00"/>
    <n v="1"/>
    <n v="1"/>
    <n v="1"/>
    <n v="1"/>
    <n v="0"/>
    <n v="0"/>
    <n v="30.833333333333002"/>
    <n v="3.666666666667"/>
    <s v="04/15/2022"/>
    <s v="20:31:07"/>
    <m/>
    <m/>
    <m/>
    <m/>
    <m/>
    <m/>
    <m/>
    <m/>
    <m/>
    <m/>
    <m/>
    <m/>
    <m/>
    <m/>
    <m/>
    <s v="OR:N/A-40 MIN ETA MCMAHON (KERA 20:05 04/15/2022)_x000a__x000a_"/>
    <x v="3"/>
    <n v="2022"/>
  </r>
  <r>
    <s v="Stockton"/>
    <n v="95"/>
    <s v="Mother Lode"/>
    <n v="63392"/>
    <s v="OUTAGE"/>
    <s v="THERON C BENT"/>
    <s v="04/16/2022"/>
    <s v="17:34:17"/>
    <n v="1674697"/>
    <s v="L1"/>
    <s v="4642 LITTLE JOHN RD LOT 59"/>
    <s v="COPPEROPOLIS"/>
    <m/>
    <m/>
    <s v="A:OK;X:FLINT;R:CAL FIRE ENR FOR VEGETATION FIRE POSS CAUSED BY DOWN PWR LINES; RESD HAS LOST POWER; CAL FIRE INC# 4643, Pwr-Y"/>
    <s v="C"/>
    <s v="C"/>
    <s v="04/16/2022"/>
    <s v="17:37:43"/>
    <s v="04/16/2022 17:37 (AXN0)  CALLBACK UPDATE COMPLETED. GAVE 35 MINUTE ETA "/>
    <s v="2097540675"/>
    <s v="T-MAN"/>
    <s v="Q1TARMI"/>
    <s v="04/16/2022"/>
    <s v="18:12:00"/>
    <s v="04/16/2022"/>
    <s v="17:38:10"/>
    <n v="1"/>
    <n v="1"/>
    <n v="1"/>
    <n v="1"/>
    <n v="0"/>
    <n v="0"/>
    <n v="38.85"/>
    <n v="3.4333333333330001"/>
    <s v="04/16/2022"/>
    <s v="18:13:08"/>
    <m/>
    <m/>
    <m/>
    <m/>
    <m/>
    <m/>
    <m/>
    <m/>
    <m/>
    <m/>
    <m/>
    <m/>
    <m/>
    <m/>
    <s v="OR:N/A-TMAN HAS YET TO ASSESS.  PUSHED ETOR OUT TWO HOURS (AXN0 18:55 04/16/2022)_x000a__x000a_OR:N/A-04/16/2022 17:37 (AXN0)  CALLBACK UPDATE COMPLETED. GAVE 35 MINUTE ETA (AXN0 17:38 04/16/2022)_x000a__x000a_"/>
    <m/>
    <x v="3"/>
    <n v="2022"/>
  </r>
  <r>
    <s v="Stockton"/>
    <n v="93"/>
    <s v="Stockton"/>
    <n v="65844"/>
    <s v="OUTAGE"/>
    <s v="CAROL HUFF"/>
    <s v="04/17/2022"/>
    <s v="06:04:24"/>
    <n v="1675070"/>
    <s v="L1"/>
    <s v="2367 CALHOUN WAY"/>
    <s v="STOCKTON"/>
    <m/>
    <m/>
    <s v="A:OK;X:BELMONT;R:CTIVE STRUCTURE FIRE, Pwr-Y"/>
    <s v="C"/>
    <s v="C"/>
    <s v="04/17/2022"/>
    <s v="06:18:13"/>
    <s v="04/17/2022 06:20 (MALM) P/GAS DISPATCH GSR ETA 6:37AM 04/17/2022 06:18 (MALM)  CALLBACK UPDATE COMPLETED. TMAN ENTERED 41 MIN ETA @4 MIN MARK"/>
    <s v="2094644648"/>
    <s v="T-MAN"/>
    <s v="Q4TWLE2"/>
    <s v="04/17/2022"/>
    <s v="06:51:00"/>
    <s v="04/17/2022"/>
    <s v="06:23:01"/>
    <n v="1"/>
    <n v="1"/>
    <n v="1"/>
    <n v="1"/>
    <n v="0"/>
    <n v="0"/>
    <n v="17.899999999999999"/>
    <n v="13.816666666667"/>
    <s v="04/17/2022"/>
    <s v="06:22:18"/>
    <m/>
    <m/>
    <m/>
    <m/>
    <m/>
    <m/>
    <m/>
    <m/>
    <m/>
    <m/>
    <m/>
    <m/>
    <m/>
    <m/>
    <s v="OR:N/A-GSR FO#9645060631 (MALM 06:27 04/17/2022)_x000a__x000a_OR:N/A-GSR Q3GWDBH ONSITE. (MALM 06:22 04/17/2022)_x000a__x000a_"/>
    <m/>
    <x v="3"/>
    <n v="2022"/>
  </r>
  <r>
    <s v="Stockton"/>
    <n v="93"/>
    <s v="Stockton"/>
    <n v="67733"/>
    <s v="OUTAGE"/>
    <s v="VICTOR CARRILLO"/>
    <s v="04/17/2022"/>
    <s v="22:44:50"/>
    <n v="1675321"/>
    <s v="L1"/>
    <s v="13730 PINECREST ST"/>
    <s v="LATHROP"/>
    <m/>
    <m/>
    <s v="A:OK;X:ONYX AVE;R:FIRE DEPARTMENT ONSITE REQUEST ETA 209-464-4648; XST ONYX AVE; AXS OK; RESIDENTIAL STRUCTURE FIRE, Pwr-Y"/>
    <s v="C"/>
    <s v="C"/>
    <s v="04/17/2022"/>
    <s v="22:47:53"/>
    <s v="04/17/2022 22:47 (AGG6)  CALLBACK UPDATE COMPLETED. eta 40 min "/>
    <s v="2094644648"/>
    <s v="T-MAN"/>
    <s v="Q3TJXNK"/>
    <s v="04/17/2022"/>
    <s v="23:11:00"/>
    <s v="04/17/2022"/>
    <s v="22:45:57"/>
    <n v="1"/>
    <n v="1"/>
    <n v="1"/>
    <n v="1"/>
    <n v="0"/>
    <n v="0"/>
    <n v="27.683333333333"/>
    <n v="3.05"/>
    <s v="04/17/2022"/>
    <s v="23:12:31"/>
    <m/>
    <m/>
    <m/>
    <m/>
    <m/>
    <m/>
    <m/>
    <m/>
    <m/>
    <m/>
    <m/>
    <m/>
    <m/>
    <m/>
    <m/>
    <m/>
    <x v="3"/>
    <n v="2022"/>
  </r>
  <r>
    <s v="Stockton"/>
    <n v="93"/>
    <s v="Stockton"/>
    <n v="72750"/>
    <s v="OUTAGE"/>
    <s v="STOCKTON PD"/>
    <s v="04/19/2022"/>
    <s v="00:00:12"/>
    <n v="1676155"/>
    <s v="L1"/>
    <s v="LOWER SACRAMENTO RD"/>
    <s v="STOCKTON"/>
    <m/>
    <m/>
    <s v="AXS-OK STOCKTON PD ONSITE REQUEST ETA; CAR POLE ACCIDENT; UNSURE OF EXTENT OF DA"/>
    <s v="C"/>
    <s v="C"/>
    <s v="04/19/2022"/>
    <s v="00:03:36"/>
    <s v="04/19/2022 00:03 (AGG6)  CALLBACK UPDATE COMPLETED. eta 10 min "/>
    <s v="2099377911"/>
    <s v="T-MAN"/>
    <s v="Q4TJ2R1"/>
    <s v="04/19/2022"/>
    <s v="02:50:00"/>
    <s v="04/19/2022"/>
    <s v="00:01:08"/>
    <n v="1"/>
    <n v="1"/>
    <n v="1"/>
    <n v="1"/>
    <n v="0"/>
    <n v="0"/>
    <n v="12.316666666667"/>
    <n v="3.4"/>
    <s v="04/19/2022"/>
    <s v="00:12:31"/>
    <m/>
    <m/>
    <m/>
    <m/>
    <m/>
    <m/>
    <m/>
    <m/>
    <m/>
    <m/>
    <m/>
    <m/>
    <m/>
    <m/>
    <s v="OR:N/A-spoke with foreman d Powell and requested to push the etor out to 1530.  I pushed out the standard 2 hrs to 1600 (GRA2 13:45 04/19/2022)_x000a__x000a_OR:N/A-related to ois 72750. confirmed with d.o. (AGG6 00:41 04/19/2022)_x000a__x000a_"/>
    <m/>
    <x v="3"/>
    <n v="2022"/>
  </r>
  <r>
    <s v="Stockton"/>
    <n v="93"/>
    <s v="Stockton"/>
    <n v="74338"/>
    <s v="OUTAGE"/>
    <s v="NICOLE L ESTRELLA"/>
    <s v="04/19/2022"/>
    <s v="08:45:49"/>
    <n v="1676305"/>
    <s v="L1"/>
    <s v="4511 WOODBINE DR"/>
    <s v="STOCKTON"/>
    <m/>
    <m/>
    <s v="A:OK;X:NORTH PARK;R:2 STORY HOME STRUCTURE FIRE,REPORTED BY STOCKTON FIRE DEPT, Pwr-Y"/>
    <s v="C"/>
    <s v="C"/>
    <s v="04/19/2022"/>
    <s v="08:54:23"/>
    <s v="04/19/2022 08:54 (AVG2)  CALLBACK UPDATE COMPLETED. ETA 20 MIN "/>
    <s v="2094644648"/>
    <s v="T-MAN"/>
    <s v="Q4TWLSK"/>
    <s v="04/19/2022"/>
    <s v="09:00:00"/>
    <s v="04/19/2022"/>
    <s v="08:53:42"/>
    <n v="1"/>
    <n v="1"/>
    <n v="1"/>
    <n v="1"/>
    <n v="0"/>
    <n v="0"/>
    <n v="16.100000000000001"/>
    <n v="8.5666666666670004"/>
    <s v="04/19/2022"/>
    <s v="09:01:55"/>
    <m/>
    <m/>
    <m/>
    <m/>
    <m/>
    <m/>
    <m/>
    <m/>
    <m/>
    <m/>
    <m/>
    <m/>
    <m/>
    <m/>
    <m/>
    <m/>
    <x v="3"/>
    <n v="2022"/>
  </r>
  <r>
    <s v="Stockton"/>
    <n v="93"/>
    <s v="Stockton"/>
    <n v="75984"/>
    <s v="OUTAGE"/>
    <s v="NEW CUSTOMER"/>
    <s v="04/19/2022"/>
    <s v="11:12:29"/>
    <n v="1676538"/>
    <s v="L1"/>
    <s v="4140 E HAMMER LN"/>
    <s v="STOCKTON"/>
    <m/>
    <m/>
    <s v="A:NA;X:MORELAND;R:FD NEEDS GAS AND ELE FOR FIRE-XST MORELAND ETA 209 236 8105, Pwr-Y"/>
    <s v="C"/>
    <s v="C"/>
    <s v="04/19/2022"/>
    <s v="11:17:50"/>
    <s v="04/19/2022 11:17 (GRA2)  CALLBACK UPDATE COMPLETED. 25 m eta gtiven by t-man evans, called and updated the agency "/>
    <s v="2092368105"/>
    <s v="T-MAN"/>
    <s v="Q4TWLE2"/>
    <s v="04/19/2022"/>
    <s v="11:34:00"/>
    <s v="04/19/2022"/>
    <s v="11:15:43"/>
    <n v="1"/>
    <n v="1"/>
    <n v="1"/>
    <n v="1"/>
    <n v="0"/>
    <n v="0"/>
    <n v="28.05"/>
    <n v="5.35"/>
    <s v="04/19/2022"/>
    <s v="11:40:32"/>
    <m/>
    <m/>
    <m/>
    <m/>
    <m/>
    <m/>
    <m/>
    <m/>
    <m/>
    <m/>
    <m/>
    <m/>
    <m/>
    <m/>
    <m/>
    <m/>
    <x v="3"/>
    <n v="2022"/>
  </r>
  <r>
    <s v="Stockton"/>
    <n v="93"/>
    <s v="Stockton"/>
    <n v="76014"/>
    <s v="OUTAGE"/>
    <s v="UNIFIRST CORPORATION"/>
    <s v="04/19/2022"/>
    <s v="11:31:34"/>
    <n v="1676549"/>
    <s v="L1"/>
    <s v="819 N HUNTER ST"/>
    <s v="STOCKTON"/>
    <m/>
    <m/>
    <s v="A:NA;X:FLORA;R:FD NEEDS GAS AND ELE-ETA 209 464 4648-XST FLORA, Pwr-Y"/>
    <s v="C"/>
    <s v="C"/>
    <s v="04/19/2022"/>
    <s v="11:40:19"/>
    <s v="04/19/2022 11:40 (GRA2)  CALLBACK UPDATE COMPLETED. 25M ETA GIVEN BY T-MAN .  CALLED AND UPDATE THE AGENCY "/>
    <s v="2094644648"/>
    <s v="T-MAN"/>
    <s v="Q4TMSBI"/>
    <s v="04/19/2022"/>
    <s v="11:53:00"/>
    <s v="04/19/2022"/>
    <s v="11:48:53"/>
    <n v="1"/>
    <n v="1"/>
    <n v="1"/>
    <n v="1"/>
    <n v="0"/>
    <n v="0"/>
    <n v="22.916666666666998"/>
    <n v="8.75"/>
    <s v="04/19/2022"/>
    <s v="11:54:29"/>
    <m/>
    <m/>
    <m/>
    <m/>
    <m/>
    <m/>
    <m/>
    <m/>
    <m/>
    <m/>
    <m/>
    <m/>
    <m/>
    <m/>
    <s v="OR:N/A-CALLED T-MAN COLEMAN ON HIS LINE NA.  EPAGED.  CALLED MIKE BORRIS AND WAS ABLE TO GET Q HOLD OF COLEMAN THIS WAY.  GAVE ME A 25M ETA (GRA2 11:49 04/19/2022)_x000a__x000a_"/>
    <m/>
    <x v="3"/>
    <n v="2022"/>
  </r>
  <r>
    <s v="Stockton"/>
    <n v="93"/>
    <s v="Stockton"/>
    <n v="76571"/>
    <s v="OUTAGE"/>
    <s v="ALISA GOULART"/>
    <s v="04/19/2022"/>
    <s v="15:45:55"/>
    <n v="1676727"/>
    <s v="L1"/>
    <s v="745 N TUXEDO AVE"/>
    <s v="STOCKTON"/>
    <m/>
    <m/>
    <s v="A:OK;X:DWIGHT;R:FD REQ ETA, Pwr-Y..FD UPDATE: TREE IN LINES BEHIND THIS LOCATION.."/>
    <s v="C"/>
    <s v="C"/>
    <s v="04/19/2022"/>
    <s v="15:49:53"/>
    <s v="04/19/2022 15:49 (AXN0)  CALLBACK UPDATE COMPLETED. GAVE 30 MINUTE ETA "/>
    <s v="2094644648"/>
    <s v="T-MAN"/>
    <s v="Q4TKWH0"/>
    <s v="04/19/2022"/>
    <s v="16:06:00"/>
    <s v="04/19/2022"/>
    <s v="15:48:10"/>
    <n v="1"/>
    <n v="1"/>
    <n v="1"/>
    <n v="1"/>
    <n v="0"/>
    <n v="0"/>
    <n v="30.883333333332999"/>
    <n v="3.9666666666669999"/>
    <s v="04/19/2022"/>
    <s v="16:16:48"/>
    <m/>
    <m/>
    <m/>
    <m/>
    <m/>
    <m/>
    <m/>
    <m/>
    <m/>
    <m/>
    <m/>
    <m/>
    <m/>
    <m/>
    <s v="OR:N/A-SUP PHILPOTT TO UPDATE ETOR (AXN0 17:11 04/19/2022)_x000a__x000a_OR:N/A-CREW CALL OUT PER ON CALL SUP PHILPOTT # 296322 (AXN0 16:37 04/19/2022)_x000a__x000a_OR:N/A-04/19/2022 15:49 (AXN0)  CALLBACK UPDATE COMPLETED. GAVE 30 MINUTE ETA (AXN0 15:50 04/19/2022)_x000a__x000a_"/>
    <m/>
    <x v="3"/>
    <n v="2022"/>
  </r>
  <r>
    <s v="Stockton"/>
    <n v="93"/>
    <s v="Stockton"/>
    <n v="85994"/>
    <s v="NON-CUSTOMER"/>
    <s v="CLEMENTS FD"/>
    <s v="04/21/2022"/>
    <s v="10:08:45"/>
    <n v="85994"/>
    <s v="L1"/>
    <s v="MACKVILLE RD"/>
    <s v="CLEMENTS"/>
    <m/>
    <m/>
    <s v="AXS-OK CLEMENTS FD ONSITE REQ ETA:209-236-8105 INCIDENT # CLE 220100;DAMAGED POL"/>
    <s v="C"/>
    <s v="C"/>
    <s v="04/21/2022"/>
    <s v="10:15:06"/>
    <s v="04/21/2022 10:15 (GRA2)  CALLBACK UPDATE COMPLETED. 7M ETA GIVEN BY T-MAN, CALLED NAD UPDATED THE AGENCY "/>
    <s v="2092368105"/>
    <s v="T-MAN"/>
    <s v="Q4TDLDM"/>
    <s v="04/21/2022"/>
    <s v="10:23:00"/>
    <s v="04/21/2022"/>
    <s v="10:11:38"/>
    <n v="1"/>
    <n v="1"/>
    <n v="1"/>
    <n v="1"/>
    <n v="0"/>
    <n v="0"/>
    <n v="26.016666666667"/>
    <n v="6.35"/>
    <s v="04/21/2022"/>
    <s v="10:34:46"/>
    <m/>
    <m/>
    <m/>
    <m/>
    <m/>
    <m/>
    <m/>
    <m/>
    <m/>
    <m/>
    <m/>
    <m/>
    <m/>
    <m/>
    <m/>
    <m/>
    <x v="3"/>
    <n v="2022"/>
  </r>
  <r>
    <s v="Stockton"/>
    <n v="93"/>
    <s v="Stockton"/>
    <n v="87460"/>
    <s v="OUTAGE"/>
    <s v="TRACY FD"/>
    <s v="04/21/2022"/>
    <s v="12:29:21"/>
    <n v="1678318"/>
    <s v="L2"/>
    <s v="GRANTLINE RD AND BYRON RD"/>
    <s v="TRACY"/>
    <m/>
    <m/>
    <s v="AXS-LINES IN RD FD ENR ETA NEEDED 209 464 4648 - CAR HIT LINES, ARCING, IN ROADP"/>
    <s v="C"/>
    <s v="C"/>
    <s v="04/21/2022"/>
    <s v="12:36:10"/>
    <s v="04/21/2022 12:36 (GRA2)  CALLBACK UPDATE COMPLETED. 30M ETA GIVEN BY T-MAN, CALLED AND UPDATED THE AGENCY "/>
    <s v="2094644648"/>
    <s v="T-MAN"/>
    <s v="Q3TAMSR"/>
    <s v="04/21/2022"/>
    <s v="12:48:00"/>
    <s v="04/21/2022"/>
    <s v="12:23:20"/>
    <n v="1"/>
    <n v="1"/>
    <n v="1"/>
    <n v="1"/>
    <n v="0"/>
    <n v="0"/>
    <n v="29.933333333333"/>
    <n v="6.8166666666670004"/>
    <s v="04/21/2022"/>
    <s v="12:59:17"/>
    <m/>
    <m/>
    <m/>
    <m/>
    <m/>
    <m/>
    <m/>
    <m/>
    <m/>
    <m/>
    <m/>
    <m/>
    <m/>
    <m/>
    <m/>
    <m/>
    <x v="3"/>
    <n v="2022"/>
  </r>
  <r>
    <s v="Stockton"/>
    <n v="93"/>
    <s v="Stockton"/>
    <n v="87523"/>
    <s v="OUTAGE"/>
    <s v="STEPHANIE PARNELL"/>
    <s v="04/21/2022"/>
    <s v="12:40:47"/>
    <n v="1678331"/>
    <s v="L2"/>
    <s v="324 RENDON AVE"/>
    <s v="STOCKTON"/>
    <m/>
    <m/>
    <s v="A:OK;X:OLYMPIC;R:SMOKING AT ELEC PANEL, Pwr-Y"/>
    <s v="C"/>
    <s v="C"/>
    <s v="04/21/2022"/>
    <s v="12:47:28"/>
    <s v="04/21/2022 12:47 (GRA2)  CALLBACK UPDATE COMPLETED. CALLED AND UPDATED THE AGENCY 04/21/2022 12:45 (GRA2) 25M ETA GIVEN BY THE TMAN."/>
    <s v="2094644648"/>
    <s v="T-MAN"/>
    <s v="Q4TJ2R1"/>
    <s v="04/21/2022"/>
    <s v="13:07:00"/>
    <s v="04/21/2022"/>
    <s v="12:43:34"/>
    <n v="1"/>
    <n v="1"/>
    <n v="1"/>
    <n v="1"/>
    <n v="0"/>
    <n v="0"/>
    <n v="30.366666666667001"/>
    <n v="6.6833333333329996"/>
    <s v="04/21/2022"/>
    <s v="13:11:09"/>
    <m/>
    <m/>
    <m/>
    <m/>
    <m/>
    <m/>
    <m/>
    <m/>
    <m/>
    <m/>
    <m/>
    <m/>
    <m/>
    <m/>
    <m/>
    <m/>
    <x v="3"/>
    <n v="2022"/>
  </r>
  <r>
    <s v="Stockton"/>
    <n v="93"/>
    <s v="Stockton"/>
    <n v="87675"/>
    <s v="NON-CUSTOMER"/>
    <s v="LINDEN FD"/>
    <s v="04/21/2022"/>
    <s v="13:11:24"/>
    <n v="87675"/>
    <s v="L2"/>
    <s v="BAKER RD"/>
    <s v="LINDEN"/>
    <m/>
    <m/>
    <s v="AXS-OK FD ONSITE. VEHICLE HIT POWER POLE. REQ ETA 800-913-9113SHERIFF ETA 209-46"/>
    <s v="C"/>
    <s v="C"/>
    <s v="04/21/2022"/>
    <s v="13:18:31"/>
    <s v="04/21/2022 13:18 (GRA2)  CALLBACK UPDATE COMPLETED. tman gave 20 m eta.  called the agency and updated "/>
    <s v="8009139113"/>
    <s v="T-MAN"/>
    <s v="Q4TWLE2"/>
    <s v="04/21/2022"/>
    <s v="13:33:00"/>
    <s v="04/21/2022"/>
    <s v="13:16:13"/>
    <n v="1"/>
    <n v="1"/>
    <n v="1"/>
    <n v="1"/>
    <n v="0"/>
    <n v="0"/>
    <n v="33"/>
    <n v="7.1166666666670002"/>
    <s v="04/21/2022"/>
    <s v="13:44:24"/>
    <m/>
    <m/>
    <m/>
    <m/>
    <m/>
    <m/>
    <m/>
    <m/>
    <m/>
    <m/>
    <m/>
    <m/>
    <m/>
    <m/>
    <m/>
    <m/>
    <x v="3"/>
    <n v="2022"/>
  </r>
  <r>
    <s v="Stockton"/>
    <n v="95"/>
    <s v="Mother Lode"/>
    <n v="87777"/>
    <s v="NON-CUSTOMER"/>
    <s v="FD"/>
    <s v="04/21/2022"/>
    <s v="14:03:14"/>
    <n v="87777"/>
    <s v="L2"/>
    <s v="7600 PASO"/>
    <s v="VALLEY SPRINGS"/>
    <m/>
    <m/>
    <s v="AXS-OK "/>
    <s v="C"/>
    <s v="C"/>
    <s v="04/21/2022"/>
    <s v="14:14:17"/>
    <s v="04/21/2022 14:14 (S2CA)  CALLBACK UPDATE COMPLETED. ETA 15 MINS "/>
    <s v="2097540675"/>
    <s v="T-MAN"/>
    <s v="Q1TTJSU"/>
    <s v="04/21/2022"/>
    <s v="14:24:00"/>
    <s v="04/21/2022"/>
    <s v="14:11:59"/>
    <n v="1"/>
    <n v="1"/>
    <n v="1"/>
    <n v="1"/>
    <n v="0"/>
    <n v="0"/>
    <n v="30.3"/>
    <n v="11.05"/>
    <s v="04/21/2022"/>
    <s v="14:33:32"/>
    <m/>
    <m/>
    <m/>
    <m/>
    <m/>
    <m/>
    <m/>
    <m/>
    <m/>
    <m/>
    <m/>
    <m/>
    <m/>
    <m/>
    <m/>
    <m/>
    <x v="3"/>
    <n v="2022"/>
  </r>
  <r>
    <s v="Stockton"/>
    <n v="93"/>
    <s v="Stockton"/>
    <n v="88182"/>
    <s v="OUTAGE"/>
    <s v="LMH/LRHS PARTNERS LP"/>
    <s v="04/21/2022"/>
    <s v="15:55:31"/>
    <n v="1678527"/>
    <s v="L2"/>
    <s v="10200 TRINITY PKWY BLDG A"/>
    <s v="STOCKTON"/>
    <m/>
    <m/>
    <s v="A:OK;X:COSUMES DR;R:SOLAR ON TOP BLDG; STOCKTON FD ONSITE REQ ETA: 209-464-4648 INCIDENT # 191, Pwr-Y"/>
    <s v="C"/>
    <s v="C"/>
    <s v="04/21/2022"/>
    <s v="16:01:45"/>
    <s v="04/21/2022 16:01 (SXMU)  CALLBACK UPDATE COMPLETED. eta 20 minutes "/>
    <s v="2094644648"/>
    <s v="ASSESSMT"/>
    <s v="Q4IASY3"/>
    <s v="04/21/2022"/>
    <s v="16:31:00"/>
    <s v="04/21/2022"/>
    <s v="16:01:23"/>
    <n v="1"/>
    <n v="1"/>
    <n v="1"/>
    <n v="1"/>
    <n v="0"/>
    <n v="0"/>
    <n v="37.35"/>
    <n v="6.2333333333330003"/>
    <s v="04/21/2022"/>
    <s v="16:32:52"/>
    <m/>
    <m/>
    <m/>
    <m/>
    <m/>
    <m/>
    <m/>
    <m/>
    <m/>
    <m/>
    <m/>
    <m/>
    <m/>
    <m/>
    <s v="OR:N/A-NO TMAN NEEDED (S2CA 16:37 04/21/2022)_x000a__x000a_"/>
    <m/>
    <x v="3"/>
    <n v="2022"/>
  </r>
  <r>
    <s v="Stockton"/>
    <n v="93"/>
    <s v="Stockton"/>
    <n v="88344"/>
    <s v="OUTAGE"/>
    <s v="MARIA ESQUIVEL"/>
    <s v="04/21/2022"/>
    <s v="17:15:56"/>
    <n v="1678589"/>
    <s v="L2"/>
    <s v="66 W 4TH ST"/>
    <s v="STOCKTON"/>
    <m/>
    <m/>
    <s v="A:OK;X:S EL DORADO;R:REPORT OF LINES CUT BLOCKING DRIVEWAY STOCKTON PD REQUESTING ETA, Pwr-Y"/>
    <s v="C"/>
    <s v="C"/>
    <s v="04/21/2022"/>
    <s v="17:19:51"/>
    <s v="04/21/2022 17:19 (SXMU)  CALLBACK UPDATE COMPLETED. att onsite not our lines "/>
    <s v="2099377911"/>
    <m/>
    <m/>
    <m/>
    <m/>
    <m/>
    <m/>
    <n v="1"/>
    <n v="1"/>
    <n v="1"/>
    <n v="1"/>
    <n v="0"/>
    <n v="0"/>
    <n v="4.0166666666669997"/>
    <n v="3.916666666667"/>
    <s v="04/21/2022"/>
    <s v="17:19:57"/>
    <m/>
    <m/>
    <m/>
    <m/>
    <m/>
    <m/>
    <m/>
    <m/>
    <m/>
    <m/>
    <m/>
    <m/>
    <m/>
    <m/>
    <s v="OR:N/A-att lines and they are onsite per fetz (SXMU 17:27 04/21/2022)_x000a__x000a_"/>
    <m/>
    <x v="3"/>
    <n v="2022"/>
  </r>
  <r>
    <s v="Stockton"/>
    <n v="95"/>
    <s v="Mother Lode"/>
    <n v="90120"/>
    <s v="OUTAGE"/>
    <s v="CAL FD"/>
    <s v="04/21/2022"/>
    <s v="20:47:37"/>
    <n v="1678637"/>
    <s v="L2"/>
    <s v="7900 FULLER LANE"/>
    <s v="JACKSON"/>
    <m/>
    <m/>
    <s v="AXS-OK FD ONS REQ ETA , WIRE DOWN UNK ARCING, UNK PWR OUTAGE"/>
    <s v="C"/>
    <s v="C"/>
    <s v="04/21/2022"/>
    <s v="21:03:45"/>
    <s v="04/21/2022 21:03 (MALM)  CALLBACK UPDATE COMPLETED. CREW FOREMAN CORY HENNESS "/>
    <s v="5306475220"/>
    <s v="T-MAN"/>
    <s v="Q2TMCHW"/>
    <s v="04/21/2022"/>
    <s v="18:29:00"/>
    <s v="04/21/2022"/>
    <s v="18:17:36"/>
    <n v="1"/>
    <n v="1"/>
    <n v="1"/>
    <n v="1"/>
    <n v="0"/>
    <n v="0"/>
    <n v="13.383333333333001"/>
    <n v="16.133333333332999"/>
    <s v="04/21/2022"/>
    <s v="21:01:00"/>
    <m/>
    <m/>
    <m/>
    <m/>
    <m/>
    <m/>
    <m/>
    <m/>
    <m/>
    <m/>
    <m/>
    <m/>
    <m/>
    <m/>
    <m/>
    <m/>
    <x v="3"/>
    <n v="2022"/>
  </r>
  <r>
    <s v="Stockton"/>
    <n v="93"/>
    <s v="Stockton"/>
    <n v="97453"/>
    <s v="OUTAGE"/>
    <s v="SALVADOR SEGURA"/>
    <s v="04/22/2022"/>
    <s v="19:15:08"/>
    <n v="1679607"/>
    <s v="L2"/>
    <s v="1841 PLUM LN"/>
    <s v="TRACY"/>
    <m/>
    <m/>
    <s v="A:OK;X:LOPEZ;R:PER TRACY FD REQ ETA 209-464-4648, Pwr-Y"/>
    <s v="C"/>
    <s v="C"/>
    <s v="04/22/2022"/>
    <s v="19:21:39"/>
    <s v="04/22/2022 19:45 (GBF4) GSR ONSITE Q4GM2D4 04/22/2022 19:21 (GBF4)  CALLBACK UPDATE COMPLETED. AGEE PROVIDED 55 MIN ETA, AGENCY CONTACTED"/>
    <s v="2094644648"/>
    <s v="T-MAN"/>
    <s v="Q3TJWAA"/>
    <s v="04/22/2022"/>
    <s v="20:21:00"/>
    <s v="04/22/2022"/>
    <s v="19:29:11"/>
    <n v="1"/>
    <n v="1"/>
    <n v="1"/>
    <n v="1"/>
    <n v="0"/>
    <n v="0"/>
    <n v="30.283333333333001"/>
    <n v="6.5166666666669997"/>
    <s v="04/22/2022"/>
    <s v="19:45:25"/>
    <m/>
    <m/>
    <m/>
    <m/>
    <m/>
    <m/>
    <m/>
    <m/>
    <m/>
    <m/>
    <m/>
    <m/>
    <m/>
    <m/>
    <s v="OR:N/A-p/Cody Killian, Adrian Delgado (crew) is onsite (GBF4 20:22 04/22/2022)_x000a__x000a_OR:N/A-p/Heather, gsr Q4GM2D4 30 min eta (GBF4 19:29 04/22/2022)_x000a__x000a_OR:N/A-Cody sending a crew, no eta yet (GBF4 19:28 04/22/2022)_x000a__x000a_OR:N/A-calling Cody Killian (GBF4 19:25 04/22/2022)_x000a__x000a_OR:N/A-notified Heather (GBF4 19:23 04/22/2022)_x000a__x000a_OR:N/A-running arcos (GBF4 19:16 04/22/2022)_x000a__x000a_"/>
    <m/>
    <x v="3"/>
    <n v="2022"/>
  </r>
  <r>
    <s v="Stockton"/>
    <n v="93"/>
    <s v="Stockton"/>
    <n v="98022"/>
    <s v="NON-CUSTOMER"/>
    <s v="VALLEY COM"/>
    <s v="04/22/2022"/>
    <s v="20:55:56"/>
    <n v="98022"/>
    <s v="L1"/>
    <s v="N WILSON WAY "/>
    <s v="STOCKTON"/>
    <m/>
    <m/>
    <s v="AXS-OK FD ENR REQ ETACANCEL.  WAS NOT PGE POLE. RAILROAD TIE."/>
    <s v="C"/>
    <s v="C"/>
    <s v="04/22/2022"/>
    <s v="20:58:29"/>
    <s v="04/22/2022 20:58 (GBF4)  CALLBACK UPDATE COMPLETED. p/agency cancel tag "/>
    <s v="2092368105"/>
    <m/>
    <m/>
    <m/>
    <m/>
    <m/>
    <m/>
    <n v="1"/>
    <n v="1"/>
    <n v="1"/>
    <n v="1"/>
    <n v="0"/>
    <n v="0"/>
    <n v="2.583333333333"/>
    <n v="2.5499999999999998"/>
    <s v="04/22/2022"/>
    <s v="20:58:31"/>
    <m/>
    <m/>
    <m/>
    <m/>
    <m/>
    <m/>
    <m/>
    <m/>
    <m/>
    <m/>
    <m/>
    <m/>
    <m/>
    <m/>
    <m/>
    <s v="OR:N/A-p/agency cancel tag (GBF4 20:59 04/22/2022)_x000a__x000a_"/>
    <x v="3"/>
    <n v="2022"/>
  </r>
  <r>
    <s v="Stockton"/>
    <n v="95"/>
    <s v="Mother Lode"/>
    <n v="100213"/>
    <s v="OUTAGE"/>
    <s v="JEREMIAH MARSH"/>
    <s v="04/23/2022"/>
    <s v="11:11:50"/>
    <n v="1679874"/>
    <s v="L1"/>
    <s v="1869 HWY 4"/>
    <s v="ARNOLD"/>
    <m/>
    <m/>
    <s v="A:OK;X:COUNTRY CLUB DR;R:"/>
    <s v="C"/>
    <s v="C"/>
    <s v="04/23/2022"/>
    <s v="11:21:25"/>
    <s v="04/23/2022 11:21 (NWA1)  CALLBACK UPDATE COMPLETED. CALLED WITH A 60 MIN ETA "/>
    <s v="2097540675"/>
    <s v="T-MAN"/>
    <s v="Q1TTJSU"/>
    <s v="04/23/2022"/>
    <s v="12:20:00"/>
    <s v="04/23/2022"/>
    <s v="11:21:49"/>
    <n v="1"/>
    <n v="0"/>
    <n v="1"/>
    <n v="1"/>
    <n v="0"/>
    <n v="0"/>
    <n v="69.900000000000006"/>
    <n v="9.583333333333"/>
    <s v="04/23/2022"/>
    <s v="12:21:44"/>
    <m/>
    <m/>
    <m/>
    <m/>
    <m/>
    <m/>
    <m/>
    <m/>
    <m/>
    <m/>
    <m/>
    <m/>
    <m/>
    <m/>
    <s v="OR:N/A-CHECKED IN WITH FIRE DEPT; DISPATCHER SAM SAID FIRE DEPT IS STILL ON SITE (NWA1 12:05 04/23/2022)_x000a__x000a_OR:N/A-MMP BRYAN RUTLAND ACCEPTED ARCOS CALL OUT HOWEVER HIS ETA IS 90 MINUTES (NWA1 11:45 04/23/2022)_x000a__x000a_OR:N/A-CALLED ANOTHER ANGELS CAMP TMAN JESS INMAN DIRECTLY TO SEE IF HE WAS CLOSER BUT HE WAS 50 MINUTES OUT FROM HIS HOUSE AND NOT SIGNED ON (NWA1 11:35 04/23/2022)_x000a__x000a_OR:N/A-NOTIFIED OMC SUPERVISOR CODY KILLIAN OF 60 MIN ETA - NO CREW RESOURCES AVAILABLE IN AREA;  ALSO NO GAS RESROUCE IN AREA; STARTED ARCOS FOR MMP (NWA1 11:28 04/23/2022)_x000a__x000a_OR:N/A-DAN MEYN IS NOT IN ARNOLD HE IS IN JACKSON ETA WOULD BE GREATER THAN 60 MIN; CALLING ON CALL SUPERVISOR FOR NEXT AVAILABLE RESOURCE (NWA1 11:25 04/23/2022)_x000a__x000a_OR:N/A-SMITH PROVIDED A 60 MIN ETA; NOTIFIED DISPATCH SUPERVISOR; DLT DAN MEYN IS MAPPING IN ARNOLD; I AM GOING TO CALL HIM AND SEE IF HE CAN STAND BY (NWA1 11:23 04/23/2022)_x000a__x000a_OR:N/A-TMAN SMITH ACCEPTED (NWA1 11:19 04/23/2022)_x000a__x000a_OR:N/A-STARTED ARCOS CALL OUT (NWA1 11:13 04/23/2022)_x000a__x000a_"/>
    <m/>
    <x v="3"/>
    <n v="2022"/>
  </r>
  <r>
    <s v="Stockton"/>
    <n v="95"/>
    <s v="Mother Lode"/>
    <n v="102657"/>
    <s v="OUTAGE"/>
    <s v="TONY TOZI"/>
    <s v="04/23/2022"/>
    <s v="20:12:33"/>
    <n v="1680111"/>
    <s v="L1"/>
    <s v="17285 PREVITALI RD"/>
    <s v="JACKSON"/>
    <m/>
    <m/>
    <s v="A:OK;X:UPPER PREVITALI RD;R:FD ENR REQ ETA; ARCING WIRE DOWN ON GRASS, Pwr-I"/>
    <s v="C"/>
    <s v="C"/>
    <s v="04/23/2022"/>
    <s v="20:24:25"/>
    <s v="04/23/2022 20:24 (AXN0)  CALLBACK UPDATE COMPLETED. GAVE 45 MINUTE ETA "/>
    <s v="5306475220"/>
    <s v="STANDBY"/>
    <s v="Q2GDAMX"/>
    <s v="04/23/2022"/>
    <s v="20:57:00"/>
    <s v="04/23/2022"/>
    <s v="20:36:26"/>
    <n v="1"/>
    <n v="1"/>
    <n v="1"/>
    <n v="1"/>
    <n v="0"/>
    <n v="0"/>
    <n v="47.083333333333002"/>
    <n v="11.866666666666999"/>
    <s v="04/23/2022"/>
    <s v="20:59:38"/>
    <m/>
    <m/>
    <m/>
    <m/>
    <m/>
    <m/>
    <m/>
    <m/>
    <m/>
    <m/>
    <m/>
    <m/>
    <m/>
    <m/>
    <s v="OR:N/A-PER CDF - STAY TO RIGHT AT Y OF PREVITALI RD = ACCESS 1ST DRIVEWAY ON LEFT AFTER Y (H1TE 20:44 04/23/2022)_x000a__x000a_OR:N/A-ADVISED ON CALL KILLIAN OF 40 n 20 MINUTE ETA FOR WIRE DOWN OUTAGE (AXN0 20:40 04/23/2022)_x000a__x000a_OR:N/A-GSR David Mintun - Q2GDAMX - ENTROUTE 20 MIN ETA (H1TE 20:35 04/23/2022)_x000a__x000a_OR:N/A-04/23/2022 20:24 (AXN0)  CALLBACK UPDATE COMPLETED. GAVE 45 MINUTE ETA (AXN0 20:24 04/23/2022)_x000a__x000a_OR:N/A-ARCOS # 296762 (AXN0 20:16 04/23/2022)_x000a__x000a_"/>
    <m/>
    <x v="3"/>
    <n v="2022"/>
  </r>
  <r>
    <s v="Stockton"/>
    <n v="93"/>
    <s v="Stockton"/>
    <n v="102971"/>
    <s v="OUTAGE"/>
    <s v="LARENZO CAMPBELL"/>
    <s v="04/23/2022"/>
    <s v="23:34:12"/>
    <n v="1680157"/>
    <s v="L1"/>
    <s v="5615 KERMIT LN"/>
    <s v="STOCKTON"/>
    <m/>
    <m/>
    <s v="A:OK;X:E ROBINHOOD DR;R:STOCKTON FD ONSITE REQUEST ETA 209-464-4648; SINGLE STORY RESIDENTIAL FIRE, XST E ROBINHOOD DR; AXS OK, Pwr-Y"/>
    <s v="C"/>
    <s v="C"/>
    <s v="04/23/2022"/>
    <s v="23:36:56"/>
    <s v="04/23/2022 23:36 (KLKB)  CALLBACK UPDATE COMPLETED. ETA 35 MINS "/>
    <s v="2094644648"/>
    <s v="T-MAN"/>
    <s v="Q4TBMMQ"/>
    <s v="04/23/2022"/>
    <s v="23:53:00"/>
    <s v="04/23/2022"/>
    <s v="23:35:52"/>
    <n v="1"/>
    <n v="1"/>
    <n v="1"/>
    <n v="1"/>
    <n v="0"/>
    <n v="0"/>
    <n v="19.899999999999999"/>
    <n v="2.7333333333329999"/>
    <s v="04/23/2022"/>
    <s v="23:54:06"/>
    <m/>
    <m/>
    <m/>
    <m/>
    <m/>
    <m/>
    <m/>
    <m/>
    <m/>
    <m/>
    <m/>
    <m/>
    <m/>
    <m/>
    <m/>
    <m/>
    <x v="3"/>
    <n v="2022"/>
  </r>
  <r>
    <s v="Stockton"/>
    <n v="95"/>
    <s v="Mother Lode"/>
    <n v="105223"/>
    <s v="NON-CUSTOMER"/>
    <s v="FD"/>
    <s v="04/24/2022"/>
    <s v="15:43:06"/>
    <n v="105223"/>
    <s v="L1"/>
    <s v="CAMANCHE RD"/>
    <s v="IONE"/>
    <m/>
    <m/>
    <s v="AXS-OK VEG-FIRE. FIRE IS OUT FD WANTS PG, TO COM INVESTIGATE HOW STARTED EQUIPME"/>
    <s v="C"/>
    <s v="C"/>
    <s v="04/24/2022"/>
    <s v="15:49:10"/>
    <s v="04/24/2022 15:49 (AXN0)  CALLBACK UPDATE COMPLETED. GAVE 30 MINUTE ETA "/>
    <s v="5306475220"/>
    <s v="T-MAN"/>
    <s v="Q2TMCHW"/>
    <s v="04/24/2022"/>
    <s v="16:13:00"/>
    <s v="04/24/2022"/>
    <s v="15:58:05"/>
    <n v="1"/>
    <n v="1"/>
    <n v="1"/>
    <n v="1"/>
    <n v="0"/>
    <n v="0"/>
    <n v="32.566666666666997"/>
    <n v="6.0666666666670004"/>
    <s v="04/24/2022"/>
    <s v="16:15:40"/>
    <m/>
    <m/>
    <m/>
    <m/>
    <m/>
    <m/>
    <m/>
    <m/>
    <m/>
    <m/>
    <m/>
    <m/>
    <m/>
    <m/>
    <m/>
    <s v="OR:N/A-ARCOS # 296898  PER TMAN HENNESS OK TO CANCEL NO NEED FOR 2ND TMAN - SUP METROVICH AWARE OF ISSUE WITH F D WANTING INFORMATION (AXN0 16:12 04/24/2022)_x000a__x000a_OR:N/A-04/24/2022 15:49 (AXN0)  CALLBACK UPDATE COMPLETED. GAVE 30 MINUTE ETA (AXN0 15:49 04/24/2022)_x000a__x000a_"/>
    <x v="3"/>
    <n v="2022"/>
  </r>
  <r>
    <s v="Stockton"/>
    <n v="95"/>
    <s v="Mother Lode"/>
    <n v="108098"/>
    <s v="OUTAGE"/>
    <s v="PEARL L MAXWELL"/>
    <s v="04/25/2022"/>
    <s v="12:00:15"/>
    <n v="1681058"/>
    <s v="L1"/>
    <s v="309 E MARKET ST"/>
    <s v="IONE"/>
    <m/>
    <m/>
    <s v="A:OK;X:S AMADOR ST;R:LINES DOWN/ PER CAL FIRE/ INC#10511, Pwr-Y"/>
    <s v="C"/>
    <s v="C"/>
    <s v="04/25/2022"/>
    <s v="12:06:13"/>
    <s v="04/25/2022 12:06 (AVG2)  CALLBACK UPDATE COMPLETED. ETA 15 MIN "/>
    <s v="5306475220"/>
    <s v="T-MAN"/>
    <s v="Q2TRMLD"/>
    <s v="04/25/2022"/>
    <s v="12:18:00"/>
    <s v="04/25/2022"/>
    <s v="12:02:23"/>
    <n v="1"/>
    <n v="1"/>
    <n v="1"/>
    <n v="1"/>
    <n v="0"/>
    <n v="0"/>
    <n v="33.016666666667"/>
    <n v="5.9666666666669999"/>
    <s v="04/25/2022"/>
    <s v="12:33:16"/>
    <m/>
    <m/>
    <m/>
    <m/>
    <m/>
    <m/>
    <m/>
    <m/>
    <m/>
    <m/>
    <m/>
    <m/>
    <m/>
    <m/>
    <m/>
    <m/>
    <x v="3"/>
    <n v="2022"/>
  </r>
  <r>
    <s v="Stockton"/>
    <n v="93"/>
    <s v="Stockton"/>
    <n v="111741"/>
    <s v="NON-CUSTOMER"/>
    <s v="STOCKTON PD"/>
    <s v="04/26/2022"/>
    <s v="05:09:02"/>
    <n v="111741"/>
    <s v="L1"/>
    <s v="AIRPORT WAY"/>
    <s v="STOCKTON"/>
    <m/>
    <m/>
    <s v="AXS-OK STOCKTON PD ONSITE REQUET EA 209-937-7911; CAR POLE ACCIDENT, POLE IS BRO"/>
    <s v="C"/>
    <s v="C"/>
    <s v="04/26/2022"/>
    <s v="05:11:17"/>
    <s v="04/26/2022 05:11 (AGG6)  CALLBACK UPDATE COMPLETED. eta 20 min "/>
    <s v="2099377911"/>
    <s v="T-MAN"/>
    <s v="Q4TJ2R1"/>
    <s v="04/26/2022"/>
    <s v="05:35:00"/>
    <s v="04/26/2022"/>
    <s v="05:11:40"/>
    <n v="1"/>
    <n v="1"/>
    <n v="1"/>
    <n v="1"/>
    <n v="0"/>
    <n v="0"/>
    <n v="27.533333333333001"/>
    <n v="2.25"/>
    <s v="04/26/2022"/>
    <s v="05:36:34"/>
    <m/>
    <m/>
    <m/>
    <m/>
    <m/>
    <m/>
    <m/>
    <m/>
    <m/>
    <m/>
    <m/>
    <m/>
    <m/>
    <m/>
    <m/>
    <m/>
    <x v="3"/>
    <n v="2022"/>
  </r>
  <r>
    <s v="Stockton"/>
    <n v="93"/>
    <s v="Stockton"/>
    <n v="112108"/>
    <s v="OUTAGE"/>
    <s v="AURELA HERRERA"/>
    <s v="04/26/2022"/>
    <s v="08:13:14"/>
    <n v="1681536"/>
    <s v="L1"/>
    <s v="707 S LINCOLN ST"/>
    <s v="STOCKTON"/>
    <m/>
    <m/>
    <s v="A:OK;X:SCOTTS;R:FD REQ ETA. ALSO LINES ARE DOWN.POLE#797..PER FD LINCOLN IN CLOSED. ENTER FROM NORTH SIDE."/>
    <s v="C"/>
    <s v="C"/>
    <s v="04/26/2022"/>
    <s v="08:16:49"/>
    <s v="04/26/2022 08:16 (MXMA)  CALLBACK UPDATE COMPLETED. 30 MIN ETA "/>
    <s v="2099377911"/>
    <s v="T-MAN"/>
    <s v="Q4TDBSG"/>
    <s v="04/26/2022"/>
    <s v="08:36:00"/>
    <s v="04/26/2022"/>
    <s v="08:15:44"/>
    <n v="1"/>
    <n v="1"/>
    <n v="1"/>
    <n v="1"/>
    <n v="0"/>
    <n v="0"/>
    <n v="24.4"/>
    <n v="3.583333333333"/>
    <s v="04/26/2022"/>
    <s v="08:37:38"/>
    <m/>
    <m/>
    <m/>
    <m/>
    <m/>
    <m/>
    <m/>
    <m/>
    <m/>
    <m/>
    <m/>
    <m/>
    <m/>
    <m/>
    <s v="OR:N/A-SUP GRANILLO ADVISED 1 1/2 HOURS - PUSHED ETOR OUT TWO HOURS (AXN0 14:37 04/26/2022)_x000a__x000a_OR:N/A-UPDATED ETOR PER TMAN SYBESMA (AVG2 09:57 04/26/2022)_x000a__x000a_OR:N/A-PER GAS DISP, AGENCY STATING LINCOLN IS A MESS TMAN TO ENTER FROM NORTH SIDE, EPAGED TMAN WITH INFO (MXMA 08:27 04/26/2022)_x000a__x000a_"/>
    <m/>
    <x v="3"/>
    <n v="2022"/>
  </r>
  <r>
    <s v="Stockton"/>
    <n v="93"/>
    <s v="Stockton"/>
    <n v="115560"/>
    <s v="NON-CUSTOMER"/>
    <s v="CHP"/>
    <s v="04/27/2022"/>
    <s v="00:33:10"/>
    <n v="115560"/>
    <s v="L1"/>
    <s v="SOUTH BOUND 99 SOUTH OF MORADA LN "/>
    <s v="STOCKTON"/>
    <m/>
    <m/>
    <s v="AXS-N/A FD ND CHP REPORT GRASS FIRE WITH MULTIPLE POLES ON FIRE"/>
    <s v="C"/>
    <s v="C"/>
    <s v="04/27/2022"/>
    <s v="00:38:08"/>
    <s v="04/27/2022 00:38 (AGG6)  CALLBACK UPDATE COMPLETED. eta 30 min "/>
    <s v="2099438600"/>
    <s v="T-MAN"/>
    <s v="Q4TMSBI"/>
    <s v="04/27/2022"/>
    <s v="01:47:00"/>
    <s v="04/27/2022"/>
    <s v="00:43:21"/>
    <n v="1"/>
    <n v="1"/>
    <n v="1"/>
    <n v="1"/>
    <n v="0"/>
    <n v="0"/>
    <n v="46.883333333332999"/>
    <n v="4.9666666666669999"/>
    <s v="04/27/2022"/>
    <s v="01:20:03"/>
    <m/>
    <m/>
    <m/>
    <m/>
    <m/>
    <m/>
    <m/>
    <m/>
    <m/>
    <m/>
    <m/>
    <m/>
    <m/>
    <m/>
    <m/>
    <s v="OR:N/A-t man onsite per d.a. map (AGG6 01:20 04/27/2022)_x000a__x000a_OR:N/A-arcos call out (AGG6 00:35 04/27/2022)_x000a__x000a_"/>
    <x v="3"/>
    <n v="2022"/>
  </r>
  <r>
    <s v="Stockton"/>
    <n v="93"/>
    <s v="Stockton"/>
    <n v="120240"/>
    <s v="OUTAGE"/>
    <s v="MANTECA PD"/>
    <s v="04/28/2022"/>
    <s v="00:48:01"/>
    <n v="1683452"/>
    <s v="L1"/>
    <s v="100 BLOCK OF N MAIN ST"/>
    <s v="MANTECA"/>
    <m/>
    <m/>
    <s v="AXS-OK PD , FD REQ TO EXPEDITE -  NEED ETAMANTECA FD REQ TO CONTACT THEM W/ETA 2"/>
    <s v="C"/>
    <s v="C"/>
    <s v="04/28/2022"/>
    <s v="00:52:22"/>
    <s v="04/28/2022 00:52 (SNA5)  CALLBACK UPDATE COMPLETED. PER TMAN AGEE 30 ETA. "/>
    <s v="2094568101"/>
    <s v="T-MAN"/>
    <s v="Q3TJWAA"/>
    <s v="04/28/2022"/>
    <s v="04:31:00"/>
    <s v="04/28/2022"/>
    <s v="02:23:20"/>
    <n v="1"/>
    <n v="1"/>
    <n v="1"/>
    <n v="1"/>
    <n v="0"/>
    <n v="0"/>
    <n v="34.333333333333002"/>
    <n v="4.3499999999999996"/>
    <s v="04/28/2022"/>
    <s v="01:22:21"/>
    <m/>
    <m/>
    <m/>
    <m/>
    <m/>
    <m/>
    <m/>
    <m/>
    <m/>
    <m/>
    <m/>
    <m/>
    <m/>
    <m/>
    <s v="OR:N/A-PER DO WILL PUSH ETOR OUT TO 0800. (SNA5 05:11 04/28/2022)_x000a__x000a_OR:N/A-PER SUP CODY KILLIAN ARCOS CREW CALL OUT ID 297227. (SNA5 01:53 04/28/2022)_x000a__x000a_OR:N/A-THIS IS PART OF OIS 120240. (SNA5 01:41 04/28/2022)_x000a__x000a_OR:N/A-PER DO NO ADITIONAL TMEN NEEDED AT THIS TIME. TMAN AGEE ONSITE. (SNA5 01:40 04/28/2022)_x000a__x000a_"/>
    <m/>
    <x v="3"/>
    <n v="2022"/>
  </r>
  <r>
    <s v="Stockton"/>
    <n v="93"/>
    <s v="Stockton"/>
    <n v="120474"/>
    <s v="OUTAGE"/>
    <s v="TEDDY R SOUTHERN"/>
    <s v="04/28/2022"/>
    <s v="07:55:33"/>
    <n v="1683576"/>
    <s v="L1"/>
    <s v="2323 PACIFIC AVE"/>
    <s v="STOCKTON"/>
    <m/>
    <m/>
    <s v="A:OK;X:PINE ST;R:STOCKTON FD ON-SITE REQUESTING ETA, Pwr-Y"/>
    <s v="C"/>
    <s v="C"/>
    <s v="04/28/2022"/>
    <s v="08:01:45"/>
    <s v="04/28/2022 08:01 (AVG2)  CALLBACK UPDATE COMPLETED. ETA 20 MIN "/>
    <s v="2094644648"/>
    <s v="T-MAN"/>
    <s v="Q4TWLE2"/>
    <s v="04/28/2022"/>
    <s v="08:17:00"/>
    <s v="04/28/2022"/>
    <s v="08:00:10"/>
    <n v="1"/>
    <n v="1"/>
    <n v="1"/>
    <n v="1"/>
    <n v="0"/>
    <n v="0"/>
    <n v="30.783333333333001"/>
    <n v="6.2"/>
    <s v="04/28/2022"/>
    <s v="08:26:20"/>
    <m/>
    <m/>
    <m/>
    <m/>
    <m/>
    <m/>
    <m/>
    <m/>
    <m/>
    <m/>
    <m/>
    <m/>
    <m/>
    <m/>
    <m/>
    <m/>
    <x v="3"/>
    <n v="2022"/>
  </r>
  <r>
    <s v="Stockton"/>
    <n v="93"/>
    <s v="Stockton"/>
    <n v="121014"/>
    <s v="OUTAGE"/>
    <s v="CHP"/>
    <s v="04/28/2022"/>
    <s v="17:23:16"/>
    <n v="1684085"/>
    <s v="L1"/>
    <s v="27636 BANTA DR"/>
    <s v="TRACY"/>
    <m/>
    <m/>
    <s v="AXS-OK CHP ENR. POLE HIT BY SEMI. PER CHP TRANSFORMER ON POLE IS LOOSE. REQ ETA "/>
    <s v="C"/>
    <s v="C"/>
    <s v="04/28/2022"/>
    <s v="17:30:36"/>
    <s v="04/28/2022 17:30 (HXPJ)  CALLBACK UPDATE COMPLETED.  04/28/2022 17:29 (HXPJ) Tman Agee gave 30 min ETA 04/28/2022 17:27 (HXPJ) Called Tman Agee for ETA."/>
    <s v="2099438600"/>
    <s v="T-MAN"/>
    <s v="Q3TJWAA"/>
    <s v="04/28/2022"/>
    <s v="18:04:00"/>
    <s v="04/28/2022"/>
    <s v="17:25:10"/>
    <n v="1"/>
    <n v="1"/>
    <n v="1"/>
    <n v="1"/>
    <n v="0"/>
    <n v="0"/>
    <n v="41.083333333333002"/>
    <n v="7.333333333333"/>
    <s v="04/28/2022"/>
    <s v="18:04:21"/>
    <m/>
    <m/>
    <m/>
    <m/>
    <m/>
    <m/>
    <m/>
    <m/>
    <m/>
    <m/>
    <m/>
    <m/>
    <m/>
    <m/>
    <s v="OR:N/A-[UPTR#121014:OR:N/A-04/28/2022 17:30 (HXPJ)  CALLBACK UPDATE COMPLETED.  04/28/2022 17:29 (HXPJ) Tman Agee gave 30 min ETA 04/28/2022 17:27 (HXPJ) Called Tman Agee for ETA. (HXPJ 17:31 04/28/2022) (HXPJ 17:58 04/28/2022)_x000a__x000a_[UPTR#121014:OR:N/A-04/28/2022 17:30 (HXPJ)  CALLBACK UPDATE COMPLETED.  04/28/2022 17:29 (HXPJ) Tman Agee gave 30 min ETA 04/28/2022 17:27 (HXPJ) Called Tman Agee for ETA. (HXPJ 17:31 04/28/2022)_x000a__x000a_]"/>
    <m/>
    <x v="3"/>
    <n v="2022"/>
  </r>
  <r>
    <s v="Stockton"/>
    <n v="93"/>
    <s v="Stockton"/>
    <n v="128834"/>
    <s v="NON-CUSTOMER"/>
    <s v="STOCKTON FD"/>
    <s v="04/30/2022"/>
    <s v="12:02:32"/>
    <n v="128834"/>
    <s v="L1"/>
    <s v="DEEP CLIFF DR"/>
    <s v="STOCKTON"/>
    <m/>
    <m/>
    <s v="AXS-OK FD ON SITE LOG#F220430133"/>
    <s v="C"/>
    <s v="C"/>
    <s v="04/30/2022"/>
    <s v="12:07:19"/>
    <s v="04/30/2022 12:07 (AGG6)  CALLBACK UPDATE COMPLETED. eta 30 min "/>
    <s v="2094644648"/>
    <s v="T-MAN"/>
    <s v="Q4TWLSK"/>
    <s v="04/30/2022"/>
    <s v="12:36:00"/>
    <s v="04/30/2022"/>
    <s v="12:03:55"/>
    <n v="1"/>
    <n v="1"/>
    <n v="1"/>
    <n v="1"/>
    <n v="0"/>
    <n v="0"/>
    <n v="35.65"/>
    <n v="4.7833333333330001"/>
    <s v="04/30/2022"/>
    <s v="12:38:11"/>
    <m/>
    <m/>
    <m/>
    <m/>
    <m/>
    <m/>
    <m/>
    <m/>
    <m/>
    <m/>
    <m/>
    <m/>
    <m/>
    <m/>
    <m/>
    <m/>
    <x v="3"/>
    <n v="2022"/>
  </r>
  <r>
    <s v="Stockton"/>
    <n v="93"/>
    <s v="Stockton"/>
    <n v="131569"/>
    <s v="OUTAGE"/>
    <s v="STOCKTON FIRE DEPT"/>
    <s v="04/30/2022"/>
    <s v="18:43:53"/>
    <n v="1685501"/>
    <s v="L1"/>
    <s v="WEST LANE NORTH /MARADA/SOUTH OF 8 MILE/ EAST SIDE WEST LN"/>
    <s v="STOCKTON"/>
    <m/>
    <m/>
    <s v="AXS-OK PER STOCKTON PD VEHICLE HIT POLE  AND POLE IS LEANNING AND CRACKING"/>
    <s v="C"/>
    <s v="C"/>
    <s v="04/30/2022"/>
    <s v="18:47:33"/>
    <s v="04/30/2022 18:47 (AXN0)  CALLBACK UPDATE COMPLETED. GAVE 15 MINUTE ETA "/>
    <s v="2099377911"/>
    <s v="T-MAN"/>
    <s v="Q4TJ2R1"/>
    <s v="04/30/2022"/>
    <s v="18:57:00"/>
    <s v="04/30/2022"/>
    <s v="18:46:32"/>
    <n v="1"/>
    <n v="1"/>
    <n v="1"/>
    <n v="1"/>
    <n v="0"/>
    <n v="0"/>
    <n v="15.25"/>
    <n v="3.666666666667"/>
    <s v="04/30/2022"/>
    <s v="18:59:08"/>
    <m/>
    <m/>
    <m/>
    <m/>
    <m/>
    <m/>
    <m/>
    <m/>
    <m/>
    <m/>
    <m/>
    <m/>
    <m/>
    <m/>
    <s v="OR:N/A-PER TMAN SORIA  PUSHED ETOR OUT TO 0600 05/01 (AXN0 21:50 04/30/2022)_x000a__x000a_[UPTR#131569:OR:N/A-04/30/2022 18:47 (AXN0)  CALLBACK UPDATE COMPLETED. GAVE 15 MINUTE ETA (AXN0 18:48 04/30/2022)_x000a__x000a_]"/>
    <m/>
    <x v="3"/>
    <n v="2022"/>
  </r>
  <r>
    <s v="Stockton"/>
    <n v="93"/>
    <s v="Stockton"/>
    <n v="132345"/>
    <s v="OUTAGE"/>
    <s v="THE SALVATION ARMYADULT REHAB CENTER"/>
    <s v="04/30/2022"/>
    <s v="21:05:25"/>
    <n v="1685537"/>
    <s v="L1"/>
    <s v="1306 E JACKSON ST"/>
    <s v="STOCKTON"/>
    <m/>
    <m/>
    <s v="A:OK;X:AIRPORT;R:ACTVE FIRE, STOCKTON FD ONSITE , REQ ETA209-464-4648. XST- AIRPORT, Pwr-Y"/>
    <s v="C"/>
    <s v="C"/>
    <s v="04/30/2022"/>
    <s v="21:09:57"/>
    <s v="04/30/2022 21:09 (AXN0)  CALLBACK UPDATE COMPLETED. GAVE 30 MINUTE ETA "/>
    <s v="2094644648"/>
    <s v="T-MAN"/>
    <s v="Q4TJ2R1"/>
    <s v="04/30/2022"/>
    <s v="21:32:00"/>
    <s v="04/30/2022"/>
    <s v="21:06:28"/>
    <n v="1"/>
    <n v="1"/>
    <n v="1"/>
    <n v="1"/>
    <n v="0"/>
    <n v="0"/>
    <n v="31.433333333333"/>
    <n v="4.5333333333330001"/>
    <s v="04/30/2022"/>
    <s v="21:36:51"/>
    <m/>
    <m/>
    <m/>
    <m/>
    <m/>
    <m/>
    <m/>
    <m/>
    <m/>
    <m/>
    <m/>
    <m/>
    <m/>
    <m/>
    <s v="OR:N/A-04/30/2022 21:09 (AXN0)  CALLBACK UPDATE COMPLETED. GAVE 30 MINUTE ETA (AXN0 21:10 04/30/2022)_x000a__x000a_"/>
    <m/>
    <x v="3"/>
    <n v="2022"/>
  </r>
  <r>
    <s v="Stockton"/>
    <n v="93"/>
    <s v="Stockton"/>
    <n v="134271"/>
    <s v="OUTAGE"/>
    <s v="WILLIAM CAMPBELL"/>
    <s v="05/01/2022"/>
    <s v="10:56:42"/>
    <n v="1685706"/>
    <s v="L1"/>
    <s v="8549 MASON DR"/>
    <s v="STOCKTON"/>
    <m/>
    <m/>
    <s v="A:OK;X:MONTICELLO;R:STOCKTON FD ONSITE REQUEST ETA 209-464-4648; RESIDENTIAL STRUCTURE FIRE - HOUSE; XST MONTICELLO DR; NO AXS OR  SAFTEY ISSUES; LOG# 1088, Pwr-Y"/>
    <s v="C"/>
    <s v="C"/>
    <s v="05/01/2022"/>
    <s v="11:04:51"/>
    <s v="05/01/2022 11:04 (AVG2)  CALLBACK UPDATE COMPLETED. ETA 30 MIN "/>
    <s v="2094644648"/>
    <s v="T-MAN"/>
    <s v="Q4TJ2R1"/>
    <s v="05/01/2022"/>
    <s v="11:25:00"/>
    <s v="05/01/2022"/>
    <s v="11:00:04"/>
    <n v="1"/>
    <n v="1"/>
    <n v="1"/>
    <n v="1"/>
    <n v="0"/>
    <n v="0"/>
    <n v="34.816666666666997"/>
    <n v="8.15"/>
    <s v="05/01/2022"/>
    <s v="11:31:31"/>
    <m/>
    <m/>
    <m/>
    <m/>
    <m/>
    <m/>
    <m/>
    <m/>
    <m/>
    <m/>
    <m/>
    <m/>
    <m/>
    <m/>
    <m/>
    <m/>
    <x v="4"/>
    <n v="2022"/>
  </r>
  <r>
    <s v="Stockton"/>
    <n v="93"/>
    <s v="Stockton"/>
    <n v="137157"/>
    <s v="NON-CUSTOMER"/>
    <s v="TRACY FD"/>
    <s v="05/02/2022"/>
    <s v="08:19:46"/>
    <n v="137157"/>
    <s v="L1"/>
    <s v="2592 BYRON RD"/>
    <s v="TRACY"/>
    <m/>
    <m/>
    <s v="AXS-OK FD REQ ETA."/>
    <s v="C"/>
    <s v="C"/>
    <s v="05/02/2022"/>
    <s v="08:27:17"/>
    <s v="05/02/2022 08:27 (AEM6)  CALLBACK UPDATE COMPLETED. ADVISED 911 AGENCY TMAN ETA 30 MINUTES "/>
    <s v="2094644648"/>
    <s v="T-MAN"/>
    <s v="Q3TDADO"/>
    <s v="05/02/2022"/>
    <s v="09:02:00"/>
    <s v="05/02/2022"/>
    <s v="08:23:41"/>
    <n v="1"/>
    <n v="1"/>
    <n v="1"/>
    <n v="1"/>
    <n v="0"/>
    <n v="0"/>
    <n v="43.183333333333003"/>
    <n v="7.5166666666669997"/>
    <s v="05/02/2022"/>
    <s v="09:02:57"/>
    <m/>
    <m/>
    <m/>
    <m/>
    <m/>
    <m/>
    <m/>
    <m/>
    <m/>
    <m/>
    <m/>
    <m/>
    <m/>
    <m/>
    <m/>
    <s v="OR:N/A-ADVISED 911 AGENCY TMAN ETA 30 MINUTES (AEM6 08:27 05/02/2022)_x000a__x000a_"/>
    <x v="4"/>
    <n v="2022"/>
  </r>
  <r>
    <s v="Stockton"/>
    <n v="93"/>
    <s v="Stockton"/>
    <n v="139144"/>
    <s v="OUTAGE"/>
    <s v="PAQ INC"/>
    <s v="05/02/2022"/>
    <s v="13:55:52"/>
    <n v="1686518"/>
    <s v="L1"/>
    <s v="678 N WILSON WAY"/>
    <s v="STOCKTON"/>
    <m/>
    <m/>
    <s v="A:OK;X:FREMONT;R:REPORT OF ROOF TOP FIRE AT FOOD FOR LESS  PER STOCKTON FIRE, Pwr-Y"/>
    <s v="C"/>
    <s v="C"/>
    <s v="05/02/2022"/>
    <s v="14:02:25"/>
    <s v="05/02/2022 14:02 (AEM6)  CALLBACK UPDATE COMPLETED. ADVISED 911 AGENCY TMAN ETA 15 MINUTES "/>
    <s v="2094644648"/>
    <s v="T-MAN"/>
    <s v="Q4TJ2R1"/>
    <s v="05/02/2022"/>
    <s v="14:17:00"/>
    <s v="05/02/2022"/>
    <s v="14:07:22"/>
    <n v="1"/>
    <n v="1"/>
    <n v="1"/>
    <n v="1"/>
    <n v="0"/>
    <n v="0"/>
    <n v="28.866666666667001"/>
    <n v="6.55"/>
    <s v="05/02/2022"/>
    <s v="14:24:44"/>
    <m/>
    <m/>
    <m/>
    <m/>
    <m/>
    <m/>
    <m/>
    <m/>
    <m/>
    <m/>
    <m/>
    <m/>
    <m/>
    <m/>
    <s v="OR:N/A-ADVISED 911 AGENCY TMAN ETA 15 MINUTES (AEM6 14:02 05/02/2022)_x000a__x000a_"/>
    <m/>
    <x v="4"/>
    <n v="2022"/>
  </r>
  <r>
    <s v="Stockton"/>
    <n v="93"/>
    <s v="Stockton"/>
    <n v="140425"/>
    <s v="OUTAGE"/>
    <s v="TARPS &amp; TIE-DOWNS, INC"/>
    <s v="05/02/2022"/>
    <s v="17:24:52"/>
    <n v="1686702"/>
    <s v="L1"/>
    <s v="945 E LINDSAY ST"/>
    <s v="STOCKTON"/>
    <m/>
    <m/>
    <s v="A:OK;X:AURORA;R:FD REQ ETA. COMMERCIAL BUILDING., Pwr-Y"/>
    <s v="C"/>
    <s v="C"/>
    <s v="05/02/2022"/>
    <s v="17:26:37"/>
    <s v="05/02/2022 17:26 (AXN0)  CALLBACK UPDATE COMPLETED. GAVE 5 MINUTE ETA "/>
    <s v="2094644648"/>
    <s v="T-MAN"/>
    <s v="Q4TWLE2"/>
    <s v="05/02/2022"/>
    <s v="17:28:00"/>
    <s v="05/02/2022"/>
    <s v="17:25:36"/>
    <n v="1"/>
    <n v="1"/>
    <n v="1"/>
    <n v="1"/>
    <n v="0"/>
    <n v="0"/>
    <n v="6.7166666666669999"/>
    <n v="1.75"/>
    <s v="05/02/2022"/>
    <s v="17:31:35"/>
    <m/>
    <m/>
    <m/>
    <m/>
    <m/>
    <m/>
    <m/>
    <m/>
    <m/>
    <m/>
    <m/>
    <m/>
    <m/>
    <m/>
    <s v="OR:N/A-05/02/2022 17:26 (AXN0)  CALLBACK UPDATE COMPLETED. GAVE 5 MINUTE ETA (AXN0 17:26 05/02/2022)_x000a__x000a_"/>
    <m/>
    <x v="4"/>
    <n v="2022"/>
  </r>
  <r>
    <s v="Stockton"/>
    <n v="93"/>
    <s v="Stockton"/>
    <n v="141049"/>
    <s v="OUTAGE"/>
    <s v="COSTCO WHOLESALE CORPORATION"/>
    <s v="05/02/2022"/>
    <s v="20:39:50"/>
    <n v="1686774"/>
    <s v="L1"/>
    <s v="3250 W GRANT LINE RD"/>
    <s v="TRACY"/>
    <m/>
    <m/>
    <s v="A:ok;X:BYRON RD;R:PER TRACY FD, LINES DOWN STARTED GRASS FIRE, Pwr-Y"/>
    <s v="C"/>
    <s v="C"/>
    <s v="05/02/2022"/>
    <s v="20:42:17"/>
    <s v="05/02/2022 20:42 (AXN0)  CALLBACK UPDATE COMPLETED. GAVE 40 MINUTE ETA "/>
    <s v="2094644648"/>
    <s v="T-MAN"/>
    <s v="Q3TJXNK"/>
    <s v="05/02/2022"/>
    <s v="21:26:00"/>
    <s v="05/02/2022"/>
    <s v="20:40:45"/>
    <n v="1"/>
    <n v="1"/>
    <n v="1"/>
    <n v="1"/>
    <n v="0"/>
    <n v="0"/>
    <n v="48.216666666667003"/>
    <n v="2.4500000000000002"/>
    <s v="05/02/2022"/>
    <s v="21:28:03"/>
    <m/>
    <m/>
    <m/>
    <m/>
    <m/>
    <m/>
    <m/>
    <m/>
    <m/>
    <m/>
    <m/>
    <m/>
    <m/>
    <m/>
    <s v="OR:N/A-CREW CALL OUT PER ON CALL SUP MAHER # 297794 (AXN0 21:57 05/02/2022)_x000a__x000a_OR:N/A-TMAN JUST CALLED TO ADVISE DETOUR ON I5 n 120 TO E LOUIOSE ON WAY  TO 911 - ADVISED DISPATCH SUP (AXN0 21:16 05/02/2022)_x000a__x000a_OR:N/A-05/02/2022 20:42 (AXN0)  CALLBACK UPDATE COMPLETED. GAVE 40 MINUTE ETA (AXN0 20:42 05/02/2022)_x000a__x000a_"/>
    <m/>
    <x v="4"/>
    <n v="2022"/>
  </r>
  <r>
    <s v="Stockton"/>
    <n v="93"/>
    <s v="Stockton"/>
    <n v="141421"/>
    <s v="OUTAGE"/>
    <s v="san joaquin sheriff`s"/>
    <s v="05/02/2022"/>
    <s v="21:19:32"/>
    <n v="1686780"/>
    <s v="L1"/>
    <s v="7000 Michael Canlis Blvd"/>
    <s v="FRENCH CAMP"/>
    <m/>
    <m/>
    <s v="AXS-ok. SHERIFFS ONS; REQ CB/ETA:209-468-5517"/>
    <s v="C"/>
    <s v="C"/>
    <s v="05/02/2022"/>
    <s v="21:25:39"/>
    <s v="05/02/2022 21:25 (AXN0)  CALLBACK UPDATE COMPLETED. GAVE 15 MINUTE ETA "/>
    <s v="2094685517"/>
    <s v="T-MAN"/>
    <s v="Q4TWLE2"/>
    <s v="05/02/2022"/>
    <s v="21:34:00"/>
    <s v="05/02/2022"/>
    <s v="21:07:52"/>
    <n v="1"/>
    <n v="1"/>
    <n v="1"/>
    <n v="1"/>
    <n v="0"/>
    <n v="0"/>
    <n v="15.783333333332999"/>
    <n v="6.1166666666670002"/>
    <s v="05/02/2022"/>
    <s v="21:35:19"/>
    <m/>
    <m/>
    <m/>
    <m/>
    <m/>
    <m/>
    <m/>
    <m/>
    <m/>
    <m/>
    <m/>
    <m/>
    <m/>
    <m/>
    <s v="OR:N/A-05/02/2022 21:25 (AXN0)  CALLBACK UPDATE COMPLETED. GAVE 15 MINUTE ETA (AXN0 21:25 05/02/2022)_x000a__x000a_"/>
    <m/>
    <x v="4"/>
    <n v="2022"/>
  </r>
  <r>
    <s v="Stockton"/>
    <n v="93"/>
    <s v="Stockton"/>
    <n v="149432"/>
    <s v="NON-CUSTOMER"/>
    <s v="STOCKTON FIRE"/>
    <s v="05/03/2022"/>
    <s v="15:31:45"/>
    <n v="149432"/>
    <s v="L1"/>
    <s v="MAIN ST"/>
    <s v="STOCKTON"/>
    <m/>
    <m/>
    <s v="AXS-OK ACTIVE STRUCTURE FIRE REQUESTNG ETA 209-464-4648"/>
    <s v="C"/>
    <s v="C"/>
    <s v="05/03/2022"/>
    <s v="15:37:09"/>
    <s v="05/03/2022 15:37 (HXPJ)  CALLBACK UPDATE COMPLETED.  05/03/2022 15:36 (HXPJ) Tman Fetz gave min 25 ETA."/>
    <s v="2094644648"/>
    <s v="T-MAN"/>
    <s v="Q4TMCF9"/>
    <s v="05/03/2022"/>
    <s v="15:51:00"/>
    <s v="05/03/2022"/>
    <s v="15:35:17"/>
    <n v="1"/>
    <n v="1"/>
    <n v="1"/>
    <n v="1"/>
    <n v="0"/>
    <n v="0"/>
    <n v="26.25"/>
    <n v="5.4"/>
    <s v="05/03/2022"/>
    <s v="15:58:00"/>
    <m/>
    <m/>
    <m/>
    <m/>
    <m/>
    <m/>
    <m/>
    <m/>
    <m/>
    <m/>
    <m/>
    <m/>
    <m/>
    <m/>
    <m/>
    <s v="OR:N/A-05/03/2022 15:37 (HXPJ)  CALLBACK UPDATE COMPLETED.  05/03/2022 15:36 (HXPJ) Tman Fetz gave min 25 ETA. (HXPJ 15:37 05/03/2022)_x000a__x000a_"/>
    <x v="4"/>
    <n v="2022"/>
  </r>
  <r>
    <s v="Stockton"/>
    <n v="93"/>
    <s v="Stockton"/>
    <n v="156005"/>
    <s v="OUTAGE"/>
    <s v="LORIE MACHADO"/>
    <s v="05/04/2022"/>
    <s v="16:38:57"/>
    <n v="1688523"/>
    <s v="L1"/>
    <s v="11824 E MONCURE RD"/>
    <s v="RIPON"/>
    <m/>
    <m/>
    <s v="A:OK;X:CURTIS;R:TRANSFORMER BLOWN WITH TREE IN LINE ON FIRE PER RIPON FIRE INC 285, Pwr-I"/>
    <s v="C"/>
    <s v="C"/>
    <s v="05/04/2022"/>
    <s v="16:42:24"/>
    <s v="05/04/2022 16:42 (HXPJ)  CALLBACK UPDATE COMPLETED.  05/04/2022 16:41 (HXPJ) Tman Agee gave 15 min ETA."/>
    <s v="2092368105"/>
    <s v="T-MAN"/>
    <s v="Q3TJWAA"/>
    <s v="05/04/2022"/>
    <s v="16:52:00"/>
    <s v="05/04/2022"/>
    <s v="16:40:07"/>
    <n v="1"/>
    <n v="1"/>
    <n v="1"/>
    <n v="1"/>
    <n v="0"/>
    <n v="0"/>
    <n v="24.65"/>
    <n v="3.45"/>
    <s v="05/04/2022"/>
    <s v="17:03:36"/>
    <m/>
    <m/>
    <m/>
    <m/>
    <m/>
    <m/>
    <m/>
    <m/>
    <m/>
    <m/>
    <m/>
    <m/>
    <m/>
    <m/>
    <s v="OR:N/A-P on call Killian, pushed out ETOR to 02:00 5/5/2022 (HXPJ 19:49 05/04/2022)_x000a__x000a_OR:N/A-05/04/2022 16:42 (HXPJ)  CALLBACK UPDATE COMPLETED.  05/04/2022 16:41 (HXPJ) Tman Agee gave 15 min ETA. (HXPJ 16:42 05/04/2022)_x000a__x000a_"/>
    <m/>
    <x v="4"/>
    <n v="2022"/>
  </r>
  <r>
    <s v="Stockton"/>
    <n v="93"/>
    <s v="Stockton"/>
    <n v="158013"/>
    <s v="OUTAGE"/>
    <s v="OLIVIA MALDONADO"/>
    <s v="05/05/2022"/>
    <s v="05:12:25"/>
    <n v="1688734"/>
    <s v="L1"/>
    <s v="16300 N RIPON RD"/>
    <s v="RIPON"/>
    <m/>
    <m/>
    <s v="A:OK;X:FRENCH CAMP RD;R:RIPON FD ENR -, Pwr-Y"/>
    <s v="C"/>
    <s v="C"/>
    <s v="05/05/2022"/>
    <s v="05:18:28"/>
    <s v="05/05/2022 05:23 (MALM) GSR STRAUCH ADV 30 TO 35 MIN ETA 05:21AM PUTS US AT 44 MIN MARK 05/05/2022 05:18 (MALM)  CALLBACK UPDATE COMPLETED. TMAN NORWOOD ADV 40 MIN ETA"/>
    <s v="8009139113"/>
    <s v="T-MAN"/>
    <s v="Q3TJXNK"/>
    <s v="05/05/2022"/>
    <s v="05:54:00"/>
    <s v="05/05/2022"/>
    <s v="05:29:59"/>
    <n v="1"/>
    <n v="1"/>
    <n v="1"/>
    <n v="1"/>
    <n v="0"/>
    <n v="0"/>
    <n v="42.866666666667001"/>
    <n v="6.05"/>
    <s v="05/05/2022"/>
    <s v="05:55:17"/>
    <m/>
    <m/>
    <m/>
    <m/>
    <m/>
    <m/>
    <m/>
    <m/>
    <m/>
    <m/>
    <m/>
    <m/>
    <m/>
    <m/>
    <m/>
    <m/>
    <x v="4"/>
    <n v="2022"/>
  </r>
  <r>
    <s v="Stockton"/>
    <n v="93"/>
    <s v="Stockton"/>
    <n v="160896"/>
    <s v="OUTAGE"/>
    <s v="2525 S EL DORADO, LLC."/>
    <s v="05/05/2022"/>
    <s v="14:21:11"/>
    <n v="1689212"/>
    <s v="L1"/>
    <s v="2525 S EL DORADO ST"/>
    <s v="STOCKTON"/>
    <m/>
    <m/>
    <s v="A:OK;X:9TH;R:FD ONSITE - METER HAS SHORT AND CAUGHT FIRE EARLIER, Pwr-Y"/>
    <s v="C"/>
    <s v="C"/>
    <s v="05/05/2022"/>
    <s v="14:25:53"/>
    <s v="05/05/2022 14:25 (HXPJ)  CALLBACK UPDATE COMPLETED.  05/05/2022 14:25 (HXPJ) Tman Sybesma gave 20 min eta"/>
    <s v="2094644650"/>
    <s v="T-MAN"/>
    <s v="Q4TDBSG"/>
    <s v="05/05/2022"/>
    <s v="14:34:00"/>
    <s v="05/05/2022"/>
    <s v="14:24:32"/>
    <n v="1"/>
    <n v="1"/>
    <n v="1"/>
    <n v="1"/>
    <n v="0"/>
    <n v="0"/>
    <n v="15.5"/>
    <n v="4.7"/>
    <s v="05/05/2022"/>
    <s v="14:36:41"/>
    <m/>
    <m/>
    <m/>
    <m/>
    <m/>
    <m/>
    <m/>
    <m/>
    <m/>
    <m/>
    <m/>
    <m/>
    <m/>
    <m/>
    <s v="OR:N/A-05/05/2022 14:25 (HXPJ)  CALLBACK UPDATE COMPLETED.  05/05/2022 14:25 (HXPJ) Tman Sybesma gave 20 min eta (HXPJ 14:26 05/05/2022)_x000a__x000a_"/>
    <m/>
    <x v="4"/>
    <n v="2022"/>
  </r>
  <r>
    <s v="Stockton"/>
    <n v="93"/>
    <s v="Stockton"/>
    <n v="161534"/>
    <s v="OUTAGE"/>
    <s v="Stockton FD"/>
    <s v="05/05/2022"/>
    <s v="16:25:57"/>
    <n v="1689298"/>
    <s v="L1"/>
    <s v="27572 S UNION RD, MANTECA, CA"/>
    <s v="MANTECA"/>
    <m/>
    <m/>
    <s v="AXS-. 911 STOCKTON FD ADV ARCHING LINES DOWN. ARCHING TOWARDS A HOUSE FD ONSITE "/>
    <s v="C"/>
    <s v="C"/>
    <s v="05/05/2022"/>
    <s v="16:31:02"/>
    <s v="05/05/2022 16:31 (HXPJ)  CALLBACK UPDATE COMPLETED. Tman Agee gave 15 min ETA 05/05/2022 16:28 (HXPJ) Left VM for Tman Agee for ETA"/>
    <s v="2094644648"/>
    <s v="T-MAN"/>
    <s v="Q3TJWAA"/>
    <s v="05/05/2022"/>
    <s v="16:04:00"/>
    <s v="05/05/2022"/>
    <s v="15:52:52"/>
    <n v="1"/>
    <n v="1"/>
    <n v="1"/>
    <n v="1"/>
    <n v="0"/>
    <n v="0"/>
    <n v="21.45"/>
    <n v="5.083333333333"/>
    <s v="05/05/2022"/>
    <s v="16:47:24"/>
    <m/>
    <m/>
    <m/>
    <m/>
    <m/>
    <m/>
    <m/>
    <m/>
    <m/>
    <m/>
    <m/>
    <m/>
    <m/>
    <m/>
    <s v="OR:N/A-P on call Killian pushed ETOR to 02:00 5/6/2022 (HXPJ 19:07 05/05/2022)_x000a__x000a_OR:N/A-Arcos 531941 created (HXPJ 15:58 05/05/2022)_x000a__x000a_OR:N/A-Running Arcos for 2nd Tman. (HXPJ 15:53 05/05/2022)_x000a__x000a_[UPTR#161534:OR:N/A-Cur. Date/Time (HXPJ) CALLBACK UPDATE COMPLETED. Tman Agee gave 15 min ETA05/05/2022 16:28 (HXPJ) Left VM for Tman Agee fo"/>
    <m/>
    <x v="4"/>
    <n v="2022"/>
  </r>
  <r>
    <s v="Stockton"/>
    <n v="93"/>
    <s v="Stockton"/>
    <n v="161562"/>
    <s v="NON-CUSTOMER"/>
    <s v="Lathrop FD"/>
    <s v="05/05/2022"/>
    <s v="16:45:01"/>
    <n v="161562"/>
    <s v="L1"/>
    <s v="Medruga st , Yosemite Ave"/>
    <s v="LATHROP"/>
    <m/>
    <m/>
    <s v="AXS-. Ph:2094644648 *** AXS-OK ELEC BOX ARCING AND A GRASS FIRE UNDER ELEC LINES"/>
    <s v="C"/>
    <s v="C"/>
    <s v="05/05/2022"/>
    <s v="16:49:21"/>
    <s v="05/05/2022 16:57 (HXPJ) Advised dispatch sup of 60 min eta. Spoke with oncall mmc, noo ne available. Running arcos for standby 05/05/2022 16:54 (HXPJ) Working on standby resource. Contacing metering. 05/05/2022 16:49 (HXPJ)  CALLBACK UPDATE COMPLETED.  05/05/2022 16:48 (HXPJ) Tman Norwood gave 1 hour ETA due to traffic."/>
    <s v="2094644648"/>
    <s v="T-MAN"/>
    <s v="Q3TJXNK"/>
    <s v="05/05/2022"/>
    <s v="17:18:00"/>
    <s v="05/05/2022"/>
    <s v="16:46:57"/>
    <n v="1"/>
    <n v="1"/>
    <n v="1"/>
    <n v="1"/>
    <n v="0"/>
    <n v="0"/>
    <n v="33.816666666666997"/>
    <n v="4.333333333333"/>
    <s v="05/05/2022"/>
    <s v="17:18:50"/>
    <m/>
    <m/>
    <m/>
    <m/>
    <m/>
    <m/>
    <m/>
    <m/>
    <m/>
    <m/>
    <m/>
    <m/>
    <m/>
    <m/>
    <m/>
    <s v="OR:N/A-MMP 28 MIN ETA. (JRRW 17:13 05/05/2022)_x000a__x000a_OR:N/A-GSR 25 MIN ETA (JRRW 17:11 05/05/2022)_x000a__x000a_OR:N/A-ON CALL CHECKING. (JRRW 17:06 05/05/2022)_x000a__x000a_OR:N/A-GSR IN TRACY Q4GJIWH LEFT MESSAGE. (JRRW 17:02 05/05/2022)_x000a__x000a_OR:N/A-GAS NOT PICKING UP. (JRRW 17:00 05/05/2022)_x000a__x000a_OR:N/A-05/05/2022 16:57 (HXPJ) Advised dispatch sup of 60 min eta. Spoke with oncall mmc, no one available. Arcos is running for standby. (HXPJ 16:59 05/05/2022)_x000a__x000a_OR:N/A-CALLING GAS (JRRW 16:56 05/05/2022)_x000a__x000a_OR:N/A-FM DISPATCH DOES NOT HAVE ANYONE. (JRRW 16:55 05/05/2022)_x000a__x000a_OR:N/A-FM ARCOS RUNNING #298055 (JRRW 16:52 05/05/2022)_x000a__x000a_OR:N/A-CALLING FM. (JRRW 16:49 05/05/2022)_x000a__x000a_OR:N/A-Cur. Date/Time (HXPJ) CALLBACK UPDATE COMPLETED. 05/05/2022 16:48 (HXPJ) Tman Norwood gave 1 hour ETA due to traffic. (HXPJ 16:49 05/05/2022)_x000a__x000a_"/>
    <x v="4"/>
    <n v="2022"/>
  </r>
  <r>
    <s v="Stockton"/>
    <n v="93"/>
    <s v="Stockton"/>
    <n v="162090"/>
    <s v="OUTAGE"/>
    <s v="IAN WILLIAMSON"/>
    <s v="05/05/2022"/>
    <s v="18:54:55"/>
    <n v="1689397"/>
    <s v="L1"/>
    <s v="5351 ELVIN AVE"/>
    <s v="STOCKTON"/>
    <m/>
    <m/>
    <s v="A:OK;X:S CARDINAL AVE;R:, Pwr-Y"/>
    <s v="C"/>
    <s v="C"/>
    <s v="05/05/2022"/>
    <s v="19:02:30"/>
    <s v="05/05/2022 19:02 (SXMU)  CALLBACK UPDATE COMPLETED. eta 20 "/>
    <s v="2099438600"/>
    <s v="T-MAN"/>
    <s v="Q4TJ2R1"/>
    <s v="05/05/2022"/>
    <s v="19:18:00"/>
    <s v="05/05/2022"/>
    <s v="18:56:25"/>
    <n v="1"/>
    <n v="1"/>
    <n v="1"/>
    <n v="1"/>
    <n v="0"/>
    <n v="0"/>
    <n v="26.433333333333"/>
    <n v="7.583333333333"/>
    <s v="05/05/2022"/>
    <s v="19:21:21"/>
    <m/>
    <m/>
    <m/>
    <m/>
    <m/>
    <m/>
    <m/>
    <m/>
    <m/>
    <m/>
    <m/>
    <m/>
    <m/>
    <m/>
    <s v="OR:N/A-Acros crew callout created 298084 (HXPJ 19:34 05/05/2022)_x000a__x000a_"/>
    <m/>
    <x v="4"/>
    <n v="2022"/>
  </r>
  <r>
    <s v="Stockton"/>
    <n v="93"/>
    <s v="Stockton"/>
    <n v="165113"/>
    <s v="OUTAGE"/>
    <s v="LINDEN FD"/>
    <s v="05/06/2022"/>
    <s v="12:53:46"/>
    <n v="1690007"/>
    <s v="L1"/>
    <s v="HWY 26"/>
    <s v="LINDEN"/>
    <m/>
    <m/>
    <s v="AXS-OK LINDEN FD ENROUTE REQ ETA FOR BLOWN TRANSFORMER WITH WIRES DOWN"/>
    <s v="C"/>
    <s v="C"/>
    <s v="05/06/2022"/>
    <s v="12:58:18"/>
    <s v="05/06/2022 12:58 (SXMU)  CALLBACK UPDATE COMPLETED. eta 30 mintues "/>
    <s v="2092368105"/>
    <s v="T-MAN"/>
    <s v="Q4TBMMQ"/>
    <s v="05/06/2022"/>
    <s v="13:23:00"/>
    <s v="05/06/2022"/>
    <s v="12:56:23"/>
    <n v="1"/>
    <n v="1"/>
    <n v="1"/>
    <n v="1"/>
    <n v="0"/>
    <n v="0"/>
    <n v="32.383333333332999"/>
    <n v="4.5333333333330001"/>
    <s v="05/06/2022"/>
    <s v="13:26:09"/>
    <m/>
    <m/>
    <m/>
    <m/>
    <m/>
    <m/>
    <m/>
    <m/>
    <m/>
    <m/>
    <m/>
    <m/>
    <m/>
    <m/>
    <m/>
    <m/>
    <x v="4"/>
    <n v="2022"/>
  </r>
  <r>
    <s v="Stockton"/>
    <n v="93"/>
    <s v="Stockton"/>
    <n v="165209"/>
    <s v="OUTAGE"/>
    <s v="VIRGINIA DAVVISON"/>
    <s v="05/06/2022"/>
    <s v="13:35:04"/>
    <n v="1690008"/>
    <s v="L1"/>
    <s v="1830 E YOSEMITE AVE SPC 103"/>
    <s v="MANTECA"/>
    <m/>
    <m/>
    <s v="A:OK;X:EL RANCHO DR;R:FD ONSITE / FULLY UNGULFED, Pwr-IFULL ENGULFED"/>
    <s v="C"/>
    <s v="C"/>
    <s v="05/06/2022"/>
    <s v="13:46:47"/>
    <s v="05/06/2022 13:46 (SXMU)  CALLBACK UPDATE COMPLETED. TMAN ALREADY ONSITE "/>
    <s v="2094644648"/>
    <s v="T-MAN"/>
    <s v="Q3TJWAA"/>
    <s v="05/06/2022"/>
    <s v="13:45:00"/>
    <s v="05/06/2022"/>
    <s v="13:38:54"/>
    <n v="1"/>
    <n v="1"/>
    <n v="1"/>
    <n v="1"/>
    <n v="0"/>
    <n v="0"/>
    <n v="11.483333333333"/>
    <n v="11.716666666667001"/>
    <s v="05/06/2022"/>
    <s v="13:46:33"/>
    <m/>
    <m/>
    <m/>
    <m/>
    <m/>
    <m/>
    <m/>
    <m/>
    <m/>
    <m/>
    <m/>
    <m/>
    <m/>
    <m/>
    <m/>
    <m/>
    <x v="4"/>
    <n v="2022"/>
  </r>
  <r>
    <s v="Stockton"/>
    <n v="95"/>
    <s v="Mother Lode"/>
    <n v="165213"/>
    <s v="OUTAGE"/>
    <s v="CAL FIRE"/>
    <s v="05/06/2022"/>
    <s v="13:36:49"/>
    <n v="1690001"/>
    <s v="L1"/>
    <s v="MILLER CT"/>
    <s v="SAN ANDREAS"/>
    <m/>
    <m/>
    <s v="AXS-OK FD ONSITE FOR DROP LINES DOWN"/>
    <s v="C"/>
    <s v="C"/>
    <s v="05/06/2022"/>
    <s v="13:45:28"/>
    <s v="05/06/2022 13:45 (SXMU)  CALLBACK UPDATE COMPLETED. ETA 30 MINUTES "/>
    <s v="2097541187"/>
    <s v="STANDBY"/>
    <s v="BILLINGS."/>
    <s v="05/06/2022"/>
    <s v="14:08:00"/>
    <s v="05/06/2022"/>
    <s v="14:08:08"/>
    <n v="1"/>
    <n v="1"/>
    <n v="1"/>
    <n v="1"/>
    <n v="0"/>
    <n v="0"/>
    <n v="30.516666666667"/>
    <n v="8.65"/>
    <s v="05/06/2022"/>
    <s v="14:07:20"/>
    <m/>
    <m/>
    <m/>
    <m/>
    <m/>
    <m/>
    <m/>
    <m/>
    <m/>
    <m/>
    <m/>
    <m/>
    <m/>
    <m/>
    <m/>
    <m/>
    <x v="4"/>
    <n v="2022"/>
  </r>
  <r>
    <s v="Stockton"/>
    <n v="93"/>
    <s v="Stockton"/>
    <n v="166554"/>
    <s v="NON-CUSTOMER"/>
    <s v="stockton fire"/>
    <s v="05/06/2022"/>
    <s v="16:09:16"/>
    <n v="166554"/>
    <s v="L1"/>
    <s v="e CHURCH ST AND SUNION ST"/>
    <s v="STOCKTON"/>
    <m/>
    <m/>
    <s v="AXS-POLE DWN VEG FIRE FD REQ POLE BE REMOVED POLE 121249826 ETA 209 464 4648"/>
    <s v="C"/>
    <s v="C"/>
    <s v="05/06/2022"/>
    <s v="16:19:24"/>
    <s v="05/06/2022 16:19 (HXPJ)  CALLBACK UPDATE COMPLETED. Tman Fetz said he is heading home early and wont respond to 911 05/06/2022 16:18 (HXPJ) Tman Mcmahon gave 30 min ETA"/>
    <s v="2094644648"/>
    <s v="T-MAN"/>
    <s v="Q4TBMMQ"/>
    <s v="05/06/2022"/>
    <s v="16:45:00"/>
    <s v="05/06/2022"/>
    <s v="16:18:06"/>
    <n v="1"/>
    <n v="1"/>
    <n v="1"/>
    <n v="1"/>
    <n v="0"/>
    <n v="0"/>
    <n v="38"/>
    <n v="10.133333333333001"/>
    <s v="05/06/2022"/>
    <s v="16:47:16"/>
    <m/>
    <m/>
    <m/>
    <m/>
    <m/>
    <m/>
    <m/>
    <m/>
    <m/>
    <m/>
    <m/>
    <m/>
    <m/>
    <m/>
    <m/>
    <s v="OR:N/A-05/06/2022 16:19 (HXPJ)  CALLBACK UPDATE COMPLETED. Tman Fetz said he is heading home early and wont respond to 911 05/06/2022 16:18 (HXPJ) Tman Mcmahon gave 30 min ETA (HXPJ 16:19 05/06/2022)_x000a__x000a_OR:N/A-Tman Fetz said he is heading home early and wont respond to 911 (HXPJ 16:15 05/06/2022)_x000a__x000a_"/>
    <x v="4"/>
    <n v="2022"/>
  </r>
  <r>
    <s v="Stockton"/>
    <n v="93"/>
    <s v="Stockton"/>
    <n v="171817"/>
    <s v="OUTAGE"/>
    <s v="PACIFIC POINTE HOUSING, LP"/>
    <s v="05/07/2022"/>
    <s v="20:13:50"/>
    <n v="1690882"/>
    <s v="L1"/>
    <s v="1025 ROSEMARIE LN"/>
    <s v="STOCKTON"/>
    <m/>
    <m/>
    <s v="A:OK;X:UNK;R:POLE ON FIRE, ENGINE NEEDS ELEC DISCONNECTED TO PUT FIRE OUT. ETA CALL BACK 209-464-4648, Pwr-Y"/>
    <s v="C"/>
    <s v="C"/>
    <s v="05/07/2022"/>
    <s v="20:16:33"/>
    <s v="05/07/2022 20:19 (GBF4) TMAN PROVIDED UPDATED ETA 7 MIN 05/07/2022 20:16 (GBF4)  CALLBACK UPDATE COMPLETED. MCMAHON PROVIDED 30 MIN ETA, AGENCY CONTACTED"/>
    <s v="2094644648"/>
    <s v="T-MAN"/>
    <s v="Q4TBMMQ"/>
    <s v="05/07/2022"/>
    <s v="20:41:00"/>
    <s v="05/07/2022"/>
    <s v="20:14:48"/>
    <n v="1"/>
    <n v="1"/>
    <n v="1"/>
    <n v="1"/>
    <n v="0"/>
    <n v="0"/>
    <n v="28.666666666666998"/>
    <n v="2.7166666666669999"/>
    <s v="05/07/2022"/>
    <s v="20:42:30"/>
    <m/>
    <m/>
    <m/>
    <m/>
    <m/>
    <m/>
    <m/>
    <m/>
    <m/>
    <m/>
    <m/>
    <m/>
    <m/>
    <m/>
    <s v="OR:N/A-P/DO, THEY GOT OK TO ENERGIZE, SHOULD BE GETTING RESTORED (GBF4 21:36 05/08/2022)_x000a__x000a_OR:N/A-LEFT VM FOR ROB COSMERO MnC SUPERVISOR RE: ETOR (GBF4 21:34 05/08/2022)_x000a__x000a_OR:N/A-P/MACINNIS UNDISPATCH HIM n SORIA, REPAIR CREW IS ALREADYONSITE (GBF4 16:37 05/08/2022)_x000a__x000a_OR:N/A-P/ROB COSMERO, MnC SUPERVISOR SAYS HE CALLED A CREW LINEMAN n ASKED THEM TO CALL DO AND HAVE ETOR UPDATED (GBF4 14:03 05/08/2022)_x000a__x000a_OR:N/A-PUSHED ETOR BASED ON REPAIR TIME SHOWN (J0AF 23:09 05/07/2022)_x000a__x000a_OR:N/A-CODY KILLIAN REQ CREW: 298366 (J0AF 22:40 05/07/2022)_x000a__x000a_OR:N/A-MCMAHON TO CALL n ADVISE IF HE NEEDS ANOTHER TMAN TO ASSIST (GBF4 20:43 05/07/2022)_x000a__x000a_OR:N/A-PER ILIS SHOWS MCMAHON WAS ONSITE AT 2028 (GBF4 20:39 05/07/2022)_x000a__x000a_OR:N/A-CALLED TMAN TO ADVISE HE IS GOING ENROUTE TO THE WRONG TAG, HE PUT HIMSELF ENROUTE TO A RECONNECT THAT HE WAS PREVIOUSLY ONSITE AT (GBF4 20:19 05/07/2022)_x000a__x000a_"/>
    <m/>
    <x v="4"/>
    <n v="2022"/>
  </r>
  <r>
    <s v="Stockton"/>
    <n v="93"/>
    <s v="Stockton"/>
    <n v="172331"/>
    <s v="OUTAGE"/>
    <s v="CHP"/>
    <s v="05/07/2022"/>
    <s v="23:00:15"/>
    <n v="1690975"/>
    <s v="L1"/>
    <s v="GRANT LINE RD"/>
    <s v="MOUNTAIN HOUSE"/>
    <m/>
    <m/>
    <s v="AXS-OK CHP STANDING BY REQUEST ETA 209-943-8600; BROKEN POLE, COMPLETELY SHEARED"/>
    <s v="C"/>
    <s v="C"/>
    <s v="05/07/2022"/>
    <s v="23:04:45"/>
    <s v="05/07/2022 23:04 (J0AF)  CALLBACK UPDATE COMPLETED. 30MIN ETA "/>
    <s v="2099438600"/>
    <s v="T-MAN"/>
    <s v="Q3TD0G3"/>
    <s v="05/08/2022"/>
    <s v="00:43:00"/>
    <s v="05/07/2022"/>
    <s v="23:06:58"/>
    <n v="1"/>
    <n v="1"/>
    <n v="1"/>
    <n v="1"/>
    <n v="0"/>
    <n v="0"/>
    <n v="35.316666666666997"/>
    <n v="4.5"/>
    <s v="05/07/2022"/>
    <s v="23:35:34"/>
    <m/>
    <m/>
    <m/>
    <m/>
    <m/>
    <m/>
    <m/>
    <m/>
    <m/>
    <m/>
    <m/>
    <m/>
    <m/>
    <m/>
    <s v="OR:N/A-PUSHED ETOR OUT BASED ON REPAIR TIME ENTERED BY TMAN GRANILLO. (ADT0 01:51 05/08/2022)_x000a__x000a_OR:N/A-ARCOS (J0AF 23:03 05/07/2022)_x000a__x000a_"/>
    <m/>
    <x v="4"/>
    <n v="2022"/>
  </r>
  <r>
    <s v="Stockton"/>
    <n v="93"/>
    <s v="Stockton"/>
    <n v="174660"/>
    <s v="OUTAGE"/>
    <s v="DONALD E HALL"/>
    <s v="05/08/2022"/>
    <s v="12:26:00"/>
    <n v="1691212"/>
    <s v="L1"/>
    <s v="10638 DYLAN CT"/>
    <s v="STOCKTON"/>
    <m/>
    <m/>
    <s v="A:OK;X:MADDIE CIR;R:FD ONSITE MAY CLEAR OUT 209-464-4650; CUST HEARD EXPLOSION AND THEN LOST POWER TO HOUSE; AXS IS OK; LOG# 119, Pwr-Y"/>
    <s v="C"/>
    <s v="N"/>
    <m/>
    <m/>
    <s v="05/08/2022 12:38 (KLKB) ETA 30 MINS 05/08/2022 12:33 (KLKB) NO ETA WILL CALL BACK WITH ONE LATER"/>
    <s v="2094644650"/>
    <s v="T-MAN"/>
    <s v="Q4TWFMB"/>
    <s v="05/08/2022"/>
    <s v="13:07:00"/>
    <s v="05/08/2022"/>
    <s v="12:27:12"/>
    <n v="1"/>
    <n v="1"/>
    <n v="0"/>
    <n v="0"/>
    <n v="0"/>
    <n v="0"/>
    <n v="42.35"/>
    <m/>
    <s v="05/08/2022"/>
    <s v="13:08:21"/>
    <m/>
    <m/>
    <m/>
    <m/>
    <m/>
    <m/>
    <m/>
    <m/>
    <m/>
    <m/>
    <m/>
    <m/>
    <m/>
    <m/>
    <s v="OR:N/A-PER ON CALL SUPERVISOR COSMERO NO CREWS AVAIL.  THEY ARE TIED UP ON UNDERGROUND OUTAGE FROM LAST NIGTH (KLKB 12:36 05/08/2022)_x000a__x000a_OR:N/A-ARCOS FOR ANOTHER TMAN.  CANNOT GET A HOLD OF TMAN MACINNIS (KLKB 12:35 05/08/2022)_x000a__x000a_"/>
    <m/>
    <x v="4"/>
    <n v="2022"/>
  </r>
  <r>
    <s v="Stockton"/>
    <n v="93"/>
    <s v="Stockton"/>
    <n v="178868"/>
    <s v="NON-CUSTOMER"/>
    <s v="STOCKTO FD"/>
    <s v="05/08/2022"/>
    <s v="23:52:18"/>
    <n v="178868"/>
    <s v="L1"/>
    <s v="W CHURCH ST"/>
    <s v="STOCKTON"/>
    <m/>
    <m/>
    <s v="AXS-OK FD ONSITE REQUEST ETA 209-464-4648; POLE FIRE - UNKNOWN CAUSE; NO WIRES D"/>
    <s v="C"/>
    <s v="C"/>
    <s v="05/08/2022"/>
    <s v="23:57:57"/>
    <s v="05/08/2022 23:57 (LRMJ)  CALLBACK UPDATE COMPLETED. 15 MIN ETA "/>
    <s v="2094644648"/>
    <s v="T-MAN"/>
    <s v="Q4TWFMB"/>
    <s v="05/09/2022"/>
    <s v="00:07:00"/>
    <s v="05/08/2022"/>
    <s v="23:55:38"/>
    <n v="1"/>
    <n v="1"/>
    <n v="1"/>
    <n v="1"/>
    <n v="0"/>
    <n v="0"/>
    <n v="22.3"/>
    <n v="5.65"/>
    <s v="05/09/2022"/>
    <s v="00:14:36"/>
    <m/>
    <m/>
    <m/>
    <m/>
    <m/>
    <m/>
    <m/>
    <m/>
    <m/>
    <m/>
    <m/>
    <m/>
    <m/>
    <m/>
    <m/>
    <m/>
    <x v="4"/>
    <n v="2022"/>
  </r>
  <r>
    <s v="Stockton"/>
    <n v="93"/>
    <s v="Stockton"/>
    <n v="183799"/>
    <s v="OUTAGE"/>
    <s v="GLADE GESSELL"/>
    <s v="05/09/2022"/>
    <s v="19:21:45"/>
    <n v="1692456"/>
    <s v="L1"/>
    <s v="530 N STANISLAUS ST"/>
    <s v="STOCKTON"/>
    <m/>
    <m/>
    <s v="A:ok;X:FREMONT;R:WIRE DOWN DUE TO TREE TRIMMER., Pwr-Y"/>
    <s v="C"/>
    <s v="C"/>
    <s v="05/09/2022"/>
    <s v="19:25:44"/>
    <s v="05/09/2022 19:25 (AXN0)  CALLBACK UPDATE COMPLETED. GAVE 20 MINUTE ETA "/>
    <s v="2099378378"/>
    <s v="T-MAN"/>
    <s v="Q4TJ2R1"/>
    <s v="05/09/2022"/>
    <s v="19:40:00"/>
    <s v="05/09/2022"/>
    <s v="19:22:57"/>
    <n v="1"/>
    <n v="1"/>
    <n v="1"/>
    <n v="1"/>
    <n v="0"/>
    <n v="0"/>
    <n v="21.183333333333"/>
    <n v="3.9833333333329999"/>
    <s v="05/09/2022"/>
    <s v="19:42:56"/>
    <m/>
    <m/>
    <m/>
    <m/>
    <m/>
    <m/>
    <m/>
    <m/>
    <m/>
    <m/>
    <m/>
    <m/>
    <m/>
    <m/>
    <s v="OR:N/A-05/09/2022 19:25 (AXN0)  CALLBACK UPDATE COMPLETED. GAVE 20 MINUTE ETA (AXN0 19:26 05/09/2022)_x000a__x000a_"/>
    <m/>
    <x v="4"/>
    <n v="2022"/>
  </r>
  <r>
    <s v="Stockton"/>
    <n v="93"/>
    <s v="Stockton"/>
    <n v="183941"/>
    <s v="OUTAGE"/>
    <s v="MICHAEL A CRAVEN"/>
    <s v="05/09/2022"/>
    <s v="21:17:50"/>
    <n v="1692497"/>
    <s v="L1"/>
    <s v="4449 WILMARTH RD"/>
    <s v="STOCKTON"/>
    <m/>
    <m/>
    <s v="A:OK;X:CHEROKEE RD;R:PER FD  REQ ETA 209-236-8105, Pwr-Y"/>
    <s v="C"/>
    <s v="C"/>
    <s v="05/09/2022"/>
    <s v="21:21:39"/>
    <s v="05/09/2022 21:21 (AXN0)  CALLBACK UPDATE COMPLETED. GAVE 45 MINUTE ETA "/>
    <s v="2092368105"/>
    <s v="STANDBY"/>
    <s v="Q4GBWI."/>
    <s v="05/09/2022"/>
    <s v="21:31:00"/>
    <s v="05/09/2022"/>
    <s v="21:37:18"/>
    <n v="1"/>
    <n v="1"/>
    <n v="1"/>
    <n v="1"/>
    <n v="0"/>
    <n v="0"/>
    <n v="21.75"/>
    <n v="3.8166666666669999"/>
    <s v="05/09/2022"/>
    <s v="21:39:35"/>
    <m/>
    <m/>
    <m/>
    <m/>
    <m/>
    <m/>
    <m/>
    <m/>
    <m/>
    <m/>
    <m/>
    <m/>
    <m/>
    <m/>
    <s v="OR:N/A-DISPATCH SUP CONFIRMED WITH GAS DISPATCH GSR ONSITE AT 2131 (AXN0 21:42 05/09/2022)_x000a__x000a_OR:N/A-05/09/2022 21:21 (AXN0)  CALLBACK UPDATE COMPLETED. GAVE 45 MINUTE ETA (AXN0 21:22 05/09/2022)_x000a__x000a_"/>
    <m/>
    <x v="4"/>
    <n v="2022"/>
  </r>
  <r>
    <s v="Stockton"/>
    <n v="93"/>
    <s v="Stockton"/>
    <n v="183995"/>
    <s v="OUTAGE"/>
    <s v="ANTHONY S CRIVELLO JR"/>
    <s v="05/09/2022"/>
    <s v="22:32:16"/>
    <n v="1692508"/>
    <s v="L1"/>
    <s v="2023 RUTLEDGE WAY"/>
    <s v="STOCKTON"/>
    <m/>
    <m/>
    <s v="A:OK;X:WLLIAMSBURG;R:FD ONSITE REQUEST ETA 209-464-4650; RESIDENTIAL STRUCTURE FIRE UNKNOWN ORIGIN; XST WILLIAMSBURG; AX OK; LOG# 37, Pwr-Y"/>
    <s v="C"/>
    <s v="C"/>
    <s v="05/09/2022"/>
    <s v="22:34:11"/>
    <s v="05/09/2022 22:34 (AGG6)  CALLBACK UPDATE COMPLETED. eta 20 min "/>
    <s v="2094644650"/>
    <s v="T-MAN"/>
    <s v="Q4TJ2R1"/>
    <s v="05/09/2022"/>
    <s v="22:47:00"/>
    <s v="05/09/2022"/>
    <s v="22:33:56"/>
    <n v="1"/>
    <n v="1"/>
    <n v="1"/>
    <n v="1"/>
    <n v="0"/>
    <n v="0"/>
    <n v="24.866666666667001"/>
    <n v="1.916666666667"/>
    <s v="05/09/2022"/>
    <s v="22:57:08"/>
    <m/>
    <m/>
    <m/>
    <m/>
    <m/>
    <m/>
    <m/>
    <m/>
    <m/>
    <m/>
    <m/>
    <m/>
    <m/>
    <m/>
    <m/>
    <m/>
    <x v="4"/>
    <n v="2022"/>
  </r>
  <r>
    <s v="Stockton"/>
    <n v="93"/>
    <s v="Stockton"/>
    <n v="189515"/>
    <s v="OUTAGE"/>
    <s v="CHP INC 258"/>
    <s v="05/10/2022"/>
    <s v="18:00:28"/>
    <n v="1693360"/>
    <s v="L1"/>
    <s v="PARADISE RD"/>
    <s v="TRACY"/>
    <m/>
    <m/>
    <s v="AXS-OK REPORT OF WIREDOWN IN THE ROADWAY"/>
    <s v="C"/>
    <s v="C"/>
    <s v="05/10/2022"/>
    <s v="18:03:45"/>
    <s v="05/10/2022 18:03 (AXN0)  CALLBACK UPDATE COMPLETED. GAVE 30 MINUTE ETA "/>
    <s v="2099438600"/>
    <s v="T-MAN"/>
    <s v="Q3TD0G3"/>
    <s v="05/10/2022"/>
    <s v="18:27:00"/>
    <s v="05/10/2022"/>
    <s v="18:02:24"/>
    <n v="1"/>
    <n v="1"/>
    <n v="1"/>
    <n v="1"/>
    <n v="0"/>
    <n v="0"/>
    <n v="31.1"/>
    <n v="3.2833333333330001"/>
    <s v="05/10/2022"/>
    <s v="18:31:34"/>
    <m/>
    <m/>
    <m/>
    <m/>
    <m/>
    <m/>
    <m/>
    <m/>
    <m/>
    <m/>
    <m/>
    <m/>
    <m/>
    <m/>
    <s v="OR:N/A-CREW CALL OUT PER ON CALL SUP COSMERO # 298726 (AXN0 18:58 05/10/2022)_x000a__x000a_OR:N/A-05/10/2022 18:03 (AXN0)  CALLBACK UPDATE COMPLETED. GAVE 30 MINUTE ETA (AXN0 18:04 05/10/2022)_x000a__x000a_OR:N/A-ARCOS # 298710 (AXN0 17:55 05/10/2022)_x000a__x000a_"/>
    <m/>
    <x v="4"/>
    <n v="2022"/>
  </r>
  <r>
    <s v="Stockton"/>
    <n v="93"/>
    <s v="Stockton"/>
    <n v="190189"/>
    <s v="OUTAGE"/>
    <s v="ALEXIA VENCES"/>
    <s v="05/10/2022"/>
    <s v="20:06:40"/>
    <n v="1693416"/>
    <s v="L1"/>
    <s v="2928 PEACHTREE DR UNIT 2"/>
    <s v="STOCKTON"/>
    <m/>
    <m/>
    <s v="A:OK;X:;R:FIRE IS OUT, ELECTRIC NEEDS TO BE DISCONNECTED PER STOCKTON FD, Pwr-Y"/>
    <s v="C"/>
    <s v="C"/>
    <s v="05/10/2022"/>
    <s v="20:10:34"/>
    <s v="05/10/2022 20:10 (AVG2)  CALLBACK UPDATE COMPLETED. ETA 15 MIN "/>
    <s v="2094644648"/>
    <s v="T-MAN"/>
    <s v="Q4TWLE2"/>
    <s v="05/10/2022"/>
    <s v="20:22:00"/>
    <s v="05/10/2022"/>
    <s v="20:08:23"/>
    <n v="1"/>
    <n v="1"/>
    <n v="1"/>
    <n v="1"/>
    <n v="0"/>
    <n v="0"/>
    <n v="27.183333333333"/>
    <n v="3.9"/>
    <s v="05/10/2022"/>
    <s v="20:33:51"/>
    <m/>
    <m/>
    <m/>
    <m/>
    <m/>
    <m/>
    <m/>
    <m/>
    <m/>
    <m/>
    <m/>
    <m/>
    <m/>
    <m/>
    <m/>
    <m/>
    <x v="4"/>
    <n v="2022"/>
  </r>
  <r>
    <s v="Stockton"/>
    <n v="93"/>
    <s v="Stockton"/>
    <n v="193525"/>
    <s v="NON-CUSTOMER"/>
    <s v="IAN LAWSON "/>
    <s v="05/11/2022"/>
    <s v="14:10:15"/>
    <n v="193525"/>
    <s v="L1"/>
    <s v="DAVIS RD W OF LODI"/>
    <s v="LODI"/>
    <m/>
    <m/>
    <s v="AXS-UNKNWN SAFETY OK DOWN WIRE ON THE GROUND NEXT TO A WHITE PICKUP TRUCK PARKED"/>
    <s v="C"/>
    <s v="C"/>
    <s v="05/11/2022"/>
    <s v="14:23:01"/>
    <s v="05/11/2022 14:23 (AXN0)  CALLBACK UPDATE COMPLETED. GAVE 30 MINUTE ETA "/>
    <s v="2096421873"/>
    <s v="T-MAN"/>
    <s v="Q4TBMMQ"/>
    <s v="05/11/2022"/>
    <s v="14:40:00"/>
    <s v="05/11/2022"/>
    <s v="14:16:28"/>
    <n v="1"/>
    <n v="1"/>
    <n v="1"/>
    <n v="1"/>
    <n v="0"/>
    <n v="0"/>
    <n v="6.6166666666670002"/>
    <n v="12.766666666667"/>
    <s v="05/11/2022"/>
    <s v="14:16:52"/>
    <m/>
    <m/>
    <m/>
    <m/>
    <m/>
    <m/>
    <m/>
    <m/>
    <m/>
    <m/>
    <m/>
    <m/>
    <m/>
    <m/>
    <m/>
    <s v="OR:N/A-CHP CALLED THIS IN AT 1415 (AXN0 14:24 05/11/2022)_x000a__x000a_OR:N/A-05/11/2022 14:23 (AXN0)  CALLBACK UPDATE COMPLETED. GAVE 30 MINUTE ETA (AXN0 14:23 05/11/2022)_x000a__x000a_"/>
    <x v="4"/>
    <n v="2022"/>
  </r>
  <r>
    <s v="Stockton"/>
    <n v="93"/>
    <s v="Stockton"/>
    <n v="193803"/>
    <s v="OUTAGE"/>
    <s v="MB MISSION VILLAS ASSC"/>
    <s v="05/11/2022"/>
    <s v="15:52:08"/>
    <n v="1694113"/>
    <s v="L1"/>
    <s v="4433 CONTINENTAL WAY"/>
    <s v="STOCKTON"/>
    <m/>
    <m/>
    <s v="A:ok;X:liberty way;R:bldg. 9 apt 4453 fire per Stockton fd need eta, Pwr-Y"/>
    <s v="C"/>
    <s v="C"/>
    <s v="05/11/2022"/>
    <s v="15:56:13"/>
    <s v="05/11/2022 15:56 (AXN0)  CALLBACK UPDATE COMPLETED. GAVE 30 MINUTE ETA "/>
    <s v="2094644648"/>
    <s v="T-MAN"/>
    <s v="Q4TKWH0"/>
    <s v="05/11/2022"/>
    <s v="16:03:00"/>
    <s v="05/11/2022"/>
    <s v="15:54:16"/>
    <n v="1"/>
    <n v="1"/>
    <n v="1"/>
    <n v="1"/>
    <n v="0"/>
    <n v="0"/>
    <n v="15.5"/>
    <n v="4.083333333333"/>
    <s v="05/11/2022"/>
    <s v="16:07:38"/>
    <m/>
    <m/>
    <m/>
    <m/>
    <m/>
    <m/>
    <m/>
    <m/>
    <m/>
    <m/>
    <m/>
    <m/>
    <m/>
    <m/>
    <s v="OR:N/A-05/11/2022 15:56 (AXN0)  CALLBACK UPDATE COMPLETED. GAVE 30 MINUTE ETA (AXN0 15:56 05/11/2022)_x000a__x000a_"/>
    <m/>
    <x v="4"/>
    <n v="2022"/>
  </r>
  <r>
    <s v="Stockton"/>
    <n v="93"/>
    <s v="Stockton"/>
    <n v="193942"/>
    <s v="OUTAGE"/>
    <s v="CHRISTINE CHAN"/>
    <s v="05/11/2022"/>
    <s v="16:25:49"/>
    <n v="1694156"/>
    <s v="L1"/>
    <s v="7100 SHORELINE DR APT 33"/>
    <s v="STOCKTON"/>
    <m/>
    <m/>
    <s v="A:OK;X:SCHOONER;R:REPORT OF FIRE PER STOCKTON FIRE NEED ETA, Pwr-Y"/>
    <s v="C"/>
    <s v="C"/>
    <s v="05/11/2022"/>
    <s v="16:30:24"/>
    <s v="05/11/2022 16:30 (AXN0)  CALLBACK UPDATE COMPLETED. GAVE 25 MINUTE ETA "/>
    <s v="2094644648"/>
    <s v="T-MAN"/>
    <s v="Q4TBDDC"/>
    <s v="05/11/2022"/>
    <s v="16:49:00"/>
    <s v="05/11/2022"/>
    <s v="16:29:40"/>
    <n v="1"/>
    <n v="1"/>
    <n v="1"/>
    <n v="1"/>
    <n v="0"/>
    <n v="0"/>
    <n v="24.266666666667"/>
    <n v="4.583333333333"/>
    <s v="05/11/2022"/>
    <s v="16:50:05"/>
    <m/>
    <m/>
    <m/>
    <m/>
    <m/>
    <m/>
    <m/>
    <m/>
    <m/>
    <m/>
    <m/>
    <m/>
    <m/>
    <m/>
    <s v="OR:N/A-05/11/2022 16:30 (AXN0)  CALLBACK UPDATE COMPLETED. GAVE 25 MINUTE ETA (AXN0 16:30 05/11/2022)_x000a__x000a_"/>
    <m/>
    <x v="4"/>
    <n v="2022"/>
  </r>
  <r>
    <s v="Stockton"/>
    <n v="93"/>
    <s v="Stockton"/>
    <n v="204768"/>
    <s v="OUTAGE"/>
    <s v="LESLIE M FRANCIS"/>
    <s v="05/13/2022"/>
    <s v="11:00:50"/>
    <n v="1695413"/>
    <s v="L1"/>
    <s v="2126 E WEBER AVE"/>
    <s v="STOCKTON"/>
    <m/>
    <m/>
    <s v="A:OK;X:C ST;R:FD REQ ETA., Pwr-Y"/>
    <s v="C"/>
    <s v="C"/>
    <s v="05/13/2022"/>
    <s v="11:04:35"/>
    <s v="05/13/2022 11:04 (AVG2)  CALLBACK UPDATE COMPLETED. ETA 30 MIN "/>
    <s v="2094644650"/>
    <s v="T-MAN"/>
    <s v="Q4TWFMB"/>
    <s v="05/13/2022"/>
    <s v="11:12:00"/>
    <s v="05/13/2022"/>
    <s v="11:02:15"/>
    <n v="1"/>
    <n v="1"/>
    <n v="1"/>
    <n v="1"/>
    <n v="0"/>
    <n v="0"/>
    <n v="13.05"/>
    <n v="3.75"/>
    <s v="05/13/2022"/>
    <s v="11:13:53"/>
    <m/>
    <m/>
    <m/>
    <m/>
    <m/>
    <m/>
    <m/>
    <m/>
    <m/>
    <m/>
    <m/>
    <m/>
    <m/>
    <m/>
    <m/>
    <m/>
    <x v="4"/>
    <n v="2022"/>
  </r>
  <r>
    <s v="Stockton"/>
    <n v="93"/>
    <s v="Stockton"/>
    <n v="205288"/>
    <s v="OUTAGE"/>
    <s v="LUPE SANCHEZ"/>
    <s v="05/13/2022"/>
    <s v="12:49:15"/>
    <n v="1695474"/>
    <s v="L1"/>
    <s v="20301 E MARIPOSA RD"/>
    <s v="STOCKTON"/>
    <m/>
    <m/>
    <s v="A:OK;X:S VAN ALLEN RD;R:ARCING PANEL FD ONSITE, Pwr-I"/>
    <s v="C"/>
    <s v="C"/>
    <s v="05/13/2022"/>
    <s v="12:53:07"/>
    <s v="05/13/2022 12:53 (AVG2)  CALLBACK UPDATE COMPLETED. TMAN SHAFFER ONSITE. "/>
    <s v="8009139113"/>
    <s v="T-MAN"/>
    <s v="Q3TAMSR"/>
    <s v="05/13/2022"/>
    <s v="12:52:00"/>
    <s v="05/13/2022"/>
    <s v="11:47:33"/>
    <n v="1"/>
    <n v="1"/>
    <n v="1"/>
    <n v="1"/>
    <n v="0"/>
    <n v="0"/>
    <n v="4.9000000000000004"/>
    <n v="3.8666666666670002"/>
    <s v="05/13/2022"/>
    <s v="12:54:09"/>
    <m/>
    <m/>
    <m/>
    <m/>
    <m/>
    <m/>
    <m/>
    <m/>
    <m/>
    <m/>
    <m/>
    <m/>
    <m/>
    <m/>
    <s v="OR:N/A-SHAFFER LOOKS TO BE ON SITE (NWA1 12:52 05/13/2022)_x000a__x000a_"/>
    <m/>
    <x v="4"/>
    <n v="2022"/>
  </r>
  <r>
    <s v="Stockton"/>
    <n v="93"/>
    <s v="Stockton"/>
    <n v="207878"/>
    <s v="OUTAGE"/>
    <s v="LIDIA CASIAN"/>
    <s v="05/13/2022"/>
    <s v="20:35:51"/>
    <n v="1695903"/>
    <s v="L1"/>
    <s v="1915 W SONOMA AVE, STOCKTON"/>
    <s v="STOCKTON"/>
    <m/>
    <m/>
    <s v="AXS-OK CALLBACK 209-464-4648; CB WITH ETA"/>
    <s v="C"/>
    <s v="C"/>
    <s v="05/13/2022"/>
    <s v="20:40:52"/>
    <s v="05/13/2022 20:42 (AXN0) GAVE 40 MINUTE ETA 05/13/2022 20:40 (AXN0)  CALLBACK UPDATE COMPLETED. ADVISED WCB WITH ETA"/>
    <s v="2092599014"/>
    <s v="STANDBY"/>
    <s v="Q4GRUBW"/>
    <s v="05/13/2022"/>
    <s v="21:09:00"/>
    <s v="05/13/2022"/>
    <s v="20:53:12"/>
    <n v="1"/>
    <n v="1"/>
    <n v="1"/>
    <n v="1"/>
    <n v="0"/>
    <n v="0"/>
    <n v="35.033333333332997"/>
    <n v="5.0166666666669997"/>
    <s v="05/13/2022"/>
    <s v="21:10:53"/>
    <m/>
    <m/>
    <m/>
    <m/>
    <m/>
    <m/>
    <m/>
    <m/>
    <m/>
    <m/>
    <m/>
    <m/>
    <m/>
    <m/>
    <s v="OR:N/A-ADVISED DISPATCH SUP OF TMAN ETA AND OF GSR ROCIO 20 MINUTE ETA (AXN0 20:54 05/13/2022)_x000a__x000a_OR:N/A-ROCIO GAVE 20 MINUTE ETA (AXN0 20:52 05/13/2022)_x000a__x000a_OR:N/A-05/13/2022 20:42 (AXN0) GAVE 40 MINUTE ETA 05/13/2022 20:40 (AXN0)  CALLBACK UPDATE COMPLETED. ADVISED WCB WITH ETA (AXN0 20:43 05/13/2022)_x000a__x000a_OR:N/A-05/13/2022 20:42 (AXN0) GAVE 40 MINUTE ETA (AXN0 20:43 05/13/2022)_x000a__x000a_"/>
    <m/>
    <x v="4"/>
    <n v="2022"/>
  </r>
  <r>
    <s v="Stockton"/>
    <n v="93"/>
    <s v="Stockton"/>
    <n v="210610"/>
    <s v="OUTAGE"/>
    <s v="manteca fd "/>
    <s v="05/14/2022"/>
    <s v="13:13:52"/>
    <n v="1696339"/>
    <s v="L1"/>
    <s v="union "/>
    <s v="MANTECA"/>
    <m/>
    <m/>
    <s v="AXS-ok FD ON THE WAY CALL WITH ETA  INC# 281/ RUNG DOWN TO electric @ 1334 SPOKE"/>
    <s v="C"/>
    <s v="C"/>
    <s v="05/14/2022"/>
    <s v="13:20:35"/>
    <s v="05/14/2022 13:20 (NWA1)  CALLBACK UPDATE COMPLETED. CALLED WITH A 20 MIN ETA "/>
    <s v="2094644648"/>
    <s v="T-MAN"/>
    <s v="Q3TJWAA"/>
    <s v="05/14/2022"/>
    <s v="13:32:00"/>
    <s v="05/14/2022"/>
    <s v="13:15:48"/>
    <n v="1"/>
    <n v="1"/>
    <n v="1"/>
    <n v="1"/>
    <n v="0"/>
    <n v="0"/>
    <n v="19.666666666666998"/>
    <n v="6.7166666666669999"/>
    <s v="05/14/2022"/>
    <s v="13:33:32"/>
    <m/>
    <m/>
    <m/>
    <m/>
    <m/>
    <m/>
    <m/>
    <m/>
    <m/>
    <m/>
    <m/>
    <m/>
    <m/>
    <m/>
    <s v="OR:N/A-PER ON CALL SUP KILLIAN  UPDATED ETOR TO 0700 05/15 (AXN0 15:51 05/14/2022)_x000a__x000a_OR:N/A-CREW CALL OUT PER ON CALL SUP KILLIAN # 299139 (AXN0 14:05 05/14/2022)_x000a__x000a_"/>
    <m/>
    <x v="4"/>
    <n v="2022"/>
  </r>
  <r>
    <s v="Stockton"/>
    <n v="93"/>
    <s v="Stockton"/>
    <n v="214023"/>
    <s v="OUTAGE"/>
    <s v="ROSS K JARDINE"/>
    <s v="05/14/2022"/>
    <s v="22:36:43"/>
    <n v="1696542"/>
    <s v="L1"/>
    <s v="4399 APLICELLA CT SPC 1"/>
    <s v="MANTECA"/>
    <m/>
    <m/>
    <s v="A:ok;X:WOODWARD AV;R:APARTMENT BLDG FIRE. PLEASE MAKE SAFE. ETA PLZ., Pwr-Y"/>
    <s v="C"/>
    <s v="C"/>
    <s v="05/14/2022"/>
    <s v="22:41:02"/>
    <s v="05/14/2022 22:41 (J0AF)  CALLBACK UPDATE COMPLETED. 40MIN ETA AT 3MIN MARK "/>
    <s v="2094644648"/>
    <s v="T-MAN"/>
    <s v="TMAN SHAFFER"/>
    <s v="05/14/2022"/>
    <s v="23:19:00"/>
    <s v="05/14/2022"/>
    <s v="22:41:39"/>
    <n v="1"/>
    <n v="1"/>
    <n v="1"/>
    <n v="1"/>
    <n v="0"/>
    <n v="0"/>
    <n v="43.116666666667001"/>
    <n v="4.3166666666670004"/>
    <s v="05/14/2022"/>
    <s v="23:19:50"/>
    <m/>
    <m/>
    <m/>
    <m/>
    <m/>
    <m/>
    <m/>
    <m/>
    <m/>
    <m/>
    <m/>
    <m/>
    <m/>
    <m/>
    <s v="OR:N/A-FAS WAS DOWN - MANUALLY PUT TMAN SHAFFER ONSITE WHEN HE CALLED IN - DISPATCHED TAG TO HIM ONCE FAS WAS BACK ONLINE. (J0AF 23:44 05/14/2022)_x000a__x000a_OR:N/A-TMAN SHAFFER 40MIN ETA AT 3MIN MARK CALLBACK COMPLETED (J0AF 22:41 05/14/2022)_x000a__x000a_OR:N/A-ARCOS (J0AF 22:39 05/14/2022)_x000a__x000a_"/>
    <m/>
    <x v="4"/>
    <n v="2022"/>
  </r>
  <r>
    <s v="Stockton"/>
    <n v="95"/>
    <s v="Mother Lode"/>
    <n v="214125"/>
    <s v="OUTAGE"/>
    <s v="JUDITH G ILMAN"/>
    <s v="05/15/2022"/>
    <s v="01:29:31"/>
    <n v="1696589"/>
    <s v="L1"/>
    <s v="644 GOLD STRIKE RD"/>
    <s v="SAN ANDREAS"/>
    <m/>
    <m/>
    <s v="A:ok;X:CEMETERY AVE;R:FD ONSITE REQUEST ETA 209-754-0675; RESIDENTIAL (HOUSE) STRUCTURE FIRE; ELECTRIC SERVICE ONLY; AXS OK; LOG 5811, Pwr-Y"/>
    <s v="C"/>
    <s v="C"/>
    <s v="05/15/2022"/>
    <s v="01:32:38"/>
    <s v="05/15/2022 01:32 (J0AF)  CALLBACK UPDATE COMPLETED. 45min eta "/>
    <s v="2097540675"/>
    <s v="T-MAN"/>
    <s v="Q1TJNI2"/>
    <s v="05/15/2022"/>
    <s v="02:23:00"/>
    <s v="05/15/2022"/>
    <s v="01:41:29"/>
    <n v="1"/>
    <n v="1"/>
    <n v="1"/>
    <n v="1"/>
    <n v="0"/>
    <n v="0"/>
    <n v="54.45"/>
    <n v="3.1166666666670002"/>
    <s v="05/15/2022"/>
    <s v="02:23:58"/>
    <m/>
    <m/>
    <m/>
    <m/>
    <m/>
    <m/>
    <m/>
    <m/>
    <m/>
    <m/>
    <m/>
    <m/>
    <m/>
    <m/>
    <s v="OR:N/A-ADV DISPATCHER MANAGER OF 45 MIN ETA VIA TEXT (WDSH 01:48 05/15/2022)_x000a__x000a_OR:N/A-DISPATCH SUP NOTIFIED OF EXTENDED ETA - ON CALL CODY KILLIAN NOTIFIED OF EXTENDED ETA, ADVISED TMAN WILL HAVE THE FASTEST RESPONSE TIME. GAS ADVISED NO RESOURCES NEARBY. (J0AF 01:42 05/15/2022)_x000a__x000a_OR:N/A-45min eta (J0AF 01:32 05/15/2022)_x000a__x000a_"/>
    <m/>
    <x v="4"/>
    <n v="2022"/>
  </r>
  <r>
    <s v="Stockton"/>
    <n v="93"/>
    <s v="Stockton"/>
    <n v="216392"/>
    <s v="NON-CUSTOMER"/>
    <s v="STOCKTON FD"/>
    <s v="05/15/2022"/>
    <s v="05:54:53"/>
    <n v="216392"/>
    <s v="L1"/>
    <s v="26 STEWART RD"/>
    <s v="LATHROP"/>
    <m/>
    <m/>
    <s v="AXS-OK FD ONSITE REQUEST ETA 209-464-4650; FD REPORTS THAT 2 TRAILERS ARE ON FIR"/>
    <s v="C"/>
    <s v="C"/>
    <s v="05/15/2022"/>
    <s v="06:06:21"/>
    <s v="05/15/2022 06:06 (KLKB)  CALLBACK UPDATE COMPLETED. eta 45 mins "/>
    <s v="2094644650"/>
    <s v="T-MAN"/>
    <s v="Q3TAMSR"/>
    <s v="05/15/2022"/>
    <s v="06:36:00"/>
    <s v="05/15/2022"/>
    <s v="06:10:54"/>
    <n v="1"/>
    <n v="1"/>
    <n v="1"/>
    <n v="1"/>
    <n v="0"/>
    <n v="0"/>
    <n v="44.45"/>
    <n v="11.466666666667001"/>
    <s v="05/15/2022"/>
    <s v="06:39:20"/>
    <m/>
    <m/>
    <m/>
    <m/>
    <m/>
    <m/>
    <m/>
    <m/>
    <m/>
    <m/>
    <m/>
    <m/>
    <m/>
    <m/>
    <m/>
    <s v="OR:N/A-ADV ON CALL SUPERVISOR KILLIAN OF ETA.  NO CREWS OUTS AND ADV DOES NOT HAVE ANYONE AVAIL TO RESPOND SOONER. (KLKB 06:15 05/15/2022)_x000a__x000a_OR:N/A-Running Arcos # 299216 for FM resource. (T3BI 06:14 05/15/2022)_x000a__x000a_OR:N/A-ADV DISPATCH SUPV OF ETA (KLKB 06:07 05/15/2022)_x000a__x000a_OR:N/A-ARCOS CALLOUT TRANSFERRED TO ONCOMING DISPATCHER - ADVISED DISPATCHER OF CALLOUT FOR THIS STANDBY. (J0AF 06:06 05/15/2022)_x000a__x000a_OR:N/A-ARCOS CALLOUT (J0AF 06:00 05/15/2022)_x000a__x000a_"/>
    <x v="4"/>
    <n v="2022"/>
  </r>
  <r>
    <s v="Stockton"/>
    <n v="93"/>
    <s v="Stockton"/>
    <n v="216691"/>
    <s v="NON-CUSTOMER"/>
    <s v="FIRE DEPT"/>
    <s v="05/15/2022"/>
    <s v="08:42:56"/>
    <n v="216691"/>
    <s v="L1"/>
    <s v="POPLAR ST"/>
    <s v="STOCKTON"/>
    <m/>
    <m/>
    <s v="AXS-OK ACTIVE STRUCTURE FIRE WITH WIRES DOWN"/>
    <s v="C"/>
    <s v="C"/>
    <s v="05/15/2022"/>
    <s v="08:45:22"/>
    <s v="05/15/2022 08:45 (KLKB)  CALLBACK UPDATE COMPLETED. eta 30 mins "/>
    <s v="2094644650"/>
    <s v="T-MAN"/>
    <s v="Q4TWFMB"/>
    <s v="05/15/2022"/>
    <s v="09:02:00"/>
    <s v="05/15/2022"/>
    <s v="08:43:40"/>
    <n v="1"/>
    <n v="1"/>
    <n v="1"/>
    <n v="1"/>
    <n v="0"/>
    <n v="0"/>
    <n v="26.2"/>
    <n v="2.4333333333330001"/>
    <s v="05/15/2022"/>
    <s v="09:09:08"/>
    <m/>
    <m/>
    <m/>
    <m/>
    <m/>
    <m/>
    <m/>
    <m/>
    <m/>
    <m/>
    <m/>
    <m/>
    <m/>
    <m/>
    <m/>
    <m/>
    <x v="4"/>
    <n v="2022"/>
  </r>
  <r>
    <s v="Stockton"/>
    <n v="93"/>
    <s v="Stockton"/>
    <n v="217695"/>
    <s v="OUTAGE"/>
    <s v="CHP INC 203"/>
    <s v="05/15/2022"/>
    <s v="12:43:31"/>
    <n v="1696885"/>
    <s v="L1"/>
    <s v="PELTIER RD "/>
    <s v="LODI"/>
    <m/>
    <m/>
    <s v="AXS-OK CHP OITE WITH CAR HIT POLE AND POLE LEANING INTO ROADWAYPLE#17303"/>
    <s v="C"/>
    <s v="C"/>
    <s v="05/15/2022"/>
    <s v="12:45:40"/>
    <s v="05/15/2022 12:45 (KLKB)  CALLBACK UPDATE COMPLETED. ETA 40 MINS "/>
    <s v="2099438600"/>
    <s v="T-MAN"/>
    <s v="Q4TWFMB"/>
    <s v="05/15/2022"/>
    <s v="22:28:00"/>
    <s v="05/15/2022"/>
    <s v="13:57:54"/>
    <n v="1"/>
    <n v="1"/>
    <n v="1"/>
    <n v="1"/>
    <n v="0"/>
    <n v="0"/>
    <n v="31.166666666666998"/>
    <n v="2.15"/>
    <s v="05/15/2022"/>
    <s v="13:14:41"/>
    <m/>
    <m/>
    <m/>
    <m/>
    <m/>
    <m/>
    <m/>
    <m/>
    <m/>
    <m/>
    <m/>
    <m/>
    <m/>
    <m/>
    <s v="OR:N/A-NTRF (AXN0 18:20 05/15/2022)_x000a__x000a_"/>
    <m/>
    <x v="4"/>
    <n v="2022"/>
  </r>
  <r>
    <s v="Stockton"/>
    <n v="95"/>
    <s v="Mother Lode"/>
    <n v="217774"/>
    <s v="OUTAGE"/>
    <s v="MICHAEL BEAN"/>
    <s v="05/15/2022"/>
    <s v="14:34:39"/>
    <n v="1696765"/>
    <s v="L1"/>
    <s v="15525 MANZANITA RD"/>
    <s v="SUTTER CREEK"/>
    <m/>
    <m/>
    <s v="A:OK;X:AUTUMN DR;R:FD ONSITE. TREE ON SERVICE DROP. REQ ETA 530-647-5220, Pwr-Y"/>
    <s v="C"/>
    <s v="C"/>
    <s v="05/15/2022"/>
    <s v="14:38:47"/>
    <s v="05/15/2022 14:38 (AXN0)  CALLBACK UPDATE COMPLETED. GAVE 30 MINUTE ETA "/>
    <s v="5306475220"/>
    <s v="T-MAN"/>
    <s v="Q2TRBR9"/>
    <s v="05/15/2022"/>
    <s v="15:11:00"/>
    <s v="05/15/2022"/>
    <s v="14:37:08"/>
    <n v="1"/>
    <n v="1"/>
    <n v="1"/>
    <n v="1"/>
    <n v="0"/>
    <n v="0"/>
    <n v="40.333333333333002"/>
    <n v="4.1333333333329998"/>
    <s v="05/15/2022"/>
    <s v="15:14:59"/>
    <m/>
    <m/>
    <m/>
    <m/>
    <m/>
    <m/>
    <m/>
    <m/>
    <m/>
    <m/>
    <m/>
    <m/>
    <m/>
    <m/>
    <s v="OR:N/A-05/15/2022 14:38 (AXN0)  CALLBACK UPDATE COMPLETED. GAVE 30 MINUTE ETA (AXN0 14:39 05/15/2022)_x000a__x000a_"/>
    <m/>
    <x v="4"/>
    <n v="2022"/>
  </r>
  <r>
    <s v="Stockton"/>
    <n v="93"/>
    <s v="Stockton"/>
    <n v="224467"/>
    <s v="OUTAGE"/>
    <s v="CARGILL FSC/ANIMAL NUTRITION"/>
    <s v="05/16/2022"/>
    <s v="13:47:00"/>
    <n v="1697570"/>
    <s v="L1"/>
    <s v="4344 S EL DORADO ST"/>
    <s v="STOCKTON"/>
    <m/>
    <m/>
    <s v="A:OK;X:ARCH AIRPORT;R:PD ONSITE"/>
    <s v="C"/>
    <s v="C"/>
    <s v="05/16/2022"/>
    <s v="13:50:33"/>
    <s v="05/16/2022 13:50 (AGG6)  CALLBACK UPDATE COMPLETED. eta 30 min "/>
    <s v="2099377911"/>
    <s v="T-MAN"/>
    <s v="Q4TKWH0"/>
    <s v="05/16/2022"/>
    <s v="14:17:00"/>
    <s v="05/16/2022"/>
    <s v="13:48:41"/>
    <n v="1"/>
    <n v="1"/>
    <n v="1"/>
    <n v="1"/>
    <n v="0"/>
    <n v="0"/>
    <n v="33.549999999999997"/>
    <n v="3.55"/>
    <s v="05/16/2022"/>
    <s v="14:20:33"/>
    <m/>
    <m/>
    <m/>
    <m/>
    <m/>
    <m/>
    <m/>
    <m/>
    <m/>
    <m/>
    <m/>
    <m/>
    <m/>
    <m/>
    <m/>
    <m/>
    <x v="4"/>
    <n v="2022"/>
  </r>
  <r>
    <s v="Stockton"/>
    <n v="93"/>
    <s v="Stockton"/>
    <n v="233704"/>
    <s v="OUTAGE"/>
    <s v="SCOTT NETTESHEIM"/>
    <s v="05/18/2022"/>
    <s v="04:35:26"/>
    <n v="1699332"/>
    <s v="L1"/>
    <s v="1170 YORKSHIRE LOOP"/>
    <s v="TRACY"/>
    <m/>
    <m/>
    <s v="A:OK;X:FAIRHAVEN CT;R:X ST FAIRHAVEN CT AXS OK PER FD REQ ET@ 209-464-4648, Pwr-Y"/>
    <s v="C"/>
    <s v="C"/>
    <s v="05/18/2022"/>
    <s v="04:38:29"/>
    <s v="05/18/2022 04:38 (KLKB)  CALLBACK UPDATE COMPLETED. ETA 35 MINS "/>
    <s v="2094044648"/>
    <s v="T-MAN"/>
    <s v="Q3TAMSR"/>
    <s v="05/18/2022"/>
    <s v="04:56:00"/>
    <s v="05/18/2022"/>
    <s v="04:36:15"/>
    <n v="1"/>
    <n v="1"/>
    <n v="1"/>
    <n v="1"/>
    <n v="0"/>
    <n v="0"/>
    <n v="21.866666666667001"/>
    <n v="3.05"/>
    <s v="05/18/2022"/>
    <s v="04:57:18"/>
    <m/>
    <m/>
    <m/>
    <m/>
    <m/>
    <m/>
    <m/>
    <m/>
    <m/>
    <m/>
    <m/>
    <m/>
    <m/>
    <m/>
    <m/>
    <m/>
    <x v="4"/>
    <n v="2022"/>
  </r>
  <r>
    <s v="Stockton"/>
    <n v="93"/>
    <s v="Stockton"/>
    <n v="237371"/>
    <s v="NON-CUSTOMER"/>
    <s v="STOCKTON FD INC#240"/>
    <s v="05/18/2022"/>
    <s v="14:51:01"/>
    <n v="237371"/>
    <s v="L1"/>
    <s v="SOUTH BOUND I-5"/>
    <s v="FRENCH CAMP"/>
    <m/>
    <m/>
    <s v="AXS-OK FD ONSITE WITH LARGE VEG FIRE WITH POLE#23712 DAMAGED IN FIRE"/>
    <s v="C"/>
    <s v="C"/>
    <s v="05/18/2022"/>
    <s v="15:01:58"/>
    <s v="05/18/2022 15:01 (AXN0)  CALLBACK UPDATE COMPLETED. GAVE 20 MINUTE ETA "/>
    <s v="2094644648"/>
    <s v="T-MAN"/>
    <s v="Q4TJ2R1"/>
    <s v="05/18/2022"/>
    <s v="15:26:00"/>
    <s v="05/18/2022"/>
    <s v="15:00:04"/>
    <n v="1"/>
    <n v="1"/>
    <n v="1"/>
    <n v="1"/>
    <n v="0"/>
    <n v="0"/>
    <n v="37.1"/>
    <n v="10.95"/>
    <s v="05/18/2022"/>
    <s v="15:28:07"/>
    <m/>
    <m/>
    <m/>
    <m/>
    <m/>
    <m/>
    <m/>
    <m/>
    <m/>
    <m/>
    <m/>
    <m/>
    <m/>
    <m/>
    <m/>
    <s v="OR:N/A-05/18/2022 15:01 (AXN0)  CALLBACK UPDATE COMPLETED. GAVE 20 MINUTE ETA (AXN0 15:02 05/18/2022)_x000a__x000a_"/>
    <x v="4"/>
    <n v="2022"/>
  </r>
  <r>
    <s v="Stockton"/>
    <n v="93"/>
    <s v="Stockton"/>
    <n v="237558"/>
    <s v="NON-CUSTOMER"/>
    <s v="WOODBRIDGE FD"/>
    <s v="05/18/2022"/>
    <s v="15:46:59"/>
    <n v="237558"/>
    <s v="L1"/>
    <s v="26951 N 99 WEST FRONTAGE"/>
    <s v="ACAMPO"/>
    <m/>
    <m/>
    <s v="AXS-OK FD ONSITE FOR DAMAGED POLE DUE TO FIRE.POLE 110250949"/>
    <s v="C"/>
    <s v="C"/>
    <s v="05/18/2022"/>
    <s v="15:53:08"/>
    <s v="05/18/2022 15:59 (AXN0) GAVE UPDATED 10 MINUTE ETA 05/18/2022 15:53 (AXN0)  CALLBACK UPDATE COMPLETED. GAVE 40 MINUTE ETA"/>
    <s v="2092368105"/>
    <s v="T-MAN"/>
    <s v="Q4TJ2R1"/>
    <s v="05/18/2022"/>
    <s v="16:02:00"/>
    <s v="05/18/2022"/>
    <s v="15:59:13"/>
    <n v="1"/>
    <n v="1"/>
    <n v="1"/>
    <n v="1"/>
    <n v="0"/>
    <n v="0"/>
    <n v="22.683333333333"/>
    <n v="6.15"/>
    <s v="05/18/2022"/>
    <s v="16:09:40"/>
    <m/>
    <m/>
    <m/>
    <m/>
    <m/>
    <m/>
    <m/>
    <m/>
    <m/>
    <m/>
    <m/>
    <m/>
    <m/>
    <m/>
    <m/>
    <s v="OR:N/A-05/18/2022 15:59 (AXN0) GAVE UPDATED 10 MINUTE ETA (AXN0 16:00 05/18/2022)_x000a__x000a_OR:N/A-05/18/2022 15:53 (AXN0)  CALLBACK UPDATE COMPLETED. GAVE 40 MINUTE ETA (AXN0 15:53 05/18/2022)_x000a__x000a_"/>
    <x v="4"/>
    <n v="2022"/>
  </r>
  <r>
    <s v="Stockton"/>
    <n v="93"/>
    <s v="Stockton"/>
    <n v="237563"/>
    <s v="NON-CUSTOMER"/>
    <s v="TRACY FD"/>
    <s v="05/18/2022"/>
    <s v="15:50:16"/>
    <n v="237563"/>
    <s v="L1"/>
    <s v="W 9th St , Taft Ave"/>
    <s v="TRACY"/>
    <m/>
    <m/>
    <s v="AXS-OK FD ONSITE FOR TREE FIRE IN LINES."/>
    <s v="C"/>
    <s v="C"/>
    <s v="05/18/2022"/>
    <s v="15:56:44"/>
    <s v="05/18/2022 15:56 (AXN0)  CALLBACK UPDATE COMPLETED. GAVE 45 MINUTE ETA "/>
    <s v="2094644650"/>
    <s v="STANDBY"/>
    <s v="Q5MJ8L4"/>
    <s v="05/18/2022"/>
    <s v="16:13:00"/>
    <s v="05/18/2022"/>
    <s v="16:07:27"/>
    <n v="1"/>
    <n v="1"/>
    <n v="1"/>
    <n v="1"/>
    <n v="0"/>
    <n v="0"/>
    <n v="33.383333333332999"/>
    <n v="6.4666666666669999"/>
    <s v="05/18/2022"/>
    <s v="16:23:39"/>
    <m/>
    <m/>
    <m/>
    <m/>
    <m/>
    <m/>
    <m/>
    <m/>
    <m/>
    <m/>
    <m/>
    <m/>
    <m/>
    <m/>
    <m/>
    <s v="OR:N/A-05/18/2022 15:56 (AXN0)  CALLBACK UPDATE COMPLETED. GAVE 45 MINUTE ETA (AXN0 15:57 05/18/2022)_x000a__x000a_"/>
    <x v="4"/>
    <n v="2022"/>
  </r>
  <r>
    <s v="Stockton"/>
    <n v="93"/>
    <s v="Stockton"/>
    <n v="238875"/>
    <s v="OUTAGE"/>
    <s v="ELENA"/>
    <s v="05/18/2022"/>
    <s v="18:28:28"/>
    <n v="1702402"/>
    <s v="L1"/>
    <s v="125 S WALKER LN, STOCKTON"/>
    <s v="STOCKTON"/>
    <m/>
    <m/>
    <s v="AXS-OK 209-464-4648; FD ENROUTE, C/B WITH ETA"/>
    <s v="C"/>
    <s v="C"/>
    <s v="05/18/2022"/>
    <s v="18:31:42"/>
    <s v="05/18/2022 18:31 (AXN0)  CALLBACK UPDATE COMPLETED. GAVE 30 MINUTE ETA "/>
    <s v="2096845595"/>
    <s v="T-MAN"/>
    <s v="Q4TMSBI"/>
    <s v="05/18/2022"/>
    <s v="18:52:00"/>
    <s v="05/18/2022"/>
    <s v="18:05:31"/>
    <n v="1"/>
    <n v="1"/>
    <n v="1"/>
    <n v="1"/>
    <n v="0"/>
    <n v="0"/>
    <n v="27.85"/>
    <n v="3.2333333333329999"/>
    <s v="05/18/2022"/>
    <s v="18:56:19"/>
    <m/>
    <m/>
    <m/>
    <m/>
    <m/>
    <m/>
    <m/>
    <m/>
    <m/>
    <m/>
    <m/>
    <m/>
    <m/>
    <m/>
    <s v="OR:N/A-05/18/2022 18:31 (AXN0)  CALLBACK UPDATE COMPLETED. GAVE 30 MINUTE ETA (AXN0 18:32 05/18/2022)_x000a__x000a_OR:N/A-ADVSIDE DISPATCH SUP CUST STATES THERE IS A DANGER TO LIFE. (AXN0 18:08 05/18/2022)_x000a__x000a_"/>
    <m/>
    <x v="4"/>
    <n v="2022"/>
  </r>
  <r>
    <s v="Stockton"/>
    <n v="93"/>
    <s v="Stockton"/>
    <n v="239761"/>
    <s v="OUTAGE"/>
    <s v="LUIS MARTINEZ"/>
    <s v="05/18/2022"/>
    <s v="20:17:56"/>
    <n v="1702478"/>
    <s v="L1"/>
    <s v="1750 TURNPIKE RD"/>
    <s v="STOCKTON"/>
    <m/>
    <m/>
    <s v="A:OK;X:UNKNOWN;R:POOL SPARKING, AND FLICKERING LIGHTS.  STOCK FD 209-464-4648THE POLE # IS 110352750"/>
    <s v="C"/>
    <s v="N"/>
    <m/>
    <m/>
    <s v="05/18/2022 20:21 (AXN0) GAVE 30 MINUTE ETA "/>
    <s v="2094644648"/>
    <s v="T-MAN"/>
    <s v="Q4TMSBI"/>
    <s v="05/18/2022"/>
    <s v="20:29:00"/>
    <s v="05/18/2022"/>
    <s v="20:19:22"/>
    <n v="1"/>
    <n v="1"/>
    <n v="0"/>
    <n v="0"/>
    <n v="0"/>
    <n v="0"/>
    <n v="32.066666666666997"/>
    <m/>
    <s v="05/18/2022"/>
    <s v="20:50:00"/>
    <m/>
    <m/>
    <m/>
    <m/>
    <m/>
    <m/>
    <m/>
    <m/>
    <m/>
    <m/>
    <m/>
    <m/>
    <m/>
    <m/>
    <s v="OR:N/A-TMAN BORRIS GETTING READY TO RESTORE (AXN0 21:40 05/18/2022)_x000a__x000a_OR:N/A-05/18/2022 20:21 (AXN0) GAVE 30 MINUTE ETA (AXN0 20:21 05/18/2022)_x000a__x000a_"/>
    <m/>
    <x v="4"/>
    <n v="2022"/>
  </r>
  <r>
    <s v="Stockton"/>
    <n v="93"/>
    <s v="Stockton"/>
    <n v="249024"/>
    <s v="OUTAGE"/>
    <s v="LANG SOK"/>
    <s v="05/19/2022"/>
    <s v="21:30:26"/>
    <n v="1705054"/>
    <s v="L1"/>
    <s v="114 MARTINIQUE CT"/>
    <s v="STOCKTON"/>
    <m/>
    <m/>
    <s v="A:OK;X:EL DORADO ST;R:PER FD, ARCHING WIRES AT OUTSIDE PANEL, Pwr-YCALLED BACK- SYS INFANT-WANTS TEXTFD SHUT OFF SVC -"/>
    <s v="C"/>
    <s v="C"/>
    <s v="05/19/2022"/>
    <s v="21:34:37"/>
    <s v="05/19/2022 21:34 (DXAM)  CALLBACK UPDATE COMPLETED. CALLED 911 WITH A 40 MINUTE ETA "/>
    <s v="2094644648"/>
    <s v="T-MAN"/>
    <s v="Q4TBMMQ"/>
    <s v="05/19/2022"/>
    <s v="22:05:00"/>
    <s v="05/19/2022"/>
    <s v="21:32:24"/>
    <n v="1"/>
    <n v="1"/>
    <n v="1"/>
    <n v="1"/>
    <n v="0"/>
    <n v="0"/>
    <n v="36.683333333333003"/>
    <n v="4.1833333333329996"/>
    <s v="05/19/2022"/>
    <s v="22:07:07"/>
    <m/>
    <m/>
    <m/>
    <m/>
    <m/>
    <m/>
    <m/>
    <m/>
    <m/>
    <m/>
    <m/>
    <m/>
    <m/>
    <m/>
    <m/>
    <m/>
    <x v="4"/>
    <n v="2022"/>
  </r>
  <r>
    <s v="Stockton"/>
    <n v="93"/>
    <s v="Stockton"/>
    <n v="249454"/>
    <s v="OUTAGE"/>
    <s v="CARLO MICHELOTTI"/>
    <s v="05/20/2022"/>
    <s v="00:12:19"/>
    <n v="1705102"/>
    <s v="L1"/>
    <s v="3785 BROOK VALLEY CIR"/>
    <s v="STOCKTON"/>
    <m/>
    <m/>
    <s v="A:OK;X:DRIFTWOOD PL;R:FD ONSITE REQUEST ETA 209-464-4648; XST DRIFTWOOD PL, AXS OK; RESIDENTIAL STRUCTURE FIRE, Pwr-Y"/>
    <s v="C"/>
    <s v="C"/>
    <s v="05/20/2022"/>
    <s v="00:14:44"/>
    <s v="05/20/2022 00:14 (AGG6)  CALLBACK UPDATE COMPLETED. eta 25 min "/>
    <s v="2094644648"/>
    <s v="T-MAN"/>
    <s v="Q4TMCF9"/>
    <s v="05/20/2022"/>
    <s v="00:33:00"/>
    <s v="05/20/2022"/>
    <s v="00:17:52"/>
    <n v="1"/>
    <n v="1"/>
    <n v="1"/>
    <n v="1"/>
    <n v="0"/>
    <n v="0"/>
    <n v="21.133333333332999"/>
    <n v="2.416666666667"/>
    <s v="05/20/2022"/>
    <s v="00:33:27"/>
    <m/>
    <m/>
    <m/>
    <m/>
    <m/>
    <m/>
    <m/>
    <m/>
    <m/>
    <m/>
    <m/>
    <m/>
    <m/>
    <m/>
    <m/>
    <m/>
    <x v="4"/>
    <n v="2022"/>
  </r>
  <r>
    <s v="Stockton"/>
    <n v="93"/>
    <s v="Stockton"/>
    <n v="257427"/>
    <s v="OUTAGE"/>
    <s v="JESUS M RUEDA"/>
    <s v="05/20/2022"/>
    <s v="11:37:43"/>
    <n v="1705829"/>
    <s v="L1"/>
    <s v="1220 W ROSE ST"/>
    <s v="STOCKTON"/>
    <m/>
    <m/>
    <s v="A:OK;X:ORANGE;R:FD ENRUTE , REQ ETA, Pwr-Y"/>
    <s v="C"/>
    <s v="C"/>
    <s v="05/20/2022"/>
    <s v="11:44:01"/>
    <s v="05/20/2022 11:44 (UXB2)  CALLBACK UPDATE COMPLETED. TMAN ALREADY ONSITE "/>
    <s v="2094644648"/>
    <s v="T-MAN"/>
    <s v="Q4TBDDC"/>
    <s v="05/20/2022"/>
    <s v="11:40:00"/>
    <s v="05/20/2022"/>
    <s v="11:09:22"/>
    <n v="1"/>
    <n v="1"/>
    <n v="1"/>
    <n v="1"/>
    <n v="0"/>
    <n v="0"/>
    <n v="6.3666666666670002"/>
    <n v="6.3"/>
    <s v="05/20/2022"/>
    <s v="11:44:05"/>
    <m/>
    <m/>
    <m/>
    <m/>
    <m/>
    <m/>
    <m/>
    <m/>
    <m/>
    <m/>
    <m/>
    <m/>
    <m/>
    <m/>
    <m/>
    <m/>
    <x v="4"/>
    <n v="2022"/>
  </r>
  <r>
    <s v="Stockton"/>
    <n v="93"/>
    <s v="Stockton"/>
    <n v="259311"/>
    <s v="OUTAGE"/>
    <s v="AIESHIA POWELL"/>
    <s v="05/20/2022"/>
    <s v="16:05:18"/>
    <n v="1706394"/>
    <s v="L1"/>
    <s v="1020 PORTER AVE"/>
    <s v="STOCKTON"/>
    <m/>
    <m/>
    <s v="A:OK;X:GETTYSBURG;R:PER FD ACTIE STRUCUTRE FIRE WITH LNES DOWN REQ ETA209-464-4648, Pwr-Y"/>
    <s v="C"/>
    <s v="C"/>
    <s v="05/20/2022"/>
    <s v="16:09:30"/>
    <s v="05/20/2022 16:09 (DXAM)  CALLBACK UPDATE COMPLETED. CALLED 911 WITH A 15 MINUT ETA "/>
    <s v="2094644648"/>
    <s v="T-MAN"/>
    <s v="Q4TWLE2"/>
    <s v="05/20/2022"/>
    <s v="16:19:00"/>
    <s v="05/20/2022"/>
    <s v="16:06:18"/>
    <n v="1"/>
    <n v="1"/>
    <n v="1"/>
    <n v="1"/>
    <n v="0"/>
    <n v="0"/>
    <n v="23.65"/>
    <n v="4.2"/>
    <s v="05/20/2022"/>
    <s v="16:28:57"/>
    <m/>
    <m/>
    <m/>
    <m/>
    <m/>
    <m/>
    <m/>
    <m/>
    <m/>
    <m/>
    <m/>
    <m/>
    <m/>
    <m/>
    <m/>
    <m/>
    <x v="4"/>
    <n v="2022"/>
  </r>
  <r>
    <s v="Stockton"/>
    <n v="93"/>
    <s v="Stockton"/>
    <n v="259481"/>
    <s v="OUTAGE"/>
    <s v="RAMESH PITAMBER"/>
    <s v="05/20/2022"/>
    <s v="17:11:29"/>
    <n v="1706434"/>
    <s v="L1"/>
    <s v="3473 W HAMMER LN"/>
    <s v="STOCKTON"/>
    <m/>
    <m/>
    <s v="A:ok;X:mariners dr;R:PER FD ACTIVE STRUCTURE FIRE, XST MARINERS DR, REQ ETA 209-464-4648, Pwr-Y"/>
    <s v="C"/>
    <s v="C"/>
    <s v="05/20/2022"/>
    <s v="17:19:07"/>
    <s v="05/20/2022 17:19 (DXAM)  CALLBACK UPDATE COMPLETED. CALLED 911 WITH A 25 MINUTE ETA. "/>
    <s v="2094644648"/>
    <s v="T-MAN"/>
    <s v="Q4TBMMQ"/>
    <s v="05/20/2022"/>
    <s v="17:35:00"/>
    <s v="05/20/2022"/>
    <s v="17:17:09"/>
    <n v="1"/>
    <n v="1"/>
    <n v="1"/>
    <n v="1"/>
    <n v="0"/>
    <n v="0"/>
    <n v="28.65"/>
    <n v="7.6333333333329998"/>
    <s v="05/20/2022"/>
    <s v="17:40:08"/>
    <m/>
    <m/>
    <m/>
    <m/>
    <m/>
    <m/>
    <m/>
    <m/>
    <m/>
    <m/>
    <m/>
    <m/>
    <m/>
    <m/>
    <m/>
    <m/>
    <x v="4"/>
    <n v="2022"/>
  </r>
  <r>
    <s v="Stockton"/>
    <n v="93"/>
    <s v="Stockton"/>
    <n v="264383"/>
    <s v="OUTAGE"/>
    <s v="MIGUEL A AVELAR"/>
    <s v="05/21/2022"/>
    <s v="15:47:33"/>
    <n v="1707016"/>
    <s v="L1"/>
    <s v="22400 N TRETHEWAY RD"/>
    <s v="ACAMPO"/>
    <m/>
    <m/>
    <s v="A:OK;X:E ACAMPO RD;R:PER VALLEY COM. FD ONSITE FOR VEG FIRE DAMGED POLE., Pwr-Y"/>
    <s v="C"/>
    <s v="C"/>
    <s v="05/21/2022"/>
    <s v="15:49:24"/>
    <s v="05/21/2022 15:49 (GBF4)  CALLBACK UPDATE COMPLETED. EVANS PROVIDED 35 MIN ETA, AGENCY CONTACTED "/>
    <s v="2092368105"/>
    <s v="T-MAN"/>
    <s v="Q4TWLE2"/>
    <s v="05/21/2022"/>
    <s v="16:15:00"/>
    <s v="05/21/2022"/>
    <s v="15:48:24"/>
    <n v="1"/>
    <n v="1"/>
    <n v="1"/>
    <n v="1"/>
    <n v="0"/>
    <n v="0"/>
    <n v="28.883333333332999"/>
    <n v="1.85"/>
    <s v="05/21/2022"/>
    <s v="16:16:26"/>
    <m/>
    <m/>
    <m/>
    <m/>
    <m/>
    <m/>
    <m/>
    <m/>
    <m/>
    <m/>
    <m/>
    <m/>
    <m/>
    <m/>
    <m/>
    <m/>
    <x v="4"/>
    <n v="2022"/>
  </r>
  <r>
    <s v="Stockton"/>
    <n v="93"/>
    <s v="Stockton"/>
    <n v="264545"/>
    <s v="NON-CUSTOMER"/>
    <s v="SAN JUANQIN FD"/>
    <s v="05/21/2022"/>
    <s v="16:53:47"/>
    <n v="264545"/>
    <s v="L1"/>
    <s v="WOODWARD AVE , BELLA TERRA"/>
    <s v="MANTECA"/>
    <m/>
    <m/>
    <s v="AXS-OK CAR HIT SEWARE PUMP NEED DISCONNECT/ INC#273"/>
    <s v="C"/>
    <s v="C"/>
    <s v="05/21/2022"/>
    <s v="16:58:17"/>
    <s v="05/21/2022 17:04 (GBF4) NORWOOD SAME ETA 30 05/21/2022 17:01 (GBF4) CORRECTION, DIEBNER 30 NMINS 05/21/2022 16:58 (GBF4)  CALLBACK UPDATE COMPLETED. DIEBNER PROVIDED 20 MIN ETA, AGENCY CONTACTED"/>
    <s v="2094684401"/>
    <s v="T-MAN"/>
    <s v="Q3TJXNK"/>
    <s v="05/21/2022"/>
    <s v="17:22:00"/>
    <s v="05/21/2022"/>
    <s v="17:03:55"/>
    <n v="1"/>
    <n v="1"/>
    <n v="1"/>
    <n v="1"/>
    <n v="0"/>
    <n v="0"/>
    <n v="30.733333333333"/>
    <n v="4.5"/>
    <s v="05/21/2022"/>
    <s v="17:24:31"/>
    <m/>
    <m/>
    <m/>
    <m/>
    <m/>
    <m/>
    <m/>
    <m/>
    <m/>
    <m/>
    <m/>
    <m/>
    <m/>
    <m/>
    <m/>
    <s v="OR:N/A-DIEBNER SAID TO GIVE TAG TO NORWOOD (GBF4 17:04 05/21/2022)_x000a__x000a_"/>
    <x v="4"/>
    <n v="2022"/>
  </r>
  <r>
    <s v="Stockton"/>
    <n v="93"/>
    <s v="Stockton"/>
    <n v="267335"/>
    <s v="OUTAGE"/>
    <s v="FRANCES DAMPIER"/>
    <s v="05/22/2022"/>
    <s v="11:00:13"/>
    <n v="1707316"/>
    <s v="L1"/>
    <s v="2827 VALCOURT WAY"/>
    <s v="TRACY"/>
    <m/>
    <m/>
    <s v="A:OK;X:GLEN CREEK;R:REPORT OF STRUCTURE FIRE PER TRACY FIRE NEED ETA, Pwr-Y"/>
    <s v="C"/>
    <s v="C"/>
    <s v="05/22/2022"/>
    <s v="11:02:51"/>
    <s v="05/22/2022 11:02 (KLKB)  CALLBACK UPDATE COMPLETED. ETA 30 MINS "/>
    <s v="2094644650"/>
    <s v="T-MAN"/>
    <s v="Q3TDADO"/>
    <s v="05/22/2022"/>
    <s v="11:37:00"/>
    <s v="05/22/2022"/>
    <s v="11:01:03"/>
    <n v="1"/>
    <n v="1"/>
    <n v="1"/>
    <n v="1"/>
    <n v="0"/>
    <n v="0"/>
    <n v="38.416666666666998"/>
    <n v="2.6333333333329998"/>
    <s v="05/22/2022"/>
    <s v="11:38:38"/>
    <m/>
    <m/>
    <m/>
    <m/>
    <m/>
    <m/>
    <m/>
    <m/>
    <m/>
    <m/>
    <m/>
    <m/>
    <m/>
    <m/>
    <m/>
    <m/>
    <x v="4"/>
    <n v="2022"/>
  </r>
  <r>
    <s v="Stockton"/>
    <n v="93"/>
    <s v="Stockton"/>
    <n v="267749"/>
    <s v="OUTAGE"/>
    <s v="PORTILLO DE RICKERT, CRISTINA"/>
    <s v="05/22/2022"/>
    <s v="15:42:43"/>
    <n v="1707402"/>
    <s v="L1"/>
    <s v="11659 W RIPON RD"/>
    <s v="RIPON"/>
    <m/>
    <m/>
    <s v="A:OK;X:FREDERICK;R:CHP ADV VEH HIT JUNCTION BOX. REQ CALL BACK WITH ETA LOG #217, Pwr-Y"/>
    <s v="C"/>
    <s v="C"/>
    <s v="05/22/2022"/>
    <s v="15:45:34"/>
    <s v="05/22/2022 15:45 (SNA5)  CALLBACK UPDATE COMPLETED. PER TMAN DIEBNER 35 MIN ETA. "/>
    <s v="2099438600"/>
    <s v="T-MAN"/>
    <s v="Q3TDADO"/>
    <s v="05/22/2022"/>
    <s v="16:17:00"/>
    <s v="05/22/2022"/>
    <s v="15:44:29"/>
    <n v="1"/>
    <n v="1"/>
    <n v="1"/>
    <n v="1"/>
    <n v="0"/>
    <n v="0"/>
    <n v="35.9"/>
    <n v="2.85"/>
    <s v="05/22/2022"/>
    <s v="16:18:37"/>
    <m/>
    <m/>
    <m/>
    <m/>
    <m/>
    <m/>
    <m/>
    <m/>
    <m/>
    <m/>
    <m/>
    <m/>
    <m/>
    <m/>
    <s v="OR:N/A-PER TMAN DIEBNER STATED NO PGnE ISSUE. ADVS TO CALL AGENCY. CALLED AGENCY TO ADVISE COMMUNICATION LINES. (SNA5 16:35 05/22/2022)_x000a__x000a_OR:N/A-PER TMAN DIEBNER 35 MIN ETA, AGENCY CB COMPLETED. (SNA5 15:46 05/22/2022)_x000a__x000a_"/>
    <m/>
    <x v="4"/>
    <n v="2022"/>
  </r>
  <r>
    <s v="Stockton"/>
    <n v="93"/>
    <s v="Stockton"/>
    <n v="267982"/>
    <s v="OUTAGE"/>
    <s v="ANTONIO MORALES"/>
    <s v="05/22/2022"/>
    <s v="17:41:12"/>
    <n v="1707436"/>
    <s v="L1"/>
    <s v="607 E FRISBEE LN"/>
    <s v="FRENCH CAMP"/>
    <m/>
    <m/>
    <s v="A:OK;X:S WAYNE CT;R:REPORT OF FIRE PER FRENCH CAMP FIRE  REQUEST ELEC, Pwr-Y"/>
    <s v="C"/>
    <s v="C"/>
    <s v="05/22/2022"/>
    <s v="17:44:22"/>
    <s v="05/22/2022 17:44 (SNA5)  CALLBACK UPDATE COMPLETED. PER TMAN DIEBNER 30 MIN ETA. "/>
    <s v="2092368105"/>
    <s v="T-MAN"/>
    <s v="Q3TDADO"/>
    <s v="05/22/2022"/>
    <s v="18:01:00"/>
    <s v="05/22/2022"/>
    <s v="17:43:21"/>
    <n v="1"/>
    <n v="1"/>
    <n v="1"/>
    <n v="1"/>
    <n v="0"/>
    <n v="0"/>
    <n v="24.5"/>
    <n v="3.166666666667"/>
    <s v="05/22/2022"/>
    <s v="18:05:42"/>
    <m/>
    <m/>
    <m/>
    <m/>
    <m/>
    <m/>
    <m/>
    <m/>
    <m/>
    <m/>
    <m/>
    <m/>
    <m/>
    <m/>
    <s v="OR:N/A-PER TMAN DIEBNER 30 MIN ETA.CALEED AGENCY TO ADVISE. (SNA5 17:45 05/22/2022)_x000a__x000a_"/>
    <m/>
    <x v="4"/>
    <n v="2022"/>
  </r>
  <r>
    <s v="Stockton"/>
    <n v="93"/>
    <s v="Stockton"/>
    <n v="268931"/>
    <s v="OUTAGE"/>
    <s v="CARMEN MORENO"/>
    <s v="05/23/2022"/>
    <s v="07:40:28"/>
    <n v="1707600"/>
    <s v="L1"/>
    <s v="2030 GRANGE AVE"/>
    <s v="STOCKTON"/>
    <m/>
    <m/>
    <s v="A:OK;X:TUXEDO;R:STOCKTON FD ENR REQ ETA 209-464-4648, Pwr-Y"/>
    <s v="C"/>
    <s v="C"/>
    <s v="05/23/2022"/>
    <s v="07:44:59"/>
    <s v="05/23/2022 07:44 (AVG2)  CALLBACK UPDATE COMPLETED. ETA 15 MIN "/>
    <s v="4084644648"/>
    <s v="T-MAN"/>
    <s v="Q4TWLE2"/>
    <s v="05/23/2022"/>
    <s v="07:49:00"/>
    <s v="05/23/2022"/>
    <s v="07:43:14"/>
    <n v="1"/>
    <n v="1"/>
    <n v="1"/>
    <n v="1"/>
    <n v="0"/>
    <n v="0"/>
    <n v="25.25"/>
    <n v="4.5166666666669997"/>
    <s v="05/23/2022"/>
    <s v="08:05:43"/>
    <m/>
    <m/>
    <m/>
    <m/>
    <m/>
    <m/>
    <m/>
    <m/>
    <m/>
    <m/>
    <m/>
    <m/>
    <m/>
    <m/>
    <m/>
    <m/>
    <x v="4"/>
    <n v="2022"/>
  </r>
  <r>
    <s v="Stockton"/>
    <n v="93"/>
    <s v="Stockton"/>
    <n v="279085"/>
    <s v="OUTAGE"/>
    <s v="FD"/>
    <s v="05/24/2022"/>
    <s v="13:47:26"/>
    <n v="1709085"/>
    <s v="L1"/>
    <s v="SOUTHBOUND 99"/>
    <s v="MANTECA"/>
    <m/>
    <m/>
    <s v="AXS-OK FD ONSTE"/>
    <s v="C"/>
    <s v="C"/>
    <s v="05/24/2022"/>
    <s v="13:56:53"/>
    <s v="05/24/2022 13:56 (AVG2)  CALLBACK UPDATE COMPLETED. DUPLICATE TAG. TMAN SYBESMA GAVE 25 MIN ETA.  SEE OIS # 279085. "/>
    <s v="2094644650"/>
    <s v="T-MAN"/>
    <s v="Q3TDBSG"/>
    <s v="05/24/2022"/>
    <s v="14:15:00"/>
    <s v="05/24/2022"/>
    <s v="13:52:00"/>
    <n v="1"/>
    <n v="1"/>
    <n v="1"/>
    <n v="1"/>
    <n v="0"/>
    <n v="0"/>
    <n v="30"/>
    <n v="9.4499999999999993"/>
    <s v="05/24/2022"/>
    <s v="14:17:26"/>
    <m/>
    <m/>
    <m/>
    <m/>
    <m/>
    <m/>
    <m/>
    <m/>
    <m/>
    <m/>
    <m/>
    <m/>
    <m/>
    <m/>
    <m/>
    <m/>
    <x v="4"/>
    <n v="2022"/>
  </r>
  <r>
    <s v="Stockton"/>
    <n v="93"/>
    <s v="Stockton"/>
    <n v="281122"/>
    <s v="NON-CUSTOMER"/>
    <s v="CHP INC 334"/>
    <s v="05/24/2022"/>
    <s v="17:18:04"/>
    <n v="281122"/>
    <s v="L1"/>
    <s v="EAST BOUND CA-12"/>
    <s v="LOCKEFORD"/>
    <m/>
    <m/>
    <s v="AXS-OK REPOR OF POLE DOWN AND LINE DOWNKETTLEMAN RD , TRETHEWAY ARE TH BETTER AD"/>
    <s v="C"/>
    <s v="C"/>
    <s v="05/24/2022"/>
    <s v="17:22:35"/>
    <s v="05/24/2022 17:25 (AXN0) gave 35 minute eta 05/24/2022 17:22 (AXN0)  CALLBACK UPDATE COMPLETED. ADVISED WCB WITH ETA"/>
    <s v="2099438600"/>
    <s v="T-MAN"/>
    <s v="Q4TKWH0"/>
    <s v="05/24/2022"/>
    <s v="17:56:00"/>
    <s v="05/24/2022"/>
    <s v="17:19:28"/>
    <n v="1"/>
    <n v="1"/>
    <n v="1"/>
    <n v="1"/>
    <n v="0"/>
    <n v="0"/>
    <n v="42.1"/>
    <n v="4.5166666666669997"/>
    <s v="05/24/2022"/>
    <s v="18:00:10"/>
    <m/>
    <m/>
    <m/>
    <m/>
    <m/>
    <m/>
    <m/>
    <m/>
    <m/>
    <m/>
    <m/>
    <m/>
    <m/>
    <m/>
    <m/>
    <s v="OR:N/A-05/24/2022 17:25 (AXN0) gave 35 minute eta (AXN0 17:26 05/24/2022)_x000a__x000a_OR:N/A-05/24/2022 17:22 (AXN0)  CALLBACK UPDATE COMPLETED. ADVISED WCB WITH ETA (AXN0 17:22 05/24/2022)_x000a__x000a_"/>
    <x v="4"/>
    <n v="2022"/>
  </r>
  <r>
    <s v="Stockton"/>
    <n v="95"/>
    <s v="Mother Lode"/>
    <n v="290765"/>
    <s v="OUTAGE"/>
    <s v="DIMITRI ESGUERRA"/>
    <s v="05/25/2022"/>
    <s v="12:10:04"/>
    <n v="1710127"/>
    <s v="L1"/>
    <s v="4005 LAKEVIEW DR"/>
    <s v="IONE"/>
    <m/>
    <m/>
    <s v="A:OK;X:N. COMMANCHE PKWY;R:CHP REQ ETA. LINES IN ROADWAY., Pwr-YPER CHP WIRE IS COMMUNICATION WIRE TIEDUP BY HOMEOWNER UNITS ONSITE"/>
    <s v="C"/>
    <s v="C"/>
    <s v="05/25/2022"/>
    <s v="12:19:22"/>
    <s v="05/25/2022 12:19 (AVG2)  CALLBACK UPDATE COMPLETED. ETA 25 MIN "/>
    <s v="2099438600"/>
    <s v="T-MAN"/>
    <s v="Q2TMCHW"/>
    <s v="05/25/2022"/>
    <s v="12:41:00"/>
    <s v="05/25/2022"/>
    <s v="12:12:35"/>
    <n v="1"/>
    <n v="1"/>
    <n v="1"/>
    <n v="1"/>
    <n v="0"/>
    <n v="0"/>
    <n v="27.466666666666999"/>
    <n v="9.3000000000000007"/>
    <s v="05/25/2022"/>
    <s v="12:37:32"/>
    <m/>
    <m/>
    <m/>
    <m/>
    <m/>
    <m/>
    <m/>
    <m/>
    <m/>
    <m/>
    <m/>
    <m/>
    <m/>
    <m/>
    <m/>
    <m/>
    <x v="4"/>
    <n v="2022"/>
  </r>
  <r>
    <s v="Stockton"/>
    <n v="95"/>
    <s v="Mother Lode"/>
    <n v="292294"/>
    <s v="OUTAGE"/>
    <s v="CALFIRE CAMINO"/>
    <s v="05/25/2022"/>
    <s v="14:33:28"/>
    <n v="1710283"/>
    <s v="L1"/>
    <s v="415 S IONE ST"/>
    <s v="IONE"/>
    <m/>
    <m/>
    <s v="AXS-OK REPORT OF LOUD POP WITH NO PWR TO AREA NEAR THE ELEMENTARY SCHOOL PER FD "/>
    <s v="C"/>
    <s v="C"/>
    <s v="05/25/2022"/>
    <s v="14:39:59"/>
    <s v="05/25/2022 14:39 (AXN0)  CALLBACK UPDATE COMPLETED. GAVE 30 MINUTE ETA "/>
    <s v="5306475220"/>
    <s v="T-MAN"/>
    <s v="Q2TM3MM"/>
    <s v="05/25/2022"/>
    <s v="14:49:00"/>
    <s v="05/25/2022"/>
    <s v="14:27:06"/>
    <n v="1"/>
    <n v="1"/>
    <n v="1"/>
    <n v="1"/>
    <n v="0"/>
    <n v="0"/>
    <n v="18.883333333332999"/>
    <n v="6.5166666666669997"/>
    <s v="05/25/2022"/>
    <s v="14:52:21"/>
    <m/>
    <m/>
    <m/>
    <m/>
    <m/>
    <m/>
    <m/>
    <m/>
    <m/>
    <m/>
    <m/>
    <m/>
    <m/>
    <m/>
    <s v="OR:N/A-per on call sup  killian updated etor to 0700 05/26 (AXN0 19:01 05/25/2022)_x000a__x000a_OR:N/A-BEEN DEALING WITH TRANSMISSION OUTAGES AND 911S (AXN0 18:51 05/25/2022)_x000a__x000a_OR:N/A-DEALING 911S IN STOCKTON (AXN0 18:17 05/25/2022)_x000a__x000a_OR:N/A-05/25/2022 14:39 (AXN0)  CALLBACK UPDATE COMPLETED. GAVE 30 MINUTE ETA (AXN0 14:40 05/25/2022)_x000a__x000a_"/>
    <m/>
    <x v="4"/>
    <n v="2022"/>
  </r>
  <r>
    <s v="Stockton"/>
    <n v="93"/>
    <s v="Stockton"/>
    <n v="292901"/>
    <s v="OUTAGE"/>
    <s v="JANICE E GOODNIGHT"/>
    <s v="05/25/2022"/>
    <s v="16:57:55"/>
    <n v="1710419"/>
    <s v="L1"/>
    <s v="8560 ROBIN LN"/>
    <s v="STOCKTON"/>
    <m/>
    <m/>
    <s v="A:OK;X:SHIPEY;R:TREE BRANCH IN LINES ARCING PER WATERLOO FIRE, Pwr-YUPDATE 30FT TREE ON FIRE PER FD@1706"/>
    <s v="C"/>
    <s v="C"/>
    <s v="05/25/2022"/>
    <s v="17:02:15"/>
    <s v="05/25/2022 17:02 (AXN0)  CALLBACK UPDATE COMPLETED. GAVE 25 MINUTE ETA "/>
    <s v="8009139113"/>
    <s v="T-MAN"/>
    <s v="Q4TMCF9"/>
    <s v="05/25/2022"/>
    <s v="17:18:00"/>
    <s v="05/25/2022"/>
    <s v="17:00:26"/>
    <n v="1"/>
    <n v="1"/>
    <n v="1"/>
    <n v="1"/>
    <n v="0"/>
    <n v="0"/>
    <n v="24.833333333333002"/>
    <n v="4.333333333333"/>
    <s v="05/25/2022"/>
    <s v="17:22:45"/>
    <m/>
    <m/>
    <m/>
    <m/>
    <m/>
    <m/>
    <m/>
    <m/>
    <m/>
    <m/>
    <m/>
    <m/>
    <m/>
    <m/>
    <s v="OR:N/A-CREW CALL OUT PER ON CALL SUP KILLIAN # 300623 (AXN0 19:04 05/25/2022)_x000a__x000a_OR:N/A-05/25/2022 17:02 (AXN0)  CALLBACK UPDATE COMPLETED. GAVE 25 MINUTE ETA (AXN0 17:02 05/25/2022)_x000a__x000a_"/>
    <m/>
    <x v="4"/>
    <n v="2022"/>
  </r>
  <r>
    <s v="Stockton"/>
    <n v="95"/>
    <s v="Mother Lode"/>
    <n v="292644"/>
    <s v="OUTAGE"/>
    <s v="RANDY FREEMAN"/>
    <s v="05/25/2022"/>
    <s v="17:38:45"/>
    <n v="1710454"/>
    <s v="L1"/>
    <s v="22993 PIGEON TRL"/>
    <s v="RIVER PINES"/>
    <m/>
    <m/>
    <s v="A:OK;X:SPRING LANE;R:CAL FIRE ENR - TREE FELL ONTO WIRES, WIRES ARE DOWN BLOCKING HOME."/>
    <s v="C"/>
    <s v="C"/>
    <s v="05/25/2022"/>
    <s v="17:42:14"/>
    <s v="05/25/2022 17:42 (AXN0)  CALLBACK UPDATE COMPLETED. GAVE 40 MINUTE ETA "/>
    <s v="5306475220"/>
    <s v="T-MAN"/>
    <s v="Q2TMCHW"/>
    <s v="05/25/2022"/>
    <s v="18:13:00"/>
    <s v="05/25/2022"/>
    <s v="17:40:42"/>
    <n v="1"/>
    <n v="1"/>
    <n v="1"/>
    <n v="1"/>
    <n v="0"/>
    <n v="0"/>
    <n v="36.75"/>
    <n v="3.4833333333329999"/>
    <s v="05/25/2022"/>
    <s v="18:15:30"/>
    <m/>
    <m/>
    <m/>
    <m/>
    <m/>
    <m/>
    <m/>
    <m/>
    <m/>
    <m/>
    <m/>
    <m/>
    <m/>
    <m/>
    <s v="OR:N/A-05/25/2022 17:42 (AXN0)  CALLBACK UPDATE COMPLETED. GAVE 40 MINUTE ETA (AXN0 17:43 05/25/2022)_x000a__x000a_"/>
    <m/>
    <x v="4"/>
    <n v="2022"/>
  </r>
  <r>
    <s v="Stockton"/>
    <n v="93"/>
    <s v="Stockton"/>
    <n v="295668"/>
    <s v="OUTAGE"/>
    <s v="GINA VALADEZ"/>
    <s v="05/25/2022"/>
    <s v="18:04:22"/>
    <n v="1710592"/>
    <s v="L1"/>
    <s v="1130 N STOCKTON ST"/>
    <s v="STOCKTON"/>
    <m/>
    <m/>
    <s v="A:ok;X:MAGNOLIA ST;R:PER STOCKTON FD BEHIND ADDRESS, Pwr-I"/>
    <s v="C"/>
    <s v="C"/>
    <s v="05/25/2022"/>
    <s v="18:10:10"/>
    <s v="05/25/2022 18:10 (AXN0)  CALLBACK UPDATE COMPLETED. GAVE 15 MINUT ETEA "/>
    <s v="2094644648"/>
    <s v="T-MAN"/>
    <s v="Q4TMSBI"/>
    <s v="05/25/2022"/>
    <s v="18:19:00"/>
    <s v="05/25/2022"/>
    <s v="18:08:54"/>
    <n v="1"/>
    <n v="1"/>
    <n v="1"/>
    <n v="1"/>
    <n v="0"/>
    <n v="0"/>
    <n v="20.25"/>
    <n v="5.8"/>
    <s v="05/25/2022"/>
    <s v="18:24:37"/>
    <m/>
    <m/>
    <m/>
    <m/>
    <m/>
    <m/>
    <m/>
    <m/>
    <m/>
    <m/>
    <m/>
    <m/>
    <m/>
    <m/>
    <s v="OR:N/A-05/25/2022 18:10 (AXN0)  CALLBACK UPDATE COMPLETED. GAVE 15 MINUT ETEA (AXN0 18:10 05/25/2022)_x000a__x000a_"/>
    <m/>
    <x v="4"/>
    <n v="2022"/>
  </r>
  <r>
    <s v="Stockton"/>
    <n v="93"/>
    <s v="Stockton"/>
    <n v="308175"/>
    <s v="NON-CUSTOMER"/>
    <s v="RIPON FD"/>
    <s v="05/26/2022"/>
    <s v="10:18:38"/>
    <n v="308175"/>
    <s v="L1"/>
    <s v="RIVER RD "/>
    <s v="RIPON"/>
    <m/>
    <m/>
    <s v="AXS-OK FD ENR TO SPARKING AND LEANING POLE"/>
    <s v="C"/>
    <s v="C"/>
    <s v="05/26/2022"/>
    <s v="10:22:36"/>
    <s v="05/26/2022 10:22 (AVG2)  CALLBACK UPDATE COMPLETED. ETA 20 MIN "/>
    <s v="2092368113"/>
    <s v="T-MAN"/>
    <s v="Q1TJNI2"/>
    <s v="05/26/2022"/>
    <s v="10:41:00"/>
    <s v="05/26/2022"/>
    <s v="10:19:16"/>
    <n v="1"/>
    <n v="1"/>
    <n v="1"/>
    <n v="1"/>
    <n v="0"/>
    <n v="0"/>
    <n v="23.933333333333"/>
    <n v="3.9666666666669999"/>
    <s v="05/26/2022"/>
    <s v="10:42:34"/>
    <m/>
    <m/>
    <m/>
    <m/>
    <m/>
    <m/>
    <m/>
    <m/>
    <m/>
    <m/>
    <m/>
    <m/>
    <m/>
    <m/>
    <m/>
    <m/>
    <x v="4"/>
    <n v="2022"/>
  </r>
  <r>
    <s v="Stockton"/>
    <n v="93"/>
    <s v="Stockton"/>
    <n v="311572"/>
    <s v="NON-CUSTOMER"/>
    <s v="lodi fd"/>
    <s v="05/26/2022"/>
    <s v="21:15:41"/>
    <n v="311572"/>
    <s v="L1"/>
    <s v="christine ct and hardly  lane  lodi eta 18009139113  ref 220857"/>
    <s v="LODI"/>
    <m/>
    <m/>
    <s v="AXS-ok christine ct and hardly  lane  lodi eta 18009139113  ref 220857830 TEHAMA"/>
    <s v="C"/>
    <s v="C"/>
    <s v="05/26/2022"/>
    <s v="21:21:04"/>
    <s v="05/26/2022 21:22 (AXN0) GAVE 35 MINUTE ETA 05/26/2022 21:21 (AXN0)  CALLBACK UPDATE COMPLETED. ADVISED WCB WITH ETA"/>
    <s v="8009139113"/>
    <s v="T-MAN"/>
    <s v="Q4TMCF9"/>
    <s v="05/26/2022"/>
    <s v="21:47:00"/>
    <s v="05/26/2022"/>
    <s v="21:18:04"/>
    <n v="1"/>
    <n v="1"/>
    <n v="1"/>
    <n v="1"/>
    <n v="0"/>
    <n v="0"/>
    <n v="35.366666666667001"/>
    <n v="5.3833333333329998"/>
    <s v="05/26/2022"/>
    <s v="21:51:03"/>
    <m/>
    <m/>
    <m/>
    <m/>
    <m/>
    <m/>
    <m/>
    <m/>
    <m/>
    <m/>
    <m/>
    <m/>
    <m/>
    <m/>
    <m/>
    <s v="OR:N/A-05/26/2022 21:22 (AXN0) GAVE 35 MINUTE ETA 05/26/2022 21:21 (AXN0)  CALLBACK UPDATE COMPLETED. ADVISED WCB WITH ETA (AXN0 21:22 05/26/2022)_x000a__x000a_"/>
    <x v="4"/>
    <n v="2022"/>
  </r>
  <r>
    <s v="Stockton"/>
    <n v="93"/>
    <s v="Stockton"/>
    <n v="312503"/>
    <s v="OUTAGE"/>
    <s v="IBARRA,MARGARITA R"/>
    <s v="05/26/2022"/>
    <s v="23:33:47"/>
    <n v="1712162"/>
    <s v="L1"/>
    <s v="1227 S STANISLAUS ST"/>
    <s v="STOCKTON"/>
    <m/>
    <m/>
    <s v="OK STOCKTON FD ENROUTE REQUESTS ETA 209-464-4648; REPORTING WIRES DOWN, ARCING/S, Pwr-Y"/>
    <s v="C"/>
    <s v="C"/>
    <s v="05/26/2022"/>
    <s v="23:35:55"/>
    <s v="05/26/2022 23:35 (AGG6)  CALLBACK UPDATE COMPLETED. ETA 30 MIN "/>
    <s v="2094644648"/>
    <s v="T-MAN"/>
    <s v="Q4TMCF9"/>
    <s v="05/26/2022"/>
    <s v="23:54:00"/>
    <s v="05/26/2022"/>
    <s v="23:19:57"/>
    <n v="1"/>
    <n v="1"/>
    <n v="1"/>
    <n v="1"/>
    <n v="0"/>
    <n v="0"/>
    <n v="29.4"/>
    <n v="2.1333333333329998"/>
    <s v="05/27/2022"/>
    <s v="00:03:11"/>
    <m/>
    <m/>
    <m/>
    <m/>
    <m/>
    <m/>
    <m/>
    <m/>
    <m/>
    <m/>
    <m/>
    <m/>
    <m/>
    <m/>
    <m/>
    <m/>
    <x v="4"/>
    <n v="2022"/>
  </r>
  <r>
    <s v="Stockton"/>
    <n v="93"/>
    <s v="Stockton"/>
    <n v="313718"/>
    <s v="OUTAGE"/>
    <s v="JOHN D BAKER"/>
    <s v="05/27/2022"/>
    <s v="09:05:59"/>
    <n v="1712365"/>
    <s v="L1"/>
    <s v="4564 MOSHER DR"/>
    <s v="STOCKTON"/>
    <m/>
    <m/>
    <s v="A:OK;X:HWY 99;R:FD EN ROUTE LOG#WMR-221238, Pwr-Y"/>
    <s v="C"/>
    <s v="C"/>
    <s v="05/27/2022"/>
    <s v="09:14:35"/>
    <s v="05/27/2022 09:14 (AVG2)  CALLBACK UPDATE COMPLETED. ETA 30 MIN "/>
    <s v="2092384962"/>
    <s v="T-MAN"/>
    <s v="Q4TJ2R1"/>
    <s v="05/27/2022"/>
    <s v="09:40:00"/>
    <s v="05/27/2022"/>
    <s v="09:10:49"/>
    <n v="1"/>
    <n v="1"/>
    <n v="1"/>
    <n v="1"/>
    <n v="0"/>
    <n v="0"/>
    <n v="47.683333333333003"/>
    <n v="8.6"/>
    <s v="05/27/2022"/>
    <s v="09:53:40"/>
    <m/>
    <m/>
    <m/>
    <m/>
    <m/>
    <m/>
    <m/>
    <m/>
    <m/>
    <m/>
    <m/>
    <m/>
    <m/>
    <m/>
    <m/>
    <m/>
    <x v="4"/>
    <n v="2022"/>
  </r>
  <r>
    <s v="Stockton"/>
    <n v="93"/>
    <s v="Stockton"/>
    <n v="320795"/>
    <s v="NON-CUSTOMER"/>
    <s v="VALLEY COM "/>
    <s v="05/28/2022"/>
    <s v="16:21:54"/>
    <n v="320795"/>
    <s v="L1"/>
    <s v="HWY 99 E FRONTAGE RD"/>
    <s v="STOCKTON"/>
    <m/>
    <m/>
    <s v="AXS-OK REPORT OF VEGETATION FIRE THAT DAMGED ELEC LINE PER FD NEAR A LANDSCAPE C"/>
    <s v="C"/>
    <s v="C"/>
    <s v="05/28/2022"/>
    <s v="16:32:31"/>
    <s v="05/28/2022 16:32 (AXN0)  CALLBACK UPDATE COMPLETED. GAVE 45 MINUTE ETA "/>
    <s v="2092368105"/>
    <s v="STANDBY"/>
    <s v="Q4GJ1DI"/>
    <s v="05/28/2022"/>
    <s v="16:50:00"/>
    <s v="05/28/2022"/>
    <s v="16:40:49"/>
    <n v="1"/>
    <n v="1"/>
    <n v="1"/>
    <n v="1"/>
    <n v="0"/>
    <n v="0"/>
    <n v="0.36666666666699999"/>
    <n v="10.616666666666999"/>
    <s v="05/28/2022"/>
    <s v="16:22:16"/>
    <m/>
    <m/>
    <m/>
    <m/>
    <m/>
    <m/>
    <m/>
    <m/>
    <m/>
    <m/>
    <m/>
    <m/>
    <m/>
    <m/>
    <m/>
    <s v="OR:N/A-05/28/2022 16:32 (AXN0)  CALLBACK UPDATE COMPLETED. GAVE 45 MINUTE ETA - GSR ENROUTE WITH 1659 ETA (AXN0 16:42 05/28/2022)_x000a__x000a_OR:N/A-ARCOS # 300995 (AXN0 16:28 05/28/2022)_x000a__x000a_"/>
    <x v="4"/>
    <n v="2022"/>
  </r>
  <r>
    <s v="Stockton"/>
    <n v="93"/>
    <s v="Stockton"/>
    <n v="324440"/>
    <s v="OUTAGE"/>
    <s v="PACTIV LLC"/>
    <s v="05/29/2022"/>
    <s v="05:48:47"/>
    <n v="1713413"/>
    <s v="L1"/>
    <s v="1110 PERFORMANCE DR"/>
    <s v="STOCKTON"/>
    <m/>
    <m/>
    <s v="A:OK;X:AVIATION DR;R:**PLEASE EXPEDITE**  FD ONSITE REQUEST ETA 209-464-4648; XST AVIATION DR, AXS OK; COMMERCIAL STRUCTURE FIRE AT DOPACO; LOG# 40"/>
    <s v="C"/>
    <s v="C"/>
    <s v="05/29/2022"/>
    <s v="05:57:02"/>
    <s v="05/29/2022 05:57 (AXN0)  CALLBACK UPDATE COMPLETED. GAVE 45 MINUTE ETA "/>
    <s v="2094644648"/>
    <s v="STANDBY"/>
    <s v="Q3GWDBH"/>
    <s v="05/29/2022"/>
    <s v="06:06:00"/>
    <s v="05/29/2022"/>
    <s v="06:01:47"/>
    <n v="1"/>
    <n v="1"/>
    <n v="1"/>
    <n v="1"/>
    <n v="0"/>
    <n v="0"/>
    <n v="15.266666666667"/>
    <n v="8.25"/>
    <s v="05/29/2022"/>
    <s v="06:04:03"/>
    <m/>
    <m/>
    <m/>
    <m/>
    <m/>
    <m/>
    <m/>
    <m/>
    <m/>
    <m/>
    <m/>
    <m/>
    <m/>
    <m/>
    <s v="OR:N/A-GSR Berrios called out for 1110 PERFORMANCE DR in Stockton at 0500 for Structure Fire and told by his Dispatcher there was no Electric here.  We received Structure Fire 911 at 0530.  Put GSR Berrios who is already Onsite as Standby since Tman Soria gave 45 minute ETA. (AXN0 06:11 05/29/2022)_x000a__x000a_OR:N/A-GSR WAS CALLED OUT AT 0500 FOR STRUCTURE FIRE (AXN0 06:02 05/29/2022)_x000a__x000a_OR:N/A-05/29/2022 05:57 (AXN0)  CALLBACK UPDATE COMPLETED. GAVE 45 MINUTE ETA (AXN0 05:57 05/29/2022)_x000a__x000a_OR:N/A-ARCOS # 301075 (AXN0 05:53 05/29/2022)_x000a__x000a_"/>
    <m/>
    <x v="4"/>
    <n v="2022"/>
  </r>
  <r>
    <s v="Stockton"/>
    <n v="93"/>
    <s v="Stockton"/>
    <n v="328167"/>
    <s v="NON-CUSTOMER"/>
    <s v="CHP"/>
    <s v="05/29/2022"/>
    <s v="18:04:33"/>
    <n v="328167"/>
    <s v="L1"/>
    <s v="GARDEN RD"/>
    <s v="RIPON"/>
    <m/>
    <m/>
    <s v="AXS-OK POLE#Z107674"/>
    <s v="C"/>
    <s v="C"/>
    <s v="05/29/2022"/>
    <s v="18:13:39"/>
    <s v="05/29/2022 18:13 (AXN0)  CALLBACK UPDATE COMPLETED. GAVE 20 MINUTE ETA "/>
    <s v="2099438600"/>
    <s v="T-MAN"/>
    <s v="Q3TJWAA"/>
    <s v="05/29/2022"/>
    <s v="18:38:00"/>
    <s v="05/29/2022"/>
    <s v="18:05:18"/>
    <n v="1"/>
    <n v="1"/>
    <n v="1"/>
    <n v="1"/>
    <n v="0"/>
    <n v="0"/>
    <n v="37.033333333332997"/>
    <n v="9.1"/>
    <s v="05/29/2022"/>
    <s v="18:41:35"/>
    <m/>
    <m/>
    <m/>
    <m/>
    <m/>
    <m/>
    <m/>
    <m/>
    <m/>
    <m/>
    <m/>
    <m/>
    <m/>
    <m/>
    <m/>
    <s v="OR:N/A-05/29/2022 18:13 (AXN0)  CALLBACK UPDATE COMPLETED. GAVE 20 MINUTE ETA (AXN0 18:14 05/29/2022)_x000a__x000a_OR:N/A-LEFT MESSAGE n EPAGE FOR ETA TO TMAN AGEE (AXN0 18:09 05/29/2022)_x000a__x000a_"/>
    <x v="4"/>
    <n v="2022"/>
  </r>
  <r>
    <s v="Stockton"/>
    <n v="93"/>
    <s v="Stockton"/>
    <n v="328170"/>
    <s v="OUTAGE"/>
    <s v="ERICA EXPINO"/>
    <s v="05/29/2022"/>
    <s v="18:07:37"/>
    <n v="1713718"/>
    <s v="L1"/>
    <s v="452 N ANTEROS AVE REAR"/>
    <s v="STOCKTON"/>
    <m/>
    <m/>
    <s v="A:OK;X:MINOR;R:FD ONSITE - ALL ELECT PREMISE - AVE XST MINOR  STRUC FIRE  AXS OK ETA 209-464-4648, Pwr-Y"/>
    <s v="C"/>
    <s v="C"/>
    <s v="05/29/2022"/>
    <s v="18:15:34"/>
    <s v="05/29/2022 18:15 (AXN0)  CALLBACK UPDATE COMPLETED. GAVE 25 MINUTE ETA "/>
    <s v="2094644648"/>
    <s v="T-MAN"/>
    <s v="Q4TJ2R1"/>
    <s v="05/29/2022"/>
    <s v="19:01:00"/>
    <s v="05/29/2022"/>
    <s v="18:10:41"/>
    <n v="1"/>
    <n v="1"/>
    <n v="1"/>
    <n v="1"/>
    <n v="0"/>
    <n v="0"/>
    <n v="38.483333333333"/>
    <n v="7.95"/>
    <s v="05/29/2022"/>
    <s v="18:46:06"/>
    <m/>
    <m/>
    <m/>
    <m/>
    <m/>
    <m/>
    <m/>
    <m/>
    <m/>
    <m/>
    <m/>
    <m/>
    <m/>
    <m/>
    <s v="OR:N/A-05/29/2022 18:15 (AXN0)  CALLBACK UPDATE COMPLETED. GAVE 25 MINUTE ETA (AXN0 18:16 05/29/2022)_x000a__x000a_"/>
    <m/>
    <x v="4"/>
    <n v="2022"/>
  </r>
  <r>
    <s v="Stockton"/>
    <n v="93"/>
    <s v="Stockton"/>
    <n v="328246"/>
    <s v="OUTAGE"/>
    <s v="THOMAS TOY COMMUNITY CENTER"/>
    <s v="05/29/2022"/>
    <s v="18:47:05"/>
    <n v="1713730"/>
    <s v="L1"/>
    <s v="602 E YOSEMITE AVE"/>
    <s v="MANTECA"/>
    <m/>
    <m/>
    <s v="A:OK;X:FREMONT;R:MANTECA FD  602 YOSEMITE XST FREMONT  MATTRESS FIRE NEAR MTR , NOT BLOWING , AXS OK ETA 209-464-4648, Pwr-Y"/>
    <s v="C"/>
    <s v="C"/>
    <s v="05/29/2022"/>
    <s v="18:52:56"/>
    <s v="05/29/2022 18:52 (AXN0)  CALLBACK UPDATE COMPLETED. GAVE 15 MINUTE ETA "/>
    <s v="2094644648"/>
    <s v="T-MAN"/>
    <s v="Q3TJWAA"/>
    <s v="05/29/2022"/>
    <s v="19:06:00"/>
    <s v="05/29/2022"/>
    <s v="18:50:09"/>
    <n v="1"/>
    <n v="1"/>
    <n v="1"/>
    <n v="1"/>
    <n v="0"/>
    <n v="0"/>
    <n v="21.816666666667"/>
    <n v="5.85"/>
    <s v="05/29/2022"/>
    <s v="19:08:54"/>
    <m/>
    <m/>
    <m/>
    <m/>
    <m/>
    <m/>
    <m/>
    <m/>
    <m/>
    <m/>
    <m/>
    <m/>
    <m/>
    <m/>
    <s v="OR:N/A-05/29/2022 18:52 (AXN0)  CALLBACK UPDATE COMPLETED. GAVE 15 MINUTE ETA (AXN0 18:53 05/29/2022)_x000a__x000a_"/>
    <m/>
    <x v="4"/>
    <n v="2022"/>
  </r>
  <r>
    <s v="Stockton"/>
    <n v="93"/>
    <s v="Stockton"/>
    <n v="334625"/>
    <s v="OUTAGE"/>
    <s v="FAROUK Y DIAB"/>
    <s v="05/30/2022"/>
    <s v="19:09:08"/>
    <n v="1714111"/>
    <s v="L1"/>
    <s v="130 W HARDING WAY"/>
    <s v="STOCKTON"/>
    <m/>
    <m/>
    <s v="A:ok;X:commerce;R:log 275 Stockton fd onsite; billboard hanging into wires in drive thru of restaurant, Pwr-Y"/>
    <s v="C"/>
    <s v="C"/>
    <s v="05/30/2022"/>
    <s v="19:13:45"/>
    <s v="05/30/2022 19:13 (AXN0)  CALLBACK UPDATE COMPLETED. GAVE 25 MINUTE ETA "/>
    <s v="2094644648"/>
    <s v="T-MAN"/>
    <s v="Q4TMCF9"/>
    <s v="05/30/2022"/>
    <s v="19:26:00"/>
    <s v="05/30/2022"/>
    <s v="19:12:39"/>
    <n v="1"/>
    <n v="1"/>
    <n v="1"/>
    <n v="1"/>
    <n v="0"/>
    <n v="0"/>
    <n v="22.533333333333001"/>
    <n v="4.6166666666670002"/>
    <s v="05/30/2022"/>
    <s v="19:31:40"/>
    <m/>
    <m/>
    <m/>
    <m/>
    <m/>
    <m/>
    <m/>
    <m/>
    <m/>
    <m/>
    <m/>
    <m/>
    <m/>
    <m/>
    <s v="OR:N/A-TMAN ASSESSED ONE HOUR.  PUSHED ETOR OUT TWO HOURS (AXN0 20:16 05/30/2022)_x000a__x000a_OR:N/A-05/30/2022 19:13 (AXN0)  CALLBACK UPDATE COMPLETED. GAVE 25 MINUTE ETA (AXN0 19:14 05/30/2022)_x000a__x000a_"/>
    <m/>
    <x v="4"/>
    <n v="2022"/>
  </r>
  <r>
    <s v="Stockton"/>
    <n v="93"/>
    <s v="Stockton"/>
    <n v="338316"/>
    <s v="OUTAGE"/>
    <s v="EFRAIN PABLO"/>
    <s v="05/31/2022"/>
    <s v="12:21:37"/>
    <n v="1714656"/>
    <s v="L1"/>
    <s v="1815 S OLIVE AVE"/>
    <s v="STOCKTON"/>
    <m/>
    <m/>
    <s v="A:OK;X:SECTION AVE;R:PER STOCKTON FD ONSITE ETA, Pwr-Y"/>
    <s v="C"/>
    <s v="C"/>
    <s v="05/31/2022"/>
    <s v="12:25:30"/>
    <s v="05/31/2022 12:25 (SXMU)  CALLBACK UPDATE COMPLETED. eta 30 minutes "/>
    <s v="2094644648"/>
    <s v="T-MAN"/>
    <s v="Q4TKWH0"/>
    <s v="05/31/2022"/>
    <s v="12:32:00"/>
    <s v="05/31/2022"/>
    <s v="12:24:59"/>
    <n v="1"/>
    <n v="1"/>
    <n v="1"/>
    <n v="1"/>
    <n v="0"/>
    <n v="0"/>
    <n v="15.766666666667"/>
    <n v="3.8833333333329998"/>
    <s v="05/31/2022"/>
    <s v="12:37:23"/>
    <m/>
    <m/>
    <m/>
    <m/>
    <m/>
    <m/>
    <m/>
    <m/>
    <m/>
    <m/>
    <m/>
    <m/>
    <m/>
    <m/>
    <m/>
    <m/>
    <x v="4"/>
    <n v="2022"/>
  </r>
  <r>
    <s v="Stockton"/>
    <n v="93"/>
    <s v="Stockton"/>
    <n v="340358"/>
    <s v="OUTAGE"/>
    <s v="MIR SADAT"/>
    <s v="05/31/2022"/>
    <s v="15:03:38"/>
    <n v="1714869"/>
    <s v="L1"/>
    <s v="2498 CHAMBERS CT"/>
    <s v="TRACY"/>
    <m/>
    <m/>
    <s v="A:OK;X:SUMMER LN;R:PER FD, Pwr-Y"/>
    <s v="C"/>
    <s v="C"/>
    <s v="05/31/2022"/>
    <s v="15:06:22"/>
    <s v="05/31/2022 15:06 (AXN0)  CALLBACK UPDATE COMPLETED. GAVE 15 MINUTE ETA "/>
    <s v="2094644648"/>
    <s v="T-MAN"/>
    <s v="Q3TJWAA"/>
    <s v="05/31/2022"/>
    <s v="15:19:00"/>
    <s v="05/31/2022"/>
    <s v="15:04:21"/>
    <n v="1"/>
    <n v="1"/>
    <n v="1"/>
    <n v="1"/>
    <n v="0"/>
    <n v="0"/>
    <n v="19.683333333333"/>
    <n v="2.7333333333329999"/>
    <s v="05/31/2022"/>
    <s v="15:23:19"/>
    <m/>
    <m/>
    <m/>
    <m/>
    <m/>
    <m/>
    <m/>
    <m/>
    <m/>
    <m/>
    <m/>
    <m/>
    <m/>
    <m/>
    <s v="OR:N/A-05/31/2022 15:06 (AXN0)  CALLBACK UPDATE COMPLETED. GAVE 15 MINUTE ETA (AXN0 15:06 05/31/2022)_x000a__x000a_"/>
    <m/>
    <x v="4"/>
    <n v="2022"/>
  </r>
  <r>
    <s v="Stockton"/>
    <n v="93"/>
    <s v="Stockton"/>
    <n v="342211"/>
    <s v="OUTAGE"/>
    <s v="MANTECA PD LOG 22-16694"/>
    <s v="05/31/2022"/>
    <s v="16:26:53"/>
    <n v="1715024"/>
    <s v="L1"/>
    <s v="W YOSEMITE AVE "/>
    <s v="MANTECA"/>
    <m/>
    <m/>
    <s v="AXS-OK PD ENRTE LINE DWN IN ROADWAY; ALSO MAN HOLE COVERMISSING LID PD CAN HEAR "/>
    <s v="C"/>
    <s v="C"/>
    <s v="05/31/2022"/>
    <s v="16:31:25"/>
    <s v="05/31/2022 16:31 (AXN0)  CALLBACK UPDATE COMPLETED. GAVE 30 MINUTE ETA "/>
    <s v="2094568101"/>
    <s v="T-MAN"/>
    <s v="Q3TJWAA"/>
    <s v="05/31/2022"/>
    <s v="16:58:00"/>
    <s v="05/31/2022"/>
    <s v="16:28:40"/>
    <n v="1"/>
    <n v="1"/>
    <n v="1"/>
    <n v="1"/>
    <n v="0"/>
    <n v="0"/>
    <n v="35"/>
    <n v="4.5333333333330001"/>
    <s v="05/31/2022"/>
    <s v="17:01:53"/>
    <m/>
    <m/>
    <m/>
    <m/>
    <m/>
    <m/>
    <m/>
    <m/>
    <m/>
    <m/>
    <m/>
    <m/>
    <m/>
    <m/>
    <s v="[UPTR#342211:OR:N/A-05/31/2022 16:31 (AXN0)  CALLBACK UPDATE COMPLETED. GAVE 30 MINUTE ETA (AXN0 16:31 05/31/2022)_x000a__x000a_]"/>
    <m/>
    <x v="4"/>
    <n v="2022"/>
  </r>
  <r>
    <s v="Stockton"/>
    <n v="93"/>
    <s v="Stockton"/>
    <n v="342582"/>
    <s v="OUTAGE"/>
    <s v="CHP "/>
    <s v="05/31/2022"/>
    <s v="16:40:55"/>
    <n v="1714979"/>
    <s v="L1"/>
    <s v="AUSTIN "/>
    <s v="STOCKTON"/>
    <m/>
    <m/>
    <s v="AXS-OK BIG RIG HIT POLES LINES DOWN ETA 209-943-8600"/>
    <s v="C"/>
    <s v="C"/>
    <s v="05/31/2022"/>
    <s v="16:51:22"/>
    <s v="05/31/2022 16:51 (AXN0)  CALLBACK UPDATE COMPLETED. GAVE CHP 20 MINUTE ETA "/>
    <s v="2099438600"/>
    <s v="T-MAN"/>
    <s v="Q4TWFMB"/>
    <s v="05/31/2022"/>
    <s v="21:01:00"/>
    <s v="05/31/2022"/>
    <s v="16:46:14"/>
    <n v="1"/>
    <n v="1"/>
    <n v="1"/>
    <n v="1"/>
    <n v="0"/>
    <n v="0"/>
    <n v="46.866666666667001"/>
    <n v="10.45"/>
    <s v="05/31/2022"/>
    <s v="17:27:47"/>
    <m/>
    <m/>
    <m/>
    <m/>
    <m/>
    <m/>
    <m/>
    <m/>
    <m/>
    <m/>
    <m/>
    <m/>
    <m/>
    <m/>
    <s v="OR:N/A-GAVE CHP n AMERICAN AMBULANCE 20 MINUTE ETA (AXN0 16:54 05/31/2022)_x000a__x000a_"/>
    <m/>
    <x v="4"/>
    <n v="2022"/>
  </r>
  <r>
    <s v="Stockton"/>
    <n v="93"/>
    <s v="Stockton"/>
    <n v="345312"/>
    <s v="NON-CUSTOMER"/>
    <s v="TRACY FD"/>
    <s v="05/31/2022"/>
    <s v="23:17:22"/>
    <n v="345312"/>
    <s v="L1"/>
    <s v="VON SOSTEN RD"/>
    <s v="TRACY"/>
    <m/>
    <m/>
    <s v="AXS-OK LINES DOWN VEG FIRE XFMER BLEW ETA REQ"/>
    <s v="C"/>
    <s v="C"/>
    <s v="05/31/2022"/>
    <s v="23:24:23"/>
    <s v="05/31/2022 23:24 (AGG6)  CALLBACK UPDATE COMPLETED. ETA 60 MIN "/>
    <s v="2094644648"/>
    <s v="ASSESSMT"/>
    <s v="Q4IMXOG"/>
    <s v="05/31/2022"/>
    <s v="23:43:00"/>
    <s v="05/31/2022"/>
    <s v="23:36:56"/>
    <n v="1"/>
    <n v="1"/>
    <n v="1"/>
    <n v="1"/>
    <n v="0"/>
    <n v="0"/>
    <n v="26.683333333333"/>
    <n v="7.0166666666669997"/>
    <s v="05/31/2022"/>
    <s v="23:44:03"/>
    <m/>
    <m/>
    <m/>
    <m/>
    <m/>
    <m/>
    <m/>
    <m/>
    <m/>
    <m/>
    <m/>
    <m/>
    <m/>
    <m/>
    <m/>
    <s v="OR:N/A-DISPATCHER ADV OF 60 MIN ETA PER T MAN; REACHED OUT TO MANUEL ORNELAS  Q4IMX0G ADV 15 MIN ETA; SHOULD BE LOGGING ON SHORTLY. (WDSH 23:29 05/31/2022)_x000a__x000a_OR:N/A-called escalante directly, he advised to go with mmp manuel who will be responding per supervisor scott. eta 15 min (AGG6 23:29 05/31/2022)_x000a__x000a_OR:N/A-called on call number, no answer (AGG6 23:26 05/31/2022)_x000a__x000a_OR:N/A-per gas dispatch no one avail to respond (AGG6 23:26 05/31/2022)_x000a__x000a_OR:N/A-running arcos for fmo (AGG6 23:26 05/31/2022)_x000a__x000a_OR:N/A-advised dispatch supervisor scott (AGG6 23:26 05/31/2022)_x000a__x000a_OR:N/A-t man agee to respond eta 60 min (AGG6 23:26 05/31/2022)_x000a__x000a_OR:N/A-arcos call out (AGG6 23:26 05/31/2022)_x000a__x000a_"/>
    <x v="4"/>
    <n v="2022"/>
  </r>
  <r>
    <s v="Stockton"/>
    <n v="93"/>
    <s v="Stockton"/>
    <n v="354895"/>
    <s v="OUTAGE"/>
    <s v="STOCKTON PD"/>
    <s v="06/01/2022"/>
    <s v="22:16:08"/>
    <n v="1716179"/>
    <s v="L1"/>
    <s v="MARIPOSA"/>
    <s v="STOCKTON"/>
    <m/>
    <m/>
    <s v="AXS-OK STOCKTON PD ONSITE - NOT SURE IF THIS WAS A CAR POLE ACCIDENT.PER CHP, PO"/>
    <s v="C"/>
    <s v="C"/>
    <s v="06/01/2022"/>
    <s v="22:18:33"/>
    <s v="06/01/2022 22:18 (KLKB)  CALLBACK UPDATE COMPLETED. ETA 30 MINS "/>
    <s v="2099377911"/>
    <s v="T-MAN"/>
    <s v="Q4TMSBI"/>
    <s v="06/01/2022"/>
    <s v="22:31:00"/>
    <s v="06/01/2022"/>
    <s v="22:02:05"/>
    <n v="1"/>
    <n v="1"/>
    <n v="1"/>
    <n v="1"/>
    <n v="0"/>
    <n v="0"/>
    <n v="17.566666666667"/>
    <n v="2.416666666667"/>
    <s v="06/01/2022"/>
    <s v="22:33:42"/>
    <m/>
    <m/>
    <m/>
    <m/>
    <m/>
    <m/>
    <m/>
    <m/>
    <m/>
    <m/>
    <m/>
    <m/>
    <m/>
    <m/>
    <m/>
    <m/>
    <x v="5"/>
    <n v="2022"/>
  </r>
  <r>
    <s v="Stockton"/>
    <n v="93"/>
    <s v="Stockton"/>
    <n v="354952"/>
    <s v="OUTAGE"/>
    <s v="HENRY P VAN EXEL AND CAROLYN VAN EXEL"/>
    <s v="06/01/2022"/>
    <s v="22:39:31"/>
    <n v="1716191"/>
    <s v="L1"/>
    <s v="18948 N THORNTON RD"/>
    <s v="LODI"/>
    <m/>
    <m/>
    <s v="A:OK;X:TURNER;R:THORNTON FD ONSITE - WIRES ARE ARCHING ON TOP OF POLE., Pwr-Y"/>
    <s v="C"/>
    <s v="C"/>
    <s v="06/01/2022"/>
    <s v="22:52:22"/>
    <s v="06/01/2022 22:52 (KLKB)  CALLBACK UPDATE COMPLETED. ETA 20 MINS "/>
    <s v="2092368105"/>
    <s v="STANDBY"/>
    <s v="Q4GB1WI"/>
    <s v="06/01/2022"/>
    <s v="23:15:00"/>
    <s v="06/01/2022"/>
    <s v="22:51:58"/>
    <n v="1"/>
    <n v="1"/>
    <n v="1"/>
    <n v="1"/>
    <n v="0"/>
    <n v="0"/>
    <n v="40.483333333333"/>
    <n v="12.85"/>
    <s v="06/01/2022"/>
    <s v="23:20:00"/>
    <m/>
    <m/>
    <m/>
    <m/>
    <m/>
    <m/>
    <m/>
    <m/>
    <m/>
    <m/>
    <m/>
    <m/>
    <m/>
    <m/>
    <s v="OR:N/A-TMAN EVANS ACCEPTED.  SENDING GSR TO STANDBY ETA 20 MINS (KLKB 22:53 06/01/2022)_x000a__x000a_OR:N/A-ARCOS FOR FMO (KLKB 22:48 06/01/2022)_x000a__x000a_OR:N/A-TMAN ON CAR POLE TAG OIS 1716179 RUNNING ARCOS FOR ANOTHER TMAN (KLKB 22:43 06/01/2022)_x000a__x000a_"/>
    <m/>
    <x v="5"/>
    <n v="2022"/>
  </r>
  <r>
    <s v="Stockton"/>
    <n v="93"/>
    <s v="Stockton"/>
    <n v="355088"/>
    <s v="NON-CUSTOMER"/>
    <s v="STOCKTON FD"/>
    <s v="06/02/2022"/>
    <s v="04:25:33"/>
    <n v="355088"/>
    <s v="L1"/>
    <s v="MARCH LN"/>
    <s v="STOCKTON"/>
    <m/>
    <m/>
    <s v="AXS-OK AXS/SAFETY OK; STOCKTON FD ONSITE - LOC: MARCH LN , CLAREMONT - NEED BOTH"/>
    <s v="C"/>
    <s v="C"/>
    <s v="06/02/2022"/>
    <s v="04:31:50"/>
    <s v="06/02/2022 04:31 (KLKB)  CALLBACK UPDATE COMPLETED. ETA 30 MINS "/>
    <s v="2094644650"/>
    <s v="T-MAN"/>
    <s v="Q4TMSBI"/>
    <s v="06/02/2022"/>
    <s v="05:12:00"/>
    <s v="06/02/2022"/>
    <s v="04:34:40"/>
    <n v="1"/>
    <n v="1"/>
    <n v="1"/>
    <n v="1"/>
    <n v="0"/>
    <n v="0"/>
    <n v="30.516666666667"/>
    <n v="6.2833333333330001"/>
    <s v="06/02/2022"/>
    <s v="04:56:04"/>
    <m/>
    <m/>
    <m/>
    <m/>
    <m/>
    <m/>
    <m/>
    <m/>
    <m/>
    <m/>
    <m/>
    <m/>
    <m/>
    <m/>
    <m/>
    <s v="OR:N/A-GSR ONSITE @0439 (KLKB 04:55 06/02/2022)_x000a__x000a_OR:N/A-ARCOS (KLKB 04:27 06/02/2022)_x000a__x000a_"/>
    <x v="5"/>
    <n v="2022"/>
  </r>
  <r>
    <s v="Stockton"/>
    <n v="93"/>
    <s v="Stockton"/>
    <n v="356144"/>
    <s v="NON-CUSTOMER"/>
    <s v="PD"/>
    <s v="06/02/2022"/>
    <s v="08:50:35"/>
    <n v="356144"/>
    <s v="L1"/>
    <s v="W SCHULTE"/>
    <s v="TRACY"/>
    <m/>
    <m/>
    <s v="AXS-OK "/>
    <s v="C"/>
    <s v="C"/>
    <s v="06/02/2022"/>
    <s v="08:56:14"/>
    <s v="06/02/2022 08:56 (AVG2)  CALLBACK UPDATE COMPLETED. ETA 09:25 "/>
    <s v="2099438670"/>
    <s v="T-MAN"/>
    <s v="Q3TDBSG"/>
    <s v="06/02/2022"/>
    <s v="09:02:00"/>
    <s v="06/02/2022"/>
    <s v="08:54:32"/>
    <n v="1"/>
    <n v="1"/>
    <n v="1"/>
    <n v="1"/>
    <n v="0"/>
    <n v="0"/>
    <n v="20.133333333332999"/>
    <n v="5.65"/>
    <s v="06/02/2022"/>
    <s v="09:10:43"/>
    <m/>
    <m/>
    <m/>
    <m/>
    <m/>
    <m/>
    <m/>
    <m/>
    <m/>
    <m/>
    <m/>
    <m/>
    <m/>
    <m/>
    <m/>
    <m/>
    <x v="5"/>
    <n v="2022"/>
  </r>
  <r>
    <s v="Stockton"/>
    <n v="93"/>
    <s v="Stockton"/>
    <n v="359041"/>
    <s v="OUTAGE"/>
    <s v="COSTCO WHOLESALE CORPORATION"/>
    <s v="06/02/2022"/>
    <s v="13:57:22"/>
    <n v="1716765"/>
    <s v="L1"/>
    <s v="3250 W GRANT LINE RD"/>
    <s v="TRACY"/>
    <m/>
    <m/>
    <s v="A:OK;X:NAGLEE;R:HIT UNDERGROUND POWERLINE. ON FIRE. LANDMARK: COSTCOETA RQST 209 298 4774TICKETNUMBER X208300259 LOCATED @ COSTCO FUEL STATION"/>
    <s v="C"/>
    <s v="C"/>
    <s v="06/02/2022"/>
    <s v="14:04:09"/>
    <s v="06/02/2022 14:04 (AVG2)  CALLBACK UPDATE COMPLETED. ETA 30 MIN "/>
    <s v="2092984774"/>
    <s v="T-MAN"/>
    <s v="Q3TDBSG"/>
    <s v="06/02/2022"/>
    <s v="14:21:00"/>
    <s v="06/02/2022"/>
    <s v="14:00:24"/>
    <n v="1"/>
    <n v="1"/>
    <n v="1"/>
    <n v="1"/>
    <n v="0"/>
    <n v="0"/>
    <n v="27.566666666667"/>
    <n v="6.7833333333330001"/>
    <s v="06/02/2022"/>
    <s v="14:24:56"/>
    <m/>
    <m/>
    <m/>
    <m/>
    <m/>
    <m/>
    <m/>
    <m/>
    <m/>
    <m/>
    <m/>
    <m/>
    <m/>
    <m/>
    <m/>
    <m/>
    <x v="5"/>
    <n v="2022"/>
  </r>
  <r>
    <s v="Stockton"/>
    <n v="93"/>
    <s v="Stockton"/>
    <n v="359201"/>
    <s v="OUTAGE"/>
    <s v="LYDIA FIKEJS"/>
    <s v="06/02/2022"/>
    <s v="14:10:28"/>
    <n v="1716771"/>
    <s v="L1"/>
    <s v="209 N LOCUST AVE"/>
    <s v="RIPON"/>
    <m/>
    <m/>
    <s v="A:OK;X:MAIN;R:PER RIPON FD ONSTE ETA  18009139113, Pwr-Y"/>
    <s v="C"/>
    <s v="C"/>
    <s v="06/02/2022"/>
    <s v="14:13:20"/>
    <s v="06/02/2022 14:13 (GBF4)  CALLBACK UPDATE COMPLETED. Norwood provided 25 min eta, agency contacted "/>
    <s v="8009139113"/>
    <s v="T-MAN"/>
    <s v="Q3TJXNK"/>
    <s v="06/02/2022"/>
    <s v="14:27:00"/>
    <s v="06/02/2022"/>
    <s v="14:11:52"/>
    <n v="1"/>
    <n v="1"/>
    <n v="1"/>
    <n v="1"/>
    <n v="0"/>
    <n v="0"/>
    <n v="18.266666666667"/>
    <n v="2.8666666666670002"/>
    <s v="06/02/2022"/>
    <s v="14:28:44"/>
    <m/>
    <m/>
    <m/>
    <m/>
    <m/>
    <m/>
    <m/>
    <m/>
    <m/>
    <m/>
    <m/>
    <m/>
    <m/>
    <m/>
    <m/>
    <m/>
    <x v="5"/>
    <n v="2022"/>
  </r>
  <r>
    <s v="Stockton"/>
    <n v="93"/>
    <s v="Stockton"/>
    <n v="362293"/>
    <s v="OUTAGE"/>
    <s v="ROBERT W BYINGTON JR"/>
    <s v="06/03/2022"/>
    <s v="02:05:07"/>
    <n v="1717084"/>
    <s v="L1"/>
    <s v="5780 N ASHLEY LN"/>
    <s v="STOCKTON"/>
    <m/>
    <m/>
    <s v="A:OK;X:CHEROKEE RD;R:PER CHP - ONSITE / LOG#21, Pwr-Y"/>
    <s v="C"/>
    <s v="C"/>
    <s v="06/03/2022"/>
    <s v="02:08:45"/>
    <s v="06/03/2022 02:08 (AGG6)  CALLBACK UPDATE COMPLETED. eta 25 min "/>
    <s v="2099438600"/>
    <s v="T-MAN"/>
    <s v="Q4TWLE2"/>
    <s v="06/03/2022"/>
    <s v="02:41:00"/>
    <s v="06/03/2022"/>
    <s v="02:07:55"/>
    <n v="1"/>
    <n v="1"/>
    <n v="1"/>
    <n v="1"/>
    <n v="0"/>
    <n v="0"/>
    <n v="37.9"/>
    <n v="3.6333333333329998"/>
    <s v="06/03/2022"/>
    <s v="02:43:01"/>
    <m/>
    <m/>
    <m/>
    <m/>
    <m/>
    <m/>
    <m/>
    <m/>
    <m/>
    <m/>
    <m/>
    <m/>
    <m/>
    <m/>
    <m/>
    <m/>
    <x v="5"/>
    <n v="2022"/>
  </r>
  <r>
    <s v="Stockton"/>
    <n v="93"/>
    <s v="Stockton"/>
    <n v="362976"/>
    <s v="OUTAGE"/>
    <s v="JOHN GLASS"/>
    <s v="06/03/2022"/>
    <s v="05:33:59"/>
    <n v="1717104"/>
    <s v="L1"/>
    <s v="2723 VOLPI DR"/>
    <s v="STOCKTON"/>
    <m/>
    <m/>
    <s v="A:OK;X:HOUSTON AVE;R:STOCKTON FD ONSITE, Pwr-Y"/>
    <s v="C"/>
    <s v="C"/>
    <s v="06/03/2022"/>
    <s v="05:40:05"/>
    <s v="06/03/2022 05:40 (AGG6)  CALLBACK UPDATE COMPLETED. eta 40 min "/>
    <s v="2094644648"/>
    <s v="T-MAN"/>
    <s v="Q4TJ2R1"/>
    <s v="06/03/2022"/>
    <s v="06:13:00"/>
    <s v="06/03/2022"/>
    <s v="05:47:17"/>
    <n v="1"/>
    <n v="1"/>
    <n v="1"/>
    <n v="1"/>
    <n v="0"/>
    <n v="0"/>
    <n v="42.5"/>
    <n v="6.1"/>
    <s v="06/03/2022"/>
    <s v="06:16:29"/>
    <m/>
    <m/>
    <m/>
    <m/>
    <m/>
    <m/>
    <m/>
    <m/>
    <m/>
    <m/>
    <m/>
    <m/>
    <m/>
    <m/>
    <s v="OR:N/A-FD CALLED BACK AND SAID TMAN NOT NEEDED - NO ELECTRIC ISSUES (NWA1 06:13 06/03/2022)_x000a__x000a_OR:N/A-arcos call out (AGG6 05:36 06/03/2022)_x000a__x000a_"/>
    <m/>
    <x v="5"/>
    <n v="2022"/>
  </r>
  <r>
    <s v="Stockton"/>
    <n v="93"/>
    <s v="Stockton"/>
    <n v="369080"/>
    <s v="OUTAGE"/>
    <s v="MANTECA PD"/>
    <s v="06/04/2022"/>
    <s v="05:56:52"/>
    <n v="1718726"/>
    <s v="L1"/>
    <s v="E LATHOP RD"/>
    <s v="MANTECA"/>
    <m/>
    <m/>
    <s v="AXS-OK PD ONSITE/STDBY - POLE AND WIRES ARE DOWN.VEHICLE IS HOLDING UP THE POLE"/>
    <s v="C"/>
    <s v="C"/>
    <s v="06/04/2022"/>
    <s v="06:01:24"/>
    <s v="06/04/2022 06:01 (PARO)  CALLBACK UPDATE COMPLETED. TMAN Sybesma ETA 30 MINS "/>
    <s v="2094568101"/>
    <s v="T-MAN"/>
    <s v="Q3TDBSG"/>
    <s v="06/04/2022"/>
    <s v="06:20:00"/>
    <s v="06/04/2022"/>
    <s v="06:05:42"/>
    <n v="1"/>
    <n v="1"/>
    <n v="1"/>
    <n v="1"/>
    <n v="0"/>
    <n v="0"/>
    <n v="26.633333333332999"/>
    <n v="4.5333333333330001"/>
    <s v="06/04/2022"/>
    <s v="06:23:30"/>
    <m/>
    <m/>
    <m/>
    <m/>
    <m/>
    <m/>
    <m/>
    <m/>
    <m/>
    <m/>
    <m/>
    <m/>
    <m/>
    <m/>
    <s v="OR:N/A-STARTED ARCOS CALL OUT FOR CREW (NWA1 06:38 06/04/2022)_x000a__x000a_[UPTR#369080:OR:N/A-SYBESMA ACCEPTED (NWA1 06:03 06/04/2022)_x000a__x000a_OR:N/A-RING DOWN RECEIVED (NWA1 06:01 06/04/2022)_x000a__x000a_OR:N/A-ARCOS - NO RING DOWN AND UNSURE WHO DISPATCHER WILL BE TO TRANSFER CALLOUT (PARO 06:00 06/04/2022)_x000a__x000a_]"/>
    <m/>
    <x v="5"/>
    <n v="2022"/>
  </r>
  <r>
    <s v="Stockton"/>
    <n v="93"/>
    <s v="Stockton"/>
    <n v="371217"/>
    <s v="NON-CUSTOMER"/>
    <s v="TRACY FIRE"/>
    <s v="06/04/2022"/>
    <s v="07:38:31"/>
    <n v="371217"/>
    <s v="L1"/>
    <s v="EAST BOUND 205 AND WEST OF MACARTHUR "/>
    <s v="TRACY"/>
    <m/>
    <m/>
    <s v="AXS-AXS OK VEHICLE HIT POLE ON FREEWY EAST BOUND 205 AND WEST OF MACARTHUR"/>
    <s v="C"/>
    <s v="C"/>
    <s v="06/04/2022"/>
    <s v="07:43:37"/>
    <s v="06/04/2022 07:43 (NWA1)  CALLBACK UPDATE COMPLETED. CALLED WITH  A 30 MIN ETA "/>
    <s v="2094644648"/>
    <s v="T-MAN"/>
    <s v="Q3TJWAA"/>
    <s v="06/04/2022"/>
    <s v="08:10:00"/>
    <s v="06/04/2022"/>
    <s v="07:40:17"/>
    <n v="1"/>
    <n v="1"/>
    <n v="1"/>
    <n v="1"/>
    <n v="0"/>
    <n v="0"/>
    <n v="34.416666666666998"/>
    <n v="5.0999999999999996"/>
    <s v="06/04/2022"/>
    <s v="08:12:56"/>
    <m/>
    <m/>
    <m/>
    <m/>
    <m/>
    <m/>
    <m/>
    <m/>
    <m/>
    <m/>
    <m/>
    <m/>
    <m/>
    <m/>
    <m/>
    <s v="OR:N/A-CALLED WITH  A 30 MIN ETA (NWA1 07:43 06/04/2022)_x000a__x000a_"/>
    <x v="5"/>
    <n v="2022"/>
  </r>
  <r>
    <s v="Stockton"/>
    <n v="93"/>
    <s v="Stockton"/>
    <n v="373203"/>
    <s v="OUTAGE"/>
    <s v="ROGELIO HERMOSILLO"/>
    <s v="06/04/2022"/>
    <s v="11:34:00"/>
    <n v="1718984"/>
    <s v="L1"/>
    <s v="122 CAPPS WAY"/>
    <s v="RIPON"/>
    <m/>
    <m/>
    <s v="A:OK;X:MAIN ST;R:PER RIPON FD ONSITE FOR LINES DOWN, Pwr-Y"/>
    <s v="C"/>
    <s v="C"/>
    <s v="06/04/2022"/>
    <s v="11:36:14"/>
    <s v="06/04/2022 11:36 (NWA1)  CALLBACK UPDATE COMPLETED. CALLED WITH A 20 MIN ETA "/>
    <s v="2095992102"/>
    <s v="T-MAN"/>
    <s v="Q3TJWAA"/>
    <s v="06/04/2022"/>
    <s v="11:57:00"/>
    <s v="06/04/2022"/>
    <s v="11:34:50"/>
    <n v="1"/>
    <n v="1"/>
    <n v="1"/>
    <n v="1"/>
    <n v="0"/>
    <n v="0"/>
    <n v="27.5"/>
    <n v="2.2333333333329999"/>
    <s v="06/04/2022"/>
    <s v="12:01:30"/>
    <m/>
    <m/>
    <m/>
    <m/>
    <m/>
    <m/>
    <m/>
    <m/>
    <m/>
    <m/>
    <m/>
    <m/>
    <m/>
    <m/>
    <s v="OR:N/A-CALLED WITH A 20 MIN ETA (NWA1 11:36 06/04/2022)_x000a__x000a_"/>
    <m/>
    <x v="5"/>
    <n v="2022"/>
  </r>
  <r>
    <s v="Stockton"/>
    <n v="93"/>
    <s v="Stockton"/>
    <n v="374583"/>
    <s v="OUTAGE"/>
    <s v="MIGUEL SEVELLA"/>
    <s v="06/04/2022"/>
    <s v="16:37:08"/>
    <n v="1719135"/>
    <s v="L1"/>
    <s v="1333 ALFA ROMEO CT"/>
    <s v="MANTECA"/>
    <m/>
    <m/>
    <s v="A:OK;X:PANTERA ST;R:PLS ASSIST MANTECA F.D. W A STRUCTURE FIRE X-ST - PANTERA ST   ETA CALL @209-464-4648, Pwr-Y"/>
    <s v="C"/>
    <s v="N"/>
    <m/>
    <m/>
    <s v="06/04/2022 17:16 (AXN0) VERIFIED WITH AGENCY THAT TMA AGEE IS ONSITE 06/04/2022 16:40 (AXN0) GAVE 15 MINUTE ETA"/>
    <s v="2094644648"/>
    <s v="T-MAN"/>
    <s v="Q3TJWAA"/>
    <s v="06/04/2022"/>
    <s v="17:19:00"/>
    <s v="06/04/2022"/>
    <s v="16:38:19"/>
    <n v="1"/>
    <n v="1"/>
    <n v="0"/>
    <n v="0"/>
    <n v="0"/>
    <n v="0"/>
    <n v="39.700000000000003"/>
    <m/>
    <s v="06/04/2022"/>
    <s v="17:16:50"/>
    <m/>
    <m/>
    <m/>
    <m/>
    <m/>
    <m/>
    <m/>
    <m/>
    <m/>
    <m/>
    <m/>
    <m/>
    <m/>
    <m/>
    <s v="OR:N/A-06/04/2022 17:16 (AXN0) VERIFIED WITH AGENCY THAT TMA AGEE IS ONSITE (AXN0 17:17 06/04/2022)_x000a__x000a_OR:N/A-LEFT MESSAGE WITH TMAN AGEE TO VERIFY IF ONSITE - (AXN0 17:15 06/04/2022)_x000a__x000a_OR:N/A-06/04/2022 16:40 (AXN0) GAVE 15 MINUTE ETA (AXN0 16:40 06/04/2022)_x000a__x000a_"/>
    <m/>
    <x v="5"/>
    <n v="2022"/>
  </r>
  <r>
    <s v="Stockton"/>
    <n v="95"/>
    <s v="Mother Lode"/>
    <n v="374731"/>
    <s v="OUTAGE"/>
    <s v="NATASHA MCLEAN"/>
    <s v="06/04/2022"/>
    <s v="18:50:31"/>
    <n v="1719182"/>
    <s v="L1"/>
    <s v="5951 CROSEL CT"/>
    <s v="VALLEY SPRINGS"/>
    <m/>
    <m/>
    <s v="A:OK;X:BALDWIN ST;R:CAL F.D. SAN ANDREAS ETA CALL @ 209-754-1187; REPORTED STRUCTER FIRE AT A DETACHED GARAGE REQUESTING ASSISTANCE FROM PG,E, Pwr-Y"/>
    <s v="C"/>
    <s v="C"/>
    <s v="06/04/2022"/>
    <s v="18:58:40"/>
    <s v="06/04/2022 18:58 (AXN0)  CALLBACK UPDATE COMPLETED. GAVE 30 MINUTE ETA "/>
    <s v="2097541187"/>
    <s v="T-MAN"/>
    <s v="Q2TM3MM"/>
    <s v="06/04/2022"/>
    <s v="19:26:00"/>
    <s v="06/04/2022"/>
    <s v="18:57:52"/>
    <n v="1"/>
    <n v="1"/>
    <n v="1"/>
    <n v="1"/>
    <n v="0"/>
    <n v="0"/>
    <n v="38.9"/>
    <n v="8.15"/>
    <s v="06/04/2022"/>
    <s v="19:29:25"/>
    <m/>
    <m/>
    <m/>
    <m/>
    <m/>
    <m/>
    <m/>
    <m/>
    <m/>
    <m/>
    <m/>
    <m/>
    <m/>
    <m/>
    <s v="OR:N/A-06/04/2022 18:58 (AXN0)  CALLBACK UPDATE COMPLETED. GAVE 30 MINUTE ETA (AXN0 18:59 06/04/2022)_x000a__x000a_OR:N/A-NO GAS IN THE AREA- (AXN0 18:57 06/04/2022)_x000a__x000a_"/>
    <m/>
    <x v="5"/>
    <n v="2022"/>
  </r>
  <r>
    <s v="Stockton"/>
    <n v="93"/>
    <s v="Stockton"/>
    <n v="374949"/>
    <s v="OUTAGE"/>
    <s v="LODI F.D. "/>
    <s v="06/04/2022"/>
    <s v="19:36:15"/>
    <n v="1719187"/>
    <s v="L1"/>
    <s v="857 OAK KNOLL WAY"/>
    <s v="LODI"/>
    <m/>
    <m/>
    <s v="AXS-OK PER LODI D.D. ETA CALL @ 209-464-4648; REPORTED 2 BLOWN TRANSFORMERS BEHI"/>
    <s v="C"/>
    <s v="C"/>
    <s v="06/04/2022"/>
    <s v="19:43:22"/>
    <s v="06/04/2022 19:43 (AXN0)  CALLBACK UPDATE COMPLETED. GAVE 10 MINUTE ETA "/>
    <s v="2094644648"/>
    <s v="T-MAN"/>
    <s v="Q4TWLSK"/>
    <s v="06/04/2022"/>
    <s v="19:38:00"/>
    <s v="06/04/2022"/>
    <s v="19:11:54"/>
    <n v="1"/>
    <n v="1"/>
    <n v="1"/>
    <n v="1"/>
    <n v="0"/>
    <n v="0"/>
    <n v="11.483333333333"/>
    <n v="7.1166666666670002"/>
    <s v="06/04/2022"/>
    <s v="19:47:44"/>
    <m/>
    <m/>
    <m/>
    <m/>
    <m/>
    <m/>
    <m/>
    <m/>
    <m/>
    <m/>
    <m/>
    <m/>
    <m/>
    <m/>
    <s v="OR:N/A-06/04/2022 19:43 (AXN0)  CALLBACK UPDATE COMPLETED. GAVE 10 MINUTE ETA (AXN0 19:44 06/04/2022)_x000a__x000a_OR:N/A-06/04/2022 19:43 (AXN0)  CALLBACK UPDATE COMPLETED. GAVE 10 MINUTE ETA (AXN0 19:43 06/04/2022)_x000a__x000a_"/>
    <m/>
    <x v="5"/>
    <n v="2022"/>
  </r>
  <r>
    <s v="Stockton"/>
    <n v="93"/>
    <s v="Stockton"/>
    <n v="375985"/>
    <s v="NON-CUSTOMER"/>
    <s v="MONTAZUMA F.D."/>
    <s v="06/04/2022"/>
    <s v="22:02:22"/>
    <n v="375985"/>
    <s v="L1"/>
    <s v="E, ARCH RD, and FRONTIER WAY"/>
    <s v="STOCKTON"/>
    <m/>
    <m/>
    <s v="AXS-OK MONTAZUMA F.D. ETA CALL @ 209-236-8105; REPORTED A VEGETATION FIRE WITH A"/>
    <s v="C"/>
    <s v="C"/>
    <s v="06/04/2022"/>
    <s v="22:14:58"/>
    <s v="06/04/2022 22:14 (MALM)  CALLBACK UPDATE COMPLETED. TMAN SORIA ADV 25 MIN ETA, TMAN HOOPER 30 MIN ETA "/>
    <s v="2092368105"/>
    <s v="T-MAN"/>
    <s v="Q4TWLSK"/>
    <s v="06/04/2022"/>
    <s v="22:37:00"/>
    <s v="06/04/2022"/>
    <s v="22:13:46"/>
    <n v="1"/>
    <n v="1"/>
    <n v="1"/>
    <n v="1"/>
    <n v="0"/>
    <n v="0"/>
    <n v="36.066666666666997"/>
    <n v="12.6"/>
    <s v="06/04/2022"/>
    <s v="22:38:26"/>
    <m/>
    <m/>
    <m/>
    <m/>
    <m/>
    <m/>
    <m/>
    <m/>
    <m/>
    <m/>
    <m/>
    <m/>
    <m/>
    <m/>
    <m/>
    <m/>
    <x v="5"/>
    <n v="2022"/>
  </r>
  <r>
    <s v="Stockton"/>
    <n v="93"/>
    <s v="Stockton"/>
    <n v="376657"/>
    <s v="NON-CUSTOMER"/>
    <s v="STOCKTON FD"/>
    <s v="06/05/2022"/>
    <s v="01:03:21"/>
    <n v="376657"/>
    <s v="L1"/>
    <s v="WATERLOO RD"/>
    <s v="STOCKTON"/>
    <m/>
    <m/>
    <s v="AXS-OK FD ONSITE REQUEST ETA 209-464-4648; XST1 WATERLOO RD XST2 N F ST; STRUCTU"/>
    <s v="C"/>
    <s v="C"/>
    <s v="06/05/2022"/>
    <s v="01:08:22"/>
    <s v="06/05/2022 01:08 (MALM)  CALLBACK UPDATE COMPLETED. TMAN SORIA ADV 45 MIN ETA "/>
    <s v="2094644648"/>
    <s v="T-MAN"/>
    <s v="Q4TWLSK"/>
    <s v="06/05/2022"/>
    <s v="01:39:00"/>
    <s v="06/05/2022"/>
    <s v="01:16:23"/>
    <n v="1"/>
    <n v="1"/>
    <n v="1"/>
    <n v="1"/>
    <n v="0"/>
    <n v="0"/>
    <n v="13.25"/>
    <n v="5.0166666666669997"/>
    <s v="06/05/2022"/>
    <s v="01:16:36"/>
    <m/>
    <m/>
    <m/>
    <m/>
    <m/>
    <m/>
    <m/>
    <m/>
    <m/>
    <m/>
    <m/>
    <m/>
    <m/>
    <m/>
    <m/>
    <s v="OR:N/A-GSR STRAUCH ALREADY ONSITE AT THIS LOCATION. (MALM 01:17 06/05/2022)_x000a__x000a_OR:N/A-INITIATED ARCOS CALLOUT ETA FOR GSR IS 00:24AM P/GAS DISPATCHER (MALM 01:06 06/05/2022)_x000a__x000a_"/>
    <x v="5"/>
    <n v="2022"/>
  </r>
  <r>
    <s v="Stockton"/>
    <n v="93"/>
    <s v="Stockton"/>
    <n v="379479"/>
    <s v="OUTAGE"/>
    <s v="OSCAR GONZALEZ"/>
    <s v="06/05/2022"/>
    <s v="11:31:58"/>
    <n v="1719567"/>
    <s v="L1"/>
    <s v="4152 S INLAND DR"/>
    <s v="STOCKTON"/>
    <m/>
    <m/>
    <s v="A:OK;X:HWY4;R:PER CHP CAR POLE ACCIDEDNT CHP STANDING BY, Pwr-Y"/>
    <s v="C"/>
    <s v="C"/>
    <s v="06/05/2022"/>
    <s v="11:35:53"/>
    <s v="06/05/2022 11:35 (AVG2)  CALLBACK UPDATE COMPLETED. ETA 40 MIN "/>
    <s v="2099438600"/>
    <s v="T-MAN"/>
    <s v="Q4TWFMB"/>
    <s v="06/05/2022"/>
    <s v="12:04:00"/>
    <s v="06/05/2022"/>
    <s v="11:33:00"/>
    <n v="1"/>
    <n v="1"/>
    <n v="1"/>
    <n v="1"/>
    <n v="0"/>
    <n v="0"/>
    <n v="33.583333333333002"/>
    <n v="3.916666666667"/>
    <s v="06/05/2022"/>
    <s v="12:05:33"/>
    <m/>
    <m/>
    <m/>
    <m/>
    <m/>
    <m/>
    <m/>
    <m/>
    <m/>
    <m/>
    <m/>
    <m/>
    <m/>
    <m/>
    <s v="OR:N/A-PER ON CALL SUP METROVICH   UPDATED ETOR TO 0600 06/06 (AXN0 14:19 06/05/2022)_x000a__x000a_"/>
    <m/>
    <x v="5"/>
    <n v="2022"/>
  </r>
  <r>
    <s v="Stockton"/>
    <n v="93"/>
    <s v="Stockton"/>
    <n v="382242"/>
    <s v="OUTAGE"/>
    <s v="MAO KOSORL"/>
    <s v="06/06/2022"/>
    <s v="05:32:48"/>
    <n v="1719941"/>
    <s v="L1"/>
    <s v="28 MARTINIQUE CT"/>
    <s v="STOCKTON"/>
    <m/>
    <m/>
    <s v="A:OK;X:EL DORADO;R:FD ONSITE REQUEST ETA 209-464-4707; SINGLE STORY DUPLEX; XST EL DORADO;, Pwr-Y"/>
    <s v="C"/>
    <s v="C"/>
    <s v="06/06/2022"/>
    <s v="05:38:17"/>
    <s v="06/06/2022 05:38 (AGG6)  CALLBACK UPDATE COMPLETED. gsr onsite "/>
    <s v="2094644707"/>
    <s v="T-MAN"/>
    <s v="Q4TWFMB"/>
    <s v="06/06/2022"/>
    <s v="06:32:00"/>
    <s v="06/06/2022"/>
    <s v="05:41:21"/>
    <n v="1"/>
    <n v="1"/>
    <n v="1"/>
    <n v="1"/>
    <n v="0"/>
    <n v="0"/>
    <n v="5.5333333333330001"/>
    <n v="5.4833333333330003"/>
    <s v="06/06/2022"/>
    <s v="05:38:20"/>
    <m/>
    <m/>
    <m/>
    <m/>
    <m/>
    <m/>
    <m/>
    <m/>
    <m/>
    <m/>
    <m/>
    <m/>
    <m/>
    <m/>
    <s v="OR:N/A-arcos call out (AGG6 05:34 06/06/2022)_x000a__x000a_"/>
    <m/>
    <x v="5"/>
    <n v="2022"/>
  </r>
  <r>
    <s v="Stockton"/>
    <n v="95"/>
    <s v="Mother Lode"/>
    <n v="386330"/>
    <s v="OUTAGE"/>
    <s v="TIMOTHY SANCHEZ"/>
    <s v="06/06/2022"/>
    <s v="16:22:42"/>
    <n v="1720754"/>
    <s v="L1"/>
    <s v="18961 GOLDEN WAY"/>
    <s v="PLYMOUTH"/>
    <m/>
    <m/>
    <s v="A:ok;X:miller way;R:FD reqst elec, Pwr-I"/>
    <s v="C"/>
    <s v="C"/>
    <s v="06/06/2022"/>
    <s v="16:26:07"/>
    <s v="06/06/2022 16:26 (AXN0)  CALLBACK UPDATE COMPLETED. GAVE 40 MINUTE ETA "/>
    <s v="5306475220"/>
    <s v="T-MAN"/>
    <s v="Q2TM3MM"/>
    <s v="06/06/2022"/>
    <s v="16:43:00"/>
    <s v="06/06/2022"/>
    <s v="16:23:34"/>
    <n v="1"/>
    <n v="1"/>
    <n v="1"/>
    <n v="1"/>
    <n v="0"/>
    <n v="0"/>
    <n v="27.533333333333001"/>
    <n v="3.416666666667"/>
    <s v="06/06/2022"/>
    <s v="16:50:14"/>
    <m/>
    <m/>
    <m/>
    <m/>
    <m/>
    <m/>
    <m/>
    <m/>
    <m/>
    <m/>
    <m/>
    <m/>
    <m/>
    <m/>
    <s v="OR:N/A-06/06/2022 16:26 (AXN0)  CALLBACK UPDATE COMPLETED. GAVE 40 MINUTE ETA (AXN0 16:26 06/06/2022)_x000a__x000a_"/>
    <m/>
    <x v="5"/>
    <n v="2022"/>
  </r>
  <r>
    <s v="Stockton"/>
    <n v="93"/>
    <s v="Stockton"/>
    <n v="386551"/>
    <s v="OUTAGE"/>
    <s v="TRACY FD"/>
    <s v="06/06/2022"/>
    <s v="18:15:11"/>
    <n v="1720913"/>
    <s v="L1"/>
    <s v="VALPICO RD"/>
    <s v="TRACY"/>
    <m/>
    <m/>
    <s v="AXS-OK PER TRACY FD, TRUCK HIT POLE, PULLED DOWN LINES"/>
    <s v="C"/>
    <s v="C"/>
    <s v="06/06/2022"/>
    <s v="18:17:59"/>
    <s v="06/06/2022 18:17 (AXN0)  CALLBACK UPDATE COMPLETED. GAVE 30 MINUTE ETA "/>
    <s v="2098314552"/>
    <s v="REPAIR"/>
    <s v="MCKIERNAN, B"/>
    <s v="06/06/2022"/>
    <s v="22:27:00"/>
    <s v="06/06/2022"/>
    <s v="19:22:08"/>
    <n v="1"/>
    <n v="1"/>
    <n v="1"/>
    <n v="1"/>
    <n v="0"/>
    <n v="0"/>
    <n v="39.866666666667001"/>
    <n v="2.8"/>
    <s v="06/06/2022"/>
    <s v="18:55:03"/>
    <m/>
    <m/>
    <m/>
    <m/>
    <m/>
    <m/>
    <m/>
    <m/>
    <m/>
    <m/>
    <m/>
    <m/>
    <m/>
    <m/>
    <s v="[UPTR#386551:OR:N/A-CREW CALL OUT PER ON CALL SUP METROVICH # 302211 (AXN0 19:07 06/06/2022)_x000a__x000a_OR:N/A-06/06/2022 18:17 (AXN0)  CALLBACK UPDATE COMPLETED. GAVE 30 MINUTE ETA (AXN0 18:18 06/06/2022)_x000a__x000a_]"/>
    <m/>
    <x v="5"/>
    <n v="2022"/>
  </r>
  <r>
    <s v="Stockton"/>
    <n v="93"/>
    <s v="Stockton"/>
    <n v="391849"/>
    <s v="OUTAGE"/>
    <s v="TRACY FD"/>
    <s v="06/07/2022"/>
    <s v="14:19:22"/>
    <n v="1721635"/>
    <s v="L1"/>
    <s v="CORRAL HOLLOW RD"/>
    <s v="TRACY"/>
    <m/>
    <m/>
    <s v="AXS-WIRES FD ONSITE/STDBY - POLE AND ARCHING WIRES DOWN ACROSS RDWAY AND GRASS F"/>
    <s v="C"/>
    <s v="C"/>
    <s v="06/07/2022"/>
    <s v="14:25:02"/>
    <s v="06/07/2022 14:25 (AXN0)  CALLBACK UPDATE COMPLETED. GAVE 35 MINUTE ETA "/>
    <s v="2094644648"/>
    <s v="T-MAN"/>
    <s v="Q3TDADO"/>
    <s v="06/07/2022"/>
    <s v="14:53:00"/>
    <s v="06/07/2022"/>
    <s v="14:22:25"/>
    <n v="1"/>
    <n v="1"/>
    <n v="1"/>
    <n v="1"/>
    <n v="0"/>
    <n v="0"/>
    <n v="37.450000000000003"/>
    <n v="5.666666666667"/>
    <s v="06/07/2022"/>
    <s v="14:56:49"/>
    <m/>
    <m/>
    <m/>
    <m/>
    <m/>
    <m/>
    <m/>
    <m/>
    <m/>
    <m/>
    <m/>
    <m/>
    <m/>
    <m/>
    <s v="OR:N/A-PER ON CALL SUP ESCALANTE  UPDATED ETOR TO 0500 06/08 (AXN0 17:29 06/07/2022)_x000a__x000a_OR:N/A-ARCOS # 302309 (AXN0 16:21 06/07/2022)_x000a__x000a_OR:N/A-ESTIMATOR AND APPRENTICE CALL OUT PER ON CALL SUP ESCALANTE (AXN0 16:21 06/07/2022)_x000a__x000a_OR:N/A-06/07/2022 14:44 (AXN0)  CALLBACK UPDATE COMPLETED. GAVE 20 MINUTE ETA (AXN0 14:45 06/07/2022)_x000a__x000a_[UPTR#391849:OR:N/A-06/07/2022 14:25 (AXN0)  CALLBACK UPDATE COMPLETED. GAVE 35 MINUTE ETA (AXN0 14:25 06/07/2022)_x000a__x000a_]"/>
    <m/>
    <x v="5"/>
    <n v="2022"/>
  </r>
  <r>
    <s v="Stockton"/>
    <n v="93"/>
    <s v="Stockton"/>
    <n v="392033"/>
    <s v="NON-CUSTOMER"/>
    <s v="STOCKTON FD"/>
    <s v="06/07/2022"/>
    <s v="15:15:19"/>
    <n v="392033"/>
    <s v="L1"/>
    <s v="4500 BLOCK OF MANTHEY RD"/>
    <s v="FRENCH CAMP"/>
    <m/>
    <m/>
    <s v="AXS-OK FD REQ ETA.  POLES DAMAGED BY VEG FIRE."/>
    <s v="C"/>
    <s v="C"/>
    <s v="06/07/2022"/>
    <s v="15:20:59"/>
    <s v="06/07/2022 15:20 (AXN0)  CALLBACK UPDATE COMPLETED. GAVE 55 MINUTE ETA "/>
    <s v="2094644648"/>
    <s v="T-MAN"/>
    <s v="Q4TKWH0"/>
    <s v="06/07/2022"/>
    <s v="15:50:00"/>
    <s v="06/07/2022"/>
    <s v="15:29:54"/>
    <n v="1"/>
    <n v="1"/>
    <n v="1"/>
    <n v="1"/>
    <n v="0"/>
    <n v="0"/>
    <n v="38.766666666667"/>
    <n v="5.666666666667"/>
    <s v="06/07/2022"/>
    <s v="15:54:05"/>
    <m/>
    <m/>
    <m/>
    <m/>
    <m/>
    <m/>
    <m/>
    <m/>
    <m/>
    <m/>
    <m/>
    <m/>
    <m/>
    <m/>
    <m/>
    <s v="OR:N/A-RESTORATION SUP TO CONTACT FMO FOR STANDBY (AXN0 15:43 06/07/2022)_x000a__x000a_OR:N/A-DLT SWANSON IN THE MIDDLE OF TESTING (AXN0 15:40 06/07/2022)_x000a__x000a_OR:N/A-GAS HAS NO ONE AVAILABLE FOR STANDBY (AXN0 15:33 06/07/2022)_x000a__x000a_OR:N/A-CALLED TMAN(SUP) SORIA FOR ASSITANCE - PUT TAG ON HOOPER WITH 30 MINUT ETEA (AXN0 15:32 06/07/2022)_x000a__x000a_OR:N/A-06/07/2022 15:20 (AXN0)  CALLBACK UPDATE COMPLETED. GAVE 55 MINUTE ETA (AXN0 15:22 06/07/2022)_x000a__x000a_"/>
    <x v="5"/>
    <n v="2022"/>
  </r>
  <r>
    <s v="Stockton"/>
    <n v="93"/>
    <s v="Stockton"/>
    <n v="394811"/>
    <s v="NON-CUSTOMER"/>
    <s v="STOCKTON CHP"/>
    <s v="06/07/2022"/>
    <s v="21:20:11"/>
    <n v="394811"/>
    <s v="L1"/>
    <s v="CALIFORNIA ST"/>
    <s v="STOCKTON"/>
    <m/>
    <m/>
    <s v="AXS-OK BASE BEING HELD BY WIRES"/>
    <s v="C"/>
    <s v="C"/>
    <s v="06/07/2022"/>
    <s v="21:23:42"/>
    <s v="06/07/2022 21:23 (AXN0)  CALLBACK UPDATE COMPLETED. GAVE 30 MINUTE ETA "/>
    <s v="2099377911"/>
    <s v="T-MAN"/>
    <s v="Q4TMSBI"/>
    <s v="06/07/2022"/>
    <s v="21:35:00"/>
    <s v="06/07/2022"/>
    <s v="21:21:52"/>
    <n v="1"/>
    <n v="1"/>
    <n v="1"/>
    <n v="1"/>
    <n v="0"/>
    <n v="0"/>
    <n v="16.516666666667"/>
    <n v="3.5166666666670001"/>
    <s v="06/07/2022"/>
    <s v="21:36:42"/>
    <m/>
    <m/>
    <m/>
    <m/>
    <m/>
    <m/>
    <m/>
    <m/>
    <m/>
    <m/>
    <m/>
    <m/>
    <m/>
    <m/>
    <m/>
    <s v="OR:N/A-ARCOS FOR 2ND TMAN # 302382 (AXN0 22:00 06/07/2022)_x000a__x000a_OR:N/A-06/07/2022 21:23 (AXN0)  CALLBACK UPDATE COMPLETED. GAVE 30 MINUTE ETA (AXN0 21:23 06/07/2022)_x000a__x000a_"/>
    <x v="5"/>
    <n v="2022"/>
  </r>
  <r>
    <s v="Stockton"/>
    <n v="93"/>
    <s v="Stockton"/>
    <n v="397923"/>
    <s v="NON-CUSTOMER"/>
    <s v="FD"/>
    <s v="06/08/2022"/>
    <s v="08:10:57"/>
    <n v="397923"/>
    <s v="L1"/>
    <s v="E CHEROKEE RD"/>
    <s v="STOCKTON"/>
    <m/>
    <m/>
    <s v="AXS-OK FD REQ ETA.PROPERTYON NW CORNER"/>
    <s v="C"/>
    <s v="C"/>
    <s v="06/08/2022"/>
    <s v="08:19:56"/>
    <s v="06/08/2022 08:19 (AVG2)  CALLBACK UPDATE COMPLETED. ETA 20 MIN "/>
    <s v="8009139113"/>
    <s v="T-MAN"/>
    <s v="Q4TWLE2"/>
    <s v="06/08/2022"/>
    <s v="08:33:00"/>
    <s v="06/08/2022"/>
    <s v="08:14:11"/>
    <n v="1"/>
    <n v="1"/>
    <n v="1"/>
    <n v="1"/>
    <n v="0"/>
    <n v="0"/>
    <n v="27.766666666667"/>
    <n v="8.9833333333330003"/>
    <s v="06/08/2022"/>
    <s v="08:38:43"/>
    <m/>
    <m/>
    <m/>
    <m/>
    <m/>
    <m/>
    <m/>
    <m/>
    <m/>
    <m/>
    <m/>
    <m/>
    <m/>
    <m/>
    <m/>
    <m/>
    <x v="5"/>
    <n v="2022"/>
  </r>
  <r>
    <s v="Stockton"/>
    <n v="93"/>
    <s v="Stockton"/>
    <n v="399996"/>
    <s v="OUTAGE"/>
    <s v="CAROL F WOODS"/>
    <s v="06/08/2022"/>
    <s v="11:50:01"/>
    <n v="1723304"/>
    <s v="L1"/>
    <s v="5564 AMOS LN"/>
    <s v="VALLEY SPRINGS"/>
    <m/>
    <m/>
    <s v="A:ROAD BLOCKED;X:PETTINGER;R:CAL FIRE ENR FOR STRUCTURE FIRE, Pwr-Y"/>
    <s v="C"/>
    <s v="C"/>
    <s v="06/08/2022"/>
    <s v="11:56:24"/>
    <s v="06/08/2022 11:56 (AVG2)  CALLBACK UPDATE COMPLETED. ETA 30 MIN "/>
    <s v="2097540675"/>
    <s v="STANDBY"/>
    <s v="Q4MSFA3"/>
    <s v="06/08/2022"/>
    <s v="12:31:00"/>
    <s v="06/08/2022"/>
    <s v="11:55:35"/>
    <n v="1"/>
    <n v="1"/>
    <n v="1"/>
    <n v="1"/>
    <n v="0"/>
    <n v="0"/>
    <n v="41.616666666667001"/>
    <n v="6.3833333333329998"/>
    <s v="06/08/2022"/>
    <s v="12:31:38"/>
    <m/>
    <m/>
    <m/>
    <m/>
    <m/>
    <m/>
    <m/>
    <m/>
    <m/>
    <m/>
    <m/>
    <m/>
    <m/>
    <m/>
    <m/>
    <m/>
    <x v="5"/>
    <n v="2022"/>
  </r>
  <r>
    <s v="Stockton"/>
    <n v="93"/>
    <s v="Stockton"/>
    <n v="401331"/>
    <s v="NON-CUSTOMER"/>
    <s v="STOCKTON FD"/>
    <s v="06/08/2022"/>
    <s v="17:00:32"/>
    <n v="401331"/>
    <s v="L1"/>
    <s v="1121 S GRANT ST"/>
    <s v="STOCKTON"/>
    <m/>
    <m/>
    <s v="AXS-OK STOCKTON FD 209-464-4648 ON SITE NEED ETA"/>
    <s v="C"/>
    <s v="C"/>
    <s v="06/08/2022"/>
    <s v="17:05:45"/>
    <s v="06/08/2022 17:05 (GRA2)  CALLBACK UPDATE COMPLETED. 10M ETA GIVEN BY T-MAN DAVE DAVIS, CALLED AND UPDATED THE AGENCY "/>
    <s v="2094644648"/>
    <s v="T-MAN"/>
    <s v="Q4TDLDM"/>
    <s v="06/08/2022"/>
    <s v="17:11:00"/>
    <s v="06/08/2022"/>
    <s v="17:02:36"/>
    <n v="1"/>
    <n v="1"/>
    <n v="1"/>
    <n v="1"/>
    <n v="0"/>
    <n v="0"/>
    <n v="26.566666666667"/>
    <n v="5.2166666666669999"/>
    <s v="06/08/2022"/>
    <s v="17:27:06"/>
    <m/>
    <m/>
    <m/>
    <m/>
    <m/>
    <m/>
    <m/>
    <m/>
    <m/>
    <m/>
    <m/>
    <m/>
    <m/>
    <m/>
    <m/>
    <m/>
    <x v="5"/>
    <n v="2022"/>
  </r>
  <r>
    <s v="Stockton"/>
    <n v="95"/>
    <s v="Mother Lode"/>
    <n v="401392"/>
    <s v="OUTAGE"/>
    <s v="CAL FIRE"/>
    <s v="06/08/2022"/>
    <s v="17:08:58"/>
    <n v="1724264"/>
    <s v="L1"/>
    <s v="1740 JURS RD"/>
    <s v="WEST POINT"/>
    <m/>
    <m/>
    <s v="AXS-UNKNOWN FD ENROUTE; TREE FELL AND BROUGHT DOWN POWER LINES; NO FURTHER DETAI"/>
    <s v="C"/>
    <s v="C"/>
    <s v="06/08/2022"/>
    <s v="17:17:25"/>
    <s v="06/08/2022 17:17 (GRA2)  CALLBACK UPDATE COMPLETED. 40m eta given by t-man, called and updated the agency "/>
    <s v="2097540675"/>
    <s v="T-MAN"/>
    <s v="Q2TM3MM"/>
    <s v="06/08/2022"/>
    <s v="17:51:00"/>
    <s v="06/08/2022"/>
    <s v="17:11:32"/>
    <n v="1"/>
    <n v="1"/>
    <n v="1"/>
    <n v="1"/>
    <n v="0"/>
    <n v="0"/>
    <n v="45.433333333333003"/>
    <n v="8.4499999999999993"/>
    <s v="06/08/2022"/>
    <s v="17:54:24"/>
    <m/>
    <m/>
    <m/>
    <m/>
    <m/>
    <m/>
    <m/>
    <m/>
    <m/>
    <m/>
    <m/>
    <m/>
    <m/>
    <m/>
    <s v="OR:N/A-most of line will be energized tonight,  part of it will need to flown by air patrol in the morning.  while crew make reparis in the am, we will fly (M1MJ 19:25 06/08/2022)_x000a__x000a_OR:N/A-TMAN MCDANIEL ACCEPTED THE ARCOS CALLOUT.  WILL BE LOGGING IN SHORTLY TO ASSIST WITH THIS OUTAGE.  MARK MCCARTNEY WAS THE CLOSEST RESOURCE WE HAD SINCE NO GAS WAS IS IN THE AREA. (GRA2 18:05 06/08/2022)_x000a__x000a_OR:N/A-spoke with T-Man sup metrovic and was advised to start the Arcos callout to see if we can get somebody out to be there sooner but to also assist with the Line Recloser outage.   Arcos callout was started 302454 (GRA2 17:48 06/08/2022)_x000a__x000a_"/>
    <m/>
    <x v="5"/>
    <n v="2022"/>
  </r>
  <r>
    <s v="Stockton"/>
    <n v="93"/>
    <s v="Stockton"/>
    <n v="406992"/>
    <s v="NON-CUSTOMER"/>
    <s v="MANTECA FD"/>
    <s v="06/09/2022"/>
    <s v="14:04:22"/>
    <n v="406992"/>
    <s v="L1"/>
    <s v="HWY 120"/>
    <s v="MANTECA"/>
    <m/>
    <m/>
    <s v="AXS-OK FD REQ ETA. WITH GRASS FIRE."/>
    <s v="C"/>
    <s v="C"/>
    <s v="06/09/2022"/>
    <s v="14:11:15"/>
    <s v="06/09/2022 14:11 (MALM)  CALLBACK UPDATE COMPLETED. TMAN SHAFFER ONSITE. REFER TO FO#0008243860 "/>
    <s v="2094644648"/>
    <s v="T-MAN"/>
    <s v="Q3TAMSR"/>
    <s v="06/09/2022"/>
    <s v="14:22:00"/>
    <s v="06/09/2022"/>
    <s v="14:08:39"/>
    <n v="1"/>
    <n v="1"/>
    <n v="1"/>
    <n v="1"/>
    <n v="0"/>
    <n v="0"/>
    <n v="6.083333333333"/>
    <n v="6.8833333333329998"/>
    <s v="06/09/2022"/>
    <s v="14:10:27"/>
    <m/>
    <m/>
    <m/>
    <m/>
    <m/>
    <m/>
    <m/>
    <m/>
    <m/>
    <m/>
    <m/>
    <m/>
    <m/>
    <m/>
    <m/>
    <m/>
    <x v="5"/>
    <n v="2022"/>
  </r>
  <r>
    <s v="Stockton"/>
    <n v="93"/>
    <s v="Stockton"/>
    <n v="412055"/>
    <s v="NON-CUSTOMER"/>
    <s v="STOCKTON FD"/>
    <s v="06/09/2022"/>
    <s v="19:44:16"/>
    <n v="412055"/>
    <s v="L1"/>
    <s v="MCARTHUR DR"/>
    <s v="TRACY"/>
    <m/>
    <m/>
    <s v="AXS-OK FD ON SITE NEED ETA F220609349"/>
    <s v="C"/>
    <s v="C"/>
    <s v="06/09/2022"/>
    <s v="19:50:41"/>
    <s v="06/09/2022 19:50 (MALM)  CALLBACK UPDATE COMPLETED. TMAN SYBESMA ADV 35 MIN ETA "/>
    <s v="2094644648"/>
    <s v="T-MAN"/>
    <s v="Q3TDBSG"/>
    <s v="06/09/2022"/>
    <s v="20:12:00"/>
    <s v="06/09/2022"/>
    <s v="19:49:34"/>
    <n v="1"/>
    <n v="1"/>
    <n v="1"/>
    <n v="1"/>
    <n v="0"/>
    <n v="0"/>
    <n v="31.816666666667"/>
    <n v="6.416666666667"/>
    <s v="06/09/2022"/>
    <s v="20:16:05"/>
    <m/>
    <m/>
    <m/>
    <m/>
    <m/>
    <m/>
    <m/>
    <m/>
    <m/>
    <m/>
    <m/>
    <m/>
    <m/>
    <m/>
    <m/>
    <s v="OR:N/A-this is a transmission guy stub pole, they are onsite   no outage (M1MJ 00:40 06/10/2022)_x000a__x000a_"/>
    <x v="5"/>
    <n v="2022"/>
  </r>
  <r>
    <s v="Stockton"/>
    <n v="93"/>
    <s v="Stockton"/>
    <n v="413392"/>
    <s v="NON-CUSTOMER"/>
    <s v="STOCKTON FD"/>
    <s v="06/10/2022"/>
    <s v="04:17:27"/>
    <n v="413392"/>
    <s v="L1"/>
    <s v="N CALIFORNIA ST"/>
    <s v="STOCKTON"/>
    <m/>
    <m/>
    <s v="AXS-OK STOCKTON FD ONSITE REQUEST ETA 209-464-4648; XST1 N CALIFORNIA ST, XST2 E"/>
    <s v="C"/>
    <s v="C"/>
    <s v="06/10/2022"/>
    <s v="04:21:22"/>
    <s v="06/10/2022 04:24 (P1MG) 30 MIN ETA 06/10/2022 04:21 (P1MG)  CALLBACK UPDATE COMPLETED. ARCOS WAITING FOR ETA"/>
    <s v="2094644648"/>
    <s v="T-MAN"/>
    <s v="Q4TMCF9"/>
    <s v="06/10/2022"/>
    <s v="04:43:00"/>
    <s v="06/10/2022"/>
    <s v="04:22:11"/>
    <n v="1"/>
    <n v="1"/>
    <n v="1"/>
    <n v="1"/>
    <n v="0"/>
    <n v="0"/>
    <n v="27.65"/>
    <n v="3.916666666667"/>
    <s v="06/10/2022"/>
    <s v="04:45:06"/>
    <m/>
    <m/>
    <m/>
    <m/>
    <m/>
    <m/>
    <m/>
    <m/>
    <m/>
    <m/>
    <m/>
    <m/>
    <m/>
    <m/>
    <m/>
    <m/>
    <x v="5"/>
    <n v="2022"/>
  </r>
  <r>
    <s v="Stockton"/>
    <n v="93"/>
    <s v="Stockton"/>
    <n v="415925"/>
    <s v="OUTAGE"/>
    <s v="HALO, MANAGERS CORP"/>
    <s v="06/10/2022"/>
    <s v="12:23:48"/>
    <n v="1727335"/>
    <s v="L1"/>
    <s v="3243 FARMINGTON RD"/>
    <s v="STOCKTON"/>
    <m/>
    <m/>
    <s v="A:OK;X:MISSION VALLEY;R:FD ONS REQ ETA 209-464-4648 NEED BOTH G,E TO SECURE METERS, Pwr-YCAN CANCEL PER FD NO RESPONSE NEEDED"/>
    <s v="C"/>
    <s v="C"/>
    <s v="06/10/2022"/>
    <s v="12:29:10"/>
    <s v="06/10/2022 12:29 (GRA2)  CALLBACK UPDATE COMPLETED. 30m eta given by b McMahon. called and updated the agency "/>
    <s v="2094644648"/>
    <s v="T-MAN"/>
    <s v="Q4TBMMQ"/>
    <s v="06/10/2022"/>
    <s v="12:39:00"/>
    <s v="06/10/2022"/>
    <s v="12:29:29"/>
    <n v="1"/>
    <n v="1"/>
    <n v="1"/>
    <n v="1"/>
    <n v="0"/>
    <n v="0"/>
    <n v="16.666666666666998"/>
    <n v="5.3666666666670002"/>
    <s v="06/10/2022"/>
    <s v="12:40:28"/>
    <m/>
    <m/>
    <m/>
    <m/>
    <m/>
    <m/>
    <m/>
    <m/>
    <m/>
    <m/>
    <m/>
    <m/>
    <m/>
    <m/>
    <m/>
    <m/>
    <x v="5"/>
    <n v="2022"/>
  </r>
  <r>
    <s v="Stockton"/>
    <n v="93"/>
    <s v="Stockton"/>
    <n v="433192"/>
    <s v="OUTAGE"/>
    <s v="TRACY FIRE DEPT"/>
    <s v="06/10/2022"/>
    <s v="21:56:10"/>
    <n v="1728078"/>
    <s v="L1"/>
    <s v="1590 ANDREW , XST JAMES OURT"/>
    <s v="TRACY"/>
    <m/>
    <m/>
    <s v="AXS-OK TRACY FD ONS REQ ETA 209 464 4648, WIRES ARCING TX BLOWN SMOKE , FLAMES R"/>
    <s v="C"/>
    <s v="C"/>
    <s v="06/10/2022"/>
    <s v="21:59:15"/>
    <s v="06/10/2022 21:59 (CXTQ)  CALLBACK UPDATE COMPLETED. TMAN NOTIFIED AND PROVIDED A 35  MIN ETA.  NOTIFIED 911 AGENCY "/>
    <s v="2094644648"/>
    <s v="T-MAN"/>
    <s v="Q3TJXNK"/>
    <s v="06/10/2022"/>
    <s v="22:27:00"/>
    <s v="06/10/2022"/>
    <s v="20:55:08"/>
    <n v="1"/>
    <n v="1"/>
    <n v="1"/>
    <n v="1"/>
    <n v="0"/>
    <n v="0"/>
    <n v="32.033333333332997"/>
    <n v="3.083333333333"/>
    <s v="06/10/2022"/>
    <s v="22:28:12"/>
    <m/>
    <m/>
    <m/>
    <m/>
    <m/>
    <m/>
    <m/>
    <m/>
    <m/>
    <m/>
    <m/>
    <m/>
    <m/>
    <m/>
    <s v="OR:N/A-LATE DROP / 911 EMAIL CALL TIME 21:56 6/10/22 (SGR4 07:03 06/11/2022)_x000a__x000a_"/>
    <m/>
    <x v="5"/>
    <n v="2022"/>
  </r>
  <r>
    <s v="Stockton"/>
    <n v="93"/>
    <s v="Stockton"/>
    <n v="435581"/>
    <s v="OUTAGE"/>
    <s v="CHP"/>
    <s v="06/11/2022"/>
    <s v="01:06:20"/>
    <n v="1728249"/>
    <s v="L1"/>
    <s v="JACK TONE RD"/>
    <s v="MANTECA"/>
    <m/>
    <m/>
    <s v="AXS-OK CHP STANDING BY RQUEST ETA 209-943-8600; CAR POLE ACCIDENT, POLE COMPLETE"/>
    <s v="C"/>
    <s v="C"/>
    <s v="06/11/2022"/>
    <s v="01:09:50"/>
    <s v="06/11/2022 01:09 (J0AF)  CALLBACK UPDATE COMPLETED. TMAN ONSITE "/>
    <s v="2099438600"/>
    <s v="T-MAN"/>
    <s v="Q3TJXNK"/>
    <s v="06/11/2022"/>
    <s v="00:57:00"/>
    <s v="06/11/2022"/>
    <s v="00:44:13"/>
    <n v="1"/>
    <n v="1"/>
    <n v="1"/>
    <n v="1"/>
    <n v="0"/>
    <n v="0"/>
    <n v="3.55"/>
    <n v="3.5"/>
    <s v="06/11/2022"/>
    <s v="01:09:53"/>
    <m/>
    <m/>
    <m/>
    <m/>
    <m/>
    <m/>
    <m/>
    <m/>
    <m/>
    <m/>
    <m/>
    <m/>
    <m/>
    <m/>
    <m/>
    <m/>
    <x v="5"/>
    <n v="2022"/>
  </r>
  <r>
    <s v="Stockton"/>
    <n v="93"/>
    <s v="Stockton"/>
    <n v="438790"/>
    <s v="NON-CUSTOMER"/>
    <s v="CHP"/>
    <s v="06/11/2022"/>
    <s v="08:39:51"/>
    <n v="438790"/>
    <s v="L1"/>
    <s v="25105 S LAMMERS"/>
    <s v="TRACY"/>
    <m/>
    <m/>
    <s v="AXS-OK CHP REQST ETA"/>
    <s v="C"/>
    <s v="C"/>
    <s v="06/11/2022"/>
    <s v="08:44:39"/>
    <s v="06/11/2022 08:46 (NWA1) CHP NOT STANDING BY TRACY PD IS; CALLING 209-831-4550 TO PROVIDE A 40 MIN ETA 06/11/2022 08:44 (NWA1)  CALLBACK UPDATE COMPLETED. CALLED WITH A 40 MIN ETA"/>
    <s v="2099438600"/>
    <s v="T-MAN"/>
    <s v="Q3TD0G3"/>
    <s v="06/11/2022"/>
    <s v="09:22:00"/>
    <s v="06/11/2022"/>
    <s v="08:41:07"/>
    <n v="1"/>
    <n v="1"/>
    <n v="1"/>
    <n v="1"/>
    <n v="0"/>
    <n v="0"/>
    <n v="42.983333333333"/>
    <n v="4.8"/>
    <s v="06/11/2022"/>
    <s v="09:22:50"/>
    <m/>
    <m/>
    <m/>
    <m/>
    <m/>
    <m/>
    <m/>
    <m/>
    <m/>
    <m/>
    <m/>
    <m/>
    <m/>
    <m/>
    <m/>
    <m/>
    <x v="5"/>
    <n v="2022"/>
  </r>
  <r>
    <s v="Stockton"/>
    <n v="93"/>
    <s v="Stockton"/>
    <n v="444742"/>
    <s v="OUTAGE"/>
    <s v="MANTECA FD"/>
    <s v="06/11/2022"/>
    <s v="21:23:06"/>
    <n v="1729033"/>
    <s v="L1"/>
    <s v="ELM AVE"/>
    <s v="MANTECA"/>
    <m/>
    <m/>
    <s v="AXS-OK AXS-UNKNOWN FD ON-SITE; TRANSFORMERON FIRE UNDERGROUND... ETA REQ 209-464"/>
    <s v="C"/>
    <s v="C"/>
    <s v="06/11/2022"/>
    <s v="21:32:36"/>
    <s v="06/11/2022 21:32 (AEM6)  CALLBACK UPDATE COMPLETED. ADVISED 911 AGENCY TMEN ALREADY ONSITE  AND MADE CONTACT WITH FIRE DEPT "/>
    <s v="2094644648"/>
    <s v="T-MAN"/>
    <s v="Q3TD0G3"/>
    <s v="06/11/2022"/>
    <s v="21:23:00"/>
    <s v="06/11/2022"/>
    <s v="20:55:00"/>
    <n v="1"/>
    <n v="1"/>
    <n v="1"/>
    <n v="1"/>
    <n v="0"/>
    <n v="0"/>
    <n v="9.5666666666670004"/>
    <n v="9.5"/>
    <s v="06/11/2022"/>
    <s v="21:32:40"/>
    <m/>
    <m/>
    <m/>
    <m/>
    <m/>
    <m/>
    <m/>
    <m/>
    <m/>
    <m/>
    <m/>
    <m/>
    <m/>
    <m/>
    <s v="OR:N/A-UPDATED ETOR P/BILL MAHER (GBF4 11:49 06/12/2022)_x000a__x000a_OR:N/A-ARCOS CALLOUT ID FOR CREW 303004 (AEM6 22:05 06/11/2022)_x000a__x000a_OR:N/A-ADVISED 911 AGENCY TMEN ALREADY ONSITE  AND MADE CONTACT WITH FIRE DEPT (AEM6 21:32 06/11/2022)_x000a__x000a_"/>
    <m/>
    <x v="5"/>
    <n v="2022"/>
  </r>
  <r>
    <s v="Stockton"/>
    <n v="93"/>
    <s v="Stockton"/>
    <n v="451026"/>
    <s v="OUTAGE"/>
    <s v="SONIA RAMIREZ"/>
    <s v="06/12/2022"/>
    <s v="11:47:17"/>
    <n v="1729398"/>
    <s v="L1"/>
    <s v="355 E 22ND ST"/>
    <s v="TRACY"/>
    <m/>
    <m/>
    <s v="A:OK;X:DEBRA;R:LINE DOWN/ PER FD/ FD ENROUTE/, Pwr-IFD ONSITE WANTS EXPEDITED. ARCING WRES CAUSED VEG FIRE REQ ETA 209-464-4648"/>
    <s v="C"/>
    <s v="C"/>
    <s v="06/12/2022"/>
    <s v="12:01:15"/>
    <s v="06/12/2022 12:01 (GBF4)  CALLBACK UPDATE COMPLETED. PNORWOOD PROVIDED 35 MIN ETA, AGENCY CONTACTED "/>
    <s v="2094644648"/>
    <s v="T-MAN"/>
    <s v="Q3TJXNK"/>
    <s v="06/12/2022"/>
    <s v="12:26:00"/>
    <s v="06/12/2022"/>
    <s v="11:40:58"/>
    <n v="1"/>
    <n v="1"/>
    <n v="1"/>
    <n v="1"/>
    <n v="0"/>
    <n v="0"/>
    <n v="12.366666666666999"/>
    <n v="13.966666666667001"/>
    <s v="06/12/2022"/>
    <s v="11:59:39"/>
    <m/>
    <m/>
    <m/>
    <m/>
    <m/>
    <m/>
    <m/>
    <m/>
    <m/>
    <m/>
    <m/>
    <m/>
    <m/>
    <m/>
    <s v="OR:N/A-PER ON CALL SUP MAHER   UPDATED ETOR TO 2359 (AXN0 14:26 06/12/2022)_x000a__x000a_OR:N/A-RUNNING ARCOS FOR A SECOND TMAN (GBF4 12:01 06/12/2022)_x000a__x000a_OR:N/A-GRANILLO TAKING A REST PERIOD (GBF4 11:59 06/12/2022)_x000a__x000a_[OIS#1729396:OR:N/A-pinged off (GBF4 11:39 06/12/2022)_x000a__x000a_][OIS#1729393:OR:N/A-meter pinged unk @ transformer (GBF4 11:38 06/12/2022)_x000a__x000a_]"/>
    <m/>
    <x v="5"/>
    <n v="2022"/>
  </r>
  <r>
    <s v="Stockton"/>
    <n v="93"/>
    <s v="Stockton"/>
    <n v="452119"/>
    <s v="OUTAGE"/>
    <s v="SERENA TABER"/>
    <s v="06/12/2022"/>
    <s v="16:53:44"/>
    <n v="1729564"/>
    <s v="L1"/>
    <s v="1503 OXFORD WAY"/>
    <s v="STOCKTON"/>
    <m/>
    <m/>
    <s v="A:OK;X:PERSHING;R:FD ON-SITE; LOG 2190"/>
    <s v="C"/>
    <s v="C"/>
    <s v="06/12/2022"/>
    <s v="16:58:18"/>
    <s v="06/12/2022 16:58 (AXN0)  CALLBACK UPDATE COMPLETED. GAVE 15 MINUTE ETA "/>
    <s v="2094644648"/>
    <s v="T-MAN"/>
    <s v="Q4TJ2R1"/>
    <s v="06/12/2022"/>
    <s v="17:02:00"/>
    <s v="06/12/2022"/>
    <s v="16:54:40"/>
    <n v="1"/>
    <n v="1"/>
    <n v="1"/>
    <n v="1"/>
    <n v="0"/>
    <n v="0"/>
    <n v="13.933333333333"/>
    <n v="4.5666666666670004"/>
    <s v="06/12/2022"/>
    <s v="17:07:40"/>
    <m/>
    <m/>
    <m/>
    <m/>
    <m/>
    <m/>
    <m/>
    <m/>
    <m/>
    <m/>
    <m/>
    <m/>
    <m/>
    <m/>
    <s v="OR:N/A-ARCOS # 303166 FOR 2ND TMAN TO HELP WITH EMREGENCY WORK (AXN0 17:07 06/12/2022)_x000a__x000a_OR:N/A-06/12/2022 16:58 (AXN0)  CALLBACK UPDATE COMPLETED. GAVE 15 MINUTE ETA (AXN0 16:58 06/12/2022)_x000a__x000a_"/>
    <m/>
    <x v="5"/>
    <n v="2022"/>
  </r>
  <r>
    <s v="Stockton"/>
    <n v="93"/>
    <s v="Stockton"/>
    <n v="454213"/>
    <s v="OUTAGE"/>
    <s v="RICHARD RUBIO"/>
    <s v="06/12/2022"/>
    <s v="21:30:51"/>
    <n v="1729654"/>
    <s v="L1"/>
    <s v="745 E 5TH ST"/>
    <s v="STOCKTON"/>
    <m/>
    <m/>
    <s v="A:OK;X:SIKH TEMPLE;R:FD ADV FAULTY OUTLET POSSIBLY THE CAUSE.  FD ONSTE, Pwr-Y"/>
    <s v="C"/>
    <s v="C"/>
    <s v="06/12/2022"/>
    <s v="21:35:48"/>
    <s v="06/12/2022 21:35 (AXN0)  CALLBACK UPDATE COMPLETED. GAVE 30 MINUTE ETA "/>
    <s v="2094644645"/>
    <s v="T-MAN"/>
    <s v="Q4TJ2R1"/>
    <s v="06/12/2022"/>
    <s v="21:57:00"/>
    <s v="06/12/2022"/>
    <s v="21:37:11"/>
    <n v="1"/>
    <n v="1"/>
    <n v="1"/>
    <n v="1"/>
    <n v="0"/>
    <n v="0"/>
    <n v="27.45"/>
    <n v="4.95"/>
    <s v="06/12/2022"/>
    <s v="21:58:18"/>
    <m/>
    <m/>
    <m/>
    <m/>
    <m/>
    <m/>
    <m/>
    <m/>
    <m/>
    <m/>
    <m/>
    <m/>
    <m/>
    <m/>
    <s v="OR:N/A-06/12/2022 21:35 (AXN0)  CALLBACK UPDATE COMPLETED. GAVE 30 MINUTE ETA (AXN0 21:36 06/12/2022)_x000a__x000a_"/>
    <m/>
    <x v="5"/>
    <n v="2022"/>
  </r>
  <r>
    <s v="Stockton"/>
    <n v="93"/>
    <s v="Stockton"/>
    <n v="454455"/>
    <s v="OUTAGE"/>
    <s v="AREVALO,ANA"/>
    <s v="06/12/2022"/>
    <s v="23:40:39"/>
    <n v="1729686"/>
    <s v="L1"/>
    <s v="2826 ETCHEVERRY DR"/>
    <s v="STOCKTON"/>
    <m/>
    <m/>
    <s v="A:OK;X:BUTTERCUP LN;R:FD ONSITE REQUEST ETA 209-464-4648; RESIDENTIAL STRUCTURE FIRE; XST BUTTERCUP LN; AXS OK; LOG# 315, Pwr-Y"/>
    <s v="C"/>
    <s v="C"/>
    <s v="06/12/2022"/>
    <s v="23:44:20"/>
    <s v="06/12/2022 23:44 (MALM)  CALLBACK UPDATE COMPLETED. TMAN BORRIS ADV 30 MIN ETA "/>
    <s v="2094644648"/>
    <s v="T-MAN"/>
    <s v="Q4TMSBI"/>
    <s v="06/12/2022"/>
    <s v="23:53:00"/>
    <s v="06/12/2022"/>
    <s v="23:43:40"/>
    <n v="1"/>
    <n v="1"/>
    <n v="1"/>
    <n v="1"/>
    <n v="0"/>
    <n v="0"/>
    <n v="23.433333333333"/>
    <n v="3.6833333333330001"/>
    <s v="06/13/2022"/>
    <s v="00:04:05"/>
    <m/>
    <m/>
    <m/>
    <m/>
    <m/>
    <m/>
    <m/>
    <m/>
    <m/>
    <m/>
    <m/>
    <m/>
    <m/>
    <m/>
    <m/>
    <m/>
    <x v="5"/>
    <n v="2022"/>
  </r>
  <r>
    <s v="Stockton"/>
    <n v="93"/>
    <s v="Stockton"/>
    <n v="457493"/>
    <s v="OUTAGE"/>
    <s v="LLOYD MIKE DOUGHERTY"/>
    <s v="06/13/2022"/>
    <s v="11:17:10"/>
    <n v="1730140"/>
    <s v="L1"/>
    <s v="1229 MOHR CIR"/>
    <s v="MANTECA"/>
    <m/>
    <m/>
    <s v="A:ok;X:daielsst;R:fd, Pwr-Y"/>
    <s v="C"/>
    <s v="C"/>
    <s v="06/13/2022"/>
    <s v="11:26:22"/>
    <s v="06/13/2022 11:26 (AVG2)  CALLBACK UPDATE COMPLETED. ETA 15 MIN "/>
    <s v="2094644648"/>
    <s v="T-MAN"/>
    <s v="Q3TDBSG"/>
    <s v="06/13/2022"/>
    <s v="11:32:00"/>
    <s v="06/13/2022"/>
    <s v="11:24:00"/>
    <n v="1"/>
    <n v="1"/>
    <n v="1"/>
    <n v="1"/>
    <n v="0"/>
    <n v="0"/>
    <n v="21.783333333333001"/>
    <n v="9.1999999999999993"/>
    <s v="06/13/2022"/>
    <s v="11:38:57"/>
    <m/>
    <m/>
    <m/>
    <m/>
    <m/>
    <m/>
    <m/>
    <m/>
    <m/>
    <m/>
    <m/>
    <m/>
    <m/>
    <m/>
    <m/>
    <m/>
    <x v="5"/>
    <n v="2022"/>
  </r>
  <r>
    <s v="Stockton"/>
    <n v="93"/>
    <s v="Stockton"/>
    <n v="458698"/>
    <s v="OUTAGE"/>
    <s v="JAMES B BUFTON"/>
    <s v="06/13/2022"/>
    <s v="14:25:39"/>
    <n v="1730351"/>
    <s v="L1"/>
    <s v="5020 E MARIPOSA RD"/>
    <s v="STOCKTON"/>
    <m/>
    <m/>
    <s v="A:OK;X:CARPENTER RD;R:G/E OUT FOR STRUCTURE FIRE. MONTAZUMA FD ONSITE REQ ETA 209 236 8105., Pwr-Ylive wires dwn"/>
    <s v="C"/>
    <s v="C"/>
    <s v="06/13/2022"/>
    <s v="14:31:11"/>
    <s v="06/13/2022 14:31 (AXN0)  CALLBACK UPDATE COMPLETED. GAVE 35 MINUTE ETA "/>
    <s v="2092368105"/>
    <s v="T-MAN"/>
    <s v="Q4TKWH0"/>
    <s v="06/13/2022"/>
    <s v="14:53:00"/>
    <s v="06/13/2022"/>
    <s v="14:28:40"/>
    <n v="1"/>
    <n v="1"/>
    <n v="1"/>
    <n v="1"/>
    <n v="0"/>
    <n v="0"/>
    <n v="28.9"/>
    <n v="5.5333333333330001"/>
    <s v="06/13/2022"/>
    <s v="14:54:33"/>
    <m/>
    <m/>
    <m/>
    <m/>
    <m/>
    <m/>
    <m/>
    <m/>
    <m/>
    <m/>
    <m/>
    <m/>
    <m/>
    <m/>
    <s v="OR:N/A-06/13/2022 14:31 (AXN0)  CALLBACK UPDATE COMPLETED. GAVE 35 MINUTE ETA (AXN0 14:31 06/13/2022)_x000a__x000a_"/>
    <m/>
    <x v="5"/>
    <n v="2022"/>
  </r>
  <r>
    <s v="Stockton"/>
    <n v="93"/>
    <s v="Stockton"/>
    <n v="458854"/>
    <s v="OUTAGE"/>
    <s v="BERTHA MAZUKA"/>
    <s v="06/13/2022"/>
    <s v="14:54:22"/>
    <n v="1730373"/>
    <s v="L1"/>
    <s v="2104 S UNION ST"/>
    <s v="STOCKTON"/>
    <m/>
    <m/>
    <s v="AXS-NONE XStr- Pwr-Y BERTHA MAZUKA; OUTAGE,BRANCH HIT SERVICE WIRE,WIRE DOWN,P2H;X ST UNION AND 7TH;NO INJURIES/NO PROPERTY DAMAGE/NO SPARKING/NO ARCING/NO SMKEpd onsite req eta 29 937 7911  log 622"/>
    <s v="C"/>
    <s v="C"/>
    <s v="06/13/2022"/>
    <s v="15:14:20"/>
    <s v="06/13/2022 15:14 (AXN0)  CALLBACK UPDATE COMPLETED. GAVE 5 MINUTE ETA "/>
    <s v="2096399504"/>
    <s v="T-MAN"/>
    <s v="Q4TMCF9"/>
    <s v="06/13/2022"/>
    <s v="15:24:00"/>
    <s v="06/13/2022"/>
    <s v="14:57:03"/>
    <n v="1"/>
    <n v="1"/>
    <n v="1"/>
    <n v="1"/>
    <n v="0"/>
    <n v="0"/>
    <n v="32.433333333333003"/>
    <n v="19.966666666666999"/>
    <s v="06/13/2022"/>
    <s v="15:26:48"/>
    <m/>
    <m/>
    <m/>
    <m/>
    <m/>
    <m/>
    <m/>
    <m/>
    <m/>
    <m/>
    <m/>
    <m/>
    <m/>
    <m/>
    <s v="OR:N/A-CORRECTION:  TMAN STATED ONE HOUR -  PUSHED ETOR OUT TWO HOURS (AXN0 16:08 06/13/2022)_x000a__x000a_OR:N/A-TMAN HAS YET TO ASSESS.  PUSHED ETOR OUT TWO HOURS (AXN0 16:07 06/13/2022)_x000a__x000a_OR:N/A-06/13/2022 15:14 (AXN0)  CALLBACK UPDATE COMPLETED. GAVE 5 MINUTE ETA (AXN0 15:14 06/13/2022)_x000a__x000a_"/>
    <m/>
    <x v="5"/>
    <n v="2022"/>
  </r>
  <r>
    <s v="Stockton"/>
    <n v="93"/>
    <s v="Stockton"/>
    <n v="458920"/>
    <s v="OUTAGE"/>
    <s v="RONALD JOHNSON"/>
    <s v="06/13/2022"/>
    <s v="15:13:45"/>
    <n v="1730363"/>
    <s v="L1"/>
    <s v="338 W HIGHLAND AVE"/>
    <s v="TRACY"/>
    <m/>
    <m/>
    <s v="A:ok;X:parker ave;R:tracy fd en rte req et 209 468 4648 log 302; fire few days ago believes electrical issues from that experiencing power surge now, Pwr-Y"/>
    <s v="C"/>
    <s v="C"/>
    <s v="06/13/2022"/>
    <s v="15:19:17"/>
    <s v="06/13/2022 15:19 (AXN0)  CALLBACK UPDATE COMPLETED. GAVE 30 MINUTE ETA "/>
    <s v="2094684648"/>
    <s v="T-MAN"/>
    <s v="Q3TJXNK"/>
    <s v="06/13/2022"/>
    <s v="15:38:00"/>
    <s v="06/13/2022"/>
    <s v="14:48:21"/>
    <n v="1"/>
    <n v="1"/>
    <n v="1"/>
    <n v="1"/>
    <n v="0"/>
    <n v="0"/>
    <n v="26.7"/>
    <n v="5.5333333333330001"/>
    <s v="06/13/2022"/>
    <s v="15:40:27"/>
    <m/>
    <m/>
    <m/>
    <m/>
    <m/>
    <m/>
    <m/>
    <m/>
    <m/>
    <m/>
    <m/>
    <m/>
    <m/>
    <m/>
    <s v="OR:N/A-TMAN ASSESED 45 MINUTE ETOR - PUSHED ETOR OUT TWO HOURS (AXN0 17:19 06/13/2022)_x000a__x000a_OR:N/A-06/13/2022 15:19 (AXN0)  CALLBACK UPDATE COMPLETED. TMAN GAVE GAVE 30 MINUTE ETA - BAD PHONE NUMBER TRYING TO REACH CORRECT AGENCY (AXN0 15:22 06/13/2022)_x000a__x000a_"/>
    <m/>
    <x v="5"/>
    <n v="2022"/>
  </r>
  <r>
    <s v="Stockton"/>
    <n v="93"/>
    <s v="Stockton"/>
    <n v="459867"/>
    <s v="OUTAGE"/>
    <s v="NEW CUSTOMER"/>
    <s v="06/13/2022"/>
    <s v="19:16:57"/>
    <n v="1730566"/>
    <s v="L1"/>
    <s v="579 S AIRPORT WAY"/>
    <s v="MANTECA"/>
    <m/>
    <m/>
    <s v="A:OK;X:WAWONA;R:RP HEARD LOUD BOOM, POLE SMOLDEING, SFD ENROUTE WILL STAND BY REQ ETA 209-464-4648*ON TRANSMISSION LINES ON PROPERTY"/>
    <s v="C"/>
    <s v="C"/>
    <s v="06/13/2022"/>
    <s v="19:24:34"/>
    <s v="06/13/2022 19:24 (AXN0)  CALLBACK UPDATE COMPLETED. GAVE 40 MINUITE ETA "/>
    <s v="2094644648"/>
    <s v="STANDBY"/>
    <s v="Q4GMIH7"/>
    <s v="06/13/2022"/>
    <s v="19:51:00"/>
    <s v="06/13/2022"/>
    <s v="19:36:29"/>
    <n v="1"/>
    <n v="1"/>
    <n v="1"/>
    <n v="1"/>
    <n v="0"/>
    <n v="0"/>
    <n v="36.983333333333"/>
    <n v="7.6166666666670002"/>
    <s v="06/13/2022"/>
    <s v="19:53:56"/>
    <m/>
    <m/>
    <m/>
    <m/>
    <m/>
    <m/>
    <m/>
    <m/>
    <m/>
    <m/>
    <m/>
    <m/>
    <m/>
    <m/>
    <s v="OR:N/A-PUT GSR Q4GMIH7 ON TAG WITH A 30 MINUTE ETA. HE IS WRAPPING UP ON A CLOSE BY MANTECA TAG (AXN0 19:39 06/13/2022)_x000a__x000a_OR:N/A-NO FM IN TRACY - ROLLED TO STOCKTON (SGR4 19:39 06/13/2022)_x000a__x000a_OR:N/A-FM ARCOS CALLOUT 303313 (SGR4 19:37 06/13/2022)_x000a__x000a_OR:N/A-ADIVSED DISPATCH SUP OF ETA - ON HOLD WITH GAS DISPATCHE FOR STANDBY (AXN0 19:33 06/13/2022)_x000a__x000a_OR:N/A-ADVISED ON CALL SUP MAHER OF ETA AND POSSIBLE STANDBY HELP - STATES TMAN SHOULD MAKE 911 (AXN0 19:29 06/13/2022)_x000a__x000a_OR:N/A-06/13/2022 19:24 (AXN0)  CALLBACK UPDATE COMPLETED. GAVE 40 MINUITE ETA (AXN0 19:24 06/13/2022)_x000a__x000a_"/>
    <m/>
    <x v="5"/>
    <n v="2022"/>
  </r>
  <r>
    <s v="Stockton"/>
    <n v="93"/>
    <s v="Stockton"/>
    <n v="459869"/>
    <s v="OUTAGE"/>
    <s v="STOCKTON FIRE DEPT"/>
    <s v="06/13/2022"/>
    <s v="19:17:45"/>
    <n v="1730562"/>
    <s v="L1"/>
    <s v="531 N WINDSOR "/>
    <s v="STOCKTON"/>
    <m/>
    <m/>
    <s v="AXS-WIRES DOWN STRUCTURE FIRE W LINES DOWN ON ROAD, REG G , E, ETA"/>
    <s v="C"/>
    <s v="C"/>
    <s v="06/13/2022"/>
    <s v="19:22:13"/>
    <s v="06/13/2022 19:22 (AXN0)  CALLBACK UPDATE COMPLETED. GAVE 20 MINUTE ETA "/>
    <s v="2094644648"/>
    <s v="T-MAN"/>
    <s v="Q4TMSBI"/>
    <s v="06/13/2022"/>
    <s v="19:54:00"/>
    <s v="06/13/2022"/>
    <s v="19:12:20"/>
    <n v="1"/>
    <n v="1"/>
    <n v="1"/>
    <n v="1"/>
    <n v="0"/>
    <n v="0"/>
    <n v="37.483333333333"/>
    <n v="4.4666666666669999"/>
    <s v="06/13/2022"/>
    <s v="19:55:14"/>
    <m/>
    <m/>
    <m/>
    <m/>
    <m/>
    <m/>
    <m/>
    <m/>
    <m/>
    <m/>
    <m/>
    <m/>
    <m/>
    <m/>
    <s v="OR:N/A-06/13/2022 19:22 (AXN0)  CALLBACK UPDATE COMPLETED. GAVE 20 MINUTE ETA (AXN0 19:22 06/13/2022)_x000a__x000a_"/>
    <m/>
    <x v="5"/>
    <n v="2022"/>
  </r>
  <r>
    <s v="Stockton"/>
    <n v="93"/>
    <s v="Stockton"/>
    <n v="460001"/>
    <s v="OUTAGE"/>
    <s v="SONIA SILVA"/>
    <s v="06/13/2022"/>
    <s v="20:22:56"/>
    <n v="1730594"/>
    <s v="L1"/>
    <s v="2334 E TAYLOR ST"/>
    <s v="STOCKTON"/>
    <m/>
    <m/>
    <s v="A:OK;X:SHARON;R:STRUC FIRE AT DETACHED GARAGE - SFD REQ G,E - ETA 209-464-4648, Pwr-Y"/>
    <s v="C"/>
    <s v="C"/>
    <s v="06/13/2022"/>
    <s v="20:25:42"/>
    <s v="06/13/2022 20:25 (AXN0)  CALLBACK UPDATE COMPLETED. GAVE 30 MINUTE ETA "/>
    <s v="2094644648"/>
    <s v="T-MAN"/>
    <s v="Q4TMSBI"/>
    <s v="06/13/2022"/>
    <s v="20:40:00"/>
    <s v="06/13/2022"/>
    <s v="20:24:09"/>
    <n v="1"/>
    <n v="1"/>
    <n v="1"/>
    <n v="1"/>
    <n v="0"/>
    <n v="0"/>
    <n v="19.95"/>
    <n v="2.7666666666670001"/>
    <s v="06/13/2022"/>
    <s v="20:42:53"/>
    <m/>
    <m/>
    <m/>
    <m/>
    <m/>
    <m/>
    <m/>
    <m/>
    <m/>
    <m/>
    <m/>
    <m/>
    <m/>
    <m/>
    <s v="OR:N/A-06/13/2022 20:25 (AXN0)  CALLBACK UPDATE COMPLETED. GAVE 30 MINUTE ETA (AXN0 20:25 06/13/2022)_x000a__x000a_"/>
    <m/>
    <x v="5"/>
    <n v="2022"/>
  </r>
  <r>
    <s v="Stockton"/>
    <n v="93"/>
    <s v="Stockton"/>
    <n v="461411"/>
    <s v="NON-CUSTOMER"/>
    <s v="STOCKTON FD"/>
    <s v="06/14/2022"/>
    <s v="04:59:24"/>
    <n v="461411"/>
    <s v="L1"/>
    <s v="800 S PILGRIM"/>
    <s v="STOCKTON"/>
    <m/>
    <m/>
    <s v="AXS-OK FD ENROUTE REQUEST ETA 209-464-4648; POLE FIRE NEAR RAILROAD TRACKS AT 80"/>
    <s v="C"/>
    <s v="N"/>
    <m/>
    <m/>
    <s v="06/14/2022 05:03 (MALM) TMAN RATTO &amp; TMAN BORRIS 20 MIN ETA "/>
    <s v="2094644648"/>
    <s v="T-MAN"/>
    <s v="Q4TMSBI"/>
    <s v="06/14/2022"/>
    <s v="05:12:00"/>
    <s v="06/14/2022"/>
    <s v="05:03:53"/>
    <n v="1"/>
    <n v="1"/>
    <n v="0"/>
    <n v="0"/>
    <n v="0"/>
    <n v="0"/>
    <n v="15.366666666666999"/>
    <m/>
    <s v="06/14/2022"/>
    <s v="05:14:46"/>
    <m/>
    <m/>
    <m/>
    <m/>
    <m/>
    <m/>
    <m/>
    <m/>
    <m/>
    <m/>
    <m/>
    <m/>
    <m/>
    <m/>
    <m/>
    <m/>
    <x v="5"/>
    <n v="2022"/>
  </r>
  <r>
    <s v="Stockton"/>
    <n v="93"/>
    <s v="Stockton"/>
    <n v="462315"/>
    <s v="OUTAGE"/>
    <s v="CHP"/>
    <s v="06/14/2022"/>
    <s v="07:56:50"/>
    <n v="1730750"/>
    <s v="L1"/>
    <s v="SOUTH BANTA"/>
    <s v="TRACY"/>
    <m/>
    <m/>
    <s v="AXS-OK POL BEING HELD UP BY WIRESCHP STANDING BY  REQUESTING ETA"/>
    <s v="C"/>
    <s v="C"/>
    <s v="06/14/2022"/>
    <s v="08:24:26"/>
    <s v="06/14/2022 08:24 (AVG2)  CALLBACK UPDATE COMPLETED. ETA 20 MIN "/>
    <s v="2099438600"/>
    <s v="T-MAN"/>
    <s v="Q3TDADO"/>
    <s v="06/14/2022"/>
    <s v="08:36:00"/>
    <s v="06/14/2022"/>
    <s v="08:02:00"/>
    <n v="1"/>
    <n v="1"/>
    <n v="1"/>
    <n v="0"/>
    <n v="1"/>
    <n v="0"/>
    <n v="24.033333333333001"/>
    <n v="27.6"/>
    <s v="06/14/2022"/>
    <s v="08:20:52"/>
    <m/>
    <m/>
    <m/>
    <m/>
    <m/>
    <m/>
    <m/>
    <m/>
    <m/>
    <m/>
    <m/>
    <m/>
    <m/>
    <m/>
    <s v="OR:N/A-updated etor per tman. (UXB2 11:32 06/14/2022)_x000a__x000a_"/>
    <m/>
    <x v="5"/>
    <n v="2022"/>
  </r>
  <r>
    <s v="Stockton"/>
    <n v="93"/>
    <s v="Stockton"/>
    <n v="462319"/>
    <s v="OUTAGE"/>
    <s v="PAUL B ONEILL"/>
    <s v="06/14/2022"/>
    <s v="08:00:00"/>
    <n v="1730750"/>
    <s v="L1"/>
    <s v="27598 S BANTA RD"/>
    <s v="TRACY"/>
    <m/>
    <m/>
    <s v="A:ok;X:linne;R:tracy fd enrte log 4091 req eta 209 464 4650; broken pole on ground, Pwr-I"/>
    <s v="C"/>
    <s v="C"/>
    <s v="06/14/2022"/>
    <s v="08:04:53"/>
    <s v="06/14/2022 08:04 (UXB2)  CALLBACK UPDATE COMPLETED. CALLED 9111 WITH 40 MIN ETA. "/>
    <s v="2094644650"/>
    <s v="T-MAN"/>
    <s v="Q3TDADO"/>
    <s v="06/14/2022"/>
    <s v="08:36:00"/>
    <s v="06/14/2022"/>
    <s v="08:02:00"/>
    <n v="1"/>
    <n v="1"/>
    <n v="1"/>
    <n v="1"/>
    <n v="0"/>
    <n v="0"/>
    <n v="40.216666666667003"/>
    <n v="4.8833333333329998"/>
    <s v="06/14/2022"/>
    <s v="08:40:13"/>
    <m/>
    <m/>
    <m/>
    <m/>
    <m/>
    <m/>
    <m/>
    <m/>
    <m/>
    <m/>
    <m/>
    <m/>
    <m/>
    <m/>
    <s v="OR:N/A-updated etor per tman. (UXB2 11:32 06/14/2022)_x000a__x000a_"/>
    <m/>
    <x v="5"/>
    <n v="2022"/>
  </r>
  <r>
    <s v="Stockton"/>
    <n v="93"/>
    <s v="Stockton"/>
    <n v="465807"/>
    <s v="OUTAGE"/>
    <s v="MARKO GERA         DBA"/>
    <s v="06/14/2022"/>
    <s v="15:09:11"/>
    <n v="1731350"/>
    <s v="L1"/>
    <s v="8600 WEST LN"/>
    <s v="STOCKTON"/>
    <m/>
    <m/>
    <s v="A:OK;X:VILLAGE PKWY;R:UNIT 128 TRAILOR FIRE PER STOCKTON FIRE NEED ETA, Pwr-Y"/>
    <s v="C"/>
    <s v="C"/>
    <s v="06/14/2022"/>
    <s v="15:11:53"/>
    <s v="06/14/2022 15:11 (CXTQ)  CALLBACK UPDATE COMPLETED. tman notified and provided a  25 min eta.  notified 911 agency "/>
    <s v="2094644648"/>
    <s v="T-MAN"/>
    <s v="Q4TMCF9"/>
    <s v="06/14/2022"/>
    <s v="15:32:00"/>
    <s v="06/14/2022"/>
    <s v="15:10:26"/>
    <n v="1"/>
    <n v="1"/>
    <n v="1"/>
    <n v="1"/>
    <n v="0"/>
    <n v="0"/>
    <n v="25.683333333333"/>
    <n v="2.7"/>
    <s v="06/14/2022"/>
    <s v="15:34:52"/>
    <m/>
    <m/>
    <m/>
    <m/>
    <m/>
    <m/>
    <m/>
    <m/>
    <m/>
    <m/>
    <m/>
    <m/>
    <m/>
    <m/>
    <m/>
    <m/>
    <x v="5"/>
    <n v="2022"/>
  </r>
  <r>
    <s v="Stockton"/>
    <n v="93"/>
    <s v="Stockton"/>
    <n v="467884"/>
    <s v="NON-CUSTOMER"/>
    <s v="FIRE DEP"/>
    <s v="06/14/2022"/>
    <s v="22:18:11"/>
    <n v="467884"/>
    <s v="L1"/>
    <s v="KINGSLEY"/>
    <s v="STOCKTON"/>
    <m/>
    <m/>
    <s v="AXS-OK POSSIBLE TWO POLE AFFECTED BY VEG FIRE"/>
    <s v="C"/>
    <s v="C"/>
    <s v="06/14/2022"/>
    <s v="22:23:10"/>
    <s v="06/14/2022 22:23 (AGG6)  CALLBACK UPDATE COMPLETED. eta 30 min "/>
    <s v="2094644648"/>
    <s v="T-MAN"/>
    <s v="Q4TMSBI"/>
    <s v="06/14/2022"/>
    <s v="22:48:00"/>
    <s v="06/14/2022"/>
    <s v="22:20:35"/>
    <n v="1"/>
    <n v="1"/>
    <n v="1"/>
    <n v="1"/>
    <n v="0"/>
    <n v="0"/>
    <n v="33.716666666667003"/>
    <n v="4.9833333333330003"/>
    <s v="06/14/2022"/>
    <s v="22:51:54"/>
    <m/>
    <m/>
    <m/>
    <m/>
    <m/>
    <m/>
    <m/>
    <m/>
    <m/>
    <m/>
    <m/>
    <m/>
    <m/>
    <m/>
    <m/>
    <m/>
    <x v="5"/>
    <n v="2022"/>
  </r>
  <r>
    <s v="Stockton"/>
    <n v="93"/>
    <s v="Stockton"/>
    <n v="467903"/>
    <s v="OUTAGE"/>
    <s v="ANTHONY DEMATTEI"/>
    <s v="06/14/2022"/>
    <s v="22:59:49"/>
    <n v="1731624"/>
    <s v="L1"/>
    <s v="1025 ROSEMARIE LN APT B4"/>
    <s v="STOCKTON"/>
    <m/>
    <m/>
    <s v="A:OK;X:MANCHESTER AVE;R:TREE FELL FROM 1039 ROSEMARIE. PWR OUT DUE TO TREE. LOG NUM 1127 POLE ON EAST SIDE, Pwr-Y"/>
    <s v="C"/>
    <s v="C"/>
    <s v="06/14/2022"/>
    <s v="23:02:06"/>
    <s v="06/14/2022 23:02 (AGG6)  CALLBACK UPDATE COMPLETED. eta 30 min "/>
    <s v="2099377911"/>
    <s v="T-MAN"/>
    <s v="Q4TMSBI"/>
    <s v="06/14/2022"/>
    <s v="23:18:00"/>
    <s v="06/14/2022"/>
    <s v="22:10:24"/>
    <n v="1"/>
    <n v="1"/>
    <n v="1"/>
    <n v="1"/>
    <n v="0"/>
    <n v="0"/>
    <n v="26.716666666666999"/>
    <n v="2.2833333333330001"/>
    <s v="06/14/2022"/>
    <s v="23:26:32"/>
    <m/>
    <m/>
    <m/>
    <m/>
    <m/>
    <m/>
    <m/>
    <m/>
    <m/>
    <m/>
    <m/>
    <m/>
    <m/>
    <m/>
    <m/>
    <m/>
    <x v="5"/>
    <n v="2022"/>
  </r>
  <r>
    <s v="Stockton"/>
    <n v="93"/>
    <s v="Stockton"/>
    <n v="468148"/>
    <s v="OUTAGE"/>
    <s v="EDWARD LISEA"/>
    <s v="06/15/2022"/>
    <s v="01:14:52"/>
    <n v="1731658"/>
    <s v="L1"/>
    <s v="596 E FRENCH CAMP RD"/>
    <s v="FRENCH CAMP"/>
    <m/>
    <m/>
    <s v="A:OK;X:DUDLEY RD;R:, Pwr-Y"/>
    <s v="C"/>
    <s v="C"/>
    <s v="06/15/2022"/>
    <s v="01:20:12"/>
    <s v="06/15/2022 01:20 (AGG6)  CALLBACK UPDATE COMPLETED. ETA 30 MIN "/>
    <s v="2099438600"/>
    <s v="T-MAN"/>
    <s v="Q4TMSBI"/>
    <s v="06/15/2022"/>
    <s v="01:56:00"/>
    <s v="06/15/2022"/>
    <s v="01:24:55"/>
    <n v="1"/>
    <n v="1"/>
    <n v="1"/>
    <n v="1"/>
    <n v="0"/>
    <n v="0"/>
    <n v="44.383333333332999"/>
    <n v="5.333333333333"/>
    <s v="06/15/2022"/>
    <s v="01:59:15"/>
    <m/>
    <m/>
    <m/>
    <m/>
    <m/>
    <m/>
    <m/>
    <m/>
    <m/>
    <m/>
    <m/>
    <m/>
    <m/>
    <m/>
    <m/>
    <m/>
    <x v="5"/>
    <n v="2022"/>
  </r>
  <r>
    <s v="Stockton"/>
    <n v="95"/>
    <s v="Mother Lode"/>
    <n v="472394"/>
    <s v="OUTAGE"/>
    <s v="CHP"/>
    <s v="06/15/2022"/>
    <s v="13:08:49"/>
    <n v="1732316"/>
    <s v="L1"/>
    <s v="QUAIL OAKS RD "/>
    <s v="VALLEY SPRINGS"/>
    <m/>
    <m/>
    <s v="AXS-OK CAR VS POLE CHP ENR"/>
    <s v="C"/>
    <s v="C"/>
    <s v="06/15/2022"/>
    <s v="13:12:40"/>
    <s v="06/15/2022 13:12 (UXB2)  CALLBACK UPDATE COMPLETED. CALLD 911 WITH 38 MIN ETA. "/>
    <s v="2097541189"/>
    <s v="T-MAN"/>
    <s v="Q1TJNI2"/>
    <s v="06/15/2022"/>
    <s v="14:15:00"/>
    <s v="06/15/2022"/>
    <s v="13:10:32"/>
    <n v="1"/>
    <n v="1"/>
    <n v="1"/>
    <n v="1"/>
    <n v="0"/>
    <n v="0"/>
    <n v="55.6"/>
    <n v="3.85"/>
    <s v="06/15/2022"/>
    <s v="14:04:25"/>
    <m/>
    <m/>
    <m/>
    <m/>
    <m/>
    <m/>
    <m/>
    <m/>
    <m/>
    <m/>
    <m/>
    <m/>
    <m/>
    <m/>
    <s v="OR:N/A-PER ON CALL SUP RHODES  UPDATED ETOR TO 0200  06/16 (AXN0 17:25 06/15/2022)_x000a__x000a_OR:N/A-PER TMAN INMAN - ONSITE APPROX 1415 (AXN0 14:48 06/15/2022)_x000a__x000a_OR:N/A-MAP AND ILIS SHOWS TMAN ONSITE. NOT ABLE TO REACH HIM BY PHONE. (UXB2 14:04 06/15/2022)_x000a__x000a_"/>
    <m/>
    <x v="5"/>
    <n v="2022"/>
  </r>
  <r>
    <s v="Stockton"/>
    <n v="95"/>
    <s v="Mother Lode"/>
    <n v="474457"/>
    <s v="OUTAGE"/>
    <s v="GREG KUNTZ"/>
    <s v="06/15/2022"/>
    <s v="20:36:22"/>
    <n v="1732649"/>
    <s v="L1"/>
    <s v="8970 CENTER ST"/>
    <s v="MOKELUMNE HILL"/>
    <m/>
    <m/>
    <s v="A:UNK;X:ROAD BLOCKED;R:CHP UNIT ENRTE STANDBY UNK ETA 209-943-8600 , CAR HIT POLE / DAMAGE"/>
    <s v="C"/>
    <s v="N"/>
    <m/>
    <m/>
    <s v="06/15/2022 20:43 (AXN0) GAVE 45 MINUTE ETA "/>
    <s v="2099438600"/>
    <s v="STANDBY"/>
    <s v="Q2GM2D4"/>
    <s v="06/15/2022"/>
    <s v="21:02:00"/>
    <s v="06/15/2022"/>
    <s v="20:46:56"/>
    <n v="1"/>
    <n v="1"/>
    <n v="0"/>
    <n v="0"/>
    <n v="0"/>
    <n v="0"/>
    <n v="27.3"/>
    <m/>
    <s v="06/15/2022"/>
    <s v="21:03:40"/>
    <m/>
    <m/>
    <m/>
    <m/>
    <m/>
    <m/>
    <m/>
    <m/>
    <m/>
    <m/>
    <m/>
    <m/>
    <m/>
    <m/>
    <s v="OR:N/A-GSR DIMAS GAVE 2102 ETA (AXN0 20:54 06/15/2022)_x000a__x000a_OR:N/A-06/15/2022 20:43 (AXN0) GAVE 45 MINUTE ETA (AXN0 20:44 06/15/2022)_x000a__x000a_OR:N/A-ARCOS # 303549 (AXN0 20:39 06/15/2022)_x000a__x000a_"/>
    <m/>
    <x v="5"/>
    <n v="2022"/>
  </r>
  <r>
    <s v="Stockton"/>
    <n v="93"/>
    <s v="Stockton"/>
    <n v="474832"/>
    <s v="OUTAGE"/>
    <s v="PALLAV JOHARI"/>
    <s v="06/15/2022"/>
    <s v="23:13:44"/>
    <n v="1732695"/>
    <s v="L1"/>
    <s v="2808 DIABLO VIEW DR"/>
    <s v="MANTECA"/>
    <m/>
    <m/>
    <s v="A:OK;X:MCKINLEY;R:MANTECA FD ONSITE - ELEC VAULT IS ON FIRE, Pwr-Y"/>
    <s v="C"/>
    <s v="C"/>
    <s v="06/15/2022"/>
    <s v="23:15:45"/>
    <s v="06/15/2022 23:15 (AGG6)  CALLBACK UPDATE COMPLETED. eta 40 min "/>
    <s v="2094644650"/>
    <s v="T-MAN"/>
    <s v="Q3TJXNK"/>
    <s v="06/15/2022"/>
    <s v="23:57:00"/>
    <s v="06/15/2022"/>
    <s v="23:27:15"/>
    <n v="1"/>
    <n v="1"/>
    <n v="1"/>
    <n v="1"/>
    <n v="0"/>
    <n v="0"/>
    <n v="45.416666666666998"/>
    <n v="2.0166666666670001"/>
    <s v="06/15/2022"/>
    <s v="23:59:09"/>
    <m/>
    <m/>
    <m/>
    <m/>
    <m/>
    <m/>
    <m/>
    <m/>
    <m/>
    <m/>
    <m/>
    <m/>
    <m/>
    <m/>
    <m/>
    <m/>
    <x v="5"/>
    <n v="2022"/>
  </r>
  <r>
    <s v="Stockton"/>
    <n v="95"/>
    <s v="Mother Lode"/>
    <n v="476024"/>
    <s v="OUTAGE"/>
    <s v="FD"/>
    <s v="06/16/2022"/>
    <s v="09:06:00"/>
    <n v="1732962"/>
    <s v="L1"/>
    <s v="2498 VISTA DEL LAGO DR,"/>
    <s v="VALLEY SPRINGS"/>
    <m/>
    <m/>
    <s v="AXS-ok FD ONSTE TRANSFRM WAS HIT BY CONSTRUCTION CRW NO WIRES DWN"/>
    <s v="C"/>
    <s v="C"/>
    <s v="06/16/2022"/>
    <s v="09:13:38"/>
    <s v="06/16/2022 09:13 (AVG2)  CALLBACK UPDATE COMPLETED. ETA 45 MIN "/>
    <s v="2097541187"/>
    <s v="T-MAN"/>
    <s v="Q1TARMI"/>
    <s v="06/16/2022"/>
    <s v="09:45:00"/>
    <s v="06/16/2022"/>
    <s v="09:11:18"/>
    <n v="1"/>
    <n v="1"/>
    <n v="1"/>
    <n v="1"/>
    <n v="0"/>
    <n v="0"/>
    <n v="41.85"/>
    <n v="7.6333333333329998"/>
    <s v="06/16/2022"/>
    <s v="09:47:51"/>
    <m/>
    <m/>
    <m/>
    <m/>
    <m/>
    <m/>
    <m/>
    <m/>
    <m/>
    <m/>
    <m/>
    <m/>
    <m/>
    <m/>
    <s v="OR:N/A-tman said repairs will take about 4 hours plus travel time (SXMU 12:37 06/16/2022)_x000a__x000a_"/>
    <m/>
    <x v="5"/>
    <n v="2022"/>
  </r>
  <r>
    <s v="Stockton"/>
    <n v="93"/>
    <s v="Stockton"/>
    <n v="476944"/>
    <s v="OUTAGE"/>
    <s v="THOMAS DACALOS"/>
    <s v="06/16/2022"/>
    <s v="12:18:54"/>
    <n v="1733124"/>
    <s v="L1"/>
    <s v="2510 N HUNTER ST"/>
    <s v="STOCKTON"/>
    <m/>
    <m/>
    <s v="A:OK;X:BLAINE AVE;R:REPORT OF PATIO FIRE ATTACH TO HOME PER STOCKTON FIRE INC 197, Pwr-Y"/>
    <s v="C"/>
    <s v="C"/>
    <s v="06/16/2022"/>
    <s v="12:24:13"/>
    <s v="06/16/2022 12:24 (SXMU)  CALLBACK UPDATE COMPLETED. eta 20 minutes "/>
    <s v="2094644650"/>
    <s v="T-MAN"/>
    <s v="Q4TBDDC"/>
    <s v="06/16/2022"/>
    <s v="12:31:00"/>
    <s v="06/16/2022"/>
    <s v="12:23:01"/>
    <n v="1"/>
    <n v="1"/>
    <n v="1"/>
    <n v="1"/>
    <n v="0"/>
    <n v="0"/>
    <n v="14.55"/>
    <n v="5.3166666666670004"/>
    <s v="06/16/2022"/>
    <s v="12:33:27"/>
    <m/>
    <m/>
    <m/>
    <m/>
    <m/>
    <m/>
    <m/>
    <m/>
    <m/>
    <m/>
    <m/>
    <m/>
    <m/>
    <m/>
    <m/>
    <m/>
    <x v="5"/>
    <n v="2022"/>
  </r>
  <r>
    <s v="Stockton"/>
    <n v="93"/>
    <s v="Stockton"/>
    <n v="478928"/>
    <s v="OUTAGE"/>
    <s v="WILLIE FLEMING"/>
    <s v="06/16/2022"/>
    <s v="17:17:32"/>
    <n v="1733361"/>
    <s v="L1"/>
    <s v="639 W PARK ST"/>
    <s v="STOCKTON"/>
    <m/>
    <m/>
    <s v="A:OK;X:HARRISON;R:LARGE BRANCH 10-15 FT DWN IN MULTIPLE WIRES FD ENR, Pwr-Y"/>
    <s v="C"/>
    <s v="C"/>
    <s v="06/16/2022"/>
    <s v="17:21:52"/>
    <s v="06/16/2022 17:21 (GRA2)  CALLBACK UPDATE COMPLETED. TMAN RATTO GAVE A 25 M ETA, CALLED AND UPDATED THE AGENCY "/>
    <s v="2099377911"/>
    <s v="T-MAN"/>
    <s v="Q4TJ2R1"/>
    <s v="06/16/2022"/>
    <s v="17:42:00"/>
    <s v="06/16/2022"/>
    <s v="17:19:42"/>
    <n v="1"/>
    <n v="1"/>
    <n v="1"/>
    <n v="1"/>
    <n v="0"/>
    <n v="0"/>
    <n v="31.616666666667001"/>
    <n v="4.333333333333"/>
    <s v="06/16/2022"/>
    <s v="17:49:09"/>
    <m/>
    <m/>
    <m/>
    <m/>
    <m/>
    <m/>
    <m/>
    <m/>
    <m/>
    <m/>
    <m/>
    <m/>
    <m/>
    <m/>
    <m/>
    <m/>
    <x v="5"/>
    <n v="2022"/>
  </r>
  <r>
    <s v="Stockton"/>
    <n v="93"/>
    <s v="Stockton"/>
    <n v="481001"/>
    <s v="OUTAGE"/>
    <s v="AARON MOORE"/>
    <s v="06/16/2022"/>
    <s v="23:19:24"/>
    <n v="1733527"/>
    <s v="L1"/>
    <s v="1619 N EDISON ST"/>
    <s v="STOCKTON"/>
    <m/>
    <m/>
    <s v="A:ok;X:WALNUT;R:STOCKTON FD ENROUTE REQUEST ETA 209-464-4650; ARCING WIRES AT POLE; LOG#462, Pwr-Y"/>
    <s v="C"/>
    <s v="C"/>
    <s v="06/16/2022"/>
    <s v="23:22:15"/>
    <s v="06/16/2022 23:22 (AGG6)  CALLBACK UPDATE COMPLETED. eta 30 min "/>
    <s v="2094644650"/>
    <s v="T-MAN"/>
    <s v="Q4TJ2R1"/>
    <s v="06/16/2022"/>
    <s v="23:47:00"/>
    <s v="06/16/2022"/>
    <s v="23:21:03"/>
    <n v="1"/>
    <n v="1"/>
    <n v="1"/>
    <n v="1"/>
    <n v="0"/>
    <n v="0"/>
    <n v="35.866666666667001"/>
    <n v="2.85"/>
    <s v="06/16/2022"/>
    <s v="23:55:16"/>
    <m/>
    <m/>
    <m/>
    <m/>
    <m/>
    <m/>
    <m/>
    <m/>
    <m/>
    <m/>
    <m/>
    <m/>
    <m/>
    <m/>
    <m/>
    <m/>
    <x v="5"/>
    <n v="2022"/>
  </r>
  <r>
    <s v="Stockton"/>
    <n v="93"/>
    <s v="Stockton"/>
    <n v="484088"/>
    <s v="OUTAGE"/>
    <s v="MICHAEL RICH"/>
    <s v="06/17/2022"/>
    <s v="08:57:09"/>
    <n v="1733836"/>
    <s v="L1"/>
    <s v="123 COLLIN AVE"/>
    <s v="TRACY"/>
    <m/>
    <m/>
    <s v="A:OK;X:ALTOGA;R:PD IN ROUTE, Pwr-Y"/>
    <s v="C"/>
    <s v="C"/>
    <s v="06/17/2022"/>
    <s v="09:00:34"/>
    <s v="06/17/2022 09:00 (SNA5)  CALLBACK UPDATE COMPLETED. PER TMAN DIEBNER 25 MIN ETA. AGENCY CB COMPLETED. "/>
    <s v="2098316550"/>
    <s v="T-MAN"/>
    <s v="Q3TDADO"/>
    <s v="06/17/2022"/>
    <s v="09:20:00"/>
    <s v="06/17/2022"/>
    <s v="08:59:39"/>
    <n v="1"/>
    <n v="1"/>
    <n v="1"/>
    <n v="1"/>
    <n v="0"/>
    <n v="0"/>
    <n v="24.083333333333002"/>
    <n v="3.416666666667"/>
    <s v="06/17/2022"/>
    <s v="09:21:14"/>
    <m/>
    <m/>
    <m/>
    <m/>
    <m/>
    <m/>
    <m/>
    <m/>
    <m/>
    <m/>
    <m/>
    <m/>
    <m/>
    <m/>
    <s v="OR:N/A-CALLBACK UPDATE COMPLETED. PER TMAN DIEBNER 25 MIN ETA. (SNA5 09:01 06/17/2022)_x000a__x000a_"/>
    <m/>
    <x v="5"/>
    <n v="2022"/>
  </r>
  <r>
    <s v="Stockton"/>
    <n v="93"/>
    <s v="Stockton"/>
    <n v="485976"/>
    <s v="OUTAGE"/>
    <s v="MARISSA RODRIGUEZ"/>
    <s v="06/17/2022"/>
    <s v="11:22:23"/>
    <n v="1733995"/>
    <s v="L1"/>
    <s v="2274 S CALIFORNIA ST"/>
    <s v="STOCKTON"/>
    <m/>
    <m/>
    <s v="AXS-OK XStr-9TH Pwr-Y CUSTOMER STATES SERVICE WIRE DOWN AND IN STREET, CONTACT JOHN CASTELLONFIRE DEPARTMENT RESPONDING / CALLBK # 209-464-4650 / REQ ETA - ADVISING 30  MINS AS OF 1129 ENROUTE TIME"/>
    <s v="C"/>
    <s v="C"/>
    <s v="06/17/2022"/>
    <s v="11:45:09"/>
    <s v="06/17/2022 11:45 (SGR4)  CALLBACK UPDATE COMPLETED. ETA 30 MIN PROVIDED TO AGENCY "/>
    <s v="2093738613"/>
    <s v="T-MAN"/>
    <s v="Q4TKWH0"/>
    <s v="06/17/2022"/>
    <s v="11:43:00"/>
    <s v="06/17/2022"/>
    <s v="11:24:47"/>
    <n v="1"/>
    <n v="1"/>
    <n v="1"/>
    <n v="0"/>
    <n v="1"/>
    <n v="0"/>
    <n v="22.133333333332999"/>
    <n v="22.766666666667"/>
    <s v="06/17/2022"/>
    <s v="11:44:31"/>
    <m/>
    <m/>
    <m/>
    <m/>
    <m/>
    <m/>
    <m/>
    <m/>
    <m/>
    <m/>
    <m/>
    <m/>
    <m/>
    <m/>
    <s v="OR:N/A-PER TMAN WIRE WAS CABLE WIRE. (SNA5 11:46 06/17/2022)_x000a__x000a_OR:N/A-CSR RINGDOWN STATED CUSTOMER ADVISED THREAT TO PROPERTY OR LIFE. EMAILED n CALLED DISPATCH SUP TO ADVISE. ALSO CONTACTED TMAN HOOPER TO ADVISE OF POSSIBLE 911. HEADED THAT WAY AND PROVIDED 30 MIN ETA. (SNA5 11:29 06/17/2022)_x000a__x000a_"/>
    <m/>
    <x v="5"/>
    <n v="2022"/>
  </r>
  <r>
    <s v="Stockton"/>
    <n v="93"/>
    <s v="Stockton"/>
    <n v="486249"/>
    <s v="OUTAGE"/>
    <s v="N S R ASSOCIATES"/>
    <s v="06/17/2022"/>
    <s v="12:23:51"/>
    <n v="1734013"/>
    <s v="L1"/>
    <s v="1405 STONEWOOD AVE"/>
    <s v="MANTECA"/>
    <m/>
    <m/>
    <s v="A:OK;X:EASTWOOD;R:FAINT ODOR OF SMOKE UNDERGROUND TRANSFORMER FAIL FD ONSITE, Pwr-Y"/>
    <s v="C"/>
    <s v="N"/>
    <m/>
    <m/>
    <s v="06/17/2022 12:37 (SNA5) AGENCY CB COMPLETED. 06/17/2022 12:35 (SNA5) PER TMAN SHAFFER 30 MIN ETA. 06/17/2022 12:34 (SNA5) AGENCY NUMBER LISTED INCORRECT."/>
    <s v="2096031118"/>
    <s v="T-MAN"/>
    <s v="Q3TAMSR"/>
    <s v="06/17/2022"/>
    <s v="12:16:00"/>
    <s v="06/17/2022"/>
    <s v="11:44:00"/>
    <n v="1"/>
    <n v="1"/>
    <n v="0"/>
    <n v="0"/>
    <n v="0"/>
    <n v="0"/>
    <n v="18.066666666667"/>
    <m/>
    <s v="06/17/2022"/>
    <s v="12:41:55"/>
    <m/>
    <m/>
    <m/>
    <m/>
    <m/>
    <m/>
    <m/>
    <m/>
    <m/>
    <m/>
    <m/>
    <m/>
    <m/>
    <m/>
    <s v="OR:N/A-PER TMAN SHAFFER   UPDATED ETOR OUT 8 HOURS (AXN0 14:49 06/17/2022)_x000a__x000a_OR:N/A-TMAN SHAFFER CALLED AND ADVISED ONSITE AS OF 12:42. (SNA5 12:43 06/17/2022)_x000a__x000a_OR:N/A-PER TMAN SHAFFER 30 MIN ETA, AGENCY CB COMPLETED. (SNA5 12:37 06/17/2022)_x000a__x000a_OR:N/A-ALFREDO FROM GAS DISPATCH ADVISED FIRE DEPT FOUND UG TRANSFORMER THAT FAILED. CALLED TMAN SHAFFER PROVIDED 30 MIN ETA. HE IS NOT ONSITE YET, THAT WAS A GTAC ERROR. HE WILL CALL AND ADVISE WHEN HE IS ONSITE. (SNA5 12:29 06/17/2022)_x000a__x000a_"/>
    <m/>
    <x v="5"/>
    <n v="2022"/>
  </r>
  <r>
    <s v="Stockton"/>
    <n v="93"/>
    <s v="Stockton"/>
    <n v="490725"/>
    <s v="OUTAGE"/>
    <s v="JEROME SKELTON"/>
    <s v="06/17/2022"/>
    <s v="23:03:23"/>
    <n v="1734422"/>
    <s v="L1"/>
    <s v="1830 GERANIUM WAY"/>
    <s v="TRACY"/>
    <m/>
    <m/>
    <s v="A:OK;X:HUMMINGBIRD WAY;R:FD ONSITE REQUEST ETA 209-464-4648; RESIDENTIAL STRUCTURE FIRE; XST HUMMINGBIRD WAY; AXS OK; LOG#374, Pwr-Y"/>
    <s v="C"/>
    <s v="C"/>
    <s v="06/17/2022"/>
    <s v="23:04:43"/>
    <s v="06/17/2022 23:04 (PARO)  CALLBACK UPDATE COMPLETED. GSR ETA 1127 "/>
    <s v="2094644648"/>
    <s v="T-MAN"/>
    <s v="Q3TD0G3"/>
    <s v="06/17/2022"/>
    <s v="23:42:00"/>
    <s v="06/17/2022"/>
    <s v="23:13:00"/>
    <n v="1"/>
    <n v="1"/>
    <n v="1"/>
    <n v="1"/>
    <n v="0"/>
    <n v="0"/>
    <n v="22.65"/>
    <n v="1.333333333333"/>
    <s v="06/17/2022"/>
    <s v="23:26:02"/>
    <m/>
    <m/>
    <m/>
    <m/>
    <m/>
    <m/>
    <m/>
    <m/>
    <m/>
    <m/>
    <m/>
    <m/>
    <m/>
    <m/>
    <s v="OR:N/A-GSR ONSCENE AT 2307 (PARO 23:26 06/17/2022)_x000a__x000a_OR:N/A-ARCOS (PARO 23:07 06/17/2022)_x000a__x000a_"/>
    <m/>
    <x v="5"/>
    <n v="2022"/>
  </r>
  <r>
    <s v="Stockton"/>
    <n v="93"/>
    <s v="Stockton"/>
    <n v="490760"/>
    <s v="NON-CUSTOMER"/>
    <s v="MANTECA FD"/>
    <s v="06/18/2022"/>
    <s v="00:35:54"/>
    <n v="490760"/>
    <s v="L1"/>
    <s v="YOSEMITE AVE"/>
    <s v="MANTECA"/>
    <m/>
    <m/>
    <s v="AXS-OK FD ONSITE REQUEST ETA 209-464-4648; CROSS OF YOSEMITE AVE AND N MAIN ST; "/>
    <s v="C"/>
    <s v="C"/>
    <s v="06/18/2022"/>
    <s v="00:38:24"/>
    <s v="06/18/2022 00:38 (PARO)  CALLBACK UPDATE COMPLETED. TMAN GRANILLO ETA 15 M INS "/>
    <s v="2094644648"/>
    <s v="T-MAN"/>
    <s v="Q3TD0G3"/>
    <s v="06/18/2022"/>
    <s v="00:46:00"/>
    <s v="06/18/2022"/>
    <s v="00:37:48"/>
    <n v="1"/>
    <n v="1"/>
    <n v="1"/>
    <n v="1"/>
    <n v="0"/>
    <n v="0"/>
    <n v="12.083333333333"/>
    <n v="2.5"/>
    <s v="06/18/2022"/>
    <s v="00:47:59"/>
    <m/>
    <m/>
    <m/>
    <m/>
    <m/>
    <m/>
    <m/>
    <m/>
    <m/>
    <m/>
    <m/>
    <m/>
    <m/>
    <m/>
    <m/>
    <m/>
    <x v="5"/>
    <n v="2022"/>
  </r>
  <r>
    <s v="Stockton"/>
    <n v="95"/>
    <s v="Mother Lode"/>
    <n v="494009"/>
    <s v="OUTAGE"/>
    <s v="JOHN HENRY"/>
    <s v="06/18/2022"/>
    <s v="10:07:49"/>
    <n v="1734694"/>
    <s v="L1"/>
    <s v="3280 QUAIL HILL RD"/>
    <s v="COPPEROPOLIS"/>
    <m/>
    <m/>
    <s v="A:OK;X:FLINT TRAIL;R:FD ONSITE, Pwr-Y"/>
    <s v="C"/>
    <s v="C"/>
    <s v="06/18/2022"/>
    <s v="10:11:16"/>
    <s v="06/18/2022 10:11 (SXMU)  CALLBACK UPDATE COMPLETED. ETA 40 MINUTES "/>
    <s v="2097541187"/>
    <s v="T-MAN"/>
    <s v="Q1TPAWH"/>
    <s v="06/18/2022"/>
    <s v="11:26:00"/>
    <s v="06/18/2022"/>
    <s v="10:08:52"/>
    <n v="1"/>
    <n v="1"/>
    <n v="1"/>
    <n v="1"/>
    <n v="0"/>
    <n v="0"/>
    <n v="48.866666666667001"/>
    <n v="3.45"/>
    <s v="06/18/2022"/>
    <s v="10:56:41"/>
    <m/>
    <m/>
    <m/>
    <m/>
    <m/>
    <m/>
    <m/>
    <m/>
    <m/>
    <m/>
    <m/>
    <m/>
    <m/>
    <m/>
    <m/>
    <m/>
    <x v="5"/>
    <n v="2022"/>
  </r>
  <r>
    <s v="Stockton"/>
    <n v="93"/>
    <s v="Stockton"/>
    <n v="494437"/>
    <s v="NON-CUSTOMER"/>
    <s v="FD"/>
    <s v="06/18/2022"/>
    <s v="11:22:14"/>
    <n v="494437"/>
    <s v="L1"/>
    <s v="S AUSTIN"/>
    <s v="STOCKTON"/>
    <m/>
    <m/>
    <s v="AXS-OK FD ENROUTE UNDERGROUND ELECTRIC CAUSING MULCHON TOP TO CATCH FIRE"/>
    <s v="C"/>
    <s v="C"/>
    <s v="06/18/2022"/>
    <s v="11:25:51"/>
    <s v="06/18/2022 11:25 (SXMU)  CALLBACK UPDATE COMPLETED. eta 10 "/>
    <s v="2092368105"/>
    <s v="T-MAN"/>
    <s v="Q4TDLDM"/>
    <s v="06/18/2022"/>
    <s v="11:37:00"/>
    <s v="06/18/2022"/>
    <s v="11:23:45"/>
    <n v="1"/>
    <n v="1"/>
    <n v="1"/>
    <n v="1"/>
    <n v="0"/>
    <n v="0"/>
    <n v="24.833333333333002"/>
    <n v="3.6166666666670002"/>
    <s v="06/18/2022"/>
    <s v="11:47:04"/>
    <m/>
    <m/>
    <m/>
    <m/>
    <m/>
    <m/>
    <m/>
    <m/>
    <m/>
    <m/>
    <m/>
    <m/>
    <m/>
    <m/>
    <m/>
    <m/>
    <x v="5"/>
    <n v="2022"/>
  </r>
  <r>
    <s v="Stockton"/>
    <n v="93"/>
    <s v="Stockton"/>
    <n v="496438"/>
    <s v="OUTAGE"/>
    <s v="TLIMR LLC"/>
    <s v="06/18/2022"/>
    <s v="14:13:32"/>
    <n v="1734865"/>
    <s v="L1"/>
    <s v="7407 TAM O SHANTER DR"/>
    <s v="STOCKTON"/>
    <m/>
    <m/>
    <s v="A:OK;X:HAMMERTOWN;R:PER STOCKTON FD ONSITE, Pwr-Y"/>
    <s v="C"/>
    <s v="C"/>
    <s v="06/18/2022"/>
    <s v="14:17:34"/>
    <s v="06/18/2022 14:17 (AXN0)  CALLBACK UPDATE COMPLETED. GAVE 15 MINUTE ETA "/>
    <s v="2094644648"/>
    <s v="T-MAN"/>
    <s v="Q4TDLDM"/>
    <s v="06/18/2022"/>
    <s v="14:32:00"/>
    <s v="06/18/2022"/>
    <s v="14:15:30"/>
    <n v="1"/>
    <n v="1"/>
    <n v="1"/>
    <n v="1"/>
    <n v="0"/>
    <n v="0"/>
    <n v="27.166666666666998"/>
    <n v="4.0333333333330001"/>
    <s v="06/18/2022"/>
    <s v="14:40:42"/>
    <m/>
    <m/>
    <m/>
    <m/>
    <m/>
    <m/>
    <m/>
    <m/>
    <m/>
    <m/>
    <m/>
    <m/>
    <m/>
    <m/>
    <s v="OR:N/A-06/18/2022 14:17 (AXN0)  CALLBACK UPDATE COMPLETED. GAVE 15 MINUTE ETA (AXN0 14:18 06/18/2022)_x000a__x000a_"/>
    <m/>
    <x v="5"/>
    <n v="2022"/>
  </r>
  <r>
    <s v="Stockton"/>
    <n v="93"/>
    <s v="Stockton"/>
    <n v="499654"/>
    <s v="OUTAGE"/>
    <s v="CHP"/>
    <s v="06/19/2022"/>
    <s v="02:03:04"/>
    <n v="1735140"/>
    <s v="L1"/>
    <s v="NEAR 6042 E ASHLEY LN"/>
    <s v="STOCKTON"/>
    <m/>
    <m/>
    <s v="AXS-OK CHP ONSITE REQUEST ETA 209-943-8600; STOCKTON FD ALSO ONSITE 800-913-9113"/>
    <s v="C"/>
    <s v="C"/>
    <s v="06/19/2022"/>
    <s v="02:06:31"/>
    <s v="06/19/2022 02:06 (PARO)  CALLBACK UPDATE COMPLETED. TMAN FETZ ETA40 MINS "/>
    <s v="2099438600"/>
    <s v="T-MAN"/>
    <s v="Q4TMCF9"/>
    <s v="06/19/2022"/>
    <s v="02:44:00"/>
    <s v="06/19/2022"/>
    <s v="01:57:24"/>
    <n v="1"/>
    <n v="1"/>
    <n v="1"/>
    <n v="1"/>
    <n v="0"/>
    <n v="0"/>
    <n v="44.266666666667"/>
    <n v="3.45"/>
    <s v="06/19/2022"/>
    <s v="02:47:20"/>
    <m/>
    <m/>
    <m/>
    <m/>
    <m/>
    <m/>
    <m/>
    <m/>
    <m/>
    <m/>
    <m/>
    <m/>
    <m/>
    <m/>
    <s v="OR:N/A-pushed etor per repair time and no crew onsite yet. (UXB2 07:03 06/19/2022)_x000a__x000a_OR:N/A-TMAN STILL ACCESSING OUTAGE (PARO 04:46 06/19/2022)_x000a__x000a_OR:N/A-ARCOS (PARO 01:49 06/19/2022)_x000a__x000a_"/>
    <m/>
    <x v="5"/>
    <n v="2022"/>
  </r>
  <r>
    <s v="Stockton"/>
    <n v="93"/>
    <s v="Stockton"/>
    <n v="501481"/>
    <s v="NON-CUSTOMER"/>
    <s v="CHP"/>
    <s v="06/19/2022"/>
    <s v="09:21:24"/>
    <n v="501481"/>
    <s v="L1"/>
    <s v="HWY 4"/>
    <s v="STOCKTON"/>
    <m/>
    <m/>
    <s v="AXS-OK CHP ONSITE REQUEST ETA 209-93-8600; CAR POLE ACCIDENT, BOTTOM OF POLE DAM"/>
    <s v="C"/>
    <s v="C"/>
    <s v="06/19/2022"/>
    <s v="09:29:40"/>
    <s v="06/19/2022 09:29 (UXB2)  CALLBACK UPDATE COMPLETED. CALLED 911 WITH 30 MIN ETA. "/>
    <s v="2099438600"/>
    <s v="T-MAN"/>
    <s v="Q4TDLDM"/>
    <s v="06/19/2022"/>
    <s v="09:57:00"/>
    <s v="06/19/2022"/>
    <s v="09:22:50"/>
    <n v="1"/>
    <n v="1"/>
    <n v="1"/>
    <n v="1"/>
    <n v="0"/>
    <n v="0"/>
    <n v="37.549999999999997"/>
    <n v="8.2666666666669997"/>
    <s v="06/19/2022"/>
    <s v="09:58:57"/>
    <m/>
    <m/>
    <m/>
    <m/>
    <m/>
    <m/>
    <m/>
    <m/>
    <m/>
    <m/>
    <m/>
    <m/>
    <m/>
    <m/>
    <m/>
    <m/>
    <x v="5"/>
    <n v="2022"/>
  </r>
  <r>
    <s v="Stockton"/>
    <n v="93"/>
    <s v="Stockton"/>
    <n v="504493"/>
    <s v="OUTAGE"/>
    <s v="NANCY S DUNN"/>
    <s v="06/19/2022"/>
    <s v="14:57:23"/>
    <n v="1735406"/>
    <s v="L1"/>
    <s v="617 BAKER DR"/>
    <s v="RIPON"/>
    <m/>
    <m/>
    <s v="A:n/a;X:wlma;R:line dwn on house per fd, Pwr-Y"/>
    <s v="C"/>
    <s v="C"/>
    <s v="06/19/2022"/>
    <s v="15:03:46"/>
    <s v="06/19/2022 15:03 (AXN0)  CALLBACK UPDATE COMPLETED. GAVE 5 MINUTE ETA "/>
    <s v="2092368105"/>
    <s v="T-MAN"/>
    <s v="Q3TD0G3"/>
    <s v="06/19/2022"/>
    <s v="15:07:00"/>
    <s v="06/19/2022"/>
    <s v="14:59:20"/>
    <n v="1"/>
    <n v="1"/>
    <n v="1"/>
    <n v="1"/>
    <n v="0"/>
    <n v="0"/>
    <n v="20.833333333333002"/>
    <n v="6.3833333333329998"/>
    <s v="06/19/2022"/>
    <s v="15:18:13"/>
    <m/>
    <m/>
    <m/>
    <m/>
    <m/>
    <m/>
    <m/>
    <m/>
    <m/>
    <m/>
    <m/>
    <m/>
    <m/>
    <m/>
    <s v="OR:N/A-06/19/2022 15:03 (AXN0)  CALLBACK UPDATE COMPLETED. GAVE 5 MINUTE ETA (AXN0 15:04 06/19/2022)_x000a__x000a_"/>
    <m/>
    <x v="5"/>
    <n v="2022"/>
  </r>
  <r>
    <s v="Stockton"/>
    <n v="93"/>
    <s v="Stockton"/>
    <n v="505460"/>
    <s v="OUTAGE"/>
    <s v="CINDY J MARTIN"/>
    <s v="06/19/2022"/>
    <s v="19:41:32"/>
    <n v="1735509"/>
    <s v="L1"/>
    <s v="4887 N GRANADA LN"/>
    <s v="LINDEN"/>
    <m/>
    <m/>
    <s v="A:OK;X:FRONT;R:LINDEN FD  4887 N GRANADA LN  XST FRONT ST , ELECT HAZZARD AT PANEL ETA 209-236-8105"/>
    <s v="C"/>
    <s v="C"/>
    <s v="06/19/2022"/>
    <s v="19:48:42"/>
    <s v="06/19/2022 19:48 (AXN0)  CALLBACK UPDATE COMPLETED. GAVE 45 MINUTE ETA "/>
    <s v="2092368105"/>
    <s v="STANDBY"/>
    <s v="Q4GM0HV"/>
    <s v="06/19/2022"/>
    <s v="20:16:00"/>
    <s v="06/19/2022"/>
    <s v="19:53:09"/>
    <n v="1"/>
    <n v="1"/>
    <n v="1"/>
    <n v="1"/>
    <n v="0"/>
    <n v="0"/>
    <n v="34.866666666667001"/>
    <n v="7.166666666667"/>
    <s v="06/19/2022"/>
    <s v="20:16:24"/>
    <m/>
    <m/>
    <m/>
    <m/>
    <m/>
    <m/>
    <m/>
    <m/>
    <m/>
    <m/>
    <m/>
    <m/>
    <m/>
    <m/>
    <s v="OR:N/A-06/19/2022 19:48 (AXN0)  CALLBACK UPDATE COMPLETED. GAVE 45 MINUTE ETA (AXN0 19:49 06/19/2022)_x000a__x000a_"/>
    <m/>
    <x v="5"/>
    <n v="2022"/>
  </r>
  <r>
    <s v="Stockton"/>
    <n v="93"/>
    <s v="Stockton"/>
    <n v="507760"/>
    <s v="OUTAGE"/>
    <s v="NANCY HAWKINS"/>
    <s v="06/20/2022"/>
    <s v="14:01:11"/>
    <n v="1735865"/>
    <s v="L1"/>
    <s v="839 MORADA LN # A"/>
    <s v="STOCKTON"/>
    <m/>
    <m/>
    <s v="A:OK;X:end ln;R:REQG AND E; XST END LN ETA 209 464 4648, Pwr-Y"/>
    <s v="C"/>
    <s v="C"/>
    <s v="06/20/2022"/>
    <s v="14:07:24"/>
    <s v="06/20/2022 14:07 (AXN0)  CALLBACK UPDATE COMPLETED. GAVE 15 MINUTE ETA "/>
    <s v="2094644648"/>
    <s v="T-MAN"/>
    <s v="Q4TDLDM"/>
    <s v="06/20/2022"/>
    <s v="14:19:00"/>
    <s v="06/20/2022"/>
    <s v="14:05:30"/>
    <n v="1"/>
    <n v="1"/>
    <n v="1"/>
    <n v="1"/>
    <n v="0"/>
    <n v="0"/>
    <n v="26.25"/>
    <n v="6.2166666666669999"/>
    <s v="06/20/2022"/>
    <s v="14:27:26"/>
    <m/>
    <m/>
    <m/>
    <m/>
    <m/>
    <m/>
    <m/>
    <m/>
    <m/>
    <m/>
    <m/>
    <m/>
    <m/>
    <m/>
    <s v="OR:N/A-06/20/2022 14:07 (AXN0)  CALLBACK UPDATE COMPLETED. GAVE 15 MINUTE ETA (AXN0 14:07 06/20/2022)_x000a__x000a_"/>
    <m/>
    <x v="5"/>
    <n v="2022"/>
  </r>
  <r>
    <s v="Stockton"/>
    <n v="93"/>
    <s v="Stockton"/>
    <n v="508280"/>
    <s v="OUTAGE"/>
    <s v="MARTIN O MCCANN"/>
    <s v="06/20/2022"/>
    <s v="14:27:55"/>
    <n v="1735883"/>
    <s v="L1"/>
    <s v="2130 METTLER RD"/>
    <s v="LODI"/>
    <m/>
    <m/>
    <s v="A:OK;X:HAM;R:WATERLOO FD ONS REQ ETA 209-236-8105, Pwr-Y"/>
    <s v="C"/>
    <s v="C"/>
    <s v="06/20/2022"/>
    <s v="14:32:28"/>
    <s v="06/20/2022 14:32 (AXN0)  CALLBACK UPDATE COMPLETED. GAVE 15 MINUTE ETA "/>
    <s v="2092368105"/>
    <s v="T-MAN"/>
    <s v="Q4TWFMB"/>
    <s v="06/20/2022"/>
    <s v="14:41:00"/>
    <s v="06/20/2022"/>
    <s v="14:30:28"/>
    <n v="1"/>
    <n v="1"/>
    <n v="1"/>
    <n v="1"/>
    <n v="0"/>
    <n v="0"/>
    <n v="21.683333333333"/>
    <n v="4.55"/>
    <s v="06/20/2022"/>
    <s v="14:49:36"/>
    <m/>
    <m/>
    <m/>
    <m/>
    <m/>
    <m/>
    <m/>
    <m/>
    <m/>
    <m/>
    <m/>
    <m/>
    <m/>
    <m/>
    <m/>
    <m/>
    <x v="5"/>
    <n v="2022"/>
  </r>
  <r>
    <s v="Stockton"/>
    <n v="93"/>
    <s v="Stockton"/>
    <n v="508294"/>
    <s v="OUTAGE"/>
    <s v="STOCKTON FD"/>
    <s v="06/20/2022"/>
    <s v="14:39:39"/>
    <n v="1735870"/>
    <s v="L1"/>
    <s v="36 N WILSON WAY"/>
    <s v="STOCKTON"/>
    <m/>
    <m/>
    <s v="AXS-OK FD ONS REQ ETA 209-464-4646 FIRE AFFECTING WHOLE BLOCK PER FD"/>
    <s v="C"/>
    <s v="C"/>
    <s v="06/20/2022"/>
    <s v="14:48:22"/>
    <s v="06/20/2022 14:48 (AXN0)  CALLBACK UPDATE COMPLETED. ADVISED TMAN ON SITE "/>
    <s v="2094644646"/>
    <s v="T-MAN"/>
    <s v="Q4TBDDC"/>
    <s v="06/20/2022"/>
    <s v="14:37:00"/>
    <s v="06/20/2022"/>
    <s v="14:14:16"/>
    <n v="1"/>
    <n v="1"/>
    <n v="1"/>
    <n v="1"/>
    <n v="0"/>
    <n v="0"/>
    <n v="10.416666666667"/>
    <n v="8.7166666666670007"/>
    <s v="06/20/2022"/>
    <s v="14:50:04"/>
    <m/>
    <m/>
    <m/>
    <m/>
    <m/>
    <m/>
    <m/>
    <m/>
    <m/>
    <m/>
    <m/>
    <m/>
    <m/>
    <m/>
    <s v="OR:N/A-CORRECTION:  TMAN ASSESSED ONE HOUR. RS PUSHED ETOR OUT TWO HOURS (AXN0 17:19 06/20/2022)_x000a__x000a_OR:N/A-TMAN HAS YET TO ASSESS.  PUSHED ETOR OUT TWO HOURS (AXN0 17:19 06/20/2022)_x000a__x000a_OR:N/A-TMAN IN MIDDLE OF DEALING WITH STRUCTURE FIRE - PUSHED ETOR OUT TWO HOURS (AXN0 15:16 06/20/2022)_x000a__x000a_OR:N/A-UNABLE TO LEAVE MESSAGE FOR TMAN DANCE SO ADVISED  D O THAT FIRE DEPT REQUESTING ENTIRE BLOCK ELECTRIC TO BE SHUT DOWN (AXN0 14:53 06/20/2022)_x000a__x000a_OR:N/A-06/20/2022 14:48 (AXN0)  CALLBACK UPDATE COMPLETED. ADVISED TMAN ON SITE (AXN0 14:50 06/20/2022)_x000a__x000a_OR:N/A-06/20/2022 14:48 (AXN0)  CALLBACK UPDATE COMPLETED. ADVISED TMAN ON SITE (AXN0 14:48 06/20/2022)_x000a__x000a_"/>
    <m/>
    <x v="5"/>
    <n v="2022"/>
  </r>
  <r>
    <s v="Stockton"/>
    <n v="93"/>
    <s v="Stockton"/>
    <n v="508327"/>
    <s v="NON-CUSTOMER"/>
    <s v="TRACY FIRE INC 304"/>
    <s v="06/20/2022"/>
    <s v="15:01:46"/>
    <n v="508327"/>
    <s v="L1"/>
    <s v="16900 W SCHULTE RD"/>
    <s v="TRACY"/>
    <m/>
    <m/>
    <s v="AXS-OK PALLETS AND BLDG SAFEWAY WAREHOUSE ON FIRE"/>
    <s v="C"/>
    <s v="C"/>
    <s v="06/20/2022"/>
    <s v="15:04:39"/>
    <s v="06/20/2022 15:04 (AXN0)  CALLBACK UPDATE COMPLETED. GAVE 30 MINUTE ETA "/>
    <s v="2094644648"/>
    <s v="T-MAN"/>
    <s v="Q3TD0G3"/>
    <s v="06/20/2022"/>
    <s v="15:32:00"/>
    <s v="06/20/2022"/>
    <s v="15:03:28"/>
    <n v="1"/>
    <n v="1"/>
    <n v="1"/>
    <n v="1"/>
    <n v="0"/>
    <n v="0"/>
    <n v="32.783333333332997"/>
    <n v="2.8833333333329998"/>
    <s v="06/20/2022"/>
    <s v="15:34:33"/>
    <m/>
    <m/>
    <m/>
    <m/>
    <m/>
    <m/>
    <m/>
    <m/>
    <m/>
    <m/>
    <m/>
    <m/>
    <m/>
    <m/>
    <m/>
    <s v="OR:N/A-06/20/2022 15:04 (AXN0)  CALLBACK UPDATE COMPLETED. GAVE 30 MINUTE ETA (AXN0 15:05 06/20/2022)_x000a__x000a_"/>
    <x v="5"/>
    <n v="2022"/>
  </r>
  <r>
    <s v="Stockton"/>
    <n v="93"/>
    <s v="Stockton"/>
    <n v="508457"/>
    <s v="OUTAGE"/>
    <s v="MALCOM &amp; ANGELENE WILLIAMS"/>
    <s v="06/20/2022"/>
    <s v="16:13:39"/>
    <n v="1735931"/>
    <s v="L1"/>
    <s v="571 GONZALEZ ST"/>
    <s v="TRACY"/>
    <m/>
    <m/>
    <s v="A:OK;X:LEERLY;R:FD ONS REQ ELCTRIC FOR BURNED ELECT PANEL / METER UNSURE= ETA NEEDED 209 464 4646, Pwr-I"/>
    <s v="C"/>
    <s v="C"/>
    <s v="06/20/2022"/>
    <s v="16:16:53"/>
    <s v="06/20/2022 16:16 (AXN0)  CALLBACK UPDATE COMPLETED. GAVE 20 MINUTE ETA "/>
    <s v="2094644646"/>
    <s v="T-MAN"/>
    <s v="Q3TD0G3"/>
    <s v="06/20/2022"/>
    <s v="16:41:00"/>
    <s v="06/20/2022"/>
    <s v="16:14:55"/>
    <n v="1"/>
    <n v="1"/>
    <n v="1"/>
    <n v="1"/>
    <n v="0"/>
    <n v="0"/>
    <n v="33.933333333333003"/>
    <n v="3.2333333333329999"/>
    <s v="06/20/2022"/>
    <s v="16:47:35"/>
    <m/>
    <m/>
    <m/>
    <m/>
    <m/>
    <m/>
    <m/>
    <m/>
    <m/>
    <m/>
    <m/>
    <m/>
    <m/>
    <m/>
    <s v="OR:N/A-TMAN ACCIDENTALLY PUT HIMSELF ONSITE (AXN0 16:18 06/20/2022)_x000a__x000a_OR:N/A-06/20/2022 16:16 (AXN0)  CALLBACK UPDATE COMPLETED. GAVE 20 MINUTE ETA (AXN0 16:17 06/20/2022)_x000a__x000a_"/>
    <m/>
    <x v="5"/>
    <n v="2022"/>
  </r>
  <r>
    <s v="Stockton"/>
    <n v="93"/>
    <s v="Stockton"/>
    <n v="508761"/>
    <s v="OUTAGE"/>
    <s v="SHERIFF"/>
    <s v="06/20/2022"/>
    <s v="18:20:17"/>
    <n v="1736051"/>
    <s v="L1"/>
    <s v="HYW 4"/>
    <s v="TRACY"/>
    <m/>
    <m/>
    <s v="AXS-NA SHERIFF ON SITE FOR POLE ETA 209 468 4421 NEEDS ETA"/>
    <s v="C"/>
    <s v="C"/>
    <s v="06/20/2022"/>
    <s v="18:26:32"/>
    <s v="06/20/2022 18:26 (AXN0)  CALLBACK UPDATE COMPLETED. ADVISED TMAN ONSITE "/>
    <s v="2094684421"/>
    <s v="T-MAN"/>
    <s v="Q4TBDDC"/>
    <s v="06/20/2022"/>
    <s v="18:25:00"/>
    <s v="06/20/2022"/>
    <s v="17:30:48"/>
    <n v="1"/>
    <n v="1"/>
    <n v="1"/>
    <n v="1"/>
    <n v="0"/>
    <n v="0"/>
    <n v="5.4833333333330003"/>
    <n v="6.25"/>
    <s v="06/20/2022"/>
    <s v="18:25:46"/>
    <m/>
    <m/>
    <m/>
    <m/>
    <m/>
    <m/>
    <m/>
    <m/>
    <m/>
    <m/>
    <m/>
    <m/>
    <m/>
    <m/>
    <s v="OR:N/A-D.O. STATES THEY ARE GOING TO CALL POWELL TO GET A NEW ETOR. (GRA2 01:44 06/21/2022)_x000a__x000a_[UPTR#508761:OR:N/A-CREW CALL OUT PER ON CALL SUP GRANILLO # 304277  TR 508702 (AXN0 19:34 06/20/2022)_x000a__x000a_OR:N/A-TMAN ONSITE FOR DUPLICATE FIRE TAG 508702 AT 1825 (AXN0 18:28 06/20/2022)_x000a__x000a_OR:N/A-06/20/2022 18:26 (AXN0)  CALLBACK UPDATE COMPLETED. ADVISED TM"/>
    <m/>
    <x v="5"/>
    <n v="2022"/>
  </r>
  <r>
    <s v="Stockton"/>
    <n v="93"/>
    <s v="Stockton"/>
    <n v="509067"/>
    <s v="OUTAGE"/>
    <s v="FD"/>
    <s v="06/20/2022"/>
    <s v="20:37:16"/>
    <n v="1736084"/>
    <s v="L1"/>
    <s v="E Foppiano Ln "/>
    <s v="STOCKTON"/>
    <m/>
    <m/>
    <s v="AXS-NA FD ONSITE FOR BAR FIRE AND LINES DOWN"/>
    <s v="C"/>
    <s v="C"/>
    <s v="06/20/2022"/>
    <s v="20:43:15"/>
    <s v="06/20/2022 20:43 (AXN0)  CALLBACK UPDATE COMPLETED. GAVE 35 MINUTE ETA "/>
    <s v="2099139113"/>
    <s v="T-MAN"/>
    <s v="Q4TBDDC"/>
    <s v="06/20/2022"/>
    <s v="21:16:00"/>
    <s v="06/20/2022"/>
    <s v="20:41:50"/>
    <n v="1"/>
    <n v="1"/>
    <n v="1"/>
    <n v="1"/>
    <n v="0"/>
    <n v="0"/>
    <n v="33.6"/>
    <n v="5.9833333333330003"/>
    <s v="06/20/2022"/>
    <s v="21:10:52"/>
    <m/>
    <m/>
    <m/>
    <m/>
    <m/>
    <m/>
    <m/>
    <m/>
    <m/>
    <m/>
    <m/>
    <m/>
    <m/>
    <m/>
    <s v="[UPTR#509067:OR:N/A-BAD PHONE NUMBER GAVE 30 MINUTE ETA TO 800 913 9113 (AXN0 20:48 06/20/2022)_x000a__x000a_]"/>
    <m/>
    <x v="5"/>
    <n v="2022"/>
  </r>
  <r>
    <s v="Stockton"/>
    <n v="93"/>
    <s v="Stockton"/>
    <n v="515850"/>
    <s v="OUTAGE"/>
    <s v="CRANSTON INVESTMENT CO"/>
    <s v="06/21/2022"/>
    <s v="15:18:46"/>
    <n v="1736845"/>
    <s v="L1"/>
    <s v="20377 ELLIOTT RD"/>
    <s v="LOCKEFORD"/>
    <m/>
    <m/>
    <s v="A:OK;X:ACAMPO;R:REPORTOF STRUCTURE FIRE PR MOKULOMNE FIRE INC MKE220344, Pwr-Y"/>
    <s v="C"/>
    <s v="C"/>
    <s v="06/21/2022"/>
    <s v="15:22:08"/>
    <s v="06/21/2022 15:22 (AXN0)  CALLBACK UPDATE COMPLETED. GAVE 30 MINUTE ETA "/>
    <s v="8009139113"/>
    <s v="T-MAN"/>
    <s v="Q4TBMMQ"/>
    <s v="06/21/2022"/>
    <s v="15:28:00"/>
    <s v="06/21/2022"/>
    <s v="15:20:31"/>
    <n v="1"/>
    <n v="1"/>
    <n v="1"/>
    <n v="1"/>
    <n v="0"/>
    <n v="0"/>
    <n v="9.6833333333329996"/>
    <n v="3.3666666666670002"/>
    <s v="06/21/2022"/>
    <s v="15:28:27"/>
    <m/>
    <m/>
    <m/>
    <m/>
    <m/>
    <m/>
    <m/>
    <m/>
    <m/>
    <m/>
    <m/>
    <m/>
    <m/>
    <m/>
    <s v="OR:N/A-06/21/2022 15:22 (AXN0)  CALLBACK UPDATE COMPLETED. GAVE 30 MINUTE ETA (AXN0 15:22 06/21/2022)_x000a__x000a_"/>
    <m/>
    <x v="5"/>
    <n v="2022"/>
  </r>
  <r>
    <s v="Stockton"/>
    <n v="93"/>
    <s v="Stockton"/>
    <n v="517083"/>
    <s v="OUTAGE"/>
    <s v="JACK W COSGROVE"/>
    <s v="06/21/2022"/>
    <s v="16:15:10"/>
    <n v="1737012"/>
    <s v="L1"/>
    <s v="1929 TELEGRAPH AVE"/>
    <s v="STOCKTON"/>
    <m/>
    <m/>
    <s v="A:OK;X:MISSION;R:REPOR OF LIMB FELL HIT TRANSFORMER , NO PWR AND LINEDOWN IN THE BACKYARD PER STOCKTON FIRE NEED ETA"/>
    <s v="C"/>
    <s v="C"/>
    <s v="06/21/2022"/>
    <s v="16:20:45"/>
    <s v="06/21/2022 16:20 (AXN0)  CALLBACK UPDATE COMPLETED. GAVE 20 MINUTE ETA "/>
    <s v="2094644650"/>
    <s v="T-MAN"/>
    <s v="Q4TJ2R1"/>
    <s v="06/21/2022"/>
    <s v="16:37:00"/>
    <s v="06/21/2022"/>
    <s v="16:20:07"/>
    <n v="1"/>
    <n v="1"/>
    <n v="1"/>
    <n v="1"/>
    <n v="0"/>
    <n v="0"/>
    <n v="25.3"/>
    <n v="5.583333333333"/>
    <s v="06/21/2022"/>
    <s v="16:40:28"/>
    <m/>
    <m/>
    <m/>
    <m/>
    <m/>
    <m/>
    <m/>
    <m/>
    <m/>
    <m/>
    <m/>
    <m/>
    <m/>
    <m/>
    <s v="OR:N/A-06/21/2022 16:20 (AXN0)  CALLBACK UPDATE COMPLETED. GAVE 20 MINUTE ETA (AXN0 16:21 06/21/2022)_x000a__x000a_"/>
    <m/>
    <x v="5"/>
    <n v="2022"/>
  </r>
  <r>
    <s v="Stockton"/>
    <n v="93"/>
    <s v="Stockton"/>
    <n v="527502"/>
    <s v="OUTAGE"/>
    <s v="LOOMIS FARGO &amp; CO"/>
    <s v="06/22/2022"/>
    <s v="01:46:08"/>
    <n v="1737564"/>
    <s v="L1"/>
    <s v="243 N UNION ST"/>
    <s v="STOCKTON"/>
    <m/>
    <m/>
    <s v="A:OK;X:CHANNEL ST;R:WIRES EXPOSED ON SIDE OF POLE. POLE NUM 12005.LOG NUM 46, Pwr-Y"/>
    <s v="C"/>
    <s v="C"/>
    <s v="06/22/2022"/>
    <s v="01:50:24"/>
    <s v="06/22/2022 01:50 (GRA2)  CALLBACK UPDATE COMPLETED. 10M ETA GIVEN BY TMAN RATTO, CALLED AND UPDATED THE AGENCY "/>
    <s v="2099377911"/>
    <s v="T-MAN"/>
    <s v="Q4TJ2R1"/>
    <s v="06/22/2022"/>
    <s v="01:53:00"/>
    <s v="06/22/2022"/>
    <s v="01:47:47"/>
    <n v="1"/>
    <n v="1"/>
    <n v="1"/>
    <n v="1"/>
    <n v="0"/>
    <n v="0"/>
    <n v="11.483333333333"/>
    <n v="4.2666666666669997"/>
    <s v="06/22/2022"/>
    <s v="01:57:37"/>
    <m/>
    <m/>
    <m/>
    <m/>
    <m/>
    <m/>
    <m/>
    <m/>
    <m/>
    <m/>
    <m/>
    <m/>
    <m/>
    <m/>
    <m/>
    <m/>
    <x v="5"/>
    <n v="2022"/>
  </r>
  <r>
    <s v="Stockton"/>
    <n v="93"/>
    <s v="Stockton"/>
    <n v="527593"/>
    <s v="OUTAGE"/>
    <s v="RICARDO JR GUILLEN"/>
    <s v="06/22/2022"/>
    <s v="02:09:19"/>
    <n v="1737575"/>
    <s v="L1"/>
    <s v="6036 EVELYN AVE"/>
    <s v="STOCKTON"/>
    <m/>
    <m/>
    <s v="A:OK;X:SWAIN RD;R:, Pwr-Y"/>
    <s v="C"/>
    <s v="C"/>
    <s v="06/22/2022"/>
    <s v="02:22:23"/>
    <s v="06/22/2022 02:22 (GRA2)  CALLBACK UPDATE COMPLETED. 40M ETA GIVEN BY T-MAN DANCE.  CALLED AND UPDATED THE AGENCY "/>
    <s v="2099377911"/>
    <s v="T-MAN"/>
    <s v="Q4TJ2R1"/>
    <s v="06/22/2022"/>
    <s v="02:33:00"/>
    <s v="06/22/2022"/>
    <s v="02:11:12"/>
    <n v="1"/>
    <n v="1"/>
    <n v="1"/>
    <n v="1"/>
    <n v="0"/>
    <n v="0"/>
    <n v="25.8"/>
    <n v="13.066666666667"/>
    <s v="06/22/2022"/>
    <s v="02:35:07"/>
    <m/>
    <m/>
    <m/>
    <m/>
    <m/>
    <m/>
    <m/>
    <m/>
    <m/>
    <m/>
    <m/>
    <m/>
    <m/>
    <m/>
    <m/>
    <m/>
    <x v="5"/>
    <n v="2022"/>
  </r>
  <r>
    <s v="Stockton"/>
    <n v="93"/>
    <s v="Stockton"/>
    <n v="527737"/>
    <s v="NON-CUSTOMER"/>
    <s v="STOKTON FD"/>
    <s v="06/22/2022"/>
    <s v="03:25:59"/>
    <n v="527737"/>
    <s v="L1"/>
    <s v="104 N AMERICAN ST"/>
    <s v="STOCKTON"/>
    <m/>
    <m/>
    <s v="AXS-OK "/>
    <s v="C"/>
    <s v="C"/>
    <s v="06/22/2022"/>
    <s v="03:31:54"/>
    <s v="06/22/2022 03:31 (GRA2)  CALLBACK UPDATE COMPLETED. 15m eta given by t-man ratto, called and updated the agency "/>
    <s v="2094644648"/>
    <s v="T-MAN"/>
    <s v="Q4TJ2R1"/>
    <s v="06/22/2022"/>
    <s v="03:35:00"/>
    <s v="06/22/2022"/>
    <s v="03:28:20"/>
    <n v="1"/>
    <n v="1"/>
    <n v="1"/>
    <n v="1"/>
    <n v="0"/>
    <n v="0"/>
    <n v="14.366666666666999"/>
    <n v="5.916666666667"/>
    <s v="06/22/2022"/>
    <s v="03:40:21"/>
    <m/>
    <m/>
    <m/>
    <m/>
    <m/>
    <m/>
    <m/>
    <m/>
    <m/>
    <m/>
    <m/>
    <m/>
    <m/>
    <m/>
    <m/>
    <m/>
    <x v="5"/>
    <n v="2022"/>
  </r>
  <r>
    <s v="Stockton"/>
    <n v="93"/>
    <s v="Stockton"/>
    <n v="541852"/>
    <s v="OUTAGE"/>
    <s v="STOCKTON FD"/>
    <s v="06/22/2022"/>
    <s v="15:51:33"/>
    <n v="1739007"/>
    <s v="L1"/>
    <s v="8473 KELLEY DR APT C"/>
    <s v="STOCKTON"/>
    <m/>
    <m/>
    <s v="AXS-OK FD REQ ETA."/>
    <s v="C"/>
    <s v="C"/>
    <s v="06/22/2022"/>
    <s v="15:59:35"/>
    <s v="06/22/2022 15:59 (GBF4)  CALLBACK UPDATE COMPLETED. PMACINNIS PROVIDED 10  MIN ETA, AGENCY CONTACTED "/>
    <s v="2094644648"/>
    <s v="T-MAN"/>
    <s v="Q4TWFMB"/>
    <s v="06/22/2022"/>
    <s v="16:07:00"/>
    <s v="06/22/2022"/>
    <s v="15:47:42"/>
    <n v="1"/>
    <n v="1"/>
    <n v="1"/>
    <n v="1"/>
    <n v="0"/>
    <n v="0"/>
    <n v="29.916666666666998"/>
    <n v="8.0333333333329993"/>
    <s v="06/22/2022"/>
    <s v="16:21:28"/>
    <m/>
    <m/>
    <m/>
    <m/>
    <m/>
    <m/>
    <m/>
    <m/>
    <m/>
    <m/>
    <m/>
    <m/>
    <m/>
    <m/>
    <m/>
    <m/>
    <x v="5"/>
    <n v="2022"/>
  </r>
  <r>
    <s v="Stockton"/>
    <n v="93"/>
    <s v="Stockton"/>
    <n v="546650"/>
    <s v="OUTAGE"/>
    <s v="NAHEEM AKHTAR"/>
    <s v="06/23/2022"/>
    <s v="05:36:43"/>
    <n v="1739569"/>
    <s v="L1"/>
    <s v="2608 VIRGINIA LN"/>
    <s v="STOCKTON"/>
    <m/>
    <m/>
    <s v="A:ok;X:country club;R:FD ENROUTE   REQ ETA  2094644648, Pwr-Y"/>
    <s v="C"/>
    <s v="C"/>
    <s v="06/23/2022"/>
    <s v="05:51:09"/>
    <s v="06/23/2022 05:51 (MALM)  CALLBACK UPDATE COMPLETED. TMAN MCMAHON ADV 30 MIN ETA @ 14 MIN MARK "/>
    <s v="2094644648"/>
    <s v="T-MAN"/>
    <s v="Q4TBMMQ"/>
    <s v="06/23/2022"/>
    <s v="06:06:00"/>
    <s v="06/23/2022"/>
    <s v="05:50:10"/>
    <n v="1"/>
    <n v="1"/>
    <n v="1"/>
    <n v="1"/>
    <n v="0"/>
    <n v="0"/>
    <n v="30.533333333333001"/>
    <n v="14.433333333333"/>
    <s v="06/23/2022"/>
    <s v="06:07:15"/>
    <m/>
    <m/>
    <m/>
    <m/>
    <m/>
    <m/>
    <m/>
    <m/>
    <m/>
    <m/>
    <m/>
    <m/>
    <m/>
    <m/>
    <m/>
    <m/>
    <x v="5"/>
    <n v="2022"/>
  </r>
  <r>
    <s v="Stockton"/>
    <n v="93"/>
    <s v="Stockton"/>
    <n v="547137"/>
    <s v="OUTAGE"/>
    <s v="JOHNISHA SMITH"/>
    <s v="06/23/2022"/>
    <s v="06:37:11"/>
    <n v="1739627"/>
    <s v="L1"/>
    <s v="1414 E OAK ST APT E"/>
    <s v="STOCKTON"/>
    <m/>
    <m/>
    <s v="A:ok;X:sierra nevada;R:PER FD ACTIVE STRUCTURE FIRE REQ ETA 209-464-4648 XST SIERRA NEVADA, Pwr-Y"/>
    <s v="C"/>
    <s v="C"/>
    <s v="06/23/2022"/>
    <s v="06:42:48"/>
    <s v="06/23/2022 06:42 (GBF4)  CALLBACK UPDATE COMPLETED. MCMAHON PROVIDED 20 MIN ETA, AGENCY CONTACTED "/>
    <s v="2094644648"/>
    <s v="T-MAN"/>
    <s v="Q4TBMMQ"/>
    <s v="06/23/2022"/>
    <s v="06:50:00"/>
    <s v="06/23/2022"/>
    <s v="06:41:55"/>
    <n v="1"/>
    <n v="1"/>
    <n v="1"/>
    <n v="1"/>
    <n v="0"/>
    <n v="0"/>
    <n v="17.466666666666999"/>
    <n v="5.6166666666670002"/>
    <s v="06/23/2022"/>
    <s v="06:54:39"/>
    <m/>
    <m/>
    <m/>
    <m/>
    <m/>
    <m/>
    <m/>
    <m/>
    <m/>
    <m/>
    <m/>
    <m/>
    <m/>
    <m/>
    <m/>
    <m/>
    <x v="5"/>
    <n v="2022"/>
  </r>
  <r>
    <s v="Stockton"/>
    <n v="93"/>
    <s v="Stockton"/>
    <n v="547891"/>
    <s v="OUTAGE"/>
    <s v="JSG TRUCKING INC"/>
    <s v="06/23/2022"/>
    <s v="08:00:38"/>
    <n v="1739719"/>
    <s v="L1"/>
    <s v="19400 N HIGHWAY 99"/>
    <s v="ACAMPO"/>
    <m/>
    <m/>
    <s v="A:OK;X:WOODBRIDGE;R:PER FD ACTIE STRUCUTURE FIRE XST WOODBRIDGE REQ ETA 800-913-9113, Pwr-Y"/>
    <s v="C"/>
    <s v="C"/>
    <s v="06/23/2022"/>
    <s v="08:03:07"/>
    <s v="06/23/2022 08:03 (GBF4)  CALLBACK UPDATE COMPLETED. P/HOOPER PROVIDED 45 MIN ETA, AGENCY CONTACTED "/>
    <s v="8009139113"/>
    <s v="T-MAN"/>
    <s v="Q4TKWH0"/>
    <s v="06/23/2022"/>
    <s v="08:28:00"/>
    <s v="06/23/2022"/>
    <s v="08:01:52"/>
    <n v="1"/>
    <n v="1"/>
    <n v="1"/>
    <n v="1"/>
    <n v="0"/>
    <n v="0"/>
    <n v="30.533333333333001"/>
    <n v="2.4833333333329999"/>
    <s v="06/23/2022"/>
    <s v="08:31:10"/>
    <m/>
    <m/>
    <m/>
    <m/>
    <m/>
    <m/>
    <m/>
    <m/>
    <m/>
    <m/>
    <m/>
    <m/>
    <m/>
    <m/>
    <s v="OR:N/A-limited resources (tmen) today due to storm last night (GBF4 08:05 06/23/2022)_x000a__x000a_OR:N/A-tman maps 20 mins away from a disconnect in Clements (GBF4 08:05 06/23/2022)_x000a__x000a_"/>
    <m/>
    <x v="5"/>
    <n v="2022"/>
  </r>
  <r>
    <s v="Stockton"/>
    <n v="93"/>
    <s v="Stockton"/>
    <n v="548566"/>
    <s v="NON-CUSTOMER"/>
    <s v="MICHAEL GUTIERREZ"/>
    <s v="06/23/2022"/>
    <s v="09:01:00"/>
    <n v="548566"/>
    <s v="L1"/>
    <s v="14480 PUEBLO DR"/>
    <s v="MANTECA"/>
    <m/>
    <m/>
    <s v="AXS-OK ELECTRIC SHOCK AFTER PWR OUT FOR NEIGHBORS; CUST HAS PACEMAKER"/>
    <s v="C"/>
    <s v="N"/>
    <m/>
    <m/>
    <m/>
    <s v="2095071968"/>
    <s v="T-MAN"/>
    <s v="Q3TDADO"/>
    <s v="06/23/2022"/>
    <s v="09:27:00"/>
    <s v="06/23/2022"/>
    <s v="09:15:23"/>
    <n v="1"/>
    <n v="1"/>
    <n v="0"/>
    <n v="0"/>
    <n v="0"/>
    <n v="0"/>
    <n v="28.216666666666999"/>
    <m/>
    <s v="06/23/2022"/>
    <s v="09:29:13"/>
    <m/>
    <m/>
    <m/>
    <m/>
    <m/>
    <m/>
    <m/>
    <m/>
    <m/>
    <m/>
    <m/>
    <m/>
    <m/>
    <m/>
    <m/>
    <s v="OR:N/A-Diebner provided 30 min eta (GBF4 09:15 06/23/2022)_x000a__x000a_OR:N/A-tried calling Shaffer again (GBF4 09:15 06/23/2022)_x000a__x000a_OR:N/A-sent Shaffer an epage (GBF4 09:13 06/23/2022)_x000a__x000a_OR:N/A-P/DIEBNER, SHAFFER WAS ALREADY HEADED THAT WAY, SHOULD BE ON SITE ALREADY (GBF4 09:12 06/23/2022)_x000a__x000a_OR:N/A-LEFT TMAN SHAFFER VOICEMAIL (GBF4 09:05 06/23/2022)_x000a__x000a_"/>
    <x v="5"/>
    <n v="2022"/>
  </r>
  <r>
    <s v="Stockton"/>
    <n v="93"/>
    <s v="Stockton"/>
    <n v="549802"/>
    <s v="OUTAGE"/>
    <s v="HONORIO PAQUIA"/>
    <s v="06/23/2022"/>
    <s v="11:41:16"/>
    <n v="1740047"/>
    <s v="L1"/>
    <s v="2099 LARA LN"/>
    <s v="TRACY"/>
    <m/>
    <m/>
    <s v="A:OK;X:VIVIAN LN;R:REPORT OF FENCE FIRE BTWN PROPERTIES CAUGHT HOME ON FIRE PER TRACY FIRE"/>
    <s v="C"/>
    <s v="C"/>
    <s v="06/23/2022"/>
    <s v="11:43:53"/>
    <s v="06/23/2022 11:43 (GBF4)  CALLBACK UPDATE COMPLETED. Sybesma provided 25 min eta, agency contacted "/>
    <s v="2094644648"/>
    <s v="T-MAN"/>
    <s v="Q3TDBSG"/>
    <s v="06/23/2022"/>
    <s v="12:04:00"/>
    <s v="06/23/2022"/>
    <s v="11:42:31"/>
    <n v="1"/>
    <n v="1"/>
    <n v="1"/>
    <n v="1"/>
    <n v="0"/>
    <n v="0"/>
    <n v="24.8"/>
    <n v="2.6166666666670002"/>
    <s v="06/23/2022"/>
    <s v="12:06:04"/>
    <m/>
    <m/>
    <m/>
    <m/>
    <m/>
    <m/>
    <m/>
    <m/>
    <m/>
    <m/>
    <m/>
    <m/>
    <m/>
    <m/>
    <m/>
    <m/>
    <x v="5"/>
    <n v="2022"/>
  </r>
  <r>
    <s v="Stockton"/>
    <n v="93"/>
    <s v="Stockton"/>
    <n v="552616"/>
    <s v="OUTAGE"/>
    <s v="CITY OF STOCKTON"/>
    <s v="06/23/2022"/>
    <s v="18:27:14"/>
    <n v="1740480"/>
    <s v="L1"/>
    <s v="734 HOUSTON AVE"/>
    <s v="STOCKTON"/>
    <m/>
    <m/>
    <s v="A:OK;X:ALABAMA;R:FD ONSITE. TREE ON FIRE LEANING AGAINST POWER POLES. REQ ETA 209-464-4848, Pwr-Y"/>
    <s v="C"/>
    <s v="C"/>
    <s v="06/23/2022"/>
    <s v="18:30:11"/>
    <s v="06/23/2022 18:39 (GBF4) got correct phone # from gas dispatch and contacted agency 06/23/2022 18:31 (GBF4) correction, contact phone # is not valid 06/23/2022 18:30 (GBF4)  CALLBACK UPDATE COMPLETED. Dance provided 30 min eta, agency contacted"/>
    <s v="2094644848"/>
    <s v="T-MAN"/>
    <s v="Q4TBDDC"/>
    <s v="06/23/2022"/>
    <s v="18:57:00"/>
    <s v="06/23/2022"/>
    <s v="18:28:42"/>
    <n v="1"/>
    <n v="1"/>
    <n v="1"/>
    <n v="1"/>
    <n v="0"/>
    <n v="0"/>
    <n v="36.716666666667003"/>
    <n v="2.95"/>
    <s v="06/23/2022"/>
    <s v="19:03:57"/>
    <m/>
    <m/>
    <m/>
    <m/>
    <m/>
    <m/>
    <m/>
    <m/>
    <m/>
    <m/>
    <m/>
    <m/>
    <m/>
    <m/>
    <s v="OR:N/A-UPDATED ETOR P/DANCE (GBF4 20:08 06/23/2022)_x000a__x000a_"/>
    <m/>
    <x v="5"/>
    <n v="2022"/>
  </r>
  <r>
    <s v="Stockton"/>
    <n v="93"/>
    <s v="Stockton"/>
    <n v="553299"/>
    <s v="OUTAGE"/>
    <s v="FARMINGTON FD"/>
    <s v="06/23/2022"/>
    <s v="19:46:22"/>
    <n v="1740536"/>
    <s v="L1"/>
    <s v="S HEWITT RD NORTH OF HWY 4"/>
    <s v="LINDEN"/>
    <m/>
    <m/>
    <s v="AXS-OK FD ENR, REPORT OF BROKEN POLE DOWN AND ONE POLE ON FIRE. REQ ETA 209-236-"/>
    <s v="C"/>
    <s v="C"/>
    <s v="06/23/2022"/>
    <s v="19:49:00"/>
    <s v="06/23/2022 19:49 (GBF4)  CALLBACK UPDATE COMPLETED. BORRIS PROVIDED 30 MIN ETA, AGENCY CONTACTED "/>
    <s v="2092368105"/>
    <s v="T-MAN"/>
    <s v="Q4TMSBI"/>
    <s v="06/23/2022"/>
    <s v="20:31:00"/>
    <s v="06/23/2022"/>
    <s v="19:47:54"/>
    <n v="1"/>
    <n v="1"/>
    <n v="1"/>
    <n v="1"/>
    <n v="0"/>
    <n v="0"/>
    <n v="45.366666666667001"/>
    <n v="2.6333333333329998"/>
    <s v="06/23/2022"/>
    <s v="20:31:44"/>
    <m/>
    <m/>
    <m/>
    <m/>
    <m/>
    <m/>
    <m/>
    <m/>
    <m/>
    <m/>
    <m/>
    <m/>
    <m/>
    <m/>
    <s v="[OIS#1740534:OR:N/A-partial voltage (GBF4 19:24 06/23/2022)_x000a__x000a_][OIS#1740532:OR:N/A-partial voltage (GBF4 19:25 06/23/2022)_x000a__x000a_]"/>
    <m/>
    <x v="5"/>
    <n v="2022"/>
  </r>
  <r>
    <s v="Stockton"/>
    <n v="95"/>
    <s v="Mother Lode"/>
    <n v="553552"/>
    <s v="OUTAGE"/>
    <s v="STANLEY D DUKE"/>
    <s v="06/23/2022"/>
    <s v="20:55:14"/>
    <n v="1740600"/>
    <s v="L1"/>
    <s v="100 E SIERRA VIEW DR"/>
    <s v="JACKSON"/>
    <m/>
    <m/>
    <s v="A:OK;X:HOFFMAN ST;R:FD ONS REQ ETA 530-647-5220; UNK WIRE DOWN, Pwr-Y"/>
    <s v="C"/>
    <s v="C"/>
    <s v="06/23/2022"/>
    <s v="20:58:29"/>
    <s v="06/23/2022 20:58 (GBF4)  CALLBACK UPDATE COMPLETED. LASKOWSKI PROVIDED 35 MIN ETA, AGENCY CONTACTED "/>
    <s v="5306475220"/>
    <s v="T-MAN"/>
    <s v="Q2TRMLD"/>
    <s v="06/23/2022"/>
    <s v="21:40:00"/>
    <s v="06/23/2022"/>
    <s v="20:56:23"/>
    <n v="1"/>
    <n v="1"/>
    <n v="1"/>
    <n v="1"/>
    <n v="0"/>
    <n v="0"/>
    <n v="50.133333333332999"/>
    <n v="3.25"/>
    <s v="06/23/2022"/>
    <s v="21:45:22"/>
    <m/>
    <m/>
    <m/>
    <m/>
    <m/>
    <m/>
    <m/>
    <m/>
    <m/>
    <m/>
    <m/>
    <m/>
    <m/>
    <m/>
    <m/>
    <m/>
    <x v="5"/>
    <n v="2022"/>
  </r>
  <r>
    <s v="Stockton"/>
    <n v="93"/>
    <s v="Stockton"/>
    <n v="553709"/>
    <s v="OUTAGE"/>
    <s v="KEVIN COSTELLO"/>
    <s v="06/23/2022"/>
    <s v="21:53:13"/>
    <n v="1740632"/>
    <s v="L1"/>
    <s v="36 W PINE ST"/>
    <s v="STOCKTON"/>
    <m/>
    <m/>
    <s v="A:OK;X:COMMERCE;R:FD ENR. ARCING WIRES BEHIND RESIDENCE. ETA 209-464-4648, Pwr-Y"/>
    <s v="C"/>
    <s v="C"/>
    <s v="06/23/2022"/>
    <s v="21:55:27"/>
    <s v="06/23/2022 21:55 (GBF4)  CALLBACK UPDATE COMPLETED. DANCE PROVIDED 20 MIN ETA, AGENCY CONTACTED "/>
    <s v="2094644648"/>
    <s v="T-MAN"/>
    <s v="Q4TBDDC"/>
    <s v="06/23/2022"/>
    <s v="22:06:00"/>
    <s v="06/23/2022"/>
    <s v="21:54:20"/>
    <n v="1"/>
    <n v="1"/>
    <n v="1"/>
    <n v="1"/>
    <n v="0"/>
    <n v="0"/>
    <n v="22.333333333333002"/>
    <n v="2.2333333333329999"/>
    <s v="06/23/2022"/>
    <s v="22:15:33"/>
    <m/>
    <m/>
    <m/>
    <m/>
    <m/>
    <m/>
    <m/>
    <m/>
    <m/>
    <m/>
    <m/>
    <m/>
    <m/>
    <m/>
    <m/>
    <m/>
    <x v="5"/>
    <n v="2022"/>
  </r>
  <r>
    <s v="Stockton"/>
    <n v="93"/>
    <s v="Stockton"/>
    <n v="556741"/>
    <s v="OUTAGE"/>
    <s v="FD"/>
    <s v="06/24/2022"/>
    <s v="08:58:19"/>
    <n v="1740918"/>
    <s v="L1"/>
    <s v="1428 N F ST"/>
    <s v="STOCKTON"/>
    <m/>
    <m/>
    <s v="AXS-OK FD ENROUTE"/>
    <s v="C"/>
    <s v="C"/>
    <s v="06/24/2022"/>
    <s v="09:03:08"/>
    <s v="06/24/2022 09:03 (SXMU)  CALLBACK UPDATE COMPLETED. ETA 20 TO 25 MINUTES "/>
    <s v="2094644650"/>
    <s v="T-MAN"/>
    <s v="Q4TWFMB"/>
    <s v="06/24/2022"/>
    <s v="09:16:00"/>
    <s v="06/24/2022"/>
    <s v="08:45:52"/>
    <n v="1"/>
    <n v="1"/>
    <n v="1"/>
    <n v="1"/>
    <n v="0"/>
    <n v="0"/>
    <n v="22.166666666666998"/>
    <n v="4.8166666666670004"/>
    <s v="06/24/2022"/>
    <s v="09:20:29"/>
    <m/>
    <m/>
    <m/>
    <m/>
    <m/>
    <m/>
    <m/>
    <m/>
    <m/>
    <m/>
    <m/>
    <m/>
    <m/>
    <m/>
    <m/>
    <m/>
    <x v="5"/>
    <n v="2022"/>
  </r>
  <r>
    <s v="Stockton"/>
    <n v="93"/>
    <s v="Stockton"/>
    <n v="559633"/>
    <s v="NON-CUSTOMER"/>
    <s v="LINDEN FD"/>
    <s v="06/24/2022"/>
    <s v="13:17:10"/>
    <n v="559633"/>
    <s v="L1"/>
    <s v="FINE RD AND FLOOD RD"/>
    <s v="LINDEN"/>
    <m/>
    <m/>
    <s v="AXS-OK FD ONSITE FOR LEANING POLEPD ONSITE 209-943-8670"/>
    <s v="C"/>
    <s v="C"/>
    <s v="06/24/2022"/>
    <s v="13:28:57"/>
    <s v="06/24/2022 13:28 (SXMU)  CALLBACK UPDATE COMPLETED. ETA 30 MINUTES "/>
    <s v="8009139113"/>
    <s v="T-MAN"/>
    <s v="Q4TBMMQ"/>
    <s v="06/24/2022"/>
    <s v="13:43:00"/>
    <s v="06/24/2022"/>
    <s v="13:22:24"/>
    <n v="1"/>
    <n v="1"/>
    <n v="1"/>
    <n v="1"/>
    <n v="0"/>
    <n v="0"/>
    <n v="30.7"/>
    <n v="11.783333333332999"/>
    <s v="06/24/2022"/>
    <s v="13:47:52"/>
    <m/>
    <m/>
    <m/>
    <m/>
    <m/>
    <m/>
    <m/>
    <m/>
    <m/>
    <m/>
    <m/>
    <m/>
    <m/>
    <m/>
    <m/>
    <m/>
    <x v="5"/>
    <n v="2022"/>
  </r>
  <r>
    <s v="Stockton"/>
    <n v="93"/>
    <s v="Stockton"/>
    <n v="561052"/>
    <s v="OUTAGE"/>
    <s v="NISAR AHMED"/>
    <s v="06/24/2022"/>
    <s v="17:32:07"/>
    <n v="1741474"/>
    <s v="L1"/>
    <s v="4868 IJAMS RD"/>
    <s v="STOCKTON"/>
    <m/>
    <m/>
    <s v="A:OK;X:BIANCHI;R:FD REQ ETA. W/ VEG FIRE. POLE#120151514, Pwr-Y"/>
    <s v="C"/>
    <s v="C"/>
    <s v="06/24/2022"/>
    <s v="17:39:31"/>
    <s v="06/24/2022 17:39 (DBG9)  CALLBACK UPDATE COMPLETED. 10m 06/24/2022 17:37 (DBG9) 10m"/>
    <s v="2094644650"/>
    <s v="T-MAN"/>
    <s v="Q4TBMMQ"/>
    <s v="06/24/2022"/>
    <s v="17:53:00"/>
    <s v="06/24/2022"/>
    <s v="17:34:25"/>
    <n v="1"/>
    <n v="1"/>
    <n v="1"/>
    <n v="1"/>
    <n v="0"/>
    <n v="0"/>
    <n v="34.15"/>
    <n v="7.4"/>
    <s v="06/24/2022"/>
    <s v="18:06:16"/>
    <m/>
    <m/>
    <m/>
    <m/>
    <m/>
    <m/>
    <m/>
    <m/>
    <m/>
    <m/>
    <m/>
    <m/>
    <m/>
    <m/>
    <m/>
    <m/>
    <x v="5"/>
    <n v="2022"/>
  </r>
  <r>
    <s v="Stockton"/>
    <n v="93"/>
    <s v="Stockton"/>
    <n v="564438"/>
    <s v="NON-CUSTOMER"/>
    <s v="CLEMENTS CAL HWY PATROL"/>
    <s v="06/24/2022"/>
    <s v="20:08:51"/>
    <n v="564438"/>
    <s v="L1"/>
    <s v="24232 E LIBERTY RD"/>
    <s v="CLEMENTS"/>
    <m/>
    <m/>
    <s v="AXS-OK PLS CHECK INTEGRITY OF THE POLE; CLEMENTS CAL HWY PATROL REQ ETA: 209-943"/>
    <s v="C"/>
    <s v="C"/>
    <s v="06/24/2022"/>
    <s v="20:12:04"/>
    <s v="06/24/2022 20:12 (GBF4)  CALLBACK UPDATE COMPLETED. P/MACINNNIS PROVIDED 40 MIN ETA, AGENCY CONTACTED "/>
    <s v="2099438600"/>
    <s v="T-MAN"/>
    <s v="Q4TWFMB"/>
    <s v="06/24/2022"/>
    <s v="20:49:00"/>
    <s v="06/24/2022"/>
    <s v="20:11:37"/>
    <n v="1"/>
    <n v="1"/>
    <n v="1"/>
    <n v="1"/>
    <n v="0"/>
    <n v="0"/>
    <n v="42.566666666666997"/>
    <n v="3.2166666666669999"/>
    <s v="06/24/2022"/>
    <s v="20:51:25"/>
    <m/>
    <m/>
    <m/>
    <m/>
    <m/>
    <m/>
    <m/>
    <m/>
    <m/>
    <m/>
    <m/>
    <m/>
    <m/>
    <m/>
    <m/>
    <m/>
    <x v="5"/>
    <n v="2022"/>
  </r>
  <r>
    <s v="Stockton"/>
    <n v="93"/>
    <s v="Stockton"/>
    <n v="565579"/>
    <s v="OUTAGE"/>
    <s v="CHP"/>
    <s v="06/25/2022"/>
    <s v="03:34:10"/>
    <n v="1742164"/>
    <s v="L1"/>
    <s v="WOODBRIDGE"/>
    <s v="LODI"/>
    <m/>
    <m/>
    <s v="AXS-OK POLE SPLIT DOWN MIDDLE AND LINES DWN-NO INJ/HAZ--POLE # 120548480"/>
    <s v="C"/>
    <s v="C"/>
    <s v="06/25/2022"/>
    <s v="03:36:48"/>
    <s v="06/25/2022 03:36 (AGG6)  CALLBACK UPDATE COMPLETED. eta 40 min "/>
    <s v="2099438600"/>
    <s v="REPAIR"/>
    <s v="HARVEY SPEARS"/>
    <s v="06/25/2022"/>
    <s v="17:24:00"/>
    <s v="06/25/2022"/>
    <s v="17:24:25"/>
    <n v="1"/>
    <n v="1"/>
    <n v="1"/>
    <n v="1"/>
    <n v="0"/>
    <n v="0"/>
    <n v="25.3"/>
    <n v="2.6333333333329998"/>
    <s v="06/25/2022"/>
    <s v="03:59:28"/>
    <m/>
    <m/>
    <m/>
    <m/>
    <m/>
    <m/>
    <m/>
    <m/>
    <m/>
    <m/>
    <m/>
    <m/>
    <m/>
    <m/>
    <m/>
    <m/>
    <x v="5"/>
    <n v="2022"/>
  </r>
  <r>
    <s v="Stockton"/>
    <n v="93"/>
    <s v="Stockton"/>
    <n v="567976"/>
    <s v="OUTAGE"/>
    <s v="ARROW TRUCK SALES INC"/>
    <s v="06/25/2022"/>
    <s v="12:17:42"/>
    <n v="1741966"/>
    <s v="L1"/>
    <s v="10830 S HARLAN RD"/>
    <s v="FRENCH CAMP"/>
    <m/>
    <m/>
    <s v="A:OK;X:TRANSPORTATION CT;R:TRANSFORMER BLOWN/ PER FRENCH CAMP FD/ INC#FRC221020/ FD ENROUTE"/>
    <s v="C"/>
    <s v="C"/>
    <s v="06/25/2022"/>
    <s v="12:19:28"/>
    <s v="06/25/2022 12:19 (GBF4)  CALLBACK UPDATE COMPLETED. PBORRIS ROVIDED 20 MIN ETA ON TAG AGENCY CONTACTED "/>
    <s v="8009139113"/>
    <s v="T-MAN"/>
    <s v="Q4TMSBI"/>
    <s v="06/25/2022"/>
    <s v="12:27:00"/>
    <s v="06/25/2022"/>
    <s v="12:05:05"/>
    <n v="1"/>
    <n v="1"/>
    <n v="1"/>
    <n v="1"/>
    <n v="0"/>
    <n v="0"/>
    <n v="9.5500000000000007"/>
    <n v="1.7666666666669999"/>
    <s v="06/25/2022"/>
    <s v="12:27:15"/>
    <m/>
    <m/>
    <m/>
    <m/>
    <m/>
    <m/>
    <m/>
    <m/>
    <m/>
    <m/>
    <m/>
    <m/>
    <m/>
    <m/>
    <s v="OR:N/A-DANCE REROUTED TO ANOTHER 911 (GBF4 13:23 06/25/2022)_x000a__x000a_OR:N/A-FORGOT TO NOTE ALSO SENT BORRIS EPAGE ADVISINGCHP REPORTING LOCATION OF 10850 S HARLAN (GBF4 12:35 06/25/2022)_x000a__x000a_OR:N/A-CALLED BORRIS TO ENSURE HE SEES THE 911 LOCATION (GBF4 12:20 06/25/2022)_x000a__x000a_"/>
    <m/>
    <x v="5"/>
    <n v="2022"/>
  </r>
  <r>
    <s v="Stockton"/>
    <n v="93"/>
    <s v="Stockton"/>
    <n v="568000"/>
    <s v="OUTAGE"/>
    <s v="JAMES H BARNICK"/>
    <s v="06/25/2022"/>
    <s v="12:25:27"/>
    <n v="1741966"/>
    <s v="L1"/>
    <s v="10850 S HARLAN RD"/>
    <s v="LATHROP"/>
    <m/>
    <m/>
    <s v="A:OK;X:ROTH;R:CHP ENR BIG RIG VS POLE LOUD EXPLOSION LOG207"/>
    <s v="C"/>
    <s v="C"/>
    <s v="06/25/2022"/>
    <s v="12:29:19"/>
    <s v="06/25/2022 12:29 (GBF4)  CALLBACK UPDATE COMPLETED. Borris is onsite @ 1830 S Harlan, called agency to advise that he is onsite "/>
    <s v="2099438600"/>
    <s v="T-MAN"/>
    <s v="Q4TMSBI"/>
    <s v="06/25/2022"/>
    <s v="12:27:00"/>
    <s v="06/25/2022"/>
    <s v="12:05:05"/>
    <n v="1"/>
    <n v="1"/>
    <n v="1"/>
    <n v="1"/>
    <n v="0"/>
    <n v="0"/>
    <n v="4"/>
    <n v="3.8666666666670002"/>
    <s v="06/25/2022"/>
    <s v="12:29:27"/>
    <m/>
    <m/>
    <m/>
    <m/>
    <m/>
    <m/>
    <m/>
    <m/>
    <m/>
    <m/>
    <m/>
    <m/>
    <m/>
    <m/>
    <s v="OR:N/A-DANCE REROUTED TO ANOTHER 911 (GBF4 13:23 06/25/2022)_x000a__x000a_OR:N/A-FORGOT TO NOTE ALSO SENT BORRIS EPAGE ADVISINGCHP REPORTING LOCATION OF 10850 S HARLAN (GBF4 12:35 06/25/2022)_x000a__x000a_OR:N/A-CALLED BORRIS TO ENSURE HE SEES THE 911 LOCATION (GBF4 12:20 06/25/2022)_x000a__x000a_"/>
    <m/>
    <x v="5"/>
    <n v="2022"/>
  </r>
  <r>
    <s v="Stockton"/>
    <n v="93"/>
    <s v="Stockton"/>
    <n v="568275"/>
    <s v="OUTAGE"/>
    <s v="ROMELIA VILLERREAL HAN"/>
    <s v="06/25/2022"/>
    <s v="13:13:31"/>
    <n v="1742032"/>
    <s v="L1"/>
    <s v="2285 W MENDOCINO AVE"/>
    <s v="STOCKTON"/>
    <m/>
    <m/>
    <s v="A:OK;X:DELAWARE;R:FD ONSITE, Pwr-Y"/>
    <s v="C"/>
    <s v="C"/>
    <s v="06/25/2022"/>
    <s v="13:17:11"/>
    <s v="06/25/2022 13:17 (GBF4)  CALLBACK UPDATE COMPLETED. DANCE PROVIDED 30 MIN ETA, AGENCY CONTACTED "/>
    <s v="2094644648"/>
    <s v="T-MAN"/>
    <s v="Q4TBDDC"/>
    <s v="06/25/2022"/>
    <s v="13:35:00"/>
    <s v="06/25/2022"/>
    <s v="13:15:35"/>
    <n v="1"/>
    <n v="1"/>
    <n v="1"/>
    <n v="1"/>
    <n v="0"/>
    <n v="0"/>
    <n v="25.616666666667001"/>
    <n v="3.666666666667"/>
    <s v="06/25/2022"/>
    <s v="13:39:08"/>
    <m/>
    <m/>
    <m/>
    <m/>
    <m/>
    <m/>
    <m/>
    <m/>
    <m/>
    <m/>
    <m/>
    <m/>
    <m/>
    <m/>
    <m/>
    <m/>
    <x v="5"/>
    <n v="2022"/>
  </r>
  <r>
    <s v="Stockton"/>
    <n v="93"/>
    <s v="Stockton"/>
    <n v="568307"/>
    <s v="OUTAGE"/>
    <s v="INN BY THE STATION, LLC"/>
    <s v="06/25/2022"/>
    <s v="13:16:54"/>
    <n v="1742036"/>
    <s v="L1"/>
    <s v="369 MOFFAT BLVD"/>
    <s v="MANTECA"/>
    <m/>
    <m/>
    <s v="A:OK;X:SHERMAN AVE;R:PER MANTECA FD ONSITE FOR POLE SMOKING AND DAMGED LINES., Pwr-Y"/>
    <s v="C"/>
    <s v="C"/>
    <s v="06/25/2022"/>
    <s v="13:20:07"/>
    <s v="06/25/2022 13:20 (GBF4)  CALLBACK UPDATE COMPLETED. GRANILLO PROVIDED 10 MIN ETA, AGENCY CONTACTED "/>
    <s v="2094644648"/>
    <s v="T-MAN"/>
    <s v="Q3TD0G3"/>
    <s v="06/25/2022"/>
    <s v="13:25:00"/>
    <s v="06/25/2022"/>
    <s v="13:19:04"/>
    <n v="1"/>
    <n v="1"/>
    <n v="1"/>
    <n v="1"/>
    <n v="0"/>
    <n v="0"/>
    <n v="10.95"/>
    <n v="3.2166666666669999"/>
    <s v="06/25/2022"/>
    <s v="13:27:51"/>
    <m/>
    <m/>
    <m/>
    <m/>
    <m/>
    <m/>
    <m/>
    <m/>
    <m/>
    <m/>
    <m/>
    <m/>
    <m/>
    <m/>
    <m/>
    <m/>
    <x v="5"/>
    <n v="2022"/>
  </r>
  <r>
    <s v="Stockton"/>
    <n v="93"/>
    <s v="Stockton"/>
    <n v="569256"/>
    <s v="OUTAGE"/>
    <s v="FOOD 4 LESS"/>
    <s v="06/25/2022"/>
    <s v="17:24:38"/>
    <n v="1742182"/>
    <s v="L1"/>
    <s v="3434 MANTHEY RD"/>
    <s v="STOCKTON"/>
    <m/>
    <m/>
    <s v="A:OK;X:FRENCH CAMP RD;R:PER STOCKTON FD ONSITE FOR VEG FIRE WITH POLE AND LINES DOWN., Pwr-Y"/>
    <s v="C"/>
    <s v="C"/>
    <s v="06/25/2022"/>
    <s v="17:27:55"/>
    <s v="06/25/2022 17:27 (JIMI)  CALLBACK UPDATE COMPLETED. 25 min eta notified agency "/>
    <s v="2094644648"/>
    <s v="T-MAN"/>
    <s v="Q4TBDDC"/>
    <s v="06/25/2022"/>
    <s v="17:44:00"/>
    <s v="06/25/2022"/>
    <s v="17:26:52"/>
    <n v="1"/>
    <n v="1"/>
    <n v="1"/>
    <n v="1"/>
    <n v="0"/>
    <n v="0"/>
    <n v="20.133333333332999"/>
    <n v="3.2833333333330001"/>
    <s v="06/25/2022"/>
    <s v="17:44:46"/>
    <m/>
    <m/>
    <m/>
    <m/>
    <m/>
    <m/>
    <m/>
    <m/>
    <m/>
    <m/>
    <m/>
    <m/>
    <m/>
    <m/>
    <s v="OR:N/A-Per Soria push ETOR 4 hours (JIMI 18:51 06/25/2022)_x000a__x000a_"/>
    <m/>
    <x v="5"/>
    <n v="2022"/>
  </r>
  <r>
    <s v="Stockton"/>
    <n v="93"/>
    <s v="Stockton"/>
    <n v="571270"/>
    <s v="OUTAGE"/>
    <s v="JOE COTTA JR"/>
    <s v="06/25/2022"/>
    <s v="22:58:26"/>
    <n v="1742378"/>
    <s v="L1"/>
    <s v="6617 W TURNER RD"/>
    <s v="LODI"/>
    <m/>
    <m/>
    <s v="A:OK;X:N RAY;R:FD ONSITE; RQST ETA, Pwr-I"/>
    <s v="C"/>
    <s v="C"/>
    <s v="06/25/2022"/>
    <s v="23:02:44"/>
    <s v="06/25/2022 23:02 (AGG6)  CALLBACK UPDATE COMPLETED. ETA 30 MIN "/>
    <s v="2092368105"/>
    <s v="T-MAN"/>
    <s v="Q4TBDDC"/>
    <s v="06/25/2022"/>
    <s v="23:24:00"/>
    <s v="06/25/2022"/>
    <s v="23:02:28"/>
    <n v="1"/>
    <n v="1"/>
    <n v="1"/>
    <n v="1"/>
    <n v="0"/>
    <n v="0"/>
    <n v="28.416666666666998"/>
    <n v="4.3"/>
    <s v="06/25/2022"/>
    <s v="23:26:51"/>
    <m/>
    <m/>
    <m/>
    <m/>
    <m/>
    <m/>
    <m/>
    <m/>
    <m/>
    <m/>
    <m/>
    <m/>
    <m/>
    <m/>
    <m/>
    <m/>
    <x v="5"/>
    <n v="2022"/>
  </r>
  <r>
    <s v="Stockton"/>
    <n v="93"/>
    <s v="Stockton"/>
    <n v="571413"/>
    <s v="OUTAGE"/>
    <s v="NEW CUSTOMER"/>
    <s v="06/26/2022"/>
    <s v="00:35:22"/>
    <n v="1742387"/>
    <s v="L1"/>
    <s v="1604 TILLIE LEWIS DR # 2A"/>
    <s v="STOCKTON"/>
    <m/>
    <m/>
    <s v="A:OK;X:CHARTER WAY;R:FD ONSITE, RQST FOR GAS AND ELECT. ETA RQST"/>
    <s v="C"/>
    <s v="C"/>
    <s v="06/26/2022"/>
    <s v="00:37:28"/>
    <s v="06/26/2022 00:37 (AGG6)  CALLBACK UPDATE COMPLETED. ETA 30 MIN "/>
    <s v="2094644648"/>
    <s v="T-MAN"/>
    <s v="Q4TMSBI"/>
    <s v="06/26/2022"/>
    <s v="01:03:00"/>
    <s v="06/26/2022"/>
    <s v="00:37:16"/>
    <n v="1"/>
    <n v="1"/>
    <n v="1"/>
    <n v="1"/>
    <n v="0"/>
    <n v="0"/>
    <n v="30.466666666666999"/>
    <n v="2.1"/>
    <s v="06/26/2022"/>
    <s v="01:05:50"/>
    <m/>
    <m/>
    <m/>
    <m/>
    <m/>
    <m/>
    <m/>
    <m/>
    <m/>
    <m/>
    <m/>
    <m/>
    <m/>
    <m/>
    <m/>
    <m/>
    <x v="5"/>
    <n v="2022"/>
  </r>
  <r>
    <s v="Stockton"/>
    <n v="93"/>
    <s v="Stockton"/>
    <n v="575816"/>
    <s v="OUTAGE"/>
    <s v="ROSA SANDOVAL"/>
    <s v="06/26/2022"/>
    <s v="15:17:29"/>
    <n v="1742699"/>
    <s v="L1"/>
    <s v="1739 OLD OAK DR"/>
    <s v="STOCKTON"/>
    <m/>
    <m/>
    <s v="A:VEG FIRE ALSO;X:BIEGHLE;R:STRUCTURE FIRE/ VEG FIRE/ INC#6245 PER FD, Pwr-Y"/>
    <s v="C"/>
    <s v="C"/>
    <s v="06/26/2022"/>
    <s v="15:19:56"/>
    <s v="06/26/2022 15:19 (AXN0)  CALLBACK UPDATE COMPLETED. GAVE 35 MINUTE ETA "/>
    <s v="2094644648"/>
    <s v="T-MAN"/>
    <s v="Q4TWFMB"/>
    <s v="06/26/2022"/>
    <s v="15:42:00"/>
    <s v="06/26/2022"/>
    <s v="15:18:13"/>
    <n v="1"/>
    <n v="1"/>
    <n v="1"/>
    <n v="1"/>
    <n v="0"/>
    <n v="0"/>
    <n v="25.766666666667"/>
    <n v="2.4500000000000002"/>
    <s v="06/26/2022"/>
    <s v="15:43:15"/>
    <m/>
    <m/>
    <m/>
    <m/>
    <m/>
    <m/>
    <m/>
    <m/>
    <m/>
    <m/>
    <m/>
    <m/>
    <m/>
    <m/>
    <s v="OR:N/A-06/26/2022 15:19 (AXN0)  CALLBACK UPDATE COMPLETED. GAVE 35 MINUTE ETA (AXN0 15:20 06/26/2022)_x000a__x000a_"/>
    <m/>
    <x v="5"/>
    <n v="2022"/>
  </r>
  <r>
    <s v="Stockton"/>
    <n v="93"/>
    <s v="Stockton"/>
    <n v="580043"/>
    <s v="OUTAGE"/>
    <s v="MANTECA FD"/>
    <s v="06/27/2022"/>
    <s v="05:52:13"/>
    <n v="1743039"/>
    <s v="L1"/>
    <s v="W LOUISE AVE"/>
    <s v="MANTECA"/>
    <m/>
    <m/>
    <s v="AXS-OK *PLEASE EXPEDITE* CAR POLE ACCIDENT; FD ONSITE REQUEST ETA 209-456-8101; "/>
    <s v="C"/>
    <s v="C"/>
    <s v="06/27/2022"/>
    <s v="06:16:27"/>
    <s v="06/27/2022 06:16 (GBF4)  CALLBACK UPDATE COMPLETED. GSR BERNIE PROVIDED 15 MIN ETA, AGENCY CONTACTED 06/27/2022 06:01 (HXPJ) SCO"/>
    <s v="2094568101"/>
    <s v="T-MAN"/>
    <s v="Q3TJXNK"/>
    <s v="06/27/2022"/>
    <s v="09:06:00"/>
    <s v="06/27/2022"/>
    <s v="08:10:47"/>
    <n v="1"/>
    <n v="1"/>
    <n v="1"/>
    <n v="0"/>
    <n v="1"/>
    <n v="0"/>
    <n v="41.7"/>
    <n v="24.233333333333"/>
    <s v="06/27/2022"/>
    <s v="06:33:55"/>
    <m/>
    <m/>
    <m/>
    <m/>
    <m/>
    <m/>
    <m/>
    <m/>
    <m/>
    <m/>
    <m/>
    <m/>
    <m/>
    <m/>
    <s v="[UPTR#580043:OR:N/A-Norwood eta 30 (GBF4 06:41 06/27/2022)_x000a__x000a_OR:N/A-CALLED SORIA AS PER T DANIELS (GBF4 06:13 06/27/2022)_x000a__x000a_OR:N/A-leadership to call FM (GBF4 06:09 06/27/2022)_x000a__x000a_OR:N/A-calling gas (GBF4 06:08 06/27/2022)_x000a__x000a_OR:N/A-Running Arcos for FM # 30534"/>
    <m/>
    <x v="5"/>
    <n v="2022"/>
  </r>
  <r>
    <s v="Stockton"/>
    <n v="95"/>
    <s v="Mother Lode"/>
    <n v="583869"/>
    <s v="OUTAGE"/>
    <s v="TOM STEPHENS"/>
    <s v="06/27/2022"/>
    <s v="15:12:56"/>
    <n v="1743557"/>
    <s v="L1"/>
    <s v="1376 PINE DR"/>
    <s v="ARNOLD"/>
    <m/>
    <m/>
    <s v="A:OK;X:HWY 4;R:CHP SENDING FD. REQ ETA. LOG 252, Pwr-Y"/>
    <s v="C"/>
    <s v="C"/>
    <s v="06/27/2022"/>
    <s v="15:22:38"/>
    <s v="06/27/2022 15:22 (AXN0)  CALLBACK UPDATE COMPLETED. GAVE 30MINUTE ETA "/>
    <s v="2099438600"/>
    <s v="T-MAN"/>
    <s v="Q1TPAWH"/>
    <s v="06/27/2022"/>
    <s v="15:45:00"/>
    <s v="06/27/2022"/>
    <s v="15:18:45"/>
    <n v="1"/>
    <n v="1"/>
    <n v="1"/>
    <n v="1"/>
    <n v="0"/>
    <n v="0"/>
    <n v="39.450000000000003"/>
    <n v="9.6999999999999993"/>
    <s v="06/27/2022"/>
    <s v="15:52:23"/>
    <m/>
    <m/>
    <m/>
    <m/>
    <m/>
    <m/>
    <m/>
    <m/>
    <m/>
    <m/>
    <m/>
    <m/>
    <m/>
    <m/>
    <s v="OR:N/A-06/27/2022 15:22 (AXN0)  CALLBACK UPDATE COMPLETED. GAVE 30 MINUTE ETA (AXN0 15:23 06/27/2022)_x000a__x000a_"/>
    <m/>
    <x v="5"/>
    <n v="2022"/>
  </r>
  <r>
    <s v="Stockton"/>
    <n v="95"/>
    <s v="Mother Lode"/>
    <n v="585387"/>
    <s v="OUTAGE"/>
    <s v="KIMBERLY DOLLE"/>
    <s v="06/27/2022"/>
    <s v="18:20:14"/>
    <n v="1743729"/>
    <s v="L1"/>
    <s v="151 DAPHNE ST"/>
    <s v="VALLEY SPRINGS"/>
    <m/>
    <m/>
    <s v="A:unknown;X:MYRTLE;R:CAL FIRE STRUCTURE FIRE, Pwr-Y"/>
    <s v="C"/>
    <s v="C"/>
    <s v="06/27/2022"/>
    <s v="18:24:50"/>
    <s v="06/27/2022 18:24 (AXN0)  CALLBACK UPDATE COMPLETED. GAVE 50 MINUT ETA "/>
    <s v="2097541187"/>
    <s v="STANDBY"/>
    <s v="DIMAS, MARK."/>
    <s v="06/27/2022"/>
    <s v="18:59:00"/>
    <s v="06/27/2022"/>
    <s v="18:47:14"/>
    <n v="1"/>
    <n v="1"/>
    <n v="1"/>
    <n v="1"/>
    <n v="0"/>
    <n v="0"/>
    <n v="44.95"/>
    <n v="4.5999999999999996"/>
    <s v="06/27/2022"/>
    <s v="19:05:11"/>
    <m/>
    <m/>
    <m/>
    <m/>
    <m/>
    <m/>
    <m/>
    <m/>
    <m/>
    <m/>
    <m/>
    <m/>
    <m/>
    <m/>
    <s v="OR:N/A-GSR DIMAS ONSITE FOR STRUCTURE FIRE ON FO 9291925563 AT 1859 (AXN0 19:06 06/27/2022)_x000a__x000a_OR:N/A-PUT GSR DIMAS ON TAG ON THE FLY. (AXN0 18:54 06/27/2022)_x000a__x000a_OR:N/A-GSR DIMAS TMAN ETA IS 1900 (AXN0 18:30 06/27/2022)_x000a__x000a_"/>
    <m/>
    <x v="5"/>
    <n v="2022"/>
  </r>
  <r>
    <s v="Stockton"/>
    <n v="93"/>
    <s v="Stockton"/>
    <n v="588613"/>
    <s v="OUTAGE"/>
    <s v="ALBERTO DIAZ"/>
    <s v="06/28/2022"/>
    <s v="01:44:17"/>
    <n v="1743962"/>
    <s v="L1"/>
    <s v="375 GLENBRIAR CIR"/>
    <s v="TRACY"/>
    <m/>
    <m/>
    <s v="A:OK;X:UNK;R:ETA 209-464-4648, STRUC FIRE AXS OK FD ONSITE, Pwr-Y"/>
    <s v="C"/>
    <s v="C"/>
    <s v="06/28/2022"/>
    <s v="01:54:46"/>
    <s v="06/28/2022 01:54 (AGG6)  CALLBACK UPDATE COMPLETED. eta 20 min "/>
    <s v="2094644648"/>
    <s v="T-MAN"/>
    <s v="Q4TWFMB"/>
    <s v="06/28/2022"/>
    <s v="02:46:00"/>
    <s v="06/28/2022"/>
    <s v="02:17:51"/>
    <n v="1"/>
    <n v="1"/>
    <n v="1"/>
    <n v="1"/>
    <n v="0"/>
    <n v="0"/>
    <n v="36.9"/>
    <n v="10.483333333333"/>
    <s v="06/28/2022"/>
    <s v="02:21:11"/>
    <m/>
    <m/>
    <m/>
    <m/>
    <m/>
    <m/>
    <m/>
    <m/>
    <m/>
    <m/>
    <m/>
    <m/>
    <m/>
    <m/>
    <s v="OR:N/A-gsr onsite (AGG6 02:21 06/28/2022)_x000a__x000a_OR:N/A-GSR ALBERT JIMENEZ HAS A 20 MIN ETA (JRRW 01:51 06/28/2022)_x000a__x000a_OR:N/A-CALLING GAS (JRRW 01:49 06/28/2022)_x000a__x000a_OR:N/A-CALLED MANUAL ORLANS MMP (JRRW 01:48 06/28/2022)_x000a__x000a_OR:N/A-FM ARCOS RUNNING # 305466 (JRRW 01:47 06/28/2022)_x000a__x000a_OR:N/A-arcos call out (AGG6 01:47 06/28/2022)_x000a__x000a_"/>
    <m/>
    <x v="5"/>
    <n v="2022"/>
  </r>
  <r>
    <s v="Stockton"/>
    <n v="93"/>
    <s v="Stockton"/>
    <n v="593404"/>
    <s v="OUTAGE"/>
    <s v="BENNETTA ORTIZ"/>
    <s v="06/28/2022"/>
    <s v="11:06:20"/>
    <n v="1744397"/>
    <s v="L1"/>
    <s v="1850 CLOVER LN"/>
    <s v="STOCKTON"/>
    <m/>
    <m/>
    <s v="A:OK;X:BIEGHLE;R:CHP REQ ETA. ON SHOULDER. LOG 164, Pwr-YCOMM LINES PER CHP OK TO CANCEL"/>
    <s v="C"/>
    <s v="Y"/>
    <m/>
    <m/>
    <m/>
    <s v="2099438600"/>
    <m/>
    <m/>
    <m/>
    <m/>
    <m/>
    <m/>
    <n v="1"/>
    <n v="1"/>
    <n v="1"/>
    <n v="0"/>
    <n v="0"/>
    <n v="1"/>
    <n v="6.0166666666669997"/>
    <m/>
    <s v="06/28/2022"/>
    <s v="11:12:21"/>
    <m/>
    <m/>
    <m/>
    <m/>
    <m/>
    <m/>
    <m/>
    <m/>
    <m/>
    <m/>
    <m/>
    <m/>
    <m/>
    <m/>
    <s v="OR:N/A-PER T MAN HOOPER PUSHED OUT ETOR 2 HOURS (CXJU 11:29 06/28/2022)_x000a__x000a_OR:N/A-P/AGENCY COMMUNICATION LINE, ADVISED TMAN (GBF4 11:17 06/28/2022)_x000a__x000a_OR:N/A-PER 911 DISPATCH OK TO CANCEL (CXJU 11:16 06/28/2022)_x000a__x000a_OR:N/A-PER 911 DISPATCH OK TO CANCEL (CXJU 11:16 06/28/2022)_x000a__x000a_"/>
    <m/>
    <x v="5"/>
    <n v="2022"/>
  </r>
  <r>
    <s v="Stockton"/>
    <n v="93"/>
    <s v="Stockton"/>
    <n v="599409"/>
    <s v="NON-CUSTOMER"/>
    <s v="STOCKTON FIRE DEPT"/>
    <s v="06/29/2022"/>
    <s v="07:28:52"/>
    <n v="599409"/>
    <s v="L1"/>
    <s v="2945 VAIL AVE"/>
    <s v="STOCKTON"/>
    <m/>
    <m/>
    <s v="AXS-OK FD ONS... ETA CB 209-464-4648. POLE ON FIRE BEHIND LOCATION POLE# 1205407"/>
    <s v="C"/>
    <s v="C"/>
    <s v="06/29/2022"/>
    <s v="07:36:38"/>
    <s v="06/29/2022 07:36 (CXJU)  CALLBACK UPDATE COMPLETED. eta 35 per t man RATTO 911 dispatch notified "/>
    <s v="2094644648"/>
    <s v="T-MAN"/>
    <s v="Q4TJ2R1"/>
    <s v="06/29/2022"/>
    <s v="08:08:00"/>
    <s v="06/29/2022"/>
    <s v="07:33:35"/>
    <n v="1"/>
    <n v="1"/>
    <n v="1"/>
    <n v="1"/>
    <n v="0"/>
    <n v="0"/>
    <n v="40.5"/>
    <n v="7.7666666666669997"/>
    <s v="06/29/2022"/>
    <s v="08:09:22"/>
    <m/>
    <m/>
    <m/>
    <m/>
    <m/>
    <m/>
    <m/>
    <m/>
    <m/>
    <m/>
    <m/>
    <m/>
    <m/>
    <m/>
    <m/>
    <s v="OR:N/A-eta 35 per t man 911 dispatch notified (CXJU 07:37 06/29/2022)_x000a__x000a_"/>
    <x v="5"/>
    <n v="2022"/>
  </r>
  <r>
    <s v="Stockton"/>
    <n v="93"/>
    <s v="Stockton"/>
    <n v="604184"/>
    <s v="OUTAGE"/>
    <s v="DAVID GIBBS"/>
    <s v="06/29/2022"/>
    <s v="14:42:44"/>
    <n v="1745658"/>
    <s v="L1"/>
    <s v="4922 E COLLIER RD"/>
    <s v="ACAMPO"/>
    <m/>
    <m/>
    <s v="A:ok;X:n cherokee;R:veg fire in area per FD ONSITE, Pwr-Y"/>
    <s v="C"/>
    <s v="C"/>
    <s v="06/29/2022"/>
    <s v="14:51:55"/>
    <s v="06/29/2022 14:51 (AXN0)  CALLBACK UPDATE COMPLETED. GAVE 10 MINUTE ETA "/>
    <s v="2092368105"/>
    <s v="T-MAN"/>
    <s v="Q4TWLE2"/>
    <s v="06/29/2022"/>
    <s v="15:00:00"/>
    <s v="06/29/2022"/>
    <s v="14:43:44"/>
    <n v="1"/>
    <n v="1"/>
    <n v="1"/>
    <n v="1"/>
    <n v="0"/>
    <n v="0"/>
    <n v="18.383333333332999"/>
    <n v="9.1833333333329996"/>
    <s v="06/29/2022"/>
    <s v="15:01:07"/>
    <m/>
    <m/>
    <m/>
    <m/>
    <m/>
    <m/>
    <m/>
    <m/>
    <m/>
    <m/>
    <m/>
    <m/>
    <m/>
    <m/>
    <s v="OR:N/A-CORRECTION:  DISREGARD PRIOR NOTE - MEANT FOR A DIFFERENT 911 - 06/29/2022 14:51 (AXN0)  CALLBACK UPDATE COMPLETED. GAVE 10 MINUTE ETA (AXN0 14:52 06/29/2022)_x000a__x000a_OR:N/A-06/29/2022 14:46 (AXN0)  CALLBACK UPDATE COMPLETED. ADVISED T SHERIFF OF MAN ONSITE (AXN0 14:48 06/29/2022)_x000a__x000a_"/>
    <m/>
    <x v="5"/>
    <n v="2022"/>
  </r>
  <r>
    <s v="Stockton"/>
    <n v="93"/>
    <s v="Stockton"/>
    <n v="605794"/>
    <s v="OUTAGE"/>
    <s v="OLIVER JOSE"/>
    <s v="06/29/2022"/>
    <s v="17:01:45"/>
    <n v="1745809"/>
    <s v="L1"/>
    <s v="715 BELVEDERE AVE"/>
    <s v="STOCKTON"/>
    <m/>
    <m/>
    <s v="A:OK;X:OAK ST;R:REPORT OF BLON TRANSFORER ARCING PER FD ONSITEUPDATE ADDRESS TO 722 E ST XST OF HARRY IN BACKYARD"/>
    <s v="C"/>
    <s v="C"/>
    <s v="06/29/2022"/>
    <s v="17:07:51"/>
    <s v="06/29/2022 17:07 (AXN0)  CALLBACK UPDATE COMPLETED. GAVE 20 MINUTE ETA "/>
    <s v="2094644648"/>
    <s v="T-MAN"/>
    <s v="Q4TBDDC"/>
    <s v="06/29/2022"/>
    <s v="17:19:00"/>
    <s v="06/29/2022"/>
    <s v="16:52:46"/>
    <n v="1"/>
    <n v="1"/>
    <n v="1"/>
    <n v="1"/>
    <n v="0"/>
    <n v="0"/>
    <n v="19.566666666667"/>
    <n v="6.1"/>
    <s v="06/29/2022"/>
    <s v="17:21:19"/>
    <m/>
    <m/>
    <m/>
    <m/>
    <m/>
    <m/>
    <m/>
    <m/>
    <m/>
    <m/>
    <m/>
    <m/>
    <m/>
    <m/>
    <s v="OR:N/A-PER ON CALL SUP GRANILLO   UPDATED ETOR TO 2330 (AXN0 19:06 06/29/2022)_x000a__x000a_OR:N/A-CREW CALL OUT PER ON CALL SUP GRANILLO # 305667 (AXN0 18:27 06/29/2022)_x000a__x000a_OR:N/A-06/29/2022 17:07 (AXN0)  CALLBACK UPDATE COMPLETED. GAVE 20 MINUTE ETA (AXN0 17:08 06/29/2022)_x000a__x000a_"/>
    <m/>
    <x v="5"/>
    <n v="2022"/>
  </r>
  <r>
    <s v="Stockton"/>
    <n v="93"/>
    <s v="Stockton"/>
    <n v="607065"/>
    <s v="OUTAGE"/>
    <s v="ALL CREATURES VETERINARY EMERGENCY CLINIC"/>
    <s v="06/29/2022"/>
    <s v="22:35:40"/>
    <n v="1745982"/>
    <s v="L1"/>
    <s v="7707 WEST LN STE A"/>
    <s v="STOCKTON"/>
    <m/>
    <m/>
    <s v="A:OK;X:FRONTAGE;R:STOCKTON FD ONSITE/STDBY, ELEC BOX IS SMOKING AND WIRES ARE EXPOSED., Pwr-Y"/>
    <s v="C"/>
    <s v="C"/>
    <s v="06/29/2022"/>
    <s v="22:38:46"/>
    <s v="06/29/2022 22:38 (KLKB)  CALLBACK UPDATE COMPLETED. ETA 20 MINS "/>
    <s v="2094644646"/>
    <s v="T-MAN"/>
    <s v="Q4TBDDC"/>
    <s v="06/29/2022"/>
    <s v="22:48:00"/>
    <s v="06/29/2022"/>
    <s v="22:36:49"/>
    <n v="1"/>
    <n v="1"/>
    <n v="1"/>
    <n v="1"/>
    <n v="0"/>
    <n v="0"/>
    <n v="15.95"/>
    <n v="3.1"/>
    <s v="06/29/2022"/>
    <s v="22:51:37"/>
    <m/>
    <m/>
    <m/>
    <m/>
    <m/>
    <m/>
    <m/>
    <m/>
    <m/>
    <m/>
    <m/>
    <m/>
    <m/>
    <m/>
    <m/>
    <m/>
    <x v="5"/>
    <n v="2022"/>
  </r>
  <r>
    <s v="Stockton"/>
    <n v="93"/>
    <s v="Stockton"/>
    <n v="607082"/>
    <s v="OUTAGE"/>
    <s v="DIANA RAMOS"/>
    <s v="06/29/2022"/>
    <s v="23:26:27"/>
    <n v="1745985"/>
    <s v="L1"/>
    <s v="2924 POCK LN"/>
    <s v="STOCKTON"/>
    <m/>
    <m/>
    <s v="A:OK;X:CARPENTER RD;R:MONTEZUMA FD ONSITE - CAR FIRE THAT IS THREATENING WIRES, Pwr-I"/>
    <s v="C"/>
    <s v="C"/>
    <s v="06/29/2022"/>
    <s v="23:28:28"/>
    <s v="06/29/2022 23:28 (KLKB)  CALLBACK UPDATE COMPLETED. ETA 20 MINS "/>
    <s v="2092368105"/>
    <s v="T-MAN"/>
    <s v="Q4TBDDC"/>
    <s v="06/29/2022"/>
    <s v="23:42:00"/>
    <s v="06/29/2022"/>
    <s v="23:28:06"/>
    <n v="1"/>
    <n v="1"/>
    <n v="1"/>
    <n v="1"/>
    <n v="0"/>
    <n v="0"/>
    <n v="17.316666666667"/>
    <n v="2.0166666666670001"/>
    <s v="06/29/2022"/>
    <s v="23:43:46"/>
    <m/>
    <m/>
    <m/>
    <m/>
    <m/>
    <m/>
    <m/>
    <m/>
    <m/>
    <m/>
    <m/>
    <m/>
    <m/>
    <m/>
    <m/>
    <m/>
    <x v="5"/>
    <n v="2022"/>
  </r>
  <r>
    <s v="Stockton"/>
    <n v="93"/>
    <s v="Stockton"/>
    <n v="610854"/>
    <s v="OUTAGE"/>
    <s v="STOCKTON PD"/>
    <s v="06/30/2022"/>
    <s v="14:21:10"/>
    <n v="1746565"/>
    <s v="L1"/>
    <s v="1102 S AURORA"/>
    <s v="STOCKTON"/>
    <m/>
    <m/>
    <s v="AXS-OK OIS 1746565. FD REQ ETA. POLE IS DOWN...ATTEMPT TO RINGDOWN. NA."/>
    <s v="C"/>
    <s v="C"/>
    <s v="06/30/2022"/>
    <s v="14:38:50"/>
    <s v="06/30/2022 14:38 (M2RK)  CALLBACK UPDATE COMPLETED.  "/>
    <s v="2094644650"/>
    <s v="T-MAN"/>
    <s v="Q4TWLSK"/>
    <s v="06/30/2022"/>
    <s v="14:42:00"/>
    <s v="06/30/2022"/>
    <s v="14:25:48"/>
    <n v="1"/>
    <n v="1"/>
    <n v="1"/>
    <n v="1"/>
    <n v="0"/>
    <n v="0"/>
    <n v="38.633333333332999"/>
    <n v="17.666666666666998"/>
    <s v="06/30/2022"/>
    <s v="14:59:48"/>
    <m/>
    <m/>
    <m/>
    <m/>
    <m/>
    <m/>
    <m/>
    <m/>
    <m/>
    <m/>
    <m/>
    <m/>
    <m/>
    <m/>
    <s v="OR:N/A-TMAN SORIA  ASSESSED TO UPDATE ETOR OUT TWO HOURS (AXN0 17:26 06/30/2022)_x000a__x000a_OR:N/A-tman has yet to assess.  pushed etor out two hours (AXN0 15:32 06/30/2022)_x000a__x000a_OR:N/A-SVERAL TMAN NOT AVAILABLE, LOOKING FOR RESOURCES BUT NEED TO REBOOT COMPUTER. HAVING TECH ISSUES. (SNA5 14:15 06/30/2022)_x000a__x000a_"/>
    <m/>
    <x v="5"/>
    <n v="2022"/>
  </r>
  <r>
    <s v="Yosemite"/>
    <n v="72"/>
    <s v="Yosemite"/>
    <n v="9474188"/>
    <s v="OUTAGE"/>
    <s v="MERCED FD"/>
    <s v="01/01/2022"/>
    <s v="01:11:35"/>
    <n v="1591171"/>
    <s v="L2"/>
    <s v="E 23RD ST"/>
    <s v="MERCED"/>
    <m/>
    <m/>
    <s v="AXS-OK LIVE WIRES DOWN ACROSS THE ROAD"/>
    <s v="C"/>
    <s v="C"/>
    <s v="01/01/2022"/>
    <s v="01:14:59"/>
    <s v="01/01/2022 01:14 (PARO)  CALLBACK UPDATE COMPLETED. TMAN ONSITE "/>
    <s v="2093856905"/>
    <s v="T-MAN"/>
    <s v="Y4TBAR9"/>
    <s v="01/01/2022"/>
    <s v="01:13:00"/>
    <s v="12/31/2021"/>
    <s v="23:54:26"/>
    <n v="1"/>
    <n v="1"/>
    <n v="1"/>
    <n v="1"/>
    <n v="0"/>
    <n v="0"/>
    <n v="3.5"/>
    <n v="3.4"/>
    <s v="01/01/2022"/>
    <s v="01:15:05"/>
    <m/>
    <m/>
    <m/>
    <m/>
    <m/>
    <m/>
    <m/>
    <m/>
    <m/>
    <m/>
    <m/>
    <m/>
    <m/>
    <m/>
    <m/>
    <m/>
    <x v="0"/>
    <m/>
  </r>
  <r>
    <s v="Yosemite"/>
    <n v="91"/>
    <s v="Stanislaus"/>
    <n v="9474885"/>
    <s v="OUTAGE"/>
    <s v="CHP"/>
    <s v="01/01/2022"/>
    <s v="07:32:08"/>
    <n v="1591335"/>
    <s v="L2"/>
    <s v="Claribel Rd "/>
    <s v="RIVERBANK"/>
    <m/>
    <m/>
    <s v="AXS-NA POLE AND LINES DOWN"/>
    <s v="C"/>
    <s v="C"/>
    <s v="01/01/2022"/>
    <s v="07:35:11"/>
    <s v="01/01/2022 07:35 (PARO)  CALLBACK UPDATE COMPLETED. TMAN WHITNEY ETA 30 MINS "/>
    <s v="2093562900"/>
    <s v="T-MAN"/>
    <s v="Y7TSAWH"/>
    <s v="01/01/2022"/>
    <s v="07:40:00"/>
    <s v="01/01/2022"/>
    <s v="07:30:39"/>
    <n v="1"/>
    <n v="1"/>
    <n v="1"/>
    <n v="1"/>
    <n v="0"/>
    <n v="0"/>
    <n v="16.05"/>
    <n v="3.05"/>
    <s v="01/01/2022"/>
    <s v="07:48:11"/>
    <m/>
    <m/>
    <m/>
    <m/>
    <m/>
    <m/>
    <m/>
    <m/>
    <m/>
    <m/>
    <m/>
    <m/>
    <m/>
    <m/>
    <m/>
    <m/>
    <x v="0"/>
    <m/>
  </r>
  <r>
    <s v="Yosemite"/>
    <n v="72"/>
    <s v="Yosemite"/>
    <n v="9475181"/>
    <s v="NON-CUSTOMER"/>
    <s v="CALIFORNIA HIGHWAY PATROL"/>
    <s v="01/01/2022"/>
    <s v="09:04:42"/>
    <n v="9475181"/>
    <s v="L2"/>
    <s v="AVE 16 , RD 22 1/2"/>
    <s v="MADERA"/>
    <m/>
    <m/>
    <s v="AXS-OK CHP ONS. ETA CB 209-356-2900. CAR INTO POLE,SHEARED OFF AT BASE"/>
    <s v="C"/>
    <s v="C"/>
    <s v="01/01/2022"/>
    <s v="09:09:19"/>
    <s v="01/01/2022 09:09 (PARO)  CALLBACK UPDATE COMPLETED. TMAN BEBOUT ETA 25 MINS "/>
    <s v="2093562900"/>
    <s v="T-MAN"/>
    <s v="Y2TJMPV"/>
    <s v="01/01/2022"/>
    <s v="09:21:00"/>
    <s v="01/01/2022"/>
    <s v="09:06:37"/>
    <n v="1"/>
    <n v="1"/>
    <n v="1"/>
    <n v="1"/>
    <n v="0"/>
    <n v="0"/>
    <n v="22.733333333333"/>
    <n v="4.6166666666670002"/>
    <s v="01/01/2022"/>
    <s v="09:27:26"/>
    <m/>
    <m/>
    <m/>
    <m/>
    <m/>
    <m/>
    <m/>
    <m/>
    <m/>
    <m/>
    <m/>
    <m/>
    <m/>
    <m/>
    <m/>
    <m/>
    <x v="0"/>
    <m/>
  </r>
  <r>
    <s v="Yosemite"/>
    <n v="91"/>
    <s v="Stanislaus"/>
    <n v="9476278"/>
    <s v="NON-CUSTOMER"/>
    <s v="CHP"/>
    <s v="01/01/2022"/>
    <s v="14:47:52"/>
    <n v="9476278"/>
    <s v="L2"/>
    <s v="LONE TREE RD W OF VICTORY LN"/>
    <s v="ESCALON"/>
    <m/>
    <m/>
    <s v="AXS-OK CHP ENR REQ ETA 209-943-8600"/>
    <s v="C"/>
    <s v="C"/>
    <s v="01/01/2022"/>
    <s v="14:53:10"/>
    <s v="01/01/2022 14:53 (AGG6)  CALLBACK UPDATE COMPLETED. t man onsite. related to ois 9476249 "/>
    <s v="2099438600"/>
    <m/>
    <m/>
    <m/>
    <m/>
    <m/>
    <m/>
    <n v="1"/>
    <n v="1"/>
    <n v="1"/>
    <n v="1"/>
    <n v="0"/>
    <n v="0"/>
    <n v="5"/>
    <n v="5.3"/>
    <s v="01/01/2022"/>
    <s v="14:52:52"/>
    <m/>
    <m/>
    <m/>
    <m/>
    <m/>
    <m/>
    <m/>
    <m/>
    <m/>
    <m/>
    <m/>
    <m/>
    <m/>
    <m/>
    <m/>
    <m/>
    <x v="0"/>
    <m/>
  </r>
  <r>
    <s v="Yosemite"/>
    <n v="91"/>
    <s v="Stanislaus"/>
    <n v="9478637"/>
    <s v="OUTAGE"/>
    <s v="CHiPS LOG 2"/>
    <s v="01/02/2022"/>
    <s v="00:16:32"/>
    <n v="1592048"/>
    <s v="L2"/>
    <s v="SEXTON RD"/>
    <s v="ESCALON"/>
    <m/>
    <m/>
    <s v="AXS-OK AREA OUTAGE DUE TO CARPOLE ACC. PLEASE MAKE SAFE. ETA PLZ."/>
    <s v="C"/>
    <s v="C"/>
    <s v="01/02/2022"/>
    <s v="00:26:28"/>
    <s v="01/02/2022 00:26 (AGG6)  CALLBACK UPDATE COMPLETED. eta 25 min "/>
    <s v="2099438600"/>
    <s v="ASSESSMT"/>
    <s v="Q1IPDH9"/>
    <s v="01/02/2022"/>
    <s v="00:48:00"/>
    <s v="01/02/2022"/>
    <s v="00:26:14"/>
    <n v="1"/>
    <n v="1"/>
    <n v="1"/>
    <n v="1"/>
    <n v="0"/>
    <n v="0"/>
    <n v="32.383333333332999"/>
    <n v="9.9333333333329996"/>
    <s v="01/02/2022"/>
    <s v="00:48:55"/>
    <m/>
    <m/>
    <m/>
    <m/>
    <m/>
    <m/>
    <m/>
    <m/>
    <m/>
    <m/>
    <m/>
    <m/>
    <m/>
    <m/>
    <s v="OR:N/A-ARCOS CALL OUT (AGG6 00:05 01/02/2022)_x000a__x000a_[UPTR#9478637:OR:N/A-ARCOS CALL OUT (AGG6 00:20 01/02/2022)_x000a__x000a_]"/>
    <m/>
    <x v="0"/>
    <m/>
  </r>
  <r>
    <s v="Yosemite"/>
    <n v="91"/>
    <s v="Stanislaus"/>
    <n v="9490286"/>
    <s v="OUTAGE"/>
    <s v="FD"/>
    <s v="01/04/2022"/>
    <s v="08:52:58"/>
    <n v="1594667"/>
    <s v="L2"/>
    <s v="S FORK RD "/>
    <s v="TUOLUMNE"/>
    <m/>
    <m/>
    <s v="AXS-OK FD AND CHP ENROUTE"/>
    <s v="C"/>
    <s v="C"/>
    <s v="01/04/2022"/>
    <s v="08:59:13"/>
    <s v="01/04/2022 08:59 (AVG2)  CALLBACK UPDATE COMPLETED. ETA 30 MIN "/>
    <s v="2093562929"/>
    <s v="T-MAN"/>
    <s v="Y9TMRSV"/>
    <s v="01/04/2022"/>
    <s v="09:06:00"/>
    <s v="01/04/2022"/>
    <s v="08:56:03"/>
    <n v="1"/>
    <n v="1"/>
    <n v="1"/>
    <n v="1"/>
    <n v="0"/>
    <n v="0"/>
    <n v="19.95"/>
    <n v="6.25"/>
    <s v="01/04/2022"/>
    <s v="09:12:55"/>
    <m/>
    <m/>
    <m/>
    <m/>
    <m/>
    <m/>
    <m/>
    <m/>
    <m/>
    <m/>
    <m/>
    <m/>
    <m/>
    <m/>
    <m/>
    <m/>
    <x v="0"/>
    <m/>
  </r>
  <r>
    <s v="Yosemite"/>
    <n v="72"/>
    <s v="Yosemite"/>
    <n v="9494110"/>
    <s v="OUTAGE"/>
    <s v="CHP."/>
    <s v="01/05/2022"/>
    <s v="05:20:47"/>
    <n v="1595458"/>
    <s v="L1"/>
    <s v="AVENUE 12."/>
    <s v="MADERA"/>
    <m/>
    <m/>
    <s v="AXS-OK CHP ENR; REQ CB/ETA: 209-356-2900; TRACTOR WITH TANKER TRAILER INTO POLE;"/>
    <s v="C"/>
    <s v="C"/>
    <s v="01/05/2022"/>
    <s v="05:27:59"/>
    <s v="01/05/2022 05:27 (MALM)  CALLBACK UPDATE COMPLETED. 40 MIN ETA @5:25AM "/>
    <s v="2093562900"/>
    <s v="ASSESSMT"/>
    <s v="Y4IAGZ2"/>
    <s v="01/05/2022"/>
    <s v="05:50:00"/>
    <s v="01/05/2022"/>
    <s v="05:29:38"/>
    <n v="1"/>
    <n v="1"/>
    <n v="1"/>
    <n v="1"/>
    <n v="0"/>
    <n v="0"/>
    <n v="31.416666666666998"/>
    <n v="7.2"/>
    <s v="01/05/2022"/>
    <s v="05:52:12"/>
    <m/>
    <m/>
    <m/>
    <m/>
    <m/>
    <m/>
    <m/>
    <m/>
    <m/>
    <m/>
    <m/>
    <m/>
    <m/>
    <m/>
    <s v="[UPTR#9494110:OR:N/A-911 STANDBY RESOURCE ZURITA ADV 20 MIN ETA (MALM 05:31 01/05/2022)_x000a__x000a_]"/>
    <m/>
    <x v="0"/>
    <m/>
  </r>
  <r>
    <s v="Yosemite"/>
    <n v="72"/>
    <s v="Yosemite"/>
    <n v="9495410"/>
    <s v="NON-CUSTOMER"/>
    <s v="CALFD"/>
    <s v="01/05/2022"/>
    <s v="10:44:57"/>
    <n v="9495410"/>
    <s v="L1"/>
    <s v="17529 HW 165"/>
    <s v="LOS BANOS"/>
    <m/>
    <m/>
    <s v="AXS-OK CALFD ENR BLWN TRNS"/>
    <s v="C"/>
    <s v="C"/>
    <s v="01/05/2022"/>
    <s v="10:52:31"/>
    <s v="01/05/2022 10:52 (AVG2)  CALLBACK UPDATE COMPLETED. ETA 10 MIN "/>
    <s v="2099663621"/>
    <s v="STANDBY"/>
    <s v="CAVAZOS, CARLO"/>
    <s v="01/05/2022"/>
    <s v="11:08:00"/>
    <s v="01/05/2022"/>
    <s v="10:50:51"/>
    <n v="1"/>
    <n v="1"/>
    <n v="1"/>
    <n v="1"/>
    <n v="0"/>
    <n v="0"/>
    <n v="24.216666666666999"/>
    <n v="7.5666666666670004"/>
    <s v="01/05/2022"/>
    <s v="11:09:10"/>
    <m/>
    <m/>
    <m/>
    <m/>
    <m/>
    <m/>
    <m/>
    <m/>
    <m/>
    <m/>
    <m/>
    <m/>
    <m/>
    <m/>
    <m/>
    <m/>
    <x v="0"/>
    <m/>
  </r>
  <r>
    <s v="Yosemite"/>
    <n v="72"/>
    <s v="Yosemite"/>
    <n v="9496753"/>
    <s v="NON-CUSTOMER"/>
    <s v="CALFD"/>
    <s v="01/05/2022"/>
    <s v="16:28:05"/>
    <n v="9496753"/>
    <s v="L1"/>
    <s v="SCHAEFFER"/>
    <s v="WINTON"/>
    <m/>
    <m/>
    <s v="AXS-OK CALFD ENR CAR VS POLE WIRES DWN"/>
    <s v="Y"/>
    <s v="C"/>
    <s v="01/05/2022"/>
    <s v="16:33:02"/>
    <s v="01/05/2022 16:33 (NXD3)  CALLBACK UPDATE COMPLETED. ETA 25 MIN "/>
    <s v="2099663621"/>
    <s v="T-MAN"/>
    <s v="Y4TRFK5"/>
    <s v="01/05/2022"/>
    <s v="16:38:00"/>
    <s v="01/05/2022"/>
    <s v="16:30:09"/>
    <n v="1"/>
    <n v="1"/>
    <n v="1"/>
    <n v="1"/>
    <n v="0"/>
    <n v="0"/>
    <n v="9.916666666667"/>
    <n v="4.95"/>
    <m/>
    <m/>
    <m/>
    <m/>
    <m/>
    <m/>
    <m/>
    <m/>
    <m/>
    <m/>
    <m/>
    <m/>
    <m/>
    <m/>
    <m/>
    <m/>
    <m/>
    <m/>
    <x v="0"/>
    <m/>
  </r>
  <r>
    <s v="Yosemite"/>
    <n v="91"/>
    <s v="Stanislaus"/>
    <n v="9499257"/>
    <s v="OUTAGE"/>
    <s v="CHiPS LOG 26"/>
    <s v="01/06/2022"/>
    <s v="03:45:57"/>
    <n v="1596319"/>
    <s v="L1"/>
    <s v="ALBERS ROAD"/>
    <s v="OAKDALE"/>
    <m/>
    <m/>
    <s v="AXS-OK LIVE WIRES DOWN. PLEASE MAKE SAFE. ETA PLZ."/>
    <s v="C"/>
    <s v="C"/>
    <s v="01/06/2022"/>
    <s v="03:49:06"/>
    <s v="01/06/2022 03:49 (MALM)  CALLBACK UPDATE COMPLETED. TMAN WHITNEY ADV 30 MIN ETA "/>
    <s v="2093562900"/>
    <s v="T-MAN"/>
    <s v="Y7TSAWH"/>
    <s v="01/06/2022"/>
    <s v="04:09:00"/>
    <s v="01/06/2022"/>
    <s v="03:39:23"/>
    <n v="1"/>
    <n v="1"/>
    <n v="1"/>
    <n v="1"/>
    <n v="0"/>
    <n v="0"/>
    <n v="48.966666666667003"/>
    <n v="3.15"/>
    <s v="01/06/2022"/>
    <s v="04:34:55"/>
    <m/>
    <m/>
    <m/>
    <m/>
    <m/>
    <m/>
    <m/>
    <m/>
    <m/>
    <m/>
    <m/>
    <m/>
    <m/>
    <m/>
    <m/>
    <m/>
    <x v="0"/>
    <m/>
  </r>
  <r>
    <s v="Yosemite"/>
    <n v="91"/>
    <s v="Stanislaus"/>
    <n v="9504553"/>
    <s v="OUTAGE"/>
    <s v="RALPH H GILBERT"/>
    <s v="01/07/2022"/>
    <s v="13:16:41"/>
    <n v="1597391"/>
    <s v="L1"/>
    <s v="17046 BROKEN PINE RD"/>
    <s v="SONORA"/>
    <m/>
    <m/>
    <s v="A:OK;X:HITCHING POST;R:CHP REQ ETA. LINE DOWN IN ROAD.  LOG 185, Pwr-YCALFD ENROUTECANCEL PER CALFD NON PGE LINE"/>
    <s v="C"/>
    <s v="C"/>
    <s v="01/07/2022"/>
    <s v="13:31:59"/>
    <s v="01/07/2022 13:31 (NWA1)  CALLBACK UPDATE COMPLETED. 13:25 - CALLED WITH A 30 MIN ETA "/>
    <s v="2093562900"/>
    <s v="T-MAN"/>
    <s v="Y9TMRSV"/>
    <s v="01/07/2022"/>
    <s v="13:45:00"/>
    <s v="01/07/2022"/>
    <s v="13:19:07"/>
    <n v="1"/>
    <n v="1"/>
    <n v="1"/>
    <n v="1"/>
    <n v="0"/>
    <n v="0"/>
    <n v="31.066666666667"/>
    <n v="15.3"/>
    <s v="01/07/2022"/>
    <s v="13:47:45"/>
    <m/>
    <m/>
    <m/>
    <m/>
    <m/>
    <m/>
    <m/>
    <m/>
    <m/>
    <m/>
    <m/>
    <m/>
    <m/>
    <m/>
    <m/>
    <m/>
    <x v="0"/>
    <m/>
  </r>
  <r>
    <s v="Yosemite"/>
    <n v="91"/>
    <s v="Stanislaus"/>
    <n v="9507887"/>
    <s v="OUTAGE"/>
    <s v="CALFD"/>
    <s v="01/08/2022"/>
    <s v="10:06:01"/>
    <n v="1598155"/>
    <s v="L1"/>
    <s v="20152 Q MI RD "/>
    <s v="TUOLUMNE"/>
    <m/>
    <m/>
    <s v="AXS-OK CALFD ENR CAR VS PL LINES DWN"/>
    <s v="C"/>
    <s v="C"/>
    <s v="01/08/2022"/>
    <s v="10:10:59"/>
    <s v="01/08/2022 10:10 (NWA1)  CALLBACK UPDATE COMPLETED. CALLED WITH A25 MIN ETA "/>
    <s v="2097540675"/>
    <s v="T-MAN"/>
    <s v="Y9TMATP"/>
    <s v="01/08/2022"/>
    <s v="10:20:00"/>
    <s v="01/08/2022"/>
    <s v="10:01:48"/>
    <n v="1"/>
    <n v="1"/>
    <n v="1"/>
    <n v="1"/>
    <n v="0"/>
    <n v="0"/>
    <n v="18.55"/>
    <n v="4.9666666666669999"/>
    <s v="01/08/2022"/>
    <s v="10:24:34"/>
    <m/>
    <m/>
    <m/>
    <m/>
    <m/>
    <m/>
    <m/>
    <m/>
    <m/>
    <m/>
    <m/>
    <m/>
    <m/>
    <m/>
    <m/>
    <m/>
    <x v="0"/>
    <m/>
  </r>
  <r>
    <s v="Yosemite"/>
    <n v="72"/>
    <s v="Yosemite"/>
    <n v="9507902"/>
    <s v="NON-CUSTOMER"/>
    <s v="CHP"/>
    <s v="01/08/2022"/>
    <s v="10:09:22"/>
    <n v="9507902"/>
    <s v="L1"/>
    <s v="AVENUE 12"/>
    <s v="MADERA"/>
    <m/>
    <m/>
    <s v="AXS-OK CHP ONSITE"/>
    <s v="C"/>
    <s v="N"/>
    <m/>
    <m/>
    <m/>
    <s v="2099663621"/>
    <s v="T-MAN"/>
    <s v="Y2TR2BW"/>
    <s v="01/08/2022"/>
    <s v="10:39:00"/>
    <s v="01/08/2022"/>
    <s v="10:14:48"/>
    <n v="1"/>
    <n v="1"/>
    <n v="0"/>
    <n v="0"/>
    <n v="0"/>
    <n v="0"/>
    <n v="39.166666666666998"/>
    <m/>
    <s v="01/08/2022"/>
    <s v="10:48:32"/>
    <m/>
    <m/>
    <m/>
    <m/>
    <m/>
    <m/>
    <m/>
    <m/>
    <m/>
    <m/>
    <m/>
    <m/>
    <m/>
    <m/>
    <m/>
    <s v="OR:N/A-CALLED WITH A 20 MIN ETA (NWA1 10:16 01/08/2022)_x000a__x000a_"/>
    <x v="0"/>
    <m/>
  </r>
  <r>
    <s v="Yosemite"/>
    <n v="91"/>
    <s v="Stanislaus"/>
    <n v="9509572"/>
    <s v="OUTAGE"/>
    <s v="NICOLE OHLSON-SHAW"/>
    <s v="01/08/2022"/>
    <s v="20:49:03"/>
    <n v="1598455"/>
    <s v="L1"/>
    <s v="17951 AVENIDA BONITA"/>
    <s v="SONORA"/>
    <m/>
    <m/>
    <s v="A:.;X:.;R:PER TMAN GRANILLO - PER DERRICK REPORTING CAR POLE IN FRONT OF HOME., Pwr-YCHP ENR. ETA CB 209-356-2900 INC#362"/>
    <s v="C"/>
    <s v="C"/>
    <s v="01/08/2022"/>
    <s v="20:56:57"/>
    <s v="01/08/2022 21:23 (AXN0) TMAN ONSITE ON OIS 1598473 - SAME ISSUE 01/08/2022 20:56 (AXN0)  CALLBACK UPDATE COMPLETED. GAVE 45 MINUTE ETA"/>
    <s v="2097435410"/>
    <s v="T-MAN"/>
    <s v="Y9TPEB9"/>
    <s v="01/08/2022"/>
    <s v="23:17:00"/>
    <s v="01/08/2022"/>
    <s v="20:55:58"/>
    <n v="1"/>
    <n v="1"/>
    <n v="1"/>
    <n v="1"/>
    <n v="0"/>
    <n v="0"/>
    <n v="3.05"/>
    <n v="7.9"/>
    <s v="01/08/2022"/>
    <s v="20:52:06"/>
    <m/>
    <m/>
    <m/>
    <m/>
    <m/>
    <m/>
    <m/>
    <m/>
    <m/>
    <m/>
    <m/>
    <m/>
    <m/>
    <m/>
    <s v="OR:N/A-TMAN ONSITE ON OIS 1598473 - SAME ISSUE (AXN0 21:23 01/08/2022)_x000a__x000a_OR:N/A-TMAN GAVE UPDATE ETA OF 2125 (AXN0 21:03 01/08/2022)_x000a__x000a_OR:N/A-TMAN BREAUX - CLOSEST TMAN TO CAR POLE (AXN0 20:58 01/08/2022)_x000a__x000a_OR:N/A-01/08/2022 20:56 (AXN0)  CALLBACK UPDATE COMPLETED. GAVE 45 MINUTE ETA (AXN0 20:57 01/08/2022)_x000a__x000a_"/>
    <m/>
    <x v="0"/>
    <m/>
  </r>
  <r>
    <s v="Yosemite"/>
    <n v="72"/>
    <s v="Yosemite"/>
    <n v="9511588"/>
    <s v="OUTAGE"/>
    <s v="ANGELICA GARCIA"/>
    <s v="01/09/2022"/>
    <s v="16:32:22"/>
    <n v="1598856"/>
    <s v="L1"/>
    <s v="112 LEYVA AVE"/>
    <s v="FIREBAUGH"/>
    <m/>
    <m/>
    <s v="A:OK;X:CARDIO;R:REPORT OF UNDER GROUND BUZZIN AND SMOKING WITH NO PWR TO LOCATION AND FIREBAGH PD ONSITE NEED ETA"/>
    <s v="C"/>
    <s v="C"/>
    <s v="01/09/2022"/>
    <s v="16:37:30"/>
    <s v="01/09/2022 16:37 (AXN0)  CALLBACK UPDATE COMPLETED. GAVE 80 MINUTE ETA "/>
    <s v="5596593051"/>
    <s v="T-MAN"/>
    <s v="Y6TJ5C7"/>
    <s v="01/09/2022"/>
    <s v="17:49:00"/>
    <s v="01/09/2022"/>
    <s v="16:34:11"/>
    <n v="1"/>
    <n v="1"/>
    <n v="1"/>
    <n v="1"/>
    <n v="0"/>
    <n v="0"/>
    <n v="55.016666666667"/>
    <n v="5.1333333333329998"/>
    <s v="01/09/2022"/>
    <s v="17:27:23"/>
    <m/>
    <m/>
    <m/>
    <m/>
    <m/>
    <m/>
    <m/>
    <m/>
    <m/>
    <m/>
    <m/>
    <m/>
    <m/>
    <m/>
    <s v="OR:N/A-CREW CALL OUT PER ON CALL SUP BROCK # 286026 (AXN0 18:25 01/09/2022)_x000a__x000a_OR:N/A-ADVISED DISPATCH SUP OF ETA AND DISPATCHED TO GSR ESCOBAR WITH 45 MINUT ETA (AXN0 17:06 01/09/2022)_x000a__x000a_OR:N/A-01/09/2022 16:37 (AXN0)  CALLBACK UPDATE COMPLETED. GAVE 80 MINUTE ETA (AXN0 16:37 01/09/2022)_x000a__x000a_"/>
    <m/>
    <x v="0"/>
    <m/>
  </r>
  <r>
    <s v="Yosemite"/>
    <n v="91"/>
    <s v="Stanislaus"/>
    <n v="9514327"/>
    <s v="OUTAGE"/>
    <s v="LORRI L MEZA"/>
    <s v="01/10/2022"/>
    <s v="13:25:46"/>
    <n v="1599420"/>
    <s v="L1"/>
    <s v="21989 PASEO DE LOS PORTALES RD"/>
    <s v="SONORA"/>
    <m/>
    <m/>
    <s v="A:axs ok;X:ALENBY;R:arcing wires backside street on Alenby Rd;POWER OK;FIRE CATCHING OAK TREES;POLE TO POLEFD ENROUTE*** 209-754-1187** FIRE DEPARTMENT ADVISED REQUESTING ETA"/>
    <s v="C"/>
    <s v="C"/>
    <s v="01/10/2022"/>
    <s v="13:46:57"/>
    <s v="01/10/2022 13:46 (WDSH)  CALLBACK UPDATE COMPLETED. AGENCY NOTIFIED FIRE DEPT ENROUTE; **209-754-1187; "/>
    <s v="2097704336"/>
    <s v="T-MAN"/>
    <s v="Y9TMRSV"/>
    <s v="01/10/2022"/>
    <s v="13:59:00"/>
    <s v="01/10/2022"/>
    <s v="13:27:09"/>
    <n v="1"/>
    <n v="1"/>
    <n v="1"/>
    <n v="0"/>
    <n v="1"/>
    <n v="0"/>
    <n v="20.183333333333"/>
    <n v="21.183333333333"/>
    <s v="01/10/2022"/>
    <s v="13:45:57"/>
    <m/>
    <m/>
    <m/>
    <m/>
    <m/>
    <m/>
    <m/>
    <m/>
    <m/>
    <m/>
    <m/>
    <m/>
    <m/>
    <m/>
    <s v="OR:N/A-left tman voicemail (GBF4 13:30 01/10/2022)_x000a__x000a_OR:N/A-advised ratm (GBF4 13:29 01/10/2022)_x000a__x000a_OR:N/A-csr gave ringdown, csr advised cust to call 911 (GBF4 13:28 01/10/2022)_x000a__x000a_"/>
    <m/>
    <x v="0"/>
    <m/>
  </r>
  <r>
    <s v="Yosemite"/>
    <n v="72"/>
    <s v="Yosemite"/>
    <n v="9518295"/>
    <s v="OUTAGE"/>
    <s v="LOS BANOS PD"/>
    <s v="01/11/2022"/>
    <s v="08:58:13"/>
    <n v="1599903"/>
    <s v="L1"/>
    <s v="1920 S 11TH"/>
    <s v="LOS BANOS"/>
    <m/>
    <m/>
    <s v="AXS-OK PD REQ ETA EXTENSION 0.  IN CABINET OR VAULT."/>
    <s v="C"/>
    <s v="C"/>
    <s v="01/11/2022"/>
    <s v="09:02:09"/>
    <s v="01/11/2022 09:02 (KERA)  CALLBACK UPDATE COMPLETED. 20 MIN ETA STEWART "/>
    <s v="2098277070"/>
    <s v="T-MAN"/>
    <s v="Y6TRKS8"/>
    <s v="01/11/2022"/>
    <s v="09:03:00"/>
    <s v="01/11/2022"/>
    <s v="08:57:49"/>
    <n v="1"/>
    <n v="1"/>
    <n v="1"/>
    <n v="1"/>
    <n v="0"/>
    <n v="0"/>
    <n v="12.9"/>
    <n v="3.9333333333330001"/>
    <s v="01/11/2022"/>
    <s v="09:11:07"/>
    <m/>
    <m/>
    <m/>
    <m/>
    <m/>
    <m/>
    <m/>
    <m/>
    <m/>
    <m/>
    <m/>
    <m/>
    <m/>
    <m/>
    <s v="OR:N/A-20 MIN ETA STEWART (KERA 09:01 01/11/2022)_x000a__x000a_"/>
    <m/>
    <x v="0"/>
    <m/>
  </r>
  <r>
    <s v="Yosemite"/>
    <n v="72"/>
    <s v="Yosemite"/>
    <n v="9520910"/>
    <s v="OUTAGE"/>
    <s v="CAL FIRE"/>
    <s v="01/11/2022"/>
    <s v="21:38:02"/>
    <n v="1600470"/>
    <s v="L1"/>
    <s v="CYPRESS AVE"/>
    <s v="WINTON"/>
    <m/>
    <m/>
    <s v="AXS-OK PER FD LINES OWN ACROSS ROADWAY"/>
    <s v="C"/>
    <s v="C"/>
    <s v="01/11/2022"/>
    <s v="21:42:27"/>
    <s v="01/11/2022 21:42 (AXN0)  CALLBACK UPDATE COMPLETED. GAVE 30 MINUTE ETA "/>
    <s v="2099663621"/>
    <s v="T-MAN"/>
    <s v="Y4TDDM6"/>
    <s v="01/11/2022"/>
    <s v="22:04:00"/>
    <s v="01/11/2022"/>
    <s v="21:41:09"/>
    <n v="1"/>
    <n v="1"/>
    <n v="1"/>
    <n v="1"/>
    <n v="0"/>
    <n v="0"/>
    <n v="26.766666666667"/>
    <n v="4.416666666667"/>
    <s v="01/11/2022"/>
    <s v="22:04:48"/>
    <m/>
    <m/>
    <m/>
    <m/>
    <m/>
    <m/>
    <m/>
    <m/>
    <m/>
    <m/>
    <m/>
    <m/>
    <m/>
    <m/>
    <s v="OR:N/A-01/11/2022 21:42 (AXN0)  CALLBACK UPDATE COMPLETED. GAVE 30 MINUTE ETA (AXN0 21:43 01/11/2022)_x000a__x000a_OR:N/A-ARCOS # 286224 (AXN0 21:39 01/11/2022)_x000a__x000a_"/>
    <m/>
    <x v="0"/>
    <m/>
  </r>
  <r>
    <s v="Yosemite"/>
    <n v="91"/>
    <s v="Stanislaus"/>
    <n v="9521747"/>
    <s v="OUTAGE"/>
    <s v="BILL BARTEAU"/>
    <s v="01/12/2022"/>
    <s v="08:26:52"/>
    <n v="1600574"/>
    <s v="L1"/>
    <s v="19615 MICHIGAN DR"/>
    <s v="TWAIN HARTE"/>
    <m/>
    <m/>
    <s v="A:OK;X:MIDDLE CAMP SUGAR;R:FD REQ ETA."/>
    <s v="C"/>
    <s v="C"/>
    <s v="01/12/2022"/>
    <s v="08:29:52"/>
    <s v="01/12/2022 08:29 (GBF4)  CALLBACK UPDATE COMPLETED. TUCK PROVIDED 30 MIN ETA, AGENCY CONTACTED "/>
    <s v="2097540675"/>
    <s v="T-MAN"/>
    <s v="TUCK ON FLY"/>
    <s v="01/12/2022"/>
    <s v="09:03:00"/>
    <s v="01/12/2022"/>
    <s v="08:30:41"/>
    <n v="1"/>
    <n v="1"/>
    <n v="1"/>
    <n v="1"/>
    <n v="0"/>
    <n v="0"/>
    <n v="37.083333333333002"/>
    <n v="3"/>
    <s v="01/12/2022"/>
    <s v="09:03:57"/>
    <m/>
    <m/>
    <m/>
    <m/>
    <m/>
    <m/>
    <m/>
    <m/>
    <m/>
    <m/>
    <m/>
    <m/>
    <m/>
    <m/>
    <m/>
    <m/>
    <x v="0"/>
    <m/>
  </r>
  <r>
    <s v="Yosemite"/>
    <n v="91"/>
    <s v="Stanislaus"/>
    <n v="9528159"/>
    <s v="NON-CUSTOMER"/>
    <s v="CALFD"/>
    <s v="01/13/2022"/>
    <s v="14:19:37"/>
    <n v="9528159"/>
    <s v="L1"/>
    <s v="L ST"/>
    <s v="MI WUK VILLAGE"/>
    <m/>
    <m/>
    <s v="AXS-OK FD ENR TRANSFORMER HANGING F/ POLE"/>
    <s v="C"/>
    <s v="C"/>
    <s v="01/13/2022"/>
    <s v="14:27:32"/>
    <s v="01/13/2022 14:27 (PARO)  CALLBACK UPDATE COMPLETED. AGENCY HAS CLEARED 01/13/2022 14:25 (PARO) TMAN TUCK ETA 20 MINS"/>
    <s v="2097540675"/>
    <s v="T-MAN"/>
    <s v="Y9TMATP"/>
    <s v="01/13/2022"/>
    <s v="14:35:00"/>
    <s v="01/13/2022"/>
    <s v="14:22:56"/>
    <n v="1"/>
    <n v="1"/>
    <n v="1"/>
    <n v="1"/>
    <n v="0"/>
    <n v="0"/>
    <n v="7.9833333333330003"/>
    <n v="7.916666666667"/>
    <s v="01/13/2022"/>
    <s v="14:27:36"/>
    <m/>
    <m/>
    <m/>
    <m/>
    <m/>
    <m/>
    <m/>
    <m/>
    <m/>
    <m/>
    <m/>
    <m/>
    <m/>
    <m/>
    <m/>
    <m/>
    <x v="0"/>
    <m/>
  </r>
  <r>
    <s v="Yosemite"/>
    <n v="72"/>
    <s v="Yosemite"/>
    <n v="9532809"/>
    <s v="OUTAGE"/>
    <s v="RICK GAESTEL"/>
    <s v="01/14/2022"/>
    <s v="07:53:27"/>
    <n v="1602105"/>
    <s v="L1"/>
    <s v="3007 MERCED FALLS RD"/>
    <s v="SNELLING"/>
    <m/>
    <m/>
    <s v="A:UNKNOWN;X:LA GRANGE;R:CAR INTO ELECTRIC BOX, CAL FIRE ONSITE ETA, Pwr-Y"/>
    <s v="C"/>
    <s v="C"/>
    <s v="01/14/2022"/>
    <s v="07:58:34"/>
    <s v="01/14/2022 07:58 (NWA1)  CALLBACK UPDATE COMPLETED. CALLED WITH A 20 MIN ETA "/>
    <s v="2099663621"/>
    <s v="T-MAN"/>
    <s v="Y4TRFK5"/>
    <s v="01/14/2022"/>
    <s v="08:38:00"/>
    <s v="01/14/2022"/>
    <s v="07:55:18"/>
    <n v="1"/>
    <n v="1"/>
    <n v="1"/>
    <n v="1"/>
    <n v="0"/>
    <n v="0"/>
    <n v="43.716666666667003"/>
    <n v="5.1166666666670002"/>
    <s v="01/14/2022"/>
    <s v="08:37:10"/>
    <m/>
    <m/>
    <m/>
    <m/>
    <m/>
    <m/>
    <m/>
    <m/>
    <m/>
    <m/>
    <m/>
    <m/>
    <m/>
    <m/>
    <s v="OR:N/A-KITCHEL OUT OF COMMUNICATION BUT STATED IS ENROUTE (NWA1 08:01 01/14/2022)_x000a__x000a_"/>
    <m/>
    <x v="0"/>
    <m/>
  </r>
  <r>
    <s v="Yosemite"/>
    <n v="72"/>
    <s v="Yosemite"/>
    <n v="9534913"/>
    <s v="NON-CUSTOMER"/>
    <s v="CHP"/>
    <s v="01/14/2022"/>
    <s v="10:05:07"/>
    <n v="9534913"/>
    <s v="L1"/>
    <s v="SANDY MUSH ROAD"/>
    <s v="MERCED"/>
    <m/>
    <m/>
    <s v="AXS-UNKNOWN PER CHP, CAR POLE, DAMAGD POLE, LOG 116"/>
    <s v="C"/>
    <s v="C"/>
    <s v="01/14/2022"/>
    <s v="10:14:10"/>
    <s v="01/14/2022 10:14 (NWA1)  CALLBACK UPDATE COMPLETED. CALLED WITH A 15 MIN ETA "/>
    <s v="2093562900"/>
    <s v="T-MAN"/>
    <s v="Y4TRFK5"/>
    <s v="01/14/2022"/>
    <s v="10:31:00"/>
    <s v="01/14/2022"/>
    <s v="10:10:37"/>
    <n v="1"/>
    <n v="1"/>
    <n v="1"/>
    <n v="1"/>
    <n v="0"/>
    <n v="0"/>
    <n v="29.316666666667"/>
    <n v="9.0500000000000007"/>
    <s v="01/14/2022"/>
    <s v="10:34:26"/>
    <m/>
    <m/>
    <m/>
    <m/>
    <m/>
    <m/>
    <m/>
    <m/>
    <m/>
    <m/>
    <m/>
    <m/>
    <m/>
    <m/>
    <m/>
    <s v="OR:N/A-CALLED WITH A 15 MIN ETA (NWA1 10:14 01/14/2022)_x000a__x000a_"/>
    <x v="0"/>
    <m/>
  </r>
  <r>
    <s v="Yosemite"/>
    <n v="91"/>
    <s v="Stanislaus"/>
    <n v="9536459"/>
    <s v="OUTAGE"/>
    <s v="ADAM VAN BEZEY"/>
    <s v="01/14/2022"/>
    <s v="19:38:13"/>
    <n v="1602665"/>
    <s v="L1"/>
    <s v="514 S STEWART ST"/>
    <s v="SONORA"/>
    <m/>
    <m/>
    <s v="A:ok;X:WILLIAM ST;R:PER PD POLE#139, Pwr-Y"/>
    <s v="C"/>
    <s v="C"/>
    <s v="01/14/2022"/>
    <s v="19:45:54"/>
    <s v="01/14/2022 19:45 (GBF4)  CALLBACK UPDATE COMPLETED. Sidinski provided 45 min eta, agency contacted "/>
    <s v="2095328143"/>
    <s v="T-MAN"/>
    <s v="Y9TMRSV"/>
    <s v="01/14/2022"/>
    <s v="20:20:00"/>
    <s v="01/14/2022"/>
    <s v="19:44:50"/>
    <n v="1"/>
    <n v="1"/>
    <n v="1"/>
    <n v="1"/>
    <n v="0"/>
    <n v="0"/>
    <n v="42.533333333332997"/>
    <n v="7.6833333333329996"/>
    <s v="01/14/2022"/>
    <s v="20:20:45"/>
    <m/>
    <m/>
    <m/>
    <m/>
    <m/>
    <m/>
    <m/>
    <m/>
    <m/>
    <m/>
    <m/>
    <m/>
    <m/>
    <m/>
    <s v="OR:N/A-POWER OK, SUPERFICIAL DAMAGE P/TMAN (GBF4 21:15 01/14/2022)_x000a__x000a_OR:N/A-FMO resource an hour away. (WAG7 19:51 01/14/2022)_x000a__x000a_OR:N/A-no gas (GBF4 19:50 01/14/2022)_x000a__x000a_OR:N/A-called Wilkins (GBF4 19:47 01/14/2022)_x000a__x000a_OR:N/A-advised wag7 (GBF4 19:47 01/14/2022)_x000a__x000a_OR:N/A-Arcos (GBF4 19:39 01/14/2022)_x000a__x000a_"/>
    <m/>
    <x v="0"/>
    <m/>
  </r>
  <r>
    <s v="Yosemite"/>
    <n v="72"/>
    <s v="Yosemite"/>
    <n v="9537078"/>
    <s v="OUTAGE"/>
    <s v="MARK WALKER"/>
    <s v="01/15/2022"/>
    <s v="08:19:28"/>
    <n v="1602782"/>
    <s v="L1"/>
    <s v="3552 HATCH RD"/>
    <s v="MERCED"/>
    <m/>
    <m/>
    <s v="A:NA;X:E YOSEMITE AVE;R:PERSON CALLING IN SAYS CAN  HEAR THEM ARCING BUT CAN SEE THEM ARCNG. TO FOGGY, Pwr-Y"/>
    <s v="C"/>
    <s v="C"/>
    <s v="01/15/2022"/>
    <s v="08:24:54"/>
    <s v="01/15/2022 08:24 (NWA1)  CALLBACK UPDATE COMPLETED. CALLED  WITH A 30 MIN ETA "/>
    <s v="2099663621"/>
    <s v="T-MAN"/>
    <s v="Y4TZAT2"/>
    <s v="01/15/2022"/>
    <s v="09:02:00"/>
    <s v="01/15/2022"/>
    <s v="08:30:57"/>
    <n v="1"/>
    <n v="1"/>
    <n v="1"/>
    <n v="1"/>
    <n v="0"/>
    <n v="0"/>
    <n v="43.733333333333"/>
    <n v="5.4333333333329996"/>
    <s v="01/15/2022"/>
    <s v="09:03:12"/>
    <m/>
    <m/>
    <m/>
    <m/>
    <m/>
    <m/>
    <m/>
    <m/>
    <m/>
    <m/>
    <m/>
    <m/>
    <m/>
    <m/>
    <s v="OR:N/A-STARTED ARCOS CALL OUT (NWA1 08:20 01/15/2022)_x000a__x000a_"/>
    <m/>
    <x v="0"/>
    <m/>
  </r>
  <r>
    <s v="Yosemite"/>
    <n v="72"/>
    <s v="Yosemite"/>
    <n v="9537869"/>
    <s v="NON-CUSTOMER"/>
    <s v="CHP"/>
    <s v="01/15/2022"/>
    <s v="12:18:01"/>
    <n v="9537869"/>
    <s v="L1"/>
    <s v="NB I5"/>
    <s v="FIREBAUGH"/>
    <m/>
    <m/>
    <s v="AXS-OK CHP , FD ONSITE BIG RIG VS POLE E SIDE OF I5 NEAR CO LINE MINOR INJURES L"/>
    <s v="C"/>
    <s v="C"/>
    <s v="01/15/2022"/>
    <s v="12:22:33"/>
    <s v="01/15/2022 12:22 (NWA1)  CALLBACK UPDATE COMPLETED. CALLED WITH A 40 MIN ETA "/>
    <s v="2093562929"/>
    <s v="T-MAN"/>
    <s v="Y1TKMKS"/>
    <s v="01/15/2022"/>
    <s v="12:57:00"/>
    <s v="01/15/2022"/>
    <s v="12:20:18"/>
    <n v="1"/>
    <n v="1"/>
    <n v="1"/>
    <n v="1"/>
    <n v="0"/>
    <n v="0"/>
    <n v="39.700000000000003"/>
    <n v="4.5333333333330001"/>
    <s v="01/15/2022"/>
    <s v="12:57:43"/>
    <m/>
    <m/>
    <m/>
    <m/>
    <m/>
    <m/>
    <m/>
    <m/>
    <m/>
    <m/>
    <m/>
    <m/>
    <m/>
    <m/>
    <m/>
    <s v="OR:N/A-CREW REPLACED CAR POLE (VCW2 21:19 01/15/2022)_x000a__x000a_"/>
    <x v="0"/>
    <m/>
  </r>
  <r>
    <s v="Yosemite"/>
    <n v="91"/>
    <s v="Stanislaus"/>
    <n v="9538331"/>
    <s v="NON-CUSTOMER"/>
    <s v="CAL FIRE"/>
    <s v="01/15/2022"/>
    <s v="15:11:59"/>
    <n v="9538331"/>
    <s v="L1"/>
    <s v="JACK PAGE RD "/>
    <s v="SONORA"/>
    <m/>
    <m/>
    <s v="AXS-OK FD ENR TO TREE IN LINES"/>
    <s v="C"/>
    <s v="C"/>
    <s v="01/15/2022"/>
    <s v="15:16:27"/>
    <s v="01/15/2022 15:27 (AXN0) FAS DOWN TMAN ONSITE 01/15/2022 15:16 (AXN0)  CALLBACK UPDATE COMPLETED. GAVE 55 MINUTE ETA"/>
    <s v="2097540675"/>
    <s v="T-MAN"/>
    <s v="SIUDINSKI"/>
    <s v="01/15/2022"/>
    <s v="15:27:00"/>
    <s v="01/15/2022"/>
    <s v="15:30:27"/>
    <n v="1"/>
    <n v="1"/>
    <n v="1"/>
    <n v="1"/>
    <n v="0"/>
    <n v="0"/>
    <n v="15.266666666667"/>
    <n v="4.4666666666669999"/>
    <s v="01/15/2022"/>
    <s v="15:27:15"/>
    <m/>
    <m/>
    <m/>
    <m/>
    <m/>
    <m/>
    <m/>
    <m/>
    <m/>
    <m/>
    <m/>
    <m/>
    <m/>
    <m/>
    <m/>
    <s v="OR:N/A-TMAN TRIMMED TREE OFF OF SERVICE - NO HAZARD AT THIS TIME (AXN0 16:08 01/15/2022)_x000a__x000a_OR:N/A-01/15/2022 15:27 (AXN0) FAS DOWN TMAN ONSITE (AXN0 15:27 01/15/2022)_x000a__x000a_OR:N/A-LEFT MESSAGE FOR ON CALL. (JRRW 15:26 01/15/2022)_x000a__x000a_OR:N/A-ARCOS FM RUNNING # 286586 (JRRW 15:25 01/15/2022)_x000a__x000a_OR:N/A-NO GAS IN THE AREA - ADVISED DISPATCH SUP OF ETA (AXN0 15:20 01/15/2022)_x000a__x000a_OR:N/A-01/15/2022 15:16 (AXN0)  CALLBACK UPDATE COMPLETED. GAVE 55 MINUTE ETA (AXN0 15:16 01/15/2022)_x000a__x000a_"/>
    <x v="0"/>
    <m/>
  </r>
  <r>
    <s v="Yosemite"/>
    <n v="72"/>
    <s v="Yosemite"/>
    <n v="9538608"/>
    <s v="OUTAGE"/>
    <s v="CHP"/>
    <s v="01/15/2022"/>
    <s v="17:22:53"/>
    <n v="1603404"/>
    <s v="L1"/>
    <s v="AVE 24 1/2"/>
    <s v="CHOWCHILLA"/>
    <m/>
    <m/>
    <s v="AXS-OK FD ENR. PD ONSITE. POLE IS STILL UPRIGHT"/>
    <s v="C"/>
    <s v="C"/>
    <s v="01/15/2022"/>
    <s v="17:28:34"/>
    <s v="01/15/2022 17:28 (AXN0)  CALLBACK UPDATE COMPLETED. GAVE 40 MINUTE ETA "/>
    <s v="2093562900"/>
    <s v="T-MAN"/>
    <s v="Y2TR2BW"/>
    <s v="01/15/2022"/>
    <s v="19:12:00"/>
    <s v="01/15/2022"/>
    <s v="18:38:46"/>
    <n v="1"/>
    <n v="1"/>
    <n v="1"/>
    <n v="1"/>
    <n v="0"/>
    <n v="0"/>
    <n v="52.483333333333"/>
    <n v="5.6833333333329996"/>
    <s v="01/15/2022"/>
    <s v="18:15:22"/>
    <m/>
    <m/>
    <m/>
    <m/>
    <m/>
    <m/>
    <m/>
    <m/>
    <m/>
    <m/>
    <m/>
    <m/>
    <m/>
    <m/>
    <s v="[UPTR#9538608:OR:N/A-FAS BUMPED TMAN BEBOUT OUT.  WILL CALL WHEN ONSITE AND TRY AND LOG BACK ON (AXN0 18:14 01/15/2022)_x000a__x000a_OR:N/A-ON CALL GAVE LINEMAN`S # TO GO EN ROUTE. (JRRW 17:37 01/15/2022)_x000a__x000a_OR:N/A-LINE MAN 20 MIN ETA AND MMP 35 MIN ETA. (JRRW 17:36 01/15/2022)_x000a__x000a_OR:N/A-GAS DISPATCH HAS NO ONE AVAILABLE FOR STANDBY (AXN0 17:35 01/15/2022)_x000a__x000a_OR:N/A-ARCOS FM # 286607 RUNNING. (JRRW 17:30 01/15/2022)_x000a__x000a_OR:N/A-01/15/2022 17:28 (AXN0)  CALLBACK UPDATE COMPLETED. GAVE 40 MINUTE ETA (AXN0 17:29 01/15/2022)_x000a__x000a_OR:N/A-ARCOS FM # 286606 RUNNING. (JRRW 17:28 01/15/2022)_x000a__x000a_OR:N/A-ARCOS # 286605 (AXN0 17:26 01/15/2022)_x000a__x000a_]"/>
    <m/>
    <x v="0"/>
    <m/>
  </r>
  <r>
    <s v="Yosemite"/>
    <n v="72"/>
    <s v="Yosemite"/>
    <n v="9539938"/>
    <s v="OUTAGE"/>
    <s v="CHiPS LOG 7"/>
    <s v="01/16/2022"/>
    <s v="00:30:58"/>
    <n v="1603458"/>
    <s v="L1"/>
    <s v="HWY 99"/>
    <s v="MADERA"/>
    <m/>
    <m/>
    <s v="AXS-OK CARPOLE ACC CAUSED AREA OUTAGE. PLEASE MAKE SAFE."/>
    <s v="C"/>
    <s v="C"/>
    <s v="01/16/2022"/>
    <s v="11:21:27"/>
    <s v="01/16/2022 11:21 (RATM)  CALLBACK UPDATE COMPLETED.  "/>
    <s v="2093562900"/>
    <s v="T-MAN"/>
    <s v="Y2TR2BW"/>
    <s v="01/16/2022"/>
    <s v="05:15:00"/>
    <s v="01/16/2022"/>
    <s v="00:24:07"/>
    <n v="1"/>
    <n v="1"/>
    <n v="1"/>
    <n v="0"/>
    <n v="1"/>
    <n v="0"/>
    <n v="28.033333333333001"/>
    <n v="650.48333333333301"/>
    <s v="01/16/2022"/>
    <s v="02:26:31"/>
    <m/>
    <m/>
    <m/>
    <m/>
    <s v="01/16/2022"/>
    <s v="00:59:00"/>
    <s v="ADMKASP"/>
    <s v="01/18/2022 06:16 (KASP) T-Man onsite at 0059"/>
    <m/>
    <m/>
    <m/>
    <m/>
    <m/>
    <m/>
    <s v="OR:N/A-TMAN BEBOUT ONSITE AT 00:59AM (MALM 02:27 01/16/2022)_x000a__x000a_OR:N/A-ARCOS (PARO 00:18 01/16/2022)_x000a__x000a_OR:N/A-NTRF (PARO 00:16 01/16/2022)_x000a__x000a_"/>
    <m/>
    <x v="0"/>
    <m/>
  </r>
  <r>
    <s v="Yosemite"/>
    <n v="72"/>
    <s v="Yosemite"/>
    <n v="9541398"/>
    <s v="OUTAGE"/>
    <s v="OCKEN,JOYCE"/>
    <s v="01/16/2022"/>
    <s v="17:22:53"/>
    <n v="1603639"/>
    <s v="L1"/>
    <s v="1217 NEVADA AVE"/>
    <s v="LOS BANOS"/>
    <m/>
    <m/>
    <s v="OK FD ON SITE EQ CB W/ ETA @ 209-827-7080. REPORTING WIRES DOWN., Pwr-Y"/>
    <s v="C"/>
    <s v="C"/>
    <s v="01/16/2022"/>
    <s v="17:26:10"/>
    <s v="01/16/2022 17:26 (AXN0)  CALLBACK UPDATE COMPLETED. GAVE 20 MINUTE ETA "/>
    <s v="2098277080"/>
    <s v="T-MAN"/>
    <s v="Y1TDAOI"/>
    <s v="01/16/2022"/>
    <s v="17:44:00"/>
    <s v="01/16/2022"/>
    <s v="17:28:56"/>
    <n v="1"/>
    <n v="1"/>
    <n v="1"/>
    <n v="1"/>
    <n v="0"/>
    <n v="0"/>
    <n v="22.066666666667"/>
    <n v="3.2833333333330001"/>
    <s v="01/16/2022"/>
    <s v="17:44:57"/>
    <m/>
    <m/>
    <m/>
    <m/>
    <m/>
    <m/>
    <m/>
    <m/>
    <m/>
    <m/>
    <m/>
    <m/>
    <m/>
    <m/>
    <s v="OR:N/A-01/16/2022 17:26 (AXN0)  CALLBACK UPDATE COMPLETED. GAVE 20 MINUTE ETA (AXN0 17:26 01/16/2022)_x000a__x000a_OR:N/A-FAS DOWN - PUT TMAN ON THE FLY (AXN0 16:48 01/16/2022)_x000a__x000a_OR:N/A-arcos (AXN0 16:43 01/16/2022)_x000a__x000a_"/>
    <m/>
    <x v="0"/>
    <m/>
  </r>
  <r>
    <s v="Yosemite"/>
    <n v="72"/>
    <s v="Yosemite"/>
    <n v="9549109"/>
    <s v="NON-CUSTOMER"/>
    <s v="CHP"/>
    <s v="01/19/2022"/>
    <s v="08:06:20"/>
    <n v="9549109"/>
    <s v="L1"/>
    <s v="AVE 7"/>
    <s v="MADERA"/>
    <m/>
    <m/>
    <s v="AXS-OK CHP ETA."/>
    <s v="C"/>
    <s v="C"/>
    <s v="01/19/2022"/>
    <s v="08:10:33"/>
    <s v="01/19/2022 08:10 (NWA1)  CALLBACK UPDATE COMPLETED. CALLED WITH A 25 MIN ETA "/>
    <s v="2093562900"/>
    <s v="T-MAN"/>
    <s v="Y2TR2BW"/>
    <s v="01/19/2022"/>
    <s v="08:23:00"/>
    <s v="01/19/2022"/>
    <s v="08:08:32"/>
    <n v="1"/>
    <n v="1"/>
    <n v="1"/>
    <n v="1"/>
    <n v="0"/>
    <n v="0"/>
    <n v="19.516666666667"/>
    <n v="4.2166666666669999"/>
    <s v="01/19/2022"/>
    <s v="08:25:51"/>
    <m/>
    <m/>
    <m/>
    <m/>
    <m/>
    <m/>
    <m/>
    <m/>
    <m/>
    <m/>
    <m/>
    <m/>
    <m/>
    <m/>
    <m/>
    <m/>
    <x v="0"/>
    <m/>
  </r>
  <r>
    <s v="Yosemite"/>
    <n v="72"/>
    <s v="Yosemite"/>
    <n v="9552499"/>
    <s v="OUTAGE"/>
    <s v="CHOWCHILLA PD"/>
    <s v="01/19/2022"/>
    <s v="17:42:56"/>
    <n v="1605432"/>
    <s v="L1"/>
    <s v="100 BLOCK OF GIL WAY "/>
    <s v="CHOWCHILLA"/>
    <m/>
    <m/>
    <s v="AXS-OK PD STATES POWER SURGE WITH LINE DOWN AND MULTIPLE TRANSFORMER OUT REQUEST"/>
    <s v="C"/>
    <s v="C"/>
    <s v="01/19/2022"/>
    <s v="17:54:54"/>
    <s v="01/19/2022 17:54 (AXN0)  CALLBACK UPDATE COMPLETED. GAVE 30 MINUTE ETA "/>
    <s v="5596658600"/>
    <s v="T-MAN"/>
    <s v="Y2TR2BW"/>
    <s v="01/19/2022"/>
    <s v="18:37:00"/>
    <s v="01/19/2022"/>
    <s v="17:50:31"/>
    <n v="1"/>
    <n v="1"/>
    <n v="1"/>
    <n v="1"/>
    <n v="0"/>
    <n v="0"/>
    <n v="50.366666666667001"/>
    <n v="11.966666666667001"/>
    <s v="01/19/2022"/>
    <s v="18:33:18"/>
    <m/>
    <m/>
    <m/>
    <m/>
    <m/>
    <m/>
    <m/>
    <m/>
    <m/>
    <m/>
    <m/>
    <m/>
    <m/>
    <m/>
    <s v="OR:N/A-VERIFIED WITH AGENCY TMAN BEBOUT ONSITE (AXN0 18:33 01/19/2022)_x000a__x000a_OR:N/A-PUT GSR TWO MILES AWAY ON TAG JUST IN CASE (AXN0 18:29 01/19/2022)_x000a__x000a_OR:N/A-01/19/2022 17:54 (AXN0)  CALLBACK UPDATE COMPLETED. GAVE 30 MINUTE ETA (AXN0 17:55 01/19/2022)_x000a__x000a_"/>
    <m/>
    <x v="0"/>
    <m/>
  </r>
  <r>
    <s v="Yosemite"/>
    <n v="91"/>
    <s v="Stanislaus"/>
    <n v="9554875"/>
    <s v="OUTAGE"/>
    <s v="BENITES ENTERPRISES L.P"/>
    <s v="01/20/2022"/>
    <s v="09:38:38"/>
    <n v="1605709"/>
    <s v="L1"/>
    <s v="21770 PARROTTS FERRY RD UNIT D"/>
    <s v="COLUMBIA"/>
    <m/>
    <m/>
    <s v="A:OK;X:UNION HILL RD;R:FD ETA. TRANSFORMER ON FIRE., Pwr-Y"/>
    <s v="C"/>
    <s v="C"/>
    <s v="01/20/2022"/>
    <s v="09:41:12"/>
    <s v="01/20/2022 09:41 (AVG2)  CALLBACK UPDATE COMPLETED. ETA 10:08 "/>
    <s v="2097540675"/>
    <s v="T-MAN"/>
    <s v="Y9TPEB9"/>
    <s v="01/20/2022"/>
    <s v="11:48:00"/>
    <s v="01/20/2022"/>
    <s v="09:40:16"/>
    <n v="1"/>
    <n v="1"/>
    <n v="1"/>
    <n v="1"/>
    <n v="0"/>
    <n v="0"/>
    <n v="6.8666666666670002"/>
    <n v="2.5666666666669999"/>
    <s v="01/20/2022"/>
    <s v="09:45:30"/>
    <m/>
    <m/>
    <m/>
    <m/>
    <m/>
    <m/>
    <m/>
    <m/>
    <m/>
    <m/>
    <m/>
    <m/>
    <m/>
    <m/>
    <s v="OR:N/A-TMAN BREAUX ONSITE.  SEE OIS #1605674 (AVG2 09:46 01/20/2022)_x000a__x000a_"/>
    <m/>
    <x v="0"/>
    <m/>
  </r>
  <r>
    <s v="Yosemite"/>
    <n v="72"/>
    <s v="Yosemite"/>
    <n v="9557331"/>
    <s v="OUTAGE"/>
    <s v="GENARO M RODRIGUEZ"/>
    <s v="01/21/2022"/>
    <s v="01:43:01"/>
    <n v="1606759"/>
    <s v="L1"/>
    <s v="1202 E 21ST ST"/>
    <s v="MERCED"/>
    <m/>
    <m/>
    <s v="A:ok;X:cherry ave;R:pd onsite eta 209 385 6905"/>
    <s v="C"/>
    <s v="C"/>
    <s v="01/21/2022"/>
    <s v="01:53:29"/>
    <s v="01/21/2022 01:53 (MALM)  CALLBACK UPDATE COMPLETED. TMAN TAYLOR ADV 30 MIN ETA "/>
    <s v="2093856905"/>
    <s v="T-MAN"/>
    <s v="Y4TZAT2"/>
    <s v="01/21/2022"/>
    <s v="02:22:00"/>
    <s v="01/21/2022"/>
    <s v="02:08:56"/>
    <n v="1"/>
    <n v="1"/>
    <n v="1"/>
    <n v="1"/>
    <n v="0"/>
    <n v="0"/>
    <n v="39.6"/>
    <n v="10.466666666667001"/>
    <s v="01/21/2022"/>
    <s v="02:22:37"/>
    <m/>
    <m/>
    <m/>
    <m/>
    <m/>
    <m/>
    <m/>
    <m/>
    <m/>
    <m/>
    <m/>
    <m/>
    <m/>
    <m/>
    <s v="OR:N/A-INITIATED ARCOS CALLOUT (MALM 01:48 01/21/2022)_x000a__x000a_"/>
    <m/>
    <x v="0"/>
    <m/>
  </r>
  <r>
    <s v="Yosemite"/>
    <n v="72"/>
    <s v="Yosemite"/>
    <n v="9557489"/>
    <s v="OUTAGE"/>
    <s v="CHP"/>
    <s v="01/21/2022"/>
    <s v="05:55:49"/>
    <n v="1607051"/>
    <s v="L1"/>
    <s v="HIGHWAY 59 AND SANDY MUSH RD"/>
    <s v="MERCED"/>
    <m/>
    <m/>
    <s v="AXS-OK CHP ONSITE REQ ETA 209 356 2900"/>
    <s v="C"/>
    <s v="C"/>
    <s v="01/21/2022"/>
    <s v="05:59:43"/>
    <s v="01/21/2022 05:59 (MALM)  CALLBACK UPDATE COMPLETED. TMAN TAYLOR ADV 30 MIN ETA "/>
    <s v="2093562900"/>
    <s v="REPAIR"/>
    <s v="DIAZ"/>
    <s v="01/21/2022"/>
    <s v="09:51:00"/>
    <s v="01/21/2022"/>
    <s v="07:44:11"/>
    <n v="1"/>
    <n v="1"/>
    <n v="1"/>
    <n v="1"/>
    <n v="0"/>
    <n v="0"/>
    <n v="41"/>
    <n v="3.9"/>
    <s v="01/21/2022"/>
    <s v="06:36:49"/>
    <m/>
    <m/>
    <m/>
    <m/>
    <m/>
    <m/>
    <m/>
    <m/>
    <m/>
    <m/>
    <m/>
    <m/>
    <m/>
    <m/>
    <m/>
    <m/>
    <x v="0"/>
    <m/>
  </r>
  <r>
    <s v="Yosemite"/>
    <n v="91"/>
    <s v="Stanislaus"/>
    <n v="9560885"/>
    <s v="NON-CUSTOMER"/>
    <s v="CHP"/>
    <s v="01/21/2022"/>
    <s v="12:39:46"/>
    <n v="9560885"/>
    <s v="L1"/>
    <s v="CANAL SCHOOL RD"/>
    <s v="NEWMAN"/>
    <m/>
    <m/>
    <s v="AXS-OK XST1 W SANCHES RD XST2 BRAZO RD; CHP ENROUTRE REQUEST CB WITH ETA 209-356"/>
    <s v="C"/>
    <s v="C"/>
    <s v="01/21/2022"/>
    <s v="12:44:46"/>
    <s v="01/21/2022 12:44 (AVG2)  CALLBACK UPDATE COMPLETED. ETA 15 MIN "/>
    <s v="2093562900"/>
    <s v="T-MAN"/>
    <s v="Y6TRKS8"/>
    <s v="01/21/2022"/>
    <s v="12:50:00"/>
    <s v="01/21/2022"/>
    <s v="12:43:10"/>
    <n v="1"/>
    <n v="1"/>
    <n v="1"/>
    <n v="1"/>
    <n v="0"/>
    <n v="0"/>
    <n v="16.966666666666999"/>
    <n v="5"/>
    <s v="01/21/2022"/>
    <s v="12:56:44"/>
    <m/>
    <m/>
    <m/>
    <m/>
    <m/>
    <m/>
    <m/>
    <m/>
    <m/>
    <m/>
    <m/>
    <m/>
    <m/>
    <m/>
    <m/>
    <m/>
    <x v="0"/>
    <m/>
  </r>
  <r>
    <s v="Yosemite"/>
    <n v="72"/>
    <s v="Yosemite"/>
    <n v="9594843"/>
    <s v="OUTAGE"/>
    <s v="CHP"/>
    <s v="01/23/2022"/>
    <s v="21:43:18"/>
    <n v="1610090"/>
    <s v="L1"/>
    <s v="ABOUT 1 BLOCK FROM 28780 AVENUE 15"/>
    <s v="MADERA"/>
    <m/>
    <m/>
    <s v="AXS-OK CHP EN ROUTE REQUEST CB W/ ETA 209-356-2900; CAR POLE ACCIDENT, UNCLEAR I"/>
    <s v="C"/>
    <s v="C"/>
    <s v="01/23/2022"/>
    <s v="21:49:23"/>
    <s v="01/23/2022 21:49 (AXN0)  CALLBACK UPDATE COMPLETED. GAVE 20 MINUTE ETA "/>
    <s v="2093562900"/>
    <s v="T-MAN"/>
    <s v="Y2TR2BW"/>
    <s v="01/23/2022"/>
    <s v="22:06:00"/>
    <s v="01/23/2022"/>
    <s v="21:51:00"/>
    <n v="1"/>
    <n v="1"/>
    <n v="1"/>
    <n v="1"/>
    <n v="0"/>
    <n v="0"/>
    <n v="24"/>
    <n v="6.083333333333"/>
    <s v="01/23/2022"/>
    <s v="22:07:18"/>
    <m/>
    <m/>
    <m/>
    <m/>
    <m/>
    <m/>
    <m/>
    <m/>
    <m/>
    <m/>
    <m/>
    <m/>
    <m/>
    <m/>
    <s v="OR:N/A-01/23/2022 21:49 (AXN0)  CALLBACK UPDATE COMPLETED. GAVE 20 MINUTE ETA (AXN0 21:49 01/23/2022)_x000a__x000a_OR:N/A-ARCOS # 287641 FOR ELECTRICIAN TO REPORT TO STOREY SUBSTATION (AXN0 21:42 01/23/2022)_x000a__x000a_OR:N/A-ARCOS # 287640 TWO TMEN (AXN0 21:41 01/23/2022)_x000a__x000a_"/>
    <m/>
    <x v="0"/>
    <m/>
  </r>
  <r>
    <s v="Yosemite"/>
    <n v="91"/>
    <s v="Stanislaus"/>
    <n v="9606690"/>
    <s v="NON-CUSTOMER"/>
    <s v="CHP"/>
    <s v="01/25/2022"/>
    <s v="20:11:11"/>
    <n v="9606690"/>
    <s v="L1"/>
    <s v="STANDARD RD"/>
    <s v="SONORA"/>
    <m/>
    <m/>
    <s v="AXS-OK PER CHP, STANDING BY REQ ETA"/>
    <s v="C"/>
    <s v="C"/>
    <s v="01/25/2022"/>
    <s v="20:15:21"/>
    <s v="01/25/2022 20:15 (AXN0)  CALLBACK UPDATE COMPLETED. GAVE 30 MINUTE ETA "/>
    <s v="2093562900"/>
    <s v="T-MAN"/>
    <s v="Y9TMATP"/>
    <s v="01/25/2022"/>
    <s v="20:44:00"/>
    <s v="01/25/2022"/>
    <s v="20:14:43"/>
    <n v="1"/>
    <n v="1"/>
    <n v="1"/>
    <n v="1"/>
    <n v="0"/>
    <n v="0"/>
    <n v="37.033333333332997"/>
    <n v="4.166666666667"/>
    <s v="01/25/2022"/>
    <s v="20:48:13"/>
    <m/>
    <m/>
    <m/>
    <m/>
    <m/>
    <m/>
    <m/>
    <m/>
    <m/>
    <m/>
    <m/>
    <m/>
    <m/>
    <m/>
    <m/>
    <s v="OR:N/A-01/25/2022 20:15 (AXN0)  CALLBACK UPDATE COMPLETED. GAVE 30 MINUTE ETA (AXN0 20:15 01/25/2022)_x000a__x000a_"/>
    <x v="0"/>
    <m/>
  </r>
  <r>
    <s v="Yosemite"/>
    <n v="72"/>
    <s v="Yosemite"/>
    <n v="9607984"/>
    <s v="OUTAGE"/>
    <s v="FD."/>
    <s v="01/26/2022"/>
    <s v="05:30:06"/>
    <n v="1612322"/>
    <s v="L1"/>
    <s v="2ND ST."/>
    <s v="LOS BANOS"/>
    <m/>
    <m/>
    <s v="AXS-OK. FD ENR; CASE#202200651; REQ CB/ETA:209-827-7070; INJURIES; LOW WIRES"/>
    <s v="C"/>
    <s v="C"/>
    <s v="01/26/2022"/>
    <s v="05:41:12"/>
    <s v="01/26/2022 06:28 (MALM) PER 911 DISPATCHER#103 ADVISED PG&amp;E IS ONSITE 01/26/2022 06:14 (WDSH) MADE CONTACT WITH ADRIAN LOMAS TO REQUEST 911 STANDBY UNTIL T MAN ARRIVES; PER ADRIAN &quot;Y24AMLA&quot; ADV 15 MIN ETA 01/26/2022 05:41 (J0AF)  CALLBACK UPDATE COMPLETED. WILL FOLLOW UP WITH ETA  WHEN ABLE"/>
    <s v="2098377070"/>
    <s v="T-MAN"/>
    <s v="LOMAS 1"/>
    <s v="01/26/2022"/>
    <s v="06:28:00"/>
    <s v="01/26/2022"/>
    <s v="06:14:38"/>
    <n v="1"/>
    <n v="1"/>
    <n v="1"/>
    <n v="1"/>
    <n v="0"/>
    <n v="0"/>
    <n v="57.8"/>
    <n v="11.1"/>
    <s v="01/26/2022"/>
    <s v="06:27:54"/>
    <m/>
    <m/>
    <m/>
    <m/>
    <m/>
    <m/>
    <m/>
    <m/>
    <m/>
    <m/>
    <m/>
    <m/>
    <m/>
    <m/>
    <s v="OR:N/A-LEFT MESSAGE WITH ON CALL WILKINS FOR ETOR UPDATE OR RESTORE (AXN0 16:43 01/26/2022)_x000a__x000a_OR:N/A-NO ALL TO CHANGE ETRO SO I WILL BUMP UP 2 MORES HOURS (SXMU 14:48 01/26/2022)_x000a__x000a_OR:N/A-bump up 5 hours per kane spoke with crew (SXMU 07:49 01/26/2022)_x000a__x000a_OR:N/A-LOMAS ONSITE PER MIKE LOPEZ CALLED AGENCY TO VERIFY (SXMU 06:32 01/26/2022)_x000a__x000a_OR:N/A-CALLED LOMAS NO ANSWER LEFT MESSAGE TO SEE IF HE IS ONSITE (SXMU 06:29 01/26/2022)_x000a__x000a_OR:N/A-WILLIAM KING CALLED BACK AND SAID HE LIVES IN MARIPOSA (SXMU 06:20 01/26/2022)_x000a__x000a_CR:None-CALLED AGENCY WITH 10 TO 15 MINUTE ETA PER LOMAS (SXMU 06:20 01/26/2022)_x000a__x000a_OR:N/A-CALLED TMAN KANE BACK AS HE IS STILL NOT LOGGED ON. HE ADV 35 MIN ETA FROM NOW. (MALM 05:58 01/26/2022)_x000a__x000a_OR:N/A-LEFT VOICEMAIL FOR RESTORATION / MnC ON CALL DARYL MELLO ADVISING OF 911 STANDBY WITH EXTENDED ETA. (J0AF 05:52 01/26/2022)_x000a__x000a_OR:N/A-TMAN ROD STEWART WAS DRIVING BY THIS LOCATION ON HIS WAY TO HOLLISTER, BUT ADVISED ME HE COULD NOT RESPOND AS HE WAS HEADING TO HOLLISTER FOR TRAINING. (MALM 05:51 01/26/2022)_x000a__x000a_OR:N/A-GAS DISPATCH ADVISED NO RESOURCES IN LOS BANOS AREA. (J0AF 05:49 01/26/2022)_x000a__x000a_OR:N/A-INITIATED ARCOS CALLOUT FOR LOS BANOS, NO ONE ON FMO SIGN UP LIST. RUNNING FOR MERCED/MADERA (MALM 05:48 01/26/2022)_x000a__x000a_OR:N/A-TMAN KANE, KYLE ACCEPTED CALLOUT - GAVE 44MIN ETA AT 16MIN MARK. (J0AF 05:47 01/26/2022)_x000a__x000a_OR:N/A-NOTIFIED DISPATCH SUP ARCOS STILL RUNNING - NO ACCEPTS YET. (J0AF 05:42 01/26/2022)_x000a__x000a_OR:N/A-ARCOS (J0AF 05:26 01/26/2022)_x000a__x000a_"/>
    <m/>
    <x v="0"/>
    <m/>
  </r>
  <r>
    <s v="Yosemite"/>
    <n v="91"/>
    <s v="Stanislaus"/>
    <n v="9618660"/>
    <s v="OUTAGE"/>
    <s v="CHP"/>
    <s v="01/28/2022"/>
    <s v="04:59:27"/>
    <n v="1614770"/>
    <s v="L1"/>
    <s v="WALNUT AVE AND VALLEY HOME RD "/>
    <s v="OAKDALE"/>
    <m/>
    <m/>
    <s v="AXS-OK CHP STATES FD ENROUTE ETA 209 356 2900"/>
    <s v="C"/>
    <s v="C"/>
    <s v="01/28/2022"/>
    <s v="05:06:23"/>
    <s v="01/28/2022 05:06 (MALM)  CALLBACK UPDATE COMPLETED. CHP NO ONSITE. THEY MADE A COURTESYCALL "/>
    <s v="2093562900"/>
    <s v="T-MAN"/>
    <s v="Y7TSAWH"/>
    <s v="01/28/2022"/>
    <s v="05:46:00"/>
    <s v="01/28/2022"/>
    <s v="05:12:22"/>
    <n v="1"/>
    <n v="1"/>
    <n v="1"/>
    <n v="1"/>
    <n v="0"/>
    <n v="0"/>
    <n v="47.35"/>
    <n v="6.9333333333329996"/>
    <s v="01/28/2022"/>
    <s v="05:46:48"/>
    <m/>
    <m/>
    <m/>
    <m/>
    <m/>
    <m/>
    <m/>
    <m/>
    <m/>
    <m/>
    <m/>
    <m/>
    <m/>
    <m/>
    <s v="[UPTR#9618660:OR:N/A-FIRE DEPT IS ONSITE AND ADV ARCING AT THE TOP OF THE POLE. CONT#209-552-2474 (MALM 05:43 01/28/2022)_x000a__x000a_OR:N/A-TMAN MAPPING APPROX 20-23 MINS AWAY AT 26 MIN MARK (SGR4 05:25 01/28/2022)_x000a__x000a_OR:N/A-TMAN WILKINS ADV NO AVAIL RESOURCE (MALM 05:17 01/28/2022)_x000a__x000a_OR:N/A-NOTIFIED ELEC DISPATCH SPVSR OF ETA AS WELL AS NO RESPONSE FROM GSR AND REQUESTED FOR ELEC DISPATCH SPVSR RUIZ TO CALL GAS DISPATCH SPVSR TO RUN ARCOS FOR 911 STANDBY RESOURCE. (MALM 05:16 01/28/2022)_x000a__x000a_OR:N/A-called Gas Dispatcher Cory and she advised me to try to use GSR Jesse Vargas (JAVF). I called him twice, no answer. Left voicemail. (MALM 05:15 01/28/2022)_x000a__x000a_OR:N/A-RUNNING ARCOS FOR FMO (MALM 05:11 01/28/2022)_x000a__x000a_OR:N/A-TRIED TO CALL TMAN WHITNEY FOR GOOD ETA, NO ANSWER, LEFT VOICEMAIL. (MALM 05:11 01/28/2022)_x000a__x000a_]"/>
    <m/>
    <x v="0"/>
    <m/>
  </r>
  <r>
    <s v="Yosemite"/>
    <n v="72"/>
    <s v="Yosemite"/>
    <n v="9619929"/>
    <s v="NON-CUSTOMER"/>
    <s v="CHP"/>
    <s v="01/28/2022"/>
    <s v="09:25:52"/>
    <n v="9619929"/>
    <s v="L1"/>
    <s v="ROAD 29"/>
    <s v="MADERA"/>
    <m/>
    <m/>
    <s v="AXS-OK CHP ONSITE WANT LINE VERIFIED"/>
    <s v="Y"/>
    <s v="C"/>
    <s v="01/28/2022"/>
    <s v="09:30:44"/>
    <s v="01/28/2022 09:30 (GBF4)  CALLBACK UPDATE COMPLETED. Porter provided 20 min eta, agency contacted "/>
    <s v="2093562900"/>
    <s v="T-MAN"/>
    <s v="Y2TJMPV"/>
    <s v="01/28/2022"/>
    <s v="09:49:00"/>
    <s v="01/28/2022"/>
    <s v="09:29:27"/>
    <n v="1"/>
    <n v="1"/>
    <n v="1"/>
    <n v="1"/>
    <n v="0"/>
    <n v="0"/>
    <n v="23.133333333332999"/>
    <n v="4.8666666666670002"/>
    <m/>
    <m/>
    <m/>
    <m/>
    <m/>
    <m/>
    <m/>
    <m/>
    <m/>
    <m/>
    <m/>
    <m/>
    <m/>
    <m/>
    <m/>
    <m/>
    <m/>
    <s v="OR:N/A-left Hatfield vm (GBF4 09:28 01/28/2022)_x000a__x000a_"/>
    <x v="0"/>
    <m/>
  </r>
  <r>
    <s v="Yosemite"/>
    <n v="72"/>
    <s v="Yosemite"/>
    <n v="9620314"/>
    <s v="NON-CUSTOMER"/>
    <s v="CHP"/>
    <s v="01/28/2022"/>
    <s v="10:38:11"/>
    <n v="9620314"/>
    <s v="L1"/>
    <s v="ROAD 29 1/4"/>
    <s v="MADERA"/>
    <m/>
    <m/>
    <s v="AXS-OK SAID BN WAITING OVER AN HR NOONE HAS MADE CONTACTOFFICER GARCIA ONSITE"/>
    <s v="Y"/>
    <s v="C"/>
    <s v="01/28/2022"/>
    <s v="10:40:46"/>
    <s v="01/28/2022 10:40 (GBF4)  CALLBACK UPDATE COMPLETED. p/Porter provided 15 min eta, agency contacted "/>
    <s v="5598719600"/>
    <s v="T-MAN"/>
    <s v="Y2TJMPV"/>
    <s v="01/28/2022"/>
    <s v="10:52:00"/>
    <s v="01/28/2022"/>
    <s v="10:39:24"/>
    <n v="1"/>
    <n v="1"/>
    <n v="1"/>
    <n v="1"/>
    <n v="0"/>
    <n v="0"/>
    <n v="13.816666666667"/>
    <n v="2.583333333333"/>
    <m/>
    <m/>
    <m/>
    <m/>
    <m/>
    <m/>
    <m/>
    <m/>
    <m/>
    <m/>
    <m/>
    <m/>
    <m/>
    <m/>
    <m/>
    <m/>
    <m/>
    <m/>
    <x v="0"/>
    <m/>
  </r>
  <r>
    <s v="Yosemite"/>
    <n v="72"/>
    <s v="Yosemite"/>
    <n v="9621526"/>
    <s v="OUTAGE"/>
    <s v="CHP"/>
    <s v="01/28/2022"/>
    <s v="17:33:59"/>
    <n v="1615602"/>
    <s v="L1"/>
    <s v="NB 99"/>
    <s v="CHOWCHILLA"/>
    <m/>
    <m/>
    <s v="AXS-OFF RAMP CAR VS POLE BROKEN GUY WIRE ARCING WIRE DOWN"/>
    <s v="C"/>
    <s v="C"/>
    <s v="01/28/2022"/>
    <s v="17:44:18"/>
    <s v="01/28/2022 17:44 (AXN0)  CALLBACK UPDATE COMPLETED. GAVE 20 MINUTE ETA "/>
    <s v="2093562900"/>
    <s v="T-MAN"/>
    <s v="Y2TSWL9"/>
    <s v="01/28/2022"/>
    <s v="17:58:00"/>
    <s v="01/28/2022"/>
    <s v="17:39:54"/>
    <n v="1"/>
    <n v="1"/>
    <n v="1"/>
    <n v="1"/>
    <n v="0"/>
    <n v="0"/>
    <n v="40.266666666667"/>
    <n v="10.316666666667"/>
    <s v="01/28/2022"/>
    <s v="18:14:15"/>
    <m/>
    <m/>
    <m/>
    <m/>
    <m/>
    <m/>
    <m/>
    <m/>
    <m/>
    <m/>
    <m/>
    <m/>
    <m/>
    <m/>
    <s v="OR:N/A-01/28/2022 17:44 (AXN0)  CALLBACK UPDATE COMPLETED. GAVE 20 MINUTE ETA (AXN0 17:44 01/28/2022)_x000a__x000a_"/>
    <m/>
    <x v="0"/>
    <m/>
  </r>
  <r>
    <s v="Yosemite"/>
    <n v="72"/>
    <s v="Yosemite"/>
    <n v="9622477"/>
    <s v="OUTAGE"/>
    <s v="CRYSTAL GONZALES"/>
    <s v="01/28/2022"/>
    <s v="22:01:59"/>
    <n v="1615720"/>
    <s v="L1"/>
    <s v="47 W OLIVE AVE"/>
    <s v="MADERA"/>
    <m/>
    <m/>
    <s v="IVR,Mtr UNK on,No Dog,No Locked Gate"/>
    <s v="C"/>
    <s v="N"/>
    <m/>
    <m/>
    <s v="01/28/2022 22:07 (MALM) RUNNING ARCOS FOR 2ND TMAN 01/28/2022 22:07 (MALM) TMAN LAMBERT ADV 30 MIN ETA 01/28/2022 22:04 (AXN0) GAVE 30 MINUTE ETA"/>
    <s v="5596754220"/>
    <s v="T-MAN"/>
    <s v="Y2TSWL9"/>
    <s v="01/28/2022"/>
    <s v="22:29:00"/>
    <s v="01/28/2022"/>
    <s v="22:02:14"/>
    <n v="1"/>
    <n v="1"/>
    <n v="0"/>
    <n v="0"/>
    <n v="0"/>
    <n v="0"/>
    <n v="29.7"/>
    <m/>
    <s v="01/28/2022"/>
    <s v="22:31:41"/>
    <m/>
    <m/>
    <m/>
    <m/>
    <m/>
    <m/>
    <m/>
    <m/>
    <m/>
    <m/>
    <m/>
    <m/>
    <m/>
    <m/>
    <s v="OR:N/A-ADDED TMAN GIBSON TO THIS OUTAGE (MALM 22:47 01/28/2022)_x000a__x000a_OR:N/A-INITIATED ARCOS FOR A 2ND TMAN (MALM 22:09 01/28/2022)_x000a__x000a_OR:N/A-TMAN LAMBERT ADV 30 MIN ETA (MALM 22:08 01/28/2022)_x000a__x000a_OR:N/A-01/28/2022 22:04 (AXN0) GAVE 30 MINUTE ETA (AXN0 22:05 01/28/2022)_x000a__x000a_OR:N/A-ARCOS # 288011 (AXN0 21:57 01/28/2022)_x000a__x000a_"/>
    <m/>
    <x v="0"/>
    <m/>
  </r>
  <r>
    <s v="Yosemite"/>
    <n v="91"/>
    <s v="Stanislaus"/>
    <n v="9647614"/>
    <s v="OUTAGE"/>
    <s v="SONORA PD"/>
    <s v="02/01/2022"/>
    <s v="20:59:35"/>
    <n v="1618745"/>
    <s v="L1"/>
    <s v="E LIONS "/>
    <s v="SONORA"/>
    <m/>
    <m/>
    <s v="AXS-OK TREES IN LINE AND PWR OUT IN AREA PD ONSITE AND STANDING BY ETA 209-532-8"/>
    <s v="C"/>
    <s v="C"/>
    <s v="02/01/2022"/>
    <s v="21:06:24"/>
    <s v="02/01/2022 21:06 (AXN0)  CALLBACK UPDATE COMPLETED. GAVE 30 MINUTE ETA "/>
    <s v="2095328141"/>
    <s v="STANDBY"/>
    <s v="COLLIER."/>
    <s v="02/01/2022"/>
    <s v="21:28:00"/>
    <s v="02/01/2022"/>
    <s v="20:56:13"/>
    <n v="1"/>
    <n v="1"/>
    <n v="1"/>
    <n v="1"/>
    <n v="0"/>
    <n v="0"/>
    <n v="28.133333333332999"/>
    <n v="6.8166666666670004"/>
    <s v="02/01/2022"/>
    <s v="21:27:43"/>
    <m/>
    <m/>
    <m/>
    <m/>
    <m/>
    <m/>
    <m/>
    <m/>
    <m/>
    <m/>
    <m/>
    <m/>
    <m/>
    <m/>
    <s v="OR:N/A-02/01/2022 21:06 (AXN0)  CALLBACK UPDATE COMPLETED. GAVE 30 MINUTE ETA (AXN0 21:06 02/01/2022)_x000a__x000a_OR:N/A-COLLIER HEADING TO STRUCTURE FIRE STOCKTON RD n HWY 108 - 35 MINUTE ETA (AXN0 20:57 02/01/2022)_x000a__x000a_OR:N/A-ARCOS # 288492 (AXN0 20:55 02/01/2022)_x000a__x000a_"/>
    <m/>
    <x v="1"/>
    <n v="2022"/>
  </r>
  <r>
    <s v="Yosemite"/>
    <n v="91"/>
    <s v="Stanislaus"/>
    <n v="9648683"/>
    <s v="OUTAGE"/>
    <s v="CAL FIRE"/>
    <s v="02/02/2022"/>
    <s v="01:00:13"/>
    <n v="1618790"/>
    <s v="L1"/>
    <s v="TUOLOME ST."/>
    <s v="SONORA"/>
    <m/>
    <m/>
    <s v="AXS-LINES DOWN LINES DOWN ON THE RAILROAD.  INJURIES.  CHP , FD ONSITE CHP ALSO "/>
    <s v="C"/>
    <s v="C"/>
    <s v="02/02/2022"/>
    <s v="01:03:54"/>
    <s v="02/02/2022 01:03 (AXN0)  CALLBACK UPDATE COMPLETED. GAVE 30 MINUTE ETA "/>
    <s v="2097541187"/>
    <s v="T-MAN"/>
    <s v="Y9TJ8M7"/>
    <s v="02/02/2022"/>
    <s v="01:30:00"/>
    <s v="02/02/2022"/>
    <s v="01:01:36"/>
    <n v="1"/>
    <n v="1"/>
    <n v="1"/>
    <n v="1"/>
    <n v="0"/>
    <n v="0"/>
    <n v="31.466666666666999"/>
    <n v="3.6833333333330001"/>
    <s v="02/02/2022"/>
    <s v="01:31:41"/>
    <m/>
    <m/>
    <m/>
    <m/>
    <m/>
    <m/>
    <m/>
    <m/>
    <m/>
    <m/>
    <m/>
    <m/>
    <m/>
    <m/>
    <s v="[UPTR#9648683:OR:N/A-02/02/2022 01:03 (AXN0)  CALLBACK UPDATE COMPLETED. GAVE 30 MINUTE ETA (AXN0 01:04 02/02/2022)_x000a__x000a_]"/>
    <m/>
    <x v="1"/>
    <n v="2022"/>
  </r>
  <r>
    <s v="Yosemite"/>
    <n v="91"/>
    <s v="Stanislaus"/>
    <n v="9654253"/>
    <s v="OUTAGE"/>
    <s v="FD"/>
    <s v="02/02/2022"/>
    <s v="13:16:02"/>
    <n v="1619463"/>
    <s v="L1"/>
    <s v="29594 EAST RIVER"/>
    <s v="ESCALON"/>
    <m/>
    <m/>
    <s v="AXS-OK STRUCTURE FIRE WITH WIRES DOWN"/>
    <s v="C"/>
    <s v="C"/>
    <s v="02/02/2022"/>
    <s v="13:19:21"/>
    <s v="02/02/2022 13:19 (SXMU)  CALLBACK UPDATE COMPLETED. ETA 30 MINUTES "/>
    <s v="8009139113"/>
    <s v="T-MAN"/>
    <s v="Y7TBLG9"/>
    <s v="02/02/2022"/>
    <s v="13:35:00"/>
    <s v="02/02/2022"/>
    <s v="13:18:41"/>
    <n v="1"/>
    <n v="1"/>
    <n v="1"/>
    <n v="1"/>
    <n v="0"/>
    <n v="0"/>
    <n v="21.5"/>
    <n v="3.3166666666669999"/>
    <s v="02/02/2022"/>
    <s v="13:37:32"/>
    <m/>
    <m/>
    <m/>
    <m/>
    <m/>
    <m/>
    <m/>
    <m/>
    <m/>
    <m/>
    <m/>
    <m/>
    <m/>
    <m/>
    <s v="OR:N/A-logged on  at 1400 with tag approx. 25 minutes on the tag.  called d. o. on why - stated they dispatched  to tman Gonzales part of structure fire (AXN0 14:06 02/02/2022)_x000a__x000a_[UPTR#9654253:OR:N/A-SEE FO 0002152314 STRUCTURE FIRE AT SAME ADDRESS (SXMU 13:21 02/02/2022)_x000a__x000a_]"/>
    <m/>
    <x v="1"/>
    <n v="2022"/>
  </r>
  <r>
    <s v="Yosemite"/>
    <n v="91"/>
    <s v="Stanislaus"/>
    <n v="9665543"/>
    <s v="OUTAGE"/>
    <s v="JESSELYN OLIVEROS"/>
    <s v="02/04/2022"/>
    <s v="18:33:35"/>
    <n v="1621538"/>
    <s v="L1"/>
    <s v="1329 S ST"/>
    <s v="NEWMAN"/>
    <m/>
    <m/>
    <s v="A:OK;X:FRESNO ST;R:BEHIND ADDRESS IN ALLEY, Pwr-Y"/>
    <s v="C"/>
    <s v="C"/>
    <s v="02/04/2022"/>
    <s v="18:37:46"/>
    <s v="02/04/2022 18:37 (KERA)  CALLBACK UPDATE COMPLETED. 1 HR ETA PER CURNOW "/>
    <s v="2095523911"/>
    <s v="STANDBY"/>
    <s v="Y5GJMOG"/>
    <s v="02/04/2022"/>
    <s v="19:19:00"/>
    <s v="02/04/2022"/>
    <s v="18:48:39"/>
    <n v="1"/>
    <n v="1"/>
    <n v="1"/>
    <n v="1"/>
    <n v="0"/>
    <n v="0"/>
    <n v="45.583333333333002"/>
    <n v="4.1833333333329996"/>
    <s v="02/04/2022"/>
    <s v="19:19:10"/>
    <m/>
    <m/>
    <m/>
    <m/>
    <m/>
    <m/>
    <m/>
    <m/>
    <m/>
    <m/>
    <m/>
    <m/>
    <m/>
    <m/>
    <s v="OR:N/A-JESSE OCHOA GAVE 30 MIN ETA 10 MINS INTO 911 (M2RK 18:59 02/04/2022)_x000a__x000a_OR:N/A-SUPERVISOR WILKINS TO HEAD THAT WAY WITH 40 MIN ETA (KERA 18:43 02/04/2022)_x000a__x000a_OR:N/A-NOTIFIED DISPATCH SUPERVISOR (KERA 18:40 02/04/2022)_x000a__x000a_OR:N/A-1 HR ETA PER CURNOW (KERA 18:40 02/04/2022)_x000a__x000a_"/>
    <m/>
    <x v="1"/>
    <n v="2022"/>
  </r>
  <r>
    <s v="Yosemite"/>
    <n v="72"/>
    <s v="Yosemite"/>
    <n v="9666032"/>
    <s v="OUTAGE"/>
    <s v="CHP"/>
    <s v="02/05/2022"/>
    <s v="02:46:49"/>
    <n v="1621581"/>
    <s v="L1"/>
    <s v="ROAD 426"/>
    <s v="OAKHURST"/>
    <m/>
    <m/>
    <s v="AXS-OK CHP ONSITE REQUEST CB/ ETA 209-356-2900. CAR POLE ACCIDENT,POLE STILL STA"/>
    <s v="C"/>
    <s v="C"/>
    <s v="02/05/2022"/>
    <s v="02:50:38"/>
    <s v="02/05/2022 02:50 (PARO)  CALLBACK UPDATE COMPLETED. TMAN DAHLEM ETA 10 MINS "/>
    <s v="2093562900"/>
    <s v="T-MAN"/>
    <s v="Y8TJGD3"/>
    <s v="02/05/2022"/>
    <s v="02:52:00"/>
    <s v="02/05/2022"/>
    <s v="01:45:16"/>
    <n v="1"/>
    <n v="1"/>
    <n v="1"/>
    <n v="1"/>
    <n v="0"/>
    <n v="0"/>
    <n v="22.95"/>
    <n v="3.8166666666669999"/>
    <s v="02/05/2022"/>
    <s v="03:09:46"/>
    <m/>
    <m/>
    <m/>
    <m/>
    <m/>
    <m/>
    <m/>
    <m/>
    <m/>
    <m/>
    <m/>
    <m/>
    <m/>
    <m/>
    <m/>
    <m/>
    <x v="1"/>
    <n v="2022"/>
  </r>
  <r>
    <s v="Yosemite"/>
    <n v="72"/>
    <s v="Yosemite"/>
    <n v="9666129"/>
    <s v="OUTAGE"/>
    <s v="CHP"/>
    <s v="02/05/2022"/>
    <s v="03:16:33"/>
    <n v="1621796"/>
    <s v="L1"/>
    <s v="AVENUE 12"/>
    <s v="MADERA"/>
    <m/>
    <m/>
    <s v="AXS-OK CHP ENROUTE REQUESTING ETA 209-356-2900. CAR ACCIDENT, POLE ON FIRE. UNSU"/>
    <s v="C"/>
    <s v="C"/>
    <s v="02/05/2022"/>
    <s v="03:23:00"/>
    <s v="02/05/2022 03:30 (PARO) TMAN PORTER ETA 15 MINS 02/05/2022 03:23 (PARO)  CALLBACK UPDATE COMPLETED. TMAN PORTER ACCEPTED NO ETA; CALLED AGENCY TO VERIFY LOC/HZD"/>
    <s v="2093562900"/>
    <s v="REPAIR"/>
    <s v="KANE"/>
    <s v="02/05/2022"/>
    <s v="11:18:00"/>
    <s v="02/05/2022"/>
    <s v="06:05:33"/>
    <n v="1"/>
    <n v="1"/>
    <n v="1"/>
    <n v="1"/>
    <n v="0"/>
    <n v="0"/>
    <n v="37.566666666666997"/>
    <n v="6.45"/>
    <s v="02/05/2022"/>
    <s v="03:54:07"/>
    <m/>
    <m/>
    <m/>
    <m/>
    <m/>
    <m/>
    <m/>
    <m/>
    <m/>
    <m/>
    <m/>
    <m/>
    <m/>
    <m/>
    <s v="OR:N/A-SPOKE WITH CREW FOREMAN MIKE KANE AND BASED ON HIS ESTIMATE UPDATED ETOR TO 1700 (NWA1 13:53 02/05/2022)_x000a__x000a_[UPTR#9666129:OR:N/A-TMAN HAD TO REROUTE DUE TO INCORRECT LOCATION GIVEN; CORRECT LOC AVE 12/RD 40 (RIVERSTONE) (PARO 03:49 02/05/2022)_x000a__x000a_OR:N/A-ARCOS (PARO 03:19 02/05/2022)_x000a__x000a_]"/>
    <m/>
    <x v="1"/>
    <n v="2022"/>
  </r>
  <r>
    <s v="Yosemite"/>
    <n v="91"/>
    <s v="Stanislaus"/>
    <n v="9668136"/>
    <s v="OUTAGE"/>
    <s v="FRANCISCO MANUEL GOMES"/>
    <s v="02/05/2022"/>
    <s v="19:31:51"/>
    <n v="1621949"/>
    <s v="L1"/>
    <s v="1985 VILLA MANUCHA RD"/>
    <s v="NEWMAN"/>
    <m/>
    <m/>
    <s v="A:OK;X:LEWIS RD;R:CHP ENROUTE, Pwr-YPOLE #110304842 / POLE IS CRACKED AT THE BASE BUT STILL UPRIGHT."/>
    <s v="C"/>
    <s v="C"/>
    <s v="02/05/2022"/>
    <s v="19:37:47"/>
    <s v="02/05/2022 19:37 (AXN0)  CALLBACK UPDATE COMPLETED. GAVE 35 MINUTE ETA "/>
    <s v="2093562900"/>
    <s v="T-MAN"/>
    <s v="Y6TJ5C7"/>
    <s v="02/05/2022"/>
    <s v="20:04:00"/>
    <s v="02/05/2022"/>
    <s v="19:43:29"/>
    <n v="1"/>
    <n v="1"/>
    <n v="1"/>
    <n v="1"/>
    <n v="0"/>
    <n v="0"/>
    <n v="33.133333333332999"/>
    <n v="5.9333333333329996"/>
    <s v="02/05/2022"/>
    <s v="20:04:59"/>
    <m/>
    <m/>
    <m/>
    <m/>
    <m/>
    <m/>
    <m/>
    <m/>
    <m/>
    <m/>
    <m/>
    <m/>
    <m/>
    <m/>
    <s v="OR:N/A-02/05/2022 19:37 (AXN0)  CALLBACK UPDATE COMPLETED. GAVE 35 MINUTE ETA (AXN0 19:38 02/05/2022)_x000a__x000a_OR:N/A-ARCOS # 288863 (AXN0 19:35 02/05/2022)_x000a__x000a_"/>
    <m/>
    <x v="1"/>
    <n v="2022"/>
  </r>
  <r>
    <s v="Yosemite"/>
    <n v="72"/>
    <s v="Yosemite"/>
    <n v="9670550"/>
    <s v="NON-CUSTOMER"/>
    <s v="MERCED CNTY FD-CAL FIRE"/>
    <s v="02/06/2022"/>
    <s v="05:48:23"/>
    <n v="9670550"/>
    <s v="L1"/>
    <s v="FAHEY ROAD"/>
    <s v="SANTA NELLA"/>
    <m/>
    <m/>
    <s v="AXS-OK LIVE WIRES DOWN. PLEASE MAKE SAFE ASAP. ETA PLZ."/>
    <s v="C"/>
    <s v="C"/>
    <s v="02/06/2022"/>
    <s v="05:51:27"/>
    <s v="02/06/2022 05:51 (PARO)  CALLBACK UPDATE COMPLETED. TMAN CURNOW ETA 44 MINS @ 0549 "/>
    <s v="2099663621"/>
    <s v="T-MAN"/>
    <s v="Y6TJ5C7"/>
    <s v="02/06/2022"/>
    <s v="06:15:00"/>
    <s v="02/06/2022"/>
    <s v="05:49:48"/>
    <n v="1"/>
    <n v="1"/>
    <n v="1"/>
    <n v="1"/>
    <n v="0"/>
    <n v="0"/>
    <n v="27.533333333333001"/>
    <n v="3.0666666666669999"/>
    <s v="02/06/2022"/>
    <s v="06:15:55"/>
    <m/>
    <m/>
    <m/>
    <m/>
    <m/>
    <m/>
    <m/>
    <m/>
    <m/>
    <m/>
    <m/>
    <m/>
    <m/>
    <m/>
    <m/>
    <s v="OR:N/A-AGENCY IS NOT ONSCENE YET STILL ENROUTE (PARO 05:51 02/06/2022)_x000a__x000a_"/>
    <x v="1"/>
    <n v="2022"/>
  </r>
  <r>
    <s v="Yosemite"/>
    <n v="72"/>
    <s v="Yosemite"/>
    <n v="9679343"/>
    <s v="NON-CUSTOMER"/>
    <s v="MADERA FD"/>
    <s v="02/08/2022"/>
    <s v="13:25:10"/>
    <n v="9679343"/>
    <s v="L1"/>
    <s v="E YOSEMITE AVE"/>
    <s v="MADERA"/>
    <m/>
    <m/>
    <s v="AXS-OK POLE#1208. ON SOUTH SIDE OF ROAD. CASE 22M01085"/>
    <s v="C"/>
    <s v="C"/>
    <s v="02/08/2022"/>
    <s v="13:35:43"/>
    <s v="02/08/2022 13:35 (SXMU)  CALLBACK UPDATE COMPLETED. eta15 minutes "/>
    <s v="5596754220"/>
    <s v="T-MAN"/>
    <s v="Y2TJMPV"/>
    <s v="02/08/2022"/>
    <s v="13:44:00"/>
    <s v="02/08/2022"/>
    <s v="13:28:57"/>
    <n v="1"/>
    <n v="1"/>
    <n v="1"/>
    <n v="1"/>
    <n v="0"/>
    <n v="0"/>
    <n v="19.75"/>
    <n v="10.55"/>
    <s v="02/08/2022"/>
    <s v="13:44:55"/>
    <m/>
    <m/>
    <m/>
    <m/>
    <m/>
    <m/>
    <m/>
    <m/>
    <m/>
    <m/>
    <m/>
    <m/>
    <m/>
    <m/>
    <m/>
    <m/>
    <x v="1"/>
    <n v="2022"/>
  </r>
  <r>
    <s v="Yosemite"/>
    <n v="91"/>
    <s v="Stanislaus"/>
    <n v="9680455"/>
    <s v="OUTAGE"/>
    <s v="ATWATER CHP"/>
    <s v="02/09/2022"/>
    <s v="05:47:47"/>
    <n v="1623764"/>
    <s v="L1"/>
    <s v="VALLEY HOME ROAD"/>
    <s v="OAKDALE"/>
    <m/>
    <m/>
    <s v="AXS-OK CHP ONSITEMINO INJURIES"/>
    <s v="C"/>
    <s v="C"/>
    <s v="02/09/2022"/>
    <s v="05:57:43"/>
    <s v="02/09/2022 05:57 (UXB2)  CALLBACK UPDATE COMPLETED. CALLED 911 WITH 30 MIN ETA. "/>
    <s v="2093562900"/>
    <s v="REPAIR"/>
    <s v="JEFF NUNES"/>
    <s v="02/09/2022"/>
    <s v="10:29:00"/>
    <s v="02/09/2022"/>
    <s v="09:26:51"/>
    <n v="1"/>
    <n v="1"/>
    <n v="1"/>
    <n v="1"/>
    <n v="0"/>
    <n v="0"/>
    <n v="48.533333333332997"/>
    <n v="9.9333333333329996"/>
    <s v="02/09/2022"/>
    <s v="06:36:19"/>
    <m/>
    <m/>
    <m/>
    <m/>
    <m/>
    <m/>
    <m/>
    <m/>
    <m/>
    <m/>
    <m/>
    <m/>
    <m/>
    <m/>
    <s v="OR:N/A-PUSHED ETOR OUT ANOTHER HOUR (AXN0 15:27 02/09/2022)_x000a__x000a_OR:N/A-PER NUNES GETTING READY TO RESTORE - ADVISED OK TO  PUSH OUT 1/2 HOUR (AXN0 14:54 02/09/2022)_x000a__x000a_[UPTR#9680455:OR:N/A-CASTILLO ACCEPTED WITH 30 MIN ETA. (UXB2 05:58 02/09/2022)_x000a__x000a_OR:N/A-ARCOS (UXB2 05:51 02/09/2022)_x000a__x000a_]"/>
    <m/>
    <x v="1"/>
    <n v="2022"/>
  </r>
  <r>
    <s v="Yosemite"/>
    <n v="72"/>
    <s v="Yosemite"/>
    <n v="9688963"/>
    <s v="OUTAGE"/>
    <s v="JERRY HALL"/>
    <s v="02/10/2022"/>
    <s v="19:03:08"/>
    <n v="1625177"/>
    <s v="L1"/>
    <s v="2256 PLAINSBURG RD"/>
    <s v="LE GRAND"/>
    <m/>
    <m/>
    <s v="A:OK;X:MARIPOSA;R:PER CHP, Pwr-Y"/>
    <s v="C"/>
    <s v="C"/>
    <s v="02/10/2022"/>
    <s v="19:07:25"/>
    <s v="02/10/2022 19:07 (AXN0)  CALLBACK UPDATE COMPLETED.  02/10/2022 19:07 (AXN0) GAVE 20 MINUTE ETA"/>
    <s v="2093562900"/>
    <s v="T-MAN"/>
    <s v="Y4TRFK5"/>
    <s v="02/10/2022"/>
    <s v="19:23:00"/>
    <s v="02/10/2022"/>
    <s v="19:04:52"/>
    <n v="1"/>
    <n v="1"/>
    <n v="1"/>
    <n v="1"/>
    <n v="0"/>
    <n v="0"/>
    <n v="21.6"/>
    <n v="4.2833333333330001"/>
    <s v="02/10/2022"/>
    <s v="19:24:44"/>
    <m/>
    <m/>
    <m/>
    <m/>
    <m/>
    <m/>
    <m/>
    <m/>
    <m/>
    <m/>
    <m/>
    <m/>
    <m/>
    <m/>
    <s v="OR:N/A-02/10/2022 19:07 (AXN0)  CALLBACK UPDATE COMPLETED.  02/10/2022 19:07 (AXN0) GAVE 20 MINUTE ETA (AXN0 19:07 02/10/2022)_x000a__x000a_"/>
    <m/>
    <x v="1"/>
    <n v="2022"/>
  </r>
  <r>
    <s v="Yosemite"/>
    <n v="72"/>
    <s v="Yosemite"/>
    <n v="9694142"/>
    <s v="OUTAGE"/>
    <s v="chp"/>
    <s v="02/11/2022"/>
    <s v="18:42:43"/>
    <n v="1625916"/>
    <s v="L1"/>
    <s v="WESTBOUND 180"/>
    <s v="MENDOTA"/>
    <m/>
    <m/>
    <s v="AXS-OK WIRES DOWN ALSO.  LOG#389.  CHP REQ ETA"/>
    <s v="C"/>
    <s v="N"/>
    <m/>
    <m/>
    <s v="02/11/2022 18:46 (AXN0) GAVE 20 MINUTE ETA "/>
    <s v="2093562900"/>
    <s v="T-MAN"/>
    <s v="Y1TKMKS"/>
    <s v="02/11/2022"/>
    <s v="18:57:00"/>
    <s v="02/11/2022"/>
    <s v="18:44:03"/>
    <n v="1"/>
    <n v="1"/>
    <n v="0"/>
    <n v="0"/>
    <n v="0"/>
    <n v="0"/>
    <n v="15.466666666667001"/>
    <m/>
    <s v="02/11/2022"/>
    <s v="18:58:11"/>
    <m/>
    <m/>
    <m/>
    <m/>
    <m/>
    <m/>
    <m/>
    <m/>
    <m/>
    <m/>
    <m/>
    <m/>
    <m/>
    <m/>
    <s v="OR:N/A-UPDATED ETOR TO 0600 02/12 PER TMAN KANE (AXN0 21:48 02/11/2022)_x000a__x000a_[UPTR#9694142:OR:N/A-02/11/2022 18:46 (AXN0) GAVE 20 MINUTE ETA (AXN0 18:46 02/11/2022)_x000a__x000a_]"/>
    <m/>
    <x v="1"/>
    <n v="2022"/>
  </r>
  <r>
    <s v="Yosemite"/>
    <n v="91"/>
    <s v="Stanislaus"/>
    <n v="9696835"/>
    <s v="NON-CUSTOMER"/>
    <s v="FD"/>
    <s v="02/12/2022"/>
    <s v="20:43:52"/>
    <n v="9696835"/>
    <s v="L1"/>
    <s v="ESCALON-BELOTTA RD"/>
    <s v="ESCALON"/>
    <m/>
    <m/>
    <s v="AXS-OK LIVE WIRES DOWN. PLEASE MAKE SAFE ASAP. ETA PLZ."/>
    <s v="C"/>
    <s v="C"/>
    <s v="02/12/2022"/>
    <s v="20:51:13"/>
    <s v="02/12/2022 20:54 (AXN0) GAVE 30 MINUTE ETA 02/12/2022 20:51 (AXN0)  CALLBACK UPDATE COMPLETED. ADVISED WCB WITH ETA"/>
    <s v="2092368105"/>
    <s v="T-MAN"/>
    <s v="Y7TBLG9"/>
    <s v="02/12/2022"/>
    <s v="21:16:00"/>
    <s v="02/12/2022"/>
    <s v="21:02:34"/>
    <n v="1"/>
    <n v="1"/>
    <n v="1"/>
    <n v="1"/>
    <n v="0"/>
    <n v="0"/>
    <n v="34.516666666667"/>
    <n v="7.35"/>
    <s v="02/12/2022"/>
    <s v="21:18:23"/>
    <m/>
    <m/>
    <m/>
    <m/>
    <m/>
    <m/>
    <m/>
    <m/>
    <m/>
    <m/>
    <m/>
    <m/>
    <m/>
    <m/>
    <m/>
    <s v="OR:N/A-02/12/2022 20:54 (AXN0) GAVE 30 MINUTE ETA (AXN0 20:54 02/12/2022)_x000a__x000a_OR:N/A-ARCOS # 289549 (AXN0 20:50 02/12/2022)_x000a__x000a_"/>
    <x v="1"/>
    <n v="2022"/>
  </r>
  <r>
    <s v="Yosemite"/>
    <n v="91"/>
    <s v="Stanislaus"/>
    <n v="9699067"/>
    <s v="OUTAGE"/>
    <s v="OAKDALE FEED &amp; SEED"/>
    <s v="02/13/2022"/>
    <s v="12:57:17"/>
    <n v="1626531"/>
    <s v="L1"/>
    <s v="147 N SIERRA AVE"/>
    <s v="OAKDALE"/>
    <m/>
    <m/>
    <s v="A:ok;X:E F STREET;R:REPORT OF CAR TRAILOR HIT POLE AND BROKEN GUY WIRE PD REQUEST ETA  INC 2202130027, Pwr-Y"/>
    <s v="C"/>
    <s v="C"/>
    <s v="02/13/2022"/>
    <s v="12:59:53"/>
    <s v="02/13/2022 12:59 (S2CA)  CALLBACK UPDATE COMPLETED. ETA 30 MINS "/>
    <s v="2098472231"/>
    <s v="T-MAN"/>
    <s v="Y7TBLG9"/>
    <s v="02/13/2022"/>
    <s v="13:23:00"/>
    <s v="02/13/2022"/>
    <s v="12:59:22"/>
    <n v="1"/>
    <n v="1"/>
    <n v="1"/>
    <n v="1"/>
    <n v="0"/>
    <n v="0"/>
    <n v="28.166666666666998"/>
    <n v="2.6"/>
    <s v="02/13/2022"/>
    <s v="13:25:27"/>
    <m/>
    <m/>
    <m/>
    <m/>
    <m/>
    <m/>
    <m/>
    <m/>
    <m/>
    <m/>
    <m/>
    <m/>
    <m/>
    <m/>
    <m/>
    <m/>
    <x v="1"/>
    <n v="2022"/>
  </r>
  <r>
    <s v="Yosemite"/>
    <n v="91"/>
    <s v="Stanislaus"/>
    <n v="9702292"/>
    <s v="NON-CUSTOMER"/>
    <s v="CHP"/>
    <s v="02/14/2022"/>
    <s v="12:04:42"/>
    <n v="9702292"/>
    <s v="L1"/>
    <s v="JANOPAUL AVE"/>
    <s v="MODESTO"/>
    <m/>
    <m/>
    <s v="AXS-OK BIG RIG HIT POLE AND FLED PER RP; POLE SUSPENDED BY WIRES AND SPARKS FLYI"/>
    <s v="C"/>
    <s v="Y"/>
    <m/>
    <m/>
    <m/>
    <s v="2093562900"/>
    <m/>
    <m/>
    <m/>
    <m/>
    <m/>
    <m/>
    <n v="1"/>
    <n v="1"/>
    <n v="1"/>
    <n v="0"/>
    <n v="0"/>
    <n v="1"/>
    <n v="3.666666666667"/>
    <m/>
    <s v="02/14/2022"/>
    <s v="12:08:22"/>
    <m/>
    <m/>
    <m/>
    <m/>
    <m/>
    <m/>
    <m/>
    <m/>
    <m/>
    <m/>
    <m/>
    <m/>
    <m/>
    <m/>
    <m/>
    <s v="OR:N/A-M I D not PGnE cancelling tag notified CHP (JIMI 12:08 02/14/2022)_x000a__x000a_"/>
    <x v="1"/>
    <n v="2022"/>
  </r>
  <r>
    <s v="Yosemite"/>
    <n v="72"/>
    <s v="Yosemite"/>
    <n v="9723038"/>
    <s v="NON-CUSTOMER"/>
    <s v="ATWATER PD"/>
    <s v="02/18/2022"/>
    <s v="09:54:40"/>
    <n v="9723038"/>
    <s v="L1"/>
    <s v="CALIFORNIA ST"/>
    <s v="ATWATER"/>
    <m/>
    <m/>
    <s v="AXS-OK FD ENR. POLE IS STILL UP BUT BROKEN."/>
    <s v="Y"/>
    <s v="C"/>
    <s v="02/18/2022"/>
    <s v="09:57:25"/>
    <s v="02/18/2022 09:57 (NWA1)  CALLBACK UPDATE COMPLETED. CALLED WITH A 20 MIN ETA "/>
    <s v="2093576396"/>
    <s v="T-MAN"/>
    <s v="Y4TDDM6"/>
    <s v="02/18/2022"/>
    <s v="10:16:00"/>
    <s v="02/18/2022"/>
    <s v="09:55:30"/>
    <n v="1"/>
    <n v="1"/>
    <n v="1"/>
    <n v="1"/>
    <n v="0"/>
    <n v="0"/>
    <n v="21.333333333333002"/>
    <n v="2.75"/>
    <m/>
    <m/>
    <m/>
    <m/>
    <m/>
    <m/>
    <m/>
    <m/>
    <m/>
    <m/>
    <m/>
    <m/>
    <m/>
    <m/>
    <m/>
    <m/>
    <m/>
    <m/>
    <x v="1"/>
    <n v="2022"/>
  </r>
  <r>
    <s v="Yosemite"/>
    <n v="91"/>
    <s v="Stanislaus"/>
    <n v="9733962"/>
    <s v="NON-CUSTOMER"/>
    <s v="NEWMAN PD/FD"/>
    <s v="02/21/2022"/>
    <s v="05:43:55"/>
    <n v="9733962"/>
    <s v="L1"/>
    <s v="RIVER ROAD"/>
    <s v="NEWMAN"/>
    <m/>
    <m/>
    <s v="AXS-OK FATAL ACC. PLEASE MAKE SAFE. ETA PLZ CALL"/>
    <s v="C"/>
    <s v="C"/>
    <s v="02/21/2022"/>
    <s v="05:46:38"/>
    <s v="02/21/2022 05:46 (KLKB)  CALLBACK UPDATE COMPLETED. ETA 40 MINS "/>
    <s v="2095523911"/>
    <s v="T-MAN"/>
    <s v="Y1TT1HK"/>
    <s v="02/21/2022"/>
    <s v="06:21:00"/>
    <s v="02/21/2022"/>
    <s v="05:44:40"/>
    <n v="1"/>
    <n v="1"/>
    <n v="1"/>
    <n v="1"/>
    <n v="0"/>
    <n v="0"/>
    <n v="42.166666666666998"/>
    <n v="2.7166666666669999"/>
    <s v="02/21/2022"/>
    <s v="06:26:05"/>
    <m/>
    <m/>
    <m/>
    <m/>
    <m/>
    <m/>
    <m/>
    <m/>
    <m/>
    <m/>
    <m/>
    <m/>
    <m/>
    <m/>
    <m/>
    <m/>
    <x v="1"/>
    <n v="2022"/>
  </r>
  <r>
    <s v="Yosemite"/>
    <n v="72"/>
    <s v="Yosemite"/>
    <n v="9736658"/>
    <s v="OUTAGE"/>
    <s v="JAMES JOHNSTON"/>
    <s v="02/21/2022"/>
    <s v="19:11:31"/>
    <n v="1633352"/>
    <s v="L1"/>
    <s v="8821 FRUITLAND AVE"/>
    <s v="ATWATER"/>
    <m/>
    <m/>
    <s v="A:OK;X:PARR LATERAL;R:CHP REQ ETA CB  LOG NUMBER 310A TRANSFOMER POLE WAS HIT."/>
    <s v="C"/>
    <s v="C"/>
    <s v="02/21/2022"/>
    <s v="19:14:12"/>
    <s v="02/21/2022 19:14 (AXN0)  CALLBACK UPDATE COMPLETED. GAVE 20 MINUTE ETA "/>
    <s v="2093562900"/>
    <s v="T-MAN"/>
    <s v="Y4TDDM6"/>
    <s v="02/21/2022"/>
    <s v="19:37:00"/>
    <s v="02/21/2022"/>
    <s v="19:12:28"/>
    <n v="1"/>
    <n v="1"/>
    <n v="1"/>
    <n v="1"/>
    <n v="0"/>
    <n v="0"/>
    <n v="30.05"/>
    <n v="2.6833333333330001"/>
    <s v="02/21/2022"/>
    <s v="19:41:34"/>
    <m/>
    <m/>
    <m/>
    <m/>
    <m/>
    <m/>
    <m/>
    <m/>
    <m/>
    <m/>
    <m/>
    <m/>
    <m/>
    <m/>
    <s v="OR:N/A-PER ON CALL SUP MCGINNES  UPDATED ETOR TO  0600 02/22 (AXN0 22:03 02/21/2022)_x000a__x000a_OR:N/A-CREW CALL OUT PER ON CALL SUP MCGINNES # 290434 (AXN0 20:15 02/21/2022)_x000a__x000a_OR:N/A-02/21/2022 19:14 (AXN0)  CALLBACK UPDATE COMPLETED. GAVE 20 MINUTE ETA (AXN0 19:14 02/21/2022)_x000a__x000a_"/>
    <m/>
    <x v="1"/>
    <n v="2022"/>
  </r>
  <r>
    <s v="Yosemite"/>
    <n v="72"/>
    <s v="Yosemite"/>
    <n v="9742766"/>
    <s v="OUTAGE"/>
    <s v="CYNTHIA  HUERTA"/>
    <s v="02/22/2022"/>
    <s v="20:43:54"/>
    <n v="1634271"/>
    <s v="L1"/>
    <s v="11658 ROAD 21 1/2"/>
    <s v="MADERA"/>
    <m/>
    <m/>
    <s v="A:UNK;X:AVENUE 11;R:CAL FIRE ETA 209-966-3621 ETA FD WILL STANDBY POLE FIRE, Pwr-Ylines down / pwr out"/>
    <s v="C"/>
    <s v="C"/>
    <s v="02/22/2022"/>
    <s v="20:47:18"/>
    <s v="02/22/2022 20:47 (AXN0)  CALLBACK UPDATE COMPLETED. GAVE 3O MINUTE ETA "/>
    <s v="2099663621"/>
    <s v="T-MAN"/>
    <s v="Y2TR2BW"/>
    <s v="02/22/2022"/>
    <s v="21:16:00"/>
    <s v="02/22/2022"/>
    <s v="20:45:05"/>
    <n v="1"/>
    <n v="1"/>
    <n v="1"/>
    <n v="1"/>
    <n v="0"/>
    <n v="0"/>
    <n v="34.883333333332999"/>
    <n v="3.4"/>
    <s v="02/22/2022"/>
    <s v="21:18:47"/>
    <m/>
    <m/>
    <m/>
    <m/>
    <m/>
    <m/>
    <m/>
    <m/>
    <m/>
    <m/>
    <m/>
    <m/>
    <m/>
    <m/>
    <s v="OR:N/A-PER ON CALL SUPV MCGINNES PUSH OUT ETOR TO 10 AM (KLKB 23:16 02/22/2022)_x000a__x000a_OR:N/A-02/22/2022 20:47 (AXN0)  CALLBACK UPDATE COMPLETED. GAVE 3O MINUTE ETA (AXN0 20:47 02/22/2022)_x000a__x000a_"/>
    <m/>
    <x v="1"/>
    <n v="2022"/>
  </r>
  <r>
    <s v="Yosemite"/>
    <n v="91"/>
    <s v="Stanislaus"/>
    <n v="9744340"/>
    <s v="OUTAGE"/>
    <s v="CALFIRE"/>
    <s v="02/23/2022"/>
    <s v="07:51:59"/>
    <n v="1634421"/>
    <s v="L1"/>
    <s v="22795 BLACK HAWK DR"/>
    <s v="TWAIN HARTE"/>
    <m/>
    <m/>
    <s v="AXS-OK CALFIRE ENR REQ ETA 209-754-0675 ARCING WIRE ACROSS STREET FROM ADDRESS"/>
    <s v="C"/>
    <s v="C"/>
    <s v="02/23/2022"/>
    <s v="07:59:36"/>
    <s v="02/23/2022 08:01 (WKT4) CALLED FD P/FD CLEARED 02/23/2022 07:59 (WKT4)  CALLBACK UPDATE COMPLETED. PER TMAN TUCK ETA 20 MINS"/>
    <s v="2097540675"/>
    <s v="T-MAN"/>
    <s v="Y9TMATP"/>
    <s v="02/23/2022"/>
    <s v="08:12:00"/>
    <s v="02/23/2022"/>
    <s v="07:46:33"/>
    <n v="1"/>
    <n v="1"/>
    <n v="1"/>
    <n v="1"/>
    <n v="0"/>
    <n v="0"/>
    <n v="10.016666666667"/>
    <n v="7.6166666666670002"/>
    <s v="02/23/2022"/>
    <s v="08:02:00"/>
    <m/>
    <m/>
    <m/>
    <m/>
    <m/>
    <m/>
    <m/>
    <m/>
    <m/>
    <m/>
    <m/>
    <m/>
    <m/>
    <m/>
    <s v="OR:N/A-CALLED FD P/FD CLEARED (WKT4 08:01 02/23/2022)_x000a__x000a_"/>
    <m/>
    <x v="1"/>
    <n v="2022"/>
  </r>
  <r>
    <s v="Yosemite"/>
    <n v="72"/>
    <s v="Yosemite"/>
    <n v="9751854"/>
    <s v="NON-CUSTOMER"/>
    <s v="CAL FIRE"/>
    <s v="02/23/2022"/>
    <s v="22:07:36"/>
    <n v="9751854"/>
    <s v="L1"/>
    <s v="ROAD 9 "/>
    <s v="MADERA"/>
    <m/>
    <m/>
    <s v="AXS-OK FD ENROUTE, NOT SURE IF POLE IS IN THE FRONT OR BACK."/>
    <s v="C"/>
    <s v="C"/>
    <s v="02/23/2022"/>
    <s v="22:10:16"/>
    <s v="02/23/2022 22:10 (AGG6)  CALLBACK UPDATE COMPLETED. eta 30 min "/>
    <s v="2099663621"/>
    <s v="T-MAN"/>
    <s v="Y2TR2BW"/>
    <s v="02/23/2022"/>
    <s v="22:58:00"/>
    <s v="02/23/2022"/>
    <s v="22:09:09"/>
    <n v="1"/>
    <n v="1"/>
    <n v="1"/>
    <n v="1"/>
    <n v="0"/>
    <n v="0"/>
    <n v="39.9"/>
    <n v="2.666666666667"/>
    <s v="02/23/2022"/>
    <s v="22:47:30"/>
    <m/>
    <m/>
    <m/>
    <m/>
    <m/>
    <m/>
    <m/>
    <m/>
    <m/>
    <m/>
    <m/>
    <m/>
    <m/>
    <m/>
    <m/>
    <s v="OR:N/A-t man onsite (AGG6 22:47 02/23/2022)_x000a__x000a_"/>
    <x v="1"/>
    <n v="2022"/>
  </r>
  <r>
    <s v="Yosemite"/>
    <n v="91"/>
    <s v="Stanislaus"/>
    <n v="9756450"/>
    <s v="OUTAGE"/>
    <s v="DOUG PERRY EXCAVATING, INC."/>
    <s v="02/24/2022"/>
    <s v="14:59:52"/>
    <n v="1636167"/>
    <s v="L1"/>
    <s v="18115 5TH AVE"/>
    <s v="JAMESTOWN"/>
    <m/>
    <m/>
    <s v="A:ok;X:9th st;R:POLE FIRE PER CALFIRE ENRT INC CATCU 2545, Pwr-Y"/>
    <s v="C"/>
    <s v="C"/>
    <s v="02/24/2022"/>
    <s v="15:08:16"/>
    <s v="02/24/2022 15:08 (NXD3)  CALLBACK UPDATE COMPLETED. ETA 30 MIN "/>
    <s v="2097541187"/>
    <s v="T-MAN"/>
    <s v="Y9TPEB9"/>
    <s v="02/24/2022"/>
    <s v="15:18:00"/>
    <s v="02/24/2022"/>
    <s v="15:06:31"/>
    <n v="1"/>
    <n v="1"/>
    <n v="1"/>
    <n v="1"/>
    <n v="0"/>
    <n v="0"/>
    <n v="29.3"/>
    <n v="8.4"/>
    <s v="02/24/2022"/>
    <s v="15:29:10"/>
    <m/>
    <m/>
    <m/>
    <m/>
    <m/>
    <m/>
    <m/>
    <m/>
    <m/>
    <m/>
    <m/>
    <m/>
    <m/>
    <m/>
    <m/>
    <m/>
    <x v="1"/>
    <n v="2022"/>
  </r>
  <r>
    <s v="Yosemite"/>
    <n v="72"/>
    <s v="Yosemite"/>
    <n v="9761089"/>
    <s v="OUTAGE"/>
    <s v="SUDAGAR KANDOLA"/>
    <s v="02/25/2022"/>
    <s v="17:25:14"/>
    <n v="1637964"/>
    <s v="L1"/>
    <s v="9632 WESTSIDE BLVD"/>
    <s v="ATWATER"/>
    <m/>
    <m/>
    <s v="A:OK;X:CRESSEY WAY;R:CHP REQ ETA. LINE DOWN NEXT TO ROAD, Pwr-Y"/>
    <s v="Y"/>
    <s v="C"/>
    <s v="02/25/2022"/>
    <s v="17:28:53"/>
    <s v="02/25/2022 17:28 (KERA)  CALLBACK UPDATE COMPLETED. 30 MIN ETA TAYLOR "/>
    <s v="2093562900"/>
    <s v="T-MAN"/>
    <s v="Y4TZAT2"/>
    <s v="02/25/2022"/>
    <s v="17:43:00"/>
    <s v="02/25/2022"/>
    <s v="17:26:21"/>
    <n v="1"/>
    <n v="1"/>
    <n v="1"/>
    <n v="1"/>
    <n v="0"/>
    <n v="0"/>
    <n v="17.766666666667"/>
    <n v="3.65"/>
    <m/>
    <m/>
    <m/>
    <m/>
    <m/>
    <m/>
    <m/>
    <m/>
    <m/>
    <m/>
    <m/>
    <m/>
    <m/>
    <m/>
    <m/>
    <m/>
    <s v="OR:N/A-30 MIN ETA TAYLOR (KERA 17:28 02/25/2022)_x000a__x000a_"/>
    <m/>
    <x v="1"/>
    <n v="2022"/>
  </r>
  <r>
    <s v="Yosemite"/>
    <n v="91"/>
    <s v="Stanislaus"/>
    <n v="9761130"/>
    <s v="OUTAGE"/>
    <s v="CAL FIRE"/>
    <s v="02/25/2022"/>
    <s v="18:19:31"/>
    <n v="1637972"/>
    <s v="L1"/>
    <s v="PHOENIX LAKE RD"/>
    <s v="SONORA"/>
    <m/>
    <m/>
    <s v="AXS-OK PER CAL FIRE, POSSIBLE BLWN TRANSFORMER"/>
    <s v="C"/>
    <s v="C"/>
    <s v="02/25/2022"/>
    <s v="18:22:09"/>
    <s v="02/25/2022 18:22 (AVG2)  CALLBACK UPDATE COMPLETED. ETA 30 MIN "/>
    <s v="2097540675"/>
    <s v="T-MAN"/>
    <s v="Y9TMATP"/>
    <s v="02/25/2022"/>
    <s v="18:42:00"/>
    <s v="02/25/2022"/>
    <s v="18:21:24"/>
    <n v="1"/>
    <n v="1"/>
    <n v="1"/>
    <n v="1"/>
    <n v="0"/>
    <n v="0"/>
    <n v="33.116666666667001"/>
    <n v="2.6333333333329998"/>
    <s v="02/25/2022"/>
    <s v="18:52:38"/>
    <m/>
    <m/>
    <m/>
    <m/>
    <m/>
    <m/>
    <m/>
    <m/>
    <m/>
    <m/>
    <m/>
    <m/>
    <m/>
    <m/>
    <m/>
    <m/>
    <x v="1"/>
    <n v="2022"/>
  </r>
  <r>
    <s v="Yosemite"/>
    <n v="91"/>
    <s v="Stanislaus"/>
    <n v="9763561"/>
    <s v="OUTAGE"/>
    <s v="CHP"/>
    <s v="02/26/2022"/>
    <s v="09:46:04"/>
    <n v="1638279"/>
    <s v="L1"/>
    <s v="W STUHR RD"/>
    <s v="NEWMAN"/>
    <m/>
    <m/>
    <s v="AXS-OK CHP ENROUTE / BIG RIG TOOK DOWN 2 POLES / LINES DOWN / OUTAGECHP ADVISED "/>
    <s v="C"/>
    <s v="C"/>
    <s v="02/26/2022"/>
    <s v="09:48:50"/>
    <s v="02/26/2022 09:48 (KLKB)  CALLBACK UPDATE COMPLETED. ETA 45 MINS "/>
    <s v="2093562900"/>
    <s v="T-MAN"/>
    <s v="Y1TDAOI"/>
    <s v="02/26/2022"/>
    <s v="10:29:00"/>
    <s v="02/26/2022"/>
    <s v="09:57:47"/>
    <n v="1"/>
    <n v="1"/>
    <n v="1"/>
    <n v="1"/>
    <n v="0"/>
    <n v="0"/>
    <n v="44.583333333333002"/>
    <n v="2.7666666666670001"/>
    <s v="02/26/2022"/>
    <s v="10:30:39"/>
    <m/>
    <m/>
    <m/>
    <m/>
    <m/>
    <m/>
    <m/>
    <m/>
    <m/>
    <m/>
    <m/>
    <m/>
    <m/>
    <m/>
    <s v="[UPTR#9763561:OR:N/A-NO FMO RESOURCE PER CTT, NEAREST 1.5 HOURS AWAY (SGR4 10:00 02/26/2022)_x000a__x000a_OR:N/A-NO FMO LIST FOR CALLOUT (KLKB 09:57 02/26/2022)_x000a__x000a_OR:N/A-CALLED GAS DISPATCH AND HE HAS IR`S NEEDING GSR FOR THOSE.  NO GSR AVAILABLE TO HELP (KLKB 09:55 0[OIS#1638228:OR:N/A-ARCOS (KLKB 09:45 02/26/2022)_x000a__x000a_[OIS#1638266:OR:N/A-ARCOS (KLKB 09:58 02/26/2022)_x000a__x000a_]]"/>
    <m/>
    <x v="1"/>
    <n v="2022"/>
  </r>
  <r>
    <s v="Yosemite"/>
    <n v="72"/>
    <s v="Yosemite"/>
    <n v="9765141"/>
    <s v="OUTAGE"/>
    <s v="TAMI F WILLMAN"/>
    <s v="02/26/2022"/>
    <s v="18:14:57"/>
    <n v="1638431"/>
    <s v="L1"/>
    <s v="381 MARVIS DR"/>
    <s v="ATWATER"/>
    <m/>
    <m/>
    <s v="A:OK;X:SCHAFFER;R:CAL FIRE ONSITE - WHEN LIGHTS TURNED ON POPPING SOUND 209-966-3621, Pwr-Y"/>
    <s v="C"/>
    <s v="C"/>
    <s v="02/26/2022"/>
    <s v="18:18:51"/>
    <s v="02/26/2022 18:18 (AXN0)  CALLBACK UPDATE COMPLETED. GAVE 10 MINUTE ETA "/>
    <s v="2099663621"/>
    <s v="T-MAN"/>
    <s v="Y4TZAT2"/>
    <s v="02/26/2022"/>
    <s v="18:28:00"/>
    <s v="02/26/2022"/>
    <s v="18:16:56"/>
    <n v="1"/>
    <n v="1"/>
    <n v="1"/>
    <n v="1"/>
    <n v="0"/>
    <n v="0"/>
    <n v="24.65"/>
    <n v="3.9"/>
    <s v="02/26/2022"/>
    <s v="18:39:36"/>
    <m/>
    <m/>
    <m/>
    <m/>
    <m/>
    <m/>
    <m/>
    <m/>
    <m/>
    <m/>
    <m/>
    <m/>
    <m/>
    <m/>
    <s v="OR:N/A-02/26/2022 18:18 (AXN0)  CALLBACK UPDATE COMPLETED. GAVE 10 MINUTE ETA (AXN0 18:19 02/26/2022)_x000a__x000a_"/>
    <m/>
    <x v="1"/>
    <n v="2022"/>
  </r>
  <r>
    <s v="Yosemite"/>
    <n v="72"/>
    <s v="Yosemite"/>
    <n v="9772637"/>
    <s v="OUTAGE"/>
    <s v="PATRICIA GARCIA"/>
    <s v="03/01/2022"/>
    <s v="07:14:27"/>
    <n v="1639628"/>
    <s v="L1"/>
    <s v="115 E CENTRAL AVE"/>
    <s v="MADERA"/>
    <m/>
    <m/>
    <s v="AXS-none XStr- Pwr-I pole to pole and pole to home, fence holding up pole, line not touching anything, Pole down-wood pole, no arcing559-675-4220 # FOR PDPD ENROUTE REQUESTING ETA"/>
    <s v="C"/>
    <s v="C"/>
    <s v="03/01/2022"/>
    <s v="09:16:05"/>
    <s v="03/01/2022 09:16 (SNA5)  CALLBACK UPDATE COMPLETED. CONFIRMED W/TMAN ONSITE, TAG WAS UPDATED LATE FOR STANDBY. "/>
    <s v="5599700012"/>
    <s v="T-MAN"/>
    <s v="Y2TSWL9"/>
    <s v="03/01/2022"/>
    <s v="07:36:00"/>
    <s v="03/01/2022"/>
    <s v="07:17:52"/>
    <n v="1"/>
    <n v="1"/>
    <n v="1"/>
    <n v="0"/>
    <n v="1"/>
    <n v="0"/>
    <n v="21.55"/>
    <n v="121.633333333333"/>
    <s v="03/01/2022"/>
    <s v="09:09:40"/>
    <m/>
    <m/>
    <m/>
    <m/>
    <s v="03/01/2022"/>
    <s v="07:36:00"/>
    <s v="ADMKASP"/>
    <s v="03/02/2022 05:49 (KASP) T-Man already onsite to outage prior to it becoming a 911 stand-by at 0910. Adjusted onsite time based on FAS onsite time."/>
    <m/>
    <m/>
    <m/>
    <m/>
    <m/>
    <m/>
    <m/>
    <m/>
    <x v="2"/>
    <n v="2022"/>
  </r>
  <r>
    <s v="Yosemite"/>
    <n v="72"/>
    <s v="Yosemite"/>
    <n v="9778205"/>
    <s v="OUTAGE"/>
    <s v="CHP INC 227"/>
    <s v="03/02/2022"/>
    <s v="15:16:35"/>
    <n v="1640758"/>
    <s v="L1"/>
    <s v="FAHY RD"/>
    <s v="LOS BANOS"/>
    <m/>
    <m/>
    <s v="AXS-OK PD ONSITE WITH CAR WRAPPED THE POLE ACCIDENT SPLIT POLE , FATALITY"/>
    <s v="C"/>
    <s v="C"/>
    <s v="03/02/2022"/>
    <s v="15:21:06"/>
    <s v="03/02/2022 15:21 (AXN0)  CALLBACK UPDATE COMPLETED. GAVE 60 MINUTE ETA "/>
    <s v="2093562900"/>
    <s v="ASSESSMT"/>
    <s v="Y1ID3CO"/>
    <s v="03/02/2022"/>
    <s v="15:48:00"/>
    <s v="03/02/2022"/>
    <s v="15:37:00"/>
    <n v="1"/>
    <n v="1"/>
    <n v="1"/>
    <n v="1"/>
    <n v="0"/>
    <n v="0"/>
    <n v="35.616666666667001"/>
    <n v="4.5166666666669997"/>
    <s v="03/02/2022"/>
    <s v="15:52:12"/>
    <m/>
    <m/>
    <m/>
    <m/>
    <m/>
    <m/>
    <m/>
    <m/>
    <m/>
    <m/>
    <m/>
    <m/>
    <m/>
    <m/>
    <s v="OR:N/A-CREW CALL OUT PER ON CALL SUP WILKINS # 291308 (AXN0 16:37 03/02/2022)_x000a__x000a_[UPTR#9778205:OR:N/A-DLT LAFATA UNABLE TO HELP WITH STANDBY (AXN0 15:35 03/02/2022)_x000a__x000a_OR:N/A-GSR SCOBAR GAVE 30 MINUTE ETA AS OF NOW (AXN0 15:32 03/02/2022)_x000a__x000a_OR:N/A-LEFT MESSAGE WITH TMAN KANE FOR POSSIBLE STANDBY - PER SUP WILKINS TRIED CALLING FOREMAN VI"/>
    <m/>
    <x v="2"/>
    <n v="2022"/>
  </r>
  <r>
    <s v="Yosemite"/>
    <n v="72"/>
    <s v="Yosemite"/>
    <n v="9778901"/>
    <s v="OUTAGE"/>
    <s v="CHP"/>
    <s v="03/02/2022"/>
    <s v="21:42:46"/>
    <n v="1640851"/>
    <s v="L1"/>
    <s v="FAIRFAX AVE"/>
    <s v="DOS PALOS"/>
    <m/>
    <m/>
    <s v="AXS-OK "/>
    <s v="C"/>
    <s v="C"/>
    <s v="03/02/2022"/>
    <s v="21:53:57"/>
    <s v="03/02/2022 21:53 (AXN0)  CALLBACK UPDATE COMPLETED. GAVE 51 MINUTE ETA "/>
    <s v="2093562900"/>
    <s v="T-MAN"/>
    <s v="Y4TZAT2"/>
    <s v="03/02/2022"/>
    <s v="22:17:00"/>
    <s v="03/02/2022"/>
    <s v="21:47:56"/>
    <n v="1"/>
    <n v="1"/>
    <n v="1"/>
    <n v="1"/>
    <n v="0"/>
    <n v="0"/>
    <n v="45.85"/>
    <n v="11.183333333333"/>
    <s v="03/02/2022"/>
    <s v="22:28:37"/>
    <m/>
    <m/>
    <m/>
    <m/>
    <m/>
    <m/>
    <m/>
    <m/>
    <m/>
    <m/>
    <m/>
    <m/>
    <m/>
    <m/>
    <s v="OR:N/A-03/02/2022 22:00 (AXN0)  CALLBACK UPDATE COMPLETED. GAVE 30 MINUTE ETA (AXN0 22:00 03/02/2022)_x000a__x000a_OR:N/A-CONFRIMED WITH D.O. OATES, THIS IS A YOSEMITE OUTAGE. (MALM 21:43 03/02/2022)_x000a__x000a_OR:N/A-ARCOS # 291341 (AXN0 21:40 03/02/2022)_x000a__x000a_[UPTR#9778901:OR:N/"/>
    <m/>
    <x v="2"/>
    <n v="2022"/>
  </r>
  <r>
    <s v="Yosemite"/>
    <n v="72"/>
    <s v="Yosemite"/>
    <n v="9778930"/>
    <s v="OUTAGE"/>
    <s v="FORREST SCOTT      DBA"/>
    <s v="03/02/2022"/>
    <s v="21:55:18"/>
    <n v="1640851"/>
    <s v="L1"/>
    <s v="10600 S HIGHWAY 59"/>
    <s v="EL NIDO"/>
    <m/>
    <m/>
    <s v="A:OK;X:Sico Tio Ct;R:LINES DOWN NO POWER"/>
    <s v="C"/>
    <s v="C"/>
    <s v="03/02/2022"/>
    <s v="22:00:12"/>
    <s v="03/02/2022 22:00 (AXN0)  CALLBACK UPDATE COMPLETED. GAVE 30 MINUTE ETA "/>
    <s v="2099663621"/>
    <s v="T-MAN"/>
    <s v="Y4TZAT2"/>
    <s v="03/02/2022"/>
    <s v="22:17:00"/>
    <s v="03/02/2022"/>
    <s v="21:47:56"/>
    <n v="1"/>
    <n v="1"/>
    <n v="1"/>
    <n v="1"/>
    <n v="0"/>
    <n v="0"/>
    <n v="23.75"/>
    <n v="4.9000000000000004"/>
    <s v="03/02/2022"/>
    <s v="22:19:03"/>
    <m/>
    <m/>
    <m/>
    <m/>
    <m/>
    <m/>
    <m/>
    <m/>
    <m/>
    <m/>
    <m/>
    <m/>
    <m/>
    <m/>
    <s v="OR:N/A-03/02/2022 22:00 (AXN0)  CALLBACK UPDATE COMPLETED. GAVE 30 MINUTE ETA (AXN0 22:00 03/02/2022)_x000a__x000a_OR:N/A-CONFRIMED WITH D.O. OATES, THIS IS A YOSEMITE OUTAGE. (MALM 21:43 03/02/2022)_x000a__x000a_OR:N/A-ARCOS # 291341 (AXN0 21:40 03/02/2022)_x000a__x000a_[UPTR#9778901:OR:N/"/>
    <m/>
    <x v="2"/>
    <n v="2022"/>
  </r>
  <r>
    <s v="Yosemite"/>
    <n v="91"/>
    <s v="Stanislaus"/>
    <n v="9784287"/>
    <s v="OUTAGE"/>
    <s v="KENNETH A COX"/>
    <s v="03/03/2022"/>
    <s v="14:12:34"/>
    <n v="1641409"/>
    <s v="L1"/>
    <s v="19500 MI WUK ST"/>
    <s v="TUOLUMNE"/>
    <m/>
    <m/>
    <s v="A:ok;X:108;R:FD ENROUTE -TRACTOR BACKED INTO POLE LOG#2849, Pwr-Y"/>
    <s v="C"/>
    <s v="C"/>
    <s v="03/03/2022"/>
    <s v="14:20:03"/>
    <s v="03/03/2022 14:20 (AXN0)  CALLBACK UPDATE COMPLETED. GAVE 30 MINUTE ETA "/>
    <s v="2097541187"/>
    <s v="T-MAN"/>
    <s v="Y9TMATP"/>
    <s v="03/03/2022"/>
    <s v="14:38:00"/>
    <s v="03/03/2022"/>
    <s v="14:28:51"/>
    <n v="1"/>
    <n v="1"/>
    <n v="1"/>
    <n v="1"/>
    <n v="0"/>
    <n v="0"/>
    <n v="27.766666666667"/>
    <n v="7.4833333333330003"/>
    <s v="03/03/2022"/>
    <s v="14:40:20"/>
    <m/>
    <m/>
    <m/>
    <m/>
    <m/>
    <m/>
    <m/>
    <m/>
    <m/>
    <m/>
    <m/>
    <m/>
    <m/>
    <m/>
    <m/>
    <m/>
    <x v="2"/>
    <n v="2022"/>
  </r>
  <r>
    <s v="Yosemite"/>
    <n v="72"/>
    <s v="Yosemite"/>
    <n v="9793634"/>
    <s v="OUTAGE"/>
    <s v="DIXIE HEWLETT LEFLER"/>
    <s v="03/04/2022"/>
    <s v="00:42:58"/>
    <n v="1641768"/>
    <s v="L1"/>
    <s v="3842 WASHINGTON ST"/>
    <s v="LE GRAND"/>
    <m/>
    <m/>
    <s v="A:OK;X:JEFFERSON ST;R:CAL F.D. MARIPOSA ETA CALL @ 209-966-3621;  REPORTED STRUCTURE FIRE WITH WIRES DOWN"/>
    <s v="C"/>
    <s v="C"/>
    <s v="03/04/2022"/>
    <s v="00:54:24"/>
    <s v="03/04/2022 00:54 (AGG6)  CALLBACK UPDATE COMPLETED. working on eta "/>
    <s v="2099663621"/>
    <s v="T-MAN"/>
    <s v="Y4TZAT2"/>
    <s v="03/04/2022"/>
    <s v="01:25:00"/>
    <s v="03/04/2022"/>
    <s v="00:49:31"/>
    <n v="1"/>
    <n v="1"/>
    <n v="1"/>
    <n v="1"/>
    <n v="0"/>
    <n v="0"/>
    <n v="43.316666666666997"/>
    <n v="11.433333333333"/>
    <s v="03/04/2022"/>
    <s v="01:26:17"/>
    <m/>
    <m/>
    <m/>
    <m/>
    <m/>
    <m/>
    <m/>
    <m/>
    <m/>
    <m/>
    <m/>
    <m/>
    <m/>
    <m/>
    <s v="OR:N/A-no takers on fmo call out (AGG6 01:15 03/04/2022)_x000a__x000a_OR:N/A-running arcos for fmo (AGG6 01:02 03/04/2022)_x000a__x000a_OR:N/A-eta 35 min per taylor (AGG6 00:58 03/04/2022)_x000a__x000a_OR:N/A-lockett to call the on call supervisor (AGG6 00:57 03/04/2022)_x000a__x000a_OR:N/A-approx. drive time per google, 27 min (AGG6 00:53 03/04/2022)_x000a__x000a_OR:N/A-Spoke to gas dispatch supervisor Karla she is running ARCOS and will get back to us (CLLG 00:53 03/04/2022)_x000a__x000a_OR:N/A-advised lockett of 2 911`s at this time. working on both of them. also ois 1641767 (AGG6 00:47 03/04/2022)_x000a__x000a_OR:N/A-t man taylor to respond. no eta provided in arcos (AGG6 00:47 03/04/2022)_x000a__x000a_OR:N/A-arcos call out (AGG6 00:47 03/04/2022)_x000a__x000a_"/>
    <m/>
    <x v="2"/>
    <n v="2022"/>
  </r>
  <r>
    <s v="Yosemite"/>
    <n v="72"/>
    <s v="Yosemite"/>
    <n v="9803411"/>
    <s v="OUTAGE"/>
    <s v="JOSH WALLACE"/>
    <s v="03/04/2022"/>
    <s v="17:27:18"/>
    <n v="1642579"/>
    <s v="L1"/>
    <s v="54510 PIUTE RD"/>
    <s v="NORTH FORK"/>
    <m/>
    <m/>
    <s v="A:OK;X:RD 221;R:FD ENROUTE REQ ETA. TRANSFORMER ON FIRE., Pwr-Y"/>
    <s v="C"/>
    <s v="C"/>
    <s v="03/04/2022"/>
    <s v="17:32:01"/>
    <s v="03/04/2022 17:32 (SXMU)  CALLBACK UPDATE COMPLETED. eta 30 minutes "/>
    <s v="2099663621"/>
    <s v="T-MAN"/>
    <s v="Y3TBXMP"/>
    <s v="03/04/2022"/>
    <s v="18:01:00"/>
    <s v="03/04/2022"/>
    <s v="17:28:40"/>
    <n v="1"/>
    <n v="1"/>
    <n v="1"/>
    <n v="1"/>
    <n v="0"/>
    <n v="0"/>
    <n v="36.216666666667003"/>
    <n v="4.7166666666669999"/>
    <s v="03/04/2022"/>
    <s v="18:03:31"/>
    <m/>
    <m/>
    <m/>
    <m/>
    <m/>
    <m/>
    <m/>
    <m/>
    <m/>
    <m/>
    <m/>
    <m/>
    <m/>
    <m/>
    <m/>
    <m/>
    <x v="2"/>
    <n v="2022"/>
  </r>
  <r>
    <s v="Yosemite"/>
    <n v="91"/>
    <s v="Stanislaus"/>
    <n v="9803505"/>
    <s v="OUTAGE"/>
    <s v="OAKDALE APTS A LIMITED PARTNERSHIP"/>
    <s v="03/04/2022"/>
    <s v="17:38:32"/>
    <n v="1642582"/>
    <s v="L1"/>
    <s v="30 N LEE AVE"/>
    <s v="OAKDALE"/>
    <m/>
    <m/>
    <s v="A:OK;X:F ST;R:FD ONSITE REQ ETA. LINES DOWN ON VEHICLE., Pwr-I"/>
    <s v="C"/>
    <s v="C"/>
    <s v="03/04/2022"/>
    <s v="17:46:17"/>
    <s v="03/04/2022 17:46 (SXMU)  CALLBACK UPDATE COMPLETED. eta 30 minutes "/>
    <s v="2095523911"/>
    <s v="T-MAN"/>
    <s v="Y7TSJCC"/>
    <s v="03/04/2022"/>
    <s v="18:06:00"/>
    <s v="03/04/2022"/>
    <s v="17:43:46"/>
    <n v="1"/>
    <n v="1"/>
    <n v="1"/>
    <n v="1"/>
    <n v="0"/>
    <n v="0"/>
    <n v="28.55"/>
    <n v="7.75"/>
    <s v="03/04/2022"/>
    <s v="18:07:05"/>
    <m/>
    <m/>
    <m/>
    <m/>
    <m/>
    <m/>
    <m/>
    <m/>
    <m/>
    <m/>
    <m/>
    <m/>
    <m/>
    <m/>
    <s v="OR:N/A-CALLED OUT SECOND TMAN (SXMU 18:08 03/04/2022)_x000a__x000a_OR:N/A-LEFT MESSAGE TO SEE IF TMAN NEEDS A SECOND TMAN TO ASSIST (SXMU 18:02 03/04/2022)_x000a__x000a_OR:N/A-called tman twice did not answer still waiting for eta and doing arcos callout for Stockton (SXMU 17:42 03/04/2022)_x000a__x000a_OR:N/A-left message with tman for eta (SXMU 17:41 03/04/2022)_x000a__x000a_OR:N/A-arcos callout (SXMU 17:30 03/04/2022)_x000a__x000a_"/>
    <m/>
    <x v="2"/>
    <n v="2022"/>
  </r>
  <r>
    <s v="Yosemite"/>
    <n v="72"/>
    <s v="Yosemite"/>
    <n v="9804034"/>
    <s v="OUTAGE"/>
    <s v="CAL FIRE"/>
    <s v="03/04/2022"/>
    <s v="18:55:35"/>
    <n v="1642686"/>
    <s v="L1"/>
    <s v="FRUITLAND AVE"/>
    <s v="ATWATER"/>
    <m/>
    <m/>
    <s v="AXS-OK PER CAL FIRE BRUSH FIRE HAS BURNED 2 POLES SO FAR"/>
    <s v="C"/>
    <s v="C"/>
    <s v="03/04/2022"/>
    <s v="19:01:02"/>
    <s v="03/04/2022 19:01 (AVG2)  CALLBACK UPDATE COMPLETED. ETA 30 MIN "/>
    <s v="2099663621"/>
    <s v="T-MAN"/>
    <s v="Y4TCRGK"/>
    <s v="03/04/2022"/>
    <s v="19:46:00"/>
    <s v="03/04/2022"/>
    <s v="18:57:31"/>
    <n v="1"/>
    <n v="1"/>
    <n v="1"/>
    <n v="1"/>
    <n v="0"/>
    <n v="0"/>
    <n v="31.233333333333"/>
    <n v="5.45"/>
    <s v="03/04/2022"/>
    <s v="19:26:49"/>
    <m/>
    <m/>
    <m/>
    <m/>
    <m/>
    <m/>
    <m/>
    <m/>
    <m/>
    <m/>
    <m/>
    <m/>
    <m/>
    <m/>
    <m/>
    <m/>
    <x v="2"/>
    <n v="2022"/>
  </r>
  <r>
    <s v="Yosemite"/>
    <n v="72"/>
    <s v="Yosemite"/>
    <n v="9810345"/>
    <s v="OUTAGE"/>
    <s v="KHANKHAM SOUNTHALA"/>
    <s v="03/05/2022"/>
    <s v="14:07:56"/>
    <n v="1643141"/>
    <s v="L1"/>
    <s v="32195 HADLEY RD"/>
    <s v="NORTH FORK"/>
    <m/>
    <m/>
    <s v="A:OK;X:ROSEBUD;R:PER CALFD TREE INTO WIRES LOW HANGING, Pwr-I"/>
    <s v="C"/>
    <s v="C"/>
    <s v="03/05/2022"/>
    <s v="14:12:27"/>
    <s v="03/05/2022 14:12 (AXN0)  CALLBACK UPDATE COMPLETED. GAVE 45 MINUTE ETA "/>
    <s v="2099663621"/>
    <s v="T-MAN"/>
    <s v="Y8TJRED"/>
    <s v="03/05/2022"/>
    <s v="15:02:00"/>
    <s v="03/05/2022"/>
    <s v="14:09:49"/>
    <n v="1"/>
    <n v="1"/>
    <n v="1"/>
    <n v="1"/>
    <n v="0"/>
    <n v="0"/>
    <n v="54.4"/>
    <n v="4.5166666666669997"/>
    <s v="03/05/2022"/>
    <s v="15:02:20"/>
    <m/>
    <m/>
    <m/>
    <m/>
    <m/>
    <m/>
    <m/>
    <m/>
    <m/>
    <m/>
    <m/>
    <m/>
    <m/>
    <m/>
    <s v="OR:N/A-ON CALL SUP WILKINS ONE HOUR AWAY - UNABLE TO HELP WITH STANDBY (AXN0 14:18 03/05/2022)_x000a__x000a_OR:N/A-OTHER OAKHURST TMAN ON VACATION (AXN0 14:17 03/05/2022)_x000a__x000a_OR:N/A-NO GAS IN THE AREA (AXN0 14:15 03/05/2022)_x000a__x000a_OR:N/A-ADVISED DISPATCH SUP WILKINS OF ETA (AXN0 14:15 03/05/2022)_x000a__x000a_OR:N/A-03/05/2022 14:12 (AXN0)  CALLBACK UPDATE COMPLETED. GAVE 45 MINUTE ETA (AXN0 14:13 03/05/2022)_x000a__x000a_"/>
    <m/>
    <x v="2"/>
    <n v="2022"/>
  </r>
  <r>
    <s v="Yosemite"/>
    <n v="91"/>
    <s v="Stanislaus"/>
    <n v="9811810"/>
    <s v="NON-CUSTOMER"/>
    <s v="FIRE DEPT"/>
    <s v="03/05/2022"/>
    <s v="22:24:04"/>
    <n v="9811810"/>
    <s v="L1"/>
    <s v="HIGHWAY 108"/>
    <s v="JAMESTOWN"/>
    <m/>
    <m/>
    <s v="CAR INTO POLE AT INTERSECTION REQ ETA"/>
    <s v="C"/>
    <s v="C"/>
    <s v="03/05/2022"/>
    <s v="22:29:08"/>
    <s v="03/05/2022 22:38 (MALM) TMAN 25 MIN ETA 03/05/2022 22:29 (MALM)  CALLBACK UPDATE COMPLETED. CALLED 911 AGENCY ADV WILL UPDATE WITH ETA WHEN TMAN OBTAINED"/>
    <s v="2093562900"/>
    <s v="T-MAN"/>
    <s v="Y9TJ8M7"/>
    <s v="03/05/2022"/>
    <s v="22:54:00"/>
    <s v="03/05/2022"/>
    <s v="22:37:24"/>
    <n v="1"/>
    <n v="1"/>
    <n v="1"/>
    <n v="1"/>
    <n v="0"/>
    <n v="0"/>
    <n v="31.883333333332999"/>
    <n v="5.0666666666670004"/>
    <s v="03/05/2022"/>
    <s v="22:55:57"/>
    <m/>
    <m/>
    <m/>
    <m/>
    <m/>
    <m/>
    <m/>
    <m/>
    <m/>
    <m/>
    <m/>
    <m/>
    <m/>
    <m/>
    <m/>
    <s v="OR:N/A-INITIATED ARCOS CALLOUT (MALM 22:27 03/05/2022)_x000a__x000a_"/>
    <x v="2"/>
    <n v="2022"/>
  </r>
  <r>
    <s v="Yosemite"/>
    <n v="72"/>
    <s v="Yosemite"/>
    <n v="9821533"/>
    <s v="OUTAGE"/>
    <s v="NEW CUSTOMER"/>
    <s v="03/07/2022"/>
    <s v="14:21:09"/>
    <n v="1644200"/>
    <s v="L1"/>
    <s v="24502 HENRY MILLER RD"/>
    <s v="LOS BANOS"/>
    <m/>
    <m/>
    <s v="A:OK;X:INGOMAR GRADE;R:FD REQ ETA. POLE#120886713, Pwr-Y"/>
    <s v="C"/>
    <s v="C"/>
    <s v="03/07/2022"/>
    <s v="14:26:50"/>
    <s v="03/07/2022 14:26 (SGR4)  CALLBACK UPDATE COMPLETED. TMAN PROVIDED 30 MIN ETA "/>
    <s v="2099663621"/>
    <s v="T-MAN"/>
    <s v="Y1TKMKS"/>
    <s v="03/07/2022"/>
    <s v="14:37:00"/>
    <s v="03/07/2022"/>
    <s v="14:25:08"/>
    <n v="1"/>
    <n v="1"/>
    <n v="1"/>
    <n v="1"/>
    <n v="0"/>
    <n v="0"/>
    <n v="18.633333333332999"/>
    <n v="5.6833333333329996"/>
    <s v="03/07/2022"/>
    <s v="14:39:47"/>
    <m/>
    <m/>
    <m/>
    <m/>
    <m/>
    <m/>
    <m/>
    <m/>
    <m/>
    <m/>
    <m/>
    <m/>
    <m/>
    <m/>
    <m/>
    <m/>
    <x v="2"/>
    <n v="2022"/>
  </r>
  <r>
    <s v="Yosemite"/>
    <n v="91"/>
    <s v="Stanislaus"/>
    <n v="9823999"/>
    <s v="OUTAGE"/>
    <s v="CAL FIRE"/>
    <s v="03/07/2022"/>
    <s v="17:56:09"/>
    <n v="1644317"/>
    <s v="L1"/>
    <s v="11250 MAIDEN LN"/>
    <s v="COLUMBIA"/>
    <m/>
    <m/>
    <s v="AXS-OK OIS. 1644317. FD REQ ETA."/>
    <s v="C"/>
    <s v="C"/>
    <s v="03/07/2022"/>
    <s v="18:04:16"/>
    <s v="03/07/2022 18:04 (DXAM)  CALLBACK UPDATE COMPLETED. CALLED 911 WITH A 30 MINUTE ETA "/>
    <s v="2097541187"/>
    <s v="T-MAN"/>
    <s v="Y9TJ8M7"/>
    <s v="03/07/2022"/>
    <s v="18:43:00"/>
    <s v="03/07/2022"/>
    <s v="18:04:46"/>
    <n v="1"/>
    <n v="1"/>
    <n v="1"/>
    <n v="1"/>
    <n v="0"/>
    <n v="0"/>
    <n v="47.883333333332999"/>
    <n v="8.1166666666669993"/>
    <s v="03/07/2022"/>
    <s v="18:44:02"/>
    <m/>
    <m/>
    <m/>
    <m/>
    <m/>
    <m/>
    <m/>
    <m/>
    <m/>
    <m/>
    <m/>
    <m/>
    <m/>
    <m/>
    <s v="OR:N/A-Updated ETOR based on Tman Mitchell repair time of 6hrs. (CXTQ 21:00 03/07/2022)_x000a__x000a_OR:N/A-t-man Mitchell accepts at 18:01. (DXAM 18:02 03/07/2022)_x000a__x000a_OR:N/A-STARTED ARCOS CALLOUT.  CALLOUT ID #291853. (DXAM 18:01 03/07/2022)_x000a__x000a_"/>
    <m/>
    <x v="2"/>
    <n v="2022"/>
  </r>
  <r>
    <s v="Yosemite"/>
    <n v="72"/>
    <s v="Yosemite"/>
    <n v="9828803"/>
    <s v="OUTAGE"/>
    <s v="SYLVIA MORRISON"/>
    <s v="03/08/2022"/>
    <s v="19:47:24"/>
    <n v="1645006"/>
    <s v="L1"/>
    <s v="651 OVERLAND RD"/>
    <s v="LOS BANOS"/>
    <m/>
    <m/>
    <s v="A:K;X:COTTONWOOD;R:PD ONSITE / SPARKING LINES SPARKING TRANSFORMER / STANDBY  209-827-7070 EXT 0, Pwr-Y"/>
    <s v="C"/>
    <s v="C"/>
    <s v="03/08/2022"/>
    <s v="19:51:08"/>
    <s v="03/08/2022 19:51 (AGG6)  CALLBACK UPDATE COMPLETED. eta 40 min "/>
    <s v="2098277070"/>
    <s v="T-MAN"/>
    <s v="Y6TRKS8"/>
    <s v="03/08/2022"/>
    <s v="20:52:00"/>
    <s v="03/08/2022"/>
    <s v="19:49:19"/>
    <n v="1"/>
    <n v="1"/>
    <n v="1"/>
    <n v="1"/>
    <n v="0"/>
    <n v="0"/>
    <n v="54.3"/>
    <n v="3.7333333333329999"/>
    <s v="03/08/2022"/>
    <s v="20:41:42"/>
    <m/>
    <m/>
    <m/>
    <m/>
    <m/>
    <m/>
    <m/>
    <m/>
    <m/>
    <m/>
    <m/>
    <m/>
    <m/>
    <m/>
    <s v="OR:N/A-Called and spoke with Vince. He advised to reach out to Chris Hardman. (T3BI 20:04 03/08/2022)_x000a__x000a_OR:N/A-Bessard running fmo call out (AGG6 20:03 03/08/2022)_x000a__x000a_OR:N/A-called gas dispatch, they advised to call gsr larry silva. silva unable to respond. (AGG6 20:03 03/08/2022)_x000a__x000a_OR:N/A-called on call hardman, no one avail with quicker eta (AGG6 20:02 03/08/2022)_x000a__x000a_OR:N/A-advised dispatch supervisor bessard (AGG6 20:02 03/08/2022)_x000a__x000a_OR:N/A-t man gtec out of communication. coming from grayson. eta past 45 min mark (AGG6 20:02 03/08/2022)_x000a__x000a_"/>
    <m/>
    <x v="2"/>
    <n v="2022"/>
  </r>
  <r>
    <s v="Yosemite"/>
    <n v="72"/>
    <s v="Yosemite"/>
    <n v="9833445"/>
    <s v="NON-CUSTOMER"/>
    <s v="MERCED FD"/>
    <s v="03/09/2022"/>
    <s v="22:13:45"/>
    <n v="9833445"/>
    <s v="L1"/>
    <s v="HENRY MILLER RD"/>
    <s v="SANTA NELLA"/>
    <m/>
    <m/>
    <s v="AXS-OK MERCED FD ONSITE - VEHICLE OVER-TURNED AND HAS IMPACTED THE POWER POLE.  "/>
    <s v="C"/>
    <s v="C"/>
    <s v="03/09/2022"/>
    <s v="22:19:29"/>
    <s v="03/09/2022 22:19 (AGG6)  CALLBACK UPDATE COMPLETED. eta 43 min "/>
    <s v="2099663621"/>
    <s v="T-MAN"/>
    <s v="Y6TRKS8"/>
    <s v="03/09/2022"/>
    <s v="22:40:00"/>
    <s v="03/09/2022"/>
    <s v="22:20:19"/>
    <n v="1"/>
    <n v="1"/>
    <n v="1"/>
    <n v="1"/>
    <n v="0"/>
    <n v="0"/>
    <n v="27.533333333333001"/>
    <n v="5.7333333333330003"/>
    <s v="03/09/2022"/>
    <s v="22:41:17"/>
    <m/>
    <m/>
    <m/>
    <m/>
    <m/>
    <m/>
    <m/>
    <m/>
    <m/>
    <m/>
    <m/>
    <m/>
    <m/>
    <m/>
    <m/>
    <s v="OR:N/A-remote location. t man stewart is closest tech to respond (AGG6 22:24 03/09/2022)_x000a__x000a_OR:N/A-working on another 911 stand by in Marysville and madera. (AGG6 22:23 03/09/2022)_x000a__x000a_OR:N/A-gas dispatch has no one avail to respond (AGG6 22:22 03/09/2022)_x000a__x000a_OR:N/A-stewart coming from gustine. approx. drive time 21 min (AGG6 22:22 03/09/2022)_x000a__x000a_OR:N/A-advised dispatch supervisor scott (AGG6 22:22 03/09/2022)_x000a__x000a_OR:N/A-eta 43 min per stewart (AGG6 22:21 03/09/2022)_x000a__x000a_OR:N/A-arcos call out (AGG6 22:17 03/09/2022)_x000a__x000a_"/>
    <x v="2"/>
    <n v="2022"/>
  </r>
  <r>
    <s v="Yosemite"/>
    <n v="72"/>
    <s v="Yosemite"/>
    <n v="9838605"/>
    <s v="NON-CUSTOMER"/>
    <s v="MERCED FD"/>
    <s v="03/11/2022"/>
    <s v="07:41:01"/>
    <n v="9838605"/>
    <s v="L1"/>
    <s v="EAST VOORHEES RD"/>
    <s v="LE GRAND"/>
    <m/>
    <m/>
    <s v="AXS-OK MERCED FD ENR REQ ETA: 209-966-3621 INCIDENT # 5514"/>
    <s v="C"/>
    <s v="C"/>
    <s v="03/11/2022"/>
    <s v="07:46:46"/>
    <s v="03/11/2022 07:46 (HDB7)  CALLBACK UPDATE COMPLETED. Per Gibson ETA 25 minutes "/>
    <s v="2099663621"/>
    <s v="T-MAN"/>
    <s v="Y4TAWG2"/>
    <s v="03/11/2022"/>
    <s v="07:56:00"/>
    <s v="03/11/2022"/>
    <s v="07:44:33"/>
    <n v="1"/>
    <n v="1"/>
    <n v="1"/>
    <n v="1"/>
    <n v="0"/>
    <n v="0"/>
    <n v="16.066666666667"/>
    <n v="5.75"/>
    <s v="03/11/2022"/>
    <s v="07:57:05"/>
    <m/>
    <m/>
    <m/>
    <m/>
    <m/>
    <m/>
    <m/>
    <m/>
    <m/>
    <m/>
    <m/>
    <m/>
    <m/>
    <m/>
    <m/>
    <s v="OR:N/A-25 MINUTE ETA CALLBACK COMPLETED (HDB7 07:56 03/11/2022)_x000a__x000a_"/>
    <x v="2"/>
    <n v="2022"/>
  </r>
  <r>
    <s v="Yosemite"/>
    <n v="91"/>
    <s v="Stanislaus"/>
    <n v="9841703"/>
    <s v="NON-CUSTOMER"/>
    <s v="FD"/>
    <s v="03/11/2022"/>
    <s v="14:58:15"/>
    <n v="9841703"/>
    <s v="L1"/>
    <s v="CLEVELAND"/>
    <s v="OAKDALE"/>
    <m/>
    <m/>
    <s v="AXS-OK CAR VS POLE MINOR INURIES DAMAGED GUY WIRE"/>
    <s v="C"/>
    <s v="C"/>
    <s v="03/11/2022"/>
    <s v="15:01:23"/>
    <s v="03/11/2022 15:01 (SXMU)  CALLBACK UPDATE COMPLETED. eta 45 minutes "/>
    <s v="2095523911"/>
    <s v="T-MAN"/>
    <s v="Y7TBLG9"/>
    <s v="03/11/2022"/>
    <s v="15:26:00"/>
    <s v="03/11/2022"/>
    <s v="14:59:39"/>
    <n v="1"/>
    <n v="1"/>
    <n v="1"/>
    <n v="1"/>
    <n v="0"/>
    <n v="0"/>
    <n v="30.65"/>
    <n v="3.1333333333329998"/>
    <s v="03/11/2022"/>
    <s v="15:28:54"/>
    <m/>
    <m/>
    <m/>
    <m/>
    <m/>
    <m/>
    <m/>
    <m/>
    <m/>
    <m/>
    <m/>
    <m/>
    <m/>
    <m/>
    <m/>
    <s v="OR:N/A-damaged guy wire (SXMU 15:11 03/11/2022)_x000a__x000a_"/>
    <x v="2"/>
    <n v="2022"/>
  </r>
  <r>
    <s v="Yosemite"/>
    <n v="91"/>
    <s v="Stanislaus"/>
    <n v="9844133"/>
    <s v="OUTAGE"/>
    <s v="CHiPS LOG 59"/>
    <s v="03/12/2022"/>
    <s v="06:20:47"/>
    <n v="1647222"/>
    <s v="L1"/>
    <s v="ESCALON BELOTTA ROAD"/>
    <s v="ESCALON"/>
    <m/>
    <m/>
    <s v="AXS-OK CHP ONSITE/STANDING BY. LIVE WIRES ARCING ABOUT TO GO DOWN. PLEASE MAKE S"/>
    <s v="C"/>
    <s v="C"/>
    <s v="03/12/2022"/>
    <s v="06:28:59"/>
    <s v="03/12/2022 06:46 (ADT0) PER TMAN DANIELS 20 MIN ETA 03/12/2022 06:37 (ADT0) PER TMAN BREAUX 45 MIN ETA 03/12/2022 06:35 (ADT0) PER GAS DISPATCH NO AVAILABLE RESOURCES 03/12/2022 06:28 (ADT0)  CALLBACK UPDATE COMPLETED.  03/12/2022 06:27 (ADT0) PER TMAN GONZALES 40 MIN ETA"/>
    <s v="2099438670"/>
    <s v="T-MAN"/>
    <s v="Y9TJJD9"/>
    <s v="03/12/2022"/>
    <s v="07:00:00"/>
    <s v="03/12/2022"/>
    <s v="06:44:02"/>
    <n v="1"/>
    <n v="1"/>
    <n v="1"/>
    <n v="1"/>
    <n v="0"/>
    <n v="0"/>
    <n v="40.433333333333003"/>
    <n v="8.1999999999999993"/>
    <s v="03/12/2022"/>
    <s v="07:01:13"/>
    <m/>
    <m/>
    <m/>
    <m/>
    <m/>
    <m/>
    <m/>
    <m/>
    <m/>
    <m/>
    <m/>
    <m/>
    <m/>
    <m/>
    <s v="OR:N/A-CNCL ARCOS FOR FMO - ONLY INDIVIDUAL NEARBY IS TYLER AND I ATTEMPTED HIM TWICE (SGR4 06:47 03/12/2022)_x000a__x000a_OR:N/A-NO FMO RESOURCES OUT. INITIATING ARCOS (SGR4 06:46 03/12/2022)_x000a__x000a_OR:N/A-PER FMO - CTT: CLOSEST FMO IS TYLER MIZE, NO ANSWER, LEFT VM ON BOTH #`S. NOT LOGGED ON BUT TRIED TO CALL OUT. (SGR4 06:40 03/12/2022)_x000a__x000a_OR:N/A-EXTENDED ETA`S FROM BOTH TMEN GONZALES AND BREAUX. PER GAS DISPATCH NO AVAILABLE RESOURCES. (ADT0 06:39 03/12/2022)_x000a__x000a_OR:N/A-RUNNING ARCOS (ADT0 06:19 03/12/2022)_x000a__x000a_"/>
    <m/>
    <x v="2"/>
    <n v="2022"/>
  </r>
  <r>
    <s v="Yosemite"/>
    <n v="72"/>
    <s v="Yosemite"/>
    <n v="9845398"/>
    <s v="OUTAGE"/>
    <s v="MENDOTA FD"/>
    <s v="03/12/2022"/>
    <s v="10:46:42"/>
    <n v="1647374"/>
    <s v="L1"/>
    <s v="2503 BASS AVE"/>
    <s v="MENDOTA"/>
    <m/>
    <m/>
    <s v="AXS-OK MENDOTA FD ENR REQ ETA 559-294-6818 CAR POLE W WIRES DOWNCHP ONSITE 209-3"/>
    <s v="C"/>
    <s v="C"/>
    <s v="03/12/2022"/>
    <s v="10:52:03"/>
    <s v="03/12/2022 10:52 (ADT0)  CALLBACK UPDATE COMPLETED.  03/12/2022 10:51 (ADT0) PER TMAN HEADINGS 30 MIN ETA"/>
    <s v="5592946818"/>
    <s v="T-MAN"/>
    <s v="Y1TT1HK"/>
    <s v="03/12/2022"/>
    <s v="11:12:00"/>
    <s v="03/12/2022"/>
    <s v="10:38:08"/>
    <n v="1"/>
    <n v="1"/>
    <n v="1"/>
    <n v="1"/>
    <n v="0"/>
    <n v="0"/>
    <n v="27.916666666666998"/>
    <n v="5.35"/>
    <s v="03/12/2022"/>
    <s v="11:14:37"/>
    <m/>
    <m/>
    <m/>
    <m/>
    <m/>
    <m/>
    <m/>
    <m/>
    <m/>
    <m/>
    <m/>
    <m/>
    <m/>
    <m/>
    <m/>
    <m/>
    <x v="2"/>
    <n v="2022"/>
  </r>
  <r>
    <s v="Yosemite"/>
    <n v="72"/>
    <s v="Yosemite"/>
    <n v="9847200"/>
    <s v="NON-CUSTOMER"/>
    <s v="MERCED COUNTY FD"/>
    <s v="03/13/2022"/>
    <s v="08:35:18"/>
    <n v="9847200"/>
    <s v="L1"/>
    <s v="OLIVE AVE , ARBOLEDA DR"/>
    <s v="MERCED"/>
    <m/>
    <m/>
    <s v="AXS-OK POLE FIRE/ INC#5682"/>
    <s v="C"/>
    <s v="C"/>
    <s v="03/13/2022"/>
    <s v="08:44:50"/>
    <s v="03/13/2022 08:44 (KLKB)  CALLBACK UPDATE COMPLETED. ETA 30 MINS "/>
    <s v="2099663621"/>
    <s v="T-MAN"/>
    <s v="Y4TAWG2"/>
    <s v="03/13/2022"/>
    <s v="08:53:00"/>
    <s v="03/13/2022"/>
    <s v="08:47:47"/>
    <n v="1"/>
    <n v="1"/>
    <n v="1"/>
    <n v="1"/>
    <n v="0"/>
    <n v="0"/>
    <n v="23.016666666667"/>
    <n v="9.5333333333329993"/>
    <s v="03/13/2022"/>
    <s v="08:58:19"/>
    <m/>
    <m/>
    <m/>
    <m/>
    <m/>
    <m/>
    <m/>
    <m/>
    <m/>
    <m/>
    <m/>
    <m/>
    <m/>
    <m/>
    <m/>
    <s v="OR:N/A-ARCOS (KLKB 08:37 03/13/2022)_x000a__x000a_"/>
    <x v="2"/>
    <n v="2022"/>
  </r>
  <r>
    <s v="Yosemite"/>
    <n v="72"/>
    <s v="Yosemite"/>
    <n v="9847532"/>
    <s v="OUTAGE"/>
    <s v="AUTOZONE INC"/>
    <s v="03/13/2022"/>
    <s v="11:37:27"/>
    <n v="1647656"/>
    <s v="L1"/>
    <s v="211 N GATEWAY DR"/>
    <s v="MADERA"/>
    <m/>
    <m/>
    <s v="A:OK;X:4TH ST;R:CAR HIT POLE/ INC#22M-02130, Pwr-Y"/>
    <s v="C"/>
    <s v="C"/>
    <s v="03/13/2022"/>
    <s v="11:45:17"/>
    <s v="03/13/2022 11:45 (KLKB)  CALLBACK UPDATE COMPLETED. ETA 30 MINS "/>
    <s v="5596754220"/>
    <s v="T-MAN"/>
    <s v="Y2TR2BW"/>
    <s v="03/13/2022"/>
    <s v="12:12:00"/>
    <s v="03/13/2022"/>
    <s v="11:51:24"/>
    <n v="1"/>
    <n v="1"/>
    <n v="1"/>
    <n v="1"/>
    <n v="0"/>
    <n v="0"/>
    <n v="35.5"/>
    <n v="7.833333333333"/>
    <s v="03/13/2022"/>
    <s v="12:12:57"/>
    <m/>
    <m/>
    <m/>
    <m/>
    <m/>
    <m/>
    <m/>
    <m/>
    <m/>
    <m/>
    <m/>
    <m/>
    <m/>
    <m/>
    <s v="OR:N/A-ARCOS (KLKB 11:39 03/13/2022)_x000a__x000a_"/>
    <m/>
    <x v="2"/>
    <n v="2022"/>
  </r>
  <r>
    <s v="Yosemite"/>
    <n v="72"/>
    <s v="Yosemite"/>
    <n v="9847623"/>
    <s v="OUTAGE"/>
    <s v="ELIAS ANAYA"/>
    <s v="03/13/2022"/>
    <s v="12:57:14"/>
    <n v="1647687"/>
    <s v="L1"/>
    <s v="3701 HATCH RD"/>
    <s v="MERCED"/>
    <m/>
    <m/>
    <s v="A:OK;X:YOSEMITE;R:FD ONSITE. MYLAR BALLOONS STUCK ON POWERLINES. REQ ETA 209-966-3621, Pwr-Y"/>
    <s v="C"/>
    <s v="C"/>
    <s v="03/13/2022"/>
    <s v="13:03:50"/>
    <s v="03/13/2022 13:03 (KLKB)  CALLBACK UPDATE COMPLETED. ETA 30 MINS "/>
    <s v="2099663621"/>
    <s v="T-MAN"/>
    <s v="Y4TAWG2"/>
    <s v="03/13/2022"/>
    <s v="13:09:00"/>
    <s v="03/13/2022"/>
    <s v="13:05:19"/>
    <n v="1"/>
    <n v="1"/>
    <n v="1"/>
    <n v="1"/>
    <n v="0"/>
    <n v="0"/>
    <n v="13.066666666667"/>
    <n v="6.6"/>
    <s v="03/13/2022"/>
    <s v="13:10:18"/>
    <m/>
    <m/>
    <m/>
    <m/>
    <m/>
    <m/>
    <m/>
    <m/>
    <m/>
    <m/>
    <m/>
    <m/>
    <m/>
    <m/>
    <s v="OR:N/A-ARCOS (KLKB 13:00 03/13/2022)_x000a__x000a_"/>
    <m/>
    <x v="2"/>
    <n v="2022"/>
  </r>
  <r>
    <s v="Yosemite"/>
    <n v="72"/>
    <s v="Yosemite"/>
    <n v="9859422"/>
    <s v="OUTAGE"/>
    <s v="ASHLEY VILLALPANDO"/>
    <s v="03/15/2022"/>
    <s v="13:46:33"/>
    <n v="1649119"/>
    <s v="L1"/>
    <s v="532 W 11TH ST"/>
    <s v="MERCED"/>
    <m/>
    <m/>
    <s v="A:OK;X:CANAL ST;R:WIREDOWN IN THE ALLEY ARCING PER MERCED CITY FIRE INC 22-15423, Pwr-Y"/>
    <s v="C"/>
    <s v="C"/>
    <s v="03/15/2022"/>
    <s v="13:51:38"/>
    <s v="03/15/2022 13:51 (AVG2)  CALLBACK UPDATE COMPLETED. ETA 15 MIN "/>
    <s v="2093856905"/>
    <s v="T-MAN"/>
    <s v="Y4TCRGK"/>
    <s v="03/15/2022"/>
    <s v="13:58:00"/>
    <s v="03/15/2022"/>
    <s v="13:48:25"/>
    <n v="1"/>
    <n v="1"/>
    <n v="1"/>
    <n v="1"/>
    <n v="0"/>
    <n v="0"/>
    <n v="12.8"/>
    <n v="5.083333333333"/>
    <s v="03/15/2022"/>
    <s v="13:59:21"/>
    <m/>
    <m/>
    <m/>
    <m/>
    <m/>
    <m/>
    <m/>
    <m/>
    <m/>
    <m/>
    <m/>
    <m/>
    <m/>
    <m/>
    <m/>
    <m/>
    <x v="2"/>
    <n v="2022"/>
  </r>
  <r>
    <s v="Yosemite"/>
    <n v="72"/>
    <s v="Yosemite"/>
    <n v="9859755"/>
    <s v="OUTAGE"/>
    <s v="MERCED CITY FIRE "/>
    <s v="03/15/2022"/>
    <s v="16:00:29"/>
    <n v="1649241"/>
    <s v="L1"/>
    <s v="E 21ST STREET"/>
    <s v="MERCED"/>
    <m/>
    <m/>
    <s v="AXS-OK FD ONSITE WITH CAR HIT POLE , POLE DOWN AND WIREDOWN ARCING"/>
    <s v="C"/>
    <s v="C"/>
    <s v="03/15/2022"/>
    <s v="16:03:53"/>
    <s v="03/15/2022 16:06 (AXN0) GAVE 45 MINUTE ETA 03/15/2022 16:03 (AXN0)  CALLBACK UPDATE COMPLETED. GAVE 45 MINUTE ETA"/>
    <s v="2093856905"/>
    <s v="T-MAN"/>
    <s v="Y4TCRGK"/>
    <s v="03/15/2022"/>
    <s v="16:28:00"/>
    <s v="03/15/2022"/>
    <s v="16:11:25"/>
    <n v="1"/>
    <n v="1"/>
    <n v="1"/>
    <n v="1"/>
    <n v="0"/>
    <n v="0"/>
    <n v="40.433333333333003"/>
    <n v="3.4"/>
    <s v="03/15/2022"/>
    <s v="16:40:55"/>
    <m/>
    <m/>
    <m/>
    <m/>
    <m/>
    <m/>
    <m/>
    <m/>
    <m/>
    <m/>
    <m/>
    <m/>
    <m/>
    <m/>
    <s v="[UPTR#9859755:OR:N/A-CREW CALL OUT PER ON CALL SUP TURNER # 292584 (AXN0 16:56 03/15/2022)_x000a__x000a_OR:N/A-03/15/2022 16:06 (AXN0) GAVE 45 MINUTE ETA - RUNNING ARCOS FOR MERCED TMAN # 292577 (AXN0 16:07 03/15/2022)_x000a__x000a_]"/>
    <m/>
    <x v="2"/>
    <n v="2022"/>
  </r>
  <r>
    <s v="Yosemite"/>
    <n v="91"/>
    <s v="Stanislaus"/>
    <n v="9865600"/>
    <s v="OUTAGE"/>
    <s v="CHP"/>
    <s v="03/16/2022"/>
    <s v="18:07:33"/>
    <n v="1650148"/>
    <s v="L1"/>
    <s v="HWY 120"/>
    <s v="ESCALON"/>
    <m/>
    <m/>
    <s v="AXS-OKETA CB REQ 29-236-8105"/>
    <s v="C"/>
    <s v="C"/>
    <s v="03/16/2022"/>
    <s v="18:15:24"/>
    <s v="03/16/2022 18:15 (AXN0)  CALLBACK UPDATE COMPLETED. GAVE 35 MINUTE ETA "/>
    <s v="2099438600"/>
    <s v="T-MAN"/>
    <s v="Y7TBLG9"/>
    <s v="03/16/2022"/>
    <s v="18:35:00"/>
    <s v="03/16/2022"/>
    <s v="18:22:31"/>
    <n v="1"/>
    <n v="1"/>
    <n v="1"/>
    <n v="1"/>
    <n v="0"/>
    <n v="0"/>
    <n v="30.25"/>
    <n v="7.85"/>
    <s v="03/16/2022"/>
    <s v="18:37:48"/>
    <m/>
    <m/>
    <m/>
    <m/>
    <m/>
    <m/>
    <m/>
    <m/>
    <m/>
    <m/>
    <m/>
    <m/>
    <m/>
    <m/>
    <s v="OR:N/A-CORRECTION:  TMAN ADVISED UPDATE ETOR TO 0500 03/17 (AXN0 21:38 03/16/2022)_x000a__x000a_OR:N/A-PER ON CALL SUP GONZALES  UPDATED ETOR TO 0700 03/17 (AXN0 21:37 03/16/2022)_x000a__x000a_OR:N/A-CALL OUT PER D O FOR 2ND TMAN TO BRING LARGER TRUCK # 292668 AND CREW CALL OUT PER ON CALL SUP MELLO # 292669 (AXN0 18:59 03/16/2022)_x000a__x000a_[UPTR#9865600:OR:N/A-03/16/2022 18:15 (AXN0)  CALLBACK UPDATE COMPLETED. GAVE 35 MINUTE ETA (AXN0 18:16 03/16/2022)_x000a__x000a_OR:N/A-ARCOS # 292661 (AXN0 18:11 03/16/2022)_x000a__x000a_]"/>
    <m/>
    <x v="2"/>
    <n v="2022"/>
  </r>
  <r>
    <s v="Yosemite"/>
    <n v="72"/>
    <s v="Yosemite"/>
    <n v="9876179"/>
    <s v="OUTAGE"/>
    <s v="ROBERT HILL        ***"/>
    <s v="03/19/2022"/>
    <s v="17:57:42"/>
    <n v="1651648"/>
    <s v="L1"/>
    <s v="1405 E 22ND ST"/>
    <s v="MERCED"/>
    <m/>
    <m/>
    <s v="A:OK;X:ASH AVE;R:FD ON SITE REQ CB W/ ETA @ 208-385-6905 REPORTING WIRES DOWN ON ROOF OF RESIDENCE., Pwr-Y"/>
    <s v="C"/>
    <s v="C"/>
    <s v="03/19/2022"/>
    <s v="18:09:38"/>
    <s v="03/19/2022 18:18 (J4SV) Called Back FD provided ETA of 18:45 03/19/2022 18:10 (AXN0) GAVE 30 MINUTE ETA 03/19/2022 18:09 (J4SV)  CALLBACK UPDATE COMPLETED."/>
    <s v="2093856905"/>
    <s v="T-MAN"/>
    <s v="Y4TZAT2"/>
    <s v="03/19/2022"/>
    <s v="18:29:00"/>
    <s v="03/19/2022"/>
    <s v="18:09:21"/>
    <n v="1"/>
    <n v="1"/>
    <n v="1"/>
    <n v="1"/>
    <n v="0"/>
    <n v="0"/>
    <n v="32.633333333332999"/>
    <n v="11.933333333333"/>
    <s v="03/19/2022"/>
    <s v="18:30:20"/>
    <m/>
    <m/>
    <m/>
    <m/>
    <m/>
    <m/>
    <m/>
    <m/>
    <m/>
    <m/>
    <m/>
    <m/>
    <m/>
    <m/>
    <s v="OR:N/A-ARCOS # 292944 (AXN0 18:05 03/19/2022)_x000a__x000a_"/>
    <m/>
    <x v="2"/>
    <n v="2022"/>
  </r>
  <r>
    <s v="Yosemite"/>
    <n v="72"/>
    <s v="Yosemite"/>
    <n v="9876189"/>
    <s v="OUTAGE"/>
    <s v="FIRE DEPT"/>
    <s v="03/19/2022"/>
    <s v="18:11:40"/>
    <n v="1651659"/>
    <s v="L1"/>
    <s v="AVE 17"/>
    <s v="CHOWCHILLA"/>
    <m/>
    <m/>
    <s v="AXS-OK POLE FIRE PER FIRE DEPT; NEED ETA"/>
    <s v="C"/>
    <s v="C"/>
    <s v="03/19/2022"/>
    <s v="18:15:32"/>
    <s v="03/19/2022 18:15 (AXN0)  CALLBACK UPDATE COMPLETED. GAVE 15 MINUTE ETA "/>
    <s v="2099663621"/>
    <m/>
    <m/>
    <m/>
    <m/>
    <m/>
    <m/>
    <n v="1"/>
    <n v="1"/>
    <n v="1"/>
    <n v="1"/>
    <n v="0"/>
    <n v="0"/>
    <n v="30.233333333333"/>
    <n v="3.8666666666670002"/>
    <s v="03/19/2022"/>
    <s v="18:41:54"/>
    <m/>
    <m/>
    <m/>
    <m/>
    <m/>
    <m/>
    <m/>
    <m/>
    <m/>
    <m/>
    <m/>
    <m/>
    <m/>
    <m/>
    <s v="OR:N/A-NTRF (AXN0 18:39 03/19/2022)_x000a__x000a_[UPTR#9876189:OR:N/A-ARCOS # 292954 (AXN0 18:55 03/19/2022)_x000a__x000a_OR:N/A-CREW CALL OUT PER ON CALL SUP MARTIN (AXN0 18:54 03/19/2022)_x000a__x000a_OR:N/A-03/19/2022 18:15 (AXN0)  CALLBACK UPDATE COMPLETED. GAVE 15 MINUTE ETA (AXN0 18:1"/>
    <m/>
    <x v="2"/>
    <n v="2022"/>
  </r>
  <r>
    <s v="Yosemite"/>
    <n v="72"/>
    <s v="Yosemite"/>
    <n v="9880033"/>
    <s v="OUTAGE"/>
    <s v="CAL FIRE "/>
    <s v="03/20/2022"/>
    <s v="12:51:03"/>
    <n v="1652072"/>
    <s v="L1"/>
    <s v="AVE 3"/>
    <s v="MADERA"/>
    <m/>
    <m/>
    <s v="AXS-OK POLE # EXG10099674991013 CALL WITH ETA  INC# NO INC #/ RUNG DOWN TO ELECT"/>
    <s v="C"/>
    <s v="C"/>
    <s v="03/20/2022"/>
    <s v="12:59:43"/>
    <s v="03/20/2022 13:11 (GBF4) FINALLY GOT AHOLD OF AGENCY 03/20/2022 13:08 (GBF4) CALLING GAS DISPATCH FOR CORRECT AGENCY PHONE NUMBER 03/20/2022 13:06 (GBF4) GOT VM 03/20/2022 13:05 (GBF4) CALLING 559 661-3007 PROVIDED BY TANELLA 03/20/2022 13:01 (GBF4) INCORRECT AGENCY PHONE # 03/20/2022 12:59 (GBF4)  CALLBACK UPDATE COMPLETED. WHATLEY PROVIDED 26 MIN ETA, AGENCY CONTACTED"/>
    <s v="2099663620"/>
    <s v="T-MAN"/>
    <s v="Y2TCLWK"/>
    <s v="03/20/2022"/>
    <s v="14:09:00"/>
    <s v="03/20/2022"/>
    <s v="13:02:06"/>
    <n v="1"/>
    <n v="1"/>
    <n v="1"/>
    <n v="1"/>
    <n v="0"/>
    <n v="0"/>
    <n v="51.633333333332999"/>
    <n v="8.666666666667"/>
    <s v="03/20/2022"/>
    <s v="13:42:41"/>
    <m/>
    <m/>
    <m/>
    <m/>
    <m/>
    <m/>
    <m/>
    <m/>
    <m/>
    <m/>
    <m/>
    <m/>
    <m/>
    <m/>
    <s v="OR:N/A-PER ON CALL SUP BROCK  UPDATED ETOR TO  2359 (AXN0 16:50 03/20/2022)_x000a__x000a_OR:N/A-CORRECTION:  ETOR NOT ETA (AXN0 16:39 03/20/2022)_x000a__x000a_OR:N/A-ON CALL SUP BROCK TO CALL BACK WITH ETA (AXN0 16:39 03/20/2022)_x000a__x000a_[UPTR#9880033:OR:N/A-AGENCY WILL PROVIDE TMANS PHONE # TO ENGINE ON SCENE (GBF4 13:52 03/20/2022)_x000a__x000a_OR:N/A-LAT/LONG PROVIDED BY AGENCY, NOT CORRECT, CONFERENCING IN TMAN n AGENCY ON A 3 WAY CALL (GBF4 13:49 03/20/2022)_x000a__x000a_OR:N/A-3647.570, -12015.596 (GBF4 13"/>
    <m/>
    <x v="2"/>
    <n v="2022"/>
  </r>
  <r>
    <s v="Yosemite"/>
    <n v="91"/>
    <s v="Stanislaus"/>
    <n v="9895456"/>
    <s v="NON-CUSTOMER"/>
    <s v="CHP"/>
    <s v="03/22/2022"/>
    <s v="18:36:12"/>
    <n v="9895456"/>
    <s v="L1"/>
    <s v="HWY33"/>
    <s v="WESTLEY"/>
    <m/>
    <m/>
    <s v="AXS-OK "/>
    <s v="C"/>
    <s v="C"/>
    <s v="03/22/2022"/>
    <s v="18:40:27"/>
    <s v="03/22/2022 18:40 (AXN0)  CALLBACK UPDATE COMPLETED. GAVE ONE HOUR ETA "/>
    <s v="2093562900"/>
    <s v="STANDBY"/>
    <s v="Q4GM2D4"/>
    <s v="03/22/2022"/>
    <s v="19:28:00"/>
    <s v="03/22/2022"/>
    <s v="18:50:47"/>
    <n v="1"/>
    <n v="1"/>
    <n v="1"/>
    <n v="1"/>
    <n v="0"/>
    <n v="0"/>
    <n v="52.3"/>
    <n v="4.25"/>
    <s v="03/22/2022"/>
    <s v="19:28:30"/>
    <m/>
    <m/>
    <m/>
    <m/>
    <m/>
    <m/>
    <m/>
    <m/>
    <m/>
    <m/>
    <m/>
    <m/>
    <m/>
    <m/>
    <m/>
    <s v="OR:N/A-MERCED MODESTO GAS DISPATCH HAD NO ONE AVAILABLE.  STOCKTON GAS DISPATCH HAD GSR DIMAS IN TRACY AVAILABLE  - GAVVE 30 MINUTE ETA (AXN0 18:56 03/22/2022)_x000a__x000a_OR:N/A-PER ON CALL SUP BROCK CREW ONE HOUR AWAY (AXN0 18:46 03/22/2022)_x000a__x000a_OR:N/A-ADVISED DISPATCH SUP AND ON CALL SUP OF ONE HOUR ETA (AXN0 18:43 03/22/2022)_x000a__x000a_"/>
    <x v="2"/>
    <n v="2022"/>
  </r>
  <r>
    <s v="Yosemite"/>
    <n v="91"/>
    <s v="Stanislaus"/>
    <n v="9909139"/>
    <s v="NON-CUSTOMER"/>
    <s v="CHP"/>
    <s v="03/25/2022"/>
    <s v="04:31:27"/>
    <n v="9909139"/>
    <s v="L1"/>
    <s v="STATE ROUTE  120"/>
    <s v="ESCALON"/>
    <m/>
    <m/>
    <s v="AXS-O FD ENR. UNK CONDITION OF POLEUPDATE: ESCOLAN FD ALSO REQ ETA 209 236 8105"/>
    <s v="C"/>
    <s v="C"/>
    <s v="03/25/2022"/>
    <s v="04:40:18"/>
    <s v="03/25/2022 04:40 (MALM)  CALLBACK UPDATE COMPLETED. TMAN ALLEN ADV 35 MIN ETA "/>
    <s v="2099438600"/>
    <s v="T-MAN"/>
    <s v="Y7TDPA5"/>
    <s v="03/25/2022"/>
    <s v="05:03:00"/>
    <s v="03/25/2022"/>
    <s v="04:46:40"/>
    <n v="1"/>
    <n v="1"/>
    <n v="1"/>
    <n v="1"/>
    <n v="0"/>
    <n v="0"/>
    <n v="33.016666666667"/>
    <n v="8.85"/>
    <s v="03/25/2022"/>
    <s v="05:04:28"/>
    <m/>
    <m/>
    <m/>
    <m/>
    <m/>
    <m/>
    <m/>
    <m/>
    <m/>
    <m/>
    <m/>
    <m/>
    <m/>
    <m/>
    <m/>
    <s v="OR:N/A-TMAN ALLEN ADV 35 MIN ETA @04:39AM (MALM 04:39 03/25/2022)_x000a__x000a_OR:N/A-ARCOS CALLOUT (MALM 04:35 03/25/2022)_x000a__x000a_"/>
    <x v="2"/>
    <n v="2022"/>
  </r>
  <r>
    <s v="Yosemite"/>
    <n v="72"/>
    <s v="Yosemite"/>
    <n v="9911467"/>
    <s v="OUTAGE"/>
    <s v="JEREMIAH HART"/>
    <s v="03/25/2022"/>
    <s v="11:26:38"/>
    <n v="1655847"/>
    <s v="L1"/>
    <s v="5181 TIP TOP RD"/>
    <s v="MARIPOSA"/>
    <m/>
    <m/>
    <s v="A:OK;X:GOLDEN CHAIN HWY;R:PER FD A PESON IN A BOOM TRUCK ENTANGLED N WIRES, Pwr-I"/>
    <s v="C"/>
    <s v="C"/>
    <s v="03/25/2022"/>
    <s v="11:31:38"/>
    <s v="03/25/2022 11:31 (SXMU)  CALLBACK UPDATE COMPLETED. eta 25 minutes "/>
    <s v="2099663621"/>
    <s v="T-MAN"/>
    <s v="Y4TBAR9"/>
    <s v="03/25/2022"/>
    <s v="12:53:00"/>
    <s v="03/25/2022"/>
    <s v="11:28:31"/>
    <n v="1"/>
    <n v="1"/>
    <n v="1"/>
    <n v="1"/>
    <n v="0"/>
    <n v="0"/>
    <n v="18.05"/>
    <n v="5"/>
    <s v="03/25/2022"/>
    <s v="11:44:41"/>
    <m/>
    <m/>
    <m/>
    <m/>
    <m/>
    <m/>
    <m/>
    <m/>
    <m/>
    <m/>
    <m/>
    <m/>
    <m/>
    <m/>
    <s v="OR:N/A-jowg- onsite (SXMU 11:44 03/25/2022)_x000a__x000a_"/>
    <m/>
    <x v="2"/>
    <n v="2022"/>
  </r>
  <r>
    <s v="Yosemite"/>
    <n v="72"/>
    <s v="Yosemite"/>
    <n v="9914326"/>
    <s v="OUTAGE"/>
    <s v="CAL FIRE MARIPOSA"/>
    <s v="03/26/2022"/>
    <s v="11:48:12"/>
    <n v="1656345"/>
    <s v="L1"/>
    <s v="Bobbie Ave , Monica Way"/>
    <s v="WINTON"/>
    <m/>
    <m/>
    <s v="AXS-OK FD ENR. REPORTS EXPLOSION UNDERGROUND ELECTRICAL. CUST SAW SMOKE COMING F"/>
    <s v="C"/>
    <s v="C"/>
    <s v="03/26/2022"/>
    <s v="11:50:57"/>
    <s v="03/26/2022 11:50 (NWA1)  CALLBACK UPDATE COMPLETED. CALLED WITH A 30 MIN ETA "/>
    <s v="2099663621"/>
    <s v="T-MAN"/>
    <s v="Y4TBAR9"/>
    <s v="03/26/2022"/>
    <s v="13:32:00"/>
    <s v="03/26/2022"/>
    <s v="11:36:13"/>
    <n v="1"/>
    <n v="1"/>
    <n v="1"/>
    <n v="1"/>
    <n v="0"/>
    <n v="0"/>
    <n v="29.916666666666998"/>
    <n v="2.75"/>
    <s v="03/26/2022"/>
    <s v="12:18:07"/>
    <m/>
    <m/>
    <m/>
    <m/>
    <m/>
    <m/>
    <m/>
    <m/>
    <m/>
    <m/>
    <m/>
    <m/>
    <m/>
    <m/>
    <s v="OR:N/A-PER TMAN REDDING UPDATED ETOR TO 0200 03/27 - WILL BE ISSUING TAG FOR A CREW (AXN0 14:27 03/26/2022)_x000a__x000a_OR:N/A-TMAN REDDING MAPPING ON SITE (NWA1 12:07 03/26/2022)_x000a__x000a_OR:N/A-911 RECEIVED AT 11:48 - CALLED CAL FIRE WITH A 30 MIN ETA (NWA1 11:51 03/26/2022)_x000a__x000a_OR:N/A-STARTED ARCOS FOR A 2ND TMAN (NWA1 11:36 03/26/2022)_x000a__x000a_"/>
    <m/>
    <x v="2"/>
    <n v="2022"/>
  </r>
  <r>
    <s v="Yosemite"/>
    <n v="72"/>
    <s v="Yosemite"/>
    <n v="9914599"/>
    <s v="OUTAGE"/>
    <s v="CALFIRE MARIPOSA"/>
    <s v="03/26/2022"/>
    <s v="13:42:28"/>
    <n v="1656353"/>
    <s v="L1"/>
    <s v="6889 DOUBLE EAGLE RD "/>
    <s v="MARIPOSA"/>
    <m/>
    <m/>
    <s v="AXS-N/A TRSNFRMR SMOKING PER FD RQST ETA"/>
    <s v="C"/>
    <s v="C"/>
    <s v="03/26/2022"/>
    <s v="13:47:11"/>
    <s v="03/26/2022 13:47 (NWA1)  CALLBACK UPDATE COMPLETED. 911 RECEIVED AT 13:41; CALLED FIRE DEPT WITH A 30 MIN ETA "/>
    <s v="2099663621"/>
    <s v="T-MAN"/>
    <s v="Y8TJGD3"/>
    <s v="03/26/2022"/>
    <s v="14:04:00"/>
    <s v="03/26/2022"/>
    <s v="11:57:10"/>
    <n v="1"/>
    <n v="1"/>
    <n v="1"/>
    <n v="1"/>
    <n v="0"/>
    <n v="0"/>
    <n v="23.1"/>
    <n v="4.7166666666669999"/>
    <s v="03/26/2022"/>
    <s v="14:05:34"/>
    <m/>
    <m/>
    <m/>
    <m/>
    <m/>
    <m/>
    <m/>
    <m/>
    <m/>
    <m/>
    <m/>
    <m/>
    <m/>
    <m/>
    <s v="OR:N/A-CREW CALL OUT PER ON CALL SUP MARTIN # 293654 (AXN0 14:44 03/26/2022)_x000a__x000a_OR:N/A-911 RECEIVED AT 13:41; CALLED FIRE DEPT WITH A 30 MIN ETA (NWA1 13:47 03/26/2022)_x000a__x000a_OR:N/A-PART OF OIS 1656352 (NWA1 11:53 03/26/2022)_x000a__x000a_[OIS#1656352:OR:N/A-STARTED ARCOS CALL OUT (NWA1 11:50 03/26/2022)_x000a__x000a_]"/>
    <m/>
    <x v="2"/>
    <n v="2022"/>
  </r>
  <r>
    <s v="Yosemite"/>
    <n v="91"/>
    <s v="Stanislaus"/>
    <n v="9916380"/>
    <s v="OUTAGE"/>
    <s v="BRANDON STUBBS"/>
    <s v="03/27/2022"/>
    <s v="02:18:59"/>
    <n v="1656567"/>
    <s v="L1"/>
    <s v="21290 PHOENIX LAKE RD"/>
    <s v="SONORA"/>
    <m/>
    <m/>
    <s v="A:OK;X:PASEO DE LOS PORTALE;R:CHiPS LOG 39.POLE DOWN. LIVE WIRES DOWN ACROSS ROADWAY. PLEASE EXPEDITE/MAKE SAFE ASAP. ETA  PLZ., Pwr-Y"/>
    <s v="C"/>
    <s v="C"/>
    <s v="03/27/2022"/>
    <s v="02:23:20"/>
    <s v="03/27/2022 02:23 (PARO)  CALLBACK UPDATE COMPLETED. TMAN Siudzinski ETA 45 MINS "/>
    <s v="2093562900"/>
    <s v="T-MAN"/>
    <s v="Y9TMRSV"/>
    <s v="03/27/2022"/>
    <s v="02:51:00"/>
    <s v="03/27/2022"/>
    <s v="02:29:13"/>
    <n v="1"/>
    <n v="1"/>
    <n v="1"/>
    <n v="1"/>
    <n v="0"/>
    <n v="0"/>
    <n v="36.366666666667001"/>
    <n v="4.3499999999999996"/>
    <s v="03/27/2022"/>
    <s v="02:55:21"/>
    <m/>
    <m/>
    <m/>
    <m/>
    <m/>
    <m/>
    <m/>
    <m/>
    <m/>
    <m/>
    <m/>
    <m/>
    <m/>
    <m/>
    <s v="OR:N/A-PER GAS DISPATCH NO GSRS ELECT. ONLY (PARO 02:29 03/27/2022)_x000a__x000a_OR:N/A-PER ON CALL STATES OK WITH JUST TMAN (PARO 02:27 03/27/2022)_x000a__x000a_OR:N/A-CAL FIRE ETA REQ (PARO 02:25 03/27/2022)_x000a__x000a_OR:N/A-209-754-0675 (PARO 02:24 03/27/2022)_x000a__x000a_OR:N/A-ARCOS (PARO 02:21 03/27/2022)_x000a__x000a_"/>
    <m/>
    <x v="2"/>
    <n v="2022"/>
  </r>
  <r>
    <s v="Yosemite"/>
    <n v="91"/>
    <s v="Stanislaus"/>
    <n v="9933490"/>
    <s v="NON-CUSTOMER"/>
    <s v="CHP"/>
    <s v="03/28/2022"/>
    <s v="11:25:48"/>
    <n v="9933490"/>
    <s v="L1"/>
    <s v="HWY 132"/>
    <s v="WATERFORD"/>
    <m/>
    <m/>
    <s v="AXS-OK PER CHP LOCAL UTILITY SAYS IT IS NOT THEIR POLE."/>
    <s v="C"/>
    <s v="N"/>
    <m/>
    <m/>
    <m/>
    <s v="2093562929"/>
    <s v="T-MAN"/>
    <s v="Y7TSAWH"/>
    <s v="03/28/2022"/>
    <s v="12:05:00"/>
    <s v="03/28/2022"/>
    <s v="11:27:40"/>
    <n v="1"/>
    <n v="1"/>
    <n v="0"/>
    <n v="0"/>
    <n v="0"/>
    <n v="0"/>
    <n v="41.183333333333003"/>
    <m/>
    <s v="03/28/2022"/>
    <s v="12:06:59"/>
    <m/>
    <m/>
    <m/>
    <m/>
    <m/>
    <m/>
    <m/>
    <m/>
    <m/>
    <m/>
    <m/>
    <m/>
    <m/>
    <m/>
    <m/>
    <m/>
    <x v="2"/>
    <n v="2022"/>
  </r>
  <r>
    <s v="Yosemite"/>
    <n v="72"/>
    <s v="Yosemite"/>
    <n v="9934756"/>
    <s v="NON-CUSTOMER"/>
    <s v="LOS BANOS PD"/>
    <s v="03/28/2022"/>
    <s v="15:25:56"/>
    <n v="9934756"/>
    <s v="L1"/>
    <s v="PIONEER RD"/>
    <s v="LOS BANOS"/>
    <m/>
    <m/>
    <s v="AXS-OK PD REQ ETA."/>
    <s v="C"/>
    <s v="C"/>
    <s v="03/28/2022"/>
    <s v="15:30:39"/>
    <s v="03/28/2022 15:30 (AXN0)  CALLBACK UPDATE COMPLETED. GAVE 10 MINUTE ETA "/>
    <s v="2098277080"/>
    <s v="T-MAN"/>
    <s v="Y1TDAOI"/>
    <s v="03/28/2022"/>
    <s v="15:38:00"/>
    <s v="03/28/2022"/>
    <s v="15:27:56"/>
    <n v="1"/>
    <n v="1"/>
    <n v="1"/>
    <n v="1"/>
    <n v="0"/>
    <n v="0"/>
    <n v="23.683333333333"/>
    <n v="4.7166666666669999"/>
    <s v="03/28/2022"/>
    <s v="15:49:37"/>
    <m/>
    <m/>
    <m/>
    <m/>
    <m/>
    <m/>
    <m/>
    <m/>
    <m/>
    <m/>
    <m/>
    <m/>
    <m/>
    <m/>
    <m/>
    <s v="OR:N/A-03/28/2022 15:30 (AXN0)  CALLBACK UPDATE COMPLETED. GAVE 10 MINUTE ETA (AXN0 15:30 03/28/2022)_x000a__x000a_"/>
    <x v="2"/>
    <n v="2022"/>
  </r>
  <r>
    <s v="Yosemite"/>
    <n v="72"/>
    <s v="Yosemite"/>
    <n v="9935849"/>
    <s v="NON-CUSTOMER"/>
    <s v="CAL  FIRE"/>
    <s v="03/28/2022"/>
    <s v="20:18:56"/>
    <n v="9935849"/>
    <s v="L1"/>
    <s v="494 CODY AVE"/>
    <s v="PLANADA"/>
    <m/>
    <m/>
    <s v="AXS-OK "/>
    <s v="C"/>
    <s v="C"/>
    <s v="03/28/2022"/>
    <s v="20:26:11"/>
    <s v="03/28/2022 20:26 (AXN0)  CALLBACK UPDATE COMPLETED. GAVE 40 MINUTE ETA "/>
    <s v="2099663621"/>
    <s v="T-MAN"/>
    <s v="Y4TBAR9"/>
    <s v="03/28/2022"/>
    <s v="21:02:00"/>
    <s v="03/28/2022"/>
    <s v="20:35:14"/>
    <n v="1"/>
    <n v="1"/>
    <n v="1"/>
    <n v="1"/>
    <n v="0"/>
    <n v="0"/>
    <n v="43.516666666667"/>
    <n v="7.25"/>
    <s v="03/28/2022"/>
    <s v="21:02:27"/>
    <m/>
    <m/>
    <m/>
    <m/>
    <m/>
    <m/>
    <m/>
    <m/>
    <m/>
    <m/>
    <m/>
    <m/>
    <m/>
    <m/>
    <m/>
    <s v="OR:N/A-GAS DISPATCH HAS NO ONE AVAILABLE  - TMAN MAPPING AT 20-25 MINUTES (AXN0 20:36 03/28/2022)_x000a__x000a_OR:N/A-ADVISED SUP OF 40 MINUTE ETA 7 MINUTES IN TO CALL (AXN0 20:34 03/28/2022)_x000a__x000a_OR:N/A-03/28/2022 20:26 (AXN0)  CALLBACK UPDATE COMPLETED. GAVE 40 MINUTE ETA (AXN0 20:26 03/28/2022)_x000a__x000a_OR:N/A-ARCOS # 294005 (AXN0 20:23 03/28/2022)_x000a__x000a_"/>
    <x v="2"/>
    <n v="2022"/>
  </r>
  <r>
    <s v="Yosemite"/>
    <n v="91"/>
    <s v="Stanislaus"/>
    <n v="9936881"/>
    <s v="NON-CUSTOMER"/>
    <s v="CHP"/>
    <s v="03/29/2022"/>
    <s v="00:28:28"/>
    <n v="9936881"/>
    <s v="L1"/>
    <s v="HWY 140"/>
    <s v="GUSTINE"/>
    <m/>
    <m/>
    <s v="AXS-OK PER CHP ENROUTE AND REQ ETA FOR A BIG RIG THAT CRASHED INTO A POLE"/>
    <s v="C"/>
    <s v="C"/>
    <s v="03/29/2022"/>
    <s v="00:31:17"/>
    <s v="03/29/2022 00:31 (AGG6)  CALLBACK UPDATE COMPLETED. eta 40 min "/>
    <s v="2093562900"/>
    <s v="T-MAN"/>
    <s v="Y1TDAOI"/>
    <s v="03/29/2022"/>
    <s v="01:18:00"/>
    <s v="03/29/2022"/>
    <s v="00:29:05"/>
    <n v="1"/>
    <n v="1"/>
    <n v="1"/>
    <n v="1"/>
    <n v="0"/>
    <n v="0"/>
    <n v="49.783333333332997"/>
    <n v="2.8166666666669999"/>
    <s v="03/29/2022"/>
    <s v="01:18:15"/>
    <m/>
    <m/>
    <m/>
    <m/>
    <m/>
    <m/>
    <m/>
    <m/>
    <m/>
    <m/>
    <m/>
    <m/>
    <m/>
    <m/>
    <m/>
    <m/>
    <x v="2"/>
    <n v="2022"/>
  </r>
  <r>
    <s v="Yosemite"/>
    <n v="91"/>
    <s v="Stanislaus"/>
    <n v="9955101"/>
    <s v="OUTAGE"/>
    <s v="RONALD W HOFFMAN"/>
    <s v="03/31/2022"/>
    <s v="15:36:14"/>
    <n v="1660596"/>
    <s v="L1"/>
    <s v="1837 PATTERSON RD"/>
    <s v="RIVERBANK"/>
    <m/>
    <m/>
    <s v="A:ok;X:hot springs;R:semi truck hit pole- per fd onsite pole is leaning, Pwr-Y"/>
    <s v="C"/>
    <s v="C"/>
    <s v="03/31/2022"/>
    <s v="15:41:57"/>
    <s v="03/31/2022 15:41 (AXN0)  CALLBACK UPDATE COMPLETED. GAVE 25 MINUTE ETA "/>
    <s v="2095523911"/>
    <s v="T-MAN"/>
    <s v="Y7TDPA5"/>
    <s v="03/31/2022"/>
    <s v="15:58:00"/>
    <s v="03/31/2022"/>
    <s v="15:39:56"/>
    <n v="1"/>
    <n v="1"/>
    <n v="1"/>
    <n v="1"/>
    <n v="0"/>
    <n v="0"/>
    <n v="32.9"/>
    <n v="5.7166666666669999"/>
    <s v="03/31/2022"/>
    <s v="16:09:08"/>
    <m/>
    <m/>
    <m/>
    <m/>
    <m/>
    <m/>
    <m/>
    <m/>
    <m/>
    <m/>
    <m/>
    <m/>
    <m/>
    <m/>
    <s v="OR:N/A-PER ON CALL SUP WILKINS  UPDATED ETOR TO 2359 (AXN0 18:24 03/31/2022)_x000a__x000a_OR:N/A-03/31/2022 15:41 (AXN0)  CALLBACK UPDATE COMPLETED. GAVE 25 MINUTE ETA (AXN0 15:42 03/31/2022)_x000a__x000a_"/>
    <m/>
    <x v="2"/>
    <n v="2022"/>
  </r>
  <r>
    <s v="Yosemite"/>
    <n v="72"/>
    <s v="Yosemite"/>
    <n v="9959935"/>
    <s v="NON-CUSTOMER"/>
    <s v="FD"/>
    <s v="04/01/2022"/>
    <s v="14:43:41"/>
    <n v="9959935"/>
    <s v="L1"/>
    <s v="STATE route 59"/>
    <s v="MERCED"/>
    <m/>
    <m/>
    <s v="AXS-OK LOG#247"/>
    <s v="C"/>
    <s v="C"/>
    <s v="04/01/2022"/>
    <s v="14:49:07"/>
    <s v="04/01/2022 14:49 (AXN0)  CALLBACK UPDATE COMPLETED. GAVE 30 MINUTE ETA "/>
    <s v="2093562900"/>
    <s v="T-MAN"/>
    <s v="Y4TDDM6"/>
    <s v="04/01/2022"/>
    <s v="15:34:00"/>
    <s v="04/01/2022"/>
    <s v="14:47:20"/>
    <n v="1"/>
    <n v="1"/>
    <n v="1"/>
    <n v="1"/>
    <n v="0"/>
    <n v="0"/>
    <n v="50.533333333332997"/>
    <n v="5.4333333333329996"/>
    <s v="04/01/2022"/>
    <s v="15:34:13"/>
    <m/>
    <m/>
    <m/>
    <m/>
    <m/>
    <m/>
    <m/>
    <m/>
    <m/>
    <m/>
    <m/>
    <m/>
    <m/>
    <m/>
    <m/>
    <s v="OR:N/A-04/01/2022 14:49 (AXN0)  CALLBACK UPDATE COMPLETED. GAVE 30 MINUTE ETA (AXN0 14:49 04/01/2022)_x000a__x000a_"/>
    <x v="3"/>
    <n v="2022"/>
  </r>
  <r>
    <s v="Yosemite"/>
    <n v="91"/>
    <s v="Stanislaus"/>
    <n v="9959945"/>
    <s v="NON-CUSTOMER"/>
    <s v="FD"/>
    <s v="04/01/2022"/>
    <s v="14:50:00"/>
    <n v="9959945"/>
    <s v="L1"/>
    <s v="DODDS RD "/>
    <s v="ESCALON"/>
    <m/>
    <m/>
    <s v="AXS-OK POLE DAMAGED PER FDPOLE#120526359"/>
    <s v="C"/>
    <s v="C"/>
    <s v="04/01/2022"/>
    <s v="14:52:53"/>
    <s v="04/01/2022 14:52 (AXN0)  CALLBACK UPDATE COMPLETED. GAVE 30 MINUTE ETA "/>
    <s v="8009139113"/>
    <s v="T-MAN"/>
    <s v="Y7TBLG9"/>
    <s v="04/01/2022"/>
    <s v="15:11:00"/>
    <s v="04/01/2022"/>
    <s v="14:52:20"/>
    <n v="1"/>
    <n v="1"/>
    <n v="1"/>
    <n v="1"/>
    <n v="0"/>
    <n v="0"/>
    <n v="22.333333333333002"/>
    <n v="2.8833333333329998"/>
    <s v="04/01/2022"/>
    <s v="15:12:20"/>
    <m/>
    <m/>
    <m/>
    <m/>
    <m/>
    <m/>
    <m/>
    <m/>
    <m/>
    <m/>
    <m/>
    <m/>
    <m/>
    <m/>
    <m/>
    <s v="OR:N/A-04/01/2022 14:52 (AXN0)  CALLBACK UPDATE COMPLETED. GAVE 30 MINUTE ETA (AXN0 14:53 04/01/2022)_x000a__x000a_"/>
    <x v="3"/>
    <n v="2022"/>
  </r>
  <r>
    <s v="Yosemite"/>
    <n v="72"/>
    <s v="Yosemite"/>
    <n v="9960156"/>
    <s v="OUTAGE"/>
    <s v="MICHAEL WALSTAD"/>
    <s v="04/01/2022"/>
    <s v="16:53:52"/>
    <n v="1661306"/>
    <s v="L1"/>
    <s v="35526 AVENUE 14 1/2"/>
    <s v="MADERA"/>
    <m/>
    <m/>
    <s v="A:ax ok;X:36 , 14 1/2;R:911 HAS BEEN CONTACTED; ARCING AT WIRES; ARCING, LOOKS LIKE A FIREWORK WENT OFF; TRAILER HIT THE WIRE; POLE TO BUILDING"/>
    <s v="C"/>
    <s v="N"/>
    <m/>
    <m/>
    <s v="04/01/2022 17:16 (AXN0) CONTACT NUMBER IS NOT THE AGENCY - NUMBER IS FOR THE REPORTING PARTY "/>
    <s v="5599998041"/>
    <s v="T-MAN"/>
    <s v="Y2TKJH8"/>
    <s v="04/01/2022"/>
    <s v="17:54:00"/>
    <s v="04/01/2022"/>
    <s v="16:57:38"/>
    <n v="1"/>
    <n v="1"/>
    <n v="0"/>
    <n v="0"/>
    <n v="0"/>
    <n v="0"/>
    <n v="23.133333333332999"/>
    <m/>
    <s v="04/01/2022"/>
    <s v="17:17:00"/>
    <m/>
    <m/>
    <m/>
    <m/>
    <m/>
    <m/>
    <m/>
    <m/>
    <m/>
    <m/>
    <m/>
    <m/>
    <m/>
    <m/>
    <s v="OR:N/A-04/01/2022 17:16 (AXN0) CONTACT NUMBER IS NOT THE AGENCY - NUMBER IS FOR THE REPORTING PARTY- AGENCY NEVER CALLED. (AXN0 17:17 04/01/2022)_x000a__x000a_OR:N/A-UNABLE TO REACH TMAN FOR ETA (AXN0 17:14 04/01/2022)_x000a__x000a_"/>
    <m/>
    <x v="3"/>
    <n v="2022"/>
  </r>
  <r>
    <s v="Yosemite"/>
    <n v="72"/>
    <s v="Yosemite"/>
    <n v="9964470"/>
    <s v="NON-CUSTOMER"/>
    <s v="CHP"/>
    <s v="04/02/2022"/>
    <s v="17:42:24"/>
    <n v="9964470"/>
    <s v="L1"/>
    <s v="RATTLE SNAKE RD"/>
    <s v="MADERA"/>
    <m/>
    <m/>
    <s v="AXS-OK CHP ONSITE - POLE IS DAMAGED."/>
    <s v="C"/>
    <s v="C"/>
    <s v="04/02/2022"/>
    <s v="17:57:14"/>
    <s v="04/02/2022 18:02 (AXN0) GAVE 20 MINUTE ETA UPDATE 04/02/2022 17:57 (AXN0)  CALLBACK UPDATE COMPLETED. GAVE 1 1/2 HOUR ETAT"/>
    <s v="2093562900"/>
    <s v="T-MAN"/>
    <s v="Y2TKJH8"/>
    <s v="04/02/2022"/>
    <s v="18:13:00"/>
    <s v="04/02/2022"/>
    <s v="17:52:45"/>
    <n v="1"/>
    <n v="1"/>
    <n v="1"/>
    <n v="1"/>
    <n v="0"/>
    <n v="0"/>
    <n v="41.316666666666997"/>
    <n v="14.833333333333"/>
    <s v="04/02/2022"/>
    <s v="18:23:43"/>
    <m/>
    <m/>
    <m/>
    <m/>
    <m/>
    <m/>
    <m/>
    <m/>
    <m/>
    <m/>
    <m/>
    <m/>
    <m/>
    <m/>
    <m/>
    <s v="OR:N/A-04/02/2022 17:57 (AXN0)  CALLBACK UPDATE COMPLETED. GAVE 1 1/2 HOUR ETAT (AXN0 17:57 04/02/2022)_x000a__x000a_OR:N/A-ARCOS # 294428 (AXN0 17:47 04/02/2022)_x000a__x000a_"/>
    <x v="3"/>
    <n v="2022"/>
  </r>
  <r>
    <s v="Yosemite"/>
    <n v="91"/>
    <s v="Stanislaus"/>
    <n v="9965771"/>
    <s v="NON-CUSTOMER"/>
    <s v="CHP "/>
    <s v="04/03/2022"/>
    <s v="07:15:08"/>
    <n v="9965771"/>
    <s v="L1"/>
    <s v="CORNEROF POMELO AND SYCAMORE "/>
    <s v="PATTERSON"/>
    <m/>
    <m/>
    <s v="AXS-UNKNOWN CHP ENROUTE HIT N RUN @ POLE, NO INJURIES. INC#90 ETA REQUESTED 209-"/>
    <s v="C"/>
    <s v="C"/>
    <s v="04/03/2022"/>
    <s v="07:24:37"/>
    <s v="04/03/2022 07:24 (KLKB)  CALLBACK UPDATE COMPLETED. ETA 30 MINS "/>
    <s v="2093562900"/>
    <s v="T-MAN"/>
    <s v="Y1TDAOI"/>
    <s v="04/03/2022"/>
    <s v="07:55:00"/>
    <s v="04/03/2022"/>
    <s v="07:28:47"/>
    <n v="1"/>
    <n v="1"/>
    <n v="1"/>
    <n v="1"/>
    <n v="0"/>
    <n v="0"/>
    <n v="41.666666666666998"/>
    <n v="9.4833333333330003"/>
    <s v="04/03/2022"/>
    <s v="07:56:48"/>
    <m/>
    <m/>
    <m/>
    <m/>
    <m/>
    <m/>
    <m/>
    <m/>
    <m/>
    <m/>
    <m/>
    <m/>
    <m/>
    <m/>
    <m/>
    <s v="OR:N/A-ARCOS (KLKB 07:17 04/03/2022)_x000a__x000a_"/>
    <x v="3"/>
    <n v="2022"/>
  </r>
  <r>
    <s v="Yosemite"/>
    <n v="72"/>
    <s v="Yosemite"/>
    <n v="9966307"/>
    <s v="OUTAGE"/>
    <s v="LEVI GODWIN"/>
    <s v="04/03/2022"/>
    <s v="12:53:04"/>
    <n v="1662015"/>
    <s v="L1"/>
    <s v="6366 K RD"/>
    <s v="COULTERVILLE"/>
    <m/>
    <m/>
    <s v="A:OK;X:DEXTER RD;R:FD ONS. ETA CB 209-966-3621... HOUSE FIRE, Pwr-Y"/>
    <s v="C"/>
    <s v="C"/>
    <s v="04/03/2022"/>
    <s v="12:56:30"/>
    <s v="04/03/2022 15:03 (AXN0) VERIFIED WITH AGENCY TMAN ONSITE 04/03/2022 12:56 (KLKB)  CALLBACK UPDATE COMPLETED. ETA 1 1/2 HOURS"/>
    <s v="2099663621"/>
    <s v="T-MAN"/>
    <s v="Y3TBXMP"/>
    <s v="04/03/2022"/>
    <s v="15:49:00"/>
    <s v="04/03/2022"/>
    <s v="12:55:17"/>
    <n v="1"/>
    <n v="0"/>
    <n v="1"/>
    <n v="1"/>
    <n v="0"/>
    <n v="0"/>
    <n v="81.933333333332996"/>
    <n v="3.4333333333330001"/>
    <s v="04/03/2022"/>
    <s v="15:03:30"/>
    <m/>
    <m/>
    <m/>
    <m/>
    <s v="04/03/2022"/>
    <s v="14:15:00"/>
    <s v="ADMKASP"/>
    <s v="04/04/2022 05:47 (KASP) Per GPS T-Man onsite at 1415."/>
    <m/>
    <m/>
    <m/>
    <m/>
    <m/>
    <m/>
    <s v="OR:N/A-04/03/2022 15:03 (AXN0) VERIFIED WITH AGENCY TMAN ONSITE (AXN0 15:04 04/03/2022)_x000a__x000a_OR:N/A-D O TO TRY RADIO TO CONTACT TMAN MARTIN (AXN0 14:53 04/03/2022)_x000a__x000a_OR:N/A-LEFT MESSAGE WITH TMAN MARTIN TO VERIFY IF ONSITE OR NOT (AXN0 14:50 04/03/2022)_x000a__x000a_OR:N/A-AGENCY IS STILL STANDING BY. (KLKB 13:52 04/03/2022)_x000a__x000a_OR:N/A-TECH FROM FMO IS 2 HOURS AWAY (KLKB 13:34 04/03/2022)_x000a__x000a_OR:N/A-Running Arcos for FM 294544 (T3BI 13:09 04/03/2022)_x000a__x000a_OR:N/A-NO GAS AND NO FMO FOR MARIPOSA YARD. (KLKB 13:04 04/03/2022)_x000a__x000a_OR:N/A-ADV DISPATCH SUPERVISOR BESSARD ABOUT ETA. NO CREWS OUT PER MELLO. (KLKB 12:58 04/03/2022)_x000a__x000a_OR:N/A-CALLED TO ADV TO ON CALL SUPERVISOR ABOUT ETA.  PER TMAN MARTIN ADV THAT HE IS THE CLOSEST TMAN TO RESPOND.  HE IS COMING FROM TAG BY BASS LAKE. (KLKB 12:58 04/03/2022)_x000a__x000a_"/>
    <m/>
    <x v="3"/>
    <n v="2022"/>
  </r>
  <r>
    <s v="Yosemite"/>
    <n v="91"/>
    <s v="Stanislaus"/>
    <n v="9967979"/>
    <s v="NON-CUSTOMER"/>
    <s v="CHP"/>
    <s v="04/03/2022"/>
    <s v="17:56:34"/>
    <n v="9967979"/>
    <s v="L1"/>
    <s v="ESCALON BELLOTA RD SOUTH OF HWY 4"/>
    <s v="ESCALON"/>
    <m/>
    <m/>
    <s v="AXS-N/A CHP RQST ETA FOR CAR POLE"/>
    <s v="C"/>
    <s v="C"/>
    <s v="04/03/2022"/>
    <s v="18:00:43"/>
    <s v="04/03/2022 18:00 (AXN0)  CALLBACK UPDATE COMPLETED. GAVE 40 MINUTE ETA "/>
    <s v="2099438600"/>
    <s v="T-MAN"/>
    <s v="Q4TWLSK"/>
    <s v="04/03/2022"/>
    <s v="18:25:00"/>
    <s v="04/03/2022"/>
    <s v="17:58:49"/>
    <n v="1"/>
    <n v="1"/>
    <n v="1"/>
    <n v="1"/>
    <n v="0"/>
    <n v="0"/>
    <n v="35.700000000000003"/>
    <n v="4.1500000000000004"/>
    <s v="04/03/2022"/>
    <s v="18:32:16"/>
    <m/>
    <m/>
    <m/>
    <m/>
    <m/>
    <m/>
    <m/>
    <m/>
    <m/>
    <m/>
    <m/>
    <m/>
    <m/>
    <m/>
    <m/>
    <s v="OR:N/A-CREW CALL OUT PER ON CALL SUP MAHER  # 294573 (AXN0 19:03 04/03/2022)_x000a__x000a_OR:N/A-04/03/2022 18:00 (AXN0)  CALLBACK UPDATE COMPLETED. GAVE 40 MINUTE ETA (AXN0 18:01 04/03/2022)_x000a__x000a_"/>
    <x v="3"/>
    <n v="2022"/>
  </r>
  <r>
    <s v="Yosemite"/>
    <n v="72"/>
    <s v="Yosemite"/>
    <n v="9968241"/>
    <s v="OUTAGE"/>
    <s v="KATELYN LOCKHART"/>
    <s v="04/03/2022"/>
    <s v="22:03:15"/>
    <n v="1662182"/>
    <s v="L1"/>
    <s v="1421 ROBERTS AVE"/>
    <s v="MADERA"/>
    <m/>
    <m/>
    <s v="A:OK;X:N PINE ST;R:CAL FIRE / ONSITE / 209-966-3621, Pwr-Y"/>
    <s v="C"/>
    <s v="C"/>
    <s v="04/03/2022"/>
    <s v="22:13:24"/>
    <s v="04/03/2022 22:13 (UXB2)  CALLBACK UPDATE COMPLETED. CALLED 911 WITH 40 MIN ETA. "/>
    <s v="2099663621"/>
    <s v="T-MAN"/>
    <s v="Y2TKJH8"/>
    <s v="04/03/2022"/>
    <s v="22:49:00"/>
    <s v="04/03/2022"/>
    <s v="22:13:05"/>
    <n v="1"/>
    <n v="1"/>
    <n v="1"/>
    <n v="1"/>
    <n v="0"/>
    <n v="0"/>
    <n v="47.666666666666998"/>
    <n v="10.15"/>
    <s v="04/03/2022"/>
    <s v="22:50:55"/>
    <m/>
    <m/>
    <m/>
    <m/>
    <m/>
    <m/>
    <m/>
    <m/>
    <m/>
    <m/>
    <m/>
    <m/>
    <m/>
    <m/>
    <s v="OR:N/A-7611251007 GSR ONSTE AT 22:28 AXHV (UXB2 22:42 04/03/2022)_x000a__x000a_OR:N/A-arcos (UXB2 22:06 04/03/2022)_x000a__x000a_"/>
    <m/>
    <x v="3"/>
    <n v="2022"/>
  </r>
  <r>
    <s v="Yosemite"/>
    <n v="72"/>
    <s v="Yosemite"/>
    <n v="9968247"/>
    <s v="OUTAGE"/>
    <s v="DIANA L VILLA &amp;"/>
    <s v="04/03/2022"/>
    <s v="22:20:22"/>
    <n v="1662184"/>
    <s v="L1"/>
    <s v="6920 CENTER ST"/>
    <s v="WINTON"/>
    <m/>
    <m/>
    <s v="A:ok;X:GERARD;R:FD ONS/STANDING BY;REQ ETA, Pwr-I"/>
    <s v="C"/>
    <s v="C"/>
    <s v="04/03/2022"/>
    <s v="22:27:21"/>
    <s v="04/03/2022 22:27 (UXB2)  CALLBACK UPDATE COMPLETED. 35 MIN ETA. "/>
    <s v="2099663621"/>
    <s v="T-MAN"/>
    <s v="Y4TDDM6"/>
    <s v="04/03/2022"/>
    <s v="22:48:00"/>
    <s v="04/03/2022"/>
    <s v="22:28:04"/>
    <n v="1"/>
    <n v="1"/>
    <n v="1"/>
    <n v="1"/>
    <n v="0"/>
    <n v="0"/>
    <n v="28.75"/>
    <n v="6.9833333333330003"/>
    <s v="04/03/2022"/>
    <s v="22:49:07"/>
    <m/>
    <m/>
    <m/>
    <m/>
    <m/>
    <m/>
    <m/>
    <m/>
    <m/>
    <m/>
    <m/>
    <m/>
    <m/>
    <m/>
    <s v="OR:N/A-ARCOS (UXB2 22:23 04/03/2022)_x000a__x000a_"/>
    <m/>
    <x v="3"/>
    <n v="2022"/>
  </r>
  <r>
    <s v="Yosemite"/>
    <n v="91"/>
    <s v="Stanislaus"/>
    <n v="9972433"/>
    <s v="OUTAGE"/>
    <s v="IDA SOUZA"/>
    <s v="04/04/2022"/>
    <s v="18:14:59"/>
    <n v="1662856"/>
    <s v="L1"/>
    <s v="17830 CROWS LANDING RD"/>
    <s v="CROWS LANDING"/>
    <m/>
    <m/>
    <s v="A:OK.;X:ARMSTRONG RD.;R:FD ONS; INC#WSF240; REQ CB/ETA:209-552-2474; WIRES DOWN., Pwr-I"/>
    <s v="C"/>
    <s v="C"/>
    <s v="04/04/2022"/>
    <s v="18:18:45"/>
    <s v="04/04/2022 18:18 (AXN0)  CALLBACK UPDATE COMPLETED. GAVE 11 MINUTE ETA "/>
    <s v="2095522474"/>
    <s v="T-MAN"/>
    <s v="Y1TDAOI"/>
    <s v="04/04/2022"/>
    <s v="18:32:00"/>
    <s v="04/04/2022"/>
    <s v="18:16:03"/>
    <n v="1"/>
    <n v="1"/>
    <n v="1"/>
    <n v="1"/>
    <n v="0"/>
    <n v="0"/>
    <n v="17.75"/>
    <n v="3.7666666666670001"/>
    <s v="04/04/2022"/>
    <s v="18:32:44"/>
    <m/>
    <m/>
    <m/>
    <m/>
    <m/>
    <m/>
    <m/>
    <m/>
    <m/>
    <m/>
    <m/>
    <m/>
    <m/>
    <m/>
    <s v="OR:N/A-TMAN WAITING FOR FIRE TO CLEAR. PUSHED OUT (UXB2 23:17 04/04/2022)_x000a__x000a_OR:N/A-PUSHED ETOR OUT 2 HOURS WAITING FOR F D (AXN0 21:32 04/04/2022)_x000a__x000a_OR:N/A-WAITING ON FIRE DEPARTMENT OK TO RESTORE POWER (AXN0 21:32 04/04/2022)_x000a__x000a_OR:N/A-TMAN TO COME BACK FOR RECONNECT ON ALL 8 CUSTOMERS AFTER FIRE IS OUT (AXN0 19:05 04/04/2022)_x000a__x000a_OR:N/A-04/04/2022 18:18 (AXN0)  CALLBACK UPDATE COMPLETED. GAVE 11 MINUTE ETA (AXN0 18:19 04/04/2022)_x000a__x000a_"/>
    <m/>
    <x v="3"/>
    <n v="2022"/>
  </r>
  <r>
    <s v="Yosemite"/>
    <n v="91"/>
    <s v="Stanislaus"/>
    <n v="9973103"/>
    <s v="OUTAGE"/>
    <s v="KIMBERLY A VAN VLIET"/>
    <s v="04/04/2022"/>
    <s v="23:33:23"/>
    <n v="1662967"/>
    <s v="L1"/>
    <s v="15400 STEINEGUL RD"/>
    <s v="ESCALON"/>
    <m/>
    <m/>
    <s v="A:OK;X:LONE TREE RD;R:POLE , WIRES DOWN FD IN ROUE:LOG208"/>
    <s v="C"/>
    <s v="C"/>
    <s v="04/04/2022"/>
    <s v="23:39:08"/>
    <s v="04/04/2022 23:39 (UXB2)  CALLBACK UPDATE COMPLETED. CALLED 911 WITH 40 MIN ETA. "/>
    <s v="2099438600"/>
    <s v="T-MAN"/>
    <s v="Y7TBLG9"/>
    <s v="04/05/2022"/>
    <s v="00:04:00"/>
    <s v="04/04/2022"/>
    <s v="23:47:52"/>
    <n v="1"/>
    <n v="1"/>
    <n v="1"/>
    <n v="1"/>
    <n v="0"/>
    <n v="0"/>
    <n v="32.233333333333"/>
    <n v="5.75"/>
    <s v="04/05/2022"/>
    <s v="00:05:37"/>
    <m/>
    <m/>
    <m/>
    <m/>
    <m/>
    <m/>
    <m/>
    <m/>
    <m/>
    <m/>
    <m/>
    <m/>
    <m/>
    <m/>
    <s v="OR:N/A-TMAN ASKED FOR 2ND. RUNNING ARCOS. (UXB2 23:53 04/04/2022)_x000a__x000a_OR:N/A-TMAN ADV HE DIDNT NEED A SECOND TMAN FOR NOW. (UXB2 23:52 04/04/2022)_x000a__x000a_OR:N/A-ARCOS (UXB2 23:36 04/04/2022)_x000a__x000a_"/>
    <m/>
    <x v="3"/>
    <n v="2022"/>
  </r>
  <r>
    <s v="Yosemite"/>
    <n v="91"/>
    <s v="Stanislaus"/>
    <n v="9973209"/>
    <s v="NON-CUSTOMER"/>
    <s v="RIVER BANK FD"/>
    <s v="04/05/2022"/>
    <s v="03:11:57"/>
    <n v="9973209"/>
    <s v="L1"/>
    <s v="3724 CALIFORNIA AVE"/>
    <s v="RIVERBANK"/>
    <m/>
    <m/>
    <s v="AXS-OK RIVERBANK FD ON SITE NEED ETA"/>
    <s v="C"/>
    <s v="C"/>
    <s v="04/05/2022"/>
    <s v="03:15:17"/>
    <s v="04/05/2022 03:15 (UXB2)  CALLBACK UPDATE COMPLETED. CALLED 911 WITH 30 MIN ETA. "/>
    <s v="2095523911"/>
    <s v="T-MAN"/>
    <s v="Y7TBLG9"/>
    <s v="04/05/2022"/>
    <s v="03:39:00"/>
    <s v="04/05/2022"/>
    <s v="03:13:14"/>
    <n v="1"/>
    <n v="1"/>
    <n v="1"/>
    <n v="1"/>
    <n v="0"/>
    <n v="0"/>
    <n v="38.333333333333002"/>
    <n v="3.333333333333"/>
    <s v="04/05/2022"/>
    <s v="03:50:17"/>
    <m/>
    <m/>
    <m/>
    <m/>
    <m/>
    <m/>
    <m/>
    <m/>
    <m/>
    <m/>
    <m/>
    <m/>
    <m/>
    <m/>
    <m/>
    <m/>
    <x v="3"/>
    <n v="2022"/>
  </r>
  <r>
    <s v="Yosemite"/>
    <n v="72"/>
    <s v="Yosemite"/>
    <n v="9973777"/>
    <s v="NON-CUSTOMER"/>
    <s v="PD"/>
    <s v="04/05/2022"/>
    <s v="08:27:11"/>
    <n v="9973777"/>
    <s v="L1"/>
    <s v="N LAKE "/>
    <s v="MADERA"/>
    <m/>
    <m/>
    <s v="AXS-OKBRKENGUY WIRE"/>
    <s v="C"/>
    <s v="C"/>
    <s v="04/05/2022"/>
    <s v="08:37:45"/>
    <s v="04/05/2022 08:46 (UXB2) CALLED WITH 20 MIN ETA 04/05/2022 08:37 (UXB2)  CALLBACK UPDATE COMPLETED. WORKING ON ETA."/>
    <s v="5596754220"/>
    <s v="STANDBY"/>
    <s v="Y2GAXHV"/>
    <s v="04/05/2022"/>
    <s v="08:58:00"/>
    <s v="04/05/2022"/>
    <s v="08:45:17"/>
    <n v="1"/>
    <n v="1"/>
    <n v="1"/>
    <n v="1"/>
    <n v="0"/>
    <n v="0"/>
    <n v="34.799999999999997"/>
    <n v="10.566666666667"/>
    <s v="04/05/2022"/>
    <s v="09:01:59"/>
    <m/>
    <m/>
    <m/>
    <m/>
    <m/>
    <m/>
    <m/>
    <m/>
    <m/>
    <m/>
    <m/>
    <m/>
    <m/>
    <m/>
    <m/>
    <s v="OR:N/A-GSR ADV THEY HIT ATT BOX AND GUY WIRE. NO PGE ISSUES HERE. (UXB2 09:04 04/05/2022)_x000a__x000a_OR:N/A-GSR DWN THE STREET SHLD BE THERE IN ABOUT 15 MIN (UXB2 08:52 04/05/2022)_x000a__x000a_OR:N/A-TMAN AREA ALL SWITCHING. CHECKING WITH JACK ON RESOURCE. (UXB2 08:38 04/05/2022)_x000a__x000a_"/>
    <x v="3"/>
    <n v="2022"/>
  </r>
  <r>
    <s v="Yosemite"/>
    <n v="72"/>
    <s v="Yosemite"/>
    <n v="9975113"/>
    <s v="NON-CUSTOMER"/>
    <s v="CALFD"/>
    <s v="04/05/2022"/>
    <s v="12:12:38"/>
    <n v="9975113"/>
    <s v="L1"/>
    <s v="4445 AVE 2 "/>
    <s v="ATWATER"/>
    <m/>
    <m/>
    <s v="AXS-OK FD ONSITE VEG FIRE POLE BURNED"/>
    <s v="C"/>
    <s v="C"/>
    <s v="04/05/2022"/>
    <s v="12:19:46"/>
    <s v="04/05/2022 12:19 (UXB2)  CALLBACK UPDATE COMPLETED. GAVE 15 MIN ETA. "/>
    <s v="2099663621"/>
    <s v="T-MAN"/>
    <s v="Y4TCRGK"/>
    <s v="04/05/2022"/>
    <s v="12:25:00"/>
    <s v="04/05/2022"/>
    <s v="12:16:12"/>
    <n v="1"/>
    <n v="1"/>
    <n v="1"/>
    <n v="1"/>
    <n v="0"/>
    <n v="0"/>
    <n v="14.066666666667"/>
    <n v="7.1333333333329998"/>
    <s v="04/05/2022"/>
    <s v="12:26:42"/>
    <m/>
    <m/>
    <m/>
    <m/>
    <m/>
    <m/>
    <m/>
    <m/>
    <m/>
    <m/>
    <m/>
    <m/>
    <m/>
    <m/>
    <m/>
    <m/>
    <x v="3"/>
    <n v="2022"/>
  </r>
  <r>
    <s v="Yosemite"/>
    <n v="72"/>
    <s v="Yosemite"/>
    <n v="9985609"/>
    <s v="NON-CUSTOMER"/>
    <s v="CHP"/>
    <s v="04/07/2022"/>
    <s v="07:27:53"/>
    <n v="9985609"/>
    <s v="L1"/>
    <s v="CHILDS AVE"/>
    <s v="PLANADA"/>
    <m/>
    <m/>
    <s v="AXS-OK RQST ETA.  LINES ACROSS THE ROAD"/>
    <s v="C"/>
    <s v="C"/>
    <s v="04/07/2022"/>
    <s v="07:32:56"/>
    <s v="04/07/2022 07:32 (DXAM)  CALLBACK UPDATE COMPLETED. CALLED 911 WITH A 10 MINUTE ETA. "/>
    <s v="2093562900"/>
    <s v="T-MAN"/>
    <s v="Y4TAWG2"/>
    <s v="04/07/2022"/>
    <s v="07:40:00"/>
    <s v="04/07/2022"/>
    <s v="07:31:25"/>
    <n v="1"/>
    <n v="1"/>
    <n v="1"/>
    <n v="1"/>
    <n v="0"/>
    <n v="0"/>
    <n v="16.850000000000001"/>
    <n v="5.05"/>
    <s v="04/07/2022"/>
    <s v="07:44:44"/>
    <m/>
    <m/>
    <m/>
    <m/>
    <m/>
    <m/>
    <m/>
    <m/>
    <m/>
    <m/>
    <m/>
    <m/>
    <m/>
    <m/>
    <m/>
    <m/>
    <x v="3"/>
    <n v="2022"/>
  </r>
  <r>
    <s v="Yosemite"/>
    <n v="72"/>
    <s v="Yosemite"/>
    <n v="9990922"/>
    <s v="OUTAGE"/>
    <s v="RYANA WRIGHT"/>
    <s v="04/07/2022"/>
    <s v="20:42:59"/>
    <n v="1665576"/>
    <s v="L1"/>
    <s v="5200 CREST RD SPC 48"/>
    <s v="ATWATER"/>
    <m/>
    <m/>
    <s v="A:OK;X:;R:POLE IS ARCHING. ATWATER PD REQ ETA, Pwr-Y"/>
    <s v="C"/>
    <s v="C"/>
    <s v="04/07/2022"/>
    <s v="20:45:02"/>
    <s v="04/07/2022 20:46 (SXMU) 911 had to leave 04/07/2022 20:45 (SXMU)  CALLBACK UPDATE COMPLETED. eta 15 minutes"/>
    <s v="2093576396"/>
    <s v="T-MAN"/>
    <s v="Y4TCRGK"/>
    <s v="04/07/2022"/>
    <s v="20:58:00"/>
    <s v="04/07/2022"/>
    <s v="20:43:41"/>
    <n v="1"/>
    <n v="1"/>
    <n v="1"/>
    <n v="1"/>
    <n v="0"/>
    <n v="0"/>
    <n v="21.533333333333001"/>
    <n v="2.0499999999999998"/>
    <s v="04/07/2022"/>
    <s v="21:04:31"/>
    <m/>
    <m/>
    <m/>
    <m/>
    <m/>
    <m/>
    <m/>
    <m/>
    <m/>
    <m/>
    <m/>
    <m/>
    <m/>
    <m/>
    <m/>
    <m/>
    <x v="3"/>
    <n v="2022"/>
  </r>
  <r>
    <s v="Yosemite"/>
    <n v="72"/>
    <s v="Yosemite"/>
    <n v="9991864"/>
    <s v="NON-CUSTOMER"/>
    <s v="FRESNO FD"/>
    <s v="04/08/2022"/>
    <s v="02:41:13"/>
    <n v="9991864"/>
    <s v="L1"/>
    <s v="JUANITA"/>
    <s v="MENDOTA"/>
    <m/>
    <m/>
    <s v="AXS-OK FD ONSITE -"/>
    <s v="C"/>
    <s v="C"/>
    <s v="04/08/2022"/>
    <s v="02:49:20"/>
    <s v="04/08/2022 02:55 (P1MG) T MAN ETA 1 HOUR 25 MINUTES 04/08/2022 02:49 (P1MG)  CALLBACK UPDATE COMPLETED. ARCOS RUNNING WAITING FOR ETA"/>
    <s v="5592946818"/>
    <s v="ASSESSMT"/>
    <s v="F4IJRGU"/>
    <s v="04/08/2022"/>
    <s v="03:49:00"/>
    <s v="04/08/2022"/>
    <s v="03:04:01"/>
    <n v="1"/>
    <n v="0"/>
    <n v="1"/>
    <n v="1"/>
    <n v="0"/>
    <n v="0"/>
    <n v="69.483333333332993"/>
    <n v="8.1166666666669993"/>
    <s v="04/08/2022"/>
    <s v="03:50:42"/>
    <m/>
    <m/>
    <m/>
    <m/>
    <m/>
    <m/>
    <m/>
    <m/>
    <m/>
    <m/>
    <m/>
    <m/>
    <m/>
    <m/>
    <m/>
    <s v="OR:N/A-PER 911 DISPATCHER AGENCY STILL WAITING FOR PGE (P1MG 03:40 04/08/2022)_x000a__x000a_OR:N/A-AGENCY STILL ON SITE. AGENCY STATED PGnE IS NOT ON SITE. (JRRW 03:40 04/08/2022)_x000a__x000a_OR:N/A-NO TAKERS ARCOS FOR T MAN FRESNO (P1MG 03:34 04/08/2022)_x000a__x000a_OR:N/A-RAN ARCOS FOR FRESNO T MAN (P1MG 03:09 04/08/2022)_x000a__x000a_OR:N/A-CAS CALLE GSR 45 MIN ETA. (JRRW 03:05 04/08/2022)_x000a__x000a_OR:N/A-CALLED ON CALL VINCE WILKINS T MAN OLGUIN BEST OPTION, BUT WE CAN TRY FRESNO YARD. (P1MG 03:04 04/08/2022)_x000a__x000a_OR:N/A-CALLED FM SUPERVISOR HOMEN. (JRRW 02:58 04/08/2022)_x000a__x000a_OR:N/A-ON CALL SAID THAT IS THE CLOSES RESOURCE. ON CALL IS OVER AN HOUR AWAY. (JRRW 02:57 04/08/2022)_x000a__x000a_OR:N/A-GAS IS RUNNING ARCOS FOR A GSR (JRRW 02:53 04/08/2022)_x000a__x000a_OR:N/A-CHECKING FOR GAS (JRRW 02:52 04/08/2022)_x000a__x000a_OR:N/A-MMP F4IJRGU HAS A 50 MIN ETA (JRRW 02:52 04/08/2022)_x000a__x000a_OR:N/A-ARCOS RUNNING FOR FM # 294952 - MADERA (JRRW 02:49 04/08/2022)_x000a__x000a_OR:N/A-ARCOS RUNNING FM # 294949 (JRRW 02:47 04/08/2022)_x000a__x000a_"/>
    <x v="3"/>
    <n v="2022"/>
  </r>
  <r>
    <s v="Yosemite"/>
    <n v="72"/>
    <s v="Yosemite"/>
    <n v="9993816"/>
    <s v="OUTAGE"/>
    <s v="LINDA MCCANDLESS"/>
    <s v="04/08/2022"/>
    <s v="11:40:15"/>
    <n v="1665978"/>
    <s v="L1"/>
    <s v="27243 PARKWOOD AVE"/>
    <s v="MADERA"/>
    <m/>
    <m/>
    <s v="A:OK;X:CONRAD;R:FD ENROUTE, Pwr-YCAN CANCEL FAULTY OUTLET"/>
    <s v="C"/>
    <s v="C"/>
    <s v="04/08/2022"/>
    <s v="11:49:19"/>
    <s v="04/08/2022 11:49 (UXB2)  CALLBACK UPDATE COMPLETED. 15 MIN ETA. "/>
    <s v="2099663621"/>
    <s v="T-MAN"/>
    <s v="Y2TSWL9"/>
    <s v="04/08/2022"/>
    <s v="11:58:00"/>
    <s v="04/08/2022"/>
    <s v="11:41:31"/>
    <n v="1"/>
    <n v="1"/>
    <n v="1"/>
    <n v="1"/>
    <n v="0"/>
    <n v="0"/>
    <n v="19.216666666666999"/>
    <n v="9.0666666666670004"/>
    <s v="04/08/2022"/>
    <s v="11:59:28"/>
    <m/>
    <m/>
    <m/>
    <m/>
    <m/>
    <m/>
    <m/>
    <m/>
    <m/>
    <m/>
    <m/>
    <m/>
    <m/>
    <m/>
    <m/>
    <m/>
    <x v="3"/>
    <n v="2022"/>
  </r>
  <r>
    <s v="Yosemite"/>
    <n v="91"/>
    <s v="Stanislaus"/>
    <n v="9993830"/>
    <s v="OUTAGE"/>
    <s v="GUSTINE UNIFIED SCHOOL DISTRICT"/>
    <s v="04/08/2022"/>
    <s v="11:50:56"/>
    <n v="1665983"/>
    <s v="L1"/>
    <s v="2806 GROVE AVE"/>
    <s v="GUSTINE"/>
    <m/>
    <m/>
    <s v="A:OK;X:MERIDITH AVE;R:FD ENRTE FIRE AT SCHOOL REQ ETA 209 966 3621, Pwr-YCAN CANCEL OVERHEATED HVAC UNIT"/>
    <s v="C"/>
    <s v="C"/>
    <s v="04/08/2022"/>
    <s v="11:55:51"/>
    <s v="04/08/2022 11:55 (UXB2)  CALLBACK UPDATE COMPLETED. CALLED 911 WITH 30 MIN ETA. "/>
    <s v="2099663621"/>
    <s v="T-MAN"/>
    <s v="Y6TJ5C7"/>
    <s v="04/08/2022"/>
    <s v="12:04:00"/>
    <s v="04/08/2022"/>
    <s v="11:51:56"/>
    <n v="1"/>
    <n v="1"/>
    <n v="1"/>
    <n v="1"/>
    <n v="0"/>
    <n v="0"/>
    <n v="14.583333333333"/>
    <n v="4.916666666667"/>
    <s v="04/08/2022"/>
    <s v="12:05:31"/>
    <m/>
    <m/>
    <m/>
    <m/>
    <m/>
    <m/>
    <m/>
    <m/>
    <m/>
    <m/>
    <m/>
    <m/>
    <m/>
    <m/>
    <m/>
    <m/>
    <x v="3"/>
    <n v="2022"/>
  </r>
  <r>
    <s v="Yosemite"/>
    <n v="91"/>
    <s v="Stanislaus"/>
    <n v="9996474"/>
    <s v="OUTAGE"/>
    <s v="escalon fd "/>
    <s v="04/09/2022"/>
    <s v="01:11:49"/>
    <n v="1666462"/>
    <s v="L1"/>
    <s v="s harold "/>
    <s v="ESCALON"/>
    <m/>
    <m/>
    <s v="AXS-pole in road car hit pole , pole broken in road fd ad chp standing by eta 20"/>
    <s v="C"/>
    <s v="C"/>
    <s v="04/09/2022"/>
    <s v="01:16:16"/>
    <s v="04/09/2022 01:16 (PARO)  CALLBACK UPDATE COMPLETED. TMAN GONZALES ETA 30 MINS "/>
    <s v="2092368105"/>
    <s v="T-MAN"/>
    <s v="Y7TBLG9"/>
    <s v="04/09/2022"/>
    <s v="01:26:00"/>
    <s v="04/09/2022"/>
    <s v="00:59:37"/>
    <n v="1"/>
    <n v="1"/>
    <n v="1"/>
    <n v="1"/>
    <n v="0"/>
    <n v="0"/>
    <n v="16.133333333332999"/>
    <n v="4.45"/>
    <s v="04/09/2022"/>
    <s v="01:27:57"/>
    <m/>
    <m/>
    <m/>
    <m/>
    <m/>
    <m/>
    <m/>
    <m/>
    <m/>
    <m/>
    <m/>
    <m/>
    <m/>
    <m/>
    <s v="OR:N/A-PER TMAN 12 ETOR PUSH NEEDED (PARO 04:02 04/09/2022)_x000a__x000a_"/>
    <m/>
    <x v="3"/>
    <n v="2022"/>
  </r>
  <r>
    <s v="Yosemite"/>
    <n v="72"/>
    <s v="Yosemite"/>
    <n v="10254"/>
    <s v="NON-CUSTOMER"/>
    <s v="CHP  "/>
    <s v="04/09/2022"/>
    <s v="13:08:29"/>
    <n v="10254"/>
    <s v="L1"/>
    <s v="12543 RD 34.5 "/>
    <s v="MADERA"/>
    <m/>
    <m/>
    <s v="AXS-OK CHP ONSITE WIRE DWNLOG229FD SAYS UNSURE IF PWR OR COMMUNCATION LINES/ LOG"/>
    <s v="Y"/>
    <s v="N"/>
    <m/>
    <m/>
    <s v="04/09/2022 13:12 (KERA) 20 MIN ETA LAMBERT "/>
    <s v="2093562900"/>
    <s v="T-MAN"/>
    <s v="Y2TSWL9"/>
    <s v="04/09/2022"/>
    <s v="13:29:00"/>
    <s v="04/09/2022"/>
    <s v="13:09:14"/>
    <n v="1"/>
    <n v="1"/>
    <n v="0"/>
    <n v="0"/>
    <n v="0"/>
    <n v="0"/>
    <n v="20.516666666667"/>
    <m/>
    <m/>
    <m/>
    <m/>
    <m/>
    <m/>
    <m/>
    <m/>
    <m/>
    <m/>
    <m/>
    <m/>
    <m/>
    <m/>
    <m/>
    <m/>
    <m/>
    <m/>
    <s v="OR:N/A-20 MIN ETA LAMBERT (KERA 13:13 04/09/2022)_x000a__x000a_"/>
    <x v="3"/>
    <n v="2022"/>
  </r>
  <r>
    <s v="Yosemite"/>
    <n v="72"/>
    <s v="Yosemite"/>
    <n v="11120"/>
    <s v="OUTAGE"/>
    <s v="YING VANG"/>
    <s v="04/09/2022"/>
    <s v="23:42:57"/>
    <n v="1667178"/>
    <s v="L1"/>
    <s v="35329 AVENUE 13 1/4"/>
    <s v="MADERA"/>
    <m/>
    <m/>
    <s v="A:OK;X:ROAD 35;R:CAL FIRE ENRTE; VEGETATION FIRE CAUSED BY SOMETHING ELECTRICPER CAL FIRE, LINES ARE DOWN"/>
    <s v="C"/>
    <s v="C"/>
    <s v="04/09/2022"/>
    <s v="23:49:06"/>
    <s v="04/09/2022 23:52 (CXTQ) not answer at contact phone number provided, will look for correct phone# 04/09/2022 23:51 (CXTQ) TMAN NOTIFIED AND PROVIDED A 30  MIN ETA.  NOTIFIED 911 AGENCY 04/09/2022 23:49 (CXTQ)  CALLBACK UPDATE COMPLETED. called Tman Bebout for an ETA. Will call back agency with ETA."/>
    <s v="2099663621"/>
    <s v="STANDBY"/>
    <s v="DAHLEM, BRETT"/>
    <s v="04/10/2022"/>
    <s v="00:18:00"/>
    <s v="04/10/2022"/>
    <s v="00:23:14"/>
    <n v="1"/>
    <n v="1"/>
    <n v="1"/>
    <n v="1"/>
    <n v="0"/>
    <n v="0"/>
    <n v="34.733333333333"/>
    <n v="6.15"/>
    <s v="04/10/2022"/>
    <s v="00:17:41"/>
    <m/>
    <m/>
    <m/>
    <m/>
    <m/>
    <m/>
    <m/>
    <m/>
    <m/>
    <m/>
    <m/>
    <m/>
    <m/>
    <m/>
    <s v="OR:N/A-REC`D CALL FROM BRETT DAHLEM, ADVD ONSITE. OK TO CLEAR 911 STNDBY W/AWAIT TMAN TO CLEAR. (CXTQ 00:18 04/10/2022)_x000a__x000a_OR:N/A-awaiting for Tman Whatley to sign on to assign assist tag. (CXTQ 23:55 04/09/2022)_x000a__x000a_OR:N/A-Per Tman Lambert is off in 15min. Will head that way advises Tman Bebout/Whatley sign on at midnight. Will give Tman Bebout a call for an ETA. (CXTQ 23:48 04/09/2022)_x000a__x000a_OR:N/A-RUNNING ARCOS FOR 2ND TMAN TO ASSIST WITH LR. (CXTQ 23:40 04/09/2022)_x000a__x000a_"/>
    <m/>
    <x v="3"/>
    <n v="2022"/>
  </r>
  <r>
    <s v="Yosemite"/>
    <n v="72"/>
    <s v="Yosemite"/>
    <n v="11147"/>
    <s v="OUTAGE"/>
    <s v="CALFIRE MARIPOSA."/>
    <s v="04/09/2022"/>
    <s v="23:58:49"/>
    <n v="1667178"/>
    <s v="L1"/>
    <s v="35329 AVENUE 13 1/4."/>
    <s v="MADERA"/>
    <m/>
    <m/>
    <s v="AXS-OK. FD ONS; INC7727; REQ CB/ETA:209-966-3621; LINE DOWN; PWR OUT; VEG FIRE."/>
    <s v="C"/>
    <s v="C"/>
    <s v="04/10/2022"/>
    <s v="00:00:53"/>
    <s v="04/10/2022 00:00 (CXTQ)  CALLBACK UPDATE COMPLETED. duplicate ETA provided to agency "/>
    <s v="2099663621"/>
    <s v="STANDBY"/>
    <s v="DAHLEM, BRETT"/>
    <s v="04/10/2022"/>
    <s v="00:18:00"/>
    <s v="04/10/2022"/>
    <s v="00:23:14"/>
    <n v="1"/>
    <n v="1"/>
    <n v="1"/>
    <n v="1"/>
    <n v="0"/>
    <n v="0"/>
    <n v="18.983333333333"/>
    <n v="2.0666666666669999"/>
    <s v="04/10/2022"/>
    <s v="00:17:48"/>
    <m/>
    <m/>
    <m/>
    <m/>
    <m/>
    <m/>
    <m/>
    <m/>
    <m/>
    <m/>
    <m/>
    <m/>
    <m/>
    <m/>
    <s v="OR:N/A-REC`D CALL FROM BRETT DAHLEM, ADVD ONSITE. OK TO CLEAR 911 STNDBY W/AWAIT TMAN TO CLEAR. (CXTQ 00:18 04/10/2022)_x000a__x000a_OR:N/A-awaiting for Tman Whatley to sign on to assign assist tag. (CXTQ 23:55 04/09/2022)_x000a__x000a_OR:N/A-Per Tman Lambert is off in 15min. Will head that way advises Tman Bebout/Whatley sign on at midnight. Will give Tman Bebout a call for an ETA. (CXTQ 23:48 04/09/2022)_x000a__x000a_OR:N/A-RUNNING ARCOS FOR 2ND TMAN TO ASSIST WITH LR. (CXTQ 23:40 04/09/2022)_x000a__x000a_"/>
    <m/>
    <x v="3"/>
    <n v="2022"/>
  </r>
  <r>
    <s v="Yosemite"/>
    <n v="72"/>
    <s v="Yosemite"/>
    <n v="11215"/>
    <s v="NON-CUSTOMER"/>
    <s v="CHP"/>
    <s v="04/10/2022"/>
    <s v="03:36:21"/>
    <n v="11215"/>
    <s v="L1"/>
    <s v="ROAD 23"/>
    <s v="MADERA"/>
    <m/>
    <m/>
    <s v="AXS-OK CHP STANDING BY/ RQST ETA"/>
    <s v="C"/>
    <s v="C"/>
    <s v="04/10/2022"/>
    <s v="03:42:02"/>
    <s v="04/10/2022 03:42 (CXTQ)  CALLBACK UPDATE COMPLETED. TMAN NOTIFIED AND PROVIDED A 10  MIN ETA.  NOTIFIED 911 AGENCY "/>
    <s v="2093562900"/>
    <s v="T-MAN"/>
    <s v="Y2TR2BW"/>
    <s v="04/10/2022"/>
    <s v="03:48:00"/>
    <s v="04/10/2022"/>
    <s v="03:41:35"/>
    <n v="1"/>
    <n v="1"/>
    <n v="1"/>
    <n v="1"/>
    <n v="0"/>
    <n v="0"/>
    <n v="14.8"/>
    <n v="5.6833333333329996"/>
    <s v="04/10/2022"/>
    <s v="03:51:09"/>
    <m/>
    <m/>
    <m/>
    <m/>
    <m/>
    <m/>
    <m/>
    <m/>
    <m/>
    <m/>
    <m/>
    <m/>
    <m/>
    <m/>
    <m/>
    <m/>
    <x v="3"/>
    <n v="2022"/>
  </r>
  <r>
    <s v="Yosemite"/>
    <n v="91"/>
    <s v="Stanislaus"/>
    <n v="11217"/>
    <s v="NON-CUSTOMER"/>
    <s v="FD"/>
    <s v="04/10/2022"/>
    <s v="03:37:34"/>
    <n v="11217"/>
    <s v="L1"/>
    <s v="EDWARDS AVE"/>
    <s v="ESCALON"/>
    <m/>
    <m/>
    <s v="AXS-OK RQST FOR ETAXST EDWARDS AND DOVE; FD CLEARING; CHP ONSITE; POLE IS DAMAGE"/>
    <s v="C"/>
    <s v="C"/>
    <s v="04/10/2022"/>
    <s v="03:48:45"/>
    <s v="04/10/2022 03:48 (CXTQ)  CALLBACK UPDATE COMPLETED. called agency to verify cross streets: Dove Rd and Escalon Bellota Rd. TMAN NOTIFIED AND PROVIDED A 40  MIN ETA.  NOTIFIED 911 AGENCY "/>
    <s v="2092368105"/>
    <s v="T-MAN"/>
    <s v="Y1TDAOI"/>
    <s v="04/10/2022"/>
    <s v="04:31:00"/>
    <s v="04/10/2022"/>
    <s v="03:47:38"/>
    <n v="1"/>
    <n v="1"/>
    <n v="1"/>
    <n v="1"/>
    <n v="0"/>
    <n v="0"/>
    <n v="54.683333333333003"/>
    <n v="11.183333333333"/>
    <s v="04/10/2022"/>
    <s v="04:32:15"/>
    <m/>
    <m/>
    <m/>
    <m/>
    <m/>
    <m/>
    <m/>
    <m/>
    <m/>
    <m/>
    <m/>
    <m/>
    <m/>
    <m/>
    <m/>
    <s v="OR:N/A-TMAN OLGUIN ADV HE WAS DELAYED WHILE ENROUTE TO THIS LOCATIOIN AS THERE WAS A TREE DOWN IN THE ROAD WHERE CHP HAD THE ROAD BLOCKED OFF n HE ALSO ENCOUNTERED A TRAIN HE HAD TO WAIT FOR. HE IS ADVISING 21 MIN ETA AT THE 38 MIN MARK. ADV HIM THAT PUT US AT 59 MIN. CHP ADV THEY ARE ONSITE AT THIS TIME. (MALM 04:18 04/10/2022)_x000a__x000a_OR:N/A-Confirmed location: Dove Rd and Escalon-Bellota Rd. Escalon. (CXTQ 04:13 04/10/2022)_x000a__x000a_OR:N/A-Per gas dispatch FD cleared CHP is onsite.  Provided update to location, cross street changed for a 2nd time. Calling agency again to confirm location.   Running ARCOS for FM. (CXTQ 04:08 04/10/2022)_x000a__x000a_OR:N/A-called spoke with on call restoration/ mnc supvr Vince Wilkins. Advised extended ETA. No closer avail resources. P/Vince, Tman Olguin is going to be the closest. (CXTQ 04:03 04/10/2022)_x000a__x000a_OR:N/A-notified DSP supvr of extended ETA, TMan provided 40min, roughly puts us at 47min mark. (CXTQ 03:55 04/10/2022)_x000a__x000a_OR:N/A-no closer resources (FM or GSR) signed on FAS. (CXTQ 03:54 04/10/2022)_x000a__x000a_OR:N/A-called agency confirm cross streets: dove and Escalon Bellota Rd. (CXTQ 03:44 04/10/2022)_x000a__x000a_"/>
    <x v="3"/>
    <n v="2022"/>
  </r>
  <r>
    <s v="Yosemite"/>
    <n v="72"/>
    <s v="Yosemite"/>
    <n v="12619"/>
    <s v="OUTAGE"/>
    <s v="MARIA DE JESUS MORALES RODRIGUEZ"/>
    <s v="04/11/2022"/>
    <s v="04:12:31"/>
    <n v="1667747"/>
    <s v="L1"/>
    <s v="413 K ST APT 1"/>
    <s v="LOS BANOS"/>
    <m/>
    <m/>
    <s v="A:ok;X:4TH ST;R:BRANCH AND WIRE DOWN IN ROAD.  PD ONSITE REQ ETA 209 827 7070 EXT 0, Pwr-Y"/>
    <s v="C"/>
    <s v="C"/>
    <s v="04/11/2022"/>
    <s v="04:23:24"/>
    <s v="04/11/2022 04:35 (ADT0) PER ON CALL TRIED CALLING FRANKIE VERA WITH NO ANSWER.  RUNNING FMO CALL OUT. 04/11/2022 04:25 (ADT0) PER GAS DISPATCH NO AVAILABLE RESOURCES 04/11/2022 04:23 (ADT0)  CALLBACK UPDATE COMPLETED.  04/11/2022 04:19 (ADT0) PER TMAN KANE 43 MIN ETA"/>
    <s v="2098277070"/>
    <s v="T-MAN"/>
    <s v="Y1TKMKS"/>
    <s v="04/11/2022"/>
    <s v="05:04:00"/>
    <s v="04/11/2022"/>
    <s v="04:29:36"/>
    <n v="1"/>
    <n v="1"/>
    <n v="1"/>
    <n v="1"/>
    <n v="0"/>
    <n v="0"/>
    <n v="53.416666666666998"/>
    <n v="10.883333333333001"/>
    <s v="04/11/2022"/>
    <s v="05:05:56"/>
    <m/>
    <m/>
    <m/>
    <m/>
    <m/>
    <m/>
    <m/>
    <m/>
    <m/>
    <m/>
    <m/>
    <m/>
    <m/>
    <m/>
    <s v="OR:N/A-RUNNING ARCOS (ADT0 04:13 04/11/2022)_x000a__x000a_"/>
    <m/>
    <x v="3"/>
    <n v="2022"/>
  </r>
  <r>
    <s v="Yosemite"/>
    <n v="91"/>
    <s v="Stanislaus"/>
    <n v="20123"/>
    <s v="NON-CUSTOMER"/>
    <s v="OAKDALE CHP"/>
    <s v="04/11/2022"/>
    <s v="12:12:16"/>
    <n v="20123"/>
    <s v="L1"/>
    <s v="VALLEY HOME RD "/>
    <s v="OAKDALE"/>
    <m/>
    <m/>
    <s v="AXS-OK PWR LINE IN THE ROADWAY, OAKDALE CHP ENT REQ ETA: 209-356-2900 INCIDENT #"/>
    <s v="C"/>
    <s v="C"/>
    <s v="04/11/2022"/>
    <s v="12:17:27"/>
    <s v="04/11/2022 12:17 (HXPJ)  CALLBACK UPDATE COMPLETED.  04/11/2022 12:17 (HXPJ) Tman gave 15 min ETA. Agency callback complete."/>
    <s v="2093562900"/>
    <s v="T-MAN"/>
    <s v="Y7TDPA5"/>
    <s v="04/11/2022"/>
    <s v="12:23:00"/>
    <s v="04/11/2022"/>
    <s v="12:15:32"/>
    <n v="1"/>
    <n v="1"/>
    <n v="1"/>
    <n v="1"/>
    <n v="0"/>
    <n v="0"/>
    <n v="12.516666666667"/>
    <n v="5.1833333333329996"/>
    <s v="04/11/2022"/>
    <s v="12:24:47"/>
    <m/>
    <m/>
    <m/>
    <m/>
    <m/>
    <m/>
    <m/>
    <m/>
    <m/>
    <m/>
    <m/>
    <m/>
    <m/>
    <m/>
    <m/>
    <m/>
    <x v="3"/>
    <n v="2022"/>
  </r>
  <r>
    <s v="Yosemite"/>
    <n v="72"/>
    <s v="Yosemite"/>
    <n v="32290"/>
    <s v="OUTAGE"/>
    <s v="DUSTIN SNYDER"/>
    <s v="04/11/2022"/>
    <s v="17:29:25"/>
    <n v="1669750"/>
    <s v="L1"/>
    <s v="6353 ROAD 8 1/2"/>
    <s v="FIREBAUGH"/>
    <m/>
    <m/>
    <s v="A:OK;X:AVENUE 6;R:LINEDOWN ACROSS RDWAY PER SHERIFF ENRT TO STANDBY NEED ETA"/>
    <s v="C"/>
    <s v="C"/>
    <s v="04/11/2022"/>
    <s v="17:33:50"/>
    <s v="04/11/2022 17:33 (AXN0)  CALLBACK UPDATE COMPLETED. GAVE 30 MINUTE ETA "/>
    <s v="2093562900"/>
    <s v="T-MAN"/>
    <s v="Y1TKMKS"/>
    <s v="04/11/2022"/>
    <s v="18:00:00"/>
    <s v="04/11/2022"/>
    <s v="17:31:52"/>
    <n v="1"/>
    <n v="1"/>
    <n v="1"/>
    <n v="1"/>
    <n v="0"/>
    <n v="0"/>
    <n v="33.85"/>
    <n v="4.416666666667"/>
    <s v="04/11/2022"/>
    <s v="18:03:16"/>
    <m/>
    <m/>
    <m/>
    <m/>
    <m/>
    <m/>
    <m/>
    <m/>
    <m/>
    <m/>
    <m/>
    <m/>
    <m/>
    <m/>
    <s v="OR:N/A-PER ON CALL SUP  LOCKHART  UPDATED ETOR TO 0100 04/12 (AXN0 19:59 04/11/2022)_x000a__x000a_OR:N/A-NOTIFIED DISPATCH SUP OF CLOSE ETA (AXN0 19:09 04/11/2022)_x000a__x000a_OR:N/A-CREW CALL OUT PER ON CALL SUP LOCKHART # 295445 (AXN0 18:42 04/11/2022)_x000a__x000a_[OIS#1669768:OR:N/A-04/11/2022 17:33 (AXN0)  CALLBACK UPDATE COMPLETED. GAVE 30 MINUTE ETA (AXN0 17:34 04/11/2022)_x000a__x000a_]"/>
    <m/>
    <x v="3"/>
    <n v="2022"/>
  </r>
  <r>
    <s v="Yosemite"/>
    <n v="72"/>
    <s v="Yosemite"/>
    <n v="32829"/>
    <s v="OUTAGE"/>
    <s v="AJ FORESTIERE"/>
    <s v="04/11/2022"/>
    <s v="18:45:45"/>
    <n v="1669862"/>
    <s v="L1"/>
    <s v="35226 AVENUE 14"/>
    <s v="MADERA"/>
    <m/>
    <m/>
    <s v="A:OK;X:ROAD 35;R:, Pwr-Y"/>
    <s v="C"/>
    <s v="C"/>
    <s v="04/11/2022"/>
    <s v="18:54:37"/>
    <s v="04/11/2022 18:54 (AXN0)  CALLBACK UPDATE COMPLETED. GAVE 35 MINUTE ETA "/>
    <s v="2099663621"/>
    <s v="T-MAN"/>
    <s v="Y2TSWL9"/>
    <s v="04/11/2022"/>
    <s v="19:25:00"/>
    <s v="04/11/2022"/>
    <s v="18:48:52"/>
    <n v="1"/>
    <n v="1"/>
    <n v="1"/>
    <n v="1"/>
    <n v="0"/>
    <n v="0"/>
    <n v="50.216666666667003"/>
    <n v="8.8666666666669993"/>
    <s v="04/11/2022"/>
    <s v="19:35:58"/>
    <m/>
    <m/>
    <m/>
    <m/>
    <m/>
    <m/>
    <m/>
    <m/>
    <m/>
    <m/>
    <m/>
    <m/>
    <m/>
    <m/>
    <s v="OR:N/A-PER CREW FOREMAN NO NEED TO PUSH OUT ETOR. CALLING DO TO FINALIZE AND CLOSE. (ADT0 01:55 04/12/2022)_x000a__x000a_OR:N/A-PER ON CALL SUP LOCKHART  UPDATED ETOR TO 2350 (AXN0 21:17 04/11/2022)_x000a__x000a_OR:N/A-ARCOS # 295460 (AXN0 19:58 04/11/2022)_x000a__x000a_OR:N/A-CREW FOREMAN  CALL OUT PER ON CALL SUP LOCKHART (AXN0 19:57 04/11/2022)_x000a__x000a_OR:N/A-ON CALL SUP HAS NO ONE CLOSER TO MAKE STANDBY (AXN0 19:15 04/11/2022)_x000a__x000a_OR:N/A-ETA KIND OF CLOSE CALLED GAS DISPATCH AND NO ONE LOGGED ON OR AVAILABLE (AXN0 19:00 04/11/2022)_x000a__x000a_OR:N/A-04/11/2022 18:54 (AXN0)  CALLBACK UPDATE COMPLETED. GAVE 35 MINUTE ETA (AXN0 18:55 04/11/2022)_x000a__x000a_OR:N/A-LEFT MESSAGE AND EPAGED LAMBERT FOR ETA (AXN0 18:51 04/11/2022)_x000a__x000a_"/>
    <m/>
    <x v="3"/>
    <n v="2022"/>
  </r>
  <r>
    <s v="Yosemite"/>
    <n v="72"/>
    <s v="Yosemite"/>
    <n v="42184"/>
    <s v="NON-CUSTOMER"/>
    <s v="CAL FIRE"/>
    <s v="04/13/2022"/>
    <s v="03:16:13"/>
    <n v="42184"/>
    <s v="L1"/>
    <s v="20870 LEXINGTON"/>
    <s v="DOS PALOS"/>
    <m/>
    <m/>
    <s v="AXS-OK FD ENROUTE"/>
    <s v="C"/>
    <s v="C"/>
    <s v="04/13/2022"/>
    <s v="03:28:01"/>
    <s v="04/13/2022 04:06 (ADT0) GSR ONSITE ON FO 0004550254 04/13/2022 03:28 (ADT0)  CALLBACK UPDATE COMPLETED.  04/13/2022 03:24 (ADT0) PER TMAN KANE 44 MIN ETA"/>
    <s v="2099663621"/>
    <s v="T-MAN"/>
    <s v="Y1TKMKS"/>
    <s v="04/13/2022"/>
    <s v="04:09:00"/>
    <s v="04/13/2022"/>
    <s v="03:37:29"/>
    <n v="1"/>
    <n v="1"/>
    <n v="1"/>
    <n v="1"/>
    <n v="0"/>
    <n v="0"/>
    <n v="50.166666666666998"/>
    <n v="11.8"/>
    <s v="04/13/2022"/>
    <s v="04:06:23"/>
    <m/>
    <m/>
    <m/>
    <m/>
    <m/>
    <m/>
    <m/>
    <m/>
    <m/>
    <m/>
    <m/>
    <m/>
    <m/>
    <m/>
    <m/>
    <s v="OR:N/A-RUNNING ARCOS (ADT0 03:18 04/13/2022)_x000a__x000a_"/>
    <x v="3"/>
    <n v="2022"/>
  </r>
  <r>
    <s v="Yosemite"/>
    <n v="72"/>
    <s v="Yosemite"/>
    <n v="47034"/>
    <s v="OUTAGE"/>
    <s v="CAL FIRE"/>
    <s v="04/13/2022"/>
    <s v="21:54:38"/>
    <n v="1672070"/>
    <s v="L1"/>
    <s v="FAIRFAX AVENUE"/>
    <s v="DOS PALOS"/>
    <m/>
    <m/>
    <s v="AXS-OK AXS-OK FD ONSITE, LOG# FKU005633, BROKEN POLE, HANGING FROM WIRES, REQ ET"/>
    <s v="C"/>
    <s v="C"/>
    <s v="04/13/2022"/>
    <s v="22:02:52"/>
    <s v="04/13/2022 22:02 (WKT4)  CALLBACK UPDATE COMPLETED. GAVE 44 MIN ETA "/>
    <s v="5592946818"/>
    <s v="T-MAN"/>
    <s v="Y1TKMKS"/>
    <s v="04/13/2022"/>
    <s v="22:32:00"/>
    <s v="04/13/2022"/>
    <s v="22:05:15"/>
    <n v="1"/>
    <n v="1"/>
    <n v="1"/>
    <n v="1"/>
    <n v="0"/>
    <n v="0"/>
    <n v="40.016666666667"/>
    <n v="8.2333333333330003"/>
    <s v="04/13/2022"/>
    <s v="22:34:39"/>
    <m/>
    <m/>
    <m/>
    <m/>
    <m/>
    <m/>
    <m/>
    <m/>
    <m/>
    <m/>
    <m/>
    <m/>
    <m/>
    <m/>
    <s v="[UPTR#47034:OR:N/A-GAS DISPATCH HAS NO ONE CLOSE ENOUGH FOR STANDBY (WKT4 22:25 04/13/2022)_x000a__x000a_OR:N/A-04/13/2022 22:14 (WKT4)  CALLBACK UPDATE COMPLETED. GAVE CHP 35 MIN ETA  -- DUPLICATE 47035 (WKT4 22:16 04/13/2022)_x000a__x000a_OR:N/A-NOTIFIED DISPATCHER MANAGER OF "/>
    <m/>
    <x v="3"/>
    <n v="2022"/>
  </r>
  <r>
    <s v="Yosemite"/>
    <n v="72"/>
    <s v="Yosemite"/>
    <n v="49566"/>
    <s v="OUTAGE"/>
    <s v="MADERA AG SVCS INC"/>
    <s v="04/14/2022"/>
    <s v="12:08:17"/>
    <n v="1672614"/>
    <s v="L1"/>
    <s v="6539 ROAD 29"/>
    <s v="MADERA"/>
    <m/>
    <m/>
    <s v="A:OK;X:AVENUE 6;R:FD ONSITE REQUEST ETA 209-966-3621; WIRES DOWN, NO OUTAGES REPORTED; VEGETATION  FIRE IN VISCINITY., Pwr-Y"/>
    <s v="C"/>
    <s v="C"/>
    <s v="04/14/2022"/>
    <s v="12:15:31"/>
    <s v="04/14/2022 12:15 (AVG2)  CALLBACK UPDATE COMPLETED. ETA 45 MIN "/>
    <s v="2099663621"/>
    <s v="T-MAN"/>
    <s v="Y2TR2BW"/>
    <s v="04/14/2022"/>
    <s v="12:40:00"/>
    <s v="04/14/2022"/>
    <s v="12:24:12"/>
    <n v="1"/>
    <n v="1"/>
    <n v="1"/>
    <n v="1"/>
    <n v="0"/>
    <n v="0"/>
    <n v="35.466666666667003"/>
    <n v="7.2333333333330003"/>
    <s v="04/14/2022"/>
    <s v="12:43:45"/>
    <m/>
    <m/>
    <m/>
    <m/>
    <m/>
    <m/>
    <m/>
    <m/>
    <m/>
    <m/>
    <m/>
    <m/>
    <m/>
    <m/>
    <s v="OR:N/A-SUPERVISOR PENNINGTON GAVE 25 MIN ETA. (AVG2 12:26 04/14/2022)_x000a__x000a_OR:N/A-left message for eta and paged tman (SXMU 12:11 04/14/2022)_x000a__x000a_"/>
    <m/>
    <x v="3"/>
    <n v="2022"/>
  </r>
  <r>
    <s v="Yosemite"/>
    <n v="91"/>
    <s v="Stanislaus"/>
    <n v="59907"/>
    <s v="NON-CUSTOMER"/>
    <s v="FD"/>
    <s v="04/16/2022"/>
    <s v="08:37:29"/>
    <n v="59907"/>
    <s v="L1"/>
    <s v="W GREGER"/>
    <s v="OAKDALE"/>
    <m/>
    <m/>
    <s v="AXS-OK AT STOP SIGN NEAR KAUFMAN RD FD ENROUTE"/>
    <s v="C"/>
    <s v="N"/>
    <m/>
    <m/>
    <m/>
    <s v="2098472231"/>
    <s v="T-MAN"/>
    <s v="Y7TBLG9"/>
    <s v="04/16/2022"/>
    <s v="08:55:00"/>
    <s v="04/16/2022"/>
    <s v="08:38:59"/>
    <n v="1"/>
    <n v="1"/>
    <n v="0"/>
    <n v="0"/>
    <n v="0"/>
    <n v="0"/>
    <n v="20.5"/>
    <m/>
    <s v="04/16/2022"/>
    <s v="08:57:59"/>
    <m/>
    <m/>
    <m/>
    <m/>
    <m/>
    <m/>
    <m/>
    <m/>
    <m/>
    <m/>
    <m/>
    <m/>
    <m/>
    <m/>
    <m/>
    <m/>
    <x v="3"/>
    <n v="2022"/>
  </r>
  <r>
    <s v="Yosemite"/>
    <n v="72"/>
    <s v="Yosemite"/>
    <n v="61269"/>
    <s v="OUTAGE"/>
    <s v="ROSETTA J SAWYER"/>
    <s v="04/16/2022"/>
    <s v="10:31:04"/>
    <n v="1674416"/>
    <s v="L1"/>
    <s v="19736 AVENUE 22 1/2"/>
    <s v="CHOWCHILLA"/>
    <m/>
    <m/>
    <s v="A:OK;X:SYCAMORE;R:PER CAL FIRE, FD ENR ETA, Pwr-I"/>
    <s v="C"/>
    <s v="C"/>
    <s v="04/16/2022"/>
    <s v="10:34:39"/>
    <s v="04/16/2022 10:34 (NWA1)  CALLBACK UPDATE COMPLETED. CALLED WITH A 30 MIN ETA "/>
    <s v="2099663621"/>
    <s v="T-MAN"/>
    <s v="Y2TCLWK"/>
    <s v="04/16/2022"/>
    <s v="10:53:00"/>
    <s v="04/16/2022"/>
    <s v="10:31:59"/>
    <n v="1"/>
    <n v="1"/>
    <n v="1"/>
    <n v="1"/>
    <n v="0"/>
    <n v="0"/>
    <n v="23.383333333332999"/>
    <n v="3.583333333333"/>
    <s v="04/16/2022"/>
    <s v="10:54:27"/>
    <m/>
    <m/>
    <m/>
    <m/>
    <m/>
    <m/>
    <m/>
    <m/>
    <m/>
    <m/>
    <m/>
    <m/>
    <m/>
    <m/>
    <m/>
    <m/>
    <x v="3"/>
    <n v="2022"/>
  </r>
  <r>
    <s v="Yosemite"/>
    <n v="72"/>
    <s v="Yosemite"/>
    <n v="61974"/>
    <s v="OUTAGE"/>
    <s v="FD"/>
    <s v="04/16/2022"/>
    <s v="12:13:50"/>
    <n v="1674525"/>
    <s v="L1"/>
    <s v="BERKSHIRE DR AND FERNWOOD DR"/>
    <s v="MADERA"/>
    <m/>
    <m/>
    <s v="AXS-ok ARCING -LOW WIRES FD ENROUTEFD CLEARED"/>
    <s v="C"/>
    <s v="C"/>
    <s v="04/16/2022"/>
    <s v="12:17:32"/>
    <s v="04/16/2022 12:17 (NWA1)  CALLBACK UPDATE COMPLETED. 911 RECEIVED AT 12:14; CALLED WITH A 40 MIN ETA "/>
    <s v="2099663621"/>
    <s v="T-MAN"/>
    <s v="Y2TR2BW"/>
    <s v="04/16/2022"/>
    <s v="12:49:00"/>
    <s v="04/16/2022"/>
    <s v="12:18:30"/>
    <n v="1"/>
    <n v="1"/>
    <n v="1"/>
    <n v="1"/>
    <n v="0"/>
    <n v="0"/>
    <n v="37.016666666667"/>
    <n v="3.7"/>
    <s v="04/16/2022"/>
    <s v="12:50:51"/>
    <m/>
    <m/>
    <m/>
    <m/>
    <m/>
    <m/>
    <m/>
    <m/>
    <m/>
    <m/>
    <m/>
    <m/>
    <m/>
    <m/>
    <m/>
    <m/>
    <x v="3"/>
    <n v="2022"/>
  </r>
  <r>
    <s v="Yosemite"/>
    <n v="91"/>
    <s v="Stanislaus"/>
    <n v="64317"/>
    <s v="OUTAGE"/>
    <s v="DAVID V ANDREOTTI"/>
    <s v="04/16/2022"/>
    <s v="19:45:56"/>
    <n v="1674991"/>
    <s v="L1"/>
    <s v="22720 BRET HARTE DR"/>
    <s v="TWAIN HARTE"/>
    <m/>
    <m/>
    <s v="A:OK;X:MUIR AVE;R:DOWN SERVVICE DROP NEAR RESIDENT; CA FIRE ON-SITE ETA REQUESTED 209-754-1187"/>
    <s v="C"/>
    <s v="C"/>
    <s v="04/16/2022"/>
    <s v="19:53:21"/>
    <s v="04/16/2022 19:53 (AXN0)  CALLBACK UPDATE COMPLETED. GAVE 37  MINUTE ETA AT 1953 "/>
    <s v="2097541187"/>
    <s v="T-MAN"/>
    <s v="Y9TMRSV"/>
    <s v="04/16/2022"/>
    <s v="20:09:00"/>
    <s v="04/16/2022"/>
    <s v="19:51:27"/>
    <n v="1"/>
    <n v="1"/>
    <n v="1"/>
    <n v="1"/>
    <n v="0"/>
    <n v="0"/>
    <n v="28.4"/>
    <n v="7.416666666667"/>
    <s v="04/16/2022"/>
    <s v="20:14:20"/>
    <m/>
    <m/>
    <m/>
    <m/>
    <m/>
    <m/>
    <m/>
    <m/>
    <m/>
    <m/>
    <m/>
    <m/>
    <m/>
    <m/>
    <s v="OR:N/A-MAPPED TMAN SIUDINSKI FROM HOME AT 18 MINUTE ETA (AXN0 19:57 04/16/2022)_x000a__x000a_OR:N/A-04/16/2022 19:53 (AXN0)  CALLBACK UPDATE COMPLETED. GAVE 37  MINUTE ETA AT 1953 (AXN0 19:54 04/16/2022)_x000a__x000a_OR:N/A-ARCOS # 296028 (AXN0 19:51 04/16/2022)_x000a__x000a_"/>
    <m/>
    <x v="3"/>
    <n v="2022"/>
  </r>
  <r>
    <s v="Yosemite"/>
    <n v="91"/>
    <s v="Stanislaus"/>
    <n v="67383"/>
    <s v="OUTAGE"/>
    <s v="JOSE LUIS JR ORNELAS"/>
    <s v="04/17/2022"/>
    <s v="17:41:22"/>
    <n v="1675259"/>
    <s v="L1"/>
    <s v="28782 W SANCHES RD"/>
    <s v="NEWMAN"/>
    <m/>
    <m/>
    <s v="A:OK;X:CANAL SCHOOL RD;R:REPORT OF LARGE SHOP ON FIRE NEARBY PER MERCED FIRE NEED ETA 209 966 3621, Pwr-Y"/>
    <s v="C"/>
    <s v="C"/>
    <s v="04/17/2022"/>
    <s v="17:48:29"/>
    <s v="04/17/2022 17:48 (AXN0)  CALLBACK UPDATE COMPLETED. GAVE 35 MINUT ETA "/>
    <s v="2099663621"/>
    <s v="T-MAN"/>
    <s v="Y6TJ5C7"/>
    <s v="04/17/2022"/>
    <s v="18:16:00"/>
    <s v="04/17/2022"/>
    <s v="17:52:34"/>
    <n v="1"/>
    <n v="1"/>
    <n v="1"/>
    <n v="1"/>
    <n v="0"/>
    <n v="0"/>
    <n v="36.183333333333003"/>
    <n v="7.1166666666670002"/>
    <s v="04/17/2022"/>
    <s v="18:17:33"/>
    <m/>
    <m/>
    <m/>
    <m/>
    <m/>
    <m/>
    <m/>
    <m/>
    <m/>
    <m/>
    <m/>
    <m/>
    <m/>
    <m/>
    <s v="OR:N/A-04/17/2022 17:48 (AXN0)  CALLBACK UPDATE COMPLETED. GAVE 35 MINUT ETA (AXN0 17:48 04/17/2022)_x000a__x000a_OR:N/A-ARCOS # 296139 (AXN0 17:46 04/17/2022)_x000a__x000a_"/>
    <m/>
    <x v="3"/>
    <n v="2022"/>
  </r>
  <r>
    <s v="Yosemite"/>
    <n v="91"/>
    <s v="Stanislaus"/>
    <n v="69084"/>
    <s v="NON-CUSTOMER"/>
    <s v="CHP"/>
    <s v="04/18/2022"/>
    <s v="08:24:39"/>
    <n v="69084"/>
    <s v="L1"/>
    <s v="TUOLUMNE RD"/>
    <s v="SONORA"/>
    <m/>
    <m/>
    <s v="AXS-OK CHP REQ ETA."/>
    <s v="C"/>
    <s v="C"/>
    <s v="04/18/2022"/>
    <s v="08:32:18"/>
    <s v="04/18/2022 08:32 (UXB2)  CALLBACK UPDATE COMPLETED. CALLED 911 WITH 25 MIN ETA. "/>
    <s v="2093562900"/>
    <s v="T-MAN"/>
    <s v="Y9TMRSV"/>
    <s v="04/18/2022"/>
    <s v="08:41:00"/>
    <s v="04/18/2022"/>
    <s v="08:31:56"/>
    <n v="1"/>
    <n v="1"/>
    <n v="1"/>
    <n v="1"/>
    <n v="0"/>
    <n v="0"/>
    <n v="27.233333333333"/>
    <n v="7.65"/>
    <s v="04/18/2022"/>
    <s v="08:51:53"/>
    <m/>
    <m/>
    <m/>
    <m/>
    <m/>
    <m/>
    <m/>
    <m/>
    <m/>
    <m/>
    <m/>
    <m/>
    <m/>
    <m/>
    <m/>
    <m/>
    <x v="3"/>
    <n v="2022"/>
  </r>
  <r>
    <s v="Yosemite"/>
    <n v="72"/>
    <s v="Yosemite"/>
    <n v="71527"/>
    <s v="NON-CUSTOMER"/>
    <s v="CAL FIRE"/>
    <s v="04/18/2022"/>
    <s v="15:13:06"/>
    <n v="71527"/>
    <s v="L1"/>
    <s v="ROAD 13"/>
    <s v="CHOWCHILLA"/>
    <m/>
    <m/>
    <s v="AXS-OK FD REQ ETA. WITH VEG FIRE."/>
    <s v="C"/>
    <s v="C"/>
    <s v="04/18/2022"/>
    <s v="15:17:32"/>
    <s v="04/18/2022 15:17 (AXN0)  CALLBACK UPDATE COMPLETED. GAVE 30 MINUTE ETA "/>
    <s v="2099663621"/>
    <s v="T-MAN"/>
    <s v="Y2TCLWK"/>
    <s v="04/18/2022"/>
    <s v="15:34:00"/>
    <s v="04/18/2022"/>
    <s v="15:29:10"/>
    <n v="1"/>
    <n v="1"/>
    <n v="1"/>
    <n v="1"/>
    <n v="0"/>
    <n v="0"/>
    <n v="16.916666666666998"/>
    <n v="4.4333333333329996"/>
    <s v="04/18/2022"/>
    <s v="15:30:01"/>
    <m/>
    <m/>
    <m/>
    <m/>
    <m/>
    <m/>
    <m/>
    <m/>
    <m/>
    <m/>
    <m/>
    <m/>
    <m/>
    <m/>
    <m/>
    <s v="OR:N/A-CREW CALL OUT PER ON CALL SUP SCHLUMBOHM (AXN0 15:51 04/18/2022)_x000a__x000a_OR:N/A-04/18/2022 15:17 (AXN0)  CALLBACK UPDATE COMPLETED. GAVE 30 MINUTE ETA (AXN0 15:17 04/18/2022)_x000a__x000a_"/>
    <x v="3"/>
    <n v="2022"/>
  </r>
  <r>
    <s v="Yosemite"/>
    <n v="72"/>
    <s v="Yosemite"/>
    <n v="72019"/>
    <s v="OUTAGE"/>
    <s v="CHP INC # 330"/>
    <s v="04/18/2022"/>
    <s v="16:53:06"/>
    <n v="1676031"/>
    <s v="L1"/>
    <s v="LONGVIEW LN E "/>
    <s v="COARSEGOLD"/>
    <m/>
    <m/>
    <s v="AXS-OK CHP ONSITE VEHIC INTO POLE, LEANING, POWER OUT REQ ETA"/>
    <s v="C"/>
    <s v="C"/>
    <s v="04/18/2022"/>
    <s v="16:57:43"/>
    <s v="04/18/2022 16:57 (AXN0)  CALLBACK UPDATE COMPLETED. GAVE 20 MINUTE ETA "/>
    <s v="2093562900"/>
    <s v="T-MAN"/>
    <s v="Y8TJGD3"/>
    <s v="04/18/2022"/>
    <s v="17:16:00"/>
    <s v="04/18/2022"/>
    <s v="16:50:44"/>
    <n v="1"/>
    <n v="1"/>
    <n v="1"/>
    <n v="1"/>
    <n v="0"/>
    <n v="0"/>
    <n v="28.033333333333001"/>
    <n v="4.6166666666670002"/>
    <s v="04/18/2022"/>
    <s v="17:21:08"/>
    <m/>
    <m/>
    <m/>
    <m/>
    <m/>
    <m/>
    <m/>
    <m/>
    <m/>
    <m/>
    <m/>
    <m/>
    <m/>
    <m/>
    <s v="OR:N/A-PER ON CALL SUP  SCHLUMBOHM UPDATED ETOR TO 0400 04/19 (AXN0 19:21 04/18/2022)_x000a__x000a_OR:N/A-CREW CALL OUT PER ON CALL SUP SCHLUMBOHM (AXN0 17:54 04/18/2022)_x000a__x000a_OR:N/A-04/18/2022 16:57 (AXN0)  CALLBACK UPDATE COMPLETED. GAVE 20 MINUTE ETA (AXN0 16:58 04/18/2022)_x000a__x000a_"/>
    <m/>
    <x v="3"/>
    <n v="2022"/>
  </r>
  <r>
    <s v="Yosemite"/>
    <n v="91"/>
    <s v="Stanislaus"/>
    <n v="72339"/>
    <s v="OUTAGE"/>
    <s v="STEWART &amp; JASPER ORCHARDS"/>
    <s v="04/18/2022"/>
    <s v="17:56:30"/>
    <n v="1676070"/>
    <s v="L1"/>
    <s v="3500 SHIELLS RD"/>
    <s v="NEWMAN"/>
    <m/>
    <m/>
    <s v="A:OK;X:EASTON;R:NEWMAN FD REQ ETA HIGH VOLTAGE LINES DOWN STARTED FIRE, Pwr-Y"/>
    <s v="C"/>
    <s v="C"/>
    <s v="04/18/2022"/>
    <s v="18:03:17"/>
    <s v="04/18/2022 18:03 (AXN0)  CALLBACK UPDATE COMPLETED. ADVISED 50 MINUTE ETA "/>
    <s v="2095523911"/>
    <s v="ASSESSMT"/>
    <s v="Q4IMXOG"/>
    <s v="04/18/2022"/>
    <s v="18:47:00"/>
    <s v="04/18/2022"/>
    <s v="18:07:28"/>
    <n v="1"/>
    <n v="1"/>
    <n v="1"/>
    <n v="1"/>
    <n v="0"/>
    <n v="0"/>
    <n v="51.866666666667001"/>
    <n v="6.7833333333330001"/>
    <s v="04/18/2022"/>
    <s v="18:48:22"/>
    <m/>
    <m/>
    <m/>
    <m/>
    <m/>
    <m/>
    <m/>
    <m/>
    <m/>
    <m/>
    <m/>
    <m/>
    <m/>
    <m/>
    <s v="OR:N/A-ON CALL SCHLUMBOHM HAS NO ONE AVAILABLE FOR STANDBY (AXN0 18:25 04/18/2022)_x000a__x000a_OR:N/A-FM ARCOS RAN FOR STOCKTON # 296236 (JRRW 18:18 04/18/2022)_x000a__x000a_OR:N/A-WILKINS SAID TO CALL ROD STEWART LEFT VOICE MAIL. (JRRW 18:14 04/18/2022)_x000a__x000a_OR:N/A-OTHER ON CALL LEFT MESSAGE. (JRRW 18:11 04/18/2022)_x000a__x000a_OR:N/A-ON CALL CALLED LEFT A VOICE MAIL. (JRRW 18:09 04/18/2022)_x000a__x000a_OR:N/A-NO GAS IN AREA. (JRRW 18:08 04/18/2022)_x000a__x000a_OR:N/A-ORLEANS 35 MIN ETA. (JRRW 18:08 04/18/2022)_x000a__x000a_OR:N/A-ADVISED DISPATCH SUP RUNNING ARCOS FOR 2ND TMAN - LEFT MESSAGE WITH ON CALL SUP SCHLUMBOHM FOR POSSIBLE STANDBY HELP (AXN0 18:06 04/18/2022)_x000a__x000a_OR:N/A-04/18/2022 18:03 (AXN0)  CALLBACK UPDATE COMPLETED. ADVISED 50 MINUTE ETA (AXN0 18:03 04/18/2022)_x000a__x000a_OR:N/A-GAS CHECK (JRRW 18:03 04/18/2022)_x000a__x000a_OR:N/A-RUNNING ARCOS FOR TMAN TO MAKE 911 (AXN0 18:01 04/18/2022)_x000a__x000a_OR:N/A-ORNELAS Q4IMXOG 50 MIN ETA. (JRRW 18:01 04/18/2022)_x000a__x000a_"/>
    <m/>
    <x v="3"/>
    <n v="2022"/>
  </r>
  <r>
    <s v="Yosemite"/>
    <n v="72"/>
    <s v="Yosemite"/>
    <n v="77631"/>
    <s v="OUTAGE"/>
    <s v="OPPORTUNITY BUILDERS"/>
    <s v="04/20/2022"/>
    <s v="06:06:54"/>
    <n v="1676899"/>
    <s v="L1"/>
    <s v="297 MYER DR  CLUBHOUSE"/>
    <s v="CHOWCHILLA"/>
    <m/>
    <m/>
    <s v="A:UNKNOWN;X:;R:CHOWCHILLA POLICE/FIRE 559-665-8600 - FIRE STRUCTURE, ONSITE, NO INJURIES, INC 2204200017, Pwr-Y"/>
    <s v="C"/>
    <s v="C"/>
    <s v="04/20/2022"/>
    <s v="06:14:24"/>
    <s v="04/20/2022 06:14 (AVG2)  CALLBACK UPDATE COMPLETED. ETA 06:26 "/>
    <s v="5596658600"/>
    <s v="T-MAN"/>
    <s v="Y2TCLWK"/>
    <s v="04/20/2022"/>
    <s v="06:28:00"/>
    <s v="04/20/2022"/>
    <s v="06:09:45"/>
    <n v="1"/>
    <n v="1"/>
    <n v="1"/>
    <n v="1"/>
    <n v="0"/>
    <n v="0"/>
    <n v="22.1"/>
    <n v="7.5"/>
    <s v="04/20/2022"/>
    <s v="06:29:00"/>
    <m/>
    <m/>
    <m/>
    <m/>
    <m/>
    <m/>
    <m/>
    <m/>
    <m/>
    <m/>
    <m/>
    <m/>
    <m/>
    <m/>
    <s v="OR:N/A-TMAN WHATLEY TO CALL ME BACK WITH ETA. (AVG2 06:11 04/20/2022)_x000a__x000a_"/>
    <m/>
    <x v="3"/>
    <n v="2022"/>
  </r>
  <r>
    <s v="Yosemite"/>
    <n v="91"/>
    <s v="Stanislaus"/>
    <n v="87792"/>
    <s v="OUTAGE"/>
    <s v="CLN PROPERTIES"/>
    <s v="04/21/2022"/>
    <s v="14:08:28"/>
    <n v="1678366"/>
    <s v="L2"/>
    <s v="27431 HIGHWAY 33"/>
    <s v="NEWMAN"/>
    <m/>
    <m/>
    <s v="A:OK;X:SHERMAN PKWY;R:TUMBLEWEED INTO LINE CUED POWER OUT, Pwr-IPOLE#23405"/>
    <s v="C"/>
    <s v="C"/>
    <s v="04/21/2022"/>
    <s v="15:02:32"/>
    <s v="04/21/2022 15:02 (S2CA)  CALLBACK UPDATE COMPLETED. UPDATED TO 911 AT 50 MINS MARK, ETA 30 MINS "/>
    <s v="2095523911"/>
    <s v="T-MAN"/>
    <s v="Y6TJ5C7"/>
    <s v="04/21/2022"/>
    <s v="15:26:00"/>
    <s v="04/21/2022"/>
    <s v="15:01:44"/>
    <n v="1"/>
    <n v="1"/>
    <n v="1"/>
    <n v="0"/>
    <n v="1"/>
    <n v="0"/>
    <n v="50.033333333332997"/>
    <n v="54.066666666666997"/>
    <s v="04/21/2022"/>
    <s v="14:58:30"/>
    <m/>
    <m/>
    <m/>
    <m/>
    <m/>
    <m/>
    <m/>
    <m/>
    <m/>
    <m/>
    <m/>
    <m/>
    <m/>
    <m/>
    <s v="OR:N/A-UPDATED TO 911 AT 50 MINS MARK (S2CA 14:59 04/21/2022)_x000a__x000a_"/>
    <m/>
    <x v="3"/>
    <n v="2022"/>
  </r>
  <r>
    <s v="Yosemite"/>
    <n v="72"/>
    <s v="Yosemite"/>
    <n v="87898"/>
    <s v="NON-CUSTOMER"/>
    <s v="FD "/>
    <s v="04/21/2022"/>
    <s v="14:52:25"/>
    <n v="87898"/>
    <s v="L2"/>
    <s v="15989 w HWY 140"/>
    <s v="STEVINSON"/>
    <m/>
    <m/>
    <s v="AXS-OK FD ONSITE STATES BLWN TRANS DOWN LONG DIRT ROAD ETA 209 966 3621"/>
    <s v="C"/>
    <s v="C"/>
    <s v="04/21/2022"/>
    <s v="14:55:08"/>
    <s v="04/21/2022 14:55 (S2CA)  CALLBACK UPDATE COMPLETED. ETA 15 MINS "/>
    <s v="2099663621"/>
    <s v="T-MAN"/>
    <s v="Y4TDDM6"/>
    <s v="04/21/2022"/>
    <s v="14:59:00"/>
    <s v="04/21/2022"/>
    <s v="14:53:09"/>
    <n v="1"/>
    <n v="1"/>
    <n v="1"/>
    <n v="1"/>
    <n v="0"/>
    <n v="0"/>
    <n v="11.466666666667001"/>
    <n v="2.7166666666669999"/>
    <s v="04/21/2022"/>
    <s v="15:03:53"/>
    <m/>
    <m/>
    <m/>
    <m/>
    <m/>
    <m/>
    <m/>
    <m/>
    <m/>
    <m/>
    <m/>
    <m/>
    <m/>
    <m/>
    <m/>
    <m/>
    <x v="3"/>
    <n v="2022"/>
  </r>
  <r>
    <s v="Yosemite"/>
    <n v="72"/>
    <s v="Yosemite"/>
    <n v="94219"/>
    <s v="OUTAGE"/>
    <s v="KEVIN HERMAN"/>
    <s v="04/22/2022"/>
    <s v="06:55:18"/>
    <n v="1678960"/>
    <s v="L2"/>
    <s v="27561 AVENUE 26"/>
    <s v="CHOWCHILLA"/>
    <m/>
    <m/>
    <s v="A:ok;X:AVENUE 26 OR 29;R:TRANSFORMER ON FIRE, Pwr-Y"/>
    <s v="C"/>
    <s v="C"/>
    <s v="04/22/2022"/>
    <s v="07:03:50"/>
    <s v="04/22/2022 07:06 (AVG2) ETA FOR TMAN REDDING 30 MIN 04/22/2022 07:03 (AVG2)  CALLBACK UPDATE COMPLETED. ETA 60 MIN"/>
    <s v="2099663621"/>
    <s v="T-MAN"/>
    <s v="Y4TBAR9"/>
    <s v="04/22/2022"/>
    <s v="08:14:00"/>
    <s v="04/22/2022"/>
    <s v="07:04:57"/>
    <n v="1"/>
    <n v="1"/>
    <n v="1"/>
    <n v="1"/>
    <n v="0"/>
    <n v="0"/>
    <n v="52.9"/>
    <n v="8.5333333333329993"/>
    <s v="04/22/2022"/>
    <s v="07:48:12"/>
    <m/>
    <m/>
    <m/>
    <m/>
    <m/>
    <m/>
    <m/>
    <m/>
    <m/>
    <m/>
    <m/>
    <m/>
    <m/>
    <m/>
    <s v="OR:N/A-DEBBIE GILLIAM TO CONTACT FRANK VIERRA WHO WILL CALL THE D.O. AND HAVE OIS CLOSED (NWA1 13:33 04/22/2022)_x000a__x000a_OR:N/A-Crew replaced transformer outage will not restore. Power OK (BADG 12:26 04/22/2022)_x000a__x000a_OR:N/A-PER TMAN REDDING, HE IS ONSITE. (AVG2 07:49 04/22/2022)_x000a__x000a_"/>
    <m/>
    <x v="3"/>
    <n v="2022"/>
  </r>
  <r>
    <s v="Yosemite"/>
    <n v="72"/>
    <s v="Yosemite"/>
    <n v="102655"/>
    <s v="NON-CUSTOMER"/>
    <s v="PD"/>
    <s v="04/23/2022"/>
    <s v="20:08:58"/>
    <n v="102655"/>
    <s v="L1"/>
    <s v="ADELE "/>
    <s v="MADERA"/>
    <m/>
    <m/>
    <s v="AXS-OK NO WIRES DOWN . NO ETA NEEDED"/>
    <s v="C"/>
    <s v="C"/>
    <s v="04/23/2022"/>
    <s v="20:14:34"/>
    <s v="04/23/2022 20:27 (AXN0) NO ETA NEEDED - AGENCY WILL CLEARING THE SCENE JUST NEEDS SAFETY CHECK 04/23/2022 20:14 (AXN0)  CALLBACK UPDATE COMPLETED. GAVE 40 MINUTE ETA"/>
    <s v="5596754220"/>
    <s v="T-MAN"/>
    <s v="Y2TR2BW"/>
    <s v="04/23/2022"/>
    <s v="20:46:00"/>
    <s v="04/23/2022"/>
    <s v="20:14:57"/>
    <n v="1"/>
    <n v="1"/>
    <n v="1"/>
    <n v="1"/>
    <n v="0"/>
    <n v="0"/>
    <n v="20.350000000000001"/>
    <n v="5.6"/>
    <s v="04/23/2022"/>
    <s v="20:29:19"/>
    <m/>
    <m/>
    <m/>
    <m/>
    <m/>
    <m/>
    <m/>
    <m/>
    <m/>
    <m/>
    <m/>
    <m/>
    <m/>
    <m/>
    <m/>
    <s v="OR:N/A-04/23/2022 20:27 (AXN0) NO ETA NEEDED - AGENCY WILL CLEARING THE SCENE JUST NEEDS SAFETY CHECK 04/23/2022 20:14 (AXN0)  CALLBACK UPDATE COMPLETED. GAVE 40 MINUTE ETA (AXN0 20:27 04/23/2022)_x000a__x000a_OR:N/A-GAVE 40 MINUT ETA AT 4 MIN MARK (AXN0 20:20 04/23/2022)_x000a__x000a_OR:N/A-04/23/2022 20:14 (AXN0)  CALLBACK UPDATE COMPLETED. GAVE 40 MINUTE ETA (AXN0 20:14 04/23/2022)_x000a__x000a_OR:N/A-ARCOS # 296760 (AXN0 20:11 04/23/2022)_x000a__x000a_"/>
    <x v="3"/>
    <n v="2022"/>
  </r>
  <r>
    <s v="Yosemite"/>
    <n v="72"/>
    <s v="Yosemite"/>
    <n v="104606"/>
    <s v="OUTAGE"/>
    <s v="CHP"/>
    <s v="04/24/2022"/>
    <s v="10:00:33"/>
    <n v="1680325"/>
    <s v="L1"/>
    <s v="STATEROUTE 152"/>
    <s v="CHOWCHILLA"/>
    <m/>
    <m/>
    <s v="AXS-OK CHP ONSITE ONSITE REQ ETA 209 356 2900 DOWNED POWER BOX WITH WIRES EXPOSE"/>
    <s v="C"/>
    <s v="C"/>
    <s v="04/24/2022"/>
    <s v="10:11:26"/>
    <s v="04/24/2022 10:11 (J0AF)  CALLBACK UPDATE COMPLETED. 40MIN ETA AT 8MIN MARK "/>
    <s v="2093562900"/>
    <s v="ASSESSMT"/>
    <s v="JOSH TURNER 1"/>
    <s v="04/24/2022"/>
    <s v="10:31:00"/>
    <s v="04/24/2022"/>
    <s v="10:31:32"/>
    <n v="1"/>
    <n v="1"/>
    <n v="1"/>
    <n v="1"/>
    <n v="0"/>
    <n v="0"/>
    <n v="26.933333333333"/>
    <n v="10.883333333333001"/>
    <s v="04/24/2022"/>
    <s v="10:27:29"/>
    <m/>
    <m/>
    <m/>
    <m/>
    <m/>
    <m/>
    <m/>
    <m/>
    <m/>
    <m/>
    <m/>
    <m/>
    <m/>
    <m/>
    <s v="OR:N/A-ON CALL JOSH TURNER REPORTS ONSITE AT THIS TIME (J0AF 10:31 04/24/2022)_x000a__x000a_OR:N/A-NOTIFIED ON CALL JOSH TURNER OF EXTENDED ETA - ON CALL ADVISED HE WILL GO ENROUTE, GAVE 15MIN ETA AND ADVISED WILL CALL BACK WHEN ONSITE. (J0AF 10:17 04/24/2022)_x000a__x000a_OR:N/A-Looks like MST Avila was showing 8 min away so tried calling him. He lives in Fresno. Map is reporting old location. (T3BI 10:14 04/24/2022)_x000a__x000a_OR:N/A-Late drop at 10:00 (T3BI 10:14 04/24/2022)_x000a__x000a_OR:N/A-TMAN BEBOUT REPORTS 40MIN ETA AT 8 MIN MARK. NOTIFIED DISPATCH SUP OF ETA. RUNNING FMO CALLOUT. NO AVAILABLE RESOURCES MAPPING ON FAS. (J0AF 10:12 04/24/2022)_x000a__x000a_OR:N/A-ARCOS (J0AF 09:47 04/24/2022)_x000a__x000a_"/>
    <m/>
    <x v="3"/>
    <n v="2022"/>
  </r>
  <r>
    <s v="Yosemite"/>
    <n v="72"/>
    <s v="Yosemite"/>
    <n v="120913"/>
    <s v="OUTAGE"/>
    <s v="FD"/>
    <s v="04/28/2022"/>
    <s v="15:16:28"/>
    <n v="1683985"/>
    <s v="L1"/>
    <s v="1328 ALBERTA ST"/>
    <s v="LOS BANOS"/>
    <m/>
    <m/>
    <s v="AXS-OK FD responding - reported as threat to property"/>
    <s v="C"/>
    <s v="N"/>
    <m/>
    <m/>
    <s v="04/28/2022 17:18 (AXN0) DUPLICATE OF 120881 - OIS 1683985 - TMAN ONSITE AT 1545 "/>
    <s v="2098277080"/>
    <s v="T-MAN"/>
    <s v="Y6TRKS8"/>
    <s v="04/28/2022"/>
    <s v="15:45:00"/>
    <s v="04/28/2022"/>
    <s v="14:55:29"/>
    <n v="1"/>
    <n v="1"/>
    <n v="0"/>
    <n v="0"/>
    <n v="0"/>
    <n v="0"/>
    <n v="40.783333333332997"/>
    <m/>
    <s v="04/28/2022"/>
    <s v="15:57:15"/>
    <m/>
    <m/>
    <m/>
    <m/>
    <m/>
    <m/>
    <m/>
    <m/>
    <m/>
    <m/>
    <m/>
    <m/>
    <m/>
    <m/>
    <s v="OR:N/A-04/28/2022 17:18 (AXN0) DUPLICATE OF 120881 - OIS 1683985 - TMAN ONSITE AT 1545 (AXN0 17:18 04/28/2022)_x000a__x000a_OR:N/A-P Vince Wilkins, OK to restore. No customer out of power. (HXPJ 16:56 04/28/2022)_x000a__x000a_OR:N/A-04/28/2022 15:10 (AXN0) GAVE 1544 ETA (AXN0 15:10 04/28/2022)_x000a__x000a_OR:N/A-ADVISED DISPATCH SUP OF DANGER - TMAN STEWART GAVE 43 MINUTE ETA (AXN0 14:59 04/28/2022)_x000a__x000a_OR:N/A-CUST STATES DANGER TO PROPERTY (AXN0 14:56 04/28/2022)_x000a__x000a_"/>
    <m/>
    <x v="3"/>
    <n v="2022"/>
  </r>
  <r>
    <s v="Yosemite"/>
    <n v="72"/>
    <s v="Yosemite"/>
    <n v="121229"/>
    <s v="OUTAGE"/>
    <s v="FD"/>
    <s v="04/28/2022"/>
    <s v="19:56:21"/>
    <n v="1684172"/>
    <s v="L1"/>
    <s v="OWENS"/>
    <s v="MADERA"/>
    <m/>
    <m/>
    <s v="AXS-OK ENROUTE , REQ ETA"/>
    <s v="C"/>
    <s v="C"/>
    <s v="04/28/2022"/>
    <s v="20:06:05"/>
    <s v="04/28/2022 20:06 (HXPJ)  CALLBACK UPDATE COMPLETED.  04/28/2022 20:03 (HXPJ) Tman Hatfield gave 40 min ETA"/>
    <s v="2099663621"/>
    <s v="T-MAN"/>
    <s v="Y2TKJH8"/>
    <s v="04/28/2022"/>
    <s v="20:36:00"/>
    <s v="04/28/2022"/>
    <s v="20:02:54"/>
    <n v="1"/>
    <n v="1"/>
    <n v="1"/>
    <n v="1"/>
    <n v="0"/>
    <n v="0"/>
    <n v="40.85"/>
    <n v="9.7333333333330003"/>
    <s v="04/28/2022"/>
    <s v="20:37:12"/>
    <m/>
    <m/>
    <m/>
    <m/>
    <m/>
    <m/>
    <m/>
    <m/>
    <m/>
    <m/>
    <m/>
    <m/>
    <m/>
    <m/>
    <s v="OR:N/A-Called gas dispatch, GSR gave 45 min eta (HXPJ 20:28 04/28/2022)_x000a__x000a_OR:N/A-ON CALL SUP WILKINS UNABLE TO MAKE 911 STANDBY (AXN0 20:16 04/28/2022)_x000a__x000a_OR:N/A-ADVISED DISPATCH SUP OF 45 MINUTE ETA THRESHOLD (AXN0 20:13 04/28/2022)_x000a__x000a_OR:N/A-04/28/2022 20:06 (HXPJ)  CALLBACK UPDATE COMPLETED.  04/28/2022 20:03 (HXPJ) Tman Hatfield gave 40 min ETA (HXPJ 20:06 04/28/2022)_x000a__x000a_[UPTR#121229:OR:N/A-ARCOS # 297295 (AXN0 20:00 04/28/2022)_x000a__x000a_OR:N/A-Running Arcos (HXPJ 19:57 04/28/2022)_x000a__x000a_][OIS#1684180:OR:N/A-Was dealing with 911. (HXPJ 20:33 04/28/2022)_x000a__x000a_OR:N/A-Part of OIS 1684172 (HXPJ 20:32 04/28/2022)_x000a__x000a_][OIS#1684173:OR:N/A-Was dealing with 911 (HXPJ 20:33 04/28/2022)_x000a__x000a_OR:N/A-Part of OIS1684172 (HXPJ 20:31 04/28/2022)_x000a__x000a_]"/>
    <m/>
    <x v="3"/>
    <n v="2022"/>
  </r>
  <r>
    <s v="Yosemite"/>
    <n v="91"/>
    <s v="Stanislaus"/>
    <n v="121278"/>
    <s v="NON-CUSTOMER"/>
    <s v="GUSTINE PD"/>
    <s v="04/28/2022"/>
    <s v="22:21:18"/>
    <n v="121278"/>
    <s v="L1"/>
    <s v="HIGHWAY 140 "/>
    <s v="GUSTINE"/>
    <m/>
    <m/>
    <s v="AXS-OK GUSTINE PD ONSITE REQUEST ETA; CAR POLE ACCIDENT, LEANING ABOUT 45 DEGREE"/>
    <s v="C"/>
    <s v="C"/>
    <s v="04/28/2022"/>
    <s v="22:34:13"/>
    <s v="04/28/2022 22:34 (SNA5)  CALLBACK UPDATE COMPLETED. PER TMAN STEWART 20 MIN ETA. 04/28/2022 22:24 (SNA5) ARCOS CALLOUT"/>
    <s v="2098541010"/>
    <s v="T-MAN"/>
    <s v="Y6TRKS8"/>
    <s v="04/28/2022"/>
    <s v="22:45:00"/>
    <s v="04/28/2022"/>
    <s v="22:35:50"/>
    <n v="1"/>
    <n v="1"/>
    <n v="1"/>
    <n v="1"/>
    <n v="0"/>
    <n v="0"/>
    <n v="31.066666666667"/>
    <n v="12.916666666667"/>
    <s v="04/28/2022"/>
    <s v="22:52:22"/>
    <m/>
    <m/>
    <m/>
    <m/>
    <m/>
    <m/>
    <m/>
    <m/>
    <m/>
    <m/>
    <m/>
    <m/>
    <m/>
    <m/>
    <m/>
    <s v="OR:N/A-TMAN STEWART W/20 MIN ETA. (SNA5 22:36 04/28/2022)_x000a__x000a_OR:N/A-ARCOS CALL OUT ID 297309 (SNA5 22:31 04/28/2022)_x000a__x000a_"/>
    <x v="3"/>
    <n v="2022"/>
  </r>
  <r>
    <s v="Yosemite"/>
    <n v="91"/>
    <s v="Stanislaus"/>
    <n v="121281"/>
    <s v="OUTAGE"/>
    <s v="RICHARD GLADYSZ"/>
    <s v="04/28/2022"/>
    <s v="22:53:43"/>
    <n v="1684206"/>
    <s v="L1"/>
    <s v="20949 SHAWS FLAT RD"/>
    <s v="SONORA"/>
    <m/>
    <m/>
    <s v="A:OK;X:KEELEY RD;R:FD ONSITE REQUEST ETA 209-754-1187; RESIDENTIAL STRUCTURE FIRE; AXS OK - ELECTRIC ONLY, Pwr-Y"/>
    <s v="C"/>
    <s v="C"/>
    <s v="04/28/2022"/>
    <s v="23:05:36"/>
    <s v="04/28/2022 23:08 (SNA5) PER TMAN BREAUX 45 MIN ETA. CALLED AGENCY TO ADVISE. 04/28/2022 23:05 (SNA5)  CALLBACK UPDATE COMPLETED. ADVS AGENCY WILL CB W/ETA AS SOON AS AVAILABLE. 04/28/2022 23:00 (SNA5) ARCOS"/>
    <s v="2097541187"/>
    <s v="T-MAN"/>
    <s v="Y9TPEB9"/>
    <s v="04/28/2022"/>
    <s v="23:35:00"/>
    <s v="04/28/2022"/>
    <s v="23:16:02"/>
    <n v="1"/>
    <n v="1"/>
    <n v="1"/>
    <n v="1"/>
    <n v="0"/>
    <n v="0"/>
    <n v="42.7"/>
    <n v="11.883333333333001"/>
    <s v="04/28/2022"/>
    <s v="23:36:25"/>
    <m/>
    <m/>
    <m/>
    <m/>
    <m/>
    <m/>
    <m/>
    <m/>
    <m/>
    <m/>
    <m/>
    <m/>
    <m/>
    <m/>
    <s v="OR:N/A-PER MnC SUP VINCE WILKINS NO RESOURCES AVAILABLE IN THE AREA. (SNA5 23:15 04/28/2022)_x000a__x000a_OR:N/A-WAITING FOR TMAN TO SIGN ON TO ASSIGN TAG. (SNA5 23:12 04/28/2022)_x000a__x000a_OR:N/A-ADVS DISPATCH SUPERVISOR 45 MIN ETA. NO FMO RESOURCES AVAILABLE. (SNA5 23:09 04/28/2022)_x000a__x000a_OR:N/A-PER TMAN BREAUX 45 MIN ETA. CALLED AGENCY TO ADVISE. (SNA5 23:08 04/28/2022)_x000a__x000a_OR:N/A-OIS HAS TECH DOWN ISSUES. (SNA5 23:08 04/28/2022)_x000a__x000a_OR:N/A-NO GAS SERVICE. (SNA5 23:03 04/28/2022)_x000a__x000a_OR:N/A-ARCOS CALL OUT ID 297312. (SNA5 23:03 04/28/2022)_x000a__x000a_"/>
    <m/>
    <x v="3"/>
    <n v="2022"/>
  </r>
  <r>
    <s v="Yosemite"/>
    <n v="72"/>
    <s v="Yosemite"/>
    <n v="124474"/>
    <s v="NON-CUSTOMER"/>
    <s v="CHP"/>
    <s v="04/29/2022"/>
    <s v="11:19:49"/>
    <n v="124474"/>
    <s v="L1"/>
    <s v="BEN HER RD"/>
    <s v="MARIPOSA"/>
    <m/>
    <m/>
    <s v="AXS-OK CHP ENR - POLE IS DWN"/>
    <s v="C"/>
    <s v="C"/>
    <s v="04/29/2022"/>
    <s v="11:30:11"/>
    <s v="04/29/2022 11:30 (NWA1)  CALLBACK UPDATE COMPLETED. CALLED WITH A 60 MIN ETA "/>
    <s v="2093562900"/>
    <s v="T-MAN"/>
    <s v="Y4TCRGK"/>
    <s v="04/29/2022"/>
    <s v="11:51:00"/>
    <s v="04/29/2022"/>
    <s v="11:28:00"/>
    <n v="1"/>
    <n v="1"/>
    <n v="1"/>
    <n v="1"/>
    <n v="0"/>
    <n v="0"/>
    <n v="32.85"/>
    <n v="10.366666666666999"/>
    <s v="04/29/2022"/>
    <s v="11:52:40"/>
    <m/>
    <m/>
    <m/>
    <m/>
    <m/>
    <m/>
    <m/>
    <m/>
    <m/>
    <m/>
    <m/>
    <m/>
    <m/>
    <m/>
    <m/>
    <s v="OR:N/A-SPOKE WITH ZACK TAYLOR - HE IS WRAPPING UP AT THIS LOCATION AND GAVE A 20 MIN ETA; NOTIFIED CHP (NWA1 11:34 04/29/2022)_x000a__x000a_OR:N/A-PER HOME OWNER NO CELL SERVICE AT LOCATION; HOMEOWNER GETTING ZACK NOW (NWA1 11:33 04/29/2022)_x000a__x000a_OR:N/A-ZACK AT 3768 MCNALLY RD - I AM CALLING THE HOME OWNER NOW TO SEE IF ZACK IS STILL ON SITE (NWA1 11:32 04/29/2022)_x000a__x000a_OR:N/A-GRIMES ENROUTE WITH A 60 MIN ETA; CALLED CHP TO ADVISE (NWA1 11:31 04/29/2022)_x000a__x000a_OR:N/A-LEFT 2 VM MESSAGES FOR ZACK TAYLOR ADVISING OF 911 AND TO CALL DISPATCH; CURRENTLY ZACK IS OUT 3768 MCNALLY RD, MARIPOSA WORKING A TAG; HE IS APPROXIMATELY 7 MIN FROM THIS 911 PER GOOGLE MAPS (NWA1 11:27 04/29/2022)_x000a__x000a_"/>
    <x v="3"/>
    <n v="2022"/>
  </r>
  <r>
    <s v="Yosemite"/>
    <n v="72"/>
    <s v="Yosemite"/>
    <n v="125895"/>
    <s v="NON-CUSTOMER"/>
    <s v="MERCED CO FD"/>
    <s v="04/29/2022"/>
    <s v="19:49:33"/>
    <n v="125895"/>
    <s v="L1"/>
    <s v="HWY 33"/>
    <s v="DOS PALOS"/>
    <m/>
    <m/>
    <s v="AXS-OK PER FD, DETACHED GARAGEpower lines down"/>
    <s v="C"/>
    <s v="C"/>
    <s v="04/29/2022"/>
    <s v="19:56:56"/>
    <s v="04/29/2022 20:03 (J4SV) No ring down was given to dispatcher fore this tag per DBG9 04/29/2022 19:56 (DBG9)  CALLBACK UPDATE COMPLETED. 45m"/>
    <s v="2099633621"/>
    <s v="T-MAN"/>
    <s v="Y1TT1HK"/>
    <s v="04/29/2022"/>
    <s v="20:53:00"/>
    <s v="04/29/2022"/>
    <s v="19:50:16"/>
    <n v="1"/>
    <n v="1"/>
    <n v="1"/>
    <n v="1"/>
    <n v="0"/>
    <n v="0"/>
    <n v="17.516666666667"/>
    <n v="7.3833333333329998"/>
    <s v="04/29/2022"/>
    <s v="20:07:04"/>
    <m/>
    <m/>
    <m/>
    <m/>
    <m/>
    <m/>
    <m/>
    <m/>
    <m/>
    <m/>
    <m/>
    <m/>
    <m/>
    <m/>
    <m/>
    <s v="OR:N/A-no ringdown and Agency cb# was no good. Eta was 45 min. Advised Disp Supv Soto. (DBG9 20:06 04/29/2022)_x000a__x000a_OR:N/A-GSR L4S7 is onsite and confirms power lines down. Updated Headings with info. (DBG9 20:05 04/29/2022)_x000a__x000a_"/>
    <x v="3"/>
    <n v="2022"/>
  </r>
  <r>
    <s v="Yosemite"/>
    <n v="91"/>
    <s v="Stanislaus"/>
    <n v="128368"/>
    <s v="OUTAGE"/>
    <s v="DAVID WOOD"/>
    <s v="04/30/2022"/>
    <s v="09:54:51"/>
    <n v="1685172"/>
    <s v="L1"/>
    <s v="6518 SULLIVIAN RD"/>
    <s v="NEWMAN"/>
    <m/>
    <m/>
    <s v="A:OK;X:BLUE HILLGADE;R:VEG FIRE PER FD ONSITE, Pwr-Y"/>
    <s v="C"/>
    <s v="C"/>
    <s v="04/30/2022"/>
    <s v="09:59:44"/>
    <s v="04/30/2022 09:59 (AGG6)  CALLBACK UPDATE COMPLETED. eta 20 min "/>
    <s v="4082010490"/>
    <s v="T-MAN"/>
    <s v="Y1TT1HK"/>
    <s v="04/30/2022"/>
    <s v="10:15:00"/>
    <s v="04/30/2022"/>
    <s v="09:56:36"/>
    <n v="1"/>
    <n v="1"/>
    <n v="1"/>
    <n v="1"/>
    <n v="0"/>
    <n v="0"/>
    <n v="22.416666666666998"/>
    <n v="4.8833333333329998"/>
    <s v="04/30/2022"/>
    <s v="10:17:16"/>
    <m/>
    <m/>
    <m/>
    <m/>
    <m/>
    <m/>
    <m/>
    <m/>
    <m/>
    <m/>
    <m/>
    <m/>
    <m/>
    <m/>
    <m/>
    <m/>
    <x v="3"/>
    <n v="2022"/>
  </r>
  <r>
    <s v="Yosemite"/>
    <n v="72"/>
    <s v="Yosemite"/>
    <n v="128377"/>
    <s v="OUTAGE"/>
    <s v="BLANCA HERNANDEZ"/>
    <s v="04/30/2022"/>
    <s v="10:02:35"/>
    <n v="1685176"/>
    <s v="L1"/>
    <s v="754 JUANITA ST"/>
    <s v="MENDOTA"/>
    <m/>
    <m/>
    <s v="A:OK;X:NA;R:PER FD REQSTING GAS AND ELEC 5592946818 REQST ETAXST8TH"/>
    <s v="C"/>
    <s v="C"/>
    <s v="04/30/2022"/>
    <s v="10:08:57"/>
    <s v="04/30/2022 10:08 (AGG6)  CALLBACK UPDATE COMPLETED. eta 30 min "/>
    <s v="5592946818"/>
    <s v="ASSESSMT"/>
    <s v="Y4IAGZ2"/>
    <s v="04/30/2022"/>
    <s v="10:27:00"/>
    <s v="04/30/2022"/>
    <s v="10:06:12"/>
    <n v="1"/>
    <n v="1"/>
    <n v="1"/>
    <n v="1"/>
    <n v="0"/>
    <n v="0"/>
    <n v="25.033333333333001"/>
    <n v="6.3666666666670002"/>
    <s v="04/30/2022"/>
    <s v="10:27:37"/>
    <m/>
    <m/>
    <m/>
    <m/>
    <m/>
    <m/>
    <m/>
    <m/>
    <m/>
    <m/>
    <m/>
    <m/>
    <m/>
    <m/>
    <s v="OR:N/A-no electric to back building. zurita to close out tag per fire dept ok to clear (AGG6 10:29 04/30/2022)_x000a__x000a_OR:N/A-t man headings responding to 911 stand by in newman. called mtr tech zurita to respond to structure fire in Mendota. zurita to call back if t man is still needed (AGG6 10:10 04/30/2022)_x000a__x000a_"/>
    <m/>
    <x v="3"/>
    <n v="2022"/>
  </r>
  <r>
    <s v="Yosemite"/>
    <n v="91"/>
    <s v="Stanislaus"/>
    <n v="128417"/>
    <s v="NON-CUSTOMER"/>
    <s v="CAL FIRE "/>
    <s v="04/30/2022"/>
    <s v="10:31:57"/>
    <n v="128417"/>
    <s v="L1"/>
    <s v="37.198136 - 121.100350, INTERSTATE 5 OFF SULLIVAN RD"/>
    <s v="GUSTINE"/>
    <m/>
    <m/>
    <s v="AXS-OK VEGATATION FIRE CAUSED BY WIRE DOWN"/>
    <s v="C"/>
    <s v="C"/>
    <s v="04/30/2022"/>
    <s v="10:37:27"/>
    <s v="04/30/2022 10:37 (AGG6)  CALLBACK UPDATE COMPLETED. eta 30 min "/>
    <s v="2099663621"/>
    <s v="T-MAN"/>
    <s v="Y1TT1HK"/>
    <s v="04/30/2022"/>
    <s v="12:16:00"/>
    <s v="04/30/2022"/>
    <s v="10:35:04"/>
    <n v="1"/>
    <n v="1"/>
    <n v="1"/>
    <n v="1"/>
    <n v="0"/>
    <n v="0"/>
    <n v="30.1"/>
    <n v="5.5"/>
    <s v="04/30/2022"/>
    <s v="11:02:03"/>
    <m/>
    <m/>
    <m/>
    <m/>
    <m/>
    <m/>
    <m/>
    <m/>
    <m/>
    <m/>
    <m/>
    <m/>
    <m/>
    <m/>
    <m/>
    <s v="OR:N/A-T MAN GTEC IS OUT OF COMMUNICATION. T MAN ONSITE (AGG6 11:02 04/30/2022)_x000a__x000a_"/>
    <x v="3"/>
    <n v="2022"/>
  </r>
  <r>
    <s v="Yosemite"/>
    <n v="91"/>
    <s v="Stanislaus"/>
    <n v="128622"/>
    <s v="OUTAGE"/>
    <s v="FD"/>
    <s v="04/30/2022"/>
    <s v="11:29:39"/>
    <n v="1685259"/>
    <s v="L1"/>
    <s v="CA 108"/>
    <s v="OAKDALE"/>
    <m/>
    <m/>
    <s v="AXS-OK FD ONSITE SHEARED POLE"/>
    <s v="C"/>
    <s v="C"/>
    <s v="04/30/2022"/>
    <s v="11:32:24"/>
    <s v="04/30/2022 11:32 (AGG6)  CALLBACK UPDATE COMPLETED. ETA 30 MIN "/>
    <s v="2095523911"/>
    <s v="T-MAN"/>
    <s v="Y7TSAWH"/>
    <s v="04/30/2022"/>
    <s v="13:25:00"/>
    <s v="04/30/2022"/>
    <s v="11:30:36"/>
    <n v="1"/>
    <n v="1"/>
    <n v="1"/>
    <n v="1"/>
    <n v="0"/>
    <n v="0"/>
    <n v="18.983333333333"/>
    <n v="2.75"/>
    <s v="04/30/2022"/>
    <s v="11:48:38"/>
    <m/>
    <m/>
    <m/>
    <m/>
    <m/>
    <m/>
    <m/>
    <m/>
    <m/>
    <m/>
    <m/>
    <m/>
    <m/>
    <m/>
    <s v="OR:N/A-PER ON CALL SUP  TURNER UPDATED ETOR TO 2359 (AXN0 21:31 04/30/2022)_x000a__x000a_OR:N/A-PER ON CALL SUP TURNER  UPDATED ETOR TO 2200 (AXN0 16:57 04/30/2022)_x000a__x000a_OR:N/A-NO TIME TO CALL TMAN - DEALING WITH AREA 4 n 5 WITH HAZARDS - AREA 4 DISPATCHER NOT HERE (AXN0 15:15 04/30/2022)_x000a__x000a_OR:N/A-OIS 128622 (AGG6 12:12 04/30/2022)_x000a__x000a_"/>
    <m/>
    <x v="3"/>
    <n v="2022"/>
  </r>
  <r>
    <s v="Yosemite"/>
    <n v="72"/>
    <s v="Yosemite"/>
    <n v="133638"/>
    <s v="OUTAGE"/>
    <s v="chp"/>
    <s v="05/01/2022"/>
    <s v="02:19:48"/>
    <n v="1685594"/>
    <s v="L1"/>
    <s v="CO RD 15"/>
    <s v="LE GRAND"/>
    <m/>
    <m/>
    <s v="AXS-OK CHP ONSITE REQUEST ETA 209-356-2900; LOG# 30 - CAR POLE ACCIDENT, POLE CO"/>
    <s v="C"/>
    <s v="C"/>
    <s v="05/01/2022"/>
    <s v="02:25:47"/>
    <s v="05/01/2022 02:25 (PARO)  CALLBACK UPDATE COMPLETED. TMAN SABREE ETA 25 MINS "/>
    <s v="2093562900"/>
    <s v="T-MAN"/>
    <s v="Y2TSPS0"/>
    <s v="05/01/2022"/>
    <s v="02:32:00"/>
    <s v="05/01/2022"/>
    <s v="00:53:22"/>
    <n v="1"/>
    <n v="1"/>
    <n v="1"/>
    <n v="1"/>
    <n v="0"/>
    <n v="0"/>
    <n v="15.216666666667001"/>
    <n v="5.9833333333330003"/>
    <s v="05/01/2022"/>
    <s v="02:35:01"/>
    <m/>
    <m/>
    <m/>
    <m/>
    <m/>
    <m/>
    <m/>
    <m/>
    <m/>
    <m/>
    <m/>
    <m/>
    <m/>
    <m/>
    <s v="OR:N/A-CALLED CREW FOREMAN MARIANO DIAZ, LINEMAN CODY DREW, NO ANSWER FOR ETOR. PER JAY DANIELS, OK TO EXTEND TWO HOURS. (AVG2 11:57 05/01/2022)_x000a__x000a_OR:N/A-PER ON CALL ETOR 1200 (PARO 03:49 05/01/2022)_x000a__x000a_OR:N/A-NTRF (PARO 00:50 05/01/2022)_x000a__x000a_"/>
    <m/>
    <x v="4"/>
    <n v="2022"/>
  </r>
  <r>
    <s v="Yosemite"/>
    <n v="91"/>
    <s v="Stanislaus"/>
    <n v="136346"/>
    <s v="OUTAGE"/>
    <s v="JACQUES L MINVIELLE"/>
    <s v="05/01/2022"/>
    <s v="22:18:47"/>
    <n v="1685911"/>
    <s v="L1"/>
    <s v="8400 OLD MELONES RD SPC 58"/>
    <s v="JAMESTOWN"/>
    <m/>
    <m/>
    <s v="A:ok;X:SHELL RD;R:SAN ANDREAS FD ENROUTE REQUEST ETA 209-754-1187; STRUCTRE FIRE IN MOBILE HOME PARK, SPACE5; NO AXS ISSUES, Pwr-Y"/>
    <s v="C"/>
    <s v="C"/>
    <s v="05/01/2022"/>
    <s v="22:27:08"/>
    <s v="05/01/2022 22:27 (ADT0)  CALLBACK UPDATE COMPLETED.  05/01/2022 22:25 (ADT0) PER TMAN MITCHELL 30 MIN ETA"/>
    <s v="2097541187"/>
    <s v="T-MAN"/>
    <s v="Y9TJ8M7"/>
    <s v="05/01/2022"/>
    <s v="22:58:00"/>
    <s v="05/01/2022"/>
    <s v="22:28:11"/>
    <n v="1"/>
    <n v="1"/>
    <n v="1"/>
    <n v="1"/>
    <n v="0"/>
    <n v="0"/>
    <n v="42.5"/>
    <n v="8.35"/>
    <s v="05/01/2022"/>
    <s v="23:01:17"/>
    <m/>
    <m/>
    <m/>
    <m/>
    <m/>
    <m/>
    <m/>
    <m/>
    <m/>
    <m/>
    <m/>
    <m/>
    <m/>
    <m/>
    <s v="OR:N/A-RUNNING ARCOS (ADT0 22:20 05/01/2022)_x000a__x000a_"/>
    <m/>
    <x v="4"/>
    <n v="2022"/>
  </r>
  <r>
    <s v="Yosemite"/>
    <n v="72"/>
    <s v="Yosemite"/>
    <n v="136447"/>
    <s v="OUTAGE"/>
    <s v="YASEEN MUTHANNA"/>
    <s v="05/02/2022"/>
    <s v="01:52:11"/>
    <n v="1685930"/>
    <s v="L1"/>
    <s v="200 DERRICK AVE # D"/>
    <s v="MENDOTA"/>
    <m/>
    <m/>
    <s v="A:ok;X:HWY 33 , NAPLES;R:ELECTRIC FIRE @ OUTLET IN BUILDING.  FD ONSITE REQ ETA 559 294 6818, Pwr-Y"/>
    <s v="C"/>
    <s v="C"/>
    <s v="05/02/2022"/>
    <s v="02:02:47"/>
    <s v="05/02/2022 02:43 (ADT0) PER TMAN HEADINGS, SPOKE TO FD AND THEY HAVE CLEARED THE SCENE 05/02/2022 02:16 (ADT0) PER SUP WILL SCOTT CALLED VINCE WILKINS AND LEFT MESSAGE TO SEE IF HE CAN RESPOND WITH A FASTER ETA 05/02/2022 02:11 (ADT0) PER ON CALL JAY DANIELS NO ONE OUT CLOSER 05/02/2022 02:02 (ADT0)  CALLBACK UPDATE COMPLETED.  05/02/2022 02:01 (ADT0) PER TMAN HEADING 90 MIN ETA"/>
    <s v="5592946818"/>
    <s v="T-MAN"/>
    <s v="Y1TT1HK"/>
    <s v="05/02/2022"/>
    <s v="02:57:00"/>
    <s v="05/02/2022"/>
    <s v="02:08:13"/>
    <n v="1"/>
    <n v="1"/>
    <n v="1"/>
    <n v="1"/>
    <n v="0"/>
    <n v="0"/>
    <n v="51.6"/>
    <n v="10.6"/>
    <s v="05/02/2022"/>
    <s v="02:43:47"/>
    <m/>
    <m/>
    <m/>
    <m/>
    <m/>
    <m/>
    <m/>
    <m/>
    <m/>
    <m/>
    <m/>
    <m/>
    <m/>
    <m/>
    <s v="OR:N/A-PER DISPATCHER T MAN HEADINGS CONFIRMED WITH AGENCY THEY CLEARED (WDSH 02:48 05/02/2022)_x000a__x000a_OR:N/A-NO TAKERS ON ARCOS FOR FMO. DISPATCHER ADV VOICEMAIL LEFT FOR VINCE WILKINS NO ANSWER (WDSH 02:17 05/02/2022)_x000a__x000a_OR:N/A-ADV DISPATCHER TO REACH OUT TO VINCE WILKINS FOR POSSIBLE 911 STANDBY ASSISTANCE. (WDSH 02:15 05/02/2022)_x000a__x000a_OR:N/A-DISPATCHER ADV 90 MIN ETA PER T MAN HEADINGS, DISP MANAGER ADV AT 02:08 VIA TEXT, FMO RUNNING OUT OF MADERA YARD NO FMO IN LOS BANOS. DISPATCHER CONTACTING ON CALL SUP, GAS RUNNING ARCOS FOR STANDBY (WDSH 02:11 05/02/2022)_x000a__x000a_OR:N/A-RUNNING ARCOS (ADT0 01:53 05/02/2022)_x000a__x000a_"/>
    <m/>
    <x v="4"/>
    <n v="2022"/>
  </r>
  <r>
    <s v="Yosemite"/>
    <n v="91"/>
    <s v="Stanislaus"/>
    <n v="136626"/>
    <s v="NON-CUSTOMER"/>
    <s v="CHP"/>
    <s v="05/02/2022"/>
    <s v="06:02:51"/>
    <n v="136626"/>
    <s v="L1"/>
    <s v="BENTLEY RD"/>
    <s v="OAKDALE"/>
    <m/>
    <m/>
    <s v="AXS-OK CHP ENROUTE REQUEST ETA 209-356-2900; CAR POLE ACCIDENT, GUIDE WIRE DOWN,"/>
    <s v="C"/>
    <s v="C"/>
    <s v="05/02/2022"/>
    <s v="06:11:09"/>
    <s v="05/02/2022 06:11 (CXTQ)  CALLBACK UPDATE COMPLETED. TMAN NOTIFIED AND PROVIDED A 40  MIN ETA.  NOTIFIED 911 AGENCY "/>
    <s v="2093562900"/>
    <s v="T-MAN"/>
    <s v="Y7TBLG9"/>
    <s v="05/02/2022"/>
    <s v="06:38:00"/>
    <s v="05/02/2022"/>
    <s v="06:10:54"/>
    <n v="1"/>
    <n v="1"/>
    <n v="1"/>
    <n v="1"/>
    <n v="0"/>
    <n v="0"/>
    <n v="36.833333333333002"/>
    <n v="8.3000000000000007"/>
    <s v="05/02/2022"/>
    <s v="06:39:41"/>
    <m/>
    <m/>
    <m/>
    <m/>
    <m/>
    <m/>
    <m/>
    <m/>
    <m/>
    <m/>
    <m/>
    <m/>
    <m/>
    <m/>
    <m/>
    <s v="OR:N/A-CALLED SPOKE WITH SUPVR JAY DANIELS, NO CREW OR OTHER TMAN SIGNED ON. TMAN GONZALES ACCEPTED ARCOS CALL OUT WE SHOULD BE FINE ON MEETING ETA. (CXTQ 06:21 05/02/2022)_x000a__x000a_OR:N/A-NO CLOSER FAS RESOURCES SIGNED ON FAS. (CXTQ 06:20 05/02/2022)_x000a__x000a_OR:N/A-per Tman Gonzales, 40 min ETA. (CXTQ 06:10 05/02/2022)_x000a__x000a_OR:N/A-ARCOS (CXTQ 06:03 05/02/2022)_x000a__x000a_"/>
    <x v="4"/>
    <n v="2022"/>
  </r>
  <r>
    <s v="Yosemite"/>
    <n v="91"/>
    <s v="Stanislaus"/>
    <n v="138528"/>
    <s v="NON-CUSTOMER"/>
    <s v="FD"/>
    <s v="05/02/2022"/>
    <s v="11:18:52"/>
    <n v="138528"/>
    <s v="L1"/>
    <s v="HILLS FERRY"/>
    <s v="NEWMAN"/>
    <m/>
    <m/>
    <s v="AXS-OK VEG FIRE - COMPRIMISING PGE POLES"/>
    <s v="C"/>
    <s v="C"/>
    <s v="05/02/2022"/>
    <s v="11:26:08"/>
    <s v="05/02/2022 11:26 (AEM6)  CALLBACK UPDATE COMPLETED. ADVISED 911 AGENCY TMAN ETA 30 MINUTES "/>
    <s v="2095523911"/>
    <s v="T-MAN"/>
    <s v="Y6TJ5C7"/>
    <s v="05/02/2022"/>
    <s v="11:28:00"/>
    <s v="05/02/2022"/>
    <s v="11:22:42"/>
    <n v="1"/>
    <n v="1"/>
    <n v="1"/>
    <n v="1"/>
    <n v="0"/>
    <n v="0"/>
    <n v="13.1"/>
    <n v="7.2666666666669997"/>
    <s v="05/02/2022"/>
    <s v="11:31:58"/>
    <m/>
    <m/>
    <m/>
    <m/>
    <m/>
    <m/>
    <m/>
    <m/>
    <m/>
    <m/>
    <m/>
    <m/>
    <m/>
    <m/>
    <m/>
    <s v="OR:N/A-ADVISED 911 AGENCY TMAN ETA 30 MINUTES (AEM6 11:26 05/02/2022)_x000a__x000a_"/>
    <x v="4"/>
    <n v="2022"/>
  </r>
  <r>
    <s v="Yosemite"/>
    <n v="72"/>
    <s v="Yosemite"/>
    <n v="139564"/>
    <s v="OUTAGE"/>
    <s v="ALEXANDRIA DEBUSK"/>
    <s v="05/02/2022"/>
    <s v="15:59:02"/>
    <n v="1686621"/>
    <s v="L1"/>
    <s v="12926 LE GRAND RD"/>
    <s v="LE GRAND"/>
    <m/>
    <m/>
    <s v="A:OK;X:MCKEE ST;R:FD REQ ETA"/>
    <s v="C"/>
    <s v="C"/>
    <s v="05/02/2022"/>
    <s v="16:02:32"/>
    <s v="05/02/2022 16:02 (AXN0)  CALLBACK UPDATE COMPLETED. GAVE 30 MINUTE ETA "/>
    <s v="2009663621"/>
    <s v="T-MAN"/>
    <s v="Y4TRFK5"/>
    <s v="05/02/2022"/>
    <s v="16:30:00"/>
    <s v="05/02/2022"/>
    <s v="16:01:05"/>
    <n v="1"/>
    <n v="1"/>
    <n v="1"/>
    <n v="1"/>
    <n v="0"/>
    <n v="0"/>
    <n v="35.15"/>
    <n v="3.5"/>
    <s v="05/02/2022"/>
    <s v="16:34:11"/>
    <m/>
    <m/>
    <m/>
    <m/>
    <m/>
    <m/>
    <m/>
    <m/>
    <m/>
    <m/>
    <m/>
    <m/>
    <m/>
    <m/>
    <s v="OR:N/A-05/02/2022 16:02 (AXN0)  CALLBACK UPDATE COMPLETED. GAVE 30 MINUTE ETA (AXN0 16:03 05/02/2022)_x000a__x000a_"/>
    <m/>
    <x v="4"/>
    <n v="2022"/>
  </r>
  <r>
    <s v="Yosemite"/>
    <n v="72"/>
    <s v="Yosemite"/>
    <n v="142993"/>
    <s v="OUTAGE"/>
    <s v="KRISTA XIONG"/>
    <s v="05/02/2022"/>
    <s v="23:35:15"/>
    <n v="1686831"/>
    <s v="L1"/>
    <s v="350 LA MESA CT"/>
    <s v="MERCED"/>
    <m/>
    <m/>
    <s v="A:OK;X:CARMEN WAY;R:FD ONSITE REQUEST ETA 209-385-6905; DRYER FIRE, FD SHUT OFF GAS TO RESIDENCE; XTS CARMEN WAY; AX OK; REQUEST GAS , ELECTRIC, Pwr-Y"/>
    <s v="C"/>
    <s v="C"/>
    <s v="05/02/2022"/>
    <s v="23:40:18"/>
    <s v="05/02/2022 23:40 (AGG6)  CALLBACK UPDATE COMPLETED. eta 35 min "/>
    <s v="2093856905"/>
    <s v="REPAIR"/>
    <s v="SCHUPPERT"/>
    <s v="05/02/2022"/>
    <s v="23:49:00"/>
    <s v="05/02/2022"/>
    <s v="23:49:36"/>
    <n v="1"/>
    <n v="1"/>
    <n v="1"/>
    <n v="1"/>
    <n v="0"/>
    <n v="0"/>
    <n v="37.15"/>
    <n v="5.05"/>
    <s v="05/03/2022"/>
    <s v="00:12:24"/>
    <m/>
    <m/>
    <m/>
    <m/>
    <m/>
    <m/>
    <m/>
    <m/>
    <m/>
    <m/>
    <m/>
    <m/>
    <m/>
    <m/>
    <s v="OR:N/A-gsr onsite (AGG6 00:12 05/03/2022)_x000a__x000a_"/>
    <m/>
    <x v="4"/>
    <n v="2022"/>
  </r>
  <r>
    <s v="Yosemite"/>
    <n v="72"/>
    <s v="Yosemite"/>
    <n v="149551"/>
    <s v="OUTAGE"/>
    <s v="ROGER FAUST"/>
    <s v="05/03/2022"/>
    <s v="16:15:21"/>
    <n v="1687541"/>
    <s v="L1"/>
    <s v="25697 ROAD 9"/>
    <s v="CHOWCHILLA"/>
    <m/>
    <m/>
    <s v="A:OK;X:AVENUE 25 1/2;R:ACTIVE STRUCTURE FIRE, Pwr-Y"/>
    <s v="C"/>
    <s v="C"/>
    <s v="05/03/2022"/>
    <s v="16:30:37"/>
    <s v="05/03/2022 16:30 (HXPJ)  CALLBACK UPDATE COMPLETED.  05/03/2022 16:29 (HXPJ) Tman Whatley 15 min ETA"/>
    <s v="2099663621"/>
    <s v="T-MAN"/>
    <s v="WHATLEY."/>
    <s v="05/03/2022"/>
    <s v="16:37:00"/>
    <s v="05/03/2022"/>
    <s v="16:30:02"/>
    <n v="1"/>
    <n v="1"/>
    <n v="1"/>
    <n v="1"/>
    <n v="0"/>
    <n v="0"/>
    <n v="22.783333333333001"/>
    <n v="15.266666666667"/>
    <s v="05/03/2022"/>
    <s v="16:38:08"/>
    <m/>
    <m/>
    <m/>
    <m/>
    <m/>
    <m/>
    <m/>
    <m/>
    <m/>
    <m/>
    <m/>
    <m/>
    <m/>
    <m/>
    <s v="OR:N/A-05/03/2022 16:30 (HXPJ)  CALLBACK UPDATE COMPLETED.  05/03/2022 16:29 (HXPJ) Tman Whatley 15 min ETA (HXPJ 16:30 05/03/2022)_x000a__x000a_OR:N/A-Called Bebout and he said to call Whatley.Whatley did not answer. (HXPJ 16:25 05/03/2022)_x000a__x000a_OR:N/A-Tman Sabree may not be able o break away from switching. Trying to find another Tman. (HXPJ 16:19 05/03/2022)_x000a__x000a_"/>
    <m/>
    <x v="4"/>
    <n v="2022"/>
  </r>
  <r>
    <s v="Yosemite"/>
    <n v="72"/>
    <s v="Yosemite"/>
    <n v="151123"/>
    <s v="NON-CUSTOMER"/>
    <s v="MADERA PD "/>
    <s v="05/04/2022"/>
    <s v="00:12:03"/>
    <n v="151123"/>
    <s v="L1"/>
    <s v="E KENNEDY ST"/>
    <s v="MADERA"/>
    <m/>
    <m/>
    <s v="AXS-OK P/PD DAMAGE TO THE BOTTOM OF THE POLE + EXPOSED WIRES FROM THE POLE. POLE"/>
    <s v="C"/>
    <s v="C"/>
    <s v="05/04/2022"/>
    <s v="00:14:45"/>
    <s v="05/04/2022 00:14 (AGG6)  CALLBACK UPDATE COMPLETED. eta 30 min "/>
    <s v="5596754220"/>
    <s v="T-MAN"/>
    <s v="Y2TSPS0"/>
    <s v="05/04/2022"/>
    <s v="00:46:00"/>
    <s v="05/04/2022"/>
    <s v="00:22:02"/>
    <n v="1"/>
    <n v="1"/>
    <n v="1"/>
    <n v="1"/>
    <n v="0"/>
    <n v="0"/>
    <n v="34.666666666666998"/>
    <n v="2.7"/>
    <s v="05/04/2022"/>
    <s v="00:46:43"/>
    <m/>
    <m/>
    <m/>
    <m/>
    <m/>
    <m/>
    <m/>
    <m/>
    <m/>
    <m/>
    <m/>
    <m/>
    <m/>
    <m/>
    <m/>
    <s v="OR:N/A-call out (AGG6 00:14 05/04/2022)_x000a__x000a_"/>
    <x v="4"/>
    <n v="2022"/>
  </r>
  <r>
    <s v="Yosemite"/>
    <n v="72"/>
    <s v="Yosemite"/>
    <n v="156050"/>
    <s v="OUTAGE"/>
    <s v="CALFIRE MARIPOSA "/>
    <s v="05/04/2022"/>
    <s v="17:04:12"/>
    <n v="1688544"/>
    <s v="L1"/>
    <s v="3789 ADAMS ST"/>
    <s v="LE GRAND"/>
    <m/>
    <m/>
    <s v="AXS-OK FD ENRT TO ARCING AT THE POLE"/>
    <s v="C"/>
    <s v="C"/>
    <s v="05/04/2022"/>
    <s v="17:11:56"/>
    <s v="05/04/2022 17:11 (HXPJ)  CALLBACK UPDATE COMPLETED.  05/04/2022 17:07 (HXPJ) Tman Gibson gave 30 min ETA."/>
    <s v="2099663621"/>
    <s v="T-MAN"/>
    <s v="Y4TAWG2"/>
    <s v="05/04/2022"/>
    <s v="17:26:00"/>
    <s v="05/04/2022"/>
    <s v="17:06:28"/>
    <n v="1"/>
    <n v="1"/>
    <n v="1"/>
    <n v="1"/>
    <n v="0"/>
    <n v="0"/>
    <n v="26.266666666667"/>
    <n v="7.7333333333330003"/>
    <s v="05/04/2022"/>
    <s v="17:30:28"/>
    <m/>
    <m/>
    <m/>
    <m/>
    <m/>
    <m/>
    <m/>
    <m/>
    <m/>
    <m/>
    <m/>
    <m/>
    <m/>
    <m/>
    <s v="[UPTR#156050:OR:N/A-Cur. Date/Time (HXPJ) CALLBACK UPDATE COMPLETED. 05/04/2022 17:07 (HXPJ) Tman Gibson gave 30 min ETA. (HXPJ 17:12 05/04/2022)_x000a__x000a_]"/>
    <m/>
    <x v="4"/>
    <n v="2022"/>
  </r>
  <r>
    <s v="Yosemite"/>
    <n v="72"/>
    <s v="Yosemite"/>
    <n v="156741"/>
    <s v="NON-CUSTOMER"/>
    <s v="CHP"/>
    <s v="05/04/2022"/>
    <s v="20:11:05"/>
    <n v="156741"/>
    <s v="L1"/>
    <s v="INGOMAR GRADE"/>
    <s v="LOS BANOS"/>
    <m/>
    <m/>
    <s v="AXS-OK "/>
    <s v="C"/>
    <s v="C"/>
    <s v="05/04/2022"/>
    <s v="20:22:51"/>
    <s v="05/04/2022 20:22 (HXPJ)  CALLBACK UPDATE COMPLETED.  05/04/2022 20:22 (HXPJ) Tman Headings gave 20 min ETA"/>
    <s v="2093562900"/>
    <s v="T-MAN"/>
    <s v="Y1TT1HK"/>
    <s v="05/04/2022"/>
    <s v="20:33:00"/>
    <s v="05/04/2022"/>
    <s v="20:16:36"/>
    <n v="1"/>
    <n v="1"/>
    <n v="1"/>
    <n v="1"/>
    <n v="0"/>
    <n v="0"/>
    <n v="24.966666666666999"/>
    <n v="11.766666666667"/>
    <s v="05/04/2022"/>
    <s v="20:36:03"/>
    <m/>
    <m/>
    <m/>
    <m/>
    <m/>
    <m/>
    <m/>
    <m/>
    <m/>
    <m/>
    <m/>
    <m/>
    <m/>
    <m/>
    <m/>
    <s v="OR:N/A-Cur. Date/Time (HXPJ) CALLBACK UPDATE COMPLETED. 05/04/2022 20:22 (HXPJ) Tman Headings gave 20 min ETA (HXPJ 20:23 05/04/2022)_x000a__x000a_"/>
    <x v="4"/>
    <n v="2022"/>
  </r>
  <r>
    <s v="Yosemite"/>
    <n v="72"/>
    <s v="Yosemite"/>
    <n v="157707"/>
    <s v="NON-CUSTOMER"/>
    <s v="CAL FIRE"/>
    <s v="05/05/2022"/>
    <s v="01:51:29"/>
    <n v="157707"/>
    <s v="L1"/>
    <s v="ROAD 25 AND 8-1/2 AVE, "/>
    <s v="MADERA"/>
    <m/>
    <m/>
    <s v="AXS-OK STRCTR FIRE @ ROAD 25 AND 8-1/2 AVE, NO AXS ISSUES, FD ENRTE , REQ ETA @ "/>
    <s v="C"/>
    <s v="C"/>
    <s v="05/05/2022"/>
    <s v="02:02:48"/>
    <s v="05/05/2022 02:02 (AEM6)  CALLBACK UPDATE COMPLETED. ADVISED 911 AGENCY TMAN ETA 30 MINUTES "/>
    <s v="2099663621"/>
    <s v="T-MAN"/>
    <s v="Y2TSPS0"/>
    <s v="05/05/2022"/>
    <s v="02:31:00"/>
    <s v="05/05/2022"/>
    <s v="02:12:08"/>
    <n v="1"/>
    <n v="1"/>
    <n v="1"/>
    <n v="1"/>
    <n v="0"/>
    <n v="0"/>
    <n v="42.166666666666998"/>
    <n v="11.316666666667"/>
    <s v="05/05/2022"/>
    <s v="02:33:39"/>
    <m/>
    <m/>
    <m/>
    <m/>
    <m/>
    <m/>
    <m/>
    <m/>
    <m/>
    <m/>
    <m/>
    <m/>
    <m/>
    <m/>
    <m/>
    <s v="OR:N/A-ARCOS CALLOUT ID FOR TMAN 298017 (AEM6 01:58 05/05/2022)_x000a__x000a_"/>
    <x v="4"/>
    <n v="2022"/>
  </r>
  <r>
    <s v="Yosemite"/>
    <n v="72"/>
    <s v="Yosemite"/>
    <n v="160498"/>
    <s v="NON-CUSTOMER"/>
    <s v="ATWATER PD"/>
    <s v="05/05/2022"/>
    <s v="11:46:38"/>
    <n v="160498"/>
    <s v="L1"/>
    <s v="1ST STREET"/>
    <s v="ATWATER"/>
    <m/>
    <m/>
    <s v="AXS-OK PD ONSITE REPORT OF WIREDOWN"/>
    <s v="Y"/>
    <s v="C"/>
    <s v="05/05/2022"/>
    <s v="11:49:53"/>
    <s v="05/05/2022 11:49 (AVG2)  CALLBACK UPDATE COMPLETED. ETA 30 MIN "/>
    <s v="2093576396"/>
    <s v="T-MAN"/>
    <s v="Y4TBAR9"/>
    <s v="05/05/2022"/>
    <s v="12:08:00"/>
    <s v="05/05/2022"/>
    <s v="11:47:59"/>
    <n v="1"/>
    <n v="1"/>
    <n v="1"/>
    <n v="1"/>
    <n v="0"/>
    <n v="0"/>
    <n v="21.366666666667001"/>
    <n v="3.25"/>
    <m/>
    <m/>
    <m/>
    <m/>
    <m/>
    <m/>
    <m/>
    <m/>
    <m/>
    <m/>
    <m/>
    <m/>
    <m/>
    <m/>
    <m/>
    <m/>
    <m/>
    <m/>
    <x v="4"/>
    <n v="2022"/>
  </r>
  <r>
    <s v="Yosemite"/>
    <n v="72"/>
    <s v="Yosemite"/>
    <n v="161462"/>
    <s v="OUTAGE"/>
    <s v="MARIA BENITES"/>
    <s v="05/05/2022"/>
    <s v="16:06:01"/>
    <n v="1689308"/>
    <s v="L1"/>
    <s v="3801 THRIFT RD"/>
    <s v="MERCED"/>
    <m/>
    <m/>
    <s v="A:OK;X:CORA LN;R:FD ENROUT, Pwr-Y"/>
    <s v="C"/>
    <s v="C"/>
    <s v="05/05/2022"/>
    <s v="16:09:32"/>
    <s v="05/05/2022 16:09 (HXPJ)  CALLBACK UPDATE COMPLETED.  05/05/2022 16:09 (HXPJ) Tman Kitchell gave 15 min ETA"/>
    <s v="2099663621"/>
    <s v="T-MAN"/>
    <s v="Y4TRFK5"/>
    <s v="05/05/2022"/>
    <s v="16:24:00"/>
    <s v="05/05/2022"/>
    <s v="16:08:20"/>
    <n v="1"/>
    <n v="1"/>
    <n v="1"/>
    <n v="1"/>
    <n v="0"/>
    <n v="0"/>
    <n v="23.8"/>
    <n v="3.5166666666670001"/>
    <s v="05/05/2022"/>
    <s v="16:29:49"/>
    <m/>
    <m/>
    <m/>
    <m/>
    <m/>
    <m/>
    <m/>
    <m/>
    <m/>
    <m/>
    <m/>
    <m/>
    <m/>
    <m/>
    <s v="OR:N/A-05/05/2022 16:09 (HXPJ)  CALLBACK UPDATE COMPLETED.  05/05/2022 16:09 (HXPJ) Tman Kitchell gave 15 min ETA (HXPJ 16:09 05/05/2022)_x000a__x000a_"/>
    <m/>
    <x v="4"/>
    <n v="2022"/>
  </r>
  <r>
    <s v="Yosemite"/>
    <n v="72"/>
    <s v="Yosemite"/>
    <n v="164407"/>
    <s v="OUTAGE"/>
    <s v="CALFIRE "/>
    <s v="05/06/2022"/>
    <s v="10:35:40"/>
    <n v="1690002"/>
    <s v="L1"/>
    <s v="Greeley Hill Rd , Holtzel Rd"/>
    <s v="GREELEY HILL"/>
    <m/>
    <m/>
    <s v="AXS-OK FD ENR TO LINES DOWN IN ROAD"/>
    <s v="C"/>
    <s v="C"/>
    <s v="05/06/2022"/>
    <s v="10:39:41"/>
    <s v="05/06/2022 10:39 (KLKB)  CALLBACK UPDATE COMPLETED. ETA 1 1/2 HOUR "/>
    <s v="2099663621"/>
    <s v="REPAIR"/>
    <s v="MIKE KANE"/>
    <s v="05/06/2022"/>
    <s v="17:45:00"/>
    <s v="05/06/2022"/>
    <s v="15:09:39"/>
    <n v="1"/>
    <n v="1"/>
    <n v="1"/>
    <n v="1"/>
    <n v="0"/>
    <n v="0"/>
    <n v="35.416666666666998"/>
    <n v="4.0166666666669997"/>
    <s v="05/06/2022"/>
    <s v="11:11:05"/>
    <m/>
    <m/>
    <m/>
    <m/>
    <m/>
    <m/>
    <m/>
    <m/>
    <m/>
    <m/>
    <m/>
    <m/>
    <m/>
    <m/>
    <s v="[UPTR#164407:OR:N/A-MMP NO FAS ETA IS 10 MINS.  HE WILL CALL WHEN ONSITE. (KLKB 10:54 05/06/2022)_x000a__x000a_OR:N/A-ADV DISPATCH SUPV M. LOPEZ OF ETA. (KLKB 10:48 05/06/2022)_x000a__x000a_OR:N/A-NO GAS IN MARIPOSA AREA. (KLKB 10:47 05/06/2022)_x000a__x000a_OR:N/A-CALLED OMC SUPERVISOR ROC"/>
    <m/>
    <x v="4"/>
    <n v="2022"/>
  </r>
  <r>
    <s v="Yosemite"/>
    <n v="72"/>
    <s v="Yosemite"/>
    <n v="164802"/>
    <s v="OUTAGE"/>
    <s v="CHP"/>
    <s v="05/06/2022"/>
    <s v="11:55:22"/>
    <n v="1689902"/>
    <s v="L1"/>
    <s v="BERT CRANE RD"/>
    <s v="ATWATER"/>
    <m/>
    <m/>
    <s v="AXS-OK CHP ENR. SEMI TRUCK HIT POLE. WIRES DOWN ON SIDE OF ROAD. POWER OUTAGE IN"/>
    <s v="C"/>
    <s v="C"/>
    <s v="05/06/2022"/>
    <s v="11:57:19"/>
    <s v="05/06/2022 11:57 (KLKB)  CALLBACK UPDATE COMPLETED. ETA 35 MINS "/>
    <s v="2093562900"/>
    <s v="T-MAN"/>
    <s v="Y4TBAR9"/>
    <s v="05/06/2022"/>
    <s v="12:36:00"/>
    <s v="05/06/2022"/>
    <s v="11:50:13"/>
    <n v="1"/>
    <n v="1"/>
    <n v="1"/>
    <n v="1"/>
    <n v="0"/>
    <n v="0"/>
    <n v="41.683333333333003"/>
    <n v="1.95"/>
    <s v="05/06/2022"/>
    <s v="12:37:03"/>
    <m/>
    <m/>
    <m/>
    <m/>
    <m/>
    <m/>
    <m/>
    <m/>
    <m/>
    <m/>
    <m/>
    <m/>
    <m/>
    <m/>
    <m/>
    <m/>
    <x v="4"/>
    <n v="2022"/>
  </r>
  <r>
    <s v="Yosemite"/>
    <n v="72"/>
    <s v="Yosemite"/>
    <n v="172454"/>
    <s v="OUTAGE"/>
    <s v="K AND T RANCH"/>
    <s v="05/08/2022"/>
    <s v="00:29:29"/>
    <n v="1690981"/>
    <s v="L1"/>
    <s v="20779 PIONEER RD"/>
    <s v="LOS BANOS"/>
    <m/>
    <m/>
    <s v="A:OK;X:ORTIGALITA RD;R:CAL FIRE ONSITE REQUESTING ETA 209-966-3621; XST ORTIGALITA RD; WIRES DOWN POSSIBLY BLOCKING ROADWAY, STRUCTURE FIRE - RESIDENTIAL HOUSE., Pwr-Y"/>
    <s v="C"/>
    <s v="C"/>
    <s v="05/08/2022"/>
    <s v="00:47:53"/>
    <s v="05/08/2022 01:06 (ADT0) PER SUP HEATHER GSR Y1GJEGM GAVE 20 MIN ETA 05/08/2022 00:58 (ADT0) PER SUP HEATHER GAS RUNNING ARCOS AND VINCE WILKINS ENROUTE AT 00:52 WITH 40 MIN ETA.  LEFT MESSAGE FOR ON CALL SUP JOSH TURNER. 05/08/2022 00:47 (ADT0)  CALLBACK UPDATE COMPLETED.  05/08/2022 00:46 (ADT0) PER TMAN CURNOW 45 MIN ETA"/>
    <s v="2099663621"/>
    <s v="T-MAN"/>
    <s v="Y6TJ5C7"/>
    <s v="05/08/2022"/>
    <s v="01:23:00"/>
    <s v="05/08/2022"/>
    <s v="00:52:49"/>
    <n v="1"/>
    <n v="1"/>
    <n v="1"/>
    <n v="1"/>
    <n v="0"/>
    <n v="0"/>
    <n v="54.583333333333002"/>
    <n v="18.399999999999999"/>
    <s v="05/08/2022"/>
    <s v="01:24:04"/>
    <m/>
    <m/>
    <m/>
    <m/>
    <m/>
    <m/>
    <m/>
    <m/>
    <m/>
    <m/>
    <m/>
    <m/>
    <m/>
    <m/>
    <s v="OR:N/A-RUNNING ARCOS (ADT0 00:32 05/08/2022)_x000a__x000a_"/>
    <m/>
    <x v="4"/>
    <n v="2022"/>
  </r>
  <r>
    <s v="Yosemite"/>
    <n v="72"/>
    <s v="Yosemite"/>
    <n v="178100"/>
    <s v="OUTAGE"/>
    <s v="VERONICA SOLIS"/>
    <s v="05/08/2022"/>
    <s v="18:12:09"/>
    <n v="1691539"/>
    <s v="L1"/>
    <s v="720 W 26TH ST"/>
    <s v="MERCED"/>
    <m/>
    <m/>
    <s v="A:OK;X:N ST;R:FD ONS. ETA CB 209-385-6912. REQUESTING TMAN ASSIST AT HOUSE FIRE"/>
    <s v="C"/>
    <s v="C"/>
    <s v="05/08/2022"/>
    <s v="18:14:31"/>
    <s v="05/08/2022 18:14 (GBF4)  CALLBACK UPDATE COMPLETED. Redding provided 25 min eta, agency contacted "/>
    <s v="2093856912"/>
    <s v="T-MAN"/>
    <s v="Y4TBAR9"/>
    <s v="05/08/2022"/>
    <s v="18:36:00"/>
    <s v="05/08/2022"/>
    <s v="18:13:07"/>
    <n v="1"/>
    <n v="1"/>
    <n v="1"/>
    <n v="1"/>
    <n v="0"/>
    <n v="0"/>
    <n v="24.866666666667001"/>
    <n v="2.3666666666670002"/>
    <s v="05/08/2022"/>
    <s v="18:37:01"/>
    <m/>
    <m/>
    <m/>
    <m/>
    <m/>
    <m/>
    <m/>
    <m/>
    <m/>
    <m/>
    <m/>
    <m/>
    <m/>
    <m/>
    <m/>
    <m/>
    <x v="4"/>
    <n v="2022"/>
  </r>
  <r>
    <s v="Yosemite"/>
    <n v="72"/>
    <s v="Yosemite"/>
    <n v="183896"/>
    <s v="OUTAGE"/>
    <s v="GREG SANCHEZ"/>
    <s v="05/09/2022"/>
    <s v="20:49:50"/>
    <n v="1692484"/>
    <s v="L1"/>
    <s v="57839 ROAD 225"/>
    <s v="NORTH FORK"/>
    <m/>
    <m/>
    <s v="A:ok;X:douglas ranger rd;R:sending gas and electric.  call fire mariposa req eta., Pwr-Y"/>
    <s v="C"/>
    <s v="C"/>
    <s v="05/09/2022"/>
    <s v="20:55:45"/>
    <s v="05/09/2022 20:55 (AXN0)  CALLBACK UPDATE COMPLETED. GAVE 60 MINUTE ETA "/>
    <s v="2099663621"/>
    <s v="T-MAN"/>
    <s v="Y8TJGD3"/>
    <s v="05/09/2022"/>
    <s v="21:38:00"/>
    <s v="05/09/2022"/>
    <s v="21:02:38"/>
    <n v="1"/>
    <n v="1"/>
    <n v="1"/>
    <n v="1"/>
    <n v="0"/>
    <n v="0"/>
    <n v="50.35"/>
    <n v="5.916666666667"/>
    <s v="05/09/2022"/>
    <s v="21:40:11"/>
    <m/>
    <m/>
    <m/>
    <m/>
    <m/>
    <m/>
    <m/>
    <m/>
    <m/>
    <m/>
    <m/>
    <m/>
    <m/>
    <m/>
    <s v="OR:N/A-NO FM resources in Yosemite Div - No Fresno Resource AV to make in time (H1TE 21:07 05/09/2022)_x000a__x000a_OR:N/A-PER ON CALL SUP MARTIN OF ETA - STATED CLOSEST PERSON AND MY SUP IS CALLING FOR FMO (AXN0 21:00 05/09/2022)_x000a__x000a_OR:N/A-NO GAS IN THE AREA - ADVISED DISPATCH SUP OF ETA (AXN0 20:58 05/09/2022)_x000a__x000a_OR:N/A-05/09/2022 20:55 (AXN0)  CALLBACK UPDATE COMPLETED. GAVE 60 MINUTE ETA (AXN0 20:56 05/09/2022)_x000a__x000a_"/>
    <m/>
    <x v="4"/>
    <n v="2022"/>
  </r>
  <r>
    <s v="Yosemite"/>
    <n v="91"/>
    <s v="Stanislaus"/>
    <n v="183933"/>
    <s v="OUTAGE"/>
    <s v="CHP"/>
    <s v="05/09/2022"/>
    <s v="21:03:02"/>
    <n v="1692486"/>
    <s v="L1"/>
    <s v="SOULSBYVILLE"/>
    <s v="SOULSBYVILLE"/>
    <m/>
    <m/>
    <s v="AXS-OK CARPOLE, NEED ETA."/>
    <s v="C"/>
    <s v="C"/>
    <s v="05/09/2022"/>
    <s v="21:11:18"/>
    <s v="05/09/2022 21:11 (AXN0)  CALLBACK UPDATE COMPLETED. GAVE 30 MINUTE ETA "/>
    <s v="2093562900"/>
    <s v="T-MAN"/>
    <s v="Y9TMATP"/>
    <s v="05/09/2022"/>
    <s v="21:24:00"/>
    <s v="05/09/2022"/>
    <s v="21:10:38"/>
    <n v="1"/>
    <n v="1"/>
    <n v="1"/>
    <n v="1"/>
    <n v="0"/>
    <n v="0"/>
    <n v="23.15"/>
    <n v="8.2666666666669997"/>
    <s v="05/09/2022"/>
    <s v="21:26:11"/>
    <m/>
    <m/>
    <m/>
    <m/>
    <m/>
    <m/>
    <m/>
    <m/>
    <m/>
    <m/>
    <m/>
    <m/>
    <m/>
    <m/>
    <s v="OR:N/A-CREW CALL OUT PER ON CALL SUP MARTIN 298653 (AXN0 21:36 05/09/2022)_x000a__x000a_[UPTR#183933:OR:N/A-05/09/2022 21:11 (AXN0)  CALLBACK UPDATE COMPLETED. GAVE 30 MINUTE ETA (AXN0 21:11 05/09/2022)_x000a__x000a_OR:N/A-NO GAS IN THE AREA (AXN0 21:08 05/09/2022)_x000a__x000a_OR:N/A-ARCOS # 298651 (AXN0 21:07 05/09/2022)_x000a__x000a_]"/>
    <m/>
    <x v="4"/>
    <n v="2022"/>
  </r>
  <r>
    <s v="Yosemite"/>
    <n v="72"/>
    <s v="Yosemite"/>
    <n v="184024"/>
    <s v="NON-CUSTOMER"/>
    <s v="CAL FIRE"/>
    <s v="05/09/2022"/>
    <s v="23:49:38"/>
    <n v="184024"/>
    <s v="L1"/>
    <s v="S BERT CRANE RD"/>
    <s v="ATWATER"/>
    <m/>
    <m/>
    <s v="AXS-OK FD ONSITE REQUEST ETA 209-966-3621; SMOKING WIRES AT TOP OF POLE; POSSIBL"/>
    <s v="C"/>
    <s v="C"/>
    <s v="05/09/2022"/>
    <s v="23:53:09"/>
    <s v="05/09/2022 23:53 (AGG6)  CALLBACK UPDATE COMPLETED. eta 30 min "/>
    <s v="2099663621"/>
    <s v="T-MAN"/>
    <s v="Y4TBAR9"/>
    <s v="05/10/2022"/>
    <s v="00:17:00"/>
    <s v="05/09/2022"/>
    <s v="23:58:31"/>
    <n v="1"/>
    <n v="1"/>
    <n v="1"/>
    <n v="1"/>
    <n v="0"/>
    <n v="0"/>
    <n v="30.8"/>
    <n v="3.5166666666670001"/>
    <s v="05/10/2022"/>
    <s v="00:20:26"/>
    <m/>
    <m/>
    <m/>
    <m/>
    <m/>
    <m/>
    <m/>
    <m/>
    <m/>
    <m/>
    <m/>
    <m/>
    <m/>
    <m/>
    <m/>
    <s v="OR:N/A-arcos call out (AGG6 23:51 05/09/2022)_x000a__x000a_"/>
    <x v="4"/>
    <n v="2022"/>
  </r>
  <r>
    <s v="Yosemite"/>
    <n v="91"/>
    <s v="Stanislaus"/>
    <n v="184086"/>
    <s v="OUTAGE"/>
    <s v="JOEL D TAYLOR"/>
    <s v="05/10/2022"/>
    <s v="00:12:44"/>
    <n v="1692522"/>
    <s v="L1"/>
    <s v="17730 WOODS WAY"/>
    <s v="JAMESTOWN"/>
    <m/>
    <m/>
    <s v="A:OK;X:CEMETERY RD;R:FD ONSITE REQUEST ETA 209-754-1187; DOUBLE WIDE TRAILER FIRE; NO GAS SERVICE IN AREA;, Pwr-Y"/>
    <s v="C"/>
    <s v="C"/>
    <s v="05/10/2022"/>
    <s v="00:20:38"/>
    <s v="05/10/2022 00:20 (AGG6)  CALLBACK UPDATE COMPLETED. ETA 35 MIN "/>
    <s v="2097541187"/>
    <s v="T-MAN"/>
    <s v="Y9TMATP"/>
    <s v="05/10/2022"/>
    <s v="00:44:00"/>
    <s v="05/10/2022"/>
    <s v="00:20:57"/>
    <n v="1"/>
    <n v="1"/>
    <n v="1"/>
    <n v="1"/>
    <n v="0"/>
    <n v="0"/>
    <n v="34.516666666667"/>
    <n v="7.9"/>
    <s v="05/10/2022"/>
    <s v="00:47:15"/>
    <m/>
    <m/>
    <m/>
    <m/>
    <m/>
    <m/>
    <m/>
    <m/>
    <m/>
    <m/>
    <m/>
    <m/>
    <m/>
    <m/>
    <s v="OR:N/A-ARCOS CALL OUT (AGG6 00:16 05/10/2022)_x000a__x000a_"/>
    <m/>
    <x v="4"/>
    <n v="2022"/>
  </r>
  <r>
    <s v="Yosemite"/>
    <n v="72"/>
    <s v="Yosemite"/>
    <n v="189620"/>
    <s v="NON-CUSTOMER"/>
    <s v="cal fire "/>
    <s v="05/10/2022"/>
    <s v="18:47:43"/>
    <n v="189620"/>
    <s v="L1"/>
    <s v="holmes "/>
    <s v="MENDOTA"/>
    <m/>
    <m/>
    <s v="AXS-ok inc# 7074l  ines down in intersection  FD on the way call with eta.LINES "/>
    <s v="C"/>
    <s v="C"/>
    <s v="05/10/2022"/>
    <s v="18:51:44"/>
    <s v="05/10/2022 18:51 (AXN0)  CALLBACK UPDATE COMPLETED. GAVE 48 MINUTE ETA "/>
    <s v="5592946818"/>
    <s v="T-MAN"/>
    <s v="Y1TDAOI"/>
    <s v="05/10/2022"/>
    <s v="19:38:00"/>
    <s v="05/10/2022"/>
    <s v="18:49:09"/>
    <n v="1"/>
    <n v="1"/>
    <n v="1"/>
    <n v="1"/>
    <n v="0"/>
    <n v="0"/>
    <n v="53.5"/>
    <n v="4.0166666666669997"/>
    <s v="05/10/2022"/>
    <s v="19:41:13"/>
    <m/>
    <m/>
    <m/>
    <m/>
    <m/>
    <m/>
    <m/>
    <m/>
    <m/>
    <m/>
    <m/>
    <m/>
    <m/>
    <m/>
    <m/>
    <s v="OR:N/A-GSR SILVA STATES AT END OF SHIFT UNABLE TO GO (AXN0 19:15 05/10/2022)_x000a__x000a_OR:N/A-PER ON CALL SUP MARTIN HAS NO ONE AVAILABLE FOR STANDBY (AXN0 19:00 05/10/2022)_x000a__x000a_OR:N/A-ADVISED DISPATCH SUP OF ETA (AXN0 18:59 05/10/2022)_x000a__x000a_OR:N/A-CLOSEST GSR SILVA UNAVAILABLE FOR STANDBY, CURRENTLY ON GAS LEAK INVESTIGATION (AXN0 18:56 05/10/2022)_x000a__x000a_"/>
    <x v="4"/>
    <n v="2022"/>
  </r>
  <r>
    <s v="Yosemite"/>
    <n v="72"/>
    <s v="Yosemite"/>
    <n v="191101"/>
    <s v="OUTAGE"/>
    <s v="FD"/>
    <s v="05/11/2022"/>
    <s v="07:40:08"/>
    <n v="1693538"/>
    <s v="L1"/>
    <s v="E Robertson Blvd "/>
    <s v="CHOWCHILLA"/>
    <m/>
    <m/>
    <s v="AXS-NA CAR INTO POLE AND LINE DOWN AND POWER OUT NEEDS ETA"/>
    <s v="C"/>
    <s v="C"/>
    <s v="05/11/2022"/>
    <s v="07:43:45"/>
    <s v="05/11/2022 07:43 (AVG2)  CALLBACK UPDATE COMPLETED. ETA 15 MIN "/>
    <s v="5596658600"/>
    <s v="T-MAN"/>
    <s v="Y2TCLWK"/>
    <s v="05/11/2022"/>
    <s v="08:37:00"/>
    <s v="05/11/2022"/>
    <s v="07:40:56"/>
    <n v="1"/>
    <n v="1"/>
    <n v="1"/>
    <n v="1"/>
    <n v="0"/>
    <n v="0"/>
    <n v="33"/>
    <n v="3.6166666666670002"/>
    <s v="05/11/2022"/>
    <s v="08:13:08"/>
    <m/>
    <m/>
    <m/>
    <m/>
    <m/>
    <m/>
    <m/>
    <m/>
    <m/>
    <m/>
    <m/>
    <m/>
    <m/>
    <m/>
    <s v="OR:N/A-D O RHODES TO UPDATE ETOR (AXN0 16:39 05/11/2022)_x000a__x000a_OR:N/A-TMAN WHATLEY MAPS ONSITE. (AVG2 08:14 05/11/2022)_x000a__x000a_"/>
    <m/>
    <x v="4"/>
    <n v="2022"/>
  </r>
  <r>
    <s v="Yosemite"/>
    <n v="72"/>
    <s v="Yosemite"/>
    <n v="191139"/>
    <s v="NON-CUSTOMER"/>
    <s v="MARIPOSA F.D. "/>
    <s v="05/11/2022"/>
    <s v="07:41:48"/>
    <n v="191139"/>
    <s v="L1"/>
    <s v="CENTER ST and WALNUT AVE"/>
    <s v="WINTON"/>
    <m/>
    <m/>
    <s v="AXS-OK PLEASE ASSIST WINTON F.D. ETA CALL @ 209-966-3621 REF LOG # 10013; @ CENT"/>
    <s v="C"/>
    <s v="C"/>
    <s v="05/11/2022"/>
    <s v="07:51:10"/>
    <s v="05/11/2022 07:51 (AVG2)  CALLBACK UPDATE COMPLETED. ETA 30 MIN "/>
    <s v="2099663621"/>
    <s v="T-MAN"/>
    <s v="Y4TDDM6"/>
    <s v="05/11/2022"/>
    <s v="08:11:00"/>
    <s v="05/11/2022"/>
    <s v="07:45:43"/>
    <n v="1"/>
    <n v="1"/>
    <n v="1"/>
    <n v="1"/>
    <n v="0"/>
    <n v="0"/>
    <n v="31.15"/>
    <n v="9.3666666666669993"/>
    <s v="05/11/2022"/>
    <s v="08:12:57"/>
    <m/>
    <m/>
    <m/>
    <m/>
    <m/>
    <m/>
    <m/>
    <m/>
    <m/>
    <m/>
    <m/>
    <m/>
    <m/>
    <m/>
    <m/>
    <m/>
    <x v="4"/>
    <n v="2022"/>
  </r>
  <r>
    <s v="Yosemite"/>
    <n v="72"/>
    <s v="Yosemite"/>
    <n v="192609"/>
    <s v="NON-CUSTOMER"/>
    <s v="CHP "/>
    <s v="05/11/2022"/>
    <s v="10:36:10"/>
    <n v="192609"/>
    <s v="L1"/>
    <s v="ROAD 28 1/2 "/>
    <s v="MADERA"/>
    <m/>
    <m/>
    <s v="AXS-OK CHP ONSITE REQ FOR CAR HIT POLE NO WIRES DOWN, ETA 209-356-2900"/>
    <s v="C"/>
    <s v="C"/>
    <s v="05/11/2022"/>
    <s v="10:53:32"/>
    <s v="05/11/2022 10:53 (SXMU)  CALLBACK UPDATE COMPLETED. eta 20 minutes "/>
    <s v="2093562900"/>
    <s v="T-MAN"/>
    <s v="Y2TSWL9"/>
    <s v="05/11/2022"/>
    <s v="11:04:00"/>
    <s v="05/11/2022"/>
    <s v="10:42:43"/>
    <n v="1"/>
    <n v="1"/>
    <n v="1"/>
    <n v="1"/>
    <n v="0"/>
    <n v="0"/>
    <n v="23.966666666666999"/>
    <n v="17.366666666667001"/>
    <s v="05/11/2022"/>
    <s v="11:00:08"/>
    <m/>
    <m/>
    <m/>
    <m/>
    <m/>
    <m/>
    <m/>
    <m/>
    <m/>
    <m/>
    <m/>
    <m/>
    <m/>
    <m/>
    <m/>
    <s v="OR:N/A-JACK PENNINGTON ONSITE (SXMU 11:03 05/11/2022)_x000a__x000a_"/>
    <x v="4"/>
    <n v="2022"/>
  </r>
  <r>
    <s v="Yosemite"/>
    <n v="72"/>
    <s v="Yosemite"/>
    <n v="202611"/>
    <s v="OUTAGE"/>
    <s v="CHP"/>
    <s v="05/12/2022"/>
    <s v="23:43:31"/>
    <n v="1695061"/>
    <s v="L1"/>
    <s v="COZZI AVE"/>
    <s v="DOS PALOS"/>
    <m/>
    <m/>
    <s v="AXS-OK CHP , FD ENROUTE REQUEST ETA; CAR POLE ACCIDET, POLE DAMAGED, MAYBE COMPL"/>
    <s v="C"/>
    <s v="C"/>
    <s v="05/12/2022"/>
    <s v="23:46:40"/>
    <s v="05/12/2022 23:46 (AGG6)  CALLBACK UPDATE COMPLETED. eta 15 min "/>
    <s v="2093562900"/>
    <s v="T-MAN"/>
    <s v="Y1TDAOI"/>
    <s v="05/13/2022"/>
    <s v="01:09:00"/>
    <s v="05/12/2022"/>
    <s v="23:31:25"/>
    <n v="1"/>
    <n v="1"/>
    <n v="1"/>
    <n v="1"/>
    <n v="0"/>
    <n v="0"/>
    <n v="29.483333333333"/>
    <n v="3.15"/>
    <s v="05/13/2022"/>
    <s v="00:13:00"/>
    <m/>
    <m/>
    <m/>
    <m/>
    <m/>
    <m/>
    <m/>
    <m/>
    <m/>
    <m/>
    <m/>
    <m/>
    <m/>
    <m/>
    <s v="OR:N/A-updated etor per vierra (AGG6 02:04 05/13/2022)_x000a__x000a_OR:N/A-T MAN ONSITE PER D.A. MAP (AGG6 00:13 05/13/2022)_x000a__x000a_"/>
    <m/>
    <x v="4"/>
    <n v="2022"/>
  </r>
  <r>
    <s v="Yosemite"/>
    <n v="91"/>
    <s v="Stanislaus"/>
    <n v="202968"/>
    <s v="OUTAGE"/>
    <s v="CAL FIRE "/>
    <s v="05/13/2022"/>
    <s v="07:56:45"/>
    <n v="1695156"/>
    <s v="L1"/>
    <s v=" LAKESIDE DR , OLD PHOENIX LAKE RD "/>
    <s v="SONORA"/>
    <m/>
    <m/>
    <s v="AXS-UNKNOWN ENROUTE WLL STANDBY HEARD EXPLOSION AND POWER WENT OUT, INC # 5701"/>
    <s v="C"/>
    <s v="C"/>
    <s v="05/13/2022"/>
    <s v="07:59:27"/>
    <s v="05/13/2022 07:59 (NWA1)  CALLBACK UPDATE COMPLETED. CALLED WITH A 45 MIN ETA "/>
    <s v="2097541187"/>
    <s v="T-MAN"/>
    <s v="Y9TMRSV"/>
    <s v="05/13/2022"/>
    <s v="08:17:00"/>
    <s v="05/13/2022"/>
    <s v="07:56:07"/>
    <n v="1"/>
    <n v="1"/>
    <n v="1"/>
    <n v="1"/>
    <n v="0"/>
    <n v="0"/>
    <n v="22.9"/>
    <n v="2.7"/>
    <s v="05/13/2022"/>
    <s v="08:19:39"/>
    <m/>
    <m/>
    <m/>
    <m/>
    <m/>
    <m/>
    <m/>
    <m/>
    <m/>
    <m/>
    <m/>
    <m/>
    <m/>
    <m/>
    <m/>
    <m/>
    <x v="4"/>
    <n v="2022"/>
  </r>
  <r>
    <s v="Yosemite"/>
    <n v="72"/>
    <s v="Yosemite"/>
    <n v="207153"/>
    <s v="OUTAGE"/>
    <s v="CHP"/>
    <s v="05/13/2022"/>
    <s v="16:24:28"/>
    <n v="1695709"/>
    <s v="L1"/>
    <s v="11381 MAGNOLIA AVE"/>
    <s v="LIVINGSTON"/>
    <m/>
    <m/>
    <s v="AXS-OK CHP ONS REQ ETA 209 356 2900, POLE LEANING , POSSIBE BROKEN WIRE AT THE T"/>
    <s v="C"/>
    <s v="C"/>
    <s v="05/13/2022"/>
    <s v="16:26:31"/>
    <s v="05/13/2022 16:26 (AXN0)  CALLBACK UPDATE COMPLETED. GAVE 25 MINUTE ETA "/>
    <s v="2093562900"/>
    <s v="T-MAN"/>
    <s v="Y4TDDM6"/>
    <s v="05/13/2022"/>
    <s v="16:38:00"/>
    <s v="05/13/2022"/>
    <s v="16:07:48"/>
    <n v="1"/>
    <n v="1"/>
    <n v="1"/>
    <n v="1"/>
    <n v="0"/>
    <n v="0"/>
    <n v="15.3"/>
    <n v="2.0499999999999998"/>
    <s v="05/13/2022"/>
    <s v="16:39:46"/>
    <m/>
    <m/>
    <m/>
    <m/>
    <m/>
    <m/>
    <m/>
    <m/>
    <m/>
    <m/>
    <m/>
    <m/>
    <m/>
    <m/>
    <s v="OR:N/A-05/13/2022 16:26 (AXN0)  CALLBACK UPDATE COMPLETED. GAVE 25 MINUTE ETA (AXN0 16:26 05/13/2022)_x000a__x000a_OR:N/A-TMAN MAYO 25 MINUTE ETA FOR ETA (AXN0 16:24 05/13/2022)_x000a__x000a_"/>
    <m/>
    <x v="4"/>
    <n v="2022"/>
  </r>
  <r>
    <s v="Yosemite"/>
    <n v="72"/>
    <s v="Yosemite"/>
    <n v="209307"/>
    <s v="OUTAGE"/>
    <s v="DB TRANSPORT INC"/>
    <s v="05/14/2022"/>
    <s v="05:32:03"/>
    <n v="1696031"/>
    <s v="L1"/>
    <s v="2295 F ST"/>
    <s v="LIVINGSTON"/>
    <m/>
    <m/>
    <s v="AXS-no access issues XStr-Hamet ave Pwr-I P/ Morgan w/Livingston police dept, no injury, no danger to life or prop, pole on fire behind business not sure if PG,E pole"/>
    <s v="C"/>
    <s v="C"/>
    <s v="05/14/2022"/>
    <s v="05:35:57"/>
    <s v="05/14/2022 05:35 (AXN0)  CALLBACK UPDATE COMPLETED. GAVE 30 MINUTE ETA "/>
    <s v="2093947916"/>
    <s v="T-MAN"/>
    <s v="Y4TDDM6"/>
    <s v="05/14/2022"/>
    <s v="05:57:00"/>
    <s v="05/14/2022"/>
    <s v="05:33:44"/>
    <n v="1"/>
    <n v="1"/>
    <n v="1"/>
    <n v="1"/>
    <n v="0"/>
    <n v="0"/>
    <n v="31.5"/>
    <n v="3.9"/>
    <s v="05/14/2022"/>
    <s v="06:03:33"/>
    <m/>
    <m/>
    <m/>
    <m/>
    <m/>
    <m/>
    <m/>
    <m/>
    <m/>
    <m/>
    <m/>
    <m/>
    <m/>
    <m/>
    <s v="OR:N/A-05/14/2022 05:35 (AXN0)  CALLBACK UPDATE COMPLETED. GAVE 30 MINUTE ETA (AXN0 05:36 05/14/2022)_x000a__x000a_"/>
    <m/>
    <x v="4"/>
    <n v="2022"/>
  </r>
  <r>
    <s v="Yosemite"/>
    <n v="91"/>
    <s v="Stanislaus"/>
    <n v="210609"/>
    <s v="NON-CUSTOMER"/>
    <s v="CHP"/>
    <s v="05/14/2022"/>
    <s v="13:13:26"/>
    <n v="210609"/>
    <s v="L1"/>
    <s v="SONORA RD"/>
    <s v="OAKDALE"/>
    <m/>
    <m/>
    <s v="AXS-NA POLE IS LEANING  CAR INTO POLE CHP ENROUTE LOG 219"/>
    <s v="C"/>
    <s v="C"/>
    <s v="05/14/2022"/>
    <s v="13:17:20"/>
    <s v="05/14/2022 13:17 (NWA1)  CALLBACK UPDATE COMPLETED. CALLED WITH A 30 MIN ETA "/>
    <s v="2093562900"/>
    <s v="T-MAN"/>
    <s v="Y7TDPA5"/>
    <s v="05/14/2022"/>
    <s v="13:41:00"/>
    <s v="05/14/2022"/>
    <s v="13:14:45"/>
    <n v="1"/>
    <n v="1"/>
    <n v="1"/>
    <n v="1"/>
    <n v="0"/>
    <n v="0"/>
    <n v="29.916666666666998"/>
    <n v="3.9"/>
    <s v="05/14/2022"/>
    <s v="13:43:21"/>
    <m/>
    <m/>
    <m/>
    <m/>
    <m/>
    <m/>
    <m/>
    <m/>
    <m/>
    <m/>
    <m/>
    <m/>
    <m/>
    <m/>
    <m/>
    <s v="OR:N/A-PER TMAN ALLEN THIS IS A ATnT POLE ONLY, NO PGE. CHP PUT A CALL INTO THE PHONE COMPANY. COMPLETED 5/14/2022 1400 (VCW2 14:46 05/14/2022)_x000a__x000a_"/>
    <x v="4"/>
    <n v="2022"/>
  </r>
  <r>
    <s v="Yosemite"/>
    <n v="91"/>
    <s v="Stanislaus"/>
    <n v="211652"/>
    <s v="OUTAGE"/>
    <s v="ANDREW MOSS"/>
    <s v="05/14/2022"/>
    <s v="16:23:15"/>
    <n v="1696434"/>
    <s v="L1"/>
    <s v="10500 VISTA DE LA SIERRA"/>
    <s v="JAMESTOWN"/>
    <m/>
    <m/>
    <s v="A:OK;X:CAMINO DON PADRO;R:PER CAL FIRE, VEG FRE DAMAGED POLE. FD ONSITE ETA"/>
    <s v="C"/>
    <s v="C"/>
    <s v="05/14/2022"/>
    <s v="16:38:13"/>
    <s v="05/14/2022 16:40 (AXN0) ADJUSTED TO  30 MINUT ETA 05/14/2022 16:38 (AXN0)  CALLBACK UPDATE COMPLETED. GAVE 45 MINUTE ETA"/>
    <s v="2097547787"/>
    <s v="T-MAN"/>
    <s v="Y9TJ8M7"/>
    <s v="05/14/2022"/>
    <s v="17:10:00"/>
    <s v="05/14/2022"/>
    <s v="16:32:26"/>
    <n v="1"/>
    <n v="1"/>
    <n v="1"/>
    <n v="1"/>
    <n v="0"/>
    <n v="0"/>
    <n v="48.016666666667"/>
    <n v="14.966666666667001"/>
    <s v="05/14/2022"/>
    <s v="17:11:16"/>
    <m/>
    <m/>
    <m/>
    <m/>
    <m/>
    <m/>
    <m/>
    <m/>
    <m/>
    <m/>
    <m/>
    <m/>
    <m/>
    <m/>
    <s v="OR:N/A-05/14/2022 16:40 (AXN0) ADJUSTED TO  30 MINUT ETA 05/14/2022 16:38 (AXN0)  CALLBACK UPDATE COMPLETED. GAVE 45 MINUTE ETA (AXN0 16:45 05/14/2022)_x000a__x000a_OR:N/A-ARCOS # 299155 (AXN0 16:26 05/14/2022)_x000a__x000a_"/>
    <m/>
    <x v="4"/>
    <n v="2022"/>
  </r>
  <r>
    <s v="Yosemite"/>
    <n v="72"/>
    <s v="Yosemite"/>
    <n v="212848"/>
    <s v="OUTAGE"/>
    <s v="YANET AVALOS"/>
    <s v="05/14/2022"/>
    <s v="17:40:25"/>
    <n v="1696460"/>
    <s v="L1"/>
    <s v="549 E ST"/>
    <s v="LOS BANOS"/>
    <m/>
    <m/>
    <s v="A:OK;X:5TH ST;R:PER LOS BANOS FD ONSITE, Pwr-Y"/>
    <s v="C"/>
    <s v="C"/>
    <s v="05/14/2022"/>
    <s v="17:44:12"/>
    <s v="05/14/2022 17:44 (AXN0)  CALLBACK UPDATE COMPLETED. GAVE 45 MINUTE ETA "/>
    <s v="2098277070"/>
    <s v="T-MAN"/>
    <s v="Y6TRKS8"/>
    <s v="05/14/2022"/>
    <s v="18:22:00"/>
    <s v="05/14/2022"/>
    <s v="17:41:05"/>
    <n v="1"/>
    <n v="1"/>
    <n v="1"/>
    <n v="1"/>
    <n v="0"/>
    <n v="0"/>
    <n v="44"/>
    <n v="3.7833333333330001"/>
    <s v="05/14/2022"/>
    <s v="18:24:25"/>
    <m/>
    <m/>
    <m/>
    <m/>
    <m/>
    <m/>
    <m/>
    <m/>
    <m/>
    <m/>
    <m/>
    <m/>
    <m/>
    <m/>
    <s v="OR:N/A-TMAN MAPPING AT 30 MINUTES (AXN0 17:59 05/14/2022)_x000a__x000a_OR:N/A-GAS DISPATCH RUNNING ARCOS FOR GSR (AXN0 17:53 05/14/2022)_x000a__x000a_OR:N/A-ADVISED DISPATCH SUP OF 45 MIN ETA - TMAN HAVING ISSUE WITH LOCKED GATE AT LAST TAG IN GUSTINE (AXN0 17:53 05/14/2022)_x000a__x000a_OR:N/A-05/14/2022 17:44 (AXN0)  CALLBACK UPDATE COMPLETED. GAVE 45 MINUTE ETA (AXN0 17:44 05/14/2022)_x000a__x000a_"/>
    <m/>
    <x v="4"/>
    <n v="2022"/>
  </r>
  <r>
    <s v="Yosemite"/>
    <n v="72"/>
    <s v="Yosemite"/>
    <n v="217001"/>
    <s v="NON-CUSTOMER"/>
    <s v="CHP "/>
    <s v="05/15/2022"/>
    <s v="10:30:13"/>
    <n v="217001"/>
    <s v="L1"/>
    <s v="CA-140"/>
    <s v="PLANADA"/>
    <m/>
    <m/>
    <s v="AXS-OK CHP STATES CAR HIT POLE , POLE LEANING ABOUT TO FALL."/>
    <s v="C"/>
    <s v="C"/>
    <s v="05/15/2022"/>
    <s v="10:35:27"/>
    <s v="05/15/2022 10:35 (KLKB)  CALLBACK UPDATE COMPLETED. ETA 35 MINS ATTEMPT CALL BUSY LINE "/>
    <s v="2093569200"/>
    <s v="T-MAN"/>
    <s v="Y4TDDM6"/>
    <s v="05/15/2022"/>
    <s v="11:15:00"/>
    <s v="05/15/2022"/>
    <s v="10:34:44"/>
    <n v="1"/>
    <n v="1"/>
    <n v="1"/>
    <n v="1"/>
    <n v="0"/>
    <n v="0"/>
    <n v="40.183333333333003"/>
    <n v="5.2333333333330003"/>
    <s v="05/15/2022"/>
    <s v="11:10:24"/>
    <m/>
    <m/>
    <m/>
    <m/>
    <m/>
    <m/>
    <m/>
    <m/>
    <m/>
    <m/>
    <m/>
    <m/>
    <m/>
    <m/>
    <m/>
    <s v="OR:N/A-TMAN ONSITE (KLKB 11:10 05/15/2022)_x000a__x000a_OR:N/A-ARCOS (KLKB 10:32 05/15/2022)_x000a__x000a_"/>
    <x v="4"/>
    <n v="2022"/>
  </r>
  <r>
    <s v="Yosemite"/>
    <n v="72"/>
    <s v="Yosemite"/>
    <n v="217719"/>
    <s v="OUTAGE"/>
    <s v="AIMEE RAMIREZ"/>
    <s v="05/15/2022"/>
    <s v="13:23:28"/>
    <n v="1696740"/>
    <s v="L1"/>
    <s v="21947 COMMUNITY WY"/>
    <s v="SOUTH DOS PALOS"/>
    <m/>
    <m/>
    <s v="A:ok;X:shain ave;R:eta 209-966-3621, GRASS FIRE INVOLVING POWERINES, NO STRUCTURE ON FIRE FD ONSITE XST SHAIN AVE AXS OK, Pwr-Y"/>
    <s v="C"/>
    <s v="C"/>
    <s v="05/15/2022"/>
    <s v="13:29:56"/>
    <s v="05/15/2022 13:29 (KLKB)  CALLBACK UPDATE COMPLETED. ETA 43 MINS "/>
    <s v="2099663621"/>
    <s v="T-MAN"/>
    <s v="Y6TRKS8"/>
    <s v="05/15/2022"/>
    <s v="14:15:00"/>
    <s v="05/15/2022"/>
    <s v="13:29:15"/>
    <n v="1"/>
    <n v="1"/>
    <n v="1"/>
    <n v="1"/>
    <n v="0"/>
    <n v="0"/>
    <n v="53.433333333333003"/>
    <n v="6.4666666666669999"/>
    <s v="05/15/2022"/>
    <s v="14:16:54"/>
    <m/>
    <m/>
    <m/>
    <m/>
    <m/>
    <m/>
    <m/>
    <m/>
    <m/>
    <m/>
    <m/>
    <m/>
    <m/>
    <m/>
    <s v="OR:N/A-CREW CALL OUT PER ON CALL SUP HARDMAN # 299290 (AXN0 15:24 05/15/2022)_x000a__x000a_OR:N/A-FMO CALLED ETA IS 1 HOUR FROM NOW. (KLKB 13:51 05/15/2022)_x000a__x000a_OR:N/A-Running Arcos # 299278 for FM resource. (T3BI 13:41 05/15/2022)_x000a__x000a_OR:N/A-CALLED GAS DISPATCH NO GSR WORKING (KLKB 13:34 05/15/2022)_x000a__x000a_OR:N/A-NO CREWS CURRENTLY OUT (KLKB 13:34 05/15/2022)_x000a__x000a_OR:N/A-CALLED ON CALL SUPERVISOR HARDMAN TO ADV OF ETA. (KLKB 13:34 05/15/2022)_x000a__x000a_OR:N/A-ADV DISPATCH SUPV ETA OF 43 MINS AFTER CALLOUT (KLKB 13:31 05/15/2022)_x000a__x000a_OR:N/A-ARCOS (KLKB 13:26 05/15/2022)_x000a__x000a_"/>
    <m/>
    <x v="4"/>
    <n v="2022"/>
  </r>
  <r>
    <s v="Yosemite"/>
    <n v="72"/>
    <s v="Yosemite"/>
    <n v="217752"/>
    <s v="OUTAGE"/>
    <s v="ATWATER ELEMENTARY SCHOOL DISTRICT"/>
    <s v="05/15/2022"/>
    <s v="14:16:59"/>
    <n v="1696757"/>
    <s v="L1"/>
    <s v="1753 5TH ST"/>
    <s v="ATWATER"/>
    <m/>
    <m/>
    <s v="A:OK;X:JUNIPER AVE , IVY AV;R:FD ONS. ETA CB 209-966-3621.. U/G FIRE NEAR ELEMENTARY SCHOOL. AXS OFF JUNIPER AVE NEAR GYM, Pwr-Y"/>
    <s v="C"/>
    <s v="C"/>
    <s v="05/15/2022"/>
    <s v="14:23:53"/>
    <s v="05/15/2022 14:23 (AXN0)  CALLBACK UPDATE COMPLETED. GAVE 30 MINUTE ETA "/>
    <s v="2099663621"/>
    <s v="T-MAN"/>
    <s v="Y4TDDM6"/>
    <s v="05/15/2022"/>
    <s v="14:51:00"/>
    <s v="05/15/2022"/>
    <s v="14:29:55"/>
    <n v="1"/>
    <n v="1"/>
    <n v="1"/>
    <n v="1"/>
    <n v="0"/>
    <n v="0"/>
    <n v="36.5"/>
    <n v="6.9"/>
    <s v="05/15/2022"/>
    <s v="14:53:29"/>
    <m/>
    <m/>
    <m/>
    <m/>
    <m/>
    <m/>
    <m/>
    <m/>
    <m/>
    <m/>
    <m/>
    <m/>
    <m/>
    <m/>
    <s v="OR:N/A-05/15/2022 14:23 (AXN0)  CALLBACK UPDATE COMPLETED. GAVE 30 MINUTE ETA (AXN0 14:24 05/15/2022)_x000a__x000a_OR:N/A-ARCOS # 299283 (AXN0 14:20 05/15/2022)_x000a__x000a_"/>
    <m/>
    <x v="4"/>
    <n v="2022"/>
  </r>
  <r>
    <s v="Yosemite"/>
    <n v="72"/>
    <s v="Yosemite"/>
    <n v="217888"/>
    <s v="OUTAGE"/>
    <s v="HECTOR BARRERA"/>
    <s v="05/15/2022"/>
    <s v="15:41:13"/>
    <n v="1696785"/>
    <s v="L1"/>
    <s v="467 QUINCE ST"/>
    <s v="MENDOTA"/>
    <m/>
    <m/>
    <s v="A:OK;X:5TH ST;R:SHERIFF DEPT ONSITE. POLE BROKEN FELL ON VEHICLE WITH WIRES DOWN. REQ ETA LOG# 528, Pwr-Y"/>
    <s v="C"/>
    <s v="C"/>
    <s v="05/15/2022"/>
    <s v="15:43:49"/>
    <s v="05/15/2022 15:43 (AXN0)  CALLBACK UPDATE COMPLETED. GAVE 40 MINUTE ETA "/>
    <s v="5596003111"/>
    <s v="T-MAN"/>
    <s v="Y6TRKS8"/>
    <s v="05/15/2022"/>
    <s v="16:10:00"/>
    <s v="05/15/2022"/>
    <s v="15:42:10"/>
    <n v="1"/>
    <n v="1"/>
    <n v="1"/>
    <n v="1"/>
    <n v="0"/>
    <n v="0"/>
    <n v="30.216666666666999"/>
    <n v="2.6"/>
    <s v="05/15/2022"/>
    <s v="16:11:26"/>
    <m/>
    <m/>
    <m/>
    <m/>
    <m/>
    <m/>
    <m/>
    <m/>
    <m/>
    <m/>
    <m/>
    <m/>
    <m/>
    <m/>
    <s v="OR:N/A-05/15/2022 16:02 (AXN0)  CALLBACK UPDATE COMPLETED. GAVE 30 MINUTE ETA (AXN0 16:02 05/15/2022)_x000a__x000a_OR:N/A-05/15/2022 15:43 (AXN0)  CALLBACK UPDATE COMPLETED. GAVE 40 MINUTE ETA (AXN0 15:44 05/15/2022)_x000a__x000a_"/>
    <m/>
    <x v="4"/>
    <n v="2022"/>
  </r>
  <r>
    <s v="Yosemite"/>
    <n v="72"/>
    <s v="Yosemite"/>
    <n v="217899"/>
    <s v="OUTAGE"/>
    <s v="MERCED CTY FIRE "/>
    <s v="05/15/2022"/>
    <s v="15:57:31"/>
    <n v="1696818"/>
    <s v="L1"/>
    <s v="W SAND MUSH RD"/>
    <s v="MERCED"/>
    <m/>
    <m/>
    <s v="AXS-OK CHEIF 209 761 6520 ONSITE FOR VEG FIRE AND WIREDOWN 1 MILE EAST ON DAN MC"/>
    <s v="C"/>
    <s v="C"/>
    <s v="05/15/2022"/>
    <s v="16:02:17"/>
    <s v="05/15/2022 16:02 (AXN0)  CALLBACK UPDATE COMPLETED. GAVE 30 MINUTE ETA "/>
    <s v="2099663621"/>
    <s v="T-MAN"/>
    <s v="Y4TDDM6"/>
    <s v="05/15/2022"/>
    <s v="16:26:00"/>
    <s v="05/15/2022"/>
    <s v="16:03:09"/>
    <n v="1"/>
    <n v="1"/>
    <n v="1"/>
    <n v="1"/>
    <n v="0"/>
    <n v="0"/>
    <n v="30.483333333333"/>
    <n v="4.7666666666669997"/>
    <s v="05/15/2022"/>
    <s v="16:28:00"/>
    <m/>
    <m/>
    <m/>
    <m/>
    <m/>
    <m/>
    <m/>
    <m/>
    <m/>
    <m/>
    <m/>
    <m/>
    <m/>
    <m/>
    <s v="NA:Fire Activity-updated ETOR (KTH6 00:20 05/16/2022)_x000a__x000a_NA:Fire Activity-4 poles down due to fire. 450 acres to active to send crew in tonight. AM crew to repair 1 customer out (Gun Club). (KTH6 21:02 05/15/2022)_x000a__x000a_OR:N/A-CREW CALL OUT PER ON CALL SUP HARDMAN # 299309 (AXN0 18:13 05/15/2022)_x000a__x000a_"/>
    <m/>
    <x v="4"/>
    <n v="2022"/>
  </r>
  <r>
    <s v="Yosemite"/>
    <n v="72"/>
    <s v="Yosemite"/>
    <n v="219779"/>
    <s v="OUTAGE"/>
    <s v="PRICILLA INEZ GUILLEN"/>
    <s v="05/15/2022"/>
    <s v="19:23:04"/>
    <n v="1696908"/>
    <s v="L1"/>
    <s v="804 BLOKER ST"/>
    <s v="MADERA"/>
    <m/>
    <m/>
    <s v="A:ok;X:E SOUTH ST;R:P/ CALL FIRE MADERA OVERHEATED GROUND @ THE ELECTRICAL BOX ETA 209-966-3621 INC 10410, Pwr-Y"/>
    <s v="C"/>
    <s v="C"/>
    <s v="05/15/2022"/>
    <s v="19:26:42"/>
    <s v="05/15/2022 19:26 (AXN0)  CALLBACK UPDATE COMPLETED. GAVE 15 MINUTE ETA "/>
    <s v="2099663621"/>
    <s v="T-MAN"/>
    <s v="Y2TSWL9"/>
    <s v="05/15/2022"/>
    <s v="19:35:00"/>
    <s v="05/15/2022"/>
    <s v="19:24:10"/>
    <n v="1"/>
    <n v="1"/>
    <n v="1"/>
    <n v="1"/>
    <n v="0"/>
    <n v="0"/>
    <n v="30.733333333333"/>
    <n v="3.6333333333329998"/>
    <s v="05/15/2022"/>
    <s v="19:53:48"/>
    <m/>
    <m/>
    <m/>
    <m/>
    <m/>
    <m/>
    <m/>
    <m/>
    <m/>
    <m/>
    <m/>
    <m/>
    <m/>
    <m/>
    <s v="OR:N/A-05/15/2022 19:26 (AXN0)  CALLBACK UPDATE COMPLETED. GAVE 15 MINUTE ETA (AXN0 19:27 05/15/2022)_x000a__x000a_"/>
    <m/>
    <x v="4"/>
    <n v="2022"/>
  </r>
  <r>
    <s v="Yosemite"/>
    <n v="72"/>
    <s v="Yosemite"/>
    <n v="220013"/>
    <s v="OUTAGE"/>
    <s v="ERICK GARCIA"/>
    <s v="05/15/2022"/>
    <s v="20:12:13"/>
    <n v="1696929"/>
    <s v="L1"/>
    <s v="7 ALMOND DR"/>
    <s v="ATWATER"/>
    <m/>
    <m/>
    <s v="A:OK;X:GARDEN DR;R:P/ CAL FIRE - BURNT POLE DUE TO GRASS FIRE FD WILL BE ON STANDBY FOR 45 MIN, Pwr-Y"/>
    <s v="C"/>
    <s v="C"/>
    <s v="05/15/2022"/>
    <s v="20:15:19"/>
    <s v="05/15/2022 20:15 (AXN0)  CALLBACK UPDATE COMPLETED. GAVE 40 MINUTE ETA "/>
    <s v="2099663621"/>
    <s v="T-MAN"/>
    <s v="Y4TDDM6"/>
    <s v="05/15/2022"/>
    <s v="20:55:00"/>
    <s v="05/15/2022"/>
    <s v="20:12:54"/>
    <n v="1"/>
    <n v="1"/>
    <n v="1"/>
    <n v="1"/>
    <n v="0"/>
    <n v="0"/>
    <n v="43.716666666667003"/>
    <n v="3.1"/>
    <s v="05/15/2022"/>
    <s v="20:55:56"/>
    <m/>
    <m/>
    <m/>
    <m/>
    <m/>
    <m/>
    <m/>
    <m/>
    <m/>
    <m/>
    <m/>
    <m/>
    <m/>
    <m/>
    <s v="OR:N/A-05/15/2022 20:15 (AXN0)  CALLBACK UPDATE COMPLETED. GAVE 40 MINUTE ETA (AXN0 20:17 05/15/2022)_x000a__x000a_"/>
    <m/>
    <x v="4"/>
    <n v="2022"/>
  </r>
  <r>
    <s v="Yosemite"/>
    <n v="72"/>
    <s v="Yosemite"/>
    <n v="228283"/>
    <s v="OUTAGE"/>
    <s v="CITY OF MERCED"/>
    <s v="05/16/2022"/>
    <s v="22:27:26"/>
    <n v="1697872"/>
    <s v="L1"/>
    <s v="640 T ST"/>
    <s v="MERCED"/>
    <m/>
    <m/>
    <s v="A:OK;X:W 7TH ST;R:MERCED FD ONSITE REQUEST ETA 209-385-6905; XST W 7TH ST, AXS OK; STRUCTURE FIRE; LOG# CFS919, Pwr-Y"/>
    <s v="C"/>
    <s v="C"/>
    <s v="05/16/2022"/>
    <s v="22:33:03"/>
    <s v="05/16/2022 22:33 (AGG6)  CALLBACK UPDATE COMPLETED. eta 35 min "/>
    <s v="2093856905"/>
    <s v="T-MAN"/>
    <s v="Y4TDDM6"/>
    <s v="05/16/2022"/>
    <s v="22:55:00"/>
    <s v="05/16/2022"/>
    <s v="22:45:24"/>
    <n v="1"/>
    <n v="1"/>
    <n v="1"/>
    <n v="1"/>
    <n v="0"/>
    <n v="0"/>
    <n v="31.083333333333002"/>
    <n v="5.6166666666670002"/>
    <s v="05/16/2022"/>
    <s v="22:58:31"/>
    <m/>
    <m/>
    <m/>
    <m/>
    <m/>
    <m/>
    <m/>
    <m/>
    <m/>
    <m/>
    <m/>
    <m/>
    <m/>
    <m/>
    <m/>
    <m/>
    <x v="4"/>
    <n v="2022"/>
  </r>
  <r>
    <s v="Yosemite"/>
    <n v="72"/>
    <s v="Yosemite"/>
    <n v="231682"/>
    <s v="OUTAGE"/>
    <s v="MADERA CITY FIRE "/>
    <s v="05/17/2022"/>
    <s v="17:17:20"/>
    <n v="1699175"/>
    <s v="L1"/>
    <s v="RIVERVIEW DR"/>
    <s v="MADERA"/>
    <m/>
    <m/>
    <s v="AXS-OK VEG FIRE WITH 2 HOMES ON FIRE"/>
    <s v="C"/>
    <s v="C"/>
    <s v="05/17/2022"/>
    <s v="17:25:34"/>
    <s v="05/17/2022 17:25 (AXN0)  CALLBACK UPDATE COMPLETED. GAVE 20 MINUTE ETA "/>
    <s v="2099663621"/>
    <s v="T-MAN"/>
    <s v="Y2TSWL9"/>
    <s v="05/17/2022"/>
    <s v="17:40:00"/>
    <s v="05/17/2022"/>
    <s v="17:19:26"/>
    <n v="1"/>
    <n v="1"/>
    <n v="1"/>
    <n v="1"/>
    <n v="0"/>
    <n v="0"/>
    <n v="32.75"/>
    <n v="8.2333333333330003"/>
    <s v="05/17/2022"/>
    <s v="17:50:05"/>
    <m/>
    <m/>
    <m/>
    <m/>
    <m/>
    <m/>
    <m/>
    <m/>
    <m/>
    <m/>
    <m/>
    <m/>
    <m/>
    <m/>
    <s v="OR:N/A-NTRF (AXN0 17:49 05/17/2022)_x000a__x000a_[UPTR#231682:OR:N/A-05/17/2022 17:25 (AXN0)  CALLBACK UPDATE COMPLETED. GAVE 20 MINUTE ETA (AXN0 17:25 05/17/2022)_x000a__x000a_]"/>
    <m/>
    <x v="4"/>
    <n v="2022"/>
  </r>
  <r>
    <s v="Yosemite"/>
    <n v="72"/>
    <s v="Yosemite"/>
    <n v="232313"/>
    <s v="OUTAGE"/>
    <s v="SHARON BYRD"/>
    <s v="05/17/2022"/>
    <s v="20:08:57"/>
    <n v="1699253"/>
    <s v="L1"/>
    <s v="18881 W HWY 140"/>
    <s v="STEVINSON"/>
    <m/>
    <m/>
    <s v="A:ok;X:S VAN CLIEF RD;R:"/>
    <s v="C"/>
    <s v="C"/>
    <s v="05/17/2022"/>
    <s v="20:10:57"/>
    <s v="05/17/2022 20:10 (AXN0)  CALLBACK UPDATE COMPLETED. GAVE 40 MINUTE ETA "/>
    <s v="2099663621"/>
    <s v="T-MAN"/>
    <s v="Y4TDDM6"/>
    <s v="05/17/2022"/>
    <s v="21:04:00"/>
    <s v="05/17/2022"/>
    <s v="20:09:49"/>
    <n v="1"/>
    <n v="1"/>
    <n v="1"/>
    <n v="1"/>
    <n v="0"/>
    <n v="0"/>
    <n v="56.466666666667003"/>
    <n v="2"/>
    <s v="05/17/2022"/>
    <s v="21:05:25"/>
    <m/>
    <m/>
    <m/>
    <m/>
    <m/>
    <m/>
    <m/>
    <m/>
    <m/>
    <m/>
    <m/>
    <m/>
    <m/>
    <m/>
    <s v="OR:N/A-05/17/2022 20:10 (AXN0)  CALLBACK UPDATE COMPLETED. GAVE 40 MINUTE ETA (AXN0 20:11 05/17/2022)_x000a__x000a_"/>
    <m/>
    <x v="4"/>
    <n v="2022"/>
  </r>
  <r>
    <s v="Yosemite"/>
    <n v="91"/>
    <s v="Stanislaus"/>
    <n v="232555"/>
    <s v="NON-CUSTOMER"/>
    <s v="NEWMAN FD"/>
    <s v="05/17/2022"/>
    <s v="21:48:47"/>
    <n v="232555"/>
    <s v="L1"/>
    <s v="27431 HWY 33"/>
    <s v="NEWMAN"/>
    <m/>
    <m/>
    <s v="AXS-OK FD ONSITE - NEED ELEC TO COME SECURE THE MTR - NEED ETA"/>
    <s v="C"/>
    <s v="C"/>
    <s v="05/17/2022"/>
    <s v="21:55:22"/>
    <s v="05/17/2022 21:55 (AXN0)  CALLBACK UPDATE COMPLETED. GAVE 30 MINUTE ETA "/>
    <s v="2095522474"/>
    <s v="T-MAN"/>
    <s v="Y6TRKS8"/>
    <s v="05/17/2022"/>
    <s v="22:04:00"/>
    <s v="05/17/2022"/>
    <s v="21:50:41"/>
    <n v="1"/>
    <n v="1"/>
    <n v="1"/>
    <n v="1"/>
    <n v="0"/>
    <n v="0"/>
    <n v="18.533333333333001"/>
    <n v="6.583333333333"/>
    <s v="05/17/2022"/>
    <s v="22:07:19"/>
    <m/>
    <m/>
    <m/>
    <m/>
    <m/>
    <m/>
    <m/>
    <m/>
    <m/>
    <m/>
    <m/>
    <m/>
    <m/>
    <m/>
    <m/>
    <s v="OR:N/A-05/17/2022 21:55 (AXN0)  CALLBACK UPDATE COMPLETED. GAVE 30 MINUTE ETA (AXN0 21:55 05/17/2022)_x000a__x000a_"/>
    <x v="4"/>
    <n v="2022"/>
  </r>
  <r>
    <s v="Yosemite"/>
    <n v="72"/>
    <s v="Yosemite"/>
    <n v="234220"/>
    <s v="OUTAGE"/>
    <s v="FIRE DEPT"/>
    <s v="05/18/2022"/>
    <s v="07:38:04"/>
    <n v="1699380"/>
    <s v="L1"/>
    <s v="4000 ROAD 19"/>
    <s v="MADERA"/>
    <m/>
    <m/>
    <s v="AXS-OK WIRES DOWN ARCING CAUSED VEG FIRE. REQ ETA AT THE END OF ROUAD 19"/>
    <s v="C"/>
    <s v="C"/>
    <s v="05/18/2022"/>
    <s v="07:43:45"/>
    <s v="05/18/2022 07:43 (AVG2)  CALLBACK UPDATE COMPLETED. ETA 40 MIN. "/>
    <s v="2099663621"/>
    <s v="T-MAN"/>
    <s v="Y2TSWL9"/>
    <s v="05/18/2022"/>
    <s v="08:08:00"/>
    <s v="05/18/2022"/>
    <s v="07:14:35"/>
    <n v="1"/>
    <n v="1"/>
    <n v="1"/>
    <n v="1"/>
    <n v="0"/>
    <n v="0"/>
    <n v="34.299999999999997"/>
    <n v="5.6833333333329996"/>
    <s v="05/18/2022"/>
    <s v="08:12:22"/>
    <m/>
    <m/>
    <m/>
    <m/>
    <m/>
    <m/>
    <m/>
    <m/>
    <m/>
    <m/>
    <m/>
    <m/>
    <m/>
    <m/>
    <s v="OR:N/A-TMAN IS ASSESSING, EXTENDED ETOR. (AVG2 10:27 05/18/2022)_x000a__x000a_OR:N/A-TMAN IS ASSESSING, EXTENDED ETOR. (AVG2 08:27 05/18/2022)_x000a__x000a_OR:N/A-PER D.O. TISDALE ADV THERE IS NO NEED FOR A FRESNO TMAN AT THIS TIME. (MALM 08:00 05/18/2022)_x000a__x000a_"/>
    <m/>
    <x v="4"/>
    <n v="2022"/>
  </r>
  <r>
    <s v="Yosemite"/>
    <n v="72"/>
    <s v="Yosemite"/>
    <n v="245917"/>
    <s v="NON-CUSTOMER"/>
    <s v="FRESNO CO FD"/>
    <s v="05/19/2022"/>
    <s v="13:14:37"/>
    <n v="245917"/>
    <s v="L1"/>
    <s v="FAIRFAX AVE"/>
    <s v="FIREBAUGH"/>
    <m/>
    <m/>
    <s v="AXS-OK POLE FIRE"/>
    <s v="C"/>
    <s v="C"/>
    <s v="05/19/2022"/>
    <s v="13:17:52"/>
    <s v="05/19/2022 13:17 (AGG6)  CALLBACK UPDATE COMPLETED. eta40 min "/>
    <s v="5592946818"/>
    <s v="T-MAN"/>
    <s v="Y6TRKS8"/>
    <s v="05/19/2022"/>
    <s v="14:12:00"/>
    <s v="05/19/2022"/>
    <s v="13:17:34"/>
    <n v="1"/>
    <n v="1"/>
    <n v="1"/>
    <n v="1"/>
    <n v="0"/>
    <n v="0"/>
    <n v="58.566666666666997"/>
    <n v="3.25"/>
    <s v="05/19/2022"/>
    <s v="14:13:11"/>
    <m/>
    <m/>
    <m/>
    <m/>
    <m/>
    <m/>
    <m/>
    <m/>
    <m/>
    <m/>
    <m/>
    <m/>
    <m/>
    <m/>
    <m/>
    <m/>
    <x v="4"/>
    <n v="2022"/>
  </r>
  <r>
    <s v="Yosemite"/>
    <n v="72"/>
    <s v="Yosemite"/>
    <n v="247346"/>
    <s v="NON-CUSTOMER"/>
    <s v="CAL FIRE"/>
    <s v="05/19/2022"/>
    <s v="16:03:25"/>
    <n v="247346"/>
    <s v="L1"/>
    <s v="2556 STELLA ST"/>
    <s v="STEVINSON"/>
    <m/>
    <m/>
    <s v="AXS-OK VEGETATION FIRE HAS AFFECTED A FEW BUILDINGS; POSSIBLE ACTIVE STRUCTURE F"/>
    <s v="C"/>
    <s v="C"/>
    <s v="05/19/2022"/>
    <s v="16:07:47"/>
    <s v="05/19/2022 16:07 (DXAM)  CALLBACK UPDATE COMPLETED. CALLED 911 WITH A 30 MINUTE ETA "/>
    <s v="2099663621"/>
    <s v="T-MAN"/>
    <s v="Y4TDDM6"/>
    <s v="05/19/2022"/>
    <s v="16:54:00"/>
    <s v="05/19/2022"/>
    <s v="16:05:31"/>
    <n v="1"/>
    <n v="1"/>
    <n v="1"/>
    <n v="1"/>
    <n v="0"/>
    <n v="0"/>
    <n v="51.983333333333"/>
    <n v="4.3666666666670002"/>
    <s v="05/19/2022"/>
    <s v="16:55:24"/>
    <m/>
    <m/>
    <m/>
    <m/>
    <m/>
    <m/>
    <m/>
    <m/>
    <m/>
    <m/>
    <m/>
    <m/>
    <m/>
    <m/>
    <m/>
    <m/>
    <x v="4"/>
    <n v="2022"/>
  </r>
  <r>
    <s v="Yosemite"/>
    <n v="72"/>
    <s v="Yosemite"/>
    <n v="247347"/>
    <s v="OUTAGE"/>
    <s v="SANDRA SANTIAG-ORDAS"/>
    <s v="05/19/2022"/>
    <s v="16:03:44"/>
    <n v="1704796"/>
    <s v="L1"/>
    <s v="925 GRANT AVE"/>
    <s v="MADERA"/>
    <m/>
    <m/>
    <s v="A:NA;X:FRESNO;R:LNES DOWN ADN VEG FIRE BUT FIRE OW OUT, Pwr-Y"/>
    <s v="C"/>
    <s v="C"/>
    <s v="05/19/2022"/>
    <s v="16:11:47"/>
    <s v="05/19/2022 16:11 (DXAM)  CALLBACK UPDATE COMPLETED. CALLED 911 WITH A 30 MINUTE ETA "/>
    <s v="2099663621"/>
    <s v="T-MAN"/>
    <s v="Y2TSWL9"/>
    <s v="05/19/2022"/>
    <s v="16:35:00"/>
    <s v="05/19/2022"/>
    <s v="16:13:11"/>
    <n v="1"/>
    <n v="1"/>
    <n v="1"/>
    <n v="1"/>
    <n v="0"/>
    <n v="0"/>
    <n v="33.266666666667"/>
    <n v="8.0500000000000007"/>
    <s v="05/19/2022"/>
    <s v="16:37:00"/>
    <m/>
    <m/>
    <m/>
    <m/>
    <m/>
    <m/>
    <m/>
    <m/>
    <m/>
    <m/>
    <m/>
    <m/>
    <m/>
    <m/>
    <m/>
    <m/>
    <x v="4"/>
    <n v="2022"/>
  </r>
  <r>
    <s v="Yosemite"/>
    <n v="72"/>
    <s v="Yosemite"/>
    <n v="249060"/>
    <s v="OUTAGE"/>
    <s v="MIKE H WAITE"/>
    <s v="05/19/2022"/>
    <s v="22:14:44"/>
    <n v="1705062"/>
    <s v="L1"/>
    <s v="2651 1ST AVE"/>
    <s v="MERCED"/>
    <m/>
    <m/>
    <s v="A:OK;X:E 26TH ST;R:MERCED FD ONSITE REQUEST ETA 209-385-6905; XST E 26TH ST; RESIDENTIAL STRUCTURE FIRE; LOG# 848, Pwr-I"/>
    <s v="C"/>
    <s v="C"/>
    <s v="05/19/2022"/>
    <s v="22:19:02"/>
    <s v="05/19/2022 22:19 (AGG6)  CALLBACK UPDATE COMPLETED. eta 35 min "/>
    <s v="2093856905"/>
    <s v="T-MAN"/>
    <s v="Y4TDDM6"/>
    <s v="05/19/2022"/>
    <s v="22:50:00"/>
    <s v="05/19/2022"/>
    <s v="22:24:26"/>
    <n v="1"/>
    <n v="1"/>
    <n v="1"/>
    <n v="1"/>
    <n v="0"/>
    <n v="0"/>
    <n v="38.233333333333"/>
    <n v="4.3"/>
    <s v="05/19/2022"/>
    <s v="22:52:58"/>
    <m/>
    <m/>
    <m/>
    <m/>
    <m/>
    <m/>
    <m/>
    <m/>
    <m/>
    <m/>
    <m/>
    <m/>
    <m/>
    <m/>
    <s v="OR:N/A-arcos call out (AGG6 22:17 05/19/2022)_x000a__x000a_"/>
    <m/>
    <x v="4"/>
    <n v="2022"/>
  </r>
  <r>
    <s v="Yosemite"/>
    <n v="72"/>
    <s v="Yosemite"/>
    <n v="254138"/>
    <s v="NON-CUSTOMER"/>
    <s v="MERCED FD"/>
    <s v="05/20/2022"/>
    <s v="07:53:14"/>
    <n v="254138"/>
    <s v="L1"/>
    <s v="CARMEL RD , E GERARD AVE"/>
    <s v="MERCED"/>
    <m/>
    <m/>
    <s v="AXS-OK LINE DOWN/ INC#943FD CANCELEDUNABLE TO LOCATE"/>
    <s v="C"/>
    <s v="C"/>
    <s v="05/20/2022"/>
    <s v="08:00:48"/>
    <s v="05/20/2022 08:00 (AVG2)  CALLBACK UPDATE COMPLETED. ETA 15 MIN "/>
    <s v="2093856912"/>
    <s v="T-MAN"/>
    <s v="Y4TAWG2"/>
    <s v="05/20/2022"/>
    <s v="08:09:00"/>
    <s v="05/20/2022"/>
    <s v="07:57:12"/>
    <n v="1"/>
    <n v="1"/>
    <n v="1"/>
    <n v="1"/>
    <n v="0"/>
    <n v="0"/>
    <n v="22.133333333332999"/>
    <n v="7.5666666666670004"/>
    <s v="05/20/2022"/>
    <s v="08:15:22"/>
    <m/>
    <m/>
    <m/>
    <m/>
    <m/>
    <m/>
    <m/>
    <m/>
    <m/>
    <m/>
    <m/>
    <m/>
    <m/>
    <m/>
    <m/>
    <m/>
    <x v="4"/>
    <n v="2022"/>
  </r>
  <r>
    <s v="Yosemite"/>
    <n v="72"/>
    <s v="Yosemite"/>
    <n v="259139"/>
    <s v="OUTAGE"/>
    <s v="FD"/>
    <s v="05/20/2022"/>
    <s v="15:10:52"/>
    <n v="1706356"/>
    <s v="L1"/>
    <s v="9610 E HASKELL AVE,"/>
    <s v="PLANADA"/>
    <m/>
    <m/>
    <s v="AXS-OK FD REQST ETA"/>
    <s v="C"/>
    <s v="C"/>
    <s v="05/20/2022"/>
    <s v="15:18:39"/>
    <s v="05/20/2022 15:18 (DXAM)  CALLBACK UPDATE COMPLETED. CALLED 911 WITH A 40 MINUTE ETA "/>
    <s v="2099663621"/>
    <s v="T-MAN"/>
    <s v="Y4TZAT2"/>
    <s v="05/20/2022"/>
    <s v="15:44:00"/>
    <s v="05/20/2022"/>
    <s v="15:07:17"/>
    <n v="1"/>
    <n v="1"/>
    <n v="1"/>
    <n v="1"/>
    <n v="0"/>
    <n v="0"/>
    <n v="34.466666666667003"/>
    <n v="7.7833333333330001"/>
    <s v="05/20/2022"/>
    <s v="15:45:20"/>
    <m/>
    <m/>
    <m/>
    <m/>
    <m/>
    <m/>
    <m/>
    <m/>
    <m/>
    <m/>
    <m/>
    <m/>
    <m/>
    <m/>
    <m/>
    <m/>
    <x v="4"/>
    <n v="2022"/>
  </r>
  <r>
    <s v="Yosemite"/>
    <n v="91"/>
    <s v="Stanislaus"/>
    <n v="259545"/>
    <s v="OUTAGE"/>
    <s v="ANGELIA MATA"/>
    <s v="05/20/2022"/>
    <s v="18:16:40"/>
    <n v="1706468"/>
    <s v="L1"/>
    <s v="239 3RD AVE"/>
    <s v="GUSTINE"/>
    <m/>
    <m/>
    <s v="A:OK;X:3RD ST;R:PER CAL FIRE, REQ ETA 209-966-3621"/>
    <s v="C"/>
    <s v="C"/>
    <s v="05/20/2022"/>
    <s v="18:22:08"/>
    <s v="05/20/2022 18:22 (DXAM)  CALLBACK UPDATE COMPLETED. CALLED 911 WITH A 35 MINUTE ETA "/>
    <s v="2099663621"/>
    <s v="T-MAN"/>
    <s v="Y1TKMKS"/>
    <s v="05/20/2022"/>
    <s v="18:44:00"/>
    <s v="05/20/2022"/>
    <s v="18:21:04"/>
    <n v="1"/>
    <n v="1"/>
    <n v="1"/>
    <n v="1"/>
    <n v="0"/>
    <n v="0"/>
    <n v="31.55"/>
    <n v="5.4666666666669999"/>
    <s v="05/20/2022"/>
    <s v="18:48:13"/>
    <m/>
    <m/>
    <m/>
    <m/>
    <m/>
    <m/>
    <m/>
    <m/>
    <m/>
    <m/>
    <m/>
    <m/>
    <m/>
    <m/>
    <m/>
    <m/>
    <x v="4"/>
    <n v="2022"/>
  </r>
  <r>
    <s v="Yosemite"/>
    <n v="72"/>
    <s v="Yosemite"/>
    <n v="259552"/>
    <s v="NON-CUSTOMER"/>
    <s v="CAL FIRE"/>
    <s v="05/20/2022"/>
    <s v="18:24:38"/>
    <n v="259552"/>
    <s v="L1"/>
    <s v="AVE 14"/>
    <s v="MADERA"/>
    <m/>
    <m/>
    <s v="AXS-OK PER CAL FIRE, REQ ETA"/>
    <s v="C"/>
    <s v="C"/>
    <s v="05/20/2022"/>
    <s v="18:29:18"/>
    <s v="05/20/2022 18:29 (DXAM)  CALLBACK UPDATE COMPLETED. CALLED 911 WITH A 15 MINUTE ETA. "/>
    <s v="2099663621"/>
    <s v="T-MAN"/>
    <s v="Y2TSPS0"/>
    <s v="05/20/2022"/>
    <s v="18:48:00"/>
    <s v="05/20/2022"/>
    <s v="18:26:22"/>
    <n v="1"/>
    <n v="1"/>
    <n v="1"/>
    <n v="1"/>
    <n v="0"/>
    <n v="0"/>
    <n v="27.55"/>
    <n v="4.666666666667"/>
    <s v="05/20/2022"/>
    <s v="18:52:11"/>
    <m/>
    <m/>
    <m/>
    <m/>
    <m/>
    <m/>
    <m/>
    <m/>
    <m/>
    <m/>
    <m/>
    <m/>
    <m/>
    <m/>
    <m/>
    <m/>
    <x v="4"/>
    <n v="2022"/>
  </r>
  <r>
    <s v="Yosemite"/>
    <n v="72"/>
    <s v="Yosemite"/>
    <n v="259769"/>
    <s v="OUTAGE"/>
    <s v="ARNULFO FLORES"/>
    <s v="05/20/2022"/>
    <s v="19:21:44"/>
    <n v="1706506"/>
    <s v="L1"/>
    <s v="1301 E 22ND ST"/>
    <s v="MERCED"/>
    <m/>
    <m/>
    <s v="A:ok;X:ASH AVE;R:PER FD ONSITE REQ ETA 209-385-6912, Pwr-Y"/>
    <s v="C"/>
    <s v="C"/>
    <s v="05/20/2022"/>
    <s v="19:30:04"/>
    <s v="05/20/2022 19:30 (AVG2)  CALLBACK UPDATE COMPLETED. ETA 15 MIN "/>
    <s v="2093856912"/>
    <s v="T-MAN"/>
    <s v="Y4TZAT2"/>
    <s v="05/20/2022"/>
    <s v="20:13:00"/>
    <s v="05/20/2022"/>
    <s v="19:23:12"/>
    <n v="1"/>
    <n v="1"/>
    <n v="1"/>
    <n v="1"/>
    <n v="0"/>
    <n v="0"/>
    <n v="40.200000000000003"/>
    <n v="8.333333333333"/>
    <s v="05/20/2022"/>
    <s v="20:01:56"/>
    <m/>
    <m/>
    <m/>
    <m/>
    <m/>
    <m/>
    <m/>
    <m/>
    <m/>
    <m/>
    <m/>
    <m/>
    <m/>
    <m/>
    <s v="OR:N/A-TMAN MAPS ONSITE (AVG2 20:03 05/20/2022)_x000a__x000a_"/>
    <m/>
    <x v="4"/>
    <n v="2022"/>
  </r>
  <r>
    <s v="Yosemite"/>
    <n v="72"/>
    <s v="Yosemite"/>
    <n v="261751"/>
    <s v="OUTAGE"/>
    <s v="CAL FIRE MARIPOSA"/>
    <s v="05/21/2022"/>
    <s v="01:24:49"/>
    <n v="1706586"/>
    <s v="L1"/>
    <s v="S BERT CRANE RD"/>
    <s v="ATWATER"/>
    <m/>
    <m/>
    <s v="AXS-OK FD ONSITE OF A VEGETATOIN FIRE REQUEST ETA 209-966-3621; FIRE IS AT/NEAR "/>
    <s v="C"/>
    <s v="C"/>
    <s v="05/21/2022"/>
    <s v="01:34:45"/>
    <s v="05/21/2022 01:34 (WKT4)  CALLBACK UPDATE COMPLETED. TMAN ZACH TAYLOR GAVE 30 MIN ETA "/>
    <s v="2099663621"/>
    <s v="T-MAN"/>
    <s v="Y4TZAT2"/>
    <s v="05/21/2022"/>
    <s v="01:53:00"/>
    <s v="05/21/2022"/>
    <s v="01:46:09"/>
    <n v="1"/>
    <n v="1"/>
    <n v="1"/>
    <n v="1"/>
    <n v="0"/>
    <n v="0"/>
    <n v="30.883333333332999"/>
    <n v="9.9333333333329996"/>
    <s v="05/21/2022"/>
    <s v="01:55:42"/>
    <m/>
    <m/>
    <m/>
    <m/>
    <m/>
    <m/>
    <m/>
    <m/>
    <m/>
    <m/>
    <m/>
    <m/>
    <m/>
    <m/>
    <s v="[UPTR#261751:OR:N/A-05/21/2022 01:34 (WKT4)  CALLBACK UPDATE COMPLETED. TMAN ZACH TAYLOR GAVE 30 MIN ETA (WKT4 01:35 05/21/2022)_x000a__x000a_OR:N/A-ARCOS (WKT4 01:26 05/21/2022)_x000a__x000a_]"/>
    <m/>
    <x v="4"/>
    <n v="2022"/>
  </r>
  <r>
    <s v="Yosemite"/>
    <n v="91"/>
    <s v="Stanislaus"/>
    <n v="263469"/>
    <s v="NON-CUSTOMER"/>
    <s v="FD"/>
    <s v="05/21/2022"/>
    <s v="11:04:05"/>
    <n v="263469"/>
    <s v="L1"/>
    <s v="1ST "/>
    <s v="ESCALON"/>
    <m/>
    <m/>
    <s v="AXS-OK FD ONSITE"/>
    <s v="C"/>
    <s v="C"/>
    <s v="05/21/2022"/>
    <s v="11:11:16"/>
    <s v="05/21/2022 11:11 (MXLG)  CALLBACK UPDATE COMPLETED. TMAN OLGUIN SAYS HE IS 37 MINUTES, BUT ADVISE ME TO GIVE THE 911 DISPATCHER 45 MINUTES "/>
    <s v="2092368105"/>
    <s v="T-MAN"/>
    <s v="Y1TDAOI"/>
    <s v="05/21/2022"/>
    <s v="11:50:00"/>
    <s v="05/21/2022"/>
    <s v="11:07:27"/>
    <n v="1"/>
    <n v="1"/>
    <n v="1"/>
    <n v="1"/>
    <n v="0"/>
    <n v="0"/>
    <n v="47.216666666667003"/>
    <n v="7.1833333333329996"/>
    <s v="05/21/2022"/>
    <s v="11:51:18"/>
    <m/>
    <m/>
    <m/>
    <m/>
    <m/>
    <m/>
    <m/>
    <m/>
    <m/>
    <m/>
    <m/>
    <m/>
    <m/>
    <m/>
    <m/>
    <s v="OR:N/A-PUT DAVID HASKINS ON THE FLY. CHECKED WITH SUPERVISOR ROLPH, HE`S NOT COMING UP IN SYSTEM (MXLG 11:28 05/21/2022)_x000a__x000a_OR:N/A-ON THE PHONE WITH GAS, GSR DAVID HASKINS HAS A 30 MINUTE ETA, TECH ID Y5GD2HT  WILL NOT COME UP,CONTACTING SUPERVISOR (MXLG 11:26 05/21/2022)_x000a__x000a_OR:N/A-MMP 45 MIN ETA (JRRW 11:19 05/21/2022)_x000a__x000a_OR:N/A-CALLED ON CALL. (JRRW 11:17 05/21/2022)_x000a__x000a_OR:N/A-CALLING GAS (JRRW 11:15 05/21/2022)_x000a__x000a_OR:N/A-FM ARCOS RUNNING # 300028 (JRRW 11:14 05/21/2022)_x000a__x000a_"/>
    <x v="4"/>
    <n v="2022"/>
  </r>
  <r>
    <s v="Yosemite"/>
    <n v="72"/>
    <s v="Yosemite"/>
    <n v="272070"/>
    <s v="OUTAGE"/>
    <s v="DESIDERIO CHAVEZ-CARRASCO"/>
    <s v="05/23/2022"/>
    <s v="12:05:32"/>
    <n v="1708007"/>
    <s v="L1"/>
    <s v="7589 ROAD 30"/>
    <s v="MADERA"/>
    <m/>
    <m/>
    <s v="A:OK;X:AVE 7 1/2;R:FIRE DEPT ENR FOR WIRE DOWN IN FRONT OF ADDRESS. REQ ETA 209-966-3621, Pwr-Y"/>
    <s v="Y"/>
    <s v="C"/>
    <s v="05/23/2022"/>
    <s v="12:10:55"/>
    <s v="05/23/2022 12:10 (AVG2)  CALLBACK UPDATE COMPLETED. ETA 20 M "/>
    <s v="2099663621"/>
    <s v="T-MAN"/>
    <s v="Y2TKJH8"/>
    <s v="05/23/2022"/>
    <s v="12:28:00"/>
    <s v="05/23/2022"/>
    <s v="12:08:53"/>
    <n v="1"/>
    <n v="1"/>
    <n v="1"/>
    <n v="1"/>
    <n v="0"/>
    <n v="0"/>
    <n v="22.466666666666999"/>
    <n v="5.3833333333329998"/>
    <m/>
    <m/>
    <m/>
    <m/>
    <m/>
    <m/>
    <m/>
    <m/>
    <m/>
    <m/>
    <m/>
    <m/>
    <m/>
    <m/>
    <m/>
    <m/>
    <m/>
    <m/>
    <x v="4"/>
    <n v="2022"/>
  </r>
  <r>
    <s v="Yosemite"/>
    <n v="91"/>
    <s v="Stanislaus"/>
    <n v="272249"/>
    <s v="NON-CUSTOMER"/>
    <s v="CALFIRE MORGANHILL INC SCU3656"/>
    <s v="05/23/2022"/>
    <s v="13:18:51"/>
    <n v="272249"/>
    <s v="L1"/>
    <s v="I-5"/>
    <s v="PATTERSON"/>
    <m/>
    <m/>
    <s v="AXS-OK FD ONSITE FOR VEG FIRE WITH A LINEDOWN , LAT 37.553377  LONG -121.309243O"/>
    <s v="C"/>
    <s v="C"/>
    <s v="05/23/2022"/>
    <s v="13:26:16"/>
    <s v="05/23/2022 13:26 (AVG2)  CALLBACK UPDATE COMPLETED. ETA 40 MIN "/>
    <s v="4082010490"/>
    <s v="T-MAN"/>
    <s v="Y6TJ5C7"/>
    <s v="05/23/2022"/>
    <s v="13:35:00"/>
    <s v="05/23/2022"/>
    <s v="13:20:07"/>
    <n v="1"/>
    <n v="1"/>
    <n v="1"/>
    <n v="1"/>
    <n v="0"/>
    <n v="0"/>
    <n v="18.666666666666998"/>
    <n v="7.416666666667"/>
    <s v="05/23/2022"/>
    <s v="13:37:31"/>
    <m/>
    <m/>
    <m/>
    <m/>
    <m/>
    <m/>
    <m/>
    <m/>
    <m/>
    <m/>
    <m/>
    <m/>
    <m/>
    <m/>
    <m/>
    <m/>
    <x v="4"/>
    <n v="2022"/>
  </r>
  <r>
    <s v="Yosemite"/>
    <n v="91"/>
    <s v="Stanislaus"/>
    <n v="273027"/>
    <s v="OUTAGE"/>
    <s v="NEWMAN FD"/>
    <s v="05/23/2022"/>
    <s v="14:47:23"/>
    <n v="1708158"/>
    <s v="L1"/>
    <s v="1505 P ST"/>
    <s v="NEWMAN"/>
    <m/>
    <m/>
    <s v="AXS-OK OIS. 1708158.  FD REQ ETA."/>
    <s v="C"/>
    <s v="C"/>
    <s v="05/23/2022"/>
    <s v="14:48:39"/>
    <s v="05/23/2022 15:29 (AXN0) AGENCY CLEARED THE SCENE 05/23/2022 14:55 (AVG2) ETA 20 MIN 05/23/2022 14:48 (H1TE)  CALLBACK UPDATE COMPLETED."/>
    <s v="2095523911"/>
    <s v="T-MAN"/>
    <s v="Y6TJ5C7"/>
    <s v="05/23/2022"/>
    <s v="15:39:00"/>
    <s v="05/23/2022"/>
    <s v="14:49:42"/>
    <n v="1"/>
    <n v="1"/>
    <n v="1"/>
    <n v="1"/>
    <n v="0"/>
    <n v="0"/>
    <n v="41.55"/>
    <n v="1.2666666666669999"/>
    <s v="05/23/2022"/>
    <s v="15:28:56"/>
    <m/>
    <m/>
    <m/>
    <m/>
    <m/>
    <m/>
    <m/>
    <m/>
    <m/>
    <m/>
    <m/>
    <m/>
    <m/>
    <m/>
    <m/>
    <m/>
    <x v="4"/>
    <n v="2022"/>
  </r>
  <r>
    <s v="Yosemite"/>
    <n v="72"/>
    <s v="Yosemite"/>
    <n v="274564"/>
    <s v="OUTAGE"/>
    <s v="CAL FIRE MARIPOSA"/>
    <s v="05/23/2022"/>
    <s v="21:05:54"/>
    <n v="1708364"/>
    <s v="L1"/>
    <s v="HWY 49 "/>
    <s v="AHWAHNEE"/>
    <m/>
    <m/>
    <s v="AXS-UNKN TREE HITTING WIRES, SPARKING FD ENROUTE ETA CALL BACK 209-966-3621"/>
    <s v="C"/>
    <s v="C"/>
    <s v="05/23/2022"/>
    <s v="21:14:17"/>
    <s v="05/23/2022 21:28 (AXN0) GAVE 5 - 10 MINUTE ETA 05/23/2022 21:14 (AXN0)  CALLBACK UPDATE COMPLETED. ADVISED WCB WITH ETA"/>
    <s v="2099663621"/>
    <s v="T-MAN"/>
    <s v="Y8TJRED"/>
    <s v="05/23/2022"/>
    <s v="20:10:00"/>
    <s v="05/23/2022"/>
    <s v="19:50:48"/>
    <n v="1"/>
    <n v="1"/>
    <n v="1"/>
    <n v="1"/>
    <n v="0"/>
    <n v="0"/>
    <n v="30.683333333333"/>
    <n v="8.3833333333330007"/>
    <s v="05/23/2022"/>
    <s v="21:36:35"/>
    <m/>
    <m/>
    <m/>
    <m/>
    <m/>
    <m/>
    <m/>
    <m/>
    <m/>
    <m/>
    <m/>
    <m/>
    <m/>
    <m/>
    <s v="OR:N/A-D O REGAN TO CALL TMAN ELAM WITH INFO FOR TR 274627 (AXN0 21:48 05/23/2022)_x000a__x000a_OR:N/A-TMAN MEDINAS ONSITE FOR 911 (AXN0 21:36 05/23/2022)_x000a__x000a_OR:N/A-05/23/2022 21:28 (AXN0) GAVE 5 - 10 MINUTE ETA  - STATED THEY ARE NOT CURRENTLY ON SCENE OR STANDING BY - NOT SURE IF THEY CAME AND WENT (AXN0 21:30 05/23/2022)_x000a__x000a_OR:N/A-LEFT MESSAGE AND EPAGED TMAN FOR 911 ETA- D O TO RADIO AND ADVISE TO CALL DISPATCH (AXN0 21:15 05/23/2022)_x000a__x000a_OR:N/A-05/23/2022 21:14 (AXN0)  CALLBACK UPDATE COMPLETED. ADVISED WCB WITH ETA (AXN0 21:14 05/23/2022)_x000a__x000a_OR:N/A-# 300362 (AXN0 20:56 05/23/2022)_x000a__x000a_OR:N/A-CREW CALL OUT PER ON CALL SUP MARTIN FOR EPSS PATROLLING (AXN0 20:56 05/23/2022)_x000a__x000a_OR:N/A-NO SIPT CREWS LOGGED ON IN FAS - NO GAS IN THE AREA (AXN0 19:58 05/23/2022)_x000a__x000a_OR:N/A-ARCOS FOR TWO TMEN # 300350 (AXN0 19:26 05/23/2022)_x000a__x000a_"/>
    <m/>
    <x v="4"/>
    <n v="2022"/>
  </r>
  <r>
    <s v="Yosemite"/>
    <n v="72"/>
    <s v="Yosemite"/>
    <n v="293626"/>
    <s v="OUTAGE"/>
    <s v="MADERA FIRE "/>
    <s v="05/25/2022"/>
    <s v="17:39:09"/>
    <n v="1710596"/>
    <s v="L1"/>
    <s v="JOHN ALBERT DR"/>
    <s v="MADERA"/>
    <m/>
    <m/>
    <s v="AXS-OK FD ENRT TO STRUCTURE FIRE  AT THE DEAD END OF JOHN ALBERT NEED ETA"/>
    <s v="C"/>
    <s v="C"/>
    <s v="05/25/2022"/>
    <s v="17:44:35"/>
    <s v="05/25/2022 17:44 (AXN0)  CALLBACK UPDATE COMPLETED. GAVE 20 MINUTE ETA "/>
    <s v="2099663621"/>
    <s v="T-MAN"/>
    <s v="Y2TSPS0"/>
    <s v="05/25/2022"/>
    <s v="17:57:00"/>
    <s v="05/25/2022"/>
    <s v="17:40:08"/>
    <n v="1"/>
    <n v="1"/>
    <n v="1"/>
    <n v="1"/>
    <n v="0"/>
    <n v="0"/>
    <n v="20.583333333333002"/>
    <n v="5.4333333333329996"/>
    <s v="05/25/2022"/>
    <s v="17:59:44"/>
    <m/>
    <m/>
    <m/>
    <m/>
    <m/>
    <m/>
    <m/>
    <m/>
    <m/>
    <m/>
    <m/>
    <m/>
    <m/>
    <m/>
    <s v="[UPTR#293626:OR:N/A-05/25/2022 17:44 (AXN0)  CALLBACK UPDATE COMPLETED. GAVE 20 MINUTE ETA (AXN0 17:44 05/25/2022)_x000a__x000a_]"/>
    <m/>
    <x v="4"/>
    <n v="2022"/>
  </r>
  <r>
    <s v="Yosemite"/>
    <n v="72"/>
    <s v="Yosemite"/>
    <n v="299852"/>
    <s v="OUTAGE"/>
    <s v="MERCED"/>
    <s v="05/25/2022"/>
    <s v="22:56:00"/>
    <n v="1710845"/>
    <s v="L1"/>
    <s v="W BOUND HWY 152"/>
    <s v="LOS BANOS"/>
    <m/>
    <m/>
    <s v="AXS-OK NO INJ/HAZ--FD ENROUTE--POSSBLE BLWN TRANSFRMR"/>
    <s v="C"/>
    <s v="C"/>
    <s v="05/25/2022"/>
    <s v="22:59:47"/>
    <s v="05/25/2022 22:59 (AGG6)  CALLBACK UPDATE COMPLETED. eta 30 min "/>
    <s v="2099663621"/>
    <s v="T-MAN"/>
    <s v="Y1TKMKS"/>
    <s v="05/25/2022"/>
    <s v="23:13:00"/>
    <s v="05/25/2022"/>
    <s v="22:58:29"/>
    <n v="1"/>
    <n v="1"/>
    <n v="1"/>
    <n v="1"/>
    <n v="0"/>
    <n v="0"/>
    <n v="22.566666666667"/>
    <n v="3.7833333333330001"/>
    <s v="05/25/2022"/>
    <s v="23:18:34"/>
    <m/>
    <m/>
    <m/>
    <m/>
    <m/>
    <m/>
    <m/>
    <m/>
    <m/>
    <m/>
    <m/>
    <m/>
    <m/>
    <m/>
    <m/>
    <m/>
    <x v="4"/>
    <n v="2022"/>
  </r>
  <r>
    <s v="Yosemite"/>
    <n v="72"/>
    <s v="Yosemite"/>
    <n v="300624"/>
    <s v="NON-CUSTOMER"/>
    <s v="LO BANOS FD"/>
    <s v="05/25/2022"/>
    <s v="23:27:30"/>
    <n v="300624"/>
    <s v="L1"/>
    <s v="Badger Flat Rd , CA-152"/>
    <s v="LOS BANOS"/>
    <m/>
    <m/>
    <s v="AXS-OK FD ONSITE FOR POLE AND WIRES DOWN."/>
    <s v="C"/>
    <s v="C"/>
    <s v="05/25/2022"/>
    <s v="23:37:52"/>
    <s v="05/25/2022 23:37 (AGG6)  CALLBACK UPDATE COMPLETED. working on eta "/>
    <s v="2098277070"/>
    <s v="T-MAN"/>
    <s v="Y1TKMKS"/>
    <s v="05/26/2022"/>
    <s v="01:17:00"/>
    <s v="05/25/2022"/>
    <s v="23:29:01"/>
    <n v="1"/>
    <n v="1"/>
    <n v="1"/>
    <n v="1"/>
    <n v="0"/>
    <n v="0"/>
    <n v="10.916666666667"/>
    <n v="10.366666666666999"/>
    <s v="05/25/2022"/>
    <s v="23:38:25"/>
    <m/>
    <m/>
    <m/>
    <m/>
    <m/>
    <m/>
    <m/>
    <m/>
    <m/>
    <m/>
    <m/>
    <m/>
    <m/>
    <m/>
    <m/>
    <s v="OR:N/A-t man onsite per 911 agency (AGG6 23:38 05/25/2022)_x000a__x000a_"/>
    <x v="4"/>
    <n v="2022"/>
  </r>
  <r>
    <s v="Yosemite"/>
    <n v="72"/>
    <s v="Yosemite"/>
    <n v="300628"/>
    <s v="NON-CUSTOMER"/>
    <s v="MERCED FD"/>
    <s v="05/25/2022"/>
    <s v="23:27:33"/>
    <n v="300628"/>
    <s v="L1"/>
    <s v="STRATOFORTRESS DR "/>
    <s v="ATWATER"/>
    <m/>
    <m/>
    <s v="AXS-OK CASTLE AIRFORCE BASE--DORM ON FIRE--ETA 2099663621--FD ENROUTE"/>
    <s v="C"/>
    <s v="C"/>
    <s v="05/25/2022"/>
    <s v="23:30:20"/>
    <s v="05/25/2022 23:30 (AGG6)  CALLBACK UPDATE COMPLETED. eta 15 min "/>
    <s v="2099663621"/>
    <s v="T-MAN"/>
    <s v="Y4TZAT2"/>
    <s v="05/25/2022"/>
    <s v="23:41:00"/>
    <s v="05/25/2022"/>
    <s v="23:29:36"/>
    <n v="1"/>
    <n v="1"/>
    <n v="1"/>
    <n v="1"/>
    <n v="0"/>
    <n v="0"/>
    <n v="18.833333333333002"/>
    <n v="2.7833333333330001"/>
    <s v="05/25/2022"/>
    <s v="23:46:23"/>
    <m/>
    <m/>
    <m/>
    <m/>
    <m/>
    <m/>
    <m/>
    <m/>
    <m/>
    <m/>
    <m/>
    <m/>
    <m/>
    <m/>
    <m/>
    <m/>
    <x v="4"/>
    <n v="2022"/>
  </r>
  <r>
    <s v="Yosemite"/>
    <n v="72"/>
    <s v="Yosemite"/>
    <n v="309533"/>
    <s v="OUTAGE"/>
    <s v="CALFIRE MERCED INC 11355"/>
    <s v="05/26/2022"/>
    <s v="16:59:36"/>
    <n v="1711920"/>
    <s v="L1"/>
    <s v="7125 CRAWFORD "/>
    <s v="WINTON"/>
    <m/>
    <m/>
    <s v="AXS-OK REPORT OF TREE ON THE LINE IN THE BACKYARD POSS LINE DOWN UNKN, FD ENROUT"/>
    <s v="C"/>
    <s v="C"/>
    <s v="05/26/2022"/>
    <s v="17:05:18"/>
    <s v="05/26/2022 17:06 (AXN0) GAVE 20 MINUTE ETA 05/26/2022 17:05 (AXN0)  CALLBACK UPDATE COMPLETED. ADVISED WCB WITH ETA"/>
    <s v="2099663621"/>
    <s v="T-MAN"/>
    <s v="Y4TZAT2"/>
    <s v="05/26/2022"/>
    <s v="17:21:00"/>
    <s v="05/26/2022"/>
    <s v="17:07:23"/>
    <n v="1"/>
    <n v="1"/>
    <n v="1"/>
    <n v="1"/>
    <n v="0"/>
    <n v="0"/>
    <n v="29.833333333333002"/>
    <n v="5.7"/>
    <s v="05/26/2022"/>
    <s v="17:29:26"/>
    <m/>
    <m/>
    <m/>
    <m/>
    <m/>
    <m/>
    <m/>
    <m/>
    <m/>
    <m/>
    <m/>
    <m/>
    <m/>
    <m/>
    <s v="OR:N/A-CREW REEVES GAVE 30 MINUTE ETOR - PUSHED ETOR OUT TWO HOURS (AXN0 21:43 05/26/2022)_x000a__x000a_OR:N/A-05/26/2022 17:06 (AXN0) GAVE 20 MINUTE ETA 05/26/2022 17:05 (AXN0)  CALLBACK UPDATE COMPLETED. ADVISED WCB WITH ETA (AXN0 17:07 05/26/2022)_x000a__x000a_OR:N/A-ARCOS # 300729 (AXN0 17:02 05/26/2022)_x000a__x000a_"/>
    <m/>
    <x v="4"/>
    <n v="2022"/>
  </r>
  <r>
    <s v="Yosemite"/>
    <n v="72"/>
    <s v="Yosemite"/>
    <n v="312761"/>
    <s v="NON-CUSTOMER"/>
    <s v="CHP"/>
    <s v="05/27/2022"/>
    <s v="02:52:24"/>
    <n v="312761"/>
    <s v="L1"/>
    <s v="AVENUE 14 1/2"/>
    <s v="MADERA"/>
    <m/>
    <m/>
    <s v="AXS-OK CHP ENROUTE REQUETING ETA 209-356-2900; REPORTED A WIRE PULLED DOWN BY TR"/>
    <s v="C"/>
    <s v="N"/>
    <m/>
    <m/>
    <m/>
    <s v="2093562900"/>
    <s v="T-MAN"/>
    <s v="Y2TSPS0"/>
    <s v="05/27/2022"/>
    <s v="03:36:00"/>
    <s v="05/27/2022"/>
    <s v="03:00:29"/>
    <n v="1"/>
    <n v="1"/>
    <n v="0"/>
    <n v="0"/>
    <n v="0"/>
    <n v="0"/>
    <n v="44.733333333333"/>
    <m/>
    <s v="05/27/2022"/>
    <s v="03:37:08"/>
    <m/>
    <m/>
    <m/>
    <m/>
    <m/>
    <m/>
    <m/>
    <m/>
    <m/>
    <m/>
    <m/>
    <m/>
    <m/>
    <m/>
    <m/>
    <m/>
    <x v="4"/>
    <n v="2022"/>
  </r>
  <r>
    <s v="Yosemite"/>
    <n v="91"/>
    <s v="Stanislaus"/>
    <n v="312882"/>
    <s v="OUTAGE"/>
    <s v="CAL FIRE"/>
    <s v="05/27/2022"/>
    <s v="03:25:03"/>
    <n v="1712203"/>
    <s v="L1"/>
    <s v="11440 YANKEE HILL RD"/>
    <s v="COLUMBIA"/>
    <m/>
    <m/>
    <s v="AXS-OK FD ONSITE REQUEST ETA 209-754-0675; REPORTING RESIDENTIAL STRUCTURE FIRE;"/>
    <s v="C"/>
    <s v="C"/>
    <s v="05/27/2022"/>
    <s v="03:28:27"/>
    <s v="05/27/2022 03:28 (AGG6)  CALLBACK UPDATE COMPLETED. ETA 15 MIN "/>
    <s v="2097540675"/>
    <s v="T-MAN"/>
    <s v="Y9TPEB9"/>
    <s v="05/27/2022"/>
    <s v="03:35:00"/>
    <s v="05/27/2022"/>
    <s v="03:07:38"/>
    <n v="1"/>
    <n v="1"/>
    <n v="1"/>
    <n v="1"/>
    <n v="0"/>
    <n v="0"/>
    <n v="11.733333333333"/>
    <n v="3.4"/>
    <s v="05/27/2022"/>
    <s v="03:36:47"/>
    <m/>
    <m/>
    <m/>
    <m/>
    <m/>
    <m/>
    <m/>
    <m/>
    <m/>
    <m/>
    <m/>
    <m/>
    <m/>
    <m/>
    <s v="OR:N/A-OUTAGE RESTORED BEFORE ETOR EXPIRED. (AVG2 07:01 05/27/2022)_x000a__x000a_"/>
    <m/>
    <x v="4"/>
    <n v="2022"/>
  </r>
  <r>
    <s v="Yosemite"/>
    <n v="72"/>
    <s v="Yosemite"/>
    <n v="317322"/>
    <s v="OUTAGE"/>
    <s v="CONSUELO CONTRERAS ABREU"/>
    <s v="05/28/2022"/>
    <s v="00:53:26"/>
    <n v="1712881"/>
    <s v="L1"/>
    <s v="1635 BANBURY CT"/>
    <s v="LOS BANOS"/>
    <m/>
    <m/>
    <s v="A:OK;X:FOXMEADOW WAY;R:FD ONSITE REQUEST ETA 209-827-7080; XST FOXMEADOW WAY; AXS OK; RESIDENTIAL STRUCTURE FIRE (HOUSE); LOG# 2020O3896, Pwr-Y"/>
    <s v="C"/>
    <s v="C"/>
    <s v="05/28/2022"/>
    <s v="00:54:44"/>
    <s v="05/28/2022 00:59 (PARO) TMAN KANE ETA 44 MINS 05/28/2022 00:54 (PARO)  CALLBACK UPDATE COMPLETED. GSR ETA 25 MINS"/>
    <s v="2098277080"/>
    <s v="T-MAN"/>
    <s v="Y1TKMKS"/>
    <s v="05/28/2022"/>
    <s v="01:40:00"/>
    <s v="05/28/2022"/>
    <s v="01:11:48"/>
    <n v="1"/>
    <n v="1"/>
    <n v="1"/>
    <n v="1"/>
    <n v="0"/>
    <n v="0"/>
    <n v="38.716666666667003"/>
    <n v="1.3"/>
    <s v="05/28/2022"/>
    <s v="01:32:09"/>
    <m/>
    <m/>
    <m/>
    <m/>
    <m/>
    <m/>
    <m/>
    <m/>
    <m/>
    <m/>
    <m/>
    <m/>
    <m/>
    <m/>
    <s v="OR:N/A-ARCOS (PARO 00:56 05/28/2022)_x000a__x000a_"/>
    <m/>
    <x v="4"/>
    <n v="2022"/>
  </r>
  <r>
    <s v="Yosemite"/>
    <n v="72"/>
    <s v="Yosemite"/>
    <n v="319585"/>
    <s v="OUTAGE"/>
    <s v="KEN CARLTON"/>
    <s v="05/28/2022"/>
    <s v="09:48:01"/>
    <n v="1713016"/>
    <s v="L1"/>
    <s v="28800 DEEP FOREST CT"/>
    <s v="COARSEGOLD"/>
    <m/>
    <m/>
    <s v="A:OK;X:DEEP FOREST DR;R:FD ENROUTE, Pwr-Y"/>
    <s v="C"/>
    <s v="C"/>
    <s v="05/28/2022"/>
    <s v="09:52:02"/>
    <s v="05/28/2022 09:52 (NWA1)  CALLBACK UPDATE COMPLETED. CALLED WITH A 60 MIN ETA "/>
    <s v="2099663621"/>
    <s v="MK.SAFE"/>
    <s v="BULLARD-1"/>
    <s v="05/28/2022"/>
    <s v="10:28:00"/>
    <s v="05/28/2022"/>
    <s v="10:03:08"/>
    <n v="1"/>
    <n v="1"/>
    <n v="1"/>
    <n v="1"/>
    <n v="0"/>
    <n v="0"/>
    <n v="41.516666666667"/>
    <n v="4.0166666666669997"/>
    <s v="05/28/2022"/>
    <s v="10:29:32"/>
    <m/>
    <m/>
    <m/>
    <m/>
    <m/>
    <m/>
    <m/>
    <m/>
    <m/>
    <m/>
    <m/>
    <m/>
    <m/>
    <m/>
    <s v="OR:N/A-LINEMAN JOSH BULLARD IN AREA AND ENROUTE - ETA 30 MIN (NWA1 10:04 05/28/2022)_x000a__x000a_OR:N/A-MMPS GAVE 45 MIN ETA (JRRW 10:01 05/28/2022)_x000a__x000a_OR:N/A-ON CALL CHECKING. (JRRW 09:57 05/28/2022)_x000a__x000a_OR:N/A-NO GAS SERVICES IN AREA - NO GSR`S AVAILABLE (NWA1 09:56 05/28/2022)_x000a__x000a_OR:N/A-PER WILKINS ALL RESOURCES HAVE BEEN DEDICATED TO EPSS OUTAGES; ARCOS RUNNING FOR FMO STAND BY SUPPORT (NWA1 09:55 05/28/2022)_x000a__x000a_OR:N/A-FM ARCOS RUNNING MADERA AND FRESNO. (JRRW 09:55 05/28/2022)_x000a__x000a_OR:N/A-NOTIFIED DISPATCH SUPERVISOR; CALLIN ON CALL RESTORATION SUPERVISOR VINCE WILKINS (NWA1 09:53 05/28/2022)_x000a__x000a_OR:N/A-OAKHURST TMEN STUCK ON EPSS OUTAGES SEE OIS 1712945,1712950 AND 1712889 (NWA1 09:53 05/28/2022)_x000a__x000a_OR:N/A-FM ARCUSONG RUNNING. (JRRW 09:52 05/28/2022)_x000a__x000a_OR:N/A-CALLED WITH A 60 MIN ETA (NWA1 09:52 05/28/2022)_x000a__x000a_"/>
    <m/>
    <x v="4"/>
    <n v="2022"/>
  </r>
  <r>
    <s v="Yosemite"/>
    <n v="72"/>
    <s v="Yosemite"/>
    <n v="326500"/>
    <s v="OUTAGE"/>
    <s v="FOSTER POULTRY FARMS, A CALIFORNIA CORPORATI"/>
    <s v="05/29/2022"/>
    <s v="12:35:28"/>
    <n v="1713561"/>
    <s v="L1"/>
    <s v="16637 LONGVIEW AVE"/>
    <s v="LIVINGSTON"/>
    <m/>
    <m/>
    <s v="A:AXS OK;X:WEIR;R:CALFIRE RPORTING GRASS FIRE W/POSSBE BLOWN TRANSFORMER, Pwr-Y"/>
    <s v="C"/>
    <s v="C"/>
    <s v="05/29/2022"/>
    <s v="12:40:01"/>
    <s v="05/29/2022 12:40 (KLKB) UPDATED ETA 30 MINS 05/29/2022 12:40 (KLKB)  CALLBACK UPDATE COMPLETED. ETA 54 MINS"/>
    <s v="2099663621"/>
    <s v="T-MAN"/>
    <s v="Y4TCRGK"/>
    <s v="05/29/2022"/>
    <s v="13:07:00"/>
    <s v="05/29/2022"/>
    <s v="12:37:45"/>
    <n v="1"/>
    <n v="1"/>
    <n v="1"/>
    <n v="1"/>
    <n v="0"/>
    <n v="0"/>
    <n v="38.25"/>
    <n v="4.55"/>
    <s v="05/29/2022"/>
    <s v="13:13:43"/>
    <m/>
    <m/>
    <m/>
    <m/>
    <m/>
    <m/>
    <m/>
    <m/>
    <m/>
    <m/>
    <m/>
    <m/>
    <m/>
    <m/>
    <s v="OR:N/A-TMAN OUT OF TOUCH ETA IS NOW 30 MINS (KLKB 12:43 05/29/2022)_x000a__x000a_"/>
    <m/>
    <x v="4"/>
    <n v="2022"/>
  </r>
  <r>
    <s v="Yosemite"/>
    <n v="72"/>
    <s v="Yosemite"/>
    <n v="328193"/>
    <s v="OUTAGE"/>
    <s v="MERCED CTY FIRE "/>
    <s v="05/29/2022"/>
    <s v="18:16:56"/>
    <n v="1713732"/>
    <s v="L1"/>
    <s v="OLIVE "/>
    <s v="LIVINGSTON"/>
    <m/>
    <m/>
    <s v="AXS-OK P/ FD LOC: OLIVE  / LIVINGSTON CRESSEY, VEG FIRE AT OPEN FIELD NO ADDRESS"/>
    <s v="C"/>
    <s v="C"/>
    <s v="05/29/2022"/>
    <s v="18:26:44"/>
    <s v="05/29/2022 18:26 (AXN0)  CALLBACK UPDATE COMPLETED. GAVE 15 MINUTE ETA "/>
    <s v="2099663621"/>
    <s v="T-MAN"/>
    <s v="Y4TCRGK"/>
    <s v="05/29/2022"/>
    <s v="18:47:00"/>
    <s v="05/29/2022"/>
    <s v="18:24:53"/>
    <n v="1"/>
    <n v="1"/>
    <n v="1"/>
    <n v="1"/>
    <n v="0"/>
    <n v="0"/>
    <n v="36.799999999999997"/>
    <n v="9.8000000000000007"/>
    <s v="05/29/2022"/>
    <s v="18:53:44"/>
    <m/>
    <m/>
    <m/>
    <m/>
    <m/>
    <m/>
    <m/>
    <m/>
    <m/>
    <m/>
    <m/>
    <m/>
    <m/>
    <m/>
    <s v="[UPTR#328193:OR:N/A-05/29/2022 18:26 (AXN0)  CALLBACK UPDATE COMPLETED. GAVE 15 MINUTE ETA (AXN0 18:26 05/29/2022)_x000a__x000a_OR:N/A-ARCOS # 301164 (AXN0 18:20 05/29/2022)_x000a__x000a_]"/>
    <m/>
    <x v="4"/>
    <n v="2022"/>
  </r>
  <r>
    <s v="Yosemite"/>
    <n v="72"/>
    <s v="Yosemite"/>
    <n v="329606"/>
    <s v="NON-CUSTOMER"/>
    <s v="MADERA CTY FD"/>
    <s v="05/29/2022"/>
    <s v="21:44:55"/>
    <n v="329606"/>
    <s v="L1"/>
    <s v="RD26/ "/>
    <s v="MADERA"/>
    <m/>
    <m/>
    <s v="AXS-OK MADERA CTY FD- POWER POLE FIRE / VEG FIRE *LOC: **RD26/ ELLIS** IN MADERA"/>
    <s v="C"/>
    <s v="C"/>
    <s v="05/29/2022"/>
    <s v="21:53:23"/>
    <s v="05/29/2022 21:53 (AXN0)  CALLBACK UPDATE COMPLETED. GAVE 30 MINUTE ETA "/>
    <s v="2099663621"/>
    <s v="T-MAN"/>
    <s v="Y2TCLWK"/>
    <s v="05/29/2022"/>
    <s v="22:19:00"/>
    <s v="05/29/2022"/>
    <s v="21:52:10"/>
    <n v="1"/>
    <n v="1"/>
    <n v="1"/>
    <n v="1"/>
    <n v="0"/>
    <n v="0"/>
    <n v="40.6"/>
    <n v="8.4666666666670007"/>
    <s v="05/29/2022"/>
    <s v="22:25:31"/>
    <m/>
    <m/>
    <m/>
    <m/>
    <m/>
    <m/>
    <m/>
    <m/>
    <m/>
    <m/>
    <m/>
    <m/>
    <m/>
    <m/>
    <m/>
    <s v="OR:N/A-ARCOS # 301185 (AXN0 21:48 05/29/2022)_x000a__x000a_"/>
    <x v="4"/>
    <n v="2022"/>
  </r>
  <r>
    <s v="Yosemite"/>
    <n v="72"/>
    <s v="Yosemite"/>
    <n v="332848"/>
    <s v="OUTAGE"/>
    <s v="IGNACIO BELLO RAMIREZ"/>
    <s v="05/30/2022"/>
    <s v="08:26:42"/>
    <n v="1713936"/>
    <s v="L1"/>
    <s v="802 K ST"/>
    <s v="MERCED"/>
    <m/>
    <m/>
    <s v="A:OK;X:WEST 8TH ST;R:STRUCTURE FIRE/ INC#22-31734, Pwr-Y"/>
    <s v="C"/>
    <s v="C"/>
    <s v="05/30/2022"/>
    <s v="08:29:14"/>
    <s v="05/30/2022 08:29 (MALM)  CALLBACK UPDATE COMPLETED. TMAN GRIMES ADV 20 MIN ETA "/>
    <s v="2093856905"/>
    <s v="T-MAN"/>
    <s v="Y4TCRGK"/>
    <s v="05/30/2022"/>
    <s v="08:46:00"/>
    <s v="05/30/2022"/>
    <s v="08:27:46"/>
    <n v="1"/>
    <n v="1"/>
    <n v="1"/>
    <n v="1"/>
    <n v="0"/>
    <n v="0"/>
    <n v="21.75"/>
    <n v="2.5333333333330001"/>
    <s v="05/30/2022"/>
    <s v="08:48:27"/>
    <m/>
    <m/>
    <m/>
    <m/>
    <m/>
    <m/>
    <m/>
    <m/>
    <m/>
    <m/>
    <m/>
    <m/>
    <m/>
    <m/>
    <m/>
    <m/>
    <x v="4"/>
    <n v="2022"/>
  </r>
  <r>
    <s v="Yosemite"/>
    <n v="72"/>
    <s v="Yosemite"/>
    <n v="334559"/>
    <s v="OUTAGE"/>
    <s v="DARLENE MOORE"/>
    <s v="05/30/2022"/>
    <s v="17:09:33"/>
    <n v="1714080"/>
    <s v="L1"/>
    <s v="2120 ENRICO AVE"/>
    <s v="FIREBAUGH"/>
    <m/>
    <m/>
    <s v="A:NA;X:CARDELL ST;R:XST cardella ST needs ele mtr pulled eta 559 659 3051, Pwr-Y"/>
    <s v="C"/>
    <s v="C"/>
    <s v="05/30/2022"/>
    <s v="17:13:44"/>
    <s v="05/30/2022 17:14 (AXN0) AGENCY HAS CLEARED THE SCENE 05/30/2022 17:13 (AXN0)  CALLBACK UPDATE COMPLETED. GAVE ONE HOUR ETA"/>
    <s v="5596593051"/>
    <s v="T-MAN"/>
    <s v="Y1TKMKS"/>
    <s v="05/30/2022"/>
    <s v="17:58:00"/>
    <s v="05/30/2022"/>
    <s v="17:12:17"/>
    <n v="1"/>
    <n v="1"/>
    <n v="1"/>
    <n v="1"/>
    <n v="0"/>
    <n v="0"/>
    <n v="5.666666666667"/>
    <n v="4.1833333333329996"/>
    <s v="05/30/2022"/>
    <s v="17:15:13"/>
    <m/>
    <m/>
    <m/>
    <m/>
    <m/>
    <m/>
    <m/>
    <m/>
    <m/>
    <m/>
    <m/>
    <m/>
    <m/>
    <m/>
    <s v="OR:N/A-AGENCY HAS CLEARED THE SCENE (AXN0 17:15 05/30/2022)_x000a__x000a_OR:N/A-05/30/2022 17:13 (AXN0)  CALLBACK UPDATE COMPLETED. GAVE ONE HOUR ETA (AXN0 17:14 05/30/2022)_x000a__x000a_"/>
    <m/>
    <x v="4"/>
    <n v="2022"/>
  </r>
  <r>
    <s v="Yosemite"/>
    <n v="72"/>
    <s v="Yosemite"/>
    <n v="335393"/>
    <s v="OUTAGE"/>
    <s v="RYAN BALLINGER"/>
    <s v="05/31/2022"/>
    <s v="00:37:21"/>
    <n v="1714219"/>
    <s v="L1"/>
    <s v="5142 GOINS WAY"/>
    <s v="MARIPOSA"/>
    <m/>
    <m/>
    <s v="A:OK;X:KIRBYS WAY;R:CAL FIRE ENROTUE REQEUST ETA 209-966-3621;RESIDENTIAL STRUCTURE FIRE;AXS OK; LOG#11000704; ELECTRIC ONLY, Pwr-Y"/>
    <s v="C"/>
    <s v="C"/>
    <s v="05/31/2022"/>
    <s v="00:43:24"/>
    <s v="05/31/2022 00:43 (AGG6)  CALLBACK UPDATE COMPLETED. eta 60 min "/>
    <s v="2099663621"/>
    <s v="T-MAN"/>
    <s v="Y8TJGD3"/>
    <s v="05/31/2022"/>
    <s v="01:08:00"/>
    <s v="05/31/2022"/>
    <s v="00:45:49"/>
    <n v="1"/>
    <n v="1"/>
    <n v="1"/>
    <n v="1"/>
    <n v="0"/>
    <n v="0"/>
    <n v="32.4"/>
    <n v="6.05"/>
    <s v="05/31/2022"/>
    <s v="01:09:45"/>
    <m/>
    <m/>
    <m/>
    <m/>
    <m/>
    <m/>
    <m/>
    <m/>
    <m/>
    <m/>
    <m/>
    <m/>
    <m/>
    <m/>
    <s v="OR:N/A-DISPATCHER ADV OF 60 MIN ETA PER T MAN. DISPATCH MANAGER ADV VIA TEXT MESSAGE. (WDSH 00:49 05/31/2022)_x000a__x000a_OR:N/A-called on call supervisor turner, no one avail with quicker eta (AGG6 00:46 05/31/2022)_x000a__x000a_OR:N/A-no fmo call out option for Oakhurst/mariposa territory (AGG6 00:43 05/31/2022)_x000a__x000a_OR:N/A-remote location, no gas in area (AGG6 00:42 05/31/2022)_x000a__x000a_OR:N/A-eta 60 min (AGG6 00:42 05/31/2022)_x000a__x000a_OR:N/A-t man dahlem to respond (AGG6 00:42 05/31/2022)_x000a__x000a_OR:N/A-arcos call out (AGG6 00:41 05/31/2022)_x000a__x000a_"/>
    <m/>
    <x v="4"/>
    <n v="2022"/>
  </r>
  <r>
    <s v="Yosemite"/>
    <n v="72"/>
    <s v="Yosemite"/>
    <n v="338063"/>
    <s v="OUTAGE"/>
    <s v="FIRE DEPT"/>
    <s v="05/31/2022"/>
    <s v="10:55:28"/>
    <n v="1714609"/>
    <s v="L1"/>
    <s v="AVENUE 7.5"/>
    <s v="FIREBAUGH"/>
    <m/>
    <m/>
    <s v="AXS-BRIDGE IS BLOCKED LARGE VEG FIRE A POLE  INVOLVED"/>
    <s v="C"/>
    <s v="C"/>
    <s v="05/31/2022"/>
    <s v="11:08:06"/>
    <s v="05/31/2022 11:08 (HDB7)  CALLBACK UPDATE COMPLETED.  "/>
    <s v="5596593051"/>
    <s v="ASSESSMT"/>
    <s v="Y1ID3CO"/>
    <s v="05/31/2022"/>
    <s v="11:20:00"/>
    <s v="05/31/2022"/>
    <s v="11:07:33"/>
    <n v="1"/>
    <n v="1"/>
    <n v="1"/>
    <n v="1"/>
    <n v="0"/>
    <n v="0"/>
    <n v="26.933333333333"/>
    <n v="12.633333333333001"/>
    <s v="05/31/2022"/>
    <s v="11:22:24"/>
    <m/>
    <m/>
    <m/>
    <m/>
    <m/>
    <m/>
    <m/>
    <m/>
    <m/>
    <m/>
    <m/>
    <m/>
    <m/>
    <m/>
    <s v="[UPTR#338063:OR:N/A-KANE ADVSD A 45 MIN ETA - AND HEADING WITH AN ASSIST (HDB7 11:14 05/31/2022)_x000a__x000a_OR:N/A-METER TECH CERDA GAVE 15 MIN ETA. (AVG2 11:10 05/31/2022)_x000a__x000a_]"/>
    <m/>
    <x v="4"/>
    <n v="2022"/>
  </r>
  <r>
    <s v="Yosemite"/>
    <n v="72"/>
    <s v="Yosemite"/>
    <n v="338489"/>
    <s v="NON-CUSTOMER"/>
    <s v="FD"/>
    <s v="05/31/2022"/>
    <s v="13:21:27"/>
    <n v="338489"/>
    <s v="L1"/>
    <s v="PARAISO BLVD"/>
    <s v="LA GRANGE"/>
    <m/>
    <m/>
    <s v="AXS-OK PER FDVEG FIRE IMPACTING POLES"/>
    <s v="C"/>
    <s v="C"/>
    <s v="05/31/2022"/>
    <s v="13:25:30"/>
    <s v="05/31/2022 13:25 (HDB7)  CALLBACK UPDATE COMPLETED. KITCHELL STATED HE IS ONSITE / ADVSD AGENCY "/>
    <s v="2099663621"/>
    <s v="T-MAN"/>
    <s v="Y4TRFK5"/>
    <s v="05/31/2022"/>
    <s v="13:30:00"/>
    <s v="05/31/2022"/>
    <s v="13:26:19"/>
    <n v="1"/>
    <n v="1"/>
    <n v="1"/>
    <n v="1"/>
    <n v="0"/>
    <n v="0"/>
    <n v="4.4333333333329996"/>
    <n v="4.05"/>
    <s v="05/31/2022"/>
    <s v="13:25:53"/>
    <m/>
    <m/>
    <m/>
    <m/>
    <m/>
    <m/>
    <m/>
    <m/>
    <m/>
    <m/>
    <m/>
    <m/>
    <m/>
    <m/>
    <m/>
    <m/>
    <x v="4"/>
    <n v="2022"/>
  </r>
  <r>
    <s v="Yosemite"/>
    <n v="91"/>
    <s v="Stanislaus"/>
    <n v="342774"/>
    <s v="OUTAGE"/>
    <s v="CALIFORNIA DEPARTMENT OF FORESTRY"/>
    <s v="05/31/2022"/>
    <s v="17:12:35"/>
    <n v="1715027"/>
    <s v="L1"/>
    <s v="11600 LA GRANGE RD"/>
    <s v="JAMESTOWN"/>
    <m/>
    <m/>
    <s v="A:.;X:,;R:PER SUP HARDMAN VEG FIRE WITH WIRE DOWN - PER BC 4415, Pwr-Y"/>
    <s v="C"/>
    <s v="C"/>
    <s v="05/31/2022"/>
    <s v="17:16:16"/>
    <s v="05/31/2022 17:16 (AXN0)  CALLBACK UPDATE COMPLETED. GAVE 35 MINUTE ETA "/>
    <s v="5305387111"/>
    <s v="T-MAN"/>
    <s v="Y9TPEB9"/>
    <s v="05/31/2022"/>
    <s v="17:47:00"/>
    <s v="05/31/2022"/>
    <s v="17:12:55"/>
    <n v="1"/>
    <n v="1"/>
    <n v="1"/>
    <n v="1"/>
    <n v="0"/>
    <n v="0"/>
    <n v="36.716666666667003"/>
    <n v="3.6833333333330001"/>
    <s v="05/31/2022"/>
    <s v="17:49:18"/>
    <m/>
    <m/>
    <m/>
    <m/>
    <m/>
    <m/>
    <m/>
    <m/>
    <m/>
    <m/>
    <m/>
    <m/>
    <m/>
    <m/>
    <s v="OR:N/A-05/31/2022 17:16 (AXN0)  CALLBACK UPDATE COMPLETED. GAVE 35 MINUTE ETA (AXN0 17:16 05/31/2022)_x000a__x000a_OR:N/A-TMAN GAVE 35 MINUTE ETA (AXN0 17:15 05/31/2022)_x000a__x000a_"/>
    <m/>
    <x v="4"/>
    <n v="2022"/>
  </r>
  <r>
    <s v="Yosemite"/>
    <n v="72"/>
    <s v="Yosemite"/>
    <n v="343167"/>
    <s v="OUTAGE"/>
    <s v="AMANDA SAFFORD"/>
    <s v="05/31/2022"/>
    <s v="17:39:43"/>
    <n v="1715049"/>
    <s v="L1"/>
    <s v="4872 USONA RD"/>
    <s v="MARIPOSA"/>
    <m/>
    <m/>
    <s v="A:OK;X:LEAP FROG;R:GREEN HOUSE INTO POWERLINES ETA 209-966-3621, Pwr-Y"/>
    <s v="C"/>
    <s v="C"/>
    <s v="05/31/2022"/>
    <s v="17:44:23"/>
    <s v="05/31/2022 17:44 (AXN0)  CALLBACK UPDATE COMPLETED. GAVE 40 MINUTE ETA "/>
    <s v="2099663621"/>
    <s v="T-MAN"/>
    <s v="Y8TJRED"/>
    <s v="05/31/2022"/>
    <s v="18:21:00"/>
    <s v="05/31/2022"/>
    <s v="17:41:35"/>
    <n v="1"/>
    <n v="1"/>
    <n v="1"/>
    <n v="1"/>
    <n v="0"/>
    <n v="0"/>
    <n v="43.916666666666998"/>
    <n v="4.666666666667"/>
    <s v="05/31/2022"/>
    <s v="18:23:38"/>
    <m/>
    <m/>
    <m/>
    <m/>
    <m/>
    <m/>
    <m/>
    <m/>
    <m/>
    <m/>
    <m/>
    <m/>
    <m/>
    <m/>
    <s v="OR:N/A-NO GAS IN THE AREA (AXN0 17:45 05/31/2022)_x000a__x000a_OR:N/A-05/31/2022 17:44 (AXN0)  CALLBACK UPDATE COMPLETED. GAVE 40 MINUTE ETA (AXN0 17:44 05/31/2022)_x000a__x000a_"/>
    <m/>
    <x v="4"/>
    <n v="2022"/>
  </r>
  <r>
    <s v="Yosemite"/>
    <n v="91"/>
    <s v="Stanislaus"/>
    <n v="345665"/>
    <s v="OUTAGE"/>
    <s v="JOHN SILVEIRA DAIRY INC"/>
    <s v="05/31/2022"/>
    <s v="23:51:04"/>
    <n v="1715217"/>
    <s v="L1"/>
    <s v="27890 BRAZA RD"/>
    <s v="NEWMAN"/>
    <m/>
    <m/>
    <s v="A:UNK.;X:SANTA FE.;R:FD ENR; 11776; req cb/eta:209-966-3621;, Pwr-Y"/>
    <s v="C"/>
    <s v="C"/>
    <s v="06/01/2022"/>
    <s v="00:02:01"/>
    <s v="06/01/2022 00:02 (AGG6)  CALLBACK UPDATE COMPLETED. eta 45 min "/>
    <s v="2099663621"/>
    <s v="T-MAN"/>
    <s v="Y1TKMKS"/>
    <s v="06/01/2022"/>
    <s v="00:30:00"/>
    <s v="06/01/2022"/>
    <s v="00:02:48"/>
    <n v="1"/>
    <n v="1"/>
    <n v="1"/>
    <n v="1"/>
    <n v="0"/>
    <n v="0"/>
    <n v="39.233333333333"/>
    <n v="10.95"/>
    <s v="06/01/2022"/>
    <s v="00:30:18"/>
    <m/>
    <m/>
    <m/>
    <m/>
    <m/>
    <m/>
    <m/>
    <m/>
    <m/>
    <m/>
    <m/>
    <m/>
    <m/>
    <m/>
    <s v="OR:N/A-JEGM TO PULL OFF. T MAN TO BE ONSITE BEFORE GSR. (AGG6 00:23 06/01/2022)_x000a__x000a_OR:N/A-DISPATCH MANAGER NOTIFIED VIA TEXT (WDSH 00:04 06/01/2022)_x000a__x000a_OR:N/A-PER DISPATCHER EXTENDED ETA FOR T MAN. CONTACTED GSR JUAN ESCOBAR AND OBTAINED 45 MIN ETA @ 7 MINS IN (WDSH 00:02 06/01/2022)_x000a__x000a_OR:N/A-scott advised gsr juan to respond. eta 45 min (AGG6 00:01 06/01/2022)_x000a__x000a_OR:N/A-advised dispatch supervisor scott (AGG6 00:01 06/01/2022)_x000a__x000a_OR:N/A-called on call number, no answer (AGG6 00:01 06/01/2022)_x000a__x000a_OR:N/A-no fmo call out option for newman/los banos (AGG6 23:54 05/31/2022)_x000a__x000a_OR:N/A-no gsr`s avail per gas dispatch (AGG6 23:53 05/31/2022)_x000a__x000a_OR:N/A-arcos call out (AGG6 23:53 05/31/2022)_x000a__x000a_"/>
    <m/>
    <x v="4"/>
    <n v="2022"/>
  </r>
  <r>
    <s v="Yosemite"/>
    <n v="91"/>
    <s v="Stanislaus"/>
    <n v="352658"/>
    <s v="OUTAGE"/>
    <s v="DENNISE GARCIA"/>
    <s v="06/01/2022"/>
    <s v="15:44:57"/>
    <n v="1715989"/>
    <s v="L1"/>
    <s v="2139 GREAT FALLS RD"/>
    <s v="NEWMAN"/>
    <m/>
    <m/>
    <s v="A:OK;X:CANYON CREEK DR;R:NEWMAN POLICE DEPT, NEEDS POWER SHUT OFF AT RESIDNCE E WRES EXPOSED PREVENTING AXS 2 RESIDENCE, Pwr-Y"/>
    <s v="C"/>
    <s v="C"/>
    <s v="06/01/2022"/>
    <s v="15:49:22"/>
    <s v="06/01/2022 15:49 (AXN0)  CALLBACK UPDATE COMPLETED. GAVE 15 MINUTE ETA "/>
    <s v="2092432399"/>
    <s v="T-MAN"/>
    <s v="Y1TKMKS"/>
    <s v="06/01/2022"/>
    <s v="15:58:00"/>
    <s v="06/01/2022"/>
    <s v="15:46:38"/>
    <n v="1"/>
    <n v="1"/>
    <n v="1"/>
    <n v="1"/>
    <n v="0"/>
    <n v="0"/>
    <n v="18.516666666667"/>
    <n v="4.416666666667"/>
    <s v="06/01/2022"/>
    <s v="16:03:28"/>
    <m/>
    <m/>
    <m/>
    <m/>
    <m/>
    <m/>
    <m/>
    <m/>
    <m/>
    <m/>
    <m/>
    <m/>
    <m/>
    <m/>
    <s v="OR:N/A-Tman has yet to access pushed out ETOR 2 hours (JIMI 18:17 06/01/2022)_x000a__x000a_OR:N/A-06/01/2022 15:49 (AXN0)  CALLBACK UPDATE COMPLETED. GAVE 15 MINUTE ETA (AXN0 15:49 06/01/2022)_x000a__x000a_"/>
    <m/>
    <x v="5"/>
    <n v="2022"/>
  </r>
  <r>
    <s v="Yosemite"/>
    <n v="72"/>
    <s v="Yosemite"/>
    <n v="353168"/>
    <s v="OUTAGE"/>
    <s v="JOSE CRUZ CHAVEZ"/>
    <s v="06/01/2022"/>
    <s v="16:27:06"/>
    <n v="1716025"/>
    <s v="L1"/>
    <s v="17902 S HWY 33"/>
    <s v="DOS PALOS"/>
    <m/>
    <m/>
    <s v="A:AXS OK;X:CYPRESS RD;R:CHP REPRTNG CAR POLE ACCIDENT AND WIRES DOWN, NOT ON SCENE ETA 209-356-2900"/>
    <s v="C"/>
    <s v="C"/>
    <s v="06/01/2022"/>
    <s v="16:33:24"/>
    <s v="06/01/2022 16:33 (AXN0)  CALLBACK UPDATE COMPLETED. GAVE 1720 ETA "/>
    <s v="2093562900"/>
    <s v="T-MAN"/>
    <s v="Y1TKMKS"/>
    <s v="06/01/2022"/>
    <s v="17:13:00"/>
    <s v="06/01/2022"/>
    <s v="16:26:47"/>
    <n v="1"/>
    <n v="1"/>
    <n v="1"/>
    <n v="1"/>
    <n v="0"/>
    <n v="0"/>
    <n v="48.533333333332997"/>
    <n v="6.3"/>
    <s v="06/01/2022"/>
    <s v="17:15:38"/>
    <m/>
    <m/>
    <m/>
    <m/>
    <m/>
    <m/>
    <m/>
    <m/>
    <m/>
    <m/>
    <m/>
    <m/>
    <m/>
    <m/>
    <s v="OR:N/A-ELCTRICIAN CALL OUT FOR G C C # 301465 (AXN0 17:42 06/01/2022)_x000a__x000a_OR:N/A-ADVISED DISPATCH SUP OF ETA (AXN0 16:40 06/01/2022)_x000a__x000a_OR:N/A-RUNNING ARCOS FOR 2ND TMAN - GAS HAS NO ONE AVAILABLE FOR STANDBY (AXN0 16:37 06/01/2022)_x000a__x000a_OR:N/A-06/01/2022 16:33 (AXN0)  CALLBACK UPDATE COMPLETED. GAVE 1720 ETA (AXN0 16:33 06/01/2022)_x000a__x000a_"/>
    <m/>
    <x v="5"/>
    <n v="2022"/>
  </r>
  <r>
    <s v="Yosemite"/>
    <n v="72"/>
    <s v="Yosemite"/>
    <n v="354732"/>
    <s v="NON-CUSTOMER"/>
    <s v="CHP LOG 411"/>
    <s v="06/01/2022"/>
    <s v="21:20:12"/>
    <n v="354732"/>
    <s v="L1"/>
    <s v="AVENUE 7 1/2 EAST OF"/>
    <s v="MADERA"/>
    <m/>
    <m/>
    <s v="AXS-OK PD ENRT VEHIC INTO POLE REQ ETA"/>
    <s v="C"/>
    <s v="C"/>
    <s v="06/01/2022"/>
    <s v="21:27:59"/>
    <s v="06/01/2022 21:27 (JIMI)  CALLBACK UPDATE COMPLETED. 40 min eta notified agency "/>
    <s v="2093562900"/>
    <s v="T-MAN"/>
    <s v="Y1TKMKS"/>
    <s v="06/01/2022"/>
    <s v="21:44:00"/>
    <s v="06/01/2022"/>
    <s v="21:26:27"/>
    <n v="1"/>
    <n v="1"/>
    <n v="1"/>
    <n v="1"/>
    <n v="0"/>
    <n v="0"/>
    <n v="25.733333333333"/>
    <n v="7.7833333333330001"/>
    <s v="06/01/2022"/>
    <s v="21:45:56"/>
    <m/>
    <m/>
    <m/>
    <m/>
    <m/>
    <m/>
    <m/>
    <m/>
    <m/>
    <m/>
    <m/>
    <m/>
    <m/>
    <m/>
    <m/>
    <s v="OR:N/A-went enroute at 21:33 at 12 minutes old and mapping 23 minutes away for a total of 35 minues (JIMI 21:38 06/01/2022)_x000a__x000a_"/>
    <x v="5"/>
    <n v="2022"/>
  </r>
  <r>
    <s v="Yosemite"/>
    <n v="72"/>
    <s v="Yosemite"/>
    <n v="355081"/>
    <s v="OUTAGE"/>
    <s v="DURANN WILLIAMS"/>
    <s v="06/02/2022"/>
    <s v="03:47:06"/>
    <n v="1716221"/>
    <s v="L1"/>
    <s v="3081 PIONEER RD"/>
    <s v="MERCED"/>
    <m/>
    <m/>
    <s v="A:OK;X:MARIPOSA WAY;R:NO AXS/SAFETY OK; MERCED FD ONSITE - NEED BOTH GAS AND ELEC TO SECURE MTRS. - XST: MARIPOSA WAY - NEED ETA: 209-966-3621, Pwr-Y"/>
    <s v="C"/>
    <s v="C"/>
    <s v="06/02/2022"/>
    <s v="03:54:28"/>
    <s v="06/02/2022 03:54 (KLKB)  CALLBACK UPDATE COMPLETED. ETA 30 MINS "/>
    <s v="2099663621"/>
    <s v="T-MAN"/>
    <s v="Y4TCRGK"/>
    <s v="06/02/2022"/>
    <s v="04:15:00"/>
    <s v="06/02/2022"/>
    <s v="04:00:04"/>
    <n v="1"/>
    <n v="1"/>
    <n v="1"/>
    <n v="1"/>
    <n v="0"/>
    <n v="0"/>
    <n v="29.783333333333001"/>
    <n v="7.3666666666670002"/>
    <s v="06/02/2022"/>
    <s v="04:16:53"/>
    <m/>
    <m/>
    <m/>
    <m/>
    <m/>
    <m/>
    <m/>
    <m/>
    <m/>
    <m/>
    <m/>
    <m/>
    <m/>
    <m/>
    <s v="OR:N/A-ARCOS (KLKB 03:49 06/02/2022)_x000a__x000a_"/>
    <m/>
    <x v="5"/>
    <n v="2022"/>
  </r>
  <r>
    <s v="Yosemite"/>
    <n v="72"/>
    <s v="Yosemite"/>
    <n v="358060"/>
    <s v="NON-CUSTOMER"/>
    <s v="FD"/>
    <s v="06/02/2022"/>
    <s v="13:17:18"/>
    <n v="358060"/>
    <s v="L1"/>
    <s v="HWY 99"/>
    <s v="MADERA"/>
    <m/>
    <m/>
    <s v="AXS-OK FD ENROUTE"/>
    <s v="C"/>
    <s v="C"/>
    <s v="06/02/2022"/>
    <s v="13:26:02"/>
    <s v="06/02/2022 13:26 (AVG2)  CALLBACK UPDATE COMPLETED. ETA 20 MIN "/>
    <s v="2099663621"/>
    <s v="T-MAN"/>
    <s v="Y2TSPS0"/>
    <s v="06/02/2022"/>
    <s v="13:54:00"/>
    <s v="06/02/2022"/>
    <s v="13:24:19"/>
    <n v="1"/>
    <n v="1"/>
    <n v="1"/>
    <n v="1"/>
    <n v="0"/>
    <n v="0"/>
    <n v="38.033333333332997"/>
    <n v="8.7333333333330003"/>
    <s v="06/02/2022"/>
    <s v="13:55:20"/>
    <m/>
    <m/>
    <m/>
    <m/>
    <m/>
    <m/>
    <m/>
    <m/>
    <m/>
    <m/>
    <m/>
    <m/>
    <m/>
    <m/>
    <m/>
    <m/>
    <x v="5"/>
    <n v="2022"/>
  </r>
  <r>
    <s v="Yosemite"/>
    <n v="72"/>
    <s v="Yosemite"/>
    <n v="360457"/>
    <s v="NON-CUSTOMER"/>
    <s v="CHOWCHILLA FD"/>
    <s v="06/02/2022"/>
    <s v="16:50:16"/>
    <n v="360457"/>
    <s v="L1"/>
    <s v="17000 BLOCK OF AVE 24"/>
    <s v="CHOWCHILLA"/>
    <m/>
    <m/>
    <s v="AXS-OK CAR HIT POLE/ POLE FIRE/ INC#2206020056"/>
    <s v="C"/>
    <s v="C"/>
    <s v="06/02/2022"/>
    <s v="16:54:07"/>
    <s v="06/02/2022 17:31 (GBF4) P/AGENCY, TMAN IS ONSITE 06/02/2022 16:54 (GBF4)  CALLBACK UPDATE COMPLETED. WHATELEY PROVIDED 15 MIN ETA, AGENCY CONTACTED"/>
    <s v="5596658600"/>
    <s v="T-MAN"/>
    <s v="Y2TCLWK"/>
    <s v="06/02/2022"/>
    <s v="17:31:00"/>
    <s v="06/02/2022"/>
    <s v="16:51:47"/>
    <n v="1"/>
    <n v="1"/>
    <n v="1"/>
    <n v="1"/>
    <n v="0"/>
    <n v="0"/>
    <n v="41.066666666666997"/>
    <n v="3.85"/>
    <s v="06/02/2022"/>
    <s v="17:31:20"/>
    <m/>
    <m/>
    <m/>
    <m/>
    <m/>
    <m/>
    <m/>
    <m/>
    <m/>
    <m/>
    <m/>
    <m/>
    <m/>
    <m/>
    <m/>
    <s v="OR:N/A-TMAN MADE REPAIRS, POWER OK (GBF4 18:04 06/02/2022)_x000a__x000a_OR:N/A-TMAN IS OUT OF COMMUNICATION (GBF4 17:00 06/02/2022)_x000a__x000a_"/>
    <x v="5"/>
    <n v="2022"/>
  </r>
  <r>
    <s v="Yosemite"/>
    <n v="91"/>
    <s v="Stanislaus"/>
    <n v="361297"/>
    <s v="OUTAGE"/>
    <s v="MICHAEL SANFORD"/>
    <s v="06/02/2022"/>
    <s v="18:18:16"/>
    <n v="1716940"/>
    <s v="L1"/>
    <s v="14870 BLUE BELL RD W"/>
    <s v="SONORA"/>
    <m/>
    <m/>
    <s v="A:OK;X:TUOLUMNE RD;R:PER CAL FIRE, Pwr-Y"/>
    <s v="C"/>
    <s v="C"/>
    <s v="06/02/2022"/>
    <s v="18:20:43"/>
    <s v="06/02/2022 18:20 (GBF4)  CALLBACK UPDATE COMPLETED. MITCHELL PROVIDED 15 MIN ETA, AGENCY CONTACTED "/>
    <s v="2097541187"/>
    <s v="T-MAN"/>
    <s v="Y9TJ8M7"/>
    <s v="06/02/2022"/>
    <s v="18:32:00"/>
    <s v="06/02/2022"/>
    <s v="18:18:57"/>
    <n v="1"/>
    <n v="1"/>
    <n v="1"/>
    <n v="1"/>
    <n v="0"/>
    <n v="0"/>
    <n v="20.483333333333"/>
    <n v="2.4500000000000002"/>
    <s v="06/02/2022"/>
    <s v="18:38:45"/>
    <m/>
    <m/>
    <m/>
    <m/>
    <m/>
    <m/>
    <m/>
    <m/>
    <m/>
    <m/>
    <m/>
    <m/>
    <m/>
    <m/>
    <m/>
    <m/>
    <x v="5"/>
    <n v="2022"/>
  </r>
  <r>
    <s v="Yosemite"/>
    <n v="72"/>
    <s v="Yosemite"/>
    <n v="365419"/>
    <s v="OUTAGE"/>
    <s v="MADERA KIDNEY CENTER LLC"/>
    <s v="06/03/2022"/>
    <s v="11:20:27"/>
    <n v="1717502"/>
    <s v="L1"/>
    <s v="1560 COUNTRY CLUB DR STE 4"/>
    <s v="MADERA"/>
    <m/>
    <m/>
    <s v="A:OK;X:;R:AXS OK/ XST WEST CLARK / MEREDA FIRE FD ENR CALL WITH ETA / 209-966-3621/ INC# UNK/ RING DOWN COMPLETE @ 1120 SPOKE TO NICK"/>
    <s v="C"/>
    <s v="C"/>
    <s v="06/03/2022"/>
    <s v="11:26:49"/>
    <s v="06/03/2022 11:26 (AVG2)  CALLBACK UPDATE COMPLETED. ETA 15 MIN "/>
    <s v="2099663621"/>
    <s v="T-MAN"/>
    <s v="Y2TSWL9"/>
    <s v="06/03/2022"/>
    <s v="11:34:00"/>
    <s v="06/03/2022"/>
    <s v="11:24:05"/>
    <n v="1"/>
    <n v="1"/>
    <n v="1"/>
    <n v="1"/>
    <n v="0"/>
    <n v="0"/>
    <n v="14.25"/>
    <n v="6.3666666666670002"/>
    <s v="06/03/2022"/>
    <s v="11:34:42"/>
    <m/>
    <m/>
    <m/>
    <m/>
    <m/>
    <m/>
    <m/>
    <m/>
    <m/>
    <m/>
    <m/>
    <m/>
    <m/>
    <m/>
    <m/>
    <m/>
    <x v="5"/>
    <n v="2022"/>
  </r>
  <r>
    <s v="Yosemite"/>
    <n v="91"/>
    <s v="Stanislaus"/>
    <n v="366918"/>
    <s v="OUTAGE"/>
    <s v="ATWATER C.H.P."/>
    <s v="06/03/2022"/>
    <s v="18:27:51"/>
    <n v="1717819"/>
    <s v="L1"/>
    <s v="W HAMILTON ED and "/>
    <s v="WESTLEY"/>
    <m/>
    <m/>
    <s v="AXS-OK ATWATER C.H.P. ETA CALL @ 209-356-2900 REF LOG # 341; REPORTED CAR/POLE W"/>
    <s v="C"/>
    <s v="C"/>
    <s v="06/03/2022"/>
    <s v="18:31:22"/>
    <s v="06/03/2022 18:31 (GBF4)  CALLBACK UPDATE COMPLETED. P/HEADINGS PROVIDED 90 MIN ETA, AGENCY CONTACTED "/>
    <s v="2093562900"/>
    <s v="ASSESSMT"/>
    <s v="Q4IMXOG"/>
    <s v="06/03/2022"/>
    <s v="19:12:00"/>
    <s v="06/03/2022"/>
    <s v="18:44:37"/>
    <n v="1"/>
    <n v="1"/>
    <n v="1"/>
    <n v="1"/>
    <n v="0"/>
    <n v="0"/>
    <n v="44.983333333333"/>
    <n v="3.5166666666670001"/>
    <s v="06/03/2022"/>
    <s v="19:12:50"/>
    <m/>
    <m/>
    <m/>
    <m/>
    <m/>
    <m/>
    <m/>
    <m/>
    <m/>
    <m/>
    <m/>
    <m/>
    <m/>
    <m/>
    <s v="OR:N/A-PER CORRENTE Q4IMXOG 25 MIN ETA (GBF4 18:38 06/03/2022)_x000a__x000a_OR:N/A-CALLING GAS (GBF4 18:36 06/03/2022)_x000a__x000a_OR:N/A-P/WILKINS TRY CALLING ROD STEWART ALSO, LEFT ROD VM (GBF4 18:35 06/03/2022)_x000a__x000a_OR:N/A-WILKINS ETA 40-45 (GBF4 18:34 06/03/2022)_x000a__x000a_OR:N/A-CALLING VINCE WILKINS (GBF4 18:32 06/03/2022)_x000a__x000a_OR:N/A-ADVISED CORRENTE (GBF4 18:32 06/03/2022)_x000a__x000a_"/>
    <m/>
    <x v="5"/>
    <n v="2022"/>
  </r>
  <r>
    <s v="Yosemite"/>
    <n v="72"/>
    <s v="Yosemite"/>
    <n v="377247"/>
    <s v="OUTAGE"/>
    <s v="MICHAEL S MCCLARAN"/>
    <s v="06/05/2022"/>
    <s v="03:13:20"/>
    <n v="1719417"/>
    <s v="L1"/>
    <s v="28835 AVENUE 15"/>
    <s v="MADERA"/>
    <m/>
    <m/>
    <s v="A:OK;X:ROAD 29;R:CHP ENROUTE REQUEST ETA 209-356-2900; CAR POLE ACCIDENT, POLE IS LEANING INTO/OVER ROADWAY; AXS OK LOG# 63, Pwr-Y"/>
    <s v="C"/>
    <s v="C"/>
    <s v="06/05/2022"/>
    <s v="03:18:51"/>
    <s v="06/05/2022 03:18 (MALM)  CALLBACK UPDATE COMPLETED. TMAN BEBOUT ADV 35 MIN ETA "/>
    <s v="2093562900"/>
    <s v="T-MAN"/>
    <s v="Y2TR2BW"/>
    <s v="06/05/2022"/>
    <s v="03:54:00"/>
    <s v="06/05/2022"/>
    <s v="03:37:26"/>
    <n v="1"/>
    <n v="1"/>
    <n v="1"/>
    <n v="1"/>
    <n v="0"/>
    <n v="0"/>
    <n v="48.283333333332997"/>
    <n v="5.5166666666669997"/>
    <s v="06/05/2022"/>
    <s v="04:01:37"/>
    <m/>
    <m/>
    <m/>
    <m/>
    <m/>
    <m/>
    <m/>
    <m/>
    <m/>
    <m/>
    <m/>
    <m/>
    <m/>
    <m/>
    <m/>
    <m/>
    <x v="5"/>
    <n v="2022"/>
  </r>
  <r>
    <s v="Yosemite"/>
    <n v="72"/>
    <s v="Yosemite"/>
    <n v="381772"/>
    <s v="OUTAGE"/>
    <s v="CANDELARIA LARKS"/>
    <s v="06/06/2022"/>
    <s v="04:38:16"/>
    <n v="1719902"/>
    <s v="L1"/>
    <s v="1701 SYCAMORE AVE"/>
    <s v="ATWATER"/>
    <m/>
    <m/>
    <s v="A:OK;X:GUZMAN ST;R:FD ONSITE REQUEST ETA 209-966-3621; XST GUZMAN ST; RESIDENTIAL STRUCTURE FIRE; AXS OK; LOG# 12201, Pwr-N"/>
    <s v="C"/>
    <s v="C"/>
    <s v="06/06/2022"/>
    <s v="04:43:36"/>
    <s v="06/06/2022 04:43 (AGG6)  CALLBACK UPDATE COMPLETED. ETA 30 MIN "/>
    <s v="2099663621"/>
    <s v="T-MAN"/>
    <s v="Y4TAWG2"/>
    <s v="06/06/2022"/>
    <s v="05:10:00"/>
    <s v="06/06/2022"/>
    <s v="04:49:10"/>
    <n v="1"/>
    <n v="1"/>
    <n v="1"/>
    <n v="1"/>
    <n v="0"/>
    <n v="0"/>
    <n v="34.033333333332997"/>
    <n v="5.333333333333"/>
    <s v="06/06/2022"/>
    <s v="05:12:18"/>
    <m/>
    <m/>
    <m/>
    <m/>
    <m/>
    <m/>
    <m/>
    <m/>
    <m/>
    <m/>
    <m/>
    <m/>
    <m/>
    <m/>
    <m/>
    <m/>
    <x v="5"/>
    <n v="2022"/>
  </r>
  <r>
    <s v="Yosemite"/>
    <n v="72"/>
    <s v="Yosemite"/>
    <n v="382906"/>
    <s v="NON-CUSTOMER"/>
    <s v="MADERA CO. F.D. "/>
    <s v="06/06/2022"/>
    <s v="08:04:48"/>
    <n v="382906"/>
    <s v="L1"/>
    <s v="16352 Road 28 1/2"/>
    <s v="MADERA"/>
    <m/>
    <m/>
    <s v="AXS-OK AT 16352 Road 28 1/2    MADERA CO. F.D. ETA CALL @ 209-966-3621; REPORTED"/>
    <s v="C"/>
    <s v="C"/>
    <s v="06/06/2022"/>
    <s v="08:09:06"/>
    <s v="06/06/2022 08:09 (GRA2)  CALLBACK UPDATE COMPLETED. 22m eta given by T-Man, called and updated the agency "/>
    <s v="2099663621"/>
    <s v="T-MAN"/>
    <s v="Y2TSPS0"/>
    <s v="06/06/2022"/>
    <s v="08:29:00"/>
    <s v="06/06/2022"/>
    <s v="08:07:12"/>
    <n v="1"/>
    <n v="1"/>
    <n v="1"/>
    <n v="1"/>
    <n v="0"/>
    <n v="0"/>
    <n v="25.233333333333"/>
    <n v="4.3"/>
    <s v="06/06/2022"/>
    <s v="08:30:02"/>
    <m/>
    <m/>
    <m/>
    <m/>
    <m/>
    <m/>
    <m/>
    <m/>
    <m/>
    <m/>
    <m/>
    <m/>
    <m/>
    <m/>
    <m/>
    <s v="OR:N/A-Supervisor Dan just called in and states he is onsite.  He saw the fire from afar and stopped by to make sure all is good.  T-Man Sabree should be arriving any moment. (GRA2 08:24 06/06/2022)_x000a__x000a_OR:N/A-T-MAN SABREE STATES HE IS UP IN THE BUCKET BUT WILL ARRIVE HERE BY 830AM. (GRA2 08:12 06/06/2022)_x000a__x000a_"/>
    <x v="5"/>
    <n v="2022"/>
  </r>
  <r>
    <s v="Yosemite"/>
    <n v="91"/>
    <s v="Stanislaus"/>
    <n v="393277"/>
    <s v="NON-CUSTOMER"/>
    <s v="STANISLAS FD"/>
    <s v="06/07/2022"/>
    <s v="17:49:56"/>
    <n v="393277"/>
    <s v="L1"/>
    <s v="S/B I-5"/>
    <s v="NEWMAN"/>
    <m/>
    <m/>
    <s v="AXS-OK FD ONSITE- BUS IS ON FIRE DIRECTLY UNDER WIRES AND SOME WIRES ARE DWN ACR"/>
    <s v="C"/>
    <s v="C"/>
    <s v="06/07/2022"/>
    <s v="17:53:24"/>
    <s v="06/07/2022 17:53 (AXN0)  CALLBACK UPDATE COMPLETED. GAVE 42 MINUTE ETA "/>
    <s v="2095523911"/>
    <s v="T-MAN"/>
    <s v="Y1TDAOI"/>
    <s v="06/07/2022"/>
    <s v="18:40:00"/>
    <s v="06/07/2022"/>
    <s v="17:51:43"/>
    <n v="1"/>
    <n v="1"/>
    <n v="1"/>
    <n v="1"/>
    <n v="0"/>
    <n v="0"/>
    <n v="51.85"/>
    <n v="3.4666666666669999"/>
    <s v="06/07/2022"/>
    <s v="18:41:47"/>
    <m/>
    <m/>
    <m/>
    <m/>
    <m/>
    <m/>
    <m/>
    <m/>
    <m/>
    <m/>
    <m/>
    <m/>
    <m/>
    <m/>
    <m/>
    <s v="OR:N/A-ADVISED DISPATCH SUP OF ETA - WILL ALSO LOOK FOR HELP WITH STANDBY (AXN0 18:13 06/07/2022)_x000a__x000a_OR:N/A-PER SUP WILKINS CURNOW LIVES IN TURLOCK AS FAR AS OLGUIN FOR STANDBY (AXN0 18:10 06/07/2022)_x000a__x000a_OR:N/A-LEFT MESSAGE WITH TMAN STEWART FOR HELP WITH STANDBY (AXN0 18:03 06/07/2022)_x000a__x000a_OR:N/A-GAS HAS NO ONE IN THE AREA AVAILABLE (AXN0 18:01 06/07/2022)_x000a__x000a_OR:N/A-ADVISED ON CALL SUP WILKINS OF 42 MINUTE - UNABLE TO MAKE STANDBY ADVISED TO CALL STEWART AND CURNOW (AXN0 17:58 06/07/2022)_x000a__x000a_OR:N/A-06/07/2022 17:53 (AXN0)  CALLBACK UPDATE COMPLETED. GAVE 42 MINUTE ETA (AXN0 17:54 06/07/2022)_x000a__x000a_"/>
    <x v="5"/>
    <n v="2022"/>
  </r>
  <r>
    <s v="Yosemite"/>
    <n v="72"/>
    <s v="Yosemite"/>
    <n v="394792"/>
    <s v="NON-CUSTOMER"/>
    <s v="FD"/>
    <s v="06/07/2022"/>
    <s v="21:12:16"/>
    <n v="394792"/>
    <s v="L1"/>
    <s v="17355 BUCHANAN HOLLOW RD"/>
    <s v="LE GRAND"/>
    <m/>
    <m/>
    <s v="AXS-OK FD IN ROUTE NEED ETA"/>
    <s v="C"/>
    <s v="C"/>
    <s v="06/07/2022"/>
    <s v="21:15:14"/>
    <s v="06/07/2022 21:15 (AXN0)  CALLBACK UPDATE COMPLETED. GAVE 30 MINUTE ETA "/>
    <s v="2099663621"/>
    <s v="T-MAN"/>
    <s v="Y4TAWG2"/>
    <s v="06/07/2022"/>
    <s v="21:38:00"/>
    <s v="06/07/2022"/>
    <s v="21:13:23"/>
    <n v="1"/>
    <n v="1"/>
    <n v="1"/>
    <n v="1"/>
    <n v="0"/>
    <n v="0"/>
    <n v="30.7"/>
    <n v="2.9666666666669999"/>
    <s v="06/07/2022"/>
    <s v="21:42:58"/>
    <m/>
    <m/>
    <m/>
    <m/>
    <m/>
    <m/>
    <m/>
    <m/>
    <m/>
    <m/>
    <m/>
    <m/>
    <m/>
    <m/>
    <m/>
    <s v="OR:N/A-06/07/2022 21:15 (AXN0)  CALLBACK UPDATE COMPLETED. GAVE 30 MINUTE ETA (AXN0 21:15 06/07/2022)_x000a__x000a_"/>
    <x v="5"/>
    <n v="2022"/>
  </r>
  <r>
    <s v="Yosemite"/>
    <n v="72"/>
    <s v="Yosemite"/>
    <n v="395480"/>
    <s v="OUTAGE"/>
    <s v="MANUEL JR GONCALVES"/>
    <s v="06/08/2022"/>
    <s v="02:22:57"/>
    <n v="1722021"/>
    <s v="L1"/>
    <s v="14651 CARLUCCI RD"/>
    <s v="DOS PALOS"/>
    <m/>
    <m/>
    <s v="A:OK;X:COZZI WY;R:, Pwr-Y209-769-8316 ANTHONY CUSTOMER"/>
    <s v="C"/>
    <s v="C"/>
    <s v="06/08/2022"/>
    <s v="02:32:13"/>
    <s v="06/08/2022 02:32 (MALM)  CALLBACK UPDATE COMPLETED. TMAN OLGUIN ADV 48 MIN ETA "/>
    <s v="2099663621"/>
    <s v="T-MAN"/>
    <s v="Y4TAWG2"/>
    <s v="06/08/2022"/>
    <s v="03:20:00"/>
    <s v="06/08/2022"/>
    <s v="02:50:53"/>
    <n v="1"/>
    <n v="1"/>
    <n v="1"/>
    <n v="1"/>
    <n v="0"/>
    <n v="0"/>
    <n v="58.05"/>
    <n v="9.2666666666669997"/>
    <s v="06/08/2022"/>
    <s v="03:20:21"/>
    <m/>
    <m/>
    <m/>
    <m/>
    <s v="06/08/2022"/>
    <s v="03:21:00"/>
    <s v="ADMMEBP"/>
    <s v="06/08/2022 12:12 (MEBP) Per GPS tman onsite at 3:21"/>
    <m/>
    <m/>
    <m/>
    <m/>
    <m/>
    <m/>
    <s v="OR:N/A-P/GSP TMAN ONSITE AT 03:22 (MEBP 12:14 06/08/2022)_x000a__x000a_OR:N/A-Spoke with Josh the MnC Sup and he agrees with Conner`s assessment.  He stated he will be calling the DO to have this OIS closed out until the customer is able to make the necessary repairs. (GRA2 08:48 06/08/2022)_x000a__x000a_OR:N/A-Spoke with Jason Conner the foreman and he states the customer is needing to change the panel and weatherhead out.  Also that will require city / county inspections before reconnecting.  He is asking to CGI/Complete this OIS tag since we are not able to complete the work until the customer make the repairs. (GRA2 08:43 06/08/2022)_x000a__x000a_OR:N/A-DISPATCH MANAGER (LIZ GREATHOUSE) ADV OF EXTENDED ETA VIA TEXT; PROVIDED GSR JUAN ESCOBAR INFO TO DISPATCHER FOR 911 STANDBY( NO ANSWER) (WDSH 02:46 06/08/2022)_x000a__x000a_OR:N/A-TMAN OLGUIN ADV 48 MIN ETA, 9 MIN INTO 911. FMO RUNNING FOR A RESOURCE. GAS ADVISED NO ONE AVAILABLE ON CALLOUT LIST. ENGAGED ELEC DISP SPVSR SCOTT OF ETA. (MALM 02:36 06/08/2022)_x000a__x000a_"/>
    <m/>
    <x v="5"/>
    <n v="2022"/>
  </r>
  <r>
    <s v="Yosemite"/>
    <n v="91"/>
    <s v="Stanislaus"/>
    <n v="402536"/>
    <s v="OUTAGE"/>
    <s v="KEN HASLEY"/>
    <s v="06/08/2022"/>
    <s v="20:44:52"/>
    <n v="1724371"/>
    <s v="L1"/>
    <s v="403 N 2ND AVE"/>
    <s v="OAKDALE"/>
    <m/>
    <m/>
    <s v="A:OK;X:C ST;R:POLE2POLE | AXS OK | XST  C ST  | EVERGREEN/SPRUCE TREEINCIDENT 2206080071 OAKDALE PD LEXIE 209-847-2231 - CUSTOMER INFO IS HASLEY, JULIE 209-681-3509"/>
    <s v="C"/>
    <s v="C"/>
    <s v="06/08/2022"/>
    <s v="21:10:44"/>
    <s v="06/08/2022 21:10 (GRA2)  CALLBACK UPDATE COMPLETED. T-MAN ALLEN GAVE A 41M ETA,  TMAN AGEE GAVE A 30M ETA, AGENCY WAS NOTIFIED WHEN I UPDATED OIS TAG "/>
    <s v="2096813509"/>
    <s v="T-MAN"/>
    <s v="Y7TDPA5"/>
    <s v="06/08/2022"/>
    <s v="21:09:00"/>
    <s v="06/08/2022"/>
    <s v="21:00:09"/>
    <n v="1"/>
    <n v="1"/>
    <n v="1"/>
    <n v="0"/>
    <n v="1"/>
    <n v="0"/>
    <n v="24.483333333333"/>
    <n v="25.866666666667001"/>
    <s v="06/08/2022"/>
    <s v="21:09:21"/>
    <m/>
    <m/>
    <m/>
    <m/>
    <m/>
    <m/>
    <m/>
    <m/>
    <m/>
    <m/>
    <m/>
    <m/>
    <m/>
    <m/>
    <s v="OR:N/A-ARCOS Call Out ID is 302488 / 540177 (GRA2 21:29 06/08/2022)_x000a__x000a_OR:N/A-Both T-Man are onsite.  Cleared the 911 Check box by unchecking it. (GRA2 21:21 06/08/2022)_x000a__x000a_OR:N/A-The 911 agency alert came in after this TR was created.  Somehow I got the call in electric dispatch from the 911 agency and updated the on file TR with the 911 alert and extra notes.  Is is when I took that call from the agency that I notified them of the ETA. (GRA2 21:19 06/08/2022)_x000a__x000a_OR:N/A-Dave Allen is further away and standing by at the fuses location. (GRA2 21:16 06/08/2022)_x000a__x000a_OR:N/A-Agee states he is 5 mins away to where 911 is standing by (GRA2 21:16 06/08/2022)_x000a__x000a_OR:N/A-David Allen gave a 41m etaJames Agee gave a 30m eta. (GRA2 20:54 06/08/2022)_x000a__x000a_OR:N/A-arcos callout started for 2 T-Men.  David Allen has accepted 1 of 2. (GRA2 20:53 06/08/2022)_x000a__x000a_OR:N/A-arcos callout processing starting (GRA2 20:46 06/08/2022)_x000a__x000a_"/>
    <m/>
    <x v="5"/>
    <n v="2022"/>
  </r>
  <r>
    <s v="Yosemite"/>
    <n v="72"/>
    <s v="Yosemite"/>
    <n v="403747"/>
    <s v="OUTAGE"/>
    <s v="FRED GALINDO"/>
    <s v="06/08/2022"/>
    <s v="23:03:42"/>
    <n v="1724411"/>
    <s v="L1"/>
    <s v="8120 SHAIN AVE"/>
    <s v="DOS PALOS"/>
    <m/>
    <m/>
    <s v="A:OK;X:HWY 33;R:CAL FIRE ONSITE - NEED ELEC TO SECURE THE MTR, Pwr-Y"/>
    <s v="C"/>
    <s v="C"/>
    <s v="06/08/2022"/>
    <s v="23:05:43"/>
    <s v="06/08/2022 23:05 (AGG6)  CALLBACK UPDATE COMPLETED. eta 15 min "/>
    <s v="2099663621"/>
    <s v="T-MAN"/>
    <s v="Y1TDAOI"/>
    <s v="06/08/2022"/>
    <s v="23:15:00"/>
    <s v="06/08/2022"/>
    <s v="23:04:32"/>
    <n v="1"/>
    <n v="1"/>
    <n v="1"/>
    <n v="1"/>
    <n v="0"/>
    <n v="0"/>
    <n v="15.016666666667"/>
    <n v="2.0166666666670001"/>
    <s v="06/08/2022"/>
    <s v="23:18:43"/>
    <m/>
    <m/>
    <m/>
    <m/>
    <m/>
    <m/>
    <m/>
    <m/>
    <m/>
    <m/>
    <m/>
    <m/>
    <m/>
    <m/>
    <m/>
    <m/>
    <x v="5"/>
    <n v="2022"/>
  </r>
  <r>
    <s v="Yosemite"/>
    <n v="72"/>
    <s v="Yosemite"/>
    <n v="405267"/>
    <s v="NON-CUSTOMER"/>
    <s v="CHP"/>
    <s v="06/09/2022"/>
    <s v="08:28:48"/>
    <n v="405267"/>
    <s v="L1"/>
    <s v="WESTSIDE BLVD"/>
    <s v="STEVINSON"/>
    <m/>
    <m/>
    <s v="AXS-OK "/>
    <s v="Y"/>
    <s v="C"/>
    <s v="06/09/2022"/>
    <s v="08:33:14"/>
    <s v="06/09/2022 08:33 (ADT0)  CALLBACK UPDATE COMPLETED.  06/09/2022 08:32 (ADT0) PER TMAN REDDING 40 MIN ETA"/>
    <s v="2093562900"/>
    <s v="T-MAN"/>
    <s v="Y4TBAR9"/>
    <s v="06/09/2022"/>
    <s v="09:01:00"/>
    <s v="06/09/2022"/>
    <s v="08:33:46"/>
    <n v="1"/>
    <n v="1"/>
    <n v="1"/>
    <n v="1"/>
    <n v="0"/>
    <n v="0"/>
    <n v="32.200000000000003"/>
    <n v="4.4333333333329996"/>
    <m/>
    <m/>
    <m/>
    <m/>
    <m/>
    <m/>
    <m/>
    <m/>
    <m/>
    <m/>
    <m/>
    <m/>
    <m/>
    <m/>
    <m/>
    <m/>
    <m/>
    <s v="OR:N/A-PER TMAN REDDING 40 MIN ETA (ADT0 08:32 06/09/2022)_x000a__x000a_"/>
    <x v="5"/>
    <n v="2022"/>
  </r>
  <r>
    <s v="Yosemite"/>
    <n v="72"/>
    <s v="Yosemite"/>
    <n v="412053"/>
    <s v="NON-CUSTOMER"/>
    <s v="MERCED FD"/>
    <s v="06/09/2022"/>
    <s v="19:41:43"/>
    <n v="412053"/>
    <s v="L1"/>
    <s v="420 INDUSTRIA DR"/>
    <s v="LIVINGSTON"/>
    <m/>
    <m/>
    <s v="AXS-OK FD ON SITE NEED ETA"/>
    <s v="C"/>
    <s v="C"/>
    <s v="06/09/2022"/>
    <s v="19:54:53"/>
    <s v="06/09/2022 19:54 (MALM)  CALLBACK UPDATE COMPLETED. TMAN GIBSON ADV 30 MIN ETA "/>
    <s v="2099663621"/>
    <s v="T-MAN"/>
    <s v="Y4TAWG2"/>
    <s v="06/09/2022"/>
    <s v="20:14:00"/>
    <s v="06/09/2022"/>
    <s v="19:53:20"/>
    <n v="1"/>
    <n v="1"/>
    <n v="1"/>
    <n v="1"/>
    <n v="0"/>
    <n v="0"/>
    <n v="34.516666666667"/>
    <n v="13.166666666667"/>
    <s v="06/09/2022"/>
    <s v="20:16:14"/>
    <m/>
    <m/>
    <m/>
    <m/>
    <m/>
    <m/>
    <m/>
    <m/>
    <m/>
    <m/>
    <m/>
    <m/>
    <m/>
    <m/>
    <m/>
    <m/>
    <x v="5"/>
    <n v="2022"/>
  </r>
  <r>
    <s v="Yosemite"/>
    <n v="72"/>
    <s v="Yosemite"/>
    <n v="412419"/>
    <s v="OUTAGE"/>
    <s v="FD."/>
    <s v="06/09/2022"/>
    <s v="21:18:33"/>
    <n v="1726842"/>
    <s v="L1"/>
    <s v="9766 ROAD 36."/>
    <s v="MADERA"/>
    <m/>
    <m/>
    <s v="AXS-UNK FD ENR; INC#12486; REQ CB/ETA:209-966-3221; AXS/SAFETY:OK"/>
    <s v="C"/>
    <s v="C"/>
    <s v="06/09/2022"/>
    <s v="21:22:54"/>
    <s v="06/09/2022 21:22 (MALM)  CALLBACK UPDATE COMPLETED. TMAN BEBOUT ADV 30 MIN ETA "/>
    <s v="2099663221"/>
    <s v="T-MAN"/>
    <s v="Y2TR2BW"/>
    <s v="06/09/2022"/>
    <s v="21:45:00"/>
    <s v="06/09/2022"/>
    <s v="21:12:31"/>
    <n v="1"/>
    <n v="1"/>
    <n v="1"/>
    <n v="1"/>
    <n v="0"/>
    <n v="0"/>
    <n v="37.583333333333002"/>
    <n v="4.3499999999999996"/>
    <s v="06/09/2022"/>
    <s v="21:56:08"/>
    <m/>
    <m/>
    <m/>
    <m/>
    <m/>
    <m/>
    <m/>
    <m/>
    <m/>
    <m/>
    <m/>
    <m/>
    <m/>
    <m/>
    <m/>
    <m/>
    <x v="5"/>
    <n v="2022"/>
  </r>
  <r>
    <s v="Yosemite"/>
    <n v="72"/>
    <s v="Yosemite"/>
    <n v="412437"/>
    <s v="OUTAGE"/>
    <s v="Sheila Benner "/>
    <s v="06/09/2022"/>
    <s v="21:34:01"/>
    <n v="1726842"/>
    <s v="L1"/>
    <s v="36194 ORANGE GROVE AVE"/>
    <s v="MADERA"/>
    <m/>
    <m/>
    <s v=", Pwr-I"/>
    <s v="C"/>
    <m/>
    <m/>
    <m/>
    <m/>
    <m/>
    <s v="T-MAN"/>
    <s v="Y2TR2BW"/>
    <s v="06/09/2022"/>
    <s v="21:45:00"/>
    <s v="06/09/2022"/>
    <s v="21:12:31"/>
    <n v="1"/>
    <n v="1"/>
    <n v="0"/>
    <n v="0"/>
    <n v="0"/>
    <n v="0"/>
    <n v="49.666666666666998"/>
    <m/>
    <s v="06/09/2022"/>
    <s v="22:23:41"/>
    <m/>
    <m/>
    <m/>
    <m/>
    <m/>
    <m/>
    <m/>
    <m/>
    <m/>
    <m/>
    <m/>
    <m/>
    <m/>
    <m/>
    <m/>
    <m/>
    <x v="5"/>
    <n v="2022"/>
  </r>
  <r>
    <s v="Yosemite"/>
    <n v="72"/>
    <s v="Yosemite"/>
    <n v="415438"/>
    <s v="OUTAGE"/>
    <s v="JOANN PRECIADO"/>
    <s v="06/10/2022"/>
    <s v="10:19:00"/>
    <n v="1727222"/>
    <s v="L1"/>
    <s v="1590 SAIPAN AVE"/>
    <s v="FIREBAUGH"/>
    <m/>
    <m/>
    <s v="A:OK;X:O ST;R:PD REQ ETA. TRUCK HIT SERVICE LINE TO BUILDING., Pwr-Y"/>
    <s v="C"/>
    <s v="C"/>
    <s v="06/10/2022"/>
    <s v="10:24:09"/>
    <s v="06/10/2022 10:24 (NWA1)  CALLBACK UPDATE COMPLETED. CALLED WITH A 40 MIN ETA "/>
    <s v="5596593051"/>
    <s v="T-MAN"/>
    <s v="Y1TKMKS"/>
    <s v="06/10/2022"/>
    <s v="10:58:00"/>
    <s v="06/10/2022"/>
    <s v="10:23:52"/>
    <n v="1"/>
    <n v="1"/>
    <n v="1"/>
    <n v="1"/>
    <n v="0"/>
    <n v="0"/>
    <n v="40.733333333333"/>
    <n v="5.15"/>
    <s v="06/10/2022"/>
    <s v="10:59:44"/>
    <m/>
    <m/>
    <m/>
    <m/>
    <m/>
    <m/>
    <m/>
    <m/>
    <m/>
    <m/>
    <m/>
    <m/>
    <m/>
    <m/>
    <m/>
    <m/>
    <x v="5"/>
    <n v="2022"/>
  </r>
  <r>
    <s v="Yosemite"/>
    <n v="72"/>
    <s v="Yosemite"/>
    <n v="416531"/>
    <s v="OUTAGE"/>
    <s v="GINA ALEXANDER"/>
    <s v="06/10/2022"/>
    <s v="13:47:00"/>
    <n v="1727417"/>
    <s v="L1"/>
    <s v="46972 ROAD 417"/>
    <s v="COARSEGOLD"/>
    <m/>
    <m/>
    <s v="A:axs ok;X:quartz mountain rd;R:CAL FIRE GRASS FIRE AND STRUCTURE FIRE, Pwr-Y"/>
    <s v="C"/>
    <s v="C"/>
    <s v="06/10/2022"/>
    <s v="13:50:54"/>
    <s v="06/10/2022 13:50 (NWA1)  CALLBACK UPDATE COMPLETED. CALLED WITH A 30 MIN ETA "/>
    <s v="2099663621"/>
    <s v="T-MAN"/>
    <s v="Y8TJRED"/>
    <s v="06/10/2022"/>
    <s v="14:10:00"/>
    <s v="06/10/2022"/>
    <s v="13:48:57"/>
    <n v="1"/>
    <n v="1"/>
    <n v="1"/>
    <n v="1"/>
    <n v="0"/>
    <n v="0"/>
    <n v="24.983333333333"/>
    <n v="3.9"/>
    <s v="06/10/2022"/>
    <s v="14:11:59"/>
    <m/>
    <m/>
    <m/>
    <m/>
    <m/>
    <m/>
    <m/>
    <m/>
    <m/>
    <m/>
    <m/>
    <m/>
    <m/>
    <m/>
    <m/>
    <m/>
    <x v="5"/>
    <n v="2022"/>
  </r>
  <r>
    <s v="Yosemite"/>
    <n v="72"/>
    <s v="Yosemite"/>
    <n v="416894"/>
    <s v="OUTAGE"/>
    <s v="MELISSA WARNKE"/>
    <s v="06/10/2022"/>
    <s v="14:36:19"/>
    <n v="1727458"/>
    <s v="L1"/>
    <s v="5649 CELESTIAL DR"/>
    <s v="ATWATER"/>
    <m/>
    <m/>
    <s v="A:OK;X:RAINBOW LN;R:PER CAL FIRE WINTON, FD ONSITE ETA, Pwr-Y"/>
    <s v="C"/>
    <s v="C"/>
    <s v="06/10/2022"/>
    <s v="14:41:21"/>
    <s v="06/10/2022 14:41 (NWA1)  CALLBACK UPDATE COMPLETED. CALLED WITH A 5 MIN ETA "/>
    <s v="2099663621"/>
    <s v="T-MAN"/>
    <s v="Y4TZAT2"/>
    <s v="06/10/2022"/>
    <s v="14:45:00"/>
    <s v="06/10/2022"/>
    <s v="14:40:45"/>
    <n v="1"/>
    <n v="1"/>
    <n v="1"/>
    <n v="1"/>
    <n v="0"/>
    <n v="0"/>
    <n v="38.25"/>
    <n v="5.0333333333330001"/>
    <s v="06/10/2022"/>
    <s v="15:14:34"/>
    <m/>
    <m/>
    <m/>
    <m/>
    <m/>
    <m/>
    <m/>
    <m/>
    <m/>
    <m/>
    <m/>
    <m/>
    <m/>
    <m/>
    <m/>
    <m/>
    <x v="5"/>
    <n v="2022"/>
  </r>
  <r>
    <s v="Yosemite"/>
    <n v="72"/>
    <s v="Yosemite"/>
    <n v="420552"/>
    <s v="OUTAGE"/>
    <s v="JAIME RAMIREZ"/>
    <s v="06/10/2022"/>
    <s v="17:27:01"/>
    <n v="1727731"/>
    <s v="L1"/>
    <s v="14619 WADE ST"/>
    <s v="LE GRAND"/>
    <m/>
    <m/>
    <s v="A:OK;X:CLAUSEN;R:FD REQ ETA, Pwr-Y"/>
    <s v="C"/>
    <s v="C"/>
    <s v="06/10/2022"/>
    <s v="17:31:00"/>
    <s v="06/10/2022 17:31 (NWA1)  CALLBACK UPDATE COMPLETED. CALLED WITH A 45 MIN ETA "/>
    <s v="2099663621"/>
    <s v="T-MAN"/>
    <s v="Y4TBAR9"/>
    <s v="06/10/2022"/>
    <s v="18:05:00"/>
    <s v="06/10/2022"/>
    <s v="17:29:03"/>
    <n v="1"/>
    <n v="1"/>
    <n v="1"/>
    <n v="1"/>
    <n v="0"/>
    <n v="0"/>
    <n v="39.283333333332997"/>
    <n v="3.9833333333329999"/>
    <s v="06/10/2022"/>
    <s v="18:06:18"/>
    <m/>
    <m/>
    <m/>
    <m/>
    <m/>
    <m/>
    <m/>
    <m/>
    <m/>
    <m/>
    <m/>
    <m/>
    <m/>
    <m/>
    <s v="OR:N/A-REC`D RINGDOWN. (CXTQ 17:31 06/10/2022)_x000a__x000a_"/>
    <m/>
    <x v="5"/>
    <n v="2022"/>
  </r>
  <r>
    <s v="Yosemite"/>
    <n v="72"/>
    <s v="Yosemite"/>
    <n v="435650"/>
    <s v="OUTAGE"/>
    <s v="OSCAR PARRA RUELAS"/>
    <s v="06/11/2022"/>
    <s v="01:12:14"/>
    <n v="1728258"/>
    <s v="L1"/>
    <s v="22300 ROBERTSON BLVD"/>
    <s v="CHOWCHILLA"/>
    <m/>
    <m/>
    <s v="AXS-OK XStr-2nd Pwr-Y FD onsite structre fireawaiting eta"/>
    <s v="C"/>
    <s v="C"/>
    <s v="06/11/2022"/>
    <s v="01:19:44"/>
    <s v="06/11/2022 01:19 (J0AF)  CALLBACK UPDATE COMPLETED. 40MIN ETA "/>
    <s v="5596658600"/>
    <s v="T-MAN"/>
    <s v="Y2TKJH8"/>
    <s v="06/11/2022"/>
    <s v="02:00:00"/>
    <s v="06/11/2022"/>
    <s v="01:21:56"/>
    <n v="1"/>
    <n v="1"/>
    <n v="1"/>
    <n v="1"/>
    <n v="0"/>
    <n v="0"/>
    <n v="50.05"/>
    <n v="7.5"/>
    <s v="06/11/2022"/>
    <s v="02:02:17"/>
    <m/>
    <m/>
    <m/>
    <m/>
    <m/>
    <m/>
    <m/>
    <m/>
    <m/>
    <m/>
    <m/>
    <m/>
    <m/>
    <m/>
    <s v="OR:N/A-ARCOS (J0AF 01:12 06/11/2022)_x000a__x000a_"/>
    <m/>
    <x v="5"/>
    <n v="2022"/>
  </r>
  <r>
    <s v="Yosemite"/>
    <n v="72"/>
    <s v="Yosemite"/>
    <n v="438244"/>
    <s v="OUTAGE"/>
    <s v="Merced County FD/ Atwater PD"/>
    <s v="06/11/2022"/>
    <s v="07:43:29"/>
    <n v="1728365"/>
    <s v="L1"/>
    <s v="Santa Fe Dr"/>
    <s v="WINTON"/>
    <m/>
    <m/>
    <s v="AXS-ok unknown if car/pole; lines across rdway; poles down; outage unknown; inju"/>
    <s v="C"/>
    <s v="C"/>
    <s v="06/11/2022"/>
    <s v="07:46:52"/>
    <s v="06/11/2022 07:46 (NWA1)  CALLBACK UPDATE COMPLETED. CALLED WITH A 25 MIN ETA "/>
    <s v="2099663621"/>
    <s v="T-MAN"/>
    <s v="Y4TRFK5"/>
    <s v="06/11/2022"/>
    <s v="08:12:00"/>
    <s v="06/11/2022"/>
    <s v="07:39:57"/>
    <n v="1"/>
    <n v="1"/>
    <n v="1"/>
    <n v="1"/>
    <n v="0"/>
    <n v="0"/>
    <n v="30.633333333332999"/>
    <n v="3.3833333333329998"/>
    <s v="06/11/2022"/>
    <s v="08:14:07"/>
    <m/>
    <m/>
    <m/>
    <m/>
    <m/>
    <m/>
    <m/>
    <m/>
    <m/>
    <m/>
    <m/>
    <m/>
    <m/>
    <m/>
    <s v="OR:N/A-OK TO PUSH ETOR OUT TO 1300 PER WILKINS (NWA1 10:34 06/11/2022)_x000a__x000a_OR:N/A-CAL FIRE REPORTING MULTIPLE LINES DOWN (NWA1 07:48 06/11/2022)_x000a__x000a_OR:N/A-STARTED ARCOS CALL OUT FOR 2 TMEN (NWA1 07:35 06/11/2022)_x000a__x000a_"/>
    <m/>
    <x v="5"/>
    <n v="2022"/>
  </r>
  <r>
    <s v="Yosemite"/>
    <n v="72"/>
    <s v="Yosemite"/>
    <n v="439462"/>
    <s v="OUTAGE"/>
    <s v="CHP"/>
    <s v="06/11/2022"/>
    <s v="11:43:00"/>
    <n v="1728643"/>
    <s v="L1"/>
    <s v="ROBIN"/>
    <s v="LIVINGSTON"/>
    <m/>
    <m/>
    <s v="AXS-OK CHP ONSITEPOLE SHEARED PER FD"/>
    <s v="C"/>
    <s v="C"/>
    <s v="06/11/2022"/>
    <s v="11:47:31"/>
    <s v="06/11/2022 11:47 (NWA1)  CALLBACK UPDATE COMPLETED. CALLED WITH A 30 MIN ETA "/>
    <s v="2093562900"/>
    <s v="T-MAN"/>
    <s v="Y4TRFK5"/>
    <s v="06/11/2022"/>
    <s v="12:07:00"/>
    <s v="06/11/2022"/>
    <s v="11:45:44"/>
    <n v="1"/>
    <n v="1"/>
    <n v="1"/>
    <n v="1"/>
    <n v="0"/>
    <n v="0"/>
    <n v="25.75"/>
    <n v="4.5166666666669997"/>
    <s v="06/11/2022"/>
    <s v="12:08:45"/>
    <m/>
    <m/>
    <m/>
    <m/>
    <m/>
    <m/>
    <m/>
    <m/>
    <m/>
    <m/>
    <m/>
    <m/>
    <m/>
    <m/>
    <s v="OR:N/A-PER TMAN KITCHELL PUSHED ETOR OUT TO 21:00. (ADT0 14:51 06/11/2022)_x000a__x000a_"/>
    <m/>
    <x v="5"/>
    <n v="2022"/>
  </r>
  <r>
    <s v="Yosemite"/>
    <n v="91"/>
    <s v="Stanislaus"/>
    <n v="444829"/>
    <s v="OUTAGE"/>
    <s v="MATTHEW ORTH"/>
    <s v="06/11/2022"/>
    <s v="21:28:49"/>
    <n v="1729052"/>
    <s v="L1"/>
    <s v="18762 HWY 120"/>
    <s v="GROVELAND"/>
    <m/>
    <m/>
    <s v="A:OK;X:MAIN STREET;R:CHP ENROUTE VEHICLE ACCIDENT INVOLVING LIGHT POLE...ETA REQ 209-356-2099 LOG# 463, Pwr-Y"/>
    <s v="C"/>
    <s v="C"/>
    <s v="06/11/2022"/>
    <s v="21:36:38"/>
    <s v="06/11/2022 21:36 (AEM6)  CALLBACK UPDATE COMPLETED. ADVISED 911 AGENCY TMAN ETA 60 MINUTES "/>
    <s v="2093562900"/>
    <s v="T-MAN"/>
    <s v="Y9TMATP"/>
    <s v="06/11/2022"/>
    <s v="22:28:00"/>
    <s v="06/11/2022"/>
    <s v="21:34:11"/>
    <n v="1"/>
    <n v="1"/>
    <n v="1"/>
    <n v="1"/>
    <n v="0"/>
    <n v="0"/>
    <n v="59.183333333333003"/>
    <n v="7.8166666666670004"/>
    <s v="06/11/2022"/>
    <s v="22:31:52"/>
    <m/>
    <m/>
    <m/>
    <m/>
    <s v="06/11/2022"/>
    <s v="22:28:00"/>
    <s v="ADMKASP"/>
    <s v="06/19/2022 05:12 (KASP) Confirmed via GPS T-Man onsite at 2228"/>
    <m/>
    <m/>
    <m/>
    <m/>
    <m/>
    <m/>
    <s v="OR:N/A-PER SUPERVISOR WILKINS CREW FOREMAN PUOU IS ENROUTE (AEM6 21:50 06/11/2022)_x000a__x000a_OR:N/A-CALLED SUPERVISOR WILKIN HE MAY HAVE SOMEONE IN THIS AREA WILL CALL ME BACK, HE`S REST n MnC (AEM6 21:47 06/11/2022)_x000a__x000a_OR:N/A-NOBODY IN ANY NEIGBORING YARDS TMEN, GSR`S, FMO (AEM6 21:37 06/11/2022)_x000a__x000a_OR:N/A-ADVISED DISPATCH SUPERVISOR 60 MINUTE ETA AT 5 MINUTES INTO TAG (AEM6 21:37 06/11/2022)_x000a__x000a_OR:N/A-ADVISED 911 AGENCY TMAN ETA 60 MINUTES (AEM6 21:36 06/11/2022)_x000a__x000a_"/>
    <m/>
    <x v="5"/>
    <n v="2022"/>
  </r>
  <r>
    <s v="Yosemite"/>
    <n v="91"/>
    <s v="Stanislaus"/>
    <n v="449962"/>
    <s v="NON-CUSTOMER"/>
    <s v="POLICE DEPT"/>
    <s v="06/12/2022"/>
    <s v="07:22:19"/>
    <n v="449962"/>
    <s v="L1"/>
    <s v="HWY 33"/>
    <s v="GUSTINE"/>
    <m/>
    <m/>
    <s v="AXS-OK POLE WAS HIT AN IS NOW LEANING. HWY 33, 140 CROSS 4 TIMES THEY ALSO GAV 6"/>
    <s v="C"/>
    <s v="C"/>
    <s v="06/12/2022"/>
    <s v="07:29:54"/>
    <s v="06/12/2022 07:29 (GBF4)  CALLBACK UPDATE COMPLETED. OLGUIN PROVIDED 40 MIN ETA, AGENCY CONTACTED "/>
    <s v="2098541010"/>
    <s v="T-MAN"/>
    <s v="Y1TDAOI"/>
    <s v="06/12/2022"/>
    <s v="08:03:00"/>
    <s v="06/12/2022"/>
    <s v="07:31:14"/>
    <n v="1"/>
    <n v="1"/>
    <n v="1"/>
    <n v="1"/>
    <n v="0"/>
    <n v="0"/>
    <n v="43.15"/>
    <n v="7.583333333333"/>
    <s v="06/12/2022"/>
    <s v="08:05:28"/>
    <m/>
    <m/>
    <m/>
    <m/>
    <m/>
    <m/>
    <m/>
    <m/>
    <m/>
    <m/>
    <m/>
    <m/>
    <m/>
    <m/>
    <m/>
    <s v="OR:N/A-HAVING OMT ISSUES, DELAYS IN ASSIGNING TAGS (GBF4 07:33 06/12/2022)_x000a__x000a_"/>
    <x v="5"/>
    <n v="2022"/>
  </r>
  <r>
    <s v="Yosemite"/>
    <n v="72"/>
    <s v="Yosemite"/>
    <n v="453777"/>
    <s v="OUTAGE"/>
    <s v="NEW CUSTOMER"/>
    <s v="06/12/2022"/>
    <s v="18:34:16"/>
    <n v="1729600"/>
    <s v="L1"/>
    <s v="1817 CENTER AVE"/>
    <s v="DOS PALOS"/>
    <m/>
    <m/>
    <s v="A:OK;X:IDA;R:DOS PALOS FD ON SITE NEED EA, Pwr-Y"/>
    <s v="C"/>
    <s v="C"/>
    <s v="06/12/2022"/>
    <s v="18:38:47"/>
    <s v="06/12/2022 18:38 (AXN0)  CALLBACK UPDATE COMPLETED. GAVE 20 MINUTE ETA "/>
    <s v="2099663621"/>
    <s v="T-MAN"/>
    <s v="Y1TDAOI"/>
    <s v="06/12/2022"/>
    <s v="18:56:00"/>
    <s v="06/12/2022"/>
    <s v="18:37:10"/>
    <n v="1"/>
    <n v="1"/>
    <n v="1"/>
    <n v="1"/>
    <n v="0"/>
    <n v="0"/>
    <n v="25.033333333333001"/>
    <n v="4.5166666666669997"/>
    <s v="06/12/2022"/>
    <s v="18:59:18"/>
    <m/>
    <m/>
    <m/>
    <m/>
    <m/>
    <m/>
    <m/>
    <m/>
    <m/>
    <m/>
    <m/>
    <m/>
    <m/>
    <m/>
    <s v="OR:N/A-06/12/2022 18:38 (AXN0)  CALLBACK UPDATE COMPLETED. GAVE 20 MINUTE ETA (AXN0 18:39 06/12/2022)_x000a__x000a_"/>
    <m/>
    <x v="5"/>
    <n v="2022"/>
  </r>
  <r>
    <s v="Yosemite"/>
    <n v="72"/>
    <s v="Yosemite"/>
    <n v="455375"/>
    <s v="OUTAGE"/>
    <s v="SARA M GARCIA GARZA"/>
    <s v="06/13/2022"/>
    <s v="04:22:18"/>
    <n v="1729721"/>
    <s v="L1"/>
    <s v="335 S 8TH ST"/>
    <s v="CHOWCHILLA"/>
    <m/>
    <m/>
    <s v="AXS-OK XStr-HUMBOLDT Pwr-Y PD/FD ONSITE/STANDING BY. OUTLETS ON FIRE. PLEASE MAKE SAFE ASAP. ETA"/>
    <s v="C"/>
    <s v="C"/>
    <s v="06/13/2022"/>
    <s v="04:35:26"/>
    <s v="06/13/2022 04:35 (MALM)  CALLBACK UPDATE COMPLETED. TMAN HATFIELD ADV 45 MIN ETA, 8 MIN INTO 911 "/>
    <s v="5596658600"/>
    <s v="STANDBY"/>
    <s v="Y2GAABG"/>
    <s v="06/13/2022"/>
    <s v="05:09:00"/>
    <s v="06/13/2022"/>
    <s v="04:43:23"/>
    <n v="1"/>
    <n v="1"/>
    <n v="1"/>
    <n v="1"/>
    <n v="0"/>
    <n v="0"/>
    <n v="48.183333333333003"/>
    <n v="13.133333333333001"/>
    <s v="06/13/2022"/>
    <s v="05:10:29"/>
    <m/>
    <m/>
    <m/>
    <m/>
    <m/>
    <m/>
    <m/>
    <m/>
    <m/>
    <m/>
    <m/>
    <m/>
    <m/>
    <m/>
    <s v="OR:N/A-DISPATCHER ADVISED OF 45 MIN ETA AT 8 MIN MARK; ADV DISPATCH MANAGER CAMERON HOFFMAN VIA TEXT AT 04:42 (WDSH 04:43 06/13/2022)_x000a__x000a_OR:N/A-ENGAGED ELEC DISPATCH SPVSR SCOTT OF ETA (MALM 04:38 06/13/2022)_x000a__x000a_OR:N/A-TMAN ADV 45 MIN ETA 8 MIN INTO 911. FMO RUNNING FOR 911 STANDBY. GAS HAS NO AVAIL RESOURCES, THEY ARE ALSO RUNNING ARCOS (SPOKE TO KEVIN.) CALLED ON CALLE AT ONE CALL NUMBER NO ANSWER, LEFT MESSAGE FOR AVAIL RESOURCE. (MALM 04:38 06/13/2022)_x000a__x000a_"/>
    <m/>
    <x v="5"/>
    <n v="2022"/>
  </r>
  <r>
    <s v="Yosemite"/>
    <n v="91"/>
    <s v="Stanislaus"/>
    <n v="467828"/>
    <s v="OUTAGE"/>
    <s v="RAFAEL MORA"/>
    <s v="06/14/2022"/>
    <s v="21:19:12"/>
    <n v="1731611"/>
    <s v="L1"/>
    <s v="342 7TH ST"/>
    <s v="GUSTINE"/>
    <m/>
    <m/>
    <s v="A:ok;X:3rd AVE;R:PLEASE ASSIST CAL FIRE MARIPOSA ETA CALL @ 209-966-3621  X-ST is 3rd AVE, Pwr-Y"/>
    <s v="C"/>
    <s v="C"/>
    <s v="06/14/2022"/>
    <s v="21:27:57"/>
    <s v="06/14/2022 21:27 (AXN0)  CALLBACK UPDATE COMPLETED. GAVE 35 MINUTE ETA "/>
    <s v="2099663621"/>
    <s v="T-MAN"/>
    <s v="Y1TT1HK"/>
    <s v="06/14/2022"/>
    <s v="22:00:00"/>
    <s v="06/14/2022"/>
    <s v="21:31:23"/>
    <n v="1"/>
    <n v="1"/>
    <n v="1"/>
    <n v="1"/>
    <n v="0"/>
    <n v="0"/>
    <n v="41.683333333333003"/>
    <n v="8.75"/>
    <s v="06/14/2022"/>
    <s v="22:00:53"/>
    <m/>
    <m/>
    <m/>
    <m/>
    <m/>
    <m/>
    <m/>
    <m/>
    <m/>
    <m/>
    <m/>
    <m/>
    <m/>
    <m/>
    <s v="OR:N/A-06/14/2022 21:27 (AXN0)  CALLBACK UPDATE COMPLETED. GAVE 35 MINUTE ETA (AXN0 21:28 06/14/2022)_x000a__x000a_OR:N/A-ARCOS # 303447 (AXN0 21:22 06/14/2022)_x000a__x000a_"/>
    <m/>
    <x v="5"/>
    <n v="2022"/>
  </r>
  <r>
    <s v="Yosemite"/>
    <n v="72"/>
    <s v="Yosemite"/>
    <n v="471739"/>
    <s v="NON-CUSTOMER"/>
    <s v="CAL FIRE "/>
    <s v="06/15/2022"/>
    <s v="10:26:53"/>
    <n v="471739"/>
    <s v="L1"/>
    <s v="CRESSEY / "/>
    <s v="CRESSEY"/>
    <m/>
    <m/>
    <s v="AXS-UNK CAL FIRE CRESSEY / MEADOW DR  VEG FIRE LINES DOWN  WINTON/CRESSEY ETA 20"/>
    <s v="C"/>
    <s v="N"/>
    <m/>
    <m/>
    <s v="06/15/2022 10:38 (UXB2) 30 MIN ETA FOR TMAN.. "/>
    <s v="2099663621"/>
    <s v="T-MAN"/>
    <s v="Y4TBAR9"/>
    <s v="06/15/2022"/>
    <s v="10:55:00"/>
    <s v="06/15/2022"/>
    <s v="10:32:40"/>
    <n v="1"/>
    <n v="1"/>
    <n v="0"/>
    <n v="0"/>
    <n v="0"/>
    <n v="0"/>
    <n v="29.616666666667001"/>
    <m/>
    <s v="06/15/2022"/>
    <s v="10:56:30"/>
    <m/>
    <m/>
    <m/>
    <m/>
    <m/>
    <m/>
    <m/>
    <m/>
    <m/>
    <m/>
    <m/>
    <m/>
    <m/>
    <m/>
    <m/>
    <m/>
    <x v="5"/>
    <n v="2022"/>
  </r>
  <r>
    <s v="Yosemite"/>
    <n v="72"/>
    <s v="Yosemite"/>
    <n v="476843"/>
    <s v="NON-CUSTOMER"/>
    <s v="MERCED PD"/>
    <s v="06/16/2022"/>
    <s v="12:03:49"/>
    <n v="476843"/>
    <s v="L1"/>
    <s v="G ST , 23RD ST"/>
    <s v="MERCED"/>
    <m/>
    <m/>
    <s v="AXS-OK CAR HIT POLE/ INC#35601"/>
    <s v="C"/>
    <s v="C"/>
    <s v="06/16/2022"/>
    <s v="12:09:00"/>
    <s v="06/16/2022 12:09 (AVG2)  CALLBACK UPDATE COMPLETED. ETA 15 MIN "/>
    <s v="2093856905"/>
    <s v="T-MAN"/>
    <s v="Y4TBAR9"/>
    <s v="06/16/2022"/>
    <s v="12:16:00"/>
    <s v="06/16/2022"/>
    <s v="12:07:00"/>
    <n v="1"/>
    <n v="1"/>
    <n v="1"/>
    <n v="1"/>
    <n v="0"/>
    <n v="0"/>
    <n v="18.95"/>
    <n v="5.1833333333329996"/>
    <s v="06/16/2022"/>
    <s v="12:22:46"/>
    <m/>
    <m/>
    <m/>
    <m/>
    <m/>
    <m/>
    <m/>
    <m/>
    <m/>
    <m/>
    <m/>
    <m/>
    <m/>
    <m/>
    <m/>
    <m/>
    <x v="5"/>
    <n v="2022"/>
  </r>
  <r>
    <s v="Yosemite"/>
    <n v="91"/>
    <s v="Stanislaus"/>
    <n v="476885"/>
    <s v="OUTAGE"/>
    <s v="ESCAON FD"/>
    <s v="06/16/2022"/>
    <s v="12:11:09"/>
    <n v="1733098"/>
    <s v="L1"/>
    <s v="HIGHWAY 120"/>
    <s v="ESCALON"/>
    <m/>
    <m/>
    <s v="AXS-OK FD ONSITE. REPORTS LINES DOWN AFTER VEHICLE ACCIDENT.  SHEARED AT BASE PL"/>
    <s v="C"/>
    <s v="C"/>
    <s v="06/16/2022"/>
    <s v="12:24:14"/>
    <s v="06/16/2022 12:24 (AVG2)  CALLBACK UPDATE COMPLETED. ETA 15 MIN "/>
    <s v="8009139113"/>
    <s v="T-MAN"/>
    <s v="Y7TDPA5"/>
    <s v="06/16/2022"/>
    <s v="12:26:00"/>
    <s v="06/16/2022"/>
    <s v="11:56:45"/>
    <n v="1"/>
    <n v="1"/>
    <n v="1"/>
    <n v="1"/>
    <n v="0"/>
    <n v="0"/>
    <n v="28.45"/>
    <n v="13.083333333333"/>
    <s v="06/16/2022"/>
    <s v="12:39:36"/>
    <m/>
    <m/>
    <m/>
    <m/>
    <m/>
    <m/>
    <m/>
    <m/>
    <m/>
    <m/>
    <m/>
    <m/>
    <m/>
    <m/>
    <m/>
    <m/>
    <x v="5"/>
    <n v="2022"/>
  </r>
  <r>
    <s v="Yosemite"/>
    <n v="72"/>
    <s v="Yosemite"/>
    <n v="478993"/>
    <s v="OUTAGE"/>
    <s v="TERESA DE JESUS MUNOZ ARELLANO"/>
    <s v="06/16/2022"/>
    <s v="17:59:19"/>
    <n v="1733372"/>
    <s v="L1"/>
    <s v="1305 DOVE ST"/>
    <s v="LOS BANOS"/>
    <m/>
    <m/>
    <s v="A:OK;X:SKYLRK;R:BALLOON IN WIRES OUTAGE FD ONSITE PROB CLER SOON, Pwr-I"/>
    <s v="C"/>
    <s v="N"/>
    <m/>
    <m/>
    <s v="06/16/2022 18:02 (GRA2) Thomas headings gave a 30m eta, called and updated the agency "/>
    <s v="2098277070"/>
    <s v="T-MAN"/>
    <s v="Y1TT1HK"/>
    <s v="06/16/2022"/>
    <s v="18:21:00"/>
    <s v="06/16/2022"/>
    <s v="17:31:25"/>
    <n v="1"/>
    <n v="1"/>
    <n v="0"/>
    <n v="0"/>
    <n v="0"/>
    <n v="0"/>
    <n v="23.95"/>
    <m/>
    <s v="06/16/2022"/>
    <s v="18:23:16"/>
    <m/>
    <m/>
    <m/>
    <m/>
    <m/>
    <m/>
    <m/>
    <m/>
    <m/>
    <m/>
    <m/>
    <m/>
    <m/>
    <m/>
    <m/>
    <m/>
    <x v="5"/>
    <n v="2022"/>
  </r>
  <r>
    <s v="Yosemite"/>
    <n v="72"/>
    <s v="Yosemite"/>
    <n v="479011"/>
    <s v="OUTAGE"/>
    <s v="JESS REYES"/>
    <s v="06/16/2022"/>
    <s v="18:16:15"/>
    <n v="1733396"/>
    <s v="L1"/>
    <s v="1333 CALIFORNIA AVE"/>
    <s v="DOS PALOS"/>
    <m/>
    <m/>
    <s v="A:OK;X:MARGARET ST;R:BROKEN POLE/ POLE LEANING; NEED ETA PER PD, Pwr-Y"/>
    <s v="C"/>
    <s v="C"/>
    <s v="06/16/2022"/>
    <s v="18:21:01"/>
    <s v="06/16/2022 18:24 (GRA2) 35m eta given by vince wilkins 06/16/2022 18:21 (GRA2)  CALLBACK UPDATE COMPLETED. 45m eta given by t-man headings, called and updated the agnecy"/>
    <s v="2093922176"/>
    <s v="T-MAN"/>
    <s v="WILKINS1"/>
    <s v="06/16/2022"/>
    <s v="18:59:00"/>
    <s v="06/16/2022"/>
    <s v="18:28:14"/>
    <n v="1"/>
    <n v="1"/>
    <n v="1"/>
    <n v="1"/>
    <n v="0"/>
    <n v="0"/>
    <n v="42.95"/>
    <n v="4.7666666666669997"/>
    <s v="06/16/2022"/>
    <s v="18:59:12"/>
    <m/>
    <m/>
    <m/>
    <m/>
    <m/>
    <m/>
    <m/>
    <m/>
    <m/>
    <m/>
    <m/>
    <m/>
    <m/>
    <m/>
    <s v="OR:N/A-T HEADINGS IS TIED UP ON OIS 911 1733372.  CALLED SUP WILKINS AND HE GAVE A 35M ETA AT THE 7M MARK.  HE SHOULD ARRIVE WITHIN 45M AND STANDBY FOR HEADINGS (GRA2 18:29 06/16/2022)_x000a__x000a_"/>
    <m/>
    <x v="5"/>
    <n v="2022"/>
  </r>
  <r>
    <s v="Yosemite"/>
    <n v="72"/>
    <s v="Yosemite"/>
    <n v="480203"/>
    <s v="OUTAGE"/>
    <s v="PD"/>
    <s v="06/16/2022"/>
    <s v="19:50:35"/>
    <n v="1733443"/>
    <s v="L1"/>
    <s v="1040 CANAL ST"/>
    <s v="MERCED"/>
    <m/>
    <m/>
    <s v="AXS-OK WIRE DOWN; ARCING; NEED ETA PER PD"/>
    <s v="C"/>
    <s v="C"/>
    <s v="06/16/2022"/>
    <s v="19:58:36"/>
    <s v="06/16/2022 19:58 (GRA2)  CALLBACK UPDATE COMPLETED. I see out t-man is onsite at the hazard location.  I called the agency and he was able to confirm that PG&amp;E was on scene. "/>
    <s v="2093856905"/>
    <s v="T-MAN"/>
    <s v="Y4TDDM6"/>
    <s v="06/16/2022"/>
    <s v="20:04:00"/>
    <s v="06/16/2022"/>
    <s v="19:42:05"/>
    <n v="1"/>
    <n v="1"/>
    <n v="1"/>
    <n v="1"/>
    <n v="0"/>
    <n v="0"/>
    <n v="8.083333333333"/>
    <n v="8.0166666666669997"/>
    <s v="06/16/2022"/>
    <s v="19:58:40"/>
    <m/>
    <m/>
    <m/>
    <m/>
    <m/>
    <m/>
    <m/>
    <m/>
    <m/>
    <m/>
    <m/>
    <m/>
    <m/>
    <m/>
    <s v="OR:N/A-P/ TMAN KITCHELL PUSH OUT THE ETOR TO 4:00 6/17/22 (GRA2 21:49 06/16/2022)_x000a__x000a_OR:N/A-DANIEL MAYO ACCEPTED THE ARCOS CALLOUT. (GRA2 19:39 06/16/2022)_x000a__x000a_OR:N/A-ARCOS CALLOUT 303633 STARTED FOR 2ND T-MAN (GRA2 19:37 06/16/2022)_x000a__x000a_"/>
    <m/>
    <x v="5"/>
    <n v="2022"/>
  </r>
  <r>
    <s v="Yosemite"/>
    <n v="72"/>
    <s v="Yosemite"/>
    <n v="483574"/>
    <s v="OUTAGE"/>
    <s v="ANABEL TORRES"/>
    <s v="06/17/2022"/>
    <s v="07:29:46"/>
    <n v="1733705"/>
    <s v="L1"/>
    <s v="17705 PLOW CAMP RD"/>
    <s v="LOS BANOS"/>
    <m/>
    <m/>
    <s v="A:UNK;X:MIDDLE/HWY165;R:CAL FIRE MARIPOSA  TREE IN LINES AXS UNK, XST MIDDLE RD  HWY165 ETA 209-966-3621, Pwr-Y"/>
    <s v="C"/>
    <s v="C"/>
    <s v="06/17/2022"/>
    <s v="07:36:01"/>
    <s v="06/17/2022 07:36 (AVG2)  CALLBACK UPDATE COMPLETED. ETA 40 MIN "/>
    <s v="2099663621"/>
    <s v="T-MAN"/>
    <s v="Y1TKMKS"/>
    <s v="06/17/2022"/>
    <s v="08:16:00"/>
    <s v="06/17/2022"/>
    <s v="07:30:57"/>
    <n v="1"/>
    <n v="1"/>
    <n v="1"/>
    <n v="1"/>
    <n v="0"/>
    <n v="0"/>
    <n v="49.45"/>
    <n v="6.25"/>
    <s v="06/17/2022"/>
    <s v="08:19:13"/>
    <m/>
    <m/>
    <m/>
    <m/>
    <m/>
    <m/>
    <m/>
    <m/>
    <m/>
    <m/>
    <m/>
    <m/>
    <m/>
    <m/>
    <m/>
    <m/>
    <x v="5"/>
    <n v="2022"/>
  </r>
  <r>
    <s v="Yosemite"/>
    <n v="91"/>
    <s v="Stanislaus"/>
    <n v="490673"/>
    <s v="OUTAGE"/>
    <s v="VALERIE RENSLOW"/>
    <s v="06/17/2022"/>
    <s v="21:49:14"/>
    <n v="1734407"/>
    <s v="L1"/>
    <s v="353 MAXWELL AVE"/>
    <s v="OAKDALE"/>
    <m/>
    <m/>
    <s v="A:OK;X:PINE ST;R:STRUCTURE FIRE;NEED ETA PER FIRE DEPT, Pwr-Y"/>
    <s v="C"/>
    <s v="C"/>
    <s v="06/17/2022"/>
    <s v="21:53:37"/>
    <s v="06/17/2022 21:53 (AXN0)  CALLBACK UPDATE COMPLETED. GAVE 35 MINUTE ETA "/>
    <s v="2095523911"/>
    <s v="T-MAN"/>
    <s v="Y7TDPA5"/>
    <s v="06/17/2022"/>
    <s v="22:07:00"/>
    <s v="06/17/2022"/>
    <s v="22:01:16"/>
    <n v="1"/>
    <n v="1"/>
    <n v="1"/>
    <n v="1"/>
    <n v="0"/>
    <n v="0"/>
    <n v="18.033333333333001"/>
    <n v="4.3833333333329998"/>
    <s v="06/17/2022"/>
    <s v="22:07:16"/>
    <m/>
    <m/>
    <m/>
    <m/>
    <m/>
    <m/>
    <m/>
    <m/>
    <m/>
    <m/>
    <m/>
    <m/>
    <m/>
    <m/>
    <s v="OR:N/A-TMAN ALLEN WAS HAVING ISSUES WITH IPAD - HAD TO PUT HIM ONISTE MANUALLY (AXN0 22:10 06/17/2022)_x000a__x000a_OR:N/A-06/17/2022 21:53 (AXN0)  CALLBACK UPDATE COMPLETED. GAVE 35 MINUTE ETA (AXN0 21:54 06/17/2022)_x000a__x000a_OR:N/A-ARCOS # 303768 (AXN0 21:52 06/17/2022)_x000a__x000a_"/>
    <m/>
    <x v="5"/>
    <n v="2022"/>
  </r>
  <r>
    <s v="Yosemite"/>
    <n v="72"/>
    <s v="Yosemite"/>
    <n v="490696"/>
    <s v="NON-CUSTOMER"/>
    <s v="LOS BANOS FD"/>
    <s v="06/17/2022"/>
    <s v="22:20:54"/>
    <n v="490696"/>
    <s v="L1"/>
    <s v="PIONEER RD"/>
    <s v="LOS BANOS"/>
    <m/>
    <m/>
    <s v="AXS-OK FD ONSITE REQUEST ETA 209-827-7070 EXT. 0; WIRES DOWN IN ROAD AND ON TOP "/>
    <s v="C"/>
    <s v="C"/>
    <s v="06/17/2022"/>
    <s v="22:25:17"/>
    <s v="06/17/2022 22:25 (PARO)  CALLBACK UPDATE COMPLETED. TMAN STEWART ETA 30 MINS "/>
    <s v="2098277070"/>
    <s v="T-MAN"/>
    <s v="Y6TRKS8"/>
    <s v="06/17/2022"/>
    <s v="22:42:00"/>
    <s v="06/17/2022"/>
    <s v="22:25:02"/>
    <n v="1"/>
    <n v="1"/>
    <n v="1"/>
    <n v="1"/>
    <n v="0"/>
    <n v="0"/>
    <n v="29.85"/>
    <n v="4.3833333333329998"/>
    <s v="06/17/2022"/>
    <s v="22:50:45"/>
    <m/>
    <m/>
    <m/>
    <m/>
    <m/>
    <m/>
    <m/>
    <m/>
    <m/>
    <m/>
    <m/>
    <m/>
    <m/>
    <m/>
    <m/>
    <m/>
    <x v="5"/>
    <n v="2022"/>
  </r>
  <r>
    <s v="Yosemite"/>
    <n v="91"/>
    <s v="Stanislaus"/>
    <n v="490817"/>
    <s v="OUTAGE"/>
    <s v="CHP"/>
    <s v="06/18/2022"/>
    <s v="01:57:57"/>
    <n v="1734446"/>
    <s v="L1"/>
    <s v="MALTA RD"/>
    <s v="GUSTINE"/>
    <m/>
    <m/>
    <s v="AXS-OK CHP ENROUTE REQUEST ETA 209-356-2900; CAR POLE ACCIDENT W/ POSSIBLE OUTAG"/>
    <s v="C"/>
    <s v="C"/>
    <s v="06/18/2022"/>
    <s v="02:03:58"/>
    <s v="06/18/2022 02:03 (PARO)  CALLBACK UPDATE COMPLETED. CALLED TMAN HE IS ALREADY ONSITE "/>
    <s v="2093562900"/>
    <s v="T-MAN"/>
    <s v="Y6TRKS8"/>
    <s v="06/18/2022"/>
    <s v="02:56:00"/>
    <s v="06/18/2022"/>
    <s v="02:02:42"/>
    <n v="1"/>
    <n v="1"/>
    <n v="1"/>
    <n v="1"/>
    <n v="0"/>
    <n v="0"/>
    <n v="6.333333333333"/>
    <n v="6.0166666666669997"/>
    <s v="06/18/2022"/>
    <s v="02:04:17"/>
    <m/>
    <m/>
    <m/>
    <m/>
    <m/>
    <m/>
    <m/>
    <m/>
    <m/>
    <m/>
    <m/>
    <m/>
    <m/>
    <m/>
    <s v="OR:N/A-490817 (PARO 02:04 06/18/2022)_x000a__x000a_[UPTR#490817:OR:N/A-CALLED TMAN HE IS ALREADY ONSITE (PARO 02:03 06/18/2022)_x000a__x000a_]"/>
    <m/>
    <x v="5"/>
    <n v="2022"/>
  </r>
  <r>
    <s v="Yosemite"/>
    <n v="72"/>
    <s v="Yosemite"/>
    <n v="505698"/>
    <s v="OUTAGE"/>
    <s v="ANASTASIA GREGORIO LOPEZ"/>
    <s v="06/20/2022"/>
    <s v="03:12:52"/>
    <n v="1735576"/>
    <s v="L1"/>
    <s v="117 E 12TH ST APT 1"/>
    <s v="MERCED"/>
    <m/>
    <m/>
    <s v="A:OK;X:E ST;R:APARTMENT BLDG FIRE. PLEASE MAKE SAFE. FD ONSITE/STANDING BY. ETA, Pwr-Y"/>
    <s v="C"/>
    <s v="C"/>
    <s v="06/20/2022"/>
    <s v="03:17:21"/>
    <s v="06/20/2022 03:17 (AGG6)  CALLBACK UPDATE COMPLETED. ETA 30 MIN "/>
    <s v="2093856905"/>
    <s v="T-MAN"/>
    <s v="Y4TBAR9"/>
    <s v="06/20/2022"/>
    <s v="03:36:00"/>
    <s v="06/20/2022"/>
    <s v="03:25:07"/>
    <n v="1"/>
    <n v="1"/>
    <n v="1"/>
    <n v="1"/>
    <n v="0"/>
    <n v="0"/>
    <n v="26.766666666667"/>
    <n v="4.4833333333330003"/>
    <s v="06/20/2022"/>
    <s v="03:39:38"/>
    <m/>
    <m/>
    <m/>
    <m/>
    <m/>
    <m/>
    <m/>
    <m/>
    <m/>
    <m/>
    <m/>
    <m/>
    <m/>
    <m/>
    <m/>
    <m/>
    <x v="5"/>
    <n v="2022"/>
  </r>
  <r>
    <s v="Yosemite"/>
    <n v="72"/>
    <s v="Yosemite"/>
    <n v="508453"/>
    <s v="NON-CUSTOMER"/>
    <s v="FD"/>
    <s v="06/20/2022"/>
    <s v="16:10:47"/>
    <n v="508453"/>
    <s v="L1"/>
    <s v="2134 LITTLE SANDY DR "/>
    <s v="ATWATER"/>
    <m/>
    <m/>
    <s v="AXS-OK FD REQ E FOR STRUC FIRE 29 966 3621"/>
    <s v="C"/>
    <s v="C"/>
    <s v="06/20/2022"/>
    <s v="16:14:07"/>
    <s v="06/20/2022 16:14 (AXN0)  CALLBACK UPDATE COMPLETED. GAVE 25 MINUTE ETA "/>
    <s v="2099663621"/>
    <s v="T-MAN"/>
    <s v="Y4TBAR9"/>
    <s v="06/20/2022"/>
    <s v="16:28:00"/>
    <s v="06/20/2022"/>
    <s v="16:11:35"/>
    <n v="1"/>
    <n v="1"/>
    <n v="1"/>
    <n v="1"/>
    <n v="0"/>
    <n v="0"/>
    <n v="23.466666666666999"/>
    <n v="3.333333333333"/>
    <s v="06/20/2022"/>
    <s v="16:34:15"/>
    <m/>
    <m/>
    <m/>
    <m/>
    <m/>
    <m/>
    <m/>
    <m/>
    <m/>
    <m/>
    <m/>
    <m/>
    <m/>
    <m/>
    <m/>
    <s v="OR:N/A-06/20/2022 16:14 (AXN0)  CALLBACK UPDATE COMPLETED. GAVE 25 MINUTE ETA (AXN0 16:14 06/20/2022)_x000a__x000a_"/>
    <x v="5"/>
    <n v="2022"/>
  </r>
  <r>
    <s v="Yosemite"/>
    <n v="72"/>
    <s v="Yosemite"/>
    <n v="509078"/>
    <s v="OUTAGE"/>
    <s v="QIUJUN JIANG"/>
    <s v="06/20/2022"/>
    <s v="20:48:10"/>
    <n v="1736079"/>
    <s v="L1"/>
    <s v="3576 HATCH RD"/>
    <s v="MERCED"/>
    <m/>
    <m/>
    <s v="A:NA;X:E YOSEMITE AE;R:3576 HATCH RD PANEL FIRE ILLEGAL 209 966 3621, Pwr-Y"/>
    <s v="C"/>
    <s v="C"/>
    <s v="06/20/2022"/>
    <s v="20:59:51"/>
    <s v="06/20/2022 20:59 (AXN0)  CALLBACK UPDATE COMPLETED. GAVE 40 MINUTE ETA "/>
    <s v="2099663621"/>
    <s v="T-MAN"/>
    <s v="Y4TBAR9"/>
    <s v="06/20/2022"/>
    <s v="21:20:00"/>
    <s v="06/20/2022"/>
    <s v="21:03:23"/>
    <n v="1"/>
    <n v="1"/>
    <n v="1"/>
    <n v="1"/>
    <n v="0"/>
    <n v="0"/>
    <n v="32.766666666667"/>
    <n v="11.683333333333"/>
    <s v="06/20/2022"/>
    <s v="21:20:56"/>
    <m/>
    <m/>
    <m/>
    <m/>
    <m/>
    <m/>
    <m/>
    <m/>
    <m/>
    <m/>
    <m/>
    <m/>
    <m/>
    <m/>
    <s v="OR:N/A-LEFT MESSAGE WITH MMP LEMA FOR HELP WITH STANDBY (AXN0 21:17 06/20/2022)_x000a__x000a_OR:N/A-MMP MARTIN IS MAPPING IN FRESNO NOT MERCED - LEFT MESSAGE IF ABLE TO HELP WITH STANDY (AXN0 21:13 06/20/2022)_x000a__x000a_OR:N/A-CREW  FOREMAN UNABLE TO CUT LOOSE ON FROM JOB THEY ARE ON (AXN0 21:07 06/20/2022)_x000a__x000a_OR:N/A-GAS HAS NO ONE AVAILABLE (AXN0 21:05 06/20/2022)_x000a__x000a_OR:N/A-SUP LOCKHART TO CALL CREW FOREMAN FOR POSSIBLE STANDBY (AXN0 21:04 06/20/2022)_x000a__x000a_OR:N/A-06/20/2022 20:59 (AXN0)  CALLBACK UPDATE COMPLETED. GAVE 40 MINUTE ETA FROM TMAN REDDING (AXN0 21:00 06/20/2022)_x000a__x000a_OR:N/A-ARCOS # 304288 (AXN0 20:53 06/20/2022)_x000a__x000a_"/>
    <m/>
    <x v="5"/>
    <n v="2022"/>
  </r>
  <r>
    <s v="Yosemite"/>
    <n v="72"/>
    <s v="Yosemite"/>
    <n v="510808"/>
    <s v="OUTAGE"/>
    <s v="MENDOTA UNIFIED SCHOOL DISTRICT"/>
    <s v="06/21/2022"/>
    <s v="07:59:58"/>
    <n v="1736207"/>
    <s v="L1"/>
    <s v="195 SMOOT AVE STE A"/>
    <s v="MENDOTA"/>
    <m/>
    <m/>
    <s v="A:OK;X:SORENSEN;R:EVENT #0327 PER PD/FD TRACTOR HIT LINES AND IS CURRENTLYHOLDING THEM UP. LINES WERE SPARKING WHEN FIRST HIT. NO LONGER. REQ ETA, Pwr-YUPDATE: NOT LOW HANGING WIRE. UPATED TO DAMAGED POLE POLE HELD UP BY WIRES"/>
    <s v="C"/>
    <s v="C"/>
    <s v="06/21/2022"/>
    <s v="08:02:41"/>
    <s v="06/21/2022 08:02 (AGG6)  CALLBACK UPDATE COMPLETED. ETA 42 MIN "/>
    <s v="5596003111"/>
    <s v="T-MAN"/>
    <s v="Y1TDAOI"/>
    <s v="06/21/2022"/>
    <s v="08:47:00"/>
    <s v="06/21/2022"/>
    <s v="08:03:09"/>
    <n v="1"/>
    <n v="1"/>
    <n v="1"/>
    <n v="1"/>
    <n v="0"/>
    <n v="0"/>
    <n v="48.3"/>
    <n v="2.7166666666669999"/>
    <s v="06/21/2022"/>
    <s v="08:48:16"/>
    <m/>
    <m/>
    <m/>
    <m/>
    <m/>
    <m/>
    <m/>
    <m/>
    <m/>
    <m/>
    <m/>
    <m/>
    <m/>
    <m/>
    <m/>
    <m/>
    <x v="5"/>
    <n v="2022"/>
  </r>
  <r>
    <s v="Yosemite"/>
    <n v="72"/>
    <s v="Yosemite"/>
    <n v="534737"/>
    <s v="NON-CUSTOMER"/>
    <s v="CAL FIRE"/>
    <s v="06/22/2022"/>
    <s v="07:51:47"/>
    <n v="534737"/>
    <s v="L1"/>
    <s v="40464 road 425A"/>
    <s v="OAKHURST"/>
    <m/>
    <m/>
    <s v="AXS-K PER CALFIRE, LINES DOWN DUE TO A TREE. ETA RQST"/>
    <s v="C"/>
    <s v="C"/>
    <s v="06/22/2022"/>
    <s v="08:05:50"/>
    <s v="06/22/2022 08:05 (GBF4)  CALLBACK UPDATE COMPLETED. CURNOW PROVIDED 90 MIN ETA, AGENCY CONTACTED "/>
    <s v="2099663621"/>
    <s v="STANDBY"/>
    <s v="Y8NNMR7"/>
    <s v="06/22/2022"/>
    <s v="08:25:00"/>
    <s v="06/22/2022"/>
    <s v="08:16:45"/>
    <n v="1"/>
    <n v="1"/>
    <n v="1"/>
    <n v="1"/>
    <n v="0"/>
    <n v="0"/>
    <n v="34.616666666667001"/>
    <n v="14.05"/>
    <s v="06/22/2022"/>
    <s v="08:26:24"/>
    <m/>
    <m/>
    <m/>
    <m/>
    <m/>
    <m/>
    <m/>
    <m/>
    <m/>
    <m/>
    <m/>
    <m/>
    <m/>
    <m/>
    <m/>
    <s v="OR:N/A-NICK ETA 5 MIN (GBF4 08:18 06/22/2022)_x000a__x000a_OR:N/A-CALLING GAS (GBF4 08:11 06/22/2022)_x000a__x000a_OR:N/A-TODISCO TO CALL FMO (GBF4 08:11 06/22/2022)_x000a__x000a_OR:N/A-JEFF BRESHEARS Y8NJN4O 209 237-7436 ----10053 TOLLHOUSE, (GBF4 08:09 06/22/2022)_x000a__x000a_OR:N/A-ADVISED TODISCO (GBF4 08:09 06/22/2022)_x000a__x000a_OR:N/A-CALLED DANIELS (GBF4 08:02 06/22/2022)_x000a__x000a_OR:N/A-SENT EPAGE (GBF4 08:01 06/22/2022)_x000a__x000a_OR:N/A-left tman voicemail (GBF4 07:58 06/22/2022)_x000a__x000a_"/>
    <x v="5"/>
    <n v="2022"/>
  </r>
  <r>
    <s v="Yosemite"/>
    <n v="72"/>
    <s v="Yosemite"/>
    <n v="535077"/>
    <s v="OUTAGE"/>
    <s v="FTP GOLF MANAGEMENT LLC"/>
    <s v="06/22/2022"/>
    <s v="08:05:36"/>
    <n v="1737934"/>
    <s v="L1"/>
    <s v="43369 AVENUE 12"/>
    <s v="MADERA"/>
    <m/>
    <m/>
    <s v="A:OK;X:HWY41;R:PER CAL FIRE, LINES DOWN STARTED GRASS FIRE AT GOLF COURSE, Pwr-I"/>
    <s v="C"/>
    <s v="C"/>
    <s v="06/22/2022"/>
    <s v="08:08:02"/>
    <s v="06/22/2022 08:08 (GBF4)  CALLBACK UPDATE COMPLETED. SABREE PROVIDED 20 MIN ETA, AGENCY CONTACTED "/>
    <s v="2099663621"/>
    <s v="T-MAN"/>
    <s v="Y2TSPS0"/>
    <s v="06/22/2022"/>
    <s v="08:21:00"/>
    <s v="06/22/2022"/>
    <s v="08:06:36"/>
    <n v="1"/>
    <n v="1"/>
    <n v="1"/>
    <n v="1"/>
    <n v="0"/>
    <n v="0"/>
    <n v="17.600000000000001"/>
    <n v="2.4333333333330001"/>
    <s v="06/22/2022"/>
    <s v="08:23:12"/>
    <m/>
    <m/>
    <m/>
    <m/>
    <m/>
    <m/>
    <m/>
    <m/>
    <m/>
    <m/>
    <m/>
    <m/>
    <m/>
    <m/>
    <s v="OR:N/A-UPDATED ETOR P/SABREE---TREE CREW NEEDED (GBF4 09:28 06/22/2022)_x000a__x000a_OR:N/A-CALLING TMAN RE: ETOR (GBF4 09:26 06/22/2022)_x000a__x000a_"/>
    <m/>
    <x v="5"/>
    <n v="2022"/>
  </r>
  <r>
    <s v="Yosemite"/>
    <n v="91"/>
    <s v="Stanislaus"/>
    <n v="535629"/>
    <s v="NON-CUSTOMER"/>
    <s v="FD"/>
    <s v="06/22/2022"/>
    <s v="08:29:50"/>
    <n v="535629"/>
    <s v="L1"/>
    <s v="SERRANO"/>
    <s v="SONORA"/>
    <m/>
    <m/>
    <s v="AXS-OK FD ONSITE; REQST ETA"/>
    <s v="C"/>
    <s v="C"/>
    <s v="06/22/2022"/>
    <s v="08:34:31"/>
    <s v="06/22/2022 08:34 (GBF4)  CALLBACK UPDATE COMPLETED. BREAUX PROVIDED 45 MIN ETA, AGENCY CONTACTED "/>
    <s v="2097540675"/>
    <s v="T-MAN"/>
    <s v="Y9TMRSV"/>
    <s v="06/22/2022"/>
    <s v="08:39:00"/>
    <s v="06/22/2022"/>
    <s v="08:30:45"/>
    <n v="1"/>
    <n v="1"/>
    <n v="1"/>
    <n v="1"/>
    <n v="0"/>
    <n v="0"/>
    <n v="18.383333333332999"/>
    <n v="4.6833333333329996"/>
    <s v="06/22/2022"/>
    <s v="08:48:13"/>
    <m/>
    <m/>
    <m/>
    <m/>
    <m/>
    <m/>
    <m/>
    <m/>
    <m/>
    <m/>
    <m/>
    <m/>
    <m/>
    <m/>
    <m/>
    <s v="OR:N/A-SKI ETA 20 MINS (GBF4 08:35 06/22/2022)_x000a__x000a_OR:N/A-LEFT TMAN VOICEMAIL FOR SKI (GBF4 08:32 06/22/2022)_x000a__x000a_"/>
    <x v="5"/>
    <n v="2022"/>
  </r>
  <r>
    <s v="Yosemite"/>
    <n v="91"/>
    <s v="Stanislaus"/>
    <n v="538427"/>
    <s v="OUTAGE"/>
    <s v="GLENN A VAN RULER"/>
    <s v="06/22/2022"/>
    <s v="11:47:10"/>
    <n v="1738510"/>
    <s v="L2"/>
    <s v="22339 E RIVER RD"/>
    <s v="ESCALON"/>
    <m/>
    <m/>
    <s v="A:OK;X:SEXTON;R:FD ENROUTE TO POSSIBLE PANEL FIRE INSIDE THE HOUSE, Pwr-Y"/>
    <s v="C"/>
    <s v="C"/>
    <s v="06/22/2022"/>
    <s v="11:49:34"/>
    <s v="06/22/2022 11:49 (GBF4)  CALLBACK UPDATE COMPLETED. ALLEN PROVIDED 35 MIN ETA, AGENCY CONTACTED "/>
    <s v="8009139113"/>
    <s v="T-MAN"/>
    <s v="Y7TDPA5"/>
    <s v="06/22/2022"/>
    <s v="12:20:00"/>
    <s v="06/22/2022"/>
    <s v="11:54:07"/>
    <n v="1"/>
    <n v="1"/>
    <n v="1"/>
    <n v="1"/>
    <n v="0"/>
    <n v="0"/>
    <n v="39.15"/>
    <n v="2.4"/>
    <s v="06/22/2022"/>
    <s v="12:26:19"/>
    <m/>
    <m/>
    <m/>
    <m/>
    <m/>
    <m/>
    <m/>
    <m/>
    <m/>
    <m/>
    <m/>
    <m/>
    <m/>
    <m/>
    <s v="OR:N/A-SENT ASHBY EPAGE-SHOWS U/A (GBF4 11:54 06/22/2022)_x000a__x000a_OR:N/A-SENT TMAN EPAGE (GBF4 11:48 06/22/2022)_x000a__x000a_"/>
    <m/>
    <x v="5"/>
    <n v="2022"/>
  </r>
  <r>
    <s v="Yosemite"/>
    <n v="72"/>
    <s v="Yosemite"/>
    <n v="538891"/>
    <s v="OUTAGE"/>
    <s v="MARGARET MCDOWELL"/>
    <s v="06/22/2022"/>
    <s v="12:15:08"/>
    <n v="1738570"/>
    <s v="L2"/>
    <s v="11115 MOUNTAIN VIEW DR"/>
    <s v="MADERA"/>
    <m/>
    <m/>
    <s v="A:OK;X:AVE 11;R:FD REQ ETA. FD ON STANDBY FOR 2 HOURS., Pwr-Y"/>
    <s v="C"/>
    <s v="C"/>
    <s v="06/22/2022"/>
    <s v="12:19:16"/>
    <s v="06/22/2022 12:19 (GBF4)  CALLBACK UPDATE COMPLETED. SABREE PROVIDED 30 MIN ETA, AGENCY CONTACTED "/>
    <s v="2099663621"/>
    <s v="T-MAN"/>
    <s v="Y2TSPS0"/>
    <s v="06/22/2022"/>
    <s v="12:36:00"/>
    <s v="06/22/2022"/>
    <s v="12:18:17"/>
    <n v="1"/>
    <n v="1"/>
    <n v="1"/>
    <n v="1"/>
    <n v="0"/>
    <n v="0"/>
    <n v="22.6"/>
    <n v="4.1333333333329998"/>
    <s v="06/22/2022"/>
    <s v="12:37:44"/>
    <m/>
    <m/>
    <m/>
    <m/>
    <m/>
    <m/>
    <m/>
    <m/>
    <m/>
    <m/>
    <m/>
    <m/>
    <m/>
    <m/>
    <s v="OR:N/A-LEFT AGEE VM (GBF4 12:17 06/22/2022)_x000a__x000a_"/>
    <m/>
    <x v="5"/>
    <n v="2022"/>
  </r>
  <r>
    <s v="Yosemite"/>
    <n v="72"/>
    <s v="Yosemite"/>
    <n v="540040"/>
    <s v="OUTAGE"/>
    <s v="AMANDA HOOPER"/>
    <s v="06/22/2022"/>
    <s v="13:57:05"/>
    <n v="1738808"/>
    <s v="L2"/>
    <s v="12188 CARON WAY"/>
    <s v="MADERA"/>
    <m/>
    <m/>
    <s v="A:OK;X:CLOVER LEAF;R:FD ENROUTE, Pwr-YCOMM LINE PR FD"/>
    <s v="C"/>
    <s v="C"/>
    <s v="06/22/2022"/>
    <s v="13:59:03"/>
    <s v="06/22/2022 13:59 (GBF4)  CALLBACK UPDATE COMPLETED. AGEE PROVIDED 15  MIN ETA, AGENCY CONTACTED "/>
    <s v="2099663621"/>
    <s v="T-MAN"/>
    <s v="Y7TJWAA"/>
    <s v="06/22/2022"/>
    <s v="14:16:00"/>
    <s v="06/22/2022"/>
    <s v="13:58:01"/>
    <n v="1"/>
    <n v="1"/>
    <n v="1"/>
    <n v="1"/>
    <n v="0"/>
    <n v="0"/>
    <n v="21.433333333333"/>
    <n v="1.9666666666670001"/>
    <s v="06/22/2022"/>
    <s v="14:18:31"/>
    <m/>
    <m/>
    <m/>
    <m/>
    <m/>
    <m/>
    <m/>
    <m/>
    <m/>
    <m/>
    <m/>
    <m/>
    <m/>
    <m/>
    <m/>
    <m/>
    <x v="5"/>
    <n v="2022"/>
  </r>
  <r>
    <s v="Yosemite"/>
    <n v="72"/>
    <s v="Yosemite"/>
    <n v="540855"/>
    <s v="OUTAGE"/>
    <s v="FD"/>
    <s v="06/22/2022"/>
    <s v="14:26:28"/>
    <n v="1738892"/>
    <s v="L2"/>
    <s v="SANTA FE DR"/>
    <s v="MADERA"/>
    <m/>
    <m/>
    <s v="AXS-OK FD REQ ETA.  INCIDENT 187"/>
    <s v="C"/>
    <s v="C"/>
    <s v="06/22/2022"/>
    <s v="14:35:28"/>
    <s v="06/22/2022 14:35 (AXN0)  CALLBACK UPDATE COMPLETED. ADVISED TMAN ONSITE "/>
    <s v="2093562900"/>
    <s v="T-MAN"/>
    <s v="Y7TBLG9"/>
    <s v="06/22/2022"/>
    <s v="14:34:00"/>
    <s v="06/22/2022"/>
    <s v="14:30:36"/>
    <n v="1"/>
    <n v="1"/>
    <n v="1"/>
    <n v="1"/>
    <n v="0"/>
    <n v="0"/>
    <n v="8.5"/>
    <n v="9"/>
    <s v="06/22/2022"/>
    <s v="14:34:58"/>
    <m/>
    <m/>
    <m/>
    <m/>
    <m/>
    <m/>
    <m/>
    <m/>
    <m/>
    <m/>
    <m/>
    <m/>
    <m/>
    <m/>
    <s v="OR:N/A-D O UNSURE OF CREW ALSO - WHILE ON THE PHONE THOUGHT CAPUCHINO WAS CALLING IN.  WCB OR UPDATE ETOR (AXN0 20:45 06/22/2022)_x000a__x000a_OR:N/A-CONTRACTOR CREW - CALLING D O - ON CALL SUP DOES NOT HAVE  CONTACT NFO FOR CREW (AXN0 20:40 06/22/2022)_x000a__x000a_"/>
    <m/>
    <x v="5"/>
    <n v="2022"/>
  </r>
  <r>
    <s v="Yosemite"/>
    <n v="72"/>
    <s v="Yosemite"/>
    <n v="543446"/>
    <s v="OUTAGE"/>
    <s v="ELENA GARCIA"/>
    <s v="06/22/2022"/>
    <s v="18:03:27"/>
    <n v="1739330"/>
    <s v="L2"/>
    <s v="104 DEBORAH WAY"/>
    <s v="CHOWCHILLA"/>
    <m/>
    <m/>
    <s v="Smart Mtr auto-generated tag--FD ONSITE-LINES ARE TWISTED AND SPRAKING AND SHORTING OUT---FD ETA 5596658600"/>
    <s v="C"/>
    <s v="C"/>
    <s v="06/22/2022"/>
    <s v="18:19:06"/>
    <s v="06/22/2022 18:19 (AXN0)  CALLBACK UPDATE COMPLETED. GAVE 10 MINUTE ETA "/>
    <s v="2097619279"/>
    <s v="T-MAN"/>
    <s v="Y7TBLG9"/>
    <s v="06/22/2022"/>
    <s v="18:20:00"/>
    <s v="06/22/2022"/>
    <s v="18:05:27"/>
    <n v="1"/>
    <n v="1"/>
    <n v="1"/>
    <n v="1"/>
    <n v="0"/>
    <n v="0"/>
    <n v="29.166666666666998"/>
    <n v="15.65"/>
    <s v="06/22/2022"/>
    <s v="18:32:37"/>
    <m/>
    <m/>
    <m/>
    <m/>
    <m/>
    <m/>
    <m/>
    <m/>
    <m/>
    <m/>
    <m/>
    <m/>
    <m/>
    <m/>
    <m/>
    <m/>
    <x v="5"/>
    <n v="2022"/>
  </r>
  <r>
    <s v="Yosemite"/>
    <n v="72"/>
    <s v="Yosemite"/>
    <n v="546439"/>
    <s v="NON-CUSTOMER"/>
    <s v="FD"/>
    <s v="06/23/2022"/>
    <s v="02:34:35"/>
    <n v="546439"/>
    <s v="L2"/>
    <s v="7808 avenue 25"/>
    <s v="CHOWCHILLA"/>
    <m/>
    <m/>
    <s v="AXS-unknown REQ ETA  209  966 3021"/>
    <s v="C"/>
    <s v="C"/>
    <s v="06/23/2022"/>
    <s v="02:55:15"/>
    <s v="06/23/2022 03:12 (MALM) TMAN AGEE 10 MIN ETA 06/23/2022 02:56 (MALM) CALL BACK # IS NOT FOR AGENCY 06/23/2022 02:55 (MALM)  CALLBACK UPDATE COMPLETED. TMAN LAMBERT 45 MIN ETA"/>
    <s v="2099663021"/>
    <s v="T-MAN"/>
    <s v="Y7TJWAA"/>
    <s v="06/23/2022"/>
    <s v="03:24:00"/>
    <s v="06/23/2022"/>
    <s v="03:11:13"/>
    <n v="1"/>
    <n v="1"/>
    <n v="1"/>
    <n v="0"/>
    <n v="1"/>
    <n v="0"/>
    <n v="50.183333333333003"/>
    <n v="20.666666666666998"/>
    <s v="06/23/2022"/>
    <s v="03:24:46"/>
    <m/>
    <m/>
    <m/>
    <m/>
    <m/>
    <m/>
    <m/>
    <m/>
    <m/>
    <m/>
    <m/>
    <m/>
    <m/>
    <m/>
    <m/>
    <s v="OR:N/A-ARCOS CALLOUT (MALM 02:40 06/23/2022)_x000a__x000a_"/>
    <x v="5"/>
    <n v="2022"/>
  </r>
  <r>
    <s v="Yosemite"/>
    <n v="72"/>
    <s v="Yosemite"/>
    <n v="550501"/>
    <s v="OUTAGE"/>
    <s v="JULIE BRUNGESS"/>
    <s v="06/23/2022"/>
    <s v="12:48:29"/>
    <n v="1740149"/>
    <s v="L2"/>
    <s v="42875 AVENUE 12"/>
    <s v="MADERA"/>
    <m/>
    <m/>
    <s v="A:OK;X:HWY 41;R:REPORT OF VEG FIRE WITH 3 POLES DAMAGED PER MARIPOSA COMMAND, BEST AXS AT RIVERBANK GOLF CLUB, POLE 1200294054 STANDBY REQUEST ETA, Pwr-Y"/>
    <s v="C"/>
    <s v="C"/>
    <s v="06/23/2022"/>
    <s v="12:52:17"/>
    <s v="06/23/2022 12:55 (GBF4) CALLED AGENCY BACK &amp; UPDATE ETA 20 MIN P/BEBOUT 06/23/2022 12:52 (GBF4)  CALLBACK UPDATE COMPLETED. GIBSON PROVIDED 60+ MIN ETA, AGENCY CONTACTED"/>
    <s v="2099663621"/>
    <s v="T-MAN"/>
    <s v="Y2TR2BW"/>
    <s v="06/23/2022"/>
    <s v="13:20:00"/>
    <s v="06/23/2022"/>
    <s v="12:53:24"/>
    <n v="1"/>
    <n v="1"/>
    <n v="1"/>
    <n v="1"/>
    <n v="0"/>
    <n v="0"/>
    <n v="33.166666666666998"/>
    <n v="3.8"/>
    <s v="06/23/2022"/>
    <s v="13:21:39"/>
    <m/>
    <m/>
    <m/>
    <m/>
    <m/>
    <m/>
    <m/>
    <m/>
    <m/>
    <m/>
    <m/>
    <m/>
    <m/>
    <m/>
    <s v="OR:N/A-BEBOUT 20 MIN ETA (GBF4 12:54 06/23/2022)_x000a__x000a_"/>
    <m/>
    <x v="5"/>
    <n v="2022"/>
  </r>
  <r>
    <s v="Yosemite"/>
    <n v="72"/>
    <s v="Yosemite"/>
    <n v="556520"/>
    <s v="NON-CUSTOMER"/>
    <s v="FD"/>
    <s v="06/24/2022"/>
    <s v="08:29:44"/>
    <n v="556520"/>
    <s v="L2"/>
    <s v="AVENUE 11"/>
    <s v="MADERA"/>
    <m/>
    <m/>
    <s v="AXS-OK FD ENROUTE SMOKING AT PANEL , PUMP"/>
    <s v="C"/>
    <s v="C"/>
    <s v="06/24/2022"/>
    <s v="08:32:31"/>
    <s v="06/24/2022 08:32 (SXMU)  CALLBACK UPDATE COMPLETED. ETA 20 MINUTES "/>
    <s v="2099663621"/>
    <s v="T-MAN"/>
    <s v="Y2TSPS0"/>
    <s v="06/24/2022"/>
    <s v="08:47:00"/>
    <s v="06/24/2022"/>
    <s v="08:30:49"/>
    <n v="1"/>
    <n v="1"/>
    <n v="1"/>
    <n v="1"/>
    <n v="0"/>
    <n v="0"/>
    <n v="29.333333333333002"/>
    <n v="2.7833333333330001"/>
    <s v="06/24/2022"/>
    <s v="08:59:04"/>
    <m/>
    <m/>
    <m/>
    <m/>
    <m/>
    <m/>
    <m/>
    <m/>
    <m/>
    <m/>
    <m/>
    <m/>
    <m/>
    <m/>
    <m/>
    <m/>
    <x v="5"/>
    <n v="2022"/>
  </r>
  <r>
    <s v="Yosemite"/>
    <n v="91"/>
    <s v="Stanislaus"/>
    <n v="556762"/>
    <s v="OUTAGE"/>
    <s v="MICHAEL SONS"/>
    <s v="06/24/2022"/>
    <s v="09:02:18"/>
    <n v="1740962"/>
    <s v="L2"/>
    <s v="654 PEDERSEN RD"/>
    <s v="OAKDALE"/>
    <m/>
    <m/>
    <s v="AXS-AXS OK XStr-J ST Pwr-Y NEW LEANING POLE;AXSOK;WOOD POLE;TREE CRACKING;CONCERNED FOR SAFETY MAY CAUSE HAZARD OR FIRE;OAKDALE POLICE  TREE ON BROKEN POLE XST SIERRA ETA 209- 847-2231"/>
    <s v="C"/>
    <s v="C"/>
    <s v="06/24/2022"/>
    <s v="09:13:54"/>
    <s v="06/24/2022 09:13 (SXMU)  CALLBACK UPDATE COMPLETED. ETA 15 MINUTES "/>
    <s v="2096527848"/>
    <s v="T-MAN"/>
    <s v="Y7TDPA5"/>
    <s v="06/24/2022"/>
    <s v="09:18:00"/>
    <s v="06/24/2022"/>
    <s v="09:10:04"/>
    <n v="1"/>
    <n v="1"/>
    <n v="1"/>
    <n v="1"/>
    <n v="0"/>
    <n v="0"/>
    <n v="18.333333333333002"/>
    <n v="11.6"/>
    <s v="06/24/2022"/>
    <s v="09:20:38"/>
    <m/>
    <m/>
    <m/>
    <m/>
    <m/>
    <m/>
    <m/>
    <m/>
    <m/>
    <m/>
    <m/>
    <m/>
    <m/>
    <m/>
    <m/>
    <m/>
    <x v="5"/>
    <n v="2022"/>
  </r>
  <r>
    <s v="Yosemite"/>
    <n v="72"/>
    <s v="Yosemite"/>
    <n v="560304"/>
    <s v="OUTAGE"/>
    <s v="ERIC GOMEZ"/>
    <s v="06/24/2022"/>
    <s v="15:53:44"/>
    <n v="1741399"/>
    <s v="L1"/>
    <s v="204 S J ST"/>
    <s v="MADERA"/>
    <m/>
    <m/>
    <s v="A:OK;X:6TH ST;R:FD REQ ETA., Pwr-Y"/>
    <s v="C"/>
    <s v="C"/>
    <s v="06/24/2022"/>
    <s v="15:57:45"/>
    <s v="06/24/2022 15:57 (DBG9)  CALLBACK UPDATE COMPLETED. ETA=16:15 "/>
    <s v="2099663621"/>
    <s v="T-MAN"/>
    <s v="Y2TSPS0"/>
    <s v="06/24/2022"/>
    <s v="16:15:00"/>
    <s v="06/24/2022"/>
    <s v="15:54:59"/>
    <n v="1"/>
    <n v="1"/>
    <n v="1"/>
    <n v="1"/>
    <n v="0"/>
    <n v="0"/>
    <n v="30"/>
    <n v="4.0166666666669997"/>
    <s v="06/24/2022"/>
    <s v="16:23:44"/>
    <m/>
    <m/>
    <m/>
    <m/>
    <m/>
    <m/>
    <m/>
    <m/>
    <m/>
    <m/>
    <m/>
    <m/>
    <m/>
    <m/>
    <m/>
    <m/>
    <x v="5"/>
    <n v="2022"/>
  </r>
  <r>
    <s v="Yosemite"/>
    <n v="72"/>
    <s v="Yosemite"/>
    <n v="561028"/>
    <s v="OUTAGE"/>
    <s v="MARIA EULAILA FRANCISCO"/>
    <s v="06/24/2022"/>
    <s v="17:24:48"/>
    <n v="1741466"/>
    <s v="L1"/>
    <s v="1200 CANAL ST APT A"/>
    <s v="MERCED"/>
    <m/>
    <m/>
    <s v="A:OK;X:W 12TH;R:FD ONSITE TRNS BLWN ON FIRE, Pwr-I"/>
    <s v="C"/>
    <s v="C"/>
    <s v="06/24/2022"/>
    <s v="17:27:48"/>
    <s v="06/24/2022 17:27 (DBG9)  CALLBACK UPDATE COMPLETED. 15m "/>
    <s v="2093856905"/>
    <s v="T-MAN"/>
    <s v="Y4TZAT2"/>
    <s v="06/24/2022"/>
    <s v="17:33:00"/>
    <s v="06/24/2022"/>
    <s v="17:26:14"/>
    <n v="1"/>
    <n v="1"/>
    <n v="1"/>
    <n v="1"/>
    <n v="0"/>
    <n v="0"/>
    <n v="13.033333333332999"/>
    <n v="3"/>
    <s v="06/24/2022"/>
    <s v="17:37:50"/>
    <m/>
    <m/>
    <m/>
    <m/>
    <m/>
    <m/>
    <m/>
    <m/>
    <m/>
    <m/>
    <m/>
    <m/>
    <m/>
    <m/>
    <m/>
    <m/>
    <x v="5"/>
    <n v="2022"/>
  </r>
  <r>
    <s v="Yosemite"/>
    <n v="91"/>
    <s v="Stanislaus"/>
    <n v="576998"/>
    <s v="NON-CUSTOMER"/>
    <s v="ESCALON FIRE DEPT "/>
    <s v="06/26/2022"/>
    <s v="18:44:01"/>
    <n v="576998"/>
    <s v="L1"/>
    <s v="EAST LONE TREE RD /"/>
    <s v="ESCALON"/>
    <m/>
    <m/>
    <s v="AXS-UNK VALLEY COMM / ESCALON FIRE DEPT - VEH ACCIDENT EAST LONE TREE RD /  S ES"/>
    <s v="C"/>
    <s v="N"/>
    <m/>
    <m/>
    <s v="06/26/2022 18:47 (AXN0) GAVE 20 MINUTE ETA "/>
    <s v="2092368105"/>
    <s v="T-MAN"/>
    <s v="Y7TJWAA"/>
    <s v="06/26/2022"/>
    <s v="19:28:00"/>
    <s v="06/26/2022"/>
    <s v="18:44:22"/>
    <n v="1"/>
    <n v="1"/>
    <n v="0"/>
    <n v="0"/>
    <n v="0"/>
    <n v="0"/>
    <n v="45.916666666666998"/>
    <m/>
    <s v="06/26/2022"/>
    <s v="19:29:56"/>
    <m/>
    <m/>
    <m/>
    <m/>
    <m/>
    <m/>
    <m/>
    <m/>
    <m/>
    <m/>
    <m/>
    <m/>
    <m/>
    <m/>
    <m/>
    <s v="OR:N/A-CHP ADVISED OF ETA  - THEY ADVISED THEY JUST HAD 2ND ACCIDENT AT LOCATION (H1TE 18:59 06/26/2022)_x000a__x000a_OR:N/A-CHP 209-943-8675 (H1TE 18:58 06/26/2022)_x000a__x000a_OR:N/A-F D ADVISED CLEARED THE SCENE, STATES CHP STILL ON SCENE (AXN0 18:49 06/26/2022)_x000a__x000a_OR:N/A-06/26/2022 18:47 (AXN0) GAVE 20 MINUTE ETA (AXN0 18:47 06/26/2022)_x000a__x000a_"/>
    <x v="5"/>
    <n v="2022"/>
  </r>
  <r>
    <s v="Yosemite"/>
    <n v="72"/>
    <s v="Yosemite"/>
    <n v="585113"/>
    <s v="OUTAGE"/>
    <s v="SM HOLDINGS LLC"/>
    <s v="06/27/2022"/>
    <s v="17:41:44"/>
    <n v="1743700"/>
    <s v="L1"/>
    <s v="629 H ST"/>
    <s v="LOS BANOS"/>
    <m/>
    <m/>
    <s v="A:OK;X:6TH;R:911 LOS BANOS PD ADV STRUCTURE FIRE.  SWAMP COOLER ON THE ROOF CAUGHT FIRE.  FIRE IS CONTAINED.  PD ONSITE X-ST 6TH, Pwr-Y"/>
    <s v="C"/>
    <s v="C"/>
    <s v="06/27/2022"/>
    <s v="17:44:57"/>
    <s v="06/27/2022 17:44 (AXN0)  CALLBACK UPDATE COMPLETED. GAVE 35 MINUTE ETA "/>
    <s v="2098277070"/>
    <s v="T-MAN"/>
    <s v="Y6TJ5C7"/>
    <s v="06/27/2022"/>
    <s v="18:13:00"/>
    <s v="06/27/2022"/>
    <s v="17:42:50"/>
    <n v="1"/>
    <n v="1"/>
    <n v="1"/>
    <n v="1"/>
    <n v="0"/>
    <n v="0"/>
    <n v="32.433333333333003"/>
    <n v="3.2166666666669999"/>
    <s v="06/27/2022"/>
    <s v="18:14:10"/>
    <m/>
    <m/>
    <m/>
    <m/>
    <m/>
    <m/>
    <m/>
    <m/>
    <m/>
    <m/>
    <m/>
    <m/>
    <m/>
    <m/>
    <s v="OR:N/A-06/27/2022 17:44 (AXN0)  CALLBACK UPDATE COMPLETED. GAVE 35 MINUTE ETA (AXN0 17:45 06/27/2022)_x000a__x000a_"/>
    <m/>
    <x v="5"/>
    <n v="2022"/>
  </r>
  <r>
    <s v="Yosemite"/>
    <n v="72"/>
    <s v="Yosemite"/>
    <n v="587176"/>
    <s v="OUTAGE"/>
    <s v="CHOWCHILLA FD "/>
    <s v="06/27/2022"/>
    <s v="20:30:56"/>
    <n v="1743913"/>
    <s v="L1"/>
    <s v="331 Circle Dr Chowchilla, CA 93610"/>
    <s v="CHOWCHILLA"/>
    <m/>
    <m/>
    <s v="AXS-EVC PLS CALL CHOWCHILLA FD 5596658600 @ INC@2206270087"/>
    <s v="C"/>
    <s v="C"/>
    <s v="06/27/2022"/>
    <s v="20:42:41"/>
    <s v="06/27/2022 20:43 (AXN0) GAVE 35 MINUTE ETA 06/27/2022 20:42 (AXN0)  CALLBACK UPDATE COMPLETED. ADVISED WCB WITH ETA"/>
    <s v="5596658600"/>
    <s v="STANDBY"/>
    <s v="Y2GLEA4."/>
    <s v="06/27/2022"/>
    <s v="21:14:00"/>
    <s v="06/27/2022"/>
    <s v="20:55:34"/>
    <n v="1"/>
    <n v="1"/>
    <n v="1"/>
    <n v="1"/>
    <n v="0"/>
    <n v="0"/>
    <n v="57.183333333333003"/>
    <n v="11.75"/>
    <s v="06/27/2022"/>
    <s v="21:28:07"/>
    <m/>
    <m/>
    <m/>
    <m/>
    <m/>
    <m/>
    <m/>
    <m/>
    <m/>
    <m/>
    <m/>
    <m/>
    <m/>
    <m/>
    <s v="[UPTR#587176:OR:N/A-GSR ALVIDREZ ONSITE ON FO 0008422211 AT 2114 (AXN0 21:18 06/27/2022)_x000a__x000a_OR:N/A-LEFT MESSAGE WITH ON CALL LOCK HART FOR POSSIBLE STANDBY (AXN0 21:06 06/27/2022)_x000a__x000a_OR:N/A-ADVISED DISPATCH SUP OF ETA (AXN0 20:59 06/27/2022)_x000a__x000a_OR:N/A-GSR ALVID"/>
    <m/>
    <x v="5"/>
    <n v="2022"/>
  </r>
  <r>
    <s v="Yosemite"/>
    <n v="72"/>
    <s v="Yosemite"/>
    <n v="595561"/>
    <s v="OUTAGE"/>
    <s v="CHP"/>
    <s v="06/28/2022"/>
    <s v="17:37:34"/>
    <n v="1744794"/>
    <s v="L1"/>
    <s v="J 59 (LA GRANGE RD)"/>
    <s v="LA GRANGE"/>
    <m/>
    <m/>
    <s v="AXS-OK CHP REQ ETA INCIDENT 355.  POLES ARE BURNED AND DOWN DUE TO VEG FIRE."/>
    <s v="C"/>
    <s v="C"/>
    <s v="06/28/2022"/>
    <s v="17:43:48"/>
    <s v="06/28/2022 17:43 (AXN0)  CALLBACK UPDATE COMPLETED. GAVE 30 MINUTE ETA "/>
    <s v="2093562900"/>
    <s v="STANDBY"/>
    <s v="DANIELS."/>
    <s v="06/28/2022"/>
    <s v="17:56:00"/>
    <s v="06/28/2022"/>
    <s v="17:56:24"/>
    <n v="1"/>
    <n v="1"/>
    <n v="1"/>
    <n v="1"/>
    <n v="0"/>
    <n v="0"/>
    <n v="19.100000000000001"/>
    <n v="6.2333333333330003"/>
    <s v="06/28/2022"/>
    <s v="17:56:40"/>
    <m/>
    <m/>
    <m/>
    <m/>
    <m/>
    <m/>
    <m/>
    <m/>
    <m/>
    <m/>
    <m/>
    <m/>
    <m/>
    <m/>
    <s v="OR:N/A-PUT TMAN SIUDZINSKI BACK ON TAG AT 2149 TO STOP TO SHOW AWAITING CREW (AXN0 21:50 06/28/2022)_x000a__x000a_OR:N/A-PER ON CALL SUP LOCKHART  UPDATED ETOR TO 0500 06/29 (AXN0 20:16 06/28/2022)_x000a__x000a_OR:N/A-CREW CALL OUT PER ON CALL SUP LOCKHART # 305545 (AXN0 19:34 06/28/2022)_x000a__x000a_OR:N/A-06/28/2022 17:43 (AXN0)  CALLBACK UPDATE COMPLETED. GAVE 30 MINUTE ETA (AXN0 17:44 06/28/2022)_x000a__x000a_[UPTR#595757:OR:N/A-06/28/2022 18:01 (AXN0)  CALLBACK UPDATE COMPLETED. ADVISDED ONSITE (AXN0 18:02 06/28/2022)_x000a__x000a_]"/>
    <m/>
    <x v="5"/>
    <n v="2022"/>
  </r>
  <r>
    <s v="Yosemite"/>
    <n v="72"/>
    <s v="Yosemite"/>
    <n v="595757"/>
    <s v="OUTAGE"/>
    <s v="FIRE DEPT INC 8005"/>
    <s v="06/28/2022"/>
    <s v="17:55:32"/>
    <n v="1744794"/>
    <s v="L1"/>
    <s v="4411 LA GRANGE RD"/>
    <s v="LA GRANGE"/>
    <m/>
    <m/>
    <s v="AXS-OK VEG FIRE WITH 3 POLES DOWN IN RDWAY AND ALONG THE ROAD"/>
    <s v="C"/>
    <s v="C"/>
    <s v="06/28/2022"/>
    <s v="18:01:18"/>
    <s v="06/28/2022 18:01 (AXN0)  CALLBACK UPDATE COMPLETED. ADVISDED ONSITE "/>
    <s v="2097541187"/>
    <s v="STANDBY"/>
    <s v="DANIELS."/>
    <s v="06/28/2022"/>
    <s v="17:56:00"/>
    <s v="06/28/2022"/>
    <s v="17:56:24"/>
    <n v="1"/>
    <n v="1"/>
    <n v="1"/>
    <n v="1"/>
    <n v="0"/>
    <n v="0"/>
    <n v="7.4"/>
    <n v="5.7666666666669997"/>
    <s v="06/28/2022"/>
    <s v="18:02:56"/>
    <m/>
    <m/>
    <m/>
    <m/>
    <m/>
    <m/>
    <m/>
    <m/>
    <m/>
    <m/>
    <m/>
    <m/>
    <m/>
    <m/>
    <s v="OR:N/A-PUT TMAN SIUDZINSKI BACK ON TAG AT 2149 TO STOP TO SHOW AWAITING CREW (AXN0 21:50 06/28/2022)_x000a__x000a_OR:N/A-PER ON CALL SUP LOCKHART  UPDATED ETOR TO 0500 06/29 (AXN0 20:16 06/28/2022)_x000a__x000a_OR:N/A-CREW CALL OUT PER ON CALL SUP LOCKHART # 305545 (AXN0 19:34 06/28/2022)_x000a__x000a_OR:N/A-06/28/2022 17:43 (AXN0)  CALLBACK UPDATE COMPLETED. GAVE 30 MINUTE ETA (AXN0 17:44 06/28/2022)_x000a__x000a_[UPTR#595757:OR:N/A-06/28/2022 18:01 (AXN0)  CALLBACK UPDATE COMPLETED. ADVISDED ONSITE (AXN0 18:02 06/28/2022)_x000a__x000a_]"/>
    <m/>
    <x v="5"/>
    <n v="2022"/>
  </r>
  <r>
    <s v="Yosemite"/>
    <n v="72"/>
    <s v="Yosemite"/>
    <n v="598986"/>
    <s v="OUTAGE"/>
    <s v="LYDIA GALVANMORELAND"/>
    <s v="06/29/2022"/>
    <s v="06:28:15"/>
    <n v="1745072"/>
    <s v="L1"/>
    <s v="3371 SHORE LINE DR"/>
    <s v="ATWATER"/>
    <m/>
    <m/>
    <s v="A:OK;X:LAKE VIEW DR;R:PER FD ACTIVE STRUCTURE FIRE XST LAKE VIEW DR REQ ETA 209-956-3621, Pwr-Y"/>
    <s v="C"/>
    <s v="N"/>
    <m/>
    <m/>
    <m/>
    <s v="2099663621"/>
    <s v="T-MAN"/>
    <s v="Y4TZAT2"/>
    <s v="06/29/2022"/>
    <s v="06:48:00"/>
    <s v="06/29/2022"/>
    <s v="06:38:56"/>
    <n v="1"/>
    <n v="1"/>
    <n v="0"/>
    <n v="0"/>
    <n v="0"/>
    <n v="0"/>
    <n v="20.866666666667001"/>
    <m/>
    <s v="06/29/2022"/>
    <s v="06:49:07"/>
    <m/>
    <m/>
    <m/>
    <m/>
    <m/>
    <m/>
    <m/>
    <m/>
    <m/>
    <m/>
    <m/>
    <m/>
    <m/>
    <m/>
    <s v="OR:N/A-arcos call out (AGG6 06:31 06/29/2022)_x000a__x000a_"/>
    <m/>
    <x v="5"/>
    <n v="2022"/>
  </r>
  <r>
    <s v="Yosemite"/>
    <n v="91"/>
    <s v="Stanislaus"/>
    <n v="600331"/>
    <s v="OUTAGE"/>
    <s v="DREW WERNER"/>
    <s v="06/29/2022"/>
    <s v="08:18:39"/>
    <n v="1745203"/>
    <s v="L1"/>
    <s v="11255 MERRELL RD"/>
    <s v="GROVELAND"/>
    <m/>
    <m/>
    <s v="A:OK;X:SWEET BRIAR;R:PD ENROUTE LOG 87, Pwr-Y"/>
    <s v="C"/>
    <s v="C"/>
    <s v="06/29/2022"/>
    <s v="08:27:24"/>
    <s v="06/29/2022 08:27 (AGG6)  CALLBACK UPDATE COMPLETED. working on eta "/>
    <s v="2093562900"/>
    <s v="T-MAN"/>
    <s v="Y3TBXMP"/>
    <s v="06/29/2022"/>
    <s v="08:51:00"/>
    <s v="06/29/2022"/>
    <s v="08:24:53"/>
    <n v="1"/>
    <n v="1"/>
    <n v="1"/>
    <n v="1"/>
    <n v="0"/>
    <n v="0"/>
    <n v="33.299999999999997"/>
    <n v="8.75"/>
    <s v="06/29/2022"/>
    <s v="08:51:57"/>
    <m/>
    <m/>
    <m/>
    <m/>
    <m/>
    <m/>
    <m/>
    <m/>
    <m/>
    <m/>
    <m/>
    <m/>
    <m/>
    <m/>
    <s v="OR:N/A-SIPT crewengine #443 will roll with 45 minute ETA per Mark Duty officer. (T3BI 08:30 06/29/2022)_x000a__x000a_OR:N/A-called mariposa t man martin (AGG6 08:27 06/29/2022)_x000a__x000a_OR:N/A-Bessard to call sipt team (AGG6 08:26 06/29/2022)_x000a__x000a_OR:N/A-remote location (AGG6 08:26 06/29/2022)_x000a__x000a_OR:N/A-advised supervisor bessard (AGG6 08:26 06/29/2022)_x000a__x000a_OR:N/A-t man breaux eta 60 min (AGG6 08:26 06/29/2022)_x000a__x000a_"/>
    <m/>
    <x v="5"/>
    <n v="2022"/>
  </r>
  <r>
    <s v="Yosemite"/>
    <n v="72"/>
    <s v="Yosemite"/>
    <n v="604122"/>
    <s v="OUTAGE"/>
    <s v="CHP OAKHURST "/>
    <s v="06/29/2022"/>
    <s v="14:30:54"/>
    <n v="1745588"/>
    <s v="L1"/>
    <s v="HIGHWAY 41"/>
    <s v="OAKHURST"/>
    <m/>
    <m/>
    <s v="AXS-OK PER CHP IS NOT RESPONDING BUT FD IS. REPORTS BLOWN TRANSFORMER AND ON FIR"/>
    <s v="C"/>
    <s v="C"/>
    <s v="06/29/2022"/>
    <s v="14:35:54"/>
    <s v="06/29/2022 14:35 (AXN0)  CALLBACK UPDATE COMPLETED. GAVE 5 MINUTE ETA "/>
    <s v="2093562900"/>
    <s v="T-MAN"/>
    <s v="Y8TJGD3"/>
    <s v="06/29/2022"/>
    <s v="14:37:00"/>
    <s v="06/29/2022"/>
    <s v="13:21:26"/>
    <n v="1"/>
    <n v="1"/>
    <n v="1"/>
    <n v="1"/>
    <n v="0"/>
    <n v="0"/>
    <n v="10.166666666667"/>
    <n v="5"/>
    <s v="06/29/2022"/>
    <s v="14:41:04"/>
    <m/>
    <m/>
    <m/>
    <m/>
    <m/>
    <m/>
    <m/>
    <m/>
    <m/>
    <m/>
    <m/>
    <m/>
    <m/>
    <m/>
    <s v="OR:N/A-PER ON CALL SUP WILKINS    UPDATED ETOR TO 2000 (AXN0 16:06 06/29/2022)_x000a__x000a_OR:N/A-ON CALL SUP WILKINS TO CHECK ON ETOR (AXN0 16:02 06/29/2022)_x000a__x000a_OR:N/A-06/29/2022 14:35 (AXN0)  CALLBACK UPDATE COMPLETED. GAVE 5 MINUTE ETA (AXN0 14:36 06/29/2022)_x000a__x000a_"/>
    <m/>
    <x v="5"/>
    <n v="2022"/>
  </r>
  <r>
    <s v="Yosemite"/>
    <n v="72"/>
    <s v="Yosemite"/>
    <n v="605818"/>
    <s v="OUTAGE"/>
    <s v="CARLOS &amp; LINDA VASQUEZ &amp;"/>
    <s v="06/29/2022"/>
    <s v="17:14:40"/>
    <n v="1745821"/>
    <s v="L1"/>
    <s v="18400 GORDON ST"/>
    <s v="CHOWCHILLA"/>
    <m/>
    <m/>
    <s v="A:OK;X:CHOWCHILLA BLVD;R:REPOR F VEG FIRE, DAMAGING POLES PER MADERA CTY FIRE INC 14117, Pwr-Y"/>
    <s v="C"/>
    <s v="C"/>
    <s v="06/29/2022"/>
    <s v="17:19:16"/>
    <s v="06/29/2022 17:19 (AXN0)  CALLBACK UPDATE COMPLETED. GAVE 30 MINUTE ETA "/>
    <s v="2099663621"/>
    <s v="T-MAN"/>
    <s v="Y2TSPS0"/>
    <s v="06/29/2022"/>
    <s v="17:43:00"/>
    <s v="06/29/2022"/>
    <s v="17:16:09"/>
    <n v="1"/>
    <n v="1"/>
    <n v="1"/>
    <n v="1"/>
    <n v="0"/>
    <n v="0"/>
    <n v="32.383333333332999"/>
    <n v="4.5999999999999996"/>
    <s v="06/29/2022"/>
    <s v="17:47:03"/>
    <m/>
    <m/>
    <m/>
    <m/>
    <m/>
    <m/>
    <m/>
    <m/>
    <m/>
    <m/>
    <m/>
    <m/>
    <m/>
    <m/>
    <s v="OR:N/A-06/29/2022 17:19 (AXN0)  CALLBACK UPDATE COMPLETED. GAVE 30 MINUTE ETA (AXN0 17:19 06/29/2022)_x000a__x000a_"/>
    <m/>
    <x v="5"/>
    <n v="2022"/>
  </r>
  <r>
    <s v="Yosemite"/>
    <n v="72"/>
    <s v="Yosemite"/>
    <n v="606114"/>
    <s v="OUTAGE"/>
    <s v="EDWARD PROW"/>
    <s v="06/29/2022"/>
    <s v="18:03:47"/>
    <n v="1745836"/>
    <s v="L1"/>
    <s v="2196 YOSEMITE PKWY"/>
    <s v="MERCED"/>
    <m/>
    <m/>
    <s v="AXS-OK CALLBACK; 209-742-4141; P/EDWARD MULBERRY TREE IN WIRES BY POOL"/>
    <s v="C"/>
    <s v="C"/>
    <s v="06/29/2022"/>
    <s v="18:09:00"/>
    <s v="06/29/2022 18:09 (AXN0)  CALLBACK UPDATE COMPLETED. GAVE 30 MINUTE ETA "/>
    <s v="2097694105"/>
    <s v="T-MAN"/>
    <s v="Y4TZAT2"/>
    <s v="06/29/2022"/>
    <s v="18:18:00"/>
    <s v="06/29/2022"/>
    <s v="17:58:22"/>
    <n v="1"/>
    <n v="1"/>
    <n v="1"/>
    <n v="1"/>
    <n v="0"/>
    <n v="0"/>
    <n v="16.233333333333"/>
    <n v="5.2166666666669999"/>
    <s v="06/29/2022"/>
    <s v="18:20:01"/>
    <m/>
    <m/>
    <m/>
    <m/>
    <m/>
    <m/>
    <m/>
    <m/>
    <m/>
    <m/>
    <m/>
    <m/>
    <m/>
    <m/>
    <s v="OR:N/A-06/29/2022 18:09 (AXN0)  CALLBACK UPDATE COMPLETED. GAVE 30 MINUTE ETA (AXN0 18:09 06/29/2022)_x000a__x000a_OR:N/A-TMAN ACCIDENTLY PUT HIMSELF ONSITE - WCB WHEN ACTUALLY ONSITE (AXN0 18:02 06/29/2022)_x000a__x000a_OR:N/A-ARCOS # 305656 (AXN0 17:46 06/29/2022)_x000a__x000a_OR:N/A-ADVISED DISPATCH SUP OF POSSIBLE DANGER TO LIFE OR LIMB PER CSR RING DOWN - CUST DID NOT CALL 911 (AXN0 17:46 06/29/2022)_x000a__x000a_"/>
    <m/>
    <x v="5"/>
    <n v="2022"/>
  </r>
  <r>
    <s v="Yosemite"/>
    <n v="91"/>
    <s v="Stanislaus"/>
    <n v="606629"/>
    <s v="OUTAGE"/>
    <s v="MASAL INC."/>
    <s v="06/29/2022"/>
    <s v="19:15:08"/>
    <n v="1745922"/>
    <s v="L1"/>
    <s v="26748 RIVER RD"/>
    <s v="NEWMAN"/>
    <m/>
    <m/>
    <s v="A:OK;X:HILLFARRY RD;R:VEGETATION FIRE / POLE FIRE, Pwr-Y"/>
    <s v="C"/>
    <s v="C"/>
    <s v="06/29/2022"/>
    <s v="19:19:19"/>
    <s v="06/29/2022 19:19 (AXN0)  CALLBACK UPDATE COMPLETED. GAVE 35 MINUTE ETA "/>
    <s v="2095523911"/>
    <s v="T-MAN"/>
    <s v="Y6TJ5C7"/>
    <s v="06/29/2022"/>
    <s v="19:53:00"/>
    <s v="06/29/2022"/>
    <s v="19:16:23"/>
    <n v="1"/>
    <n v="1"/>
    <n v="1"/>
    <n v="1"/>
    <n v="0"/>
    <n v="0"/>
    <n v="40.216666666667003"/>
    <n v="4.1833333333329996"/>
    <s v="06/29/2022"/>
    <s v="19:55:21"/>
    <m/>
    <m/>
    <m/>
    <m/>
    <m/>
    <m/>
    <m/>
    <m/>
    <m/>
    <m/>
    <m/>
    <m/>
    <m/>
    <m/>
    <s v="OR:N/A-06/29/2022 19:19 (AXN0)  CALLBACK UPDATE COMPLETED. GAVE 35 MINUTE ETA (AXN0 19:19 06/29/2022)_x000a__x000a_"/>
    <m/>
    <x v="5"/>
    <n v="20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D012DAC-E007-4DFD-B493-08171ED5F09B}" name="PivotTable1" cacheId="1"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C10" firstHeaderRow="0" firstDataRow="1" firstDataCol="1"/>
  <pivotFields count="55">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0"/>
        <item x="1"/>
        <item x="2"/>
        <item x="3"/>
        <item x="4"/>
        <item x="5"/>
        <item t="default"/>
      </items>
    </pivotField>
    <pivotField dataField="1" showAll="0"/>
  </pivotFields>
  <rowFields count="1">
    <field x="53"/>
  </rowFields>
  <rowItems count="7">
    <i>
      <x/>
    </i>
    <i>
      <x v="1"/>
    </i>
    <i>
      <x v="2"/>
    </i>
    <i>
      <x v="3"/>
    </i>
    <i>
      <x v="4"/>
    </i>
    <i>
      <x v="5"/>
    </i>
    <i t="grand">
      <x/>
    </i>
  </rowItems>
  <colFields count="1">
    <field x="-2"/>
  </colFields>
  <colItems count="2">
    <i>
      <x/>
    </i>
    <i i="1">
      <x v="1"/>
    </i>
  </colItems>
  <dataFields count="2">
    <dataField name="Average of TR_RELIEF_MINS" fld="33" subtotal="average" baseField="53" baseItem="0" numFmtId="164"/>
    <dataField name="Min of Median" fld="54" subtotal="min" baseField="53" baseItem="3"/>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48393-ACEE-48B0-A693-8BB15F119D69}">
  <dimension ref="A3:C14"/>
  <sheetViews>
    <sheetView workbookViewId="0">
      <selection activeCell="A9" sqref="A9"/>
    </sheetView>
  </sheetViews>
  <sheetFormatPr defaultRowHeight="15" x14ac:dyDescent="0.25"/>
  <cols>
    <col min="1" max="1" width="13.140625" bestFit="1" customWidth="1"/>
    <col min="2" max="3" width="12.28515625" customWidth="1"/>
  </cols>
  <sheetData>
    <row r="3" spans="1:3" x14ac:dyDescent="0.25">
      <c r="A3" s="5" t="s">
        <v>0</v>
      </c>
      <c r="B3" t="s">
        <v>1</v>
      </c>
      <c r="C3" t="s">
        <v>2</v>
      </c>
    </row>
    <row r="4" spans="1:3" x14ac:dyDescent="0.25">
      <c r="A4" s="6">
        <v>1</v>
      </c>
      <c r="B4" s="7">
        <v>35.19518207282912</v>
      </c>
      <c r="C4" s="7">
        <v>31.866666666667001</v>
      </c>
    </row>
    <row r="5" spans="1:3" x14ac:dyDescent="0.25">
      <c r="A5" s="6">
        <v>2</v>
      </c>
      <c r="B5" s="7">
        <v>30.034735576923083</v>
      </c>
      <c r="C5" s="7">
        <v>29.966666666666498</v>
      </c>
    </row>
    <row r="6" spans="1:3" x14ac:dyDescent="0.25">
      <c r="A6" s="6">
        <v>3</v>
      </c>
      <c r="B6" s="7">
        <v>29.723381294964017</v>
      </c>
      <c r="C6" s="7">
        <v>29.541666666666501</v>
      </c>
    </row>
    <row r="7" spans="1:3" x14ac:dyDescent="0.25">
      <c r="A7" s="6">
        <v>4</v>
      </c>
      <c r="B7" s="7">
        <v>30.237638312586427</v>
      </c>
      <c r="C7" s="7">
        <v>29.95</v>
      </c>
    </row>
    <row r="8" spans="1:3" x14ac:dyDescent="0.25">
      <c r="A8" s="6">
        <v>5</v>
      </c>
      <c r="B8" s="7">
        <v>28.922144413320883</v>
      </c>
      <c r="C8" s="7">
        <v>28.75</v>
      </c>
    </row>
    <row r="9" spans="1:3" x14ac:dyDescent="0.25">
      <c r="A9" s="6">
        <v>6</v>
      </c>
      <c r="B9" s="7">
        <v>30.312022703818347</v>
      </c>
      <c r="C9" s="7">
        <v>29.083333333333002</v>
      </c>
    </row>
    <row r="10" spans="1:3" x14ac:dyDescent="0.25">
      <c r="A10" s="6" t="s">
        <v>3</v>
      </c>
      <c r="B10" s="7">
        <v>30.496448031603379</v>
      </c>
      <c r="C10" s="7">
        <v>28.75</v>
      </c>
    </row>
    <row r="11" spans="1:3" x14ac:dyDescent="0.25">
      <c r="B11">
        <f>SUM(B4:B9)/6</f>
        <v>30.737517395740312</v>
      </c>
      <c r="C11">
        <f>SUM(C4:C9)/6</f>
        <v>29.859722222222164</v>
      </c>
    </row>
    <row r="13" spans="1:3" x14ac:dyDescent="0.25">
      <c r="B13" t="s">
        <v>4</v>
      </c>
      <c r="C13" t="s">
        <v>5</v>
      </c>
    </row>
    <row r="14" spans="1:3" x14ac:dyDescent="0.25">
      <c r="A14" t="s">
        <v>6</v>
      </c>
      <c r="B14" s="10">
        <f>AVERAGE('Sheet 1'!AH39:AH4686)</f>
        <v>30.463457401032631</v>
      </c>
      <c r="C14" s="9">
        <f>MEDIAN('Sheet 1'!AH39:AH4686)</f>
        <v>29.583333333333002</v>
      </c>
    </row>
  </sheetData>
  <pageMargins left="0.7" right="0.7" top="0.75" bottom="0.75" header="0.3" footer="0.3"/>
  <pageSetup orientation="portrait" horizontalDpi="1200" verticalDpi="1200" r:id="rId2"/>
  <ignoredErrors>
    <ignoredError sqref="B14:C1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4895"/>
  <sheetViews>
    <sheetView tabSelected="1" zoomScaleNormal="100" zoomScaleSheetLayoutView="100" workbookViewId="0">
      <selection activeCell="K5" sqref="K5"/>
    </sheetView>
  </sheetViews>
  <sheetFormatPr defaultRowHeight="15" x14ac:dyDescent="0.25"/>
  <cols>
    <col min="11" max="11" width="9.140625" style="13"/>
  </cols>
  <sheetData>
    <row r="1" spans="1:55" x14ac:dyDescent="0.25">
      <c r="A1" s="2" t="s">
        <v>7</v>
      </c>
      <c r="B1" s="2" t="s">
        <v>8</v>
      </c>
      <c r="C1" s="2" t="s">
        <v>9</v>
      </c>
      <c r="D1" s="2" t="s">
        <v>10</v>
      </c>
      <c r="E1" s="2" t="s">
        <v>11</v>
      </c>
      <c r="F1" s="2" t="s">
        <v>12</v>
      </c>
      <c r="G1" s="2" t="s">
        <v>13</v>
      </c>
      <c r="H1" s="2" t="s">
        <v>14</v>
      </c>
      <c r="I1" s="2" t="s">
        <v>15</v>
      </c>
      <c r="J1" s="2" t="s">
        <v>16</v>
      </c>
      <c r="K1" s="11" t="s">
        <v>17</v>
      </c>
      <c r="L1" s="2" t="s">
        <v>18</v>
      </c>
      <c r="M1" s="2" t="s">
        <v>19</v>
      </c>
      <c r="N1" s="2" t="s">
        <v>20</v>
      </c>
      <c r="O1" s="2" t="s">
        <v>21</v>
      </c>
      <c r="P1" s="2" t="s">
        <v>22</v>
      </c>
      <c r="Q1" s="2" t="s">
        <v>23</v>
      </c>
      <c r="R1" s="2" t="s">
        <v>24</v>
      </c>
      <c r="S1" s="2" t="s">
        <v>25</v>
      </c>
      <c r="T1" s="2" t="s">
        <v>26</v>
      </c>
      <c r="U1" s="2" t="s">
        <v>27</v>
      </c>
      <c r="V1" s="2" t="s">
        <v>28</v>
      </c>
      <c r="W1" s="2" t="s">
        <v>29</v>
      </c>
      <c r="X1" s="2" t="s">
        <v>30</v>
      </c>
      <c r="Y1" s="2" t="s">
        <v>31</v>
      </c>
      <c r="Z1" s="2" t="s">
        <v>32</v>
      </c>
      <c r="AA1" s="2" t="s">
        <v>33</v>
      </c>
      <c r="AB1" s="2" t="s">
        <v>34</v>
      </c>
      <c r="AC1" s="2" t="s">
        <v>35</v>
      </c>
      <c r="AD1" s="2" t="s">
        <v>36</v>
      </c>
      <c r="AE1" s="2" t="s">
        <v>37</v>
      </c>
      <c r="AF1" s="2" t="s">
        <v>38</v>
      </c>
      <c r="AG1" s="2" t="s">
        <v>39</v>
      </c>
      <c r="AH1" s="2" t="s">
        <v>40</v>
      </c>
      <c r="AI1" s="2" t="s">
        <v>41</v>
      </c>
      <c r="AJ1" s="2" t="s">
        <v>42</v>
      </c>
      <c r="AK1" s="2" t="s">
        <v>43</v>
      </c>
      <c r="AL1" s="2" t="s">
        <v>44</v>
      </c>
      <c r="AM1" s="2" t="s">
        <v>45</v>
      </c>
      <c r="AN1" s="2" t="s">
        <v>46</v>
      </c>
      <c r="AO1" s="2" t="s">
        <v>47</v>
      </c>
      <c r="AP1" s="2" t="s">
        <v>48</v>
      </c>
      <c r="AQ1" s="2" t="s">
        <v>49</v>
      </c>
      <c r="AR1" s="2" t="s">
        <v>50</v>
      </c>
      <c r="AS1" s="2" t="s">
        <v>51</v>
      </c>
      <c r="AT1" s="2" t="s">
        <v>52</v>
      </c>
      <c r="AU1" s="2" t="s">
        <v>53</v>
      </c>
      <c r="AV1" s="2" t="s">
        <v>54</v>
      </c>
      <c r="AW1" s="2" t="s">
        <v>55</v>
      </c>
      <c r="AX1" s="2" t="s">
        <v>56</v>
      </c>
      <c r="AY1" s="2" t="s">
        <v>57</v>
      </c>
      <c r="AZ1" s="2" t="s">
        <v>58</v>
      </c>
      <c r="BA1" s="2" t="s">
        <v>59</v>
      </c>
      <c r="BB1" s="4" t="s">
        <v>60</v>
      </c>
      <c r="BC1" s="8" t="s">
        <v>61</v>
      </c>
    </row>
    <row r="2" spans="1:55" x14ac:dyDescent="0.25">
      <c r="A2" s="1" t="s">
        <v>62</v>
      </c>
      <c r="B2" s="3">
        <v>30</v>
      </c>
      <c r="C2" s="1" t="s">
        <v>62</v>
      </c>
      <c r="D2" s="3">
        <v>9476259</v>
      </c>
      <c r="E2" s="1" t="s">
        <v>63</v>
      </c>
      <c r="F2" s="1" t="s">
        <v>64</v>
      </c>
      <c r="G2" s="1" t="s">
        <v>65</v>
      </c>
      <c r="H2" s="1" t="s">
        <v>66</v>
      </c>
      <c r="I2" s="3">
        <v>1591728</v>
      </c>
      <c r="J2" s="1" t="s">
        <v>67</v>
      </c>
      <c r="K2" s="12"/>
      <c r="L2" s="1" t="s">
        <v>68</v>
      </c>
      <c r="M2" s="1"/>
      <c r="N2" s="1"/>
      <c r="O2" s="1" t="s">
        <v>69</v>
      </c>
      <c r="P2" s="1" t="s">
        <v>70</v>
      </c>
      <c r="Q2" s="1" t="s">
        <v>70</v>
      </c>
      <c r="R2" s="1" t="s">
        <v>65</v>
      </c>
      <c r="S2" s="1" t="s">
        <v>71</v>
      </c>
      <c r="T2" s="1" t="s">
        <v>72</v>
      </c>
      <c r="U2" s="1" t="s">
        <v>73</v>
      </c>
      <c r="V2" s="1" t="s">
        <v>74</v>
      </c>
      <c r="W2" s="1" t="s">
        <v>75</v>
      </c>
      <c r="X2" s="1" t="s">
        <v>65</v>
      </c>
      <c r="Y2" s="1" t="s">
        <v>76</v>
      </c>
      <c r="Z2" s="1" t="s">
        <v>65</v>
      </c>
      <c r="AA2" s="1" t="s">
        <v>77</v>
      </c>
      <c r="AB2" s="3">
        <v>1</v>
      </c>
      <c r="AC2" s="3">
        <v>1</v>
      </c>
      <c r="AD2" s="3">
        <v>1</v>
      </c>
      <c r="AE2" s="3">
        <v>1</v>
      </c>
      <c r="AF2" s="3">
        <v>0</v>
      </c>
      <c r="AG2" s="3">
        <v>0</v>
      </c>
      <c r="AH2" s="3">
        <v>13.816666666667</v>
      </c>
      <c r="AI2" s="3">
        <v>13.766666666667</v>
      </c>
      <c r="AJ2" s="1" t="s">
        <v>65</v>
      </c>
      <c r="AK2" s="1" t="s">
        <v>78</v>
      </c>
      <c r="AL2" s="1"/>
      <c r="AM2" s="1"/>
      <c r="AN2" s="1"/>
      <c r="AO2" s="1"/>
      <c r="AP2" s="1"/>
      <c r="AQ2" s="1"/>
      <c r="AR2" s="1"/>
      <c r="AS2" s="1"/>
      <c r="AT2" s="3"/>
      <c r="AU2" s="1"/>
      <c r="AV2" s="1"/>
      <c r="AW2" s="3"/>
      <c r="AX2" s="1"/>
      <c r="AY2" s="1"/>
      <c r="AZ2" s="1"/>
      <c r="BA2" s="1"/>
      <c r="BB2">
        <f>MONTH(G2)</f>
        <v>1</v>
      </c>
      <c r="BC2">
        <f t="array" ref="BC2">MEDIAN(IF($BB$2:$BB$4895=BB2, $AH$2:$AH$4895))</f>
        <v>31.866666666667001</v>
      </c>
    </row>
    <row r="3" spans="1:55" x14ac:dyDescent="0.25">
      <c r="A3" s="1" t="s">
        <v>62</v>
      </c>
      <c r="B3" s="3">
        <v>30</v>
      </c>
      <c r="C3" s="1" t="s">
        <v>62</v>
      </c>
      <c r="D3" s="3">
        <v>9487604</v>
      </c>
      <c r="E3" s="1" t="s">
        <v>63</v>
      </c>
      <c r="F3" s="1" t="s">
        <v>79</v>
      </c>
      <c r="G3" s="1" t="s">
        <v>80</v>
      </c>
      <c r="H3" s="1" t="s">
        <v>81</v>
      </c>
      <c r="I3" s="3">
        <v>1594183</v>
      </c>
      <c r="J3" s="1" t="s">
        <v>67</v>
      </c>
      <c r="K3" s="12"/>
      <c r="L3" s="1" t="s">
        <v>82</v>
      </c>
      <c r="M3" s="1"/>
      <c r="N3" s="1"/>
      <c r="O3" s="1" t="s">
        <v>83</v>
      </c>
      <c r="P3" s="1" t="s">
        <v>70</v>
      </c>
      <c r="Q3" s="1" t="s">
        <v>70</v>
      </c>
      <c r="R3" s="1" t="s">
        <v>80</v>
      </c>
      <c r="S3" s="1" t="s">
        <v>84</v>
      </c>
      <c r="T3" s="1" t="s">
        <v>85</v>
      </c>
      <c r="U3" s="1" t="s">
        <v>86</v>
      </c>
      <c r="V3" s="1" t="s">
        <v>74</v>
      </c>
      <c r="W3" s="1" t="s">
        <v>87</v>
      </c>
      <c r="X3" s="1" t="s">
        <v>80</v>
      </c>
      <c r="Y3" s="1" t="s">
        <v>88</v>
      </c>
      <c r="Z3" s="1" t="s">
        <v>80</v>
      </c>
      <c r="AA3" s="1" t="s">
        <v>89</v>
      </c>
      <c r="AB3" s="3">
        <v>1</v>
      </c>
      <c r="AC3" s="3">
        <v>1</v>
      </c>
      <c r="AD3" s="3">
        <v>1</v>
      </c>
      <c r="AE3" s="3">
        <v>1</v>
      </c>
      <c r="AF3" s="3">
        <v>0</v>
      </c>
      <c r="AG3" s="3">
        <v>0</v>
      </c>
      <c r="AH3" s="3">
        <v>25.416666666666998</v>
      </c>
      <c r="AI3" s="3">
        <v>19.166666666666998</v>
      </c>
      <c r="AJ3" s="1" t="s">
        <v>80</v>
      </c>
      <c r="AK3" s="1" t="s">
        <v>88</v>
      </c>
      <c r="AL3" s="1"/>
      <c r="AM3" s="1"/>
      <c r="AN3" s="1"/>
      <c r="AO3" s="1"/>
      <c r="AP3" s="1"/>
      <c r="AQ3" s="1"/>
      <c r="AR3" s="1"/>
      <c r="AS3" s="1"/>
      <c r="AT3" s="3"/>
      <c r="AU3" s="1"/>
      <c r="AV3" s="1"/>
      <c r="AW3" s="3"/>
      <c r="AX3" s="1"/>
      <c r="AY3" s="1"/>
      <c r="AZ3" s="1" t="s">
        <v>90</v>
      </c>
      <c r="BA3" s="1"/>
      <c r="BB3">
        <f t="shared" ref="BB3:BB66" si="0">MONTH(G3)</f>
        <v>1</v>
      </c>
      <c r="BC3">
        <f t="array" ref="BC3">MEDIAN(IF($BB$2:$BB$4895=BB3, $AH$2:$AH$4895))</f>
        <v>31.866666666667001</v>
      </c>
    </row>
    <row r="4" spans="1:55" x14ac:dyDescent="0.25">
      <c r="A4" s="1" t="s">
        <v>62</v>
      </c>
      <c r="B4" s="3">
        <v>30</v>
      </c>
      <c r="C4" s="1" t="s">
        <v>62</v>
      </c>
      <c r="D4" s="3">
        <v>9489720</v>
      </c>
      <c r="E4" s="1" t="s">
        <v>91</v>
      </c>
      <c r="F4" s="1" t="s">
        <v>92</v>
      </c>
      <c r="G4" s="1" t="s">
        <v>93</v>
      </c>
      <c r="H4" s="1" t="s">
        <v>94</v>
      </c>
      <c r="I4" s="3">
        <v>9489720</v>
      </c>
      <c r="J4" s="1" t="s">
        <v>67</v>
      </c>
      <c r="K4" s="12"/>
      <c r="L4" s="1" t="s">
        <v>95</v>
      </c>
      <c r="M4" s="1"/>
      <c r="N4" s="1"/>
      <c r="O4" s="1" t="s">
        <v>96</v>
      </c>
      <c r="P4" s="1" t="s">
        <v>70</v>
      </c>
      <c r="Q4" s="1" t="s">
        <v>70</v>
      </c>
      <c r="R4" s="1" t="s">
        <v>93</v>
      </c>
      <c r="S4" s="1" t="s">
        <v>97</v>
      </c>
      <c r="T4" s="1" t="s">
        <v>98</v>
      </c>
      <c r="U4" s="1" t="s">
        <v>99</v>
      </c>
      <c r="V4" s="1" t="s">
        <v>74</v>
      </c>
      <c r="W4" s="1" t="s">
        <v>87</v>
      </c>
      <c r="X4" s="1" t="s">
        <v>93</v>
      </c>
      <c r="Y4" s="1" t="s">
        <v>100</v>
      </c>
      <c r="Z4" s="1" t="s">
        <v>93</v>
      </c>
      <c r="AA4" s="1" t="s">
        <v>101</v>
      </c>
      <c r="AB4" s="3">
        <v>1</v>
      </c>
      <c r="AC4" s="3">
        <v>1</v>
      </c>
      <c r="AD4" s="3">
        <v>1</v>
      </c>
      <c r="AE4" s="3">
        <v>1</v>
      </c>
      <c r="AF4" s="3">
        <v>0</v>
      </c>
      <c r="AG4" s="3">
        <v>0</v>
      </c>
      <c r="AH4" s="3">
        <v>23.35</v>
      </c>
      <c r="AI4" s="3">
        <v>3.4666666666669999</v>
      </c>
      <c r="AJ4" s="1" t="s">
        <v>93</v>
      </c>
      <c r="AK4" s="1" t="s">
        <v>102</v>
      </c>
      <c r="AL4" s="1"/>
      <c r="AM4" s="1"/>
      <c r="AN4" s="1"/>
      <c r="AO4" s="1"/>
      <c r="AP4" s="1"/>
      <c r="AQ4" s="1"/>
      <c r="AR4" s="1"/>
      <c r="AS4" s="1"/>
      <c r="AT4" s="3"/>
      <c r="AU4" s="1"/>
      <c r="AV4" s="1"/>
      <c r="AW4" s="3"/>
      <c r="AX4" s="1"/>
      <c r="AY4" s="1"/>
      <c r="AZ4" s="1"/>
      <c r="BA4" s="1"/>
      <c r="BB4">
        <f t="shared" si="0"/>
        <v>1</v>
      </c>
      <c r="BC4">
        <f t="array" ref="BC4">MEDIAN(IF($BB$2:$BB$4895=BB4, $AH$2:$AH$4895))</f>
        <v>31.866666666667001</v>
      </c>
    </row>
    <row r="5" spans="1:55" x14ac:dyDescent="0.25">
      <c r="A5" s="1" t="s">
        <v>62</v>
      </c>
      <c r="B5" s="3">
        <v>30</v>
      </c>
      <c r="C5" s="1" t="s">
        <v>62</v>
      </c>
      <c r="D5" s="3">
        <v>9491734</v>
      </c>
      <c r="E5" s="1" t="s">
        <v>63</v>
      </c>
      <c r="F5" s="1" t="s">
        <v>103</v>
      </c>
      <c r="G5" s="1" t="s">
        <v>93</v>
      </c>
      <c r="H5" s="1" t="s">
        <v>104</v>
      </c>
      <c r="I5" s="3">
        <v>1594979</v>
      </c>
      <c r="J5" s="1" t="s">
        <v>67</v>
      </c>
      <c r="K5" s="12"/>
      <c r="L5" s="1" t="s">
        <v>105</v>
      </c>
      <c r="M5" s="1"/>
      <c r="N5" s="1"/>
      <c r="O5" s="1" t="s">
        <v>106</v>
      </c>
      <c r="P5" s="1" t="s">
        <v>107</v>
      </c>
      <c r="Q5" s="1" t="s">
        <v>70</v>
      </c>
      <c r="R5" s="1" t="s">
        <v>93</v>
      </c>
      <c r="S5" s="1" t="s">
        <v>108</v>
      </c>
      <c r="T5" s="1" t="s">
        <v>109</v>
      </c>
      <c r="U5" s="1" t="s">
        <v>110</v>
      </c>
      <c r="V5" s="1" t="s">
        <v>74</v>
      </c>
      <c r="W5" s="1" t="s">
        <v>111</v>
      </c>
      <c r="X5" s="1" t="s">
        <v>93</v>
      </c>
      <c r="Y5" s="1" t="s">
        <v>112</v>
      </c>
      <c r="Z5" s="1" t="s">
        <v>93</v>
      </c>
      <c r="AA5" s="1" t="s">
        <v>113</v>
      </c>
      <c r="AB5" s="3">
        <v>1</v>
      </c>
      <c r="AC5" s="3">
        <v>1</v>
      </c>
      <c r="AD5" s="3">
        <v>1</v>
      </c>
      <c r="AE5" s="3">
        <v>1</v>
      </c>
      <c r="AF5" s="3">
        <v>0</v>
      </c>
      <c r="AG5" s="3">
        <v>0</v>
      </c>
      <c r="AH5" s="3">
        <v>9.5666666666670004</v>
      </c>
      <c r="AI5" s="3">
        <v>3.2</v>
      </c>
      <c r="AJ5" s="1"/>
      <c r="AK5" s="1"/>
      <c r="AL5" s="1"/>
      <c r="AM5" s="1"/>
      <c r="AN5" s="1"/>
      <c r="AO5" s="1"/>
      <c r="AP5" s="1"/>
      <c r="AQ5" s="1"/>
      <c r="AR5" s="1"/>
      <c r="AS5" s="1"/>
      <c r="AT5" s="3"/>
      <c r="AU5" s="1"/>
      <c r="AV5" s="1"/>
      <c r="AW5" s="3"/>
      <c r="AX5" s="1"/>
      <c r="AY5" s="1"/>
      <c r="AZ5" s="1"/>
      <c r="BA5" s="1"/>
      <c r="BB5">
        <f t="shared" si="0"/>
        <v>1</v>
      </c>
      <c r="BC5">
        <f t="array" ref="BC5">MEDIAN(IF($BB$2:$BB$4895=BB5, $AH$2:$AH$4895))</f>
        <v>31.866666666667001</v>
      </c>
    </row>
    <row r="6" spans="1:55" x14ac:dyDescent="0.25">
      <c r="A6" s="1" t="s">
        <v>62</v>
      </c>
      <c r="B6" s="3">
        <v>30</v>
      </c>
      <c r="C6" s="1" t="s">
        <v>62</v>
      </c>
      <c r="D6" s="3">
        <v>9501650</v>
      </c>
      <c r="E6" s="1" t="s">
        <v>91</v>
      </c>
      <c r="F6" s="1" t="s">
        <v>114</v>
      </c>
      <c r="G6" s="1" t="s">
        <v>115</v>
      </c>
      <c r="H6" s="1" t="s">
        <v>116</v>
      </c>
      <c r="I6" s="3">
        <v>9501650</v>
      </c>
      <c r="J6" s="1" t="s">
        <v>67</v>
      </c>
      <c r="K6" s="12"/>
      <c r="L6" s="1" t="s">
        <v>117</v>
      </c>
      <c r="M6" s="1"/>
      <c r="N6" s="1"/>
      <c r="O6" s="1" t="s">
        <v>118</v>
      </c>
      <c r="P6" s="1" t="s">
        <v>107</v>
      </c>
      <c r="Q6" s="1" t="s">
        <v>70</v>
      </c>
      <c r="R6" s="1" t="s">
        <v>115</v>
      </c>
      <c r="S6" s="1" t="s">
        <v>119</v>
      </c>
      <c r="T6" s="1" t="s">
        <v>120</v>
      </c>
      <c r="U6" s="1" t="s">
        <v>121</v>
      </c>
      <c r="V6" s="1" t="s">
        <v>74</v>
      </c>
      <c r="W6" s="1" t="s">
        <v>122</v>
      </c>
      <c r="X6" s="1" t="s">
        <v>115</v>
      </c>
      <c r="Y6" s="1" t="s">
        <v>123</v>
      </c>
      <c r="Z6" s="1" t="s">
        <v>115</v>
      </c>
      <c r="AA6" s="1" t="s">
        <v>124</v>
      </c>
      <c r="AB6" s="3">
        <v>1</v>
      </c>
      <c r="AC6" s="3">
        <v>1</v>
      </c>
      <c r="AD6" s="3">
        <v>1</v>
      </c>
      <c r="AE6" s="3">
        <v>1</v>
      </c>
      <c r="AF6" s="3">
        <v>0</v>
      </c>
      <c r="AG6" s="3">
        <v>0</v>
      </c>
      <c r="AH6" s="3">
        <v>43.466666666667003</v>
      </c>
      <c r="AI6" s="3">
        <v>11.033333333332999</v>
      </c>
      <c r="AJ6" s="1"/>
      <c r="AK6" s="1"/>
      <c r="AL6" s="1"/>
      <c r="AM6" s="1"/>
      <c r="AN6" s="1"/>
      <c r="AO6" s="1"/>
      <c r="AP6" s="1"/>
      <c r="AQ6" s="1"/>
      <c r="AR6" s="1"/>
      <c r="AS6" s="1"/>
      <c r="AT6" s="3"/>
      <c r="AU6" s="1"/>
      <c r="AV6" s="1"/>
      <c r="AW6" s="3"/>
      <c r="AX6" s="1"/>
      <c r="AY6" s="1"/>
      <c r="AZ6" s="1"/>
      <c r="BA6" s="1" t="s">
        <v>125</v>
      </c>
      <c r="BB6">
        <f t="shared" si="0"/>
        <v>1</v>
      </c>
      <c r="BC6">
        <f t="array" ref="BC6">MEDIAN(IF($BB$2:$BB$4895=BB6, $AH$2:$AH$4895))</f>
        <v>31.866666666667001</v>
      </c>
    </row>
    <row r="7" spans="1:55" x14ac:dyDescent="0.25">
      <c r="A7" s="1" t="s">
        <v>62</v>
      </c>
      <c r="B7" s="3">
        <v>30</v>
      </c>
      <c r="C7" s="1" t="s">
        <v>62</v>
      </c>
      <c r="D7" s="3">
        <v>9509527</v>
      </c>
      <c r="E7" s="1" t="s">
        <v>91</v>
      </c>
      <c r="F7" s="1" t="s">
        <v>126</v>
      </c>
      <c r="G7" s="1" t="s">
        <v>127</v>
      </c>
      <c r="H7" s="1" t="s">
        <v>128</v>
      </c>
      <c r="I7" s="3">
        <v>9509527</v>
      </c>
      <c r="J7" s="1" t="s">
        <v>67</v>
      </c>
      <c r="K7" s="12"/>
      <c r="L7" s="1" t="s">
        <v>82</v>
      </c>
      <c r="M7" s="1"/>
      <c r="N7" s="1"/>
      <c r="O7" s="1" t="s">
        <v>129</v>
      </c>
      <c r="P7" s="1" t="s">
        <v>70</v>
      </c>
      <c r="Q7" s="1" t="s">
        <v>70</v>
      </c>
      <c r="R7" s="1" t="s">
        <v>127</v>
      </c>
      <c r="S7" s="1" t="s">
        <v>130</v>
      </c>
      <c r="T7" s="1" t="s">
        <v>131</v>
      </c>
      <c r="U7" s="1" t="s">
        <v>132</v>
      </c>
      <c r="V7" s="1" t="s">
        <v>74</v>
      </c>
      <c r="W7" s="1" t="s">
        <v>87</v>
      </c>
      <c r="X7" s="1" t="s">
        <v>127</v>
      </c>
      <c r="Y7" s="1" t="s">
        <v>133</v>
      </c>
      <c r="Z7" s="1" t="s">
        <v>127</v>
      </c>
      <c r="AA7" s="1" t="s">
        <v>134</v>
      </c>
      <c r="AB7" s="3">
        <v>1</v>
      </c>
      <c r="AC7" s="3">
        <v>1</v>
      </c>
      <c r="AD7" s="3">
        <v>1</v>
      </c>
      <c r="AE7" s="3">
        <v>1</v>
      </c>
      <c r="AF7" s="3">
        <v>0</v>
      </c>
      <c r="AG7" s="3">
        <v>0</v>
      </c>
      <c r="AH7" s="3">
        <v>32.4</v>
      </c>
      <c r="AI7" s="3">
        <v>8.9333333333329996</v>
      </c>
      <c r="AJ7" s="1" t="s">
        <v>127</v>
      </c>
      <c r="AK7" s="1" t="s">
        <v>135</v>
      </c>
      <c r="AL7" s="1"/>
      <c r="AM7" s="1"/>
      <c r="AN7" s="1"/>
      <c r="AO7" s="1"/>
      <c r="AP7" s="1"/>
      <c r="AQ7" s="1"/>
      <c r="AR7" s="1"/>
      <c r="AS7" s="1"/>
      <c r="AT7" s="3"/>
      <c r="AU7" s="1"/>
      <c r="AV7" s="1"/>
      <c r="AW7" s="3"/>
      <c r="AX7" s="1"/>
      <c r="AY7" s="1"/>
      <c r="AZ7" s="1"/>
      <c r="BA7" s="1"/>
      <c r="BB7">
        <f t="shared" si="0"/>
        <v>1</v>
      </c>
      <c r="BC7">
        <f t="array" ref="BC7">MEDIAN(IF($BB$2:$BB$4895=BB7, $AH$2:$AH$4895))</f>
        <v>31.866666666667001</v>
      </c>
    </row>
    <row r="8" spans="1:55" x14ac:dyDescent="0.25">
      <c r="A8" s="1" t="s">
        <v>62</v>
      </c>
      <c r="B8" s="3">
        <v>30</v>
      </c>
      <c r="C8" s="1" t="s">
        <v>62</v>
      </c>
      <c r="D8" s="3">
        <v>9510232</v>
      </c>
      <c r="E8" s="1" t="s">
        <v>63</v>
      </c>
      <c r="F8" s="1" t="s">
        <v>136</v>
      </c>
      <c r="G8" s="1" t="s">
        <v>137</v>
      </c>
      <c r="H8" s="1" t="s">
        <v>138</v>
      </c>
      <c r="I8" s="3">
        <v>1598514</v>
      </c>
      <c r="J8" s="1" t="s">
        <v>67</v>
      </c>
      <c r="K8" s="12"/>
      <c r="L8" s="1" t="s">
        <v>139</v>
      </c>
      <c r="M8" s="1"/>
      <c r="N8" s="1"/>
      <c r="O8" s="1" t="s">
        <v>140</v>
      </c>
      <c r="P8" s="1" t="s">
        <v>70</v>
      </c>
      <c r="Q8" s="1" t="s">
        <v>70</v>
      </c>
      <c r="R8" s="1" t="s">
        <v>137</v>
      </c>
      <c r="S8" s="1" t="s">
        <v>141</v>
      </c>
      <c r="T8" s="1" t="s">
        <v>142</v>
      </c>
      <c r="U8" s="1" t="s">
        <v>86</v>
      </c>
      <c r="V8" s="1" t="s">
        <v>74</v>
      </c>
      <c r="W8" s="1" t="s">
        <v>75</v>
      </c>
      <c r="X8" s="1" t="s">
        <v>137</v>
      </c>
      <c r="Y8" s="1" t="s">
        <v>143</v>
      </c>
      <c r="Z8" s="1" t="s">
        <v>137</v>
      </c>
      <c r="AA8" s="1" t="s">
        <v>144</v>
      </c>
      <c r="AB8" s="3">
        <v>1</v>
      </c>
      <c r="AC8" s="3">
        <v>1</v>
      </c>
      <c r="AD8" s="3">
        <v>1</v>
      </c>
      <c r="AE8" s="3">
        <v>1</v>
      </c>
      <c r="AF8" s="3">
        <v>0</v>
      </c>
      <c r="AG8" s="3">
        <v>0</v>
      </c>
      <c r="AH8" s="3">
        <v>17.25</v>
      </c>
      <c r="AI8" s="3">
        <v>3.1</v>
      </c>
      <c r="AJ8" s="1" t="s">
        <v>137</v>
      </c>
      <c r="AK8" s="1" t="s">
        <v>145</v>
      </c>
      <c r="AL8" s="1"/>
      <c r="AM8" s="1"/>
      <c r="AN8" s="1"/>
      <c r="AO8" s="1"/>
      <c r="AP8" s="1"/>
      <c r="AQ8" s="1"/>
      <c r="AR8" s="1"/>
      <c r="AS8" s="1"/>
      <c r="AT8" s="3"/>
      <c r="AU8" s="1"/>
      <c r="AV8" s="1"/>
      <c r="AW8" s="3"/>
      <c r="AX8" s="1"/>
      <c r="AY8" s="1"/>
      <c r="AZ8" s="1"/>
      <c r="BA8" s="1"/>
      <c r="BB8">
        <f t="shared" si="0"/>
        <v>1</v>
      </c>
      <c r="BC8">
        <f t="array" ref="BC8">MEDIAN(IF($BB$2:$BB$4895=BB8, $AH$2:$AH$4895))</f>
        <v>31.866666666667001</v>
      </c>
    </row>
    <row r="9" spans="1:55" x14ac:dyDescent="0.25">
      <c r="A9" s="1" t="s">
        <v>62</v>
      </c>
      <c r="B9" s="3">
        <v>30</v>
      </c>
      <c r="C9" s="1" t="s">
        <v>62</v>
      </c>
      <c r="D9" s="3">
        <v>9518093</v>
      </c>
      <c r="E9" s="1" t="s">
        <v>63</v>
      </c>
      <c r="F9" s="1" t="s">
        <v>146</v>
      </c>
      <c r="G9" s="1" t="s">
        <v>147</v>
      </c>
      <c r="H9" s="1" t="s">
        <v>148</v>
      </c>
      <c r="I9" s="3">
        <v>1599961</v>
      </c>
      <c r="J9" s="1" t="s">
        <v>67</v>
      </c>
      <c r="K9" s="12"/>
      <c r="L9" s="1" t="s">
        <v>82</v>
      </c>
      <c r="M9" s="1"/>
      <c r="N9" s="1"/>
      <c r="O9" s="1" t="s">
        <v>149</v>
      </c>
      <c r="P9" s="1" t="s">
        <v>70</v>
      </c>
      <c r="Q9" s="1" t="s">
        <v>70</v>
      </c>
      <c r="R9" s="1" t="s">
        <v>147</v>
      </c>
      <c r="S9" s="1" t="s">
        <v>150</v>
      </c>
      <c r="T9" s="1" t="s">
        <v>151</v>
      </c>
      <c r="U9" s="1" t="s">
        <v>152</v>
      </c>
      <c r="V9" s="1" t="s">
        <v>74</v>
      </c>
      <c r="W9" s="1" t="s">
        <v>153</v>
      </c>
      <c r="X9" s="1" t="s">
        <v>147</v>
      </c>
      <c r="Y9" s="1" t="s">
        <v>154</v>
      </c>
      <c r="Z9" s="1" t="s">
        <v>147</v>
      </c>
      <c r="AA9" s="1" t="s">
        <v>155</v>
      </c>
      <c r="AB9" s="3">
        <v>1</v>
      </c>
      <c r="AC9" s="3">
        <v>1</v>
      </c>
      <c r="AD9" s="3">
        <v>1</v>
      </c>
      <c r="AE9" s="3">
        <v>1</v>
      </c>
      <c r="AF9" s="3">
        <v>0</v>
      </c>
      <c r="AG9" s="3">
        <v>0</v>
      </c>
      <c r="AH9" s="3">
        <v>23.55</v>
      </c>
      <c r="AI9" s="3">
        <v>2.75</v>
      </c>
      <c r="AJ9" s="1" t="s">
        <v>147</v>
      </c>
      <c r="AK9" s="1" t="s">
        <v>156</v>
      </c>
      <c r="AL9" s="1"/>
      <c r="AM9" s="1"/>
      <c r="AN9" s="1"/>
      <c r="AO9" s="1"/>
      <c r="AP9" s="1"/>
      <c r="AQ9" s="1"/>
      <c r="AR9" s="1"/>
      <c r="AS9" s="1"/>
      <c r="AT9" s="3"/>
      <c r="AU9" s="1"/>
      <c r="AV9" s="1"/>
      <c r="AW9" s="3"/>
      <c r="AX9" s="1"/>
      <c r="AY9" s="1"/>
      <c r="AZ9" s="1" t="s">
        <v>157</v>
      </c>
      <c r="BA9" s="1"/>
      <c r="BB9">
        <f t="shared" si="0"/>
        <v>1</v>
      </c>
      <c r="BC9">
        <f t="array" ref="BC9">MEDIAN(IF($BB$2:$BB$4895=BB9, $AH$2:$AH$4895))</f>
        <v>31.866666666667001</v>
      </c>
    </row>
    <row r="10" spans="1:55" x14ac:dyDescent="0.25">
      <c r="A10" s="1" t="s">
        <v>62</v>
      </c>
      <c r="B10" s="3">
        <v>30</v>
      </c>
      <c r="C10" s="1" t="s">
        <v>62</v>
      </c>
      <c r="D10" s="3">
        <v>9524959</v>
      </c>
      <c r="E10" s="1" t="s">
        <v>63</v>
      </c>
      <c r="F10" s="1" t="s">
        <v>158</v>
      </c>
      <c r="G10" s="1" t="s">
        <v>159</v>
      </c>
      <c r="H10" s="1" t="s">
        <v>160</v>
      </c>
      <c r="I10" s="3">
        <v>1601289</v>
      </c>
      <c r="J10" s="1" t="s">
        <v>67</v>
      </c>
      <c r="K10" s="12"/>
      <c r="L10" s="1" t="s">
        <v>105</v>
      </c>
      <c r="M10" s="1"/>
      <c r="N10" s="1"/>
      <c r="O10" s="1" t="s">
        <v>161</v>
      </c>
      <c r="P10" s="1" t="s">
        <v>70</v>
      </c>
      <c r="Q10" s="1" t="s">
        <v>70</v>
      </c>
      <c r="R10" s="1" t="s">
        <v>159</v>
      </c>
      <c r="S10" s="1" t="s">
        <v>162</v>
      </c>
      <c r="T10" s="1" t="s">
        <v>163</v>
      </c>
      <c r="U10" s="1" t="s">
        <v>110</v>
      </c>
      <c r="V10" s="1" t="s">
        <v>74</v>
      </c>
      <c r="W10" s="1" t="s">
        <v>164</v>
      </c>
      <c r="X10" s="1" t="s">
        <v>159</v>
      </c>
      <c r="Y10" s="1" t="s">
        <v>165</v>
      </c>
      <c r="Z10" s="1" t="s">
        <v>159</v>
      </c>
      <c r="AA10" s="1" t="s">
        <v>166</v>
      </c>
      <c r="AB10" s="3">
        <v>1</v>
      </c>
      <c r="AC10" s="3">
        <v>1</v>
      </c>
      <c r="AD10" s="3">
        <v>1</v>
      </c>
      <c r="AE10" s="3">
        <v>1</v>
      </c>
      <c r="AF10" s="3">
        <v>0</v>
      </c>
      <c r="AG10" s="3">
        <v>0</v>
      </c>
      <c r="AH10" s="3">
        <v>15.533333333332999</v>
      </c>
      <c r="AI10" s="3">
        <v>4.5166666666669997</v>
      </c>
      <c r="AJ10" s="1" t="s">
        <v>159</v>
      </c>
      <c r="AK10" s="1" t="s">
        <v>167</v>
      </c>
      <c r="AL10" s="1"/>
      <c r="AM10" s="1"/>
      <c r="AN10" s="1"/>
      <c r="AO10" s="1"/>
      <c r="AP10" s="1"/>
      <c r="AQ10" s="1"/>
      <c r="AR10" s="1"/>
      <c r="AS10" s="1"/>
      <c r="AT10" s="3"/>
      <c r="AU10" s="1"/>
      <c r="AV10" s="1"/>
      <c r="AW10" s="3"/>
      <c r="AX10" s="1"/>
      <c r="AY10" s="1"/>
      <c r="AZ10" s="1"/>
      <c r="BA10" s="1"/>
      <c r="BB10">
        <f t="shared" si="0"/>
        <v>1</v>
      </c>
      <c r="BC10">
        <f t="array" ref="BC10">MEDIAN(IF($BB$2:$BB$4895=BB10, $AH$2:$AH$4895))</f>
        <v>31.866666666667001</v>
      </c>
    </row>
    <row r="11" spans="1:55" x14ac:dyDescent="0.25">
      <c r="A11" s="1" t="s">
        <v>62</v>
      </c>
      <c r="B11" s="3">
        <v>30</v>
      </c>
      <c r="C11" s="1" t="s">
        <v>62</v>
      </c>
      <c r="D11" s="3">
        <v>9526897</v>
      </c>
      <c r="E11" s="1" t="s">
        <v>63</v>
      </c>
      <c r="F11" s="1" t="s">
        <v>168</v>
      </c>
      <c r="G11" s="1" t="s">
        <v>169</v>
      </c>
      <c r="H11" s="1" t="s">
        <v>170</v>
      </c>
      <c r="I11" s="3">
        <v>1601474</v>
      </c>
      <c r="J11" s="1" t="s">
        <v>67</v>
      </c>
      <c r="K11" s="12"/>
      <c r="L11" s="1" t="s">
        <v>95</v>
      </c>
      <c r="M11" s="1"/>
      <c r="N11" s="1"/>
      <c r="O11" s="1" t="s">
        <v>171</v>
      </c>
      <c r="P11" s="1" t="s">
        <v>70</v>
      </c>
      <c r="Q11" s="1" t="s">
        <v>70</v>
      </c>
      <c r="R11" s="1" t="s">
        <v>169</v>
      </c>
      <c r="S11" s="1" t="s">
        <v>172</v>
      </c>
      <c r="T11" s="1" t="s">
        <v>173</v>
      </c>
      <c r="U11" s="1" t="s">
        <v>99</v>
      </c>
      <c r="V11" s="1" t="s">
        <v>74</v>
      </c>
      <c r="W11" s="1" t="s">
        <v>111</v>
      </c>
      <c r="X11" s="1" t="s">
        <v>169</v>
      </c>
      <c r="Y11" s="1" t="s">
        <v>174</v>
      </c>
      <c r="Z11" s="1" t="s">
        <v>169</v>
      </c>
      <c r="AA11" s="1" t="s">
        <v>175</v>
      </c>
      <c r="AB11" s="3">
        <v>1</v>
      </c>
      <c r="AC11" s="3">
        <v>1</v>
      </c>
      <c r="AD11" s="3">
        <v>1</v>
      </c>
      <c r="AE11" s="3">
        <v>1</v>
      </c>
      <c r="AF11" s="3">
        <v>0</v>
      </c>
      <c r="AG11" s="3">
        <v>0</v>
      </c>
      <c r="AH11" s="3">
        <v>10.783333333332999</v>
      </c>
      <c r="AI11" s="3">
        <v>4.0666666666670004</v>
      </c>
      <c r="AJ11" s="1" t="s">
        <v>169</v>
      </c>
      <c r="AK11" s="1" t="s">
        <v>176</v>
      </c>
      <c r="AL11" s="1"/>
      <c r="AM11" s="1"/>
      <c r="AN11" s="1"/>
      <c r="AO11" s="1"/>
      <c r="AP11" s="1"/>
      <c r="AQ11" s="1"/>
      <c r="AR11" s="1"/>
      <c r="AS11" s="1"/>
      <c r="AT11" s="3"/>
      <c r="AU11" s="1"/>
      <c r="AV11" s="1"/>
      <c r="AW11" s="3"/>
      <c r="AX11" s="1"/>
      <c r="AY11" s="1"/>
      <c r="AZ11" s="1"/>
      <c r="BA11" s="1"/>
      <c r="BB11">
        <f t="shared" si="0"/>
        <v>1</v>
      </c>
      <c r="BC11">
        <f t="array" ref="BC11">MEDIAN(IF($BB$2:$BB$4895=BB11, $AH$2:$AH$4895))</f>
        <v>31.866666666667001</v>
      </c>
    </row>
    <row r="12" spans="1:55" x14ac:dyDescent="0.25">
      <c r="A12" s="1" t="s">
        <v>62</v>
      </c>
      <c r="B12" s="3">
        <v>30</v>
      </c>
      <c r="C12" s="1" t="s">
        <v>62</v>
      </c>
      <c r="D12" s="3">
        <v>9541957</v>
      </c>
      <c r="E12" s="1" t="s">
        <v>63</v>
      </c>
      <c r="F12" s="1" t="s">
        <v>177</v>
      </c>
      <c r="G12" s="1" t="s">
        <v>178</v>
      </c>
      <c r="H12" s="1" t="s">
        <v>179</v>
      </c>
      <c r="I12" s="3">
        <v>1603689</v>
      </c>
      <c r="J12" s="1" t="s">
        <v>67</v>
      </c>
      <c r="K12" s="12"/>
      <c r="L12" s="1" t="s">
        <v>180</v>
      </c>
      <c r="M12" s="1"/>
      <c r="N12" s="1"/>
      <c r="O12" s="1" t="s">
        <v>181</v>
      </c>
      <c r="P12" s="1" t="s">
        <v>70</v>
      </c>
      <c r="Q12" s="1" t="s">
        <v>70</v>
      </c>
      <c r="R12" s="1" t="s">
        <v>178</v>
      </c>
      <c r="S12" s="1" t="s">
        <v>182</v>
      </c>
      <c r="T12" s="1" t="s">
        <v>183</v>
      </c>
      <c r="U12" s="1" t="s">
        <v>86</v>
      </c>
      <c r="V12" s="1" t="s">
        <v>74</v>
      </c>
      <c r="W12" s="1" t="s">
        <v>153</v>
      </c>
      <c r="X12" s="1" t="s">
        <v>178</v>
      </c>
      <c r="Y12" s="1" t="s">
        <v>184</v>
      </c>
      <c r="Z12" s="1" t="s">
        <v>178</v>
      </c>
      <c r="AA12" s="1" t="s">
        <v>185</v>
      </c>
      <c r="AB12" s="3">
        <v>1</v>
      </c>
      <c r="AC12" s="3">
        <v>1</v>
      </c>
      <c r="AD12" s="3">
        <v>1</v>
      </c>
      <c r="AE12" s="3">
        <v>1</v>
      </c>
      <c r="AF12" s="3">
        <v>0</v>
      </c>
      <c r="AG12" s="3">
        <v>0</v>
      </c>
      <c r="AH12" s="3">
        <v>46.55</v>
      </c>
      <c r="AI12" s="3">
        <v>2.2333333333329999</v>
      </c>
      <c r="AJ12" s="1" t="s">
        <v>178</v>
      </c>
      <c r="AK12" s="1" t="s">
        <v>186</v>
      </c>
      <c r="AL12" s="1"/>
      <c r="AM12" s="1"/>
      <c r="AN12" s="1"/>
      <c r="AO12" s="1"/>
      <c r="AP12" s="1"/>
      <c r="AQ12" s="1"/>
      <c r="AR12" s="1"/>
      <c r="AS12" s="1"/>
      <c r="AT12" s="3"/>
      <c r="AU12" s="1"/>
      <c r="AV12" s="1"/>
      <c r="AW12" s="3"/>
      <c r="AX12" s="1"/>
      <c r="AY12" s="1"/>
      <c r="AZ12" s="1"/>
      <c r="BA12" s="1"/>
      <c r="BB12">
        <f t="shared" si="0"/>
        <v>1</v>
      </c>
      <c r="BC12">
        <f t="array" ref="BC12">MEDIAN(IF($BB$2:$BB$4895=BB12, $AH$2:$AH$4895))</f>
        <v>31.866666666667001</v>
      </c>
    </row>
    <row r="13" spans="1:55" x14ac:dyDescent="0.25">
      <c r="A13" s="1" t="s">
        <v>62</v>
      </c>
      <c r="B13" s="3">
        <v>30</v>
      </c>
      <c r="C13" s="1" t="s">
        <v>62</v>
      </c>
      <c r="D13" s="3">
        <v>9543616</v>
      </c>
      <c r="E13" s="1" t="s">
        <v>63</v>
      </c>
      <c r="F13" s="1" t="s">
        <v>187</v>
      </c>
      <c r="G13" s="1" t="s">
        <v>188</v>
      </c>
      <c r="H13" s="1" t="s">
        <v>189</v>
      </c>
      <c r="I13" s="3">
        <v>1603875</v>
      </c>
      <c r="J13" s="1" t="s">
        <v>67</v>
      </c>
      <c r="K13" s="12"/>
      <c r="L13" s="1" t="s">
        <v>190</v>
      </c>
      <c r="M13" s="1"/>
      <c r="N13" s="1"/>
      <c r="O13" s="1" t="s">
        <v>191</v>
      </c>
      <c r="P13" s="1" t="s">
        <v>70</v>
      </c>
      <c r="Q13" s="1" t="s">
        <v>70</v>
      </c>
      <c r="R13" s="1" t="s">
        <v>188</v>
      </c>
      <c r="S13" s="1" t="s">
        <v>192</v>
      </c>
      <c r="T13" s="1" t="s">
        <v>193</v>
      </c>
      <c r="U13" s="1" t="s">
        <v>194</v>
      </c>
      <c r="V13" s="1" t="s">
        <v>74</v>
      </c>
      <c r="W13" s="1" t="s">
        <v>153</v>
      </c>
      <c r="X13" s="1" t="s">
        <v>188</v>
      </c>
      <c r="Y13" s="1" t="s">
        <v>195</v>
      </c>
      <c r="Z13" s="1" t="s">
        <v>188</v>
      </c>
      <c r="AA13" s="1" t="s">
        <v>196</v>
      </c>
      <c r="AB13" s="3">
        <v>1</v>
      </c>
      <c r="AC13" s="3">
        <v>1</v>
      </c>
      <c r="AD13" s="3">
        <v>1</v>
      </c>
      <c r="AE13" s="3">
        <v>1</v>
      </c>
      <c r="AF13" s="3">
        <v>0</v>
      </c>
      <c r="AG13" s="3">
        <v>0</v>
      </c>
      <c r="AH13" s="3">
        <v>26.333333333333002</v>
      </c>
      <c r="AI13" s="3">
        <v>2.6333333333329998</v>
      </c>
      <c r="AJ13" s="1" t="s">
        <v>188</v>
      </c>
      <c r="AK13" s="1" t="s">
        <v>197</v>
      </c>
      <c r="AL13" s="1"/>
      <c r="AM13" s="1"/>
      <c r="AN13" s="1"/>
      <c r="AO13" s="1"/>
      <c r="AP13" s="1"/>
      <c r="AQ13" s="1"/>
      <c r="AR13" s="1"/>
      <c r="AS13" s="1"/>
      <c r="AT13" s="3"/>
      <c r="AU13" s="1"/>
      <c r="AV13" s="1"/>
      <c r="AW13" s="3"/>
      <c r="AX13" s="1"/>
      <c r="AY13" s="1"/>
      <c r="AZ13" s="1" t="s">
        <v>198</v>
      </c>
      <c r="BA13" s="1"/>
      <c r="BB13">
        <f t="shared" si="0"/>
        <v>1</v>
      </c>
      <c r="BC13">
        <f t="array" ref="BC13">MEDIAN(IF($BB$2:$BB$4895=BB13, $AH$2:$AH$4895))</f>
        <v>31.866666666667001</v>
      </c>
    </row>
    <row r="14" spans="1:55" x14ac:dyDescent="0.25">
      <c r="A14" s="1" t="s">
        <v>62</v>
      </c>
      <c r="B14" s="3">
        <v>30</v>
      </c>
      <c r="C14" s="1" t="s">
        <v>62</v>
      </c>
      <c r="D14" s="3">
        <v>9552013</v>
      </c>
      <c r="E14" s="1" t="s">
        <v>91</v>
      </c>
      <c r="F14" s="1" t="s">
        <v>199</v>
      </c>
      <c r="G14" s="1" t="s">
        <v>200</v>
      </c>
      <c r="H14" s="1" t="s">
        <v>201</v>
      </c>
      <c r="I14" s="3">
        <v>9552013</v>
      </c>
      <c r="J14" s="1" t="s">
        <v>67</v>
      </c>
      <c r="K14" s="12"/>
      <c r="L14" s="1" t="s">
        <v>202</v>
      </c>
      <c r="M14" s="1"/>
      <c r="N14" s="1"/>
      <c r="O14" s="1" t="s">
        <v>203</v>
      </c>
      <c r="P14" s="1" t="s">
        <v>70</v>
      </c>
      <c r="Q14" s="1" t="s">
        <v>70</v>
      </c>
      <c r="R14" s="1" t="s">
        <v>200</v>
      </c>
      <c r="S14" s="1" t="s">
        <v>204</v>
      </c>
      <c r="T14" s="1" t="s">
        <v>205</v>
      </c>
      <c r="U14" s="1" t="s">
        <v>206</v>
      </c>
      <c r="V14" s="1" t="s">
        <v>74</v>
      </c>
      <c r="W14" s="1" t="s">
        <v>122</v>
      </c>
      <c r="X14" s="1" t="s">
        <v>200</v>
      </c>
      <c r="Y14" s="1" t="s">
        <v>207</v>
      </c>
      <c r="Z14" s="1" t="s">
        <v>200</v>
      </c>
      <c r="AA14" s="1" t="s">
        <v>208</v>
      </c>
      <c r="AB14" s="3">
        <v>1</v>
      </c>
      <c r="AC14" s="3">
        <v>1</v>
      </c>
      <c r="AD14" s="3">
        <v>1</v>
      </c>
      <c r="AE14" s="3">
        <v>1</v>
      </c>
      <c r="AF14" s="3">
        <v>0</v>
      </c>
      <c r="AG14" s="3">
        <v>0</v>
      </c>
      <c r="AH14" s="3">
        <v>31.333333333333002</v>
      </c>
      <c r="AI14" s="3">
        <v>3.05</v>
      </c>
      <c r="AJ14" s="1" t="s">
        <v>200</v>
      </c>
      <c r="AK14" s="1" t="s">
        <v>209</v>
      </c>
      <c r="AL14" s="1"/>
      <c r="AM14" s="1"/>
      <c r="AN14" s="1"/>
      <c r="AO14" s="1"/>
      <c r="AP14" s="1"/>
      <c r="AQ14" s="1"/>
      <c r="AR14" s="1"/>
      <c r="AS14" s="1"/>
      <c r="AT14" s="3"/>
      <c r="AU14" s="1"/>
      <c r="AV14" s="1"/>
      <c r="AW14" s="3"/>
      <c r="AX14" s="1"/>
      <c r="AY14" s="1"/>
      <c r="AZ14" s="1"/>
      <c r="BA14" s="1"/>
      <c r="BB14">
        <f t="shared" si="0"/>
        <v>1</v>
      </c>
      <c r="BC14">
        <f t="array" ref="BC14">MEDIAN(IF($BB$2:$BB$4895=BB14, $AH$2:$AH$4895))</f>
        <v>31.866666666667001</v>
      </c>
    </row>
    <row r="15" spans="1:55" x14ac:dyDescent="0.25">
      <c r="A15" s="1" t="s">
        <v>62</v>
      </c>
      <c r="B15" s="3">
        <v>30</v>
      </c>
      <c r="C15" s="1" t="s">
        <v>62</v>
      </c>
      <c r="D15" s="3">
        <v>9559792</v>
      </c>
      <c r="E15" s="1" t="s">
        <v>63</v>
      </c>
      <c r="F15" s="1" t="s">
        <v>210</v>
      </c>
      <c r="G15" s="1" t="s">
        <v>211</v>
      </c>
      <c r="H15" s="1" t="s">
        <v>212</v>
      </c>
      <c r="I15" s="3">
        <v>1607254</v>
      </c>
      <c r="J15" s="1" t="s">
        <v>67</v>
      </c>
      <c r="K15" s="12"/>
      <c r="L15" s="1" t="s">
        <v>105</v>
      </c>
      <c r="M15" s="1"/>
      <c r="N15" s="1"/>
      <c r="O15" s="1" t="s">
        <v>213</v>
      </c>
      <c r="P15" s="1" t="s">
        <v>70</v>
      </c>
      <c r="Q15" s="1" t="s">
        <v>70</v>
      </c>
      <c r="R15" s="1" t="s">
        <v>211</v>
      </c>
      <c r="S15" s="1" t="s">
        <v>214</v>
      </c>
      <c r="T15" s="1" t="s">
        <v>215</v>
      </c>
      <c r="U15" s="1" t="s">
        <v>216</v>
      </c>
      <c r="V15" s="1" t="s">
        <v>74</v>
      </c>
      <c r="W15" s="1" t="s">
        <v>153</v>
      </c>
      <c r="X15" s="1" t="s">
        <v>211</v>
      </c>
      <c r="Y15" s="1" t="s">
        <v>217</v>
      </c>
      <c r="Z15" s="1" t="s">
        <v>211</v>
      </c>
      <c r="AA15" s="1" t="s">
        <v>218</v>
      </c>
      <c r="AB15" s="3">
        <v>1</v>
      </c>
      <c r="AC15" s="3">
        <v>1</v>
      </c>
      <c r="AD15" s="3">
        <v>1</v>
      </c>
      <c r="AE15" s="3">
        <v>1</v>
      </c>
      <c r="AF15" s="3">
        <v>0</v>
      </c>
      <c r="AG15" s="3">
        <v>0</v>
      </c>
      <c r="AH15" s="3">
        <v>33.866666666667001</v>
      </c>
      <c r="AI15" s="3">
        <v>13.966666666667001</v>
      </c>
      <c r="AJ15" s="1" t="s">
        <v>211</v>
      </c>
      <c r="AK15" s="1" t="s">
        <v>219</v>
      </c>
      <c r="AL15" s="1"/>
      <c r="AM15" s="1"/>
      <c r="AN15" s="1"/>
      <c r="AO15" s="1"/>
      <c r="AP15" s="1"/>
      <c r="AQ15" s="1"/>
      <c r="AR15" s="1"/>
      <c r="AS15" s="1"/>
      <c r="AT15" s="3"/>
      <c r="AU15" s="1"/>
      <c r="AV15" s="1"/>
      <c r="AW15" s="3"/>
      <c r="AX15" s="1"/>
      <c r="AY15" s="1"/>
      <c r="AZ15" s="1" t="s">
        <v>220</v>
      </c>
      <c r="BA15" s="1"/>
      <c r="BB15">
        <f t="shared" si="0"/>
        <v>1</v>
      </c>
      <c r="BC15">
        <f t="array" ref="BC15">MEDIAN(IF($BB$2:$BB$4895=BB15, $AH$2:$AH$4895))</f>
        <v>31.866666666667001</v>
      </c>
    </row>
    <row r="16" spans="1:55" x14ac:dyDescent="0.25">
      <c r="A16" s="1" t="s">
        <v>62</v>
      </c>
      <c r="B16" s="3">
        <v>30</v>
      </c>
      <c r="C16" s="1" t="s">
        <v>62</v>
      </c>
      <c r="D16" s="3">
        <v>9562878</v>
      </c>
      <c r="E16" s="1" t="s">
        <v>91</v>
      </c>
      <c r="F16" s="1" t="s">
        <v>221</v>
      </c>
      <c r="G16" s="1" t="s">
        <v>211</v>
      </c>
      <c r="H16" s="1" t="s">
        <v>222</v>
      </c>
      <c r="I16" s="3">
        <v>9562878</v>
      </c>
      <c r="J16" s="1" t="s">
        <v>67</v>
      </c>
      <c r="K16" s="12"/>
      <c r="L16" s="1" t="s">
        <v>82</v>
      </c>
      <c r="M16" s="1"/>
      <c r="N16" s="1"/>
      <c r="O16" s="1" t="s">
        <v>223</v>
      </c>
      <c r="P16" s="1" t="s">
        <v>70</v>
      </c>
      <c r="Q16" s="1" t="s">
        <v>70</v>
      </c>
      <c r="R16" s="1" t="s">
        <v>211</v>
      </c>
      <c r="S16" s="1" t="s">
        <v>224</v>
      </c>
      <c r="T16" s="1" t="s">
        <v>225</v>
      </c>
      <c r="U16" s="1" t="s">
        <v>132</v>
      </c>
      <c r="V16" s="1" t="s">
        <v>74</v>
      </c>
      <c r="W16" s="1" t="s">
        <v>153</v>
      </c>
      <c r="X16" s="1" t="s">
        <v>211</v>
      </c>
      <c r="Y16" s="1" t="s">
        <v>226</v>
      </c>
      <c r="Z16" s="1" t="s">
        <v>211</v>
      </c>
      <c r="AA16" s="1" t="s">
        <v>227</v>
      </c>
      <c r="AB16" s="3">
        <v>1</v>
      </c>
      <c r="AC16" s="3">
        <v>1</v>
      </c>
      <c r="AD16" s="3">
        <v>1</v>
      </c>
      <c r="AE16" s="3">
        <v>1</v>
      </c>
      <c r="AF16" s="3">
        <v>0</v>
      </c>
      <c r="AG16" s="3">
        <v>0</v>
      </c>
      <c r="AH16" s="3">
        <v>12.133333333333001</v>
      </c>
      <c r="AI16" s="3">
        <v>3.7333333333329999</v>
      </c>
      <c r="AJ16" s="1" t="s">
        <v>211</v>
      </c>
      <c r="AK16" s="1" t="s">
        <v>228</v>
      </c>
      <c r="AL16" s="1"/>
      <c r="AM16" s="1"/>
      <c r="AN16" s="1"/>
      <c r="AO16" s="1"/>
      <c r="AP16" s="1"/>
      <c r="AQ16" s="1"/>
      <c r="AR16" s="1"/>
      <c r="AS16" s="1"/>
      <c r="AT16" s="3"/>
      <c r="AU16" s="1"/>
      <c r="AV16" s="1"/>
      <c r="AW16" s="3"/>
      <c r="AX16" s="1"/>
      <c r="AY16" s="1"/>
      <c r="AZ16" s="1"/>
      <c r="BA16" s="1"/>
      <c r="BB16">
        <f t="shared" si="0"/>
        <v>1</v>
      </c>
      <c r="BC16">
        <f t="array" ref="BC16">MEDIAN(IF($BB$2:$BB$4895=BB16, $AH$2:$AH$4895))</f>
        <v>31.866666666667001</v>
      </c>
    </row>
    <row r="17" spans="1:55" x14ac:dyDescent="0.25">
      <c r="A17" s="1" t="s">
        <v>62</v>
      </c>
      <c r="B17" s="3">
        <v>30</v>
      </c>
      <c r="C17" s="1" t="s">
        <v>62</v>
      </c>
      <c r="D17" s="3">
        <v>9585222</v>
      </c>
      <c r="E17" s="1" t="s">
        <v>63</v>
      </c>
      <c r="F17" s="1" t="s">
        <v>229</v>
      </c>
      <c r="G17" s="1" t="s">
        <v>230</v>
      </c>
      <c r="H17" s="1" t="s">
        <v>231</v>
      </c>
      <c r="I17" s="3">
        <v>1608837</v>
      </c>
      <c r="J17" s="1" t="s">
        <v>67</v>
      </c>
      <c r="K17" s="12"/>
      <c r="L17" s="1" t="s">
        <v>232</v>
      </c>
      <c r="M17" s="1"/>
      <c r="N17" s="1"/>
      <c r="O17" s="1" t="s">
        <v>233</v>
      </c>
      <c r="P17" s="1" t="s">
        <v>70</v>
      </c>
      <c r="Q17" s="1" t="s">
        <v>234</v>
      </c>
      <c r="R17" s="1"/>
      <c r="S17" s="1"/>
      <c r="T17" s="1" t="s">
        <v>235</v>
      </c>
      <c r="U17" s="1" t="s">
        <v>86</v>
      </c>
      <c r="V17" s="1" t="s">
        <v>74</v>
      </c>
      <c r="W17" s="1" t="s">
        <v>153</v>
      </c>
      <c r="X17" s="1" t="s">
        <v>230</v>
      </c>
      <c r="Y17" s="1" t="s">
        <v>236</v>
      </c>
      <c r="Z17" s="1" t="s">
        <v>230</v>
      </c>
      <c r="AA17" s="1" t="s">
        <v>237</v>
      </c>
      <c r="AB17" s="3">
        <v>1</v>
      </c>
      <c r="AC17" s="3">
        <v>1</v>
      </c>
      <c r="AD17" s="3">
        <v>0</v>
      </c>
      <c r="AE17" s="3">
        <v>0</v>
      </c>
      <c r="AF17" s="3">
        <v>0</v>
      </c>
      <c r="AG17" s="3">
        <v>0</v>
      </c>
      <c r="AH17" s="3">
        <v>47.05</v>
      </c>
      <c r="AI17" s="3"/>
      <c r="AJ17" s="1" t="s">
        <v>230</v>
      </c>
      <c r="AK17" s="1" t="s">
        <v>238</v>
      </c>
      <c r="AL17" s="1"/>
      <c r="AM17" s="1"/>
      <c r="AN17" s="1"/>
      <c r="AO17" s="1"/>
      <c r="AP17" s="1"/>
      <c r="AQ17" s="1"/>
      <c r="AR17" s="1"/>
      <c r="AS17" s="1"/>
      <c r="AT17" s="3"/>
      <c r="AU17" s="1"/>
      <c r="AV17" s="1"/>
      <c r="AW17" s="3"/>
      <c r="AX17" s="1"/>
      <c r="AY17" s="1"/>
      <c r="AZ17" s="1"/>
      <c r="BA17" s="1"/>
      <c r="BB17">
        <f t="shared" si="0"/>
        <v>1</v>
      </c>
      <c r="BC17">
        <f t="array" ref="BC17">MEDIAN(IF($BB$2:$BB$4895=BB17, $AH$2:$AH$4895))</f>
        <v>31.866666666667001</v>
      </c>
    </row>
    <row r="18" spans="1:55" x14ac:dyDescent="0.25">
      <c r="A18" s="1" t="s">
        <v>62</v>
      </c>
      <c r="B18" s="3">
        <v>30</v>
      </c>
      <c r="C18" s="1" t="s">
        <v>62</v>
      </c>
      <c r="D18" s="3">
        <v>9591222</v>
      </c>
      <c r="E18" s="1" t="s">
        <v>91</v>
      </c>
      <c r="F18" s="1" t="s">
        <v>239</v>
      </c>
      <c r="G18" s="1" t="s">
        <v>230</v>
      </c>
      <c r="H18" s="1" t="s">
        <v>240</v>
      </c>
      <c r="I18" s="3">
        <v>9591222</v>
      </c>
      <c r="J18" s="1" t="s">
        <v>67</v>
      </c>
      <c r="K18" s="12"/>
      <c r="L18" s="1" t="s">
        <v>202</v>
      </c>
      <c r="M18" s="1"/>
      <c r="N18" s="1"/>
      <c r="O18" s="1" t="s">
        <v>241</v>
      </c>
      <c r="P18" s="1" t="s">
        <v>70</v>
      </c>
      <c r="Q18" s="1" t="s">
        <v>70</v>
      </c>
      <c r="R18" s="1" t="s">
        <v>230</v>
      </c>
      <c r="S18" s="1" t="s">
        <v>242</v>
      </c>
      <c r="T18" s="1" t="s">
        <v>243</v>
      </c>
      <c r="U18" s="1" t="s">
        <v>206</v>
      </c>
      <c r="V18" s="1" t="s">
        <v>74</v>
      </c>
      <c r="W18" s="1" t="s">
        <v>75</v>
      </c>
      <c r="X18" s="1" t="s">
        <v>230</v>
      </c>
      <c r="Y18" s="1" t="s">
        <v>244</v>
      </c>
      <c r="Z18" s="1" t="s">
        <v>230</v>
      </c>
      <c r="AA18" s="1" t="s">
        <v>245</v>
      </c>
      <c r="AB18" s="3">
        <v>1</v>
      </c>
      <c r="AC18" s="3">
        <v>1</v>
      </c>
      <c r="AD18" s="3">
        <v>1</v>
      </c>
      <c r="AE18" s="3">
        <v>1</v>
      </c>
      <c r="AF18" s="3">
        <v>0</v>
      </c>
      <c r="AG18" s="3">
        <v>0</v>
      </c>
      <c r="AH18" s="3">
        <v>20.366666666667001</v>
      </c>
      <c r="AI18" s="3">
        <v>5.75</v>
      </c>
      <c r="AJ18" s="1" t="s">
        <v>230</v>
      </c>
      <c r="AK18" s="1" t="s">
        <v>246</v>
      </c>
      <c r="AL18" s="1"/>
      <c r="AM18" s="1"/>
      <c r="AN18" s="1"/>
      <c r="AO18" s="1"/>
      <c r="AP18" s="1"/>
      <c r="AQ18" s="1"/>
      <c r="AR18" s="1"/>
      <c r="AS18" s="1"/>
      <c r="AT18" s="3"/>
      <c r="AU18" s="1"/>
      <c r="AV18" s="1"/>
      <c r="AW18" s="3"/>
      <c r="AX18" s="1"/>
      <c r="AY18" s="1"/>
      <c r="AZ18" s="1"/>
      <c r="BA18" s="1"/>
      <c r="BB18">
        <f t="shared" si="0"/>
        <v>1</v>
      </c>
      <c r="BC18">
        <f t="array" ref="BC18">MEDIAN(IF($BB$2:$BB$4895=BB18, $AH$2:$AH$4895))</f>
        <v>31.866666666667001</v>
      </c>
    </row>
    <row r="19" spans="1:55" x14ac:dyDescent="0.25">
      <c r="A19" s="1" t="s">
        <v>62</v>
      </c>
      <c r="B19" s="3">
        <v>30</v>
      </c>
      <c r="C19" s="1" t="s">
        <v>62</v>
      </c>
      <c r="D19" s="3">
        <v>9594348</v>
      </c>
      <c r="E19" s="1" t="s">
        <v>63</v>
      </c>
      <c r="F19" s="1" t="s">
        <v>247</v>
      </c>
      <c r="G19" s="1" t="s">
        <v>248</v>
      </c>
      <c r="H19" s="1" t="s">
        <v>249</v>
      </c>
      <c r="I19" s="3">
        <v>1610083</v>
      </c>
      <c r="J19" s="1" t="s">
        <v>67</v>
      </c>
      <c r="K19" s="12"/>
      <c r="L19" s="1" t="s">
        <v>95</v>
      </c>
      <c r="M19" s="1"/>
      <c r="N19" s="1"/>
      <c r="O19" s="1" t="s">
        <v>250</v>
      </c>
      <c r="P19" s="1" t="s">
        <v>70</v>
      </c>
      <c r="Q19" s="1" t="s">
        <v>70</v>
      </c>
      <c r="R19" s="1" t="s">
        <v>248</v>
      </c>
      <c r="S19" s="1" t="s">
        <v>251</v>
      </c>
      <c r="T19" s="1" t="s">
        <v>252</v>
      </c>
      <c r="U19" s="1" t="s">
        <v>86</v>
      </c>
      <c r="V19" s="1" t="s">
        <v>74</v>
      </c>
      <c r="W19" s="1" t="s">
        <v>153</v>
      </c>
      <c r="X19" s="1" t="s">
        <v>248</v>
      </c>
      <c r="Y19" s="1" t="s">
        <v>253</v>
      </c>
      <c r="Z19" s="1" t="s">
        <v>248</v>
      </c>
      <c r="AA19" s="1" t="s">
        <v>254</v>
      </c>
      <c r="AB19" s="3">
        <v>1</v>
      </c>
      <c r="AC19" s="3">
        <v>1</v>
      </c>
      <c r="AD19" s="3">
        <v>1</v>
      </c>
      <c r="AE19" s="3">
        <v>1</v>
      </c>
      <c r="AF19" s="3">
        <v>0</v>
      </c>
      <c r="AG19" s="3">
        <v>0</v>
      </c>
      <c r="AH19" s="3">
        <v>31.183333333333</v>
      </c>
      <c r="AI19" s="3">
        <v>5.333333333333</v>
      </c>
      <c r="AJ19" s="1" t="s">
        <v>248</v>
      </c>
      <c r="AK19" s="1" t="s">
        <v>255</v>
      </c>
      <c r="AL19" s="1"/>
      <c r="AM19" s="1"/>
      <c r="AN19" s="1"/>
      <c r="AO19" s="1"/>
      <c r="AP19" s="1"/>
      <c r="AQ19" s="1"/>
      <c r="AR19" s="1"/>
      <c r="AS19" s="1"/>
      <c r="AT19" s="3"/>
      <c r="AU19" s="1"/>
      <c r="AV19" s="1"/>
      <c r="AW19" s="3"/>
      <c r="AX19" s="1"/>
      <c r="AY19" s="1"/>
      <c r="AZ19" s="1"/>
      <c r="BA19" s="1"/>
      <c r="BB19">
        <f t="shared" si="0"/>
        <v>1</v>
      </c>
      <c r="BC19">
        <f t="array" ref="BC19">MEDIAN(IF($BB$2:$BB$4895=BB19, $AH$2:$AH$4895))</f>
        <v>31.866666666667001</v>
      </c>
    </row>
    <row r="20" spans="1:55" x14ac:dyDescent="0.25">
      <c r="A20" s="1" t="s">
        <v>62</v>
      </c>
      <c r="B20" s="3">
        <v>30</v>
      </c>
      <c r="C20" s="1" t="s">
        <v>62</v>
      </c>
      <c r="D20" s="3">
        <v>9597985</v>
      </c>
      <c r="E20" s="1" t="s">
        <v>63</v>
      </c>
      <c r="F20" s="1" t="s">
        <v>256</v>
      </c>
      <c r="G20" s="1" t="s">
        <v>257</v>
      </c>
      <c r="H20" s="1" t="s">
        <v>258</v>
      </c>
      <c r="I20" s="3">
        <v>1611126</v>
      </c>
      <c r="J20" s="1" t="s">
        <v>67</v>
      </c>
      <c r="K20" s="12"/>
      <c r="L20" s="1" t="s">
        <v>259</v>
      </c>
      <c r="M20" s="1"/>
      <c r="N20" s="1"/>
      <c r="O20" s="1" t="s">
        <v>260</v>
      </c>
      <c r="P20" s="1" t="s">
        <v>70</v>
      </c>
      <c r="Q20" s="1" t="s">
        <v>70</v>
      </c>
      <c r="R20" s="1" t="s">
        <v>257</v>
      </c>
      <c r="S20" s="1" t="s">
        <v>261</v>
      </c>
      <c r="T20" s="1" t="s">
        <v>262</v>
      </c>
      <c r="U20" s="1" t="s">
        <v>263</v>
      </c>
      <c r="V20" s="1" t="s">
        <v>74</v>
      </c>
      <c r="W20" s="1" t="s">
        <v>153</v>
      </c>
      <c r="X20" s="1" t="s">
        <v>257</v>
      </c>
      <c r="Y20" s="1" t="s">
        <v>264</v>
      </c>
      <c r="Z20" s="1" t="s">
        <v>257</v>
      </c>
      <c r="AA20" s="1" t="s">
        <v>265</v>
      </c>
      <c r="AB20" s="3">
        <v>1</v>
      </c>
      <c r="AC20" s="3">
        <v>1</v>
      </c>
      <c r="AD20" s="3">
        <v>1</v>
      </c>
      <c r="AE20" s="3">
        <v>1</v>
      </c>
      <c r="AF20" s="3">
        <v>0</v>
      </c>
      <c r="AG20" s="3">
        <v>0</v>
      </c>
      <c r="AH20" s="3">
        <v>17.399999999999999</v>
      </c>
      <c r="AI20" s="3">
        <v>2.0333333333330001</v>
      </c>
      <c r="AJ20" s="1" t="s">
        <v>257</v>
      </c>
      <c r="AK20" s="1" t="s">
        <v>266</v>
      </c>
      <c r="AL20" s="1"/>
      <c r="AM20" s="1"/>
      <c r="AN20" s="1"/>
      <c r="AO20" s="1"/>
      <c r="AP20" s="1"/>
      <c r="AQ20" s="1"/>
      <c r="AR20" s="1"/>
      <c r="AS20" s="1"/>
      <c r="AT20" s="3"/>
      <c r="AU20" s="1"/>
      <c r="AV20" s="1"/>
      <c r="AW20" s="3"/>
      <c r="AX20" s="1"/>
      <c r="AY20" s="1"/>
      <c r="AZ20" s="1" t="s">
        <v>267</v>
      </c>
      <c r="BA20" s="1"/>
      <c r="BB20">
        <f t="shared" si="0"/>
        <v>1</v>
      </c>
      <c r="BC20">
        <f t="array" ref="BC20">MEDIAN(IF($BB$2:$BB$4895=BB20, $AH$2:$AH$4895))</f>
        <v>31.866666666667001</v>
      </c>
    </row>
    <row r="21" spans="1:55" x14ac:dyDescent="0.25">
      <c r="A21" s="1" t="s">
        <v>62</v>
      </c>
      <c r="B21" s="3">
        <v>30</v>
      </c>
      <c r="C21" s="1" t="s">
        <v>62</v>
      </c>
      <c r="D21" s="3">
        <v>9615753</v>
      </c>
      <c r="E21" s="1" t="s">
        <v>91</v>
      </c>
      <c r="F21" s="1" t="s">
        <v>268</v>
      </c>
      <c r="G21" s="1" t="s">
        <v>269</v>
      </c>
      <c r="H21" s="1" t="s">
        <v>270</v>
      </c>
      <c r="I21" s="3">
        <v>9615753</v>
      </c>
      <c r="J21" s="1" t="s">
        <v>67</v>
      </c>
      <c r="K21" s="12"/>
      <c r="L21" s="1" t="s">
        <v>82</v>
      </c>
      <c r="M21" s="1"/>
      <c r="N21" s="1"/>
      <c r="O21" s="1" t="s">
        <v>271</v>
      </c>
      <c r="P21" s="1" t="s">
        <v>107</v>
      </c>
      <c r="Q21" s="1" t="s">
        <v>70</v>
      </c>
      <c r="R21" s="1" t="s">
        <v>269</v>
      </c>
      <c r="S21" s="1" t="s">
        <v>272</v>
      </c>
      <c r="T21" s="1" t="s">
        <v>273</v>
      </c>
      <c r="U21" s="1" t="s">
        <v>152</v>
      </c>
      <c r="V21" s="1" t="s">
        <v>74</v>
      </c>
      <c r="W21" s="1" t="s">
        <v>153</v>
      </c>
      <c r="X21" s="1" t="s">
        <v>269</v>
      </c>
      <c r="Y21" s="1" t="s">
        <v>274</v>
      </c>
      <c r="Z21" s="1" t="s">
        <v>269</v>
      </c>
      <c r="AA21" s="1" t="s">
        <v>275</v>
      </c>
      <c r="AB21" s="3">
        <v>1</v>
      </c>
      <c r="AC21" s="3">
        <v>1</v>
      </c>
      <c r="AD21" s="3">
        <v>1</v>
      </c>
      <c r="AE21" s="3">
        <v>1</v>
      </c>
      <c r="AF21" s="3">
        <v>0</v>
      </c>
      <c r="AG21" s="3">
        <v>0</v>
      </c>
      <c r="AH21" s="3">
        <v>12.716666666667001</v>
      </c>
      <c r="AI21" s="3">
        <v>6.95</v>
      </c>
      <c r="AJ21" s="1"/>
      <c r="AK21" s="1"/>
      <c r="AL21" s="1"/>
      <c r="AM21" s="1"/>
      <c r="AN21" s="1"/>
      <c r="AO21" s="1"/>
      <c r="AP21" s="1"/>
      <c r="AQ21" s="1"/>
      <c r="AR21" s="1"/>
      <c r="AS21" s="1"/>
      <c r="AT21" s="3"/>
      <c r="AU21" s="1"/>
      <c r="AV21" s="1"/>
      <c r="AW21" s="3"/>
      <c r="AX21" s="1"/>
      <c r="AY21" s="1"/>
      <c r="AZ21" s="1"/>
      <c r="BA21" s="1"/>
      <c r="BB21">
        <f t="shared" si="0"/>
        <v>1</v>
      </c>
      <c r="BC21">
        <f t="array" ref="BC21">MEDIAN(IF($BB$2:$BB$4895=BB21, $AH$2:$AH$4895))</f>
        <v>31.866666666667001</v>
      </c>
    </row>
    <row r="22" spans="1:55" x14ac:dyDescent="0.25">
      <c r="A22" s="1" t="s">
        <v>62</v>
      </c>
      <c r="B22" s="3">
        <v>30</v>
      </c>
      <c r="C22" s="1" t="s">
        <v>62</v>
      </c>
      <c r="D22" s="3">
        <v>9621099</v>
      </c>
      <c r="E22" s="1" t="s">
        <v>63</v>
      </c>
      <c r="F22" s="1" t="s">
        <v>276</v>
      </c>
      <c r="G22" s="1" t="s">
        <v>277</v>
      </c>
      <c r="H22" s="1" t="s">
        <v>278</v>
      </c>
      <c r="I22" s="3">
        <v>1615535</v>
      </c>
      <c r="J22" s="1" t="s">
        <v>67</v>
      </c>
      <c r="K22" s="12"/>
      <c r="L22" s="1" t="s">
        <v>279</v>
      </c>
      <c r="M22" s="1"/>
      <c r="N22" s="1"/>
      <c r="O22" s="1" t="s">
        <v>280</v>
      </c>
      <c r="P22" s="1" t="s">
        <v>70</v>
      </c>
      <c r="Q22" s="1" t="s">
        <v>70</v>
      </c>
      <c r="R22" s="1" t="s">
        <v>277</v>
      </c>
      <c r="S22" s="1" t="s">
        <v>281</v>
      </c>
      <c r="T22" s="1" t="s">
        <v>282</v>
      </c>
      <c r="U22" s="1" t="s">
        <v>86</v>
      </c>
      <c r="V22" s="1" t="s">
        <v>74</v>
      </c>
      <c r="W22" s="1" t="s">
        <v>283</v>
      </c>
      <c r="X22" s="1" t="s">
        <v>277</v>
      </c>
      <c r="Y22" s="1" t="s">
        <v>284</v>
      </c>
      <c r="Z22" s="1" t="s">
        <v>277</v>
      </c>
      <c r="AA22" s="1" t="s">
        <v>285</v>
      </c>
      <c r="AB22" s="3">
        <v>1</v>
      </c>
      <c r="AC22" s="3">
        <v>1</v>
      </c>
      <c r="AD22" s="3">
        <v>1</v>
      </c>
      <c r="AE22" s="3">
        <v>1</v>
      </c>
      <c r="AF22" s="3">
        <v>0</v>
      </c>
      <c r="AG22" s="3">
        <v>0</v>
      </c>
      <c r="AH22" s="3">
        <v>25.033333333333001</v>
      </c>
      <c r="AI22" s="3">
        <v>13.183333333333</v>
      </c>
      <c r="AJ22" s="1" t="s">
        <v>277</v>
      </c>
      <c r="AK22" s="1" t="s">
        <v>286</v>
      </c>
      <c r="AL22" s="1"/>
      <c r="AM22" s="1"/>
      <c r="AN22" s="1"/>
      <c r="AO22" s="1"/>
      <c r="AP22" s="1"/>
      <c r="AQ22" s="1"/>
      <c r="AR22" s="1"/>
      <c r="AS22" s="1"/>
      <c r="AT22" s="3"/>
      <c r="AU22" s="1"/>
      <c r="AV22" s="1"/>
      <c r="AW22" s="3"/>
      <c r="AX22" s="1"/>
      <c r="AY22" s="1"/>
      <c r="AZ22" s="1"/>
      <c r="BA22" s="1"/>
      <c r="BB22">
        <f t="shared" si="0"/>
        <v>1</v>
      </c>
      <c r="BC22">
        <f t="array" ref="BC22">MEDIAN(IF($BB$2:$BB$4895=BB22, $AH$2:$AH$4895))</f>
        <v>31.866666666667001</v>
      </c>
    </row>
    <row r="23" spans="1:55" x14ac:dyDescent="0.25">
      <c r="A23" s="1" t="s">
        <v>62</v>
      </c>
      <c r="B23" s="3">
        <v>30</v>
      </c>
      <c r="C23" s="1" t="s">
        <v>62</v>
      </c>
      <c r="D23" s="3">
        <v>9621838</v>
      </c>
      <c r="E23" s="1" t="s">
        <v>63</v>
      </c>
      <c r="F23" s="1" t="s">
        <v>287</v>
      </c>
      <c r="G23" s="1" t="s">
        <v>277</v>
      </c>
      <c r="H23" s="1" t="s">
        <v>288</v>
      </c>
      <c r="I23" s="3">
        <v>1615641</v>
      </c>
      <c r="J23" s="1" t="s">
        <v>67</v>
      </c>
      <c r="K23" s="12"/>
      <c r="L23" s="1" t="s">
        <v>289</v>
      </c>
      <c r="M23" s="1"/>
      <c r="N23" s="1"/>
      <c r="O23" s="1" t="s">
        <v>290</v>
      </c>
      <c r="P23" s="1" t="s">
        <v>70</v>
      </c>
      <c r="Q23" s="1" t="s">
        <v>70</v>
      </c>
      <c r="R23" s="1" t="s">
        <v>277</v>
      </c>
      <c r="S23" s="1" t="s">
        <v>291</v>
      </c>
      <c r="T23" s="1" t="s">
        <v>292</v>
      </c>
      <c r="U23" s="1" t="s">
        <v>206</v>
      </c>
      <c r="V23" s="1" t="s">
        <v>74</v>
      </c>
      <c r="W23" s="1" t="s">
        <v>111</v>
      </c>
      <c r="X23" s="1" t="s">
        <v>277</v>
      </c>
      <c r="Y23" s="1" t="s">
        <v>293</v>
      </c>
      <c r="Z23" s="1" t="s">
        <v>277</v>
      </c>
      <c r="AA23" s="1" t="s">
        <v>294</v>
      </c>
      <c r="AB23" s="3">
        <v>1</v>
      </c>
      <c r="AC23" s="3">
        <v>1</v>
      </c>
      <c r="AD23" s="3">
        <v>1</v>
      </c>
      <c r="AE23" s="3">
        <v>1</v>
      </c>
      <c r="AF23" s="3">
        <v>0</v>
      </c>
      <c r="AG23" s="3">
        <v>0</v>
      </c>
      <c r="AH23" s="3">
        <v>31.75</v>
      </c>
      <c r="AI23" s="3">
        <v>4.95</v>
      </c>
      <c r="AJ23" s="1" t="s">
        <v>277</v>
      </c>
      <c r="AK23" s="1" t="s">
        <v>295</v>
      </c>
      <c r="AL23" s="1"/>
      <c r="AM23" s="1"/>
      <c r="AN23" s="1"/>
      <c r="AO23" s="1"/>
      <c r="AP23" s="1"/>
      <c r="AQ23" s="1"/>
      <c r="AR23" s="1"/>
      <c r="AS23" s="1"/>
      <c r="AT23" s="3"/>
      <c r="AU23" s="1"/>
      <c r="AV23" s="1"/>
      <c r="AW23" s="3"/>
      <c r="AX23" s="1"/>
      <c r="AY23" s="1"/>
      <c r="AZ23" s="1" t="s">
        <v>296</v>
      </c>
      <c r="BA23" s="1"/>
      <c r="BB23">
        <f t="shared" si="0"/>
        <v>1</v>
      </c>
      <c r="BC23">
        <f t="array" ref="BC23">MEDIAN(IF($BB$2:$BB$4895=BB23, $AH$2:$AH$4895))</f>
        <v>31.866666666667001</v>
      </c>
    </row>
    <row r="24" spans="1:55" x14ac:dyDescent="0.25">
      <c r="A24" s="1" t="s">
        <v>62</v>
      </c>
      <c r="B24" s="3">
        <v>30</v>
      </c>
      <c r="C24" s="1" t="s">
        <v>62</v>
      </c>
      <c r="D24" s="3">
        <v>9627676</v>
      </c>
      <c r="E24" s="1" t="s">
        <v>63</v>
      </c>
      <c r="F24" s="1" t="s">
        <v>297</v>
      </c>
      <c r="G24" s="1" t="s">
        <v>298</v>
      </c>
      <c r="H24" s="1" t="s">
        <v>299</v>
      </c>
      <c r="I24" s="3">
        <v>1616848</v>
      </c>
      <c r="J24" s="1" t="s">
        <v>67</v>
      </c>
      <c r="K24" s="12"/>
      <c r="L24" s="1" t="s">
        <v>139</v>
      </c>
      <c r="M24" s="1"/>
      <c r="N24" s="1"/>
      <c r="O24" s="1" t="s">
        <v>300</v>
      </c>
      <c r="P24" s="1" t="s">
        <v>107</v>
      </c>
      <c r="Q24" s="1" t="s">
        <v>70</v>
      </c>
      <c r="R24" s="1" t="s">
        <v>298</v>
      </c>
      <c r="S24" s="1" t="s">
        <v>301</v>
      </c>
      <c r="T24" s="1" t="s">
        <v>302</v>
      </c>
      <c r="U24" s="1" t="s">
        <v>303</v>
      </c>
      <c r="V24" s="1" t="s">
        <v>74</v>
      </c>
      <c r="W24" s="1" t="s">
        <v>122</v>
      </c>
      <c r="X24" s="1" t="s">
        <v>298</v>
      </c>
      <c r="Y24" s="1" t="s">
        <v>304</v>
      </c>
      <c r="Z24" s="1" t="s">
        <v>298</v>
      </c>
      <c r="AA24" s="1" t="s">
        <v>305</v>
      </c>
      <c r="AB24" s="3">
        <v>1</v>
      </c>
      <c r="AC24" s="3">
        <v>1</v>
      </c>
      <c r="AD24" s="3">
        <v>1</v>
      </c>
      <c r="AE24" s="3">
        <v>1</v>
      </c>
      <c r="AF24" s="3">
        <v>0</v>
      </c>
      <c r="AG24" s="3">
        <v>0</v>
      </c>
      <c r="AH24" s="3">
        <v>22.183333333333</v>
      </c>
      <c r="AI24" s="3">
        <v>8.75</v>
      </c>
      <c r="AJ24" s="1"/>
      <c r="AK24" s="1"/>
      <c r="AL24" s="1"/>
      <c r="AM24" s="1"/>
      <c r="AN24" s="1"/>
      <c r="AO24" s="1"/>
      <c r="AP24" s="1"/>
      <c r="AQ24" s="1"/>
      <c r="AR24" s="1"/>
      <c r="AS24" s="1"/>
      <c r="AT24" s="3"/>
      <c r="AU24" s="1"/>
      <c r="AV24" s="1"/>
      <c r="AW24" s="3"/>
      <c r="AX24" s="1"/>
      <c r="AY24" s="1"/>
      <c r="AZ24" s="1"/>
      <c r="BA24" s="1"/>
      <c r="BB24">
        <f t="shared" si="0"/>
        <v>1</v>
      </c>
      <c r="BC24">
        <f t="array" ref="BC24">MEDIAN(IF($BB$2:$BB$4895=BB24, $AH$2:$AH$4895))</f>
        <v>31.866666666667001</v>
      </c>
    </row>
    <row r="25" spans="1:55" x14ac:dyDescent="0.25">
      <c r="A25" s="1" t="s">
        <v>62</v>
      </c>
      <c r="B25" s="3">
        <v>30</v>
      </c>
      <c r="C25" s="1" t="s">
        <v>62</v>
      </c>
      <c r="D25" s="3">
        <v>9629487</v>
      </c>
      <c r="E25" s="1" t="s">
        <v>91</v>
      </c>
      <c r="F25" s="1" t="s">
        <v>306</v>
      </c>
      <c r="G25" s="1" t="s">
        <v>307</v>
      </c>
      <c r="H25" s="1" t="s">
        <v>308</v>
      </c>
      <c r="I25" s="3">
        <v>9629487</v>
      </c>
      <c r="J25" s="1" t="s">
        <v>67</v>
      </c>
      <c r="K25" s="12"/>
      <c r="L25" s="1" t="s">
        <v>202</v>
      </c>
      <c r="M25" s="1"/>
      <c r="N25" s="1"/>
      <c r="O25" s="1" t="s">
        <v>309</v>
      </c>
      <c r="P25" s="1" t="s">
        <v>70</v>
      </c>
      <c r="Q25" s="1" t="s">
        <v>234</v>
      </c>
      <c r="R25" s="1"/>
      <c r="S25" s="1"/>
      <c r="T25" s="1" t="s">
        <v>310</v>
      </c>
      <c r="U25" s="1" t="s">
        <v>311</v>
      </c>
      <c r="V25" s="1" t="s">
        <v>74</v>
      </c>
      <c r="W25" s="1" t="s">
        <v>312</v>
      </c>
      <c r="X25" s="1" t="s">
        <v>307</v>
      </c>
      <c r="Y25" s="1" t="s">
        <v>313</v>
      </c>
      <c r="Z25" s="1" t="s">
        <v>307</v>
      </c>
      <c r="AA25" s="1" t="s">
        <v>314</v>
      </c>
      <c r="AB25" s="3">
        <v>1</v>
      </c>
      <c r="AC25" s="3">
        <v>1</v>
      </c>
      <c r="AD25" s="3">
        <v>0</v>
      </c>
      <c r="AE25" s="3">
        <v>0</v>
      </c>
      <c r="AF25" s="3">
        <v>0</v>
      </c>
      <c r="AG25" s="3">
        <v>0</v>
      </c>
      <c r="AH25" s="3">
        <v>48.166666666666998</v>
      </c>
      <c r="AI25" s="3"/>
      <c r="AJ25" s="1" t="s">
        <v>307</v>
      </c>
      <c r="AK25" s="1" t="s">
        <v>315</v>
      </c>
      <c r="AL25" s="1"/>
      <c r="AM25" s="1"/>
      <c r="AN25" s="1"/>
      <c r="AO25" s="1"/>
      <c r="AP25" s="1"/>
      <c r="AQ25" s="1"/>
      <c r="AR25" s="1"/>
      <c r="AS25" s="1"/>
      <c r="AT25" s="3"/>
      <c r="AU25" s="1"/>
      <c r="AV25" s="1"/>
      <c r="AW25" s="3"/>
      <c r="AX25" s="1"/>
      <c r="AY25" s="1"/>
      <c r="AZ25" s="1"/>
      <c r="BA25" s="1"/>
      <c r="BB25">
        <f t="shared" si="0"/>
        <v>1</v>
      </c>
      <c r="BC25">
        <f t="array" ref="BC25">MEDIAN(IF($BB$2:$BB$4895=BB25, $AH$2:$AH$4895))</f>
        <v>31.866666666667001</v>
      </c>
    </row>
    <row r="26" spans="1:55" x14ac:dyDescent="0.25">
      <c r="A26" s="1" t="s">
        <v>62</v>
      </c>
      <c r="B26" s="3">
        <v>30</v>
      </c>
      <c r="C26" s="1" t="s">
        <v>62</v>
      </c>
      <c r="D26" s="3">
        <v>9653145</v>
      </c>
      <c r="E26" s="1" t="s">
        <v>63</v>
      </c>
      <c r="F26" s="1" t="s">
        <v>316</v>
      </c>
      <c r="G26" s="1" t="s">
        <v>317</v>
      </c>
      <c r="H26" s="1" t="s">
        <v>318</v>
      </c>
      <c r="I26" s="3">
        <v>1619277</v>
      </c>
      <c r="J26" s="1" t="s">
        <v>67</v>
      </c>
      <c r="K26" s="12"/>
      <c r="L26" s="1" t="s">
        <v>319</v>
      </c>
      <c r="M26" s="1"/>
      <c r="N26" s="1"/>
      <c r="O26" s="1" t="s">
        <v>320</v>
      </c>
      <c r="P26" s="1" t="s">
        <v>70</v>
      </c>
      <c r="Q26" s="1" t="s">
        <v>70</v>
      </c>
      <c r="R26" s="1" t="s">
        <v>317</v>
      </c>
      <c r="S26" s="1" t="s">
        <v>321</v>
      </c>
      <c r="T26" s="1" t="s">
        <v>322</v>
      </c>
      <c r="U26" s="1" t="s">
        <v>86</v>
      </c>
      <c r="V26" s="1" t="s">
        <v>74</v>
      </c>
      <c r="W26" s="1" t="s">
        <v>87</v>
      </c>
      <c r="X26" s="1" t="s">
        <v>317</v>
      </c>
      <c r="Y26" s="1" t="s">
        <v>323</v>
      </c>
      <c r="Z26" s="1" t="s">
        <v>317</v>
      </c>
      <c r="AA26" s="1" t="s">
        <v>324</v>
      </c>
      <c r="AB26" s="3">
        <v>1</v>
      </c>
      <c r="AC26" s="3">
        <v>1</v>
      </c>
      <c r="AD26" s="3">
        <v>1</v>
      </c>
      <c r="AE26" s="3">
        <v>1</v>
      </c>
      <c r="AF26" s="3">
        <v>0</v>
      </c>
      <c r="AG26" s="3">
        <v>0</v>
      </c>
      <c r="AH26" s="3">
        <v>16.366666666667001</v>
      </c>
      <c r="AI26" s="3">
        <v>3.0166666666670001</v>
      </c>
      <c r="AJ26" s="1" t="s">
        <v>317</v>
      </c>
      <c r="AK26" s="1" t="s">
        <v>325</v>
      </c>
      <c r="AL26" s="1"/>
      <c r="AM26" s="1"/>
      <c r="AN26" s="1"/>
      <c r="AO26" s="1"/>
      <c r="AP26" s="1"/>
      <c r="AQ26" s="1"/>
      <c r="AR26" s="1"/>
      <c r="AS26" s="1"/>
      <c r="AT26" s="3"/>
      <c r="AU26" s="1"/>
      <c r="AV26" s="1"/>
      <c r="AW26" s="3"/>
      <c r="AX26" s="1"/>
      <c r="AY26" s="1"/>
      <c r="AZ26" s="1" t="s">
        <v>326</v>
      </c>
      <c r="BA26" s="1"/>
      <c r="BB26">
        <f t="shared" si="0"/>
        <v>2</v>
      </c>
      <c r="BC26">
        <f t="array" ref="BC26">MEDIAN(IF($BB$2:$BB$4895=BB26, $AH$2:$AH$4895))</f>
        <v>29.966666666666498</v>
      </c>
    </row>
    <row r="27" spans="1:55" x14ac:dyDescent="0.25">
      <c r="A27" s="1" t="s">
        <v>62</v>
      </c>
      <c r="B27" s="3">
        <v>30</v>
      </c>
      <c r="C27" s="1" t="s">
        <v>62</v>
      </c>
      <c r="D27" s="3">
        <v>9654035</v>
      </c>
      <c r="E27" s="1" t="s">
        <v>91</v>
      </c>
      <c r="F27" s="1" t="s">
        <v>327</v>
      </c>
      <c r="G27" s="1" t="s">
        <v>317</v>
      </c>
      <c r="H27" s="1" t="s">
        <v>328</v>
      </c>
      <c r="I27" s="3">
        <v>9654035</v>
      </c>
      <c r="J27" s="1" t="s">
        <v>67</v>
      </c>
      <c r="K27" s="12"/>
      <c r="L27" s="1" t="s">
        <v>82</v>
      </c>
      <c r="M27" s="1"/>
      <c r="N27" s="1"/>
      <c r="O27" s="1" t="s">
        <v>329</v>
      </c>
      <c r="P27" s="1" t="s">
        <v>70</v>
      </c>
      <c r="Q27" s="1" t="s">
        <v>70</v>
      </c>
      <c r="R27" s="1" t="s">
        <v>317</v>
      </c>
      <c r="S27" s="1" t="s">
        <v>330</v>
      </c>
      <c r="T27" s="1" t="s">
        <v>331</v>
      </c>
      <c r="U27" s="1" t="s">
        <v>132</v>
      </c>
      <c r="V27" s="1" t="s">
        <v>74</v>
      </c>
      <c r="W27" s="1" t="s">
        <v>87</v>
      </c>
      <c r="X27" s="1" t="s">
        <v>317</v>
      </c>
      <c r="Y27" s="1" t="s">
        <v>332</v>
      </c>
      <c r="Z27" s="1" t="s">
        <v>317</v>
      </c>
      <c r="AA27" s="1" t="s">
        <v>333</v>
      </c>
      <c r="AB27" s="3">
        <v>1</v>
      </c>
      <c r="AC27" s="3">
        <v>1</v>
      </c>
      <c r="AD27" s="3">
        <v>1</v>
      </c>
      <c r="AE27" s="3">
        <v>1</v>
      </c>
      <c r="AF27" s="3">
        <v>0</v>
      </c>
      <c r="AG27" s="3">
        <v>0</v>
      </c>
      <c r="AH27" s="3">
        <v>23.7</v>
      </c>
      <c r="AI27" s="3">
        <v>9.0666666666670004</v>
      </c>
      <c r="AJ27" s="1" t="s">
        <v>317</v>
      </c>
      <c r="AK27" s="1" t="s">
        <v>334</v>
      </c>
      <c r="AL27" s="1"/>
      <c r="AM27" s="1"/>
      <c r="AN27" s="1"/>
      <c r="AO27" s="1"/>
      <c r="AP27" s="1"/>
      <c r="AQ27" s="1"/>
      <c r="AR27" s="1"/>
      <c r="AS27" s="1"/>
      <c r="AT27" s="3"/>
      <c r="AU27" s="1"/>
      <c r="AV27" s="1"/>
      <c r="AW27" s="3"/>
      <c r="AX27" s="1"/>
      <c r="AY27" s="1"/>
      <c r="AZ27" s="1"/>
      <c r="BA27" s="1"/>
      <c r="BB27">
        <f t="shared" si="0"/>
        <v>2</v>
      </c>
      <c r="BC27">
        <f t="array" ref="BC27">MEDIAN(IF($BB$2:$BB$4895=BB27, $AH$2:$AH$4895))</f>
        <v>29.966666666666498</v>
      </c>
    </row>
    <row r="28" spans="1:55" x14ac:dyDescent="0.25">
      <c r="A28" s="1" t="s">
        <v>62</v>
      </c>
      <c r="B28" s="3">
        <v>30</v>
      </c>
      <c r="C28" s="1" t="s">
        <v>62</v>
      </c>
      <c r="D28" s="3">
        <v>9669134</v>
      </c>
      <c r="E28" s="1" t="s">
        <v>63</v>
      </c>
      <c r="F28" s="1" t="s">
        <v>335</v>
      </c>
      <c r="G28" s="1" t="s">
        <v>336</v>
      </c>
      <c r="H28" s="1" t="s">
        <v>337</v>
      </c>
      <c r="I28" s="3">
        <v>1621979</v>
      </c>
      <c r="J28" s="1" t="s">
        <v>67</v>
      </c>
      <c r="K28" s="12"/>
      <c r="L28" s="1" t="s">
        <v>117</v>
      </c>
      <c r="M28" s="1"/>
      <c r="N28" s="1"/>
      <c r="O28" s="1" t="s">
        <v>338</v>
      </c>
      <c r="P28" s="1" t="s">
        <v>70</v>
      </c>
      <c r="Q28" s="1" t="s">
        <v>70</v>
      </c>
      <c r="R28" s="1" t="s">
        <v>336</v>
      </c>
      <c r="S28" s="1" t="s">
        <v>339</v>
      </c>
      <c r="T28" s="1" t="s">
        <v>340</v>
      </c>
      <c r="U28" s="1" t="s">
        <v>86</v>
      </c>
      <c r="V28" s="1" t="s">
        <v>74</v>
      </c>
      <c r="W28" s="1" t="s">
        <v>75</v>
      </c>
      <c r="X28" s="1" t="s">
        <v>336</v>
      </c>
      <c r="Y28" s="1" t="s">
        <v>341</v>
      </c>
      <c r="Z28" s="1" t="s">
        <v>336</v>
      </c>
      <c r="AA28" s="1" t="s">
        <v>342</v>
      </c>
      <c r="AB28" s="3">
        <v>1</v>
      </c>
      <c r="AC28" s="3">
        <v>1</v>
      </c>
      <c r="AD28" s="3">
        <v>1</v>
      </c>
      <c r="AE28" s="3">
        <v>1</v>
      </c>
      <c r="AF28" s="3">
        <v>0</v>
      </c>
      <c r="AG28" s="3">
        <v>0</v>
      </c>
      <c r="AH28" s="3">
        <v>12.75</v>
      </c>
      <c r="AI28" s="3">
        <v>10.366666666666999</v>
      </c>
      <c r="AJ28" s="1" t="s">
        <v>336</v>
      </c>
      <c r="AK28" s="1" t="s">
        <v>343</v>
      </c>
      <c r="AL28" s="1"/>
      <c r="AM28" s="1"/>
      <c r="AN28" s="1"/>
      <c r="AO28" s="1"/>
      <c r="AP28" s="1"/>
      <c r="AQ28" s="1"/>
      <c r="AR28" s="1"/>
      <c r="AS28" s="1"/>
      <c r="AT28" s="3"/>
      <c r="AU28" s="1"/>
      <c r="AV28" s="1"/>
      <c r="AW28" s="3"/>
      <c r="AX28" s="1"/>
      <c r="AY28" s="1"/>
      <c r="AZ28" s="1"/>
      <c r="BA28" s="1"/>
      <c r="BB28">
        <f t="shared" si="0"/>
        <v>2</v>
      </c>
      <c r="BC28">
        <f t="array" ref="BC28">MEDIAN(IF($BB$2:$BB$4895=BB28, $AH$2:$AH$4895))</f>
        <v>29.966666666666498</v>
      </c>
    </row>
    <row r="29" spans="1:55" x14ac:dyDescent="0.25">
      <c r="A29" s="1" t="s">
        <v>62</v>
      </c>
      <c r="B29" s="3">
        <v>30</v>
      </c>
      <c r="C29" s="1" t="s">
        <v>62</v>
      </c>
      <c r="D29" s="3">
        <v>9683244</v>
      </c>
      <c r="E29" s="1" t="s">
        <v>91</v>
      </c>
      <c r="F29" s="1" t="s">
        <v>199</v>
      </c>
      <c r="G29" s="1" t="s">
        <v>344</v>
      </c>
      <c r="H29" s="1" t="s">
        <v>345</v>
      </c>
      <c r="I29" s="3">
        <v>9683244</v>
      </c>
      <c r="J29" s="1" t="s">
        <v>67</v>
      </c>
      <c r="K29" s="12"/>
      <c r="L29" s="1" t="s">
        <v>259</v>
      </c>
      <c r="M29" s="1"/>
      <c r="N29" s="1"/>
      <c r="O29" s="1" t="s">
        <v>346</v>
      </c>
      <c r="P29" s="1" t="s">
        <v>70</v>
      </c>
      <c r="Q29" s="1" t="s">
        <v>70</v>
      </c>
      <c r="R29" s="1" t="s">
        <v>344</v>
      </c>
      <c r="S29" s="1" t="s">
        <v>347</v>
      </c>
      <c r="T29" s="1" t="s">
        <v>348</v>
      </c>
      <c r="U29" s="1" t="s">
        <v>349</v>
      </c>
      <c r="V29" s="1" t="s">
        <v>74</v>
      </c>
      <c r="W29" s="1" t="s">
        <v>164</v>
      </c>
      <c r="X29" s="1" t="s">
        <v>344</v>
      </c>
      <c r="Y29" s="1" t="s">
        <v>350</v>
      </c>
      <c r="Z29" s="1" t="s">
        <v>344</v>
      </c>
      <c r="AA29" s="1" t="s">
        <v>351</v>
      </c>
      <c r="AB29" s="3">
        <v>1</v>
      </c>
      <c r="AC29" s="3">
        <v>1</v>
      </c>
      <c r="AD29" s="3">
        <v>1</v>
      </c>
      <c r="AE29" s="3">
        <v>1</v>
      </c>
      <c r="AF29" s="3">
        <v>0</v>
      </c>
      <c r="AG29" s="3">
        <v>0</v>
      </c>
      <c r="AH29" s="3">
        <v>35.65</v>
      </c>
      <c r="AI29" s="3">
        <v>10.25</v>
      </c>
      <c r="AJ29" s="1" t="s">
        <v>344</v>
      </c>
      <c r="AK29" s="1" t="s">
        <v>352</v>
      </c>
      <c r="AL29" s="1"/>
      <c r="AM29" s="1"/>
      <c r="AN29" s="1"/>
      <c r="AO29" s="1"/>
      <c r="AP29" s="1"/>
      <c r="AQ29" s="1"/>
      <c r="AR29" s="1"/>
      <c r="AS29" s="1"/>
      <c r="AT29" s="3"/>
      <c r="AU29" s="1"/>
      <c r="AV29" s="1"/>
      <c r="AW29" s="3"/>
      <c r="AX29" s="1"/>
      <c r="AY29" s="1"/>
      <c r="AZ29" s="1"/>
      <c r="BA29" s="1"/>
      <c r="BB29">
        <f t="shared" si="0"/>
        <v>2</v>
      </c>
      <c r="BC29">
        <f t="array" ref="BC29">MEDIAN(IF($BB$2:$BB$4895=BB29, $AH$2:$AH$4895))</f>
        <v>29.966666666666498</v>
      </c>
    </row>
    <row r="30" spans="1:55" x14ac:dyDescent="0.25">
      <c r="A30" s="1" t="s">
        <v>62</v>
      </c>
      <c r="B30" s="3">
        <v>30</v>
      </c>
      <c r="C30" s="1" t="s">
        <v>62</v>
      </c>
      <c r="D30" s="3">
        <v>9688317</v>
      </c>
      <c r="E30" s="1" t="s">
        <v>63</v>
      </c>
      <c r="F30" s="1" t="s">
        <v>353</v>
      </c>
      <c r="G30" s="1" t="s">
        <v>354</v>
      </c>
      <c r="H30" s="1" t="s">
        <v>355</v>
      </c>
      <c r="I30" s="3">
        <v>1624982</v>
      </c>
      <c r="J30" s="1" t="s">
        <v>67</v>
      </c>
      <c r="K30" s="12"/>
      <c r="L30" s="1" t="s">
        <v>259</v>
      </c>
      <c r="M30" s="1"/>
      <c r="N30" s="1"/>
      <c r="O30" s="1" t="s">
        <v>356</v>
      </c>
      <c r="P30" s="1" t="s">
        <v>70</v>
      </c>
      <c r="Q30" s="1" t="s">
        <v>70</v>
      </c>
      <c r="R30" s="1" t="s">
        <v>354</v>
      </c>
      <c r="S30" s="1" t="s">
        <v>357</v>
      </c>
      <c r="T30" s="1" t="s">
        <v>358</v>
      </c>
      <c r="U30" s="1" t="s">
        <v>359</v>
      </c>
      <c r="V30" s="1" t="s">
        <v>74</v>
      </c>
      <c r="W30" s="1" t="s">
        <v>360</v>
      </c>
      <c r="X30" s="1" t="s">
        <v>354</v>
      </c>
      <c r="Y30" s="1" t="s">
        <v>361</v>
      </c>
      <c r="Z30" s="1" t="s">
        <v>354</v>
      </c>
      <c r="AA30" s="1" t="s">
        <v>362</v>
      </c>
      <c r="AB30" s="3">
        <v>1</v>
      </c>
      <c r="AC30" s="3">
        <v>1</v>
      </c>
      <c r="AD30" s="3">
        <v>1</v>
      </c>
      <c r="AE30" s="3">
        <v>1</v>
      </c>
      <c r="AF30" s="3">
        <v>0</v>
      </c>
      <c r="AG30" s="3">
        <v>0</v>
      </c>
      <c r="AH30" s="3">
        <v>21.45</v>
      </c>
      <c r="AI30" s="3">
        <v>9.1999999999999993</v>
      </c>
      <c r="AJ30" s="1" t="s">
        <v>354</v>
      </c>
      <c r="AK30" s="1" t="s">
        <v>363</v>
      </c>
      <c r="AL30" s="1"/>
      <c r="AM30" s="1"/>
      <c r="AN30" s="1"/>
      <c r="AO30" s="1"/>
      <c r="AP30" s="1"/>
      <c r="AQ30" s="1"/>
      <c r="AR30" s="1"/>
      <c r="AS30" s="1"/>
      <c r="AT30" s="3"/>
      <c r="AU30" s="1"/>
      <c r="AV30" s="1"/>
      <c r="AW30" s="3"/>
      <c r="AX30" s="1"/>
      <c r="AY30" s="1"/>
      <c r="AZ30" s="1"/>
      <c r="BA30" s="1"/>
      <c r="BB30">
        <f t="shared" si="0"/>
        <v>2</v>
      </c>
      <c r="BC30">
        <f t="array" ref="BC30">MEDIAN(IF($BB$2:$BB$4895=BB30, $AH$2:$AH$4895))</f>
        <v>29.966666666666498</v>
      </c>
    </row>
    <row r="31" spans="1:55" x14ac:dyDescent="0.25">
      <c r="A31" s="1" t="s">
        <v>62</v>
      </c>
      <c r="B31" s="3">
        <v>30</v>
      </c>
      <c r="C31" s="1" t="s">
        <v>62</v>
      </c>
      <c r="D31" s="3">
        <v>9694138</v>
      </c>
      <c r="E31" s="1" t="s">
        <v>91</v>
      </c>
      <c r="F31" s="1" t="s">
        <v>114</v>
      </c>
      <c r="G31" s="1" t="s">
        <v>364</v>
      </c>
      <c r="H31" s="1" t="s">
        <v>365</v>
      </c>
      <c r="I31" s="3">
        <v>9694138</v>
      </c>
      <c r="J31" s="1" t="s">
        <v>67</v>
      </c>
      <c r="K31" s="12"/>
      <c r="L31" s="1" t="s">
        <v>117</v>
      </c>
      <c r="M31" s="1"/>
      <c r="N31" s="1"/>
      <c r="O31" s="1" t="s">
        <v>366</v>
      </c>
      <c r="P31" s="1" t="s">
        <v>107</v>
      </c>
      <c r="Q31" s="1" t="s">
        <v>70</v>
      </c>
      <c r="R31" s="1" t="s">
        <v>364</v>
      </c>
      <c r="S31" s="1" t="s">
        <v>367</v>
      </c>
      <c r="T31" s="1" t="s">
        <v>368</v>
      </c>
      <c r="U31" s="1" t="s">
        <v>369</v>
      </c>
      <c r="V31" s="1" t="s">
        <v>74</v>
      </c>
      <c r="W31" s="1" t="s">
        <v>370</v>
      </c>
      <c r="X31" s="1" t="s">
        <v>364</v>
      </c>
      <c r="Y31" s="1" t="s">
        <v>371</v>
      </c>
      <c r="Z31" s="1" t="s">
        <v>364</v>
      </c>
      <c r="AA31" s="1" t="s">
        <v>372</v>
      </c>
      <c r="AB31" s="3">
        <v>1</v>
      </c>
      <c r="AC31" s="3">
        <v>1</v>
      </c>
      <c r="AD31" s="3">
        <v>1</v>
      </c>
      <c r="AE31" s="3">
        <v>1</v>
      </c>
      <c r="AF31" s="3">
        <v>0</v>
      </c>
      <c r="AG31" s="3">
        <v>0</v>
      </c>
      <c r="AH31" s="3">
        <v>24.116666666667001</v>
      </c>
      <c r="AI31" s="3">
        <v>12.733333333333</v>
      </c>
      <c r="AJ31" s="1"/>
      <c r="AK31" s="1"/>
      <c r="AL31" s="1"/>
      <c r="AM31" s="1"/>
      <c r="AN31" s="1"/>
      <c r="AO31" s="1"/>
      <c r="AP31" s="1"/>
      <c r="AQ31" s="1"/>
      <c r="AR31" s="1"/>
      <c r="AS31" s="1"/>
      <c r="AT31" s="3"/>
      <c r="AU31" s="1"/>
      <c r="AV31" s="1"/>
      <c r="AW31" s="3"/>
      <c r="AX31" s="1"/>
      <c r="AY31" s="1"/>
      <c r="AZ31" s="1"/>
      <c r="BA31" s="1"/>
      <c r="BB31">
        <f t="shared" si="0"/>
        <v>2</v>
      </c>
      <c r="BC31">
        <f t="array" ref="BC31">MEDIAN(IF($BB$2:$BB$4895=BB31, $AH$2:$AH$4895))</f>
        <v>29.966666666666498</v>
      </c>
    </row>
    <row r="32" spans="1:55" x14ac:dyDescent="0.25">
      <c r="A32" s="1" t="s">
        <v>62</v>
      </c>
      <c r="B32" s="3">
        <v>30</v>
      </c>
      <c r="C32" s="1" t="s">
        <v>62</v>
      </c>
      <c r="D32" s="3">
        <v>9718778</v>
      </c>
      <c r="E32" s="1" t="s">
        <v>63</v>
      </c>
      <c r="F32" s="1" t="s">
        <v>373</v>
      </c>
      <c r="G32" s="1" t="s">
        <v>374</v>
      </c>
      <c r="H32" s="1" t="s">
        <v>375</v>
      </c>
      <c r="I32" s="3">
        <v>1631064</v>
      </c>
      <c r="J32" s="1" t="s">
        <v>67</v>
      </c>
      <c r="K32" s="12"/>
      <c r="L32" s="1" t="s">
        <v>259</v>
      </c>
      <c r="M32" s="1"/>
      <c r="N32" s="1"/>
      <c r="O32" s="1" t="s">
        <v>376</v>
      </c>
      <c r="P32" s="1" t="s">
        <v>70</v>
      </c>
      <c r="Q32" s="1" t="s">
        <v>70</v>
      </c>
      <c r="R32" s="1" t="s">
        <v>374</v>
      </c>
      <c r="S32" s="1" t="s">
        <v>377</v>
      </c>
      <c r="T32" s="1" t="s">
        <v>378</v>
      </c>
      <c r="U32" s="1" t="s">
        <v>359</v>
      </c>
      <c r="V32" s="1" t="s">
        <v>74</v>
      </c>
      <c r="W32" s="1" t="s">
        <v>379</v>
      </c>
      <c r="X32" s="1" t="s">
        <v>374</v>
      </c>
      <c r="Y32" s="1" t="s">
        <v>380</v>
      </c>
      <c r="Z32" s="1" t="s">
        <v>374</v>
      </c>
      <c r="AA32" s="1" t="s">
        <v>381</v>
      </c>
      <c r="AB32" s="3">
        <v>1</v>
      </c>
      <c r="AC32" s="3">
        <v>1</v>
      </c>
      <c r="AD32" s="3">
        <v>1</v>
      </c>
      <c r="AE32" s="3">
        <v>1</v>
      </c>
      <c r="AF32" s="3">
        <v>0</v>
      </c>
      <c r="AG32" s="3">
        <v>0</v>
      </c>
      <c r="AH32" s="3">
        <v>31.683333333333</v>
      </c>
      <c r="AI32" s="3">
        <v>11.466666666667001</v>
      </c>
      <c r="AJ32" s="1" t="s">
        <v>374</v>
      </c>
      <c r="AK32" s="1" t="s">
        <v>382</v>
      </c>
      <c r="AL32" s="1"/>
      <c r="AM32" s="1"/>
      <c r="AN32" s="1"/>
      <c r="AO32" s="1"/>
      <c r="AP32" s="1"/>
      <c r="AQ32" s="1"/>
      <c r="AR32" s="1"/>
      <c r="AS32" s="1"/>
      <c r="AT32" s="3"/>
      <c r="AU32" s="1"/>
      <c r="AV32" s="1"/>
      <c r="AW32" s="3"/>
      <c r="AX32" s="1"/>
      <c r="AY32" s="1"/>
      <c r="AZ32" s="1"/>
      <c r="BA32" s="1"/>
      <c r="BB32">
        <f t="shared" si="0"/>
        <v>2</v>
      </c>
      <c r="BC32">
        <f t="array" ref="BC32">MEDIAN(IF($BB$2:$BB$4895=BB32, $AH$2:$AH$4895))</f>
        <v>29.966666666666498</v>
      </c>
    </row>
    <row r="33" spans="1:55" x14ac:dyDescent="0.25">
      <c r="A33" s="1" t="s">
        <v>62</v>
      </c>
      <c r="B33" s="3">
        <v>30</v>
      </c>
      <c r="C33" s="1" t="s">
        <v>62</v>
      </c>
      <c r="D33" s="3">
        <v>9719046</v>
      </c>
      <c r="E33" s="1" t="s">
        <v>63</v>
      </c>
      <c r="F33" s="1" t="s">
        <v>79</v>
      </c>
      <c r="G33" s="1" t="s">
        <v>374</v>
      </c>
      <c r="H33" s="1" t="s">
        <v>383</v>
      </c>
      <c r="I33" s="3">
        <v>1631447</v>
      </c>
      <c r="J33" s="1" t="s">
        <v>67</v>
      </c>
      <c r="K33" s="12"/>
      <c r="L33" s="1" t="s">
        <v>82</v>
      </c>
      <c r="M33" s="1"/>
      <c r="N33" s="1"/>
      <c r="O33" s="1" t="s">
        <v>384</v>
      </c>
      <c r="P33" s="1" t="s">
        <v>70</v>
      </c>
      <c r="Q33" s="1" t="s">
        <v>70</v>
      </c>
      <c r="R33" s="1" t="s">
        <v>374</v>
      </c>
      <c r="S33" s="1" t="s">
        <v>385</v>
      </c>
      <c r="T33" s="1" t="s">
        <v>386</v>
      </c>
      <c r="U33" s="1" t="s">
        <v>86</v>
      </c>
      <c r="V33" s="1" t="s">
        <v>74</v>
      </c>
      <c r="W33" s="1" t="s">
        <v>111</v>
      </c>
      <c r="X33" s="1" t="s">
        <v>374</v>
      </c>
      <c r="Y33" s="1" t="s">
        <v>387</v>
      </c>
      <c r="Z33" s="1" t="s">
        <v>374</v>
      </c>
      <c r="AA33" s="1" t="s">
        <v>388</v>
      </c>
      <c r="AB33" s="3">
        <v>1</v>
      </c>
      <c r="AC33" s="3">
        <v>1</v>
      </c>
      <c r="AD33" s="3">
        <v>1</v>
      </c>
      <c r="AE33" s="3">
        <v>1</v>
      </c>
      <c r="AF33" s="3">
        <v>0</v>
      </c>
      <c r="AG33" s="3">
        <v>0</v>
      </c>
      <c r="AH33" s="3">
        <v>29.65</v>
      </c>
      <c r="AI33" s="3">
        <v>8.583333333333</v>
      </c>
      <c r="AJ33" s="1" t="s">
        <v>374</v>
      </c>
      <c r="AK33" s="1" t="s">
        <v>389</v>
      </c>
      <c r="AL33" s="1"/>
      <c r="AM33" s="1"/>
      <c r="AN33" s="1"/>
      <c r="AO33" s="1"/>
      <c r="AP33" s="1"/>
      <c r="AQ33" s="1"/>
      <c r="AR33" s="1"/>
      <c r="AS33" s="1"/>
      <c r="AT33" s="3"/>
      <c r="AU33" s="1"/>
      <c r="AV33" s="1"/>
      <c r="AW33" s="3"/>
      <c r="AX33" s="1"/>
      <c r="AY33" s="1"/>
      <c r="AZ33" s="1"/>
      <c r="BA33" s="1"/>
      <c r="BB33">
        <f t="shared" si="0"/>
        <v>2</v>
      </c>
      <c r="BC33">
        <f t="array" ref="BC33">MEDIAN(IF($BB$2:$BB$4895=BB33, $AH$2:$AH$4895))</f>
        <v>29.966666666666498</v>
      </c>
    </row>
    <row r="34" spans="1:55" x14ac:dyDescent="0.25">
      <c r="A34" s="1" t="s">
        <v>62</v>
      </c>
      <c r="B34" s="3">
        <v>30</v>
      </c>
      <c r="C34" s="1" t="s">
        <v>62</v>
      </c>
      <c r="D34" s="3">
        <v>9723711</v>
      </c>
      <c r="E34" s="1" t="s">
        <v>91</v>
      </c>
      <c r="F34" s="1" t="s">
        <v>390</v>
      </c>
      <c r="G34" s="1" t="s">
        <v>391</v>
      </c>
      <c r="H34" s="1" t="s">
        <v>392</v>
      </c>
      <c r="I34" s="3">
        <v>9723711</v>
      </c>
      <c r="J34" s="1" t="s">
        <v>67</v>
      </c>
      <c r="K34" s="12"/>
      <c r="L34" s="1" t="s">
        <v>393</v>
      </c>
      <c r="M34" s="1"/>
      <c r="N34" s="1"/>
      <c r="O34" s="1" t="s">
        <v>394</v>
      </c>
      <c r="P34" s="1" t="s">
        <v>70</v>
      </c>
      <c r="Q34" s="1" t="s">
        <v>70</v>
      </c>
      <c r="R34" s="1" t="s">
        <v>391</v>
      </c>
      <c r="S34" s="1" t="s">
        <v>395</v>
      </c>
      <c r="T34" s="1" t="s">
        <v>396</v>
      </c>
      <c r="U34" s="1" t="s">
        <v>206</v>
      </c>
      <c r="V34" s="1" t="s">
        <v>74</v>
      </c>
      <c r="W34" s="1" t="s">
        <v>397</v>
      </c>
      <c r="X34" s="1" t="s">
        <v>391</v>
      </c>
      <c r="Y34" s="1" t="s">
        <v>398</v>
      </c>
      <c r="Z34" s="1" t="s">
        <v>391</v>
      </c>
      <c r="AA34" s="1" t="s">
        <v>399</v>
      </c>
      <c r="AB34" s="3">
        <v>1</v>
      </c>
      <c r="AC34" s="3">
        <v>1</v>
      </c>
      <c r="AD34" s="3">
        <v>1</v>
      </c>
      <c r="AE34" s="3">
        <v>1</v>
      </c>
      <c r="AF34" s="3">
        <v>0</v>
      </c>
      <c r="AG34" s="3">
        <v>0</v>
      </c>
      <c r="AH34" s="3">
        <v>24.033333333333001</v>
      </c>
      <c r="AI34" s="3">
        <v>5.2333333333330003</v>
      </c>
      <c r="AJ34" s="1" t="s">
        <v>391</v>
      </c>
      <c r="AK34" s="1" t="s">
        <v>400</v>
      </c>
      <c r="AL34" s="1"/>
      <c r="AM34" s="1"/>
      <c r="AN34" s="1"/>
      <c r="AO34" s="1"/>
      <c r="AP34" s="1"/>
      <c r="AQ34" s="1"/>
      <c r="AR34" s="1"/>
      <c r="AS34" s="1"/>
      <c r="AT34" s="3"/>
      <c r="AU34" s="1"/>
      <c r="AV34" s="1"/>
      <c r="AW34" s="3"/>
      <c r="AX34" s="1"/>
      <c r="AY34" s="1"/>
      <c r="AZ34" s="1"/>
      <c r="BA34" s="1"/>
      <c r="BB34">
        <f t="shared" si="0"/>
        <v>2</v>
      </c>
      <c r="BC34">
        <f t="array" ref="BC34">MEDIAN(IF($BB$2:$BB$4895=BB34, $AH$2:$AH$4895))</f>
        <v>29.966666666666498</v>
      </c>
    </row>
    <row r="35" spans="1:55" x14ac:dyDescent="0.25">
      <c r="A35" s="1" t="s">
        <v>62</v>
      </c>
      <c r="B35" s="3">
        <v>30</v>
      </c>
      <c r="C35" s="1" t="s">
        <v>62</v>
      </c>
      <c r="D35" s="3">
        <v>9727881</v>
      </c>
      <c r="E35" s="1" t="s">
        <v>63</v>
      </c>
      <c r="F35" s="1" t="s">
        <v>401</v>
      </c>
      <c r="G35" s="1" t="s">
        <v>402</v>
      </c>
      <c r="H35" s="1" t="s">
        <v>403</v>
      </c>
      <c r="I35" s="3">
        <v>1632590</v>
      </c>
      <c r="J35" s="1" t="s">
        <v>67</v>
      </c>
      <c r="K35" s="12"/>
      <c r="L35" s="1" t="s">
        <v>117</v>
      </c>
      <c r="M35" s="1"/>
      <c r="N35" s="1"/>
      <c r="O35" s="1" t="s">
        <v>404</v>
      </c>
      <c r="P35" s="1" t="s">
        <v>70</v>
      </c>
      <c r="Q35" s="1" t="s">
        <v>70</v>
      </c>
      <c r="R35" s="1" t="s">
        <v>402</v>
      </c>
      <c r="S35" s="1" t="s">
        <v>405</v>
      </c>
      <c r="T35" s="1" t="s">
        <v>406</v>
      </c>
      <c r="U35" s="1" t="s">
        <v>369</v>
      </c>
      <c r="V35" s="1" t="s">
        <v>74</v>
      </c>
      <c r="W35" s="1" t="s">
        <v>75</v>
      </c>
      <c r="X35" s="1" t="s">
        <v>402</v>
      </c>
      <c r="Y35" s="1" t="s">
        <v>407</v>
      </c>
      <c r="Z35" s="1" t="s">
        <v>402</v>
      </c>
      <c r="AA35" s="1" t="s">
        <v>408</v>
      </c>
      <c r="AB35" s="3">
        <v>1</v>
      </c>
      <c r="AC35" s="3">
        <v>1</v>
      </c>
      <c r="AD35" s="3">
        <v>1</v>
      </c>
      <c r="AE35" s="3">
        <v>1</v>
      </c>
      <c r="AF35" s="3">
        <v>0</v>
      </c>
      <c r="AG35" s="3">
        <v>0</v>
      </c>
      <c r="AH35" s="3">
        <v>15.616666666666999</v>
      </c>
      <c r="AI35" s="3">
        <v>7.1333333333329998</v>
      </c>
      <c r="AJ35" s="1" t="s">
        <v>402</v>
      </c>
      <c r="AK35" s="1" t="s">
        <v>409</v>
      </c>
      <c r="AL35" s="1"/>
      <c r="AM35" s="1"/>
      <c r="AN35" s="1"/>
      <c r="AO35" s="1"/>
      <c r="AP35" s="1"/>
      <c r="AQ35" s="1"/>
      <c r="AR35" s="1"/>
      <c r="AS35" s="1"/>
      <c r="AT35" s="3"/>
      <c r="AU35" s="1"/>
      <c r="AV35" s="1"/>
      <c r="AW35" s="3"/>
      <c r="AX35" s="1"/>
      <c r="AY35" s="1"/>
      <c r="AZ35" s="1"/>
      <c r="BA35" s="1"/>
      <c r="BB35">
        <f t="shared" si="0"/>
        <v>2</v>
      </c>
      <c r="BC35">
        <f t="array" ref="BC35">MEDIAN(IF($BB$2:$BB$4895=BB35, $AH$2:$AH$4895))</f>
        <v>29.966666666666498</v>
      </c>
    </row>
    <row r="36" spans="1:55" x14ac:dyDescent="0.25">
      <c r="A36" s="1" t="s">
        <v>62</v>
      </c>
      <c r="B36" s="3">
        <v>30</v>
      </c>
      <c r="C36" s="1" t="s">
        <v>62</v>
      </c>
      <c r="D36" s="3">
        <v>9732533</v>
      </c>
      <c r="E36" s="1" t="s">
        <v>63</v>
      </c>
      <c r="F36" s="1" t="s">
        <v>410</v>
      </c>
      <c r="G36" s="1" t="s">
        <v>402</v>
      </c>
      <c r="H36" s="1" t="s">
        <v>411</v>
      </c>
      <c r="I36" s="3">
        <v>1632896</v>
      </c>
      <c r="J36" s="1" t="s">
        <v>67</v>
      </c>
      <c r="K36" s="12"/>
      <c r="L36" s="1" t="s">
        <v>259</v>
      </c>
      <c r="M36" s="1"/>
      <c r="N36" s="1"/>
      <c r="O36" s="1" t="s">
        <v>412</v>
      </c>
      <c r="P36" s="1" t="s">
        <v>70</v>
      </c>
      <c r="Q36" s="1" t="s">
        <v>70</v>
      </c>
      <c r="R36" s="1" t="s">
        <v>402</v>
      </c>
      <c r="S36" s="1" t="s">
        <v>413</v>
      </c>
      <c r="T36" s="1" t="s">
        <v>414</v>
      </c>
      <c r="U36" s="1" t="s">
        <v>86</v>
      </c>
      <c r="V36" s="1" t="s">
        <v>74</v>
      </c>
      <c r="W36" s="1" t="s">
        <v>153</v>
      </c>
      <c r="X36" s="1" t="s">
        <v>402</v>
      </c>
      <c r="Y36" s="1" t="s">
        <v>415</v>
      </c>
      <c r="Z36" s="1" t="s">
        <v>402</v>
      </c>
      <c r="AA36" s="1" t="s">
        <v>416</v>
      </c>
      <c r="AB36" s="3">
        <v>1</v>
      </c>
      <c r="AC36" s="3">
        <v>1</v>
      </c>
      <c r="AD36" s="3">
        <v>1</v>
      </c>
      <c r="AE36" s="3">
        <v>1</v>
      </c>
      <c r="AF36" s="3">
        <v>0</v>
      </c>
      <c r="AG36" s="3">
        <v>0</v>
      </c>
      <c r="AH36" s="3">
        <v>26.566666666667</v>
      </c>
      <c r="AI36" s="3">
        <v>2.166666666667</v>
      </c>
      <c r="AJ36" s="1" t="s">
        <v>402</v>
      </c>
      <c r="AK36" s="1" t="s">
        <v>417</v>
      </c>
      <c r="AL36" s="1"/>
      <c r="AM36" s="1"/>
      <c r="AN36" s="1"/>
      <c r="AO36" s="1"/>
      <c r="AP36" s="1"/>
      <c r="AQ36" s="1"/>
      <c r="AR36" s="1"/>
      <c r="AS36" s="1"/>
      <c r="AT36" s="3"/>
      <c r="AU36" s="1"/>
      <c r="AV36" s="1"/>
      <c r="AW36" s="3"/>
      <c r="AX36" s="1"/>
      <c r="AY36" s="1"/>
      <c r="AZ36" s="1"/>
      <c r="BA36" s="1"/>
      <c r="BB36">
        <f t="shared" si="0"/>
        <v>2</v>
      </c>
      <c r="BC36">
        <f t="array" ref="BC36">MEDIAN(IF($BB$2:$BB$4895=BB36, $AH$2:$AH$4895))</f>
        <v>29.966666666666498</v>
      </c>
    </row>
    <row r="37" spans="1:55" x14ac:dyDescent="0.25">
      <c r="A37" s="1" t="s">
        <v>62</v>
      </c>
      <c r="B37" s="3">
        <v>30</v>
      </c>
      <c r="C37" s="1" t="s">
        <v>62</v>
      </c>
      <c r="D37" s="3">
        <v>9760825</v>
      </c>
      <c r="E37" s="1" t="s">
        <v>63</v>
      </c>
      <c r="F37" s="1" t="s">
        <v>418</v>
      </c>
      <c r="G37" s="1" t="s">
        <v>419</v>
      </c>
      <c r="H37" s="1" t="s">
        <v>420</v>
      </c>
      <c r="I37" s="3">
        <v>1637688</v>
      </c>
      <c r="J37" s="1" t="s">
        <v>67</v>
      </c>
      <c r="K37" s="12"/>
      <c r="L37" s="1" t="s">
        <v>319</v>
      </c>
      <c r="M37" s="1"/>
      <c r="N37" s="1"/>
      <c r="O37" s="1" t="s">
        <v>421</v>
      </c>
      <c r="P37" s="1" t="s">
        <v>70</v>
      </c>
      <c r="Q37" s="1" t="s">
        <v>234</v>
      </c>
      <c r="R37" s="1"/>
      <c r="S37" s="1"/>
      <c r="T37" s="1" t="s">
        <v>422</v>
      </c>
      <c r="U37" s="1" t="s">
        <v>206</v>
      </c>
      <c r="V37" s="1" t="s">
        <v>74</v>
      </c>
      <c r="W37" s="1" t="s">
        <v>111</v>
      </c>
      <c r="X37" s="1" t="s">
        <v>419</v>
      </c>
      <c r="Y37" s="1" t="s">
        <v>423</v>
      </c>
      <c r="Z37" s="1" t="s">
        <v>419</v>
      </c>
      <c r="AA37" s="1" t="s">
        <v>424</v>
      </c>
      <c r="AB37" s="3">
        <v>1</v>
      </c>
      <c r="AC37" s="3">
        <v>1</v>
      </c>
      <c r="AD37" s="3">
        <v>0</v>
      </c>
      <c r="AE37" s="3">
        <v>0</v>
      </c>
      <c r="AF37" s="3">
        <v>0</v>
      </c>
      <c r="AG37" s="3">
        <v>0</v>
      </c>
      <c r="AH37" s="3">
        <v>24.45</v>
      </c>
      <c r="AI37" s="3"/>
      <c r="AJ37" s="1" t="s">
        <v>419</v>
      </c>
      <c r="AK37" s="1" t="s">
        <v>425</v>
      </c>
      <c r="AL37" s="1"/>
      <c r="AM37" s="1"/>
      <c r="AN37" s="1"/>
      <c r="AO37" s="1"/>
      <c r="AP37" s="1"/>
      <c r="AQ37" s="1"/>
      <c r="AR37" s="1"/>
      <c r="AS37" s="1"/>
      <c r="AT37" s="3"/>
      <c r="AU37" s="1"/>
      <c r="AV37" s="1"/>
      <c r="AW37" s="3"/>
      <c r="AX37" s="1"/>
      <c r="AY37" s="1"/>
      <c r="AZ37" s="1"/>
      <c r="BA37" s="1"/>
      <c r="BB37">
        <f t="shared" si="0"/>
        <v>2</v>
      </c>
      <c r="BC37">
        <f t="array" ref="BC37">MEDIAN(IF($BB$2:$BB$4895=BB37, $AH$2:$AH$4895))</f>
        <v>29.966666666666498</v>
      </c>
    </row>
    <row r="38" spans="1:55" x14ac:dyDescent="0.25">
      <c r="A38" s="1" t="s">
        <v>62</v>
      </c>
      <c r="B38" s="3">
        <v>30</v>
      </c>
      <c r="C38" s="1" t="s">
        <v>62</v>
      </c>
      <c r="D38" s="3">
        <v>9771133</v>
      </c>
      <c r="E38" s="1" t="s">
        <v>91</v>
      </c>
      <c r="F38" s="1" t="s">
        <v>426</v>
      </c>
      <c r="G38" s="1" t="s">
        <v>427</v>
      </c>
      <c r="H38" s="1" t="s">
        <v>428</v>
      </c>
      <c r="I38" s="3">
        <v>9771133</v>
      </c>
      <c r="J38" s="1" t="s">
        <v>67</v>
      </c>
      <c r="K38" s="12"/>
      <c r="L38" s="1" t="s">
        <v>139</v>
      </c>
      <c r="M38" s="1"/>
      <c r="N38" s="1"/>
      <c r="O38" s="1" t="s">
        <v>429</v>
      </c>
      <c r="P38" s="1" t="s">
        <v>70</v>
      </c>
      <c r="Q38" s="1" t="s">
        <v>70</v>
      </c>
      <c r="R38" s="1" t="s">
        <v>427</v>
      </c>
      <c r="S38" s="1" t="s">
        <v>430</v>
      </c>
      <c r="T38" s="1" t="s">
        <v>431</v>
      </c>
      <c r="U38" s="1" t="s">
        <v>303</v>
      </c>
      <c r="V38" s="1" t="s">
        <v>74</v>
      </c>
      <c r="W38" s="1" t="s">
        <v>75</v>
      </c>
      <c r="X38" s="1" t="s">
        <v>427</v>
      </c>
      <c r="Y38" s="1" t="s">
        <v>432</v>
      </c>
      <c r="Z38" s="1" t="s">
        <v>427</v>
      </c>
      <c r="AA38" s="1" t="s">
        <v>433</v>
      </c>
      <c r="AB38" s="3">
        <v>1</v>
      </c>
      <c r="AC38" s="3">
        <v>1</v>
      </c>
      <c r="AD38" s="3">
        <v>1</v>
      </c>
      <c r="AE38" s="3">
        <v>1</v>
      </c>
      <c r="AF38" s="3">
        <v>0</v>
      </c>
      <c r="AG38" s="3">
        <v>0</v>
      </c>
      <c r="AH38" s="3">
        <v>28.033333333333001</v>
      </c>
      <c r="AI38" s="3">
        <v>9.3666666666669993</v>
      </c>
      <c r="AJ38" s="1" t="s">
        <v>427</v>
      </c>
      <c r="AK38" s="1" t="s">
        <v>434</v>
      </c>
      <c r="AL38" s="1"/>
      <c r="AM38" s="1"/>
      <c r="AN38" s="1"/>
      <c r="AO38" s="1"/>
      <c r="AP38" s="1"/>
      <c r="AQ38" s="1"/>
      <c r="AR38" s="1"/>
      <c r="AS38" s="1"/>
      <c r="AT38" s="3"/>
      <c r="AU38" s="1"/>
      <c r="AV38" s="1"/>
      <c r="AW38" s="3"/>
      <c r="AX38" s="1"/>
      <c r="AY38" s="1"/>
      <c r="AZ38" s="1"/>
      <c r="BA38" s="1"/>
      <c r="BB38">
        <f t="shared" si="0"/>
        <v>2</v>
      </c>
      <c r="BC38">
        <f t="array" ref="BC38">MEDIAN(IF($BB$2:$BB$4895=BB38, $AH$2:$AH$4895))</f>
        <v>29.966666666666498</v>
      </c>
    </row>
    <row r="39" spans="1:55" x14ac:dyDescent="0.25">
      <c r="A39" s="1" t="s">
        <v>62</v>
      </c>
      <c r="B39" s="3">
        <v>30</v>
      </c>
      <c r="C39" s="1" t="s">
        <v>62</v>
      </c>
      <c r="D39" s="3">
        <v>9771186</v>
      </c>
      <c r="E39" s="1" t="s">
        <v>63</v>
      </c>
      <c r="F39" s="1" t="s">
        <v>435</v>
      </c>
      <c r="G39" s="1" t="s">
        <v>436</v>
      </c>
      <c r="H39" s="1" t="s">
        <v>437</v>
      </c>
      <c r="I39" s="3">
        <v>1639505</v>
      </c>
      <c r="J39" s="1" t="s">
        <v>67</v>
      </c>
      <c r="K39" s="12"/>
      <c r="L39" s="1" t="s">
        <v>95</v>
      </c>
      <c r="M39" s="1"/>
      <c r="N39" s="1"/>
      <c r="O39" s="1" t="s">
        <v>438</v>
      </c>
      <c r="P39" s="1" t="s">
        <v>70</v>
      </c>
      <c r="Q39" s="1" t="s">
        <v>70</v>
      </c>
      <c r="R39" s="1" t="s">
        <v>436</v>
      </c>
      <c r="S39" s="1" t="s">
        <v>439</v>
      </c>
      <c r="T39" s="1" t="s">
        <v>440</v>
      </c>
      <c r="U39" s="1" t="s">
        <v>86</v>
      </c>
      <c r="V39" s="1" t="s">
        <v>74</v>
      </c>
      <c r="W39" s="1" t="s">
        <v>164</v>
      </c>
      <c r="X39" s="1" t="s">
        <v>436</v>
      </c>
      <c r="Y39" s="1" t="s">
        <v>441</v>
      </c>
      <c r="Z39" s="1" t="s">
        <v>436</v>
      </c>
      <c r="AA39" s="1" t="s">
        <v>442</v>
      </c>
      <c r="AB39" s="3">
        <v>1</v>
      </c>
      <c r="AC39" s="3">
        <v>1</v>
      </c>
      <c r="AD39" s="3">
        <v>1</v>
      </c>
      <c r="AE39" s="3">
        <v>1</v>
      </c>
      <c r="AF39" s="3">
        <v>0</v>
      </c>
      <c r="AG39" s="3">
        <v>0</v>
      </c>
      <c r="AH39" s="3">
        <v>31</v>
      </c>
      <c r="AI39" s="3">
        <v>2.9333333333330001</v>
      </c>
      <c r="AJ39" s="1" t="s">
        <v>436</v>
      </c>
      <c r="AK39" s="1" t="s">
        <v>443</v>
      </c>
      <c r="AL39" s="1"/>
      <c r="AM39" s="1"/>
      <c r="AN39" s="1"/>
      <c r="AO39" s="1"/>
      <c r="AP39" s="1"/>
      <c r="AQ39" s="1"/>
      <c r="AR39" s="1"/>
      <c r="AS39" s="1"/>
      <c r="AT39" s="3"/>
      <c r="AU39" s="1"/>
      <c r="AV39" s="1"/>
      <c r="AW39" s="3"/>
      <c r="AX39" s="1"/>
      <c r="AY39" s="1"/>
      <c r="AZ39" s="1"/>
      <c r="BA39" s="1"/>
      <c r="BB39">
        <f t="shared" si="0"/>
        <v>3</v>
      </c>
      <c r="BC39">
        <f t="array" ref="BC39">MEDIAN(IF($BB$2:$BB$4895=BB39, $AH$2:$AH$4895))</f>
        <v>29.541666666666501</v>
      </c>
    </row>
    <row r="40" spans="1:55" x14ac:dyDescent="0.25">
      <c r="A40" s="1" t="s">
        <v>62</v>
      </c>
      <c r="B40" s="3">
        <v>30</v>
      </c>
      <c r="C40" s="1" t="s">
        <v>62</v>
      </c>
      <c r="D40" s="3">
        <v>9775160</v>
      </c>
      <c r="E40" s="1" t="s">
        <v>91</v>
      </c>
      <c r="F40" s="1" t="s">
        <v>426</v>
      </c>
      <c r="G40" s="1" t="s">
        <v>436</v>
      </c>
      <c r="H40" s="1" t="s">
        <v>444</v>
      </c>
      <c r="I40" s="3">
        <v>9775160</v>
      </c>
      <c r="J40" s="1" t="s">
        <v>67</v>
      </c>
      <c r="K40" s="12"/>
      <c r="L40" s="1" t="s">
        <v>139</v>
      </c>
      <c r="M40" s="1"/>
      <c r="N40" s="1"/>
      <c r="O40" s="1" t="s">
        <v>445</v>
      </c>
      <c r="P40" s="1" t="s">
        <v>107</v>
      </c>
      <c r="Q40" s="1" t="s">
        <v>70</v>
      </c>
      <c r="R40" s="1" t="s">
        <v>436</v>
      </c>
      <c r="S40" s="1" t="s">
        <v>446</v>
      </c>
      <c r="T40" s="1" t="s">
        <v>447</v>
      </c>
      <c r="U40" s="1" t="s">
        <v>303</v>
      </c>
      <c r="V40" s="1" t="s">
        <v>74</v>
      </c>
      <c r="W40" s="1" t="s">
        <v>370</v>
      </c>
      <c r="X40" s="1" t="s">
        <v>436</v>
      </c>
      <c r="Y40" s="1" t="s">
        <v>448</v>
      </c>
      <c r="Z40" s="1" t="s">
        <v>436</v>
      </c>
      <c r="AA40" s="1" t="s">
        <v>449</v>
      </c>
      <c r="AB40" s="3">
        <v>1</v>
      </c>
      <c r="AC40" s="3">
        <v>1</v>
      </c>
      <c r="AD40" s="3">
        <v>1</v>
      </c>
      <c r="AE40" s="3">
        <v>1</v>
      </c>
      <c r="AF40" s="3">
        <v>0</v>
      </c>
      <c r="AG40" s="3">
        <v>0</v>
      </c>
      <c r="AH40" s="3">
        <v>7.95</v>
      </c>
      <c r="AI40" s="3">
        <v>2.2833333333330001</v>
      </c>
      <c r="AJ40" s="1"/>
      <c r="AK40" s="1"/>
      <c r="AL40" s="1"/>
      <c r="AM40" s="1"/>
      <c r="AN40" s="1"/>
      <c r="AO40" s="1"/>
      <c r="AP40" s="1"/>
      <c r="AQ40" s="1"/>
      <c r="AR40" s="1"/>
      <c r="AS40" s="1"/>
      <c r="AT40" s="3"/>
      <c r="AU40" s="1"/>
      <c r="AV40" s="1"/>
      <c r="AW40" s="3"/>
      <c r="AX40" s="1"/>
      <c r="AY40" s="1"/>
      <c r="AZ40" s="1"/>
      <c r="BA40" s="1"/>
      <c r="BB40">
        <f t="shared" si="0"/>
        <v>3</v>
      </c>
      <c r="BC40">
        <f t="array" ref="BC40">MEDIAN(IF($BB$2:$BB$4895=BB40, $AH$2:$AH$4895))</f>
        <v>29.541666666666501</v>
      </c>
    </row>
    <row r="41" spans="1:55" x14ac:dyDescent="0.25">
      <c r="A41" s="1" t="s">
        <v>62</v>
      </c>
      <c r="B41" s="3">
        <v>30</v>
      </c>
      <c r="C41" s="1" t="s">
        <v>62</v>
      </c>
      <c r="D41" s="3">
        <v>9775212</v>
      </c>
      <c r="E41" s="1" t="s">
        <v>91</v>
      </c>
      <c r="F41" s="1" t="s">
        <v>450</v>
      </c>
      <c r="G41" s="1" t="s">
        <v>436</v>
      </c>
      <c r="H41" s="1" t="s">
        <v>451</v>
      </c>
      <c r="I41" s="3">
        <v>9775212</v>
      </c>
      <c r="J41" s="1" t="s">
        <v>67</v>
      </c>
      <c r="K41" s="12"/>
      <c r="L41" s="1" t="s">
        <v>202</v>
      </c>
      <c r="M41" s="1"/>
      <c r="N41" s="1"/>
      <c r="O41" s="1" t="s">
        <v>452</v>
      </c>
      <c r="P41" s="1" t="s">
        <v>70</v>
      </c>
      <c r="Q41" s="1" t="s">
        <v>70</v>
      </c>
      <c r="R41" s="1" t="s">
        <v>436</v>
      </c>
      <c r="S41" s="1" t="s">
        <v>453</v>
      </c>
      <c r="T41" s="1" t="s">
        <v>454</v>
      </c>
      <c r="U41" s="1" t="s">
        <v>206</v>
      </c>
      <c r="V41" s="1" t="s">
        <v>74</v>
      </c>
      <c r="W41" s="1" t="s">
        <v>75</v>
      </c>
      <c r="X41" s="1" t="s">
        <v>436</v>
      </c>
      <c r="Y41" s="1" t="s">
        <v>455</v>
      </c>
      <c r="Z41" s="1" t="s">
        <v>436</v>
      </c>
      <c r="AA41" s="1" t="s">
        <v>456</v>
      </c>
      <c r="AB41" s="3">
        <v>1</v>
      </c>
      <c r="AC41" s="3">
        <v>1</v>
      </c>
      <c r="AD41" s="3">
        <v>1</v>
      </c>
      <c r="AE41" s="3">
        <v>1</v>
      </c>
      <c r="AF41" s="3">
        <v>0</v>
      </c>
      <c r="AG41" s="3">
        <v>0</v>
      </c>
      <c r="AH41" s="3">
        <v>41.733333333333</v>
      </c>
      <c r="AI41" s="3">
        <v>6.3833333333329998</v>
      </c>
      <c r="AJ41" s="1" t="s">
        <v>436</v>
      </c>
      <c r="AK41" s="1" t="s">
        <v>457</v>
      </c>
      <c r="AL41" s="1"/>
      <c r="AM41" s="1"/>
      <c r="AN41" s="1"/>
      <c r="AO41" s="1"/>
      <c r="AP41" s="1"/>
      <c r="AQ41" s="1"/>
      <c r="AR41" s="1"/>
      <c r="AS41" s="1"/>
      <c r="AT41" s="3"/>
      <c r="AU41" s="1"/>
      <c r="AV41" s="1"/>
      <c r="AW41" s="3"/>
      <c r="AX41" s="1"/>
      <c r="AY41" s="1"/>
      <c r="AZ41" s="1"/>
      <c r="BA41" s="1"/>
      <c r="BB41">
        <f t="shared" si="0"/>
        <v>3</v>
      </c>
      <c r="BC41">
        <f t="array" ref="BC41">MEDIAN(IF($BB$2:$BB$4895=BB41, $AH$2:$AH$4895))</f>
        <v>29.541666666666501</v>
      </c>
    </row>
    <row r="42" spans="1:55" x14ac:dyDescent="0.25">
      <c r="A42" s="1" t="s">
        <v>62</v>
      </c>
      <c r="B42" s="3">
        <v>30</v>
      </c>
      <c r="C42" s="1" t="s">
        <v>62</v>
      </c>
      <c r="D42" s="3">
        <v>9782982</v>
      </c>
      <c r="E42" s="1" t="s">
        <v>91</v>
      </c>
      <c r="F42" s="1" t="s">
        <v>458</v>
      </c>
      <c r="G42" s="1" t="s">
        <v>459</v>
      </c>
      <c r="H42" s="1" t="s">
        <v>460</v>
      </c>
      <c r="I42" s="3">
        <v>9782982</v>
      </c>
      <c r="J42" s="1" t="s">
        <v>67</v>
      </c>
      <c r="K42" s="12"/>
      <c r="L42" s="1" t="s">
        <v>461</v>
      </c>
      <c r="M42" s="1"/>
      <c r="N42" s="1"/>
      <c r="O42" s="1" t="s">
        <v>462</v>
      </c>
      <c r="P42" s="1" t="s">
        <v>70</v>
      </c>
      <c r="Q42" s="1" t="s">
        <v>70</v>
      </c>
      <c r="R42" s="1" t="s">
        <v>459</v>
      </c>
      <c r="S42" s="1" t="s">
        <v>463</v>
      </c>
      <c r="T42" s="1" t="s">
        <v>464</v>
      </c>
      <c r="U42" s="1" t="s">
        <v>206</v>
      </c>
      <c r="V42" s="1" t="s">
        <v>74</v>
      </c>
      <c r="W42" s="1" t="s">
        <v>370</v>
      </c>
      <c r="X42" s="1" t="s">
        <v>459</v>
      </c>
      <c r="Y42" s="1" t="s">
        <v>465</v>
      </c>
      <c r="Z42" s="1" t="s">
        <v>459</v>
      </c>
      <c r="AA42" s="1" t="s">
        <v>466</v>
      </c>
      <c r="AB42" s="3">
        <v>1</v>
      </c>
      <c r="AC42" s="3">
        <v>1</v>
      </c>
      <c r="AD42" s="3">
        <v>1</v>
      </c>
      <c r="AE42" s="3">
        <v>1</v>
      </c>
      <c r="AF42" s="3">
        <v>0</v>
      </c>
      <c r="AG42" s="3">
        <v>0</v>
      </c>
      <c r="AH42" s="3">
        <v>5.65</v>
      </c>
      <c r="AI42" s="3">
        <v>4.4000000000000004</v>
      </c>
      <c r="AJ42" s="1" t="s">
        <v>459</v>
      </c>
      <c r="AK42" s="1" t="s">
        <v>467</v>
      </c>
      <c r="AL42" s="1"/>
      <c r="AM42" s="1"/>
      <c r="AN42" s="1"/>
      <c r="AO42" s="1"/>
      <c r="AP42" s="1"/>
      <c r="AQ42" s="1"/>
      <c r="AR42" s="1"/>
      <c r="AS42" s="1"/>
      <c r="AT42" s="3"/>
      <c r="AU42" s="1"/>
      <c r="AV42" s="1"/>
      <c r="AW42" s="3"/>
      <c r="AX42" s="1"/>
      <c r="AY42" s="1"/>
      <c r="AZ42" s="1"/>
      <c r="BA42" s="1"/>
      <c r="BB42">
        <f t="shared" si="0"/>
        <v>3</v>
      </c>
      <c r="BC42">
        <f t="array" ref="BC42">MEDIAN(IF($BB$2:$BB$4895=BB42, $AH$2:$AH$4895))</f>
        <v>29.541666666666501</v>
      </c>
    </row>
    <row r="43" spans="1:55" x14ac:dyDescent="0.25">
      <c r="A43" s="1" t="s">
        <v>62</v>
      </c>
      <c r="B43" s="3">
        <v>30</v>
      </c>
      <c r="C43" s="1" t="s">
        <v>62</v>
      </c>
      <c r="D43" s="3">
        <v>9812102</v>
      </c>
      <c r="E43" s="1" t="s">
        <v>63</v>
      </c>
      <c r="F43" s="1" t="s">
        <v>468</v>
      </c>
      <c r="G43" s="1" t="s">
        <v>469</v>
      </c>
      <c r="H43" s="1" t="s">
        <v>470</v>
      </c>
      <c r="I43" s="3">
        <v>1643304</v>
      </c>
      <c r="J43" s="1" t="s">
        <v>67</v>
      </c>
      <c r="K43" s="12"/>
      <c r="L43" s="1" t="s">
        <v>259</v>
      </c>
      <c r="M43" s="1"/>
      <c r="N43" s="1"/>
      <c r="O43" s="1" t="s">
        <v>471</v>
      </c>
      <c r="P43" s="1" t="s">
        <v>70</v>
      </c>
      <c r="Q43" s="1" t="s">
        <v>70</v>
      </c>
      <c r="R43" s="1" t="s">
        <v>469</v>
      </c>
      <c r="S43" s="1" t="s">
        <v>472</v>
      </c>
      <c r="T43" s="1" t="s">
        <v>473</v>
      </c>
      <c r="U43" s="1" t="s">
        <v>359</v>
      </c>
      <c r="V43" s="1" t="s">
        <v>74</v>
      </c>
      <c r="W43" s="1" t="s">
        <v>75</v>
      </c>
      <c r="X43" s="1" t="s">
        <v>469</v>
      </c>
      <c r="Y43" s="1" t="s">
        <v>474</v>
      </c>
      <c r="Z43" s="1" t="s">
        <v>469</v>
      </c>
      <c r="AA43" s="1" t="s">
        <v>475</v>
      </c>
      <c r="AB43" s="3">
        <v>1</v>
      </c>
      <c r="AC43" s="3">
        <v>1</v>
      </c>
      <c r="AD43" s="3">
        <v>1</v>
      </c>
      <c r="AE43" s="3">
        <v>1</v>
      </c>
      <c r="AF43" s="3">
        <v>0</v>
      </c>
      <c r="AG43" s="3">
        <v>0</v>
      </c>
      <c r="AH43" s="3">
        <v>53.583333333333002</v>
      </c>
      <c r="AI43" s="3">
        <v>6.65</v>
      </c>
      <c r="AJ43" s="1" t="s">
        <v>469</v>
      </c>
      <c r="AK43" s="1" t="s">
        <v>476</v>
      </c>
      <c r="AL43" s="1"/>
      <c r="AM43" s="1"/>
      <c r="AN43" s="1"/>
      <c r="AO43" s="1"/>
      <c r="AP43" s="1"/>
      <c r="AQ43" s="1"/>
      <c r="AR43" s="1"/>
      <c r="AS43" s="1"/>
      <c r="AT43" s="3"/>
      <c r="AU43" s="1"/>
      <c r="AV43" s="1"/>
      <c r="AW43" s="3"/>
      <c r="AX43" s="1"/>
      <c r="AY43" s="1"/>
      <c r="AZ43" s="1" t="s">
        <v>477</v>
      </c>
      <c r="BA43" s="1"/>
      <c r="BB43">
        <f t="shared" si="0"/>
        <v>3</v>
      </c>
      <c r="BC43">
        <f t="array" ref="BC43">MEDIAN(IF($BB$2:$BB$4895=BB43, $AH$2:$AH$4895))</f>
        <v>29.541666666666501</v>
      </c>
    </row>
    <row r="44" spans="1:55" x14ac:dyDescent="0.25">
      <c r="A44" s="1" t="s">
        <v>62</v>
      </c>
      <c r="B44" s="3">
        <v>30</v>
      </c>
      <c r="C44" s="1" t="s">
        <v>62</v>
      </c>
      <c r="D44" s="3">
        <v>9820957</v>
      </c>
      <c r="E44" s="1" t="s">
        <v>63</v>
      </c>
      <c r="F44" s="1" t="s">
        <v>210</v>
      </c>
      <c r="G44" s="1" t="s">
        <v>478</v>
      </c>
      <c r="H44" s="1" t="s">
        <v>479</v>
      </c>
      <c r="I44" s="3">
        <v>1643997</v>
      </c>
      <c r="J44" s="1" t="s">
        <v>67</v>
      </c>
      <c r="K44" s="12"/>
      <c r="L44" s="1" t="s">
        <v>105</v>
      </c>
      <c r="M44" s="1"/>
      <c r="N44" s="1"/>
      <c r="O44" s="1" t="s">
        <v>480</v>
      </c>
      <c r="P44" s="1" t="s">
        <v>70</v>
      </c>
      <c r="Q44" s="1" t="s">
        <v>70</v>
      </c>
      <c r="R44" s="1" t="s">
        <v>478</v>
      </c>
      <c r="S44" s="1" t="s">
        <v>481</v>
      </c>
      <c r="T44" s="1" t="s">
        <v>482</v>
      </c>
      <c r="U44" s="1" t="s">
        <v>110</v>
      </c>
      <c r="V44" s="1" t="s">
        <v>74</v>
      </c>
      <c r="W44" s="1" t="s">
        <v>87</v>
      </c>
      <c r="X44" s="1" t="s">
        <v>478</v>
      </c>
      <c r="Y44" s="1" t="s">
        <v>483</v>
      </c>
      <c r="Z44" s="1" t="s">
        <v>478</v>
      </c>
      <c r="AA44" s="1" t="s">
        <v>484</v>
      </c>
      <c r="AB44" s="3">
        <v>1</v>
      </c>
      <c r="AC44" s="3">
        <v>1</v>
      </c>
      <c r="AD44" s="3">
        <v>1</v>
      </c>
      <c r="AE44" s="3">
        <v>1</v>
      </c>
      <c r="AF44" s="3">
        <v>0</v>
      </c>
      <c r="AG44" s="3">
        <v>0</v>
      </c>
      <c r="AH44" s="3">
        <v>26.8</v>
      </c>
      <c r="AI44" s="3">
        <v>7</v>
      </c>
      <c r="AJ44" s="1" t="s">
        <v>478</v>
      </c>
      <c r="AK44" s="1" t="s">
        <v>485</v>
      </c>
      <c r="AL44" s="1"/>
      <c r="AM44" s="1"/>
      <c r="AN44" s="1"/>
      <c r="AO44" s="1"/>
      <c r="AP44" s="1"/>
      <c r="AQ44" s="1"/>
      <c r="AR44" s="1"/>
      <c r="AS44" s="1"/>
      <c r="AT44" s="3"/>
      <c r="AU44" s="1"/>
      <c r="AV44" s="1"/>
      <c r="AW44" s="3"/>
      <c r="AX44" s="1"/>
      <c r="AY44" s="1"/>
      <c r="AZ44" s="1" t="s">
        <v>486</v>
      </c>
      <c r="BA44" s="1"/>
      <c r="BB44">
        <f t="shared" si="0"/>
        <v>3</v>
      </c>
      <c r="BC44">
        <f t="array" ref="BC44">MEDIAN(IF($BB$2:$BB$4895=BB44, $AH$2:$AH$4895))</f>
        <v>29.541666666666501</v>
      </c>
    </row>
    <row r="45" spans="1:55" x14ac:dyDescent="0.25">
      <c r="A45" s="1" t="s">
        <v>62</v>
      </c>
      <c r="B45" s="3">
        <v>30</v>
      </c>
      <c r="C45" s="1" t="s">
        <v>62</v>
      </c>
      <c r="D45" s="3">
        <v>9820973</v>
      </c>
      <c r="E45" s="1" t="s">
        <v>63</v>
      </c>
      <c r="F45" s="1" t="s">
        <v>487</v>
      </c>
      <c r="G45" s="1" t="s">
        <v>478</v>
      </c>
      <c r="H45" s="1" t="s">
        <v>488</v>
      </c>
      <c r="I45" s="3">
        <v>1643997</v>
      </c>
      <c r="J45" s="1" t="s">
        <v>67</v>
      </c>
      <c r="K45" s="12"/>
      <c r="L45" s="1" t="s">
        <v>105</v>
      </c>
      <c r="M45" s="1"/>
      <c r="N45" s="1"/>
      <c r="O45" s="1" t="s">
        <v>489</v>
      </c>
      <c r="P45" s="1" t="s">
        <v>70</v>
      </c>
      <c r="Q45" s="1" t="s">
        <v>70</v>
      </c>
      <c r="R45" s="1" t="s">
        <v>478</v>
      </c>
      <c r="S45" s="1" t="s">
        <v>490</v>
      </c>
      <c r="T45" s="1" t="s">
        <v>491</v>
      </c>
      <c r="U45" s="1" t="s">
        <v>206</v>
      </c>
      <c r="V45" s="1" t="s">
        <v>74</v>
      </c>
      <c r="W45" s="1" t="s">
        <v>87</v>
      </c>
      <c r="X45" s="1" t="s">
        <v>478</v>
      </c>
      <c r="Y45" s="1" t="s">
        <v>483</v>
      </c>
      <c r="Z45" s="1" t="s">
        <v>478</v>
      </c>
      <c r="AA45" s="1" t="s">
        <v>484</v>
      </c>
      <c r="AB45" s="3">
        <v>1</v>
      </c>
      <c r="AC45" s="3">
        <v>1</v>
      </c>
      <c r="AD45" s="3">
        <v>1</v>
      </c>
      <c r="AE45" s="3">
        <v>1</v>
      </c>
      <c r="AF45" s="3">
        <v>0</v>
      </c>
      <c r="AG45" s="3">
        <v>0</v>
      </c>
      <c r="AH45" s="3">
        <v>17.649999999999999</v>
      </c>
      <c r="AI45" s="3">
        <v>3.2666666666670001</v>
      </c>
      <c r="AJ45" s="1" t="s">
        <v>478</v>
      </c>
      <c r="AK45" s="1" t="s">
        <v>492</v>
      </c>
      <c r="AL45" s="1"/>
      <c r="AM45" s="1"/>
      <c r="AN45" s="1"/>
      <c r="AO45" s="1"/>
      <c r="AP45" s="1"/>
      <c r="AQ45" s="1"/>
      <c r="AR45" s="1"/>
      <c r="AS45" s="1"/>
      <c r="AT45" s="3"/>
      <c r="AU45" s="1"/>
      <c r="AV45" s="1"/>
      <c r="AW45" s="3"/>
      <c r="AX45" s="1"/>
      <c r="AY45" s="1"/>
      <c r="AZ45" s="1" t="s">
        <v>486</v>
      </c>
      <c r="BA45" s="1"/>
      <c r="BB45">
        <f t="shared" si="0"/>
        <v>3</v>
      </c>
      <c r="BC45">
        <f t="array" ref="BC45">MEDIAN(IF($BB$2:$BB$4895=BB45, $AH$2:$AH$4895))</f>
        <v>29.541666666666501</v>
      </c>
    </row>
    <row r="46" spans="1:55" x14ac:dyDescent="0.25">
      <c r="A46" s="1" t="s">
        <v>62</v>
      </c>
      <c r="B46" s="3">
        <v>30</v>
      </c>
      <c r="C46" s="1" t="s">
        <v>62</v>
      </c>
      <c r="D46" s="3">
        <v>9834059</v>
      </c>
      <c r="E46" s="1" t="s">
        <v>63</v>
      </c>
      <c r="F46" s="1" t="s">
        <v>493</v>
      </c>
      <c r="G46" s="1" t="s">
        <v>494</v>
      </c>
      <c r="H46" s="1" t="s">
        <v>495</v>
      </c>
      <c r="I46" s="3">
        <v>1645783</v>
      </c>
      <c r="J46" s="1" t="s">
        <v>67</v>
      </c>
      <c r="K46" s="12"/>
      <c r="L46" s="1" t="s">
        <v>190</v>
      </c>
      <c r="M46" s="1"/>
      <c r="N46" s="1"/>
      <c r="O46" s="1" t="s">
        <v>496</v>
      </c>
      <c r="P46" s="1" t="s">
        <v>70</v>
      </c>
      <c r="Q46" s="1" t="s">
        <v>234</v>
      </c>
      <c r="R46" s="1"/>
      <c r="S46" s="1"/>
      <c r="T46" s="1"/>
      <c r="U46" s="1" t="s">
        <v>497</v>
      </c>
      <c r="V46" s="1"/>
      <c r="W46" s="1"/>
      <c r="X46" s="1"/>
      <c r="Y46" s="1"/>
      <c r="Z46" s="1"/>
      <c r="AA46" s="1"/>
      <c r="AB46" s="3">
        <v>1</v>
      </c>
      <c r="AC46" s="3">
        <v>1</v>
      </c>
      <c r="AD46" s="3">
        <v>0</v>
      </c>
      <c r="AE46" s="3">
        <v>0</v>
      </c>
      <c r="AF46" s="3">
        <v>0</v>
      </c>
      <c r="AG46" s="3">
        <v>0</v>
      </c>
      <c r="AH46" s="3">
        <v>36.200000000000003</v>
      </c>
      <c r="AI46" s="3"/>
      <c r="AJ46" s="1" t="s">
        <v>494</v>
      </c>
      <c r="AK46" s="1" t="s">
        <v>498</v>
      </c>
      <c r="AL46" s="1"/>
      <c r="AM46" s="1"/>
      <c r="AN46" s="1"/>
      <c r="AO46" s="1"/>
      <c r="AP46" s="1"/>
      <c r="AQ46" s="1"/>
      <c r="AR46" s="1"/>
      <c r="AS46" s="1"/>
      <c r="AT46" s="3"/>
      <c r="AU46" s="1"/>
      <c r="AV46" s="1"/>
      <c r="AW46" s="3"/>
      <c r="AX46" s="1"/>
      <c r="AY46" s="1"/>
      <c r="AZ46" s="1" t="s">
        <v>499</v>
      </c>
      <c r="BA46" s="1"/>
      <c r="BB46">
        <f t="shared" si="0"/>
        <v>3</v>
      </c>
      <c r="BC46">
        <f t="array" ref="BC46">MEDIAN(IF($BB$2:$BB$4895=BB46, $AH$2:$AH$4895))</f>
        <v>29.541666666666501</v>
      </c>
    </row>
    <row r="47" spans="1:55" x14ac:dyDescent="0.25">
      <c r="A47" s="1" t="s">
        <v>62</v>
      </c>
      <c r="B47" s="3">
        <v>30</v>
      </c>
      <c r="C47" s="1" t="s">
        <v>62</v>
      </c>
      <c r="D47" s="3">
        <v>9840617</v>
      </c>
      <c r="E47" s="1" t="s">
        <v>63</v>
      </c>
      <c r="F47" s="1" t="s">
        <v>426</v>
      </c>
      <c r="G47" s="1" t="s">
        <v>500</v>
      </c>
      <c r="H47" s="1" t="s">
        <v>501</v>
      </c>
      <c r="I47" s="3">
        <v>1646896</v>
      </c>
      <c r="J47" s="1" t="s">
        <v>67</v>
      </c>
      <c r="K47" s="12"/>
      <c r="L47" s="1" t="s">
        <v>139</v>
      </c>
      <c r="M47" s="1"/>
      <c r="N47" s="1"/>
      <c r="O47" s="1" t="s">
        <v>502</v>
      </c>
      <c r="P47" s="1" t="s">
        <v>70</v>
      </c>
      <c r="Q47" s="1" t="s">
        <v>70</v>
      </c>
      <c r="R47" s="1" t="s">
        <v>500</v>
      </c>
      <c r="S47" s="1" t="s">
        <v>503</v>
      </c>
      <c r="T47" s="1" t="s">
        <v>504</v>
      </c>
      <c r="U47" s="1" t="s">
        <v>303</v>
      </c>
      <c r="V47" s="1" t="s">
        <v>74</v>
      </c>
      <c r="W47" s="1" t="s">
        <v>312</v>
      </c>
      <c r="X47" s="1" t="s">
        <v>500</v>
      </c>
      <c r="Y47" s="1" t="s">
        <v>505</v>
      </c>
      <c r="Z47" s="1" t="s">
        <v>500</v>
      </c>
      <c r="AA47" s="1" t="s">
        <v>506</v>
      </c>
      <c r="AB47" s="3">
        <v>1</v>
      </c>
      <c r="AC47" s="3">
        <v>1</v>
      </c>
      <c r="AD47" s="3">
        <v>1</v>
      </c>
      <c r="AE47" s="3">
        <v>1</v>
      </c>
      <c r="AF47" s="3">
        <v>0</v>
      </c>
      <c r="AG47" s="3">
        <v>0</v>
      </c>
      <c r="AH47" s="3">
        <v>11.933333333333</v>
      </c>
      <c r="AI47" s="3">
        <v>7.7833333333330001</v>
      </c>
      <c r="AJ47" s="1" t="s">
        <v>500</v>
      </c>
      <c r="AK47" s="1" t="s">
        <v>507</v>
      </c>
      <c r="AL47" s="1"/>
      <c r="AM47" s="1"/>
      <c r="AN47" s="1"/>
      <c r="AO47" s="1"/>
      <c r="AP47" s="1"/>
      <c r="AQ47" s="1"/>
      <c r="AR47" s="1"/>
      <c r="AS47" s="1"/>
      <c r="AT47" s="3"/>
      <c r="AU47" s="1"/>
      <c r="AV47" s="1"/>
      <c r="AW47" s="3"/>
      <c r="AX47" s="1"/>
      <c r="AY47" s="1"/>
      <c r="AZ47" s="1" t="s">
        <v>508</v>
      </c>
      <c r="BA47" s="1"/>
      <c r="BB47">
        <f t="shared" si="0"/>
        <v>3</v>
      </c>
      <c r="BC47">
        <f t="array" ref="BC47">MEDIAN(IF($BB$2:$BB$4895=BB47, $AH$2:$AH$4895))</f>
        <v>29.541666666666501</v>
      </c>
    </row>
    <row r="48" spans="1:55" x14ac:dyDescent="0.25">
      <c r="A48" s="1" t="s">
        <v>62</v>
      </c>
      <c r="B48" s="3">
        <v>30</v>
      </c>
      <c r="C48" s="1" t="s">
        <v>62</v>
      </c>
      <c r="D48" s="3">
        <v>9843873</v>
      </c>
      <c r="E48" s="1" t="s">
        <v>63</v>
      </c>
      <c r="F48" s="1" t="s">
        <v>509</v>
      </c>
      <c r="G48" s="1" t="s">
        <v>510</v>
      </c>
      <c r="H48" s="1" t="s">
        <v>511</v>
      </c>
      <c r="I48" s="3">
        <v>1647204</v>
      </c>
      <c r="J48" s="1" t="s">
        <v>67</v>
      </c>
      <c r="K48" s="12"/>
      <c r="L48" s="1" t="s">
        <v>259</v>
      </c>
      <c r="M48" s="1"/>
      <c r="N48" s="1"/>
      <c r="O48" s="1" t="s">
        <v>512</v>
      </c>
      <c r="P48" s="1" t="s">
        <v>70</v>
      </c>
      <c r="Q48" s="1" t="s">
        <v>70</v>
      </c>
      <c r="R48" s="1" t="s">
        <v>510</v>
      </c>
      <c r="S48" s="1" t="s">
        <v>513</v>
      </c>
      <c r="T48" s="1" t="s">
        <v>514</v>
      </c>
      <c r="U48" s="1" t="s">
        <v>86</v>
      </c>
      <c r="V48" s="1" t="s">
        <v>74</v>
      </c>
      <c r="W48" s="1" t="s">
        <v>164</v>
      </c>
      <c r="X48" s="1" t="s">
        <v>510</v>
      </c>
      <c r="Y48" s="1" t="s">
        <v>407</v>
      </c>
      <c r="Z48" s="1" t="s">
        <v>510</v>
      </c>
      <c r="AA48" s="1" t="s">
        <v>515</v>
      </c>
      <c r="AB48" s="3">
        <v>1</v>
      </c>
      <c r="AC48" s="3">
        <v>1</v>
      </c>
      <c r="AD48" s="3">
        <v>1</v>
      </c>
      <c r="AE48" s="3">
        <v>1</v>
      </c>
      <c r="AF48" s="3">
        <v>0</v>
      </c>
      <c r="AG48" s="3">
        <v>0</v>
      </c>
      <c r="AH48" s="3">
        <v>24.65</v>
      </c>
      <c r="AI48" s="3">
        <v>2.2166666666669999</v>
      </c>
      <c r="AJ48" s="1" t="s">
        <v>510</v>
      </c>
      <c r="AK48" s="1" t="s">
        <v>516</v>
      </c>
      <c r="AL48" s="1"/>
      <c r="AM48" s="1"/>
      <c r="AN48" s="1"/>
      <c r="AO48" s="1"/>
      <c r="AP48" s="1"/>
      <c r="AQ48" s="1"/>
      <c r="AR48" s="1"/>
      <c r="AS48" s="1"/>
      <c r="AT48" s="3"/>
      <c r="AU48" s="1"/>
      <c r="AV48" s="1"/>
      <c r="AW48" s="3"/>
      <c r="AX48" s="1"/>
      <c r="AY48" s="1"/>
      <c r="AZ48" s="1" t="s">
        <v>517</v>
      </c>
      <c r="BA48" s="1"/>
      <c r="BB48">
        <f t="shared" si="0"/>
        <v>3</v>
      </c>
      <c r="BC48">
        <f t="array" ref="BC48">MEDIAN(IF($BB$2:$BB$4895=BB48, $AH$2:$AH$4895))</f>
        <v>29.541666666666501</v>
      </c>
    </row>
    <row r="49" spans="1:55" x14ac:dyDescent="0.25">
      <c r="A49" s="1" t="s">
        <v>62</v>
      </c>
      <c r="B49" s="3">
        <v>30</v>
      </c>
      <c r="C49" s="1" t="s">
        <v>62</v>
      </c>
      <c r="D49" s="3">
        <v>9845825</v>
      </c>
      <c r="E49" s="1" t="s">
        <v>63</v>
      </c>
      <c r="F49" s="1" t="s">
        <v>518</v>
      </c>
      <c r="G49" s="1" t="s">
        <v>510</v>
      </c>
      <c r="H49" s="1" t="s">
        <v>519</v>
      </c>
      <c r="I49" s="3">
        <v>1647482</v>
      </c>
      <c r="J49" s="1" t="s">
        <v>67</v>
      </c>
      <c r="K49" s="12"/>
      <c r="L49" s="1" t="s">
        <v>232</v>
      </c>
      <c r="M49" s="1"/>
      <c r="N49" s="1"/>
      <c r="O49" s="1" t="s">
        <v>520</v>
      </c>
      <c r="P49" s="1" t="s">
        <v>70</v>
      </c>
      <c r="Q49" s="1" t="s">
        <v>70</v>
      </c>
      <c r="R49" s="1" t="s">
        <v>510</v>
      </c>
      <c r="S49" s="1" t="s">
        <v>521</v>
      </c>
      <c r="T49" s="1" t="s">
        <v>522</v>
      </c>
      <c r="U49" s="1" t="s">
        <v>86</v>
      </c>
      <c r="V49" s="1" t="s">
        <v>74</v>
      </c>
      <c r="W49" s="1" t="s">
        <v>153</v>
      </c>
      <c r="X49" s="1" t="s">
        <v>510</v>
      </c>
      <c r="Y49" s="1" t="s">
        <v>523</v>
      </c>
      <c r="Z49" s="1" t="s">
        <v>510</v>
      </c>
      <c r="AA49" s="1" t="s">
        <v>524</v>
      </c>
      <c r="AB49" s="3">
        <v>1</v>
      </c>
      <c r="AC49" s="3">
        <v>1</v>
      </c>
      <c r="AD49" s="3">
        <v>1</v>
      </c>
      <c r="AE49" s="3">
        <v>1</v>
      </c>
      <c r="AF49" s="3">
        <v>0</v>
      </c>
      <c r="AG49" s="3">
        <v>0</v>
      </c>
      <c r="AH49" s="3">
        <v>41.616666666667001</v>
      </c>
      <c r="AI49" s="3">
        <v>8.1999999999999993</v>
      </c>
      <c r="AJ49" s="1" t="s">
        <v>510</v>
      </c>
      <c r="AK49" s="1" t="s">
        <v>525</v>
      </c>
      <c r="AL49" s="1"/>
      <c r="AM49" s="1"/>
      <c r="AN49" s="1"/>
      <c r="AO49" s="1"/>
      <c r="AP49" s="1"/>
      <c r="AQ49" s="1"/>
      <c r="AR49" s="1"/>
      <c r="AS49" s="1"/>
      <c r="AT49" s="3"/>
      <c r="AU49" s="1"/>
      <c r="AV49" s="1"/>
      <c r="AW49" s="3"/>
      <c r="AX49" s="1"/>
      <c r="AY49" s="1"/>
      <c r="AZ49" s="1" t="s">
        <v>526</v>
      </c>
      <c r="BA49" s="1"/>
      <c r="BB49">
        <f t="shared" si="0"/>
        <v>3</v>
      </c>
      <c r="BC49">
        <f t="array" ref="BC49">MEDIAN(IF($BB$2:$BB$4895=BB49, $AH$2:$AH$4895))</f>
        <v>29.541666666666501</v>
      </c>
    </row>
    <row r="50" spans="1:55" x14ac:dyDescent="0.25">
      <c r="A50" s="1" t="s">
        <v>62</v>
      </c>
      <c r="B50" s="3">
        <v>30</v>
      </c>
      <c r="C50" s="1" t="s">
        <v>62</v>
      </c>
      <c r="D50" s="3">
        <v>9847554</v>
      </c>
      <c r="E50" s="1" t="s">
        <v>91</v>
      </c>
      <c r="F50" s="1" t="s">
        <v>426</v>
      </c>
      <c r="G50" s="1" t="s">
        <v>527</v>
      </c>
      <c r="H50" s="1" t="s">
        <v>528</v>
      </c>
      <c r="I50" s="3">
        <v>9847554</v>
      </c>
      <c r="J50" s="1" t="s">
        <v>67</v>
      </c>
      <c r="K50" s="12"/>
      <c r="L50" s="1" t="s">
        <v>139</v>
      </c>
      <c r="M50" s="1"/>
      <c r="N50" s="1"/>
      <c r="O50" s="1" t="s">
        <v>529</v>
      </c>
      <c r="P50" s="1" t="s">
        <v>70</v>
      </c>
      <c r="Q50" s="1" t="s">
        <v>70</v>
      </c>
      <c r="R50" s="1" t="s">
        <v>527</v>
      </c>
      <c r="S50" s="1" t="s">
        <v>530</v>
      </c>
      <c r="T50" s="1" t="s">
        <v>531</v>
      </c>
      <c r="U50" s="1" t="s">
        <v>303</v>
      </c>
      <c r="V50" s="1" t="s">
        <v>74</v>
      </c>
      <c r="W50" s="1" t="s">
        <v>312</v>
      </c>
      <c r="X50" s="1" t="s">
        <v>527</v>
      </c>
      <c r="Y50" s="1" t="s">
        <v>532</v>
      </c>
      <c r="Z50" s="1" t="s">
        <v>527</v>
      </c>
      <c r="AA50" s="1" t="s">
        <v>533</v>
      </c>
      <c r="AB50" s="3">
        <v>1</v>
      </c>
      <c r="AC50" s="3">
        <v>1</v>
      </c>
      <c r="AD50" s="3">
        <v>1</v>
      </c>
      <c r="AE50" s="3">
        <v>1</v>
      </c>
      <c r="AF50" s="3">
        <v>0</v>
      </c>
      <c r="AG50" s="3">
        <v>0</v>
      </c>
      <c r="AH50" s="3">
        <v>46.966666666667003</v>
      </c>
      <c r="AI50" s="3">
        <v>6.3166666666670004</v>
      </c>
      <c r="AJ50" s="1" t="s">
        <v>527</v>
      </c>
      <c r="AK50" s="1" t="s">
        <v>534</v>
      </c>
      <c r="AL50" s="1"/>
      <c r="AM50" s="1"/>
      <c r="AN50" s="1"/>
      <c r="AO50" s="1"/>
      <c r="AP50" s="1"/>
      <c r="AQ50" s="1"/>
      <c r="AR50" s="1"/>
      <c r="AS50" s="1"/>
      <c r="AT50" s="3"/>
      <c r="AU50" s="1"/>
      <c r="AV50" s="1"/>
      <c r="AW50" s="3"/>
      <c r="AX50" s="1"/>
      <c r="AY50" s="1"/>
      <c r="AZ50" s="1"/>
      <c r="BA50" s="1"/>
      <c r="BB50">
        <f t="shared" si="0"/>
        <v>3</v>
      </c>
      <c r="BC50">
        <f t="array" ref="BC50">MEDIAN(IF($BB$2:$BB$4895=BB50, $AH$2:$AH$4895))</f>
        <v>29.541666666666501</v>
      </c>
    </row>
    <row r="51" spans="1:55" x14ac:dyDescent="0.25">
      <c r="A51" s="1" t="s">
        <v>62</v>
      </c>
      <c r="B51" s="3">
        <v>30</v>
      </c>
      <c r="C51" s="1" t="s">
        <v>62</v>
      </c>
      <c r="D51" s="3">
        <v>9849567</v>
      </c>
      <c r="E51" s="1" t="s">
        <v>63</v>
      </c>
      <c r="F51" s="1" t="s">
        <v>199</v>
      </c>
      <c r="G51" s="1" t="s">
        <v>527</v>
      </c>
      <c r="H51" s="1" t="s">
        <v>535</v>
      </c>
      <c r="I51" s="3">
        <v>1647834</v>
      </c>
      <c r="J51" s="1" t="s">
        <v>67</v>
      </c>
      <c r="K51" s="12"/>
      <c r="L51" s="1" t="s">
        <v>82</v>
      </c>
      <c r="M51" s="1"/>
      <c r="N51" s="1"/>
      <c r="O51" s="1" t="s">
        <v>536</v>
      </c>
      <c r="P51" s="1" t="s">
        <v>70</v>
      </c>
      <c r="Q51" s="1" t="s">
        <v>70</v>
      </c>
      <c r="R51" s="1" t="s">
        <v>537</v>
      </c>
      <c r="S51" s="1" t="s">
        <v>538</v>
      </c>
      <c r="T51" s="1" t="s">
        <v>539</v>
      </c>
      <c r="U51" s="1" t="s">
        <v>152</v>
      </c>
      <c r="V51" s="1" t="s">
        <v>74</v>
      </c>
      <c r="W51" s="1" t="s">
        <v>75</v>
      </c>
      <c r="X51" s="1" t="s">
        <v>537</v>
      </c>
      <c r="Y51" s="1" t="s">
        <v>540</v>
      </c>
      <c r="Z51" s="1" t="s">
        <v>537</v>
      </c>
      <c r="AA51" s="1" t="s">
        <v>541</v>
      </c>
      <c r="AB51" s="3">
        <v>1</v>
      </c>
      <c r="AC51" s="3">
        <v>1</v>
      </c>
      <c r="AD51" s="3">
        <v>1</v>
      </c>
      <c r="AE51" s="3">
        <v>1</v>
      </c>
      <c r="AF51" s="3">
        <v>0</v>
      </c>
      <c r="AG51" s="3">
        <v>0</v>
      </c>
      <c r="AH51" s="3">
        <v>49.1</v>
      </c>
      <c r="AI51" s="3">
        <v>6.2166666666669999</v>
      </c>
      <c r="AJ51" s="1" t="s">
        <v>537</v>
      </c>
      <c r="AK51" s="1" t="s">
        <v>542</v>
      </c>
      <c r="AL51" s="1"/>
      <c r="AM51" s="1"/>
      <c r="AN51" s="1"/>
      <c r="AO51" s="1"/>
      <c r="AP51" s="1"/>
      <c r="AQ51" s="1"/>
      <c r="AR51" s="1"/>
      <c r="AS51" s="1"/>
      <c r="AT51" s="3"/>
      <c r="AU51" s="1"/>
      <c r="AV51" s="1"/>
      <c r="AW51" s="3"/>
      <c r="AX51" s="1"/>
      <c r="AY51" s="1"/>
      <c r="AZ51" s="1" t="s">
        <v>543</v>
      </c>
      <c r="BA51" s="1"/>
      <c r="BB51">
        <f t="shared" si="0"/>
        <v>3</v>
      </c>
      <c r="BC51">
        <f t="array" ref="BC51">MEDIAN(IF($BB$2:$BB$4895=BB51, $AH$2:$AH$4895))</f>
        <v>29.541666666666501</v>
      </c>
    </row>
    <row r="52" spans="1:55" x14ac:dyDescent="0.25">
      <c r="A52" s="1" t="s">
        <v>62</v>
      </c>
      <c r="B52" s="3">
        <v>30</v>
      </c>
      <c r="C52" s="1" t="s">
        <v>62</v>
      </c>
      <c r="D52" s="3">
        <v>9861671</v>
      </c>
      <c r="E52" s="1" t="s">
        <v>63</v>
      </c>
      <c r="F52" s="1" t="s">
        <v>544</v>
      </c>
      <c r="G52" s="1" t="s">
        <v>545</v>
      </c>
      <c r="H52" s="1" t="s">
        <v>546</v>
      </c>
      <c r="I52" s="3">
        <v>1649462</v>
      </c>
      <c r="J52" s="1" t="s">
        <v>67</v>
      </c>
      <c r="K52" s="12"/>
      <c r="L52" s="1" t="s">
        <v>95</v>
      </c>
      <c r="M52" s="1"/>
      <c r="N52" s="1"/>
      <c r="O52" s="1" t="s">
        <v>547</v>
      </c>
      <c r="P52" s="1" t="s">
        <v>70</v>
      </c>
      <c r="Q52" s="1" t="s">
        <v>70</v>
      </c>
      <c r="R52" s="1" t="s">
        <v>545</v>
      </c>
      <c r="S52" s="1" t="s">
        <v>548</v>
      </c>
      <c r="T52" s="1" t="s">
        <v>549</v>
      </c>
      <c r="U52" s="1" t="s">
        <v>86</v>
      </c>
      <c r="V52" s="1" t="s">
        <v>74</v>
      </c>
      <c r="W52" s="1" t="s">
        <v>550</v>
      </c>
      <c r="X52" s="1" t="s">
        <v>545</v>
      </c>
      <c r="Y52" s="1" t="s">
        <v>551</v>
      </c>
      <c r="Z52" s="1" t="s">
        <v>545</v>
      </c>
      <c r="AA52" s="1" t="s">
        <v>552</v>
      </c>
      <c r="AB52" s="3">
        <v>1</v>
      </c>
      <c r="AC52" s="3">
        <v>1</v>
      </c>
      <c r="AD52" s="3">
        <v>1</v>
      </c>
      <c r="AE52" s="3">
        <v>1</v>
      </c>
      <c r="AF52" s="3">
        <v>0</v>
      </c>
      <c r="AG52" s="3">
        <v>0</v>
      </c>
      <c r="AH52" s="3">
        <v>35.049999999999997</v>
      </c>
      <c r="AI52" s="3">
        <v>9.1333333333330007</v>
      </c>
      <c r="AJ52" s="1" t="s">
        <v>545</v>
      </c>
      <c r="AK52" s="1" t="s">
        <v>553</v>
      </c>
      <c r="AL52" s="1"/>
      <c r="AM52" s="1"/>
      <c r="AN52" s="1"/>
      <c r="AO52" s="1"/>
      <c r="AP52" s="1"/>
      <c r="AQ52" s="1"/>
      <c r="AR52" s="1"/>
      <c r="AS52" s="1"/>
      <c r="AT52" s="3"/>
      <c r="AU52" s="1"/>
      <c r="AV52" s="1"/>
      <c r="AW52" s="3"/>
      <c r="AX52" s="1"/>
      <c r="AY52" s="1"/>
      <c r="AZ52" s="1"/>
      <c r="BA52" s="1"/>
      <c r="BB52">
        <f t="shared" si="0"/>
        <v>3</v>
      </c>
      <c r="BC52">
        <f t="array" ref="BC52">MEDIAN(IF($BB$2:$BB$4895=BB52, $AH$2:$AH$4895))</f>
        <v>29.541666666666501</v>
      </c>
    </row>
    <row r="53" spans="1:55" x14ac:dyDescent="0.25">
      <c r="A53" s="1" t="s">
        <v>62</v>
      </c>
      <c r="B53" s="3">
        <v>30</v>
      </c>
      <c r="C53" s="1" t="s">
        <v>62</v>
      </c>
      <c r="D53" s="3">
        <v>9869253</v>
      </c>
      <c r="E53" s="1" t="s">
        <v>91</v>
      </c>
      <c r="F53" s="1" t="s">
        <v>554</v>
      </c>
      <c r="G53" s="1" t="s">
        <v>555</v>
      </c>
      <c r="H53" s="1" t="s">
        <v>556</v>
      </c>
      <c r="I53" s="3">
        <v>9869253</v>
      </c>
      <c r="J53" s="1" t="s">
        <v>67</v>
      </c>
      <c r="K53" s="12"/>
      <c r="L53" s="1" t="s">
        <v>393</v>
      </c>
      <c r="M53" s="1"/>
      <c r="N53" s="1"/>
      <c r="O53" s="1" t="s">
        <v>557</v>
      </c>
      <c r="P53" s="1" t="s">
        <v>70</v>
      </c>
      <c r="Q53" s="1" t="s">
        <v>70</v>
      </c>
      <c r="R53" s="1" t="s">
        <v>555</v>
      </c>
      <c r="S53" s="1" t="s">
        <v>558</v>
      </c>
      <c r="T53" s="1" t="s">
        <v>559</v>
      </c>
      <c r="U53" s="1" t="s">
        <v>206</v>
      </c>
      <c r="V53" s="1" t="s">
        <v>74</v>
      </c>
      <c r="W53" s="1" t="s">
        <v>164</v>
      </c>
      <c r="X53" s="1" t="s">
        <v>555</v>
      </c>
      <c r="Y53" s="1" t="s">
        <v>560</v>
      </c>
      <c r="Z53" s="1" t="s">
        <v>555</v>
      </c>
      <c r="AA53" s="1" t="s">
        <v>561</v>
      </c>
      <c r="AB53" s="3">
        <v>1</v>
      </c>
      <c r="AC53" s="3">
        <v>1</v>
      </c>
      <c r="AD53" s="3">
        <v>1</v>
      </c>
      <c r="AE53" s="3">
        <v>1</v>
      </c>
      <c r="AF53" s="3">
        <v>0</v>
      </c>
      <c r="AG53" s="3">
        <v>0</v>
      </c>
      <c r="AH53" s="3">
        <v>21.283333333333001</v>
      </c>
      <c r="AI53" s="3">
        <v>3.2166666666669999</v>
      </c>
      <c r="AJ53" s="1" t="s">
        <v>555</v>
      </c>
      <c r="AK53" s="1" t="s">
        <v>562</v>
      </c>
      <c r="AL53" s="1"/>
      <c r="AM53" s="1"/>
      <c r="AN53" s="1"/>
      <c r="AO53" s="1"/>
      <c r="AP53" s="1"/>
      <c r="AQ53" s="1"/>
      <c r="AR53" s="1"/>
      <c r="AS53" s="1"/>
      <c r="AT53" s="3"/>
      <c r="AU53" s="1"/>
      <c r="AV53" s="1"/>
      <c r="AW53" s="3"/>
      <c r="AX53" s="1"/>
      <c r="AY53" s="1"/>
      <c r="AZ53" s="1"/>
      <c r="BA53" s="1"/>
      <c r="BB53">
        <f t="shared" si="0"/>
        <v>3</v>
      </c>
      <c r="BC53">
        <f t="array" ref="BC53">MEDIAN(IF($BB$2:$BB$4895=BB53, $AH$2:$AH$4895))</f>
        <v>29.541666666666501</v>
      </c>
    </row>
    <row r="54" spans="1:55" x14ac:dyDescent="0.25">
      <c r="A54" s="1" t="s">
        <v>62</v>
      </c>
      <c r="B54" s="3">
        <v>30</v>
      </c>
      <c r="C54" s="1" t="s">
        <v>62</v>
      </c>
      <c r="D54" s="3">
        <v>9875730</v>
      </c>
      <c r="E54" s="1" t="s">
        <v>63</v>
      </c>
      <c r="F54" s="1" t="s">
        <v>563</v>
      </c>
      <c r="G54" s="1" t="s">
        <v>564</v>
      </c>
      <c r="H54" s="1" t="s">
        <v>565</v>
      </c>
      <c r="I54" s="3">
        <v>1651582</v>
      </c>
      <c r="J54" s="1" t="s">
        <v>67</v>
      </c>
      <c r="K54" s="12"/>
      <c r="L54" s="1" t="s">
        <v>259</v>
      </c>
      <c r="M54" s="1"/>
      <c r="N54" s="1"/>
      <c r="O54" s="1" t="s">
        <v>566</v>
      </c>
      <c r="P54" s="1" t="s">
        <v>70</v>
      </c>
      <c r="Q54" s="1" t="s">
        <v>234</v>
      </c>
      <c r="R54" s="1"/>
      <c r="S54" s="1"/>
      <c r="T54" s="1" t="s">
        <v>567</v>
      </c>
      <c r="U54" s="1" t="s">
        <v>86</v>
      </c>
      <c r="V54" s="1" t="s">
        <v>74</v>
      </c>
      <c r="W54" s="1" t="s">
        <v>111</v>
      </c>
      <c r="X54" s="1" t="s">
        <v>564</v>
      </c>
      <c r="Y54" s="1" t="s">
        <v>568</v>
      </c>
      <c r="Z54" s="1" t="s">
        <v>564</v>
      </c>
      <c r="AA54" s="1" t="s">
        <v>569</v>
      </c>
      <c r="AB54" s="3">
        <v>1</v>
      </c>
      <c r="AC54" s="3">
        <v>1</v>
      </c>
      <c r="AD54" s="3">
        <v>0</v>
      </c>
      <c r="AE54" s="3">
        <v>0</v>
      </c>
      <c r="AF54" s="3">
        <v>0</v>
      </c>
      <c r="AG54" s="3">
        <v>0</v>
      </c>
      <c r="AH54" s="3">
        <v>9.4833333333330003</v>
      </c>
      <c r="AI54" s="3"/>
      <c r="AJ54" s="1" t="s">
        <v>564</v>
      </c>
      <c r="AK54" s="1" t="s">
        <v>570</v>
      </c>
      <c r="AL54" s="1"/>
      <c r="AM54" s="1"/>
      <c r="AN54" s="1"/>
      <c r="AO54" s="1"/>
      <c r="AP54" s="1"/>
      <c r="AQ54" s="1"/>
      <c r="AR54" s="1"/>
      <c r="AS54" s="1"/>
      <c r="AT54" s="3"/>
      <c r="AU54" s="1"/>
      <c r="AV54" s="1"/>
      <c r="AW54" s="3"/>
      <c r="AX54" s="1"/>
      <c r="AY54" s="1"/>
      <c r="AZ54" s="1"/>
      <c r="BA54" s="1"/>
      <c r="BB54">
        <f t="shared" si="0"/>
        <v>3</v>
      </c>
      <c r="BC54">
        <f t="array" ref="BC54">MEDIAN(IF($BB$2:$BB$4895=BB54, $AH$2:$AH$4895))</f>
        <v>29.541666666666501</v>
      </c>
    </row>
    <row r="55" spans="1:55" x14ac:dyDescent="0.25">
      <c r="A55" s="1" t="s">
        <v>62</v>
      </c>
      <c r="B55" s="3">
        <v>30</v>
      </c>
      <c r="C55" s="1" t="s">
        <v>62</v>
      </c>
      <c r="D55" s="3">
        <v>9880621</v>
      </c>
      <c r="E55" s="1" t="s">
        <v>91</v>
      </c>
      <c r="F55" s="1" t="s">
        <v>426</v>
      </c>
      <c r="G55" s="1" t="s">
        <v>571</v>
      </c>
      <c r="H55" s="1" t="s">
        <v>572</v>
      </c>
      <c r="I55" s="3">
        <v>9880621</v>
      </c>
      <c r="J55" s="1" t="s">
        <v>67</v>
      </c>
      <c r="K55" s="12"/>
      <c r="L55" s="1" t="s">
        <v>139</v>
      </c>
      <c r="M55" s="1"/>
      <c r="N55" s="1"/>
      <c r="O55" s="1" t="s">
        <v>573</v>
      </c>
      <c r="P55" s="1" t="s">
        <v>70</v>
      </c>
      <c r="Q55" s="1" t="s">
        <v>70</v>
      </c>
      <c r="R55" s="1" t="s">
        <v>571</v>
      </c>
      <c r="S55" s="1" t="s">
        <v>574</v>
      </c>
      <c r="T55" s="1" t="s">
        <v>575</v>
      </c>
      <c r="U55" s="1" t="s">
        <v>303</v>
      </c>
      <c r="V55" s="1" t="s">
        <v>74</v>
      </c>
      <c r="W55" s="1" t="s">
        <v>576</v>
      </c>
      <c r="X55" s="1" t="s">
        <v>571</v>
      </c>
      <c r="Y55" s="1" t="s">
        <v>577</v>
      </c>
      <c r="Z55" s="1" t="s">
        <v>571</v>
      </c>
      <c r="AA55" s="1" t="s">
        <v>578</v>
      </c>
      <c r="AB55" s="3">
        <v>1</v>
      </c>
      <c r="AC55" s="3">
        <v>1</v>
      </c>
      <c r="AD55" s="3">
        <v>1</v>
      </c>
      <c r="AE55" s="3">
        <v>1</v>
      </c>
      <c r="AF55" s="3">
        <v>0</v>
      </c>
      <c r="AG55" s="3">
        <v>0</v>
      </c>
      <c r="AH55" s="3">
        <v>26.216666666666999</v>
      </c>
      <c r="AI55" s="3">
        <v>6.7666666666669997</v>
      </c>
      <c r="AJ55" s="1" t="s">
        <v>571</v>
      </c>
      <c r="AK55" s="1" t="s">
        <v>579</v>
      </c>
      <c r="AL55" s="1"/>
      <c r="AM55" s="1"/>
      <c r="AN55" s="1"/>
      <c r="AO55" s="1"/>
      <c r="AP55" s="1"/>
      <c r="AQ55" s="1"/>
      <c r="AR55" s="1"/>
      <c r="AS55" s="1"/>
      <c r="AT55" s="3"/>
      <c r="AU55" s="1"/>
      <c r="AV55" s="1"/>
      <c r="AW55" s="3"/>
      <c r="AX55" s="1"/>
      <c r="AY55" s="1"/>
      <c r="AZ55" s="1"/>
      <c r="BA55" s="1" t="s">
        <v>580</v>
      </c>
      <c r="BB55">
        <f t="shared" si="0"/>
        <v>3</v>
      </c>
      <c r="BC55">
        <f t="array" ref="BC55">MEDIAN(IF($BB$2:$BB$4895=BB55, $AH$2:$AH$4895))</f>
        <v>29.541666666666501</v>
      </c>
    </row>
    <row r="56" spans="1:55" x14ac:dyDescent="0.25">
      <c r="A56" s="1" t="s">
        <v>62</v>
      </c>
      <c r="B56" s="3">
        <v>30</v>
      </c>
      <c r="C56" s="1" t="s">
        <v>62</v>
      </c>
      <c r="D56" s="3">
        <v>9895241</v>
      </c>
      <c r="E56" s="1" t="s">
        <v>91</v>
      </c>
      <c r="F56" s="1" t="s">
        <v>509</v>
      </c>
      <c r="G56" s="1" t="s">
        <v>581</v>
      </c>
      <c r="H56" s="1" t="s">
        <v>582</v>
      </c>
      <c r="I56" s="3">
        <v>9895241</v>
      </c>
      <c r="J56" s="1" t="s">
        <v>67</v>
      </c>
      <c r="K56" s="12"/>
      <c r="L56" s="1" t="s">
        <v>279</v>
      </c>
      <c r="M56" s="1"/>
      <c r="N56" s="1"/>
      <c r="O56" s="1" t="s">
        <v>583</v>
      </c>
      <c r="P56" s="1" t="s">
        <v>70</v>
      </c>
      <c r="Q56" s="1" t="s">
        <v>70</v>
      </c>
      <c r="R56" s="1" t="s">
        <v>581</v>
      </c>
      <c r="S56" s="1" t="s">
        <v>584</v>
      </c>
      <c r="T56" s="1" t="s">
        <v>585</v>
      </c>
      <c r="U56" s="1" t="s">
        <v>86</v>
      </c>
      <c r="V56" s="1" t="s">
        <v>74</v>
      </c>
      <c r="W56" s="1" t="s">
        <v>87</v>
      </c>
      <c r="X56" s="1" t="s">
        <v>581</v>
      </c>
      <c r="Y56" s="1" t="s">
        <v>586</v>
      </c>
      <c r="Z56" s="1" t="s">
        <v>581</v>
      </c>
      <c r="AA56" s="1" t="s">
        <v>587</v>
      </c>
      <c r="AB56" s="3">
        <v>1</v>
      </c>
      <c r="AC56" s="3">
        <v>1</v>
      </c>
      <c r="AD56" s="3">
        <v>1</v>
      </c>
      <c r="AE56" s="3">
        <v>1</v>
      </c>
      <c r="AF56" s="3">
        <v>0</v>
      </c>
      <c r="AG56" s="3">
        <v>0</v>
      </c>
      <c r="AH56" s="3">
        <v>20.816666666667</v>
      </c>
      <c r="AI56" s="3">
        <v>4.9666666666669999</v>
      </c>
      <c r="AJ56" s="1" t="s">
        <v>581</v>
      </c>
      <c r="AK56" s="1" t="s">
        <v>588</v>
      </c>
      <c r="AL56" s="1"/>
      <c r="AM56" s="1"/>
      <c r="AN56" s="1"/>
      <c r="AO56" s="1"/>
      <c r="AP56" s="1"/>
      <c r="AQ56" s="1"/>
      <c r="AR56" s="1"/>
      <c r="AS56" s="1"/>
      <c r="AT56" s="3"/>
      <c r="AU56" s="1"/>
      <c r="AV56" s="1"/>
      <c r="AW56" s="3"/>
      <c r="AX56" s="1"/>
      <c r="AY56" s="1"/>
      <c r="AZ56" s="1"/>
      <c r="BA56" s="1"/>
      <c r="BB56">
        <f t="shared" si="0"/>
        <v>3</v>
      </c>
      <c r="BC56">
        <f t="array" ref="BC56">MEDIAN(IF($BB$2:$BB$4895=BB56, $AH$2:$AH$4895))</f>
        <v>29.541666666666501</v>
      </c>
    </row>
    <row r="57" spans="1:55" x14ac:dyDescent="0.25">
      <c r="A57" s="1" t="s">
        <v>62</v>
      </c>
      <c r="B57" s="3">
        <v>30</v>
      </c>
      <c r="C57" s="1" t="s">
        <v>62</v>
      </c>
      <c r="D57" s="3">
        <v>9909746</v>
      </c>
      <c r="E57" s="1" t="s">
        <v>63</v>
      </c>
      <c r="F57" s="1" t="s">
        <v>589</v>
      </c>
      <c r="G57" s="1" t="s">
        <v>590</v>
      </c>
      <c r="H57" s="1" t="s">
        <v>591</v>
      </c>
      <c r="I57" s="3">
        <v>1655581</v>
      </c>
      <c r="J57" s="1" t="s">
        <v>67</v>
      </c>
      <c r="K57" s="12"/>
      <c r="L57" s="1" t="s">
        <v>259</v>
      </c>
      <c r="M57" s="1"/>
      <c r="N57" s="1"/>
      <c r="O57" s="1" t="s">
        <v>592</v>
      </c>
      <c r="P57" s="1" t="s">
        <v>70</v>
      </c>
      <c r="Q57" s="1" t="s">
        <v>70</v>
      </c>
      <c r="R57" s="1" t="s">
        <v>590</v>
      </c>
      <c r="S57" s="1" t="s">
        <v>593</v>
      </c>
      <c r="T57" s="1" t="s">
        <v>594</v>
      </c>
      <c r="U57" s="1" t="s">
        <v>359</v>
      </c>
      <c r="V57" s="1" t="s">
        <v>74</v>
      </c>
      <c r="W57" s="1" t="s">
        <v>379</v>
      </c>
      <c r="X57" s="1" t="s">
        <v>590</v>
      </c>
      <c r="Y57" s="1" t="s">
        <v>595</v>
      </c>
      <c r="Z57" s="1" t="s">
        <v>590</v>
      </c>
      <c r="AA57" s="1" t="s">
        <v>596</v>
      </c>
      <c r="AB57" s="3">
        <v>1</v>
      </c>
      <c r="AC57" s="3">
        <v>1</v>
      </c>
      <c r="AD57" s="3">
        <v>1</v>
      </c>
      <c r="AE57" s="3">
        <v>1</v>
      </c>
      <c r="AF57" s="3">
        <v>0</v>
      </c>
      <c r="AG57" s="3">
        <v>0</v>
      </c>
      <c r="AH57" s="3">
        <v>55.55</v>
      </c>
      <c r="AI57" s="3">
        <v>5.0333333333330001</v>
      </c>
      <c r="AJ57" s="1" t="s">
        <v>590</v>
      </c>
      <c r="AK57" s="1" t="s">
        <v>597</v>
      </c>
      <c r="AL57" s="1"/>
      <c r="AM57" s="1"/>
      <c r="AN57" s="1"/>
      <c r="AO57" s="1"/>
      <c r="AP57" s="1"/>
      <c r="AQ57" s="1"/>
      <c r="AR57" s="1"/>
      <c r="AS57" s="1"/>
      <c r="AT57" s="3"/>
      <c r="AU57" s="1"/>
      <c r="AV57" s="1"/>
      <c r="AW57" s="3"/>
      <c r="AX57" s="1"/>
      <c r="AY57" s="1"/>
      <c r="AZ57" s="1"/>
      <c r="BA57" s="1"/>
      <c r="BB57">
        <f t="shared" si="0"/>
        <v>3</v>
      </c>
      <c r="BC57">
        <f t="array" ref="BC57">MEDIAN(IF($BB$2:$BB$4895=BB57, $AH$2:$AH$4895))</f>
        <v>29.541666666666501</v>
      </c>
    </row>
    <row r="58" spans="1:55" x14ac:dyDescent="0.25">
      <c r="A58" s="1" t="s">
        <v>62</v>
      </c>
      <c r="B58" s="3">
        <v>30</v>
      </c>
      <c r="C58" s="1" t="s">
        <v>62</v>
      </c>
      <c r="D58" s="3">
        <v>9912443</v>
      </c>
      <c r="E58" s="1" t="s">
        <v>63</v>
      </c>
      <c r="F58" s="1" t="s">
        <v>598</v>
      </c>
      <c r="G58" s="1" t="s">
        <v>590</v>
      </c>
      <c r="H58" s="1" t="s">
        <v>599</v>
      </c>
      <c r="I58" s="3">
        <v>1656113</v>
      </c>
      <c r="J58" s="1" t="s">
        <v>67</v>
      </c>
      <c r="K58" s="12"/>
      <c r="L58" s="1" t="s">
        <v>393</v>
      </c>
      <c r="M58" s="1"/>
      <c r="N58" s="1"/>
      <c r="O58" s="1" t="s">
        <v>600</v>
      </c>
      <c r="P58" s="1" t="s">
        <v>70</v>
      </c>
      <c r="Q58" s="1" t="s">
        <v>234</v>
      </c>
      <c r="R58" s="1"/>
      <c r="S58" s="1"/>
      <c r="T58" s="1" t="s">
        <v>601</v>
      </c>
      <c r="U58" s="1" t="s">
        <v>206</v>
      </c>
      <c r="V58" s="1" t="s">
        <v>74</v>
      </c>
      <c r="W58" s="1" t="s">
        <v>370</v>
      </c>
      <c r="X58" s="1" t="s">
        <v>590</v>
      </c>
      <c r="Y58" s="1" t="s">
        <v>602</v>
      </c>
      <c r="Z58" s="1" t="s">
        <v>590</v>
      </c>
      <c r="AA58" s="1" t="s">
        <v>603</v>
      </c>
      <c r="AB58" s="3">
        <v>1</v>
      </c>
      <c r="AC58" s="3">
        <v>1</v>
      </c>
      <c r="AD58" s="3">
        <v>0</v>
      </c>
      <c r="AE58" s="3">
        <v>0</v>
      </c>
      <c r="AF58" s="3">
        <v>0</v>
      </c>
      <c r="AG58" s="3">
        <v>0</v>
      </c>
      <c r="AH58" s="3">
        <v>1.833333333333</v>
      </c>
      <c r="AI58" s="3"/>
      <c r="AJ58" s="1" t="s">
        <v>590</v>
      </c>
      <c r="AK58" s="1" t="s">
        <v>604</v>
      </c>
      <c r="AL58" s="1"/>
      <c r="AM58" s="1"/>
      <c r="AN58" s="1"/>
      <c r="AO58" s="1"/>
      <c r="AP58" s="1"/>
      <c r="AQ58" s="1"/>
      <c r="AR58" s="1"/>
      <c r="AS58" s="1"/>
      <c r="AT58" s="3"/>
      <c r="AU58" s="1"/>
      <c r="AV58" s="1"/>
      <c r="AW58" s="3"/>
      <c r="AX58" s="1"/>
      <c r="AY58" s="1"/>
      <c r="AZ58" s="1" t="s">
        <v>605</v>
      </c>
      <c r="BA58" s="1"/>
      <c r="BB58">
        <f t="shared" si="0"/>
        <v>3</v>
      </c>
      <c r="BC58">
        <f t="array" ref="BC58">MEDIAN(IF($BB$2:$BB$4895=BB58, $AH$2:$AH$4895))</f>
        <v>29.541666666666501</v>
      </c>
    </row>
    <row r="59" spans="1:55" x14ac:dyDescent="0.25">
      <c r="A59" s="1" t="s">
        <v>62</v>
      </c>
      <c r="B59" s="3">
        <v>30</v>
      </c>
      <c r="C59" s="1" t="s">
        <v>62</v>
      </c>
      <c r="D59" s="3">
        <v>9928814</v>
      </c>
      <c r="E59" s="1" t="s">
        <v>63</v>
      </c>
      <c r="F59" s="1" t="s">
        <v>606</v>
      </c>
      <c r="G59" s="1" t="s">
        <v>607</v>
      </c>
      <c r="H59" s="1" t="s">
        <v>608</v>
      </c>
      <c r="I59" s="3">
        <v>1657419</v>
      </c>
      <c r="J59" s="1" t="s">
        <v>67</v>
      </c>
      <c r="K59" s="12"/>
      <c r="L59" s="1" t="s">
        <v>82</v>
      </c>
      <c r="M59" s="1"/>
      <c r="N59" s="1"/>
      <c r="O59" s="1" t="s">
        <v>609</v>
      </c>
      <c r="P59" s="1" t="s">
        <v>70</v>
      </c>
      <c r="Q59" s="1" t="s">
        <v>70</v>
      </c>
      <c r="R59" s="1" t="s">
        <v>607</v>
      </c>
      <c r="S59" s="1" t="s">
        <v>610</v>
      </c>
      <c r="T59" s="1" t="s">
        <v>611</v>
      </c>
      <c r="U59" s="1" t="s">
        <v>132</v>
      </c>
      <c r="V59" s="1" t="s">
        <v>74</v>
      </c>
      <c r="W59" s="1" t="s">
        <v>612</v>
      </c>
      <c r="X59" s="1" t="s">
        <v>607</v>
      </c>
      <c r="Y59" s="1" t="s">
        <v>613</v>
      </c>
      <c r="Z59" s="1" t="s">
        <v>607</v>
      </c>
      <c r="AA59" s="1" t="s">
        <v>614</v>
      </c>
      <c r="AB59" s="3">
        <v>1</v>
      </c>
      <c r="AC59" s="3">
        <v>1</v>
      </c>
      <c r="AD59" s="3">
        <v>1</v>
      </c>
      <c r="AE59" s="3">
        <v>1</v>
      </c>
      <c r="AF59" s="3">
        <v>0</v>
      </c>
      <c r="AG59" s="3">
        <v>0</v>
      </c>
      <c r="AH59" s="3">
        <v>53.383333333332999</v>
      </c>
      <c r="AI59" s="3">
        <v>10.483333333333</v>
      </c>
      <c r="AJ59" s="1" t="s">
        <v>607</v>
      </c>
      <c r="AK59" s="1" t="s">
        <v>615</v>
      </c>
      <c r="AL59" s="1"/>
      <c r="AM59" s="1"/>
      <c r="AN59" s="1"/>
      <c r="AO59" s="1"/>
      <c r="AP59" s="1"/>
      <c r="AQ59" s="1"/>
      <c r="AR59" s="1"/>
      <c r="AS59" s="1"/>
      <c r="AT59" s="3"/>
      <c r="AU59" s="1"/>
      <c r="AV59" s="1"/>
      <c r="AW59" s="3"/>
      <c r="AX59" s="1"/>
      <c r="AY59" s="1"/>
      <c r="AZ59" s="1" t="s">
        <v>616</v>
      </c>
      <c r="BA59" s="1"/>
      <c r="BB59">
        <f t="shared" si="0"/>
        <v>3</v>
      </c>
      <c r="BC59">
        <f t="array" ref="BC59">MEDIAN(IF($BB$2:$BB$4895=BB59, $AH$2:$AH$4895))</f>
        <v>29.541666666666501</v>
      </c>
    </row>
    <row r="60" spans="1:55" x14ac:dyDescent="0.25">
      <c r="A60" s="1" t="s">
        <v>62</v>
      </c>
      <c r="B60" s="3">
        <v>30</v>
      </c>
      <c r="C60" s="1" t="s">
        <v>62</v>
      </c>
      <c r="D60" s="3">
        <v>9939778</v>
      </c>
      <c r="E60" s="1" t="s">
        <v>63</v>
      </c>
      <c r="F60" s="1" t="s">
        <v>617</v>
      </c>
      <c r="G60" s="1" t="s">
        <v>618</v>
      </c>
      <c r="H60" s="1" t="s">
        <v>619</v>
      </c>
      <c r="I60" s="3">
        <v>1658661</v>
      </c>
      <c r="J60" s="1" t="s">
        <v>67</v>
      </c>
      <c r="K60" s="12"/>
      <c r="L60" s="1" t="s">
        <v>393</v>
      </c>
      <c r="M60" s="1"/>
      <c r="N60" s="1"/>
      <c r="O60" s="1" t="s">
        <v>620</v>
      </c>
      <c r="P60" s="1" t="s">
        <v>70</v>
      </c>
      <c r="Q60" s="1" t="s">
        <v>70</v>
      </c>
      <c r="R60" s="1" t="s">
        <v>618</v>
      </c>
      <c r="S60" s="1" t="s">
        <v>621</v>
      </c>
      <c r="T60" s="1" t="s">
        <v>622</v>
      </c>
      <c r="U60" s="1" t="s">
        <v>86</v>
      </c>
      <c r="V60" s="1" t="s">
        <v>74</v>
      </c>
      <c r="W60" s="1" t="s">
        <v>576</v>
      </c>
      <c r="X60" s="1" t="s">
        <v>618</v>
      </c>
      <c r="Y60" s="1" t="s">
        <v>623</v>
      </c>
      <c r="Z60" s="1" t="s">
        <v>618</v>
      </c>
      <c r="AA60" s="1" t="s">
        <v>624</v>
      </c>
      <c r="AB60" s="3">
        <v>1</v>
      </c>
      <c r="AC60" s="3">
        <v>1</v>
      </c>
      <c r="AD60" s="3">
        <v>1</v>
      </c>
      <c r="AE60" s="3">
        <v>1</v>
      </c>
      <c r="AF60" s="3">
        <v>0</v>
      </c>
      <c r="AG60" s="3">
        <v>0</v>
      </c>
      <c r="AH60" s="3">
        <v>35</v>
      </c>
      <c r="AI60" s="3">
        <v>7.2</v>
      </c>
      <c r="AJ60" s="1" t="s">
        <v>618</v>
      </c>
      <c r="AK60" s="1" t="s">
        <v>625</v>
      </c>
      <c r="AL60" s="1"/>
      <c r="AM60" s="1"/>
      <c r="AN60" s="1"/>
      <c r="AO60" s="1"/>
      <c r="AP60" s="1"/>
      <c r="AQ60" s="1"/>
      <c r="AR60" s="1"/>
      <c r="AS60" s="1"/>
      <c r="AT60" s="3"/>
      <c r="AU60" s="1"/>
      <c r="AV60" s="1"/>
      <c r="AW60" s="3"/>
      <c r="AX60" s="1"/>
      <c r="AY60" s="1"/>
      <c r="AZ60" s="1"/>
      <c r="BA60" s="1"/>
      <c r="BB60">
        <f t="shared" si="0"/>
        <v>3</v>
      </c>
      <c r="BC60">
        <f t="array" ref="BC60">MEDIAN(IF($BB$2:$BB$4895=BB60, $AH$2:$AH$4895))</f>
        <v>29.541666666666501</v>
      </c>
    </row>
    <row r="61" spans="1:55" x14ac:dyDescent="0.25">
      <c r="A61" s="1" t="s">
        <v>62</v>
      </c>
      <c r="B61" s="3">
        <v>30</v>
      </c>
      <c r="C61" s="1" t="s">
        <v>62</v>
      </c>
      <c r="D61" s="3">
        <v>9944283</v>
      </c>
      <c r="E61" s="1" t="s">
        <v>63</v>
      </c>
      <c r="F61" s="1" t="s">
        <v>509</v>
      </c>
      <c r="G61" s="1" t="s">
        <v>618</v>
      </c>
      <c r="H61" s="1" t="s">
        <v>626</v>
      </c>
      <c r="I61" s="3">
        <v>1659261</v>
      </c>
      <c r="J61" s="1" t="s">
        <v>67</v>
      </c>
      <c r="K61" s="12"/>
      <c r="L61" s="1" t="s">
        <v>202</v>
      </c>
      <c r="M61" s="1"/>
      <c r="N61" s="1"/>
      <c r="O61" s="1" t="s">
        <v>627</v>
      </c>
      <c r="P61" s="1" t="s">
        <v>70</v>
      </c>
      <c r="Q61" s="1" t="s">
        <v>70</v>
      </c>
      <c r="R61" s="1" t="s">
        <v>618</v>
      </c>
      <c r="S61" s="1" t="s">
        <v>628</v>
      </c>
      <c r="T61" s="1" t="s">
        <v>629</v>
      </c>
      <c r="U61" s="1" t="s">
        <v>86</v>
      </c>
      <c r="V61" s="1" t="s">
        <v>74</v>
      </c>
      <c r="W61" s="1" t="s">
        <v>397</v>
      </c>
      <c r="X61" s="1" t="s">
        <v>618</v>
      </c>
      <c r="Y61" s="1" t="s">
        <v>630</v>
      </c>
      <c r="Z61" s="1" t="s">
        <v>618</v>
      </c>
      <c r="AA61" s="1" t="s">
        <v>631</v>
      </c>
      <c r="AB61" s="3">
        <v>1</v>
      </c>
      <c r="AC61" s="3">
        <v>1</v>
      </c>
      <c r="AD61" s="3">
        <v>1</v>
      </c>
      <c r="AE61" s="3">
        <v>1</v>
      </c>
      <c r="AF61" s="3">
        <v>0</v>
      </c>
      <c r="AG61" s="3">
        <v>0</v>
      </c>
      <c r="AH61" s="3">
        <v>29.633333333332999</v>
      </c>
      <c r="AI61" s="3">
        <v>7.416666666667</v>
      </c>
      <c r="AJ61" s="1" t="s">
        <v>618</v>
      </c>
      <c r="AK61" s="1" t="s">
        <v>632</v>
      </c>
      <c r="AL61" s="1"/>
      <c r="AM61" s="1"/>
      <c r="AN61" s="1"/>
      <c r="AO61" s="1"/>
      <c r="AP61" s="1"/>
      <c r="AQ61" s="1"/>
      <c r="AR61" s="1"/>
      <c r="AS61" s="1"/>
      <c r="AT61" s="3"/>
      <c r="AU61" s="1"/>
      <c r="AV61" s="1"/>
      <c r="AW61" s="3"/>
      <c r="AX61" s="1"/>
      <c r="AY61" s="1"/>
      <c r="AZ61" s="1" t="s">
        <v>633</v>
      </c>
      <c r="BA61" s="1"/>
      <c r="BB61">
        <f t="shared" si="0"/>
        <v>3</v>
      </c>
      <c r="BC61">
        <f t="array" ref="BC61">MEDIAN(IF($BB$2:$BB$4895=BB61, $AH$2:$AH$4895))</f>
        <v>29.541666666666501</v>
      </c>
    </row>
    <row r="62" spans="1:55" x14ac:dyDescent="0.25">
      <c r="A62" s="1" t="s">
        <v>62</v>
      </c>
      <c r="B62" s="3">
        <v>30</v>
      </c>
      <c r="C62" s="1" t="s">
        <v>62</v>
      </c>
      <c r="D62" s="3">
        <v>9955201</v>
      </c>
      <c r="E62" s="1" t="s">
        <v>91</v>
      </c>
      <c r="F62" s="1" t="s">
        <v>390</v>
      </c>
      <c r="G62" s="1" t="s">
        <v>634</v>
      </c>
      <c r="H62" s="1" t="s">
        <v>635</v>
      </c>
      <c r="I62" s="3">
        <v>9955201</v>
      </c>
      <c r="J62" s="1" t="s">
        <v>67</v>
      </c>
      <c r="K62" s="12"/>
      <c r="L62" s="1" t="s">
        <v>393</v>
      </c>
      <c r="M62" s="1"/>
      <c r="N62" s="1"/>
      <c r="O62" s="1" t="s">
        <v>636</v>
      </c>
      <c r="P62" s="1" t="s">
        <v>70</v>
      </c>
      <c r="Q62" s="1" t="s">
        <v>70</v>
      </c>
      <c r="R62" s="1" t="s">
        <v>634</v>
      </c>
      <c r="S62" s="1" t="s">
        <v>637</v>
      </c>
      <c r="T62" s="1" t="s">
        <v>638</v>
      </c>
      <c r="U62" s="1" t="s">
        <v>206</v>
      </c>
      <c r="V62" s="1" t="s">
        <v>639</v>
      </c>
      <c r="W62" s="1" t="s">
        <v>640</v>
      </c>
      <c r="X62" s="1" t="s">
        <v>634</v>
      </c>
      <c r="Y62" s="1" t="s">
        <v>641</v>
      </c>
      <c r="Z62" s="1" t="s">
        <v>634</v>
      </c>
      <c r="AA62" s="1" t="s">
        <v>642</v>
      </c>
      <c r="AB62" s="3">
        <v>1</v>
      </c>
      <c r="AC62" s="3">
        <v>1</v>
      </c>
      <c r="AD62" s="3">
        <v>1</v>
      </c>
      <c r="AE62" s="3">
        <v>1</v>
      </c>
      <c r="AF62" s="3">
        <v>0</v>
      </c>
      <c r="AG62" s="3">
        <v>0</v>
      </c>
      <c r="AH62" s="3">
        <v>36.483333333333</v>
      </c>
      <c r="AI62" s="3">
        <v>4.05</v>
      </c>
      <c r="AJ62" s="1" t="s">
        <v>634</v>
      </c>
      <c r="AK62" s="1" t="s">
        <v>643</v>
      </c>
      <c r="AL62" s="1"/>
      <c r="AM62" s="1"/>
      <c r="AN62" s="1"/>
      <c r="AO62" s="1"/>
      <c r="AP62" s="1"/>
      <c r="AQ62" s="1"/>
      <c r="AR62" s="1"/>
      <c r="AS62" s="1"/>
      <c r="AT62" s="3"/>
      <c r="AU62" s="1"/>
      <c r="AV62" s="1"/>
      <c r="AW62" s="3"/>
      <c r="AX62" s="1"/>
      <c r="AY62" s="1"/>
      <c r="AZ62" s="1"/>
      <c r="BA62" s="1" t="s">
        <v>644</v>
      </c>
      <c r="BB62">
        <f t="shared" si="0"/>
        <v>3</v>
      </c>
      <c r="BC62">
        <f t="array" ref="BC62">MEDIAN(IF($BB$2:$BB$4895=BB62, $AH$2:$AH$4895))</f>
        <v>29.541666666666501</v>
      </c>
    </row>
    <row r="63" spans="1:55" x14ac:dyDescent="0.25">
      <c r="A63" s="1" t="s">
        <v>62</v>
      </c>
      <c r="B63" s="3">
        <v>30</v>
      </c>
      <c r="C63" s="1" t="s">
        <v>62</v>
      </c>
      <c r="D63" s="3">
        <v>9955664</v>
      </c>
      <c r="E63" s="1" t="s">
        <v>91</v>
      </c>
      <c r="F63" s="1" t="s">
        <v>509</v>
      </c>
      <c r="G63" s="1" t="s">
        <v>634</v>
      </c>
      <c r="H63" s="1" t="s">
        <v>645</v>
      </c>
      <c r="I63" s="3">
        <v>9955664</v>
      </c>
      <c r="J63" s="1" t="s">
        <v>67</v>
      </c>
      <c r="K63" s="12"/>
      <c r="L63" s="1" t="s">
        <v>139</v>
      </c>
      <c r="M63" s="1"/>
      <c r="N63" s="1"/>
      <c r="O63" s="1" t="s">
        <v>646</v>
      </c>
      <c r="P63" s="1" t="s">
        <v>70</v>
      </c>
      <c r="Q63" s="1" t="s">
        <v>70</v>
      </c>
      <c r="R63" s="1" t="s">
        <v>634</v>
      </c>
      <c r="S63" s="1" t="s">
        <v>647</v>
      </c>
      <c r="T63" s="1" t="s">
        <v>648</v>
      </c>
      <c r="U63" s="1" t="s">
        <v>86</v>
      </c>
      <c r="V63" s="1" t="s">
        <v>74</v>
      </c>
      <c r="W63" s="1" t="s">
        <v>312</v>
      </c>
      <c r="X63" s="1" t="s">
        <v>634</v>
      </c>
      <c r="Y63" s="1" t="s">
        <v>649</v>
      </c>
      <c r="Z63" s="1" t="s">
        <v>634</v>
      </c>
      <c r="AA63" s="1" t="s">
        <v>650</v>
      </c>
      <c r="AB63" s="3">
        <v>1</v>
      </c>
      <c r="AC63" s="3">
        <v>1</v>
      </c>
      <c r="AD63" s="3">
        <v>1</v>
      </c>
      <c r="AE63" s="3">
        <v>1</v>
      </c>
      <c r="AF63" s="3">
        <v>0</v>
      </c>
      <c r="AG63" s="3">
        <v>0</v>
      </c>
      <c r="AH63" s="3">
        <v>18.283333333333001</v>
      </c>
      <c r="AI63" s="3">
        <v>5.2833333333330001</v>
      </c>
      <c r="AJ63" s="1" t="s">
        <v>634</v>
      </c>
      <c r="AK63" s="1" t="s">
        <v>651</v>
      </c>
      <c r="AL63" s="1"/>
      <c r="AM63" s="1"/>
      <c r="AN63" s="1"/>
      <c r="AO63" s="1"/>
      <c r="AP63" s="1"/>
      <c r="AQ63" s="1"/>
      <c r="AR63" s="1"/>
      <c r="AS63" s="1"/>
      <c r="AT63" s="3"/>
      <c r="AU63" s="1"/>
      <c r="AV63" s="1"/>
      <c r="AW63" s="3"/>
      <c r="AX63" s="1"/>
      <c r="AY63" s="1"/>
      <c r="AZ63" s="1"/>
      <c r="BA63" s="1"/>
      <c r="BB63">
        <f t="shared" si="0"/>
        <v>3</v>
      </c>
      <c r="BC63">
        <f t="array" ref="BC63">MEDIAN(IF($BB$2:$BB$4895=BB63, $AH$2:$AH$4895))</f>
        <v>29.541666666666501</v>
      </c>
    </row>
    <row r="64" spans="1:55" x14ac:dyDescent="0.25">
      <c r="A64" s="1" t="s">
        <v>62</v>
      </c>
      <c r="B64" s="3">
        <v>30</v>
      </c>
      <c r="C64" s="1" t="s">
        <v>62</v>
      </c>
      <c r="D64" s="3">
        <v>9961650</v>
      </c>
      <c r="E64" s="1" t="s">
        <v>63</v>
      </c>
      <c r="F64" s="1" t="s">
        <v>652</v>
      </c>
      <c r="G64" s="1" t="s">
        <v>653</v>
      </c>
      <c r="H64" s="1" t="s">
        <v>654</v>
      </c>
      <c r="I64" s="3">
        <v>1661439</v>
      </c>
      <c r="J64" s="1" t="s">
        <v>67</v>
      </c>
      <c r="K64" s="12"/>
      <c r="L64" s="1" t="s">
        <v>393</v>
      </c>
      <c r="M64" s="1"/>
      <c r="N64" s="1"/>
      <c r="O64" s="1" t="s">
        <v>655</v>
      </c>
      <c r="P64" s="1" t="s">
        <v>70</v>
      </c>
      <c r="Q64" s="1" t="s">
        <v>70</v>
      </c>
      <c r="R64" s="1" t="s">
        <v>653</v>
      </c>
      <c r="S64" s="1" t="s">
        <v>656</v>
      </c>
      <c r="T64" s="1" t="s">
        <v>657</v>
      </c>
      <c r="U64" s="1" t="s">
        <v>206</v>
      </c>
      <c r="V64" s="1" t="s">
        <v>74</v>
      </c>
      <c r="W64" s="1" t="s">
        <v>153</v>
      </c>
      <c r="X64" s="1" t="s">
        <v>653</v>
      </c>
      <c r="Y64" s="1" t="s">
        <v>658</v>
      </c>
      <c r="Z64" s="1" t="s">
        <v>653</v>
      </c>
      <c r="AA64" s="1" t="s">
        <v>659</v>
      </c>
      <c r="AB64" s="3">
        <v>1</v>
      </c>
      <c r="AC64" s="3">
        <v>1</v>
      </c>
      <c r="AD64" s="3">
        <v>1</v>
      </c>
      <c r="AE64" s="3">
        <v>1</v>
      </c>
      <c r="AF64" s="3">
        <v>0</v>
      </c>
      <c r="AG64" s="3">
        <v>0</v>
      </c>
      <c r="AH64" s="3">
        <v>14.233333333333</v>
      </c>
      <c r="AI64" s="3">
        <v>3</v>
      </c>
      <c r="AJ64" s="1" t="s">
        <v>660</v>
      </c>
      <c r="AK64" s="1" t="s">
        <v>661</v>
      </c>
      <c r="AL64" s="1"/>
      <c r="AM64" s="1"/>
      <c r="AN64" s="1"/>
      <c r="AO64" s="1"/>
      <c r="AP64" s="1"/>
      <c r="AQ64" s="1"/>
      <c r="AR64" s="1"/>
      <c r="AS64" s="1"/>
      <c r="AT64" s="3"/>
      <c r="AU64" s="1"/>
      <c r="AV64" s="1"/>
      <c r="AW64" s="3"/>
      <c r="AX64" s="1"/>
      <c r="AY64" s="1"/>
      <c r="AZ64" s="1"/>
      <c r="BA64" s="1"/>
      <c r="BB64">
        <f t="shared" si="0"/>
        <v>4</v>
      </c>
      <c r="BC64">
        <f t="array" ref="BC64">MEDIAN(IF($BB$2:$BB$4895=BB64, $AH$2:$AH$4895))</f>
        <v>29.95</v>
      </c>
    </row>
    <row r="65" spans="1:55" x14ac:dyDescent="0.25">
      <c r="A65" s="1" t="s">
        <v>62</v>
      </c>
      <c r="B65" s="3">
        <v>30</v>
      </c>
      <c r="C65" s="1" t="s">
        <v>62</v>
      </c>
      <c r="D65" s="3">
        <v>9967137</v>
      </c>
      <c r="E65" s="1" t="s">
        <v>91</v>
      </c>
      <c r="F65" s="1" t="s">
        <v>617</v>
      </c>
      <c r="G65" s="1" t="s">
        <v>662</v>
      </c>
      <c r="H65" s="1" t="s">
        <v>663</v>
      </c>
      <c r="I65" s="3">
        <v>9967137</v>
      </c>
      <c r="J65" s="1" t="s">
        <v>67</v>
      </c>
      <c r="K65" s="12"/>
      <c r="L65" s="1" t="s">
        <v>117</v>
      </c>
      <c r="M65" s="1"/>
      <c r="N65" s="1"/>
      <c r="O65" s="1" t="s">
        <v>664</v>
      </c>
      <c r="P65" s="1" t="s">
        <v>70</v>
      </c>
      <c r="Q65" s="1" t="s">
        <v>70</v>
      </c>
      <c r="R65" s="1" t="s">
        <v>662</v>
      </c>
      <c r="S65" s="1" t="s">
        <v>665</v>
      </c>
      <c r="T65" s="1" t="s">
        <v>666</v>
      </c>
      <c r="U65" s="1" t="s">
        <v>86</v>
      </c>
      <c r="V65" s="1" t="s">
        <v>74</v>
      </c>
      <c r="W65" s="1" t="s">
        <v>312</v>
      </c>
      <c r="X65" s="1" t="s">
        <v>662</v>
      </c>
      <c r="Y65" s="1" t="s">
        <v>667</v>
      </c>
      <c r="Z65" s="1" t="s">
        <v>662</v>
      </c>
      <c r="AA65" s="1" t="s">
        <v>668</v>
      </c>
      <c r="AB65" s="3">
        <v>1</v>
      </c>
      <c r="AC65" s="3">
        <v>1</v>
      </c>
      <c r="AD65" s="3">
        <v>1</v>
      </c>
      <c r="AE65" s="3">
        <v>1</v>
      </c>
      <c r="AF65" s="3">
        <v>0</v>
      </c>
      <c r="AG65" s="3">
        <v>0</v>
      </c>
      <c r="AH65" s="3">
        <v>23.266666666667</v>
      </c>
      <c r="AI65" s="3">
        <v>10.95</v>
      </c>
      <c r="AJ65" s="1" t="s">
        <v>662</v>
      </c>
      <c r="AK65" s="1" t="s">
        <v>669</v>
      </c>
      <c r="AL65" s="1"/>
      <c r="AM65" s="1"/>
      <c r="AN65" s="1"/>
      <c r="AO65" s="1"/>
      <c r="AP65" s="1"/>
      <c r="AQ65" s="1"/>
      <c r="AR65" s="1"/>
      <c r="AS65" s="1"/>
      <c r="AT65" s="3"/>
      <c r="AU65" s="1"/>
      <c r="AV65" s="1"/>
      <c r="AW65" s="3"/>
      <c r="AX65" s="1"/>
      <c r="AY65" s="1"/>
      <c r="AZ65" s="1"/>
      <c r="BA65" s="1" t="s">
        <v>670</v>
      </c>
      <c r="BB65">
        <f t="shared" si="0"/>
        <v>4</v>
      </c>
      <c r="BC65">
        <f t="array" ref="BC65">MEDIAN(IF($BB$2:$BB$4895=BB65, $AH$2:$AH$4895))</f>
        <v>29.95</v>
      </c>
    </row>
    <row r="66" spans="1:55" x14ac:dyDescent="0.25">
      <c r="A66" s="1" t="s">
        <v>62</v>
      </c>
      <c r="B66" s="3">
        <v>30</v>
      </c>
      <c r="C66" s="1" t="s">
        <v>62</v>
      </c>
      <c r="D66" s="3">
        <v>9968257</v>
      </c>
      <c r="E66" s="1" t="s">
        <v>91</v>
      </c>
      <c r="F66" s="1" t="s">
        <v>671</v>
      </c>
      <c r="G66" s="1" t="s">
        <v>662</v>
      </c>
      <c r="H66" s="1" t="s">
        <v>672</v>
      </c>
      <c r="I66" s="3">
        <v>9968257</v>
      </c>
      <c r="J66" s="1" t="s">
        <v>67</v>
      </c>
      <c r="K66" s="12"/>
      <c r="L66" s="1" t="s">
        <v>139</v>
      </c>
      <c r="M66" s="1"/>
      <c r="N66" s="1"/>
      <c r="O66" s="1" t="s">
        <v>673</v>
      </c>
      <c r="P66" s="1" t="s">
        <v>70</v>
      </c>
      <c r="Q66" s="1" t="s">
        <v>70</v>
      </c>
      <c r="R66" s="1" t="s">
        <v>662</v>
      </c>
      <c r="S66" s="1" t="s">
        <v>674</v>
      </c>
      <c r="T66" s="1" t="s">
        <v>675</v>
      </c>
      <c r="U66" s="1" t="s">
        <v>86</v>
      </c>
      <c r="V66" s="1" t="s">
        <v>74</v>
      </c>
      <c r="W66" s="1" t="s">
        <v>576</v>
      </c>
      <c r="X66" s="1" t="s">
        <v>662</v>
      </c>
      <c r="Y66" s="1" t="s">
        <v>676</v>
      </c>
      <c r="Z66" s="1" t="s">
        <v>662</v>
      </c>
      <c r="AA66" s="1" t="s">
        <v>677</v>
      </c>
      <c r="AB66" s="3">
        <v>1</v>
      </c>
      <c r="AC66" s="3">
        <v>1</v>
      </c>
      <c r="AD66" s="3">
        <v>1</v>
      </c>
      <c r="AE66" s="3">
        <v>1</v>
      </c>
      <c r="AF66" s="3">
        <v>0</v>
      </c>
      <c r="AG66" s="3">
        <v>0</v>
      </c>
      <c r="AH66" s="3">
        <v>25.966666666666999</v>
      </c>
      <c r="AI66" s="3">
        <v>3.833333333333</v>
      </c>
      <c r="AJ66" s="1" t="s">
        <v>662</v>
      </c>
      <c r="AK66" s="1" t="s">
        <v>678</v>
      </c>
      <c r="AL66" s="1"/>
      <c r="AM66" s="1"/>
      <c r="AN66" s="1"/>
      <c r="AO66" s="1"/>
      <c r="AP66" s="1"/>
      <c r="AQ66" s="1"/>
      <c r="AR66" s="1"/>
      <c r="AS66" s="1"/>
      <c r="AT66" s="3"/>
      <c r="AU66" s="1"/>
      <c r="AV66" s="1"/>
      <c r="AW66" s="3"/>
      <c r="AX66" s="1"/>
      <c r="AY66" s="1"/>
      <c r="AZ66" s="1"/>
      <c r="BA66" s="1"/>
      <c r="BB66">
        <f t="shared" si="0"/>
        <v>4</v>
      </c>
      <c r="BC66">
        <f t="array" ref="BC66">MEDIAN(IF($BB$2:$BB$4895=BB66, $AH$2:$AH$4895))</f>
        <v>29.95</v>
      </c>
    </row>
    <row r="67" spans="1:55" x14ac:dyDescent="0.25">
      <c r="A67" s="1" t="s">
        <v>62</v>
      </c>
      <c r="B67" s="3">
        <v>30</v>
      </c>
      <c r="C67" s="1" t="s">
        <v>62</v>
      </c>
      <c r="D67" s="3">
        <v>9976502</v>
      </c>
      <c r="E67" s="1" t="s">
        <v>91</v>
      </c>
      <c r="F67" s="1" t="s">
        <v>679</v>
      </c>
      <c r="G67" s="1" t="s">
        <v>680</v>
      </c>
      <c r="H67" s="1" t="s">
        <v>681</v>
      </c>
      <c r="I67" s="3">
        <v>9976502</v>
      </c>
      <c r="J67" s="1" t="s">
        <v>67</v>
      </c>
      <c r="K67" s="12"/>
      <c r="L67" s="1" t="s">
        <v>68</v>
      </c>
      <c r="M67" s="1"/>
      <c r="N67" s="1"/>
      <c r="O67" s="1" t="s">
        <v>682</v>
      </c>
      <c r="P67" s="1" t="s">
        <v>70</v>
      </c>
      <c r="Q67" s="1" t="s">
        <v>70</v>
      </c>
      <c r="R67" s="1" t="s">
        <v>680</v>
      </c>
      <c r="S67" s="1" t="s">
        <v>683</v>
      </c>
      <c r="T67" s="1" t="s">
        <v>684</v>
      </c>
      <c r="U67" s="1" t="s">
        <v>685</v>
      </c>
      <c r="V67" s="1" t="s">
        <v>74</v>
      </c>
      <c r="W67" s="1" t="s">
        <v>576</v>
      </c>
      <c r="X67" s="1" t="s">
        <v>680</v>
      </c>
      <c r="Y67" s="1" t="s">
        <v>686</v>
      </c>
      <c r="Z67" s="1" t="s">
        <v>680</v>
      </c>
      <c r="AA67" s="1" t="s">
        <v>687</v>
      </c>
      <c r="AB67" s="3">
        <v>1</v>
      </c>
      <c r="AC67" s="3">
        <v>1</v>
      </c>
      <c r="AD67" s="3">
        <v>1</v>
      </c>
      <c r="AE67" s="3">
        <v>1</v>
      </c>
      <c r="AF67" s="3">
        <v>0</v>
      </c>
      <c r="AG67" s="3">
        <v>0</v>
      </c>
      <c r="AH67" s="3">
        <v>39.85</v>
      </c>
      <c r="AI67" s="3">
        <v>9.1</v>
      </c>
      <c r="AJ67" s="1" t="s">
        <v>680</v>
      </c>
      <c r="AK67" s="1" t="s">
        <v>688</v>
      </c>
      <c r="AL67" s="1"/>
      <c r="AM67" s="1"/>
      <c r="AN67" s="1"/>
      <c r="AO67" s="1"/>
      <c r="AP67" s="1"/>
      <c r="AQ67" s="1"/>
      <c r="AR67" s="1"/>
      <c r="AS67" s="1"/>
      <c r="AT67" s="3"/>
      <c r="AU67" s="1"/>
      <c r="AV67" s="1"/>
      <c r="AW67" s="3"/>
      <c r="AX67" s="1"/>
      <c r="AY67" s="1"/>
      <c r="AZ67" s="1"/>
      <c r="BA67" s="1"/>
      <c r="BB67">
        <f t="shared" ref="BB67:BB130" si="1">MONTH(G67)</f>
        <v>4</v>
      </c>
      <c r="BC67">
        <f t="array" ref="BC67">MEDIAN(IF($BB$2:$BB$4895=BB67, $AH$2:$AH$4895))</f>
        <v>29.95</v>
      </c>
    </row>
    <row r="68" spans="1:55" x14ac:dyDescent="0.25">
      <c r="A68" s="1" t="s">
        <v>62</v>
      </c>
      <c r="B68" s="3">
        <v>30</v>
      </c>
      <c r="C68" s="1" t="s">
        <v>62</v>
      </c>
      <c r="D68" s="3">
        <v>9985587</v>
      </c>
      <c r="E68" s="1" t="s">
        <v>63</v>
      </c>
      <c r="F68" s="1" t="s">
        <v>689</v>
      </c>
      <c r="G68" s="1" t="s">
        <v>690</v>
      </c>
      <c r="H68" s="1" t="s">
        <v>691</v>
      </c>
      <c r="I68" s="3">
        <v>1664847</v>
      </c>
      <c r="J68" s="1" t="s">
        <v>67</v>
      </c>
      <c r="K68" s="12"/>
      <c r="L68" s="1" t="s">
        <v>393</v>
      </c>
      <c r="M68" s="1"/>
      <c r="N68" s="1"/>
      <c r="O68" s="1" t="s">
        <v>692</v>
      </c>
      <c r="P68" s="1" t="s">
        <v>70</v>
      </c>
      <c r="Q68" s="1" t="s">
        <v>70</v>
      </c>
      <c r="R68" s="1" t="s">
        <v>690</v>
      </c>
      <c r="S68" s="1" t="s">
        <v>693</v>
      </c>
      <c r="T68" s="1" t="s">
        <v>694</v>
      </c>
      <c r="U68" s="1" t="s">
        <v>86</v>
      </c>
      <c r="V68" s="1" t="s">
        <v>74</v>
      </c>
      <c r="W68" s="1" t="s">
        <v>312</v>
      </c>
      <c r="X68" s="1" t="s">
        <v>690</v>
      </c>
      <c r="Y68" s="1" t="s">
        <v>695</v>
      </c>
      <c r="Z68" s="1" t="s">
        <v>690</v>
      </c>
      <c r="AA68" s="1" t="s">
        <v>696</v>
      </c>
      <c r="AB68" s="3">
        <v>1</v>
      </c>
      <c r="AC68" s="3">
        <v>1</v>
      </c>
      <c r="AD68" s="3">
        <v>1</v>
      </c>
      <c r="AE68" s="3">
        <v>1</v>
      </c>
      <c r="AF68" s="3">
        <v>0</v>
      </c>
      <c r="AG68" s="3">
        <v>0</v>
      </c>
      <c r="AH68" s="3">
        <v>42.9</v>
      </c>
      <c r="AI68" s="3">
        <v>2.4</v>
      </c>
      <c r="AJ68" s="1" t="s">
        <v>690</v>
      </c>
      <c r="AK68" s="1" t="s">
        <v>697</v>
      </c>
      <c r="AL68" s="1"/>
      <c r="AM68" s="1"/>
      <c r="AN68" s="1"/>
      <c r="AO68" s="1"/>
      <c r="AP68" s="1"/>
      <c r="AQ68" s="1"/>
      <c r="AR68" s="1"/>
      <c r="AS68" s="1"/>
      <c r="AT68" s="3"/>
      <c r="AU68" s="1"/>
      <c r="AV68" s="1"/>
      <c r="AW68" s="3"/>
      <c r="AX68" s="1"/>
      <c r="AY68" s="1"/>
      <c r="AZ68" s="1" t="s">
        <v>698</v>
      </c>
      <c r="BA68" s="1"/>
      <c r="BB68">
        <f t="shared" si="1"/>
        <v>4</v>
      </c>
      <c r="BC68">
        <f t="array" ref="BC68">MEDIAN(IF($BB$2:$BB$4895=BB68, $AH$2:$AH$4895))</f>
        <v>29.95</v>
      </c>
    </row>
    <row r="69" spans="1:55" x14ac:dyDescent="0.25">
      <c r="A69" s="1" t="s">
        <v>62</v>
      </c>
      <c r="B69" s="3">
        <v>30</v>
      </c>
      <c r="C69" s="1" t="s">
        <v>62</v>
      </c>
      <c r="D69" s="3">
        <v>9991610</v>
      </c>
      <c r="E69" s="1" t="s">
        <v>91</v>
      </c>
      <c r="F69" s="1" t="s">
        <v>699</v>
      </c>
      <c r="G69" s="1" t="s">
        <v>690</v>
      </c>
      <c r="H69" s="1" t="s">
        <v>700</v>
      </c>
      <c r="I69" s="3">
        <v>9991610</v>
      </c>
      <c r="J69" s="1" t="s">
        <v>67</v>
      </c>
      <c r="K69" s="12"/>
      <c r="L69" s="1" t="s">
        <v>393</v>
      </c>
      <c r="M69" s="1"/>
      <c r="N69" s="1"/>
      <c r="O69" s="1" t="s">
        <v>701</v>
      </c>
      <c r="P69" s="1" t="s">
        <v>107</v>
      </c>
      <c r="Q69" s="1" t="s">
        <v>70</v>
      </c>
      <c r="R69" s="1" t="s">
        <v>702</v>
      </c>
      <c r="S69" s="1" t="s">
        <v>703</v>
      </c>
      <c r="T69" s="1" t="s">
        <v>704</v>
      </c>
      <c r="U69" s="1" t="s">
        <v>86</v>
      </c>
      <c r="V69" s="1" t="s">
        <v>74</v>
      </c>
      <c r="W69" s="1" t="s">
        <v>164</v>
      </c>
      <c r="X69" s="1" t="s">
        <v>702</v>
      </c>
      <c r="Y69" s="1" t="s">
        <v>705</v>
      </c>
      <c r="Z69" s="1" t="s">
        <v>702</v>
      </c>
      <c r="AA69" s="1" t="s">
        <v>706</v>
      </c>
      <c r="AB69" s="3">
        <v>1</v>
      </c>
      <c r="AC69" s="3">
        <v>1</v>
      </c>
      <c r="AD69" s="3">
        <v>1</v>
      </c>
      <c r="AE69" s="3">
        <v>1</v>
      </c>
      <c r="AF69" s="3">
        <v>0</v>
      </c>
      <c r="AG69" s="3">
        <v>0</v>
      </c>
      <c r="AH69" s="3">
        <v>13.933333333333</v>
      </c>
      <c r="AI69" s="3">
        <v>5.083333333333</v>
      </c>
      <c r="AJ69" s="1"/>
      <c r="AK69" s="1"/>
      <c r="AL69" s="1"/>
      <c r="AM69" s="1"/>
      <c r="AN69" s="1"/>
      <c r="AO69" s="1"/>
      <c r="AP69" s="1"/>
      <c r="AQ69" s="1"/>
      <c r="AR69" s="1"/>
      <c r="AS69" s="1"/>
      <c r="AT69" s="3"/>
      <c r="AU69" s="1"/>
      <c r="AV69" s="1"/>
      <c r="AW69" s="3"/>
      <c r="AX69" s="1"/>
      <c r="AY69" s="1"/>
      <c r="AZ69" s="1"/>
      <c r="BA69" s="1" t="s">
        <v>707</v>
      </c>
      <c r="BB69">
        <f t="shared" si="1"/>
        <v>4</v>
      </c>
      <c r="BC69">
        <f t="array" ref="BC69">MEDIAN(IF($BB$2:$BB$4895=BB69, $AH$2:$AH$4895))</f>
        <v>29.95</v>
      </c>
    </row>
    <row r="70" spans="1:55" x14ac:dyDescent="0.25">
      <c r="A70" s="1" t="s">
        <v>62</v>
      </c>
      <c r="B70" s="3">
        <v>30</v>
      </c>
      <c r="C70" s="1" t="s">
        <v>62</v>
      </c>
      <c r="D70" s="3">
        <v>9994758</v>
      </c>
      <c r="E70" s="1" t="s">
        <v>63</v>
      </c>
      <c r="F70" s="1" t="s">
        <v>708</v>
      </c>
      <c r="G70" s="1" t="s">
        <v>702</v>
      </c>
      <c r="H70" s="1" t="s">
        <v>709</v>
      </c>
      <c r="I70" s="3">
        <v>1666184</v>
      </c>
      <c r="J70" s="1" t="s">
        <v>67</v>
      </c>
      <c r="K70" s="12"/>
      <c r="L70" s="1" t="s">
        <v>232</v>
      </c>
      <c r="M70" s="1"/>
      <c r="N70" s="1"/>
      <c r="O70" s="1" t="s">
        <v>710</v>
      </c>
      <c r="P70" s="1" t="s">
        <v>70</v>
      </c>
      <c r="Q70" s="1" t="s">
        <v>70</v>
      </c>
      <c r="R70" s="1" t="s">
        <v>702</v>
      </c>
      <c r="S70" s="1" t="s">
        <v>711</v>
      </c>
      <c r="T70" s="1" t="s">
        <v>712</v>
      </c>
      <c r="U70" s="1" t="s">
        <v>206</v>
      </c>
      <c r="V70" s="1" t="s">
        <v>74</v>
      </c>
      <c r="W70" s="1" t="s">
        <v>111</v>
      </c>
      <c r="X70" s="1" t="s">
        <v>702</v>
      </c>
      <c r="Y70" s="1" t="s">
        <v>713</v>
      </c>
      <c r="Z70" s="1" t="s">
        <v>702</v>
      </c>
      <c r="AA70" s="1" t="s">
        <v>714</v>
      </c>
      <c r="AB70" s="3">
        <v>1</v>
      </c>
      <c r="AC70" s="3">
        <v>1</v>
      </c>
      <c r="AD70" s="3">
        <v>1</v>
      </c>
      <c r="AE70" s="3">
        <v>1</v>
      </c>
      <c r="AF70" s="3">
        <v>0</v>
      </c>
      <c r="AG70" s="3">
        <v>0</v>
      </c>
      <c r="AH70" s="3">
        <v>24.05</v>
      </c>
      <c r="AI70" s="3">
        <v>4.9666666666669999</v>
      </c>
      <c r="AJ70" s="1" t="s">
        <v>702</v>
      </c>
      <c r="AK70" s="1" t="s">
        <v>715</v>
      </c>
      <c r="AL70" s="1"/>
      <c r="AM70" s="1"/>
      <c r="AN70" s="1"/>
      <c r="AO70" s="1"/>
      <c r="AP70" s="1"/>
      <c r="AQ70" s="1"/>
      <c r="AR70" s="1"/>
      <c r="AS70" s="1"/>
      <c r="AT70" s="3"/>
      <c r="AU70" s="1"/>
      <c r="AV70" s="1"/>
      <c r="AW70" s="3"/>
      <c r="AX70" s="1"/>
      <c r="AY70" s="1"/>
      <c r="AZ70" s="1"/>
      <c r="BA70" s="1"/>
      <c r="BB70">
        <f t="shared" si="1"/>
        <v>4</v>
      </c>
      <c r="BC70">
        <f t="array" ref="BC70">MEDIAN(IF($BB$2:$BB$4895=BB70, $AH$2:$AH$4895))</f>
        <v>29.95</v>
      </c>
    </row>
    <row r="71" spans="1:55" x14ac:dyDescent="0.25">
      <c r="A71" s="1" t="s">
        <v>62</v>
      </c>
      <c r="B71" s="3">
        <v>30</v>
      </c>
      <c r="C71" s="1" t="s">
        <v>62</v>
      </c>
      <c r="D71" s="3">
        <v>9996868</v>
      </c>
      <c r="E71" s="1" t="s">
        <v>63</v>
      </c>
      <c r="F71" s="1" t="s">
        <v>716</v>
      </c>
      <c r="G71" s="1" t="s">
        <v>717</v>
      </c>
      <c r="H71" s="1" t="s">
        <v>718</v>
      </c>
      <c r="I71" s="3">
        <v>1666486</v>
      </c>
      <c r="J71" s="1" t="s">
        <v>67</v>
      </c>
      <c r="K71" s="12"/>
      <c r="L71" s="1" t="s">
        <v>719</v>
      </c>
      <c r="M71" s="1"/>
      <c r="N71" s="1"/>
      <c r="O71" s="1" t="s">
        <v>720</v>
      </c>
      <c r="P71" s="1" t="s">
        <v>70</v>
      </c>
      <c r="Q71" s="1" t="s">
        <v>70</v>
      </c>
      <c r="R71" s="1" t="s">
        <v>717</v>
      </c>
      <c r="S71" s="1" t="s">
        <v>721</v>
      </c>
      <c r="T71" s="1" t="s">
        <v>722</v>
      </c>
      <c r="U71" s="1" t="s">
        <v>110</v>
      </c>
      <c r="V71" s="1" t="s">
        <v>74</v>
      </c>
      <c r="W71" s="1" t="s">
        <v>164</v>
      </c>
      <c r="X71" s="1" t="s">
        <v>717</v>
      </c>
      <c r="Y71" s="1" t="s">
        <v>723</v>
      </c>
      <c r="Z71" s="1" t="s">
        <v>717</v>
      </c>
      <c r="AA71" s="1" t="s">
        <v>724</v>
      </c>
      <c r="AB71" s="3">
        <v>1</v>
      </c>
      <c r="AC71" s="3">
        <v>1</v>
      </c>
      <c r="AD71" s="3">
        <v>1</v>
      </c>
      <c r="AE71" s="3">
        <v>1</v>
      </c>
      <c r="AF71" s="3">
        <v>0</v>
      </c>
      <c r="AG71" s="3">
        <v>0</v>
      </c>
      <c r="AH71" s="3">
        <v>36.316666666666997</v>
      </c>
      <c r="AI71" s="3">
        <v>5.1333333333329998</v>
      </c>
      <c r="AJ71" s="1" t="s">
        <v>717</v>
      </c>
      <c r="AK71" s="1" t="s">
        <v>725</v>
      </c>
      <c r="AL71" s="1"/>
      <c r="AM71" s="1"/>
      <c r="AN71" s="1"/>
      <c r="AO71" s="1"/>
      <c r="AP71" s="1"/>
      <c r="AQ71" s="1"/>
      <c r="AR71" s="1"/>
      <c r="AS71" s="1"/>
      <c r="AT71" s="3"/>
      <c r="AU71" s="1"/>
      <c r="AV71" s="1"/>
      <c r="AW71" s="3"/>
      <c r="AX71" s="1"/>
      <c r="AY71" s="1"/>
      <c r="AZ71" s="1"/>
      <c r="BA71" s="1"/>
      <c r="BB71">
        <f t="shared" si="1"/>
        <v>4</v>
      </c>
      <c r="BC71">
        <f t="array" ref="BC71">MEDIAN(IF($BB$2:$BB$4895=BB71, $AH$2:$AH$4895))</f>
        <v>29.95</v>
      </c>
    </row>
    <row r="72" spans="1:55" x14ac:dyDescent="0.25">
      <c r="A72" s="1" t="s">
        <v>62</v>
      </c>
      <c r="B72" s="3">
        <v>30</v>
      </c>
      <c r="C72" s="1" t="s">
        <v>62</v>
      </c>
      <c r="D72" s="3">
        <v>10716</v>
      </c>
      <c r="E72" s="1" t="s">
        <v>63</v>
      </c>
      <c r="F72" s="1" t="s">
        <v>726</v>
      </c>
      <c r="G72" s="1" t="s">
        <v>717</v>
      </c>
      <c r="H72" s="1" t="s">
        <v>727</v>
      </c>
      <c r="I72" s="3">
        <v>1667040</v>
      </c>
      <c r="J72" s="1" t="s">
        <v>67</v>
      </c>
      <c r="K72" s="12"/>
      <c r="L72" s="1" t="s">
        <v>139</v>
      </c>
      <c r="M72" s="1"/>
      <c r="N72" s="1"/>
      <c r="O72" s="1" t="s">
        <v>728</v>
      </c>
      <c r="P72" s="1" t="s">
        <v>70</v>
      </c>
      <c r="Q72" s="1" t="s">
        <v>70</v>
      </c>
      <c r="R72" s="1" t="s">
        <v>717</v>
      </c>
      <c r="S72" s="1" t="s">
        <v>729</v>
      </c>
      <c r="T72" s="1" t="s">
        <v>730</v>
      </c>
      <c r="U72" s="1" t="s">
        <v>86</v>
      </c>
      <c r="V72" s="1" t="s">
        <v>74</v>
      </c>
      <c r="W72" s="1" t="s">
        <v>122</v>
      </c>
      <c r="X72" s="1" t="s">
        <v>717</v>
      </c>
      <c r="Y72" s="1" t="s">
        <v>731</v>
      </c>
      <c r="Z72" s="1" t="s">
        <v>717</v>
      </c>
      <c r="AA72" s="1" t="s">
        <v>732</v>
      </c>
      <c r="AB72" s="3">
        <v>1</v>
      </c>
      <c r="AC72" s="3">
        <v>1</v>
      </c>
      <c r="AD72" s="3">
        <v>1</v>
      </c>
      <c r="AE72" s="3">
        <v>1</v>
      </c>
      <c r="AF72" s="3">
        <v>0</v>
      </c>
      <c r="AG72" s="3">
        <v>0</v>
      </c>
      <c r="AH72" s="3">
        <v>28.116666666667001</v>
      </c>
      <c r="AI72" s="3">
        <v>1.833333333333</v>
      </c>
      <c r="AJ72" s="1" t="s">
        <v>717</v>
      </c>
      <c r="AK72" s="1" t="s">
        <v>733</v>
      </c>
      <c r="AL72" s="1"/>
      <c r="AM72" s="1"/>
      <c r="AN72" s="1"/>
      <c r="AO72" s="1"/>
      <c r="AP72" s="1"/>
      <c r="AQ72" s="1"/>
      <c r="AR72" s="1"/>
      <c r="AS72" s="1"/>
      <c r="AT72" s="3"/>
      <c r="AU72" s="1"/>
      <c r="AV72" s="1"/>
      <c r="AW72" s="3"/>
      <c r="AX72" s="1"/>
      <c r="AY72" s="1"/>
      <c r="AZ72" s="1" t="s">
        <v>734</v>
      </c>
      <c r="BA72" s="1"/>
      <c r="BB72">
        <f t="shared" si="1"/>
        <v>4</v>
      </c>
      <c r="BC72">
        <f t="array" ref="BC72">MEDIAN(IF($BB$2:$BB$4895=BB72, $AH$2:$AH$4895))</f>
        <v>29.95</v>
      </c>
    </row>
    <row r="73" spans="1:55" x14ac:dyDescent="0.25">
      <c r="A73" s="1" t="s">
        <v>62</v>
      </c>
      <c r="B73" s="3">
        <v>30</v>
      </c>
      <c r="C73" s="1" t="s">
        <v>62</v>
      </c>
      <c r="D73" s="3">
        <v>11097</v>
      </c>
      <c r="E73" s="1" t="s">
        <v>63</v>
      </c>
      <c r="F73" s="1" t="s">
        <v>735</v>
      </c>
      <c r="G73" s="1" t="s">
        <v>717</v>
      </c>
      <c r="H73" s="1" t="s">
        <v>736</v>
      </c>
      <c r="I73" s="3">
        <v>1667168</v>
      </c>
      <c r="J73" s="1" t="s">
        <v>67</v>
      </c>
      <c r="K73" s="12"/>
      <c r="L73" s="1" t="s">
        <v>139</v>
      </c>
      <c r="M73" s="1"/>
      <c r="N73" s="1"/>
      <c r="O73" s="1" t="s">
        <v>737</v>
      </c>
      <c r="P73" s="1" t="s">
        <v>70</v>
      </c>
      <c r="Q73" s="1" t="s">
        <v>70</v>
      </c>
      <c r="R73" s="1" t="s">
        <v>717</v>
      </c>
      <c r="S73" s="1" t="s">
        <v>738</v>
      </c>
      <c r="T73" s="1" t="s">
        <v>739</v>
      </c>
      <c r="U73" s="1" t="s">
        <v>263</v>
      </c>
      <c r="V73" s="1" t="s">
        <v>740</v>
      </c>
      <c r="W73" s="1" t="s">
        <v>741</v>
      </c>
      <c r="X73" s="1" t="s">
        <v>717</v>
      </c>
      <c r="Y73" s="1" t="s">
        <v>742</v>
      </c>
      <c r="Z73" s="1" t="s">
        <v>717</v>
      </c>
      <c r="AA73" s="1" t="s">
        <v>743</v>
      </c>
      <c r="AB73" s="3">
        <v>1</v>
      </c>
      <c r="AC73" s="3">
        <v>1</v>
      </c>
      <c r="AD73" s="3">
        <v>1</v>
      </c>
      <c r="AE73" s="3">
        <v>1</v>
      </c>
      <c r="AF73" s="3">
        <v>0</v>
      </c>
      <c r="AG73" s="3">
        <v>0</v>
      </c>
      <c r="AH73" s="3">
        <v>34</v>
      </c>
      <c r="AI73" s="3">
        <v>7.166666666667</v>
      </c>
      <c r="AJ73" s="1" t="s">
        <v>717</v>
      </c>
      <c r="AK73" s="1" t="s">
        <v>744</v>
      </c>
      <c r="AL73" s="1"/>
      <c r="AM73" s="1"/>
      <c r="AN73" s="1"/>
      <c r="AO73" s="1"/>
      <c r="AP73" s="1"/>
      <c r="AQ73" s="1"/>
      <c r="AR73" s="1"/>
      <c r="AS73" s="1"/>
      <c r="AT73" s="3"/>
      <c r="AU73" s="1"/>
      <c r="AV73" s="1"/>
      <c r="AW73" s="3"/>
      <c r="AX73" s="1"/>
      <c r="AY73" s="1"/>
      <c r="AZ73" s="1" t="s">
        <v>745</v>
      </c>
      <c r="BA73" s="1"/>
      <c r="BB73">
        <f t="shared" si="1"/>
        <v>4</v>
      </c>
      <c r="BC73">
        <f t="array" ref="BC73">MEDIAN(IF($BB$2:$BB$4895=BB73, $AH$2:$AH$4895))</f>
        <v>29.95</v>
      </c>
    </row>
    <row r="74" spans="1:55" x14ac:dyDescent="0.25">
      <c r="A74" s="1" t="s">
        <v>62</v>
      </c>
      <c r="B74" s="3">
        <v>30</v>
      </c>
      <c r="C74" s="1" t="s">
        <v>62</v>
      </c>
      <c r="D74" s="3">
        <v>11242</v>
      </c>
      <c r="E74" s="1" t="s">
        <v>91</v>
      </c>
      <c r="F74" s="1" t="s">
        <v>199</v>
      </c>
      <c r="G74" s="1" t="s">
        <v>746</v>
      </c>
      <c r="H74" s="1" t="s">
        <v>747</v>
      </c>
      <c r="I74" s="3">
        <v>11242</v>
      </c>
      <c r="J74" s="1" t="s">
        <v>67</v>
      </c>
      <c r="K74" s="12"/>
      <c r="L74" s="1" t="s">
        <v>393</v>
      </c>
      <c r="M74" s="1"/>
      <c r="N74" s="1"/>
      <c r="O74" s="1" t="s">
        <v>748</v>
      </c>
      <c r="P74" s="1" t="s">
        <v>70</v>
      </c>
      <c r="Q74" s="1" t="s">
        <v>70</v>
      </c>
      <c r="R74" s="1" t="s">
        <v>746</v>
      </c>
      <c r="S74" s="1" t="s">
        <v>749</v>
      </c>
      <c r="T74" s="1" t="s">
        <v>750</v>
      </c>
      <c r="U74" s="1" t="s">
        <v>206</v>
      </c>
      <c r="V74" s="1" t="s">
        <v>74</v>
      </c>
      <c r="W74" s="1" t="s">
        <v>397</v>
      </c>
      <c r="X74" s="1" t="s">
        <v>746</v>
      </c>
      <c r="Y74" s="1" t="s">
        <v>751</v>
      </c>
      <c r="Z74" s="1" t="s">
        <v>746</v>
      </c>
      <c r="AA74" s="1" t="s">
        <v>752</v>
      </c>
      <c r="AB74" s="3">
        <v>1</v>
      </c>
      <c r="AC74" s="3">
        <v>1</v>
      </c>
      <c r="AD74" s="3">
        <v>1</v>
      </c>
      <c r="AE74" s="3">
        <v>1</v>
      </c>
      <c r="AF74" s="3">
        <v>0</v>
      </c>
      <c r="AG74" s="3">
        <v>0</v>
      </c>
      <c r="AH74" s="3">
        <v>43.783333333332997</v>
      </c>
      <c r="AI74" s="3">
        <v>5.25</v>
      </c>
      <c r="AJ74" s="1" t="s">
        <v>746</v>
      </c>
      <c r="AK74" s="1" t="s">
        <v>753</v>
      </c>
      <c r="AL74" s="1"/>
      <c r="AM74" s="1"/>
      <c r="AN74" s="1"/>
      <c r="AO74" s="1"/>
      <c r="AP74" s="1"/>
      <c r="AQ74" s="1"/>
      <c r="AR74" s="1"/>
      <c r="AS74" s="1"/>
      <c r="AT74" s="3"/>
      <c r="AU74" s="1"/>
      <c r="AV74" s="1"/>
      <c r="AW74" s="3"/>
      <c r="AX74" s="1"/>
      <c r="AY74" s="1"/>
      <c r="AZ74" s="1"/>
      <c r="BA74" s="1" t="s">
        <v>754</v>
      </c>
      <c r="BB74">
        <f t="shared" si="1"/>
        <v>4</v>
      </c>
      <c r="BC74">
        <f t="array" ref="BC74">MEDIAN(IF($BB$2:$BB$4895=BB74, $AH$2:$AH$4895))</f>
        <v>29.95</v>
      </c>
    </row>
    <row r="75" spans="1:55" x14ac:dyDescent="0.25">
      <c r="A75" s="1" t="s">
        <v>62</v>
      </c>
      <c r="B75" s="3">
        <v>30</v>
      </c>
      <c r="C75" s="1" t="s">
        <v>62</v>
      </c>
      <c r="D75" s="3">
        <v>11801</v>
      </c>
      <c r="E75" s="1" t="s">
        <v>63</v>
      </c>
      <c r="F75" s="1" t="s">
        <v>755</v>
      </c>
      <c r="G75" s="1" t="s">
        <v>746</v>
      </c>
      <c r="H75" s="1" t="s">
        <v>756</v>
      </c>
      <c r="I75" s="3">
        <v>1667428</v>
      </c>
      <c r="J75" s="1" t="s">
        <v>67</v>
      </c>
      <c r="K75" s="12"/>
      <c r="L75" s="1" t="s">
        <v>393</v>
      </c>
      <c r="M75" s="1"/>
      <c r="N75" s="1"/>
      <c r="O75" s="1" t="s">
        <v>757</v>
      </c>
      <c r="P75" s="1" t="s">
        <v>70</v>
      </c>
      <c r="Q75" s="1" t="s">
        <v>70</v>
      </c>
      <c r="R75" s="1" t="s">
        <v>746</v>
      </c>
      <c r="S75" s="1" t="s">
        <v>758</v>
      </c>
      <c r="T75" s="1" t="s">
        <v>759</v>
      </c>
      <c r="U75" s="1" t="s">
        <v>86</v>
      </c>
      <c r="V75" s="1" t="s">
        <v>74</v>
      </c>
      <c r="W75" s="1" t="s">
        <v>576</v>
      </c>
      <c r="X75" s="1" t="s">
        <v>746</v>
      </c>
      <c r="Y75" s="1" t="s">
        <v>760</v>
      </c>
      <c r="Z75" s="1" t="s">
        <v>746</v>
      </c>
      <c r="AA75" s="1" t="s">
        <v>761</v>
      </c>
      <c r="AB75" s="3">
        <v>1</v>
      </c>
      <c r="AC75" s="3">
        <v>1</v>
      </c>
      <c r="AD75" s="3">
        <v>1</v>
      </c>
      <c r="AE75" s="3">
        <v>1</v>
      </c>
      <c r="AF75" s="3">
        <v>0</v>
      </c>
      <c r="AG75" s="3">
        <v>0</v>
      </c>
      <c r="AH75" s="3">
        <v>30.35</v>
      </c>
      <c r="AI75" s="3">
        <v>3.3666666666670002</v>
      </c>
      <c r="AJ75" s="1" t="s">
        <v>746</v>
      </c>
      <c r="AK75" s="1" t="s">
        <v>762</v>
      </c>
      <c r="AL75" s="1"/>
      <c r="AM75" s="1"/>
      <c r="AN75" s="1"/>
      <c r="AO75" s="1"/>
      <c r="AP75" s="1"/>
      <c r="AQ75" s="1"/>
      <c r="AR75" s="1"/>
      <c r="AS75" s="1"/>
      <c r="AT75" s="3"/>
      <c r="AU75" s="1"/>
      <c r="AV75" s="1"/>
      <c r="AW75" s="3"/>
      <c r="AX75" s="1"/>
      <c r="AY75" s="1"/>
      <c r="AZ75" s="1" t="s">
        <v>763</v>
      </c>
      <c r="BA75" s="1"/>
      <c r="BB75">
        <f t="shared" si="1"/>
        <v>4</v>
      </c>
      <c r="BC75">
        <f t="array" ref="BC75">MEDIAN(IF($BB$2:$BB$4895=BB75, $AH$2:$AH$4895))</f>
        <v>29.95</v>
      </c>
    </row>
    <row r="76" spans="1:55" x14ac:dyDescent="0.25">
      <c r="A76" s="1" t="s">
        <v>62</v>
      </c>
      <c r="B76" s="3">
        <v>30</v>
      </c>
      <c r="C76" s="1" t="s">
        <v>62</v>
      </c>
      <c r="D76" s="3">
        <v>12477</v>
      </c>
      <c r="E76" s="1" t="s">
        <v>91</v>
      </c>
      <c r="F76" s="1" t="s">
        <v>426</v>
      </c>
      <c r="G76" s="1" t="s">
        <v>746</v>
      </c>
      <c r="H76" s="1" t="s">
        <v>764</v>
      </c>
      <c r="I76" s="3">
        <v>12477</v>
      </c>
      <c r="J76" s="1" t="s">
        <v>67</v>
      </c>
      <c r="K76" s="12"/>
      <c r="L76" s="1" t="s">
        <v>139</v>
      </c>
      <c r="M76" s="1"/>
      <c r="N76" s="1"/>
      <c r="O76" s="1" t="s">
        <v>429</v>
      </c>
      <c r="P76" s="1" t="s">
        <v>70</v>
      </c>
      <c r="Q76" s="1" t="s">
        <v>70</v>
      </c>
      <c r="R76" s="1" t="s">
        <v>746</v>
      </c>
      <c r="S76" s="1" t="s">
        <v>765</v>
      </c>
      <c r="T76" s="1" t="s">
        <v>766</v>
      </c>
      <c r="U76" s="1" t="s">
        <v>303</v>
      </c>
      <c r="V76" s="1" t="s">
        <v>74</v>
      </c>
      <c r="W76" s="1" t="s">
        <v>576</v>
      </c>
      <c r="X76" s="1" t="s">
        <v>767</v>
      </c>
      <c r="Y76" s="1" t="s">
        <v>768</v>
      </c>
      <c r="Z76" s="1" t="s">
        <v>746</v>
      </c>
      <c r="AA76" s="1" t="s">
        <v>769</v>
      </c>
      <c r="AB76" s="3">
        <v>1</v>
      </c>
      <c r="AC76" s="3">
        <v>1</v>
      </c>
      <c r="AD76" s="3">
        <v>1</v>
      </c>
      <c r="AE76" s="3">
        <v>1</v>
      </c>
      <c r="AF76" s="3">
        <v>0</v>
      </c>
      <c r="AG76" s="3">
        <v>0</v>
      </c>
      <c r="AH76" s="3">
        <v>29.833333333333002</v>
      </c>
      <c r="AI76" s="3">
        <v>6.5166666666669997</v>
      </c>
      <c r="AJ76" s="1" t="s">
        <v>767</v>
      </c>
      <c r="AK76" s="1" t="s">
        <v>770</v>
      </c>
      <c r="AL76" s="1"/>
      <c r="AM76" s="1"/>
      <c r="AN76" s="1"/>
      <c r="AO76" s="1"/>
      <c r="AP76" s="1"/>
      <c r="AQ76" s="1"/>
      <c r="AR76" s="1"/>
      <c r="AS76" s="1"/>
      <c r="AT76" s="3"/>
      <c r="AU76" s="1"/>
      <c r="AV76" s="1"/>
      <c r="AW76" s="3"/>
      <c r="AX76" s="1"/>
      <c r="AY76" s="1"/>
      <c r="AZ76" s="1"/>
      <c r="BA76" s="1" t="s">
        <v>771</v>
      </c>
      <c r="BB76">
        <f t="shared" si="1"/>
        <v>4</v>
      </c>
      <c r="BC76">
        <f t="array" ref="BC76">MEDIAN(IF($BB$2:$BB$4895=BB76, $AH$2:$AH$4895))</f>
        <v>29.95</v>
      </c>
    </row>
    <row r="77" spans="1:55" x14ac:dyDescent="0.25">
      <c r="A77" s="1" t="s">
        <v>62</v>
      </c>
      <c r="B77" s="3">
        <v>30</v>
      </c>
      <c r="C77" s="1" t="s">
        <v>62</v>
      </c>
      <c r="D77" s="3">
        <v>12494</v>
      </c>
      <c r="E77" s="1" t="s">
        <v>91</v>
      </c>
      <c r="F77" s="1" t="s">
        <v>426</v>
      </c>
      <c r="G77" s="1" t="s">
        <v>767</v>
      </c>
      <c r="H77" s="1" t="s">
        <v>772</v>
      </c>
      <c r="I77" s="3">
        <v>12494</v>
      </c>
      <c r="J77" s="1" t="s">
        <v>67</v>
      </c>
      <c r="K77" s="12"/>
      <c r="L77" s="1" t="s">
        <v>139</v>
      </c>
      <c r="M77" s="1"/>
      <c r="N77" s="1"/>
      <c r="O77" s="1" t="s">
        <v>773</v>
      </c>
      <c r="P77" s="1" t="s">
        <v>70</v>
      </c>
      <c r="Q77" s="1" t="s">
        <v>70</v>
      </c>
      <c r="R77" s="1" t="s">
        <v>767</v>
      </c>
      <c r="S77" s="1" t="s">
        <v>774</v>
      </c>
      <c r="T77" s="1" t="s">
        <v>775</v>
      </c>
      <c r="U77" s="1" t="s">
        <v>303</v>
      </c>
      <c r="V77" s="1" t="s">
        <v>74</v>
      </c>
      <c r="W77" s="1" t="s">
        <v>576</v>
      </c>
      <c r="X77" s="1" t="s">
        <v>767</v>
      </c>
      <c r="Y77" s="1" t="s">
        <v>776</v>
      </c>
      <c r="Z77" s="1" t="s">
        <v>767</v>
      </c>
      <c r="AA77" s="1" t="s">
        <v>777</v>
      </c>
      <c r="AB77" s="3">
        <v>1</v>
      </c>
      <c r="AC77" s="3">
        <v>1</v>
      </c>
      <c r="AD77" s="3">
        <v>1</v>
      </c>
      <c r="AE77" s="3">
        <v>1</v>
      </c>
      <c r="AF77" s="3">
        <v>0</v>
      </c>
      <c r="AG77" s="3">
        <v>0</v>
      </c>
      <c r="AH77" s="3">
        <v>32.916666666666998</v>
      </c>
      <c r="AI77" s="3">
        <v>6.666666666667</v>
      </c>
      <c r="AJ77" s="1" t="s">
        <v>767</v>
      </c>
      <c r="AK77" s="1" t="s">
        <v>778</v>
      </c>
      <c r="AL77" s="1"/>
      <c r="AM77" s="1"/>
      <c r="AN77" s="1"/>
      <c r="AO77" s="1"/>
      <c r="AP77" s="1"/>
      <c r="AQ77" s="1"/>
      <c r="AR77" s="1"/>
      <c r="AS77" s="1"/>
      <c r="AT77" s="3"/>
      <c r="AU77" s="1"/>
      <c r="AV77" s="1"/>
      <c r="AW77" s="3"/>
      <c r="AX77" s="1"/>
      <c r="AY77" s="1"/>
      <c r="AZ77" s="1"/>
      <c r="BA77" s="1"/>
      <c r="BB77">
        <f t="shared" si="1"/>
        <v>4</v>
      </c>
      <c r="BC77">
        <f t="array" ref="BC77">MEDIAN(IF($BB$2:$BB$4895=BB77, $AH$2:$AH$4895))</f>
        <v>29.95</v>
      </c>
    </row>
    <row r="78" spans="1:55" x14ac:dyDescent="0.25">
      <c r="A78" s="1" t="s">
        <v>62</v>
      </c>
      <c r="B78" s="3">
        <v>30</v>
      </c>
      <c r="C78" s="1" t="s">
        <v>62</v>
      </c>
      <c r="D78" s="3">
        <v>34778</v>
      </c>
      <c r="E78" s="1" t="s">
        <v>63</v>
      </c>
      <c r="F78" s="1" t="s">
        <v>779</v>
      </c>
      <c r="G78" s="1" t="s">
        <v>767</v>
      </c>
      <c r="H78" s="1" t="s">
        <v>780</v>
      </c>
      <c r="I78" s="3">
        <v>1669997</v>
      </c>
      <c r="J78" s="1" t="s">
        <v>67</v>
      </c>
      <c r="K78" s="12"/>
      <c r="L78" s="1" t="s">
        <v>95</v>
      </c>
      <c r="M78" s="1"/>
      <c r="N78" s="1"/>
      <c r="O78" s="1" t="s">
        <v>781</v>
      </c>
      <c r="P78" s="1" t="s">
        <v>70</v>
      </c>
      <c r="Q78" s="1" t="s">
        <v>70</v>
      </c>
      <c r="R78" s="1" t="s">
        <v>767</v>
      </c>
      <c r="S78" s="1" t="s">
        <v>782</v>
      </c>
      <c r="T78" s="1" t="s">
        <v>783</v>
      </c>
      <c r="U78" s="1" t="s">
        <v>86</v>
      </c>
      <c r="V78" s="1" t="s">
        <v>74</v>
      </c>
      <c r="W78" s="1" t="s">
        <v>87</v>
      </c>
      <c r="X78" s="1" t="s">
        <v>767</v>
      </c>
      <c r="Y78" s="1" t="s">
        <v>784</v>
      </c>
      <c r="Z78" s="1" t="s">
        <v>767</v>
      </c>
      <c r="AA78" s="1" t="s">
        <v>785</v>
      </c>
      <c r="AB78" s="3">
        <v>1</v>
      </c>
      <c r="AC78" s="3">
        <v>1</v>
      </c>
      <c r="AD78" s="3">
        <v>1</v>
      </c>
      <c r="AE78" s="3">
        <v>1</v>
      </c>
      <c r="AF78" s="3">
        <v>0</v>
      </c>
      <c r="AG78" s="3">
        <v>0</v>
      </c>
      <c r="AH78" s="3">
        <v>16.3</v>
      </c>
      <c r="AI78" s="3">
        <v>7.7666666666669997</v>
      </c>
      <c r="AJ78" s="1" t="s">
        <v>767</v>
      </c>
      <c r="AK78" s="1" t="s">
        <v>786</v>
      </c>
      <c r="AL78" s="1"/>
      <c r="AM78" s="1"/>
      <c r="AN78" s="1"/>
      <c r="AO78" s="1"/>
      <c r="AP78" s="1"/>
      <c r="AQ78" s="1"/>
      <c r="AR78" s="1"/>
      <c r="AS78" s="1"/>
      <c r="AT78" s="3"/>
      <c r="AU78" s="1"/>
      <c r="AV78" s="1"/>
      <c r="AW78" s="3"/>
      <c r="AX78" s="1"/>
      <c r="AY78" s="1"/>
      <c r="AZ78" s="1"/>
      <c r="BA78" s="1"/>
      <c r="BB78">
        <f t="shared" si="1"/>
        <v>4</v>
      </c>
      <c r="BC78">
        <f t="array" ref="BC78">MEDIAN(IF($BB$2:$BB$4895=BB78, $AH$2:$AH$4895))</f>
        <v>29.95</v>
      </c>
    </row>
    <row r="79" spans="1:55" x14ac:dyDescent="0.25">
      <c r="A79" s="1" t="s">
        <v>62</v>
      </c>
      <c r="B79" s="3">
        <v>30</v>
      </c>
      <c r="C79" s="1" t="s">
        <v>62</v>
      </c>
      <c r="D79" s="3">
        <v>38967</v>
      </c>
      <c r="E79" s="1" t="s">
        <v>63</v>
      </c>
      <c r="F79" s="1" t="s">
        <v>787</v>
      </c>
      <c r="G79" s="1" t="s">
        <v>788</v>
      </c>
      <c r="H79" s="1" t="s">
        <v>789</v>
      </c>
      <c r="I79" s="3">
        <v>1670651</v>
      </c>
      <c r="J79" s="1" t="s">
        <v>67</v>
      </c>
      <c r="K79" s="12"/>
      <c r="L79" s="1" t="s">
        <v>139</v>
      </c>
      <c r="M79" s="1"/>
      <c r="N79" s="1"/>
      <c r="O79" s="1" t="s">
        <v>790</v>
      </c>
      <c r="P79" s="1" t="s">
        <v>70</v>
      </c>
      <c r="Q79" s="1" t="s">
        <v>70</v>
      </c>
      <c r="R79" s="1" t="s">
        <v>788</v>
      </c>
      <c r="S79" s="1" t="s">
        <v>791</v>
      </c>
      <c r="T79" s="1" t="s">
        <v>792</v>
      </c>
      <c r="U79" s="1" t="s">
        <v>793</v>
      </c>
      <c r="V79" s="1" t="s">
        <v>74</v>
      </c>
      <c r="W79" s="1" t="s">
        <v>122</v>
      </c>
      <c r="X79" s="1" t="s">
        <v>788</v>
      </c>
      <c r="Y79" s="1" t="s">
        <v>794</v>
      </c>
      <c r="Z79" s="1" t="s">
        <v>788</v>
      </c>
      <c r="AA79" s="1" t="s">
        <v>795</v>
      </c>
      <c r="AB79" s="3">
        <v>1</v>
      </c>
      <c r="AC79" s="3">
        <v>1</v>
      </c>
      <c r="AD79" s="3">
        <v>1</v>
      </c>
      <c r="AE79" s="3">
        <v>1</v>
      </c>
      <c r="AF79" s="3">
        <v>0</v>
      </c>
      <c r="AG79" s="3">
        <v>0</v>
      </c>
      <c r="AH79" s="3">
        <v>29.066666666667</v>
      </c>
      <c r="AI79" s="3">
        <v>7.0166666666669997</v>
      </c>
      <c r="AJ79" s="1" t="s">
        <v>788</v>
      </c>
      <c r="AK79" s="1" t="s">
        <v>796</v>
      </c>
      <c r="AL79" s="1"/>
      <c r="AM79" s="1"/>
      <c r="AN79" s="1"/>
      <c r="AO79" s="1"/>
      <c r="AP79" s="1"/>
      <c r="AQ79" s="1"/>
      <c r="AR79" s="1"/>
      <c r="AS79" s="1"/>
      <c r="AT79" s="3"/>
      <c r="AU79" s="1"/>
      <c r="AV79" s="1"/>
      <c r="AW79" s="3"/>
      <c r="AX79" s="1"/>
      <c r="AY79" s="1"/>
      <c r="AZ79" s="1"/>
      <c r="BA79" s="1"/>
      <c r="BB79">
        <f t="shared" si="1"/>
        <v>4</v>
      </c>
      <c r="BC79">
        <f t="array" ref="BC79">MEDIAN(IF($BB$2:$BB$4895=BB79, $AH$2:$AH$4895))</f>
        <v>29.95</v>
      </c>
    </row>
    <row r="80" spans="1:55" x14ac:dyDescent="0.25">
      <c r="A80" s="1" t="s">
        <v>62</v>
      </c>
      <c r="B80" s="3">
        <v>30</v>
      </c>
      <c r="C80" s="1" t="s">
        <v>62</v>
      </c>
      <c r="D80" s="3">
        <v>44992</v>
      </c>
      <c r="E80" s="1" t="s">
        <v>63</v>
      </c>
      <c r="F80" s="1" t="s">
        <v>797</v>
      </c>
      <c r="G80" s="1" t="s">
        <v>798</v>
      </c>
      <c r="H80" s="1" t="s">
        <v>799</v>
      </c>
      <c r="I80" s="3">
        <v>1671780</v>
      </c>
      <c r="J80" s="1" t="s">
        <v>67</v>
      </c>
      <c r="K80" s="12"/>
      <c r="L80" s="1" t="s">
        <v>202</v>
      </c>
      <c r="M80" s="1"/>
      <c r="N80" s="1"/>
      <c r="O80" s="1" t="s">
        <v>800</v>
      </c>
      <c r="P80" s="1" t="s">
        <v>70</v>
      </c>
      <c r="Q80" s="1" t="s">
        <v>70</v>
      </c>
      <c r="R80" s="1" t="s">
        <v>798</v>
      </c>
      <c r="S80" s="1" t="s">
        <v>801</v>
      </c>
      <c r="T80" s="1" t="s">
        <v>802</v>
      </c>
      <c r="U80" s="1" t="s">
        <v>263</v>
      </c>
      <c r="V80" s="1" t="s">
        <v>74</v>
      </c>
      <c r="W80" s="1" t="s">
        <v>312</v>
      </c>
      <c r="X80" s="1" t="s">
        <v>798</v>
      </c>
      <c r="Y80" s="1" t="s">
        <v>803</v>
      </c>
      <c r="Z80" s="1" t="s">
        <v>798</v>
      </c>
      <c r="AA80" s="1" t="s">
        <v>804</v>
      </c>
      <c r="AB80" s="3">
        <v>1</v>
      </c>
      <c r="AC80" s="3">
        <v>1</v>
      </c>
      <c r="AD80" s="3">
        <v>1</v>
      </c>
      <c r="AE80" s="3">
        <v>1</v>
      </c>
      <c r="AF80" s="3">
        <v>0</v>
      </c>
      <c r="AG80" s="3">
        <v>0</v>
      </c>
      <c r="AH80" s="3">
        <v>20.6</v>
      </c>
      <c r="AI80" s="3">
        <v>3.9666666666669999</v>
      </c>
      <c r="AJ80" s="1" t="s">
        <v>798</v>
      </c>
      <c r="AK80" s="1" t="s">
        <v>805</v>
      </c>
      <c r="AL80" s="1"/>
      <c r="AM80" s="1"/>
      <c r="AN80" s="1"/>
      <c r="AO80" s="1"/>
      <c r="AP80" s="1"/>
      <c r="AQ80" s="1"/>
      <c r="AR80" s="1"/>
      <c r="AS80" s="1"/>
      <c r="AT80" s="3"/>
      <c r="AU80" s="1"/>
      <c r="AV80" s="1"/>
      <c r="AW80" s="3"/>
      <c r="AX80" s="1"/>
      <c r="AY80" s="1"/>
      <c r="AZ80" s="1"/>
      <c r="BA80" s="1"/>
      <c r="BB80">
        <f t="shared" si="1"/>
        <v>4</v>
      </c>
      <c r="BC80">
        <f t="array" ref="BC80">MEDIAN(IF($BB$2:$BB$4895=BB80, $AH$2:$AH$4895))</f>
        <v>29.95</v>
      </c>
    </row>
    <row r="81" spans="1:55" x14ac:dyDescent="0.25">
      <c r="A81" s="1" t="s">
        <v>62</v>
      </c>
      <c r="B81" s="3">
        <v>30</v>
      </c>
      <c r="C81" s="1" t="s">
        <v>62</v>
      </c>
      <c r="D81" s="3">
        <v>52775</v>
      </c>
      <c r="E81" s="1" t="s">
        <v>63</v>
      </c>
      <c r="F81" s="1" t="s">
        <v>806</v>
      </c>
      <c r="G81" s="1" t="s">
        <v>807</v>
      </c>
      <c r="H81" s="1" t="s">
        <v>808</v>
      </c>
      <c r="I81" s="3">
        <v>1673116</v>
      </c>
      <c r="J81" s="1" t="s">
        <v>67</v>
      </c>
      <c r="K81" s="12"/>
      <c r="L81" s="1" t="s">
        <v>139</v>
      </c>
      <c r="M81" s="1"/>
      <c r="N81" s="1"/>
      <c r="O81" s="1" t="s">
        <v>809</v>
      </c>
      <c r="P81" s="1" t="s">
        <v>70</v>
      </c>
      <c r="Q81" s="1" t="s">
        <v>70</v>
      </c>
      <c r="R81" s="1" t="s">
        <v>807</v>
      </c>
      <c r="S81" s="1" t="s">
        <v>810</v>
      </c>
      <c r="T81" s="1" t="s">
        <v>811</v>
      </c>
      <c r="U81" s="1" t="s">
        <v>86</v>
      </c>
      <c r="V81" s="1" t="s">
        <v>74</v>
      </c>
      <c r="W81" s="1" t="s">
        <v>75</v>
      </c>
      <c r="X81" s="1" t="s">
        <v>812</v>
      </c>
      <c r="Y81" s="1" t="s">
        <v>813</v>
      </c>
      <c r="Z81" s="1" t="s">
        <v>812</v>
      </c>
      <c r="AA81" s="1" t="s">
        <v>814</v>
      </c>
      <c r="AB81" s="3">
        <v>1</v>
      </c>
      <c r="AC81" s="3">
        <v>1</v>
      </c>
      <c r="AD81" s="3">
        <v>1</v>
      </c>
      <c r="AE81" s="3">
        <v>1</v>
      </c>
      <c r="AF81" s="3">
        <v>0</v>
      </c>
      <c r="AG81" s="3">
        <v>0</v>
      </c>
      <c r="AH81" s="3">
        <v>40.133333333332999</v>
      </c>
      <c r="AI81" s="3">
        <v>4.7166666666669999</v>
      </c>
      <c r="AJ81" s="1" t="s">
        <v>812</v>
      </c>
      <c r="AK81" s="1" t="s">
        <v>815</v>
      </c>
      <c r="AL81" s="1"/>
      <c r="AM81" s="1"/>
      <c r="AN81" s="1"/>
      <c r="AO81" s="1"/>
      <c r="AP81" s="1"/>
      <c r="AQ81" s="1"/>
      <c r="AR81" s="1"/>
      <c r="AS81" s="1"/>
      <c r="AT81" s="3"/>
      <c r="AU81" s="1"/>
      <c r="AV81" s="1"/>
      <c r="AW81" s="3"/>
      <c r="AX81" s="1"/>
      <c r="AY81" s="1"/>
      <c r="AZ81" s="1" t="s">
        <v>816</v>
      </c>
      <c r="BA81" s="1"/>
      <c r="BB81">
        <f t="shared" si="1"/>
        <v>4</v>
      </c>
      <c r="BC81">
        <f t="array" ref="BC81">MEDIAN(IF($BB$2:$BB$4895=BB81, $AH$2:$AH$4895))</f>
        <v>29.95</v>
      </c>
    </row>
    <row r="82" spans="1:55" x14ac:dyDescent="0.25">
      <c r="A82" s="1" t="s">
        <v>62</v>
      </c>
      <c r="B82" s="3">
        <v>30</v>
      </c>
      <c r="C82" s="1" t="s">
        <v>62</v>
      </c>
      <c r="D82" s="3">
        <v>55614</v>
      </c>
      <c r="E82" s="1" t="s">
        <v>63</v>
      </c>
      <c r="F82" s="1" t="s">
        <v>817</v>
      </c>
      <c r="G82" s="1" t="s">
        <v>812</v>
      </c>
      <c r="H82" s="1" t="s">
        <v>420</v>
      </c>
      <c r="I82" s="3">
        <v>1673806</v>
      </c>
      <c r="J82" s="1" t="s">
        <v>67</v>
      </c>
      <c r="K82" s="12"/>
      <c r="L82" s="1" t="s">
        <v>279</v>
      </c>
      <c r="M82" s="1"/>
      <c r="N82" s="1"/>
      <c r="O82" s="1" t="s">
        <v>818</v>
      </c>
      <c r="P82" s="1" t="s">
        <v>70</v>
      </c>
      <c r="Q82" s="1" t="s">
        <v>70</v>
      </c>
      <c r="R82" s="1" t="s">
        <v>812</v>
      </c>
      <c r="S82" s="1" t="s">
        <v>819</v>
      </c>
      <c r="T82" s="1" t="s">
        <v>820</v>
      </c>
      <c r="U82" s="1" t="s">
        <v>206</v>
      </c>
      <c r="V82" s="1" t="s">
        <v>74</v>
      </c>
      <c r="W82" s="1" t="s">
        <v>111</v>
      </c>
      <c r="X82" s="1" t="s">
        <v>812</v>
      </c>
      <c r="Y82" s="1" t="s">
        <v>821</v>
      </c>
      <c r="Z82" s="1" t="s">
        <v>812</v>
      </c>
      <c r="AA82" s="1" t="s">
        <v>822</v>
      </c>
      <c r="AB82" s="3">
        <v>1</v>
      </c>
      <c r="AC82" s="3">
        <v>1</v>
      </c>
      <c r="AD82" s="3">
        <v>1</v>
      </c>
      <c r="AE82" s="3">
        <v>1</v>
      </c>
      <c r="AF82" s="3">
        <v>0</v>
      </c>
      <c r="AG82" s="3">
        <v>0</v>
      </c>
      <c r="AH82" s="3">
        <v>22.883333333332999</v>
      </c>
      <c r="AI82" s="3">
        <v>11.666666666667</v>
      </c>
      <c r="AJ82" s="1" t="s">
        <v>812</v>
      </c>
      <c r="AK82" s="1" t="s">
        <v>823</v>
      </c>
      <c r="AL82" s="1"/>
      <c r="AM82" s="1"/>
      <c r="AN82" s="1"/>
      <c r="AO82" s="1"/>
      <c r="AP82" s="1"/>
      <c r="AQ82" s="1"/>
      <c r="AR82" s="1"/>
      <c r="AS82" s="1"/>
      <c r="AT82" s="3"/>
      <c r="AU82" s="1"/>
      <c r="AV82" s="1"/>
      <c r="AW82" s="3"/>
      <c r="AX82" s="1"/>
      <c r="AY82" s="1"/>
      <c r="AZ82" s="1"/>
      <c r="BA82" s="1"/>
      <c r="BB82">
        <f t="shared" si="1"/>
        <v>4</v>
      </c>
      <c r="BC82">
        <f t="array" ref="BC82">MEDIAN(IF($BB$2:$BB$4895=BB82, $AH$2:$AH$4895))</f>
        <v>29.95</v>
      </c>
    </row>
    <row r="83" spans="1:55" x14ac:dyDescent="0.25">
      <c r="A83" s="1" t="s">
        <v>62</v>
      </c>
      <c r="B83" s="3">
        <v>30</v>
      </c>
      <c r="C83" s="1" t="s">
        <v>62</v>
      </c>
      <c r="D83" s="3">
        <v>56805</v>
      </c>
      <c r="E83" s="1" t="s">
        <v>63</v>
      </c>
      <c r="F83" s="1" t="s">
        <v>824</v>
      </c>
      <c r="G83" s="1" t="s">
        <v>812</v>
      </c>
      <c r="H83" s="1" t="s">
        <v>825</v>
      </c>
      <c r="I83" s="3">
        <v>1673886</v>
      </c>
      <c r="J83" s="1" t="s">
        <v>67</v>
      </c>
      <c r="K83" s="12"/>
      <c r="L83" s="1" t="s">
        <v>259</v>
      </c>
      <c r="M83" s="1"/>
      <c r="N83" s="1"/>
      <c r="O83" s="1" t="s">
        <v>826</v>
      </c>
      <c r="P83" s="1" t="s">
        <v>70</v>
      </c>
      <c r="Q83" s="1" t="s">
        <v>70</v>
      </c>
      <c r="R83" s="1" t="s">
        <v>812</v>
      </c>
      <c r="S83" s="1" t="s">
        <v>827</v>
      </c>
      <c r="T83" s="1" t="s">
        <v>828</v>
      </c>
      <c r="U83" s="1" t="s">
        <v>359</v>
      </c>
      <c r="V83" s="1" t="s">
        <v>74</v>
      </c>
      <c r="W83" s="1" t="s">
        <v>164</v>
      </c>
      <c r="X83" s="1" t="s">
        <v>812</v>
      </c>
      <c r="Y83" s="1" t="s">
        <v>829</v>
      </c>
      <c r="Z83" s="1" t="s">
        <v>812</v>
      </c>
      <c r="AA83" s="1" t="s">
        <v>830</v>
      </c>
      <c r="AB83" s="3">
        <v>1</v>
      </c>
      <c r="AC83" s="3">
        <v>1</v>
      </c>
      <c r="AD83" s="3">
        <v>1</v>
      </c>
      <c r="AE83" s="3">
        <v>1</v>
      </c>
      <c r="AF83" s="3">
        <v>0</v>
      </c>
      <c r="AG83" s="3">
        <v>0</v>
      </c>
      <c r="AH83" s="3">
        <v>15.383333333333001</v>
      </c>
      <c r="AI83" s="3">
        <v>5.05</v>
      </c>
      <c r="AJ83" s="1" t="s">
        <v>812</v>
      </c>
      <c r="AK83" s="1" t="s">
        <v>831</v>
      </c>
      <c r="AL83" s="1"/>
      <c r="AM83" s="1"/>
      <c r="AN83" s="1"/>
      <c r="AO83" s="1"/>
      <c r="AP83" s="1"/>
      <c r="AQ83" s="1"/>
      <c r="AR83" s="1"/>
      <c r="AS83" s="1"/>
      <c r="AT83" s="3"/>
      <c r="AU83" s="1"/>
      <c r="AV83" s="1"/>
      <c r="AW83" s="3"/>
      <c r="AX83" s="1"/>
      <c r="AY83" s="1"/>
      <c r="AZ83" s="1"/>
      <c r="BA83" s="1"/>
      <c r="BB83">
        <f t="shared" si="1"/>
        <v>4</v>
      </c>
      <c r="BC83">
        <f t="array" ref="BC83">MEDIAN(IF($BB$2:$BB$4895=BB83, $AH$2:$AH$4895))</f>
        <v>29.95</v>
      </c>
    </row>
    <row r="84" spans="1:55" x14ac:dyDescent="0.25">
      <c r="A84" s="1" t="s">
        <v>62</v>
      </c>
      <c r="B84" s="3">
        <v>30</v>
      </c>
      <c r="C84" s="1" t="s">
        <v>62</v>
      </c>
      <c r="D84" s="3">
        <v>60861</v>
      </c>
      <c r="E84" s="1" t="s">
        <v>91</v>
      </c>
      <c r="F84" s="1" t="s">
        <v>832</v>
      </c>
      <c r="G84" s="1" t="s">
        <v>833</v>
      </c>
      <c r="H84" s="1" t="s">
        <v>834</v>
      </c>
      <c r="I84" s="3">
        <v>60861</v>
      </c>
      <c r="J84" s="1" t="s">
        <v>67</v>
      </c>
      <c r="K84" s="12"/>
      <c r="L84" s="1" t="s">
        <v>232</v>
      </c>
      <c r="M84" s="1"/>
      <c r="N84" s="1"/>
      <c r="O84" s="1" t="s">
        <v>835</v>
      </c>
      <c r="P84" s="1" t="s">
        <v>70</v>
      </c>
      <c r="Q84" s="1" t="s">
        <v>70</v>
      </c>
      <c r="R84" s="1" t="s">
        <v>833</v>
      </c>
      <c r="S84" s="1" t="s">
        <v>836</v>
      </c>
      <c r="T84" s="1" t="s">
        <v>837</v>
      </c>
      <c r="U84" s="1" t="s">
        <v>86</v>
      </c>
      <c r="V84" s="1" t="s">
        <v>74</v>
      </c>
      <c r="W84" s="1" t="s">
        <v>283</v>
      </c>
      <c r="X84" s="1" t="s">
        <v>833</v>
      </c>
      <c r="Y84" s="1" t="s">
        <v>838</v>
      </c>
      <c r="Z84" s="1" t="s">
        <v>833</v>
      </c>
      <c r="AA84" s="1" t="s">
        <v>839</v>
      </c>
      <c r="AB84" s="3">
        <v>1</v>
      </c>
      <c r="AC84" s="3">
        <v>1</v>
      </c>
      <c r="AD84" s="3">
        <v>1</v>
      </c>
      <c r="AE84" s="3">
        <v>1</v>
      </c>
      <c r="AF84" s="3">
        <v>0</v>
      </c>
      <c r="AG84" s="3">
        <v>0</v>
      </c>
      <c r="AH84" s="3">
        <v>47.3</v>
      </c>
      <c r="AI84" s="3">
        <v>6.05</v>
      </c>
      <c r="AJ84" s="1" t="s">
        <v>833</v>
      </c>
      <c r="AK84" s="1" t="s">
        <v>840</v>
      </c>
      <c r="AL84" s="1"/>
      <c r="AM84" s="1"/>
      <c r="AN84" s="1"/>
      <c r="AO84" s="1"/>
      <c r="AP84" s="1"/>
      <c r="AQ84" s="1"/>
      <c r="AR84" s="1"/>
      <c r="AS84" s="1"/>
      <c r="AT84" s="3"/>
      <c r="AU84" s="1"/>
      <c r="AV84" s="1"/>
      <c r="AW84" s="3"/>
      <c r="AX84" s="1"/>
      <c r="AY84" s="1"/>
      <c r="AZ84" s="1"/>
      <c r="BA84" s="1"/>
      <c r="BB84">
        <f t="shared" si="1"/>
        <v>4</v>
      </c>
      <c r="BC84">
        <f t="array" ref="BC84">MEDIAN(IF($BB$2:$BB$4895=BB84, $AH$2:$AH$4895))</f>
        <v>29.95</v>
      </c>
    </row>
    <row r="85" spans="1:55" x14ac:dyDescent="0.25">
      <c r="A85" s="1" t="s">
        <v>62</v>
      </c>
      <c r="B85" s="3">
        <v>30</v>
      </c>
      <c r="C85" s="1" t="s">
        <v>62</v>
      </c>
      <c r="D85" s="3">
        <v>62006</v>
      </c>
      <c r="E85" s="1" t="s">
        <v>63</v>
      </c>
      <c r="F85" s="1" t="s">
        <v>841</v>
      </c>
      <c r="G85" s="1" t="s">
        <v>833</v>
      </c>
      <c r="H85" s="1" t="s">
        <v>842</v>
      </c>
      <c r="I85" s="3">
        <v>1674547</v>
      </c>
      <c r="J85" s="1" t="s">
        <v>67</v>
      </c>
      <c r="K85" s="12"/>
      <c r="L85" s="1" t="s">
        <v>202</v>
      </c>
      <c r="M85" s="1"/>
      <c r="N85" s="1"/>
      <c r="O85" s="1" t="s">
        <v>843</v>
      </c>
      <c r="P85" s="1" t="s">
        <v>70</v>
      </c>
      <c r="Q85" s="1" t="s">
        <v>70</v>
      </c>
      <c r="R85" s="1" t="s">
        <v>833</v>
      </c>
      <c r="S85" s="1" t="s">
        <v>844</v>
      </c>
      <c r="T85" s="1" t="s">
        <v>845</v>
      </c>
      <c r="U85" s="1" t="s">
        <v>86</v>
      </c>
      <c r="V85" s="1" t="s">
        <v>74</v>
      </c>
      <c r="W85" s="1" t="s">
        <v>397</v>
      </c>
      <c r="X85" s="1" t="s">
        <v>833</v>
      </c>
      <c r="Y85" s="1" t="s">
        <v>846</v>
      </c>
      <c r="Z85" s="1" t="s">
        <v>833</v>
      </c>
      <c r="AA85" s="1" t="s">
        <v>847</v>
      </c>
      <c r="AB85" s="3">
        <v>1</v>
      </c>
      <c r="AC85" s="3">
        <v>1</v>
      </c>
      <c r="AD85" s="3">
        <v>1</v>
      </c>
      <c r="AE85" s="3">
        <v>1</v>
      </c>
      <c r="AF85" s="3">
        <v>0</v>
      </c>
      <c r="AG85" s="3">
        <v>0</v>
      </c>
      <c r="AH85" s="3">
        <v>26.433333333333</v>
      </c>
      <c r="AI85" s="3">
        <v>3.333333333333</v>
      </c>
      <c r="AJ85" s="1" t="s">
        <v>833</v>
      </c>
      <c r="AK85" s="1" t="s">
        <v>848</v>
      </c>
      <c r="AL85" s="1"/>
      <c r="AM85" s="1"/>
      <c r="AN85" s="1"/>
      <c r="AO85" s="1"/>
      <c r="AP85" s="1"/>
      <c r="AQ85" s="1"/>
      <c r="AR85" s="1"/>
      <c r="AS85" s="1"/>
      <c r="AT85" s="3"/>
      <c r="AU85" s="1"/>
      <c r="AV85" s="1"/>
      <c r="AW85" s="3"/>
      <c r="AX85" s="1"/>
      <c r="AY85" s="1"/>
      <c r="AZ85" s="1"/>
      <c r="BA85" s="1"/>
      <c r="BB85">
        <f t="shared" si="1"/>
        <v>4</v>
      </c>
      <c r="BC85">
        <f t="array" ref="BC85">MEDIAN(IF($BB$2:$BB$4895=BB85, $AH$2:$AH$4895))</f>
        <v>29.95</v>
      </c>
    </row>
    <row r="86" spans="1:55" x14ac:dyDescent="0.25">
      <c r="A86" s="1" t="s">
        <v>62</v>
      </c>
      <c r="B86" s="3">
        <v>30</v>
      </c>
      <c r="C86" s="1" t="s">
        <v>62</v>
      </c>
      <c r="D86" s="3">
        <v>68719</v>
      </c>
      <c r="E86" s="1" t="s">
        <v>63</v>
      </c>
      <c r="F86" s="1" t="s">
        <v>849</v>
      </c>
      <c r="G86" s="1" t="s">
        <v>850</v>
      </c>
      <c r="H86" s="1" t="s">
        <v>851</v>
      </c>
      <c r="I86" s="3">
        <v>1675480</v>
      </c>
      <c r="J86" s="1" t="s">
        <v>67</v>
      </c>
      <c r="K86" s="12"/>
      <c r="L86" s="1" t="s">
        <v>719</v>
      </c>
      <c r="M86" s="1"/>
      <c r="N86" s="1"/>
      <c r="O86" s="1" t="s">
        <v>852</v>
      </c>
      <c r="P86" s="1" t="s">
        <v>70</v>
      </c>
      <c r="Q86" s="1" t="s">
        <v>70</v>
      </c>
      <c r="R86" s="1" t="s">
        <v>850</v>
      </c>
      <c r="S86" s="1" t="s">
        <v>853</v>
      </c>
      <c r="T86" s="1" t="s">
        <v>854</v>
      </c>
      <c r="U86" s="1" t="s">
        <v>110</v>
      </c>
      <c r="V86" s="1" t="s">
        <v>74</v>
      </c>
      <c r="W86" s="1" t="s">
        <v>550</v>
      </c>
      <c r="X86" s="1" t="s">
        <v>850</v>
      </c>
      <c r="Y86" s="1" t="s">
        <v>231</v>
      </c>
      <c r="Z86" s="1" t="s">
        <v>850</v>
      </c>
      <c r="AA86" s="1" t="s">
        <v>855</v>
      </c>
      <c r="AB86" s="3">
        <v>1</v>
      </c>
      <c r="AC86" s="3">
        <v>1</v>
      </c>
      <c r="AD86" s="3">
        <v>1</v>
      </c>
      <c r="AE86" s="3">
        <v>1</v>
      </c>
      <c r="AF86" s="3">
        <v>0</v>
      </c>
      <c r="AG86" s="3">
        <v>0</v>
      </c>
      <c r="AH86" s="3">
        <v>25.933333333333</v>
      </c>
      <c r="AI86" s="3">
        <v>7.15</v>
      </c>
      <c r="AJ86" s="1" t="s">
        <v>850</v>
      </c>
      <c r="AK86" s="1" t="s">
        <v>856</v>
      </c>
      <c r="AL86" s="1"/>
      <c r="AM86" s="1"/>
      <c r="AN86" s="1"/>
      <c r="AO86" s="1"/>
      <c r="AP86" s="1"/>
      <c r="AQ86" s="1"/>
      <c r="AR86" s="1"/>
      <c r="AS86" s="1"/>
      <c r="AT86" s="3"/>
      <c r="AU86" s="1"/>
      <c r="AV86" s="1"/>
      <c r="AW86" s="3"/>
      <c r="AX86" s="1"/>
      <c r="AY86" s="1"/>
      <c r="AZ86" s="1"/>
      <c r="BA86" s="1"/>
      <c r="BB86">
        <f t="shared" si="1"/>
        <v>4</v>
      </c>
      <c r="BC86">
        <f t="array" ref="BC86">MEDIAN(IF($BB$2:$BB$4895=BB86, $AH$2:$AH$4895))</f>
        <v>29.95</v>
      </c>
    </row>
    <row r="87" spans="1:55" x14ac:dyDescent="0.25">
      <c r="A87" s="1" t="s">
        <v>62</v>
      </c>
      <c r="B87" s="3">
        <v>30</v>
      </c>
      <c r="C87" s="1" t="s">
        <v>62</v>
      </c>
      <c r="D87" s="3">
        <v>72563</v>
      </c>
      <c r="E87" s="1" t="s">
        <v>63</v>
      </c>
      <c r="F87" s="1" t="s">
        <v>857</v>
      </c>
      <c r="G87" s="1" t="s">
        <v>850</v>
      </c>
      <c r="H87" s="1" t="s">
        <v>858</v>
      </c>
      <c r="I87" s="3">
        <v>1676122</v>
      </c>
      <c r="J87" s="1" t="s">
        <v>67</v>
      </c>
      <c r="K87" s="12"/>
      <c r="L87" s="1" t="s">
        <v>259</v>
      </c>
      <c r="M87" s="1"/>
      <c r="N87" s="1"/>
      <c r="O87" s="1" t="s">
        <v>859</v>
      </c>
      <c r="P87" s="1" t="s">
        <v>70</v>
      </c>
      <c r="Q87" s="1" t="s">
        <v>70</v>
      </c>
      <c r="R87" s="1" t="s">
        <v>850</v>
      </c>
      <c r="S87" s="1" t="s">
        <v>860</v>
      </c>
      <c r="T87" s="1" t="s">
        <v>861</v>
      </c>
      <c r="U87" s="1" t="s">
        <v>86</v>
      </c>
      <c r="V87" s="1" t="s">
        <v>74</v>
      </c>
      <c r="W87" s="1" t="s">
        <v>550</v>
      </c>
      <c r="X87" s="1" t="s">
        <v>850</v>
      </c>
      <c r="Y87" s="1" t="s">
        <v>862</v>
      </c>
      <c r="Z87" s="1" t="s">
        <v>850</v>
      </c>
      <c r="AA87" s="1" t="s">
        <v>863</v>
      </c>
      <c r="AB87" s="3">
        <v>1</v>
      </c>
      <c r="AC87" s="3">
        <v>1</v>
      </c>
      <c r="AD87" s="3">
        <v>1</v>
      </c>
      <c r="AE87" s="3">
        <v>1</v>
      </c>
      <c r="AF87" s="3">
        <v>0</v>
      </c>
      <c r="AG87" s="3">
        <v>0</v>
      </c>
      <c r="AH87" s="3">
        <v>21.5</v>
      </c>
      <c r="AI87" s="3">
        <v>8.9833333333330003</v>
      </c>
      <c r="AJ87" s="1" t="s">
        <v>850</v>
      </c>
      <c r="AK87" s="1" t="s">
        <v>864</v>
      </c>
      <c r="AL87" s="1"/>
      <c r="AM87" s="1"/>
      <c r="AN87" s="1"/>
      <c r="AO87" s="1"/>
      <c r="AP87" s="1"/>
      <c r="AQ87" s="1"/>
      <c r="AR87" s="1"/>
      <c r="AS87" s="1"/>
      <c r="AT87" s="3"/>
      <c r="AU87" s="1"/>
      <c r="AV87" s="1"/>
      <c r="AW87" s="3"/>
      <c r="AX87" s="1"/>
      <c r="AY87" s="1"/>
      <c r="AZ87" s="1"/>
      <c r="BA87" s="1"/>
      <c r="BB87">
        <f t="shared" si="1"/>
        <v>4</v>
      </c>
      <c r="BC87">
        <f t="array" ref="BC87">MEDIAN(IF($BB$2:$BB$4895=BB87, $AH$2:$AH$4895))</f>
        <v>29.95</v>
      </c>
    </row>
    <row r="88" spans="1:55" x14ac:dyDescent="0.25">
      <c r="A88" s="1" t="s">
        <v>62</v>
      </c>
      <c r="B88" s="3">
        <v>30</v>
      </c>
      <c r="C88" s="1" t="s">
        <v>62</v>
      </c>
      <c r="D88" s="3">
        <v>75162</v>
      </c>
      <c r="E88" s="1" t="s">
        <v>63</v>
      </c>
      <c r="F88" s="1" t="s">
        <v>865</v>
      </c>
      <c r="G88" s="1" t="s">
        <v>866</v>
      </c>
      <c r="H88" s="1" t="s">
        <v>867</v>
      </c>
      <c r="I88" s="3">
        <v>1676436</v>
      </c>
      <c r="J88" s="1" t="s">
        <v>67</v>
      </c>
      <c r="K88" s="12"/>
      <c r="L88" s="1" t="s">
        <v>105</v>
      </c>
      <c r="M88" s="1"/>
      <c r="N88" s="1"/>
      <c r="O88" s="1" t="s">
        <v>868</v>
      </c>
      <c r="P88" s="1" t="s">
        <v>70</v>
      </c>
      <c r="Q88" s="1" t="s">
        <v>70</v>
      </c>
      <c r="R88" s="1" t="s">
        <v>866</v>
      </c>
      <c r="S88" s="1" t="s">
        <v>869</v>
      </c>
      <c r="T88" s="1" t="s">
        <v>870</v>
      </c>
      <c r="U88" s="1" t="s">
        <v>871</v>
      </c>
      <c r="V88" s="1" t="s">
        <v>74</v>
      </c>
      <c r="W88" s="1" t="s">
        <v>550</v>
      </c>
      <c r="X88" s="1" t="s">
        <v>866</v>
      </c>
      <c r="Y88" s="1" t="s">
        <v>872</v>
      </c>
      <c r="Z88" s="1" t="s">
        <v>866</v>
      </c>
      <c r="AA88" s="1" t="s">
        <v>873</v>
      </c>
      <c r="AB88" s="3">
        <v>1</v>
      </c>
      <c r="AC88" s="3">
        <v>1</v>
      </c>
      <c r="AD88" s="3">
        <v>1</v>
      </c>
      <c r="AE88" s="3">
        <v>1</v>
      </c>
      <c r="AF88" s="3">
        <v>0</v>
      </c>
      <c r="AG88" s="3">
        <v>0</v>
      </c>
      <c r="AH88" s="3">
        <v>14.233333333333</v>
      </c>
      <c r="AI88" s="3">
        <v>2.166666666667</v>
      </c>
      <c r="AJ88" s="1" t="s">
        <v>866</v>
      </c>
      <c r="AK88" s="1" t="s">
        <v>874</v>
      </c>
      <c r="AL88" s="1"/>
      <c r="AM88" s="1"/>
      <c r="AN88" s="1"/>
      <c r="AO88" s="1"/>
      <c r="AP88" s="1"/>
      <c r="AQ88" s="1"/>
      <c r="AR88" s="1"/>
      <c r="AS88" s="1"/>
      <c r="AT88" s="3"/>
      <c r="AU88" s="1"/>
      <c r="AV88" s="1"/>
      <c r="AW88" s="3"/>
      <c r="AX88" s="1"/>
      <c r="AY88" s="1"/>
      <c r="AZ88" s="1" t="s">
        <v>875</v>
      </c>
      <c r="BA88" s="1"/>
      <c r="BB88">
        <f t="shared" si="1"/>
        <v>4</v>
      </c>
      <c r="BC88">
        <f t="array" ref="BC88">MEDIAN(IF($BB$2:$BB$4895=BB88, $AH$2:$AH$4895))</f>
        <v>29.95</v>
      </c>
    </row>
    <row r="89" spans="1:55" x14ac:dyDescent="0.25">
      <c r="A89" s="1" t="s">
        <v>62</v>
      </c>
      <c r="B89" s="3">
        <v>30</v>
      </c>
      <c r="C89" s="1" t="s">
        <v>62</v>
      </c>
      <c r="D89" s="3">
        <v>77161</v>
      </c>
      <c r="E89" s="1" t="s">
        <v>91</v>
      </c>
      <c r="F89" s="1" t="s">
        <v>390</v>
      </c>
      <c r="G89" s="1" t="s">
        <v>866</v>
      </c>
      <c r="H89" s="1" t="s">
        <v>876</v>
      </c>
      <c r="I89" s="3">
        <v>77161</v>
      </c>
      <c r="J89" s="1" t="s">
        <v>67</v>
      </c>
      <c r="K89" s="12"/>
      <c r="L89" s="1" t="s">
        <v>393</v>
      </c>
      <c r="M89" s="1"/>
      <c r="N89" s="1"/>
      <c r="O89" s="1" t="s">
        <v>877</v>
      </c>
      <c r="P89" s="1" t="s">
        <v>70</v>
      </c>
      <c r="Q89" s="1" t="s">
        <v>70</v>
      </c>
      <c r="R89" s="1" t="s">
        <v>866</v>
      </c>
      <c r="S89" s="1" t="s">
        <v>878</v>
      </c>
      <c r="T89" s="1" t="s">
        <v>879</v>
      </c>
      <c r="U89" s="1" t="s">
        <v>206</v>
      </c>
      <c r="V89" s="1" t="s">
        <v>74</v>
      </c>
      <c r="W89" s="1" t="s">
        <v>370</v>
      </c>
      <c r="X89" s="1" t="s">
        <v>866</v>
      </c>
      <c r="Y89" s="1" t="s">
        <v>880</v>
      </c>
      <c r="Z89" s="1" t="s">
        <v>866</v>
      </c>
      <c r="AA89" s="1" t="s">
        <v>881</v>
      </c>
      <c r="AB89" s="3">
        <v>1</v>
      </c>
      <c r="AC89" s="3">
        <v>1</v>
      </c>
      <c r="AD89" s="3">
        <v>1</v>
      </c>
      <c r="AE89" s="3">
        <v>1</v>
      </c>
      <c r="AF89" s="3">
        <v>0</v>
      </c>
      <c r="AG89" s="3">
        <v>0</v>
      </c>
      <c r="AH89" s="3">
        <v>25.433333333333</v>
      </c>
      <c r="AI89" s="3">
        <v>5.8</v>
      </c>
      <c r="AJ89" s="1" t="s">
        <v>866</v>
      </c>
      <c r="AK89" s="1" t="s">
        <v>882</v>
      </c>
      <c r="AL89" s="1"/>
      <c r="AM89" s="1"/>
      <c r="AN89" s="1"/>
      <c r="AO89" s="1"/>
      <c r="AP89" s="1"/>
      <c r="AQ89" s="1"/>
      <c r="AR89" s="1"/>
      <c r="AS89" s="1"/>
      <c r="AT89" s="3"/>
      <c r="AU89" s="1"/>
      <c r="AV89" s="1"/>
      <c r="AW89" s="3"/>
      <c r="AX89" s="1"/>
      <c r="AY89" s="1"/>
      <c r="AZ89" s="1"/>
      <c r="BA89" s="1"/>
      <c r="BB89">
        <f t="shared" si="1"/>
        <v>4</v>
      </c>
      <c r="BC89">
        <f t="array" ref="BC89">MEDIAN(IF($BB$2:$BB$4895=BB89, $AH$2:$AH$4895))</f>
        <v>29.95</v>
      </c>
    </row>
    <row r="90" spans="1:55" x14ac:dyDescent="0.25">
      <c r="A90" s="1" t="s">
        <v>62</v>
      </c>
      <c r="B90" s="3">
        <v>30</v>
      </c>
      <c r="C90" s="1" t="s">
        <v>62</v>
      </c>
      <c r="D90" s="3">
        <v>78402</v>
      </c>
      <c r="E90" s="1" t="s">
        <v>91</v>
      </c>
      <c r="F90" s="1" t="s">
        <v>883</v>
      </c>
      <c r="G90" s="1" t="s">
        <v>884</v>
      </c>
      <c r="H90" s="1" t="s">
        <v>885</v>
      </c>
      <c r="I90" s="3">
        <v>78402</v>
      </c>
      <c r="J90" s="1" t="s">
        <v>67</v>
      </c>
      <c r="K90" s="12"/>
      <c r="L90" s="1" t="s">
        <v>117</v>
      </c>
      <c r="M90" s="1"/>
      <c r="N90" s="1"/>
      <c r="O90" s="1" t="s">
        <v>886</v>
      </c>
      <c r="P90" s="1" t="s">
        <v>70</v>
      </c>
      <c r="Q90" s="1" t="s">
        <v>70</v>
      </c>
      <c r="R90" s="1" t="s">
        <v>884</v>
      </c>
      <c r="S90" s="1" t="s">
        <v>887</v>
      </c>
      <c r="T90" s="1" t="s">
        <v>888</v>
      </c>
      <c r="U90" s="1" t="s">
        <v>86</v>
      </c>
      <c r="V90" s="1" t="s">
        <v>74</v>
      </c>
      <c r="W90" s="1" t="s">
        <v>312</v>
      </c>
      <c r="X90" s="1" t="s">
        <v>884</v>
      </c>
      <c r="Y90" s="1" t="s">
        <v>889</v>
      </c>
      <c r="Z90" s="1" t="s">
        <v>884</v>
      </c>
      <c r="AA90" s="1" t="s">
        <v>890</v>
      </c>
      <c r="AB90" s="3">
        <v>1</v>
      </c>
      <c r="AC90" s="3">
        <v>1</v>
      </c>
      <c r="AD90" s="3">
        <v>1</v>
      </c>
      <c r="AE90" s="3">
        <v>1</v>
      </c>
      <c r="AF90" s="3">
        <v>0</v>
      </c>
      <c r="AG90" s="3">
        <v>0</v>
      </c>
      <c r="AH90" s="3">
        <v>23.983333333333</v>
      </c>
      <c r="AI90" s="3">
        <v>4.75</v>
      </c>
      <c r="AJ90" s="1" t="s">
        <v>884</v>
      </c>
      <c r="AK90" s="1" t="s">
        <v>891</v>
      </c>
      <c r="AL90" s="1"/>
      <c r="AM90" s="1"/>
      <c r="AN90" s="1"/>
      <c r="AO90" s="1"/>
      <c r="AP90" s="1"/>
      <c r="AQ90" s="1"/>
      <c r="AR90" s="1"/>
      <c r="AS90" s="1"/>
      <c r="AT90" s="3"/>
      <c r="AU90" s="1"/>
      <c r="AV90" s="1"/>
      <c r="AW90" s="3"/>
      <c r="AX90" s="1"/>
      <c r="AY90" s="1"/>
      <c r="AZ90" s="1"/>
      <c r="BA90" s="1"/>
      <c r="BB90">
        <f t="shared" si="1"/>
        <v>4</v>
      </c>
      <c r="BC90">
        <f t="array" ref="BC90">MEDIAN(IF($BB$2:$BB$4895=BB90, $AH$2:$AH$4895))</f>
        <v>29.95</v>
      </c>
    </row>
    <row r="91" spans="1:55" x14ac:dyDescent="0.25">
      <c r="A91" s="1" t="s">
        <v>62</v>
      </c>
      <c r="B91" s="3">
        <v>30</v>
      </c>
      <c r="C91" s="1" t="s">
        <v>62</v>
      </c>
      <c r="D91" s="3">
        <v>84613</v>
      </c>
      <c r="E91" s="1" t="s">
        <v>63</v>
      </c>
      <c r="F91" s="1" t="s">
        <v>892</v>
      </c>
      <c r="G91" s="1" t="s">
        <v>893</v>
      </c>
      <c r="H91" s="1" t="s">
        <v>894</v>
      </c>
      <c r="I91" s="3">
        <v>1677908</v>
      </c>
      <c r="J91" s="1" t="s">
        <v>67</v>
      </c>
      <c r="K91" s="12"/>
      <c r="L91" s="1" t="s">
        <v>259</v>
      </c>
      <c r="M91" s="1"/>
      <c r="N91" s="1"/>
      <c r="O91" s="1" t="s">
        <v>895</v>
      </c>
      <c r="P91" s="1" t="s">
        <v>70</v>
      </c>
      <c r="Q91" s="1" t="s">
        <v>70</v>
      </c>
      <c r="R91" s="1" t="s">
        <v>893</v>
      </c>
      <c r="S91" s="1" t="s">
        <v>896</v>
      </c>
      <c r="T91" s="1" t="s">
        <v>897</v>
      </c>
      <c r="U91" s="1" t="s">
        <v>86</v>
      </c>
      <c r="V91" s="1" t="s">
        <v>639</v>
      </c>
      <c r="W91" s="1" t="s">
        <v>898</v>
      </c>
      <c r="X91" s="1" t="s">
        <v>893</v>
      </c>
      <c r="Y91" s="1" t="s">
        <v>899</v>
      </c>
      <c r="Z91" s="1" t="s">
        <v>893</v>
      </c>
      <c r="AA91" s="1" t="s">
        <v>900</v>
      </c>
      <c r="AB91" s="3">
        <v>1</v>
      </c>
      <c r="AC91" s="3">
        <v>1</v>
      </c>
      <c r="AD91" s="3">
        <v>1</v>
      </c>
      <c r="AE91" s="3">
        <v>1</v>
      </c>
      <c r="AF91" s="3">
        <v>0</v>
      </c>
      <c r="AG91" s="3">
        <v>0</v>
      </c>
      <c r="AH91" s="3">
        <v>48.533333333332997</v>
      </c>
      <c r="AI91" s="3">
        <v>11.7</v>
      </c>
      <c r="AJ91" s="1" t="s">
        <v>893</v>
      </c>
      <c r="AK91" s="1" t="s">
        <v>901</v>
      </c>
      <c r="AL91" s="1"/>
      <c r="AM91" s="1"/>
      <c r="AN91" s="1"/>
      <c r="AO91" s="1"/>
      <c r="AP91" s="1"/>
      <c r="AQ91" s="1"/>
      <c r="AR91" s="1"/>
      <c r="AS91" s="1"/>
      <c r="AT91" s="3"/>
      <c r="AU91" s="1"/>
      <c r="AV91" s="1"/>
      <c r="AW91" s="3"/>
      <c r="AX91" s="1"/>
      <c r="AY91" s="1"/>
      <c r="AZ91" s="1" t="s">
        <v>902</v>
      </c>
      <c r="BA91" s="1"/>
      <c r="BB91">
        <f t="shared" si="1"/>
        <v>4</v>
      </c>
      <c r="BC91">
        <f t="array" ref="BC91">MEDIAN(IF($BB$2:$BB$4895=BB91, $AH$2:$AH$4895))</f>
        <v>29.95</v>
      </c>
    </row>
    <row r="92" spans="1:55" x14ac:dyDescent="0.25">
      <c r="A92" s="1" t="s">
        <v>62</v>
      </c>
      <c r="B92" s="3">
        <v>30</v>
      </c>
      <c r="C92" s="1" t="s">
        <v>62</v>
      </c>
      <c r="D92" s="3">
        <v>102932</v>
      </c>
      <c r="E92" s="1" t="s">
        <v>91</v>
      </c>
      <c r="F92" s="1" t="s">
        <v>903</v>
      </c>
      <c r="G92" s="1" t="s">
        <v>904</v>
      </c>
      <c r="H92" s="1" t="s">
        <v>905</v>
      </c>
      <c r="I92" s="3">
        <v>102932</v>
      </c>
      <c r="J92" s="1" t="s">
        <v>67</v>
      </c>
      <c r="K92" s="12"/>
      <c r="L92" s="1" t="s">
        <v>139</v>
      </c>
      <c r="M92" s="1"/>
      <c r="N92" s="1"/>
      <c r="O92" s="1" t="s">
        <v>906</v>
      </c>
      <c r="P92" s="1" t="s">
        <v>70</v>
      </c>
      <c r="Q92" s="1" t="s">
        <v>70</v>
      </c>
      <c r="R92" s="1" t="s">
        <v>904</v>
      </c>
      <c r="S92" s="1" t="s">
        <v>907</v>
      </c>
      <c r="T92" s="1" t="s">
        <v>908</v>
      </c>
      <c r="U92" s="1" t="s">
        <v>303</v>
      </c>
      <c r="V92" s="1" t="s">
        <v>74</v>
      </c>
      <c r="W92" s="1" t="s">
        <v>312</v>
      </c>
      <c r="X92" s="1" t="s">
        <v>904</v>
      </c>
      <c r="Y92" s="1" t="s">
        <v>909</v>
      </c>
      <c r="Z92" s="1" t="s">
        <v>904</v>
      </c>
      <c r="AA92" s="1" t="s">
        <v>910</v>
      </c>
      <c r="AB92" s="3">
        <v>1</v>
      </c>
      <c r="AC92" s="3">
        <v>1</v>
      </c>
      <c r="AD92" s="3">
        <v>1</v>
      </c>
      <c r="AE92" s="3">
        <v>1</v>
      </c>
      <c r="AF92" s="3">
        <v>0</v>
      </c>
      <c r="AG92" s="3">
        <v>0</v>
      </c>
      <c r="AH92" s="3">
        <v>39.983333333333</v>
      </c>
      <c r="AI92" s="3">
        <v>5.9833333333330003</v>
      </c>
      <c r="AJ92" s="1" t="s">
        <v>904</v>
      </c>
      <c r="AK92" s="1" t="s">
        <v>911</v>
      </c>
      <c r="AL92" s="1"/>
      <c r="AM92" s="1"/>
      <c r="AN92" s="1"/>
      <c r="AO92" s="1"/>
      <c r="AP92" s="1"/>
      <c r="AQ92" s="1"/>
      <c r="AR92" s="1"/>
      <c r="AS92" s="1"/>
      <c r="AT92" s="3"/>
      <c r="AU92" s="1"/>
      <c r="AV92" s="1"/>
      <c r="AW92" s="3"/>
      <c r="AX92" s="1"/>
      <c r="AY92" s="1"/>
      <c r="AZ92" s="1"/>
      <c r="BA92" s="1" t="s">
        <v>912</v>
      </c>
      <c r="BB92">
        <f t="shared" si="1"/>
        <v>4</v>
      </c>
      <c r="BC92">
        <f t="array" ref="BC92">MEDIAN(IF($BB$2:$BB$4895=BB92, $AH$2:$AH$4895))</f>
        <v>29.95</v>
      </c>
    </row>
    <row r="93" spans="1:55" x14ac:dyDescent="0.25">
      <c r="A93" s="1" t="s">
        <v>62</v>
      </c>
      <c r="B93" s="3">
        <v>30</v>
      </c>
      <c r="C93" s="1" t="s">
        <v>62</v>
      </c>
      <c r="D93" s="3">
        <v>107581</v>
      </c>
      <c r="E93" s="1" t="s">
        <v>63</v>
      </c>
      <c r="F93" s="1" t="s">
        <v>913</v>
      </c>
      <c r="G93" s="1" t="s">
        <v>914</v>
      </c>
      <c r="H93" s="1" t="s">
        <v>915</v>
      </c>
      <c r="I93" s="3">
        <v>1680863</v>
      </c>
      <c r="J93" s="1" t="s">
        <v>67</v>
      </c>
      <c r="K93" s="12"/>
      <c r="L93" s="1" t="s">
        <v>117</v>
      </c>
      <c r="M93" s="1"/>
      <c r="N93" s="1"/>
      <c r="O93" s="1" t="s">
        <v>916</v>
      </c>
      <c r="P93" s="1" t="s">
        <v>70</v>
      </c>
      <c r="Q93" s="1" t="s">
        <v>70</v>
      </c>
      <c r="R93" s="1" t="s">
        <v>914</v>
      </c>
      <c r="S93" s="1" t="s">
        <v>917</v>
      </c>
      <c r="T93" s="1" t="s">
        <v>918</v>
      </c>
      <c r="U93" s="1" t="s">
        <v>86</v>
      </c>
      <c r="V93" s="1" t="s">
        <v>74</v>
      </c>
      <c r="W93" s="1" t="s">
        <v>370</v>
      </c>
      <c r="X93" s="1" t="s">
        <v>914</v>
      </c>
      <c r="Y93" s="1" t="s">
        <v>919</v>
      </c>
      <c r="Z93" s="1" t="s">
        <v>914</v>
      </c>
      <c r="AA93" s="1" t="s">
        <v>920</v>
      </c>
      <c r="AB93" s="3">
        <v>1</v>
      </c>
      <c r="AC93" s="3">
        <v>1</v>
      </c>
      <c r="AD93" s="3">
        <v>1</v>
      </c>
      <c r="AE93" s="3">
        <v>1</v>
      </c>
      <c r="AF93" s="3">
        <v>0</v>
      </c>
      <c r="AG93" s="3">
        <v>0</v>
      </c>
      <c r="AH93" s="3">
        <v>8.7833333333329993</v>
      </c>
      <c r="AI93" s="3">
        <v>8.7166666666670007</v>
      </c>
      <c r="AJ93" s="1" t="s">
        <v>914</v>
      </c>
      <c r="AK93" s="1" t="s">
        <v>921</v>
      </c>
      <c r="AL93" s="1"/>
      <c r="AM93" s="1"/>
      <c r="AN93" s="1"/>
      <c r="AO93" s="1"/>
      <c r="AP93" s="1"/>
      <c r="AQ93" s="1"/>
      <c r="AR93" s="1"/>
      <c r="AS93" s="1"/>
      <c r="AT93" s="3"/>
      <c r="AU93" s="1"/>
      <c r="AV93" s="1"/>
      <c r="AW93" s="3"/>
      <c r="AX93" s="1"/>
      <c r="AY93" s="1"/>
      <c r="AZ93" s="1" t="s">
        <v>922</v>
      </c>
      <c r="BA93" s="1"/>
      <c r="BB93">
        <f t="shared" si="1"/>
        <v>4</v>
      </c>
      <c r="BC93">
        <f t="array" ref="BC93">MEDIAN(IF($BB$2:$BB$4895=BB93, $AH$2:$AH$4895))</f>
        <v>29.95</v>
      </c>
    </row>
    <row r="94" spans="1:55" x14ac:dyDescent="0.25">
      <c r="A94" s="1" t="s">
        <v>62</v>
      </c>
      <c r="B94" s="3">
        <v>30</v>
      </c>
      <c r="C94" s="1" t="s">
        <v>62</v>
      </c>
      <c r="D94" s="3">
        <v>120067</v>
      </c>
      <c r="E94" s="1" t="s">
        <v>63</v>
      </c>
      <c r="F94" s="1" t="s">
        <v>923</v>
      </c>
      <c r="G94" s="1" t="s">
        <v>924</v>
      </c>
      <c r="H94" s="1" t="s">
        <v>925</v>
      </c>
      <c r="I94" s="3">
        <v>1683335</v>
      </c>
      <c r="J94" s="1" t="s">
        <v>67</v>
      </c>
      <c r="K94" s="12"/>
      <c r="L94" s="1" t="s">
        <v>393</v>
      </c>
      <c r="M94" s="1"/>
      <c r="N94" s="1"/>
      <c r="O94" s="1" t="s">
        <v>926</v>
      </c>
      <c r="P94" s="1" t="s">
        <v>70</v>
      </c>
      <c r="Q94" s="1" t="s">
        <v>234</v>
      </c>
      <c r="R94" s="1"/>
      <c r="S94" s="1"/>
      <c r="T94" s="1"/>
      <c r="U94" s="1" t="s">
        <v>206</v>
      </c>
      <c r="V94" s="1" t="s">
        <v>74</v>
      </c>
      <c r="W94" s="1" t="s">
        <v>370</v>
      </c>
      <c r="X94" s="1" t="s">
        <v>924</v>
      </c>
      <c r="Y94" s="1" t="s">
        <v>927</v>
      </c>
      <c r="Z94" s="1" t="s">
        <v>924</v>
      </c>
      <c r="AA94" s="1" t="s">
        <v>928</v>
      </c>
      <c r="AB94" s="3">
        <v>1</v>
      </c>
      <c r="AC94" s="3">
        <v>0</v>
      </c>
      <c r="AD94" s="3">
        <v>0</v>
      </c>
      <c r="AE94" s="3">
        <v>0</v>
      </c>
      <c r="AF94" s="3">
        <v>0</v>
      </c>
      <c r="AG94" s="3">
        <v>0</v>
      </c>
      <c r="AH94" s="3">
        <v>62.7</v>
      </c>
      <c r="AI94" s="3"/>
      <c r="AJ94" s="1" t="s">
        <v>924</v>
      </c>
      <c r="AK94" s="1" t="s">
        <v>929</v>
      </c>
      <c r="AL94" s="1"/>
      <c r="AM94" s="1"/>
      <c r="AN94" s="1"/>
      <c r="AO94" s="1"/>
      <c r="AP94" s="1"/>
      <c r="AQ94" s="1"/>
      <c r="AR94" s="1"/>
      <c r="AS94" s="1"/>
      <c r="AT94" s="3"/>
      <c r="AU94" s="1"/>
      <c r="AV94" s="1"/>
      <c r="AW94" s="3"/>
      <c r="AX94" s="1"/>
      <c r="AY94" s="1"/>
      <c r="AZ94" s="1" t="s">
        <v>930</v>
      </c>
      <c r="BA94" s="1"/>
      <c r="BB94">
        <f t="shared" si="1"/>
        <v>4</v>
      </c>
      <c r="BC94">
        <f t="array" ref="BC94">MEDIAN(IF($BB$2:$BB$4895=BB94, $AH$2:$AH$4895))</f>
        <v>29.95</v>
      </c>
    </row>
    <row r="95" spans="1:55" x14ac:dyDescent="0.25">
      <c r="A95" s="1" t="s">
        <v>62</v>
      </c>
      <c r="B95" s="3">
        <v>30</v>
      </c>
      <c r="C95" s="1" t="s">
        <v>62</v>
      </c>
      <c r="D95" s="3">
        <v>124469</v>
      </c>
      <c r="E95" s="1" t="s">
        <v>91</v>
      </c>
      <c r="F95" s="1" t="s">
        <v>931</v>
      </c>
      <c r="G95" s="1" t="s">
        <v>932</v>
      </c>
      <c r="H95" s="1" t="s">
        <v>933</v>
      </c>
      <c r="I95" s="3">
        <v>124469</v>
      </c>
      <c r="J95" s="1" t="s">
        <v>67</v>
      </c>
      <c r="K95" s="12"/>
      <c r="L95" s="1" t="s">
        <v>95</v>
      </c>
      <c r="M95" s="1"/>
      <c r="N95" s="1"/>
      <c r="O95" s="1" t="s">
        <v>934</v>
      </c>
      <c r="P95" s="1" t="s">
        <v>70</v>
      </c>
      <c r="Q95" s="1" t="s">
        <v>70</v>
      </c>
      <c r="R95" s="1" t="s">
        <v>932</v>
      </c>
      <c r="S95" s="1" t="s">
        <v>935</v>
      </c>
      <c r="T95" s="1" t="s">
        <v>936</v>
      </c>
      <c r="U95" s="1" t="s">
        <v>263</v>
      </c>
      <c r="V95" s="1" t="s">
        <v>74</v>
      </c>
      <c r="W95" s="1" t="s">
        <v>87</v>
      </c>
      <c r="X95" s="1" t="s">
        <v>932</v>
      </c>
      <c r="Y95" s="1" t="s">
        <v>937</v>
      </c>
      <c r="Z95" s="1" t="s">
        <v>932</v>
      </c>
      <c r="AA95" s="1" t="s">
        <v>938</v>
      </c>
      <c r="AB95" s="3">
        <v>1</v>
      </c>
      <c r="AC95" s="3">
        <v>1</v>
      </c>
      <c r="AD95" s="3">
        <v>1</v>
      </c>
      <c r="AE95" s="3">
        <v>1</v>
      </c>
      <c r="AF95" s="3">
        <v>0</v>
      </c>
      <c r="AG95" s="3">
        <v>0</v>
      </c>
      <c r="AH95" s="3">
        <v>23.516666666667</v>
      </c>
      <c r="AI95" s="3">
        <v>8.9499999999999993</v>
      </c>
      <c r="AJ95" s="1" t="s">
        <v>932</v>
      </c>
      <c r="AK95" s="1" t="s">
        <v>939</v>
      </c>
      <c r="AL95" s="1"/>
      <c r="AM95" s="1"/>
      <c r="AN95" s="1"/>
      <c r="AO95" s="1"/>
      <c r="AP95" s="1"/>
      <c r="AQ95" s="1"/>
      <c r="AR95" s="1"/>
      <c r="AS95" s="1"/>
      <c r="AT95" s="3"/>
      <c r="AU95" s="1"/>
      <c r="AV95" s="1"/>
      <c r="AW95" s="3"/>
      <c r="AX95" s="1"/>
      <c r="AY95" s="1"/>
      <c r="AZ95" s="1"/>
      <c r="BA95" s="1"/>
      <c r="BB95">
        <f t="shared" si="1"/>
        <v>4</v>
      </c>
      <c r="BC95">
        <f t="array" ref="BC95">MEDIAN(IF($BB$2:$BB$4895=BB95, $AH$2:$AH$4895))</f>
        <v>29.95</v>
      </c>
    </row>
    <row r="96" spans="1:55" x14ac:dyDescent="0.25">
      <c r="A96" s="1" t="s">
        <v>62</v>
      </c>
      <c r="B96" s="3">
        <v>30</v>
      </c>
      <c r="C96" s="1" t="s">
        <v>62</v>
      </c>
      <c r="D96" s="3">
        <v>125478</v>
      </c>
      <c r="E96" s="1" t="s">
        <v>63</v>
      </c>
      <c r="F96" s="1" t="s">
        <v>327</v>
      </c>
      <c r="G96" s="1" t="s">
        <v>932</v>
      </c>
      <c r="H96" s="1" t="s">
        <v>940</v>
      </c>
      <c r="I96" s="3">
        <v>1684821</v>
      </c>
      <c r="J96" s="1" t="s">
        <v>67</v>
      </c>
      <c r="K96" s="12"/>
      <c r="L96" s="1" t="s">
        <v>82</v>
      </c>
      <c r="M96" s="1"/>
      <c r="N96" s="1"/>
      <c r="O96" s="1" t="s">
        <v>941</v>
      </c>
      <c r="P96" s="1" t="s">
        <v>70</v>
      </c>
      <c r="Q96" s="1" t="s">
        <v>70</v>
      </c>
      <c r="R96" s="1" t="s">
        <v>932</v>
      </c>
      <c r="S96" s="1" t="s">
        <v>942</v>
      </c>
      <c r="T96" s="1" t="s">
        <v>943</v>
      </c>
      <c r="U96" s="1" t="s">
        <v>152</v>
      </c>
      <c r="V96" s="1" t="s">
        <v>74</v>
      </c>
      <c r="W96" s="1" t="s">
        <v>111</v>
      </c>
      <c r="X96" s="1" t="s">
        <v>932</v>
      </c>
      <c r="Y96" s="1" t="s">
        <v>944</v>
      </c>
      <c r="Z96" s="1" t="s">
        <v>932</v>
      </c>
      <c r="AA96" s="1" t="s">
        <v>945</v>
      </c>
      <c r="AB96" s="3">
        <v>1</v>
      </c>
      <c r="AC96" s="3">
        <v>1</v>
      </c>
      <c r="AD96" s="3">
        <v>1</v>
      </c>
      <c r="AE96" s="3">
        <v>1</v>
      </c>
      <c r="AF96" s="3">
        <v>0</v>
      </c>
      <c r="AG96" s="3">
        <v>0</v>
      </c>
      <c r="AH96" s="3">
        <v>-1.9</v>
      </c>
      <c r="AI96" s="3">
        <v>11.116666666666999</v>
      </c>
      <c r="AJ96" s="1" t="s">
        <v>932</v>
      </c>
      <c r="AK96" s="1" t="s">
        <v>946</v>
      </c>
      <c r="AL96" s="1"/>
      <c r="AM96" s="1"/>
      <c r="AN96" s="1"/>
      <c r="AO96" s="1"/>
      <c r="AP96" s="1" t="s">
        <v>932</v>
      </c>
      <c r="AQ96" s="1" t="s">
        <v>944</v>
      </c>
      <c r="AR96" s="1" t="s">
        <v>947</v>
      </c>
      <c r="AS96" s="1" t="s">
        <v>948</v>
      </c>
      <c r="AT96" s="3"/>
      <c r="AU96" s="1"/>
      <c r="AV96" s="1"/>
      <c r="AW96" s="3"/>
      <c r="AX96" s="1"/>
      <c r="AY96" s="1"/>
      <c r="AZ96" s="1" t="s">
        <v>949</v>
      </c>
      <c r="BA96" s="1"/>
      <c r="BB96">
        <f t="shared" si="1"/>
        <v>4</v>
      </c>
      <c r="BC96">
        <f t="array" ref="BC96">MEDIAN(IF($BB$2:$BB$4895=BB96, $AH$2:$AH$4895))</f>
        <v>29.95</v>
      </c>
    </row>
    <row r="97" spans="1:55" x14ac:dyDescent="0.25">
      <c r="A97" s="1" t="s">
        <v>62</v>
      </c>
      <c r="B97" s="3">
        <v>30</v>
      </c>
      <c r="C97" s="1" t="s">
        <v>62</v>
      </c>
      <c r="D97" s="3">
        <v>126214</v>
      </c>
      <c r="E97" s="1" t="s">
        <v>91</v>
      </c>
      <c r="F97" s="1" t="s">
        <v>199</v>
      </c>
      <c r="G97" s="1" t="s">
        <v>950</v>
      </c>
      <c r="H97" s="1" t="s">
        <v>951</v>
      </c>
      <c r="I97" s="3">
        <v>126214</v>
      </c>
      <c r="J97" s="1" t="s">
        <v>67</v>
      </c>
      <c r="K97" s="12"/>
      <c r="L97" s="1" t="s">
        <v>105</v>
      </c>
      <c r="M97" s="1"/>
      <c r="N97" s="1"/>
      <c r="O97" s="1" t="s">
        <v>952</v>
      </c>
      <c r="P97" s="1" t="s">
        <v>70</v>
      </c>
      <c r="Q97" s="1" t="s">
        <v>70</v>
      </c>
      <c r="R97" s="1" t="s">
        <v>950</v>
      </c>
      <c r="S97" s="1" t="s">
        <v>953</v>
      </c>
      <c r="T97" s="1" t="s">
        <v>954</v>
      </c>
      <c r="U97" s="1" t="s">
        <v>206</v>
      </c>
      <c r="V97" s="1" t="s">
        <v>74</v>
      </c>
      <c r="W97" s="1" t="s">
        <v>164</v>
      </c>
      <c r="X97" s="1" t="s">
        <v>950</v>
      </c>
      <c r="Y97" s="1" t="s">
        <v>955</v>
      </c>
      <c r="Z97" s="1" t="s">
        <v>950</v>
      </c>
      <c r="AA97" s="1" t="s">
        <v>956</v>
      </c>
      <c r="AB97" s="3">
        <v>1</v>
      </c>
      <c r="AC97" s="3">
        <v>1</v>
      </c>
      <c r="AD97" s="3">
        <v>1</v>
      </c>
      <c r="AE97" s="3">
        <v>1</v>
      </c>
      <c r="AF97" s="3">
        <v>0</v>
      </c>
      <c r="AG97" s="3">
        <v>0</v>
      </c>
      <c r="AH97" s="3">
        <v>25.55</v>
      </c>
      <c r="AI97" s="3">
        <v>5.25</v>
      </c>
      <c r="AJ97" s="1" t="s">
        <v>950</v>
      </c>
      <c r="AK97" s="1" t="s">
        <v>957</v>
      </c>
      <c r="AL97" s="1"/>
      <c r="AM97" s="1"/>
      <c r="AN97" s="1"/>
      <c r="AO97" s="1"/>
      <c r="AP97" s="1"/>
      <c r="AQ97" s="1"/>
      <c r="AR97" s="1"/>
      <c r="AS97" s="1"/>
      <c r="AT97" s="3"/>
      <c r="AU97" s="1"/>
      <c r="AV97" s="1"/>
      <c r="AW97" s="3"/>
      <c r="AX97" s="1"/>
      <c r="AY97" s="1"/>
      <c r="AZ97" s="1"/>
      <c r="BA97" s="1"/>
      <c r="BB97">
        <f t="shared" si="1"/>
        <v>4</v>
      </c>
      <c r="BC97">
        <f t="array" ref="BC97">MEDIAN(IF($BB$2:$BB$4895=BB97, $AH$2:$AH$4895))</f>
        <v>29.95</v>
      </c>
    </row>
    <row r="98" spans="1:55" x14ac:dyDescent="0.25">
      <c r="A98" s="1" t="s">
        <v>62</v>
      </c>
      <c r="B98" s="3">
        <v>30</v>
      </c>
      <c r="C98" s="1" t="s">
        <v>62</v>
      </c>
      <c r="D98" s="3">
        <v>132247</v>
      </c>
      <c r="E98" s="1" t="s">
        <v>63</v>
      </c>
      <c r="F98" s="1" t="s">
        <v>958</v>
      </c>
      <c r="G98" s="1" t="s">
        <v>950</v>
      </c>
      <c r="H98" s="1" t="s">
        <v>959</v>
      </c>
      <c r="I98" s="3">
        <v>1685513</v>
      </c>
      <c r="J98" s="1" t="s">
        <v>67</v>
      </c>
      <c r="K98" s="12"/>
      <c r="L98" s="1" t="s">
        <v>139</v>
      </c>
      <c r="M98" s="1"/>
      <c r="N98" s="1"/>
      <c r="O98" s="1" t="s">
        <v>960</v>
      </c>
      <c r="P98" s="1" t="s">
        <v>107</v>
      </c>
      <c r="Q98" s="1" t="s">
        <v>234</v>
      </c>
      <c r="R98" s="1"/>
      <c r="S98" s="1"/>
      <c r="T98" s="1" t="s">
        <v>961</v>
      </c>
      <c r="U98" s="1" t="s">
        <v>86</v>
      </c>
      <c r="V98" s="1" t="s">
        <v>74</v>
      </c>
      <c r="W98" s="1" t="s">
        <v>370</v>
      </c>
      <c r="X98" s="1" t="s">
        <v>950</v>
      </c>
      <c r="Y98" s="1" t="s">
        <v>962</v>
      </c>
      <c r="Z98" s="1" t="s">
        <v>950</v>
      </c>
      <c r="AA98" s="1" t="s">
        <v>963</v>
      </c>
      <c r="AB98" s="3">
        <v>1</v>
      </c>
      <c r="AC98" s="3">
        <v>1</v>
      </c>
      <c r="AD98" s="3">
        <v>0</v>
      </c>
      <c r="AE98" s="3">
        <v>0</v>
      </c>
      <c r="AF98" s="3">
        <v>0</v>
      </c>
      <c r="AG98" s="3">
        <v>0</v>
      </c>
      <c r="AH98" s="3">
        <v>22.65</v>
      </c>
      <c r="AI98" s="3"/>
      <c r="AJ98" s="1"/>
      <c r="AK98" s="1"/>
      <c r="AL98" s="1"/>
      <c r="AM98" s="1"/>
      <c r="AN98" s="1"/>
      <c r="AO98" s="1"/>
      <c r="AP98" s="1"/>
      <c r="AQ98" s="1"/>
      <c r="AR98" s="1"/>
      <c r="AS98" s="1"/>
      <c r="AT98" s="3"/>
      <c r="AU98" s="1"/>
      <c r="AV98" s="1"/>
      <c r="AW98" s="3"/>
      <c r="AX98" s="1"/>
      <c r="AY98" s="1"/>
      <c r="AZ98" s="1"/>
      <c r="BA98" s="1"/>
      <c r="BB98">
        <f t="shared" si="1"/>
        <v>4</v>
      </c>
      <c r="BC98">
        <f t="array" ref="BC98">MEDIAN(IF($BB$2:$BB$4895=BB98, $AH$2:$AH$4895))</f>
        <v>29.95</v>
      </c>
    </row>
    <row r="99" spans="1:55" x14ac:dyDescent="0.25">
      <c r="A99" s="1" t="s">
        <v>62</v>
      </c>
      <c r="B99" s="3">
        <v>30</v>
      </c>
      <c r="C99" s="1" t="s">
        <v>62</v>
      </c>
      <c r="D99" s="3">
        <v>139309</v>
      </c>
      <c r="E99" s="1" t="s">
        <v>91</v>
      </c>
      <c r="F99" s="1" t="s">
        <v>964</v>
      </c>
      <c r="G99" s="1" t="s">
        <v>965</v>
      </c>
      <c r="H99" s="1" t="s">
        <v>966</v>
      </c>
      <c r="I99" s="3">
        <v>139309</v>
      </c>
      <c r="J99" s="1" t="s">
        <v>67</v>
      </c>
      <c r="K99" s="12"/>
      <c r="L99" s="1" t="s">
        <v>105</v>
      </c>
      <c r="M99" s="1"/>
      <c r="N99" s="1"/>
      <c r="O99" s="1" t="s">
        <v>967</v>
      </c>
      <c r="P99" s="1" t="s">
        <v>70</v>
      </c>
      <c r="Q99" s="1" t="s">
        <v>70</v>
      </c>
      <c r="R99" s="1" t="s">
        <v>965</v>
      </c>
      <c r="S99" s="1" t="s">
        <v>968</v>
      </c>
      <c r="T99" s="1" t="s">
        <v>969</v>
      </c>
      <c r="U99" s="1" t="s">
        <v>871</v>
      </c>
      <c r="V99" s="1" t="s">
        <v>74</v>
      </c>
      <c r="W99" s="1" t="s">
        <v>550</v>
      </c>
      <c r="X99" s="1" t="s">
        <v>965</v>
      </c>
      <c r="Y99" s="1" t="s">
        <v>970</v>
      </c>
      <c r="Z99" s="1" t="s">
        <v>965</v>
      </c>
      <c r="AA99" s="1" t="s">
        <v>971</v>
      </c>
      <c r="AB99" s="3">
        <v>1</v>
      </c>
      <c r="AC99" s="3">
        <v>1</v>
      </c>
      <c r="AD99" s="3">
        <v>1</v>
      </c>
      <c r="AE99" s="3">
        <v>1</v>
      </c>
      <c r="AF99" s="3">
        <v>0</v>
      </c>
      <c r="AG99" s="3">
        <v>0</v>
      </c>
      <c r="AH99" s="3">
        <v>47.933333333333003</v>
      </c>
      <c r="AI99" s="3">
        <v>14.8</v>
      </c>
      <c r="AJ99" s="1" t="s">
        <v>965</v>
      </c>
      <c r="AK99" s="1" t="s">
        <v>972</v>
      </c>
      <c r="AL99" s="1"/>
      <c r="AM99" s="1"/>
      <c r="AN99" s="1"/>
      <c r="AO99" s="1"/>
      <c r="AP99" s="1"/>
      <c r="AQ99" s="1"/>
      <c r="AR99" s="1"/>
      <c r="AS99" s="1"/>
      <c r="AT99" s="3"/>
      <c r="AU99" s="1"/>
      <c r="AV99" s="1"/>
      <c r="AW99" s="3"/>
      <c r="AX99" s="1"/>
      <c r="AY99" s="1"/>
      <c r="AZ99" s="1"/>
      <c r="BA99" s="1" t="s">
        <v>973</v>
      </c>
      <c r="BB99">
        <f t="shared" si="1"/>
        <v>5</v>
      </c>
      <c r="BC99">
        <f t="array" ref="BC99">MEDIAN(IF($BB$2:$BB$4895=BB99, $AH$2:$AH$4895))</f>
        <v>28.75</v>
      </c>
    </row>
    <row r="100" spans="1:55" x14ac:dyDescent="0.25">
      <c r="A100" s="1" t="s">
        <v>62</v>
      </c>
      <c r="B100" s="3">
        <v>30</v>
      </c>
      <c r="C100" s="1" t="s">
        <v>62</v>
      </c>
      <c r="D100" s="3">
        <v>142762</v>
      </c>
      <c r="E100" s="1" t="s">
        <v>63</v>
      </c>
      <c r="F100" s="1" t="s">
        <v>974</v>
      </c>
      <c r="G100" s="1" t="s">
        <v>965</v>
      </c>
      <c r="H100" s="1" t="s">
        <v>676</v>
      </c>
      <c r="I100" s="3">
        <v>1686817</v>
      </c>
      <c r="J100" s="1" t="s">
        <v>67</v>
      </c>
      <c r="K100" s="12"/>
      <c r="L100" s="1" t="s">
        <v>232</v>
      </c>
      <c r="M100" s="1"/>
      <c r="N100" s="1"/>
      <c r="O100" s="1" t="s">
        <v>975</v>
      </c>
      <c r="P100" s="1" t="s">
        <v>70</v>
      </c>
      <c r="Q100" s="1" t="s">
        <v>70</v>
      </c>
      <c r="R100" s="1" t="s">
        <v>965</v>
      </c>
      <c r="S100" s="1" t="s">
        <v>976</v>
      </c>
      <c r="T100" s="1" t="s">
        <v>977</v>
      </c>
      <c r="U100" s="1" t="s">
        <v>978</v>
      </c>
      <c r="V100" s="1" t="s">
        <v>74</v>
      </c>
      <c r="W100" s="1" t="s">
        <v>164</v>
      </c>
      <c r="X100" s="1" t="s">
        <v>965</v>
      </c>
      <c r="Y100" s="1" t="s">
        <v>979</v>
      </c>
      <c r="Z100" s="1" t="s">
        <v>965</v>
      </c>
      <c r="AA100" s="1" t="s">
        <v>980</v>
      </c>
      <c r="AB100" s="3">
        <v>1</v>
      </c>
      <c r="AC100" s="3">
        <v>1</v>
      </c>
      <c r="AD100" s="3">
        <v>1</v>
      </c>
      <c r="AE100" s="3">
        <v>1</v>
      </c>
      <c r="AF100" s="3">
        <v>0</v>
      </c>
      <c r="AG100" s="3">
        <v>0</v>
      </c>
      <c r="AH100" s="3">
        <v>42.333333333333002</v>
      </c>
      <c r="AI100" s="3">
        <v>4.9000000000000004</v>
      </c>
      <c r="AJ100" s="1" t="s">
        <v>965</v>
      </c>
      <c r="AK100" s="1" t="s">
        <v>981</v>
      </c>
      <c r="AL100" s="1"/>
      <c r="AM100" s="1"/>
      <c r="AN100" s="1"/>
      <c r="AO100" s="1"/>
      <c r="AP100" s="1"/>
      <c r="AQ100" s="1"/>
      <c r="AR100" s="1"/>
      <c r="AS100" s="1"/>
      <c r="AT100" s="3"/>
      <c r="AU100" s="1"/>
      <c r="AV100" s="1"/>
      <c r="AW100" s="3"/>
      <c r="AX100" s="1"/>
      <c r="AY100" s="1"/>
      <c r="AZ100" s="1"/>
      <c r="BA100" s="1"/>
      <c r="BB100">
        <f t="shared" si="1"/>
        <v>5</v>
      </c>
      <c r="BC100">
        <f t="array" ref="BC100">MEDIAN(IF($BB$2:$BB$4895=BB100, $AH$2:$AH$4895))</f>
        <v>28.75</v>
      </c>
    </row>
    <row r="101" spans="1:55" x14ac:dyDescent="0.25">
      <c r="A101" s="1" t="s">
        <v>62</v>
      </c>
      <c r="B101" s="3">
        <v>30</v>
      </c>
      <c r="C101" s="1" t="s">
        <v>62</v>
      </c>
      <c r="D101" s="3">
        <v>148717</v>
      </c>
      <c r="E101" s="1" t="s">
        <v>63</v>
      </c>
      <c r="F101" s="1" t="s">
        <v>982</v>
      </c>
      <c r="G101" s="1" t="s">
        <v>983</v>
      </c>
      <c r="H101" s="1" t="s">
        <v>984</v>
      </c>
      <c r="I101" s="3">
        <v>1687384</v>
      </c>
      <c r="J101" s="1" t="s">
        <v>67</v>
      </c>
      <c r="K101" s="12"/>
      <c r="L101" s="1" t="s">
        <v>393</v>
      </c>
      <c r="M101" s="1"/>
      <c r="N101" s="1"/>
      <c r="O101" s="1" t="s">
        <v>985</v>
      </c>
      <c r="P101" s="1" t="s">
        <v>70</v>
      </c>
      <c r="Q101" s="1" t="s">
        <v>70</v>
      </c>
      <c r="R101" s="1" t="s">
        <v>983</v>
      </c>
      <c r="S101" s="1" t="s">
        <v>986</v>
      </c>
      <c r="T101" s="1" t="s">
        <v>987</v>
      </c>
      <c r="U101" s="1" t="s">
        <v>86</v>
      </c>
      <c r="V101" s="1" t="s">
        <v>74</v>
      </c>
      <c r="W101" s="1" t="s">
        <v>122</v>
      </c>
      <c r="X101" s="1" t="s">
        <v>983</v>
      </c>
      <c r="Y101" s="1" t="s">
        <v>988</v>
      </c>
      <c r="Z101" s="1" t="s">
        <v>983</v>
      </c>
      <c r="AA101" s="1" t="s">
        <v>989</v>
      </c>
      <c r="AB101" s="3">
        <v>1</v>
      </c>
      <c r="AC101" s="3">
        <v>1</v>
      </c>
      <c r="AD101" s="3">
        <v>1</v>
      </c>
      <c r="AE101" s="3">
        <v>1</v>
      </c>
      <c r="AF101" s="3">
        <v>0</v>
      </c>
      <c r="AG101" s="3">
        <v>0</v>
      </c>
      <c r="AH101" s="3">
        <v>38.716666666667003</v>
      </c>
      <c r="AI101" s="3">
        <v>10.933333333333</v>
      </c>
      <c r="AJ101" s="1" t="s">
        <v>983</v>
      </c>
      <c r="AK101" s="1" t="s">
        <v>990</v>
      </c>
      <c r="AL101" s="1"/>
      <c r="AM101" s="1"/>
      <c r="AN101" s="1"/>
      <c r="AO101" s="1"/>
      <c r="AP101" s="1"/>
      <c r="AQ101" s="1"/>
      <c r="AR101" s="1"/>
      <c r="AS101" s="1"/>
      <c r="AT101" s="3"/>
      <c r="AU101" s="1"/>
      <c r="AV101" s="1"/>
      <c r="AW101" s="3"/>
      <c r="AX101" s="1"/>
      <c r="AY101" s="1"/>
      <c r="AZ101" s="1"/>
      <c r="BA101" s="1"/>
      <c r="BB101">
        <f t="shared" si="1"/>
        <v>5</v>
      </c>
      <c r="BC101">
        <f t="array" ref="BC101">MEDIAN(IF($BB$2:$BB$4895=BB101, $AH$2:$AH$4895))</f>
        <v>28.75</v>
      </c>
    </row>
    <row r="102" spans="1:55" x14ac:dyDescent="0.25">
      <c r="A102" s="1" t="s">
        <v>62</v>
      </c>
      <c r="B102" s="3">
        <v>30</v>
      </c>
      <c r="C102" s="1" t="s">
        <v>62</v>
      </c>
      <c r="D102" s="3">
        <v>148957</v>
      </c>
      <c r="E102" s="1" t="s">
        <v>91</v>
      </c>
      <c r="F102" s="1" t="s">
        <v>327</v>
      </c>
      <c r="G102" s="1" t="s">
        <v>983</v>
      </c>
      <c r="H102" s="1" t="s">
        <v>991</v>
      </c>
      <c r="I102" s="3">
        <v>148957</v>
      </c>
      <c r="J102" s="1" t="s">
        <v>67</v>
      </c>
      <c r="K102" s="12"/>
      <c r="L102" s="1" t="s">
        <v>82</v>
      </c>
      <c r="M102" s="1"/>
      <c r="N102" s="1"/>
      <c r="O102" s="1" t="s">
        <v>992</v>
      </c>
      <c r="P102" s="1" t="s">
        <v>107</v>
      </c>
      <c r="Q102" s="1" t="s">
        <v>70</v>
      </c>
      <c r="R102" s="1" t="s">
        <v>983</v>
      </c>
      <c r="S102" s="1" t="s">
        <v>993</v>
      </c>
      <c r="T102" s="1" t="s">
        <v>994</v>
      </c>
      <c r="U102" s="1" t="s">
        <v>132</v>
      </c>
      <c r="V102" s="1" t="s">
        <v>74</v>
      </c>
      <c r="W102" s="1" t="s">
        <v>87</v>
      </c>
      <c r="X102" s="1" t="s">
        <v>983</v>
      </c>
      <c r="Y102" s="1" t="s">
        <v>995</v>
      </c>
      <c r="Z102" s="1" t="s">
        <v>983</v>
      </c>
      <c r="AA102" s="1" t="s">
        <v>996</v>
      </c>
      <c r="AB102" s="3">
        <v>1</v>
      </c>
      <c r="AC102" s="3">
        <v>1</v>
      </c>
      <c r="AD102" s="3">
        <v>1</v>
      </c>
      <c r="AE102" s="3">
        <v>1</v>
      </c>
      <c r="AF102" s="3">
        <v>0</v>
      </c>
      <c r="AG102" s="3">
        <v>0</v>
      </c>
      <c r="AH102" s="3">
        <v>17.766666666667</v>
      </c>
      <c r="AI102" s="3">
        <v>2.8</v>
      </c>
      <c r="AJ102" s="1"/>
      <c r="AK102" s="1"/>
      <c r="AL102" s="1"/>
      <c r="AM102" s="1"/>
      <c r="AN102" s="1"/>
      <c r="AO102" s="1"/>
      <c r="AP102" s="1"/>
      <c r="AQ102" s="1"/>
      <c r="AR102" s="1"/>
      <c r="AS102" s="1"/>
      <c r="AT102" s="3"/>
      <c r="AU102" s="1"/>
      <c r="AV102" s="1"/>
      <c r="AW102" s="3"/>
      <c r="AX102" s="1"/>
      <c r="AY102" s="1"/>
      <c r="AZ102" s="1"/>
      <c r="BA102" s="1"/>
      <c r="BB102">
        <f t="shared" si="1"/>
        <v>5</v>
      </c>
      <c r="BC102">
        <f t="array" ref="BC102">MEDIAN(IF($BB$2:$BB$4895=BB102, $AH$2:$AH$4895))</f>
        <v>28.75</v>
      </c>
    </row>
    <row r="103" spans="1:55" x14ac:dyDescent="0.25">
      <c r="A103" s="1" t="s">
        <v>62</v>
      </c>
      <c r="B103" s="3">
        <v>30</v>
      </c>
      <c r="C103" s="1" t="s">
        <v>62</v>
      </c>
      <c r="D103" s="3">
        <v>149077</v>
      </c>
      <c r="E103" s="1" t="s">
        <v>63</v>
      </c>
      <c r="F103" s="1" t="s">
        <v>327</v>
      </c>
      <c r="G103" s="1" t="s">
        <v>983</v>
      </c>
      <c r="H103" s="1" t="s">
        <v>997</v>
      </c>
      <c r="I103" s="3">
        <v>1687467</v>
      </c>
      <c r="J103" s="1" t="s">
        <v>67</v>
      </c>
      <c r="K103" s="12"/>
      <c r="L103" s="1" t="s">
        <v>82</v>
      </c>
      <c r="M103" s="1"/>
      <c r="N103" s="1"/>
      <c r="O103" s="1" t="s">
        <v>998</v>
      </c>
      <c r="P103" s="1" t="s">
        <v>70</v>
      </c>
      <c r="Q103" s="1" t="s">
        <v>70</v>
      </c>
      <c r="R103" s="1" t="s">
        <v>983</v>
      </c>
      <c r="S103" s="1" t="s">
        <v>999</v>
      </c>
      <c r="T103" s="1" t="s">
        <v>1000</v>
      </c>
      <c r="U103" s="1" t="s">
        <v>132</v>
      </c>
      <c r="V103" s="1" t="s">
        <v>74</v>
      </c>
      <c r="W103" s="1" t="s">
        <v>87</v>
      </c>
      <c r="X103" s="1" t="s">
        <v>983</v>
      </c>
      <c r="Y103" s="1" t="s">
        <v>1001</v>
      </c>
      <c r="Z103" s="1" t="s">
        <v>983</v>
      </c>
      <c r="AA103" s="1" t="s">
        <v>1002</v>
      </c>
      <c r="AB103" s="3">
        <v>1</v>
      </c>
      <c r="AC103" s="3">
        <v>1</v>
      </c>
      <c r="AD103" s="3">
        <v>1</v>
      </c>
      <c r="AE103" s="3">
        <v>1</v>
      </c>
      <c r="AF103" s="3">
        <v>0</v>
      </c>
      <c r="AG103" s="3">
        <v>0</v>
      </c>
      <c r="AH103" s="3">
        <v>30.25</v>
      </c>
      <c r="AI103" s="3">
        <v>7.083333333333</v>
      </c>
      <c r="AJ103" s="1" t="s">
        <v>983</v>
      </c>
      <c r="AK103" s="1" t="s">
        <v>1003</v>
      </c>
      <c r="AL103" s="1"/>
      <c r="AM103" s="1"/>
      <c r="AN103" s="1"/>
      <c r="AO103" s="1"/>
      <c r="AP103" s="1"/>
      <c r="AQ103" s="1"/>
      <c r="AR103" s="1"/>
      <c r="AS103" s="1"/>
      <c r="AT103" s="3"/>
      <c r="AU103" s="1"/>
      <c r="AV103" s="1"/>
      <c r="AW103" s="3"/>
      <c r="AX103" s="1"/>
      <c r="AY103" s="1"/>
      <c r="AZ103" s="1"/>
      <c r="BA103" s="1"/>
      <c r="BB103">
        <f t="shared" si="1"/>
        <v>5</v>
      </c>
      <c r="BC103">
        <f t="array" ref="BC103">MEDIAN(IF($BB$2:$BB$4895=BB103, $AH$2:$AH$4895))</f>
        <v>28.75</v>
      </c>
    </row>
    <row r="104" spans="1:55" x14ac:dyDescent="0.25">
      <c r="A104" s="1" t="s">
        <v>62</v>
      </c>
      <c r="B104" s="3">
        <v>30</v>
      </c>
      <c r="C104" s="1" t="s">
        <v>62</v>
      </c>
      <c r="D104" s="3">
        <v>149015</v>
      </c>
      <c r="E104" s="1" t="s">
        <v>63</v>
      </c>
      <c r="F104" s="1" t="s">
        <v>1004</v>
      </c>
      <c r="G104" s="1" t="s">
        <v>983</v>
      </c>
      <c r="H104" s="1" t="s">
        <v>1005</v>
      </c>
      <c r="I104" s="3">
        <v>1687467</v>
      </c>
      <c r="J104" s="1" t="s">
        <v>67</v>
      </c>
      <c r="K104" s="12"/>
      <c r="L104" s="1" t="s">
        <v>82</v>
      </c>
      <c r="M104" s="1"/>
      <c r="N104" s="1"/>
      <c r="O104" s="1" t="s">
        <v>1006</v>
      </c>
      <c r="P104" s="1" t="s">
        <v>70</v>
      </c>
      <c r="Q104" s="1" t="s">
        <v>234</v>
      </c>
      <c r="R104" s="1"/>
      <c r="S104" s="1"/>
      <c r="T104" s="1"/>
      <c r="U104" s="1" t="s">
        <v>1007</v>
      </c>
      <c r="V104" s="1" t="s">
        <v>74</v>
      </c>
      <c r="W104" s="1" t="s">
        <v>87</v>
      </c>
      <c r="X104" s="1" t="s">
        <v>983</v>
      </c>
      <c r="Y104" s="1" t="s">
        <v>1001</v>
      </c>
      <c r="Z104" s="1" t="s">
        <v>983</v>
      </c>
      <c r="AA104" s="1" t="s">
        <v>1002</v>
      </c>
      <c r="AB104" s="3">
        <v>1</v>
      </c>
      <c r="AC104" s="3">
        <v>1</v>
      </c>
      <c r="AD104" s="3">
        <v>0</v>
      </c>
      <c r="AE104" s="3">
        <v>0</v>
      </c>
      <c r="AF104" s="3">
        <v>0</v>
      </c>
      <c r="AG104" s="3">
        <v>0</v>
      </c>
      <c r="AH104" s="3">
        <v>32.15</v>
      </c>
      <c r="AI104" s="3"/>
      <c r="AJ104" s="1" t="s">
        <v>983</v>
      </c>
      <c r="AK104" s="1" t="s">
        <v>1008</v>
      </c>
      <c r="AL104" s="1"/>
      <c r="AM104" s="1"/>
      <c r="AN104" s="1"/>
      <c r="AO104" s="1"/>
      <c r="AP104" s="1"/>
      <c r="AQ104" s="1"/>
      <c r="AR104" s="1"/>
      <c r="AS104" s="1"/>
      <c r="AT104" s="3"/>
      <c r="AU104" s="1"/>
      <c r="AV104" s="1"/>
      <c r="AW104" s="3"/>
      <c r="AX104" s="1"/>
      <c r="AY104" s="1"/>
      <c r="AZ104" s="1"/>
      <c r="BA104" s="1"/>
      <c r="BB104">
        <f t="shared" si="1"/>
        <v>5</v>
      </c>
      <c r="BC104">
        <f t="array" ref="BC104">MEDIAN(IF($BB$2:$BB$4895=BB104, $AH$2:$AH$4895))</f>
        <v>28.75</v>
      </c>
    </row>
    <row r="105" spans="1:55" x14ac:dyDescent="0.25">
      <c r="A105" s="1" t="s">
        <v>62</v>
      </c>
      <c r="B105" s="3">
        <v>30</v>
      </c>
      <c r="C105" s="1" t="s">
        <v>62</v>
      </c>
      <c r="D105" s="3">
        <v>150012</v>
      </c>
      <c r="E105" s="1" t="s">
        <v>91</v>
      </c>
      <c r="F105" s="1" t="s">
        <v>1009</v>
      </c>
      <c r="G105" s="1" t="s">
        <v>983</v>
      </c>
      <c r="H105" s="1" t="s">
        <v>1010</v>
      </c>
      <c r="I105" s="3">
        <v>150012</v>
      </c>
      <c r="J105" s="1" t="s">
        <v>67</v>
      </c>
      <c r="K105" s="12"/>
      <c r="L105" s="1" t="s">
        <v>68</v>
      </c>
      <c r="M105" s="1"/>
      <c r="N105" s="1"/>
      <c r="O105" s="1" t="s">
        <v>1011</v>
      </c>
      <c r="P105" s="1" t="s">
        <v>70</v>
      </c>
      <c r="Q105" s="1" t="s">
        <v>70</v>
      </c>
      <c r="R105" s="1" t="s">
        <v>983</v>
      </c>
      <c r="S105" s="1" t="s">
        <v>1012</v>
      </c>
      <c r="T105" s="1" t="s">
        <v>1013</v>
      </c>
      <c r="U105" s="1" t="s">
        <v>86</v>
      </c>
      <c r="V105" s="1" t="s">
        <v>74</v>
      </c>
      <c r="W105" s="1" t="s">
        <v>370</v>
      </c>
      <c r="X105" s="1" t="s">
        <v>983</v>
      </c>
      <c r="Y105" s="1" t="s">
        <v>371</v>
      </c>
      <c r="Z105" s="1" t="s">
        <v>983</v>
      </c>
      <c r="AA105" s="1" t="s">
        <v>1014</v>
      </c>
      <c r="AB105" s="3">
        <v>1</v>
      </c>
      <c r="AC105" s="3">
        <v>1</v>
      </c>
      <c r="AD105" s="3">
        <v>1</v>
      </c>
      <c r="AE105" s="3">
        <v>0</v>
      </c>
      <c r="AF105" s="3">
        <v>1</v>
      </c>
      <c r="AG105" s="3">
        <v>0</v>
      </c>
      <c r="AH105" s="3">
        <v>23.916666666666998</v>
      </c>
      <c r="AI105" s="3">
        <v>24.583333333333002</v>
      </c>
      <c r="AJ105" s="1" t="s">
        <v>983</v>
      </c>
      <c r="AK105" s="1" t="s">
        <v>1015</v>
      </c>
      <c r="AL105" s="1"/>
      <c r="AM105" s="1"/>
      <c r="AN105" s="1"/>
      <c r="AO105" s="1"/>
      <c r="AP105" s="1"/>
      <c r="AQ105" s="1"/>
      <c r="AR105" s="1"/>
      <c r="AS105" s="1"/>
      <c r="AT105" s="3"/>
      <c r="AU105" s="1"/>
      <c r="AV105" s="1"/>
      <c r="AW105" s="3"/>
      <c r="AX105" s="1"/>
      <c r="AY105" s="1"/>
      <c r="AZ105" s="1"/>
      <c r="BA105" s="1" t="s">
        <v>1016</v>
      </c>
      <c r="BB105">
        <f t="shared" si="1"/>
        <v>5</v>
      </c>
      <c r="BC105">
        <f t="array" ref="BC105">MEDIAN(IF($BB$2:$BB$4895=BB105, $AH$2:$AH$4895))</f>
        <v>28.75</v>
      </c>
    </row>
    <row r="106" spans="1:55" x14ac:dyDescent="0.25">
      <c r="A106" s="1" t="s">
        <v>62</v>
      </c>
      <c r="B106" s="3">
        <v>30</v>
      </c>
      <c r="C106" s="1" t="s">
        <v>62</v>
      </c>
      <c r="D106" s="3">
        <v>150328</v>
      </c>
      <c r="E106" s="1" t="s">
        <v>63</v>
      </c>
      <c r="F106" s="1" t="s">
        <v>1017</v>
      </c>
      <c r="G106" s="1" t="s">
        <v>983</v>
      </c>
      <c r="H106" s="1" t="s">
        <v>1018</v>
      </c>
      <c r="I106" s="3">
        <v>1687705</v>
      </c>
      <c r="J106" s="1" t="s">
        <v>67</v>
      </c>
      <c r="K106" s="12"/>
      <c r="L106" s="1" t="s">
        <v>82</v>
      </c>
      <c r="M106" s="1"/>
      <c r="N106" s="1"/>
      <c r="O106" s="1" t="s">
        <v>1019</v>
      </c>
      <c r="P106" s="1" t="s">
        <v>70</v>
      </c>
      <c r="Q106" s="1" t="s">
        <v>70</v>
      </c>
      <c r="R106" s="1" t="s">
        <v>983</v>
      </c>
      <c r="S106" s="1" t="s">
        <v>1020</v>
      </c>
      <c r="T106" s="1" t="s">
        <v>1021</v>
      </c>
      <c r="U106" s="1" t="s">
        <v>86</v>
      </c>
      <c r="V106" s="1" t="s">
        <v>74</v>
      </c>
      <c r="W106" s="1" t="s">
        <v>550</v>
      </c>
      <c r="X106" s="1" t="s">
        <v>983</v>
      </c>
      <c r="Y106" s="1" t="s">
        <v>1022</v>
      </c>
      <c r="Z106" s="1" t="s">
        <v>983</v>
      </c>
      <c r="AA106" s="1" t="s">
        <v>1023</v>
      </c>
      <c r="AB106" s="3">
        <v>1</v>
      </c>
      <c r="AC106" s="3">
        <v>1</v>
      </c>
      <c r="AD106" s="3">
        <v>1</v>
      </c>
      <c r="AE106" s="3">
        <v>1</v>
      </c>
      <c r="AF106" s="3">
        <v>0</v>
      </c>
      <c r="AG106" s="3">
        <v>0</v>
      </c>
      <c r="AH106" s="3">
        <v>13.933333333333</v>
      </c>
      <c r="AI106" s="3">
        <v>13.866666666666999</v>
      </c>
      <c r="AJ106" s="1" t="s">
        <v>983</v>
      </c>
      <c r="AK106" s="1" t="s">
        <v>1024</v>
      </c>
      <c r="AL106" s="1"/>
      <c r="AM106" s="1"/>
      <c r="AN106" s="1"/>
      <c r="AO106" s="1"/>
      <c r="AP106" s="1"/>
      <c r="AQ106" s="1"/>
      <c r="AR106" s="1"/>
      <c r="AS106" s="1"/>
      <c r="AT106" s="3"/>
      <c r="AU106" s="1"/>
      <c r="AV106" s="1"/>
      <c r="AW106" s="3"/>
      <c r="AX106" s="1"/>
      <c r="AY106" s="1"/>
      <c r="AZ106" s="1"/>
      <c r="BA106" s="1"/>
      <c r="BB106">
        <f t="shared" si="1"/>
        <v>5</v>
      </c>
      <c r="BC106">
        <f t="array" ref="BC106">MEDIAN(IF($BB$2:$BB$4895=BB106, $AH$2:$AH$4895))</f>
        <v>28.75</v>
      </c>
    </row>
    <row r="107" spans="1:55" x14ac:dyDescent="0.25">
      <c r="A107" s="1" t="s">
        <v>62</v>
      </c>
      <c r="B107" s="3">
        <v>30</v>
      </c>
      <c r="C107" s="1" t="s">
        <v>62</v>
      </c>
      <c r="D107" s="3">
        <v>155729</v>
      </c>
      <c r="E107" s="1" t="s">
        <v>63</v>
      </c>
      <c r="F107" s="1" t="s">
        <v>1025</v>
      </c>
      <c r="G107" s="1" t="s">
        <v>1026</v>
      </c>
      <c r="H107" s="1" t="s">
        <v>1027</v>
      </c>
      <c r="I107" s="3">
        <v>1688490</v>
      </c>
      <c r="J107" s="1" t="s">
        <v>67</v>
      </c>
      <c r="K107" s="12"/>
      <c r="L107" s="1" t="s">
        <v>1028</v>
      </c>
      <c r="M107" s="1"/>
      <c r="N107" s="1"/>
      <c r="O107" s="1" t="s">
        <v>1029</v>
      </c>
      <c r="P107" s="1" t="s">
        <v>70</v>
      </c>
      <c r="Q107" s="1" t="s">
        <v>70</v>
      </c>
      <c r="R107" s="1" t="s">
        <v>1026</v>
      </c>
      <c r="S107" s="1" t="s">
        <v>1030</v>
      </c>
      <c r="T107" s="1" t="s">
        <v>1031</v>
      </c>
      <c r="U107" s="1" t="s">
        <v>206</v>
      </c>
      <c r="V107" s="1" t="s">
        <v>74</v>
      </c>
      <c r="W107" s="1" t="s">
        <v>370</v>
      </c>
      <c r="X107" s="1" t="s">
        <v>1026</v>
      </c>
      <c r="Y107" s="1" t="s">
        <v>1032</v>
      </c>
      <c r="Z107" s="1" t="s">
        <v>1026</v>
      </c>
      <c r="AA107" s="1" t="s">
        <v>1033</v>
      </c>
      <c r="AB107" s="3">
        <v>1</v>
      </c>
      <c r="AC107" s="3">
        <v>1</v>
      </c>
      <c r="AD107" s="3">
        <v>1</v>
      </c>
      <c r="AE107" s="3">
        <v>1</v>
      </c>
      <c r="AF107" s="3">
        <v>0</v>
      </c>
      <c r="AG107" s="3">
        <v>0</v>
      </c>
      <c r="AH107" s="3">
        <v>28.033333333333001</v>
      </c>
      <c r="AI107" s="3">
        <v>10.266666666667</v>
      </c>
      <c r="AJ107" s="1" t="s">
        <v>1026</v>
      </c>
      <c r="AK107" s="1" t="s">
        <v>1034</v>
      </c>
      <c r="AL107" s="1"/>
      <c r="AM107" s="1"/>
      <c r="AN107" s="1"/>
      <c r="AO107" s="1"/>
      <c r="AP107" s="1"/>
      <c r="AQ107" s="1"/>
      <c r="AR107" s="1"/>
      <c r="AS107" s="1"/>
      <c r="AT107" s="3"/>
      <c r="AU107" s="1"/>
      <c r="AV107" s="1"/>
      <c r="AW107" s="3"/>
      <c r="AX107" s="1"/>
      <c r="AY107" s="1"/>
      <c r="AZ107" s="1"/>
      <c r="BA107" s="1"/>
      <c r="BB107">
        <f t="shared" si="1"/>
        <v>5</v>
      </c>
      <c r="BC107">
        <f t="array" ref="BC107">MEDIAN(IF($BB$2:$BB$4895=BB107, $AH$2:$AH$4895))</f>
        <v>28.75</v>
      </c>
    </row>
    <row r="108" spans="1:55" x14ac:dyDescent="0.25">
      <c r="A108" s="1" t="s">
        <v>62</v>
      </c>
      <c r="B108" s="3">
        <v>30</v>
      </c>
      <c r="C108" s="1" t="s">
        <v>62</v>
      </c>
      <c r="D108" s="3">
        <v>157258</v>
      </c>
      <c r="E108" s="1" t="s">
        <v>91</v>
      </c>
      <c r="F108" s="1" t="s">
        <v>1035</v>
      </c>
      <c r="G108" s="1" t="s">
        <v>1026</v>
      </c>
      <c r="H108" s="1" t="s">
        <v>1036</v>
      </c>
      <c r="I108" s="3">
        <v>157258</v>
      </c>
      <c r="J108" s="1" t="s">
        <v>67</v>
      </c>
      <c r="K108" s="12"/>
      <c r="L108" s="1" t="s">
        <v>139</v>
      </c>
      <c r="M108" s="1"/>
      <c r="N108" s="1"/>
      <c r="O108" s="1" t="s">
        <v>1037</v>
      </c>
      <c r="P108" s="1" t="s">
        <v>70</v>
      </c>
      <c r="Q108" s="1" t="s">
        <v>70</v>
      </c>
      <c r="R108" s="1" t="s">
        <v>1026</v>
      </c>
      <c r="S108" s="1" t="s">
        <v>1038</v>
      </c>
      <c r="T108" s="1" t="s">
        <v>1039</v>
      </c>
      <c r="U108" s="1" t="s">
        <v>303</v>
      </c>
      <c r="V108" s="1" t="s">
        <v>74</v>
      </c>
      <c r="W108" s="1" t="s">
        <v>164</v>
      </c>
      <c r="X108" s="1" t="s">
        <v>1026</v>
      </c>
      <c r="Y108" s="1" t="s">
        <v>1040</v>
      </c>
      <c r="Z108" s="1" t="s">
        <v>1026</v>
      </c>
      <c r="AA108" s="1" t="s">
        <v>1041</v>
      </c>
      <c r="AB108" s="3">
        <v>1</v>
      </c>
      <c r="AC108" s="3">
        <v>1</v>
      </c>
      <c r="AD108" s="3">
        <v>1</v>
      </c>
      <c r="AE108" s="3">
        <v>1</v>
      </c>
      <c r="AF108" s="3">
        <v>0</v>
      </c>
      <c r="AG108" s="3">
        <v>0</v>
      </c>
      <c r="AH108" s="3">
        <v>35.283333333332997</v>
      </c>
      <c r="AI108" s="3">
        <v>8.4</v>
      </c>
      <c r="AJ108" s="1" t="s">
        <v>1026</v>
      </c>
      <c r="AK108" s="1" t="s">
        <v>1042</v>
      </c>
      <c r="AL108" s="1"/>
      <c r="AM108" s="1"/>
      <c r="AN108" s="1"/>
      <c r="AO108" s="1"/>
      <c r="AP108" s="1"/>
      <c r="AQ108" s="1"/>
      <c r="AR108" s="1"/>
      <c r="AS108" s="1"/>
      <c r="AT108" s="3"/>
      <c r="AU108" s="1"/>
      <c r="AV108" s="1"/>
      <c r="AW108" s="3"/>
      <c r="AX108" s="1"/>
      <c r="AY108" s="1"/>
      <c r="AZ108" s="1"/>
      <c r="BA108" s="1" t="s">
        <v>1043</v>
      </c>
      <c r="BB108">
        <f t="shared" si="1"/>
        <v>5</v>
      </c>
      <c r="BC108">
        <f t="array" ref="BC108">MEDIAN(IF($BB$2:$BB$4895=BB108, $AH$2:$AH$4895))</f>
        <v>28.75</v>
      </c>
    </row>
    <row r="109" spans="1:55" x14ac:dyDescent="0.25">
      <c r="A109" s="1" t="s">
        <v>62</v>
      </c>
      <c r="B109" s="3">
        <v>30</v>
      </c>
      <c r="C109" s="1" t="s">
        <v>62</v>
      </c>
      <c r="D109" s="3">
        <v>159511</v>
      </c>
      <c r="E109" s="1" t="s">
        <v>63</v>
      </c>
      <c r="F109" s="1" t="s">
        <v>1044</v>
      </c>
      <c r="G109" s="1" t="s">
        <v>1045</v>
      </c>
      <c r="H109" s="1" t="s">
        <v>1046</v>
      </c>
      <c r="I109" s="3">
        <v>1688920</v>
      </c>
      <c r="J109" s="1" t="s">
        <v>67</v>
      </c>
      <c r="K109" s="12"/>
      <c r="L109" s="1" t="s">
        <v>190</v>
      </c>
      <c r="M109" s="1"/>
      <c r="N109" s="1"/>
      <c r="O109" s="1" t="s">
        <v>1047</v>
      </c>
      <c r="P109" s="1" t="s">
        <v>70</v>
      </c>
      <c r="Q109" s="1" t="s">
        <v>70</v>
      </c>
      <c r="R109" s="1" t="s">
        <v>1045</v>
      </c>
      <c r="S109" s="1" t="s">
        <v>1048</v>
      </c>
      <c r="T109" s="1" t="s">
        <v>1049</v>
      </c>
      <c r="U109" s="1" t="s">
        <v>1050</v>
      </c>
      <c r="V109" s="1" t="s">
        <v>74</v>
      </c>
      <c r="W109" s="1" t="s">
        <v>360</v>
      </c>
      <c r="X109" s="1" t="s">
        <v>1045</v>
      </c>
      <c r="Y109" s="1" t="s">
        <v>1051</v>
      </c>
      <c r="Z109" s="1" t="s">
        <v>1045</v>
      </c>
      <c r="AA109" s="1" t="s">
        <v>1052</v>
      </c>
      <c r="AB109" s="3">
        <v>1</v>
      </c>
      <c r="AC109" s="3">
        <v>1</v>
      </c>
      <c r="AD109" s="3">
        <v>1</v>
      </c>
      <c r="AE109" s="3">
        <v>1</v>
      </c>
      <c r="AF109" s="3">
        <v>0</v>
      </c>
      <c r="AG109" s="3">
        <v>0</v>
      </c>
      <c r="AH109" s="3">
        <v>23.066666666667</v>
      </c>
      <c r="AI109" s="3">
        <v>3.7333333333329999</v>
      </c>
      <c r="AJ109" s="1" t="s">
        <v>1045</v>
      </c>
      <c r="AK109" s="1" t="s">
        <v>1053</v>
      </c>
      <c r="AL109" s="1"/>
      <c r="AM109" s="1"/>
      <c r="AN109" s="1"/>
      <c r="AO109" s="1"/>
      <c r="AP109" s="1"/>
      <c r="AQ109" s="1"/>
      <c r="AR109" s="1"/>
      <c r="AS109" s="1"/>
      <c r="AT109" s="3"/>
      <c r="AU109" s="1"/>
      <c r="AV109" s="1"/>
      <c r="AW109" s="3"/>
      <c r="AX109" s="1"/>
      <c r="AY109" s="1"/>
      <c r="AZ109" s="1"/>
      <c r="BA109" s="1"/>
      <c r="BB109">
        <f t="shared" si="1"/>
        <v>5</v>
      </c>
      <c r="BC109">
        <f t="array" ref="BC109">MEDIAN(IF($BB$2:$BB$4895=BB109, $AH$2:$AH$4895))</f>
        <v>28.75</v>
      </c>
    </row>
    <row r="110" spans="1:55" x14ac:dyDescent="0.25">
      <c r="A110" s="1" t="s">
        <v>62</v>
      </c>
      <c r="B110" s="3">
        <v>30</v>
      </c>
      <c r="C110" s="1" t="s">
        <v>62</v>
      </c>
      <c r="D110" s="3">
        <v>161530</v>
      </c>
      <c r="E110" s="1" t="s">
        <v>63</v>
      </c>
      <c r="F110" s="1" t="s">
        <v>1054</v>
      </c>
      <c r="G110" s="1" t="s">
        <v>1045</v>
      </c>
      <c r="H110" s="1" t="s">
        <v>1055</v>
      </c>
      <c r="I110" s="3">
        <v>1689317</v>
      </c>
      <c r="J110" s="1" t="s">
        <v>67</v>
      </c>
      <c r="K110" s="12"/>
      <c r="L110" s="1" t="s">
        <v>393</v>
      </c>
      <c r="M110" s="1"/>
      <c r="N110" s="1"/>
      <c r="O110" s="1" t="s">
        <v>1056</v>
      </c>
      <c r="P110" s="1" t="s">
        <v>70</v>
      </c>
      <c r="Q110" s="1" t="s">
        <v>70</v>
      </c>
      <c r="R110" s="1" t="s">
        <v>1045</v>
      </c>
      <c r="S110" s="1" t="s">
        <v>1057</v>
      </c>
      <c r="T110" s="1" t="s">
        <v>1058</v>
      </c>
      <c r="U110" s="1" t="s">
        <v>86</v>
      </c>
      <c r="V110" s="1" t="s">
        <v>74</v>
      </c>
      <c r="W110" s="1" t="s">
        <v>370</v>
      </c>
      <c r="X110" s="1" t="s">
        <v>1045</v>
      </c>
      <c r="Y110" s="1" t="s">
        <v>1059</v>
      </c>
      <c r="Z110" s="1" t="s">
        <v>1045</v>
      </c>
      <c r="AA110" s="1" t="s">
        <v>1060</v>
      </c>
      <c r="AB110" s="3">
        <v>1</v>
      </c>
      <c r="AC110" s="3">
        <v>1</v>
      </c>
      <c r="AD110" s="3">
        <v>1</v>
      </c>
      <c r="AE110" s="3">
        <v>1</v>
      </c>
      <c r="AF110" s="3">
        <v>0</v>
      </c>
      <c r="AG110" s="3">
        <v>0</v>
      </c>
      <c r="AH110" s="3">
        <v>41.766666666667</v>
      </c>
      <c r="AI110" s="3">
        <v>10.716666666667001</v>
      </c>
      <c r="AJ110" s="1" t="s">
        <v>1045</v>
      </c>
      <c r="AK110" s="1" t="s">
        <v>1061</v>
      </c>
      <c r="AL110" s="1"/>
      <c r="AM110" s="1"/>
      <c r="AN110" s="1"/>
      <c r="AO110" s="1"/>
      <c r="AP110" s="1"/>
      <c r="AQ110" s="1"/>
      <c r="AR110" s="1"/>
      <c r="AS110" s="1"/>
      <c r="AT110" s="3"/>
      <c r="AU110" s="1"/>
      <c r="AV110" s="1"/>
      <c r="AW110" s="3"/>
      <c r="AX110" s="1"/>
      <c r="AY110" s="1"/>
      <c r="AZ110" s="1"/>
      <c r="BA110" s="1"/>
      <c r="BB110">
        <f t="shared" si="1"/>
        <v>5</v>
      </c>
      <c r="BC110">
        <f t="array" ref="BC110">MEDIAN(IF($BB$2:$BB$4895=BB110, $AH$2:$AH$4895))</f>
        <v>28.75</v>
      </c>
    </row>
    <row r="111" spans="1:55" x14ac:dyDescent="0.25">
      <c r="A111" s="1" t="s">
        <v>62</v>
      </c>
      <c r="B111" s="3">
        <v>30</v>
      </c>
      <c r="C111" s="1" t="s">
        <v>62</v>
      </c>
      <c r="D111" s="3">
        <v>169018</v>
      </c>
      <c r="E111" s="1" t="s">
        <v>91</v>
      </c>
      <c r="F111" s="1" t="s">
        <v>1062</v>
      </c>
      <c r="G111" s="1" t="s">
        <v>1063</v>
      </c>
      <c r="H111" s="1" t="s">
        <v>1064</v>
      </c>
      <c r="I111" s="3">
        <v>169018</v>
      </c>
      <c r="J111" s="1" t="s">
        <v>67</v>
      </c>
      <c r="K111" s="12"/>
      <c r="L111" s="1" t="s">
        <v>139</v>
      </c>
      <c r="M111" s="1"/>
      <c r="N111" s="1"/>
      <c r="O111" s="1" t="s">
        <v>1065</v>
      </c>
      <c r="P111" s="1" t="s">
        <v>70</v>
      </c>
      <c r="Q111" s="1" t="s">
        <v>70</v>
      </c>
      <c r="R111" s="1" t="s">
        <v>1063</v>
      </c>
      <c r="S111" s="1" t="s">
        <v>1066</v>
      </c>
      <c r="T111" s="1" t="s">
        <v>1067</v>
      </c>
      <c r="U111" s="1" t="s">
        <v>1068</v>
      </c>
      <c r="V111" s="1" t="s">
        <v>74</v>
      </c>
      <c r="W111" s="1" t="s">
        <v>164</v>
      </c>
      <c r="X111" s="1" t="s">
        <v>1063</v>
      </c>
      <c r="Y111" s="1" t="s">
        <v>1069</v>
      </c>
      <c r="Z111" s="1" t="s">
        <v>1063</v>
      </c>
      <c r="AA111" s="1" t="s">
        <v>1070</v>
      </c>
      <c r="AB111" s="3">
        <v>1</v>
      </c>
      <c r="AC111" s="3">
        <v>1</v>
      </c>
      <c r="AD111" s="3">
        <v>1</v>
      </c>
      <c r="AE111" s="3">
        <v>1</v>
      </c>
      <c r="AF111" s="3">
        <v>0</v>
      </c>
      <c r="AG111" s="3">
        <v>0</v>
      </c>
      <c r="AH111" s="3">
        <v>23.75</v>
      </c>
      <c r="AI111" s="3">
        <v>3</v>
      </c>
      <c r="AJ111" s="1" t="s">
        <v>1063</v>
      </c>
      <c r="AK111" s="1" t="s">
        <v>1071</v>
      </c>
      <c r="AL111" s="1"/>
      <c r="AM111" s="1"/>
      <c r="AN111" s="1"/>
      <c r="AO111" s="1"/>
      <c r="AP111" s="1"/>
      <c r="AQ111" s="1"/>
      <c r="AR111" s="1"/>
      <c r="AS111" s="1"/>
      <c r="AT111" s="3"/>
      <c r="AU111" s="1"/>
      <c r="AV111" s="1"/>
      <c r="AW111" s="3"/>
      <c r="AX111" s="1"/>
      <c r="AY111" s="1"/>
      <c r="AZ111" s="1"/>
      <c r="BA111" s="1"/>
      <c r="BB111">
        <f t="shared" si="1"/>
        <v>5</v>
      </c>
      <c r="BC111">
        <f t="array" ref="BC111">MEDIAN(IF($BB$2:$BB$4895=BB111, $AH$2:$AH$4895))</f>
        <v>28.75</v>
      </c>
    </row>
    <row r="112" spans="1:55" x14ac:dyDescent="0.25">
      <c r="A112" s="1" t="s">
        <v>62</v>
      </c>
      <c r="B112" s="3">
        <v>30</v>
      </c>
      <c r="C112" s="1" t="s">
        <v>62</v>
      </c>
      <c r="D112" s="3">
        <v>170949</v>
      </c>
      <c r="E112" s="1" t="s">
        <v>91</v>
      </c>
      <c r="F112" s="1" t="s">
        <v>1072</v>
      </c>
      <c r="G112" s="1" t="s">
        <v>1063</v>
      </c>
      <c r="H112" s="1" t="s">
        <v>1073</v>
      </c>
      <c r="I112" s="3">
        <v>170949</v>
      </c>
      <c r="J112" s="1" t="s">
        <v>67</v>
      </c>
      <c r="K112" s="12"/>
      <c r="L112" s="1" t="s">
        <v>139</v>
      </c>
      <c r="M112" s="1"/>
      <c r="N112" s="1"/>
      <c r="O112" s="1" t="s">
        <v>1074</v>
      </c>
      <c r="P112" s="1" t="s">
        <v>107</v>
      </c>
      <c r="Q112" s="1" t="s">
        <v>70</v>
      </c>
      <c r="R112" s="1" t="s">
        <v>1063</v>
      </c>
      <c r="S112" s="1" t="s">
        <v>1075</v>
      </c>
      <c r="T112" s="1" t="s">
        <v>1076</v>
      </c>
      <c r="U112" s="1" t="s">
        <v>1068</v>
      </c>
      <c r="V112" s="1" t="s">
        <v>74</v>
      </c>
      <c r="W112" s="1" t="s">
        <v>576</v>
      </c>
      <c r="X112" s="1" t="s">
        <v>1063</v>
      </c>
      <c r="Y112" s="1" t="s">
        <v>1077</v>
      </c>
      <c r="Z112" s="1" t="s">
        <v>1063</v>
      </c>
      <c r="AA112" s="1" t="s">
        <v>1078</v>
      </c>
      <c r="AB112" s="3">
        <v>1</v>
      </c>
      <c r="AC112" s="3">
        <v>1</v>
      </c>
      <c r="AD112" s="3">
        <v>1</v>
      </c>
      <c r="AE112" s="3">
        <v>1</v>
      </c>
      <c r="AF112" s="3">
        <v>0</v>
      </c>
      <c r="AG112" s="3">
        <v>0</v>
      </c>
      <c r="AH112" s="3">
        <v>31.933333333333</v>
      </c>
      <c r="AI112" s="3">
        <v>2.4333333333330001</v>
      </c>
      <c r="AJ112" s="1"/>
      <c r="AK112" s="1"/>
      <c r="AL112" s="1"/>
      <c r="AM112" s="1"/>
      <c r="AN112" s="1"/>
      <c r="AO112" s="1"/>
      <c r="AP112" s="1"/>
      <c r="AQ112" s="1"/>
      <c r="AR112" s="1"/>
      <c r="AS112" s="1"/>
      <c r="AT112" s="3"/>
      <c r="AU112" s="1"/>
      <c r="AV112" s="1"/>
      <c r="AW112" s="3"/>
      <c r="AX112" s="1"/>
      <c r="AY112" s="1"/>
      <c r="AZ112" s="1"/>
      <c r="BA112" s="1"/>
      <c r="BB112">
        <f t="shared" si="1"/>
        <v>5</v>
      </c>
      <c r="BC112">
        <f t="array" ref="BC112">MEDIAN(IF($BB$2:$BB$4895=BB112, $AH$2:$AH$4895))</f>
        <v>28.75</v>
      </c>
    </row>
    <row r="113" spans="1:55" x14ac:dyDescent="0.25">
      <c r="A113" s="1" t="s">
        <v>62</v>
      </c>
      <c r="B113" s="3">
        <v>30</v>
      </c>
      <c r="C113" s="1" t="s">
        <v>62</v>
      </c>
      <c r="D113" s="3">
        <v>171384</v>
      </c>
      <c r="E113" s="1" t="s">
        <v>91</v>
      </c>
      <c r="F113" s="1" t="s">
        <v>92</v>
      </c>
      <c r="G113" s="1" t="s">
        <v>1063</v>
      </c>
      <c r="H113" s="1" t="s">
        <v>1079</v>
      </c>
      <c r="I113" s="3">
        <v>171384</v>
      </c>
      <c r="J113" s="1" t="s">
        <v>67</v>
      </c>
      <c r="K113" s="12"/>
      <c r="L113" s="1" t="s">
        <v>95</v>
      </c>
      <c r="M113" s="1"/>
      <c r="N113" s="1"/>
      <c r="O113" s="1" t="s">
        <v>1080</v>
      </c>
      <c r="P113" s="1" t="s">
        <v>70</v>
      </c>
      <c r="Q113" s="1" t="s">
        <v>70</v>
      </c>
      <c r="R113" s="1" t="s">
        <v>1063</v>
      </c>
      <c r="S113" s="1" t="s">
        <v>1081</v>
      </c>
      <c r="T113" s="1" t="s">
        <v>1082</v>
      </c>
      <c r="U113" s="1" t="s">
        <v>99</v>
      </c>
      <c r="V113" s="1" t="s">
        <v>74</v>
      </c>
      <c r="W113" s="1" t="s">
        <v>153</v>
      </c>
      <c r="X113" s="1" t="s">
        <v>1063</v>
      </c>
      <c r="Y113" s="1" t="s">
        <v>1083</v>
      </c>
      <c r="Z113" s="1" t="s">
        <v>1063</v>
      </c>
      <c r="AA113" s="1" t="s">
        <v>1084</v>
      </c>
      <c r="AB113" s="3">
        <v>1</v>
      </c>
      <c r="AC113" s="3">
        <v>1</v>
      </c>
      <c r="AD113" s="3">
        <v>1</v>
      </c>
      <c r="AE113" s="3">
        <v>1</v>
      </c>
      <c r="AF113" s="3">
        <v>0</v>
      </c>
      <c r="AG113" s="3">
        <v>0</v>
      </c>
      <c r="AH113" s="3">
        <v>6.6166666666670002</v>
      </c>
      <c r="AI113" s="3">
        <v>2.65</v>
      </c>
      <c r="AJ113" s="1" t="s">
        <v>1063</v>
      </c>
      <c r="AK113" s="1" t="s">
        <v>1085</v>
      </c>
      <c r="AL113" s="1"/>
      <c r="AM113" s="1"/>
      <c r="AN113" s="1"/>
      <c r="AO113" s="1"/>
      <c r="AP113" s="1"/>
      <c r="AQ113" s="1"/>
      <c r="AR113" s="1"/>
      <c r="AS113" s="1"/>
      <c r="AT113" s="3"/>
      <c r="AU113" s="1"/>
      <c r="AV113" s="1"/>
      <c r="AW113" s="3"/>
      <c r="AX113" s="1"/>
      <c r="AY113" s="1"/>
      <c r="AZ113" s="1"/>
      <c r="BA113" s="1"/>
      <c r="BB113">
        <f t="shared" si="1"/>
        <v>5</v>
      </c>
      <c r="BC113">
        <f t="array" ref="BC113">MEDIAN(IF($BB$2:$BB$4895=BB113, $AH$2:$AH$4895))</f>
        <v>28.75</v>
      </c>
    </row>
    <row r="114" spans="1:55" x14ac:dyDescent="0.25">
      <c r="A114" s="1" t="s">
        <v>62</v>
      </c>
      <c r="B114" s="3">
        <v>30</v>
      </c>
      <c r="C114" s="1" t="s">
        <v>62</v>
      </c>
      <c r="D114" s="3">
        <v>171804</v>
      </c>
      <c r="E114" s="1" t="s">
        <v>63</v>
      </c>
      <c r="F114" s="1" t="s">
        <v>1086</v>
      </c>
      <c r="G114" s="1" t="s">
        <v>1063</v>
      </c>
      <c r="H114" s="1" t="s">
        <v>1087</v>
      </c>
      <c r="I114" s="3">
        <v>1690872</v>
      </c>
      <c r="J114" s="1" t="s">
        <v>67</v>
      </c>
      <c r="K114" s="12"/>
      <c r="L114" s="1" t="s">
        <v>139</v>
      </c>
      <c r="M114" s="1"/>
      <c r="N114" s="1"/>
      <c r="O114" s="1" t="s">
        <v>1088</v>
      </c>
      <c r="P114" s="1" t="s">
        <v>107</v>
      </c>
      <c r="Q114" s="1" t="s">
        <v>70</v>
      </c>
      <c r="R114" s="1" t="s">
        <v>1063</v>
      </c>
      <c r="S114" s="1" t="s">
        <v>1089</v>
      </c>
      <c r="T114" s="1" t="s">
        <v>1090</v>
      </c>
      <c r="U114" s="1" t="s">
        <v>303</v>
      </c>
      <c r="V114" s="1" t="s">
        <v>74</v>
      </c>
      <c r="W114" s="1" t="s">
        <v>576</v>
      </c>
      <c r="X114" s="1" t="s">
        <v>1063</v>
      </c>
      <c r="Y114" s="1" t="s">
        <v>1091</v>
      </c>
      <c r="Z114" s="1" t="s">
        <v>1063</v>
      </c>
      <c r="AA114" s="1" t="s">
        <v>1092</v>
      </c>
      <c r="AB114" s="3">
        <v>1</v>
      </c>
      <c r="AC114" s="3">
        <v>1</v>
      </c>
      <c r="AD114" s="3">
        <v>1</v>
      </c>
      <c r="AE114" s="3">
        <v>1</v>
      </c>
      <c r="AF114" s="3">
        <v>0</v>
      </c>
      <c r="AG114" s="3">
        <v>0</v>
      </c>
      <c r="AH114" s="3">
        <v>12.183333333333</v>
      </c>
      <c r="AI114" s="3">
        <v>3.2</v>
      </c>
      <c r="AJ114" s="1"/>
      <c r="AK114" s="1"/>
      <c r="AL114" s="1"/>
      <c r="AM114" s="1"/>
      <c r="AN114" s="1"/>
      <c r="AO114" s="1"/>
      <c r="AP114" s="1"/>
      <c r="AQ114" s="1"/>
      <c r="AR114" s="1"/>
      <c r="AS114" s="1"/>
      <c r="AT114" s="3"/>
      <c r="AU114" s="1"/>
      <c r="AV114" s="1"/>
      <c r="AW114" s="3"/>
      <c r="AX114" s="1"/>
      <c r="AY114" s="1"/>
      <c r="AZ114" s="1"/>
      <c r="BA114" s="1"/>
      <c r="BB114">
        <f t="shared" si="1"/>
        <v>5</v>
      </c>
      <c r="BC114">
        <f t="array" ref="BC114">MEDIAN(IF($BB$2:$BB$4895=BB114, $AH$2:$AH$4895))</f>
        <v>28.75</v>
      </c>
    </row>
    <row r="115" spans="1:55" x14ac:dyDescent="0.25">
      <c r="A115" s="1" t="s">
        <v>62</v>
      </c>
      <c r="B115" s="3">
        <v>30</v>
      </c>
      <c r="C115" s="1" t="s">
        <v>62</v>
      </c>
      <c r="D115" s="3">
        <v>172259</v>
      </c>
      <c r="E115" s="1" t="s">
        <v>63</v>
      </c>
      <c r="F115" s="1" t="s">
        <v>1093</v>
      </c>
      <c r="G115" s="1" t="s">
        <v>1063</v>
      </c>
      <c r="H115" s="1" t="s">
        <v>1094</v>
      </c>
      <c r="I115" s="3">
        <v>1690982</v>
      </c>
      <c r="J115" s="1" t="s">
        <v>67</v>
      </c>
      <c r="K115" s="12"/>
      <c r="L115" s="1" t="s">
        <v>82</v>
      </c>
      <c r="M115" s="1"/>
      <c r="N115" s="1"/>
      <c r="O115" s="1" t="s">
        <v>1095</v>
      </c>
      <c r="P115" s="1" t="s">
        <v>70</v>
      </c>
      <c r="Q115" s="1" t="s">
        <v>70</v>
      </c>
      <c r="R115" s="1" t="s">
        <v>1063</v>
      </c>
      <c r="S115" s="1" t="s">
        <v>1096</v>
      </c>
      <c r="T115" s="1" t="s">
        <v>1097</v>
      </c>
      <c r="U115" s="1" t="s">
        <v>86</v>
      </c>
      <c r="V115" s="1" t="s">
        <v>740</v>
      </c>
      <c r="W115" s="1" t="s">
        <v>1098</v>
      </c>
      <c r="X115" s="1" t="s">
        <v>1099</v>
      </c>
      <c r="Y115" s="1" t="s">
        <v>1100</v>
      </c>
      <c r="Z115" s="1" t="s">
        <v>1099</v>
      </c>
      <c r="AA115" s="1" t="s">
        <v>1101</v>
      </c>
      <c r="AB115" s="3">
        <v>1</v>
      </c>
      <c r="AC115" s="3">
        <v>1</v>
      </c>
      <c r="AD115" s="3">
        <v>1</v>
      </c>
      <c r="AE115" s="3">
        <v>1</v>
      </c>
      <c r="AF115" s="3">
        <v>0</v>
      </c>
      <c r="AG115" s="3">
        <v>0</v>
      </c>
      <c r="AH115" s="3">
        <v>26.683333333333</v>
      </c>
      <c r="AI115" s="3">
        <v>5.05</v>
      </c>
      <c r="AJ115" s="1" t="s">
        <v>1063</v>
      </c>
      <c r="AK115" s="1" t="s">
        <v>1102</v>
      </c>
      <c r="AL115" s="1"/>
      <c r="AM115" s="1"/>
      <c r="AN115" s="1"/>
      <c r="AO115" s="1"/>
      <c r="AP115" s="1"/>
      <c r="AQ115" s="1"/>
      <c r="AR115" s="1"/>
      <c r="AS115" s="1"/>
      <c r="AT115" s="3"/>
      <c r="AU115" s="1"/>
      <c r="AV115" s="1"/>
      <c r="AW115" s="3"/>
      <c r="AX115" s="1"/>
      <c r="AY115" s="1"/>
      <c r="AZ115" s="1" t="s">
        <v>1103</v>
      </c>
      <c r="BA115" s="1"/>
      <c r="BB115">
        <f t="shared" si="1"/>
        <v>5</v>
      </c>
      <c r="BC115">
        <f t="array" ref="BC115">MEDIAN(IF($BB$2:$BB$4895=BB115, $AH$2:$AH$4895))</f>
        <v>28.75</v>
      </c>
    </row>
    <row r="116" spans="1:55" x14ac:dyDescent="0.25">
      <c r="A116" s="1" t="s">
        <v>62</v>
      </c>
      <c r="B116" s="3">
        <v>30</v>
      </c>
      <c r="C116" s="1" t="s">
        <v>62</v>
      </c>
      <c r="D116" s="3">
        <v>172266</v>
      </c>
      <c r="E116" s="1" t="s">
        <v>63</v>
      </c>
      <c r="F116" s="1" t="s">
        <v>1104</v>
      </c>
      <c r="G116" s="1" t="s">
        <v>1063</v>
      </c>
      <c r="H116" s="1" t="s">
        <v>1105</v>
      </c>
      <c r="I116" s="3">
        <v>1690960</v>
      </c>
      <c r="J116" s="1" t="s">
        <v>67</v>
      </c>
      <c r="K116" s="12"/>
      <c r="L116" s="1" t="s">
        <v>139</v>
      </c>
      <c r="M116" s="1"/>
      <c r="N116" s="1"/>
      <c r="O116" s="1" t="s">
        <v>1106</v>
      </c>
      <c r="P116" s="1" t="s">
        <v>70</v>
      </c>
      <c r="Q116" s="1" t="s">
        <v>70</v>
      </c>
      <c r="R116" s="1" t="s">
        <v>1063</v>
      </c>
      <c r="S116" s="1" t="s">
        <v>1107</v>
      </c>
      <c r="T116" s="1" t="s">
        <v>1108</v>
      </c>
      <c r="U116" s="1" t="s">
        <v>1109</v>
      </c>
      <c r="V116" s="1" t="s">
        <v>74</v>
      </c>
      <c r="W116" s="1" t="s">
        <v>576</v>
      </c>
      <c r="X116" s="1" t="s">
        <v>1063</v>
      </c>
      <c r="Y116" s="1" t="s">
        <v>1110</v>
      </c>
      <c r="Z116" s="1" t="s">
        <v>1063</v>
      </c>
      <c r="AA116" s="1" t="s">
        <v>1111</v>
      </c>
      <c r="AB116" s="3">
        <v>1</v>
      </c>
      <c r="AC116" s="3">
        <v>1</v>
      </c>
      <c r="AD116" s="3">
        <v>1</v>
      </c>
      <c r="AE116" s="3">
        <v>1</v>
      </c>
      <c r="AF116" s="3">
        <v>0</v>
      </c>
      <c r="AG116" s="3">
        <v>0</v>
      </c>
      <c r="AH116" s="3">
        <v>1.133333333333</v>
      </c>
      <c r="AI116" s="3">
        <v>12.183333333333</v>
      </c>
      <c r="AJ116" s="1" t="s">
        <v>1063</v>
      </c>
      <c r="AK116" s="1" t="s">
        <v>1112</v>
      </c>
      <c r="AL116" s="1"/>
      <c r="AM116" s="1"/>
      <c r="AN116" s="1"/>
      <c r="AO116" s="1"/>
      <c r="AP116" s="1"/>
      <c r="AQ116" s="1"/>
      <c r="AR116" s="1"/>
      <c r="AS116" s="1"/>
      <c r="AT116" s="3"/>
      <c r="AU116" s="1"/>
      <c r="AV116" s="1"/>
      <c r="AW116" s="3"/>
      <c r="AX116" s="1"/>
      <c r="AY116" s="1"/>
      <c r="AZ116" s="1"/>
      <c r="BA116" s="1"/>
      <c r="BB116">
        <f t="shared" si="1"/>
        <v>5</v>
      </c>
      <c r="BC116">
        <f t="array" ref="BC116">MEDIAN(IF($BB$2:$BB$4895=BB116, $AH$2:$AH$4895))</f>
        <v>28.75</v>
      </c>
    </row>
    <row r="117" spans="1:55" x14ac:dyDescent="0.25">
      <c r="A117" s="1" t="s">
        <v>62</v>
      </c>
      <c r="B117" s="3">
        <v>30</v>
      </c>
      <c r="C117" s="1" t="s">
        <v>62</v>
      </c>
      <c r="D117" s="3">
        <v>177609</v>
      </c>
      <c r="E117" s="1" t="s">
        <v>63</v>
      </c>
      <c r="F117" s="1" t="s">
        <v>1113</v>
      </c>
      <c r="G117" s="1" t="s">
        <v>1099</v>
      </c>
      <c r="H117" s="1" t="s">
        <v>1114</v>
      </c>
      <c r="I117" s="3">
        <v>1691493</v>
      </c>
      <c r="J117" s="1" t="s">
        <v>67</v>
      </c>
      <c r="K117" s="12"/>
      <c r="L117" s="1" t="s">
        <v>1115</v>
      </c>
      <c r="M117" s="1"/>
      <c r="N117" s="1"/>
      <c r="O117" s="1" t="s">
        <v>1116</v>
      </c>
      <c r="P117" s="1" t="s">
        <v>70</v>
      </c>
      <c r="Q117" s="1" t="s">
        <v>70</v>
      </c>
      <c r="R117" s="1" t="s">
        <v>1099</v>
      </c>
      <c r="S117" s="1" t="s">
        <v>1117</v>
      </c>
      <c r="T117" s="1" t="s">
        <v>1118</v>
      </c>
      <c r="U117" s="1" t="s">
        <v>86</v>
      </c>
      <c r="V117" s="1" t="s">
        <v>74</v>
      </c>
      <c r="W117" s="1" t="s">
        <v>312</v>
      </c>
      <c r="X117" s="1" t="s">
        <v>1099</v>
      </c>
      <c r="Y117" s="1" t="s">
        <v>1119</v>
      </c>
      <c r="Z117" s="1" t="s">
        <v>1099</v>
      </c>
      <c r="AA117" s="1" t="s">
        <v>1120</v>
      </c>
      <c r="AB117" s="3">
        <v>1</v>
      </c>
      <c r="AC117" s="3">
        <v>1</v>
      </c>
      <c r="AD117" s="3">
        <v>1</v>
      </c>
      <c r="AE117" s="3">
        <v>1</v>
      </c>
      <c r="AF117" s="3">
        <v>0</v>
      </c>
      <c r="AG117" s="3">
        <v>0</v>
      </c>
      <c r="AH117" s="3">
        <v>27.316666666667</v>
      </c>
      <c r="AI117" s="3">
        <v>4.8499999999999996</v>
      </c>
      <c r="AJ117" s="1" t="s">
        <v>1099</v>
      </c>
      <c r="AK117" s="1" t="s">
        <v>1121</v>
      </c>
      <c r="AL117" s="1"/>
      <c r="AM117" s="1"/>
      <c r="AN117" s="1"/>
      <c r="AO117" s="1"/>
      <c r="AP117" s="1"/>
      <c r="AQ117" s="1"/>
      <c r="AR117" s="1"/>
      <c r="AS117" s="1"/>
      <c r="AT117" s="3"/>
      <c r="AU117" s="1"/>
      <c r="AV117" s="1"/>
      <c r="AW117" s="3"/>
      <c r="AX117" s="1"/>
      <c r="AY117" s="1"/>
      <c r="AZ117" s="1" t="s">
        <v>1122</v>
      </c>
      <c r="BA117" s="1"/>
      <c r="BB117">
        <f t="shared" si="1"/>
        <v>5</v>
      </c>
      <c r="BC117">
        <f t="array" ref="BC117">MEDIAN(IF($BB$2:$BB$4895=BB117, $AH$2:$AH$4895))</f>
        <v>28.75</v>
      </c>
    </row>
    <row r="118" spans="1:55" x14ac:dyDescent="0.25">
      <c r="A118" s="1" t="s">
        <v>62</v>
      </c>
      <c r="B118" s="3">
        <v>30</v>
      </c>
      <c r="C118" s="1" t="s">
        <v>62</v>
      </c>
      <c r="D118" s="3">
        <v>179506</v>
      </c>
      <c r="E118" s="1" t="s">
        <v>63</v>
      </c>
      <c r="F118" s="1" t="s">
        <v>1123</v>
      </c>
      <c r="G118" s="1" t="s">
        <v>1124</v>
      </c>
      <c r="H118" s="1" t="s">
        <v>1125</v>
      </c>
      <c r="I118" s="3">
        <v>1691647</v>
      </c>
      <c r="J118" s="1" t="s">
        <v>67</v>
      </c>
      <c r="K118" s="12"/>
      <c r="L118" s="1" t="s">
        <v>105</v>
      </c>
      <c r="M118" s="1"/>
      <c r="N118" s="1"/>
      <c r="O118" s="1" t="s">
        <v>1126</v>
      </c>
      <c r="P118" s="1" t="s">
        <v>70</v>
      </c>
      <c r="Q118" s="1" t="s">
        <v>70</v>
      </c>
      <c r="R118" s="1" t="s">
        <v>1124</v>
      </c>
      <c r="S118" s="1" t="s">
        <v>1127</v>
      </c>
      <c r="T118" s="1" t="s">
        <v>1128</v>
      </c>
      <c r="U118" s="1" t="s">
        <v>110</v>
      </c>
      <c r="V118" s="1" t="s">
        <v>74</v>
      </c>
      <c r="W118" s="1" t="s">
        <v>153</v>
      </c>
      <c r="X118" s="1" t="s">
        <v>1124</v>
      </c>
      <c r="Y118" s="1" t="s">
        <v>1129</v>
      </c>
      <c r="Z118" s="1" t="s">
        <v>1124</v>
      </c>
      <c r="AA118" s="1" t="s">
        <v>1130</v>
      </c>
      <c r="AB118" s="3">
        <v>1</v>
      </c>
      <c r="AC118" s="3">
        <v>1</v>
      </c>
      <c r="AD118" s="3">
        <v>1</v>
      </c>
      <c r="AE118" s="3">
        <v>1</v>
      </c>
      <c r="AF118" s="3">
        <v>0</v>
      </c>
      <c r="AG118" s="3">
        <v>0</v>
      </c>
      <c r="AH118" s="3">
        <v>32.283333333332997</v>
      </c>
      <c r="AI118" s="3">
        <v>2.25</v>
      </c>
      <c r="AJ118" s="1" t="s">
        <v>1124</v>
      </c>
      <c r="AK118" s="1" t="s">
        <v>1131</v>
      </c>
      <c r="AL118" s="1"/>
      <c r="AM118" s="1"/>
      <c r="AN118" s="1"/>
      <c r="AO118" s="1"/>
      <c r="AP118" s="1"/>
      <c r="AQ118" s="1"/>
      <c r="AR118" s="1"/>
      <c r="AS118" s="1"/>
      <c r="AT118" s="3"/>
      <c r="AU118" s="1"/>
      <c r="AV118" s="1"/>
      <c r="AW118" s="3"/>
      <c r="AX118" s="1"/>
      <c r="AY118" s="1"/>
      <c r="AZ118" s="1"/>
      <c r="BA118" s="1"/>
      <c r="BB118">
        <f t="shared" si="1"/>
        <v>5</v>
      </c>
      <c r="BC118">
        <f t="array" ref="BC118">MEDIAN(IF($BB$2:$BB$4895=BB118, $AH$2:$AH$4895))</f>
        <v>28.75</v>
      </c>
    </row>
    <row r="119" spans="1:55" x14ac:dyDescent="0.25">
      <c r="A119" s="1" t="s">
        <v>62</v>
      </c>
      <c r="B119" s="3">
        <v>30</v>
      </c>
      <c r="C119" s="1" t="s">
        <v>62</v>
      </c>
      <c r="D119" s="3">
        <v>190372</v>
      </c>
      <c r="E119" s="1" t="s">
        <v>91</v>
      </c>
      <c r="F119" s="1" t="s">
        <v>1132</v>
      </c>
      <c r="G119" s="1" t="s">
        <v>1133</v>
      </c>
      <c r="H119" s="1" t="s">
        <v>1134</v>
      </c>
      <c r="I119" s="3">
        <v>190372</v>
      </c>
      <c r="J119" s="1" t="s">
        <v>67</v>
      </c>
      <c r="K119" s="12"/>
      <c r="L119" s="1" t="s">
        <v>95</v>
      </c>
      <c r="M119" s="1"/>
      <c r="N119" s="1"/>
      <c r="O119" s="1" t="s">
        <v>1135</v>
      </c>
      <c r="P119" s="1" t="s">
        <v>70</v>
      </c>
      <c r="Q119" s="1" t="s">
        <v>70</v>
      </c>
      <c r="R119" s="1" t="s">
        <v>1133</v>
      </c>
      <c r="S119" s="1" t="s">
        <v>1136</v>
      </c>
      <c r="T119" s="1" t="s">
        <v>1137</v>
      </c>
      <c r="U119" s="1" t="s">
        <v>99</v>
      </c>
      <c r="V119" s="1" t="s">
        <v>74</v>
      </c>
      <c r="W119" s="1" t="s">
        <v>164</v>
      </c>
      <c r="X119" s="1" t="s">
        <v>1133</v>
      </c>
      <c r="Y119" s="1" t="s">
        <v>1138</v>
      </c>
      <c r="Z119" s="1" t="s">
        <v>1133</v>
      </c>
      <c r="AA119" s="1" t="s">
        <v>1139</v>
      </c>
      <c r="AB119" s="3">
        <v>1</v>
      </c>
      <c r="AC119" s="3">
        <v>1</v>
      </c>
      <c r="AD119" s="3">
        <v>1</v>
      </c>
      <c r="AE119" s="3">
        <v>1</v>
      </c>
      <c r="AF119" s="3">
        <v>0</v>
      </c>
      <c r="AG119" s="3">
        <v>0</v>
      </c>
      <c r="AH119" s="3">
        <v>32.75</v>
      </c>
      <c r="AI119" s="3">
        <v>3.8</v>
      </c>
      <c r="AJ119" s="1" t="s">
        <v>1133</v>
      </c>
      <c r="AK119" s="1" t="s">
        <v>1140</v>
      </c>
      <c r="AL119" s="1"/>
      <c r="AM119" s="1"/>
      <c r="AN119" s="1"/>
      <c r="AO119" s="1"/>
      <c r="AP119" s="1"/>
      <c r="AQ119" s="1"/>
      <c r="AR119" s="1"/>
      <c r="AS119" s="1"/>
      <c r="AT119" s="3"/>
      <c r="AU119" s="1"/>
      <c r="AV119" s="1"/>
      <c r="AW119" s="3"/>
      <c r="AX119" s="1"/>
      <c r="AY119" s="1"/>
      <c r="AZ119" s="1"/>
      <c r="BA119" s="1"/>
      <c r="BB119">
        <f t="shared" si="1"/>
        <v>5</v>
      </c>
      <c r="BC119">
        <f t="array" ref="BC119">MEDIAN(IF($BB$2:$BB$4895=BB119, $AH$2:$AH$4895))</f>
        <v>28.75</v>
      </c>
    </row>
    <row r="120" spans="1:55" x14ac:dyDescent="0.25">
      <c r="A120" s="1" t="s">
        <v>62</v>
      </c>
      <c r="B120" s="3">
        <v>30</v>
      </c>
      <c r="C120" s="1" t="s">
        <v>62</v>
      </c>
      <c r="D120" s="3">
        <v>201291</v>
      </c>
      <c r="E120" s="1" t="s">
        <v>63</v>
      </c>
      <c r="F120" s="1" t="s">
        <v>79</v>
      </c>
      <c r="G120" s="1" t="s">
        <v>1141</v>
      </c>
      <c r="H120" s="1" t="s">
        <v>1142</v>
      </c>
      <c r="I120" s="3">
        <v>1694946</v>
      </c>
      <c r="J120" s="1" t="s">
        <v>67</v>
      </c>
      <c r="K120" s="12"/>
      <c r="L120" s="1" t="s">
        <v>393</v>
      </c>
      <c r="M120" s="1"/>
      <c r="N120" s="1"/>
      <c r="O120" s="1" t="s">
        <v>1143</v>
      </c>
      <c r="P120" s="1" t="s">
        <v>70</v>
      </c>
      <c r="Q120" s="1" t="s">
        <v>70</v>
      </c>
      <c r="R120" s="1" t="s">
        <v>1141</v>
      </c>
      <c r="S120" s="1" t="s">
        <v>1144</v>
      </c>
      <c r="T120" s="1" t="s">
        <v>1145</v>
      </c>
      <c r="U120" s="1" t="s">
        <v>86</v>
      </c>
      <c r="V120" s="1" t="s">
        <v>74</v>
      </c>
      <c r="W120" s="1" t="s">
        <v>312</v>
      </c>
      <c r="X120" s="1" t="s">
        <v>1141</v>
      </c>
      <c r="Y120" s="1" t="s">
        <v>1146</v>
      </c>
      <c r="Z120" s="1" t="s">
        <v>1141</v>
      </c>
      <c r="AA120" s="1" t="s">
        <v>1147</v>
      </c>
      <c r="AB120" s="3">
        <v>1</v>
      </c>
      <c r="AC120" s="3">
        <v>1</v>
      </c>
      <c r="AD120" s="3">
        <v>1</v>
      </c>
      <c r="AE120" s="3">
        <v>1</v>
      </c>
      <c r="AF120" s="3">
        <v>0</v>
      </c>
      <c r="AG120" s="3">
        <v>0</v>
      </c>
      <c r="AH120" s="3">
        <v>25.383333333332999</v>
      </c>
      <c r="AI120" s="3">
        <v>9.25</v>
      </c>
      <c r="AJ120" s="1" t="s">
        <v>1141</v>
      </c>
      <c r="AK120" s="1" t="s">
        <v>1148</v>
      </c>
      <c r="AL120" s="1"/>
      <c r="AM120" s="1"/>
      <c r="AN120" s="1"/>
      <c r="AO120" s="1"/>
      <c r="AP120" s="1"/>
      <c r="AQ120" s="1"/>
      <c r="AR120" s="1"/>
      <c r="AS120" s="1"/>
      <c r="AT120" s="3"/>
      <c r="AU120" s="1"/>
      <c r="AV120" s="1"/>
      <c r="AW120" s="3"/>
      <c r="AX120" s="1"/>
      <c r="AY120" s="1"/>
      <c r="AZ120" s="1" t="s">
        <v>1149</v>
      </c>
      <c r="BA120" s="1"/>
      <c r="BB120">
        <f t="shared" si="1"/>
        <v>5</v>
      </c>
      <c r="BC120">
        <f t="array" ref="BC120">MEDIAN(IF($BB$2:$BB$4895=BB120, $AH$2:$AH$4895))</f>
        <v>28.75</v>
      </c>
    </row>
    <row r="121" spans="1:55" x14ac:dyDescent="0.25">
      <c r="A121" s="1" t="s">
        <v>62</v>
      </c>
      <c r="B121" s="3">
        <v>30</v>
      </c>
      <c r="C121" s="1" t="s">
        <v>62</v>
      </c>
      <c r="D121" s="3">
        <v>207931</v>
      </c>
      <c r="E121" s="1" t="s">
        <v>63</v>
      </c>
      <c r="F121" s="1" t="s">
        <v>1150</v>
      </c>
      <c r="G121" s="1" t="s">
        <v>1151</v>
      </c>
      <c r="H121" s="1" t="s">
        <v>1152</v>
      </c>
      <c r="I121" s="3">
        <v>1695935</v>
      </c>
      <c r="J121" s="1" t="s">
        <v>67</v>
      </c>
      <c r="K121" s="12"/>
      <c r="L121" s="1" t="s">
        <v>95</v>
      </c>
      <c r="M121" s="1"/>
      <c r="N121" s="1"/>
      <c r="O121" s="1" t="s">
        <v>1153</v>
      </c>
      <c r="P121" s="1" t="s">
        <v>70</v>
      </c>
      <c r="Q121" s="1" t="s">
        <v>70</v>
      </c>
      <c r="R121" s="1" t="s">
        <v>1151</v>
      </c>
      <c r="S121" s="1" t="s">
        <v>1154</v>
      </c>
      <c r="T121" s="1" t="s">
        <v>1155</v>
      </c>
      <c r="U121" s="1" t="s">
        <v>86</v>
      </c>
      <c r="V121" s="1" t="s">
        <v>74</v>
      </c>
      <c r="W121" s="1" t="s">
        <v>164</v>
      </c>
      <c r="X121" s="1" t="s">
        <v>1151</v>
      </c>
      <c r="Y121" s="1" t="s">
        <v>1156</v>
      </c>
      <c r="Z121" s="1" t="s">
        <v>1151</v>
      </c>
      <c r="AA121" s="1" t="s">
        <v>1157</v>
      </c>
      <c r="AB121" s="3">
        <v>1</v>
      </c>
      <c r="AC121" s="3">
        <v>1</v>
      </c>
      <c r="AD121" s="3">
        <v>1</v>
      </c>
      <c r="AE121" s="3">
        <v>1</v>
      </c>
      <c r="AF121" s="3">
        <v>0</v>
      </c>
      <c r="AG121" s="3">
        <v>0</v>
      </c>
      <c r="AH121" s="3">
        <v>29.833333333333002</v>
      </c>
      <c r="AI121" s="3">
        <v>2.666666666667</v>
      </c>
      <c r="AJ121" s="1" t="s">
        <v>1151</v>
      </c>
      <c r="AK121" s="1" t="s">
        <v>1158</v>
      </c>
      <c r="AL121" s="1"/>
      <c r="AM121" s="1"/>
      <c r="AN121" s="1"/>
      <c r="AO121" s="1"/>
      <c r="AP121" s="1"/>
      <c r="AQ121" s="1"/>
      <c r="AR121" s="1"/>
      <c r="AS121" s="1"/>
      <c r="AT121" s="3"/>
      <c r="AU121" s="1"/>
      <c r="AV121" s="1"/>
      <c r="AW121" s="3"/>
      <c r="AX121" s="1"/>
      <c r="AY121" s="1"/>
      <c r="AZ121" s="1"/>
      <c r="BA121" s="1"/>
      <c r="BB121">
        <f t="shared" si="1"/>
        <v>5</v>
      </c>
      <c r="BC121">
        <f t="array" ref="BC121">MEDIAN(IF($BB$2:$BB$4895=BB121, $AH$2:$AH$4895))</f>
        <v>28.75</v>
      </c>
    </row>
    <row r="122" spans="1:55" x14ac:dyDescent="0.25">
      <c r="A122" s="1" t="s">
        <v>62</v>
      </c>
      <c r="B122" s="3">
        <v>30</v>
      </c>
      <c r="C122" s="1" t="s">
        <v>62</v>
      </c>
      <c r="D122" s="3">
        <v>211000</v>
      </c>
      <c r="E122" s="1" t="s">
        <v>63</v>
      </c>
      <c r="F122" s="1" t="s">
        <v>1159</v>
      </c>
      <c r="G122" s="1" t="s">
        <v>1160</v>
      </c>
      <c r="H122" s="1" t="s">
        <v>1161</v>
      </c>
      <c r="I122" s="3">
        <v>1696395</v>
      </c>
      <c r="J122" s="1" t="s">
        <v>67</v>
      </c>
      <c r="K122" s="12"/>
      <c r="L122" s="1" t="s">
        <v>289</v>
      </c>
      <c r="M122" s="1"/>
      <c r="N122" s="1"/>
      <c r="O122" s="1" t="s">
        <v>1162</v>
      </c>
      <c r="P122" s="1" t="s">
        <v>70</v>
      </c>
      <c r="Q122" s="1" t="s">
        <v>70</v>
      </c>
      <c r="R122" s="1" t="s">
        <v>1160</v>
      </c>
      <c r="S122" s="1" t="s">
        <v>1163</v>
      </c>
      <c r="T122" s="1" t="s">
        <v>1164</v>
      </c>
      <c r="U122" s="1" t="s">
        <v>206</v>
      </c>
      <c r="V122" s="1" t="s">
        <v>74</v>
      </c>
      <c r="W122" s="1" t="s">
        <v>1165</v>
      </c>
      <c r="X122" s="1" t="s">
        <v>1160</v>
      </c>
      <c r="Y122" s="1" t="s">
        <v>1166</v>
      </c>
      <c r="Z122" s="1" t="s">
        <v>1160</v>
      </c>
      <c r="AA122" s="1" t="s">
        <v>1167</v>
      </c>
      <c r="AB122" s="3">
        <v>1</v>
      </c>
      <c r="AC122" s="3">
        <v>1</v>
      </c>
      <c r="AD122" s="3">
        <v>1</v>
      </c>
      <c r="AE122" s="3">
        <v>1</v>
      </c>
      <c r="AF122" s="3">
        <v>0</v>
      </c>
      <c r="AG122" s="3">
        <v>0</v>
      </c>
      <c r="AH122" s="3">
        <v>20.6</v>
      </c>
      <c r="AI122" s="3">
        <v>4.0166666666669997</v>
      </c>
      <c r="AJ122" s="1" t="s">
        <v>1160</v>
      </c>
      <c r="AK122" s="1" t="s">
        <v>1168</v>
      </c>
      <c r="AL122" s="1"/>
      <c r="AM122" s="1"/>
      <c r="AN122" s="1"/>
      <c r="AO122" s="1"/>
      <c r="AP122" s="1"/>
      <c r="AQ122" s="1"/>
      <c r="AR122" s="1"/>
      <c r="AS122" s="1"/>
      <c r="AT122" s="3"/>
      <c r="AU122" s="1"/>
      <c r="AV122" s="1"/>
      <c r="AW122" s="3"/>
      <c r="AX122" s="1"/>
      <c r="AY122" s="1"/>
      <c r="AZ122" s="1" t="s">
        <v>1169</v>
      </c>
      <c r="BA122" s="1"/>
      <c r="BB122">
        <f t="shared" si="1"/>
        <v>5</v>
      </c>
      <c r="BC122">
        <f t="array" ref="BC122">MEDIAN(IF($BB$2:$BB$4895=BB122, $AH$2:$AH$4895))</f>
        <v>28.75</v>
      </c>
    </row>
    <row r="123" spans="1:55" x14ac:dyDescent="0.25">
      <c r="A123" s="1" t="s">
        <v>62</v>
      </c>
      <c r="B123" s="3">
        <v>30</v>
      </c>
      <c r="C123" s="1" t="s">
        <v>62</v>
      </c>
      <c r="D123" s="3">
        <v>217754</v>
      </c>
      <c r="E123" s="1" t="s">
        <v>91</v>
      </c>
      <c r="F123" s="1" t="s">
        <v>426</v>
      </c>
      <c r="G123" s="1" t="s">
        <v>1170</v>
      </c>
      <c r="H123" s="1" t="s">
        <v>1171</v>
      </c>
      <c r="I123" s="3">
        <v>217754</v>
      </c>
      <c r="J123" s="1" t="s">
        <v>67</v>
      </c>
      <c r="K123" s="12"/>
      <c r="L123" s="1" t="s">
        <v>139</v>
      </c>
      <c r="M123" s="1"/>
      <c r="N123" s="1"/>
      <c r="O123" s="1" t="s">
        <v>1172</v>
      </c>
      <c r="P123" s="1" t="s">
        <v>70</v>
      </c>
      <c r="Q123" s="1" t="s">
        <v>70</v>
      </c>
      <c r="R123" s="1" t="s">
        <v>1170</v>
      </c>
      <c r="S123" s="1" t="s">
        <v>1173</v>
      </c>
      <c r="T123" s="1" t="s">
        <v>1174</v>
      </c>
      <c r="U123" s="1" t="s">
        <v>303</v>
      </c>
      <c r="V123" s="1" t="s">
        <v>74</v>
      </c>
      <c r="W123" s="1" t="s">
        <v>122</v>
      </c>
      <c r="X123" s="1" t="s">
        <v>1170</v>
      </c>
      <c r="Y123" s="1" t="s">
        <v>76</v>
      </c>
      <c r="Z123" s="1" t="s">
        <v>1170</v>
      </c>
      <c r="AA123" s="1" t="s">
        <v>1175</v>
      </c>
      <c r="AB123" s="3">
        <v>1</v>
      </c>
      <c r="AC123" s="3">
        <v>1</v>
      </c>
      <c r="AD123" s="3">
        <v>1</v>
      </c>
      <c r="AE123" s="3">
        <v>1</v>
      </c>
      <c r="AF123" s="3">
        <v>0</v>
      </c>
      <c r="AG123" s="3">
        <v>0</v>
      </c>
      <c r="AH123" s="3">
        <v>36.799999999999997</v>
      </c>
      <c r="AI123" s="3">
        <v>14.766666666667</v>
      </c>
      <c r="AJ123" s="1" t="s">
        <v>1170</v>
      </c>
      <c r="AK123" s="1" t="s">
        <v>1176</v>
      </c>
      <c r="AL123" s="1"/>
      <c r="AM123" s="1"/>
      <c r="AN123" s="1"/>
      <c r="AO123" s="1"/>
      <c r="AP123" s="1"/>
      <c r="AQ123" s="1"/>
      <c r="AR123" s="1"/>
      <c r="AS123" s="1"/>
      <c r="AT123" s="3"/>
      <c r="AU123" s="1"/>
      <c r="AV123" s="1"/>
      <c r="AW123" s="3"/>
      <c r="AX123" s="1"/>
      <c r="AY123" s="1"/>
      <c r="AZ123" s="1"/>
      <c r="BA123" s="1" t="s">
        <v>1177</v>
      </c>
      <c r="BB123">
        <f t="shared" si="1"/>
        <v>5</v>
      </c>
      <c r="BC123">
        <f t="array" ref="BC123">MEDIAN(IF($BB$2:$BB$4895=BB123, $AH$2:$AH$4895))</f>
        <v>28.75</v>
      </c>
    </row>
    <row r="124" spans="1:55" x14ac:dyDescent="0.25">
      <c r="A124" s="1" t="s">
        <v>62</v>
      </c>
      <c r="B124" s="3">
        <v>30</v>
      </c>
      <c r="C124" s="1" t="s">
        <v>62</v>
      </c>
      <c r="D124" s="3">
        <v>218277</v>
      </c>
      <c r="E124" s="1" t="s">
        <v>91</v>
      </c>
      <c r="F124" s="1" t="s">
        <v>410</v>
      </c>
      <c r="G124" s="1" t="s">
        <v>1170</v>
      </c>
      <c r="H124" s="1" t="s">
        <v>1178</v>
      </c>
      <c r="I124" s="3">
        <v>218277</v>
      </c>
      <c r="J124" s="1" t="s">
        <v>67</v>
      </c>
      <c r="K124" s="12"/>
      <c r="L124" s="1" t="s">
        <v>259</v>
      </c>
      <c r="M124" s="1"/>
      <c r="N124" s="1"/>
      <c r="O124" s="1" t="s">
        <v>1179</v>
      </c>
      <c r="P124" s="1" t="s">
        <v>70</v>
      </c>
      <c r="Q124" s="1" t="s">
        <v>70</v>
      </c>
      <c r="R124" s="1" t="s">
        <v>1170</v>
      </c>
      <c r="S124" s="1" t="s">
        <v>1180</v>
      </c>
      <c r="T124" s="1" t="s">
        <v>1181</v>
      </c>
      <c r="U124" s="1" t="s">
        <v>86</v>
      </c>
      <c r="V124" s="1" t="s">
        <v>74</v>
      </c>
      <c r="W124" s="1" t="s">
        <v>1182</v>
      </c>
      <c r="X124" s="1" t="s">
        <v>1170</v>
      </c>
      <c r="Y124" s="1" t="s">
        <v>1183</v>
      </c>
      <c r="Z124" s="1" t="s">
        <v>1170</v>
      </c>
      <c r="AA124" s="1" t="s">
        <v>1184</v>
      </c>
      <c r="AB124" s="3">
        <v>1</v>
      </c>
      <c r="AC124" s="3">
        <v>1</v>
      </c>
      <c r="AD124" s="3">
        <v>1</v>
      </c>
      <c r="AE124" s="3">
        <v>1</v>
      </c>
      <c r="AF124" s="3">
        <v>0</v>
      </c>
      <c r="AG124" s="3">
        <v>0</v>
      </c>
      <c r="AH124" s="3">
        <v>22.783333333333001</v>
      </c>
      <c r="AI124" s="3">
        <v>4.45</v>
      </c>
      <c r="AJ124" s="1" t="s">
        <v>1170</v>
      </c>
      <c r="AK124" s="1" t="s">
        <v>1185</v>
      </c>
      <c r="AL124" s="1"/>
      <c r="AM124" s="1"/>
      <c r="AN124" s="1"/>
      <c r="AO124" s="1"/>
      <c r="AP124" s="1"/>
      <c r="AQ124" s="1"/>
      <c r="AR124" s="1"/>
      <c r="AS124" s="1"/>
      <c r="AT124" s="3"/>
      <c r="AU124" s="1"/>
      <c r="AV124" s="1"/>
      <c r="AW124" s="3"/>
      <c r="AX124" s="1"/>
      <c r="AY124" s="1"/>
      <c r="AZ124" s="1"/>
      <c r="BA124" s="1" t="s">
        <v>1186</v>
      </c>
      <c r="BB124">
        <f t="shared" si="1"/>
        <v>5</v>
      </c>
      <c r="BC124">
        <f t="array" ref="BC124">MEDIAN(IF($BB$2:$BB$4895=BB124, $AH$2:$AH$4895))</f>
        <v>28.75</v>
      </c>
    </row>
    <row r="125" spans="1:55" x14ac:dyDescent="0.25">
      <c r="A125" s="1" t="s">
        <v>62</v>
      </c>
      <c r="B125" s="3">
        <v>30</v>
      </c>
      <c r="C125" s="1" t="s">
        <v>62</v>
      </c>
      <c r="D125" s="3">
        <v>224680</v>
      </c>
      <c r="E125" s="1" t="s">
        <v>63</v>
      </c>
      <c r="F125" s="1" t="s">
        <v>1187</v>
      </c>
      <c r="G125" s="1" t="s">
        <v>1188</v>
      </c>
      <c r="H125" s="1" t="s">
        <v>1189</v>
      </c>
      <c r="I125" s="3">
        <v>1697613</v>
      </c>
      <c r="J125" s="1" t="s">
        <v>67</v>
      </c>
      <c r="K125" s="12"/>
      <c r="L125" s="1" t="s">
        <v>139</v>
      </c>
      <c r="M125" s="1"/>
      <c r="N125" s="1"/>
      <c r="O125" s="1" t="s">
        <v>1190</v>
      </c>
      <c r="P125" s="1" t="s">
        <v>70</v>
      </c>
      <c r="Q125" s="1" t="s">
        <v>70</v>
      </c>
      <c r="R125" s="1" t="s">
        <v>1188</v>
      </c>
      <c r="S125" s="1" t="s">
        <v>1191</v>
      </c>
      <c r="T125" s="1" t="s">
        <v>1192</v>
      </c>
      <c r="U125" s="1" t="s">
        <v>86</v>
      </c>
      <c r="V125" s="1" t="s">
        <v>74</v>
      </c>
      <c r="W125" s="1" t="s">
        <v>576</v>
      </c>
      <c r="X125" s="1" t="s">
        <v>1188</v>
      </c>
      <c r="Y125" s="1" t="s">
        <v>1193</v>
      </c>
      <c r="Z125" s="1" t="s">
        <v>1188</v>
      </c>
      <c r="AA125" s="1" t="s">
        <v>1194</v>
      </c>
      <c r="AB125" s="3">
        <v>1</v>
      </c>
      <c r="AC125" s="3">
        <v>1</v>
      </c>
      <c r="AD125" s="3">
        <v>1</v>
      </c>
      <c r="AE125" s="3">
        <v>1</v>
      </c>
      <c r="AF125" s="3">
        <v>0</v>
      </c>
      <c r="AG125" s="3">
        <v>0</v>
      </c>
      <c r="AH125" s="3">
        <v>34.283333333332997</v>
      </c>
      <c r="AI125" s="3">
        <v>8.583333333333</v>
      </c>
      <c r="AJ125" s="1" t="s">
        <v>1188</v>
      </c>
      <c r="AK125" s="1" t="s">
        <v>1195</v>
      </c>
      <c r="AL125" s="1"/>
      <c r="AM125" s="1"/>
      <c r="AN125" s="1"/>
      <c r="AO125" s="1"/>
      <c r="AP125" s="1"/>
      <c r="AQ125" s="1"/>
      <c r="AR125" s="1"/>
      <c r="AS125" s="1"/>
      <c r="AT125" s="3"/>
      <c r="AU125" s="1"/>
      <c r="AV125" s="1"/>
      <c r="AW125" s="3"/>
      <c r="AX125" s="1"/>
      <c r="AY125" s="1"/>
      <c r="AZ125" s="1"/>
      <c r="BA125" s="1"/>
      <c r="BB125">
        <f t="shared" si="1"/>
        <v>5</v>
      </c>
      <c r="BC125">
        <f t="array" ref="BC125">MEDIAN(IF($BB$2:$BB$4895=BB125, $AH$2:$AH$4895))</f>
        <v>28.75</v>
      </c>
    </row>
    <row r="126" spans="1:55" x14ac:dyDescent="0.25">
      <c r="A126" s="1" t="s">
        <v>62</v>
      </c>
      <c r="B126" s="3">
        <v>30</v>
      </c>
      <c r="C126" s="1" t="s">
        <v>62</v>
      </c>
      <c r="D126" s="3">
        <v>226887</v>
      </c>
      <c r="E126" s="1" t="s">
        <v>91</v>
      </c>
      <c r="F126" s="1" t="s">
        <v>1196</v>
      </c>
      <c r="G126" s="1" t="s">
        <v>1188</v>
      </c>
      <c r="H126" s="1" t="s">
        <v>1197</v>
      </c>
      <c r="I126" s="3">
        <v>226887</v>
      </c>
      <c r="J126" s="1" t="s">
        <v>67</v>
      </c>
      <c r="K126" s="12"/>
      <c r="L126" s="1" t="s">
        <v>202</v>
      </c>
      <c r="M126" s="1"/>
      <c r="N126" s="1"/>
      <c r="O126" s="1" t="s">
        <v>1198</v>
      </c>
      <c r="P126" s="1" t="s">
        <v>107</v>
      </c>
      <c r="Q126" s="1" t="s">
        <v>70</v>
      </c>
      <c r="R126" s="1" t="s">
        <v>1188</v>
      </c>
      <c r="S126" s="1" t="s">
        <v>1199</v>
      </c>
      <c r="T126" s="1" t="s">
        <v>1200</v>
      </c>
      <c r="U126" s="1" t="s">
        <v>206</v>
      </c>
      <c r="V126" s="1" t="s">
        <v>74</v>
      </c>
      <c r="W126" s="1" t="s">
        <v>370</v>
      </c>
      <c r="X126" s="1" t="s">
        <v>1188</v>
      </c>
      <c r="Y126" s="1" t="s">
        <v>1201</v>
      </c>
      <c r="Z126" s="1" t="s">
        <v>1188</v>
      </c>
      <c r="AA126" s="1" t="s">
        <v>1202</v>
      </c>
      <c r="AB126" s="3">
        <v>1</v>
      </c>
      <c r="AC126" s="3">
        <v>1</v>
      </c>
      <c r="AD126" s="3">
        <v>1</v>
      </c>
      <c r="AE126" s="3">
        <v>1</v>
      </c>
      <c r="AF126" s="3">
        <v>0</v>
      </c>
      <c r="AG126" s="3">
        <v>0</v>
      </c>
      <c r="AH126" s="3">
        <v>12.75</v>
      </c>
      <c r="AI126" s="3">
        <v>5.15</v>
      </c>
      <c r="AJ126" s="1"/>
      <c r="AK126" s="1"/>
      <c r="AL126" s="1"/>
      <c r="AM126" s="1"/>
      <c r="AN126" s="1"/>
      <c r="AO126" s="1"/>
      <c r="AP126" s="1"/>
      <c r="AQ126" s="1"/>
      <c r="AR126" s="1"/>
      <c r="AS126" s="1"/>
      <c r="AT126" s="3"/>
      <c r="AU126" s="1"/>
      <c r="AV126" s="1"/>
      <c r="AW126" s="3"/>
      <c r="AX126" s="1"/>
      <c r="AY126" s="1"/>
      <c r="AZ126" s="1"/>
      <c r="BA126" s="1"/>
      <c r="BB126">
        <f t="shared" si="1"/>
        <v>5</v>
      </c>
      <c r="BC126">
        <f t="array" ref="BC126">MEDIAN(IF($BB$2:$BB$4895=BB126, $AH$2:$AH$4895))</f>
        <v>28.75</v>
      </c>
    </row>
    <row r="127" spans="1:55" x14ac:dyDescent="0.25">
      <c r="A127" s="1" t="s">
        <v>62</v>
      </c>
      <c r="B127" s="3">
        <v>30</v>
      </c>
      <c r="C127" s="1" t="s">
        <v>62</v>
      </c>
      <c r="D127" s="3">
        <v>239807</v>
      </c>
      <c r="E127" s="1" t="s">
        <v>63</v>
      </c>
      <c r="F127" s="1" t="s">
        <v>1203</v>
      </c>
      <c r="G127" s="1" t="s">
        <v>1204</v>
      </c>
      <c r="H127" s="1" t="s">
        <v>1205</v>
      </c>
      <c r="I127" s="3">
        <v>1702489</v>
      </c>
      <c r="J127" s="1" t="s">
        <v>67</v>
      </c>
      <c r="K127" s="12"/>
      <c r="L127" s="1" t="s">
        <v>1206</v>
      </c>
      <c r="M127" s="1"/>
      <c r="N127" s="1"/>
      <c r="O127" s="1" t="s">
        <v>1207</v>
      </c>
      <c r="P127" s="1" t="s">
        <v>70</v>
      </c>
      <c r="Q127" s="1" t="s">
        <v>234</v>
      </c>
      <c r="R127" s="1"/>
      <c r="S127" s="1"/>
      <c r="T127" s="1" t="s">
        <v>1208</v>
      </c>
      <c r="U127" s="1" t="s">
        <v>86</v>
      </c>
      <c r="V127" s="1" t="s">
        <v>74</v>
      </c>
      <c r="W127" s="1" t="s">
        <v>164</v>
      </c>
      <c r="X127" s="1" t="s">
        <v>1204</v>
      </c>
      <c r="Y127" s="1" t="s">
        <v>1209</v>
      </c>
      <c r="Z127" s="1" t="s">
        <v>1204</v>
      </c>
      <c r="AA127" s="1" t="s">
        <v>1210</v>
      </c>
      <c r="AB127" s="3">
        <v>1</v>
      </c>
      <c r="AC127" s="3">
        <v>1</v>
      </c>
      <c r="AD127" s="3">
        <v>0</v>
      </c>
      <c r="AE127" s="3">
        <v>0</v>
      </c>
      <c r="AF127" s="3">
        <v>0</v>
      </c>
      <c r="AG127" s="3">
        <v>0</v>
      </c>
      <c r="AH127" s="3">
        <v>37.9</v>
      </c>
      <c r="AI127" s="3"/>
      <c r="AJ127" s="1" t="s">
        <v>1204</v>
      </c>
      <c r="AK127" s="1" t="s">
        <v>1211</v>
      </c>
      <c r="AL127" s="1"/>
      <c r="AM127" s="1"/>
      <c r="AN127" s="1"/>
      <c r="AO127" s="1"/>
      <c r="AP127" s="1"/>
      <c r="AQ127" s="1"/>
      <c r="AR127" s="1"/>
      <c r="AS127" s="1"/>
      <c r="AT127" s="3"/>
      <c r="AU127" s="1"/>
      <c r="AV127" s="1"/>
      <c r="AW127" s="3"/>
      <c r="AX127" s="1"/>
      <c r="AY127" s="1"/>
      <c r="AZ127" s="1"/>
      <c r="BA127" s="1"/>
      <c r="BB127">
        <f t="shared" si="1"/>
        <v>5</v>
      </c>
      <c r="BC127">
        <f t="array" ref="BC127">MEDIAN(IF($BB$2:$BB$4895=BB127, $AH$2:$AH$4895))</f>
        <v>28.75</v>
      </c>
    </row>
    <row r="128" spans="1:55" x14ac:dyDescent="0.25">
      <c r="A128" s="1" t="s">
        <v>62</v>
      </c>
      <c r="B128" s="3">
        <v>30</v>
      </c>
      <c r="C128" s="1" t="s">
        <v>62</v>
      </c>
      <c r="D128" s="3">
        <v>246568</v>
      </c>
      <c r="E128" s="1" t="s">
        <v>63</v>
      </c>
      <c r="F128" s="1" t="s">
        <v>335</v>
      </c>
      <c r="G128" s="1" t="s">
        <v>1212</v>
      </c>
      <c r="H128" s="1" t="s">
        <v>1213</v>
      </c>
      <c r="I128" s="3">
        <v>1704623</v>
      </c>
      <c r="J128" s="1" t="s">
        <v>67</v>
      </c>
      <c r="K128" s="12"/>
      <c r="L128" s="1" t="s">
        <v>232</v>
      </c>
      <c r="M128" s="1"/>
      <c r="N128" s="1"/>
      <c r="O128" s="1" t="s">
        <v>1214</v>
      </c>
      <c r="P128" s="1" t="s">
        <v>70</v>
      </c>
      <c r="Q128" s="1" t="s">
        <v>70</v>
      </c>
      <c r="R128" s="1" t="s">
        <v>1212</v>
      </c>
      <c r="S128" s="1" t="s">
        <v>1215</v>
      </c>
      <c r="T128" s="1" t="s">
        <v>1216</v>
      </c>
      <c r="U128" s="1" t="s">
        <v>86</v>
      </c>
      <c r="V128" s="1" t="s">
        <v>74</v>
      </c>
      <c r="W128" s="1" t="s">
        <v>111</v>
      </c>
      <c r="X128" s="1" t="s">
        <v>1212</v>
      </c>
      <c r="Y128" s="1" t="s">
        <v>1217</v>
      </c>
      <c r="Z128" s="1" t="s">
        <v>1212</v>
      </c>
      <c r="AA128" s="1" t="s">
        <v>1218</v>
      </c>
      <c r="AB128" s="3">
        <v>1</v>
      </c>
      <c r="AC128" s="3">
        <v>1</v>
      </c>
      <c r="AD128" s="3">
        <v>1</v>
      </c>
      <c r="AE128" s="3">
        <v>1</v>
      </c>
      <c r="AF128" s="3">
        <v>0</v>
      </c>
      <c r="AG128" s="3">
        <v>0</v>
      </c>
      <c r="AH128" s="3">
        <v>4.5166666666669997</v>
      </c>
      <c r="AI128" s="3">
        <v>5.0333333333330001</v>
      </c>
      <c r="AJ128" s="1" t="s">
        <v>1212</v>
      </c>
      <c r="AK128" s="1" t="s">
        <v>1219</v>
      </c>
      <c r="AL128" s="1"/>
      <c r="AM128" s="1"/>
      <c r="AN128" s="1"/>
      <c r="AO128" s="1"/>
      <c r="AP128" s="1"/>
      <c r="AQ128" s="1"/>
      <c r="AR128" s="1"/>
      <c r="AS128" s="1"/>
      <c r="AT128" s="3"/>
      <c r="AU128" s="1"/>
      <c r="AV128" s="1"/>
      <c r="AW128" s="3"/>
      <c r="AX128" s="1"/>
      <c r="AY128" s="1"/>
      <c r="AZ128" s="1" t="s">
        <v>1220</v>
      </c>
      <c r="BA128" s="1"/>
      <c r="BB128">
        <f t="shared" si="1"/>
        <v>5</v>
      </c>
      <c r="BC128">
        <f t="array" ref="BC128">MEDIAN(IF($BB$2:$BB$4895=BB128, $AH$2:$AH$4895))</f>
        <v>28.75</v>
      </c>
    </row>
    <row r="129" spans="1:55" x14ac:dyDescent="0.25">
      <c r="A129" s="1" t="s">
        <v>62</v>
      </c>
      <c r="B129" s="3">
        <v>30</v>
      </c>
      <c r="C129" s="1" t="s">
        <v>62</v>
      </c>
      <c r="D129" s="3">
        <v>248319</v>
      </c>
      <c r="E129" s="1" t="s">
        <v>63</v>
      </c>
      <c r="F129" s="1" t="s">
        <v>1221</v>
      </c>
      <c r="G129" s="1" t="s">
        <v>1212</v>
      </c>
      <c r="H129" s="1" t="s">
        <v>1222</v>
      </c>
      <c r="I129" s="3">
        <v>1704932</v>
      </c>
      <c r="J129" s="1" t="s">
        <v>67</v>
      </c>
      <c r="K129" s="12"/>
      <c r="L129" s="1" t="s">
        <v>232</v>
      </c>
      <c r="M129" s="1"/>
      <c r="N129" s="1"/>
      <c r="O129" s="1" t="s">
        <v>1223</v>
      </c>
      <c r="P129" s="1" t="s">
        <v>70</v>
      </c>
      <c r="Q129" s="1" t="s">
        <v>70</v>
      </c>
      <c r="R129" s="1" t="s">
        <v>1212</v>
      </c>
      <c r="S129" s="1" t="s">
        <v>1224</v>
      </c>
      <c r="T129" s="1" t="s">
        <v>1225</v>
      </c>
      <c r="U129" s="1" t="s">
        <v>206</v>
      </c>
      <c r="V129" s="1" t="s">
        <v>74</v>
      </c>
      <c r="W129" s="1" t="s">
        <v>153</v>
      </c>
      <c r="X129" s="1" t="s">
        <v>1212</v>
      </c>
      <c r="Y129" s="1" t="s">
        <v>1226</v>
      </c>
      <c r="Z129" s="1" t="s">
        <v>1212</v>
      </c>
      <c r="AA129" s="1" t="s">
        <v>1227</v>
      </c>
      <c r="AB129" s="3">
        <v>1</v>
      </c>
      <c r="AC129" s="3">
        <v>1</v>
      </c>
      <c r="AD129" s="3">
        <v>1</v>
      </c>
      <c r="AE129" s="3">
        <v>1</v>
      </c>
      <c r="AF129" s="3">
        <v>0</v>
      </c>
      <c r="AG129" s="3">
        <v>0</v>
      </c>
      <c r="AH129" s="3">
        <v>18.516666666667</v>
      </c>
      <c r="AI129" s="3">
        <v>5.55</v>
      </c>
      <c r="AJ129" s="1" t="s">
        <v>1212</v>
      </c>
      <c r="AK129" s="1" t="s">
        <v>1228</v>
      </c>
      <c r="AL129" s="1"/>
      <c r="AM129" s="1"/>
      <c r="AN129" s="1"/>
      <c r="AO129" s="1"/>
      <c r="AP129" s="1"/>
      <c r="AQ129" s="1"/>
      <c r="AR129" s="1"/>
      <c r="AS129" s="1"/>
      <c r="AT129" s="3"/>
      <c r="AU129" s="1"/>
      <c r="AV129" s="1"/>
      <c r="AW129" s="3"/>
      <c r="AX129" s="1"/>
      <c r="AY129" s="1"/>
      <c r="AZ129" s="1"/>
      <c r="BA129" s="1"/>
      <c r="BB129">
        <f t="shared" si="1"/>
        <v>5</v>
      </c>
      <c r="BC129">
        <f t="array" ref="BC129">MEDIAN(IF($BB$2:$BB$4895=BB129, $AH$2:$AH$4895))</f>
        <v>28.75</v>
      </c>
    </row>
    <row r="130" spans="1:55" x14ac:dyDescent="0.25">
      <c r="A130" s="1" t="s">
        <v>62</v>
      </c>
      <c r="B130" s="3">
        <v>30</v>
      </c>
      <c r="C130" s="1" t="s">
        <v>62</v>
      </c>
      <c r="D130" s="3">
        <v>249031</v>
      </c>
      <c r="E130" s="1" t="s">
        <v>63</v>
      </c>
      <c r="F130" s="1" t="s">
        <v>1229</v>
      </c>
      <c r="G130" s="1" t="s">
        <v>1212</v>
      </c>
      <c r="H130" s="1" t="s">
        <v>1230</v>
      </c>
      <c r="I130" s="3">
        <v>1705056</v>
      </c>
      <c r="J130" s="1" t="s">
        <v>67</v>
      </c>
      <c r="K130" s="12"/>
      <c r="L130" s="1" t="s">
        <v>259</v>
      </c>
      <c r="M130" s="1"/>
      <c r="N130" s="1"/>
      <c r="O130" s="1" t="s">
        <v>1231</v>
      </c>
      <c r="P130" s="1" t="s">
        <v>70</v>
      </c>
      <c r="Q130" s="1" t="s">
        <v>70</v>
      </c>
      <c r="R130" s="1" t="s">
        <v>1212</v>
      </c>
      <c r="S130" s="1" t="s">
        <v>1232</v>
      </c>
      <c r="T130" s="1" t="s">
        <v>1233</v>
      </c>
      <c r="U130" s="1" t="s">
        <v>359</v>
      </c>
      <c r="V130" s="1" t="s">
        <v>74</v>
      </c>
      <c r="W130" s="1" t="s">
        <v>164</v>
      </c>
      <c r="X130" s="1" t="s">
        <v>1212</v>
      </c>
      <c r="Y130" s="1" t="s">
        <v>1234</v>
      </c>
      <c r="Z130" s="1" t="s">
        <v>1212</v>
      </c>
      <c r="AA130" s="1" t="s">
        <v>1235</v>
      </c>
      <c r="AB130" s="3">
        <v>1</v>
      </c>
      <c r="AC130" s="3">
        <v>1</v>
      </c>
      <c r="AD130" s="3">
        <v>1</v>
      </c>
      <c r="AE130" s="3">
        <v>1</v>
      </c>
      <c r="AF130" s="3">
        <v>0</v>
      </c>
      <c r="AG130" s="3">
        <v>0</v>
      </c>
      <c r="AH130" s="3">
        <v>17.333333333333002</v>
      </c>
      <c r="AI130" s="3">
        <v>9.333333333333</v>
      </c>
      <c r="AJ130" s="1" t="s">
        <v>1212</v>
      </c>
      <c r="AK130" s="1" t="s">
        <v>1236</v>
      </c>
      <c r="AL130" s="1"/>
      <c r="AM130" s="1"/>
      <c r="AN130" s="1"/>
      <c r="AO130" s="1"/>
      <c r="AP130" s="1"/>
      <c r="AQ130" s="1"/>
      <c r="AR130" s="1"/>
      <c r="AS130" s="1"/>
      <c r="AT130" s="3"/>
      <c r="AU130" s="1"/>
      <c r="AV130" s="1"/>
      <c r="AW130" s="3"/>
      <c r="AX130" s="1"/>
      <c r="AY130" s="1"/>
      <c r="AZ130" s="1" t="s">
        <v>1237</v>
      </c>
      <c r="BA130" s="1"/>
      <c r="BB130">
        <f t="shared" si="1"/>
        <v>5</v>
      </c>
      <c r="BC130">
        <f t="array" ref="BC130">MEDIAN(IF($BB$2:$BB$4895=BB130, $AH$2:$AH$4895))</f>
        <v>28.75</v>
      </c>
    </row>
    <row r="131" spans="1:55" x14ac:dyDescent="0.25">
      <c r="A131" s="1" t="s">
        <v>62</v>
      </c>
      <c r="B131" s="3">
        <v>30</v>
      </c>
      <c r="C131" s="1" t="s">
        <v>62</v>
      </c>
      <c r="D131" s="3">
        <v>249056</v>
      </c>
      <c r="E131" s="1" t="s">
        <v>63</v>
      </c>
      <c r="F131" s="1" t="s">
        <v>1238</v>
      </c>
      <c r="G131" s="1" t="s">
        <v>1212</v>
      </c>
      <c r="H131" s="1" t="s">
        <v>1239</v>
      </c>
      <c r="I131" s="3">
        <v>1705061</v>
      </c>
      <c r="J131" s="1" t="s">
        <v>67</v>
      </c>
      <c r="K131" s="12"/>
      <c r="L131" s="1" t="s">
        <v>117</v>
      </c>
      <c r="M131" s="1"/>
      <c r="N131" s="1"/>
      <c r="O131" s="1" t="s">
        <v>1240</v>
      </c>
      <c r="P131" s="1" t="s">
        <v>70</v>
      </c>
      <c r="Q131" s="1" t="s">
        <v>70</v>
      </c>
      <c r="R131" s="1" t="s">
        <v>1212</v>
      </c>
      <c r="S131" s="1" t="s">
        <v>1241</v>
      </c>
      <c r="T131" s="1" t="s">
        <v>1242</v>
      </c>
      <c r="U131" s="1" t="s">
        <v>86</v>
      </c>
      <c r="V131" s="1" t="s">
        <v>74</v>
      </c>
      <c r="W131" s="1" t="s">
        <v>153</v>
      </c>
      <c r="X131" s="1" t="s">
        <v>1212</v>
      </c>
      <c r="Y131" s="1" t="s">
        <v>1243</v>
      </c>
      <c r="Z131" s="1" t="s">
        <v>1212</v>
      </c>
      <c r="AA131" s="1" t="s">
        <v>1244</v>
      </c>
      <c r="AB131" s="3">
        <v>1</v>
      </c>
      <c r="AC131" s="3">
        <v>1</v>
      </c>
      <c r="AD131" s="3">
        <v>1</v>
      </c>
      <c r="AE131" s="3">
        <v>1</v>
      </c>
      <c r="AF131" s="3">
        <v>0</v>
      </c>
      <c r="AG131" s="3">
        <v>0</v>
      </c>
      <c r="AH131" s="3">
        <v>24.5</v>
      </c>
      <c r="AI131" s="3">
        <v>6.9666666666669999</v>
      </c>
      <c r="AJ131" s="1" t="s">
        <v>1212</v>
      </c>
      <c r="AK131" s="1" t="s">
        <v>1245</v>
      </c>
      <c r="AL131" s="1"/>
      <c r="AM131" s="1"/>
      <c r="AN131" s="1"/>
      <c r="AO131" s="1"/>
      <c r="AP131" s="1"/>
      <c r="AQ131" s="1"/>
      <c r="AR131" s="1"/>
      <c r="AS131" s="1"/>
      <c r="AT131" s="3"/>
      <c r="AU131" s="1"/>
      <c r="AV131" s="1"/>
      <c r="AW131" s="3"/>
      <c r="AX131" s="1"/>
      <c r="AY131" s="1"/>
      <c r="AZ131" s="1"/>
      <c r="BA131" s="1"/>
      <c r="BB131">
        <f t="shared" ref="BB131:BB194" si="2">MONTH(G131)</f>
        <v>5</v>
      </c>
      <c r="BC131">
        <f t="array" ref="BC131">MEDIAN(IF($BB$2:$BB$4895=BB131, $AH$2:$AH$4895))</f>
        <v>28.75</v>
      </c>
    </row>
    <row r="132" spans="1:55" x14ac:dyDescent="0.25">
      <c r="A132" s="1" t="s">
        <v>62</v>
      </c>
      <c r="B132" s="3">
        <v>30</v>
      </c>
      <c r="C132" s="1" t="s">
        <v>62</v>
      </c>
      <c r="D132" s="3">
        <v>257129</v>
      </c>
      <c r="E132" s="1" t="s">
        <v>63</v>
      </c>
      <c r="F132" s="1" t="s">
        <v>1246</v>
      </c>
      <c r="G132" s="1" t="s">
        <v>1247</v>
      </c>
      <c r="H132" s="1" t="s">
        <v>1248</v>
      </c>
      <c r="I132" s="3">
        <v>1706041</v>
      </c>
      <c r="J132" s="1" t="s">
        <v>67</v>
      </c>
      <c r="K132" s="12"/>
      <c r="L132" s="1" t="s">
        <v>393</v>
      </c>
      <c r="M132" s="1"/>
      <c r="N132" s="1"/>
      <c r="O132" s="1" t="s">
        <v>1249</v>
      </c>
      <c r="P132" s="1" t="s">
        <v>70</v>
      </c>
      <c r="Q132" s="1" t="s">
        <v>70</v>
      </c>
      <c r="R132" s="1" t="s">
        <v>1247</v>
      </c>
      <c r="S132" s="1" t="s">
        <v>1250</v>
      </c>
      <c r="T132" s="1" t="s">
        <v>1251</v>
      </c>
      <c r="U132" s="1" t="s">
        <v>263</v>
      </c>
      <c r="V132" s="1" t="s">
        <v>74</v>
      </c>
      <c r="W132" s="1" t="s">
        <v>122</v>
      </c>
      <c r="X132" s="1" t="s">
        <v>1247</v>
      </c>
      <c r="Y132" s="1" t="s">
        <v>1252</v>
      </c>
      <c r="Z132" s="1" t="s">
        <v>1247</v>
      </c>
      <c r="AA132" s="1" t="s">
        <v>1253</v>
      </c>
      <c r="AB132" s="3">
        <v>1</v>
      </c>
      <c r="AC132" s="3">
        <v>1</v>
      </c>
      <c r="AD132" s="3">
        <v>1</v>
      </c>
      <c r="AE132" s="3">
        <v>1</v>
      </c>
      <c r="AF132" s="3">
        <v>0</v>
      </c>
      <c r="AG132" s="3">
        <v>0</v>
      </c>
      <c r="AH132" s="3">
        <v>27.816666666667</v>
      </c>
      <c r="AI132" s="3">
        <v>5.833333333333</v>
      </c>
      <c r="AJ132" s="1" t="s">
        <v>1247</v>
      </c>
      <c r="AK132" s="1" t="s">
        <v>1254</v>
      </c>
      <c r="AL132" s="1"/>
      <c r="AM132" s="1"/>
      <c r="AN132" s="1"/>
      <c r="AO132" s="1"/>
      <c r="AP132" s="1"/>
      <c r="AQ132" s="1"/>
      <c r="AR132" s="1"/>
      <c r="AS132" s="1"/>
      <c r="AT132" s="3"/>
      <c r="AU132" s="1"/>
      <c r="AV132" s="1"/>
      <c r="AW132" s="3"/>
      <c r="AX132" s="1"/>
      <c r="AY132" s="1"/>
      <c r="AZ132" s="1"/>
      <c r="BA132" s="1"/>
      <c r="BB132">
        <f t="shared" si="2"/>
        <v>5</v>
      </c>
      <c r="BC132">
        <f t="array" ref="BC132">MEDIAN(IF($BB$2:$BB$4895=BB132, $AH$2:$AH$4895))</f>
        <v>28.75</v>
      </c>
    </row>
    <row r="133" spans="1:55" x14ac:dyDescent="0.25">
      <c r="A133" s="1" t="s">
        <v>62</v>
      </c>
      <c r="B133" s="3">
        <v>30</v>
      </c>
      <c r="C133" s="1" t="s">
        <v>62</v>
      </c>
      <c r="D133" s="3">
        <v>266207</v>
      </c>
      <c r="E133" s="1" t="s">
        <v>63</v>
      </c>
      <c r="F133" s="1" t="s">
        <v>1255</v>
      </c>
      <c r="G133" s="1" t="s">
        <v>1256</v>
      </c>
      <c r="H133" s="1" t="s">
        <v>1257</v>
      </c>
      <c r="I133" s="3">
        <v>1707232</v>
      </c>
      <c r="J133" s="1" t="s">
        <v>67</v>
      </c>
      <c r="K133" s="12"/>
      <c r="L133" s="1" t="s">
        <v>259</v>
      </c>
      <c r="M133" s="1"/>
      <c r="N133" s="1"/>
      <c r="O133" s="1" t="s">
        <v>1258</v>
      </c>
      <c r="P133" s="1" t="s">
        <v>70</v>
      </c>
      <c r="Q133" s="1" t="s">
        <v>70</v>
      </c>
      <c r="R133" s="1" t="s">
        <v>1256</v>
      </c>
      <c r="S133" s="1" t="s">
        <v>1259</v>
      </c>
      <c r="T133" s="1" t="s">
        <v>1260</v>
      </c>
      <c r="U133" s="1" t="s">
        <v>86</v>
      </c>
      <c r="V133" s="1" t="s">
        <v>74</v>
      </c>
      <c r="W133" s="1" t="s">
        <v>153</v>
      </c>
      <c r="X133" s="1" t="s">
        <v>1256</v>
      </c>
      <c r="Y133" s="1" t="s">
        <v>1261</v>
      </c>
      <c r="Z133" s="1" t="s">
        <v>1256</v>
      </c>
      <c r="AA133" s="1" t="s">
        <v>1262</v>
      </c>
      <c r="AB133" s="3">
        <v>1</v>
      </c>
      <c r="AC133" s="3">
        <v>1</v>
      </c>
      <c r="AD133" s="3">
        <v>1</v>
      </c>
      <c r="AE133" s="3">
        <v>1</v>
      </c>
      <c r="AF133" s="3">
        <v>0</v>
      </c>
      <c r="AG133" s="3">
        <v>0</v>
      </c>
      <c r="AH133" s="3">
        <v>38.966666666667003</v>
      </c>
      <c r="AI133" s="3">
        <v>2.9833333333329999</v>
      </c>
      <c r="AJ133" s="1" t="s">
        <v>1256</v>
      </c>
      <c r="AK133" s="1" t="s">
        <v>1263</v>
      </c>
      <c r="AL133" s="1"/>
      <c r="AM133" s="1"/>
      <c r="AN133" s="1"/>
      <c r="AO133" s="1"/>
      <c r="AP133" s="1"/>
      <c r="AQ133" s="1"/>
      <c r="AR133" s="1"/>
      <c r="AS133" s="1"/>
      <c r="AT133" s="3"/>
      <c r="AU133" s="1"/>
      <c r="AV133" s="1"/>
      <c r="AW133" s="3"/>
      <c r="AX133" s="1"/>
      <c r="AY133" s="1"/>
      <c r="AZ133" s="1" t="s">
        <v>1264</v>
      </c>
      <c r="BA133" s="1"/>
      <c r="BB133">
        <f t="shared" si="2"/>
        <v>5</v>
      </c>
      <c r="BC133">
        <f t="array" ref="BC133">MEDIAN(IF($BB$2:$BB$4895=BB133, $AH$2:$AH$4895))</f>
        <v>28.75</v>
      </c>
    </row>
    <row r="134" spans="1:55" x14ac:dyDescent="0.25">
      <c r="A134" s="1" t="s">
        <v>62</v>
      </c>
      <c r="B134" s="3">
        <v>30</v>
      </c>
      <c r="C134" s="1" t="s">
        <v>62</v>
      </c>
      <c r="D134" s="3">
        <v>266264</v>
      </c>
      <c r="E134" s="1" t="s">
        <v>63</v>
      </c>
      <c r="F134" s="1" t="s">
        <v>1265</v>
      </c>
      <c r="G134" s="1" t="s">
        <v>1256</v>
      </c>
      <c r="H134" s="1" t="s">
        <v>1266</v>
      </c>
      <c r="I134" s="3">
        <v>1707234</v>
      </c>
      <c r="J134" s="1" t="s">
        <v>67</v>
      </c>
      <c r="K134" s="12"/>
      <c r="L134" s="1" t="s">
        <v>259</v>
      </c>
      <c r="M134" s="1"/>
      <c r="N134" s="1"/>
      <c r="O134" s="1" t="s">
        <v>1267</v>
      </c>
      <c r="P134" s="1" t="s">
        <v>70</v>
      </c>
      <c r="Q134" s="1" t="s">
        <v>70</v>
      </c>
      <c r="R134" s="1" t="s">
        <v>1256</v>
      </c>
      <c r="S134" s="1" t="s">
        <v>1268</v>
      </c>
      <c r="T134" s="1" t="s">
        <v>1269</v>
      </c>
      <c r="U134" s="1" t="s">
        <v>86</v>
      </c>
      <c r="V134" s="1" t="s">
        <v>74</v>
      </c>
      <c r="W134" s="1" t="s">
        <v>550</v>
      </c>
      <c r="X134" s="1" t="s">
        <v>1256</v>
      </c>
      <c r="Y134" s="1" t="s">
        <v>1270</v>
      </c>
      <c r="Z134" s="1" t="s">
        <v>1256</v>
      </c>
      <c r="AA134" s="1" t="s">
        <v>1271</v>
      </c>
      <c r="AB134" s="3">
        <v>1</v>
      </c>
      <c r="AC134" s="3">
        <v>1</v>
      </c>
      <c r="AD134" s="3">
        <v>1</v>
      </c>
      <c r="AE134" s="3">
        <v>1</v>
      </c>
      <c r="AF134" s="3">
        <v>0</v>
      </c>
      <c r="AG134" s="3">
        <v>0</v>
      </c>
      <c r="AH134" s="3">
        <v>40.316666666666997</v>
      </c>
      <c r="AI134" s="3">
        <v>5.1833333333329996</v>
      </c>
      <c r="AJ134" s="1" t="s">
        <v>1256</v>
      </c>
      <c r="AK134" s="1" t="s">
        <v>1272</v>
      </c>
      <c r="AL134" s="1"/>
      <c r="AM134" s="1"/>
      <c r="AN134" s="1"/>
      <c r="AO134" s="1"/>
      <c r="AP134" s="1"/>
      <c r="AQ134" s="1"/>
      <c r="AR134" s="1"/>
      <c r="AS134" s="1"/>
      <c r="AT134" s="3"/>
      <c r="AU134" s="1"/>
      <c r="AV134" s="1"/>
      <c r="AW134" s="3"/>
      <c r="AX134" s="1"/>
      <c r="AY134" s="1"/>
      <c r="AZ134" s="1"/>
      <c r="BA134" s="1"/>
      <c r="BB134">
        <f t="shared" si="2"/>
        <v>5</v>
      </c>
      <c r="BC134">
        <f t="array" ref="BC134">MEDIAN(IF($BB$2:$BB$4895=BB134, $AH$2:$AH$4895))</f>
        <v>28.75</v>
      </c>
    </row>
    <row r="135" spans="1:55" x14ac:dyDescent="0.25">
      <c r="A135" s="1" t="s">
        <v>62</v>
      </c>
      <c r="B135" s="3">
        <v>30</v>
      </c>
      <c r="C135" s="1" t="s">
        <v>62</v>
      </c>
      <c r="D135" s="3">
        <v>266588</v>
      </c>
      <c r="E135" s="1" t="s">
        <v>63</v>
      </c>
      <c r="F135" s="1" t="s">
        <v>1273</v>
      </c>
      <c r="G135" s="1" t="s">
        <v>1256</v>
      </c>
      <c r="H135" s="1" t="s">
        <v>1274</v>
      </c>
      <c r="I135" s="3">
        <v>1707247</v>
      </c>
      <c r="J135" s="1" t="s">
        <v>67</v>
      </c>
      <c r="K135" s="12"/>
      <c r="L135" s="1" t="s">
        <v>259</v>
      </c>
      <c r="M135" s="1"/>
      <c r="N135" s="1"/>
      <c r="O135" s="1" t="s">
        <v>1275</v>
      </c>
      <c r="P135" s="1" t="s">
        <v>70</v>
      </c>
      <c r="Q135" s="1" t="s">
        <v>70</v>
      </c>
      <c r="R135" s="1" t="s">
        <v>1256</v>
      </c>
      <c r="S135" s="1" t="s">
        <v>1276</v>
      </c>
      <c r="T135" s="1" t="s">
        <v>1277</v>
      </c>
      <c r="U135" s="1" t="s">
        <v>86</v>
      </c>
      <c r="V135" s="1" t="s">
        <v>74</v>
      </c>
      <c r="W135" s="1" t="s">
        <v>550</v>
      </c>
      <c r="X135" s="1" t="s">
        <v>1256</v>
      </c>
      <c r="Y135" s="1" t="s">
        <v>1278</v>
      </c>
      <c r="Z135" s="1" t="s">
        <v>1256</v>
      </c>
      <c r="AA135" s="1" t="s">
        <v>1279</v>
      </c>
      <c r="AB135" s="3">
        <v>1</v>
      </c>
      <c r="AC135" s="3">
        <v>1</v>
      </c>
      <c r="AD135" s="3">
        <v>1</v>
      </c>
      <c r="AE135" s="3">
        <v>1</v>
      </c>
      <c r="AF135" s="3">
        <v>0</v>
      </c>
      <c r="AG135" s="3">
        <v>0</v>
      </c>
      <c r="AH135" s="3">
        <v>14.766666666667</v>
      </c>
      <c r="AI135" s="3">
        <v>7.0333333333330001</v>
      </c>
      <c r="AJ135" s="1" t="s">
        <v>1256</v>
      </c>
      <c r="AK135" s="1" t="s">
        <v>1280</v>
      </c>
      <c r="AL135" s="1"/>
      <c r="AM135" s="1"/>
      <c r="AN135" s="1"/>
      <c r="AO135" s="1"/>
      <c r="AP135" s="1"/>
      <c r="AQ135" s="1"/>
      <c r="AR135" s="1"/>
      <c r="AS135" s="1"/>
      <c r="AT135" s="3"/>
      <c r="AU135" s="1"/>
      <c r="AV135" s="1"/>
      <c r="AW135" s="3"/>
      <c r="AX135" s="1"/>
      <c r="AY135" s="1"/>
      <c r="AZ135" s="1"/>
      <c r="BA135" s="1"/>
      <c r="BB135">
        <f t="shared" si="2"/>
        <v>5</v>
      </c>
      <c r="BC135">
        <f t="array" ref="BC135">MEDIAN(IF($BB$2:$BB$4895=BB135, $AH$2:$AH$4895))</f>
        <v>28.75</v>
      </c>
    </row>
    <row r="136" spans="1:55" x14ac:dyDescent="0.25">
      <c r="A136" s="1" t="s">
        <v>62</v>
      </c>
      <c r="B136" s="3">
        <v>30</v>
      </c>
      <c r="C136" s="1" t="s">
        <v>62</v>
      </c>
      <c r="D136" s="3">
        <v>275655</v>
      </c>
      <c r="E136" s="1" t="s">
        <v>63</v>
      </c>
      <c r="F136" s="1" t="s">
        <v>1281</v>
      </c>
      <c r="G136" s="1" t="s">
        <v>1282</v>
      </c>
      <c r="H136" s="1" t="s">
        <v>1283</v>
      </c>
      <c r="I136" s="3">
        <v>1708524</v>
      </c>
      <c r="J136" s="1" t="s">
        <v>67</v>
      </c>
      <c r="K136" s="12"/>
      <c r="L136" s="1" t="s">
        <v>139</v>
      </c>
      <c r="M136" s="1"/>
      <c r="N136" s="1"/>
      <c r="O136" s="1" t="s">
        <v>1284</v>
      </c>
      <c r="P136" s="1" t="s">
        <v>70</v>
      </c>
      <c r="Q136" s="1" t="s">
        <v>70</v>
      </c>
      <c r="R136" s="1" t="s">
        <v>1282</v>
      </c>
      <c r="S136" s="1" t="s">
        <v>1285</v>
      </c>
      <c r="T136" s="1" t="s">
        <v>1286</v>
      </c>
      <c r="U136" s="1" t="s">
        <v>86</v>
      </c>
      <c r="V136" s="1" t="s">
        <v>74</v>
      </c>
      <c r="W136" s="1" t="s">
        <v>75</v>
      </c>
      <c r="X136" s="1" t="s">
        <v>1282</v>
      </c>
      <c r="Y136" s="1" t="s">
        <v>1287</v>
      </c>
      <c r="Z136" s="1" t="s">
        <v>1282</v>
      </c>
      <c r="AA136" s="1" t="s">
        <v>1288</v>
      </c>
      <c r="AB136" s="3">
        <v>1</v>
      </c>
      <c r="AC136" s="3">
        <v>1</v>
      </c>
      <c r="AD136" s="3">
        <v>1</v>
      </c>
      <c r="AE136" s="3">
        <v>1</v>
      </c>
      <c r="AF136" s="3">
        <v>0</v>
      </c>
      <c r="AG136" s="3">
        <v>0</v>
      </c>
      <c r="AH136" s="3">
        <v>35.200000000000003</v>
      </c>
      <c r="AI136" s="3">
        <v>2.95</v>
      </c>
      <c r="AJ136" s="1" t="s">
        <v>1282</v>
      </c>
      <c r="AK136" s="1" t="s">
        <v>1289</v>
      </c>
      <c r="AL136" s="1"/>
      <c r="AM136" s="1"/>
      <c r="AN136" s="1"/>
      <c r="AO136" s="1"/>
      <c r="AP136" s="1"/>
      <c r="AQ136" s="1"/>
      <c r="AR136" s="1"/>
      <c r="AS136" s="1"/>
      <c r="AT136" s="3"/>
      <c r="AU136" s="1"/>
      <c r="AV136" s="1"/>
      <c r="AW136" s="3"/>
      <c r="AX136" s="1"/>
      <c r="AY136" s="1"/>
      <c r="AZ136" s="1"/>
      <c r="BA136" s="1"/>
      <c r="BB136">
        <f t="shared" si="2"/>
        <v>5</v>
      </c>
      <c r="BC136">
        <f t="array" ref="BC136">MEDIAN(IF($BB$2:$BB$4895=BB136, $AH$2:$AH$4895))</f>
        <v>28.75</v>
      </c>
    </row>
    <row r="137" spans="1:55" x14ac:dyDescent="0.25">
      <c r="A137" s="1" t="s">
        <v>62</v>
      </c>
      <c r="B137" s="3">
        <v>30</v>
      </c>
      <c r="C137" s="1" t="s">
        <v>62</v>
      </c>
      <c r="D137" s="3">
        <v>282245</v>
      </c>
      <c r="E137" s="1" t="s">
        <v>63</v>
      </c>
      <c r="F137" s="1" t="s">
        <v>1290</v>
      </c>
      <c r="G137" s="1" t="s">
        <v>1282</v>
      </c>
      <c r="H137" s="1" t="s">
        <v>365</v>
      </c>
      <c r="I137" s="3">
        <v>1709360</v>
      </c>
      <c r="J137" s="1" t="s">
        <v>67</v>
      </c>
      <c r="K137" s="12"/>
      <c r="L137" s="1" t="s">
        <v>232</v>
      </c>
      <c r="M137" s="1"/>
      <c r="N137" s="1"/>
      <c r="O137" s="1" t="s">
        <v>1291</v>
      </c>
      <c r="P137" s="1" t="s">
        <v>70</v>
      </c>
      <c r="Q137" s="1" t="s">
        <v>70</v>
      </c>
      <c r="R137" s="1" t="s">
        <v>1282</v>
      </c>
      <c r="S137" s="1" t="s">
        <v>1292</v>
      </c>
      <c r="T137" s="1" t="s">
        <v>1293</v>
      </c>
      <c r="U137" s="1" t="s">
        <v>206</v>
      </c>
      <c r="V137" s="1" t="s">
        <v>740</v>
      </c>
      <c r="W137" s="1" t="s">
        <v>1294</v>
      </c>
      <c r="X137" s="1" t="s">
        <v>1282</v>
      </c>
      <c r="Y137" s="1" t="s">
        <v>1295</v>
      </c>
      <c r="Z137" s="1" t="s">
        <v>1282</v>
      </c>
      <c r="AA137" s="1" t="s">
        <v>1296</v>
      </c>
      <c r="AB137" s="3">
        <v>1</v>
      </c>
      <c r="AC137" s="3">
        <v>1</v>
      </c>
      <c r="AD137" s="3">
        <v>1</v>
      </c>
      <c r="AE137" s="3">
        <v>1</v>
      </c>
      <c r="AF137" s="3">
        <v>0</v>
      </c>
      <c r="AG137" s="3">
        <v>0</v>
      </c>
      <c r="AH137" s="3">
        <v>44.666666666666998</v>
      </c>
      <c r="AI137" s="3">
        <v>12.25</v>
      </c>
      <c r="AJ137" s="1" t="s">
        <v>1282</v>
      </c>
      <c r="AK137" s="1" t="s">
        <v>1297</v>
      </c>
      <c r="AL137" s="1"/>
      <c r="AM137" s="1"/>
      <c r="AN137" s="1"/>
      <c r="AO137" s="1"/>
      <c r="AP137" s="1"/>
      <c r="AQ137" s="1"/>
      <c r="AR137" s="1"/>
      <c r="AS137" s="1"/>
      <c r="AT137" s="3"/>
      <c r="AU137" s="1"/>
      <c r="AV137" s="1"/>
      <c r="AW137" s="3"/>
      <c r="AX137" s="1"/>
      <c r="AY137" s="1"/>
      <c r="AZ137" s="1" t="s">
        <v>1298</v>
      </c>
      <c r="BA137" s="1"/>
      <c r="BB137">
        <f t="shared" si="2"/>
        <v>5</v>
      </c>
      <c r="BC137">
        <f t="array" ref="BC137">MEDIAN(IF($BB$2:$BB$4895=BB137, $AH$2:$AH$4895))</f>
        <v>28.75</v>
      </c>
    </row>
    <row r="138" spans="1:55" x14ac:dyDescent="0.25">
      <c r="A138" s="1" t="s">
        <v>62</v>
      </c>
      <c r="B138" s="3">
        <v>30</v>
      </c>
      <c r="C138" s="1" t="s">
        <v>62</v>
      </c>
      <c r="D138" s="3">
        <v>283663</v>
      </c>
      <c r="E138" s="1" t="s">
        <v>91</v>
      </c>
      <c r="F138" s="1" t="s">
        <v>1035</v>
      </c>
      <c r="G138" s="1" t="s">
        <v>1282</v>
      </c>
      <c r="H138" s="1" t="s">
        <v>1299</v>
      </c>
      <c r="I138" s="3">
        <v>283663</v>
      </c>
      <c r="J138" s="1" t="s">
        <v>67</v>
      </c>
      <c r="K138" s="12"/>
      <c r="L138" s="1" t="s">
        <v>117</v>
      </c>
      <c r="M138" s="1"/>
      <c r="N138" s="1"/>
      <c r="O138" s="1" t="s">
        <v>1300</v>
      </c>
      <c r="P138" s="1" t="s">
        <v>70</v>
      </c>
      <c r="Q138" s="1" t="s">
        <v>70</v>
      </c>
      <c r="R138" s="1" t="s">
        <v>1282</v>
      </c>
      <c r="S138" s="1" t="s">
        <v>1301</v>
      </c>
      <c r="T138" s="1" t="s">
        <v>1302</v>
      </c>
      <c r="U138" s="1" t="s">
        <v>86</v>
      </c>
      <c r="V138" s="1" t="s">
        <v>74</v>
      </c>
      <c r="W138" s="1" t="s">
        <v>75</v>
      </c>
      <c r="X138" s="1" t="s">
        <v>1282</v>
      </c>
      <c r="Y138" s="1" t="s">
        <v>1303</v>
      </c>
      <c r="Z138" s="1" t="s">
        <v>1282</v>
      </c>
      <c r="AA138" s="1" t="s">
        <v>1304</v>
      </c>
      <c r="AB138" s="3">
        <v>1</v>
      </c>
      <c r="AC138" s="3">
        <v>1</v>
      </c>
      <c r="AD138" s="3">
        <v>1</v>
      </c>
      <c r="AE138" s="3">
        <v>1</v>
      </c>
      <c r="AF138" s="3">
        <v>0</v>
      </c>
      <c r="AG138" s="3">
        <v>0</v>
      </c>
      <c r="AH138" s="3">
        <v>5.6</v>
      </c>
      <c r="AI138" s="3">
        <v>11.1</v>
      </c>
      <c r="AJ138" s="1" t="s">
        <v>1282</v>
      </c>
      <c r="AK138" s="1" t="s">
        <v>1305</v>
      </c>
      <c r="AL138" s="1"/>
      <c r="AM138" s="1"/>
      <c r="AN138" s="1"/>
      <c r="AO138" s="1"/>
      <c r="AP138" s="1"/>
      <c r="AQ138" s="1"/>
      <c r="AR138" s="1"/>
      <c r="AS138" s="1"/>
      <c r="AT138" s="3"/>
      <c r="AU138" s="1"/>
      <c r="AV138" s="1"/>
      <c r="AW138" s="3"/>
      <c r="AX138" s="1"/>
      <c r="AY138" s="1"/>
      <c r="AZ138" s="1"/>
      <c r="BA138" s="1"/>
      <c r="BB138">
        <f t="shared" si="2"/>
        <v>5</v>
      </c>
      <c r="BC138">
        <f t="array" ref="BC138">MEDIAN(IF($BB$2:$BB$4895=BB138, $AH$2:$AH$4895))</f>
        <v>28.75</v>
      </c>
    </row>
    <row r="139" spans="1:55" x14ac:dyDescent="0.25">
      <c r="A139" s="1" t="s">
        <v>62</v>
      </c>
      <c r="B139" s="3">
        <v>30</v>
      </c>
      <c r="C139" s="1" t="s">
        <v>62</v>
      </c>
      <c r="D139" s="3">
        <v>287843</v>
      </c>
      <c r="E139" s="1" t="s">
        <v>63</v>
      </c>
      <c r="F139" s="1" t="s">
        <v>1306</v>
      </c>
      <c r="G139" s="1" t="s">
        <v>1307</v>
      </c>
      <c r="H139" s="1" t="s">
        <v>1308</v>
      </c>
      <c r="I139" s="3">
        <v>1709631</v>
      </c>
      <c r="J139" s="1" t="s">
        <v>1309</v>
      </c>
      <c r="K139" s="12"/>
      <c r="L139" s="1" t="s">
        <v>139</v>
      </c>
      <c r="M139" s="1"/>
      <c r="N139" s="1"/>
      <c r="O139" s="1" t="s">
        <v>1310</v>
      </c>
      <c r="P139" s="1" t="s">
        <v>70</v>
      </c>
      <c r="Q139" s="1" t="s">
        <v>70</v>
      </c>
      <c r="R139" s="1" t="s">
        <v>1307</v>
      </c>
      <c r="S139" s="1" t="s">
        <v>1311</v>
      </c>
      <c r="T139" s="1" t="s">
        <v>1312</v>
      </c>
      <c r="U139" s="1" t="s">
        <v>86</v>
      </c>
      <c r="V139" s="1" t="s">
        <v>74</v>
      </c>
      <c r="W139" s="1" t="s">
        <v>75</v>
      </c>
      <c r="X139" s="1" t="s">
        <v>1307</v>
      </c>
      <c r="Y139" s="1" t="s">
        <v>1313</v>
      </c>
      <c r="Z139" s="1" t="s">
        <v>1307</v>
      </c>
      <c r="AA139" s="1" t="s">
        <v>1314</v>
      </c>
      <c r="AB139" s="3">
        <v>1</v>
      </c>
      <c r="AC139" s="3">
        <v>1</v>
      </c>
      <c r="AD139" s="3">
        <v>1</v>
      </c>
      <c r="AE139" s="3">
        <v>1</v>
      </c>
      <c r="AF139" s="3">
        <v>0</v>
      </c>
      <c r="AG139" s="3">
        <v>0</v>
      </c>
      <c r="AH139" s="3">
        <v>21.783333333333001</v>
      </c>
      <c r="AI139" s="3">
        <v>2.1833333333330001</v>
      </c>
      <c r="AJ139" s="1" t="s">
        <v>1307</v>
      </c>
      <c r="AK139" s="1" t="s">
        <v>1315</v>
      </c>
      <c r="AL139" s="1"/>
      <c r="AM139" s="1"/>
      <c r="AN139" s="1"/>
      <c r="AO139" s="1"/>
      <c r="AP139" s="1"/>
      <c r="AQ139" s="1"/>
      <c r="AR139" s="1"/>
      <c r="AS139" s="1"/>
      <c r="AT139" s="3"/>
      <c r="AU139" s="1"/>
      <c r="AV139" s="1"/>
      <c r="AW139" s="3"/>
      <c r="AX139" s="1"/>
      <c r="AY139" s="1"/>
      <c r="AZ139" s="1" t="s">
        <v>1316</v>
      </c>
      <c r="BA139" s="1"/>
      <c r="BB139">
        <f t="shared" si="2"/>
        <v>5</v>
      </c>
      <c r="BC139">
        <f t="array" ref="BC139">MEDIAN(IF($BB$2:$BB$4895=BB139, $AH$2:$AH$4895))</f>
        <v>28.75</v>
      </c>
    </row>
    <row r="140" spans="1:55" x14ac:dyDescent="0.25">
      <c r="A140" s="1" t="s">
        <v>62</v>
      </c>
      <c r="B140" s="3">
        <v>30</v>
      </c>
      <c r="C140" s="1" t="s">
        <v>62</v>
      </c>
      <c r="D140" s="3">
        <v>291241</v>
      </c>
      <c r="E140" s="1" t="s">
        <v>91</v>
      </c>
      <c r="F140" s="1" t="s">
        <v>79</v>
      </c>
      <c r="G140" s="1" t="s">
        <v>1307</v>
      </c>
      <c r="H140" s="1" t="s">
        <v>1317</v>
      </c>
      <c r="I140" s="3">
        <v>291241</v>
      </c>
      <c r="J140" s="1" t="s">
        <v>1309</v>
      </c>
      <c r="K140" s="12"/>
      <c r="L140" s="1" t="s">
        <v>139</v>
      </c>
      <c r="M140" s="1"/>
      <c r="N140" s="1"/>
      <c r="O140" s="1" t="s">
        <v>1318</v>
      </c>
      <c r="P140" s="1" t="s">
        <v>70</v>
      </c>
      <c r="Q140" s="1" t="s">
        <v>70</v>
      </c>
      <c r="R140" s="1" t="s">
        <v>1307</v>
      </c>
      <c r="S140" s="1" t="s">
        <v>1319</v>
      </c>
      <c r="T140" s="1" t="s">
        <v>1320</v>
      </c>
      <c r="U140" s="1" t="s">
        <v>86</v>
      </c>
      <c r="V140" s="1" t="s">
        <v>74</v>
      </c>
      <c r="W140" s="1" t="s">
        <v>576</v>
      </c>
      <c r="X140" s="1" t="s">
        <v>1307</v>
      </c>
      <c r="Y140" s="1" t="s">
        <v>803</v>
      </c>
      <c r="Z140" s="1" t="s">
        <v>1307</v>
      </c>
      <c r="AA140" s="1" t="s">
        <v>1321</v>
      </c>
      <c r="AB140" s="3">
        <v>1</v>
      </c>
      <c r="AC140" s="3">
        <v>1</v>
      </c>
      <c r="AD140" s="3">
        <v>1</v>
      </c>
      <c r="AE140" s="3">
        <v>1</v>
      </c>
      <c r="AF140" s="3">
        <v>0</v>
      </c>
      <c r="AG140" s="3">
        <v>0</v>
      </c>
      <c r="AH140" s="3">
        <v>7.25</v>
      </c>
      <c r="AI140" s="3">
        <v>2.916666666667</v>
      </c>
      <c r="AJ140" s="1" t="s">
        <v>1307</v>
      </c>
      <c r="AK140" s="1" t="s">
        <v>1322</v>
      </c>
      <c r="AL140" s="1"/>
      <c r="AM140" s="1"/>
      <c r="AN140" s="1"/>
      <c r="AO140" s="1"/>
      <c r="AP140" s="1"/>
      <c r="AQ140" s="1"/>
      <c r="AR140" s="1"/>
      <c r="AS140" s="1"/>
      <c r="AT140" s="3"/>
      <c r="AU140" s="1"/>
      <c r="AV140" s="1"/>
      <c r="AW140" s="3"/>
      <c r="AX140" s="1"/>
      <c r="AY140" s="1"/>
      <c r="AZ140" s="1"/>
      <c r="BA140" s="1"/>
      <c r="BB140">
        <f t="shared" si="2"/>
        <v>5</v>
      </c>
      <c r="BC140">
        <f t="array" ref="BC140">MEDIAN(IF($BB$2:$BB$4895=BB140, $AH$2:$AH$4895))</f>
        <v>28.75</v>
      </c>
    </row>
    <row r="141" spans="1:55" x14ac:dyDescent="0.25">
      <c r="A141" s="1" t="s">
        <v>62</v>
      </c>
      <c r="B141" s="3">
        <v>30</v>
      </c>
      <c r="C141" s="1" t="s">
        <v>62</v>
      </c>
      <c r="D141" s="3">
        <v>292515</v>
      </c>
      <c r="E141" s="1" t="s">
        <v>63</v>
      </c>
      <c r="F141" s="1" t="s">
        <v>1323</v>
      </c>
      <c r="G141" s="1" t="s">
        <v>1307</v>
      </c>
      <c r="H141" s="1" t="s">
        <v>1324</v>
      </c>
      <c r="I141" s="3">
        <v>1710351</v>
      </c>
      <c r="J141" s="1" t="s">
        <v>1309</v>
      </c>
      <c r="K141" s="12"/>
      <c r="L141" s="1" t="s">
        <v>202</v>
      </c>
      <c r="M141" s="1"/>
      <c r="N141" s="1"/>
      <c r="O141" s="1" t="s">
        <v>1325</v>
      </c>
      <c r="P141" s="1" t="s">
        <v>70</v>
      </c>
      <c r="Q141" s="1" t="s">
        <v>70</v>
      </c>
      <c r="R141" s="1" t="s">
        <v>1307</v>
      </c>
      <c r="S141" s="1" t="s">
        <v>1326</v>
      </c>
      <c r="T141" s="1" t="s">
        <v>1327</v>
      </c>
      <c r="U141" s="1" t="s">
        <v>263</v>
      </c>
      <c r="V141" s="1" t="s">
        <v>74</v>
      </c>
      <c r="W141" s="1" t="s">
        <v>370</v>
      </c>
      <c r="X141" s="1" t="s">
        <v>1307</v>
      </c>
      <c r="Y141" s="1" t="s">
        <v>1328</v>
      </c>
      <c r="Z141" s="1" t="s">
        <v>1307</v>
      </c>
      <c r="AA141" s="1" t="s">
        <v>1329</v>
      </c>
      <c r="AB141" s="3">
        <v>1</v>
      </c>
      <c r="AC141" s="3">
        <v>1</v>
      </c>
      <c r="AD141" s="3">
        <v>1</v>
      </c>
      <c r="AE141" s="3">
        <v>1</v>
      </c>
      <c r="AF141" s="3">
        <v>0</v>
      </c>
      <c r="AG141" s="3">
        <v>0</v>
      </c>
      <c r="AH141" s="3">
        <v>4.083333333333</v>
      </c>
      <c r="AI141" s="3">
        <v>5.4666666666669999</v>
      </c>
      <c r="AJ141" s="1" t="s">
        <v>1307</v>
      </c>
      <c r="AK141" s="1" t="s">
        <v>1330</v>
      </c>
      <c r="AL141" s="1"/>
      <c r="AM141" s="1"/>
      <c r="AN141" s="1"/>
      <c r="AO141" s="1"/>
      <c r="AP141" s="1"/>
      <c r="AQ141" s="1"/>
      <c r="AR141" s="1"/>
      <c r="AS141" s="1"/>
      <c r="AT141" s="3"/>
      <c r="AU141" s="1"/>
      <c r="AV141" s="1"/>
      <c r="AW141" s="3"/>
      <c r="AX141" s="1"/>
      <c r="AY141" s="1"/>
      <c r="AZ141" s="1" t="s">
        <v>1331</v>
      </c>
      <c r="BA141" s="1"/>
      <c r="BB141">
        <f t="shared" si="2"/>
        <v>5</v>
      </c>
      <c r="BC141">
        <f t="array" ref="BC141">MEDIAN(IF($BB$2:$BB$4895=BB141, $AH$2:$AH$4895))</f>
        <v>28.75</v>
      </c>
    </row>
    <row r="142" spans="1:55" x14ac:dyDescent="0.25">
      <c r="A142" s="1" t="s">
        <v>62</v>
      </c>
      <c r="B142" s="3">
        <v>30</v>
      </c>
      <c r="C142" s="1" t="s">
        <v>62</v>
      </c>
      <c r="D142" s="3">
        <v>292525</v>
      </c>
      <c r="E142" s="1" t="s">
        <v>63</v>
      </c>
      <c r="F142" s="1" t="s">
        <v>1332</v>
      </c>
      <c r="G142" s="1" t="s">
        <v>1307</v>
      </c>
      <c r="H142" s="1" t="s">
        <v>1333</v>
      </c>
      <c r="I142" s="3">
        <v>1710351</v>
      </c>
      <c r="J142" s="1" t="s">
        <v>1309</v>
      </c>
      <c r="K142" s="12"/>
      <c r="L142" s="1" t="s">
        <v>202</v>
      </c>
      <c r="M142" s="1"/>
      <c r="N142" s="1"/>
      <c r="O142" s="1" t="s">
        <v>1334</v>
      </c>
      <c r="P142" s="1" t="s">
        <v>70</v>
      </c>
      <c r="Q142" s="1" t="s">
        <v>70</v>
      </c>
      <c r="R142" s="1" t="s">
        <v>1307</v>
      </c>
      <c r="S142" s="1" t="s">
        <v>1335</v>
      </c>
      <c r="T142" s="1" t="s">
        <v>1336</v>
      </c>
      <c r="U142" s="1" t="s">
        <v>1337</v>
      </c>
      <c r="V142" s="1" t="s">
        <v>74</v>
      </c>
      <c r="W142" s="1" t="s">
        <v>370</v>
      </c>
      <c r="X142" s="1" t="s">
        <v>1307</v>
      </c>
      <c r="Y142" s="1" t="s">
        <v>1328</v>
      </c>
      <c r="Z142" s="1" t="s">
        <v>1307</v>
      </c>
      <c r="AA142" s="1" t="s">
        <v>1329</v>
      </c>
      <c r="AB142" s="3">
        <v>1</v>
      </c>
      <c r="AC142" s="3">
        <v>1</v>
      </c>
      <c r="AD142" s="3">
        <v>1</v>
      </c>
      <c r="AE142" s="3">
        <v>1</v>
      </c>
      <c r="AF142" s="3">
        <v>0</v>
      </c>
      <c r="AG142" s="3">
        <v>0</v>
      </c>
      <c r="AH142" s="3">
        <v>7.3166666666670004</v>
      </c>
      <c r="AI142" s="3">
        <v>8.1166666666669993</v>
      </c>
      <c r="AJ142" s="1" t="s">
        <v>1307</v>
      </c>
      <c r="AK142" s="1" t="s">
        <v>1338</v>
      </c>
      <c r="AL142" s="1"/>
      <c r="AM142" s="1"/>
      <c r="AN142" s="1"/>
      <c r="AO142" s="1"/>
      <c r="AP142" s="1"/>
      <c r="AQ142" s="1"/>
      <c r="AR142" s="1"/>
      <c r="AS142" s="1"/>
      <c r="AT142" s="3"/>
      <c r="AU142" s="1"/>
      <c r="AV142" s="1"/>
      <c r="AW142" s="3"/>
      <c r="AX142" s="1"/>
      <c r="AY142" s="1"/>
      <c r="AZ142" s="1" t="s">
        <v>1331</v>
      </c>
      <c r="BA142" s="1"/>
      <c r="BB142">
        <f t="shared" si="2"/>
        <v>5</v>
      </c>
      <c r="BC142">
        <f t="array" ref="BC142">MEDIAN(IF($BB$2:$BB$4895=BB142, $AH$2:$AH$4895))</f>
        <v>28.75</v>
      </c>
    </row>
    <row r="143" spans="1:55" x14ac:dyDescent="0.25">
      <c r="A143" s="1" t="s">
        <v>62</v>
      </c>
      <c r="B143" s="3">
        <v>30</v>
      </c>
      <c r="C143" s="1" t="s">
        <v>62</v>
      </c>
      <c r="D143" s="3">
        <v>296966</v>
      </c>
      <c r="E143" s="1" t="s">
        <v>63</v>
      </c>
      <c r="F143" s="1" t="s">
        <v>1339</v>
      </c>
      <c r="G143" s="1" t="s">
        <v>1307</v>
      </c>
      <c r="H143" s="1" t="s">
        <v>1340</v>
      </c>
      <c r="I143" s="3">
        <v>1710663</v>
      </c>
      <c r="J143" s="1" t="s">
        <v>1309</v>
      </c>
      <c r="K143" s="12"/>
      <c r="L143" s="1" t="s">
        <v>719</v>
      </c>
      <c r="M143" s="1"/>
      <c r="N143" s="1"/>
      <c r="O143" s="1" t="s">
        <v>1341</v>
      </c>
      <c r="P143" s="1" t="s">
        <v>70</v>
      </c>
      <c r="Q143" s="1" t="s">
        <v>70</v>
      </c>
      <c r="R143" s="1" t="s">
        <v>1307</v>
      </c>
      <c r="S143" s="1" t="s">
        <v>1342</v>
      </c>
      <c r="T143" s="1" t="s">
        <v>1343</v>
      </c>
      <c r="U143" s="1" t="s">
        <v>1344</v>
      </c>
      <c r="V143" s="1" t="s">
        <v>74</v>
      </c>
      <c r="W143" s="1" t="s">
        <v>164</v>
      </c>
      <c r="X143" s="1" t="s">
        <v>1307</v>
      </c>
      <c r="Y143" s="1" t="s">
        <v>1345</v>
      </c>
      <c r="Z143" s="1" t="s">
        <v>1307</v>
      </c>
      <c r="AA143" s="1" t="s">
        <v>1346</v>
      </c>
      <c r="AB143" s="3">
        <v>1</v>
      </c>
      <c r="AC143" s="3">
        <v>1</v>
      </c>
      <c r="AD143" s="3">
        <v>1</v>
      </c>
      <c r="AE143" s="3">
        <v>0</v>
      </c>
      <c r="AF143" s="3">
        <v>1</v>
      </c>
      <c r="AG143" s="3">
        <v>0</v>
      </c>
      <c r="AH143" s="3">
        <v>34.200000000000003</v>
      </c>
      <c r="AI143" s="3">
        <v>131.21666666666701</v>
      </c>
      <c r="AJ143" s="1" t="s">
        <v>1307</v>
      </c>
      <c r="AK143" s="1" t="s">
        <v>1347</v>
      </c>
      <c r="AL143" s="1"/>
      <c r="AM143" s="1"/>
      <c r="AN143" s="1"/>
      <c r="AO143" s="1"/>
      <c r="AP143" s="1" t="s">
        <v>1307</v>
      </c>
      <c r="AQ143" s="1" t="s">
        <v>1295</v>
      </c>
      <c r="AR143" s="1" t="s">
        <v>947</v>
      </c>
      <c r="AS143" s="1" t="s">
        <v>1348</v>
      </c>
      <c r="AT143" s="3"/>
      <c r="AU143" s="1"/>
      <c r="AV143" s="1"/>
      <c r="AW143" s="3"/>
      <c r="AX143" s="1"/>
      <c r="AY143" s="1"/>
      <c r="AZ143" s="1" t="s">
        <v>1349</v>
      </c>
      <c r="BA143" s="1"/>
      <c r="BB143">
        <f t="shared" si="2"/>
        <v>5</v>
      </c>
      <c r="BC143">
        <f t="array" ref="BC143">MEDIAN(IF($BB$2:$BB$4895=BB143, $AH$2:$AH$4895))</f>
        <v>28.75</v>
      </c>
    </row>
    <row r="144" spans="1:55" x14ac:dyDescent="0.25">
      <c r="A144" s="1" t="s">
        <v>62</v>
      </c>
      <c r="B144" s="3">
        <v>30</v>
      </c>
      <c r="C144" s="1" t="s">
        <v>62</v>
      </c>
      <c r="D144" s="3">
        <v>300614</v>
      </c>
      <c r="E144" s="1" t="s">
        <v>91</v>
      </c>
      <c r="F144" s="1" t="s">
        <v>1332</v>
      </c>
      <c r="G144" s="1" t="s">
        <v>1307</v>
      </c>
      <c r="H144" s="1" t="s">
        <v>1350</v>
      </c>
      <c r="I144" s="3">
        <v>300614</v>
      </c>
      <c r="J144" s="1" t="s">
        <v>1309</v>
      </c>
      <c r="K144" s="12"/>
      <c r="L144" s="1" t="s">
        <v>139</v>
      </c>
      <c r="M144" s="1"/>
      <c r="N144" s="1"/>
      <c r="O144" s="1" t="s">
        <v>1351</v>
      </c>
      <c r="P144" s="1" t="s">
        <v>70</v>
      </c>
      <c r="Q144" s="1" t="s">
        <v>70</v>
      </c>
      <c r="R144" s="1" t="s">
        <v>1307</v>
      </c>
      <c r="S144" s="1" t="s">
        <v>1352</v>
      </c>
      <c r="T144" s="1" t="s">
        <v>1353</v>
      </c>
      <c r="U144" s="1" t="s">
        <v>1337</v>
      </c>
      <c r="V144" s="1" t="s">
        <v>74</v>
      </c>
      <c r="W144" s="1" t="s">
        <v>75</v>
      </c>
      <c r="X144" s="1" t="s">
        <v>1354</v>
      </c>
      <c r="Y144" s="1" t="s">
        <v>1355</v>
      </c>
      <c r="Z144" s="1" t="s">
        <v>1307</v>
      </c>
      <c r="AA144" s="1" t="s">
        <v>1356</v>
      </c>
      <c r="AB144" s="3">
        <v>1</v>
      </c>
      <c r="AC144" s="3">
        <v>1</v>
      </c>
      <c r="AD144" s="3">
        <v>1</v>
      </c>
      <c r="AE144" s="3">
        <v>1</v>
      </c>
      <c r="AF144" s="3">
        <v>0</v>
      </c>
      <c r="AG144" s="3">
        <v>0</v>
      </c>
      <c r="AH144" s="3">
        <v>41.85</v>
      </c>
      <c r="AI144" s="3">
        <v>6.35</v>
      </c>
      <c r="AJ144" s="1" t="s">
        <v>1354</v>
      </c>
      <c r="AK144" s="1" t="s">
        <v>1357</v>
      </c>
      <c r="AL144" s="1"/>
      <c r="AM144" s="1"/>
      <c r="AN144" s="1"/>
      <c r="AO144" s="1"/>
      <c r="AP144" s="1"/>
      <c r="AQ144" s="1"/>
      <c r="AR144" s="1"/>
      <c r="AS144" s="1"/>
      <c r="AT144" s="3"/>
      <c r="AU144" s="1"/>
      <c r="AV144" s="1"/>
      <c r="AW144" s="3"/>
      <c r="AX144" s="1"/>
      <c r="AY144" s="1"/>
      <c r="AZ144" s="1"/>
      <c r="BA144" s="1" t="s">
        <v>1358</v>
      </c>
      <c r="BB144">
        <f t="shared" si="2"/>
        <v>5</v>
      </c>
      <c r="BC144">
        <f t="array" ref="BC144">MEDIAN(IF($BB$2:$BB$4895=BB144, $AH$2:$AH$4895))</f>
        <v>28.75</v>
      </c>
    </row>
    <row r="145" spans="1:55" x14ac:dyDescent="0.25">
      <c r="A145" s="1" t="s">
        <v>62</v>
      </c>
      <c r="B145" s="3">
        <v>30</v>
      </c>
      <c r="C145" s="1" t="s">
        <v>62</v>
      </c>
      <c r="D145" s="3">
        <v>308763</v>
      </c>
      <c r="E145" s="1" t="s">
        <v>63</v>
      </c>
      <c r="F145" s="1" t="s">
        <v>1359</v>
      </c>
      <c r="G145" s="1" t="s">
        <v>1354</v>
      </c>
      <c r="H145" s="1" t="s">
        <v>1360</v>
      </c>
      <c r="I145" s="3">
        <v>1711677</v>
      </c>
      <c r="J145" s="1" t="s">
        <v>67</v>
      </c>
      <c r="K145" s="12"/>
      <c r="L145" s="1" t="s">
        <v>190</v>
      </c>
      <c r="M145" s="1"/>
      <c r="N145" s="1"/>
      <c r="O145" s="1" t="s">
        <v>1361</v>
      </c>
      <c r="P145" s="1" t="s">
        <v>70</v>
      </c>
      <c r="Q145" s="1" t="s">
        <v>70</v>
      </c>
      <c r="R145" s="1" t="s">
        <v>1354</v>
      </c>
      <c r="S145" s="1" t="s">
        <v>1362</v>
      </c>
      <c r="T145" s="1" t="s">
        <v>1363</v>
      </c>
      <c r="U145" s="1" t="s">
        <v>86</v>
      </c>
      <c r="V145" s="1" t="s">
        <v>74</v>
      </c>
      <c r="W145" s="1" t="s">
        <v>153</v>
      </c>
      <c r="X145" s="1" t="s">
        <v>1354</v>
      </c>
      <c r="Y145" s="1" t="s">
        <v>1364</v>
      </c>
      <c r="Z145" s="1" t="s">
        <v>1354</v>
      </c>
      <c r="AA145" s="1" t="s">
        <v>1365</v>
      </c>
      <c r="AB145" s="3">
        <v>1</v>
      </c>
      <c r="AC145" s="3">
        <v>1</v>
      </c>
      <c r="AD145" s="3">
        <v>1</v>
      </c>
      <c r="AE145" s="3">
        <v>1</v>
      </c>
      <c r="AF145" s="3">
        <v>0</v>
      </c>
      <c r="AG145" s="3">
        <v>0</v>
      </c>
      <c r="AH145" s="3">
        <v>17.8</v>
      </c>
      <c r="AI145" s="3">
        <v>8.416666666667</v>
      </c>
      <c r="AJ145" s="1" t="s">
        <v>1354</v>
      </c>
      <c r="AK145" s="1" t="s">
        <v>1366</v>
      </c>
      <c r="AL145" s="1"/>
      <c r="AM145" s="1"/>
      <c r="AN145" s="1"/>
      <c r="AO145" s="1"/>
      <c r="AP145" s="1"/>
      <c r="AQ145" s="1"/>
      <c r="AR145" s="1"/>
      <c r="AS145" s="1"/>
      <c r="AT145" s="3"/>
      <c r="AU145" s="1"/>
      <c r="AV145" s="1"/>
      <c r="AW145" s="3"/>
      <c r="AX145" s="1"/>
      <c r="AY145" s="1"/>
      <c r="AZ145" s="1"/>
      <c r="BA145" s="1"/>
      <c r="BB145">
        <f t="shared" si="2"/>
        <v>5</v>
      </c>
      <c r="BC145">
        <f t="array" ref="BC145">MEDIAN(IF($BB$2:$BB$4895=BB145, $AH$2:$AH$4895))</f>
        <v>28.75</v>
      </c>
    </row>
    <row r="146" spans="1:55" x14ac:dyDescent="0.25">
      <c r="A146" s="1" t="s">
        <v>62</v>
      </c>
      <c r="B146" s="3">
        <v>30</v>
      </c>
      <c r="C146" s="1" t="s">
        <v>62</v>
      </c>
      <c r="D146" s="3">
        <v>308929</v>
      </c>
      <c r="E146" s="1" t="s">
        <v>63</v>
      </c>
      <c r="F146" s="1" t="s">
        <v>1367</v>
      </c>
      <c r="G146" s="1" t="s">
        <v>1354</v>
      </c>
      <c r="H146" s="1" t="s">
        <v>1368</v>
      </c>
      <c r="I146" s="3">
        <v>1711741</v>
      </c>
      <c r="J146" s="1" t="s">
        <v>67</v>
      </c>
      <c r="K146" s="12"/>
      <c r="L146" s="1" t="s">
        <v>82</v>
      </c>
      <c r="M146" s="1"/>
      <c r="N146" s="1"/>
      <c r="O146" s="1" t="s">
        <v>1369</v>
      </c>
      <c r="P146" s="1" t="s">
        <v>70</v>
      </c>
      <c r="Q146" s="1" t="s">
        <v>70</v>
      </c>
      <c r="R146" s="1" t="s">
        <v>1354</v>
      </c>
      <c r="S146" s="1" t="s">
        <v>1370</v>
      </c>
      <c r="T146" s="1" t="s">
        <v>1371</v>
      </c>
      <c r="U146" s="1" t="s">
        <v>86</v>
      </c>
      <c r="V146" s="1" t="s">
        <v>74</v>
      </c>
      <c r="W146" s="1" t="s">
        <v>153</v>
      </c>
      <c r="X146" s="1" t="s">
        <v>1354</v>
      </c>
      <c r="Y146" s="1" t="s">
        <v>1372</v>
      </c>
      <c r="Z146" s="1" t="s">
        <v>1354</v>
      </c>
      <c r="AA146" s="1" t="s">
        <v>1373</v>
      </c>
      <c r="AB146" s="3">
        <v>1</v>
      </c>
      <c r="AC146" s="3">
        <v>1</v>
      </c>
      <c r="AD146" s="3">
        <v>1</v>
      </c>
      <c r="AE146" s="3">
        <v>1</v>
      </c>
      <c r="AF146" s="3">
        <v>0</v>
      </c>
      <c r="AG146" s="3">
        <v>0</v>
      </c>
      <c r="AH146" s="3">
        <v>20.833333333333002</v>
      </c>
      <c r="AI146" s="3">
        <v>4.416666666667</v>
      </c>
      <c r="AJ146" s="1" t="s">
        <v>1354</v>
      </c>
      <c r="AK146" s="1" t="s">
        <v>1374</v>
      </c>
      <c r="AL146" s="1"/>
      <c r="AM146" s="1"/>
      <c r="AN146" s="1"/>
      <c r="AO146" s="1"/>
      <c r="AP146" s="1"/>
      <c r="AQ146" s="1"/>
      <c r="AR146" s="1"/>
      <c r="AS146" s="1"/>
      <c r="AT146" s="3"/>
      <c r="AU146" s="1"/>
      <c r="AV146" s="1"/>
      <c r="AW146" s="3"/>
      <c r="AX146" s="1"/>
      <c r="AY146" s="1"/>
      <c r="AZ146" s="1"/>
      <c r="BA146" s="1"/>
      <c r="BB146">
        <f t="shared" si="2"/>
        <v>5</v>
      </c>
      <c r="BC146">
        <f t="array" ref="BC146">MEDIAN(IF($BB$2:$BB$4895=BB146, $AH$2:$AH$4895))</f>
        <v>28.75</v>
      </c>
    </row>
    <row r="147" spans="1:55" x14ac:dyDescent="0.25">
      <c r="A147" s="1" t="s">
        <v>62</v>
      </c>
      <c r="B147" s="3">
        <v>30</v>
      </c>
      <c r="C147" s="1" t="s">
        <v>62</v>
      </c>
      <c r="D147" s="3">
        <v>311291</v>
      </c>
      <c r="E147" s="1" t="s">
        <v>63</v>
      </c>
      <c r="F147" s="1" t="s">
        <v>1375</v>
      </c>
      <c r="G147" s="1" t="s">
        <v>1354</v>
      </c>
      <c r="H147" s="1" t="s">
        <v>1376</v>
      </c>
      <c r="I147" s="3">
        <v>1712061</v>
      </c>
      <c r="J147" s="1" t="s">
        <v>67</v>
      </c>
      <c r="K147" s="12"/>
      <c r="L147" s="1" t="s">
        <v>82</v>
      </c>
      <c r="M147" s="1"/>
      <c r="N147" s="1"/>
      <c r="O147" s="1" t="s">
        <v>1377</v>
      </c>
      <c r="P147" s="1" t="s">
        <v>70</v>
      </c>
      <c r="Q147" s="1" t="s">
        <v>70</v>
      </c>
      <c r="R147" s="1" t="s">
        <v>1354</v>
      </c>
      <c r="S147" s="1" t="s">
        <v>1378</v>
      </c>
      <c r="T147" s="1" t="s">
        <v>1379</v>
      </c>
      <c r="U147" s="1" t="s">
        <v>86</v>
      </c>
      <c r="V147" s="1" t="s">
        <v>74</v>
      </c>
      <c r="W147" s="1" t="s">
        <v>153</v>
      </c>
      <c r="X147" s="1" t="s">
        <v>1354</v>
      </c>
      <c r="Y147" s="1" t="s">
        <v>1378</v>
      </c>
      <c r="Z147" s="1" t="s">
        <v>1354</v>
      </c>
      <c r="AA147" s="1" t="s">
        <v>1380</v>
      </c>
      <c r="AB147" s="3">
        <v>1</v>
      </c>
      <c r="AC147" s="3">
        <v>1</v>
      </c>
      <c r="AD147" s="3">
        <v>1</v>
      </c>
      <c r="AE147" s="3">
        <v>1</v>
      </c>
      <c r="AF147" s="3">
        <v>0</v>
      </c>
      <c r="AG147" s="3">
        <v>0</v>
      </c>
      <c r="AH147" s="3">
        <v>18.983333333333</v>
      </c>
      <c r="AI147" s="3">
        <v>15.266666666667</v>
      </c>
      <c r="AJ147" s="1" t="s">
        <v>1354</v>
      </c>
      <c r="AK147" s="1" t="s">
        <v>1381</v>
      </c>
      <c r="AL147" s="1"/>
      <c r="AM147" s="1"/>
      <c r="AN147" s="1"/>
      <c r="AO147" s="1"/>
      <c r="AP147" s="1"/>
      <c r="AQ147" s="1"/>
      <c r="AR147" s="1"/>
      <c r="AS147" s="1"/>
      <c r="AT147" s="3"/>
      <c r="AU147" s="1"/>
      <c r="AV147" s="1"/>
      <c r="AW147" s="3"/>
      <c r="AX147" s="1"/>
      <c r="AY147" s="1"/>
      <c r="AZ147" s="1" t="s">
        <v>1382</v>
      </c>
      <c r="BA147" s="1"/>
      <c r="BB147">
        <f t="shared" si="2"/>
        <v>5</v>
      </c>
      <c r="BC147">
        <f t="array" ref="BC147">MEDIAN(IF($BB$2:$BB$4895=BB147, $AH$2:$AH$4895))</f>
        <v>28.75</v>
      </c>
    </row>
    <row r="148" spans="1:55" x14ac:dyDescent="0.25">
      <c r="A148" s="1" t="s">
        <v>62</v>
      </c>
      <c r="B148" s="3">
        <v>30</v>
      </c>
      <c r="C148" s="1" t="s">
        <v>62</v>
      </c>
      <c r="D148" s="3">
        <v>312849</v>
      </c>
      <c r="E148" s="1" t="s">
        <v>63</v>
      </c>
      <c r="F148" s="1" t="s">
        <v>1383</v>
      </c>
      <c r="G148" s="1" t="s">
        <v>1384</v>
      </c>
      <c r="H148" s="1" t="s">
        <v>1385</v>
      </c>
      <c r="I148" s="3">
        <v>1712202</v>
      </c>
      <c r="J148" s="1" t="s">
        <v>67</v>
      </c>
      <c r="K148" s="12"/>
      <c r="L148" s="1" t="s">
        <v>393</v>
      </c>
      <c r="M148" s="1"/>
      <c r="N148" s="1"/>
      <c r="O148" s="1" t="s">
        <v>1386</v>
      </c>
      <c r="P148" s="1" t="s">
        <v>70</v>
      </c>
      <c r="Q148" s="1" t="s">
        <v>70</v>
      </c>
      <c r="R148" s="1" t="s">
        <v>1384</v>
      </c>
      <c r="S148" s="1" t="s">
        <v>1387</v>
      </c>
      <c r="T148" s="1" t="s">
        <v>1388</v>
      </c>
      <c r="U148" s="1" t="s">
        <v>263</v>
      </c>
      <c r="V148" s="1" t="s">
        <v>74</v>
      </c>
      <c r="W148" s="1" t="s">
        <v>164</v>
      </c>
      <c r="X148" s="1" t="s">
        <v>1384</v>
      </c>
      <c r="Y148" s="1" t="s">
        <v>1389</v>
      </c>
      <c r="Z148" s="1" t="s">
        <v>1384</v>
      </c>
      <c r="AA148" s="1" t="s">
        <v>1390</v>
      </c>
      <c r="AB148" s="3">
        <v>1</v>
      </c>
      <c r="AC148" s="3">
        <v>1</v>
      </c>
      <c r="AD148" s="3">
        <v>1</v>
      </c>
      <c r="AE148" s="3">
        <v>1</v>
      </c>
      <c r="AF148" s="3">
        <v>0</v>
      </c>
      <c r="AG148" s="3">
        <v>0</v>
      </c>
      <c r="AH148" s="3">
        <v>30.933333333333</v>
      </c>
      <c r="AI148" s="3">
        <v>17.433333333333</v>
      </c>
      <c r="AJ148" s="1" t="s">
        <v>1384</v>
      </c>
      <c r="AK148" s="1" t="s">
        <v>1391</v>
      </c>
      <c r="AL148" s="1"/>
      <c r="AM148" s="1"/>
      <c r="AN148" s="1"/>
      <c r="AO148" s="1"/>
      <c r="AP148" s="1"/>
      <c r="AQ148" s="1"/>
      <c r="AR148" s="1"/>
      <c r="AS148" s="1"/>
      <c r="AT148" s="3"/>
      <c r="AU148" s="1"/>
      <c r="AV148" s="1"/>
      <c r="AW148" s="3"/>
      <c r="AX148" s="1"/>
      <c r="AY148" s="1"/>
      <c r="AZ148" s="1" t="s">
        <v>1392</v>
      </c>
      <c r="BA148" s="1"/>
      <c r="BB148">
        <f t="shared" si="2"/>
        <v>5</v>
      </c>
      <c r="BC148">
        <f t="array" ref="BC148">MEDIAN(IF($BB$2:$BB$4895=BB148, $AH$2:$AH$4895))</f>
        <v>28.75</v>
      </c>
    </row>
    <row r="149" spans="1:55" x14ac:dyDescent="0.25">
      <c r="A149" s="1" t="s">
        <v>62</v>
      </c>
      <c r="B149" s="3">
        <v>30</v>
      </c>
      <c r="C149" s="1" t="s">
        <v>62</v>
      </c>
      <c r="D149" s="3">
        <v>315728</v>
      </c>
      <c r="E149" s="1" t="s">
        <v>63</v>
      </c>
      <c r="F149" s="1" t="s">
        <v>832</v>
      </c>
      <c r="G149" s="1" t="s">
        <v>1384</v>
      </c>
      <c r="H149" s="1" t="s">
        <v>1393</v>
      </c>
      <c r="I149" s="3">
        <v>1712644</v>
      </c>
      <c r="J149" s="1" t="s">
        <v>67</v>
      </c>
      <c r="K149" s="12"/>
      <c r="L149" s="1" t="s">
        <v>279</v>
      </c>
      <c r="M149" s="1"/>
      <c r="N149" s="1"/>
      <c r="O149" s="1" t="s">
        <v>1394</v>
      </c>
      <c r="P149" s="1" t="s">
        <v>70</v>
      </c>
      <c r="Q149" s="1" t="s">
        <v>70</v>
      </c>
      <c r="R149" s="1" t="s">
        <v>1384</v>
      </c>
      <c r="S149" s="1" t="s">
        <v>1395</v>
      </c>
      <c r="T149" s="1" t="s">
        <v>1396</v>
      </c>
      <c r="U149" s="1" t="s">
        <v>263</v>
      </c>
      <c r="V149" s="1" t="s">
        <v>74</v>
      </c>
      <c r="W149" s="1" t="s">
        <v>153</v>
      </c>
      <c r="X149" s="1" t="s">
        <v>1384</v>
      </c>
      <c r="Y149" s="1" t="s">
        <v>1397</v>
      </c>
      <c r="Z149" s="1" t="s">
        <v>1384</v>
      </c>
      <c r="AA149" s="1" t="s">
        <v>1398</v>
      </c>
      <c r="AB149" s="3">
        <v>1</v>
      </c>
      <c r="AC149" s="3">
        <v>1</v>
      </c>
      <c r="AD149" s="3">
        <v>1</v>
      </c>
      <c r="AE149" s="3">
        <v>1</v>
      </c>
      <c r="AF149" s="3">
        <v>0</v>
      </c>
      <c r="AG149" s="3">
        <v>0</v>
      </c>
      <c r="AH149" s="3">
        <v>11.933333333333</v>
      </c>
      <c r="AI149" s="3">
        <v>5.3166666666670004</v>
      </c>
      <c r="AJ149" s="1" t="s">
        <v>1384</v>
      </c>
      <c r="AK149" s="1" t="s">
        <v>1399</v>
      </c>
      <c r="AL149" s="1"/>
      <c r="AM149" s="1"/>
      <c r="AN149" s="1"/>
      <c r="AO149" s="1"/>
      <c r="AP149" s="1"/>
      <c r="AQ149" s="1"/>
      <c r="AR149" s="1"/>
      <c r="AS149" s="1"/>
      <c r="AT149" s="3"/>
      <c r="AU149" s="1"/>
      <c r="AV149" s="1"/>
      <c r="AW149" s="3"/>
      <c r="AX149" s="1"/>
      <c r="AY149" s="1"/>
      <c r="AZ149" s="1" t="s">
        <v>1400</v>
      </c>
      <c r="BA149" s="1"/>
      <c r="BB149">
        <f t="shared" si="2"/>
        <v>5</v>
      </c>
      <c r="BC149">
        <f t="array" ref="BC149">MEDIAN(IF($BB$2:$BB$4895=BB149, $AH$2:$AH$4895))</f>
        <v>28.75</v>
      </c>
    </row>
    <row r="150" spans="1:55" x14ac:dyDescent="0.25">
      <c r="A150" s="1" t="s">
        <v>62</v>
      </c>
      <c r="B150" s="3">
        <v>30</v>
      </c>
      <c r="C150" s="1" t="s">
        <v>62</v>
      </c>
      <c r="D150" s="3">
        <v>315743</v>
      </c>
      <c r="E150" s="1" t="s">
        <v>63</v>
      </c>
      <c r="F150" s="1" t="s">
        <v>1401</v>
      </c>
      <c r="G150" s="1" t="s">
        <v>1384</v>
      </c>
      <c r="H150" s="1" t="s">
        <v>1402</v>
      </c>
      <c r="I150" s="3">
        <v>1712644</v>
      </c>
      <c r="J150" s="1" t="s">
        <v>67</v>
      </c>
      <c r="K150" s="12"/>
      <c r="L150" s="1" t="s">
        <v>279</v>
      </c>
      <c r="M150" s="1"/>
      <c r="N150" s="1"/>
      <c r="O150" s="1" t="s">
        <v>1403</v>
      </c>
      <c r="P150" s="1" t="s">
        <v>70</v>
      </c>
      <c r="Q150" s="1" t="s">
        <v>70</v>
      </c>
      <c r="R150" s="1" t="s">
        <v>1384</v>
      </c>
      <c r="S150" s="1" t="s">
        <v>1404</v>
      </c>
      <c r="T150" s="1" t="s">
        <v>1405</v>
      </c>
      <c r="U150" s="1" t="s">
        <v>206</v>
      </c>
      <c r="V150" s="1" t="s">
        <v>74</v>
      </c>
      <c r="W150" s="1" t="s">
        <v>153</v>
      </c>
      <c r="X150" s="1" t="s">
        <v>1384</v>
      </c>
      <c r="Y150" s="1" t="s">
        <v>1397</v>
      </c>
      <c r="Z150" s="1" t="s">
        <v>1384</v>
      </c>
      <c r="AA150" s="1" t="s">
        <v>1398</v>
      </c>
      <c r="AB150" s="3">
        <v>1</v>
      </c>
      <c r="AC150" s="3">
        <v>1</v>
      </c>
      <c r="AD150" s="3">
        <v>1</v>
      </c>
      <c r="AE150" s="3">
        <v>1</v>
      </c>
      <c r="AF150" s="3">
        <v>0</v>
      </c>
      <c r="AG150" s="3">
        <v>0</v>
      </c>
      <c r="AH150" s="3">
        <v>11.483333333333</v>
      </c>
      <c r="AI150" s="3">
        <v>3.9333333333330001</v>
      </c>
      <c r="AJ150" s="1" t="s">
        <v>1384</v>
      </c>
      <c r="AK150" s="1" t="s">
        <v>1167</v>
      </c>
      <c r="AL150" s="1"/>
      <c r="AM150" s="1"/>
      <c r="AN150" s="1"/>
      <c r="AO150" s="1"/>
      <c r="AP150" s="1"/>
      <c r="AQ150" s="1"/>
      <c r="AR150" s="1"/>
      <c r="AS150" s="1"/>
      <c r="AT150" s="3"/>
      <c r="AU150" s="1"/>
      <c r="AV150" s="1"/>
      <c r="AW150" s="3"/>
      <c r="AX150" s="1"/>
      <c r="AY150" s="1"/>
      <c r="AZ150" s="1" t="s">
        <v>1400</v>
      </c>
      <c r="BA150" s="1"/>
      <c r="BB150">
        <f t="shared" si="2"/>
        <v>5</v>
      </c>
      <c r="BC150">
        <f t="array" ref="BC150">MEDIAN(IF($BB$2:$BB$4895=BB150, $AH$2:$AH$4895))</f>
        <v>28.75</v>
      </c>
    </row>
    <row r="151" spans="1:55" x14ac:dyDescent="0.25">
      <c r="A151" s="1" t="s">
        <v>62</v>
      </c>
      <c r="B151" s="3">
        <v>30</v>
      </c>
      <c r="C151" s="1" t="s">
        <v>62</v>
      </c>
      <c r="D151" s="3">
        <v>316782</v>
      </c>
      <c r="E151" s="1" t="s">
        <v>63</v>
      </c>
      <c r="F151" s="1" t="s">
        <v>1406</v>
      </c>
      <c r="G151" s="1" t="s">
        <v>1384</v>
      </c>
      <c r="H151" s="1" t="s">
        <v>1407</v>
      </c>
      <c r="I151" s="3">
        <v>1712825</v>
      </c>
      <c r="J151" s="1" t="s">
        <v>67</v>
      </c>
      <c r="K151" s="12"/>
      <c r="L151" s="1" t="s">
        <v>232</v>
      </c>
      <c r="M151" s="1"/>
      <c r="N151" s="1"/>
      <c r="O151" s="1" t="s">
        <v>1408</v>
      </c>
      <c r="P151" s="1" t="s">
        <v>70</v>
      </c>
      <c r="Q151" s="1" t="s">
        <v>70</v>
      </c>
      <c r="R151" s="1" t="s">
        <v>1384</v>
      </c>
      <c r="S151" s="1" t="s">
        <v>1409</v>
      </c>
      <c r="T151" s="1" t="s">
        <v>1410</v>
      </c>
      <c r="U151" s="1" t="s">
        <v>206</v>
      </c>
      <c r="V151" s="1" t="s">
        <v>74</v>
      </c>
      <c r="W151" s="1" t="s">
        <v>283</v>
      </c>
      <c r="X151" s="1" t="s">
        <v>1384</v>
      </c>
      <c r="Y151" s="1" t="s">
        <v>1411</v>
      </c>
      <c r="Z151" s="1" t="s">
        <v>1384</v>
      </c>
      <c r="AA151" s="1" t="s">
        <v>1412</v>
      </c>
      <c r="AB151" s="3">
        <v>1</v>
      </c>
      <c r="AC151" s="3">
        <v>1</v>
      </c>
      <c r="AD151" s="3">
        <v>1</v>
      </c>
      <c r="AE151" s="3">
        <v>1</v>
      </c>
      <c r="AF151" s="3">
        <v>0</v>
      </c>
      <c r="AG151" s="3">
        <v>0</v>
      </c>
      <c r="AH151" s="3">
        <v>26.416666666666998</v>
      </c>
      <c r="AI151" s="3">
        <v>5.5166666666669997</v>
      </c>
      <c r="AJ151" s="1" t="s">
        <v>1384</v>
      </c>
      <c r="AK151" s="1" t="s">
        <v>1413</v>
      </c>
      <c r="AL151" s="1"/>
      <c r="AM151" s="1"/>
      <c r="AN151" s="1"/>
      <c r="AO151" s="1"/>
      <c r="AP151" s="1"/>
      <c r="AQ151" s="1"/>
      <c r="AR151" s="1"/>
      <c r="AS151" s="1"/>
      <c r="AT151" s="3"/>
      <c r="AU151" s="1"/>
      <c r="AV151" s="1"/>
      <c r="AW151" s="3"/>
      <c r="AX151" s="1"/>
      <c r="AY151" s="1"/>
      <c r="AZ151" s="1" t="s">
        <v>1414</v>
      </c>
      <c r="BA151" s="1"/>
      <c r="BB151">
        <f t="shared" si="2"/>
        <v>5</v>
      </c>
      <c r="BC151">
        <f t="array" ref="BC151">MEDIAN(IF($BB$2:$BB$4895=BB151, $AH$2:$AH$4895))</f>
        <v>28.75</v>
      </c>
    </row>
    <row r="152" spans="1:55" x14ac:dyDescent="0.25">
      <c r="A152" s="1" t="s">
        <v>62</v>
      </c>
      <c r="B152" s="3">
        <v>30</v>
      </c>
      <c r="C152" s="1" t="s">
        <v>62</v>
      </c>
      <c r="D152" s="3">
        <v>318391</v>
      </c>
      <c r="E152" s="1" t="s">
        <v>63</v>
      </c>
      <c r="F152" s="1" t="s">
        <v>1415</v>
      </c>
      <c r="G152" s="1" t="s">
        <v>1416</v>
      </c>
      <c r="H152" s="1" t="s">
        <v>1417</v>
      </c>
      <c r="I152" s="3">
        <v>1712918</v>
      </c>
      <c r="J152" s="1" t="s">
        <v>67</v>
      </c>
      <c r="K152" s="12"/>
      <c r="L152" s="1" t="s">
        <v>202</v>
      </c>
      <c r="M152" s="1"/>
      <c r="N152" s="1"/>
      <c r="O152" s="1" t="s">
        <v>1418</v>
      </c>
      <c r="P152" s="1" t="s">
        <v>70</v>
      </c>
      <c r="Q152" s="1" t="s">
        <v>70</v>
      </c>
      <c r="R152" s="1" t="s">
        <v>1416</v>
      </c>
      <c r="S152" s="1" t="s">
        <v>1419</v>
      </c>
      <c r="T152" s="1" t="s">
        <v>1420</v>
      </c>
      <c r="U152" s="1" t="s">
        <v>1421</v>
      </c>
      <c r="V152" s="1" t="s">
        <v>74</v>
      </c>
      <c r="W152" s="1" t="s">
        <v>312</v>
      </c>
      <c r="X152" s="1" t="s">
        <v>1416</v>
      </c>
      <c r="Y152" s="1" t="s">
        <v>1422</v>
      </c>
      <c r="Z152" s="1" t="s">
        <v>1416</v>
      </c>
      <c r="AA152" s="1" t="s">
        <v>1423</v>
      </c>
      <c r="AB152" s="3">
        <v>1</v>
      </c>
      <c r="AC152" s="3">
        <v>1</v>
      </c>
      <c r="AD152" s="3">
        <v>1</v>
      </c>
      <c r="AE152" s="3">
        <v>1</v>
      </c>
      <c r="AF152" s="3">
        <v>0</v>
      </c>
      <c r="AG152" s="3">
        <v>0</v>
      </c>
      <c r="AH152" s="3">
        <v>30.75</v>
      </c>
      <c r="AI152" s="3">
        <v>8.8000000000000007</v>
      </c>
      <c r="AJ152" s="1" t="s">
        <v>1416</v>
      </c>
      <c r="AK152" s="1" t="s">
        <v>1424</v>
      </c>
      <c r="AL152" s="1"/>
      <c r="AM152" s="1"/>
      <c r="AN152" s="1"/>
      <c r="AO152" s="1"/>
      <c r="AP152" s="1"/>
      <c r="AQ152" s="1"/>
      <c r="AR152" s="1"/>
      <c r="AS152" s="1"/>
      <c r="AT152" s="3"/>
      <c r="AU152" s="1"/>
      <c r="AV152" s="1"/>
      <c r="AW152" s="3"/>
      <c r="AX152" s="1"/>
      <c r="AY152" s="1"/>
      <c r="AZ152" s="1" t="s">
        <v>1425</v>
      </c>
      <c r="BA152" s="1"/>
      <c r="BB152">
        <f t="shared" si="2"/>
        <v>5</v>
      </c>
      <c r="BC152">
        <f t="array" ref="BC152">MEDIAN(IF($BB$2:$BB$4895=BB152, $AH$2:$AH$4895))</f>
        <v>28.75</v>
      </c>
    </row>
    <row r="153" spans="1:55" x14ac:dyDescent="0.25">
      <c r="A153" s="1" t="s">
        <v>62</v>
      </c>
      <c r="B153" s="3">
        <v>30</v>
      </c>
      <c r="C153" s="1" t="s">
        <v>62</v>
      </c>
      <c r="D153" s="3">
        <v>321362</v>
      </c>
      <c r="E153" s="1" t="s">
        <v>63</v>
      </c>
      <c r="F153" s="1" t="s">
        <v>79</v>
      </c>
      <c r="G153" s="1" t="s">
        <v>1416</v>
      </c>
      <c r="H153" s="1" t="s">
        <v>1426</v>
      </c>
      <c r="I153" s="3">
        <v>1713182</v>
      </c>
      <c r="J153" s="1" t="s">
        <v>67</v>
      </c>
      <c r="K153" s="12"/>
      <c r="L153" s="1" t="s">
        <v>232</v>
      </c>
      <c r="M153" s="1"/>
      <c r="N153" s="1"/>
      <c r="O153" s="1" t="s">
        <v>1427</v>
      </c>
      <c r="P153" s="1" t="s">
        <v>70</v>
      </c>
      <c r="Q153" s="1" t="s">
        <v>70</v>
      </c>
      <c r="R153" s="1" t="s">
        <v>1416</v>
      </c>
      <c r="S153" s="1" t="s">
        <v>1428</v>
      </c>
      <c r="T153" s="1" t="s">
        <v>1429</v>
      </c>
      <c r="U153" s="1" t="s">
        <v>86</v>
      </c>
      <c r="V153" s="1" t="s">
        <v>74</v>
      </c>
      <c r="W153" s="1" t="s">
        <v>153</v>
      </c>
      <c r="X153" s="1" t="s">
        <v>1416</v>
      </c>
      <c r="Y153" s="1" t="s">
        <v>641</v>
      </c>
      <c r="Z153" s="1" t="s">
        <v>1416</v>
      </c>
      <c r="AA153" s="1" t="s">
        <v>1430</v>
      </c>
      <c r="AB153" s="3">
        <v>1</v>
      </c>
      <c r="AC153" s="3">
        <v>1</v>
      </c>
      <c r="AD153" s="3">
        <v>1</v>
      </c>
      <c r="AE153" s="3">
        <v>1</v>
      </c>
      <c r="AF153" s="3">
        <v>0</v>
      </c>
      <c r="AG153" s="3">
        <v>0</v>
      </c>
      <c r="AH153" s="3">
        <v>20.733333333333</v>
      </c>
      <c r="AI153" s="3">
        <v>2.6166666666670002</v>
      </c>
      <c r="AJ153" s="1" t="s">
        <v>1416</v>
      </c>
      <c r="AK153" s="1" t="s">
        <v>1431</v>
      </c>
      <c r="AL153" s="1"/>
      <c r="AM153" s="1"/>
      <c r="AN153" s="1"/>
      <c r="AO153" s="1"/>
      <c r="AP153" s="1"/>
      <c r="AQ153" s="1"/>
      <c r="AR153" s="1"/>
      <c r="AS153" s="1"/>
      <c r="AT153" s="3"/>
      <c r="AU153" s="1"/>
      <c r="AV153" s="1"/>
      <c r="AW153" s="3"/>
      <c r="AX153" s="1"/>
      <c r="AY153" s="1"/>
      <c r="AZ153" s="1" t="s">
        <v>1432</v>
      </c>
      <c r="BA153" s="1"/>
      <c r="BB153">
        <f t="shared" si="2"/>
        <v>5</v>
      </c>
      <c r="BC153">
        <f t="array" ref="BC153">MEDIAN(IF($BB$2:$BB$4895=BB153, $AH$2:$AH$4895))</f>
        <v>28.75</v>
      </c>
    </row>
    <row r="154" spans="1:55" x14ac:dyDescent="0.25">
      <c r="A154" s="1" t="s">
        <v>62</v>
      </c>
      <c r="B154" s="3">
        <v>30</v>
      </c>
      <c r="C154" s="1" t="s">
        <v>62</v>
      </c>
      <c r="D154" s="3">
        <v>323294</v>
      </c>
      <c r="E154" s="1" t="s">
        <v>63</v>
      </c>
      <c r="F154" s="1" t="s">
        <v>1433</v>
      </c>
      <c r="G154" s="1" t="s">
        <v>1416</v>
      </c>
      <c r="H154" s="1" t="s">
        <v>1434</v>
      </c>
      <c r="I154" s="3">
        <v>1713320</v>
      </c>
      <c r="J154" s="1" t="s">
        <v>67</v>
      </c>
      <c r="K154" s="12"/>
      <c r="L154" s="1" t="s">
        <v>202</v>
      </c>
      <c r="M154" s="1"/>
      <c r="N154" s="1"/>
      <c r="O154" s="1" t="s">
        <v>1435</v>
      </c>
      <c r="P154" s="1" t="s">
        <v>70</v>
      </c>
      <c r="Q154" s="1" t="s">
        <v>70</v>
      </c>
      <c r="R154" s="1" t="s">
        <v>1416</v>
      </c>
      <c r="S154" s="1" t="s">
        <v>1436</v>
      </c>
      <c r="T154" s="1" t="s">
        <v>1437</v>
      </c>
      <c r="U154" s="1" t="s">
        <v>86</v>
      </c>
      <c r="V154" s="1" t="s">
        <v>74</v>
      </c>
      <c r="W154" s="1" t="s">
        <v>312</v>
      </c>
      <c r="X154" s="1" t="s">
        <v>1416</v>
      </c>
      <c r="Y154" s="1" t="s">
        <v>1438</v>
      </c>
      <c r="Z154" s="1" t="s">
        <v>1416</v>
      </c>
      <c r="AA154" s="1" t="s">
        <v>1439</v>
      </c>
      <c r="AB154" s="3">
        <v>1</v>
      </c>
      <c r="AC154" s="3">
        <v>1</v>
      </c>
      <c r="AD154" s="3">
        <v>1</v>
      </c>
      <c r="AE154" s="3">
        <v>1</v>
      </c>
      <c r="AF154" s="3">
        <v>0</v>
      </c>
      <c r="AG154" s="3">
        <v>0</v>
      </c>
      <c r="AH154" s="3">
        <v>18.899999999999999</v>
      </c>
      <c r="AI154" s="3">
        <v>6.35</v>
      </c>
      <c r="AJ154" s="1" t="s">
        <v>1416</v>
      </c>
      <c r="AK154" s="1" t="s">
        <v>1440</v>
      </c>
      <c r="AL154" s="1"/>
      <c r="AM154" s="1"/>
      <c r="AN154" s="1"/>
      <c r="AO154" s="1"/>
      <c r="AP154" s="1"/>
      <c r="AQ154" s="1"/>
      <c r="AR154" s="1"/>
      <c r="AS154" s="1"/>
      <c r="AT154" s="3"/>
      <c r="AU154" s="1"/>
      <c r="AV154" s="1"/>
      <c r="AW154" s="3"/>
      <c r="AX154" s="1"/>
      <c r="AY154" s="1"/>
      <c r="AZ154" s="1" t="s">
        <v>1441</v>
      </c>
      <c r="BA154" s="1"/>
      <c r="BB154">
        <f t="shared" si="2"/>
        <v>5</v>
      </c>
      <c r="BC154">
        <f t="array" ref="BC154">MEDIAN(IF($BB$2:$BB$4895=BB154, $AH$2:$AH$4895))</f>
        <v>28.75</v>
      </c>
    </row>
    <row r="155" spans="1:55" x14ac:dyDescent="0.25">
      <c r="A155" s="1" t="s">
        <v>62</v>
      </c>
      <c r="B155" s="3">
        <v>30</v>
      </c>
      <c r="C155" s="1" t="s">
        <v>62</v>
      </c>
      <c r="D155" s="3">
        <v>323450</v>
      </c>
      <c r="E155" s="1" t="s">
        <v>91</v>
      </c>
      <c r="F155" s="1" t="s">
        <v>426</v>
      </c>
      <c r="G155" s="1" t="s">
        <v>1416</v>
      </c>
      <c r="H155" s="1" t="s">
        <v>1442</v>
      </c>
      <c r="I155" s="3">
        <v>323450</v>
      </c>
      <c r="J155" s="1" t="s">
        <v>67</v>
      </c>
      <c r="K155" s="12"/>
      <c r="L155" s="1" t="s">
        <v>139</v>
      </c>
      <c r="M155" s="1"/>
      <c r="N155" s="1"/>
      <c r="O155" s="1" t="s">
        <v>1443</v>
      </c>
      <c r="P155" s="1" t="s">
        <v>70</v>
      </c>
      <c r="Q155" s="1" t="s">
        <v>70</v>
      </c>
      <c r="R155" s="1" t="s">
        <v>1416</v>
      </c>
      <c r="S155" s="1" t="s">
        <v>1444</v>
      </c>
      <c r="T155" s="1" t="s">
        <v>1445</v>
      </c>
      <c r="U155" s="1" t="s">
        <v>1068</v>
      </c>
      <c r="V155" s="1" t="s">
        <v>74</v>
      </c>
      <c r="W155" s="1" t="s">
        <v>576</v>
      </c>
      <c r="X155" s="1" t="s">
        <v>1416</v>
      </c>
      <c r="Y155" s="1" t="s">
        <v>1446</v>
      </c>
      <c r="Z155" s="1" t="s">
        <v>1416</v>
      </c>
      <c r="AA155" s="1" t="s">
        <v>1447</v>
      </c>
      <c r="AB155" s="3">
        <v>1</v>
      </c>
      <c r="AC155" s="3">
        <v>1</v>
      </c>
      <c r="AD155" s="3">
        <v>1</v>
      </c>
      <c r="AE155" s="3">
        <v>1</v>
      </c>
      <c r="AF155" s="3">
        <v>0</v>
      </c>
      <c r="AG155" s="3">
        <v>0</v>
      </c>
      <c r="AH155" s="3">
        <v>3.6333333333329998</v>
      </c>
      <c r="AI155" s="3">
        <v>3.55</v>
      </c>
      <c r="AJ155" s="1" t="s">
        <v>1416</v>
      </c>
      <c r="AK155" s="1" t="s">
        <v>1448</v>
      </c>
      <c r="AL155" s="1"/>
      <c r="AM155" s="1"/>
      <c r="AN155" s="1"/>
      <c r="AO155" s="1"/>
      <c r="AP155" s="1"/>
      <c r="AQ155" s="1"/>
      <c r="AR155" s="1"/>
      <c r="AS155" s="1"/>
      <c r="AT155" s="3"/>
      <c r="AU155" s="1"/>
      <c r="AV155" s="1"/>
      <c r="AW155" s="3"/>
      <c r="AX155" s="1"/>
      <c r="AY155" s="1"/>
      <c r="AZ155" s="1"/>
      <c r="BA155" s="1" t="s">
        <v>1449</v>
      </c>
      <c r="BB155">
        <f t="shared" si="2"/>
        <v>5</v>
      </c>
      <c r="BC155">
        <f t="array" ref="BC155">MEDIAN(IF($BB$2:$BB$4895=BB155, $AH$2:$AH$4895))</f>
        <v>28.75</v>
      </c>
    </row>
    <row r="156" spans="1:55" x14ac:dyDescent="0.25">
      <c r="A156" s="1" t="s">
        <v>62</v>
      </c>
      <c r="B156" s="3">
        <v>30</v>
      </c>
      <c r="C156" s="1" t="s">
        <v>62</v>
      </c>
      <c r="D156" s="3">
        <v>325152</v>
      </c>
      <c r="E156" s="1" t="s">
        <v>63</v>
      </c>
      <c r="F156" s="1" t="s">
        <v>1450</v>
      </c>
      <c r="G156" s="1" t="s">
        <v>1451</v>
      </c>
      <c r="H156" s="1" t="s">
        <v>1452</v>
      </c>
      <c r="I156" s="3">
        <v>1713426</v>
      </c>
      <c r="J156" s="1" t="s">
        <v>67</v>
      </c>
      <c r="K156" s="12"/>
      <c r="L156" s="1" t="s">
        <v>105</v>
      </c>
      <c r="M156" s="1"/>
      <c r="N156" s="1"/>
      <c r="O156" s="1" t="s">
        <v>1453</v>
      </c>
      <c r="P156" s="1" t="s">
        <v>70</v>
      </c>
      <c r="Q156" s="1" t="s">
        <v>70</v>
      </c>
      <c r="R156" s="1" t="s">
        <v>1451</v>
      </c>
      <c r="S156" s="1" t="s">
        <v>1454</v>
      </c>
      <c r="T156" s="1" t="s">
        <v>1455</v>
      </c>
      <c r="U156" s="1" t="s">
        <v>110</v>
      </c>
      <c r="V156" s="1" t="s">
        <v>74</v>
      </c>
      <c r="W156" s="1" t="s">
        <v>1165</v>
      </c>
      <c r="X156" s="1" t="s">
        <v>1451</v>
      </c>
      <c r="Y156" s="1" t="s">
        <v>1456</v>
      </c>
      <c r="Z156" s="1" t="s">
        <v>1451</v>
      </c>
      <c r="AA156" s="1" t="s">
        <v>1457</v>
      </c>
      <c r="AB156" s="3">
        <v>1</v>
      </c>
      <c r="AC156" s="3">
        <v>1</v>
      </c>
      <c r="AD156" s="3">
        <v>1</v>
      </c>
      <c r="AE156" s="3">
        <v>1</v>
      </c>
      <c r="AF156" s="3">
        <v>0</v>
      </c>
      <c r="AG156" s="3">
        <v>0</v>
      </c>
      <c r="AH156" s="3">
        <v>24.316666666667</v>
      </c>
      <c r="AI156" s="3">
        <v>8.1166666666669993</v>
      </c>
      <c r="AJ156" s="1" t="s">
        <v>1451</v>
      </c>
      <c r="AK156" s="1" t="s">
        <v>1458</v>
      </c>
      <c r="AL156" s="1"/>
      <c r="AM156" s="1"/>
      <c r="AN156" s="1"/>
      <c r="AO156" s="1"/>
      <c r="AP156" s="1"/>
      <c r="AQ156" s="1"/>
      <c r="AR156" s="1"/>
      <c r="AS156" s="1"/>
      <c r="AT156" s="3"/>
      <c r="AU156" s="1"/>
      <c r="AV156" s="1"/>
      <c r="AW156" s="3"/>
      <c r="AX156" s="1"/>
      <c r="AY156" s="1"/>
      <c r="AZ156" s="1" t="s">
        <v>1459</v>
      </c>
      <c r="BA156" s="1"/>
      <c r="BB156">
        <f t="shared" si="2"/>
        <v>5</v>
      </c>
      <c r="BC156">
        <f t="array" ref="BC156">MEDIAN(IF($BB$2:$BB$4895=BB156, $AH$2:$AH$4895))</f>
        <v>28.75</v>
      </c>
    </row>
    <row r="157" spans="1:55" x14ac:dyDescent="0.25">
      <c r="A157" s="1" t="s">
        <v>62</v>
      </c>
      <c r="B157" s="3">
        <v>30</v>
      </c>
      <c r="C157" s="1" t="s">
        <v>62</v>
      </c>
      <c r="D157" s="3">
        <v>325368</v>
      </c>
      <c r="E157" s="1" t="s">
        <v>63</v>
      </c>
      <c r="F157" s="1" t="s">
        <v>832</v>
      </c>
      <c r="G157" s="1" t="s">
        <v>1451</v>
      </c>
      <c r="H157" s="1" t="s">
        <v>1460</v>
      </c>
      <c r="I157" s="3">
        <v>1713426</v>
      </c>
      <c r="J157" s="1" t="s">
        <v>67</v>
      </c>
      <c r="K157" s="12"/>
      <c r="L157" s="1" t="s">
        <v>105</v>
      </c>
      <c r="M157" s="1"/>
      <c r="N157" s="1"/>
      <c r="O157" s="1" t="s">
        <v>1461</v>
      </c>
      <c r="P157" s="1" t="s">
        <v>70</v>
      </c>
      <c r="Q157" s="1" t="s">
        <v>70</v>
      </c>
      <c r="R157" s="1" t="s">
        <v>1451</v>
      </c>
      <c r="S157" s="1" t="s">
        <v>1462</v>
      </c>
      <c r="T157" s="1" t="s">
        <v>1463</v>
      </c>
      <c r="U157" s="1" t="s">
        <v>110</v>
      </c>
      <c r="V157" s="1" t="s">
        <v>74</v>
      </c>
      <c r="W157" s="1" t="s">
        <v>1165</v>
      </c>
      <c r="X157" s="1" t="s">
        <v>1451</v>
      </c>
      <c r="Y157" s="1" t="s">
        <v>1456</v>
      </c>
      <c r="Z157" s="1" t="s">
        <v>1451</v>
      </c>
      <c r="AA157" s="1" t="s">
        <v>1457</v>
      </c>
      <c r="AB157" s="3">
        <v>1</v>
      </c>
      <c r="AC157" s="3">
        <v>1</v>
      </c>
      <c r="AD157" s="3">
        <v>1</v>
      </c>
      <c r="AE157" s="3">
        <v>1</v>
      </c>
      <c r="AF157" s="3">
        <v>0</v>
      </c>
      <c r="AG157" s="3">
        <v>0</v>
      </c>
      <c r="AH157" s="3">
        <v>5.833333333333</v>
      </c>
      <c r="AI157" s="3">
        <v>2.083333333333</v>
      </c>
      <c r="AJ157" s="1" t="s">
        <v>1451</v>
      </c>
      <c r="AK157" s="1" t="s">
        <v>1464</v>
      </c>
      <c r="AL157" s="1"/>
      <c r="AM157" s="1"/>
      <c r="AN157" s="1"/>
      <c r="AO157" s="1"/>
      <c r="AP157" s="1"/>
      <c r="AQ157" s="1"/>
      <c r="AR157" s="1"/>
      <c r="AS157" s="1"/>
      <c r="AT157" s="3"/>
      <c r="AU157" s="1"/>
      <c r="AV157" s="1"/>
      <c r="AW157" s="3"/>
      <c r="AX157" s="1"/>
      <c r="AY157" s="1"/>
      <c r="AZ157" s="1" t="s">
        <v>1459</v>
      </c>
      <c r="BA157" s="1"/>
      <c r="BB157">
        <f t="shared" si="2"/>
        <v>5</v>
      </c>
      <c r="BC157">
        <f t="array" ref="BC157">MEDIAN(IF($BB$2:$BB$4895=BB157, $AH$2:$AH$4895))</f>
        <v>28.75</v>
      </c>
    </row>
    <row r="158" spans="1:55" x14ac:dyDescent="0.25">
      <c r="A158" s="1" t="s">
        <v>62</v>
      </c>
      <c r="B158" s="3">
        <v>30</v>
      </c>
      <c r="C158" s="1" t="s">
        <v>62</v>
      </c>
      <c r="D158" s="3">
        <v>326391</v>
      </c>
      <c r="E158" s="1" t="s">
        <v>63</v>
      </c>
      <c r="F158" s="1" t="s">
        <v>1465</v>
      </c>
      <c r="G158" s="1" t="s">
        <v>1451</v>
      </c>
      <c r="H158" s="1" t="s">
        <v>1466</v>
      </c>
      <c r="I158" s="3">
        <v>1713555</v>
      </c>
      <c r="J158" s="1" t="s">
        <v>67</v>
      </c>
      <c r="K158" s="12"/>
      <c r="L158" s="1" t="s">
        <v>319</v>
      </c>
      <c r="M158" s="1"/>
      <c r="N158" s="1"/>
      <c r="O158" s="1" t="s">
        <v>1467</v>
      </c>
      <c r="P158" s="1" t="s">
        <v>70</v>
      </c>
      <c r="Q158" s="1" t="s">
        <v>70</v>
      </c>
      <c r="R158" s="1" t="s">
        <v>1451</v>
      </c>
      <c r="S158" s="1" t="s">
        <v>1468</v>
      </c>
      <c r="T158" s="1" t="s">
        <v>1469</v>
      </c>
      <c r="U158" s="1" t="s">
        <v>263</v>
      </c>
      <c r="V158" s="1" t="s">
        <v>74</v>
      </c>
      <c r="W158" s="1" t="s">
        <v>1165</v>
      </c>
      <c r="X158" s="1" t="s">
        <v>1451</v>
      </c>
      <c r="Y158" s="1" t="s">
        <v>1470</v>
      </c>
      <c r="Z158" s="1" t="s">
        <v>1451</v>
      </c>
      <c r="AA158" s="1" t="s">
        <v>1471</v>
      </c>
      <c r="AB158" s="3">
        <v>1</v>
      </c>
      <c r="AC158" s="3">
        <v>1</v>
      </c>
      <c r="AD158" s="3">
        <v>1</v>
      </c>
      <c r="AE158" s="3">
        <v>1</v>
      </c>
      <c r="AF158" s="3">
        <v>0</v>
      </c>
      <c r="AG158" s="3">
        <v>0</v>
      </c>
      <c r="AH158" s="3">
        <v>29.116666666667001</v>
      </c>
      <c r="AI158" s="3">
        <v>6.0666666666670004</v>
      </c>
      <c r="AJ158" s="1" t="s">
        <v>1451</v>
      </c>
      <c r="AK158" s="1" t="s">
        <v>1472</v>
      </c>
      <c r="AL158" s="1"/>
      <c r="AM158" s="1"/>
      <c r="AN158" s="1"/>
      <c r="AO158" s="1"/>
      <c r="AP158" s="1"/>
      <c r="AQ158" s="1"/>
      <c r="AR158" s="1"/>
      <c r="AS158" s="1"/>
      <c r="AT158" s="3"/>
      <c r="AU158" s="1"/>
      <c r="AV158" s="1"/>
      <c r="AW158" s="3"/>
      <c r="AX158" s="1"/>
      <c r="AY158" s="1"/>
      <c r="AZ158" s="1" t="s">
        <v>1473</v>
      </c>
      <c r="BA158" s="1"/>
      <c r="BB158">
        <f t="shared" si="2"/>
        <v>5</v>
      </c>
      <c r="BC158">
        <f t="array" ref="BC158">MEDIAN(IF($BB$2:$BB$4895=BB158, $AH$2:$AH$4895))</f>
        <v>28.75</v>
      </c>
    </row>
    <row r="159" spans="1:55" x14ac:dyDescent="0.25">
      <c r="A159" s="1" t="s">
        <v>62</v>
      </c>
      <c r="B159" s="3">
        <v>30</v>
      </c>
      <c r="C159" s="1" t="s">
        <v>62</v>
      </c>
      <c r="D159" s="3">
        <v>327783</v>
      </c>
      <c r="E159" s="1" t="s">
        <v>91</v>
      </c>
      <c r="F159" s="1" t="s">
        <v>79</v>
      </c>
      <c r="G159" s="1" t="s">
        <v>1451</v>
      </c>
      <c r="H159" s="1" t="s">
        <v>1474</v>
      </c>
      <c r="I159" s="3">
        <v>327783</v>
      </c>
      <c r="J159" s="1" t="s">
        <v>67</v>
      </c>
      <c r="K159" s="12"/>
      <c r="L159" s="1" t="s">
        <v>393</v>
      </c>
      <c r="M159" s="1"/>
      <c r="N159" s="1"/>
      <c r="O159" s="1" t="s">
        <v>1475</v>
      </c>
      <c r="P159" s="1" t="s">
        <v>70</v>
      </c>
      <c r="Q159" s="1" t="s">
        <v>70</v>
      </c>
      <c r="R159" s="1" t="s">
        <v>1451</v>
      </c>
      <c r="S159" s="1" t="s">
        <v>1476</v>
      </c>
      <c r="T159" s="1" t="s">
        <v>1477</v>
      </c>
      <c r="U159" s="1" t="s">
        <v>86</v>
      </c>
      <c r="V159" s="1" t="s">
        <v>74</v>
      </c>
      <c r="W159" s="1" t="s">
        <v>370</v>
      </c>
      <c r="X159" s="1" t="s">
        <v>1451</v>
      </c>
      <c r="Y159" s="1" t="s">
        <v>1478</v>
      </c>
      <c r="Z159" s="1" t="s">
        <v>1451</v>
      </c>
      <c r="AA159" s="1" t="s">
        <v>1479</v>
      </c>
      <c r="AB159" s="3">
        <v>1</v>
      </c>
      <c r="AC159" s="3">
        <v>1</v>
      </c>
      <c r="AD159" s="3">
        <v>1</v>
      </c>
      <c r="AE159" s="3">
        <v>1</v>
      </c>
      <c r="AF159" s="3">
        <v>0</v>
      </c>
      <c r="AG159" s="3">
        <v>0</v>
      </c>
      <c r="AH159" s="3">
        <v>27.2</v>
      </c>
      <c r="AI159" s="3">
        <v>3.8166666666669999</v>
      </c>
      <c r="AJ159" s="1" t="s">
        <v>1451</v>
      </c>
      <c r="AK159" s="1" t="s">
        <v>1480</v>
      </c>
      <c r="AL159" s="1"/>
      <c r="AM159" s="1"/>
      <c r="AN159" s="1"/>
      <c r="AO159" s="1"/>
      <c r="AP159" s="1"/>
      <c r="AQ159" s="1"/>
      <c r="AR159" s="1"/>
      <c r="AS159" s="1"/>
      <c r="AT159" s="3"/>
      <c r="AU159" s="1"/>
      <c r="AV159" s="1"/>
      <c r="AW159" s="3"/>
      <c r="AX159" s="1"/>
      <c r="AY159" s="1"/>
      <c r="AZ159" s="1"/>
      <c r="BA159" s="1"/>
      <c r="BB159">
        <f t="shared" si="2"/>
        <v>5</v>
      </c>
      <c r="BC159">
        <f t="array" ref="BC159">MEDIAN(IF($BB$2:$BB$4895=BB159, $AH$2:$AH$4895))</f>
        <v>28.75</v>
      </c>
    </row>
    <row r="160" spans="1:55" x14ac:dyDescent="0.25">
      <c r="A160" s="1" t="s">
        <v>62</v>
      </c>
      <c r="B160" s="3">
        <v>30</v>
      </c>
      <c r="C160" s="1" t="s">
        <v>62</v>
      </c>
      <c r="D160" s="3">
        <v>327832</v>
      </c>
      <c r="E160" s="1" t="s">
        <v>63</v>
      </c>
      <c r="F160" s="1" t="s">
        <v>1450</v>
      </c>
      <c r="G160" s="1" t="s">
        <v>1451</v>
      </c>
      <c r="H160" s="1" t="s">
        <v>1481</v>
      </c>
      <c r="I160" s="3">
        <v>1713657</v>
      </c>
      <c r="J160" s="1" t="s">
        <v>67</v>
      </c>
      <c r="K160" s="12"/>
      <c r="L160" s="1" t="s">
        <v>105</v>
      </c>
      <c r="M160" s="1"/>
      <c r="N160" s="1"/>
      <c r="O160" s="1" t="s">
        <v>1482</v>
      </c>
      <c r="P160" s="1" t="s">
        <v>70</v>
      </c>
      <c r="Q160" s="1" t="s">
        <v>70</v>
      </c>
      <c r="R160" s="1" t="s">
        <v>1451</v>
      </c>
      <c r="S160" s="1" t="s">
        <v>1483</v>
      </c>
      <c r="T160" s="1" t="s">
        <v>1484</v>
      </c>
      <c r="U160" s="1" t="s">
        <v>1485</v>
      </c>
      <c r="V160" s="1" t="s">
        <v>74</v>
      </c>
      <c r="W160" s="1" t="s">
        <v>379</v>
      </c>
      <c r="X160" s="1" t="s">
        <v>1451</v>
      </c>
      <c r="Y160" s="1" t="s">
        <v>1478</v>
      </c>
      <c r="Z160" s="1" t="s">
        <v>1451</v>
      </c>
      <c r="AA160" s="1" t="s">
        <v>1486</v>
      </c>
      <c r="AB160" s="3">
        <v>1</v>
      </c>
      <c r="AC160" s="3">
        <v>1</v>
      </c>
      <c r="AD160" s="3">
        <v>1</v>
      </c>
      <c r="AE160" s="3">
        <v>1</v>
      </c>
      <c r="AF160" s="3">
        <v>0</v>
      </c>
      <c r="AG160" s="3">
        <v>0</v>
      </c>
      <c r="AH160" s="3">
        <v>18.316666666667</v>
      </c>
      <c r="AI160" s="3">
        <v>2.7333333333329999</v>
      </c>
      <c r="AJ160" s="1" t="s">
        <v>1451</v>
      </c>
      <c r="AK160" s="1" t="s">
        <v>1487</v>
      </c>
      <c r="AL160" s="1"/>
      <c r="AM160" s="1"/>
      <c r="AN160" s="1"/>
      <c r="AO160" s="1"/>
      <c r="AP160" s="1"/>
      <c r="AQ160" s="1"/>
      <c r="AR160" s="1"/>
      <c r="AS160" s="1"/>
      <c r="AT160" s="3"/>
      <c r="AU160" s="1"/>
      <c r="AV160" s="1"/>
      <c r="AW160" s="3"/>
      <c r="AX160" s="1"/>
      <c r="AY160" s="1"/>
      <c r="AZ160" s="1" t="s">
        <v>1488</v>
      </c>
      <c r="BA160" s="1"/>
      <c r="BB160">
        <f t="shared" si="2"/>
        <v>5</v>
      </c>
      <c r="BC160">
        <f t="array" ref="BC160">MEDIAN(IF($BB$2:$BB$4895=BB160, $AH$2:$AH$4895))</f>
        <v>28.75</v>
      </c>
    </row>
    <row r="161" spans="1:55" x14ac:dyDescent="0.25">
      <c r="A161" s="1" t="s">
        <v>62</v>
      </c>
      <c r="B161" s="3">
        <v>30</v>
      </c>
      <c r="C161" s="1" t="s">
        <v>62</v>
      </c>
      <c r="D161" s="3">
        <v>333885</v>
      </c>
      <c r="E161" s="1" t="s">
        <v>91</v>
      </c>
      <c r="F161" s="1" t="s">
        <v>335</v>
      </c>
      <c r="G161" s="1" t="s">
        <v>1489</v>
      </c>
      <c r="H161" s="1" t="s">
        <v>1490</v>
      </c>
      <c r="I161" s="3">
        <v>333885</v>
      </c>
      <c r="J161" s="1" t="s">
        <v>67</v>
      </c>
      <c r="K161" s="12"/>
      <c r="L161" s="1" t="s">
        <v>139</v>
      </c>
      <c r="M161" s="1"/>
      <c r="N161" s="1"/>
      <c r="O161" s="1" t="s">
        <v>1491</v>
      </c>
      <c r="P161" s="1" t="s">
        <v>70</v>
      </c>
      <c r="Q161" s="1" t="s">
        <v>70</v>
      </c>
      <c r="R161" s="1" t="s">
        <v>1489</v>
      </c>
      <c r="S161" s="1" t="s">
        <v>1492</v>
      </c>
      <c r="T161" s="1" t="s">
        <v>1493</v>
      </c>
      <c r="U161" s="1" t="s">
        <v>263</v>
      </c>
      <c r="V161" s="1" t="s">
        <v>74</v>
      </c>
      <c r="W161" s="1" t="s">
        <v>122</v>
      </c>
      <c r="X161" s="1" t="s">
        <v>1489</v>
      </c>
      <c r="Y161" s="1" t="s">
        <v>1494</v>
      </c>
      <c r="Z161" s="1" t="s">
        <v>1489</v>
      </c>
      <c r="AA161" s="1" t="s">
        <v>1495</v>
      </c>
      <c r="AB161" s="3">
        <v>1</v>
      </c>
      <c r="AC161" s="3">
        <v>1</v>
      </c>
      <c r="AD161" s="3">
        <v>1</v>
      </c>
      <c r="AE161" s="3">
        <v>1</v>
      </c>
      <c r="AF161" s="3">
        <v>0</v>
      </c>
      <c r="AG161" s="3">
        <v>0</v>
      </c>
      <c r="AH161" s="3">
        <v>11.05</v>
      </c>
      <c r="AI161" s="3">
        <v>6.3</v>
      </c>
      <c r="AJ161" s="1" t="s">
        <v>1489</v>
      </c>
      <c r="AK161" s="1" t="s">
        <v>1496</v>
      </c>
      <c r="AL161" s="1"/>
      <c r="AM161" s="1"/>
      <c r="AN161" s="1"/>
      <c r="AO161" s="1"/>
      <c r="AP161" s="1"/>
      <c r="AQ161" s="1"/>
      <c r="AR161" s="1"/>
      <c r="AS161" s="1"/>
      <c r="AT161" s="3"/>
      <c r="AU161" s="1"/>
      <c r="AV161" s="1"/>
      <c r="AW161" s="3"/>
      <c r="AX161" s="1"/>
      <c r="AY161" s="1"/>
      <c r="AZ161" s="1"/>
      <c r="BA161" s="1"/>
      <c r="BB161">
        <f t="shared" si="2"/>
        <v>5</v>
      </c>
      <c r="BC161">
        <f t="array" ref="BC161">MEDIAN(IF($BB$2:$BB$4895=BB161, $AH$2:$AH$4895))</f>
        <v>28.75</v>
      </c>
    </row>
    <row r="162" spans="1:55" x14ac:dyDescent="0.25">
      <c r="A162" s="1" t="s">
        <v>62</v>
      </c>
      <c r="B162" s="3">
        <v>30</v>
      </c>
      <c r="C162" s="1" t="s">
        <v>62</v>
      </c>
      <c r="D162" s="3">
        <v>334964</v>
      </c>
      <c r="E162" s="1" t="s">
        <v>91</v>
      </c>
      <c r="F162" s="1" t="s">
        <v>883</v>
      </c>
      <c r="G162" s="1" t="s">
        <v>1489</v>
      </c>
      <c r="H162" s="1" t="s">
        <v>1497</v>
      </c>
      <c r="I162" s="3">
        <v>334964</v>
      </c>
      <c r="J162" s="1" t="s">
        <v>67</v>
      </c>
      <c r="K162" s="12"/>
      <c r="L162" s="1" t="s">
        <v>232</v>
      </c>
      <c r="M162" s="1"/>
      <c r="N162" s="1"/>
      <c r="O162" s="1" t="s">
        <v>1498</v>
      </c>
      <c r="P162" s="1" t="s">
        <v>70</v>
      </c>
      <c r="Q162" s="1" t="s">
        <v>70</v>
      </c>
      <c r="R162" s="1" t="s">
        <v>1489</v>
      </c>
      <c r="S162" s="1" t="s">
        <v>1499</v>
      </c>
      <c r="T162" s="1" t="s">
        <v>1500</v>
      </c>
      <c r="U162" s="1" t="s">
        <v>86</v>
      </c>
      <c r="V162" s="1" t="s">
        <v>74</v>
      </c>
      <c r="W162" s="1" t="s">
        <v>164</v>
      </c>
      <c r="X162" s="1" t="s">
        <v>1489</v>
      </c>
      <c r="Y162" s="1" t="s">
        <v>1501</v>
      </c>
      <c r="Z162" s="1" t="s">
        <v>1489</v>
      </c>
      <c r="AA162" s="1" t="s">
        <v>1502</v>
      </c>
      <c r="AB162" s="3">
        <v>1</v>
      </c>
      <c r="AC162" s="3">
        <v>1</v>
      </c>
      <c r="AD162" s="3">
        <v>1</v>
      </c>
      <c r="AE162" s="3">
        <v>1</v>
      </c>
      <c r="AF162" s="3">
        <v>0</v>
      </c>
      <c r="AG162" s="3">
        <v>0</v>
      </c>
      <c r="AH162" s="3">
        <v>26</v>
      </c>
      <c r="AI162" s="3">
        <v>6.9833333333330003</v>
      </c>
      <c r="AJ162" s="1" t="s">
        <v>1489</v>
      </c>
      <c r="AK162" s="1" t="s">
        <v>1503</v>
      </c>
      <c r="AL162" s="1"/>
      <c r="AM162" s="1"/>
      <c r="AN162" s="1"/>
      <c r="AO162" s="1"/>
      <c r="AP162" s="1"/>
      <c r="AQ162" s="1"/>
      <c r="AR162" s="1"/>
      <c r="AS162" s="1"/>
      <c r="AT162" s="3"/>
      <c r="AU162" s="1"/>
      <c r="AV162" s="1"/>
      <c r="AW162" s="3"/>
      <c r="AX162" s="1"/>
      <c r="AY162" s="1"/>
      <c r="AZ162" s="1"/>
      <c r="BA162" s="1" t="s">
        <v>1504</v>
      </c>
      <c r="BB162">
        <f t="shared" si="2"/>
        <v>5</v>
      </c>
      <c r="BC162">
        <f t="array" ref="BC162">MEDIAN(IF($BB$2:$BB$4895=BB162, $AH$2:$AH$4895))</f>
        <v>28.75</v>
      </c>
    </row>
    <row r="163" spans="1:55" x14ac:dyDescent="0.25">
      <c r="A163" s="1" t="s">
        <v>62</v>
      </c>
      <c r="B163" s="3">
        <v>30</v>
      </c>
      <c r="C163" s="1" t="s">
        <v>62</v>
      </c>
      <c r="D163" s="3">
        <v>353545</v>
      </c>
      <c r="E163" s="1" t="s">
        <v>63</v>
      </c>
      <c r="F163" s="1" t="s">
        <v>1505</v>
      </c>
      <c r="G163" s="1" t="s">
        <v>1506</v>
      </c>
      <c r="H163" s="1" t="s">
        <v>1507</v>
      </c>
      <c r="I163" s="3">
        <v>1716100</v>
      </c>
      <c r="J163" s="1" t="s">
        <v>67</v>
      </c>
      <c r="K163" s="12"/>
      <c r="L163" s="1" t="s">
        <v>82</v>
      </c>
      <c r="M163" s="1"/>
      <c r="N163" s="1"/>
      <c r="O163" s="1" t="s">
        <v>1508</v>
      </c>
      <c r="P163" s="1" t="s">
        <v>70</v>
      </c>
      <c r="Q163" s="1" t="s">
        <v>70</v>
      </c>
      <c r="R163" s="1" t="s">
        <v>1506</v>
      </c>
      <c r="S163" s="1" t="s">
        <v>1509</v>
      </c>
      <c r="T163" s="1" t="s">
        <v>1510</v>
      </c>
      <c r="U163" s="1" t="s">
        <v>152</v>
      </c>
      <c r="V163" s="1" t="s">
        <v>74</v>
      </c>
      <c r="W163" s="1" t="s">
        <v>379</v>
      </c>
      <c r="X163" s="1" t="s">
        <v>1506</v>
      </c>
      <c r="Y163" s="1" t="s">
        <v>1511</v>
      </c>
      <c r="Z163" s="1" t="s">
        <v>1506</v>
      </c>
      <c r="AA163" s="1" t="s">
        <v>1512</v>
      </c>
      <c r="AB163" s="3">
        <v>1</v>
      </c>
      <c r="AC163" s="3">
        <v>1</v>
      </c>
      <c r="AD163" s="3">
        <v>1</v>
      </c>
      <c r="AE163" s="3">
        <v>1</v>
      </c>
      <c r="AF163" s="3">
        <v>0</v>
      </c>
      <c r="AG163" s="3">
        <v>0</v>
      </c>
      <c r="AH163" s="3">
        <v>43.816666666666997</v>
      </c>
      <c r="AI163" s="3">
        <v>4.833333333333</v>
      </c>
      <c r="AJ163" s="1" t="s">
        <v>1506</v>
      </c>
      <c r="AK163" s="1" t="s">
        <v>1513</v>
      </c>
      <c r="AL163" s="1"/>
      <c r="AM163" s="1"/>
      <c r="AN163" s="1"/>
      <c r="AO163" s="1"/>
      <c r="AP163" s="1"/>
      <c r="AQ163" s="1"/>
      <c r="AR163" s="1"/>
      <c r="AS163" s="1"/>
      <c r="AT163" s="3"/>
      <c r="AU163" s="1"/>
      <c r="AV163" s="1"/>
      <c r="AW163" s="3"/>
      <c r="AX163" s="1"/>
      <c r="AY163" s="1"/>
      <c r="AZ163" s="1"/>
      <c r="BA163" s="1"/>
      <c r="BB163">
        <f t="shared" si="2"/>
        <v>6</v>
      </c>
      <c r="BC163">
        <f t="array" ref="BC163">MEDIAN(IF($BB$2:$BB$4895=BB163, $AH$2:$AH$4895))</f>
        <v>29.083333333333002</v>
      </c>
    </row>
    <row r="164" spans="1:55" x14ac:dyDescent="0.25">
      <c r="A164" s="1" t="s">
        <v>62</v>
      </c>
      <c r="B164" s="3">
        <v>30</v>
      </c>
      <c r="C164" s="1" t="s">
        <v>62</v>
      </c>
      <c r="D164" s="3">
        <v>363796</v>
      </c>
      <c r="E164" s="1" t="s">
        <v>91</v>
      </c>
      <c r="F164" s="1" t="s">
        <v>1514</v>
      </c>
      <c r="G164" s="1" t="s">
        <v>1515</v>
      </c>
      <c r="H164" s="1" t="s">
        <v>1516</v>
      </c>
      <c r="I164" s="3">
        <v>363796</v>
      </c>
      <c r="J164" s="1" t="s">
        <v>67</v>
      </c>
      <c r="K164" s="12"/>
      <c r="L164" s="1" t="s">
        <v>139</v>
      </c>
      <c r="M164" s="1"/>
      <c r="N164" s="1"/>
      <c r="O164" s="1" t="s">
        <v>1517</v>
      </c>
      <c r="P164" s="1" t="s">
        <v>70</v>
      </c>
      <c r="Q164" s="1" t="s">
        <v>70</v>
      </c>
      <c r="R164" s="1" t="s">
        <v>1515</v>
      </c>
      <c r="S164" s="1" t="s">
        <v>1518</v>
      </c>
      <c r="T164" s="1" t="s">
        <v>1519</v>
      </c>
      <c r="U164" s="1" t="s">
        <v>86</v>
      </c>
      <c r="V164" s="1" t="s">
        <v>74</v>
      </c>
      <c r="W164" s="1" t="s">
        <v>370</v>
      </c>
      <c r="X164" s="1" t="s">
        <v>1515</v>
      </c>
      <c r="Y164" s="1" t="s">
        <v>1520</v>
      </c>
      <c r="Z164" s="1" t="s">
        <v>1515</v>
      </c>
      <c r="AA164" s="1" t="s">
        <v>1521</v>
      </c>
      <c r="AB164" s="3">
        <v>1</v>
      </c>
      <c r="AC164" s="3">
        <v>1</v>
      </c>
      <c r="AD164" s="3">
        <v>1</v>
      </c>
      <c r="AE164" s="3">
        <v>1</v>
      </c>
      <c r="AF164" s="3">
        <v>0</v>
      </c>
      <c r="AG164" s="3">
        <v>0</v>
      </c>
      <c r="AH164" s="3">
        <v>39.383333333332999</v>
      </c>
      <c r="AI164" s="3">
        <v>14.7</v>
      </c>
      <c r="AJ164" s="1" t="s">
        <v>1515</v>
      </c>
      <c r="AK164" s="1" t="s">
        <v>1522</v>
      </c>
      <c r="AL164" s="1"/>
      <c r="AM164" s="1"/>
      <c r="AN164" s="1"/>
      <c r="AO164" s="1"/>
      <c r="AP164" s="1"/>
      <c r="AQ164" s="1"/>
      <c r="AR164" s="1"/>
      <c r="AS164" s="1"/>
      <c r="AT164" s="3"/>
      <c r="AU164" s="1"/>
      <c r="AV164" s="1"/>
      <c r="AW164" s="3"/>
      <c r="AX164" s="1"/>
      <c r="AY164" s="1"/>
      <c r="AZ164" s="1"/>
      <c r="BA164" s="1" t="s">
        <v>1523</v>
      </c>
      <c r="BB164">
        <f t="shared" si="2"/>
        <v>6</v>
      </c>
      <c r="BC164">
        <f t="array" ref="BC164">MEDIAN(IF($BB$2:$BB$4895=BB164, $AH$2:$AH$4895))</f>
        <v>29.083333333333002</v>
      </c>
    </row>
    <row r="165" spans="1:55" x14ac:dyDescent="0.25">
      <c r="A165" s="1" t="s">
        <v>62</v>
      </c>
      <c r="B165" s="3">
        <v>30</v>
      </c>
      <c r="C165" s="1" t="s">
        <v>62</v>
      </c>
      <c r="D165" s="3">
        <v>374638</v>
      </c>
      <c r="E165" s="1" t="s">
        <v>91</v>
      </c>
      <c r="F165" s="1" t="s">
        <v>1246</v>
      </c>
      <c r="G165" s="1" t="s">
        <v>1524</v>
      </c>
      <c r="H165" s="1" t="s">
        <v>1525</v>
      </c>
      <c r="I165" s="3">
        <v>374638</v>
      </c>
      <c r="J165" s="1" t="s">
        <v>67</v>
      </c>
      <c r="K165" s="12"/>
      <c r="L165" s="1" t="s">
        <v>68</v>
      </c>
      <c r="M165" s="1"/>
      <c r="N165" s="1"/>
      <c r="O165" s="1" t="s">
        <v>1526</v>
      </c>
      <c r="P165" s="1" t="s">
        <v>70</v>
      </c>
      <c r="Q165" s="1" t="s">
        <v>70</v>
      </c>
      <c r="R165" s="1" t="s">
        <v>1524</v>
      </c>
      <c r="S165" s="1" t="s">
        <v>1527</v>
      </c>
      <c r="T165" s="1" t="s">
        <v>1528</v>
      </c>
      <c r="U165" s="1" t="s">
        <v>86</v>
      </c>
      <c r="V165" s="1" t="s">
        <v>74</v>
      </c>
      <c r="W165" s="1" t="s">
        <v>75</v>
      </c>
      <c r="X165" s="1" t="s">
        <v>1524</v>
      </c>
      <c r="Y165" s="1" t="s">
        <v>1529</v>
      </c>
      <c r="Z165" s="1" t="s">
        <v>1524</v>
      </c>
      <c r="AA165" s="1" t="s">
        <v>1530</v>
      </c>
      <c r="AB165" s="3">
        <v>1</v>
      </c>
      <c r="AC165" s="3">
        <v>1</v>
      </c>
      <c r="AD165" s="3">
        <v>1</v>
      </c>
      <c r="AE165" s="3">
        <v>1</v>
      </c>
      <c r="AF165" s="3">
        <v>0</v>
      </c>
      <c r="AG165" s="3">
        <v>0</v>
      </c>
      <c r="AH165" s="3">
        <v>15.033333333332999</v>
      </c>
      <c r="AI165" s="3">
        <v>2.2833333333330001</v>
      </c>
      <c r="AJ165" s="1" t="s">
        <v>1524</v>
      </c>
      <c r="AK165" s="1" t="s">
        <v>1531</v>
      </c>
      <c r="AL165" s="1"/>
      <c r="AM165" s="1"/>
      <c r="AN165" s="1"/>
      <c r="AO165" s="1"/>
      <c r="AP165" s="1"/>
      <c r="AQ165" s="1"/>
      <c r="AR165" s="1"/>
      <c r="AS165" s="1"/>
      <c r="AT165" s="3"/>
      <c r="AU165" s="1"/>
      <c r="AV165" s="1"/>
      <c r="AW165" s="3"/>
      <c r="AX165" s="1"/>
      <c r="AY165" s="1"/>
      <c r="AZ165" s="1"/>
      <c r="BA165" s="1"/>
      <c r="BB165">
        <f t="shared" si="2"/>
        <v>6</v>
      </c>
      <c r="BC165">
        <f t="array" ref="BC165">MEDIAN(IF($BB$2:$BB$4895=BB165, $AH$2:$AH$4895))</f>
        <v>29.083333333333002</v>
      </c>
    </row>
    <row r="166" spans="1:55" x14ac:dyDescent="0.25">
      <c r="A166" s="1" t="s">
        <v>62</v>
      </c>
      <c r="B166" s="3">
        <v>30</v>
      </c>
      <c r="C166" s="1" t="s">
        <v>62</v>
      </c>
      <c r="D166" s="3">
        <v>380703</v>
      </c>
      <c r="E166" s="1" t="s">
        <v>63</v>
      </c>
      <c r="F166" s="1" t="s">
        <v>832</v>
      </c>
      <c r="G166" s="1" t="s">
        <v>1532</v>
      </c>
      <c r="H166" s="1" t="s">
        <v>1533</v>
      </c>
      <c r="I166" s="3">
        <v>1719807</v>
      </c>
      <c r="J166" s="1" t="s">
        <v>67</v>
      </c>
      <c r="K166" s="12"/>
      <c r="L166" s="1" t="s">
        <v>393</v>
      </c>
      <c r="M166" s="1"/>
      <c r="N166" s="1"/>
      <c r="O166" s="1" t="s">
        <v>1534</v>
      </c>
      <c r="P166" s="1" t="s">
        <v>70</v>
      </c>
      <c r="Q166" s="1" t="s">
        <v>70</v>
      </c>
      <c r="R166" s="1" t="s">
        <v>1532</v>
      </c>
      <c r="S166" s="1" t="s">
        <v>1535</v>
      </c>
      <c r="T166" s="1" t="s">
        <v>1536</v>
      </c>
      <c r="U166" s="1" t="s">
        <v>86</v>
      </c>
      <c r="V166" s="1" t="s">
        <v>740</v>
      </c>
      <c r="W166" s="1" t="s">
        <v>1537</v>
      </c>
      <c r="X166" s="1" t="s">
        <v>1532</v>
      </c>
      <c r="Y166" s="1" t="s">
        <v>1538</v>
      </c>
      <c r="Z166" s="1" t="s">
        <v>1532</v>
      </c>
      <c r="AA166" s="1" t="s">
        <v>1539</v>
      </c>
      <c r="AB166" s="3">
        <v>1</v>
      </c>
      <c r="AC166" s="3">
        <v>1</v>
      </c>
      <c r="AD166" s="3">
        <v>1</v>
      </c>
      <c r="AE166" s="3">
        <v>1</v>
      </c>
      <c r="AF166" s="3">
        <v>0</v>
      </c>
      <c r="AG166" s="3">
        <v>0</v>
      </c>
      <c r="AH166" s="3">
        <v>35.85</v>
      </c>
      <c r="AI166" s="3">
        <v>7.8666666666670002</v>
      </c>
      <c r="AJ166" s="1" t="s">
        <v>1532</v>
      </c>
      <c r="AK166" s="1" t="s">
        <v>1540</v>
      </c>
      <c r="AL166" s="1"/>
      <c r="AM166" s="1"/>
      <c r="AN166" s="1"/>
      <c r="AO166" s="1"/>
      <c r="AP166" s="1"/>
      <c r="AQ166" s="1"/>
      <c r="AR166" s="1"/>
      <c r="AS166" s="1"/>
      <c r="AT166" s="3"/>
      <c r="AU166" s="1"/>
      <c r="AV166" s="1"/>
      <c r="AW166" s="3"/>
      <c r="AX166" s="1"/>
      <c r="AY166" s="1"/>
      <c r="AZ166" s="1"/>
      <c r="BA166" s="1"/>
      <c r="BB166">
        <f t="shared" si="2"/>
        <v>6</v>
      </c>
      <c r="BC166">
        <f t="array" ref="BC166">MEDIAN(IF($BB$2:$BB$4895=BB166, $AH$2:$AH$4895))</f>
        <v>29.083333333333002</v>
      </c>
    </row>
    <row r="167" spans="1:55" x14ac:dyDescent="0.25">
      <c r="A167" s="1" t="s">
        <v>62</v>
      </c>
      <c r="B167" s="3">
        <v>30</v>
      </c>
      <c r="C167" s="1" t="s">
        <v>62</v>
      </c>
      <c r="D167" s="3">
        <v>384673</v>
      </c>
      <c r="E167" s="1" t="s">
        <v>91</v>
      </c>
      <c r="F167" s="1" t="s">
        <v>509</v>
      </c>
      <c r="G167" s="1" t="s">
        <v>1541</v>
      </c>
      <c r="H167" s="1" t="s">
        <v>1542</v>
      </c>
      <c r="I167" s="3">
        <v>384673</v>
      </c>
      <c r="J167" s="1" t="s">
        <v>67</v>
      </c>
      <c r="K167" s="12"/>
      <c r="L167" s="1" t="s">
        <v>82</v>
      </c>
      <c r="M167" s="1"/>
      <c r="N167" s="1"/>
      <c r="O167" s="1" t="s">
        <v>1543</v>
      </c>
      <c r="P167" s="1" t="s">
        <v>70</v>
      </c>
      <c r="Q167" s="1" t="s">
        <v>70</v>
      </c>
      <c r="R167" s="1" t="s">
        <v>1541</v>
      </c>
      <c r="S167" s="1" t="s">
        <v>1544</v>
      </c>
      <c r="T167" s="1" t="s">
        <v>1545</v>
      </c>
      <c r="U167" s="1" t="s">
        <v>86</v>
      </c>
      <c r="V167" s="1" t="s">
        <v>74</v>
      </c>
      <c r="W167" s="1" t="s">
        <v>153</v>
      </c>
      <c r="X167" s="1" t="s">
        <v>1541</v>
      </c>
      <c r="Y167" s="1" t="s">
        <v>1546</v>
      </c>
      <c r="Z167" s="1" t="s">
        <v>1541</v>
      </c>
      <c r="AA167" s="1" t="s">
        <v>1547</v>
      </c>
      <c r="AB167" s="3">
        <v>1</v>
      </c>
      <c r="AC167" s="3">
        <v>1</v>
      </c>
      <c r="AD167" s="3">
        <v>1</v>
      </c>
      <c r="AE167" s="3">
        <v>1</v>
      </c>
      <c r="AF167" s="3">
        <v>0</v>
      </c>
      <c r="AG167" s="3">
        <v>0</v>
      </c>
      <c r="AH167" s="3">
        <v>13.65</v>
      </c>
      <c r="AI167" s="3">
        <v>2.9</v>
      </c>
      <c r="AJ167" s="1" t="s">
        <v>1541</v>
      </c>
      <c r="AK167" s="1" t="s">
        <v>1548</v>
      </c>
      <c r="AL167" s="1"/>
      <c r="AM167" s="1"/>
      <c r="AN167" s="1"/>
      <c r="AO167" s="1"/>
      <c r="AP167" s="1"/>
      <c r="AQ167" s="1"/>
      <c r="AR167" s="1"/>
      <c r="AS167" s="1"/>
      <c r="AT167" s="3"/>
      <c r="AU167" s="1"/>
      <c r="AV167" s="1"/>
      <c r="AW167" s="3"/>
      <c r="AX167" s="1"/>
      <c r="AY167" s="1"/>
      <c r="AZ167" s="1"/>
      <c r="BA167" s="1" t="s">
        <v>1549</v>
      </c>
      <c r="BB167">
        <f t="shared" si="2"/>
        <v>6</v>
      </c>
      <c r="BC167">
        <f t="array" ref="BC167">MEDIAN(IF($BB$2:$BB$4895=BB167, $AH$2:$AH$4895))</f>
        <v>29.083333333333002</v>
      </c>
    </row>
    <row r="168" spans="1:55" x14ac:dyDescent="0.25">
      <c r="A168" s="1" t="s">
        <v>62</v>
      </c>
      <c r="B168" s="3">
        <v>30</v>
      </c>
      <c r="C168" s="1" t="s">
        <v>62</v>
      </c>
      <c r="D168" s="3">
        <v>395417</v>
      </c>
      <c r="E168" s="1" t="s">
        <v>63</v>
      </c>
      <c r="F168" s="1" t="s">
        <v>1550</v>
      </c>
      <c r="G168" s="1" t="s">
        <v>1551</v>
      </c>
      <c r="H168" s="1" t="s">
        <v>1552</v>
      </c>
      <c r="I168" s="3">
        <v>1722012</v>
      </c>
      <c r="J168" s="1" t="s">
        <v>67</v>
      </c>
      <c r="K168" s="12"/>
      <c r="L168" s="1" t="s">
        <v>393</v>
      </c>
      <c r="M168" s="1"/>
      <c r="N168" s="1"/>
      <c r="O168" s="1" t="s">
        <v>1553</v>
      </c>
      <c r="P168" s="1" t="s">
        <v>70</v>
      </c>
      <c r="Q168" s="1" t="s">
        <v>70</v>
      </c>
      <c r="R168" s="1" t="s">
        <v>1551</v>
      </c>
      <c r="S168" s="1" t="s">
        <v>1554</v>
      </c>
      <c r="T168" s="1" t="s">
        <v>1555</v>
      </c>
      <c r="U168" s="1" t="s">
        <v>86</v>
      </c>
      <c r="V168" s="1" t="s">
        <v>74</v>
      </c>
      <c r="W168" s="1" t="s">
        <v>75</v>
      </c>
      <c r="X168" s="1" t="s">
        <v>1551</v>
      </c>
      <c r="Y168" s="1" t="s">
        <v>1556</v>
      </c>
      <c r="Z168" s="1" t="s">
        <v>1551</v>
      </c>
      <c r="AA168" s="1" t="s">
        <v>1557</v>
      </c>
      <c r="AB168" s="3">
        <v>1</v>
      </c>
      <c r="AC168" s="3">
        <v>1</v>
      </c>
      <c r="AD168" s="3">
        <v>1</v>
      </c>
      <c r="AE168" s="3">
        <v>1</v>
      </c>
      <c r="AF168" s="3">
        <v>0</v>
      </c>
      <c r="AG168" s="3">
        <v>0</v>
      </c>
      <c r="AH168" s="3">
        <v>34.383333333332999</v>
      </c>
      <c r="AI168" s="3">
        <v>2.2166666666669999</v>
      </c>
      <c r="AJ168" s="1" t="s">
        <v>1551</v>
      </c>
      <c r="AK168" s="1" t="s">
        <v>1558</v>
      </c>
      <c r="AL168" s="1"/>
      <c r="AM168" s="1"/>
      <c r="AN168" s="1"/>
      <c r="AO168" s="1"/>
      <c r="AP168" s="1"/>
      <c r="AQ168" s="1"/>
      <c r="AR168" s="1"/>
      <c r="AS168" s="1"/>
      <c r="AT168" s="3"/>
      <c r="AU168" s="1"/>
      <c r="AV168" s="1"/>
      <c r="AW168" s="3"/>
      <c r="AX168" s="1"/>
      <c r="AY168" s="1"/>
      <c r="AZ168" s="1"/>
      <c r="BA168" s="1"/>
      <c r="BB168">
        <f t="shared" si="2"/>
        <v>6</v>
      </c>
      <c r="BC168">
        <f t="array" ref="BC168">MEDIAN(IF($BB$2:$BB$4895=BB168, $AH$2:$AH$4895))</f>
        <v>29.083333333333002</v>
      </c>
    </row>
    <row r="169" spans="1:55" x14ac:dyDescent="0.25">
      <c r="A169" s="1" t="s">
        <v>62</v>
      </c>
      <c r="B169" s="3">
        <v>30</v>
      </c>
      <c r="C169" s="1" t="s">
        <v>62</v>
      </c>
      <c r="D169" s="3">
        <v>395546</v>
      </c>
      <c r="E169" s="1" t="s">
        <v>63</v>
      </c>
      <c r="F169" s="1" t="s">
        <v>1559</v>
      </c>
      <c r="G169" s="1" t="s">
        <v>1551</v>
      </c>
      <c r="H169" s="1" t="s">
        <v>1560</v>
      </c>
      <c r="I169" s="3">
        <v>1722036</v>
      </c>
      <c r="J169" s="1" t="s">
        <v>67</v>
      </c>
      <c r="K169" s="12"/>
      <c r="L169" s="1" t="s">
        <v>461</v>
      </c>
      <c r="M169" s="1"/>
      <c r="N169" s="1"/>
      <c r="O169" s="1" t="s">
        <v>1561</v>
      </c>
      <c r="P169" s="1" t="s">
        <v>70</v>
      </c>
      <c r="Q169" s="1" t="s">
        <v>70</v>
      </c>
      <c r="R169" s="1" t="s">
        <v>1551</v>
      </c>
      <c r="S169" s="1" t="s">
        <v>1562</v>
      </c>
      <c r="T169" s="1" t="s">
        <v>1563</v>
      </c>
      <c r="U169" s="1" t="s">
        <v>86</v>
      </c>
      <c r="V169" s="1" t="s">
        <v>74</v>
      </c>
      <c r="W169" s="1" t="s">
        <v>75</v>
      </c>
      <c r="X169" s="1" t="s">
        <v>1551</v>
      </c>
      <c r="Y169" s="1" t="s">
        <v>1564</v>
      </c>
      <c r="Z169" s="1" t="s">
        <v>1551</v>
      </c>
      <c r="AA169" s="1" t="s">
        <v>1565</v>
      </c>
      <c r="AB169" s="3">
        <v>1</v>
      </c>
      <c r="AC169" s="3">
        <v>1</v>
      </c>
      <c r="AD169" s="3">
        <v>1</v>
      </c>
      <c r="AE169" s="3">
        <v>1</v>
      </c>
      <c r="AF169" s="3">
        <v>0</v>
      </c>
      <c r="AG169" s="3">
        <v>0</v>
      </c>
      <c r="AH169" s="3">
        <v>27.633333333332999</v>
      </c>
      <c r="AI169" s="3">
        <v>2.7</v>
      </c>
      <c r="AJ169" s="1" t="s">
        <v>1551</v>
      </c>
      <c r="AK169" s="1" t="s">
        <v>1566</v>
      </c>
      <c r="AL169" s="1"/>
      <c r="AM169" s="1"/>
      <c r="AN169" s="1"/>
      <c r="AO169" s="1"/>
      <c r="AP169" s="1"/>
      <c r="AQ169" s="1"/>
      <c r="AR169" s="1"/>
      <c r="AS169" s="1"/>
      <c r="AT169" s="3"/>
      <c r="AU169" s="1"/>
      <c r="AV169" s="1"/>
      <c r="AW169" s="3"/>
      <c r="AX169" s="1"/>
      <c r="AY169" s="1"/>
      <c r="AZ169" s="1"/>
      <c r="BA169" s="1"/>
      <c r="BB169">
        <f t="shared" si="2"/>
        <v>6</v>
      </c>
      <c r="BC169">
        <f t="array" ref="BC169">MEDIAN(IF($BB$2:$BB$4895=BB169, $AH$2:$AH$4895))</f>
        <v>29.083333333333002</v>
      </c>
    </row>
    <row r="170" spans="1:55" x14ac:dyDescent="0.25">
      <c r="A170" s="1" t="s">
        <v>62</v>
      </c>
      <c r="B170" s="3">
        <v>30</v>
      </c>
      <c r="C170" s="1" t="s">
        <v>62</v>
      </c>
      <c r="D170" s="3">
        <v>398496</v>
      </c>
      <c r="E170" s="1" t="s">
        <v>63</v>
      </c>
      <c r="F170" s="1" t="s">
        <v>1567</v>
      </c>
      <c r="G170" s="1" t="s">
        <v>1551</v>
      </c>
      <c r="H170" s="1" t="s">
        <v>1568</v>
      </c>
      <c r="I170" s="3">
        <v>1722661</v>
      </c>
      <c r="J170" s="1" t="s">
        <v>67</v>
      </c>
      <c r="K170" s="12"/>
      <c r="L170" s="1" t="s">
        <v>139</v>
      </c>
      <c r="M170" s="1"/>
      <c r="N170" s="1"/>
      <c r="O170" s="1" t="s">
        <v>1569</v>
      </c>
      <c r="P170" s="1" t="s">
        <v>70</v>
      </c>
      <c r="Q170" s="1" t="s">
        <v>70</v>
      </c>
      <c r="R170" s="1" t="s">
        <v>1551</v>
      </c>
      <c r="S170" s="1" t="s">
        <v>1570</v>
      </c>
      <c r="T170" s="1" t="s">
        <v>1571</v>
      </c>
      <c r="U170" s="1" t="s">
        <v>86</v>
      </c>
      <c r="V170" s="1" t="s">
        <v>74</v>
      </c>
      <c r="W170" s="1" t="s">
        <v>576</v>
      </c>
      <c r="X170" s="1" t="s">
        <v>1551</v>
      </c>
      <c r="Y170" s="1" t="s">
        <v>1572</v>
      </c>
      <c r="Z170" s="1" t="s">
        <v>1551</v>
      </c>
      <c r="AA170" s="1" t="s">
        <v>1573</v>
      </c>
      <c r="AB170" s="3">
        <v>1</v>
      </c>
      <c r="AC170" s="3">
        <v>1</v>
      </c>
      <c r="AD170" s="3">
        <v>1</v>
      </c>
      <c r="AE170" s="3">
        <v>1</v>
      </c>
      <c r="AF170" s="3">
        <v>0</v>
      </c>
      <c r="AG170" s="3">
        <v>0</v>
      </c>
      <c r="AH170" s="3">
        <v>29.316666666667</v>
      </c>
      <c r="AI170" s="3">
        <v>3.15</v>
      </c>
      <c r="AJ170" s="1" t="s">
        <v>1551</v>
      </c>
      <c r="AK170" s="1" t="s">
        <v>1574</v>
      </c>
      <c r="AL170" s="1"/>
      <c r="AM170" s="1"/>
      <c r="AN170" s="1"/>
      <c r="AO170" s="1"/>
      <c r="AP170" s="1"/>
      <c r="AQ170" s="1"/>
      <c r="AR170" s="1"/>
      <c r="AS170" s="1"/>
      <c r="AT170" s="3"/>
      <c r="AU170" s="1"/>
      <c r="AV170" s="1"/>
      <c r="AW170" s="3"/>
      <c r="AX170" s="1"/>
      <c r="AY170" s="1"/>
      <c r="AZ170" s="1" t="s">
        <v>1575</v>
      </c>
      <c r="BA170" s="1"/>
      <c r="BB170">
        <f t="shared" si="2"/>
        <v>6</v>
      </c>
      <c r="BC170">
        <f t="array" ref="BC170">MEDIAN(IF($BB$2:$BB$4895=BB170, $AH$2:$AH$4895))</f>
        <v>29.083333333333002</v>
      </c>
    </row>
    <row r="171" spans="1:55" x14ac:dyDescent="0.25">
      <c r="A171" s="1" t="s">
        <v>62</v>
      </c>
      <c r="B171" s="3">
        <v>30</v>
      </c>
      <c r="C171" s="1" t="s">
        <v>62</v>
      </c>
      <c r="D171" s="3">
        <v>409652</v>
      </c>
      <c r="E171" s="1" t="s">
        <v>63</v>
      </c>
      <c r="F171" s="1" t="s">
        <v>1576</v>
      </c>
      <c r="G171" s="1" t="s">
        <v>1577</v>
      </c>
      <c r="H171" s="1" t="s">
        <v>1578</v>
      </c>
      <c r="I171" s="3">
        <v>1726650</v>
      </c>
      <c r="J171" s="1" t="s">
        <v>67</v>
      </c>
      <c r="K171" s="12"/>
      <c r="L171" s="1" t="s">
        <v>259</v>
      </c>
      <c r="M171" s="1"/>
      <c r="N171" s="1"/>
      <c r="O171" s="1" t="s">
        <v>1579</v>
      </c>
      <c r="P171" s="1" t="s">
        <v>70</v>
      </c>
      <c r="Q171" s="1" t="s">
        <v>70</v>
      </c>
      <c r="R171" s="1" t="s">
        <v>1577</v>
      </c>
      <c r="S171" s="1" t="s">
        <v>1580</v>
      </c>
      <c r="T171" s="1" t="s">
        <v>1581</v>
      </c>
      <c r="U171" s="1" t="s">
        <v>359</v>
      </c>
      <c r="V171" s="1" t="s">
        <v>74</v>
      </c>
      <c r="W171" s="1" t="s">
        <v>283</v>
      </c>
      <c r="X171" s="1" t="s">
        <v>1577</v>
      </c>
      <c r="Y171" s="1" t="s">
        <v>1582</v>
      </c>
      <c r="Z171" s="1" t="s">
        <v>1577</v>
      </c>
      <c r="AA171" s="1" t="s">
        <v>1583</v>
      </c>
      <c r="AB171" s="3">
        <v>1</v>
      </c>
      <c r="AC171" s="3">
        <v>1</v>
      </c>
      <c r="AD171" s="3">
        <v>1</v>
      </c>
      <c r="AE171" s="3">
        <v>1</v>
      </c>
      <c r="AF171" s="3">
        <v>0</v>
      </c>
      <c r="AG171" s="3">
        <v>0</v>
      </c>
      <c r="AH171" s="3">
        <v>25.5</v>
      </c>
      <c r="AI171" s="3">
        <v>3.9333333333330001</v>
      </c>
      <c r="AJ171" s="1" t="s">
        <v>1577</v>
      </c>
      <c r="AK171" s="1" t="s">
        <v>1584</v>
      </c>
      <c r="AL171" s="1"/>
      <c r="AM171" s="1"/>
      <c r="AN171" s="1"/>
      <c r="AO171" s="1"/>
      <c r="AP171" s="1"/>
      <c r="AQ171" s="1"/>
      <c r="AR171" s="1"/>
      <c r="AS171" s="1"/>
      <c r="AT171" s="3"/>
      <c r="AU171" s="1"/>
      <c r="AV171" s="1"/>
      <c r="AW171" s="3"/>
      <c r="AX171" s="1"/>
      <c r="AY171" s="1"/>
      <c r="AZ171" s="1"/>
      <c r="BA171" s="1"/>
      <c r="BB171">
        <f t="shared" si="2"/>
        <v>6</v>
      </c>
      <c r="BC171">
        <f t="array" ref="BC171">MEDIAN(IF($BB$2:$BB$4895=BB171, $AH$2:$AH$4895))</f>
        <v>29.083333333333002</v>
      </c>
    </row>
    <row r="172" spans="1:55" x14ac:dyDescent="0.25">
      <c r="A172" s="1" t="s">
        <v>62</v>
      </c>
      <c r="B172" s="3">
        <v>30</v>
      </c>
      <c r="C172" s="1" t="s">
        <v>62</v>
      </c>
      <c r="D172" s="3">
        <v>411550</v>
      </c>
      <c r="E172" s="1" t="s">
        <v>63</v>
      </c>
      <c r="F172" s="1" t="s">
        <v>79</v>
      </c>
      <c r="G172" s="1" t="s">
        <v>1577</v>
      </c>
      <c r="H172" s="1" t="s">
        <v>1585</v>
      </c>
      <c r="I172" s="3">
        <v>1726751</v>
      </c>
      <c r="J172" s="1" t="s">
        <v>67</v>
      </c>
      <c r="K172" s="12"/>
      <c r="L172" s="1" t="s">
        <v>95</v>
      </c>
      <c r="M172" s="1"/>
      <c r="N172" s="1"/>
      <c r="O172" s="1" t="s">
        <v>1586</v>
      </c>
      <c r="P172" s="1" t="s">
        <v>70</v>
      </c>
      <c r="Q172" s="1" t="s">
        <v>70</v>
      </c>
      <c r="R172" s="1" t="s">
        <v>1577</v>
      </c>
      <c r="S172" s="1" t="s">
        <v>1587</v>
      </c>
      <c r="T172" s="1" t="s">
        <v>1588</v>
      </c>
      <c r="U172" s="1" t="s">
        <v>86</v>
      </c>
      <c r="V172" s="1" t="s">
        <v>74</v>
      </c>
      <c r="W172" s="1" t="s">
        <v>153</v>
      </c>
      <c r="X172" s="1" t="s">
        <v>1577</v>
      </c>
      <c r="Y172" s="1" t="s">
        <v>1589</v>
      </c>
      <c r="Z172" s="1" t="s">
        <v>1577</v>
      </c>
      <c r="AA172" s="1" t="s">
        <v>1590</v>
      </c>
      <c r="AB172" s="3">
        <v>1</v>
      </c>
      <c r="AC172" s="3">
        <v>1</v>
      </c>
      <c r="AD172" s="3">
        <v>1</v>
      </c>
      <c r="AE172" s="3">
        <v>1</v>
      </c>
      <c r="AF172" s="3">
        <v>0</v>
      </c>
      <c r="AG172" s="3">
        <v>0</v>
      </c>
      <c r="AH172" s="3">
        <v>10.65</v>
      </c>
      <c r="AI172" s="3">
        <v>2.65</v>
      </c>
      <c r="AJ172" s="1" t="s">
        <v>1577</v>
      </c>
      <c r="AK172" s="1" t="s">
        <v>1591</v>
      </c>
      <c r="AL172" s="1"/>
      <c r="AM172" s="1"/>
      <c r="AN172" s="1"/>
      <c r="AO172" s="1"/>
      <c r="AP172" s="1"/>
      <c r="AQ172" s="1"/>
      <c r="AR172" s="1"/>
      <c r="AS172" s="1"/>
      <c r="AT172" s="3"/>
      <c r="AU172" s="1"/>
      <c r="AV172" s="1"/>
      <c r="AW172" s="3"/>
      <c r="AX172" s="1"/>
      <c r="AY172" s="1"/>
      <c r="AZ172" s="1" t="s">
        <v>1592</v>
      </c>
      <c r="BA172" s="1"/>
      <c r="BB172">
        <f t="shared" si="2"/>
        <v>6</v>
      </c>
      <c r="BC172">
        <f t="array" ref="BC172">MEDIAN(IF($BB$2:$BB$4895=BB172, $AH$2:$AH$4895))</f>
        <v>29.083333333333002</v>
      </c>
    </row>
    <row r="173" spans="1:55" x14ac:dyDescent="0.25">
      <c r="A173" s="1" t="s">
        <v>62</v>
      </c>
      <c r="B173" s="3">
        <v>30</v>
      </c>
      <c r="C173" s="1" t="s">
        <v>62</v>
      </c>
      <c r="D173" s="3">
        <v>421696</v>
      </c>
      <c r="E173" s="1" t="s">
        <v>63</v>
      </c>
      <c r="F173" s="1" t="s">
        <v>79</v>
      </c>
      <c r="G173" s="1" t="s">
        <v>1593</v>
      </c>
      <c r="H173" s="1" t="s">
        <v>1594</v>
      </c>
      <c r="I173" s="3">
        <v>1727773</v>
      </c>
      <c r="J173" s="1" t="s">
        <v>67</v>
      </c>
      <c r="K173" s="12"/>
      <c r="L173" s="1" t="s">
        <v>202</v>
      </c>
      <c r="M173" s="1"/>
      <c r="N173" s="1"/>
      <c r="O173" s="1" t="s">
        <v>1595</v>
      </c>
      <c r="P173" s="1" t="s">
        <v>70</v>
      </c>
      <c r="Q173" s="1" t="s">
        <v>70</v>
      </c>
      <c r="R173" s="1" t="s">
        <v>1593</v>
      </c>
      <c r="S173" s="1" t="s">
        <v>1596</v>
      </c>
      <c r="T173" s="1" t="s">
        <v>1597</v>
      </c>
      <c r="U173" s="1" t="s">
        <v>86</v>
      </c>
      <c r="V173" s="1" t="s">
        <v>74</v>
      </c>
      <c r="W173" s="1" t="s">
        <v>370</v>
      </c>
      <c r="X173" s="1" t="s">
        <v>1593</v>
      </c>
      <c r="Y173" s="1" t="s">
        <v>1598</v>
      </c>
      <c r="Z173" s="1" t="s">
        <v>1593</v>
      </c>
      <c r="AA173" s="1" t="s">
        <v>1599</v>
      </c>
      <c r="AB173" s="3">
        <v>1</v>
      </c>
      <c r="AC173" s="3">
        <v>1</v>
      </c>
      <c r="AD173" s="3">
        <v>1</v>
      </c>
      <c r="AE173" s="3">
        <v>1</v>
      </c>
      <c r="AF173" s="3">
        <v>0</v>
      </c>
      <c r="AG173" s="3">
        <v>0</v>
      </c>
      <c r="AH173" s="3">
        <v>12.516666666667</v>
      </c>
      <c r="AI173" s="3">
        <v>3.166666666667</v>
      </c>
      <c r="AJ173" s="1" t="s">
        <v>1593</v>
      </c>
      <c r="AK173" s="1" t="s">
        <v>1600</v>
      </c>
      <c r="AL173" s="1"/>
      <c r="AM173" s="1"/>
      <c r="AN173" s="1"/>
      <c r="AO173" s="1"/>
      <c r="AP173" s="1"/>
      <c r="AQ173" s="1"/>
      <c r="AR173" s="1"/>
      <c r="AS173" s="1"/>
      <c r="AT173" s="3"/>
      <c r="AU173" s="1"/>
      <c r="AV173" s="1"/>
      <c r="AW173" s="3"/>
      <c r="AX173" s="1"/>
      <c r="AY173" s="1"/>
      <c r="AZ173" s="1"/>
      <c r="BA173" s="1"/>
      <c r="BB173">
        <f t="shared" si="2"/>
        <v>6</v>
      </c>
      <c r="BC173">
        <f t="array" ref="BC173">MEDIAN(IF($BB$2:$BB$4895=BB173, $AH$2:$AH$4895))</f>
        <v>29.083333333333002</v>
      </c>
    </row>
    <row r="174" spans="1:55" x14ac:dyDescent="0.25">
      <c r="A174" s="1" t="s">
        <v>62</v>
      </c>
      <c r="B174" s="3">
        <v>30</v>
      </c>
      <c r="C174" s="1" t="s">
        <v>62</v>
      </c>
      <c r="D174" s="3">
        <v>422406</v>
      </c>
      <c r="E174" s="1" t="s">
        <v>63</v>
      </c>
      <c r="F174" s="1" t="s">
        <v>1601</v>
      </c>
      <c r="G174" s="1" t="s">
        <v>1593</v>
      </c>
      <c r="H174" s="1" t="s">
        <v>1602</v>
      </c>
      <c r="I174" s="3">
        <v>1727816</v>
      </c>
      <c r="J174" s="1" t="s">
        <v>67</v>
      </c>
      <c r="K174" s="12"/>
      <c r="L174" s="1" t="s">
        <v>95</v>
      </c>
      <c r="M174" s="1"/>
      <c r="N174" s="1"/>
      <c r="O174" s="1" t="s">
        <v>1603</v>
      </c>
      <c r="P174" s="1" t="s">
        <v>70</v>
      </c>
      <c r="Q174" s="1" t="s">
        <v>70</v>
      </c>
      <c r="R174" s="1" t="s">
        <v>1593</v>
      </c>
      <c r="S174" s="1" t="s">
        <v>1604</v>
      </c>
      <c r="T174" s="1" t="s">
        <v>1605</v>
      </c>
      <c r="U174" s="1" t="s">
        <v>86</v>
      </c>
      <c r="V174" s="1" t="s">
        <v>74</v>
      </c>
      <c r="W174" s="1" t="s">
        <v>550</v>
      </c>
      <c r="X174" s="1" t="s">
        <v>1593</v>
      </c>
      <c r="Y174" s="1" t="s">
        <v>1606</v>
      </c>
      <c r="Z174" s="1" t="s">
        <v>1593</v>
      </c>
      <c r="AA174" s="1" t="s">
        <v>1607</v>
      </c>
      <c r="AB174" s="3">
        <v>1</v>
      </c>
      <c r="AC174" s="3">
        <v>1</v>
      </c>
      <c r="AD174" s="3">
        <v>1</v>
      </c>
      <c r="AE174" s="3">
        <v>1</v>
      </c>
      <c r="AF174" s="3">
        <v>0</v>
      </c>
      <c r="AG174" s="3">
        <v>0</v>
      </c>
      <c r="AH174" s="3">
        <v>36.183333333333003</v>
      </c>
      <c r="AI174" s="3">
        <v>5.8166666666670004</v>
      </c>
      <c r="AJ174" s="1" t="s">
        <v>1593</v>
      </c>
      <c r="AK174" s="1" t="s">
        <v>1608</v>
      </c>
      <c r="AL174" s="1"/>
      <c r="AM174" s="1"/>
      <c r="AN174" s="1"/>
      <c r="AO174" s="1"/>
      <c r="AP174" s="1"/>
      <c r="AQ174" s="1"/>
      <c r="AR174" s="1"/>
      <c r="AS174" s="1"/>
      <c r="AT174" s="3"/>
      <c r="AU174" s="1"/>
      <c r="AV174" s="1"/>
      <c r="AW174" s="3"/>
      <c r="AX174" s="1"/>
      <c r="AY174" s="1"/>
      <c r="AZ174" s="1"/>
      <c r="BA174" s="1"/>
      <c r="BB174">
        <f t="shared" si="2"/>
        <v>6</v>
      </c>
      <c r="BC174">
        <f t="array" ref="BC174">MEDIAN(IF($BB$2:$BB$4895=BB174, $AH$2:$AH$4895))</f>
        <v>29.083333333333002</v>
      </c>
    </row>
    <row r="175" spans="1:55" x14ac:dyDescent="0.25">
      <c r="A175" s="1" t="s">
        <v>62</v>
      </c>
      <c r="B175" s="3">
        <v>30</v>
      </c>
      <c r="C175" s="1" t="s">
        <v>62</v>
      </c>
      <c r="D175" s="3">
        <v>438329</v>
      </c>
      <c r="E175" s="1" t="s">
        <v>63</v>
      </c>
      <c r="F175" s="1" t="s">
        <v>1609</v>
      </c>
      <c r="G175" s="1" t="s">
        <v>1610</v>
      </c>
      <c r="H175" s="1" t="s">
        <v>1611</v>
      </c>
      <c r="I175" s="3">
        <v>1728225</v>
      </c>
      <c r="J175" s="1" t="s">
        <v>67</v>
      </c>
      <c r="K175" s="12"/>
      <c r="L175" s="1" t="s">
        <v>82</v>
      </c>
      <c r="M175" s="1"/>
      <c r="N175" s="1"/>
      <c r="O175" s="1" t="s">
        <v>1612</v>
      </c>
      <c r="P175" s="1" t="s">
        <v>70</v>
      </c>
      <c r="Q175" s="1" t="s">
        <v>70</v>
      </c>
      <c r="R175" s="1" t="s">
        <v>1610</v>
      </c>
      <c r="S175" s="1" t="s">
        <v>1613</v>
      </c>
      <c r="T175" s="1" t="s">
        <v>1614</v>
      </c>
      <c r="U175" s="1" t="s">
        <v>152</v>
      </c>
      <c r="V175" s="1" t="s">
        <v>74</v>
      </c>
      <c r="W175" s="1" t="s">
        <v>164</v>
      </c>
      <c r="X175" s="1" t="s">
        <v>1610</v>
      </c>
      <c r="Y175" s="1" t="s">
        <v>1615</v>
      </c>
      <c r="Z175" s="1" t="s">
        <v>1593</v>
      </c>
      <c r="AA175" s="1" t="s">
        <v>1616</v>
      </c>
      <c r="AB175" s="3">
        <v>1</v>
      </c>
      <c r="AC175" s="3">
        <v>1</v>
      </c>
      <c r="AD175" s="3">
        <v>1</v>
      </c>
      <c r="AE175" s="3">
        <v>1</v>
      </c>
      <c r="AF175" s="3">
        <v>0</v>
      </c>
      <c r="AG175" s="3">
        <v>0</v>
      </c>
      <c r="AH175" s="3">
        <v>30.65</v>
      </c>
      <c r="AI175" s="3">
        <v>4.2833333333330001</v>
      </c>
      <c r="AJ175" s="1" t="s">
        <v>1610</v>
      </c>
      <c r="AK175" s="1" t="s">
        <v>1617</v>
      </c>
      <c r="AL175" s="1"/>
      <c r="AM175" s="1"/>
      <c r="AN175" s="1"/>
      <c r="AO175" s="1"/>
      <c r="AP175" s="1"/>
      <c r="AQ175" s="1"/>
      <c r="AR175" s="1"/>
      <c r="AS175" s="1"/>
      <c r="AT175" s="3"/>
      <c r="AU175" s="1"/>
      <c r="AV175" s="1"/>
      <c r="AW175" s="3"/>
      <c r="AX175" s="1"/>
      <c r="AY175" s="1"/>
      <c r="AZ175" s="1" t="s">
        <v>1618</v>
      </c>
      <c r="BA175" s="1"/>
      <c r="BB175">
        <f t="shared" si="2"/>
        <v>6</v>
      </c>
      <c r="BC175">
        <f t="array" ref="BC175">MEDIAN(IF($BB$2:$BB$4895=BB175, $AH$2:$AH$4895))</f>
        <v>29.083333333333002</v>
      </c>
    </row>
    <row r="176" spans="1:55" x14ac:dyDescent="0.25">
      <c r="A176" s="1" t="s">
        <v>62</v>
      </c>
      <c r="B176" s="3">
        <v>30</v>
      </c>
      <c r="C176" s="1" t="s">
        <v>62</v>
      </c>
      <c r="D176" s="3">
        <v>444310</v>
      </c>
      <c r="E176" s="1" t="s">
        <v>63</v>
      </c>
      <c r="F176" s="1" t="s">
        <v>1619</v>
      </c>
      <c r="G176" s="1" t="s">
        <v>1610</v>
      </c>
      <c r="H176" s="1" t="s">
        <v>1620</v>
      </c>
      <c r="I176" s="3">
        <v>1728985</v>
      </c>
      <c r="J176" s="1" t="s">
        <v>67</v>
      </c>
      <c r="K176" s="12"/>
      <c r="L176" s="1" t="s">
        <v>139</v>
      </c>
      <c r="M176" s="1"/>
      <c r="N176" s="1"/>
      <c r="O176" s="1" t="s">
        <v>1621</v>
      </c>
      <c r="P176" s="1" t="s">
        <v>70</v>
      </c>
      <c r="Q176" s="1" t="s">
        <v>234</v>
      </c>
      <c r="R176" s="1"/>
      <c r="S176" s="1"/>
      <c r="T176" s="1" t="s">
        <v>1622</v>
      </c>
      <c r="U176" s="1" t="s">
        <v>1623</v>
      </c>
      <c r="V176" s="1" t="s">
        <v>74</v>
      </c>
      <c r="W176" s="1" t="s">
        <v>370</v>
      </c>
      <c r="X176" s="1" t="s">
        <v>1610</v>
      </c>
      <c r="Y176" s="1" t="s">
        <v>1624</v>
      </c>
      <c r="Z176" s="1" t="s">
        <v>1610</v>
      </c>
      <c r="AA176" s="1" t="s">
        <v>1625</v>
      </c>
      <c r="AB176" s="3">
        <v>1</v>
      </c>
      <c r="AC176" s="3">
        <v>1</v>
      </c>
      <c r="AD176" s="3">
        <v>0</v>
      </c>
      <c r="AE176" s="3">
        <v>0</v>
      </c>
      <c r="AF176" s="3">
        <v>0</v>
      </c>
      <c r="AG176" s="3">
        <v>0</v>
      </c>
      <c r="AH176" s="3">
        <v>15.733333333333</v>
      </c>
      <c r="AI176" s="3"/>
      <c r="AJ176" s="1" t="s">
        <v>1610</v>
      </c>
      <c r="AK176" s="1" t="s">
        <v>1626</v>
      </c>
      <c r="AL176" s="1"/>
      <c r="AM176" s="1"/>
      <c r="AN176" s="1"/>
      <c r="AO176" s="1"/>
      <c r="AP176" s="1"/>
      <c r="AQ176" s="1"/>
      <c r="AR176" s="1"/>
      <c r="AS176" s="1"/>
      <c r="AT176" s="3"/>
      <c r="AU176" s="1"/>
      <c r="AV176" s="1"/>
      <c r="AW176" s="3"/>
      <c r="AX176" s="1"/>
      <c r="AY176" s="1"/>
      <c r="AZ176" s="1" t="s">
        <v>1627</v>
      </c>
      <c r="BA176" s="1"/>
      <c r="BB176">
        <f t="shared" si="2"/>
        <v>6</v>
      </c>
      <c r="BC176">
        <f t="array" ref="BC176">MEDIAN(IF($BB$2:$BB$4895=BB176, $AH$2:$AH$4895))</f>
        <v>29.083333333333002</v>
      </c>
    </row>
    <row r="177" spans="1:55" x14ac:dyDescent="0.25">
      <c r="A177" s="1" t="s">
        <v>62</v>
      </c>
      <c r="B177" s="3">
        <v>30</v>
      </c>
      <c r="C177" s="1" t="s">
        <v>62</v>
      </c>
      <c r="D177" s="3">
        <v>452018</v>
      </c>
      <c r="E177" s="1" t="s">
        <v>63</v>
      </c>
      <c r="F177" s="1" t="s">
        <v>1628</v>
      </c>
      <c r="G177" s="1" t="s">
        <v>1629</v>
      </c>
      <c r="H177" s="1" t="s">
        <v>1630</v>
      </c>
      <c r="I177" s="3">
        <v>1729527</v>
      </c>
      <c r="J177" s="1" t="s">
        <v>67</v>
      </c>
      <c r="K177" s="12"/>
      <c r="L177" s="1" t="s">
        <v>117</v>
      </c>
      <c r="M177" s="1"/>
      <c r="N177" s="1"/>
      <c r="O177" s="1" t="s">
        <v>1631</v>
      </c>
      <c r="P177" s="1" t="s">
        <v>70</v>
      </c>
      <c r="Q177" s="1" t="s">
        <v>70</v>
      </c>
      <c r="R177" s="1" t="s">
        <v>1629</v>
      </c>
      <c r="S177" s="1" t="s">
        <v>1632</v>
      </c>
      <c r="T177" s="1" t="s">
        <v>1633</v>
      </c>
      <c r="U177" s="1" t="s">
        <v>86</v>
      </c>
      <c r="V177" s="1" t="s">
        <v>74</v>
      </c>
      <c r="W177" s="1" t="s">
        <v>370</v>
      </c>
      <c r="X177" s="1" t="s">
        <v>1629</v>
      </c>
      <c r="Y177" s="1" t="s">
        <v>123</v>
      </c>
      <c r="Z177" s="1" t="s">
        <v>1629</v>
      </c>
      <c r="AA177" s="1" t="s">
        <v>1634</v>
      </c>
      <c r="AB177" s="3">
        <v>1</v>
      </c>
      <c r="AC177" s="3">
        <v>1</v>
      </c>
      <c r="AD177" s="3">
        <v>1</v>
      </c>
      <c r="AE177" s="3">
        <v>1</v>
      </c>
      <c r="AF177" s="3">
        <v>0</v>
      </c>
      <c r="AG177" s="3">
        <v>0</v>
      </c>
      <c r="AH177" s="3">
        <v>18.933333333333</v>
      </c>
      <c r="AI177" s="3">
        <v>1.9333333333330001</v>
      </c>
      <c r="AJ177" s="1" t="s">
        <v>1629</v>
      </c>
      <c r="AK177" s="1" t="s">
        <v>1635</v>
      </c>
      <c r="AL177" s="1"/>
      <c r="AM177" s="1"/>
      <c r="AN177" s="1"/>
      <c r="AO177" s="1"/>
      <c r="AP177" s="1"/>
      <c r="AQ177" s="1"/>
      <c r="AR177" s="1"/>
      <c r="AS177" s="1"/>
      <c r="AT177" s="3"/>
      <c r="AU177" s="1"/>
      <c r="AV177" s="1"/>
      <c r="AW177" s="3"/>
      <c r="AX177" s="1"/>
      <c r="AY177" s="1"/>
      <c r="AZ177" s="1"/>
      <c r="BA177" s="1"/>
      <c r="BB177">
        <f t="shared" si="2"/>
        <v>6</v>
      </c>
      <c r="BC177">
        <f t="array" ref="BC177">MEDIAN(IF($BB$2:$BB$4895=BB177, $AH$2:$AH$4895))</f>
        <v>29.083333333333002</v>
      </c>
    </row>
    <row r="178" spans="1:55" x14ac:dyDescent="0.25">
      <c r="A178" s="1" t="s">
        <v>62</v>
      </c>
      <c r="B178" s="3">
        <v>30</v>
      </c>
      <c r="C178" s="1" t="s">
        <v>62</v>
      </c>
      <c r="D178" s="3">
        <v>457881</v>
      </c>
      <c r="E178" s="1" t="s">
        <v>63</v>
      </c>
      <c r="F178" s="1" t="s">
        <v>1636</v>
      </c>
      <c r="G178" s="1" t="s">
        <v>1637</v>
      </c>
      <c r="H178" s="1" t="s">
        <v>1638</v>
      </c>
      <c r="I178" s="3">
        <v>1730204</v>
      </c>
      <c r="J178" s="1" t="s">
        <v>67</v>
      </c>
      <c r="K178" s="12"/>
      <c r="L178" s="1" t="s">
        <v>259</v>
      </c>
      <c r="M178" s="1"/>
      <c r="N178" s="1"/>
      <c r="O178" s="1" t="s">
        <v>1639</v>
      </c>
      <c r="P178" s="1" t="s">
        <v>70</v>
      </c>
      <c r="Q178" s="1" t="s">
        <v>70</v>
      </c>
      <c r="R178" s="1" t="s">
        <v>1637</v>
      </c>
      <c r="S178" s="1" t="s">
        <v>1640</v>
      </c>
      <c r="T178" s="1" t="s">
        <v>1641</v>
      </c>
      <c r="U178" s="1" t="s">
        <v>359</v>
      </c>
      <c r="V178" s="1" t="s">
        <v>74</v>
      </c>
      <c r="W178" s="1" t="s">
        <v>379</v>
      </c>
      <c r="X178" s="1" t="s">
        <v>1637</v>
      </c>
      <c r="Y178" s="1" t="s">
        <v>1642</v>
      </c>
      <c r="Z178" s="1" t="s">
        <v>1637</v>
      </c>
      <c r="AA178" s="1" t="s">
        <v>1643</v>
      </c>
      <c r="AB178" s="3">
        <v>1</v>
      </c>
      <c r="AC178" s="3">
        <v>1</v>
      </c>
      <c r="AD178" s="3">
        <v>1</v>
      </c>
      <c r="AE178" s="3">
        <v>1</v>
      </c>
      <c r="AF178" s="3">
        <v>0</v>
      </c>
      <c r="AG178" s="3">
        <v>0</v>
      </c>
      <c r="AH178" s="3">
        <v>31.433333333333</v>
      </c>
      <c r="AI178" s="3">
        <v>3.9833333333329999</v>
      </c>
      <c r="AJ178" s="1" t="s">
        <v>1637</v>
      </c>
      <c r="AK178" s="1" t="s">
        <v>1644</v>
      </c>
      <c r="AL178" s="1"/>
      <c r="AM178" s="1"/>
      <c r="AN178" s="1"/>
      <c r="AO178" s="1"/>
      <c r="AP178" s="1"/>
      <c r="AQ178" s="1"/>
      <c r="AR178" s="1"/>
      <c r="AS178" s="1"/>
      <c r="AT178" s="3"/>
      <c r="AU178" s="1"/>
      <c r="AV178" s="1"/>
      <c r="AW178" s="3"/>
      <c r="AX178" s="1"/>
      <c r="AY178" s="1"/>
      <c r="AZ178" s="1"/>
      <c r="BA178" s="1"/>
      <c r="BB178">
        <f t="shared" si="2"/>
        <v>6</v>
      </c>
      <c r="BC178">
        <f t="array" ref="BC178">MEDIAN(IF($BB$2:$BB$4895=BB178, $AH$2:$AH$4895))</f>
        <v>29.083333333333002</v>
      </c>
    </row>
    <row r="179" spans="1:55" x14ac:dyDescent="0.25">
      <c r="A179" s="1" t="s">
        <v>62</v>
      </c>
      <c r="B179" s="3">
        <v>30</v>
      </c>
      <c r="C179" s="1" t="s">
        <v>62</v>
      </c>
      <c r="D179" s="3">
        <v>457991</v>
      </c>
      <c r="E179" s="1" t="s">
        <v>63</v>
      </c>
      <c r="F179" s="1" t="s">
        <v>1035</v>
      </c>
      <c r="G179" s="1" t="s">
        <v>1637</v>
      </c>
      <c r="H179" s="1" t="s">
        <v>1645</v>
      </c>
      <c r="I179" s="3">
        <v>1730204</v>
      </c>
      <c r="J179" s="1" t="s">
        <v>67</v>
      </c>
      <c r="K179" s="12"/>
      <c r="L179" s="1" t="s">
        <v>259</v>
      </c>
      <c r="M179" s="1"/>
      <c r="N179" s="1"/>
      <c r="O179" s="1" t="s">
        <v>1646</v>
      </c>
      <c r="P179" s="1" t="s">
        <v>70</v>
      </c>
      <c r="Q179" s="1" t="s">
        <v>70</v>
      </c>
      <c r="R179" s="1" t="s">
        <v>1637</v>
      </c>
      <c r="S179" s="1" t="s">
        <v>1647</v>
      </c>
      <c r="T179" s="1" t="s">
        <v>1648</v>
      </c>
      <c r="U179" s="1" t="s">
        <v>86</v>
      </c>
      <c r="V179" s="1" t="s">
        <v>74</v>
      </c>
      <c r="W179" s="1" t="s">
        <v>379</v>
      </c>
      <c r="X179" s="1" t="s">
        <v>1637</v>
      </c>
      <c r="Y179" s="1" t="s">
        <v>1642</v>
      </c>
      <c r="Z179" s="1" t="s">
        <v>1637</v>
      </c>
      <c r="AA179" s="1" t="s">
        <v>1643</v>
      </c>
      <c r="AB179" s="3">
        <v>1</v>
      </c>
      <c r="AC179" s="3">
        <v>1</v>
      </c>
      <c r="AD179" s="3">
        <v>1</v>
      </c>
      <c r="AE179" s="3">
        <v>1</v>
      </c>
      <c r="AF179" s="3">
        <v>0</v>
      </c>
      <c r="AG179" s="3">
        <v>0</v>
      </c>
      <c r="AH179" s="3">
        <v>25.25</v>
      </c>
      <c r="AI179" s="3">
        <v>2.7666666666670001</v>
      </c>
      <c r="AJ179" s="1" t="s">
        <v>1637</v>
      </c>
      <c r="AK179" s="1" t="s">
        <v>1649</v>
      </c>
      <c r="AL179" s="1"/>
      <c r="AM179" s="1"/>
      <c r="AN179" s="1"/>
      <c r="AO179" s="1"/>
      <c r="AP179" s="1"/>
      <c r="AQ179" s="1"/>
      <c r="AR179" s="1"/>
      <c r="AS179" s="1"/>
      <c r="AT179" s="3"/>
      <c r="AU179" s="1"/>
      <c r="AV179" s="1"/>
      <c r="AW179" s="3"/>
      <c r="AX179" s="1"/>
      <c r="AY179" s="1"/>
      <c r="AZ179" s="1"/>
      <c r="BA179" s="1"/>
      <c r="BB179">
        <f t="shared" si="2"/>
        <v>6</v>
      </c>
      <c r="BC179">
        <f t="array" ref="BC179">MEDIAN(IF($BB$2:$BB$4895=BB179, $AH$2:$AH$4895))</f>
        <v>29.083333333333002</v>
      </c>
    </row>
    <row r="180" spans="1:55" x14ac:dyDescent="0.25">
      <c r="A180" s="1" t="s">
        <v>62</v>
      </c>
      <c r="B180" s="3">
        <v>30</v>
      </c>
      <c r="C180" s="1" t="s">
        <v>62</v>
      </c>
      <c r="D180" s="3">
        <v>459839</v>
      </c>
      <c r="E180" s="1" t="s">
        <v>63</v>
      </c>
      <c r="F180" s="1" t="s">
        <v>1650</v>
      </c>
      <c r="G180" s="1" t="s">
        <v>1637</v>
      </c>
      <c r="H180" s="1" t="s">
        <v>1651</v>
      </c>
      <c r="I180" s="3">
        <v>1730551</v>
      </c>
      <c r="J180" s="1" t="s">
        <v>67</v>
      </c>
      <c r="K180" s="12"/>
      <c r="L180" s="1" t="s">
        <v>202</v>
      </c>
      <c r="M180" s="1"/>
      <c r="N180" s="1"/>
      <c r="O180" s="1" t="s">
        <v>1652</v>
      </c>
      <c r="P180" s="1" t="s">
        <v>70</v>
      </c>
      <c r="Q180" s="1" t="s">
        <v>70</v>
      </c>
      <c r="R180" s="1" t="s">
        <v>1637</v>
      </c>
      <c r="S180" s="1" t="s">
        <v>1653</v>
      </c>
      <c r="T180" s="1" t="s">
        <v>1654</v>
      </c>
      <c r="U180" s="1" t="s">
        <v>263</v>
      </c>
      <c r="V180" s="1" t="s">
        <v>74</v>
      </c>
      <c r="W180" s="1" t="s">
        <v>370</v>
      </c>
      <c r="X180" s="1" t="s">
        <v>1637</v>
      </c>
      <c r="Y180" s="1" t="s">
        <v>1655</v>
      </c>
      <c r="Z180" s="1" t="s">
        <v>1637</v>
      </c>
      <c r="AA180" s="1" t="s">
        <v>1656</v>
      </c>
      <c r="AB180" s="3">
        <v>1</v>
      </c>
      <c r="AC180" s="3">
        <v>1</v>
      </c>
      <c r="AD180" s="3">
        <v>1</v>
      </c>
      <c r="AE180" s="3">
        <v>1</v>
      </c>
      <c r="AF180" s="3">
        <v>0</v>
      </c>
      <c r="AG180" s="3">
        <v>0</v>
      </c>
      <c r="AH180" s="3">
        <v>8.333333333333</v>
      </c>
      <c r="AI180" s="3">
        <v>8.166666666667</v>
      </c>
      <c r="AJ180" s="1" t="s">
        <v>1637</v>
      </c>
      <c r="AK180" s="1" t="s">
        <v>1657</v>
      </c>
      <c r="AL180" s="1"/>
      <c r="AM180" s="1"/>
      <c r="AN180" s="1"/>
      <c r="AO180" s="1"/>
      <c r="AP180" s="1"/>
      <c r="AQ180" s="1"/>
      <c r="AR180" s="1"/>
      <c r="AS180" s="1"/>
      <c r="AT180" s="3"/>
      <c r="AU180" s="1"/>
      <c r="AV180" s="1"/>
      <c r="AW180" s="3"/>
      <c r="AX180" s="1"/>
      <c r="AY180" s="1"/>
      <c r="AZ180" s="1"/>
      <c r="BA180" s="1"/>
      <c r="BB180">
        <f t="shared" si="2"/>
        <v>6</v>
      </c>
      <c r="BC180">
        <f t="array" ref="BC180">MEDIAN(IF($BB$2:$BB$4895=BB180, $AH$2:$AH$4895))</f>
        <v>29.083333333333002</v>
      </c>
    </row>
    <row r="181" spans="1:55" x14ac:dyDescent="0.25">
      <c r="A181" s="1" t="s">
        <v>62</v>
      </c>
      <c r="B181" s="3">
        <v>30</v>
      </c>
      <c r="C181" s="1" t="s">
        <v>62</v>
      </c>
      <c r="D181" s="3">
        <v>464430</v>
      </c>
      <c r="E181" s="1" t="s">
        <v>63</v>
      </c>
      <c r="F181" s="1" t="s">
        <v>1658</v>
      </c>
      <c r="G181" s="1" t="s">
        <v>1659</v>
      </c>
      <c r="H181" s="1" t="s">
        <v>1660</v>
      </c>
      <c r="I181" s="3">
        <v>1731037</v>
      </c>
      <c r="J181" s="1" t="s">
        <v>67</v>
      </c>
      <c r="K181" s="12"/>
      <c r="L181" s="1" t="s">
        <v>95</v>
      </c>
      <c r="M181" s="1"/>
      <c r="N181" s="1"/>
      <c r="O181" s="1" t="s">
        <v>1661</v>
      </c>
      <c r="P181" s="1" t="s">
        <v>70</v>
      </c>
      <c r="Q181" s="1" t="s">
        <v>70</v>
      </c>
      <c r="R181" s="1" t="s">
        <v>1659</v>
      </c>
      <c r="S181" s="1" t="s">
        <v>1662</v>
      </c>
      <c r="T181" s="1" t="s">
        <v>1663</v>
      </c>
      <c r="U181" s="1" t="s">
        <v>86</v>
      </c>
      <c r="V181" s="1" t="s">
        <v>74</v>
      </c>
      <c r="W181" s="1" t="s">
        <v>111</v>
      </c>
      <c r="X181" s="1" t="s">
        <v>1659</v>
      </c>
      <c r="Y181" s="1" t="s">
        <v>1664</v>
      </c>
      <c r="Z181" s="1" t="s">
        <v>1659</v>
      </c>
      <c r="AA181" s="1" t="s">
        <v>1665</v>
      </c>
      <c r="AB181" s="3">
        <v>1</v>
      </c>
      <c r="AC181" s="3">
        <v>1</v>
      </c>
      <c r="AD181" s="3">
        <v>1</v>
      </c>
      <c r="AE181" s="3">
        <v>1</v>
      </c>
      <c r="AF181" s="3">
        <v>0</v>
      </c>
      <c r="AG181" s="3">
        <v>0</v>
      </c>
      <c r="AH181" s="3">
        <v>28.733333333333</v>
      </c>
      <c r="AI181" s="3">
        <v>7.1833333333329996</v>
      </c>
      <c r="AJ181" s="1" t="s">
        <v>1659</v>
      </c>
      <c r="AK181" s="1" t="s">
        <v>1666</v>
      </c>
      <c r="AL181" s="1"/>
      <c r="AM181" s="1"/>
      <c r="AN181" s="1"/>
      <c r="AO181" s="1"/>
      <c r="AP181" s="1"/>
      <c r="AQ181" s="1"/>
      <c r="AR181" s="1"/>
      <c r="AS181" s="1"/>
      <c r="AT181" s="3"/>
      <c r="AU181" s="1"/>
      <c r="AV181" s="1"/>
      <c r="AW181" s="3"/>
      <c r="AX181" s="1"/>
      <c r="AY181" s="1"/>
      <c r="AZ181" s="1" t="s">
        <v>1667</v>
      </c>
      <c r="BA181" s="1"/>
      <c r="BB181">
        <f t="shared" si="2"/>
        <v>6</v>
      </c>
      <c r="BC181">
        <f t="array" ref="BC181">MEDIAN(IF($BB$2:$BB$4895=BB181, $AH$2:$AH$4895))</f>
        <v>29.083333333333002</v>
      </c>
    </row>
    <row r="182" spans="1:55" x14ac:dyDescent="0.25">
      <c r="A182" s="1" t="s">
        <v>62</v>
      </c>
      <c r="B182" s="3">
        <v>30</v>
      </c>
      <c r="C182" s="1" t="s">
        <v>62</v>
      </c>
      <c r="D182" s="3">
        <v>465478</v>
      </c>
      <c r="E182" s="1" t="s">
        <v>63</v>
      </c>
      <c r="F182" s="1" t="s">
        <v>1017</v>
      </c>
      <c r="G182" s="1" t="s">
        <v>1659</v>
      </c>
      <c r="H182" s="1" t="s">
        <v>1668</v>
      </c>
      <c r="I182" s="3">
        <v>1731251</v>
      </c>
      <c r="J182" s="1" t="s">
        <v>67</v>
      </c>
      <c r="K182" s="12"/>
      <c r="L182" s="1" t="s">
        <v>82</v>
      </c>
      <c r="M182" s="1"/>
      <c r="N182" s="1"/>
      <c r="O182" s="1" t="s">
        <v>1669</v>
      </c>
      <c r="P182" s="1" t="s">
        <v>70</v>
      </c>
      <c r="Q182" s="1" t="s">
        <v>70</v>
      </c>
      <c r="R182" s="1" t="s">
        <v>1659</v>
      </c>
      <c r="S182" s="1" t="s">
        <v>1670</v>
      </c>
      <c r="T182" s="1" t="s">
        <v>1671</v>
      </c>
      <c r="U182" s="1" t="s">
        <v>86</v>
      </c>
      <c r="V182" s="1" t="s">
        <v>74</v>
      </c>
      <c r="W182" s="1" t="s">
        <v>550</v>
      </c>
      <c r="X182" s="1" t="s">
        <v>1659</v>
      </c>
      <c r="Y182" s="1" t="s">
        <v>1672</v>
      </c>
      <c r="Z182" s="1" t="s">
        <v>1659</v>
      </c>
      <c r="AA182" s="1" t="s">
        <v>1673</v>
      </c>
      <c r="AB182" s="3">
        <v>1</v>
      </c>
      <c r="AC182" s="3">
        <v>1</v>
      </c>
      <c r="AD182" s="3">
        <v>1</v>
      </c>
      <c r="AE182" s="3">
        <v>1</v>
      </c>
      <c r="AF182" s="3">
        <v>0</v>
      </c>
      <c r="AG182" s="3">
        <v>0</v>
      </c>
      <c r="AH182" s="3">
        <v>33.833333333333002</v>
      </c>
      <c r="AI182" s="3">
        <v>5.6333333333329998</v>
      </c>
      <c r="AJ182" s="1" t="s">
        <v>1659</v>
      </c>
      <c r="AK182" s="1" t="s">
        <v>1674</v>
      </c>
      <c r="AL182" s="1"/>
      <c r="AM182" s="1"/>
      <c r="AN182" s="1"/>
      <c r="AO182" s="1"/>
      <c r="AP182" s="1"/>
      <c r="AQ182" s="1"/>
      <c r="AR182" s="1"/>
      <c r="AS182" s="1"/>
      <c r="AT182" s="3"/>
      <c r="AU182" s="1"/>
      <c r="AV182" s="1"/>
      <c r="AW182" s="3"/>
      <c r="AX182" s="1"/>
      <c r="AY182" s="1"/>
      <c r="AZ182" s="1"/>
      <c r="BA182" s="1"/>
      <c r="BB182">
        <f t="shared" si="2"/>
        <v>6</v>
      </c>
      <c r="BC182">
        <f t="array" ref="BC182">MEDIAN(IF($BB$2:$BB$4895=BB182, $AH$2:$AH$4895))</f>
        <v>29.083333333333002</v>
      </c>
    </row>
    <row r="183" spans="1:55" x14ac:dyDescent="0.25">
      <c r="A183" s="1" t="s">
        <v>62</v>
      </c>
      <c r="B183" s="3">
        <v>30</v>
      </c>
      <c r="C183" s="1" t="s">
        <v>62</v>
      </c>
      <c r="D183" s="3">
        <v>466497</v>
      </c>
      <c r="E183" s="1" t="s">
        <v>63</v>
      </c>
      <c r="F183" s="1" t="s">
        <v>79</v>
      </c>
      <c r="G183" s="1" t="s">
        <v>1659</v>
      </c>
      <c r="H183" s="1" t="s">
        <v>1675</v>
      </c>
      <c r="I183" s="3">
        <v>1731511</v>
      </c>
      <c r="J183" s="1" t="s">
        <v>67</v>
      </c>
      <c r="K183" s="12"/>
      <c r="L183" s="1" t="s">
        <v>393</v>
      </c>
      <c r="M183" s="1"/>
      <c r="N183" s="1"/>
      <c r="O183" s="1" t="s">
        <v>1676</v>
      </c>
      <c r="P183" s="1" t="s">
        <v>70</v>
      </c>
      <c r="Q183" s="1" t="s">
        <v>234</v>
      </c>
      <c r="R183" s="1"/>
      <c r="S183" s="1"/>
      <c r="T183" s="1" t="s">
        <v>1677</v>
      </c>
      <c r="U183" s="1" t="s">
        <v>86</v>
      </c>
      <c r="V183" s="1" t="s">
        <v>74</v>
      </c>
      <c r="W183" s="1" t="s">
        <v>576</v>
      </c>
      <c r="X183" s="1" t="s">
        <v>1659</v>
      </c>
      <c r="Y183" s="1" t="s">
        <v>1678</v>
      </c>
      <c r="Z183" s="1" t="s">
        <v>1659</v>
      </c>
      <c r="AA183" s="1" t="s">
        <v>1679</v>
      </c>
      <c r="AB183" s="3">
        <v>1</v>
      </c>
      <c r="AC183" s="3">
        <v>1</v>
      </c>
      <c r="AD183" s="3">
        <v>0</v>
      </c>
      <c r="AE183" s="3">
        <v>0</v>
      </c>
      <c r="AF183" s="3">
        <v>0</v>
      </c>
      <c r="AG183" s="3">
        <v>0</v>
      </c>
      <c r="AH183" s="3">
        <v>12.366666666666999</v>
      </c>
      <c r="AI183" s="3"/>
      <c r="AJ183" s="1" t="s">
        <v>1659</v>
      </c>
      <c r="AK183" s="1" t="s">
        <v>1680</v>
      </c>
      <c r="AL183" s="1"/>
      <c r="AM183" s="1"/>
      <c r="AN183" s="1"/>
      <c r="AO183" s="1"/>
      <c r="AP183" s="1"/>
      <c r="AQ183" s="1"/>
      <c r="AR183" s="1"/>
      <c r="AS183" s="1"/>
      <c r="AT183" s="3"/>
      <c r="AU183" s="1"/>
      <c r="AV183" s="1"/>
      <c r="AW183" s="3"/>
      <c r="AX183" s="1"/>
      <c r="AY183" s="1"/>
      <c r="AZ183" s="1"/>
      <c r="BA183" s="1"/>
      <c r="BB183">
        <f t="shared" si="2"/>
        <v>6</v>
      </c>
      <c r="BC183">
        <f t="array" ref="BC183">MEDIAN(IF($BB$2:$BB$4895=BB183, $AH$2:$AH$4895))</f>
        <v>29.083333333333002</v>
      </c>
    </row>
    <row r="184" spans="1:55" x14ac:dyDescent="0.25">
      <c r="A184" s="1" t="s">
        <v>62</v>
      </c>
      <c r="B184" s="3">
        <v>30</v>
      </c>
      <c r="C184" s="1" t="s">
        <v>62</v>
      </c>
      <c r="D184" s="3">
        <v>471262</v>
      </c>
      <c r="E184" s="1" t="s">
        <v>63</v>
      </c>
      <c r="F184" s="1" t="s">
        <v>1681</v>
      </c>
      <c r="G184" s="1" t="s">
        <v>1682</v>
      </c>
      <c r="H184" s="1" t="s">
        <v>1683</v>
      </c>
      <c r="I184" s="3">
        <v>1732023</v>
      </c>
      <c r="J184" s="1" t="s">
        <v>67</v>
      </c>
      <c r="K184" s="12"/>
      <c r="L184" s="1" t="s">
        <v>139</v>
      </c>
      <c r="M184" s="1"/>
      <c r="N184" s="1"/>
      <c r="O184" s="1" t="s">
        <v>1684</v>
      </c>
      <c r="P184" s="1" t="s">
        <v>107</v>
      </c>
      <c r="Q184" s="1" t="s">
        <v>70</v>
      </c>
      <c r="R184" s="1" t="s">
        <v>1682</v>
      </c>
      <c r="S184" s="1" t="s">
        <v>1685</v>
      </c>
      <c r="T184" s="1" t="s">
        <v>1686</v>
      </c>
      <c r="U184" s="1" t="s">
        <v>263</v>
      </c>
      <c r="V184" s="1" t="s">
        <v>74</v>
      </c>
      <c r="W184" s="1" t="s">
        <v>122</v>
      </c>
      <c r="X184" s="1" t="s">
        <v>1682</v>
      </c>
      <c r="Y184" s="1" t="s">
        <v>1687</v>
      </c>
      <c r="Z184" s="1" t="s">
        <v>1682</v>
      </c>
      <c r="AA184" s="1" t="s">
        <v>1688</v>
      </c>
      <c r="AB184" s="3">
        <v>1</v>
      </c>
      <c r="AC184" s="3">
        <v>1</v>
      </c>
      <c r="AD184" s="3">
        <v>1</v>
      </c>
      <c r="AE184" s="3">
        <v>1</v>
      </c>
      <c r="AF184" s="3">
        <v>0</v>
      </c>
      <c r="AG184" s="3">
        <v>0</v>
      </c>
      <c r="AH184" s="3">
        <v>17.166666666666998</v>
      </c>
      <c r="AI184" s="3">
        <v>4</v>
      </c>
      <c r="AJ184" s="1"/>
      <c r="AK184" s="1"/>
      <c r="AL184" s="1"/>
      <c r="AM184" s="1"/>
      <c r="AN184" s="1"/>
      <c r="AO184" s="1"/>
      <c r="AP184" s="1"/>
      <c r="AQ184" s="1"/>
      <c r="AR184" s="1"/>
      <c r="AS184" s="1"/>
      <c r="AT184" s="3"/>
      <c r="AU184" s="1"/>
      <c r="AV184" s="1"/>
      <c r="AW184" s="3"/>
      <c r="AX184" s="1"/>
      <c r="AY184" s="1"/>
      <c r="AZ184" s="1"/>
      <c r="BA184" s="1"/>
      <c r="BB184">
        <f t="shared" si="2"/>
        <v>6</v>
      </c>
      <c r="BC184">
        <f t="array" ref="BC184">MEDIAN(IF($BB$2:$BB$4895=BB184, $AH$2:$AH$4895))</f>
        <v>29.083333333333002</v>
      </c>
    </row>
    <row r="185" spans="1:55" x14ac:dyDescent="0.25">
      <c r="A185" s="1" t="s">
        <v>62</v>
      </c>
      <c r="B185" s="3">
        <v>30</v>
      </c>
      <c r="C185" s="1" t="s">
        <v>62</v>
      </c>
      <c r="D185" s="3">
        <v>472473</v>
      </c>
      <c r="E185" s="1" t="s">
        <v>63</v>
      </c>
      <c r="F185" s="1" t="s">
        <v>1689</v>
      </c>
      <c r="G185" s="1" t="s">
        <v>1682</v>
      </c>
      <c r="H185" s="1" t="s">
        <v>1690</v>
      </c>
      <c r="I185" s="3">
        <v>1732302</v>
      </c>
      <c r="J185" s="1" t="s">
        <v>67</v>
      </c>
      <c r="K185" s="12"/>
      <c r="L185" s="1" t="s">
        <v>95</v>
      </c>
      <c r="M185" s="1"/>
      <c r="N185" s="1"/>
      <c r="O185" s="1" t="s">
        <v>1691</v>
      </c>
      <c r="P185" s="1" t="s">
        <v>70</v>
      </c>
      <c r="Q185" s="1" t="s">
        <v>70</v>
      </c>
      <c r="R185" s="1" t="s">
        <v>1682</v>
      </c>
      <c r="S185" s="1" t="s">
        <v>1692</v>
      </c>
      <c r="T185" s="1" t="s">
        <v>1693</v>
      </c>
      <c r="U185" s="1" t="s">
        <v>86</v>
      </c>
      <c r="V185" s="1" t="s">
        <v>74</v>
      </c>
      <c r="W185" s="1" t="s">
        <v>111</v>
      </c>
      <c r="X185" s="1" t="s">
        <v>1682</v>
      </c>
      <c r="Y185" s="1" t="s">
        <v>1694</v>
      </c>
      <c r="Z185" s="1" t="s">
        <v>1682</v>
      </c>
      <c r="AA185" s="1" t="s">
        <v>1695</v>
      </c>
      <c r="AB185" s="3">
        <v>1</v>
      </c>
      <c r="AC185" s="3">
        <v>1</v>
      </c>
      <c r="AD185" s="3">
        <v>1</v>
      </c>
      <c r="AE185" s="3">
        <v>1</v>
      </c>
      <c r="AF185" s="3">
        <v>0</v>
      </c>
      <c r="AG185" s="3">
        <v>0</v>
      </c>
      <c r="AH185" s="3">
        <v>31.833333333333002</v>
      </c>
      <c r="AI185" s="3">
        <v>6.95</v>
      </c>
      <c r="AJ185" s="1" t="s">
        <v>1682</v>
      </c>
      <c r="AK185" s="1" t="s">
        <v>1696</v>
      </c>
      <c r="AL185" s="1"/>
      <c r="AM185" s="1"/>
      <c r="AN185" s="1"/>
      <c r="AO185" s="1"/>
      <c r="AP185" s="1"/>
      <c r="AQ185" s="1"/>
      <c r="AR185" s="1"/>
      <c r="AS185" s="1"/>
      <c r="AT185" s="3"/>
      <c r="AU185" s="1"/>
      <c r="AV185" s="1"/>
      <c r="AW185" s="3"/>
      <c r="AX185" s="1"/>
      <c r="AY185" s="1"/>
      <c r="AZ185" s="1" t="s">
        <v>1697</v>
      </c>
      <c r="BA185" s="1"/>
      <c r="BB185">
        <f t="shared" si="2"/>
        <v>6</v>
      </c>
      <c r="BC185">
        <f t="array" ref="BC185">MEDIAN(IF($BB$2:$BB$4895=BB185, $AH$2:$AH$4895))</f>
        <v>29.083333333333002</v>
      </c>
    </row>
    <row r="186" spans="1:55" x14ac:dyDescent="0.25">
      <c r="A186" s="1" t="s">
        <v>62</v>
      </c>
      <c r="B186" s="3">
        <v>30</v>
      </c>
      <c r="C186" s="1" t="s">
        <v>62</v>
      </c>
      <c r="D186" s="3">
        <v>473225</v>
      </c>
      <c r="E186" s="1" t="s">
        <v>63</v>
      </c>
      <c r="F186" s="1" t="s">
        <v>1698</v>
      </c>
      <c r="G186" s="1" t="s">
        <v>1682</v>
      </c>
      <c r="H186" s="1" t="s">
        <v>1699</v>
      </c>
      <c r="I186" s="3">
        <v>1732452</v>
      </c>
      <c r="J186" s="1" t="s">
        <v>67</v>
      </c>
      <c r="K186" s="12"/>
      <c r="L186" s="1" t="s">
        <v>68</v>
      </c>
      <c r="M186" s="1"/>
      <c r="N186" s="1"/>
      <c r="O186" s="1" t="s">
        <v>1700</v>
      </c>
      <c r="P186" s="1" t="s">
        <v>70</v>
      </c>
      <c r="Q186" s="1" t="s">
        <v>70</v>
      </c>
      <c r="R186" s="1" t="s">
        <v>1682</v>
      </c>
      <c r="S186" s="1" t="s">
        <v>1701</v>
      </c>
      <c r="T186" s="1" t="s">
        <v>1702</v>
      </c>
      <c r="U186" s="1" t="s">
        <v>263</v>
      </c>
      <c r="V186" s="1" t="s">
        <v>74</v>
      </c>
      <c r="W186" s="1" t="s">
        <v>370</v>
      </c>
      <c r="X186" s="1" t="s">
        <v>1682</v>
      </c>
      <c r="Y186" s="1" t="s">
        <v>1703</v>
      </c>
      <c r="Z186" s="1" t="s">
        <v>1682</v>
      </c>
      <c r="AA186" s="1" t="s">
        <v>1704</v>
      </c>
      <c r="AB186" s="3">
        <v>1</v>
      </c>
      <c r="AC186" s="3">
        <v>1</v>
      </c>
      <c r="AD186" s="3">
        <v>1</v>
      </c>
      <c r="AE186" s="3">
        <v>1</v>
      </c>
      <c r="AF186" s="3">
        <v>0</v>
      </c>
      <c r="AG186" s="3">
        <v>0</v>
      </c>
      <c r="AH186" s="3">
        <v>51</v>
      </c>
      <c r="AI186" s="3">
        <v>4.0333333333330001</v>
      </c>
      <c r="AJ186" s="1" t="s">
        <v>1682</v>
      </c>
      <c r="AK186" s="1" t="s">
        <v>1705</v>
      </c>
      <c r="AL186" s="1"/>
      <c r="AM186" s="1"/>
      <c r="AN186" s="1"/>
      <c r="AO186" s="1"/>
      <c r="AP186" s="1"/>
      <c r="AQ186" s="1"/>
      <c r="AR186" s="1"/>
      <c r="AS186" s="1"/>
      <c r="AT186" s="3"/>
      <c r="AU186" s="1"/>
      <c r="AV186" s="1"/>
      <c r="AW186" s="3"/>
      <c r="AX186" s="1"/>
      <c r="AY186" s="1"/>
      <c r="AZ186" s="1" t="s">
        <v>1706</v>
      </c>
      <c r="BA186" s="1"/>
      <c r="BB186">
        <f t="shared" si="2"/>
        <v>6</v>
      </c>
      <c r="BC186">
        <f t="array" ref="BC186">MEDIAN(IF($BB$2:$BB$4895=BB186, $AH$2:$AH$4895))</f>
        <v>29.083333333333002</v>
      </c>
    </row>
    <row r="187" spans="1:55" x14ac:dyDescent="0.25">
      <c r="A187" s="1" t="s">
        <v>62</v>
      </c>
      <c r="B187" s="3">
        <v>30</v>
      </c>
      <c r="C187" s="1" t="s">
        <v>62</v>
      </c>
      <c r="D187" s="3">
        <v>474753</v>
      </c>
      <c r="E187" s="1" t="s">
        <v>63</v>
      </c>
      <c r="F187" s="1" t="s">
        <v>1707</v>
      </c>
      <c r="G187" s="1" t="s">
        <v>1682</v>
      </c>
      <c r="H187" s="1" t="s">
        <v>1708</v>
      </c>
      <c r="I187" s="3">
        <v>1732690</v>
      </c>
      <c r="J187" s="1" t="s">
        <v>67</v>
      </c>
      <c r="K187" s="12"/>
      <c r="L187" s="1" t="s">
        <v>139</v>
      </c>
      <c r="M187" s="1"/>
      <c r="N187" s="1"/>
      <c r="O187" s="1" t="s">
        <v>1709</v>
      </c>
      <c r="P187" s="1" t="s">
        <v>70</v>
      </c>
      <c r="Q187" s="1" t="s">
        <v>70</v>
      </c>
      <c r="R187" s="1" t="s">
        <v>1682</v>
      </c>
      <c r="S187" s="1" t="s">
        <v>1710</v>
      </c>
      <c r="T187" s="1" t="s">
        <v>1711</v>
      </c>
      <c r="U187" s="1" t="s">
        <v>86</v>
      </c>
      <c r="V187" s="1" t="s">
        <v>74</v>
      </c>
      <c r="W187" s="1" t="s">
        <v>164</v>
      </c>
      <c r="X187" s="1" t="s">
        <v>1682</v>
      </c>
      <c r="Y187" s="1" t="s">
        <v>676</v>
      </c>
      <c r="Z187" s="1" t="s">
        <v>1682</v>
      </c>
      <c r="AA187" s="1" t="s">
        <v>1712</v>
      </c>
      <c r="AB187" s="3">
        <v>1</v>
      </c>
      <c r="AC187" s="3">
        <v>1</v>
      </c>
      <c r="AD187" s="3">
        <v>1</v>
      </c>
      <c r="AE187" s="3">
        <v>1</v>
      </c>
      <c r="AF187" s="3">
        <v>0</v>
      </c>
      <c r="AG187" s="3">
        <v>0</v>
      </c>
      <c r="AH187" s="3">
        <v>26.933333333333</v>
      </c>
      <c r="AI187" s="3">
        <v>6.916666666667</v>
      </c>
      <c r="AJ187" s="1" t="s">
        <v>1682</v>
      </c>
      <c r="AK187" s="1" t="s">
        <v>1713</v>
      </c>
      <c r="AL187" s="1"/>
      <c r="AM187" s="1"/>
      <c r="AN187" s="1"/>
      <c r="AO187" s="1"/>
      <c r="AP187" s="1"/>
      <c r="AQ187" s="1"/>
      <c r="AR187" s="1"/>
      <c r="AS187" s="1"/>
      <c r="AT187" s="3"/>
      <c r="AU187" s="1"/>
      <c r="AV187" s="1"/>
      <c r="AW187" s="3"/>
      <c r="AX187" s="1"/>
      <c r="AY187" s="1"/>
      <c r="AZ187" s="1"/>
      <c r="BA187" s="1"/>
      <c r="BB187">
        <f t="shared" si="2"/>
        <v>6</v>
      </c>
      <c r="BC187">
        <f t="array" ref="BC187">MEDIAN(IF($BB$2:$BB$4895=BB187, $AH$2:$AH$4895))</f>
        <v>29.083333333333002</v>
      </c>
    </row>
    <row r="188" spans="1:55" x14ac:dyDescent="0.25">
      <c r="A188" s="1" t="s">
        <v>62</v>
      </c>
      <c r="B188" s="3">
        <v>30</v>
      </c>
      <c r="C188" s="1" t="s">
        <v>62</v>
      </c>
      <c r="D188" s="3">
        <v>477058</v>
      </c>
      <c r="E188" s="1" t="s">
        <v>63</v>
      </c>
      <c r="F188" s="1" t="s">
        <v>199</v>
      </c>
      <c r="G188" s="1" t="s">
        <v>1714</v>
      </c>
      <c r="H188" s="1" t="s">
        <v>1715</v>
      </c>
      <c r="I188" s="3">
        <v>1733117</v>
      </c>
      <c r="J188" s="1" t="s">
        <v>67</v>
      </c>
      <c r="K188" s="12"/>
      <c r="L188" s="1" t="s">
        <v>393</v>
      </c>
      <c r="M188" s="1"/>
      <c r="N188" s="1"/>
      <c r="O188" s="1" t="s">
        <v>1716</v>
      </c>
      <c r="P188" s="1" t="s">
        <v>70</v>
      </c>
      <c r="Q188" s="1" t="s">
        <v>70</v>
      </c>
      <c r="R188" s="1" t="s">
        <v>1714</v>
      </c>
      <c r="S188" s="1" t="s">
        <v>1717</v>
      </c>
      <c r="T188" s="1" t="s">
        <v>1718</v>
      </c>
      <c r="U188" s="1" t="s">
        <v>206</v>
      </c>
      <c r="V188" s="1" t="s">
        <v>74</v>
      </c>
      <c r="W188" s="1" t="s">
        <v>122</v>
      </c>
      <c r="X188" s="1" t="s">
        <v>1714</v>
      </c>
      <c r="Y188" s="1" t="s">
        <v>1719</v>
      </c>
      <c r="Z188" s="1" t="s">
        <v>1714</v>
      </c>
      <c r="AA188" s="1" t="s">
        <v>1720</v>
      </c>
      <c r="AB188" s="3">
        <v>1</v>
      </c>
      <c r="AC188" s="3">
        <v>1</v>
      </c>
      <c r="AD188" s="3">
        <v>1</v>
      </c>
      <c r="AE188" s="3">
        <v>1</v>
      </c>
      <c r="AF188" s="3">
        <v>0</v>
      </c>
      <c r="AG188" s="3">
        <v>0</v>
      </c>
      <c r="AH188" s="3">
        <v>11.783333333332999</v>
      </c>
      <c r="AI188" s="3">
        <v>7.9</v>
      </c>
      <c r="AJ188" s="1" t="s">
        <v>1714</v>
      </c>
      <c r="AK188" s="1" t="s">
        <v>1721</v>
      </c>
      <c r="AL188" s="1"/>
      <c r="AM188" s="1"/>
      <c r="AN188" s="1"/>
      <c r="AO188" s="1"/>
      <c r="AP188" s="1"/>
      <c r="AQ188" s="1"/>
      <c r="AR188" s="1"/>
      <c r="AS188" s="1"/>
      <c r="AT188" s="3"/>
      <c r="AU188" s="1"/>
      <c r="AV188" s="1"/>
      <c r="AW188" s="3"/>
      <c r="AX188" s="1"/>
      <c r="AY188" s="1"/>
      <c r="AZ188" s="1" t="s">
        <v>1722</v>
      </c>
      <c r="BA188" s="1"/>
      <c r="BB188">
        <f t="shared" si="2"/>
        <v>6</v>
      </c>
      <c r="BC188">
        <f t="array" ref="BC188">MEDIAN(IF($BB$2:$BB$4895=BB188, $AH$2:$AH$4895))</f>
        <v>29.083333333333002</v>
      </c>
    </row>
    <row r="189" spans="1:55" x14ac:dyDescent="0.25">
      <c r="A189" s="1" t="s">
        <v>62</v>
      </c>
      <c r="B189" s="3">
        <v>30</v>
      </c>
      <c r="C189" s="1" t="s">
        <v>62</v>
      </c>
      <c r="D189" s="3">
        <v>481945</v>
      </c>
      <c r="E189" s="1" t="s">
        <v>63</v>
      </c>
      <c r="F189" s="1" t="s">
        <v>1723</v>
      </c>
      <c r="G189" s="1" t="s">
        <v>1724</v>
      </c>
      <c r="H189" s="1" t="s">
        <v>1725</v>
      </c>
      <c r="I189" s="3">
        <v>1733569</v>
      </c>
      <c r="J189" s="1" t="s">
        <v>67</v>
      </c>
      <c r="K189" s="12"/>
      <c r="L189" s="1" t="s">
        <v>393</v>
      </c>
      <c r="M189" s="1"/>
      <c r="N189" s="1"/>
      <c r="O189" s="1" t="s">
        <v>1726</v>
      </c>
      <c r="P189" s="1" t="s">
        <v>70</v>
      </c>
      <c r="Q189" s="1" t="s">
        <v>70</v>
      </c>
      <c r="R189" s="1" t="s">
        <v>1724</v>
      </c>
      <c r="S189" s="1" t="s">
        <v>1727</v>
      </c>
      <c r="T189" s="1" t="s">
        <v>1728</v>
      </c>
      <c r="U189" s="1" t="s">
        <v>86</v>
      </c>
      <c r="V189" s="1" t="s">
        <v>74</v>
      </c>
      <c r="W189" s="1" t="s">
        <v>164</v>
      </c>
      <c r="X189" s="1" t="s">
        <v>1724</v>
      </c>
      <c r="Y189" s="1" t="s">
        <v>1729</v>
      </c>
      <c r="Z189" s="1" t="s">
        <v>1724</v>
      </c>
      <c r="AA189" s="1" t="s">
        <v>1730</v>
      </c>
      <c r="AB189" s="3">
        <v>1</v>
      </c>
      <c r="AC189" s="3">
        <v>1</v>
      </c>
      <c r="AD189" s="3">
        <v>1</v>
      </c>
      <c r="AE189" s="3">
        <v>1</v>
      </c>
      <c r="AF189" s="3">
        <v>0</v>
      </c>
      <c r="AG189" s="3">
        <v>0</v>
      </c>
      <c r="AH189" s="3">
        <v>42.8</v>
      </c>
      <c r="AI189" s="3">
        <v>7.9666666666669999</v>
      </c>
      <c r="AJ189" s="1" t="s">
        <v>1724</v>
      </c>
      <c r="AK189" s="1" t="s">
        <v>1731</v>
      </c>
      <c r="AL189" s="1"/>
      <c r="AM189" s="1"/>
      <c r="AN189" s="1"/>
      <c r="AO189" s="1"/>
      <c r="AP189" s="1"/>
      <c r="AQ189" s="1"/>
      <c r="AR189" s="1"/>
      <c r="AS189" s="1"/>
      <c r="AT189" s="3"/>
      <c r="AU189" s="1"/>
      <c r="AV189" s="1"/>
      <c r="AW189" s="3"/>
      <c r="AX189" s="1"/>
      <c r="AY189" s="1"/>
      <c r="AZ189" s="1" t="s">
        <v>1732</v>
      </c>
      <c r="BA189" s="1"/>
      <c r="BB189">
        <f t="shared" si="2"/>
        <v>6</v>
      </c>
      <c r="BC189">
        <f t="array" ref="BC189">MEDIAN(IF($BB$2:$BB$4895=BB189, $AH$2:$AH$4895))</f>
        <v>29.083333333333002</v>
      </c>
    </row>
    <row r="190" spans="1:55" x14ac:dyDescent="0.25">
      <c r="A190" s="1" t="s">
        <v>62</v>
      </c>
      <c r="B190" s="3">
        <v>30</v>
      </c>
      <c r="C190" s="1" t="s">
        <v>62</v>
      </c>
      <c r="D190" s="3">
        <v>490637</v>
      </c>
      <c r="E190" s="1" t="s">
        <v>63</v>
      </c>
      <c r="F190" s="1" t="s">
        <v>1733</v>
      </c>
      <c r="G190" s="1" t="s">
        <v>1724</v>
      </c>
      <c r="H190" s="1" t="s">
        <v>1734</v>
      </c>
      <c r="I190" s="3">
        <v>1734401</v>
      </c>
      <c r="J190" s="1" t="s">
        <v>67</v>
      </c>
      <c r="K190" s="12"/>
      <c r="L190" s="1" t="s">
        <v>232</v>
      </c>
      <c r="M190" s="1"/>
      <c r="N190" s="1"/>
      <c r="O190" s="1" t="s">
        <v>1735</v>
      </c>
      <c r="P190" s="1" t="s">
        <v>70</v>
      </c>
      <c r="Q190" s="1" t="s">
        <v>70</v>
      </c>
      <c r="R190" s="1" t="s">
        <v>1724</v>
      </c>
      <c r="S190" s="1" t="s">
        <v>1736</v>
      </c>
      <c r="T190" s="1" t="s">
        <v>1737</v>
      </c>
      <c r="U190" s="1" t="s">
        <v>86</v>
      </c>
      <c r="V190" s="1" t="s">
        <v>74</v>
      </c>
      <c r="W190" s="1" t="s">
        <v>164</v>
      </c>
      <c r="X190" s="1" t="s">
        <v>1724</v>
      </c>
      <c r="Y190" s="1" t="s">
        <v>1738</v>
      </c>
      <c r="Z190" s="1" t="s">
        <v>1724</v>
      </c>
      <c r="AA190" s="1" t="s">
        <v>1739</v>
      </c>
      <c r="AB190" s="3">
        <v>1</v>
      </c>
      <c r="AC190" s="3">
        <v>1</v>
      </c>
      <c r="AD190" s="3">
        <v>1</v>
      </c>
      <c r="AE190" s="3">
        <v>1</v>
      </c>
      <c r="AF190" s="3">
        <v>0</v>
      </c>
      <c r="AG190" s="3">
        <v>0</v>
      </c>
      <c r="AH190" s="3">
        <v>43.916666666666998</v>
      </c>
      <c r="AI190" s="3">
        <v>2.9</v>
      </c>
      <c r="AJ190" s="1" t="s">
        <v>1724</v>
      </c>
      <c r="AK190" s="1" t="s">
        <v>1740</v>
      </c>
      <c r="AL190" s="1"/>
      <c r="AM190" s="1"/>
      <c r="AN190" s="1"/>
      <c r="AO190" s="1"/>
      <c r="AP190" s="1"/>
      <c r="AQ190" s="1"/>
      <c r="AR190" s="1"/>
      <c r="AS190" s="1"/>
      <c r="AT190" s="3"/>
      <c r="AU190" s="1"/>
      <c r="AV190" s="1"/>
      <c r="AW190" s="3"/>
      <c r="AX190" s="1"/>
      <c r="AY190" s="1"/>
      <c r="AZ190" s="1" t="s">
        <v>1741</v>
      </c>
      <c r="BA190" s="1"/>
      <c r="BB190">
        <f t="shared" si="2"/>
        <v>6</v>
      </c>
      <c r="BC190">
        <f t="array" ref="BC190">MEDIAN(IF($BB$2:$BB$4895=BB190, $AH$2:$AH$4895))</f>
        <v>29.083333333333002</v>
      </c>
    </row>
    <row r="191" spans="1:55" x14ac:dyDescent="0.25">
      <c r="A191" s="1" t="s">
        <v>62</v>
      </c>
      <c r="B191" s="3">
        <v>30</v>
      </c>
      <c r="C191" s="1" t="s">
        <v>62</v>
      </c>
      <c r="D191" s="3">
        <v>493740</v>
      </c>
      <c r="E191" s="1" t="s">
        <v>91</v>
      </c>
      <c r="F191" s="1" t="s">
        <v>390</v>
      </c>
      <c r="G191" s="1" t="s">
        <v>1742</v>
      </c>
      <c r="H191" s="1" t="s">
        <v>1743</v>
      </c>
      <c r="I191" s="3">
        <v>493740</v>
      </c>
      <c r="J191" s="1" t="s">
        <v>67</v>
      </c>
      <c r="K191" s="12"/>
      <c r="L191" s="1" t="s">
        <v>393</v>
      </c>
      <c r="M191" s="1"/>
      <c r="N191" s="1"/>
      <c r="O191" s="1" t="s">
        <v>1744</v>
      </c>
      <c r="P191" s="1" t="s">
        <v>70</v>
      </c>
      <c r="Q191" s="1" t="s">
        <v>70</v>
      </c>
      <c r="R191" s="1" t="s">
        <v>1742</v>
      </c>
      <c r="S191" s="1" t="s">
        <v>1745</v>
      </c>
      <c r="T191" s="1" t="s">
        <v>1746</v>
      </c>
      <c r="U191" s="1" t="s">
        <v>206</v>
      </c>
      <c r="V191" s="1" t="s">
        <v>74</v>
      </c>
      <c r="W191" s="1" t="s">
        <v>122</v>
      </c>
      <c r="X191" s="1" t="s">
        <v>1742</v>
      </c>
      <c r="Y191" s="1" t="s">
        <v>1747</v>
      </c>
      <c r="Z191" s="1" t="s">
        <v>1742</v>
      </c>
      <c r="AA191" s="1" t="s">
        <v>920</v>
      </c>
      <c r="AB191" s="3">
        <v>1</v>
      </c>
      <c r="AC191" s="3">
        <v>1</v>
      </c>
      <c r="AD191" s="3">
        <v>1</v>
      </c>
      <c r="AE191" s="3">
        <v>1</v>
      </c>
      <c r="AF191" s="3">
        <v>0</v>
      </c>
      <c r="AG191" s="3">
        <v>0</v>
      </c>
      <c r="AH191" s="3">
        <v>28.383333333332999</v>
      </c>
      <c r="AI191" s="3">
        <v>4.1166666666670002</v>
      </c>
      <c r="AJ191" s="1" t="s">
        <v>1742</v>
      </c>
      <c r="AK191" s="1" t="s">
        <v>1748</v>
      </c>
      <c r="AL191" s="1"/>
      <c r="AM191" s="1"/>
      <c r="AN191" s="1"/>
      <c r="AO191" s="1"/>
      <c r="AP191" s="1"/>
      <c r="AQ191" s="1"/>
      <c r="AR191" s="1"/>
      <c r="AS191" s="1"/>
      <c r="AT191" s="3"/>
      <c r="AU191" s="1"/>
      <c r="AV191" s="1"/>
      <c r="AW191" s="3"/>
      <c r="AX191" s="1"/>
      <c r="AY191" s="1"/>
      <c r="AZ191" s="1"/>
      <c r="BA191" s="1"/>
      <c r="BB191">
        <f t="shared" si="2"/>
        <v>6</v>
      </c>
      <c r="BC191">
        <f t="array" ref="BC191">MEDIAN(IF($BB$2:$BB$4895=BB191, $AH$2:$AH$4895))</f>
        <v>29.083333333333002</v>
      </c>
    </row>
    <row r="192" spans="1:55" x14ac:dyDescent="0.25">
      <c r="A192" s="1" t="s">
        <v>62</v>
      </c>
      <c r="B192" s="3">
        <v>30</v>
      </c>
      <c r="C192" s="1" t="s">
        <v>62</v>
      </c>
      <c r="D192" s="3">
        <v>498516</v>
      </c>
      <c r="E192" s="1" t="s">
        <v>63</v>
      </c>
      <c r="F192" s="1" t="s">
        <v>1749</v>
      </c>
      <c r="G192" s="1" t="s">
        <v>1742</v>
      </c>
      <c r="H192" s="1" t="s">
        <v>1750</v>
      </c>
      <c r="I192" s="3">
        <v>1735023</v>
      </c>
      <c r="J192" s="1" t="s">
        <v>67</v>
      </c>
      <c r="K192" s="12"/>
      <c r="L192" s="1" t="s">
        <v>82</v>
      </c>
      <c r="M192" s="1"/>
      <c r="N192" s="1"/>
      <c r="O192" s="1" t="s">
        <v>1751</v>
      </c>
      <c r="P192" s="1" t="s">
        <v>70</v>
      </c>
      <c r="Q192" s="1" t="s">
        <v>234</v>
      </c>
      <c r="R192" s="1"/>
      <c r="S192" s="1"/>
      <c r="T192" s="1" t="s">
        <v>1752</v>
      </c>
      <c r="U192" s="1" t="s">
        <v>1753</v>
      </c>
      <c r="V192" s="1" t="s">
        <v>74</v>
      </c>
      <c r="W192" s="1" t="s">
        <v>164</v>
      </c>
      <c r="X192" s="1" t="s">
        <v>1742</v>
      </c>
      <c r="Y192" s="1" t="s">
        <v>1754</v>
      </c>
      <c r="Z192" s="1" t="s">
        <v>1742</v>
      </c>
      <c r="AA192" s="1" t="s">
        <v>1755</v>
      </c>
      <c r="AB192" s="3">
        <v>1</v>
      </c>
      <c r="AC192" s="3">
        <v>1</v>
      </c>
      <c r="AD192" s="3">
        <v>0</v>
      </c>
      <c r="AE192" s="3">
        <v>0</v>
      </c>
      <c r="AF192" s="3">
        <v>0</v>
      </c>
      <c r="AG192" s="3">
        <v>0</v>
      </c>
      <c r="AH192" s="3">
        <v>7.3666666666670002</v>
      </c>
      <c r="AI192" s="3"/>
      <c r="AJ192" s="1" t="s">
        <v>1742</v>
      </c>
      <c r="AK192" s="1" t="s">
        <v>1756</v>
      </c>
      <c r="AL192" s="1"/>
      <c r="AM192" s="1"/>
      <c r="AN192" s="1"/>
      <c r="AO192" s="1"/>
      <c r="AP192" s="1"/>
      <c r="AQ192" s="1"/>
      <c r="AR192" s="1"/>
      <c r="AS192" s="1"/>
      <c r="AT192" s="3"/>
      <c r="AU192" s="1"/>
      <c r="AV192" s="1"/>
      <c r="AW192" s="3"/>
      <c r="AX192" s="1"/>
      <c r="AY192" s="1"/>
      <c r="AZ192" s="1"/>
      <c r="BA192" s="1"/>
      <c r="BB192">
        <f t="shared" si="2"/>
        <v>6</v>
      </c>
      <c r="BC192">
        <f t="array" ref="BC192">MEDIAN(IF($BB$2:$BB$4895=BB192, $AH$2:$AH$4895))</f>
        <v>29.083333333333002</v>
      </c>
    </row>
    <row r="193" spans="1:55" x14ac:dyDescent="0.25">
      <c r="A193" s="1" t="s">
        <v>62</v>
      </c>
      <c r="B193" s="3">
        <v>30</v>
      </c>
      <c r="C193" s="1" t="s">
        <v>62</v>
      </c>
      <c r="D193" s="3">
        <v>499413</v>
      </c>
      <c r="E193" s="1" t="s">
        <v>63</v>
      </c>
      <c r="F193" s="1" t="s">
        <v>1757</v>
      </c>
      <c r="G193" s="1" t="s">
        <v>1742</v>
      </c>
      <c r="H193" s="1" t="s">
        <v>1758</v>
      </c>
      <c r="I193" s="3">
        <v>1735117</v>
      </c>
      <c r="J193" s="1" t="s">
        <v>67</v>
      </c>
      <c r="K193" s="12"/>
      <c r="L193" s="1" t="s">
        <v>139</v>
      </c>
      <c r="M193" s="1"/>
      <c r="N193" s="1"/>
      <c r="O193" s="1" t="s">
        <v>1759</v>
      </c>
      <c r="P193" s="1" t="s">
        <v>70</v>
      </c>
      <c r="Q193" s="1" t="s">
        <v>70</v>
      </c>
      <c r="R193" s="1" t="s">
        <v>1742</v>
      </c>
      <c r="S193" s="1" t="s">
        <v>1760</v>
      </c>
      <c r="T193" s="1" t="s">
        <v>1761</v>
      </c>
      <c r="U193" s="1" t="s">
        <v>86</v>
      </c>
      <c r="V193" s="1" t="s">
        <v>74</v>
      </c>
      <c r="W193" s="1" t="s">
        <v>164</v>
      </c>
      <c r="X193" s="1" t="s">
        <v>1762</v>
      </c>
      <c r="Y193" s="1" t="s">
        <v>1763</v>
      </c>
      <c r="Z193" s="1" t="s">
        <v>1742</v>
      </c>
      <c r="AA193" s="1" t="s">
        <v>1764</v>
      </c>
      <c r="AB193" s="3">
        <v>1</v>
      </c>
      <c r="AC193" s="3">
        <v>1</v>
      </c>
      <c r="AD193" s="3">
        <v>1</v>
      </c>
      <c r="AE193" s="3">
        <v>1</v>
      </c>
      <c r="AF193" s="3">
        <v>0</v>
      </c>
      <c r="AG193" s="3">
        <v>0</v>
      </c>
      <c r="AH193" s="3">
        <v>22.7</v>
      </c>
      <c r="AI193" s="3">
        <v>4.2833333333330001</v>
      </c>
      <c r="AJ193" s="1" t="s">
        <v>1762</v>
      </c>
      <c r="AK193" s="1" t="s">
        <v>1765</v>
      </c>
      <c r="AL193" s="1"/>
      <c r="AM193" s="1"/>
      <c r="AN193" s="1"/>
      <c r="AO193" s="1"/>
      <c r="AP193" s="1"/>
      <c r="AQ193" s="1"/>
      <c r="AR193" s="1"/>
      <c r="AS193" s="1"/>
      <c r="AT193" s="3"/>
      <c r="AU193" s="1"/>
      <c r="AV193" s="1"/>
      <c r="AW193" s="3"/>
      <c r="AX193" s="1"/>
      <c r="AY193" s="1"/>
      <c r="AZ193" s="1" t="s">
        <v>1766</v>
      </c>
      <c r="BA193" s="1"/>
      <c r="BB193">
        <f t="shared" si="2"/>
        <v>6</v>
      </c>
      <c r="BC193">
        <f t="array" ref="BC193">MEDIAN(IF($BB$2:$BB$4895=BB193, $AH$2:$AH$4895))</f>
        <v>29.083333333333002</v>
      </c>
    </row>
    <row r="194" spans="1:55" x14ac:dyDescent="0.25">
      <c r="A194" s="1" t="s">
        <v>62</v>
      </c>
      <c r="B194" s="3">
        <v>30</v>
      </c>
      <c r="C194" s="1" t="s">
        <v>62</v>
      </c>
      <c r="D194" s="3">
        <v>504844</v>
      </c>
      <c r="E194" s="1" t="s">
        <v>63</v>
      </c>
      <c r="F194" s="1" t="s">
        <v>617</v>
      </c>
      <c r="G194" s="1" t="s">
        <v>1762</v>
      </c>
      <c r="H194" s="1" t="s">
        <v>1767</v>
      </c>
      <c r="I194" s="3">
        <v>1735456</v>
      </c>
      <c r="J194" s="1" t="s">
        <v>67</v>
      </c>
      <c r="K194" s="12"/>
      <c r="L194" s="1" t="s">
        <v>68</v>
      </c>
      <c r="M194" s="1"/>
      <c r="N194" s="1"/>
      <c r="O194" s="1" t="s">
        <v>1768</v>
      </c>
      <c r="P194" s="1" t="s">
        <v>70</v>
      </c>
      <c r="Q194" s="1" t="s">
        <v>70</v>
      </c>
      <c r="R194" s="1" t="s">
        <v>1762</v>
      </c>
      <c r="S194" s="1" t="s">
        <v>1769</v>
      </c>
      <c r="T194" s="1" t="s">
        <v>1770</v>
      </c>
      <c r="U194" s="1" t="s">
        <v>86</v>
      </c>
      <c r="V194" s="1" t="s">
        <v>74</v>
      </c>
      <c r="W194" s="1" t="s">
        <v>122</v>
      </c>
      <c r="X194" s="1" t="s">
        <v>1762</v>
      </c>
      <c r="Y194" s="1" t="s">
        <v>1771</v>
      </c>
      <c r="Z194" s="1" t="s">
        <v>1762</v>
      </c>
      <c r="AA194" s="1" t="s">
        <v>1772</v>
      </c>
      <c r="AB194" s="3">
        <v>1</v>
      </c>
      <c r="AC194" s="3">
        <v>1</v>
      </c>
      <c r="AD194" s="3">
        <v>1</v>
      </c>
      <c r="AE194" s="3">
        <v>1</v>
      </c>
      <c r="AF194" s="3">
        <v>0</v>
      </c>
      <c r="AG194" s="3">
        <v>0</v>
      </c>
      <c r="AH194" s="3">
        <v>30.05</v>
      </c>
      <c r="AI194" s="3">
        <v>7.9</v>
      </c>
      <c r="AJ194" s="1" t="s">
        <v>1762</v>
      </c>
      <c r="AK194" s="1" t="s">
        <v>1773</v>
      </c>
      <c r="AL194" s="1"/>
      <c r="AM194" s="1"/>
      <c r="AN194" s="1"/>
      <c r="AO194" s="1"/>
      <c r="AP194" s="1"/>
      <c r="AQ194" s="1"/>
      <c r="AR194" s="1"/>
      <c r="AS194" s="1"/>
      <c r="AT194" s="3"/>
      <c r="AU194" s="1"/>
      <c r="AV194" s="1"/>
      <c r="AW194" s="3"/>
      <c r="AX194" s="1"/>
      <c r="AY194" s="1"/>
      <c r="AZ194" s="1" t="s">
        <v>1774</v>
      </c>
      <c r="BA194" s="1"/>
      <c r="BB194">
        <f t="shared" si="2"/>
        <v>6</v>
      </c>
      <c r="BC194">
        <f t="array" ref="BC194">MEDIAN(IF($BB$2:$BB$4895=BB194, $AH$2:$AH$4895))</f>
        <v>29.083333333333002</v>
      </c>
    </row>
    <row r="195" spans="1:55" x14ac:dyDescent="0.25">
      <c r="A195" s="1" t="s">
        <v>62</v>
      </c>
      <c r="B195" s="3">
        <v>30</v>
      </c>
      <c r="C195" s="1" t="s">
        <v>62</v>
      </c>
      <c r="D195" s="3">
        <v>510138</v>
      </c>
      <c r="E195" s="1" t="s">
        <v>63</v>
      </c>
      <c r="F195" s="1" t="s">
        <v>1775</v>
      </c>
      <c r="G195" s="1" t="s">
        <v>1776</v>
      </c>
      <c r="H195" s="1" t="s">
        <v>1777</v>
      </c>
      <c r="I195" s="3">
        <v>1736107</v>
      </c>
      <c r="J195" s="1" t="s">
        <v>67</v>
      </c>
      <c r="K195" s="12"/>
      <c r="L195" s="1" t="s">
        <v>1778</v>
      </c>
      <c r="M195" s="1"/>
      <c r="N195" s="1"/>
      <c r="O195" s="1" t="s">
        <v>1779</v>
      </c>
      <c r="P195" s="1" t="s">
        <v>70</v>
      </c>
      <c r="Q195" s="1" t="s">
        <v>70</v>
      </c>
      <c r="R195" s="1" t="s">
        <v>1776</v>
      </c>
      <c r="S195" s="1" t="s">
        <v>1780</v>
      </c>
      <c r="T195" s="1" t="s">
        <v>1781</v>
      </c>
      <c r="U195" s="1" t="s">
        <v>86</v>
      </c>
      <c r="V195" s="1" t="s">
        <v>74</v>
      </c>
      <c r="W195" s="1" t="s">
        <v>164</v>
      </c>
      <c r="X195" s="1" t="s">
        <v>1776</v>
      </c>
      <c r="Y195" s="1" t="s">
        <v>909</v>
      </c>
      <c r="Z195" s="1" t="s">
        <v>1776</v>
      </c>
      <c r="AA195" s="1" t="s">
        <v>1782</v>
      </c>
      <c r="AB195" s="3">
        <v>1</v>
      </c>
      <c r="AC195" s="3">
        <v>1</v>
      </c>
      <c r="AD195" s="3">
        <v>1</v>
      </c>
      <c r="AE195" s="3">
        <v>1</v>
      </c>
      <c r="AF195" s="3">
        <v>0</v>
      </c>
      <c r="AG195" s="3">
        <v>0</v>
      </c>
      <c r="AH195" s="3">
        <v>8.3000000000000007</v>
      </c>
      <c r="AI195" s="3">
        <v>4.416666666667</v>
      </c>
      <c r="AJ195" s="1" t="s">
        <v>1776</v>
      </c>
      <c r="AK195" s="1" t="s">
        <v>1783</v>
      </c>
      <c r="AL195" s="1"/>
      <c r="AM195" s="1"/>
      <c r="AN195" s="1"/>
      <c r="AO195" s="1"/>
      <c r="AP195" s="1"/>
      <c r="AQ195" s="1"/>
      <c r="AR195" s="1"/>
      <c r="AS195" s="1"/>
      <c r="AT195" s="3"/>
      <c r="AU195" s="1"/>
      <c r="AV195" s="1"/>
      <c r="AW195" s="3"/>
      <c r="AX195" s="1"/>
      <c r="AY195" s="1"/>
      <c r="AZ195" s="1" t="s">
        <v>1784</v>
      </c>
      <c r="BA195" s="1"/>
      <c r="BB195">
        <f t="shared" ref="BB195:BB258" si="3">MONTH(G195)</f>
        <v>6</v>
      </c>
      <c r="BC195">
        <f t="array" ref="BC195">MEDIAN(IF($BB$2:$BB$4895=BB195, $AH$2:$AH$4895))</f>
        <v>29.083333333333002</v>
      </c>
    </row>
    <row r="196" spans="1:55" x14ac:dyDescent="0.25">
      <c r="A196" s="1" t="s">
        <v>62</v>
      </c>
      <c r="B196" s="3">
        <v>30</v>
      </c>
      <c r="C196" s="1" t="s">
        <v>62</v>
      </c>
      <c r="D196" s="3">
        <v>514234</v>
      </c>
      <c r="E196" s="1" t="s">
        <v>63</v>
      </c>
      <c r="F196" s="1" t="s">
        <v>1785</v>
      </c>
      <c r="G196" s="1" t="s">
        <v>1786</v>
      </c>
      <c r="H196" s="1" t="s">
        <v>1787</v>
      </c>
      <c r="I196" s="3">
        <v>1736687</v>
      </c>
      <c r="J196" s="1" t="s">
        <v>67</v>
      </c>
      <c r="K196" s="12"/>
      <c r="L196" s="1" t="s">
        <v>232</v>
      </c>
      <c r="M196" s="1"/>
      <c r="N196" s="1"/>
      <c r="O196" s="1" t="s">
        <v>1788</v>
      </c>
      <c r="P196" s="1" t="s">
        <v>70</v>
      </c>
      <c r="Q196" s="1" t="s">
        <v>70</v>
      </c>
      <c r="R196" s="1" t="s">
        <v>1786</v>
      </c>
      <c r="S196" s="1" t="s">
        <v>1789</v>
      </c>
      <c r="T196" s="1" t="s">
        <v>1790</v>
      </c>
      <c r="U196" s="1" t="s">
        <v>206</v>
      </c>
      <c r="V196" s="1" t="s">
        <v>74</v>
      </c>
      <c r="W196" s="1" t="s">
        <v>379</v>
      </c>
      <c r="X196" s="1" t="s">
        <v>1786</v>
      </c>
      <c r="Y196" s="1" t="s">
        <v>1791</v>
      </c>
      <c r="Z196" s="1" t="s">
        <v>1786</v>
      </c>
      <c r="AA196" s="1" t="s">
        <v>1792</v>
      </c>
      <c r="AB196" s="3">
        <v>1</v>
      </c>
      <c r="AC196" s="3">
        <v>1</v>
      </c>
      <c r="AD196" s="3">
        <v>1</v>
      </c>
      <c r="AE196" s="3">
        <v>1</v>
      </c>
      <c r="AF196" s="3">
        <v>0</v>
      </c>
      <c r="AG196" s="3">
        <v>0</v>
      </c>
      <c r="AH196" s="3">
        <v>42.25</v>
      </c>
      <c r="AI196" s="3">
        <v>1.8</v>
      </c>
      <c r="AJ196" s="1" t="s">
        <v>1786</v>
      </c>
      <c r="AK196" s="1" t="s">
        <v>1793</v>
      </c>
      <c r="AL196" s="1"/>
      <c r="AM196" s="1"/>
      <c r="AN196" s="1"/>
      <c r="AO196" s="1"/>
      <c r="AP196" s="1"/>
      <c r="AQ196" s="1"/>
      <c r="AR196" s="1"/>
      <c r="AS196" s="1"/>
      <c r="AT196" s="3"/>
      <c r="AU196" s="1"/>
      <c r="AV196" s="1"/>
      <c r="AW196" s="3"/>
      <c r="AX196" s="1"/>
      <c r="AY196" s="1"/>
      <c r="AZ196" s="1" t="s">
        <v>1794</v>
      </c>
      <c r="BA196" s="1"/>
      <c r="BB196">
        <f t="shared" si="3"/>
        <v>6</v>
      </c>
      <c r="BC196">
        <f t="array" ref="BC196">MEDIAN(IF($BB$2:$BB$4895=BB196, $AH$2:$AH$4895))</f>
        <v>29.083333333333002</v>
      </c>
    </row>
    <row r="197" spans="1:55" x14ac:dyDescent="0.25">
      <c r="A197" s="1" t="s">
        <v>62</v>
      </c>
      <c r="B197" s="3">
        <v>30</v>
      </c>
      <c r="C197" s="1" t="s">
        <v>62</v>
      </c>
      <c r="D197" s="3">
        <v>523706</v>
      </c>
      <c r="E197" s="1" t="s">
        <v>63</v>
      </c>
      <c r="F197" s="1" t="s">
        <v>1795</v>
      </c>
      <c r="G197" s="1" t="s">
        <v>1786</v>
      </c>
      <c r="H197" s="1" t="s">
        <v>1796</v>
      </c>
      <c r="I197" s="3">
        <v>1737319</v>
      </c>
      <c r="J197" s="1" t="s">
        <v>1309</v>
      </c>
      <c r="K197" s="12"/>
      <c r="L197" s="1" t="s">
        <v>95</v>
      </c>
      <c r="M197" s="1"/>
      <c r="N197" s="1"/>
      <c r="O197" s="1" t="s">
        <v>1797</v>
      </c>
      <c r="P197" s="1" t="s">
        <v>70</v>
      </c>
      <c r="Q197" s="1" t="s">
        <v>70</v>
      </c>
      <c r="R197" s="1" t="s">
        <v>1786</v>
      </c>
      <c r="S197" s="1" t="s">
        <v>1798</v>
      </c>
      <c r="T197" s="1" t="s">
        <v>1799</v>
      </c>
      <c r="U197" s="1" t="s">
        <v>86</v>
      </c>
      <c r="V197" s="1" t="s">
        <v>74</v>
      </c>
      <c r="W197" s="1" t="s">
        <v>550</v>
      </c>
      <c r="X197" s="1" t="s">
        <v>1786</v>
      </c>
      <c r="Y197" s="1" t="s">
        <v>1800</v>
      </c>
      <c r="Z197" s="1" t="s">
        <v>1786</v>
      </c>
      <c r="AA197" s="1" t="s">
        <v>1801</v>
      </c>
      <c r="AB197" s="3">
        <v>1</v>
      </c>
      <c r="AC197" s="3">
        <v>1</v>
      </c>
      <c r="AD197" s="3">
        <v>1</v>
      </c>
      <c r="AE197" s="3">
        <v>1</v>
      </c>
      <c r="AF197" s="3">
        <v>0</v>
      </c>
      <c r="AG197" s="3">
        <v>0</v>
      </c>
      <c r="AH197" s="3">
        <v>23.45</v>
      </c>
      <c r="AI197" s="3">
        <v>4.6833333333329996</v>
      </c>
      <c r="AJ197" s="1" t="s">
        <v>1786</v>
      </c>
      <c r="AK197" s="1" t="s">
        <v>1802</v>
      </c>
      <c r="AL197" s="1"/>
      <c r="AM197" s="1"/>
      <c r="AN197" s="1"/>
      <c r="AO197" s="1"/>
      <c r="AP197" s="1"/>
      <c r="AQ197" s="1"/>
      <c r="AR197" s="1"/>
      <c r="AS197" s="1"/>
      <c r="AT197" s="3"/>
      <c r="AU197" s="1"/>
      <c r="AV197" s="1"/>
      <c r="AW197" s="3"/>
      <c r="AX197" s="1"/>
      <c r="AY197" s="1"/>
      <c r="AZ197" s="1" t="s">
        <v>1803</v>
      </c>
      <c r="BA197" s="1"/>
      <c r="BB197">
        <f t="shared" si="3"/>
        <v>6</v>
      </c>
      <c r="BC197">
        <f t="array" ref="BC197">MEDIAN(IF($BB$2:$BB$4895=BB197, $AH$2:$AH$4895))</f>
        <v>29.083333333333002</v>
      </c>
    </row>
    <row r="198" spans="1:55" x14ac:dyDescent="0.25">
      <c r="A198" s="1" t="s">
        <v>62</v>
      </c>
      <c r="B198" s="3">
        <v>30</v>
      </c>
      <c r="C198" s="1" t="s">
        <v>62</v>
      </c>
      <c r="D198" s="3">
        <v>532460</v>
      </c>
      <c r="E198" s="1" t="s">
        <v>63</v>
      </c>
      <c r="F198" s="1" t="s">
        <v>1804</v>
      </c>
      <c r="G198" s="1" t="s">
        <v>1805</v>
      </c>
      <c r="H198" s="1" t="s">
        <v>1806</v>
      </c>
      <c r="I198" s="3">
        <v>1737737</v>
      </c>
      <c r="J198" s="1" t="s">
        <v>1309</v>
      </c>
      <c r="K198" s="12"/>
      <c r="L198" s="1" t="s">
        <v>95</v>
      </c>
      <c r="M198" s="1"/>
      <c r="N198" s="1"/>
      <c r="O198" s="1" t="s">
        <v>1807</v>
      </c>
      <c r="P198" s="1" t="s">
        <v>70</v>
      </c>
      <c r="Q198" s="1" t="s">
        <v>70</v>
      </c>
      <c r="R198" s="1" t="s">
        <v>1805</v>
      </c>
      <c r="S198" s="1" t="s">
        <v>1808</v>
      </c>
      <c r="T198" s="1" t="s">
        <v>1809</v>
      </c>
      <c r="U198" s="1" t="s">
        <v>86</v>
      </c>
      <c r="V198" s="1" t="s">
        <v>74</v>
      </c>
      <c r="W198" s="1" t="s">
        <v>111</v>
      </c>
      <c r="X198" s="1" t="s">
        <v>1805</v>
      </c>
      <c r="Y198" s="1" t="s">
        <v>1810</v>
      </c>
      <c r="Z198" s="1" t="s">
        <v>1805</v>
      </c>
      <c r="AA198" s="1" t="s">
        <v>1811</v>
      </c>
      <c r="AB198" s="3">
        <v>1</v>
      </c>
      <c r="AC198" s="3">
        <v>1</v>
      </c>
      <c r="AD198" s="3">
        <v>1</v>
      </c>
      <c r="AE198" s="3">
        <v>1</v>
      </c>
      <c r="AF198" s="3">
        <v>0</v>
      </c>
      <c r="AG198" s="3">
        <v>0</v>
      </c>
      <c r="AH198" s="3">
        <v>22.233333333333</v>
      </c>
      <c r="AI198" s="3">
        <v>5.25</v>
      </c>
      <c r="AJ198" s="1" t="s">
        <v>1805</v>
      </c>
      <c r="AK198" s="1" t="s">
        <v>1812</v>
      </c>
      <c r="AL198" s="1"/>
      <c r="AM198" s="1"/>
      <c r="AN198" s="1"/>
      <c r="AO198" s="1"/>
      <c r="AP198" s="1"/>
      <c r="AQ198" s="1"/>
      <c r="AR198" s="1"/>
      <c r="AS198" s="1"/>
      <c r="AT198" s="3"/>
      <c r="AU198" s="1"/>
      <c r="AV198" s="1"/>
      <c r="AW198" s="3"/>
      <c r="AX198" s="1"/>
      <c r="AY198" s="1"/>
      <c r="AZ198" s="1"/>
      <c r="BA198" s="1"/>
      <c r="BB198">
        <f t="shared" si="3"/>
        <v>6</v>
      </c>
      <c r="BC198">
        <f t="array" ref="BC198">MEDIAN(IF($BB$2:$BB$4895=BB198, $AH$2:$AH$4895))</f>
        <v>29.083333333333002</v>
      </c>
    </row>
    <row r="199" spans="1:55" x14ac:dyDescent="0.25">
      <c r="A199" s="1" t="s">
        <v>62</v>
      </c>
      <c r="B199" s="3">
        <v>30</v>
      </c>
      <c r="C199" s="1" t="s">
        <v>62</v>
      </c>
      <c r="D199" s="3">
        <v>543891</v>
      </c>
      <c r="E199" s="1" t="s">
        <v>91</v>
      </c>
      <c r="F199" s="1" t="s">
        <v>79</v>
      </c>
      <c r="G199" s="1" t="s">
        <v>1805</v>
      </c>
      <c r="H199" s="1" t="s">
        <v>1813</v>
      </c>
      <c r="I199" s="3">
        <v>543891</v>
      </c>
      <c r="J199" s="1" t="s">
        <v>1309</v>
      </c>
      <c r="K199" s="12"/>
      <c r="L199" s="1" t="s">
        <v>279</v>
      </c>
      <c r="M199" s="1"/>
      <c r="N199" s="1"/>
      <c r="O199" s="1" t="s">
        <v>1814</v>
      </c>
      <c r="P199" s="1" t="s">
        <v>70</v>
      </c>
      <c r="Q199" s="1" t="s">
        <v>70</v>
      </c>
      <c r="R199" s="1" t="s">
        <v>1805</v>
      </c>
      <c r="S199" s="1" t="s">
        <v>1815</v>
      </c>
      <c r="T199" s="1" t="s">
        <v>1816</v>
      </c>
      <c r="U199" s="1" t="s">
        <v>86</v>
      </c>
      <c r="V199" s="1" t="s">
        <v>74</v>
      </c>
      <c r="W199" s="1" t="s">
        <v>87</v>
      </c>
      <c r="X199" s="1" t="s">
        <v>1805</v>
      </c>
      <c r="Y199" s="1" t="s">
        <v>1817</v>
      </c>
      <c r="Z199" s="1" t="s">
        <v>1805</v>
      </c>
      <c r="AA199" s="1" t="s">
        <v>1818</v>
      </c>
      <c r="AB199" s="3">
        <v>1</v>
      </c>
      <c r="AC199" s="3">
        <v>1</v>
      </c>
      <c r="AD199" s="3">
        <v>1</v>
      </c>
      <c r="AE199" s="3">
        <v>1</v>
      </c>
      <c r="AF199" s="3">
        <v>0</v>
      </c>
      <c r="AG199" s="3">
        <v>0</v>
      </c>
      <c r="AH199" s="3">
        <v>24.583333333333002</v>
      </c>
      <c r="AI199" s="3">
        <v>3.2166666666669999</v>
      </c>
      <c r="AJ199" s="1" t="s">
        <v>1805</v>
      </c>
      <c r="AK199" s="1" t="s">
        <v>1819</v>
      </c>
      <c r="AL199" s="1"/>
      <c r="AM199" s="1"/>
      <c r="AN199" s="1"/>
      <c r="AO199" s="1"/>
      <c r="AP199" s="1"/>
      <c r="AQ199" s="1"/>
      <c r="AR199" s="1"/>
      <c r="AS199" s="1"/>
      <c r="AT199" s="3"/>
      <c r="AU199" s="1"/>
      <c r="AV199" s="1"/>
      <c r="AW199" s="3"/>
      <c r="AX199" s="1"/>
      <c r="AY199" s="1"/>
      <c r="AZ199" s="1"/>
      <c r="BA199" s="1"/>
      <c r="BB199">
        <f t="shared" si="3"/>
        <v>6</v>
      </c>
      <c r="BC199">
        <f t="array" ref="BC199">MEDIAN(IF($BB$2:$BB$4895=BB199, $AH$2:$AH$4895))</f>
        <v>29.083333333333002</v>
      </c>
    </row>
    <row r="200" spans="1:55" x14ac:dyDescent="0.25">
      <c r="A200" s="1" t="s">
        <v>62</v>
      </c>
      <c r="B200" s="3">
        <v>30</v>
      </c>
      <c r="C200" s="1" t="s">
        <v>62</v>
      </c>
      <c r="D200" s="3">
        <v>545402</v>
      </c>
      <c r="E200" s="1" t="s">
        <v>63</v>
      </c>
      <c r="F200" s="1" t="s">
        <v>1820</v>
      </c>
      <c r="G200" s="1" t="s">
        <v>1805</v>
      </c>
      <c r="H200" s="1" t="s">
        <v>1821</v>
      </c>
      <c r="I200" s="3">
        <v>1739452</v>
      </c>
      <c r="J200" s="1" t="s">
        <v>1309</v>
      </c>
      <c r="K200" s="12"/>
      <c r="L200" s="1" t="s">
        <v>95</v>
      </c>
      <c r="M200" s="1"/>
      <c r="N200" s="1"/>
      <c r="O200" s="1" t="s">
        <v>1822</v>
      </c>
      <c r="P200" s="1" t="s">
        <v>70</v>
      </c>
      <c r="Q200" s="1" t="s">
        <v>70</v>
      </c>
      <c r="R200" s="1" t="s">
        <v>1805</v>
      </c>
      <c r="S200" s="1" t="s">
        <v>1823</v>
      </c>
      <c r="T200" s="1" t="s">
        <v>1824</v>
      </c>
      <c r="U200" s="1" t="s">
        <v>86</v>
      </c>
      <c r="V200" s="1" t="s">
        <v>74</v>
      </c>
      <c r="W200" s="1" t="s">
        <v>164</v>
      </c>
      <c r="X200" s="1" t="s">
        <v>1805</v>
      </c>
      <c r="Y200" s="1" t="s">
        <v>1825</v>
      </c>
      <c r="Z200" s="1" t="s">
        <v>1805</v>
      </c>
      <c r="AA200" s="1" t="s">
        <v>1826</v>
      </c>
      <c r="AB200" s="3">
        <v>1</v>
      </c>
      <c r="AC200" s="3">
        <v>1</v>
      </c>
      <c r="AD200" s="3">
        <v>1</v>
      </c>
      <c r="AE200" s="3">
        <v>1</v>
      </c>
      <c r="AF200" s="3">
        <v>0</v>
      </c>
      <c r="AG200" s="3">
        <v>0</v>
      </c>
      <c r="AH200" s="3">
        <v>26.333333333333002</v>
      </c>
      <c r="AI200" s="3">
        <v>5.6166666666670002</v>
      </c>
      <c r="AJ200" s="1" t="s">
        <v>1805</v>
      </c>
      <c r="AK200" s="1" t="s">
        <v>1827</v>
      </c>
      <c r="AL200" s="1"/>
      <c r="AM200" s="1"/>
      <c r="AN200" s="1"/>
      <c r="AO200" s="1"/>
      <c r="AP200" s="1"/>
      <c r="AQ200" s="1"/>
      <c r="AR200" s="1"/>
      <c r="AS200" s="1"/>
      <c r="AT200" s="3"/>
      <c r="AU200" s="1"/>
      <c r="AV200" s="1"/>
      <c r="AW200" s="3"/>
      <c r="AX200" s="1"/>
      <c r="AY200" s="1"/>
      <c r="AZ200" s="1" t="s">
        <v>1828</v>
      </c>
      <c r="BA200" s="1"/>
      <c r="BB200">
        <f t="shared" si="3"/>
        <v>6</v>
      </c>
      <c r="BC200">
        <f t="array" ref="BC200">MEDIAN(IF($BB$2:$BB$4895=BB200, $AH$2:$AH$4895))</f>
        <v>29.083333333333002</v>
      </c>
    </row>
    <row r="201" spans="1:55" x14ac:dyDescent="0.25">
      <c r="A201" s="1" t="s">
        <v>62</v>
      </c>
      <c r="B201" s="3">
        <v>30</v>
      </c>
      <c r="C201" s="1" t="s">
        <v>62</v>
      </c>
      <c r="D201" s="3">
        <v>554215</v>
      </c>
      <c r="E201" s="1" t="s">
        <v>63</v>
      </c>
      <c r="F201" s="1" t="s">
        <v>79</v>
      </c>
      <c r="G201" s="1" t="s">
        <v>1829</v>
      </c>
      <c r="H201" s="1" t="s">
        <v>1830</v>
      </c>
      <c r="I201" s="3">
        <v>1740659</v>
      </c>
      <c r="J201" s="1" t="s">
        <v>67</v>
      </c>
      <c r="K201" s="12"/>
      <c r="L201" s="1" t="s">
        <v>190</v>
      </c>
      <c r="M201" s="1"/>
      <c r="N201" s="1"/>
      <c r="O201" s="1" t="s">
        <v>1831</v>
      </c>
      <c r="P201" s="1" t="s">
        <v>70</v>
      </c>
      <c r="Q201" s="1" t="s">
        <v>70</v>
      </c>
      <c r="R201" s="1" t="s">
        <v>1829</v>
      </c>
      <c r="S201" s="1" t="s">
        <v>1832</v>
      </c>
      <c r="T201" s="1" t="s">
        <v>1833</v>
      </c>
      <c r="U201" s="1" t="s">
        <v>86</v>
      </c>
      <c r="V201" s="1" t="s">
        <v>74</v>
      </c>
      <c r="W201" s="1" t="s">
        <v>164</v>
      </c>
      <c r="X201" s="1" t="s">
        <v>1829</v>
      </c>
      <c r="Y201" s="1" t="s">
        <v>1834</v>
      </c>
      <c r="Z201" s="1" t="s">
        <v>1829</v>
      </c>
      <c r="AA201" s="1" t="s">
        <v>1835</v>
      </c>
      <c r="AB201" s="3">
        <v>1</v>
      </c>
      <c r="AC201" s="3">
        <v>1</v>
      </c>
      <c r="AD201" s="3">
        <v>1</v>
      </c>
      <c r="AE201" s="3">
        <v>1</v>
      </c>
      <c r="AF201" s="3">
        <v>0</v>
      </c>
      <c r="AG201" s="3">
        <v>0</v>
      </c>
      <c r="AH201" s="3">
        <v>19.583333333333002</v>
      </c>
      <c r="AI201" s="3">
        <v>7.2833333333330001</v>
      </c>
      <c r="AJ201" s="1" t="s">
        <v>1829</v>
      </c>
      <c r="AK201" s="1" t="s">
        <v>1836</v>
      </c>
      <c r="AL201" s="1"/>
      <c r="AM201" s="1"/>
      <c r="AN201" s="1"/>
      <c r="AO201" s="1"/>
      <c r="AP201" s="1"/>
      <c r="AQ201" s="1"/>
      <c r="AR201" s="1"/>
      <c r="AS201" s="1"/>
      <c r="AT201" s="3"/>
      <c r="AU201" s="1"/>
      <c r="AV201" s="1"/>
      <c r="AW201" s="3"/>
      <c r="AX201" s="1"/>
      <c r="AY201" s="1"/>
      <c r="AZ201" s="1" t="s">
        <v>1837</v>
      </c>
      <c r="BA201" s="1"/>
      <c r="BB201">
        <f t="shared" si="3"/>
        <v>6</v>
      </c>
      <c r="BC201">
        <f t="array" ref="BC201">MEDIAN(IF($BB$2:$BB$4895=BB201, $AH$2:$AH$4895))</f>
        <v>29.083333333333002</v>
      </c>
    </row>
    <row r="202" spans="1:55" x14ac:dyDescent="0.25">
      <c r="A202" s="1" t="s">
        <v>62</v>
      </c>
      <c r="B202" s="3">
        <v>30</v>
      </c>
      <c r="C202" s="1" t="s">
        <v>62</v>
      </c>
      <c r="D202" s="3">
        <v>554288</v>
      </c>
      <c r="E202" s="1" t="s">
        <v>63</v>
      </c>
      <c r="F202" s="1" t="s">
        <v>1838</v>
      </c>
      <c r="G202" s="1" t="s">
        <v>1829</v>
      </c>
      <c r="H202" s="1" t="s">
        <v>1839</v>
      </c>
      <c r="I202" s="3">
        <v>1740659</v>
      </c>
      <c r="J202" s="1" t="s">
        <v>67</v>
      </c>
      <c r="K202" s="12"/>
      <c r="L202" s="1" t="s">
        <v>190</v>
      </c>
      <c r="M202" s="1"/>
      <c r="N202" s="1"/>
      <c r="O202" s="1" t="s">
        <v>1840</v>
      </c>
      <c r="P202" s="1" t="s">
        <v>70</v>
      </c>
      <c r="Q202" s="1" t="s">
        <v>70</v>
      </c>
      <c r="R202" s="1" t="s">
        <v>1829</v>
      </c>
      <c r="S202" s="1" t="s">
        <v>1841</v>
      </c>
      <c r="T202" s="1" t="s">
        <v>1842</v>
      </c>
      <c r="U202" s="1" t="s">
        <v>1843</v>
      </c>
      <c r="V202" s="1" t="s">
        <v>74</v>
      </c>
      <c r="W202" s="1" t="s">
        <v>164</v>
      </c>
      <c r="X202" s="1" t="s">
        <v>1829</v>
      </c>
      <c r="Y202" s="1" t="s">
        <v>1834</v>
      </c>
      <c r="Z202" s="1" t="s">
        <v>1829</v>
      </c>
      <c r="AA202" s="1" t="s">
        <v>1835</v>
      </c>
      <c r="AB202" s="3">
        <v>1</v>
      </c>
      <c r="AC202" s="3">
        <v>1</v>
      </c>
      <c r="AD202" s="3">
        <v>1</v>
      </c>
      <c r="AE202" s="3">
        <v>1</v>
      </c>
      <c r="AF202" s="3">
        <v>0</v>
      </c>
      <c r="AG202" s="3">
        <v>0</v>
      </c>
      <c r="AH202" s="3">
        <v>16.55</v>
      </c>
      <c r="AI202" s="3">
        <v>16.466666666666999</v>
      </c>
      <c r="AJ202" s="1" t="s">
        <v>1829</v>
      </c>
      <c r="AK202" s="1" t="s">
        <v>1844</v>
      </c>
      <c r="AL202" s="1"/>
      <c r="AM202" s="1"/>
      <c r="AN202" s="1"/>
      <c r="AO202" s="1"/>
      <c r="AP202" s="1"/>
      <c r="AQ202" s="1"/>
      <c r="AR202" s="1"/>
      <c r="AS202" s="1"/>
      <c r="AT202" s="3"/>
      <c r="AU202" s="1"/>
      <c r="AV202" s="1"/>
      <c r="AW202" s="3"/>
      <c r="AX202" s="1"/>
      <c r="AY202" s="1"/>
      <c r="AZ202" s="1" t="s">
        <v>1837</v>
      </c>
      <c r="BA202" s="1"/>
      <c r="BB202">
        <f t="shared" si="3"/>
        <v>6</v>
      </c>
      <c r="BC202">
        <f t="array" ref="BC202">MEDIAN(IF($BB$2:$BB$4895=BB202, $AH$2:$AH$4895))</f>
        <v>29.083333333333002</v>
      </c>
    </row>
    <row r="203" spans="1:55" x14ac:dyDescent="0.25">
      <c r="A203" s="1" t="s">
        <v>62</v>
      </c>
      <c r="B203" s="3">
        <v>30</v>
      </c>
      <c r="C203" s="1" t="s">
        <v>62</v>
      </c>
      <c r="D203" s="3">
        <v>560113</v>
      </c>
      <c r="E203" s="1" t="s">
        <v>63</v>
      </c>
      <c r="F203" s="1" t="s">
        <v>1845</v>
      </c>
      <c r="G203" s="1" t="s">
        <v>1846</v>
      </c>
      <c r="H203" s="1" t="s">
        <v>1847</v>
      </c>
      <c r="I203" s="3">
        <v>1741345</v>
      </c>
      <c r="J203" s="1" t="s">
        <v>67</v>
      </c>
      <c r="K203" s="12"/>
      <c r="L203" s="1" t="s">
        <v>139</v>
      </c>
      <c r="M203" s="1"/>
      <c r="N203" s="1"/>
      <c r="O203" s="1" t="s">
        <v>1848</v>
      </c>
      <c r="P203" s="1" t="s">
        <v>70</v>
      </c>
      <c r="Q203" s="1" t="s">
        <v>70</v>
      </c>
      <c r="R203" s="1" t="s">
        <v>1846</v>
      </c>
      <c r="S203" s="1" t="s">
        <v>1849</v>
      </c>
      <c r="T203" s="1" t="s">
        <v>1850</v>
      </c>
      <c r="U203" s="1" t="s">
        <v>303</v>
      </c>
      <c r="V203" s="1" t="s">
        <v>74</v>
      </c>
      <c r="W203" s="1" t="s">
        <v>576</v>
      </c>
      <c r="X203" s="1" t="s">
        <v>1846</v>
      </c>
      <c r="Y203" s="1" t="s">
        <v>1851</v>
      </c>
      <c r="Z203" s="1" t="s">
        <v>1846</v>
      </c>
      <c r="AA203" s="1" t="s">
        <v>1852</v>
      </c>
      <c r="AB203" s="3">
        <v>1</v>
      </c>
      <c r="AC203" s="3">
        <v>1</v>
      </c>
      <c r="AD203" s="3">
        <v>1</v>
      </c>
      <c r="AE203" s="3">
        <v>1</v>
      </c>
      <c r="AF203" s="3">
        <v>0</v>
      </c>
      <c r="AG203" s="3">
        <v>0</v>
      </c>
      <c r="AH203" s="3">
        <v>19.783333333333001</v>
      </c>
      <c r="AI203" s="3">
        <v>6.4</v>
      </c>
      <c r="AJ203" s="1" t="s">
        <v>1846</v>
      </c>
      <c r="AK203" s="1" t="s">
        <v>1853</v>
      </c>
      <c r="AL203" s="1"/>
      <c r="AM203" s="1"/>
      <c r="AN203" s="1"/>
      <c r="AO203" s="1"/>
      <c r="AP203" s="1"/>
      <c r="AQ203" s="1"/>
      <c r="AR203" s="1"/>
      <c r="AS203" s="1"/>
      <c r="AT203" s="3"/>
      <c r="AU203" s="1"/>
      <c r="AV203" s="1"/>
      <c r="AW203" s="3"/>
      <c r="AX203" s="1"/>
      <c r="AY203" s="1"/>
      <c r="AZ203" s="1"/>
      <c r="BA203" s="1"/>
      <c r="BB203">
        <f t="shared" si="3"/>
        <v>6</v>
      </c>
      <c r="BC203">
        <f t="array" ref="BC203">MEDIAN(IF($BB$2:$BB$4895=BB203, $AH$2:$AH$4895))</f>
        <v>29.083333333333002</v>
      </c>
    </row>
    <row r="204" spans="1:55" x14ac:dyDescent="0.25">
      <c r="A204" s="1" t="s">
        <v>62</v>
      </c>
      <c r="B204" s="3">
        <v>30</v>
      </c>
      <c r="C204" s="1" t="s">
        <v>62</v>
      </c>
      <c r="D204" s="3">
        <v>565245</v>
      </c>
      <c r="E204" s="1" t="s">
        <v>63</v>
      </c>
      <c r="F204" s="1" t="s">
        <v>1854</v>
      </c>
      <c r="G204" s="1" t="s">
        <v>1846</v>
      </c>
      <c r="H204" s="1" t="s">
        <v>1855</v>
      </c>
      <c r="I204" s="3">
        <v>1741647</v>
      </c>
      <c r="J204" s="1" t="s">
        <v>67</v>
      </c>
      <c r="K204" s="12"/>
      <c r="L204" s="1" t="s">
        <v>279</v>
      </c>
      <c r="M204" s="1"/>
      <c r="N204" s="1"/>
      <c r="O204" s="1" t="s">
        <v>1856</v>
      </c>
      <c r="P204" s="1" t="s">
        <v>70</v>
      </c>
      <c r="Q204" s="1" t="s">
        <v>70</v>
      </c>
      <c r="R204" s="1" t="s">
        <v>1846</v>
      </c>
      <c r="S204" s="1" t="s">
        <v>1857</v>
      </c>
      <c r="T204" s="1" t="s">
        <v>1858</v>
      </c>
      <c r="U204" s="1" t="s">
        <v>86</v>
      </c>
      <c r="V204" s="1" t="s">
        <v>74</v>
      </c>
      <c r="W204" s="1" t="s">
        <v>164</v>
      </c>
      <c r="X204" s="1" t="s">
        <v>1846</v>
      </c>
      <c r="Y204" s="1" t="s">
        <v>1859</v>
      </c>
      <c r="Z204" s="1" t="s">
        <v>1846</v>
      </c>
      <c r="AA204" s="1" t="s">
        <v>1860</v>
      </c>
      <c r="AB204" s="3">
        <v>1</v>
      </c>
      <c r="AC204" s="3">
        <v>1</v>
      </c>
      <c r="AD204" s="3">
        <v>1</v>
      </c>
      <c r="AE204" s="3">
        <v>1</v>
      </c>
      <c r="AF204" s="3">
        <v>0</v>
      </c>
      <c r="AG204" s="3">
        <v>0</v>
      </c>
      <c r="AH204" s="3">
        <v>34.616666666667001</v>
      </c>
      <c r="AI204" s="3">
        <v>5.1166666666670002</v>
      </c>
      <c r="AJ204" s="1" t="s">
        <v>1846</v>
      </c>
      <c r="AK204" s="1" t="s">
        <v>1835</v>
      </c>
      <c r="AL204" s="1"/>
      <c r="AM204" s="1"/>
      <c r="AN204" s="1"/>
      <c r="AO204" s="1"/>
      <c r="AP204" s="1"/>
      <c r="AQ204" s="1"/>
      <c r="AR204" s="1"/>
      <c r="AS204" s="1"/>
      <c r="AT204" s="3"/>
      <c r="AU204" s="1"/>
      <c r="AV204" s="1"/>
      <c r="AW204" s="3"/>
      <c r="AX204" s="1"/>
      <c r="AY204" s="1"/>
      <c r="AZ204" s="1" t="s">
        <v>1861</v>
      </c>
      <c r="BA204" s="1"/>
      <c r="BB204">
        <f t="shared" si="3"/>
        <v>6</v>
      </c>
      <c r="BC204">
        <f t="array" ref="BC204">MEDIAN(IF($BB$2:$BB$4895=BB204, $AH$2:$AH$4895))</f>
        <v>29.083333333333002</v>
      </c>
    </row>
    <row r="205" spans="1:55" x14ac:dyDescent="0.25">
      <c r="A205" s="1" t="s">
        <v>62</v>
      </c>
      <c r="B205" s="3">
        <v>30</v>
      </c>
      <c r="C205" s="1" t="s">
        <v>62</v>
      </c>
      <c r="D205" s="3">
        <v>566174</v>
      </c>
      <c r="E205" s="1" t="s">
        <v>63</v>
      </c>
      <c r="F205" s="1" t="s">
        <v>1862</v>
      </c>
      <c r="G205" s="1" t="s">
        <v>1863</v>
      </c>
      <c r="H205" s="1" t="s">
        <v>1864</v>
      </c>
      <c r="I205" s="3">
        <v>1741713</v>
      </c>
      <c r="J205" s="1" t="s">
        <v>67</v>
      </c>
      <c r="K205" s="12"/>
      <c r="L205" s="1" t="s">
        <v>82</v>
      </c>
      <c r="M205" s="1"/>
      <c r="N205" s="1"/>
      <c r="O205" s="1" t="s">
        <v>1865</v>
      </c>
      <c r="P205" s="1" t="s">
        <v>70</v>
      </c>
      <c r="Q205" s="1" t="s">
        <v>70</v>
      </c>
      <c r="R205" s="1" t="s">
        <v>1863</v>
      </c>
      <c r="S205" s="1" t="s">
        <v>1866</v>
      </c>
      <c r="T205" s="1" t="s">
        <v>1867</v>
      </c>
      <c r="U205" s="1" t="s">
        <v>86</v>
      </c>
      <c r="V205" s="1" t="s">
        <v>74</v>
      </c>
      <c r="W205" s="1" t="s">
        <v>283</v>
      </c>
      <c r="X205" s="1" t="s">
        <v>1863</v>
      </c>
      <c r="Y205" s="1" t="s">
        <v>1868</v>
      </c>
      <c r="Z205" s="1" t="s">
        <v>1863</v>
      </c>
      <c r="AA205" s="1" t="s">
        <v>1869</v>
      </c>
      <c r="AB205" s="3">
        <v>1</v>
      </c>
      <c r="AC205" s="3">
        <v>1</v>
      </c>
      <c r="AD205" s="3">
        <v>1</v>
      </c>
      <c r="AE205" s="3">
        <v>1</v>
      </c>
      <c r="AF205" s="3">
        <v>0</v>
      </c>
      <c r="AG205" s="3">
        <v>0</v>
      </c>
      <c r="AH205" s="3">
        <v>39.416666666666998</v>
      </c>
      <c r="AI205" s="3">
        <v>6.6</v>
      </c>
      <c r="AJ205" s="1" t="s">
        <v>1863</v>
      </c>
      <c r="AK205" s="1" t="s">
        <v>1870</v>
      </c>
      <c r="AL205" s="1"/>
      <c r="AM205" s="1"/>
      <c r="AN205" s="1"/>
      <c r="AO205" s="1"/>
      <c r="AP205" s="1"/>
      <c r="AQ205" s="1"/>
      <c r="AR205" s="1"/>
      <c r="AS205" s="1"/>
      <c r="AT205" s="3"/>
      <c r="AU205" s="1"/>
      <c r="AV205" s="1"/>
      <c r="AW205" s="3"/>
      <c r="AX205" s="1"/>
      <c r="AY205" s="1"/>
      <c r="AZ205" s="1" t="s">
        <v>1871</v>
      </c>
      <c r="BA205" s="1"/>
      <c r="BB205">
        <f t="shared" si="3"/>
        <v>6</v>
      </c>
      <c r="BC205">
        <f t="array" ref="BC205">MEDIAN(IF($BB$2:$BB$4895=BB205, $AH$2:$AH$4895))</f>
        <v>29.083333333333002</v>
      </c>
    </row>
    <row r="206" spans="1:55" x14ac:dyDescent="0.25">
      <c r="A206" s="1" t="s">
        <v>62</v>
      </c>
      <c r="B206" s="3">
        <v>30</v>
      </c>
      <c r="C206" s="1" t="s">
        <v>62</v>
      </c>
      <c r="D206" s="3">
        <v>567469</v>
      </c>
      <c r="E206" s="1" t="s">
        <v>63</v>
      </c>
      <c r="F206" s="1" t="s">
        <v>1872</v>
      </c>
      <c r="G206" s="1" t="s">
        <v>1863</v>
      </c>
      <c r="H206" s="1" t="s">
        <v>1873</v>
      </c>
      <c r="I206" s="3">
        <v>1741893</v>
      </c>
      <c r="J206" s="1" t="s">
        <v>67</v>
      </c>
      <c r="K206" s="12"/>
      <c r="L206" s="1" t="s">
        <v>95</v>
      </c>
      <c r="M206" s="1"/>
      <c r="N206" s="1"/>
      <c r="O206" s="1" t="s">
        <v>1874</v>
      </c>
      <c r="P206" s="1" t="s">
        <v>70</v>
      </c>
      <c r="Q206" s="1" t="s">
        <v>70</v>
      </c>
      <c r="R206" s="1" t="s">
        <v>1863</v>
      </c>
      <c r="S206" s="1" t="s">
        <v>1875</v>
      </c>
      <c r="T206" s="1" t="s">
        <v>1876</v>
      </c>
      <c r="U206" s="1" t="s">
        <v>86</v>
      </c>
      <c r="V206" s="1" t="s">
        <v>74</v>
      </c>
      <c r="W206" s="1" t="s">
        <v>111</v>
      </c>
      <c r="X206" s="1" t="s">
        <v>1863</v>
      </c>
      <c r="Y206" s="1" t="s">
        <v>323</v>
      </c>
      <c r="Z206" s="1" t="s">
        <v>1863</v>
      </c>
      <c r="AA206" s="1" t="s">
        <v>1877</v>
      </c>
      <c r="AB206" s="3">
        <v>1</v>
      </c>
      <c r="AC206" s="3">
        <v>1</v>
      </c>
      <c r="AD206" s="3">
        <v>1</v>
      </c>
      <c r="AE206" s="3">
        <v>1</v>
      </c>
      <c r="AF206" s="3">
        <v>0</v>
      </c>
      <c r="AG206" s="3">
        <v>0</v>
      </c>
      <c r="AH206" s="3">
        <v>27.416666666666998</v>
      </c>
      <c r="AI206" s="3">
        <v>4.0666666666670004</v>
      </c>
      <c r="AJ206" s="1" t="s">
        <v>1863</v>
      </c>
      <c r="AK206" s="1" t="s">
        <v>1878</v>
      </c>
      <c r="AL206" s="1"/>
      <c r="AM206" s="1"/>
      <c r="AN206" s="1"/>
      <c r="AO206" s="1"/>
      <c r="AP206" s="1"/>
      <c r="AQ206" s="1"/>
      <c r="AR206" s="1"/>
      <c r="AS206" s="1"/>
      <c r="AT206" s="3"/>
      <c r="AU206" s="1"/>
      <c r="AV206" s="1"/>
      <c r="AW206" s="3"/>
      <c r="AX206" s="1"/>
      <c r="AY206" s="1"/>
      <c r="AZ206" s="1" t="s">
        <v>1879</v>
      </c>
      <c r="BA206" s="1"/>
      <c r="BB206">
        <f t="shared" si="3"/>
        <v>6</v>
      </c>
      <c r="BC206">
        <f t="array" ref="BC206">MEDIAN(IF($BB$2:$BB$4895=BB206, $AH$2:$AH$4895))</f>
        <v>29.083333333333002</v>
      </c>
    </row>
    <row r="207" spans="1:55" x14ac:dyDescent="0.25">
      <c r="A207" s="1" t="s">
        <v>62</v>
      </c>
      <c r="B207" s="3">
        <v>30</v>
      </c>
      <c r="C207" s="1" t="s">
        <v>62</v>
      </c>
      <c r="D207" s="3">
        <v>569047</v>
      </c>
      <c r="E207" s="1" t="s">
        <v>63</v>
      </c>
      <c r="F207" s="1" t="s">
        <v>1880</v>
      </c>
      <c r="G207" s="1" t="s">
        <v>1863</v>
      </c>
      <c r="H207" s="1" t="s">
        <v>1881</v>
      </c>
      <c r="I207" s="3">
        <v>1742116</v>
      </c>
      <c r="J207" s="1" t="s">
        <v>67</v>
      </c>
      <c r="K207" s="12"/>
      <c r="L207" s="1" t="s">
        <v>719</v>
      </c>
      <c r="M207" s="1"/>
      <c r="N207" s="1"/>
      <c r="O207" s="1" t="s">
        <v>1882</v>
      </c>
      <c r="P207" s="1" t="s">
        <v>70</v>
      </c>
      <c r="Q207" s="1" t="s">
        <v>70</v>
      </c>
      <c r="R207" s="1" t="s">
        <v>1863</v>
      </c>
      <c r="S207" s="1" t="s">
        <v>1883</v>
      </c>
      <c r="T207" s="1" t="s">
        <v>1884</v>
      </c>
      <c r="U207" s="1" t="s">
        <v>1885</v>
      </c>
      <c r="V207" s="1" t="s">
        <v>74</v>
      </c>
      <c r="W207" s="1" t="s">
        <v>283</v>
      </c>
      <c r="X207" s="1" t="s">
        <v>1863</v>
      </c>
      <c r="Y207" s="1" t="s">
        <v>1886</v>
      </c>
      <c r="Z207" s="1" t="s">
        <v>1863</v>
      </c>
      <c r="AA207" s="1" t="s">
        <v>1887</v>
      </c>
      <c r="AB207" s="3">
        <v>1</v>
      </c>
      <c r="AC207" s="3">
        <v>1</v>
      </c>
      <c r="AD207" s="3">
        <v>1</v>
      </c>
      <c r="AE207" s="3">
        <v>1</v>
      </c>
      <c r="AF207" s="3">
        <v>0</v>
      </c>
      <c r="AG207" s="3">
        <v>0</v>
      </c>
      <c r="AH207" s="3">
        <v>31.833333333333002</v>
      </c>
      <c r="AI207" s="3">
        <v>5.6</v>
      </c>
      <c r="AJ207" s="1" t="s">
        <v>1863</v>
      </c>
      <c r="AK207" s="1" t="s">
        <v>1888</v>
      </c>
      <c r="AL207" s="1"/>
      <c r="AM207" s="1"/>
      <c r="AN207" s="1"/>
      <c r="AO207" s="1"/>
      <c r="AP207" s="1"/>
      <c r="AQ207" s="1"/>
      <c r="AR207" s="1"/>
      <c r="AS207" s="1"/>
      <c r="AT207" s="3"/>
      <c r="AU207" s="1"/>
      <c r="AV207" s="1"/>
      <c r="AW207" s="3"/>
      <c r="AX207" s="1"/>
      <c r="AY207" s="1"/>
      <c r="AZ207" s="1" t="s">
        <v>1889</v>
      </c>
      <c r="BA207" s="1"/>
      <c r="BB207">
        <f t="shared" si="3"/>
        <v>6</v>
      </c>
      <c r="BC207">
        <f t="array" ref="BC207">MEDIAN(IF($BB$2:$BB$4895=BB207, $AH$2:$AH$4895))</f>
        <v>29.083333333333002</v>
      </c>
    </row>
    <row r="208" spans="1:55" x14ac:dyDescent="0.25">
      <c r="A208" s="1" t="s">
        <v>62</v>
      </c>
      <c r="B208" s="3">
        <v>30</v>
      </c>
      <c r="C208" s="1" t="s">
        <v>62</v>
      </c>
      <c r="D208" s="3">
        <v>569254</v>
      </c>
      <c r="E208" s="1" t="s">
        <v>63</v>
      </c>
      <c r="F208" s="1" t="s">
        <v>1890</v>
      </c>
      <c r="G208" s="1" t="s">
        <v>1863</v>
      </c>
      <c r="H208" s="1" t="s">
        <v>1891</v>
      </c>
      <c r="I208" s="3">
        <v>1742180</v>
      </c>
      <c r="J208" s="1" t="s">
        <v>67</v>
      </c>
      <c r="K208" s="12"/>
      <c r="L208" s="1" t="s">
        <v>1115</v>
      </c>
      <c r="M208" s="1"/>
      <c r="N208" s="1"/>
      <c r="O208" s="1" t="s">
        <v>1892</v>
      </c>
      <c r="P208" s="1" t="s">
        <v>70</v>
      </c>
      <c r="Q208" s="1" t="s">
        <v>70</v>
      </c>
      <c r="R208" s="1" t="s">
        <v>1863</v>
      </c>
      <c r="S208" s="1" t="s">
        <v>1893</v>
      </c>
      <c r="T208" s="1" t="s">
        <v>1894</v>
      </c>
      <c r="U208" s="1" t="s">
        <v>86</v>
      </c>
      <c r="V208" s="1" t="s">
        <v>74</v>
      </c>
      <c r="W208" s="1" t="s">
        <v>397</v>
      </c>
      <c r="X208" s="1" t="s">
        <v>1863</v>
      </c>
      <c r="Y208" s="1" t="s">
        <v>731</v>
      </c>
      <c r="Z208" s="1" t="s">
        <v>1863</v>
      </c>
      <c r="AA208" s="1" t="s">
        <v>1895</v>
      </c>
      <c r="AB208" s="3">
        <v>1</v>
      </c>
      <c r="AC208" s="3">
        <v>1</v>
      </c>
      <c r="AD208" s="3">
        <v>1</v>
      </c>
      <c r="AE208" s="3">
        <v>1</v>
      </c>
      <c r="AF208" s="3">
        <v>0</v>
      </c>
      <c r="AG208" s="3">
        <v>0</v>
      </c>
      <c r="AH208" s="3">
        <v>42.433333333333003</v>
      </c>
      <c r="AI208" s="3">
        <v>11.416666666667</v>
      </c>
      <c r="AJ208" s="1" t="s">
        <v>1863</v>
      </c>
      <c r="AK208" s="1" t="s">
        <v>1896</v>
      </c>
      <c r="AL208" s="1"/>
      <c r="AM208" s="1"/>
      <c r="AN208" s="1"/>
      <c r="AO208" s="1"/>
      <c r="AP208" s="1"/>
      <c r="AQ208" s="1"/>
      <c r="AR208" s="1"/>
      <c r="AS208" s="1"/>
      <c r="AT208" s="3"/>
      <c r="AU208" s="1"/>
      <c r="AV208" s="1"/>
      <c r="AW208" s="3"/>
      <c r="AX208" s="1"/>
      <c r="AY208" s="1"/>
      <c r="AZ208" s="1" t="s">
        <v>1897</v>
      </c>
      <c r="BA208" s="1"/>
      <c r="BB208">
        <f t="shared" si="3"/>
        <v>6</v>
      </c>
      <c r="BC208">
        <f t="array" ref="BC208">MEDIAN(IF($BB$2:$BB$4895=BB208, $AH$2:$AH$4895))</f>
        <v>29.083333333333002</v>
      </c>
    </row>
    <row r="209" spans="1:55" x14ac:dyDescent="0.25">
      <c r="A209" s="1" t="s">
        <v>62</v>
      </c>
      <c r="B209" s="3">
        <v>30</v>
      </c>
      <c r="C209" s="1" t="s">
        <v>62</v>
      </c>
      <c r="D209" s="3">
        <v>571167</v>
      </c>
      <c r="E209" s="1" t="s">
        <v>63</v>
      </c>
      <c r="F209" s="1" t="s">
        <v>1898</v>
      </c>
      <c r="G209" s="1" t="s">
        <v>1863</v>
      </c>
      <c r="H209" s="1" t="s">
        <v>1899</v>
      </c>
      <c r="I209" s="3">
        <v>1742358</v>
      </c>
      <c r="J209" s="1" t="s">
        <v>67</v>
      </c>
      <c r="K209" s="12"/>
      <c r="L209" s="1" t="s">
        <v>259</v>
      </c>
      <c r="M209" s="1"/>
      <c r="N209" s="1"/>
      <c r="O209" s="1" t="s">
        <v>1900</v>
      </c>
      <c r="P209" s="1" t="s">
        <v>70</v>
      </c>
      <c r="Q209" s="1" t="s">
        <v>70</v>
      </c>
      <c r="R209" s="1" t="s">
        <v>1863</v>
      </c>
      <c r="S209" s="1" t="s">
        <v>1901</v>
      </c>
      <c r="T209" s="1" t="s">
        <v>1902</v>
      </c>
      <c r="U209" s="1" t="s">
        <v>1903</v>
      </c>
      <c r="V209" s="1" t="s">
        <v>74</v>
      </c>
      <c r="W209" s="1" t="s">
        <v>75</v>
      </c>
      <c r="X209" s="1" t="s">
        <v>1863</v>
      </c>
      <c r="Y209" s="1" t="s">
        <v>1040</v>
      </c>
      <c r="Z209" s="1" t="s">
        <v>1863</v>
      </c>
      <c r="AA209" s="1" t="s">
        <v>1904</v>
      </c>
      <c r="AB209" s="3">
        <v>1</v>
      </c>
      <c r="AC209" s="3">
        <v>1</v>
      </c>
      <c r="AD209" s="3">
        <v>1</v>
      </c>
      <c r="AE209" s="3">
        <v>0</v>
      </c>
      <c r="AF209" s="3">
        <v>1</v>
      </c>
      <c r="AG209" s="3">
        <v>0</v>
      </c>
      <c r="AH209" s="3">
        <v>51.35</v>
      </c>
      <c r="AI209" s="3">
        <v>24.6</v>
      </c>
      <c r="AJ209" s="1" t="s">
        <v>1863</v>
      </c>
      <c r="AK209" s="1" t="s">
        <v>1905</v>
      </c>
      <c r="AL209" s="1"/>
      <c r="AM209" s="1"/>
      <c r="AN209" s="1"/>
      <c r="AO209" s="1"/>
      <c r="AP209" s="1" t="s">
        <v>1863</v>
      </c>
      <c r="AQ209" s="1" t="s">
        <v>1906</v>
      </c>
      <c r="AR209" s="1" t="s">
        <v>947</v>
      </c>
      <c r="AS209" s="1" t="s">
        <v>1907</v>
      </c>
      <c r="AT209" s="3"/>
      <c r="AU209" s="1"/>
      <c r="AV209" s="1"/>
      <c r="AW209" s="3"/>
      <c r="AX209" s="1"/>
      <c r="AY209" s="1"/>
      <c r="AZ209" s="1" t="s">
        <v>1908</v>
      </c>
      <c r="BA209" s="1"/>
      <c r="BB209">
        <f t="shared" si="3"/>
        <v>6</v>
      </c>
      <c r="BC209">
        <f t="array" ref="BC209">MEDIAN(IF($BB$2:$BB$4895=BB209, $AH$2:$AH$4895))</f>
        <v>29.083333333333002</v>
      </c>
    </row>
    <row r="210" spans="1:55" x14ac:dyDescent="0.25">
      <c r="A210" s="1" t="s">
        <v>62</v>
      </c>
      <c r="B210" s="3">
        <v>30</v>
      </c>
      <c r="C210" s="1" t="s">
        <v>62</v>
      </c>
      <c r="D210" s="3">
        <v>571195</v>
      </c>
      <c r="E210" s="1" t="s">
        <v>63</v>
      </c>
      <c r="F210" s="1" t="s">
        <v>1909</v>
      </c>
      <c r="G210" s="1" t="s">
        <v>1863</v>
      </c>
      <c r="H210" s="1" t="s">
        <v>1910</v>
      </c>
      <c r="I210" s="3">
        <v>1742364</v>
      </c>
      <c r="J210" s="1" t="s">
        <v>67</v>
      </c>
      <c r="K210" s="12"/>
      <c r="L210" s="1" t="s">
        <v>95</v>
      </c>
      <c r="M210" s="1"/>
      <c r="N210" s="1"/>
      <c r="O210" s="1" t="s">
        <v>1911</v>
      </c>
      <c r="P210" s="1" t="s">
        <v>70</v>
      </c>
      <c r="Q210" s="1" t="s">
        <v>70</v>
      </c>
      <c r="R210" s="1" t="s">
        <v>1863</v>
      </c>
      <c r="S210" s="1" t="s">
        <v>1912</v>
      </c>
      <c r="T210" s="1" t="s">
        <v>1913</v>
      </c>
      <c r="U210" s="1" t="s">
        <v>86</v>
      </c>
      <c r="V210" s="1" t="s">
        <v>639</v>
      </c>
      <c r="W210" s="1" t="s">
        <v>1914</v>
      </c>
      <c r="X210" s="1" t="s">
        <v>1863</v>
      </c>
      <c r="Y210" s="1" t="s">
        <v>1915</v>
      </c>
      <c r="Z210" s="1" t="s">
        <v>1863</v>
      </c>
      <c r="AA210" s="1" t="s">
        <v>1916</v>
      </c>
      <c r="AB210" s="3">
        <v>1</v>
      </c>
      <c r="AC210" s="3">
        <v>1</v>
      </c>
      <c r="AD210" s="3">
        <v>1</v>
      </c>
      <c r="AE210" s="3">
        <v>1</v>
      </c>
      <c r="AF210" s="3">
        <v>0</v>
      </c>
      <c r="AG210" s="3">
        <v>0</v>
      </c>
      <c r="AH210" s="3">
        <v>38.616666666667001</v>
      </c>
      <c r="AI210" s="3">
        <v>7.833333333333</v>
      </c>
      <c r="AJ210" s="1" t="s">
        <v>1863</v>
      </c>
      <c r="AK210" s="1" t="s">
        <v>1917</v>
      </c>
      <c r="AL210" s="1"/>
      <c r="AM210" s="1"/>
      <c r="AN210" s="1"/>
      <c r="AO210" s="1"/>
      <c r="AP210" s="1"/>
      <c r="AQ210" s="1"/>
      <c r="AR210" s="1"/>
      <c r="AS210" s="1"/>
      <c r="AT210" s="3"/>
      <c r="AU210" s="1"/>
      <c r="AV210" s="1"/>
      <c r="AW210" s="3"/>
      <c r="AX210" s="1"/>
      <c r="AY210" s="1"/>
      <c r="AZ210" s="1" t="s">
        <v>1918</v>
      </c>
      <c r="BA210" s="1"/>
      <c r="BB210">
        <f t="shared" si="3"/>
        <v>6</v>
      </c>
      <c r="BC210">
        <f t="array" ref="BC210">MEDIAN(IF($BB$2:$BB$4895=BB210, $AH$2:$AH$4895))</f>
        <v>29.083333333333002</v>
      </c>
    </row>
    <row r="211" spans="1:55" x14ac:dyDescent="0.25">
      <c r="A211" s="1" t="s">
        <v>62</v>
      </c>
      <c r="B211" s="3">
        <v>30</v>
      </c>
      <c r="C211" s="1" t="s">
        <v>62</v>
      </c>
      <c r="D211" s="3">
        <v>575795</v>
      </c>
      <c r="E211" s="1" t="s">
        <v>63</v>
      </c>
      <c r="F211" s="1" t="s">
        <v>1919</v>
      </c>
      <c r="G211" s="1" t="s">
        <v>1920</v>
      </c>
      <c r="H211" s="1" t="s">
        <v>1921</v>
      </c>
      <c r="I211" s="3">
        <v>1742689</v>
      </c>
      <c r="J211" s="1" t="s">
        <v>67</v>
      </c>
      <c r="K211" s="12"/>
      <c r="L211" s="1" t="s">
        <v>202</v>
      </c>
      <c r="M211" s="1"/>
      <c r="N211" s="1"/>
      <c r="O211" s="1" t="s">
        <v>1922</v>
      </c>
      <c r="P211" s="1" t="s">
        <v>70</v>
      </c>
      <c r="Q211" s="1" t="s">
        <v>70</v>
      </c>
      <c r="R211" s="1" t="s">
        <v>1920</v>
      </c>
      <c r="S211" s="1" t="s">
        <v>1923</v>
      </c>
      <c r="T211" s="1" t="s">
        <v>1924</v>
      </c>
      <c r="U211" s="1" t="s">
        <v>86</v>
      </c>
      <c r="V211" s="1" t="s">
        <v>74</v>
      </c>
      <c r="W211" s="1" t="s">
        <v>397</v>
      </c>
      <c r="X211" s="1" t="s">
        <v>1920</v>
      </c>
      <c r="Y211" s="1" t="s">
        <v>380</v>
      </c>
      <c r="Z211" s="1" t="s">
        <v>1920</v>
      </c>
      <c r="AA211" s="1" t="s">
        <v>1925</v>
      </c>
      <c r="AB211" s="3">
        <v>1</v>
      </c>
      <c r="AC211" s="3">
        <v>1</v>
      </c>
      <c r="AD211" s="3">
        <v>1</v>
      </c>
      <c r="AE211" s="3">
        <v>1</v>
      </c>
      <c r="AF211" s="3">
        <v>0</v>
      </c>
      <c r="AG211" s="3">
        <v>0</v>
      </c>
      <c r="AH211" s="3">
        <v>22.866666666667001</v>
      </c>
      <c r="AI211" s="3">
        <v>4.5333333333330001</v>
      </c>
      <c r="AJ211" s="1" t="s">
        <v>1920</v>
      </c>
      <c r="AK211" s="1" t="s">
        <v>1926</v>
      </c>
      <c r="AL211" s="1"/>
      <c r="AM211" s="1"/>
      <c r="AN211" s="1"/>
      <c r="AO211" s="1"/>
      <c r="AP211" s="1"/>
      <c r="AQ211" s="1"/>
      <c r="AR211" s="1"/>
      <c r="AS211" s="1"/>
      <c r="AT211" s="3"/>
      <c r="AU211" s="1"/>
      <c r="AV211" s="1"/>
      <c r="AW211" s="3"/>
      <c r="AX211" s="1"/>
      <c r="AY211" s="1"/>
      <c r="AZ211" s="1"/>
      <c r="BA211" s="1"/>
      <c r="BB211">
        <f t="shared" si="3"/>
        <v>6</v>
      </c>
      <c r="BC211">
        <f t="array" ref="BC211">MEDIAN(IF($BB$2:$BB$4895=BB211, $AH$2:$AH$4895))</f>
        <v>29.083333333333002</v>
      </c>
    </row>
    <row r="212" spans="1:55" x14ac:dyDescent="0.25">
      <c r="A212" s="1" t="s">
        <v>62</v>
      </c>
      <c r="B212" s="3">
        <v>30</v>
      </c>
      <c r="C212" s="1" t="s">
        <v>62</v>
      </c>
      <c r="D212" s="3">
        <v>575953</v>
      </c>
      <c r="E212" s="1" t="s">
        <v>91</v>
      </c>
      <c r="F212" s="1" t="s">
        <v>1927</v>
      </c>
      <c r="G212" s="1" t="s">
        <v>1920</v>
      </c>
      <c r="H212" s="1" t="s">
        <v>1928</v>
      </c>
      <c r="I212" s="3">
        <v>575953</v>
      </c>
      <c r="J212" s="1" t="s">
        <v>67</v>
      </c>
      <c r="K212" s="12"/>
      <c r="L212" s="1" t="s">
        <v>279</v>
      </c>
      <c r="M212" s="1"/>
      <c r="N212" s="1"/>
      <c r="O212" s="1" t="s">
        <v>1929</v>
      </c>
      <c r="P212" s="1" t="s">
        <v>70</v>
      </c>
      <c r="Q212" s="1" t="s">
        <v>70</v>
      </c>
      <c r="R212" s="1" t="s">
        <v>1920</v>
      </c>
      <c r="S212" s="1" t="s">
        <v>1930</v>
      </c>
      <c r="T212" s="1" t="s">
        <v>1931</v>
      </c>
      <c r="U212" s="1" t="s">
        <v>206</v>
      </c>
      <c r="V212" s="1" t="s">
        <v>74</v>
      </c>
      <c r="W212" s="1" t="s">
        <v>1165</v>
      </c>
      <c r="X212" s="1" t="s">
        <v>1920</v>
      </c>
      <c r="Y212" s="1" t="s">
        <v>1932</v>
      </c>
      <c r="Z212" s="1" t="s">
        <v>1920</v>
      </c>
      <c r="AA212" s="1" t="s">
        <v>1933</v>
      </c>
      <c r="AB212" s="3">
        <v>1</v>
      </c>
      <c r="AC212" s="3">
        <v>1</v>
      </c>
      <c r="AD212" s="3">
        <v>1</v>
      </c>
      <c r="AE212" s="3">
        <v>1</v>
      </c>
      <c r="AF212" s="3">
        <v>0</v>
      </c>
      <c r="AG212" s="3">
        <v>0</v>
      </c>
      <c r="AH212" s="3">
        <v>41.266666666667</v>
      </c>
      <c r="AI212" s="3">
        <v>3.2666666666670001</v>
      </c>
      <c r="AJ212" s="1" t="s">
        <v>1920</v>
      </c>
      <c r="AK212" s="1" t="s">
        <v>1934</v>
      </c>
      <c r="AL212" s="1"/>
      <c r="AM212" s="1"/>
      <c r="AN212" s="1"/>
      <c r="AO212" s="1"/>
      <c r="AP212" s="1"/>
      <c r="AQ212" s="1"/>
      <c r="AR212" s="1"/>
      <c r="AS212" s="1"/>
      <c r="AT212" s="3"/>
      <c r="AU212" s="1"/>
      <c r="AV212" s="1"/>
      <c r="AW212" s="3"/>
      <c r="AX212" s="1"/>
      <c r="AY212" s="1"/>
      <c r="AZ212" s="1"/>
      <c r="BA212" s="1"/>
      <c r="BB212">
        <f t="shared" si="3"/>
        <v>6</v>
      </c>
      <c r="BC212">
        <f t="array" ref="BC212">MEDIAN(IF($BB$2:$BB$4895=BB212, $AH$2:$AH$4895))</f>
        <v>29.083333333333002</v>
      </c>
    </row>
    <row r="213" spans="1:55" x14ac:dyDescent="0.25">
      <c r="A213" s="1" t="s">
        <v>62</v>
      </c>
      <c r="B213" s="3">
        <v>30</v>
      </c>
      <c r="C213" s="1" t="s">
        <v>62</v>
      </c>
      <c r="D213" s="3">
        <v>576203</v>
      </c>
      <c r="E213" s="1" t="s">
        <v>63</v>
      </c>
      <c r="F213" s="1" t="s">
        <v>1935</v>
      </c>
      <c r="G213" s="1" t="s">
        <v>1920</v>
      </c>
      <c r="H213" s="1" t="s">
        <v>1936</v>
      </c>
      <c r="I213" s="3">
        <v>1742758</v>
      </c>
      <c r="J213" s="1" t="s">
        <v>67</v>
      </c>
      <c r="K213" s="12"/>
      <c r="L213" s="1" t="s">
        <v>139</v>
      </c>
      <c r="M213" s="1"/>
      <c r="N213" s="1"/>
      <c r="O213" s="1" t="s">
        <v>1937</v>
      </c>
      <c r="P213" s="1" t="s">
        <v>70</v>
      </c>
      <c r="Q213" s="1" t="s">
        <v>70</v>
      </c>
      <c r="R213" s="1" t="s">
        <v>1920</v>
      </c>
      <c r="S213" s="1" t="s">
        <v>1938</v>
      </c>
      <c r="T213" s="1" t="s">
        <v>1939</v>
      </c>
      <c r="U213" s="1" t="s">
        <v>86</v>
      </c>
      <c r="V213" s="1" t="s">
        <v>74</v>
      </c>
      <c r="W213" s="1" t="s">
        <v>576</v>
      </c>
      <c r="X213" s="1" t="s">
        <v>1920</v>
      </c>
      <c r="Y213" s="1" t="s">
        <v>1940</v>
      </c>
      <c r="Z213" s="1" t="s">
        <v>1920</v>
      </c>
      <c r="AA213" s="1" t="s">
        <v>1941</v>
      </c>
      <c r="AB213" s="3">
        <v>1</v>
      </c>
      <c r="AC213" s="3">
        <v>1</v>
      </c>
      <c r="AD213" s="3">
        <v>1</v>
      </c>
      <c r="AE213" s="3">
        <v>1</v>
      </c>
      <c r="AF213" s="3">
        <v>0</v>
      </c>
      <c r="AG213" s="3">
        <v>0</v>
      </c>
      <c r="AH213" s="3">
        <v>2.7833333333330001</v>
      </c>
      <c r="AI213" s="3">
        <v>3.2666666666670001</v>
      </c>
      <c r="AJ213" s="1" t="s">
        <v>1920</v>
      </c>
      <c r="AK213" s="1" t="s">
        <v>1942</v>
      </c>
      <c r="AL213" s="1"/>
      <c r="AM213" s="1"/>
      <c r="AN213" s="1"/>
      <c r="AO213" s="1"/>
      <c r="AP213" s="1"/>
      <c r="AQ213" s="1"/>
      <c r="AR213" s="1"/>
      <c r="AS213" s="1"/>
      <c r="AT213" s="3"/>
      <c r="AU213" s="1"/>
      <c r="AV213" s="1"/>
      <c r="AW213" s="3"/>
      <c r="AX213" s="1"/>
      <c r="AY213" s="1"/>
      <c r="AZ213" s="1"/>
      <c r="BA213" s="1"/>
      <c r="BB213">
        <f t="shared" si="3"/>
        <v>6</v>
      </c>
      <c r="BC213">
        <f t="array" ref="BC213">MEDIAN(IF($BB$2:$BB$4895=BB213, $AH$2:$AH$4895))</f>
        <v>29.083333333333002</v>
      </c>
    </row>
    <row r="214" spans="1:55" x14ac:dyDescent="0.25">
      <c r="A214" s="1" t="s">
        <v>62</v>
      </c>
      <c r="B214" s="3">
        <v>30</v>
      </c>
      <c r="C214" s="1" t="s">
        <v>62</v>
      </c>
      <c r="D214" s="3">
        <v>584278</v>
      </c>
      <c r="E214" s="1" t="s">
        <v>63</v>
      </c>
      <c r="F214" s="1" t="s">
        <v>832</v>
      </c>
      <c r="G214" s="1" t="s">
        <v>1943</v>
      </c>
      <c r="H214" s="1" t="s">
        <v>1944</v>
      </c>
      <c r="I214" s="3">
        <v>1743636</v>
      </c>
      <c r="J214" s="1" t="s">
        <v>67</v>
      </c>
      <c r="K214" s="12"/>
      <c r="L214" s="1" t="s">
        <v>1945</v>
      </c>
      <c r="M214" s="1"/>
      <c r="N214" s="1"/>
      <c r="O214" s="1" t="s">
        <v>1946</v>
      </c>
      <c r="P214" s="1" t="s">
        <v>70</v>
      </c>
      <c r="Q214" s="1" t="s">
        <v>70</v>
      </c>
      <c r="R214" s="1" t="s">
        <v>1943</v>
      </c>
      <c r="S214" s="1" t="s">
        <v>1947</v>
      </c>
      <c r="T214" s="1" t="s">
        <v>1948</v>
      </c>
      <c r="U214" s="1" t="s">
        <v>86</v>
      </c>
      <c r="V214" s="1" t="s">
        <v>74</v>
      </c>
      <c r="W214" s="1" t="s">
        <v>370</v>
      </c>
      <c r="X214" s="1" t="s">
        <v>1943</v>
      </c>
      <c r="Y214" s="1" t="s">
        <v>1949</v>
      </c>
      <c r="Z214" s="1" t="s">
        <v>1943</v>
      </c>
      <c r="AA214" s="1" t="s">
        <v>1950</v>
      </c>
      <c r="AB214" s="3">
        <v>1</v>
      </c>
      <c r="AC214" s="3">
        <v>1</v>
      </c>
      <c r="AD214" s="3">
        <v>1</v>
      </c>
      <c r="AE214" s="3">
        <v>1</v>
      </c>
      <c r="AF214" s="3">
        <v>0</v>
      </c>
      <c r="AG214" s="3">
        <v>0</v>
      </c>
      <c r="AH214" s="3">
        <v>14.116666666666999</v>
      </c>
      <c r="AI214" s="3">
        <v>11.783333333332999</v>
      </c>
      <c r="AJ214" s="1" t="s">
        <v>1943</v>
      </c>
      <c r="AK214" s="1" t="s">
        <v>1951</v>
      </c>
      <c r="AL214" s="1"/>
      <c r="AM214" s="1"/>
      <c r="AN214" s="1"/>
      <c r="AO214" s="1"/>
      <c r="AP214" s="1"/>
      <c r="AQ214" s="1"/>
      <c r="AR214" s="1"/>
      <c r="AS214" s="1"/>
      <c r="AT214" s="3"/>
      <c r="AU214" s="1"/>
      <c r="AV214" s="1"/>
      <c r="AW214" s="3"/>
      <c r="AX214" s="1"/>
      <c r="AY214" s="1"/>
      <c r="AZ214" s="1" t="s">
        <v>1952</v>
      </c>
      <c r="BA214" s="1"/>
      <c r="BB214">
        <f t="shared" si="3"/>
        <v>6</v>
      </c>
      <c r="BC214">
        <f t="array" ref="BC214">MEDIAN(IF($BB$2:$BB$4895=BB214, $AH$2:$AH$4895))</f>
        <v>29.083333333333002</v>
      </c>
    </row>
    <row r="215" spans="1:55" x14ac:dyDescent="0.25">
      <c r="A215" s="1" t="s">
        <v>62</v>
      </c>
      <c r="B215" s="3">
        <v>30</v>
      </c>
      <c r="C215" s="1" t="s">
        <v>62</v>
      </c>
      <c r="D215" s="3">
        <v>585641</v>
      </c>
      <c r="E215" s="1" t="s">
        <v>63</v>
      </c>
      <c r="F215" s="1" t="s">
        <v>1953</v>
      </c>
      <c r="G215" s="1" t="s">
        <v>1943</v>
      </c>
      <c r="H215" s="1" t="s">
        <v>1954</v>
      </c>
      <c r="I215" s="3">
        <v>1743764</v>
      </c>
      <c r="J215" s="1" t="s">
        <v>67</v>
      </c>
      <c r="K215" s="12"/>
      <c r="L215" s="1" t="s">
        <v>259</v>
      </c>
      <c r="M215" s="1"/>
      <c r="N215" s="1"/>
      <c r="O215" s="1" t="s">
        <v>1955</v>
      </c>
      <c r="P215" s="1" t="s">
        <v>70</v>
      </c>
      <c r="Q215" s="1" t="s">
        <v>70</v>
      </c>
      <c r="R215" s="1" t="s">
        <v>1943</v>
      </c>
      <c r="S215" s="1" t="s">
        <v>1956</v>
      </c>
      <c r="T215" s="1" t="s">
        <v>1957</v>
      </c>
      <c r="U215" s="1" t="s">
        <v>86</v>
      </c>
      <c r="V215" s="1" t="s">
        <v>74</v>
      </c>
      <c r="W215" s="1" t="s">
        <v>87</v>
      </c>
      <c r="X215" s="1" t="s">
        <v>1943</v>
      </c>
      <c r="Y215" s="1" t="s">
        <v>1958</v>
      </c>
      <c r="Z215" s="1" t="s">
        <v>1943</v>
      </c>
      <c r="AA215" s="1" t="s">
        <v>1959</v>
      </c>
      <c r="AB215" s="3">
        <v>1</v>
      </c>
      <c r="AC215" s="3">
        <v>1</v>
      </c>
      <c r="AD215" s="3">
        <v>1</v>
      </c>
      <c r="AE215" s="3">
        <v>1</v>
      </c>
      <c r="AF215" s="3">
        <v>0</v>
      </c>
      <c r="AG215" s="3">
        <v>0</v>
      </c>
      <c r="AH215" s="3">
        <v>20.966666666666999</v>
      </c>
      <c r="AI215" s="3">
        <v>7.85</v>
      </c>
      <c r="AJ215" s="1" t="s">
        <v>1943</v>
      </c>
      <c r="AK215" s="1" t="s">
        <v>1960</v>
      </c>
      <c r="AL215" s="1"/>
      <c r="AM215" s="1"/>
      <c r="AN215" s="1"/>
      <c r="AO215" s="1"/>
      <c r="AP215" s="1"/>
      <c r="AQ215" s="1"/>
      <c r="AR215" s="1"/>
      <c r="AS215" s="1"/>
      <c r="AT215" s="3"/>
      <c r="AU215" s="1"/>
      <c r="AV215" s="1"/>
      <c r="AW215" s="3"/>
      <c r="AX215" s="1"/>
      <c r="AY215" s="1"/>
      <c r="AZ215" s="1"/>
      <c r="BA215" s="1"/>
      <c r="BB215">
        <f t="shared" si="3"/>
        <v>6</v>
      </c>
      <c r="BC215">
        <f t="array" ref="BC215">MEDIAN(IF($BB$2:$BB$4895=BB215, $AH$2:$AH$4895))</f>
        <v>29.083333333333002</v>
      </c>
    </row>
    <row r="216" spans="1:55" x14ac:dyDescent="0.25">
      <c r="A216" s="1" t="s">
        <v>62</v>
      </c>
      <c r="B216" s="3">
        <v>30</v>
      </c>
      <c r="C216" s="1" t="s">
        <v>62</v>
      </c>
      <c r="D216" s="3">
        <v>593827</v>
      </c>
      <c r="E216" s="1" t="s">
        <v>63</v>
      </c>
      <c r="F216" s="1" t="s">
        <v>1961</v>
      </c>
      <c r="G216" s="1" t="s">
        <v>1962</v>
      </c>
      <c r="H216" s="1" t="s">
        <v>1963</v>
      </c>
      <c r="I216" s="3">
        <v>1744529</v>
      </c>
      <c r="J216" s="1" t="s">
        <v>67</v>
      </c>
      <c r="K216" s="12"/>
      <c r="L216" s="1" t="s">
        <v>1206</v>
      </c>
      <c r="M216" s="1"/>
      <c r="N216" s="1"/>
      <c r="O216" s="1" t="s">
        <v>1964</v>
      </c>
      <c r="P216" s="1" t="s">
        <v>70</v>
      </c>
      <c r="Q216" s="1" t="s">
        <v>70</v>
      </c>
      <c r="R216" s="1" t="s">
        <v>1962</v>
      </c>
      <c r="S216" s="1" t="s">
        <v>1965</v>
      </c>
      <c r="T216" s="1" t="s">
        <v>1966</v>
      </c>
      <c r="U216" s="1" t="s">
        <v>86</v>
      </c>
      <c r="V216" s="1" t="s">
        <v>74</v>
      </c>
      <c r="W216" s="1" t="s">
        <v>111</v>
      </c>
      <c r="X216" s="1" t="s">
        <v>1962</v>
      </c>
      <c r="Y216" s="1" t="s">
        <v>1719</v>
      </c>
      <c r="Z216" s="1" t="s">
        <v>1962</v>
      </c>
      <c r="AA216" s="1" t="s">
        <v>1967</v>
      </c>
      <c r="AB216" s="3">
        <v>1</v>
      </c>
      <c r="AC216" s="3">
        <v>1</v>
      </c>
      <c r="AD216" s="3">
        <v>1</v>
      </c>
      <c r="AE216" s="3">
        <v>1</v>
      </c>
      <c r="AF216" s="3">
        <v>0</v>
      </c>
      <c r="AG216" s="3">
        <v>0</v>
      </c>
      <c r="AH216" s="3">
        <v>31.266666666667</v>
      </c>
      <c r="AI216" s="3">
        <v>6.4833333333330003</v>
      </c>
      <c r="AJ216" s="1" t="s">
        <v>1962</v>
      </c>
      <c r="AK216" s="1" t="s">
        <v>1968</v>
      </c>
      <c r="AL216" s="1"/>
      <c r="AM216" s="1"/>
      <c r="AN216" s="1"/>
      <c r="AO216" s="1"/>
      <c r="AP216" s="1"/>
      <c r="AQ216" s="1"/>
      <c r="AR216" s="1"/>
      <c r="AS216" s="1"/>
      <c r="AT216" s="3"/>
      <c r="AU216" s="1"/>
      <c r="AV216" s="1"/>
      <c r="AW216" s="3"/>
      <c r="AX216" s="1"/>
      <c r="AY216" s="1"/>
      <c r="AZ216" s="1"/>
      <c r="BA216" s="1"/>
      <c r="BB216">
        <f t="shared" si="3"/>
        <v>6</v>
      </c>
      <c r="BC216">
        <f t="array" ref="BC216">MEDIAN(IF($BB$2:$BB$4895=BB216, $AH$2:$AH$4895))</f>
        <v>29.083333333333002</v>
      </c>
    </row>
    <row r="217" spans="1:55" x14ac:dyDescent="0.25">
      <c r="A217" s="1" t="s">
        <v>62</v>
      </c>
      <c r="B217" s="3">
        <v>30</v>
      </c>
      <c r="C217" s="1" t="s">
        <v>62</v>
      </c>
      <c r="D217" s="3">
        <v>595085</v>
      </c>
      <c r="E217" s="1" t="s">
        <v>63</v>
      </c>
      <c r="F217" s="1" t="s">
        <v>1969</v>
      </c>
      <c r="G217" s="1" t="s">
        <v>1962</v>
      </c>
      <c r="H217" s="1" t="s">
        <v>1970</v>
      </c>
      <c r="I217" s="3">
        <v>1744681</v>
      </c>
      <c r="J217" s="1" t="s">
        <v>67</v>
      </c>
      <c r="K217" s="12"/>
      <c r="L217" s="1" t="s">
        <v>95</v>
      </c>
      <c r="M217" s="1"/>
      <c r="N217" s="1"/>
      <c r="O217" s="1" t="s">
        <v>1971</v>
      </c>
      <c r="P217" s="1" t="s">
        <v>107</v>
      </c>
      <c r="Q217" s="1" t="s">
        <v>70</v>
      </c>
      <c r="R217" s="1" t="s">
        <v>1962</v>
      </c>
      <c r="S217" s="1" t="s">
        <v>1972</v>
      </c>
      <c r="T217" s="1" t="s">
        <v>1973</v>
      </c>
      <c r="U217" s="1" t="s">
        <v>1974</v>
      </c>
      <c r="V217" s="1" t="s">
        <v>74</v>
      </c>
      <c r="W217" s="1" t="s">
        <v>87</v>
      </c>
      <c r="X217" s="1" t="s">
        <v>1962</v>
      </c>
      <c r="Y217" s="1" t="s">
        <v>1975</v>
      </c>
      <c r="Z217" s="1" t="s">
        <v>1962</v>
      </c>
      <c r="AA217" s="1" t="s">
        <v>1976</v>
      </c>
      <c r="AB217" s="3">
        <v>1</v>
      </c>
      <c r="AC217" s="3">
        <v>1</v>
      </c>
      <c r="AD217" s="3">
        <v>1</v>
      </c>
      <c r="AE217" s="3">
        <v>1</v>
      </c>
      <c r="AF217" s="3">
        <v>0</v>
      </c>
      <c r="AG217" s="3">
        <v>0</v>
      </c>
      <c r="AH217" s="3">
        <v>29.7</v>
      </c>
      <c r="AI217" s="3">
        <v>13.3</v>
      </c>
      <c r="AJ217" s="1"/>
      <c r="AK217" s="1"/>
      <c r="AL217" s="1"/>
      <c r="AM217" s="1"/>
      <c r="AN217" s="1"/>
      <c r="AO217" s="1"/>
      <c r="AP217" s="1"/>
      <c r="AQ217" s="1"/>
      <c r="AR217" s="1"/>
      <c r="AS217" s="1"/>
      <c r="AT217" s="3"/>
      <c r="AU217" s="1"/>
      <c r="AV217" s="1"/>
      <c r="AW217" s="3"/>
      <c r="AX217" s="1"/>
      <c r="AY217" s="1"/>
      <c r="AZ217" s="1"/>
      <c r="BA217" s="1"/>
      <c r="BB217">
        <f t="shared" si="3"/>
        <v>6</v>
      </c>
      <c r="BC217">
        <f t="array" ref="BC217">MEDIAN(IF($BB$2:$BB$4895=BB217, $AH$2:$AH$4895))</f>
        <v>29.083333333333002</v>
      </c>
    </row>
    <row r="218" spans="1:55" x14ac:dyDescent="0.25">
      <c r="A218" s="1" t="s">
        <v>62</v>
      </c>
      <c r="B218" s="3">
        <v>30</v>
      </c>
      <c r="C218" s="1" t="s">
        <v>62</v>
      </c>
      <c r="D218" s="3">
        <v>612661</v>
      </c>
      <c r="E218" s="1" t="s">
        <v>63</v>
      </c>
      <c r="F218" s="1" t="s">
        <v>1977</v>
      </c>
      <c r="G218" s="1" t="s">
        <v>1978</v>
      </c>
      <c r="H218" s="1" t="s">
        <v>1979</v>
      </c>
      <c r="I218" s="3">
        <v>1746796</v>
      </c>
      <c r="J218" s="1" t="s">
        <v>67</v>
      </c>
      <c r="K218" s="12"/>
      <c r="L218" s="1" t="s">
        <v>1115</v>
      </c>
      <c r="M218" s="1"/>
      <c r="N218" s="1"/>
      <c r="O218" s="1" t="s">
        <v>1980</v>
      </c>
      <c r="P218" s="1" t="s">
        <v>70</v>
      </c>
      <c r="Q218" s="1" t="s">
        <v>70</v>
      </c>
      <c r="R218" s="1" t="s">
        <v>1978</v>
      </c>
      <c r="S218" s="1" t="s">
        <v>1981</v>
      </c>
      <c r="T218" s="1" t="s">
        <v>1982</v>
      </c>
      <c r="U218" s="1" t="s">
        <v>86</v>
      </c>
      <c r="V218" s="1" t="s">
        <v>74</v>
      </c>
      <c r="W218" s="1" t="s">
        <v>164</v>
      </c>
      <c r="X218" s="1" t="s">
        <v>1978</v>
      </c>
      <c r="Y218" s="1" t="s">
        <v>1983</v>
      </c>
      <c r="Z218" s="1" t="s">
        <v>1978</v>
      </c>
      <c r="AA218" s="1" t="s">
        <v>1984</v>
      </c>
      <c r="AB218" s="3">
        <v>1</v>
      </c>
      <c r="AC218" s="3">
        <v>1</v>
      </c>
      <c r="AD218" s="3">
        <v>1</v>
      </c>
      <c r="AE218" s="3">
        <v>1</v>
      </c>
      <c r="AF218" s="3">
        <v>0</v>
      </c>
      <c r="AG218" s="3">
        <v>0</v>
      </c>
      <c r="AH218" s="3">
        <v>18.366666666667001</v>
      </c>
      <c r="AI218" s="3">
        <v>10.816666666667</v>
      </c>
      <c r="AJ218" s="1" t="s">
        <v>1978</v>
      </c>
      <c r="AK218" s="1" t="s">
        <v>1985</v>
      </c>
      <c r="AL218" s="1"/>
      <c r="AM218" s="1"/>
      <c r="AN218" s="1"/>
      <c r="AO218" s="1"/>
      <c r="AP218" s="1"/>
      <c r="AQ218" s="1"/>
      <c r="AR218" s="1"/>
      <c r="AS218" s="1"/>
      <c r="AT218" s="3"/>
      <c r="AU218" s="1"/>
      <c r="AV218" s="1"/>
      <c r="AW218" s="3"/>
      <c r="AX218" s="1"/>
      <c r="AY218" s="1"/>
      <c r="AZ218" s="1" t="s">
        <v>1986</v>
      </c>
      <c r="BA218" s="1"/>
      <c r="BB218">
        <f t="shared" si="3"/>
        <v>6</v>
      </c>
      <c r="BC218">
        <f t="array" ref="BC218">MEDIAN(IF($BB$2:$BB$4895=BB218, $AH$2:$AH$4895))</f>
        <v>29.083333333333002</v>
      </c>
    </row>
    <row r="219" spans="1:55" x14ac:dyDescent="0.25">
      <c r="A219" s="1" t="s">
        <v>1987</v>
      </c>
      <c r="B219" s="3">
        <v>26</v>
      </c>
      <c r="C219" s="1" t="s">
        <v>1988</v>
      </c>
      <c r="D219" s="3">
        <v>9477805</v>
      </c>
      <c r="E219" s="1" t="s">
        <v>63</v>
      </c>
      <c r="F219" s="1" t="s">
        <v>1989</v>
      </c>
      <c r="G219" s="1" t="s">
        <v>65</v>
      </c>
      <c r="H219" s="1" t="s">
        <v>1990</v>
      </c>
      <c r="I219" s="3">
        <v>1591983</v>
      </c>
      <c r="J219" s="1" t="s">
        <v>67</v>
      </c>
      <c r="K219" s="12"/>
      <c r="L219" s="1" t="s">
        <v>1991</v>
      </c>
      <c r="M219" s="1"/>
      <c r="N219" s="1"/>
      <c r="O219" s="1" t="s">
        <v>1992</v>
      </c>
      <c r="P219" s="1" t="s">
        <v>70</v>
      </c>
      <c r="Q219" s="1" t="s">
        <v>70</v>
      </c>
      <c r="R219" s="1" t="s">
        <v>65</v>
      </c>
      <c r="S219" s="1" t="s">
        <v>1993</v>
      </c>
      <c r="T219" s="1" t="s">
        <v>1994</v>
      </c>
      <c r="U219" s="1" t="s">
        <v>1995</v>
      </c>
      <c r="V219" s="1" t="s">
        <v>74</v>
      </c>
      <c r="W219" s="1" t="s">
        <v>1996</v>
      </c>
      <c r="X219" s="1" t="s">
        <v>65</v>
      </c>
      <c r="Y219" s="1" t="s">
        <v>784</v>
      </c>
      <c r="Z219" s="1" t="s">
        <v>65</v>
      </c>
      <c r="AA219" s="1" t="s">
        <v>1997</v>
      </c>
      <c r="AB219" s="3">
        <v>1</v>
      </c>
      <c r="AC219" s="3">
        <v>1</v>
      </c>
      <c r="AD219" s="3">
        <v>1</v>
      </c>
      <c r="AE219" s="3">
        <v>1</v>
      </c>
      <c r="AF219" s="3">
        <v>0</v>
      </c>
      <c r="AG219" s="3">
        <v>0</v>
      </c>
      <c r="AH219" s="3">
        <v>51.45</v>
      </c>
      <c r="AI219" s="3">
        <v>11.466666666667001</v>
      </c>
      <c r="AJ219" s="1" t="s">
        <v>65</v>
      </c>
      <c r="AK219" s="1" t="s">
        <v>1998</v>
      </c>
      <c r="AL219" s="1"/>
      <c r="AM219" s="1"/>
      <c r="AN219" s="1"/>
      <c r="AO219" s="1"/>
      <c r="AP219" s="1"/>
      <c r="AQ219" s="1"/>
      <c r="AR219" s="1"/>
      <c r="AS219" s="1"/>
      <c r="AT219" s="3"/>
      <c r="AU219" s="1"/>
      <c r="AV219" s="1"/>
      <c r="AW219" s="3"/>
      <c r="AX219" s="1"/>
      <c r="AY219" s="1"/>
      <c r="AZ219" s="1"/>
      <c r="BA219" s="1"/>
      <c r="BB219">
        <f t="shared" si="3"/>
        <v>1</v>
      </c>
      <c r="BC219">
        <f t="array" ref="BC219">MEDIAN(IF($BB$2:$BB$4895=BB219, $AH$2:$AH$4895))</f>
        <v>31.866666666667001</v>
      </c>
    </row>
    <row r="220" spans="1:55" x14ac:dyDescent="0.25">
      <c r="A220" s="1" t="s">
        <v>1987</v>
      </c>
      <c r="B220" s="3">
        <v>28</v>
      </c>
      <c r="C220" s="1" t="s">
        <v>1999</v>
      </c>
      <c r="D220" s="3">
        <v>9481474</v>
      </c>
      <c r="E220" s="1" t="s">
        <v>63</v>
      </c>
      <c r="F220" s="1" t="s">
        <v>2000</v>
      </c>
      <c r="G220" s="1" t="s">
        <v>2001</v>
      </c>
      <c r="H220" s="1" t="s">
        <v>2002</v>
      </c>
      <c r="I220" s="3">
        <v>1592629</v>
      </c>
      <c r="J220" s="1" t="s">
        <v>67</v>
      </c>
      <c r="K220" s="12"/>
      <c r="L220" s="1" t="s">
        <v>2003</v>
      </c>
      <c r="M220" s="1"/>
      <c r="N220" s="1"/>
      <c r="O220" s="1" t="s">
        <v>2004</v>
      </c>
      <c r="P220" s="1" t="s">
        <v>70</v>
      </c>
      <c r="Q220" s="1" t="s">
        <v>70</v>
      </c>
      <c r="R220" s="1" t="s">
        <v>2001</v>
      </c>
      <c r="S220" s="1" t="s">
        <v>2005</v>
      </c>
      <c r="T220" s="1" t="s">
        <v>2006</v>
      </c>
      <c r="U220" s="1" t="s">
        <v>2007</v>
      </c>
      <c r="V220" s="1" t="s">
        <v>639</v>
      </c>
      <c r="W220" s="1" t="s">
        <v>2008</v>
      </c>
      <c r="X220" s="1" t="s">
        <v>2001</v>
      </c>
      <c r="Y220" s="1" t="s">
        <v>2009</v>
      </c>
      <c r="Z220" s="1" t="s">
        <v>2001</v>
      </c>
      <c r="AA220" s="1" t="s">
        <v>2010</v>
      </c>
      <c r="AB220" s="3">
        <v>1</v>
      </c>
      <c r="AC220" s="3">
        <v>1</v>
      </c>
      <c r="AD220" s="3">
        <v>1</v>
      </c>
      <c r="AE220" s="3">
        <v>1</v>
      </c>
      <c r="AF220" s="3">
        <v>0</v>
      </c>
      <c r="AG220" s="3">
        <v>0</v>
      </c>
      <c r="AH220" s="3">
        <v>50.833333333333002</v>
      </c>
      <c r="AI220" s="3">
        <v>13.45</v>
      </c>
      <c r="AJ220" s="1" t="s">
        <v>2001</v>
      </c>
      <c r="AK220" s="1" t="s">
        <v>2011</v>
      </c>
      <c r="AL220" s="1"/>
      <c r="AM220" s="1"/>
      <c r="AN220" s="1"/>
      <c r="AO220" s="1"/>
      <c r="AP220" s="1"/>
      <c r="AQ220" s="1"/>
      <c r="AR220" s="1"/>
      <c r="AS220" s="1"/>
      <c r="AT220" s="3"/>
      <c r="AU220" s="1"/>
      <c r="AV220" s="1"/>
      <c r="AW220" s="3"/>
      <c r="AX220" s="1"/>
      <c r="AY220" s="1"/>
      <c r="AZ220" s="1" t="s">
        <v>2012</v>
      </c>
      <c r="BA220" s="1"/>
      <c r="BB220">
        <f t="shared" si="3"/>
        <v>1</v>
      </c>
      <c r="BC220">
        <f t="array" ref="BC220">MEDIAN(IF($BB$2:$BB$4895=BB220, $AH$2:$AH$4895))</f>
        <v>31.866666666667001</v>
      </c>
    </row>
    <row r="221" spans="1:55" x14ac:dyDescent="0.25">
      <c r="A221" s="1" t="s">
        <v>1987</v>
      </c>
      <c r="B221" s="3">
        <v>28</v>
      </c>
      <c r="C221" s="1" t="s">
        <v>1999</v>
      </c>
      <c r="D221" s="3">
        <v>9484401</v>
      </c>
      <c r="E221" s="1" t="s">
        <v>63</v>
      </c>
      <c r="F221" s="1" t="s">
        <v>2013</v>
      </c>
      <c r="G221" s="1" t="s">
        <v>80</v>
      </c>
      <c r="H221" s="1" t="s">
        <v>2014</v>
      </c>
      <c r="I221" s="3">
        <v>1593125</v>
      </c>
      <c r="J221" s="1" t="s">
        <v>67</v>
      </c>
      <c r="K221" s="12"/>
      <c r="L221" s="1" t="s">
        <v>2015</v>
      </c>
      <c r="M221" s="1"/>
      <c r="N221" s="1"/>
      <c r="O221" s="1" t="s">
        <v>2016</v>
      </c>
      <c r="P221" s="1" t="s">
        <v>70</v>
      </c>
      <c r="Q221" s="1" t="s">
        <v>70</v>
      </c>
      <c r="R221" s="1" t="s">
        <v>80</v>
      </c>
      <c r="S221" s="1" t="s">
        <v>2017</v>
      </c>
      <c r="T221" s="1" t="s">
        <v>2018</v>
      </c>
      <c r="U221" s="1" t="s">
        <v>2019</v>
      </c>
      <c r="V221" s="1" t="s">
        <v>74</v>
      </c>
      <c r="W221" s="1" t="s">
        <v>1996</v>
      </c>
      <c r="X221" s="1" t="s">
        <v>80</v>
      </c>
      <c r="Y221" s="1" t="s">
        <v>323</v>
      </c>
      <c r="Z221" s="1" t="s">
        <v>80</v>
      </c>
      <c r="AA221" s="1" t="s">
        <v>2020</v>
      </c>
      <c r="AB221" s="3">
        <v>1</v>
      </c>
      <c r="AC221" s="3">
        <v>1</v>
      </c>
      <c r="AD221" s="3">
        <v>1</v>
      </c>
      <c r="AE221" s="3">
        <v>1</v>
      </c>
      <c r="AF221" s="3">
        <v>0</v>
      </c>
      <c r="AG221" s="3">
        <v>0</v>
      </c>
      <c r="AH221" s="3">
        <v>7.3666666666670002</v>
      </c>
      <c r="AI221" s="3">
        <v>9.166666666667</v>
      </c>
      <c r="AJ221" s="1" t="s">
        <v>80</v>
      </c>
      <c r="AK221" s="1" t="s">
        <v>2021</v>
      </c>
      <c r="AL221" s="1"/>
      <c r="AM221" s="1"/>
      <c r="AN221" s="1"/>
      <c r="AO221" s="1"/>
      <c r="AP221" s="1"/>
      <c r="AQ221" s="1"/>
      <c r="AR221" s="1"/>
      <c r="AS221" s="1"/>
      <c r="AT221" s="3"/>
      <c r="AU221" s="1"/>
      <c r="AV221" s="1"/>
      <c r="AW221" s="3"/>
      <c r="AX221" s="1"/>
      <c r="AY221" s="1"/>
      <c r="AZ221" s="1"/>
      <c r="BA221" s="1"/>
      <c r="BB221">
        <f t="shared" si="3"/>
        <v>1</v>
      </c>
      <c r="BC221">
        <f t="array" ref="BC221">MEDIAN(IF($BB$2:$BB$4895=BB221, $AH$2:$AH$4895))</f>
        <v>31.866666666667001</v>
      </c>
    </row>
    <row r="222" spans="1:55" x14ac:dyDescent="0.25">
      <c r="A222" s="1" t="s">
        <v>1987</v>
      </c>
      <c r="B222" s="3">
        <v>28</v>
      </c>
      <c r="C222" s="1" t="s">
        <v>1999</v>
      </c>
      <c r="D222" s="3">
        <v>9487909</v>
      </c>
      <c r="E222" s="1" t="s">
        <v>63</v>
      </c>
      <c r="F222" s="1" t="s">
        <v>2022</v>
      </c>
      <c r="G222" s="1" t="s">
        <v>80</v>
      </c>
      <c r="H222" s="1" t="s">
        <v>2023</v>
      </c>
      <c r="I222" s="3">
        <v>1594266</v>
      </c>
      <c r="J222" s="1" t="s">
        <v>67</v>
      </c>
      <c r="K222" s="12"/>
      <c r="L222" s="1" t="s">
        <v>2024</v>
      </c>
      <c r="M222" s="1"/>
      <c r="N222" s="1"/>
      <c r="O222" s="1" t="s">
        <v>2025</v>
      </c>
      <c r="P222" s="1" t="s">
        <v>70</v>
      </c>
      <c r="Q222" s="1" t="s">
        <v>70</v>
      </c>
      <c r="R222" s="1" t="s">
        <v>80</v>
      </c>
      <c r="S222" s="1" t="s">
        <v>2026</v>
      </c>
      <c r="T222" s="1" t="s">
        <v>2027</v>
      </c>
      <c r="U222" s="1" t="s">
        <v>2028</v>
      </c>
      <c r="V222" s="1" t="s">
        <v>74</v>
      </c>
      <c r="W222" s="1" t="s">
        <v>2029</v>
      </c>
      <c r="X222" s="1" t="s">
        <v>80</v>
      </c>
      <c r="Y222" s="1" t="s">
        <v>962</v>
      </c>
      <c r="Z222" s="1" t="s">
        <v>80</v>
      </c>
      <c r="AA222" s="1" t="s">
        <v>2030</v>
      </c>
      <c r="AB222" s="3">
        <v>1</v>
      </c>
      <c r="AC222" s="3">
        <v>1</v>
      </c>
      <c r="AD222" s="3">
        <v>1</v>
      </c>
      <c r="AE222" s="3">
        <v>1</v>
      </c>
      <c r="AF222" s="3">
        <v>0</v>
      </c>
      <c r="AG222" s="3">
        <v>0</v>
      </c>
      <c r="AH222" s="3">
        <v>28.583333333333002</v>
      </c>
      <c r="AI222" s="3">
        <v>11.866666666666999</v>
      </c>
      <c r="AJ222" s="1" t="s">
        <v>80</v>
      </c>
      <c r="AK222" s="1" t="s">
        <v>2031</v>
      </c>
      <c r="AL222" s="1"/>
      <c r="AM222" s="1"/>
      <c r="AN222" s="1"/>
      <c r="AO222" s="1"/>
      <c r="AP222" s="1"/>
      <c r="AQ222" s="1"/>
      <c r="AR222" s="1"/>
      <c r="AS222" s="1"/>
      <c r="AT222" s="3"/>
      <c r="AU222" s="1"/>
      <c r="AV222" s="1"/>
      <c r="AW222" s="3"/>
      <c r="AX222" s="1"/>
      <c r="AY222" s="1"/>
      <c r="AZ222" s="1"/>
      <c r="BA222" s="1"/>
      <c r="BB222">
        <f t="shared" si="3"/>
        <v>1</v>
      </c>
      <c r="BC222">
        <f t="array" ref="BC222">MEDIAN(IF($BB$2:$BB$4895=BB222, $AH$2:$AH$4895))</f>
        <v>31.866666666667001</v>
      </c>
    </row>
    <row r="223" spans="1:55" x14ac:dyDescent="0.25">
      <c r="A223" s="1" t="s">
        <v>1987</v>
      </c>
      <c r="B223" s="3">
        <v>28</v>
      </c>
      <c r="C223" s="1" t="s">
        <v>1999</v>
      </c>
      <c r="D223" s="3">
        <v>9488856</v>
      </c>
      <c r="E223" s="1" t="s">
        <v>91</v>
      </c>
      <c r="F223" s="1" t="s">
        <v>2032</v>
      </c>
      <c r="G223" s="1" t="s">
        <v>93</v>
      </c>
      <c r="H223" s="1" t="s">
        <v>2033</v>
      </c>
      <c r="I223" s="3">
        <v>9488856</v>
      </c>
      <c r="J223" s="1" t="s">
        <v>67</v>
      </c>
      <c r="K223" s="12"/>
      <c r="L223" s="1" t="s">
        <v>2015</v>
      </c>
      <c r="M223" s="1"/>
      <c r="N223" s="1"/>
      <c r="O223" s="1" t="s">
        <v>2034</v>
      </c>
      <c r="P223" s="1" t="s">
        <v>70</v>
      </c>
      <c r="Q223" s="1" t="s">
        <v>70</v>
      </c>
      <c r="R223" s="1" t="s">
        <v>93</v>
      </c>
      <c r="S223" s="1" t="s">
        <v>2035</v>
      </c>
      <c r="T223" s="1" t="s">
        <v>2036</v>
      </c>
      <c r="U223" s="1" t="s">
        <v>2037</v>
      </c>
      <c r="V223" s="1" t="s">
        <v>74</v>
      </c>
      <c r="W223" s="1" t="s">
        <v>2038</v>
      </c>
      <c r="X223" s="1" t="s">
        <v>93</v>
      </c>
      <c r="Y223" s="1" t="s">
        <v>2039</v>
      </c>
      <c r="Z223" s="1" t="s">
        <v>93</v>
      </c>
      <c r="AA223" s="1" t="s">
        <v>2040</v>
      </c>
      <c r="AB223" s="3">
        <v>1</v>
      </c>
      <c r="AC223" s="3">
        <v>1</v>
      </c>
      <c r="AD223" s="3">
        <v>1</v>
      </c>
      <c r="AE223" s="3">
        <v>1</v>
      </c>
      <c r="AF223" s="3">
        <v>0</v>
      </c>
      <c r="AG223" s="3">
        <v>0</v>
      </c>
      <c r="AH223" s="3">
        <v>40.65</v>
      </c>
      <c r="AI223" s="3">
        <v>3.1833333333330001</v>
      </c>
      <c r="AJ223" s="1" t="s">
        <v>93</v>
      </c>
      <c r="AK223" s="1" t="s">
        <v>2041</v>
      </c>
      <c r="AL223" s="1"/>
      <c r="AM223" s="1"/>
      <c r="AN223" s="1"/>
      <c r="AO223" s="1"/>
      <c r="AP223" s="1"/>
      <c r="AQ223" s="1"/>
      <c r="AR223" s="1"/>
      <c r="AS223" s="1"/>
      <c r="AT223" s="3"/>
      <c r="AU223" s="1"/>
      <c r="AV223" s="1"/>
      <c r="AW223" s="3"/>
      <c r="AX223" s="1"/>
      <c r="AY223" s="1"/>
      <c r="AZ223" s="1"/>
      <c r="BA223" s="1"/>
      <c r="BB223">
        <f t="shared" si="3"/>
        <v>1</v>
      </c>
      <c r="BC223">
        <f t="array" ref="BC223">MEDIAN(IF($BB$2:$BB$4895=BB223, $AH$2:$AH$4895))</f>
        <v>31.866666666667001</v>
      </c>
    </row>
    <row r="224" spans="1:55" x14ac:dyDescent="0.25">
      <c r="A224" s="1" t="s">
        <v>1987</v>
      </c>
      <c r="B224" s="3">
        <v>28</v>
      </c>
      <c r="C224" s="1" t="s">
        <v>1999</v>
      </c>
      <c r="D224" s="3">
        <v>9492277</v>
      </c>
      <c r="E224" s="1" t="s">
        <v>63</v>
      </c>
      <c r="F224" s="1" t="s">
        <v>79</v>
      </c>
      <c r="G224" s="1" t="s">
        <v>93</v>
      </c>
      <c r="H224" s="1" t="s">
        <v>2042</v>
      </c>
      <c r="I224" s="3">
        <v>1595216</v>
      </c>
      <c r="J224" s="1" t="s">
        <v>67</v>
      </c>
      <c r="K224" s="12"/>
      <c r="L224" s="1" t="s">
        <v>2043</v>
      </c>
      <c r="M224" s="1"/>
      <c r="N224" s="1"/>
      <c r="O224" s="1" t="s">
        <v>2044</v>
      </c>
      <c r="P224" s="1" t="s">
        <v>70</v>
      </c>
      <c r="Q224" s="1" t="s">
        <v>234</v>
      </c>
      <c r="R224" s="1"/>
      <c r="S224" s="1"/>
      <c r="T224" s="1"/>
      <c r="U224" s="1" t="s">
        <v>86</v>
      </c>
      <c r="V224" s="1" t="s">
        <v>74</v>
      </c>
      <c r="W224" s="1" t="s">
        <v>2029</v>
      </c>
      <c r="X224" s="1" t="s">
        <v>93</v>
      </c>
      <c r="Y224" s="1" t="s">
        <v>2045</v>
      </c>
      <c r="Z224" s="1" t="s">
        <v>93</v>
      </c>
      <c r="AA224" s="1" t="s">
        <v>2046</v>
      </c>
      <c r="AB224" s="3">
        <v>1</v>
      </c>
      <c r="AC224" s="3">
        <v>1</v>
      </c>
      <c r="AD224" s="3">
        <v>0</v>
      </c>
      <c r="AE224" s="3">
        <v>0</v>
      </c>
      <c r="AF224" s="3">
        <v>0</v>
      </c>
      <c r="AG224" s="3">
        <v>0</v>
      </c>
      <c r="AH224" s="3">
        <v>55.15</v>
      </c>
      <c r="AI224" s="3"/>
      <c r="AJ224" s="1" t="s">
        <v>93</v>
      </c>
      <c r="AK224" s="1" t="s">
        <v>2047</v>
      </c>
      <c r="AL224" s="1"/>
      <c r="AM224" s="1"/>
      <c r="AN224" s="1"/>
      <c r="AO224" s="1"/>
      <c r="AP224" s="1"/>
      <c r="AQ224" s="1"/>
      <c r="AR224" s="1"/>
      <c r="AS224" s="1"/>
      <c r="AT224" s="3"/>
      <c r="AU224" s="1"/>
      <c r="AV224" s="1"/>
      <c r="AW224" s="3"/>
      <c r="AX224" s="1"/>
      <c r="AY224" s="1"/>
      <c r="AZ224" s="1"/>
      <c r="BA224" s="1"/>
      <c r="BB224">
        <f t="shared" si="3"/>
        <v>1</v>
      </c>
      <c r="BC224">
        <f t="array" ref="BC224">MEDIAN(IF($BB$2:$BB$4895=BB224, $AH$2:$AH$4895))</f>
        <v>31.866666666667001</v>
      </c>
    </row>
    <row r="225" spans="1:55" x14ac:dyDescent="0.25">
      <c r="A225" s="1" t="s">
        <v>1987</v>
      </c>
      <c r="B225" s="3">
        <v>28</v>
      </c>
      <c r="C225" s="1" t="s">
        <v>1999</v>
      </c>
      <c r="D225" s="3">
        <v>9500568</v>
      </c>
      <c r="E225" s="1" t="s">
        <v>63</v>
      </c>
      <c r="F225" s="1" t="s">
        <v>2048</v>
      </c>
      <c r="G225" s="1" t="s">
        <v>115</v>
      </c>
      <c r="H225" s="1" t="s">
        <v>2049</v>
      </c>
      <c r="I225" s="3">
        <v>1596542</v>
      </c>
      <c r="J225" s="1" t="s">
        <v>67</v>
      </c>
      <c r="K225" s="12"/>
      <c r="L225" s="1" t="s">
        <v>2003</v>
      </c>
      <c r="M225" s="1"/>
      <c r="N225" s="1"/>
      <c r="O225" s="1" t="s">
        <v>2050</v>
      </c>
      <c r="P225" s="1" t="s">
        <v>70</v>
      </c>
      <c r="Q225" s="1" t="s">
        <v>70</v>
      </c>
      <c r="R225" s="1" t="s">
        <v>115</v>
      </c>
      <c r="S225" s="1" t="s">
        <v>2051</v>
      </c>
      <c r="T225" s="1" t="s">
        <v>2052</v>
      </c>
      <c r="U225" s="1" t="s">
        <v>2007</v>
      </c>
      <c r="V225" s="1" t="s">
        <v>74</v>
      </c>
      <c r="W225" s="1" t="s">
        <v>2053</v>
      </c>
      <c r="X225" s="1" t="s">
        <v>115</v>
      </c>
      <c r="Y225" s="1" t="s">
        <v>2054</v>
      </c>
      <c r="Z225" s="1" t="s">
        <v>115</v>
      </c>
      <c r="AA225" s="1" t="s">
        <v>2055</v>
      </c>
      <c r="AB225" s="3">
        <v>1</v>
      </c>
      <c r="AC225" s="3">
        <v>1</v>
      </c>
      <c r="AD225" s="3">
        <v>1</v>
      </c>
      <c r="AE225" s="3">
        <v>1</v>
      </c>
      <c r="AF225" s="3">
        <v>0</v>
      </c>
      <c r="AG225" s="3">
        <v>0</v>
      </c>
      <c r="AH225" s="3">
        <v>12.233333333333</v>
      </c>
      <c r="AI225" s="3">
        <v>1.9333333333330001</v>
      </c>
      <c r="AJ225" s="1" t="s">
        <v>115</v>
      </c>
      <c r="AK225" s="1" t="s">
        <v>2056</v>
      </c>
      <c r="AL225" s="1"/>
      <c r="AM225" s="1"/>
      <c r="AN225" s="1"/>
      <c r="AO225" s="1"/>
      <c r="AP225" s="1"/>
      <c r="AQ225" s="1"/>
      <c r="AR225" s="1"/>
      <c r="AS225" s="1"/>
      <c r="AT225" s="3"/>
      <c r="AU225" s="1"/>
      <c r="AV225" s="1"/>
      <c r="AW225" s="3"/>
      <c r="AX225" s="1"/>
      <c r="AY225" s="1"/>
      <c r="AZ225" s="1"/>
      <c r="BA225" s="1"/>
      <c r="BB225">
        <f t="shared" si="3"/>
        <v>1</v>
      </c>
      <c r="BC225">
        <f t="array" ref="BC225">MEDIAN(IF($BB$2:$BB$4895=BB225, $AH$2:$AH$4895))</f>
        <v>31.866666666667001</v>
      </c>
    </row>
    <row r="226" spans="1:55" x14ac:dyDescent="0.25">
      <c r="A226" s="1" t="s">
        <v>1987</v>
      </c>
      <c r="B226" s="3">
        <v>28</v>
      </c>
      <c r="C226" s="1" t="s">
        <v>1999</v>
      </c>
      <c r="D226" s="3">
        <v>9502395</v>
      </c>
      <c r="E226" s="1" t="s">
        <v>63</v>
      </c>
      <c r="F226" s="1" t="s">
        <v>2057</v>
      </c>
      <c r="G226" s="1" t="s">
        <v>115</v>
      </c>
      <c r="H226" s="1" t="s">
        <v>2058</v>
      </c>
      <c r="I226" s="3">
        <v>1597044</v>
      </c>
      <c r="J226" s="1" t="s">
        <v>67</v>
      </c>
      <c r="K226" s="12"/>
      <c r="L226" s="1" t="s">
        <v>2003</v>
      </c>
      <c r="M226" s="1"/>
      <c r="N226" s="1"/>
      <c r="O226" s="1" t="s">
        <v>2059</v>
      </c>
      <c r="P226" s="1" t="s">
        <v>70</v>
      </c>
      <c r="Q226" s="1" t="s">
        <v>70</v>
      </c>
      <c r="R226" s="1" t="s">
        <v>115</v>
      </c>
      <c r="S226" s="1" t="s">
        <v>2060</v>
      </c>
      <c r="T226" s="1" t="s">
        <v>2061</v>
      </c>
      <c r="U226" s="1" t="s">
        <v>2062</v>
      </c>
      <c r="V226" s="1" t="s">
        <v>74</v>
      </c>
      <c r="W226" s="1" t="s">
        <v>2053</v>
      </c>
      <c r="X226" s="1" t="s">
        <v>115</v>
      </c>
      <c r="Y226" s="1" t="s">
        <v>1110</v>
      </c>
      <c r="Z226" s="1" t="s">
        <v>115</v>
      </c>
      <c r="AA226" s="1" t="s">
        <v>2063</v>
      </c>
      <c r="AB226" s="3">
        <v>1</v>
      </c>
      <c r="AC226" s="3">
        <v>1</v>
      </c>
      <c r="AD226" s="3">
        <v>1</v>
      </c>
      <c r="AE226" s="3">
        <v>1</v>
      </c>
      <c r="AF226" s="3">
        <v>0</v>
      </c>
      <c r="AG226" s="3">
        <v>0</v>
      </c>
      <c r="AH226" s="3">
        <v>30.516666666667</v>
      </c>
      <c r="AI226" s="3">
        <v>4.6166666666670002</v>
      </c>
      <c r="AJ226" s="1" t="s">
        <v>115</v>
      </c>
      <c r="AK226" s="1" t="s">
        <v>2064</v>
      </c>
      <c r="AL226" s="1"/>
      <c r="AM226" s="1"/>
      <c r="AN226" s="1"/>
      <c r="AO226" s="1"/>
      <c r="AP226" s="1"/>
      <c r="AQ226" s="1"/>
      <c r="AR226" s="1"/>
      <c r="AS226" s="1"/>
      <c r="AT226" s="3"/>
      <c r="AU226" s="1"/>
      <c r="AV226" s="1"/>
      <c r="AW226" s="3"/>
      <c r="AX226" s="1"/>
      <c r="AY226" s="1"/>
      <c r="AZ226" s="1"/>
      <c r="BA226" s="1"/>
      <c r="BB226">
        <f t="shared" si="3"/>
        <v>1</v>
      </c>
      <c r="BC226">
        <f t="array" ref="BC226">MEDIAN(IF($BB$2:$BB$4895=BB226, $AH$2:$AH$4895))</f>
        <v>31.866666666667001</v>
      </c>
    </row>
    <row r="227" spans="1:55" x14ac:dyDescent="0.25">
      <c r="A227" s="1" t="s">
        <v>1987</v>
      </c>
      <c r="B227" s="3">
        <v>28</v>
      </c>
      <c r="C227" s="1" t="s">
        <v>1999</v>
      </c>
      <c r="D227" s="3">
        <v>9503076</v>
      </c>
      <c r="E227" s="1" t="s">
        <v>63</v>
      </c>
      <c r="F227" s="1" t="s">
        <v>2065</v>
      </c>
      <c r="G227" s="1" t="s">
        <v>2066</v>
      </c>
      <c r="H227" s="1" t="s">
        <v>2067</v>
      </c>
      <c r="I227" s="3">
        <v>1597162</v>
      </c>
      <c r="J227" s="1" t="s">
        <v>67</v>
      </c>
      <c r="K227" s="12"/>
      <c r="L227" s="1" t="s">
        <v>2068</v>
      </c>
      <c r="M227" s="1"/>
      <c r="N227" s="1"/>
      <c r="O227" s="1" t="s">
        <v>2069</v>
      </c>
      <c r="P227" s="1" t="s">
        <v>70</v>
      </c>
      <c r="Q227" s="1" t="s">
        <v>70</v>
      </c>
      <c r="R227" s="1" t="s">
        <v>2066</v>
      </c>
      <c r="S227" s="1" t="s">
        <v>2070</v>
      </c>
      <c r="T227" s="1" t="s">
        <v>2071</v>
      </c>
      <c r="U227" s="1" t="s">
        <v>86</v>
      </c>
      <c r="V227" s="1" t="s">
        <v>74</v>
      </c>
      <c r="W227" s="1" t="s">
        <v>2029</v>
      </c>
      <c r="X227" s="1" t="s">
        <v>2066</v>
      </c>
      <c r="Y227" s="1" t="s">
        <v>2072</v>
      </c>
      <c r="Z227" s="1" t="s">
        <v>2066</v>
      </c>
      <c r="AA227" s="1" t="s">
        <v>2073</v>
      </c>
      <c r="AB227" s="3">
        <v>1</v>
      </c>
      <c r="AC227" s="3">
        <v>1</v>
      </c>
      <c r="AD227" s="3">
        <v>1</v>
      </c>
      <c r="AE227" s="3">
        <v>1</v>
      </c>
      <c r="AF227" s="3">
        <v>0</v>
      </c>
      <c r="AG227" s="3">
        <v>0</v>
      </c>
      <c r="AH227" s="3">
        <v>16.016666666667</v>
      </c>
      <c r="AI227" s="3">
        <v>13.716666666667001</v>
      </c>
      <c r="AJ227" s="1" t="s">
        <v>2066</v>
      </c>
      <c r="AK227" s="1" t="s">
        <v>2074</v>
      </c>
      <c r="AL227" s="1"/>
      <c r="AM227" s="1"/>
      <c r="AN227" s="1"/>
      <c r="AO227" s="1"/>
      <c r="AP227" s="1"/>
      <c r="AQ227" s="1"/>
      <c r="AR227" s="1"/>
      <c r="AS227" s="1"/>
      <c r="AT227" s="3"/>
      <c r="AU227" s="1"/>
      <c r="AV227" s="1"/>
      <c r="AW227" s="3"/>
      <c r="AX227" s="1"/>
      <c r="AY227" s="1"/>
      <c r="AZ227" s="1"/>
      <c r="BA227" s="1"/>
      <c r="BB227">
        <f t="shared" si="3"/>
        <v>1</v>
      </c>
      <c r="BC227">
        <f t="array" ref="BC227">MEDIAN(IF($BB$2:$BB$4895=BB227, $AH$2:$AH$4895))</f>
        <v>31.866666666667001</v>
      </c>
    </row>
    <row r="228" spans="1:55" x14ac:dyDescent="0.25">
      <c r="A228" s="1" t="s">
        <v>1987</v>
      </c>
      <c r="B228" s="3">
        <v>26</v>
      </c>
      <c r="C228" s="1" t="s">
        <v>1988</v>
      </c>
      <c r="D228" s="3">
        <v>9508707</v>
      </c>
      <c r="E228" s="1" t="s">
        <v>63</v>
      </c>
      <c r="F228" s="1" t="s">
        <v>2075</v>
      </c>
      <c r="G228" s="1" t="s">
        <v>127</v>
      </c>
      <c r="H228" s="1" t="s">
        <v>2076</v>
      </c>
      <c r="I228" s="3">
        <v>1598377</v>
      </c>
      <c r="J228" s="1" t="s">
        <v>67</v>
      </c>
      <c r="K228" s="12"/>
      <c r="L228" s="1" t="s">
        <v>1991</v>
      </c>
      <c r="M228" s="1"/>
      <c r="N228" s="1"/>
      <c r="O228" s="1" t="s">
        <v>2077</v>
      </c>
      <c r="P228" s="1" t="s">
        <v>70</v>
      </c>
      <c r="Q228" s="1" t="s">
        <v>70</v>
      </c>
      <c r="R228" s="1" t="s">
        <v>127</v>
      </c>
      <c r="S228" s="1" t="s">
        <v>2078</v>
      </c>
      <c r="T228" s="1" t="s">
        <v>2079</v>
      </c>
      <c r="U228" s="1" t="s">
        <v>2080</v>
      </c>
      <c r="V228" s="1" t="s">
        <v>74</v>
      </c>
      <c r="W228" s="1" t="s">
        <v>2053</v>
      </c>
      <c r="X228" s="1" t="s">
        <v>127</v>
      </c>
      <c r="Y228" s="1" t="s">
        <v>2081</v>
      </c>
      <c r="Z228" s="1" t="s">
        <v>127</v>
      </c>
      <c r="AA228" s="1" t="s">
        <v>2082</v>
      </c>
      <c r="AB228" s="3">
        <v>1</v>
      </c>
      <c r="AC228" s="3">
        <v>1</v>
      </c>
      <c r="AD228" s="3">
        <v>1</v>
      </c>
      <c r="AE228" s="3">
        <v>1</v>
      </c>
      <c r="AF228" s="3">
        <v>0</v>
      </c>
      <c r="AG228" s="3">
        <v>0</v>
      </c>
      <c r="AH228" s="3">
        <v>48.066666666666997</v>
      </c>
      <c r="AI228" s="3">
        <v>10.783333333332999</v>
      </c>
      <c r="AJ228" s="1" t="s">
        <v>127</v>
      </c>
      <c r="AK228" s="1" t="s">
        <v>2083</v>
      </c>
      <c r="AL228" s="1"/>
      <c r="AM228" s="1"/>
      <c r="AN228" s="1"/>
      <c r="AO228" s="1"/>
      <c r="AP228" s="1"/>
      <c r="AQ228" s="1"/>
      <c r="AR228" s="1"/>
      <c r="AS228" s="1"/>
      <c r="AT228" s="3"/>
      <c r="AU228" s="1"/>
      <c r="AV228" s="1"/>
      <c r="AW228" s="3"/>
      <c r="AX228" s="1"/>
      <c r="AY228" s="1"/>
      <c r="AZ228" s="1" t="s">
        <v>2084</v>
      </c>
      <c r="BA228" s="1"/>
      <c r="BB228">
        <f t="shared" si="3"/>
        <v>1</v>
      </c>
      <c r="BC228">
        <f t="array" ref="BC228">MEDIAN(IF($BB$2:$BB$4895=BB228, $AH$2:$AH$4895))</f>
        <v>31.866666666667001</v>
      </c>
    </row>
    <row r="229" spans="1:55" x14ac:dyDescent="0.25">
      <c r="A229" s="1" t="s">
        <v>1987</v>
      </c>
      <c r="B229" s="3">
        <v>28</v>
      </c>
      <c r="C229" s="1" t="s">
        <v>1999</v>
      </c>
      <c r="D229" s="3">
        <v>9509438</v>
      </c>
      <c r="E229" s="1" t="s">
        <v>63</v>
      </c>
      <c r="F229" s="1" t="s">
        <v>2085</v>
      </c>
      <c r="G229" s="1" t="s">
        <v>127</v>
      </c>
      <c r="H229" s="1" t="s">
        <v>2086</v>
      </c>
      <c r="I229" s="3">
        <v>1598421</v>
      </c>
      <c r="J229" s="1" t="s">
        <v>67</v>
      </c>
      <c r="K229" s="12"/>
      <c r="L229" s="1" t="s">
        <v>2015</v>
      </c>
      <c r="M229" s="1"/>
      <c r="N229" s="1"/>
      <c r="O229" s="1" t="s">
        <v>2087</v>
      </c>
      <c r="P229" s="1" t="s">
        <v>70</v>
      </c>
      <c r="Q229" s="1" t="s">
        <v>70</v>
      </c>
      <c r="R229" s="1" t="s">
        <v>127</v>
      </c>
      <c r="S229" s="1" t="s">
        <v>2088</v>
      </c>
      <c r="T229" s="1" t="s">
        <v>2089</v>
      </c>
      <c r="U229" s="1" t="s">
        <v>2037</v>
      </c>
      <c r="V229" s="1"/>
      <c r="W229" s="1"/>
      <c r="X229" s="1"/>
      <c r="Y229" s="1"/>
      <c r="Z229" s="1"/>
      <c r="AA229" s="1"/>
      <c r="AB229" s="3">
        <v>1</v>
      </c>
      <c r="AC229" s="3">
        <v>1</v>
      </c>
      <c r="AD229" s="3">
        <v>1</v>
      </c>
      <c r="AE229" s="3">
        <v>1</v>
      </c>
      <c r="AF229" s="3">
        <v>0</v>
      </c>
      <c r="AG229" s="3">
        <v>0</v>
      </c>
      <c r="AH229" s="3">
        <v>12.433333333333</v>
      </c>
      <c r="AI229" s="3">
        <v>5.2666666666669997</v>
      </c>
      <c r="AJ229" s="1" t="s">
        <v>127</v>
      </c>
      <c r="AK229" s="1" t="s">
        <v>2090</v>
      </c>
      <c r="AL229" s="1"/>
      <c r="AM229" s="1"/>
      <c r="AN229" s="1"/>
      <c r="AO229" s="1"/>
      <c r="AP229" s="1"/>
      <c r="AQ229" s="1"/>
      <c r="AR229" s="1"/>
      <c r="AS229" s="1"/>
      <c r="AT229" s="3"/>
      <c r="AU229" s="1"/>
      <c r="AV229" s="1"/>
      <c r="AW229" s="3"/>
      <c r="AX229" s="1"/>
      <c r="AY229" s="1"/>
      <c r="AZ229" s="1" t="s">
        <v>2091</v>
      </c>
      <c r="BA229" s="1"/>
      <c r="BB229">
        <f t="shared" si="3"/>
        <v>1</v>
      </c>
      <c r="BC229">
        <f t="array" ref="BC229">MEDIAN(IF($BB$2:$BB$4895=BB229, $AH$2:$AH$4895))</f>
        <v>31.866666666667001</v>
      </c>
    </row>
    <row r="230" spans="1:55" x14ac:dyDescent="0.25">
      <c r="A230" s="1" t="s">
        <v>1987</v>
      </c>
      <c r="B230" s="3">
        <v>26</v>
      </c>
      <c r="C230" s="1" t="s">
        <v>1988</v>
      </c>
      <c r="D230" s="3">
        <v>9510257</v>
      </c>
      <c r="E230" s="1" t="s">
        <v>91</v>
      </c>
      <c r="F230" s="1" t="s">
        <v>2092</v>
      </c>
      <c r="G230" s="1" t="s">
        <v>137</v>
      </c>
      <c r="H230" s="1" t="s">
        <v>2093</v>
      </c>
      <c r="I230" s="3">
        <v>9510257</v>
      </c>
      <c r="J230" s="1" t="s">
        <v>67</v>
      </c>
      <c r="K230" s="12"/>
      <c r="L230" s="1" t="s">
        <v>1991</v>
      </c>
      <c r="M230" s="1"/>
      <c r="N230" s="1"/>
      <c r="O230" s="1" t="s">
        <v>2094</v>
      </c>
      <c r="P230" s="1" t="s">
        <v>70</v>
      </c>
      <c r="Q230" s="1" t="s">
        <v>70</v>
      </c>
      <c r="R230" s="1" t="s">
        <v>137</v>
      </c>
      <c r="S230" s="1" t="s">
        <v>2095</v>
      </c>
      <c r="T230" s="1" t="s">
        <v>2096</v>
      </c>
      <c r="U230" s="1" t="s">
        <v>2080</v>
      </c>
      <c r="V230" s="1" t="s">
        <v>74</v>
      </c>
      <c r="W230" s="1" t="s">
        <v>2038</v>
      </c>
      <c r="X230" s="1" t="s">
        <v>137</v>
      </c>
      <c r="Y230" s="1" t="s">
        <v>2097</v>
      </c>
      <c r="Z230" s="1" t="s">
        <v>137</v>
      </c>
      <c r="AA230" s="1" t="s">
        <v>2098</v>
      </c>
      <c r="AB230" s="3">
        <v>1</v>
      </c>
      <c r="AC230" s="3">
        <v>1</v>
      </c>
      <c r="AD230" s="3">
        <v>1</v>
      </c>
      <c r="AE230" s="3">
        <v>1</v>
      </c>
      <c r="AF230" s="3">
        <v>0</v>
      </c>
      <c r="AG230" s="3">
        <v>0</v>
      </c>
      <c r="AH230" s="3">
        <v>21.033333333333001</v>
      </c>
      <c r="AI230" s="3">
        <v>2.4</v>
      </c>
      <c r="AJ230" s="1" t="s">
        <v>137</v>
      </c>
      <c r="AK230" s="1" t="s">
        <v>2099</v>
      </c>
      <c r="AL230" s="1"/>
      <c r="AM230" s="1"/>
      <c r="AN230" s="1"/>
      <c r="AO230" s="1"/>
      <c r="AP230" s="1"/>
      <c r="AQ230" s="1"/>
      <c r="AR230" s="1"/>
      <c r="AS230" s="1"/>
      <c r="AT230" s="3"/>
      <c r="AU230" s="1"/>
      <c r="AV230" s="1"/>
      <c r="AW230" s="3"/>
      <c r="AX230" s="1"/>
      <c r="AY230" s="1"/>
      <c r="AZ230" s="1"/>
      <c r="BA230" s="1"/>
      <c r="BB230">
        <f t="shared" si="3"/>
        <v>1</v>
      </c>
      <c r="BC230">
        <f t="array" ref="BC230">MEDIAN(IF($BB$2:$BB$4895=BB230, $AH$2:$AH$4895))</f>
        <v>31.866666666667001</v>
      </c>
    </row>
    <row r="231" spans="1:55" x14ac:dyDescent="0.25">
      <c r="A231" s="1" t="s">
        <v>1987</v>
      </c>
      <c r="B231" s="3">
        <v>26</v>
      </c>
      <c r="C231" s="1" t="s">
        <v>1988</v>
      </c>
      <c r="D231" s="3">
        <v>9537771</v>
      </c>
      <c r="E231" s="1" t="s">
        <v>63</v>
      </c>
      <c r="F231" s="1" t="s">
        <v>2100</v>
      </c>
      <c r="G231" s="1" t="s">
        <v>2101</v>
      </c>
      <c r="H231" s="1" t="s">
        <v>2102</v>
      </c>
      <c r="I231" s="3">
        <v>1602954</v>
      </c>
      <c r="J231" s="1" t="s">
        <v>67</v>
      </c>
      <c r="K231" s="12"/>
      <c r="L231" s="1" t="s">
        <v>1991</v>
      </c>
      <c r="M231" s="1"/>
      <c r="N231" s="1"/>
      <c r="O231" s="1" t="s">
        <v>2103</v>
      </c>
      <c r="P231" s="1" t="s">
        <v>70</v>
      </c>
      <c r="Q231" s="1" t="s">
        <v>70</v>
      </c>
      <c r="R231" s="1" t="s">
        <v>2101</v>
      </c>
      <c r="S231" s="1" t="s">
        <v>2104</v>
      </c>
      <c r="T231" s="1" t="s">
        <v>2105</v>
      </c>
      <c r="U231" s="1" t="s">
        <v>1995</v>
      </c>
      <c r="V231" s="1" t="s">
        <v>74</v>
      </c>
      <c r="W231" s="1" t="s">
        <v>2106</v>
      </c>
      <c r="X231" s="1" t="s">
        <v>2101</v>
      </c>
      <c r="Y231" s="1" t="s">
        <v>195</v>
      </c>
      <c r="Z231" s="1" t="s">
        <v>2101</v>
      </c>
      <c r="AA231" s="1" t="s">
        <v>2107</v>
      </c>
      <c r="AB231" s="3">
        <v>1</v>
      </c>
      <c r="AC231" s="3">
        <v>1</v>
      </c>
      <c r="AD231" s="3">
        <v>1</v>
      </c>
      <c r="AE231" s="3">
        <v>1</v>
      </c>
      <c r="AF231" s="3">
        <v>0</v>
      </c>
      <c r="AG231" s="3">
        <v>0</v>
      </c>
      <c r="AH231" s="3">
        <v>22.383333333332999</v>
      </c>
      <c r="AI231" s="3">
        <v>4.2833333333330001</v>
      </c>
      <c r="AJ231" s="1" t="s">
        <v>2101</v>
      </c>
      <c r="AK231" s="1" t="s">
        <v>2108</v>
      </c>
      <c r="AL231" s="1"/>
      <c r="AM231" s="1"/>
      <c r="AN231" s="1"/>
      <c r="AO231" s="1"/>
      <c r="AP231" s="1"/>
      <c r="AQ231" s="1"/>
      <c r="AR231" s="1"/>
      <c r="AS231" s="1"/>
      <c r="AT231" s="3"/>
      <c r="AU231" s="1"/>
      <c r="AV231" s="1"/>
      <c r="AW231" s="3"/>
      <c r="AX231" s="1"/>
      <c r="AY231" s="1"/>
      <c r="AZ231" s="1"/>
      <c r="BA231" s="1"/>
      <c r="BB231">
        <f t="shared" si="3"/>
        <v>1</v>
      </c>
      <c r="BC231">
        <f t="array" ref="BC231">MEDIAN(IF($BB$2:$BB$4895=BB231, $AH$2:$AH$4895))</f>
        <v>31.866666666667001</v>
      </c>
    </row>
    <row r="232" spans="1:55" x14ac:dyDescent="0.25">
      <c r="A232" s="1" t="s">
        <v>1987</v>
      </c>
      <c r="B232" s="3">
        <v>26</v>
      </c>
      <c r="C232" s="1" t="s">
        <v>1988</v>
      </c>
      <c r="D232" s="3">
        <v>9541385</v>
      </c>
      <c r="E232" s="1" t="s">
        <v>91</v>
      </c>
      <c r="F232" s="1" t="s">
        <v>2109</v>
      </c>
      <c r="G232" s="1" t="s">
        <v>178</v>
      </c>
      <c r="H232" s="1" t="s">
        <v>2110</v>
      </c>
      <c r="I232" s="3">
        <v>9541385</v>
      </c>
      <c r="J232" s="1" t="s">
        <v>67</v>
      </c>
      <c r="K232" s="12"/>
      <c r="L232" s="1" t="s">
        <v>1991</v>
      </c>
      <c r="M232" s="1"/>
      <c r="N232" s="1"/>
      <c r="O232" s="1" t="s">
        <v>2111</v>
      </c>
      <c r="P232" s="1" t="s">
        <v>70</v>
      </c>
      <c r="Q232" s="1" t="s">
        <v>70</v>
      </c>
      <c r="R232" s="1" t="s">
        <v>178</v>
      </c>
      <c r="S232" s="1" t="s">
        <v>2112</v>
      </c>
      <c r="T232" s="1" t="s">
        <v>2113</v>
      </c>
      <c r="U232" s="1" t="s">
        <v>1995</v>
      </c>
      <c r="V232" s="1"/>
      <c r="W232" s="1"/>
      <c r="X232" s="1"/>
      <c r="Y232" s="1"/>
      <c r="Z232" s="1"/>
      <c r="AA232" s="1"/>
      <c r="AB232" s="3">
        <v>1</v>
      </c>
      <c r="AC232" s="3">
        <v>1</v>
      </c>
      <c r="AD232" s="3">
        <v>1</v>
      </c>
      <c r="AE232" s="3">
        <v>1</v>
      </c>
      <c r="AF232" s="3">
        <v>0</v>
      </c>
      <c r="AG232" s="3">
        <v>0</v>
      </c>
      <c r="AH232" s="3">
        <v>33.483333333333</v>
      </c>
      <c r="AI232" s="3">
        <v>2.8166666666669999</v>
      </c>
      <c r="AJ232" s="1" t="s">
        <v>2114</v>
      </c>
      <c r="AK232" s="1" t="s">
        <v>2115</v>
      </c>
      <c r="AL232" s="1"/>
      <c r="AM232" s="1"/>
      <c r="AN232" s="1"/>
      <c r="AO232" s="1"/>
      <c r="AP232" s="1" t="s">
        <v>178</v>
      </c>
      <c r="AQ232" s="1" t="s">
        <v>2116</v>
      </c>
      <c r="AR232" s="1" t="s">
        <v>947</v>
      </c>
      <c r="AS232" s="1" t="s">
        <v>2117</v>
      </c>
      <c r="AT232" s="3"/>
      <c r="AU232" s="1"/>
      <c r="AV232" s="1"/>
      <c r="AW232" s="3"/>
      <c r="AX232" s="1"/>
      <c r="AY232" s="1"/>
      <c r="AZ232" s="1"/>
      <c r="BA232" s="1" t="s">
        <v>2118</v>
      </c>
      <c r="BB232">
        <f t="shared" si="3"/>
        <v>1</v>
      </c>
      <c r="BC232">
        <f t="array" ref="BC232">MEDIAN(IF($BB$2:$BB$4895=BB232, $AH$2:$AH$4895))</f>
        <v>31.866666666667001</v>
      </c>
    </row>
    <row r="233" spans="1:55" x14ac:dyDescent="0.25">
      <c r="A233" s="1" t="s">
        <v>1987</v>
      </c>
      <c r="B233" s="3">
        <v>28</v>
      </c>
      <c r="C233" s="1" t="s">
        <v>1999</v>
      </c>
      <c r="D233" s="3">
        <v>9543562</v>
      </c>
      <c r="E233" s="1" t="s">
        <v>63</v>
      </c>
      <c r="F233" s="1" t="s">
        <v>2119</v>
      </c>
      <c r="G233" s="1" t="s">
        <v>188</v>
      </c>
      <c r="H233" s="1" t="s">
        <v>2120</v>
      </c>
      <c r="I233" s="3">
        <v>1603878</v>
      </c>
      <c r="J233" s="1" t="s">
        <v>67</v>
      </c>
      <c r="K233" s="12"/>
      <c r="L233" s="1" t="s">
        <v>2024</v>
      </c>
      <c r="M233" s="1"/>
      <c r="N233" s="1"/>
      <c r="O233" s="1" t="s">
        <v>2121</v>
      </c>
      <c r="P233" s="1" t="s">
        <v>70</v>
      </c>
      <c r="Q233" s="1" t="s">
        <v>70</v>
      </c>
      <c r="R233" s="1" t="s">
        <v>188</v>
      </c>
      <c r="S233" s="1" t="s">
        <v>2122</v>
      </c>
      <c r="T233" s="1" t="s">
        <v>2123</v>
      </c>
      <c r="U233" s="1" t="s">
        <v>86</v>
      </c>
      <c r="V233" s="1" t="s">
        <v>74</v>
      </c>
      <c r="W233" s="1" t="s">
        <v>2053</v>
      </c>
      <c r="X233" s="1" t="s">
        <v>188</v>
      </c>
      <c r="Y233" s="1" t="s">
        <v>2054</v>
      </c>
      <c r="Z233" s="1" t="s">
        <v>188</v>
      </c>
      <c r="AA233" s="1" t="s">
        <v>2124</v>
      </c>
      <c r="AB233" s="3">
        <v>1</v>
      </c>
      <c r="AC233" s="3">
        <v>1</v>
      </c>
      <c r="AD233" s="3">
        <v>1</v>
      </c>
      <c r="AE233" s="3">
        <v>1</v>
      </c>
      <c r="AF233" s="3">
        <v>0</v>
      </c>
      <c r="AG233" s="3">
        <v>0</v>
      </c>
      <c r="AH233" s="3">
        <v>15.583333333333</v>
      </c>
      <c r="AI233" s="3">
        <v>2.5666666666669999</v>
      </c>
      <c r="AJ233" s="1" t="s">
        <v>188</v>
      </c>
      <c r="AK233" s="1" t="s">
        <v>2125</v>
      </c>
      <c r="AL233" s="1"/>
      <c r="AM233" s="1"/>
      <c r="AN233" s="1"/>
      <c r="AO233" s="1"/>
      <c r="AP233" s="1"/>
      <c r="AQ233" s="1"/>
      <c r="AR233" s="1"/>
      <c r="AS233" s="1"/>
      <c r="AT233" s="3"/>
      <c r="AU233" s="1"/>
      <c r="AV233" s="1"/>
      <c r="AW233" s="3"/>
      <c r="AX233" s="1"/>
      <c r="AY233" s="1"/>
      <c r="AZ233" s="1"/>
      <c r="BA233" s="1"/>
      <c r="BB233">
        <f t="shared" si="3"/>
        <v>1</v>
      </c>
      <c r="BC233">
        <f t="array" ref="BC233">MEDIAN(IF($BB$2:$BB$4895=BB233, $AH$2:$AH$4895))</f>
        <v>31.866666666667001</v>
      </c>
    </row>
    <row r="234" spans="1:55" x14ac:dyDescent="0.25">
      <c r="A234" s="1" t="s">
        <v>1987</v>
      </c>
      <c r="B234" s="3">
        <v>28</v>
      </c>
      <c r="C234" s="1" t="s">
        <v>1999</v>
      </c>
      <c r="D234" s="3">
        <v>9544978</v>
      </c>
      <c r="E234" s="1" t="s">
        <v>63</v>
      </c>
      <c r="F234" s="1" t="s">
        <v>410</v>
      </c>
      <c r="G234" s="1" t="s">
        <v>188</v>
      </c>
      <c r="H234" s="1" t="s">
        <v>2126</v>
      </c>
      <c r="I234" s="3">
        <v>1604181</v>
      </c>
      <c r="J234" s="1" t="s">
        <v>67</v>
      </c>
      <c r="K234" s="12"/>
      <c r="L234" s="1" t="s">
        <v>2068</v>
      </c>
      <c r="M234" s="1"/>
      <c r="N234" s="1"/>
      <c r="O234" s="1" t="s">
        <v>2127</v>
      </c>
      <c r="P234" s="1" t="s">
        <v>70</v>
      </c>
      <c r="Q234" s="1" t="s">
        <v>70</v>
      </c>
      <c r="R234" s="1" t="s">
        <v>188</v>
      </c>
      <c r="S234" s="1" t="s">
        <v>2128</v>
      </c>
      <c r="T234" s="1" t="s">
        <v>2129</v>
      </c>
      <c r="U234" s="1" t="s">
        <v>86</v>
      </c>
      <c r="V234" s="1" t="s">
        <v>740</v>
      </c>
      <c r="W234" s="1" t="s">
        <v>2130</v>
      </c>
      <c r="X234" s="1" t="s">
        <v>2114</v>
      </c>
      <c r="Y234" s="1" t="s">
        <v>2131</v>
      </c>
      <c r="Z234" s="1" t="s">
        <v>2114</v>
      </c>
      <c r="AA234" s="1" t="s">
        <v>2132</v>
      </c>
      <c r="AB234" s="3">
        <v>1</v>
      </c>
      <c r="AC234" s="3">
        <v>1</v>
      </c>
      <c r="AD234" s="3">
        <v>1</v>
      </c>
      <c r="AE234" s="3">
        <v>1</v>
      </c>
      <c r="AF234" s="3">
        <v>0</v>
      </c>
      <c r="AG234" s="3">
        <v>0</v>
      </c>
      <c r="AH234" s="3">
        <v>37.916666666666998</v>
      </c>
      <c r="AI234" s="3">
        <v>1.8166666666669999</v>
      </c>
      <c r="AJ234" s="1" t="s">
        <v>188</v>
      </c>
      <c r="AK234" s="1" t="s">
        <v>2133</v>
      </c>
      <c r="AL234" s="1"/>
      <c r="AM234" s="1"/>
      <c r="AN234" s="1"/>
      <c r="AO234" s="1"/>
      <c r="AP234" s="1"/>
      <c r="AQ234" s="1"/>
      <c r="AR234" s="1"/>
      <c r="AS234" s="1"/>
      <c r="AT234" s="3"/>
      <c r="AU234" s="1"/>
      <c r="AV234" s="1"/>
      <c r="AW234" s="3"/>
      <c r="AX234" s="1"/>
      <c r="AY234" s="1"/>
      <c r="AZ234" s="1"/>
      <c r="BA234" s="1"/>
      <c r="BB234">
        <f t="shared" si="3"/>
        <v>1</v>
      </c>
      <c r="BC234">
        <f t="array" ref="BC234">MEDIAN(IF($BB$2:$BB$4895=BB234, $AH$2:$AH$4895))</f>
        <v>31.866666666667001</v>
      </c>
    </row>
    <row r="235" spans="1:55" x14ac:dyDescent="0.25">
      <c r="A235" s="1" t="s">
        <v>1987</v>
      </c>
      <c r="B235" s="3">
        <v>26</v>
      </c>
      <c r="C235" s="1" t="s">
        <v>1988</v>
      </c>
      <c r="D235" s="3">
        <v>9550678</v>
      </c>
      <c r="E235" s="1" t="s">
        <v>63</v>
      </c>
      <c r="F235" s="1" t="s">
        <v>2134</v>
      </c>
      <c r="G235" s="1" t="s">
        <v>200</v>
      </c>
      <c r="H235" s="1" t="s">
        <v>2135</v>
      </c>
      <c r="I235" s="3">
        <v>1605087</v>
      </c>
      <c r="J235" s="1" t="s">
        <v>67</v>
      </c>
      <c r="K235" s="12"/>
      <c r="L235" s="1" t="s">
        <v>1991</v>
      </c>
      <c r="M235" s="1"/>
      <c r="N235" s="1"/>
      <c r="O235" s="1" t="s">
        <v>2136</v>
      </c>
      <c r="P235" s="1" t="s">
        <v>70</v>
      </c>
      <c r="Q235" s="1" t="s">
        <v>70</v>
      </c>
      <c r="R235" s="1" t="s">
        <v>200</v>
      </c>
      <c r="S235" s="1" t="s">
        <v>2137</v>
      </c>
      <c r="T235" s="1" t="s">
        <v>2138</v>
      </c>
      <c r="U235" s="1" t="s">
        <v>1995</v>
      </c>
      <c r="V235" s="1" t="s">
        <v>74</v>
      </c>
      <c r="W235" s="1" t="s">
        <v>2139</v>
      </c>
      <c r="X235" s="1" t="s">
        <v>200</v>
      </c>
      <c r="Y235" s="1" t="s">
        <v>2140</v>
      </c>
      <c r="Z235" s="1" t="s">
        <v>200</v>
      </c>
      <c r="AA235" s="1" t="s">
        <v>2141</v>
      </c>
      <c r="AB235" s="3">
        <v>1</v>
      </c>
      <c r="AC235" s="3">
        <v>1</v>
      </c>
      <c r="AD235" s="3">
        <v>1</v>
      </c>
      <c r="AE235" s="3">
        <v>1</v>
      </c>
      <c r="AF235" s="3">
        <v>0</v>
      </c>
      <c r="AG235" s="3">
        <v>0</v>
      </c>
      <c r="AH235" s="3">
        <v>3.7833333333330001</v>
      </c>
      <c r="AI235" s="3">
        <v>3.7333333333329999</v>
      </c>
      <c r="AJ235" s="1" t="s">
        <v>200</v>
      </c>
      <c r="AK235" s="1" t="s">
        <v>2142</v>
      </c>
      <c r="AL235" s="1"/>
      <c r="AM235" s="1"/>
      <c r="AN235" s="1"/>
      <c r="AO235" s="1"/>
      <c r="AP235" s="1"/>
      <c r="AQ235" s="1"/>
      <c r="AR235" s="1"/>
      <c r="AS235" s="1"/>
      <c r="AT235" s="3"/>
      <c r="AU235" s="1"/>
      <c r="AV235" s="1"/>
      <c r="AW235" s="3"/>
      <c r="AX235" s="1"/>
      <c r="AY235" s="1"/>
      <c r="AZ235" s="1"/>
      <c r="BA235" s="1"/>
      <c r="BB235">
        <f t="shared" si="3"/>
        <v>1</v>
      </c>
      <c r="BC235">
        <f t="array" ref="BC235">MEDIAN(IF($BB$2:$BB$4895=BB235, $AH$2:$AH$4895))</f>
        <v>31.866666666667001</v>
      </c>
    </row>
    <row r="236" spans="1:55" x14ac:dyDescent="0.25">
      <c r="A236" s="1" t="s">
        <v>1987</v>
      </c>
      <c r="B236" s="3">
        <v>26</v>
      </c>
      <c r="C236" s="1" t="s">
        <v>1988</v>
      </c>
      <c r="D236" s="3">
        <v>9553039</v>
      </c>
      <c r="E236" s="1" t="s">
        <v>63</v>
      </c>
      <c r="F236" s="1" t="s">
        <v>2143</v>
      </c>
      <c r="G236" s="1" t="s">
        <v>200</v>
      </c>
      <c r="H236" s="1" t="s">
        <v>2144</v>
      </c>
      <c r="I236" s="3">
        <v>1605489</v>
      </c>
      <c r="J236" s="1" t="s">
        <v>67</v>
      </c>
      <c r="K236" s="12"/>
      <c r="L236" s="1" t="s">
        <v>1991</v>
      </c>
      <c r="M236" s="1"/>
      <c r="N236" s="1"/>
      <c r="O236" s="1" t="s">
        <v>2145</v>
      </c>
      <c r="P236" s="1" t="s">
        <v>70</v>
      </c>
      <c r="Q236" s="1" t="s">
        <v>70</v>
      </c>
      <c r="R236" s="1" t="s">
        <v>200</v>
      </c>
      <c r="S236" s="1" t="s">
        <v>2146</v>
      </c>
      <c r="T236" s="1" t="s">
        <v>2147</v>
      </c>
      <c r="U236" s="1" t="s">
        <v>1995</v>
      </c>
      <c r="V236" s="1" t="s">
        <v>74</v>
      </c>
      <c r="W236" s="1" t="s">
        <v>2148</v>
      </c>
      <c r="X236" s="1" t="s">
        <v>200</v>
      </c>
      <c r="Y236" s="1" t="s">
        <v>2149</v>
      </c>
      <c r="Z236" s="1" t="s">
        <v>200</v>
      </c>
      <c r="AA236" s="1" t="s">
        <v>2150</v>
      </c>
      <c r="AB236" s="3">
        <v>1</v>
      </c>
      <c r="AC236" s="3">
        <v>1</v>
      </c>
      <c r="AD236" s="3">
        <v>1</v>
      </c>
      <c r="AE236" s="3">
        <v>1</v>
      </c>
      <c r="AF236" s="3">
        <v>0</v>
      </c>
      <c r="AG236" s="3">
        <v>0</v>
      </c>
      <c r="AH236" s="3">
        <v>15.75</v>
      </c>
      <c r="AI236" s="3">
        <v>3.833333333333</v>
      </c>
      <c r="AJ236" s="1" t="s">
        <v>200</v>
      </c>
      <c r="AK236" s="1" t="s">
        <v>2151</v>
      </c>
      <c r="AL236" s="1"/>
      <c r="AM236" s="1"/>
      <c r="AN236" s="1"/>
      <c r="AO236" s="1"/>
      <c r="AP236" s="1"/>
      <c r="AQ236" s="1"/>
      <c r="AR236" s="1"/>
      <c r="AS236" s="1"/>
      <c r="AT236" s="3"/>
      <c r="AU236" s="1"/>
      <c r="AV236" s="1"/>
      <c r="AW236" s="3"/>
      <c r="AX236" s="1"/>
      <c r="AY236" s="1"/>
      <c r="AZ236" s="1"/>
      <c r="BA236" s="1"/>
      <c r="BB236">
        <f t="shared" si="3"/>
        <v>1</v>
      </c>
      <c r="BC236">
        <f t="array" ref="BC236">MEDIAN(IF($BB$2:$BB$4895=BB236, $AH$2:$AH$4895))</f>
        <v>31.866666666667001</v>
      </c>
    </row>
    <row r="237" spans="1:55" x14ac:dyDescent="0.25">
      <c r="A237" s="1" t="s">
        <v>1987</v>
      </c>
      <c r="B237" s="3">
        <v>28</v>
      </c>
      <c r="C237" s="1" t="s">
        <v>1999</v>
      </c>
      <c r="D237" s="3">
        <v>9560951</v>
      </c>
      <c r="E237" s="1" t="s">
        <v>63</v>
      </c>
      <c r="F237" s="1" t="s">
        <v>2152</v>
      </c>
      <c r="G237" s="1" t="s">
        <v>211</v>
      </c>
      <c r="H237" s="1" t="s">
        <v>2153</v>
      </c>
      <c r="I237" s="3">
        <v>1607412</v>
      </c>
      <c r="J237" s="1" t="s">
        <v>67</v>
      </c>
      <c r="K237" s="12"/>
      <c r="L237" s="1" t="s">
        <v>2015</v>
      </c>
      <c r="M237" s="1"/>
      <c r="N237" s="1"/>
      <c r="O237" s="1" t="s">
        <v>2154</v>
      </c>
      <c r="P237" s="1" t="s">
        <v>70</v>
      </c>
      <c r="Q237" s="1" t="s">
        <v>70</v>
      </c>
      <c r="R237" s="1" t="s">
        <v>211</v>
      </c>
      <c r="S237" s="1" t="s">
        <v>2155</v>
      </c>
      <c r="T237" s="1" t="s">
        <v>2156</v>
      </c>
      <c r="U237" s="1" t="s">
        <v>263</v>
      </c>
      <c r="V237" s="1" t="s">
        <v>74</v>
      </c>
      <c r="W237" s="1" t="s">
        <v>2157</v>
      </c>
      <c r="X237" s="1" t="s">
        <v>211</v>
      </c>
      <c r="Y237" s="1" t="s">
        <v>995</v>
      </c>
      <c r="Z237" s="1" t="s">
        <v>211</v>
      </c>
      <c r="AA237" s="1" t="s">
        <v>2158</v>
      </c>
      <c r="AB237" s="3">
        <v>1</v>
      </c>
      <c r="AC237" s="3">
        <v>1</v>
      </c>
      <c r="AD237" s="3">
        <v>1</v>
      </c>
      <c r="AE237" s="3">
        <v>1</v>
      </c>
      <c r="AF237" s="3">
        <v>0</v>
      </c>
      <c r="AG237" s="3">
        <v>0</v>
      </c>
      <c r="AH237" s="3">
        <v>32.75</v>
      </c>
      <c r="AI237" s="3">
        <v>18.816666666667</v>
      </c>
      <c r="AJ237" s="1" t="s">
        <v>211</v>
      </c>
      <c r="AK237" s="1" t="s">
        <v>2159</v>
      </c>
      <c r="AL237" s="1"/>
      <c r="AM237" s="1"/>
      <c r="AN237" s="1"/>
      <c r="AO237" s="1"/>
      <c r="AP237" s="1"/>
      <c r="AQ237" s="1"/>
      <c r="AR237" s="1"/>
      <c r="AS237" s="1"/>
      <c r="AT237" s="3"/>
      <c r="AU237" s="1"/>
      <c r="AV237" s="1"/>
      <c r="AW237" s="3"/>
      <c r="AX237" s="1"/>
      <c r="AY237" s="1"/>
      <c r="AZ237" s="1" t="s">
        <v>2160</v>
      </c>
      <c r="BA237" s="1"/>
      <c r="BB237">
        <f t="shared" si="3"/>
        <v>1</v>
      </c>
      <c r="BC237">
        <f t="array" ref="BC237">MEDIAN(IF($BB$2:$BB$4895=BB237, $AH$2:$AH$4895))</f>
        <v>31.866666666667001</v>
      </c>
    </row>
    <row r="238" spans="1:55" x14ac:dyDescent="0.25">
      <c r="A238" s="1" t="s">
        <v>1987</v>
      </c>
      <c r="B238" s="3">
        <v>28</v>
      </c>
      <c r="C238" s="1" t="s">
        <v>1999</v>
      </c>
      <c r="D238" s="3">
        <v>9560963</v>
      </c>
      <c r="E238" s="1" t="s">
        <v>63</v>
      </c>
      <c r="F238" s="1" t="s">
        <v>199</v>
      </c>
      <c r="G238" s="1" t="s">
        <v>211</v>
      </c>
      <c r="H238" s="1" t="s">
        <v>2161</v>
      </c>
      <c r="I238" s="3">
        <v>1607379</v>
      </c>
      <c r="J238" s="1" t="s">
        <v>67</v>
      </c>
      <c r="K238" s="12"/>
      <c r="L238" s="1" t="s">
        <v>2024</v>
      </c>
      <c r="M238" s="1"/>
      <c r="N238" s="1"/>
      <c r="O238" s="1" t="s">
        <v>2162</v>
      </c>
      <c r="P238" s="1" t="s">
        <v>70</v>
      </c>
      <c r="Q238" s="1" t="s">
        <v>234</v>
      </c>
      <c r="R238" s="1"/>
      <c r="S238" s="1"/>
      <c r="T238" s="1" t="s">
        <v>2163</v>
      </c>
      <c r="U238" s="1" t="s">
        <v>2164</v>
      </c>
      <c r="V238" s="1" t="s">
        <v>74</v>
      </c>
      <c r="W238" s="1" t="s">
        <v>2053</v>
      </c>
      <c r="X238" s="1" t="s">
        <v>211</v>
      </c>
      <c r="Y238" s="1" t="s">
        <v>2165</v>
      </c>
      <c r="Z238" s="1" t="s">
        <v>211</v>
      </c>
      <c r="AA238" s="1" t="s">
        <v>2166</v>
      </c>
      <c r="AB238" s="3">
        <v>1</v>
      </c>
      <c r="AC238" s="3">
        <v>1</v>
      </c>
      <c r="AD238" s="3">
        <v>0</v>
      </c>
      <c r="AE238" s="3">
        <v>0</v>
      </c>
      <c r="AF238" s="3">
        <v>0</v>
      </c>
      <c r="AG238" s="3">
        <v>0</v>
      </c>
      <c r="AH238" s="3">
        <v>19.433333333333</v>
      </c>
      <c r="AI238" s="3"/>
      <c r="AJ238" s="1" t="s">
        <v>211</v>
      </c>
      <c r="AK238" s="1" t="s">
        <v>2167</v>
      </c>
      <c r="AL238" s="1"/>
      <c r="AM238" s="1"/>
      <c r="AN238" s="1"/>
      <c r="AO238" s="1"/>
      <c r="AP238" s="1"/>
      <c r="AQ238" s="1"/>
      <c r="AR238" s="1"/>
      <c r="AS238" s="1"/>
      <c r="AT238" s="3"/>
      <c r="AU238" s="1"/>
      <c r="AV238" s="1"/>
      <c r="AW238" s="3"/>
      <c r="AX238" s="1"/>
      <c r="AY238" s="1"/>
      <c r="AZ238" s="1"/>
      <c r="BA238" s="1"/>
      <c r="BB238">
        <f t="shared" si="3"/>
        <v>1</v>
      </c>
      <c r="BC238">
        <f t="array" ref="BC238">MEDIAN(IF($BB$2:$BB$4895=BB238, $AH$2:$AH$4895))</f>
        <v>31.866666666667001</v>
      </c>
    </row>
    <row r="239" spans="1:55" x14ac:dyDescent="0.25">
      <c r="A239" s="1" t="s">
        <v>1987</v>
      </c>
      <c r="B239" s="3">
        <v>26</v>
      </c>
      <c r="C239" s="1" t="s">
        <v>1988</v>
      </c>
      <c r="D239" s="3">
        <v>9561482</v>
      </c>
      <c r="E239" s="1" t="s">
        <v>63</v>
      </c>
      <c r="F239" s="1" t="s">
        <v>2168</v>
      </c>
      <c r="G239" s="1" t="s">
        <v>211</v>
      </c>
      <c r="H239" s="1" t="s">
        <v>2169</v>
      </c>
      <c r="I239" s="3">
        <v>1607478</v>
      </c>
      <c r="J239" s="1" t="s">
        <v>1309</v>
      </c>
      <c r="K239" s="12"/>
      <c r="L239" s="1" t="s">
        <v>1991</v>
      </c>
      <c r="M239" s="1"/>
      <c r="N239" s="1"/>
      <c r="O239" s="1" t="s">
        <v>2170</v>
      </c>
      <c r="P239" s="1" t="s">
        <v>70</v>
      </c>
      <c r="Q239" s="1" t="s">
        <v>70</v>
      </c>
      <c r="R239" s="1" t="s">
        <v>211</v>
      </c>
      <c r="S239" s="1" t="s">
        <v>2171</v>
      </c>
      <c r="T239" s="1" t="s">
        <v>2172</v>
      </c>
      <c r="U239" s="1" t="s">
        <v>2173</v>
      </c>
      <c r="V239" s="1" t="s">
        <v>74</v>
      </c>
      <c r="W239" s="1" t="s">
        <v>2106</v>
      </c>
      <c r="X239" s="1" t="s">
        <v>211</v>
      </c>
      <c r="Y239" s="1" t="s">
        <v>361</v>
      </c>
      <c r="Z239" s="1" t="s">
        <v>211</v>
      </c>
      <c r="AA239" s="1" t="s">
        <v>2174</v>
      </c>
      <c r="AB239" s="3">
        <v>1</v>
      </c>
      <c r="AC239" s="3">
        <v>1</v>
      </c>
      <c r="AD239" s="3">
        <v>1</v>
      </c>
      <c r="AE239" s="3">
        <v>1</v>
      </c>
      <c r="AF239" s="3">
        <v>0</v>
      </c>
      <c r="AG239" s="3">
        <v>0</v>
      </c>
      <c r="AH239" s="3">
        <v>17.633333333332999</v>
      </c>
      <c r="AI239" s="3">
        <v>11.7</v>
      </c>
      <c r="AJ239" s="1" t="s">
        <v>211</v>
      </c>
      <c r="AK239" s="1" t="s">
        <v>2175</v>
      </c>
      <c r="AL239" s="1"/>
      <c r="AM239" s="1"/>
      <c r="AN239" s="1"/>
      <c r="AO239" s="1"/>
      <c r="AP239" s="1"/>
      <c r="AQ239" s="1"/>
      <c r="AR239" s="1"/>
      <c r="AS239" s="1"/>
      <c r="AT239" s="3"/>
      <c r="AU239" s="1"/>
      <c r="AV239" s="1"/>
      <c r="AW239" s="3"/>
      <c r="AX239" s="1"/>
      <c r="AY239" s="1"/>
      <c r="AZ239" s="1"/>
      <c r="BA239" s="1"/>
      <c r="BB239">
        <f t="shared" si="3"/>
        <v>1</v>
      </c>
      <c r="BC239">
        <f t="array" ref="BC239">MEDIAN(IF($BB$2:$BB$4895=BB239, $AH$2:$AH$4895))</f>
        <v>31.866666666667001</v>
      </c>
    </row>
    <row r="240" spans="1:55" x14ac:dyDescent="0.25">
      <c r="A240" s="1" t="s">
        <v>1987</v>
      </c>
      <c r="B240" s="3">
        <v>26</v>
      </c>
      <c r="C240" s="1" t="s">
        <v>1988</v>
      </c>
      <c r="D240" s="3">
        <v>9562564</v>
      </c>
      <c r="E240" s="1" t="s">
        <v>63</v>
      </c>
      <c r="F240" s="1" t="s">
        <v>2176</v>
      </c>
      <c r="G240" s="1" t="s">
        <v>211</v>
      </c>
      <c r="H240" s="1" t="s">
        <v>2177</v>
      </c>
      <c r="I240" s="3">
        <v>1607751</v>
      </c>
      <c r="J240" s="1" t="s">
        <v>1309</v>
      </c>
      <c r="K240" s="12"/>
      <c r="L240" s="1" t="s">
        <v>1991</v>
      </c>
      <c r="M240" s="1"/>
      <c r="N240" s="1"/>
      <c r="O240" s="1" t="s">
        <v>2178</v>
      </c>
      <c r="P240" s="1" t="s">
        <v>70</v>
      </c>
      <c r="Q240" s="1" t="s">
        <v>70</v>
      </c>
      <c r="R240" s="1" t="s">
        <v>211</v>
      </c>
      <c r="S240" s="1" t="s">
        <v>2179</v>
      </c>
      <c r="T240" s="1" t="s">
        <v>2180</v>
      </c>
      <c r="U240" s="1" t="s">
        <v>1995</v>
      </c>
      <c r="V240" s="1" t="s">
        <v>74</v>
      </c>
      <c r="W240" s="1" t="s">
        <v>2181</v>
      </c>
      <c r="X240" s="1" t="s">
        <v>211</v>
      </c>
      <c r="Y240" s="1" t="s">
        <v>304</v>
      </c>
      <c r="Z240" s="1" t="s">
        <v>211</v>
      </c>
      <c r="AA240" s="1" t="s">
        <v>2182</v>
      </c>
      <c r="AB240" s="3">
        <v>1</v>
      </c>
      <c r="AC240" s="3">
        <v>1</v>
      </c>
      <c r="AD240" s="3">
        <v>1</v>
      </c>
      <c r="AE240" s="3">
        <v>1</v>
      </c>
      <c r="AF240" s="3">
        <v>0</v>
      </c>
      <c r="AG240" s="3">
        <v>0</v>
      </c>
      <c r="AH240" s="3">
        <v>38.716666666667003</v>
      </c>
      <c r="AI240" s="3">
        <v>12.033333333332999</v>
      </c>
      <c r="AJ240" s="1" t="s">
        <v>211</v>
      </c>
      <c r="AK240" s="1" t="s">
        <v>2183</v>
      </c>
      <c r="AL240" s="1"/>
      <c r="AM240" s="1"/>
      <c r="AN240" s="1"/>
      <c r="AO240" s="1"/>
      <c r="AP240" s="1"/>
      <c r="AQ240" s="1"/>
      <c r="AR240" s="1"/>
      <c r="AS240" s="1"/>
      <c r="AT240" s="3"/>
      <c r="AU240" s="1"/>
      <c r="AV240" s="1"/>
      <c r="AW240" s="3"/>
      <c r="AX240" s="1"/>
      <c r="AY240" s="1"/>
      <c r="AZ240" s="1" t="s">
        <v>2184</v>
      </c>
      <c r="BA240" s="1"/>
      <c r="BB240">
        <f t="shared" si="3"/>
        <v>1</v>
      </c>
      <c r="BC240">
        <f t="array" ref="BC240">MEDIAN(IF($BB$2:$BB$4895=BB240, $AH$2:$AH$4895))</f>
        <v>31.866666666667001</v>
      </c>
    </row>
    <row r="241" spans="1:55" x14ac:dyDescent="0.25">
      <c r="A241" s="1" t="s">
        <v>1987</v>
      </c>
      <c r="B241" s="3">
        <v>26</v>
      </c>
      <c r="C241" s="1" t="s">
        <v>1988</v>
      </c>
      <c r="D241" s="3">
        <v>9562859</v>
      </c>
      <c r="E241" s="1" t="s">
        <v>63</v>
      </c>
      <c r="F241" s="1" t="s">
        <v>2185</v>
      </c>
      <c r="G241" s="1" t="s">
        <v>211</v>
      </c>
      <c r="H241" s="1" t="s">
        <v>2186</v>
      </c>
      <c r="I241" s="3">
        <v>1607790</v>
      </c>
      <c r="J241" s="1" t="s">
        <v>1309</v>
      </c>
      <c r="K241" s="12"/>
      <c r="L241" s="1" t="s">
        <v>1991</v>
      </c>
      <c r="M241" s="1"/>
      <c r="N241" s="1"/>
      <c r="O241" s="1" t="s">
        <v>2187</v>
      </c>
      <c r="P241" s="1" t="s">
        <v>70</v>
      </c>
      <c r="Q241" s="1" t="s">
        <v>70</v>
      </c>
      <c r="R241" s="1" t="s">
        <v>211</v>
      </c>
      <c r="S241" s="1" t="s">
        <v>2188</v>
      </c>
      <c r="T241" s="1" t="s">
        <v>2189</v>
      </c>
      <c r="U241" s="1" t="s">
        <v>2080</v>
      </c>
      <c r="V241" s="1" t="s">
        <v>74</v>
      </c>
      <c r="W241" s="1" t="s">
        <v>2190</v>
      </c>
      <c r="X241" s="1" t="s">
        <v>211</v>
      </c>
      <c r="Y241" s="1" t="s">
        <v>2191</v>
      </c>
      <c r="Z241" s="1" t="s">
        <v>211</v>
      </c>
      <c r="AA241" s="1" t="s">
        <v>2192</v>
      </c>
      <c r="AB241" s="3">
        <v>1</v>
      </c>
      <c r="AC241" s="3">
        <v>1</v>
      </c>
      <c r="AD241" s="3">
        <v>1</v>
      </c>
      <c r="AE241" s="3">
        <v>1</v>
      </c>
      <c r="AF241" s="3">
        <v>0</v>
      </c>
      <c r="AG241" s="3">
        <v>0</v>
      </c>
      <c r="AH241" s="3">
        <v>37.183333333333003</v>
      </c>
      <c r="AI241" s="3">
        <v>4.5</v>
      </c>
      <c r="AJ241" s="1" t="s">
        <v>211</v>
      </c>
      <c r="AK241" s="1" t="s">
        <v>2193</v>
      </c>
      <c r="AL241" s="1"/>
      <c r="AM241" s="1"/>
      <c r="AN241" s="1"/>
      <c r="AO241" s="1"/>
      <c r="AP241" s="1"/>
      <c r="AQ241" s="1"/>
      <c r="AR241" s="1"/>
      <c r="AS241" s="1"/>
      <c r="AT241" s="3"/>
      <c r="AU241" s="1"/>
      <c r="AV241" s="1"/>
      <c r="AW241" s="3"/>
      <c r="AX241" s="1"/>
      <c r="AY241" s="1"/>
      <c r="AZ241" s="1"/>
      <c r="BA241" s="1"/>
      <c r="BB241">
        <f t="shared" si="3"/>
        <v>1</v>
      </c>
      <c r="BC241">
        <f t="array" ref="BC241">MEDIAN(IF($BB$2:$BB$4895=BB241, $AH$2:$AH$4895))</f>
        <v>31.866666666667001</v>
      </c>
    </row>
    <row r="242" spans="1:55" x14ac:dyDescent="0.25">
      <c r="A242" s="1" t="s">
        <v>1987</v>
      </c>
      <c r="B242" s="3">
        <v>26</v>
      </c>
      <c r="C242" s="1" t="s">
        <v>1988</v>
      </c>
      <c r="D242" s="3">
        <v>9564238</v>
      </c>
      <c r="E242" s="1" t="s">
        <v>63</v>
      </c>
      <c r="F242" s="1" t="s">
        <v>2194</v>
      </c>
      <c r="G242" s="1" t="s">
        <v>211</v>
      </c>
      <c r="H242" s="1" t="s">
        <v>2195</v>
      </c>
      <c r="I242" s="3">
        <v>1607872</v>
      </c>
      <c r="J242" s="1" t="s">
        <v>1309</v>
      </c>
      <c r="K242" s="12"/>
      <c r="L242" s="1" t="s">
        <v>1991</v>
      </c>
      <c r="M242" s="1"/>
      <c r="N242" s="1"/>
      <c r="O242" s="1" t="s">
        <v>2196</v>
      </c>
      <c r="P242" s="1" t="s">
        <v>70</v>
      </c>
      <c r="Q242" s="1" t="s">
        <v>70</v>
      </c>
      <c r="R242" s="1" t="s">
        <v>211</v>
      </c>
      <c r="S242" s="1" t="s">
        <v>2197</v>
      </c>
      <c r="T242" s="1" t="s">
        <v>2198</v>
      </c>
      <c r="U242" s="1" t="s">
        <v>1995</v>
      </c>
      <c r="V242" s="1" t="s">
        <v>74</v>
      </c>
      <c r="W242" s="1" t="s">
        <v>2190</v>
      </c>
      <c r="X242" s="1" t="s">
        <v>211</v>
      </c>
      <c r="Y242" s="1" t="s">
        <v>2199</v>
      </c>
      <c r="Z242" s="1" t="s">
        <v>211</v>
      </c>
      <c r="AA242" s="1" t="s">
        <v>2200</v>
      </c>
      <c r="AB242" s="3">
        <v>1</v>
      </c>
      <c r="AC242" s="3">
        <v>1</v>
      </c>
      <c r="AD242" s="3">
        <v>1</v>
      </c>
      <c r="AE242" s="3">
        <v>1</v>
      </c>
      <c r="AF242" s="3">
        <v>0</v>
      </c>
      <c r="AG242" s="3">
        <v>0</v>
      </c>
      <c r="AH242" s="3">
        <v>36.783333333332997</v>
      </c>
      <c r="AI242" s="3">
        <v>9.8000000000000007</v>
      </c>
      <c r="AJ242" s="1" t="s">
        <v>211</v>
      </c>
      <c r="AK242" s="1" t="s">
        <v>2201</v>
      </c>
      <c r="AL242" s="1"/>
      <c r="AM242" s="1"/>
      <c r="AN242" s="1"/>
      <c r="AO242" s="1"/>
      <c r="AP242" s="1"/>
      <c r="AQ242" s="1"/>
      <c r="AR242" s="1"/>
      <c r="AS242" s="1"/>
      <c r="AT242" s="3"/>
      <c r="AU242" s="1"/>
      <c r="AV242" s="1"/>
      <c r="AW242" s="3"/>
      <c r="AX242" s="1"/>
      <c r="AY242" s="1"/>
      <c r="AZ242" s="1"/>
      <c r="BA242" s="1"/>
      <c r="BB242">
        <f t="shared" si="3"/>
        <v>1</v>
      </c>
      <c r="BC242">
        <f t="array" ref="BC242">MEDIAN(IF($BB$2:$BB$4895=BB242, $AH$2:$AH$4895))</f>
        <v>31.866666666667001</v>
      </c>
    </row>
    <row r="243" spans="1:55" x14ac:dyDescent="0.25">
      <c r="A243" s="1" t="s">
        <v>1987</v>
      </c>
      <c r="B243" s="3">
        <v>26</v>
      </c>
      <c r="C243" s="1" t="s">
        <v>1988</v>
      </c>
      <c r="D243" s="3">
        <v>9564347</v>
      </c>
      <c r="E243" s="1" t="s">
        <v>91</v>
      </c>
      <c r="F243" s="1" t="s">
        <v>2202</v>
      </c>
      <c r="G243" s="1" t="s">
        <v>211</v>
      </c>
      <c r="H243" s="1" t="s">
        <v>2203</v>
      </c>
      <c r="I243" s="3">
        <v>0</v>
      </c>
      <c r="J243" s="1" t="s">
        <v>1309</v>
      </c>
      <c r="K243" s="12"/>
      <c r="L243" s="1" t="s">
        <v>1991</v>
      </c>
      <c r="M243" s="1"/>
      <c r="N243" s="1"/>
      <c r="O243" s="1" t="s">
        <v>2204</v>
      </c>
      <c r="P243" s="1" t="s">
        <v>70</v>
      </c>
      <c r="Q243" s="1" t="s">
        <v>70</v>
      </c>
      <c r="R243" s="1" t="s">
        <v>211</v>
      </c>
      <c r="S243" s="1" t="s">
        <v>2205</v>
      </c>
      <c r="T243" s="1" t="s">
        <v>2198</v>
      </c>
      <c r="U243" s="1" t="s">
        <v>1995</v>
      </c>
      <c r="V243" s="1"/>
      <c r="W243" s="1"/>
      <c r="X243" s="1"/>
      <c r="Y243" s="1"/>
      <c r="Z243" s="1"/>
      <c r="AA243" s="1"/>
      <c r="AB243" s="3">
        <v>1</v>
      </c>
      <c r="AC243" s="3">
        <v>1</v>
      </c>
      <c r="AD243" s="3">
        <v>1</v>
      </c>
      <c r="AE243" s="3">
        <v>1</v>
      </c>
      <c r="AF243" s="3">
        <v>0</v>
      </c>
      <c r="AG243" s="3">
        <v>0</v>
      </c>
      <c r="AH243" s="3">
        <v>17.816666666667</v>
      </c>
      <c r="AI243" s="3">
        <v>6.6833333333329996</v>
      </c>
      <c r="AJ243" s="1" t="s">
        <v>211</v>
      </c>
      <c r="AK243" s="1" t="s">
        <v>2206</v>
      </c>
      <c r="AL243" s="1"/>
      <c r="AM243" s="1"/>
      <c r="AN243" s="1"/>
      <c r="AO243" s="1"/>
      <c r="AP243" s="1"/>
      <c r="AQ243" s="1"/>
      <c r="AR243" s="1"/>
      <c r="AS243" s="1"/>
      <c r="AT243" s="3"/>
      <c r="AU243" s="1"/>
      <c r="AV243" s="1"/>
      <c r="AW243" s="3"/>
      <c r="AX243" s="1"/>
      <c r="AY243" s="1"/>
      <c r="AZ243" s="1"/>
      <c r="BA243" s="1"/>
      <c r="BB243">
        <f t="shared" si="3"/>
        <v>1</v>
      </c>
      <c r="BC243">
        <f t="array" ref="BC243">MEDIAN(IF($BB$2:$BB$4895=BB243, $AH$2:$AH$4895))</f>
        <v>31.866666666667001</v>
      </c>
    </row>
    <row r="244" spans="1:55" x14ac:dyDescent="0.25">
      <c r="A244" s="1" t="s">
        <v>1987</v>
      </c>
      <c r="B244" s="3">
        <v>26</v>
      </c>
      <c r="C244" s="1" t="s">
        <v>1988</v>
      </c>
      <c r="D244" s="3">
        <v>9564460</v>
      </c>
      <c r="E244" s="1" t="s">
        <v>63</v>
      </c>
      <c r="F244" s="1" t="s">
        <v>2207</v>
      </c>
      <c r="G244" s="1" t="s">
        <v>211</v>
      </c>
      <c r="H244" s="1" t="s">
        <v>2208</v>
      </c>
      <c r="I244" s="3">
        <v>1607879</v>
      </c>
      <c r="J244" s="1" t="s">
        <v>1309</v>
      </c>
      <c r="K244" s="12"/>
      <c r="L244" s="1" t="s">
        <v>1991</v>
      </c>
      <c r="M244" s="1"/>
      <c r="N244" s="1"/>
      <c r="O244" s="1" t="s">
        <v>2209</v>
      </c>
      <c r="P244" s="1" t="s">
        <v>70</v>
      </c>
      <c r="Q244" s="1" t="s">
        <v>70</v>
      </c>
      <c r="R244" s="1" t="s">
        <v>211</v>
      </c>
      <c r="S244" s="1" t="s">
        <v>2210</v>
      </c>
      <c r="T244" s="1" t="s">
        <v>2198</v>
      </c>
      <c r="U244" s="1" t="s">
        <v>1995</v>
      </c>
      <c r="V244" s="1" t="s">
        <v>74</v>
      </c>
      <c r="W244" s="1" t="s">
        <v>2181</v>
      </c>
      <c r="X244" s="1" t="s">
        <v>211</v>
      </c>
      <c r="Y244" s="1" t="s">
        <v>2211</v>
      </c>
      <c r="Z244" s="1" t="s">
        <v>211</v>
      </c>
      <c r="AA244" s="1" t="s">
        <v>2212</v>
      </c>
      <c r="AB244" s="3">
        <v>1</v>
      </c>
      <c r="AC244" s="3">
        <v>1</v>
      </c>
      <c r="AD244" s="3">
        <v>1</v>
      </c>
      <c r="AE244" s="3">
        <v>1</v>
      </c>
      <c r="AF244" s="3">
        <v>0</v>
      </c>
      <c r="AG244" s="3">
        <v>0</v>
      </c>
      <c r="AH244" s="3">
        <v>31.466666666666999</v>
      </c>
      <c r="AI244" s="3">
        <v>4.583333333333</v>
      </c>
      <c r="AJ244" s="1" t="s">
        <v>211</v>
      </c>
      <c r="AK244" s="1" t="s">
        <v>2213</v>
      </c>
      <c r="AL244" s="1"/>
      <c r="AM244" s="1"/>
      <c r="AN244" s="1"/>
      <c r="AO244" s="1"/>
      <c r="AP244" s="1"/>
      <c r="AQ244" s="1"/>
      <c r="AR244" s="1"/>
      <c r="AS244" s="1"/>
      <c r="AT244" s="3"/>
      <c r="AU244" s="1"/>
      <c r="AV244" s="1"/>
      <c r="AW244" s="3"/>
      <c r="AX244" s="1"/>
      <c r="AY244" s="1"/>
      <c r="AZ244" s="1"/>
      <c r="BA244" s="1"/>
      <c r="BB244">
        <f t="shared" si="3"/>
        <v>1</v>
      </c>
      <c r="BC244">
        <f t="array" ref="BC244">MEDIAN(IF($BB$2:$BB$4895=BB244, $AH$2:$AH$4895))</f>
        <v>31.866666666667001</v>
      </c>
    </row>
    <row r="245" spans="1:55" x14ac:dyDescent="0.25">
      <c r="A245" s="1" t="s">
        <v>1987</v>
      </c>
      <c r="B245" s="3">
        <v>26</v>
      </c>
      <c r="C245" s="1" t="s">
        <v>1988</v>
      </c>
      <c r="D245" s="3">
        <v>9564529</v>
      </c>
      <c r="E245" s="1" t="s">
        <v>63</v>
      </c>
      <c r="F245" s="1" t="s">
        <v>2214</v>
      </c>
      <c r="G245" s="1" t="s">
        <v>211</v>
      </c>
      <c r="H245" s="1" t="s">
        <v>2215</v>
      </c>
      <c r="I245" s="3">
        <v>1607885</v>
      </c>
      <c r="J245" s="1" t="s">
        <v>1309</v>
      </c>
      <c r="K245" s="12"/>
      <c r="L245" s="1" t="s">
        <v>1991</v>
      </c>
      <c r="M245" s="1"/>
      <c r="N245" s="1"/>
      <c r="O245" s="1" t="s">
        <v>2216</v>
      </c>
      <c r="P245" s="1" t="s">
        <v>70</v>
      </c>
      <c r="Q245" s="1" t="s">
        <v>70</v>
      </c>
      <c r="R245" s="1" t="s">
        <v>211</v>
      </c>
      <c r="S245" s="1" t="s">
        <v>2217</v>
      </c>
      <c r="T245" s="1" t="s">
        <v>2218</v>
      </c>
      <c r="U245" s="1" t="s">
        <v>1995</v>
      </c>
      <c r="V245" s="1" t="s">
        <v>639</v>
      </c>
      <c r="W245" s="1" t="s">
        <v>2219</v>
      </c>
      <c r="X245" s="1" t="s">
        <v>211</v>
      </c>
      <c r="Y245" s="1" t="s">
        <v>2220</v>
      </c>
      <c r="Z245" s="1" t="s">
        <v>211</v>
      </c>
      <c r="AA245" s="1" t="s">
        <v>2221</v>
      </c>
      <c r="AB245" s="3">
        <v>1</v>
      </c>
      <c r="AC245" s="3">
        <v>1</v>
      </c>
      <c r="AD245" s="3">
        <v>1</v>
      </c>
      <c r="AE245" s="3">
        <v>1</v>
      </c>
      <c r="AF245" s="3">
        <v>0</v>
      </c>
      <c r="AG245" s="3">
        <v>0</v>
      </c>
      <c r="AH245" s="3">
        <v>31.833333333333002</v>
      </c>
      <c r="AI245" s="3">
        <v>11.116666666666999</v>
      </c>
      <c r="AJ245" s="1" t="s">
        <v>211</v>
      </c>
      <c r="AK245" s="1" t="s">
        <v>2222</v>
      </c>
      <c r="AL245" s="1"/>
      <c r="AM245" s="1"/>
      <c r="AN245" s="1"/>
      <c r="AO245" s="1"/>
      <c r="AP245" s="1"/>
      <c r="AQ245" s="1"/>
      <c r="AR245" s="1"/>
      <c r="AS245" s="1"/>
      <c r="AT245" s="3"/>
      <c r="AU245" s="1"/>
      <c r="AV245" s="1"/>
      <c r="AW245" s="3"/>
      <c r="AX245" s="1"/>
      <c r="AY245" s="1"/>
      <c r="AZ245" s="1" t="s">
        <v>2223</v>
      </c>
      <c r="BA245" s="1"/>
      <c r="BB245">
        <f t="shared" si="3"/>
        <v>1</v>
      </c>
      <c r="BC245">
        <f t="array" ref="BC245">MEDIAN(IF($BB$2:$BB$4895=BB245, $AH$2:$AH$4895))</f>
        <v>31.866666666667001</v>
      </c>
    </row>
    <row r="246" spans="1:55" x14ac:dyDescent="0.25">
      <c r="A246" s="1" t="s">
        <v>1987</v>
      </c>
      <c r="B246" s="3">
        <v>26</v>
      </c>
      <c r="C246" s="1" t="s">
        <v>1988</v>
      </c>
      <c r="D246" s="3">
        <v>9567015</v>
      </c>
      <c r="E246" s="1" t="s">
        <v>63</v>
      </c>
      <c r="F246" s="1" t="s">
        <v>2224</v>
      </c>
      <c r="G246" s="1" t="s">
        <v>211</v>
      </c>
      <c r="H246" s="1" t="s">
        <v>2225</v>
      </c>
      <c r="I246" s="3">
        <v>1607896</v>
      </c>
      <c r="J246" s="1" t="s">
        <v>1309</v>
      </c>
      <c r="K246" s="12"/>
      <c r="L246" s="1" t="s">
        <v>1991</v>
      </c>
      <c r="M246" s="1"/>
      <c r="N246" s="1"/>
      <c r="O246" s="1" t="s">
        <v>2226</v>
      </c>
      <c r="P246" s="1" t="s">
        <v>70</v>
      </c>
      <c r="Q246" s="1" t="s">
        <v>70</v>
      </c>
      <c r="R246" s="1" t="s">
        <v>211</v>
      </c>
      <c r="S246" s="1" t="s">
        <v>2227</v>
      </c>
      <c r="T246" s="1" t="s">
        <v>2228</v>
      </c>
      <c r="U246" s="1" t="s">
        <v>1995</v>
      </c>
      <c r="V246" s="1" t="s">
        <v>2229</v>
      </c>
      <c r="W246" s="1" t="s">
        <v>2230</v>
      </c>
      <c r="X246" s="1" t="s">
        <v>230</v>
      </c>
      <c r="Y246" s="1" t="s">
        <v>2231</v>
      </c>
      <c r="Z246" s="1" t="s">
        <v>211</v>
      </c>
      <c r="AA246" s="1" t="s">
        <v>2232</v>
      </c>
      <c r="AB246" s="3">
        <v>1</v>
      </c>
      <c r="AC246" s="3">
        <v>1</v>
      </c>
      <c r="AD246" s="3">
        <v>1</v>
      </c>
      <c r="AE246" s="3">
        <v>1</v>
      </c>
      <c r="AF246" s="3">
        <v>0</v>
      </c>
      <c r="AG246" s="3">
        <v>0</v>
      </c>
      <c r="AH246" s="3">
        <v>53.95</v>
      </c>
      <c r="AI246" s="3">
        <v>14.283333333332999</v>
      </c>
      <c r="AJ246" s="1" t="s">
        <v>230</v>
      </c>
      <c r="AK246" s="1" t="s">
        <v>2233</v>
      </c>
      <c r="AL246" s="1"/>
      <c r="AM246" s="1"/>
      <c r="AN246" s="1"/>
      <c r="AO246" s="1"/>
      <c r="AP246" s="1"/>
      <c r="AQ246" s="1"/>
      <c r="AR246" s="1"/>
      <c r="AS246" s="1"/>
      <c r="AT246" s="3"/>
      <c r="AU246" s="1"/>
      <c r="AV246" s="1"/>
      <c r="AW246" s="3"/>
      <c r="AX246" s="1"/>
      <c r="AY246" s="1"/>
      <c r="AZ246" s="1" t="s">
        <v>2234</v>
      </c>
      <c r="BA246" s="1"/>
      <c r="BB246">
        <f t="shared" si="3"/>
        <v>1</v>
      </c>
      <c r="BC246">
        <f t="array" ref="BC246">MEDIAN(IF($BB$2:$BB$4895=BB246, $AH$2:$AH$4895))</f>
        <v>31.866666666667001</v>
      </c>
    </row>
    <row r="247" spans="1:55" x14ac:dyDescent="0.25">
      <c r="A247" s="1" t="s">
        <v>1987</v>
      </c>
      <c r="B247" s="3">
        <v>28</v>
      </c>
      <c r="C247" s="1" t="s">
        <v>1999</v>
      </c>
      <c r="D247" s="3">
        <v>9567846</v>
      </c>
      <c r="E247" s="1" t="s">
        <v>63</v>
      </c>
      <c r="F247" s="1" t="s">
        <v>2235</v>
      </c>
      <c r="G247" s="1" t="s">
        <v>211</v>
      </c>
      <c r="H247" s="1" t="s">
        <v>2236</v>
      </c>
      <c r="I247" s="3">
        <v>1607997</v>
      </c>
      <c r="J247" s="1" t="s">
        <v>1309</v>
      </c>
      <c r="K247" s="12"/>
      <c r="L247" s="1" t="s">
        <v>2003</v>
      </c>
      <c r="M247" s="1"/>
      <c r="N247" s="1"/>
      <c r="O247" s="1" t="s">
        <v>2237</v>
      </c>
      <c r="P247" s="1" t="s">
        <v>70</v>
      </c>
      <c r="Q247" s="1" t="s">
        <v>70</v>
      </c>
      <c r="R247" s="1" t="s">
        <v>230</v>
      </c>
      <c r="S247" s="1" t="s">
        <v>2238</v>
      </c>
      <c r="T247" s="1" t="s">
        <v>2239</v>
      </c>
      <c r="U247" s="1" t="s">
        <v>2240</v>
      </c>
      <c r="V247" s="1" t="s">
        <v>74</v>
      </c>
      <c r="W247" s="1" t="s">
        <v>2053</v>
      </c>
      <c r="X247" s="1" t="s">
        <v>230</v>
      </c>
      <c r="Y247" s="1" t="s">
        <v>2041</v>
      </c>
      <c r="Z247" s="1" t="s">
        <v>211</v>
      </c>
      <c r="AA247" s="1" t="s">
        <v>2241</v>
      </c>
      <c r="AB247" s="3">
        <v>1</v>
      </c>
      <c r="AC247" s="3">
        <v>1</v>
      </c>
      <c r="AD247" s="3">
        <v>1</v>
      </c>
      <c r="AE247" s="3">
        <v>1</v>
      </c>
      <c r="AF247" s="3">
        <v>0</v>
      </c>
      <c r="AG247" s="3">
        <v>0</v>
      </c>
      <c r="AH247" s="3">
        <v>57.383333333332999</v>
      </c>
      <c r="AI247" s="3">
        <v>18.566666666667</v>
      </c>
      <c r="AJ247" s="1" t="s">
        <v>230</v>
      </c>
      <c r="AK247" s="1" t="s">
        <v>2242</v>
      </c>
      <c r="AL247" s="1"/>
      <c r="AM247" s="1"/>
      <c r="AN247" s="1"/>
      <c r="AO247" s="1"/>
      <c r="AP247" s="1"/>
      <c r="AQ247" s="1"/>
      <c r="AR247" s="1"/>
      <c r="AS247" s="1"/>
      <c r="AT247" s="3"/>
      <c r="AU247" s="1"/>
      <c r="AV247" s="1"/>
      <c r="AW247" s="3"/>
      <c r="AX247" s="1"/>
      <c r="AY247" s="1"/>
      <c r="AZ247" s="1"/>
      <c r="BA247" s="1"/>
      <c r="BB247">
        <f t="shared" si="3"/>
        <v>1</v>
      </c>
      <c r="BC247">
        <f t="array" ref="BC247">MEDIAN(IF($BB$2:$BB$4895=BB247, $AH$2:$AH$4895))</f>
        <v>31.866666666667001</v>
      </c>
    </row>
    <row r="248" spans="1:55" x14ac:dyDescent="0.25">
      <c r="A248" s="1" t="s">
        <v>1987</v>
      </c>
      <c r="B248" s="3">
        <v>26</v>
      </c>
      <c r="C248" s="1" t="s">
        <v>1988</v>
      </c>
      <c r="D248" s="3">
        <v>9568161</v>
      </c>
      <c r="E248" s="1" t="s">
        <v>63</v>
      </c>
      <c r="F248" s="1" t="s">
        <v>2243</v>
      </c>
      <c r="G248" s="1" t="s">
        <v>211</v>
      </c>
      <c r="H248" s="1" t="s">
        <v>2244</v>
      </c>
      <c r="I248" s="3">
        <v>1608238</v>
      </c>
      <c r="J248" s="1" t="s">
        <v>1309</v>
      </c>
      <c r="K248" s="12"/>
      <c r="L248" s="1" t="s">
        <v>1991</v>
      </c>
      <c r="M248" s="1"/>
      <c r="N248" s="1"/>
      <c r="O248" s="1" t="s">
        <v>2245</v>
      </c>
      <c r="P248" s="1" t="s">
        <v>70</v>
      </c>
      <c r="Q248" s="1" t="s">
        <v>70</v>
      </c>
      <c r="R248" s="1" t="s">
        <v>230</v>
      </c>
      <c r="S248" s="1" t="s">
        <v>2246</v>
      </c>
      <c r="T248" s="1" t="s">
        <v>2247</v>
      </c>
      <c r="U248" s="1" t="s">
        <v>1995</v>
      </c>
      <c r="V248" s="1" t="s">
        <v>74</v>
      </c>
      <c r="W248" s="1" t="s">
        <v>2248</v>
      </c>
      <c r="X248" s="1" t="s">
        <v>230</v>
      </c>
      <c r="Y248" s="1" t="s">
        <v>2249</v>
      </c>
      <c r="Z248" s="1" t="s">
        <v>230</v>
      </c>
      <c r="AA248" s="1" t="s">
        <v>2250</v>
      </c>
      <c r="AB248" s="3">
        <v>1</v>
      </c>
      <c r="AC248" s="3">
        <v>1</v>
      </c>
      <c r="AD248" s="3">
        <v>1</v>
      </c>
      <c r="AE248" s="3">
        <v>1</v>
      </c>
      <c r="AF248" s="3">
        <v>0</v>
      </c>
      <c r="AG248" s="3">
        <v>0</v>
      </c>
      <c r="AH248" s="3">
        <v>39.933333333333003</v>
      </c>
      <c r="AI248" s="3">
        <v>18.600000000000001</v>
      </c>
      <c r="AJ248" s="1" t="s">
        <v>230</v>
      </c>
      <c r="AK248" s="1" t="s">
        <v>2251</v>
      </c>
      <c r="AL248" s="1"/>
      <c r="AM248" s="1"/>
      <c r="AN248" s="1"/>
      <c r="AO248" s="1"/>
      <c r="AP248" s="1"/>
      <c r="AQ248" s="1"/>
      <c r="AR248" s="1"/>
      <c r="AS248" s="1"/>
      <c r="AT248" s="3"/>
      <c r="AU248" s="1"/>
      <c r="AV248" s="1"/>
      <c r="AW248" s="3"/>
      <c r="AX248" s="1"/>
      <c r="AY248" s="1"/>
      <c r="AZ248" s="1" t="s">
        <v>2252</v>
      </c>
      <c r="BA248" s="1"/>
      <c r="BB248">
        <f t="shared" si="3"/>
        <v>1</v>
      </c>
      <c r="BC248">
        <f t="array" ref="BC248">MEDIAN(IF($BB$2:$BB$4895=BB248, $AH$2:$AH$4895))</f>
        <v>31.866666666667001</v>
      </c>
    </row>
    <row r="249" spans="1:55" x14ac:dyDescent="0.25">
      <c r="A249" s="1" t="s">
        <v>1987</v>
      </c>
      <c r="B249" s="3">
        <v>26</v>
      </c>
      <c r="C249" s="1" t="s">
        <v>1988</v>
      </c>
      <c r="D249" s="3">
        <v>9568759</v>
      </c>
      <c r="E249" s="1" t="s">
        <v>63</v>
      </c>
      <c r="F249" s="1" t="s">
        <v>2253</v>
      </c>
      <c r="G249" s="1" t="s">
        <v>230</v>
      </c>
      <c r="H249" s="1" t="s">
        <v>2254</v>
      </c>
      <c r="I249" s="3">
        <v>1608058</v>
      </c>
      <c r="J249" s="1" t="s">
        <v>1309</v>
      </c>
      <c r="K249" s="12"/>
      <c r="L249" s="1" t="s">
        <v>1991</v>
      </c>
      <c r="M249" s="1"/>
      <c r="N249" s="1"/>
      <c r="O249" s="1" t="s">
        <v>2255</v>
      </c>
      <c r="P249" s="1" t="s">
        <v>70</v>
      </c>
      <c r="Q249" s="1" t="s">
        <v>70</v>
      </c>
      <c r="R249" s="1" t="s">
        <v>230</v>
      </c>
      <c r="S249" s="1" t="s">
        <v>2256</v>
      </c>
      <c r="T249" s="1" t="s">
        <v>2257</v>
      </c>
      <c r="U249" s="1" t="s">
        <v>1995</v>
      </c>
      <c r="V249" s="1" t="s">
        <v>2229</v>
      </c>
      <c r="W249" s="1" t="s">
        <v>2258</v>
      </c>
      <c r="X249" s="1" t="s">
        <v>230</v>
      </c>
      <c r="Y249" s="1" t="s">
        <v>2259</v>
      </c>
      <c r="Z249" s="1" t="s">
        <v>230</v>
      </c>
      <c r="AA249" s="1" t="s">
        <v>2260</v>
      </c>
      <c r="AB249" s="3">
        <v>1</v>
      </c>
      <c r="AC249" s="3">
        <v>1</v>
      </c>
      <c r="AD249" s="3">
        <v>1</v>
      </c>
      <c r="AE249" s="3">
        <v>1</v>
      </c>
      <c r="AF249" s="3">
        <v>0</v>
      </c>
      <c r="AG249" s="3">
        <v>0</v>
      </c>
      <c r="AH249" s="3">
        <v>32.316666666666997</v>
      </c>
      <c r="AI249" s="3">
        <v>4.9833333333330003</v>
      </c>
      <c r="AJ249" s="1" t="s">
        <v>230</v>
      </c>
      <c r="AK249" s="1" t="s">
        <v>2261</v>
      </c>
      <c r="AL249" s="1"/>
      <c r="AM249" s="1"/>
      <c r="AN249" s="1"/>
      <c r="AO249" s="1"/>
      <c r="AP249" s="1"/>
      <c r="AQ249" s="1"/>
      <c r="AR249" s="1"/>
      <c r="AS249" s="1"/>
      <c r="AT249" s="3"/>
      <c r="AU249" s="1"/>
      <c r="AV249" s="1"/>
      <c r="AW249" s="3"/>
      <c r="AX249" s="1"/>
      <c r="AY249" s="1"/>
      <c r="AZ249" s="1"/>
      <c r="BA249" s="1"/>
      <c r="BB249">
        <f t="shared" si="3"/>
        <v>1</v>
      </c>
      <c r="BC249">
        <f t="array" ref="BC249">MEDIAN(IF($BB$2:$BB$4895=BB249, $AH$2:$AH$4895))</f>
        <v>31.866666666667001</v>
      </c>
    </row>
    <row r="250" spans="1:55" x14ac:dyDescent="0.25">
      <c r="A250" s="1" t="s">
        <v>1987</v>
      </c>
      <c r="B250" s="3">
        <v>26</v>
      </c>
      <c r="C250" s="1" t="s">
        <v>1988</v>
      </c>
      <c r="D250" s="3">
        <v>9569314</v>
      </c>
      <c r="E250" s="1" t="s">
        <v>63</v>
      </c>
      <c r="F250" s="1" t="s">
        <v>2262</v>
      </c>
      <c r="G250" s="1" t="s">
        <v>230</v>
      </c>
      <c r="H250" s="1" t="s">
        <v>2263</v>
      </c>
      <c r="I250" s="3">
        <v>1608644</v>
      </c>
      <c r="J250" s="1" t="s">
        <v>1309</v>
      </c>
      <c r="K250" s="12"/>
      <c r="L250" s="1" t="s">
        <v>1991</v>
      </c>
      <c r="M250" s="1"/>
      <c r="N250" s="1"/>
      <c r="O250" s="1" t="s">
        <v>2264</v>
      </c>
      <c r="P250" s="1" t="s">
        <v>70</v>
      </c>
      <c r="Q250" s="1" t="s">
        <v>70</v>
      </c>
      <c r="R250" s="1" t="s">
        <v>230</v>
      </c>
      <c r="S250" s="1" t="s">
        <v>2265</v>
      </c>
      <c r="T250" s="1" t="s">
        <v>2266</v>
      </c>
      <c r="U250" s="1" t="s">
        <v>1995</v>
      </c>
      <c r="V250" s="1" t="s">
        <v>74</v>
      </c>
      <c r="W250" s="1" t="s">
        <v>283</v>
      </c>
      <c r="X250" s="1" t="s">
        <v>230</v>
      </c>
      <c r="Y250" s="1" t="s">
        <v>2267</v>
      </c>
      <c r="Z250" s="1" t="s">
        <v>230</v>
      </c>
      <c r="AA250" s="1" t="s">
        <v>2268</v>
      </c>
      <c r="AB250" s="3">
        <v>1</v>
      </c>
      <c r="AC250" s="3">
        <v>1</v>
      </c>
      <c r="AD250" s="3">
        <v>1</v>
      </c>
      <c r="AE250" s="3">
        <v>1</v>
      </c>
      <c r="AF250" s="3">
        <v>0</v>
      </c>
      <c r="AG250" s="3">
        <v>0</v>
      </c>
      <c r="AH250" s="3">
        <v>48.783333333332997</v>
      </c>
      <c r="AI250" s="3">
        <v>16.183333333333</v>
      </c>
      <c r="AJ250" s="1" t="s">
        <v>230</v>
      </c>
      <c r="AK250" s="1" t="s">
        <v>2269</v>
      </c>
      <c r="AL250" s="1"/>
      <c r="AM250" s="1"/>
      <c r="AN250" s="1"/>
      <c r="AO250" s="1"/>
      <c r="AP250" s="1"/>
      <c r="AQ250" s="1"/>
      <c r="AR250" s="1"/>
      <c r="AS250" s="1"/>
      <c r="AT250" s="3"/>
      <c r="AU250" s="1"/>
      <c r="AV250" s="1"/>
      <c r="AW250" s="3"/>
      <c r="AX250" s="1"/>
      <c r="AY250" s="1"/>
      <c r="AZ250" s="1"/>
      <c r="BA250" s="1"/>
      <c r="BB250">
        <f t="shared" si="3"/>
        <v>1</v>
      </c>
      <c r="BC250">
        <f t="array" ref="BC250">MEDIAN(IF($BB$2:$BB$4895=BB250, $AH$2:$AH$4895))</f>
        <v>31.866666666667001</v>
      </c>
    </row>
    <row r="251" spans="1:55" x14ac:dyDescent="0.25">
      <c r="A251" s="1" t="s">
        <v>1987</v>
      </c>
      <c r="B251" s="3">
        <v>28</v>
      </c>
      <c r="C251" s="1" t="s">
        <v>1999</v>
      </c>
      <c r="D251" s="3">
        <v>9570000</v>
      </c>
      <c r="E251" s="1" t="s">
        <v>63</v>
      </c>
      <c r="F251" s="1" t="s">
        <v>2270</v>
      </c>
      <c r="G251" s="1" t="s">
        <v>230</v>
      </c>
      <c r="H251" s="1" t="s">
        <v>2271</v>
      </c>
      <c r="I251" s="3">
        <v>1608051</v>
      </c>
      <c r="J251" s="1" t="s">
        <v>1309</v>
      </c>
      <c r="K251" s="12"/>
      <c r="L251" s="1" t="s">
        <v>2003</v>
      </c>
      <c r="M251" s="1"/>
      <c r="N251" s="1"/>
      <c r="O251" s="1" t="s">
        <v>2272</v>
      </c>
      <c r="P251" s="1" t="s">
        <v>70</v>
      </c>
      <c r="Q251" s="1" t="s">
        <v>70</v>
      </c>
      <c r="R251" s="1" t="s">
        <v>230</v>
      </c>
      <c r="S251" s="1" t="s">
        <v>2273</v>
      </c>
      <c r="T251" s="1" t="s">
        <v>2274</v>
      </c>
      <c r="U251" s="1" t="s">
        <v>2240</v>
      </c>
      <c r="V251" s="1" t="s">
        <v>74</v>
      </c>
      <c r="W251" s="1" t="s">
        <v>2053</v>
      </c>
      <c r="X251" s="1" t="s">
        <v>211</v>
      </c>
      <c r="Y251" s="1" t="s">
        <v>2275</v>
      </c>
      <c r="Z251" s="1" t="s">
        <v>211</v>
      </c>
      <c r="AA251" s="1" t="s">
        <v>2276</v>
      </c>
      <c r="AB251" s="3">
        <v>1</v>
      </c>
      <c r="AC251" s="3">
        <v>1</v>
      </c>
      <c r="AD251" s="3">
        <v>1</v>
      </c>
      <c r="AE251" s="3">
        <v>1</v>
      </c>
      <c r="AF251" s="3">
        <v>0</v>
      </c>
      <c r="AG251" s="3">
        <v>0</v>
      </c>
      <c r="AH251" s="3">
        <v>56.533333333332997</v>
      </c>
      <c r="AI251" s="3">
        <v>10.616666666666999</v>
      </c>
      <c r="AJ251" s="1" t="s">
        <v>230</v>
      </c>
      <c r="AK251" s="1" t="s">
        <v>2277</v>
      </c>
      <c r="AL251" s="1"/>
      <c r="AM251" s="1"/>
      <c r="AN251" s="1"/>
      <c r="AO251" s="1"/>
      <c r="AP251" s="1"/>
      <c r="AQ251" s="1"/>
      <c r="AR251" s="1"/>
      <c r="AS251" s="1"/>
      <c r="AT251" s="3"/>
      <c r="AU251" s="1"/>
      <c r="AV251" s="1"/>
      <c r="AW251" s="3"/>
      <c r="AX251" s="1"/>
      <c r="AY251" s="1"/>
      <c r="AZ251" s="1"/>
      <c r="BA251" s="1"/>
      <c r="BB251">
        <f t="shared" si="3"/>
        <v>1</v>
      </c>
      <c r="BC251">
        <f t="array" ref="BC251">MEDIAN(IF($BB$2:$BB$4895=BB251, $AH$2:$AH$4895))</f>
        <v>31.866666666667001</v>
      </c>
    </row>
    <row r="252" spans="1:55" x14ac:dyDescent="0.25">
      <c r="A252" s="1" t="s">
        <v>1987</v>
      </c>
      <c r="B252" s="3">
        <v>26</v>
      </c>
      <c r="C252" s="1" t="s">
        <v>1988</v>
      </c>
      <c r="D252" s="3">
        <v>9570110</v>
      </c>
      <c r="E252" s="1" t="s">
        <v>63</v>
      </c>
      <c r="F252" s="1" t="s">
        <v>2278</v>
      </c>
      <c r="G252" s="1" t="s">
        <v>230</v>
      </c>
      <c r="H252" s="1" t="s">
        <v>2279</v>
      </c>
      <c r="I252" s="3">
        <v>1608112</v>
      </c>
      <c r="J252" s="1" t="s">
        <v>1309</v>
      </c>
      <c r="K252" s="12"/>
      <c r="L252" s="1" t="s">
        <v>1991</v>
      </c>
      <c r="M252" s="1"/>
      <c r="N252" s="1"/>
      <c r="O252" s="1" t="s">
        <v>2280</v>
      </c>
      <c r="P252" s="1" t="s">
        <v>70</v>
      </c>
      <c r="Q252" s="1" t="s">
        <v>70</v>
      </c>
      <c r="R252" s="1" t="s">
        <v>230</v>
      </c>
      <c r="S252" s="1" t="s">
        <v>2281</v>
      </c>
      <c r="T252" s="1" t="s">
        <v>2282</v>
      </c>
      <c r="U252" s="1" t="s">
        <v>2080</v>
      </c>
      <c r="V252" s="1" t="s">
        <v>74</v>
      </c>
      <c r="W252" s="1" t="s">
        <v>2283</v>
      </c>
      <c r="X252" s="1" t="s">
        <v>230</v>
      </c>
      <c r="Y252" s="1" t="s">
        <v>2284</v>
      </c>
      <c r="Z252" s="1" t="s">
        <v>230</v>
      </c>
      <c r="AA252" s="1" t="s">
        <v>2285</v>
      </c>
      <c r="AB252" s="3">
        <v>1</v>
      </c>
      <c r="AC252" s="3">
        <v>1</v>
      </c>
      <c r="AD252" s="3">
        <v>1</v>
      </c>
      <c r="AE252" s="3">
        <v>1</v>
      </c>
      <c r="AF252" s="3">
        <v>0</v>
      </c>
      <c r="AG252" s="3">
        <v>0</v>
      </c>
      <c r="AH252" s="3">
        <v>59.35</v>
      </c>
      <c r="AI252" s="3">
        <v>6.5</v>
      </c>
      <c r="AJ252" s="1" t="s">
        <v>230</v>
      </c>
      <c r="AK252" s="1" t="s">
        <v>2286</v>
      </c>
      <c r="AL252" s="1"/>
      <c r="AM252" s="1"/>
      <c r="AN252" s="1"/>
      <c r="AO252" s="1"/>
      <c r="AP252" s="1"/>
      <c r="AQ252" s="1"/>
      <c r="AR252" s="1"/>
      <c r="AS252" s="1"/>
      <c r="AT252" s="3"/>
      <c r="AU252" s="1"/>
      <c r="AV252" s="1"/>
      <c r="AW252" s="3"/>
      <c r="AX252" s="1"/>
      <c r="AY252" s="1"/>
      <c r="AZ252" s="1"/>
      <c r="BA252" s="1"/>
      <c r="BB252">
        <f t="shared" si="3"/>
        <v>1</v>
      </c>
      <c r="BC252">
        <f t="array" ref="BC252">MEDIAN(IF($BB$2:$BB$4895=BB252, $AH$2:$AH$4895))</f>
        <v>31.866666666667001</v>
      </c>
    </row>
    <row r="253" spans="1:55" x14ac:dyDescent="0.25">
      <c r="A253" s="1" t="s">
        <v>1987</v>
      </c>
      <c r="B253" s="3">
        <v>26</v>
      </c>
      <c r="C253" s="1" t="s">
        <v>1988</v>
      </c>
      <c r="D253" s="3">
        <v>9570540</v>
      </c>
      <c r="E253" s="1" t="s">
        <v>91</v>
      </c>
      <c r="F253" s="1" t="s">
        <v>2109</v>
      </c>
      <c r="G253" s="1" t="s">
        <v>230</v>
      </c>
      <c r="H253" s="1" t="s">
        <v>2287</v>
      </c>
      <c r="I253" s="3">
        <v>9570540</v>
      </c>
      <c r="J253" s="1" t="s">
        <v>1309</v>
      </c>
      <c r="K253" s="12"/>
      <c r="L253" s="1" t="s">
        <v>1991</v>
      </c>
      <c r="M253" s="1"/>
      <c r="N253" s="1"/>
      <c r="O253" s="1" t="s">
        <v>2288</v>
      </c>
      <c r="P253" s="1" t="s">
        <v>70</v>
      </c>
      <c r="Q253" s="1" t="s">
        <v>70</v>
      </c>
      <c r="R253" s="1" t="s">
        <v>230</v>
      </c>
      <c r="S253" s="1" t="s">
        <v>2289</v>
      </c>
      <c r="T253" s="1" t="s">
        <v>2290</v>
      </c>
      <c r="U253" s="1" t="s">
        <v>1995</v>
      </c>
      <c r="V253" s="1" t="s">
        <v>639</v>
      </c>
      <c r="W253" s="1" t="s">
        <v>2291</v>
      </c>
      <c r="X253" s="1" t="s">
        <v>230</v>
      </c>
      <c r="Y253" s="1" t="s">
        <v>2292</v>
      </c>
      <c r="Z253" s="1" t="s">
        <v>230</v>
      </c>
      <c r="AA253" s="1" t="s">
        <v>2293</v>
      </c>
      <c r="AB253" s="3">
        <v>1</v>
      </c>
      <c r="AC253" s="3">
        <v>1</v>
      </c>
      <c r="AD253" s="3">
        <v>1</v>
      </c>
      <c r="AE253" s="3">
        <v>0</v>
      </c>
      <c r="AF253" s="3">
        <v>1</v>
      </c>
      <c r="AG253" s="3">
        <v>0</v>
      </c>
      <c r="AH253" s="3">
        <v>56.833333333333002</v>
      </c>
      <c r="AI253" s="3">
        <v>21.25</v>
      </c>
      <c r="AJ253" s="1" t="s">
        <v>230</v>
      </c>
      <c r="AK253" s="1" t="s">
        <v>2294</v>
      </c>
      <c r="AL253" s="1"/>
      <c r="AM253" s="1"/>
      <c r="AN253" s="1"/>
      <c r="AO253" s="1"/>
      <c r="AP253" s="1" t="s">
        <v>230</v>
      </c>
      <c r="AQ253" s="1" t="s">
        <v>2295</v>
      </c>
      <c r="AR253" s="1" t="s">
        <v>2296</v>
      </c>
      <c r="AS253" s="1" t="s">
        <v>2297</v>
      </c>
      <c r="AT253" s="3"/>
      <c r="AU253" s="1"/>
      <c r="AV253" s="1"/>
      <c r="AW253" s="3"/>
      <c r="AX253" s="1"/>
      <c r="AY253" s="1"/>
      <c r="AZ253" s="1"/>
      <c r="BA253" s="1"/>
      <c r="BB253">
        <f t="shared" si="3"/>
        <v>1</v>
      </c>
      <c r="BC253">
        <f t="array" ref="BC253">MEDIAN(IF($BB$2:$BB$4895=BB253, $AH$2:$AH$4895))</f>
        <v>31.866666666667001</v>
      </c>
    </row>
    <row r="254" spans="1:55" x14ac:dyDescent="0.25">
      <c r="A254" s="1" t="s">
        <v>1987</v>
      </c>
      <c r="B254" s="3">
        <v>26</v>
      </c>
      <c r="C254" s="1" t="s">
        <v>1988</v>
      </c>
      <c r="D254" s="3">
        <v>9570587</v>
      </c>
      <c r="E254" s="1" t="s">
        <v>63</v>
      </c>
      <c r="F254" s="1" t="s">
        <v>2298</v>
      </c>
      <c r="G254" s="1" t="s">
        <v>230</v>
      </c>
      <c r="H254" s="1" t="s">
        <v>2299</v>
      </c>
      <c r="I254" s="3">
        <v>1608148</v>
      </c>
      <c r="J254" s="1" t="s">
        <v>1309</v>
      </c>
      <c r="K254" s="12"/>
      <c r="L254" s="1" t="s">
        <v>2300</v>
      </c>
      <c r="M254" s="1"/>
      <c r="N254" s="1"/>
      <c r="O254" s="1" t="s">
        <v>2301</v>
      </c>
      <c r="P254" s="1" t="s">
        <v>70</v>
      </c>
      <c r="Q254" s="1" t="s">
        <v>70</v>
      </c>
      <c r="R254" s="1" t="s">
        <v>230</v>
      </c>
      <c r="S254" s="1" t="s">
        <v>2302</v>
      </c>
      <c r="T254" s="1" t="s">
        <v>2303</v>
      </c>
      <c r="U254" s="1" t="s">
        <v>2304</v>
      </c>
      <c r="V254" s="1" t="s">
        <v>74</v>
      </c>
      <c r="W254" s="1" t="s">
        <v>2106</v>
      </c>
      <c r="X254" s="1" t="s">
        <v>230</v>
      </c>
      <c r="Y254" s="1" t="s">
        <v>2305</v>
      </c>
      <c r="Z254" s="1" t="s">
        <v>230</v>
      </c>
      <c r="AA254" s="1" t="s">
        <v>2306</v>
      </c>
      <c r="AB254" s="3">
        <v>0</v>
      </c>
      <c r="AC254" s="3">
        <v>0</v>
      </c>
      <c r="AD254" s="3">
        <v>1</v>
      </c>
      <c r="AE254" s="3">
        <v>1</v>
      </c>
      <c r="AF254" s="3">
        <v>0</v>
      </c>
      <c r="AG254" s="3">
        <v>0</v>
      </c>
      <c r="AH254" s="3">
        <v>365.46666666666698</v>
      </c>
      <c r="AI254" s="3">
        <v>7.833333333333</v>
      </c>
      <c r="AJ254" s="1" t="s">
        <v>230</v>
      </c>
      <c r="AK254" s="1" t="s">
        <v>2307</v>
      </c>
      <c r="AL254" s="1"/>
      <c r="AM254" s="1"/>
      <c r="AN254" s="1"/>
      <c r="AO254" s="1"/>
      <c r="AP254" s="1"/>
      <c r="AQ254" s="1"/>
      <c r="AR254" s="1"/>
      <c r="AS254" s="1"/>
      <c r="AT254" s="3"/>
      <c r="AU254" s="1"/>
      <c r="AV254" s="1"/>
      <c r="AW254" s="3"/>
      <c r="AX254" s="1"/>
      <c r="AY254" s="1"/>
      <c r="AZ254" s="1" t="s">
        <v>2308</v>
      </c>
      <c r="BA254" s="1"/>
      <c r="BB254">
        <f t="shared" si="3"/>
        <v>1</v>
      </c>
      <c r="BC254">
        <f t="array" ref="BC254">MEDIAN(IF($BB$2:$BB$4895=BB254, $AH$2:$AH$4895))</f>
        <v>31.866666666667001</v>
      </c>
    </row>
    <row r="255" spans="1:55" x14ac:dyDescent="0.25">
      <c r="A255" s="1" t="s">
        <v>1987</v>
      </c>
      <c r="B255" s="3">
        <v>26</v>
      </c>
      <c r="C255" s="1" t="s">
        <v>1988</v>
      </c>
      <c r="D255" s="3">
        <v>9571025</v>
      </c>
      <c r="E255" s="1" t="s">
        <v>63</v>
      </c>
      <c r="F255" s="1" t="s">
        <v>832</v>
      </c>
      <c r="G255" s="1" t="s">
        <v>230</v>
      </c>
      <c r="H255" s="1" t="s">
        <v>2309</v>
      </c>
      <c r="I255" s="3">
        <v>1608090</v>
      </c>
      <c r="J255" s="1" t="s">
        <v>1309</v>
      </c>
      <c r="K255" s="12"/>
      <c r="L255" s="1" t="s">
        <v>1991</v>
      </c>
      <c r="M255" s="1"/>
      <c r="N255" s="1"/>
      <c r="O255" s="1" t="s">
        <v>2310</v>
      </c>
      <c r="P255" s="1" t="s">
        <v>70</v>
      </c>
      <c r="Q255" s="1" t="s">
        <v>70</v>
      </c>
      <c r="R255" s="1" t="s">
        <v>230</v>
      </c>
      <c r="S255" s="1" t="s">
        <v>2311</v>
      </c>
      <c r="T255" s="1" t="s">
        <v>2312</v>
      </c>
      <c r="U255" s="1" t="s">
        <v>1995</v>
      </c>
      <c r="V255" s="1" t="s">
        <v>639</v>
      </c>
      <c r="W255" s="1" t="s">
        <v>2313</v>
      </c>
      <c r="X255" s="1" t="s">
        <v>230</v>
      </c>
      <c r="Y255" s="1" t="s">
        <v>2314</v>
      </c>
      <c r="Z255" s="1" t="s">
        <v>230</v>
      </c>
      <c r="AA255" s="1" t="s">
        <v>2315</v>
      </c>
      <c r="AB255" s="3">
        <v>1</v>
      </c>
      <c r="AC255" s="3">
        <v>1</v>
      </c>
      <c r="AD255" s="3">
        <v>1</v>
      </c>
      <c r="AE255" s="3">
        <v>1</v>
      </c>
      <c r="AF255" s="3">
        <v>0</v>
      </c>
      <c r="AG255" s="3">
        <v>0</v>
      </c>
      <c r="AH255" s="3">
        <v>55.616666666667001</v>
      </c>
      <c r="AI255" s="3">
        <v>11.266666666667</v>
      </c>
      <c r="AJ255" s="1" t="s">
        <v>230</v>
      </c>
      <c r="AK255" s="1" t="s">
        <v>2316</v>
      </c>
      <c r="AL255" s="1"/>
      <c r="AM255" s="1"/>
      <c r="AN255" s="1"/>
      <c r="AO255" s="1"/>
      <c r="AP255" s="1"/>
      <c r="AQ255" s="1"/>
      <c r="AR255" s="1"/>
      <c r="AS255" s="1"/>
      <c r="AT255" s="3"/>
      <c r="AU255" s="1"/>
      <c r="AV255" s="1"/>
      <c r="AW255" s="3"/>
      <c r="AX255" s="1"/>
      <c r="AY255" s="1"/>
      <c r="AZ255" s="1"/>
      <c r="BA255" s="1"/>
      <c r="BB255">
        <f t="shared" si="3"/>
        <v>1</v>
      </c>
      <c r="BC255">
        <f t="array" ref="BC255">MEDIAN(IF($BB$2:$BB$4895=BB255, $AH$2:$AH$4895))</f>
        <v>31.866666666667001</v>
      </c>
    </row>
    <row r="256" spans="1:55" x14ac:dyDescent="0.25">
      <c r="A256" s="1" t="s">
        <v>1987</v>
      </c>
      <c r="B256" s="3">
        <v>26</v>
      </c>
      <c r="C256" s="1" t="s">
        <v>1988</v>
      </c>
      <c r="D256" s="3">
        <v>9571763</v>
      </c>
      <c r="E256" s="1" t="s">
        <v>63</v>
      </c>
      <c r="F256" s="1" t="s">
        <v>2109</v>
      </c>
      <c r="G256" s="1" t="s">
        <v>230</v>
      </c>
      <c r="H256" s="1" t="s">
        <v>2317</v>
      </c>
      <c r="I256" s="3">
        <v>1608150</v>
      </c>
      <c r="J256" s="1" t="s">
        <v>1309</v>
      </c>
      <c r="K256" s="12"/>
      <c r="L256" s="1" t="s">
        <v>1991</v>
      </c>
      <c r="M256" s="1"/>
      <c r="N256" s="1"/>
      <c r="O256" s="1" t="s">
        <v>2318</v>
      </c>
      <c r="P256" s="1" t="s">
        <v>70</v>
      </c>
      <c r="Q256" s="1" t="s">
        <v>70</v>
      </c>
      <c r="R256" s="1" t="s">
        <v>230</v>
      </c>
      <c r="S256" s="1" t="s">
        <v>2319</v>
      </c>
      <c r="T256" s="1" t="s">
        <v>2320</v>
      </c>
      <c r="U256" s="1" t="s">
        <v>1995</v>
      </c>
      <c r="V256" s="1" t="s">
        <v>740</v>
      </c>
      <c r="W256" s="1" t="s">
        <v>2321</v>
      </c>
      <c r="X256" s="1" t="s">
        <v>248</v>
      </c>
      <c r="Y256" s="1" t="s">
        <v>2322</v>
      </c>
      <c r="Z256" s="1" t="s">
        <v>248</v>
      </c>
      <c r="AA256" s="1" t="s">
        <v>2323</v>
      </c>
      <c r="AB256" s="3">
        <v>0</v>
      </c>
      <c r="AC256" s="3">
        <v>0</v>
      </c>
      <c r="AD256" s="3">
        <v>1</v>
      </c>
      <c r="AE256" s="3">
        <v>1</v>
      </c>
      <c r="AF256" s="3">
        <v>0</v>
      </c>
      <c r="AG256" s="3">
        <v>0</v>
      </c>
      <c r="AH256" s="3">
        <v>265.03333333333302</v>
      </c>
      <c r="AI256" s="3">
        <v>1.5</v>
      </c>
      <c r="AJ256" s="1" t="s">
        <v>230</v>
      </c>
      <c r="AK256" s="1" t="s">
        <v>2324</v>
      </c>
      <c r="AL256" s="1"/>
      <c r="AM256" s="1"/>
      <c r="AN256" s="1"/>
      <c r="AO256" s="1"/>
      <c r="AP256" s="1"/>
      <c r="AQ256" s="1"/>
      <c r="AR256" s="1"/>
      <c r="AS256" s="1"/>
      <c r="AT256" s="3"/>
      <c r="AU256" s="1"/>
      <c r="AV256" s="1"/>
      <c r="AW256" s="3"/>
      <c r="AX256" s="1"/>
      <c r="AY256" s="1"/>
      <c r="AZ256" s="1"/>
      <c r="BA256" s="1"/>
      <c r="BB256">
        <f t="shared" si="3"/>
        <v>1</v>
      </c>
      <c r="BC256">
        <f t="array" ref="BC256">MEDIAN(IF($BB$2:$BB$4895=BB256, $AH$2:$AH$4895))</f>
        <v>31.866666666667001</v>
      </c>
    </row>
    <row r="257" spans="1:55" x14ac:dyDescent="0.25">
      <c r="A257" s="1" t="s">
        <v>1987</v>
      </c>
      <c r="B257" s="3">
        <v>26</v>
      </c>
      <c r="C257" s="1" t="s">
        <v>1988</v>
      </c>
      <c r="D257" s="3">
        <v>9572781</v>
      </c>
      <c r="E257" s="1" t="s">
        <v>63</v>
      </c>
      <c r="F257" s="1" t="s">
        <v>2325</v>
      </c>
      <c r="G257" s="1" t="s">
        <v>230</v>
      </c>
      <c r="H257" s="1" t="s">
        <v>2326</v>
      </c>
      <c r="I257" s="3">
        <v>1608209</v>
      </c>
      <c r="J257" s="1" t="s">
        <v>1309</v>
      </c>
      <c r="K257" s="12"/>
      <c r="L257" s="1" t="s">
        <v>1991</v>
      </c>
      <c r="M257" s="1"/>
      <c r="N257" s="1"/>
      <c r="O257" s="1" t="s">
        <v>2327</v>
      </c>
      <c r="P257" s="1" t="s">
        <v>70</v>
      </c>
      <c r="Q257" s="1" t="s">
        <v>70</v>
      </c>
      <c r="R257" s="1" t="s">
        <v>230</v>
      </c>
      <c r="S257" s="1" t="s">
        <v>2328</v>
      </c>
      <c r="T257" s="1" t="s">
        <v>2329</v>
      </c>
      <c r="U257" s="1" t="s">
        <v>2080</v>
      </c>
      <c r="V257" s="1" t="s">
        <v>74</v>
      </c>
      <c r="W257" s="1" t="s">
        <v>2181</v>
      </c>
      <c r="X257" s="1" t="s">
        <v>230</v>
      </c>
      <c r="Y257" s="1" t="s">
        <v>2330</v>
      </c>
      <c r="Z257" s="1" t="s">
        <v>230</v>
      </c>
      <c r="AA257" s="1" t="s">
        <v>2331</v>
      </c>
      <c r="AB257" s="3">
        <v>1</v>
      </c>
      <c r="AC257" s="3">
        <v>1</v>
      </c>
      <c r="AD257" s="3">
        <v>1</v>
      </c>
      <c r="AE257" s="3">
        <v>1</v>
      </c>
      <c r="AF257" s="3">
        <v>0</v>
      </c>
      <c r="AG257" s="3">
        <v>0</v>
      </c>
      <c r="AH257" s="3">
        <v>37.9</v>
      </c>
      <c r="AI257" s="3">
        <v>18.783333333333001</v>
      </c>
      <c r="AJ257" s="1" t="s">
        <v>230</v>
      </c>
      <c r="AK257" s="1" t="s">
        <v>2332</v>
      </c>
      <c r="AL257" s="1"/>
      <c r="AM257" s="1"/>
      <c r="AN257" s="1"/>
      <c r="AO257" s="1"/>
      <c r="AP257" s="1"/>
      <c r="AQ257" s="1"/>
      <c r="AR257" s="1"/>
      <c r="AS257" s="1"/>
      <c r="AT257" s="3"/>
      <c r="AU257" s="1"/>
      <c r="AV257" s="1"/>
      <c r="AW257" s="3"/>
      <c r="AX257" s="1"/>
      <c r="AY257" s="1"/>
      <c r="AZ257" s="1"/>
      <c r="BA257" s="1"/>
      <c r="BB257">
        <f t="shared" si="3"/>
        <v>1</v>
      </c>
      <c r="BC257">
        <f t="array" ref="BC257">MEDIAN(IF($BB$2:$BB$4895=BB257, $AH$2:$AH$4895))</f>
        <v>31.866666666667001</v>
      </c>
    </row>
    <row r="258" spans="1:55" x14ac:dyDescent="0.25">
      <c r="A258" s="1" t="s">
        <v>1987</v>
      </c>
      <c r="B258" s="3">
        <v>26</v>
      </c>
      <c r="C258" s="1" t="s">
        <v>1988</v>
      </c>
      <c r="D258" s="3">
        <v>9572810</v>
      </c>
      <c r="E258" s="1" t="s">
        <v>63</v>
      </c>
      <c r="F258" s="1" t="s">
        <v>2333</v>
      </c>
      <c r="G258" s="1" t="s">
        <v>230</v>
      </c>
      <c r="H258" s="1" t="s">
        <v>2334</v>
      </c>
      <c r="I258" s="3">
        <v>1608072</v>
      </c>
      <c r="J258" s="1" t="s">
        <v>1309</v>
      </c>
      <c r="K258" s="12"/>
      <c r="L258" s="1" t="s">
        <v>1991</v>
      </c>
      <c r="M258" s="1"/>
      <c r="N258" s="1"/>
      <c r="O258" s="1" t="s">
        <v>2335</v>
      </c>
      <c r="P258" s="1" t="s">
        <v>70</v>
      </c>
      <c r="Q258" s="1" t="s">
        <v>70</v>
      </c>
      <c r="R258" s="1" t="s">
        <v>230</v>
      </c>
      <c r="S258" s="1" t="s">
        <v>2336</v>
      </c>
      <c r="T258" s="1" t="s">
        <v>2337</v>
      </c>
      <c r="U258" s="1" t="s">
        <v>1995</v>
      </c>
      <c r="V258" s="1" t="s">
        <v>74</v>
      </c>
      <c r="W258" s="1" t="s">
        <v>2248</v>
      </c>
      <c r="X258" s="1" t="s">
        <v>230</v>
      </c>
      <c r="Y258" s="1" t="s">
        <v>2338</v>
      </c>
      <c r="Z258" s="1" t="s">
        <v>230</v>
      </c>
      <c r="AA258" s="1" t="s">
        <v>2339</v>
      </c>
      <c r="AB258" s="3">
        <v>0</v>
      </c>
      <c r="AC258" s="3">
        <v>0</v>
      </c>
      <c r="AD258" s="3">
        <v>1</v>
      </c>
      <c r="AE258" s="3">
        <v>1</v>
      </c>
      <c r="AF258" s="3">
        <v>0</v>
      </c>
      <c r="AG258" s="3">
        <v>0</v>
      </c>
      <c r="AH258" s="3">
        <v>295</v>
      </c>
      <c r="AI258" s="3">
        <v>9.0333333333329993</v>
      </c>
      <c r="AJ258" s="1" t="s">
        <v>230</v>
      </c>
      <c r="AK258" s="1" t="s">
        <v>2340</v>
      </c>
      <c r="AL258" s="1"/>
      <c r="AM258" s="1"/>
      <c r="AN258" s="1"/>
      <c r="AO258" s="1"/>
      <c r="AP258" s="1"/>
      <c r="AQ258" s="1"/>
      <c r="AR258" s="1"/>
      <c r="AS258" s="1"/>
      <c r="AT258" s="3"/>
      <c r="AU258" s="1"/>
      <c r="AV258" s="1"/>
      <c r="AW258" s="3"/>
      <c r="AX258" s="1"/>
      <c r="AY258" s="1"/>
      <c r="AZ258" s="1"/>
      <c r="BA258" s="1"/>
      <c r="BB258">
        <f t="shared" si="3"/>
        <v>1</v>
      </c>
      <c r="BC258">
        <f t="array" ref="BC258">MEDIAN(IF($BB$2:$BB$4895=BB258, $AH$2:$AH$4895))</f>
        <v>31.866666666667001</v>
      </c>
    </row>
    <row r="259" spans="1:55" x14ac:dyDescent="0.25">
      <c r="A259" s="1" t="s">
        <v>1987</v>
      </c>
      <c r="B259" s="3">
        <v>26</v>
      </c>
      <c r="C259" s="1" t="s">
        <v>1988</v>
      </c>
      <c r="D259" s="3">
        <v>9570308</v>
      </c>
      <c r="E259" s="1" t="s">
        <v>63</v>
      </c>
      <c r="F259" s="1" t="s">
        <v>2341</v>
      </c>
      <c r="G259" s="1" t="s">
        <v>230</v>
      </c>
      <c r="H259" s="1" t="s">
        <v>2342</v>
      </c>
      <c r="I259" s="3">
        <v>1608213</v>
      </c>
      <c r="J259" s="1" t="s">
        <v>1309</v>
      </c>
      <c r="K259" s="12"/>
      <c r="L259" s="1" t="s">
        <v>2300</v>
      </c>
      <c r="M259" s="1"/>
      <c r="N259" s="1"/>
      <c r="O259" s="1" t="s">
        <v>2343</v>
      </c>
      <c r="P259" s="1" t="s">
        <v>70</v>
      </c>
      <c r="Q259" s="1" t="s">
        <v>70</v>
      </c>
      <c r="R259" s="1" t="s">
        <v>230</v>
      </c>
      <c r="S259" s="1" t="s">
        <v>2344</v>
      </c>
      <c r="T259" s="1" t="s">
        <v>2345</v>
      </c>
      <c r="U259" s="1" t="s">
        <v>2304</v>
      </c>
      <c r="V259" s="1" t="s">
        <v>639</v>
      </c>
      <c r="W259" s="1" t="s">
        <v>2346</v>
      </c>
      <c r="X259" s="1" t="s">
        <v>230</v>
      </c>
      <c r="Y259" s="1" t="s">
        <v>723</v>
      </c>
      <c r="Z259" s="1" t="s">
        <v>230</v>
      </c>
      <c r="AA259" s="1" t="s">
        <v>2347</v>
      </c>
      <c r="AB259" s="3">
        <v>0</v>
      </c>
      <c r="AC259" s="3">
        <v>0</v>
      </c>
      <c r="AD259" s="3">
        <v>1</v>
      </c>
      <c r="AE259" s="3">
        <v>1</v>
      </c>
      <c r="AF259" s="3">
        <v>0</v>
      </c>
      <c r="AG259" s="3">
        <v>0</v>
      </c>
      <c r="AH259" s="3">
        <v>403.51666666666699</v>
      </c>
      <c r="AI259" s="3">
        <v>16.399999999999999</v>
      </c>
      <c r="AJ259" s="1" t="s">
        <v>230</v>
      </c>
      <c r="AK259" s="1" t="s">
        <v>2348</v>
      </c>
      <c r="AL259" s="1"/>
      <c r="AM259" s="1"/>
      <c r="AN259" s="1"/>
      <c r="AO259" s="1"/>
      <c r="AP259" s="1"/>
      <c r="AQ259" s="1"/>
      <c r="AR259" s="1"/>
      <c r="AS259" s="1"/>
      <c r="AT259" s="3"/>
      <c r="AU259" s="1"/>
      <c r="AV259" s="1"/>
      <c r="AW259" s="3"/>
      <c r="AX259" s="1"/>
      <c r="AY259" s="1"/>
      <c r="AZ259" s="1" t="s">
        <v>2349</v>
      </c>
      <c r="BA259" s="1"/>
      <c r="BB259">
        <f t="shared" ref="BB259:BB322" si="4">MONTH(G259)</f>
        <v>1</v>
      </c>
      <c r="BC259">
        <f t="array" ref="BC259">MEDIAN(IF($BB$2:$BB$4895=BB259, $AH$2:$AH$4895))</f>
        <v>31.866666666667001</v>
      </c>
    </row>
    <row r="260" spans="1:55" x14ac:dyDescent="0.25">
      <c r="A260" s="1" t="s">
        <v>1987</v>
      </c>
      <c r="B260" s="3">
        <v>26</v>
      </c>
      <c r="C260" s="1" t="s">
        <v>1988</v>
      </c>
      <c r="D260" s="3">
        <v>9572851</v>
      </c>
      <c r="E260" s="1" t="s">
        <v>63</v>
      </c>
      <c r="F260" s="1" t="s">
        <v>2350</v>
      </c>
      <c r="G260" s="1" t="s">
        <v>230</v>
      </c>
      <c r="H260" s="1" t="s">
        <v>2351</v>
      </c>
      <c r="I260" s="3">
        <v>1608203</v>
      </c>
      <c r="J260" s="1" t="s">
        <v>1309</v>
      </c>
      <c r="K260" s="12"/>
      <c r="L260" s="1" t="s">
        <v>1991</v>
      </c>
      <c r="M260" s="1"/>
      <c r="N260" s="1"/>
      <c r="O260" s="1" t="s">
        <v>2352</v>
      </c>
      <c r="P260" s="1" t="s">
        <v>70</v>
      </c>
      <c r="Q260" s="1" t="s">
        <v>70</v>
      </c>
      <c r="R260" s="1" t="s">
        <v>230</v>
      </c>
      <c r="S260" s="1" t="s">
        <v>2353</v>
      </c>
      <c r="T260" s="1" t="s">
        <v>2354</v>
      </c>
      <c r="U260" s="1" t="s">
        <v>1995</v>
      </c>
      <c r="V260" s="1" t="s">
        <v>74</v>
      </c>
      <c r="W260" s="1" t="s">
        <v>2181</v>
      </c>
      <c r="X260" s="1" t="s">
        <v>230</v>
      </c>
      <c r="Y260" s="1" t="s">
        <v>2355</v>
      </c>
      <c r="Z260" s="1" t="s">
        <v>230</v>
      </c>
      <c r="AA260" s="1" t="s">
        <v>2356</v>
      </c>
      <c r="AB260" s="3">
        <v>1</v>
      </c>
      <c r="AC260" s="3">
        <v>1</v>
      </c>
      <c r="AD260" s="3">
        <v>1</v>
      </c>
      <c r="AE260" s="3">
        <v>1</v>
      </c>
      <c r="AF260" s="3">
        <v>0</v>
      </c>
      <c r="AG260" s="3">
        <v>0</v>
      </c>
      <c r="AH260" s="3">
        <v>41.983333333333</v>
      </c>
      <c r="AI260" s="3">
        <v>7.05</v>
      </c>
      <c r="AJ260" s="1" t="s">
        <v>230</v>
      </c>
      <c r="AK260" s="1" t="s">
        <v>2357</v>
      </c>
      <c r="AL260" s="1"/>
      <c r="AM260" s="1"/>
      <c r="AN260" s="1"/>
      <c r="AO260" s="1"/>
      <c r="AP260" s="1"/>
      <c r="AQ260" s="1"/>
      <c r="AR260" s="1"/>
      <c r="AS260" s="1"/>
      <c r="AT260" s="3"/>
      <c r="AU260" s="1"/>
      <c r="AV260" s="1"/>
      <c r="AW260" s="3"/>
      <c r="AX260" s="1"/>
      <c r="AY260" s="1"/>
      <c r="AZ260" s="1"/>
      <c r="BA260" s="1"/>
      <c r="BB260">
        <f t="shared" si="4"/>
        <v>1</v>
      </c>
      <c r="BC260">
        <f t="array" ref="BC260">MEDIAN(IF($BB$2:$BB$4895=BB260, $AH$2:$AH$4895))</f>
        <v>31.866666666667001</v>
      </c>
    </row>
    <row r="261" spans="1:55" x14ac:dyDescent="0.25">
      <c r="A261" s="1" t="s">
        <v>1987</v>
      </c>
      <c r="B261" s="3">
        <v>26</v>
      </c>
      <c r="C261" s="1" t="s">
        <v>1988</v>
      </c>
      <c r="D261" s="3">
        <v>9575152</v>
      </c>
      <c r="E261" s="1" t="s">
        <v>63</v>
      </c>
      <c r="F261" s="1" t="s">
        <v>2358</v>
      </c>
      <c r="G261" s="1" t="s">
        <v>230</v>
      </c>
      <c r="H261" s="1" t="s">
        <v>2359</v>
      </c>
      <c r="I261" s="3">
        <v>1608584</v>
      </c>
      <c r="J261" s="1" t="s">
        <v>1309</v>
      </c>
      <c r="K261" s="12"/>
      <c r="L261" s="1" t="s">
        <v>1991</v>
      </c>
      <c r="M261" s="1"/>
      <c r="N261" s="1"/>
      <c r="O261" s="1" t="s">
        <v>2360</v>
      </c>
      <c r="P261" s="1" t="s">
        <v>70</v>
      </c>
      <c r="Q261" s="1" t="s">
        <v>70</v>
      </c>
      <c r="R261" s="1" t="s">
        <v>230</v>
      </c>
      <c r="S261" s="1" t="s">
        <v>2361</v>
      </c>
      <c r="T261" s="1" t="s">
        <v>2362</v>
      </c>
      <c r="U261" s="1" t="s">
        <v>1995</v>
      </c>
      <c r="V261" s="1" t="s">
        <v>2229</v>
      </c>
      <c r="W261" s="1" t="s">
        <v>2363</v>
      </c>
      <c r="X261" s="1" t="s">
        <v>230</v>
      </c>
      <c r="Y261" s="1" t="s">
        <v>2364</v>
      </c>
      <c r="Z261" s="1" t="s">
        <v>230</v>
      </c>
      <c r="AA261" s="1" t="s">
        <v>2365</v>
      </c>
      <c r="AB261" s="3">
        <v>0</v>
      </c>
      <c r="AC261" s="3">
        <v>0</v>
      </c>
      <c r="AD261" s="3">
        <v>1</v>
      </c>
      <c r="AE261" s="3">
        <v>1</v>
      </c>
      <c r="AF261" s="3">
        <v>0</v>
      </c>
      <c r="AG261" s="3">
        <v>0</v>
      </c>
      <c r="AH261" s="3">
        <v>186.9</v>
      </c>
      <c r="AI261" s="3">
        <v>12.333333333333</v>
      </c>
      <c r="AJ261" s="1" t="s">
        <v>230</v>
      </c>
      <c r="AK261" s="1" t="s">
        <v>2366</v>
      </c>
      <c r="AL261" s="1"/>
      <c r="AM261" s="1"/>
      <c r="AN261" s="1"/>
      <c r="AO261" s="1"/>
      <c r="AP261" s="1"/>
      <c r="AQ261" s="1"/>
      <c r="AR261" s="1"/>
      <c r="AS261" s="1"/>
      <c r="AT261" s="3"/>
      <c r="AU261" s="1"/>
      <c r="AV261" s="1"/>
      <c r="AW261" s="3"/>
      <c r="AX261" s="1"/>
      <c r="AY261" s="1"/>
      <c r="AZ261" s="1"/>
      <c r="BA261" s="1"/>
      <c r="BB261">
        <f t="shared" si="4"/>
        <v>1</v>
      </c>
      <c r="BC261">
        <f t="array" ref="BC261">MEDIAN(IF($BB$2:$BB$4895=BB261, $AH$2:$AH$4895))</f>
        <v>31.866666666667001</v>
      </c>
    </row>
    <row r="262" spans="1:55" x14ac:dyDescent="0.25">
      <c r="A262" s="1" t="s">
        <v>1987</v>
      </c>
      <c r="B262" s="3">
        <v>26</v>
      </c>
      <c r="C262" s="1" t="s">
        <v>1988</v>
      </c>
      <c r="D262" s="3">
        <v>9575398</v>
      </c>
      <c r="E262" s="1" t="s">
        <v>63</v>
      </c>
      <c r="F262" s="1" t="s">
        <v>2367</v>
      </c>
      <c r="G262" s="1" t="s">
        <v>230</v>
      </c>
      <c r="H262" s="1" t="s">
        <v>2368</v>
      </c>
      <c r="I262" s="3">
        <v>1608302</v>
      </c>
      <c r="J262" s="1" t="s">
        <v>1309</v>
      </c>
      <c r="K262" s="12"/>
      <c r="L262" s="1" t="s">
        <v>1991</v>
      </c>
      <c r="M262" s="1"/>
      <c r="N262" s="1"/>
      <c r="O262" s="1" t="s">
        <v>2369</v>
      </c>
      <c r="P262" s="1" t="s">
        <v>70</v>
      </c>
      <c r="Q262" s="1" t="s">
        <v>70</v>
      </c>
      <c r="R262" s="1" t="s">
        <v>230</v>
      </c>
      <c r="S262" s="1" t="s">
        <v>2370</v>
      </c>
      <c r="T262" s="1" t="s">
        <v>2371</v>
      </c>
      <c r="U262" s="1" t="s">
        <v>1995</v>
      </c>
      <c r="V262" s="1" t="s">
        <v>639</v>
      </c>
      <c r="W262" s="1" t="s">
        <v>2372</v>
      </c>
      <c r="X262" s="1" t="s">
        <v>230</v>
      </c>
      <c r="Y262" s="1" t="s">
        <v>2373</v>
      </c>
      <c r="Z262" s="1" t="s">
        <v>230</v>
      </c>
      <c r="AA262" s="1" t="s">
        <v>2374</v>
      </c>
      <c r="AB262" s="3">
        <v>1</v>
      </c>
      <c r="AC262" s="3">
        <v>1</v>
      </c>
      <c r="AD262" s="3">
        <v>1</v>
      </c>
      <c r="AE262" s="3">
        <v>1</v>
      </c>
      <c r="AF262" s="3">
        <v>0</v>
      </c>
      <c r="AG262" s="3">
        <v>0</v>
      </c>
      <c r="AH262" s="3">
        <v>19.466666666666999</v>
      </c>
      <c r="AI262" s="3">
        <v>3.2333333333329999</v>
      </c>
      <c r="AJ262" s="1" t="s">
        <v>230</v>
      </c>
      <c r="AK262" s="1" t="s">
        <v>2375</v>
      </c>
      <c r="AL262" s="1"/>
      <c r="AM262" s="1"/>
      <c r="AN262" s="1"/>
      <c r="AO262" s="1"/>
      <c r="AP262" s="1"/>
      <c r="AQ262" s="1"/>
      <c r="AR262" s="1"/>
      <c r="AS262" s="1"/>
      <c r="AT262" s="3"/>
      <c r="AU262" s="1"/>
      <c r="AV262" s="1"/>
      <c r="AW262" s="3"/>
      <c r="AX262" s="1"/>
      <c r="AY262" s="1"/>
      <c r="AZ262" s="1"/>
      <c r="BA262" s="1"/>
      <c r="BB262">
        <f t="shared" si="4"/>
        <v>1</v>
      </c>
      <c r="BC262">
        <f t="array" ref="BC262">MEDIAN(IF($BB$2:$BB$4895=BB262, $AH$2:$AH$4895))</f>
        <v>31.866666666667001</v>
      </c>
    </row>
    <row r="263" spans="1:55" x14ac:dyDescent="0.25">
      <c r="A263" s="1" t="s">
        <v>1987</v>
      </c>
      <c r="B263" s="3">
        <v>26</v>
      </c>
      <c r="C263" s="1" t="s">
        <v>1988</v>
      </c>
      <c r="D263" s="3">
        <v>9576459</v>
      </c>
      <c r="E263" s="1" t="s">
        <v>63</v>
      </c>
      <c r="F263" s="1" t="s">
        <v>2376</v>
      </c>
      <c r="G263" s="1" t="s">
        <v>230</v>
      </c>
      <c r="H263" s="1" t="s">
        <v>2377</v>
      </c>
      <c r="I263" s="3">
        <v>1608241</v>
      </c>
      <c r="J263" s="1" t="s">
        <v>1309</v>
      </c>
      <c r="K263" s="12"/>
      <c r="L263" s="1" t="s">
        <v>1991</v>
      </c>
      <c r="M263" s="1"/>
      <c r="N263" s="1"/>
      <c r="O263" s="1" t="s">
        <v>2378</v>
      </c>
      <c r="P263" s="1" t="s">
        <v>70</v>
      </c>
      <c r="Q263" s="1" t="s">
        <v>70</v>
      </c>
      <c r="R263" s="1" t="s">
        <v>230</v>
      </c>
      <c r="S263" s="1" t="s">
        <v>2379</v>
      </c>
      <c r="T263" s="1" t="s">
        <v>2380</v>
      </c>
      <c r="U263" s="1" t="s">
        <v>1995</v>
      </c>
      <c r="V263" s="1" t="s">
        <v>74</v>
      </c>
      <c r="W263" s="1" t="s">
        <v>2181</v>
      </c>
      <c r="X263" s="1" t="s">
        <v>230</v>
      </c>
      <c r="Y263" s="1" t="s">
        <v>2381</v>
      </c>
      <c r="Z263" s="1" t="s">
        <v>230</v>
      </c>
      <c r="AA263" s="1" t="s">
        <v>2382</v>
      </c>
      <c r="AB263" s="3">
        <v>1</v>
      </c>
      <c r="AC263" s="3">
        <v>1</v>
      </c>
      <c r="AD263" s="3">
        <v>1</v>
      </c>
      <c r="AE263" s="3">
        <v>1</v>
      </c>
      <c r="AF263" s="3">
        <v>0</v>
      </c>
      <c r="AG263" s="3">
        <v>0</v>
      </c>
      <c r="AH263" s="3">
        <v>37.700000000000003</v>
      </c>
      <c r="AI263" s="3">
        <v>12.716666666667001</v>
      </c>
      <c r="AJ263" s="1" t="s">
        <v>230</v>
      </c>
      <c r="AK263" s="1" t="s">
        <v>2383</v>
      </c>
      <c r="AL263" s="1"/>
      <c r="AM263" s="1"/>
      <c r="AN263" s="1"/>
      <c r="AO263" s="1"/>
      <c r="AP263" s="1"/>
      <c r="AQ263" s="1"/>
      <c r="AR263" s="1"/>
      <c r="AS263" s="1"/>
      <c r="AT263" s="3"/>
      <c r="AU263" s="1"/>
      <c r="AV263" s="1"/>
      <c r="AW263" s="3"/>
      <c r="AX263" s="1"/>
      <c r="AY263" s="1"/>
      <c r="AZ263" s="1" t="s">
        <v>2384</v>
      </c>
      <c r="BA263" s="1"/>
      <c r="BB263">
        <f t="shared" si="4"/>
        <v>1</v>
      </c>
      <c r="BC263">
        <f t="array" ref="BC263">MEDIAN(IF($BB$2:$BB$4895=BB263, $AH$2:$AH$4895))</f>
        <v>31.866666666667001</v>
      </c>
    </row>
    <row r="264" spans="1:55" x14ac:dyDescent="0.25">
      <c r="A264" s="1" t="s">
        <v>1987</v>
      </c>
      <c r="B264" s="3">
        <v>26</v>
      </c>
      <c r="C264" s="1" t="s">
        <v>1988</v>
      </c>
      <c r="D264" s="3">
        <v>9577041</v>
      </c>
      <c r="E264" s="1" t="s">
        <v>91</v>
      </c>
      <c r="F264" s="1" t="s">
        <v>2270</v>
      </c>
      <c r="G264" s="1" t="s">
        <v>230</v>
      </c>
      <c r="H264" s="1" t="s">
        <v>2385</v>
      </c>
      <c r="I264" s="3">
        <v>9577041</v>
      </c>
      <c r="J264" s="1" t="s">
        <v>1309</v>
      </c>
      <c r="K264" s="12"/>
      <c r="L264" s="1" t="s">
        <v>1991</v>
      </c>
      <c r="M264" s="1"/>
      <c r="N264" s="1"/>
      <c r="O264" s="1" t="s">
        <v>2386</v>
      </c>
      <c r="P264" s="1" t="s">
        <v>70</v>
      </c>
      <c r="Q264" s="1" t="s">
        <v>70</v>
      </c>
      <c r="R264" s="1" t="s">
        <v>230</v>
      </c>
      <c r="S264" s="1" t="s">
        <v>2387</v>
      </c>
      <c r="T264" s="1" t="s">
        <v>2388</v>
      </c>
      <c r="U264" s="1" t="s">
        <v>1995</v>
      </c>
      <c r="V264" s="1" t="s">
        <v>639</v>
      </c>
      <c r="W264" s="1" t="s">
        <v>2389</v>
      </c>
      <c r="X264" s="1" t="s">
        <v>230</v>
      </c>
      <c r="Y264" s="1" t="s">
        <v>2390</v>
      </c>
      <c r="Z264" s="1" t="s">
        <v>230</v>
      </c>
      <c r="AA264" s="1" t="s">
        <v>2391</v>
      </c>
      <c r="AB264" s="3">
        <v>1</v>
      </c>
      <c r="AC264" s="3">
        <v>1</v>
      </c>
      <c r="AD264" s="3">
        <v>1</v>
      </c>
      <c r="AE264" s="3">
        <v>1</v>
      </c>
      <c r="AF264" s="3">
        <v>0</v>
      </c>
      <c r="AG264" s="3">
        <v>0</v>
      </c>
      <c r="AH264" s="3">
        <v>51.433333333333003</v>
      </c>
      <c r="AI264" s="3">
        <v>18.55</v>
      </c>
      <c r="AJ264" s="1" t="s">
        <v>230</v>
      </c>
      <c r="AK264" s="1" t="s">
        <v>2392</v>
      </c>
      <c r="AL264" s="1"/>
      <c r="AM264" s="1"/>
      <c r="AN264" s="1"/>
      <c r="AO264" s="1"/>
      <c r="AP264" s="1"/>
      <c r="AQ264" s="1"/>
      <c r="AR264" s="1"/>
      <c r="AS264" s="1"/>
      <c r="AT264" s="3"/>
      <c r="AU264" s="1"/>
      <c r="AV264" s="1"/>
      <c r="AW264" s="3"/>
      <c r="AX264" s="1"/>
      <c r="AY264" s="1"/>
      <c r="AZ264" s="1"/>
      <c r="BA264" s="1"/>
      <c r="BB264">
        <f t="shared" si="4"/>
        <v>1</v>
      </c>
      <c r="BC264">
        <f t="array" ref="BC264">MEDIAN(IF($BB$2:$BB$4895=BB264, $AH$2:$AH$4895))</f>
        <v>31.866666666667001</v>
      </c>
    </row>
    <row r="265" spans="1:55" x14ac:dyDescent="0.25">
      <c r="A265" s="1" t="s">
        <v>1987</v>
      </c>
      <c r="B265" s="3">
        <v>26</v>
      </c>
      <c r="C265" s="1" t="s">
        <v>1988</v>
      </c>
      <c r="D265" s="3">
        <v>9578863</v>
      </c>
      <c r="E265" s="1" t="s">
        <v>63</v>
      </c>
      <c r="F265" s="1" t="s">
        <v>2092</v>
      </c>
      <c r="G265" s="1" t="s">
        <v>230</v>
      </c>
      <c r="H265" s="1" t="s">
        <v>2393</v>
      </c>
      <c r="I265" s="3">
        <v>1608125</v>
      </c>
      <c r="J265" s="1" t="s">
        <v>1309</v>
      </c>
      <c r="K265" s="12"/>
      <c r="L265" s="1" t="s">
        <v>1991</v>
      </c>
      <c r="M265" s="1"/>
      <c r="N265" s="1"/>
      <c r="O265" s="1" t="s">
        <v>2394</v>
      </c>
      <c r="P265" s="1" t="s">
        <v>70</v>
      </c>
      <c r="Q265" s="1" t="s">
        <v>70</v>
      </c>
      <c r="R265" s="1" t="s">
        <v>230</v>
      </c>
      <c r="S265" s="1" t="s">
        <v>2395</v>
      </c>
      <c r="T265" s="1" t="s">
        <v>2396</v>
      </c>
      <c r="U265" s="1" t="s">
        <v>2080</v>
      </c>
      <c r="V265" s="1" t="s">
        <v>639</v>
      </c>
      <c r="W265" s="1" t="s">
        <v>2008</v>
      </c>
      <c r="X265" s="1" t="s">
        <v>230</v>
      </c>
      <c r="Y265" s="1" t="s">
        <v>2397</v>
      </c>
      <c r="Z265" s="1" t="s">
        <v>230</v>
      </c>
      <c r="AA265" s="1" t="s">
        <v>2398</v>
      </c>
      <c r="AB265" s="3">
        <v>1</v>
      </c>
      <c r="AC265" s="3">
        <v>1</v>
      </c>
      <c r="AD265" s="3">
        <v>1</v>
      </c>
      <c r="AE265" s="3">
        <v>1</v>
      </c>
      <c r="AF265" s="3">
        <v>0</v>
      </c>
      <c r="AG265" s="3">
        <v>0</v>
      </c>
      <c r="AH265" s="3">
        <v>45.916666666666998</v>
      </c>
      <c r="AI265" s="3">
        <v>12.766666666667</v>
      </c>
      <c r="AJ265" s="1" t="s">
        <v>230</v>
      </c>
      <c r="AK265" s="1" t="s">
        <v>2399</v>
      </c>
      <c r="AL265" s="1"/>
      <c r="AM265" s="1"/>
      <c r="AN265" s="1"/>
      <c r="AO265" s="1"/>
      <c r="AP265" s="1"/>
      <c r="AQ265" s="1"/>
      <c r="AR265" s="1"/>
      <c r="AS265" s="1"/>
      <c r="AT265" s="3"/>
      <c r="AU265" s="1"/>
      <c r="AV265" s="1"/>
      <c r="AW265" s="3"/>
      <c r="AX265" s="1"/>
      <c r="AY265" s="1"/>
      <c r="AZ265" s="1" t="s">
        <v>2400</v>
      </c>
      <c r="BA265" s="1"/>
      <c r="BB265">
        <f t="shared" si="4"/>
        <v>1</v>
      </c>
      <c r="BC265">
        <f t="array" ref="BC265">MEDIAN(IF($BB$2:$BB$4895=BB265, $AH$2:$AH$4895))</f>
        <v>31.866666666667001</v>
      </c>
    </row>
    <row r="266" spans="1:55" x14ac:dyDescent="0.25">
      <c r="A266" s="1" t="s">
        <v>1987</v>
      </c>
      <c r="B266" s="3">
        <v>26</v>
      </c>
      <c r="C266" s="1" t="s">
        <v>1988</v>
      </c>
      <c r="D266" s="3">
        <v>9580030</v>
      </c>
      <c r="E266" s="1" t="s">
        <v>63</v>
      </c>
      <c r="F266" s="1" t="s">
        <v>2401</v>
      </c>
      <c r="G266" s="1" t="s">
        <v>230</v>
      </c>
      <c r="H266" s="1" t="s">
        <v>2402</v>
      </c>
      <c r="I266" s="3">
        <v>1608438</v>
      </c>
      <c r="J266" s="1" t="s">
        <v>1309</v>
      </c>
      <c r="K266" s="12"/>
      <c r="L266" s="1" t="s">
        <v>1991</v>
      </c>
      <c r="M266" s="1"/>
      <c r="N266" s="1"/>
      <c r="O266" s="1" t="s">
        <v>2403</v>
      </c>
      <c r="P266" s="1" t="s">
        <v>70</v>
      </c>
      <c r="Q266" s="1" t="s">
        <v>70</v>
      </c>
      <c r="R266" s="1" t="s">
        <v>230</v>
      </c>
      <c r="S266" s="1" t="s">
        <v>2404</v>
      </c>
      <c r="T266" s="1" t="s">
        <v>2405</v>
      </c>
      <c r="U266" s="1" t="s">
        <v>1995</v>
      </c>
      <c r="V266" s="1" t="s">
        <v>639</v>
      </c>
      <c r="W266" s="1" t="s">
        <v>2346</v>
      </c>
      <c r="X266" s="1" t="s">
        <v>230</v>
      </c>
      <c r="Y266" s="1" t="s">
        <v>2406</v>
      </c>
      <c r="Z266" s="1" t="s">
        <v>230</v>
      </c>
      <c r="AA266" s="1" t="s">
        <v>2407</v>
      </c>
      <c r="AB266" s="3">
        <v>1</v>
      </c>
      <c r="AC266" s="3">
        <v>1</v>
      </c>
      <c r="AD266" s="3">
        <v>1</v>
      </c>
      <c r="AE266" s="3">
        <v>1</v>
      </c>
      <c r="AF266" s="3">
        <v>0</v>
      </c>
      <c r="AG266" s="3">
        <v>0</v>
      </c>
      <c r="AH266" s="3">
        <v>53.683333333333003</v>
      </c>
      <c r="AI266" s="3">
        <v>3.3166666666669999</v>
      </c>
      <c r="AJ266" s="1" t="s">
        <v>230</v>
      </c>
      <c r="AK266" s="1" t="s">
        <v>2408</v>
      </c>
      <c r="AL266" s="1"/>
      <c r="AM266" s="1"/>
      <c r="AN266" s="1"/>
      <c r="AO266" s="1"/>
      <c r="AP266" s="1"/>
      <c r="AQ266" s="1"/>
      <c r="AR266" s="1"/>
      <c r="AS266" s="1"/>
      <c r="AT266" s="3"/>
      <c r="AU266" s="1"/>
      <c r="AV266" s="1"/>
      <c r="AW266" s="3"/>
      <c r="AX266" s="1"/>
      <c r="AY266" s="1"/>
      <c r="AZ266" s="1" t="s">
        <v>2409</v>
      </c>
      <c r="BA266" s="1"/>
      <c r="BB266">
        <f t="shared" si="4"/>
        <v>1</v>
      </c>
      <c r="BC266">
        <f t="array" ref="BC266">MEDIAN(IF($BB$2:$BB$4895=BB266, $AH$2:$AH$4895))</f>
        <v>31.866666666667001</v>
      </c>
    </row>
    <row r="267" spans="1:55" x14ac:dyDescent="0.25">
      <c r="A267" s="1" t="s">
        <v>1987</v>
      </c>
      <c r="B267" s="3">
        <v>26</v>
      </c>
      <c r="C267" s="1" t="s">
        <v>1988</v>
      </c>
      <c r="D267" s="3">
        <v>9580259</v>
      </c>
      <c r="E267" s="1" t="s">
        <v>63</v>
      </c>
      <c r="F267" s="1" t="s">
        <v>671</v>
      </c>
      <c r="G267" s="1" t="s">
        <v>230</v>
      </c>
      <c r="H267" s="1" t="s">
        <v>2410</v>
      </c>
      <c r="I267" s="3">
        <v>1608361</v>
      </c>
      <c r="J267" s="1" t="s">
        <v>1309</v>
      </c>
      <c r="K267" s="12"/>
      <c r="L267" s="1" t="s">
        <v>1991</v>
      </c>
      <c r="M267" s="1"/>
      <c r="N267" s="1"/>
      <c r="O267" s="1" t="s">
        <v>2411</v>
      </c>
      <c r="P267" s="1" t="s">
        <v>70</v>
      </c>
      <c r="Q267" s="1" t="s">
        <v>70</v>
      </c>
      <c r="R267" s="1" t="s">
        <v>230</v>
      </c>
      <c r="S267" s="1" t="s">
        <v>2412</v>
      </c>
      <c r="T267" s="1" t="s">
        <v>2413</v>
      </c>
      <c r="U267" s="1" t="s">
        <v>1995</v>
      </c>
      <c r="V267" s="1"/>
      <c r="W267" s="1"/>
      <c r="X267" s="1"/>
      <c r="Y267" s="1"/>
      <c r="Z267" s="1"/>
      <c r="AA267" s="1"/>
      <c r="AB267" s="3">
        <v>1</v>
      </c>
      <c r="AC267" s="3">
        <v>1</v>
      </c>
      <c r="AD267" s="3">
        <v>1</v>
      </c>
      <c r="AE267" s="3">
        <v>1</v>
      </c>
      <c r="AF267" s="3">
        <v>0</v>
      </c>
      <c r="AG267" s="3">
        <v>0</v>
      </c>
      <c r="AH267" s="3">
        <v>28.016666666667</v>
      </c>
      <c r="AI267" s="3">
        <v>12.466666666667001</v>
      </c>
      <c r="AJ267" s="1" t="s">
        <v>230</v>
      </c>
      <c r="AK267" s="1" t="s">
        <v>2414</v>
      </c>
      <c r="AL267" s="1"/>
      <c r="AM267" s="1"/>
      <c r="AN267" s="1"/>
      <c r="AO267" s="1"/>
      <c r="AP267" s="1"/>
      <c r="AQ267" s="1"/>
      <c r="AR267" s="1"/>
      <c r="AS267" s="1"/>
      <c r="AT267" s="3"/>
      <c r="AU267" s="1"/>
      <c r="AV267" s="1"/>
      <c r="AW267" s="3"/>
      <c r="AX267" s="1"/>
      <c r="AY267" s="1"/>
      <c r="AZ267" s="1" t="s">
        <v>2415</v>
      </c>
      <c r="BA267" s="1"/>
      <c r="BB267">
        <f t="shared" si="4"/>
        <v>1</v>
      </c>
      <c r="BC267">
        <f t="array" ref="BC267">MEDIAN(IF($BB$2:$BB$4895=BB267, $AH$2:$AH$4895))</f>
        <v>31.866666666667001</v>
      </c>
    </row>
    <row r="268" spans="1:55" x14ac:dyDescent="0.25">
      <c r="A268" s="1" t="s">
        <v>1987</v>
      </c>
      <c r="B268" s="3">
        <v>26</v>
      </c>
      <c r="C268" s="1" t="s">
        <v>1988</v>
      </c>
      <c r="D268" s="3">
        <v>9582039</v>
      </c>
      <c r="E268" s="1" t="s">
        <v>63</v>
      </c>
      <c r="F268" s="1" t="s">
        <v>2416</v>
      </c>
      <c r="G268" s="1" t="s">
        <v>230</v>
      </c>
      <c r="H268" s="1" t="s">
        <v>2417</v>
      </c>
      <c r="I268" s="3">
        <v>1608571</v>
      </c>
      <c r="J268" s="1" t="s">
        <v>1309</v>
      </c>
      <c r="K268" s="12"/>
      <c r="L268" s="1" t="s">
        <v>1991</v>
      </c>
      <c r="M268" s="1"/>
      <c r="N268" s="1"/>
      <c r="O268" s="1" t="s">
        <v>2418</v>
      </c>
      <c r="P268" s="1" t="s">
        <v>70</v>
      </c>
      <c r="Q268" s="1" t="s">
        <v>70</v>
      </c>
      <c r="R268" s="1" t="s">
        <v>230</v>
      </c>
      <c r="S268" s="1" t="s">
        <v>2419</v>
      </c>
      <c r="T268" s="1" t="s">
        <v>2420</v>
      </c>
      <c r="U268" s="1" t="s">
        <v>2421</v>
      </c>
      <c r="V268" s="1" t="s">
        <v>74</v>
      </c>
      <c r="W268" s="1" t="s">
        <v>2139</v>
      </c>
      <c r="X268" s="1" t="s">
        <v>230</v>
      </c>
      <c r="Y268" s="1" t="s">
        <v>1266</v>
      </c>
      <c r="Z268" s="1" t="s">
        <v>230</v>
      </c>
      <c r="AA268" s="1" t="s">
        <v>2422</v>
      </c>
      <c r="AB268" s="3">
        <v>0</v>
      </c>
      <c r="AC268" s="3">
        <v>0</v>
      </c>
      <c r="AD268" s="3">
        <v>1</v>
      </c>
      <c r="AE268" s="3">
        <v>0</v>
      </c>
      <c r="AF268" s="3">
        <v>1</v>
      </c>
      <c r="AG268" s="3">
        <v>0</v>
      </c>
      <c r="AH268" s="3">
        <v>158.30000000000001</v>
      </c>
      <c r="AI268" s="3">
        <v>20.616666666667001</v>
      </c>
      <c r="AJ268" s="1" t="s">
        <v>230</v>
      </c>
      <c r="AK268" s="1" t="s">
        <v>2423</v>
      </c>
      <c r="AL268" s="1"/>
      <c r="AM268" s="1"/>
      <c r="AN268" s="1"/>
      <c r="AO268" s="1"/>
      <c r="AP268" s="1"/>
      <c r="AQ268" s="1"/>
      <c r="AR268" s="1"/>
      <c r="AS268" s="1"/>
      <c r="AT268" s="3"/>
      <c r="AU268" s="1"/>
      <c r="AV268" s="1"/>
      <c r="AW268" s="3"/>
      <c r="AX268" s="1"/>
      <c r="AY268" s="1"/>
      <c r="AZ268" s="1"/>
      <c r="BA268" s="1"/>
      <c r="BB268">
        <f t="shared" si="4"/>
        <v>1</v>
      </c>
      <c r="BC268">
        <f t="array" ref="BC268">MEDIAN(IF($BB$2:$BB$4895=BB268, $AH$2:$AH$4895))</f>
        <v>31.866666666667001</v>
      </c>
    </row>
    <row r="269" spans="1:55" x14ac:dyDescent="0.25">
      <c r="A269" s="1" t="s">
        <v>1987</v>
      </c>
      <c r="B269" s="3">
        <v>26</v>
      </c>
      <c r="C269" s="1" t="s">
        <v>1988</v>
      </c>
      <c r="D269" s="3">
        <v>9582262</v>
      </c>
      <c r="E269" s="1" t="s">
        <v>63</v>
      </c>
      <c r="F269" s="1" t="s">
        <v>2270</v>
      </c>
      <c r="G269" s="1" t="s">
        <v>230</v>
      </c>
      <c r="H269" s="1" t="s">
        <v>2424</v>
      </c>
      <c r="I269" s="3">
        <v>1608080</v>
      </c>
      <c r="J269" s="1" t="s">
        <v>1309</v>
      </c>
      <c r="K269" s="12"/>
      <c r="L269" s="1" t="s">
        <v>1991</v>
      </c>
      <c r="M269" s="1"/>
      <c r="N269" s="1"/>
      <c r="O269" s="1" t="s">
        <v>2425</v>
      </c>
      <c r="P269" s="1" t="s">
        <v>70</v>
      </c>
      <c r="Q269" s="1" t="s">
        <v>70</v>
      </c>
      <c r="R269" s="1" t="s">
        <v>230</v>
      </c>
      <c r="S269" s="1" t="s">
        <v>2426</v>
      </c>
      <c r="T269" s="1" t="s">
        <v>2427</v>
      </c>
      <c r="U269" s="1" t="s">
        <v>1995</v>
      </c>
      <c r="V269" s="1" t="s">
        <v>639</v>
      </c>
      <c r="W269" s="1" t="s">
        <v>2346</v>
      </c>
      <c r="X269" s="1" t="s">
        <v>230</v>
      </c>
      <c r="Y269" s="1" t="s">
        <v>2428</v>
      </c>
      <c r="Z269" s="1" t="s">
        <v>230</v>
      </c>
      <c r="AA269" s="1" t="s">
        <v>2429</v>
      </c>
      <c r="AB269" s="3">
        <v>0</v>
      </c>
      <c r="AC269" s="3">
        <v>0</v>
      </c>
      <c r="AD269" s="3">
        <v>1</v>
      </c>
      <c r="AE269" s="3">
        <v>1</v>
      </c>
      <c r="AF269" s="3">
        <v>0</v>
      </c>
      <c r="AG269" s="3">
        <v>0</v>
      </c>
      <c r="AH269" s="3">
        <v>199.333333333333</v>
      </c>
      <c r="AI269" s="3">
        <v>2.7666666666670001</v>
      </c>
      <c r="AJ269" s="1" t="s">
        <v>230</v>
      </c>
      <c r="AK269" s="1" t="s">
        <v>2430</v>
      </c>
      <c r="AL269" s="1"/>
      <c r="AM269" s="1"/>
      <c r="AN269" s="1"/>
      <c r="AO269" s="1"/>
      <c r="AP269" s="1"/>
      <c r="AQ269" s="1"/>
      <c r="AR269" s="1"/>
      <c r="AS269" s="1"/>
      <c r="AT269" s="3"/>
      <c r="AU269" s="1"/>
      <c r="AV269" s="1"/>
      <c r="AW269" s="3"/>
      <c r="AX269" s="1"/>
      <c r="AY269" s="1"/>
      <c r="AZ269" s="1" t="s">
        <v>2431</v>
      </c>
      <c r="BA269" s="1"/>
      <c r="BB269">
        <f t="shared" si="4"/>
        <v>1</v>
      </c>
      <c r="BC269">
        <f t="array" ref="BC269">MEDIAN(IF($BB$2:$BB$4895=BB269, $AH$2:$AH$4895))</f>
        <v>31.866666666667001</v>
      </c>
    </row>
    <row r="270" spans="1:55" x14ac:dyDescent="0.25">
      <c r="A270" s="1" t="s">
        <v>1987</v>
      </c>
      <c r="B270" s="3">
        <v>26</v>
      </c>
      <c r="C270" s="1" t="s">
        <v>1988</v>
      </c>
      <c r="D270" s="3">
        <v>9582825</v>
      </c>
      <c r="E270" s="1" t="s">
        <v>63</v>
      </c>
      <c r="F270" s="1" t="s">
        <v>2270</v>
      </c>
      <c r="G270" s="1" t="s">
        <v>230</v>
      </c>
      <c r="H270" s="1" t="s">
        <v>2432</v>
      </c>
      <c r="I270" s="3">
        <v>1608710</v>
      </c>
      <c r="J270" s="1" t="s">
        <v>1309</v>
      </c>
      <c r="K270" s="12"/>
      <c r="L270" s="1" t="s">
        <v>1991</v>
      </c>
      <c r="M270" s="1"/>
      <c r="N270" s="1"/>
      <c r="O270" s="1" t="s">
        <v>2433</v>
      </c>
      <c r="P270" s="1" t="s">
        <v>70</v>
      </c>
      <c r="Q270" s="1" t="s">
        <v>70</v>
      </c>
      <c r="R270" s="1" t="s">
        <v>230</v>
      </c>
      <c r="S270" s="1" t="s">
        <v>2434</v>
      </c>
      <c r="T270" s="1" t="s">
        <v>2435</v>
      </c>
      <c r="U270" s="1" t="s">
        <v>1995</v>
      </c>
      <c r="V270" s="1" t="s">
        <v>639</v>
      </c>
      <c r="W270" s="1" t="s">
        <v>2372</v>
      </c>
      <c r="X270" s="1" t="s">
        <v>230</v>
      </c>
      <c r="Y270" s="1" t="s">
        <v>2436</v>
      </c>
      <c r="Z270" s="1" t="s">
        <v>230</v>
      </c>
      <c r="AA270" s="1" t="s">
        <v>2437</v>
      </c>
      <c r="AB270" s="3">
        <v>0</v>
      </c>
      <c r="AC270" s="3">
        <v>0</v>
      </c>
      <c r="AD270" s="3">
        <v>1</v>
      </c>
      <c r="AE270" s="3">
        <v>1</v>
      </c>
      <c r="AF270" s="3">
        <v>0</v>
      </c>
      <c r="AG270" s="3">
        <v>0</v>
      </c>
      <c r="AH270" s="3">
        <v>224.066666666667</v>
      </c>
      <c r="AI270" s="3">
        <v>5.7333333333330003</v>
      </c>
      <c r="AJ270" s="1" t="s">
        <v>230</v>
      </c>
      <c r="AK270" s="1" t="s">
        <v>2438</v>
      </c>
      <c r="AL270" s="1"/>
      <c r="AM270" s="1"/>
      <c r="AN270" s="1"/>
      <c r="AO270" s="1"/>
      <c r="AP270" s="1"/>
      <c r="AQ270" s="1"/>
      <c r="AR270" s="1"/>
      <c r="AS270" s="1"/>
      <c r="AT270" s="3"/>
      <c r="AU270" s="1"/>
      <c r="AV270" s="1"/>
      <c r="AW270" s="3"/>
      <c r="AX270" s="1"/>
      <c r="AY270" s="1"/>
      <c r="AZ270" s="1"/>
      <c r="BA270" s="1"/>
      <c r="BB270">
        <f t="shared" si="4"/>
        <v>1</v>
      </c>
      <c r="BC270">
        <f t="array" ref="BC270">MEDIAN(IF($BB$2:$BB$4895=BB270, $AH$2:$AH$4895))</f>
        <v>31.866666666667001</v>
      </c>
    </row>
    <row r="271" spans="1:55" x14ac:dyDescent="0.25">
      <c r="A271" s="1" t="s">
        <v>1987</v>
      </c>
      <c r="B271" s="3">
        <v>28</v>
      </c>
      <c r="C271" s="1" t="s">
        <v>1999</v>
      </c>
      <c r="D271" s="3">
        <v>9582913</v>
      </c>
      <c r="E271" s="1" t="s">
        <v>91</v>
      </c>
      <c r="F271" s="1" t="s">
        <v>2439</v>
      </c>
      <c r="G271" s="1" t="s">
        <v>230</v>
      </c>
      <c r="H271" s="1" t="s">
        <v>2440</v>
      </c>
      <c r="I271" s="3">
        <v>9582913</v>
      </c>
      <c r="J271" s="1" t="s">
        <v>1309</v>
      </c>
      <c r="K271" s="12"/>
      <c r="L271" s="1" t="s">
        <v>2015</v>
      </c>
      <c r="M271" s="1"/>
      <c r="N271" s="1"/>
      <c r="O271" s="1" t="s">
        <v>2441</v>
      </c>
      <c r="P271" s="1" t="s">
        <v>70</v>
      </c>
      <c r="Q271" s="1" t="s">
        <v>70</v>
      </c>
      <c r="R271" s="1" t="s">
        <v>230</v>
      </c>
      <c r="S271" s="1" t="s">
        <v>2442</v>
      </c>
      <c r="T271" s="1" t="s">
        <v>2443</v>
      </c>
      <c r="U271" s="1" t="s">
        <v>2444</v>
      </c>
      <c r="V271" s="1" t="s">
        <v>2229</v>
      </c>
      <c r="W271" s="1" t="s">
        <v>2445</v>
      </c>
      <c r="X271" s="1" t="s">
        <v>230</v>
      </c>
      <c r="Y271" s="1" t="s">
        <v>1806</v>
      </c>
      <c r="Z271" s="1" t="s">
        <v>230</v>
      </c>
      <c r="AA271" s="1" t="s">
        <v>2446</v>
      </c>
      <c r="AB271" s="3">
        <v>1</v>
      </c>
      <c r="AC271" s="3">
        <v>0</v>
      </c>
      <c r="AD271" s="3">
        <v>1</v>
      </c>
      <c r="AE271" s="3">
        <v>1</v>
      </c>
      <c r="AF271" s="3">
        <v>0</v>
      </c>
      <c r="AG271" s="3">
        <v>0</v>
      </c>
      <c r="AH271" s="3">
        <v>94.916666666666998</v>
      </c>
      <c r="AI271" s="3">
        <v>12.8</v>
      </c>
      <c r="AJ271" s="1" t="s">
        <v>230</v>
      </c>
      <c r="AK271" s="1" t="s">
        <v>2447</v>
      </c>
      <c r="AL271" s="1"/>
      <c r="AM271" s="1"/>
      <c r="AN271" s="1"/>
      <c r="AO271" s="1"/>
      <c r="AP271" s="1"/>
      <c r="AQ271" s="1"/>
      <c r="AR271" s="1"/>
      <c r="AS271" s="1"/>
      <c r="AT271" s="3"/>
      <c r="AU271" s="1"/>
      <c r="AV271" s="1"/>
      <c r="AW271" s="3"/>
      <c r="AX271" s="1"/>
      <c r="AY271" s="1"/>
      <c r="AZ271" s="1"/>
      <c r="BA271" s="1" t="s">
        <v>2448</v>
      </c>
      <c r="BB271">
        <f t="shared" si="4"/>
        <v>1</v>
      </c>
      <c r="BC271">
        <f t="array" ref="BC271">MEDIAN(IF($BB$2:$BB$4895=BB271, $AH$2:$AH$4895))</f>
        <v>31.866666666667001</v>
      </c>
    </row>
    <row r="272" spans="1:55" x14ac:dyDescent="0.25">
      <c r="A272" s="1" t="s">
        <v>1987</v>
      </c>
      <c r="B272" s="3">
        <v>28</v>
      </c>
      <c r="C272" s="1" t="s">
        <v>1999</v>
      </c>
      <c r="D272" s="3">
        <v>9583217</v>
      </c>
      <c r="E272" s="1" t="s">
        <v>63</v>
      </c>
      <c r="F272" s="1" t="s">
        <v>2449</v>
      </c>
      <c r="G272" s="1" t="s">
        <v>230</v>
      </c>
      <c r="H272" s="1" t="s">
        <v>2450</v>
      </c>
      <c r="I272" s="3">
        <v>1608160</v>
      </c>
      <c r="J272" s="1" t="s">
        <v>1309</v>
      </c>
      <c r="K272" s="12"/>
      <c r="L272" s="1" t="s">
        <v>2003</v>
      </c>
      <c r="M272" s="1"/>
      <c r="N272" s="1"/>
      <c r="O272" s="1" t="s">
        <v>2451</v>
      </c>
      <c r="P272" s="1" t="s">
        <v>70</v>
      </c>
      <c r="Q272" s="1" t="s">
        <v>70</v>
      </c>
      <c r="R272" s="1" t="s">
        <v>230</v>
      </c>
      <c r="S272" s="1" t="s">
        <v>2452</v>
      </c>
      <c r="T272" s="1" t="s">
        <v>2453</v>
      </c>
      <c r="U272" s="1" t="s">
        <v>2240</v>
      </c>
      <c r="V272" s="1" t="s">
        <v>74</v>
      </c>
      <c r="W272" s="1" t="s">
        <v>2454</v>
      </c>
      <c r="X272" s="1" t="s">
        <v>230</v>
      </c>
      <c r="Y272" s="1" t="s">
        <v>2455</v>
      </c>
      <c r="Z272" s="1" t="s">
        <v>230</v>
      </c>
      <c r="AA272" s="1" t="s">
        <v>2456</v>
      </c>
      <c r="AB272" s="3">
        <v>1</v>
      </c>
      <c r="AC272" s="3">
        <v>0</v>
      </c>
      <c r="AD272" s="3">
        <v>1</v>
      </c>
      <c r="AE272" s="3">
        <v>0</v>
      </c>
      <c r="AF272" s="3">
        <v>1</v>
      </c>
      <c r="AG272" s="3">
        <v>0</v>
      </c>
      <c r="AH272" s="3">
        <v>73.683333333332996</v>
      </c>
      <c r="AI272" s="3">
        <v>25.5</v>
      </c>
      <c r="AJ272" s="1" t="s">
        <v>230</v>
      </c>
      <c r="AK272" s="1" t="s">
        <v>2457</v>
      </c>
      <c r="AL272" s="1"/>
      <c r="AM272" s="1"/>
      <c r="AN272" s="1"/>
      <c r="AO272" s="1"/>
      <c r="AP272" s="1"/>
      <c r="AQ272" s="1"/>
      <c r="AR272" s="1"/>
      <c r="AS272" s="1"/>
      <c r="AT272" s="3"/>
      <c r="AU272" s="1"/>
      <c r="AV272" s="1"/>
      <c r="AW272" s="3"/>
      <c r="AX272" s="1"/>
      <c r="AY272" s="1"/>
      <c r="AZ272" s="1"/>
      <c r="BA272" s="1"/>
      <c r="BB272">
        <f t="shared" si="4"/>
        <v>1</v>
      </c>
      <c r="BC272">
        <f t="array" ref="BC272">MEDIAN(IF($BB$2:$BB$4895=BB272, $AH$2:$AH$4895))</f>
        <v>31.866666666667001</v>
      </c>
    </row>
    <row r="273" spans="1:55" x14ac:dyDescent="0.25">
      <c r="A273" s="1" t="s">
        <v>1987</v>
      </c>
      <c r="B273" s="3">
        <v>28</v>
      </c>
      <c r="C273" s="1" t="s">
        <v>1999</v>
      </c>
      <c r="D273" s="3">
        <v>9583504</v>
      </c>
      <c r="E273" s="1" t="s">
        <v>91</v>
      </c>
      <c r="F273" s="1" t="s">
        <v>2458</v>
      </c>
      <c r="G273" s="1" t="s">
        <v>230</v>
      </c>
      <c r="H273" s="1" t="s">
        <v>2459</v>
      </c>
      <c r="I273" s="3">
        <v>9583504</v>
      </c>
      <c r="J273" s="1" t="s">
        <v>1309</v>
      </c>
      <c r="K273" s="12"/>
      <c r="L273" s="1" t="s">
        <v>2003</v>
      </c>
      <c r="M273" s="1"/>
      <c r="N273" s="1"/>
      <c r="O273" s="1" t="s">
        <v>2460</v>
      </c>
      <c r="P273" s="1" t="s">
        <v>70</v>
      </c>
      <c r="Q273" s="1" t="s">
        <v>70</v>
      </c>
      <c r="R273" s="1" t="s">
        <v>230</v>
      </c>
      <c r="S273" s="1" t="s">
        <v>2461</v>
      </c>
      <c r="T273" s="1" t="s">
        <v>2462</v>
      </c>
      <c r="U273" s="1" t="s">
        <v>2007</v>
      </c>
      <c r="V273" s="1" t="s">
        <v>74</v>
      </c>
      <c r="W273" s="1" t="s">
        <v>2454</v>
      </c>
      <c r="X273" s="1" t="s">
        <v>230</v>
      </c>
      <c r="Y273" s="1" t="s">
        <v>1261</v>
      </c>
      <c r="Z273" s="1" t="s">
        <v>230</v>
      </c>
      <c r="AA273" s="1" t="s">
        <v>2463</v>
      </c>
      <c r="AB273" s="3">
        <v>1</v>
      </c>
      <c r="AC273" s="3">
        <v>1</v>
      </c>
      <c r="AD273" s="3">
        <v>1</v>
      </c>
      <c r="AE273" s="3">
        <v>0</v>
      </c>
      <c r="AF273" s="3">
        <v>1</v>
      </c>
      <c r="AG273" s="3">
        <v>0</v>
      </c>
      <c r="AH273" s="3">
        <v>47.55</v>
      </c>
      <c r="AI273" s="3">
        <v>20.75</v>
      </c>
      <c r="AJ273" s="1" t="s">
        <v>230</v>
      </c>
      <c r="AK273" s="1" t="s">
        <v>2464</v>
      </c>
      <c r="AL273" s="1"/>
      <c r="AM273" s="1"/>
      <c r="AN273" s="1"/>
      <c r="AO273" s="1"/>
      <c r="AP273" s="1"/>
      <c r="AQ273" s="1"/>
      <c r="AR273" s="1"/>
      <c r="AS273" s="1"/>
      <c r="AT273" s="3"/>
      <c r="AU273" s="1"/>
      <c r="AV273" s="1"/>
      <c r="AW273" s="3"/>
      <c r="AX273" s="1"/>
      <c r="AY273" s="1"/>
      <c r="AZ273" s="1"/>
      <c r="BA273" s="1" t="s">
        <v>2465</v>
      </c>
      <c r="BB273">
        <f t="shared" si="4"/>
        <v>1</v>
      </c>
      <c r="BC273">
        <f t="array" ref="BC273">MEDIAN(IF($BB$2:$BB$4895=BB273, $AH$2:$AH$4895))</f>
        <v>31.866666666667001</v>
      </c>
    </row>
    <row r="274" spans="1:55" x14ac:dyDescent="0.25">
      <c r="A274" s="1" t="s">
        <v>1987</v>
      </c>
      <c r="B274" s="3">
        <v>26</v>
      </c>
      <c r="C274" s="1" t="s">
        <v>1988</v>
      </c>
      <c r="D274" s="3">
        <v>9583986</v>
      </c>
      <c r="E274" s="1" t="s">
        <v>63</v>
      </c>
      <c r="F274" s="1" t="s">
        <v>2466</v>
      </c>
      <c r="G274" s="1" t="s">
        <v>230</v>
      </c>
      <c r="H274" s="1" t="s">
        <v>2467</v>
      </c>
      <c r="I274" s="3">
        <v>1608259</v>
      </c>
      <c r="J274" s="1" t="s">
        <v>1309</v>
      </c>
      <c r="K274" s="12"/>
      <c r="L274" s="1" t="s">
        <v>1991</v>
      </c>
      <c r="M274" s="1"/>
      <c r="N274" s="1"/>
      <c r="O274" s="1" t="s">
        <v>2468</v>
      </c>
      <c r="P274" s="1" t="s">
        <v>70</v>
      </c>
      <c r="Q274" s="1" t="s">
        <v>70</v>
      </c>
      <c r="R274" s="1" t="s">
        <v>230</v>
      </c>
      <c r="S274" s="1" t="s">
        <v>2469</v>
      </c>
      <c r="T274" s="1" t="s">
        <v>2470</v>
      </c>
      <c r="U274" s="1" t="s">
        <v>1995</v>
      </c>
      <c r="V274" s="1" t="s">
        <v>74</v>
      </c>
      <c r="W274" s="1" t="s">
        <v>1996</v>
      </c>
      <c r="X274" s="1" t="s">
        <v>230</v>
      </c>
      <c r="Y274" s="1" t="s">
        <v>2471</v>
      </c>
      <c r="Z274" s="1" t="s">
        <v>230</v>
      </c>
      <c r="AA274" s="1" t="s">
        <v>2472</v>
      </c>
      <c r="AB274" s="3">
        <v>1</v>
      </c>
      <c r="AC274" s="3">
        <v>1</v>
      </c>
      <c r="AD274" s="3">
        <v>1</v>
      </c>
      <c r="AE274" s="3">
        <v>0</v>
      </c>
      <c r="AF274" s="3">
        <v>1</v>
      </c>
      <c r="AG274" s="3">
        <v>0</v>
      </c>
      <c r="AH274" s="3">
        <v>53.75</v>
      </c>
      <c r="AI274" s="3">
        <v>45.333333333333002</v>
      </c>
      <c r="AJ274" s="1" t="s">
        <v>230</v>
      </c>
      <c r="AK274" s="1" t="s">
        <v>2473</v>
      </c>
      <c r="AL274" s="1"/>
      <c r="AM274" s="1"/>
      <c r="AN274" s="1"/>
      <c r="AO274" s="1"/>
      <c r="AP274" s="1" t="s">
        <v>230</v>
      </c>
      <c r="AQ274" s="1" t="s">
        <v>2471</v>
      </c>
      <c r="AR274" s="1" t="s">
        <v>2296</v>
      </c>
      <c r="AS274" s="1" t="s">
        <v>2474</v>
      </c>
      <c r="AT274" s="3"/>
      <c r="AU274" s="1"/>
      <c r="AV274" s="1"/>
      <c r="AW274" s="3"/>
      <c r="AX274" s="1"/>
      <c r="AY274" s="1"/>
      <c r="AZ274" s="1" t="s">
        <v>2475</v>
      </c>
      <c r="BA274" s="1"/>
      <c r="BB274">
        <f t="shared" si="4"/>
        <v>1</v>
      </c>
      <c r="BC274">
        <f t="array" ref="BC274">MEDIAN(IF($BB$2:$BB$4895=BB274, $AH$2:$AH$4895))</f>
        <v>31.866666666667001</v>
      </c>
    </row>
    <row r="275" spans="1:55" x14ac:dyDescent="0.25">
      <c r="A275" s="1" t="s">
        <v>1987</v>
      </c>
      <c r="B275" s="3">
        <v>26</v>
      </c>
      <c r="C275" s="1" t="s">
        <v>1988</v>
      </c>
      <c r="D275" s="3">
        <v>9584178</v>
      </c>
      <c r="E275" s="1" t="s">
        <v>63</v>
      </c>
      <c r="F275" s="1" t="s">
        <v>2476</v>
      </c>
      <c r="G275" s="1" t="s">
        <v>230</v>
      </c>
      <c r="H275" s="1" t="s">
        <v>2477</v>
      </c>
      <c r="I275" s="3">
        <v>1608565</v>
      </c>
      <c r="J275" s="1" t="s">
        <v>1309</v>
      </c>
      <c r="K275" s="12"/>
      <c r="L275" s="1" t="s">
        <v>1991</v>
      </c>
      <c r="M275" s="1"/>
      <c r="N275" s="1"/>
      <c r="O275" s="1" t="s">
        <v>2478</v>
      </c>
      <c r="P275" s="1" t="s">
        <v>70</v>
      </c>
      <c r="Q275" s="1" t="s">
        <v>70</v>
      </c>
      <c r="R275" s="1" t="s">
        <v>230</v>
      </c>
      <c r="S275" s="1" t="s">
        <v>2479</v>
      </c>
      <c r="T275" s="1" t="s">
        <v>2480</v>
      </c>
      <c r="U275" s="1" t="s">
        <v>2481</v>
      </c>
      <c r="V275" s="1" t="s">
        <v>639</v>
      </c>
      <c r="W275" s="1" t="s">
        <v>2389</v>
      </c>
      <c r="X275" s="1" t="s">
        <v>230</v>
      </c>
      <c r="Y275" s="1" t="s">
        <v>2482</v>
      </c>
      <c r="Z275" s="1" t="s">
        <v>230</v>
      </c>
      <c r="AA275" s="1" t="s">
        <v>2483</v>
      </c>
      <c r="AB275" s="3">
        <v>0</v>
      </c>
      <c r="AC275" s="3">
        <v>0</v>
      </c>
      <c r="AD275" s="3">
        <v>1</v>
      </c>
      <c r="AE275" s="3">
        <v>0</v>
      </c>
      <c r="AF275" s="3">
        <v>1</v>
      </c>
      <c r="AG275" s="3">
        <v>0</v>
      </c>
      <c r="AH275" s="3">
        <v>134.416666666667</v>
      </c>
      <c r="AI275" s="3">
        <v>91.983333333332993</v>
      </c>
      <c r="AJ275" s="1" t="s">
        <v>230</v>
      </c>
      <c r="AK275" s="1" t="s">
        <v>2484</v>
      </c>
      <c r="AL275" s="1"/>
      <c r="AM275" s="1"/>
      <c r="AN275" s="1"/>
      <c r="AO275" s="1"/>
      <c r="AP275" s="1"/>
      <c r="AQ275" s="1"/>
      <c r="AR275" s="1"/>
      <c r="AS275" s="1"/>
      <c r="AT275" s="3"/>
      <c r="AU275" s="1"/>
      <c r="AV275" s="1"/>
      <c r="AW275" s="3"/>
      <c r="AX275" s="1"/>
      <c r="AY275" s="1"/>
      <c r="AZ275" s="1"/>
      <c r="BA275" s="1"/>
      <c r="BB275">
        <f t="shared" si="4"/>
        <v>1</v>
      </c>
      <c r="BC275">
        <f t="array" ref="BC275">MEDIAN(IF($BB$2:$BB$4895=BB275, $AH$2:$AH$4895))</f>
        <v>31.866666666667001</v>
      </c>
    </row>
    <row r="276" spans="1:55" x14ac:dyDescent="0.25">
      <c r="A276" s="1" t="s">
        <v>1987</v>
      </c>
      <c r="B276" s="3">
        <v>26</v>
      </c>
      <c r="C276" s="1" t="s">
        <v>1988</v>
      </c>
      <c r="D276" s="3">
        <v>9584297</v>
      </c>
      <c r="E276" s="1" t="s">
        <v>63</v>
      </c>
      <c r="F276" s="1" t="s">
        <v>2109</v>
      </c>
      <c r="G276" s="1" t="s">
        <v>230</v>
      </c>
      <c r="H276" s="1" t="s">
        <v>2485</v>
      </c>
      <c r="I276" s="3">
        <v>1608554</v>
      </c>
      <c r="J276" s="1" t="s">
        <v>1309</v>
      </c>
      <c r="K276" s="12"/>
      <c r="L276" s="1" t="s">
        <v>1991</v>
      </c>
      <c r="M276" s="1"/>
      <c r="N276" s="1"/>
      <c r="O276" s="1" t="s">
        <v>2486</v>
      </c>
      <c r="P276" s="1" t="s">
        <v>70</v>
      </c>
      <c r="Q276" s="1" t="s">
        <v>70</v>
      </c>
      <c r="R276" s="1" t="s">
        <v>230</v>
      </c>
      <c r="S276" s="1" t="s">
        <v>2487</v>
      </c>
      <c r="T276" s="1" t="s">
        <v>2488</v>
      </c>
      <c r="U276" s="1" t="s">
        <v>1995</v>
      </c>
      <c r="V276" s="1" t="s">
        <v>74</v>
      </c>
      <c r="W276" s="1" t="s">
        <v>283</v>
      </c>
      <c r="X276" s="1" t="s">
        <v>230</v>
      </c>
      <c r="Y276" s="1" t="s">
        <v>2489</v>
      </c>
      <c r="Z276" s="1" t="s">
        <v>230</v>
      </c>
      <c r="AA276" s="1" t="s">
        <v>2490</v>
      </c>
      <c r="AB276" s="3">
        <v>1</v>
      </c>
      <c r="AC276" s="3">
        <v>0</v>
      </c>
      <c r="AD276" s="3">
        <v>1</v>
      </c>
      <c r="AE276" s="3">
        <v>0</v>
      </c>
      <c r="AF276" s="3">
        <v>1</v>
      </c>
      <c r="AG276" s="3">
        <v>0</v>
      </c>
      <c r="AH276" s="3">
        <v>110.316666666667</v>
      </c>
      <c r="AI276" s="3">
        <v>38.200000000000003</v>
      </c>
      <c r="AJ276" s="1" t="s">
        <v>230</v>
      </c>
      <c r="AK276" s="1" t="s">
        <v>2491</v>
      </c>
      <c r="AL276" s="1"/>
      <c r="AM276" s="1"/>
      <c r="AN276" s="1"/>
      <c r="AO276" s="1"/>
      <c r="AP276" s="1"/>
      <c r="AQ276" s="1"/>
      <c r="AR276" s="1"/>
      <c r="AS276" s="1"/>
      <c r="AT276" s="3"/>
      <c r="AU276" s="1"/>
      <c r="AV276" s="1"/>
      <c r="AW276" s="3"/>
      <c r="AX276" s="1"/>
      <c r="AY276" s="1"/>
      <c r="AZ276" s="1"/>
      <c r="BA276" s="1"/>
      <c r="BB276">
        <f t="shared" si="4"/>
        <v>1</v>
      </c>
      <c r="BC276">
        <f t="array" ref="BC276">MEDIAN(IF($BB$2:$BB$4895=BB276, $AH$2:$AH$4895))</f>
        <v>31.866666666667001</v>
      </c>
    </row>
    <row r="277" spans="1:55" x14ac:dyDescent="0.25">
      <c r="A277" s="1" t="s">
        <v>1987</v>
      </c>
      <c r="B277" s="3">
        <v>26</v>
      </c>
      <c r="C277" s="1" t="s">
        <v>1988</v>
      </c>
      <c r="D277" s="3">
        <v>9584360</v>
      </c>
      <c r="E277" s="1" t="s">
        <v>63</v>
      </c>
      <c r="F277" s="1" t="s">
        <v>2492</v>
      </c>
      <c r="G277" s="1" t="s">
        <v>230</v>
      </c>
      <c r="H277" s="1" t="s">
        <v>2493</v>
      </c>
      <c r="I277" s="3">
        <v>1608151</v>
      </c>
      <c r="J277" s="1" t="s">
        <v>1309</v>
      </c>
      <c r="K277" s="12"/>
      <c r="L277" s="1" t="s">
        <v>1991</v>
      </c>
      <c r="M277" s="1"/>
      <c r="N277" s="1"/>
      <c r="O277" s="1" t="s">
        <v>2494</v>
      </c>
      <c r="P277" s="1" t="s">
        <v>70</v>
      </c>
      <c r="Q277" s="1" t="s">
        <v>70</v>
      </c>
      <c r="R277" s="1" t="s">
        <v>230</v>
      </c>
      <c r="S277" s="1" t="s">
        <v>2495</v>
      </c>
      <c r="T277" s="1" t="s">
        <v>2496</v>
      </c>
      <c r="U277" s="1" t="s">
        <v>1995</v>
      </c>
      <c r="V277" s="1" t="s">
        <v>74</v>
      </c>
      <c r="W277" s="1" t="s">
        <v>576</v>
      </c>
      <c r="X277" s="1" t="s">
        <v>230</v>
      </c>
      <c r="Y277" s="1" t="s">
        <v>1747</v>
      </c>
      <c r="Z277" s="1" t="s">
        <v>230</v>
      </c>
      <c r="AA277" s="1" t="s">
        <v>2497</v>
      </c>
      <c r="AB277" s="3">
        <v>1</v>
      </c>
      <c r="AC277" s="3">
        <v>1</v>
      </c>
      <c r="AD277" s="3">
        <v>1</v>
      </c>
      <c r="AE277" s="3">
        <v>0</v>
      </c>
      <c r="AF277" s="3">
        <v>1</v>
      </c>
      <c r="AG277" s="3">
        <v>0</v>
      </c>
      <c r="AH277" s="3">
        <v>35.566666666666997</v>
      </c>
      <c r="AI277" s="3">
        <v>37.483333333333</v>
      </c>
      <c r="AJ277" s="1" t="s">
        <v>230</v>
      </c>
      <c r="AK277" s="1" t="s">
        <v>2498</v>
      </c>
      <c r="AL277" s="1"/>
      <c r="AM277" s="1"/>
      <c r="AN277" s="1"/>
      <c r="AO277" s="1"/>
      <c r="AP277" s="1"/>
      <c r="AQ277" s="1"/>
      <c r="AR277" s="1"/>
      <c r="AS277" s="1"/>
      <c r="AT277" s="3"/>
      <c r="AU277" s="1"/>
      <c r="AV277" s="1"/>
      <c r="AW277" s="3"/>
      <c r="AX277" s="1"/>
      <c r="AY277" s="1"/>
      <c r="AZ277" s="1" t="s">
        <v>2499</v>
      </c>
      <c r="BA277" s="1"/>
      <c r="BB277">
        <f t="shared" si="4"/>
        <v>1</v>
      </c>
      <c r="BC277">
        <f t="array" ref="BC277">MEDIAN(IF($BB$2:$BB$4895=BB277, $AH$2:$AH$4895))</f>
        <v>31.866666666667001</v>
      </c>
    </row>
    <row r="278" spans="1:55" x14ac:dyDescent="0.25">
      <c r="A278" s="1" t="s">
        <v>1987</v>
      </c>
      <c r="B278" s="3">
        <v>26</v>
      </c>
      <c r="C278" s="1" t="s">
        <v>1988</v>
      </c>
      <c r="D278" s="3">
        <v>9585151</v>
      </c>
      <c r="E278" s="1" t="s">
        <v>63</v>
      </c>
      <c r="F278" s="1" t="s">
        <v>2500</v>
      </c>
      <c r="G278" s="1" t="s">
        <v>230</v>
      </c>
      <c r="H278" s="1" t="s">
        <v>2501</v>
      </c>
      <c r="I278" s="3">
        <v>1608835</v>
      </c>
      <c r="J278" s="1" t="s">
        <v>1309</v>
      </c>
      <c r="K278" s="12"/>
      <c r="L278" s="1" t="s">
        <v>1991</v>
      </c>
      <c r="M278" s="1"/>
      <c r="N278" s="1"/>
      <c r="O278" s="1" t="s">
        <v>2502</v>
      </c>
      <c r="P278" s="1" t="s">
        <v>70</v>
      </c>
      <c r="Q278" s="1" t="s">
        <v>70</v>
      </c>
      <c r="R278" s="1" t="s">
        <v>230</v>
      </c>
      <c r="S278" s="1" t="s">
        <v>2503</v>
      </c>
      <c r="T278" s="1" t="s">
        <v>2504</v>
      </c>
      <c r="U278" s="1" t="s">
        <v>2505</v>
      </c>
      <c r="V278" s="1" t="s">
        <v>639</v>
      </c>
      <c r="W278" s="1" t="s">
        <v>2506</v>
      </c>
      <c r="X278" s="1" t="s">
        <v>230</v>
      </c>
      <c r="Y278" s="1" t="s">
        <v>1747</v>
      </c>
      <c r="Z278" s="1" t="s">
        <v>230</v>
      </c>
      <c r="AA278" s="1" t="s">
        <v>2507</v>
      </c>
      <c r="AB278" s="3">
        <v>1</v>
      </c>
      <c r="AC278" s="3">
        <v>1</v>
      </c>
      <c r="AD278" s="3">
        <v>1</v>
      </c>
      <c r="AE278" s="3">
        <v>0</v>
      </c>
      <c r="AF278" s="3">
        <v>1</v>
      </c>
      <c r="AG278" s="3">
        <v>0</v>
      </c>
      <c r="AH278" s="3">
        <v>33.016666666667</v>
      </c>
      <c r="AI278" s="3">
        <v>76.75</v>
      </c>
      <c r="AJ278" s="1" t="s">
        <v>230</v>
      </c>
      <c r="AK278" s="1" t="s">
        <v>2508</v>
      </c>
      <c r="AL278" s="1"/>
      <c r="AM278" s="1"/>
      <c r="AN278" s="1"/>
      <c r="AO278" s="1"/>
      <c r="AP278" s="1" t="s">
        <v>230</v>
      </c>
      <c r="AQ278" s="1" t="s">
        <v>2509</v>
      </c>
      <c r="AR278" s="1" t="s">
        <v>2296</v>
      </c>
      <c r="AS278" s="1" t="s">
        <v>2510</v>
      </c>
      <c r="AT278" s="3"/>
      <c r="AU278" s="1"/>
      <c r="AV278" s="1"/>
      <c r="AW278" s="3"/>
      <c r="AX278" s="1"/>
      <c r="AY278" s="1"/>
      <c r="AZ278" s="1" t="s">
        <v>2511</v>
      </c>
      <c r="BA278" s="1"/>
      <c r="BB278">
        <f t="shared" si="4"/>
        <v>1</v>
      </c>
      <c r="BC278">
        <f t="array" ref="BC278">MEDIAN(IF($BB$2:$BB$4895=BB278, $AH$2:$AH$4895))</f>
        <v>31.866666666667001</v>
      </c>
    </row>
    <row r="279" spans="1:55" x14ac:dyDescent="0.25">
      <c r="A279" s="1" t="s">
        <v>1987</v>
      </c>
      <c r="B279" s="3">
        <v>28</v>
      </c>
      <c r="C279" s="1" t="s">
        <v>1999</v>
      </c>
      <c r="D279" s="3">
        <v>9585933</v>
      </c>
      <c r="E279" s="1" t="s">
        <v>63</v>
      </c>
      <c r="F279" s="1" t="s">
        <v>2512</v>
      </c>
      <c r="G279" s="1" t="s">
        <v>230</v>
      </c>
      <c r="H279" s="1" t="s">
        <v>2513</v>
      </c>
      <c r="I279" s="3">
        <v>1608885</v>
      </c>
      <c r="J279" s="1" t="s">
        <v>1309</v>
      </c>
      <c r="K279" s="12"/>
      <c r="L279" s="1" t="s">
        <v>2003</v>
      </c>
      <c r="M279" s="1"/>
      <c r="N279" s="1"/>
      <c r="O279" s="1" t="s">
        <v>2514</v>
      </c>
      <c r="P279" s="1" t="s">
        <v>70</v>
      </c>
      <c r="Q279" s="1" t="s">
        <v>70</v>
      </c>
      <c r="R279" s="1" t="s">
        <v>230</v>
      </c>
      <c r="S279" s="1" t="s">
        <v>2515</v>
      </c>
      <c r="T279" s="1" t="s">
        <v>2516</v>
      </c>
      <c r="U279" s="1" t="s">
        <v>2007</v>
      </c>
      <c r="V279" s="1" t="s">
        <v>74</v>
      </c>
      <c r="W279" s="1" t="s">
        <v>2454</v>
      </c>
      <c r="X279" s="1" t="s">
        <v>230</v>
      </c>
      <c r="Y279" s="1" t="s">
        <v>2517</v>
      </c>
      <c r="Z279" s="1" t="s">
        <v>230</v>
      </c>
      <c r="AA279" s="1" t="s">
        <v>2518</v>
      </c>
      <c r="AB279" s="3">
        <v>1</v>
      </c>
      <c r="AC279" s="3">
        <v>1</v>
      </c>
      <c r="AD279" s="3">
        <v>1</v>
      </c>
      <c r="AE279" s="3">
        <v>1</v>
      </c>
      <c r="AF279" s="3">
        <v>0</v>
      </c>
      <c r="AG279" s="3">
        <v>0</v>
      </c>
      <c r="AH279" s="3">
        <v>47.033333333332997</v>
      </c>
      <c r="AI279" s="3">
        <v>6.5166666666669997</v>
      </c>
      <c r="AJ279" s="1" t="s">
        <v>230</v>
      </c>
      <c r="AK279" s="1" t="s">
        <v>2519</v>
      </c>
      <c r="AL279" s="1"/>
      <c r="AM279" s="1"/>
      <c r="AN279" s="1"/>
      <c r="AO279" s="1"/>
      <c r="AP279" s="1"/>
      <c r="AQ279" s="1"/>
      <c r="AR279" s="1"/>
      <c r="AS279" s="1"/>
      <c r="AT279" s="3"/>
      <c r="AU279" s="1"/>
      <c r="AV279" s="1"/>
      <c r="AW279" s="3"/>
      <c r="AX279" s="1"/>
      <c r="AY279" s="1"/>
      <c r="AZ279" s="1" t="s">
        <v>2520</v>
      </c>
      <c r="BA279" s="1"/>
      <c r="BB279">
        <f t="shared" si="4"/>
        <v>1</v>
      </c>
      <c r="BC279">
        <f t="array" ref="BC279">MEDIAN(IF($BB$2:$BB$4895=BB279, $AH$2:$AH$4895))</f>
        <v>31.866666666667001</v>
      </c>
    </row>
    <row r="280" spans="1:55" x14ac:dyDescent="0.25">
      <c r="A280" s="1" t="s">
        <v>1987</v>
      </c>
      <c r="B280" s="3">
        <v>26</v>
      </c>
      <c r="C280" s="1" t="s">
        <v>1988</v>
      </c>
      <c r="D280" s="3">
        <v>9586269</v>
      </c>
      <c r="E280" s="1" t="s">
        <v>91</v>
      </c>
      <c r="F280" s="1" t="s">
        <v>2521</v>
      </c>
      <c r="G280" s="1" t="s">
        <v>230</v>
      </c>
      <c r="H280" s="1" t="s">
        <v>2522</v>
      </c>
      <c r="I280" s="3">
        <v>9586269</v>
      </c>
      <c r="J280" s="1" t="s">
        <v>1309</v>
      </c>
      <c r="K280" s="12"/>
      <c r="L280" s="1" t="s">
        <v>1991</v>
      </c>
      <c r="M280" s="1"/>
      <c r="N280" s="1"/>
      <c r="O280" s="1" t="s">
        <v>2523</v>
      </c>
      <c r="P280" s="1" t="s">
        <v>70</v>
      </c>
      <c r="Q280" s="1" t="s">
        <v>234</v>
      </c>
      <c r="R280" s="1"/>
      <c r="S280" s="1"/>
      <c r="T280" s="1" t="s">
        <v>2524</v>
      </c>
      <c r="U280" s="1" t="s">
        <v>2080</v>
      </c>
      <c r="V280" s="1" t="s">
        <v>639</v>
      </c>
      <c r="W280" s="1" t="s">
        <v>2525</v>
      </c>
      <c r="X280" s="1" t="s">
        <v>230</v>
      </c>
      <c r="Y280" s="1" t="s">
        <v>2526</v>
      </c>
      <c r="Z280" s="1" t="s">
        <v>230</v>
      </c>
      <c r="AA280" s="1" t="s">
        <v>2527</v>
      </c>
      <c r="AB280" s="3">
        <v>1</v>
      </c>
      <c r="AC280" s="3">
        <v>1</v>
      </c>
      <c r="AD280" s="3">
        <v>0</v>
      </c>
      <c r="AE280" s="3">
        <v>0</v>
      </c>
      <c r="AF280" s="3">
        <v>0</v>
      </c>
      <c r="AG280" s="3">
        <v>0</v>
      </c>
      <c r="AH280" s="3">
        <v>56.133333333332999</v>
      </c>
      <c r="AI280" s="3"/>
      <c r="AJ280" s="1" t="s">
        <v>230</v>
      </c>
      <c r="AK280" s="1" t="s">
        <v>2528</v>
      </c>
      <c r="AL280" s="1"/>
      <c r="AM280" s="1"/>
      <c r="AN280" s="1"/>
      <c r="AO280" s="1"/>
      <c r="AP280" s="1"/>
      <c r="AQ280" s="1"/>
      <c r="AR280" s="1"/>
      <c r="AS280" s="1"/>
      <c r="AT280" s="3"/>
      <c r="AU280" s="1"/>
      <c r="AV280" s="1"/>
      <c r="AW280" s="3"/>
      <c r="AX280" s="1"/>
      <c r="AY280" s="1"/>
      <c r="AZ280" s="1"/>
      <c r="BA280" s="1"/>
      <c r="BB280">
        <f t="shared" si="4"/>
        <v>1</v>
      </c>
      <c r="BC280">
        <f t="array" ref="BC280">MEDIAN(IF($BB$2:$BB$4895=BB280, $AH$2:$AH$4895))</f>
        <v>31.866666666667001</v>
      </c>
    </row>
    <row r="281" spans="1:55" x14ac:dyDescent="0.25">
      <c r="A281" s="1" t="s">
        <v>1987</v>
      </c>
      <c r="B281" s="3">
        <v>26</v>
      </c>
      <c r="C281" s="1" t="s">
        <v>1988</v>
      </c>
      <c r="D281" s="3">
        <v>9586833</v>
      </c>
      <c r="E281" s="1" t="s">
        <v>63</v>
      </c>
      <c r="F281" s="1" t="s">
        <v>2529</v>
      </c>
      <c r="G281" s="1" t="s">
        <v>230</v>
      </c>
      <c r="H281" s="1" t="s">
        <v>2530</v>
      </c>
      <c r="I281" s="3">
        <v>1608459</v>
      </c>
      <c r="J281" s="1" t="s">
        <v>1309</v>
      </c>
      <c r="K281" s="12"/>
      <c r="L281" s="1" t="s">
        <v>1991</v>
      </c>
      <c r="M281" s="1"/>
      <c r="N281" s="1"/>
      <c r="O281" s="1" t="s">
        <v>2531</v>
      </c>
      <c r="P281" s="1" t="s">
        <v>70</v>
      </c>
      <c r="Q281" s="1" t="s">
        <v>234</v>
      </c>
      <c r="R281" s="1"/>
      <c r="S281" s="1"/>
      <c r="T281" s="1" t="s">
        <v>2532</v>
      </c>
      <c r="U281" s="1" t="s">
        <v>1995</v>
      </c>
      <c r="V281" s="1" t="s">
        <v>639</v>
      </c>
      <c r="W281" s="1" t="s">
        <v>2506</v>
      </c>
      <c r="X281" s="1" t="s">
        <v>230</v>
      </c>
      <c r="Y281" s="1" t="s">
        <v>2533</v>
      </c>
      <c r="Z281" s="1" t="s">
        <v>230</v>
      </c>
      <c r="AA281" s="1" t="s">
        <v>2534</v>
      </c>
      <c r="AB281" s="3">
        <v>1</v>
      </c>
      <c r="AC281" s="3">
        <v>1</v>
      </c>
      <c r="AD281" s="3">
        <v>0</v>
      </c>
      <c r="AE281" s="3">
        <v>0</v>
      </c>
      <c r="AF281" s="3">
        <v>0</v>
      </c>
      <c r="AG281" s="3">
        <v>0</v>
      </c>
      <c r="AH281" s="3">
        <v>0.56666666666700005</v>
      </c>
      <c r="AI281" s="3"/>
      <c r="AJ281" s="1" t="s">
        <v>230</v>
      </c>
      <c r="AK281" s="1" t="s">
        <v>2535</v>
      </c>
      <c r="AL281" s="1"/>
      <c r="AM281" s="1"/>
      <c r="AN281" s="1"/>
      <c r="AO281" s="1"/>
      <c r="AP281" s="1"/>
      <c r="AQ281" s="1"/>
      <c r="AR281" s="1"/>
      <c r="AS281" s="1"/>
      <c r="AT281" s="3"/>
      <c r="AU281" s="1"/>
      <c r="AV281" s="1"/>
      <c r="AW281" s="3"/>
      <c r="AX281" s="1"/>
      <c r="AY281" s="1"/>
      <c r="AZ281" s="1" t="s">
        <v>2536</v>
      </c>
      <c r="BA281" s="1"/>
      <c r="BB281">
        <f t="shared" si="4"/>
        <v>1</v>
      </c>
      <c r="BC281">
        <f t="array" ref="BC281">MEDIAN(IF($BB$2:$BB$4895=BB281, $AH$2:$AH$4895))</f>
        <v>31.866666666667001</v>
      </c>
    </row>
    <row r="282" spans="1:55" x14ac:dyDescent="0.25">
      <c r="A282" s="1" t="s">
        <v>1987</v>
      </c>
      <c r="B282" s="3">
        <v>26</v>
      </c>
      <c r="C282" s="1" t="s">
        <v>1988</v>
      </c>
      <c r="D282" s="3">
        <v>9586836</v>
      </c>
      <c r="E282" s="1" t="s">
        <v>63</v>
      </c>
      <c r="F282" s="1" t="s">
        <v>2092</v>
      </c>
      <c r="G282" s="1" t="s">
        <v>230</v>
      </c>
      <c r="H282" s="1" t="s">
        <v>2537</v>
      </c>
      <c r="I282" s="3">
        <v>1608851</v>
      </c>
      <c r="J282" s="1" t="s">
        <v>1309</v>
      </c>
      <c r="K282" s="12"/>
      <c r="L282" s="1" t="s">
        <v>1991</v>
      </c>
      <c r="M282" s="1"/>
      <c r="N282" s="1"/>
      <c r="O282" s="1" t="s">
        <v>2538</v>
      </c>
      <c r="P282" s="1" t="s">
        <v>70</v>
      </c>
      <c r="Q282" s="1" t="s">
        <v>70</v>
      </c>
      <c r="R282" s="1" t="s">
        <v>230</v>
      </c>
      <c r="S282" s="1" t="s">
        <v>2539</v>
      </c>
      <c r="T282" s="1" t="s">
        <v>2540</v>
      </c>
      <c r="U282" s="1" t="s">
        <v>2080</v>
      </c>
      <c r="V282" s="1"/>
      <c r="W282" s="1"/>
      <c r="X282" s="1"/>
      <c r="Y282" s="1"/>
      <c r="Z282" s="1"/>
      <c r="AA282" s="1"/>
      <c r="AB282" s="3">
        <v>1</v>
      </c>
      <c r="AC282" s="3">
        <v>1</v>
      </c>
      <c r="AD282" s="3">
        <v>1</v>
      </c>
      <c r="AE282" s="3">
        <v>1</v>
      </c>
      <c r="AF282" s="3">
        <v>0</v>
      </c>
      <c r="AG282" s="3">
        <v>0</v>
      </c>
      <c r="AH282" s="3">
        <v>55.083333333333002</v>
      </c>
      <c r="AI282" s="3">
        <v>17.916666666666998</v>
      </c>
      <c r="AJ282" s="1" t="s">
        <v>230</v>
      </c>
      <c r="AK282" s="1" t="s">
        <v>2541</v>
      </c>
      <c r="AL282" s="1"/>
      <c r="AM282" s="1"/>
      <c r="AN282" s="1"/>
      <c r="AO282" s="1"/>
      <c r="AP282" s="1"/>
      <c r="AQ282" s="1"/>
      <c r="AR282" s="1"/>
      <c r="AS282" s="1"/>
      <c r="AT282" s="3"/>
      <c r="AU282" s="1"/>
      <c r="AV282" s="1"/>
      <c r="AW282" s="3"/>
      <c r="AX282" s="1"/>
      <c r="AY282" s="1"/>
      <c r="AZ282" s="1" t="s">
        <v>2542</v>
      </c>
      <c r="BA282" s="1"/>
      <c r="BB282">
        <f t="shared" si="4"/>
        <v>1</v>
      </c>
      <c r="BC282">
        <f t="array" ref="BC282">MEDIAN(IF($BB$2:$BB$4895=BB282, $AH$2:$AH$4895))</f>
        <v>31.866666666667001</v>
      </c>
    </row>
    <row r="283" spans="1:55" x14ac:dyDescent="0.25">
      <c r="A283" s="1" t="s">
        <v>1987</v>
      </c>
      <c r="B283" s="3">
        <v>26</v>
      </c>
      <c r="C283" s="1" t="s">
        <v>1988</v>
      </c>
      <c r="D283" s="3">
        <v>9586868</v>
      </c>
      <c r="E283" s="1" t="s">
        <v>63</v>
      </c>
      <c r="F283" s="1" t="s">
        <v>2109</v>
      </c>
      <c r="G283" s="1" t="s">
        <v>230</v>
      </c>
      <c r="H283" s="1" t="s">
        <v>2543</v>
      </c>
      <c r="I283" s="3">
        <v>1608212</v>
      </c>
      <c r="J283" s="1" t="s">
        <v>1309</v>
      </c>
      <c r="K283" s="12"/>
      <c r="L283" s="1" t="s">
        <v>1991</v>
      </c>
      <c r="M283" s="1"/>
      <c r="N283" s="1"/>
      <c r="O283" s="1" t="s">
        <v>2544</v>
      </c>
      <c r="P283" s="1" t="s">
        <v>70</v>
      </c>
      <c r="Q283" s="1" t="s">
        <v>70</v>
      </c>
      <c r="R283" s="1" t="s">
        <v>230</v>
      </c>
      <c r="S283" s="1" t="s">
        <v>2545</v>
      </c>
      <c r="T283" s="1" t="s">
        <v>2546</v>
      </c>
      <c r="U283" s="1" t="s">
        <v>1995</v>
      </c>
      <c r="V283" s="1" t="s">
        <v>2229</v>
      </c>
      <c r="W283" s="1" t="s">
        <v>2547</v>
      </c>
      <c r="X283" s="1" t="s">
        <v>230</v>
      </c>
      <c r="Y283" s="1" t="s">
        <v>2548</v>
      </c>
      <c r="Z283" s="1" t="s">
        <v>230</v>
      </c>
      <c r="AA283" s="1" t="s">
        <v>2549</v>
      </c>
      <c r="AB283" s="3">
        <v>1</v>
      </c>
      <c r="AC283" s="3">
        <v>1</v>
      </c>
      <c r="AD283" s="3">
        <v>1</v>
      </c>
      <c r="AE283" s="3">
        <v>1</v>
      </c>
      <c r="AF283" s="3">
        <v>0</v>
      </c>
      <c r="AG283" s="3">
        <v>0</v>
      </c>
      <c r="AH283" s="3">
        <v>42.616666666667001</v>
      </c>
      <c r="AI283" s="3">
        <v>7.75</v>
      </c>
      <c r="AJ283" s="1" t="s">
        <v>230</v>
      </c>
      <c r="AK283" s="1" t="s">
        <v>2051</v>
      </c>
      <c r="AL283" s="1"/>
      <c r="AM283" s="1"/>
      <c r="AN283" s="1"/>
      <c r="AO283" s="1"/>
      <c r="AP283" s="1"/>
      <c r="AQ283" s="1"/>
      <c r="AR283" s="1"/>
      <c r="AS283" s="1"/>
      <c r="AT283" s="3"/>
      <c r="AU283" s="1"/>
      <c r="AV283" s="1"/>
      <c r="AW283" s="3"/>
      <c r="AX283" s="1"/>
      <c r="AY283" s="1"/>
      <c r="AZ283" s="1" t="s">
        <v>2550</v>
      </c>
      <c r="BA283" s="1"/>
      <c r="BB283">
        <f t="shared" si="4"/>
        <v>1</v>
      </c>
      <c r="BC283">
        <f t="array" ref="BC283">MEDIAN(IF($BB$2:$BB$4895=BB283, $AH$2:$AH$4895))</f>
        <v>31.866666666667001</v>
      </c>
    </row>
    <row r="284" spans="1:55" x14ac:dyDescent="0.25">
      <c r="A284" s="1" t="s">
        <v>1987</v>
      </c>
      <c r="B284" s="3">
        <v>28</v>
      </c>
      <c r="C284" s="1" t="s">
        <v>1999</v>
      </c>
      <c r="D284" s="3">
        <v>9586892</v>
      </c>
      <c r="E284" s="1" t="s">
        <v>63</v>
      </c>
      <c r="F284" s="1" t="s">
        <v>2551</v>
      </c>
      <c r="G284" s="1" t="s">
        <v>230</v>
      </c>
      <c r="H284" s="1" t="s">
        <v>2552</v>
      </c>
      <c r="I284" s="3">
        <v>1607997</v>
      </c>
      <c r="J284" s="1" t="s">
        <v>1309</v>
      </c>
      <c r="K284" s="12"/>
      <c r="L284" s="1" t="s">
        <v>2003</v>
      </c>
      <c r="M284" s="1"/>
      <c r="N284" s="1"/>
      <c r="O284" s="1" t="s">
        <v>2553</v>
      </c>
      <c r="P284" s="1" t="s">
        <v>107</v>
      </c>
      <c r="Q284" s="1" t="s">
        <v>70</v>
      </c>
      <c r="R284" s="1" t="s">
        <v>230</v>
      </c>
      <c r="S284" s="1" t="s">
        <v>2554</v>
      </c>
      <c r="T284" s="1" t="s">
        <v>2555</v>
      </c>
      <c r="U284" s="1" t="s">
        <v>2007</v>
      </c>
      <c r="V284" s="1" t="s">
        <v>74</v>
      </c>
      <c r="W284" s="1" t="s">
        <v>2053</v>
      </c>
      <c r="X284" s="1" t="s">
        <v>230</v>
      </c>
      <c r="Y284" s="1" t="s">
        <v>2041</v>
      </c>
      <c r="Z284" s="1" t="s">
        <v>211</v>
      </c>
      <c r="AA284" s="1" t="s">
        <v>2241</v>
      </c>
      <c r="AB284" s="3">
        <v>1</v>
      </c>
      <c r="AC284" s="3">
        <v>1</v>
      </c>
      <c r="AD284" s="3">
        <v>1</v>
      </c>
      <c r="AE284" s="3">
        <v>1</v>
      </c>
      <c r="AF284" s="3">
        <v>0</v>
      </c>
      <c r="AG284" s="3">
        <v>0</v>
      </c>
      <c r="AH284" s="3">
        <v>-574.06666666666695</v>
      </c>
      <c r="AI284" s="3">
        <v>19.683333333333</v>
      </c>
      <c r="AJ284" s="1"/>
      <c r="AK284" s="1"/>
      <c r="AL284" s="1"/>
      <c r="AM284" s="1"/>
      <c r="AN284" s="1"/>
      <c r="AO284" s="1"/>
      <c r="AP284" s="1"/>
      <c r="AQ284" s="1"/>
      <c r="AR284" s="1"/>
      <c r="AS284" s="1"/>
      <c r="AT284" s="3"/>
      <c r="AU284" s="1"/>
      <c r="AV284" s="1"/>
      <c r="AW284" s="3"/>
      <c r="AX284" s="1"/>
      <c r="AY284" s="1"/>
      <c r="AZ284" s="1"/>
      <c r="BA284" s="1"/>
      <c r="BB284">
        <f t="shared" si="4"/>
        <v>1</v>
      </c>
      <c r="BC284">
        <f t="array" ref="BC284">MEDIAN(IF($BB$2:$BB$4895=BB284, $AH$2:$AH$4895))</f>
        <v>31.866666666667001</v>
      </c>
    </row>
    <row r="285" spans="1:55" x14ac:dyDescent="0.25">
      <c r="A285" s="1" t="s">
        <v>1987</v>
      </c>
      <c r="B285" s="3">
        <v>26</v>
      </c>
      <c r="C285" s="1" t="s">
        <v>1988</v>
      </c>
      <c r="D285" s="3">
        <v>9587047</v>
      </c>
      <c r="E285" s="1" t="s">
        <v>63</v>
      </c>
      <c r="F285" s="1" t="s">
        <v>2556</v>
      </c>
      <c r="G285" s="1" t="s">
        <v>230</v>
      </c>
      <c r="H285" s="1" t="s">
        <v>2557</v>
      </c>
      <c r="I285" s="3">
        <v>1609030</v>
      </c>
      <c r="J285" s="1" t="s">
        <v>1309</v>
      </c>
      <c r="K285" s="12"/>
      <c r="L285" s="1" t="s">
        <v>1991</v>
      </c>
      <c r="M285" s="1"/>
      <c r="N285" s="1"/>
      <c r="O285" s="1" t="s">
        <v>2558</v>
      </c>
      <c r="P285" s="1" t="s">
        <v>70</v>
      </c>
      <c r="Q285" s="1" t="s">
        <v>70</v>
      </c>
      <c r="R285" s="1" t="s">
        <v>230</v>
      </c>
      <c r="S285" s="1" t="s">
        <v>2559</v>
      </c>
      <c r="T285" s="1" t="s">
        <v>2560</v>
      </c>
      <c r="U285" s="1" t="s">
        <v>2561</v>
      </c>
      <c r="V285" s="1" t="s">
        <v>2229</v>
      </c>
      <c r="W285" s="1" t="s">
        <v>2562</v>
      </c>
      <c r="X285" s="1" t="s">
        <v>230</v>
      </c>
      <c r="Y285" s="1" t="s">
        <v>2563</v>
      </c>
      <c r="Z285" s="1" t="s">
        <v>230</v>
      </c>
      <c r="AA285" s="1" t="s">
        <v>2564</v>
      </c>
      <c r="AB285" s="3">
        <v>1</v>
      </c>
      <c r="AC285" s="3">
        <v>1</v>
      </c>
      <c r="AD285" s="3">
        <v>1</v>
      </c>
      <c r="AE285" s="3">
        <v>0</v>
      </c>
      <c r="AF285" s="3">
        <v>1</v>
      </c>
      <c r="AG285" s="3">
        <v>0</v>
      </c>
      <c r="AH285" s="3">
        <v>24.133333333332999</v>
      </c>
      <c r="AI285" s="3">
        <v>21.55</v>
      </c>
      <c r="AJ285" s="1" t="s">
        <v>230</v>
      </c>
      <c r="AK285" s="1" t="s">
        <v>2565</v>
      </c>
      <c r="AL285" s="1"/>
      <c r="AM285" s="1"/>
      <c r="AN285" s="1"/>
      <c r="AO285" s="1"/>
      <c r="AP285" s="1"/>
      <c r="AQ285" s="1"/>
      <c r="AR285" s="1"/>
      <c r="AS285" s="1"/>
      <c r="AT285" s="3"/>
      <c r="AU285" s="1"/>
      <c r="AV285" s="1"/>
      <c r="AW285" s="3"/>
      <c r="AX285" s="1"/>
      <c r="AY285" s="1"/>
      <c r="AZ285" s="1" t="s">
        <v>2566</v>
      </c>
      <c r="BA285" s="1"/>
      <c r="BB285">
        <f t="shared" si="4"/>
        <v>1</v>
      </c>
      <c r="BC285">
        <f t="array" ref="BC285">MEDIAN(IF($BB$2:$BB$4895=BB285, $AH$2:$AH$4895))</f>
        <v>31.866666666667001</v>
      </c>
    </row>
    <row r="286" spans="1:55" x14ac:dyDescent="0.25">
      <c r="A286" s="1" t="s">
        <v>1987</v>
      </c>
      <c r="B286" s="3">
        <v>28</v>
      </c>
      <c r="C286" s="1" t="s">
        <v>1999</v>
      </c>
      <c r="D286" s="3">
        <v>9587196</v>
      </c>
      <c r="E286" s="1" t="s">
        <v>63</v>
      </c>
      <c r="F286" s="1" t="s">
        <v>2567</v>
      </c>
      <c r="G286" s="1" t="s">
        <v>230</v>
      </c>
      <c r="H286" s="1" t="s">
        <v>2568</v>
      </c>
      <c r="I286" s="3">
        <v>1608785</v>
      </c>
      <c r="J286" s="1" t="s">
        <v>1309</v>
      </c>
      <c r="K286" s="12"/>
      <c r="L286" s="1" t="s">
        <v>2003</v>
      </c>
      <c r="M286" s="1"/>
      <c r="N286" s="1"/>
      <c r="O286" s="1" t="s">
        <v>2569</v>
      </c>
      <c r="P286" s="1" t="s">
        <v>70</v>
      </c>
      <c r="Q286" s="1" t="s">
        <v>70</v>
      </c>
      <c r="R286" s="1" t="s">
        <v>230</v>
      </c>
      <c r="S286" s="1" t="s">
        <v>2570</v>
      </c>
      <c r="T286" s="1" t="s">
        <v>2571</v>
      </c>
      <c r="U286" s="1" t="s">
        <v>2007</v>
      </c>
      <c r="V286" s="1" t="s">
        <v>639</v>
      </c>
      <c r="W286" s="1" t="s">
        <v>2572</v>
      </c>
      <c r="X286" s="1" t="s">
        <v>230</v>
      </c>
      <c r="Y286" s="1" t="s">
        <v>2284</v>
      </c>
      <c r="Z286" s="1" t="s">
        <v>230</v>
      </c>
      <c r="AA286" s="1" t="s">
        <v>2573</v>
      </c>
      <c r="AB286" s="3">
        <v>1</v>
      </c>
      <c r="AC286" s="3">
        <v>1</v>
      </c>
      <c r="AD286" s="3">
        <v>1</v>
      </c>
      <c r="AE286" s="3">
        <v>1</v>
      </c>
      <c r="AF286" s="3">
        <v>0</v>
      </c>
      <c r="AG286" s="3">
        <v>0</v>
      </c>
      <c r="AH286" s="3">
        <v>35.383333333332999</v>
      </c>
      <c r="AI286" s="3">
        <v>10.266666666667</v>
      </c>
      <c r="AJ286" s="1" t="s">
        <v>230</v>
      </c>
      <c r="AK286" s="1" t="s">
        <v>2574</v>
      </c>
      <c r="AL286" s="1"/>
      <c r="AM286" s="1"/>
      <c r="AN286" s="1"/>
      <c r="AO286" s="1"/>
      <c r="AP286" s="1"/>
      <c r="AQ286" s="1"/>
      <c r="AR286" s="1"/>
      <c r="AS286" s="1"/>
      <c r="AT286" s="3"/>
      <c r="AU286" s="1"/>
      <c r="AV286" s="1"/>
      <c r="AW286" s="3"/>
      <c r="AX286" s="1"/>
      <c r="AY286" s="1"/>
      <c r="AZ286" s="1"/>
      <c r="BA286" s="1"/>
      <c r="BB286">
        <f t="shared" si="4"/>
        <v>1</v>
      </c>
      <c r="BC286">
        <f t="array" ref="BC286">MEDIAN(IF($BB$2:$BB$4895=BB286, $AH$2:$AH$4895))</f>
        <v>31.866666666667001</v>
      </c>
    </row>
    <row r="287" spans="1:55" x14ac:dyDescent="0.25">
      <c r="A287" s="1" t="s">
        <v>1987</v>
      </c>
      <c r="B287" s="3">
        <v>26</v>
      </c>
      <c r="C287" s="1" t="s">
        <v>1988</v>
      </c>
      <c r="D287" s="3">
        <v>9587234</v>
      </c>
      <c r="E287" s="1" t="s">
        <v>63</v>
      </c>
      <c r="F287" s="1" t="s">
        <v>2575</v>
      </c>
      <c r="G287" s="1" t="s">
        <v>230</v>
      </c>
      <c r="H287" s="1" t="s">
        <v>2576</v>
      </c>
      <c r="I287" s="3">
        <v>1609082</v>
      </c>
      <c r="J287" s="1" t="s">
        <v>1309</v>
      </c>
      <c r="K287" s="12"/>
      <c r="L287" s="1" t="s">
        <v>1991</v>
      </c>
      <c r="M287" s="1"/>
      <c r="N287" s="1"/>
      <c r="O287" s="1" t="s">
        <v>2577</v>
      </c>
      <c r="P287" s="1" t="s">
        <v>70</v>
      </c>
      <c r="Q287" s="1" t="s">
        <v>70</v>
      </c>
      <c r="R287" s="1" t="s">
        <v>230</v>
      </c>
      <c r="S287" s="1" t="s">
        <v>2578</v>
      </c>
      <c r="T287" s="1" t="s">
        <v>2579</v>
      </c>
      <c r="U287" s="1" t="s">
        <v>1995</v>
      </c>
      <c r="V287" s="1" t="s">
        <v>2229</v>
      </c>
      <c r="W287" s="1" t="s">
        <v>2363</v>
      </c>
      <c r="X287" s="1" t="s">
        <v>230</v>
      </c>
      <c r="Y287" s="1" t="s">
        <v>2580</v>
      </c>
      <c r="Z287" s="1" t="s">
        <v>230</v>
      </c>
      <c r="AA287" s="1" t="s">
        <v>2581</v>
      </c>
      <c r="AB287" s="3">
        <v>1</v>
      </c>
      <c r="AC287" s="3">
        <v>1</v>
      </c>
      <c r="AD287" s="3">
        <v>1</v>
      </c>
      <c r="AE287" s="3">
        <v>1</v>
      </c>
      <c r="AF287" s="3">
        <v>0</v>
      </c>
      <c r="AG287" s="3">
        <v>0</v>
      </c>
      <c r="AH287" s="3">
        <v>32.85</v>
      </c>
      <c r="AI287" s="3">
        <v>12.433333333333</v>
      </c>
      <c r="AJ287" s="1" t="s">
        <v>230</v>
      </c>
      <c r="AK287" s="1" t="s">
        <v>2582</v>
      </c>
      <c r="AL287" s="1"/>
      <c r="AM287" s="1"/>
      <c r="AN287" s="1"/>
      <c r="AO287" s="1"/>
      <c r="AP287" s="1"/>
      <c r="AQ287" s="1"/>
      <c r="AR287" s="1"/>
      <c r="AS287" s="1"/>
      <c r="AT287" s="3"/>
      <c r="AU287" s="1"/>
      <c r="AV287" s="1"/>
      <c r="AW287" s="3"/>
      <c r="AX287" s="1"/>
      <c r="AY287" s="1"/>
      <c r="AZ287" s="1"/>
      <c r="BA287" s="1"/>
      <c r="BB287">
        <f t="shared" si="4"/>
        <v>1</v>
      </c>
      <c r="BC287">
        <f t="array" ref="BC287">MEDIAN(IF($BB$2:$BB$4895=BB287, $AH$2:$AH$4895))</f>
        <v>31.866666666667001</v>
      </c>
    </row>
    <row r="288" spans="1:55" x14ac:dyDescent="0.25">
      <c r="A288" s="1" t="s">
        <v>1987</v>
      </c>
      <c r="B288" s="3">
        <v>26</v>
      </c>
      <c r="C288" s="1" t="s">
        <v>1988</v>
      </c>
      <c r="D288" s="3">
        <v>9587283</v>
      </c>
      <c r="E288" s="1" t="s">
        <v>63</v>
      </c>
      <c r="F288" s="1" t="s">
        <v>2109</v>
      </c>
      <c r="G288" s="1" t="s">
        <v>230</v>
      </c>
      <c r="H288" s="1" t="s">
        <v>2583</v>
      </c>
      <c r="I288" s="3">
        <v>1609082</v>
      </c>
      <c r="J288" s="1" t="s">
        <v>1309</v>
      </c>
      <c r="K288" s="12"/>
      <c r="L288" s="1" t="s">
        <v>1991</v>
      </c>
      <c r="M288" s="1"/>
      <c r="N288" s="1"/>
      <c r="O288" s="1" t="s">
        <v>2584</v>
      </c>
      <c r="P288" s="1" t="s">
        <v>70</v>
      </c>
      <c r="Q288" s="1" t="s">
        <v>70</v>
      </c>
      <c r="R288" s="1" t="s">
        <v>230</v>
      </c>
      <c r="S288" s="1" t="s">
        <v>2585</v>
      </c>
      <c r="T288" s="1" t="s">
        <v>2586</v>
      </c>
      <c r="U288" s="1" t="s">
        <v>1995</v>
      </c>
      <c r="V288" s="1" t="s">
        <v>2229</v>
      </c>
      <c r="W288" s="1" t="s">
        <v>2363</v>
      </c>
      <c r="X288" s="1" t="s">
        <v>230</v>
      </c>
      <c r="Y288" s="1" t="s">
        <v>2580</v>
      </c>
      <c r="Z288" s="1" t="s">
        <v>230</v>
      </c>
      <c r="AA288" s="1" t="s">
        <v>2581</v>
      </c>
      <c r="AB288" s="3">
        <v>1</v>
      </c>
      <c r="AC288" s="3">
        <v>1</v>
      </c>
      <c r="AD288" s="3">
        <v>1</v>
      </c>
      <c r="AE288" s="3">
        <v>0</v>
      </c>
      <c r="AF288" s="3">
        <v>1</v>
      </c>
      <c r="AG288" s="3">
        <v>0</v>
      </c>
      <c r="AH288" s="3">
        <v>53.733333333333</v>
      </c>
      <c r="AI288" s="3">
        <v>24.25</v>
      </c>
      <c r="AJ288" s="1" t="s">
        <v>230</v>
      </c>
      <c r="AK288" s="1" t="s">
        <v>2587</v>
      </c>
      <c r="AL288" s="1"/>
      <c r="AM288" s="1"/>
      <c r="AN288" s="1"/>
      <c r="AO288" s="1"/>
      <c r="AP288" s="1"/>
      <c r="AQ288" s="1"/>
      <c r="AR288" s="1"/>
      <c r="AS288" s="1"/>
      <c r="AT288" s="3"/>
      <c r="AU288" s="1"/>
      <c r="AV288" s="1"/>
      <c r="AW288" s="3"/>
      <c r="AX288" s="1"/>
      <c r="AY288" s="1"/>
      <c r="AZ288" s="1"/>
      <c r="BA288" s="1"/>
      <c r="BB288">
        <f t="shared" si="4"/>
        <v>1</v>
      </c>
      <c r="BC288">
        <f t="array" ref="BC288">MEDIAN(IF($BB$2:$BB$4895=BB288, $AH$2:$AH$4895))</f>
        <v>31.866666666667001</v>
      </c>
    </row>
    <row r="289" spans="1:55" x14ac:dyDescent="0.25">
      <c r="A289" s="1" t="s">
        <v>1987</v>
      </c>
      <c r="B289" s="3">
        <v>26</v>
      </c>
      <c r="C289" s="1" t="s">
        <v>1988</v>
      </c>
      <c r="D289" s="3">
        <v>9587401</v>
      </c>
      <c r="E289" s="1" t="s">
        <v>63</v>
      </c>
      <c r="F289" s="1" t="s">
        <v>2588</v>
      </c>
      <c r="G289" s="1" t="s">
        <v>230</v>
      </c>
      <c r="H289" s="1" t="s">
        <v>2589</v>
      </c>
      <c r="I289" s="3">
        <v>1608112</v>
      </c>
      <c r="J289" s="1" t="s">
        <v>1309</v>
      </c>
      <c r="K289" s="12"/>
      <c r="L289" s="1" t="s">
        <v>2300</v>
      </c>
      <c r="M289" s="1"/>
      <c r="N289" s="1"/>
      <c r="O289" s="1" t="s">
        <v>2590</v>
      </c>
      <c r="P289" s="1" t="s">
        <v>70</v>
      </c>
      <c r="Q289" s="1" t="s">
        <v>70</v>
      </c>
      <c r="R289" s="1" t="s">
        <v>230</v>
      </c>
      <c r="S289" s="1" t="s">
        <v>2591</v>
      </c>
      <c r="T289" s="1" t="s">
        <v>2592</v>
      </c>
      <c r="U289" s="1" t="s">
        <v>2304</v>
      </c>
      <c r="V289" s="1" t="s">
        <v>74</v>
      </c>
      <c r="W289" s="1" t="s">
        <v>2283</v>
      </c>
      <c r="X289" s="1" t="s">
        <v>230</v>
      </c>
      <c r="Y289" s="1" t="s">
        <v>2284</v>
      </c>
      <c r="Z289" s="1" t="s">
        <v>230</v>
      </c>
      <c r="AA289" s="1" t="s">
        <v>2285</v>
      </c>
      <c r="AB289" s="3">
        <v>1</v>
      </c>
      <c r="AC289" s="3">
        <v>1</v>
      </c>
      <c r="AD289" s="3">
        <v>1</v>
      </c>
      <c r="AE289" s="3">
        <v>1</v>
      </c>
      <c r="AF289" s="3">
        <v>0</v>
      </c>
      <c r="AG289" s="3">
        <v>0</v>
      </c>
      <c r="AH289" s="3">
        <v>23.466666666666999</v>
      </c>
      <c r="AI289" s="3">
        <v>9.9666666666670007</v>
      </c>
      <c r="AJ289" s="1" t="s">
        <v>230</v>
      </c>
      <c r="AK289" s="1" t="s">
        <v>2593</v>
      </c>
      <c r="AL289" s="1"/>
      <c r="AM289" s="1"/>
      <c r="AN289" s="1"/>
      <c r="AO289" s="1"/>
      <c r="AP289" s="1"/>
      <c r="AQ289" s="1"/>
      <c r="AR289" s="1"/>
      <c r="AS289" s="1"/>
      <c r="AT289" s="3"/>
      <c r="AU289" s="1"/>
      <c r="AV289" s="1"/>
      <c r="AW289" s="3"/>
      <c r="AX289" s="1"/>
      <c r="AY289" s="1"/>
      <c r="AZ289" s="1"/>
      <c r="BA289" s="1"/>
      <c r="BB289">
        <f t="shared" si="4"/>
        <v>1</v>
      </c>
      <c r="BC289">
        <f t="array" ref="BC289">MEDIAN(IF($BB$2:$BB$4895=BB289, $AH$2:$AH$4895))</f>
        <v>31.866666666667001</v>
      </c>
    </row>
    <row r="290" spans="1:55" x14ac:dyDescent="0.25">
      <c r="A290" s="1" t="s">
        <v>1987</v>
      </c>
      <c r="B290" s="3">
        <v>26</v>
      </c>
      <c r="C290" s="1" t="s">
        <v>1988</v>
      </c>
      <c r="D290" s="3">
        <v>9587877</v>
      </c>
      <c r="E290" s="1" t="s">
        <v>63</v>
      </c>
      <c r="F290" s="1" t="s">
        <v>832</v>
      </c>
      <c r="G290" s="1" t="s">
        <v>230</v>
      </c>
      <c r="H290" s="1" t="s">
        <v>2594</v>
      </c>
      <c r="I290" s="3">
        <v>1608130</v>
      </c>
      <c r="J290" s="1" t="s">
        <v>1309</v>
      </c>
      <c r="K290" s="12"/>
      <c r="L290" s="1" t="s">
        <v>2300</v>
      </c>
      <c r="M290" s="1"/>
      <c r="N290" s="1"/>
      <c r="O290" s="1" t="s">
        <v>2595</v>
      </c>
      <c r="P290" s="1" t="s">
        <v>70</v>
      </c>
      <c r="Q290" s="1" t="s">
        <v>70</v>
      </c>
      <c r="R290" s="1" t="s">
        <v>230</v>
      </c>
      <c r="S290" s="1" t="s">
        <v>2596</v>
      </c>
      <c r="T290" s="1" t="s">
        <v>2597</v>
      </c>
      <c r="U290" s="1" t="s">
        <v>2304</v>
      </c>
      <c r="V290" s="1" t="s">
        <v>74</v>
      </c>
      <c r="W290" s="1" t="s">
        <v>2283</v>
      </c>
      <c r="X290" s="1" t="s">
        <v>230</v>
      </c>
      <c r="Y290" s="1" t="s">
        <v>2598</v>
      </c>
      <c r="Z290" s="1" t="s">
        <v>230</v>
      </c>
      <c r="AA290" s="1" t="s">
        <v>2599</v>
      </c>
      <c r="AB290" s="3">
        <v>1</v>
      </c>
      <c r="AC290" s="3">
        <v>0</v>
      </c>
      <c r="AD290" s="3">
        <v>1</v>
      </c>
      <c r="AE290" s="3">
        <v>1</v>
      </c>
      <c r="AF290" s="3">
        <v>0</v>
      </c>
      <c r="AG290" s="3">
        <v>0</v>
      </c>
      <c r="AH290" s="3">
        <v>95.8</v>
      </c>
      <c r="AI290" s="3">
        <v>5.9</v>
      </c>
      <c r="AJ290" s="1" t="s">
        <v>230</v>
      </c>
      <c r="AK290" s="1" t="s">
        <v>2600</v>
      </c>
      <c r="AL290" s="1"/>
      <c r="AM290" s="1"/>
      <c r="AN290" s="1"/>
      <c r="AO290" s="1"/>
      <c r="AP290" s="1"/>
      <c r="AQ290" s="1"/>
      <c r="AR290" s="1"/>
      <c r="AS290" s="1"/>
      <c r="AT290" s="3"/>
      <c r="AU290" s="1"/>
      <c r="AV290" s="1"/>
      <c r="AW290" s="3"/>
      <c r="AX290" s="1"/>
      <c r="AY290" s="1"/>
      <c r="AZ290" s="1"/>
      <c r="BA290" s="1"/>
      <c r="BB290">
        <f t="shared" si="4"/>
        <v>1</v>
      </c>
      <c r="BC290">
        <f t="array" ref="BC290">MEDIAN(IF($BB$2:$BB$4895=BB290, $AH$2:$AH$4895))</f>
        <v>31.866666666667001</v>
      </c>
    </row>
    <row r="291" spans="1:55" x14ac:dyDescent="0.25">
      <c r="A291" s="1" t="s">
        <v>1987</v>
      </c>
      <c r="B291" s="3">
        <v>26</v>
      </c>
      <c r="C291" s="1" t="s">
        <v>1988</v>
      </c>
      <c r="D291" s="3">
        <v>9587889</v>
      </c>
      <c r="E291" s="1" t="s">
        <v>91</v>
      </c>
      <c r="F291" s="1" t="s">
        <v>832</v>
      </c>
      <c r="G291" s="1" t="s">
        <v>230</v>
      </c>
      <c r="H291" s="1" t="s">
        <v>2601</v>
      </c>
      <c r="I291" s="3">
        <v>0</v>
      </c>
      <c r="J291" s="1" t="s">
        <v>1309</v>
      </c>
      <c r="K291" s="12"/>
      <c r="L291" s="1" t="s">
        <v>2300</v>
      </c>
      <c r="M291" s="1"/>
      <c r="N291" s="1"/>
      <c r="O291" s="1" t="s">
        <v>2602</v>
      </c>
      <c r="P291" s="1" t="s">
        <v>70</v>
      </c>
      <c r="Q291" s="1" t="s">
        <v>70</v>
      </c>
      <c r="R291" s="1" t="s">
        <v>230</v>
      </c>
      <c r="S291" s="1" t="s">
        <v>2603</v>
      </c>
      <c r="T291" s="1" t="s">
        <v>2604</v>
      </c>
      <c r="U291" s="1" t="s">
        <v>2304</v>
      </c>
      <c r="V291" s="1"/>
      <c r="W291" s="1"/>
      <c r="X291" s="1"/>
      <c r="Y291" s="1"/>
      <c r="Z291" s="1"/>
      <c r="AA291" s="1"/>
      <c r="AB291" s="3">
        <v>1</v>
      </c>
      <c r="AC291" s="3">
        <v>1</v>
      </c>
      <c r="AD291" s="3">
        <v>1</v>
      </c>
      <c r="AE291" s="3">
        <v>1</v>
      </c>
      <c r="AF291" s="3">
        <v>0</v>
      </c>
      <c r="AG291" s="3">
        <v>0</v>
      </c>
      <c r="AH291" s="3">
        <v>19.533333333333001</v>
      </c>
      <c r="AI291" s="3">
        <v>5</v>
      </c>
      <c r="AJ291" s="1" t="s">
        <v>230</v>
      </c>
      <c r="AK291" s="1" t="s">
        <v>2605</v>
      </c>
      <c r="AL291" s="1"/>
      <c r="AM291" s="1"/>
      <c r="AN291" s="1"/>
      <c r="AO291" s="1"/>
      <c r="AP291" s="1"/>
      <c r="AQ291" s="1"/>
      <c r="AR291" s="1"/>
      <c r="AS291" s="1"/>
      <c r="AT291" s="3"/>
      <c r="AU291" s="1"/>
      <c r="AV291" s="1"/>
      <c r="AW291" s="3"/>
      <c r="AX291" s="1"/>
      <c r="AY291" s="1"/>
      <c r="AZ291" s="1"/>
      <c r="BA291" s="1"/>
      <c r="BB291">
        <f t="shared" si="4"/>
        <v>1</v>
      </c>
      <c r="BC291">
        <f t="array" ref="BC291">MEDIAN(IF($BB$2:$BB$4895=BB291, $AH$2:$AH$4895))</f>
        <v>31.866666666667001</v>
      </c>
    </row>
    <row r="292" spans="1:55" x14ac:dyDescent="0.25">
      <c r="A292" s="1" t="s">
        <v>1987</v>
      </c>
      <c r="B292" s="3">
        <v>26</v>
      </c>
      <c r="C292" s="1" t="s">
        <v>1988</v>
      </c>
      <c r="D292" s="3">
        <v>9587901</v>
      </c>
      <c r="E292" s="1" t="s">
        <v>63</v>
      </c>
      <c r="F292" s="1" t="s">
        <v>2606</v>
      </c>
      <c r="G292" s="1" t="s">
        <v>230</v>
      </c>
      <c r="H292" s="1" t="s">
        <v>2607</v>
      </c>
      <c r="I292" s="3">
        <v>1608901</v>
      </c>
      <c r="J292" s="1" t="s">
        <v>1309</v>
      </c>
      <c r="K292" s="12"/>
      <c r="L292" s="1" t="s">
        <v>1991</v>
      </c>
      <c r="M292" s="1"/>
      <c r="N292" s="1"/>
      <c r="O292" s="1" t="s">
        <v>2608</v>
      </c>
      <c r="P292" s="1" t="s">
        <v>70</v>
      </c>
      <c r="Q292" s="1" t="s">
        <v>70</v>
      </c>
      <c r="R292" s="1" t="s">
        <v>230</v>
      </c>
      <c r="S292" s="1" t="s">
        <v>2609</v>
      </c>
      <c r="T292" s="1" t="s">
        <v>2610</v>
      </c>
      <c r="U292" s="1" t="s">
        <v>1995</v>
      </c>
      <c r="V292" s="1" t="s">
        <v>639</v>
      </c>
      <c r="W292" s="1" t="s">
        <v>2506</v>
      </c>
      <c r="X292" s="1" t="s">
        <v>230</v>
      </c>
      <c r="Y292" s="1" t="s">
        <v>2611</v>
      </c>
      <c r="Z292" s="1" t="s">
        <v>230</v>
      </c>
      <c r="AA292" s="1" t="s">
        <v>2612</v>
      </c>
      <c r="AB292" s="3">
        <v>1</v>
      </c>
      <c r="AC292" s="3">
        <v>1</v>
      </c>
      <c r="AD292" s="3">
        <v>1</v>
      </c>
      <c r="AE292" s="3">
        <v>1</v>
      </c>
      <c r="AF292" s="3">
        <v>0</v>
      </c>
      <c r="AG292" s="3">
        <v>0</v>
      </c>
      <c r="AH292" s="3">
        <v>51.7</v>
      </c>
      <c r="AI292" s="3">
        <v>3.2833333333330001</v>
      </c>
      <c r="AJ292" s="1" t="s">
        <v>230</v>
      </c>
      <c r="AK292" s="1" t="s">
        <v>2613</v>
      </c>
      <c r="AL292" s="1"/>
      <c r="AM292" s="1"/>
      <c r="AN292" s="1"/>
      <c r="AO292" s="1"/>
      <c r="AP292" s="1" t="s">
        <v>230</v>
      </c>
      <c r="AQ292" s="1" t="s">
        <v>2611</v>
      </c>
      <c r="AR292" s="1" t="s">
        <v>2296</v>
      </c>
      <c r="AS292" s="1" t="s">
        <v>2614</v>
      </c>
      <c r="AT292" s="3"/>
      <c r="AU292" s="1"/>
      <c r="AV292" s="1"/>
      <c r="AW292" s="3"/>
      <c r="AX292" s="1"/>
      <c r="AY292" s="1"/>
      <c r="AZ292" s="1"/>
      <c r="BA292" s="1"/>
      <c r="BB292">
        <f t="shared" si="4"/>
        <v>1</v>
      </c>
      <c r="BC292">
        <f t="array" ref="BC292">MEDIAN(IF($BB$2:$BB$4895=BB292, $AH$2:$AH$4895))</f>
        <v>31.866666666667001</v>
      </c>
    </row>
    <row r="293" spans="1:55" x14ac:dyDescent="0.25">
      <c r="A293" s="1" t="s">
        <v>1987</v>
      </c>
      <c r="B293" s="3">
        <v>28</v>
      </c>
      <c r="C293" s="1" t="s">
        <v>1999</v>
      </c>
      <c r="D293" s="3">
        <v>9588219</v>
      </c>
      <c r="E293" s="1" t="s">
        <v>91</v>
      </c>
      <c r="F293" s="1" t="s">
        <v>2615</v>
      </c>
      <c r="G293" s="1" t="s">
        <v>230</v>
      </c>
      <c r="H293" s="1" t="s">
        <v>2616</v>
      </c>
      <c r="I293" s="3">
        <v>9588219</v>
      </c>
      <c r="J293" s="1" t="s">
        <v>1309</v>
      </c>
      <c r="K293" s="12"/>
      <c r="L293" s="1" t="s">
        <v>2003</v>
      </c>
      <c r="M293" s="1"/>
      <c r="N293" s="1"/>
      <c r="O293" s="1" t="s">
        <v>2617</v>
      </c>
      <c r="P293" s="1" t="s">
        <v>70</v>
      </c>
      <c r="Q293" s="1" t="s">
        <v>70</v>
      </c>
      <c r="R293" s="1" t="s">
        <v>230</v>
      </c>
      <c r="S293" s="1" t="s">
        <v>2618</v>
      </c>
      <c r="T293" s="1" t="s">
        <v>2619</v>
      </c>
      <c r="U293" s="1" t="s">
        <v>2007</v>
      </c>
      <c r="V293" s="1" t="s">
        <v>74</v>
      </c>
      <c r="W293" s="1" t="s">
        <v>2454</v>
      </c>
      <c r="X293" s="1" t="s">
        <v>230</v>
      </c>
      <c r="Y293" s="1" t="s">
        <v>2620</v>
      </c>
      <c r="Z293" s="1" t="s">
        <v>230</v>
      </c>
      <c r="AA293" s="1" t="s">
        <v>2621</v>
      </c>
      <c r="AB293" s="3">
        <v>1</v>
      </c>
      <c r="AC293" s="3">
        <v>1</v>
      </c>
      <c r="AD293" s="3">
        <v>1</v>
      </c>
      <c r="AE293" s="3">
        <v>1</v>
      </c>
      <c r="AF293" s="3">
        <v>0</v>
      </c>
      <c r="AG293" s="3">
        <v>0</v>
      </c>
      <c r="AH293" s="3">
        <v>40.383333333332999</v>
      </c>
      <c r="AI293" s="3">
        <v>11.183333333333</v>
      </c>
      <c r="AJ293" s="1" t="s">
        <v>230</v>
      </c>
      <c r="AK293" s="1" t="s">
        <v>2622</v>
      </c>
      <c r="AL293" s="1"/>
      <c r="AM293" s="1"/>
      <c r="AN293" s="1"/>
      <c r="AO293" s="1"/>
      <c r="AP293" s="1"/>
      <c r="AQ293" s="1"/>
      <c r="AR293" s="1"/>
      <c r="AS293" s="1"/>
      <c r="AT293" s="3"/>
      <c r="AU293" s="1"/>
      <c r="AV293" s="1"/>
      <c r="AW293" s="3"/>
      <c r="AX293" s="1"/>
      <c r="AY293" s="1"/>
      <c r="AZ293" s="1"/>
      <c r="BA293" s="1"/>
      <c r="BB293">
        <f t="shared" si="4"/>
        <v>1</v>
      </c>
      <c r="BC293">
        <f t="array" ref="BC293">MEDIAN(IF($BB$2:$BB$4895=BB293, $AH$2:$AH$4895))</f>
        <v>31.866666666667001</v>
      </c>
    </row>
    <row r="294" spans="1:55" x14ac:dyDescent="0.25">
      <c r="A294" s="1" t="s">
        <v>1987</v>
      </c>
      <c r="B294" s="3">
        <v>26</v>
      </c>
      <c r="C294" s="1" t="s">
        <v>1988</v>
      </c>
      <c r="D294" s="3">
        <v>9589078</v>
      </c>
      <c r="E294" s="1" t="s">
        <v>91</v>
      </c>
      <c r="F294" s="1" t="s">
        <v>2623</v>
      </c>
      <c r="G294" s="1" t="s">
        <v>230</v>
      </c>
      <c r="H294" s="1" t="s">
        <v>2624</v>
      </c>
      <c r="I294" s="3">
        <v>9589078</v>
      </c>
      <c r="J294" s="1" t="s">
        <v>1309</v>
      </c>
      <c r="K294" s="12"/>
      <c r="L294" s="1" t="s">
        <v>1991</v>
      </c>
      <c r="M294" s="1"/>
      <c r="N294" s="1"/>
      <c r="O294" s="1" t="s">
        <v>2625</v>
      </c>
      <c r="P294" s="1" t="s">
        <v>70</v>
      </c>
      <c r="Q294" s="1" t="s">
        <v>70</v>
      </c>
      <c r="R294" s="1" t="s">
        <v>230</v>
      </c>
      <c r="S294" s="1" t="s">
        <v>2626</v>
      </c>
      <c r="T294" s="1" t="s">
        <v>2627</v>
      </c>
      <c r="U294" s="1" t="s">
        <v>2080</v>
      </c>
      <c r="V294" s="1" t="s">
        <v>74</v>
      </c>
      <c r="W294" s="1" t="s">
        <v>2628</v>
      </c>
      <c r="X294" s="1" t="s">
        <v>230</v>
      </c>
      <c r="Y294" s="1" t="s">
        <v>1483</v>
      </c>
      <c r="Z294" s="1" t="s">
        <v>230</v>
      </c>
      <c r="AA294" s="1" t="s">
        <v>2629</v>
      </c>
      <c r="AB294" s="3">
        <v>1</v>
      </c>
      <c r="AC294" s="3">
        <v>1</v>
      </c>
      <c r="AD294" s="3">
        <v>1</v>
      </c>
      <c r="AE294" s="3">
        <v>1</v>
      </c>
      <c r="AF294" s="3">
        <v>0</v>
      </c>
      <c r="AG294" s="3">
        <v>0</v>
      </c>
      <c r="AH294" s="3">
        <v>39.933333333333003</v>
      </c>
      <c r="AI294" s="3">
        <v>15.2</v>
      </c>
      <c r="AJ294" s="1" t="s">
        <v>230</v>
      </c>
      <c r="AK294" s="1" t="s">
        <v>2630</v>
      </c>
      <c r="AL294" s="1"/>
      <c r="AM294" s="1"/>
      <c r="AN294" s="1"/>
      <c r="AO294" s="1"/>
      <c r="AP294" s="1"/>
      <c r="AQ294" s="1"/>
      <c r="AR294" s="1"/>
      <c r="AS294" s="1"/>
      <c r="AT294" s="3"/>
      <c r="AU294" s="1"/>
      <c r="AV294" s="1"/>
      <c r="AW294" s="3"/>
      <c r="AX294" s="1"/>
      <c r="AY294" s="1"/>
      <c r="AZ294" s="1"/>
      <c r="BA294" s="1" t="s">
        <v>2631</v>
      </c>
      <c r="BB294">
        <f t="shared" si="4"/>
        <v>1</v>
      </c>
      <c r="BC294">
        <f t="array" ref="BC294">MEDIAN(IF($BB$2:$BB$4895=BB294, $AH$2:$AH$4895))</f>
        <v>31.866666666667001</v>
      </c>
    </row>
    <row r="295" spans="1:55" x14ac:dyDescent="0.25">
      <c r="A295" s="1" t="s">
        <v>1987</v>
      </c>
      <c r="B295" s="3">
        <v>26</v>
      </c>
      <c r="C295" s="1" t="s">
        <v>1988</v>
      </c>
      <c r="D295" s="3">
        <v>9589179</v>
      </c>
      <c r="E295" s="1" t="s">
        <v>91</v>
      </c>
      <c r="F295" s="1" t="s">
        <v>2632</v>
      </c>
      <c r="G295" s="1" t="s">
        <v>230</v>
      </c>
      <c r="H295" s="1" t="s">
        <v>2633</v>
      </c>
      <c r="I295" s="3">
        <v>9589179</v>
      </c>
      <c r="J295" s="1" t="s">
        <v>1309</v>
      </c>
      <c r="K295" s="12"/>
      <c r="L295" s="1" t="s">
        <v>2300</v>
      </c>
      <c r="M295" s="1"/>
      <c r="N295" s="1"/>
      <c r="O295" s="1" t="s">
        <v>2634</v>
      </c>
      <c r="P295" s="1" t="s">
        <v>70</v>
      </c>
      <c r="Q295" s="1" t="s">
        <v>70</v>
      </c>
      <c r="R295" s="1" t="s">
        <v>230</v>
      </c>
      <c r="S295" s="1" t="s">
        <v>2635</v>
      </c>
      <c r="T295" s="1" t="s">
        <v>2636</v>
      </c>
      <c r="U295" s="1" t="s">
        <v>2304</v>
      </c>
      <c r="V295" s="1" t="s">
        <v>74</v>
      </c>
      <c r="W295" s="1" t="s">
        <v>2283</v>
      </c>
      <c r="X295" s="1" t="s">
        <v>230</v>
      </c>
      <c r="Y295" s="1" t="s">
        <v>1529</v>
      </c>
      <c r="Z295" s="1" t="s">
        <v>230</v>
      </c>
      <c r="AA295" s="1" t="s">
        <v>2637</v>
      </c>
      <c r="AB295" s="3">
        <v>1</v>
      </c>
      <c r="AC295" s="3">
        <v>1</v>
      </c>
      <c r="AD295" s="3">
        <v>1</v>
      </c>
      <c r="AE295" s="3">
        <v>1</v>
      </c>
      <c r="AF295" s="3">
        <v>0</v>
      </c>
      <c r="AG295" s="3">
        <v>0</v>
      </c>
      <c r="AH295" s="3">
        <v>15.283333333332999</v>
      </c>
      <c r="AI295" s="3">
        <v>8.3000000000000007</v>
      </c>
      <c r="AJ295" s="1" t="s">
        <v>230</v>
      </c>
      <c r="AK295" s="1" t="s">
        <v>2638</v>
      </c>
      <c r="AL295" s="1"/>
      <c r="AM295" s="1"/>
      <c r="AN295" s="1"/>
      <c r="AO295" s="1"/>
      <c r="AP295" s="1"/>
      <c r="AQ295" s="1"/>
      <c r="AR295" s="1"/>
      <c r="AS295" s="1"/>
      <c r="AT295" s="3"/>
      <c r="AU295" s="1"/>
      <c r="AV295" s="1"/>
      <c r="AW295" s="3"/>
      <c r="AX295" s="1"/>
      <c r="AY295" s="1"/>
      <c r="AZ295" s="1"/>
      <c r="BA295" s="1"/>
      <c r="BB295">
        <f t="shared" si="4"/>
        <v>1</v>
      </c>
      <c r="BC295">
        <f t="array" ref="BC295">MEDIAN(IF($BB$2:$BB$4895=BB295, $AH$2:$AH$4895))</f>
        <v>31.866666666667001</v>
      </c>
    </row>
    <row r="296" spans="1:55" x14ac:dyDescent="0.25">
      <c r="A296" s="1" t="s">
        <v>1987</v>
      </c>
      <c r="B296" s="3">
        <v>26</v>
      </c>
      <c r="C296" s="1" t="s">
        <v>1988</v>
      </c>
      <c r="D296" s="3">
        <v>9589789</v>
      </c>
      <c r="E296" s="1" t="s">
        <v>63</v>
      </c>
      <c r="F296" s="1" t="s">
        <v>2639</v>
      </c>
      <c r="G296" s="1" t="s">
        <v>230</v>
      </c>
      <c r="H296" s="1" t="s">
        <v>2640</v>
      </c>
      <c r="I296" s="3">
        <v>1609230</v>
      </c>
      <c r="J296" s="1" t="s">
        <v>1309</v>
      </c>
      <c r="K296" s="12"/>
      <c r="L296" s="1" t="s">
        <v>1991</v>
      </c>
      <c r="M296" s="1"/>
      <c r="N296" s="1"/>
      <c r="O296" s="1" t="s">
        <v>2641</v>
      </c>
      <c r="P296" s="1" t="s">
        <v>70</v>
      </c>
      <c r="Q296" s="1" t="s">
        <v>70</v>
      </c>
      <c r="R296" s="1" t="s">
        <v>230</v>
      </c>
      <c r="S296" s="1" t="s">
        <v>2642</v>
      </c>
      <c r="T296" s="1" t="s">
        <v>2643</v>
      </c>
      <c r="U296" s="1" t="s">
        <v>1995</v>
      </c>
      <c r="V296" s="1" t="s">
        <v>74</v>
      </c>
      <c r="W296" s="1" t="s">
        <v>2644</v>
      </c>
      <c r="X296" s="1" t="s">
        <v>230</v>
      </c>
      <c r="Y296" s="1" t="s">
        <v>2645</v>
      </c>
      <c r="Z296" s="1" t="s">
        <v>230</v>
      </c>
      <c r="AA296" s="1" t="s">
        <v>2646</v>
      </c>
      <c r="AB296" s="3">
        <v>1</v>
      </c>
      <c r="AC296" s="3">
        <v>1</v>
      </c>
      <c r="AD296" s="3">
        <v>1</v>
      </c>
      <c r="AE296" s="3">
        <v>1</v>
      </c>
      <c r="AF296" s="3">
        <v>0</v>
      </c>
      <c r="AG296" s="3">
        <v>0</v>
      </c>
      <c r="AH296" s="3">
        <v>5.666666666667</v>
      </c>
      <c r="AI296" s="3">
        <v>6.2166666666669999</v>
      </c>
      <c r="AJ296" s="1" t="s">
        <v>230</v>
      </c>
      <c r="AK296" s="1" t="s">
        <v>2647</v>
      </c>
      <c r="AL296" s="1"/>
      <c r="AM296" s="1"/>
      <c r="AN296" s="1"/>
      <c r="AO296" s="1"/>
      <c r="AP296" s="1"/>
      <c r="AQ296" s="1"/>
      <c r="AR296" s="1"/>
      <c r="AS296" s="1"/>
      <c r="AT296" s="3"/>
      <c r="AU296" s="1"/>
      <c r="AV296" s="1"/>
      <c r="AW296" s="3"/>
      <c r="AX296" s="1"/>
      <c r="AY296" s="1"/>
      <c r="AZ296" s="1"/>
      <c r="BA296" s="1"/>
      <c r="BB296">
        <f t="shared" si="4"/>
        <v>1</v>
      </c>
      <c r="BC296">
        <f t="array" ref="BC296">MEDIAN(IF($BB$2:$BB$4895=BB296, $AH$2:$AH$4895))</f>
        <v>31.866666666667001</v>
      </c>
    </row>
    <row r="297" spans="1:55" x14ac:dyDescent="0.25">
      <c r="A297" s="1" t="s">
        <v>1987</v>
      </c>
      <c r="B297" s="3">
        <v>26</v>
      </c>
      <c r="C297" s="1" t="s">
        <v>1988</v>
      </c>
      <c r="D297" s="3">
        <v>9589861</v>
      </c>
      <c r="E297" s="1" t="s">
        <v>63</v>
      </c>
      <c r="F297" s="1" t="s">
        <v>2648</v>
      </c>
      <c r="G297" s="1" t="s">
        <v>230</v>
      </c>
      <c r="H297" s="1" t="s">
        <v>2649</v>
      </c>
      <c r="I297" s="3">
        <v>1609608</v>
      </c>
      <c r="J297" s="1" t="s">
        <v>1309</v>
      </c>
      <c r="K297" s="12"/>
      <c r="L297" s="1" t="s">
        <v>1991</v>
      </c>
      <c r="M297" s="1"/>
      <c r="N297" s="1"/>
      <c r="O297" s="1" t="s">
        <v>2650</v>
      </c>
      <c r="P297" s="1" t="s">
        <v>70</v>
      </c>
      <c r="Q297" s="1" t="s">
        <v>70</v>
      </c>
      <c r="R297" s="1" t="s">
        <v>230</v>
      </c>
      <c r="S297" s="1" t="s">
        <v>2651</v>
      </c>
      <c r="T297" s="1" t="s">
        <v>2652</v>
      </c>
      <c r="U297" s="1" t="s">
        <v>1995</v>
      </c>
      <c r="V297" s="1" t="s">
        <v>74</v>
      </c>
      <c r="W297" s="1" t="s">
        <v>2653</v>
      </c>
      <c r="X297" s="1" t="s">
        <v>230</v>
      </c>
      <c r="Y297" s="1" t="s">
        <v>2654</v>
      </c>
      <c r="Z297" s="1" t="s">
        <v>230</v>
      </c>
      <c r="AA297" s="1" t="s">
        <v>2655</v>
      </c>
      <c r="AB297" s="3">
        <v>1</v>
      </c>
      <c r="AC297" s="3">
        <v>1</v>
      </c>
      <c r="AD297" s="3">
        <v>1</v>
      </c>
      <c r="AE297" s="3">
        <v>0</v>
      </c>
      <c r="AF297" s="3">
        <v>1</v>
      </c>
      <c r="AG297" s="3">
        <v>0</v>
      </c>
      <c r="AH297" s="3">
        <v>40.583333333333002</v>
      </c>
      <c r="AI297" s="3">
        <v>25.016666666667</v>
      </c>
      <c r="AJ297" s="1" t="s">
        <v>230</v>
      </c>
      <c r="AK297" s="1" t="s">
        <v>2656</v>
      </c>
      <c r="AL297" s="1"/>
      <c r="AM297" s="1"/>
      <c r="AN297" s="1"/>
      <c r="AO297" s="1"/>
      <c r="AP297" s="1"/>
      <c r="AQ297" s="1"/>
      <c r="AR297" s="1"/>
      <c r="AS297" s="1"/>
      <c r="AT297" s="3"/>
      <c r="AU297" s="1"/>
      <c r="AV297" s="1"/>
      <c r="AW297" s="3"/>
      <c r="AX297" s="1"/>
      <c r="AY297" s="1"/>
      <c r="AZ297" s="1"/>
      <c r="BA297" s="1"/>
      <c r="BB297">
        <f t="shared" si="4"/>
        <v>1</v>
      </c>
      <c r="BC297">
        <f t="array" ref="BC297">MEDIAN(IF($BB$2:$BB$4895=BB297, $AH$2:$AH$4895))</f>
        <v>31.866666666667001</v>
      </c>
    </row>
    <row r="298" spans="1:55" x14ac:dyDescent="0.25">
      <c r="A298" s="1" t="s">
        <v>1987</v>
      </c>
      <c r="B298" s="3">
        <v>26</v>
      </c>
      <c r="C298" s="1" t="s">
        <v>1988</v>
      </c>
      <c r="D298" s="3">
        <v>9590948</v>
      </c>
      <c r="E298" s="1" t="s">
        <v>91</v>
      </c>
      <c r="F298" s="1" t="s">
        <v>2657</v>
      </c>
      <c r="G298" s="1" t="s">
        <v>230</v>
      </c>
      <c r="H298" s="1" t="s">
        <v>2658</v>
      </c>
      <c r="I298" s="3">
        <v>9590948</v>
      </c>
      <c r="J298" s="1" t="s">
        <v>1309</v>
      </c>
      <c r="K298" s="12"/>
      <c r="L298" s="1" t="s">
        <v>1991</v>
      </c>
      <c r="M298" s="1"/>
      <c r="N298" s="1"/>
      <c r="O298" s="1" t="s">
        <v>2659</v>
      </c>
      <c r="P298" s="1" t="s">
        <v>70</v>
      </c>
      <c r="Q298" s="1" t="s">
        <v>234</v>
      </c>
      <c r="R298" s="1"/>
      <c r="S298" s="1"/>
      <c r="T298" s="1" t="s">
        <v>2660</v>
      </c>
      <c r="U298" s="1" t="s">
        <v>2080</v>
      </c>
      <c r="V298" s="1" t="s">
        <v>74</v>
      </c>
      <c r="W298" s="1" t="s">
        <v>2139</v>
      </c>
      <c r="X298" s="1" t="s">
        <v>230</v>
      </c>
      <c r="Y298" s="1" t="s">
        <v>1738</v>
      </c>
      <c r="Z298" s="1" t="s">
        <v>230</v>
      </c>
      <c r="AA298" s="1" t="s">
        <v>2661</v>
      </c>
      <c r="AB298" s="3">
        <v>1</v>
      </c>
      <c r="AC298" s="3">
        <v>1</v>
      </c>
      <c r="AD298" s="3">
        <v>0</v>
      </c>
      <c r="AE298" s="3">
        <v>0</v>
      </c>
      <c r="AF298" s="3">
        <v>0</v>
      </c>
      <c r="AG298" s="3">
        <v>0</v>
      </c>
      <c r="AH298" s="3">
        <v>32</v>
      </c>
      <c r="AI298" s="3"/>
      <c r="AJ298" s="1" t="s">
        <v>230</v>
      </c>
      <c r="AK298" s="1" t="s">
        <v>2662</v>
      </c>
      <c r="AL298" s="1"/>
      <c r="AM298" s="1"/>
      <c r="AN298" s="1"/>
      <c r="AO298" s="1"/>
      <c r="AP298" s="1"/>
      <c r="AQ298" s="1"/>
      <c r="AR298" s="1"/>
      <c r="AS298" s="1"/>
      <c r="AT298" s="3"/>
      <c r="AU298" s="1"/>
      <c r="AV298" s="1"/>
      <c r="AW298" s="3"/>
      <c r="AX298" s="1"/>
      <c r="AY298" s="1"/>
      <c r="AZ298" s="1"/>
      <c r="BA298" s="1"/>
      <c r="BB298">
        <f t="shared" si="4"/>
        <v>1</v>
      </c>
      <c r="BC298">
        <f t="array" ref="BC298">MEDIAN(IF($BB$2:$BB$4895=BB298, $AH$2:$AH$4895))</f>
        <v>31.866666666667001</v>
      </c>
    </row>
    <row r="299" spans="1:55" x14ac:dyDescent="0.25">
      <c r="A299" s="1" t="s">
        <v>1987</v>
      </c>
      <c r="B299" s="3">
        <v>28</v>
      </c>
      <c r="C299" s="1" t="s">
        <v>1999</v>
      </c>
      <c r="D299" s="3">
        <v>9591209</v>
      </c>
      <c r="E299" s="1" t="s">
        <v>63</v>
      </c>
      <c r="F299" s="1" t="s">
        <v>2663</v>
      </c>
      <c r="G299" s="1" t="s">
        <v>230</v>
      </c>
      <c r="H299" s="1" t="s">
        <v>2664</v>
      </c>
      <c r="I299" s="3">
        <v>1609684</v>
      </c>
      <c r="J299" s="1" t="s">
        <v>1309</v>
      </c>
      <c r="K299" s="12"/>
      <c r="L299" s="1" t="s">
        <v>2003</v>
      </c>
      <c r="M299" s="1"/>
      <c r="N299" s="1"/>
      <c r="O299" s="1" t="s">
        <v>2665</v>
      </c>
      <c r="P299" s="1" t="s">
        <v>70</v>
      </c>
      <c r="Q299" s="1" t="s">
        <v>70</v>
      </c>
      <c r="R299" s="1" t="s">
        <v>230</v>
      </c>
      <c r="S299" s="1" t="s">
        <v>2666</v>
      </c>
      <c r="T299" s="1" t="s">
        <v>2667</v>
      </c>
      <c r="U299" s="1" t="s">
        <v>2007</v>
      </c>
      <c r="V299" s="1" t="s">
        <v>74</v>
      </c>
      <c r="W299" s="1" t="s">
        <v>2454</v>
      </c>
      <c r="X299" s="1" t="s">
        <v>230</v>
      </c>
      <c r="Y299" s="1" t="s">
        <v>2668</v>
      </c>
      <c r="Z299" s="1" t="s">
        <v>230</v>
      </c>
      <c r="AA299" s="1" t="s">
        <v>2669</v>
      </c>
      <c r="AB299" s="3">
        <v>1</v>
      </c>
      <c r="AC299" s="3">
        <v>1</v>
      </c>
      <c r="AD299" s="3">
        <v>1</v>
      </c>
      <c r="AE299" s="3">
        <v>1</v>
      </c>
      <c r="AF299" s="3">
        <v>0</v>
      </c>
      <c r="AG299" s="3">
        <v>0</v>
      </c>
      <c r="AH299" s="3">
        <v>27.3</v>
      </c>
      <c r="AI299" s="3">
        <v>2.416666666667</v>
      </c>
      <c r="AJ299" s="1" t="s">
        <v>230</v>
      </c>
      <c r="AK299" s="1" t="s">
        <v>2670</v>
      </c>
      <c r="AL299" s="1"/>
      <c r="AM299" s="1"/>
      <c r="AN299" s="1"/>
      <c r="AO299" s="1"/>
      <c r="AP299" s="1"/>
      <c r="AQ299" s="1"/>
      <c r="AR299" s="1"/>
      <c r="AS299" s="1"/>
      <c r="AT299" s="3"/>
      <c r="AU299" s="1"/>
      <c r="AV299" s="1"/>
      <c r="AW299" s="3"/>
      <c r="AX299" s="1"/>
      <c r="AY299" s="1"/>
      <c r="AZ299" s="1" t="s">
        <v>2671</v>
      </c>
      <c r="BA299" s="1"/>
      <c r="BB299">
        <f t="shared" si="4"/>
        <v>1</v>
      </c>
      <c r="BC299">
        <f t="array" ref="BC299">MEDIAN(IF($BB$2:$BB$4895=BB299, $AH$2:$AH$4895))</f>
        <v>31.866666666667001</v>
      </c>
    </row>
    <row r="300" spans="1:55" x14ac:dyDescent="0.25">
      <c r="A300" s="1" t="s">
        <v>1987</v>
      </c>
      <c r="B300" s="3">
        <v>26</v>
      </c>
      <c r="C300" s="1" t="s">
        <v>1988</v>
      </c>
      <c r="D300" s="3">
        <v>9591705</v>
      </c>
      <c r="E300" s="1" t="s">
        <v>63</v>
      </c>
      <c r="F300" s="1" t="s">
        <v>2168</v>
      </c>
      <c r="G300" s="1" t="s">
        <v>248</v>
      </c>
      <c r="H300" s="1" t="s">
        <v>2672</v>
      </c>
      <c r="I300" s="3">
        <v>1609851</v>
      </c>
      <c r="J300" s="1" t="s">
        <v>1309</v>
      </c>
      <c r="K300" s="12"/>
      <c r="L300" s="1" t="s">
        <v>1991</v>
      </c>
      <c r="M300" s="1"/>
      <c r="N300" s="1"/>
      <c r="O300" s="1" t="s">
        <v>2673</v>
      </c>
      <c r="P300" s="1" t="s">
        <v>107</v>
      </c>
      <c r="Q300" s="1" t="s">
        <v>70</v>
      </c>
      <c r="R300" s="1" t="s">
        <v>248</v>
      </c>
      <c r="S300" s="1" t="s">
        <v>2674</v>
      </c>
      <c r="T300" s="1" t="s">
        <v>2675</v>
      </c>
      <c r="U300" s="1" t="s">
        <v>1995</v>
      </c>
      <c r="V300" s="1" t="s">
        <v>74</v>
      </c>
      <c r="W300" s="1" t="s">
        <v>2676</v>
      </c>
      <c r="X300" s="1" t="s">
        <v>248</v>
      </c>
      <c r="Y300" s="1" t="s">
        <v>2677</v>
      </c>
      <c r="Z300" s="1" t="s">
        <v>248</v>
      </c>
      <c r="AA300" s="1" t="s">
        <v>2678</v>
      </c>
      <c r="AB300" s="3">
        <v>1</v>
      </c>
      <c r="AC300" s="3">
        <v>1</v>
      </c>
      <c r="AD300" s="3">
        <v>1</v>
      </c>
      <c r="AE300" s="3">
        <v>1</v>
      </c>
      <c r="AF300" s="3">
        <v>0</v>
      </c>
      <c r="AG300" s="3">
        <v>0</v>
      </c>
      <c r="AH300" s="3">
        <v>16.533333333333001</v>
      </c>
      <c r="AI300" s="3">
        <v>7.2833333333330001</v>
      </c>
      <c r="AJ300" s="1"/>
      <c r="AK300" s="1"/>
      <c r="AL300" s="1"/>
      <c r="AM300" s="1"/>
      <c r="AN300" s="1"/>
      <c r="AO300" s="1"/>
      <c r="AP300" s="1"/>
      <c r="AQ300" s="1"/>
      <c r="AR300" s="1"/>
      <c r="AS300" s="1"/>
      <c r="AT300" s="3"/>
      <c r="AU300" s="1"/>
      <c r="AV300" s="1"/>
      <c r="AW300" s="3"/>
      <c r="AX300" s="1"/>
      <c r="AY300" s="1"/>
      <c r="AZ300" s="1"/>
      <c r="BA300" s="1"/>
      <c r="BB300">
        <f t="shared" si="4"/>
        <v>1</v>
      </c>
      <c r="BC300">
        <f t="array" ref="BC300">MEDIAN(IF($BB$2:$BB$4895=BB300, $AH$2:$AH$4895))</f>
        <v>31.866666666667001</v>
      </c>
    </row>
    <row r="301" spans="1:55" x14ac:dyDescent="0.25">
      <c r="A301" s="1" t="s">
        <v>1987</v>
      </c>
      <c r="B301" s="3">
        <v>26</v>
      </c>
      <c r="C301" s="1" t="s">
        <v>1988</v>
      </c>
      <c r="D301" s="3">
        <v>9600071</v>
      </c>
      <c r="E301" s="1" t="s">
        <v>63</v>
      </c>
      <c r="F301" s="1" t="s">
        <v>2679</v>
      </c>
      <c r="G301" s="1" t="s">
        <v>2680</v>
      </c>
      <c r="H301" s="1" t="s">
        <v>2681</v>
      </c>
      <c r="I301" s="3">
        <v>1611472</v>
      </c>
      <c r="J301" s="1" t="s">
        <v>67</v>
      </c>
      <c r="K301" s="12"/>
      <c r="L301" s="1" t="s">
        <v>1991</v>
      </c>
      <c r="M301" s="1"/>
      <c r="N301" s="1"/>
      <c r="O301" s="1" t="s">
        <v>2682</v>
      </c>
      <c r="P301" s="1" t="s">
        <v>70</v>
      </c>
      <c r="Q301" s="1" t="s">
        <v>70</v>
      </c>
      <c r="R301" s="1" t="s">
        <v>2680</v>
      </c>
      <c r="S301" s="1" t="s">
        <v>2683</v>
      </c>
      <c r="T301" s="1" t="s">
        <v>2684</v>
      </c>
      <c r="U301" s="1" t="s">
        <v>1995</v>
      </c>
      <c r="V301" s="1" t="s">
        <v>74</v>
      </c>
      <c r="W301" s="1" t="s">
        <v>2106</v>
      </c>
      <c r="X301" s="1" t="s">
        <v>2680</v>
      </c>
      <c r="Y301" s="1" t="s">
        <v>2685</v>
      </c>
      <c r="Z301" s="1" t="s">
        <v>2680</v>
      </c>
      <c r="AA301" s="1" t="s">
        <v>2686</v>
      </c>
      <c r="AB301" s="3">
        <v>1</v>
      </c>
      <c r="AC301" s="3">
        <v>1</v>
      </c>
      <c r="AD301" s="3">
        <v>1</v>
      </c>
      <c r="AE301" s="3">
        <v>1</v>
      </c>
      <c r="AF301" s="3">
        <v>0</v>
      </c>
      <c r="AG301" s="3">
        <v>0</v>
      </c>
      <c r="AH301" s="3">
        <v>11.883333333333001</v>
      </c>
      <c r="AI301" s="3">
        <v>2.6833333333330001</v>
      </c>
      <c r="AJ301" s="1" t="s">
        <v>2680</v>
      </c>
      <c r="AK301" s="1" t="s">
        <v>231</v>
      </c>
      <c r="AL301" s="1"/>
      <c r="AM301" s="1"/>
      <c r="AN301" s="1"/>
      <c r="AO301" s="1"/>
      <c r="AP301" s="1"/>
      <c r="AQ301" s="1"/>
      <c r="AR301" s="1"/>
      <c r="AS301" s="1"/>
      <c r="AT301" s="3"/>
      <c r="AU301" s="1"/>
      <c r="AV301" s="1"/>
      <c r="AW301" s="3"/>
      <c r="AX301" s="1"/>
      <c r="AY301" s="1"/>
      <c r="AZ301" s="1"/>
      <c r="BA301" s="1"/>
      <c r="BB301">
        <f t="shared" si="4"/>
        <v>1</v>
      </c>
      <c r="BC301">
        <f t="array" ref="BC301">MEDIAN(IF($BB$2:$BB$4895=BB301, $AH$2:$AH$4895))</f>
        <v>31.866666666667001</v>
      </c>
    </row>
    <row r="302" spans="1:55" x14ac:dyDescent="0.25">
      <c r="A302" s="1" t="s">
        <v>1987</v>
      </c>
      <c r="B302" s="3">
        <v>26</v>
      </c>
      <c r="C302" s="1" t="s">
        <v>1988</v>
      </c>
      <c r="D302" s="3">
        <v>9614873</v>
      </c>
      <c r="E302" s="1" t="s">
        <v>91</v>
      </c>
      <c r="F302" s="1" t="s">
        <v>2092</v>
      </c>
      <c r="G302" s="1" t="s">
        <v>269</v>
      </c>
      <c r="H302" s="1" t="s">
        <v>2687</v>
      </c>
      <c r="I302" s="3">
        <v>9614873</v>
      </c>
      <c r="J302" s="1" t="s">
        <v>67</v>
      </c>
      <c r="K302" s="12"/>
      <c r="L302" s="1" t="s">
        <v>1991</v>
      </c>
      <c r="M302" s="1"/>
      <c r="N302" s="1"/>
      <c r="O302" s="1" t="s">
        <v>2688</v>
      </c>
      <c r="P302" s="1" t="s">
        <v>70</v>
      </c>
      <c r="Q302" s="1" t="s">
        <v>70</v>
      </c>
      <c r="R302" s="1" t="s">
        <v>269</v>
      </c>
      <c r="S302" s="1" t="s">
        <v>2689</v>
      </c>
      <c r="T302" s="1" t="s">
        <v>2690</v>
      </c>
      <c r="U302" s="1" t="s">
        <v>2080</v>
      </c>
      <c r="V302" s="1" t="s">
        <v>74</v>
      </c>
      <c r="W302" s="1" t="s">
        <v>2190</v>
      </c>
      <c r="X302" s="1" t="s">
        <v>269</v>
      </c>
      <c r="Y302" s="1" t="s">
        <v>2691</v>
      </c>
      <c r="Z302" s="1" t="s">
        <v>269</v>
      </c>
      <c r="AA302" s="1" t="s">
        <v>2692</v>
      </c>
      <c r="AB302" s="3">
        <v>1</v>
      </c>
      <c r="AC302" s="3">
        <v>1</v>
      </c>
      <c r="AD302" s="3">
        <v>1</v>
      </c>
      <c r="AE302" s="3">
        <v>1</v>
      </c>
      <c r="AF302" s="3">
        <v>0</v>
      </c>
      <c r="AG302" s="3">
        <v>0</v>
      </c>
      <c r="AH302" s="3">
        <v>17.183333333333</v>
      </c>
      <c r="AI302" s="3">
        <v>5.5666666666670004</v>
      </c>
      <c r="AJ302" s="1" t="s">
        <v>269</v>
      </c>
      <c r="AK302" s="1" t="s">
        <v>2693</v>
      </c>
      <c r="AL302" s="1"/>
      <c r="AM302" s="1"/>
      <c r="AN302" s="1"/>
      <c r="AO302" s="1"/>
      <c r="AP302" s="1"/>
      <c r="AQ302" s="1"/>
      <c r="AR302" s="1"/>
      <c r="AS302" s="1"/>
      <c r="AT302" s="3"/>
      <c r="AU302" s="1"/>
      <c r="AV302" s="1"/>
      <c r="AW302" s="3"/>
      <c r="AX302" s="1"/>
      <c r="AY302" s="1"/>
      <c r="AZ302" s="1"/>
      <c r="BA302" s="1"/>
      <c r="BB302">
        <f t="shared" si="4"/>
        <v>1</v>
      </c>
      <c r="BC302">
        <f t="array" ref="BC302">MEDIAN(IF($BB$2:$BB$4895=BB302, $AH$2:$AH$4895))</f>
        <v>31.866666666667001</v>
      </c>
    </row>
    <row r="303" spans="1:55" x14ac:dyDescent="0.25">
      <c r="A303" s="1" t="s">
        <v>1987</v>
      </c>
      <c r="B303" s="3">
        <v>28</v>
      </c>
      <c r="C303" s="1" t="s">
        <v>1999</v>
      </c>
      <c r="D303" s="3">
        <v>9623197</v>
      </c>
      <c r="E303" s="1" t="s">
        <v>63</v>
      </c>
      <c r="F303" s="1" t="s">
        <v>2694</v>
      </c>
      <c r="G303" s="1" t="s">
        <v>2695</v>
      </c>
      <c r="H303" s="1" t="s">
        <v>2696</v>
      </c>
      <c r="I303" s="3">
        <v>1616072</v>
      </c>
      <c r="J303" s="1" t="s">
        <v>67</v>
      </c>
      <c r="K303" s="12"/>
      <c r="L303" s="1" t="s">
        <v>2015</v>
      </c>
      <c r="M303" s="1"/>
      <c r="N303" s="1"/>
      <c r="O303" s="1" t="s">
        <v>2697</v>
      </c>
      <c r="P303" s="1" t="s">
        <v>70</v>
      </c>
      <c r="Q303" s="1" t="s">
        <v>234</v>
      </c>
      <c r="R303" s="1"/>
      <c r="S303" s="1"/>
      <c r="T303" s="1" t="s">
        <v>2698</v>
      </c>
      <c r="U303" s="1" t="s">
        <v>2699</v>
      </c>
      <c r="V303" s="1" t="s">
        <v>74</v>
      </c>
      <c r="W303" s="1" t="s">
        <v>2053</v>
      </c>
      <c r="X303" s="1" t="s">
        <v>2695</v>
      </c>
      <c r="Y303" s="1" t="s">
        <v>2700</v>
      </c>
      <c r="Z303" s="1" t="s">
        <v>2695</v>
      </c>
      <c r="AA303" s="1" t="s">
        <v>2701</v>
      </c>
      <c r="AB303" s="3">
        <v>1</v>
      </c>
      <c r="AC303" s="3">
        <v>1</v>
      </c>
      <c r="AD303" s="3">
        <v>0</v>
      </c>
      <c r="AE303" s="3">
        <v>0</v>
      </c>
      <c r="AF303" s="3">
        <v>0</v>
      </c>
      <c r="AG303" s="3">
        <v>0</v>
      </c>
      <c r="AH303" s="3">
        <v>11.433333333333</v>
      </c>
      <c r="AI303" s="3"/>
      <c r="AJ303" s="1" t="s">
        <v>2695</v>
      </c>
      <c r="AK303" s="1" t="s">
        <v>2702</v>
      </c>
      <c r="AL303" s="1"/>
      <c r="AM303" s="1"/>
      <c r="AN303" s="1"/>
      <c r="AO303" s="1"/>
      <c r="AP303" s="1"/>
      <c r="AQ303" s="1"/>
      <c r="AR303" s="1"/>
      <c r="AS303" s="1"/>
      <c r="AT303" s="3"/>
      <c r="AU303" s="1"/>
      <c r="AV303" s="1"/>
      <c r="AW303" s="3"/>
      <c r="AX303" s="1"/>
      <c r="AY303" s="1"/>
      <c r="AZ303" s="1"/>
      <c r="BA303" s="1"/>
      <c r="BB303">
        <f t="shared" si="4"/>
        <v>1</v>
      </c>
      <c r="BC303">
        <f t="array" ref="BC303">MEDIAN(IF($BB$2:$BB$4895=BB303, $AH$2:$AH$4895))</f>
        <v>31.866666666667001</v>
      </c>
    </row>
    <row r="304" spans="1:55" x14ac:dyDescent="0.25">
      <c r="A304" s="1" t="s">
        <v>1987</v>
      </c>
      <c r="B304" s="3">
        <v>26</v>
      </c>
      <c r="C304" s="1" t="s">
        <v>1988</v>
      </c>
      <c r="D304" s="3">
        <v>9630491</v>
      </c>
      <c r="E304" s="1" t="s">
        <v>91</v>
      </c>
      <c r="F304" s="1" t="s">
        <v>2703</v>
      </c>
      <c r="G304" s="1" t="s">
        <v>307</v>
      </c>
      <c r="H304" s="1" t="s">
        <v>2704</v>
      </c>
      <c r="I304" s="3">
        <v>9630491</v>
      </c>
      <c r="J304" s="1" t="s">
        <v>67</v>
      </c>
      <c r="K304" s="12"/>
      <c r="L304" s="1" t="s">
        <v>1991</v>
      </c>
      <c r="M304" s="1"/>
      <c r="N304" s="1"/>
      <c r="O304" s="1" t="s">
        <v>2705</v>
      </c>
      <c r="P304" s="1" t="s">
        <v>70</v>
      </c>
      <c r="Q304" s="1" t="s">
        <v>70</v>
      </c>
      <c r="R304" s="1" t="s">
        <v>307</v>
      </c>
      <c r="S304" s="1" t="s">
        <v>2706</v>
      </c>
      <c r="T304" s="1" t="s">
        <v>2707</v>
      </c>
      <c r="U304" s="1" t="s">
        <v>2708</v>
      </c>
      <c r="V304" s="1" t="s">
        <v>74</v>
      </c>
      <c r="W304" s="1" t="s">
        <v>2148</v>
      </c>
      <c r="X304" s="1" t="s">
        <v>307</v>
      </c>
      <c r="Y304" s="1" t="s">
        <v>2709</v>
      </c>
      <c r="Z304" s="1" t="s">
        <v>307</v>
      </c>
      <c r="AA304" s="1" t="s">
        <v>2710</v>
      </c>
      <c r="AB304" s="3">
        <v>1</v>
      </c>
      <c r="AC304" s="3">
        <v>1</v>
      </c>
      <c r="AD304" s="3">
        <v>1</v>
      </c>
      <c r="AE304" s="3">
        <v>1</v>
      </c>
      <c r="AF304" s="3">
        <v>0</v>
      </c>
      <c r="AG304" s="3">
        <v>0</v>
      </c>
      <c r="AH304" s="3">
        <v>23.8</v>
      </c>
      <c r="AI304" s="3">
        <v>2.2999999999999998</v>
      </c>
      <c r="AJ304" s="1" t="s">
        <v>307</v>
      </c>
      <c r="AK304" s="1" t="s">
        <v>2711</v>
      </c>
      <c r="AL304" s="1"/>
      <c r="AM304" s="1"/>
      <c r="AN304" s="1"/>
      <c r="AO304" s="1"/>
      <c r="AP304" s="1"/>
      <c r="AQ304" s="1"/>
      <c r="AR304" s="1"/>
      <c r="AS304" s="1"/>
      <c r="AT304" s="3"/>
      <c r="AU304" s="1"/>
      <c r="AV304" s="1"/>
      <c r="AW304" s="3"/>
      <c r="AX304" s="1"/>
      <c r="AY304" s="1"/>
      <c r="AZ304" s="1"/>
      <c r="BA304" s="1"/>
      <c r="BB304">
        <f t="shared" si="4"/>
        <v>1</v>
      </c>
      <c r="BC304">
        <f t="array" ref="BC304">MEDIAN(IF($BB$2:$BB$4895=BB304, $AH$2:$AH$4895))</f>
        <v>31.866666666667001</v>
      </c>
    </row>
    <row r="305" spans="1:55" x14ac:dyDescent="0.25">
      <c r="A305" s="1" t="s">
        <v>1987</v>
      </c>
      <c r="B305" s="3">
        <v>28</v>
      </c>
      <c r="C305" s="1" t="s">
        <v>1999</v>
      </c>
      <c r="D305" s="3">
        <v>9634606</v>
      </c>
      <c r="E305" s="1" t="s">
        <v>63</v>
      </c>
      <c r="F305" s="1" t="s">
        <v>832</v>
      </c>
      <c r="G305" s="1" t="s">
        <v>2712</v>
      </c>
      <c r="H305" s="1" t="s">
        <v>2713</v>
      </c>
      <c r="I305" s="3">
        <v>1617727</v>
      </c>
      <c r="J305" s="1" t="s">
        <v>67</v>
      </c>
      <c r="K305" s="12"/>
      <c r="L305" s="1" t="s">
        <v>2015</v>
      </c>
      <c r="M305" s="1"/>
      <c r="N305" s="1"/>
      <c r="O305" s="1" t="s">
        <v>2714</v>
      </c>
      <c r="P305" s="1" t="s">
        <v>107</v>
      </c>
      <c r="Q305" s="1" t="s">
        <v>70</v>
      </c>
      <c r="R305" s="1" t="s">
        <v>2712</v>
      </c>
      <c r="S305" s="1" t="s">
        <v>2715</v>
      </c>
      <c r="T305" s="1" t="s">
        <v>2716</v>
      </c>
      <c r="U305" s="1" t="s">
        <v>86</v>
      </c>
      <c r="V305" s="1" t="s">
        <v>74</v>
      </c>
      <c r="W305" s="1" t="s">
        <v>2139</v>
      </c>
      <c r="X305" s="1" t="s">
        <v>2712</v>
      </c>
      <c r="Y305" s="1" t="s">
        <v>154</v>
      </c>
      <c r="Z305" s="1" t="s">
        <v>2712</v>
      </c>
      <c r="AA305" s="1" t="s">
        <v>2717</v>
      </c>
      <c r="AB305" s="3">
        <v>1</v>
      </c>
      <c r="AC305" s="3">
        <v>1</v>
      </c>
      <c r="AD305" s="3">
        <v>1</v>
      </c>
      <c r="AE305" s="3">
        <v>1</v>
      </c>
      <c r="AF305" s="3">
        <v>0</v>
      </c>
      <c r="AG305" s="3">
        <v>0</v>
      </c>
      <c r="AH305" s="3">
        <v>11.45</v>
      </c>
      <c r="AI305" s="3">
        <v>2.1</v>
      </c>
      <c r="AJ305" s="1"/>
      <c r="AK305" s="1"/>
      <c r="AL305" s="1"/>
      <c r="AM305" s="1"/>
      <c r="AN305" s="1"/>
      <c r="AO305" s="1"/>
      <c r="AP305" s="1"/>
      <c r="AQ305" s="1"/>
      <c r="AR305" s="1"/>
      <c r="AS305" s="1"/>
      <c r="AT305" s="3"/>
      <c r="AU305" s="1"/>
      <c r="AV305" s="1"/>
      <c r="AW305" s="3"/>
      <c r="AX305" s="1"/>
      <c r="AY305" s="1"/>
      <c r="AZ305" s="1"/>
      <c r="BA305" s="1"/>
      <c r="BB305">
        <f t="shared" si="4"/>
        <v>2</v>
      </c>
      <c r="BC305">
        <f t="array" ref="BC305">MEDIAN(IF($BB$2:$BB$4895=BB305, $AH$2:$AH$4895))</f>
        <v>29.966666666666498</v>
      </c>
    </row>
    <row r="306" spans="1:55" x14ac:dyDescent="0.25">
      <c r="A306" s="1" t="s">
        <v>1987</v>
      </c>
      <c r="B306" s="3">
        <v>26</v>
      </c>
      <c r="C306" s="1" t="s">
        <v>1988</v>
      </c>
      <c r="D306" s="3">
        <v>9666196</v>
      </c>
      <c r="E306" s="1" t="s">
        <v>91</v>
      </c>
      <c r="F306" s="1" t="s">
        <v>2092</v>
      </c>
      <c r="G306" s="1" t="s">
        <v>336</v>
      </c>
      <c r="H306" s="1" t="s">
        <v>2718</v>
      </c>
      <c r="I306" s="3">
        <v>9666196</v>
      </c>
      <c r="J306" s="1" t="s">
        <v>67</v>
      </c>
      <c r="K306" s="12"/>
      <c r="L306" s="1" t="s">
        <v>1991</v>
      </c>
      <c r="M306" s="1"/>
      <c r="N306" s="1"/>
      <c r="O306" s="1" t="s">
        <v>2719</v>
      </c>
      <c r="P306" s="1" t="s">
        <v>70</v>
      </c>
      <c r="Q306" s="1" t="s">
        <v>70</v>
      </c>
      <c r="R306" s="1" t="s">
        <v>336</v>
      </c>
      <c r="S306" s="1" t="s">
        <v>2720</v>
      </c>
      <c r="T306" s="1" t="s">
        <v>2721</v>
      </c>
      <c r="U306" s="1" t="s">
        <v>2080</v>
      </c>
      <c r="V306" s="1" t="s">
        <v>74</v>
      </c>
      <c r="W306" s="1" t="s">
        <v>2248</v>
      </c>
      <c r="X306" s="1" t="s">
        <v>336</v>
      </c>
      <c r="Y306" s="1" t="s">
        <v>2722</v>
      </c>
      <c r="Z306" s="1" t="s">
        <v>336</v>
      </c>
      <c r="AA306" s="1" t="s">
        <v>2723</v>
      </c>
      <c r="AB306" s="3">
        <v>1</v>
      </c>
      <c r="AC306" s="3">
        <v>1</v>
      </c>
      <c r="AD306" s="3">
        <v>1</v>
      </c>
      <c r="AE306" s="3">
        <v>1</v>
      </c>
      <c r="AF306" s="3">
        <v>0</v>
      </c>
      <c r="AG306" s="3">
        <v>0</v>
      </c>
      <c r="AH306" s="3">
        <v>29.733333333333</v>
      </c>
      <c r="AI306" s="3">
        <v>4.0999999999999996</v>
      </c>
      <c r="AJ306" s="1" t="s">
        <v>336</v>
      </c>
      <c r="AK306" s="1" t="s">
        <v>2724</v>
      </c>
      <c r="AL306" s="1"/>
      <c r="AM306" s="1"/>
      <c r="AN306" s="1"/>
      <c r="AO306" s="1"/>
      <c r="AP306" s="1"/>
      <c r="AQ306" s="1"/>
      <c r="AR306" s="1"/>
      <c r="AS306" s="1"/>
      <c r="AT306" s="3"/>
      <c r="AU306" s="1"/>
      <c r="AV306" s="1"/>
      <c r="AW306" s="3"/>
      <c r="AX306" s="1"/>
      <c r="AY306" s="1"/>
      <c r="AZ306" s="1"/>
      <c r="BA306" s="1"/>
      <c r="BB306">
        <f t="shared" si="4"/>
        <v>2</v>
      </c>
      <c r="BC306">
        <f t="array" ref="BC306">MEDIAN(IF($BB$2:$BB$4895=BB306, $AH$2:$AH$4895))</f>
        <v>29.966666666666498</v>
      </c>
    </row>
    <row r="307" spans="1:55" x14ac:dyDescent="0.25">
      <c r="A307" s="1" t="s">
        <v>1987</v>
      </c>
      <c r="B307" s="3">
        <v>28</v>
      </c>
      <c r="C307" s="1" t="s">
        <v>1999</v>
      </c>
      <c r="D307" s="3">
        <v>9667696</v>
      </c>
      <c r="E307" s="1" t="s">
        <v>63</v>
      </c>
      <c r="F307" s="1" t="s">
        <v>79</v>
      </c>
      <c r="G307" s="1" t="s">
        <v>336</v>
      </c>
      <c r="H307" s="1" t="s">
        <v>2725</v>
      </c>
      <c r="I307" s="3">
        <v>1621844</v>
      </c>
      <c r="J307" s="1" t="s">
        <v>67</v>
      </c>
      <c r="K307" s="12"/>
      <c r="L307" s="1" t="s">
        <v>2726</v>
      </c>
      <c r="M307" s="1"/>
      <c r="N307" s="1"/>
      <c r="O307" s="1" t="s">
        <v>2727</v>
      </c>
      <c r="P307" s="1" t="s">
        <v>70</v>
      </c>
      <c r="Q307" s="1" t="s">
        <v>234</v>
      </c>
      <c r="R307" s="1"/>
      <c r="S307" s="1"/>
      <c r="T307" s="1"/>
      <c r="U307" s="1" t="s">
        <v>86</v>
      </c>
      <c r="V307" s="1" t="s">
        <v>74</v>
      </c>
      <c r="W307" s="1" t="s">
        <v>1996</v>
      </c>
      <c r="X307" s="1" t="s">
        <v>336</v>
      </c>
      <c r="Y307" s="1" t="s">
        <v>568</v>
      </c>
      <c r="Z307" s="1" t="s">
        <v>336</v>
      </c>
      <c r="AA307" s="1" t="s">
        <v>2728</v>
      </c>
      <c r="AB307" s="3">
        <v>1</v>
      </c>
      <c r="AC307" s="3">
        <v>1</v>
      </c>
      <c r="AD307" s="3">
        <v>0</v>
      </c>
      <c r="AE307" s="3">
        <v>0</v>
      </c>
      <c r="AF307" s="3">
        <v>0</v>
      </c>
      <c r="AG307" s="3">
        <v>0</v>
      </c>
      <c r="AH307" s="3">
        <v>55.5</v>
      </c>
      <c r="AI307" s="3"/>
      <c r="AJ307" s="1" t="s">
        <v>336</v>
      </c>
      <c r="AK307" s="1" t="s">
        <v>2729</v>
      </c>
      <c r="AL307" s="1"/>
      <c r="AM307" s="1"/>
      <c r="AN307" s="1"/>
      <c r="AO307" s="1"/>
      <c r="AP307" s="1"/>
      <c r="AQ307" s="1"/>
      <c r="AR307" s="1"/>
      <c r="AS307" s="1"/>
      <c r="AT307" s="3"/>
      <c r="AU307" s="1"/>
      <c r="AV307" s="1"/>
      <c r="AW307" s="3"/>
      <c r="AX307" s="1"/>
      <c r="AY307" s="1"/>
      <c r="AZ307" s="1" t="s">
        <v>2730</v>
      </c>
      <c r="BA307" s="1"/>
      <c r="BB307">
        <f t="shared" si="4"/>
        <v>2</v>
      </c>
      <c r="BC307">
        <f t="array" ref="BC307">MEDIAN(IF($BB$2:$BB$4895=BB307, $AH$2:$AH$4895))</f>
        <v>29.966666666666498</v>
      </c>
    </row>
    <row r="308" spans="1:55" x14ac:dyDescent="0.25">
      <c r="A308" s="1" t="s">
        <v>1987</v>
      </c>
      <c r="B308" s="3">
        <v>26</v>
      </c>
      <c r="C308" s="1" t="s">
        <v>1988</v>
      </c>
      <c r="D308" s="3">
        <v>9671156</v>
      </c>
      <c r="E308" s="1" t="s">
        <v>63</v>
      </c>
      <c r="F308" s="1" t="s">
        <v>2109</v>
      </c>
      <c r="G308" s="1" t="s">
        <v>2731</v>
      </c>
      <c r="H308" s="1" t="s">
        <v>2732</v>
      </c>
      <c r="I308" s="3">
        <v>1622168</v>
      </c>
      <c r="J308" s="1" t="s">
        <v>67</v>
      </c>
      <c r="K308" s="12"/>
      <c r="L308" s="1" t="s">
        <v>1991</v>
      </c>
      <c r="M308" s="1"/>
      <c r="N308" s="1"/>
      <c r="O308" s="1" t="s">
        <v>2733</v>
      </c>
      <c r="P308" s="1" t="s">
        <v>70</v>
      </c>
      <c r="Q308" s="1" t="s">
        <v>70</v>
      </c>
      <c r="R308" s="1" t="s">
        <v>2731</v>
      </c>
      <c r="S308" s="1" t="s">
        <v>2734</v>
      </c>
      <c r="T308" s="1" t="s">
        <v>2735</v>
      </c>
      <c r="U308" s="1" t="s">
        <v>1995</v>
      </c>
      <c r="V308" s="1" t="s">
        <v>74</v>
      </c>
      <c r="W308" s="1" t="s">
        <v>2148</v>
      </c>
      <c r="X308" s="1" t="s">
        <v>2731</v>
      </c>
      <c r="Y308" s="1" t="s">
        <v>2736</v>
      </c>
      <c r="Z308" s="1" t="s">
        <v>2731</v>
      </c>
      <c r="AA308" s="1" t="s">
        <v>2737</v>
      </c>
      <c r="AB308" s="3">
        <v>1</v>
      </c>
      <c r="AC308" s="3">
        <v>1</v>
      </c>
      <c r="AD308" s="3">
        <v>1</v>
      </c>
      <c r="AE308" s="3">
        <v>1</v>
      </c>
      <c r="AF308" s="3">
        <v>0</v>
      </c>
      <c r="AG308" s="3">
        <v>0</v>
      </c>
      <c r="AH308" s="3">
        <v>17.766666666667</v>
      </c>
      <c r="AI308" s="3">
        <v>4.5</v>
      </c>
      <c r="AJ308" s="1" t="s">
        <v>2731</v>
      </c>
      <c r="AK308" s="1" t="s">
        <v>2738</v>
      </c>
      <c r="AL308" s="1"/>
      <c r="AM308" s="1"/>
      <c r="AN308" s="1"/>
      <c r="AO308" s="1"/>
      <c r="AP308" s="1"/>
      <c r="AQ308" s="1"/>
      <c r="AR308" s="1"/>
      <c r="AS308" s="1"/>
      <c r="AT308" s="3"/>
      <c r="AU308" s="1"/>
      <c r="AV308" s="1"/>
      <c r="AW308" s="3"/>
      <c r="AX308" s="1"/>
      <c r="AY308" s="1"/>
      <c r="AZ308" s="1" t="s">
        <v>2739</v>
      </c>
      <c r="BA308" s="1"/>
      <c r="BB308">
        <f t="shared" si="4"/>
        <v>2</v>
      </c>
      <c r="BC308">
        <f t="array" ref="BC308">MEDIAN(IF($BB$2:$BB$4895=BB308, $AH$2:$AH$4895))</f>
        <v>29.966666666666498</v>
      </c>
    </row>
    <row r="309" spans="1:55" x14ac:dyDescent="0.25">
      <c r="A309" s="1" t="s">
        <v>1987</v>
      </c>
      <c r="B309" s="3">
        <v>28</v>
      </c>
      <c r="C309" s="1" t="s">
        <v>1999</v>
      </c>
      <c r="D309" s="3">
        <v>9674812</v>
      </c>
      <c r="E309" s="1" t="s">
        <v>63</v>
      </c>
      <c r="F309" s="1" t="s">
        <v>2740</v>
      </c>
      <c r="G309" s="1" t="s">
        <v>2741</v>
      </c>
      <c r="H309" s="1" t="s">
        <v>2742</v>
      </c>
      <c r="I309" s="3">
        <v>1622822</v>
      </c>
      <c r="J309" s="1" t="s">
        <v>67</v>
      </c>
      <c r="K309" s="12"/>
      <c r="L309" s="1" t="s">
        <v>2003</v>
      </c>
      <c r="M309" s="1"/>
      <c r="N309" s="1"/>
      <c r="O309" s="1" t="s">
        <v>2743</v>
      </c>
      <c r="P309" s="1" t="s">
        <v>70</v>
      </c>
      <c r="Q309" s="1" t="s">
        <v>70</v>
      </c>
      <c r="R309" s="1" t="s">
        <v>2741</v>
      </c>
      <c r="S309" s="1" t="s">
        <v>2744</v>
      </c>
      <c r="T309" s="1" t="s">
        <v>2745</v>
      </c>
      <c r="U309" s="1" t="s">
        <v>2007</v>
      </c>
      <c r="V309" s="1" t="s">
        <v>74</v>
      </c>
      <c r="W309" s="1" t="s">
        <v>2029</v>
      </c>
      <c r="X309" s="1" t="s">
        <v>2741</v>
      </c>
      <c r="Y309" s="1" t="s">
        <v>1397</v>
      </c>
      <c r="Z309" s="1" t="s">
        <v>2741</v>
      </c>
      <c r="AA309" s="1" t="s">
        <v>2746</v>
      </c>
      <c r="AB309" s="3">
        <v>1</v>
      </c>
      <c r="AC309" s="3">
        <v>1</v>
      </c>
      <c r="AD309" s="3">
        <v>1</v>
      </c>
      <c r="AE309" s="3">
        <v>1</v>
      </c>
      <c r="AF309" s="3">
        <v>0</v>
      </c>
      <c r="AG309" s="3">
        <v>0</v>
      </c>
      <c r="AH309" s="3">
        <v>43.983333333333</v>
      </c>
      <c r="AI309" s="3">
        <v>10.966666666667001</v>
      </c>
      <c r="AJ309" s="1" t="s">
        <v>2741</v>
      </c>
      <c r="AK309" s="1" t="s">
        <v>2747</v>
      </c>
      <c r="AL309" s="1"/>
      <c r="AM309" s="1"/>
      <c r="AN309" s="1"/>
      <c r="AO309" s="1"/>
      <c r="AP309" s="1"/>
      <c r="AQ309" s="1"/>
      <c r="AR309" s="1"/>
      <c r="AS309" s="1"/>
      <c r="AT309" s="3"/>
      <c r="AU309" s="1"/>
      <c r="AV309" s="1"/>
      <c r="AW309" s="3"/>
      <c r="AX309" s="1"/>
      <c r="AY309" s="1"/>
      <c r="AZ309" s="1"/>
      <c r="BA309" s="1"/>
      <c r="BB309">
        <f t="shared" si="4"/>
        <v>2</v>
      </c>
      <c r="BC309">
        <f t="array" ref="BC309">MEDIAN(IF($BB$2:$BB$4895=BB309, $AH$2:$AH$4895))</f>
        <v>29.966666666666498</v>
      </c>
    </row>
    <row r="310" spans="1:55" x14ac:dyDescent="0.25">
      <c r="A310" s="1" t="s">
        <v>1987</v>
      </c>
      <c r="B310" s="3">
        <v>28</v>
      </c>
      <c r="C310" s="1" t="s">
        <v>1999</v>
      </c>
      <c r="D310" s="3">
        <v>9678972</v>
      </c>
      <c r="E310" s="1" t="s">
        <v>63</v>
      </c>
      <c r="F310" s="1" t="s">
        <v>2748</v>
      </c>
      <c r="G310" s="1" t="s">
        <v>2749</v>
      </c>
      <c r="H310" s="1" t="s">
        <v>2750</v>
      </c>
      <c r="I310" s="3">
        <v>1623381</v>
      </c>
      <c r="J310" s="1" t="s">
        <v>67</v>
      </c>
      <c r="K310" s="12"/>
      <c r="L310" s="1" t="s">
        <v>2015</v>
      </c>
      <c r="M310" s="1"/>
      <c r="N310" s="1"/>
      <c r="O310" s="1" t="s">
        <v>2751</v>
      </c>
      <c r="P310" s="1" t="s">
        <v>70</v>
      </c>
      <c r="Q310" s="1" t="s">
        <v>70</v>
      </c>
      <c r="R310" s="1" t="s">
        <v>2749</v>
      </c>
      <c r="S310" s="1" t="s">
        <v>2752</v>
      </c>
      <c r="T310" s="1" t="s">
        <v>2753</v>
      </c>
      <c r="U310" s="1" t="s">
        <v>2444</v>
      </c>
      <c r="V310" s="1" t="s">
        <v>74</v>
      </c>
      <c r="W310" s="1" t="s">
        <v>2029</v>
      </c>
      <c r="X310" s="1" t="s">
        <v>2749</v>
      </c>
      <c r="Y310" s="1" t="s">
        <v>2754</v>
      </c>
      <c r="Z310" s="1" t="s">
        <v>2749</v>
      </c>
      <c r="AA310" s="1" t="s">
        <v>2755</v>
      </c>
      <c r="AB310" s="3">
        <v>1</v>
      </c>
      <c r="AC310" s="3">
        <v>1</v>
      </c>
      <c r="AD310" s="3">
        <v>1</v>
      </c>
      <c r="AE310" s="3">
        <v>1</v>
      </c>
      <c r="AF310" s="3">
        <v>0</v>
      </c>
      <c r="AG310" s="3">
        <v>0</v>
      </c>
      <c r="AH310" s="3">
        <v>18.416666666666998</v>
      </c>
      <c r="AI310" s="3">
        <v>5.8166666666670004</v>
      </c>
      <c r="AJ310" s="1" t="s">
        <v>2749</v>
      </c>
      <c r="AK310" s="1" t="s">
        <v>2756</v>
      </c>
      <c r="AL310" s="1"/>
      <c r="AM310" s="1"/>
      <c r="AN310" s="1"/>
      <c r="AO310" s="1"/>
      <c r="AP310" s="1"/>
      <c r="AQ310" s="1"/>
      <c r="AR310" s="1"/>
      <c r="AS310" s="1"/>
      <c r="AT310" s="3"/>
      <c r="AU310" s="1"/>
      <c r="AV310" s="1"/>
      <c r="AW310" s="3"/>
      <c r="AX310" s="1"/>
      <c r="AY310" s="1"/>
      <c r="AZ310" s="1" t="s">
        <v>2757</v>
      </c>
      <c r="BA310" s="1"/>
      <c r="BB310">
        <f t="shared" si="4"/>
        <v>2</v>
      </c>
      <c r="BC310">
        <f t="array" ref="BC310">MEDIAN(IF($BB$2:$BB$4895=BB310, $AH$2:$AH$4895))</f>
        <v>29.966666666666498</v>
      </c>
    </row>
    <row r="311" spans="1:55" x14ac:dyDescent="0.25">
      <c r="A311" s="1" t="s">
        <v>1987</v>
      </c>
      <c r="B311" s="3">
        <v>26</v>
      </c>
      <c r="C311" s="1" t="s">
        <v>1988</v>
      </c>
      <c r="D311" s="3">
        <v>9680053</v>
      </c>
      <c r="E311" s="1" t="s">
        <v>91</v>
      </c>
      <c r="F311" s="1" t="s">
        <v>2143</v>
      </c>
      <c r="G311" s="1" t="s">
        <v>2749</v>
      </c>
      <c r="H311" s="1" t="s">
        <v>2758</v>
      </c>
      <c r="I311" s="3">
        <v>9680053</v>
      </c>
      <c r="J311" s="1" t="s">
        <v>67</v>
      </c>
      <c r="K311" s="12"/>
      <c r="L311" s="1" t="s">
        <v>1991</v>
      </c>
      <c r="M311" s="1"/>
      <c r="N311" s="1"/>
      <c r="O311" s="1" t="s">
        <v>2759</v>
      </c>
      <c r="P311" s="1" t="s">
        <v>70</v>
      </c>
      <c r="Q311" s="1" t="s">
        <v>70</v>
      </c>
      <c r="R311" s="1" t="s">
        <v>2749</v>
      </c>
      <c r="S311" s="1" t="s">
        <v>2760</v>
      </c>
      <c r="T311" s="1" t="s">
        <v>2761</v>
      </c>
      <c r="U311" s="1" t="s">
        <v>1995</v>
      </c>
      <c r="V311" s="1" t="s">
        <v>74</v>
      </c>
      <c r="W311" s="1" t="s">
        <v>2139</v>
      </c>
      <c r="X311" s="1" t="s">
        <v>2749</v>
      </c>
      <c r="Y311" s="1" t="s">
        <v>2762</v>
      </c>
      <c r="Z311" s="1" t="s">
        <v>2749</v>
      </c>
      <c r="AA311" s="1" t="s">
        <v>2763</v>
      </c>
      <c r="AB311" s="3">
        <v>1</v>
      </c>
      <c r="AC311" s="3">
        <v>1</v>
      </c>
      <c r="AD311" s="3">
        <v>1</v>
      </c>
      <c r="AE311" s="3">
        <v>1</v>
      </c>
      <c r="AF311" s="3">
        <v>0</v>
      </c>
      <c r="AG311" s="3">
        <v>0</v>
      </c>
      <c r="AH311" s="3">
        <v>16.883333333332999</v>
      </c>
      <c r="AI311" s="3">
        <v>8.9499999999999993</v>
      </c>
      <c r="AJ311" s="1" t="s">
        <v>2749</v>
      </c>
      <c r="AK311" s="1" t="s">
        <v>2764</v>
      </c>
      <c r="AL311" s="1"/>
      <c r="AM311" s="1"/>
      <c r="AN311" s="1"/>
      <c r="AO311" s="1"/>
      <c r="AP311" s="1"/>
      <c r="AQ311" s="1"/>
      <c r="AR311" s="1"/>
      <c r="AS311" s="1"/>
      <c r="AT311" s="3"/>
      <c r="AU311" s="1"/>
      <c r="AV311" s="1"/>
      <c r="AW311" s="3"/>
      <c r="AX311" s="1"/>
      <c r="AY311" s="1"/>
      <c r="AZ311" s="1"/>
      <c r="BA311" s="1"/>
      <c r="BB311">
        <f t="shared" si="4"/>
        <v>2</v>
      </c>
      <c r="BC311">
        <f t="array" ref="BC311">MEDIAN(IF($BB$2:$BB$4895=BB311, $AH$2:$AH$4895))</f>
        <v>29.966666666666498</v>
      </c>
    </row>
    <row r="312" spans="1:55" x14ac:dyDescent="0.25">
      <c r="A312" s="1" t="s">
        <v>1987</v>
      </c>
      <c r="B312" s="3">
        <v>26</v>
      </c>
      <c r="C312" s="1" t="s">
        <v>1988</v>
      </c>
      <c r="D312" s="3">
        <v>9688685</v>
      </c>
      <c r="E312" s="1" t="s">
        <v>63</v>
      </c>
      <c r="F312" s="1" t="s">
        <v>2765</v>
      </c>
      <c r="G312" s="1" t="s">
        <v>354</v>
      </c>
      <c r="H312" s="1" t="s">
        <v>2766</v>
      </c>
      <c r="I312" s="3">
        <v>1625092</v>
      </c>
      <c r="J312" s="1" t="s">
        <v>67</v>
      </c>
      <c r="K312" s="12"/>
      <c r="L312" s="1" t="s">
        <v>1991</v>
      </c>
      <c r="M312" s="1"/>
      <c r="N312" s="1"/>
      <c r="O312" s="1" t="s">
        <v>2767</v>
      </c>
      <c r="P312" s="1" t="s">
        <v>70</v>
      </c>
      <c r="Q312" s="1" t="s">
        <v>70</v>
      </c>
      <c r="R312" s="1" t="s">
        <v>354</v>
      </c>
      <c r="S312" s="1" t="s">
        <v>2768</v>
      </c>
      <c r="T312" s="1" t="s">
        <v>2769</v>
      </c>
      <c r="U312" s="1" t="s">
        <v>1995</v>
      </c>
      <c r="V312" s="1" t="s">
        <v>74</v>
      </c>
      <c r="W312" s="1" t="s">
        <v>2181</v>
      </c>
      <c r="X312" s="1" t="s">
        <v>354</v>
      </c>
      <c r="Y312" s="1" t="s">
        <v>2770</v>
      </c>
      <c r="Z312" s="1" t="s">
        <v>354</v>
      </c>
      <c r="AA312" s="1" t="s">
        <v>2771</v>
      </c>
      <c r="AB312" s="3">
        <v>1</v>
      </c>
      <c r="AC312" s="3">
        <v>1</v>
      </c>
      <c r="AD312" s="3">
        <v>1</v>
      </c>
      <c r="AE312" s="3">
        <v>1</v>
      </c>
      <c r="AF312" s="3">
        <v>0</v>
      </c>
      <c r="AG312" s="3">
        <v>0</v>
      </c>
      <c r="AH312" s="3">
        <v>14.233333333333</v>
      </c>
      <c r="AI312" s="3">
        <v>2.6</v>
      </c>
      <c r="AJ312" s="1" t="s">
        <v>354</v>
      </c>
      <c r="AK312" s="1" t="s">
        <v>2772</v>
      </c>
      <c r="AL312" s="1"/>
      <c r="AM312" s="1"/>
      <c r="AN312" s="1"/>
      <c r="AO312" s="1"/>
      <c r="AP312" s="1"/>
      <c r="AQ312" s="1"/>
      <c r="AR312" s="1"/>
      <c r="AS312" s="1"/>
      <c r="AT312" s="3"/>
      <c r="AU312" s="1"/>
      <c r="AV312" s="1"/>
      <c r="AW312" s="3"/>
      <c r="AX312" s="1"/>
      <c r="AY312" s="1"/>
      <c r="AZ312" s="1"/>
      <c r="BA312" s="1"/>
      <c r="BB312">
        <f t="shared" si="4"/>
        <v>2</v>
      </c>
      <c r="BC312">
        <f t="array" ref="BC312">MEDIAN(IF($BB$2:$BB$4895=BB312, $AH$2:$AH$4895))</f>
        <v>29.966666666666498</v>
      </c>
    </row>
    <row r="313" spans="1:55" x14ac:dyDescent="0.25">
      <c r="A313" s="1" t="s">
        <v>1987</v>
      </c>
      <c r="B313" s="3">
        <v>26</v>
      </c>
      <c r="C313" s="1" t="s">
        <v>1988</v>
      </c>
      <c r="D313" s="3">
        <v>9690275</v>
      </c>
      <c r="E313" s="1" t="s">
        <v>63</v>
      </c>
      <c r="F313" s="1" t="s">
        <v>1465</v>
      </c>
      <c r="G313" s="1" t="s">
        <v>364</v>
      </c>
      <c r="H313" s="1" t="s">
        <v>2773</v>
      </c>
      <c r="I313" s="3">
        <v>1625273</v>
      </c>
      <c r="J313" s="1" t="s">
        <v>67</v>
      </c>
      <c r="K313" s="12"/>
      <c r="L313" s="1" t="s">
        <v>1991</v>
      </c>
      <c r="M313" s="1"/>
      <c r="N313" s="1"/>
      <c r="O313" s="1" t="s">
        <v>2774</v>
      </c>
      <c r="P313" s="1" t="s">
        <v>70</v>
      </c>
      <c r="Q313" s="1" t="s">
        <v>70</v>
      </c>
      <c r="R313" s="1" t="s">
        <v>364</v>
      </c>
      <c r="S313" s="1" t="s">
        <v>2775</v>
      </c>
      <c r="T313" s="1" t="s">
        <v>2776</v>
      </c>
      <c r="U313" s="1" t="s">
        <v>2080</v>
      </c>
      <c r="V313" s="1" t="s">
        <v>74</v>
      </c>
      <c r="W313" s="1" t="s">
        <v>2248</v>
      </c>
      <c r="X313" s="1" t="s">
        <v>364</v>
      </c>
      <c r="Y313" s="1" t="s">
        <v>2777</v>
      </c>
      <c r="Z313" s="1" t="s">
        <v>364</v>
      </c>
      <c r="AA313" s="1" t="s">
        <v>2778</v>
      </c>
      <c r="AB313" s="3">
        <v>1</v>
      </c>
      <c r="AC313" s="3">
        <v>1</v>
      </c>
      <c r="AD313" s="3">
        <v>1</v>
      </c>
      <c r="AE313" s="3">
        <v>1</v>
      </c>
      <c r="AF313" s="3">
        <v>0</v>
      </c>
      <c r="AG313" s="3">
        <v>0</v>
      </c>
      <c r="AH313" s="3">
        <v>16.766666666667</v>
      </c>
      <c r="AI313" s="3">
        <v>3.2833333333330001</v>
      </c>
      <c r="AJ313" s="1" t="s">
        <v>364</v>
      </c>
      <c r="AK313" s="1" t="s">
        <v>2779</v>
      </c>
      <c r="AL313" s="1"/>
      <c r="AM313" s="1"/>
      <c r="AN313" s="1"/>
      <c r="AO313" s="1"/>
      <c r="AP313" s="1"/>
      <c r="AQ313" s="1"/>
      <c r="AR313" s="1"/>
      <c r="AS313" s="1"/>
      <c r="AT313" s="3"/>
      <c r="AU313" s="1"/>
      <c r="AV313" s="1"/>
      <c r="AW313" s="3"/>
      <c r="AX313" s="1"/>
      <c r="AY313" s="1"/>
      <c r="AZ313" s="1" t="s">
        <v>2780</v>
      </c>
      <c r="BA313" s="1"/>
      <c r="BB313">
        <f t="shared" si="4"/>
        <v>2</v>
      </c>
      <c r="BC313">
        <f t="array" ref="BC313">MEDIAN(IF($BB$2:$BB$4895=BB313, $AH$2:$AH$4895))</f>
        <v>29.966666666666498</v>
      </c>
    </row>
    <row r="314" spans="1:55" x14ac:dyDescent="0.25">
      <c r="A314" s="1" t="s">
        <v>1987</v>
      </c>
      <c r="B314" s="3">
        <v>26</v>
      </c>
      <c r="C314" s="1" t="s">
        <v>1988</v>
      </c>
      <c r="D314" s="3">
        <v>9698220</v>
      </c>
      <c r="E314" s="1" t="s">
        <v>63</v>
      </c>
      <c r="F314" s="1" t="s">
        <v>2781</v>
      </c>
      <c r="G314" s="1" t="s">
        <v>2782</v>
      </c>
      <c r="H314" s="1" t="s">
        <v>2783</v>
      </c>
      <c r="I314" s="3">
        <v>1626448</v>
      </c>
      <c r="J314" s="1" t="s">
        <v>67</v>
      </c>
      <c r="K314" s="12"/>
      <c r="L314" s="1" t="s">
        <v>1991</v>
      </c>
      <c r="M314" s="1"/>
      <c r="N314" s="1"/>
      <c r="O314" s="1" t="s">
        <v>2784</v>
      </c>
      <c r="P314" s="1" t="s">
        <v>70</v>
      </c>
      <c r="Q314" s="1" t="s">
        <v>70</v>
      </c>
      <c r="R314" s="1" t="s">
        <v>2782</v>
      </c>
      <c r="S314" s="1" t="s">
        <v>2785</v>
      </c>
      <c r="T314" s="1" t="s">
        <v>2786</v>
      </c>
      <c r="U314" s="1" t="s">
        <v>1995</v>
      </c>
      <c r="V314" s="1" t="s">
        <v>74</v>
      </c>
      <c r="W314" s="1" t="s">
        <v>2787</v>
      </c>
      <c r="X314" s="1" t="s">
        <v>2782</v>
      </c>
      <c r="Y314" s="1" t="s">
        <v>2788</v>
      </c>
      <c r="Z314" s="1" t="s">
        <v>2782</v>
      </c>
      <c r="AA314" s="1" t="s">
        <v>2789</v>
      </c>
      <c r="AB314" s="3">
        <v>1</v>
      </c>
      <c r="AC314" s="3">
        <v>1</v>
      </c>
      <c r="AD314" s="3">
        <v>1</v>
      </c>
      <c r="AE314" s="3">
        <v>1</v>
      </c>
      <c r="AF314" s="3">
        <v>0</v>
      </c>
      <c r="AG314" s="3">
        <v>0</v>
      </c>
      <c r="AH314" s="3">
        <v>40.016666666667</v>
      </c>
      <c r="AI314" s="3">
        <v>3.083333333333</v>
      </c>
      <c r="AJ314" s="1" t="s">
        <v>2782</v>
      </c>
      <c r="AK314" s="1" t="s">
        <v>2790</v>
      </c>
      <c r="AL314" s="1"/>
      <c r="AM314" s="1"/>
      <c r="AN314" s="1"/>
      <c r="AO314" s="1"/>
      <c r="AP314" s="1"/>
      <c r="AQ314" s="1"/>
      <c r="AR314" s="1"/>
      <c r="AS314" s="1"/>
      <c r="AT314" s="3"/>
      <c r="AU314" s="1"/>
      <c r="AV314" s="1"/>
      <c r="AW314" s="3"/>
      <c r="AX314" s="1"/>
      <c r="AY314" s="1"/>
      <c r="AZ314" s="1" t="s">
        <v>2791</v>
      </c>
      <c r="BA314" s="1"/>
      <c r="BB314">
        <f t="shared" si="4"/>
        <v>2</v>
      </c>
      <c r="BC314">
        <f t="array" ref="BC314">MEDIAN(IF($BB$2:$BB$4895=BB314, $AH$2:$AH$4895))</f>
        <v>29.966666666666498</v>
      </c>
    </row>
    <row r="315" spans="1:55" x14ac:dyDescent="0.25">
      <c r="A315" s="1" t="s">
        <v>1987</v>
      </c>
      <c r="B315" s="3">
        <v>26</v>
      </c>
      <c r="C315" s="1" t="s">
        <v>1988</v>
      </c>
      <c r="D315" s="3">
        <v>9699512</v>
      </c>
      <c r="E315" s="1" t="s">
        <v>63</v>
      </c>
      <c r="F315" s="1" t="s">
        <v>2792</v>
      </c>
      <c r="G315" s="1" t="s">
        <v>2782</v>
      </c>
      <c r="H315" s="1" t="s">
        <v>2793</v>
      </c>
      <c r="I315" s="3">
        <v>1626639</v>
      </c>
      <c r="J315" s="1" t="s">
        <v>67</v>
      </c>
      <c r="K315" s="12"/>
      <c r="L315" s="1" t="s">
        <v>1991</v>
      </c>
      <c r="M315" s="1"/>
      <c r="N315" s="1"/>
      <c r="O315" s="1" t="s">
        <v>2794</v>
      </c>
      <c r="P315" s="1" t="s">
        <v>70</v>
      </c>
      <c r="Q315" s="1" t="s">
        <v>70</v>
      </c>
      <c r="R315" s="1" t="s">
        <v>2782</v>
      </c>
      <c r="S315" s="1" t="s">
        <v>674</v>
      </c>
      <c r="T315" s="1" t="s">
        <v>2795</v>
      </c>
      <c r="U315" s="1" t="s">
        <v>1995</v>
      </c>
      <c r="V315" s="1" t="s">
        <v>74</v>
      </c>
      <c r="W315" s="1" t="s">
        <v>2139</v>
      </c>
      <c r="X315" s="1" t="s">
        <v>2782</v>
      </c>
      <c r="Y315" s="1" t="s">
        <v>2796</v>
      </c>
      <c r="Z315" s="1" t="s">
        <v>2782</v>
      </c>
      <c r="AA315" s="1" t="s">
        <v>2797</v>
      </c>
      <c r="AB315" s="3">
        <v>1</v>
      </c>
      <c r="AC315" s="3">
        <v>1</v>
      </c>
      <c r="AD315" s="3">
        <v>1</v>
      </c>
      <c r="AE315" s="3">
        <v>1</v>
      </c>
      <c r="AF315" s="3">
        <v>0</v>
      </c>
      <c r="AG315" s="3">
        <v>0</v>
      </c>
      <c r="AH315" s="3">
        <v>48.9</v>
      </c>
      <c r="AI315" s="3">
        <v>5.333333333333</v>
      </c>
      <c r="AJ315" s="1" t="s">
        <v>2782</v>
      </c>
      <c r="AK315" s="1" t="s">
        <v>2798</v>
      </c>
      <c r="AL315" s="1"/>
      <c r="AM315" s="1"/>
      <c r="AN315" s="1"/>
      <c r="AO315" s="1"/>
      <c r="AP315" s="1"/>
      <c r="AQ315" s="1"/>
      <c r="AR315" s="1"/>
      <c r="AS315" s="1"/>
      <c r="AT315" s="3"/>
      <c r="AU315" s="1"/>
      <c r="AV315" s="1"/>
      <c r="AW315" s="3"/>
      <c r="AX315" s="1"/>
      <c r="AY315" s="1"/>
      <c r="AZ315" s="1" t="s">
        <v>2799</v>
      </c>
      <c r="BA315" s="1"/>
      <c r="BB315">
        <f t="shared" si="4"/>
        <v>2</v>
      </c>
      <c r="BC315">
        <f t="array" ref="BC315">MEDIAN(IF($BB$2:$BB$4895=BB315, $AH$2:$AH$4895))</f>
        <v>29.966666666666498</v>
      </c>
    </row>
    <row r="316" spans="1:55" x14ac:dyDescent="0.25">
      <c r="A316" s="1" t="s">
        <v>1987</v>
      </c>
      <c r="B316" s="3">
        <v>26</v>
      </c>
      <c r="C316" s="1" t="s">
        <v>1988</v>
      </c>
      <c r="D316" s="3">
        <v>9699541</v>
      </c>
      <c r="E316" s="1" t="s">
        <v>63</v>
      </c>
      <c r="F316" s="1" t="s">
        <v>2800</v>
      </c>
      <c r="G316" s="1" t="s">
        <v>2782</v>
      </c>
      <c r="H316" s="1" t="s">
        <v>2801</v>
      </c>
      <c r="I316" s="3">
        <v>1626993</v>
      </c>
      <c r="J316" s="1" t="s">
        <v>67</v>
      </c>
      <c r="K316" s="12"/>
      <c r="L316" s="1" t="s">
        <v>1991</v>
      </c>
      <c r="M316" s="1"/>
      <c r="N316" s="1"/>
      <c r="O316" s="1" t="s">
        <v>2802</v>
      </c>
      <c r="P316" s="1" t="s">
        <v>70</v>
      </c>
      <c r="Q316" s="1" t="s">
        <v>70</v>
      </c>
      <c r="R316" s="1" t="s">
        <v>2782</v>
      </c>
      <c r="S316" s="1" t="s">
        <v>2803</v>
      </c>
      <c r="T316" s="1" t="s">
        <v>2804</v>
      </c>
      <c r="U316" s="1" t="s">
        <v>2080</v>
      </c>
      <c r="V316" s="1" t="s">
        <v>740</v>
      </c>
      <c r="W316" s="1" t="s">
        <v>2805</v>
      </c>
      <c r="X316" s="1" t="s">
        <v>2806</v>
      </c>
      <c r="Y316" s="1" t="s">
        <v>2807</v>
      </c>
      <c r="Z316" s="1" t="s">
        <v>2806</v>
      </c>
      <c r="AA316" s="1" t="s">
        <v>2808</v>
      </c>
      <c r="AB316" s="3">
        <v>1</v>
      </c>
      <c r="AC316" s="3">
        <v>1</v>
      </c>
      <c r="AD316" s="3">
        <v>1</v>
      </c>
      <c r="AE316" s="3">
        <v>1</v>
      </c>
      <c r="AF316" s="3">
        <v>0</v>
      </c>
      <c r="AG316" s="3">
        <v>0</v>
      </c>
      <c r="AH316" s="3">
        <v>16.783333333333001</v>
      </c>
      <c r="AI316" s="3">
        <v>4.5333333333330001</v>
      </c>
      <c r="AJ316" s="1" t="s">
        <v>2782</v>
      </c>
      <c r="AK316" s="1" t="s">
        <v>2809</v>
      </c>
      <c r="AL316" s="1"/>
      <c r="AM316" s="1"/>
      <c r="AN316" s="1"/>
      <c r="AO316" s="1"/>
      <c r="AP316" s="1"/>
      <c r="AQ316" s="1"/>
      <c r="AR316" s="1"/>
      <c r="AS316" s="1"/>
      <c r="AT316" s="3"/>
      <c r="AU316" s="1"/>
      <c r="AV316" s="1"/>
      <c r="AW316" s="3"/>
      <c r="AX316" s="1"/>
      <c r="AY316" s="1"/>
      <c r="AZ316" s="1"/>
      <c r="BA316" s="1"/>
      <c r="BB316">
        <f t="shared" si="4"/>
        <v>2</v>
      </c>
      <c r="BC316">
        <f t="array" ref="BC316">MEDIAN(IF($BB$2:$BB$4895=BB316, $AH$2:$AH$4895))</f>
        <v>29.966666666666498</v>
      </c>
    </row>
    <row r="317" spans="1:55" x14ac:dyDescent="0.25">
      <c r="A317" s="1" t="s">
        <v>1987</v>
      </c>
      <c r="B317" s="3">
        <v>26</v>
      </c>
      <c r="C317" s="1" t="s">
        <v>1988</v>
      </c>
      <c r="D317" s="3">
        <v>9713555</v>
      </c>
      <c r="E317" s="1" t="s">
        <v>63</v>
      </c>
      <c r="F317" s="1" t="s">
        <v>2810</v>
      </c>
      <c r="G317" s="1" t="s">
        <v>2811</v>
      </c>
      <c r="H317" s="1" t="s">
        <v>2812</v>
      </c>
      <c r="I317" s="3">
        <v>1628893</v>
      </c>
      <c r="J317" s="1" t="s">
        <v>67</v>
      </c>
      <c r="K317" s="12"/>
      <c r="L317" s="1" t="s">
        <v>1991</v>
      </c>
      <c r="M317" s="1"/>
      <c r="N317" s="1"/>
      <c r="O317" s="1" t="s">
        <v>2813</v>
      </c>
      <c r="P317" s="1" t="s">
        <v>70</v>
      </c>
      <c r="Q317" s="1" t="s">
        <v>70</v>
      </c>
      <c r="R317" s="1" t="s">
        <v>2811</v>
      </c>
      <c r="S317" s="1" t="s">
        <v>2814</v>
      </c>
      <c r="T317" s="1" t="s">
        <v>2815</v>
      </c>
      <c r="U317" s="1" t="s">
        <v>1995</v>
      </c>
      <c r="V317" s="1" t="s">
        <v>74</v>
      </c>
      <c r="W317" s="1" t="s">
        <v>2139</v>
      </c>
      <c r="X317" s="1" t="s">
        <v>2811</v>
      </c>
      <c r="Y317" s="1" t="s">
        <v>195</v>
      </c>
      <c r="Z317" s="1" t="s">
        <v>2811</v>
      </c>
      <c r="AA317" s="1" t="s">
        <v>2816</v>
      </c>
      <c r="AB317" s="3">
        <v>1</v>
      </c>
      <c r="AC317" s="3">
        <v>1</v>
      </c>
      <c r="AD317" s="3">
        <v>1</v>
      </c>
      <c r="AE317" s="3">
        <v>1</v>
      </c>
      <c r="AF317" s="3">
        <v>0</v>
      </c>
      <c r="AG317" s="3">
        <v>0</v>
      </c>
      <c r="AH317" s="3">
        <v>25.983333333333</v>
      </c>
      <c r="AI317" s="3">
        <v>2.7166666666669999</v>
      </c>
      <c r="AJ317" s="1" t="s">
        <v>2811</v>
      </c>
      <c r="AK317" s="1" t="s">
        <v>2817</v>
      </c>
      <c r="AL317" s="1"/>
      <c r="AM317" s="1"/>
      <c r="AN317" s="1"/>
      <c r="AO317" s="1"/>
      <c r="AP317" s="1"/>
      <c r="AQ317" s="1"/>
      <c r="AR317" s="1"/>
      <c r="AS317" s="1"/>
      <c r="AT317" s="3"/>
      <c r="AU317" s="1"/>
      <c r="AV317" s="1"/>
      <c r="AW317" s="3"/>
      <c r="AX317" s="1"/>
      <c r="AY317" s="1"/>
      <c r="AZ317" s="1"/>
      <c r="BA317" s="1"/>
      <c r="BB317">
        <f t="shared" si="4"/>
        <v>2</v>
      </c>
      <c r="BC317">
        <f t="array" ref="BC317">MEDIAN(IF($BB$2:$BB$4895=BB317, $AH$2:$AH$4895))</f>
        <v>29.966666666666498</v>
      </c>
    </row>
    <row r="318" spans="1:55" x14ac:dyDescent="0.25">
      <c r="A318" s="1" t="s">
        <v>1987</v>
      </c>
      <c r="B318" s="3">
        <v>26</v>
      </c>
      <c r="C318" s="1" t="s">
        <v>1988</v>
      </c>
      <c r="D318" s="3">
        <v>9726725</v>
      </c>
      <c r="E318" s="1" t="s">
        <v>63</v>
      </c>
      <c r="F318" s="1" t="s">
        <v>2818</v>
      </c>
      <c r="G318" s="1" t="s">
        <v>2819</v>
      </c>
      <c r="H318" s="1" t="s">
        <v>2820</v>
      </c>
      <c r="I318" s="3">
        <v>1632490</v>
      </c>
      <c r="J318" s="1" t="s">
        <v>67</v>
      </c>
      <c r="K318" s="12"/>
      <c r="L318" s="1" t="s">
        <v>1991</v>
      </c>
      <c r="M318" s="1"/>
      <c r="N318" s="1"/>
      <c r="O318" s="1" t="s">
        <v>2821</v>
      </c>
      <c r="P318" s="1" t="s">
        <v>70</v>
      </c>
      <c r="Q318" s="1" t="s">
        <v>70</v>
      </c>
      <c r="R318" s="1" t="s">
        <v>2819</v>
      </c>
      <c r="S318" s="1" t="s">
        <v>2822</v>
      </c>
      <c r="T318" s="1" t="s">
        <v>2823</v>
      </c>
      <c r="U318" s="1" t="s">
        <v>1995</v>
      </c>
      <c r="V318" s="1"/>
      <c r="W318" s="1"/>
      <c r="X318" s="1"/>
      <c r="Y318" s="1"/>
      <c r="Z318" s="1"/>
      <c r="AA318" s="1"/>
      <c r="AB318" s="3">
        <v>1</v>
      </c>
      <c r="AC318" s="3">
        <v>1</v>
      </c>
      <c r="AD318" s="3">
        <v>1</v>
      </c>
      <c r="AE318" s="3">
        <v>1</v>
      </c>
      <c r="AF318" s="3">
        <v>0</v>
      </c>
      <c r="AG318" s="3">
        <v>0</v>
      </c>
      <c r="AH318" s="3">
        <v>24.283333333333001</v>
      </c>
      <c r="AI318" s="3">
        <v>7.833333333333</v>
      </c>
      <c r="AJ318" s="1" t="s">
        <v>2819</v>
      </c>
      <c r="AK318" s="1" t="s">
        <v>2824</v>
      </c>
      <c r="AL318" s="1"/>
      <c r="AM318" s="1"/>
      <c r="AN318" s="1"/>
      <c r="AO318" s="1"/>
      <c r="AP318" s="1"/>
      <c r="AQ318" s="1"/>
      <c r="AR318" s="1"/>
      <c r="AS318" s="1"/>
      <c r="AT318" s="3"/>
      <c r="AU318" s="1"/>
      <c r="AV318" s="1"/>
      <c r="AW318" s="3"/>
      <c r="AX318" s="1"/>
      <c r="AY318" s="1"/>
      <c r="AZ318" s="1"/>
      <c r="BA318" s="1"/>
      <c r="BB318">
        <f t="shared" si="4"/>
        <v>2</v>
      </c>
      <c r="BC318">
        <f t="array" ref="BC318">MEDIAN(IF($BB$2:$BB$4895=BB318, $AH$2:$AH$4895))</f>
        <v>29.966666666666498</v>
      </c>
    </row>
    <row r="319" spans="1:55" x14ac:dyDescent="0.25">
      <c r="A319" s="1" t="s">
        <v>1987</v>
      </c>
      <c r="B319" s="3">
        <v>26</v>
      </c>
      <c r="C319" s="1" t="s">
        <v>1988</v>
      </c>
      <c r="D319" s="3">
        <v>9727082</v>
      </c>
      <c r="E319" s="1" t="s">
        <v>63</v>
      </c>
      <c r="F319" s="1" t="s">
        <v>2825</v>
      </c>
      <c r="G319" s="1" t="s">
        <v>2819</v>
      </c>
      <c r="H319" s="1" t="s">
        <v>2826</v>
      </c>
      <c r="I319" s="3">
        <v>1632488</v>
      </c>
      <c r="J319" s="1" t="s">
        <v>67</v>
      </c>
      <c r="K319" s="12"/>
      <c r="L319" s="1" t="s">
        <v>1991</v>
      </c>
      <c r="M319" s="1"/>
      <c r="N319" s="1"/>
      <c r="O319" s="1" t="s">
        <v>2827</v>
      </c>
      <c r="P319" s="1" t="s">
        <v>70</v>
      </c>
      <c r="Q319" s="1" t="s">
        <v>70</v>
      </c>
      <c r="R319" s="1" t="s">
        <v>2819</v>
      </c>
      <c r="S319" s="1" t="s">
        <v>2828</v>
      </c>
      <c r="T319" s="1" t="s">
        <v>2829</v>
      </c>
      <c r="U319" s="1" t="s">
        <v>1995</v>
      </c>
      <c r="V319" s="1" t="s">
        <v>74</v>
      </c>
      <c r="W319" s="1" t="s">
        <v>2787</v>
      </c>
      <c r="X319" s="1" t="s">
        <v>2819</v>
      </c>
      <c r="Y319" s="1" t="s">
        <v>2830</v>
      </c>
      <c r="Z319" s="1" t="s">
        <v>2819</v>
      </c>
      <c r="AA319" s="1" t="s">
        <v>2831</v>
      </c>
      <c r="AB319" s="3">
        <v>1</v>
      </c>
      <c r="AC319" s="3">
        <v>1</v>
      </c>
      <c r="AD319" s="3">
        <v>1</v>
      </c>
      <c r="AE319" s="3">
        <v>1</v>
      </c>
      <c r="AF319" s="3">
        <v>0</v>
      </c>
      <c r="AG319" s="3">
        <v>0</v>
      </c>
      <c r="AH319" s="3">
        <v>26.783333333333001</v>
      </c>
      <c r="AI319" s="3">
        <v>3.95</v>
      </c>
      <c r="AJ319" s="1" t="s">
        <v>2819</v>
      </c>
      <c r="AK319" s="1" t="s">
        <v>2832</v>
      </c>
      <c r="AL319" s="1"/>
      <c r="AM319" s="1"/>
      <c r="AN319" s="1"/>
      <c r="AO319" s="1"/>
      <c r="AP319" s="1"/>
      <c r="AQ319" s="1"/>
      <c r="AR319" s="1"/>
      <c r="AS319" s="1"/>
      <c r="AT319" s="3"/>
      <c r="AU319" s="1"/>
      <c r="AV319" s="1"/>
      <c r="AW319" s="3"/>
      <c r="AX319" s="1"/>
      <c r="AY319" s="1"/>
      <c r="AZ319" s="1" t="s">
        <v>2833</v>
      </c>
      <c r="BA319" s="1"/>
      <c r="BB319">
        <f t="shared" si="4"/>
        <v>2</v>
      </c>
      <c r="BC319">
        <f t="array" ref="BC319">MEDIAN(IF($BB$2:$BB$4895=BB319, $AH$2:$AH$4895))</f>
        <v>29.966666666666498</v>
      </c>
    </row>
    <row r="320" spans="1:55" x14ac:dyDescent="0.25">
      <c r="A320" s="1" t="s">
        <v>1987</v>
      </c>
      <c r="B320" s="3">
        <v>26</v>
      </c>
      <c r="C320" s="1" t="s">
        <v>1988</v>
      </c>
      <c r="D320" s="3">
        <v>9734851</v>
      </c>
      <c r="E320" s="1" t="s">
        <v>91</v>
      </c>
      <c r="F320" s="1" t="s">
        <v>2834</v>
      </c>
      <c r="G320" s="1" t="s">
        <v>2835</v>
      </c>
      <c r="H320" s="1" t="s">
        <v>2836</v>
      </c>
      <c r="I320" s="3">
        <v>9734851</v>
      </c>
      <c r="J320" s="1" t="s">
        <v>67</v>
      </c>
      <c r="K320" s="12"/>
      <c r="L320" s="1" t="s">
        <v>1991</v>
      </c>
      <c r="M320" s="1"/>
      <c r="N320" s="1"/>
      <c r="O320" s="1" t="s">
        <v>2837</v>
      </c>
      <c r="P320" s="1" t="s">
        <v>70</v>
      </c>
      <c r="Q320" s="1" t="s">
        <v>70</v>
      </c>
      <c r="R320" s="1" t="s">
        <v>2835</v>
      </c>
      <c r="S320" s="1" t="s">
        <v>2838</v>
      </c>
      <c r="T320" s="1" t="s">
        <v>2839</v>
      </c>
      <c r="U320" s="1" t="s">
        <v>2840</v>
      </c>
      <c r="V320" s="1"/>
      <c r="W320" s="1"/>
      <c r="X320" s="1"/>
      <c r="Y320" s="1"/>
      <c r="Z320" s="1"/>
      <c r="AA320" s="1"/>
      <c r="AB320" s="3">
        <v>1</v>
      </c>
      <c r="AC320" s="3">
        <v>1</v>
      </c>
      <c r="AD320" s="3">
        <v>1</v>
      </c>
      <c r="AE320" s="3">
        <v>1</v>
      </c>
      <c r="AF320" s="3">
        <v>0</v>
      </c>
      <c r="AG320" s="3">
        <v>0</v>
      </c>
      <c r="AH320" s="3">
        <v>3.583333333333</v>
      </c>
      <c r="AI320" s="3">
        <v>3.9333333333330001</v>
      </c>
      <c r="AJ320" s="1" t="s">
        <v>2835</v>
      </c>
      <c r="AK320" s="1" t="s">
        <v>2841</v>
      </c>
      <c r="AL320" s="1"/>
      <c r="AM320" s="1"/>
      <c r="AN320" s="1"/>
      <c r="AO320" s="1"/>
      <c r="AP320" s="1"/>
      <c r="AQ320" s="1"/>
      <c r="AR320" s="1"/>
      <c r="AS320" s="1"/>
      <c r="AT320" s="3"/>
      <c r="AU320" s="1"/>
      <c r="AV320" s="1"/>
      <c r="AW320" s="3"/>
      <c r="AX320" s="1"/>
      <c r="AY320" s="1"/>
      <c r="AZ320" s="1"/>
      <c r="BA320" s="1" t="s">
        <v>2842</v>
      </c>
      <c r="BB320">
        <f t="shared" si="4"/>
        <v>2</v>
      </c>
      <c r="BC320">
        <f t="array" ref="BC320">MEDIAN(IF($BB$2:$BB$4895=BB320, $AH$2:$AH$4895))</f>
        <v>29.966666666666498</v>
      </c>
    </row>
    <row r="321" spans="1:55" x14ac:dyDescent="0.25">
      <c r="A321" s="1" t="s">
        <v>1987</v>
      </c>
      <c r="B321" s="3">
        <v>26</v>
      </c>
      <c r="C321" s="1" t="s">
        <v>1988</v>
      </c>
      <c r="D321" s="3">
        <v>9771149</v>
      </c>
      <c r="E321" s="1" t="s">
        <v>63</v>
      </c>
      <c r="F321" s="1" t="s">
        <v>2092</v>
      </c>
      <c r="G321" s="1" t="s">
        <v>427</v>
      </c>
      <c r="H321" s="1" t="s">
        <v>2843</v>
      </c>
      <c r="I321" s="3">
        <v>1639497</v>
      </c>
      <c r="J321" s="1" t="s">
        <v>67</v>
      </c>
      <c r="K321" s="12"/>
      <c r="L321" s="1" t="s">
        <v>1991</v>
      </c>
      <c r="M321" s="1"/>
      <c r="N321" s="1"/>
      <c r="O321" s="1" t="s">
        <v>2844</v>
      </c>
      <c r="P321" s="1" t="s">
        <v>70</v>
      </c>
      <c r="Q321" s="1" t="s">
        <v>70</v>
      </c>
      <c r="R321" s="1" t="s">
        <v>427</v>
      </c>
      <c r="S321" s="1" t="s">
        <v>2845</v>
      </c>
      <c r="T321" s="1" t="s">
        <v>2846</v>
      </c>
      <c r="U321" s="1" t="s">
        <v>1995</v>
      </c>
      <c r="V321" s="1" t="s">
        <v>74</v>
      </c>
      <c r="W321" s="1" t="s">
        <v>2038</v>
      </c>
      <c r="X321" s="1" t="s">
        <v>427</v>
      </c>
      <c r="Y321" s="1" t="s">
        <v>2847</v>
      </c>
      <c r="Z321" s="1" t="s">
        <v>427</v>
      </c>
      <c r="AA321" s="1" t="s">
        <v>2848</v>
      </c>
      <c r="AB321" s="3">
        <v>1</v>
      </c>
      <c r="AC321" s="3">
        <v>1</v>
      </c>
      <c r="AD321" s="3">
        <v>1</v>
      </c>
      <c r="AE321" s="3">
        <v>1</v>
      </c>
      <c r="AF321" s="3">
        <v>0</v>
      </c>
      <c r="AG321" s="3">
        <v>0</v>
      </c>
      <c r="AH321" s="3">
        <v>52.116666666667001</v>
      </c>
      <c r="AI321" s="3">
        <v>6.75</v>
      </c>
      <c r="AJ321" s="1" t="s">
        <v>427</v>
      </c>
      <c r="AK321" s="1" t="s">
        <v>2849</v>
      </c>
      <c r="AL321" s="1"/>
      <c r="AM321" s="1"/>
      <c r="AN321" s="1"/>
      <c r="AO321" s="1"/>
      <c r="AP321" s="1"/>
      <c r="AQ321" s="1"/>
      <c r="AR321" s="1"/>
      <c r="AS321" s="1"/>
      <c r="AT321" s="3"/>
      <c r="AU321" s="1"/>
      <c r="AV321" s="1"/>
      <c r="AW321" s="3"/>
      <c r="AX321" s="1"/>
      <c r="AY321" s="1"/>
      <c r="AZ321" s="1"/>
      <c r="BA321" s="1"/>
      <c r="BB321">
        <f t="shared" si="4"/>
        <v>2</v>
      </c>
      <c r="BC321">
        <f t="array" ref="BC321">MEDIAN(IF($BB$2:$BB$4895=BB321, $AH$2:$AH$4895))</f>
        <v>29.966666666666498</v>
      </c>
    </row>
    <row r="322" spans="1:55" x14ac:dyDescent="0.25">
      <c r="A322" s="1" t="s">
        <v>1987</v>
      </c>
      <c r="B322" s="3">
        <v>26</v>
      </c>
      <c r="C322" s="1" t="s">
        <v>1988</v>
      </c>
      <c r="D322" s="3">
        <v>9774208</v>
      </c>
      <c r="E322" s="1" t="s">
        <v>63</v>
      </c>
      <c r="F322" s="1" t="s">
        <v>832</v>
      </c>
      <c r="G322" s="1" t="s">
        <v>436</v>
      </c>
      <c r="H322" s="1" t="s">
        <v>2850</v>
      </c>
      <c r="I322" s="3">
        <v>1640166</v>
      </c>
      <c r="J322" s="1" t="s">
        <v>67</v>
      </c>
      <c r="K322" s="12"/>
      <c r="L322" s="1" t="s">
        <v>1991</v>
      </c>
      <c r="M322" s="1"/>
      <c r="N322" s="1"/>
      <c r="O322" s="1" t="s">
        <v>2851</v>
      </c>
      <c r="P322" s="1" t="s">
        <v>70</v>
      </c>
      <c r="Q322" s="1" t="s">
        <v>70</v>
      </c>
      <c r="R322" s="1" t="s">
        <v>436</v>
      </c>
      <c r="S322" s="1" t="s">
        <v>2852</v>
      </c>
      <c r="T322" s="1" t="s">
        <v>2853</v>
      </c>
      <c r="U322" s="1" t="s">
        <v>1995</v>
      </c>
      <c r="V322" s="1" t="s">
        <v>740</v>
      </c>
      <c r="W322" s="1" t="s">
        <v>2854</v>
      </c>
      <c r="X322" s="1" t="s">
        <v>436</v>
      </c>
      <c r="Y322" s="1" t="s">
        <v>2855</v>
      </c>
      <c r="Z322" s="1" t="s">
        <v>436</v>
      </c>
      <c r="AA322" s="1" t="s">
        <v>2856</v>
      </c>
      <c r="AB322" s="3">
        <v>1</v>
      </c>
      <c r="AC322" s="3">
        <v>1</v>
      </c>
      <c r="AD322" s="3">
        <v>1</v>
      </c>
      <c r="AE322" s="3">
        <v>1</v>
      </c>
      <c r="AF322" s="3">
        <v>0</v>
      </c>
      <c r="AG322" s="3">
        <v>0</v>
      </c>
      <c r="AH322" s="3">
        <v>44.533333333332997</v>
      </c>
      <c r="AI322" s="3">
        <v>6.0333333333330001</v>
      </c>
      <c r="AJ322" s="1" t="s">
        <v>436</v>
      </c>
      <c r="AK322" s="1" t="s">
        <v>2857</v>
      </c>
      <c r="AL322" s="1"/>
      <c r="AM322" s="1"/>
      <c r="AN322" s="1"/>
      <c r="AO322" s="1"/>
      <c r="AP322" s="1"/>
      <c r="AQ322" s="1"/>
      <c r="AR322" s="1"/>
      <c r="AS322" s="1"/>
      <c r="AT322" s="3"/>
      <c r="AU322" s="1"/>
      <c r="AV322" s="1"/>
      <c r="AW322" s="3"/>
      <c r="AX322" s="1"/>
      <c r="AY322" s="1"/>
      <c r="AZ322" s="1"/>
      <c r="BA322" s="1"/>
      <c r="BB322">
        <f t="shared" si="4"/>
        <v>3</v>
      </c>
      <c r="BC322">
        <f t="array" ref="BC322">MEDIAN(IF($BB$2:$BB$4895=BB322, $AH$2:$AH$4895))</f>
        <v>29.541666666666501</v>
      </c>
    </row>
    <row r="323" spans="1:55" x14ac:dyDescent="0.25">
      <c r="A323" s="1" t="s">
        <v>1987</v>
      </c>
      <c r="B323" s="3">
        <v>26</v>
      </c>
      <c r="C323" s="1" t="s">
        <v>1988</v>
      </c>
      <c r="D323" s="3">
        <v>9782652</v>
      </c>
      <c r="E323" s="1" t="s">
        <v>63</v>
      </c>
      <c r="F323" s="1" t="s">
        <v>2176</v>
      </c>
      <c r="G323" s="1" t="s">
        <v>459</v>
      </c>
      <c r="H323" s="1" t="s">
        <v>2858</v>
      </c>
      <c r="I323" s="3">
        <v>1641216</v>
      </c>
      <c r="J323" s="1" t="s">
        <v>67</v>
      </c>
      <c r="K323" s="12"/>
      <c r="L323" s="1" t="s">
        <v>1991</v>
      </c>
      <c r="M323" s="1"/>
      <c r="N323" s="1"/>
      <c r="O323" s="1" t="s">
        <v>2859</v>
      </c>
      <c r="P323" s="1" t="s">
        <v>70</v>
      </c>
      <c r="Q323" s="1" t="s">
        <v>70</v>
      </c>
      <c r="R323" s="1" t="s">
        <v>459</v>
      </c>
      <c r="S323" s="1" t="s">
        <v>2860</v>
      </c>
      <c r="T323" s="1" t="s">
        <v>2861</v>
      </c>
      <c r="U323" s="1" t="s">
        <v>1995</v>
      </c>
      <c r="V323" s="1" t="s">
        <v>74</v>
      </c>
      <c r="W323" s="1" t="s">
        <v>2106</v>
      </c>
      <c r="X323" s="1" t="s">
        <v>459</v>
      </c>
      <c r="Y323" s="1" t="s">
        <v>2862</v>
      </c>
      <c r="Z323" s="1" t="s">
        <v>459</v>
      </c>
      <c r="AA323" s="1" t="s">
        <v>2863</v>
      </c>
      <c r="AB323" s="3">
        <v>1</v>
      </c>
      <c r="AC323" s="3">
        <v>1</v>
      </c>
      <c r="AD323" s="3">
        <v>1</v>
      </c>
      <c r="AE323" s="3">
        <v>1</v>
      </c>
      <c r="AF323" s="3">
        <v>0</v>
      </c>
      <c r="AG323" s="3">
        <v>0</v>
      </c>
      <c r="AH323" s="3">
        <v>21</v>
      </c>
      <c r="AI323" s="3">
        <v>2.75</v>
      </c>
      <c r="AJ323" s="1" t="s">
        <v>459</v>
      </c>
      <c r="AK323" s="1" t="s">
        <v>2864</v>
      </c>
      <c r="AL323" s="1"/>
      <c r="AM323" s="1"/>
      <c r="AN323" s="1"/>
      <c r="AO323" s="1"/>
      <c r="AP323" s="1"/>
      <c r="AQ323" s="1"/>
      <c r="AR323" s="1"/>
      <c r="AS323" s="1"/>
      <c r="AT323" s="3"/>
      <c r="AU323" s="1"/>
      <c r="AV323" s="1"/>
      <c r="AW323" s="3"/>
      <c r="AX323" s="1"/>
      <c r="AY323" s="1"/>
      <c r="AZ323" s="1"/>
      <c r="BA323" s="1"/>
      <c r="BB323">
        <f t="shared" ref="BB323:BB386" si="5">MONTH(G323)</f>
        <v>3</v>
      </c>
      <c r="BC323">
        <f t="array" ref="BC323">MEDIAN(IF($BB$2:$BB$4895=BB323, $AH$2:$AH$4895))</f>
        <v>29.541666666666501</v>
      </c>
    </row>
    <row r="324" spans="1:55" x14ac:dyDescent="0.25">
      <c r="A324" s="1" t="s">
        <v>1987</v>
      </c>
      <c r="B324" s="3">
        <v>28</v>
      </c>
      <c r="C324" s="1" t="s">
        <v>1999</v>
      </c>
      <c r="D324" s="3">
        <v>9802745</v>
      </c>
      <c r="E324" s="1" t="s">
        <v>63</v>
      </c>
      <c r="F324" s="1" t="s">
        <v>2865</v>
      </c>
      <c r="G324" s="1" t="s">
        <v>2866</v>
      </c>
      <c r="H324" s="1" t="s">
        <v>2867</v>
      </c>
      <c r="I324" s="3">
        <v>1642550</v>
      </c>
      <c r="J324" s="1" t="s">
        <v>1309</v>
      </c>
      <c r="K324" s="12"/>
      <c r="L324" s="1" t="s">
        <v>2003</v>
      </c>
      <c r="M324" s="1"/>
      <c r="N324" s="1"/>
      <c r="O324" s="1" t="s">
        <v>2868</v>
      </c>
      <c r="P324" s="1" t="s">
        <v>70</v>
      </c>
      <c r="Q324" s="1" t="s">
        <v>70</v>
      </c>
      <c r="R324" s="1" t="s">
        <v>2866</v>
      </c>
      <c r="S324" s="1" t="s">
        <v>2869</v>
      </c>
      <c r="T324" s="1" t="s">
        <v>2870</v>
      </c>
      <c r="U324" s="1" t="s">
        <v>2007</v>
      </c>
      <c r="V324" s="1" t="s">
        <v>74</v>
      </c>
      <c r="W324" s="1" t="s">
        <v>2157</v>
      </c>
      <c r="X324" s="1" t="s">
        <v>2866</v>
      </c>
      <c r="Y324" s="1" t="s">
        <v>2871</v>
      </c>
      <c r="Z324" s="1" t="s">
        <v>2866</v>
      </c>
      <c r="AA324" s="1" t="s">
        <v>2872</v>
      </c>
      <c r="AB324" s="3">
        <v>1</v>
      </c>
      <c r="AC324" s="3">
        <v>1</v>
      </c>
      <c r="AD324" s="3">
        <v>1</v>
      </c>
      <c r="AE324" s="3">
        <v>0</v>
      </c>
      <c r="AF324" s="3">
        <v>1</v>
      </c>
      <c r="AG324" s="3">
        <v>0</v>
      </c>
      <c r="AH324" s="3">
        <v>32.483333333333</v>
      </c>
      <c r="AI324" s="3">
        <v>21.75</v>
      </c>
      <c r="AJ324" s="1" t="s">
        <v>2866</v>
      </c>
      <c r="AK324" s="1" t="s">
        <v>2873</v>
      </c>
      <c r="AL324" s="1"/>
      <c r="AM324" s="1"/>
      <c r="AN324" s="1"/>
      <c r="AO324" s="1"/>
      <c r="AP324" s="1"/>
      <c r="AQ324" s="1"/>
      <c r="AR324" s="1"/>
      <c r="AS324" s="1"/>
      <c r="AT324" s="3"/>
      <c r="AU324" s="1"/>
      <c r="AV324" s="1"/>
      <c r="AW324" s="3"/>
      <c r="AX324" s="1"/>
      <c r="AY324" s="1"/>
      <c r="AZ324" s="1"/>
      <c r="BA324" s="1"/>
      <c r="BB324">
        <f t="shared" si="5"/>
        <v>3</v>
      </c>
      <c r="BC324">
        <f t="array" ref="BC324">MEDIAN(IF($BB$2:$BB$4895=BB324, $AH$2:$AH$4895))</f>
        <v>29.541666666666501</v>
      </c>
    </row>
    <row r="325" spans="1:55" x14ac:dyDescent="0.25">
      <c r="A325" s="1" t="s">
        <v>1987</v>
      </c>
      <c r="B325" s="3">
        <v>28</v>
      </c>
      <c r="C325" s="1" t="s">
        <v>1999</v>
      </c>
      <c r="D325" s="3">
        <v>9803303</v>
      </c>
      <c r="E325" s="1" t="s">
        <v>63</v>
      </c>
      <c r="F325" s="1" t="s">
        <v>79</v>
      </c>
      <c r="G325" s="1" t="s">
        <v>2866</v>
      </c>
      <c r="H325" s="1" t="s">
        <v>2874</v>
      </c>
      <c r="I325" s="3">
        <v>1642564</v>
      </c>
      <c r="J325" s="1" t="s">
        <v>1309</v>
      </c>
      <c r="K325" s="12"/>
      <c r="L325" s="1" t="s">
        <v>2875</v>
      </c>
      <c r="M325" s="1"/>
      <c r="N325" s="1"/>
      <c r="O325" s="1" t="s">
        <v>2876</v>
      </c>
      <c r="P325" s="1" t="s">
        <v>107</v>
      </c>
      <c r="Q325" s="1" t="s">
        <v>234</v>
      </c>
      <c r="R325" s="1"/>
      <c r="S325" s="1"/>
      <c r="T325" s="1" t="s">
        <v>2877</v>
      </c>
      <c r="U325" s="1" t="s">
        <v>86</v>
      </c>
      <c r="V325" s="1" t="s">
        <v>74</v>
      </c>
      <c r="W325" s="1" t="s">
        <v>2878</v>
      </c>
      <c r="X325" s="1" t="s">
        <v>2866</v>
      </c>
      <c r="Y325" s="1" t="s">
        <v>2879</v>
      </c>
      <c r="Z325" s="1" t="s">
        <v>2866</v>
      </c>
      <c r="AA325" s="1" t="s">
        <v>2880</v>
      </c>
      <c r="AB325" s="3">
        <v>1</v>
      </c>
      <c r="AC325" s="3">
        <v>1</v>
      </c>
      <c r="AD325" s="3">
        <v>0</v>
      </c>
      <c r="AE325" s="3">
        <v>0</v>
      </c>
      <c r="AF325" s="3">
        <v>0</v>
      </c>
      <c r="AG325" s="3">
        <v>0</v>
      </c>
      <c r="AH325" s="3">
        <v>13.516666666667</v>
      </c>
      <c r="AI325" s="3"/>
      <c r="AJ325" s="1"/>
      <c r="AK325" s="1"/>
      <c r="AL325" s="1"/>
      <c r="AM325" s="1"/>
      <c r="AN325" s="1"/>
      <c r="AO325" s="1"/>
      <c r="AP325" s="1"/>
      <c r="AQ325" s="1"/>
      <c r="AR325" s="1"/>
      <c r="AS325" s="1"/>
      <c r="AT325" s="3"/>
      <c r="AU325" s="1"/>
      <c r="AV325" s="1"/>
      <c r="AW325" s="3"/>
      <c r="AX325" s="1"/>
      <c r="AY325" s="1"/>
      <c r="AZ325" s="1" t="s">
        <v>2881</v>
      </c>
      <c r="BA325" s="1"/>
      <c r="BB325">
        <f t="shared" si="5"/>
        <v>3</v>
      </c>
      <c r="BC325">
        <f t="array" ref="BC325">MEDIAN(IF($BB$2:$BB$4895=BB325, $AH$2:$AH$4895))</f>
        <v>29.541666666666501</v>
      </c>
    </row>
    <row r="326" spans="1:55" x14ac:dyDescent="0.25">
      <c r="A326" s="1" t="s">
        <v>1987</v>
      </c>
      <c r="B326" s="3">
        <v>26</v>
      </c>
      <c r="C326" s="1" t="s">
        <v>1988</v>
      </c>
      <c r="D326" s="3">
        <v>9807592</v>
      </c>
      <c r="E326" s="1" t="s">
        <v>63</v>
      </c>
      <c r="F326" s="1" t="s">
        <v>2882</v>
      </c>
      <c r="G326" s="1" t="s">
        <v>2883</v>
      </c>
      <c r="H326" s="1" t="s">
        <v>2884</v>
      </c>
      <c r="I326" s="3">
        <v>1642801</v>
      </c>
      <c r="J326" s="1" t="s">
        <v>1309</v>
      </c>
      <c r="K326" s="12"/>
      <c r="L326" s="1" t="s">
        <v>1991</v>
      </c>
      <c r="M326" s="1"/>
      <c r="N326" s="1"/>
      <c r="O326" s="1" t="s">
        <v>2885</v>
      </c>
      <c r="P326" s="1" t="s">
        <v>70</v>
      </c>
      <c r="Q326" s="1" t="s">
        <v>70</v>
      </c>
      <c r="R326" s="1" t="s">
        <v>2883</v>
      </c>
      <c r="S326" s="1" t="s">
        <v>2886</v>
      </c>
      <c r="T326" s="1" t="s">
        <v>2887</v>
      </c>
      <c r="U326" s="1" t="s">
        <v>2888</v>
      </c>
      <c r="V326" s="1" t="s">
        <v>74</v>
      </c>
      <c r="W326" s="1" t="s">
        <v>2248</v>
      </c>
      <c r="X326" s="1" t="s">
        <v>2883</v>
      </c>
      <c r="Y326" s="1" t="s">
        <v>2889</v>
      </c>
      <c r="Z326" s="1" t="s">
        <v>2883</v>
      </c>
      <c r="AA326" s="1" t="s">
        <v>2890</v>
      </c>
      <c r="AB326" s="3">
        <v>1</v>
      </c>
      <c r="AC326" s="3">
        <v>1</v>
      </c>
      <c r="AD326" s="3">
        <v>1</v>
      </c>
      <c r="AE326" s="3">
        <v>1</v>
      </c>
      <c r="AF326" s="3">
        <v>0</v>
      </c>
      <c r="AG326" s="3">
        <v>0</v>
      </c>
      <c r="AH326" s="3">
        <v>7.1</v>
      </c>
      <c r="AI326" s="3">
        <v>5.95</v>
      </c>
      <c r="AJ326" s="1" t="s">
        <v>2883</v>
      </c>
      <c r="AK326" s="1" t="s">
        <v>2891</v>
      </c>
      <c r="AL326" s="1"/>
      <c r="AM326" s="1"/>
      <c r="AN326" s="1"/>
      <c r="AO326" s="1"/>
      <c r="AP326" s="1"/>
      <c r="AQ326" s="1"/>
      <c r="AR326" s="1"/>
      <c r="AS326" s="1"/>
      <c r="AT326" s="3"/>
      <c r="AU326" s="1"/>
      <c r="AV326" s="1"/>
      <c r="AW326" s="3"/>
      <c r="AX326" s="1"/>
      <c r="AY326" s="1"/>
      <c r="AZ326" s="1" t="s">
        <v>2892</v>
      </c>
      <c r="BA326" s="1"/>
      <c r="BB326">
        <f t="shared" si="5"/>
        <v>3</v>
      </c>
      <c r="BC326">
        <f t="array" ref="BC326">MEDIAN(IF($BB$2:$BB$4895=BB326, $AH$2:$AH$4895))</f>
        <v>29.541666666666501</v>
      </c>
    </row>
    <row r="327" spans="1:55" x14ac:dyDescent="0.25">
      <c r="A327" s="1" t="s">
        <v>1987</v>
      </c>
      <c r="B327" s="3">
        <v>26</v>
      </c>
      <c r="C327" s="1" t="s">
        <v>1988</v>
      </c>
      <c r="D327" s="3">
        <v>9807610</v>
      </c>
      <c r="E327" s="1" t="s">
        <v>63</v>
      </c>
      <c r="F327" s="1" t="s">
        <v>2893</v>
      </c>
      <c r="G327" s="1" t="s">
        <v>2883</v>
      </c>
      <c r="H327" s="1" t="s">
        <v>2894</v>
      </c>
      <c r="I327" s="3">
        <v>1642801</v>
      </c>
      <c r="J327" s="1" t="s">
        <v>1309</v>
      </c>
      <c r="K327" s="12"/>
      <c r="L327" s="1" t="s">
        <v>1991</v>
      </c>
      <c r="M327" s="1"/>
      <c r="N327" s="1"/>
      <c r="O327" s="1" t="s">
        <v>2895</v>
      </c>
      <c r="P327" s="1" t="s">
        <v>70</v>
      </c>
      <c r="Q327" s="1" t="s">
        <v>70</v>
      </c>
      <c r="R327" s="1" t="s">
        <v>2883</v>
      </c>
      <c r="S327" s="1" t="s">
        <v>2896</v>
      </c>
      <c r="T327" s="1" t="s">
        <v>2897</v>
      </c>
      <c r="U327" s="1" t="s">
        <v>1995</v>
      </c>
      <c r="V327" s="1" t="s">
        <v>74</v>
      </c>
      <c r="W327" s="1" t="s">
        <v>2248</v>
      </c>
      <c r="X327" s="1" t="s">
        <v>2883</v>
      </c>
      <c r="Y327" s="1" t="s">
        <v>2889</v>
      </c>
      <c r="Z327" s="1" t="s">
        <v>2883</v>
      </c>
      <c r="AA327" s="1" t="s">
        <v>2890</v>
      </c>
      <c r="AB327" s="3">
        <v>1</v>
      </c>
      <c r="AC327" s="3">
        <v>1</v>
      </c>
      <c r="AD327" s="3">
        <v>1</v>
      </c>
      <c r="AE327" s="3">
        <v>1</v>
      </c>
      <c r="AF327" s="3">
        <v>0</v>
      </c>
      <c r="AG327" s="3">
        <v>0</v>
      </c>
      <c r="AH327" s="3">
        <v>1.2666666666669999</v>
      </c>
      <c r="AI327" s="3">
        <v>1.65</v>
      </c>
      <c r="AJ327" s="1" t="s">
        <v>2883</v>
      </c>
      <c r="AK327" s="1" t="s">
        <v>2898</v>
      </c>
      <c r="AL327" s="1"/>
      <c r="AM327" s="1"/>
      <c r="AN327" s="1"/>
      <c r="AO327" s="1"/>
      <c r="AP327" s="1"/>
      <c r="AQ327" s="1"/>
      <c r="AR327" s="1"/>
      <c r="AS327" s="1"/>
      <c r="AT327" s="3"/>
      <c r="AU327" s="1"/>
      <c r="AV327" s="1"/>
      <c r="AW327" s="3"/>
      <c r="AX327" s="1"/>
      <c r="AY327" s="1"/>
      <c r="AZ327" s="1" t="s">
        <v>2892</v>
      </c>
      <c r="BA327" s="1"/>
      <c r="BB327">
        <f t="shared" si="5"/>
        <v>3</v>
      </c>
      <c r="BC327">
        <f t="array" ref="BC327">MEDIAN(IF($BB$2:$BB$4895=BB327, $AH$2:$AH$4895))</f>
        <v>29.541666666666501</v>
      </c>
    </row>
    <row r="328" spans="1:55" x14ac:dyDescent="0.25">
      <c r="A328" s="1" t="s">
        <v>1987</v>
      </c>
      <c r="B328" s="3">
        <v>26</v>
      </c>
      <c r="C328" s="1" t="s">
        <v>1988</v>
      </c>
      <c r="D328" s="3">
        <v>9811080</v>
      </c>
      <c r="E328" s="1" t="s">
        <v>63</v>
      </c>
      <c r="F328" s="1" t="s">
        <v>2899</v>
      </c>
      <c r="G328" s="1" t="s">
        <v>2883</v>
      </c>
      <c r="H328" s="1" t="s">
        <v>2900</v>
      </c>
      <c r="I328" s="3">
        <v>1643200</v>
      </c>
      <c r="J328" s="1" t="s">
        <v>67</v>
      </c>
      <c r="K328" s="12"/>
      <c r="L328" s="1" t="s">
        <v>1991</v>
      </c>
      <c r="M328" s="1"/>
      <c r="N328" s="1"/>
      <c r="O328" s="1" t="s">
        <v>2901</v>
      </c>
      <c r="P328" s="1" t="s">
        <v>70</v>
      </c>
      <c r="Q328" s="1" t="s">
        <v>70</v>
      </c>
      <c r="R328" s="1" t="s">
        <v>2883</v>
      </c>
      <c r="S328" s="1" t="s">
        <v>2902</v>
      </c>
      <c r="T328" s="1" t="s">
        <v>2903</v>
      </c>
      <c r="U328" s="1" t="s">
        <v>1995</v>
      </c>
      <c r="V328" s="1" t="s">
        <v>74</v>
      </c>
      <c r="W328" s="1" t="s">
        <v>2106</v>
      </c>
      <c r="X328" s="1" t="s">
        <v>2883</v>
      </c>
      <c r="Y328" s="1" t="s">
        <v>2904</v>
      </c>
      <c r="Z328" s="1" t="s">
        <v>2883</v>
      </c>
      <c r="AA328" s="1" t="s">
        <v>2905</v>
      </c>
      <c r="AB328" s="3">
        <v>1</v>
      </c>
      <c r="AC328" s="3">
        <v>1</v>
      </c>
      <c r="AD328" s="3">
        <v>1</v>
      </c>
      <c r="AE328" s="3">
        <v>1</v>
      </c>
      <c r="AF328" s="3">
        <v>0</v>
      </c>
      <c r="AG328" s="3">
        <v>0</v>
      </c>
      <c r="AH328" s="3">
        <v>17.666666666666998</v>
      </c>
      <c r="AI328" s="3">
        <v>2.6166666666670002</v>
      </c>
      <c r="AJ328" s="1" t="s">
        <v>2883</v>
      </c>
      <c r="AK328" s="1" t="s">
        <v>2906</v>
      </c>
      <c r="AL328" s="1"/>
      <c r="AM328" s="1"/>
      <c r="AN328" s="1"/>
      <c r="AO328" s="1"/>
      <c r="AP328" s="1"/>
      <c r="AQ328" s="1"/>
      <c r="AR328" s="1"/>
      <c r="AS328" s="1"/>
      <c r="AT328" s="3"/>
      <c r="AU328" s="1"/>
      <c r="AV328" s="1"/>
      <c r="AW328" s="3"/>
      <c r="AX328" s="1"/>
      <c r="AY328" s="1"/>
      <c r="AZ328" s="1" t="s">
        <v>2907</v>
      </c>
      <c r="BA328" s="1"/>
      <c r="BB328">
        <f t="shared" si="5"/>
        <v>3</v>
      </c>
      <c r="BC328">
        <f t="array" ref="BC328">MEDIAN(IF($BB$2:$BB$4895=BB328, $AH$2:$AH$4895))</f>
        <v>29.541666666666501</v>
      </c>
    </row>
    <row r="329" spans="1:55" x14ac:dyDescent="0.25">
      <c r="A329" s="1" t="s">
        <v>1987</v>
      </c>
      <c r="B329" s="3">
        <v>28</v>
      </c>
      <c r="C329" s="1" t="s">
        <v>1999</v>
      </c>
      <c r="D329" s="3">
        <v>9818109</v>
      </c>
      <c r="E329" s="1" t="s">
        <v>91</v>
      </c>
      <c r="F329" s="1" t="s">
        <v>509</v>
      </c>
      <c r="G329" s="1" t="s">
        <v>478</v>
      </c>
      <c r="H329" s="1" t="s">
        <v>2908</v>
      </c>
      <c r="I329" s="3">
        <v>9818109</v>
      </c>
      <c r="J329" s="1" t="s">
        <v>67</v>
      </c>
      <c r="K329" s="12"/>
      <c r="L329" s="1" t="s">
        <v>2875</v>
      </c>
      <c r="M329" s="1"/>
      <c r="N329" s="1"/>
      <c r="O329" s="1" t="s">
        <v>2909</v>
      </c>
      <c r="P329" s="1" t="s">
        <v>70</v>
      </c>
      <c r="Q329" s="1" t="s">
        <v>70</v>
      </c>
      <c r="R329" s="1" t="s">
        <v>478</v>
      </c>
      <c r="S329" s="1" t="s">
        <v>2910</v>
      </c>
      <c r="T329" s="1" t="s">
        <v>2911</v>
      </c>
      <c r="U329" s="1" t="s">
        <v>86</v>
      </c>
      <c r="V329" s="1" t="s">
        <v>74</v>
      </c>
      <c r="W329" s="1" t="s">
        <v>2038</v>
      </c>
      <c r="X329" s="1" t="s">
        <v>478</v>
      </c>
      <c r="Y329" s="1" t="s">
        <v>2912</v>
      </c>
      <c r="Z329" s="1" t="s">
        <v>478</v>
      </c>
      <c r="AA329" s="1" t="s">
        <v>2913</v>
      </c>
      <c r="AB329" s="3">
        <v>1</v>
      </c>
      <c r="AC329" s="3">
        <v>0</v>
      </c>
      <c r="AD329" s="3">
        <v>1</v>
      </c>
      <c r="AE329" s="3">
        <v>1</v>
      </c>
      <c r="AF329" s="3">
        <v>0</v>
      </c>
      <c r="AG329" s="3">
        <v>0</v>
      </c>
      <c r="AH329" s="3">
        <v>64.983333333332993</v>
      </c>
      <c r="AI329" s="3">
        <v>4.3166666666670004</v>
      </c>
      <c r="AJ329" s="1" t="s">
        <v>478</v>
      </c>
      <c r="AK329" s="1" t="s">
        <v>2914</v>
      </c>
      <c r="AL329" s="1"/>
      <c r="AM329" s="1"/>
      <c r="AN329" s="1"/>
      <c r="AO329" s="1"/>
      <c r="AP329" s="1"/>
      <c r="AQ329" s="1"/>
      <c r="AR329" s="1"/>
      <c r="AS329" s="1"/>
      <c r="AT329" s="3"/>
      <c r="AU329" s="1"/>
      <c r="AV329" s="1"/>
      <c r="AW329" s="3"/>
      <c r="AX329" s="1"/>
      <c r="AY329" s="1"/>
      <c r="AZ329" s="1"/>
      <c r="BA329" s="1" t="s">
        <v>2915</v>
      </c>
      <c r="BB329">
        <f t="shared" si="5"/>
        <v>3</v>
      </c>
      <c r="BC329">
        <f t="array" ref="BC329">MEDIAN(IF($BB$2:$BB$4895=BB329, $AH$2:$AH$4895))</f>
        <v>29.541666666666501</v>
      </c>
    </row>
    <row r="330" spans="1:55" x14ac:dyDescent="0.25">
      <c r="A330" s="1" t="s">
        <v>1987</v>
      </c>
      <c r="B330" s="3">
        <v>28</v>
      </c>
      <c r="C330" s="1" t="s">
        <v>1999</v>
      </c>
      <c r="D330" s="3">
        <v>9831832</v>
      </c>
      <c r="E330" s="1" t="s">
        <v>63</v>
      </c>
      <c r="F330" s="1" t="s">
        <v>2916</v>
      </c>
      <c r="G330" s="1" t="s">
        <v>2917</v>
      </c>
      <c r="H330" s="1" t="s">
        <v>2918</v>
      </c>
      <c r="I330" s="3">
        <v>1645458</v>
      </c>
      <c r="J330" s="1" t="s">
        <v>67</v>
      </c>
      <c r="K330" s="12"/>
      <c r="L330" s="1" t="s">
        <v>2068</v>
      </c>
      <c r="M330" s="1"/>
      <c r="N330" s="1"/>
      <c r="O330" s="1" t="s">
        <v>2919</v>
      </c>
      <c r="P330" s="1" t="s">
        <v>70</v>
      </c>
      <c r="Q330" s="1" t="s">
        <v>70</v>
      </c>
      <c r="R330" s="1" t="s">
        <v>2917</v>
      </c>
      <c r="S330" s="1" t="s">
        <v>2920</v>
      </c>
      <c r="T330" s="1" t="s">
        <v>2921</v>
      </c>
      <c r="U330" s="1" t="s">
        <v>86</v>
      </c>
      <c r="V330" s="1" t="s">
        <v>74</v>
      </c>
      <c r="W330" s="1" t="s">
        <v>2454</v>
      </c>
      <c r="X330" s="1" t="s">
        <v>2917</v>
      </c>
      <c r="Y330" s="1" t="s">
        <v>2922</v>
      </c>
      <c r="Z330" s="1" t="s">
        <v>2917</v>
      </c>
      <c r="AA330" s="1" t="s">
        <v>2923</v>
      </c>
      <c r="AB330" s="3">
        <v>1</v>
      </c>
      <c r="AC330" s="3">
        <v>1</v>
      </c>
      <c r="AD330" s="3">
        <v>1</v>
      </c>
      <c r="AE330" s="3">
        <v>1</v>
      </c>
      <c r="AF330" s="3">
        <v>0</v>
      </c>
      <c r="AG330" s="3">
        <v>0</v>
      </c>
      <c r="AH330" s="3">
        <v>21.75</v>
      </c>
      <c r="AI330" s="3">
        <v>10.516666666667</v>
      </c>
      <c r="AJ330" s="1" t="s">
        <v>2917</v>
      </c>
      <c r="AK330" s="1" t="s">
        <v>2924</v>
      </c>
      <c r="AL330" s="1"/>
      <c r="AM330" s="1"/>
      <c r="AN330" s="1"/>
      <c r="AO330" s="1"/>
      <c r="AP330" s="1"/>
      <c r="AQ330" s="1"/>
      <c r="AR330" s="1"/>
      <c r="AS330" s="1"/>
      <c r="AT330" s="3"/>
      <c r="AU330" s="1"/>
      <c r="AV330" s="1"/>
      <c r="AW330" s="3"/>
      <c r="AX330" s="1"/>
      <c r="AY330" s="1"/>
      <c r="AZ330" s="1"/>
      <c r="BA330" s="1"/>
      <c r="BB330">
        <f t="shared" si="5"/>
        <v>3</v>
      </c>
      <c r="BC330">
        <f t="array" ref="BC330">MEDIAN(IF($BB$2:$BB$4895=BB330, $AH$2:$AH$4895))</f>
        <v>29.541666666666501</v>
      </c>
    </row>
    <row r="331" spans="1:55" x14ac:dyDescent="0.25">
      <c r="A331" s="1" t="s">
        <v>1987</v>
      </c>
      <c r="B331" s="3">
        <v>28</v>
      </c>
      <c r="C331" s="1" t="s">
        <v>1999</v>
      </c>
      <c r="D331" s="3">
        <v>9837523</v>
      </c>
      <c r="E331" s="1" t="s">
        <v>91</v>
      </c>
      <c r="F331" s="1" t="s">
        <v>199</v>
      </c>
      <c r="G331" s="1" t="s">
        <v>494</v>
      </c>
      <c r="H331" s="1" t="s">
        <v>2925</v>
      </c>
      <c r="I331" s="3">
        <v>9837523</v>
      </c>
      <c r="J331" s="1" t="s">
        <v>67</v>
      </c>
      <c r="K331" s="12"/>
      <c r="L331" s="1" t="s">
        <v>2015</v>
      </c>
      <c r="M331" s="1"/>
      <c r="N331" s="1"/>
      <c r="O331" s="1" t="s">
        <v>2926</v>
      </c>
      <c r="P331" s="1" t="s">
        <v>70</v>
      </c>
      <c r="Q331" s="1" t="s">
        <v>70</v>
      </c>
      <c r="R331" s="1" t="s">
        <v>494</v>
      </c>
      <c r="S331" s="1" t="s">
        <v>2927</v>
      </c>
      <c r="T331" s="1" t="s">
        <v>2928</v>
      </c>
      <c r="U331" s="1" t="s">
        <v>2444</v>
      </c>
      <c r="V331" s="1" t="s">
        <v>74</v>
      </c>
      <c r="W331" s="1" t="s">
        <v>2053</v>
      </c>
      <c r="X331" s="1" t="s">
        <v>494</v>
      </c>
      <c r="Y331" s="1" t="s">
        <v>2929</v>
      </c>
      <c r="Z331" s="1" t="s">
        <v>494</v>
      </c>
      <c r="AA331" s="1" t="s">
        <v>2930</v>
      </c>
      <c r="AB331" s="3">
        <v>1</v>
      </c>
      <c r="AC331" s="3">
        <v>1</v>
      </c>
      <c r="AD331" s="3">
        <v>1</v>
      </c>
      <c r="AE331" s="3">
        <v>1</v>
      </c>
      <c r="AF331" s="3">
        <v>0</v>
      </c>
      <c r="AG331" s="3">
        <v>0</v>
      </c>
      <c r="AH331" s="3">
        <v>32.083333333333002</v>
      </c>
      <c r="AI331" s="3">
        <v>6.4</v>
      </c>
      <c r="AJ331" s="1" t="s">
        <v>494</v>
      </c>
      <c r="AK331" s="1" t="s">
        <v>2931</v>
      </c>
      <c r="AL331" s="1"/>
      <c r="AM331" s="1"/>
      <c r="AN331" s="1"/>
      <c r="AO331" s="1"/>
      <c r="AP331" s="1"/>
      <c r="AQ331" s="1"/>
      <c r="AR331" s="1"/>
      <c r="AS331" s="1"/>
      <c r="AT331" s="3"/>
      <c r="AU331" s="1"/>
      <c r="AV331" s="1"/>
      <c r="AW331" s="3"/>
      <c r="AX331" s="1"/>
      <c r="AY331" s="1"/>
      <c r="AZ331" s="1"/>
      <c r="BA331" s="1"/>
      <c r="BB331">
        <f t="shared" si="5"/>
        <v>3</v>
      </c>
      <c r="BC331">
        <f t="array" ref="BC331">MEDIAN(IF($BB$2:$BB$4895=BB331, $AH$2:$AH$4895))</f>
        <v>29.541666666666501</v>
      </c>
    </row>
    <row r="332" spans="1:55" x14ac:dyDescent="0.25">
      <c r="A332" s="1" t="s">
        <v>1987</v>
      </c>
      <c r="B332" s="3">
        <v>28</v>
      </c>
      <c r="C332" s="1" t="s">
        <v>1999</v>
      </c>
      <c r="D332" s="3">
        <v>9842783</v>
      </c>
      <c r="E332" s="1" t="s">
        <v>63</v>
      </c>
      <c r="F332" s="1" t="s">
        <v>2932</v>
      </c>
      <c r="G332" s="1" t="s">
        <v>500</v>
      </c>
      <c r="H332" s="1" t="s">
        <v>2933</v>
      </c>
      <c r="I332" s="3">
        <v>1647142</v>
      </c>
      <c r="J332" s="1" t="s">
        <v>67</v>
      </c>
      <c r="K332" s="12"/>
      <c r="L332" s="1" t="s">
        <v>2015</v>
      </c>
      <c r="M332" s="1"/>
      <c r="N332" s="1"/>
      <c r="O332" s="1" t="s">
        <v>2934</v>
      </c>
      <c r="P332" s="1" t="s">
        <v>70</v>
      </c>
      <c r="Q332" s="1" t="s">
        <v>70</v>
      </c>
      <c r="R332" s="1" t="s">
        <v>500</v>
      </c>
      <c r="S332" s="1" t="s">
        <v>2935</v>
      </c>
      <c r="T332" s="1" t="s">
        <v>2936</v>
      </c>
      <c r="U332" s="1" t="s">
        <v>2037</v>
      </c>
      <c r="V332" s="1" t="s">
        <v>74</v>
      </c>
      <c r="W332" s="1" t="s">
        <v>2053</v>
      </c>
      <c r="X332" s="1" t="s">
        <v>500</v>
      </c>
      <c r="Y332" s="1" t="s">
        <v>133</v>
      </c>
      <c r="Z332" s="1" t="s">
        <v>500</v>
      </c>
      <c r="AA332" s="1" t="s">
        <v>2937</v>
      </c>
      <c r="AB332" s="3">
        <v>1</v>
      </c>
      <c r="AC332" s="3">
        <v>1</v>
      </c>
      <c r="AD332" s="3">
        <v>1</v>
      </c>
      <c r="AE332" s="3">
        <v>1</v>
      </c>
      <c r="AF332" s="3">
        <v>0</v>
      </c>
      <c r="AG332" s="3">
        <v>0</v>
      </c>
      <c r="AH332" s="3">
        <v>14.6</v>
      </c>
      <c r="AI332" s="3">
        <v>4.7</v>
      </c>
      <c r="AJ332" s="1" t="s">
        <v>500</v>
      </c>
      <c r="AK332" s="1" t="s">
        <v>2938</v>
      </c>
      <c r="AL332" s="1"/>
      <c r="AM332" s="1"/>
      <c r="AN332" s="1"/>
      <c r="AO332" s="1"/>
      <c r="AP332" s="1"/>
      <c r="AQ332" s="1"/>
      <c r="AR332" s="1"/>
      <c r="AS332" s="1"/>
      <c r="AT332" s="3"/>
      <c r="AU332" s="1"/>
      <c r="AV332" s="1"/>
      <c r="AW332" s="3"/>
      <c r="AX332" s="1"/>
      <c r="AY332" s="1"/>
      <c r="AZ332" s="1" t="s">
        <v>2939</v>
      </c>
      <c r="BA332" s="1"/>
      <c r="BB332">
        <f t="shared" si="5"/>
        <v>3</v>
      </c>
      <c r="BC332">
        <f t="array" ref="BC332">MEDIAN(IF($BB$2:$BB$4895=BB332, $AH$2:$AH$4895))</f>
        <v>29.541666666666501</v>
      </c>
    </row>
    <row r="333" spans="1:55" x14ac:dyDescent="0.25">
      <c r="A333" s="1" t="s">
        <v>1987</v>
      </c>
      <c r="B333" s="3">
        <v>28</v>
      </c>
      <c r="C333" s="1" t="s">
        <v>1999</v>
      </c>
      <c r="D333" s="3">
        <v>9845691</v>
      </c>
      <c r="E333" s="1" t="s">
        <v>63</v>
      </c>
      <c r="F333" s="1" t="s">
        <v>2940</v>
      </c>
      <c r="G333" s="1" t="s">
        <v>510</v>
      </c>
      <c r="H333" s="1" t="s">
        <v>2941</v>
      </c>
      <c r="I333" s="3">
        <v>1647456</v>
      </c>
      <c r="J333" s="1" t="s">
        <v>67</v>
      </c>
      <c r="K333" s="12"/>
      <c r="L333" s="1" t="s">
        <v>2068</v>
      </c>
      <c r="M333" s="1"/>
      <c r="N333" s="1"/>
      <c r="O333" s="1" t="s">
        <v>2942</v>
      </c>
      <c r="P333" s="1" t="s">
        <v>70</v>
      </c>
      <c r="Q333" s="1" t="s">
        <v>70</v>
      </c>
      <c r="R333" s="1" t="s">
        <v>510</v>
      </c>
      <c r="S333" s="1" t="s">
        <v>2943</v>
      </c>
      <c r="T333" s="1" t="s">
        <v>2944</v>
      </c>
      <c r="U333" s="1" t="s">
        <v>86</v>
      </c>
      <c r="V333" s="1" t="s">
        <v>74</v>
      </c>
      <c r="W333" s="1" t="s">
        <v>2053</v>
      </c>
      <c r="X333" s="1" t="s">
        <v>510</v>
      </c>
      <c r="Y333" s="1" t="s">
        <v>1949</v>
      </c>
      <c r="Z333" s="1" t="s">
        <v>510</v>
      </c>
      <c r="AA333" s="1" t="s">
        <v>2945</v>
      </c>
      <c r="AB333" s="3">
        <v>1</v>
      </c>
      <c r="AC333" s="3">
        <v>1</v>
      </c>
      <c r="AD333" s="3">
        <v>1</v>
      </c>
      <c r="AE333" s="3">
        <v>1</v>
      </c>
      <c r="AF333" s="3">
        <v>0</v>
      </c>
      <c r="AG333" s="3">
        <v>0</v>
      </c>
      <c r="AH333" s="3">
        <v>20.566666666667</v>
      </c>
      <c r="AI333" s="3">
        <v>6.05</v>
      </c>
      <c r="AJ333" s="1" t="s">
        <v>510</v>
      </c>
      <c r="AK333" s="1" t="s">
        <v>2946</v>
      </c>
      <c r="AL333" s="1"/>
      <c r="AM333" s="1"/>
      <c r="AN333" s="1"/>
      <c r="AO333" s="1"/>
      <c r="AP333" s="1"/>
      <c r="AQ333" s="1"/>
      <c r="AR333" s="1"/>
      <c r="AS333" s="1"/>
      <c r="AT333" s="3"/>
      <c r="AU333" s="1"/>
      <c r="AV333" s="1"/>
      <c r="AW333" s="3"/>
      <c r="AX333" s="1"/>
      <c r="AY333" s="1"/>
      <c r="AZ333" s="1" t="s">
        <v>2947</v>
      </c>
      <c r="BA333" s="1"/>
      <c r="BB333">
        <f t="shared" si="5"/>
        <v>3</v>
      </c>
      <c r="BC333">
        <f t="array" ref="BC333">MEDIAN(IF($BB$2:$BB$4895=BB333, $AH$2:$AH$4895))</f>
        <v>29.541666666666501</v>
      </c>
    </row>
    <row r="334" spans="1:55" x14ac:dyDescent="0.25">
      <c r="A334" s="1" t="s">
        <v>1987</v>
      </c>
      <c r="B334" s="3">
        <v>26</v>
      </c>
      <c r="C334" s="1" t="s">
        <v>1988</v>
      </c>
      <c r="D334" s="3">
        <v>9849991</v>
      </c>
      <c r="E334" s="1" t="s">
        <v>63</v>
      </c>
      <c r="F334" s="1" t="s">
        <v>2948</v>
      </c>
      <c r="G334" s="1" t="s">
        <v>537</v>
      </c>
      <c r="H334" s="1" t="s">
        <v>2949</v>
      </c>
      <c r="I334" s="3">
        <v>1647837</v>
      </c>
      <c r="J334" s="1" t="s">
        <v>67</v>
      </c>
      <c r="K334" s="12"/>
      <c r="L334" s="1" t="s">
        <v>1991</v>
      </c>
      <c r="M334" s="1"/>
      <c r="N334" s="1"/>
      <c r="O334" s="1" t="s">
        <v>2950</v>
      </c>
      <c r="P334" s="1" t="s">
        <v>70</v>
      </c>
      <c r="Q334" s="1" t="s">
        <v>70</v>
      </c>
      <c r="R334" s="1" t="s">
        <v>537</v>
      </c>
      <c r="S334" s="1" t="s">
        <v>2951</v>
      </c>
      <c r="T334" s="1" t="s">
        <v>2952</v>
      </c>
      <c r="U334" s="1" t="s">
        <v>2080</v>
      </c>
      <c r="V334" s="1" t="s">
        <v>74</v>
      </c>
      <c r="W334" s="1" t="s">
        <v>2038</v>
      </c>
      <c r="X334" s="1" t="s">
        <v>537</v>
      </c>
      <c r="Y334" s="1" t="s">
        <v>2953</v>
      </c>
      <c r="Z334" s="1" t="s">
        <v>537</v>
      </c>
      <c r="AA334" s="1" t="s">
        <v>2954</v>
      </c>
      <c r="AB334" s="3">
        <v>1</v>
      </c>
      <c r="AC334" s="3">
        <v>1</v>
      </c>
      <c r="AD334" s="3">
        <v>1</v>
      </c>
      <c r="AE334" s="3">
        <v>1</v>
      </c>
      <c r="AF334" s="3">
        <v>0</v>
      </c>
      <c r="AG334" s="3">
        <v>0</v>
      </c>
      <c r="AH334" s="3">
        <v>55.316666666666997</v>
      </c>
      <c r="AI334" s="3">
        <v>2.75</v>
      </c>
      <c r="AJ334" s="1" t="s">
        <v>537</v>
      </c>
      <c r="AK334" s="1" t="s">
        <v>2955</v>
      </c>
      <c r="AL334" s="1"/>
      <c r="AM334" s="1"/>
      <c r="AN334" s="1"/>
      <c r="AO334" s="1"/>
      <c r="AP334" s="1"/>
      <c r="AQ334" s="1"/>
      <c r="AR334" s="1"/>
      <c r="AS334" s="1"/>
      <c r="AT334" s="3"/>
      <c r="AU334" s="1"/>
      <c r="AV334" s="1"/>
      <c r="AW334" s="3"/>
      <c r="AX334" s="1"/>
      <c r="AY334" s="1"/>
      <c r="AZ334" s="1" t="s">
        <v>2956</v>
      </c>
      <c r="BA334" s="1"/>
      <c r="BB334">
        <f t="shared" si="5"/>
        <v>3</v>
      </c>
      <c r="BC334">
        <f t="array" ref="BC334">MEDIAN(IF($BB$2:$BB$4895=BB334, $AH$2:$AH$4895))</f>
        <v>29.541666666666501</v>
      </c>
    </row>
    <row r="335" spans="1:55" x14ac:dyDescent="0.25">
      <c r="A335" s="1" t="s">
        <v>1987</v>
      </c>
      <c r="B335" s="3">
        <v>26</v>
      </c>
      <c r="C335" s="1" t="s">
        <v>1988</v>
      </c>
      <c r="D335" s="3">
        <v>9858803</v>
      </c>
      <c r="E335" s="1" t="s">
        <v>63</v>
      </c>
      <c r="F335" s="1" t="s">
        <v>2957</v>
      </c>
      <c r="G335" s="1" t="s">
        <v>545</v>
      </c>
      <c r="H335" s="1" t="s">
        <v>2958</v>
      </c>
      <c r="I335" s="3">
        <v>1648980</v>
      </c>
      <c r="J335" s="1" t="s">
        <v>67</v>
      </c>
      <c r="K335" s="12"/>
      <c r="L335" s="1" t="s">
        <v>1991</v>
      </c>
      <c r="M335" s="1"/>
      <c r="N335" s="1"/>
      <c r="O335" s="1" t="s">
        <v>2959</v>
      </c>
      <c r="P335" s="1" t="s">
        <v>107</v>
      </c>
      <c r="Q335" s="1" t="s">
        <v>70</v>
      </c>
      <c r="R335" s="1" t="s">
        <v>545</v>
      </c>
      <c r="S335" s="1" t="s">
        <v>2960</v>
      </c>
      <c r="T335" s="1" t="s">
        <v>2961</v>
      </c>
      <c r="U335" s="1" t="s">
        <v>1995</v>
      </c>
      <c r="V335" s="1" t="s">
        <v>74</v>
      </c>
      <c r="W335" s="1" t="s">
        <v>2181</v>
      </c>
      <c r="X335" s="1" t="s">
        <v>545</v>
      </c>
      <c r="Y335" s="1" t="s">
        <v>483</v>
      </c>
      <c r="Z335" s="1" t="s">
        <v>545</v>
      </c>
      <c r="AA335" s="1" t="s">
        <v>2962</v>
      </c>
      <c r="AB335" s="3">
        <v>1</v>
      </c>
      <c r="AC335" s="3">
        <v>1</v>
      </c>
      <c r="AD335" s="3">
        <v>1</v>
      </c>
      <c r="AE335" s="3">
        <v>1</v>
      </c>
      <c r="AF335" s="3">
        <v>0</v>
      </c>
      <c r="AG335" s="3">
        <v>0</v>
      </c>
      <c r="AH335" s="3">
        <v>11.333333333333</v>
      </c>
      <c r="AI335" s="3">
        <v>4.9666666666669999</v>
      </c>
      <c r="AJ335" s="1"/>
      <c r="AK335" s="1"/>
      <c r="AL335" s="1"/>
      <c r="AM335" s="1"/>
      <c r="AN335" s="1"/>
      <c r="AO335" s="1"/>
      <c r="AP335" s="1"/>
      <c r="AQ335" s="1"/>
      <c r="AR335" s="1"/>
      <c r="AS335" s="1"/>
      <c r="AT335" s="3"/>
      <c r="AU335" s="1"/>
      <c r="AV335" s="1"/>
      <c r="AW335" s="3"/>
      <c r="AX335" s="1"/>
      <c r="AY335" s="1"/>
      <c r="AZ335" s="1"/>
      <c r="BA335" s="1"/>
      <c r="BB335">
        <f t="shared" si="5"/>
        <v>3</v>
      </c>
      <c r="BC335">
        <f t="array" ref="BC335">MEDIAN(IF($BB$2:$BB$4895=BB335, $AH$2:$AH$4895))</f>
        <v>29.541666666666501</v>
      </c>
    </row>
    <row r="336" spans="1:55" x14ac:dyDescent="0.25">
      <c r="A336" s="1" t="s">
        <v>1987</v>
      </c>
      <c r="B336" s="3">
        <v>28</v>
      </c>
      <c r="C336" s="1" t="s">
        <v>1999</v>
      </c>
      <c r="D336" s="3">
        <v>9869245</v>
      </c>
      <c r="E336" s="1" t="s">
        <v>91</v>
      </c>
      <c r="F336" s="1" t="s">
        <v>2963</v>
      </c>
      <c r="G336" s="1" t="s">
        <v>555</v>
      </c>
      <c r="H336" s="1" t="s">
        <v>2964</v>
      </c>
      <c r="I336" s="3">
        <v>9869245</v>
      </c>
      <c r="J336" s="1" t="s">
        <v>67</v>
      </c>
      <c r="K336" s="12"/>
      <c r="L336" s="1" t="s">
        <v>2003</v>
      </c>
      <c r="M336" s="1"/>
      <c r="N336" s="1"/>
      <c r="O336" s="1" t="s">
        <v>2965</v>
      </c>
      <c r="P336" s="1" t="s">
        <v>70</v>
      </c>
      <c r="Q336" s="1" t="s">
        <v>70</v>
      </c>
      <c r="R336" s="1" t="s">
        <v>555</v>
      </c>
      <c r="S336" s="1" t="s">
        <v>2966</v>
      </c>
      <c r="T336" s="1" t="s">
        <v>2967</v>
      </c>
      <c r="U336" s="1" t="s">
        <v>2240</v>
      </c>
      <c r="V336" s="1" t="s">
        <v>639</v>
      </c>
      <c r="W336" s="1" t="s">
        <v>2968</v>
      </c>
      <c r="X336" s="1" t="s">
        <v>555</v>
      </c>
      <c r="Y336" s="1" t="s">
        <v>2969</v>
      </c>
      <c r="Z336" s="1" t="s">
        <v>555</v>
      </c>
      <c r="AA336" s="1" t="s">
        <v>2970</v>
      </c>
      <c r="AB336" s="3">
        <v>1</v>
      </c>
      <c r="AC336" s="3">
        <v>1</v>
      </c>
      <c r="AD336" s="3">
        <v>1</v>
      </c>
      <c r="AE336" s="3">
        <v>1</v>
      </c>
      <c r="AF336" s="3">
        <v>0</v>
      </c>
      <c r="AG336" s="3">
        <v>0</v>
      </c>
      <c r="AH336" s="3">
        <v>58.816666666666997</v>
      </c>
      <c r="AI336" s="3">
        <v>10.683333333333</v>
      </c>
      <c r="AJ336" s="1" t="s">
        <v>555</v>
      </c>
      <c r="AK336" s="1" t="s">
        <v>2971</v>
      </c>
      <c r="AL336" s="1"/>
      <c r="AM336" s="1"/>
      <c r="AN336" s="1"/>
      <c r="AO336" s="1"/>
      <c r="AP336" s="1"/>
      <c r="AQ336" s="1"/>
      <c r="AR336" s="1"/>
      <c r="AS336" s="1"/>
      <c r="AT336" s="3"/>
      <c r="AU336" s="1"/>
      <c r="AV336" s="1"/>
      <c r="AW336" s="3"/>
      <c r="AX336" s="1"/>
      <c r="AY336" s="1"/>
      <c r="AZ336" s="1"/>
      <c r="BA336" s="1" t="s">
        <v>2972</v>
      </c>
      <c r="BB336">
        <f t="shared" si="5"/>
        <v>3</v>
      </c>
      <c r="BC336">
        <f t="array" ref="BC336">MEDIAN(IF($BB$2:$BB$4895=BB336, $AH$2:$AH$4895))</f>
        <v>29.541666666666501</v>
      </c>
    </row>
    <row r="337" spans="1:55" x14ac:dyDescent="0.25">
      <c r="A337" s="1" t="s">
        <v>1987</v>
      </c>
      <c r="B337" s="3">
        <v>28</v>
      </c>
      <c r="C337" s="1" t="s">
        <v>1999</v>
      </c>
      <c r="D337" s="3">
        <v>9884688</v>
      </c>
      <c r="E337" s="1" t="s">
        <v>63</v>
      </c>
      <c r="F337" s="1" t="s">
        <v>832</v>
      </c>
      <c r="G337" s="1" t="s">
        <v>2973</v>
      </c>
      <c r="H337" s="1" t="s">
        <v>2974</v>
      </c>
      <c r="I337" s="3">
        <v>1652591</v>
      </c>
      <c r="J337" s="1" t="s">
        <v>67</v>
      </c>
      <c r="K337" s="12"/>
      <c r="L337" s="1" t="s">
        <v>2068</v>
      </c>
      <c r="M337" s="1"/>
      <c r="N337" s="1"/>
      <c r="O337" s="1" t="s">
        <v>835</v>
      </c>
      <c r="P337" s="1" t="s">
        <v>70</v>
      </c>
      <c r="Q337" s="1" t="s">
        <v>70</v>
      </c>
      <c r="R337" s="1" t="s">
        <v>2973</v>
      </c>
      <c r="S337" s="1" t="s">
        <v>490</v>
      </c>
      <c r="T337" s="1" t="s">
        <v>2975</v>
      </c>
      <c r="U337" s="1" t="s">
        <v>86</v>
      </c>
      <c r="V337" s="1" t="s">
        <v>74</v>
      </c>
      <c r="W337" s="1" t="s">
        <v>2139</v>
      </c>
      <c r="X337" s="1" t="s">
        <v>2973</v>
      </c>
      <c r="Y337" s="1" t="s">
        <v>483</v>
      </c>
      <c r="Z337" s="1" t="s">
        <v>2973</v>
      </c>
      <c r="AA337" s="1" t="s">
        <v>2976</v>
      </c>
      <c r="AB337" s="3">
        <v>1</v>
      </c>
      <c r="AC337" s="3">
        <v>1</v>
      </c>
      <c r="AD337" s="3">
        <v>1</v>
      </c>
      <c r="AE337" s="3">
        <v>1</v>
      </c>
      <c r="AF337" s="3">
        <v>0</v>
      </c>
      <c r="AG337" s="3">
        <v>0</v>
      </c>
      <c r="AH337" s="3">
        <v>30.5</v>
      </c>
      <c r="AI337" s="3">
        <v>4.0999999999999996</v>
      </c>
      <c r="AJ337" s="1" t="s">
        <v>2973</v>
      </c>
      <c r="AK337" s="1" t="s">
        <v>2977</v>
      </c>
      <c r="AL337" s="1"/>
      <c r="AM337" s="1"/>
      <c r="AN337" s="1"/>
      <c r="AO337" s="1"/>
      <c r="AP337" s="1"/>
      <c r="AQ337" s="1"/>
      <c r="AR337" s="1"/>
      <c r="AS337" s="1"/>
      <c r="AT337" s="3"/>
      <c r="AU337" s="1"/>
      <c r="AV337" s="1"/>
      <c r="AW337" s="3"/>
      <c r="AX337" s="1"/>
      <c r="AY337" s="1"/>
      <c r="AZ337" s="1"/>
      <c r="BA337" s="1"/>
      <c r="BB337">
        <f t="shared" si="5"/>
        <v>3</v>
      </c>
      <c r="BC337">
        <f t="array" ref="BC337">MEDIAN(IF($BB$2:$BB$4895=BB337, $AH$2:$AH$4895))</f>
        <v>29.541666666666501</v>
      </c>
    </row>
    <row r="338" spans="1:55" x14ac:dyDescent="0.25">
      <c r="A338" s="1" t="s">
        <v>1987</v>
      </c>
      <c r="B338" s="3">
        <v>26</v>
      </c>
      <c r="C338" s="1" t="s">
        <v>1988</v>
      </c>
      <c r="D338" s="3">
        <v>9888091</v>
      </c>
      <c r="E338" s="1" t="s">
        <v>63</v>
      </c>
      <c r="F338" s="1" t="s">
        <v>1465</v>
      </c>
      <c r="G338" s="1" t="s">
        <v>2973</v>
      </c>
      <c r="H338" s="1" t="s">
        <v>2906</v>
      </c>
      <c r="I338" s="3">
        <v>1652917</v>
      </c>
      <c r="J338" s="1" t="s">
        <v>67</v>
      </c>
      <c r="K338" s="12"/>
      <c r="L338" s="1" t="s">
        <v>1991</v>
      </c>
      <c r="M338" s="1"/>
      <c r="N338" s="1"/>
      <c r="O338" s="1" t="s">
        <v>2978</v>
      </c>
      <c r="P338" s="1" t="s">
        <v>107</v>
      </c>
      <c r="Q338" s="1" t="s">
        <v>70</v>
      </c>
      <c r="R338" s="1" t="s">
        <v>2973</v>
      </c>
      <c r="S338" s="1" t="s">
        <v>2979</v>
      </c>
      <c r="T338" s="1" t="s">
        <v>2980</v>
      </c>
      <c r="U338" s="1" t="s">
        <v>1995</v>
      </c>
      <c r="V338" s="1" t="s">
        <v>74</v>
      </c>
      <c r="W338" s="1" t="s">
        <v>2106</v>
      </c>
      <c r="X338" s="1" t="s">
        <v>2973</v>
      </c>
      <c r="Y338" s="1" t="s">
        <v>2981</v>
      </c>
      <c r="Z338" s="1" t="s">
        <v>2973</v>
      </c>
      <c r="AA338" s="1" t="s">
        <v>2982</v>
      </c>
      <c r="AB338" s="3">
        <v>1</v>
      </c>
      <c r="AC338" s="3">
        <v>1</v>
      </c>
      <c r="AD338" s="3">
        <v>1</v>
      </c>
      <c r="AE338" s="3">
        <v>1</v>
      </c>
      <c r="AF338" s="3">
        <v>0</v>
      </c>
      <c r="AG338" s="3">
        <v>0</v>
      </c>
      <c r="AH338" s="3">
        <v>25.916666666666998</v>
      </c>
      <c r="AI338" s="3">
        <v>3.666666666667</v>
      </c>
      <c r="AJ338" s="1"/>
      <c r="AK338" s="1"/>
      <c r="AL338" s="1"/>
      <c r="AM338" s="1"/>
      <c r="AN338" s="1"/>
      <c r="AO338" s="1"/>
      <c r="AP338" s="1"/>
      <c r="AQ338" s="1"/>
      <c r="AR338" s="1"/>
      <c r="AS338" s="1"/>
      <c r="AT338" s="3"/>
      <c r="AU338" s="1"/>
      <c r="AV338" s="1"/>
      <c r="AW338" s="3"/>
      <c r="AX338" s="1"/>
      <c r="AY338" s="1"/>
      <c r="AZ338" s="1"/>
      <c r="BA338" s="1"/>
      <c r="BB338">
        <f t="shared" si="5"/>
        <v>3</v>
      </c>
      <c r="BC338">
        <f t="array" ref="BC338">MEDIAN(IF($BB$2:$BB$4895=BB338, $AH$2:$AH$4895))</f>
        <v>29.541666666666501</v>
      </c>
    </row>
    <row r="339" spans="1:55" x14ac:dyDescent="0.25">
      <c r="A339" s="1" t="s">
        <v>1987</v>
      </c>
      <c r="B339" s="3">
        <v>28</v>
      </c>
      <c r="C339" s="1" t="s">
        <v>1999</v>
      </c>
      <c r="D339" s="3">
        <v>9892491</v>
      </c>
      <c r="E339" s="1" t="s">
        <v>63</v>
      </c>
      <c r="F339" s="1" t="s">
        <v>2983</v>
      </c>
      <c r="G339" s="1" t="s">
        <v>581</v>
      </c>
      <c r="H339" s="1" t="s">
        <v>2984</v>
      </c>
      <c r="I339" s="3">
        <v>1653490</v>
      </c>
      <c r="J339" s="1" t="s">
        <v>67</v>
      </c>
      <c r="K339" s="12"/>
      <c r="L339" s="1" t="s">
        <v>2068</v>
      </c>
      <c r="M339" s="1"/>
      <c r="N339" s="1"/>
      <c r="O339" s="1" t="s">
        <v>2985</v>
      </c>
      <c r="P339" s="1" t="s">
        <v>70</v>
      </c>
      <c r="Q339" s="1" t="s">
        <v>70</v>
      </c>
      <c r="R339" s="1" t="s">
        <v>581</v>
      </c>
      <c r="S339" s="1" t="s">
        <v>2986</v>
      </c>
      <c r="T339" s="1" t="s">
        <v>2987</v>
      </c>
      <c r="U339" s="1" t="s">
        <v>86</v>
      </c>
      <c r="V339" s="1" t="s">
        <v>74</v>
      </c>
      <c r="W339" s="1" t="s">
        <v>2029</v>
      </c>
      <c r="X339" s="1" t="s">
        <v>581</v>
      </c>
      <c r="Y339" s="1" t="s">
        <v>2988</v>
      </c>
      <c r="Z339" s="1" t="s">
        <v>581</v>
      </c>
      <c r="AA339" s="1" t="s">
        <v>2989</v>
      </c>
      <c r="AB339" s="3">
        <v>1</v>
      </c>
      <c r="AC339" s="3">
        <v>1</v>
      </c>
      <c r="AD339" s="3">
        <v>1</v>
      </c>
      <c r="AE339" s="3">
        <v>1</v>
      </c>
      <c r="AF339" s="3">
        <v>0</v>
      </c>
      <c r="AG339" s="3">
        <v>0</v>
      </c>
      <c r="AH339" s="3">
        <v>47.566666666666997</v>
      </c>
      <c r="AI339" s="3">
        <v>7.9333333333329996</v>
      </c>
      <c r="AJ339" s="1" t="s">
        <v>581</v>
      </c>
      <c r="AK339" s="1" t="s">
        <v>2990</v>
      </c>
      <c r="AL339" s="1"/>
      <c r="AM339" s="1"/>
      <c r="AN339" s="1"/>
      <c r="AO339" s="1"/>
      <c r="AP339" s="1"/>
      <c r="AQ339" s="1"/>
      <c r="AR339" s="1"/>
      <c r="AS339" s="1"/>
      <c r="AT339" s="3"/>
      <c r="AU339" s="1"/>
      <c r="AV339" s="1"/>
      <c r="AW339" s="3"/>
      <c r="AX339" s="1"/>
      <c r="AY339" s="1"/>
      <c r="AZ339" s="1" t="s">
        <v>2991</v>
      </c>
      <c r="BA339" s="1"/>
      <c r="BB339">
        <f t="shared" si="5"/>
        <v>3</v>
      </c>
      <c r="BC339">
        <f t="array" ref="BC339">MEDIAN(IF($BB$2:$BB$4895=BB339, $AH$2:$AH$4895))</f>
        <v>29.541666666666501</v>
      </c>
    </row>
    <row r="340" spans="1:55" x14ac:dyDescent="0.25">
      <c r="A340" s="1" t="s">
        <v>1987</v>
      </c>
      <c r="B340" s="3">
        <v>28</v>
      </c>
      <c r="C340" s="1" t="s">
        <v>1999</v>
      </c>
      <c r="D340" s="3">
        <v>9892792</v>
      </c>
      <c r="E340" s="1" t="s">
        <v>91</v>
      </c>
      <c r="F340" s="1" t="s">
        <v>79</v>
      </c>
      <c r="G340" s="1" t="s">
        <v>581</v>
      </c>
      <c r="H340" s="1" t="s">
        <v>2992</v>
      </c>
      <c r="I340" s="3">
        <v>9892792</v>
      </c>
      <c r="J340" s="1" t="s">
        <v>67</v>
      </c>
      <c r="K340" s="12"/>
      <c r="L340" s="1" t="s">
        <v>2024</v>
      </c>
      <c r="M340" s="1"/>
      <c r="N340" s="1"/>
      <c r="O340" s="1" t="s">
        <v>2993</v>
      </c>
      <c r="P340" s="1" t="s">
        <v>70</v>
      </c>
      <c r="Q340" s="1" t="s">
        <v>70</v>
      </c>
      <c r="R340" s="1" t="s">
        <v>581</v>
      </c>
      <c r="S340" s="1" t="s">
        <v>2994</v>
      </c>
      <c r="T340" s="1" t="s">
        <v>2995</v>
      </c>
      <c r="U340" s="1" t="s">
        <v>86</v>
      </c>
      <c r="V340" s="1" t="s">
        <v>74</v>
      </c>
      <c r="W340" s="1" t="s">
        <v>2139</v>
      </c>
      <c r="X340" s="1" t="s">
        <v>581</v>
      </c>
      <c r="Y340" s="1" t="s">
        <v>2996</v>
      </c>
      <c r="Z340" s="1" t="s">
        <v>581</v>
      </c>
      <c r="AA340" s="1" t="s">
        <v>2997</v>
      </c>
      <c r="AB340" s="3">
        <v>1</v>
      </c>
      <c r="AC340" s="3">
        <v>1</v>
      </c>
      <c r="AD340" s="3">
        <v>1</v>
      </c>
      <c r="AE340" s="3">
        <v>1</v>
      </c>
      <c r="AF340" s="3">
        <v>0</v>
      </c>
      <c r="AG340" s="3">
        <v>0</v>
      </c>
      <c r="AH340" s="3">
        <v>17.649999999999999</v>
      </c>
      <c r="AI340" s="3">
        <v>9.65</v>
      </c>
      <c r="AJ340" s="1" t="s">
        <v>581</v>
      </c>
      <c r="AK340" s="1" t="s">
        <v>2998</v>
      </c>
      <c r="AL340" s="1"/>
      <c r="AM340" s="1"/>
      <c r="AN340" s="1"/>
      <c r="AO340" s="1"/>
      <c r="AP340" s="1"/>
      <c r="AQ340" s="1"/>
      <c r="AR340" s="1"/>
      <c r="AS340" s="1"/>
      <c r="AT340" s="3"/>
      <c r="AU340" s="1"/>
      <c r="AV340" s="1"/>
      <c r="AW340" s="3"/>
      <c r="AX340" s="1"/>
      <c r="AY340" s="1"/>
      <c r="AZ340" s="1"/>
      <c r="BA340" s="1"/>
      <c r="BB340">
        <f t="shared" si="5"/>
        <v>3</v>
      </c>
      <c r="BC340">
        <f t="array" ref="BC340">MEDIAN(IF($BB$2:$BB$4895=BB340, $AH$2:$AH$4895))</f>
        <v>29.541666666666501</v>
      </c>
    </row>
    <row r="341" spans="1:55" x14ac:dyDescent="0.25">
      <c r="A341" s="1" t="s">
        <v>1987</v>
      </c>
      <c r="B341" s="3">
        <v>28</v>
      </c>
      <c r="C341" s="1" t="s">
        <v>1999</v>
      </c>
      <c r="D341" s="3">
        <v>9920515</v>
      </c>
      <c r="E341" s="1" t="s">
        <v>63</v>
      </c>
      <c r="F341" s="1" t="s">
        <v>2999</v>
      </c>
      <c r="G341" s="1" t="s">
        <v>3000</v>
      </c>
      <c r="H341" s="1" t="s">
        <v>3001</v>
      </c>
      <c r="I341" s="3">
        <v>1656871</v>
      </c>
      <c r="J341" s="1" t="s">
        <v>67</v>
      </c>
      <c r="K341" s="12"/>
      <c r="L341" s="1" t="s">
        <v>2024</v>
      </c>
      <c r="M341" s="1"/>
      <c r="N341" s="1"/>
      <c r="O341" s="1" t="s">
        <v>3002</v>
      </c>
      <c r="P341" s="1" t="s">
        <v>70</v>
      </c>
      <c r="Q341" s="1" t="s">
        <v>70</v>
      </c>
      <c r="R341" s="1" t="s">
        <v>3000</v>
      </c>
      <c r="S341" s="1" t="s">
        <v>3003</v>
      </c>
      <c r="T341" s="1" t="s">
        <v>3004</v>
      </c>
      <c r="U341" s="1" t="s">
        <v>3005</v>
      </c>
      <c r="V341" s="1" t="s">
        <v>74</v>
      </c>
      <c r="W341" s="1" t="s">
        <v>2787</v>
      </c>
      <c r="X341" s="1" t="s">
        <v>3000</v>
      </c>
      <c r="Y341" s="1" t="s">
        <v>3006</v>
      </c>
      <c r="Z341" s="1" t="s">
        <v>3000</v>
      </c>
      <c r="AA341" s="1" t="s">
        <v>3007</v>
      </c>
      <c r="AB341" s="3">
        <v>1</v>
      </c>
      <c r="AC341" s="3">
        <v>1</v>
      </c>
      <c r="AD341" s="3">
        <v>1</v>
      </c>
      <c r="AE341" s="3">
        <v>1</v>
      </c>
      <c r="AF341" s="3">
        <v>0</v>
      </c>
      <c r="AG341" s="3">
        <v>0</v>
      </c>
      <c r="AH341" s="3">
        <v>19.216666666666999</v>
      </c>
      <c r="AI341" s="3">
        <v>4.3833333333329998</v>
      </c>
      <c r="AJ341" s="1" t="s">
        <v>3000</v>
      </c>
      <c r="AK341" s="1" t="s">
        <v>3008</v>
      </c>
      <c r="AL341" s="1"/>
      <c r="AM341" s="1"/>
      <c r="AN341" s="1"/>
      <c r="AO341" s="1"/>
      <c r="AP341" s="1"/>
      <c r="AQ341" s="1"/>
      <c r="AR341" s="1"/>
      <c r="AS341" s="1"/>
      <c r="AT341" s="3"/>
      <c r="AU341" s="1"/>
      <c r="AV341" s="1"/>
      <c r="AW341" s="3"/>
      <c r="AX341" s="1"/>
      <c r="AY341" s="1"/>
      <c r="AZ341" s="1"/>
      <c r="BA341" s="1"/>
      <c r="BB341">
        <f t="shared" si="5"/>
        <v>3</v>
      </c>
      <c r="BC341">
        <f t="array" ref="BC341">MEDIAN(IF($BB$2:$BB$4895=BB341, $AH$2:$AH$4895))</f>
        <v>29.541666666666501</v>
      </c>
    </row>
    <row r="342" spans="1:55" x14ac:dyDescent="0.25">
      <c r="A342" s="1" t="s">
        <v>1987</v>
      </c>
      <c r="B342" s="3">
        <v>26</v>
      </c>
      <c r="C342" s="1" t="s">
        <v>1988</v>
      </c>
      <c r="D342" s="3">
        <v>9954747</v>
      </c>
      <c r="E342" s="1" t="s">
        <v>63</v>
      </c>
      <c r="F342" s="1" t="s">
        <v>3009</v>
      </c>
      <c r="G342" s="1" t="s">
        <v>634</v>
      </c>
      <c r="H342" s="1" t="s">
        <v>3010</v>
      </c>
      <c r="I342" s="3">
        <v>1660466</v>
      </c>
      <c r="J342" s="1" t="s">
        <v>67</v>
      </c>
      <c r="K342" s="12"/>
      <c r="L342" s="1" t="s">
        <v>1991</v>
      </c>
      <c r="M342" s="1"/>
      <c r="N342" s="1"/>
      <c r="O342" s="1" t="s">
        <v>3011</v>
      </c>
      <c r="P342" s="1" t="s">
        <v>70</v>
      </c>
      <c r="Q342" s="1" t="s">
        <v>70</v>
      </c>
      <c r="R342" s="1" t="s">
        <v>634</v>
      </c>
      <c r="S342" s="1" t="s">
        <v>3012</v>
      </c>
      <c r="T342" s="1" t="s">
        <v>3013</v>
      </c>
      <c r="U342" s="1" t="s">
        <v>1995</v>
      </c>
      <c r="V342" s="1" t="s">
        <v>74</v>
      </c>
      <c r="W342" s="1" t="s">
        <v>2787</v>
      </c>
      <c r="X342" s="1" t="s">
        <v>634</v>
      </c>
      <c r="Y342" s="1" t="s">
        <v>3014</v>
      </c>
      <c r="Z342" s="1" t="s">
        <v>634</v>
      </c>
      <c r="AA342" s="1" t="s">
        <v>3015</v>
      </c>
      <c r="AB342" s="3">
        <v>1</v>
      </c>
      <c r="AC342" s="3">
        <v>1</v>
      </c>
      <c r="AD342" s="3">
        <v>1</v>
      </c>
      <c r="AE342" s="3">
        <v>1</v>
      </c>
      <c r="AF342" s="3">
        <v>0</v>
      </c>
      <c r="AG342" s="3">
        <v>0</v>
      </c>
      <c r="AH342" s="3">
        <v>18.266666666667</v>
      </c>
      <c r="AI342" s="3">
        <v>4.166666666667</v>
      </c>
      <c r="AJ342" s="1" t="s">
        <v>634</v>
      </c>
      <c r="AK342" s="1" t="s">
        <v>3016</v>
      </c>
      <c r="AL342" s="1"/>
      <c r="AM342" s="1"/>
      <c r="AN342" s="1"/>
      <c r="AO342" s="1"/>
      <c r="AP342" s="1"/>
      <c r="AQ342" s="1"/>
      <c r="AR342" s="1"/>
      <c r="AS342" s="1"/>
      <c r="AT342" s="3"/>
      <c r="AU342" s="1"/>
      <c r="AV342" s="1"/>
      <c r="AW342" s="3"/>
      <c r="AX342" s="1"/>
      <c r="AY342" s="1"/>
      <c r="AZ342" s="1"/>
      <c r="BA342" s="1"/>
      <c r="BB342">
        <f t="shared" si="5"/>
        <v>3</v>
      </c>
      <c r="BC342">
        <f t="array" ref="BC342">MEDIAN(IF($BB$2:$BB$4895=BB342, $AH$2:$AH$4895))</f>
        <v>29.541666666666501</v>
      </c>
    </row>
    <row r="343" spans="1:55" x14ac:dyDescent="0.25">
      <c r="A343" s="1" t="s">
        <v>1987</v>
      </c>
      <c r="B343" s="3">
        <v>26</v>
      </c>
      <c r="C343" s="1" t="s">
        <v>1988</v>
      </c>
      <c r="D343" s="3">
        <v>9960382</v>
      </c>
      <c r="E343" s="1" t="s">
        <v>63</v>
      </c>
      <c r="F343" s="1" t="s">
        <v>3017</v>
      </c>
      <c r="G343" s="1" t="s">
        <v>653</v>
      </c>
      <c r="H343" s="1" t="s">
        <v>3018</v>
      </c>
      <c r="I343" s="3">
        <v>1661381</v>
      </c>
      <c r="J343" s="1" t="s">
        <v>67</v>
      </c>
      <c r="K343" s="12"/>
      <c r="L343" s="1" t="s">
        <v>1991</v>
      </c>
      <c r="M343" s="1"/>
      <c r="N343" s="1"/>
      <c r="O343" s="1" t="s">
        <v>3019</v>
      </c>
      <c r="P343" s="1" t="s">
        <v>70</v>
      </c>
      <c r="Q343" s="1" t="s">
        <v>70</v>
      </c>
      <c r="R343" s="1" t="s">
        <v>653</v>
      </c>
      <c r="S343" s="1" t="s">
        <v>3020</v>
      </c>
      <c r="T343" s="1" t="s">
        <v>3021</v>
      </c>
      <c r="U343" s="1" t="s">
        <v>1995</v>
      </c>
      <c r="V343" s="1" t="s">
        <v>74</v>
      </c>
      <c r="W343" s="1" t="s">
        <v>2106</v>
      </c>
      <c r="X343" s="1" t="s">
        <v>653</v>
      </c>
      <c r="Y343" s="1" t="s">
        <v>3022</v>
      </c>
      <c r="Z343" s="1" t="s">
        <v>653</v>
      </c>
      <c r="AA343" s="1" t="s">
        <v>3023</v>
      </c>
      <c r="AB343" s="3">
        <v>1</v>
      </c>
      <c r="AC343" s="3">
        <v>1</v>
      </c>
      <c r="AD343" s="3">
        <v>1</v>
      </c>
      <c r="AE343" s="3">
        <v>1</v>
      </c>
      <c r="AF343" s="3">
        <v>0</v>
      </c>
      <c r="AG343" s="3">
        <v>0</v>
      </c>
      <c r="AH343" s="3">
        <v>24.65</v>
      </c>
      <c r="AI343" s="3">
        <v>2.8</v>
      </c>
      <c r="AJ343" s="1" t="s">
        <v>653</v>
      </c>
      <c r="AK343" s="1" t="s">
        <v>3024</v>
      </c>
      <c r="AL343" s="1"/>
      <c r="AM343" s="1"/>
      <c r="AN343" s="1"/>
      <c r="AO343" s="1"/>
      <c r="AP343" s="1"/>
      <c r="AQ343" s="1"/>
      <c r="AR343" s="1"/>
      <c r="AS343" s="1"/>
      <c r="AT343" s="3"/>
      <c r="AU343" s="1"/>
      <c r="AV343" s="1"/>
      <c r="AW343" s="3"/>
      <c r="AX343" s="1"/>
      <c r="AY343" s="1"/>
      <c r="AZ343" s="1"/>
      <c r="BA343" s="1"/>
      <c r="BB343">
        <f t="shared" si="5"/>
        <v>4</v>
      </c>
      <c r="BC343">
        <f t="array" ref="BC343">MEDIAN(IF($BB$2:$BB$4895=BB343, $AH$2:$AH$4895))</f>
        <v>29.95</v>
      </c>
    </row>
    <row r="344" spans="1:55" x14ac:dyDescent="0.25">
      <c r="A344" s="1" t="s">
        <v>1987</v>
      </c>
      <c r="B344" s="3">
        <v>26</v>
      </c>
      <c r="C344" s="1" t="s">
        <v>1988</v>
      </c>
      <c r="D344" s="3">
        <v>9963512</v>
      </c>
      <c r="E344" s="1" t="s">
        <v>63</v>
      </c>
      <c r="F344" s="1" t="s">
        <v>1465</v>
      </c>
      <c r="G344" s="1" t="s">
        <v>660</v>
      </c>
      <c r="H344" s="1" t="s">
        <v>3025</v>
      </c>
      <c r="I344" s="3">
        <v>1661671</v>
      </c>
      <c r="J344" s="1" t="s">
        <v>67</v>
      </c>
      <c r="K344" s="12"/>
      <c r="L344" s="1" t="s">
        <v>1991</v>
      </c>
      <c r="M344" s="1"/>
      <c r="N344" s="1"/>
      <c r="O344" s="1" t="s">
        <v>3026</v>
      </c>
      <c r="P344" s="1" t="s">
        <v>70</v>
      </c>
      <c r="Q344" s="1" t="s">
        <v>70</v>
      </c>
      <c r="R344" s="1" t="s">
        <v>660</v>
      </c>
      <c r="S344" s="1" t="s">
        <v>3027</v>
      </c>
      <c r="T344" s="1" t="s">
        <v>3028</v>
      </c>
      <c r="U344" s="1" t="s">
        <v>1995</v>
      </c>
      <c r="V344" s="1" t="s">
        <v>74</v>
      </c>
      <c r="W344" s="1" t="s">
        <v>2787</v>
      </c>
      <c r="X344" s="1" t="s">
        <v>660</v>
      </c>
      <c r="Y344" s="1" t="s">
        <v>3029</v>
      </c>
      <c r="Z344" s="1" t="s">
        <v>660</v>
      </c>
      <c r="AA344" s="1" t="s">
        <v>3030</v>
      </c>
      <c r="AB344" s="3">
        <v>1</v>
      </c>
      <c r="AC344" s="3">
        <v>1</v>
      </c>
      <c r="AD344" s="3">
        <v>1</v>
      </c>
      <c r="AE344" s="3">
        <v>1</v>
      </c>
      <c r="AF344" s="3">
        <v>0</v>
      </c>
      <c r="AG344" s="3">
        <v>0</v>
      </c>
      <c r="AH344" s="3">
        <v>42.166666666666998</v>
      </c>
      <c r="AI344" s="3">
        <v>9.5500000000000007</v>
      </c>
      <c r="AJ344" s="1" t="s">
        <v>660</v>
      </c>
      <c r="AK344" s="1" t="s">
        <v>3031</v>
      </c>
      <c r="AL344" s="1"/>
      <c r="AM344" s="1"/>
      <c r="AN344" s="1"/>
      <c r="AO344" s="1"/>
      <c r="AP344" s="1"/>
      <c r="AQ344" s="1"/>
      <c r="AR344" s="1"/>
      <c r="AS344" s="1"/>
      <c r="AT344" s="3"/>
      <c r="AU344" s="1"/>
      <c r="AV344" s="1"/>
      <c r="AW344" s="3"/>
      <c r="AX344" s="1"/>
      <c r="AY344" s="1"/>
      <c r="AZ344" s="1"/>
      <c r="BA344" s="1"/>
      <c r="BB344">
        <f t="shared" si="5"/>
        <v>4</v>
      </c>
      <c r="BC344">
        <f t="array" ref="BC344">MEDIAN(IF($BB$2:$BB$4895=BB344, $AH$2:$AH$4895))</f>
        <v>29.95</v>
      </c>
    </row>
    <row r="345" spans="1:55" x14ac:dyDescent="0.25">
      <c r="A345" s="1" t="s">
        <v>1987</v>
      </c>
      <c r="B345" s="3">
        <v>28</v>
      </c>
      <c r="C345" s="1" t="s">
        <v>1999</v>
      </c>
      <c r="D345" s="3">
        <v>9965501</v>
      </c>
      <c r="E345" s="1" t="s">
        <v>63</v>
      </c>
      <c r="F345" s="1" t="s">
        <v>3032</v>
      </c>
      <c r="G345" s="1" t="s">
        <v>662</v>
      </c>
      <c r="H345" s="1" t="s">
        <v>3033</v>
      </c>
      <c r="I345" s="3">
        <v>1661887</v>
      </c>
      <c r="J345" s="1" t="s">
        <v>67</v>
      </c>
      <c r="K345" s="12"/>
      <c r="L345" s="1" t="s">
        <v>2015</v>
      </c>
      <c r="M345" s="1"/>
      <c r="N345" s="1"/>
      <c r="O345" s="1" t="s">
        <v>3034</v>
      </c>
      <c r="P345" s="1" t="s">
        <v>70</v>
      </c>
      <c r="Q345" s="1" t="s">
        <v>70</v>
      </c>
      <c r="R345" s="1" t="s">
        <v>662</v>
      </c>
      <c r="S345" s="1" t="s">
        <v>3035</v>
      </c>
      <c r="T345" s="1" t="s">
        <v>3036</v>
      </c>
      <c r="U345" s="1" t="s">
        <v>3037</v>
      </c>
      <c r="V345" s="1" t="s">
        <v>74</v>
      </c>
      <c r="W345" s="1" t="s">
        <v>2038</v>
      </c>
      <c r="X345" s="1" t="s">
        <v>662</v>
      </c>
      <c r="Y345" s="1" t="s">
        <v>3038</v>
      </c>
      <c r="Z345" s="1" t="s">
        <v>662</v>
      </c>
      <c r="AA345" s="1" t="s">
        <v>3039</v>
      </c>
      <c r="AB345" s="3">
        <v>1</v>
      </c>
      <c r="AC345" s="3">
        <v>1</v>
      </c>
      <c r="AD345" s="3">
        <v>1</v>
      </c>
      <c r="AE345" s="3">
        <v>1</v>
      </c>
      <c r="AF345" s="3">
        <v>0</v>
      </c>
      <c r="AG345" s="3">
        <v>0</v>
      </c>
      <c r="AH345" s="3">
        <v>41.15</v>
      </c>
      <c r="AI345" s="3">
        <v>4.3499999999999996</v>
      </c>
      <c r="AJ345" s="1" t="s">
        <v>662</v>
      </c>
      <c r="AK345" s="1" t="s">
        <v>3040</v>
      </c>
      <c r="AL345" s="1"/>
      <c r="AM345" s="1"/>
      <c r="AN345" s="1"/>
      <c r="AO345" s="1"/>
      <c r="AP345" s="1"/>
      <c r="AQ345" s="1"/>
      <c r="AR345" s="1"/>
      <c r="AS345" s="1"/>
      <c r="AT345" s="3"/>
      <c r="AU345" s="1"/>
      <c r="AV345" s="1"/>
      <c r="AW345" s="3"/>
      <c r="AX345" s="1"/>
      <c r="AY345" s="1"/>
      <c r="AZ345" s="1" t="s">
        <v>3041</v>
      </c>
      <c r="BA345" s="1"/>
      <c r="BB345">
        <f t="shared" si="5"/>
        <v>4</v>
      </c>
      <c r="BC345">
        <f t="array" ref="BC345">MEDIAN(IF($BB$2:$BB$4895=BB345, $AH$2:$AH$4895))</f>
        <v>29.95</v>
      </c>
    </row>
    <row r="346" spans="1:55" x14ac:dyDescent="0.25">
      <c r="A346" s="1" t="s">
        <v>1987</v>
      </c>
      <c r="B346" s="3">
        <v>28</v>
      </c>
      <c r="C346" s="1" t="s">
        <v>1999</v>
      </c>
      <c r="D346" s="3">
        <v>9974809</v>
      </c>
      <c r="E346" s="1" t="s">
        <v>91</v>
      </c>
      <c r="F346" s="1" t="s">
        <v>3042</v>
      </c>
      <c r="G346" s="1" t="s">
        <v>680</v>
      </c>
      <c r="H346" s="1" t="s">
        <v>3043</v>
      </c>
      <c r="I346" s="3">
        <v>9974809</v>
      </c>
      <c r="J346" s="1" t="s">
        <v>67</v>
      </c>
      <c r="K346" s="12"/>
      <c r="L346" s="1" t="s">
        <v>2024</v>
      </c>
      <c r="M346" s="1"/>
      <c r="N346" s="1"/>
      <c r="O346" s="1" t="s">
        <v>3044</v>
      </c>
      <c r="P346" s="1" t="s">
        <v>70</v>
      </c>
      <c r="Q346" s="1" t="s">
        <v>70</v>
      </c>
      <c r="R346" s="1" t="s">
        <v>680</v>
      </c>
      <c r="S346" s="1" t="s">
        <v>3045</v>
      </c>
      <c r="T346" s="1" t="s">
        <v>3046</v>
      </c>
      <c r="U346" s="1" t="s">
        <v>2164</v>
      </c>
      <c r="V346" s="1" t="s">
        <v>74</v>
      </c>
      <c r="W346" s="1" t="s">
        <v>2053</v>
      </c>
      <c r="X346" s="1" t="s">
        <v>680</v>
      </c>
      <c r="Y346" s="1" t="s">
        <v>3047</v>
      </c>
      <c r="Z346" s="1" t="s">
        <v>680</v>
      </c>
      <c r="AA346" s="1" t="s">
        <v>3048</v>
      </c>
      <c r="AB346" s="3">
        <v>1</v>
      </c>
      <c r="AC346" s="3">
        <v>1</v>
      </c>
      <c r="AD346" s="3">
        <v>1</v>
      </c>
      <c r="AE346" s="3">
        <v>1</v>
      </c>
      <c r="AF346" s="3">
        <v>0</v>
      </c>
      <c r="AG346" s="3">
        <v>0</v>
      </c>
      <c r="AH346" s="3">
        <v>33.183333333333003</v>
      </c>
      <c r="AI346" s="3">
        <v>5.5333333333330001</v>
      </c>
      <c r="AJ346" s="1" t="s">
        <v>680</v>
      </c>
      <c r="AK346" s="1" t="s">
        <v>3049</v>
      </c>
      <c r="AL346" s="1"/>
      <c r="AM346" s="1"/>
      <c r="AN346" s="1"/>
      <c r="AO346" s="1"/>
      <c r="AP346" s="1"/>
      <c r="AQ346" s="1"/>
      <c r="AR346" s="1"/>
      <c r="AS346" s="1"/>
      <c r="AT346" s="3"/>
      <c r="AU346" s="1"/>
      <c r="AV346" s="1"/>
      <c r="AW346" s="3"/>
      <c r="AX346" s="1"/>
      <c r="AY346" s="1"/>
      <c r="AZ346" s="1"/>
      <c r="BA346" s="1"/>
      <c r="BB346">
        <f t="shared" si="5"/>
        <v>4</v>
      </c>
      <c r="BC346">
        <f t="array" ref="BC346">MEDIAN(IF($BB$2:$BB$4895=BB346, $AH$2:$AH$4895))</f>
        <v>29.95</v>
      </c>
    </row>
    <row r="347" spans="1:55" x14ac:dyDescent="0.25">
      <c r="A347" s="1" t="s">
        <v>1987</v>
      </c>
      <c r="B347" s="3">
        <v>28</v>
      </c>
      <c r="C347" s="1" t="s">
        <v>1999</v>
      </c>
      <c r="D347" s="3">
        <v>9975024</v>
      </c>
      <c r="E347" s="1" t="s">
        <v>91</v>
      </c>
      <c r="F347" s="1" t="s">
        <v>832</v>
      </c>
      <c r="G347" s="1" t="s">
        <v>680</v>
      </c>
      <c r="H347" s="1" t="s">
        <v>3050</v>
      </c>
      <c r="I347" s="3">
        <v>9975024</v>
      </c>
      <c r="J347" s="1" t="s">
        <v>67</v>
      </c>
      <c r="K347" s="12"/>
      <c r="L347" s="1" t="s">
        <v>2875</v>
      </c>
      <c r="M347" s="1"/>
      <c r="N347" s="1"/>
      <c r="O347" s="1" t="s">
        <v>3051</v>
      </c>
      <c r="P347" s="1" t="s">
        <v>107</v>
      </c>
      <c r="Q347" s="1" t="s">
        <v>70</v>
      </c>
      <c r="R347" s="1" t="s">
        <v>680</v>
      </c>
      <c r="S347" s="1" t="s">
        <v>3052</v>
      </c>
      <c r="T347" s="1" t="s">
        <v>3053</v>
      </c>
      <c r="U347" s="1" t="s">
        <v>86</v>
      </c>
      <c r="V347" s="1" t="s">
        <v>74</v>
      </c>
      <c r="W347" s="1" t="s">
        <v>2878</v>
      </c>
      <c r="X347" s="1" t="s">
        <v>680</v>
      </c>
      <c r="Y347" s="1" t="s">
        <v>3054</v>
      </c>
      <c r="Z347" s="1" t="s">
        <v>680</v>
      </c>
      <c r="AA347" s="1" t="s">
        <v>3055</v>
      </c>
      <c r="AB347" s="3">
        <v>1</v>
      </c>
      <c r="AC347" s="3">
        <v>1</v>
      </c>
      <c r="AD347" s="3">
        <v>1</v>
      </c>
      <c r="AE347" s="3">
        <v>1</v>
      </c>
      <c r="AF347" s="3">
        <v>0</v>
      </c>
      <c r="AG347" s="3">
        <v>0</v>
      </c>
      <c r="AH347" s="3">
        <v>12.4</v>
      </c>
      <c r="AI347" s="3">
        <v>10.333333333333</v>
      </c>
      <c r="AJ347" s="1"/>
      <c r="AK347" s="1"/>
      <c r="AL347" s="1"/>
      <c r="AM347" s="1"/>
      <c r="AN347" s="1"/>
      <c r="AO347" s="1"/>
      <c r="AP347" s="1"/>
      <c r="AQ347" s="1"/>
      <c r="AR347" s="1"/>
      <c r="AS347" s="1"/>
      <c r="AT347" s="3"/>
      <c r="AU347" s="1"/>
      <c r="AV347" s="1"/>
      <c r="AW347" s="3"/>
      <c r="AX347" s="1"/>
      <c r="AY347" s="1"/>
      <c r="AZ347" s="1"/>
      <c r="BA347" s="1"/>
      <c r="BB347">
        <f t="shared" si="5"/>
        <v>4</v>
      </c>
      <c r="BC347">
        <f t="array" ref="BC347">MEDIAN(IF($BB$2:$BB$4895=BB347, $AH$2:$AH$4895))</f>
        <v>29.95</v>
      </c>
    </row>
    <row r="348" spans="1:55" x14ac:dyDescent="0.25">
      <c r="A348" s="1" t="s">
        <v>1987</v>
      </c>
      <c r="B348" s="3">
        <v>26</v>
      </c>
      <c r="C348" s="1" t="s">
        <v>1988</v>
      </c>
      <c r="D348" s="3">
        <v>9976472</v>
      </c>
      <c r="E348" s="1" t="s">
        <v>63</v>
      </c>
      <c r="F348" s="1" t="s">
        <v>3056</v>
      </c>
      <c r="G348" s="1" t="s">
        <v>680</v>
      </c>
      <c r="H348" s="1" t="s">
        <v>3057</v>
      </c>
      <c r="I348" s="3">
        <v>1663730</v>
      </c>
      <c r="J348" s="1" t="s">
        <v>67</v>
      </c>
      <c r="K348" s="12"/>
      <c r="L348" s="1" t="s">
        <v>1991</v>
      </c>
      <c r="M348" s="1"/>
      <c r="N348" s="1"/>
      <c r="O348" s="1" t="s">
        <v>3058</v>
      </c>
      <c r="P348" s="1" t="s">
        <v>70</v>
      </c>
      <c r="Q348" s="1" t="s">
        <v>70</v>
      </c>
      <c r="R348" s="1" t="s">
        <v>680</v>
      </c>
      <c r="S348" s="1" t="s">
        <v>3059</v>
      </c>
      <c r="T348" s="1" t="s">
        <v>3060</v>
      </c>
      <c r="U348" s="1" t="s">
        <v>1995</v>
      </c>
      <c r="V348" s="1" t="s">
        <v>74</v>
      </c>
      <c r="W348" s="1" t="s">
        <v>2139</v>
      </c>
      <c r="X348" s="1" t="s">
        <v>680</v>
      </c>
      <c r="Y348" s="1" t="s">
        <v>3061</v>
      </c>
      <c r="Z348" s="1" t="s">
        <v>680</v>
      </c>
      <c r="AA348" s="1" t="s">
        <v>3062</v>
      </c>
      <c r="AB348" s="3">
        <v>1</v>
      </c>
      <c r="AC348" s="3">
        <v>1</v>
      </c>
      <c r="AD348" s="3">
        <v>1</v>
      </c>
      <c r="AE348" s="3">
        <v>1</v>
      </c>
      <c r="AF348" s="3">
        <v>0</v>
      </c>
      <c r="AG348" s="3">
        <v>0</v>
      </c>
      <c r="AH348" s="3">
        <v>16.816666666667</v>
      </c>
      <c r="AI348" s="3">
        <v>4.4666666666669999</v>
      </c>
      <c r="AJ348" s="1" t="s">
        <v>680</v>
      </c>
      <c r="AK348" s="1" t="s">
        <v>3063</v>
      </c>
      <c r="AL348" s="1"/>
      <c r="AM348" s="1"/>
      <c r="AN348" s="1"/>
      <c r="AO348" s="1"/>
      <c r="AP348" s="1"/>
      <c r="AQ348" s="1"/>
      <c r="AR348" s="1"/>
      <c r="AS348" s="1"/>
      <c r="AT348" s="3"/>
      <c r="AU348" s="1"/>
      <c r="AV348" s="1"/>
      <c r="AW348" s="3"/>
      <c r="AX348" s="1"/>
      <c r="AY348" s="1"/>
      <c r="AZ348" s="1" t="s">
        <v>3064</v>
      </c>
      <c r="BA348" s="1"/>
      <c r="BB348">
        <f t="shared" si="5"/>
        <v>4</v>
      </c>
      <c r="BC348">
        <f t="array" ref="BC348">MEDIAN(IF($BB$2:$BB$4895=BB348, $AH$2:$AH$4895))</f>
        <v>29.95</v>
      </c>
    </row>
    <row r="349" spans="1:55" x14ac:dyDescent="0.25">
      <c r="A349" s="1" t="s">
        <v>1987</v>
      </c>
      <c r="B349" s="3">
        <v>28</v>
      </c>
      <c r="C349" s="1" t="s">
        <v>1999</v>
      </c>
      <c r="D349" s="3">
        <v>9976548</v>
      </c>
      <c r="E349" s="1" t="s">
        <v>91</v>
      </c>
      <c r="F349" s="1" t="s">
        <v>1332</v>
      </c>
      <c r="G349" s="1" t="s">
        <v>3065</v>
      </c>
      <c r="H349" s="1" t="s">
        <v>3066</v>
      </c>
      <c r="I349" s="3">
        <v>9976548</v>
      </c>
      <c r="J349" s="1" t="s">
        <v>67</v>
      </c>
      <c r="K349" s="12"/>
      <c r="L349" s="1" t="s">
        <v>2024</v>
      </c>
      <c r="M349" s="1"/>
      <c r="N349" s="1"/>
      <c r="O349" s="1" t="s">
        <v>3067</v>
      </c>
      <c r="P349" s="1" t="s">
        <v>70</v>
      </c>
      <c r="Q349" s="1" t="s">
        <v>70</v>
      </c>
      <c r="R349" s="1" t="s">
        <v>3065</v>
      </c>
      <c r="S349" s="1" t="s">
        <v>3068</v>
      </c>
      <c r="T349" s="1" t="s">
        <v>3069</v>
      </c>
      <c r="U349" s="1" t="s">
        <v>1337</v>
      </c>
      <c r="V349" s="1" t="s">
        <v>74</v>
      </c>
      <c r="W349" s="1" t="s">
        <v>2248</v>
      </c>
      <c r="X349" s="1" t="s">
        <v>3065</v>
      </c>
      <c r="Y349" s="1" t="s">
        <v>3070</v>
      </c>
      <c r="Z349" s="1" t="s">
        <v>3065</v>
      </c>
      <c r="AA349" s="1" t="s">
        <v>3071</v>
      </c>
      <c r="AB349" s="3">
        <v>1</v>
      </c>
      <c r="AC349" s="3">
        <v>1</v>
      </c>
      <c r="AD349" s="3">
        <v>1</v>
      </c>
      <c r="AE349" s="3">
        <v>1</v>
      </c>
      <c r="AF349" s="3">
        <v>0</v>
      </c>
      <c r="AG349" s="3">
        <v>0</v>
      </c>
      <c r="AH349" s="3">
        <v>34.633333333332999</v>
      </c>
      <c r="AI349" s="3">
        <v>10.733333333333</v>
      </c>
      <c r="AJ349" s="1" t="s">
        <v>3065</v>
      </c>
      <c r="AK349" s="1" t="s">
        <v>3072</v>
      </c>
      <c r="AL349" s="1"/>
      <c r="AM349" s="1"/>
      <c r="AN349" s="1"/>
      <c r="AO349" s="1"/>
      <c r="AP349" s="1"/>
      <c r="AQ349" s="1"/>
      <c r="AR349" s="1"/>
      <c r="AS349" s="1"/>
      <c r="AT349" s="3"/>
      <c r="AU349" s="1"/>
      <c r="AV349" s="1"/>
      <c r="AW349" s="3"/>
      <c r="AX349" s="1"/>
      <c r="AY349" s="1"/>
      <c r="AZ349" s="1"/>
      <c r="BA349" s="1" t="s">
        <v>3073</v>
      </c>
      <c r="BB349">
        <f t="shared" si="5"/>
        <v>4</v>
      </c>
      <c r="BC349">
        <f t="array" ref="BC349">MEDIAN(IF($BB$2:$BB$4895=BB349, $AH$2:$AH$4895))</f>
        <v>29.95</v>
      </c>
    </row>
    <row r="350" spans="1:55" x14ac:dyDescent="0.25">
      <c r="A350" s="1" t="s">
        <v>1987</v>
      </c>
      <c r="B350" s="3">
        <v>26</v>
      </c>
      <c r="C350" s="1" t="s">
        <v>1988</v>
      </c>
      <c r="D350" s="3">
        <v>9981207</v>
      </c>
      <c r="E350" s="1" t="s">
        <v>63</v>
      </c>
      <c r="F350" s="1" t="s">
        <v>3074</v>
      </c>
      <c r="G350" s="1" t="s">
        <v>3065</v>
      </c>
      <c r="H350" s="1" t="s">
        <v>3075</v>
      </c>
      <c r="I350" s="3">
        <v>1664343</v>
      </c>
      <c r="J350" s="1" t="s">
        <v>67</v>
      </c>
      <c r="K350" s="12"/>
      <c r="L350" s="1" t="s">
        <v>1991</v>
      </c>
      <c r="M350" s="1"/>
      <c r="N350" s="1"/>
      <c r="O350" s="1" t="s">
        <v>3076</v>
      </c>
      <c r="P350" s="1" t="s">
        <v>70</v>
      </c>
      <c r="Q350" s="1" t="s">
        <v>70</v>
      </c>
      <c r="R350" s="1" t="s">
        <v>3065</v>
      </c>
      <c r="S350" s="1" t="s">
        <v>791</v>
      </c>
      <c r="T350" s="1" t="s">
        <v>3077</v>
      </c>
      <c r="U350" s="1" t="s">
        <v>1995</v>
      </c>
      <c r="V350" s="1" t="s">
        <v>74</v>
      </c>
      <c r="W350" s="1" t="s">
        <v>2181</v>
      </c>
      <c r="X350" s="1" t="s">
        <v>3065</v>
      </c>
      <c r="Y350" s="1" t="s">
        <v>803</v>
      </c>
      <c r="Z350" s="1" t="s">
        <v>3065</v>
      </c>
      <c r="AA350" s="1" t="s">
        <v>3078</v>
      </c>
      <c r="AB350" s="3">
        <v>1</v>
      </c>
      <c r="AC350" s="3">
        <v>1</v>
      </c>
      <c r="AD350" s="3">
        <v>1</v>
      </c>
      <c r="AE350" s="3">
        <v>1</v>
      </c>
      <c r="AF350" s="3">
        <v>0</v>
      </c>
      <c r="AG350" s="3">
        <v>0</v>
      </c>
      <c r="AH350" s="3">
        <v>13.9</v>
      </c>
      <c r="AI350" s="3">
        <v>5.6</v>
      </c>
      <c r="AJ350" s="1" t="s">
        <v>3065</v>
      </c>
      <c r="AK350" s="1" t="s">
        <v>3079</v>
      </c>
      <c r="AL350" s="1"/>
      <c r="AM350" s="1"/>
      <c r="AN350" s="1"/>
      <c r="AO350" s="1"/>
      <c r="AP350" s="1"/>
      <c r="AQ350" s="1"/>
      <c r="AR350" s="1"/>
      <c r="AS350" s="1"/>
      <c r="AT350" s="3"/>
      <c r="AU350" s="1"/>
      <c r="AV350" s="1"/>
      <c r="AW350" s="3"/>
      <c r="AX350" s="1"/>
      <c r="AY350" s="1"/>
      <c r="AZ350" s="1"/>
      <c r="BA350" s="1"/>
      <c r="BB350">
        <f t="shared" si="5"/>
        <v>4</v>
      </c>
      <c r="BC350">
        <f t="array" ref="BC350">MEDIAN(IF($BB$2:$BB$4895=BB350, $AH$2:$AH$4895))</f>
        <v>29.95</v>
      </c>
    </row>
    <row r="351" spans="1:55" x14ac:dyDescent="0.25">
      <c r="A351" s="1" t="s">
        <v>1987</v>
      </c>
      <c r="B351" s="3">
        <v>28</v>
      </c>
      <c r="C351" s="1" t="s">
        <v>1999</v>
      </c>
      <c r="D351" s="3">
        <v>9987702</v>
      </c>
      <c r="E351" s="1" t="s">
        <v>91</v>
      </c>
      <c r="F351" s="1" t="s">
        <v>2449</v>
      </c>
      <c r="G351" s="1" t="s">
        <v>690</v>
      </c>
      <c r="H351" s="1" t="s">
        <v>3080</v>
      </c>
      <c r="I351" s="3">
        <v>9987702</v>
      </c>
      <c r="J351" s="1" t="s">
        <v>67</v>
      </c>
      <c r="K351" s="12"/>
      <c r="L351" s="1" t="s">
        <v>2003</v>
      </c>
      <c r="M351" s="1"/>
      <c r="N351" s="1"/>
      <c r="O351" s="1" t="s">
        <v>3081</v>
      </c>
      <c r="P351" s="1" t="s">
        <v>70</v>
      </c>
      <c r="Q351" s="1" t="s">
        <v>70</v>
      </c>
      <c r="R351" s="1" t="s">
        <v>690</v>
      </c>
      <c r="S351" s="1" t="s">
        <v>3082</v>
      </c>
      <c r="T351" s="1" t="s">
        <v>3083</v>
      </c>
      <c r="U351" s="1" t="s">
        <v>2007</v>
      </c>
      <c r="V351" s="1" t="s">
        <v>74</v>
      </c>
      <c r="W351" s="1" t="s">
        <v>2157</v>
      </c>
      <c r="X351" s="1" t="s">
        <v>690</v>
      </c>
      <c r="Y351" s="1" t="s">
        <v>2996</v>
      </c>
      <c r="Z351" s="1" t="s">
        <v>690</v>
      </c>
      <c r="AA351" s="1" t="s">
        <v>3084</v>
      </c>
      <c r="AB351" s="3">
        <v>1</v>
      </c>
      <c r="AC351" s="3">
        <v>1</v>
      </c>
      <c r="AD351" s="3">
        <v>1</v>
      </c>
      <c r="AE351" s="3">
        <v>1</v>
      </c>
      <c r="AF351" s="3">
        <v>0</v>
      </c>
      <c r="AG351" s="3">
        <v>0</v>
      </c>
      <c r="AH351" s="3">
        <v>10.9</v>
      </c>
      <c r="AI351" s="3">
        <v>2.7333333333329999</v>
      </c>
      <c r="AJ351" s="1" t="s">
        <v>690</v>
      </c>
      <c r="AK351" s="1" t="s">
        <v>3085</v>
      </c>
      <c r="AL351" s="1"/>
      <c r="AM351" s="1"/>
      <c r="AN351" s="1"/>
      <c r="AO351" s="1"/>
      <c r="AP351" s="1"/>
      <c r="AQ351" s="1"/>
      <c r="AR351" s="1"/>
      <c r="AS351" s="1"/>
      <c r="AT351" s="3"/>
      <c r="AU351" s="1"/>
      <c r="AV351" s="1"/>
      <c r="AW351" s="3"/>
      <c r="AX351" s="1"/>
      <c r="AY351" s="1"/>
      <c r="AZ351" s="1"/>
      <c r="BA351" s="1"/>
      <c r="BB351">
        <f t="shared" si="5"/>
        <v>4</v>
      </c>
      <c r="BC351">
        <f t="array" ref="BC351">MEDIAN(IF($BB$2:$BB$4895=BB351, $AH$2:$AH$4895))</f>
        <v>29.95</v>
      </c>
    </row>
    <row r="352" spans="1:55" x14ac:dyDescent="0.25">
      <c r="A352" s="1" t="s">
        <v>1987</v>
      </c>
      <c r="B352" s="3">
        <v>26</v>
      </c>
      <c r="C352" s="1" t="s">
        <v>1988</v>
      </c>
      <c r="D352" s="3">
        <v>9989955</v>
      </c>
      <c r="E352" s="1" t="s">
        <v>63</v>
      </c>
      <c r="F352" s="1" t="s">
        <v>3086</v>
      </c>
      <c r="G352" s="1" t="s">
        <v>690</v>
      </c>
      <c r="H352" s="1" t="s">
        <v>3087</v>
      </c>
      <c r="I352" s="3">
        <v>1665491</v>
      </c>
      <c r="J352" s="1" t="s">
        <v>67</v>
      </c>
      <c r="K352" s="12"/>
      <c r="L352" s="1" t="s">
        <v>1991</v>
      </c>
      <c r="M352" s="1"/>
      <c r="N352" s="1"/>
      <c r="O352" s="1" t="s">
        <v>3088</v>
      </c>
      <c r="P352" s="1" t="s">
        <v>70</v>
      </c>
      <c r="Q352" s="1" t="s">
        <v>70</v>
      </c>
      <c r="R352" s="1" t="s">
        <v>690</v>
      </c>
      <c r="S352" s="1" t="s">
        <v>3089</v>
      </c>
      <c r="T352" s="1" t="s">
        <v>3090</v>
      </c>
      <c r="U352" s="1" t="s">
        <v>2080</v>
      </c>
      <c r="V352" s="1" t="s">
        <v>639</v>
      </c>
      <c r="W352" s="1" t="s">
        <v>3091</v>
      </c>
      <c r="X352" s="1" t="s">
        <v>690</v>
      </c>
      <c r="Y352" s="1" t="s">
        <v>2116</v>
      </c>
      <c r="Z352" s="1" t="s">
        <v>690</v>
      </c>
      <c r="AA352" s="1" t="s">
        <v>1675</v>
      </c>
      <c r="AB352" s="3">
        <v>1</v>
      </c>
      <c r="AC352" s="3">
        <v>1</v>
      </c>
      <c r="AD352" s="3">
        <v>1</v>
      </c>
      <c r="AE352" s="3">
        <v>1</v>
      </c>
      <c r="AF352" s="3">
        <v>0</v>
      </c>
      <c r="AG352" s="3">
        <v>0</v>
      </c>
      <c r="AH352" s="3">
        <v>42.55</v>
      </c>
      <c r="AI352" s="3">
        <v>6.083333333333</v>
      </c>
      <c r="AJ352" s="1" t="s">
        <v>690</v>
      </c>
      <c r="AK352" s="1" t="s">
        <v>3092</v>
      </c>
      <c r="AL352" s="1"/>
      <c r="AM352" s="1"/>
      <c r="AN352" s="1"/>
      <c r="AO352" s="1"/>
      <c r="AP352" s="1"/>
      <c r="AQ352" s="1"/>
      <c r="AR352" s="1"/>
      <c r="AS352" s="1"/>
      <c r="AT352" s="3"/>
      <c r="AU352" s="1"/>
      <c r="AV352" s="1"/>
      <c r="AW352" s="3"/>
      <c r="AX352" s="1"/>
      <c r="AY352" s="1"/>
      <c r="AZ352" s="1" t="s">
        <v>3093</v>
      </c>
      <c r="BA352" s="1"/>
      <c r="BB352">
        <f t="shared" si="5"/>
        <v>4</v>
      </c>
      <c r="BC352">
        <f t="array" ref="BC352">MEDIAN(IF($BB$2:$BB$4895=BB352, $AH$2:$AH$4895))</f>
        <v>29.95</v>
      </c>
    </row>
    <row r="353" spans="1:55" x14ac:dyDescent="0.25">
      <c r="A353" s="1" t="s">
        <v>1987</v>
      </c>
      <c r="B353" s="3">
        <v>26</v>
      </c>
      <c r="C353" s="1" t="s">
        <v>1988</v>
      </c>
      <c r="D353" s="3">
        <v>9992216</v>
      </c>
      <c r="E353" s="1" t="s">
        <v>63</v>
      </c>
      <c r="F353" s="1" t="s">
        <v>3094</v>
      </c>
      <c r="G353" s="1" t="s">
        <v>702</v>
      </c>
      <c r="H353" s="1" t="s">
        <v>3095</v>
      </c>
      <c r="I353" s="3">
        <v>1665646</v>
      </c>
      <c r="J353" s="1" t="s">
        <v>67</v>
      </c>
      <c r="K353" s="12"/>
      <c r="L353" s="1" t="s">
        <v>1991</v>
      </c>
      <c r="M353" s="1"/>
      <c r="N353" s="1"/>
      <c r="O353" s="1" t="s">
        <v>3096</v>
      </c>
      <c r="P353" s="1" t="s">
        <v>70</v>
      </c>
      <c r="Q353" s="1" t="s">
        <v>70</v>
      </c>
      <c r="R353" s="1" t="s">
        <v>702</v>
      </c>
      <c r="S353" s="1" t="s">
        <v>3097</v>
      </c>
      <c r="T353" s="1" t="s">
        <v>3098</v>
      </c>
      <c r="U353" s="1" t="s">
        <v>2080</v>
      </c>
      <c r="V353" s="1" t="s">
        <v>74</v>
      </c>
      <c r="W353" s="1" t="s">
        <v>2248</v>
      </c>
      <c r="X353" s="1" t="s">
        <v>702</v>
      </c>
      <c r="Y353" s="1" t="s">
        <v>3099</v>
      </c>
      <c r="Z353" s="1" t="s">
        <v>702</v>
      </c>
      <c r="AA353" s="1" t="s">
        <v>3100</v>
      </c>
      <c r="AB353" s="3">
        <v>1</v>
      </c>
      <c r="AC353" s="3">
        <v>1</v>
      </c>
      <c r="AD353" s="3">
        <v>1</v>
      </c>
      <c r="AE353" s="3">
        <v>1</v>
      </c>
      <c r="AF353" s="3">
        <v>0</v>
      </c>
      <c r="AG353" s="3">
        <v>0</v>
      </c>
      <c r="AH353" s="3">
        <v>37.016666666667</v>
      </c>
      <c r="AI353" s="3">
        <v>3.166666666667</v>
      </c>
      <c r="AJ353" s="1" t="s">
        <v>702</v>
      </c>
      <c r="AK353" s="1" t="s">
        <v>3101</v>
      </c>
      <c r="AL353" s="1"/>
      <c r="AM353" s="1"/>
      <c r="AN353" s="1"/>
      <c r="AO353" s="1"/>
      <c r="AP353" s="1"/>
      <c r="AQ353" s="1"/>
      <c r="AR353" s="1"/>
      <c r="AS353" s="1"/>
      <c r="AT353" s="3"/>
      <c r="AU353" s="1"/>
      <c r="AV353" s="1"/>
      <c r="AW353" s="3"/>
      <c r="AX353" s="1"/>
      <c r="AY353" s="1"/>
      <c r="AZ353" s="1" t="s">
        <v>3102</v>
      </c>
      <c r="BA353" s="1"/>
      <c r="BB353">
        <f t="shared" si="5"/>
        <v>4</v>
      </c>
      <c r="BC353">
        <f t="array" ref="BC353">MEDIAN(IF($BB$2:$BB$4895=BB353, $AH$2:$AH$4895))</f>
        <v>29.95</v>
      </c>
    </row>
    <row r="354" spans="1:55" x14ac:dyDescent="0.25">
      <c r="A354" s="1" t="s">
        <v>1987</v>
      </c>
      <c r="B354" s="3">
        <v>26</v>
      </c>
      <c r="C354" s="1" t="s">
        <v>1988</v>
      </c>
      <c r="D354" s="3">
        <v>9994877</v>
      </c>
      <c r="E354" s="1" t="s">
        <v>63</v>
      </c>
      <c r="F354" s="1" t="s">
        <v>2092</v>
      </c>
      <c r="G354" s="1" t="s">
        <v>702</v>
      </c>
      <c r="H354" s="1" t="s">
        <v>3103</v>
      </c>
      <c r="I354" s="3">
        <v>1666229</v>
      </c>
      <c r="J354" s="1" t="s">
        <v>67</v>
      </c>
      <c r="K354" s="12"/>
      <c r="L354" s="1" t="s">
        <v>1991</v>
      </c>
      <c r="M354" s="1"/>
      <c r="N354" s="1"/>
      <c r="O354" s="1" t="s">
        <v>3104</v>
      </c>
      <c r="P354" s="1" t="s">
        <v>70</v>
      </c>
      <c r="Q354" s="1" t="s">
        <v>70</v>
      </c>
      <c r="R354" s="1" t="s">
        <v>702</v>
      </c>
      <c r="S354" s="1" t="s">
        <v>3105</v>
      </c>
      <c r="T354" s="1" t="s">
        <v>3106</v>
      </c>
      <c r="U354" s="1" t="s">
        <v>2080</v>
      </c>
      <c r="V354" s="1" t="s">
        <v>74</v>
      </c>
      <c r="W354" s="1" t="s">
        <v>2181</v>
      </c>
      <c r="X354" s="1" t="s">
        <v>702</v>
      </c>
      <c r="Y354" s="1" t="s">
        <v>2645</v>
      </c>
      <c r="Z354" s="1" t="s">
        <v>702</v>
      </c>
      <c r="AA354" s="1" t="s">
        <v>3107</v>
      </c>
      <c r="AB354" s="3">
        <v>1</v>
      </c>
      <c r="AC354" s="3">
        <v>1</v>
      </c>
      <c r="AD354" s="3">
        <v>1</v>
      </c>
      <c r="AE354" s="3">
        <v>1</v>
      </c>
      <c r="AF354" s="3">
        <v>0</v>
      </c>
      <c r="AG354" s="3">
        <v>0</v>
      </c>
      <c r="AH354" s="3">
        <v>22.183333333333</v>
      </c>
      <c r="AI354" s="3">
        <v>8.333333333333</v>
      </c>
      <c r="AJ354" s="1" t="s">
        <v>702</v>
      </c>
      <c r="AK354" s="1" t="s">
        <v>3108</v>
      </c>
      <c r="AL354" s="1"/>
      <c r="AM354" s="1"/>
      <c r="AN354" s="1"/>
      <c r="AO354" s="1"/>
      <c r="AP354" s="1"/>
      <c r="AQ354" s="1"/>
      <c r="AR354" s="1"/>
      <c r="AS354" s="1"/>
      <c r="AT354" s="3"/>
      <c r="AU354" s="1"/>
      <c r="AV354" s="1"/>
      <c r="AW354" s="3"/>
      <c r="AX354" s="1"/>
      <c r="AY354" s="1"/>
      <c r="AZ354" s="1"/>
      <c r="BA354" s="1"/>
      <c r="BB354">
        <f t="shared" si="5"/>
        <v>4</v>
      </c>
      <c r="BC354">
        <f t="array" ref="BC354">MEDIAN(IF($BB$2:$BB$4895=BB354, $AH$2:$AH$4895))</f>
        <v>29.95</v>
      </c>
    </row>
    <row r="355" spans="1:55" x14ac:dyDescent="0.25">
      <c r="A355" s="1" t="s">
        <v>1987</v>
      </c>
      <c r="B355" s="3">
        <v>26</v>
      </c>
      <c r="C355" s="1" t="s">
        <v>1988</v>
      </c>
      <c r="D355" s="3">
        <v>9994889</v>
      </c>
      <c r="E355" s="1" t="s">
        <v>63</v>
      </c>
      <c r="F355" s="1" t="s">
        <v>3109</v>
      </c>
      <c r="G355" s="1" t="s">
        <v>702</v>
      </c>
      <c r="H355" s="1" t="s">
        <v>3110</v>
      </c>
      <c r="I355" s="3">
        <v>1666229</v>
      </c>
      <c r="J355" s="1" t="s">
        <v>67</v>
      </c>
      <c r="K355" s="12"/>
      <c r="L355" s="1" t="s">
        <v>1991</v>
      </c>
      <c r="M355" s="1"/>
      <c r="N355" s="1"/>
      <c r="O355" s="1" t="s">
        <v>3111</v>
      </c>
      <c r="P355" s="1" t="s">
        <v>70</v>
      </c>
      <c r="Q355" s="1" t="s">
        <v>234</v>
      </c>
      <c r="R355" s="1"/>
      <c r="S355" s="1"/>
      <c r="T355" s="1"/>
      <c r="U355" s="1" t="s">
        <v>3112</v>
      </c>
      <c r="V355" s="1" t="s">
        <v>74</v>
      </c>
      <c r="W355" s="1" t="s">
        <v>2181</v>
      </c>
      <c r="X355" s="1" t="s">
        <v>702</v>
      </c>
      <c r="Y355" s="1" t="s">
        <v>2645</v>
      </c>
      <c r="Z355" s="1" t="s">
        <v>702</v>
      </c>
      <c r="AA355" s="1" t="s">
        <v>3107</v>
      </c>
      <c r="AB355" s="3">
        <v>1</v>
      </c>
      <c r="AC355" s="3">
        <v>1</v>
      </c>
      <c r="AD355" s="3">
        <v>0</v>
      </c>
      <c r="AE355" s="3">
        <v>0</v>
      </c>
      <c r="AF355" s="3">
        <v>0</v>
      </c>
      <c r="AG355" s="3">
        <v>0</v>
      </c>
      <c r="AH355" s="3">
        <v>16.833333333333002</v>
      </c>
      <c r="AI355" s="3"/>
      <c r="AJ355" s="1" t="s">
        <v>702</v>
      </c>
      <c r="AK355" s="1" t="s">
        <v>3113</v>
      </c>
      <c r="AL355" s="1"/>
      <c r="AM355" s="1"/>
      <c r="AN355" s="1"/>
      <c r="AO355" s="1"/>
      <c r="AP355" s="1"/>
      <c r="AQ355" s="1"/>
      <c r="AR355" s="1"/>
      <c r="AS355" s="1"/>
      <c r="AT355" s="3"/>
      <c r="AU355" s="1"/>
      <c r="AV355" s="1"/>
      <c r="AW355" s="3"/>
      <c r="AX355" s="1"/>
      <c r="AY355" s="1"/>
      <c r="AZ355" s="1"/>
      <c r="BA355" s="1"/>
      <c r="BB355">
        <f t="shared" si="5"/>
        <v>4</v>
      </c>
      <c r="BC355">
        <f t="array" ref="BC355">MEDIAN(IF($BB$2:$BB$4895=BB355, $AH$2:$AH$4895))</f>
        <v>29.95</v>
      </c>
    </row>
    <row r="356" spans="1:55" x14ac:dyDescent="0.25">
      <c r="A356" s="1" t="s">
        <v>1987</v>
      </c>
      <c r="B356" s="3">
        <v>26</v>
      </c>
      <c r="C356" s="1" t="s">
        <v>1988</v>
      </c>
      <c r="D356" s="3">
        <v>9996519</v>
      </c>
      <c r="E356" s="1" t="s">
        <v>63</v>
      </c>
      <c r="F356" s="1" t="s">
        <v>2109</v>
      </c>
      <c r="G356" s="1" t="s">
        <v>717</v>
      </c>
      <c r="H356" s="1" t="s">
        <v>3114</v>
      </c>
      <c r="I356" s="3">
        <v>1666478</v>
      </c>
      <c r="J356" s="1" t="s">
        <v>67</v>
      </c>
      <c r="K356" s="12"/>
      <c r="L356" s="1" t="s">
        <v>1991</v>
      </c>
      <c r="M356" s="1"/>
      <c r="N356" s="1"/>
      <c r="O356" s="1" t="s">
        <v>3115</v>
      </c>
      <c r="P356" s="1" t="s">
        <v>70</v>
      </c>
      <c r="Q356" s="1" t="s">
        <v>70</v>
      </c>
      <c r="R356" s="1" t="s">
        <v>717</v>
      </c>
      <c r="S356" s="1" t="s">
        <v>3116</v>
      </c>
      <c r="T356" s="1" t="s">
        <v>3117</v>
      </c>
      <c r="U356" s="1" t="s">
        <v>1995</v>
      </c>
      <c r="V356" s="1" t="s">
        <v>74</v>
      </c>
      <c r="W356" s="1" t="s">
        <v>2248</v>
      </c>
      <c r="X356" s="1" t="s">
        <v>717</v>
      </c>
      <c r="Y356" s="1" t="s">
        <v>3118</v>
      </c>
      <c r="Z356" s="1" t="s">
        <v>717</v>
      </c>
      <c r="AA356" s="1" t="s">
        <v>3119</v>
      </c>
      <c r="AB356" s="3">
        <v>1</v>
      </c>
      <c r="AC356" s="3">
        <v>1</v>
      </c>
      <c r="AD356" s="3">
        <v>1</v>
      </c>
      <c r="AE356" s="3">
        <v>1</v>
      </c>
      <c r="AF356" s="3">
        <v>0</v>
      </c>
      <c r="AG356" s="3">
        <v>0</v>
      </c>
      <c r="AH356" s="3">
        <v>15.183333333333</v>
      </c>
      <c r="AI356" s="3">
        <v>3.1</v>
      </c>
      <c r="AJ356" s="1" t="s">
        <v>717</v>
      </c>
      <c r="AK356" s="1" t="s">
        <v>3120</v>
      </c>
      <c r="AL356" s="1"/>
      <c r="AM356" s="1"/>
      <c r="AN356" s="1"/>
      <c r="AO356" s="1"/>
      <c r="AP356" s="1"/>
      <c r="AQ356" s="1"/>
      <c r="AR356" s="1"/>
      <c r="AS356" s="1"/>
      <c r="AT356" s="3"/>
      <c r="AU356" s="1"/>
      <c r="AV356" s="1"/>
      <c r="AW356" s="3"/>
      <c r="AX356" s="1"/>
      <c r="AY356" s="1"/>
      <c r="AZ356" s="1" t="s">
        <v>3121</v>
      </c>
      <c r="BA356" s="1"/>
      <c r="BB356">
        <f t="shared" si="5"/>
        <v>4</v>
      </c>
      <c r="BC356">
        <f t="array" ref="BC356">MEDIAN(IF($BB$2:$BB$4895=BB356, $AH$2:$AH$4895))</f>
        <v>29.95</v>
      </c>
    </row>
    <row r="357" spans="1:55" x14ac:dyDescent="0.25">
      <c r="A357" s="1" t="s">
        <v>1987</v>
      </c>
      <c r="B357" s="3">
        <v>26</v>
      </c>
      <c r="C357" s="1" t="s">
        <v>1988</v>
      </c>
      <c r="D357" s="3">
        <v>10830</v>
      </c>
      <c r="E357" s="1" t="s">
        <v>63</v>
      </c>
      <c r="F357" s="1" t="s">
        <v>3122</v>
      </c>
      <c r="G357" s="1" t="s">
        <v>717</v>
      </c>
      <c r="H357" s="1" t="s">
        <v>3123</v>
      </c>
      <c r="I357" s="3">
        <v>1667080</v>
      </c>
      <c r="J357" s="1" t="s">
        <v>67</v>
      </c>
      <c r="K357" s="12"/>
      <c r="L357" s="1" t="s">
        <v>1991</v>
      </c>
      <c r="M357" s="1"/>
      <c r="N357" s="1"/>
      <c r="O357" s="1" t="s">
        <v>3124</v>
      </c>
      <c r="P357" s="1" t="s">
        <v>70</v>
      </c>
      <c r="Q357" s="1" t="s">
        <v>70</v>
      </c>
      <c r="R357" s="1" t="s">
        <v>717</v>
      </c>
      <c r="S357" s="1" t="s">
        <v>3125</v>
      </c>
      <c r="T357" s="1" t="s">
        <v>3126</v>
      </c>
      <c r="U357" s="1" t="s">
        <v>1995</v>
      </c>
      <c r="V357" s="1" t="s">
        <v>74</v>
      </c>
      <c r="W357" s="1" t="s">
        <v>2106</v>
      </c>
      <c r="X357" s="1" t="s">
        <v>717</v>
      </c>
      <c r="Y357" s="1" t="s">
        <v>1798</v>
      </c>
      <c r="Z357" s="1" t="s">
        <v>717</v>
      </c>
      <c r="AA357" s="1" t="s">
        <v>3127</v>
      </c>
      <c r="AB357" s="3">
        <v>1</v>
      </c>
      <c r="AC357" s="3">
        <v>1</v>
      </c>
      <c r="AD357" s="3">
        <v>1</v>
      </c>
      <c r="AE357" s="3">
        <v>1</v>
      </c>
      <c r="AF357" s="3">
        <v>0</v>
      </c>
      <c r="AG357" s="3">
        <v>0</v>
      </c>
      <c r="AH357" s="3">
        <v>24.3</v>
      </c>
      <c r="AI357" s="3">
        <v>1.3</v>
      </c>
      <c r="AJ357" s="1" t="s">
        <v>717</v>
      </c>
      <c r="AK357" s="1" t="s">
        <v>3128</v>
      </c>
      <c r="AL357" s="1"/>
      <c r="AM357" s="1"/>
      <c r="AN357" s="1"/>
      <c r="AO357" s="1"/>
      <c r="AP357" s="1"/>
      <c r="AQ357" s="1"/>
      <c r="AR357" s="1"/>
      <c r="AS357" s="1"/>
      <c r="AT357" s="3"/>
      <c r="AU357" s="1"/>
      <c r="AV357" s="1"/>
      <c r="AW357" s="3"/>
      <c r="AX357" s="1"/>
      <c r="AY357" s="1"/>
      <c r="AZ357" s="1" t="s">
        <v>3129</v>
      </c>
      <c r="BA357" s="1"/>
      <c r="BB357">
        <f t="shared" si="5"/>
        <v>4</v>
      </c>
      <c r="BC357">
        <f t="array" ref="BC357">MEDIAN(IF($BB$2:$BB$4895=BB357, $AH$2:$AH$4895))</f>
        <v>29.95</v>
      </c>
    </row>
    <row r="358" spans="1:55" x14ac:dyDescent="0.25">
      <c r="A358" s="1" t="s">
        <v>1987</v>
      </c>
      <c r="B358" s="3">
        <v>26</v>
      </c>
      <c r="C358" s="1" t="s">
        <v>1988</v>
      </c>
      <c r="D358" s="3">
        <v>11225</v>
      </c>
      <c r="E358" s="1" t="s">
        <v>91</v>
      </c>
      <c r="F358" s="1" t="s">
        <v>1035</v>
      </c>
      <c r="G358" s="1" t="s">
        <v>746</v>
      </c>
      <c r="H358" s="1" t="s">
        <v>3130</v>
      </c>
      <c r="I358" s="3">
        <v>11225</v>
      </c>
      <c r="J358" s="1" t="s">
        <v>67</v>
      </c>
      <c r="K358" s="12"/>
      <c r="L358" s="1" t="s">
        <v>1991</v>
      </c>
      <c r="M358" s="1"/>
      <c r="N358" s="1"/>
      <c r="O358" s="1" t="s">
        <v>3131</v>
      </c>
      <c r="P358" s="1" t="s">
        <v>70</v>
      </c>
      <c r="Q358" s="1" t="s">
        <v>70</v>
      </c>
      <c r="R358" s="1" t="s">
        <v>746</v>
      </c>
      <c r="S358" s="1" t="s">
        <v>3132</v>
      </c>
      <c r="T358" s="1" t="s">
        <v>3133</v>
      </c>
      <c r="U358" s="1" t="s">
        <v>1995</v>
      </c>
      <c r="V358" s="1" t="s">
        <v>74</v>
      </c>
      <c r="W358" s="1" t="s">
        <v>2038</v>
      </c>
      <c r="X358" s="1" t="s">
        <v>746</v>
      </c>
      <c r="Y358" s="1" t="s">
        <v>3134</v>
      </c>
      <c r="Z358" s="1" t="s">
        <v>746</v>
      </c>
      <c r="AA358" s="1" t="s">
        <v>3135</v>
      </c>
      <c r="AB358" s="3">
        <v>1</v>
      </c>
      <c r="AC358" s="3">
        <v>1</v>
      </c>
      <c r="AD358" s="3">
        <v>1</v>
      </c>
      <c r="AE358" s="3">
        <v>1</v>
      </c>
      <c r="AF358" s="3">
        <v>0</v>
      </c>
      <c r="AG358" s="3">
        <v>0</v>
      </c>
      <c r="AH358" s="3">
        <v>25.966666666666999</v>
      </c>
      <c r="AI358" s="3">
        <v>3.6</v>
      </c>
      <c r="AJ358" s="1" t="s">
        <v>746</v>
      </c>
      <c r="AK358" s="1" t="s">
        <v>3136</v>
      </c>
      <c r="AL358" s="1"/>
      <c r="AM358" s="1"/>
      <c r="AN358" s="1"/>
      <c r="AO358" s="1"/>
      <c r="AP358" s="1"/>
      <c r="AQ358" s="1"/>
      <c r="AR358" s="1"/>
      <c r="AS358" s="1"/>
      <c r="AT358" s="3"/>
      <c r="AU358" s="1"/>
      <c r="AV358" s="1"/>
      <c r="AW358" s="3"/>
      <c r="AX358" s="1"/>
      <c r="AY358" s="1"/>
      <c r="AZ358" s="1"/>
      <c r="BA358" s="1" t="s">
        <v>3137</v>
      </c>
      <c r="BB358">
        <f t="shared" si="5"/>
        <v>4</v>
      </c>
      <c r="BC358">
        <f t="array" ref="BC358">MEDIAN(IF($BB$2:$BB$4895=BB358, $AH$2:$AH$4895))</f>
        <v>29.95</v>
      </c>
    </row>
    <row r="359" spans="1:55" x14ac:dyDescent="0.25">
      <c r="A359" s="1" t="s">
        <v>1987</v>
      </c>
      <c r="B359" s="3">
        <v>26</v>
      </c>
      <c r="C359" s="1" t="s">
        <v>1988</v>
      </c>
      <c r="D359" s="3">
        <v>11328</v>
      </c>
      <c r="E359" s="1" t="s">
        <v>63</v>
      </c>
      <c r="F359" s="1" t="s">
        <v>3138</v>
      </c>
      <c r="G359" s="1" t="s">
        <v>746</v>
      </c>
      <c r="H359" s="1" t="s">
        <v>3139</v>
      </c>
      <c r="I359" s="3">
        <v>1667267</v>
      </c>
      <c r="J359" s="1" t="s">
        <v>67</v>
      </c>
      <c r="K359" s="12"/>
      <c r="L359" s="1" t="s">
        <v>1991</v>
      </c>
      <c r="M359" s="1"/>
      <c r="N359" s="1"/>
      <c r="O359" s="1" t="s">
        <v>3140</v>
      </c>
      <c r="P359" s="1" t="s">
        <v>70</v>
      </c>
      <c r="Q359" s="1" t="s">
        <v>70</v>
      </c>
      <c r="R359" s="1" t="s">
        <v>746</v>
      </c>
      <c r="S359" s="1" t="s">
        <v>3141</v>
      </c>
      <c r="T359" s="1" t="s">
        <v>3142</v>
      </c>
      <c r="U359" s="1" t="s">
        <v>1995</v>
      </c>
      <c r="V359" s="1" t="s">
        <v>74</v>
      </c>
      <c r="W359" s="1" t="s">
        <v>2787</v>
      </c>
      <c r="X359" s="1" t="s">
        <v>746</v>
      </c>
      <c r="Y359" s="1" t="s">
        <v>3143</v>
      </c>
      <c r="Z359" s="1" t="s">
        <v>746</v>
      </c>
      <c r="AA359" s="1" t="s">
        <v>3144</v>
      </c>
      <c r="AB359" s="3">
        <v>1</v>
      </c>
      <c r="AC359" s="3">
        <v>1</v>
      </c>
      <c r="AD359" s="3">
        <v>1</v>
      </c>
      <c r="AE359" s="3">
        <v>1</v>
      </c>
      <c r="AF359" s="3">
        <v>0</v>
      </c>
      <c r="AG359" s="3">
        <v>0</v>
      </c>
      <c r="AH359" s="3">
        <v>24.533333333333001</v>
      </c>
      <c r="AI359" s="3">
        <v>2.9333333333330001</v>
      </c>
      <c r="AJ359" s="1" t="s">
        <v>746</v>
      </c>
      <c r="AK359" s="1" t="s">
        <v>3145</v>
      </c>
      <c r="AL359" s="1"/>
      <c r="AM359" s="1"/>
      <c r="AN359" s="1"/>
      <c r="AO359" s="1"/>
      <c r="AP359" s="1"/>
      <c r="AQ359" s="1"/>
      <c r="AR359" s="1"/>
      <c r="AS359" s="1"/>
      <c r="AT359" s="3"/>
      <c r="AU359" s="1"/>
      <c r="AV359" s="1"/>
      <c r="AW359" s="3"/>
      <c r="AX359" s="1"/>
      <c r="AY359" s="1"/>
      <c r="AZ359" s="1" t="s">
        <v>3146</v>
      </c>
      <c r="BA359" s="1"/>
      <c r="BB359">
        <f t="shared" si="5"/>
        <v>4</v>
      </c>
      <c r="BC359">
        <f t="array" ref="BC359">MEDIAN(IF($BB$2:$BB$4895=BB359, $AH$2:$AH$4895))</f>
        <v>29.95</v>
      </c>
    </row>
    <row r="360" spans="1:55" x14ac:dyDescent="0.25">
      <c r="A360" s="1" t="s">
        <v>1987</v>
      </c>
      <c r="B360" s="3">
        <v>28</v>
      </c>
      <c r="C360" s="1" t="s">
        <v>1999</v>
      </c>
      <c r="D360" s="3">
        <v>11433</v>
      </c>
      <c r="E360" s="1" t="s">
        <v>63</v>
      </c>
      <c r="F360" s="1" t="s">
        <v>3147</v>
      </c>
      <c r="G360" s="1" t="s">
        <v>746</v>
      </c>
      <c r="H360" s="1" t="s">
        <v>3148</v>
      </c>
      <c r="I360" s="3">
        <v>1667302</v>
      </c>
      <c r="J360" s="1" t="s">
        <v>67</v>
      </c>
      <c r="K360" s="12"/>
      <c r="L360" s="1" t="s">
        <v>2068</v>
      </c>
      <c r="M360" s="1"/>
      <c r="N360" s="1"/>
      <c r="O360" s="1" t="s">
        <v>3149</v>
      </c>
      <c r="P360" s="1" t="s">
        <v>70</v>
      </c>
      <c r="Q360" s="1" t="s">
        <v>234</v>
      </c>
      <c r="R360" s="1"/>
      <c r="S360" s="1"/>
      <c r="T360" s="1" t="s">
        <v>3150</v>
      </c>
      <c r="U360" s="1" t="s">
        <v>206</v>
      </c>
      <c r="V360" s="1" t="s">
        <v>74</v>
      </c>
      <c r="W360" s="1" t="s">
        <v>1996</v>
      </c>
      <c r="X360" s="1" t="s">
        <v>746</v>
      </c>
      <c r="Y360" s="1" t="s">
        <v>3151</v>
      </c>
      <c r="Z360" s="1" t="s">
        <v>746</v>
      </c>
      <c r="AA360" s="1" t="s">
        <v>3152</v>
      </c>
      <c r="AB360" s="3">
        <v>1</v>
      </c>
      <c r="AC360" s="3">
        <v>1</v>
      </c>
      <c r="AD360" s="3">
        <v>0</v>
      </c>
      <c r="AE360" s="3">
        <v>0</v>
      </c>
      <c r="AF360" s="3">
        <v>0</v>
      </c>
      <c r="AG360" s="3">
        <v>0</v>
      </c>
      <c r="AH360" s="3">
        <v>10.983333333333</v>
      </c>
      <c r="AI360" s="3"/>
      <c r="AJ360" s="1" t="s">
        <v>746</v>
      </c>
      <c r="AK360" s="1" t="s">
        <v>3153</v>
      </c>
      <c r="AL360" s="1"/>
      <c r="AM360" s="1"/>
      <c r="AN360" s="1"/>
      <c r="AO360" s="1"/>
      <c r="AP360" s="1"/>
      <c r="AQ360" s="1"/>
      <c r="AR360" s="1"/>
      <c r="AS360" s="1"/>
      <c r="AT360" s="3"/>
      <c r="AU360" s="1"/>
      <c r="AV360" s="1"/>
      <c r="AW360" s="3"/>
      <c r="AX360" s="1"/>
      <c r="AY360" s="1"/>
      <c r="AZ360" s="1" t="s">
        <v>3154</v>
      </c>
      <c r="BA360" s="1"/>
      <c r="BB360">
        <f t="shared" si="5"/>
        <v>4</v>
      </c>
      <c r="BC360">
        <f t="array" ref="BC360">MEDIAN(IF($BB$2:$BB$4895=BB360, $AH$2:$AH$4895))</f>
        <v>29.95</v>
      </c>
    </row>
    <row r="361" spans="1:55" x14ac:dyDescent="0.25">
      <c r="A361" s="1" t="s">
        <v>1987</v>
      </c>
      <c r="B361" s="3">
        <v>28</v>
      </c>
      <c r="C361" s="1" t="s">
        <v>1999</v>
      </c>
      <c r="D361" s="3">
        <v>13867</v>
      </c>
      <c r="E361" s="1" t="s">
        <v>63</v>
      </c>
      <c r="F361" s="1" t="s">
        <v>2449</v>
      </c>
      <c r="G361" s="1" t="s">
        <v>767</v>
      </c>
      <c r="H361" s="1" t="s">
        <v>3155</v>
      </c>
      <c r="I361" s="3">
        <v>1668053</v>
      </c>
      <c r="J361" s="1" t="s">
        <v>67</v>
      </c>
      <c r="K361" s="12"/>
      <c r="L361" s="1" t="s">
        <v>2003</v>
      </c>
      <c r="M361" s="1"/>
      <c r="N361" s="1"/>
      <c r="O361" s="1" t="s">
        <v>3156</v>
      </c>
      <c r="P361" s="1" t="s">
        <v>70</v>
      </c>
      <c r="Q361" s="1" t="s">
        <v>70</v>
      </c>
      <c r="R361" s="1" t="s">
        <v>767</v>
      </c>
      <c r="S361" s="1" t="s">
        <v>3157</v>
      </c>
      <c r="T361" s="1" t="s">
        <v>3158</v>
      </c>
      <c r="U361" s="1" t="s">
        <v>3159</v>
      </c>
      <c r="V361" s="1" t="s">
        <v>74</v>
      </c>
      <c r="W361" s="1" t="s">
        <v>2139</v>
      </c>
      <c r="X361" s="1" t="s">
        <v>767</v>
      </c>
      <c r="Y361" s="1" t="s">
        <v>3160</v>
      </c>
      <c r="Z361" s="1" t="s">
        <v>767</v>
      </c>
      <c r="AA361" s="1" t="s">
        <v>3161</v>
      </c>
      <c r="AB361" s="3">
        <v>1</v>
      </c>
      <c r="AC361" s="3">
        <v>1</v>
      </c>
      <c r="AD361" s="3">
        <v>1</v>
      </c>
      <c r="AE361" s="3">
        <v>1</v>
      </c>
      <c r="AF361" s="3">
        <v>0</v>
      </c>
      <c r="AG361" s="3">
        <v>0</v>
      </c>
      <c r="AH361" s="3">
        <v>24.166666666666998</v>
      </c>
      <c r="AI361" s="3">
        <v>5.45</v>
      </c>
      <c r="AJ361" s="1" t="s">
        <v>767</v>
      </c>
      <c r="AK361" s="1" t="s">
        <v>3162</v>
      </c>
      <c r="AL361" s="1"/>
      <c r="AM361" s="1"/>
      <c r="AN361" s="1"/>
      <c r="AO361" s="1"/>
      <c r="AP361" s="1"/>
      <c r="AQ361" s="1"/>
      <c r="AR361" s="1"/>
      <c r="AS361" s="1"/>
      <c r="AT361" s="3"/>
      <c r="AU361" s="1"/>
      <c r="AV361" s="1"/>
      <c r="AW361" s="3"/>
      <c r="AX361" s="1"/>
      <c r="AY361" s="1"/>
      <c r="AZ361" s="1"/>
      <c r="BA361" s="1"/>
      <c r="BB361">
        <f t="shared" si="5"/>
        <v>4</v>
      </c>
      <c r="BC361">
        <f t="array" ref="BC361">MEDIAN(IF($BB$2:$BB$4895=BB361, $AH$2:$AH$4895))</f>
        <v>29.95</v>
      </c>
    </row>
    <row r="362" spans="1:55" x14ac:dyDescent="0.25">
      <c r="A362" s="1" t="s">
        <v>1987</v>
      </c>
      <c r="B362" s="3">
        <v>28</v>
      </c>
      <c r="C362" s="1" t="s">
        <v>1999</v>
      </c>
      <c r="D362" s="3">
        <v>22070</v>
      </c>
      <c r="E362" s="1" t="s">
        <v>91</v>
      </c>
      <c r="F362" s="1" t="s">
        <v>2449</v>
      </c>
      <c r="G362" s="1" t="s">
        <v>767</v>
      </c>
      <c r="H362" s="1" t="s">
        <v>3163</v>
      </c>
      <c r="I362" s="3">
        <v>22070</v>
      </c>
      <c r="J362" s="1" t="s">
        <v>67</v>
      </c>
      <c r="K362" s="12"/>
      <c r="L362" s="1" t="s">
        <v>2003</v>
      </c>
      <c r="M362" s="1"/>
      <c r="N362" s="1"/>
      <c r="O362" s="1" t="s">
        <v>3164</v>
      </c>
      <c r="P362" s="1" t="s">
        <v>70</v>
      </c>
      <c r="Q362" s="1" t="s">
        <v>70</v>
      </c>
      <c r="R362" s="1" t="s">
        <v>767</v>
      </c>
      <c r="S362" s="1" t="s">
        <v>3165</v>
      </c>
      <c r="T362" s="1" t="s">
        <v>3166</v>
      </c>
      <c r="U362" s="1" t="s">
        <v>2007</v>
      </c>
      <c r="V362" s="1" t="s">
        <v>74</v>
      </c>
      <c r="W362" s="1" t="s">
        <v>1996</v>
      </c>
      <c r="X362" s="1" t="s">
        <v>767</v>
      </c>
      <c r="Y362" s="1" t="s">
        <v>1719</v>
      </c>
      <c r="Z362" s="1" t="s">
        <v>767</v>
      </c>
      <c r="AA362" s="1" t="s">
        <v>3167</v>
      </c>
      <c r="AB362" s="3">
        <v>1</v>
      </c>
      <c r="AC362" s="3">
        <v>1</v>
      </c>
      <c r="AD362" s="3">
        <v>1</v>
      </c>
      <c r="AE362" s="3">
        <v>1</v>
      </c>
      <c r="AF362" s="3">
        <v>0</v>
      </c>
      <c r="AG362" s="3">
        <v>0</v>
      </c>
      <c r="AH362" s="3">
        <v>15.283333333332999</v>
      </c>
      <c r="AI362" s="3">
        <v>15.233333333333</v>
      </c>
      <c r="AJ362" s="1" t="s">
        <v>767</v>
      </c>
      <c r="AK362" s="1" t="s">
        <v>3168</v>
      </c>
      <c r="AL362" s="1"/>
      <c r="AM362" s="1"/>
      <c r="AN362" s="1"/>
      <c r="AO362" s="1"/>
      <c r="AP362" s="1"/>
      <c r="AQ362" s="1"/>
      <c r="AR362" s="1"/>
      <c r="AS362" s="1"/>
      <c r="AT362" s="3"/>
      <c r="AU362" s="1"/>
      <c r="AV362" s="1"/>
      <c r="AW362" s="3"/>
      <c r="AX362" s="1"/>
      <c r="AY362" s="1"/>
      <c r="AZ362" s="1"/>
      <c r="BA362" s="1"/>
      <c r="BB362">
        <f t="shared" si="5"/>
        <v>4</v>
      </c>
      <c r="BC362">
        <f t="array" ref="BC362">MEDIAN(IF($BB$2:$BB$4895=BB362, $AH$2:$AH$4895))</f>
        <v>29.95</v>
      </c>
    </row>
    <row r="363" spans="1:55" x14ac:dyDescent="0.25">
      <c r="A363" s="1" t="s">
        <v>1987</v>
      </c>
      <c r="B363" s="3">
        <v>26</v>
      </c>
      <c r="C363" s="1" t="s">
        <v>1988</v>
      </c>
      <c r="D363" s="3">
        <v>22132</v>
      </c>
      <c r="E363" s="1" t="s">
        <v>63</v>
      </c>
      <c r="F363" s="1" t="s">
        <v>3169</v>
      </c>
      <c r="G363" s="1" t="s">
        <v>767</v>
      </c>
      <c r="H363" s="1" t="s">
        <v>3170</v>
      </c>
      <c r="I363" s="3">
        <v>1668716</v>
      </c>
      <c r="J363" s="1" t="s">
        <v>67</v>
      </c>
      <c r="K363" s="12"/>
      <c r="L363" s="1" t="s">
        <v>3171</v>
      </c>
      <c r="M363" s="1"/>
      <c r="N363" s="1"/>
      <c r="O363" s="1" t="s">
        <v>3172</v>
      </c>
      <c r="P363" s="1" t="s">
        <v>70</v>
      </c>
      <c r="Q363" s="1" t="s">
        <v>70</v>
      </c>
      <c r="R363" s="1" t="s">
        <v>767</v>
      </c>
      <c r="S363" s="1" t="s">
        <v>3173</v>
      </c>
      <c r="T363" s="1" t="s">
        <v>3174</v>
      </c>
      <c r="U363" s="1" t="s">
        <v>3175</v>
      </c>
      <c r="V363" s="1" t="s">
        <v>74</v>
      </c>
      <c r="W363" s="1" t="s">
        <v>2106</v>
      </c>
      <c r="X363" s="1" t="s">
        <v>767</v>
      </c>
      <c r="Y363" s="1" t="s">
        <v>3176</v>
      </c>
      <c r="Z363" s="1" t="s">
        <v>767</v>
      </c>
      <c r="AA363" s="1" t="s">
        <v>3177</v>
      </c>
      <c r="AB363" s="3">
        <v>1</v>
      </c>
      <c r="AC363" s="3">
        <v>1</v>
      </c>
      <c r="AD363" s="3">
        <v>1</v>
      </c>
      <c r="AE363" s="3">
        <v>1</v>
      </c>
      <c r="AF363" s="3">
        <v>0</v>
      </c>
      <c r="AG363" s="3">
        <v>0</v>
      </c>
      <c r="AH363" s="3">
        <v>18.683333333333</v>
      </c>
      <c r="AI363" s="3">
        <v>11.466666666667001</v>
      </c>
      <c r="AJ363" s="1" t="s">
        <v>767</v>
      </c>
      <c r="AK363" s="1" t="s">
        <v>3178</v>
      </c>
      <c r="AL363" s="1"/>
      <c r="AM363" s="1"/>
      <c r="AN363" s="1"/>
      <c r="AO363" s="1"/>
      <c r="AP363" s="1"/>
      <c r="AQ363" s="1"/>
      <c r="AR363" s="1"/>
      <c r="AS363" s="1"/>
      <c r="AT363" s="3"/>
      <c r="AU363" s="1"/>
      <c r="AV363" s="1"/>
      <c r="AW363" s="3"/>
      <c r="AX363" s="1"/>
      <c r="AY363" s="1"/>
      <c r="AZ363" s="1"/>
      <c r="BA363" s="1"/>
      <c r="BB363">
        <f t="shared" si="5"/>
        <v>4</v>
      </c>
      <c r="BC363">
        <f t="array" ref="BC363">MEDIAN(IF($BB$2:$BB$4895=BB363, $AH$2:$AH$4895))</f>
        <v>29.95</v>
      </c>
    </row>
    <row r="364" spans="1:55" x14ac:dyDescent="0.25">
      <c r="A364" s="1" t="s">
        <v>1987</v>
      </c>
      <c r="B364" s="3">
        <v>26</v>
      </c>
      <c r="C364" s="1" t="s">
        <v>1988</v>
      </c>
      <c r="D364" s="3">
        <v>23030</v>
      </c>
      <c r="E364" s="1" t="s">
        <v>63</v>
      </c>
      <c r="F364" s="1" t="s">
        <v>3179</v>
      </c>
      <c r="G364" s="1" t="s">
        <v>767</v>
      </c>
      <c r="H364" s="1" t="s">
        <v>3180</v>
      </c>
      <c r="I364" s="3">
        <v>1668908</v>
      </c>
      <c r="J364" s="1" t="s">
        <v>67</v>
      </c>
      <c r="K364" s="12"/>
      <c r="L364" s="1" t="s">
        <v>1991</v>
      </c>
      <c r="M364" s="1"/>
      <c r="N364" s="1"/>
      <c r="O364" s="1" t="s">
        <v>3181</v>
      </c>
      <c r="P364" s="1" t="s">
        <v>70</v>
      </c>
      <c r="Q364" s="1" t="s">
        <v>70</v>
      </c>
      <c r="R364" s="1" t="s">
        <v>767</v>
      </c>
      <c r="S364" s="1" t="s">
        <v>3182</v>
      </c>
      <c r="T364" s="1" t="s">
        <v>3183</v>
      </c>
      <c r="U364" s="1" t="s">
        <v>1995</v>
      </c>
      <c r="V364" s="1" t="s">
        <v>74</v>
      </c>
      <c r="W364" s="1" t="s">
        <v>2787</v>
      </c>
      <c r="X364" s="1" t="s">
        <v>767</v>
      </c>
      <c r="Y364" s="1" t="s">
        <v>3184</v>
      </c>
      <c r="Z364" s="1" t="s">
        <v>767</v>
      </c>
      <c r="AA364" s="1" t="s">
        <v>3185</v>
      </c>
      <c r="AB364" s="3">
        <v>1</v>
      </c>
      <c r="AC364" s="3">
        <v>1</v>
      </c>
      <c r="AD364" s="3">
        <v>1</v>
      </c>
      <c r="AE364" s="3">
        <v>1</v>
      </c>
      <c r="AF364" s="3">
        <v>0</v>
      </c>
      <c r="AG364" s="3">
        <v>0</v>
      </c>
      <c r="AH364" s="3">
        <v>17.683333333333</v>
      </c>
      <c r="AI364" s="3">
        <v>4.7</v>
      </c>
      <c r="AJ364" s="1" t="s">
        <v>767</v>
      </c>
      <c r="AK364" s="1" t="s">
        <v>3186</v>
      </c>
      <c r="AL364" s="1"/>
      <c r="AM364" s="1"/>
      <c r="AN364" s="1"/>
      <c r="AO364" s="1"/>
      <c r="AP364" s="1"/>
      <c r="AQ364" s="1"/>
      <c r="AR364" s="1"/>
      <c r="AS364" s="1"/>
      <c r="AT364" s="3"/>
      <c r="AU364" s="1"/>
      <c r="AV364" s="1"/>
      <c r="AW364" s="3"/>
      <c r="AX364" s="1"/>
      <c r="AY364" s="1"/>
      <c r="AZ364" s="1"/>
      <c r="BA364" s="1"/>
      <c r="BB364">
        <f t="shared" si="5"/>
        <v>4</v>
      </c>
      <c r="BC364">
        <f t="array" ref="BC364">MEDIAN(IF($BB$2:$BB$4895=BB364, $AH$2:$AH$4895))</f>
        <v>29.95</v>
      </c>
    </row>
    <row r="365" spans="1:55" x14ac:dyDescent="0.25">
      <c r="A365" s="1" t="s">
        <v>1987</v>
      </c>
      <c r="B365" s="3">
        <v>26</v>
      </c>
      <c r="C365" s="1" t="s">
        <v>1988</v>
      </c>
      <c r="D365" s="3">
        <v>23468</v>
      </c>
      <c r="E365" s="1" t="s">
        <v>91</v>
      </c>
      <c r="F365" s="1" t="s">
        <v>2109</v>
      </c>
      <c r="G365" s="1" t="s">
        <v>767</v>
      </c>
      <c r="H365" s="1" t="s">
        <v>3187</v>
      </c>
      <c r="I365" s="3">
        <v>23468</v>
      </c>
      <c r="J365" s="1" t="s">
        <v>1309</v>
      </c>
      <c r="K365" s="12"/>
      <c r="L365" s="1" t="s">
        <v>1991</v>
      </c>
      <c r="M365" s="1"/>
      <c r="N365" s="1"/>
      <c r="O365" s="1" t="s">
        <v>3188</v>
      </c>
      <c r="P365" s="1" t="s">
        <v>70</v>
      </c>
      <c r="Q365" s="1" t="s">
        <v>70</v>
      </c>
      <c r="R365" s="1" t="s">
        <v>767</v>
      </c>
      <c r="S365" s="1" t="s">
        <v>3189</v>
      </c>
      <c r="T365" s="1" t="s">
        <v>3190</v>
      </c>
      <c r="U365" s="1" t="s">
        <v>1995</v>
      </c>
      <c r="V365" s="1" t="s">
        <v>74</v>
      </c>
      <c r="W365" s="1" t="s">
        <v>2181</v>
      </c>
      <c r="X365" s="1" t="s">
        <v>767</v>
      </c>
      <c r="Y365" s="1" t="s">
        <v>3191</v>
      </c>
      <c r="Z365" s="1" t="s">
        <v>767</v>
      </c>
      <c r="AA365" s="1" t="s">
        <v>3192</v>
      </c>
      <c r="AB365" s="3">
        <v>1</v>
      </c>
      <c r="AC365" s="3">
        <v>1</v>
      </c>
      <c r="AD365" s="3">
        <v>1</v>
      </c>
      <c r="AE365" s="3">
        <v>1</v>
      </c>
      <c r="AF365" s="3">
        <v>0</v>
      </c>
      <c r="AG365" s="3">
        <v>0</v>
      </c>
      <c r="AH365" s="3">
        <v>26.55</v>
      </c>
      <c r="AI365" s="3">
        <v>6.6166666666670002</v>
      </c>
      <c r="AJ365" s="1" t="s">
        <v>767</v>
      </c>
      <c r="AK365" s="1" t="s">
        <v>3193</v>
      </c>
      <c r="AL365" s="1"/>
      <c r="AM365" s="1"/>
      <c r="AN365" s="1"/>
      <c r="AO365" s="1"/>
      <c r="AP365" s="1"/>
      <c r="AQ365" s="1"/>
      <c r="AR365" s="1"/>
      <c r="AS365" s="1"/>
      <c r="AT365" s="3"/>
      <c r="AU365" s="1"/>
      <c r="AV365" s="1"/>
      <c r="AW365" s="3"/>
      <c r="AX365" s="1"/>
      <c r="AY365" s="1"/>
      <c r="AZ365" s="1"/>
      <c r="BA365" s="1"/>
      <c r="BB365">
        <f t="shared" si="5"/>
        <v>4</v>
      </c>
      <c r="BC365">
        <f t="array" ref="BC365">MEDIAN(IF($BB$2:$BB$4895=BB365, $AH$2:$AH$4895))</f>
        <v>29.95</v>
      </c>
    </row>
    <row r="366" spans="1:55" x14ac:dyDescent="0.25">
      <c r="A366" s="1" t="s">
        <v>1987</v>
      </c>
      <c r="B366" s="3">
        <v>28</v>
      </c>
      <c r="C366" s="1" t="s">
        <v>1999</v>
      </c>
      <c r="D366" s="3">
        <v>32830</v>
      </c>
      <c r="E366" s="1" t="s">
        <v>63</v>
      </c>
      <c r="F366" s="1" t="s">
        <v>3194</v>
      </c>
      <c r="G366" s="1" t="s">
        <v>767</v>
      </c>
      <c r="H366" s="1" t="s">
        <v>3195</v>
      </c>
      <c r="I366" s="3">
        <v>1669863</v>
      </c>
      <c r="J366" s="1" t="s">
        <v>1309</v>
      </c>
      <c r="K366" s="12"/>
      <c r="L366" s="1" t="s">
        <v>2015</v>
      </c>
      <c r="M366" s="1"/>
      <c r="N366" s="1"/>
      <c r="O366" s="1" t="s">
        <v>3196</v>
      </c>
      <c r="P366" s="1" t="s">
        <v>70</v>
      </c>
      <c r="Q366" s="1" t="s">
        <v>70</v>
      </c>
      <c r="R366" s="1" t="s">
        <v>767</v>
      </c>
      <c r="S366" s="1" t="s">
        <v>3197</v>
      </c>
      <c r="T366" s="1" t="s">
        <v>3198</v>
      </c>
      <c r="U366" s="1" t="s">
        <v>3199</v>
      </c>
      <c r="V366" s="1" t="s">
        <v>74</v>
      </c>
      <c r="W366" s="1" t="s">
        <v>2878</v>
      </c>
      <c r="X366" s="1" t="s">
        <v>767</v>
      </c>
      <c r="Y366" s="1" t="s">
        <v>3200</v>
      </c>
      <c r="Z366" s="1" t="s">
        <v>767</v>
      </c>
      <c r="AA366" s="1" t="s">
        <v>3201</v>
      </c>
      <c r="AB366" s="3">
        <v>1</v>
      </c>
      <c r="AC366" s="3">
        <v>1</v>
      </c>
      <c r="AD366" s="3">
        <v>1</v>
      </c>
      <c r="AE366" s="3">
        <v>1</v>
      </c>
      <c r="AF366" s="3">
        <v>0</v>
      </c>
      <c r="AG366" s="3">
        <v>0</v>
      </c>
      <c r="AH366" s="3">
        <v>17.649999999999999</v>
      </c>
      <c r="AI366" s="3">
        <v>11.133333333333001</v>
      </c>
      <c r="AJ366" s="1" t="s">
        <v>767</v>
      </c>
      <c r="AK366" s="1" t="s">
        <v>3202</v>
      </c>
      <c r="AL366" s="1"/>
      <c r="AM366" s="1"/>
      <c r="AN366" s="1"/>
      <c r="AO366" s="1"/>
      <c r="AP366" s="1"/>
      <c r="AQ366" s="1"/>
      <c r="AR366" s="1"/>
      <c r="AS366" s="1"/>
      <c r="AT366" s="3"/>
      <c r="AU366" s="1"/>
      <c r="AV366" s="1"/>
      <c r="AW366" s="3"/>
      <c r="AX366" s="1"/>
      <c r="AY366" s="1"/>
      <c r="AZ366" s="1"/>
      <c r="BA366" s="1"/>
      <c r="BB366">
        <f t="shared" si="5"/>
        <v>4</v>
      </c>
      <c r="BC366">
        <f t="array" ref="BC366">MEDIAN(IF($BB$2:$BB$4895=BB366, $AH$2:$AH$4895))</f>
        <v>29.95</v>
      </c>
    </row>
    <row r="367" spans="1:55" x14ac:dyDescent="0.25">
      <c r="A367" s="1" t="s">
        <v>1987</v>
      </c>
      <c r="B367" s="3">
        <v>26</v>
      </c>
      <c r="C367" s="1" t="s">
        <v>1988</v>
      </c>
      <c r="D367" s="3">
        <v>40845</v>
      </c>
      <c r="E367" s="1" t="s">
        <v>63</v>
      </c>
      <c r="F367" s="1" t="s">
        <v>3203</v>
      </c>
      <c r="G367" s="1" t="s">
        <v>788</v>
      </c>
      <c r="H367" s="1" t="s">
        <v>3204</v>
      </c>
      <c r="I367" s="3">
        <v>1671001</v>
      </c>
      <c r="J367" s="1" t="s">
        <v>67</v>
      </c>
      <c r="K367" s="12"/>
      <c r="L367" s="1" t="s">
        <v>1991</v>
      </c>
      <c r="M367" s="1"/>
      <c r="N367" s="1"/>
      <c r="O367" s="1" t="s">
        <v>3205</v>
      </c>
      <c r="P367" s="1" t="s">
        <v>70</v>
      </c>
      <c r="Q367" s="1" t="s">
        <v>70</v>
      </c>
      <c r="R367" s="1" t="s">
        <v>788</v>
      </c>
      <c r="S367" s="1" t="s">
        <v>881</v>
      </c>
      <c r="T367" s="1" t="s">
        <v>3206</v>
      </c>
      <c r="U367" s="1" t="s">
        <v>1995</v>
      </c>
      <c r="V367" s="1" t="s">
        <v>74</v>
      </c>
      <c r="W367" s="1" t="s">
        <v>2148</v>
      </c>
      <c r="X367" s="1" t="s">
        <v>788</v>
      </c>
      <c r="Y367" s="1" t="s">
        <v>3207</v>
      </c>
      <c r="Z367" s="1" t="s">
        <v>788</v>
      </c>
      <c r="AA367" s="1" t="s">
        <v>3208</v>
      </c>
      <c r="AB367" s="3">
        <v>1</v>
      </c>
      <c r="AC367" s="3">
        <v>1</v>
      </c>
      <c r="AD367" s="3">
        <v>1</v>
      </c>
      <c r="AE367" s="3">
        <v>1</v>
      </c>
      <c r="AF367" s="3">
        <v>0</v>
      </c>
      <c r="AG367" s="3">
        <v>0</v>
      </c>
      <c r="AH367" s="3">
        <v>28.933333333333</v>
      </c>
      <c r="AI367" s="3">
        <v>9.35</v>
      </c>
      <c r="AJ367" s="1" t="s">
        <v>788</v>
      </c>
      <c r="AK367" s="1" t="s">
        <v>3209</v>
      </c>
      <c r="AL367" s="1"/>
      <c r="AM367" s="1"/>
      <c r="AN367" s="1"/>
      <c r="AO367" s="1"/>
      <c r="AP367" s="1"/>
      <c r="AQ367" s="1"/>
      <c r="AR367" s="1"/>
      <c r="AS367" s="1"/>
      <c r="AT367" s="3"/>
      <c r="AU367" s="1"/>
      <c r="AV367" s="1"/>
      <c r="AW367" s="3"/>
      <c r="AX367" s="1"/>
      <c r="AY367" s="1"/>
      <c r="AZ367" s="1"/>
      <c r="BA367" s="1"/>
      <c r="BB367">
        <f t="shared" si="5"/>
        <v>4</v>
      </c>
      <c r="BC367">
        <f t="array" ref="BC367">MEDIAN(IF($BB$2:$BB$4895=BB367, $AH$2:$AH$4895))</f>
        <v>29.95</v>
      </c>
    </row>
    <row r="368" spans="1:55" x14ac:dyDescent="0.25">
      <c r="A368" s="1" t="s">
        <v>1987</v>
      </c>
      <c r="B368" s="3">
        <v>26</v>
      </c>
      <c r="C368" s="1" t="s">
        <v>1988</v>
      </c>
      <c r="D368" s="3">
        <v>45396</v>
      </c>
      <c r="E368" s="1" t="s">
        <v>91</v>
      </c>
      <c r="F368" s="1" t="s">
        <v>2143</v>
      </c>
      <c r="G368" s="1" t="s">
        <v>798</v>
      </c>
      <c r="H368" s="1" t="s">
        <v>3210</v>
      </c>
      <c r="I368" s="3">
        <v>45396</v>
      </c>
      <c r="J368" s="1" t="s">
        <v>67</v>
      </c>
      <c r="K368" s="12"/>
      <c r="L368" s="1" t="s">
        <v>1991</v>
      </c>
      <c r="M368" s="1"/>
      <c r="N368" s="1"/>
      <c r="O368" s="1" t="s">
        <v>3211</v>
      </c>
      <c r="P368" s="1" t="s">
        <v>70</v>
      </c>
      <c r="Q368" s="1" t="s">
        <v>70</v>
      </c>
      <c r="R368" s="1" t="s">
        <v>798</v>
      </c>
      <c r="S368" s="1" t="s">
        <v>3212</v>
      </c>
      <c r="T368" s="1" t="s">
        <v>3213</v>
      </c>
      <c r="U368" s="1" t="s">
        <v>1995</v>
      </c>
      <c r="V368" s="1" t="s">
        <v>74</v>
      </c>
      <c r="W368" s="1" t="s">
        <v>2139</v>
      </c>
      <c r="X368" s="1" t="s">
        <v>798</v>
      </c>
      <c r="Y368" s="1" t="s">
        <v>3214</v>
      </c>
      <c r="Z368" s="1" t="s">
        <v>798</v>
      </c>
      <c r="AA368" s="1" t="s">
        <v>3215</v>
      </c>
      <c r="AB368" s="3">
        <v>1</v>
      </c>
      <c r="AC368" s="3">
        <v>1</v>
      </c>
      <c r="AD368" s="3">
        <v>1</v>
      </c>
      <c r="AE368" s="3">
        <v>1</v>
      </c>
      <c r="AF368" s="3">
        <v>0</v>
      </c>
      <c r="AG368" s="3">
        <v>0</v>
      </c>
      <c r="AH368" s="3">
        <v>41.766666666667</v>
      </c>
      <c r="AI368" s="3">
        <v>10.916666666667</v>
      </c>
      <c r="AJ368" s="1" t="s">
        <v>798</v>
      </c>
      <c r="AK368" s="1" t="s">
        <v>3216</v>
      </c>
      <c r="AL368" s="1"/>
      <c r="AM368" s="1"/>
      <c r="AN368" s="1"/>
      <c r="AO368" s="1"/>
      <c r="AP368" s="1"/>
      <c r="AQ368" s="1"/>
      <c r="AR368" s="1"/>
      <c r="AS368" s="1"/>
      <c r="AT368" s="3"/>
      <c r="AU368" s="1"/>
      <c r="AV368" s="1"/>
      <c r="AW368" s="3"/>
      <c r="AX368" s="1"/>
      <c r="AY368" s="1"/>
      <c r="AZ368" s="1"/>
      <c r="BA368" s="1"/>
      <c r="BB368">
        <f t="shared" si="5"/>
        <v>4</v>
      </c>
      <c r="BC368">
        <f t="array" ref="BC368">MEDIAN(IF($BB$2:$BB$4895=BB368, $AH$2:$AH$4895))</f>
        <v>29.95</v>
      </c>
    </row>
    <row r="369" spans="1:55" x14ac:dyDescent="0.25">
      <c r="A369" s="1" t="s">
        <v>1987</v>
      </c>
      <c r="B369" s="3">
        <v>26</v>
      </c>
      <c r="C369" s="1" t="s">
        <v>1988</v>
      </c>
      <c r="D369" s="3">
        <v>50471</v>
      </c>
      <c r="E369" s="1" t="s">
        <v>63</v>
      </c>
      <c r="F369" s="1" t="s">
        <v>3217</v>
      </c>
      <c r="G369" s="1" t="s">
        <v>807</v>
      </c>
      <c r="H369" s="1" t="s">
        <v>3218</v>
      </c>
      <c r="I369" s="3">
        <v>1672897</v>
      </c>
      <c r="J369" s="1" t="s">
        <v>67</v>
      </c>
      <c r="K369" s="12"/>
      <c r="L369" s="1" t="s">
        <v>1991</v>
      </c>
      <c r="M369" s="1"/>
      <c r="N369" s="1"/>
      <c r="O369" s="1" t="s">
        <v>3219</v>
      </c>
      <c r="P369" s="1" t="s">
        <v>70</v>
      </c>
      <c r="Q369" s="1" t="s">
        <v>70</v>
      </c>
      <c r="R369" s="1" t="s">
        <v>807</v>
      </c>
      <c r="S369" s="1" t="s">
        <v>3220</v>
      </c>
      <c r="T369" s="1" t="s">
        <v>3221</v>
      </c>
      <c r="U369" s="1" t="s">
        <v>1995</v>
      </c>
      <c r="V369" s="1" t="s">
        <v>74</v>
      </c>
      <c r="W369" s="1" t="s">
        <v>2148</v>
      </c>
      <c r="X369" s="1" t="s">
        <v>807</v>
      </c>
      <c r="Y369" s="1" t="s">
        <v>3222</v>
      </c>
      <c r="Z369" s="1" t="s">
        <v>807</v>
      </c>
      <c r="AA369" s="1" t="s">
        <v>3223</v>
      </c>
      <c r="AB369" s="3">
        <v>1</v>
      </c>
      <c r="AC369" s="3">
        <v>1</v>
      </c>
      <c r="AD369" s="3">
        <v>1</v>
      </c>
      <c r="AE369" s="3">
        <v>1</v>
      </c>
      <c r="AF369" s="3">
        <v>0</v>
      </c>
      <c r="AG369" s="3">
        <v>0</v>
      </c>
      <c r="AH369" s="3">
        <v>33.566666666666997</v>
      </c>
      <c r="AI369" s="3">
        <v>4.4833333333330003</v>
      </c>
      <c r="AJ369" s="1" t="s">
        <v>807</v>
      </c>
      <c r="AK369" s="1" t="s">
        <v>3224</v>
      </c>
      <c r="AL369" s="1"/>
      <c r="AM369" s="1"/>
      <c r="AN369" s="1"/>
      <c r="AO369" s="1"/>
      <c r="AP369" s="1"/>
      <c r="AQ369" s="1"/>
      <c r="AR369" s="1"/>
      <c r="AS369" s="1"/>
      <c r="AT369" s="3"/>
      <c r="AU369" s="1"/>
      <c r="AV369" s="1"/>
      <c r="AW369" s="3"/>
      <c r="AX369" s="1"/>
      <c r="AY369" s="1"/>
      <c r="AZ369" s="1" t="s">
        <v>3225</v>
      </c>
      <c r="BA369" s="1"/>
      <c r="BB369">
        <f t="shared" si="5"/>
        <v>4</v>
      </c>
      <c r="BC369">
        <f t="array" ref="BC369">MEDIAN(IF($BB$2:$BB$4895=BB369, $AH$2:$AH$4895))</f>
        <v>29.95</v>
      </c>
    </row>
    <row r="370" spans="1:55" x14ac:dyDescent="0.25">
      <c r="A370" s="1" t="s">
        <v>1987</v>
      </c>
      <c r="B370" s="3">
        <v>28</v>
      </c>
      <c r="C370" s="1" t="s">
        <v>1999</v>
      </c>
      <c r="D370" s="3">
        <v>51324</v>
      </c>
      <c r="E370" s="1" t="s">
        <v>91</v>
      </c>
      <c r="F370" s="1" t="s">
        <v>3226</v>
      </c>
      <c r="G370" s="1" t="s">
        <v>807</v>
      </c>
      <c r="H370" s="1" t="s">
        <v>3227</v>
      </c>
      <c r="I370" s="3">
        <v>51324</v>
      </c>
      <c r="J370" s="1" t="s">
        <v>67</v>
      </c>
      <c r="K370" s="12"/>
      <c r="L370" s="1" t="s">
        <v>2015</v>
      </c>
      <c r="M370" s="1"/>
      <c r="N370" s="1"/>
      <c r="O370" s="1" t="s">
        <v>3228</v>
      </c>
      <c r="P370" s="1" t="s">
        <v>70</v>
      </c>
      <c r="Q370" s="1" t="s">
        <v>70</v>
      </c>
      <c r="R370" s="1" t="s">
        <v>807</v>
      </c>
      <c r="S370" s="1" t="s">
        <v>3229</v>
      </c>
      <c r="T370" s="1" t="s">
        <v>3230</v>
      </c>
      <c r="U370" s="1" t="s">
        <v>3231</v>
      </c>
      <c r="V370" s="1" t="s">
        <v>74</v>
      </c>
      <c r="W370" s="1" t="s">
        <v>2454</v>
      </c>
      <c r="X370" s="1" t="s">
        <v>807</v>
      </c>
      <c r="Y370" s="1" t="s">
        <v>1091</v>
      </c>
      <c r="Z370" s="1" t="s">
        <v>807</v>
      </c>
      <c r="AA370" s="1" t="s">
        <v>3232</v>
      </c>
      <c r="AB370" s="3">
        <v>1</v>
      </c>
      <c r="AC370" s="3">
        <v>1</v>
      </c>
      <c r="AD370" s="3">
        <v>1</v>
      </c>
      <c r="AE370" s="3">
        <v>1</v>
      </c>
      <c r="AF370" s="3">
        <v>0</v>
      </c>
      <c r="AG370" s="3">
        <v>0</v>
      </c>
      <c r="AH370" s="3">
        <v>47.25</v>
      </c>
      <c r="AI370" s="3">
        <v>8.6999999999999993</v>
      </c>
      <c r="AJ370" s="1" t="s">
        <v>807</v>
      </c>
      <c r="AK370" s="1" t="s">
        <v>3233</v>
      </c>
      <c r="AL370" s="1"/>
      <c r="AM370" s="1"/>
      <c r="AN370" s="1"/>
      <c r="AO370" s="1"/>
      <c r="AP370" s="1"/>
      <c r="AQ370" s="1"/>
      <c r="AR370" s="1"/>
      <c r="AS370" s="1"/>
      <c r="AT370" s="3"/>
      <c r="AU370" s="1"/>
      <c r="AV370" s="1"/>
      <c r="AW370" s="3"/>
      <c r="AX370" s="1"/>
      <c r="AY370" s="1"/>
      <c r="AZ370" s="1"/>
      <c r="BA370" s="1" t="s">
        <v>3234</v>
      </c>
      <c r="BB370">
        <f t="shared" si="5"/>
        <v>4</v>
      </c>
      <c r="BC370">
        <f t="array" ref="BC370">MEDIAN(IF($BB$2:$BB$4895=BB370, $AH$2:$AH$4895))</f>
        <v>29.95</v>
      </c>
    </row>
    <row r="371" spans="1:55" x14ac:dyDescent="0.25">
      <c r="A371" s="1" t="s">
        <v>1987</v>
      </c>
      <c r="B371" s="3">
        <v>26</v>
      </c>
      <c r="C371" s="1" t="s">
        <v>1988</v>
      </c>
      <c r="D371" s="3">
        <v>57164</v>
      </c>
      <c r="E371" s="1" t="s">
        <v>63</v>
      </c>
      <c r="F371" s="1" t="s">
        <v>3235</v>
      </c>
      <c r="G371" s="1" t="s">
        <v>812</v>
      </c>
      <c r="H371" s="1" t="s">
        <v>3236</v>
      </c>
      <c r="I371" s="3">
        <v>1673941</v>
      </c>
      <c r="J371" s="1" t="s">
        <v>67</v>
      </c>
      <c r="K371" s="12"/>
      <c r="L371" s="1" t="s">
        <v>1991</v>
      </c>
      <c r="M371" s="1"/>
      <c r="N371" s="1"/>
      <c r="O371" s="1" t="s">
        <v>3237</v>
      </c>
      <c r="P371" s="1" t="s">
        <v>70</v>
      </c>
      <c r="Q371" s="1" t="s">
        <v>70</v>
      </c>
      <c r="R371" s="1" t="s">
        <v>812</v>
      </c>
      <c r="S371" s="1" t="s">
        <v>3238</v>
      </c>
      <c r="T371" s="1" t="s">
        <v>3239</v>
      </c>
      <c r="U371" s="1" t="s">
        <v>1995</v>
      </c>
      <c r="V371" s="1" t="s">
        <v>74</v>
      </c>
      <c r="W371" s="1" t="s">
        <v>2148</v>
      </c>
      <c r="X371" s="1" t="s">
        <v>812</v>
      </c>
      <c r="Y371" s="1" t="s">
        <v>2116</v>
      </c>
      <c r="Z371" s="1" t="s">
        <v>812</v>
      </c>
      <c r="AA371" s="1" t="s">
        <v>3240</v>
      </c>
      <c r="AB371" s="3">
        <v>1</v>
      </c>
      <c r="AC371" s="3">
        <v>1</v>
      </c>
      <c r="AD371" s="3">
        <v>1</v>
      </c>
      <c r="AE371" s="3">
        <v>1</v>
      </c>
      <c r="AF371" s="3">
        <v>0</v>
      </c>
      <c r="AG371" s="3">
        <v>0</v>
      </c>
      <c r="AH371" s="3">
        <v>34.083333333333002</v>
      </c>
      <c r="AI371" s="3">
        <v>2.9333333333330001</v>
      </c>
      <c r="AJ371" s="1" t="s">
        <v>812</v>
      </c>
      <c r="AK371" s="1" t="s">
        <v>3241</v>
      </c>
      <c r="AL371" s="1"/>
      <c r="AM371" s="1"/>
      <c r="AN371" s="1"/>
      <c r="AO371" s="1"/>
      <c r="AP371" s="1"/>
      <c r="AQ371" s="1"/>
      <c r="AR371" s="1"/>
      <c r="AS371" s="1"/>
      <c r="AT371" s="3"/>
      <c r="AU371" s="1"/>
      <c r="AV371" s="1"/>
      <c r="AW371" s="3"/>
      <c r="AX371" s="1"/>
      <c r="AY371" s="1"/>
      <c r="AZ371" s="1"/>
      <c r="BA371" s="1"/>
      <c r="BB371">
        <f t="shared" si="5"/>
        <v>4</v>
      </c>
      <c r="BC371">
        <f t="array" ref="BC371">MEDIAN(IF($BB$2:$BB$4895=BB371, $AH$2:$AH$4895))</f>
        <v>29.95</v>
      </c>
    </row>
    <row r="372" spans="1:55" x14ac:dyDescent="0.25">
      <c r="A372" s="1" t="s">
        <v>1987</v>
      </c>
      <c r="B372" s="3">
        <v>26</v>
      </c>
      <c r="C372" s="1" t="s">
        <v>1988</v>
      </c>
      <c r="D372" s="3">
        <v>57632</v>
      </c>
      <c r="E372" s="1" t="s">
        <v>63</v>
      </c>
      <c r="F372" s="1" t="s">
        <v>3242</v>
      </c>
      <c r="G372" s="1" t="s">
        <v>812</v>
      </c>
      <c r="H372" s="1" t="s">
        <v>3243</v>
      </c>
      <c r="I372" s="3">
        <v>1673986</v>
      </c>
      <c r="J372" s="1" t="s">
        <v>67</v>
      </c>
      <c r="K372" s="12"/>
      <c r="L372" s="1" t="s">
        <v>1991</v>
      </c>
      <c r="M372" s="1"/>
      <c r="N372" s="1"/>
      <c r="O372" s="1" t="s">
        <v>3244</v>
      </c>
      <c r="P372" s="1" t="s">
        <v>70</v>
      </c>
      <c r="Q372" s="1" t="s">
        <v>70</v>
      </c>
      <c r="R372" s="1" t="s">
        <v>812</v>
      </c>
      <c r="S372" s="1" t="s">
        <v>3245</v>
      </c>
      <c r="T372" s="1" t="s">
        <v>3246</v>
      </c>
      <c r="U372" s="1" t="s">
        <v>1995</v>
      </c>
      <c r="V372" s="1" t="s">
        <v>74</v>
      </c>
      <c r="W372" s="1" t="s">
        <v>2148</v>
      </c>
      <c r="X372" s="1" t="s">
        <v>812</v>
      </c>
      <c r="Y372" s="1" t="s">
        <v>3247</v>
      </c>
      <c r="Z372" s="1" t="s">
        <v>812</v>
      </c>
      <c r="AA372" s="1" t="s">
        <v>3248</v>
      </c>
      <c r="AB372" s="3">
        <v>1</v>
      </c>
      <c r="AC372" s="3">
        <v>1</v>
      </c>
      <c r="AD372" s="3">
        <v>1</v>
      </c>
      <c r="AE372" s="3">
        <v>1</v>
      </c>
      <c r="AF372" s="3">
        <v>0</v>
      </c>
      <c r="AG372" s="3">
        <v>0</v>
      </c>
      <c r="AH372" s="3">
        <v>21.016666666667</v>
      </c>
      <c r="AI372" s="3">
        <v>4.0166666666669997</v>
      </c>
      <c r="AJ372" s="1" t="s">
        <v>812</v>
      </c>
      <c r="AK372" s="1" t="s">
        <v>3249</v>
      </c>
      <c r="AL372" s="1"/>
      <c r="AM372" s="1"/>
      <c r="AN372" s="1"/>
      <c r="AO372" s="1"/>
      <c r="AP372" s="1"/>
      <c r="AQ372" s="1"/>
      <c r="AR372" s="1"/>
      <c r="AS372" s="1"/>
      <c r="AT372" s="3"/>
      <c r="AU372" s="1"/>
      <c r="AV372" s="1"/>
      <c r="AW372" s="3"/>
      <c r="AX372" s="1"/>
      <c r="AY372" s="1"/>
      <c r="AZ372" s="1"/>
      <c r="BA372" s="1"/>
      <c r="BB372">
        <f t="shared" si="5"/>
        <v>4</v>
      </c>
      <c r="BC372">
        <f t="array" ref="BC372">MEDIAN(IF($BB$2:$BB$4895=BB372, $AH$2:$AH$4895))</f>
        <v>29.95</v>
      </c>
    </row>
    <row r="373" spans="1:55" x14ac:dyDescent="0.25">
      <c r="A373" s="1" t="s">
        <v>1987</v>
      </c>
      <c r="B373" s="3">
        <v>28</v>
      </c>
      <c r="C373" s="1" t="s">
        <v>1999</v>
      </c>
      <c r="D373" s="3">
        <v>61127</v>
      </c>
      <c r="E373" s="1" t="s">
        <v>63</v>
      </c>
      <c r="F373" s="1" t="s">
        <v>3250</v>
      </c>
      <c r="G373" s="1" t="s">
        <v>833</v>
      </c>
      <c r="H373" s="1" t="s">
        <v>3251</v>
      </c>
      <c r="I373" s="3">
        <v>1674371</v>
      </c>
      <c r="J373" s="1" t="s">
        <v>67</v>
      </c>
      <c r="K373" s="12"/>
      <c r="L373" s="1" t="s">
        <v>2024</v>
      </c>
      <c r="M373" s="1"/>
      <c r="N373" s="1"/>
      <c r="O373" s="1" t="s">
        <v>3252</v>
      </c>
      <c r="P373" s="1" t="s">
        <v>70</v>
      </c>
      <c r="Q373" s="1" t="s">
        <v>70</v>
      </c>
      <c r="R373" s="1" t="s">
        <v>833</v>
      </c>
      <c r="S373" s="1" t="s">
        <v>3253</v>
      </c>
      <c r="T373" s="1" t="s">
        <v>3254</v>
      </c>
      <c r="U373" s="1" t="s">
        <v>2164</v>
      </c>
      <c r="V373" s="1" t="s">
        <v>74</v>
      </c>
      <c r="W373" s="1" t="s">
        <v>2053</v>
      </c>
      <c r="X373" s="1" t="s">
        <v>833</v>
      </c>
      <c r="Y373" s="1" t="s">
        <v>3255</v>
      </c>
      <c r="Z373" s="1" t="s">
        <v>833</v>
      </c>
      <c r="AA373" s="1" t="s">
        <v>3256</v>
      </c>
      <c r="AB373" s="3">
        <v>1</v>
      </c>
      <c r="AC373" s="3">
        <v>1</v>
      </c>
      <c r="AD373" s="3">
        <v>1</v>
      </c>
      <c r="AE373" s="3">
        <v>1</v>
      </c>
      <c r="AF373" s="3">
        <v>0</v>
      </c>
      <c r="AG373" s="3">
        <v>0</v>
      </c>
      <c r="AH373" s="3">
        <v>17.95</v>
      </c>
      <c r="AI373" s="3">
        <v>3.5</v>
      </c>
      <c r="AJ373" s="1" t="s">
        <v>833</v>
      </c>
      <c r="AK373" s="1" t="s">
        <v>3257</v>
      </c>
      <c r="AL373" s="1"/>
      <c r="AM373" s="1"/>
      <c r="AN373" s="1"/>
      <c r="AO373" s="1"/>
      <c r="AP373" s="1"/>
      <c r="AQ373" s="1"/>
      <c r="AR373" s="1"/>
      <c r="AS373" s="1"/>
      <c r="AT373" s="3"/>
      <c r="AU373" s="1"/>
      <c r="AV373" s="1"/>
      <c r="AW373" s="3"/>
      <c r="AX373" s="1"/>
      <c r="AY373" s="1"/>
      <c r="AZ373" s="1"/>
      <c r="BA373" s="1"/>
      <c r="BB373">
        <f t="shared" si="5"/>
        <v>4</v>
      </c>
      <c r="BC373">
        <f t="array" ref="BC373">MEDIAN(IF($BB$2:$BB$4895=BB373, $AH$2:$AH$4895))</f>
        <v>29.95</v>
      </c>
    </row>
    <row r="374" spans="1:55" x14ac:dyDescent="0.25">
      <c r="A374" s="1" t="s">
        <v>1987</v>
      </c>
      <c r="B374" s="3">
        <v>28</v>
      </c>
      <c r="C374" s="1" t="s">
        <v>1999</v>
      </c>
      <c r="D374" s="3">
        <v>61238</v>
      </c>
      <c r="E374" s="1" t="s">
        <v>63</v>
      </c>
      <c r="F374" s="1" t="s">
        <v>3258</v>
      </c>
      <c r="G374" s="1" t="s">
        <v>833</v>
      </c>
      <c r="H374" s="1" t="s">
        <v>3259</v>
      </c>
      <c r="I374" s="3">
        <v>1674405</v>
      </c>
      <c r="J374" s="1" t="s">
        <v>67</v>
      </c>
      <c r="K374" s="12"/>
      <c r="L374" s="1" t="s">
        <v>3260</v>
      </c>
      <c r="M374" s="1"/>
      <c r="N374" s="1"/>
      <c r="O374" s="1" t="s">
        <v>3261</v>
      </c>
      <c r="P374" s="1" t="s">
        <v>70</v>
      </c>
      <c r="Q374" s="1" t="s">
        <v>70</v>
      </c>
      <c r="R374" s="1" t="s">
        <v>833</v>
      </c>
      <c r="S374" s="1" t="s">
        <v>3262</v>
      </c>
      <c r="T374" s="1" t="s">
        <v>3263</v>
      </c>
      <c r="U374" s="1" t="s">
        <v>86</v>
      </c>
      <c r="V374" s="1" t="s">
        <v>74</v>
      </c>
      <c r="W374" s="1" t="s">
        <v>2053</v>
      </c>
      <c r="X374" s="1" t="s">
        <v>833</v>
      </c>
      <c r="Y374" s="1" t="s">
        <v>3264</v>
      </c>
      <c r="Z374" s="1" t="s">
        <v>833</v>
      </c>
      <c r="AA374" s="1" t="s">
        <v>3265</v>
      </c>
      <c r="AB374" s="3">
        <v>1</v>
      </c>
      <c r="AC374" s="3">
        <v>1</v>
      </c>
      <c r="AD374" s="3">
        <v>1</v>
      </c>
      <c r="AE374" s="3">
        <v>1</v>
      </c>
      <c r="AF374" s="3">
        <v>0</v>
      </c>
      <c r="AG374" s="3">
        <v>0</v>
      </c>
      <c r="AH374" s="3">
        <v>16.3</v>
      </c>
      <c r="AI374" s="3">
        <v>3.583333333333</v>
      </c>
      <c r="AJ374" s="1" t="s">
        <v>833</v>
      </c>
      <c r="AK374" s="1" t="s">
        <v>3266</v>
      </c>
      <c r="AL374" s="1"/>
      <c r="AM374" s="1"/>
      <c r="AN374" s="1"/>
      <c r="AO374" s="1"/>
      <c r="AP374" s="1"/>
      <c r="AQ374" s="1"/>
      <c r="AR374" s="1"/>
      <c r="AS374" s="1"/>
      <c r="AT374" s="3"/>
      <c r="AU374" s="1"/>
      <c r="AV374" s="1"/>
      <c r="AW374" s="3"/>
      <c r="AX374" s="1"/>
      <c r="AY374" s="1"/>
      <c r="AZ374" s="1"/>
      <c r="BA374" s="1"/>
      <c r="BB374">
        <f t="shared" si="5"/>
        <v>4</v>
      </c>
      <c r="BC374">
        <f t="array" ref="BC374">MEDIAN(IF($BB$2:$BB$4895=BB374, $AH$2:$AH$4895))</f>
        <v>29.95</v>
      </c>
    </row>
    <row r="375" spans="1:55" x14ac:dyDescent="0.25">
      <c r="A375" s="1" t="s">
        <v>1987</v>
      </c>
      <c r="B375" s="3">
        <v>26</v>
      </c>
      <c r="C375" s="1" t="s">
        <v>1988</v>
      </c>
      <c r="D375" s="3">
        <v>76284</v>
      </c>
      <c r="E375" s="1" t="s">
        <v>63</v>
      </c>
      <c r="F375" s="1" t="s">
        <v>3267</v>
      </c>
      <c r="G375" s="1" t="s">
        <v>866</v>
      </c>
      <c r="H375" s="1" t="s">
        <v>3268</v>
      </c>
      <c r="I375" s="3">
        <v>1676650</v>
      </c>
      <c r="J375" s="1" t="s">
        <v>67</v>
      </c>
      <c r="K375" s="12"/>
      <c r="L375" s="1" t="s">
        <v>1991</v>
      </c>
      <c r="M375" s="1"/>
      <c r="N375" s="1"/>
      <c r="O375" s="1" t="s">
        <v>3269</v>
      </c>
      <c r="P375" s="1" t="s">
        <v>70</v>
      </c>
      <c r="Q375" s="1" t="s">
        <v>70</v>
      </c>
      <c r="R375" s="1" t="s">
        <v>866</v>
      </c>
      <c r="S375" s="1" t="s">
        <v>3270</v>
      </c>
      <c r="T375" s="1" t="s">
        <v>3271</v>
      </c>
      <c r="U375" s="1" t="s">
        <v>1995</v>
      </c>
      <c r="V375" s="1" t="s">
        <v>74</v>
      </c>
      <c r="W375" s="1" t="s">
        <v>2106</v>
      </c>
      <c r="X375" s="1" t="s">
        <v>866</v>
      </c>
      <c r="Y375" s="1" t="s">
        <v>3272</v>
      </c>
      <c r="Z375" s="1" t="s">
        <v>866</v>
      </c>
      <c r="AA375" s="1" t="s">
        <v>3273</v>
      </c>
      <c r="AB375" s="3">
        <v>1</v>
      </c>
      <c r="AC375" s="3">
        <v>1</v>
      </c>
      <c r="AD375" s="3">
        <v>1</v>
      </c>
      <c r="AE375" s="3">
        <v>1</v>
      </c>
      <c r="AF375" s="3">
        <v>0</v>
      </c>
      <c r="AG375" s="3">
        <v>0</v>
      </c>
      <c r="AH375" s="3">
        <v>25.316666666667</v>
      </c>
      <c r="AI375" s="3">
        <v>2.85</v>
      </c>
      <c r="AJ375" s="1" t="s">
        <v>866</v>
      </c>
      <c r="AK375" s="1" t="s">
        <v>3274</v>
      </c>
      <c r="AL375" s="1"/>
      <c r="AM375" s="1"/>
      <c r="AN375" s="1"/>
      <c r="AO375" s="1"/>
      <c r="AP375" s="1"/>
      <c r="AQ375" s="1"/>
      <c r="AR375" s="1"/>
      <c r="AS375" s="1"/>
      <c r="AT375" s="3"/>
      <c r="AU375" s="1"/>
      <c r="AV375" s="1"/>
      <c r="AW375" s="3"/>
      <c r="AX375" s="1"/>
      <c r="AY375" s="1"/>
      <c r="AZ375" s="1"/>
      <c r="BA375" s="1"/>
      <c r="BB375">
        <f t="shared" si="5"/>
        <v>4</v>
      </c>
      <c r="BC375">
        <f t="array" ref="BC375">MEDIAN(IF($BB$2:$BB$4895=BB375, $AH$2:$AH$4895))</f>
        <v>29.95</v>
      </c>
    </row>
    <row r="376" spans="1:55" x14ac:dyDescent="0.25">
      <c r="A376" s="1" t="s">
        <v>1987</v>
      </c>
      <c r="B376" s="3">
        <v>28</v>
      </c>
      <c r="C376" s="1" t="s">
        <v>1999</v>
      </c>
      <c r="D376" s="3">
        <v>77319</v>
      </c>
      <c r="E376" s="1" t="s">
        <v>63</v>
      </c>
      <c r="F376" s="1" t="s">
        <v>3275</v>
      </c>
      <c r="G376" s="1" t="s">
        <v>866</v>
      </c>
      <c r="H376" s="1" t="s">
        <v>3276</v>
      </c>
      <c r="I376" s="3">
        <v>1676865</v>
      </c>
      <c r="J376" s="1" t="s">
        <v>67</v>
      </c>
      <c r="K376" s="12"/>
      <c r="L376" s="1" t="s">
        <v>2015</v>
      </c>
      <c r="M376" s="1"/>
      <c r="N376" s="1"/>
      <c r="O376" s="1" t="s">
        <v>3277</v>
      </c>
      <c r="P376" s="1" t="s">
        <v>70</v>
      </c>
      <c r="Q376" s="1" t="s">
        <v>70</v>
      </c>
      <c r="R376" s="1" t="s">
        <v>866</v>
      </c>
      <c r="S376" s="1" t="s">
        <v>3278</v>
      </c>
      <c r="T376" s="1" t="s">
        <v>3279</v>
      </c>
      <c r="U376" s="1" t="s">
        <v>3199</v>
      </c>
      <c r="V376" s="1" t="s">
        <v>74</v>
      </c>
      <c r="W376" s="1" t="s">
        <v>1996</v>
      </c>
      <c r="X376" s="1" t="s">
        <v>866</v>
      </c>
      <c r="Y376" s="1" t="s">
        <v>3280</v>
      </c>
      <c r="Z376" s="1" t="s">
        <v>866</v>
      </c>
      <c r="AA376" s="1" t="s">
        <v>3281</v>
      </c>
      <c r="AB376" s="3">
        <v>1</v>
      </c>
      <c r="AC376" s="3">
        <v>1</v>
      </c>
      <c r="AD376" s="3">
        <v>1</v>
      </c>
      <c r="AE376" s="3">
        <v>1</v>
      </c>
      <c r="AF376" s="3">
        <v>0</v>
      </c>
      <c r="AG376" s="3">
        <v>0</v>
      </c>
      <c r="AH376" s="3">
        <v>21.916666666666998</v>
      </c>
      <c r="AI376" s="3">
        <v>10.533333333332999</v>
      </c>
      <c r="AJ376" s="1" t="s">
        <v>866</v>
      </c>
      <c r="AK376" s="1" t="s">
        <v>3282</v>
      </c>
      <c r="AL376" s="1"/>
      <c r="AM376" s="1"/>
      <c r="AN376" s="1"/>
      <c r="AO376" s="1"/>
      <c r="AP376" s="1"/>
      <c r="AQ376" s="1"/>
      <c r="AR376" s="1"/>
      <c r="AS376" s="1"/>
      <c r="AT376" s="3"/>
      <c r="AU376" s="1"/>
      <c r="AV376" s="1"/>
      <c r="AW376" s="3"/>
      <c r="AX376" s="1"/>
      <c r="AY376" s="1"/>
      <c r="AZ376" s="1" t="s">
        <v>3283</v>
      </c>
      <c r="BA376" s="1"/>
      <c r="BB376">
        <f t="shared" si="5"/>
        <v>4</v>
      </c>
      <c r="BC376">
        <f t="array" ref="BC376">MEDIAN(IF($BB$2:$BB$4895=BB376, $AH$2:$AH$4895))</f>
        <v>29.95</v>
      </c>
    </row>
    <row r="377" spans="1:55" x14ac:dyDescent="0.25">
      <c r="A377" s="1" t="s">
        <v>1987</v>
      </c>
      <c r="B377" s="3">
        <v>28</v>
      </c>
      <c r="C377" s="1" t="s">
        <v>1999</v>
      </c>
      <c r="D377" s="3">
        <v>88637</v>
      </c>
      <c r="E377" s="1" t="s">
        <v>63</v>
      </c>
      <c r="F377" s="1" t="s">
        <v>3284</v>
      </c>
      <c r="G377" s="1" t="s">
        <v>893</v>
      </c>
      <c r="H377" s="1" t="s">
        <v>3285</v>
      </c>
      <c r="I377" s="3">
        <v>1678680</v>
      </c>
      <c r="J377" s="1" t="s">
        <v>67</v>
      </c>
      <c r="K377" s="12"/>
      <c r="L377" s="1" t="s">
        <v>2015</v>
      </c>
      <c r="M377" s="1"/>
      <c r="N377" s="1"/>
      <c r="O377" s="1" t="s">
        <v>3286</v>
      </c>
      <c r="P377" s="1" t="s">
        <v>70</v>
      </c>
      <c r="Q377" s="1" t="s">
        <v>70</v>
      </c>
      <c r="R377" s="1" t="s">
        <v>893</v>
      </c>
      <c r="S377" s="1" t="s">
        <v>3287</v>
      </c>
      <c r="T377" s="1" t="s">
        <v>3288</v>
      </c>
      <c r="U377" s="1" t="s">
        <v>2444</v>
      </c>
      <c r="V377" s="1" t="s">
        <v>74</v>
      </c>
      <c r="W377" s="1" t="s">
        <v>2053</v>
      </c>
      <c r="X377" s="1" t="s">
        <v>893</v>
      </c>
      <c r="Y377" s="1" t="s">
        <v>3289</v>
      </c>
      <c r="Z377" s="1" t="s">
        <v>893</v>
      </c>
      <c r="AA377" s="1" t="s">
        <v>3290</v>
      </c>
      <c r="AB377" s="3">
        <v>1</v>
      </c>
      <c r="AC377" s="3">
        <v>1</v>
      </c>
      <c r="AD377" s="3">
        <v>1</v>
      </c>
      <c r="AE377" s="3">
        <v>1</v>
      </c>
      <c r="AF377" s="3">
        <v>0</v>
      </c>
      <c r="AG377" s="3">
        <v>0</v>
      </c>
      <c r="AH377" s="3">
        <v>20.883333333332999</v>
      </c>
      <c r="AI377" s="3">
        <v>3.55</v>
      </c>
      <c r="AJ377" s="1" t="s">
        <v>893</v>
      </c>
      <c r="AK377" s="1" t="s">
        <v>3291</v>
      </c>
      <c r="AL377" s="1"/>
      <c r="AM377" s="1"/>
      <c r="AN377" s="1"/>
      <c r="AO377" s="1"/>
      <c r="AP377" s="1"/>
      <c r="AQ377" s="1"/>
      <c r="AR377" s="1"/>
      <c r="AS377" s="1"/>
      <c r="AT377" s="3"/>
      <c r="AU377" s="1"/>
      <c r="AV377" s="1"/>
      <c r="AW377" s="3"/>
      <c r="AX377" s="1"/>
      <c r="AY377" s="1"/>
      <c r="AZ377" s="1" t="s">
        <v>3292</v>
      </c>
      <c r="BA377" s="1"/>
      <c r="BB377">
        <f t="shared" si="5"/>
        <v>4</v>
      </c>
      <c r="BC377">
        <f t="array" ref="BC377">MEDIAN(IF($BB$2:$BB$4895=BB377, $AH$2:$AH$4895))</f>
        <v>29.95</v>
      </c>
    </row>
    <row r="378" spans="1:55" x14ac:dyDescent="0.25">
      <c r="A378" s="1" t="s">
        <v>1987</v>
      </c>
      <c r="B378" s="3">
        <v>26</v>
      </c>
      <c r="C378" s="1" t="s">
        <v>1988</v>
      </c>
      <c r="D378" s="3">
        <v>93467</v>
      </c>
      <c r="E378" s="1" t="s">
        <v>63</v>
      </c>
      <c r="F378" s="1" t="s">
        <v>3293</v>
      </c>
      <c r="G378" s="1" t="s">
        <v>3294</v>
      </c>
      <c r="H378" s="1" t="s">
        <v>3295</v>
      </c>
      <c r="I378" s="3">
        <v>1678894</v>
      </c>
      <c r="J378" s="1" t="s">
        <v>67</v>
      </c>
      <c r="K378" s="12"/>
      <c r="L378" s="1" t="s">
        <v>1991</v>
      </c>
      <c r="M378" s="1"/>
      <c r="N378" s="1"/>
      <c r="O378" s="1" t="s">
        <v>3296</v>
      </c>
      <c r="P378" s="1" t="s">
        <v>70</v>
      </c>
      <c r="Q378" s="1" t="s">
        <v>70</v>
      </c>
      <c r="R378" s="1" t="s">
        <v>3294</v>
      </c>
      <c r="S378" s="1" t="s">
        <v>3297</v>
      </c>
      <c r="T378" s="1" t="s">
        <v>3298</v>
      </c>
      <c r="U378" s="1" t="s">
        <v>2080</v>
      </c>
      <c r="V378" s="1" t="s">
        <v>74</v>
      </c>
      <c r="W378" s="1" t="s">
        <v>2106</v>
      </c>
      <c r="X378" s="1" t="s">
        <v>3294</v>
      </c>
      <c r="Y378" s="1" t="s">
        <v>3299</v>
      </c>
      <c r="Z378" s="1" t="s">
        <v>3294</v>
      </c>
      <c r="AA378" s="1" t="s">
        <v>3300</v>
      </c>
      <c r="AB378" s="3">
        <v>1</v>
      </c>
      <c r="AC378" s="3">
        <v>1</v>
      </c>
      <c r="AD378" s="3">
        <v>1</v>
      </c>
      <c r="AE378" s="3">
        <v>1</v>
      </c>
      <c r="AF378" s="3">
        <v>0</v>
      </c>
      <c r="AG378" s="3">
        <v>0</v>
      </c>
      <c r="AH378" s="3">
        <v>17.283333333333001</v>
      </c>
      <c r="AI378" s="3">
        <v>2.5166666666670001</v>
      </c>
      <c r="AJ378" s="1" t="s">
        <v>3294</v>
      </c>
      <c r="AK378" s="1" t="s">
        <v>3301</v>
      </c>
      <c r="AL378" s="1"/>
      <c r="AM378" s="1"/>
      <c r="AN378" s="1"/>
      <c r="AO378" s="1"/>
      <c r="AP378" s="1"/>
      <c r="AQ378" s="1"/>
      <c r="AR378" s="1"/>
      <c r="AS378" s="1"/>
      <c r="AT378" s="3"/>
      <c r="AU378" s="1"/>
      <c r="AV378" s="1"/>
      <c r="AW378" s="3"/>
      <c r="AX378" s="1"/>
      <c r="AY378" s="1"/>
      <c r="AZ378" s="1"/>
      <c r="BA378" s="1"/>
      <c r="BB378">
        <f t="shared" si="5"/>
        <v>4</v>
      </c>
      <c r="BC378">
        <f t="array" ref="BC378">MEDIAN(IF($BB$2:$BB$4895=BB378, $AH$2:$AH$4895))</f>
        <v>29.95</v>
      </c>
    </row>
    <row r="379" spans="1:55" x14ac:dyDescent="0.25">
      <c r="A379" s="1" t="s">
        <v>1987</v>
      </c>
      <c r="B379" s="3">
        <v>26</v>
      </c>
      <c r="C379" s="1" t="s">
        <v>1988</v>
      </c>
      <c r="D379" s="3">
        <v>94868</v>
      </c>
      <c r="E379" s="1" t="s">
        <v>63</v>
      </c>
      <c r="F379" s="1" t="s">
        <v>3302</v>
      </c>
      <c r="G379" s="1" t="s">
        <v>3294</v>
      </c>
      <c r="H379" s="1" t="s">
        <v>3303</v>
      </c>
      <c r="I379" s="3">
        <v>1679127</v>
      </c>
      <c r="J379" s="1" t="s">
        <v>67</v>
      </c>
      <c r="K379" s="12"/>
      <c r="L379" s="1" t="s">
        <v>1991</v>
      </c>
      <c r="M379" s="1"/>
      <c r="N379" s="1"/>
      <c r="O379" s="1" t="s">
        <v>3304</v>
      </c>
      <c r="P379" s="1" t="s">
        <v>70</v>
      </c>
      <c r="Q379" s="1" t="s">
        <v>70</v>
      </c>
      <c r="R379" s="1" t="s">
        <v>3294</v>
      </c>
      <c r="S379" s="1" t="s">
        <v>3305</v>
      </c>
      <c r="T379" s="1" t="s">
        <v>3306</v>
      </c>
      <c r="U379" s="1" t="s">
        <v>1995</v>
      </c>
      <c r="V379" s="1" t="s">
        <v>74</v>
      </c>
      <c r="W379" s="1" t="s">
        <v>2148</v>
      </c>
      <c r="X379" s="1" t="s">
        <v>3294</v>
      </c>
      <c r="Y379" s="1" t="s">
        <v>3307</v>
      </c>
      <c r="Z379" s="1" t="s">
        <v>3294</v>
      </c>
      <c r="AA379" s="1" t="s">
        <v>3308</v>
      </c>
      <c r="AB379" s="3">
        <v>1</v>
      </c>
      <c r="AC379" s="3">
        <v>1</v>
      </c>
      <c r="AD379" s="3">
        <v>1</v>
      </c>
      <c r="AE379" s="3">
        <v>1</v>
      </c>
      <c r="AF379" s="3">
        <v>0</v>
      </c>
      <c r="AG379" s="3">
        <v>0</v>
      </c>
      <c r="AH379" s="3">
        <v>20.65</v>
      </c>
      <c r="AI379" s="3">
        <v>7.7666666666669997</v>
      </c>
      <c r="AJ379" s="1" t="s">
        <v>3294</v>
      </c>
      <c r="AK379" s="1" t="s">
        <v>3309</v>
      </c>
      <c r="AL379" s="1"/>
      <c r="AM379" s="1"/>
      <c r="AN379" s="1"/>
      <c r="AO379" s="1"/>
      <c r="AP379" s="1"/>
      <c r="AQ379" s="1"/>
      <c r="AR379" s="1"/>
      <c r="AS379" s="1"/>
      <c r="AT379" s="3"/>
      <c r="AU379" s="1"/>
      <c r="AV379" s="1"/>
      <c r="AW379" s="3"/>
      <c r="AX379" s="1"/>
      <c r="AY379" s="1"/>
      <c r="AZ379" s="1"/>
      <c r="BA379" s="1"/>
      <c r="BB379">
        <f t="shared" si="5"/>
        <v>4</v>
      </c>
      <c r="BC379">
        <f t="array" ref="BC379">MEDIAN(IF($BB$2:$BB$4895=BB379, $AH$2:$AH$4895))</f>
        <v>29.95</v>
      </c>
    </row>
    <row r="380" spans="1:55" x14ac:dyDescent="0.25">
      <c r="A380" s="1" t="s">
        <v>1987</v>
      </c>
      <c r="B380" s="3">
        <v>26</v>
      </c>
      <c r="C380" s="1" t="s">
        <v>1988</v>
      </c>
      <c r="D380" s="3">
        <v>95582</v>
      </c>
      <c r="E380" s="1" t="s">
        <v>63</v>
      </c>
      <c r="F380" s="1" t="s">
        <v>3310</v>
      </c>
      <c r="G380" s="1" t="s">
        <v>3294</v>
      </c>
      <c r="H380" s="1" t="s">
        <v>3311</v>
      </c>
      <c r="I380" s="3">
        <v>1679296</v>
      </c>
      <c r="J380" s="1" t="s">
        <v>67</v>
      </c>
      <c r="K380" s="12"/>
      <c r="L380" s="1" t="s">
        <v>1991</v>
      </c>
      <c r="M380" s="1"/>
      <c r="N380" s="1"/>
      <c r="O380" s="1" t="s">
        <v>3312</v>
      </c>
      <c r="P380" s="1" t="s">
        <v>70</v>
      </c>
      <c r="Q380" s="1" t="s">
        <v>70</v>
      </c>
      <c r="R380" s="1" t="s">
        <v>3294</v>
      </c>
      <c r="S380" s="1" t="s">
        <v>3313</v>
      </c>
      <c r="T380" s="1" t="s">
        <v>3314</v>
      </c>
      <c r="U380" s="1" t="s">
        <v>1995</v>
      </c>
      <c r="V380" s="1" t="s">
        <v>74</v>
      </c>
      <c r="W380" s="1" t="s">
        <v>2139</v>
      </c>
      <c r="X380" s="1" t="s">
        <v>3294</v>
      </c>
      <c r="Y380" s="1" t="s">
        <v>217</v>
      </c>
      <c r="Z380" s="1" t="s">
        <v>3294</v>
      </c>
      <c r="AA380" s="1" t="s">
        <v>3315</v>
      </c>
      <c r="AB380" s="3">
        <v>1</v>
      </c>
      <c r="AC380" s="3">
        <v>1</v>
      </c>
      <c r="AD380" s="3">
        <v>1</v>
      </c>
      <c r="AE380" s="3">
        <v>1</v>
      </c>
      <c r="AF380" s="3">
        <v>0</v>
      </c>
      <c r="AG380" s="3">
        <v>0</v>
      </c>
      <c r="AH380" s="3">
        <v>36.516666666667</v>
      </c>
      <c r="AI380" s="3">
        <v>8.9333333333329996</v>
      </c>
      <c r="AJ380" s="1" t="s">
        <v>3294</v>
      </c>
      <c r="AK380" s="1" t="s">
        <v>3316</v>
      </c>
      <c r="AL380" s="1"/>
      <c r="AM380" s="1"/>
      <c r="AN380" s="1"/>
      <c r="AO380" s="1"/>
      <c r="AP380" s="1"/>
      <c r="AQ380" s="1"/>
      <c r="AR380" s="1"/>
      <c r="AS380" s="1"/>
      <c r="AT380" s="3"/>
      <c r="AU380" s="1"/>
      <c r="AV380" s="1"/>
      <c r="AW380" s="3"/>
      <c r="AX380" s="1"/>
      <c r="AY380" s="1"/>
      <c r="AZ380" s="1"/>
      <c r="BA380" s="1"/>
      <c r="BB380">
        <f t="shared" si="5"/>
        <v>4</v>
      </c>
      <c r="BC380">
        <f t="array" ref="BC380">MEDIAN(IF($BB$2:$BB$4895=BB380, $AH$2:$AH$4895))</f>
        <v>29.95</v>
      </c>
    </row>
    <row r="381" spans="1:55" x14ac:dyDescent="0.25">
      <c r="A381" s="1" t="s">
        <v>1987</v>
      </c>
      <c r="B381" s="3">
        <v>28</v>
      </c>
      <c r="C381" s="1" t="s">
        <v>1999</v>
      </c>
      <c r="D381" s="3">
        <v>95621</v>
      </c>
      <c r="E381" s="1" t="s">
        <v>63</v>
      </c>
      <c r="F381" s="1" t="s">
        <v>3317</v>
      </c>
      <c r="G381" s="1" t="s">
        <v>3294</v>
      </c>
      <c r="H381" s="1" t="s">
        <v>2580</v>
      </c>
      <c r="I381" s="3">
        <v>1679313</v>
      </c>
      <c r="J381" s="1" t="s">
        <v>67</v>
      </c>
      <c r="K381" s="12"/>
      <c r="L381" s="1" t="s">
        <v>2015</v>
      </c>
      <c r="M381" s="1"/>
      <c r="N381" s="1"/>
      <c r="O381" s="1" t="s">
        <v>3318</v>
      </c>
      <c r="P381" s="1" t="s">
        <v>70</v>
      </c>
      <c r="Q381" s="1" t="s">
        <v>70</v>
      </c>
      <c r="R381" s="1" t="s">
        <v>3294</v>
      </c>
      <c r="S381" s="1" t="s">
        <v>3319</v>
      </c>
      <c r="T381" s="1" t="s">
        <v>3320</v>
      </c>
      <c r="U381" s="1" t="s">
        <v>3199</v>
      </c>
      <c r="V381" s="1" t="s">
        <v>74</v>
      </c>
      <c r="W381" s="1" t="s">
        <v>2053</v>
      </c>
      <c r="X381" s="1" t="s">
        <v>3294</v>
      </c>
      <c r="Y381" s="1" t="s">
        <v>3321</v>
      </c>
      <c r="Z381" s="1" t="s">
        <v>3294</v>
      </c>
      <c r="AA381" s="1" t="s">
        <v>3322</v>
      </c>
      <c r="AB381" s="3">
        <v>1</v>
      </c>
      <c r="AC381" s="3">
        <v>1</v>
      </c>
      <c r="AD381" s="3">
        <v>1</v>
      </c>
      <c r="AE381" s="3">
        <v>1</v>
      </c>
      <c r="AF381" s="3">
        <v>0</v>
      </c>
      <c r="AG381" s="3">
        <v>0</v>
      </c>
      <c r="AH381" s="3">
        <v>25.65</v>
      </c>
      <c r="AI381" s="3">
        <v>10.55</v>
      </c>
      <c r="AJ381" s="1" t="s">
        <v>3294</v>
      </c>
      <c r="AK381" s="1" t="s">
        <v>3323</v>
      </c>
      <c r="AL381" s="1"/>
      <c r="AM381" s="1"/>
      <c r="AN381" s="1"/>
      <c r="AO381" s="1"/>
      <c r="AP381" s="1"/>
      <c r="AQ381" s="1"/>
      <c r="AR381" s="1"/>
      <c r="AS381" s="1"/>
      <c r="AT381" s="3"/>
      <c r="AU381" s="1"/>
      <c r="AV381" s="1"/>
      <c r="AW381" s="3"/>
      <c r="AX381" s="1"/>
      <c r="AY381" s="1"/>
      <c r="AZ381" s="1"/>
      <c r="BA381" s="1"/>
      <c r="BB381">
        <f t="shared" si="5"/>
        <v>4</v>
      </c>
      <c r="BC381">
        <f t="array" ref="BC381">MEDIAN(IF($BB$2:$BB$4895=BB381, $AH$2:$AH$4895))</f>
        <v>29.95</v>
      </c>
    </row>
    <row r="382" spans="1:55" x14ac:dyDescent="0.25">
      <c r="A382" s="1" t="s">
        <v>1987</v>
      </c>
      <c r="B382" s="3">
        <v>26</v>
      </c>
      <c r="C382" s="1" t="s">
        <v>1988</v>
      </c>
      <c r="D382" s="3">
        <v>96406</v>
      </c>
      <c r="E382" s="1" t="s">
        <v>91</v>
      </c>
      <c r="F382" s="1" t="s">
        <v>2109</v>
      </c>
      <c r="G382" s="1" t="s">
        <v>3294</v>
      </c>
      <c r="H382" s="1" t="s">
        <v>3324</v>
      </c>
      <c r="I382" s="3">
        <v>96406</v>
      </c>
      <c r="J382" s="1" t="s">
        <v>67</v>
      </c>
      <c r="K382" s="12"/>
      <c r="L382" s="1" t="s">
        <v>1991</v>
      </c>
      <c r="M382" s="1"/>
      <c r="N382" s="1"/>
      <c r="O382" s="1" t="s">
        <v>3325</v>
      </c>
      <c r="P382" s="1" t="s">
        <v>70</v>
      </c>
      <c r="Q382" s="1" t="s">
        <v>70</v>
      </c>
      <c r="R382" s="1" t="s">
        <v>3294</v>
      </c>
      <c r="S382" s="1" t="s">
        <v>3326</v>
      </c>
      <c r="T382" s="1" t="s">
        <v>3327</v>
      </c>
      <c r="U382" s="1" t="s">
        <v>1995</v>
      </c>
      <c r="V382" s="1" t="s">
        <v>74</v>
      </c>
      <c r="W382" s="1" t="s">
        <v>2106</v>
      </c>
      <c r="X382" s="1" t="s">
        <v>3294</v>
      </c>
      <c r="Y382" s="1" t="s">
        <v>264</v>
      </c>
      <c r="Z382" s="1" t="s">
        <v>3294</v>
      </c>
      <c r="AA382" s="1" t="s">
        <v>3328</v>
      </c>
      <c r="AB382" s="3">
        <v>1</v>
      </c>
      <c r="AC382" s="3">
        <v>1</v>
      </c>
      <c r="AD382" s="3">
        <v>1</v>
      </c>
      <c r="AE382" s="3">
        <v>1</v>
      </c>
      <c r="AF382" s="3">
        <v>0</v>
      </c>
      <c r="AG382" s="3">
        <v>0</v>
      </c>
      <c r="AH382" s="3">
        <v>31.166666666666998</v>
      </c>
      <c r="AI382" s="3">
        <v>13.7</v>
      </c>
      <c r="AJ382" s="1" t="s">
        <v>3294</v>
      </c>
      <c r="AK382" s="1" t="s">
        <v>3329</v>
      </c>
      <c r="AL382" s="1"/>
      <c r="AM382" s="1"/>
      <c r="AN382" s="1"/>
      <c r="AO382" s="1"/>
      <c r="AP382" s="1"/>
      <c r="AQ382" s="1"/>
      <c r="AR382" s="1"/>
      <c r="AS382" s="1"/>
      <c r="AT382" s="3"/>
      <c r="AU382" s="1"/>
      <c r="AV382" s="1"/>
      <c r="AW382" s="3"/>
      <c r="AX382" s="1"/>
      <c r="AY382" s="1"/>
      <c r="AZ382" s="1"/>
      <c r="BA382" s="1"/>
      <c r="BB382">
        <f t="shared" si="5"/>
        <v>4</v>
      </c>
      <c r="BC382">
        <f t="array" ref="BC382">MEDIAN(IF($BB$2:$BB$4895=BB382, $AH$2:$AH$4895))</f>
        <v>29.95</v>
      </c>
    </row>
    <row r="383" spans="1:55" x14ac:dyDescent="0.25">
      <c r="A383" s="1" t="s">
        <v>1987</v>
      </c>
      <c r="B383" s="3">
        <v>28</v>
      </c>
      <c r="C383" s="1" t="s">
        <v>1999</v>
      </c>
      <c r="D383" s="3">
        <v>99878</v>
      </c>
      <c r="E383" s="1" t="s">
        <v>91</v>
      </c>
      <c r="F383" s="1" t="s">
        <v>3330</v>
      </c>
      <c r="G383" s="1" t="s">
        <v>904</v>
      </c>
      <c r="H383" s="1" t="s">
        <v>3331</v>
      </c>
      <c r="I383" s="3">
        <v>99878</v>
      </c>
      <c r="J383" s="1" t="s">
        <v>67</v>
      </c>
      <c r="K383" s="12"/>
      <c r="L383" s="1" t="s">
        <v>3332</v>
      </c>
      <c r="M383" s="1"/>
      <c r="N383" s="1"/>
      <c r="O383" s="1" t="s">
        <v>3333</v>
      </c>
      <c r="P383" s="1" t="s">
        <v>70</v>
      </c>
      <c r="Q383" s="1" t="s">
        <v>70</v>
      </c>
      <c r="R383" s="1" t="s">
        <v>904</v>
      </c>
      <c r="S383" s="1" t="s">
        <v>3334</v>
      </c>
      <c r="T383" s="1" t="s">
        <v>3335</v>
      </c>
      <c r="U383" s="1" t="s">
        <v>2164</v>
      </c>
      <c r="V383" s="1" t="s">
        <v>74</v>
      </c>
      <c r="W383" s="1" t="s">
        <v>2106</v>
      </c>
      <c r="X383" s="1" t="s">
        <v>904</v>
      </c>
      <c r="Y383" s="1" t="s">
        <v>3336</v>
      </c>
      <c r="Z383" s="1" t="s">
        <v>904</v>
      </c>
      <c r="AA383" s="1" t="s">
        <v>3337</v>
      </c>
      <c r="AB383" s="3">
        <v>1</v>
      </c>
      <c r="AC383" s="3">
        <v>1</v>
      </c>
      <c r="AD383" s="3">
        <v>1</v>
      </c>
      <c r="AE383" s="3">
        <v>1</v>
      </c>
      <c r="AF383" s="3">
        <v>0</v>
      </c>
      <c r="AG383" s="3">
        <v>0</v>
      </c>
      <c r="AH383" s="3">
        <v>46.016666666667</v>
      </c>
      <c r="AI383" s="3">
        <v>2.5333333333330001</v>
      </c>
      <c r="AJ383" s="1" t="s">
        <v>904</v>
      </c>
      <c r="AK383" s="1" t="s">
        <v>3338</v>
      </c>
      <c r="AL383" s="1"/>
      <c r="AM383" s="1"/>
      <c r="AN383" s="1"/>
      <c r="AO383" s="1"/>
      <c r="AP383" s="1"/>
      <c r="AQ383" s="1"/>
      <c r="AR383" s="1"/>
      <c r="AS383" s="1"/>
      <c r="AT383" s="3"/>
      <c r="AU383" s="1"/>
      <c r="AV383" s="1"/>
      <c r="AW383" s="3"/>
      <c r="AX383" s="1"/>
      <c r="AY383" s="1"/>
      <c r="AZ383" s="1"/>
      <c r="BA383" s="1"/>
      <c r="BB383">
        <f t="shared" si="5"/>
        <v>4</v>
      </c>
      <c r="BC383">
        <f t="array" ref="BC383">MEDIAN(IF($BB$2:$BB$4895=BB383, $AH$2:$AH$4895))</f>
        <v>29.95</v>
      </c>
    </row>
    <row r="384" spans="1:55" x14ac:dyDescent="0.25">
      <c r="A384" s="1" t="s">
        <v>1987</v>
      </c>
      <c r="B384" s="3">
        <v>28</v>
      </c>
      <c r="C384" s="1" t="s">
        <v>1999</v>
      </c>
      <c r="D384" s="3">
        <v>104407</v>
      </c>
      <c r="E384" s="1" t="s">
        <v>63</v>
      </c>
      <c r="F384" s="1" t="s">
        <v>3339</v>
      </c>
      <c r="G384" s="1" t="s">
        <v>3340</v>
      </c>
      <c r="H384" s="1" t="s">
        <v>3341</v>
      </c>
      <c r="I384" s="3">
        <v>1680310</v>
      </c>
      <c r="J384" s="1" t="s">
        <v>67</v>
      </c>
      <c r="K384" s="12"/>
      <c r="L384" s="1" t="s">
        <v>2015</v>
      </c>
      <c r="M384" s="1"/>
      <c r="N384" s="1"/>
      <c r="O384" s="1" t="s">
        <v>3342</v>
      </c>
      <c r="P384" s="1" t="s">
        <v>70</v>
      </c>
      <c r="Q384" s="1" t="s">
        <v>70</v>
      </c>
      <c r="R384" s="1" t="s">
        <v>3340</v>
      </c>
      <c r="S384" s="1" t="s">
        <v>3343</v>
      </c>
      <c r="T384" s="1" t="s">
        <v>3344</v>
      </c>
      <c r="U384" s="1" t="s">
        <v>2444</v>
      </c>
      <c r="V384" s="1" t="s">
        <v>74</v>
      </c>
      <c r="W384" s="1" t="s">
        <v>2053</v>
      </c>
      <c r="X384" s="1" t="s">
        <v>3340</v>
      </c>
      <c r="Y384" s="1" t="s">
        <v>3345</v>
      </c>
      <c r="Z384" s="1" t="s">
        <v>3340</v>
      </c>
      <c r="AA384" s="1" t="s">
        <v>3346</v>
      </c>
      <c r="AB384" s="3">
        <v>1</v>
      </c>
      <c r="AC384" s="3">
        <v>1</v>
      </c>
      <c r="AD384" s="3">
        <v>1</v>
      </c>
      <c r="AE384" s="3">
        <v>1</v>
      </c>
      <c r="AF384" s="3">
        <v>0</v>
      </c>
      <c r="AG384" s="3">
        <v>0</v>
      </c>
      <c r="AH384" s="3">
        <v>24.783333333333001</v>
      </c>
      <c r="AI384" s="3">
        <v>2.2333333333329999</v>
      </c>
      <c r="AJ384" s="1" t="s">
        <v>3340</v>
      </c>
      <c r="AK384" s="1" t="s">
        <v>3347</v>
      </c>
      <c r="AL384" s="1"/>
      <c r="AM384" s="1"/>
      <c r="AN384" s="1"/>
      <c r="AO384" s="1"/>
      <c r="AP384" s="1"/>
      <c r="AQ384" s="1"/>
      <c r="AR384" s="1"/>
      <c r="AS384" s="1"/>
      <c r="AT384" s="3"/>
      <c r="AU384" s="1"/>
      <c r="AV384" s="1"/>
      <c r="AW384" s="3"/>
      <c r="AX384" s="1"/>
      <c r="AY384" s="1"/>
      <c r="AZ384" s="1"/>
      <c r="BA384" s="1"/>
      <c r="BB384">
        <f t="shared" si="5"/>
        <v>4</v>
      </c>
      <c r="BC384">
        <f t="array" ref="BC384">MEDIAN(IF($BB$2:$BB$4895=BB384, $AH$2:$AH$4895))</f>
        <v>29.95</v>
      </c>
    </row>
    <row r="385" spans="1:55" x14ac:dyDescent="0.25">
      <c r="A385" s="1" t="s">
        <v>1987</v>
      </c>
      <c r="B385" s="3">
        <v>28</v>
      </c>
      <c r="C385" s="1" t="s">
        <v>1999</v>
      </c>
      <c r="D385" s="3">
        <v>105474</v>
      </c>
      <c r="E385" s="1" t="s">
        <v>63</v>
      </c>
      <c r="F385" s="1" t="s">
        <v>3348</v>
      </c>
      <c r="G385" s="1" t="s">
        <v>3340</v>
      </c>
      <c r="H385" s="1" t="s">
        <v>3349</v>
      </c>
      <c r="I385" s="3">
        <v>1680496</v>
      </c>
      <c r="J385" s="1" t="s">
        <v>67</v>
      </c>
      <c r="K385" s="12"/>
      <c r="L385" s="1" t="s">
        <v>2043</v>
      </c>
      <c r="M385" s="1"/>
      <c r="N385" s="1"/>
      <c r="O385" s="1" t="s">
        <v>3350</v>
      </c>
      <c r="P385" s="1" t="s">
        <v>70</v>
      </c>
      <c r="Q385" s="1" t="s">
        <v>70</v>
      </c>
      <c r="R385" s="1" t="s">
        <v>3340</v>
      </c>
      <c r="S385" s="1" t="s">
        <v>3351</v>
      </c>
      <c r="T385" s="1" t="s">
        <v>3352</v>
      </c>
      <c r="U385" s="1" t="s">
        <v>86</v>
      </c>
      <c r="V385" s="1" t="s">
        <v>74</v>
      </c>
      <c r="W385" s="1" t="s">
        <v>1996</v>
      </c>
      <c r="X385" s="1" t="s">
        <v>3340</v>
      </c>
      <c r="Y385" s="1" t="s">
        <v>1303</v>
      </c>
      <c r="Z385" s="1" t="s">
        <v>3340</v>
      </c>
      <c r="AA385" s="1" t="s">
        <v>128</v>
      </c>
      <c r="AB385" s="3">
        <v>1</v>
      </c>
      <c r="AC385" s="3">
        <v>1</v>
      </c>
      <c r="AD385" s="3">
        <v>1</v>
      </c>
      <c r="AE385" s="3">
        <v>1</v>
      </c>
      <c r="AF385" s="3">
        <v>0</v>
      </c>
      <c r="AG385" s="3">
        <v>0</v>
      </c>
      <c r="AH385" s="3">
        <v>24.583333333333002</v>
      </c>
      <c r="AI385" s="3">
        <v>2</v>
      </c>
      <c r="AJ385" s="1" t="s">
        <v>3340</v>
      </c>
      <c r="AK385" s="1" t="s">
        <v>3353</v>
      </c>
      <c r="AL385" s="1"/>
      <c r="AM385" s="1"/>
      <c r="AN385" s="1"/>
      <c r="AO385" s="1"/>
      <c r="AP385" s="1"/>
      <c r="AQ385" s="1"/>
      <c r="AR385" s="1"/>
      <c r="AS385" s="1"/>
      <c r="AT385" s="3"/>
      <c r="AU385" s="1"/>
      <c r="AV385" s="1"/>
      <c r="AW385" s="3"/>
      <c r="AX385" s="1"/>
      <c r="AY385" s="1"/>
      <c r="AZ385" s="1" t="s">
        <v>3354</v>
      </c>
      <c r="BA385" s="1"/>
      <c r="BB385">
        <f t="shared" si="5"/>
        <v>4</v>
      </c>
      <c r="BC385">
        <f t="array" ref="BC385">MEDIAN(IF($BB$2:$BB$4895=BB385, $AH$2:$AH$4895))</f>
        <v>29.95</v>
      </c>
    </row>
    <row r="386" spans="1:55" x14ac:dyDescent="0.25">
      <c r="A386" s="1" t="s">
        <v>1987</v>
      </c>
      <c r="B386" s="3">
        <v>28</v>
      </c>
      <c r="C386" s="1" t="s">
        <v>1999</v>
      </c>
      <c r="D386" s="3">
        <v>105922</v>
      </c>
      <c r="E386" s="1" t="s">
        <v>91</v>
      </c>
      <c r="F386" s="1" t="s">
        <v>832</v>
      </c>
      <c r="G386" s="1" t="s">
        <v>914</v>
      </c>
      <c r="H386" s="1" t="s">
        <v>3355</v>
      </c>
      <c r="I386" s="3">
        <v>105922</v>
      </c>
      <c r="J386" s="1" t="s">
        <v>67</v>
      </c>
      <c r="K386" s="12"/>
      <c r="L386" s="1" t="s">
        <v>2003</v>
      </c>
      <c r="M386" s="1"/>
      <c r="N386" s="1"/>
      <c r="O386" s="1" t="s">
        <v>3356</v>
      </c>
      <c r="P386" s="1" t="s">
        <v>70</v>
      </c>
      <c r="Q386" s="1" t="s">
        <v>70</v>
      </c>
      <c r="R386" s="1" t="s">
        <v>914</v>
      </c>
      <c r="S386" s="1" t="s">
        <v>437</v>
      </c>
      <c r="T386" s="1" t="s">
        <v>3357</v>
      </c>
      <c r="U386" s="1" t="s">
        <v>3358</v>
      </c>
      <c r="V386" s="1" t="s">
        <v>74</v>
      </c>
      <c r="W386" s="1" t="s">
        <v>2038</v>
      </c>
      <c r="X386" s="1" t="s">
        <v>914</v>
      </c>
      <c r="Y386" s="1" t="s">
        <v>3359</v>
      </c>
      <c r="Z386" s="1" t="s">
        <v>914</v>
      </c>
      <c r="AA386" s="1" t="s">
        <v>3360</v>
      </c>
      <c r="AB386" s="3">
        <v>1</v>
      </c>
      <c r="AC386" s="3">
        <v>1</v>
      </c>
      <c r="AD386" s="3">
        <v>1</v>
      </c>
      <c r="AE386" s="3">
        <v>1</v>
      </c>
      <c r="AF386" s="3">
        <v>0</v>
      </c>
      <c r="AG386" s="3">
        <v>0</v>
      </c>
      <c r="AH386" s="3">
        <v>12.65</v>
      </c>
      <c r="AI386" s="3">
        <v>4.3666666666670002</v>
      </c>
      <c r="AJ386" s="1" t="s">
        <v>914</v>
      </c>
      <c r="AK386" s="1" t="s">
        <v>3361</v>
      </c>
      <c r="AL386" s="1"/>
      <c r="AM386" s="1"/>
      <c r="AN386" s="1"/>
      <c r="AO386" s="1"/>
      <c r="AP386" s="1"/>
      <c r="AQ386" s="1"/>
      <c r="AR386" s="1"/>
      <c r="AS386" s="1"/>
      <c r="AT386" s="3"/>
      <c r="AU386" s="1"/>
      <c r="AV386" s="1"/>
      <c r="AW386" s="3"/>
      <c r="AX386" s="1"/>
      <c r="AY386" s="1"/>
      <c r="AZ386" s="1"/>
      <c r="BA386" s="1"/>
      <c r="BB386">
        <f t="shared" si="5"/>
        <v>4</v>
      </c>
      <c r="BC386">
        <f t="array" ref="BC386">MEDIAN(IF($BB$2:$BB$4895=BB386, $AH$2:$AH$4895))</f>
        <v>29.95</v>
      </c>
    </row>
    <row r="387" spans="1:55" x14ac:dyDescent="0.25">
      <c r="A387" s="1" t="s">
        <v>1987</v>
      </c>
      <c r="B387" s="3">
        <v>26</v>
      </c>
      <c r="C387" s="1" t="s">
        <v>1988</v>
      </c>
      <c r="D387" s="3">
        <v>116441</v>
      </c>
      <c r="E387" s="1" t="s">
        <v>91</v>
      </c>
      <c r="F387" s="1" t="s">
        <v>3362</v>
      </c>
      <c r="G387" s="1" t="s">
        <v>924</v>
      </c>
      <c r="H387" s="1" t="s">
        <v>3363</v>
      </c>
      <c r="I387" s="3">
        <v>116441</v>
      </c>
      <c r="J387" s="1" t="s">
        <v>67</v>
      </c>
      <c r="K387" s="12"/>
      <c r="L387" s="1" t="s">
        <v>1991</v>
      </c>
      <c r="M387" s="1"/>
      <c r="N387" s="1"/>
      <c r="O387" s="1" t="s">
        <v>3364</v>
      </c>
      <c r="P387" s="1" t="s">
        <v>70</v>
      </c>
      <c r="Q387" s="1" t="s">
        <v>70</v>
      </c>
      <c r="R387" s="1" t="s">
        <v>924</v>
      </c>
      <c r="S387" s="1" t="s">
        <v>3365</v>
      </c>
      <c r="T387" s="1" t="s">
        <v>3366</v>
      </c>
      <c r="U387" s="1" t="s">
        <v>1995</v>
      </c>
      <c r="V387" s="1" t="s">
        <v>74</v>
      </c>
      <c r="W387" s="1" t="s">
        <v>2248</v>
      </c>
      <c r="X387" s="1" t="s">
        <v>924</v>
      </c>
      <c r="Y387" s="1" t="s">
        <v>3367</v>
      </c>
      <c r="Z387" s="1" t="s">
        <v>924</v>
      </c>
      <c r="AA387" s="1" t="s">
        <v>3368</v>
      </c>
      <c r="AB387" s="3">
        <v>1</v>
      </c>
      <c r="AC387" s="3">
        <v>1</v>
      </c>
      <c r="AD387" s="3">
        <v>1</v>
      </c>
      <c r="AE387" s="3">
        <v>1</v>
      </c>
      <c r="AF387" s="3">
        <v>0</v>
      </c>
      <c r="AG387" s="3">
        <v>0</v>
      </c>
      <c r="AH387" s="3">
        <v>25.333333333333002</v>
      </c>
      <c r="AI387" s="3">
        <v>3.85</v>
      </c>
      <c r="AJ387" s="1" t="s">
        <v>924</v>
      </c>
      <c r="AK387" s="1" t="s">
        <v>3369</v>
      </c>
      <c r="AL387" s="1"/>
      <c r="AM387" s="1"/>
      <c r="AN387" s="1"/>
      <c r="AO387" s="1"/>
      <c r="AP387" s="1"/>
      <c r="AQ387" s="1"/>
      <c r="AR387" s="1"/>
      <c r="AS387" s="1"/>
      <c r="AT387" s="3"/>
      <c r="AU387" s="1"/>
      <c r="AV387" s="1"/>
      <c r="AW387" s="3"/>
      <c r="AX387" s="1"/>
      <c r="AY387" s="1"/>
      <c r="AZ387" s="1"/>
      <c r="BA387" s="1"/>
      <c r="BB387">
        <f t="shared" ref="BB387:BB450" si="6">MONTH(G387)</f>
        <v>4</v>
      </c>
      <c r="BC387">
        <f t="array" ref="BC387">MEDIAN(IF($BB$2:$BB$4895=BB387, $AH$2:$AH$4895))</f>
        <v>29.95</v>
      </c>
    </row>
    <row r="388" spans="1:55" x14ac:dyDescent="0.25">
      <c r="A388" s="1" t="s">
        <v>1987</v>
      </c>
      <c r="B388" s="3">
        <v>26</v>
      </c>
      <c r="C388" s="1" t="s">
        <v>1988</v>
      </c>
      <c r="D388" s="3">
        <v>119213</v>
      </c>
      <c r="E388" s="1" t="s">
        <v>63</v>
      </c>
      <c r="F388" s="1" t="s">
        <v>3370</v>
      </c>
      <c r="G388" s="1" t="s">
        <v>924</v>
      </c>
      <c r="H388" s="1" t="s">
        <v>1189</v>
      </c>
      <c r="I388" s="3">
        <v>1683047</v>
      </c>
      <c r="J388" s="1" t="s">
        <v>67</v>
      </c>
      <c r="K388" s="12"/>
      <c r="L388" s="1" t="s">
        <v>1991</v>
      </c>
      <c r="M388" s="1"/>
      <c r="N388" s="1"/>
      <c r="O388" s="1" t="s">
        <v>3371</v>
      </c>
      <c r="P388" s="1" t="s">
        <v>70</v>
      </c>
      <c r="Q388" s="1" t="s">
        <v>70</v>
      </c>
      <c r="R388" s="1" t="s">
        <v>924</v>
      </c>
      <c r="S388" s="1" t="s">
        <v>1849</v>
      </c>
      <c r="T388" s="1" t="s">
        <v>3372</v>
      </c>
      <c r="U388" s="1" t="s">
        <v>1995</v>
      </c>
      <c r="V388" s="1" t="s">
        <v>74</v>
      </c>
      <c r="W388" s="1" t="s">
        <v>2106</v>
      </c>
      <c r="X388" s="1" t="s">
        <v>924</v>
      </c>
      <c r="Y388" s="1" t="s">
        <v>568</v>
      </c>
      <c r="Z388" s="1" t="s">
        <v>924</v>
      </c>
      <c r="AA388" s="1" t="s">
        <v>3373</v>
      </c>
      <c r="AB388" s="3">
        <v>1</v>
      </c>
      <c r="AC388" s="3">
        <v>1</v>
      </c>
      <c r="AD388" s="3">
        <v>1</v>
      </c>
      <c r="AE388" s="3">
        <v>1</v>
      </c>
      <c r="AF388" s="3">
        <v>0</v>
      </c>
      <c r="AG388" s="3">
        <v>0</v>
      </c>
      <c r="AH388" s="3">
        <v>25.316666666667</v>
      </c>
      <c r="AI388" s="3">
        <v>4.916666666667</v>
      </c>
      <c r="AJ388" s="1" t="s">
        <v>924</v>
      </c>
      <c r="AK388" s="1" t="s">
        <v>3374</v>
      </c>
      <c r="AL388" s="1"/>
      <c r="AM388" s="1"/>
      <c r="AN388" s="1"/>
      <c r="AO388" s="1"/>
      <c r="AP388" s="1"/>
      <c r="AQ388" s="1"/>
      <c r="AR388" s="1"/>
      <c r="AS388" s="1"/>
      <c r="AT388" s="3"/>
      <c r="AU388" s="1"/>
      <c r="AV388" s="1"/>
      <c r="AW388" s="3"/>
      <c r="AX388" s="1"/>
      <c r="AY388" s="1"/>
      <c r="AZ388" s="1"/>
      <c r="BA388" s="1"/>
      <c r="BB388">
        <f t="shared" si="6"/>
        <v>4</v>
      </c>
      <c r="BC388">
        <f t="array" ref="BC388">MEDIAN(IF($BB$2:$BB$4895=BB388, $AH$2:$AH$4895))</f>
        <v>29.95</v>
      </c>
    </row>
    <row r="389" spans="1:55" x14ac:dyDescent="0.25">
      <c r="A389" s="1" t="s">
        <v>1987</v>
      </c>
      <c r="B389" s="3">
        <v>28</v>
      </c>
      <c r="C389" s="1" t="s">
        <v>1999</v>
      </c>
      <c r="D389" s="3">
        <v>120804</v>
      </c>
      <c r="E389" s="1" t="s">
        <v>63</v>
      </c>
      <c r="F389" s="1" t="s">
        <v>3375</v>
      </c>
      <c r="G389" s="1" t="s">
        <v>3376</v>
      </c>
      <c r="H389" s="1" t="s">
        <v>3377</v>
      </c>
      <c r="I389" s="3">
        <v>1683894</v>
      </c>
      <c r="J389" s="1" t="s">
        <v>67</v>
      </c>
      <c r="K389" s="12"/>
      <c r="L389" s="1" t="s">
        <v>3332</v>
      </c>
      <c r="M389" s="1"/>
      <c r="N389" s="1"/>
      <c r="O389" s="1" t="s">
        <v>3378</v>
      </c>
      <c r="P389" s="1" t="s">
        <v>70</v>
      </c>
      <c r="Q389" s="1" t="s">
        <v>70</v>
      </c>
      <c r="R389" s="1" t="s">
        <v>3376</v>
      </c>
      <c r="S389" s="1" t="s">
        <v>3379</v>
      </c>
      <c r="T389" s="1" t="s">
        <v>3380</v>
      </c>
      <c r="U389" s="1" t="s">
        <v>206</v>
      </c>
      <c r="V389" s="1" t="s">
        <v>74</v>
      </c>
      <c r="W389" s="1" t="s">
        <v>2029</v>
      </c>
      <c r="X389" s="1" t="s">
        <v>3376</v>
      </c>
      <c r="Y389" s="1" t="s">
        <v>3381</v>
      </c>
      <c r="Z389" s="1" t="s">
        <v>3376</v>
      </c>
      <c r="AA389" s="1" t="s">
        <v>3382</v>
      </c>
      <c r="AB389" s="3">
        <v>1</v>
      </c>
      <c r="AC389" s="3">
        <v>1</v>
      </c>
      <c r="AD389" s="3">
        <v>1</v>
      </c>
      <c r="AE389" s="3">
        <v>1</v>
      </c>
      <c r="AF389" s="3">
        <v>0</v>
      </c>
      <c r="AG389" s="3">
        <v>0</v>
      </c>
      <c r="AH389" s="3">
        <v>25.533333333333001</v>
      </c>
      <c r="AI389" s="3">
        <v>2.65</v>
      </c>
      <c r="AJ389" s="1" t="s">
        <v>3376</v>
      </c>
      <c r="AK389" s="1" t="s">
        <v>3383</v>
      </c>
      <c r="AL389" s="1"/>
      <c r="AM389" s="1"/>
      <c r="AN389" s="1"/>
      <c r="AO389" s="1"/>
      <c r="AP389" s="1"/>
      <c r="AQ389" s="1"/>
      <c r="AR389" s="1"/>
      <c r="AS389" s="1"/>
      <c r="AT389" s="3"/>
      <c r="AU389" s="1"/>
      <c r="AV389" s="1"/>
      <c r="AW389" s="3"/>
      <c r="AX389" s="1"/>
      <c r="AY389" s="1"/>
      <c r="AZ389" s="1"/>
      <c r="BA389" s="1"/>
      <c r="BB389">
        <f t="shared" si="6"/>
        <v>4</v>
      </c>
      <c r="BC389">
        <f t="array" ref="BC389">MEDIAN(IF($BB$2:$BB$4895=BB389, $AH$2:$AH$4895))</f>
        <v>29.95</v>
      </c>
    </row>
    <row r="390" spans="1:55" x14ac:dyDescent="0.25">
      <c r="A390" s="1" t="s">
        <v>1987</v>
      </c>
      <c r="B390" s="3">
        <v>26</v>
      </c>
      <c r="C390" s="1" t="s">
        <v>1988</v>
      </c>
      <c r="D390" s="3">
        <v>124153</v>
      </c>
      <c r="E390" s="1" t="s">
        <v>63</v>
      </c>
      <c r="F390" s="1" t="s">
        <v>3384</v>
      </c>
      <c r="G390" s="1" t="s">
        <v>932</v>
      </c>
      <c r="H390" s="1" t="s">
        <v>3385</v>
      </c>
      <c r="I390" s="3">
        <v>1684508</v>
      </c>
      <c r="J390" s="1" t="s">
        <v>67</v>
      </c>
      <c r="K390" s="12"/>
      <c r="L390" s="1" t="s">
        <v>1991</v>
      </c>
      <c r="M390" s="1"/>
      <c r="N390" s="1"/>
      <c r="O390" s="1" t="s">
        <v>3386</v>
      </c>
      <c r="P390" s="1" t="s">
        <v>70</v>
      </c>
      <c r="Q390" s="1" t="s">
        <v>70</v>
      </c>
      <c r="R390" s="1" t="s">
        <v>932</v>
      </c>
      <c r="S390" s="1" t="s">
        <v>3387</v>
      </c>
      <c r="T390" s="1" t="s">
        <v>3388</v>
      </c>
      <c r="U390" s="1" t="s">
        <v>1995</v>
      </c>
      <c r="V390" s="1" t="s">
        <v>74</v>
      </c>
      <c r="W390" s="1" t="s">
        <v>2139</v>
      </c>
      <c r="X390" s="1" t="s">
        <v>932</v>
      </c>
      <c r="Y390" s="1" t="s">
        <v>838</v>
      </c>
      <c r="Z390" s="1" t="s">
        <v>932</v>
      </c>
      <c r="AA390" s="1" t="s">
        <v>3389</v>
      </c>
      <c r="AB390" s="3">
        <v>1</v>
      </c>
      <c r="AC390" s="3">
        <v>1</v>
      </c>
      <c r="AD390" s="3">
        <v>1</v>
      </c>
      <c r="AE390" s="3">
        <v>1</v>
      </c>
      <c r="AF390" s="3">
        <v>0</v>
      </c>
      <c r="AG390" s="3">
        <v>0</v>
      </c>
      <c r="AH390" s="3">
        <v>28.5</v>
      </c>
      <c r="AI390" s="3">
        <v>3.9666666666669999</v>
      </c>
      <c r="AJ390" s="1" t="s">
        <v>932</v>
      </c>
      <c r="AK390" s="1" t="s">
        <v>3390</v>
      </c>
      <c r="AL390" s="1"/>
      <c r="AM390" s="1"/>
      <c r="AN390" s="1"/>
      <c r="AO390" s="1"/>
      <c r="AP390" s="1"/>
      <c r="AQ390" s="1"/>
      <c r="AR390" s="1"/>
      <c r="AS390" s="1"/>
      <c r="AT390" s="3"/>
      <c r="AU390" s="1"/>
      <c r="AV390" s="1"/>
      <c r="AW390" s="3"/>
      <c r="AX390" s="1"/>
      <c r="AY390" s="1"/>
      <c r="AZ390" s="1"/>
      <c r="BA390" s="1"/>
      <c r="BB390">
        <f t="shared" si="6"/>
        <v>4</v>
      </c>
      <c r="BC390">
        <f t="array" ref="BC390">MEDIAN(IF($BB$2:$BB$4895=BB390, $AH$2:$AH$4895))</f>
        <v>29.95</v>
      </c>
    </row>
    <row r="391" spans="1:55" x14ac:dyDescent="0.25">
      <c r="A391" s="1" t="s">
        <v>1987</v>
      </c>
      <c r="B391" s="3">
        <v>28</v>
      </c>
      <c r="C391" s="1" t="s">
        <v>1999</v>
      </c>
      <c r="D391" s="3">
        <v>125891</v>
      </c>
      <c r="E391" s="1" t="s">
        <v>63</v>
      </c>
      <c r="F391" s="1" t="s">
        <v>3391</v>
      </c>
      <c r="G391" s="1" t="s">
        <v>932</v>
      </c>
      <c r="H391" s="1" t="s">
        <v>3392</v>
      </c>
      <c r="I391" s="3">
        <v>1684891</v>
      </c>
      <c r="J391" s="1" t="s">
        <v>67</v>
      </c>
      <c r="K391" s="12"/>
      <c r="L391" s="1" t="s">
        <v>3393</v>
      </c>
      <c r="M391" s="1"/>
      <c r="N391" s="1"/>
      <c r="O391" s="1" t="s">
        <v>3394</v>
      </c>
      <c r="P391" s="1" t="s">
        <v>70</v>
      </c>
      <c r="Q391" s="1" t="s">
        <v>70</v>
      </c>
      <c r="R391" s="1" t="s">
        <v>932</v>
      </c>
      <c r="S391" s="1" t="s">
        <v>3395</v>
      </c>
      <c r="T391" s="1" t="s">
        <v>3396</v>
      </c>
      <c r="U391" s="1" t="s">
        <v>86</v>
      </c>
      <c r="V391" s="1" t="s">
        <v>74</v>
      </c>
      <c r="W391" s="1" t="s">
        <v>2029</v>
      </c>
      <c r="X391" s="1" t="s">
        <v>932</v>
      </c>
      <c r="Y391" s="1" t="s">
        <v>448</v>
      </c>
      <c r="Z391" s="1" t="s">
        <v>932</v>
      </c>
      <c r="AA391" s="1" t="s">
        <v>3397</v>
      </c>
      <c r="AB391" s="3">
        <v>1</v>
      </c>
      <c r="AC391" s="3">
        <v>1</v>
      </c>
      <c r="AD391" s="3">
        <v>1</v>
      </c>
      <c r="AE391" s="3">
        <v>1</v>
      </c>
      <c r="AF391" s="3">
        <v>0</v>
      </c>
      <c r="AG391" s="3">
        <v>0</v>
      </c>
      <c r="AH391" s="3">
        <v>16.666666666666998</v>
      </c>
      <c r="AI391" s="3">
        <v>6.05</v>
      </c>
      <c r="AJ391" s="1" t="s">
        <v>932</v>
      </c>
      <c r="AK391" s="1" t="s">
        <v>3398</v>
      </c>
      <c r="AL391" s="1"/>
      <c r="AM391" s="1"/>
      <c r="AN391" s="1"/>
      <c r="AO391" s="1"/>
      <c r="AP391" s="1"/>
      <c r="AQ391" s="1"/>
      <c r="AR391" s="1"/>
      <c r="AS391" s="1"/>
      <c r="AT391" s="3"/>
      <c r="AU391" s="1"/>
      <c r="AV391" s="1"/>
      <c r="AW391" s="3"/>
      <c r="AX391" s="1"/>
      <c r="AY391" s="1"/>
      <c r="AZ391" s="1" t="s">
        <v>3399</v>
      </c>
      <c r="BA391" s="1"/>
      <c r="BB391">
        <f t="shared" si="6"/>
        <v>4</v>
      </c>
      <c r="BC391">
        <f t="array" ref="BC391">MEDIAN(IF($BB$2:$BB$4895=BB391, $AH$2:$AH$4895))</f>
        <v>29.95</v>
      </c>
    </row>
    <row r="392" spans="1:55" x14ac:dyDescent="0.25">
      <c r="A392" s="1" t="s">
        <v>1987</v>
      </c>
      <c r="B392" s="3">
        <v>26</v>
      </c>
      <c r="C392" s="1" t="s">
        <v>1988</v>
      </c>
      <c r="D392" s="3">
        <v>125915</v>
      </c>
      <c r="E392" s="1" t="s">
        <v>63</v>
      </c>
      <c r="F392" s="1" t="s">
        <v>1465</v>
      </c>
      <c r="G392" s="1" t="s">
        <v>932</v>
      </c>
      <c r="H392" s="1" t="s">
        <v>3400</v>
      </c>
      <c r="I392" s="3">
        <v>1684898</v>
      </c>
      <c r="J392" s="1" t="s">
        <v>67</v>
      </c>
      <c r="K392" s="12"/>
      <c r="L392" s="1" t="s">
        <v>1991</v>
      </c>
      <c r="M392" s="1"/>
      <c r="N392" s="1"/>
      <c r="O392" s="1" t="s">
        <v>3401</v>
      </c>
      <c r="P392" s="1" t="s">
        <v>70</v>
      </c>
      <c r="Q392" s="1" t="s">
        <v>70</v>
      </c>
      <c r="R392" s="1" t="s">
        <v>932</v>
      </c>
      <c r="S392" s="1" t="s">
        <v>3402</v>
      </c>
      <c r="T392" s="1" t="s">
        <v>3403</v>
      </c>
      <c r="U392" s="1" t="s">
        <v>1995</v>
      </c>
      <c r="V392" s="1" t="s">
        <v>74</v>
      </c>
      <c r="W392" s="1" t="s">
        <v>2139</v>
      </c>
      <c r="X392" s="1" t="s">
        <v>932</v>
      </c>
      <c r="Y392" s="1" t="s">
        <v>3404</v>
      </c>
      <c r="Z392" s="1" t="s">
        <v>932</v>
      </c>
      <c r="AA392" s="1" t="s">
        <v>3405</v>
      </c>
      <c r="AB392" s="3">
        <v>1</v>
      </c>
      <c r="AC392" s="3">
        <v>1</v>
      </c>
      <c r="AD392" s="3">
        <v>1</v>
      </c>
      <c r="AE392" s="3">
        <v>1</v>
      </c>
      <c r="AF392" s="3">
        <v>0</v>
      </c>
      <c r="AG392" s="3">
        <v>0</v>
      </c>
      <c r="AH392" s="3">
        <v>15.666666666667</v>
      </c>
      <c r="AI392" s="3">
        <v>9.0666666666670004</v>
      </c>
      <c r="AJ392" s="1" t="s">
        <v>932</v>
      </c>
      <c r="AK392" s="1" t="s">
        <v>3406</v>
      </c>
      <c r="AL392" s="1"/>
      <c r="AM392" s="1"/>
      <c r="AN392" s="1"/>
      <c r="AO392" s="1"/>
      <c r="AP392" s="1"/>
      <c r="AQ392" s="1"/>
      <c r="AR392" s="1"/>
      <c r="AS392" s="1"/>
      <c r="AT392" s="3"/>
      <c r="AU392" s="1"/>
      <c r="AV392" s="1"/>
      <c r="AW392" s="3"/>
      <c r="AX392" s="1"/>
      <c r="AY392" s="1"/>
      <c r="AZ392" s="1"/>
      <c r="BA392" s="1"/>
      <c r="BB392">
        <f t="shared" si="6"/>
        <v>4</v>
      </c>
      <c r="BC392">
        <f t="array" ref="BC392">MEDIAN(IF($BB$2:$BB$4895=BB392, $AH$2:$AH$4895))</f>
        <v>29.95</v>
      </c>
    </row>
    <row r="393" spans="1:55" x14ac:dyDescent="0.25">
      <c r="A393" s="1" t="s">
        <v>1987</v>
      </c>
      <c r="B393" s="3">
        <v>28</v>
      </c>
      <c r="C393" s="1" t="s">
        <v>1999</v>
      </c>
      <c r="D393" s="3">
        <v>125921</v>
      </c>
      <c r="E393" s="1" t="s">
        <v>63</v>
      </c>
      <c r="F393" s="1" t="s">
        <v>3407</v>
      </c>
      <c r="G393" s="1" t="s">
        <v>932</v>
      </c>
      <c r="H393" s="1" t="s">
        <v>3408</v>
      </c>
      <c r="I393" s="3">
        <v>1684900</v>
      </c>
      <c r="J393" s="1" t="s">
        <v>67</v>
      </c>
      <c r="K393" s="12"/>
      <c r="L393" s="1" t="s">
        <v>2024</v>
      </c>
      <c r="M393" s="1"/>
      <c r="N393" s="1"/>
      <c r="O393" s="1" t="s">
        <v>3409</v>
      </c>
      <c r="P393" s="1" t="s">
        <v>70</v>
      </c>
      <c r="Q393" s="1" t="s">
        <v>70</v>
      </c>
      <c r="R393" s="1" t="s">
        <v>932</v>
      </c>
      <c r="S393" s="1" t="s">
        <v>3410</v>
      </c>
      <c r="T393" s="1" t="s">
        <v>3411</v>
      </c>
      <c r="U393" s="1" t="s">
        <v>3412</v>
      </c>
      <c r="V393" s="1" t="s">
        <v>74</v>
      </c>
      <c r="W393" s="1" t="s">
        <v>2029</v>
      </c>
      <c r="X393" s="1" t="s">
        <v>932</v>
      </c>
      <c r="Y393" s="1" t="s">
        <v>1754</v>
      </c>
      <c r="Z393" s="1" t="s">
        <v>932</v>
      </c>
      <c r="AA393" s="1" t="s">
        <v>3413</v>
      </c>
      <c r="AB393" s="3">
        <v>1</v>
      </c>
      <c r="AC393" s="3">
        <v>1</v>
      </c>
      <c r="AD393" s="3">
        <v>1</v>
      </c>
      <c r="AE393" s="3">
        <v>1</v>
      </c>
      <c r="AF393" s="3">
        <v>0</v>
      </c>
      <c r="AG393" s="3">
        <v>0</v>
      </c>
      <c r="AH393" s="3">
        <v>18.216666666666999</v>
      </c>
      <c r="AI393" s="3">
        <v>11.733333333333</v>
      </c>
      <c r="AJ393" s="1" t="s">
        <v>932</v>
      </c>
      <c r="AK393" s="1" t="s">
        <v>3414</v>
      </c>
      <c r="AL393" s="1"/>
      <c r="AM393" s="1"/>
      <c r="AN393" s="1"/>
      <c r="AO393" s="1"/>
      <c r="AP393" s="1"/>
      <c r="AQ393" s="1"/>
      <c r="AR393" s="1"/>
      <c r="AS393" s="1"/>
      <c r="AT393" s="3"/>
      <c r="AU393" s="1"/>
      <c r="AV393" s="1"/>
      <c r="AW393" s="3"/>
      <c r="AX393" s="1"/>
      <c r="AY393" s="1"/>
      <c r="AZ393" s="1"/>
      <c r="BA393" s="1"/>
      <c r="BB393">
        <f t="shared" si="6"/>
        <v>4</v>
      </c>
      <c r="BC393">
        <f t="array" ref="BC393">MEDIAN(IF($BB$2:$BB$4895=BB393, $AH$2:$AH$4895))</f>
        <v>29.95</v>
      </c>
    </row>
    <row r="394" spans="1:55" x14ac:dyDescent="0.25">
      <c r="A394" s="1" t="s">
        <v>1987</v>
      </c>
      <c r="B394" s="3">
        <v>28</v>
      </c>
      <c r="C394" s="1" t="s">
        <v>1999</v>
      </c>
      <c r="D394" s="3">
        <v>126034</v>
      </c>
      <c r="E394" s="1" t="s">
        <v>63</v>
      </c>
      <c r="F394" s="1" t="s">
        <v>3415</v>
      </c>
      <c r="G394" s="1" t="s">
        <v>932</v>
      </c>
      <c r="H394" s="1" t="s">
        <v>3416</v>
      </c>
      <c r="I394" s="3">
        <v>1684914</v>
      </c>
      <c r="J394" s="1" t="s">
        <v>67</v>
      </c>
      <c r="K394" s="12"/>
      <c r="L394" s="1" t="s">
        <v>2003</v>
      </c>
      <c r="M394" s="1"/>
      <c r="N394" s="1"/>
      <c r="O394" s="1" t="s">
        <v>3417</v>
      </c>
      <c r="P394" s="1" t="s">
        <v>107</v>
      </c>
      <c r="Q394" s="1" t="s">
        <v>70</v>
      </c>
      <c r="R394" s="1" t="s">
        <v>932</v>
      </c>
      <c r="S394" s="1" t="s">
        <v>3418</v>
      </c>
      <c r="T394" s="1" t="s">
        <v>3419</v>
      </c>
      <c r="U394" s="1" t="s">
        <v>2062</v>
      </c>
      <c r="V394" s="1" t="s">
        <v>74</v>
      </c>
      <c r="W394" s="1" t="s">
        <v>2878</v>
      </c>
      <c r="X394" s="1" t="s">
        <v>932</v>
      </c>
      <c r="Y394" s="1" t="s">
        <v>3420</v>
      </c>
      <c r="Z394" s="1" t="s">
        <v>932</v>
      </c>
      <c r="AA394" s="1" t="s">
        <v>3421</v>
      </c>
      <c r="AB394" s="3">
        <v>1</v>
      </c>
      <c r="AC394" s="3">
        <v>1</v>
      </c>
      <c r="AD394" s="3">
        <v>1</v>
      </c>
      <c r="AE394" s="3">
        <v>1</v>
      </c>
      <c r="AF394" s="3">
        <v>0</v>
      </c>
      <c r="AG394" s="3">
        <v>0</v>
      </c>
      <c r="AH394" s="3">
        <v>18.316666666667</v>
      </c>
      <c r="AI394" s="3">
        <v>2.6333333333329998</v>
      </c>
      <c r="AJ394" s="1"/>
      <c r="AK394" s="1"/>
      <c r="AL394" s="1"/>
      <c r="AM394" s="1"/>
      <c r="AN394" s="1"/>
      <c r="AO394" s="1"/>
      <c r="AP394" s="1"/>
      <c r="AQ394" s="1"/>
      <c r="AR394" s="1"/>
      <c r="AS394" s="1"/>
      <c r="AT394" s="3"/>
      <c r="AU394" s="1"/>
      <c r="AV394" s="1"/>
      <c r="AW394" s="3"/>
      <c r="AX394" s="1"/>
      <c r="AY394" s="1"/>
      <c r="AZ394" s="1"/>
      <c r="BA394" s="1"/>
      <c r="BB394">
        <f t="shared" si="6"/>
        <v>4</v>
      </c>
      <c r="BC394">
        <f t="array" ref="BC394">MEDIAN(IF($BB$2:$BB$4895=BB394, $AH$2:$AH$4895))</f>
        <v>29.95</v>
      </c>
    </row>
    <row r="395" spans="1:55" x14ac:dyDescent="0.25">
      <c r="A395" s="1" t="s">
        <v>1987</v>
      </c>
      <c r="B395" s="3">
        <v>26</v>
      </c>
      <c r="C395" s="1" t="s">
        <v>1988</v>
      </c>
      <c r="D395" s="3">
        <v>136451</v>
      </c>
      <c r="E395" s="1" t="s">
        <v>63</v>
      </c>
      <c r="F395" s="1" t="s">
        <v>3422</v>
      </c>
      <c r="G395" s="1" t="s">
        <v>965</v>
      </c>
      <c r="H395" s="1" t="s">
        <v>3423</v>
      </c>
      <c r="I395" s="3">
        <v>1685931</v>
      </c>
      <c r="J395" s="1" t="s">
        <v>67</v>
      </c>
      <c r="K395" s="12"/>
      <c r="L395" s="1" t="s">
        <v>1991</v>
      </c>
      <c r="M395" s="1"/>
      <c r="N395" s="1"/>
      <c r="O395" s="1" t="s">
        <v>3424</v>
      </c>
      <c r="P395" s="1" t="s">
        <v>70</v>
      </c>
      <c r="Q395" s="1" t="s">
        <v>70</v>
      </c>
      <c r="R395" s="1" t="s">
        <v>965</v>
      </c>
      <c r="S395" s="1" t="s">
        <v>3425</v>
      </c>
      <c r="T395" s="1" t="s">
        <v>3426</v>
      </c>
      <c r="U395" s="1" t="s">
        <v>1995</v>
      </c>
      <c r="V395" s="1" t="s">
        <v>74</v>
      </c>
      <c r="W395" s="1" t="s">
        <v>2038</v>
      </c>
      <c r="X395" s="1" t="s">
        <v>965</v>
      </c>
      <c r="Y395" s="1" t="s">
        <v>3427</v>
      </c>
      <c r="Z395" s="1" t="s">
        <v>965</v>
      </c>
      <c r="AA395" s="1" t="s">
        <v>3428</v>
      </c>
      <c r="AB395" s="3">
        <v>1</v>
      </c>
      <c r="AC395" s="3">
        <v>1</v>
      </c>
      <c r="AD395" s="3">
        <v>1</v>
      </c>
      <c r="AE395" s="3">
        <v>1</v>
      </c>
      <c r="AF395" s="3">
        <v>0</v>
      </c>
      <c r="AG395" s="3">
        <v>0</v>
      </c>
      <c r="AH395" s="3">
        <v>29.35</v>
      </c>
      <c r="AI395" s="3">
        <v>3.1166666666670002</v>
      </c>
      <c r="AJ395" s="1" t="s">
        <v>965</v>
      </c>
      <c r="AK395" s="1" t="s">
        <v>3429</v>
      </c>
      <c r="AL395" s="1"/>
      <c r="AM395" s="1"/>
      <c r="AN395" s="1"/>
      <c r="AO395" s="1"/>
      <c r="AP395" s="1"/>
      <c r="AQ395" s="1"/>
      <c r="AR395" s="1"/>
      <c r="AS395" s="1"/>
      <c r="AT395" s="3"/>
      <c r="AU395" s="1"/>
      <c r="AV395" s="1"/>
      <c r="AW395" s="3"/>
      <c r="AX395" s="1"/>
      <c r="AY395" s="1"/>
      <c r="AZ395" s="1"/>
      <c r="BA395" s="1"/>
      <c r="BB395">
        <f t="shared" si="6"/>
        <v>5</v>
      </c>
      <c r="BC395">
        <f t="array" ref="BC395">MEDIAN(IF($BB$2:$BB$4895=BB395, $AH$2:$AH$4895))</f>
        <v>28.75</v>
      </c>
    </row>
    <row r="396" spans="1:55" x14ac:dyDescent="0.25">
      <c r="A396" s="1" t="s">
        <v>1987</v>
      </c>
      <c r="B396" s="3">
        <v>28</v>
      </c>
      <c r="C396" s="1" t="s">
        <v>1999</v>
      </c>
      <c r="D396" s="3">
        <v>138906</v>
      </c>
      <c r="E396" s="1" t="s">
        <v>91</v>
      </c>
      <c r="F396" s="1" t="s">
        <v>2449</v>
      </c>
      <c r="G396" s="1" t="s">
        <v>965</v>
      </c>
      <c r="H396" s="1" t="s">
        <v>3430</v>
      </c>
      <c r="I396" s="3">
        <v>138906</v>
      </c>
      <c r="J396" s="1" t="s">
        <v>67</v>
      </c>
      <c r="K396" s="12"/>
      <c r="L396" s="1" t="s">
        <v>2003</v>
      </c>
      <c r="M396" s="1"/>
      <c r="N396" s="1"/>
      <c r="O396" s="1" t="s">
        <v>3431</v>
      </c>
      <c r="P396" s="1" t="s">
        <v>70</v>
      </c>
      <c r="Q396" s="1" t="s">
        <v>70</v>
      </c>
      <c r="R396" s="1" t="s">
        <v>965</v>
      </c>
      <c r="S396" s="1" t="s">
        <v>3432</v>
      </c>
      <c r="T396" s="1" t="s">
        <v>3433</v>
      </c>
      <c r="U396" s="1" t="s">
        <v>2007</v>
      </c>
      <c r="V396" s="1" t="s">
        <v>74</v>
      </c>
      <c r="W396" s="1" t="s">
        <v>2157</v>
      </c>
      <c r="X396" s="1" t="s">
        <v>965</v>
      </c>
      <c r="Y396" s="1" t="s">
        <v>3434</v>
      </c>
      <c r="Z396" s="1" t="s">
        <v>965</v>
      </c>
      <c r="AA396" s="1" t="s">
        <v>3435</v>
      </c>
      <c r="AB396" s="3">
        <v>1</v>
      </c>
      <c r="AC396" s="3">
        <v>1</v>
      </c>
      <c r="AD396" s="3">
        <v>1</v>
      </c>
      <c r="AE396" s="3">
        <v>1</v>
      </c>
      <c r="AF396" s="3">
        <v>0</v>
      </c>
      <c r="AG396" s="3">
        <v>0</v>
      </c>
      <c r="AH396" s="3">
        <v>25.116666666667001</v>
      </c>
      <c r="AI396" s="3">
        <v>3.0666666666669999</v>
      </c>
      <c r="AJ396" s="1" t="s">
        <v>965</v>
      </c>
      <c r="AK396" s="1" t="s">
        <v>3436</v>
      </c>
      <c r="AL396" s="1"/>
      <c r="AM396" s="1"/>
      <c r="AN396" s="1"/>
      <c r="AO396" s="1"/>
      <c r="AP396" s="1"/>
      <c r="AQ396" s="1"/>
      <c r="AR396" s="1"/>
      <c r="AS396" s="1"/>
      <c r="AT396" s="3"/>
      <c r="AU396" s="1"/>
      <c r="AV396" s="1"/>
      <c r="AW396" s="3"/>
      <c r="AX396" s="1"/>
      <c r="AY396" s="1"/>
      <c r="AZ396" s="1"/>
      <c r="BA396" s="1"/>
      <c r="BB396">
        <f t="shared" si="6"/>
        <v>5</v>
      </c>
      <c r="BC396">
        <f t="array" ref="BC396">MEDIAN(IF($BB$2:$BB$4895=BB396, $AH$2:$AH$4895))</f>
        <v>28.75</v>
      </c>
    </row>
    <row r="397" spans="1:55" x14ac:dyDescent="0.25">
      <c r="A397" s="1" t="s">
        <v>1987</v>
      </c>
      <c r="B397" s="3">
        <v>28</v>
      </c>
      <c r="C397" s="1" t="s">
        <v>1999</v>
      </c>
      <c r="D397" s="3">
        <v>141376</v>
      </c>
      <c r="E397" s="1" t="s">
        <v>63</v>
      </c>
      <c r="F397" s="1" t="s">
        <v>1927</v>
      </c>
      <c r="G397" s="1" t="s">
        <v>965</v>
      </c>
      <c r="H397" s="1" t="s">
        <v>3437</v>
      </c>
      <c r="I397" s="3">
        <v>1686783</v>
      </c>
      <c r="J397" s="1" t="s">
        <v>67</v>
      </c>
      <c r="K397" s="12"/>
      <c r="L397" s="1" t="s">
        <v>3332</v>
      </c>
      <c r="M397" s="1"/>
      <c r="N397" s="1"/>
      <c r="O397" s="1" t="s">
        <v>3438</v>
      </c>
      <c r="P397" s="1" t="s">
        <v>70</v>
      </c>
      <c r="Q397" s="1" t="s">
        <v>70</v>
      </c>
      <c r="R397" s="1" t="s">
        <v>965</v>
      </c>
      <c r="S397" s="1" t="s">
        <v>3439</v>
      </c>
      <c r="T397" s="1" t="s">
        <v>3440</v>
      </c>
      <c r="U397" s="1" t="s">
        <v>206</v>
      </c>
      <c r="V397" s="1" t="s">
        <v>74</v>
      </c>
      <c r="W397" s="1" t="s">
        <v>2157</v>
      </c>
      <c r="X397" s="1" t="s">
        <v>965</v>
      </c>
      <c r="Y397" s="1" t="s">
        <v>3441</v>
      </c>
      <c r="Z397" s="1" t="s">
        <v>965</v>
      </c>
      <c r="AA397" s="1" t="s">
        <v>3442</v>
      </c>
      <c r="AB397" s="3">
        <v>1</v>
      </c>
      <c r="AC397" s="3">
        <v>1</v>
      </c>
      <c r="AD397" s="3">
        <v>1</v>
      </c>
      <c r="AE397" s="3">
        <v>1</v>
      </c>
      <c r="AF397" s="3">
        <v>0</v>
      </c>
      <c r="AG397" s="3">
        <v>0</v>
      </c>
      <c r="AH397" s="3">
        <v>22.533333333333001</v>
      </c>
      <c r="AI397" s="3">
        <v>13.033333333332999</v>
      </c>
      <c r="AJ397" s="1" t="s">
        <v>965</v>
      </c>
      <c r="AK397" s="1" t="s">
        <v>3443</v>
      </c>
      <c r="AL397" s="1"/>
      <c r="AM397" s="1"/>
      <c r="AN397" s="1"/>
      <c r="AO397" s="1"/>
      <c r="AP397" s="1"/>
      <c r="AQ397" s="1"/>
      <c r="AR397" s="1"/>
      <c r="AS397" s="1"/>
      <c r="AT397" s="3"/>
      <c r="AU397" s="1"/>
      <c r="AV397" s="1"/>
      <c r="AW397" s="3"/>
      <c r="AX397" s="1"/>
      <c r="AY397" s="1"/>
      <c r="AZ397" s="1" t="s">
        <v>3444</v>
      </c>
      <c r="BA397" s="1"/>
      <c r="BB397">
        <f t="shared" si="6"/>
        <v>5</v>
      </c>
      <c r="BC397">
        <f t="array" ref="BC397">MEDIAN(IF($BB$2:$BB$4895=BB397, $AH$2:$AH$4895))</f>
        <v>28.75</v>
      </c>
    </row>
    <row r="398" spans="1:55" x14ac:dyDescent="0.25">
      <c r="A398" s="1" t="s">
        <v>1987</v>
      </c>
      <c r="B398" s="3">
        <v>26</v>
      </c>
      <c r="C398" s="1" t="s">
        <v>1988</v>
      </c>
      <c r="D398" s="3">
        <v>143335</v>
      </c>
      <c r="E398" s="1" t="s">
        <v>63</v>
      </c>
      <c r="F398" s="1" t="s">
        <v>3445</v>
      </c>
      <c r="G398" s="1" t="s">
        <v>983</v>
      </c>
      <c r="H398" s="1" t="s">
        <v>3446</v>
      </c>
      <c r="I398" s="3">
        <v>1686840</v>
      </c>
      <c r="J398" s="1" t="s">
        <v>67</v>
      </c>
      <c r="K398" s="12"/>
      <c r="L398" s="1" t="s">
        <v>1991</v>
      </c>
      <c r="M398" s="1"/>
      <c r="N398" s="1"/>
      <c r="O398" s="1" t="s">
        <v>3447</v>
      </c>
      <c r="P398" s="1" t="s">
        <v>70</v>
      </c>
      <c r="Q398" s="1" t="s">
        <v>70</v>
      </c>
      <c r="R398" s="1" t="s">
        <v>983</v>
      </c>
      <c r="S398" s="1" t="s">
        <v>3448</v>
      </c>
      <c r="T398" s="1" t="s">
        <v>3449</v>
      </c>
      <c r="U398" s="1" t="s">
        <v>1995</v>
      </c>
      <c r="V398" s="1" t="s">
        <v>74</v>
      </c>
      <c r="W398" s="1" t="s">
        <v>2038</v>
      </c>
      <c r="X398" s="1" t="s">
        <v>983</v>
      </c>
      <c r="Y398" s="1" t="s">
        <v>3450</v>
      </c>
      <c r="Z398" s="1" t="s">
        <v>983</v>
      </c>
      <c r="AA398" s="1" t="s">
        <v>3451</v>
      </c>
      <c r="AB398" s="3">
        <v>1</v>
      </c>
      <c r="AC398" s="3">
        <v>1</v>
      </c>
      <c r="AD398" s="3">
        <v>1</v>
      </c>
      <c r="AE398" s="3">
        <v>1</v>
      </c>
      <c r="AF398" s="3">
        <v>0</v>
      </c>
      <c r="AG398" s="3">
        <v>0</v>
      </c>
      <c r="AH398" s="3">
        <v>48.65</v>
      </c>
      <c r="AI398" s="3">
        <v>11.083333333333</v>
      </c>
      <c r="AJ398" s="1" t="s">
        <v>983</v>
      </c>
      <c r="AK398" s="1" t="s">
        <v>3452</v>
      </c>
      <c r="AL398" s="1"/>
      <c r="AM398" s="1"/>
      <c r="AN398" s="1"/>
      <c r="AO398" s="1"/>
      <c r="AP398" s="1"/>
      <c r="AQ398" s="1"/>
      <c r="AR398" s="1"/>
      <c r="AS398" s="1"/>
      <c r="AT398" s="3"/>
      <c r="AU398" s="1"/>
      <c r="AV398" s="1"/>
      <c r="AW398" s="3"/>
      <c r="AX398" s="1"/>
      <c r="AY398" s="1"/>
      <c r="AZ398" s="1" t="s">
        <v>3453</v>
      </c>
      <c r="BA398" s="1"/>
      <c r="BB398">
        <f t="shared" si="6"/>
        <v>5</v>
      </c>
      <c r="BC398">
        <f t="array" ref="BC398">MEDIAN(IF($BB$2:$BB$4895=BB398, $AH$2:$AH$4895))</f>
        <v>28.75</v>
      </c>
    </row>
    <row r="399" spans="1:55" x14ac:dyDescent="0.25">
      <c r="A399" s="1" t="s">
        <v>1987</v>
      </c>
      <c r="B399" s="3">
        <v>28</v>
      </c>
      <c r="C399" s="1" t="s">
        <v>1999</v>
      </c>
      <c r="D399" s="3">
        <v>143899</v>
      </c>
      <c r="E399" s="1" t="s">
        <v>63</v>
      </c>
      <c r="F399" s="1" t="s">
        <v>3454</v>
      </c>
      <c r="G399" s="1" t="s">
        <v>983</v>
      </c>
      <c r="H399" s="1" t="s">
        <v>3455</v>
      </c>
      <c r="I399" s="3">
        <v>1686861</v>
      </c>
      <c r="J399" s="1" t="s">
        <v>67</v>
      </c>
      <c r="K399" s="12"/>
      <c r="L399" s="1" t="s">
        <v>2015</v>
      </c>
      <c r="M399" s="1"/>
      <c r="N399" s="1"/>
      <c r="O399" s="1" t="s">
        <v>3456</v>
      </c>
      <c r="P399" s="1" t="s">
        <v>70</v>
      </c>
      <c r="Q399" s="1" t="s">
        <v>70</v>
      </c>
      <c r="R399" s="1" t="s">
        <v>983</v>
      </c>
      <c r="S399" s="1" t="s">
        <v>3457</v>
      </c>
      <c r="T399" s="1" t="s">
        <v>3458</v>
      </c>
      <c r="U399" s="1" t="s">
        <v>3199</v>
      </c>
      <c r="V399" s="1" t="s">
        <v>74</v>
      </c>
      <c r="W399" s="1" t="s">
        <v>2038</v>
      </c>
      <c r="X399" s="1" t="s">
        <v>983</v>
      </c>
      <c r="Y399" s="1" t="s">
        <v>3459</v>
      </c>
      <c r="Z399" s="1" t="s">
        <v>983</v>
      </c>
      <c r="AA399" s="1" t="s">
        <v>3460</v>
      </c>
      <c r="AB399" s="3">
        <v>1</v>
      </c>
      <c r="AC399" s="3">
        <v>1</v>
      </c>
      <c r="AD399" s="3">
        <v>1</v>
      </c>
      <c r="AE399" s="3">
        <v>1</v>
      </c>
      <c r="AF399" s="3">
        <v>0</v>
      </c>
      <c r="AG399" s="3">
        <v>0</v>
      </c>
      <c r="AH399" s="3">
        <v>30.166666666666998</v>
      </c>
      <c r="AI399" s="3">
        <v>3.916666666667</v>
      </c>
      <c r="AJ399" s="1" t="s">
        <v>983</v>
      </c>
      <c r="AK399" s="1" t="s">
        <v>3461</v>
      </c>
      <c r="AL399" s="1"/>
      <c r="AM399" s="1"/>
      <c r="AN399" s="1"/>
      <c r="AO399" s="1"/>
      <c r="AP399" s="1"/>
      <c r="AQ399" s="1"/>
      <c r="AR399" s="1"/>
      <c r="AS399" s="1"/>
      <c r="AT399" s="3"/>
      <c r="AU399" s="1"/>
      <c r="AV399" s="1"/>
      <c r="AW399" s="3"/>
      <c r="AX399" s="1"/>
      <c r="AY399" s="1"/>
      <c r="AZ399" s="1"/>
      <c r="BA399" s="1"/>
      <c r="BB399">
        <f t="shared" si="6"/>
        <v>5</v>
      </c>
      <c r="BC399">
        <f t="array" ref="BC399">MEDIAN(IF($BB$2:$BB$4895=BB399, $AH$2:$AH$4895))</f>
        <v>28.75</v>
      </c>
    </row>
    <row r="400" spans="1:55" x14ac:dyDescent="0.25">
      <c r="A400" s="1" t="s">
        <v>1987</v>
      </c>
      <c r="B400" s="3">
        <v>26</v>
      </c>
      <c r="C400" s="1" t="s">
        <v>1988</v>
      </c>
      <c r="D400" s="3">
        <v>149008</v>
      </c>
      <c r="E400" s="1" t="s">
        <v>63</v>
      </c>
      <c r="F400" s="1" t="s">
        <v>3462</v>
      </c>
      <c r="G400" s="1" t="s">
        <v>983</v>
      </c>
      <c r="H400" s="1" t="s">
        <v>3463</v>
      </c>
      <c r="I400" s="3">
        <v>1687435</v>
      </c>
      <c r="J400" s="1" t="s">
        <v>67</v>
      </c>
      <c r="K400" s="12"/>
      <c r="L400" s="1" t="s">
        <v>1991</v>
      </c>
      <c r="M400" s="1"/>
      <c r="N400" s="1"/>
      <c r="O400" s="1" t="s">
        <v>3464</v>
      </c>
      <c r="P400" s="1" t="s">
        <v>70</v>
      </c>
      <c r="Q400" s="1" t="s">
        <v>70</v>
      </c>
      <c r="R400" s="1" t="s">
        <v>983</v>
      </c>
      <c r="S400" s="1" t="s">
        <v>3465</v>
      </c>
      <c r="T400" s="1" t="s">
        <v>3466</v>
      </c>
      <c r="U400" s="1" t="s">
        <v>1995</v>
      </c>
      <c r="V400" s="1" t="s">
        <v>74</v>
      </c>
      <c r="W400" s="1" t="s">
        <v>2106</v>
      </c>
      <c r="X400" s="1" t="s">
        <v>983</v>
      </c>
      <c r="Y400" s="1" t="s">
        <v>3467</v>
      </c>
      <c r="Z400" s="1" t="s">
        <v>983</v>
      </c>
      <c r="AA400" s="1" t="s">
        <v>3468</v>
      </c>
      <c r="AB400" s="3">
        <v>1</v>
      </c>
      <c r="AC400" s="3">
        <v>1</v>
      </c>
      <c r="AD400" s="3">
        <v>1</v>
      </c>
      <c r="AE400" s="3">
        <v>1</v>
      </c>
      <c r="AF400" s="3">
        <v>0</v>
      </c>
      <c r="AG400" s="3">
        <v>0</v>
      </c>
      <c r="AH400" s="3">
        <v>34.383333333332999</v>
      </c>
      <c r="AI400" s="3">
        <v>4.2166666666669999</v>
      </c>
      <c r="AJ400" s="1" t="s">
        <v>983</v>
      </c>
      <c r="AK400" s="1" t="s">
        <v>3469</v>
      </c>
      <c r="AL400" s="1"/>
      <c r="AM400" s="1"/>
      <c r="AN400" s="1"/>
      <c r="AO400" s="1"/>
      <c r="AP400" s="1"/>
      <c r="AQ400" s="1"/>
      <c r="AR400" s="1"/>
      <c r="AS400" s="1"/>
      <c r="AT400" s="3"/>
      <c r="AU400" s="1"/>
      <c r="AV400" s="1"/>
      <c r="AW400" s="3"/>
      <c r="AX400" s="1"/>
      <c r="AY400" s="1"/>
      <c r="AZ400" s="1"/>
      <c r="BA400" s="1"/>
      <c r="BB400">
        <f t="shared" si="6"/>
        <v>5</v>
      </c>
      <c r="BC400">
        <f t="array" ref="BC400">MEDIAN(IF($BB$2:$BB$4895=BB400, $AH$2:$AH$4895))</f>
        <v>28.75</v>
      </c>
    </row>
    <row r="401" spans="1:55" x14ac:dyDescent="0.25">
      <c r="A401" s="1" t="s">
        <v>1987</v>
      </c>
      <c r="B401" s="3">
        <v>26</v>
      </c>
      <c r="C401" s="1" t="s">
        <v>1988</v>
      </c>
      <c r="D401" s="3">
        <v>149722</v>
      </c>
      <c r="E401" s="1" t="s">
        <v>91</v>
      </c>
      <c r="F401" s="1" t="s">
        <v>2109</v>
      </c>
      <c r="G401" s="1" t="s">
        <v>983</v>
      </c>
      <c r="H401" s="1" t="s">
        <v>3470</v>
      </c>
      <c r="I401" s="3">
        <v>149722</v>
      </c>
      <c r="J401" s="1" t="s">
        <v>67</v>
      </c>
      <c r="K401" s="12"/>
      <c r="L401" s="1" t="s">
        <v>1991</v>
      </c>
      <c r="M401" s="1"/>
      <c r="N401" s="1"/>
      <c r="O401" s="1" t="s">
        <v>3471</v>
      </c>
      <c r="P401" s="1" t="s">
        <v>70</v>
      </c>
      <c r="Q401" s="1" t="s">
        <v>70</v>
      </c>
      <c r="R401" s="1" t="s">
        <v>983</v>
      </c>
      <c r="S401" s="1" t="s">
        <v>3472</v>
      </c>
      <c r="T401" s="1" t="s">
        <v>3473</v>
      </c>
      <c r="U401" s="1" t="s">
        <v>1995</v>
      </c>
      <c r="V401" s="1" t="s">
        <v>74</v>
      </c>
      <c r="W401" s="1" t="s">
        <v>2139</v>
      </c>
      <c r="X401" s="1" t="s">
        <v>983</v>
      </c>
      <c r="Y401" s="1" t="s">
        <v>3474</v>
      </c>
      <c r="Z401" s="1" t="s">
        <v>983</v>
      </c>
      <c r="AA401" s="1" t="s">
        <v>3475</v>
      </c>
      <c r="AB401" s="3">
        <v>1</v>
      </c>
      <c r="AC401" s="3">
        <v>1</v>
      </c>
      <c r="AD401" s="3">
        <v>1</v>
      </c>
      <c r="AE401" s="3">
        <v>1</v>
      </c>
      <c r="AF401" s="3">
        <v>0</v>
      </c>
      <c r="AG401" s="3">
        <v>0</v>
      </c>
      <c r="AH401" s="3">
        <v>31.366666666667001</v>
      </c>
      <c r="AI401" s="3">
        <v>8.9</v>
      </c>
      <c r="AJ401" s="1" t="s">
        <v>983</v>
      </c>
      <c r="AK401" s="1" t="s">
        <v>3476</v>
      </c>
      <c r="AL401" s="1"/>
      <c r="AM401" s="1"/>
      <c r="AN401" s="1"/>
      <c r="AO401" s="1"/>
      <c r="AP401" s="1"/>
      <c r="AQ401" s="1"/>
      <c r="AR401" s="1"/>
      <c r="AS401" s="1"/>
      <c r="AT401" s="3"/>
      <c r="AU401" s="1"/>
      <c r="AV401" s="1"/>
      <c r="AW401" s="3"/>
      <c r="AX401" s="1"/>
      <c r="AY401" s="1"/>
      <c r="AZ401" s="1"/>
      <c r="BA401" s="1"/>
      <c r="BB401">
        <f t="shared" si="6"/>
        <v>5</v>
      </c>
      <c r="BC401">
        <f t="array" ref="BC401">MEDIAN(IF($BB$2:$BB$4895=BB401, $AH$2:$AH$4895))</f>
        <v>28.75</v>
      </c>
    </row>
    <row r="402" spans="1:55" x14ac:dyDescent="0.25">
      <c r="A402" s="1" t="s">
        <v>1987</v>
      </c>
      <c r="B402" s="3">
        <v>26</v>
      </c>
      <c r="C402" s="1" t="s">
        <v>1988</v>
      </c>
      <c r="D402" s="3">
        <v>160460</v>
      </c>
      <c r="E402" s="1" t="s">
        <v>63</v>
      </c>
      <c r="F402" s="1" t="s">
        <v>3477</v>
      </c>
      <c r="G402" s="1" t="s">
        <v>1045</v>
      </c>
      <c r="H402" s="1" t="s">
        <v>3478</v>
      </c>
      <c r="I402" s="3">
        <v>1689097</v>
      </c>
      <c r="J402" s="1" t="s">
        <v>67</v>
      </c>
      <c r="K402" s="12"/>
      <c r="L402" s="1" t="s">
        <v>1991</v>
      </c>
      <c r="M402" s="1"/>
      <c r="N402" s="1"/>
      <c r="O402" s="1" t="s">
        <v>3479</v>
      </c>
      <c r="P402" s="1" t="s">
        <v>70</v>
      </c>
      <c r="Q402" s="1" t="s">
        <v>70</v>
      </c>
      <c r="R402" s="1" t="s">
        <v>1045</v>
      </c>
      <c r="S402" s="1" t="s">
        <v>3480</v>
      </c>
      <c r="T402" s="1" t="s">
        <v>3481</v>
      </c>
      <c r="U402" s="1" t="s">
        <v>1995</v>
      </c>
      <c r="V402" s="1" t="s">
        <v>74</v>
      </c>
      <c r="W402" s="1" t="s">
        <v>2787</v>
      </c>
      <c r="X402" s="1" t="s">
        <v>1045</v>
      </c>
      <c r="Y402" s="1" t="s">
        <v>3482</v>
      </c>
      <c r="Z402" s="1" t="s">
        <v>1045</v>
      </c>
      <c r="AA402" s="1" t="s">
        <v>3483</v>
      </c>
      <c r="AB402" s="3">
        <v>1</v>
      </c>
      <c r="AC402" s="3">
        <v>1</v>
      </c>
      <c r="AD402" s="3">
        <v>1</v>
      </c>
      <c r="AE402" s="3">
        <v>1</v>
      </c>
      <c r="AF402" s="3">
        <v>0</v>
      </c>
      <c r="AG402" s="3">
        <v>0</v>
      </c>
      <c r="AH402" s="3">
        <v>20.316666666667</v>
      </c>
      <c r="AI402" s="3">
        <v>2.95</v>
      </c>
      <c r="AJ402" s="1" t="s">
        <v>1045</v>
      </c>
      <c r="AK402" s="1" t="s">
        <v>3484</v>
      </c>
      <c r="AL402" s="1"/>
      <c r="AM402" s="1"/>
      <c r="AN402" s="1"/>
      <c r="AO402" s="1"/>
      <c r="AP402" s="1"/>
      <c r="AQ402" s="1"/>
      <c r="AR402" s="1"/>
      <c r="AS402" s="1"/>
      <c r="AT402" s="3"/>
      <c r="AU402" s="1"/>
      <c r="AV402" s="1"/>
      <c r="AW402" s="3"/>
      <c r="AX402" s="1"/>
      <c r="AY402" s="1"/>
      <c r="AZ402" s="1" t="s">
        <v>3485</v>
      </c>
      <c r="BA402" s="1"/>
      <c r="BB402">
        <f t="shared" si="6"/>
        <v>5</v>
      </c>
      <c r="BC402">
        <f t="array" ref="BC402">MEDIAN(IF($BB$2:$BB$4895=BB402, $AH$2:$AH$4895))</f>
        <v>28.75</v>
      </c>
    </row>
    <row r="403" spans="1:55" x14ac:dyDescent="0.25">
      <c r="A403" s="1" t="s">
        <v>1987</v>
      </c>
      <c r="B403" s="3">
        <v>28</v>
      </c>
      <c r="C403" s="1" t="s">
        <v>1999</v>
      </c>
      <c r="D403" s="3">
        <v>162296</v>
      </c>
      <c r="E403" s="1" t="s">
        <v>63</v>
      </c>
      <c r="F403" s="1" t="s">
        <v>3486</v>
      </c>
      <c r="G403" s="1" t="s">
        <v>1045</v>
      </c>
      <c r="H403" s="1" t="s">
        <v>3487</v>
      </c>
      <c r="I403" s="3">
        <v>1689432</v>
      </c>
      <c r="J403" s="1" t="s">
        <v>67</v>
      </c>
      <c r="K403" s="12"/>
      <c r="L403" s="1" t="s">
        <v>2015</v>
      </c>
      <c r="M403" s="1"/>
      <c r="N403" s="1"/>
      <c r="O403" s="1" t="s">
        <v>3488</v>
      </c>
      <c r="P403" s="1" t="s">
        <v>70</v>
      </c>
      <c r="Q403" s="1" t="s">
        <v>70</v>
      </c>
      <c r="R403" s="1" t="s">
        <v>1045</v>
      </c>
      <c r="S403" s="1" t="s">
        <v>3489</v>
      </c>
      <c r="T403" s="1" t="s">
        <v>3490</v>
      </c>
      <c r="U403" s="1" t="s">
        <v>2444</v>
      </c>
      <c r="V403" s="1" t="s">
        <v>74</v>
      </c>
      <c r="W403" s="1" t="s">
        <v>2878</v>
      </c>
      <c r="X403" s="1" t="s">
        <v>1045</v>
      </c>
      <c r="Y403" s="1" t="s">
        <v>3491</v>
      </c>
      <c r="Z403" s="1" t="s">
        <v>1045</v>
      </c>
      <c r="AA403" s="1" t="s">
        <v>3492</v>
      </c>
      <c r="AB403" s="3">
        <v>1</v>
      </c>
      <c r="AC403" s="3">
        <v>1</v>
      </c>
      <c r="AD403" s="3">
        <v>1</v>
      </c>
      <c r="AE403" s="3">
        <v>1</v>
      </c>
      <c r="AF403" s="3">
        <v>0</v>
      </c>
      <c r="AG403" s="3">
        <v>0</v>
      </c>
      <c r="AH403" s="3">
        <v>32.533333333332997</v>
      </c>
      <c r="AI403" s="3">
        <v>5.7833333333330001</v>
      </c>
      <c r="AJ403" s="1" t="s">
        <v>1045</v>
      </c>
      <c r="AK403" s="1" t="s">
        <v>3493</v>
      </c>
      <c r="AL403" s="1"/>
      <c r="AM403" s="1"/>
      <c r="AN403" s="1"/>
      <c r="AO403" s="1"/>
      <c r="AP403" s="1"/>
      <c r="AQ403" s="1"/>
      <c r="AR403" s="1"/>
      <c r="AS403" s="1"/>
      <c r="AT403" s="3"/>
      <c r="AU403" s="1"/>
      <c r="AV403" s="1"/>
      <c r="AW403" s="3"/>
      <c r="AX403" s="1"/>
      <c r="AY403" s="1"/>
      <c r="AZ403" s="1" t="s">
        <v>3494</v>
      </c>
      <c r="BA403" s="1"/>
      <c r="BB403">
        <f t="shared" si="6"/>
        <v>5</v>
      </c>
      <c r="BC403">
        <f t="array" ref="BC403">MEDIAN(IF($BB$2:$BB$4895=BB403, $AH$2:$AH$4895))</f>
        <v>28.75</v>
      </c>
    </row>
    <row r="404" spans="1:55" x14ac:dyDescent="0.25">
      <c r="A404" s="1" t="s">
        <v>1987</v>
      </c>
      <c r="B404" s="3">
        <v>28</v>
      </c>
      <c r="C404" s="1" t="s">
        <v>1999</v>
      </c>
      <c r="D404" s="3">
        <v>166556</v>
      </c>
      <c r="E404" s="1" t="s">
        <v>63</v>
      </c>
      <c r="F404" s="1" t="s">
        <v>3495</v>
      </c>
      <c r="G404" s="1" t="s">
        <v>3496</v>
      </c>
      <c r="H404" s="1" t="s">
        <v>3497</v>
      </c>
      <c r="I404" s="3">
        <v>1690108</v>
      </c>
      <c r="J404" s="1" t="s">
        <v>67</v>
      </c>
      <c r="K404" s="12"/>
      <c r="L404" s="1" t="s">
        <v>2875</v>
      </c>
      <c r="M404" s="1"/>
      <c r="N404" s="1"/>
      <c r="O404" s="1" t="s">
        <v>3498</v>
      </c>
      <c r="P404" s="1" t="s">
        <v>70</v>
      </c>
      <c r="Q404" s="1" t="s">
        <v>70</v>
      </c>
      <c r="R404" s="1" t="s">
        <v>3496</v>
      </c>
      <c r="S404" s="1" t="s">
        <v>3499</v>
      </c>
      <c r="T404" s="1" t="s">
        <v>3500</v>
      </c>
      <c r="U404" s="1" t="s">
        <v>86</v>
      </c>
      <c r="V404" s="1" t="s">
        <v>74</v>
      </c>
      <c r="W404" s="1" t="s">
        <v>2053</v>
      </c>
      <c r="X404" s="1" t="s">
        <v>3496</v>
      </c>
      <c r="Y404" s="1" t="s">
        <v>2981</v>
      </c>
      <c r="Z404" s="1" t="s">
        <v>3496</v>
      </c>
      <c r="AA404" s="1" t="s">
        <v>3501</v>
      </c>
      <c r="AB404" s="3">
        <v>1</v>
      </c>
      <c r="AC404" s="3">
        <v>1</v>
      </c>
      <c r="AD404" s="3">
        <v>1</v>
      </c>
      <c r="AE404" s="3">
        <v>1</v>
      </c>
      <c r="AF404" s="3">
        <v>0</v>
      </c>
      <c r="AG404" s="3">
        <v>0</v>
      </c>
      <c r="AH404" s="3">
        <v>24.466666666666999</v>
      </c>
      <c r="AI404" s="3">
        <v>9.8833333333330007</v>
      </c>
      <c r="AJ404" s="1" t="s">
        <v>3496</v>
      </c>
      <c r="AK404" s="1" t="s">
        <v>3502</v>
      </c>
      <c r="AL404" s="1"/>
      <c r="AM404" s="1"/>
      <c r="AN404" s="1"/>
      <c r="AO404" s="1"/>
      <c r="AP404" s="1"/>
      <c r="AQ404" s="1"/>
      <c r="AR404" s="1"/>
      <c r="AS404" s="1"/>
      <c r="AT404" s="3"/>
      <c r="AU404" s="1"/>
      <c r="AV404" s="1"/>
      <c r="AW404" s="3"/>
      <c r="AX404" s="1"/>
      <c r="AY404" s="1"/>
      <c r="AZ404" s="1"/>
      <c r="BA404" s="1"/>
      <c r="BB404">
        <f t="shared" si="6"/>
        <v>5</v>
      </c>
      <c r="BC404">
        <f t="array" ref="BC404">MEDIAN(IF($BB$2:$BB$4895=BB404, $AH$2:$AH$4895))</f>
        <v>28.75</v>
      </c>
    </row>
    <row r="405" spans="1:55" x14ac:dyDescent="0.25">
      <c r="A405" s="1" t="s">
        <v>1987</v>
      </c>
      <c r="B405" s="3">
        <v>26</v>
      </c>
      <c r="C405" s="1" t="s">
        <v>1988</v>
      </c>
      <c r="D405" s="3">
        <v>167562</v>
      </c>
      <c r="E405" s="1" t="s">
        <v>63</v>
      </c>
      <c r="F405" s="1" t="s">
        <v>3503</v>
      </c>
      <c r="G405" s="1" t="s">
        <v>3496</v>
      </c>
      <c r="H405" s="1" t="s">
        <v>3504</v>
      </c>
      <c r="I405" s="3">
        <v>1690214</v>
      </c>
      <c r="J405" s="1" t="s">
        <v>67</v>
      </c>
      <c r="K405" s="12"/>
      <c r="L405" s="1" t="s">
        <v>1991</v>
      </c>
      <c r="M405" s="1"/>
      <c r="N405" s="1"/>
      <c r="O405" s="1" t="s">
        <v>3505</v>
      </c>
      <c r="P405" s="1" t="s">
        <v>70</v>
      </c>
      <c r="Q405" s="1" t="s">
        <v>70</v>
      </c>
      <c r="R405" s="1" t="s">
        <v>3496</v>
      </c>
      <c r="S405" s="1" t="s">
        <v>3506</v>
      </c>
      <c r="T405" s="1" t="s">
        <v>3507</v>
      </c>
      <c r="U405" s="1" t="s">
        <v>1995</v>
      </c>
      <c r="V405" s="1" t="s">
        <v>74</v>
      </c>
      <c r="W405" s="1" t="s">
        <v>2181</v>
      </c>
      <c r="X405" s="1" t="s">
        <v>3496</v>
      </c>
      <c r="Y405" s="1" t="s">
        <v>3508</v>
      </c>
      <c r="Z405" s="1" t="s">
        <v>3496</v>
      </c>
      <c r="AA405" s="1" t="s">
        <v>3509</v>
      </c>
      <c r="AB405" s="3">
        <v>1</v>
      </c>
      <c r="AC405" s="3">
        <v>1</v>
      </c>
      <c r="AD405" s="3">
        <v>1</v>
      </c>
      <c r="AE405" s="3">
        <v>1</v>
      </c>
      <c r="AF405" s="3">
        <v>0</v>
      </c>
      <c r="AG405" s="3">
        <v>0</v>
      </c>
      <c r="AH405" s="3">
        <v>23.333333333333002</v>
      </c>
      <c r="AI405" s="3">
        <v>12.383333333333001</v>
      </c>
      <c r="AJ405" s="1" t="s">
        <v>3496</v>
      </c>
      <c r="AK405" s="1" t="s">
        <v>3510</v>
      </c>
      <c r="AL405" s="1"/>
      <c r="AM405" s="1"/>
      <c r="AN405" s="1"/>
      <c r="AO405" s="1"/>
      <c r="AP405" s="1"/>
      <c r="AQ405" s="1"/>
      <c r="AR405" s="1"/>
      <c r="AS405" s="1"/>
      <c r="AT405" s="3"/>
      <c r="AU405" s="1"/>
      <c r="AV405" s="1"/>
      <c r="AW405" s="3"/>
      <c r="AX405" s="1"/>
      <c r="AY405" s="1"/>
      <c r="AZ405" s="1"/>
      <c r="BA405" s="1"/>
      <c r="BB405">
        <f t="shared" si="6"/>
        <v>5</v>
      </c>
      <c r="BC405">
        <f t="array" ref="BC405">MEDIAN(IF($BB$2:$BB$4895=BB405, $AH$2:$AH$4895))</f>
        <v>28.75</v>
      </c>
    </row>
    <row r="406" spans="1:55" x14ac:dyDescent="0.25">
      <c r="A406" s="1" t="s">
        <v>1987</v>
      </c>
      <c r="B406" s="3">
        <v>26</v>
      </c>
      <c r="C406" s="1" t="s">
        <v>1988</v>
      </c>
      <c r="D406" s="3">
        <v>170950</v>
      </c>
      <c r="E406" s="1" t="s">
        <v>63</v>
      </c>
      <c r="F406" s="1" t="s">
        <v>3511</v>
      </c>
      <c r="G406" s="1" t="s">
        <v>1063</v>
      </c>
      <c r="H406" s="1" t="s">
        <v>3512</v>
      </c>
      <c r="I406" s="3">
        <v>1690745</v>
      </c>
      <c r="J406" s="1" t="s">
        <v>67</v>
      </c>
      <c r="K406" s="12"/>
      <c r="L406" s="1" t="s">
        <v>1991</v>
      </c>
      <c r="M406" s="1"/>
      <c r="N406" s="1"/>
      <c r="O406" s="1" t="s">
        <v>3513</v>
      </c>
      <c r="P406" s="1" t="s">
        <v>70</v>
      </c>
      <c r="Q406" s="1" t="s">
        <v>70</v>
      </c>
      <c r="R406" s="1" t="s">
        <v>1063</v>
      </c>
      <c r="S406" s="1" t="s">
        <v>3514</v>
      </c>
      <c r="T406" s="1" t="s">
        <v>3515</v>
      </c>
      <c r="U406" s="1" t="s">
        <v>1995</v>
      </c>
      <c r="V406" s="1" t="s">
        <v>74</v>
      </c>
      <c r="W406" s="1" t="s">
        <v>2181</v>
      </c>
      <c r="X406" s="1" t="s">
        <v>1063</v>
      </c>
      <c r="Y406" s="1" t="s">
        <v>3516</v>
      </c>
      <c r="Z406" s="1" t="s">
        <v>1063</v>
      </c>
      <c r="AA406" s="1" t="s">
        <v>3517</v>
      </c>
      <c r="AB406" s="3">
        <v>1</v>
      </c>
      <c r="AC406" s="3">
        <v>1</v>
      </c>
      <c r="AD406" s="3">
        <v>1</v>
      </c>
      <c r="AE406" s="3">
        <v>1</v>
      </c>
      <c r="AF406" s="3">
        <v>0</v>
      </c>
      <c r="AG406" s="3">
        <v>0</v>
      </c>
      <c r="AH406" s="3">
        <v>39.783333333332997</v>
      </c>
      <c r="AI406" s="3">
        <v>3.0333333333330001</v>
      </c>
      <c r="AJ406" s="1" t="s">
        <v>1063</v>
      </c>
      <c r="AK406" s="1" t="s">
        <v>3518</v>
      </c>
      <c r="AL406" s="1"/>
      <c r="AM406" s="1"/>
      <c r="AN406" s="1"/>
      <c r="AO406" s="1"/>
      <c r="AP406" s="1"/>
      <c r="AQ406" s="1"/>
      <c r="AR406" s="1"/>
      <c r="AS406" s="1"/>
      <c r="AT406" s="3"/>
      <c r="AU406" s="1"/>
      <c r="AV406" s="1"/>
      <c r="AW406" s="3"/>
      <c r="AX406" s="1"/>
      <c r="AY406" s="1"/>
      <c r="AZ406" s="1"/>
      <c r="BA406" s="1"/>
      <c r="BB406">
        <f t="shared" si="6"/>
        <v>5</v>
      </c>
      <c r="BC406">
        <f t="array" ref="BC406">MEDIAN(IF($BB$2:$BB$4895=BB406, $AH$2:$AH$4895))</f>
        <v>28.75</v>
      </c>
    </row>
    <row r="407" spans="1:55" x14ac:dyDescent="0.25">
      <c r="A407" s="1" t="s">
        <v>1987</v>
      </c>
      <c r="B407" s="3">
        <v>26</v>
      </c>
      <c r="C407" s="1" t="s">
        <v>1988</v>
      </c>
      <c r="D407" s="3">
        <v>171216</v>
      </c>
      <c r="E407" s="1" t="s">
        <v>63</v>
      </c>
      <c r="F407" s="1" t="s">
        <v>3511</v>
      </c>
      <c r="G407" s="1" t="s">
        <v>1063</v>
      </c>
      <c r="H407" s="1" t="s">
        <v>3519</v>
      </c>
      <c r="I407" s="3">
        <v>1690779</v>
      </c>
      <c r="J407" s="1" t="s">
        <v>67</v>
      </c>
      <c r="K407" s="12"/>
      <c r="L407" s="1" t="s">
        <v>1991</v>
      </c>
      <c r="M407" s="1"/>
      <c r="N407" s="1"/>
      <c r="O407" s="1" t="s">
        <v>3520</v>
      </c>
      <c r="P407" s="1" t="s">
        <v>70</v>
      </c>
      <c r="Q407" s="1" t="s">
        <v>70</v>
      </c>
      <c r="R407" s="1" t="s">
        <v>1063</v>
      </c>
      <c r="S407" s="1" t="s">
        <v>1886</v>
      </c>
      <c r="T407" s="1" t="s">
        <v>3521</v>
      </c>
      <c r="U407" s="1" t="s">
        <v>1995</v>
      </c>
      <c r="V407" s="1" t="s">
        <v>74</v>
      </c>
      <c r="W407" s="1" t="s">
        <v>2181</v>
      </c>
      <c r="X407" s="1" t="s">
        <v>1063</v>
      </c>
      <c r="Y407" s="1" t="s">
        <v>3522</v>
      </c>
      <c r="Z407" s="1" t="s">
        <v>1063</v>
      </c>
      <c r="AA407" s="1" t="s">
        <v>3523</v>
      </c>
      <c r="AB407" s="3">
        <v>1</v>
      </c>
      <c r="AC407" s="3">
        <v>1</v>
      </c>
      <c r="AD407" s="3">
        <v>1</v>
      </c>
      <c r="AE407" s="3">
        <v>1</v>
      </c>
      <c r="AF407" s="3">
        <v>0</v>
      </c>
      <c r="AG407" s="3">
        <v>0</v>
      </c>
      <c r="AH407" s="3">
        <v>25.066666666667</v>
      </c>
      <c r="AI407" s="3">
        <v>4.333333333333</v>
      </c>
      <c r="AJ407" s="1" t="s">
        <v>1063</v>
      </c>
      <c r="AK407" s="1" t="s">
        <v>3524</v>
      </c>
      <c r="AL407" s="1"/>
      <c r="AM407" s="1"/>
      <c r="AN407" s="1"/>
      <c r="AO407" s="1"/>
      <c r="AP407" s="1"/>
      <c r="AQ407" s="1"/>
      <c r="AR407" s="1"/>
      <c r="AS407" s="1"/>
      <c r="AT407" s="3"/>
      <c r="AU407" s="1"/>
      <c r="AV407" s="1"/>
      <c r="AW407" s="3"/>
      <c r="AX407" s="1"/>
      <c r="AY407" s="1"/>
      <c r="AZ407" s="1"/>
      <c r="BA407" s="1"/>
      <c r="BB407">
        <f t="shared" si="6"/>
        <v>5</v>
      </c>
      <c r="BC407">
        <f t="array" ref="BC407">MEDIAN(IF($BB$2:$BB$4895=BB407, $AH$2:$AH$4895))</f>
        <v>28.75</v>
      </c>
    </row>
    <row r="408" spans="1:55" x14ac:dyDescent="0.25">
      <c r="A408" s="1" t="s">
        <v>1987</v>
      </c>
      <c r="B408" s="3">
        <v>26</v>
      </c>
      <c r="C408" s="1" t="s">
        <v>1988</v>
      </c>
      <c r="D408" s="3">
        <v>174734</v>
      </c>
      <c r="E408" s="1" t="s">
        <v>63</v>
      </c>
      <c r="F408" s="1" t="s">
        <v>3525</v>
      </c>
      <c r="G408" s="1" t="s">
        <v>1099</v>
      </c>
      <c r="H408" s="1" t="s">
        <v>3526</v>
      </c>
      <c r="I408" s="3">
        <v>1691244</v>
      </c>
      <c r="J408" s="1" t="s">
        <v>67</v>
      </c>
      <c r="K408" s="12"/>
      <c r="L408" s="1" t="s">
        <v>1991</v>
      </c>
      <c r="M408" s="1"/>
      <c r="N408" s="1"/>
      <c r="O408" s="1" t="s">
        <v>3527</v>
      </c>
      <c r="P408" s="1" t="s">
        <v>70</v>
      </c>
      <c r="Q408" s="1" t="s">
        <v>70</v>
      </c>
      <c r="R408" s="1" t="s">
        <v>1099</v>
      </c>
      <c r="S408" s="1" t="s">
        <v>3528</v>
      </c>
      <c r="T408" s="1" t="s">
        <v>3529</v>
      </c>
      <c r="U408" s="1" t="s">
        <v>1995</v>
      </c>
      <c r="V408" s="1" t="s">
        <v>74</v>
      </c>
      <c r="W408" s="1" t="s">
        <v>2787</v>
      </c>
      <c r="X408" s="1" t="s">
        <v>1099</v>
      </c>
      <c r="Y408" s="1" t="s">
        <v>2620</v>
      </c>
      <c r="Z408" s="1" t="s">
        <v>1099</v>
      </c>
      <c r="AA408" s="1" t="s">
        <v>3530</v>
      </c>
      <c r="AB408" s="3">
        <v>1</v>
      </c>
      <c r="AC408" s="3">
        <v>1</v>
      </c>
      <c r="AD408" s="3">
        <v>1</v>
      </c>
      <c r="AE408" s="3">
        <v>1</v>
      </c>
      <c r="AF408" s="3">
        <v>0</v>
      </c>
      <c r="AG408" s="3">
        <v>0</v>
      </c>
      <c r="AH408" s="3">
        <v>21.083333333333002</v>
      </c>
      <c r="AI408" s="3">
        <v>4.5166666666669997</v>
      </c>
      <c r="AJ408" s="1" t="s">
        <v>1099</v>
      </c>
      <c r="AK408" s="1" t="s">
        <v>3531</v>
      </c>
      <c r="AL408" s="1"/>
      <c r="AM408" s="1"/>
      <c r="AN408" s="1"/>
      <c r="AO408" s="1"/>
      <c r="AP408" s="1"/>
      <c r="AQ408" s="1"/>
      <c r="AR408" s="1"/>
      <c r="AS408" s="1"/>
      <c r="AT408" s="3"/>
      <c r="AU408" s="1"/>
      <c r="AV408" s="1"/>
      <c r="AW408" s="3"/>
      <c r="AX408" s="1"/>
      <c r="AY408" s="1"/>
      <c r="AZ408" s="1"/>
      <c r="BA408" s="1"/>
      <c r="BB408">
        <f t="shared" si="6"/>
        <v>5</v>
      </c>
      <c r="BC408">
        <f t="array" ref="BC408">MEDIAN(IF($BB$2:$BB$4895=BB408, $AH$2:$AH$4895))</f>
        <v>28.75</v>
      </c>
    </row>
    <row r="409" spans="1:55" x14ac:dyDescent="0.25">
      <c r="A409" s="1" t="s">
        <v>1987</v>
      </c>
      <c r="B409" s="3">
        <v>26</v>
      </c>
      <c r="C409" s="1" t="s">
        <v>1988</v>
      </c>
      <c r="D409" s="3">
        <v>176380</v>
      </c>
      <c r="E409" s="1" t="s">
        <v>63</v>
      </c>
      <c r="F409" s="1" t="s">
        <v>3532</v>
      </c>
      <c r="G409" s="1" t="s">
        <v>1099</v>
      </c>
      <c r="H409" s="1" t="s">
        <v>2943</v>
      </c>
      <c r="I409" s="3">
        <v>1691422</v>
      </c>
      <c r="J409" s="1" t="s">
        <v>67</v>
      </c>
      <c r="K409" s="12"/>
      <c r="L409" s="1" t="s">
        <v>1991</v>
      </c>
      <c r="M409" s="1"/>
      <c r="N409" s="1"/>
      <c r="O409" s="1" t="s">
        <v>3533</v>
      </c>
      <c r="P409" s="1" t="s">
        <v>70</v>
      </c>
      <c r="Q409" s="1" t="s">
        <v>70</v>
      </c>
      <c r="R409" s="1" t="s">
        <v>1099</v>
      </c>
      <c r="S409" s="1" t="s">
        <v>3534</v>
      </c>
      <c r="T409" s="1" t="s">
        <v>3535</v>
      </c>
      <c r="U409" s="1" t="s">
        <v>1995</v>
      </c>
      <c r="V409" s="1" t="s">
        <v>74</v>
      </c>
      <c r="W409" s="1" t="s">
        <v>2787</v>
      </c>
      <c r="X409" s="1" t="s">
        <v>1099</v>
      </c>
      <c r="Y409" s="1" t="s">
        <v>3536</v>
      </c>
      <c r="Z409" s="1" t="s">
        <v>1099</v>
      </c>
      <c r="AA409" s="1" t="s">
        <v>3537</v>
      </c>
      <c r="AB409" s="3">
        <v>1</v>
      </c>
      <c r="AC409" s="3">
        <v>1</v>
      </c>
      <c r="AD409" s="3">
        <v>1</v>
      </c>
      <c r="AE409" s="3">
        <v>1</v>
      </c>
      <c r="AF409" s="3">
        <v>0</v>
      </c>
      <c r="AG409" s="3">
        <v>0</v>
      </c>
      <c r="AH409" s="3">
        <v>17.366666666667001</v>
      </c>
      <c r="AI409" s="3">
        <v>5.6333333333329998</v>
      </c>
      <c r="AJ409" s="1" t="s">
        <v>1099</v>
      </c>
      <c r="AK409" s="1" t="s">
        <v>3538</v>
      </c>
      <c r="AL409" s="1"/>
      <c r="AM409" s="1"/>
      <c r="AN409" s="1"/>
      <c r="AO409" s="1"/>
      <c r="AP409" s="1"/>
      <c r="AQ409" s="1"/>
      <c r="AR409" s="1"/>
      <c r="AS409" s="1"/>
      <c r="AT409" s="3"/>
      <c r="AU409" s="1"/>
      <c r="AV409" s="1"/>
      <c r="AW409" s="3"/>
      <c r="AX409" s="1"/>
      <c r="AY409" s="1"/>
      <c r="AZ409" s="1" t="s">
        <v>3539</v>
      </c>
      <c r="BA409" s="1"/>
      <c r="BB409">
        <f t="shared" si="6"/>
        <v>5</v>
      </c>
      <c r="BC409">
        <f t="array" ref="BC409">MEDIAN(IF($BB$2:$BB$4895=BB409, $AH$2:$AH$4895))</f>
        <v>28.75</v>
      </c>
    </row>
    <row r="410" spans="1:55" x14ac:dyDescent="0.25">
      <c r="A410" s="1" t="s">
        <v>1987</v>
      </c>
      <c r="B410" s="3">
        <v>28</v>
      </c>
      <c r="C410" s="1" t="s">
        <v>1999</v>
      </c>
      <c r="D410" s="3">
        <v>179822</v>
      </c>
      <c r="E410" s="1" t="s">
        <v>63</v>
      </c>
      <c r="F410" s="1" t="s">
        <v>3540</v>
      </c>
      <c r="G410" s="1" t="s">
        <v>1124</v>
      </c>
      <c r="H410" s="1" t="s">
        <v>3541</v>
      </c>
      <c r="I410" s="3">
        <v>1691679</v>
      </c>
      <c r="J410" s="1" t="s">
        <v>67</v>
      </c>
      <c r="K410" s="12"/>
      <c r="L410" s="1" t="s">
        <v>3393</v>
      </c>
      <c r="M410" s="1"/>
      <c r="N410" s="1"/>
      <c r="O410" s="1" t="s">
        <v>3542</v>
      </c>
      <c r="P410" s="1" t="s">
        <v>70</v>
      </c>
      <c r="Q410" s="1" t="s">
        <v>70</v>
      </c>
      <c r="R410" s="1" t="s">
        <v>1124</v>
      </c>
      <c r="S410" s="1" t="s">
        <v>3543</v>
      </c>
      <c r="T410" s="1" t="s">
        <v>3544</v>
      </c>
      <c r="U410" s="1" t="s">
        <v>263</v>
      </c>
      <c r="V410" s="1" t="s">
        <v>74</v>
      </c>
      <c r="W410" s="1" t="s">
        <v>2038</v>
      </c>
      <c r="X410" s="1" t="s">
        <v>1124</v>
      </c>
      <c r="Y410" s="1" t="s">
        <v>3545</v>
      </c>
      <c r="Z410" s="1" t="s">
        <v>1124</v>
      </c>
      <c r="AA410" s="1" t="s">
        <v>3546</v>
      </c>
      <c r="AB410" s="3">
        <v>1</v>
      </c>
      <c r="AC410" s="3">
        <v>1</v>
      </c>
      <c r="AD410" s="3">
        <v>1</v>
      </c>
      <c r="AE410" s="3">
        <v>1</v>
      </c>
      <c r="AF410" s="3">
        <v>0</v>
      </c>
      <c r="AG410" s="3">
        <v>0</v>
      </c>
      <c r="AH410" s="3">
        <v>40.700000000000003</v>
      </c>
      <c r="AI410" s="3">
        <v>4.6333333333329998</v>
      </c>
      <c r="AJ410" s="1" t="s">
        <v>1124</v>
      </c>
      <c r="AK410" s="1" t="s">
        <v>3547</v>
      </c>
      <c r="AL410" s="1"/>
      <c r="AM410" s="1"/>
      <c r="AN410" s="1"/>
      <c r="AO410" s="1"/>
      <c r="AP410" s="1"/>
      <c r="AQ410" s="1"/>
      <c r="AR410" s="1"/>
      <c r="AS410" s="1"/>
      <c r="AT410" s="3"/>
      <c r="AU410" s="1"/>
      <c r="AV410" s="1"/>
      <c r="AW410" s="3"/>
      <c r="AX410" s="1"/>
      <c r="AY410" s="1"/>
      <c r="AZ410" s="1"/>
      <c r="BA410" s="1"/>
      <c r="BB410">
        <f t="shared" si="6"/>
        <v>5</v>
      </c>
      <c r="BC410">
        <f t="array" ref="BC410">MEDIAN(IF($BB$2:$BB$4895=BB410, $AH$2:$AH$4895))</f>
        <v>28.75</v>
      </c>
    </row>
    <row r="411" spans="1:55" x14ac:dyDescent="0.25">
      <c r="A411" s="1" t="s">
        <v>1987</v>
      </c>
      <c r="B411" s="3">
        <v>28</v>
      </c>
      <c r="C411" s="1" t="s">
        <v>1999</v>
      </c>
      <c r="D411" s="3">
        <v>183798</v>
      </c>
      <c r="E411" s="1" t="s">
        <v>63</v>
      </c>
      <c r="F411" s="1" t="s">
        <v>3548</v>
      </c>
      <c r="G411" s="1" t="s">
        <v>1124</v>
      </c>
      <c r="H411" s="1" t="s">
        <v>3549</v>
      </c>
      <c r="I411" s="3">
        <v>1692455</v>
      </c>
      <c r="J411" s="1" t="s">
        <v>67</v>
      </c>
      <c r="K411" s="12"/>
      <c r="L411" s="1" t="s">
        <v>2015</v>
      </c>
      <c r="M411" s="1"/>
      <c r="N411" s="1"/>
      <c r="O411" s="1" t="s">
        <v>3550</v>
      </c>
      <c r="P411" s="1" t="s">
        <v>70</v>
      </c>
      <c r="Q411" s="1" t="s">
        <v>70</v>
      </c>
      <c r="R411" s="1" t="s">
        <v>1124</v>
      </c>
      <c r="S411" s="1" t="s">
        <v>3551</v>
      </c>
      <c r="T411" s="1" t="s">
        <v>3552</v>
      </c>
      <c r="U411" s="1" t="s">
        <v>3199</v>
      </c>
      <c r="V411" s="1" t="s">
        <v>74</v>
      </c>
      <c r="W411" s="1" t="s">
        <v>2029</v>
      </c>
      <c r="X411" s="1" t="s">
        <v>1124</v>
      </c>
      <c r="Y411" s="1" t="s">
        <v>3553</v>
      </c>
      <c r="Z411" s="1" t="s">
        <v>1124</v>
      </c>
      <c r="AA411" s="1" t="s">
        <v>3554</v>
      </c>
      <c r="AB411" s="3">
        <v>1</v>
      </c>
      <c r="AC411" s="3">
        <v>1</v>
      </c>
      <c r="AD411" s="3">
        <v>1</v>
      </c>
      <c r="AE411" s="3">
        <v>1</v>
      </c>
      <c r="AF411" s="3">
        <v>0</v>
      </c>
      <c r="AG411" s="3">
        <v>0</v>
      </c>
      <c r="AH411" s="3">
        <v>12.8</v>
      </c>
      <c r="AI411" s="3">
        <v>6.75</v>
      </c>
      <c r="AJ411" s="1" t="s">
        <v>1124</v>
      </c>
      <c r="AK411" s="1" t="s">
        <v>3555</v>
      </c>
      <c r="AL411" s="1"/>
      <c r="AM411" s="1"/>
      <c r="AN411" s="1"/>
      <c r="AO411" s="1"/>
      <c r="AP411" s="1"/>
      <c r="AQ411" s="1"/>
      <c r="AR411" s="1"/>
      <c r="AS411" s="1"/>
      <c r="AT411" s="3"/>
      <c r="AU411" s="1"/>
      <c r="AV411" s="1"/>
      <c r="AW411" s="3"/>
      <c r="AX411" s="1"/>
      <c r="AY411" s="1"/>
      <c r="AZ411" s="1" t="s">
        <v>3556</v>
      </c>
      <c r="BA411" s="1"/>
      <c r="BB411">
        <f t="shared" si="6"/>
        <v>5</v>
      </c>
      <c r="BC411">
        <f t="array" ref="BC411">MEDIAN(IF($BB$2:$BB$4895=BB411, $AH$2:$AH$4895))</f>
        <v>28.75</v>
      </c>
    </row>
    <row r="412" spans="1:55" x14ac:dyDescent="0.25">
      <c r="A412" s="1" t="s">
        <v>1987</v>
      </c>
      <c r="B412" s="3">
        <v>28</v>
      </c>
      <c r="C412" s="1" t="s">
        <v>1999</v>
      </c>
      <c r="D412" s="3">
        <v>183893</v>
      </c>
      <c r="E412" s="1" t="s">
        <v>63</v>
      </c>
      <c r="F412" s="1" t="s">
        <v>3557</v>
      </c>
      <c r="G412" s="1" t="s">
        <v>1124</v>
      </c>
      <c r="H412" s="1" t="s">
        <v>3558</v>
      </c>
      <c r="I412" s="3">
        <v>1692482</v>
      </c>
      <c r="J412" s="1" t="s">
        <v>67</v>
      </c>
      <c r="K412" s="12"/>
      <c r="L412" s="1" t="s">
        <v>2015</v>
      </c>
      <c r="M412" s="1"/>
      <c r="N412" s="1"/>
      <c r="O412" s="1" t="s">
        <v>3559</v>
      </c>
      <c r="P412" s="1" t="s">
        <v>70</v>
      </c>
      <c r="Q412" s="1" t="s">
        <v>70</v>
      </c>
      <c r="R412" s="1" t="s">
        <v>1124</v>
      </c>
      <c r="S412" s="1" t="s">
        <v>3560</v>
      </c>
      <c r="T412" s="1" t="s">
        <v>3561</v>
      </c>
      <c r="U412" s="1" t="s">
        <v>3199</v>
      </c>
      <c r="V412" s="1" t="s">
        <v>74</v>
      </c>
      <c r="W412" s="1" t="s">
        <v>2029</v>
      </c>
      <c r="X412" s="1" t="s">
        <v>1124</v>
      </c>
      <c r="Y412" s="1" t="s">
        <v>3562</v>
      </c>
      <c r="Z412" s="1" t="s">
        <v>1124</v>
      </c>
      <c r="AA412" s="1" t="s">
        <v>3563</v>
      </c>
      <c r="AB412" s="3">
        <v>1</v>
      </c>
      <c r="AC412" s="3">
        <v>1</v>
      </c>
      <c r="AD412" s="3">
        <v>1</v>
      </c>
      <c r="AE412" s="3">
        <v>1</v>
      </c>
      <c r="AF412" s="3">
        <v>0</v>
      </c>
      <c r="AG412" s="3">
        <v>0</v>
      </c>
      <c r="AH412" s="3">
        <v>34.266666666667</v>
      </c>
      <c r="AI412" s="3">
        <v>2.3833333333329998</v>
      </c>
      <c r="AJ412" s="1" t="s">
        <v>1124</v>
      </c>
      <c r="AK412" s="1" t="s">
        <v>3564</v>
      </c>
      <c r="AL412" s="1"/>
      <c r="AM412" s="1"/>
      <c r="AN412" s="1"/>
      <c r="AO412" s="1"/>
      <c r="AP412" s="1"/>
      <c r="AQ412" s="1"/>
      <c r="AR412" s="1"/>
      <c r="AS412" s="1"/>
      <c r="AT412" s="3"/>
      <c r="AU412" s="1"/>
      <c r="AV412" s="1"/>
      <c r="AW412" s="3"/>
      <c r="AX412" s="1"/>
      <c r="AY412" s="1"/>
      <c r="AZ412" s="1" t="s">
        <v>3565</v>
      </c>
      <c r="BA412" s="1"/>
      <c r="BB412">
        <f t="shared" si="6"/>
        <v>5</v>
      </c>
      <c r="BC412">
        <f t="array" ref="BC412">MEDIAN(IF($BB$2:$BB$4895=BB412, $AH$2:$AH$4895))</f>
        <v>28.75</v>
      </c>
    </row>
    <row r="413" spans="1:55" x14ac:dyDescent="0.25">
      <c r="A413" s="1" t="s">
        <v>1987</v>
      </c>
      <c r="B413" s="3">
        <v>26</v>
      </c>
      <c r="C413" s="1" t="s">
        <v>1988</v>
      </c>
      <c r="D413" s="3">
        <v>187201</v>
      </c>
      <c r="E413" s="1" t="s">
        <v>63</v>
      </c>
      <c r="F413" s="1" t="s">
        <v>3566</v>
      </c>
      <c r="G413" s="1" t="s">
        <v>1133</v>
      </c>
      <c r="H413" s="1" t="s">
        <v>3567</v>
      </c>
      <c r="I413" s="3">
        <v>1692819</v>
      </c>
      <c r="J413" s="1" t="s">
        <v>67</v>
      </c>
      <c r="K413" s="12"/>
      <c r="L413" s="1" t="s">
        <v>1991</v>
      </c>
      <c r="M413" s="1"/>
      <c r="N413" s="1"/>
      <c r="O413" s="1" t="s">
        <v>3568</v>
      </c>
      <c r="P413" s="1" t="s">
        <v>70</v>
      </c>
      <c r="Q413" s="1" t="s">
        <v>70</v>
      </c>
      <c r="R413" s="1" t="s">
        <v>1133</v>
      </c>
      <c r="S413" s="1" t="s">
        <v>3569</v>
      </c>
      <c r="T413" s="1" t="s">
        <v>3570</v>
      </c>
      <c r="U413" s="1" t="s">
        <v>1995</v>
      </c>
      <c r="V413" s="1" t="s">
        <v>74</v>
      </c>
      <c r="W413" s="1" t="s">
        <v>2139</v>
      </c>
      <c r="X413" s="1" t="s">
        <v>1133</v>
      </c>
      <c r="Y413" s="1" t="s">
        <v>2526</v>
      </c>
      <c r="Z413" s="1" t="s">
        <v>1133</v>
      </c>
      <c r="AA413" s="1" t="s">
        <v>3571</v>
      </c>
      <c r="AB413" s="3">
        <v>1</v>
      </c>
      <c r="AC413" s="3">
        <v>1</v>
      </c>
      <c r="AD413" s="3">
        <v>1</v>
      </c>
      <c r="AE413" s="3">
        <v>1</v>
      </c>
      <c r="AF413" s="3">
        <v>0</v>
      </c>
      <c r="AG413" s="3">
        <v>0</v>
      </c>
      <c r="AH413" s="3">
        <v>29.916666666666998</v>
      </c>
      <c r="AI413" s="3">
        <v>2.8833333333329998</v>
      </c>
      <c r="AJ413" s="1" t="s">
        <v>1133</v>
      </c>
      <c r="AK413" s="1" t="s">
        <v>3572</v>
      </c>
      <c r="AL413" s="1"/>
      <c r="AM413" s="1"/>
      <c r="AN413" s="1"/>
      <c r="AO413" s="1"/>
      <c r="AP413" s="1"/>
      <c r="AQ413" s="1"/>
      <c r="AR413" s="1"/>
      <c r="AS413" s="1"/>
      <c r="AT413" s="3"/>
      <c r="AU413" s="1"/>
      <c r="AV413" s="1"/>
      <c r="AW413" s="3"/>
      <c r="AX413" s="1"/>
      <c r="AY413" s="1"/>
      <c r="AZ413" s="1"/>
      <c r="BA413" s="1"/>
      <c r="BB413">
        <f t="shared" si="6"/>
        <v>5</v>
      </c>
      <c r="BC413">
        <f t="array" ref="BC413">MEDIAN(IF($BB$2:$BB$4895=BB413, $AH$2:$AH$4895))</f>
        <v>28.75</v>
      </c>
    </row>
    <row r="414" spans="1:55" x14ac:dyDescent="0.25">
      <c r="A414" s="1" t="s">
        <v>1987</v>
      </c>
      <c r="B414" s="3">
        <v>28</v>
      </c>
      <c r="C414" s="1" t="s">
        <v>1999</v>
      </c>
      <c r="D414" s="3">
        <v>188327</v>
      </c>
      <c r="E414" s="1" t="s">
        <v>63</v>
      </c>
      <c r="F414" s="1" t="s">
        <v>3573</v>
      </c>
      <c r="G414" s="1" t="s">
        <v>1133</v>
      </c>
      <c r="H414" s="1" t="s">
        <v>3574</v>
      </c>
      <c r="I414" s="3">
        <v>1693066</v>
      </c>
      <c r="J414" s="1" t="s">
        <v>67</v>
      </c>
      <c r="K414" s="12"/>
      <c r="L414" s="1" t="s">
        <v>2068</v>
      </c>
      <c r="M414" s="1"/>
      <c r="N414" s="1"/>
      <c r="O414" s="1" t="s">
        <v>3575</v>
      </c>
      <c r="P414" s="1" t="s">
        <v>70</v>
      </c>
      <c r="Q414" s="1" t="s">
        <v>70</v>
      </c>
      <c r="R414" s="1" t="s">
        <v>1133</v>
      </c>
      <c r="S414" s="1" t="s">
        <v>3576</v>
      </c>
      <c r="T414" s="1" t="s">
        <v>3577</v>
      </c>
      <c r="U414" s="1" t="s">
        <v>86</v>
      </c>
      <c r="V414" s="1" t="s">
        <v>74</v>
      </c>
      <c r="W414" s="1" t="s">
        <v>2878</v>
      </c>
      <c r="X414" s="1" t="s">
        <v>1133</v>
      </c>
      <c r="Y414" s="1" t="s">
        <v>3578</v>
      </c>
      <c r="Z414" s="1" t="s">
        <v>1133</v>
      </c>
      <c r="AA414" s="1" t="s">
        <v>3579</v>
      </c>
      <c r="AB414" s="3">
        <v>1</v>
      </c>
      <c r="AC414" s="3">
        <v>1</v>
      </c>
      <c r="AD414" s="3">
        <v>1</v>
      </c>
      <c r="AE414" s="3">
        <v>1</v>
      </c>
      <c r="AF414" s="3">
        <v>0</v>
      </c>
      <c r="AG414" s="3">
        <v>0</v>
      </c>
      <c r="AH414" s="3">
        <v>20.5</v>
      </c>
      <c r="AI414" s="3">
        <v>9.85</v>
      </c>
      <c r="AJ414" s="1" t="s">
        <v>1133</v>
      </c>
      <c r="AK414" s="1" t="s">
        <v>3580</v>
      </c>
      <c r="AL414" s="1"/>
      <c r="AM414" s="1"/>
      <c r="AN414" s="1"/>
      <c r="AO414" s="1"/>
      <c r="AP414" s="1"/>
      <c r="AQ414" s="1"/>
      <c r="AR414" s="1"/>
      <c r="AS414" s="1"/>
      <c r="AT414" s="3"/>
      <c r="AU414" s="1"/>
      <c r="AV414" s="1"/>
      <c r="AW414" s="3"/>
      <c r="AX414" s="1"/>
      <c r="AY414" s="1"/>
      <c r="AZ414" s="1"/>
      <c r="BA414" s="1"/>
      <c r="BB414">
        <f t="shared" si="6"/>
        <v>5</v>
      </c>
      <c r="BC414">
        <f t="array" ref="BC414">MEDIAN(IF($BB$2:$BB$4895=BB414, $AH$2:$AH$4895))</f>
        <v>28.75</v>
      </c>
    </row>
    <row r="415" spans="1:55" x14ac:dyDescent="0.25">
      <c r="A415" s="1" t="s">
        <v>1987</v>
      </c>
      <c r="B415" s="3">
        <v>26</v>
      </c>
      <c r="C415" s="1" t="s">
        <v>1988</v>
      </c>
      <c r="D415" s="3">
        <v>190463</v>
      </c>
      <c r="E415" s="1" t="s">
        <v>63</v>
      </c>
      <c r="F415" s="1" t="s">
        <v>1465</v>
      </c>
      <c r="G415" s="1" t="s">
        <v>3581</v>
      </c>
      <c r="H415" s="1" t="s">
        <v>3582</v>
      </c>
      <c r="I415" s="3">
        <v>1693477</v>
      </c>
      <c r="J415" s="1" t="s">
        <v>67</v>
      </c>
      <c r="K415" s="12"/>
      <c r="L415" s="1" t="s">
        <v>1991</v>
      </c>
      <c r="M415" s="1"/>
      <c r="N415" s="1"/>
      <c r="O415" s="1" t="s">
        <v>3583</v>
      </c>
      <c r="P415" s="1" t="s">
        <v>70</v>
      </c>
      <c r="Q415" s="1" t="s">
        <v>70</v>
      </c>
      <c r="R415" s="1" t="s">
        <v>3581</v>
      </c>
      <c r="S415" s="1" t="s">
        <v>3584</v>
      </c>
      <c r="T415" s="1" t="s">
        <v>3585</v>
      </c>
      <c r="U415" s="1" t="s">
        <v>1995</v>
      </c>
      <c r="V415" s="1" t="s">
        <v>74</v>
      </c>
      <c r="W415" s="1" t="s">
        <v>2248</v>
      </c>
      <c r="X415" s="1" t="s">
        <v>3581</v>
      </c>
      <c r="Y415" s="1" t="s">
        <v>3586</v>
      </c>
      <c r="Z415" s="1" t="s">
        <v>3581</v>
      </c>
      <c r="AA415" s="1" t="s">
        <v>3587</v>
      </c>
      <c r="AB415" s="3">
        <v>1</v>
      </c>
      <c r="AC415" s="3">
        <v>1</v>
      </c>
      <c r="AD415" s="3">
        <v>1</v>
      </c>
      <c r="AE415" s="3">
        <v>1</v>
      </c>
      <c r="AF415" s="3">
        <v>0</v>
      </c>
      <c r="AG415" s="3">
        <v>0</v>
      </c>
      <c r="AH415" s="3">
        <v>46.916666666666998</v>
      </c>
      <c r="AI415" s="3">
        <v>4.2</v>
      </c>
      <c r="AJ415" s="1" t="s">
        <v>3581</v>
      </c>
      <c r="AK415" s="1" t="s">
        <v>3588</v>
      </c>
      <c r="AL415" s="1"/>
      <c r="AM415" s="1"/>
      <c r="AN415" s="1"/>
      <c r="AO415" s="1"/>
      <c r="AP415" s="1"/>
      <c r="AQ415" s="1"/>
      <c r="AR415" s="1"/>
      <c r="AS415" s="1"/>
      <c r="AT415" s="3"/>
      <c r="AU415" s="1"/>
      <c r="AV415" s="1"/>
      <c r="AW415" s="3"/>
      <c r="AX415" s="1"/>
      <c r="AY415" s="1"/>
      <c r="AZ415" s="1"/>
      <c r="BA415" s="1"/>
      <c r="BB415">
        <f t="shared" si="6"/>
        <v>5</v>
      </c>
      <c r="BC415">
        <f t="array" ref="BC415">MEDIAN(IF($BB$2:$BB$4895=BB415, $AH$2:$AH$4895))</f>
        <v>28.75</v>
      </c>
    </row>
    <row r="416" spans="1:55" x14ac:dyDescent="0.25">
      <c r="A416" s="1" t="s">
        <v>1987</v>
      </c>
      <c r="B416" s="3">
        <v>28</v>
      </c>
      <c r="C416" s="1" t="s">
        <v>1999</v>
      </c>
      <c r="D416" s="3">
        <v>195798</v>
      </c>
      <c r="E416" s="1" t="s">
        <v>63</v>
      </c>
      <c r="F416" s="1" t="s">
        <v>3589</v>
      </c>
      <c r="G416" s="1" t="s">
        <v>3581</v>
      </c>
      <c r="H416" s="1" t="s">
        <v>3590</v>
      </c>
      <c r="I416" s="3">
        <v>1694214</v>
      </c>
      <c r="J416" s="1" t="s">
        <v>67</v>
      </c>
      <c r="K416" s="12"/>
      <c r="L416" s="1" t="s">
        <v>2003</v>
      </c>
      <c r="M416" s="1"/>
      <c r="N416" s="1"/>
      <c r="O416" s="1" t="s">
        <v>3591</v>
      </c>
      <c r="P416" s="1" t="s">
        <v>70</v>
      </c>
      <c r="Q416" s="1" t="s">
        <v>70</v>
      </c>
      <c r="R416" s="1" t="s">
        <v>3581</v>
      </c>
      <c r="S416" s="1" t="s">
        <v>3592</v>
      </c>
      <c r="T416" s="1" t="s">
        <v>3593</v>
      </c>
      <c r="U416" s="1" t="s">
        <v>2007</v>
      </c>
      <c r="V416" s="1" t="s">
        <v>74</v>
      </c>
      <c r="W416" s="1" t="s">
        <v>2029</v>
      </c>
      <c r="X416" s="1" t="s">
        <v>3581</v>
      </c>
      <c r="Y416" s="1" t="s">
        <v>3594</v>
      </c>
      <c r="Z416" s="1" t="s">
        <v>3581</v>
      </c>
      <c r="AA416" s="1" t="s">
        <v>3595</v>
      </c>
      <c r="AB416" s="3">
        <v>1</v>
      </c>
      <c r="AC416" s="3">
        <v>1</v>
      </c>
      <c r="AD416" s="3">
        <v>1</v>
      </c>
      <c r="AE416" s="3">
        <v>1</v>
      </c>
      <c r="AF416" s="3">
        <v>0</v>
      </c>
      <c r="AG416" s="3">
        <v>0</v>
      </c>
      <c r="AH416" s="3">
        <v>22.116666666667001</v>
      </c>
      <c r="AI416" s="3">
        <v>10.483333333333</v>
      </c>
      <c r="AJ416" s="1" t="s">
        <v>3581</v>
      </c>
      <c r="AK416" s="1" t="s">
        <v>3596</v>
      </c>
      <c r="AL416" s="1"/>
      <c r="AM416" s="1"/>
      <c r="AN416" s="1"/>
      <c r="AO416" s="1"/>
      <c r="AP416" s="1"/>
      <c r="AQ416" s="1"/>
      <c r="AR416" s="1"/>
      <c r="AS416" s="1"/>
      <c r="AT416" s="3"/>
      <c r="AU416" s="1"/>
      <c r="AV416" s="1"/>
      <c r="AW416" s="3"/>
      <c r="AX416" s="1"/>
      <c r="AY416" s="1"/>
      <c r="AZ416" s="1" t="s">
        <v>3597</v>
      </c>
      <c r="BA416" s="1"/>
      <c r="BB416">
        <f t="shared" si="6"/>
        <v>5</v>
      </c>
      <c r="BC416">
        <f t="array" ref="BC416">MEDIAN(IF($BB$2:$BB$4895=BB416, $AH$2:$AH$4895))</f>
        <v>28.75</v>
      </c>
    </row>
    <row r="417" spans="1:55" x14ac:dyDescent="0.25">
      <c r="A417" s="1" t="s">
        <v>1987</v>
      </c>
      <c r="B417" s="3">
        <v>26</v>
      </c>
      <c r="C417" s="1" t="s">
        <v>1988</v>
      </c>
      <c r="D417" s="3">
        <v>199736</v>
      </c>
      <c r="E417" s="1" t="s">
        <v>63</v>
      </c>
      <c r="F417" s="1" t="s">
        <v>3598</v>
      </c>
      <c r="G417" s="1" t="s">
        <v>1141</v>
      </c>
      <c r="H417" s="1" t="s">
        <v>3599</v>
      </c>
      <c r="I417" s="3">
        <v>1694676</v>
      </c>
      <c r="J417" s="1" t="s">
        <v>67</v>
      </c>
      <c r="K417" s="12"/>
      <c r="L417" s="1" t="s">
        <v>1991</v>
      </c>
      <c r="M417" s="1"/>
      <c r="N417" s="1"/>
      <c r="O417" s="1" t="s">
        <v>3600</v>
      </c>
      <c r="P417" s="1" t="s">
        <v>70</v>
      </c>
      <c r="Q417" s="1" t="s">
        <v>70</v>
      </c>
      <c r="R417" s="1" t="s">
        <v>1141</v>
      </c>
      <c r="S417" s="1" t="s">
        <v>485</v>
      </c>
      <c r="T417" s="1" t="s">
        <v>3601</v>
      </c>
      <c r="U417" s="1" t="s">
        <v>1995</v>
      </c>
      <c r="V417" s="1" t="s">
        <v>74</v>
      </c>
      <c r="W417" s="1" t="s">
        <v>2248</v>
      </c>
      <c r="X417" s="1" t="s">
        <v>1141</v>
      </c>
      <c r="Y417" s="1" t="s">
        <v>3602</v>
      </c>
      <c r="Z417" s="1" t="s">
        <v>1141</v>
      </c>
      <c r="AA417" s="1" t="s">
        <v>3603</v>
      </c>
      <c r="AB417" s="3">
        <v>1</v>
      </c>
      <c r="AC417" s="3">
        <v>1</v>
      </c>
      <c r="AD417" s="3">
        <v>1</v>
      </c>
      <c r="AE417" s="3">
        <v>1</v>
      </c>
      <c r="AF417" s="3">
        <v>0</v>
      </c>
      <c r="AG417" s="3">
        <v>0</v>
      </c>
      <c r="AH417" s="3">
        <v>17.183333333333</v>
      </c>
      <c r="AI417" s="3">
        <v>1.75</v>
      </c>
      <c r="AJ417" s="1" t="s">
        <v>1141</v>
      </c>
      <c r="AK417" s="1" t="s">
        <v>3604</v>
      </c>
      <c r="AL417" s="1"/>
      <c r="AM417" s="1"/>
      <c r="AN417" s="1"/>
      <c r="AO417" s="1"/>
      <c r="AP417" s="1"/>
      <c r="AQ417" s="1"/>
      <c r="AR417" s="1"/>
      <c r="AS417" s="1"/>
      <c r="AT417" s="3"/>
      <c r="AU417" s="1"/>
      <c r="AV417" s="1"/>
      <c r="AW417" s="3"/>
      <c r="AX417" s="1"/>
      <c r="AY417" s="1"/>
      <c r="AZ417" s="1"/>
      <c r="BA417" s="1"/>
      <c r="BB417">
        <f t="shared" si="6"/>
        <v>5</v>
      </c>
      <c r="BC417">
        <f t="array" ref="BC417">MEDIAN(IF($BB$2:$BB$4895=BB417, $AH$2:$AH$4895))</f>
        <v>28.75</v>
      </c>
    </row>
    <row r="418" spans="1:55" x14ac:dyDescent="0.25">
      <c r="A418" s="1" t="s">
        <v>1987</v>
      </c>
      <c r="B418" s="3">
        <v>26</v>
      </c>
      <c r="C418" s="1" t="s">
        <v>1988</v>
      </c>
      <c r="D418" s="3">
        <v>200256</v>
      </c>
      <c r="E418" s="1" t="s">
        <v>63</v>
      </c>
      <c r="F418" s="1" t="s">
        <v>3605</v>
      </c>
      <c r="G418" s="1" t="s">
        <v>1141</v>
      </c>
      <c r="H418" s="1" t="s">
        <v>3606</v>
      </c>
      <c r="I418" s="3">
        <v>1694754</v>
      </c>
      <c r="J418" s="1" t="s">
        <v>67</v>
      </c>
      <c r="K418" s="12"/>
      <c r="L418" s="1" t="s">
        <v>1991</v>
      </c>
      <c r="M418" s="1"/>
      <c r="N418" s="1"/>
      <c r="O418" s="1" t="s">
        <v>3607</v>
      </c>
      <c r="P418" s="1" t="s">
        <v>70</v>
      </c>
      <c r="Q418" s="1" t="s">
        <v>70</v>
      </c>
      <c r="R418" s="1" t="s">
        <v>1141</v>
      </c>
      <c r="S418" s="1" t="s">
        <v>3608</v>
      </c>
      <c r="T418" s="1" t="s">
        <v>3609</v>
      </c>
      <c r="U418" s="1" t="s">
        <v>1995</v>
      </c>
      <c r="V418" s="1" t="s">
        <v>74</v>
      </c>
      <c r="W418" s="1" t="s">
        <v>2148</v>
      </c>
      <c r="X418" s="1" t="s">
        <v>1141</v>
      </c>
      <c r="Y418" s="1" t="s">
        <v>3610</v>
      </c>
      <c r="Z418" s="1" t="s">
        <v>1141</v>
      </c>
      <c r="AA418" s="1" t="s">
        <v>3611</v>
      </c>
      <c r="AB418" s="3">
        <v>1</v>
      </c>
      <c r="AC418" s="3">
        <v>1</v>
      </c>
      <c r="AD418" s="3">
        <v>1</v>
      </c>
      <c r="AE418" s="3">
        <v>1</v>
      </c>
      <c r="AF418" s="3">
        <v>0</v>
      </c>
      <c r="AG418" s="3">
        <v>0</v>
      </c>
      <c r="AH418" s="3">
        <v>26.566666666667</v>
      </c>
      <c r="AI418" s="3">
        <v>3.9833333333329999</v>
      </c>
      <c r="AJ418" s="1" t="s">
        <v>1141</v>
      </c>
      <c r="AK418" s="1" t="s">
        <v>3612</v>
      </c>
      <c r="AL418" s="1"/>
      <c r="AM418" s="1"/>
      <c r="AN418" s="1"/>
      <c r="AO418" s="1"/>
      <c r="AP418" s="1"/>
      <c r="AQ418" s="1"/>
      <c r="AR418" s="1"/>
      <c r="AS418" s="1"/>
      <c r="AT418" s="3"/>
      <c r="AU418" s="1"/>
      <c r="AV418" s="1"/>
      <c r="AW418" s="3"/>
      <c r="AX418" s="1"/>
      <c r="AY418" s="1"/>
      <c r="AZ418" s="1"/>
      <c r="BA418" s="1"/>
      <c r="BB418">
        <f t="shared" si="6"/>
        <v>5</v>
      </c>
      <c r="BC418">
        <f t="array" ref="BC418">MEDIAN(IF($BB$2:$BB$4895=BB418, $AH$2:$AH$4895))</f>
        <v>28.75</v>
      </c>
    </row>
    <row r="419" spans="1:55" x14ac:dyDescent="0.25">
      <c r="A419" s="1" t="s">
        <v>1987</v>
      </c>
      <c r="B419" s="3">
        <v>26</v>
      </c>
      <c r="C419" s="1" t="s">
        <v>1988</v>
      </c>
      <c r="D419" s="3">
        <v>203149</v>
      </c>
      <c r="E419" s="1" t="s">
        <v>63</v>
      </c>
      <c r="F419" s="1" t="s">
        <v>3613</v>
      </c>
      <c r="G419" s="1" t="s">
        <v>1151</v>
      </c>
      <c r="H419" s="1" t="s">
        <v>3614</v>
      </c>
      <c r="I419" s="3">
        <v>1695175</v>
      </c>
      <c r="J419" s="1" t="s">
        <v>67</v>
      </c>
      <c r="K419" s="12"/>
      <c r="L419" s="1" t="s">
        <v>1991</v>
      </c>
      <c r="M419" s="1"/>
      <c r="N419" s="1"/>
      <c r="O419" s="1" t="s">
        <v>3615</v>
      </c>
      <c r="P419" s="1" t="s">
        <v>70</v>
      </c>
      <c r="Q419" s="1" t="s">
        <v>70</v>
      </c>
      <c r="R419" s="1" t="s">
        <v>1151</v>
      </c>
      <c r="S419" s="1" t="s">
        <v>3616</v>
      </c>
      <c r="T419" s="1" t="s">
        <v>3617</v>
      </c>
      <c r="U419" s="1" t="s">
        <v>1995</v>
      </c>
      <c r="V419" s="1" t="s">
        <v>74</v>
      </c>
      <c r="W419" s="1" t="s">
        <v>2787</v>
      </c>
      <c r="X419" s="1" t="s">
        <v>1151</v>
      </c>
      <c r="Y419" s="1" t="s">
        <v>3618</v>
      </c>
      <c r="Z419" s="1" t="s">
        <v>1151</v>
      </c>
      <c r="AA419" s="1" t="s">
        <v>3619</v>
      </c>
      <c r="AB419" s="3">
        <v>1</v>
      </c>
      <c r="AC419" s="3">
        <v>1</v>
      </c>
      <c r="AD419" s="3">
        <v>1</v>
      </c>
      <c r="AE419" s="3">
        <v>1</v>
      </c>
      <c r="AF419" s="3">
        <v>0</v>
      </c>
      <c r="AG419" s="3">
        <v>0</v>
      </c>
      <c r="AH419" s="3">
        <v>35.166666666666998</v>
      </c>
      <c r="AI419" s="3">
        <v>2.5499999999999998</v>
      </c>
      <c r="AJ419" s="1" t="s">
        <v>1151</v>
      </c>
      <c r="AK419" s="1" t="s">
        <v>3620</v>
      </c>
      <c r="AL419" s="1"/>
      <c r="AM419" s="1"/>
      <c r="AN419" s="1"/>
      <c r="AO419" s="1"/>
      <c r="AP419" s="1"/>
      <c r="AQ419" s="1"/>
      <c r="AR419" s="1"/>
      <c r="AS419" s="1"/>
      <c r="AT419" s="3"/>
      <c r="AU419" s="1"/>
      <c r="AV419" s="1"/>
      <c r="AW419" s="3"/>
      <c r="AX419" s="1"/>
      <c r="AY419" s="1"/>
      <c r="AZ419" s="1" t="s">
        <v>3621</v>
      </c>
      <c r="BA419" s="1"/>
      <c r="BB419">
        <f t="shared" si="6"/>
        <v>5</v>
      </c>
      <c r="BC419">
        <f t="array" ref="BC419">MEDIAN(IF($BB$2:$BB$4895=BB419, $AH$2:$AH$4895))</f>
        <v>28.75</v>
      </c>
    </row>
    <row r="420" spans="1:55" x14ac:dyDescent="0.25">
      <c r="A420" s="1" t="s">
        <v>1987</v>
      </c>
      <c r="B420" s="3">
        <v>28</v>
      </c>
      <c r="C420" s="1" t="s">
        <v>1999</v>
      </c>
      <c r="D420" s="3">
        <v>205076</v>
      </c>
      <c r="E420" s="1" t="s">
        <v>63</v>
      </c>
      <c r="F420" s="1" t="s">
        <v>2449</v>
      </c>
      <c r="G420" s="1" t="s">
        <v>1151</v>
      </c>
      <c r="H420" s="1" t="s">
        <v>3622</v>
      </c>
      <c r="I420" s="3">
        <v>1695442</v>
      </c>
      <c r="J420" s="1" t="s">
        <v>67</v>
      </c>
      <c r="K420" s="12"/>
      <c r="L420" s="1" t="s">
        <v>2003</v>
      </c>
      <c r="M420" s="1"/>
      <c r="N420" s="1"/>
      <c r="O420" s="1" t="s">
        <v>3623</v>
      </c>
      <c r="P420" s="1" t="s">
        <v>70</v>
      </c>
      <c r="Q420" s="1" t="s">
        <v>70</v>
      </c>
      <c r="R420" s="1" t="s">
        <v>1151</v>
      </c>
      <c r="S420" s="1" t="s">
        <v>3624</v>
      </c>
      <c r="T420" s="1" t="s">
        <v>3625</v>
      </c>
      <c r="U420" s="1" t="s">
        <v>3358</v>
      </c>
      <c r="V420" s="1" t="s">
        <v>74</v>
      </c>
      <c r="W420" s="1" t="s">
        <v>2029</v>
      </c>
      <c r="X420" s="1" t="s">
        <v>1151</v>
      </c>
      <c r="Y420" s="1" t="s">
        <v>937</v>
      </c>
      <c r="Z420" s="1" t="s">
        <v>1151</v>
      </c>
      <c r="AA420" s="1" t="s">
        <v>3626</v>
      </c>
      <c r="AB420" s="3">
        <v>1</v>
      </c>
      <c r="AC420" s="3">
        <v>1</v>
      </c>
      <c r="AD420" s="3">
        <v>1</v>
      </c>
      <c r="AE420" s="3">
        <v>1</v>
      </c>
      <c r="AF420" s="3">
        <v>0</v>
      </c>
      <c r="AG420" s="3">
        <v>0</v>
      </c>
      <c r="AH420" s="3">
        <v>16.916666666666998</v>
      </c>
      <c r="AI420" s="3">
        <v>5</v>
      </c>
      <c r="AJ420" s="1" t="s">
        <v>1151</v>
      </c>
      <c r="AK420" s="1" t="s">
        <v>3627</v>
      </c>
      <c r="AL420" s="1"/>
      <c r="AM420" s="1"/>
      <c r="AN420" s="1"/>
      <c r="AO420" s="1"/>
      <c r="AP420" s="1"/>
      <c r="AQ420" s="1"/>
      <c r="AR420" s="1"/>
      <c r="AS420" s="1"/>
      <c r="AT420" s="3"/>
      <c r="AU420" s="1"/>
      <c r="AV420" s="1"/>
      <c r="AW420" s="3"/>
      <c r="AX420" s="1"/>
      <c r="AY420" s="1"/>
      <c r="AZ420" s="1"/>
      <c r="BA420" s="1"/>
      <c r="BB420">
        <f t="shared" si="6"/>
        <v>5</v>
      </c>
      <c r="BC420">
        <f t="array" ref="BC420">MEDIAN(IF($BB$2:$BB$4895=BB420, $AH$2:$AH$4895))</f>
        <v>28.75</v>
      </c>
    </row>
    <row r="421" spans="1:55" x14ac:dyDescent="0.25">
      <c r="A421" s="1" t="s">
        <v>1987</v>
      </c>
      <c r="B421" s="3">
        <v>26</v>
      </c>
      <c r="C421" s="1" t="s">
        <v>1988</v>
      </c>
      <c r="D421" s="3">
        <v>212224</v>
      </c>
      <c r="E421" s="1" t="s">
        <v>63</v>
      </c>
      <c r="F421" s="1" t="s">
        <v>3628</v>
      </c>
      <c r="G421" s="1" t="s">
        <v>1160</v>
      </c>
      <c r="H421" s="1" t="s">
        <v>3629</v>
      </c>
      <c r="I421" s="3">
        <v>1696452</v>
      </c>
      <c r="J421" s="1" t="s">
        <v>67</v>
      </c>
      <c r="K421" s="12"/>
      <c r="L421" s="1" t="s">
        <v>1991</v>
      </c>
      <c r="M421" s="1"/>
      <c r="N421" s="1"/>
      <c r="O421" s="1" t="s">
        <v>3630</v>
      </c>
      <c r="P421" s="1" t="s">
        <v>107</v>
      </c>
      <c r="Q421" s="1" t="s">
        <v>70</v>
      </c>
      <c r="R421" s="1" t="s">
        <v>1160</v>
      </c>
      <c r="S421" s="1" t="s">
        <v>3631</v>
      </c>
      <c r="T421" s="1" t="s">
        <v>3632</v>
      </c>
      <c r="U421" s="1" t="s">
        <v>3633</v>
      </c>
      <c r="V421" s="1" t="s">
        <v>74</v>
      </c>
      <c r="W421" s="1" t="s">
        <v>2148</v>
      </c>
      <c r="X421" s="1" t="s">
        <v>1160</v>
      </c>
      <c r="Y421" s="1" t="s">
        <v>1932</v>
      </c>
      <c r="Z421" s="1" t="s">
        <v>1160</v>
      </c>
      <c r="AA421" s="1" t="s">
        <v>3634</v>
      </c>
      <c r="AB421" s="3">
        <v>1</v>
      </c>
      <c r="AC421" s="3">
        <v>1</v>
      </c>
      <c r="AD421" s="3">
        <v>1</v>
      </c>
      <c r="AE421" s="3">
        <v>1</v>
      </c>
      <c r="AF421" s="3">
        <v>0</v>
      </c>
      <c r="AG421" s="3">
        <v>0</v>
      </c>
      <c r="AH421" s="3">
        <v>13.566666666667</v>
      </c>
      <c r="AI421" s="3">
        <v>13.416666666667</v>
      </c>
      <c r="AJ421" s="1"/>
      <c r="AK421" s="1"/>
      <c r="AL421" s="1"/>
      <c r="AM421" s="1"/>
      <c r="AN421" s="1"/>
      <c r="AO421" s="1"/>
      <c r="AP421" s="1"/>
      <c r="AQ421" s="1"/>
      <c r="AR421" s="1"/>
      <c r="AS421" s="1"/>
      <c r="AT421" s="3"/>
      <c r="AU421" s="1"/>
      <c r="AV421" s="1"/>
      <c r="AW421" s="3"/>
      <c r="AX421" s="1"/>
      <c r="AY421" s="1"/>
      <c r="AZ421" s="1" t="s">
        <v>3635</v>
      </c>
      <c r="BA421" s="1"/>
      <c r="BB421">
        <f t="shared" si="6"/>
        <v>5</v>
      </c>
      <c r="BC421">
        <f t="array" ref="BC421">MEDIAN(IF($BB$2:$BB$4895=BB421, $AH$2:$AH$4895))</f>
        <v>28.75</v>
      </c>
    </row>
    <row r="422" spans="1:55" x14ac:dyDescent="0.25">
      <c r="A422" s="1" t="s">
        <v>1987</v>
      </c>
      <c r="B422" s="3">
        <v>26</v>
      </c>
      <c r="C422" s="1" t="s">
        <v>1988</v>
      </c>
      <c r="D422" s="3">
        <v>213836</v>
      </c>
      <c r="E422" s="1" t="s">
        <v>63</v>
      </c>
      <c r="F422" s="1" t="s">
        <v>3636</v>
      </c>
      <c r="G422" s="1" t="s">
        <v>1160</v>
      </c>
      <c r="H422" s="1" t="s">
        <v>3637</v>
      </c>
      <c r="I422" s="3">
        <v>1696510</v>
      </c>
      <c r="J422" s="1" t="s">
        <v>67</v>
      </c>
      <c r="K422" s="12"/>
      <c r="L422" s="1" t="s">
        <v>1991</v>
      </c>
      <c r="M422" s="1"/>
      <c r="N422" s="1"/>
      <c r="O422" s="1" t="s">
        <v>3638</v>
      </c>
      <c r="P422" s="1" t="s">
        <v>70</v>
      </c>
      <c r="Q422" s="1" t="s">
        <v>70</v>
      </c>
      <c r="R422" s="1" t="s">
        <v>1160</v>
      </c>
      <c r="S422" s="1" t="s">
        <v>3639</v>
      </c>
      <c r="T422" s="1" t="s">
        <v>3640</v>
      </c>
      <c r="U422" s="1" t="s">
        <v>1995</v>
      </c>
      <c r="V422" s="1" t="s">
        <v>74</v>
      </c>
      <c r="W422" s="1" t="s">
        <v>2148</v>
      </c>
      <c r="X422" s="1" t="s">
        <v>1160</v>
      </c>
      <c r="Y422" s="1" t="s">
        <v>133</v>
      </c>
      <c r="Z422" s="1" t="s">
        <v>1160</v>
      </c>
      <c r="AA422" s="1" t="s">
        <v>3641</v>
      </c>
      <c r="AB422" s="3">
        <v>1</v>
      </c>
      <c r="AC422" s="3">
        <v>1</v>
      </c>
      <c r="AD422" s="3">
        <v>1</v>
      </c>
      <c r="AE422" s="3">
        <v>1</v>
      </c>
      <c r="AF422" s="3">
        <v>0</v>
      </c>
      <c r="AG422" s="3">
        <v>0</v>
      </c>
      <c r="AH422" s="3">
        <v>24.316666666667</v>
      </c>
      <c r="AI422" s="3">
        <v>2.95</v>
      </c>
      <c r="AJ422" s="1" t="s">
        <v>1160</v>
      </c>
      <c r="AK422" s="1" t="s">
        <v>3642</v>
      </c>
      <c r="AL422" s="1"/>
      <c r="AM422" s="1"/>
      <c r="AN422" s="1"/>
      <c r="AO422" s="1"/>
      <c r="AP422" s="1"/>
      <c r="AQ422" s="1"/>
      <c r="AR422" s="1"/>
      <c r="AS422" s="1"/>
      <c r="AT422" s="3"/>
      <c r="AU422" s="1"/>
      <c r="AV422" s="1"/>
      <c r="AW422" s="3"/>
      <c r="AX422" s="1"/>
      <c r="AY422" s="1"/>
      <c r="AZ422" s="1" t="s">
        <v>3643</v>
      </c>
      <c r="BA422" s="1"/>
      <c r="BB422">
        <f t="shared" si="6"/>
        <v>5</v>
      </c>
      <c r="BC422">
        <f t="array" ref="BC422">MEDIAN(IF($BB$2:$BB$4895=BB422, $AH$2:$AH$4895))</f>
        <v>28.75</v>
      </c>
    </row>
    <row r="423" spans="1:55" x14ac:dyDescent="0.25">
      <c r="A423" s="1" t="s">
        <v>1987</v>
      </c>
      <c r="B423" s="3">
        <v>28</v>
      </c>
      <c r="C423" s="1" t="s">
        <v>1999</v>
      </c>
      <c r="D423" s="3">
        <v>231345</v>
      </c>
      <c r="E423" s="1" t="s">
        <v>63</v>
      </c>
      <c r="F423" s="1" t="s">
        <v>3644</v>
      </c>
      <c r="G423" s="1" t="s">
        <v>3645</v>
      </c>
      <c r="H423" s="1" t="s">
        <v>3646</v>
      </c>
      <c r="I423" s="3">
        <v>1699044</v>
      </c>
      <c r="J423" s="1" t="s">
        <v>67</v>
      </c>
      <c r="K423" s="12"/>
      <c r="L423" s="1" t="s">
        <v>2875</v>
      </c>
      <c r="M423" s="1"/>
      <c r="N423" s="1"/>
      <c r="O423" s="1" t="s">
        <v>3647</v>
      </c>
      <c r="P423" s="1" t="s">
        <v>70</v>
      </c>
      <c r="Q423" s="1" t="s">
        <v>70</v>
      </c>
      <c r="R423" s="1" t="s">
        <v>3645</v>
      </c>
      <c r="S423" s="1" t="s">
        <v>3648</v>
      </c>
      <c r="T423" s="1" t="s">
        <v>3649</v>
      </c>
      <c r="U423" s="1" t="s">
        <v>86</v>
      </c>
      <c r="V423" s="1" t="s">
        <v>74</v>
      </c>
      <c r="W423" s="1" t="s">
        <v>1996</v>
      </c>
      <c r="X423" s="1" t="s">
        <v>3645</v>
      </c>
      <c r="Y423" s="1" t="s">
        <v>3650</v>
      </c>
      <c r="Z423" s="1" t="s">
        <v>3645</v>
      </c>
      <c r="AA423" s="1" t="s">
        <v>3651</v>
      </c>
      <c r="AB423" s="3">
        <v>1</v>
      </c>
      <c r="AC423" s="3">
        <v>1</v>
      </c>
      <c r="AD423" s="3">
        <v>1</v>
      </c>
      <c r="AE423" s="3">
        <v>1</v>
      </c>
      <c r="AF423" s="3">
        <v>0</v>
      </c>
      <c r="AG423" s="3">
        <v>0</v>
      </c>
      <c r="AH423" s="3">
        <v>33.049999999999997</v>
      </c>
      <c r="AI423" s="3">
        <v>10.5</v>
      </c>
      <c r="AJ423" s="1" t="s">
        <v>3645</v>
      </c>
      <c r="AK423" s="1" t="s">
        <v>3652</v>
      </c>
      <c r="AL423" s="1"/>
      <c r="AM423" s="1"/>
      <c r="AN423" s="1"/>
      <c r="AO423" s="1"/>
      <c r="AP423" s="1"/>
      <c r="AQ423" s="1"/>
      <c r="AR423" s="1"/>
      <c r="AS423" s="1"/>
      <c r="AT423" s="3"/>
      <c r="AU423" s="1"/>
      <c r="AV423" s="1"/>
      <c r="AW423" s="3"/>
      <c r="AX423" s="1"/>
      <c r="AY423" s="1"/>
      <c r="AZ423" s="1" t="s">
        <v>3653</v>
      </c>
      <c r="BA423" s="1"/>
      <c r="BB423">
        <f t="shared" si="6"/>
        <v>5</v>
      </c>
      <c r="BC423">
        <f t="array" ref="BC423">MEDIAN(IF($BB$2:$BB$4895=BB423, $AH$2:$AH$4895))</f>
        <v>28.75</v>
      </c>
    </row>
    <row r="424" spans="1:55" x14ac:dyDescent="0.25">
      <c r="A424" s="1" t="s">
        <v>1987</v>
      </c>
      <c r="B424" s="3">
        <v>26</v>
      </c>
      <c r="C424" s="1" t="s">
        <v>1988</v>
      </c>
      <c r="D424" s="3">
        <v>237204</v>
      </c>
      <c r="E424" s="1" t="s">
        <v>91</v>
      </c>
      <c r="F424" s="1" t="s">
        <v>2657</v>
      </c>
      <c r="G424" s="1" t="s">
        <v>1204</v>
      </c>
      <c r="H424" s="1" t="s">
        <v>3654</v>
      </c>
      <c r="I424" s="3">
        <v>237204</v>
      </c>
      <c r="J424" s="1" t="s">
        <v>67</v>
      </c>
      <c r="K424" s="12"/>
      <c r="L424" s="1" t="s">
        <v>1991</v>
      </c>
      <c r="M424" s="1"/>
      <c r="N424" s="1"/>
      <c r="O424" s="1" t="s">
        <v>3655</v>
      </c>
      <c r="P424" s="1" t="s">
        <v>70</v>
      </c>
      <c r="Q424" s="1" t="s">
        <v>70</v>
      </c>
      <c r="R424" s="1" t="s">
        <v>1204</v>
      </c>
      <c r="S424" s="1" t="s">
        <v>3656</v>
      </c>
      <c r="T424" s="1" t="s">
        <v>3657</v>
      </c>
      <c r="U424" s="1" t="s">
        <v>2080</v>
      </c>
      <c r="V424" s="1" t="s">
        <v>74</v>
      </c>
      <c r="W424" s="1" t="s">
        <v>2106</v>
      </c>
      <c r="X424" s="1" t="s">
        <v>1204</v>
      </c>
      <c r="Y424" s="1" t="s">
        <v>3658</v>
      </c>
      <c r="Z424" s="1" t="s">
        <v>1204</v>
      </c>
      <c r="AA424" s="1" t="s">
        <v>3659</v>
      </c>
      <c r="AB424" s="3">
        <v>1</v>
      </c>
      <c r="AC424" s="3">
        <v>1</v>
      </c>
      <c r="AD424" s="3">
        <v>1</v>
      </c>
      <c r="AE424" s="3">
        <v>1</v>
      </c>
      <c r="AF424" s="3">
        <v>0</v>
      </c>
      <c r="AG424" s="3">
        <v>0</v>
      </c>
      <c r="AH424" s="3">
        <v>25.75</v>
      </c>
      <c r="AI424" s="3">
        <v>10.516666666667</v>
      </c>
      <c r="AJ424" s="1" t="s">
        <v>1204</v>
      </c>
      <c r="AK424" s="1" t="s">
        <v>3660</v>
      </c>
      <c r="AL424" s="1"/>
      <c r="AM424" s="1"/>
      <c r="AN424" s="1"/>
      <c r="AO424" s="1"/>
      <c r="AP424" s="1"/>
      <c r="AQ424" s="1"/>
      <c r="AR424" s="1"/>
      <c r="AS424" s="1"/>
      <c r="AT424" s="3"/>
      <c r="AU424" s="1"/>
      <c r="AV424" s="1"/>
      <c r="AW424" s="3"/>
      <c r="AX424" s="1"/>
      <c r="AY424" s="1"/>
      <c r="AZ424" s="1"/>
      <c r="BA424" s="1"/>
      <c r="BB424">
        <f t="shared" si="6"/>
        <v>5</v>
      </c>
      <c r="BC424">
        <f t="array" ref="BC424">MEDIAN(IF($BB$2:$BB$4895=BB424, $AH$2:$AH$4895))</f>
        <v>28.75</v>
      </c>
    </row>
    <row r="425" spans="1:55" x14ac:dyDescent="0.25">
      <c r="A425" s="1" t="s">
        <v>1987</v>
      </c>
      <c r="B425" s="3">
        <v>26</v>
      </c>
      <c r="C425" s="1" t="s">
        <v>1988</v>
      </c>
      <c r="D425" s="3">
        <v>237604</v>
      </c>
      <c r="E425" s="1" t="s">
        <v>63</v>
      </c>
      <c r="F425" s="1" t="s">
        <v>3661</v>
      </c>
      <c r="G425" s="1" t="s">
        <v>1204</v>
      </c>
      <c r="H425" s="1" t="s">
        <v>3662</v>
      </c>
      <c r="I425" s="3">
        <v>1702309</v>
      </c>
      <c r="J425" s="1" t="s">
        <v>67</v>
      </c>
      <c r="K425" s="12"/>
      <c r="L425" s="1" t="s">
        <v>1991</v>
      </c>
      <c r="M425" s="1"/>
      <c r="N425" s="1"/>
      <c r="O425" s="1" t="s">
        <v>3663</v>
      </c>
      <c r="P425" s="1" t="s">
        <v>70</v>
      </c>
      <c r="Q425" s="1" t="s">
        <v>70</v>
      </c>
      <c r="R425" s="1" t="s">
        <v>1204</v>
      </c>
      <c r="S425" s="1" t="s">
        <v>3664</v>
      </c>
      <c r="T425" s="1" t="s">
        <v>3665</v>
      </c>
      <c r="U425" s="1" t="s">
        <v>1995</v>
      </c>
      <c r="V425" s="1" t="s">
        <v>74</v>
      </c>
      <c r="W425" s="1" t="s">
        <v>2139</v>
      </c>
      <c r="X425" s="1" t="s">
        <v>1204</v>
      </c>
      <c r="Y425" s="1" t="s">
        <v>3666</v>
      </c>
      <c r="Z425" s="1" t="s">
        <v>1204</v>
      </c>
      <c r="AA425" s="1" t="s">
        <v>3223</v>
      </c>
      <c r="AB425" s="3">
        <v>1</v>
      </c>
      <c r="AC425" s="3">
        <v>1</v>
      </c>
      <c r="AD425" s="3">
        <v>1</v>
      </c>
      <c r="AE425" s="3">
        <v>1</v>
      </c>
      <c r="AF425" s="3">
        <v>0</v>
      </c>
      <c r="AG425" s="3">
        <v>0</v>
      </c>
      <c r="AH425" s="3">
        <v>42.283333333332997</v>
      </c>
      <c r="AI425" s="3">
        <v>11.083333333333</v>
      </c>
      <c r="AJ425" s="1" t="s">
        <v>1204</v>
      </c>
      <c r="AK425" s="1" t="s">
        <v>3667</v>
      </c>
      <c r="AL425" s="1"/>
      <c r="AM425" s="1"/>
      <c r="AN425" s="1"/>
      <c r="AO425" s="1"/>
      <c r="AP425" s="1"/>
      <c r="AQ425" s="1"/>
      <c r="AR425" s="1"/>
      <c r="AS425" s="1"/>
      <c r="AT425" s="3"/>
      <c r="AU425" s="1"/>
      <c r="AV425" s="1"/>
      <c r="AW425" s="3"/>
      <c r="AX425" s="1"/>
      <c r="AY425" s="1"/>
      <c r="AZ425" s="1"/>
      <c r="BA425" s="1"/>
      <c r="BB425">
        <f t="shared" si="6"/>
        <v>5</v>
      </c>
      <c r="BC425">
        <f t="array" ref="BC425">MEDIAN(IF($BB$2:$BB$4895=BB425, $AH$2:$AH$4895))</f>
        <v>28.75</v>
      </c>
    </row>
    <row r="426" spans="1:55" x14ac:dyDescent="0.25">
      <c r="A426" s="1" t="s">
        <v>1987</v>
      </c>
      <c r="B426" s="3">
        <v>28</v>
      </c>
      <c r="C426" s="1" t="s">
        <v>1999</v>
      </c>
      <c r="D426" s="3">
        <v>240839</v>
      </c>
      <c r="E426" s="1" t="s">
        <v>63</v>
      </c>
      <c r="F426" s="1" t="s">
        <v>3668</v>
      </c>
      <c r="G426" s="1" t="s">
        <v>1212</v>
      </c>
      <c r="H426" s="1" t="s">
        <v>3669</v>
      </c>
      <c r="I426" s="3">
        <v>1702605</v>
      </c>
      <c r="J426" s="1" t="s">
        <v>67</v>
      </c>
      <c r="K426" s="12"/>
      <c r="L426" s="1" t="s">
        <v>3393</v>
      </c>
      <c r="M426" s="1"/>
      <c r="N426" s="1"/>
      <c r="O426" s="1" t="s">
        <v>3670</v>
      </c>
      <c r="P426" s="1" t="s">
        <v>70</v>
      </c>
      <c r="Q426" s="1" t="s">
        <v>70</v>
      </c>
      <c r="R426" s="1" t="s">
        <v>1212</v>
      </c>
      <c r="S426" s="1" t="s">
        <v>3671</v>
      </c>
      <c r="T426" s="1" t="s">
        <v>3672</v>
      </c>
      <c r="U426" s="1" t="s">
        <v>2164</v>
      </c>
      <c r="V426" s="1" t="s">
        <v>74</v>
      </c>
      <c r="W426" s="1" t="s">
        <v>2248</v>
      </c>
      <c r="X426" s="1" t="s">
        <v>1212</v>
      </c>
      <c r="Y426" s="1" t="s">
        <v>3673</v>
      </c>
      <c r="Z426" s="1" t="s">
        <v>1212</v>
      </c>
      <c r="AA426" s="1" t="s">
        <v>3674</v>
      </c>
      <c r="AB426" s="3">
        <v>1</v>
      </c>
      <c r="AC426" s="3">
        <v>1</v>
      </c>
      <c r="AD426" s="3">
        <v>1</v>
      </c>
      <c r="AE426" s="3">
        <v>1</v>
      </c>
      <c r="AF426" s="3">
        <v>0</v>
      </c>
      <c r="AG426" s="3">
        <v>0</v>
      </c>
      <c r="AH426" s="3">
        <v>40.15</v>
      </c>
      <c r="AI426" s="3">
        <v>5.2166666666669999</v>
      </c>
      <c r="AJ426" s="1" t="s">
        <v>1212</v>
      </c>
      <c r="AK426" s="1" t="s">
        <v>3675</v>
      </c>
      <c r="AL426" s="1"/>
      <c r="AM426" s="1"/>
      <c r="AN426" s="1"/>
      <c r="AO426" s="1"/>
      <c r="AP426" s="1"/>
      <c r="AQ426" s="1"/>
      <c r="AR426" s="1"/>
      <c r="AS426" s="1"/>
      <c r="AT426" s="3"/>
      <c r="AU426" s="1"/>
      <c r="AV426" s="1"/>
      <c r="AW426" s="3"/>
      <c r="AX426" s="1"/>
      <c r="AY426" s="1"/>
      <c r="AZ426" s="1" t="s">
        <v>3676</v>
      </c>
      <c r="BA426" s="1"/>
      <c r="BB426">
        <f t="shared" si="6"/>
        <v>5</v>
      </c>
      <c r="BC426">
        <f t="array" ref="BC426">MEDIAN(IF($BB$2:$BB$4895=BB426, $AH$2:$AH$4895))</f>
        <v>28.75</v>
      </c>
    </row>
    <row r="427" spans="1:55" x14ac:dyDescent="0.25">
      <c r="A427" s="1" t="s">
        <v>1987</v>
      </c>
      <c r="B427" s="3">
        <v>26</v>
      </c>
      <c r="C427" s="1" t="s">
        <v>1988</v>
      </c>
      <c r="D427" s="3">
        <v>244275</v>
      </c>
      <c r="E427" s="1" t="s">
        <v>63</v>
      </c>
      <c r="F427" s="1" t="s">
        <v>3677</v>
      </c>
      <c r="G427" s="1" t="s">
        <v>1212</v>
      </c>
      <c r="H427" s="1" t="s">
        <v>3678</v>
      </c>
      <c r="I427" s="3">
        <v>1702909</v>
      </c>
      <c r="J427" s="1" t="s">
        <v>67</v>
      </c>
      <c r="K427" s="12"/>
      <c r="L427" s="1" t="s">
        <v>1991</v>
      </c>
      <c r="M427" s="1"/>
      <c r="N427" s="1"/>
      <c r="O427" s="1" t="s">
        <v>3679</v>
      </c>
      <c r="P427" s="1" t="s">
        <v>70</v>
      </c>
      <c r="Q427" s="1" t="s">
        <v>70</v>
      </c>
      <c r="R427" s="1" t="s">
        <v>1212</v>
      </c>
      <c r="S427" s="1" t="s">
        <v>3680</v>
      </c>
      <c r="T427" s="1" t="s">
        <v>3681</v>
      </c>
      <c r="U427" s="1" t="s">
        <v>1995</v>
      </c>
      <c r="V427" s="1" t="s">
        <v>74</v>
      </c>
      <c r="W427" s="1" t="s">
        <v>2106</v>
      </c>
      <c r="X427" s="1" t="s">
        <v>1212</v>
      </c>
      <c r="Y427" s="1" t="s">
        <v>3682</v>
      </c>
      <c r="Z427" s="1" t="s">
        <v>1212</v>
      </c>
      <c r="AA427" s="1" t="s">
        <v>3683</v>
      </c>
      <c r="AB427" s="3">
        <v>1</v>
      </c>
      <c r="AC427" s="3">
        <v>1</v>
      </c>
      <c r="AD427" s="3">
        <v>1</v>
      </c>
      <c r="AE427" s="3">
        <v>1</v>
      </c>
      <c r="AF427" s="3">
        <v>0</v>
      </c>
      <c r="AG427" s="3">
        <v>0</v>
      </c>
      <c r="AH427" s="3">
        <v>19.383333333332999</v>
      </c>
      <c r="AI427" s="3">
        <v>3.35</v>
      </c>
      <c r="AJ427" s="1" t="s">
        <v>1212</v>
      </c>
      <c r="AK427" s="1" t="s">
        <v>3684</v>
      </c>
      <c r="AL427" s="1"/>
      <c r="AM427" s="1"/>
      <c r="AN427" s="1"/>
      <c r="AO427" s="1"/>
      <c r="AP427" s="1"/>
      <c r="AQ427" s="1"/>
      <c r="AR427" s="1"/>
      <c r="AS427" s="1"/>
      <c r="AT427" s="3"/>
      <c r="AU427" s="1"/>
      <c r="AV427" s="1"/>
      <c r="AW427" s="3"/>
      <c r="AX427" s="1"/>
      <c r="AY427" s="1"/>
      <c r="AZ427" s="1"/>
      <c r="BA427" s="1"/>
      <c r="BB427">
        <f t="shared" si="6"/>
        <v>5</v>
      </c>
      <c r="BC427">
        <f t="array" ref="BC427">MEDIAN(IF($BB$2:$BB$4895=BB427, $AH$2:$AH$4895))</f>
        <v>28.75</v>
      </c>
    </row>
    <row r="428" spans="1:55" x14ac:dyDescent="0.25">
      <c r="A428" s="1" t="s">
        <v>1987</v>
      </c>
      <c r="B428" s="3">
        <v>26</v>
      </c>
      <c r="C428" s="1" t="s">
        <v>1988</v>
      </c>
      <c r="D428" s="3">
        <v>249909</v>
      </c>
      <c r="E428" s="1" t="s">
        <v>63</v>
      </c>
      <c r="F428" s="1" t="s">
        <v>1465</v>
      </c>
      <c r="G428" s="1" t="s">
        <v>1247</v>
      </c>
      <c r="H428" s="1" t="s">
        <v>3685</v>
      </c>
      <c r="I428" s="3">
        <v>1705116</v>
      </c>
      <c r="J428" s="1" t="s">
        <v>67</v>
      </c>
      <c r="K428" s="12"/>
      <c r="L428" s="1" t="s">
        <v>1991</v>
      </c>
      <c r="M428" s="1"/>
      <c r="N428" s="1"/>
      <c r="O428" s="1" t="s">
        <v>3686</v>
      </c>
      <c r="P428" s="1" t="s">
        <v>70</v>
      </c>
      <c r="Q428" s="1" t="s">
        <v>70</v>
      </c>
      <c r="R428" s="1" t="s">
        <v>1247</v>
      </c>
      <c r="S428" s="1" t="s">
        <v>3687</v>
      </c>
      <c r="T428" s="1" t="s">
        <v>3688</v>
      </c>
      <c r="U428" s="1" t="s">
        <v>1995</v>
      </c>
      <c r="V428" s="1" t="s">
        <v>74</v>
      </c>
      <c r="W428" s="1" t="s">
        <v>2248</v>
      </c>
      <c r="X428" s="1" t="s">
        <v>1247</v>
      </c>
      <c r="Y428" s="1" t="s">
        <v>3689</v>
      </c>
      <c r="Z428" s="1" t="s">
        <v>1247</v>
      </c>
      <c r="AA428" s="1" t="s">
        <v>3690</v>
      </c>
      <c r="AB428" s="3">
        <v>1</v>
      </c>
      <c r="AC428" s="3">
        <v>1</v>
      </c>
      <c r="AD428" s="3">
        <v>1</v>
      </c>
      <c r="AE428" s="3">
        <v>1</v>
      </c>
      <c r="AF428" s="3">
        <v>0</v>
      </c>
      <c r="AG428" s="3">
        <v>0</v>
      </c>
      <c r="AH428" s="3">
        <v>28.216666666666999</v>
      </c>
      <c r="AI428" s="3">
        <v>3.9833333333329999</v>
      </c>
      <c r="AJ428" s="1" t="s">
        <v>1247</v>
      </c>
      <c r="AK428" s="1" t="s">
        <v>3691</v>
      </c>
      <c r="AL428" s="1"/>
      <c r="AM428" s="1"/>
      <c r="AN428" s="1"/>
      <c r="AO428" s="1"/>
      <c r="AP428" s="1"/>
      <c r="AQ428" s="1"/>
      <c r="AR428" s="1"/>
      <c r="AS428" s="1"/>
      <c r="AT428" s="3"/>
      <c r="AU428" s="1"/>
      <c r="AV428" s="1"/>
      <c r="AW428" s="3"/>
      <c r="AX428" s="1"/>
      <c r="AY428" s="1"/>
      <c r="AZ428" s="1" t="s">
        <v>3692</v>
      </c>
      <c r="BA428" s="1"/>
      <c r="BB428">
        <f t="shared" si="6"/>
        <v>5</v>
      </c>
      <c r="BC428">
        <f t="array" ref="BC428">MEDIAN(IF($BB$2:$BB$4895=BB428, $AH$2:$AH$4895))</f>
        <v>28.75</v>
      </c>
    </row>
    <row r="429" spans="1:55" x14ac:dyDescent="0.25">
      <c r="A429" s="1" t="s">
        <v>1987</v>
      </c>
      <c r="B429" s="3">
        <v>28</v>
      </c>
      <c r="C429" s="1" t="s">
        <v>1999</v>
      </c>
      <c r="D429" s="3">
        <v>260034</v>
      </c>
      <c r="E429" s="1" t="s">
        <v>91</v>
      </c>
      <c r="F429" s="1" t="s">
        <v>3693</v>
      </c>
      <c r="G429" s="1" t="s">
        <v>1247</v>
      </c>
      <c r="H429" s="1" t="s">
        <v>3694</v>
      </c>
      <c r="I429" s="3">
        <v>260034</v>
      </c>
      <c r="J429" s="1" t="s">
        <v>67</v>
      </c>
      <c r="K429" s="12"/>
      <c r="L429" s="1" t="s">
        <v>3393</v>
      </c>
      <c r="M429" s="1"/>
      <c r="N429" s="1"/>
      <c r="O429" s="1" t="s">
        <v>3695</v>
      </c>
      <c r="P429" s="1" t="s">
        <v>70</v>
      </c>
      <c r="Q429" s="1" t="s">
        <v>70</v>
      </c>
      <c r="R429" s="1" t="s">
        <v>1247</v>
      </c>
      <c r="S429" s="1" t="s">
        <v>3696</v>
      </c>
      <c r="T429" s="1" t="s">
        <v>3697</v>
      </c>
      <c r="U429" s="1" t="s">
        <v>2164</v>
      </c>
      <c r="V429" s="1" t="s">
        <v>74</v>
      </c>
      <c r="W429" s="1" t="s">
        <v>2053</v>
      </c>
      <c r="X429" s="1" t="s">
        <v>1247</v>
      </c>
      <c r="Y429" s="1" t="s">
        <v>3698</v>
      </c>
      <c r="Z429" s="1" t="s">
        <v>1247</v>
      </c>
      <c r="AA429" s="1" t="s">
        <v>3699</v>
      </c>
      <c r="AB429" s="3">
        <v>1</v>
      </c>
      <c r="AC429" s="3">
        <v>1</v>
      </c>
      <c r="AD429" s="3">
        <v>1</v>
      </c>
      <c r="AE429" s="3">
        <v>1</v>
      </c>
      <c r="AF429" s="3">
        <v>0</v>
      </c>
      <c r="AG429" s="3">
        <v>0</v>
      </c>
      <c r="AH429" s="3">
        <v>17.850000000000001</v>
      </c>
      <c r="AI429" s="3">
        <v>4.3833333333329998</v>
      </c>
      <c r="AJ429" s="1" t="s">
        <v>1247</v>
      </c>
      <c r="AK429" s="1" t="s">
        <v>3700</v>
      </c>
      <c r="AL429" s="1"/>
      <c r="AM429" s="1"/>
      <c r="AN429" s="1"/>
      <c r="AO429" s="1"/>
      <c r="AP429" s="1"/>
      <c r="AQ429" s="1"/>
      <c r="AR429" s="1"/>
      <c r="AS429" s="1"/>
      <c r="AT429" s="3"/>
      <c r="AU429" s="1"/>
      <c r="AV429" s="1"/>
      <c r="AW429" s="3"/>
      <c r="AX429" s="1"/>
      <c r="AY429" s="1"/>
      <c r="AZ429" s="1"/>
      <c r="BA429" s="1"/>
      <c r="BB429">
        <f t="shared" si="6"/>
        <v>5</v>
      </c>
      <c r="BC429">
        <f t="array" ref="BC429">MEDIAN(IF($BB$2:$BB$4895=BB429, $AH$2:$AH$4895))</f>
        <v>28.75</v>
      </c>
    </row>
    <row r="430" spans="1:55" x14ac:dyDescent="0.25">
      <c r="A430" s="1" t="s">
        <v>1987</v>
      </c>
      <c r="B430" s="3">
        <v>28</v>
      </c>
      <c r="C430" s="1" t="s">
        <v>1999</v>
      </c>
      <c r="D430" s="3">
        <v>264260</v>
      </c>
      <c r="E430" s="1" t="s">
        <v>91</v>
      </c>
      <c r="F430" s="1" t="s">
        <v>3701</v>
      </c>
      <c r="G430" s="1" t="s">
        <v>3702</v>
      </c>
      <c r="H430" s="1" t="s">
        <v>3703</v>
      </c>
      <c r="I430" s="3">
        <v>264260</v>
      </c>
      <c r="J430" s="1" t="s">
        <v>67</v>
      </c>
      <c r="K430" s="12"/>
      <c r="L430" s="1" t="s">
        <v>2015</v>
      </c>
      <c r="M430" s="1"/>
      <c r="N430" s="1"/>
      <c r="O430" s="1" t="s">
        <v>3704</v>
      </c>
      <c r="P430" s="1" t="s">
        <v>70</v>
      </c>
      <c r="Q430" s="1" t="s">
        <v>70</v>
      </c>
      <c r="R430" s="1" t="s">
        <v>3702</v>
      </c>
      <c r="S430" s="1" t="s">
        <v>3705</v>
      </c>
      <c r="T430" s="1" t="s">
        <v>3706</v>
      </c>
      <c r="U430" s="1" t="s">
        <v>3037</v>
      </c>
      <c r="V430" s="1" t="s">
        <v>74</v>
      </c>
      <c r="W430" s="1" t="s">
        <v>2157</v>
      </c>
      <c r="X430" s="1" t="s">
        <v>3702</v>
      </c>
      <c r="Y430" s="1" t="s">
        <v>3707</v>
      </c>
      <c r="Z430" s="1" t="s">
        <v>3702</v>
      </c>
      <c r="AA430" s="1" t="s">
        <v>3708</v>
      </c>
      <c r="AB430" s="3">
        <v>1</v>
      </c>
      <c r="AC430" s="3">
        <v>1</v>
      </c>
      <c r="AD430" s="3">
        <v>1</v>
      </c>
      <c r="AE430" s="3">
        <v>1</v>
      </c>
      <c r="AF430" s="3">
        <v>0</v>
      </c>
      <c r="AG430" s="3">
        <v>0</v>
      </c>
      <c r="AH430" s="3">
        <v>21.3</v>
      </c>
      <c r="AI430" s="3">
        <v>7.35</v>
      </c>
      <c r="AJ430" s="1" t="s">
        <v>3702</v>
      </c>
      <c r="AK430" s="1" t="s">
        <v>3709</v>
      </c>
      <c r="AL430" s="1"/>
      <c r="AM430" s="1"/>
      <c r="AN430" s="1"/>
      <c r="AO430" s="1"/>
      <c r="AP430" s="1"/>
      <c r="AQ430" s="1"/>
      <c r="AR430" s="1"/>
      <c r="AS430" s="1"/>
      <c r="AT430" s="3"/>
      <c r="AU430" s="1"/>
      <c r="AV430" s="1"/>
      <c r="AW430" s="3"/>
      <c r="AX430" s="1"/>
      <c r="AY430" s="1"/>
      <c r="AZ430" s="1"/>
      <c r="BA430" s="1"/>
      <c r="BB430">
        <f t="shared" si="6"/>
        <v>5</v>
      </c>
      <c r="BC430">
        <f t="array" ref="BC430">MEDIAN(IF($BB$2:$BB$4895=BB430, $AH$2:$AH$4895))</f>
        <v>28.75</v>
      </c>
    </row>
    <row r="431" spans="1:55" x14ac:dyDescent="0.25">
      <c r="A431" s="1" t="s">
        <v>1987</v>
      </c>
      <c r="B431" s="3">
        <v>28</v>
      </c>
      <c r="C431" s="1" t="s">
        <v>1999</v>
      </c>
      <c r="D431" s="3">
        <v>272102</v>
      </c>
      <c r="E431" s="1" t="s">
        <v>63</v>
      </c>
      <c r="F431" s="1" t="s">
        <v>832</v>
      </c>
      <c r="G431" s="1" t="s">
        <v>3710</v>
      </c>
      <c r="H431" s="1" t="s">
        <v>3711</v>
      </c>
      <c r="I431" s="3">
        <v>1707950</v>
      </c>
      <c r="J431" s="1" t="s">
        <v>67</v>
      </c>
      <c r="K431" s="12"/>
      <c r="L431" s="1" t="s">
        <v>2068</v>
      </c>
      <c r="M431" s="1"/>
      <c r="N431" s="1"/>
      <c r="O431" s="1" t="s">
        <v>835</v>
      </c>
      <c r="P431" s="1" t="s">
        <v>70</v>
      </c>
      <c r="Q431" s="1" t="s">
        <v>70</v>
      </c>
      <c r="R431" s="1" t="s">
        <v>3710</v>
      </c>
      <c r="S431" s="1" t="s">
        <v>3712</v>
      </c>
      <c r="T431" s="1" t="s">
        <v>3713</v>
      </c>
      <c r="U431" s="1" t="s">
        <v>86</v>
      </c>
      <c r="V431" s="1" t="s">
        <v>74</v>
      </c>
      <c r="W431" s="1" t="s">
        <v>2454</v>
      </c>
      <c r="X431" s="1" t="s">
        <v>3710</v>
      </c>
      <c r="Y431" s="1" t="s">
        <v>3714</v>
      </c>
      <c r="Z431" s="1" t="s">
        <v>3710</v>
      </c>
      <c r="AA431" s="1" t="s">
        <v>3715</v>
      </c>
      <c r="AB431" s="3">
        <v>1</v>
      </c>
      <c r="AC431" s="3">
        <v>1</v>
      </c>
      <c r="AD431" s="3">
        <v>1</v>
      </c>
      <c r="AE431" s="3">
        <v>1</v>
      </c>
      <c r="AF431" s="3">
        <v>0</v>
      </c>
      <c r="AG431" s="3">
        <v>0</v>
      </c>
      <c r="AH431" s="3">
        <v>14.533333333332999</v>
      </c>
      <c r="AI431" s="3">
        <v>11.433333333333</v>
      </c>
      <c r="AJ431" s="1" t="s">
        <v>3710</v>
      </c>
      <c r="AK431" s="1" t="s">
        <v>3716</v>
      </c>
      <c r="AL431" s="1"/>
      <c r="AM431" s="1"/>
      <c r="AN431" s="1"/>
      <c r="AO431" s="1"/>
      <c r="AP431" s="1"/>
      <c r="AQ431" s="1"/>
      <c r="AR431" s="1"/>
      <c r="AS431" s="1"/>
      <c r="AT431" s="3"/>
      <c r="AU431" s="1"/>
      <c r="AV431" s="1"/>
      <c r="AW431" s="3"/>
      <c r="AX431" s="1"/>
      <c r="AY431" s="1"/>
      <c r="AZ431" s="1" t="s">
        <v>3717</v>
      </c>
      <c r="BA431" s="1"/>
      <c r="BB431">
        <f t="shared" si="6"/>
        <v>5</v>
      </c>
      <c r="BC431">
        <f t="array" ref="BC431">MEDIAN(IF($BB$2:$BB$4895=BB431, $AH$2:$AH$4895))</f>
        <v>28.75</v>
      </c>
    </row>
    <row r="432" spans="1:55" x14ac:dyDescent="0.25">
      <c r="A432" s="1" t="s">
        <v>1987</v>
      </c>
      <c r="B432" s="3">
        <v>28</v>
      </c>
      <c r="C432" s="1" t="s">
        <v>1999</v>
      </c>
      <c r="D432" s="3">
        <v>275013</v>
      </c>
      <c r="E432" s="1" t="s">
        <v>63</v>
      </c>
      <c r="F432" s="1" t="s">
        <v>3718</v>
      </c>
      <c r="G432" s="1" t="s">
        <v>1282</v>
      </c>
      <c r="H432" s="1" t="s">
        <v>3719</v>
      </c>
      <c r="I432" s="3">
        <v>1708511</v>
      </c>
      <c r="J432" s="1" t="s">
        <v>67</v>
      </c>
      <c r="K432" s="12"/>
      <c r="L432" s="1" t="s">
        <v>2015</v>
      </c>
      <c r="M432" s="1"/>
      <c r="N432" s="1"/>
      <c r="O432" s="1" t="s">
        <v>3720</v>
      </c>
      <c r="P432" s="1" t="s">
        <v>70</v>
      </c>
      <c r="Q432" s="1" t="s">
        <v>70</v>
      </c>
      <c r="R432" s="1" t="s">
        <v>1282</v>
      </c>
      <c r="S432" s="1" t="s">
        <v>3721</v>
      </c>
      <c r="T432" s="1" t="s">
        <v>3722</v>
      </c>
      <c r="U432" s="1" t="s">
        <v>2037</v>
      </c>
      <c r="V432" s="1" t="s">
        <v>74</v>
      </c>
      <c r="W432" s="1" t="s">
        <v>2038</v>
      </c>
      <c r="X432" s="1" t="s">
        <v>1282</v>
      </c>
      <c r="Y432" s="1" t="s">
        <v>3723</v>
      </c>
      <c r="Z432" s="1" t="s">
        <v>1282</v>
      </c>
      <c r="AA432" s="1" t="s">
        <v>3724</v>
      </c>
      <c r="AB432" s="3">
        <v>1</v>
      </c>
      <c r="AC432" s="3">
        <v>1</v>
      </c>
      <c r="AD432" s="3">
        <v>1</v>
      </c>
      <c r="AE432" s="3">
        <v>1</v>
      </c>
      <c r="AF432" s="3">
        <v>0</v>
      </c>
      <c r="AG432" s="3">
        <v>0</v>
      </c>
      <c r="AH432" s="3">
        <v>30.516666666667</v>
      </c>
      <c r="AI432" s="3">
        <v>3.666666666667</v>
      </c>
      <c r="AJ432" s="1" t="s">
        <v>1282</v>
      </c>
      <c r="AK432" s="1" t="s">
        <v>3725</v>
      </c>
      <c r="AL432" s="1"/>
      <c r="AM432" s="1"/>
      <c r="AN432" s="1"/>
      <c r="AO432" s="1"/>
      <c r="AP432" s="1"/>
      <c r="AQ432" s="1"/>
      <c r="AR432" s="1"/>
      <c r="AS432" s="1"/>
      <c r="AT432" s="3"/>
      <c r="AU432" s="1"/>
      <c r="AV432" s="1"/>
      <c r="AW432" s="3"/>
      <c r="AX432" s="1"/>
      <c r="AY432" s="1"/>
      <c r="AZ432" s="1"/>
      <c r="BA432" s="1"/>
      <c r="BB432">
        <f t="shared" si="6"/>
        <v>5</v>
      </c>
      <c r="BC432">
        <f t="array" ref="BC432">MEDIAN(IF($BB$2:$BB$4895=BB432, $AH$2:$AH$4895))</f>
        <v>28.75</v>
      </c>
    </row>
    <row r="433" spans="1:55" x14ac:dyDescent="0.25">
      <c r="A433" s="1" t="s">
        <v>1987</v>
      </c>
      <c r="B433" s="3">
        <v>26</v>
      </c>
      <c r="C433" s="1" t="s">
        <v>1988</v>
      </c>
      <c r="D433" s="3">
        <v>275632</v>
      </c>
      <c r="E433" s="1" t="s">
        <v>91</v>
      </c>
      <c r="F433" s="1" t="s">
        <v>2092</v>
      </c>
      <c r="G433" s="1" t="s">
        <v>1282</v>
      </c>
      <c r="H433" s="1" t="s">
        <v>3726</v>
      </c>
      <c r="I433" s="3">
        <v>275632</v>
      </c>
      <c r="J433" s="1" t="s">
        <v>67</v>
      </c>
      <c r="K433" s="12"/>
      <c r="L433" s="1" t="s">
        <v>1991</v>
      </c>
      <c r="M433" s="1"/>
      <c r="N433" s="1"/>
      <c r="O433" s="1" t="s">
        <v>3727</v>
      </c>
      <c r="P433" s="1" t="s">
        <v>70</v>
      </c>
      <c r="Q433" s="1" t="s">
        <v>70</v>
      </c>
      <c r="R433" s="1" t="s">
        <v>1282</v>
      </c>
      <c r="S433" s="1" t="s">
        <v>3728</v>
      </c>
      <c r="T433" s="1" t="s">
        <v>3729</v>
      </c>
      <c r="U433" s="1" t="s">
        <v>2080</v>
      </c>
      <c r="V433" s="1" t="s">
        <v>74</v>
      </c>
      <c r="W433" s="1" t="s">
        <v>2038</v>
      </c>
      <c r="X433" s="1" t="s">
        <v>1282</v>
      </c>
      <c r="Y433" s="1" t="s">
        <v>3730</v>
      </c>
      <c r="Z433" s="1" t="s">
        <v>1282</v>
      </c>
      <c r="AA433" s="1" t="s">
        <v>3731</v>
      </c>
      <c r="AB433" s="3">
        <v>1</v>
      </c>
      <c r="AC433" s="3">
        <v>1</v>
      </c>
      <c r="AD433" s="3">
        <v>1</v>
      </c>
      <c r="AE433" s="3">
        <v>1</v>
      </c>
      <c r="AF433" s="3">
        <v>0</v>
      </c>
      <c r="AG433" s="3">
        <v>0</v>
      </c>
      <c r="AH433" s="3">
        <v>45.783333333332997</v>
      </c>
      <c r="AI433" s="3">
        <v>2.5666666666669999</v>
      </c>
      <c r="AJ433" s="1" t="s">
        <v>1282</v>
      </c>
      <c r="AK433" s="1" t="s">
        <v>3732</v>
      </c>
      <c r="AL433" s="1"/>
      <c r="AM433" s="1"/>
      <c r="AN433" s="1"/>
      <c r="AO433" s="1"/>
      <c r="AP433" s="1"/>
      <c r="AQ433" s="1"/>
      <c r="AR433" s="1"/>
      <c r="AS433" s="1"/>
      <c r="AT433" s="3"/>
      <c r="AU433" s="1"/>
      <c r="AV433" s="1"/>
      <c r="AW433" s="3"/>
      <c r="AX433" s="1"/>
      <c r="AY433" s="1"/>
      <c r="AZ433" s="1"/>
      <c r="BA433" s="1"/>
      <c r="BB433">
        <f t="shared" si="6"/>
        <v>5</v>
      </c>
      <c r="BC433">
        <f t="array" ref="BC433">MEDIAN(IF($BB$2:$BB$4895=BB433, $AH$2:$AH$4895))</f>
        <v>28.75</v>
      </c>
    </row>
    <row r="434" spans="1:55" x14ac:dyDescent="0.25">
      <c r="A434" s="1" t="s">
        <v>1987</v>
      </c>
      <c r="B434" s="3">
        <v>28</v>
      </c>
      <c r="C434" s="1" t="s">
        <v>1999</v>
      </c>
      <c r="D434" s="3">
        <v>278427</v>
      </c>
      <c r="E434" s="1" t="s">
        <v>63</v>
      </c>
      <c r="F434" s="1" t="s">
        <v>3733</v>
      </c>
      <c r="G434" s="1" t="s">
        <v>1282</v>
      </c>
      <c r="H434" s="1" t="s">
        <v>3734</v>
      </c>
      <c r="I434" s="3">
        <v>1708997</v>
      </c>
      <c r="J434" s="1" t="s">
        <v>67</v>
      </c>
      <c r="K434" s="12"/>
      <c r="L434" s="1" t="s">
        <v>3393</v>
      </c>
      <c r="M434" s="1"/>
      <c r="N434" s="1"/>
      <c r="O434" s="1" t="s">
        <v>3735</v>
      </c>
      <c r="P434" s="1" t="s">
        <v>70</v>
      </c>
      <c r="Q434" s="1" t="s">
        <v>70</v>
      </c>
      <c r="R434" s="1" t="s">
        <v>1282</v>
      </c>
      <c r="S434" s="1" t="s">
        <v>3736</v>
      </c>
      <c r="T434" s="1" t="s">
        <v>3737</v>
      </c>
      <c r="U434" s="1" t="s">
        <v>86</v>
      </c>
      <c r="V434" s="1" t="s">
        <v>74</v>
      </c>
      <c r="W434" s="1" t="s">
        <v>2454</v>
      </c>
      <c r="X434" s="1" t="s">
        <v>1282</v>
      </c>
      <c r="Y434" s="1" t="s">
        <v>3738</v>
      </c>
      <c r="Z434" s="1" t="s">
        <v>1282</v>
      </c>
      <c r="AA434" s="1" t="s">
        <v>2621</v>
      </c>
      <c r="AB434" s="3">
        <v>1</v>
      </c>
      <c r="AC434" s="3">
        <v>1</v>
      </c>
      <c r="AD434" s="3">
        <v>1</v>
      </c>
      <c r="AE434" s="3">
        <v>1</v>
      </c>
      <c r="AF434" s="3">
        <v>0</v>
      </c>
      <c r="AG434" s="3">
        <v>0</v>
      </c>
      <c r="AH434" s="3">
        <v>19.7</v>
      </c>
      <c r="AI434" s="3">
        <v>2.9</v>
      </c>
      <c r="AJ434" s="1" t="s">
        <v>1282</v>
      </c>
      <c r="AK434" s="1" t="s">
        <v>3739</v>
      </c>
      <c r="AL434" s="1"/>
      <c r="AM434" s="1"/>
      <c r="AN434" s="1"/>
      <c r="AO434" s="1"/>
      <c r="AP434" s="1"/>
      <c r="AQ434" s="1"/>
      <c r="AR434" s="1"/>
      <c r="AS434" s="1"/>
      <c r="AT434" s="3"/>
      <c r="AU434" s="1"/>
      <c r="AV434" s="1"/>
      <c r="AW434" s="3"/>
      <c r="AX434" s="1"/>
      <c r="AY434" s="1"/>
      <c r="AZ434" s="1"/>
      <c r="BA434" s="1"/>
      <c r="BB434">
        <f t="shared" si="6"/>
        <v>5</v>
      </c>
      <c r="BC434">
        <f t="array" ref="BC434">MEDIAN(IF($BB$2:$BB$4895=BB434, $AH$2:$AH$4895))</f>
        <v>28.75</v>
      </c>
    </row>
    <row r="435" spans="1:55" x14ac:dyDescent="0.25">
      <c r="A435" s="1" t="s">
        <v>1987</v>
      </c>
      <c r="B435" s="3">
        <v>26</v>
      </c>
      <c r="C435" s="1" t="s">
        <v>1988</v>
      </c>
      <c r="D435" s="3">
        <v>278524</v>
      </c>
      <c r="E435" s="1" t="s">
        <v>63</v>
      </c>
      <c r="F435" s="1" t="s">
        <v>3740</v>
      </c>
      <c r="G435" s="1" t="s">
        <v>1282</v>
      </c>
      <c r="H435" s="1" t="s">
        <v>3741</v>
      </c>
      <c r="I435" s="3">
        <v>1709000</v>
      </c>
      <c r="J435" s="1" t="s">
        <v>67</v>
      </c>
      <c r="K435" s="12"/>
      <c r="L435" s="1" t="s">
        <v>1991</v>
      </c>
      <c r="M435" s="1"/>
      <c r="N435" s="1"/>
      <c r="O435" s="1" t="s">
        <v>3742</v>
      </c>
      <c r="P435" s="1" t="s">
        <v>70</v>
      </c>
      <c r="Q435" s="1" t="s">
        <v>70</v>
      </c>
      <c r="R435" s="1" t="s">
        <v>1282</v>
      </c>
      <c r="S435" s="1" t="s">
        <v>3743</v>
      </c>
      <c r="T435" s="1" t="s">
        <v>3744</v>
      </c>
      <c r="U435" s="1" t="s">
        <v>1995</v>
      </c>
      <c r="V435" s="1" t="s">
        <v>74</v>
      </c>
      <c r="W435" s="1" t="s">
        <v>2190</v>
      </c>
      <c r="X435" s="1" t="s">
        <v>1282</v>
      </c>
      <c r="Y435" s="1" t="s">
        <v>803</v>
      </c>
      <c r="Z435" s="1" t="s">
        <v>1282</v>
      </c>
      <c r="AA435" s="1" t="s">
        <v>3745</v>
      </c>
      <c r="AB435" s="3">
        <v>1</v>
      </c>
      <c r="AC435" s="3">
        <v>1</v>
      </c>
      <c r="AD435" s="3">
        <v>1</v>
      </c>
      <c r="AE435" s="3">
        <v>1</v>
      </c>
      <c r="AF435" s="3">
        <v>0</v>
      </c>
      <c r="AG435" s="3">
        <v>0</v>
      </c>
      <c r="AH435" s="3">
        <v>35.916666666666998</v>
      </c>
      <c r="AI435" s="3">
        <v>6.6833333333329996</v>
      </c>
      <c r="AJ435" s="1" t="s">
        <v>1282</v>
      </c>
      <c r="AK435" s="1" t="s">
        <v>3746</v>
      </c>
      <c r="AL435" s="1"/>
      <c r="AM435" s="1"/>
      <c r="AN435" s="1"/>
      <c r="AO435" s="1"/>
      <c r="AP435" s="1"/>
      <c r="AQ435" s="1"/>
      <c r="AR435" s="1"/>
      <c r="AS435" s="1"/>
      <c r="AT435" s="3"/>
      <c r="AU435" s="1"/>
      <c r="AV435" s="1"/>
      <c r="AW435" s="3"/>
      <c r="AX435" s="1"/>
      <c r="AY435" s="1"/>
      <c r="AZ435" s="1" t="s">
        <v>3747</v>
      </c>
      <c r="BA435" s="1"/>
      <c r="BB435">
        <f t="shared" si="6"/>
        <v>5</v>
      </c>
      <c r="BC435">
        <f t="array" ref="BC435">MEDIAN(IF($BB$2:$BB$4895=BB435, $AH$2:$AH$4895))</f>
        <v>28.75</v>
      </c>
    </row>
    <row r="436" spans="1:55" x14ac:dyDescent="0.25">
      <c r="A436" s="1" t="s">
        <v>1987</v>
      </c>
      <c r="B436" s="3">
        <v>26</v>
      </c>
      <c r="C436" s="1" t="s">
        <v>1988</v>
      </c>
      <c r="D436" s="3">
        <v>279536</v>
      </c>
      <c r="E436" s="1" t="s">
        <v>63</v>
      </c>
      <c r="F436" s="1" t="s">
        <v>3748</v>
      </c>
      <c r="G436" s="1" t="s">
        <v>1282</v>
      </c>
      <c r="H436" s="1" t="s">
        <v>3749</v>
      </c>
      <c r="I436" s="3">
        <v>1709104</v>
      </c>
      <c r="J436" s="1" t="s">
        <v>67</v>
      </c>
      <c r="K436" s="12"/>
      <c r="L436" s="1" t="s">
        <v>1991</v>
      </c>
      <c r="M436" s="1"/>
      <c r="N436" s="1"/>
      <c r="O436" s="1" t="s">
        <v>3750</v>
      </c>
      <c r="P436" s="1" t="s">
        <v>70</v>
      </c>
      <c r="Q436" s="1" t="s">
        <v>70</v>
      </c>
      <c r="R436" s="1" t="s">
        <v>1282</v>
      </c>
      <c r="S436" s="1" t="s">
        <v>3751</v>
      </c>
      <c r="T436" s="1" t="s">
        <v>3752</v>
      </c>
      <c r="U436" s="1" t="s">
        <v>1995</v>
      </c>
      <c r="V436" s="1" t="s">
        <v>74</v>
      </c>
      <c r="W436" s="1" t="s">
        <v>2181</v>
      </c>
      <c r="X436" s="1" t="s">
        <v>1282</v>
      </c>
      <c r="Y436" s="1" t="s">
        <v>568</v>
      </c>
      <c r="Z436" s="1" t="s">
        <v>1282</v>
      </c>
      <c r="AA436" s="1" t="s">
        <v>3753</v>
      </c>
      <c r="AB436" s="3">
        <v>1</v>
      </c>
      <c r="AC436" s="3">
        <v>1</v>
      </c>
      <c r="AD436" s="3">
        <v>1</v>
      </c>
      <c r="AE436" s="3">
        <v>1</v>
      </c>
      <c r="AF436" s="3">
        <v>0</v>
      </c>
      <c r="AG436" s="3">
        <v>0</v>
      </c>
      <c r="AH436" s="3">
        <v>26.4</v>
      </c>
      <c r="AI436" s="3">
        <v>9.833333333333</v>
      </c>
      <c r="AJ436" s="1" t="s">
        <v>1282</v>
      </c>
      <c r="AK436" s="1" t="s">
        <v>3754</v>
      </c>
      <c r="AL436" s="1"/>
      <c r="AM436" s="1"/>
      <c r="AN436" s="1"/>
      <c r="AO436" s="1"/>
      <c r="AP436" s="1"/>
      <c r="AQ436" s="1"/>
      <c r="AR436" s="1"/>
      <c r="AS436" s="1"/>
      <c r="AT436" s="3"/>
      <c r="AU436" s="1"/>
      <c r="AV436" s="1"/>
      <c r="AW436" s="3"/>
      <c r="AX436" s="1"/>
      <c r="AY436" s="1"/>
      <c r="AZ436" s="1"/>
      <c r="BA436" s="1"/>
      <c r="BB436">
        <f t="shared" si="6"/>
        <v>5</v>
      </c>
      <c r="BC436">
        <f t="array" ref="BC436">MEDIAN(IF($BB$2:$BB$4895=BB436, $AH$2:$AH$4895))</f>
        <v>28.75</v>
      </c>
    </row>
    <row r="437" spans="1:55" x14ac:dyDescent="0.25">
      <c r="A437" s="1" t="s">
        <v>1987</v>
      </c>
      <c r="B437" s="3">
        <v>28</v>
      </c>
      <c r="C437" s="1" t="s">
        <v>1999</v>
      </c>
      <c r="D437" s="3">
        <v>282134</v>
      </c>
      <c r="E437" s="1" t="s">
        <v>63</v>
      </c>
      <c r="F437" s="1" t="s">
        <v>3755</v>
      </c>
      <c r="G437" s="1" t="s">
        <v>1282</v>
      </c>
      <c r="H437" s="1" t="s">
        <v>3756</v>
      </c>
      <c r="I437" s="3">
        <v>1709338</v>
      </c>
      <c r="J437" s="1" t="s">
        <v>67</v>
      </c>
      <c r="K437" s="12"/>
      <c r="L437" s="1" t="s">
        <v>2875</v>
      </c>
      <c r="M437" s="1"/>
      <c r="N437" s="1"/>
      <c r="O437" s="1" t="s">
        <v>3757</v>
      </c>
      <c r="P437" s="1" t="s">
        <v>70</v>
      </c>
      <c r="Q437" s="1" t="s">
        <v>70</v>
      </c>
      <c r="R437" s="1" t="s">
        <v>1282</v>
      </c>
      <c r="S437" s="1" t="s">
        <v>3758</v>
      </c>
      <c r="T437" s="1" t="s">
        <v>3759</v>
      </c>
      <c r="U437" s="1" t="s">
        <v>86</v>
      </c>
      <c r="V437" s="1" t="s">
        <v>74</v>
      </c>
      <c r="W437" s="1" t="s">
        <v>2029</v>
      </c>
      <c r="X437" s="1" t="s">
        <v>1282</v>
      </c>
      <c r="Y437" s="1" t="s">
        <v>3760</v>
      </c>
      <c r="Z437" s="1" t="s">
        <v>1282</v>
      </c>
      <c r="AA437" s="1" t="s">
        <v>3761</v>
      </c>
      <c r="AB437" s="3">
        <v>1</v>
      </c>
      <c r="AC437" s="3">
        <v>1</v>
      </c>
      <c r="AD437" s="3">
        <v>1</v>
      </c>
      <c r="AE437" s="3">
        <v>1</v>
      </c>
      <c r="AF437" s="3">
        <v>0</v>
      </c>
      <c r="AG437" s="3">
        <v>0</v>
      </c>
      <c r="AH437" s="3">
        <v>23.15</v>
      </c>
      <c r="AI437" s="3">
        <v>3.5166666666670001</v>
      </c>
      <c r="AJ437" s="1" t="s">
        <v>1282</v>
      </c>
      <c r="AK437" s="1" t="s">
        <v>3762</v>
      </c>
      <c r="AL437" s="1"/>
      <c r="AM437" s="1"/>
      <c r="AN437" s="1"/>
      <c r="AO437" s="1"/>
      <c r="AP437" s="1"/>
      <c r="AQ437" s="1"/>
      <c r="AR437" s="1"/>
      <c r="AS437" s="1"/>
      <c r="AT437" s="3"/>
      <c r="AU437" s="1"/>
      <c r="AV437" s="1"/>
      <c r="AW437" s="3"/>
      <c r="AX437" s="1"/>
      <c r="AY437" s="1"/>
      <c r="AZ437" s="1"/>
      <c r="BA437" s="1"/>
      <c r="BB437">
        <f t="shared" si="6"/>
        <v>5</v>
      </c>
      <c r="BC437">
        <f t="array" ref="BC437">MEDIAN(IF($BB$2:$BB$4895=BB437, $AH$2:$AH$4895))</f>
        <v>28.75</v>
      </c>
    </row>
    <row r="438" spans="1:55" x14ac:dyDescent="0.25">
      <c r="A438" s="1" t="s">
        <v>1987</v>
      </c>
      <c r="B438" s="3">
        <v>28</v>
      </c>
      <c r="C438" s="1" t="s">
        <v>1999</v>
      </c>
      <c r="D438" s="3">
        <v>285840</v>
      </c>
      <c r="E438" s="1" t="s">
        <v>63</v>
      </c>
      <c r="F438" s="1" t="s">
        <v>3763</v>
      </c>
      <c r="G438" s="1" t="s">
        <v>1282</v>
      </c>
      <c r="H438" s="1" t="s">
        <v>3764</v>
      </c>
      <c r="I438" s="3">
        <v>1709536</v>
      </c>
      <c r="J438" s="1" t="s">
        <v>67</v>
      </c>
      <c r="K438" s="12"/>
      <c r="L438" s="1" t="s">
        <v>2003</v>
      </c>
      <c r="M438" s="1"/>
      <c r="N438" s="1"/>
      <c r="O438" s="1" t="s">
        <v>3765</v>
      </c>
      <c r="P438" s="1" t="s">
        <v>70</v>
      </c>
      <c r="Q438" s="1" t="s">
        <v>70</v>
      </c>
      <c r="R438" s="1" t="s">
        <v>1282</v>
      </c>
      <c r="S438" s="1" t="s">
        <v>3766</v>
      </c>
      <c r="T438" s="1" t="s">
        <v>3767</v>
      </c>
      <c r="U438" s="1" t="s">
        <v>2007</v>
      </c>
      <c r="V438" s="1" t="s">
        <v>74</v>
      </c>
      <c r="W438" s="1" t="s">
        <v>2029</v>
      </c>
      <c r="X438" s="1" t="s">
        <v>1282</v>
      </c>
      <c r="Y438" s="1" t="s">
        <v>3768</v>
      </c>
      <c r="Z438" s="1" t="s">
        <v>1282</v>
      </c>
      <c r="AA438" s="1" t="s">
        <v>3769</v>
      </c>
      <c r="AB438" s="3">
        <v>1</v>
      </c>
      <c r="AC438" s="3">
        <v>1</v>
      </c>
      <c r="AD438" s="3">
        <v>1</v>
      </c>
      <c r="AE438" s="3">
        <v>1</v>
      </c>
      <c r="AF438" s="3">
        <v>0</v>
      </c>
      <c r="AG438" s="3">
        <v>0</v>
      </c>
      <c r="AH438" s="3">
        <v>12.233333333333</v>
      </c>
      <c r="AI438" s="3">
        <v>12.15</v>
      </c>
      <c r="AJ438" s="1" t="s">
        <v>1282</v>
      </c>
      <c r="AK438" s="1" t="s">
        <v>3770</v>
      </c>
      <c r="AL438" s="1"/>
      <c r="AM438" s="1"/>
      <c r="AN438" s="1"/>
      <c r="AO438" s="1"/>
      <c r="AP438" s="1"/>
      <c r="AQ438" s="1"/>
      <c r="AR438" s="1"/>
      <c r="AS438" s="1"/>
      <c r="AT438" s="3"/>
      <c r="AU438" s="1"/>
      <c r="AV438" s="1"/>
      <c r="AW438" s="3"/>
      <c r="AX438" s="1"/>
      <c r="AY438" s="1"/>
      <c r="AZ438" s="1"/>
      <c r="BA438" s="1"/>
      <c r="BB438">
        <f t="shared" si="6"/>
        <v>5</v>
      </c>
      <c r="BC438">
        <f t="array" ref="BC438">MEDIAN(IF($BB$2:$BB$4895=BB438, $AH$2:$AH$4895))</f>
        <v>28.75</v>
      </c>
    </row>
    <row r="439" spans="1:55" x14ac:dyDescent="0.25">
      <c r="A439" s="1" t="s">
        <v>1987</v>
      </c>
      <c r="B439" s="3">
        <v>28</v>
      </c>
      <c r="C439" s="1" t="s">
        <v>1999</v>
      </c>
      <c r="D439" s="3">
        <v>287798</v>
      </c>
      <c r="E439" s="1" t="s">
        <v>63</v>
      </c>
      <c r="F439" s="1" t="s">
        <v>3771</v>
      </c>
      <c r="G439" s="1" t="s">
        <v>1307</v>
      </c>
      <c r="H439" s="1" t="s">
        <v>3772</v>
      </c>
      <c r="I439" s="3">
        <v>1709620</v>
      </c>
      <c r="J439" s="1" t="s">
        <v>67</v>
      </c>
      <c r="K439" s="12"/>
      <c r="L439" s="1" t="s">
        <v>2015</v>
      </c>
      <c r="M439" s="1"/>
      <c r="N439" s="1"/>
      <c r="O439" s="1" t="s">
        <v>3773</v>
      </c>
      <c r="P439" s="1" t="s">
        <v>70</v>
      </c>
      <c r="Q439" s="1" t="s">
        <v>70</v>
      </c>
      <c r="R439" s="1" t="s">
        <v>1307</v>
      </c>
      <c r="S439" s="1" t="s">
        <v>3774</v>
      </c>
      <c r="T439" s="1" t="s">
        <v>3775</v>
      </c>
      <c r="U439" s="1" t="s">
        <v>2037</v>
      </c>
      <c r="V439" s="1" t="s">
        <v>74</v>
      </c>
      <c r="W439" s="1" t="s">
        <v>2038</v>
      </c>
      <c r="X439" s="1" t="s">
        <v>1307</v>
      </c>
      <c r="Y439" s="1" t="s">
        <v>1729</v>
      </c>
      <c r="Z439" s="1" t="s">
        <v>1307</v>
      </c>
      <c r="AA439" s="1" t="s">
        <v>3776</v>
      </c>
      <c r="AB439" s="3">
        <v>1</v>
      </c>
      <c r="AC439" s="3">
        <v>1</v>
      </c>
      <c r="AD439" s="3">
        <v>1</v>
      </c>
      <c r="AE439" s="3">
        <v>1</v>
      </c>
      <c r="AF439" s="3">
        <v>0</v>
      </c>
      <c r="AG439" s="3">
        <v>0</v>
      </c>
      <c r="AH439" s="3">
        <v>7.666666666667</v>
      </c>
      <c r="AI439" s="3">
        <v>2.166666666667</v>
      </c>
      <c r="AJ439" s="1" t="s">
        <v>1307</v>
      </c>
      <c r="AK439" s="1" t="s">
        <v>3777</v>
      </c>
      <c r="AL439" s="1"/>
      <c r="AM439" s="1"/>
      <c r="AN439" s="1"/>
      <c r="AO439" s="1"/>
      <c r="AP439" s="1"/>
      <c r="AQ439" s="1"/>
      <c r="AR439" s="1"/>
      <c r="AS439" s="1"/>
      <c r="AT439" s="3"/>
      <c r="AU439" s="1"/>
      <c r="AV439" s="1"/>
      <c r="AW439" s="3"/>
      <c r="AX439" s="1"/>
      <c r="AY439" s="1"/>
      <c r="AZ439" s="1" t="s">
        <v>3778</v>
      </c>
      <c r="BA439" s="1"/>
      <c r="BB439">
        <f t="shared" si="6"/>
        <v>5</v>
      </c>
      <c r="BC439">
        <f t="array" ref="BC439">MEDIAN(IF($BB$2:$BB$4895=BB439, $AH$2:$AH$4895))</f>
        <v>28.75</v>
      </c>
    </row>
    <row r="440" spans="1:55" x14ac:dyDescent="0.25">
      <c r="A440" s="1" t="s">
        <v>1987</v>
      </c>
      <c r="B440" s="3">
        <v>26</v>
      </c>
      <c r="C440" s="1" t="s">
        <v>1988</v>
      </c>
      <c r="D440" s="3">
        <v>304382</v>
      </c>
      <c r="E440" s="1" t="s">
        <v>63</v>
      </c>
      <c r="F440" s="1" t="s">
        <v>2092</v>
      </c>
      <c r="G440" s="1" t="s">
        <v>1354</v>
      </c>
      <c r="H440" s="1" t="s">
        <v>3779</v>
      </c>
      <c r="I440" s="3">
        <v>1711061</v>
      </c>
      <c r="J440" s="1" t="s">
        <v>67</v>
      </c>
      <c r="K440" s="12"/>
      <c r="L440" s="1" t="s">
        <v>1991</v>
      </c>
      <c r="M440" s="1"/>
      <c r="N440" s="1"/>
      <c r="O440" s="1" t="s">
        <v>3780</v>
      </c>
      <c r="P440" s="1" t="s">
        <v>70</v>
      </c>
      <c r="Q440" s="1" t="s">
        <v>70</v>
      </c>
      <c r="R440" s="1" t="s">
        <v>1354</v>
      </c>
      <c r="S440" s="1" t="s">
        <v>3781</v>
      </c>
      <c r="T440" s="1" t="s">
        <v>3782</v>
      </c>
      <c r="U440" s="1" t="s">
        <v>2080</v>
      </c>
      <c r="V440" s="1" t="s">
        <v>74</v>
      </c>
      <c r="W440" s="1" t="s">
        <v>2248</v>
      </c>
      <c r="X440" s="1" t="s">
        <v>1354</v>
      </c>
      <c r="Y440" s="1" t="s">
        <v>3783</v>
      </c>
      <c r="Z440" s="1" t="s">
        <v>1354</v>
      </c>
      <c r="AA440" s="1" t="s">
        <v>3784</v>
      </c>
      <c r="AB440" s="3">
        <v>1</v>
      </c>
      <c r="AC440" s="3">
        <v>1</v>
      </c>
      <c r="AD440" s="3">
        <v>1</v>
      </c>
      <c r="AE440" s="3">
        <v>1</v>
      </c>
      <c r="AF440" s="3">
        <v>0</v>
      </c>
      <c r="AG440" s="3">
        <v>0</v>
      </c>
      <c r="AH440" s="3">
        <v>32.283333333332997</v>
      </c>
      <c r="AI440" s="3">
        <v>5.083333333333</v>
      </c>
      <c r="AJ440" s="1" t="s">
        <v>1354</v>
      </c>
      <c r="AK440" s="1" t="s">
        <v>3785</v>
      </c>
      <c r="AL440" s="1"/>
      <c r="AM440" s="1"/>
      <c r="AN440" s="1"/>
      <c r="AO440" s="1"/>
      <c r="AP440" s="1"/>
      <c r="AQ440" s="1"/>
      <c r="AR440" s="1"/>
      <c r="AS440" s="1"/>
      <c r="AT440" s="3"/>
      <c r="AU440" s="1"/>
      <c r="AV440" s="1"/>
      <c r="AW440" s="3"/>
      <c r="AX440" s="1"/>
      <c r="AY440" s="1"/>
      <c r="AZ440" s="1"/>
      <c r="BA440" s="1"/>
      <c r="BB440">
        <f t="shared" si="6"/>
        <v>5</v>
      </c>
      <c r="BC440">
        <f t="array" ref="BC440">MEDIAN(IF($BB$2:$BB$4895=BB440, $AH$2:$AH$4895))</f>
        <v>28.75</v>
      </c>
    </row>
    <row r="441" spans="1:55" x14ac:dyDescent="0.25">
      <c r="A441" s="1" t="s">
        <v>1987</v>
      </c>
      <c r="B441" s="3">
        <v>26</v>
      </c>
      <c r="C441" s="1" t="s">
        <v>1988</v>
      </c>
      <c r="D441" s="3">
        <v>312554</v>
      </c>
      <c r="E441" s="1" t="s">
        <v>63</v>
      </c>
      <c r="F441" s="1" t="s">
        <v>3786</v>
      </c>
      <c r="G441" s="1" t="s">
        <v>1384</v>
      </c>
      <c r="H441" s="1" t="s">
        <v>3787</v>
      </c>
      <c r="I441" s="3">
        <v>1712174</v>
      </c>
      <c r="J441" s="1" t="s">
        <v>67</v>
      </c>
      <c r="K441" s="12"/>
      <c r="L441" s="1" t="s">
        <v>1991</v>
      </c>
      <c r="M441" s="1"/>
      <c r="N441" s="1"/>
      <c r="O441" s="1" t="s">
        <v>3788</v>
      </c>
      <c r="P441" s="1" t="s">
        <v>70</v>
      </c>
      <c r="Q441" s="1" t="s">
        <v>70</v>
      </c>
      <c r="R441" s="1" t="s">
        <v>1384</v>
      </c>
      <c r="S441" s="1" t="s">
        <v>3789</v>
      </c>
      <c r="T441" s="1" t="s">
        <v>3790</v>
      </c>
      <c r="U441" s="1" t="s">
        <v>1995</v>
      </c>
      <c r="V441" s="1" t="s">
        <v>74</v>
      </c>
      <c r="W441" s="1" t="s">
        <v>2248</v>
      </c>
      <c r="X441" s="1" t="s">
        <v>1384</v>
      </c>
      <c r="Y441" s="1" t="s">
        <v>3791</v>
      </c>
      <c r="Z441" s="1" t="s">
        <v>1384</v>
      </c>
      <c r="AA441" s="1" t="s">
        <v>3792</v>
      </c>
      <c r="AB441" s="3">
        <v>1</v>
      </c>
      <c r="AC441" s="3">
        <v>1</v>
      </c>
      <c r="AD441" s="3">
        <v>1</v>
      </c>
      <c r="AE441" s="3">
        <v>1</v>
      </c>
      <c r="AF441" s="3">
        <v>0</v>
      </c>
      <c r="AG441" s="3">
        <v>0</v>
      </c>
      <c r="AH441" s="3">
        <v>28.95</v>
      </c>
      <c r="AI441" s="3">
        <v>5.4666666666669999</v>
      </c>
      <c r="AJ441" s="1" t="s">
        <v>1384</v>
      </c>
      <c r="AK441" s="1" t="s">
        <v>3793</v>
      </c>
      <c r="AL441" s="1"/>
      <c r="AM441" s="1"/>
      <c r="AN441" s="1"/>
      <c r="AO441" s="1"/>
      <c r="AP441" s="1"/>
      <c r="AQ441" s="1"/>
      <c r="AR441" s="1"/>
      <c r="AS441" s="1"/>
      <c r="AT441" s="3"/>
      <c r="AU441" s="1"/>
      <c r="AV441" s="1"/>
      <c r="AW441" s="3"/>
      <c r="AX441" s="1"/>
      <c r="AY441" s="1"/>
      <c r="AZ441" s="1"/>
      <c r="BA441" s="1"/>
      <c r="BB441">
        <f t="shared" si="6"/>
        <v>5</v>
      </c>
      <c r="BC441">
        <f t="array" ref="BC441">MEDIAN(IF($BB$2:$BB$4895=BB441, $AH$2:$AH$4895))</f>
        <v>28.75</v>
      </c>
    </row>
    <row r="442" spans="1:55" x14ac:dyDescent="0.25">
      <c r="A442" s="1" t="s">
        <v>1987</v>
      </c>
      <c r="B442" s="3">
        <v>26</v>
      </c>
      <c r="C442" s="1" t="s">
        <v>1988</v>
      </c>
      <c r="D442" s="3">
        <v>326177</v>
      </c>
      <c r="E442" s="1" t="s">
        <v>63</v>
      </c>
      <c r="F442" s="1" t="s">
        <v>3794</v>
      </c>
      <c r="G442" s="1" t="s">
        <v>1451</v>
      </c>
      <c r="H442" s="1" t="s">
        <v>3795</v>
      </c>
      <c r="I442" s="3">
        <v>1713529</v>
      </c>
      <c r="J442" s="1" t="s">
        <v>67</v>
      </c>
      <c r="K442" s="12"/>
      <c r="L442" s="1" t="s">
        <v>1991</v>
      </c>
      <c r="M442" s="1"/>
      <c r="N442" s="1"/>
      <c r="O442" s="1" t="s">
        <v>3796</v>
      </c>
      <c r="P442" s="1" t="s">
        <v>70</v>
      </c>
      <c r="Q442" s="1" t="s">
        <v>70</v>
      </c>
      <c r="R442" s="1" t="s">
        <v>1451</v>
      </c>
      <c r="S442" s="1" t="s">
        <v>3797</v>
      </c>
      <c r="T442" s="1" t="s">
        <v>3798</v>
      </c>
      <c r="U442" s="1" t="s">
        <v>1995</v>
      </c>
      <c r="V442" s="1" t="s">
        <v>74</v>
      </c>
      <c r="W442" s="1" t="s">
        <v>2787</v>
      </c>
      <c r="X442" s="1" t="s">
        <v>1451</v>
      </c>
      <c r="Y442" s="1" t="s">
        <v>3799</v>
      </c>
      <c r="Z442" s="1" t="s">
        <v>1451</v>
      </c>
      <c r="AA442" s="1" t="s">
        <v>3800</v>
      </c>
      <c r="AB442" s="3">
        <v>1</v>
      </c>
      <c r="AC442" s="3">
        <v>1</v>
      </c>
      <c r="AD442" s="3">
        <v>1</v>
      </c>
      <c r="AE442" s="3">
        <v>1</v>
      </c>
      <c r="AF442" s="3">
        <v>0</v>
      </c>
      <c r="AG442" s="3">
        <v>0</v>
      </c>
      <c r="AH442" s="3">
        <v>28.033333333333001</v>
      </c>
      <c r="AI442" s="3">
        <v>12.3</v>
      </c>
      <c r="AJ442" s="1" t="s">
        <v>1451</v>
      </c>
      <c r="AK442" s="1" t="s">
        <v>3801</v>
      </c>
      <c r="AL442" s="1"/>
      <c r="AM442" s="1"/>
      <c r="AN442" s="1"/>
      <c r="AO442" s="1"/>
      <c r="AP442" s="1"/>
      <c r="AQ442" s="1"/>
      <c r="AR442" s="1"/>
      <c r="AS442" s="1"/>
      <c r="AT442" s="3"/>
      <c r="AU442" s="1"/>
      <c r="AV442" s="1"/>
      <c r="AW442" s="3"/>
      <c r="AX442" s="1"/>
      <c r="AY442" s="1"/>
      <c r="AZ442" s="1"/>
      <c r="BA442" s="1"/>
      <c r="BB442">
        <f t="shared" si="6"/>
        <v>5</v>
      </c>
      <c r="BC442">
        <f t="array" ref="BC442">MEDIAN(IF($BB$2:$BB$4895=BB442, $AH$2:$AH$4895))</f>
        <v>28.75</v>
      </c>
    </row>
    <row r="443" spans="1:55" x14ac:dyDescent="0.25">
      <c r="A443" s="1" t="s">
        <v>1987</v>
      </c>
      <c r="B443" s="3">
        <v>26</v>
      </c>
      <c r="C443" s="1" t="s">
        <v>1988</v>
      </c>
      <c r="D443" s="3">
        <v>331625</v>
      </c>
      <c r="E443" s="1" t="s">
        <v>63</v>
      </c>
      <c r="F443" s="1" t="s">
        <v>3802</v>
      </c>
      <c r="G443" s="1" t="s">
        <v>1489</v>
      </c>
      <c r="H443" s="1" t="s">
        <v>3803</v>
      </c>
      <c r="I443" s="3">
        <v>1713868</v>
      </c>
      <c r="J443" s="1" t="s">
        <v>67</v>
      </c>
      <c r="K443" s="12"/>
      <c r="L443" s="1" t="s">
        <v>1991</v>
      </c>
      <c r="M443" s="1"/>
      <c r="N443" s="1"/>
      <c r="O443" s="1" t="s">
        <v>3804</v>
      </c>
      <c r="P443" s="1" t="s">
        <v>70</v>
      </c>
      <c r="Q443" s="1" t="s">
        <v>70</v>
      </c>
      <c r="R443" s="1" t="s">
        <v>1489</v>
      </c>
      <c r="S443" s="1" t="s">
        <v>3805</v>
      </c>
      <c r="T443" s="1" t="s">
        <v>3806</v>
      </c>
      <c r="U443" s="1" t="s">
        <v>3807</v>
      </c>
      <c r="V443" s="1" t="s">
        <v>74</v>
      </c>
      <c r="W443" s="1" t="s">
        <v>2029</v>
      </c>
      <c r="X443" s="1" t="s">
        <v>1489</v>
      </c>
      <c r="Y443" s="1" t="s">
        <v>3808</v>
      </c>
      <c r="Z443" s="1" t="s">
        <v>1489</v>
      </c>
      <c r="AA443" s="1" t="s">
        <v>3809</v>
      </c>
      <c r="AB443" s="3">
        <v>1</v>
      </c>
      <c r="AC443" s="3">
        <v>1</v>
      </c>
      <c r="AD443" s="3">
        <v>1</v>
      </c>
      <c r="AE443" s="3">
        <v>0</v>
      </c>
      <c r="AF443" s="3">
        <v>1</v>
      </c>
      <c r="AG443" s="3">
        <v>0</v>
      </c>
      <c r="AH443" s="3">
        <v>50.233333333333</v>
      </c>
      <c r="AI443" s="3">
        <v>20.683333333333</v>
      </c>
      <c r="AJ443" s="1" t="s">
        <v>1489</v>
      </c>
      <c r="AK443" s="1" t="s">
        <v>3810</v>
      </c>
      <c r="AL443" s="1"/>
      <c r="AM443" s="1"/>
      <c r="AN443" s="1"/>
      <c r="AO443" s="1"/>
      <c r="AP443" s="1"/>
      <c r="AQ443" s="1"/>
      <c r="AR443" s="1"/>
      <c r="AS443" s="1"/>
      <c r="AT443" s="3"/>
      <c r="AU443" s="1"/>
      <c r="AV443" s="1"/>
      <c r="AW443" s="3"/>
      <c r="AX443" s="1"/>
      <c r="AY443" s="1"/>
      <c r="AZ443" s="1" t="s">
        <v>3811</v>
      </c>
      <c r="BA443" s="1"/>
      <c r="BB443">
        <f t="shared" si="6"/>
        <v>5</v>
      </c>
      <c r="BC443">
        <f t="array" ref="BC443">MEDIAN(IF($BB$2:$BB$4895=BB443, $AH$2:$AH$4895))</f>
        <v>28.75</v>
      </c>
    </row>
    <row r="444" spans="1:55" x14ac:dyDescent="0.25">
      <c r="A444" s="1" t="s">
        <v>1987</v>
      </c>
      <c r="B444" s="3">
        <v>26</v>
      </c>
      <c r="C444" s="1" t="s">
        <v>1988</v>
      </c>
      <c r="D444" s="3">
        <v>335366</v>
      </c>
      <c r="E444" s="1" t="s">
        <v>63</v>
      </c>
      <c r="F444" s="1" t="s">
        <v>3812</v>
      </c>
      <c r="G444" s="1" t="s">
        <v>3813</v>
      </c>
      <c r="H444" s="1" t="s">
        <v>3814</v>
      </c>
      <c r="I444" s="3">
        <v>1714217</v>
      </c>
      <c r="J444" s="1" t="s">
        <v>67</v>
      </c>
      <c r="K444" s="12"/>
      <c r="L444" s="1" t="s">
        <v>1991</v>
      </c>
      <c r="M444" s="1"/>
      <c r="N444" s="1"/>
      <c r="O444" s="1" t="s">
        <v>3815</v>
      </c>
      <c r="P444" s="1" t="s">
        <v>70</v>
      </c>
      <c r="Q444" s="1" t="s">
        <v>70</v>
      </c>
      <c r="R444" s="1" t="s">
        <v>3813</v>
      </c>
      <c r="S444" s="1" t="s">
        <v>3816</v>
      </c>
      <c r="T444" s="1" t="s">
        <v>3817</v>
      </c>
      <c r="U444" s="1" t="s">
        <v>1995</v>
      </c>
      <c r="V444" s="1" t="s">
        <v>74</v>
      </c>
      <c r="W444" s="1" t="s">
        <v>2053</v>
      </c>
      <c r="X444" s="1" t="s">
        <v>3813</v>
      </c>
      <c r="Y444" s="1" t="s">
        <v>1101</v>
      </c>
      <c r="Z444" s="1" t="s">
        <v>3813</v>
      </c>
      <c r="AA444" s="1" t="s">
        <v>3818</v>
      </c>
      <c r="AB444" s="3">
        <v>1</v>
      </c>
      <c r="AC444" s="3">
        <v>1</v>
      </c>
      <c r="AD444" s="3">
        <v>1</v>
      </c>
      <c r="AE444" s="3">
        <v>1</v>
      </c>
      <c r="AF444" s="3">
        <v>0</v>
      </c>
      <c r="AG444" s="3">
        <v>0</v>
      </c>
      <c r="AH444" s="3">
        <v>33.916666666666998</v>
      </c>
      <c r="AI444" s="3">
        <v>1.6</v>
      </c>
      <c r="AJ444" s="1" t="s">
        <v>3813</v>
      </c>
      <c r="AK444" s="1" t="s">
        <v>3819</v>
      </c>
      <c r="AL444" s="1"/>
      <c r="AM444" s="1"/>
      <c r="AN444" s="1"/>
      <c r="AO444" s="1"/>
      <c r="AP444" s="1"/>
      <c r="AQ444" s="1"/>
      <c r="AR444" s="1"/>
      <c r="AS444" s="1"/>
      <c r="AT444" s="3"/>
      <c r="AU444" s="1"/>
      <c r="AV444" s="1"/>
      <c r="AW444" s="3"/>
      <c r="AX444" s="1"/>
      <c r="AY444" s="1"/>
      <c r="AZ444" s="1" t="s">
        <v>3820</v>
      </c>
      <c r="BA444" s="1"/>
      <c r="BB444">
        <f t="shared" si="6"/>
        <v>5</v>
      </c>
      <c r="BC444">
        <f t="array" ref="BC444">MEDIAN(IF($BB$2:$BB$4895=BB444, $AH$2:$AH$4895))</f>
        <v>28.75</v>
      </c>
    </row>
    <row r="445" spans="1:55" x14ac:dyDescent="0.25">
      <c r="A445" s="1" t="s">
        <v>1987</v>
      </c>
      <c r="B445" s="3">
        <v>28</v>
      </c>
      <c r="C445" s="1" t="s">
        <v>1999</v>
      </c>
      <c r="D445" s="3">
        <v>335483</v>
      </c>
      <c r="E445" s="1" t="s">
        <v>91</v>
      </c>
      <c r="F445" s="1" t="s">
        <v>3821</v>
      </c>
      <c r="G445" s="1" t="s">
        <v>3813</v>
      </c>
      <c r="H445" s="1" t="s">
        <v>3822</v>
      </c>
      <c r="I445" s="3">
        <v>335483</v>
      </c>
      <c r="J445" s="1" t="s">
        <v>67</v>
      </c>
      <c r="K445" s="12"/>
      <c r="L445" s="1" t="s">
        <v>2024</v>
      </c>
      <c r="M445" s="1"/>
      <c r="N445" s="1"/>
      <c r="O445" s="1" t="s">
        <v>3823</v>
      </c>
      <c r="P445" s="1" t="s">
        <v>70</v>
      </c>
      <c r="Q445" s="1" t="s">
        <v>234</v>
      </c>
      <c r="R445" s="1"/>
      <c r="S445" s="1"/>
      <c r="T445" s="1"/>
      <c r="U445" s="1" t="s">
        <v>2164</v>
      </c>
      <c r="V445" s="1" t="s">
        <v>74</v>
      </c>
      <c r="W445" s="1" t="s">
        <v>2053</v>
      </c>
      <c r="X445" s="1" t="s">
        <v>3813</v>
      </c>
      <c r="Y445" s="1" t="s">
        <v>3459</v>
      </c>
      <c r="Z445" s="1" t="s">
        <v>3813</v>
      </c>
      <c r="AA445" s="1" t="s">
        <v>3824</v>
      </c>
      <c r="AB445" s="3">
        <v>1</v>
      </c>
      <c r="AC445" s="3">
        <v>1</v>
      </c>
      <c r="AD445" s="3">
        <v>0</v>
      </c>
      <c r="AE445" s="3">
        <v>0</v>
      </c>
      <c r="AF445" s="3">
        <v>0</v>
      </c>
      <c r="AG445" s="3">
        <v>0</v>
      </c>
      <c r="AH445" s="3">
        <v>31.166666666666998</v>
      </c>
      <c r="AI445" s="3"/>
      <c r="AJ445" s="1" t="s">
        <v>3813</v>
      </c>
      <c r="AK445" s="1" t="s">
        <v>3825</v>
      </c>
      <c r="AL445" s="1"/>
      <c r="AM445" s="1"/>
      <c r="AN445" s="1"/>
      <c r="AO445" s="1"/>
      <c r="AP445" s="1"/>
      <c r="AQ445" s="1"/>
      <c r="AR445" s="1"/>
      <c r="AS445" s="1"/>
      <c r="AT445" s="3"/>
      <c r="AU445" s="1"/>
      <c r="AV445" s="1"/>
      <c r="AW445" s="3"/>
      <c r="AX445" s="1"/>
      <c r="AY445" s="1"/>
      <c r="AZ445" s="1"/>
      <c r="BA445" s="1"/>
      <c r="BB445">
        <f t="shared" si="6"/>
        <v>5</v>
      </c>
      <c r="BC445">
        <f t="array" ref="BC445">MEDIAN(IF($BB$2:$BB$4895=BB445, $AH$2:$AH$4895))</f>
        <v>28.75</v>
      </c>
    </row>
    <row r="446" spans="1:55" x14ac:dyDescent="0.25">
      <c r="A446" s="1" t="s">
        <v>1987</v>
      </c>
      <c r="B446" s="3">
        <v>26</v>
      </c>
      <c r="C446" s="1" t="s">
        <v>1988</v>
      </c>
      <c r="D446" s="3">
        <v>337971</v>
      </c>
      <c r="E446" s="1" t="s">
        <v>63</v>
      </c>
      <c r="F446" s="1" t="s">
        <v>3826</v>
      </c>
      <c r="G446" s="1" t="s">
        <v>3813</v>
      </c>
      <c r="H446" s="1" t="s">
        <v>3827</v>
      </c>
      <c r="I446" s="3">
        <v>1714534</v>
      </c>
      <c r="J446" s="1" t="s">
        <v>67</v>
      </c>
      <c r="K446" s="12"/>
      <c r="L446" s="1" t="s">
        <v>1991</v>
      </c>
      <c r="M446" s="1"/>
      <c r="N446" s="1"/>
      <c r="O446" s="1" t="s">
        <v>3828</v>
      </c>
      <c r="P446" s="1" t="s">
        <v>70</v>
      </c>
      <c r="Q446" s="1" t="s">
        <v>70</v>
      </c>
      <c r="R446" s="1" t="s">
        <v>3813</v>
      </c>
      <c r="S446" s="1" t="s">
        <v>3829</v>
      </c>
      <c r="T446" s="1" t="s">
        <v>3830</v>
      </c>
      <c r="U446" s="1" t="s">
        <v>1995</v>
      </c>
      <c r="V446" s="1" t="s">
        <v>74</v>
      </c>
      <c r="W446" s="1" t="s">
        <v>2787</v>
      </c>
      <c r="X446" s="1" t="s">
        <v>3813</v>
      </c>
      <c r="Y446" s="1" t="s">
        <v>3831</v>
      </c>
      <c r="Z446" s="1" t="s">
        <v>3813</v>
      </c>
      <c r="AA446" s="1" t="s">
        <v>3832</v>
      </c>
      <c r="AB446" s="3">
        <v>1</v>
      </c>
      <c r="AC446" s="3">
        <v>1</v>
      </c>
      <c r="AD446" s="3">
        <v>1</v>
      </c>
      <c r="AE446" s="3">
        <v>1</v>
      </c>
      <c r="AF446" s="3">
        <v>0</v>
      </c>
      <c r="AG446" s="3">
        <v>0</v>
      </c>
      <c r="AH446" s="3">
        <v>19.583333333333002</v>
      </c>
      <c r="AI446" s="3">
        <v>4.5999999999999996</v>
      </c>
      <c r="AJ446" s="1" t="s">
        <v>3813</v>
      </c>
      <c r="AK446" s="1" t="s">
        <v>3833</v>
      </c>
      <c r="AL446" s="1"/>
      <c r="AM446" s="1"/>
      <c r="AN446" s="1"/>
      <c r="AO446" s="1"/>
      <c r="AP446" s="1"/>
      <c r="AQ446" s="1"/>
      <c r="AR446" s="1"/>
      <c r="AS446" s="1"/>
      <c r="AT446" s="3"/>
      <c r="AU446" s="1"/>
      <c r="AV446" s="1"/>
      <c r="AW446" s="3"/>
      <c r="AX446" s="1"/>
      <c r="AY446" s="1"/>
      <c r="AZ446" s="1"/>
      <c r="BA446" s="1"/>
      <c r="BB446">
        <f t="shared" si="6"/>
        <v>5</v>
      </c>
      <c r="BC446">
        <f t="array" ref="BC446">MEDIAN(IF($BB$2:$BB$4895=BB446, $AH$2:$AH$4895))</f>
        <v>28.75</v>
      </c>
    </row>
    <row r="447" spans="1:55" x14ac:dyDescent="0.25">
      <c r="A447" s="1" t="s">
        <v>1987</v>
      </c>
      <c r="B447" s="3">
        <v>26</v>
      </c>
      <c r="C447" s="1" t="s">
        <v>1988</v>
      </c>
      <c r="D447" s="3">
        <v>349829</v>
      </c>
      <c r="E447" s="1" t="s">
        <v>91</v>
      </c>
      <c r="F447" s="1" t="s">
        <v>832</v>
      </c>
      <c r="G447" s="1" t="s">
        <v>1506</v>
      </c>
      <c r="H447" s="1" t="s">
        <v>3834</v>
      </c>
      <c r="I447" s="3">
        <v>349829</v>
      </c>
      <c r="J447" s="1" t="s">
        <v>67</v>
      </c>
      <c r="K447" s="12"/>
      <c r="L447" s="1" t="s">
        <v>1991</v>
      </c>
      <c r="M447" s="1"/>
      <c r="N447" s="1"/>
      <c r="O447" s="1" t="s">
        <v>3835</v>
      </c>
      <c r="P447" s="1" t="s">
        <v>70</v>
      </c>
      <c r="Q447" s="1" t="s">
        <v>70</v>
      </c>
      <c r="R447" s="1" t="s">
        <v>1506</v>
      </c>
      <c r="S447" s="1" t="s">
        <v>3836</v>
      </c>
      <c r="T447" s="1" t="s">
        <v>3837</v>
      </c>
      <c r="U447" s="1" t="s">
        <v>2080</v>
      </c>
      <c r="V447" s="1" t="s">
        <v>74</v>
      </c>
      <c r="W447" s="1" t="s">
        <v>2148</v>
      </c>
      <c r="X447" s="1" t="s">
        <v>1506</v>
      </c>
      <c r="Y447" s="1" t="s">
        <v>3838</v>
      </c>
      <c r="Z447" s="1" t="s">
        <v>1506</v>
      </c>
      <c r="AA447" s="1" t="s">
        <v>3839</v>
      </c>
      <c r="AB447" s="3">
        <v>1</v>
      </c>
      <c r="AC447" s="3">
        <v>1</v>
      </c>
      <c r="AD447" s="3">
        <v>1</v>
      </c>
      <c r="AE447" s="3">
        <v>1</v>
      </c>
      <c r="AF447" s="3">
        <v>0</v>
      </c>
      <c r="AG447" s="3">
        <v>0</v>
      </c>
      <c r="AH447" s="3">
        <v>22.35</v>
      </c>
      <c r="AI447" s="3">
        <v>4.45</v>
      </c>
      <c r="AJ447" s="1" t="s">
        <v>1506</v>
      </c>
      <c r="AK447" s="1" t="s">
        <v>3840</v>
      </c>
      <c r="AL447" s="1"/>
      <c r="AM447" s="1"/>
      <c r="AN447" s="1"/>
      <c r="AO447" s="1"/>
      <c r="AP447" s="1"/>
      <c r="AQ447" s="1"/>
      <c r="AR447" s="1"/>
      <c r="AS447" s="1"/>
      <c r="AT447" s="3"/>
      <c r="AU447" s="1"/>
      <c r="AV447" s="1"/>
      <c r="AW447" s="3"/>
      <c r="AX447" s="1"/>
      <c r="AY447" s="1"/>
      <c r="AZ447" s="1"/>
      <c r="BA447" s="1" t="s">
        <v>3841</v>
      </c>
      <c r="BB447">
        <f t="shared" si="6"/>
        <v>6</v>
      </c>
      <c r="BC447">
        <f t="array" ref="BC447">MEDIAN(IF($BB$2:$BB$4895=BB447, $AH$2:$AH$4895))</f>
        <v>29.083333333333002</v>
      </c>
    </row>
    <row r="448" spans="1:55" x14ac:dyDescent="0.25">
      <c r="A448" s="1" t="s">
        <v>1987</v>
      </c>
      <c r="B448" s="3">
        <v>26</v>
      </c>
      <c r="C448" s="1" t="s">
        <v>1988</v>
      </c>
      <c r="D448" s="3">
        <v>357909</v>
      </c>
      <c r="E448" s="1" t="s">
        <v>63</v>
      </c>
      <c r="F448" s="1" t="s">
        <v>832</v>
      </c>
      <c r="G448" s="1" t="s">
        <v>3842</v>
      </c>
      <c r="H448" s="1" t="s">
        <v>3843</v>
      </c>
      <c r="I448" s="3">
        <v>1716648</v>
      </c>
      <c r="J448" s="1" t="s">
        <v>67</v>
      </c>
      <c r="K448" s="12"/>
      <c r="L448" s="1" t="s">
        <v>1991</v>
      </c>
      <c r="M448" s="1"/>
      <c r="N448" s="1"/>
      <c r="O448" s="1" t="s">
        <v>3844</v>
      </c>
      <c r="P448" s="1" t="s">
        <v>70</v>
      </c>
      <c r="Q448" s="1" t="s">
        <v>70</v>
      </c>
      <c r="R448" s="1" t="s">
        <v>3842</v>
      </c>
      <c r="S448" s="1" t="s">
        <v>3845</v>
      </c>
      <c r="T448" s="1" t="s">
        <v>3846</v>
      </c>
      <c r="U448" s="1" t="s">
        <v>1995</v>
      </c>
      <c r="V448" s="1" t="s">
        <v>74</v>
      </c>
      <c r="W448" s="1" t="s">
        <v>2148</v>
      </c>
      <c r="X448" s="1" t="s">
        <v>3842</v>
      </c>
      <c r="Y448" s="1" t="s">
        <v>3847</v>
      </c>
      <c r="Z448" s="1" t="s">
        <v>3842</v>
      </c>
      <c r="AA448" s="1" t="s">
        <v>3848</v>
      </c>
      <c r="AB448" s="3">
        <v>1</v>
      </c>
      <c r="AC448" s="3">
        <v>1</v>
      </c>
      <c r="AD448" s="3">
        <v>1</v>
      </c>
      <c r="AE448" s="3">
        <v>1</v>
      </c>
      <c r="AF448" s="3">
        <v>0</v>
      </c>
      <c r="AG448" s="3">
        <v>0</v>
      </c>
      <c r="AH448" s="3">
        <v>30.066666666667</v>
      </c>
      <c r="AI448" s="3">
        <v>3.1166666666670002</v>
      </c>
      <c r="AJ448" s="1" t="s">
        <v>3842</v>
      </c>
      <c r="AK448" s="1" t="s">
        <v>3849</v>
      </c>
      <c r="AL448" s="1"/>
      <c r="AM448" s="1"/>
      <c r="AN448" s="1"/>
      <c r="AO448" s="1"/>
      <c r="AP448" s="1"/>
      <c r="AQ448" s="1"/>
      <c r="AR448" s="1"/>
      <c r="AS448" s="1"/>
      <c r="AT448" s="3"/>
      <c r="AU448" s="1"/>
      <c r="AV448" s="1"/>
      <c r="AW448" s="3"/>
      <c r="AX448" s="1"/>
      <c r="AY448" s="1"/>
      <c r="AZ448" s="1" t="s">
        <v>3850</v>
      </c>
      <c r="BA448" s="1"/>
      <c r="BB448">
        <f t="shared" si="6"/>
        <v>6</v>
      </c>
      <c r="BC448">
        <f t="array" ref="BC448">MEDIAN(IF($BB$2:$BB$4895=BB448, $AH$2:$AH$4895))</f>
        <v>29.083333333333002</v>
      </c>
    </row>
    <row r="449" spans="1:55" x14ac:dyDescent="0.25">
      <c r="A449" s="1" t="s">
        <v>1987</v>
      </c>
      <c r="B449" s="3">
        <v>26</v>
      </c>
      <c r="C449" s="1" t="s">
        <v>1988</v>
      </c>
      <c r="D449" s="3">
        <v>360130</v>
      </c>
      <c r="E449" s="1" t="s">
        <v>91</v>
      </c>
      <c r="F449" s="1" t="s">
        <v>199</v>
      </c>
      <c r="G449" s="1" t="s">
        <v>3842</v>
      </c>
      <c r="H449" s="1" t="s">
        <v>3851</v>
      </c>
      <c r="I449" s="3">
        <v>360130</v>
      </c>
      <c r="J449" s="1" t="s">
        <v>67</v>
      </c>
      <c r="K449" s="12"/>
      <c r="L449" s="1" t="s">
        <v>1991</v>
      </c>
      <c r="M449" s="1"/>
      <c r="N449" s="1"/>
      <c r="O449" s="1" t="s">
        <v>3852</v>
      </c>
      <c r="P449" s="1" t="s">
        <v>70</v>
      </c>
      <c r="Q449" s="1" t="s">
        <v>70</v>
      </c>
      <c r="R449" s="1" t="s">
        <v>3842</v>
      </c>
      <c r="S449" s="1" t="s">
        <v>3853</v>
      </c>
      <c r="T449" s="1" t="s">
        <v>3854</v>
      </c>
      <c r="U449" s="1" t="s">
        <v>2080</v>
      </c>
      <c r="V449" s="1" t="s">
        <v>74</v>
      </c>
      <c r="W449" s="1" t="s">
        <v>2787</v>
      </c>
      <c r="X449" s="1" t="s">
        <v>3842</v>
      </c>
      <c r="Y449" s="1" t="s">
        <v>3855</v>
      </c>
      <c r="Z449" s="1" t="s">
        <v>3842</v>
      </c>
      <c r="AA449" s="1" t="s">
        <v>3856</v>
      </c>
      <c r="AB449" s="3">
        <v>1</v>
      </c>
      <c r="AC449" s="3">
        <v>1</v>
      </c>
      <c r="AD449" s="3">
        <v>1</v>
      </c>
      <c r="AE449" s="3">
        <v>1</v>
      </c>
      <c r="AF449" s="3">
        <v>0</v>
      </c>
      <c r="AG449" s="3">
        <v>0</v>
      </c>
      <c r="AH449" s="3">
        <v>44.15</v>
      </c>
      <c r="AI449" s="3">
        <v>9.666666666667</v>
      </c>
      <c r="AJ449" s="1" t="s">
        <v>3842</v>
      </c>
      <c r="AK449" s="1" t="s">
        <v>3857</v>
      </c>
      <c r="AL449" s="1"/>
      <c r="AM449" s="1"/>
      <c r="AN449" s="1"/>
      <c r="AO449" s="1"/>
      <c r="AP449" s="1"/>
      <c r="AQ449" s="1"/>
      <c r="AR449" s="1"/>
      <c r="AS449" s="1"/>
      <c r="AT449" s="3"/>
      <c r="AU449" s="1"/>
      <c r="AV449" s="1"/>
      <c r="AW449" s="3"/>
      <c r="AX449" s="1"/>
      <c r="AY449" s="1"/>
      <c r="AZ449" s="1"/>
      <c r="BA449" s="1"/>
      <c r="BB449">
        <f t="shared" si="6"/>
        <v>6</v>
      </c>
      <c r="BC449">
        <f t="array" ref="BC449">MEDIAN(IF($BB$2:$BB$4895=BB449, $AH$2:$AH$4895))</f>
        <v>29.083333333333002</v>
      </c>
    </row>
    <row r="450" spans="1:55" x14ac:dyDescent="0.25">
      <c r="A450" s="1" t="s">
        <v>1987</v>
      </c>
      <c r="B450" s="3">
        <v>28</v>
      </c>
      <c r="C450" s="1" t="s">
        <v>1999</v>
      </c>
      <c r="D450" s="3">
        <v>364731</v>
      </c>
      <c r="E450" s="1" t="s">
        <v>63</v>
      </c>
      <c r="F450" s="1" t="s">
        <v>3858</v>
      </c>
      <c r="G450" s="1" t="s">
        <v>1515</v>
      </c>
      <c r="H450" s="1" t="s">
        <v>3859</v>
      </c>
      <c r="I450" s="3">
        <v>1717330</v>
      </c>
      <c r="J450" s="1" t="s">
        <v>67</v>
      </c>
      <c r="K450" s="12"/>
      <c r="L450" s="1" t="s">
        <v>2015</v>
      </c>
      <c r="M450" s="1"/>
      <c r="N450" s="1"/>
      <c r="O450" s="1" t="s">
        <v>3860</v>
      </c>
      <c r="P450" s="1" t="s">
        <v>70</v>
      </c>
      <c r="Q450" s="1" t="s">
        <v>70</v>
      </c>
      <c r="R450" s="1" t="s">
        <v>1515</v>
      </c>
      <c r="S450" s="1" t="s">
        <v>3861</v>
      </c>
      <c r="T450" s="1" t="s">
        <v>3862</v>
      </c>
      <c r="U450" s="1" t="s">
        <v>3199</v>
      </c>
      <c r="V450" s="1" t="s">
        <v>74</v>
      </c>
      <c r="W450" s="1" t="s">
        <v>2157</v>
      </c>
      <c r="X450" s="1" t="s">
        <v>1515</v>
      </c>
      <c r="Y450" s="1" t="s">
        <v>154</v>
      </c>
      <c r="Z450" s="1" t="s">
        <v>1515</v>
      </c>
      <c r="AA450" s="1" t="s">
        <v>3863</v>
      </c>
      <c r="AB450" s="3">
        <v>1</v>
      </c>
      <c r="AC450" s="3">
        <v>1</v>
      </c>
      <c r="AD450" s="3">
        <v>1</v>
      </c>
      <c r="AE450" s="3">
        <v>1</v>
      </c>
      <c r="AF450" s="3">
        <v>0</v>
      </c>
      <c r="AG450" s="3">
        <v>0</v>
      </c>
      <c r="AH450" s="3">
        <v>19.566666666667</v>
      </c>
      <c r="AI450" s="3">
        <v>8.2333333333330003</v>
      </c>
      <c r="AJ450" s="1" t="s">
        <v>1515</v>
      </c>
      <c r="AK450" s="1" t="s">
        <v>3864</v>
      </c>
      <c r="AL450" s="1"/>
      <c r="AM450" s="1"/>
      <c r="AN450" s="1"/>
      <c r="AO450" s="1"/>
      <c r="AP450" s="1"/>
      <c r="AQ450" s="1"/>
      <c r="AR450" s="1"/>
      <c r="AS450" s="1"/>
      <c r="AT450" s="3"/>
      <c r="AU450" s="1"/>
      <c r="AV450" s="1"/>
      <c r="AW450" s="3"/>
      <c r="AX450" s="1"/>
      <c r="AY450" s="1"/>
      <c r="AZ450" s="1" t="s">
        <v>3865</v>
      </c>
      <c r="BA450" s="1"/>
      <c r="BB450">
        <f t="shared" si="6"/>
        <v>6</v>
      </c>
      <c r="BC450">
        <f t="array" ref="BC450">MEDIAN(IF($BB$2:$BB$4895=BB450, $AH$2:$AH$4895))</f>
        <v>29.083333333333002</v>
      </c>
    </row>
    <row r="451" spans="1:55" x14ac:dyDescent="0.25">
      <c r="A451" s="1" t="s">
        <v>1987</v>
      </c>
      <c r="B451" s="3">
        <v>28</v>
      </c>
      <c r="C451" s="1" t="s">
        <v>1999</v>
      </c>
      <c r="D451" s="3">
        <v>365377</v>
      </c>
      <c r="E451" s="1" t="s">
        <v>91</v>
      </c>
      <c r="F451" s="1" t="s">
        <v>3866</v>
      </c>
      <c r="G451" s="1" t="s">
        <v>1515</v>
      </c>
      <c r="H451" s="1" t="s">
        <v>3867</v>
      </c>
      <c r="I451" s="3">
        <v>365377</v>
      </c>
      <c r="J451" s="1" t="s">
        <v>1309</v>
      </c>
      <c r="K451" s="12"/>
      <c r="L451" s="1" t="s">
        <v>3393</v>
      </c>
      <c r="M451" s="1"/>
      <c r="N451" s="1"/>
      <c r="O451" s="1" t="s">
        <v>3868</v>
      </c>
      <c r="P451" s="1" t="s">
        <v>70</v>
      </c>
      <c r="Q451" s="1" t="s">
        <v>70</v>
      </c>
      <c r="R451" s="1" t="s">
        <v>1515</v>
      </c>
      <c r="S451" s="1" t="s">
        <v>3869</v>
      </c>
      <c r="T451" s="1" t="s">
        <v>3870</v>
      </c>
      <c r="U451" s="1" t="s">
        <v>86</v>
      </c>
      <c r="V451" s="1" t="s">
        <v>74</v>
      </c>
      <c r="W451" s="1" t="s">
        <v>2454</v>
      </c>
      <c r="X451" s="1" t="s">
        <v>1515</v>
      </c>
      <c r="Y451" s="1" t="s">
        <v>3871</v>
      </c>
      <c r="Z451" s="1" t="s">
        <v>1515</v>
      </c>
      <c r="AA451" s="1" t="s">
        <v>3872</v>
      </c>
      <c r="AB451" s="3">
        <v>1</v>
      </c>
      <c r="AC451" s="3">
        <v>1</v>
      </c>
      <c r="AD451" s="3">
        <v>1</v>
      </c>
      <c r="AE451" s="3">
        <v>1</v>
      </c>
      <c r="AF451" s="3">
        <v>0</v>
      </c>
      <c r="AG451" s="3">
        <v>0</v>
      </c>
      <c r="AH451" s="3">
        <v>32.450000000000003</v>
      </c>
      <c r="AI451" s="3">
        <v>13.016666666667</v>
      </c>
      <c r="AJ451" s="1" t="s">
        <v>1515</v>
      </c>
      <c r="AK451" s="1" t="s">
        <v>3873</v>
      </c>
      <c r="AL451" s="1"/>
      <c r="AM451" s="1"/>
      <c r="AN451" s="1"/>
      <c r="AO451" s="1"/>
      <c r="AP451" s="1"/>
      <c r="AQ451" s="1"/>
      <c r="AR451" s="1"/>
      <c r="AS451" s="1"/>
      <c r="AT451" s="3"/>
      <c r="AU451" s="1"/>
      <c r="AV451" s="1"/>
      <c r="AW451" s="3"/>
      <c r="AX451" s="1"/>
      <c r="AY451" s="1"/>
      <c r="AZ451" s="1"/>
      <c r="BA451" s="1" t="s">
        <v>3874</v>
      </c>
      <c r="BB451">
        <f t="shared" ref="BB451:BB514" si="7">MONTH(G451)</f>
        <v>6</v>
      </c>
      <c r="BC451">
        <f t="array" ref="BC451">MEDIAN(IF($BB$2:$BB$4895=BB451, $AH$2:$AH$4895))</f>
        <v>29.083333333333002</v>
      </c>
    </row>
    <row r="452" spans="1:55" x14ac:dyDescent="0.25">
      <c r="A452" s="1" t="s">
        <v>1987</v>
      </c>
      <c r="B452" s="3">
        <v>26</v>
      </c>
      <c r="C452" s="1" t="s">
        <v>1988</v>
      </c>
      <c r="D452" s="3">
        <v>378374</v>
      </c>
      <c r="E452" s="1" t="s">
        <v>63</v>
      </c>
      <c r="F452" s="1" t="s">
        <v>3875</v>
      </c>
      <c r="G452" s="1" t="s">
        <v>1532</v>
      </c>
      <c r="H452" s="1" t="s">
        <v>3876</v>
      </c>
      <c r="I452" s="3">
        <v>1719440</v>
      </c>
      <c r="J452" s="1" t="s">
        <v>1309</v>
      </c>
      <c r="K452" s="12"/>
      <c r="L452" s="1" t="s">
        <v>2300</v>
      </c>
      <c r="M452" s="1"/>
      <c r="N452" s="1"/>
      <c r="O452" s="1" t="s">
        <v>3877</v>
      </c>
      <c r="P452" s="1" t="s">
        <v>70</v>
      </c>
      <c r="Q452" s="1" t="s">
        <v>70</v>
      </c>
      <c r="R452" s="1" t="s">
        <v>1532</v>
      </c>
      <c r="S452" s="1" t="s">
        <v>3878</v>
      </c>
      <c r="T452" s="1" t="s">
        <v>3879</v>
      </c>
      <c r="U452" s="1" t="s">
        <v>3880</v>
      </c>
      <c r="V452" s="1" t="s">
        <v>74</v>
      </c>
      <c r="W452" s="1" t="s">
        <v>2038</v>
      </c>
      <c r="X452" s="1" t="s">
        <v>1532</v>
      </c>
      <c r="Y452" s="1" t="s">
        <v>3881</v>
      </c>
      <c r="Z452" s="1" t="s">
        <v>1532</v>
      </c>
      <c r="AA452" s="1" t="s">
        <v>3882</v>
      </c>
      <c r="AB452" s="3">
        <v>1</v>
      </c>
      <c r="AC452" s="3">
        <v>1</v>
      </c>
      <c r="AD452" s="3">
        <v>1</v>
      </c>
      <c r="AE452" s="3">
        <v>1</v>
      </c>
      <c r="AF452" s="3">
        <v>0</v>
      </c>
      <c r="AG452" s="3">
        <v>0</v>
      </c>
      <c r="AH452" s="3">
        <v>39.799999999999997</v>
      </c>
      <c r="AI452" s="3">
        <v>2.9</v>
      </c>
      <c r="AJ452" s="1" t="s">
        <v>1532</v>
      </c>
      <c r="AK452" s="1" t="s">
        <v>3883</v>
      </c>
      <c r="AL452" s="1"/>
      <c r="AM452" s="1"/>
      <c r="AN452" s="1"/>
      <c r="AO452" s="1"/>
      <c r="AP452" s="1"/>
      <c r="AQ452" s="1"/>
      <c r="AR452" s="1"/>
      <c r="AS452" s="1"/>
      <c r="AT452" s="3"/>
      <c r="AU452" s="1"/>
      <c r="AV452" s="1"/>
      <c r="AW452" s="3"/>
      <c r="AX452" s="1"/>
      <c r="AY452" s="1"/>
      <c r="AZ452" s="1"/>
      <c r="BA452" s="1"/>
      <c r="BB452">
        <f t="shared" si="7"/>
        <v>6</v>
      </c>
      <c r="BC452">
        <f t="array" ref="BC452">MEDIAN(IF($BB$2:$BB$4895=BB452, $AH$2:$AH$4895))</f>
        <v>29.083333333333002</v>
      </c>
    </row>
    <row r="453" spans="1:55" x14ac:dyDescent="0.25">
      <c r="A453" s="1" t="s">
        <v>1987</v>
      </c>
      <c r="B453" s="3">
        <v>26</v>
      </c>
      <c r="C453" s="1" t="s">
        <v>1988</v>
      </c>
      <c r="D453" s="3">
        <v>379539</v>
      </c>
      <c r="E453" s="1" t="s">
        <v>91</v>
      </c>
      <c r="F453" s="1" t="s">
        <v>2606</v>
      </c>
      <c r="G453" s="1" t="s">
        <v>1532</v>
      </c>
      <c r="H453" s="1" t="s">
        <v>3884</v>
      </c>
      <c r="I453" s="3">
        <v>379539</v>
      </c>
      <c r="J453" s="1" t="s">
        <v>1309</v>
      </c>
      <c r="K453" s="12"/>
      <c r="L453" s="1" t="s">
        <v>1991</v>
      </c>
      <c r="M453" s="1"/>
      <c r="N453" s="1"/>
      <c r="O453" s="1" t="s">
        <v>3885</v>
      </c>
      <c r="P453" s="1" t="s">
        <v>70</v>
      </c>
      <c r="Q453" s="1" t="s">
        <v>70</v>
      </c>
      <c r="R453" s="1" t="s">
        <v>1532</v>
      </c>
      <c r="S453" s="1" t="s">
        <v>3886</v>
      </c>
      <c r="T453" s="1" t="s">
        <v>3887</v>
      </c>
      <c r="U453" s="1" t="s">
        <v>1995</v>
      </c>
      <c r="V453" s="1" t="s">
        <v>74</v>
      </c>
      <c r="W453" s="1" t="s">
        <v>2148</v>
      </c>
      <c r="X453" s="1" t="s">
        <v>1532</v>
      </c>
      <c r="Y453" s="1" t="s">
        <v>3888</v>
      </c>
      <c r="Z453" s="1" t="s">
        <v>1532</v>
      </c>
      <c r="AA453" s="1" t="s">
        <v>3889</v>
      </c>
      <c r="AB453" s="3">
        <v>1</v>
      </c>
      <c r="AC453" s="3">
        <v>1</v>
      </c>
      <c r="AD453" s="3">
        <v>1</v>
      </c>
      <c r="AE453" s="3">
        <v>1</v>
      </c>
      <c r="AF453" s="3">
        <v>0</v>
      </c>
      <c r="AG453" s="3">
        <v>0</v>
      </c>
      <c r="AH453" s="3">
        <v>17.633333333332999</v>
      </c>
      <c r="AI453" s="3">
        <v>3.5</v>
      </c>
      <c r="AJ453" s="1" t="s">
        <v>1532</v>
      </c>
      <c r="AK453" s="1" t="s">
        <v>3890</v>
      </c>
      <c r="AL453" s="1"/>
      <c r="AM453" s="1"/>
      <c r="AN453" s="1"/>
      <c r="AO453" s="1"/>
      <c r="AP453" s="1"/>
      <c r="AQ453" s="1"/>
      <c r="AR453" s="1"/>
      <c r="AS453" s="1"/>
      <c r="AT453" s="3"/>
      <c r="AU453" s="1"/>
      <c r="AV453" s="1"/>
      <c r="AW453" s="3"/>
      <c r="AX453" s="1"/>
      <c r="AY453" s="1"/>
      <c r="AZ453" s="1"/>
      <c r="BA453" s="1"/>
      <c r="BB453">
        <f t="shared" si="7"/>
        <v>6</v>
      </c>
      <c r="BC453">
        <f t="array" ref="BC453">MEDIAN(IF($BB$2:$BB$4895=BB453, $AH$2:$AH$4895))</f>
        <v>29.083333333333002</v>
      </c>
    </row>
    <row r="454" spans="1:55" x14ac:dyDescent="0.25">
      <c r="A454" s="1" t="s">
        <v>1987</v>
      </c>
      <c r="B454" s="3">
        <v>28</v>
      </c>
      <c r="C454" s="1" t="s">
        <v>1999</v>
      </c>
      <c r="D454" s="3">
        <v>380040</v>
      </c>
      <c r="E454" s="1" t="s">
        <v>63</v>
      </c>
      <c r="F454" s="1" t="s">
        <v>3891</v>
      </c>
      <c r="G454" s="1" t="s">
        <v>1532</v>
      </c>
      <c r="H454" s="1" t="s">
        <v>3892</v>
      </c>
      <c r="I454" s="3">
        <v>1719664</v>
      </c>
      <c r="J454" s="1" t="s">
        <v>1309</v>
      </c>
      <c r="K454" s="12"/>
      <c r="L454" s="1" t="s">
        <v>2875</v>
      </c>
      <c r="M454" s="1"/>
      <c r="N454" s="1"/>
      <c r="O454" s="1" t="s">
        <v>3893</v>
      </c>
      <c r="P454" s="1" t="s">
        <v>70</v>
      </c>
      <c r="Q454" s="1" t="s">
        <v>70</v>
      </c>
      <c r="R454" s="1" t="s">
        <v>1532</v>
      </c>
      <c r="S454" s="1" t="s">
        <v>3894</v>
      </c>
      <c r="T454" s="1" t="s">
        <v>3895</v>
      </c>
      <c r="U454" s="1" t="s">
        <v>86</v>
      </c>
      <c r="V454" s="1" t="s">
        <v>74</v>
      </c>
      <c r="W454" s="1" t="s">
        <v>2053</v>
      </c>
      <c r="X454" s="1" t="s">
        <v>1532</v>
      </c>
      <c r="Y454" s="1" t="s">
        <v>3896</v>
      </c>
      <c r="Z454" s="1" t="s">
        <v>1532</v>
      </c>
      <c r="AA454" s="1" t="s">
        <v>3897</v>
      </c>
      <c r="AB454" s="3">
        <v>1</v>
      </c>
      <c r="AC454" s="3">
        <v>1</v>
      </c>
      <c r="AD454" s="3">
        <v>1</v>
      </c>
      <c r="AE454" s="3">
        <v>1</v>
      </c>
      <c r="AF454" s="3">
        <v>0</v>
      </c>
      <c r="AG454" s="3">
        <v>0</v>
      </c>
      <c r="AH454" s="3">
        <v>18.616666666667001</v>
      </c>
      <c r="AI454" s="3">
        <v>7.5166666666669997</v>
      </c>
      <c r="AJ454" s="1" t="s">
        <v>1532</v>
      </c>
      <c r="AK454" s="1" t="s">
        <v>3898</v>
      </c>
      <c r="AL454" s="1"/>
      <c r="AM454" s="1"/>
      <c r="AN454" s="1"/>
      <c r="AO454" s="1"/>
      <c r="AP454" s="1"/>
      <c r="AQ454" s="1"/>
      <c r="AR454" s="1"/>
      <c r="AS454" s="1"/>
      <c r="AT454" s="3"/>
      <c r="AU454" s="1"/>
      <c r="AV454" s="1"/>
      <c r="AW454" s="3"/>
      <c r="AX454" s="1"/>
      <c r="AY454" s="1"/>
      <c r="AZ454" s="1"/>
      <c r="BA454" s="1"/>
      <c r="BB454">
        <f t="shared" si="7"/>
        <v>6</v>
      </c>
      <c r="BC454">
        <f t="array" ref="BC454">MEDIAN(IF($BB$2:$BB$4895=BB454, $AH$2:$AH$4895))</f>
        <v>29.083333333333002</v>
      </c>
    </row>
    <row r="455" spans="1:55" x14ac:dyDescent="0.25">
      <c r="A455" s="1" t="s">
        <v>1987</v>
      </c>
      <c r="B455" s="3">
        <v>28</v>
      </c>
      <c r="C455" s="1" t="s">
        <v>1999</v>
      </c>
      <c r="D455" s="3">
        <v>380303</v>
      </c>
      <c r="E455" s="1" t="s">
        <v>91</v>
      </c>
      <c r="F455" s="1" t="s">
        <v>3899</v>
      </c>
      <c r="G455" s="1" t="s">
        <v>1532</v>
      </c>
      <c r="H455" s="1" t="s">
        <v>3900</v>
      </c>
      <c r="I455" s="3">
        <v>380303</v>
      </c>
      <c r="J455" s="1" t="s">
        <v>1309</v>
      </c>
      <c r="K455" s="12"/>
      <c r="L455" s="1" t="s">
        <v>2024</v>
      </c>
      <c r="M455" s="1"/>
      <c r="N455" s="1"/>
      <c r="O455" s="1" t="s">
        <v>3901</v>
      </c>
      <c r="P455" s="1" t="s">
        <v>70</v>
      </c>
      <c r="Q455" s="1" t="s">
        <v>70</v>
      </c>
      <c r="R455" s="1" t="s">
        <v>1532</v>
      </c>
      <c r="S455" s="1" t="s">
        <v>3902</v>
      </c>
      <c r="T455" s="1" t="s">
        <v>3903</v>
      </c>
      <c r="U455" s="1" t="s">
        <v>2164</v>
      </c>
      <c r="V455" s="1" t="s">
        <v>74</v>
      </c>
      <c r="W455" s="1" t="s">
        <v>2053</v>
      </c>
      <c r="X455" s="1" t="s">
        <v>1532</v>
      </c>
      <c r="Y455" s="1" t="s">
        <v>1091</v>
      </c>
      <c r="Z455" s="1" t="s">
        <v>1532</v>
      </c>
      <c r="AA455" s="1" t="s">
        <v>3904</v>
      </c>
      <c r="AB455" s="3">
        <v>1</v>
      </c>
      <c r="AC455" s="3">
        <v>1</v>
      </c>
      <c r="AD455" s="3">
        <v>1</v>
      </c>
      <c r="AE455" s="3">
        <v>1</v>
      </c>
      <c r="AF455" s="3">
        <v>0</v>
      </c>
      <c r="AG455" s="3">
        <v>0</v>
      </c>
      <c r="AH455" s="3">
        <v>45.55</v>
      </c>
      <c r="AI455" s="3">
        <v>13.35</v>
      </c>
      <c r="AJ455" s="1" t="s">
        <v>1532</v>
      </c>
      <c r="AK455" s="1" t="s">
        <v>3905</v>
      </c>
      <c r="AL455" s="1"/>
      <c r="AM455" s="1"/>
      <c r="AN455" s="1"/>
      <c r="AO455" s="1"/>
      <c r="AP455" s="1"/>
      <c r="AQ455" s="1"/>
      <c r="AR455" s="1"/>
      <c r="AS455" s="1"/>
      <c r="AT455" s="3"/>
      <c r="AU455" s="1"/>
      <c r="AV455" s="1"/>
      <c r="AW455" s="3"/>
      <c r="AX455" s="1"/>
      <c r="AY455" s="1"/>
      <c r="AZ455" s="1"/>
      <c r="BA455" s="1"/>
      <c r="BB455">
        <f t="shared" si="7"/>
        <v>6</v>
      </c>
      <c r="BC455">
        <f t="array" ref="BC455">MEDIAN(IF($BB$2:$BB$4895=BB455, $AH$2:$AH$4895))</f>
        <v>29.083333333333002</v>
      </c>
    </row>
    <row r="456" spans="1:55" x14ac:dyDescent="0.25">
      <c r="A456" s="1" t="s">
        <v>1987</v>
      </c>
      <c r="B456" s="3">
        <v>26</v>
      </c>
      <c r="C456" s="1" t="s">
        <v>1988</v>
      </c>
      <c r="D456" s="3">
        <v>380736</v>
      </c>
      <c r="E456" s="1" t="s">
        <v>63</v>
      </c>
      <c r="F456" s="1" t="s">
        <v>3906</v>
      </c>
      <c r="G456" s="1" t="s">
        <v>1532</v>
      </c>
      <c r="H456" s="1" t="s">
        <v>3907</v>
      </c>
      <c r="I456" s="3">
        <v>1719766</v>
      </c>
      <c r="J456" s="1" t="s">
        <v>1309</v>
      </c>
      <c r="K456" s="12"/>
      <c r="L456" s="1" t="s">
        <v>1991</v>
      </c>
      <c r="M456" s="1"/>
      <c r="N456" s="1"/>
      <c r="O456" s="1" t="s">
        <v>3908</v>
      </c>
      <c r="P456" s="1" t="s">
        <v>107</v>
      </c>
      <c r="Q456" s="1" t="s">
        <v>70</v>
      </c>
      <c r="R456" s="1" t="s">
        <v>1532</v>
      </c>
      <c r="S456" s="1" t="s">
        <v>3909</v>
      </c>
      <c r="T456" s="1" t="s">
        <v>3910</v>
      </c>
      <c r="U456" s="1" t="s">
        <v>1995</v>
      </c>
      <c r="V456" s="1" t="s">
        <v>74</v>
      </c>
      <c r="W456" s="1" t="s">
        <v>2787</v>
      </c>
      <c r="X456" s="1" t="s">
        <v>1532</v>
      </c>
      <c r="Y456" s="1" t="s">
        <v>784</v>
      </c>
      <c r="Z456" s="1" t="s">
        <v>1532</v>
      </c>
      <c r="AA456" s="1" t="s">
        <v>3911</v>
      </c>
      <c r="AB456" s="3">
        <v>1</v>
      </c>
      <c r="AC456" s="3">
        <v>1</v>
      </c>
      <c r="AD456" s="3">
        <v>1</v>
      </c>
      <c r="AE456" s="3">
        <v>1</v>
      </c>
      <c r="AF456" s="3">
        <v>0</v>
      </c>
      <c r="AG456" s="3">
        <v>0</v>
      </c>
      <c r="AH456" s="3">
        <v>17.983333333333</v>
      </c>
      <c r="AI456" s="3">
        <v>11.633333333333001</v>
      </c>
      <c r="AJ456" s="1"/>
      <c r="AK456" s="1"/>
      <c r="AL456" s="1"/>
      <c r="AM456" s="1"/>
      <c r="AN456" s="1"/>
      <c r="AO456" s="1"/>
      <c r="AP456" s="1"/>
      <c r="AQ456" s="1"/>
      <c r="AR456" s="1"/>
      <c r="AS456" s="1"/>
      <c r="AT456" s="3"/>
      <c r="AU456" s="1"/>
      <c r="AV456" s="1"/>
      <c r="AW456" s="3"/>
      <c r="AX456" s="1"/>
      <c r="AY456" s="1"/>
      <c r="AZ456" s="1"/>
      <c r="BA456" s="1"/>
      <c r="BB456">
        <f t="shared" si="7"/>
        <v>6</v>
      </c>
      <c r="BC456">
        <f t="array" ref="BC456">MEDIAN(IF($BB$2:$BB$4895=BB456, $AH$2:$AH$4895))</f>
        <v>29.083333333333002</v>
      </c>
    </row>
    <row r="457" spans="1:55" x14ac:dyDescent="0.25">
      <c r="A457" s="1" t="s">
        <v>1987</v>
      </c>
      <c r="B457" s="3">
        <v>26</v>
      </c>
      <c r="C457" s="1" t="s">
        <v>1988</v>
      </c>
      <c r="D457" s="3">
        <v>381092</v>
      </c>
      <c r="E457" s="1" t="s">
        <v>63</v>
      </c>
      <c r="F457" s="1" t="s">
        <v>1559</v>
      </c>
      <c r="G457" s="1" t="s">
        <v>1541</v>
      </c>
      <c r="H457" s="1" t="s">
        <v>3912</v>
      </c>
      <c r="I457" s="3">
        <v>1719803</v>
      </c>
      <c r="J457" s="1" t="s">
        <v>1309</v>
      </c>
      <c r="K457" s="12"/>
      <c r="L457" s="1" t="s">
        <v>1991</v>
      </c>
      <c r="M457" s="1"/>
      <c r="N457" s="1"/>
      <c r="O457" s="1" t="s">
        <v>3913</v>
      </c>
      <c r="P457" s="1" t="s">
        <v>70</v>
      </c>
      <c r="Q457" s="1" t="s">
        <v>70</v>
      </c>
      <c r="R457" s="1" t="s">
        <v>1541</v>
      </c>
      <c r="S457" s="1" t="s">
        <v>3914</v>
      </c>
      <c r="T457" s="1" t="s">
        <v>3915</v>
      </c>
      <c r="U457" s="1" t="s">
        <v>1995</v>
      </c>
      <c r="V457" s="1" t="s">
        <v>74</v>
      </c>
      <c r="W457" s="1" t="s">
        <v>2053</v>
      </c>
      <c r="X457" s="1" t="s">
        <v>1541</v>
      </c>
      <c r="Y457" s="1" t="s">
        <v>3916</v>
      </c>
      <c r="Z457" s="1" t="s">
        <v>1541</v>
      </c>
      <c r="AA457" s="1" t="s">
        <v>3917</v>
      </c>
      <c r="AB457" s="3">
        <v>1</v>
      </c>
      <c r="AC457" s="3">
        <v>1</v>
      </c>
      <c r="AD457" s="3">
        <v>1</v>
      </c>
      <c r="AE457" s="3">
        <v>1</v>
      </c>
      <c r="AF457" s="3">
        <v>0</v>
      </c>
      <c r="AG457" s="3">
        <v>0</v>
      </c>
      <c r="AH457" s="3">
        <v>50.05</v>
      </c>
      <c r="AI457" s="3">
        <v>6.5</v>
      </c>
      <c r="AJ457" s="1" t="s">
        <v>1541</v>
      </c>
      <c r="AK457" s="1" t="s">
        <v>3918</v>
      </c>
      <c r="AL457" s="1"/>
      <c r="AM457" s="1"/>
      <c r="AN457" s="1"/>
      <c r="AO457" s="1"/>
      <c r="AP457" s="1"/>
      <c r="AQ457" s="1"/>
      <c r="AR457" s="1"/>
      <c r="AS457" s="1"/>
      <c r="AT457" s="3"/>
      <c r="AU457" s="1"/>
      <c r="AV457" s="1"/>
      <c r="AW457" s="3"/>
      <c r="AX457" s="1"/>
      <c r="AY457" s="1"/>
      <c r="AZ457" s="1" t="s">
        <v>3919</v>
      </c>
      <c r="BA457" s="1"/>
      <c r="BB457">
        <f t="shared" si="7"/>
        <v>6</v>
      </c>
      <c r="BC457">
        <f t="array" ref="BC457">MEDIAN(IF($BB$2:$BB$4895=BB457, $AH$2:$AH$4895))</f>
        <v>29.083333333333002</v>
      </c>
    </row>
    <row r="458" spans="1:55" x14ac:dyDescent="0.25">
      <c r="A458" s="1" t="s">
        <v>1987</v>
      </c>
      <c r="B458" s="3">
        <v>28</v>
      </c>
      <c r="C458" s="1" t="s">
        <v>1999</v>
      </c>
      <c r="D458" s="3">
        <v>399975</v>
      </c>
      <c r="E458" s="1" t="s">
        <v>63</v>
      </c>
      <c r="F458" s="1" t="s">
        <v>3920</v>
      </c>
      <c r="G458" s="1" t="s">
        <v>1551</v>
      </c>
      <c r="H458" s="1" t="s">
        <v>3921</v>
      </c>
      <c r="I458" s="3">
        <v>1723294</v>
      </c>
      <c r="J458" s="1" t="s">
        <v>1309</v>
      </c>
      <c r="K458" s="12"/>
      <c r="L458" s="1" t="s">
        <v>2024</v>
      </c>
      <c r="M458" s="1"/>
      <c r="N458" s="1"/>
      <c r="O458" s="1" t="s">
        <v>3922</v>
      </c>
      <c r="P458" s="1" t="s">
        <v>70</v>
      </c>
      <c r="Q458" s="1" t="s">
        <v>70</v>
      </c>
      <c r="R458" s="1" t="s">
        <v>1551</v>
      </c>
      <c r="S458" s="1" t="s">
        <v>3923</v>
      </c>
      <c r="T458" s="1" t="s">
        <v>3924</v>
      </c>
      <c r="U458" s="1" t="s">
        <v>3925</v>
      </c>
      <c r="V458" s="1" t="s">
        <v>74</v>
      </c>
      <c r="W458" s="1" t="s">
        <v>2053</v>
      </c>
      <c r="X458" s="1" t="s">
        <v>1551</v>
      </c>
      <c r="Y458" s="1" t="s">
        <v>3926</v>
      </c>
      <c r="Z458" s="1" t="s">
        <v>1551</v>
      </c>
      <c r="AA458" s="1" t="s">
        <v>3927</v>
      </c>
      <c r="AB458" s="3">
        <v>1</v>
      </c>
      <c r="AC458" s="3">
        <v>1</v>
      </c>
      <c r="AD458" s="3">
        <v>1</v>
      </c>
      <c r="AE458" s="3">
        <v>1</v>
      </c>
      <c r="AF458" s="3">
        <v>0</v>
      </c>
      <c r="AG458" s="3">
        <v>0</v>
      </c>
      <c r="AH458" s="3">
        <v>30.433333333333</v>
      </c>
      <c r="AI458" s="3">
        <v>16.566666666667</v>
      </c>
      <c r="AJ458" s="1" t="s">
        <v>1551</v>
      </c>
      <c r="AK458" s="1" t="s">
        <v>3928</v>
      </c>
      <c r="AL458" s="1"/>
      <c r="AM458" s="1"/>
      <c r="AN458" s="1"/>
      <c r="AO458" s="1"/>
      <c r="AP458" s="1"/>
      <c r="AQ458" s="1"/>
      <c r="AR458" s="1"/>
      <c r="AS458" s="1"/>
      <c r="AT458" s="3"/>
      <c r="AU458" s="1"/>
      <c r="AV458" s="1"/>
      <c r="AW458" s="3"/>
      <c r="AX458" s="1"/>
      <c r="AY458" s="1"/>
      <c r="AZ458" s="1" t="s">
        <v>3929</v>
      </c>
      <c r="BA458" s="1"/>
      <c r="BB458">
        <f t="shared" si="7"/>
        <v>6</v>
      </c>
      <c r="BC458">
        <f t="array" ref="BC458">MEDIAN(IF($BB$2:$BB$4895=BB458, $AH$2:$AH$4895))</f>
        <v>29.083333333333002</v>
      </c>
    </row>
    <row r="459" spans="1:55" x14ac:dyDescent="0.25">
      <c r="A459" s="1" t="s">
        <v>1987</v>
      </c>
      <c r="B459" s="3">
        <v>26</v>
      </c>
      <c r="C459" s="1" t="s">
        <v>1988</v>
      </c>
      <c r="D459" s="3">
        <v>401970</v>
      </c>
      <c r="E459" s="1" t="s">
        <v>63</v>
      </c>
      <c r="F459" s="1" t="s">
        <v>3930</v>
      </c>
      <c r="G459" s="1" t="s">
        <v>1551</v>
      </c>
      <c r="H459" s="1" t="s">
        <v>3931</v>
      </c>
      <c r="I459" s="3">
        <v>1724306</v>
      </c>
      <c r="J459" s="1" t="s">
        <v>1309</v>
      </c>
      <c r="K459" s="12"/>
      <c r="L459" s="1" t="s">
        <v>1991</v>
      </c>
      <c r="M459" s="1"/>
      <c r="N459" s="1"/>
      <c r="O459" s="1" t="s">
        <v>3932</v>
      </c>
      <c r="P459" s="1" t="s">
        <v>70</v>
      </c>
      <c r="Q459" s="1" t="s">
        <v>70</v>
      </c>
      <c r="R459" s="1" t="s">
        <v>1551</v>
      </c>
      <c r="S459" s="1" t="s">
        <v>3933</v>
      </c>
      <c r="T459" s="1" t="s">
        <v>3934</v>
      </c>
      <c r="U459" s="1" t="s">
        <v>1995</v>
      </c>
      <c r="V459" s="1" t="s">
        <v>74</v>
      </c>
      <c r="W459" s="1" t="s">
        <v>2248</v>
      </c>
      <c r="X459" s="1" t="s">
        <v>1551</v>
      </c>
      <c r="Y459" s="1" t="s">
        <v>3935</v>
      </c>
      <c r="Z459" s="1" t="s">
        <v>1551</v>
      </c>
      <c r="AA459" s="1" t="s">
        <v>3936</v>
      </c>
      <c r="AB459" s="3">
        <v>1</v>
      </c>
      <c r="AC459" s="3">
        <v>1</v>
      </c>
      <c r="AD459" s="3">
        <v>1</v>
      </c>
      <c r="AE459" s="3">
        <v>1</v>
      </c>
      <c r="AF459" s="3">
        <v>0</v>
      </c>
      <c r="AG459" s="3">
        <v>0</v>
      </c>
      <c r="AH459" s="3">
        <v>21.45</v>
      </c>
      <c r="AI459" s="3">
        <v>2.3666666666670002</v>
      </c>
      <c r="AJ459" s="1" t="s">
        <v>1551</v>
      </c>
      <c r="AK459" s="1" t="s">
        <v>3937</v>
      </c>
      <c r="AL459" s="1"/>
      <c r="AM459" s="1"/>
      <c r="AN459" s="1"/>
      <c r="AO459" s="1"/>
      <c r="AP459" s="1"/>
      <c r="AQ459" s="1"/>
      <c r="AR459" s="1"/>
      <c r="AS459" s="1"/>
      <c r="AT459" s="3"/>
      <c r="AU459" s="1"/>
      <c r="AV459" s="1"/>
      <c r="AW459" s="3"/>
      <c r="AX459" s="1"/>
      <c r="AY459" s="1"/>
      <c r="AZ459" s="1"/>
      <c r="BA459" s="1"/>
      <c r="BB459">
        <f t="shared" si="7"/>
        <v>6</v>
      </c>
      <c r="BC459">
        <f t="array" ref="BC459">MEDIAN(IF($BB$2:$BB$4895=BB459, $AH$2:$AH$4895))</f>
        <v>29.083333333333002</v>
      </c>
    </row>
    <row r="460" spans="1:55" x14ac:dyDescent="0.25">
      <c r="A460" s="1" t="s">
        <v>1987</v>
      </c>
      <c r="B460" s="3">
        <v>26</v>
      </c>
      <c r="C460" s="1" t="s">
        <v>1988</v>
      </c>
      <c r="D460" s="3">
        <v>412108</v>
      </c>
      <c r="E460" s="1" t="s">
        <v>63</v>
      </c>
      <c r="F460" s="1" t="s">
        <v>3938</v>
      </c>
      <c r="G460" s="1" t="s">
        <v>1577</v>
      </c>
      <c r="H460" s="1" t="s">
        <v>3939</v>
      </c>
      <c r="I460" s="3">
        <v>1726824</v>
      </c>
      <c r="J460" s="1" t="s">
        <v>1309</v>
      </c>
      <c r="K460" s="12"/>
      <c r="L460" s="1" t="s">
        <v>1991</v>
      </c>
      <c r="M460" s="1"/>
      <c r="N460" s="1"/>
      <c r="O460" s="1" t="s">
        <v>3940</v>
      </c>
      <c r="P460" s="1" t="s">
        <v>70</v>
      </c>
      <c r="Q460" s="1" t="s">
        <v>70</v>
      </c>
      <c r="R460" s="1" t="s">
        <v>1577</v>
      </c>
      <c r="S460" s="1" t="s">
        <v>3941</v>
      </c>
      <c r="T460" s="1" t="s">
        <v>3942</v>
      </c>
      <c r="U460" s="1" t="s">
        <v>3943</v>
      </c>
      <c r="V460" s="1" t="s">
        <v>74</v>
      </c>
      <c r="W460" s="1" t="s">
        <v>3944</v>
      </c>
      <c r="X460" s="1" t="s">
        <v>1577</v>
      </c>
      <c r="Y460" s="1" t="s">
        <v>3945</v>
      </c>
      <c r="Z460" s="1" t="s">
        <v>1577</v>
      </c>
      <c r="AA460" s="1" t="s">
        <v>3946</v>
      </c>
      <c r="AB460" s="3">
        <v>1</v>
      </c>
      <c r="AC460" s="3">
        <v>1</v>
      </c>
      <c r="AD460" s="3">
        <v>1</v>
      </c>
      <c r="AE460" s="3">
        <v>1</v>
      </c>
      <c r="AF460" s="3">
        <v>0</v>
      </c>
      <c r="AG460" s="3">
        <v>0</v>
      </c>
      <c r="AH460" s="3">
        <v>43.616666666667001</v>
      </c>
      <c r="AI460" s="3">
        <v>15.016666666667</v>
      </c>
      <c r="AJ460" s="1" t="s">
        <v>1577</v>
      </c>
      <c r="AK460" s="1" t="s">
        <v>3947</v>
      </c>
      <c r="AL460" s="1"/>
      <c r="AM460" s="1"/>
      <c r="AN460" s="1"/>
      <c r="AO460" s="1"/>
      <c r="AP460" s="1"/>
      <c r="AQ460" s="1"/>
      <c r="AR460" s="1"/>
      <c r="AS460" s="1"/>
      <c r="AT460" s="3"/>
      <c r="AU460" s="1"/>
      <c r="AV460" s="1"/>
      <c r="AW460" s="3"/>
      <c r="AX460" s="1"/>
      <c r="AY460" s="1"/>
      <c r="AZ460" s="1" t="s">
        <v>3948</v>
      </c>
      <c r="BA460" s="1"/>
      <c r="BB460">
        <f t="shared" si="7"/>
        <v>6</v>
      </c>
      <c r="BC460">
        <f t="array" ref="BC460">MEDIAN(IF($BB$2:$BB$4895=BB460, $AH$2:$AH$4895))</f>
        <v>29.083333333333002</v>
      </c>
    </row>
    <row r="461" spans="1:55" x14ac:dyDescent="0.25">
      <c r="A461" s="1" t="s">
        <v>1987</v>
      </c>
      <c r="B461" s="3">
        <v>28</v>
      </c>
      <c r="C461" s="1" t="s">
        <v>1999</v>
      </c>
      <c r="D461" s="3">
        <v>412524</v>
      </c>
      <c r="E461" s="1" t="s">
        <v>91</v>
      </c>
      <c r="F461" s="1" t="s">
        <v>3486</v>
      </c>
      <c r="G461" s="1" t="s">
        <v>1577</v>
      </c>
      <c r="H461" s="1" t="s">
        <v>3949</v>
      </c>
      <c r="I461" s="3">
        <v>412524</v>
      </c>
      <c r="J461" s="1" t="s">
        <v>1309</v>
      </c>
      <c r="K461" s="12"/>
      <c r="L461" s="1" t="s">
        <v>3332</v>
      </c>
      <c r="M461" s="1"/>
      <c r="N461" s="1"/>
      <c r="O461" s="1" t="s">
        <v>3950</v>
      </c>
      <c r="P461" s="1" t="s">
        <v>70</v>
      </c>
      <c r="Q461" s="1" t="s">
        <v>70</v>
      </c>
      <c r="R461" s="1" t="s">
        <v>1577</v>
      </c>
      <c r="S461" s="1" t="s">
        <v>3951</v>
      </c>
      <c r="T461" s="1" t="s">
        <v>3952</v>
      </c>
      <c r="U461" s="1" t="s">
        <v>263</v>
      </c>
      <c r="V461" s="1" t="s">
        <v>74</v>
      </c>
      <c r="W461" s="1" t="s">
        <v>2878</v>
      </c>
      <c r="X461" s="1" t="s">
        <v>1577</v>
      </c>
      <c r="Y461" s="1" t="s">
        <v>3953</v>
      </c>
      <c r="Z461" s="1" t="s">
        <v>1577</v>
      </c>
      <c r="AA461" s="1" t="s">
        <v>3954</v>
      </c>
      <c r="AB461" s="3">
        <v>1</v>
      </c>
      <c r="AC461" s="3">
        <v>1</v>
      </c>
      <c r="AD461" s="3">
        <v>1</v>
      </c>
      <c r="AE461" s="3">
        <v>1</v>
      </c>
      <c r="AF461" s="3">
        <v>0</v>
      </c>
      <c r="AG461" s="3">
        <v>0</v>
      </c>
      <c r="AH461" s="3">
        <v>19.899999999999999</v>
      </c>
      <c r="AI461" s="3">
        <v>5.1833333333329996</v>
      </c>
      <c r="AJ461" s="1" t="s">
        <v>1577</v>
      </c>
      <c r="AK461" s="1" t="s">
        <v>3955</v>
      </c>
      <c r="AL461" s="1"/>
      <c r="AM461" s="1"/>
      <c r="AN461" s="1"/>
      <c r="AO461" s="1"/>
      <c r="AP461" s="1"/>
      <c r="AQ461" s="1"/>
      <c r="AR461" s="1"/>
      <c r="AS461" s="1"/>
      <c r="AT461" s="3"/>
      <c r="AU461" s="1"/>
      <c r="AV461" s="1"/>
      <c r="AW461" s="3"/>
      <c r="AX461" s="1"/>
      <c r="AY461" s="1"/>
      <c r="AZ461" s="1"/>
      <c r="BA461" s="1"/>
      <c r="BB461">
        <f t="shared" si="7"/>
        <v>6</v>
      </c>
      <c r="BC461">
        <f t="array" ref="BC461">MEDIAN(IF($BB$2:$BB$4895=BB461, $AH$2:$AH$4895))</f>
        <v>29.083333333333002</v>
      </c>
    </row>
    <row r="462" spans="1:55" x14ac:dyDescent="0.25">
      <c r="A462" s="1" t="s">
        <v>1987</v>
      </c>
      <c r="B462" s="3">
        <v>26</v>
      </c>
      <c r="C462" s="1" t="s">
        <v>1988</v>
      </c>
      <c r="D462" s="3">
        <v>413271</v>
      </c>
      <c r="E462" s="1" t="s">
        <v>63</v>
      </c>
      <c r="F462" s="1" t="s">
        <v>1465</v>
      </c>
      <c r="G462" s="1" t="s">
        <v>1593</v>
      </c>
      <c r="H462" s="1" t="s">
        <v>3956</v>
      </c>
      <c r="I462" s="3">
        <v>1726903</v>
      </c>
      <c r="J462" s="1" t="s">
        <v>1309</v>
      </c>
      <c r="K462" s="12"/>
      <c r="L462" s="1" t="s">
        <v>1991</v>
      </c>
      <c r="M462" s="1"/>
      <c r="N462" s="1"/>
      <c r="O462" s="1" t="s">
        <v>3957</v>
      </c>
      <c r="P462" s="1" t="s">
        <v>70</v>
      </c>
      <c r="Q462" s="1" t="s">
        <v>70</v>
      </c>
      <c r="R462" s="1" t="s">
        <v>1593</v>
      </c>
      <c r="S462" s="1" t="s">
        <v>3958</v>
      </c>
      <c r="T462" s="1" t="s">
        <v>3959</v>
      </c>
      <c r="U462" s="1" t="s">
        <v>1995</v>
      </c>
      <c r="V462" s="1" t="s">
        <v>74</v>
      </c>
      <c r="W462" s="1" t="s">
        <v>2248</v>
      </c>
      <c r="X462" s="1" t="s">
        <v>1593</v>
      </c>
      <c r="Y462" s="1" t="s">
        <v>3960</v>
      </c>
      <c r="Z462" s="1" t="s">
        <v>1593</v>
      </c>
      <c r="AA462" s="1" t="s">
        <v>3961</v>
      </c>
      <c r="AB462" s="3">
        <v>1</v>
      </c>
      <c r="AC462" s="3">
        <v>1</v>
      </c>
      <c r="AD462" s="3">
        <v>1</v>
      </c>
      <c r="AE462" s="3">
        <v>1</v>
      </c>
      <c r="AF462" s="3">
        <v>0</v>
      </c>
      <c r="AG462" s="3">
        <v>0</v>
      </c>
      <c r="AH462" s="3">
        <v>27.016666666667</v>
      </c>
      <c r="AI462" s="3">
        <v>3.7333333333329999</v>
      </c>
      <c r="AJ462" s="1" t="s">
        <v>1593</v>
      </c>
      <c r="AK462" s="1" t="s">
        <v>3962</v>
      </c>
      <c r="AL462" s="1"/>
      <c r="AM462" s="1"/>
      <c r="AN462" s="1"/>
      <c r="AO462" s="1"/>
      <c r="AP462" s="1"/>
      <c r="AQ462" s="1"/>
      <c r="AR462" s="1"/>
      <c r="AS462" s="1"/>
      <c r="AT462" s="3"/>
      <c r="AU462" s="1"/>
      <c r="AV462" s="1"/>
      <c r="AW462" s="3"/>
      <c r="AX462" s="1"/>
      <c r="AY462" s="1"/>
      <c r="AZ462" s="1" t="s">
        <v>3963</v>
      </c>
      <c r="BA462" s="1"/>
      <c r="BB462">
        <f t="shared" si="7"/>
        <v>6</v>
      </c>
      <c r="BC462">
        <f t="array" ref="BC462">MEDIAN(IF($BB$2:$BB$4895=BB462, $AH$2:$AH$4895))</f>
        <v>29.083333333333002</v>
      </c>
    </row>
    <row r="463" spans="1:55" x14ac:dyDescent="0.25">
      <c r="A463" s="1" t="s">
        <v>1987</v>
      </c>
      <c r="B463" s="3">
        <v>28</v>
      </c>
      <c r="C463" s="1" t="s">
        <v>1999</v>
      </c>
      <c r="D463" s="3">
        <v>435674</v>
      </c>
      <c r="E463" s="1" t="s">
        <v>91</v>
      </c>
      <c r="F463" s="1" t="s">
        <v>2439</v>
      </c>
      <c r="G463" s="1" t="s">
        <v>1610</v>
      </c>
      <c r="H463" s="1" t="s">
        <v>3914</v>
      </c>
      <c r="I463" s="3">
        <v>435674</v>
      </c>
      <c r="J463" s="1" t="s">
        <v>1309</v>
      </c>
      <c r="K463" s="12"/>
      <c r="L463" s="1" t="s">
        <v>2015</v>
      </c>
      <c r="M463" s="1"/>
      <c r="N463" s="1"/>
      <c r="O463" s="1" t="s">
        <v>3964</v>
      </c>
      <c r="P463" s="1" t="s">
        <v>70</v>
      </c>
      <c r="Q463" s="1" t="s">
        <v>70</v>
      </c>
      <c r="R463" s="1" t="s">
        <v>1610</v>
      </c>
      <c r="S463" s="1" t="s">
        <v>3965</v>
      </c>
      <c r="T463" s="1" t="s">
        <v>3966</v>
      </c>
      <c r="U463" s="1" t="s">
        <v>3231</v>
      </c>
      <c r="V463" s="1" t="s">
        <v>74</v>
      </c>
      <c r="W463" s="1" t="s">
        <v>2248</v>
      </c>
      <c r="X463" s="1" t="s">
        <v>1610</v>
      </c>
      <c r="Y463" s="1" t="s">
        <v>1556</v>
      </c>
      <c r="Z463" s="1" t="s">
        <v>1610</v>
      </c>
      <c r="AA463" s="1" t="s">
        <v>3967</v>
      </c>
      <c r="AB463" s="3">
        <v>1</v>
      </c>
      <c r="AC463" s="3">
        <v>1</v>
      </c>
      <c r="AD463" s="3">
        <v>1</v>
      </c>
      <c r="AE463" s="3">
        <v>1</v>
      </c>
      <c r="AF463" s="3">
        <v>0</v>
      </c>
      <c r="AG463" s="3">
        <v>0</v>
      </c>
      <c r="AH463" s="3">
        <v>35.533333333332997</v>
      </c>
      <c r="AI463" s="3">
        <v>4.6500000000000004</v>
      </c>
      <c r="AJ463" s="1" t="s">
        <v>1610</v>
      </c>
      <c r="AK463" s="1" t="s">
        <v>3968</v>
      </c>
      <c r="AL463" s="1"/>
      <c r="AM463" s="1"/>
      <c r="AN463" s="1"/>
      <c r="AO463" s="1"/>
      <c r="AP463" s="1"/>
      <c r="AQ463" s="1"/>
      <c r="AR463" s="1"/>
      <c r="AS463" s="1"/>
      <c r="AT463" s="3"/>
      <c r="AU463" s="1"/>
      <c r="AV463" s="1"/>
      <c r="AW463" s="3"/>
      <c r="AX463" s="1"/>
      <c r="AY463" s="1"/>
      <c r="AZ463" s="1"/>
      <c r="BA463" s="1"/>
      <c r="BB463">
        <f t="shared" si="7"/>
        <v>6</v>
      </c>
      <c r="BC463">
        <f t="array" ref="BC463">MEDIAN(IF($BB$2:$BB$4895=BB463, $AH$2:$AH$4895))</f>
        <v>29.083333333333002</v>
      </c>
    </row>
    <row r="464" spans="1:55" x14ac:dyDescent="0.25">
      <c r="A464" s="1" t="s">
        <v>1987</v>
      </c>
      <c r="B464" s="3">
        <v>28</v>
      </c>
      <c r="C464" s="1" t="s">
        <v>1999</v>
      </c>
      <c r="D464" s="3">
        <v>439353</v>
      </c>
      <c r="E464" s="1" t="s">
        <v>63</v>
      </c>
      <c r="F464" s="1" t="s">
        <v>3969</v>
      </c>
      <c r="G464" s="1" t="s">
        <v>1610</v>
      </c>
      <c r="H464" s="1" t="s">
        <v>3970</v>
      </c>
      <c r="I464" s="3">
        <v>1728591</v>
      </c>
      <c r="J464" s="1" t="s">
        <v>1309</v>
      </c>
      <c r="K464" s="12"/>
      <c r="L464" s="1" t="s">
        <v>2003</v>
      </c>
      <c r="M464" s="1"/>
      <c r="N464" s="1"/>
      <c r="O464" s="1" t="s">
        <v>3971</v>
      </c>
      <c r="P464" s="1" t="s">
        <v>70</v>
      </c>
      <c r="Q464" s="1" t="s">
        <v>70</v>
      </c>
      <c r="R464" s="1" t="s">
        <v>1610</v>
      </c>
      <c r="S464" s="1" t="s">
        <v>3972</v>
      </c>
      <c r="T464" s="1" t="s">
        <v>3973</v>
      </c>
      <c r="U464" s="1" t="s">
        <v>3358</v>
      </c>
      <c r="V464" s="1" t="s">
        <v>74</v>
      </c>
      <c r="W464" s="1" t="s">
        <v>1996</v>
      </c>
      <c r="X464" s="1" t="s">
        <v>1610</v>
      </c>
      <c r="Y464" s="1" t="s">
        <v>3974</v>
      </c>
      <c r="Z464" s="1" t="s">
        <v>1610</v>
      </c>
      <c r="AA464" s="1" t="s">
        <v>3975</v>
      </c>
      <c r="AB464" s="3">
        <v>1</v>
      </c>
      <c r="AC464" s="3">
        <v>1</v>
      </c>
      <c r="AD464" s="3">
        <v>1</v>
      </c>
      <c r="AE464" s="3">
        <v>1</v>
      </c>
      <c r="AF464" s="3">
        <v>0</v>
      </c>
      <c r="AG464" s="3">
        <v>0</v>
      </c>
      <c r="AH464" s="3">
        <v>48.333333333333002</v>
      </c>
      <c r="AI464" s="3">
        <v>5.85</v>
      </c>
      <c r="AJ464" s="1" t="s">
        <v>1610</v>
      </c>
      <c r="AK464" s="1" t="s">
        <v>3976</v>
      </c>
      <c r="AL464" s="1"/>
      <c r="AM464" s="1"/>
      <c r="AN464" s="1"/>
      <c r="AO464" s="1"/>
      <c r="AP464" s="1"/>
      <c r="AQ464" s="1"/>
      <c r="AR464" s="1"/>
      <c r="AS464" s="1"/>
      <c r="AT464" s="3"/>
      <c r="AU464" s="1"/>
      <c r="AV464" s="1"/>
      <c r="AW464" s="3"/>
      <c r="AX464" s="1"/>
      <c r="AY464" s="1"/>
      <c r="AZ464" s="1"/>
      <c r="BA464" s="1"/>
      <c r="BB464">
        <f t="shared" si="7"/>
        <v>6</v>
      </c>
      <c r="BC464">
        <f t="array" ref="BC464">MEDIAN(IF($BB$2:$BB$4895=BB464, $AH$2:$AH$4895))</f>
        <v>29.083333333333002</v>
      </c>
    </row>
    <row r="465" spans="1:55" x14ac:dyDescent="0.25">
      <c r="A465" s="1" t="s">
        <v>1987</v>
      </c>
      <c r="B465" s="3">
        <v>26</v>
      </c>
      <c r="C465" s="1" t="s">
        <v>1988</v>
      </c>
      <c r="D465" s="3">
        <v>451464</v>
      </c>
      <c r="E465" s="1" t="s">
        <v>63</v>
      </c>
      <c r="F465" s="1" t="s">
        <v>3977</v>
      </c>
      <c r="G465" s="1" t="s">
        <v>1629</v>
      </c>
      <c r="H465" s="1" t="s">
        <v>3978</v>
      </c>
      <c r="I465" s="3">
        <v>1729483</v>
      </c>
      <c r="J465" s="1" t="s">
        <v>1309</v>
      </c>
      <c r="K465" s="12"/>
      <c r="L465" s="1" t="s">
        <v>1991</v>
      </c>
      <c r="M465" s="1"/>
      <c r="N465" s="1"/>
      <c r="O465" s="1" t="s">
        <v>3979</v>
      </c>
      <c r="P465" s="1" t="s">
        <v>70</v>
      </c>
      <c r="Q465" s="1" t="s">
        <v>70</v>
      </c>
      <c r="R465" s="1" t="s">
        <v>1629</v>
      </c>
      <c r="S465" s="1" t="s">
        <v>3980</v>
      </c>
      <c r="T465" s="1" t="s">
        <v>3981</v>
      </c>
      <c r="U465" s="1" t="s">
        <v>1995</v>
      </c>
      <c r="V465" s="1" t="s">
        <v>74</v>
      </c>
      <c r="W465" s="1" t="s">
        <v>3944</v>
      </c>
      <c r="X465" s="1" t="s">
        <v>1629</v>
      </c>
      <c r="Y465" s="1" t="s">
        <v>3982</v>
      </c>
      <c r="Z465" s="1" t="s">
        <v>1629</v>
      </c>
      <c r="AA465" s="1" t="s">
        <v>3983</v>
      </c>
      <c r="AB465" s="3">
        <v>1</v>
      </c>
      <c r="AC465" s="3">
        <v>1</v>
      </c>
      <c r="AD465" s="3">
        <v>1</v>
      </c>
      <c r="AE465" s="3">
        <v>1</v>
      </c>
      <c r="AF465" s="3">
        <v>0</v>
      </c>
      <c r="AG465" s="3">
        <v>0</v>
      </c>
      <c r="AH465" s="3">
        <v>24.816666666667</v>
      </c>
      <c r="AI465" s="3">
        <v>2.7666666666670001</v>
      </c>
      <c r="AJ465" s="1" t="s">
        <v>1629</v>
      </c>
      <c r="AK465" s="1" t="s">
        <v>3984</v>
      </c>
      <c r="AL465" s="1"/>
      <c r="AM465" s="1"/>
      <c r="AN465" s="1"/>
      <c r="AO465" s="1"/>
      <c r="AP465" s="1"/>
      <c r="AQ465" s="1"/>
      <c r="AR465" s="1"/>
      <c r="AS465" s="1"/>
      <c r="AT465" s="3"/>
      <c r="AU465" s="1"/>
      <c r="AV465" s="1"/>
      <c r="AW465" s="3"/>
      <c r="AX465" s="1"/>
      <c r="AY465" s="1"/>
      <c r="AZ465" s="1"/>
      <c r="BA465" s="1"/>
      <c r="BB465">
        <f t="shared" si="7"/>
        <v>6</v>
      </c>
      <c r="BC465">
        <f t="array" ref="BC465">MEDIAN(IF($BB$2:$BB$4895=BB465, $AH$2:$AH$4895))</f>
        <v>29.083333333333002</v>
      </c>
    </row>
    <row r="466" spans="1:55" x14ac:dyDescent="0.25">
      <c r="A466" s="1" t="s">
        <v>1987</v>
      </c>
      <c r="B466" s="3">
        <v>26</v>
      </c>
      <c r="C466" s="1" t="s">
        <v>1988</v>
      </c>
      <c r="D466" s="3">
        <v>454310</v>
      </c>
      <c r="E466" s="1" t="s">
        <v>63</v>
      </c>
      <c r="F466" s="1" t="s">
        <v>3985</v>
      </c>
      <c r="G466" s="1" t="s">
        <v>1629</v>
      </c>
      <c r="H466" s="1" t="s">
        <v>3986</v>
      </c>
      <c r="I466" s="3">
        <v>1729670</v>
      </c>
      <c r="J466" s="1" t="s">
        <v>1309</v>
      </c>
      <c r="K466" s="12"/>
      <c r="L466" s="1" t="s">
        <v>1991</v>
      </c>
      <c r="M466" s="1"/>
      <c r="N466" s="1"/>
      <c r="O466" s="1" t="s">
        <v>3987</v>
      </c>
      <c r="P466" s="1" t="s">
        <v>70</v>
      </c>
      <c r="Q466" s="1" t="s">
        <v>70</v>
      </c>
      <c r="R466" s="1" t="s">
        <v>1629</v>
      </c>
      <c r="S466" s="1" t="s">
        <v>3954</v>
      </c>
      <c r="T466" s="1" t="s">
        <v>3988</v>
      </c>
      <c r="U466" s="1" t="s">
        <v>1995</v>
      </c>
      <c r="V466" s="1" t="s">
        <v>74</v>
      </c>
      <c r="W466" s="1" t="s">
        <v>3944</v>
      </c>
      <c r="X466" s="1" t="s">
        <v>1629</v>
      </c>
      <c r="Y466" s="1" t="s">
        <v>3989</v>
      </c>
      <c r="Z466" s="1" t="s">
        <v>1629</v>
      </c>
      <c r="AA466" s="1" t="s">
        <v>3990</v>
      </c>
      <c r="AB466" s="3">
        <v>1</v>
      </c>
      <c r="AC466" s="3">
        <v>1</v>
      </c>
      <c r="AD466" s="3">
        <v>1</v>
      </c>
      <c r="AE466" s="3">
        <v>1</v>
      </c>
      <c r="AF466" s="3">
        <v>0</v>
      </c>
      <c r="AG466" s="3">
        <v>0</v>
      </c>
      <c r="AH466" s="3">
        <v>26.866666666667001</v>
      </c>
      <c r="AI466" s="3">
        <v>9.6166666666669993</v>
      </c>
      <c r="AJ466" s="1" t="s">
        <v>1629</v>
      </c>
      <c r="AK466" s="1" t="s">
        <v>3991</v>
      </c>
      <c r="AL466" s="1"/>
      <c r="AM466" s="1"/>
      <c r="AN466" s="1"/>
      <c r="AO466" s="1"/>
      <c r="AP466" s="1"/>
      <c r="AQ466" s="1"/>
      <c r="AR466" s="1"/>
      <c r="AS466" s="1"/>
      <c r="AT466" s="3"/>
      <c r="AU466" s="1"/>
      <c r="AV466" s="1"/>
      <c r="AW466" s="3"/>
      <c r="AX466" s="1"/>
      <c r="AY466" s="1"/>
      <c r="AZ466" s="1"/>
      <c r="BA466" s="1"/>
      <c r="BB466">
        <f t="shared" si="7"/>
        <v>6</v>
      </c>
      <c r="BC466">
        <f t="array" ref="BC466">MEDIAN(IF($BB$2:$BB$4895=BB466, $AH$2:$AH$4895))</f>
        <v>29.083333333333002</v>
      </c>
    </row>
    <row r="467" spans="1:55" x14ac:dyDescent="0.25">
      <c r="A467" s="1" t="s">
        <v>1987</v>
      </c>
      <c r="B467" s="3">
        <v>26</v>
      </c>
      <c r="C467" s="1" t="s">
        <v>1988</v>
      </c>
      <c r="D467" s="3">
        <v>459989</v>
      </c>
      <c r="E467" s="1" t="s">
        <v>63</v>
      </c>
      <c r="F467" s="1" t="s">
        <v>3992</v>
      </c>
      <c r="G467" s="1" t="s">
        <v>1637</v>
      </c>
      <c r="H467" s="1" t="s">
        <v>3993</v>
      </c>
      <c r="I467" s="3">
        <v>1730591</v>
      </c>
      <c r="J467" s="1" t="s">
        <v>1309</v>
      </c>
      <c r="K467" s="12"/>
      <c r="L467" s="1" t="s">
        <v>1991</v>
      </c>
      <c r="M467" s="1"/>
      <c r="N467" s="1"/>
      <c r="O467" s="1" t="s">
        <v>3994</v>
      </c>
      <c r="P467" s="1" t="s">
        <v>70</v>
      </c>
      <c r="Q467" s="1" t="s">
        <v>70</v>
      </c>
      <c r="R467" s="1" t="s">
        <v>1637</v>
      </c>
      <c r="S467" s="1" t="s">
        <v>3995</v>
      </c>
      <c r="T467" s="1" t="s">
        <v>3996</v>
      </c>
      <c r="U467" s="1" t="s">
        <v>3997</v>
      </c>
      <c r="V467" s="1" t="s">
        <v>74</v>
      </c>
      <c r="W467" s="1" t="s">
        <v>2181</v>
      </c>
      <c r="X467" s="1" t="s">
        <v>1637</v>
      </c>
      <c r="Y467" s="1" t="s">
        <v>1754</v>
      </c>
      <c r="Z467" s="1" t="s">
        <v>1637</v>
      </c>
      <c r="AA467" s="1" t="s">
        <v>3998</v>
      </c>
      <c r="AB467" s="3">
        <v>1</v>
      </c>
      <c r="AC467" s="3">
        <v>1</v>
      </c>
      <c r="AD467" s="3">
        <v>1</v>
      </c>
      <c r="AE467" s="3">
        <v>1</v>
      </c>
      <c r="AF467" s="3">
        <v>0</v>
      </c>
      <c r="AG467" s="3">
        <v>0</v>
      </c>
      <c r="AH467" s="3">
        <v>17.266666666667</v>
      </c>
      <c r="AI467" s="3">
        <v>18.933333333333</v>
      </c>
      <c r="AJ467" s="1" t="s">
        <v>1637</v>
      </c>
      <c r="AK467" s="1" t="s">
        <v>3999</v>
      </c>
      <c r="AL467" s="1"/>
      <c r="AM467" s="1"/>
      <c r="AN467" s="1"/>
      <c r="AO467" s="1"/>
      <c r="AP467" s="1"/>
      <c r="AQ467" s="1"/>
      <c r="AR467" s="1"/>
      <c r="AS467" s="1"/>
      <c r="AT467" s="3"/>
      <c r="AU467" s="1"/>
      <c r="AV467" s="1"/>
      <c r="AW467" s="3"/>
      <c r="AX467" s="1"/>
      <c r="AY467" s="1"/>
      <c r="AZ467" s="1"/>
      <c r="BA467" s="1"/>
      <c r="BB467">
        <f t="shared" si="7"/>
        <v>6</v>
      </c>
      <c r="BC467">
        <f t="array" ref="BC467">MEDIAN(IF($BB$2:$BB$4895=BB467, $AH$2:$AH$4895))</f>
        <v>29.083333333333002</v>
      </c>
    </row>
    <row r="468" spans="1:55" x14ac:dyDescent="0.25">
      <c r="A468" s="1" t="s">
        <v>1987</v>
      </c>
      <c r="B468" s="3">
        <v>26</v>
      </c>
      <c r="C468" s="1" t="s">
        <v>1988</v>
      </c>
      <c r="D468" s="3">
        <v>473596</v>
      </c>
      <c r="E468" s="1" t="s">
        <v>91</v>
      </c>
      <c r="F468" s="1" t="s">
        <v>4000</v>
      </c>
      <c r="G468" s="1" t="s">
        <v>1682</v>
      </c>
      <c r="H468" s="1" t="s">
        <v>4001</v>
      </c>
      <c r="I468" s="3">
        <v>473596</v>
      </c>
      <c r="J468" s="1" t="s">
        <v>1309</v>
      </c>
      <c r="K468" s="12"/>
      <c r="L468" s="1" t="s">
        <v>1991</v>
      </c>
      <c r="M468" s="1"/>
      <c r="N468" s="1"/>
      <c r="O468" s="1" t="s">
        <v>4002</v>
      </c>
      <c r="P468" s="1" t="s">
        <v>70</v>
      </c>
      <c r="Q468" s="1" t="s">
        <v>70</v>
      </c>
      <c r="R468" s="1" t="s">
        <v>1682</v>
      </c>
      <c r="S468" s="1" t="s">
        <v>4003</v>
      </c>
      <c r="T468" s="1" t="s">
        <v>4004</v>
      </c>
      <c r="U468" s="1" t="s">
        <v>2561</v>
      </c>
      <c r="V468" s="1" t="s">
        <v>74</v>
      </c>
      <c r="W468" s="1" t="s">
        <v>2139</v>
      </c>
      <c r="X468" s="1" t="s">
        <v>1682</v>
      </c>
      <c r="Y468" s="1" t="s">
        <v>88</v>
      </c>
      <c r="Z468" s="1" t="s">
        <v>1682</v>
      </c>
      <c r="AA468" s="1" t="s">
        <v>4005</v>
      </c>
      <c r="AB468" s="3">
        <v>1</v>
      </c>
      <c r="AC468" s="3">
        <v>1</v>
      </c>
      <c r="AD468" s="3">
        <v>1</v>
      </c>
      <c r="AE468" s="3">
        <v>1</v>
      </c>
      <c r="AF468" s="3">
        <v>0</v>
      </c>
      <c r="AG468" s="3">
        <v>0</v>
      </c>
      <c r="AH468" s="3">
        <v>21.2</v>
      </c>
      <c r="AI468" s="3">
        <v>8.0500000000000007</v>
      </c>
      <c r="AJ468" s="1" t="s">
        <v>1682</v>
      </c>
      <c r="AK468" s="1" t="s">
        <v>4006</v>
      </c>
      <c r="AL468" s="1"/>
      <c r="AM468" s="1"/>
      <c r="AN468" s="1"/>
      <c r="AO468" s="1"/>
      <c r="AP468" s="1"/>
      <c r="AQ468" s="1"/>
      <c r="AR468" s="1"/>
      <c r="AS468" s="1"/>
      <c r="AT468" s="3"/>
      <c r="AU468" s="1"/>
      <c r="AV468" s="1"/>
      <c r="AW468" s="3"/>
      <c r="AX468" s="1"/>
      <c r="AY468" s="1"/>
      <c r="AZ468" s="1"/>
      <c r="BA468" s="1"/>
      <c r="BB468">
        <f t="shared" si="7"/>
        <v>6</v>
      </c>
      <c r="BC468">
        <f t="array" ref="BC468">MEDIAN(IF($BB$2:$BB$4895=BB468, $AH$2:$AH$4895))</f>
        <v>29.083333333333002</v>
      </c>
    </row>
    <row r="469" spans="1:55" x14ac:dyDescent="0.25">
      <c r="A469" s="1" t="s">
        <v>1987</v>
      </c>
      <c r="B469" s="3">
        <v>28</v>
      </c>
      <c r="C469" s="1" t="s">
        <v>1999</v>
      </c>
      <c r="D469" s="3">
        <v>474542</v>
      </c>
      <c r="E469" s="1" t="s">
        <v>63</v>
      </c>
      <c r="F469" s="1" t="s">
        <v>4007</v>
      </c>
      <c r="G469" s="1" t="s">
        <v>1682</v>
      </c>
      <c r="H469" s="1" t="s">
        <v>4008</v>
      </c>
      <c r="I469" s="3">
        <v>1732668</v>
      </c>
      <c r="J469" s="1" t="s">
        <v>1309</v>
      </c>
      <c r="K469" s="12"/>
      <c r="L469" s="1" t="s">
        <v>2015</v>
      </c>
      <c r="M469" s="1"/>
      <c r="N469" s="1"/>
      <c r="O469" s="1" t="s">
        <v>4009</v>
      </c>
      <c r="P469" s="1" t="s">
        <v>70</v>
      </c>
      <c r="Q469" s="1" t="s">
        <v>70</v>
      </c>
      <c r="R469" s="1" t="s">
        <v>1682</v>
      </c>
      <c r="S469" s="1" t="s">
        <v>4010</v>
      </c>
      <c r="T469" s="1" t="s">
        <v>4011</v>
      </c>
      <c r="U469" s="1" t="s">
        <v>3231</v>
      </c>
      <c r="V469" s="1" t="s">
        <v>74</v>
      </c>
      <c r="W469" s="1" t="s">
        <v>2053</v>
      </c>
      <c r="X469" s="1" t="s">
        <v>1682</v>
      </c>
      <c r="Y469" s="1" t="s">
        <v>4012</v>
      </c>
      <c r="Z469" s="1" t="s">
        <v>1682</v>
      </c>
      <c r="AA469" s="1" t="s">
        <v>4013</v>
      </c>
      <c r="AB469" s="3">
        <v>1</v>
      </c>
      <c r="AC469" s="3">
        <v>1</v>
      </c>
      <c r="AD469" s="3">
        <v>1</v>
      </c>
      <c r="AE469" s="3">
        <v>1</v>
      </c>
      <c r="AF469" s="3">
        <v>0</v>
      </c>
      <c r="AG469" s="3">
        <v>0</v>
      </c>
      <c r="AH469" s="3">
        <v>13.816666666667</v>
      </c>
      <c r="AI469" s="3">
        <v>2.833333333333</v>
      </c>
      <c r="AJ469" s="1" t="s">
        <v>1682</v>
      </c>
      <c r="AK469" s="1" t="s">
        <v>4014</v>
      </c>
      <c r="AL469" s="1"/>
      <c r="AM469" s="1"/>
      <c r="AN469" s="1"/>
      <c r="AO469" s="1"/>
      <c r="AP469" s="1"/>
      <c r="AQ469" s="1"/>
      <c r="AR469" s="1"/>
      <c r="AS469" s="1"/>
      <c r="AT469" s="3"/>
      <c r="AU469" s="1"/>
      <c r="AV469" s="1"/>
      <c r="AW469" s="3"/>
      <c r="AX469" s="1"/>
      <c r="AY469" s="1"/>
      <c r="AZ469" s="1"/>
      <c r="BA469" s="1"/>
      <c r="BB469">
        <f t="shared" si="7"/>
        <v>6</v>
      </c>
      <c r="BC469">
        <f t="array" ref="BC469">MEDIAN(IF($BB$2:$BB$4895=BB469, $AH$2:$AH$4895))</f>
        <v>29.083333333333002</v>
      </c>
    </row>
    <row r="470" spans="1:55" x14ac:dyDescent="0.25">
      <c r="A470" s="1" t="s">
        <v>1987</v>
      </c>
      <c r="B470" s="3">
        <v>28</v>
      </c>
      <c r="C470" s="1" t="s">
        <v>1999</v>
      </c>
      <c r="D470" s="3">
        <v>476748</v>
      </c>
      <c r="E470" s="1" t="s">
        <v>63</v>
      </c>
      <c r="F470" s="1" t="s">
        <v>4015</v>
      </c>
      <c r="G470" s="1" t="s">
        <v>1714</v>
      </c>
      <c r="H470" s="1" t="s">
        <v>4016</v>
      </c>
      <c r="I470" s="3">
        <v>1733104</v>
      </c>
      <c r="J470" s="1" t="s">
        <v>1309</v>
      </c>
      <c r="K470" s="12"/>
      <c r="L470" s="1" t="s">
        <v>2024</v>
      </c>
      <c r="M470" s="1"/>
      <c r="N470" s="1"/>
      <c r="O470" s="1" t="s">
        <v>4017</v>
      </c>
      <c r="P470" s="1" t="s">
        <v>70</v>
      </c>
      <c r="Q470" s="1" t="s">
        <v>70</v>
      </c>
      <c r="R470" s="1" t="s">
        <v>1714</v>
      </c>
      <c r="S470" s="1" t="s">
        <v>4018</v>
      </c>
      <c r="T470" s="1" t="s">
        <v>4019</v>
      </c>
      <c r="U470" s="1" t="s">
        <v>86</v>
      </c>
      <c r="V470" s="1" t="s">
        <v>74</v>
      </c>
      <c r="W470" s="1" t="s">
        <v>2029</v>
      </c>
      <c r="X470" s="1" t="s">
        <v>1714</v>
      </c>
      <c r="Y470" s="1" t="s">
        <v>2922</v>
      </c>
      <c r="Z470" s="1" t="s">
        <v>1714</v>
      </c>
      <c r="AA470" s="1" t="s">
        <v>4020</v>
      </c>
      <c r="AB470" s="3">
        <v>1</v>
      </c>
      <c r="AC470" s="3">
        <v>1</v>
      </c>
      <c r="AD470" s="3">
        <v>1</v>
      </c>
      <c r="AE470" s="3">
        <v>1</v>
      </c>
      <c r="AF470" s="3">
        <v>0</v>
      </c>
      <c r="AG470" s="3">
        <v>0</v>
      </c>
      <c r="AH470" s="3">
        <v>20.516666666667</v>
      </c>
      <c r="AI470" s="3">
        <v>5.416666666667</v>
      </c>
      <c r="AJ470" s="1" t="s">
        <v>1714</v>
      </c>
      <c r="AK470" s="1" t="s">
        <v>4021</v>
      </c>
      <c r="AL470" s="1"/>
      <c r="AM470" s="1"/>
      <c r="AN470" s="1"/>
      <c r="AO470" s="1"/>
      <c r="AP470" s="1"/>
      <c r="AQ470" s="1"/>
      <c r="AR470" s="1"/>
      <c r="AS470" s="1"/>
      <c r="AT470" s="3"/>
      <c r="AU470" s="1"/>
      <c r="AV470" s="1"/>
      <c r="AW470" s="3"/>
      <c r="AX470" s="1"/>
      <c r="AY470" s="1"/>
      <c r="AZ470" s="1"/>
      <c r="BA470" s="1"/>
      <c r="BB470">
        <f t="shared" si="7"/>
        <v>6</v>
      </c>
      <c r="BC470">
        <f t="array" ref="BC470">MEDIAN(IF($BB$2:$BB$4895=BB470, $AH$2:$AH$4895))</f>
        <v>29.083333333333002</v>
      </c>
    </row>
    <row r="471" spans="1:55" x14ac:dyDescent="0.25">
      <c r="A471" s="1" t="s">
        <v>1987</v>
      </c>
      <c r="B471" s="3">
        <v>26</v>
      </c>
      <c r="C471" s="1" t="s">
        <v>1988</v>
      </c>
      <c r="D471" s="3">
        <v>478357</v>
      </c>
      <c r="E471" s="1" t="s">
        <v>91</v>
      </c>
      <c r="F471" s="1" t="s">
        <v>199</v>
      </c>
      <c r="G471" s="1" t="s">
        <v>1714</v>
      </c>
      <c r="H471" s="1" t="s">
        <v>3189</v>
      </c>
      <c r="I471" s="3">
        <v>478357</v>
      </c>
      <c r="J471" s="1" t="s">
        <v>1309</v>
      </c>
      <c r="K471" s="12"/>
      <c r="L471" s="1" t="s">
        <v>1991</v>
      </c>
      <c r="M471" s="1"/>
      <c r="N471" s="1"/>
      <c r="O471" s="1" t="s">
        <v>4022</v>
      </c>
      <c r="P471" s="1" t="s">
        <v>70</v>
      </c>
      <c r="Q471" s="1" t="s">
        <v>234</v>
      </c>
      <c r="R471" s="1"/>
      <c r="S471" s="1"/>
      <c r="T471" s="1" t="s">
        <v>4023</v>
      </c>
      <c r="U471" s="1" t="s">
        <v>2080</v>
      </c>
      <c r="V471" s="1" t="s">
        <v>74</v>
      </c>
      <c r="W471" s="1" t="s">
        <v>2148</v>
      </c>
      <c r="X471" s="1" t="s">
        <v>1714</v>
      </c>
      <c r="Y471" s="1" t="s">
        <v>4024</v>
      </c>
      <c r="Z471" s="1" t="s">
        <v>1714</v>
      </c>
      <c r="AA471" s="1" t="s">
        <v>4025</v>
      </c>
      <c r="AB471" s="3">
        <v>1</v>
      </c>
      <c r="AC471" s="3">
        <v>1</v>
      </c>
      <c r="AD471" s="3">
        <v>0</v>
      </c>
      <c r="AE471" s="3">
        <v>0</v>
      </c>
      <c r="AF471" s="3">
        <v>0</v>
      </c>
      <c r="AG471" s="3">
        <v>0</v>
      </c>
      <c r="AH471" s="3">
        <v>35.883333333332999</v>
      </c>
      <c r="AI471" s="3"/>
      <c r="AJ471" s="1" t="s">
        <v>1714</v>
      </c>
      <c r="AK471" s="1" t="s">
        <v>4026</v>
      </c>
      <c r="AL471" s="1"/>
      <c r="AM471" s="1"/>
      <c r="AN471" s="1"/>
      <c r="AO471" s="1"/>
      <c r="AP471" s="1"/>
      <c r="AQ471" s="1"/>
      <c r="AR471" s="1"/>
      <c r="AS471" s="1"/>
      <c r="AT471" s="3"/>
      <c r="AU471" s="1"/>
      <c r="AV471" s="1"/>
      <c r="AW471" s="3"/>
      <c r="AX471" s="1"/>
      <c r="AY471" s="1"/>
      <c r="AZ471" s="1"/>
      <c r="BA471" s="1"/>
      <c r="BB471">
        <f t="shared" si="7"/>
        <v>6</v>
      </c>
      <c r="BC471">
        <f t="array" ref="BC471">MEDIAN(IF($BB$2:$BB$4895=BB471, $AH$2:$AH$4895))</f>
        <v>29.083333333333002</v>
      </c>
    </row>
    <row r="472" spans="1:55" x14ac:dyDescent="0.25">
      <c r="A472" s="1" t="s">
        <v>1987</v>
      </c>
      <c r="B472" s="3">
        <v>28</v>
      </c>
      <c r="C472" s="1" t="s">
        <v>1999</v>
      </c>
      <c r="D472" s="3">
        <v>479002</v>
      </c>
      <c r="E472" s="1" t="s">
        <v>63</v>
      </c>
      <c r="F472" s="1" t="s">
        <v>4027</v>
      </c>
      <c r="G472" s="1" t="s">
        <v>1714</v>
      </c>
      <c r="H472" s="1" t="s">
        <v>4028</v>
      </c>
      <c r="I472" s="3">
        <v>1733390</v>
      </c>
      <c r="J472" s="1" t="s">
        <v>1309</v>
      </c>
      <c r="K472" s="12"/>
      <c r="L472" s="1" t="s">
        <v>2043</v>
      </c>
      <c r="M472" s="1"/>
      <c r="N472" s="1"/>
      <c r="O472" s="1" t="s">
        <v>4029</v>
      </c>
      <c r="P472" s="1" t="s">
        <v>70</v>
      </c>
      <c r="Q472" s="1" t="s">
        <v>70</v>
      </c>
      <c r="R472" s="1" t="s">
        <v>1714</v>
      </c>
      <c r="S472" s="1" t="s">
        <v>4030</v>
      </c>
      <c r="T472" s="1" t="s">
        <v>4031</v>
      </c>
      <c r="U472" s="1" t="s">
        <v>86</v>
      </c>
      <c r="V472" s="1" t="s">
        <v>74</v>
      </c>
      <c r="W472" s="1" t="s">
        <v>2053</v>
      </c>
      <c r="X472" s="1" t="s">
        <v>1714</v>
      </c>
      <c r="Y472" s="1" t="s">
        <v>4032</v>
      </c>
      <c r="Z472" s="1" t="s">
        <v>1714</v>
      </c>
      <c r="AA472" s="1" t="s">
        <v>4033</v>
      </c>
      <c r="AB472" s="3">
        <v>1</v>
      </c>
      <c r="AC472" s="3">
        <v>1</v>
      </c>
      <c r="AD472" s="3">
        <v>1</v>
      </c>
      <c r="AE472" s="3">
        <v>1</v>
      </c>
      <c r="AF472" s="3">
        <v>0</v>
      </c>
      <c r="AG472" s="3">
        <v>0</v>
      </c>
      <c r="AH472" s="3">
        <v>22.65</v>
      </c>
      <c r="AI472" s="3">
        <v>4.0666666666670004</v>
      </c>
      <c r="AJ472" s="1" t="s">
        <v>1714</v>
      </c>
      <c r="AK472" s="1" t="s">
        <v>4034</v>
      </c>
      <c r="AL472" s="1"/>
      <c r="AM472" s="1"/>
      <c r="AN472" s="1"/>
      <c r="AO472" s="1"/>
      <c r="AP472" s="1"/>
      <c r="AQ472" s="1"/>
      <c r="AR472" s="1"/>
      <c r="AS472" s="1"/>
      <c r="AT472" s="3"/>
      <c r="AU472" s="1"/>
      <c r="AV472" s="1"/>
      <c r="AW472" s="3"/>
      <c r="AX472" s="1"/>
      <c r="AY472" s="1"/>
      <c r="AZ472" s="1"/>
      <c r="BA472" s="1"/>
      <c r="BB472">
        <f t="shared" si="7"/>
        <v>6</v>
      </c>
      <c r="BC472">
        <f t="array" ref="BC472">MEDIAN(IF($BB$2:$BB$4895=BB472, $AH$2:$AH$4895))</f>
        <v>29.083333333333002</v>
      </c>
    </row>
    <row r="473" spans="1:55" x14ac:dyDescent="0.25">
      <c r="A473" s="1" t="s">
        <v>1987</v>
      </c>
      <c r="B473" s="3">
        <v>26</v>
      </c>
      <c r="C473" s="1" t="s">
        <v>1988</v>
      </c>
      <c r="D473" s="3">
        <v>482620</v>
      </c>
      <c r="E473" s="1" t="s">
        <v>63</v>
      </c>
      <c r="F473" s="1" t="s">
        <v>4035</v>
      </c>
      <c r="G473" s="1" t="s">
        <v>1724</v>
      </c>
      <c r="H473" s="1" t="s">
        <v>4036</v>
      </c>
      <c r="I473" s="3">
        <v>1733624</v>
      </c>
      <c r="J473" s="1" t="s">
        <v>1309</v>
      </c>
      <c r="K473" s="12"/>
      <c r="L473" s="1" t="s">
        <v>1991</v>
      </c>
      <c r="M473" s="1"/>
      <c r="N473" s="1"/>
      <c r="O473" s="1" t="s">
        <v>4037</v>
      </c>
      <c r="P473" s="1" t="s">
        <v>70</v>
      </c>
      <c r="Q473" s="1" t="s">
        <v>70</v>
      </c>
      <c r="R473" s="1" t="s">
        <v>1724</v>
      </c>
      <c r="S473" s="1" t="s">
        <v>4038</v>
      </c>
      <c r="T473" s="1" t="s">
        <v>4039</v>
      </c>
      <c r="U473" s="1" t="s">
        <v>2080</v>
      </c>
      <c r="V473" s="1" t="s">
        <v>74</v>
      </c>
      <c r="W473" s="1" t="s">
        <v>2248</v>
      </c>
      <c r="X473" s="1" t="s">
        <v>1724</v>
      </c>
      <c r="Y473" s="1" t="s">
        <v>4040</v>
      </c>
      <c r="Z473" s="1" t="s">
        <v>1724</v>
      </c>
      <c r="AA473" s="1" t="s">
        <v>4041</v>
      </c>
      <c r="AB473" s="3">
        <v>1</v>
      </c>
      <c r="AC473" s="3">
        <v>1</v>
      </c>
      <c r="AD473" s="3">
        <v>1</v>
      </c>
      <c r="AE473" s="3">
        <v>1</v>
      </c>
      <c r="AF473" s="3">
        <v>0</v>
      </c>
      <c r="AG473" s="3">
        <v>0</v>
      </c>
      <c r="AH473" s="3">
        <v>17.466666666666999</v>
      </c>
      <c r="AI473" s="3">
        <v>3.9</v>
      </c>
      <c r="AJ473" s="1" t="s">
        <v>1724</v>
      </c>
      <c r="AK473" s="1" t="s">
        <v>4042</v>
      </c>
      <c r="AL473" s="1"/>
      <c r="AM473" s="1"/>
      <c r="AN473" s="1"/>
      <c r="AO473" s="1"/>
      <c r="AP473" s="1"/>
      <c r="AQ473" s="1"/>
      <c r="AR473" s="1"/>
      <c r="AS473" s="1"/>
      <c r="AT473" s="3"/>
      <c r="AU473" s="1"/>
      <c r="AV473" s="1"/>
      <c r="AW473" s="3"/>
      <c r="AX473" s="1"/>
      <c r="AY473" s="1"/>
      <c r="AZ473" s="1"/>
      <c r="BA473" s="1"/>
      <c r="BB473">
        <f t="shared" si="7"/>
        <v>6</v>
      </c>
      <c r="BC473">
        <f t="array" ref="BC473">MEDIAN(IF($BB$2:$BB$4895=BB473, $AH$2:$AH$4895))</f>
        <v>29.083333333333002</v>
      </c>
    </row>
    <row r="474" spans="1:55" x14ac:dyDescent="0.25">
      <c r="A474" s="1" t="s">
        <v>1987</v>
      </c>
      <c r="B474" s="3">
        <v>28</v>
      </c>
      <c r="C474" s="1" t="s">
        <v>1999</v>
      </c>
      <c r="D474" s="3">
        <v>486602</v>
      </c>
      <c r="E474" s="1" t="s">
        <v>63</v>
      </c>
      <c r="F474" s="1" t="s">
        <v>1465</v>
      </c>
      <c r="G474" s="1" t="s">
        <v>1724</v>
      </c>
      <c r="H474" s="1" t="s">
        <v>4043</v>
      </c>
      <c r="I474" s="3">
        <v>1734129</v>
      </c>
      <c r="J474" s="1" t="s">
        <v>1309</v>
      </c>
      <c r="K474" s="12"/>
      <c r="L474" s="1" t="s">
        <v>3393</v>
      </c>
      <c r="M474" s="1"/>
      <c r="N474" s="1"/>
      <c r="O474" s="1" t="s">
        <v>4044</v>
      </c>
      <c r="P474" s="1" t="s">
        <v>70</v>
      </c>
      <c r="Q474" s="1" t="s">
        <v>70</v>
      </c>
      <c r="R474" s="1" t="s">
        <v>1724</v>
      </c>
      <c r="S474" s="1" t="s">
        <v>4045</v>
      </c>
      <c r="T474" s="1" t="s">
        <v>4046</v>
      </c>
      <c r="U474" s="1" t="s">
        <v>86</v>
      </c>
      <c r="V474" s="1" t="s">
        <v>74</v>
      </c>
      <c r="W474" s="1" t="s">
        <v>2139</v>
      </c>
      <c r="X474" s="1" t="s">
        <v>1724</v>
      </c>
      <c r="Y474" s="1" t="s">
        <v>4047</v>
      </c>
      <c r="Z474" s="1" t="s">
        <v>1724</v>
      </c>
      <c r="AA474" s="1" t="s">
        <v>4048</v>
      </c>
      <c r="AB474" s="3">
        <v>1</v>
      </c>
      <c r="AC474" s="3">
        <v>1</v>
      </c>
      <c r="AD474" s="3">
        <v>1</v>
      </c>
      <c r="AE474" s="3">
        <v>1</v>
      </c>
      <c r="AF474" s="3">
        <v>0</v>
      </c>
      <c r="AG474" s="3">
        <v>0</v>
      </c>
      <c r="AH474" s="3">
        <v>10.583333333333</v>
      </c>
      <c r="AI474" s="3">
        <v>6.9833333333330003</v>
      </c>
      <c r="AJ474" s="1" t="s">
        <v>1724</v>
      </c>
      <c r="AK474" s="1" t="s">
        <v>4049</v>
      </c>
      <c r="AL474" s="1"/>
      <c r="AM474" s="1"/>
      <c r="AN474" s="1"/>
      <c r="AO474" s="1"/>
      <c r="AP474" s="1"/>
      <c r="AQ474" s="1"/>
      <c r="AR474" s="1"/>
      <c r="AS474" s="1"/>
      <c r="AT474" s="3"/>
      <c r="AU474" s="1"/>
      <c r="AV474" s="1"/>
      <c r="AW474" s="3"/>
      <c r="AX474" s="1"/>
      <c r="AY474" s="1"/>
      <c r="AZ474" s="1" t="s">
        <v>4050</v>
      </c>
      <c r="BA474" s="1"/>
      <c r="BB474">
        <f t="shared" si="7"/>
        <v>6</v>
      </c>
      <c r="BC474">
        <f t="array" ref="BC474">MEDIAN(IF($BB$2:$BB$4895=BB474, $AH$2:$AH$4895))</f>
        <v>29.083333333333002</v>
      </c>
    </row>
    <row r="475" spans="1:55" x14ac:dyDescent="0.25">
      <c r="A475" s="1" t="s">
        <v>1987</v>
      </c>
      <c r="B475" s="3">
        <v>28</v>
      </c>
      <c r="C475" s="1" t="s">
        <v>1999</v>
      </c>
      <c r="D475" s="3">
        <v>489662</v>
      </c>
      <c r="E475" s="1" t="s">
        <v>63</v>
      </c>
      <c r="F475" s="1" t="s">
        <v>4051</v>
      </c>
      <c r="G475" s="1" t="s">
        <v>1724</v>
      </c>
      <c r="H475" s="1" t="s">
        <v>4052</v>
      </c>
      <c r="I475" s="3">
        <v>1734333</v>
      </c>
      <c r="J475" s="1" t="s">
        <v>1309</v>
      </c>
      <c r="K475" s="12"/>
      <c r="L475" s="1" t="s">
        <v>2003</v>
      </c>
      <c r="M475" s="1"/>
      <c r="N475" s="1"/>
      <c r="O475" s="1" t="s">
        <v>4053</v>
      </c>
      <c r="P475" s="1" t="s">
        <v>70</v>
      </c>
      <c r="Q475" s="1" t="s">
        <v>70</v>
      </c>
      <c r="R475" s="1" t="s">
        <v>1724</v>
      </c>
      <c r="S475" s="1" t="s">
        <v>4054</v>
      </c>
      <c r="T475" s="1" t="s">
        <v>4055</v>
      </c>
      <c r="U475" s="1" t="s">
        <v>4056</v>
      </c>
      <c r="V475" s="1" t="s">
        <v>74</v>
      </c>
      <c r="W475" s="1" t="s">
        <v>2053</v>
      </c>
      <c r="X475" s="1" t="s">
        <v>1724</v>
      </c>
      <c r="Y475" s="1" t="s">
        <v>4057</v>
      </c>
      <c r="Z475" s="1" t="s">
        <v>1724</v>
      </c>
      <c r="AA475" s="1" t="s">
        <v>4058</v>
      </c>
      <c r="AB475" s="3">
        <v>1</v>
      </c>
      <c r="AC475" s="3">
        <v>1</v>
      </c>
      <c r="AD475" s="3">
        <v>1</v>
      </c>
      <c r="AE475" s="3">
        <v>1</v>
      </c>
      <c r="AF475" s="3">
        <v>0</v>
      </c>
      <c r="AG475" s="3">
        <v>0</v>
      </c>
      <c r="AH475" s="3">
        <v>37.700000000000003</v>
      </c>
      <c r="AI475" s="3">
        <v>15.15</v>
      </c>
      <c r="AJ475" s="1" t="s">
        <v>1724</v>
      </c>
      <c r="AK475" s="1" t="s">
        <v>4059</v>
      </c>
      <c r="AL475" s="1"/>
      <c r="AM475" s="1"/>
      <c r="AN475" s="1"/>
      <c r="AO475" s="1"/>
      <c r="AP475" s="1"/>
      <c r="AQ475" s="1"/>
      <c r="AR475" s="1"/>
      <c r="AS475" s="1"/>
      <c r="AT475" s="3"/>
      <c r="AU475" s="1"/>
      <c r="AV475" s="1"/>
      <c r="AW475" s="3"/>
      <c r="AX475" s="1"/>
      <c r="AY475" s="1"/>
      <c r="AZ475" s="1"/>
      <c r="BA475" s="1"/>
      <c r="BB475">
        <f t="shared" si="7"/>
        <v>6</v>
      </c>
      <c r="BC475">
        <f t="array" ref="BC475">MEDIAN(IF($BB$2:$BB$4895=BB475, $AH$2:$AH$4895))</f>
        <v>29.083333333333002</v>
      </c>
    </row>
    <row r="476" spans="1:55" x14ac:dyDescent="0.25">
      <c r="A476" s="1" t="s">
        <v>1987</v>
      </c>
      <c r="B476" s="3">
        <v>28</v>
      </c>
      <c r="C476" s="1" t="s">
        <v>1999</v>
      </c>
      <c r="D476" s="3">
        <v>497379</v>
      </c>
      <c r="E476" s="1" t="s">
        <v>63</v>
      </c>
      <c r="F476" s="1" t="s">
        <v>4060</v>
      </c>
      <c r="G476" s="1" t="s">
        <v>1742</v>
      </c>
      <c r="H476" s="1" t="s">
        <v>4061</v>
      </c>
      <c r="I476" s="3">
        <v>1734967</v>
      </c>
      <c r="J476" s="1" t="s">
        <v>1309</v>
      </c>
      <c r="K476" s="12"/>
      <c r="L476" s="1" t="s">
        <v>2015</v>
      </c>
      <c r="M476" s="1"/>
      <c r="N476" s="1"/>
      <c r="O476" s="1" t="s">
        <v>4062</v>
      </c>
      <c r="P476" s="1" t="s">
        <v>70</v>
      </c>
      <c r="Q476" s="1" t="s">
        <v>234</v>
      </c>
      <c r="R476" s="1"/>
      <c r="S476" s="1"/>
      <c r="T476" s="1" t="s">
        <v>4063</v>
      </c>
      <c r="U476" s="1" t="s">
        <v>4064</v>
      </c>
      <c r="V476" s="1" t="s">
        <v>74</v>
      </c>
      <c r="W476" s="1" t="s">
        <v>1996</v>
      </c>
      <c r="X476" s="1" t="s">
        <v>1742</v>
      </c>
      <c r="Y476" s="1" t="s">
        <v>2009</v>
      </c>
      <c r="Z476" s="1" t="s">
        <v>1742</v>
      </c>
      <c r="AA476" s="1" t="s">
        <v>4065</v>
      </c>
      <c r="AB476" s="3">
        <v>1</v>
      </c>
      <c r="AC476" s="3">
        <v>1</v>
      </c>
      <c r="AD476" s="3">
        <v>0</v>
      </c>
      <c r="AE476" s="3">
        <v>0</v>
      </c>
      <c r="AF476" s="3">
        <v>0</v>
      </c>
      <c r="AG476" s="3">
        <v>0</v>
      </c>
      <c r="AH476" s="3">
        <v>29.65</v>
      </c>
      <c r="AI476" s="3"/>
      <c r="AJ476" s="1" t="s">
        <v>1742</v>
      </c>
      <c r="AK476" s="1" t="s">
        <v>4066</v>
      </c>
      <c r="AL476" s="1"/>
      <c r="AM476" s="1"/>
      <c r="AN476" s="1"/>
      <c r="AO476" s="1"/>
      <c r="AP476" s="1"/>
      <c r="AQ476" s="1"/>
      <c r="AR476" s="1"/>
      <c r="AS476" s="1"/>
      <c r="AT476" s="3"/>
      <c r="AU476" s="1"/>
      <c r="AV476" s="1"/>
      <c r="AW476" s="3"/>
      <c r="AX476" s="1"/>
      <c r="AY476" s="1"/>
      <c r="AZ476" s="1"/>
      <c r="BA476" s="1"/>
      <c r="BB476">
        <f t="shared" si="7"/>
        <v>6</v>
      </c>
      <c r="BC476">
        <f t="array" ref="BC476">MEDIAN(IF($BB$2:$BB$4895=BB476, $AH$2:$AH$4895))</f>
        <v>29.083333333333002</v>
      </c>
    </row>
    <row r="477" spans="1:55" x14ac:dyDescent="0.25">
      <c r="A477" s="1" t="s">
        <v>1987</v>
      </c>
      <c r="B477" s="3">
        <v>28</v>
      </c>
      <c r="C477" s="1" t="s">
        <v>1999</v>
      </c>
      <c r="D477" s="3">
        <v>506282</v>
      </c>
      <c r="E477" s="1" t="s">
        <v>91</v>
      </c>
      <c r="F477" s="1" t="s">
        <v>79</v>
      </c>
      <c r="G477" s="1" t="s">
        <v>1776</v>
      </c>
      <c r="H477" s="1" t="s">
        <v>4067</v>
      </c>
      <c r="I477" s="3">
        <v>506282</v>
      </c>
      <c r="J477" s="1" t="s">
        <v>1309</v>
      </c>
      <c r="K477" s="12"/>
      <c r="L477" s="1" t="s">
        <v>2024</v>
      </c>
      <c r="M477" s="1"/>
      <c r="N477" s="1"/>
      <c r="O477" s="1" t="s">
        <v>4068</v>
      </c>
      <c r="P477" s="1" t="s">
        <v>70</v>
      </c>
      <c r="Q477" s="1" t="s">
        <v>70</v>
      </c>
      <c r="R477" s="1" t="s">
        <v>1776</v>
      </c>
      <c r="S477" s="1" t="s">
        <v>4069</v>
      </c>
      <c r="T477" s="1" t="s">
        <v>4070</v>
      </c>
      <c r="U477" s="1" t="s">
        <v>86</v>
      </c>
      <c r="V477" s="1" t="s">
        <v>74</v>
      </c>
      <c r="W477" s="1" t="s">
        <v>2053</v>
      </c>
      <c r="X477" s="1" t="s">
        <v>1776</v>
      </c>
      <c r="Y477" s="1" t="s">
        <v>4071</v>
      </c>
      <c r="Z477" s="1" t="s">
        <v>1776</v>
      </c>
      <c r="AA477" s="1" t="s">
        <v>4072</v>
      </c>
      <c r="AB477" s="3">
        <v>1</v>
      </c>
      <c r="AC477" s="3">
        <v>1</v>
      </c>
      <c r="AD477" s="3">
        <v>1</v>
      </c>
      <c r="AE477" s="3">
        <v>1</v>
      </c>
      <c r="AF477" s="3">
        <v>0</v>
      </c>
      <c r="AG477" s="3">
        <v>0</v>
      </c>
      <c r="AH477" s="3">
        <v>9.6333333333330007</v>
      </c>
      <c r="AI477" s="3">
        <v>5.05</v>
      </c>
      <c r="AJ477" s="1" t="s">
        <v>1776</v>
      </c>
      <c r="AK477" s="1" t="s">
        <v>4073</v>
      </c>
      <c r="AL477" s="1"/>
      <c r="AM477" s="1"/>
      <c r="AN477" s="1"/>
      <c r="AO477" s="1"/>
      <c r="AP477" s="1"/>
      <c r="AQ477" s="1"/>
      <c r="AR477" s="1"/>
      <c r="AS477" s="1"/>
      <c r="AT477" s="3"/>
      <c r="AU477" s="1"/>
      <c r="AV477" s="1"/>
      <c r="AW477" s="3"/>
      <c r="AX477" s="1"/>
      <c r="AY477" s="1"/>
      <c r="AZ477" s="1"/>
      <c r="BA477" s="1" t="s">
        <v>4074</v>
      </c>
      <c r="BB477">
        <f t="shared" si="7"/>
        <v>6</v>
      </c>
      <c r="BC477">
        <f t="array" ref="BC477">MEDIAN(IF($BB$2:$BB$4895=BB477, $AH$2:$AH$4895))</f>
        <v>29.083333333333002</v>
      </c>
    </row>
    <row r="478" spans="1:55" x14ac:dyDescent="0.25">
      <c r="A478" s="1" t="s">
        <v>1987</v>
      </c>
      <c r="B478" s="3">
        <v>26</v>
      </c>
      <c r="C478" s="1" t="s">
        <v>1988</v>
      </c>
      <c r="D478" s="3">
        <v>507169</v>
      </c>
      <c r="E478" s="1" t="s">
        <v>63</v>
      </c>
      <c r="F478" s="1" t="s">
        <v>4075</v>
      </c>
      <c r="G478" s="1" t="s">
        <v>1776</v>
      </c>
      <c r="H478" s="1" t="s">
        <v>4076</v>
      </c>
      <c r="I478" s="3">
        <v>1735727</v>
      </c>
      <c r="J478" s="1" t="s">
        <v>1309</v>
      </c>
      <c r="K478" s="12"/>
      <c r="L478" s="1" t="s">
        <v>1991</v>
      </c>
      <c r="M478" s="1"/>
      <c r="N478" s="1"/>
      <c r="O478" s="1" t="s">
        <v>4077</v>
      </c>
      <c r="P478" s="1" t="s">
        <v>70</v>
      </c>
      <c r="Q478" s="1" t="s">
        <v>70</v>
      </c>
      <c r="R478" s="1" t="s">
        <v>1776</v>
      </c>
      <c r="S478" s="1" t="s">
        <v>4078</v>
      </c>
      <c r="T478" s="1" t="s">
        <v>4079</v>
      </c>
      <c r="U478" s="1" t="s">
        <v>1995</v>
      </c>
      <c r="V478" s="1" t="s">
        <v>74</v>
      </c>
      <c r="W478" s="1" t="s">
        <v>3944</v>
      </c>
      <c r="X478" s="1" t="s">
        <v>1776</v>
      </c>
      <c r="Y478" s="1" t="s">
        <v>3871</v>
      </c>
      <c r="Z478" s="1" t="s">
        <v>1776</v>
      </c>
      <c r="AA478" s="1" t="s">
        <v>4080</v>
      </c>
      <c r="AB478" s="3">
        <v>1</v>
      </c>
      <c r="AC478" s="3">
        <v>1</v>
      </c>
      <c r="AD478" s="3">
        <v>1</v>
      </c>
      <c r="AE478" s="3">
        <v>1</v>
      </c>
      <c r="AF478" s="3">
        <v>0</v>
      </c>
      <c r="AG478" s="3">
        <v>0</v>
      </c>
      <c r="AH478" s="3">
        <v>21.6</v>
      </c>
      <c r="AI478" s="3">
        <v>4.916666666667</v>
      </c>
      <c r="AJ478" s="1" t="s">
        <v>1776</v>
      </c>
      <c r="AK478" s="1" t="s">
        <v>4081</v>
      </c>
      <c r="AL478" s="1"/>
      <c r="AM478" s="1"/>
      <c r="AN478" s="1"/>
      <c r="AO478" s="1"/>
      <c r="AP478" s="1"/>
      <c r="AQ478" s="1"/>
      <c r="AR478" s="1"/>
      <c r="AS478" s="1"/>
      <c r="AT478" s="3"/>
      <c r="AU478" s="1"/>
      <c r="AV478" s="1"/>
      <c r="AW478" s="3"/>
      <c r="AX478" s="1"/>
      <c r="AY478" s="1"/>
      <c r="AZ478" s="1" t="s">
        <v>4082</v>
      </c>
      <c r="BA478" s="1"/>
      <c r="BB478">
        <f t="shared" si="7"/>
        <v>6</v>
      </c>
      <c r="BC478">
        <f t="array" ref="BC478">MEDIAN(IF($BB$2:$BB$4895=BB478, $AH$2:$AH$4895))</f>
        <v>29.083333333333002</v>
      </c>
    </row>
    <row r="479" spans="1:55" x14ac:dyDescent="0.25">
      <c r="A479" s="1" t="s">
        <v>1987</v>
      </c>
      <c r="B479" s="3">
        <v>26</v>
      </c>
      <c r="C479" s="1" t="s">
        <v>1988</v>
      </c>
      <c r="D479" s="3">
        <v>509640</v>
      </c>
      <c r="E479" s="1" t="s">
        <v>91</v>
      </c>
      <c r="F479" s="1" t="s">
        <v>2109</v>
      </c>
      <c r="G479" s="1" t="s">
        <v>1776</v>
      </c>
      <c r="H479" s="1" t="s">
        <v>4083</v>
      </c>
      <c r="I479" s="3">
        <v>509640</v>
      </c>
      <c r="J479" s="1" t="s">
        <v>1309</v>
      </c>
      <c r="K479" s="12"/>
      <c r="L479" s="1" t="s">
        <v>1991</v>
      </c>
      <c r="M479" s="1"/>
      <c r="N479" s="1"/>
      <c r="O479" s="1" t="s">
        <v>4084</v>
      </c>
      <c r="P479" s="1" t="s">
        <v>70</v>
      </c>
      <c r="Q479" s="1" t="s">
        <v>70</v>
      </c>
      <c r="R479" s="1" t="s">
        <v>1776</v>
      </c>
      <c r="S479" s="1" t="s">
        <v>4085</v>
      </c>
      <c r="T479" s="1" t="s">
        <v>4086</v>
      </c>
      <c r="U479" s="1" t="s">
        <v>1995</v>
      </c>
      <c r="V479" s="1" t="s">
        <v>74</v>
      </c>
      <c r="W479" s="1" t="s">
        <v>3944</v>
      </c>
      <c r="X479" s="1" t="s">
        <v>1776</v>
      </c>
      <c r="Y479" s="1" t="s">
        <v>4087</v>
      </c>
      <c r="Z479" s="1" t="s">
        <v>1776</v>
      </c>
      <c r="AA479" s="1" t="s">
        <v>4088</v>
      </c>
      <c r="AB479" s="3">
        <v>1</v>
      </c>
      <c r="AC479" s="3">
        <v>1</v>
      </c>
      <c r="AD479" s="3">
        <v>1</v>
      </c>
      <c r="AE479" s="3">
        <v>1</v>
      </c>
      <c r="AF479" s="3">
        <v>0</v>
      </c>
      <c r="AG479" s="3">
        <v>0</v>
      </c>
      <c r="AH479" s="3">
        <v>24.716666666666999</v>
      </c>
      <c r="AI479" s="3">
        <v>11.433333333333</v>
      </c>
      <c r="AJ479" s="1" t="s">
        <v>1776</v>
      </c>
      <c r="AK479" s="1" t="s">
        <v>4089</v>
      </c>
      <c r="AL479" s="1"/>
      <c r="AM479" s="1"/>
      <c r="AN479" s="1"/>
      <c r="AO479" s="1"/>
      <c r="AP479" s="1"/>
      <c r="AQ479" s="1"/>
      <c r="AR479" s="1"/>
      <c r="AS479" s="1"/>
      <c r="AT479" s="3"/>
      <c r="AU479" s="1"/>
      <c r="AV479" s="1"/>
      <c r="AW479" s="3"/>
      <c r="AX479" s="1"/>
      <c r="AY479" s="1"/>
      <c r="AZ479" s="1"/>
      <c r="BA479" s="1"/>
      <c r="BB479">
        <f t="shared" si="7"/>
        <v>6</v>
      </c>
      <c r="BC479">
        <f t="array" ref="BC479">MEDIAN(IF($BB$2:$BB$4895=BB479, $AH$2:$AH$4895))</f>
        <v>29.083333333333002</v>
      </c>
    </row>
    <row r="480" spans="1:55" x14ac:dyDescent="0.25">
      <c r="A480" s="1" t="s">
        <v>1987</v>
      </c>
      <c r="B480" s="3">
        <v>26</v>
      </c>
      <c r="C480" s="1" t="s">
        <v>1988</v>
      </c>
      <c r="D480" s="3">
        <v>510479</v>
      </c>
      <c r="E480" s="1" t="s">
        <v>63</v>
      </c>
      <c r="F480" s="1" t="s">
        <v>4090</v>
      </c>
      <c r="G480" s="1" t="s">
        <v>1786</v>
      </c>
      <c r="H480" s="1" t="s">
        <v>4091</v>
      </c>
      <c r="I480" s="3">
        <v>1736132</v>
      </c>
      <c r="J480" s="1" t="s">
        <v>1309</v>
      </c>
      <c r="K480" s="12"/>
      <c r="L480" s="1" t="s">
        <v>1991</v>
      </c>
      <c r="M480" s="1"/>
      <c r="N480" s="1"/>
      <c r="O480" s="1" t="s">
        <v>4092</v>
      </c>
      <c r="P480" s="1" t="s">
        <v>70</v>
      </c>
      <c r="Q480" s="1" t="s">
        <v>70</v>
      </c>
      <c r="R480" s="1" t="s">
        <v>1786</v>
      </c>
      <c r="S480" s="1" t="s">
        <v>4093</v>
      </c>
      <c r="T480" s="1" t="s">
        <v>4094</v>
      </c>
      <c r="U480" s="1" t="s">
        <v>1995</v>
      </c>
      <c r="V480" s="1" t="s">
        <v>74</v>
      </c>
      <c r="W480" s="1" t="s">
        <v>2038</v>
      </c>
      <c r="X480" s="1" t="s">
        <v>1786</v>
      </c>
      <c r="Y480" s="1" t="s">
        <v>4095</v>
      </c>
      <c r="Z480" s="1" t="s">
        <v>1786</v>
      </c>
      <c r="AA480" s="1" t="s">
        <v>4096</v>
      </c>
      <c r="AB480" s="3">
        <v>1</v>
      </c>
      <c r="AC480" s="3">
        <v>1</v>
      </c>
      <c r="AD480" s="3">
        <v>1</v>
      </c>
      <c r="AE480" s="3">
        <v>1</v>
      </c>
      <c r="AF480" s="3">
        <v>0</v>
      </c>
      <c r="AG480" s="3">
        <v>0</v>
      </c>
      <c r="AH480" s="3">
        <v>26.65</v>
      </c>
      <c r="AI480" s="3">
        <v>9.85</v>
      </c>
      <c r="AJ480" s="1" t="s">
        <v>1786</v>
      </c>
      <c r="AK480" s="1" t="s">
        <v>4097</v>
      </c>
      <c r="AL480" s="1"/>
      <c r="AM480" s="1"/>
      <c r="AN480" s="1"/>
      <c r="AO480" s="1"/>
      <c r="AP480" s="1"/>
      <c r="AQ480" s="1"/>
      <c r="AR480" s="1"/>
      <c r="AS480" s="1"/>
      <c r="AT480" s="3"/>
      <c r="AU480" s="1"/>
      <c r="AV480" s="1"/>
      <c r="AW480" s="3"/>
      <c r="AX480" s="1"/>
      <c r="AY480" s="1"/>
      <c r="AZ480" s="1" t="s">
        <v>4098</v>
      </c>
      <c r="BA480" s="1"/>
      <c r="BB480">
        <f t="shared" si="7"/>
        <v>6</v>
      </c>
      <c r="BC480">
        <f t="array" ref="BC480">MEDIAN(IF($BB$2:$BB$4895=BB480, $AH$2:$AH$4895))</f>
        <v>29.083333333333002</v>
      </c>
    </row>
    <row r="481" spans="1:55" x14ac:dyDescent="0.25">
      <c r="A481" s="1" t="s">
        <v>1987</v>
      </c>
      <c r="B481" s="3">
        <v>28</v>
      </c>
      <c r="C481" s="1" t="s">
        <v>1999</v>
      </c>
      <c r="D481" s="3">
        <v>513876</v>
      </c>
      <c r="E481" s="1" t="s">
        <v>91</v>
      </c>
      <c r="F481" s="1" t="s">
        <v>1332</v>
      </c>
      <c r="G481" s="1" t="s">
        <v>1786</v>
      </c>
      <c r="H481" s="1" t="s">
        <v>4099</v>
      </c>
      <c r="I481" s="3">
        <v>513876</v>
      </c>
      <c r="J481" s="1" t="s">
        <v>1309</v>
      </c>
      <c r="K481" s="12"/>
      <c r="L481" s="1" t="s">
        <v>2068</v>
      </c>
      <c r="M481" s="1"/>
      <c r="N481" s="1"/>
      <c r="O481" s="1" t="s">
        <v>4100</v>
      </c>
      <c r="P481" s="1" t="s">
        <v>70</v>
      </c>
      <c r="Q481" s="1" t="s">
        <v>70</v>
      </c>
      <c r="R481" s="1" t="s">
        <v>1786</v>
      </c>
      <c r="S481" s="1" t="s">
        <v>4101</v>
      </c>
      <c r="T481" s="1" t="s">
        <v>4102</v>
      </c>
      <c r="U481" s="1" t="s">
        <v>1337</v>
      </c>
      <c r="V481" s="1" t="s">
        <v>74</v>
      </c>
      <c r="W481" s="1" t="s">
        <v>2454</v>
      </c>
      <c r="X481" s="1" t="s">
        <v>1786</v>
      </c>
      <c r="Y481" s="1" t="s">
        <v>207</v>
      </c>
      <c r="Z481" s="1" t="s">
        <v>1786</v>
      </c>
      <c r="AA481" s="1" t="s">
        <v>4103</v>
      </c>
      <c r="AB481" s="3">
        <v>1</v>
      </c>
      <c r="AC481" s="3">
        <v>1</v>
      </c>
      <c r="AD481" s="3">
        <v>1</v>
      </c>
      <c r="AE481" s="3">
        <v>1</v>
      </c>
      <c r="AF481" s="3">
        <v>0</v>
      </c>
      <c r="AG481" s="3">
        <v>0</v>
      </c>
      <c r="AH481" s="3">
        <v>40</v>
      </c>
      <c r="AI481" s="3">
        <v>11.633333333333001</v>
      </c>
      <c r="AJ481" s="1" t="s">
        <v>1786</v>
      </c>
      <c r="AK481" s="1" t="s">
        <v>4104</v>
      </c>
      <c r="AL481" s="1"/>
      <c r="AM481" s="1"/>
      <c r="AN481" s="1"/>
      <c r="AO481" s="1"/>
      <c r="AP481" s="1"/>
      <c r="AQ481" s="1"/>
      <c r="AR481" s="1"/>
      <c r="AS481" s="1"/>
      <c r="AT481" s="3"/>
      <c r="AU481" s="1"/>
      <c r="AV481" s="1"/>
      <c r="AW481" s="3"/>
      <c r="AX481" s="1"/>
      <c r="AY481" s="1"/>
      <c r="AZ481" s="1"/>
      <c r="BA481" s="1"/>
      <c r="BB481">
        <f t="shared" si="7"/>
        <v>6</v>
      </c>
      <c r="BC481">
        <f t="array" ref="BC481">MEDIAN(IF($BB$2:$BB$4895=BB481, $AH$2:$AH$4895))</f>
        <v>29.083333333333002</v>
      </c>
    </row>
    <row r="482" spans="1:55" x14ac:dyDescent="0.25">
      <c r="A482" s="1" t="s">
        <v>1987</v>
      </c>
      <c r="B482" s="3">
        <v>26</v>
      </c>
      <c r="C482" s="1" t="s">
        <v>1988</v>
      </c>
      <c r="D482" s="3">
        <v>513899</v>
      </c>
      <c r="E482" s="1" t="s">
        <v>91</v>
      </c>
      <c r="F482" s="1" t="s">
        <v>832</v>
      </c>
      <c r="G482" s="1" t="s">
        <v>1786</v>
      </c>
      <c r="H482" s="1" t="s">
        <v>4105</v>
      </c>
      <c r="I482" s="3">
        <v>513899</v>
      </c>
      <c r="J482" s="1" t="s">
        <v>1309</v>
      </c>
      <c r="K482" s="12"/>
      <c r="L482" s="1" t="s">
        <v>1991</v>
      </c>
      <c r="M482" s="1"/>
      <c r="N482" s="1"/>
      <c r="O482" s="1" t="s">
        <v>4106</v>
      </c>
      <c r="P482" s="1" t="s">
        <v>70</v>
      </c>
      <c r="Q482" s="1" t="s">
        <v>70</v>
      </c>
      <c r="R482" s="1" t="s">
        <v>1786</v>
      </c>
      <c r="S482" s="1" t="s">
        <v>4107</v>
      </c>
      <c r="T482" s="1" t="s">
        <v>4108</v>
      </c>
      <c r="U482" s="1" t="s">
        <v>1995</v>
      </c>
      <c r="V482" s="1" t="s">
        <v>74</v>
      </c>
      <c r="W482" s="1" t="s">
        <v>2787</v>
      </c>
      <c r="X482" s="1" t="s">
        <v>1786</v>
      </c>
      <c r="Y482" s="1" t="s">
        <v>4109</v>
      </c>
      <c r="Z482" s="1" t="s">
        <v>1786</v>
      </c>
      <c r="AA482" s="1" t="s">
        <v>995</v>
      </c>
      <c r="AB482" s="3">
        <v>1</v>
      </c>
      <c r="AC482" s="3">
        <v>1</v>
      </c>
      <c r="AD482" s="3">
        <v>1</v>
      </c>
      <c r="AE482" s="3">
        <v>1</v>
      </c>
      <c r="AF482" s="3">
        <v>0</v>
      </c>
      <c r="AG482" s="3">
        <v>0</v>
      </c>
      <c r="AH482" s="3">
        <v>31.216666666666999</v>
      </c>
      <c r="AI482" s="3">
        <v>11.633333333333001</v>
      </c>
      <c r="AJ482" s="1" t="s">
        <v>1786</v>
      </c>
      <c r="AK482" s="1" t="s">
        <v>4110</v>
      </c>
      <c r="AL482" s="1"/>
      <c r="AM482" s="1"/>
      <c r="AN482" s="1"/>
      <c r="AO482" s="1"/>
      <c r="AP482" s="1"/>
      <c r="AQ482" s="1"/>
      <c r="AR482" s="1"/>
      <c r="AS482" s="1"/>
      <c r="AT482" s="3"/>
      <c r="AU482" s="1"/>
      <c r="AV482" s="1"/>
      <c r="AW482" s="3"/>
      <c r="AX482" s="1"/>
      <c r="AY482" s="1"/>
      <c r="AZ482" s="1"/>
      <c r="BA482" s="1"/>
      <c r="BB482">
        <f t="shared" si="7"/>
        <v>6</v>
      </c>
      <c r="BC482">
        <f t="array" ref="BC482">MEDIAN(IF($BB$2:$BB$4895=BB482, $AH$2:$AH$4895))</f>
        <v>29.083333333333002</v>
      </c>
    </row>
    <row r="483" spans="1:55" x14ac:dyDescent="0.25">
      <c r="A483" s="1" t="s">
        <v>1987</v>
      </c>
      <c r="B483" s="3">
        <v>28</v>
      </c>
      <c r="C483" s="1" t="s">
        <v>1999</v>
      </c>
      <c r="D483" s="3">
        <v>514259</v>
      </c>
      <c r="E483" s="1" t="s">
        <v>63</v>
      </c>
      <c r="F483" s="1" t="s">
        <v>4111</v>
      </c>
      <c r="G483" s="1" t="s">
        <v>1786</v>
      </c>
      <c r="H483" s="1" t="s">
        <v>4112</v>
      </c>
      <c r="I483" s="3">
        <v>1736712</v>
      </c>
      <c r="J483" s="1" t="s">
        <v>1309</v>
      </c>
      <c r="K483" s="12"/>
      <c r="L483" s="1" t="s">
        <v>2015</v>
      </c>
      <c r="M483" s="1"/>
      <c r="N483" s="1"/>
      <c r="O483" s="1" t="s">
        <v>4113</v>
      </c>
      <c r="P483" s="1" t="s">
        <v>70</v>
      </c>
      <c r="Q483" s="1" t="s">
        <v>70</v>
      </c>
      <c r="R483" s="1" t="s">
        <v>1786</v>
      </c>
      <c r="S483" s="1" t="s">
        <v>4114</v>
      </c>
      <c r="T483" s="1" t="s">
        <v>4115</v>
      </c>
      <c r="U483" s="1" t="s">
        <v>3199</v>
      </c>
      <c r="V483" s="1" t="s">
        <v>74</v>
      </c>
      <c r="W483" s="1" t="s">
        <v>1996</v>
      </c>
      <c r="X483" s="1" t="s">
        <v>1786</v>
      </c>
      <c r="Y483" s="1" t="s">
        <v>4116</v>
      </c>
      <c r="Z483" s="1" t="s">
        <v>1786</v>
      </c>
      <c r="AA483" s="1" t="s">
        <v>4117</v>
      </c>
      <c r="AB483" s="3">
        <v>1</v>
      </c>
      <c r="AC483" s="3">
        <v>1</v>
      </c>
      <c r="AD483" s="3">
        <v>1</v>
      </c>
      <c r="AE483" s="3">
        <v>1</v>
      </c>
      <c r="AF483" s="3">
        <v>0</v>
      </c>
      <c r="AG483" s="3">
        <v>0</v>
      </c>
      <c r="AH483" s="3">
        <v>13.116666666666999</v>
      </c>
      <c r="AI483" s="3">
        <v>5.9</v>
      </c>
      <c r="AJ483" s="1" t="s">
        <v>1786</v>
      </c>
      <c r="AK483" s="1" t="s">
        <v>4118</v>
      </c>
      <c r="AL483" s="1"/>
      <c r="AM483" s="1"/>
      <c r="AN483" s="1"/>
      <c r="AO483" s="1"/>
      <c r="AP483" s="1"/>
      <c r="AQ483" s="1"/>
      <c r="AR483" s="1"/>
      <c r="AS483" s="1"/>
      <c r="AT483" s="3"/>
      <c r="AU483" s="1"/>
      <c r="AV483" s="1"/>
      <c r="AW483" s="3"/>
      <c r="AX483" s="1"/>
      <c r="AY483" s="1"/>
      <c r="AZ483" s="1" t="s">
        <v>4119</v>
      </c>
      <c r="BA483" s="1"/>
      <c r="BB483">
        <f t="shared" si="7"/>
        <v>6</v>
      </c>
      <c r="BC483">
        <f t="array" ref="BC483">MEDIAN(IF($BB$2:$BB$4895=BB483, $AH$2:$AH$4895))</f>
        <v>29.083333333333002</v>
      </c>
    </row>
    <row r="484" spans="1:55" x14ac:dyDescent="0.25">
      <c r="A484" s="1" t="s">
        <v>1987</v>
      </c>
      <c r="B484" s="3">
        <v>28</v>
      </c>
      <c r="C484" s="1" t="s">
        <v>1999</v>
      </c>
      <c r="D484" s="3">
        <v>514293</v>
      </c>
      <c r="E484" s="1" t="s">
        <v>63</v>
      </c>
      <c r="F484" s="1" t="s">
        <v>4120</v>
      </c>
      <c r="G484" s="1" t="s">
        <v>1786</v>
      </c>
      <c r="H484" s="1" t="s">
        <v>4121</v>
      </c>
      <c r="I484" s="3">
        <v>1736724</v>
      </c>
      <c r="J484" s="1" t="s">
        <v>1309</v>
      </c>
      <c r="K484" s="12"/>
      <c r="L484" s="1" t="s">
        <v>2024</v>
      </c>
      <c r="M484" s="1"/>
      <c r="N484" s="1"/>
      <c r="O484" s="1" t="s">
        <v>4122</v>
      </c>
      <c r="P484" s="1" t="s">
        <v>70</v>
      </c>
      <c r="Q484" s="1" t="s">
        <v>70</v>
      </c>
      <c r="R484" s="1" t="s">
        <v>1786</v>
      </c>
      <c r="S484" s="1" t="s">
        <v>4123</v>
      </c>
      <c r="T484" s="1" t="s">
        <v>4124</v>
      </c>
      <c r="U484" s="1" t="s">
        <v>86</v>
      </c>
      <c r="V484" s="1"/>
      <c r="W484" s="1"/>
      <c r="X484" s="1"/>
      <c r="Y484" s="1"/>
      <c r="Z484" s="1"/>
      <c r="AA484" s="1"/>
      <c r="AB484" s="3">
        <v>1</v>
      </c>
      <c r="AC484" s="3">
        <v>1</v>
      </c>
      <c r="AD484" s="3">
        <v>1</v>
      </c>
      <c r="AE484" s="3">
        <v>1</v>
      </c>
      <c r="AF484" s="3">
        <v>0</v>
      </c>
      <c r="AG484" s="3">
        <v>0</v>
      </c>
      <c r="AH484" s="3">
        <v>17.233333333333</v>
      </c>
      <c r="AI484" s="3">
        <v>12.666666666667</v>
      </c>
      <c r="AJ484" s="1" t="s">
        <v>1786</v>
      </c>
      <c r="AK484" s="1" t="s">
        <v>4125</v>
      </c>
      <c r="AL484" s="1"/>
      <c r="AM484" s="1"/>
      <c r="AN484" s="1"/>
      <c r="AO484" s="1"/>
      <c r="AP484" s="1"/>
      <c r="AQ484" s="1"/>
      <c r="AR484" s="1"/>
      <c r="AS484" s="1"/>
      <c r="AT484" s="3"/>
      <c r="AU484" s="1"/>
      <c r="AV484" s="1"/>
      <c r="AW484" s="3"/>
      <c r="AX484" s="1"/>
      <c r="AY484" s="1"/>
      <c r="AZ484" s="1" t="s">
        <v>4126</v>
      </c>
      <c r="BA484" s="1"/>
      <c r="BB484">
        <f t="shared" si="7"/>
        <v>6</v>
      </c>
      <c r="BC484">
        <f t="array" ref="BC484">MEDIAN(IF($BB$2:$BB$4895=BB484, $AH$2:$AH$4895))</f>
        <v>29.083333333333002</v>
      </c>
    </row>
    <row r="485" spans="1:55" x14ac:dyDescent="0.25">
      <c r="A485" s="1" t="s">
        <v>1987</v>
      </c>
      <c r="B485" s="3">
        <v>28</v>
      </c>
      <c r="C485" s="1" t="s">
        <v>1999</v>
      </c>
      <c r="D485" s="3">
        <v>522732</v>
      </c>
      <c r="E485" s="1" t="s">
        <v>63</v>
      </c>
      <c r="F485" s="1" t="s">
        <v>4127</v>
      </c>
      <c r="G485" s="1" t="s">
        <v>1786</v>
      </c>
      <c r="H485" s="1" t="s">
        <v>4128</v>
      </c>
      <c r="I485" s="3">
        <v>1737243</v>
      </c>
      <c r="J485" s="1" t="s">
        <v>1309</v>
      </c>
      <c r="K485" s="12"/>
      <c r="L485" s="1" t="s">
        <v>2003</v>
      </c>
      <c r="M485" s="1"/>
      <c r="N485" s="1"/>
      <c r="O485" s="1" t="s">
        <v>4129</v>
      </c>
      <c r="P485" s="1" t="s">
        <v>70</v>
      </c>
      <c r="Q485" s="1" t="s">
        <v>70</v>
      </c>
      <c r="R485" s="1" t="s">
        <v>1786</v>
      </c>
      <c r="S485" s="1" t="s">
        <v>4130</v>
      </c>
      <c r="T485" s="1" t="s">
        <v>4131</v>
      </c>
      <c r="U485" s="1" t="s">
        <v>4132</v>
      </c>
      <c r="V485" s="1" t="s">
        <v>74</v>
      </c>
      <c r="W485" s="1" t="s">
        <v>2157</v>
      </c>
      <c r="X485" s="1" t="s">
        <v>1786</v>
      </c>
      <c r="Y485" s="1" t="s">
        <v>3760</v>
      </c>
      <c r="Z485" s="1" t="s">
        <v>1786</v>
      </c>
      <c r="AA485" s="1" t="s">
        <v>4133</v>
      </c>
      <c r="AB485" s="3">
        <v>1</v>
      </c>
      <c r="AC485" s="3">
        <v>1</v>
      </c>
      <c r="AD485" s="3">
        <v>1</v>
      </c>
      <c r="AE485" s="3">
        <v>1</v>
      </c>
      <c r="AF485" s="3">
        <v>0</v>
      </c>
      <c r="AG485" s="3">
        <v>0</v>
      </c>
      <c r="AH485" s="3">
        <v>21.866666666667001</v>
      </c>
      <c r="AI485" s="3">
        <v>5.7666666666669997</v>
      </c>
      <c r="AJ485" s="1" t="s">
        <v>1786</v>
      </c>
      <c r="AK485" s="1" t="s">
        <v>4134</v>
      </c>
      <c r="AL485" s="1"/>
      <c r="AM485" s="1"/>
      <c r="AN485" s="1"/>
      <c r="AO485" s="1"/>
      <c r="AP485" s="1"/>
      <c r="AQ485" s="1"/>
      <c r="AR485" s="1"/>
      <c r="AS485" s="1"/>
      <c r="AT485" s="3"/>
      <c r="AU485" s="1"/>
      <c r="AV485" s="1"/>
      <c r="AW485" s="3"/>
      <c r="AX485" s="1"/>
      <c r="AY485" s="1"/>
      <c r="AZ485" s="1"/>
      <c r="BA485" s="1"/>
      <c r="BB485">
        <f t="shared" si="7"/>
        <v>6</v>
      </c>
      <c r="BC485">
        <f t="array" ref="BC485">MEDIAN(IF($BB$2:$BB$4895=BB485, $AH$2:$AH$4895))</f>
        <v>29.083333333333002</v>
      </c>
    </row>
    <row r="486" spans="1:55" x14ac:dyDescent="0.25">
      <c r="A486" s="1" t="s">
        <v>1987</v>
      </c>
      <c r="B486" s="3">
        <v>28</v>
      </c>
      <c r="C486" s="1" t="s">
        <v>1999</v>
      </c>
      <c r="D486" s="3">
        <v>522527</v>
      </c>
      <c r="E486" s="1" t="s">
        <v>63</v>
      </c>
      <c r="F486" s="1" t="s">
        <v>4135</v>
      </c>
      <c r="G486" s="1" t="s">
        <v>1786</v>
      </c>
      <c r="H486" s="1" t="s">
        <v>4136</v>
      </c>
      <c r="I486" s="3">
        <v>1737243</v>
      </c>
      <c r="J486" s="1" t="s">
        <v>1309</v>
      </c>
      <c r="K486" s="12"/>
      <c r="L486" s="1" t="s">
        <v>2003</v>
      </c>
      <c r="M486" s="1"/>
      <c r="N486" s="1"/>
      <c r="O486" s="1" t="s">
        <v>4137</v>
      </c>
      <c r="P486" s="1" t="s">
        <v>70</v>
      </c>
      <c r="Q486" s="1" t="s">
        <v>234</v>
      </c>
      <c r="R486" s="1"/>
      <c r="S486" s="1"/>
      <c r="T486" s="1"/>
      <c r="U486" s="1" t="s">
        <v>4138</v>
      </c>
      <c r="V486" s="1" t="s">
        <v>74</v>
      </c>
      <c r="W486" s="1" t="s">
        <v>2157</v>
      </c>
      <c r="X486" s="1" t="s">
        <v>1786</v>
      </c>
      <c r="Y486" s="1" t="s">
        <v>3760</v>
      </c>
      <c r="Z486" s="1" t="s">
        <v>1786</v>
      </c>
      <c r="AA486" s="1" t="s">
        <v>4133</v>
      </c>
      <c r="AB486" s="3">
        <v>1</v>
      </c>
      <c r="AC486" s="3">
        <v>1</v>
      </c>
      <c r="AD486" s="3">
        <v>0</v>
      </c>
      <c r="AE486" s="3">
        <v>0</v>
      </c>
      <c r="AF486" s="3">
        <v>0</v>
      </c>
      <c r="AG486" s="3">
        <v>0</v>
      </c>
      <c r="AH486" s="3">
        <v>11.55</v>
      </c>
      <c r="AI486" s="3"/>
      <c r="AJ486" s="1" t="s">
        <v>1786</v>
      </c>
      <c r="AK486" s="1" t="s">
        <v>4139</v>
      </c>
      <c r="AL486" s="1"/>
      <c r="AM486" s="1"/>
      <c r="AN486" s="1"/>
      <c r="AO486" s="1"/>
      <c r="AP486" s="1"/>
      <c r="AQ486" s="1"/>
      <c r="AR486" s="1"/>
      <c r="AS486" s="1"/>
      <c r="AT486" s="3"/>
      <c r="AU486" s="1"/>
      <c r="AV486" s="1"/>
      <c r="AW486" s="3"/>
      <c r="AX486" s="1"/>
      <c r="AY486" s="1"/>
      <c r="AZ486" s="1"/>
      <c r="BA486" s="1"/>
      <c r="BB486">
        <f t="shared" si="7"/>
        <v>6</v>
      </c>
      <c r="BC486">
        <f t="array" ref="BC486">MEDIAN(IF($BB$2:$BB$4895=BB486, $AH$2:$AH$4895))</f>
        <v>29.083333333333002</v>
      </c>
    </row>
    <row r="487" spans="1:55" x14ac:dyDescent="0.25">
      <c r="A487" s="1" t="s">
        <v>1987</v>
      </c>
      <c r="B487" s="3">
        <v>28</v>
      </c>
      <c r="C487" s="1" t="s">
        <v>1999</v>
      </c>
      <c r="D487" s="3">
        <v>527601</v>
      </c>
      <c r="E487" s="1" t="s">
        <v>63</v>
      </c>
      <c r="F487" s="1" t="s">
        <v>4140</v>
      </c>
      <c r="G487" s="1" t="s">
        <v>1805</v>
      </c>
      <c r="H487" s="1" t="s">
        <v>4141</v>
      </c>
      <c r="I487" s="3">
        <v>1737577</v>
      </c>
      <c r="J487" s="1" t="s">
        <v>1309</v>
      </c>
      <c r="K487" s="12"/>
      <c r="L487" s="1" t="s">
        <v>2015</v>
      </c>
      <c r="M487" s="1"/>
      <c r="N487" s="1"/>
      <c r="O487" s="1" t="s">
        <v>4142</v>
      </c>
      <c r="P487" s="1" t="s">
        <v>70</v>
      </c>
      <c r="Q487" s="1" t="s">
        <v>70</v>
      </c>
      <c r="R487" s="1" t="s">
        <v>1805</v>
      </c>
      <c r="S487" s="1" t="s">
        <v>4143</v>
      </c>
      <c r="T487" s="1" t="s">
        <v>4144</v>
      </c>
      <c r="U487" s="1" t="s">
        <v>2444</v>
      </c>
      <c r="V487" s="1" t="s">
        <v>74</v>
      </c>
      <c r="W487" s="1" t="s">
        <v>2038</v>
      </c>
      <c r="X487" s="1" t="s">
        <v>1805</v>
      </c>
      <c r="Y487" s="1" t="s">
        <v>407</v>
      </c>
      <c r="Z487" s="1" t="s">
        <v>1805</v>
      </c>
      <c r="AA487" s="1" t="s">
        <v>4145</v>
      </c>
      <c r="AB487" s="3">
        <v>1</v>
      </c>
      <c r="AC487" s="3">
        <v>1</v>
      </c>
      <c r="AD487" s="3">
        <v>1</v>
      </c>
      <c r="AE487" s="3">
        <v>1</v>
      </c>
      <c r="AF487" s="3">
        <v>0</v>
      </c>
      <c r="AG487" s="3">
        <v>0</v>
      </c>
      <c r="AH487" s="3">
        <v>14.45</v>
      </c>
      <c r="AI487" s="3">
        <v>12.5</v>
      </c>
      <c r="AJ487" s="1" t="s">
        <v>1805</v>
      </c>
      <c r="AK487" s="1" t="s">
        <v>4146</v>
      </c>
      <c r="AL487" s="1"/>
      <c r="AM487" s="1"/>
      <c r="AN487" s="1"/>
      <c r="AO487" s="1"/>
      <c r="AP487" s="1"/>
      <c r="AQ487" s="1"/>
      <c r="AR487" s="1"/>
      <c r="AS487" s="1"/>
      <c r="AT487" s="3"/>
      <c r="AU487" s="1"/>
      <c r="AV487" s="1"/>
      <c r="AW487" s="3"/>
      <c r="AX487" s="1"/>
      <c r="AY487" s="1"/>
      <c r="AZ487" s="1"/>
      <c r="BA487" s="1"/>
      <c r="BB487">
        <f t="shared" si="7"/>
        <v>6</v>
      </c>
      <c r="BC487">
        <f t="array" ref="BC487">MEDIAN(IF($BB$2:$BB$4895=BB487, $AH$2:$AH$4895))</f>
        <v>29.083333333333002</v>
      </c>
    </row>
    <row r="488" spans="1:55" x14ac:dyDescent="0.25">
      <c r="A488" s="1" t="s">
        <v>1987</v>
      </c>
      <c r="B488" s="3">
        <v>28</v>
      </c>
      <c r="C488" s="1" t="s">
        <v>1999</v>
      </c>
      <c r="D488" s="3">
        <v>544345</v>
      </c>
      <c r="E488" s="1" t="s">
        <v>63</v>
      </c>
      <c r="F488" s="1" t="s">
        <v>4147</v>
      </c>
      <c r="G488" s="1" t="s">
        <v>1805</v>
      </c>
      <c r="H488" s="1" t="s">
        <v>4148</v>
      </c>
      <c r="I488" s="3">
        <v>1739398</v>
      </c>
      <c r="J488" s="1" t="s">
        <v>1309</v>
      </c>
      <c r="K488" s="12"/>
      <c r="L488" s="1" t="s">
        <v>2015</v>
      </c>
      <c r="M488" s="1"/>
      <c r="N488" s="1"/>
      <c r="O488" s="1" t="s">
        <v>4149</v>
      </c>
      <c r="P488" s="1" t="s">
        <v>70</v>
      </c>
      <c r="Q488" s="1" t="s">
        <v>70</v>
      </c>
      <c r="R488" s="1" t="s">
        <v>1805</v>
      </c>
      <c r="S488" s="1" t="s">
        <v>4150</v>
      </c>
      <c r="T488" s="1" t="s">
        <v>4151</v>
      </c>
      <c r="U488" s="1" t="s">
        <v>4152</v>
      </c>
      <c r="V488" s="1" t="s">
        <v>74</v>
      </c>
      <c r="W488" s="1" t="s">
        <v>2029</v>
      </c>
      <c r="X488" s="1" t="s">
        <v>1805</v>
      </c>
      <c r="Y488" s="1" t="s">
        <v>4153</v>
      </c>
      <c r="Z488" s="1" t="s">
        <v>1805</v>
      </c>
      <c r="AA488" s="1" t="s">
        <v>4154</v>
      </c>
      <c r="AB488" s="3">
        <v>1</v>
      </c>
      <c r="AC488" s="3">
        <v>1</v>
      </c>
      <c r="AD488" s="3">
        <v>1</v>
      </c>
      <c r="AE488" s="3">
        <v>1</v>
      </c>
      <c r="AF488" s="3">
        <v>0</v>
      </c>
      <c r="AG488" s="3">
        <v>0</v>
      </c>
      <c r="AH488" s="3">
        <v>28.566666666667</v>
      </c>
      <c r="AI488" s="3">
        <v>12.15</v>
      </c>
      <c r="AJ488" s="1" t="s">
        <v>1805</v>
      </c>
      <c r="AK488" s="1" t="s">
        <v>4155</v>
      </c>
      <c r="AL488" s="1"/>
      <c r="AM488" s="1"/>
      <c r="AN488" s="1"/>
      <c r="AO488" s="1"/>
      <c r="AP488" s="1"/>
      <c r="AQ488" s="1"/>
      <c r="AR488" s="1"/>
      <c r="AS488" s="1"/>
      <c r="AT488" s="3"/>
      <c r="AU488" s="1"/>
      <c r="AV488" s="1"/>
      <c r="AW488" s="3"/>
      <c r="AX488" s="1"/>
      <c r="AY488" s="1"/>
      <c r="AZ488" s="1" t="s">
        <v>4156</v>
      </c>
      <c r="BA488" s="1"/>
      <c r="BB488">
        <f t="shared" si="7"/>
        <v>6</v>
      </c>
      <c r="BC488">
        <f t="array" ref="BC488">MEDIAN(IF($BB$2:$BB$4895=BB488, $AH$2:$AH$4895))</f>
        <v>29.083333333333002</v>
      </c>
    </row>
    <row r="489" spans="1:55" x14ac:dyDescent="0.25">
      <c r="A489" s="1" t="s">
        <v>1987</v>
      </c>
      <c r="B489" s="3">
        <v>28</v>
      </c>
      <c r="C489" s="1" t="s">
        <v>1999</v>
      </c>
      <c r="D489" s="3">
        <v>548436</v>
      </c>
      <c r="E489" s="1" t="s">
        <v>91</v>
      </c>
      <c r="F489" s="1" t="s">
        <v>2449</v>
      </c>
      <c r="G489" s="1" t="s">
        <v>1829</v>
      </c>
      <c r="H489" s="1" t="s">
        <v>4157</v>
      </c>
      <c r="I489" s="3">
        <v>548436</v>
      </c>
      <c r="J489" s="1" t="s">
        <v>1309</v>
      </c>
      <c r="K489" s="12"/>
      <c r="L489" s="1" t="s">
        <v>2003</v>
      </c>
      <c r="M489" s="1"/>
      <c r="N489" s="1"/>
      <c r="O489" s="1" t="s">
        <v>4158</v>
      </c>
      <c r="P489" s="1" t="s">
        <v>70</v>
      </c>
      <c r="Q489" s="1" t="s">
        <v>70</v>
      </c>
      <c r="R489" s="1" t="s">
        <v>1829</v>
      </c>
      <c r="S489" s="1" t="s">
        <v>4159</v>
      </c>
      <c r="T489" s="1" t="s">
        <v>4160</v>
      </c>
      <c r="U489" s="1" t="s">
        <v>2007</v>
      </c>
      <c r="V489" s="1" t="s">
        <v>74</v>
      </c>
      <c r="W489" s="1" t="s">
        <v>2053</v>
      </c>
      <c r="X489" s="1" t="s">
        <v>1829</v>
      </c>
      <c r="Y489" s="1" t="s">
        <v>4161</v>
      </c>
      <c r="Z489" s="1" t="s">
        <v>1829</v>
      </c>
      <c r="AA489" s="1" t="s">
        <v>4162</v>
      </c>
      <c r="AB489" s="3">
        <v>1</v>
      </c>
      <c r="AC489" s="3">
        <v>1</v>
      </c>
      <c r="AD489" s="3">
        <v>1</v>
      </c>
      <c r="AE489" s="3">
        <v>1</v>
      </c>
      <c r="AF489" s="3">
        <v>0</v>
      </c>
      <c r="AG489" s="3">
        <v>0</v>
      </c>
      <c r="AH489" s="3">
        <v>22.766666666667</v>
      </c>
      <c r="AI489" s="3">
        <v>4.4833333333330003</v>
      </c>
      <c r="AJ489" s="1" t="s">
        <v>1829</v>
      </c>
      <c r="AK489" s="1" t="s">
        <v>4163</v>
      </c>
      <c r="AL489" s="1"/>
      <c r="AM489" s="1"/>
      <c r="AN489" s="1"/>
      <c r="AO489" s="1"/>
      <c r="AP489" s="1"/>
      <c r="AQ489" s="1"/>
      <c r="AR489" s="1"/>
      <c r="AS489" s="1"/>
      <c r="AT489" s="3"/>
      <c r="AU489" s="1"/>
      <c r="AV489" s="1"/>
      <c r="AW489" s="3"/>
      <c r="AX489" s="1"/>
      <c r="AY489" s="1"/>
      <c r="AZ489" s="1"/>
      <c r="BA489" s="1"/>
      <c r="BB489">
        <f t="shared" si="7"/>
        <v>6</v>
      </c>
      <c r="BC489">
        <f t="array" ref="BC489">MEDIAN(IF($BB$2:$BB$4895=BB489, $AH$2:$AH$4895))</f>
        <v>29.083333333333002</v>
      </c>
    </row>
    <row r="490" spans="1:55" x14ac:dyDescent="0.25">
      <c r="A490" s="1" t="s">
        <v>1987</v>
      </c>
      <c r="B490" s="3">
        <v>26</v>
      </c>
      <c r="C490" s="1" t="s">
        <v>1988</v>
      </c>
      <c r="D490" s="3">
        <v>555670</v>
      </c>
      <c r="E490" s="1" t="s">
        <v>63</v>
      </c>
      <c r="F490" s="1" t="s">
        <v>4164</v>
      </c>
      <c r="G490" s="1" t="s">
        <v>1846</v>
      </c>
      <c r="H490" s="1" t="s">
        <v>4165</v>
      </c>
      <c r="I490" s="3">
        <v>1740793</v>
      </c>
      <c r="J490" s="1" t="s">
        <v>1309</v>
      </c>
      <c r="K490" s="12"/>
      <c r="L490" s="1" t="s">
        <v>1991</v>
      </c>
      <c r="M490" s="1"/>
      <c r="N490" s="1"/>
      <c r="O490" s="1" t="s">
        <v>4166</v>
      </c>
      <c r="P490" s="1" t="s">
        <v>70</v>
      </c>
      <c r="Q490" s="1" t="s">
        <v>234</v>
      </c>
      <c r="R490" s="1"/>
      <c r="S490" s="1"/>
      <c r="T490" s="1" t="s">
        <v>4167</v>
      </c>
      <c r="U490" s="1" t="s">
        <v>1995</v>
      </c>
      <c r="V490" s="1" t="s">
        <v>74</v>
      </c>
      <c r="W490" s="1" t="s">
        <v>2248</v>
      </c>
      <c r="X490" s="1" t="s">
        <v>1846</v>
      </c>
      <c r="Y490" s="1" t="s">
        <v>4168</v>
      </c>
      <c r="Z490" s="1" t="s">
        <v>1846</v>
      </c>
      <c r="AA490" s="1" t="s">
        <v>4169</v>
      </c>
      <c r="AB490" s="3">
        <v>1</v>
      </c>
      <c r="AC490" s="3">
        <v>1</v>
      </c>
      <c r="AD490" s="3">
        <v>0</v>
      </c>
      <c r="AE490" s="3">
        <v>0</v>
      </c>
      <c r="AF490" s="3">
        <v>0</v>
      </c>
      <c r="AG490" s="3">
        <v>0</v>
      </c>
      <c r="AH490" s="3">
        <v>49.2</v>
      </c>
      <c r="AI490" s="3"/>
      <c r="AJ490" s="1" t="s">
        <v>1846</v>
      </c>
      <c r="AK490" s="1" t="s">
        <v>4170</v>
      </c>
      <c r="AL490" s="1"/>
      <c r="AM490" s="1"/>
      <c r="AN490" s="1"/>
      <c r="AO490" s="1"/>
      <c r="AP490" s="1"/>
      <c r="AQ490" s="1"/>
      <c r="AR490" s="1"/>
      <c r="AS490" s="1"/>
      <c r="AT490" s="3"/>
      <c r="AU490" s="1"/>
      <c r="AV490" s="1"/>
      <c r="AW490" s="3"/>
      <c r="AX490" s="1"/>
      <c r="AY490" s="1"/>
      <c r="AZ490" s="1" t="s">
        <v>4171</v>
      </c>
      <c r="BA490" s="1"/>
      <c r="BB490">
        <f t="shared" si="7"/>
        <v>6</v>
      </c>
      <c r="BC490">
        <f t="array" ref="BC490">MEDIAN(IF($BB$2:$BB$4895=BB490, $AH$2:$AH$4895))</f>
        <v>29.083333333333002</v>
      </c>
    </row>
    <row r="491" spans="1:55" x14ac:dyDescent="0.25">
      <c r="A491" s="1" t="s">
        <v>1987</v>
      </c>
      <c r="B491" s="3">
        <v>26</v>
      </c>
      <c r="C491" s="1" t="s">
        <v>1988</v>
      </c>
      <c r="D491" s="3">
        <v>560177</v>
      </c>
      <c r="E491" s="1" t="s">
        <v>63</v>
      </c>
      <c r="F491" s="1" t="s">
        <v>4172</v>
      </c>
      <c r="G491" s="1" t="s">
        <v>1846</v>
      </c>
      <c r="H491" s="1" t="s">
        <v>4173</v>
      </c>
      <c r="I491" s="3">
        <v>1741374</v>
      </c>
      <c r="J491" s="1" t="s">
        <v>1309</v>
      </c>
      <c r="K491" s="12"/>
      <c r="L491" s="1" t="s">
        <v>1991</v>
      </c>
      <c r="M491" s="1"/>
      <c r="N491" s="1"/>
      <c r="O491" s="1" t="s">
        <v>4174</v>
      </c>
      <c r="P491" s="1" t="s">
        <v>70</v>
      </c>
      <c r="Q491" s="1" t="s">
        <v>70</v>
      </c>
      <c r="R491" s="1" t="s">
        <v>1846</v>
      </c>
      <c r="S491" s="1" t="s">
        <v>4175</v>
      </c>
      <c r="T491" s="1" t="s">
        <v>4176</v>
      </c>
      <c r="U491" s="1" t="s">
        <v>1995</v>
      </c>
      <c r="V491" s="1" t="s">
        <v>74</v>
      </c>
      <c r="W491" s="1" t="s">
        <v>3944</v>
      </c>
      <c r="X491" s="1" t="s">
        <v>1846</v>
      </c>
      <c r="Y491" s="1" t="s">
        <v>4177</v>
      </c>
      <c r="Z491" s="1" t="s">
        <v>1846</v>
      </c>
      <c r="AA491" s="1" t="s">
        <v>4178</v>
      </c>
      <c r="AB491" s="3">
        <v>1</v>
      </c>
      <c r="AC491" s="3">
        <v>1</v>
      </c>
      <c r="AD491" s="3">
        <v>1</v>
      </c>
      <c r="AE491" s="3">
        <v>1</v>
      </c>
      <c r="AF491" s="3">
        <v>0</v>
      </c>
      <c r="AG491" s="3">
        <v>0</v>
      </c>
      <c r="AH491" s="3">
        <v>20.783333333333001</v>
      </c>
      <c r="AI491" s="3">
        <v>2.5166666666670001</v>
      </c>
      <c r="AJ491" s="1" t="s">
        <v>1846</v>
      </c>
      <c r="AK491" s="1" t="s">
        <v>4179</v>
      </c>
      <c r="AL491" s="1"/>
      <c r="AM491" s="1"/>
      <c r="AN491" s="1"/>
      <c r="AO491" s="1"/>
      <c r="AP491" s="1"/>
      <c r="AQ491" s="1"/>
      <c r="AR491" s="1"/>
      <c r="AS491" s="1"/>
      <c r="AT491" s="3"/>
      <c r="AU491" s="1"/>
      <c r="AV491" s="1"/>
      <c r="AW491" s="3"/>
      <c r="AX491" s="1"/>
      <c r="AY491" s="1"/>
      <c r="AZ491" s="1"/>
      <c r="BA491" s="1"/>
      <c r="BB491">
        <f t="shared" si="7"/>
        <v>6</v>
      </c>
      <c r="BC491">
        <f t="array" ref="BC491">MEDIAN(IF($BB$2:$BB$4895=BB491, $AH$2:$AH$4895))</f>
        <v>29.083333333333002</v>
      </c>
    </row>
    <row r="492" spans="1:55" x14ac:dyDescent="0.25">
      <c r="A492" s="1" t="s">
        <v>1987</v>
      </c>
      <c r="B492" s="3">
        <v>26</v>
      </c>
      <c r="C492" s="1" t="s">
        <v>1988</v>
      </c>
      <c r="D492" s="3">
        <v>567457</v>
      </c>
      <c r="E492" s="1" t="s">
        <v>91</v>
      </c>
      <c r="F492" s="1" t="s">
        <v>4180</v>
      </c>
      <c r="G492" s="1" t="s">
        <v>1863</v>
      </c>
      <c r="H492" s="1" t="s">
        <v>4181</v>
      </c>
      <c r="I492" s="3">
        <v>567457</v>
      </c>
      <c r="J492" s="1" t="s">
        <v>1309</v>
      </c>
      <c r="K492" s="12"/>
      <c r="L492" s="1" t="s">
        <v>1991</v>
      </c>
      <c r="M492" s="1"/>
      <c r="N492" s="1"/>
      <c r="O492" s="1" t="s">
        <v>4182</v>
      </c>
      <c r="P492" s="1" t="s">
        <v>70</v>
      </c>
      <c r="Q492" s="1" t="s">
        <v>70</v>
      </c>
      <c r="R492" s="1" t="s">
        <v>1863</v>
      </c>
      <c r="S492" s="1" t="s">
        <v>4183</v>
      </c>
      <c r="T492" s="1" t="s">
        <v>4184</v>
      </c>
      <c r="U492" s="1" t="s">
        <v>4185</v>
      </c>
      <c r="V492" s="1" t="s">
        <v>74</v>
      </c>
      <c r="W492" s="1" t="s">
        <v>2787</v>
      </c>
      <c r="X492" s="1" t="s">
        <v>1863</v>
      </c>
      <c r="Y492" s="1" t="s">
        <v>4186</v>
      </c>
      <c r="Z492" s="1" t="s">
        <v>1863</v>
      </c>
      <c r="AA492" s="1" t="s">
        <v>4187</v>
      </c>
      <c r="AB492" s="3">
        <v>1</v>
      </c>
      <c r="AC492" s="3">
        <v>1</v>
      </c>
      <c r="AD492" s="3">
        <v>1</v>
      </c>
      <c r="AE492" s="3">
        <v>0</v>
      </c>
      <c r="AF492" s="3">
        <v>1</v>
      </c>
      <c r="AG492" s="3">
        <v>0</v>
      </c>
      <c r="AH492" s="3">
        <v>20.65</v>
      </c>
      <c r="AI492" s="3">
        <v>23.683333333333</v>
      </c>
      <c r="AJ492" s="1" t="s">
        <v>1863</v>
      </c>
      <c r="AK492" s="1" t="s">
        <v>4188</v>
      </c>
      <c r="AL492" s="1"/>
      <c r="AM492" s="1"/>
      <c r="AN492" s="1"/>
      <c r="AO492" s="1"/>
      <c r="AP492" s="1"/>
      <c r="AQ492" s="1"/>
      <c r="AR492" s="1"/>
      <c r="AS492" s="1"/>
      <c r="AT492" s="3"/>
      <c r="AU492" s="1"/>
      <c r="AV492" s="1"/>
      <c r="AW492" s="3"/>
      <c r="AX492" s="1"/>
      <c r="AY492" s="1"/>
      <c r="AZ492" s="1"/>
      <c r="BA492" s="1" t="s">
        <v>4189</v>
      </c>
      <c r="BB492">
        <f t="shared" si="7"/>
        <v>6</v>
      </c>
      <c r="BC492">
        <f t="array" ref="BC492">MEDIAN(IF($BB$2:$BB$4895=BB492, $AH$2:$AH$4895))</f>
        <v>29.083333333333002</v>
      </c>
    </row>
    <row r="493" spans="1:55" x14ac:dyDescent="0.25">
      <c r="A493" s="1" t="s">
        <v>1987</v>
      </c>
      <c r="B493" s="3">
        <v>26</v>
      </c>
      <c r="C493" s="1" t="s">
        <v>1988</v>
      </c>
      <c r="D493" s="3">
        <v>571066</v>
      </c>
      <c r="E493" s="1" t="s">
        <v>63</v>
      </c>
      <c r="F493" s="1" t="s">
        <v>4190</v>
      </c>
      <c r="G493" s="1" t="s">
        <v>1863</v>
      </c>
      <c r="H493" s="1" t="s">
        <v>4191</v>
      </c>
      <c r="I493" s="3">
        <v>1742335</v>
      </c>
      <c r="J493" s="1" t="s">
        <v>1309</v>
      </c>
      <c r="K493" s="12"/>
      <c r="L493" s="1" t="s">
        <v>1991</v>
      </c>
      <c r="M493" s="1"/>
      <c r="N493" s="1"/>
      <c r="O493" s="1" t="s">
        <v>4192</v>
      </c>
      <c r="P493" s="1" t="s">
        <v>70</v>
      </c>
      <c r="Q493" s="1" t="s">
        <v>70</v>
      </c>
      <c r="R493" s="1" t="s">
        <v>1863</v>
      </c>
      <c r="S493" s="1" t="s">
        <v>4193</v>
      </c>
      <c r="T493" s="1" t="s">
        <v>4194</v>
      </c>
      <c r="U493" s="1" t="s">
        <v>4195</v>
      </c>
      <c r="V493" s="1" t="s">
        <v>74</v>
      </c>
      <c r="W493" s="1" t="s">
        <v>2787</v>
      </c>
      <c r="X493" s="1" t="s">
        <v>1863</v>
      </c>
      <c r="Y493" s="1" t="s">
        <v>4196</v>
      </c>
      <c r="Z493" s="1" t="s">
        <v>1863</v>
      </c>
      <c r="AA493" s="1" t="s">
        <v>4197</v>
      </c>
      <c r="AB493" s="3">
        <v>1</v>
      </c>
      <c r="AC493" s="3">
        <v>1</v>
      </c>
      <c r="AD493" s="3">
        <v>1</v>
      </c>
      <c r="AE493" s="3">
        <v>1</v>
      </c>
      <c r="AF493" s="3">
        <v>0</v>
      </c>
      <c r="AG493" s="3">
        <v>0</v>
      </c>
      <c r="AH493" s="3">
        <v>26.316666666667</v>
      </c>
      <c r="AI493" s="3">
        <v>3.8166666666669999</v>
      </c>
      <c r="AJ493" s="1" t="s">
        <v>1863</v>
      </c>
      <c r="AK493" s="1" t="s">
        <v>4198</v>
      </c>
      <c r="AL493" s="1"/>
      <c r="AM493" s="1"/>
      <c r="AN493" s="1"/>
      <c r="AO493" s="1"/>
      <c r="AP493" s="1"/>
      <c r="AQ493" s="1"/>
      <c r="AR493" s="1"/>
      <c r="AS493" s="1"/>
      <c r="AT493" s="3"/>
      <c r="AU493" s="1"/>
      <c r="AV493" s="1"/>
      <c r="AW493" s="3"/>
      <c r="AX493" s="1"/>
      <c r="AY493" s="1"/>
      <c r="AZ493" s="1" t="s">
        <v>4199</v>
      </c>
      <c r="BA493" s="1"/>
      <c r="BB493">
        <f t="shared" si="7"/>
        <v>6</v>
      </c>
      <c r="BC493">
        <f t="array" ref="BC493">MEDIAN(IF($BB$2:$BB$4895=BB493, $AH$2:$AH$4895))</f>
        <v>29.083333333333002</v>
      </c>
    </row>
    <row r="494" spans="1:55" x14ac:dyDescent="0.25">
      <c r="A494" s="1" t="s">
        <v>1987</v>
      </c>
      <c r="B494" s="3">
        <v>26</v>
      </c>
      <c r="C494" s="1" t="s">
        <v>1988</v>
      </c>
      <c r="D494" s="3">
        <v>575541</v>
      </c>
      <c r="E494" s="1" t="s">
        <v>91</v>
      </c>
      <c r="F494" s="1" t="s">
        <v>2143</v>
      </c>
      <c r="G494" s="1" t="s">
        <v>1920</v>
      </c>
      <c r="H494" s="1" t="s">
        <v>4200</v>
      </c>
      <c r="I494" s="3">
        <v>575541</v>
      </c>
      <c r="J494" s="1" t="s">
        <v>1309</v>
      </c>
      <c r="K494" s="12"/>
      <c r="L494" s="1" t="s">
        <v>1991</v>
      </c>
      <c r="M494" s="1"/>
      <c r="N494" s="1"/>
      <c r="O494" s="1" t="s">
        <v>4201</v>
      </c>
      <c r="P494" s="1" t="s">
        <v>70</v>
      </c>
      <c r="Q494" s="1" t="s">
        <v>70</v>
      </c>
      <c r="R494" s="1" t="s">
        <v>1920</v>
      </c>
      <c r="S494" s="1" t="s">
        <v>4202</v>
      </c>
      <c r="T494" s="1" t="s">
        <v>4203</v>
      </c>
      <c r="U494" s="1" t="s">
        <v>1995</v>
      </c>
      <c r="V494" s="1" t="s">
        <v>74</v>
      </c>
      <c r="W494" s="1" t="s">
        <v>2787</v>
      </c>
      <c r="X494" s="1" t="s">
        <v>1920</v>
      </c>
      <c r="Y494" s="1" t="s">
        <v>3434</v>
      </c>
      <c r="Z494" s="1" t="s">
        <v>1920</v>
      </c>
      <c r="AA494" s="1" t="s">
        <v>4204</v>
      </c>
      <c r="AB494" s="3">
        <v>1</v>
      </c>
      <c r="AC494" s="3">
        <v>1</v>
      </c>
      <c r="AD494" s="3">
        <v>1</v>
      </c>
      <c r="AE494" s="3">
        <v>1</v>
      </c>
      <c r="AF494" s="3">
        <v>0</v>
      </c>
      <c r="AG494" s="3">
        <v>0</v>
      </c>
      <c r="AH494" s="3">
        <v>23.316666666667</v>
      </c>
      <c r="AI494" s="3">
        <v>3.0666666666669999</v>
      </c>
      <c r="AJ494" s="1" t="s">
        <v>1920</v>
      </c>
      <c r="AK494" s="1" t="s">
        <v>4205</v>
      </c>
      <c r="AL494" s="1"/>
      <c r="AM494" s="1"/>
      <c r="AN494" s="1"/>
      <c r="AO494" s="1"/>
      <c r="AP494" s="1"/>
      <c r="AQ494" s="1"/>
      <c r="AR494" s="1"/>
      <c r="AS494" s="1"/>
      <c r="AT494" s="3"/>
      <c r="AU494" s="1"/>
      <c r="AV494" s="1"/>
      <c r="AW494" s="3"/>
      <c r="AX494" s="1"/>
      <c r="AY494" s="1"/>
      <c r="AZ494" s="1"/>
      <c r="BA494" s="1"/>
      <c r="BB494">
        <f t="shared" si="7"/>
        <v>6</v>
      </c>
      <c r="BC494">
        <f t="array" ref="BC494">MEDIAN(IF($BB$2:$BB$4895=BB494, $AH$2:$AH$4895))</f>
        <v>29.083333333333002</v>
      </c>
    </row>
    <row r="495" spans="1:55" x14ac:dyDescent="0.25">
      <c r="A495" s="1" t="s">
        <v>1987</v>
      </c>
      <c r="B495" s="3">
        <v>26</v>
      </c>
      <c r="C495" s="1" t="s">
        <v>1988</v>
      </c>
      <c r="D495" s="3">
        <v>576202</v>
      </c>
      <c r="E495" s="1" t="s">
        <v>63</v>
      </c>
      <c r="F495" s="1" t="s">
        <v>4206</v>
      </c>
      <c r="G495" s="1" t="s">
        <v>1920</v>
      </c>
      <c r="H495" s="1" t="s">
        <v>4207</v>
      </c>
      <c r="I495" s="3">
        <v>1742757</v>
      </c>
      <c r="J495" s="1" t="s">
        <v>1309</v>
      </c>
      <c r="K495" s="12"/>
      <c r="L495" s="1" t="s">
        <v>1991</v>
      </c>
      <c r="M495" s="1"/>
      <c r="N495" s="1"/>
      <c r="O495" s="1" t="s">
        <v>4208</v>
      </c>
      <c r="P495" s="1" t="s">
        <v>70</v>
      </c>
      <c r="Q495" s="1" t="s">
        <v>70</v>
      </c>
      <c r="R495" s="1" t="s">
        <v>1920</v>
      </c>
      <c r="S495" s="1" t="s">
        <v>4209</v>
      </c>
      <c r="T495" s="1" t="s">
        <v>4210</v>
      </c>
      <c r="U495" s="1" t="s">
        <v>1995</v>
      </c>
      <c r="V495" s="1" t="s">
        <v>74</v>
      </c>
      <c r="W495" s="1" t="s">
        <v>2787</v>
      </c>
      <c r="X495" s="1" t="s">
        <v>1920</v>
      </c>
      <c r="Y495" s="1" t="s">
        <v>1226</v>
      </c>
      <c r="Z495" s="1" t="s">
        <v>1920</v>
      </c>
      <c r="AA495" s="1" t="s">
        <v>4211</v>
      </c>
      <c r="AB495" s="3">
        <v>1</v>
      </c>
      <c r="AC495" s="3">
        <v>1</v>
      </c>
      <c r="AD495" s="3">
        <v>1</v>
      </c>
      <c r="AE495" s="3">
        <v>1</v>
      </c>
      <c r="AF495" s="3">
        <v>0</v>
      </c>
      <c r="AG495" s="3">
        <v>0</v>
      </c>
      <c r="AH495" s="3">
        <v>20.716666666666999</v>
      </c>
      <c r="AI495" s="3">
        <v>3.0666666666669999</v>
      </c>
      <c r="AJ495" s="1" t="s">
        <v>1920</v>
      </c>
      <c r="AK495" s="1" t="s">
        <v>4212</v>
      </c>
      <c r="AL495" s="1"/>
      <c r="AM495" s="1"/>
      <c r="AN495" s="1"/>
      <c r="AO495" s="1"/>
      <c r="AP495" s="1"/>
      <c r="AQ495" s="1"/>
      <c r="AR495" s="1"/>
      <c r="AS495" s="1"/>
      <c r="AT495" s="3"/>
      <c r="AU495" s="1"/>
      <c r="AV495" s="1"/>
      <c r="AW495" s="3"/>
      <c r="AX495" s="1"/>
      <c r="AY495" s="1"/>
      <c r="AZ495" s="1"/>
      <c r="BA495" s="1"/>
      <c r="BB495">
        <f t="shared" si="7"/>
        <v>6</v>
      </c>
      <c r="BC495">
        <f t="array" ref="BC495">MEDIAN(IF($BB$2:$BB$4895=BB495, $AH$2:$AH$4895))</f>
        <v>29.083333333333002</v>
      </c>
    </row>
    <row r="496" spans="1:55" x14ac:dyDescent="0.25">
      <c r="A496" s="1" t="s">
        <v>1987</v>
      </c>
      <c r="B496" s="3">
        <v>28</v>
      </c>
      <c r="C496" s="1" t="s">
        <v>1999</v>
      </c>
      <c r="D496" s="3">
        <v>580074</v>
      </c>
      <c r="E496" s="1" t="s">
        <v>91</v>
      </c>
      <c r="F496" s="1" t="s">
        <v>4213</v>
      </c>
      <c r="G496" s="1" t="s">
        <v>1943</v>
      </c>
      <c r="H496" s="1" t="s">
        <v>4214</v>
      </c>
      <c r="I496" s="3">
        <v>580074</v>
      </c>
      <c r="J496" s="1" t="s">
        <v>1309</v>
      </c>
      <c r="K496" s="12"/>
      <c r="L496" s="1" t="s">
        <v>2015</v>
      </c>
      <c r="M496" s="1"/>
      <c r="N496" s="1"/>
      <c r="O496" s="1" t="s">
        <v>4215</v>
      </c>
      <c r="P496" s="1" t="s">
        <v>70</v>
      </c>
      <c r="Q496" s="1" t="s">
        <v>70</v>
      </c>
      <c r="R496" s="1" t="s">
        <v>1943</v>
      </c>
      <c r="S496" s="1" t="s">
        <v>4216</v>
      </c>
      <c r="T496" s="1" t="s">
        <v>4217</v>
      </c>
      <c r="U496" s="1" t="s">
        <v>3199</v>
      </c>
      <c r="V496" s="1" t="s">
        <v>74</v>
      </c>
      <c r="W496" s="1" t="s">
        <v>2053</v>
      </c>
      <c r="X496" s="1" t="s">
        <v>1943</v>
      </c>
      <c r="Y496" s="1" t="s">
        <v>4218</v>
      </c>
      <c r="Z496" s="1" t="s">
        <v>1943</v>
      </c>
      <c r="AA496" s="1" t="s">
        <v>4219</v>
      </c>
      <c r="AB496" s="3">
        <v>1</v>
      </c>
      <c r="AC496" s="3">
        <v>1</v>
      </c>
      <c r="AD496" s="3">
        <v>1</v>
      </c>
      <c r="AE496" s="3">
        <v>1</v>
      </c>
      <c r="AF496" s="3">
        <v>0</v>
      </c>
      <c r="AG496" s="3">
        <v>0</v>
      </c>
      <c r="AH496" s="3">
        <v>24.3</v>
      </c>
      <c r="AI496" s="3">
        <v>5.05</v>
      </c>
      <c r="AJ496" s="1" t="s">
        <v>1943</v>
      </c>
      <c r="AK496" s="1" t="s">
        <v>4220</v>
      </c>
      <c r="AL496" s="1"/>
      <c r="AM496" s="1"/>
      <c r="AN496" s="1"/>
      <c r="AO496" s="1"/>
      <c r="AP496" s="1"/>
      <c r="AQ496" s="1"/>
      <c r="AR496" s="1"/>
      <c r="AS496" s="1"/>
      <c r="AT496" s="3"/>
      <c r="AU496" s="1"/>
      <c r="AV496" s="1"/>
      <c r="AW496" s="3"/>
      <c r="AX496" s="1"/>
      <c r="AY496" s="1"/>
      <c r="AZ496" s="1"/>
      <c r="BA496" s="1"/>
      <c r="BB496">
        <f t="shared" si="7"/>
        <v>6</v>
      </c>
      <c r="BC496">
        <f t="array" ref="BC496">MEDIAN(IF($BB$2:$BB$4895=BB496, $AH$2:$AH$4895))</f>
        <v>29.083333333333002</v>
      </c>
    </row>
    <row r="497" spans="1:55" x14ac:dyDescent="0.25">
      <c r="A497" s="1" t="s">
        <v>1987</v>
      </c>
      <c r="B497" s="3">
        <v>28</v>
      </c>
      <c r="C497" s="1" t="s">
        <v>1999</v>
      </c>
      <c r="D497" s="3">
        <v>581483</v>
      </c>
      <c r="E497" s="1" t="s">
        <v>63</v>
      </c>
      <c r="F497" s="1" t="s">
        <v>4221</v>
      </c>
      <c r="G497" s="1" t="s">
        <v>1943</v>
      </c>
      <c r="H497" s="1" t="s">
        <v>4222</v>
      </c>
      <c r="I497" s="3">
        <v>1743159</v>
      </c>
      <c r="J497" s="1" t="s">
        <v>1309</v>
      </c>
      <c r="K497" s="12"/>
      <c r="L497" s="1" t="s">
        <v>2024</v>
      </c>
      <c r="M497" s="1"/>
      <c r="N497" s="1"/>
      <c r="O497" s="1" t="s">
        <v>4223</v>
      </c>
      <c r="P497" s="1" t="s">
        <v>70</v>
      </c>
      <c r="Q497" s="1" t="s">
        <v>70</v>
      </c>
      <c r="R497" s="1" t="s">
        <v>1943</v>
      </c>
      <c r="S497" s="1" t="s">
        <v>4224</v>
      </c>
      <c r="T497" s="1" t="s">
        <v>4225</v>
      </c>
      <c r="U497" s="1" t="s">
        <v>86</v>
      </c>
      <c r="V497" s="1" t="s">
        <v>74</v>
      </c>
      <c r="W497" s="1" t="s">
        <v>2878</v>
      </c>
      <c r="X497" s="1" t="s">
        <v>1943</v>
      </c>
      <c r="Y497" s="1" t="s">
        <v>1051</v>
      </c>
      <c r="Z497" s="1" t="s">
        <v>1943</v>
      </c>
      <c r="AA497" s="1" t="s">
        <v>4226</v>
      </c>
      <c r="AB497" s="3">
        <v>1</v>
      </c>
      <c r="AC497" s="3">
        <v>1</v>
      </c>
      <c r="AD497" s="3">
        <v>1</v>
      </c>
      <c r="AE497" s="3">
        <v>1</v>
      </c>
      <c r="AF497" s="3">
        <v>0</v>
      </c>
      <c r="AG497" s="3">
        <v>0</v>
      </c>
      <c r="AH497" s="3">
        <v>18.149999999999999</v>
      </c>
      <c r="AI497" s="3">
        <v>4.9833333333330003</v>
      </c>
      <c r="AJ497" s="1" t="s">
        <v>1943</v>
      </c>
      <c r="AK497" s="1" t="s">
        <v>4227</v>
      </c>
      <c r="AL497" s="1"/>
      <c r="AM497" s="1"/>
      <c r="AN497" s="1"/>
      <c r="AO497" s="1"/>
      <c r="AP497" s="1"/>
      <c r="AQ497" s="1"/>
      <c r="AR497" s="1"/>
      <c r="AS497" s="1"/>
      <c r="AT497" s="3"/>
      <c r="AU497" s="1"/>
      <c r="AV497" s="1"/>
      <c r="AW497" s="3"/>
      <c r="AX497" s="1"/>
      <c r="AY497" s="1"/>
      <c r="AZ497" s="1" t="s">
        <v>4228</v>
      </c>
      <c r="BA497" s="1"/>
      <c r="BB497">
        <f t="shared" si="7"/>
        <v>6</v>
      </c>
      <c r="BC497">
        <f t="array" ref="BC497">MEDIAN(IF($BB$2:$BB$4895=BB497, $AH$2:$AH$4895))</f>
        <v>29.083333333333002</v>
      </c>
    </row>
    <row r="498" spans="1:55" x14ac:dyDescent="0.25">
      <c r="A498" s="1" t="s">
        <v>1987</v>
      </c>
      <c r="B498" s="3">
        <v>28</v>
      </c>
      <c r="C498" s="1" t="s">
        <v>1999</v>
      </c>
      <c r="D498" s="3">
        <v>581769</v>
      </c>
      <c r="E498" s="1" t="s">
        <v>91</v>
      </c>
      <c r="F498" s="1" t="s">
        <v>4229</v>
      </c>
      <c r="G498" s="1" t="s">
        <v>1943</v>
      </c>
      <c r="H498" s="1" t="s">
        <v>4230</v>
      </c>
      <c r="I498" s="3">
        <v>581769</v>
      </c>
      <c r="J498" s="1" t="s">
        <v>1309</v>
      </c>
      <c r="K498" s="12"/>
      <c r="L498" s="1" t="s">
        <v>2726</v>
      </c>
      <c r="M498" s="1"/>
      <c r="N498" s="1"/>
      <c r="O498" s="1" t="s">
        <v>4231</v>
      </c>
      <c r="P498" s="1" t="s">
        <v>70</v>
      </c>
      <c r="Q498" s="1" t="s">
        <v>70</v>
      </c>
      <c r="R498" s="1" t="s">
        <v>1943</v>
      </c>
      <c r="S498" s="1" t="s">
        <v>4232</v>
      </c>
      <c r="T498" s="1" t="s">
        <v>4233</v>
      </c>
      <c r="U498" s="1" t="s">
        <v>263</v>
      </c>
      <c r="V498" s="1" t="s">
        <v>74</v>
      </c>
      <c r="W498" s="1" t="s">
        <v>2053</v>
      </c>
      <c r="X498" s="1" t="s">
        <v>1943</v>
      </c>
      <c r="Y498" s="1" t="s">
        <v>4234</v>
      </c>
      <c r="Z498" s="1" t="s">
        <v>1943</v>
      </c>
      <c r="AA498" s="1" t="s">
        <v>4235</v>
      </c>
      <c r="AB498" s="3">
        <v>1</v>
      </c>
      <c r="AC498" s="3">
        <v>1</v>
      </c>
      <c r="AD498" s="3">
        <v>1</v>
      </c>
      <c r="AE498" s="3">
        <v>1</v>
      </c>
      <c r="AF498" s="3">
        <v>0</v>
      </c>
      <c r="AG498" s="3">
        <v>0</v>
      </c>
      <c r="AH498" s="3">
        <v>31.716666666666999</v>
      </c>
      <c r="AI498" s="3">
        <v>3.05</v>
      </c>
      <c r="AJ498" s="1" t="s">
        <v>1943</v>
      </c>
      <c r="AK498" s="1" t="s">
        <v>4236</v>
      </c>
      <c r="AL498" s="1"/>
      <c r="AM498" s="1"/>
      <c r="AN498" s="1"/>
      <c r="AO498" s="1"/>
      <c r="AP498" s="1"/>
      <c r="AQ498" s="1"/>
      <c r="AR498" s="1"/>
      <c r="AS498" s="1"/>
      <c r="AT498" s="3"/>
      <c r="AU498" s="1"/>
      <c r="AV498" s="1"/>
      <c r="AW498" s="3"/>
      <c r="AX498" s="1"/>
      <c r="AY498" s="1"/>
      <c r="AZ498" s="1"/>
      <c r="BA498" s="1"/>
      <c r="BB498">
        <f t="shared" si="7"/>
        <v>6</v>
      </c>
      <c r="BC498">
        <f t="array" ref="BC498">MEDIAN(IF($BB$2:$BB$4895=BB498, $AH$2:$AH$4895))</f>
        <v>29.083333333333002</v>
      </c>
    </row>
    <row r="499" spans="1:55" x14ac:dyDescent="0.25">
      <c r="A499" s="1" t="s">
        <v>1987</v>
      </c>
      <c r="B499" s="3">
        <v>26</v>
      </c>
      <c r="C499" s="1" t="s">
        <v>1988</v>
      </c>
      <c r="D499" s="3">
        <v>582953</v>
      </c>
      <c r="E499" s="1" t="s">
        <v>63</v>
      </c>
      <c r="F499" s="1" t="s">
        <v>4237</v>
      </c>
      <c r="G499" s="1" t="s">
        <v>1943</v>
      </c>
      <c r="H499" s="1" t="s">
        <v>4238</v>
      </c>
      <c r="I499" s="3">
        <v>1743459</v>
      </c>
      <c r="J499" s="1" t="s">
        <v>1309</v>
      </c>
      <c r="K499" s="12"/>
      <c r="L499" s="1" t="s">
        <v>1991</v>
      </c>
      <c r="M499" s="1"/>
      <c r="N499" s="1"/>
      <c r="O499" s="1" t="s">
        <v>4239</v>
      </c>
      <c r="P499" s="1" t="s">
        <v>70</v>
      </c>
      <c r="Q499" s="1" t="s">
        <v>70</v>
      </c>
      <c r="R499" s="1" t="s">
        <v>1943</v>
      </c>
      <c r="S499" s="1" t="s">
        <v>4240</v>
      </c>
      <c r="T499" s="1" t="s">
        <v>4241</v>
      </c>
      <c r="U499" s="1" t="s">
        <v>1995</v>
      </c>
      <c r="V499" s="1" t="s">
        <v>74</v>
      </c>
      <c r="W499" s="1" t="s">
        <v>2787</v>
      </c>
      <c r="X499" s="1" t="s">
        <v>1943</v>
      </c>
      <c r="Y499" s="1" t="s">
        <v>3467</v>
      </c>
      <c r="Z499" s="1" t="s">
        <v>1943</v>
      </c>
      <c r="AA499" s="1" t="s">
        <v>4242</v>
      </c>
      <c r="AB499" s="3">
        <v>1</v>
      </c>
      <c r="AC499" s="3">
        <v>1</v>
      </c>
      <c r="AD499" s="3">
        <v>1</v>
      </c>
      <c r="AE499" s="3">
        <v>1</v>
      </c>
      <c r="AF499" s="3">
        <v>0</v>
      </c>
      <c r="AG499" s="3">
        <v>0</v>
      </c>
      <c r="AH499" s="3">
        <v>12.033333333332999</v>
      </c>
      <c r="AI499" s="3">
        <v>4.95</v>
      </c>
      <c r="AJ499" s="1" t="s">
        <v>1943</v>
      </c>
      <c r="AK499" s="1" t="s">
        <v>4243</v>
      </c>
      <c r="AL499" s="1"/>
      <c r="AM499" s="1"/>
      <c r="AN499" s="1"/>
      <c r="AO499" s="1"/>
      <c r="AP499" s="1"/>
      <c r="AQ499" s="1"/>
      <c r="AR499" s="1"/>
      <c r="AS499" s="1"/>
      <c r="AT499" s="3"/>
      <c r="AU499" s="1"/>
      <c r="AV499" s="1"/>
      <c r="AW499" s="3"/>
      <c r="AX499" s="1"/>
      <c r="AY499" s="1"/>
      <c r="AZ499" s="1"/>
      <c r="BA499" s="1"/>
      <c r="BB499">
        <f t="shared" si="7"/>
        <v>6</v>
      </c>
      <c r="BC499">
        <f t="array" ref="BC499">MEDIAN(IF($BB$2:$BB$4895=BB499, $AH$2:$AH$4895))</f>
        <v>29.083333333333002</v>
      </c>
    </row>
    <row r="500" spans="1:55" x14ac:dyDescent="0.25">
      <c r="A500" s="1" t="s">
        <v>1987</v>
      </c>
      <c r="B500" s="3">
        <v>28</v>
      </c>
      <c r="C500" s="1" t="s">
        <v>1999</v>
      </c>
      <c r="D500" s="3">
        <v>583131</v>
      </c>
      <c r="E500" s="1" t="s">
        <v>63</v>
      </c>
      <c r="F500" s="1" t="s">
        <v>4244</v>
      </c>
      <c r="G500" s="1" t="s">
        <v>1943</v>
      </c>
      <c r="H500" s="1" t="s">
        <v>4245</v>
      </c>
      <c r="I500" s="3">
        <v>1743504</v>
      </c>
      <c r="J500" s="1" t="s">
        <v>1309</v>
      </c>
      <c r="K500" s="12"/>
      <c r="L500" s="1" t="s">
        <v>2015</v>
      </c>
      <c r="M500" s="1"/>
      <c r="N500" s="1"/>
      <c r="O500" s="1" t="s">
        <v>4246</v>
      </c>
      <c r="P500" s="1" t="s">
        <v>70</v>
      </c>
      <c r="Q500" s="1" t="s">
        <v>70</v>
      </c>
      <c r="R500" s="1" t="s">
        <v>1943</v>
      </c>
      <c r="S500" s="1" t="s">
        <v>4247</v>
      </c>
      <c r="T500" s="1" t="s">
        <v>4248</v>
      </c>
      <c r="U500" s="1" t="s">
        <v>2019</v>
      </c>
      <c r="V500" s="1" t="s">
        <v>74</v>
      </c>
      <c r="W500" s="1" t="s">
        <v>2029</v>
      </c>
      <c r="X500" s="1" t="s">
        <v>1943</v>
      </c>
      <c r="Y500" s="1" t="s">
        <v>4249</v>
      </c>
      <c r="Z500" s="1" t="s">
        <v>1943</v>
      </c>
      <c r="AA500" s="1" t="s">
        <v>4250</v>
      </c>
      <c r="AB500" s="3">
        <v>1</v>
      </c>
      <c r="AC500" s="3">
        <v>1</v>
      </c>
      <c r="AD500" s="3">
        <v>1</v>
      </c>
      <c r="AE500" s="3">
        <v>1</v>
      </c>
      <c r="AF500" s="3">
        <v>0</v>
      </c>
      <c r="AG500" s="3">
        <v>0</v>
      </c>
      <c r="AH500" s="3">
        <v>13.55</v>
      </c>
      <c r="AI500" s="3">
        <v>13.5</v>
      </c>
      <c r="AJ500" s="1" t="s">
        <v>1943</v>
      </c>
      <c r="AK500" s="1" t="s">
        <v>4251</v>
      </c>
      <c r="AL500" s="1"/>
      <c r="AM500" s="1"/>
      <c r="AN500" s="1"/>
      <c r="AO500" s="1"/>
      <c r="AP500" s="1"/>
      <c r="AQ500" s="1"/>
      <c r="AR500" s="1"/>
      <c r="AS500" s="1"/>
      <c r="AT500" s="3"/>
      <c r="AU500" s="1"/>
      <c r="AV500" s="1"/>
      <c r="AW500" s="3"/>
      <c r="AX500" s="1"/>
      <c r="AY500" s="1"/>
      <c r="AZ500" s="1"/>
      <c r="BA500" s="1"/>
      <c r="BB500">
        <f t="shared" si="7"/>
        <v>6</v>
      </c>
      <c r="BC500">
        <f t="array" ref="BC500">MEDIAN(IF($BB$2:$BB$4895=BB500, $AH$2:$AH$4895))</f>
        <v>29.083333333333002</v>
      </c>
    </row>
    <row r="501" spans="1:55" x14ac:dyDescent="0.25">
      <c r="A501" s="1" t="s">
        <v>1987</v>
      </c>
      <c r="B501" s="3">
        <v>26</v>
      </c>
      <c r="C501" s="1" t="s">
        <v>1988</v>
      </c>
      <c r="D501" s="3">
        <v>588606</v>
      </c>
      <c r="E501" s="1" t="s">
        <v>63</v>
      </c>
      <c r="F501" s="1" t="s">
        <v>4252</v>
      </c>
      <c r="G501" s="1" t="s">
        <v>1962</v>
      </c>
      <c r="H501" s="1" t="s">
        <v>4253</v>
      </c>
      <c r="I501" s="3">
        <v>1743960</v>
      </c>
      <c r="J501" s="1" t="s">
        <v>1309</v>
      </c>
      <c r="K501" s="12"/>
      <c r="L501" s="1" t="s">
        <v>1991</v>
      </c>
      <c r="M501" s="1"/>
      <c r="N501" s="1"/>
      <c r="O501" s="1" t="s">
        <v>4254</v>
      </c>
      <c r="P501" s="1" t="s">
        <v>70</v>
      </c>
      <c r="Q501" s="1" t="s">
        <v>70</v>
      </c>
      <c r="R501" s="1" t="s">
        <v>1962</v>
      </c>
      <c r="S501" s="1" t="s">
        <v>4255</v>
      </c>
      <c r="T501" s="1" t="s">
        <v>4256</v>
      </c>
      <c r="U501" s="1" t="s">
        <v>1995</v>
      </c>
      <c r="V501" s="1" t="s">
        <v>74</v>
      </c>
      <c r="W501" s="1" t="s">
        <v>2038</v>
      </c>
      <c r="X501" s="1" t="s">
        <v>1962</v>
      </c>
      <c r="Y501" s="1" t="s">
        <v>4257</v>
      </c>
      <c r="Z501" s="1" t="s">
        <v>1962</v>
      </c>
      <c r="AA501" s="1" t="s">
        <v>4258</v>
      </c>
      <c r="AB501" s="3">
        <v>1</v>
      </c>
      <c r="AC501" s="3">
        <v>1</v>
      </c>
      <c r="AD501" s="3">
        <v>1</v>
      </c>
      <c r="AE501" s="3">
        <v>1</v>
      </c>
      <c r="AF501" s="3">
        <v>0</v>
      </c>
      <c r="AG501" s="3">
        <v>0</v>
      </c>
      <c r="AH501" s="3">
        <v>13.283333333332999</v>
      </c>
      <c r="AI501" s="3">
        <v>3.083333333333</v>
      </c>
      <c r="AJ501" s="1" t="s">
        <v>1962</v>
      </c>
      <c r="AK501" s="1" t="s">
        <v>4259</v>
      </c>
      <c r="AL501" s="1"/>
      <c r="AM501" s="1"/>
      <c r="AN501" s="1"/>
      <c r="AO501" s="1"/>
      <c r="AP501" s="1"/>
      <c r="AQ501" s="1"/>
      <c r="AR501" s="1"/>
      <c r="AS501" s="1"/>
      <c r="AT501" s="3"/>
      <c r="AU501" s="1"/>
      <c r="AV501" s="1"/>
      <c r="AW501" s="3"/>
      <c r="AX501" s="1"/>
      <c r="AY501" s="1"/>
      <c r="AZ501" s="1"/>
      <c r="BA501" s="1"/>
      <c r="BB501">
        <f t="shared" si="7"/>
        <v>6</v>
      </c>
      <c r="BC501">
        <f t="array" ref="BC501">MEDIAN(IF($BB$2:$BB$4895=BB501, $AH$2:$AH$4895))</f>
        <v>29.083333333333002</v>
      </c>
    </row>
    <row r="502" spans="1:55" x14ac:dyDescent="0.25">
      <c r="A502" s="1" t="s">
        <v>1987</v>
      </c>
      <c r="B502" s="3">
        <v>28</v>
      </c>
      <c r="C502" s="1" t="s">
        <v>1999</v>
      </c>
      <c r="D502" s="3">
        <v>595785</v>
      </c>
      <c r="E502" s="1" t="s">
        <v>63</v>
      </c>
      <c r="F502" s="1" t="s">
        <v>4260</v>
      </c>
      <c r="G502" s="1" t="s">
        <v>1962</v>
      </c>
      <c r="H502" s="1" t="s">
        <v>4261</v>
      </c>
      <c r="I502" s="3">
        <v>1744810</v>
      </c>
      <c r="J502" s="1" t="s">
        <v>1309</v>
      </c>
      <c r="K502" s="12"/>
      <c r="L502" s="1" t="s">
        <v>2003</v>
      </c>
      <c r="M502" s="1"/>
      <c r="N502" s="1"/>
      <c r="O502" s="1" t="s">
        <v>4262</v>
      </c>
      <c r="P502" s="1" t="s">
        <v>70</v>
      </c>
      <c r="Q502" s="1" t="s">
        <v>70</v>
      </c>
      <c r="R502" s="1" t="s">
        <v>1962</v>
      </c>
      <c r="S502" s="1" t="s">
        <v>4263</v>
      </c>
      <c r="T502" s="1" t="s">
        <v>4264</v>
      </c>
      <c r="U502" s="1" t="s">
        <v>2007</v>
      </c>
      <c r="V502" s="1" t="s">
        <v>74</v>
      </c>
      <c r="W502" s="1" t="s">
        <v>2878</v>
      </c>
      <c r="X502" s="1" t="s">
        <v>1962</v>
      </c>
      <c r="Y502" s="1" t="s">
        <v>4265</v>
      </c>
      <c r="Z502" s="1" t="s">
        <v>1962</v>
      </c>
      <c r="AA502" s="1" t="s">
        <v>4266</v>
      </c>
      <c r="AB502" s="3">
        <v>1</v>
      </c>
      <c r="AC502" s="3">
        <v>1</v>
      </c>
      <c r="AD502" s="3">
        <v>1</v>
      </c>
      <c r="AE502" s="3">
        <v>1</v>
      </c>
      <c r="AF502" s="3">
        <v>0</v>
      </c>
      <c r="AG502" s="3">
        <v>0</v>
      </c>
      <c r="AH502" s="3">
        <v>15.25</v>
      </c>
      <c r="AI502" s="3">
        <v>11.75</v>
      </c>
      <c r="AJ502" s="1" t="s">
        <v>1962</v>
      </c>
      <c r="AK502" s="1" t="s">
        <v>4267</v>
      </c>
      <c r="AL502" s="1"/>
      <c r="AM502" s="1"/>
      <c r="AN502" s="1"/>
      <c r="AO502" s="1"/>
      <c r="AP502" s="1"/>
      <c r="AQ502" s="1"/>
      <c r="AR502" s="1"/>
      <c r="AS502" s="1"/>
      <c r="AT502" s="3"/>
      <c r="AU502" s="1"/>
      <c r="AV502" s="1"/>
      <c r="AW502" s="3"/>
      <c r="AX502" s="1"/>
      <c r="AY502" s="1"/>
      <c r="AZ502" s="1"/>
      <c r="BA502" s="1"/>
      <c r="BB502">
        <f t="shared" si="7"/>
        <v>6</v>
      </c>
      <c r="BC502">
        <f t="array" ref="BC502">MEDIAN(IF($BB$2:$BB$4895=BB502, $AH$2:$AH$4895))</f>
        <v>29.083333333333002</v>
      </c>
    </row>
    <row r="503" spans="1:55" x14ac:dyDescent="0.25">
      <c r="A503" s="1" t="s">
        <v>1987</v>
      </c>
      <c r="B503" s="3">
        <v>26</v>
      </c>
      <c r="C503" s="1" t="s">
        <v>1988</v>
      </c>
      <c r="D503" s="3">
        <v>610810</v>
      </c>
      <c r="E503" s="1" t="s">
        <v>63</v>
      </c>
      <c r="F503" s="1" t="s">
        <v>4268</v>
      </c>
      <c r="G503" s="1" t="s">
        <v>1978</v>
      </c>
      <c r="H503" s="1" t="s">
        <v>4048</v>
      </c>
      <c r="I503" s="3">
        <v>1746561</v>
      </c>
      <c r="J503" s="1" t="s">
        <v>1309</v>
      </c>
      <c r="K503" s="12"/>
      <c r="L503" s="1" t="s">
        <v>1991</v>
      </c>
      <c r="M503" s="1"/>
      <c r="N503" s="1"/>
      <c r="O503" s="1" t="s">
        <v>4269</v>
      </c>
      <c r="P503" s="1" t="s">
        <v>70</v>
      </c>
      <c r="Q503" s="1" t="s">
        <v>70</v>
      </c>
      <c r="R503" s="1" t="s">
        <v>1978</v>
      </c>
      <c r="S503" s="1" t="s">
        <v>4270</v>
      </c>
      <c r="T503" s="1" t="s">
        <v>4271</v>
      </c>
      <c r="U503" s="1" t="s">
        <v>1995</v>
      </c>
      <c r="V503" s="1" t="s">
        <v>74</v>
      </c>
      <c r="W503" s="1" t="s">
        <v>3944</v>
      </c>
      <c r="X503" s="1" t="s">
        <v>1978</v>
      </c>
      <c r="Y503" s="1" t="s">
        <v>1077</v>
      </c>
      <c r="Z503" s="1" t="s">
        <v>1978</v>
      </c>
      <c r="AA503" s="1" t="s">
        <v>4272</v>
      </c>
      <c r="AB503" s="3">
        <v>1</v>
      </c>
      <c r="AC503" s="3">
        <v>1</v>
      </c>
      <c r="AD503" s="3">
        <v>1</v>
      </c>
      <c r="AE503" s="3">
        <v>1</v>
      </c>
      <c r="AF503" s="3">
        <v>0</v>
      </c>
      <c r="AG503" s="3">
        <v>0</v>
      </c>
      <c r="AH503" s="3">
        <v>18.3</v>
      </c>
      <c r="AI503" s="3">
        <v>1.8166666666669999</v>
      </c>
      <c r="AJ503" s="1" t="s">
        <v>1978</v>
      </c>
      <c r="AK503" s="1" t="s">
        <v>4273</v>
      </c>
      <c r="AL503" s="1"/>
      <c r="AM503" s="1"/>
      <c r="AN503" s="1"/>
      <c r="AO503" s="1"/>
      <c r="AP503" s="1"/>
      <c r="AQ503" s="1"/>
      <c r="AR503" s="1"/>
      <c r="AS503" s="1"/>
      <c r="AT503" s="3"/>
      <c r="AU503" s="1"/>
      <c r="AV503" s="1"/>
      <c r="AW503" s="3"/>
      <c r="AX503" s="1"/>
      <c r="AY503" s="1"/>
      <c r="AZ503" s="1"/>
      <c r="BA503" s="1"/>
      <c r="BB503">
        <f t="shared" si="7"/>
        <v>6</v>
      </c>
      <c r="BC503">
        <f t="array" ref="BC503">MEDIAN(IF($BB$2:$BB$4895=BB503, $AH$2:$AH$4895))</f>
        <v>29.083333333333002</v>
      </c>
    </row>
    <row r="504" spans="1:55" x14ac:dyDescent="0.25">
      <c r="A504" s="1" t="s">
        <v>4274</v>
      </c>
      <c r="B504" s="3">
        <v>60</v>
      </c>
      <c r="C504" s="1" t="s">
        <v>4274</v>
      </c>
      <c r="D504" s="3">
        <v>9481319</v>
      </c>
      <c r="E504" s="1" t="s">
        <v>91</v>
      </c>
      <c r="F504" s="1" t="s">
        <v>4275</v>
      </c>
      <c r="G504" s="1" t="s">
        <v>2001</v>
      </c>
      <c r="H504" s="1" t="s">
        <v>4276</v>
      </c>
      <c r="I504" s="3">
        <v>9481319</v>
      </c>
      <c r="J504" s="1" t="s">
        <v>67</v>
      </c>
      <c r="K504" s="12"/>
      <c r="L504" s="1" t="s">
        <v>4277</v>
      </c>
      <c r="M504" s="1"/>
      <c r="N504" s="1"/>
      <c r="O504" s="1" t="s">
        <v>4278</v>
      </c>
      <c r="P504" s="1" t="s">
        <v>107</v>
      </c>
      <c r="Q504" s="1" t="s">
        <v>70</v>
      </c>
      <c r="R504" s="1" t="s">
        <v>2001</v>
      </c>
      <c r="S504" s="1" t="s">
        <v>4279</v>
      </c>
      <c r="T504" s="1" t="s">
        <v>4280</v>
      </c>
      <c r="U504" s="1" t="s">
        <v>4281</v>
      </c>
      <c r="V504" s="1" t="s">
        <v>74</v>
      </c>
      <c r="W504" s="1" t="s">
        <v>4282</v>
      </c>
      <c r="X504" s="1" t="s">
        <v>2001</v>
      </c>
      <c r="Y504" s="1" t="s">
        <v>4283</v>
      </c>
      <c r="Z504" s="1" t="s">
        <v>2001</v>
      </c>
      <c r="AA504" s="1" t="s">
        <v>4284</v>
      </c>
      <c r="AB504" s="3">
        <v>1</v>
      </c>
      <c r="AC504" s="3">
        <v>1</v>
      </c>
      <c r="AD504" s="3">
        <v>1</v>
      </c>
      <c r="AE504" s="3">
        <v>1</v>
      </c>
      <c r="AF504" s="3">
        <v>0</v>
      </c>
      <c r="AG504" s="3">
        <v>0</v>
      </c>
      <c r="AH504" s="3">
        <v>27.033333333333001</v>
      </c>
      <c r="AI504" s="3">
        <v>3.7166666666669999</v>
      </c>
      <c r="AJ504" s="1"/>
      <c r="AK504" s="1"/>
      <c r="AL504" s="1"/>
      <c r="AM504" s="1"/>
      <c r="AN504" s="1"/>
      <c r="AO504" s="1"/>
      <c r="AP504" s="1"/>
      <c r="AQ504" s="1"/>
      <c r="AR504" s="1"/>
      <c r="AS504" s="1"/>
      <c r="AT504" s="3"/>
      <c r="AU504" s="1"/>
      <c r="AV504" s="1"/>
      <c r="AW504" s="3"/>
      <c r="AX504" s="1"/>
      <c r="AY504" s="1"/>
      <c r="AZ504" s="1"/>
      <c r="BA504" s="1"/>
      <c r="BB504">
        <f t="shared" si="7"/>
        <v>1</v>
      </c>
      <c r="BC504">
        <f t="array" ref="BC504">MEDIAN(IF($BB$2:$BB$4895=BB504, $AH$2:$AH$4895))</f>
        <v>31.866666666667001</v>
      </c>
    </row>
    <row r="505" spans="1:55" x14ac:dyDescent="0.25">
      <c r="A505" s="1" t="s">
        <v>4274</v>
      </c>
      <c r="B505" s="3">
        <v>60</v>
      </c>
      <c r="C505" s="1" t="s">
        <v>4274</v>
      </c>
      <c r="D505" s="3">
        <v>9500970</v>
      </c>
      <c r="E505" s="1" t="s">
        <v>63</v>
      </c>
      <c r="F505" s="1" t="s">
        <v>4285</v>
      </c>
      <c r="G505" s="1" t="s">
        <v>115</v>
      </c>
      <c r="H505" s="1" t="s">
        <v>4286</v>
      </c>
      <c r="I505" s="3">
        <v>1596630</v>
      </c>
      <c r="J505" s="1" t="s">
        <v>67</v>
      </c>
      <c r="K505" s="12"/>
      <c r="L505" s="1" t="s">
        <v>4277</v>
      </c>
      <c r="M505" s="1"/>
      <c r="N505" s="1"/>
      <c r="O505" s="1" t="s">
        <v>4287</v>
      </c>
      <c r="P505" s="1" t="s">
        <v>70</v>
      </c>
      <c r="Q505" s="1" t="s">
        <v>70</v>
      </c>
      <c r="R505" s="1" t="s">
        <v>115</v>
      </c>
      <c r="S505" s="1" t="s">
        <v>4288</v>
      </c>
      <c r="T505" s="1" t="s">
        <v>4289</v>
      </c>
      <c r="U505" s="1" t="s">
        <v>4290</v>
      </c>
      <c r="V505" s="1" t="s">
        <v>74</v>
      </c>
      <c r="W505" s="1" t="s">
        <v>4282</v>
      </c>
      <c r="X505" s="1" t="s">
        <v>115</v>
      </c>
      <c r="Y505" s="1" t="s">
        <v>1645</v>
      </c>
      <c r="Z505" s="1" t="s">
        <v>115</v>
      </c>
      <c r="AA505" s="1" t="s">
        <v>3054</v>
      </c>
      <c r="AB505" s="3">
        <v>1</v>
      </c>
      <c r="AC505" s="3">
        <v>1</v>
      </c>
      <c r="AD505" s="3">
        <v>1</v>
      </c>
      <c r="AE505" s="3">
        <v>1</v>
      </c>
      <c r="AF505" s="3">
        <v>0</v>
      </c>
      <c r="AG505" s="3">
        <v>0</v>
      </c>
      <c r="AH505" s="3">
        <v>35.200000000000003</v>
      </c>
      <c r="AI505" s="3">
        <v>14.466666666667001</v>
      </c>
      <c r="AJ505" s="1" t="s">
        <v>115</v>
      </c>
      <c r="AK505" s="1" t="s">
        <v>4291</v>
      </c>
      <c r="AL505" s="1"/>
      <c r="AM505" s="1"/>
      <c r="AN505" s="1"/>
      <c r="AO505" s="1"/>
      <c r="AP505" s="1"/>
      <c r="AQ505" s="1"/>
      <c r="AR505" s="1"/>
      <c r="AS505" s="1"/>
      <c r="AT505" s="3"/>
      <c r="AU505" s="1"/>
      <c r="AV505" s="1"/>
      <c r="AW505" s="3"/>
      <c r="AX505" s="1"/>
      <c r="AY505" s="1"/>
      <c r="AZ505" s="1"/>
      <c r="BA505" s="1"/>
      <c r="BB505">
        <f t="shared" si="7"/>
        <v>1</v>
      </c>
      <c r="BC505">
        <f t="array" ref="BC505">MEDIAN(IF($BB$2:$BB$4895=BB505, $AH$2:$AH$4895))</f>
        <v>31.866666666667001</v>
      </c>
    </row>
    <row r="506" spans="1:55" x14ac:dyDescent="0.25">
      <c r="A506" s="1" t="s">
        <v>4274</v>
      </c>
      <c r="B506" s="3">
        <v>60</v>
      </c>
      <c r="C506" s="1" t="s">
        <v>4274</v>
      </c>
      <c r="D506" s="3">
        <v>9502529</v>
      </c>
      <c r="E506" s="1" t="s">
        <v>91</v>
      </c>
      <c r="F506" s="1" t="s">
        <v>4292</v>
      </c>
      <c r="G506" s="1" t="s">
        <v>115</v>
      </c>
      <c r="H506" s="1" t="s">
        <v>4293</v>
      </c>
      <c r="I506" s="3">
        <v>9502529</v>
      </c>
      <c r="J506" s="1" t="s">
        <v>67</v>
      </c>
      <c r="K506" s="12"/>
      <c r="L506" s="1" t="s">
        <v>4277</v>
      </c>
      <c r="M506" s="1"/>
      <c r="N506" s="1"/>
      <c r="O506" s="1" t="s">
        <v>4294</v>
      </c>
      <c r="P506" s="1" t="s">
        <v>70</v>
      </c>
      <c r="Q506" s="1" t="s">
        <v>70</v>
      </c>
      <c r="R506" s="1" t="s">
        <v>115</v>
      </c>
      <c r="S506" s="1" t="s">
        <v>4295</v>
      </c>
      <c r="T506" s="1" t="s">
        <v>4296</v>
      </c>
      <c r="U506" s="1" t="s">
        <v>4297</v>
      </c>
      <c r="V506" s="1" t="s">
        <v>74</v>
      </c>
      <c r="W506" s="1" t="s">
        <v>4298</v>
      </c>
      <c r="X506" s="1" t="s">
        <v>115</v>
      </c>
      <c r="Y506" s="1" t="s">
        <v>244</v>
      </c>
      <c r="Z506" s="1" t="s">
        <v>115</v>
      </c>
      <c r="AA506" s="1" t="s">
        <v>4299</v>
      </c>
      <c r="AB506" s="3">
        <v>1</v>
      </c>
      <c r="AC506" s="3">
        <v>1</v>
      </c>
      <c r="AD506" s="3">
        <v>1</v>
      </c>
      <c r="AE506" s="3">
        <v>1</v>
      </c>
      <c r="AF506" s="3">
        <v>0</v>
      </c>
      <c r="AG506" s="3">
        <v>0</v>
      </c>
      <c r="AH506" s="3">
        <v>22.283333333333001</v>
      </c>
      <c r="AI506" s="3">
        <v>3.4333333333330001</v>
      </c>
      <c r="AJ506" s="1" t="s">
        <v>115</v>
      </c>
      <c r="AK506" s="1" t="s">
        <v>4300</v>
      </c>
      <c r="AL506" s="1"/>
      <c r="AM506" s="1"/>
      <c r="AN506" s="1"/>
      <c r="AO506" s="1"/>
      <c r="AP506" s="1"/>
      <c r="AQ506" s="1"/>
      <c r="AR506" s="1"/>
      <c r="AS506" s="1"/>
      <c r="AT506" s="3"/>
      <c r="AU506" s="1"/>
      <c r="AV506" s="1"/>
      <c r="AW506" s="3"/>
      <c r="AX506" s="1"/>
      <c r="AY506" s="1"/>
      <c r="AZ506" s="1"/>
      <c r="BA506" s="1"/>
      <c r="BB506">
        <f t="shared" si="7"/>
        <v>1</v>
      </c>
      <c r="BC506">
        <f t="array" ref="BC506">MEDIAN(IF($BB$2:$BB$4895=BB506, $AH$2:$AH$4895))</f>
        <v>31.866666666667001</v>
      </c>
    </row>
    <row r="507" spans="1:55" x14ac:dyDescent="0.25">
      <c r="A507" s="1" t="s">
        <v>4274</v>
      </c>
      <c r="B507" s="3">
        <v>60</v>
      </c>
      <c r="C507" s="1" t="s">
        <v>4274</v>
      </c>
      <c r="D507" s="3">
        <v>9510654</v>
      </c>
      <c r="E507" s="1" t="s">
        <v>91</v>
      </c>
      <c r="F507" s="1" t="s">
        <v>4301</v>
      </c>
      <c r="G507" s="1" t="s">
        <v>137</v>
      </c>
      <c r="H507" s="1" t="s">
        <v>4302</v>
      </c>
      <c r="I507" s="3">
        <v>9510654</v>
      </c>
      <c r="J507" s="1" t="s">
        <v>67</v>
      </c>
      <c r="K507" s="12"/>
      <c r="L507" s="1" t="s">
        <v>4277</v>
      </c>
      <c r="M507" s="1"/>
      <c r="N507" s="1"/>
      <c r="O507" s="1" t="s">
        <v>4303</v>
      </c>
      <c r="P507" s="1" t="s">
        <v>70</v>
      </c>
      <c r="Q507" s="1" t="s">
        <v>70</v>
      </c>
      <c r="R507" s="1" t="s">
        <v>137</v>
      </c>
      <c r="S507" s="1" t="s">
        <v>4304</v>
      </c>
      <c r="T507" s="1" t="s">
        <v>4305</v>
      </c>
      <c r="U507" s="1" t="s">
        <v>4306</v>
      </c>
      <c r="V507" s="1" t="s">
        <v>74</v>
      </c>
      <c r="W507" s="1" t="s">
        <v>4307</v>
      </c>
      <c r="X507" s="1" t="s">
        <v>137</v>
      </c>
      <c r="Y507" s="1" t="s">
        <v>4308</v>
      </c>
      <c r="Z507" s="1" t="s">
        <v>137</v>
      </c>
      <c r="AA507" s="1" t="s">
        <v>4309</v>
      </c>
      <c r="AB507" s="3">
        <v>1</v>
      </c>
      <c r="AC507" s="3">
        <v>1</v>
      </c>
      <c r="AD507" s="3">
        <v>1</v>
      </c>
      <c r="AE507" s="3">
        <v>1</v>
      </c>
      <c r="AF507" s="3">
        <v>0</v>
      </c>
      <c r="AG507" s="3">
        <v>0</v>
      </c>
      <c r="AH507" s="3">
        <v>57.933333333333003</v>
      </c>
      <c r="AI507" s="3">
        <v>4.6333333333329998</v>
      </c>
      <c r="AJ507" s="1" t="s">
        <v>137</v>
      </c>
      <c r="AK507" s="1" t="s">
        <v>4310</v>
      </c>
      <c r="AL507" s="1"/>
      <c r="AM507" s="1"/>
      <c r="AN507" s="1"/>
      <c r="AO507" s="1"/>
      <c r="AP507" s="1"/>
      <c r="AQ507" s="1"/>
      <c r="AR507" s="1"/>
      <c r="AS507" s="1"/>
      <c r="AT507" s="3"/>
      <c r="AU507" s="1"/>
      <c r="AV507" s="1"/>
      <c r="AW507" s="3"/>
      <c r="AX507" s="1"/>
      <c r="AY507" s="1"/>
      <c r="AZ507" s="1"/>
      <c r="BA507" s="1" t="s">
        <v>4311</v>
      </c>
      <c r="BB507">
        <f t="shared" si="7"/>
        <v>1</v>
      </c>
      <c r="BC507">
        <f t="array" ref="BC507">MEDIAN(IF($BB$2:$BB$4895=BB507, $AH$2:$AH$4895))</f>
        <v>31.866666666667001</v>
      </c>
    </row>
    <row r="508" spans="1:55" x14ac:dyDescent="0.25">
      <c r="A508" s="1" t="s">
        <v>4274</v>
      </c>
      <c r="B508" s="3">
        <v>60</v>
      </c>
      <c r="C508" s="1" t="s">
        <v>4274</v>
      </c>
      <c r="D508" s="3">
        <v>9532446</v>
      </c>
      <c r="E508" s="1" t="s">
        <v>91</v>
      </c>
      <c r="F508" s="1" t="s">
        <v>4312</v>
      </c>
      <c r="G508" s="1" t="s">
        <v>169</v>
      </c>
      <c r="H508" s="1" t="s">
        <v>4313</v>
      </c>
      <c r="I508" s="3">
        <v>9532446</v>
      </c>
      <c r="J508" s="1" t="s">
        <v>67</v>
      </c>
      <c r="K508" s="12"/>
      <c r="L508" s="1" t="s">
        <v>4277</v>
      </c>
      <c r="M508" s="1"/>
      <c r="N508" s="1"/>
      <c r="O508" s="1" t="s">
        <v>4314</v>
      </c>
      <c r="P508" s="1" t="s">
        <v>107</v>
      </c>
      <c r="Q508" s="1" t="s">
        <v>70</v>
      </c>
      <c r="R508" s="1" t="s">
        <v>169</v>
      </c>
      <c r="S508" s="1" t="s">
        <v>4315</v>
      </c>
      <c r="T508" s="1" t="s">
        <v>4316</v>
      </c>
      <c r="U508" s="1" t="s">
        <v>4317</v>
      </c>
      <c r="V508" s="1" t="s">
        <v>74</v>
      </c>
      <c r="W508" s="1" t="s">
        <v>4318</v>
      </c>
      <c r="X508" s="1" t="s">
        <v>169</v>
      </c>
      <c r="Y508" s="1" t="s">
        <v>3953</v>
      </c>
      <c r="Z508" s="1" t="s">
        <v>169</v>
      </c>
      <c r="AA508" s="1" t="s">
        <v>4319</v>
      </c>
      <c r="AB508" s="3">
        <v>1</v>
      </c>
      <c r="AC508" s="3">
        <v>1</v>
      </c>
      <c r="AD508" s="3">
        <v>1</v>
      </c>
      <c r="AE508" s="3">
        <v>1</v>
      </c>
      <c r="AF508" s="3">
        <v>0</v>
      </c>
      <c r="AG508" s="3">
        <v>0</v>
      </c>
      <c r="AH508" s="3">
        <v>15.566666666667</v>
      </c>
      <c r="AI508" s="3">
        <v>7.6333333333329998</v>
      </c>
      <c r="AJ508" s="1"/>
      <c r="AK508" s="1"/>
      <c r="AL508" s="1"/>
      <c r="AM508" s="1"/>
      <c r="AN508" s="1"/>
      <c r="AO508" s="1"/>
      <c r="AP508" s="1"/>
      <c r="AQ508" s="1"/>
      <c r="AR508" s="1"/>
      <c r="AS508" s="1"/>
      <c r="AT508" s="3"/>
      <c r="AU508" s="1"/>
      <c r="AV508" s="1"/>
      <c r="AW508" s="3"/>
      <c r="AX508" s="1"/>
      <c r="AY508" s="1"/>
      <c r="AZ508" s="1"/>
      <c r="BA508" s="1"/>
      <c r="BB508">
        <f t="shared" si="7"/>
        <v>1</v>
      </c>
      <c r="BC508">
        <f t="array" ref="BC508">MEDIAN(IF($BB$2:$BB$4895=BB508, $AH$2:$AH$4895))</f>
        <v>31.866666666667001</v>
      </c>
    </row>
    <row r="509" spans="1:55" x14ac:dyDescent="0.25">
      <c r="A509" s="1" t="s">
        <v>4274</v>
      </c>
      <c r="B509" s="3">
        <v>60</v>
      </c>
      <c r="C509" s="1" t="s">
        <v>4274</v>
      </c>
      <c r="D509" s="3">
        <v>9535499</v>
      </c>
      <c r="E509" s="1" t="s">
        <v>63</v>
      </c>
      <c r="F509" s="1" t="s">
        <v>4320</v>
      </c>
      <c r="G509" s="1" t="s">
        <v>4321</v>
      </c>
      <c r="H509" s="1" t="s">
        <v>4322</v>
      </c>
      <c r="I509" s="3">
        <v>1602436</v>
      </c>
      <c r="J509" s="1" t="s">
        <v>67</v>
      </c>
      <c r="K509" s="12"/>
      <c r="L509" s="1" t="s">
        <v>4277</v>
      </c>
      <c r="M509" s="1"/>
      <c r="N509" s="1"/>
      <c r="O509" s="1" t="s">
        <v>4323</v>
      </c>
      <c r="P509" s="1" t="s">
        <v>70</v>
      </c>
      <c r="Q509" s="1" t="s">
        <v>70</v>
      </c>
      <c r="R509" s="1" t="s">
        <v>4321</v>
      </c>
      <c r="S509" s="1" t="s">
        <v>4324</v>
      </c>
      <c r="T509" s="1" t="s">
        <v>4325</v>
      </c>
      <c r="U509" s="1" t="s">
        <v>4326</v>
      </c>
      <c r="V509" s="1" t="s">
        <v>74</v>
      </c>
      <c r="W509" s="1" t="s">
        <v>4327</v>
      </c>
      <c r="X509" s="1" t="s">
        <v>4321</v>
      </c>
      <c r="Y509" s="1" t="s">
        <v>3029</v>
      </c>
      <c r="Z509" s="1" t="s">
        <v>4321</v>
      </c>
      <c r="AA509" s="1" t="s">
        <v>4328</v>
      </c>
      <c r="AB509" s="3">
        <v>1</v>
      </c>
      <c r="AC509" s="3">
        <v>1</v>
      </c>
      <c r="AD509" s="3">
        <v>1</v>
      </c>
      <c r="AE509" s="3">
        <v>1</v>
      </c>
      <c r="AF509" s="3">
        <v>0</v>
      </c>
      <c r="AG509" s="3">
        <v>0</v>
      </c>
      <c r="AH509" s="3">
        <v>26.3</v>
      </c>
      <c r="AI509" s="3">
        <v>10.233333333333</v>
      </c>
      <c r="AJ509" s="1" t="s">
        <v>4321</v>
      </c>
      <c r="AK509" s="1" t="s">
        <v>4329</v>
      </c>
      <c r="AL509" s="1"/>
      <c r="AM509" s="1"/>
      <c r="AN509" s="1"/>
      <c r="AO509" s="1"/>
      <c r="AP509" s="1"/>
      <c r="AQ509" s="1"/>
      <c r="AR509" s="1"/>
      <c r="AS509" s="1"/>
      <c r="AT509" s="3"/>
      <c r="AU509" s="1"/>
      <c r="AV509" s="1"/>
      <c r="AW509" s="3"/>
      <c r="AX509" s="1"/>
      <c r="AY509" s="1"/>
      <c r="AZ509" s="1" t="s">
        <v>4330</v>
      </c>
      <c r="BA509" s="1"/>
      <c r="BB509">
        <f t="shared" si="7"/>
        <v>1</v>
      </c>
      <c r="BC509">
        <f t="array" ref="BC509">MEDIAN(IF($BB$2:$BB$4895=BB509, $AH$2:$AH$4895))</f>
        <v>31.866666666667001</v>
      </c>
    </row>
    <row r="510" spans="1:55" x14ac:dyDescent="0.25">
      <c r="A510" s="1" t="s">
        <v>4274</v>
      </c>
      <c r="B510" s="3">
        <v>60</v>
      </c>
      <c r="C510" s="1" t="s">
        <v>4274</v>
      </c>
      <c r="D510" s="3">
        <v>9562621</v>
      </c>
      <c r="E510" s="1" t="s">
        <v>91</v>
      </c>
      <c r="F510" s="1" t="s">
        <v>4331</v>
      </c>
      <c r="G510" s="1" t="s">
        <v>211</v>
      </c>
      <c r="H510" s="1" t="s">
        <v>4332</v>
      </c>
      <c r="I510" s="3">
        <v>9562621</v>
      </c>
      <c r="J510" s="1" t="s">
        <v>67</v>
      </c>
      <c r="K510" s="12"/>
      <c r="L510" s="1" t="s">
        <v>4277</v>
      </c>
      <c r="M510" s="1"/>
      <c r="N510" s="1"/>
      <c r="O510" s="1" t="s">
        <v>4333</v>
      </c>
      <c r="P510" s="1" t="s">
        <v>70</v>
      </c>
      <c r="Q510" s="1" t="s">
        <v>70</v>
      </c>
      <c r="R510" s="1" t="s">
        <v>211</v>
      </c>
      <c r="S510" s="1" t="s">
        <v>4334</v>
      </c>
      <c r="T510" s="1" t="s">
        <v>4335</v>
      </c>
      <c r="U510" s="1" t="s">
        <v>4281</v>
      </c>
      <c r="V510" s="1" t="s">
        <v>74</v>
      </c>
      <c r="W510" s="1" t="s">
        <v>4336</v>
      </c>
      <c r="X510" s="1" t="s">
        <v>211</v>
      </c>
      <c r="Y510" s="1" t="s">
        <v>4337</v>
      </c>
      <c r="Z510" s="1" t="s">
        <v>211</v>
      </c>
      <c r="AA510" s="1" t="s">
        <v>4338</v>
      </c>
      <c r="AB510" s="3">
        <v>1</v>
      </c>
      <c r="AC510" s="3">
        <v>1</v>
      </c>
      <c r="AD510" s="3">
        <v>1</v>
      </c>
      <c r="AE510" s="3">
        <v>1</v>
      </c>
      <c r="AF510" s="3">
        <v>0</v>
      </c>
      <c r="AG510" s="3">
        <v>0</v>
      </c>
      <c r="AH510" s="3">
        <v>7.35</v>
      </c>
      <c r="AI510" s="3">
        <v>6.8833333333329998</v>
      </c>
      <c r="AJ510" s="1" t="s">
        <v>211</v>
      </c>
      <c r="AK510" s="1" t="s">
        <v>4339</v>
      </c>
      <c r="AL510" s="1"/>
      <c r="AM510" s="1"/>
      <c r="AN510" s="1"/>
      <c r="AO510" s="1"/>
      <c r="AP510" s="1"/>
      <c r="AQ510" s="1"/>
      <c r="AR510" s="1"/>
      <c r="AS510" s="1"/>
      <c r="AT510" s="3"/>
      <c r="AU510" s="1"/>
      <c r="AV510" s="1"/>
      <c r="AW510" s="3"/>
      <c r="AX510" s="1"/>
      <c r="AY510" s="1"/>
      <c r="AZ510" s="1"/>
      <c r="BA510" s="1"/>
      <c r="BB510">
        <f t="shared" si="7"/>
        <v>1</v>
      </c>
      <c r="BC510">
        <f t="array" ref="BC510">MEDIAN(IF($BB$2:$BB$4895=BB510, $AH$2:$AH$4895))</f>
        <v>31.866666666667001</v>
      </c>
    </row>
    <row r="511" spans="1:55" x14ac:dyDescent="0.25">
      <c r="A511" s="1" t="s">
        <v>4274</v>
      </c>
      <c r="B511" s="3">
        <v>60</v>
      </c>
      <c r="C511" s="1" t="s">
        <v>4274</v>
      </c>
      <c r="D511" s="3">
        <v>9603120</v>
      </c>
      <c r="E511" s="1" t="s">
        <v>91</v>
      </c>
      <c r="F511" s="1" t="s">
        <v>1559</v>
      </c>
      <c r="G511" s="1" t="s">
        <v>2680</v>
      </c>
      <c r="H511" s="1" t="s">
        <v>4340</v>
      </c>
      <c r="I511" s="3">
        <v>9603120</v>
      </c>
      <c r="J511" s="1" t="s">
        <v>67</v>
      </c>
      <c r="K511" s="12"/>
      <c r="L511" s="1" t="s">
        <v>4277</v>
      </c>
      <c r="M511" s="1"/>
      <c r="N511" s="1"/>
      <c r="O511" s="1" t="s">
        <v>4341</v>
      </c>
      <c r="P511" s="1" t="s">
        <v>70</v>
      </c>
      <c r="Q511" s="1" t="s">
        <v>70</v>
      </c>
      <c r="R511" s="1" t="s">
        <v>2680</v>
      </c>
      <c r="S511" s="1" t="s">
        <v>4342</v>
      </c>
      <c r="T511" s="1" t="s">
        <v>4343</v>
      </c>
      <c r="U511" s="1" t="s">
        <v>4281</v>
      </c>
      <c r="V511" s="1" t="s">
        <v>74</v>
      </c>
      <c r="W511" s="1" t="s">
        <v>4336</v>
      </c>
      <c r="X511" s="1" t="s">
        <v>2680</v>
      </c>
      <c r="Y511" s="1" t="s">
        <v>4344</v>
      </c>
      <c r="Z511" s="1" t="s">
        <v>2680</v>
      </c>
      <c r="AA511" s="1" t="s">
        <v>4345</v>
      </c>
      <c r="AB511" s="3">
        <v>1</v>
      </c>
      <c r="AC511" s="3">
        <v>1</v>
      </c>
      <c r="AD511" s="3">
        <v>1</v>
      </c>
      <c r="AE511" s="3">
        <v>1</v>
      </c>
      <c r="AF511" s="3">
        <v>0</v>
      </c>
      <c r="AG511" s="3">
        <v>0</v>
      </c>
      <c r="AH511" s="3">
        <v>26.466666666666999</v>
      </c>
      <c r="AI511" s="3">
        <v>6.833333333333</v>
      </c>
      <c r="AJ511" s="1" t="s">
        <v>2680</v>
      </c>
      <c r="AK511" s="1" t="s">
        <v>4346</v>
      </c>
      <c r="AL511" s="1"/>
      <c r="AM511" s="1"/>
      <c r="AN511" s="1"/>
      <c r="AO511" s="1"/>
      <c r="AP511" s="1"/>
      <c r="AQ511" s="1"/>
      <c r="AR511" s="1"/>
      <c r="AS511" s="1"/>
      <c r="AT511" s="3"/>
      <c r="AU511" s="1"/>
      <c r="AV511" s="1"/>
      <c r="AW511" s="3"/>
      <c r="AX511" s="1"/>
      <c r="AY511" s="1"/>
      <c r="AZ511" s="1"/>
      <c r="BA511" s="1"/>
      <c r="BB511">
        <f t="shared" si="7"/>
        <v>1</v>
      </c>
      <c r="BC511">
        <f t="array" ref="BC511">MEDIAN(IF($BB$2:$BB$4895=BB511, $AH$2:$AH$4895))</f>
        <v>31.866666666667001</v>
      </c>
    </row>
    <row r="512" spans="1:55" x14ac:dyDescent="0.25">
      <c r="A512" s="1" t="s">
        <v>4274</v>
      </c>
      <c r="B512" s="3">
        <v>60</v>
      </c>
      <c r="C512" s="1" t="s">
        <v>4274</v>
      </c>
      <c r="D512" s="3">
        <v>9611615</v>
      </c>
      <c r="E512" s="1" t="s">
        <v>63</v>
      </c>
      <c r="F512" s="1" t="s">
        <v>4347</v>
      </c>
      <c r="G512" s="1" t="s">
        <v>4348</v>
      </c>
      <c r="H512" s="1" t="s">
        <v>4349</v>
      </c>
      <c r="I512" s="3">
        <v>1613383</v>
      </c>
      <c r="J512" s="1" t="s">
        <v>67</v>
      </c>
      <c r="K512" s="12"/>
      <c r="L512" s="1" t="s">
        <v>4277</v>
      </c>
      <c r="M512" s="1"/>
      <c r="N512" s="1"/>
      <c r="O512" s="1" t="s">
        <v>4350</v>
      </c>
      <c r="P512" s="1" t="s">
        <v>70</v>
      </c>
      <c r="Q512" s="1" t="s">
        <v>70</v>
      </c>
      <c r="R512" s="1" t="s">
        <v>4348</v>
      </c>
      <c r="S512" s="1" t="s">
        <v>4351</v>
      </c>
      <c r="T512" s="1" t="s">
        <v>4352</v>
      </c>
      <c r="U512" s="1" t="s">
        <v>4317</v>
      </c>
      <c r="V512" s="1" t="s">
        <v>74</v>
      </c>
      <c r="W512" s="1" t="s">
        <v>4327</v>
      </c>
      <c r="X512" s="1" t="s">
        <v>4348</v>
      </c>
      <c r="Y512" s="1" t="s">
        <v>4353</v>
      </c>
      <c r="Z512" s="1" t="s">
        <v>4348</v>
      </c>
      <c r="AA512" s="1" t="s">
        <v>4354</v>
      </c>
      <c r="AB512" s="3">
        <v>1</v>
      </c>
      <c r="AC512" s="3">
        <v>1</v>
      </c>
      <c r="AD512" s="3">
        <v>1</v>
      </c>
      <c r="AE512" s="3">
        <v>1</v>
      </c>
      <c r="AF512" s="3">
        <v>0</v>
      </c>
      <c r="AG512" s="3">
        <v>0</v>
      </c>
      <c r="AH512" s="3">
        <v>21.316666666667</v>
      </c>
      <c r="AI512" s="3">
        <v>12.2</v>
      </c>
      <c r="AJ512" s="1" t="s">
        <v>4348</v>
      </c>
      <c r="AK512" s="1" t="s">
        <v>4355</v>
      </c>
      <c r="AL512" s="1"/>
      <c r="AM512" s="1"/>
      <c r="AN512" s="1"/>
      <c r="AO512" s="1"/>
      <c r="AP512" s="1"/>
      <c r="AQ512" s="1"/>
      <c r="AR512" s="1"/>
      <c r="AS512" s="1"/>
      <c r="AT512" s="3"/>
      <c r="AU512" s="1"/>
      <c r="AV512" s="1"/>
      <c r="AW512" s="3"/>
      <c r="AX512" s="1"/>
      <c r="AY512" s="1"/>
      <c r="AZ512" s="1"/>
      <c r="BA512" s="1"/>
      <c r="BB512">
        <f t="shared" si="7"/>
        <v>1</v>
      </c>
      <c r="BC512">
        <f t="array" ref="BC512">MEDIAN(IF($BB$2:$BB$4895=BB512, $AH$2:$AH$4895))</f>
        <v>31.866666666667001</v>
      </c>
    </row>
    <row r="513" spans="1:55" x14ac:dyDescent="0.25">
      <c r="A513" s="1" t="s">
        <v>4274</v>
      </c>
      <c r="B513" s="3">
        <v>60</v>
      </c>
      <c r="C513" s="1" t="s">
        <v>4274</v>
      </c>
      <c r="D513" s="3">
        <v>9614554</v>
      </c>
      <c r="E513" s="1" t="s">
        <v>91</v>
      </c>
      <c r="F513" s="1" t="s">
        <v>4312</v>
      </c>
      <c r="G513" s="1" t="s">
        <v>269</v>
      </c>
      <c r="H513" s="1" t="s">
        <v>4356</v>
      </c>
      <c r="I513" s="3">
        <v>9614554</v>
      </c>
      <c r="J513" s="1" t="s">
        <v>67</v>
      </c>
      <c r="K513" s="12"/>
      <c r="L513" s="1" t="s">
        <v>4277</v>
      </c>
      <c r="M513" s="1"/>
      <c r="N513" s="1"/>
      <c r="O513" s="1" t="s">
        <v>4357</v>
      </c>
      <c r="P513" s="1" t="s">
        <v>70</v>
      </c>
      <c r="Q513" s="1" t="s">
        <v>70</v>
      </c>
      <c r="R513" s="1" t="s">
        <v>269</v>
      </c>
      <c r="S513" s="1" t="s">
        <v>4358</v>
      </c>
      <c r="T513" s="1" t="s">
        <v>4359</v>
      </c>
      <c r="U513" s="1" t="s">
        <v>4281</v>
      </c>
      <c r="V513" s="1"/>
      <c r="W513" s="1"/>
      <c r="X513" s="1"/>
      <c r="Y513" s="1"/>
      <c r="Z513" s="1"/>
      <c r="AA513" s="1"/>
      <c r="AB513" s="3">
        <v>1</v>
      </c>
      <c r="AC513" s="3">
        <v>1</v>
      </c>
      <c r="AD513" s="3">
        <v>1</v>
      </c>
      <c r="AE513" s="3">
        <v>1</v>
      </c>
      <c r="AF513" s="3">
        <v>0</v>
      </c>
      <c r="AG513" s="3">
        <v>0</v>
      </c>
      <c r="AH513" s="3">
        <v>33.883333333332999</v>
      </c>
      <c r="AI513" s="3">
        <v>10.316666666667</v>
      </c>
      <c r="AJ513" s="1" t="s">
        <v>269</v>
      </c>
      <c r="AK513" s="1" t="s">
        <v>4360</v>
      </c>
      <c r="AL513" s="1"/>
      <c r="AM513" s="1"/>
      <c r="AN513" s="1"/>
      <c r="AO513" s="1"/>
      <c r="AP513" s="1"/>
      <c r="AQ513" s="1"/>
      <c r="AR513" s="1"/>
      <c r="AS513" s="1"/>
      <c r="AT513" s="3"/>
      <c r="AU513" s="1"/>
      <c r="AV513" s="1"/>
      <c r="AW513" s="3"/>
      <c r="AX513" s="1"/>
      <c r="AY513" s="1"/>
      <c r="AZ513" s="1"/>
      <c r="BA513" s="1" t="s">
        <v>4361</v>
      </c>
      <c r="BB513">
        <f t="shared" si="7"/>
        <v>1</v>
      </c>
      <c r="BC513">
        <f t="array" ref="BC513">MEDIAN(IF($BB$2:$BB$4895=BB513, $AH$2:$AH$4895))</f>
        <v>31.866666666667001</v>
      </c>
    </row>
    <row r="514" spans="1:55" x14ac:dyDescent="0.25">
      <c r="A514" s="1" t="s">
        <v>4274</v>
      </c>
      <c r="B514" s="3">
        <v>60</v>
      </c>
      <c r="C514" s="1" t="s">
        <v>4274</v>
      </c>
      <c r="D514" s="3">
        <v>9622679</v>
      </c>
      <c r="E514" s="1" t="s">
        <v>63</v>
      </c>
      <c r="F514" s="1" t="s">
        <v>4362</v>
      </c>
      <c r="G514" s="1" t="s">
        <v>2695</v>
      </c>
      <c r="H514" s="1" t="s">
        <v>4363</v>
      </c>
      <c r="I514" s="3">
        <v>1615767</v>
      </c>
      <c r="J514" s="1" t="s">
        <v>67</v>
      </c>
      <c r="K514" s="12"/>
      <c r="L514" s="1" t="s">
        <v>4277</v>
      </c>
      <c r="M514" s="1"/>
      <c r="N514" s="1"/>
      <c r="O514" s="1" t="s">
        <v>4364</v>
      </c>
      <c r="P514" s="1" t="s">
        <v>70</v>
      </c>
      <c r="Q514" s="1" t="s">
        <v>70</v>
      </c>
      <c r="R514" s="1" t="s">
        <v>2695</v>
      </c>
      <c r="S514" s="1" t="s">
        <v>4365</v>
      </c>
      <c r="T514" s="1" t="s">
        <v>4366</v>
      </c>
      <c r="U514" s="1" t="s">
        <v>4367</v>
      </c>
      <c r="V514" s="1" t="s">
        <v>74</v>
      </c>
      <c r="W514" s="1" t="s">
        <v>4368</v>
      </c>
      <c r="X514" s="1" t="s">
        <v>2695</v>
      </c>
      <c r="Y514" s="1" t="s">
        <v>4369</v>
      </c>
      <c r="Z514" s="1" t="s">
        <v>2695</v>
      </c>
      <c r="AA514" s="1" t="s">
        <v>4370</v>
      </c>
      <c r="AB514" s="3">
        <v>1</v>
      </c>
      <c r="AC514" s="3">
        <v>1</v>
      </c>
      <c r="AD514" s="3">
        <v>1</v>
      </c>
      <c r="AE514" s="3">
        <v>1</v>
      </c>
      <c r="AF514" s="3">
        <v>0</v>
      </c>
      <c r="AG514" s="3">
        <v>0</v>
      </c>
      <c r="AH514" s="3">
        <v>28</v>
      </c>
      <c r="AI514" s="3">
        <v>19.716666666666999</v>
      </c>
      <c r="AJ514" s="1" t="s">
        <v>2695</v>
      </c>
      <c r="AK514" s="1" t="s">
        <v>4371</v>
      </c>
      <c r="AL514" s="1"/>
      <c r="AM514" s="1"/>
      <c r="AN514" s="1"/>
      <c r="AO514" s="1"/>
      <c r="AP514" s="1"/>
      <c r="AQ514" s="1"/>
      <c r="AR514" s="1"/>
      <c r="AS514" s="1"/>
      <c r="AT514" s="3"/>
      <c r="AU514" s="1"/>
      <c r="AV514" s="1"/>
      <c r="AW514" s="3"/>
      <c r="AX514" s="1"/>
      <c r="AY514" s="1"/>
      <c r="AZ514" s="1"/>
      <c r="BA514" s="1"/>
      <c r="BB514">
        <f t="shared" si="7"/>
        <v>1</v>
      </c>
      <c r="BC514">
        <f t="array" ref="BC514">MEDIAN(IF($BB$2:$BB$4895=BB514, $AH$2:$AH$4895))</f>
        <v>31.866666666667001</v>
      </c>
    </row>
    <row r="515" spans="1:55" x14ac:dyDescent="0.25">
      <c r="A515" s="1" t="s">
        <v>4274</v>
      </c>
      <c r="B515" s="3">
        <v>60</v>
      </c>
      <c r="C515" s="1" t="s">
        <v>4274</v>
      </c>
      <c r="D515" s="3">
        <v>9665997</v>
      </c>
      <c r="E515" s="1" t="s">
        <v>91</v>
      </c>
      <c r="F515" s="1" t="s">
        <v>4372</v>
      </c>
      <c r="G515" s="1" t="s">
        <v>4373</v>
      </c>
      <c r="H515" s="1" t="s">
        <v>4374</v>
      </c>
      <c r="I515" s="3">
        <v>9665997</v>
      </c>
      <c r="J515" s="1" t="s">
        <v>67</v>
      </c>
      <c r="K515" s="12"/>
      <c r="L515" s="1" t="s">
        <v>4277</v>
      </c>
      <c r="M515" s="1"/>
      <c r="N515" s="1"/>
      <c r="O515" s="1" t="s">
        <v>4375</v>
      </c>
      <c r="P515" s="1" t="s">
        <v>70</v>
      </c>
      <c r="Q515" s="1" t="s">
        <v>70</v>
      </c>
      <c r="R515" s="1" t="s">
        <v>4373</v>
      </c>
      <c r="S515" s="1" t="s">
        <v>4376</v>
      </c>
      <c r="T515" s="1" t="s">
        <v>4377</v>
      </c>
      <c r="U515" s="1" t="s">
        <v>4281</v>
      </c>
      <c r="V515" s="1" t="s">
        <v>74</v>
      </c>
      <c r="W515" s="1" t="s">
        <v>4318</v>
      </c>
      <c r="X515" s="1" t="s">
        <v>4373</v>
      </c>
      <c r="Y515" s="1" t="s">
        <v>1243</v>
      </c>
      <c r="Z515" s="1" t="s">
        <v>4373</v>
      </c>
      <c r="AA515" s="1" t="s">
        <v>4378</v>
      </c>
      <c r="AB515" s="3">
        <v>1</v>
      </c>
      <c r="AC515" s="3">
        <v>1</v>
      </c>
      <c r="AD515" s="3">
        <v>1</v>
      </c>
      <c r="AE515" s="3">
        <v>1</v>
      </c>
      <c r="AF515" s="3">
        <v>0</v>
      </c>
      <c r="AG515" s="3">
        <v>0</v>
      </c>
      <c r="AH515" s="3">
        <v>24.1</v>
      </c>
      <c r="AI515" s="3">
        <v>5.05</v>
      </c>
      <c r="AJ515" s="1" t="s">
        <v>4373</v>
      </c>
      <c r="AK515" s="1" t="s">
        <v>4379</v>
      </c>
      <c r="AL515" s="1"/>
      <c r="AM515" s="1"/>
      <c r="AN515" s="1"/>
      <c r="AO515" s="1"/>
      <c r="AP515" s="1"/>
      <c r="AQ515" s="1"/>
      <c r="AR515" s="1"/>
      <c r="AS515" s="1"/>
      <c r="AT515" s="3"/>
      <c r="AU515" s="1"/>
      <c r="AV515" s="1"/>
      <c r="AW515" s="3"/>
      <c r="AX515" s="1"/>
      <c r="AY515" s="1"/>
      <c r="AZ515" s="1"/>
      <c r="BA515" s="1"/>
      <c r="BB515">
        <f t="shared" ref="BB515:BB578" si="8">MONTH(G515)</f>
        <v>2</v>
      </c>
      <c r="BC515">
        <f t="array" ref="BC515">MEDIAN(IF($BB$2:$BB$4895=BB515, $AH$2:$AH$4895))</f>
        <v>29.966666666666498</v>
      </c>
    </row>
    <row r="516" spans="1:55" x14ac:dyDescent="0.25">
      <c r="A516" s="1" t="s">
        <v>4274</v>
      </c>
      <c r="B516" s="3">
        <v>60</v>
      </c>
      <c r="C516" s="1" t="s">
        <v>4274</v>
      </c>
      <c r="D516" s="3">
        <v>9683507</v>
      </c>
      <c r="E516" s="1" t="s">
        <v>63</v>
      </c>
      <c r="F516" s="1" t="s">
        <v>4380</v>
      </c>
      <c r="G516" s="1" t="s">
        <v>344</v>
      </c>
      <c r="H516" s="1" t="s">
        <v>4381</v>
      </c>
      <c r="I516" s="3">
        <v>1624322</v>
      </c>
      <c r="J516" s="1" t="s">
        <v>67</v>
      </c>
      <c r="K516" s="12"/>
      <c r="L516" s="1" t="s">
        <v>4277</v>
      </c>
      <c r="M516" s="1"/>
      <c r="N516" s="1"/>
      <c r="O516" s="1" t="s">
        <v>4382</v>
      </c>
      <c r="P516" s="1" t="s">
        <v>70</v>
      </c>
      <c r="Q516" s="1" t="s">
        <v>70</v>
      </c>
      <c r="R516" s="1" t="s">
        <v>344</v>
      </c>
      <c r="S516" s="1" t="s">
        <v>4383</v>
      </c>
      <c r="T516" s="1" t="s">
        <v>4384</v>
      </c>
      <c r="U516" s="1" t="s">
        <v>4281</v>
      </c>
      <c r="V516" s="1" t="s">
        <v>74</v>
      </c>
      <c r="W516" s="1" t="s">
        <v>4385</v>
      </c>
      <c r="X516" s="1" t="s">
        <v>344</v>
      </c>
      <c r="Y516" s="1" t="s">
        <v>4386</v>
      </c>
      <c r="Z516" s="1" t="s">
        <v>344</v>
      </c>
      <c r="AA516" s="1" t="s">
        <v>4387</v>
      </c>
      <c r="AB516" s="3">
        <v>1</v>
      </c>
      <c r="AC516" s="3">
        <v>1</v>
      </c>
      <c r="AD516" s="3">
        <v>1</v>
      </c>
      <c r="AE516" s="3">
        <v>1</v>
      </c>
      <c r="AF516" s="3">
        <v>0</v>
      </c>
      <c r="AG516" s="3">
        <v>0</v>
      </c>
      <c r="AH516" s="3">
        <v>24.5</v>
      </c>
      <c r="AI516" s="3">
        <v>2.4833333333329999</v>
      </c>
      <c r="AJ516" s="1" t="s">
        <v>344</v>
      </c>
      <c r="AK516" s="1" t="s">
        <v>4388</v>
      </c>
      <c r="AL516" s="1"/>
      <c r="AM516" s="1"/>
      <c r="AN516" s="1"/>
      <c r="AO516" s="1"/>
      <c r="AP516" s="1"/>
      <c r="AQ516" s="1"/>
      <c r="AR516" s="1"/>
      <c r="AS516" s="1"/>
      <c r="AT516" s="3"/>
      <c r="AU516" s="1"/>
      <c r="AV516" s="1"/>
      <c r="AW516" s="3"/>
      <c r="AX516" s="1"/>
      <c r="AY516" s="1"/>
      <c r="AZ516" s="1"/>
      <c r="BA516" s="1"/>
      <c r="BB516">
        <f t="shared" si="8"/>
        <v>2</v>
      </c>
      <c r="BC516">
        <f t="array" ref="BC516">MEDIAN(IF($BB$2:$BB$4895=BB516, $AH$2:$AH$4895))</f>
        <v>29.966666666666498</v>
      </c>
    </row>
    <row r="517" spans="1:55" x14ac:dyDescent="0.25">
      <c r="A517" s="1" t="s">
        <v>4274</v>
      </c>
      <c r="B517" s="3">
        <v>60</v>
      </c>
      <c r="C517" s="1" t="s">
        <v>4274</v>
      </c>
      <c r="D517" s="3">
        <v>9687627</v>
      </c>
      <c r="E517" s="1" t="s">
        <v>91</v>
      </c>
      <c r="F517" s="1" t="s">
        <v>4301</v>
      </c>
      <c r="G517" s="1" t="s">
        <v>354</v>
      </c>
      <c r="H517" s="1" t="s">
        <v>4389</v>
      </c>
      <c r="I517" s="3">
        <v>9687627</v>
      </c>
      <c r="J517" s="1" t="s">
        <v>67</v>
      </c>
      <c r="K517" s="12"/>
      <c r="L517" s="1" t="s">
        <v>4277</v>
      </c>
      <c r="M517" s="1"/>
      <c r="N517" s="1"/>
      <c r="O517" s="1" t="s">
        <v>4390</v>
      </c>
      <c r="P517" s="1" t="s">
        <v>70</v>
      </c>
      <c r="Q517" s="1" t="s">
        <v>70</v>
      </c>
      <c r="R517" s="1" t="s">
        <v>354</v>
      </c>
      <c r="S517" s="1" t="s">
        <v>4391</v>
      </c>
      <c r="T517" s="1" t="s">
        <v>4392</v>
      </c>
      <c r="U517" s="1" t="s">
        <v>4281</v>
      </c>
      <c r="V517" s="1" t="s">
        <v>74</v>
      </c>
      <c r="W517" s="1" t="s">
        <v>4393</v>
      </c>
      <c r="X517" s="1" t="s">
        <v>354</v>
      </c>
      <c r="Y517" s="1" t="s">
        <v>3799</v>
      </c>
      <c r="Z517" s="1" t="s">
        <v>354</v>
      </c>
      <c r="AA517" s="1" t="s">
        <v>4394</v>
      </c>
      <c r="AB517" s="3">
        <v>1</v>
      </c>
      <c r="AC517" s="3">
        <v>1</v>
      </c>
      <c r="AD517" s="3">
        <v>1</v>
      </c>
      <c r="AE517" s="3">
        <v>1</v>
      </c>
      <c r="AF517" s="3">
        <v>0</v>
      </c>
      <c r="AG517" s="3">
        <v>0</v>
      </c>
      <c r="AH517" s="3">
        <v>26.283333333333001</v>
      </c>
      <c r="AI517" s="3">
        <v>5.6</v>
      </c>
      <c r="AJ517" s="1" t="s">
        <v>354</v>
      </c>
      <c r="AK517" s="1" t="s">
        <v>4395</v>
      </c>
      <c r="AL517" s="1"/>
      <c r="AM517" s="1"/>
      <c r="AN517" s="1"/>
      <c r="AO517" s="1"/>
      <c r="AP517" s="1"/>
      <c r="AQ517" s="1"/>
      <c r="AR517" s="1"/>
      <c r="AS517" s="1"/>
      <c r="AT517" s="3"/>
      <c r="AU517" s="1"/>
      <c r="AV517" s="1"/>
      <c r="AW517" s="3"/>
      <c r="AX517" s="1"/>
      <c r="AY517" s="1"/>
      <c r="AZ517" s="1"/>
      <c r="BA517" s="1" t="s">
        <v>4396</v>
      </c>
      <c r="BB517">
        <f t="shared" si="8"/>
        <v>2</v>
      </c>
      <c r="BC517">
        <f t="array" ref="BC517">MEDIAN(IF($BB$2:$BB$4895=BB517, $AH$2:$AH$4895))</f>
        <v>29.966666666666498</v>
      </c>
    </row>
    <row r="518" spans="1:55" x14ac:dyDescent="0.25">
      <c r="A518" s="1" t="s">
        <v>4274</v>
      </c>
      <c r="B518" s="3">
        <v>60</v>
      </c>
      <c r="C518" s="1" t="s">
        <v>4274</v>
      </c>
      <c r="D518" s="3">
        <v>9687835</v>
      </c>
      <c r="E518" s="1" t="s">
        <v>63</v>
      </c>
      <c r="F518" s="1" t="s">
        <v>4397</v>
      </c>
      <c r="G518" s="1" t="s">
        <v>354</v>
      </c>
      <c r="H518" s="1" t="s">
        <v>4398</v>
      </c>
      <c r="I518" s="3">
        <v>1624879</v>
      </c>
      <c r="J518" s="1" t="s">
        <v>67</v>
      </c>
      <c r="K518" s="12"/>
      <c r="L518" s="1" t="s">
        <v>4277</v>
      </c>
      <c r="M518" s="1"/>
      <c r="N518" s="1"/>
      <c r="O518" s="1" t="s">
        <v>4399</v>
      </c>
      <c r="P518" s="1" t="s">
        <v>70</v>
      </c>
      <c r="Q518" s="1" t="s">
        <v>70</v>
      </c>
      <c r="R518" s="1" t="s">
        <v>354</v>
      </c>
      <c r="S518" s="1" t="s">
        <v>4400</v>
      </c>
      <c r="T518" s="1" t="s">
        <v>4401</v>
      </c>
      <c r="U518" s="1" t="s">
        <v>4281</v>
      </c>
      <c r="V518" s="1" t="s">
        <v>74</v>
      </c>
      <c r="W518" s="1" t="s">
        <v>4336</v>
      </c>
      <c r="X518" s="1" t="s">
        <v>354</v>
      </c>
      <c r="Y518" s="1" t="s">
        <v>2988</v>
      </c>
      <c r="Z518" s="1" t="s">
        <v>354</v>
      </c>
      <c r="AA518" s="1" t="s">
        <v>4402</v>
      </c>
      <c r="AB518" s="3">
        <v>1</v>
      </c>
      <c r="AC518" s="3">
        <v>1</v>
      </c>
      <c r="AD518" s="3">
        <v>1</v>
      </c>
      <c r="AE518" s="3">
        <v>1</v>
      </c>
      <c r="AF518" s="3">
        <v>0</v>
      </c>
      <c r="AG518" s="3">
        <v>0</v>
      </c>
      <c r="AH518" s="3">
        <v>26.683333333333</v>
      </c>
      <c r="AI518" s="3">
        <v>5.75</v>
      </c>
      <c r="AJ518" s="1" t="s">
        <v>354</v>
      </c>
      <c r="AK518" s="1" t="s">
        <v>4403</v>
      </c>
      <c r="AL518" s="1"/>
      <c r="AM518" s="1"/>
      <c r="AN518" s="1"/>
      <c r="AO518" s="1"/>
      <c r="AP518" s="1"/>
      <c r="AQ518" s="1"/>
      <c r="AR518" s="1"/>
      <c r="AS518" s="1"/>
      <c r="AT518" s="3"/>
      <c r="AU518" s="1"/>
      <c r="AV518" s="1"/>
      <c r="AW518" s="3"/>
      <c r="AX518" s="1"/>
      <c r="AY518" s="1"/>
      <c r="AZ518" s="1" t="s">
        <v>4404</v>
      </c>
      <c r="BA518" s="1"/>
      <c r="BB518">
        <f t="shared" si="8"/>
        <v>2</v>
      </c>
      <c r="BC518">
        <f t="array" ref="BC518">MEDIAN(IF($BB$2:$BB$4895=BB518, $AH$2:$AH$4895))</f>
        <v>29.966666666666498</v>
      </c>
    </row>
    <row r="519" spans="1:55" x14ac:dyDescent="0.25">
      <c r="A519" s="1" t="s">
        <v>4274</v>
      </c>
      <c r="B519" s="3">
        <v>60</v>
      </c>
      <c r="C519" s="1" t="s">
        <v>4274</v>
      </c>
      <c r="D519" s="3">
        <v>9735999</v>
      </c>
      <c r="E519" s="1" t="s">
        <v>63</v>
      </c>
      <c r="F519" s="1" t="s">
        <v>4405</v>
      </c>
      <c r="G519" s="1" t="s">
        <v>2835</v>
      </c>
      <c r="H519" s="1" t="s">
        <v>4406</v>
      </c>
      <c r="I519" s="3">
        <v>1633285</v>
      </c>
      <c r="J519" s="1" t="s">
        <v>67</v>
      </c>
      <c r="K519" s="12"/>
      <c r="L519" s="1" t="s">
        <v>4277</v>
      </c>
      <c r="M519" s="1"/>
      <c r="N519" s="1"/>
      <c r="O519" s="1" t="s">
        <v>4407</v>
      </c>
      <c r="P519" s="1" t="s">
        <v>70</v>
      </c>
      <c r="Q519" s="1" t="s">
        <v>70</v>
      </c>
      <c r="R519" s="1" t="s">
        <v>2835</v>
      </c>
      <c r="S519" s="1" t="s">
        <v>4408</v>
      </c>
      <c r="T519" s="1" t="s">
        <v>4409</v>
      </c>
      <c r="U519" s="1" t="s">
        <v>4410</v>
      </c>
      <c r="V519" s="1" t="s">
        <v>74</v>
      </c>
      <c r="W519" s="1" t="s">
        <v>4336</v>
      </c>
      <c r="X519" s="1" t="s">
        <v>2835</v>
      </c>
      <c r="Y519" s="1" t="s">
        <v>4411</v>
      </c>
      <c r="Z519" s="1" t="s">
        <v>2835</v>
      </c>
      <c r="AA519" s="1" t="s">
        <v>4412</v>
      </c>
      <c r="AB519" s="3">
        <v>1</v>
      </c>
      <c r="AC519" s="3">
        <v>1</v>
      </c>
      <c r="AD519" s="3">
        <v>1</v>
      </c>
      <c r="AE519" s="3">
        <v>1</v>
      </c>
      <c r="AF519" s="3">
        <v>0</v>
      </c>
      <c r="AG519" s="3">
        <v>0</v>
      </c>
      <c r="AH519" s="3">
        <v>33.4</v>
      </c>
      <c r="AI519" s="3">
        <v>7.9833333333330003</v>
      </c>
      <c r="AJ519" s="1" t="s">
        <v>2835</v>
      </c>
      <c r="AK519" s="1" t="s">
        <v>4413</v>
      </c>
      <c r="AL519" s="1"/>
      <c r="AM519" s="1"/>
      <c r="AN519" s="1"/>
      <c r="AO519" s="1"/>
      <c r="AP519" s="1"/>
      <c r="AQ519" s="1"/>
      <c r="AR519" s="1"/>
      <c r="AS519" s="1"/>
      <c r="AT519" s="3"/>
      <c r="AU519" s="1"/>
      <c r="AV519" s="1"/>
      <c r="AW519" s="3"/>
      <c r="AX519" s="1"/>
      <c r="AY519" s="1"/>
      <c r="AZ519" s="1"/>
      <c r="BA519" s="1"/>
      <c r="BB519">
        <f t="shared" si="8"/>
        <v>2</v>
      </c>
      <c r="BC519">
        <f t="array" ref="BC519">MEDIAN(IF($BB$2:$BB$4895=BB519, $AH$2:$AH$4895))</f>
        <v>29.966666666666498</v>
      </c>
    </row>
    <row r="520" spans="1:55" x14ac:dyDescent="0.25">
      <c r="A520" s="1" t="s">
        <v>4274</v>
      </c>
      <c r="B520" s="3">
        <v>60</v>
      </c>
      <c r="C520" s="1" t="s">
        <v>4274</v>
      </c>
      <c r="D520" s="3">
        <v>9766393</v>
      </c>
      <c r="E520" s="1" t="s">
        <v>91</v>
      </c>
      <c r="F520" s="1" t="s">
        <v>4414</v>
      </c>
      <c r="G520" s="1" t="s">
        <v>4415</v>
      </c>
      <c r="H520" s="1" t="s">
        <v>4416</v>
      </c>
      <c r="I520" s="3">
        <v>9766393</v>
      </c>
      <c r="J520" s="1" t="s">
        <v>67</v>
      </c>
      <c r="K520" s="12"/>
      <c r="L520" s="1" t="s">
        <v>4277</v>
      </c>
      <c r="M520" s="1"/>
      <c r="N520" s="1"/>
      <c r="O520" s="1" t="s">
        <v>4417</v>
      </c>
      <c r="P520" s="1" t="s">
        <v>70</v>
      </c>
      <c r="Q520" s="1" t="s">
        <v>70</v>
      </c>
      <c r="R520" s="1" t="s">
        <v>4415</v>
      </c>
      <c r="S520" s="1" t="s">
        <v>2508</v>
      </c>
      <c r="T520" s="1" t="s">
        <v>4418</v>
      </c>
      <c r="U520" s="1" t="s">
        <v>4281</v>
      </c>
      <c r="V520" s="1" t="s">
        <v>74</v>
      </c>
      <c r="W520" s="1" t="s">
        <v>4282</v>
      </c>
      <c r="X520" s="1" t="s">
        <v>4415</v>
      </c>
      <c r="Y520" s="1" t="s">
        <v>4419</v>
      </c>
      <c r="Z520" s="1" t="s">
        <v>4415</v>
      </c>
      <c r="AA520" s="1" t="s">
        <v>4420</v>
      </c>
      <c r="AB520" s="3">
        <v>1</v>
      </c>
      <c r="AC520" s="3">
        <v>1</v>
      </c>
      <c r="AD520" s="3">
        <v>1</v>
      </c>
      <c r="AE520" s="3">
        <v>1</v>
      </c>
      <c r="AF520" s="3">
        <v>0</v>
      </c>
      <c r="AG520" s="3">
        <v>0</v>
      </c>
      <c r="AH520" s="3">
        <v>23.966666666666999</v>
      </c>
      <c r="AI520" s="3">
        <v>4.4000000000000004</v>
      </c>
      <c r="AJ520" s="1" t="s">
        <v>4415</v>
      </c>
      <c r="AK520" s="1" t="s">
        <v>4421</v>
      </c>
      <c r="AL520" s="1"/>
      <c r="AM520" s="1"/>
      <c r="AN520" s="1"/>
      <c r="AO520" s="1"/>
      <c r="AP520" s="1"/>
      <c r="AQ520" s="1"/>
      <c r="AR520" s="1"/>
      <c r="AS520" s="1"/>
      <c r="AT520" s="3"/>
      <c r="AU520" s="1"/>
      <c r="AV520" s="1"/>
      <c r="AW520" s="3"/>
      <c r="AX520" s="1"/>
      <c r="AY520" s="1"/>
      <c r="AZ520" s="1"/>
      <c r="BA520" s="1"/>
      <c r="BB520">
        <f t="shared" si="8"/>
        <v>2</v>
      </c>
      <c r="BC520">
        <f t="array" ref="BC520">MEDIAN(IF($BB$2:$BB$4895=BB520, $AH$2:$AH$4895))</f>
        <v>29.966666666666498</v>
      </c>
    </row>
    <row r="521" spans="1:55" x14ac:dyDescent="0.25">
      <c r="A521" s="1" t="s">
        <v>4274</v>
      </c>
      <c r="B521" s="3">
        <v>60</v>
      </c>
      <c r="C521" s="1" t="s">
        <v>4274</v>
      </c>
      <c r="D521" s="3">
        <v>9800740</v>
      </c>
      <c r="E521" s="1" t="s">
        <v>63</v>
      </c>
      <c r="F521" s="1" t="s">
        <v>4422</v>
      </c>
      <c r="G521" s="1" t="s">
        <v>2866</v>
      </c>
      <c r="H521" s="1" t="s">
        <v>4423</v>
      </c>
      <c r="I521" s="3">
        <v>1642342</v>
      </c>
      <c r="J521" s="1" t="s">
        <v>67</v>
      </c>
      <c r="K521" s="12"/>
      <c r="L521" s="1" t="s">
        <v>4277</v>
      </c>
      <c r="M521" s="1"/>
      <c r="N521" s="1"/>
      <c r="O521" s="1" t="s">
        <v>4424</v>
      </c>
      <c r="P521" s="1" t="s">
        <v>70</v>
      </c>
      <c r="Q521" s="1" t="s">
        <v>70</v>
      </c>
      <c r="R521" s="1" t="s">
        <v>2866</v>
      </c>
      <c r="S521" s="1" t="s">
        <v>4425</v>
      </c>
      <c r="T521" s="1" t="s">
        <v>4426</v>
      </c>
      <c r="U521" s="1" t="s">
        <v>4367</v>
      </c>
      <c r="V521" s="1" t="s">
        <v>74</v>
      </c>
      <c r="W521" s="1" t="s">
        <v>4368</v>
      </c>
      <c r="X521" s="1" t="s">
        <v>2866</v>
      </c>
      <c r="Y521" s="1" t="s">
        <v>4427</v>
      </c>
      <c r="Z521" s="1" t="s">
        <v>2866</v>
      </c>
      <c r="AA521" s="1" t="s">
        <v>4428</v>
      </c>
      <c r="AB521" s="3">
        <v>1</v>
      </c>
      <c r="AC521" s="3">
        <v>1</v>
      </c>
      <c r="AD521" s="3">
        <v>1</v>
      </c>
      <c r="AE521" s="3">
        <v>1</v>
      </c>
      <c r="AF521" s="3">
        <v>0</v>
      </c>
      <c r="AG521" s="3">
        <v>0</v>
      </c>
      <c r="AH521" s="3">
        <v>32.866666666667001</v>
      </c>
      <c r="AI521" s="3">
        <v>3.583333333333</v>
      </c>
      <c r="AJ521" s="1" t="s">
        <v>2866</v>
      </c>
      <c r="AK521" s="1" t="s">
        <v>4429</v>
      </c>
      <c r="AL521" s="1"/>
      <c r="AM521" s="1"/>
      <c r="AN521" s="1"/>
      <c r="AO521" s="1"/>
      <c r="AP521" s="1"/>
      <c r="AQ521" s="1"/>
      <c r="AR521" s="1"/>
      <c r="AS521" s="1"/>
      <c r="AT521" s="3"/>
      <c r="AU521" s="1"/>
      <c r="AV521" s="1"/>
      <c r="AW521" s="3"/>
      <c r="AX521" s="1"/>
      <c r="AY521" s="1"/>
      <c r="AZ521" s="1" t="s">
        <v>4430</v>
      </c>
      <c r="BA521" s="1"/>
      <c r="BB521">
        <f t="shared" si="8"/>
        <v>3</v>
      </c>
      <c r="BC521">
        <f t="array" ref="BC521">MEDIAN(IF($BB$2:$BB$4895=BB521, $AH$2:$AH$4895))</f>
        <v>29.541666666666501</v>
      </c>
    </row>
    <row r="522" spans="1:55" x14ac:dyDescent="0.25">
      <c r="A522" s="1" t="s">
        <v>4274</v>
      </c>
      <c r="B522" s="3">
        <v>60</v>
      </c>
      <c r="C522" s="1" t="s">
        <v>4274</v>
      </c>
      <c r="D522" s="3">
        <v>9801614</v>
      </c>
      <c r="E522" s="1" t="s">
        <v>63</v>
      </c>
      <c r="F522" s="1" t="s">
        <v>4301</v>
      </c>
      <c r="G522" s="1" t="s">
        <v>2866</v>
      </c>
      <c r="H522" s="1" t="s">
        <v>4431</v>
      </c>
      <c r="I522" s="3">
        <v>1642421</v>
      </c>
      <c r="J522" s="1" t="s">
        <v>67</v>
      </c>
      <c r="K522" s="12"/>
      <c r="L522" s="1" t="s">
        <v>4277</v>
      </c>
      <c r="M522" s="1"/>
      <c r="N522" s="1"/>
      <c r="O522" s="1" t="s">
        <v>4432</v>
      </c>
      <c r="P522" s="1" t="s">
        <v>70</v>
      </c>
      <c r="Q522" s="1" t="s">
        <v>70</v>
      </c>
      <c r="R522" s="1" t="s">
        <v>2866</v>
      </c>
      <c r="S522" s="1" t="s">
        <v>4433</v>
      </c>
      <c r="T522" s="1" t="s">
        <v>4434</v>
      </c>
      <c r="U522" s="1" t="s">
        <v>4367</v>
      </c>
      <c r="V522" s="1" t="s">
        <v>74</v>
      </c>
      <c r="W522" s="1" t="s">
        <v>4327</v>
      </c>
      <c r="X522" s="1" t="s">
        <v>2866</v>
      </c>
      <c r="Y522" s="1" t="s">
        <v>4435</v>
      </c>
      <c r="Z522" s="1" t="s">
        <v>2866</v>
      </c>
      <c r="AA522" s="1" t="s">
        <v>4436</v>
      </c>
      <c r="AB522" s="3">
        <v>1</v>
      </c>
      <c r="AC522" s="3">
        <v>1</v>
      </c>
      <c r="AD522" s="3">
        <v>1</v>
      </c>
      <c r="AE522" s="3">
        <v>1</v>
      </c>
      <c r="AF522" s="3">
        <v>0</v>
      </c>
      <c r="AG522" s="3">
        <v>0</v>
      </c>
      <c r="AH522" s="3">
        <v>26.333333333333002</v>
      </c>
      <c r="AI522" s="3">
        <v>2.416666666667</v>
      </c>
      <c r="AJ522" s="1" t="s">
        <v>2866</v>
      </c>
      <c r="AK522" s="1" t="s">
        <v>4437</v>
      </c>
      <c r="AL522" s="1"/>
      <c r="AM522" s="1"/>
      <c r="AN522" s="1"/>
      <c r="AO522" s="1"/>
      <c r="AP522" s="1"/>
      <c r="AQ522" s="1"/>
      <c r="AR522" s="1"/>
      <c r="AS522" s="1"/>
      <c r="AT522" s="3"/>
      <c r="AU522" s="1"/>
      <c r="AV522" s="1"/>
      <c r="AW522" s="3"/>
      <c r="AX522" s="1"/>
      <c r="AY522" s="1"/>
      <c r="AZ522" s="1" t="s">
        <v>4438</v>
      </c>
      <c r="BA522" s="1"/>
      <c r="BB522">
        <f t="shared" si="8"/>
        <v>3</v>
      </c>
      <c r="BC522">
        <f t="array" ref="BC522">MEDIAN(IF($BB$2:$BB$4895=BB522, $AH$2:$AH$4895))</f>
        <v>29.541666666666501</v>
      </c>
    </row>
    <row r="523" spans="1:55" x14ac:dyDescent="0.25">
      <c r="A523" s="1" t="s">
        <v>4274</v>
      </c>
      <c r="B523" s="3">
        <v>60</v>
      </c>
      <c r="C523" s="1" t="s">
        <v>4274</v>
      </c>
      <c r="D523" s="3">
        <v>9801633</v>
      </c>
      <c r="E523" s="1" t="s">
        <v>63</v>
      </c>
      <c r="F523" s="1" t="s">
        <v>4439</v>
      </c>
      <c r="G523" s="1" t="s">
        <v>2866</v>
      </c>
      <c r="H523" s="1" t="s">
        <v>4440</v>
      </c>
      <c r="I523" s="3">
        <v>1642456</v>
      </c>
      <c r="J523" s="1" t="s">
        <v>67</v>
      </c>
      <c r="K523" s="12"/>
      <c r="L523" s="1" t="s">
        <v>4277</v>
      </c>
      <c r="M523" s="1"/>
      <c r="N523" s="1"/>
      <c r="O523" s="1" t="s">
        <v>4441</v>
      </c>
      <c r="P523" s="1" t="s">
        <v>70</v>
      </c>
      <c r="Q523" s="1" t="s">
        <v>70</v>
      </c>
      <c r="R523" s="1" t="s">
        <v>2866</v>
      </c>
      <c r="S523" s="1" t="s">
        <v>4442</v>
      </c>
      <c r="T523" s="1" t="s">
        <v>4443</v>
      </c>
      <c r="U523" s="1" t="s">
        <v>4367</v>
      </c>
      <c r="V523" s="1" t="s">
        <v>74</v>
      </c>
      <c r="W523" s="1" t="s">
        <v>4318</v>
      </c>
      <c r="X523" s="1" t="s">
        <v>2866</v>
      </c>
      <c r="Y523" s="1" t="s">
        <v>1975</v>
      </c>
      <c r="Z523" s="1" t="s">
        <v>2866</v>
      </c>
      <c r="AA523" s="1" t="s">
        <v>4444</v>
      </c>
      <c r="AB523" s="3">
        <v>1</v>
      </c>
      <c r="AC523" s="3">
        <v>1</v>
      </c>
      <c r="AD523" s="3">
        <v>1</v>
      </c>
      <c r="AE523" s="3">
        <v>1</v>
      </c>
      <c r="AF523" s="3">
        <v>0</v>
      </c>
      <c r="AG523" s="3">
        <v>0</v>
      </c>
      <c r="AH523" s="3">
        <v>16.133333333332999</v>
      </c>
      <c r="AI523" s="3">
        <v>3.3166666666669999</v>
      </c>
      <c r="AJ523" s="1" t="s">
        <v>2866</v>
      </c>
      <c r="AK523" s="1" t="s">
        <v>4445</v>
      </c>
      <c r="AL523" s="1"/>
      <c r="AM523" s="1"/>
      <c r="AN523" s="1"/>
      <c r="AO523" s="1"/>
      <c r="AP523" s="1"/>
      <c r="AQ523" s="1"/>
      <c r="AR523" s="1"/>
      <c r="AS523" s="1"/>
      <c r="AT523" s="3"/>
      <c r="AU523" s="1"/>
      <c r="AV523" s="1"/>
      <c r="AW523" s="3"/>
      <c r="AX523" s="1"/>
      <c r="AY523" s="1"/>
      <c r="AZ523" s="1" t="s">
        <v>4446</v>
      </c>
      <c r="BA523" s="1"/>
      <c r="BB523">
        <f t="shared" si="8"/>
        <v>3</v>
      </c>
      <c r="BC523">
        <f t="array" ref="BC523">MEDIAN(IF($BB$2:$BB$4895=BB523, $AH$2:$AH$4895))</f>
        <v>29.541666666666501</v>
      </c>
    </row>
    <row r="524" spans="1:55" x14ac:dyDescent="0.25">
      <c r="A524" s="1" t="s">
        <v>4274</v>
      </c>
      <c r="B524" s="3">
        <v>60</v>
      </c>
      <c r="C524" s="1" t="s">
        <v>4274</v>
      </c>
      <c r="D524" s="3">
        <v>9803591</v>
      </c>
      <c r="E524" s="1" t="s">
        <v>91</v>
      </c>
      <c r="F524" s="1" t="s">
        <v>4331</v>
      </c>
      <c r="G524" s="1" t="s">
        <v>2866</v>
      </c>
      <c r="H524" s="1" t="s">
        <v>4447</v>
      </c>
      <c r="I524" s="3">
        <v>9803591</v>
      </c>
      <c r="J524" s="1" t="s">
        <v>67</v>
      </c>
      <c r="K524" s="12"/>
      <c r="L524" s="1" t="s">
        <v>4277</v>
      </c>
      <c r="M524" s="1"/>
      <c r="N524" s="1"/>
      <c r="O524" s="1" t="s">
        <v>1443</v>
      </c>
      <c r="P524" s="1" t="s">
        <v>70</v>
      </c>
      <c r="Q524" s="1" t="s">
        <v>70</v>
      </c>
      <c r="R524" s="1" t="s">
        <v>2866</v>
      </c>
      <c r="S524" s="1" t="s">
        <v>4448</v>
      </c>
      <c r="T524" s="1" t="s">
        <v>4449</v>
      </c>
      <c r="U524" s="1" t="s">
        <v>4281</v>
      </c>
      <c r="V524" s="1" t="s">
        <v>74</v>
      </c>
      <c r="W524" s="1" t="s">
        <v>4385</v>
      </c>
      <c r="X524" s="1" t="s">
        <v>2866</v>
      </c>
      <c r="Y524" s="1" t="s">
        <v>165</v>
      </c>
      <c r="Z524" s="1" t="s">
        <v>2866</v>
      </c>
      <c r="AA524" s="1" t="s">
        <v>4450</v>
      </c>
      <c r="AB524" s="3">
        <v>1</v>
      </c>
      <c r="AC524" s="3">
        <v>1</v>
      </c>
      <c r="AD524" s="3">
        <v>1</v>
      </c>
      <c r="AE524" s="3">
        <v>1</v>
      </c>
      <c r="AF524" s="3">
        <v>0</v>
      </c>
      <c r="AG524" s="3">
        <v>0</v>
      </c>
      <c r="AH524" s="3">
        <v>47.6</v>
      </c>
      <c r="AI524" s="3">
        <v>4.0999999999999996</v>
      </c>
      <c r="AJ524" s="1" t="s">
        <v>2866</v>
      </c>
      <c r="AK524" s="1" t="s">
        <v>4451</v>
      </c>
      <c r="AL524" s="1"/>
      <c r="AM524" s="1"/>
      <c r="AN524" s="1"/>
      <c r="AO524" s="1"/>
      <c r="AP524" s="1"/>
      <c r="AQ524" s="1"/>
      <c r="AR524" s="1"/>
      <c r="AS524" s="1"/>
      <c r="AT524" s="3"/>
      <c r="AU524" s="1"/>
      <c r="AV524" s="1"/>
      <c r="AW524" s="3"/>
      <c r="AX524" s="1"/>
      <c r="AY524" s="1"/>
      <c r="AZ524" s="1"/>
      <c r="BA524" s="1" t="s">
        <v>4452</v>
      </c>
      <c r="BB524">
        <f t="shared" si="8"/>
        <v>3</v>
      </c>
      <c r="BC524">
        <f t="array" ref="BC524">MEDIAN(IF($BB$2:$BB$4895=BB524, $AH$2:$AH$4895))</f>
        <v>29.541666666666501</v>
      </c>
    </row>
    <row r="525" spans="1:55" x14ac:dyDescent="0.25">
      <c r="A525" s="1" t="s">
        <v>4274</v>
      </c>
      <c r="B525" s="3">
        <v>60</v>
      </c>
      <c r="C525" s="1" t="s">
        <v>4274</v>
      </c>
      <c r="D525" s="3">
        <v>9806264</v>
      </c>
      <c r="E525" s="1" t="s">
        <v>63</v>
      </c>
      <c r="F525" s="1" t="s">
        <v>4453</v>
      </c>
      <c r="G525" s="1" t="s">
        <v>2883</v>
      </c>
      <c r="H525" s="1" t="s">
        <v>4454</v>
      </c>
      <c r="I525" s="3">
        <v>1642838</v>
      </c>
      <c r="J525" s="1" t="s">
        <v>67</v>
      </c>
      <c r="K525" s="12"/>
      <c r="L525" s="1" t="s">
        <v>4277</v>
      </c>
      <c r="M525" s="1"/>
      <c r="N525" s="1"/>
      <c r="O525" s="1" t="s">
        <v>4455</v>
      </c>
      <c r="P525" s="1" t="s">
        <v>70</v>
      </c>
      <c r="Q525" s="1" t="s">
        <v>70</v>
      </c>
      <c r="R525" s="1" t="s">
        <v>2883</v>
      </c>
      <c r="S525" s="1" t="s">
        <v>4456</v>
      </c>
      <c r="T525" s="1" t="s">
        <v>4457</v>
      </c>
      <c r="U525" s="1" t="s">
        <v>4281</v>
      </c>
      <c r="V525" s="1" t="s">
        <v>74</v>
      </c>
      <c r="W525" s="1" t="s">
        <v>4368</v>
      </c>
      <c r="X525" s="1" t="s">
        <v>2883</v>
      </c>
      <c r="Y525" s="1" t="s">
        <v>4458</v>
      </c>
      <c r="Z525" s="1" t="s">
        <v>2883</v>
      </c>
      <c r="AA525" s="1" t="s">
        <v>4459</v>
      </c>
      <c r="AB525" s="3">
        <v>1</v>
      </c>
      <c r="AC525" s="3">
        <v>1</v>
      </c>
      <c r="AD525" s="3">
        <v>1</v>
      </c>
      <c r="AE525" s="3">
        <v>1</v>
      </c>
      <c r="AF525" s="3">
        <v>0</v>
      </c>
      <c r="AG525" s="3">
        <v>0</v>
      </c>
      <c r="AH525" s="3">
        <v>29.016666666667</v>
      </c>
      <c r="AI525" s="3">
        <v>2.85</v>
      </c>
      <c r="AJ525" s="1" t="s">
        <v>2883</v>
      </c>
      <c r="AK525" s="1" t="s">
        <v>4460</v>
      </c>
      <c r="AL525" s="1"/>
      <c r="AM525" s="1"/>
      <c r="AN525" s="1"/>
      <c r="AO525" s="1"/>
      <c r="AP525" s="1"/>
      <c r="AQ525" s="1"/>
      <c r="AR525" s="1"/>
      <c r="AS525" s="1"/>
      <c r="AT525" s="3"/>
      <c r="AU525" s="1"/>
      <c r="AV525" s="1"/>
      <c r="AW525" s="3"/>
      <c r="AX525" s="1"/>
      <c r="AY525" s="1"/>
      <c r="AZ525" s="1"/>
      <c r="BA525" s="1"/>
      <c r="BB525">
        <f t="shared" si="8"/>
        <v>3</v>
      </c>
      <c r="BC525">
        <f t="array" ref="BC525">MEDIAN(IF($BB$2:$BB$4895=BB525, $AH$2:$AH$4895))</f>
        <v>29.541666666666501</v>
      </c>
    </row>
    <row r="526" spans="1:55" x14ac:dyDescent="0.25">
      <c r="A526" s="1" t="s">
        <v>4274</v>
      </c>
      <c r="B526" s="3">
        <v>60</v>
      </c>
      <c r="C526" s="1" t="s">
        <v>4274</v>
      </c>
      <c r="D526" s="3">
        <v>9820976</v>
      </c>
      <c r="E526" s="1" t="s">
        <v>91</v>
      </c>
      <c r="F526" s="1" t="s">
        <v>4461</v>
      </c>
      <c r="G526" s="1" t="s">
        <v>478</v>
      </c>
      <c r="H526" s="1" t="s">
        <v>4462</v>
      </c>
      <c r="I526" s="3">
        <v>9820976</v>
      </c>
      <c r="J526" s="1" t="s">
        <v>67</v>
      </c>
      <c r="K526" s="12"/>
      <c r="L526" s="1" t="s">
        <v>4277</v>
      </c>
      <c r="M526" s="1"/>
      <c r="N526" s="1"/>
      <c r="O526" s="1" t="s">
        <v>4463</v>
      </c>
      <c r="P526" s="1" t="s">
        <v>70</v>
      </c>
      <c r="Q526" s="1" t="s">
        <v>70</v>
      </c>
      <c r="R526" s="1" t="s">
        <v>478</v>
      </c>
      <c r="S526" s="1" t="s">
        <v>4464</v>
      </c>
      <c r="T526" s="1" t="s">
        <v>4465</v>
      </c>
      <c r="U526" s="1" t="s">
        <v>4281</v>
      </c>
      <c r="V526" s="1" t="s">
        <v>74</v>
      </c>
      <c r="W526" s="1" t="s">
        <v>4393</v>
      </c>
      <c r="X526" s="1" t="s">
        <v>478</v>
      </c>
      <c r="Y526" s="1" t="s">
        <v>483</v>
      </c>
      <c r="Z526" s="1" t="s">
        <v>478</v>
      </c>
      <c r="AA526" s="1" t="s">
        <v>1875</v>
      </c>
      <c r="AB526" s="3">
        <v>1</v>
      </c>
      <c r="AC526" s="3">
        <v>1</v>
      </c>
      <c r="AD526" s="3">
        <v>1</v>
      </c>
      <c r="AE526" s="3">
        <v>1</v>
      </c>
      <c r="AF526" s="3">
        <v>0</v>
      </c>
      <c r="AG526" s="3">
        <v>0</v>
      </c>
      <c r="AH526" s="3">
        <v>17.233333333333</v>
      </c>
      <c r="AI526" s="3">
        <v>5.3666666666670002</v>
      </c>
      <c r="AJ526" s="1" t="s">
        <v>478</v>
      </c>
      <c r="AK526" s="1" t="s">
        <v>4466</v>
      </c>
      <c r="AL526" s="1"/>
      <c r="AM526" s="1"/>
      <c r="AN526" s="1"/>
      <c r="AO526" s="1"/>
      <c r="AP526" s="1"/>
      <c r="AQ526" s="1"/>
      <c r="AR526" s="1"/>
      <c r="AS526" s="1"/>
      <c r="AT526" s="3"/>
      <c r="AU526" s="1"/>
      <c r="AV526" s="1"/>
      <c r="AW526" s="3"/>
      <c r="AX526" s="1"/>
      <c r="AY526" s="1"/>
      <c r="AZ526" s="1"/>
      <c r="BA526" s="1"/>
      <c r="BB526">
        <f t="shared" si="8"/>
        <v>3</v>
      </c>
      <c r="BC526">
        <f t="array" ref="BC526">MEDIAN(IF($BB$2:$BB$4895=BB526, $AH$2:$AH$4895))</f>
        <v>29.541666666666501</v>
      </c>
    </row>
    <row r="527" spans="1:55" x14ac:dyDescent="0.25">
      <c r="A527" s="1" t="s">
        <v>4274</v>
      </c>
      <c r="B527" s="3">
        <v>60</v>
      </c>
      <c r="C527" s="1" t="s">
        <v>4274</v>
      </c>
      <c r="D527" s="3">
        <v>9825684</v>
      </c>
      <c r="E527" s="1" t="s">
        <v>63</v>
      </c>
      <c r="F527" s="1" t="s">
        <v>4467</v>
      </c>
      <c r="G527" s="1" t="s">
        <v>4468</v>
      </c>
      <c r="H527" s="1" t="s">
        <v>4469</v>
      </c>
      <c r="I527" s="3">
        <v>1644469</v>
      </c>
      <c r="J527" s="1" t="s">
        <v>67</v>
      </c>
      <c r="K527" s="12"/>
      <c r="L527" s="1" t="s">
        <v>4277</v>
      </c>
      <c r="M527" s="1"/>
      <c r="N527" s="1"/>
      <c r="O527" s="1" t="s">
        <v>4470</v>
      </c>
      <c r="P527" s="1" t="s">
        <v>70</v>
      </c>
      <c r="Q527" s="1" t="s">
        <v>70</v>
      </c>
      <c r="R527" s="1" t="s">
        <v>4468</v>
      </c>
      <c r="S527" s="1" t="s">
        <v>4471</v>
      </c>
      <c r="T527" s="1" t="s">
        <v>4472</v>
      </c>
      <c r="U527" s="1" t="s">
        <v>4473</v>
      </c>
      <c r="V527" s="1" t="s">
        <v>74</v>
      </c>
      <c r="W527" s="1" t="s">
        <v>4393</v>
      </c>
      <c r="X527" s="1" t="s">
        <v>4468</v>
      </c>
      <c r="Y527" s="1" t="s">
        <v>4474</v>
      </c>
      <c r="Z527" s="1" t="s">
        <v>4468</v>
      </c>
      <c r="AA527" s="1" t="s">
        <v>4475</v>
      </c>
      <c r="AB527" s="3">
        <v>1</v>
      </c>
      <c r="AC527" s="3">
        <v>1</v>
      </c>
      <c r="AD527" s="3">
        <v>1</v>
      </c>
      <c r="AE527" s="3">
        <v>0</v>
      </c>
      <c r="AF527" s="3">
        <v>1</v>
      </c>
      <c r="AG527" s="3">
        <v>0</v>
      </c>
      <c r="AH527" s="3">
        <v>55.4</v>
      </c>
      <c r="AI527" s="3">
        <v>23.233333333333</v>
      </c>
      <c r="AJ527" s="1" t="s">
        <v>4468</v>
      </c>
      <c r="AK527" s="1" t="s">
        <v>4476</v>
      </c>
      <c r="AL527" s="1"/>
      <c r="AM527" s="1"/>
      <c r="AN527" s="1"/>
      <c r="AO527" s="1"/>
      <c r="AP527" s="1"/>
      <c r="AQ527" s="1"/>
      <c r="AR527" s="1"/>
      <c r="AS527" s="1"/>
      <c r="AT527" s="3"/>
      <c r="AU527" s="1"/>
      <c r="AV527" s="1"/>
      <c r="AW527" s="3"/>
      <c r="AX527" s="1"/>
      <c r="AY527" s="1"/>
      <c r="AZ527" s="1" t="s">
        <v>4477</v>
      </c>
      <c r="BA527" s="1"/>
      <c r="BB527">
        <f t="shared" si="8"/>
        <v>3</v>
      </c>
      <c r="BC527">
        <f t="array" ref="BC527">MEDIAN(IF($BB$2:$BB$4895=BB527, $AH$2:$AH$4895))</f>
        <v>29.541666666666501</v>
      </c>
    </row>
    <row r="528" spans="1:55" x14ac:dyDescent="0.25">
      <c r="A528" s="1" t="s">
        <v>4274</v>
      </c>
      <c r="B528" s="3">
        <v>60</v>
      </c>
      <c r="C528" s="1" t="s">
        <v>4274</v>
      </c>
      <c r="D528" s="3">
        <v>9828071</v>
      </c>
      <c r="E528" s="1" t="s">
        <v>63</v>
      </c>
      <c r="F528" s="1" t="s">
        <v>4478</v>
      </c>
      <c r="G528" s="1" t="s">
        <v>4468</v>
      </c>
      <c r="H528" s="1" t="s">
        <v>4479</v>
      </c>
      <c r="I528" s="3">
        <v>1644909</v>
      </c>
      <c r="J528" s="1" t="s">
        <v>67</v>
      </c>
      <c r="K528" s="12"/>
      <c r="L528" s="1" t="s">
        <v>4277</v>
      </c>
      <c r="M528" s="1"/>
      <c r="N528" s="1"/>
      <c r="O528" s="1" t="s">
        <v>4480</v>
      </c>
      <c r="P528" s="1" t="s">
        <v>70</v>
      </c>
      <c r="Q528" s="1" t="s">
        <v>70</v>
      </c>
      <c r="R528" s="1" t="s">
        <v>4468</v>
      </c>
      <c r="S528" s="1" t="s">
        <v>4481</v>
      </c>
      <c r="T528" s="1" t="s">
        <v>4482</v>
      </c>
      <c r="U528" s="1" t="s">
        <v>4483</v>
      </c>
      <c r="V528" s="1" t="s">
        <v>74</v>
      </c>
      <c r="W528" s="1" t="s">
        <v>4336</v>
      </c>
      <c r="X528" s="1" t="s">
        <v>4468</v>
      </c>
      <c r="Y528" s="1" t="s">
        <v>4484</v>
      </c>
      <c r="Z528" s="1" t="s">
        <v>4468</v>
      </c>
      <c r="AA528" s="1" t="s">
        <v>4485</v>
      </c>
      <c r="AB528" s="3">
        <v>1</v>
      </c>
      <c r="AC528" s="3">
        <v>1</v>
      </c>
      <c r="AD528" s="3">
        <v>1</v>
      </c>
      <c r="AE528" s="3">
        <v>1</v>
      </c>
      <c r="AF528" s="3">
        <v>0</v>
      </c>
      <c r="AG528" s="3">
        <v>0</v>
      </c>
      <c r="AH528" s="3">
        <v>17.483333333333</v>
      </c>
      <c r="AI528" s="3">
        <v>6.416666666667</v>
      </c>
      <c r="AJ528" s="1" t="s">
        <v>4468</v>
      </c>
      <c r="AK528" s="1" t="s">
        <v>4486</v>
      </c>
      <c r="AL528" s="1"/>
      <c r="AM528" s="1"/>
      <c r="AN528" s="1"/>
      <c r="AO528" s="1"/>
      <c r="AP528" s="1"/>
      <c r="AQ528" s="1"/>
      <c r="AR528" s="1"/>
      <c r="AS528" s="1"/>
      <c r="AT528" s="3"/>
      <c r="AU528" s="1"/>
      <c r="AV528" s="1"/>
      <c r="AW528" s="3"/>
      <c r="AX528" s="1"/>
      <c r="AY528" s="1"/>
      <c r="AZ528" s="1"/>
      <c r="BA528" s="1"/>
      <c r="BB528">
        <f t="shared" si="8"/>
        <v>3</v>
      </c>
      <c r="BC528">
        <f t="array" ref="BC528">MEDIAN(IF($BB$2:$BB$4895=BB528, $AH$2:$AH$4895))</f>
        <v>29.541666666666501</v>
      </c>
    </row>
    <row r="529" spans="1:55" x14ac:dyDescent="0.25">
      <c r="A529" s="1" t="s">
        <v>4274</v>
      </c>
      <c r="B529" s="3">
        <v>60</v>
      </c>
      <c r="C529" s="1" t="s">
        <v>4274</v>
      </c>
      <c r="D529" s="3">
        <v>9829015</v>
      </c>
      <c r="E529" s="1" t="s">
        <v>63</v>
      </c>
      <c r="F529" s="1" t="s">
        <v>4487</v>
      </c>
      <c r="G529" s="1" t="s">
        <v>2917</v>
      </c>
      <c r="H529" s="1" t="s">
        <v>4488</v>
      </c>
      <c r="I529" s="3">
        <v>1645028</v>
      </c>
      <c r="J529" s="1" t="s">
        <v>67</v>
      </c>
      <c r="K529" s="12"/>
      <c r="L529" s="1" t="s">
        <v>4277</v>
      </c>
      <c r="M529" s="1"/>
      <c r="N529" s="1"/>
      <c r="O529" s="1" t="s">
        <v>4489</v>
      </c>
      <c r="P529" s="1" t="s">
        <v>70</v>
      </c>
      <c r="Q529" s="1" t="s">
        <v>70</v>
      </c>
      <c r="R529" s="1" t="s">
        <v>2917</v>
      </c>
      <c r="S529" s="1" t="s">
        <v>4490</v>
      </c>
      <c r="T529" s="1" t="s">
        <v>4491</v>
      </c>
      <c r="U529" s="1" t="s">
        <v>4281</v>
      </c>
      <c r="V529" s="1" t="s">
        <v>74</v>
      </c>
      <c r="W529" s="1" t="s">
        <v>4327</v>
      </c>
      <c r="X529" s="1" t="s">
        <v>2917</v>
      </c>
      <c r="Y529" s="1" t="s">
        <v>4492</v>
      </c>
      <c r="Z529" s="1" t="s">
        <v>2917</v>
      </c>
      <c r="AA529" s="1" t="s">
        <v>4493</v>
      </c>
      <c r="AB529" s="3">
        <v>1</v>
      </c>
      <c r="AC529" s="3">
        <v>1</v>
      </c>
      <c r="AD529" s="3">
        <v>1</v>
      </c>
      <c r="AE529" s="3">
        <v>1</v>
      </c>
      <c r="AF529" s="3">
        <v>0</v>
      </c>
      <c r="AG529" s="3">
        <v>0</v>
      </c>
      <c r="AH529" s="3">
        <v>27</v>
      </c>
      <c r="AI529" s="3">
        <v>4.1166666666670002</v>
      </c>
      <c r="AJ529" s="1" t="s">
        <v>2917</v>
      </c>
      <c r="AK529" s="1" t="s">
        <v>4494</v>
      </c>
      <c r="AL529" s="1"/>
      <c r="AM529" s="1"/>
      <c r="AN529" s="1"/>
      <c r="AO529" s="1"/>
      <c r="AP529" s="1"/>
      <c r="AQ529" s="1"/>
      <c r="AR529" s="1"/>
      <c r="AS529" s="1"/>
      <c r="AT529" s="3"/>
      <c r="AU529" s="1"/>
      <c r="AV529" s="1"/>
      <c r="AW529" s="3"/>
      <c r="AX529" s="1"/>
      <c r="AY529" s="1"/>
      <c r="AZ529" s="1"/>
      <c r="BA529" s="1"/>
      <c r="BB529">
        <f t="shared" si="8"/>
        <v>3</v>
      </c>
      <c r="BC529">
        <f t="array" ref="BC529">MEDIAN(IF($BB$2:$BB$4895=BB529, $AH$2:$AH$4895))</f>
        <v>29.541666666666501</v>
      </c>
    </row>
    <row r="530" spans="1:55" x14ac:dyDescent="0.25">
      <c r="A530" s="1" t="s">
        <v>4274</v>
      </c>
      <c r="B530" s="3">
        <v>60</v>
      </c>
      <c r="C530" s="1" t="s">
        <v>4274</v>
      </c>
      <c r="D530" s="3">
        <v>9838317</v>
      </c>
      <c r="E530" s="1" t="s">
        <v>91</v>
      </c>
      <c r="F530" s="1" t="s">
        <v>4495</v>
      </c>
      <c r="G530" s="1" t="s">
        <v>500</v>
      </c>
      <c r="H530" s="1" t="s">
        <v>4496</v>
      </c>
      <c r="I530" s="3">
        <v>9838317</v>
      </c>
      <c r="J530" s="1" t="s">
        <v>67</v>
      </c>
      <c r="K530" s="12"/>
      <c r="L530" s="1" t="s">
        <v>4277</v>
      </c>
      <c r="M530" s="1"/>
      <c r="N530" s="1"/>
      <c r="O530" s="1" t="s">
        <v>4497</v>
      </c>
      <c r="P530" s="1" t="s">
        <v>70</v>
      </c>
      <c r="Q530" s="1" t="s">
        <v>70</v>
      </c>
      <c r="R530" s="1" t="s">
        <v>500</v>
      </c>
      <c r="S530" s="1" t="s">
        <v>4498</v>
      </c>
      <c r="T530" s="1" t="s">
        <v>4499</v>
      </c>
      <c r="U530" s="1" t="s">
        <v>4281</v>
      </c>
      <c r="V530" s="1" t="s">
        <v>74</v>
      </c>
      <c r="W530" s="1" t="s">
        <v>4393</v>
      </c>
      <c r="X530" s="1" t="s">
        <v>500</v>
      </c>
      <c r="Y530" s="1" t="s">
        <v>4500</v>
      </c>
      <c r="Z530" s="1" t="s">
        <v>500</v>
      </c>
      <c r="AA530" s="1" t="s">
        <v>4501</v>
      </c>
      <c r="AB530" s="3">
        <v>1</v>
      </c>
      <c r="AC530" s="3">
        <v>1</v>
      </c>
      <c r="AD530" s="3">
        <v>1</v>
      </c>
      <c r="AE530" s="3">
        <v>1</v>
      </c>
      <c r="AF530" s="3">
        <v>0</v>
      </c>
      <c r="AG530" s="3">
        <v>0</v>
      </c>
      <c r="AH530" s="3">
        <v>32.083333333333002</v>
      </c>
      <c r="AI530" s="3">
        <v>5.2333333333330003</v>
      </c>
      <c r="AJ530" s="1" t="s">
        <v>500</v>
      </c>
      <c r="AK530" s="1" t="s">
        <v>4502</v>
      </c>
      <c r="AL530" s="1"/>
      <c r="AM530" s="1"/>
      <c r="AN530" s="1"/>
      <c r="AO530" s="1"/>
      <c r="AP530" s="1"/>
      <c r="AQ530" s="1"/>
      <c r="AR530" s="1"/>
      <c r="AS530" s="1"/>
      <c r="AT530" s="3"/>
      <c r="AU530" s="1"/>
      <c r="AV530" s="1"/>
      <c r="AW530" s="3"/>
      <c r="AX530" s="1"/>
      <c r="AY530" s="1"/>
      <c r="AZ530" s="1"/>
      <c r="BA530" s="1"/>
      <c r="BB530">
        <f t="shared" si="8"/>
        <v>3</v>
      </c>
      <c r="BC530">
        <f t="array" ref="BC530">MEDIAN(IF($BB$2:$BB$4895=BB530, $AH$2:$AH$4895))</f>
        <v>29.541666666666501</v>
      </c>
    </row>
    <row r="531" spans="1:55" x14ac:dyDescent="0.25">
      <c r="A531" s="1" t="s">
        <v>4274</v>
      </c>
      <c r="B531" s="3">
        <v>60</v>
      </c>
      <c r="C531" s="1" t="s">
        <v>4274</v>
      </c>
      <c r="D531" s="3">
        <v>9842795</v>
      </c>
      <c r="E531" s="1" t="s">
        <v>91</v>
      </c>
      <c r="F531" s="1" t="s">
        <v>4503</v>
      </c>
      <c r="G531" s="1" t="s">
        <v>500</v>
      </c>
      <c r="H531" s="1" t="s">
        <v>4504</v>
      </c>
      <c r="I531" s="3">
        <v>9842795</v>
      </c>
      <c r="J531" s="1" t="s">
        <v>67</v>
      </c>
      <c r="K531" s="12"/>
      <c r="L531" s="1" t="s">
        <v>4277</v>
      </c>
      <c r="M531" s="1"/>
      <c r="N531" s="1"/>
      <c r="O531" s="1" t="s">
        <v>4505</v>
      </c>
      <c r="P531" s="1" t="s">
        <v>70</v>
      </c>
      <c r="Q531" s="1" t="s">
        <v>70</v>
      </c>
      <c r="R531" s="1" t="s">
        <v>500</v>
      </c>
      <c r="S531" s="1" t="s">
        <v>4506</v>
      </c>
      <c r="T531" s="1" t="s">
        <v>4507</v>
      </c>
      <c r="U531" s="1" t="s">
        <v>4281</v>
      </c>
      <c r="V531" s="1" t="s">
        <v>74</v>
      </c>
      <c r="W531" s="1" t="s">
        <v>4368</v>
      </c>
      <c r="X531" s="1" t="s">
        <v>500</v>
      </c>
      <c r="Y531" s="1" t="s">
        <v>4508</v>
      </c>
      <c r="Z531" s="1" t="s">
        <v>500</v>
      </c>
      <c r="AA531" s="1" t="s">
        <v>3642</v>
      </c>
      <c r="AB531" s="3">
        <v>1</v>
      </c>
      <c r="AC531" s="3">
        <v>1</v>
      </c>
      <c r="AD531" s="3">
        <v>1</v>
      </c>
      <c r="AE531" s="3">
        <v>1</v>
      </c>
      <c r="AF531" s="3">
        <v>0</v>
      </c>
      <c r="AG531" s="3">
        <v>0</v>
      </c>
      <c r="AH531" s="3">
        <v>30.066666666667</v>
      </c>
      <c r="AI531" s="3">
        <v>2.5666666666669999</v>
      </c>
      <c r="AJ531" s="1" t="s">
        <v>500</v>
      </c>
      <c r="AK531" s="1" t="s">
        <v>4509</v>
      </c>
      <c r="AL531" s="1"/>
      <c r="AM531" s="1"/>
      <c r="AN531" s="1"/>
      <c r="AO531" s="1"/>
      <c r="AP531" s="1"/>
      <c r="AQ531" s="1"/>
      <c r="AR531" s="1"/>
      <c r="AS531" s="1"/>
      <c r="AT531" s="3"/>
      <c r="AU531" s="1"/>
      <c r="AV531" s="1"/>
      <c r="AW531" s="3"/>
      <c r="AX531" s="1"/>
      <c r="AY531" s="1"/>
      <c r="AZ531" s="1"/>
      <c r="BA531" s="1" t="s">
        <v>4510</v>
      </c>
      <c r="BB531">
        <f t="shared" si="8"/>
        <v>3</v>
      </c>
      <c r="BC531">
        <f t="array" ref="BC531">MEDIAN(IF($BB$2:$BB$4895=BB531, $AH$2:$AH$4895))</f>
        <v>29.541666666666501</v>
      </c>
    </row>
    <row r="532" spans="1:55" x14ac:dyDescent="0.25">
      <c r="A532" s="1" t="s">
        <v>4274</v>
      </c>
      <c r="B532" s="3">
        <v>60</v>
      </c>
      <c r="C532" s="1" t="s">
        <v>4274</v>
      </c>
      <c r="D532" s="3">
        <v>9857109</v>
      </c>
      <c r="E532" s="1" t="s">
        <v>63</v>
      </c>
      <c r="F532" s="1" t="s">
        <v>1009</v>
      </c>
      <c r="G532" s="1" t="s">
        <v>545</v>
      </c>
      <c r="H532" s="1" t="s">
        <v>4511</v>
      </c>
      <c r="I532" s="3">
        <v>1648706</v>
      </c>
      <c r="J532" s="1" t="s">
        <v>67</v>
      </c>
      <c r="K532" s="12"/>
      <c r="L532" s="1" t="s">
        <v>4277</v>
      </c>
      <c r="M532" s="1"/>
      <c r="N532" s="1"/>
      <c r="O532" s="1" t="s">
        <v>1443</v>
      </c>
      <c r="P532" s="1" t="s">
        <v>70</v>
      </c>
      <c r="Q532" s="1" t="s">
        <v>70</v>
      </c>
      <c r="R532" s="1" t="s">
        <v>545</v>
      </c>
      <c r="S532" s="1" t="s">
        <v>4512</v>
      </c>
      <c r="T532" s="1" t="s">
        <v>4513</v>
      </c>
      <c r="U532" s="1" t="s">
        <v>4367</v>
      </c>
      <c r="V532" s="1" t="s">
        <v>74</v>
      </c>
      <c r="W532" s="1" t="s">
        <v>4385</v>
      </c>
      <c r="X532" s="1" t="s">
        <v>545</v>
      </c>
      <c r="Y532" s="1" t="s">
        <v>4514</v>
      </c>
      <c r="Z532" s="1" t="s">
        <v>545</v>
      </c>
      <c r="AA532" s="1" t="s">
        <v>4515</v>
      </c>
      <c r="AB532" s="3">
        <v>1</v>
      </c>
      <c r="AC532" s="3">
        <v>1</v>
      </c>
      <c r="AD532" s="3">
        <v>1</v>
      </c>
      <c r="AE532" s="3">
        <v>1</v>
      </c>
      <c r="AF532" s="3">
        <v>0</v>
      </c>
      <c r="AG532" s="3">
        <v>0</v>
      </c>
      <c r="AH532" s="3">
        <v>22.583333333333002</v>
      </c>
      <c r="AI532" s="3">
        <v>2.8166666666669999</v>
      </c>
      <c r="AJ532" s="1" t="s">
        <v>545</v>
      </c>
      <c r="AK532" s="1" t="s">
        <v>4516</v>
      </c>
      <c r="AL532" s="1"/>
      <c r="AM532" s="1"/>
      <c r="AN532" s="1"/>
      <c r="AO532" s="1"/>
      <c r="AP532" s="1"/>
      <c r="AQ532" s="1"/>
      <c r="AR532" s="1"/>
      <c r="AS532" s="1"/>
      <c r="AT532" s="3"/>
      <c r="AU532" s="1"/>
      <c r="AV532" s="1"/>
      <c r="AW532" s="3"/>
      <c r="AX532" s="1"/>
      <c r="AY532" s="1"/>
      <c r="AZ532" s="1"/>
      <c r="BA532" s="1"/>
      <c r="BB532">
        <f t="shared" si="8"/>
        <v>3</v>
      </c>
      <c r="BC532">
        <f t="array" ref="BC532">MEDIAN(IF($BB$2:$BB$4895=BB532, $AH$2:$AH$4895))</f>
        <v>29.541666666666501</v>
      </c>
    </row>
    <row r="533" spans="1:55" x14ac:dyDescent="0.25">
      <c r="A533" s="1" t="s">
        <v>4274</v>
      </c>
      <c r="B533" s="3">
        <v>60</v>
      </c>
      <c r="C533" s="1" t="s">
        <v>4274</v>
      </c>
      <c r="D533" s="3">
        <v>9872751</v>
      </c>
      <c r="E533" s="1" t="s">
        <v>63</v>
      </c>
      <c r="F533" s="1" t="s">
        <v>4301</v>
      </c>
      <c r="G533" s="1" t="s">
        <v>555</v>
      </c>
      <c r="H533" s="1" t="s">
        <v>4517</v>
      </c>
      <c r="I533" s="3">
        <v>1651306</v>
      </c>
      <c r="J533" s="1" t="s">
        <v>67</v>
      </c>
      <c r="K533" s="12"/>
      <c r="L533" s="1" t="s">
        <v>4277</v>
      </c>
      <c r="M533" s="1"/>
      <c r="N533" s="1"/>
      <c r="O533" s="1" t="s">
        <v>4518</v>
      </c>
      <c r="P533" s="1" t="s">
        <v>70</v>
      </c>
      <c r="Q533" s="1" t="s">
        <v>70</v>
      </c>
      <c r="R533" s="1" t="s">
        <v>555</v>
      </c>
      <c r="S533" s="1" t="s">
        <v>4519</v>
      </c>
      <c r="T533" s="1" t="s">
        <v>4520</v>
      </c>
      <c r="U533" s="1" t="s">
        <v>4367</v>
      </c>
      <c r="V533" s="1" t="s">
        <v>74</v>
      </c>
      <c r="W533" s="1" t="s">
        <v>4336</v>
      </c>
      <c r="X533" s="1" t="s">
        <v>555</v>
      </c>
      <c r="Y533" s="1" t="s">
        <v>3404</v>
      </c>
      <c r="Z533" s="1" t="s">
        <v>555</v>
      </c>
      <c r="AA533" s="1" t="s">
        <v>4521</v>
      </c>
      <c r="AB533" s="3">
        <v>1</v>
      </c>
      <c r="AC533" s="3">
        <v>1</v>
      </c>
      <c r="AD533" s="3">
        <v>1</v>
      </c>
      <c r="AE533" s="3">
        <v>1</v>
      </c>
      <c r="AF533" s="3">
        <v>0</v>
      </c>
      <c r="AG533" s="3">
        <v>0</v>
      </c>
      <c r="AH533" s="3">
        <v>5.2833333333330001</v>
      </c>
      <c r="AI533" s="3">
        <v>5.166666666667</v>
      </c>
      <c r="AJ533" s="1" t="s">
        <v>555</v>
      </c>
      <c r="AK533" s="1" t="s">
        <v>4522</v>
      </c>
      <c r="AL533" s="1"/>
      <c r="AM533" s="1"/>
      <c r="AN533" s="1"/>
      <c r="AO533" s="1"/>
      <c r="AP533" s="1"/>
      <c r="AQ533" s="1"/>
      <c r="AR533" s="1"/>
      <c r="AS533" s="1"/>
      <c r="AT533" s="3"/>
      <c r="AU533" s="1"/>
      <c r="AV533" s="1"/>
      <c r="AW533" s="3"/>
      <c r="AX533" s="1"/>
      <c r="AY533" s="1"/>
      <c r="AZ533" s="1"/>
      <c r="BA533" s="1"/>
      <c r="BB533">
        <f t="shared" si="8"/>
        <v>3</v>
      </c>
      <c r="BC533">
        <f t="array" ref="BC533">MEDIAN(IF($BB$2:$BB$4895=BB533, $AH$2:$AH$4895))</f>
        <v>29.541666666666501</v>
      </c>
    </row>
    <row r="534" spans="1:55" x14ac:dyDescent="0.25">
      <c r="A534" s="1" t="s">
        <v>4274</v>
      </c>
      <c r="B534" s="3">
        <v>60</v>
      </c>
      <c r="C534" s="1" t="s">
        <v>4274</v>
      </c>
      <c r="D534" s="3">
        <v>9876170</v>
      </c>
      <c r="E534" s="1" t="s">
        <v>63</v>
      </c>
      <c r="F534" s="1" t="s">
        <v>4523</v>
      </c>
      <c r="G534" s="1" t="s">
        <v>564</v>
      </c>
      <c r="H534" s="1" t="s">
        <v>4524</v>
      </c>
      <c r="I534" s="3">
        <v>1651643</v>
      </c>
      <c r="J534" s="1" t="s">
        <v>67</v>
      </c>
      <c r="K534" s="12"/>
      <c r="L534" s="1" t="s">
        <v>4277</v>
      </c>
      <c r="M534" s="1"/>
      <c r="N534" s="1"/>
      <c r="O534" s="1" t="s">
        <v>4525</v>
      </c>
      <c r="P534" s="1" t="s">
        <v>70</v>
      </c>
      <c r="Q534" s="1" t="s">
        <v>70</v>
      </c>
      <c r="R534" s="1" t="s">
        <v>564</v>
      </c>
      <c r="S534" s="1" t="s">
        <v>4526</v>
      </c>
      <c r="T534" s="1" t="s">
        <v>4527</v>
      </c>
      <c r="U534" s="1" t="s">
        <v>4367</v>
      </c>
      <c r="V534" s="1" t="s">
        <v>74</v>
      </c>
      <c r="W534" s="1" t="s">
        <v>4385</v>
      </c>
      <c r="X534" s="1" t="s">
        <v>564</v>
      </c>
      <c r="Y534" s="1" t="s">
        <v>4528</v>
      </c>
      <c r="Z534" s="1" t="s">
        <v>564</v>
      </c>
      <c r="AA534" s="1" t="s">
        <v>4529</v>
      </c>
      <c r="AB534" s="3">
        <v>1</v>
      </c>
      <c r="AC534" s="3">
        <v>1</v>
      </c>
      <c r="AD534" s="3">
        <v>1</v>
      </c>
      <c r="AE534" s="3">
        <v>1</v>
      </c>
      <c r="AF534" s="3">
        <v>0</v>
      </c>
      <c r="AG534" s="3">
        <v>0</v>
      </c>
      <c r="AH534" s="3">
        <v>24.65</v>
      </c>
      <c r="AI534" s="3">
        <v>3.9666666666669999</v>
      </c>
      <c r="AJ534" s="1" t="s">
        <v>564</v>
      </c>
      <c r="AK534" s="1" t="s">
        <v>4530</v>
      </c>
      <c r="AL534" s="1"/>
      <c r="AM534" s="1"/>
      <c r="AN534" s="1"/>
      <c r="AO534" s="1"/>
      <c r="AP534" s="1"/>
      <c r="AQ534" s="1"/>
      <c r="AR534" s="1"/>
      <c r="AS534" s="1"/>
      <c r="AT534" s="3"/>
      <c r="AU534" s="1"/>
      <c r="AV534" s="1"/>
      <c r="AW534" s="3"/>
      <c r="AX534" s="1"/>
      <c r="AY534" s="1"/>
      <c r="AZ534" s="1"/>
      <c r="BA534" s="1"/>
      <c r="BB534">
        <f t="shared" si="8"/>
        <v>3</v>
      </c>
      <c r="BC534">
        <f t="array" ref="BC534">MEDIAN(IF($BB$2:$BB$4895=BB534, $AH$2:$AH$4895))</f>
        <v>29.541666666666501</v>
      </c>
    </row>
    <row r="535" spans="1:55" x14ac:dyDescent="0.25">
      <c r="A535" s="1" t="s">
        <v>4274</v>
      </c>
      <c r="B535" s="3">
        <v>60</v>
      </c>
      <c r="C535" s="1" t="s">
        <v>4274</v>
      </c>
      <c r="D535" s="3">
        <v>9894623</v>
      </c>
      <c r="E535" s="1" t="s">
        <v>63</v>
      </c>
      <c r="F535" s="1" t="s">
        <v>1465</v>
      </c>
      <c r="G535" s="1" t="s">
        <v>581</v>
      </c>
      <c r="H535" s="1" t="s">
        <v>4531</v>
      </c>
      <c r="I535" s="3">
        <v>1653703</v>
      </c>
      <c r="J535" s="1" t="s">
        <v>67</v>
      </c>
      <c r="K535" s="12"/>
      <c r="L535" s="1" t="s">
        <v>4277</v>
      </c>
      <c r="M535" s="1"/>
      <c r="N535" s="1"/>
      <c r="O535" s="1" t="s">
        <v>4532</v>
      </c>
      <c r="P535" s="1" t="s">
        <v>70</v>
      </c>
      <c r="Q535" s="1" t="s">
        <v>70</v>
      </c>
      <c r="R535" s="1" t="s">
        <v>581</v>
      </c>
      <c r="S535" s="1" t="s">
        <v>4533</v>
      </c>
      <c r="T535" s="1" t="s">
        <v>4534</v>
      </c>
      <c r="U535" s="1" t="s">
        <v>4281</v>
      </c>
      <c r="V535" s="1" t="s">
        <v>74</v>
      </c>
      <c r="W535" s="1" t="s">
        <v>4336</v>
      </c>
      <c r="X535" s="1" t="s">
        <v>581</v>
      </c>
      <c r="Y535" s="1" t="s">
        <v>4535</v>
      </c>
      <c r="Z535" s="1" t="s">
        <v>581</v>
      </c>
      <c r="AA535" s="1" t="s">
        <v>4536</v>
      </c>
      <c r="AB535" s="3">
        <v>1</v>
      </c>
      <c r="AC535" s="3">
        <v>1</v>
      </c>
      <c r="AD535" s="3">
        <v>1</v>
      </c>
      <c r="AE535" s="3">
        <v>1</v>
      </c>
      <c r="AF535" s="3">
        <v>0</v>
      </c>
      <c r="AG535" s="3">
        <v>0</v>
      </c>
      <c r="AH535" s="3">
        <v>18.216666666666999</v>
      </c>
      <c r="AI535" s="3">
        <v>3.55</v>
      </c>
      <c r="AJ535" s="1" t="s">
        <v>581</v>
      </c>
      <c r="AK535" s="1" t="s">
        <v>4537</v>
      </c>
      <c r="AL535" s="1"/>
      <c r="AM535" s="1"/>
      <c r="AN535" s="1"/>
      <c r="AO535" s="1"/>
      <c r="AP535" s="1"/>
      <c r="AQ535" s="1"/>
      <c r="AR535" s="1"/>
      <c r="AS535" s="1"/>
      <c r="AT535" s="3"/>
      <c r="AU535" s="1"/>
      <c r="AV535" s="1"/>
      <c r="AW535" s="3"/>
      <c r="AX535" s="1"/>
      <c r="AY535" s="1"/>
      <c r="AZ535" s="1"/>
      <c r="BA535" s="1"/>
      <c r="BB535">
        <f t="shared" si="8"/>
        <v>3</v>
      </c>
      <c r="BC535">
        <f t="array" ref="BC535">MEDIAN(IF($BB$2:$BB$4895=BB535, $AH$2:$AH$4895))</f>
        <v>29.541666666666501</v>
      </c>
    </row>
    <row r="536" spans="1:55" x14ac:dyDescent="0.25">
      <c r="A536" s="1" t="s">
        <v>4274</v>
      </c>
      <c r="B536" s="3">
        <v>60</v>
      </c>
      <c r="C536" s="1" t="s">
        <v>4274</v>
      </c>
      <c r="D536" s="3">
        <v>9913107</v>
      </c>
      <c r="E536" s="1" t="s">
        <v>63</v>
      </c>
      <c r="F536" s="1" t="s">
        <v>4538</v>
      </c>
      <c r="G536" s="1" t="s">
        <v>4539</v>
      </c>
      <c r="H536" s="1" t="s">
        <v>4540</v>
      </c>
      <c r="I536" s="3">
        <v>1656199</v>
      </c>
      <c r="J536" s="1" t="s">
        <v>67</v>
      </c>
      <c r="K536" s="12"/>
      <c r="L536" s="1" t="s">
        <v>4277</v>
      </c>
      <c r="M536" s="1"/>
      <c r="N536" s="1"/>
      <c r="O536" s="1" t="s">
        <v>4541</v>
      </c>
      <c r="P536" s="1" t="s">
        <v>70</v>
      </c>
      <c r="Q536" s="1" t="s">
        <v>70</v>
      </c>
      <c r="R536" s="1" t="s">
        <v>4539</v>
      </c>
      <c r="S536" s="1" t="s">
        <v>4542</v>
      </c>
      <c r="T536" s="1" t="s">
        <v>4543</v>
      </c>
      <c r="U536" s="1" t="s">
        <v>4317</v>
      </c>
      <c r="V536" s="1" t="s">
        <v>74</v>
      </c>
      <c r="W536" s="1" t="s">
        <v>4393</v>
      </c>
      <c r="X536" s="1" t="s">
        <v>4539</v>
      </c>
      <c r="Y536" s="1" t="s">
        <v>4544</v>
      </c>
      <c r="Z536" s="1" t="s">
        <v>4539</v>
      </c>
      <c r="AA536" s="1" t="s">
        <v>4545</v>
      </c>
      <c r="AB536" s="3">
        <v>1</v>
      </c>
      <c r="AC536" s="3">
        <v>1</v>
      </c>
      <c r="AD536" s="3">
        <v>1</v>
      </c>
      <c r="AE536" s="3">
        <v>1</v>
      </c>
      <c r="AF536" s="3">
        <v>0</v>
      </c>
      <c r="AG536" s="3">
        <v>0</v>
      </c>
      <c r="AH536" s="3">
        <v>33.6</v>
      </c>
      <c r="AI536" s="3">
        <v>9.9833333333330003</v>
      </c>
      <c r="AJ536" s="1" t="s">
        <v>4539</v>
      </c>
      <c r="AK536" s="1" t="s">
        <v>4546</v>
      </c>
      <c r="AL536" s="1"/>
      <c r="AM536" s="1"/>
      <c r="AN536" s="1"/>
      <c r="AO536" s="1"/>
      <c r="AP536" s="1"/>
      <c r="AQ536" s="1"/>
      <c r="AR536" s="1"/>
      <c r="AS536" s="1"/>
      <c r="AT536" s="3"/>
      <c r="AU536" s="1"/>
      <c r="AV536" s="1"/>
      <c r="AW536" s="3"/>
      <c r="AX536" s="1"/>
      <c r="AY536" s="1"/>
      <c r="AZ536" s="1" t="s">
        <v>4547</v>
      </c>
      <c r="BA536" s="1"/>
      <c r="BB536">
        <f t="shared" si="8"/>
        <v>3</v>
      </c>
      <c r="BC536">
        <f t="array" ref="BC536">MEDIAN(IF($BB$2:$BB$4895=BB536, $AH$2:$AH$4895))</f>
        <v>29.541666666666501</v>
      </c>
    </row>
    <row r="537" spans="1:55" x14ac:dyDescent="0.25">
      <c r="A537" s="1" t="s">
        <v>4274</v>
      </c>
      <c r="B537" s="3">
        <v>60</v>
      </c>
      <c r="C537" s="1" t="s">
        <v>4274</v>
      </c>
      <c r="D537" s="3">
        <v>9918993</v>
      </c>
      <c r="E537" s="1" t="s">
        <v>91</v>
      </c>
      <c r="F537" s="1" t="s">
        <v>4548</v>
      </c>
      <c r="G537" s="1" t="s">
        <v>3000</v>
      </c>
      <c r="H537" s="1" t="s">
        <v>4549</v>
      </c>
      <c r="I537" s="3">
        <v>9918993</v>
      </c>
      <c r="J537" s="1" t="s">
        <v>67</v>
      </c>
      <c r="K537" s="12"/>
      <c r="L537" s="1" t="s">
        <v>4277</v>
      </c>
      <c r="M537" s="1"/>
      <c r="N537" s="1"/>
      <c r="O537" s="1" t="s">
        <v>4550</v>
      </c>
      <c r="P537" s="1" t="s">
        <v>70</v>
      </c>
      <c r="Q537" s="1" t="s">
        <v>70</v>
      </c>
      <c r="R537" s="1" t="s">
        <v>3000</v>
      </c>
      <c r="S537" s="1" t="s">
        <v>4551</v>
      </c>
      <c r="T537" s="1" t="s">
        <v>4552</v>
      </c>
      <c r="U537" s="1" t="s">
        <v>4281</v>
      </c>
      <c r="V537" s="1" t="s">
        <v>74</v>
      </c>
      <c r="W537" s="1" t="s">
        <v>4393</v>
      </c>
      <c r="X537" s="1" t="s">
        <v>3000</v>
      </c>
      <c r="Y537" s="1" t="s">
        <v>4553</v>
      </c>
      <c r="Z537" s="1" t="s">
        <v>3000</v>
      </c>
      <c r="AA537" s="1" t="s">
        <v>4554</v>
      </c>
      <c r="AB537" s="3">
        <v>1</v>
      </c>
      <c r="AC537" s="3">
        <v>1</v>
      </c>
      <c r="AD537" s="3">
        <v>1</v>
      </c>
      <c r="AE537" s="3">
        <v>1</v>
      </c>
      <c r="AF537" s="3">
        <v>0</v>
      </c>
      <c r="AG537" s="3">
        <v>0</v>
      </c>
      <c r="AH537" s="3">
        <v>24.633333333332999</v>
      </c>
      <c r="AI537" s="3">
        <v>3.1166666666670002</v>
      </c>
      <c r="AJ537" s="1" t="s">
        <v>3000</v>
      </c>
      <c r="AK537" s="1" t="s">
        <v>4555</v>
      </c>
      <c r="AL537" s="1"/>
      <c r="AM537" s="1"/>
      <c r="AN537" s="1"/>
      <c r="AO537" s="1"/>
      <c r="AP537" s="1"/>
      <c r="AQ537" s="1"/>
      <c r="AR537" s="1"/>
      <c r="AS537" s="1"/>
      <c r="AT537" s="3"/>
      <c r="AU537" s="1"/>
      <c r="AV537" s="1"/>
      <c r="AW537" s="3"/>
      <c r="AX537" s="1"/>
      <c r="AY537" s="1"/>
      <c r="AZ537" s="1"/>
      <c r="BA537" s="1"/>
      <c r="BB537">
        <f t="shared" si="8"/>
        <v>3</v>
      </c>
      <c r="BC537">
        <f t="array" ref="BC537">MEDIAN(IF($BB$2:$BB$4895=BB537, $AH$2:$AH$4895))</f>
        <v>29.541666666666501</v>
      </c>
    </row>
    <row r="538" spans="1:55" x14ac:dyDescent="0.25">
      <c r="A538" s="1" t="s">
        <v>4274</v>
      </c>
      <c r="B538" s="3">
        <v>60</v>
      </c>
      <c r="C538" s="1" t="s">
        <v>4274</v>
      </c>
      <c r="D538" s="3">
        <v>9920598</v>
      </c>
      <c r="E538" s="1" t="s">
        <v>63</v>
      </c>
      <c r="F538" s="1" t="s">
        <v>4556</v>
      </c>
      <c r="G538" s="1" t="s">
        <v>3000</v>
      </c>
      <c r="H538" s="1" t="s">
        <v>4557</v>
      </c>
      <c r="I538" s="3">
        <v>1656873</v>
      </c>
      <c r="J538" s="1" t="s">
        <v>67</v>
      </c>
      <c r="K538" s="12"/>
      <c r="L538" s="1" t="s">
        <v>4277</v>
      </c>
      <c r="M538" s="1"/>
      <c r="N538" s="1"/>
      <c r="O538" s="1" t="s">
        <v>4558</v>
      </c>
      <c r="P538" s="1" t="s">
        <v>107</v>
      </c>
      <c r="Q538" s="1" t="s">
        <v>70</v>
      </c>
      <c r="R538" s="1" t="s">
        <v>3000</v>
      </c>
      <c r="S538" s="1" t="s">
        <v>4559</v>
      </c>
      <c r="T538" s="1" t="s">
        <v>4560</v>
      </c>
      <c r="U538" s="1" t="s">
        <v>4281</v>
      </c>
      <c r="V538" s="1" t="s">
        <v>74</v>
      </c>
      <c r="W538" s="1" t="s">
        <v>4393</v>
      </c>
      <c r="X538" s="1" t="s">
        <v>3000</v>
      </c>
      <c r="Y538" s="1" t="s">
        <v>4435</v>
      </c>
      <c r="Z538" s="1" t="s">
        <v>3000</v>
      </c>
      <c r="AA538" s="1" t="s">
        <v>4561</v>
      </c>
      <c r="AB538" s="3">
        <v>1</v>
      </c>
      <c r="AC538" s="3">
        <v>1</v>
      </c>
      <c r="AD538" s="3">
        <v>1</v>
      </c>
      <c r="AE538" s="3">
        <v>1</v>
      </c>
      <c r="AF538" s="3">
        <v>0</v>
      </c>
      <c r="AG538" s="3">
        <v>0</v>
      </c>
      <c r="AH538" s="3">
        <v>12.75</v>
      </c>
      <c r="AI538" s="3">
        <v>4.9833333333330003</v>
      </c>
      <c r="AJ538" s="1"/>
      <c r="AK538" s="1"/>
      <c r="AL538" s="1"/>
      <c r="AM538" s="1"/>
      <c r="AN538" s="1"/>
      <c r="AO538" s="1"/>
      <c r="AP538" s="1"/>
      <c r="AQ538" s="1"/>
      <c r="AR538" s="1"/>
      <c r="AS538" s="1"/>
      <c r="AT538" s="3"/>
      <c r="AU538" s="1"/>
      <c r="AV538" s="1"/>
      <c r="AW538" s="3"/>
      <c r="AX538" s="1"/>
      <c r="AY538" s="1"/>
      <c r="AZ538" s="1"/>
      <c r="BA538" s="1"/>
      <c r="BB538">
        <f t="shared" si="8"/>
        <v>3</v>
      </c>
      <c r="BC538">
        <f t="array" ref="BC538">MEDIAN(IF($BB$2:$BB$4895=BB538, $AH$2:$AH$4895))</f>
        <v>29.541666666666501</v>
      </c>
    </row>
    <row r="539" spans="1:55" x14ac:dyDescent="0.25">
      <c r="A539" s="1" t="s">
        <v>4274</v>
      </c>
      <c r="B539" s="3">
        <v>60</v>
      </c>
      <c r="C539" s="1" t="s">
        <v>4274</v>
      </c>
      <c r="D539" s="3">
        <v>9967076</v>
      </c>
      <c r="E539" s="1" t="s">
        <v>63</v>
      </c>
      <c r="F539" s="1" t="s">
        <v>4562</v>
      </c>
      <c r="G539" s="1" t="s">
        <v>662</v>
      </c>
      <c r="H539" s="1" t="s">
        <v>4563</v>
      </c>
      <c r="I539" s="3">
        <v>1662064</v>
      </c>
      <c r="J539" s="1" t="s">
        <v>67</v>
      </c>
      <c r="K539" s="12"/>
      <c r="L539" s="1" t="s">
        <v>4277</v>
      </c>
      <c r="M539" s="1"/>
      <c r="N539" s="1"/>
      <c r="O539" s="1" t="s">
        <v>4564</v>
      </c>
      <c r="P539" s="1" t="s">
        <v>70</v>
      </c>
      <c r="Q539" s="1" t="s">
        <v>70</v>
      </c>
      <c r="R539" s="1" t="s">
        <v>662</v>
      </c>
      <c r="S539" s="1" t="s">
        <v>4565</v>
      </c>
      <c r="T539" s="1" t="s">
        <v>4566</v>
      </c>
      <c r="U539" s="1" t="s">
        <v>4281</v>
      </c>
      <c r="V539" s="1" t="s">
        <v>74</v>
      </c>
      <c r="W539" s="1" t="s">
        <v>4298</v>
      </c>
      <c r="X539" s="1" t="s">
        <v>662</v>
      </c>
      <c r="Y539" s="1" t="s">
        <v>4567</v>
      </c>
      <c r="Z539" s="1" t="s">
        <v>662</v>
      </c>
      <c r="AA539" s="1" t="s">
        <v>4568</v>
      </c>
      <c r="AB539" s="3">
        <v>1</v>
      </c>
      <c r="AC539" s="3">
        <v>1</v>
      </c>
      <c r="AD539" s="3">
        <v>1</v>
      </c>
      <c r="AE539" s="3">
        <v>1</v>
      </c>
      <c r="AF539" s="3">
        <v>0</v>
      </c>
      <c r="AG539" s="3">
        <v>0</v>
      </c>
      <c r="AH539" s="3">
        <v>17.383333333332999</v>
      </c>
      <c r="AI539" s="3">
        <v>3.1333333333329998</v>
      </c>
      <c r="AJ539" s="1" t="s">
        <v>662</v>
      </c>
      <c r="AK539" s="1" t="s">
        <v>4569</v>
      </c>
      <c r="AL539" s="1"/>
      <c r="AM539" s="1"/>
      <c r="AN539" s="1"/>
      <c r="AO539" s="1"/>
      <c r="AP539" s="1"/>
      <c r="AQ539" s="1"/>
      <c r="AR539" s="1"/>
      <c r="AS539" s="1"/>
      <c r="AT539" s="3"/>
      <c r="AU539" s="1"/>
      <c r="AV539" s="1"/>
      <c r="AW539" s="3"/>
      <c r="AX539" s="1"/>
      <c r="AY539" s="1"/>
      <c r="AZ539" s="1"/>
      <c r="BA539" s="1"/>
      <c r="BB539">
        <f t="shared" si="8"/>
        <v>4</v>
      </c>
      <c r="BC539">
        <f t="array" ref="BC539">MEDIAN(IF($BB$2:$BB$4895=BB539, $AH$2:$AH$4895))</f>
        <v>29.95</v>
      </c>
    </row>
    <row r="540" spans="1:55" x14ac:dyDescent="0.25">
      <c r="A540" s="1" t="s">
        <v>4274</v>
      </c>
      <c r="B540" s="3">
        <v>60</v>
      </c>
      <c r="C540" s="1" t="s">
        <v>4274</v>
      </c>
      <c r="D540" s="3">
        <v>9982072</v>
      </c>
      <c r="E540" s="1" t="s">
        <v>63</v>
      </c>
      <c r="F540" s="1" t="s">
        <v>4570</v>
      </c>
      <c r="G540" s="1" t="s">
        <v>3065</v>
      </c>
      <c r="H540" s="1" t="s">
        <v>4571</v>
      </c>
      <c r="I540" s="3">
        <v>1664478</v>
      </c>
      <c r="J540" s="1" t="s">
        <v>67</v>
      </c>
      <c r="K540" s="12"/>
      <c r="L540" s="1" t="s">
        <v>4277</v>
      </c>
      <c r="M540" s="1"/>
      <c r="N540" s="1"/>
      <c r="O540" s="1" t="s">
        <v>4572</v>
      </c>
      <c r="P540" s="1" t="s">
        <v>70</v>
      </c>
      <c r="Q540" s="1" t="s">
        <v>70</v>
      </c>
      <c r="R540" s="1" t="s">
        <v>3065</v>
      </c>
      <c r="S540" s="1" t="s">
        <v>4573</v>
      </c>
      <c r="T540" s="1" t="s">
        <v>4574</v>
      </c>
      <c r="U540" s="1" t="s">
        <v>4317</v>
      </c>
      <c r="V540" s="1" t="s">
        <v>74</v>
      </c>
      <c r="W540" s="1" t="s">
        <v>4327</v>
      </c>
      <c r="X540" s="1" t="s">
        <v>3065</v>
      </c>
      <c r="Y540" s="1" t="s">
        <v>2981</v>
      </c>
      <c r="Z540" s="1" t="s">
        <v>3065</v>
      </c>
      <c r="AA540" s="1" t="s">
        <v>4575</v>
      </c>
      <c r="AB540" s="3">
        <v>1</v>
      </c>
      <c r="AC540" s="3">
        <v>1</v>
      </c>
      <c r="AD540" s="3">
        <v>1</v>
      </c>
      <c r="AE540" s="3">
        <v>1</v>
      </c>
      <c r="AF540" s="3">
        <v>0</v>
      </c>
      <c r="AG540" s="3">
        <v>0</v>
      </c>
      <c r="AH540" s="3">
        <v>18.183333333333</v>
      </c>
      <c r="AI540" s="3">
        <v>6.1</v>
      </c>
      <c r="AJ540" s="1" t="s">
        <v>3065</v>
      </c>
      <c r="AK540" s="1" t="s">
        <v>4576</v>
      </c>
      <c r="AL540" s="1"/>
      <c r="AM540" s="1"/>
      <c r="AN540" s="1"/>
      <c r="AO540" s="1"/>
      <c r="AP540" s="1"/>
      <c r="AQ540" s="1"/>
      <c r="AR540" s="1"/>
      <c r="AS540" s="1"/>
      <c r="AT540" s="3"/>
      <c r="AU540" s="1"/>
      <c r="AV540" s="1"/>
      <c r="AW540" s="3"/>
      <c r="AX540" s="1"/>
      <c r="AY540" s="1"/>
      <c r="AZ540" s="1" t="s">
        <v>4577</v>
      </c>
      <c r="BA540" s="1"/>
      <c r="BB540">
        <f t="shared" si="8"/>
        <v>4</v>
      </c>
      <c r="BC540">
        <f t="array" ref="BC540">MEDIAN(IF($BB$2:$BB$4895=BB540, $AH$2:$AH$4895))</f>
        <v>29.95</v>
      </c>
    </row>
    <row r="541" spans="1:55" x14ac:dyDescent="0.25">
      <c r="A541" s="1" t="s">
        <v>4274</v>
      </c>
      <c r="B541" s="3">
        <v>60</v>
      </c>
      <c r="C541" s="1" t="s">
        <v>4274</v>
      </c>
      <c r="D541" s="3">
        <v>9988904</v>
      </c>
      <c r="E541" s="1" t="s">
        <v>63</v>
      </c>
      <c r="F541" s="1" t="s">
        <v>4312</v>
      </c>
      <c r="G541" s="1" t="s">
        <v>690</v>
      </c>
      <c r="H541" s="1" t="s">
        <v>4578</v>
      </c>
      <c r="I541" s="3">
        <v>1665391</v>
      </c>
      <c r="J541" s="1" t="s">
        <v>67</v>
      </c>
      <c r="K541" s="12"/>
      <c r="L541" s="1" t="s">
        <v>4277</v>
      </c>
      <c r="M541" s="1"/>
      <c r="N541" s="1"/>
      <c r="O541" s="1" t="s">
        <v>4579</v>
      </c>
      <c r="P541" s="1" t="s">
        <v>70</v>
      </c>
      <c r="Q541" s="1" t="s">
        <v>70</v>
      </c>
      <c r="R541" s="1" t="s">
        <v>690</v>
      </c>
      <c r="S541" s="1" t="s">
        <v>4580</v>
      </c>
      <c r="T541" s="1" t="s">
        <v>4581</v>
      </c>
      <c r="U541" s="1" t="s">
        <v>4281</v>
      </c>
      <c r="V541" s="1" t="s">
        <v>74</v>
      </c>
      <c r="W541" s="1" t="s">
        <v>4582</v>
      </c>
      <c r="X541" s="1" t="s">
        <v>690</v>
      </c>
      <c r="Y541" s="1" t="s">
        <v>4435</v>
      </c>
      <c r="Z541" s="1" t="s">
        <v>690</v>
      </c>
      <c r="AA541" s="1" t="s">
        <v>4583</v>
      </c>
      <c r="AB541" s="3">
        <v>1</v>
      </c>
      <c r="AC541" s="3">
        <v>1</v>
      </c>
      <c r="AD541" s="3">
        <v>1</v>
      </c>
      <c r="AE541" s="3">
        <v>1</v>
      </c>
      <c r="AF541" s="3">
        <v>0</v>
      </c>
      <c r="AG541" s="3">
        <v>0</v>
      </c>
      <c r="AH541" s="3">
        <v>34.5</v>
      </c>
      <c r="AI541" s="3">
        <v>8.4333333333329996</v>
      </c>
      <c r="AJ541" s="1" t="s">
        <v>690</v>
      </c>
      <c r="AK541" s="1" t="s">
        <v>4584</v>
      </c>
      <c r="AL541" s="1"/>
      <c r="AM541" s="1"/>
      <c r="AN541" s="1"/>
      <c r="AO541" s="1"/>
      <c r="AP541" s="1"/>
      <c r="AQ541" s="1"/>
      <c r="AR541" s="1"/>
      <c r="AS541" s="1"/>
      <c r="AT541" s="3"/>
      <c r="AU541" s="1"/>
      <c r="AV541" s="1"/>
      <c r="AW541" s="3"/>
      <c r="AX541" s="1"/>
      <c r="AY541" s="1"/>
      <c r="AZ541" s="1" t="s">
        <v>4585</v>
      </c>
      <c r="BA541" s="1"/>
      <c r="BB541">
        <f t="shared" si="8"/>
        <v>4</v>
      </c>
      <c r="BC541">
        <f t="array" ref="BC541">MEDIAN(IF($BB$2:$BB$4895=BB541, $AH$2:$AH$4895))</f>
        <v>29.95</v>
      </c>
    </row>
    <row r="542" spans="1:55" x14ac:dyDescent="0.25">
      <c r="A542" s="1" t="s">
        <v>4274</v>
      </c>
      <c r="B542" s="3">
        <v>60</v>
      </c>
      <c r="C542" s="1" t="s">
        <v>4274</v>
      </c>
      <c r="D542" s="3">
        <v>9992791</v>
      </c>
      <c r="E542" s="1" t="s">
        <v>63</v>
      </c>
      <c r="F542" s="1" t="s">
        <v>4586</v>
      </c>
      <c r="G542" s="1" t="s">
        <v>702</v>
      </c>
      <c r="H542" s="1" t="s">
        <v>4587</v>
      </c>
      <c r="I542" s="3">
        <v>1665756</v>
      </c>
      <c r="J542" s="1" t="s">
        <v>67</v>
      </c>
      <c r="K542" s="12"/>
      <c r="L542" s="1" t="s">
        <v>4277</v>
      </c>
      <c r="M542" s="1"/>
      <c r="N542" s="1"/>
      <c r="O542" s="1" t="s">
        <v>4588</v>
      </c>
      <c r="P542" s="1" t="s">
        <v>70</v>
      </c>
      <c r="Q542" s="1" t="s">
        <v>70</v>
      </c>
      <c r="R542" s="1" t="s">
        <v>702</v>
      </c>
      <c r="S542" s="1" t="s">
        <v>4589</v>
      </c>
      <c r="T542" s="1" t="s">
        <v>4590</v>
      </c>
      <c r="U542" s="1" t="s">
        <v>4281</v>
      </c>
      <c r="V542" s="1" t="s">
        <v>74</v>
      </c>
      <c r="W542" s="1" t="s">
        <v>4591</v>
      </c>
      <c r="X542" s="1" t="s">
        <v>702</v>
      </c>
      <c r="Y542" s="1" t="s">
        <v>4592</v>
      </c>
      <c r="Z542" s="1" t="s">
        <v>702</v>
      </c>
      <c r="AA542" s="1" t="s">
        <v>4593</v>
      </c>
      <c r="AB542" s="3">
        <v>1</v>
      </c>
      <c r="AC542" s="3">
        <v>1</v>
      </c>
      <c r="AD542" s="3">
        <v>1</v>
      </c>
      <c r="AE542" s="3">
        <v>1</v>
      </c>
      <c r="AF542" s="3">
        <v>0</v>
      </c>
      <c r="AG542" s="3">
        <v>0</v>
      </c>
      <c r="AH542" s="3">
        <v>32.200000000000003</v>
      </c>
      <c r="AI542" s="3">
        <v>3.3166666666669999</v>
      </c>
      <c r="AJ542" s="1" t="s">
        <v>702</v>
      </c>
      <c r="AK542" s="1" t="s">
        <v>4594</v>
      </c>
      <c r="AL542" s="1"/>
      <c r="AM542" s="1"/>
      <c r="AN542" s="1"/>
      <c r="AO542" s="1"/>
      <c r="AP542" s="1"/>
      <c r="AQ542" s="1"/>
      <c r="AR542" s="1"/>
      <c r="AS542" s="1"/>
      <c r="AT542" s="3"/>
      <c r="AU542" s="1"/>
      <c r="AV542" s="1"/>
      <c r="AW542" s="3"/>
      <c r="AX542" s="1"/>
      <c r="AY542" s="1"/>
      <c r="AZ542" s="1"/>
      <c r="BA542" s="1"/>
      <c r="BB542">
        <f t="shared" si="8"/>
        <v>4</v>
      </c>
      <c r="BC542">
        <f t="array" ref="BC542">MEDIAN(IF($BB$2:$BB$4895=BB542, $AH$2:$AH$4895))</f>
        <v>29.95</v>
      </c>
    </row>
    <row r="543" spans="1:55" x14ac:dyDescent="0.25">
      <c r="A543" s="1" t="s">
        <v>4274</v>
      </c>
      <c r="B543" s="3">
        <v>60</v>
      </c>
      <c r="C543" s="1" t="s">
        <v>4274</v>
      </c>
      <c r="D543" s="3">
        <v>12378</v>
      </c>
      <c r="E543" s="1" t="s">
        <v>63</v>
      </c>
      <c r="F543" s="1" t="s">
        <v>4595</v>
      </c>
      <c r="G543" s="1" t="s">
        <v>746</v>
      </c>
      <c r="H543" s="1" t="s">
        <v>4596</v>
      </c>
      <c r="I543" s="3">
        <v>1667696</v>
      </c>
      <c r="J543" s="1" t="s">
        <v>67</v>
      </c>
      <c r="K543" s="12"/>
      <c r="L543" s="1" t="s">
        <v>4277</v>
      </c>
      <c r="M543" s="1"/>
      <c r="N543" s="1"/>
      <c r="O543" s="1" t="s">
        <v>1900</v>
      </c>
      <c r="P543" s="1" t="s">
        <v>70</v>
      </c>
      <c r="Q543" s="1" t="s">
        <v>70</v>
      </c>
      <c r="R543" s="1" t="s">
        <v>746</v>
      </c>
      <c r="S543" s="1" t="s">
        <v>4597</v>
      </c>
      <c r="T543" s="1" t="s">
        <v>4598</v>
      </c>
      <c r="U543" s="1" t="s">
        <v>4281</v>
      </c>
      <c r="V543" s="1" t="s">
        <v>74</v>
      </c>
      <c r="W543" s="1" t="s">
        <v>4327</v>
      </c>
      <c r="X543" s="1" t="s">
        <v>746</v>
      </c>
      <c r="Y543" s="1" t="s">
        <v>626</v>
      </c>
      <c r="Z543" s="1" t="s">
        <v>746</v>
      </c>
      <c r="AA543" s="1" t="s">
        <v>4599</v>
      </c>
      <c r="AB543" s="3">
        <v>1</v>
      </c>
      <c r="AC543" s="3">
        <v>1</v>
      </c>
      <c r="AD543" s="3">
        <v>1</v>
      </c>
      <c r="AE543" s="3">
        <v>1</v>
      </c>
      <c r="AF543" s="3">
        <v>0</v>
      </c>
      <c r="AG543" s="3">
        <v>0</v>
      </c>
      <c r="AH543" s="3">
        <v>9.2166666666670007</v>
      </c>
      <c r="AI543" s="3">
        <v>3.85</v>
      </c>
      <c r="AJ543" s="1" t="s">
        <v>746</v>
      </c>
      <c r="AK543" s="1" t="s">
        <v>4600</v>
      </c>
      <c r="AL543" s="1"/>
      <c r="AM543" s="1"/>
      <c r="AN543" s="1"/>
      <c r="AO543" s="1"/>
      <c r="AP543" s="1"/>
      <c r="AQ543" s="1"/>
      <c r="AR543" s="1"/>
      <c r="AS543" s="1"/>
      <c r="AT543" s="3"/>
      <c r="AU543" s="1"/>
      <c r="AV543" s="1"/>
      <c r="AW543" s="3"/>
      <c r="AX543" s="1"/>
      <c r="AY543" s="1"/>
      <c r="AZ543" s="1" t="s">
        <v>4601</v>
      </c>
      <c r="BA543" s="1"/>
      <c r="BB543">
        <f t="shared" si="8"/>
        <v>4</v>
      </c>
      <c r="BC543">
        <f t="array" ref="BC543">MEDIAN(IF($BB$2:$BB$4895=BB543, $AH$2:$AH$4895))</f>
        <v>29.95</v>
      </c>
    </row>
    <row r="544" spans="1:55" x14ac:dyDescent="0.25">
      <c r="A544" s="1" t="s">
        <v>4274</v>
      </c>
      <c r="B544" s="3">
        <v>60</v>
      </c>
      <c r="C544" s="1" t="s">
        <v>4274</v>
      </c>
      <c r="D544" s="3">
        <v>12646</v>
      </c>
      <c r="E544" s="1" t="s">
        <v>91</v>
      </c>
      <c r="F544" s="1" t="s">
        <v>4602</v>
      </c>
      <c r="G544" s="1" t="s">
        <v>767</v>
      </c>
      <c r="H544" s="1" t="s">
        <v>4603</v>
      </c>
      <c r="I544" s="3">
        <v>12646</v>
      </c>
      <c r="J544" s="1" t="s">
        <v>67</v>
      </c>
      <c r="K544" s="12"/>
      <c r="L544" s="1" t="s">
        <v>4277</v>
      </c>
      <c r="M544" s="1"/>
      <c r="N544" s="1"/>
      <c r="O544" s="1" t="s">
        <v>4604</v>
      </c>
      <c r="P544" s="1" t="s">
        <v>70</v>
      </c>
      <c r="Q544" s="1" t="s">
        <v>70</v>
      </c>
      <c r="R544" s="1" t="s">
        <v>767</v>
      </c>
      <c r="S544" s="1" t="s">
        <v>4605</v>
      </c>
      <c r="T544" s="1" t="s">
        <v>4606</v>
      </c>
      <c r="U544" s="1" t="s">
        <v>4317</v>
      </c>
      <c r="V544" s="1" t="s">
        <v>74</v>
      </c>
      <c r="W544" s="1" t="s">
        <v>4368</v>
      </c>
      <c r="X544" s="1" t="s">
        <v>767</v>
      </c>
      <c r="Y544" s="1" t="s">
        <v>4607</v>
      </c>
      <c r="Z544" s="1" t="s">
        <v>767</v>
      </c>
      <c r="AA544" s="1" t="s">
        <v>4608</v>
      </c>
      <c r="AB544" s="3">
        <v>1</v>
      </c>
      <c r="AC544" s="3">
        <v>1</v>
      </c>
      <c r="AD544" s="3">
        <v>1</v>
      </c>
      <c r="AE544" s="3">
        <v>1</v>
      </c>
      <c r="AF544" s="3">
        <v>0</v>
      </c>
      <c r="AG544" s="3">
        <v>0</v>
      </c>
      <c r="AH544" s="3">
        <v>31.816666666667</v>
      </c>
      <c r="AI544" s="3">
        <v>7.4333333333329996</v>
      </c>
      <c r="AJ544" s="1" t="s">
        <v>767</v>
      </c>
      <c r="AK544" s="1" t="s">
        <v>4609</v>
      </c>
      <c r="AL544" s="1"/>
      <c r="AM544" s="1"/>
      <c r="AN544" s="1"/>
      <c r="AO544" s="1"/>
      <c r="AP544" s="1"/>
      <c r="AQ544" s="1"/>
      <c r="AR544" s="1"/>
      <c r="AS544" s="1"/>
      <c r="AT544" s="3"/>
      <c r="AU544" s="1"/>
      <c r="AV544" s="1"/>
      <c r="AW544" s="3"/>
      <c r="AX544" s="1"/>
      <c r="AY544" s="1"/>
      <c r="AZ544" s="1"/>
      <c r="BA544" s="1"/>
      <c r="BB544">
        <f t="shared" si="8"/>
        <v>4</v>
      </c>
      <c r="BC544">
        <f t="array" ref="BC544">MEDIAN(IF($BB$2:$BB$4895=BB544, $AH$2:$AH$4895))</f>
        <v>29.95</v>
      </c>
    </row>
    <row r="545" spans="1:55" x14ac:dyDescent="0.25">
      <c r="A545" s="1" t="s">
        <v>4274</v>
      </c>
      <c r="B545" s="3">
        <v>60</v>
      </c>
      <c r="C545" s="1" t="s">
        <v>4274</v>
      </c>
      <c r="D545" s="3">
        <v>22076</v>
      </c>
      <c r="E545" s="1" t="s">
        <v>63</v>
      </c>
      <c r="F545" s="1" t="s">
        <v>4610</v>
      </c>
      <c r="G545" s="1" t="s">
        <v>767</v>
      </c>
      <c r="H545" s="1" t="s">
        <v>4611</v>
      </c>
      <c r="I545" s="3">
        <v>1668706</v>
      </c>
      <c r="J545" s="1" t="s">
        <v>67</v>
      </c>
      <c r="K545" s="12"/>
      <c r="L545" s="1" t="s">
        <v>4277</v>
      </c>
      <c r="M545" s="1"/>
      <c r="N545" s="1"/>
      <c r="O545" s="1" t="s">
        <v>4612</v>
      </c>
      <c r="P545" s="1" t="s">
        <v>70</v>
      </c>
      <c r="Q545" s="1" t="s">
        <v>70</v>
      </c>
      <c r="R545" s="1" t="s">
        <v>767</v>
      </c>
      <c r="S545" s="1" t="s">
        <v>4613</v>
      </c>
      <c r="T545" s="1" t="s">
        <v>4614</v>
      </c>
      <c r="U545" s="1" t="s">
        <v>4281</v>
      </c>
      <c r="V545" s="1" t="s">
        <v>74</v>
      </c>
      <c r="W545" s="1" t="s">
        <v>4393</v>
      </c>
      <c r="X545" s="1" t="s">
        <v>767</v>
      </c>
      <c r="Y545" s="1" t="s">
        <v>4615</v>
      </c>
      <c r="Z545" s="1" t="s">
        <v>767</v>
      </c>
      <c r="AA545" s="1" t="s">
        <v>4616</v>
      </c>
      <c r="AB545" s="3">
        <v>1</v>
      </c>
      <c r="AC545" s="3">
        <v>1</v>
      </c>
      <c r="AD545" s="3">
        <v>1</v>
      </c>
      <c r="AE545" s="3">
        <v>1</v>
      </c>
      <c r="AF545" s="3">
        <v>0</v>
      </c>
      <c r="AG545" s="3">
        <v>0</v>
      </c>
      <c r="AH545" s="3">
        <v>25.15</v>
      </c>
      <c r="AI545" s="3">
        <v>6.15</v>
      </c>
      <c r="AJ545" s="1" t="s">
        <v>767</v>
      </c>
      <c r="AK545" s="1" t="s">
        <v>4617</v>
      </c>
      <c r="AL545" s="1"/>
      <c r="AM545" s="1"/>
      <c r="AN545" s="1"/>
      <c r="AO545" s="1"/>
      <c r="AP545" s="1"/>
      <c r="AQ545" s="1"/>
      <c r="AR545" s="1"/>
      <c r="AS545" s="1"/>
      <c r="AT545" s="3"/>
      <c r="AU545" s="1"/>
      <c r="AV545" s="1"/>
      <c r="AW545" s="3"/>
      <c r="AX545" s="1"/>
      <c r="AY545" s="1"/>
      <c r="AZ545" s="1"/>
      <c r="BA545" s="1"/>
      <c r="BB545">
        <f t="shared" si="8"/>
        <v>4</v>
      </c>
      <c r="BC545">
        <f t="array" ref="BC545">MEDIAN(IF($BB$2:$BB$4895=BB545, $AH$2:$AH$4895))</f>
        <v>29.95</v>
      </c>
    </row>
    <row r="546" spans="1:55" x14ac:dyDescent="0.25">
      <c r="A546" s="1" t="s">
        <v>4274</v>
      </c>
      <c r="B546" s="3">
        <v>60</v>
      </c>
      <c r="C546" s="1" t="s">
        <v>4274</v>
      </c>
      <c r="D546" s="3">
        <v>22273</v>
      </c>
      <c r="E546" s="1" t="s">
        <v>63</v>
      </c>
      <c r="F546" s="1" t="s">
        <v>4618</v>
      </c>
      <c r="G546" s="1" t="s">
        <v>767</v>
      </c>
      <c r="H546" s="1" t="s">
        <v>4619</v>
      </c>
      <c r="I546" s="3">
        <v>1668683</v>
      </c>
      <c r="J546" s="1" t="s">
        <v>67</v>
      </c>
      <c r="K546" s="12"/>
      <c r="L546" s="1" t="s">
        <v>4277</v>
      </c>
      <c r="M546" s="1"/>
      <c r="N546" s="1"/>
      <c r="O546" s="1" t="s">
        <v>4620</v>
      </c>
      <c r="P546" s="1" t="s">
        <v>70</v>
      </c>
      <c r="Q546" s="1" t="s">
        <v>70</v>
      </c>
      <c r="R546" s="1" t="s">
        <v>767</v>
      </c>
      <c r="S546" s="1" t="s">
        <v>4621</v>
      </c>
      <c r="T546" s="1" t="s">
        <v>4622</v>
      </c>
      <c r="U546" s="1" t="s">
        <v>4367</v>
      </c>
      <c r="V546" s="1" t="s">
        <v>74</v>
      </c>
      <c r="W546" s="1" t="s">
        <v>4385</v>
      </c>
      <c r="X546" s="1" t="s">
        <v>767</v>
      </c>
      <c r="Y546" s="1" t="s">
        <v>2598</v>
      </c>
      <c r="Z546" s="1" t="s">
        <v>767</v>
      </c>
      <c r="AA546" s="1" t="s">
        <v>4623</v>
      </c>
      <c r="AB546" s="3">
        <v>1</v>
      </c>
      <c r="AC546" s="3">
        <v>1</v>
      </c>
      <c r="AD546" s="3">
        <v>1</v>
      </c>
      <c r="AE546" s="3">
        <v>1</v>
      </c>
      <c r="AF546" s="3">
        <v>0</v>
      </c>
      <c r="AG546" s="3">
        <v>0</v>
      </c>
      <c r="AH546" s="3">
        <v>12.05</v>
      </c>
      <c r="AI546" s="3">
        <v>11.55</v>
      </c>
      <c r="AJ546" s="1" t="s">
        <v>767</v>
      </c>
      <c r="AK546" s="1" t="s">
        <v>4624</v>
      </c>
      <c r="AL546" s="1"/>
      <c r="AM546" s="1"/>
      <c r="AN546" s="1"/>
      <c r="AO546" s="1"/>
      <c r="AP546" s="1"/>
      <c r="AQ546" s="1"/>
      <c r="AR546" s="1"/>
      <c r="AS546" s="1"/>
      <c r="AT546" s="3"/>
      <c r="AU546" s="1"/>
      <c r="AV546" s="1"/>
      <c r="AW546" s="3"/>
      <c r="AX546" s="1"/>
      <c r="AY546" s="1"/>
      <c r="AZ546" s="1"/>
      <c r="BA546" s="1"/>
      <c r="BB546">
        <f t="shared" si="8"/>
        <v>4</v>
      </c>
      <c r="BC546">
        <f t="array" ref="BC546">MEDIAN(IF($BB$2:$BB$4895=BB546, $AH$2:$AH$4895))</f>
        <v>29.95</v>
      </c>
    </row>
    <row r="547" spans="1:55" x14ac:dyDescent="0.25">
      <c r="A547" s="1" t="s">
        <v>4274</v>
      </c>
      <c r="B547" s="3">
        <v>60</v>
      </c>
      <c r="C547" s="1" t="s">
        <v>4274</v>
      </c>
      <c r="D547" s="3">
        <v>23059</v>
      </c>
      <c r="E547" s="1" t="s">
        <v>91</v>
      </c>
      <c r="F547" s="1" t="s">
        <v>4312</v>
      </c>
      <c r="G547" s="1" t="s">
        <v>767</v>
      </c>
      <c r="H547" s="1" t="s">
        <v>4625</v>
      </c>
      <c r="I547" s="3">
        <v>23059</v>
      </c>
      <c r="J547" s="1" t="s">
        <v>67</v>
      </c>
      <c r="K547" s="12"/>
      <c r="L547" s="1" t="s">
        <v>4277</v>
      </c>
      <c r="M547" s="1"/>
      <c r="N547" s="1"/>
      <c r="O547" s="1" t="s">
        <v>4626</v>
      </c>
      <c r="P547" s="1" t="s">
        <v>70</v>
      </c>
      <c r="Q547" s="1" t="s">
        <v>70</v>
      </c>
      <c r="R547" s="1" t="s">
        <v>767</v>
      </c>
      <c r="S547" s="1" t="s">
        <v>4627</v>
      </c>
      <c r="T547" s="1" t="s">
        <v>4628</v>
      </c>
      <c r="U547" s="1" t="s">
        <v>4367</v>
      </c>
      <c r="V547" s="1" t="s">
        <v>74</v>
      </c>
      <c r="W547" s="1" t="s">
        <v>4318</v>
      </c>
      <c r="X547" s="1" t="s">
        <v>767</v>
      </c>
      <c r="Y547" s="1" t="s">
        <v>4629</v>
      </c>
      <c r="Z547" s="1" t="s">
        <v>767</v>
      </c>
      <c r="AA547" s="1" t="s">
        <v>4630</v>
      </c>
      <c r="AB547" s="3">
        <v>1</v>
      </c>
      <c r="AC547" s="3">
        <v>1</v>
      </c>
      <c r="AD547" s="3">
        <v>1</v>
      </c>
      <c r="AE547" s="3">
        <v>1</v>
      </c>
      <c r="AF547" s="3">
        <v>0</v>
      </c>
      <c r="AG547" s="3">
        <v>0</v>
      </c>
      <c r="AH547" s="3">
        <v>35.25</v>
      </c>
      <c r="AI547" s="3">
        <v>9.3833333333330007</v>
      </c>
      <c r="AJ547" s="1" t="s">
        <v>767</v>
      </c>
      <c r="AK547" s="1" t="s">
        <v>4631</v>
      </c>
      <c r="AL547" s="1"/>
      <c r="AM547" s="1"/>
      <c r="AN547" s="1"/>
      <c r="AO547" s="1"/>
      <c r="AP547" s="1"/>
      <c r="AQ547" s="1"/>
      <c r="AR547" s="1"/>
      <c r="AS547" s="1"/>
      <c r="AT547" s="3"/>
      <c r="AU547" s="1"/>
      <c r="AV547" s="1"/>
      <c r="AW547" s="3"/>
      <c r="AX547" s="1"/>
      <c r="AY547" s="1"/>
      <c r="AZ547" s="1"/>
      <c r="BA547" s="1" t="s">
        <v>4632</v>
      </c>
      <c r="BB547">
        <f t="shared" si="8"/>
        <v>4</v>
      </c>
      <c r="BC547">
        <f t="array" ref="BC547">MEDIAN(IF($BB$2:$BB$4895=BB547, $AH$2:$AH$4895))</f>
        <v>29.95</v>
      </c>
    </row>
    <row r="548" spans="1:55" x14ac:dyDescent="0.25">
      <c r="A548" s="1" t="s">
        <v>4274</v>
      </c>
      <c r="B548" s="3">
        <v>60</v>
      </c>
      <c r="C548" s="1" t="s">
        <v>4274</v>
      </c>
      <c r="D548" s="3">
        <v>24083</v>
      </c>
      <c r="E548" s="1" t="s">
        <v>63</v>
      </c>
      <c r="F548" s="1" t="s">
        <v>4347</v>
      </c>
      <c r="G548" s="1" t="s">
        <v>767</v>
      </c>
      <c r="H548" s="1" t="s">
        <v>4633</v>
      </c>
      <c r="I548" s="3">
        <v>1669430</v>
      </c>
      <c r="J548" s="1" t="s">
        <v>1309</v>
      </c>
      <c r="K548" s="12"/>
      <c r="L548" s="1" t="s">
        <v>4277</v>
      </c>
      <c r="M548" s="1"/>
      <c r="N548" s="1"/>
      <c r="O548" s="1" t="s">
        <v>4634</v>
      </c>
      <c r="P548" s="1" t="s">
        <v>70</v>
      </c>
      <c r="Q548" s="1" t="s">
        <v>70</v>
      </c>
      <c r="R548" s="1" t="s">
        <v>767</v>
      </c>
      <c r="S548" s="1" t="s">
        <v>4635</v>
      </c>
      <c r="T548" s="1" t="s">
        <v>4636</v>
      </c>
      <c r="U548" s="1" t="s">
        <v>4281</v>
      </c>
      <c r="V548" s="1" t="s">
        <v>74</v>
      </c>
      <c r="W548" s="1" t="s">
        <v>4282</v>
      </c>
      <c r="X548" s="1" t="s">
        <v>767</v>
      </c>
      <c r="Y548" s="1" t="s">
        <v>284</v>
      </c>
      <c r="Z548" s="1" t="s">
        <v>767</v>
      </c>
      <c r="AA548" s="1" t="s">
        <v>4637</v>
      </c>
      <c r="AB548" s="3">
        <v>1</v>
      </c>
      <c r="AC548" s="3">
        <v>1</v>
      </c>
      <c r="AD548" s="3">
        <v>1</v>
      </c>
      <c r="AE548" s="3">
        <v>1</v>
      </c>
      <c r="AF548" s="3">
        <v>0</v>
      </c>
      <c r="AG548" s="3">
        <v>0</v>
      </c>
      <c r="AH548" s="3">
        <v>20.366666666667001</v>
      </c>
      <c r="AI548" s="3">
        <v>10.333333333333</v>
      </c>
      <c r="AJ548" s="1" t="s">
        <v>767</v>
      </c>
      <c r="AK548" s="1" t="s">
        <v>4638</v>
      </c>
      <c r="AL548" s="1"/>
      <c r="AM548" s="1"/>
      <c r="AN548" s="1"/>
      <c r="AO548" s="1"/>
      <c r="AP548" s="1"/>
      <c r="AQ548" s="1"/>
      <c r="AR548" s="1"/>
      <c r="AS548" s="1"/>
      <c r="AT548" s="3"/>
      <c r="AU548" s="1"/>
      <c r="AV548" s="1"/>
      <c r="AW548" s="3"/>
      <c r="AX548" s="1"/>
      <c r="AY548" s="1"/>
      <c r="AZ548" s="1"/>
      <c r="BA548" s="1"/>
      <c r="BB548">
        <f t="shared" si="8"/>
        <v>4</v>
      </c>
      <c r="BC548">
        <f t="array" ref="BC548">MEDIAN(IF($BB$2:$BB$4895=BB548, $AH$2:$AH$4895))</f>
        <v>29.95</v>
      </c>
    </row>
    <row r="549" spans="1:55" x14ac:dyDescent="0.25">
      <c r="A549" s="1" t="s">
        <v>4274</v>
      </c>
      <c r="B549" s="3">
        <v>60</v>
      </c>
      <c r="C549" s="1" t="s">
        <v>4274</v>
      </c>
      <c r="D549" s="3">
        <v>27818</v>
      </c>
      <c r="E549" s="1" t="s">
        <v>63</v>
      </c>
      <c r="F549" s="1" t="s">
        <v>1465</v>
      </c>
      <c r="G549" s="1" t="s">
        <v>767</v>
      </c>
      <c r="H549" s="1" t="s">
        <v>4639</v>
      </c>
      <c r="I549" s="3">
        <v>1669430</v>
      </c>
      <c r="J549" s="1" t="s">
        <v>1309</v>
      </c>
      <c r="K549" s="12"/>
      <c r="L549" s="1" t="s">
        <v>4277</v>
      </c>
      <c r="M549" s="1"/>
      <c r="N549" s="1"/>
      <c r="O549" s="1" t="s">
        <v>4640</v>
      </c>
      <c r="P549" s="1" t="s">
        <v>70</v>
      </c>
      <c r="Q549" s="1" t="s">
        <v>70</v>
      </c>
      <c r="R549" s="1" t="s">
        <v>767</v>
      </c>
      <c r="S549" s="1" t="s">
        <v>4641</v>
      </c>
      <c r="T549" s="1" t="s">
        <v>4642</v>
      </c>
      <c r="U549" s="1" t="s">
        <v>4643</v>
      </c>
      <c r="V549" s="1" t="s">
        <v>74</v>
      </c>
      <c r="W549" s="1" t="s">
        <v>4282</v>
      </c>
      <c r="X549" s="1" t="s">
        <v>767</v>
      </c>
      <c r="Y549" s="1" t="s">
        <v>284</v>
      </c>
      <c r="Z549" s="1" t="s">
        <v>767</v>
      </c>
      <c r="AA549" s="1" t="s">
        <v>4637</v>
      </c>
      <c r="AB549" s="3">
        <v>1</v>
      </c>
      <c r="AC549" s="3">
        <v>1</v>
      </c>
      <c r="AD549" s="3">
        <v>1</v>
      </c>
      <c r="AE549" s="3">
        <v>1</v>
      </c>
      <c r="AF549" s="3">
        <v>0</v>
      </c>
      <c r="AG549" s="3">
        <v>0</v>
      </c>
      <c r="AH549" s="3">
        <v>4.3499999999999996</v>
      </c>
      <c r="AI549" s="3">
        <v>4.7333333333330003</v>
      </c>
      <c r="AJ549" s="1" t="s">
        <v>767</v>
      </c>
      <c r="AK549" s="1" t="s">
        <v>4644</v>
      </c>
      <c r="AL549" s="1"/>
      <c r="AM549" s="1"/>
      <c r="AN549" s="1"/>
      <c r="AO549" s="1"/>
      <c r="AP549" s="1"/>
      <c r="AQ549" s="1"/>
      <c r="AR549" s="1"/>
      <c r="AS549" s="1"/>
      <c r="AT549" s="3"/>
      <c r="AU549" s="1"/>
      <c r="AV549" s="1"/>
      <c r="AW549" s="3"/>
      <c r="AX549" s="1"/>
      <c r="AY549" s="1"/>
      <c r="AZ549" s="1"/>
      <c r="BA549" s="1"/>
      <c r="BB549">
        <f t="shared" si="8"/>
        <v>4</v>
      </c>
      <c r="BC549">
        <f t="array" ref="BC549">MEDIAN(IF($BB$2:$BB$4895=BB549, $AH$2:$AH$4895))</f>
        <v>29.95</v>
      </c>
    </row>
    <row r="550" spans="1:55" x14ac:dyDescent="0.25">
      <c r="A550" s="1" t="s">
        <v>4274</v>
      </c>
      <c r="B550" s="3">
        <v>60</v>
      </c>
      <c r="C550" s="1" t="s">
        <v>4274</v>
      </c>
      <c r="D550" s="3">
        <v>28971</v>
      </c>
      <c r="E550" s="1" t="s">
        <v>91</v>
      </c>
      <c r="F550" s="1" t="s">
        <v>4645</v>
      </c>
      <c r="G550" s="1" t="s">
        <v>767</v>
      </c>
      <c r="H550" s="1" t="s">
        <v>4646</v>
      </c>
      <c r="I550" s="3">
        <v>28971</v>
      </c>
      <c r="J550" s="1" t="s">
        <v>1309</v>
      </c>
      <c r="K550" s="12"/>
      <c r="L550" s="1" t="s">
        <v>4277</v>
      </c>
      <c r="M550" s="1"/>
      <c r="N550" s="1"/>
      <c r="O550" s="1" t="s">
        <v>4647</v>
      </c>
      <c r="P550" s="1" t="s">
        <v>70</v>
      </c>
      <c r="Q550" s="1" t="s">
        <v>70</v>
      </c>
      <c r="R550" s="1" t="s">
        <v>767</v>
      </c>
      <c r="S550" s="1" t="s">
        <v>1184</v>
      </c>
      <c r="T550" s="1" t="s">
        <v>4648</v>
      </c>
      <c r="U550" s="1" t="s">
        <v>4649</v>
      </c>
      <c r="V550" s="1" t="s">
        <v>2229</v>
      </c>
      <c r="W550" s="1" t="s">
        <v>4650</v>
      </c>
      <c r="X550" s="1" t="s">
        <v>767</v>
      </c>
      <c r="Y550" s="1" t="s">
        <v>4651</v>
      </c>
      <c r="Z550" s="1" t="s">
        <v>767</v>
      </c>
      <c r="AA550" s="1" t="s">
        <v>4652</v>
      </c>
      <c r="AB550" s="3">
        <v>1</v>
      </c>
      <c r="AC550" s="3">
        <v>1</v>
      </c>
      <c r="AD550" s="3">
        <v>1</v>
      </c>
      <c r="AE550" s="3">
        <v>1</v>
      </c>
      <c r="AF550" s="3">
        <v>0</v>
      </c>
      <c r="AG550" s="3">
        <v>0</v>
      </c>
      <c r="AH550" s="3">
        <v>15.15</v>
      </c>
      <c r="AI550" s="3">
        <v>18.45</v>
      </c>
      <c r="AJ550" s="1" t="s">
        <v>767</v>
      </c>
      <c r="AK550" s="1" t="s">
        <v>4653</v>
      </c>
      <c r="AL550" s="1"/>
      <c r="AM550" s="1"/>
      <c r="AN550" s="1"/>
      <c r="AO550" s="1"/>
      <c r="AP550" s="1"/>
      <c r="AQ550" s="1"/>
      <c r="AR550" s="1"/>
      <c r="AS550" s="1"/>
      <c r="AT550" s="3"/>
      <c r="AU550" s="1"/>
      <c r="AV550" s="1"/>
      <c r="AW550" s="3"/>
      <c r="AX550" s="1"/>
      <c r="AY550" s="1"/>
      <c r="AZ550" s="1"/>
      <c r="BA550" s="1"/>
      <c r="BB550">
        <f t="shared" si="8"/>
        <v>4</v>
      </c>
      <c r="BC550">
        <f t="array" ref="BC550">MEDIAN(IF($BB$2:$BB$4895=BB550, $AH$2:$AH$4895))</f>
        <v>29.95</v>
      </c>
    </row>
    <row r="551" spans="1:55" x14ac:dyDescent="0.25">
      <c r="A551" s="1" t="s">
        <v>4274</v>
      </c>
      <c r="B551" s="3">
        <v>60</v>
      </c>
      <c r="C551" s="1" t="s">
        <v>4274</v>
      </c>
      <c r="D551" s="3">
        <v>40305</v>
      </c>
      <c r="E551" s="1" t="s">
        <v>91</v>
      </c>
      <c r="F551" s="1" t="s">
        <v>4414</v>
      </c>
      <c r="G551" s="1" t="s">
        <v>788</v>
      </c>
      <c r="H551" s="1" t="s">
        <v>4654</v>
      </c>
      <c r="I551" s="3">
        <v>40305</v>
      </c>
      <c r="J551" s="1" t="s">
        <v>1309</v>
      </c>
      <c r="K551" s="12"/>
      <c r="L551" s="1" t="s">
        <v>4277</v>
      </c>
      <c r="M551" s="1"/>
      <c r="N551" s="1"/>
      <c r="O551" s="1" t="s">
        <v>4655</v>
      </c>
      <c r="P551" s="1" t="s">
        <v>70</v>
      </c>
      <c r="Q551" s="1" t="s">
        <v>70</v>
      </c>
      <c r="R551" s="1" t="s">
        <v>788</v>
      </c>
      <c r="S551" s="1" t="s">
        <v>4656</v>
      </c>
      <c r="T551" s="1" t="s">
        <v>4657</v>
      </c>
      <c r="U551" s="1" t="s">
        <v>4281</v>
      </c>
      <c r="V551" s="1" t="s">
        <v>74</v>
      </c>
      <c r="W551" s="1" t="s">
        <v>4385</v>
      </c>
      <c r="X551" s="1" t="s">
        <v>788</v>
      </c>
      <c r="Y551" s="1" t="s">
        <v>4658</v>
      </c>
      <c r="Z551" s="1" t="s">
        <v>788</v>
      </c>
      <c r="AA551" s="1" t="s">
        <v>4659</v>
      </c>
      <c r="AB551" s="3">
        <v>1</v>
      </c>
      <c r="AC551" s="3">
        <v>1</v>
      </c>
      <c r="AD551" s="3">
        <v>1</v>
      </c>
      <c r="AE551" s="3">
        <v>1</v>
      </c>
      <c r="AF551" s="3">
        <v>0</v>
      </c>
      <c r="AG551" s="3">
        <v>0</v>
      </c>
      <c r="AH551" s="3">
        <v>33.633333333332999</v>
      </c>
      <c r="AI551" s="3">
        <v>5.5333333333330001</v>
      </c>
      <c r="AJ551" s="1" t="s">
        <v>788</v>
      </c>
      <c r="AK551" s="1" t="s">
        <v>4660</v>
      </c>
      <c r="AL551" s="1"/>
      <c r="AM551" s="1"/>
      <c r="AN551" s="1"/>
      <c r="AO551" s="1"/>
      <c r="AP551" s="1"/>
      <c r="AQ551" s="1"/>
      <c r="AR551" s="1"/>
      <c r="AS551" s="1"/>
      <c r="AT551" s="3"/>
      <c r="AU551" s="1"/>
      <c r="AV551" s="1"/>
      <c r="AW551" s="3"/>
      <c r="AX551" s="1"/>
      <c r="AY551" s="1"/>
      <c r="AZ551" s="1"/>
      <c r="BA551" s="1"/>
      <c r="BB551">
        <f t="shared" si="8"/>
        <v>4</v>
      </c>
      <c r="BC551">
        <f t="array" ref="BC551">MEDIAN(IF($BB$2:$BB$4895=BB551, $AH$2:$AH$4895))</f>
        <v>29.95</v>
      </c>
    </row>
    <row r="552" spans="1:55" x14ac:dyDescent="0.25">
      <c r="A552" s="1" t="s">
        <v>4274</v>
      </c>
      <c r="B552" s="3">
        <v>60</v>
      </c>
      <c r="C552" s="1" t="s">
        <v>4274</v>
      </c>
      <c r="D552" s="3">
        <v>40680</v>
      </c>
      <c r="E552" s="1" t="s">
        <v>63</v>
      </c>
      <c r="F552" s="1" t="s">
        <v>4661</v>
      </c>
      <c r="G552" s="1" t="s">
        <v>788</v>
      </c>
      <c r="H552" s="1" t="s">
        <v>4662</v>
      </c>
      <c r="I552" s="3">
        <v>1670966</v>
      </c>
      <c r="J552" s="1" t="s">
        <v>1309</v>
      </c>
      <c r="K552" s="12"/>
      <c r="L552" s="1" t="s">
        <v>4277</v>
      </c>
      <c r="M552" s="1"/>
      <c r="N552" s="1"/>
      <c r="O552" s="1" t="s">
        <v>4663</v>
      </c>
      <c r="P552" s="1" t="s">
        <v>70</v>
      </c>
      <c r="Q552" s="1" t="s">
        <v>70</v>
      </c>
      <c r="R552" s="1" t="s">
        <v>788</v>
      </c>
      <c r="S552" s="1" t="s">
        <v>4664</v>
      </c>
      <c r="T552" s="1" t="s">
        <v>4665</v>
      </c>
      <c r="U552" s="1" t="s">
        <v>4281</v>
      </c>
      <c r="V552" s="1" t="s">
        <v>74</v>
      </c>
      <c r="W552" s="1" t="s">
        <v>4282</v>
      </c>
      <c r="X552" s="1" t="s">
        <v>788</v>
      </c>
      <c r="Y552" s="1" t="s">
        <v>3243</v>
      </c>
      <c r="Z552" s="1" t="s">
        <v>788</v>
      </c>
      <c r="AA552" s="1" t="s">
        <v>4666</v>
      </c>
      <c r="AB552" s="3">
        <v>1</v>
      </c>
      <c r="AC552" s="3">
        <v>1</v>
      </c>
      <c r="AD552" s="3">
        <v>1</v>
      </c>
      <c r="AE552" s="3">
        <v>1</v>
      </c>
      <c r="AF552" s="3">
        <v>0</v>
      </c>
      <c r="AG552" s="3">
        <v>0</v>
      </c>
      <c r="AH552" s="3">
        <v>30.633333333332999</v>
      </c>
      <c r="AI552" s="3">
        <v>4.666666666667</v>
      </c>
      <c r="AJ552" s="1" t="s">
        <v>788</v>
      </c>
      <c r="AK552" s="1" t="s">
        <v>4667</v>
      </c>
      <c r="AL552" s="1"/>
      <c r="AM552" s="1"/>
      <c r="AN552" s="1"/>
      <c r="AO552" s="1"/>
      <c r="AP552" s="1"/>
      <c r="AQ552" s="1"/>
      <c r="AR552" s="1"/>
      <c r="AS552" s="1"/>
      <c r="AT552" s="3"/>
      <c r="AU552" s="1"/>
      <c r="AV552" s="1"/>
      <c r="AW552" s="3"/>
      <c r="AX552" s="1"/>
      <c r="AY552" s="1"/>
      <c r="AZ552" s="1"/>
      <c r="BA552" s="1"/>
      <c r="BB552">
        <f t="shared" si="8"/>
        <v>4</v>
      </c>
      <c r="BC552">
        <f t="array" ref="BC552">MEDIAN(IF($BB$2:$BB$4895=BB552, $AH$2:$AH$4895))</f>
        <v>29.95</v>
      </c>
    </row>
    <row r="553" spans="1:55" x14ac:dyDescent="0.25">
      <c r="A553" s="1" t="s">
        <v>4274</v>
      </c>
      <c r="B553" s="3">
        <v>60</v>
      </c>
      <c r="C553" s="1" t="s">
        <v>4274</v>
      </c>
      <c r="D553" s="3">
        <v>70384</v>
      </c>
      <c r="E553" s="1" t="s">
        <v>63</v>
      </c>
      <c r="F553" s="1" t="s">
        <v>4668</v>
      </c>
      <c r="G553" s="1" t="s">
        <v>850</v>
      </c>
      <c r="H553" s="1" t="s">
        <v>4669</v>
      </c>
      <c r="I553" s="3">
        <v>1675836</v>
      </c>
      <c r="J553" s="1" t="s">
        <v>67</v>
      </c>
      <c r="K553" s="12"/>
      <c r="L553" s="1" t="s">
        <v>4277</v>
      </c>
      <c r="M553" s="1"/>
      <c r="N553" s="1"/>
      <c r="O553" s="1" t="s">
        <v>4670</v>
      </c>
      <c r="P553" s="1" t="s">
        <v>70</v>
      </c>
      <c r="Q553" s="1" t="s">
        <v>70</v>
      </c>
      <c r="R553" s="1" t="s">
        <v>850</v>
      </c>
      <c r="S553" s="1" t="s">
        <v>4671</v>
      </c>
      <c r="T553" s="1" t="s">
        <v>4672</v>
      </c>
      <c r="U553" s="1" t="s">
        <v>4367</v>
      </c>
      <c r="V553" s="1" t="s">
        <v>74</v>
      </c>
      <c r="W553" s="1" t="s">
        <v>4393</v>
      </c>
      <c r="X553" s="1" t="s">
        <v>850</v>
      </c>
      <c r="Y553" s="1" t="s">
        <v>760</v>
      </c>
      <c r="Z553" s="1" t="s">
        <v>850</v>
      </c>
      <c r="AA553" s="1" t="s">
        <v>4673</v>
      </c>
      <c r="AB553" s="3">
        <v>1</v>
      </c>
      <c r="AC553" s="3">
        <v>1</v>
      </c>
      <c r="AD553" s="3">
        <v>1</v>
      </c>
      <c r="AE553" s="3">
        <v>1</v>
      </c>
      <c r="AF553" s="3">
        <v>0</v>
      </c>
      <c r="AG553" s="3">
        <v>0</v>
      </c>
      <c r="AH553" s="3">
        <v>22.433333333333</v>
      </c>
      <c r="AI553" s="3">
        <v>2.6333333333329998</v>
      </c>
      <c r="AJ553" s="1" t="s">
        <v>850</v>
      </c>
      <c r="AK553" s="1" t="s">
        <v>4674</v>
      </c>
      <c r="AL553" s="1"/>
      <c r="AM553" s="1"/>
      <c r="AN553" s="1"/>
      <c r="AO553" s="1"/>
      <c r="AP553" s="1"/>
      <c r="AQ553" s="1"/>
      <c r="AR553" s="1"/>
      <c r="AS553" s="1"/>
      <c r="AT553" s="3"/>
      <c r="AU553" s="1"/>
      <c r="AV553" s="1"/>
      <c r="AW553" s="3"/>
      <c r="AX553" s="1"/>
      <c r="AY553" s="1"/>
      <c r="AZ553" s="1"/>
      <c r="BA553" s="1"/>
      <c r="BB553">
        <f t="shared" si="8"/>
        <v>4</v>
      </c>
      <c r="BC553">
        <f t="array" ref="BC553">MEDIAN(IF($BB$2:$BB$4895=BB553, $AH$2:$AH$4895))</f>
        <v>29.95</v>
      </c>
    </row>
    <row r="554" spans="1:55" x14ac:dyDescent="0.25">
      <c r="A554" s="1" t="s">
        <v>4274</v>
      </c>
      <c r="B554" s="3">
        <v>60</v>
      </c>
      <c r="C554" s="1" t="s">
        <v>4274</v>
      </c>
      <c r="D554" s="3">
        <v>76269</v>
      </c>
      <c r="E554" s="1" t="s">
        <v>91</v>
      </c>
      <c r="F554" s="1" t="s">
        <v>4331</v>
      </c>
      <c r="G554" s="1" t="s">
        <v>866</v>
      </c>
      <c r="H554" s="1" t="s">
        <v>4675</v>
      </c>
      <c r="I554" s="3">
        <v>76269</v>
      </c>
      <c r="J554" s="1" t="s">
        <v>67</v>
      </c>
      <c r="K554" s="12"/>
      <c r="L554" s="1" t="s">
        <v>4277</v>
      </c>
      <c r="M554" s="1"/>
      <c r="N554" s="1"/>
      <c r="O554" s="1" t="s">
        <v>4676</v>
      </c>
      <c r="P554" s="1" t="s">
        <v>107</v>
      </c>
      <c r="Q554" s="1" t="s">
        <v>70</v>
      </c>
      <c r="R554" s="1" t="s">
        <v>866</v>
      </c>
      <c r="S554" s="1" t="s">
        <v>4677</v>
      </c>
      <c r="T554" s="1" t="s">
        <v>4678</v>
      </c>
      <c r="U554" s="1" t="s">
        <v>4281</v>
      </c>
      <c r="V554" s="1" t="s">
        <v>74</v>
      </c>
      <c r="W554" s="1" t="s">
        <v>4393</v>
      </c>
      <c r="X554" s="1" t="s">
        <v>866</v>
      </c>
      <c r="Y554" s="1" t="s">
        <v>4679</v>
      </c>
      <c r="Z554" s="1" t="s">
        <v>866</v>
      </c>
      <c r="AA554" s="1" t="s">
        <v>4680</v>
      </c>
      <c r="AB554" s="3">
        <v>1</v>
      </c>
      <c r="AC554" s="3">
        <v>1</v>
      </c>
      <c r="AD554" s="3">
        <v>1</v>
      </c>
      <c r="AE554" s="3">
        <v>1</v>
      </c>
      <c r="AF554" s="3">
        <v>0</v>
      </c>
      <c r="AG554" s="3">
        <v>0</v>
      </c>
      <c r="AH554" s="3">
        <v>23.933333333333</v>
      </c>
      <c r="AI554" s="3">
        <v>2.2999999999999998</v>
      </c>
      <c r="AJ554" s="1"/>
      <c r="AK554" s="1"/>
      <c r="AL554" s="1"/>
      <c r="AM554" s="1"/>
      <c r="AN554" s="1"/>
      <c r="AO554" s="1"/>
      <c r="AP554" s="1"/>
      <c r="AQ554" s="1"/>
      <c r="AR554" s="1"/>
      <c r="AS554" s="1"/>
      <c r="AT554" s="3"/>
      <c r="AU554" s="1"/>
      <c r="AV554" s="1"/>
      <c r="AW554" s="3"/>
      <c r="AX554" s="1"/>
      <c r="AY554" s="1"/>
      <c r="AZ554" s="1"/>
      <c r="BA554" s="1"/>
      <c r="BB554">
        <f t="shared" si="8"/>
        <v>4</v>
      </c>
      <c r="BC554">
        <f t="array" ref="BC554">MEDIAN(IF($BB$2:$BB$4895=BB554, $AH$2:$AH$4895))</f>
        <v>29.95</v>
      </c>
    </row>
    <row r="555" spans="1:55" x14ac:dyDescent="0.25">
      <c r="A555" s="1" t="s">
        <v>4274</v>
      </c>
      <c r="B555" s="3">
        <v>60</v>
      </c>
      <c r="C555" s="1" t="s">
        <v>4274</v>
      </c>
      <c r="D555" s="3">
        <v>79364</v>
      </c>
      <c r="E555" s="1" t="s">
        <v>63</v>
      </c>
      <c r="F555" s="1" t="s">
        <v>4681</v>
      </c>
      <c r="G555" s="1" t="s">
        <v>884</v>
      </c>
      <c r="H555" s="1" t="s">
        <v>4682</v>
      </c>
      <c r="I555" s="3">
        <v>1677153</v>
      </c>
      <c r="J555" s="1" t="s">
        <v>67</v>
      </c>
      <c r="K555" s="12"/>
      <c r="L555" s="1" t="s">
        <v>4277</v>
      </c>
      <c r="M555" s="1"/>
      <c r="N555" s="1"/>
      <c r="O555" s="1" t="s">
        <v>4683</v>
      </c>
      <c r="P555" s="1" t="s">
        <v>70</v>
      </c>
      <c r="Q555" s="1" t="s">
        <v>70</v>
      </c>
      <c r="R555" s="1" t="s">
        <v>884</v>
      </c>
      <c r="S555" s="1" t="s">
        <v>4684</v>
      </c>
      <c r="T555" s="1" t="s">
        <v>4685</v>
      </c>
      <c r="U555" s="1" t="s">
        <v>4281</v>
      </c>
      <c r="V555" s="1" t="s">
        <v>74</v>
      </c>
      <c r="W555" s="1" t="s">
        <v>4393</v>
      </c>
      <c r="X555" s="1" t="s">
        <v>884</v>
      </c>
      <c r="Y555" s="1" t="s">
        <v>4686</v>
      </c>
      <c r="Z555" s="1" t="s">
        <v>884</v>
      </c>
      <c r="AA555" s="1" t="s">
        <v>4687</v>
      </c>
      <c r="AB555" s="3">
        <v>1</v>
      </c>
      <c r="AC555" s="3">
        <v>1</v>
      </c>
      <c r="AD555" s="3">
        <v>1</v>
      </c>
      <c r="AE555" s="3">
        <v>1</v>
      </c>
      <c r="AF555" s="3">
        <v>0</v>
      </c>
      <c r="AG555" s="3">
        <v>0</v>
      </c>
      <c r="AH555" s="3">
        <v>39.783333333332997</v>
      </c>
      <c r="AI555" s="3">
        <v>2.0166666666670001</v>
      </c>
      <c r="AJ555" s="1" t="s">
        <v>884</v>
      </c>
      <c r="AK555" s="1" t="s">
        <v>4688</v>
      </c>
      <c r="AL555" s="1"/>
      <c r="AM555" s="1"/>
      <c r="AN555" s="1"/>
      <c r="AO555" s="1"/>
      <c r="AP555" s="1"/>
      <c r="AQ555" s="1"/>
      <c r="AR555" s="1"/>
      <c r="AS555" s="1"/>
      <c r="AT555" s="3"/>
      <c r="AU555" s="1"/>
      <c r="AV555" s="1"/>
      <c r="AW555" s="3"/>
      <c r="AX555" s="1"/>
      <c r="AY555" s="1"/>
      <c r="AZ555" s="1" t="s">
        <v>4689</v>
      </c>
      <c r="BA555" s="1"/>
      <c r="BB555">
        <f t="shared" si="8"/>
        <v>4</v>
      </c>
      <c r="BC555">
        <f t="array" ref="BC555">MEDIAN(IF($BB$2:$BB$4895=BB555, $AH$2:$AH$4895))</f>
        <v>29.95</v>
      </c>
    </row>
    <row r="556" spans="1:55" x14ac:dyDescent="0.25">
      <c r="A556" s="1" t="s">
        <v>4274</v>
      </c>
      <c r="B556" s="3">
        <v>60</v>
      </c>
      <c r="C556" s="1" t="s">
        <v>4274</v>
      </c>
      <c r="D556" s="3">
        <v>90342</v>
      </c>
      <c r="E556" s="1" t="s">
        <v>91</v>
      </c>
      <c r="F556" s="1" t="s">
        <v>4690</v>
      </c>
      <c r="G556" s="1" t="s">
        <v>893</v>
      </c>
      <c r="H556" s="1" t="s">
        <v>4691</v>
      </c>
      <c r="I556" s="3">
        <v>90342</v>
      </c>
      <c r="J556" s="1" t="s">
        <v>67</v>
      </c>
      <c r="K556" s="12"/>
      <c r="L556" s="1" t="s">
        <v>4277</v>
      </c>
      <c r="M556" s="1"/>
      <c r="N556" s="1"/>
      <c r="O556" s="1" t="s">
        <v>4692</v>
      </c>
      <c r="P556" s="1" t="s">
        <v>70</v>
      </c>
      <c r="Q556" s="1" t="s">
        <v>70</v>
      </c>
      <c r="R556" s="1" t="s">
        <v>893</v>
      </c>
      <c r="S556" s="1" t="s">
        <v>3492</v>
      </c>
      <c r="T556" s="1" t="s">
        <v>4693</v>
      </c>
      <c r="U556" s="1" t="s">
        <v>4306</v>
      </c>
      <c r="V556" s="1" t="s">
        <v>74</v>
      </c>
      <c r="W556" s="1" t="s">
        <v>4393</v>
      </c>
      <c r="X556" s="1" t="s">
        <v>893</v>
      </c>
      <c r="Y556" s="1" t="s">
        <v>4694</v>
      </c>
      <c r="Z556" s="1" t="s">
        <v>893</v>
      </c>
      <c r="AA556" s="1" t="s">
        <v>4695</v>
      </c>
      <c r="AB556" s="3">
        <v>1</v>
      </c>
      <c r="AC556" s="3">
        <v>1</v>
      </c>
      <c r="AD556" s="3">
        <v>1</v>
      </c>
      <c r="AE556" s="3">
        <v>1</v>
      </c>
      <c r="AF556" s="3">
        <v>0</v>
      </c>
      <c r="AG556" s="3">
        <v>0</v>
      </c>
      <c r="AH556" s="3">
        <v>33.633333333332999</v>
      </c>
      <c r="AI556" s="3">
        <v>14.2</v>
      </c>
      <c r="AJ556" s="1" t="s">
        <v>893</v>
      </c>
      <c r="AK556" s="1" t="s">
        <v>4696</v>
      </c>
      <c r="AL556" s="1"/>
      <c r="AM556" s="1"/>
      <c r="AN556" s="1"/>
      <c r="AO556" s="1"/>
      <c r="AP556" s="1"/>
      <c r="AQ556" s="1"/>
      <c r="AR556" s="1"/>
      <c r="AS556" s="1"/>
      <c r="AT556" s="3"/>
      <c r="AU556" s="1"/>
      <c r="AV556" s="1"/>
      <c r="AW556" s="3"/>
      <c r="AX556" s="1"/>
      <c r="AY556" s="1"/>
      <c r="AZ556" s="1"/>
      <c r="BA556" s="1" t="s">
        <v>4697</v>
      </c>
      <c r="BB556">
        <f t="shared" si="8"/>
        <v>4</v>
      </c>
      <c r="BC556">
        <f t="array" ref="BC556">MEDIAN(IF($BB$2:$BB$4895=BB556, $AH$2:$AH$4895))</f>
        <v>29.95</v>
      </c>
    </row>
    <row r="557" spans="1:55" x14ac:dyDescent="0.25">
      <c r="A557" s="1" t="s">
        <v>4274</v>
      </c>
      <c r="B557" s="3">
        <v>60</v>
      </c>
      <c r="C557" s="1" t="s">
        <v>4274</v>
      </c>
      <c r="D557" s="3">
        <v>99400</v>
      </c>
      <c r="E557" s="1" t="s">
        <v>63</v>
      </c>
      <c r="F557" s="1" t="s">
        <v>4698</v>
      </c>
      <c r="G557" s="1" t="s">
        <v>3294</v>
      </c>
      <c r="H557" s="1" t="s">
        <v>4699</v>
      </c>
      <c r="I557" s="3">
        <v>1679691</v>
      </c>
      <c r="J557" s="1" t="s">
        <v>67</v>
      </c>
      <c r="K557" s="12"/>
      <c r="L557" s="1" t="s">
        <v>4277</v>
      </c>
      <c r="M557" s="1"/>
      <c r="N557" s="1"/>
      <c r="O557" s="1" t="s">
        <v>4700</v>
      </c>
      <c r="P557" s="1" t="s">
        <v>70</v>
      </c>
      <c r="Q557" s="1" t="s">
        <v>70</v>
      </c>
      <c r="R557" s="1" t="s">
        <v>3294</v>
      </c>
      <c r="S557" s="1" t="s">
        <v>4701</v>
      </c>
      <c r="T557" s="1" t="s">
        <v>4702</v>
      </c>
      <c r="U557" s="1" t="s">
        <v>4317</v>
      </c>
      <c r="V557" s="1" t="s">
        <v>74</v>
      </c>
      <c r="W557" s="1" t="s">
        <v>4282</v>
      </c>
      <c r="X557" s="1" t="s">
        <v>3294</v>
      </c>
      <c r="Y557" s="1" t="s">
        <v>1983</v>
      </c>
      <c r="Z557" s="1" t="s">
        <v>3294</v>
      </c>
      <c r="AA557" s="1" t="s">
        <v>4703</v>
      </c>
      <c r="AB557" s="3">
        <v>1</v>
      </c>
      <c r="AC557" s="3">
        <v>1</v>
      </c>
      <c r="AD557" s="3">
        <v>1</v>
      </c>
      <c r="AE557" s="3">
        <v>1</v>
      </c>
      <c r="AF557" s="3">
        <v>0</v>
      </c>
      <c r="AG557" s="3">
        <v>0</v>
      </c>
      <c r="AH557" s="3">
        <v>20.7</v>
      </c>
      <c r="AI557" s="3">
        <v>4.2</v>
      </c>
      <c r="AJ557" s="1" t="s">
        <v>3294</v>
      </c>
      <c r="AK557" s="1" t="s">
        <v>4704</v>
      </c>
      <c r="AL557" s="1"/>
      <c r="AM557" s="1"/>
      <c r="AN557" s="1"/>
      <c r="AO557" s="1"/>
      <c r="AP557" s="1"/>
      <c r="AQ557" s="1"/>
      <c r="AR557" s="1"/>
      <c r="AS557" s="1"/>
      <c r="AT557" s="3"/>
      <c r="AU557" s="1"/>
      <c r="AV557" s="1"/>
      <c r="AW557" s="3"/>
      <c r="AX557" s="1"/>
      <c r="AY557" s="1"/>
      <c r="AZ557" s="1"/>
      <c r="BA557" s="1"/>
      <c r="BB557">
        <f t="shared" si="8"/>
        <v>4</v>
      </c>
      <c r="BC557">
        <f t="array" ref="BC557">MEDIAN(IF($BB$2:$BB$4895=BB557, $AH$2:$AH$4895))</f>
        <v>29.95</v>
      </c>
    </row>
    <row r="558" spans="1:55" x14ac:dyDescent="0.25">
      <c r="A558" s="1" t="s">
        <v>4274</v>
      </c>
      <c r="B558" s="3">
        <v>60</v>
      </c>
      <c r="C558" s="1" t="s">
        <v>4274</v>
      </c>
      <c r="D558" s="3">
        <v>105448</v>
      </c>
      <c r="E558" s="1" t="s">
        <v>63</v>
      </c>
      <c r="F558" s="1" t="s">
        <v>4705</v>
      </c>
      <c r="G558" s="1" t="s">
        <v>3340</v>
      </c>
      <c r="H558" s="1" t="s">
        <v>4706</v>
      </c>
      <c r="I558" s="3">
        <v>1680482</v>
      </c>
      <c r="J558" s="1" t="s">
        <v>67</v>
      </c>
      <c r="K558" s="12"/>
      <c r="L558" s="1" t="s">
        <v>4277</v>
      </c>
      <c r="M558" s="1"/>
      <c r="N558" s="1"/>
      <c r="O558" s="1" t="s">
        <v>4707</v>
      </c>
      <c r="P558" s="1" t="s">
        <v>70</v>
      </c>
      <c r="Q558" s="1" t="s">
        <v>70</v>
      </c>
      <c r="R558" s="1" t="s">
        <v>3340</v>
      </c>
      <c r="S558" s="1" t="s">
        <v>4708</v>
      </c>
      <c r="T558" s="1" t="s">
        <v>4709</v>
      </c>
      <c r="U558" s="1" t="s">
        <v>4281</v>
      </c>
      <c r="V558" s="1" t="s">
        <v>74</v>
      </c>
      <c r="W558" s="1" t="s">
        <v>4282</v>
      </c>
      <c r="X558" s="1" t="s">
        <v>3340</v>
      </c>
      <c r="Y558" s="1" t="s">
        <v>1411</v>
      </c>
      <c r="Z558" s="1" t="s">
        <v>3340</v>
      </c>
      <c r="AA558" s="1" t="s">
        <v>4710</v>
      </c>
      <c r="AB558" s="3">
        <v>1</v>
      </c>
      <c r="AC558" s="3">
        <v>1</v>
      </c>
      <c r="AD558" s="3">
        <v>1</v>
      </c>
      <c r="AE558" s="3">
        <v>1</v>
      </c>
      <c r="AF558" s="3">
        <v>0</v>
      </c>
      <c r="AG558" s="3">
        <v>0</v>
      </c>
      <c r="AH558" s="3">
        <v>19.899999999999999</v>
      </c>
      <c r="AI558" s="3">
        <v>4.5166666666669997</v>
      </c>
      <c r="AJ558" s="1" t="s">
        <v>3340</v>
      </c>
      <c r="AK558" s="1" t="s">
        <v>4711</v>
      </c>
      <c r="AL558" s="1"/>
      <c r="AM558" s="1"/>
      <c r="AN558" s="1"/>
      <c r="AO558" s="1"/>
      <c r="AP558" s="1"/>
      <c r="AQ558" s="1"/>
      <c r="AR558" s="1"/>
      <c r="AS558" s="1"/>
      <c r="AT558" s="3"/>
      <c r="AU558" s="1"/>
      <c r="AV558" s="1"/>
      <c r="AW558" s="3"/>
      <c r="AX558" s="1"/>
      <c r="AY558" s="1"/>
      <c r="AZ558" s="1"/>
      <c r="BA558" s="1"/>
      <c r="BB558">
        <f t="shared" si="8"/>
        <v>4</v>
      </c>
      <c r="BC558">
        <f t="array" ref="BC558">MEDIAN(IF($BB$2:$BB$4895=BB558, $AH$2:$AH$4895))</f>
        <v>29.95</v>
      </c>
    </row>
    <row r="559" spans="1:55" x14ac:dyDescent="0.25">
      <c r="A559" s="1" t="s">
        <v>4274</v>
      </c>
      <c r="B559" s="3">
        <v>60</v>
      </c>
      <c r="C559" s="1" t="s">
        <v>4274</v>
      </c>
      <c r="D559" s="3">
        <v>120145</v>
      </c>
      <c r="E559" s="1" t="s">
        <v>63</v>
      </c>
      <c r="F559" s="1" t="s">
        <v>4712</v>
      </c>
      <c r="G559" s="1" t="s">
        <v>924</v>
      </c>
      <c r="H559" s="1" t="s">
        <v>4713</v>
      </c>
      <c r="I559" s="3">
        <v>1683364</v>
      </c>
      <c r="J559" s="1" t="s">
        <v>67</v>
      </c>
      <c r="K559" s="12"/>
      <c r="L559" s="1" t="s">
        <v>4277</v>
      </c>
      <c r="M559" s="1"/>
      <c r="N559" s="1"/>
      <c r="O559" s="1" t="s">
        <v>4714</v>
      </c>
      <c r="P559" s="1" t="s">
        <v>107</v>
      </c>
      <c r="Q559" s="1" t="s">
        <v>107</v>
      </c>
      <c r="R559" s="1"/>
      <c r="S559" s="1"/>
      <c r="T559" s="1"/>
      <c r="U559" s="1" t="s">
        <v>4715</v>
      </c>
      <c r="V559" s="1" t="s">
        <v>74</v>
      </c>
      <c r="W559" s="1" t="s">
        <v>4282</v>
      </c>
      <c r="X559" s="1" t="s">
        <v>924</v>
      </c>
      <c r="Y559" s="1" t="s">
        <v>4716</v>
      </c>
      <c r="Z559" s="1" t="s">
        <v>924</v>
      </c>
      <c r="AA559" s="1" t="s">
        <v>4717</v>
      </c>
      <c r="AB559" s="3">
        <v>1</v>
      </c>
      <c r="AC559" s="3">
        <v>1</v>
      </c>
      <c r="AD559" s="3">
        <v>1</v>
      </c>
      <c r="AE559" s="3">
        <v>0</v>
      </c>
      <c r="AF559" s="3">
        <v>0</v>
      </c>
      <c r="AG559" s="3">
        <v>1</v>
      </c>
      <c r="AH559" s="3">
        <v>10.133333333333001</v>
      </c>
      <c r="AI559" s="3"/>
      <c r="AJ559" s="1" t="s">
        <v>924</v>
      </c>
      <c r="AK559" s="1" t="s">
        <v>4718</v>
      </c>
      <c r="AL559" s="1"/>
      <c r="AM559" s="1"/>
      <c r="AN559" s="1"/>
      <c r="AO559" s="1"/>
      <c r="AP559" s="1" t="s">
        <v>924</v>
      </c>
      <c r="AQ559" s="1" t="s">
        <v>4716</v>
      </c>
      <c r="AR559" s="1" t="s">
        <v>947</v>
      </c>
      <c r="AS559" s="1" t="s">
        <v>4719</v>
      </c>
      <c r="AT559" s="3"/>
      <c r="AU559" s="1"/>
      <c r="AV559" s="1"/>
      <c r="AW559" s="3"/>
      <c r="AX559" s="1"/>
      <c r="AY559" s="1"/>
      <c r="AZ559" s="1" t="s">
        <v>4720</v>
      </c>
      <c r="BA559" s="1"/>
      <c r="BB559">
        <f t="shared" si="8"/>
        <v>4</v>
      </c>
      <c r="BC559">
        <f t="array" ref="BC559">MEDIAN(IF($BB$2:$BB$4895=BB559, $AH$2:$AH$4895))</f>
        <v>29.95</v>
      </c>
    </row>
    <row r="560" spans="1:55" x14ac:dyDescent="0.25">
      <c r="A560" s="1" t="s">
        <v>4274</v>
      </c>
      <c r="B560" s="3">
        <v>60</v>
      </c>
      <c r="C560" s="1" t="s">
        <v>4274</v>
      </c>
      <c r="D560" s="3">
        <v>120745</v>
      </c>
      <c r="E560" s="1" t="s">
        <v>63</v>
      </c>
      <c r="F560" s="1" t="s">
        <v>4721</v>
      </c>
      <c r="G560" s="1" t="s">
        <v>3376</v>
      </c>
      <c r="H560" s="1" t="s">
        <v>4722</v>
      </c>
      <c r="I560" s="3">
        <v>1683833</v>
      </c>
      <c r="J560" s="1" t="s">
        <v>67</v>
      </c>
      <c r="K560" s="12"/>
      <c r="L560" s="1" t="s">
        <v>4277</v>
      </c>
      <c r="M560" s="1"/>
      <c r="N560" s="1"/>
      <c r="O560" s="1" t="s">
        <v>4723</v>
      </c>
      <c r="P560" s="1" t="s">
        <v>70</v>
      </c>
      <c r="Q560" s="1" t="s">
        <v>70</v>
      </c>
      <c r="R560" s="1" t="s">
        <v>3376</v>
      </c>
      <c r="S560" s="1" t="s">
        <v>4724</v>
      </c>
      <c r="T560" s="1" t="s">
        <v>4725</v>
      </c>
      <c r="U560" s="1" t="s">
        <v>4317</v>
      </c>
      <c r="V560" s="1" t="s">
        <v>74</v>
      </c>
      <c r="W560" s="1" t="s">
        <v>4393</v>
      </c>
      <c r="X560" s="1" t="s">
        <v>3376</v>
      </c>
      <c r="Y560" s="1" t="s">
        <v>4726</v>
      </c>
      <c r="Z560" s="1" t="s">
        <v>3376</v>
      </c>
      <c r="AA560" s="1" t="s">
        <v>4727</v>
      </c>
      <c r="AB560" s="3">
        <v>1</v>
      </c>
      <c r="AC560" s="3">
        <v>1</v>
      </c>
      <c r="AD560" s="3">
        <v>1</v>
      </c>
      <c r="AE560" s="3">
        <v>1</v>
      </c>
      <c r="AF560" s="3">
        <v>0</v>
      </c>
      <c r="AG560" s="3">
        <v>0</v>
      </c>
      <c r="AH560" s="3">
        <v>29.816666666667</v>
      </c>
      <c r="AI560" s="3">
        <v>6.9</v>
      </c>
      <c r="AJ560" s="1" t="s">
        <v>3376</v>
      </c>
      <c r="AK560" s="1" t="s">
        <v>4728</v>
      </c>
      <c r="AL560" s="1"/>
      <c r="AM560" s="1"/>
      <c r="AN560" s="1"/>
      <c r="AO560" s="1"/>
      <c r="AP560" s="1"/>
      <c r="AQ560" s="1"/>
      <c r="AR560" s="1"/>
      <c r="AS560" s="1"/>
      <c r="AT560" s="3"/>
      <c r="AU560" s="1"/>
      <c r="AV560" s="1"/>
      <c r="AW560" s="3"/>
      <c r="AX560" s="1"/>
      <c r="AY560" s="1"/>
      <c r="AZ560" s="1" t="s">
        <v>4729</v>
      </c>
      <c r="BA560" s="1"/>
      <c r="BB560">
        <f t="shared" si="8"/>
        <v>4</v>
      </c>
      <c r="BC560">
        <f t="array" ref="BC560">MEDIAN(IF($BB$2:$BB$4895=BB560, $AH$2:$AH$4895))</f>
        <v>29.95</v>
      </c>
    </row>
    <row r="561" spans="1:55" x14ac:dyDescent="0.25">
      <c r="A561" s="1" t="s">
        <v>4274</v>
      </c>
      <c r="B561" s="3">
        <v>60</v>
      </c>
      <c r="C561" s="1" t="s">
        <v>4274</v>
      </c>
      <c r="D561" s="3">
        <v>128912</v>
      </c>
      <c r="E561" s="1" t="s">
        <v>63</v>
      </c>
      <c r="F561" s="1" t="s">
        <v>4730</v>
      </c>
      <c r="G561" s="1" t="s">
        <v>950</v>
      </c>
      <c r="H561" s="1" t="s">
        <v>4731</v>
      </c>
      <c r="I561" s="3">
        <v>1685272</v>
      </c>
      <c r="J561" s="1" t="s">
        <v>67</v>
      </c>
      <c r="K561" s="12"/>
      <c r="L561" s="1" t="s">
        <v>4277</v>
      </c>
      <c r="M561" s="1"/>
      <c r="N561" s="1"/>
      <c r="O561" s="1" t="s">
        <v>4732</v>
      </c>
      <c r="P561" s="1" t="s">
        <v>70</v>
      </c>
      <c r="Q561" s="1" t="s">
        <v>70</v>
      </c>
      <c r="R561" s="1" t="s">
        <v>950</v>
      </c>
      <c r="S561" s="1" t="s">
        <v>4733</v>
      </c>
      <c r="T561" s="1" t="s">
        <v>4734</v>
      </c>
      <c r="U561" s="1" t="s">
        <v>4367</v>
      </c>
      <c r="V561" s="1" t="s">
        <v>74</v>
      </c>
      <c r="W561" s="1" t="s">
        <v>4368</v>
      </c>
      <c r="X561" s="1" t="s">
        <v>950</v>
      </c>
      <c r="Y561" s="1" t="s">
        <v>3847</v>
      </c>
      <c r="Z561" s="1" t="s">
        <v>950</v>
      </c>
      <c r="AA561" s="1" t="s">
        <v>4735</v>
      </c>
      <c r="AB561" s="3">
        <v>1</v>
      </c>
      <c r="AC561" s="3">
        <v>1</v>
      </c>
      <c r="AD561" s="3">
        <v>1</v>
      </c>
      <c r="AE561" s="3">
        <v>1</v>
      </c>
      <c r="AF561" s="3">
        <v>0</v>
      </c>
      <c r="AG561" s="3">
        <v>0</v>
      </c>
      <c r="AH561" s="3">
        <v>28.233333333333</v>
      </c>
      <c r="AI561" s="3">
        <v>1.8</v>
      </c>
      <c r="AJ561" s="1" t="s">
        <v>950</v>
      </c>
      <c r="AK561" s="1" t="s">
        <v>4736</v>
      </c>
      <c r="AL561" s="1"/>
      <c r="AM561" s="1"/>
      <c r="AN561" s="1"/>
      <c r="AO561" s="1"/>
      <c r="AP561" s="1"/>
      <c r="AQ561" s="1"/>
      <c r="AR561" s="1"/>
      <c r="AS561" s="1"/>
      <c r="AT561" s="3"/>
      <c r="AU561" s="1"/>
      <c r="AV561" s="1"/>
      <c r="AW561" s="3"/>
      <c r="AX561" s="1"/>
      <c r="AY561" s="1"/>
      <c r="AZ561" s="1" t="s">
        <v>4737</v>
      </c>
      <c r="BA561" s="1"/>
      <c r="BB561">
        <f t="shared" si="8"/>
        <v>4</v>
      </c>
      <c r="BC561">
        <f t="array" ref="BC561">MEDIAN(IF($BB$2:$BB$4895=BB561, $AH$2:$AH$4895))</f>
        <v>29.95</v>
      </c>
    </row>
    <row r="562" spans="1:55" x14ac:dyDescent="0.25">
      <c r="A562" s="1" t="s">
        <v>4274</v>
      </c>
      <c r="B562" s="3">
        <v>60</v>
      </c>
      <c r="C562" s="1" t="s">
        <v>4274</v>
      </c>
      <c r="D562" s="3">
        <v>130207</v>
      </c>
      <c r="E562" s="1" t="s">
        <v>63</v>
      </c>
      <c r="F562" s="1" t="s">
        <v>4738</v>
      </c>
      <c r="G562" s="1" t="s">
        <v>950</v>
      </c>
      <c r="H562" s="1" t="s">
        <v>4739</v>
      </c>
      <c r="I562" s="3">
        <v>1685319</v>
      </c>
      <c r="J562" s="1" t="s">
        <v>67</v>
      </c>
      <c r="K562" s="12"/>
      <c r="L562" s="1" t="s">
        <v>4277</v>
      </c>
      <c r="M562" s="1"/>
      <c r="N562" s="1"/>
      <c r="O562" s="1" t="s">
        <v>4740</v>
      </c>
      <c r="P562" s="1" t="s">
        <v>70</v>
      </c>
      <c r="Q562" s="1" t="s">
        <v>70</v>
      </c>
      <c r="R562" s="1" t="s">
        <v>950</v>
      </c>
      <c r="S562" s="1" t="s">
        <v>823</v>
      </c>
      <c r="T562" s="1" t="s">
        <v>4741</v>
      </c>
      <c r="U562" s="1" t="s">
        <v>4742</v>
      </c>
      <c r="V562" s="1" t="s">
        <v>74</v>
      </c>
      <c r="W562" s="1" t="s">
        <v>4743</v>
      </c>
      <c r="X562" s="1" t="s">
        <v>950</v>
      </c>
      <c r="Y562" s="1" t="s">
        <v>4744</v>
      </c>
      <c r="Z562" s="1" t="s">
        <v>950</v>
      </c>
      <c r="AA562" s="1" t="s">
        <v>4745</v>
      </c>
      <c r="AB562" s="3">
        <v>1</v>
      </c>
      <c r="AC562" s="3">
        <v>1</v>
      </c>
      <c r="AD562" s="3">
        <v>1</v>
      </c>
      <c r="AE562" s="3">
        <v>1</v>
      </c>
      <c r="AF562" s="3">
        <v>0</v>
      </c>
      <c r="AG562" s="3">
        <v>0</v>
      </c>
      <c r="AH562" s="3">
        <v>42.233333333333</v>
      </c>
      <c r="AI562" s="3">
        <v>8.7166666666670007</v>
      </c>
      <c r="AJ562" s="1" t="s">
        <v>950</v>
      </c>
      <c r="AK562" s="1" t="s">
        <v>4746</v>
      </c>
      <c r="AL562" s="1"/>
      <c r="AM562" s="1"/>
      <c r="AN562" s="1"/>
      <c r="AO562" s="1"/>
      <c r="AP562" s="1"/>
      <c r="AQ562" s="1"/>
      <c r="AR562" s="1"/>
      <c r="AS562" s="1"/>
      <c r="AT562" s="3"/>
      <c r="AU562" s="1"/>
      <c r="AV562" s="1"/>
      <c r="AW562" s="3"/>
      <c r="AX562" s="1"/>
      <c r="AY562" s="1"/>
      <c r="AZ562" s="1"/>
      <c r="BA562" s="1"/>
      <c r="BB562">
        <f t="shared" si="8"/>
        <v>4</v>
      </c>
      <c r="BC562">
        <f t="array" ref="BC562">MEDIAN(IF($BB$2:$BB$4895=BB562, $AH$2:$AH$4895))</f>
        <v>29.95</v>
      </c>
    </row>
    <row r="563" spans="1:55" x14ac:dyDescent="0.25">
      <c r="A563" s="1" t="s">
        <v>4274</v>
      </c>
      <c r="B563" s="3">
        <v>60</v>
      </c>
      <c r="C563" s="1" t="s">
        <v>4274</v>
      </c>
      <c r="D563" s="3">
        <v>130340</v>
      </c>
      <c r="E563" s="1" t="s">
        <v>63</v>
      </c>
      <c r="F563" s="1" t="s">
        <v>4312</v>
      </c>
      <c r="G563" s="1" t="s">
        <v>950</v>
      </c>
      <c r="H563" s="1" t="s">
        <v>4747</v>
      </c>
      <c r="I563" s="3">
        <v>1685332</v>
      </c>
      <c r="J563" s="1" t="s">
        <v>67</v>
      </c>
      <c r="K563" s="12"/>
      <c r="L563" s="1" t="s">
        <v>4277</v>
      </c>
      <c r="M563" s="1"/>
      <c r="N563" s="1"/>
      <c r="O563" s="1" t="s">
        <v>4748</v>
      </c>
      <c r="P563" s="1" t="s">
        <v>70</v>
      </c>
      <c r="Q563" s="1" t="s">
        <v>70</v>
      </c>
      <c r="R563" s="1" t="s">
        <v>950</v>
      </c>
      <c r="S563" s="1" t="s">
        <v>4749</v>
      </c>
      <c r="T563" s="1" t="s">
        <v>4750</v>
      </c>
      <c r="U563" s="1" t="s">
        <v>4297</v>
      </c>
      <c r="V563" s="1" t="s">
        <v>74</v>
      </c>
      <c r="W563" s="1" t="s">
        <v>4743</v>
      </c>
      <c r="X563" s="1" t="s">
        <v>950</v>
      </c>
      <c r="Y563" s="1" t="s">
        <v>4751</v>
      </c>
      <c r="Z563" s="1" t="s">
        <v>950</v>
      </c>
      <c r="AA563" s="1" t="s">
        <v>4752</v>
      </c>
      <c r="AB563" s="3">
        <v>1</v>
      </c>
      <c r="AC563" s="3">
        <v>1</v>
      </c>
      <c r="AD563" s="3">
        <v>1</v>
      </c>
      <c r="AE563" s="3">
        <v>1</v>
      </c>
      <c r="AF563" s="3">
        <v>0</v>
      </c>
      <c r="AG563" s="3">
        <v>0</v>
      </c>
      <c r="AH563" s="3">
        <v>46.15</v>
      </c>
      <c r="AI563" s="3">
        <v>16.183333333333</v>
      </c>
      <c r="AJ563" s="1" t="s">
        <v>950</v>
      </c>
      <c r="AK563" s="1" t="s">
        <v>4753</v>
      </c>
      <c r="AL563" s="1"/>
      <c r="AM563" s="1"/>
      <c r="AN563" s="1"/>
      <c r="AO563" s="1"/>
      <c r="AP563" s="1"/>
      <c r="AQ563" s="1"/>
      <c r="AR563" s="1"/>
      <c r="AS563" s="1"/>
      <c r="AT563" s="3"/>
      <c r="AU563" s="1"/>
      <c r="AV563" s="1"/>
      <c r="AW563" s="3"/>
      <c r="AX563" s="1"/>
      <c r="AY563" s="1"/>
      <c r="AZ563" s="1"/>
      <c r="BA563" s="1"/>
      <c r="BB563">
        <f t="shared" si="8"/>
        <v>4</v>
      </c>
      <c r="BC563">
        <f t="array" ref="BC563">MEDIAN(IF($BB$2:$BB$4895=BB563, $AH$2:$AH$4895))</f>
        <v>29.95</v>
      </c>
    </row>
    <row r="564" spans="1:55" x14ac:dyDescent="0.25">
      <c r="A564" s="1" t="s">
        <v>4274</v>
      </c>
      <c r="B564" s="3">
        <v>60</v>
      </c>
      <c r="C564" s="1" t="s">
        <v>4274</v>
      </c>
      <c r="D564" s="3">
        <v>156539</v>
      </c>
      <c r="E564" s="1" t="s">
        <v>63</v>
      </c>
      <c r="F564" s="1" t="s">
        <v>4754</v>
      </c>
      <c r="G564" s="1" t="s">
        <v>1026</v>
      </c>
      <c r="H564" s="1" t="s">
        <v>4755</v>
      </c>
      <c r="I564" s="3">
        <v>1688601</v>
      </c>
      <c r="J564" s="1" t="s">
        <v>67</v>
      </c>
      <c r="K564" s="12"/>
      <c r="L564" s="1" t="s">
        <v>4277</v>
      </c>
      <c r="M564" s="1"/>
      <c r="N564" s="1"/>
      <c r="O564" s="1" t="s">
        <v>4756</v>
      </c>
      <c r="P564" s="1" t="s">
        <v>70</v>
      </c>
      <c r="Q564" s="1" t="s">
        <v>70</v>
      </c>
      <c r="R564" s="1" t="s">
        <v>1026</v>
      </c>
      <c r="S564" s="1" t="s">
        <v>4757</v>
      </c>
      <c r="T564" s="1" t="s">
        <v>4758</v>
      </c>
      <c r="U564" s="1" t="s">
        <v>4281</v>
      </c>
      <c r="V564" s="1" t="s">
        <v>74</v>
      </c>
      <c r="W564" s="1" t="s">
        <v>4368</v>
      </c>
      <c r="X564" s="1" t="s">
        <v>1026</v>
      </c>
      <c r="Y564" s="1" t="s">
        <v>4759</v>
      </c>
      <c r="Z564" s="1" t="s">
        <v>1026</v>
      </c>
      <c r="AA564" s="1" t="s">
        <v>4760</v>
      </c>
      <c r="AB564" s="3">
        <v>1</v>
      </c>
      <c r="AC564" s="3">
        <v>1</v>
      </c>
      <c r="AD564" s="3">
        <v>1</v>
      </c>
      <c r="AE564" s="3">
        <v>1</v>
      </c>
      <c r="AF564" s="3">
        <v>0</v>
      </c>
      <c r="AG564" s="3">
        <v>0</v>
      </c>
      <c r="AH564" s="3">
        <v>17.3</v>
      </c>
      <c r="AI564" s="3">
        <v>3.2833333333330001</v>
      </c>
      <c r="AJ564" s="1" t="s">
        <v>1026</v>
      </c>
      <c r="AK564" s="1" t="s">
        <v>4761</v>
      </c>
      <c r="AL564" s="1"/>
      <c r="AM564" s="1"/>
      <c r="AN564" s="1"/>
      <c r="AO564" s="1"/>
      <c r="AP564" s="1"/>
      <c r="AQ564" s="1"/>
      <c r="AR564" s="1"/>
      <c r="AS564" s="1"/>
      <c r="AT564" s="3"/>
      <c r="AU564" s="1"/>
      <c r="AV564" s="1"/>
      <c r="AW564" s="3"/>
      <c r="AX564" s="1"/>
      <c r="AY564" s="1"/>
      <c r="AZ564" s="1"/>
      <c r="BA564" s="1"/>
      <c r="BB564">
        <f t="shared" si="8"/>
        <v>5</v>
      </c>
      <c r="BC564">
        <f t="array" ref="BC564">MEDIAN(IF($BB$2:$BB$4895=BB564, $AH$2:$AH$4895))</f>
        <v>28.75</v>
      </c>
    </row>
    <row r="565" spans="1:55" x14ac:dyDescent="0.25">
      <c r="A565" s="1" t="s">
        <v>4274</v>
      </c>
      <c r="B565" s="3">
        <v>60</v>
      </c>
      <c r="C565" s="1" t="s">
        <v>4274</v>
      </c>
      <c r="D565" s="3">
        <v>167545</v>
      </c>
      <c r="E565" s="1" t="s">
        <v>63</v>
      </c>
      <c r="F565" s="1" t="s">
        <v>4762</v>
      </c>
      <c r="G565" s="1" t="s">
        <v>3496</v>
      </c>
      <c r="H565" s="1" t="s">
        <v>4763</v>
      </c>
      <c r="I565" s="3">
        <v>1690210</v>
      </c>
      <c r="J565" s="1" t="s">
        <v>67</v>
      </c>
      <c r="K565" s="12"/>
      <c r="L565" s="1" t="s">
        <v>4277</v>
      </c>
      <c r="M565" s="1"/>
      <c r="N565" s="1"/>
      <c r="O565" s="1" t="s">
        <v>4764</v>
      </c>
      <c r="P565" s="1" t="s">
        <v>70</v>
      </c>
      <c r="Q565" s="1" t="s">
        <v>70</v>
      </c>
      <c r="R565" s="1" t="s">
        <v>3496</v>
      </c>
      <c r="S565" s="1" t="s">
        <v>4765</v>
      </c>
      <c r="T565" s="1" t="s">
        <v>4766</v>
      </c>
      <c r="U565" s="1" t="s">
        <v>4317</v>
      </c>
      <c r="V565" s="1" t="s">
        <v>74</v>
      </c>
      <c r="W565" s="1" t="s">
        <v>4393</v>
      </c>
      <c r="X565" s="1" t="s">
        <v>3496</v>
      </c>
      <c r="Y565" s="1" t="s">
        <v>4767</v>
      </c>
      <c r="Z565" s="1" t="s">
        <v>3496</v>
      </c>
      <c r="AA565" s="1" t="s">
        <v>4768</v>
      </c>
      <c r="AB565" s="3">
        <v>1</v>
      </c>
      <c r="AC565" s="3">
        <v>1</v>
      </c>
      <c r="AD565" s="3">
        <v>1</v>
      </c>
      <c r="AE565" s="3">
        <v>1</v>
      </c>
      <c r="AF565" s="3">
        <v>0</v>
      </c>
      <c r="AG565" s="3">
        <v>0</v>
      </c>
      <c r="AH565" s="3">
        <v>20.566666666667</v>
      </c>
      <c r="AI565" s="3">
        <v>6.583333333333</v>
      </c>
      <c r="AJ565" s="1" t="s">
        <v>3496</v>
      </c>
      <c r="AK565" s="1" t="s">
        <v>4769</v>
      </c>
      <c r="AL565" s="1"/>
      <c r="AM565" s="1"/>
      <c r="AN565" s="1"/>
      <c r="AO565" s="1"/>
      <c r="AP565" s="1"/>
      <c r="AQ565" s="1"/>
      <c r="AR565" s="1"/>
      <c r="AS565" s="1"/>
      <c r="AT565" s="3"/>
      <c r="AU565" s="1"/>
      <c r="AV565" s="1"/>
      <c r="AW565" s="3"/>
      <c r="AX565" s="1"/>
      <c r="AY565" s="1"/>
      <c r="AZ565" s="1" t="s">
        <v>4770</v>
      </c>
      <c r="BA565" s="1"/>
      <c r="BB565">
        <f t="shared" si="8"/>
        <v>5</v>
      </c>
      <c r="BC565">
        <f t="array" ref="BC565">MEDIAN(IF($BB$2:$BB$4895=BB565, $AH$2:$AH$4895))</f>
        <v>28.75</v>
      </c>
    </row>
    <row r="566" spans="1:55" x14ac:dyDescent="0.25">
      <c r="A566" s="1" t="s">
        <v>4274</v>
      </c>
      <c r="B566" s="3">
        <v>60</v>
      </c>
      <c r="C566" s="1" t="s">
        <v>4274</v>
      </c>
      <c r="D566" s="3">
        <v>169112</v>
      </c>
      <c r="E566" s="1" t="s">
        <v>63</v>
      </c>
      <c r="F566" s="1" t="s">
        <v>4301</v>
      </c>
      <c r="G566" s="1" t="s">
        <v>1063</v>
      </c>
      <c r="H566" s="1" t="s">
        <v>4771</v>
      </c>
      <c r="I566" s="3">
        <v>1690348</v>
      </c>
      <c r="J566" s="1" t="s">
        <v>67</v>
      </c>
      <c r="K566" s="12"/>
      <c r="L566" s="1" t="s">
        <v>4277</v>
      </c>
      <c r="M566" s="1"/>
      <c r="N566" s="1"/>
      <c r="O566" s="1" t="s">
        <v>4772</v>
      </c>
      <c r="P566" s="1" t="s">
        <v>70</v>
      </c>
      <c r="Q566" s="1" t="s">
        <v>70</v>
      </c>
      <c r="R566" s="1" t="s">
        <v>1063</v>
      </c>
      <c r="S566" s="1" t="s">
        <v>4773</v>
      </c>
      <c r="T566" s="1" t="s">
        <v>4774</v>
      </c>
      <c r="U566" s="1" t="s">
        <v>4367</v>
      </c>
      <c r="V566" s="1" t="s">
        <v>74</v>
      </c>
      <c r="W566" s="1" t="s">
        <v>4282</v>
      </c>
      <c r="X566" s="1" t="s">
        <v>1063</v>
      </c>
      <c r="Y566" s="1" t="s">
        <v>4775</v>
      </c>
      <c r="Z566" s="1" t="s">
        <v>1063</v>
      </c>
      <c r="AA566" s="1" t="s">
        <v>4776</v>
      </c>
      <c r="AB566" s="3">
        <v>1</v>
      </c>
      <c r="AC566" s="3">
        <v>1</v>
      </c>
      <c r="AD566" s="3">
        <v>1</v>
      </c>
      <c r="AE566" s="3">
        <v>1</v>
      </c>
      <c r="AF566" s="3">
        <v>0</v>
      </c>
      <c r="AG566" s="3">
        <v>0</v>
      </c>
      <c r="AH566" s="3">
        <v>15.766666666667</v>
      </c>
      <c r="AI566" s="3">
        <v>1.383333333333</v>
      </c>
      <c r="AJ566" s="1" t="s">
        <v>1063</v>
      </c>
      <c r="AK566" s="1" t="s">
        <v>4777</v>
      </c>
      <c r="AL566" s="1"/>
      <c r="AM566" s="1"/>
      <c r="AN566" s="1"/>
      <c r="AO566" s="1"/>
      <c r="AP566" s="1"/>
      <c r="AQ566" s="1"/>
      <c r="AR566" s="1"/>
      <c r="AS566" s="1"/>
      <c r="AT566" s="3"/>
      <c r="AU566" s="1"/>
      <c r="AV566" s="1"/>
      <c r="AW566" s="3"/>
      <c r="AX566" s="1"/>
      <c r="AY566" s="1"/>
      <c r="AZ566" s="1"/>
      <c r="BA566" s="1"/>
      <c r="BB566">
        <f t="shared" si="8"/>
        <v>5</v>
      </c>
      <c r="BC566">
        <f t="array" ref="BC566">MEDIAN(IF($BB$2:$BB$4895=BB566, $AH$2:$AH$4895))</f>
        <v>28.75</v>
      </c>
    </row>
    <row r="567" spans="1:55" x14ac:dyDescent="0.25">
      <c r="A567" s="1" t="s">
        <v>4274</v>
      </c>
      <c r="B567" s="3">
        <v>60</v>
      </c>
      <c r="C567" s="1" t="s">
        <v>4274</v>
      </c>
      <c r="D567" s="3">
        <v>176478</v>
      </c>
      <c r="E567" s="1" t="s">
        <v>63</v>
      </c>
      <c r="F567" s="1" t="s">
        <v>4778</v>
      </c>
      <c r="G567" s="1" t="s">
        <v>1099</v>
      </c>
      <c r="H567" s="1" t="s">
        <v>4779</v>
      </c>
      <c r="I567" s="3">
        <v>1691416</v>
      </c>
      <c r="J567" s="1" t="s">
        <v>67</v>
      </c>
      <c r="K567" s="12"/>
      <c r="L567" s="1" t="s">
        <v>4277</v>
      </c>
      <c r="M567" s="1"/>
      <c r="N567" s="1"/>
      <c r="O567" s="1" t="s">
        <v>4780</v>
      </c>
      <c r="P567" s="1" t="s">
        <v>70</v>
      </c>
      <c r="Q567" s="1" t="s">
        <v>70</v>
      </c>
      <c r="R567" s="1" t="s">
        <v>1099</v>
      </c>
      <c r="S567" s="1" t="s">
        <v>4781</v>
      </c>
      <c r="T567" s="1" t="s">
        <v>4782</v>
      </c>
      <c r="U567" s="1" t="s">
        <v>4367</v>
      </c>
      <c r="V567" s="1" t="s">
        <v>74</v>
      </c>
      <c r="W567" s="1" t="s">
        <v>4393</v>
      </c>
      <c r="X567" s="1" t="s">
        <v>1099</v>
      </c>
      <c r="Y567" s="1" t="s">
        <v>4783</v>
      </c>
      <c r="Z567" s="1" t="s">
        <v>1099</v>
      </c>
      <c r="AA567" s="1" t="s">
        <v>4784</v>
      </c>
      <c r="AB567" s="3">
        <v>1</v>
      </c>
      <c r="AC567" s="3">
        <v>1</v>
      </c>
      <c r="AD567" s="3">
        <v>1</v>
      </c>
      <c r="AE567" s="3">
        <v>1</v>
      </c>
      <c r="AF567" s="3">
        <v>0</v>
      </c>
      <c r="AG567" s="3">
        <v>0</v>
      </c>
      <c r="AH567" s="3">
        <v>13.65</v>
      </c>
      <c r="AI567" s="3">
        <v>3.4666666666669999</v>
      </c>
      <c r="AJ567" s="1" t="s">
        <v>1099</v>
      </c>
      <c r="AK567" s="1" t="s">
        <v>4785</v>
      </c>
      <c r="AL567" s="1"/>
      <c r="AM567" s="1"/>
      <c r="AN567" s="1"/>
      <c r="AO567" s="1"/>
      <c r="AP567" s="1"/>
      <c r="AQ567" s="1"/>
      <c r="AR567" s="1"/>
      <c r="AS567" s="1"/>
      <c r="AT567" s="3"/>
      <c r="AU567" s="1"/>
      <c r="AV567" s="1"/>
      <c r="AW567" s="3"/>
      <c r="AX567" s="1"/>
      <c r="AY567" s="1"/>
      <c r="AZ567" s="1" t="s">
        <v>4786</v>
      </c>
      <c r="BA567" s="1"/>
      <c r="BB567">
        <f t="shared" si="8"/>
        <v>5</v>
      </c>
      <c r="BC567">
        <f t="array" ref="BC567">MEDIAN(IF($BB$2:$BB$4895=BB567, $AH$2:$AH$4895))</f>
        <v>28.75</v>
      </c>
    </row>
    <row r="568" spans="1:55" x14ac:dyDescent="0.25">
      <c r="A568" s="1" t="s">
        <v>4274</v>
      </c>
      <c r="B568" s="3">
        <v>60</v>
      </c>
      <c r="C568" s="1" t="s">
        <v>4274</v>
      </c>
      <c r="D568" s="3">
        <v>182715</v>
      </c>
      <c r="E568" s="1" t="s">
        <v>63</v>
      </c>
      <c r="F568" s="1" t="s">
        <v>4787</v>
      </c>
      <c r="G568" s="1" t="s">
        <v>1124</v>
      </c>
      <c r="H568" s="1" t="s">
        <v>4788</v>
      </c>
      <c r="I568" s="3">
        <v>1692238</v>
      </c>
      <c r="J568" s="1" t="s">
        <v>67</v>
      </c>
      <c r="K568" s="12"/>
      <c r="L568" s="1" t="s">
        <v>4277</v>
      </c>
      <c r="M568" s="1"/>
      <c r="N568" s="1"/>
      <c r="O568" s="1" t="s">
        <v>4789</v>
      </c>
      <c r="P568" s="1" t="s">
        <v>70</v>
      </c>
      <c r="Q568" s="1" t="s">
        <v>70</v>
      </c>
      <c r="R568" s="1" t="s">
        <v>1124</v>
      </c>
      <c r="S568" s="1" t="s">
        <v>4790</v>
      </c>
      <c r="T568" s="1" t="s">
        <v>4791</v>
      </c>
      <c r="U568" s="1" t="s">
        <v>4297</v>
      </c>
      <c r="V568" s="1" t="s">
        <v>74</v>
      </c>
      <c r="W568" s="1" t="s">
        <v>4336</v>
      </c>
      <c r="X568" s="1" t="s">
        <v>1124</v>
      </c>
      <c r="Y568" s="1" t="s">
        <v>4792</v>
      </c>
      <c r="Z568" s="1" t="s">
        <v>1124</v>
      </c>
      <c r="AA568" s="1" t="s">
        <v>4793</v>
      </c>
      <c r="AB568" s="3">
        <v>1</v>
      </c>
      <c r="AC568" s="3">
        <v>1</v>
      </c>
      <c r="AD568" s="3">
        <v>1</v>
      </c>
      <c r="AE568" s="3">
        <v>1</v>
      </c>
      <c r="AF568" s="3">
        <v>0</v>
      </c>
      <c r="AG568" s="3">
        <v>0</v>
      </c>
      <c r="AH568" s="3">
        <v>51.6</v>
      </c>
      <c r="AI568" s="3">
        <v>7.8166666666670004</v>
      </c>
      <c r="AJ568" s="1" t="s">
        <v>1124</v>
      </c>
      <c r="AK568" s="1" t="s">
        <v>1398</v>
      </c>
      <c r="AL568" s="1"/>
      <c r="AM568" s="1"/>
      <c r="AN568" s="1"/>
      <c r="AO568" s="1"/>
      <c r="AP568" s="1"/>
      <c r="AQ568" s="1"/>
      <c r="AR568" s="1"/>
      <c r="AS568" s="1"/>
      <c r="AT568" s="3"/>
      <c r="AU568" s="1"/>
      <c r="AV568" s="1"/>
      <c r="AW568" s="3"/>
      <c r="AX568" s="1"/>
      <c r="AY568" s="1"/>
      <c r="AZ568" s="1" t="s">
        <v>4794</v>
      </c>
      <c r="BA568" s="1"/>
      <c r="BB568">
        <f t="shared" si="8"/>
        <v>5</v>
      </c>
      <c r="BC568">
        <f t="array" ref="BC568">MEDIAN(IF($BB$2:$BB$4895=BB568, $AH$2:$AH$4895))</f>
        <v>28.75</v>
      </c>
    </row>
    <row r="569" spans="1:55" x14ac:dyDescent="0.25">
      <c r="A569" s="1" t="s">
        <v>4274</v>
      </c>
      <c r="B569" s="3">
        <v>60</v>
      </c>
      <c r="C569" s="1" t="s">
        <v>4274</v>
      </c>
      <c r="D569" s="3">
        <v>182825</v>
      </c>
      <c r="E569" s="1" t="s">
        <v>63</v>
      </c>
      <c r="F569" s="1" t="s">
        <v>4795</v>
      </c>
      <c r="G569" s="1" t="s">
        <v>1124</v>
      </c>
      <c r="H569" s="1" t="s">
        <v>4796</v>
      </c>
      <c r="I569" s="3">
        <v>1692284</v>
      </c>
      <c r="J569" s="1" t="s">
        <v>67</v>
      </c>
      <c r="K569" s="12"/>
      <c r="L569" s="1" t="s">
        <v>4277</v>
      </c>
      <c r="M569" s="1"/>
      <c r="N569" s="1"/>
      <c r="O569" s="1" t="s">
        <v>4797</v>
      </c>
      <c r="P569" s="1" t="s">
        <v>70</v>
      </c>
      <c r="Q569" s="1" t="s">
        <v>70</v>
      </c>
      <c r="R569" s="1" t="s">
        <v>1124</v>
      </c>
      <c r="S569" s="1" t="s">
        <v>4798</v>
      </c>
      <c r="T569" s="1" t="s">
        <v>4799</v>
      </c>
      <c r="U569" s="1" t="s">
        <v>4281</v>
      </c>
      <c r="V569" s="1" t="s">
        <v>74</v>
      </c>
      <c r="W569" s="1" t="s">
        <v>4336</v>
      </c>
      <c r="X569" s="1" t="s">
        <v>1124</v>
      </c>
      <c r="Y569" s="1" t="s">
        <v>4800</v>
      </c>
      <c r="Z569" s="1" t="s">
        <v>1124</v>
      </c>
      <c r="AA569" s="1" t="s">
        <v>4801</v>
      </c>
      <c r="AB569" s="3">
        <v>1</v>
      </c>
      <c r="AC569" s="3">
        <v>1</v>
      </c>
      <c r="AD569" s="3">
        <v>1</v>
      </c>
      <c r="AE569" s="3">
        <v>1</v>
      </c>
      <c r="AF569" s="3">
        <v>0</v>
      </c>
      <c r="AG569" s="3">
        <v>0</v>
      </c>
      <c r="AH569" s="3">
        <v>19.983333333333</v>
      </c>
      <c r="AI569" s="3">
        <v>8.416666666667</v>
      </c>
      <c r="AJ569" s="1" t="s">
        <v>1124</v>
      </c>
      <c r="AK569" s="1" t="s">
        <v>4802</v>
      </c>
      <c r="AL569" s="1"/>
      <c r="AM569" s="1"/>
      <c r="AN569" s="1"/>
      <c r="AO569" s="1"/>
      <c r="AP569" s="1"/>
      <c r="AQ569" s="1"/>
      <c r="AR569" s="1"/>
      <c r="AS569" s="1"/>
      <c r="AT569" s="3"/>
      <c r="AU569" s="1"/>
      <c r="AV569" s="1"/>
      <c r="AW569" s="3"/>
      <c r="AX569" s="1"/>
      <c r="AY569" s="1"/>
      <c r="AZ569" s="1" t="s">
        <v>4803</v>
      </c>
      <c r="BA569" s="1"/>
      <c r="BB569">
        <f t="shared" si="8"/>
        <v>5</v>
      </c>
      <c r="BC569">
        <f t="array" ref="BC569">MEDIAN(IF($BB$2:$BB$4895=BB569, $AH$2:$AH$4895))</f>
        <v>28.75</v>
      </c>
    </row>
    <row r="570" spans="1:55" x14ac:dyDescent="0.25">
      <c r="A570" s="1" t="s">
        <v>4274</v>
      </c>
      <c r="B570" s="3">
        <v>60</v>
      </c>
      <c r="C570" s="1" t="s">
        <v>4274</v>
      </c>
      <c r="D570" s="3">
        <v>191380</v>
      </c>
      <c r="E570" s="1" t="s">
        <v>63</v>
      </c>
      <c r="F570" s="1" t="s">
        <v>4804</v>
      </c>
      <c r="G570" s="1" t="s">
        <v>3581</v>
      </c>
      <c r="H570" s="1" t="s">
        <v>4805</v>
      </c>
      <c r="I570" s="3">
        <v>1693626</v>
      </c>
      <c r="J570" s="1" t="s">
        <v>67</v>
      </c>
      <c r="K570" s="12"/>
      <c r="L570" s="1" t="s">
        <v>4277</v>
      </c>
      <c r="M570" s="1"/>
      <c r="N570" s="1"/>
      <c r="O570" s="1" t="s">
        <v>4806</v>
      </c>
      <c r="P570" s="1" t="s">
        <v>70</v>
      </c>
      <c r="Q570" s="1" t="s">
        <v>70</v>
      </c>
      <c r="R570" s="1" t="s">
        <v>3581</v>
      </c>
      <c r="S570" s="1" t="s">
        <v>4807</v>
      </c>
      <c r="T570" s="1" t="s">
        <v>4808</v>
      </c>
      <c r="U570" s="1" t="s">
        <v>4281</v>
      </c>
      <c r="V570" s="1" t="s">
        <v>74</v>
      </c>
      <c r="W570" s="1" t="s">
        <v>4307</v>
      </c>
      <c r="X570" s="1" t="s">
        <v>3581</v>
      </c>
      <c r="Y570" s="1" t="s">
        <v>231</v>
      </c>
      <c r="Z570" s="1" t="s">
        <v>3581</v>
      </c>
      <c r="AA570" s="1" t="s">
        <v>4809</v>
      </c>
      <c r="AB570" s="3">
        <v>1</v>
      </c>
      <c r="AC570" s="3">
        <v>1</v>
      </c>
      <c r="AD570" s="3">
        <v>1</v>
      </c>
      <c r="AE570" s="3">
        <v>1</v>
      </c>
      <c r="AF570" s="3">
        <v>0</v>
      </c>
      <c r="AG570" s="3">
        <v>0</v>
      </c>
      <c r="AH570" s="3">
        <v>16.466666666666999</v>
      </c>
      <c r="AI570" s="3">
        <v>5.3833333333329998</v>
      </c>
      <c r="AJ570" s="1" t="s">
        <v>3581</v>
      </c>
      <c r="AK570" s="1" t="s">
        <v>4810</v>
      </c>
      <c r="AL570" s="1"/>
      <c r="AM570" s="1"/>
      <c r="AN570" s="1"/>
      <c r="AO570" s="1"/>
      <c r="AP570" s="1"/>
      <c r="AQ570" s="1"/>
      <c r="AR570" s="1"/>
      <c r="AS570" s="1"/>
      <c r="AT570" s="3"/>
      <c r="AU570" s="1"/>
      <c r="AV570" s="1"/>
      <c r="AW570" s="3"/>
      <c r="AX570" s="1"/>
      <c r="AY570" s="1"/>
      <c r="AZ570" s="1" t="s">
        <v>4811</v>
      </c>
      <c r="BA570" s="1"/>
      <c r="BB570">
        <f t="shared" si="8"/>
        <v>5</v>
      </c>
      <c r="BC570">
        <f t="array" ref="BC570">MEDIAN(IF($BB$2:$BB$4895=BB570, $AH$2:$AH$4895))</f>
        <v>28.75</v>
      </c>
    </row>
    <row r="571" spans="1:55" x14ac:dyDescent="0.25">
      <c r="A571" s="1" t="s">
        <v>4274</v>
      </c>
      <c r="B571" s="3">
        <v>60</v>
      </c>
      <c r="C571" s="1" t="s">
        <v>4274</v>
      </c>
      <c r="D571" s="3">
        <v>196383</v>
      </c>
      <c r="E571" s="1" t="s">
        <v>63</v>
      </c>
      <c r="F571" s="1" t="s">
        <v>4812</v>
      </c>
      <c r="G571" s="1" t="s">
        <v>3581</v>
      </c>
      <c r="H571" s="1" t="s">
        <v>4813</v>
      </c>
      <c r="I571" s="3">
        <v>1694284</v>
      </c>
      <c r="J571" s="1" t="s">
        <v>67</v>
      </c>
      <c r="K571" s="12"/>
      <c r="L571" s="1" t="s">
        <v>4277</v>
      </c>
      <c r="M571" s="1"/>
      <c r="N571" s="1"/>
      <c r="O571" s="1" t="s">
        <v>4814</v>
      </c>
      <c r="P571" s="1" t="s">
        <v>70</v>
      </c>
      <c r="Q571" s="1" t="s">
        <v>70</v>
      </c>
      <c r="R571" s="1" t="s">
        <v>3581</v>
      </c>
      <c r="S571" s="1" t="s">
        <v>4815</v>
      </c>
      <c r="T571" s="1" t="s">
        <v>4816</v>
      </c>
      <c r="U571" s="1" t="s">
        <v>4367</v>
      </c>
      <c r="V571" s="1" t="s">
        <v>74</v>
      </c>
      <c r="W571" s="1" t="s">
        <v>4393</v>
      </c>
      <c r="X571" s="1" t="s">
        <v>3581</v>
      </c>
      <c r="Y571" s="1" t="s">
        <v>4817</v>
      </c>
      <c r="Z571" s="1" t="s">
        <v>3581</v>
      </c>
      <c r="AA571" s="1" t="s">
        <v>4818</v>
      </c>
      <c r="AB571" s="3">
        <v>1</v>
      </c>
      <c r="AC571" s="3">
        <v>1</v>
      </c>
      <c r="AD571" s="3">
        <v>1</v>
      </c>
      <c r="AE571" s="3">
        <v>1</v>
      </c>
      <c r="AF571" s="3">
        <v>0</v>
      </c>
      <c r="AG571" s="3">
        <v>0</v>
      </c>
      <c r="AH571" s="3">
        <v>14.283333333332999</v>
      </c>
      <c r="AI571" s="3">
        <v>4.2</v>
      </c>
      <c r="AJ571" s="1" t="s">
        <v>3581</v>
      </c>
      <c r="AK571" s="1" t="s">
        <v>4819</v>
      </c>
      <c r="AL571" s="1"/>
      <c r="AM571" s="1"/>
      <c r="AN571" s="1"/>
      <c r="AO571" s="1"/>
      <c r="AP571" s="1"/>
      <c r="AQ571" s="1"/>
      <c r="AR571" s="1"/>
      <c r="AS571" s="1"/>
      <c r="AT571" s="3"/>
      <c r="AU571" s="1"/>
      <c r="AV571" s="1"/>
      <c r="AW571" s="3"/>
      <c r="AX571" s="1"/>
      <c r="AY571" s="1"/>
      <c r="AZ571" s="1"/>
      <c r="BA571" s="1"/>
      <c r="BB571">
        <f t="shared" si="8"/>
        <v>5</v>
      </c>
      <c r="BC571">
        <f t="array" ref="BC571">MEDIAN(IF($BB$2:$BB$4895=BB571, $AH$2:$AH$4895))</f>
        <v>28.75</v>
      </c>
    </row>
    <row r="572" spans="1:55" x14ac:dyDescent="0.25">
      <c r="A572" s="1" t="s">
        <v>4274</v>
      </c>
      <c r="B572" s="3">
        <v>60</v>
      </c>
      <c r="C572" s="1" t="s">
        <v>4274</v>
      </c>
      <c r="D572" s="3">
        <v>199711</v>
      </c>
      <c r="E572" s="1" t="s">
        <v>91</v>
      </c>
      <c r="F572" s="1" t="s">
        <v>4312</v>
      </c>
      <c r="G572" s="1" t="s">
        <v>1141</v>
      </c>
      <c r="H572" s="1" t="s">
        <v>4820</v>
      </c>
      <c r="I572" s="3">
        <v>199711</v>
      </c>
      <c r="J572" s="1" t="s">
        <v>67</v>
      </c>
      <c r="K572" s="12"/>
      <c r="L572" s="1" t="s">
        <v>4277</v>
      </c>
      <c r="M572" s="1"/>
      <c r="N572" s="1"/>
      <c r="O572" s="1" t="s">
        <v>4821</v>
      </c>
      <c r="P572" s="1" t="s">
        <v>70</v>
      </c>
      <c r="Q572" s="1" t="s">
        <v>70</v>
      </c>
      <c r="R572" s="1" t="s">
        <v>1141</v>
      </c>
      <c r="S572" s="1" t="s">
        <v>4822</v>
      </c>
      <c r="T572" s="1" t="s">
        <v>4823</v>
      </c>
      <c r="U572" s="1" t="s">
        <v>4824</v>
      </c>
      <c r="V572" s="1" t="s">
        <v>74</v>
      </c>
      <c r="W572" s="1" t="s">
        <v>4336</v>
      </c>
      <c r="X572" s="1" t="s">
        <v>1141</v>
      </c>
      <c r="Y572" s="1" t="s">
        <v>4825</v>
      </c>
      <c r="Z572" s="1" t="s">
        <v>1141</v>
      </c>
      <c r="AA572" s="1" t="s">
        <v>4826</v>
      </c>
      <c r="AB572" s="3">
        <v>1</v>
      </c>
      <c r="AC572" s="3">
        <v>1</v>
      </c>
      <c r="AD572" s="3">
        <v>1</v>
      </c>
      <c r="AE572" s="3">
        <v>1</v>
      </c>
      <c r="AF572" s="3">
        <v>0</v>
      </c>
      <c r="AG572" s="3">
        <v>0</v>
      </c>
      <c r="AH572" s="3">
        <v>19.566666666667</v>
      </c>
      <c r="AI572" s="3">
        <v>10.483333333333</v>
      </c>
      <c r="AJ572" s="1" t="s">
        <v>1141</v>
      </c>
      <c r="AK572" s="1" t="s">
        <v>4827</v>
      </c>
      <c r="AL572" s="1"/>
      <c r="AM572" s="1"/>
      <c r="AN572" s="1"/>
      <c r="AO572" s="1"/>
      <c r="AP572" s="1"/>
      <c r="AQ572" s="1"/>
      <c r="AR572" s="1"/>
      <c r="AS572" s="1"/>
      <c r="AT572" s="3"/>
      <c r="AU572" s="1"/>
      <c r="AV572" s="1"/>
      <c r="AW572" s="3"/>
      <c r="AX572" s="1"/>
      <c r="AY572" s="1"/>
      <c r="AZ572" s="1"/>
      <c r="BA572" s="1"/>
      <c r="BB572">
        <f t="shared" si="8"/>
        <v>5</v>
      </c>
      <c r="BC572">
        <f t="array" ref="BC572">MEDIAN(IF($BB$2:$BB$4895=BB572, $AH$2:$AH$4895))</f>
        <v>28.75</v>
      </c>
    </row>
    <row r="573" spans="1:55" x14ac:dyDescent="0.25">
      <c r="A573" s="1" t="s">
        <v>4274</v>
      </c>
      <c r="B573" s="3">
        <v>60</v>
      </c>
      <c r="C573" s="1" t="s">
        <v>4274</v>
      </c>
      <c r="D573" s="3">
        <v>202082</v>
      </c>
      <c r="E573" s="1" t="s">
        <v>63</v>
      </c>
      <c r="F573" s="1" t="s">
        <v>4301</v>
      </c>
      <c r="G573" s="1" t="s">
        <v>1141</v>
      </c>
      <c r="H573" s="1" t="s">
        <v>4828</v>
      </c>
      <c r="I573" s="3">
        <v>1694981</v>
      </c>
      <c r="J573" s="1" t="s">
        <v>67</v>
      </c>
      <c r="K573" s="12"/>
      <c r="L573" s="1" t="s">
        <v>4277</v>
      </c>
      <c r="M573" s="1"/>
      <c r="N573" s="1"/>
      <c r="O573" s="1" t="s">
        <v>4829</v>
      </c>
      <c r="P573" s="1" t="s">
        <v>70</v>
      </c>
      <c r="Q573" s="1" t="s">
        <v>70</v>
      </c>
      <c r="R573" s="1" t="s">
        <v>1141</v>
      </c>
      <c r="S573" s="1" t="s">
        <v>4830</v>
      </c>
      <c r="T573" s="1" t="s">
        <v>4831</v>
      </c>
      <c r="U573" s="1" t="s">
        <v>4832</v>
      </c>
      <c r="V573" s="1" t="s">
        <v>74</v>
      </c>
      <c r="W573" s="1" t="s">
        <v>4327</v>
      </c>
      <c r="X573" s="1" t="s">
        <v>1141</v>
      </c>
      <c r="Y573" s="1" t="s">
        <v>1589</v>
      </c>
      <c r="Z573" s="1" t="s">
        <v>1141</v>
      </c>
      <c r="AA573" s="1" t="s">
        <v>4833</v>
      </c>
      <c r="AB573" s="3">
        <v>1</v>
      </c>
      <c r="AC573" s="3">
        <v>1</v>
      </c>
      <c r="AD573" s="3">
        <v>1</v>
      </c>
      <c r="AE573" s="3">
        <v>1</v>
      </c>
      <c r="AF573" s="3">
        <v>0</v>
      </c>
      <c r="AG573" s="3">
        <v>0</v>
      </c>
      <c r="AH573" s="3">
        <v>24.166666666666998</v>
      </c>
      <c r="AI573" s="3">
        <v>7.9333333333329996</v>
      </c>
      <c r="AJ573" s="1" t="s">
        <v>1141</v>
      </c>
      <c r="AK573" s="1" t="s">
        <v>4834</v>
      </c>
      <c r="AL573" s="1"/>
      <c r="AM573" s="1"/>
      <c r="AN573" s="1"/>
      <c r="AO573" s="1"/>
      <c r="AP573" s="1"/>
      <c r="AQ573" s="1"/>
      <c r="AR573" s="1"/>
      <c r="AS573" s="1"/>
      <c r="AT573" s="3"/>
      <c r="AU573" s="1"/>
      <c r="AV573" s="1"/>
      <c r="AW573" s="3"/>
      <c r="AX573" s="1"/>
      <c r="AY573" s="1"/>
      <c r="AZ573" s="1"/>
      <c r="BA573" s="1"/>
      <c r="BB573">
        <f t="shared" si="8"/>
        <v>5</v>
      </c>
      <c r="BC573">
        <f t="array" ref="BC573">MEDIAN(IF($BB$2:$BB$4895=BB573, $AH$2:$AH$4895))</f>
        <v>28.75</v>
      </c>
    </row>
    <row r="574" spans="1:55" x14ac:dyDescent="0.25">
      <c r="A574" s="1" t="s">
        <v>4274</v>
      </c>
      <c r="B574" s="3">
        <v>60</v>
      </c>
      <c r="C574" s="1" t="s">
        <v>4274</v>
      </c>
      <c r="D574" s="3">
        <v>205019</v>
      </c>
      <c r="E574" s="1" t="s">
        <v>63</v>
      </c>
      <c r="F574" s="1" t="s">
        <v>4835</v>
      </c>
      <c r="G574" s="1" t="s">
        <v>1151</v>
      </c>
      <c r="H574" s="1" t="s">
        <v>4836</v>
      </c>
      <c r="I574" s="3">
        <v>1695447</v>
      </c>
      <c r="J574" s="1" t="s">
        <v>67</v>
      </c>
      <c r="K574" s="12"/>
      <c r="L574" s="1" t="s">
        <v>4277</v>
      </c>
      <c r="M574" s="1"/>
      <c r="N574" s="1"/>
      <c r="O574" s="1" t="s">
        <v>4837</v>
      </c>
      <c r="P574" s="1" t="s">
        <v>70</v>
      </c>
      <c r="Q574" s="1" t="s">
        <v>70</v>
      </c>
      <c r="R574" s="1" t="s">
        <v>1151</v>
      </c>
      <c r="S574" s="1" t="s">
        <v>4838</v>
      </c>
      <c r="T574" s="1" t="s">
        <v>4839</v>
      </c>
      <c r="U574" s="1" t="s">
        <v>4297</v>
      </c>
      <c r="V574" s="1" t="s">
        <v>74</v>
      </c>
      <c r="W574" s="1" t="s">
        <v>4298</v>
      </c>
      <c r="X574" s="1" t="s">
        <v>1151</v>
      </c>
      <c r="Y574" s="1" t="s">
        <v>4840</v>
      </c>
      <c r="Z574" s="1" t="s">
        <v>1151</v>
      </c>
      <c r="AA574" s="1" t="s">
        <v>4841</v>
      </c>
      <c r="AB574" s="3">
        <v>1</v>
      </c>
      <c r="AC574" s="3">
        <v>1</v>
      </c>
      <c r="AD574" s="3">
        <v>1</v>
      </c>
      <c r="AE574" s="3">
        <v>1</v>
      </c>
      <c r="AF574" s="3">
        <v>0</v>
      </c>
      <c r="AG574" s="3">
        <v>0</v>
      </c>
      <c r="AH574" s="3">
        <v>41.616666666667001</v>
      </c>
      <c r="AI574" s="3">
        <v>11.05</v>
      </c>
      <c r="AJ574" s="1" t="s">
        <v>1151</v>
      </c>
      <c r="AK574" s="1" t="s">
        <v>4842</v>
      </c>
      <c r="AL574" s="1"/>
      <c r="AM574" s="1"/>
      <c r="AN574" s="1"/>
      <c r="AO574" s="1"/>
      <c r="AP574" s="1"/>
      <c r="AQ574" s="1"/>
      <c r="AR574" s="1"/>
      <c r="AS574" s="1"/>
      <c r="AT574" s="3"/>
      <c r="AU574" s="1"/>
      <c r="AV574" s="1"/>
      <c r="AW574" s="3"/>
      <c r="AX574" s="1"/>
      <c r="AY574" s="1"/>
      <c r="AZ574" s="1" t="s">
        <v>4843</v>
      </c>
      <c r="BA574" s="1"/>
      <c r="BB574">
        <f t="shared" si="8"/>
        <v>5</v>
      </c>
      <c r="BC574">
        <f t="array" ref="BC574">MEDIAN(IF($BB$2:$BB$4895=BB574, $AH$2:$AH$4895))</f>
        <v>28.75</v>
      </c>
    </row>
    <row r="575" spans="1:55" x14ac:dyDescent="0.25">
      <c r="A575" s="1" t="s">
        <v>4274</v>
      </c>
      <c r="B575" s="3">
        <v>60</v>
      </c>
      <c r="C575" s="1" t="s">
        <v>4274</v>
      </c>
      <c r="D575" s="3">
        <v>205276</v>
      </c>
      <c r="E575" s="1" t="s">
        <v>63</v>
      </c>
      <c r="F575" s="1" t="s">
        <v>4844</v>
      </c>
      <c r="G575" s="1" t="s">
        <v>1151</v>
      </c>
      <c r="H575" s="1" t="s">
        <v>4845</v>
      </c>
      <c r="I575" s="3">
        <v>1695516</v>
      </c>
      <c r="J575" s="1" t="s">
        <v>67</v>
      </c>
      <c r="K575" s="12"/>
      <c r="L575" s="1" t="s">
        <v>4277</v>
      </c>
      <c r="M575" s="1"/>
      <c r="N575" s="1"/>
      <c r="O575" s="1" t="s">
        <v>4846</v>
      </c>
      <c r="P575" s="1" t="s">
        <v>70</v>
      </c>
      <c r="Q575" s="1" t="s">
        <v>70</v>
      </c>
      <c r="R575" s="1" t="s">
        <v>1151</v>
      </c>
      <c r="S575" s="1" t="s">
        <v>4847</v>
      </c>
      <c r="T575" s="1" t="s">
        <v>4848</v>
      </c>
      <c r="U575" s="1" t="s">
        <v>4281</v>
      </c>
      <c r="V575" s="1" t="s">
        <v>74</v>
      </c>
      <c r="W575" s="1" t="s">
        <v>4327</v>
      </c>
      <c r="X575" s="1" t="s">
        <v>1151</v>
      </c>
      <c r="Y575" s="1" t="s">
        <v>2611</v>
      </c>
      <c r="Z575" s="1" t="s">
        <v>1151</v>
      </c>
      <c r="AA575" s="1" t="s">
        <v>4849</v>
      </c>
      <c r="AB575" s="3">
        <v>1</v>
      </c>
      <c r="AC575" s="3">
        <v>1</v>
      </c>
      <c r="AD575" s="3">
        <v>1</v>
      </c>
      <c r="AE575" s="3">
        <v>1</v>
      </c>
      <c r="AF575" s="3">
        <v>0</v>
      </c>
      <c r="AG575" s="3">
        <v>0</v>
      </c>
      <c r="AH575" s="3">
        <v>17.916666666666998</v>
      </c>
      <c r="AI575" s="3">
        <v>5.45</v>
      </c>
      <c r="AJ575" s="1" t="s">
        <v>1151</v>
      </c>
      <c r="AK575" s="1" t="s">
        <v>4850</v>
      </c>
      <c r="AL575" s="1"/>
      <c r="AM575" s="1"/>
      <c r="AN575" s="1"/>
      <c r="AO575" s="1"/>
      <c r="AP575" s="1"/>
      <c r="AQ575" s="1"/>
      <c r="AR575" s="1"/>
      <c r="AS575" s="1"/>
      <c r="AT575" s="3"/>
      <c r="AU575" s="1"/>
      <c r="AV575" s="1"/>
      <c r="AW575" s="3"/>
      <c r="AX575" s="1"/>
      <c r="AY575" s="1"/>
      <c r="AZ575" s="1"/>
      <c r="BA575" s="1"/>
      <c r="BB575">
        <f t="shared" si="8"/>
        <v>5</v>
      </c>
      <c r="BC575">
        <f t="array" ref="BC575">MEDIAN(IF($BB$2:$BB$4895=BB575, $AH$2:$AH$4895))</f>
        <v>28.75</v>
      </c>
    </row>
    <row r="576" spans="1:55" x14ac:dyDescent="0.25">
      <c r="A576" s="1" t="s">
        <v>4274</v>
      </c>
      <c r="B576" s="3">
        <v>60</v>
      </c>
      <c r="C576" s="1" t="s">
        <v>4274</v>
      </c>
      <c r="D576" s="3">
        <v>205333</v>
      </c>
      <c r="E576" s="1" t="s">
        <v>91</v>
      </c>
      <c r="F576" s="1" t="s">
        <v>4312</v>
      </c>
      <c r="G576" s="1" t="s">
        <v>1151</v>
      </c>
      <c r="H576" s="1" t="s">
        <v>4851</v>
      </c>
      <c r="I576" s="3">
        <v>205333</v>
      </c>
      <c r="J576" s="1" t="s">
        <v>67</v>
      </c>
      <c r="K576" s="12"/>
      <c r="L576" s="1" t="s">
        <v>4277</v>
      </c>
      <c r="M576" s="1"/>
      <c r="N576" s="1"/>
      <c r="O576" s="1" t="s">
        <v>4852</v>
      </c>
      <c r="P576" s="1" t="s">
        <v>70</v>
      </c>
      <c r="Q576" s="1" t="s">
        <v>70</v>
      </c>
      <c r="R576" s="1" t="s">
        <v>1151</v>
      </c>
      <c r="S576" s="1" t="s">
        <v>4853</v>
      </c>
      <c r="T576" s="1" t="s">
        <v>4854</v>
      </c>
      <c r="U576" s="1" t="s">
        <v>4367</v>
      </c>
      <c r="V576" s="1" t="s">
        <v>74</v>
      </c>
      <c r="W576" s="1" t="s">
        <v>4743</v>
      </c>
      <c r="X576" s="1" t="s">
        <v>1151</v>
      </c>
      <c r="Y576" s="1" t="s">
        <v>4855</v>
      </c>
      <c r="Z576" s="1" t="s">
        <v>1151</v>
      </c>
      <c r="AA576" s="1" t="s">
        <v>4856</v>
      </c>
      <c r="AB576" s="3">
        <v>1</v>
      </c>
      <c r="AC576" s="3">
        <v>1</v>
      </c>
      <c r="AD576" s="3">
        <v>1</v>
      </c>
      <c r="AE576" s="3">
        <v>1</v>
      </c>
      <c r="AF576" s="3">
        <v>0</v>
      </c>
      <c r="AG576" s="3">
        <v>0</v>
      </c>
      <c r="AH576" s="3">
        <v>34.133333333332999</v>
      </c>
      <c r="AI576" s="3">
        <v>15.933333333333</v>
      </c>
      <c r="AJ576" s="1" t="s">
        <v>1151</v>
      </c>
      <c r="AK576" s="1" t="s">
        <v>4857</v>
      </c>
      <c r="AL576" s="1"/>
      <c r="AM576" s="1"/>
      <c r="AN576" s="1"/>
      <c r="AO576" s="1"/>
      <c r="AP576" s="1"/>
      <c r="AQ576" s="1"/>
      <c r="AR576" s="1"/>
      <c r="AS576" s="1"/>
      <c r="AT576" s="3"/>
      <c r="AU576" s="1"/>
      <c r="AV576" s="1"/>
      <c r="AW576" s="3"/>
      <c r="AX576" s="1"/>
      <c r="AY576" s="1"/>
      <c r="AZ576" s="1"/>
      <c r="BA576" s="1" t="s">
        <v>4858</v>
      </c>
      <c r="BB576">
        <f t="shared" si="8"/>
        <v>5</v>
      </c>
      <c r="BC576">
        <f t="array" ref="BC576">MEDIAN(IF($BB$2:$BB$4895=BB576, $AH$2:$AH$4895))</f>
        <v>28.75</v>
      </c>
    </row>
    <row r="577" spans="1:55" x14ac:dyDescent="0.25">
      <c r="A577" s="1" t="s">
        <v>4274</v>
      </c>
      <c r="B577" s="3">
        <v>60</v>
      </c>
      <c r="C577" s="1" t="s">
        <v>4274</v>
      </c>
      <c r="D577" s="3">
        <v>206775</v>
      </c>
      <c r="E577" s="1" t="s">
        <v>91</v>
      </c>
      <c r="F577" s="1" t="s">
        <v>4312</v>
      </c>
      <c r="G577" s="1" t="s">
        <v>1151</v>
      </c>
      <c r="H577" s="1" t="s">
        <v>4859</v>
      </c>
      <c r="I577" s="3">
        <v>206775</v>
      </c>
      <c r="J577" s="1" t="s">
        <v>67</v>
      </c>
      <c r="K577" s="12"/>
      <c r="L577" s="1" t="s">
        <v>4277</v>
      </c>
      <c r="M577" s="1"/>
      <c r="N577" s="1"/>
      <c r="O577" s="1" t="s">
        <v>4860</v>
      </c>
      <c r="P577" s="1" t="s">
        <v>70</v>
      </c>
      <c r="Q577" s="1" t="s">
        <v>70</v>
      </c>
      <c r="R577" s="1" t="s">
        <v>1151</v>
      </c>
      <c r="S577" s="1" t="s">
        <v>4861</v>
      </c>
      <c r="T577" s="1" t="s">
        <v>4862</v>
      </c>
      <c r="U577" s="1" t="s">
        <v>4297</v>
      </c>
      <c r="V577" s="1" t="s">
        <v>74</v>
      </c>
      <c r="W577" s="1" t="s">
        <v>4368</v>
      </c>
      <c r="X577" s="1" t="s">
        <v>1151</v>
      </c>
      <c r="Y577" s="1" t="s">
        <v>4863</v>
      </c>
      <c r="Z577" s="1" t="s">
        <v>1151</v>
      </c>
      <c r="AA577" s="1" t="s">
        <v>4864</v>
      </c>
      <c r="AB577" s="3">
        <v>1</v>
      </c>
      <c r="AC577" s="3">
        <v>1</v>
      </c>
      <c r="AD577" s="3">
        <v>1</v>
      </c>
      <c r="AE577" s="3">
        <v>1</v>
      </c>
      <c r="AF577" s="3">
        <v>0</v>
      </c>
      <c r="AG577" s="3">
        <v>0</v>
      </c>
      <c r="AH577" s="3">
        <v>41.8</v>
      </c>
      <c r="AI577" s="3">
        <v>8.35</v>
      </c>
      <c r="AJ577" s="1" t="s">
        <v>1151</v>
      </c>
      <c r="AK577" s="1" t="s">
        <v>4865</v>
      </c>
      <c r="AL577" s="1"/>
      <c r="AM577" s="1"/>
      <c r="AN577" s="1"/>
      <c r="AO577" s="1"/>
      <c r="AP577" s="1"/>
      <c r="AQ577" s="1"/>
      <c r="AR577" s="1"/>
      <c r="AS577" s="1"/>
      <c r="AT577" s="3"/>
      <c r="AU577" s="1"/>
      <c r="AV577" s="1"/>
      <c r="AW577" s="3"/>
      <c r="AX577" s="1"/>
      <c r="AY577" s="1"/>
      <c r="AZ577" s="1"/>
      <c r="BA577" s="1" t="s">
        <v>4866</v>
      </c>
      <c r="BB577">
        <f t="shared" si="8"/>
        <v>5</v>
      </c>
      <c r="BC577">
        <f t="array" ref="BC577">MEDIAN(IF($BB$2:$BB$4895=BB577, $AH$2:$AH$4895))</f>
        <v>28.75</v>
      </c>
    </row>
    <row r="578" spans="1:55" x14ac:dyDescent="0.25">
      <c r="A578" s="1" t="s">
        <v>4274</v>
      </c>
      <c r="B578" s="3">
        <v>60</v>
      </c>
      <c r="C578" s="1" t="s">
        <v>4274</v>
      </c>
      <c r="D578" s="3">
        <v>225017</v>
      </c>
      <c r="E578" s="1" t="s">
        <v>63</v>
      </c>
      <c r="F578" s="1" t="s">
        <v>4867</v>
      </c>
      <c r="G578" s="1" t="s">
        <v>1188</v>
      </c>
      <c r="H578" s="1" t="s">
        <v>4868</v>
      </c>
      <c r="I578" s="3">
        <v>1697680</v>
      </c>
      <c r="J578" s="1" t="s">
        <v>67</v>
      </c>
      <c r="K578" s="12"/>
      <c r="L578" s="1" t="s">
        <v>4277</v>
      </c>
      <c r="M578" s="1"/>
      <c r="N578" s="1"/>
      <c r="O578" s="1" t="s">
        <v>4869</v>
      </c>
      <c r="P578" s="1" t="s">
        <v>70</v>
      </c>
      <c r="Q578" s="1" t="s">
        <v>70</v>
      </c>
      <c r="R578" s="1" t="s">
        <v>1188</v>
      </c>
      <c r="S578" s="1" t="s">
        <v>4870</v>
      </c>
      <c r="T578" s="1" t="s">
        <v>4871</v>
      </c>
      <c r="U578" s="1" t="s">
        <v>4281</v>
      </c>
      <c r="V578" s="1" t="s">
        <v>74</v>
      </c>
      <c r="W578" s="1" t="s">
        <v>4872</v>
      </c>
      <c r="X578" s="1" t="s">
        <v>1188</v>
      </c>
      <c r="Y578" s="1" t="s">
        <v>4873</v>
      </c>
      <c r="Z578" s="1" t="s">
        <v>1188</v>
      </c>
      <c r="AA578" s="1" t="s">
        <v>4874</v>
      </c>
      <c r="AB578" s="3">
        <v>1</v>
      </c>
      <c r="AC578" s="3">
        <v>1</v>
      </c>
      <c r="AD578" s="3">
        <v>1</v>
      </c>
      <c r="AE578" s="3">
        <v>1</v>
      </c>
      <c r="AF578" s="3">
        <v>0</v>
      </c>
      <c r="AG578" s="3">
        <v>0</v>
      </c>
      <c r="AH578" s="3">
        <v>43.4</v>
      </c>
      <c r="AI578" s="3">
        <v>9.2666666666669997</v>
      </c>
      <c r="AJ578" s="1" t="s">
        <v>1188</v>
      </c>
      <c r="AK578" s="1" t="s">
        <v>4875</v>
      </c>
      <c r="AL578" s="1"/>
      <c r="AM578" s="1"/>
      <c r="AN578" s="1"/>
      <c r="AO578" s="1"/>
      <c r="AP578" s="1"/>
      <c r="AQ578" s="1"/>
      <c r="AR578" s="1"/>
      <c r="AS578" s="1"/>
      <c r="AT578" s="3"/>
      <c r="AU578" s="1"/>
      <c r="AV578" s="1"/>
      <c r="AW578" s="3"/>
      <c r="AX578" s="1"/>
      <c r="AY578" s="1"/>
      <c r="AZ578" s="1" t="s">
        <v>4876</v>
      </c>
      <c r="BA578" s="1"/>
      <c r="BB578">
        <f t="shared" si="8"/>
        <v>5</v>
      </c>
      <c r="BC578">
        <f t="array" ref="BC578">MEDIAN(IF($BB$2:$BB$4895=BB578, $AH$2:$AH$4895))</f>
        <v>28.75</v>
      </c>
    </row>
    <row r="579" spans="1:55" x14ac:dyDescent="0.25">
      <c r="A579" s="1" t="s">
        <v>4274</v>
      </c>
      <c r="B579" s="3">
        <v>60</v>
      </c>
      <c r="C579" s="1" t="s">
        <v>4274</v>
      </c>
      <c r="D579" s="3">
        <v>240120</v>
      </c>
      <c r="E579" s="1" t="s">
        <v>91</v>
      </c>
      <c r="F579" s="1" t="s">
        <v>4301</v>
      </c>
      <c r="G579" s="1" t="s">
        <v>1204</v>
      </c>
      <c r="H579" s="1" t="s">
        <v>4877</v>
      </c>
      <c r="I579" s="3">
        <v>240120</v>
      </c>
      <c r="J579" s="1" t="s">
        <v>67</v>
      </c>
      <c r="K579" s="12"/>
      <c r="L579" s="1" t="s">
        <v>4277</v>
      </c>
      <c r="M579" s="1"/>
      <c r="N579" s="1"/>
      <c r="O579" s="1" t="s">
        <v>4878</v>
      </c>
      <c r="P579" s="1" t="s">
        <v>70</v>
      </c>
      <c r="Q579" s="1" t="s">
        <v>70</v>
      </c>
      <c r="R579" s="1" t="s">
        <v>1204</v>
      </c>
      <c r="S579" s="1" t="s">
        <v>4879</v>
      </c>
      <c r="T579" s="1" t="s">
        <v>4880</v>
      </c>
      <c r="U579" s="1" t="s">
        <v>4367</v>
      </c>
      <c r="V579" s="1" t="s">
        <v>74</v>
      </c>
      <c r="W579" s="1" t="s">
        <v>4881</v>
      </c>
      <c r="X579" s="1" t="s">
        <v>1204</v>
      </c>
      <c r="Y579" s="1" t="s">
        <v>4882</v>
      </c>
      <c r="Z579" s="1" t="s">
        <v>1204</v>
      </c>
      <c r="AA579" s="1" t="s">
        <v>4883</v>
      </c>
      <c r="AB579" s="3">
        <v>1</v>
      </c>
      <c r="AC579" s="3">
        <v>1</v>
      </c>
      <c r="AD579" s="3">
        <v>1</v>
      </c>
      <c r="AE579" s="3">
        <v>1</v>
      </c>
      <c r="AF579" s="3">
        <v>0</v>
      </c>
      <c r="AG579" s="3">
        <v>0</v>
      </c>
      <c r="AH579" s="3">
        <v>20.316666666667</v>
      </c>
      <c r="AI579" s="3">
        <v>8.6999999999999993</v>
      </c>
      <c r="AJ579" s="1" t="s">
        <v>1204</v>
      </c>
      <c r="AK579" s="1" t="s">
        <v>4884</v>
      </c>
      <c r="AL579" s="1"/>
      <c r="AM579" s="1"/>
      <c r="AN579" s="1"/>
      <c r="AO579" s="1"/>
      <c r="AP579" s="1"/>
      <c r="AQ579" s="1"/>
      <c r="AR579" s="1"/>
      <c r="AS579" s="1"/>
      <c r="AT579" s="3"/>
      <c r="AU579" s="1"/>
      <c r="AV579" s="1"/>
      <c r="AW579" s="3"/>
      <c r="AX579" s="1"/>
      <c r="AY579" s="1"/>
      <c r="AZ579" s="1"/>
      <c r="BA579" s="1"/>
      <c r="BB579">
        <f t="shared" ref="BB579:BB642" si="9">MONTH(G579)</f>
        <v>5</v>
      </c>
      <c r="BC579">
        <f t="array" ref="BC579">MEDIAN(IF($BB$2:$BB$4895=BB579, $AH$2:$AH$4895))</f>
        <v>28.75</v>
      </c>
    </row>
    <row r="580" spans="1:55" x14ac:dyDescent="0.25">
      <c r="A580" s="1" t="s">
        <v>4274</v>
      </c>
      <c r="B580" s="3">
        <v>60</v>
      </c>
      <c r="C580" s="1" t="s">
        <v>4274</v>
      </c>
      <c r="D580" s="3">
        <v>245152</v>
      </c>
      <c r="E580" s="1" t="s">
        <v>63</v>
      </c>
      <c r="F580" s="1" t="s">
        <v>4885</v>
      </c>
      <c r="G580" s="1" t="s">
        <v>1212</v>
      </c>
      <c r="H580" s="1" t="s">
        <v>4886</v>
      </c>
      <c r="I580" s="3">
        <v>1704227</v>
      </c>
      <c r="J580" s="1" t="s">
        <v>67</v>
      </c>
      <c r="K580" s="12"/>
      <c r="L580" s="1" t="s">
        <v>4277</v>
      </c>
      <c r="M580" s="1"/>
      <c r="N580" s="1"/>
      <c r="O580" s="1" t="s">
        <v>4887</v>
      </c>
      <c r="P580" s="1" t="s">
        <v>70</v>
      </c>
      <c r="Q580" s="1" t="s">
        <v>70</v>
      </c>
      <c r="R580" s="1" t="s">
        <v>1212</v>
      </c>
      <c r="S580" s="1" t="s">
        <v>4888</v>
      </c>
      <c r="T580" s="1" t="s">
        <v>4889</v>
      </c>
      <c r="U580" s="1" t="s">
        <v>4281</v>
      </c>
      <c r="V580" s="1" t="s">
        <v>74</v>
      </c>
      <c r="W580" s="1" t="s">
        <v>4582</v>
      </c>
      <c r="X580" s="1" t="s">
        <v>1212</v>
      </c>
      <c r="Y580" s="1" t="s">
        <v>4890</v>
      </c>
      <c r="Z580" s="1" t="s">
        <v>1212</v>
      </c>
      <c r="AA580" s="1" t="s">
        <v>4891</v>
      </c>
      <c r="AB580" s="3">
        <v>1</v>
      </c>
      <c r="AC580" s="3">
        <v>1</v>
      </c>
      <c r="AD580" s="3">
        <v>1</v>
      </c>
      <c r="AE580" s="3">
        <v>1</v>
      </c>
      <c r="AF580" s="3">
        <v>0</v>
      </c>
      <c r="AG580" s="3">
        <v>0</v>
      </c>
      <c r="AH580" s="3">
        <v>43.3</v>
      </c>
      <c r="AI580" s="3">
        <v>2.3666666666670002</v>
      </c>
      <c r="AJ580" s="1" t="s">
        <v>1212</v>
      </c>
      <c r="AK580" s="1" t="s">
        <v>4892</v>
      </c>
      <c r="AL580" s="1"/>
      <c r="AM580" s="1"/>
      <c r="AN580" s="1"/>
      <c r="AO580" s="1"/>
      <c r="AP580" s="1"/>
      <c r="AQ580" s="1"/>
      <c r="AR580" s="1"/>
      <c r="AS580" s="1"/>
      <c r="AT580" s="3"/>
      <c r="AU580" s="1"/>
      <c r="AV580" s="1"/>
      <c r="AW580" s="3"/>
      <c r="AX580" s="1"/>
      <c r="AY580" s="1"/>
      <c r="AZ580" s="1" t="s">
        <v>4893</v>
      </c>
      <c r="BA580" s="1"/>
      <c r="BB580">
        <f t="shared" si="9"/>
        <v>5</v>
      </c>
      <c r="BC580">
        <f t="array" ref="BC580">MEDIAN(IF($BB$2:$BB$4895=BB580, $AH$2:$AH$4895))</f>
        <v>28.75</v>
      </c>
    </row>
    <row r="581" spans="1:55" x14ac:dyDescent="0.25">
      <c r="A581" s="1" t="s">
        <v>4274</v>
      </c>
      <c r="B581" s="3">
        <v>60</v>
      </c>
      <c r="C581" s="1" t="s">
        <v>4274</v>
      </c>
      <c r="D581" s="3">
        <v>251620</v>
      </c>
      <c r="E581" s="1" t="s">
        <v>63</v>
      </c>
      <c r="F581" s="1" t="s">
        <v>4301</v>
      </c>
      <c r="G581" s="1" t="s">
        <v>1247</v>
      </c>
      <c r="H581" s="1" t="s">
        <v>4894</v>
      </c>
      <c r="I581" s="3">
        <v>1705279</v>
      </c>
      <c r="J581" s="1" t="s">
        <v>67</v>
      </c>
      <c r="K581" s="12"/>
      <c r="L581" s="1" t="s">
        <v>4277</v>
      </c>
      <c r="M581" s="1"/>
      <c r="N581" s="1"/>
      <c r="O581" s="1" t="s">
        <v>4895</v>
      </c>
      <c r="P581" s="1" t="s">
        <v>70</v>
      </c>
      <c r="Q581" s="1" t="s">
        <v>70</v>
      </c>
      <c r="R581" s="1" t="s">
        <v>1247</v>
      </c>
      <c r="S581" s="1" t="s">
        <v>4896</v>
      </c>
      <c r="T581" s="1" t="s">
        <v>4897</v>
      </c>
      <c r="U581" s="1" t="s">
        <v>4297</v>
      </c>
      <c r="V581" s="1" t="s">
        <v>74</v>
      </c>
      <c r="W581" s="1" t="s">
        <v>4393</v>
      </c>
      <c r="X581" s="1" t="s">
        <v>1247</v>
      </c>
      <c r="Y581" s="1" t="s">
        <v>1422</v>
      </c>
      <c r="Z581" s="1" t="s">
        <v>1247</v>
      </c>
      <c r="AA581" s="1" t="s">
        <v>4898</v>
      </c>
      <c r="AB581" s="3">
        <v>1</v>
      </c>
      <c r="AC581" s="3">
        <v>1</v>
      </c>
      <c r="AD581" s="3">
        <v>1</v>
      </c>
      <c r="AE581" s="3">
        <v>1</v>
      </c>
      <c r="AF581" s="3">
        <v>0</v>
      </c>
      <c r="AG581" s="3">
        <v>0</v>
      </c>
      <c r="AH581" s="3">
        <v>37.166666666666998</v>
      </c>
      <c r="AI581" s="3">
        <v>2.3666666666670002</v>
      </c>
      <c r="AJ581" s="1" t="s">
        <v>1247</v>
      </c>
      <c r="AK581" s="1" t="s">
        <v>4899</v>
      </c>
      <c r="AL581" s="1"/>
      <c r="AM581" s="1"/>
      <c r="AN581" s="1"/>
      <c r="AO581" s="1"/>
      <c r="AP581" s="1"/>
      <c r="AQ581" s="1"/>
      <c r="AR581" s="1"/>
      <c r="AS581" s="1"/>
      <c r="AT581" s="3"/>
      <c r="AU581" s="1"/>
      <c r="AV581" s="1"/>
      <c r="AW581" s="3"/>
      <c r="AX581" s="1"/>
      <c r="AY581" s="1"/>
      <c r="AZ581" s="1" t="s">
        <v>4900</v>
      </c>
      <c r="BA581" s="1"/>
      <c r="BB581">
        <f t="shared" si="9"/>
        <v>5</v>
      </c>
      <c r="BC581">
        <f t="array" ref="BC581">MEDIAN(IF($BB$2:$BB$4895=BB581, $AH$2:$AH$4895))</f>
        <v>28.75</v>
      </c>
    </row>
    <row r="582" spans="1:55" x14ac:dyDescent="0.25">
      <c r="A582" s="1" t="s">
        <v>4274</v>
      </c>
      <c r="B582" s="3">
        <v>60</v>
      </c>
      <c r="C582" s="1" t="s">
        <v>4274</v>
      </c>
      <c r="D582" s="3">
        <v>251678</v>
      </c>
      <c r="E582" s="1" t="s">
        <v>63</v>
      </c>
      <c r="F582" s="1" t="s">
        <v>4901</v>
      </c>
      <c r="G582" s="1" t="s">
        <v>1247</v>
      </c>
      <c r="H582" s="1" t="s">
        <v>4902</v>
      </c>
      <c r="I582" s="3">
        <v>1705279</v>
      </c>
      <c r="J582" s="1" t="s">
        <v>67</v>
      </c>
      <c r="K582" s="12"/>
      <c r="L582" s="1" t="s">
        <v>4277</v>
      </c>
      <c r="M582" s="1"/>
      <c r="N582" s="1"/>
      <c r="O582" s="1" t="s">
        <v>4903</v>
      </c>
      <c r="P582" s="1" t="s">
        <v>70</v>
      </c>
      <c r="Q582" s="1" t="s">
        <v>70</v>
      </c>
      <c r="R582" s="1" t="s">
        <v>1247</v>
      </c>
      <c r="S582" s="1" t="s">
        <v>4904</v>
      </c>
      <c r="T582" s="1" t="s">
        <v>4905</v>
      </c>
      <c r="U582" s="1" t="s">
        <v>4906</v>
      </c>
      <c r="V582" s="1" t="s">
        <v>74</v>
      </c>
      <c r="W582" s="1" t="s">
        <v>4393</v>
      </c>
      <c r="X582" s="1" t="s">
        <v>1247</v>
      </c>
      <c r="Y582" s="1" t="s">
        <v>1422</v>
      </c>
      <c r="Z582" s="1" t="s">
        <v>1247</v>
      </c>
      <c r="AA582" s="1" t="s">
        <v>4898</v>
      </c>
      <c r="AB582" s="3">
        <v>1</v>
      </c>
      <c r="AC582" s="3">
        <v>1</v>
      </c>
      <c r="AD582" s="3">
        <v>1</v>
      </c>
      <c r="AE582" s="3">
        <v>1</v>
      </c>
      <c r="AF582" s="3">
        <v>0</v>
      </c>
      <c r="AG582" s="3">
        <v>0</v>
      </c>
      <c r="AH582" s="3">
        <v>6.3166666666670004</v>
      </c>
      <c r="AI582" s="3">
        <v>3.5333333333330001</v>
      </c>
      <c r="AJ582" s="1" t="s">
        <v>1247</v>
      </c>
      <c r="AK582" s="1" t="s">
        <v>4907</v>
      </c>
      <c r="AL582" s="1"/>
      <c r="AM582" s="1"/>
      <c r="AN582" s="1"/>
      <c r="AO582" s="1"/>
      <c r="AP582" s="1"/>
      <c r="AQ582" s="1"/>
      <c r="AR582" s="1"/>
      <c r="AS582" s="1"/>
      <c r="AT582" s="3"/>
      <c r="AU582" s="1"/>
      <c r="AV582" s="1"/>
      <c r="AW582" s="3"/>
      <c r="AX582" s="1"/>
      <c r="AY582" s="1"/>
      <c r="AZ582" s="1" t="s">
        <v>4900</v>
      </c>
      <c r="BA582" s="1"/>
      <c r="BB582">
        <f t="shared" si="9"/>
        <v>5</v>
      </c>
      <c r="BC582">
        <f t="array" ref="BC582">MEDIAN(IF($BB$2:$BB$4895=BB582, $AH$2:$AH$4895))</f>
        <v>28.75</v>
      </c>
    </row>
    <row r="583" spans="1:55" x14ac:dyDescent="0.25">
      <c r="A583" s="1" t="s">
        <v>4274</v>
      </c>
      <c r="B583" s="3">
        <v>60</v>
      </c>
      <c r="C583" s="1" t="s">
        <v>4274</v>
      </c>
      <c r="D583" s="3">
        <v>267372</v>
      </c>
      <c r="E583" s="1" t="s">
        <v>63</v>
      </c>
      <c r="F583" s="1" t="s">
        <v>4908</v>
      </c>
      <c r="G583" s="1" t="s">
        <v>1256</v>
      </c>
      <c r="H583" s="1" t="s">
        <v>4909</v>
      </c>
      <c r="I583" s="3">
        <v>1707339</v>
      </c>
      <c r="J583" s="1" t="s">
        <v>67</v>
      </c>
      <c r="K583" s="12"/>
      <c r="L583" s="1" t="s">
        <v>4277</v>
      </c>
      <c r="M583" s="1"/>
      <c r="N583" s="1"/>
      <c r="O583" s="1" t="s">
        <v>4910</v>
      </c>
      <c r="P583" s="1" t="s">
        <v>70</v>
      </c>
      <c r="Q583" s="1" t="s">
        <v>70</v>
      </c>
      <c r="R583" s="1" t="s">
        <v>1256</v>
      </c>
      <c r="S583" s="1" t="s">
        <v>4911</v>
      </c>
      <c r="T583" s="1" t="s">
        <v>4912</v>
      </c>
      <c r="U583" s="1" t="s">
        <v>4367</v>
      </c>
      <c r="V583" s="1" t="s">
        <v>74</v>
      </c>
      <c r="W583" s="1" t="s">
        <v>4393</v>
      </c>
      <c r="X583" s="1" t="s">
        <v>1256</v>
      </c>
      <c r="Y583" s="1" t="s">
        <v>4913</v>
      </c>
      <c r="Z583" s="1" t="s">
        <v>1256</v>
      </c>
      <c r="AA583" s="1" t="s">
        <v>4914</v>
      </c>
      <c r="AB583" s="3">
        <v>1</v>
      </c>
      <c r="AC583" s="3">
        <v>1</v>
      </c>
      <c r="AD583" s="3">
        <v>1</v>
      </c>
      <c r="AE583" s="3">
        <v>1</v>
      </c>
      <c r="AF583" s="3">
        <v>0</v>
      </c>
      <c r="AG583" s="3">
        <v>0</v>
      </c>
      <c r="AH583" s="3">
        <v>41.3</v>
      </c>
      <c r="AI583" s="3">
        <v>5.4333333333329996</v>
      </c>
      <c r="AJ583" s="1" t="s">
        <v>1256</v>
      </c>
      <c r="AK583" s="1" t="s">
        <v>4915</v>
      </c>
      <c r="AL583" s="1"/>
      <c r="AM583" s="1"/>
      <c r="AN583" s="1"/>
      <c r="AO583" s="1"/>
      <c r="AP583" s="1"/>
      <c r="AQ583" s="1"/>
      <c r="AR583" s="1"/>
      <c r="AS583" s="1"/>
      <c r="AT583" s="3"/>
      <c r="AU583" s="1"/>
      <c r="AV583" s="1"/>
      <c r="AW583" s="3"/>
      <c r="AX583" s="1"/>
      <c r="AY583" s="1"/>
      <c r="AZ583" s="1" t="s">
        <v>4916</v>
      </c>
      <c r="BA583" s="1"/>
      <c r="BB583">
        <f t="shared" si="9"/>
        <v>5</v>
      </c>
      <c r="BC583">
        <f t="array" ref="BC583">MEDIAN(IF($BB$2:$BB$4895=BB583, $AH$2:$AH$4895))</f>
        <v>28.75</v>
      </c>
    </row>
    <row r="584" spans="1:55" x14ac:dyDescent="0.25">
      <c r="A584" s="1" t="s">
        <v>4274</v>
      </c>
      <c r="B584" s="3">
        <v>60</v>
      </c>
      <c r="C584" s="1" t="s">
        <v>4274</v>
      </c>
      <c r="D584" s="3">
        <v>268312</v>
      </c>
      <c r="E584" s="1" t="s">
        <v>63</v>
      </c>
      <c r="F584" s="1" t="s">
        <v>4301</v>
      </c>
      <c r="G584" s="1" t="s">
        <v>1256</v>
      </c>
      <c r="H584" s="1" t="s">
        <v>4917</v>
      </c>
      <c r="I584" s="3">
        <v>1707465</v>
      </c>
      <c r="J584" s="1" t="s">
        <v>67</v>
      </c>
      <c r="K584" s="12"/>
      <c r="L584" s="1" t="s">
        <v>4277</v>
      </c>
      <c r="M584" s="1"/>
      <c r="N584" s="1"/>
      <c r="O584" s="1" t="s">
        <v>4918</v>
      </c>
      <c r="P584" s="1" t="s">
        <v>70</v>
      </c>
      <c r="Q584" s="1" t="s">
        <v>70</v>
      </c>
      <c r="R584" s="1" t="s">
        <v>1256</v>
      </c>
      <c r="S584" s="1" t="s">
        <v>4919</v>
      </c>
      <c r="T584" s="1" t="s">
        <v>4920</v>
      </c>
      <c r="U584" s="1" t="s">
        <v>4367</v>
      </c>
      <c r="V584" s="1" t="s">
        <v>74</v>
      </c>
      <c r="W584" s="1" t="s">
        <v>4327</v>
      </c>
      <c r="X584" s="1" t="s">
        <v>1256</v>
      </c>
      <c r="Y584" s="1" t="s">
        <v>523</v>
      </c>
      <c r="Z584" s="1" t="s">
        <v>1256</v>
      </c>
      <c r="AA584" s="1" t="s">
        <v>4921</v>
      </c>
      <c r="AB584" s="3">
        <v>1</v>
      </c>
      <c r="AC584" s="3">
        <v>1</v>
      </c>
      <c r="AD584" s="3">
        <v>1</v>
      </c>
      <c r="AE584" s="3">
        <v>1</v>
      </c>
      <c r="AF584" s="3">
        <v>0</v>
      </c>
      <c r="AG584" s="3">
        <v>0</v>
      </c>
      <c r="AH584" s="3">
        <v>5.6333333333329998</v>
      </c>
      <c r="AI584" s="3">
        <v>7.1166666666670002</v>
      </c>
      <c r="AJ584" s="1" t="s">
        <v>1256</v>
      </c>
      <c r="AK584" s="1" t="s">
        <v>4922</v>
      </c>
      <c r="AL584" s="1"/>
      <c r="AM584" s="1"/>
      <c r="AN584" s="1"/>
      <c r="AO584" s="1"/>
      <c r="AP584" s="1"/>
      <c r="AQ584" s="1"/>
      <c r="AR584" s="1"/>
      <c r="AS584" s="1"/>
      <c r="AT584" s="3"/>
      <c r="AU584" s="1"/>
      <c r="AV584" s="1"/>
      <c r="AW584" s="3"/>
      <c r="AX584" s="1"/>
      <c r="AY584" s="1"/>
      <c r="AZ584" s="1" t="s">
        <v>4923</v>
      </c>
      <c r="BA584" s="1"/>
      <c r="BB584">
        <f t="shared" si="9"/>
        <v>5</v>
      </c>
      <c r="BC584">
        <f t="array" ref="BC584">MEDIAN(IF($BB$2:$BB$4895=BB584, $AH$2:$AH$4895))</f>
        <v>28.75</v>
      </c>
    </row>
    <row r="585" spans="1:55" x14ac:dyDescent="0.25">
      <c r="A585" s="1" t="s">
        <v>4274</v>
      </c>
      <c r="B585" s="3">
        <v>60</v>
      </c>
      <c r="C585" s="1" t="s">
        <v>4274</v>
      </c>
      <c r="D585" s="3">
        <v>299857</v>
      </c>
      <c r="E585" s="1" t="s">
        <v>63</v>
      </c>
      <c r="F585" s="1" t="s">
        <v>4301</v>
      </c>
      <c r="G585" s="1" t="s">
        <v>1307</v>
      </c>
      <c r="H585" s="1" t="s">
        <v>4924</v>
      </c>
      <c r="I585" s="3">
        <v>1710913</v>
      </c>
      <c r="J585" s="1" t="s">
        <v>67</v>
      </c>
      <c r="K585" s="12"/>
      <c r="L585" s="1" t="s">
        <v>4277</v>
      </c>
      <c r="M585" s="1"/>
      <c r="N585" s="1"/>
      <c r="O585" s="1" t="s">
        <v>4925</v>
      </c>
      <c r="P585" s="1" t="s">
        <v>70</v>
      </c>
      <c r="Q585" s="1" t="s">
        <v>70</v>
      </c>
      <c r="R585" s="1" t="s">
        <v>1307</v>
      </c>
      <c r="S585" s="1" t="s">
        <v>4926</v>
      </c>
      <c r="T585" s="1" t="s">
        <v>4927</v>
      </c>
      <c r="U585" s="1" t="s">
        <v>4832</v>
      </c>
      <c r="V585" s="1" t="s">
        <v>74</v>
      </c>
      <c r="W585" s="1" t="s">
        <v>4393</v>
      </c>
      <c r="X585" s="1" t="s">
        <v>1307</v>
      </c>
      <c r="Y585" s="1" t="s">
        <v>4928</v>
      </c>
      <c r="Z585" s="1" t="s">
        <v>1307</v>
      </c>
      <c r="AA585" s="1" t="s">
        <v>4929</v>
      </c>
      <c r="AB585" s="3">
        <v>1</v>
      </c>
      <c r="AC585" s="3">
        <v>1</v>
      </c>
      <c r="AD585" s="3">
        <v>1</v>
      </c>
      <c r="AE585" s="3">
        <v>1</v>
      </c>
      <c r="AF585" s="3">
        <v>0</v>
      </c>
      <c r="AG585" s="3">
        <v>0</v>
      </c>
      <c r="AH585" s="3">
        <v>27.65</v>
      </c>
      <c r="AI585" s="3">
        <v>3.05</v>
      </c>
      <c r="AJ585" s="1" t="s">
        <v>1307</v>
      </c>
      <c r="AK585" s="1" t="s">
        <v>4930</v>
      </c>
      <c r="AL585" s="1"/>
      <c r="AM585" s="1"/>
      <c r="AN585" s="1"/>
      <c r="AO585" s="1"/>
      <c r="AP585" s="1"/>
      <c r="AQ585" s="1"/>
      <c r="AR585" s="1"/>
      <c r="AS585" s="1"/>
      <c r="AT585" s="3"/>
      <c r="AU585" s="1"/>
      <c r="AV585" s="1"/>
      <c r="AW585" s="3"/>
      <c r="AX585" s="1"/>
      <c r="AY585" s="1"/>
      <c r="AZ585" s="1"/>
      <c r="BA585" s="1"/>
      <c r="BB585">
        <f t="shared" si="9"/>
        <v>5</v>
      </c>
      <c r="BC585">
        <f t="array" ref="BC585">MEDIAN(IF($BB$2:$BB$4895=BB585, $AH$2:$AH$4895))</f>
        <v>28.75</v>
      </c>
    </row>
    <row r="586" spans="1:55" x14ac:dyDescent="0.25">
      <c r="A586" s="1" t="s">
        <v>4274</v>
      </c>
      <c r="B586" s="3">
        <v>60</v>
      </c>
      <c r="C586" s="1" t="s">
        <v>4274</v>
      </c>
      <c r="D586" s="3">
        <v>322227</v>
      </c>
      <c r="E586" s="1" t="s">
        <v>63</v>
      </c>
      <c r="F586" s="1" t="s">
        <v>4931</v>
      </c>
      <c r="G586" s="1" t="s">
        <v>1416</v>
      </c>
      <c r="H586" s="1" t="s">
        <v>4932</v>
      </c>
      <c r="I586" s="3">
        <v>1713222</v>
      </c>
      <c r="J586" s="1" t="s">
        <v>67</v>
      </c>
      <c r="K586" s="12"/>
      <c r="L586" s="1" t="s">
        <v>4277</v>
      </c>
      <c r="M586" s="1"/>
      <c r="N586" s="1"/>
      <c r="O586" s="1" t="s">
        <v>4933</v>
      </c>
      <c r="P586" s="1" t="s">
        <v>70</v>
      </c>
      <c r="Q586" s="1" t="s">
        <v>70</v>
      </c>
      <c r="R586" s="1" t="s">
        <v>1416</v>
      </c>
      <c r="S586" s="1" t="s">
        <v>4934</v>
      </c>
      <c r="T586" s="1" t="s">
        <v>4935</v>
      </c>
      <c r="U586" s="1" t="s">
        <v>4367</v>
      </c>
      <c r="V586" s="1" t="s">
        <v>74</v>
      </c>
      <c r="W586" s="1" t="s">
        <v>4327</v>
      </c>
      <c r="X586" s="1" t="s">
        <v>1416</v>
      </c>
      <c r="Y586" s="1" t="s">
        <v>4936</v>
      </c>
      <c r="Z586" s="1" t="s">
        <v>1416</v>
      </c>
      <c r="AA586" s="1" t="s">
        <v>4937</v>
      </c>
      <c r="AB586" s="3">
        <v>1</v>
      </c>
      <c r="AC586" s="3">
        <v>1</v>
      </c>
      <c r="AD586" s="3">
        <v>1</v>
      </c>
      <c r="AE586" s="3">
        <v>1</v>
      </c>
      <c r="AF586" s="3">
        <v>0</v>
      </c>
      <c r="AG586" s="3">
        <v>0</v>
      </c>
      <c r="AH586" s="3">
        <v>16.216666666666999</v>
      </c>
      <c r="AI586" s="3">
        <v>1.8</v>
      </c>
      <c r="AJ586" s="1" t="s">
        <v>1416</v>
      </c>
      <c r="AK586" s="1" t="s">
        <v>4938</v>
      </c>
      <c r="AL586" s="1"/>
      <c r="AM586" s="1"/>
      <c r="AN586" s="1"/>
      <c r="AO586" s="1"/>
      <c r="AP586" s="1"/>
      <c r="AQ586" s="1"/>
      <c r="AR586" s="1"/>
      <c r="AS586" s="1"/>
      <c r="AT586" s="3"/>
      <c r="AU586" s="1"/>
      <c r="AV586" s="1"/>
      <c r="AW586" s="3"/>
      <c r="AX586" s="1"/>
      <c r="AY586" s="1"/>
      <c r="AZ586" s="1" t="s">
        <v>4939</v>
      </c>
      <c r="BA586" s="1"/>
      <c r="BB586">
        <f t="shared" si="9"/>
        <v>5</v>
      </c>
      <c r="BC586">
        <f t="array" ref="BC586">MEDIAN(IF($BB$2:$BB$4895=BB586, $AH$2:$AH$4895))</f>
        <v>28.75</v>
      </c>
    </row>
    <row r="587" spans="1:55" x14ac:dyDescent="0.25">
      <c r="A587" s="1" t="s">
        <v>4274</v>
      </c>
      <c r="B587" s="3">
        <v>60</v>
      </c>
      <c r="C587" s="1" t="s">
        <v>4274</v>
      </c>
      <c r="D587" s="3">
        <v>333328</v>
      </c>
      <c r="E587" s="1" t="s">
        <v>63</v>
      </c>
      <c r="F587" s="1" t="s">
        <v>4940</v>
      </c>
      <c r="G587" s="1" t="s">
        <v>1489</v>
      </c>
      <c r="H587" s="1" t="s">
        <v>4941</v>
      </c>
      <c r="I587" s="3">
        <v>1713982</v>
      </c>
      <c r="J587" s="1" t="s">
        <v>67</v>
      </c>
      <c r="K587" s="12"/>
      <c r="L587" s="1" t="s">
        <v>4277</v>
      </c>
      <c r="M587" s="1"/>
      <c r="N587" s="1"/>
      <c r="O587" s="1" t="s">
        <v>4942</v>
      </c>
      <c r="P587" s="1" t="s">
        <v>70</v>
      </c>
      <c r="Q587" s="1" t="s">
        <v>70</v>
      </c>
      <c r="R587" s="1" t="s">
        <v>1489</v>
      </c>
      <c r="S587" s="1" t="s">
        <v>4943</v>
      </c>
      <c r="T587" s="1" t="s">
        <v>4944</v>
      </c>
      <c r="U587" s="1" t="s">
        <v>4367</v>
      </c>
      <c r="V587" s="1" t="s">
        <v>74</v>
      </c>
      <c r="W587" s="1" t="s">
        <v>4591</v>
      </c>
      <c r="X587" s="1" t="s">
        <v>1489</v>
      </c>
      <c r="Y587" s="1" t="s">
        <v>937</v>
      </c>
      <c r="Z587" s="1" t="s">
        <v>1489</v>
      </c>
      <c r="AA587" s="1" t="s">
        <v>4945</v>
      </c>
      <c r="AB587" s="3">
        <v>1</v>
      </c>
      <c r="AC587" s="3">
        <v>1</v>
      </c>
      <c r="AD587" s="3">
        <v>1</v>
      </c>
      <c r="AE587" s="3">
        <v>1</v>
      </c>
      <c r="AF587" s="3">
        <v>0</v>
      </c>
      <c r="AG587" s="3">
        <v>0</v>
      </c>
      <c r="AH587" s="3">
        <v>41.75</v>
      </c>
      <c r="AI587" s="3">
        <v>4.5999999999999996</v>
      </c>
      <c r="AJ587" s="1" t="s">
        <v>1489</v>
      </c>
      <c r="AK587" s="1" t="s">
        <v>4946</v>
      </c>
      <c r="AL587" s="1"/>
      <c r="AM587" s="1"/>
      <c r="AN587" s="1"/>
      <c r="AO587" s="1"/>
      <c r="AP587" s="1"/>
      <c r="AQ587" s="1"/>
      <c r="AR587" s="1"/>
      <c r="AS587" s="1"/>
      <c r="AT587" s="3"/>
      <c r="AU587" s="1"/>
      <c r="AV587" s="1"/>
      <c r="AW587" s="3"/>
      <c r="AX587" s="1"/>
      <c r="AY587" s="1"/>
      <c r="AZ587" s="1"/>
      <c r="BA587" s="1"/>
      <c r="BB587">
        <f t="shared" si="9"/>
        <v>5</v>
      </c>
      <c r="BC587">
        <f t="array" ref="BC587">MEDIAN(IF($BB$2:$BB$4895=BB587, $AH$2:$AH$4895))</f>
        <v>28.75</v>
      </c>
    </row>
    <row r="588" spans="1:55" x14ac:dyDescent="0.25">
      <c r="A588" s="1" t="s">
        <v>4274</v>
      </c>
      <c r="B588" s="3">
        <v>60</v>
      </c>
      <c r="C588" s="1" t="s">
        <v>4274</v>
      </c>
      <c r="D588" s="3">
        <v>334611</v>
      </c>
      <c r="E588" s="1" t="s">
        <v>63</v>
      </c>
      <c r="F588" s="1" t="s">
        <v>4947</v>
      </c>
      <c r="G588" s="1" t="s">
        <v>1489</v>
      </c>
      <c r="H588" s="1" t="s">
        <v>4948</v>
      </c>
      <c r="I588" s="3">
        <v>1714102</v>
      </c>
      <c r="J588" s="1" t="s">
        <v>67</v>
      </c>
      <c r="K588" s="12"/>
      <c r="L588" s="1" t="s">
        <v>4277</v>
      </c>
      <c r="M588" s="1"/>
      <c r="N588" s="1"/>
      <c r="O588" s="1" t="s">
        <v>4949</v>
      </c>
      <c r="P588" s="1" t="s">
        <v>70</v>
      </c>
      <c r="Q588" s="1" t="s">
        <v>70</v>
      </c>
      <c r="R588" s="1" t="s">
        <v>1489</v>
      </c>
      <c r="S588" s="1" t="s">
        <v>4950</v>
      </c>
      <c r="T588" s="1" t="s">
        <v>4951</v>
      </c>
      <c r="U588" s="1" t="s">
        <v>4367</v>
      </c>
      <c r="V588" s="1" t="s">
        <v>74</v>
      </c>
      <c r="W588" s="1" t="s">
        <v>4872</v>
      </c>
      <c r="X588" s="1" t="s">
        <v>1489</v>
      </c>
      <c r="Y588" s="1" t="s">
        <v>3200</v>
      </c>
      <c r="Z588" s="1" t="s">
        <v>1489</v>
      </c>
      <c r="AA588" s="1" t="s">
        <v>4952</v>
      </c>
      <c r="AB588" s="3">
        <v>1</v>
      </c>
      <c r="AC588" s="3">
        <v>1</v>
      </c>
      <c r="AD588" s="3">
        <v>1</v>
      </c>
      <c r="AE588" s="3">
        <v>1</v>
      </c>
      <c r="AF588" s="3">
        <v>0</v>
      </c>
      <c r="AG588" s="3">
        <v>0</v>
      </c>
      <c r="AH588" s="3">
        <v>30.9</v>
      </c>
      <c r="AI588" s="3">
        <v>3.7833333333330001</v>
      </c>
      <c r="AJ588" s="1" t="s">
        <v>1489</v>
      </c>
      <c r="AK588" s="1" t="s">
        <v>4953</v>
      </c>
      <c r="AL588" s="1"/>
      <c r="AM588" s="1"/>
      <c r="AN588" s="1"/>
      <c r="AO588" s="1"/>
      <c r="AP588" s="1"/>
      <c r="AQ588" s="1"/>
      <c r="AR588" s="1"/>
      <c r="AS588" s="1"/>
      <c r="AT588" s="3"/>
      <c r="AU588" s="1"/>
      <c r="AV588" s="1"/>
      <c r="AW588" s="3"/>
      <c r="AX588" s="1"/>
      <c r="AY588" s="1"/>
      <c r="AZ588" s="1" t="s">
        <v>4954</v>
      </c>
      <c r="BA588" s="1"/>
      <c r="BB588">
        <f t="shared" si="9"/>
        <v>5</v>
      </c>
      <c r="BC588">
        <f t="array" ref="BC588">MEDIAN(IF($BB$2:$BB$4895=BB588, $AH$2:$AH$4895))</f>
        <v>28.75</v>
      </c>
    </row>
    <row r="589" spans="1:55" x14ac:dyDescent="0.25">
      <c r="A589" s="1" t="s">
        <v>4274</v>
      </c>
      <c r="B589" s="3">
        <v>60</v>
      </c>
      <c r="C589" s="1" t="s">
        <v>4274</v>
      </c>
      <c r="D589" s="3">
        <v>340442</v>
      </c>
      <c r="E589" s="1" t="s">
        <v>63</v>
      </c>
      <c r="F589" s="1" t="s">
        <v>4955</v>
      </c>
      <c r="G589" s="1" t="s">
        <v>3813</v>
      </c>
      <c r="H589" s="1" t="s">
        <v>4956</v>
      </c>
      <c r="I589" s="3">
        <v>1714865</v>
      </c>
      <c r="J589" s="1" t="s">
        <v>67</v>
      </c>
      <c r="K589" s="12"/>
      <c r="L589" s="1" t="s">
        <v>4277</v>
      </c>
      <c r="M589" s="1"/>
      <c r="N589" s="1"/>
      <c r="O589" s="1" t="s">
        <v>4957</v>
      </c>
      <c r="P589" s="1" t="s">
        <v>70</v>
      </c>
      <c r="Q589" s="1" t="s">
        <v>70</v>
      </c>
      <c r="R589" s="1" t="s">
        <v>3813</v>
      </c>
      <c r="S589" s="1" t="s">
        <v>4958</v>
      </c>
      <c r="T589" s="1" t="s">
        <v>4959</v>
      </c>
      <c r="U589" s="1" t="s">
        <v>4824</v>
      </c>
      <c r="V589" s="1" t="s">
        <v>74</v>
      </c>
      <c r="W589" s="1" t="s">
        <v>4336</v>
      </c>
      <c r="X589" s="1" t="s">
        <v>3813</v>
      </c>
      <c r="Y589" s="1" t="s">
        <v>350</v>
      </c>
      <c r="Z589" s="1" t="s">
        <v>3813</v>
      </c>
      <c r="AA589" s="1" t="s">
        <v>4960</v>
      </c>
      <c r="AB589" s="3">
        <v>1</v>
      </c>
      <c r="AC589" s="3">
        <v>1</v>
      </c>
      <c r="AD589" s="3">
        <v>1</v>
      </c>
      <c r="AE589" s="3">
        <v>1</v>
      </c>
      <c r="AF589" s="3">
        <v>0</v>
      </c>
      <c r="AG589" s="3">
        <v>0</v>
      </c>
      <c r="AH589" s="3">
        <v>8.333333333333</v>
      </c>
      <c r="AI589" s="3">
        <v>5.166666666667</v>
      </c>
      <c r="AJ589" s="1" t="s">
        <v>3813</v>
      </c>
      <c r="AK589" s="1" t="s">
        <v>4961</v>
      </c>
      <c r="AL589" s="1"/>
      <c r="AM589" s="1"/>
      <c r="AN589" s="1"/>
      <c r="AO589" s="1"/>
      <c r="AP589" s="1"/>
      <c r="AQ589" s="1"/>
      <c r="AR589" s="1"/>
      <c r="AS589" s="1"/>
      <c r="AT589" s="3"/>
      <c r="AU589" s="1"/>
      <c r="AV589" s="1"/>
      <c r="AW589" s="3"/>
      <c r="AX589" s="1"/>
      <c r="AY589" s="1"/>
      <c r="AZ589" s="1" t="s">
        <v>4962</v>
      </c>
      <c r="BA589" s="1"/>
      <c r="BB589">
        <f t="shared" si="9"/>
        <v>5</v>
      </c>
      <c r="BC589">
        <f t="array" ref="BC589">MEDIAN(IF($BB$2:$BB$4895=BB589, $AH$2:$AH$4895))</f>
        <v>28.75</v>
      </c>
    </row>
    <row r="590" spans="1:55" x14ac:dyDescent="0.25">
      <c r="A590" s="1" t="s">
        <v>4274</v>
      </c>
      <c r="B590" s="3">
        <v>60</v>
      </c>
      <c r="C590" s="1" t="s">
        <v>4274</v>
      </c>
      <c r="D590" s="3">
        <v>364940</v>
      </c>
      <c r="E590" s="1" t="s">
        <v>63</v>
      </c>
      <c r="F590" s="1" t="s">
        <v>4963</v>
      </c>
      <c r="G590" s="1" t="s">
        <v>1515</v>
      </c>
      <c r="H590" s="1" t="s">
        <v>4964</v>
      </c>
      <c r="I590" s="3">
        <v>1717365</v>
      </c>
      <c r="J590" s="1" t="s">
        <v>67</v>
      </c>
      <c r="K590" s="12"/>
      <c r="L590" s="1" t="s">
        <v>4277</v>
      </c>
      <c r="M590" s="1"/>
      <c r="N590" s="1"/>
      <c r="O590" s="1" t="s">
        <v>4965</v>
      </c>
      <c r="P590" s="1" t="s">
        <v>70</v>
      </c>
      <c r="Q590" s="1" t="s">
        <v>70</v>
      </c>
      <c r="R590" s="1" t="s">
        <v>1515</v>
      </c>
      <c r="S590" s="1" t="s">
        <v>4966</v>
      </c>
      <c r="T590" s="1" t="s">
        <v>4967</v>
      </c>
      <c r="U590" s="1" t="s">
        <v>4281</v>
      </c>
      <c r="V590" s="1" t="s">
        <v>74</v>
      </c>
      <c r="W590" s="1" t="s">
        <v>4327</v>
      </c>
      <c r="X590" s="1" t="s">
        <v>1515</v>
      </c>
      <c r="Y590" s="1" t="s">
        <v>4968</v>
      </c>
      <c r="Z590" s="1" t="s">
        <v>1515</v>
      </c>
      <c r="AA590" s="1" t="s">
        <v>4969</v>
      </c>
      <c r="AB590" s="3">
        <v>1</v>
      </c>
      <c r="AC590" s="3">
        <v>1</v>
      </c>
      <c r="AD590" s="3">
        <v>1</v>
      </c>
      <c r="AE590" s="3">
        <v>1</v>
      </c>
      <c r="AF590" s="3">
        <v>0</v>
      </c>
      <c r="AG590" s="3">
        <v>0</v>
      </c>
      <c r="AH590" s="3">
        <v>10.016666666667</v>
      </c>
      <c r="AI590" s="3">
        <v>5.2333333333330003</v>
      </c>
      <c r="AJ590" s="1" t="s">
        <v>1515</v>
      </c>
      <c r="AK590" s="1" t="s">
        <v>4970</v>
      </c>
      <c r="AL590" s="1"/>
      <c r="AM590" s="1"/>
      <c r="AN590" s="1"/>
      <c r="AO590" s="1"/>
      <c r="AP590" s="1"/>
      <c r="AQ590" s="1"/>
      <c r="AR590" s="1"/>
      <c r="AS590" s="1"/>
      <c r="AT590" s="3"/>
      <c r="AU590" s="1"/>
      <c r="AV590" s="1"/>
      <c r="AW590" s="3"/>
      <c r="AX590" s="1"/>
      <c r="AY590" s="1"/>
      <c r="AZ590" s="1"/>
      <c r="BA590" s="1"/>
      <c r="BB590">
        <f t="shared" si="9"/>
        <v>6</v>
      </c>
      <c r="BC590">
        <f t="array" ref="BC590">MEDIAN(IF($BB$2:$BB$4895=BB590, $AH$2:$AH$4895))</f>
        <v>29.083333333333002</v>
      </c>
    </row>
    <row r="591" spans="1:55" x14ac:dyDescent="0.25">
      <c r="A591" s="1" t="s">
        <v>4274</v>
      </c>
      <c r="B591" s="3">
        <v>60</v>
      </c>
      <c r="C591" s="1" t="s">
        <v>4274</v>
      </c>
      <c r="D591" s="3">
        <v>374955</v>
      </c>
      <c r="E591" s="1" t="s">
        <v>63</v>
      </c>
      <c r="F591" s="1" t="s">
        <v>4971</v>
      </c>
      <c r="G591" s="1" t="s">
        <v>1524</v>
      </c>
      <c r="H591" s="1" t="s">
        <v>4972</v>
      </c>
      <c r="I591" s="3">
        <v>1719197</v>
      </c>
      <c r="J591" s="1" t="s">
        <v>67</v>
      </c>
      <c r="K591" s="12"/>
      <c r="L591" s="1" t="s">
        <v>4277</v>
      </c>
      <c r="M591" s="1"/>
      <c r="N591" s="1"/>
      <c r="O591" s="1" t="s">
        <v>4973</v>
      </c>
      <c r="P591" s="1" t="s">
        <v>70</v>
      </c>
      <c r="Q591" s="1" t="s">
        <v>70</v>
      </c>
      <c r="R591" s="1" t="s">
        <v>1524</v>
      </c>
      <c r="S591" s="1" t="s">
        <v>4974</v>
      </c>
      <c r="T591" s="1" t="s">
        <v>4975</v>
      </c>
      <c r="U591" s="1" t="s">
        <v>4976</v>
      </c>
      <c r="V591" s="1" t="s">
        <v>74</v>
      </c>
      <c r="W591" s="1" t="s">
        <v>4368</v>
      </c>
      <c r="X591" s="1" t="s">
        <v>1524</v>
      </c>
      <c r="Y591" s="1" t="s">
        <v>4977</v>
      </c>
      <c r="Z591" s="1" t="s">
        <v>1524</v>
      </c>
      <c r="AA591" s="1" t="s">
        <v>4978</v>
      </c>
      <c r="AB591" s="3">
        <v>1</v>
      </c>
      <c r="AC591" s="3">
        <v>1</v>
      </c>
      <c r="AD591" s="3">
        <v>1</v>
      </c>
      <c r="AE591" s="3">
        <v>1</v>
      </c>
      <c r="AF591" s="3">
        <v>0</v>
      </c>
      <c r="AG591" s="3">
        <v>0</v>
      </c>
      <c r="AH591" s="3">
        <v>20.966666666666999</v>
      </c>
      <c r="AI591" s="3">
        <v>3.3666666666670002</v>
      </c>
      <c r="AJ591" s="1" t="s">
        <v>1524</v>
      </c>
      <c r="AK591" s="1" t="s">
        <v>4979</v>
      </c>
      <c r="AL591" s="1"/>
      <c r="AM591" s="1"/>
      <c r="AN591" s="1"/>
      <c r="AO591" s="1"/>
      <c r="AP591" s="1"/>
      <c r="AQ591" s="1"/>
      <c r="AR591" s="1"/>
      <c r="AS591" s="1"/>
      <c r="AT591" s="3"/>
      <c r="AU591" s="1"/>
      <c r="AV591" s="1"/>
      <c r="AW591" s="3"/>
      <c r="AX591" s="1"/>
      <c r="AY591" s="1"/>
      <c r="AZ591" s="1"/>
      <c r="BA591" s="1"/>
      <c r="BB591">
        <f t="shared" si="9"/>
        <v>6</v>
      </c>
      <c r="BC591">
        <f t="array" ref="BC591">MEDIAN(IF($BB$2:$BB$4895=BB591, $AH$2:$AH$4895))</f>
        <v>29.083333333333002</v>
      </c>
    </row>
    <row r="592" spans="1:55" x14ac:dyDescent="0.25">
      <c r="A592" s="1" t="s">
        <v>4274</v>
      </c>
      <c r="B592" s="3">
        <v>60</v>
      </c>
      <c r="C592" s="1" t="s">
        <v>4274</v>
      </c>
      <c r="D592" s="3">
        <v>390843</v>
      </c>
      <c r="E592" s="1" t="s">
        <v>63</v>
      </c>
      <c r="F592" s="1" t="s">
        <v>4980</v>
      </c>
      <c r="G592" s="1" t="s">
        <v>4981</v>
      </c>
      <c r="H592" s="1" t="s">
        <v>4982</v>
      </c>
      <c r="I592" s="3">
        <v>1721460</v>
      </c>
      <c r="J592" s="1" t="s">
        <v>67</v>
      </c>
      <c r="K592" s="12"/>
      <c r="L592" s="1" t="s">
        <v>4277</v>
      </c>
      <c r="M592" s="1"/>
      <c r="N592" s="1"/>
      <c r="O592" s="1" t="s">
        <v>4983</v>
      </c>
      <c r="P592" s="1" t="s">
        <v>70</v>
      </c>
      <c r="Q592" s="1" t="s">
        <v>70</v>
      </c>
      <c r="R592" s="1" t="s">
        <v>4981</v>
      </c>
      <c r="S592" s="1" t="s">
        <v>4984</v>
      </c>
      <c r="T592" s="1" t="s">
        <v>4985</v>
      </c>
      <c r="U592" s="1" t="s">
        <v>4367</v>
      </c>
      <c r="V592" s="1" t="s">
        <v>74</v>
      </c>
      <c r="W592" s="1" t="s">
        <v>4298</v>
      </c>
      <c r="X592" s="1" t="s">
        <v>4981</v>
      </c>
      <c r="Y592" s="1" t="s">
        <v>4986</v>
      </c>
      <c r="Z592" s="1" t="s">
        <v>4981</v>
      </c>
      <c r="AA592" s="1" t="s">
        <v>4987</v>
      </c>
      <c r="AB592" s="3">
        <v>1</v>
      </c>
      <c r="AC592" s="3">
        <v>1</v>
      </c>
      <c r="AD592" s="3">
        <v>1</v>
      </c>
      <c r="AE592" s="3">
        <v>1</v>
      </c>
      <c r="AF592" s="3">
        <v>0</v>
      </c>
      <c r="AG592" s="3">
        <v>0</v>
      </c>
      <c r="AH592" s="3">
        <v>22.116666666667001</v>
      </c>
      <c r="AI592" s="3">
        <v>4.4333333333329996</v>
      </c>
      <c r="AJ592" s="1" t="s">
        <v>4981</v>
      </c>
      <c r="AK592" s="1" t="s">
        <v>4988</v>
      </c>
      <c r="AL592" s="1"/>
      <c r="AM592" s="1"/>
      <c r="AN592" s="1"/>
      <c r="AO592" s="1"/>
      <c r="AP592" s="1"/>
      <c r="AQ592" s="1"/>
      <c r="AR592" s="1"/>
      <c r="AS592" s="1"/>
      <c r="AT592" s="3"/>
      <c r="AU592" s="1"/>
      <c r="AV592" s="1"/>
      <c r="AW592" s="3"/>
      <c r="AX592" s="1"/>
      <c r="AY592" s="1"/>
      <c r="AZ592" s="1"/>
      <c r="BA592" s="1"/>
      <c r="BB592">
        <f t="shared" si="9"/>
        <v>6</v>
      </c>
      <c r="BC592">
        <f t="array" ref="BC592">MEDIAN(IF($BB$2:$BB$4895=BB592, $AH$2:$AH$4895))</f>
        <v>29.083333333333002</v>
      </c>
    </row>
    <row r="593" spans="1:55" x14ac:dyDescent="0.25">
      <c r="A593" s="1" t="s">
        <v>4274</v>
      </c>
      <c r="B593" s="3">
        <v>60</v>
      </c>
      <c r="C593" s="1" t="s">
        <v>4274</v>
      </c>
      <c r="D593" s="3">
        <v>397011</v>
      </c>
      <c r="E593" s="1" t="s">
        <v>91</v>
      </c>
      <c r="F593" s="1" t="s">
        <v>4347</v>
      </c>
      <c r="G593" s="1" t="s">
        <v>1551</v>
      </c>
      <c r="H593" s="1" t="s">
        <v>4989</v>
      </c>
      <c r="I593" s="3">
        <v>397011</v>
      </c>
      <c r="J593" s="1" t="s">
        <v>67</v>
      </c>
      <c r="K593" s="12"/>
      <c r="L593" s="1" t="s">
        <v>4277</v>
      </c>
      <c r="M593" s="1"/>
      <c r="N593" s="1"/>
      <c r="O593" s="1" t="s">
        <v>4990</v>
      </c>
      <c r="P593" s="1" t="s">
        <v>70</v>
      </c>
      <c r="Q593" s="1" t="s">
        <v>70</v>
      </c>
      <c r="R593" s="1" t="s">
        <v>1551</v>
      </c>
      <c r="S593" s="1" t="s">
        <v>4991</v>
      </c>
      <c r="T593" s="1" t="s">
        <v>4992</v>
      </c>
      <c r="U593" s="1" t="s">
        <v>4367</v>
      </c>
      <c r="V593" s="1" t="s">
        <v>74</v>
      </c>
      <c r="W593" s="1" t="s">
        <v>4327</v>
      </c>
      <c r="X593" s="1" t="s">
        <v>1551</v>
      </c>
      <c r="Y593" s="1" t="s">
        <v>3881</v>
      </c>
      <c r="Z593" s="1" t="s">
        <v>1551</v>
      </c>
      <c r="AA593" s="1" t="s">
        <v>4993</v>
      </c>
      <c r="AB593" s="3">
        <v>1</v>
      </c>
      <c r="AC593" s="3">
        <v>1</v>
      </c>
      <c r="AD593" s="3">
        <v>1</v>
      </c>
      <c r="AE593" s="3">
        <v>1</v>
      </c>
      <c r="AF593" s="3">
        <v>0</v>
      </c>
      <c r="AG593" s="3">
        <v>0</v>
      </c>
      <c r="AH593" s="3">
        <v>17.116666666667001</v>
      </c>
      <c r="AI593" s="3">
        <v>1.9666666666670001</v>
      </c>
      <c r="AJ593" s="1" t="s">
        <v>1551</v>
      </c>
      <c r="AK593" s="1" t="s">
        <v>4994</v>
      </c>
      <c r="AL593" s="1"/>
      <c r="AM593" s="1"/>
      <c r="AN593" s="1"/>
      <c r="AO593" s="1"/>
      <c r="AP593" s="1"/>
      <c r="AQ593" s="1"/>
      <c r="AR593" s="1"/>
      <c r="AS593" s="1"/>
      <c r="AT593" s="3"/>
      <c r="AU593" s="1"/>
      <c r="AV593" s="1"/>
      <c r="AW593" s="3"/>
      <c r="AX593" s="1"/>
      <c r="AY593" s="1"/>
      <c r="AZ593" s="1"/>
      <c r="BA593" s="1"/>
      <c r="BB593">
        <f t="shared" si="9"/>
        <v>6</v>
      </c>
      <c r="BC593">
        <f t="array" ref="BC593">MEDIAN(IF($BB$2:$BB$4895=BB593, $AH$2:$AH$4895))</f>
        <v>29.083333333333002</v>
      </c>
    </row>
    <row r="594" spans="1:55" x14ac:dyDescent="0.25">
      <c r="A594" s="1" t="s">
        <v>4274</v>
      </c>
      <c r="B594" s="3">
        <v>60</v>
      </c>
      <c r="C594" s="1" t="s">
        <v>4274</v>
      </c>
      <c r="D594" s="3">
        <v>399979</v>
      </c>
      <c r="E594" s="1" t="s">
        <v>63</v>
      </c>
      <c r="F594" s="1" t="s">
        <v>4995</v>
      </c>
      <c r="G594" s="1" t="s">
        <v>1551</v>
      </c>
      <c r="H594" s="1" t="s">
        <v>4996</v>
      </c>
      <c r="I594" s="3">
        <v>1723295</v>
      </c>
      <c r="J594" s="1" t="s">
        <v>67</v>
      </c>
      <c r="K594" s="12"/>
      <c r="L594" s="1" t="s">
        <v>4277</v>
      </c>
      <c r="M594" s="1"/>
      <c r="N594" s="1"/>
      <c r="O594" s="1" t="s">
        <v>4997</v>
      </c>
      <c r="P594" s="1" t="s">
        <v>70</v>
      </c>
      <c r="Q594" s="1" t="s">
        <v>70</v>
      </c>
      <c r="R594" s="1" t="s">
        <v>1551</v>
      </c>
      <c r="S594" s="1" t="s">
        <v>3055</v>
      </c>
      <c r="T594" s="1" t="s">
        <v>4998</v>
      </c>
      <c r="U594" s="1" t="s">
        <v>4367</v>
      </c>
      <c r="V594" s="1" t="s">
        <v>74</v>
      </c>
      <c r="W594" s="1" t="s">
        <v>4298</v>
      </c>
      <c r="X594" s="1" t="s">
        <v>1551</v>
      </c>
      <c r="Y594" s="1" t="s">
        <v>4999</v>
      </c>
      <c r="Z594" s="1" t="s">
        <v>1551</v>
      </c>
      <c r="AA594" s="1" t="s">
        <v>5000</v>
      </c>
      <c r="AB594" s="3">
        <v>1</v>
      </c>
      <c r="AC594" s="3">
        <v>1</v>
      </c>
      <c r="AD594" s="3">
        <v>1</v>
      </c>
      <c r="AE594" s="3">
        <v>1</v>
      </c>
      <c r="AF594" s="3">
        <v>0</v>
      </c>
      <c r="AG594" s="3">
        <v>0</v>
      </c>
      <c r="AH594" s="3">
        <v>30.516666666667</v>
      </c>
      <c r="AI594" s="3">
        <v>4.6166666666670002</v>
      </c>
      <c r="AJ594" s="1" t="s">
        <v>1551</v>
      </c>
      <c r="AK594" s="1" t="s">
        <v>5001</v>
      </c>
      <c r="AL594" s="1"/>
      <c r="AM594" s="1"/>
      <c r="AN594" s="1"/>
      <c r="AO594" s="1"/>
      <c r="AP594" s="1"/>
      <c r="AQ594" s="1"/>
      <c r="AR594" s="1"/>
      <c r="AS594" s="1"/>
      <c r="AT594" s="3"/>
      <c r="AU594" s="1"/>
      <c r="AV594" s="1"/>
      <c r="AW594" s="3"/>
      <c r="AX594" s="1"/>
      <c r="AY594" s="1"/>
      <c r="AZ594" s="1"/>
      <c r="BA594" s="1"/>
      <c r="BB594">
        <f t="shared" si="9"/>
        <v>6</v>
      </c>
      <c r="BC594">
        <f t="array" ref="BC594">MEDIAN(IF($BB$2:$BB$4895=BB594, $AH$2:$AH$4895))</f>
        <v>29.083333333333002</v>
      </c>
    </row>
    <row r="595" spans="1:55" x14ac:dyDescent="0.25">
      <c r="A595" s="1" t="s">
        <v>4274</v>
      </c>
      <c r="B595" s="3">
        <v>60</v>
      </c>
      <c r="C595" s="1" t="s">
        <v>4274</v>
      </c>
      <c r="D595" s="3">
        <v>402460</v>
      </c>
      <c r="E595" s="1" t="s">
        <v>63</v>
      </c>
      <c r="F595" s="1" t="s">
        <v>5002</v>
      </c>
      <c r="G595" s="1" t="s">
        <v>1551</v>
      </c>
      <c r="H595" s="1" t="s">
        <v>5003</v>
      </c>
      <c r="I595" s="3">
        <v>1724357</v>
      </c>
      <c r="J595" s="1" t="s">
        <v>67</v>
      </c>
      <c r="K595" s="12"/>
      <c r="L595" s="1" t="s">
        <v>4277</v>
      </c>
      <c r="M595" s="1"/>
      <c r="N595" s="1"/>
      <c r="O595" s="1" t="s">
        <v>5004</v>
      </c>
      <c r="P595" s="1" t="s">
        <v>70</v>
      </c>
      <c r="Q595" s="1" t="s">
        <v>70</v>
      </c>
      <c r="R595" s="1" t="s">
        <v>1551</v>
      </c>
      <c r="S595" s="1" t="s">
        <v>5005</v>
      </c>
      <c r="T595" s="1" t="s">
        <v>5006</v>
      </c>
      <c r="U595" s="1" t="s">
        <v>4317</v>
      </c>
      <c r="V595" s="1" t="s">
        <v>74</v>
      </c>
      <c r="W595" s="1" t="s">
        <v>4368</v>
      </c>
      <c r="X595" s="1" t="s">
        <v>1551</v>
      </c>
      <c r="Y595" s="1" t="s">
        <v>2855</v>
      </c>
      <c r="Z595" s="1" t="s">
        <v>1551</v>
      </c>
      <c r="AA595" s="1" t="s">
        <v>5007</v>
      </c>
      <c r="AB595" s="3">
        <v>1</v>
      </c>
      <c r="AC595" s="3">
        <v>1</v>
      </c>
      <c r="AD595" s="3">
        <v>1</v>
      </c>
      <c r="AE595" s="3">
        <v>1</v>
      </c>
      <c r="AF595" s="3">
        <v>0</v>
      </c>
      <c r="AG595" s="3">
        <v>0</v>
      </c>
      <c r="AH595" s="3">
        <v>26.366666666667001</v>
      </c>
      <c r="AI595" s="3">
        <v>1.616666666667</v>
      </c>
      <c r="AJ595" s="1" t="s">
        <v>1551</v>
      </c>
      <c r="AK595" s="1" t="s">
        <v>5008</v>
      </c>
      <c r="AL595" s="1"/>
      <c r="AM595" s="1"/>
      <c r="AN595" s="1"/>
      <c r="AO595" s="1"/>
      <c r="AP595" s="1"/>
      <c r="AQ595" s="1"/>
      <c r="AR595" s="1"/>
      <c r="AS595" s="1"/>
      <c r="AT595" s="3"/>
      <c r="AU595" s="1"/>
      <c r="AV595" s="1"/>
      <c r="AW595" s="3"/>
      <c r="AX595" s="1"/>
      <c r="AY595" s="1"/>
      <c r="AZ595" s="1" t="s">
        <v>5009</v>
      </c>
      <c r="BA595" s="1"/>
      <c r="BB595">
        <f t="shared" si="9"/>
        <v>6</v>
      </c>
      <c r="BC595">
        <f t="array" ref="BC595">MEDIAN(IF($BB$2:$BB$4895=BB595, $AH$2:$AH$4895))</f>
        <v>29.083333333333002</v>
      </c>
    </row>
    <row r="596" spans="1:55" x14ac:dyDescent="0.25">
      <c r="A596" s="1" t="s">
        <v>4274</v>
      </c>
      <c r="B596" s="3">
        <v>60</v>
      </c>
      <c r="C596" s="1" t="s">
        <v>4274</v>
      </c>
      <c r="D596" s="3">
        <v>415910</v>
      </c>
      <c r="E596" s="1" t="s">
        <v>63</v>
      </c>
      <c r="F596" s="1" t="s">
        <v>5010</v>
      </c>
      <c r="G596" s="1" t="s">
        <v>1593</v>
      </c>
      <c r="H596" s="1" t="s">
        <v>5011</v>
      </c>
      <c r="I596" s="3">
        <v>1727327</v>
      </c>
      <c r="J596" s="1" t="s">
        <v>67</v>
      </c>
      <c r="K596" s="12"/>
      <c r="L596" s="1" t="s">
        <v>4277</v>
      </c>
      <c r="M596" s="1"/>
      <c r="N596" s="1"/>
      <c r="O596" s="1" t="s">
        <v>5012</v>
      </c>
      <c r="P596" s="1" t="s">
        <v>70</v>
      </c>
      <c r="Q596" s="1" t="s">
        <v>70</v>
      </c>
      <c r="R596" s="1" t="s">
        <v>1593</v>
      </c>
      <c r="S596" s="1" t="s">
        <v>5013</v>
      </c>
      <c r="T596" s="1" t="s">
        <v>5014</v>
      </c>
      <c r="U596" s="1" t="s">
        <v>4367</v>
      </c>
      <c r="V596" s="1" t="s">
        <v>74</v>
      </c>
      <c r="W596" s="1" t="s">
        <v>4298</v>
      </c>
      <c r="X596" s="1" t="s">
        <v>1593</v>
      </c>
      <c r="Y596" s="1" t="s">
        <v>5015</v>
      </c>
      <c r="Z596" s="1" t="s">
        <v>1593</v>
      </c>
      <c r="AA596" s="1" t="s">
        <v>5016</v>
      </c>
      <c r="AB596" s="3">
        <v>1</v>
      </c>
      <c r="AC596" s="3">
        <v>1</v>
      </c>
      <c r="AD596" s="3">
        <v>1</v>
      </c>
      <c r="AE596" s="3">
        <v>1</v>
      </c>
      <c r="AF596" s="3">
        <v>0</v>
      </c>
      <c r="AG596" s="3">
        <v>0</v>
      </c>
      <c r="AH596" s="3">
        <v>31.75</v>
      </c>
      <c r="AI596" s="3">
        <v>4.2666666666669997</v>
      </c>
      <c r="AJ596" s="1" t="s">
        <v>1593</v>
      </c>
      <c r="AK596" s="1" t="s">
        <v>5017</v>
      </c>
      <c r="AL596" s="1"/>
      <c r="AM596" s="1"/>
      <c r="AN596" s="1"/>
      <c r="AO596" s="1"/>
      <c r="AP596" s="1"/>
      <c r="AQ596" s="1"/>
      <c r="AR596" s="1"/>
      <c r="AS596" s="1"/>
      <c r="AT596" s="3"/>
      <c r="AU596" s="1"/>
      <c r="AV596" s="1"/>
      <c r="AW596" s="3"/>
      <c r="AX596" s="1"/>
      <c r="AY596" s="1"/>
      <c r="AZ596" s="1"/>
      <c r="BA596" s="1"/>
      <c r="BB596">
        <f t="shared" si="9"/>
        <v>6</v>
      </c>
      <c r="BC596">
        <f t="array" ref="BC596">MEDIAN(IF($BB$2:$BB$4895=BB596, $AH$2:$AH$4895))</f>
        <v>29.083333333333002</v>
      </c>
    </row>
    <row r="597" spans="1:55" x14ac:dyDescent="0.25">
      <c r="A597" s="1" t="s">
        <v>4274</v>
      </c>
      <c r="B597" s="3">
        <v>60</v>
      </c>
      <c r="C597" s="1" t="s">
        <v>4274</v>
      </c>
      <c r="D597" s="3">
        <v>431843</v>
      </c>
      <c r="E597" s="1" t="s">
        <v>63</v>
      </c>
      <c r="F597" s="1" t="s">
        <v>5018</v>
      </c>
      <c r="G597" s="1" t="s">
        <v>1593</v>
      </c>
      <c r="H597" s="1" t="s">
        <v>5019</v>
      </c>
      <c r="I597" s="3">
        <v>1728079</v>
      </c>
      <c r="J597" s="1" t="s">
        <v>67</v>
      </c>
      <c r="K597" s="12"/>
      <c r="L597" s="1" t="s">
        <v>4277</v>
      </c>
      <c r="M597" s="1"/>
      <c r="N597" s="1"/>
      <c r="O597" s="1" t="s">
        <v>5020</v>
      </c>
      <c r="P597" s="1" t="s">
        <v>70</v>
      </c>
      <c r="Q597" s="1" t="s">
        <v>70</v>
      </c>
      <c r="R597" s="1" t="s">
        <v>1593</v>
      </c>
      <c r="S597" s="1" t="s">
        <v>5021</v>
      </c>
      <c r="T597" s="1" t="s">
        <v>5022</v>
      </c>
      <c r="U597" s="1" t="s">
        <v>4281</v>
      </c>
      <c r="V597" s="1" t="s">
        <v>74</v>
      </c>
      <c r="W597" s="1" t="s">
        <v>4872</v>
      </c>
      <c r="X597" s="1" t="s">
        <v>1593</v>
      </c>
      <c r="Y597" s="1" t="s">
        <v>5023</v>
      </c>
      <c r="Z597" s="1" t="s">
        <v>1593</v>
      </c>
      <c r="AA597" s="1" t="s">
        <v>5024</v>
      </c>
      <c r="AB597" s="3">
        <v>1</v>
      </c>
      <c r="AC597" s="3">
        <v>1</v>
      </c>
      <c r="AD597" s="3">
        <v>1</v>
      </c>
      <c r="AE597" s="3">
        <v>1</v>
      </c>
      <c r="AF597" s="3">
        <v>0</v>
      </c>
      <c r="AG597" s="3">
        <v>0</v>
      </c>
      <c r="AH597" s="3">
        <v>21.366666666667001</v>
      </c>
      <c r="AI597" s="3">
        <v>5.0999999999999996</v>
      </c>
      <c r="AJ597" s="1" t="s">
        <v>1593</v>
      </c>
      <c r="AK597" s="1" t="s">
        <v>5025</v>
      </c>
      <c r="AL597" s="1"/>
      <c r="AM597" s="1"/>
      <c r="AN597" s="1"/>
      <c r="AO597" s="1"/>
      <c r="AP597" s="1"/>
      <c r="AQ597" s="1"/>
      <c r="AR597" s="1"/>
      <c r="AS597" s="1"/>
      <c r="AT597" s="3"/>
      <c r="AU597" s="1"/>
      <c r="AV597" s="1"/>
      <c r="AW597" s="3"/>
      <c r="AX597" s="1"/>
      <c r="AY597" s="1"/>
      <c r="AZ597" s="1" t="s">
        <v>5026</v>
      </c>
      <c r="BA597" s="1"/>
      <c r="BB597">
        <f t="shared" si="9"/>
        <v>6</v>
      </c>
      <c r="BC597">
        <f t="array" ref="BC597">MEDIAN(IF($BB$2:$BB$4895=BB597, $AH$2:$AH$4895))</f>
        <v>29.083333333333002</v>
      </c>
    </row>
    <row r="598" spans="1:55" x14ac:dyDescent="0.25">
      <c r="A598" s="1" t="s">
        <v>4274</v>
      </c>
      <c r="B598" s="3">
        <v>60</v>
      </c>
      <c r="C598" s="1" t="s">
        <v>4274</v>
      </c>
      <c r="D598" s="3">
        <v>456649</v>
      </c>
      <c r="E598" s="1" t="s">
        <v>63</v>
      </c>
      <c r="F598" s="1" t="s">
        <v>5027</v>
      </c>
      <c r="G598" s="1" t="s">
        <v>1637</v>
      </c>
      <c r="H598" s="1" t="s">
        <v>5028</v>
      </c>
      <c r="I598" s="3">
        <v>1729998</v>
      </c>
      <c r="J598" s="1" t="s">
        <v>67</v>
      </c>
      <c r="K598" s="12"/>
      <c r="L598" s="1" t="s">
        <v>4277</v>
      </c>
      <c r="M598" s="1"/>
      <c r="N598" s="1"/>
      <c r="O598" s="1" t="s">
        <v>5029</v>
      </c>
      <c r="P598" s="1" t="s">
        <v>70</v>
      </c>
      <c r="Q598" s="1" t="s">
        <v>70</v>
      </c>
      <c r="R598" s="1" t="s">
        <v>1637</v>
      </c>
      <c r="S598" s="1" t="s">
        <v>5030</v>
      </c>
      <c r="T598" s="1" t="s">
        <v>5031</v>
      </c>
      <c r="U598" s="1" t="s">
        <v>4367</v>
      </c>
      <c r="V598" s="1" t="s">
        <v>74</v>
      </c>
      <c r="W598" s="1" t="s">
        <v>4282</v>
      </c>
      <c r="X598" s="1" t="s">
        <v>1637</v>
      </c>
      <c r="Y598" s="1" t="s">
        <v>5032</v>
      </c>
      <c r="Z598" s="1" t="s">
        <v>1637</v>
      </c>
      <c r="AA598" s="1" t="s">
        <v>5033</v>
      </c>
      <c r="AB598" s="3">
        <v>1</v>
      </c>
      <c r="AC598" s="3">
        <v>1</v>
      </c>
      <c r="AD598" s="3">
        <v>1</v>
      </c>
      <c r="AE598" s="3">
        <v>1</v>
      </c>
      <c r="AF598" s="3">
        <v>0</v>
      </c>
      <c r="AG598" s="3">
        <v>0</v>
      </c>
      <c r="AH598" s="3">
        <v>21.966666666666999</v>
      </c>
      <c r="AI598" s="3">
        <v>5.1333333333329998</v>
      </c>
      <c r="AJ598" s="1" t="s">
        <v>1637</v>
      </c>
      <c r="AK598" s="1" t="s">
        <v>5034</v>
      </c>
      <c r="AL598" s="1"/>
      <c r="AM598" s="1"/>
      <c r="AN598" s="1"/>
      <c r="AO598" s="1"/>
      <c r="AP598" s="1"/>
      <c r="AQ598" s="1"/>
      <c r="AR598" s="1"/>
      <c r="AS598" s="1"/>
      <c r="AT598" s="3"/>
      <c r="AU598" s="1"/>
      <c r="AV598" s="1"/>
      <c r="AW598" s="3"/>
      <c r="AX598" s="1"/>
      <c r="AY598" s="1"/>
      <c r="AZ598" s="1"/>
      <c r="BA598" s="1"/>
      <c r="BB598">
        <f t="shared" si="9"/>
        <v>6</v>
      </c>
      <c r="BC598">
        <f t="array" ref="BC598">MEDIAN(IF($BB$2:$BB$4895=BB598, $AH$2:$AH$4895))</f>
        <v>29.083333333333002</v>
      </c>
    </row>
    <row r="599" spans="1:55" x14ac:dyDescent="0.25">
      <c r="A599" s="1" t="s">
        <v>4274</v>
      </c>
      <c r="B599" s="3">
        <v>60</v>
      </c>
      <c r="C599" s="1" t="s">
        <v>4274</v>
      </c>
      <c r="D599" s="3">
        <v>460247</v>
      </c>
      <c r="E599" s="1" t="s">
        <v>63</v>
      </c>
      <c r="F599" s="1" t="s">
        <v>5035</v>
      </c>
      <c r="G599" s="1" t="s">
        <v>1637</v>
      </c>
      <c r="H599" s="1" t="s">
        <v>5036</v>
      </c>
      <c r="I599" s="3">
        <v>1730625</v>
      </c>
      <c r="J599" s="1" t="s">
        <v>67</v>
      </c>
      <c r="K599" s="12"/>
      <c r="L599" s="1" t="s">
        <v>4277</v>
      </c>
      <c r="M599" s="1"/>
      <c r="N599" s="1"/>
      <c r="O599" s="1" t="s">
        <v>5037</v>
      </c>
      <c r="P599" s="1" t="s">
        <v>70</v>
      </c>
      <c r="Q599" s="1" t="s">
        <v>70</v>
      </c>
      <c r="R599" s="1" t="s">
        <v>1637</v>
      </c>
      <c r="S599" s="1" t="s">
        <v>5038</v>
      </c>
      <c r="T599" s="1" t="s">
        <v>5039</v>
      </c>
      <c r="U599" s="1" t="s">
        <v>4297</v>
      </c>
      <c r="V599" s="1" t="s">
        <v>74</v>
      </c>
      <c r="W599" s="1" t="s">
        <v>4298</v>
      </c>
      <c r="X599" s="1" t="s">
        <v>1637</v>
      </c>
      <c r="Y599" s="1" t="s">
        <v>1134</v>
      </c>
      <c r="Z599" s="1" t="s">
        <v>1637</v>
      </c>
      <c r="AA599" s="1" t="s">
        <v>5040</v>
      </c>
      <c r="AB599" s="3">
        <v>1</v>
      </c>
      <c r="AC599" s="3">
        <v>1</v>
      </c>
      <c r="AD599" s="3">
        <v>1</v>
      </c>
      <c r="AE599" s="3">
        <v>1</v>
      </c>
      <c r="AF599" s="3">
        <v>0</v>
      </c>
      <c r="AG599" s="3">
        <v>0</v>
      </c>
      <c r="AH599" s="3">
        <v>6.4333333333329996</v>
      </c>
      <c r="AI599" s="3">
        <v>4.8666666666670002</v>
      </c>
      <c r="AJ599" s="1" t="s">
        <v>1637</v>
      </c>
      <c r="AK599" s="1" t="s">
        <v>5041</v>
      </c>
      <c r="AL599" s="1"/>
      <c r="AM599" s="1"/>
      <c r="AN599" s="1"/>
      <c r="AO599" s="1"/>
      <c r="AP599" s="1"/>
      <c r="AQ599" s="1"/>
      <c r="AR599" s="1"/>
      <c r="AS599" s="1"/>
      <c r="AT599" s="3"/>
      <c r="AU599" s="1"/>
      <c r="AV599" s="1"/>
      <c r="AW599" s="3"/>
      <c r="AX599" s="1"/>
      <c r="AY599" s="1"/>
      <c r="AZ599" s="1"/>
      <c r="BA599" s="1"/>
      <c r="BB599">
        <f t="shared" si="9"/>
        <v>6</v>
      </c>
      <c r="BC599">
        <f t="array" ref="BC599">MEDIAN(IF($BB$2:$BB$4895=BB599, $AH$2:$AH$4895))</f>
        <v>29.083333333333002</v>
      </c>
    </row>
    <row r="600" spans="1:55" x14ac:dyDescent="0.25">
      <c r="A600" s="1" t="s">
        <v>4274</v>
      </c>
      <c r="B600" s="3">
        <v>60</v>
      </c>
      <c r="C600" s="1" t="s">
        <v>4274</v>
      </c>
      <c r="D600" s="3">
        <v>465930</v>
      </c>
      <c r="E600" s="1" t="s">
        <v>63</v>
      </c>
      <c r="F600" s="1" t="s">
        <v>5042</v>
      </c>
      <c r="G600" s="1" t="s">
        <v>1659</v>
      </c>
      <c r="H600" s="1" t="s">
        <v>5043</v>
      </c>
      <c r="I600" s="3">
        <v>1731384</v>
      </c>
      <c r="J600" s="1" t="s">
        <v>67</v>
      </c>
      <c r="K600" s="12"/>
      <c r="L600" s="1" t="s">
        <v>4277</v>
      </c>
      <c r="M600" s="1"/>
      <c r="N600" s="1"/>
      <c r="O600" s="1" t="s">
        <v>5044</v>
      </c>
      <c r="P600" s="1" t="s">
        <v>70</v>
      </c>
      <c r="Q600" s="1" t="s">
        <v>70</v>
      </c>
      <c r="R600" s="1" t="s">
        <v>1659</v>
      </c>
      <c r="S600" s="1" t="s">
        <v>5045</v>
      </c>
      <c r="T600" s="1" t="s">
        <v>5046</v>
      </c>
      <c r="U600" s="1" t="s">
        <v>4367</v>
      </c>
      <c r="V600" s="1" t="s">
        <v>74</v>
      </c>
      <c r="W600" s="1" t="s">
        <v>4881</v>
      </c>
      <c r="X600" s="1" t="s">
        <v>1659</v>
      </c>
      <c r="Y600" s="1" t="s">
        <v>3650</v>
      </c>
      <c r="Z600" s="1" t="s">
        <v>1659</v>
      </c>
      <c r="AA600" s="1" t="s">
        <v>5047</v>
      </c>
      <c r="AB600" s="3">
        <v>1</v>
      </c>
      <c r="AC600" s="3">
        <v>1</v>
      </c>
      <c r="AD600" s="3">
        <v>1</v>
      </c>
      <c r="AE600" s="3">
        <v>1</v>
      </c>
      <c r="AF600" s="3">
        <v>0</v>
      </c>
      <c r="AG600" s="3">
        <v>0</v>
      </c>
      <c r="AH600" s="3">
        <v>30.883333333332999</v>
      </c>
      <c r="AI600" s="3">
        <v>3.2166666666669999</v>
      </c>
      <c r="AJ600" s="1" t="s">
        <v>1659</v>
      </c>
      <c r="AK600" s="1" t="s">
        <v>5048</v>
      </c>
      <c r="AL600" s="1"/>
      <c r="AM600" s="1"/>
      <c r="AN600" s="1"/>
      <c r="AO600" s="1"/>
      <c r="AP600" s="1"/>
      <c r="AQ600" s="1"/>
      <c r="AR600" s="1"/>
      <c r="AS600" s="1"/>
      <c r="AT600" s="3"/>
      <c r="AU600" s="1"/>
      <c r="AV600" s="1"/>
      <c r="AW600" s="3"/>
      <c r="AX600" s="1"/>
      <c r="AY600" s="1"/>
      <c r="AZ600" s="1"/>
      <c r="BA600" s="1"/>
      <c r="BB600">
        <f t="shared" si="9"/>
        <v>6</v>
      </c>
      <c r="BC600">
        <f t="array" ref="BC600">MEDIAN(IF($BB$2:$BB$4895=BB600, $AH$2:$AH$4895))</f>
        <v>29.083333333333002</v>
      </c>
    </row>
    <row r="601" spans="1:55" x14ac:dyDescent="0.25">
      <c r="A601" s="1" t="s">
        <v>4274</v>
      </c>
      <c r="B601" s="3">
        <v>60</v>
      </c>
      <c r="C601" s="1" t="s">
        <v>4274</v>
      </c>
      <c r="D601" s="3">
        <v>468694</v>
      </c>
      <c r="E601" s="1" t="s">
        <v>63</v>
      </c>
      <c r="F601" s="1" t="s">
        <v>4301</v>
      </c>
      <c r="G601" s="1" t="s">
        <v>1682</v>
      </c>
      <c r="H601" s="1" t="s">
        <v>5049</v>
      </c>
      <c r="I601" s="3">
        <v>1731682</v>
      </c>
      <c r="J601" s="1" t="s">
        <v>67</v>
      </c>
      <c r="K601" s="12"/>
      <c r="L601" s="1" t="s">
        <v>4277</v>
      </c>
      <c r="M601" s="1"/>
      <c r="N601" s="1"/>
      <c r="O601" s="1" t="s">
        <v>5050</v>
      </c>
      <c r="P601" s="1" t="s">
        <v>70</v>
      </c>
      <c r="Q601" s="1" t="s">
        <v>70</v>
      </c>
      <c r="R601" s="1" t="s">
        <v>1682</v>
      </c>
      <c r="S601" s="1" t="s">
        <v>5051</v>
      </c>
      <c r="T601" s="1" t="s">
        <v>5052</v>
      </c>
      <c r="U601" s="1" t="s">
        <v>4281</v>
      </c>
      <c r="V601" s="1" t="s">
        <v>74</v>
      </c>
      <c r="W601" s="1" t="s">
        <v>4881</v>
      </c>
      <c r="X601" s="1" t="s">
        <v>1682</v>
      </c>
      <c r="Y601" s="1" t="s">
        <v>5053</v>
      </c>
      <c r="Z601" s="1" t="s">
        <v>1682</v>
      </c>
      <c r="AA601" s="1" t="s">
        <v>5054</v>
      </c>
      <c r="AB601" s="3">
        <v>1</v>
      </c>
      <c r="AC601" s="3">
        <v>1</v>
      </c>
      <c r="AD601" s="3">
        <v>1</v>
      </c>
      <c r="AE601" s="3">
        <v>1</v>
      </c>
      <c r="AF601" s="3">
        <v>0</v>
      </c>
      <c r="AG601" s="3">
        <v>0</v>
      </c>
      <c r="AH601" s="3">
        <v>27.283333333333001</v>
      </c>
      <c r="AI601" s="3">
        <v>3.15</v>
      </c>
      <c r="AJ601" s="1" t="s">
        <v>1682</v>
      </c>
      <c r="AK601" s="1" t="s">
        <v>5055</v>
      </c>
      <c r="AL601" s="1"/>
      <c r="AM601" s="1"/>
      <c r="AN601" s="1"/>
      <c r="AO601" s="1"/>
      <c r="AP601" s="1"/>
      <c r="AQ601" s="1"/>
      <c r="AR601" s="1"/>
      <c r="AS601" s="1"/>
      <c r="AT601" s="3"/>
      <c r="AU601" s="1"/>
      <c r="AV601" s="1"/>
      <c r="AW601" s="3"/>
      <c r="AX601" s="1"/>
      <c r="AY601" s="1"/>
      <c r="AZ601" s="1"/>
      <c r="BA601" s="1"/>
      <c r="BB601">
        <f t="shared" si="9"/>
        <v>6</v>
      </c>
      <c r="BC601">
        <f t="array" ref="BC601">MEDIAN(IF($BB$2:$BB$4895=BB601, $AH$2:$AH$4895))</f>
        <v>29.083333333333002</v>
      </c>
    </row>
    <row r="602" spans="1:55" x14ac:dyDescent="0.25">
      <c r="A602" s="1" t="s">
        <v>4274</v>
      </c>
      <c r="B602" s="3">
        <v>60</v>
      </c>
      <c r="C602" s="1" t="s">
        <v>4274</v>
      </c>
      <c r="D602" s="3">
        <v>481855</v>
      </c>
      <c r="E602" s="1" t="s">
        <v>91</v>
      </c>
      <c r="F602" s="1" t="s">
        <v>4301</v>
      </c>
      <c r="G602" s="1" t="s">
        <v>1724</v>
      </c>
      <c r="H602" s="1" t="s">
        <v>5056</v>
      </c>
      <c r="I602" s="3">
        <v>481855</v>
      </c>
      <c r="J602" s="1" t="s">
        <v>67</v>
      </c>
      <c r="K602" s="12"/>
      <c r="L602" s="1" t="s">
        <v>4277</v>
      </c>
      <c r="M602" s="1"/>
      <c r="N602" s="1"/>
      <c r="O602" s="1" t="s">
        <v>5057</v>
      </c>
      <c r="P602" s="1" t="s">
        <v>70</v>
      </c>
      <c r="Q602" s="1" t="s">
        <v>70</v>
      </c>
      <c r="R602" s="1" t="s">
        <v>1724</v>
      </c>
      <c r="S602" s="1" t="s">
        <v>5058</v>
      </c>
      <c r="T602" s="1" t="s">
        <v>5059</v>
      </c>
      <c r="U602" s="1" t="s">
        <v>4367</v>
      </c>
      <c r="V602" s="1" t="s">
        <v>74</v>
      </c>
      <c r="W602" s="1" t="s">
        <v>4368</v>
      </c>
      <c r="X602" s="1" t="s">
        <v>1724</v>
      </c>
      <c r="Y602" s="1" t="s">
        <v>5060</v>
      </c>
      <c r="Z602" s="1" t="s">
        <v>1724</v>
      </c>
      <c r="AA602" s="1" t="s">
        <v>5061</v>
      </c>
      <c r="AB602" s="3">
        <v>1</v>
      </c>
      <c r="AC602" s="3">
        <v>1</v>
      </c>
      <c r="AD602" s="3">
        <v>1</v>
      </c>
      <c r="AE602" s="3">
        <v>1</v>
      </c>
      <c r="AF602" s="3">
        <v>0</v>
      </c>
      <c r="AG602" s="3">
        <v>0</v>
      </c>
      <c r="AH602" s="3">
        <v>28.383333333332999</v>
      </c>
      <c r="AI602" s="3">
        <v>4.8833333333329998</v>
      </c>
      <c r="AJ602" s="1" t="s">
        <v>1724</v>
      </c>
      <c r="AK602" s="1" t="s">
        <v>5062</v>
      </c>
      <c r="AL602" s="1"/>
      <c r="AM602" s="1"/>
      <c r="AN602" s="1"/>
      <c r="AO602" s="1"/>
      <c r="AP602" s="1"/>
      <c r="AQ602" s="1"/>
      <c r="AR602" s="1"/>
      <c r="AS602" s="1"/>
      <c r="AT602" s="3"/>
      <c r="AU602" s="1"/>
      <c r="AV602" s="1"/>
      <c r="AW602" s="3"/>
      <c r="AX602" s="1"/>
      <c r="AY602" s="1"/>
      <c r="AZ602" s="1"/>
      <c r="BA602" s="1"/>
      <c r="BB602">
        <f t="shared" si="9"/>
        <v>6</v>
      </c>
      <c r="BC602">
        <f t="array" ref="BC602">MEDIAN(IF($BB$2:$BB$4895=BB602, $AH$2:$AH$4895))</f>
        <v>29.083333333333002</v>
      </c>
    </row>
    <row r="603" spans="1:55" x14ac:dyDescent="0.25">
      <c r="A603" s="1" t="s">
        <v>4274</v>
      </c>
      <c r="B603" s="3">
        <v>60</v>
      </c>
      <c r="C603" s="1" t="s">
        <v>4274</v>
      </c>
      <c r="D603" s="3">
        <v>493480</v>
      </c>
      <c r="E603" s="1" t="s">
        <v>91</v>
      </c>
      <c r="F603" s="1" t="s">
        <v>4301</v>
      </c>
      <c r="G603" s="1" t="s">
        <v>1742</v>
      </c>
      <c r="H603" s="1" t="s">
        <v>5063</v>
      </c>
      <c r="I603" s="3">
        <v>493480</v>
      </c>
      <c r="J603" s="1" t="s">
        <v>67</v>
      </c>
      <c r="K603" s="12"/>
      <c r="L603" s="1" t="s">
        <v>4277</v>
      </c>
      <c r="M603" s="1"/>
      <c r="N603" s="1"/>
      <c r="O603" s="1" t="s">
        <v>5064</v>
      </c>
      <c r="P603" s="1" t="s">
        <v>70</v>
      </c>
      <c r="Q603" s="1" t="s">
        <v>70</v>
      </c>
      <c r="R603" s="1" t="s">
        <v>1742</v>
      </c>
      <c r="S603" s="1" t="s">
        <v>5065</v>
      </c>
      <c r="T603" s="1" t="s">
        <v>5066</v>
      </c>
      <c r="U603" s="1" t="s">
        <v>4281</v>
      </c>
      <c r="V603" s="1" t="s">
        <v>74</v>
      </c>
      <c r="W603" s="1" t="s">
        <v>4368</v>
      </c>
      <c r="X603" s="1" t="s">
        <v>1742</v>
      </c>
      <c r="Y603" s="1" t="s">
        <v>5067</v>
      </c>
      <c r="Z603" s="1" t="s">
        <v>1742</v>
      </c>
      <c r="AA603" s="1" t="s">
        <v>5068</v>
      </c>
      <c r="AB603" s="3">
        <v>1</v>
      </c>
      <c r="AC603" s="3">
        <v>1</v>
      </c>
      <c r="AD603" s="3">
        <v>1</v>
      </c>
      <c r="AE603" s="3">
        <v>1</v>
      </c>
      <c r="AF603" s="3">
        <v>0</v>
      </c>
      <c r="AG603" s="3">
        <v>0</v>
      </c>
      <c r="AH603" s="3">
        <v>41.1</v>
      </c>
      <c r="AI603" s="3">
        <v>9.8666666666669993</v>
      </c>
      <c r="AJ603" s="1" t="s">
        <v>1742</v>
      </c>
      <c r="AK603" s="1" t="s">
        <v>5069</v>
      </c>
      <c r="AL603" s="1"/>
      <c r="AM603" s="1"/>
      <c r="AN603" s="1"/>
      <c r="AO603" s="1"/>
      <c r="AP603" s="1"/>
      <c r="AQ603" s="1"/>
      <c r="AR603" s="1"/>
      <c r="AS603" s="1"/>
      <c r="AT603" s="3"/>
      <c r="AU603" s="1"/>
      <c r="AV603" s="1"/>
      <c r="AW603" s="3"/>
      <c r="AX603" s="1"/>
      <c r="AY603" s="1"/>
      <c r="AZ603" s="1"/>
      <c r="BA603" s="1"/>
      <c r="BB603">
        <f t="shared" si="9"/>
        <v>6</v>
      </c>
      <c r="BC603">
        <f t="array" ref="BC603">MEDIAN(IF($BB$2:$BB$4895=BB603, $AH$2:$AH$4895))</f>
        <v>29.083333333333002</v>
      </c>
    </row>
    <row r="604" spans="1:55" x14ac:dyDescent="0.25">
      <c r="A604" s="1" t="s">
        <v>4274</v>
      </c>
      <c r="B604" s="3">
        <v>60</v>
      </c>
      <c r="C604" s="1" t="s">
        <v>4274</v>
      </c>
      <c r="D604" s="3">
        <v>497474</v>
      </c>
      <c r="E604" s="1" t="s">
        <v>63</v>
      </c>
      <c r="F604" s="1" t="s">
        <v>5070</v>
      </c>
      <c r="G604" s="1" t="s">
        <v>1742</v>
      </c>
      <c r="H604" s="1" t="s">
        <v>5071</v>
      </c>
      <c r="I604" s="3">
        <v>1734981</v>
      </c>
      <c r="J604" s="1" t="s">
        <v>67</v>
      </c>
      <c r="K604" s="12"/>
      <c r="L604" s="1" t="s">
        <v>4277</v>
      </c>
      <c r="M604" s="1"/>
      <c r="N604" s="1"/>
      <c r="O604" s="1" t="s">
        <v>5072</v>
      </c>
      <c r="P604" s="1" t="s">
        <v>70</v>
      </c>
      <c r="Q604" s="1" t="s">
        <v>234</v>
      </c>
      <c r="R604" s="1"/>
      <c r="S604" s="1"/>
      <c r="T604" s="1" t="s">
        <v>5073</v>
      </c>
      <c r="U604" s="1" t="s">
        <v>4367</v>
      </c>
      <c r="V604" s="1" t="s">
        <v>74</v>
      </c>
      <c r="W604" s="1" t="s">
        <v>4327</v>
      </c>
      <c r="X604" s="1" t="s">
        <v>1742</v>
      </c>
      <c r="Y604" s="1" t="s">
        <v>5074</v>
      </c>
      <c r="Z604" s="1" t="s">
        <v>1742</v>
      </c>
      <c r="AA604" s="1" t="s">
        <v>5075</v>
      </c>
      <c r="AB604" s="3">
        <v>1</v>
      </c>
      <c r="AC604" s="3">
        <v>1</v>
      </c>
      <c r="AD604" s="3">
        <v>0</v>
      </c>
      <c r="AE604" s="3">
        <v>0</v>
      </c>
      <c r="AF604" s="3">
        <v>0</v>
      </c>
      <c r="AG604" s="3">
        <v>0</v>
      </c>
      <c r="AH604" s="3">
        <v>34.5</v>
      </c>
      <c r="AI604" s="3"/>
      <c r="AJ604" s="1" t="s">
        <v>1742</v>
      </c>
      <c r="AK604" s="1" t="s">
        <v>5076</v>
      </c>
      <c r="AL604" s="1"/>
      <c r="AM604" s="1"/>
      <c r="AN604" s="1"/>
      <c r="AO604" s="1"/>
      <c r="AP604" s="1"/>
      <c r="AQ604" s="1"/>
      <c r="AR604" s="1"/>
      <c r="AS604" s="1"/>
      <c r="AT604" s="3"/>
      <c r="AU604" s="1"/>
      <c r="AV604" s="1"/>
      <c r="AW604" s="3"/>
      <c r="AX604" s="1"/>
      <c r="AY604" s="1"/>
      <c r="AZ604" s="1"/>
      <c r="BA604" s="1"/>
      <c r="BB604">
        <f t="shared" si="9"/>
        <v>6</v>
      </c>
      <c r="BC604">
        <f t="array" ref="BC604">MEDIAN(IF($BB$2:$BB$4895=BB604, $AH$2:$AH$4895))</f>
        <v>29.083333333333002</v>
      </c>
    </row>
    <row r="605" spans="1:55" x14ac:dyDescent="0.25">
      <c r="A605" s="1" t="s">
        <v>4274</v>
      </c>
      <c r="B605" s="3">
        <v>60</v>
      </c>
      <c r="C605" s="1" t="s">
        <v>4274</v>
      </c>
      <c r="D605" s="3">
        <v>516982</v>
      </c>
      <c r="E605" s="1" t="s">
        <v>63</v>
      </c>
      <c r="F605" s="1" t="s">
        <v>5077</v>
      </c>
      <c r="G605" s="1" t="s">
        <v>1786</v>
      </c>
      <c r="H605" s="1" t="s">
        <v>5078</v>
      </c>
      <c r="I605" s="3">
        <v>1736993</v>
      </c>
      <c r="J605" s="1" t="s">
        <v>67</v>
      </c>
      <c r="K605" s="12"/>
      <c r="L605" s="1" t="s">
        <v>4277</v>
      </c>
      <c r="M605" s="1"/>
      <c r="N605" s="1"/>
      <c r="O605" s="1" t="s">
        <v>5079</v>
      </c>
      <c r="P605" s="1" t="s">
        <v>70</v>
      </c>
      <c r="Q605" s="1" t="s">
        <v>70</v>
      </c>
      <c r="R605" s="1" t="s">
        <v>1786</v>
      </c>
      <c r="S605" s="1" t="s">
        <v>5080</v>
      </c>
      <c r="T605" s="1" t="s">
        <v>5081</v>
      </c>
      <c r="U605" s="1" t="s">
        <v>4281</v>
      </c>
      <c r="V605" s="1" t="s">
        <v>74</v>
      </c>
      <c r="W605" s="1" t="s">
        <v>4298</v>
      </c>
      <c r="X605" s="1" t="s">
        <v>1786</v>
      </c>
      <c r="Y605" s="1" t="s">
        <v>5082</v>
      </c>
      <c r="Z605" s="1" t="s">
        <v>1786</v>
      </c>
      <c r="AA605" s="1" t="s">
        <v>5083</v>
      </c>
      <c r="AB605" s="3">
        <v>1</v>
      </c>
      <c r="AC605" s="3">
        <v>1</v>
      </c>
      <c r="AD605" s="3">
        <v>1</v>
      </c>
      <c r="AE605" s="3">
        <v>1</v>
      </c>
      <c r="AF605" s="3">
        <v>0</v>
      </c>
      <c r="AG605" s="3">
        <v>0</v>
      </c>
      <c r="AH605" s="3">
        <v>33.166666666666998</v>
      </c>
      <c r="AI605" s="3">
        <v>2.4500000000000002</v>
      </c>
      <c r="AJ605" s="1" t="s">
        <v>1786</v>
      </c>
      <c r="AK605" s="1" t="s">
        <v>5084</v>
      </c>
      <c r="AL605" s="1"/>
      <c r="AM605" s="1"/>
      <c r="AN605" s="1"/>
      <c r="AO605" s="1"/>
      <c r="AP605" s="1"/>
      <c r="AQ605" s="1"/>
      <c r="AR605" s="1"/>
      <c r="AS605" s="1"/>
      <c r="AT605" s="3"/>
      <c r="AU605" s="1"/>
      <c r="AV605" s="1"/>
      <c r="AW605" s="3"/>
      <c r="AX605" s="1"/>
      <c r="AY605" s="1"/>
      <c r="AZ605" s="1" t="s">
        <v>5085</v>
      </c>
      <c r="BA605" s="1"/>
      <c r="BB605">
        <f t="shared" si="9"/>
        <v>6</v>
      </c>
      <c r="BC605">
        <f t="array" ref="BC605">MEDIAN(IF($BB$2:$BB$4895=BB605, $AH$2:$AH$4895))</f>
        <v>29.083333333333002</v>
      </c>
    </row>
    <row r="606" spans="1:55" x14ac:dyDescent="0.25">
      <c r="A606" s="1" t="s">
        <v>4274</v>
      </c>
      <c r="B606" s="3">
        <v>60</v>
      </c>
      <c r="C606" s="1" t="s">
        <v>4274</v>
      </c>
      <c r="D606" s="3">
        <v>521036</v>
      </c>
      <c r="E606" s="1" t="s">
        <v>63</v>
      </c>
      <c r="F606" s="1" t="s">
        <v>4301</v>
      </c>
      <c r="G606" s="1" t="s">
        <v>1786</v>
      </c>
      <c r="H606" s="1" t="s">
        <v>5086</v>
      </c>
      <c r="I606" s="3">
        <v>1737321</v>
      </c>
      <c r="J606" s="1" t="s">
        <v>67</v>
      </c>
      <c r="K606" s="12"/>
      <c r="L606" s="1" t="s">
        <v>4277</v>
      </c>
      <c r="M606" s="1"/>
      <c r="N606" s="1"/>
      <c r="O606" s="1" t="s">
        <v>5087</v>
      </c>
      <c r="P606" s="1" t="s">
        <v>70</v>
      </c>
      <c r="Q606" s="1" t="s">
        <v>70</v>
      </c>
      <c r="R606" s="1" t="s">
        <v>1786</v>
      </c>
      <c r="S606" s="1" t="s">
        <v>5088</v>
      </c>
      <c r="T606" s="1" t="s">
        <v>5089</v>
      </c>
      <c r="U606" s="1" t="s">
        <v>4367</v>
      </c>
      <c r="V606" s="1"/>
      <c r="W606" s="1"/>
      <c r="X606" s="1"/>
      <c r="Y606" s="1"/>
      <c r="Z606" s="1"/>
      <c r="AA606" s="1"/>
      <c r="AB606" s="3">
        <v>1</v>
      </c>
      <c r="AC606" s="3">
        <v>1</v>
      </c>
      <c r="AD606" s="3">
        <v>1</v>
      </c>
      <c r="AE606" s="3">
        <v>1</v>
      </c>
      <c r="AF606" s="3">
        <v>0</v>
      </c>
      <c r="AG606" s="3">
        <v>0</v>
      </c>
      <c r="AH606" s="3">
        <v>23.916666666666998</v>
      </c>
      <c r="AI606" s="3">
        <v>2.7833333333330001</v>
      </c>
      <c r="AJ606" s="1" t="s">
        <v>1786</v>
      </c>
      <c r="AK606" s="1" t="s">
        <v>5090</v>
      </c>
      <c r="AL606" s="1"/>
      <c r="AM606" s="1"/>
      <c r="AN606" s="1"/>
      <c r="AO606" s="1"/>
      <c r="AP606" s="1"/>
      <c r="AQ606" s="1"/>
      <c r="AR606" s="1"/>
      <c r="AS606" s="1"/>
      <c r="AT606" s="3"/>
      <c r="AU606" s="1"/>
      <c r="AV606" s="1"/>
      <c r="AW606" s="3"/>
      <c r="AX606" s="1"/>
      <c r="AY606" s="1"/>
      <c r="AZ606" s="1" t="s">
        <v>5091</v>
      </c>
      <c r="BA606" s="1"/>
      <c r="BB606">
        <f t="shared" si="9"/>
        <v>6</v>
      </c>
      <c r="BC606">
        <f t="array" ref="BC606">MEDIAN(IF($BB$2:$BB$4895=BB606, $AH$2:$AH$4895))</f>
        <v>29.083333333333002</v>
      </c>
    </row>
    <row r="607" spans="1:55" x14ac:dyDescent="0.25">
      <c r="A607" s="1" t="s">
        <v>4274</v>
      </c>
      <c r="B607" s="3">
        <v>60</v>
      </c>
      <c r="C607" s="1" t="s">
        <v>4274</v>
      </c>
      <c r="D607" s="3">
        <v>523228</v>
      </c>
      <c r="E607" s="1" t="s">
        <v>63</v>
      </c>
      <c r="F607" s="1" t="s">
        <v>5092</v>
      </c>
      <c r="G607" s="1" t="s">
        <v>1786</v>
      </c>
      <c r="H607" s="1" t="s">
        <v>5093</v>
      </c>
      <c r="I607" s="3">
        <v>1737303</v>
      </c>
      <c r="J607" s="1" t="s">
        <v>67</v>
      </c>
      <c r="K607" s="12"/>
      <c r="L607" s="1" t="s">
        <v>4277</v>
      </c>
      <c r="M607" s="1"/>
      <c r="N607" s="1"/>
      <c r="O607" s="1" t="s">
        <v>5094</v>
      </c>
      <c r="P607" s="1" t="s">
        <v>70</v>
      </c>
      <c r="Q607" s="1" t="s">
        <v>70</v>
      </c>
      <c r="R607" s="1" t="s">
        <v>1786</v>
      </c>
      <c r="S607" s="1" t="s">
        <v>5095</v>
      </c>
      <c r="T607" s="1" t="s">
        <v>5096</v>
      </c>
      <c r="U607" s="1" t="s">
        <v>4367</v>
      </c>
      <c r="V607" s="1" t="s">
        <v>74</v>
      </c>
      <c r="W607" s="1" t="s">
        <v>4336</v>
      </c>
      <c r="X607" s="1" t="s">
        <v>1786</v>
      </c>
      <c r="Y607" s="1" t="s">
        <v>5097</v>
      </c>
      <c r="Z607" s="1" t="s">
        <v>1786</v>
      </c>
      <c r="AA607" s="1" t="s">
        <v>5098</v>
      </c>
      <c r="AB607" s="3">
        <v>1</v>
      </c>
      <c r="AC607" s="3">
        <v>1</v>
      </c>
      <c r="AD607" s="3">
        <v>1</v>
      </c>
      <c r="AE607" s="3">
        <v>1</v>
      </c>
      <c r="AF607" s="3">
        <v>0</v>
      </c>
      <c r="AG607" s="3">
        <v>0</v>
      </c>
      <c r="AH607" s="3">
        <v>19.016666666667</v>
      </c>
      <c r="AI607" s="3">
        <v>3.8166666666669999</v>
      </c>
      <c r="AJ607" s="1" t="s">
        <v>1786</v>
      </c>
      <c r="AK607" s="1" t="s">
        <v>5099</v>
      </c>
      <c r="AL607" s="1"/>
      <c r="AM607" s="1"/>
      <c r="AN607" s="1"/>
      <c r="AO607" s="1"/>
      <c r="AP607" s="1"/>
      <c r="AQ607" s="1"/>
      <c r="AR607" s="1"/>
      <c r="AS607" s="1"/>
      <c r="AT607" s="3"/>
      <c r="AU607" s="1"/>
      <c r="AV607" s="1"/>
      <c r="AW607" s="3"/>
      <c r="AX607" s="1"/>
      <c r="AY607" s="1"/>
      <c r="AZ607" s="1"/>
      <c r="BA607" s="1"/>
      <c r="BB607">
        <f t="shared" si="9"/>
        <v>6</v>
      </c>
      <c r="BC607">
        <f t="array" ref="BC607">MEDIAN(IF($BB$2:$BB$4895=BB607, $AH$2:$AH$4895))</f>
        <v>29.083333333333002</v>
      </c>
    </row>
    <row r="608" spans="1:55" x14ac:dyDescent="0.25">
      <c r="A608" s="1" t="s">
        <v>4274</v>
      </c>
      <c r="B608" s="3">
        <v>60</v>
      </c>
      <c r="C608" s="1" t="s">
        <v>4274</v>
      </c>
      <c r="D608" s="3">
        <v>527780</v>
      </c>
      <c r="E608" s="1" t="s">
        <v>63</v>
      </c>
      <c r="F608" s="1" t="s">
        <v>5100</v>
      </c>
      <c r="G608" s="1" t="s">
        <v>1805</v>
      </c>
      <c r="H608" s="1" t="s">
        <v>5101</v>
      </c>
      <c r="I608" s="3">
        <v>1737587</v>
      </c>
      <c r="J608" s="1" t="s">
        <v>67</v>
      </c>
      <c r="K608" s="12"/>
      <c r="L608" s="1" t="s">
        <v>4277</v>
      </c>
      <c r="M608" s="1"/>
      <c r="N608" s="1"/>
      <c r="O608" s="1" t="s">
        <v>5102</v>
      </c>
      <c r="P608" s="1" t="s">
        <v>70</v>
      </c>
      <c r="Q608" s="1" t="s">
        <v>70</v>
      </c>
      <c r="R608" s="1" t="s">
        <v>1805</v>
      </c>
      <c r="S608" s="1" t="s">
        <v>5103</v>
      </c>
      <c r="T608" s="1" t="s">
        <v>5104</v>
      </c>
      <c r="U608" s="1" t="s">
        <v>4367</v>
      </c>
      <c r="V608" s="1" t="s">
        <v>74</v>
      </c>
      <c r="W608" s="1" t="s">
        <v>4591</v>
      </c>
      <c r="X608" s="1" t="s">
        <v>1805</v>
      </c>
      <c r="Y608" s="1" t="s">
        <v>5105</v>
      </c>
      <c r="Z608" s="1" t="s">
        <v>1805</v>
      </c>
      <c r="AA608" s="1" t="s">
        <v>5106</v>
      </c>
      <c r="AB608" s="3">
        <v>1</v>
      </c>
      <c r="AC608" s="3">
        <v>1</v>
      </c>
      <c r="AD608" s="3">
        <v>1</v>
      </c>
      <c r="AE608" s="3">
        <v>1</v>
      </c>
      <c r="AF608" s="3">
        <v>0</v>
      </c>
      <c r="AG608" s="3">
        <v>0</v>
      </c>
      <c r="AH608" s="3">
        <v>22.2</v>
      </c>
      <c r="AI608" s="3">
        <v>6.55</v>
      </c>
      <c r="AJ608" s="1" t="s">
        <v>1805</v>
      </c>
      <c r="AK608" s="1" t="s">
        <v>5107</v>
      </c>
      <c r="AL608" s="1"/>
      <c r="AM608" s="1"/>
      <c r="AN608" s="1"/>
      <c r="AO608" s="1"/>
      <c r="AP608" s="1"/>
      <c r="AQ608" s="1"/>
      <c r="AR608" s="1"/>
      <c r="AS608" s="1"/>
      <c r="AT608" s="3"/>
      <c r="AU608" s="1"/>
      <c r="AV608" s="1"/>
      <c r="AW608" s="3"/>
      <c r="AX608" s="1"/>
      <c r="AY608" s="1"/>
      <c r="AZ608" s="1"/>
      <c r="BA608" s="1"/>
      <c r="BB608">
        <f t="shared" si="9"/>
        <v>6</v>
      </c>
      <c r="BC608">
        <f t="array" ref="BC608">MEDIAN(IF($BB$2:$BB$4895=BB608, $AH$2:$AH$4895))</f>
        <v>29.083333333333002</v>
      </c>
    </row>
    <row r="609" spans="1:55" x14ac:dyDescent="0.25">
      <c r="A609" s="1" t="s">
        <v>4274</v>
      </c>
      <c r="B609" s="3">
        <v>60</v>
      </c>
      <c r="C609" s="1" t="s">
        <v>4274</v>
      </c>
      <c r="D609" s="3">
        <v>538435</v>
      </c>
      <c r="E609" s="1" t="s">
        <v>63</v>
      </c>
      <c r="F609" s="1" t="s">
        <v>5108</v>
      </c>
      <c r="G609" s="1" t="s">
        <v>1805</v>
      </c>
      <c r="H609" s="1" t="s">
        <v>5109</v>
      </c>
      <c r="I609" s="3">
        <v>1738513</v>
      </c>
      <c r="J609" s="1" t="s">
        <v>67</v>
      </c>
      <c r="K609" s="12"/>
      <c r="L609" s="1" t="s">
        <v>4277</v>
      </c>
      <c r="M609" s="1"/>
      <c r="N609" s="1"/>
      <c r="O609" s="1" t="s">
        <v>5110</v>
      </c>
      <c r="P609" s="1" t="s">
        <v>70</v>
      </c>
      <c r="Q609" s="1" t="s">
        <v>70</v>
      </c>
      <c r="R609" s="1" t="s">
        <v>1805</v>
      </c>
      <c r="S609" s="1" t="s">
        <v>5111</v>
      </c>
      <c r="T609" s="1" t="s">
        <v>5112</v>
      </c>
      <c r="U609" s="1" t="s">
        <v>4281</v>
      </c>
      <c r="V609" s="1" t="s">
        <v>74</v>
      </c>
      <c r="W609" s="1" t="s">
        <v>4327</v>
      </c>
      <c r="X609" s="1" t="s">
        <v>1805</v>
      </c>
      <c r="Y609" s="1" t="s">
        <v>3926</v>
      </c>
      <c r="Z609" s="1" t="s">
        <v>1805</v>
      </c>
      <c r="AA609" s="1" t="s">
        <v>5113</v>
      </c>
      <c r="AB609" s="3">
        <v>1</v>
      </c>
      <c r="AC609" s="3">
        <v>1</v>
      </c>
      <c r="AD609" s="3">
        <v>1</v>
      </c>
      <c r="AE609" s="3">
        <v>1</v>
      </c>
      <c r="AF609" s="3">
        <v>0</v>
      </c>
      <c r="AG609" s="3">
        <v>0</v>
      </c>
      <c r="AH609" s="3">
        <v>22.2</v>
      </c>
      <c r="AI609" s="3">
        <v>5.333333333333</v>
      </c>
      <c r="AJ609" s="1" t="s">
        <v>1805</v>
      </c>
      <c r="AK609" s="1" t="s">
        <v>5114</v>
      </c>
      <c r="AL609" s="1"/>
      <c r="AM609" s="1"/>
      <c r="AN609" s="1"/>
      <c r="AO609" s="1"/>
      <c r="AP609" s="1"/>
      <c r="AQ609" s="1"/>
      <c r="AR609" s="1"/>
      <c r="AS609" s="1"/>
      <c r="AT609" s="3"/>
      <c r="AU609" s="1"/>
      <c r="AV609" s="1"/>
      <c r="AW609" s="3"/>
      <c r="AX609" s="1"/>
      <c r="AY609" s="1"/>
      <c r="AZ609" s="1" t="s">
        <v>5115</v>
      </c>
      <c r="BA609" s="1"/>
      <c r="BB609">
        <f t="shared" si="9"/>
        <v>6</v>
      </c>
      <c r="BC609">
        <f t="array" ref="BC609">MEDIAN(IF($BB$2:$BB$4895=BB609, $AH$2:$AH$4895))</f>
        <v>29.083333333333002</v>
      </c>
    </row>
    <row r="610" spans="1:55" x14ac:dyDescent="0.25">
      <c r="A610" s="1" t="s">
        <v>4274</v>
      </c>
      <c r="B610" s="3">
        <v>60</v>
      </c>
      <c r="C610" s="1" t="s">
        <v>4274</v>
      </c>
      <c r="D610" s="3">
        <v>541606</v>
      </c>
      <c r="E610" s="1" t="s">
        <v>63</v>
      </c>
      <c r="F610" s="1" t="s">
        <v>5116</v>
      </c>
      <c r="G610" s="1" t="s">
        <v>1805</v>
      </c>
      <c r="H610" s="1" t="s">
        <v>5117</v>
      </c>
      <c r="I610" s="3">
        <v>1738971</v>
      </c>
      <c r="J610" s="1" t="s">
        <v>67</v>
      </c>
      <c r="K610" s="12"/>
      <c r="L610" s="1" t="s">
        <v>4277</v>
      </c>
      <c r="M610" s="1"/>
      <c r="N610" s="1"/>
      <c r="O610" s="1" t="s">
        <v>5118</v>
      </c>
      <c r="P610" s="1" t="s">
        <v>70</v>
      </c>
      <c r="Q610" s="1" t="s">
        <v>70</v>
      </c>
      <c r="R610" s="1" t="s">
        <v>1805</v>
      </c>
      <c r="S610" s="1" t="s">
        <v>5119</v>
      </c>
      <c r="T610" s="1" t="s">
        <v>5120</v>
      </c>
      <c r="U610" s="1" t="s">
        <v>4367</v>
      </c>
      <c r="V610" s="1" t="s">
        <v>74</v>
      </c>
      <c r="W610" s="1" t="s">
        <v>4393</v>
      </c>
      <c r="X610" s="1" t="s">
        <v>1805</v>
      </c>
      <c r="Y610" s="1" t="s">
        <v>1886</v>
      </c>
      <c r="Z610" s="1" t="s">
        <v>1805</v>
      </c>
      <c r="AA610" s="1" t="s">
        <v>5121</v>
      </c>
      <c r="AB610" s="3">
        <v>1</v>
      </c>
      <c r="AC610" s="3">
        <v>1</v>
      </c>
      <c r="AD610" s="3">
        <v>1</v>
      </c>
      <c r="AE610" s="3">
        <v>1</v>
      </c>
      <c r="AF610" s="3">
        <v>0</v>
      </c>
      <c r="AG610" s="3">
        <v>0</v>
      </c>
      <c r="AH610" s="3">
        <v>31.883333333332999</v>
      </c>
      <c r="AI610" s="3">
        <v>3.85</v>
      </c>
      <c r="AJ610" s="1" t="s">
        <v>1805</v>
      </c>
      <c r="AK610" s="1" t="s">
        <v>5122</v>
      </c>
      <c r="AL610" s="1"/>
      <c r="AM610" s="1"/>
      <c r="AN610" s="1"/>
      <c r="AO610" s="1"/>
      <c r="AP610" s="1"/>
      <c r="AQ610" s="1"/>
      <c r="AR610" s="1"/>
      <c r="AS610" s="1"/>
      <c r="AT610" s="3"/>
      <c r="AU610" s="1"/>
      <c r="AV610" s="1"/>
      <c r="AW610" s="3"/>
      <c r="AX610" s="1"/>
      <c r="AY610" s="1"/>
      <c r="AZ610" s="1"/>
      <c r="BA610" s="1"/>
      <c r="BB610">
        <f t="shared" si="9"/>
        <v>6</v>
      </c>
      <c r="BC610">
        <f t="array" ref="BC610">MEDIAN(IF($BB$2:$BB$4895=BB610, $AH$2:$AH$4895))</f>
        <v>29.083333333333002</v>
      </c>
    </row>
    <row r="611" spans="1:55" x14ac:dyDescent="0.25">
      <c r="A611" s="1" t="s">
        <v>4274</v>
      </c>
      <c r="B611" s="3">
        <v>60</v>
      </c>
      <c r="C611" s="1" t="s">
        <v>4274</v>
      </c>
      <c r="D611" s="3">
        <v>551201</v>
      </c>
      <c r="E611" s="1" t="s">
        <v>63</v>
      </c>
      <c r="F611" s="1" t="s">
        <v>5123</v>
      </c>
      <c r="G611" s="1" t="s">
        <v>1829</v>
      </c>
      <c r="H611" s="1" t="s">
        <v>2831</v>
      </c>
      <c r="I611" s="3">
        <v>1740257</v>
      </c>
      <c r="J611" s="1" t="s">
        <v>67</v>
      </c>
      <c r="K611" s="12"/>
      <c r="L611" s="1" t="s">
        <v>4277</v>
      </c>
      <c r="M611" s="1"/>
      <c r="N611" s="1"/>
      <c r="O611" s="1" t="s">
        <v>5124</v>
      </c>
      <c r="P611" s="1" t="s">
        <v>107</v>
      </c>
      <c r="Q611" s="1" t="s">
        <v>70</v>
      </c>
      <c r="R611" s="1" t="s">
        <v>1829</v>
      </c>
      <c r="S611" s="1" t="s">
        <v>5125</v>
      </c>
      <c r="T611" s="1" t="s">
        <v>5126</v>
      </c>
      <c r="U611" s="1" t="s">
        <v>4281</v>
      </c>
      <c r="V611" s="1" t="s">
        <v>74</v>
      </c>
      <c r="W611" s="1" t="s">
        <v>4327</v>
      </c>
      <c r="X611" s="1" t="s">
        <v>1829</v>
      </c>
      <c r="Y611" s="1" t="s">
        <v>5127</v>
      </c>
      <c r="Z611" s="1" t="s">
        <v>1829</v>
      </c>
      <c r="AA611" s="1" t="s">
        <v>5128</v>
      </c>
      <c r="AB611" s="3">
        <v>1</v>
      </c>
      <c r="AC611" s="3">
        <v>1</v>
      </c>
      <c r="AD611" s="3">
        <v>1</v>
      </c>
      <c r="AE611" s="3">
        <v>1</v>
      </c>
      <c r="AF611" s="3">
        <v>0</v>
      </c>
      <c r="AG611" s="3">
        <v>0</v>
      </c>
      <c r="AH611" s="3">
        <v>9.666666666667</v>
      </c>
      <c r="AI611" s="3">
        <v>4.2</v>
      </c>
      <c r="AJ611" s="1"/>
      <c r="AK611" s="1"/>
      <c r="AL611" s="1"/>
      <c r="AM611" s="1"/>
      <c r="AN611" s="1"/>
      <c r="AO611" s="1"/>
      <c r="AP611" s="1"/>
      <c r="AQ611" s="1"/>
      <c r="AR611" s="1"/>
      <c r="AS611" s="1"/>
      <c r="AT611" s="3"/>
      <c r="AU611" s="1"/>
      <c r="AV611" s="1"/>
      <c r="AW611" s="3"/>
      <c r="AX611" s="1"/>
      <c r="AY611" s="1"/>
      <c r="AZ611" s="1"/>
      <c r="BA611" s="1"/>
      <c r="BB611">
        <f t="shared" si="9"/>
        <v>6</v>
      </c>
      <c r="BC611">
        <f t="array" ref="BC611">MEDIAN(IF($BB$2:$BB$4895=BB611, $AH$2:$AH$4895))</f>
        <v>29.083333333333002</v>
      </c>
    </row>
    <row r="612" spans="1:55" x14ac:dyDescent="0.25">
      <c r="A612" s="1" t="s">
        <v>4274</v>
      </c>
      <c r="B612" s="3">
        <v>60</v>
      </c>
      <c r="C612" s="1" t="s">
        <v>4274</v>
      </c>
      <c r="D612" s="3">
        <v>565352</v>
      </c>
      <c r="E612" s="1" t="s">
        <v>63</v>
      </c>
      <c r="F612" s="1" t="s">
        <v>5129</v>
      </c>
      <c r="G612" s="1" t="s">
        <v>1846</v>
      </c>
      <c r="H612" s="1" t="s">
        <v>5130</v>
      </c>
      <c r="I612" s="3">
        <v>1741673</v>
      </c>
      <c r="J612" s="1" t="s">
        <v>67</v>
      </c>
      <c r="K612" s="12"/>
      <c r="L612" s="1" t="s">
        <v>4277</v>
      </c>
      <c r="M612" s="1"/>
      <c r="N612" s="1"/>
      <c r="O612" s="1" t="s">
        <v>5131</v>
      </c>
      <c r="P612" s="1" t="s">
        <v>70</v>
      </c>
      <c r="Q612" s="1" t="s">
        <v>70</v>
      </c>
      <c r="R612" s="1" t="s">
        <v>1846</v>
      </c>
      <c r="S612" s="1" t="s">
        <v>5132</v>
      </c>
      <c r="T612" s="1" t="s">
        <v>5133</v>
      </c>
      <c r="U612" s="1" t="s">
        <v>5134</v>
      </c>
      <c r="V612" s="1" t="s">
        <v>74</v>
      </c>
      <c r="W612" s="1" t="s">
        <v>4872</v>
      </c>
      <c r="X612" s="1" t="s">
        <v>1846</v>
      </c>
      <c r="Y612" s="1" t="s">
        <v>244</v>
      </c>
      <c r="Z612" s="1" t="s">
        <v>1846</v>
      </c>
      <c r="AA612" s="1" t="s">
        <v>5135</v>
      </c>
      <c r="AB612" s="3">
        <v>1</v>
      </c>
      <c r="AC612" s="3">
        <v>1</v>
      </c>
      <c r="AD612" s="3">
        <v>1</v>
      </c>
      <c r="AE612" s="3">
        <v>1</v>
      </c>
      <c r="AF612" s="3">
        <v>0</v>
      </c>
      <c r="AG612" s="3">
        <v>0</v>
      </c>
      <c r="AH612" s="3">
        <v>26.95</v>
      </c>
      <c r="AI612" s="3">
        <v>4.9666666666669999</v>
      </c>
      <c r="AJ612" s="1" t="s">
        <v>1846</v>
      </c>
      <c r="AK612" s="1" t="s">
        <v>5136</v>
      </c>
      <c r="AL612" s="1"/>
      <c r="AM612" s="1"/>
      <c r="AN612" s="1"/>
      <c r="AO612" s="1"/>
      <c r="AP612" s="1"/>
      <c r="AQ612" s="1"/>
      <c r="AR612" s="1"/>
      <c r="AS612" s="1"/>
      <c r="AT612" s="3"/>
      <c r="AU612" s="1"/>
      <c r="AV612" s="1"/>
      <c r="AW612" s="3"/>
      <c r="AX612" s="1"/>
      <c r="AY612" s="1"/>
      <c r="AZ612" s="1" t="s">
        <v>5137</v>
      </c>
      <c r="BA612" s="1"/>
      <c r="BB612">
        <f t="shared" si="9"/>
        <v>6</v>
      </c>
      <c r="BC612">
        <f t="array" ref="BC612">MEDIAN(IF($BB$2:$BB$4895=BB612, $AH$2:$AH$4895))</f>
        <v>29.083333333333002</v>
      </c>
    </row>
    <row r="613" spans="1:55" x14ac:dyDescent="0.25">
      <c r="A613" s="1" t="s">
        <v>4274</v>
      </c>
      <c r="B613" s="3">
        <v>60</v>
      </c>
      <c r="C613" s="1" t="s">
        <v>4274</v>
      </c>
      <c r="D613" s="3">
        <v>577115</v>
      </c>
      <c r="E613" s="1" t="s">
        <v>63</v>
      </c>
      <c r="F613" s="1" t="s">
        <v>5138</v>
      </c>
      <c r="G613" s="1" t="s">
        <v>1920</v>
      </c>
      <c r="H613" s="1" t="s">
        <v>5139</v>
      </c>
      <c r="I613" s="3">
        <v>1742794</v>
      </c>
      <c r="J613" s="1" t="s">
        <v>67</v>
      </c>
      <c r="K613" s="12"/>
      <c r="L613" s="1" t="s">
        <v>4277</v>
      </c>
      <c r="M613" s="1"/>
      <c r="N613" s="1"/>
      <c r="O613" s="1" t="s">
        <v>5140</v>
      </c>
      <c r="P613" s="1" t="s">
        <v>70</v>
      </c>
      <c r="Q613" s="1" t="s">
        <v>70</v>
      </c>
      <c r="R613" s="1" t="s">
        <v>1920</v>
      </c>
      <c r="S613" s="1" t="s">
        <v>5141</v>
      </c>
      <c r="T613" s="1" t="s">
        <v>5142</v>
      </c>
      <c r="U613" s="1" t="s">
        <v>4281</v>
      </c>
      <c r="V613" s="1" t="s">
        <v>74</v>
      </c>
      <c r="W613" s="1" t="s">
        <v>4393</v>
      </c>
      <c r="X613" s="1" t="s">
        <v>1920</v>
      </c>
      <c r="Y613" s="1" t="s">
        <v>5143</v>
      </c>
      <c r="Z613" s="1" t="s">
        <v>1920</v>
      </c>
      <c r="AA613" s="1" t="s">
        <v>5144</v>
      </c>
      <c r="AB613" s="3">
        <v>1</v>
      </c>
      <c r="AC613" s="3">
        <v>1</v>
      </c>
      <c r="AD613" s="3">
        <v>1</v>
      </c>
      <c r="AE613" s="3">
        <v>1</v>
      </c>
      <c r="AF613" s="3">
        <v>0</v>
      </c>
      <c r="AG613" s="3">
        <v>0</v>
      </c>
      <c r="AH613" s="3">
        <v>25.483333333333</v>
      </c>
      <c r="AI613" s="3">
        <v>5.0666666666670004</v>
      </c>
      <c r="AJ613" s="1" t="s">
        <v>1920</v>
      </c>
      <c r="AK613" s="1" t="s">
        <v>5145</v>
      </c>
      <c r="AL613" s="1"/>
      <c r="AM613" s="1"/>
      <c r="AN613" s="1"/>
      <c r="AO613" s="1"/>
      <c r="AP613" s="1"/>
      <c r="AQ613" s="1"/>
      <c r="AR613" s="1"/>
      <c r="AS613" s="1"/>
      <c r="AT613" s="3"/>
      <c r="AU613" s="1"/>
      <c r="AV613" s="1"/>
      <c r="AW613" s="3"/>
      <c r="AX613" s="1"/>
      <c r="AY613" s="1"/>
      <c r="AZ613" s="1" t="s">
        <v>5146</v>
      </c>
      <c r="BA613" s="1"/>
      <c r="BB613">
        <f t="shared" si="9"/>
        <v>6</v>
      </c>
      <c r="BC613">
        <f t="array" ref="BC613">MEDIAN(IF($BB$2:$BB$4895=BB613, $AH$2:$AH$4895))</f>
        <v>29.083333333333002</v>
      </c>
    </row>
    <row r="614" spans="1:55" x14ac:dyDescent="0.25">
      <c r="A614" s="1" t="s">
        <v>4274</v>
      </c>
      <c r="B614" s="3">
        <v>60</v>
      </c>
      <c r="C614" s="1" t="s">
        <v>4274</v>
      </c>
      <c r="D614" s="3">
        <v>577341</v>
      </c>
      <c r="E614" s="1" t="s">
        <v>63</v>
      </c>
      <c r="F614" s="1" t="s">
        <v>4955</v>
      </c>
      <c r="G614" s="1" t="s">
        <v>1920</v>
      </c>
      <c r="H614" s="1" t="s">
        <v>5147</v>
      </c>
      <c r="I614" s="3">
        <v>1742794</v>
      </c>
      <c r="J614" s="1" t="s">
        <v>67</v>
      </c>
      <c r="K614" s="12"/>
      <c r="L614" s="1" t="s">
        <v>4277</v>
      </c>
      <c r="M614" s="1"/>
      <c r="N614" s="1"/>
      <c r="O614" s="1" t="s">
        <v>5148</v>
      </c>
      <c r="P614" s="1" t="s">
        <v>70</v>
      </c>
      <c r="Q614" s="1" t="s">
        <v>70</v>
      </c>
      <c r="R614" s="1" t="s">
        <v>1920</v>
      </c>
      <c r="S614" s="1" t="s">
        <v>5149</v>
      </c>
      <c r="T614" s="1" t="s">
        <v>5150</v>
      </c>
      <c r="U614" s="1" t="s">
        <v>4367</v>
      </c>
      <c r="V614" s="1" t="s">
        <v>74</v>
      </c>
      <c r="W614" s="1" t="s">
        <v>4393</v>
      </c>
      <c r="X614" s="1" t="s">
        <v>1920</v>
      </c>
      <c r="Y614" s="1" t="s">
        <v>5143</v>
      </c>
      <c r="Z614" s="1" t="s">
        <v>1920</v>
      </c>
      <c r="AA614" s="1" t="s">
        <v>5144</v>
      </c>
      <c r="AB614" s="3">
        <v>1</v>
      </c>
      <c r="AC614" s="3">
        <v>1</v>
      </c>
      <c r="AD614" s="3">
        <v>1</v>
      </c>
      <c r="AE614" s="3">
        <v>1</v>
      </c>
      <c r="AF614" s="3">
        <v>0</v>
      </c>
      <c r="AG614" s="3">
        <v>0</v>
      </c>
      <c r="AH614" s="3">
        <v>22.316666666667</v>
      </c>
      <c r="AI614" s="3">
        <v>4.4833333333330003</v>
      </c>
      <c r="AJ614" s="1" t="s">
        <v>1920</v>
      </c>
      <c r="AK614" s="1" t="s">
        <v>5151</v>
      </c>
      <c r="AL614" s="1"/>
      <c r="AM614" s="1"/>
      <c r="AN614" s="1"/>
      <c r="AO614" s="1"/>
      <c r="AP614" s="1"/>
      <c r="AQ614" s="1"/>
      <c r="AR614" s="1"/>
      <c r="AS614" s="1"/>
      <c r="AT614" s="3"/>
      <c r="AU614" s="1"/>
      <c r="AV614" s="1"/>
      <c r="AW614" s="3"/>
      <c r="AX614" s="1"/>
      <c r="AY614" s="1"/>
      <c r="AZ614" s="1" t="s">
        <v>5146</v>
      </c>
      <c r="BA614" s="1"/>
      <c r="BB614">
        <f t="shared" si="9"/>
        <v>6</v>
      </c>
      <c r="BC614">
        <f t="array" ref="BC614">MEDIAN(IF($BB$2:$BB$4895=BB614, $AH$2:$AH$4895))</f>
        <v>29.083333333333002</v>
      </c>
    </row>
    <row r="615" spans="1:55" x14ac:dyDescent="0.25">
      <c r="A615" s="1" t="s">
        <v>4274</v>
      </c>
      <c r="B615" s="3">
        <v>60</v>
      </c>
      <c r="C615" s="1" t="s">
        <v>4274</v>
      </c>
      <c r="D615" s="3">
        <v>588190</v>
      </c>
      <c r="E615" s="1" t="s">
        <v>63</v>
      </c>
      <c r="F615" s="1" t="s">
        <v>5152</v>
      </c>
      <c r="G615" s="1" t="s">
        <v>1943</v>
      </c>
      <c r="H615" s="1" t="s">
        <v>5153</v>
      </c>
      <c r="I615" s="3">
        <v>1743916</v>
      </c>
      <c r="J615" s="1" t="s">
        <v>67</v>
      </c>
      <c r="K615" s="12"/>
      <c r="L615" s="1" t="s">
        <v>4277</v>
      </c>
      <c r="M615" s="1"/>
      <c r="N615" s="1"/>
      <c r="O615" s="1" t="s">
        <v>5154</v>
      </c>
      <c r="P615" s="1" t="s">
        <v>70</v>
      </c>
      <c r="Q615" s="1" t="s">
        <v>70</v>
      </c>
      <c r="R615" s="1" t="s">
        <v>1943</v>
      </c>
      <c r="S615" s="1" t="s">
        <v>5155</v>
      </c>
      <c r="T615" s="1" t="s">
        <v>5156</v>
      </c>
      <c r="U615" s="1" t="s">
        <v>4281</v>
      </c>
      <c r="V615" s="1" t="s">
        <v>74</v>
      </c>
      <c r="W615" s="1" t="s">
        <v>4872</v>
      </c>
      <c r="X615" s="1" t="s">
        <v>1943</v>
      </c>
      <c r="Y615" s="1" t="s">
        <v>5157</v>
      </c>
      <c r="Z615" s="1" t="s">
        <v>1943</v>
      </c>
      <c r="AA615" s="1" t="s">
        <v>5158</v>
      </c>
      <c r="AB615" s="3">
        <v>1</v>
      </c>
      <c r="AC615" s="3">
        <v>1</v>
      </c>
      <c r="AD615" s="3">
        <v>1</v>
      </c>
      <c r="AE615" s="3">
        <v>1</v>
      </c>
      <c r="AF615" s="3">
        <v>0</v>
      </c>
      <c r="AG615" s="3">
        <v>0</v>
      </c>
      <c r="AH615" s="3">
        <v>20.2</v>
      </c>
      <c r="AI615" s="3">
        <v>3.35</v>
      </c>
      <c r="AJ615" s="1" t="s">
        <v>1943</v>
      </c>
      <c r="AK615" s="1" t="s">
        <v>5159</v>
      </c>
      <c r="AL615" s="1"/>
      <c r="AM615" s="1"/>
      <c r="AN615" s="1"/>
      <c r="AO615" s="1"/>
      <c r="AP615" s="1"/>
      <c r="AQ615" s="1"/>
      <c r="AR615" s="1"/>
      <c r="AS615" s="1"/>
      <c r="AT615" s="3"/>
      <c r="AU615" s="1"/>
      <c r="AV615" s="1"/>
      <c r="AW615" s="3"/>
      <c r="AX615" s="1"/>
      <c r="AY615" s="1"/>
      <c r="AZ615" s="1" t="s">
        <v>5160</v>
      </c>
      <c r="BA615" s="1"/>
      <c r="BB615">
        <f t="shared" si="9"/>
        <v>6</v>
      </c>
      <c r="BC615">
        <f t="array" ref="BC615">MEDIAN(IF($BB$2:$BB$4895=BB615, $AH$2:$AH$4895))</f>
        <v>29.083333333333002</v>
      </c>
    </row>
    <row r="616" spans="1:55" x14ac:dyDescent="0.25">
      <c r="A616" s="1" t="s">
        <v>4274</v>
      </c>
      <c r="B616" s="3">
        <v>60</v>
      </c>
      <c r="C616" s="1" t="s">
        <v>4274</v>
      </c>
      <c r="D616" s="3">
        <v>606797</v>
      </c>
      <c r="E616" s="1" t="s">
        <v>63</v>
      </c>
      <c r="F616" s="1" t="s">
        <v>5161</v>
      </c>
      <c r="G616" s="1" t="s">
        <v>5162</v>
      </c>
      <c r="H616" s="1" t="s">
        <v>5163</v>
      </c>
      <c r="I616" s="3">
        <v>1745924</v>
      </c>
      <c r="J616" s="1" t="s">
        <v>67</v>
      </c>
      <c r="K616" s="12"/>
      <c r="L616" s="1" t="s">
        <v>4277</v>
      </c>
      <c r="M616" s="1"/>
      <c r="N616" s="1"/>
      <c r="O616" s="1" t="s">
        <v>5164</v>
      </c>
      <c r="P616" s="1" t="s">
        <v>70</v>
      </c>
      <c r="Q616" s="1" t="s">
        <v>70</v>
      </c>
      <c r="R616" s="1" t="s">
        <v>5162</v>
      </c>
      <c r="S616" s="1" t="s">
        <v>5165</v>
      </c>
      <c r="T616" s="1" t="s">
        <v>5166</v>
      </c>
      <c r="U616" s="1" t="s">
        <v>5167</v>
      </c>
      <c r="V616" s="1" t="s">
        <v>74</v>
      </c>
      <c r="W616" s="1" t="s">
        <v>4385</v>
      </c>
      <c r="X616" s="1" t="s">
        <v>5162</v>
      </c>
      <c r="Y616" s="1" t="s">
        <v>1295</v>
      </c>
      <c r="Z616" s="1" t="s">
        <v>5162</v>
      </c>
      <c r="AA616" s="1" t="s">
        <v>5168</v>
      </c>
      <c r="AB616" s="3">
        <v>1</v>
      </c>
      <c r="AC616" s="3">
        <v>1</v>
      </c>
      <c r="AD616" s="3">
        <v>1</v>
      </c>
      <c r="AE616" s="3">
        <v>1</v>
      </c>
      <c r="AF616" s="3">
        <v>0</v>
      </c>
      <c r="AG616" s="3">
        <v>0</v>
      </c>
      <c r="AH616" s="3">
        <v>14.55</v>
      </c>
      <c r="AI616" s="3">
        <v>3.2666666666670001</v>
      </c>
      <c r="AJ616" s="1" t="s">
        <v>5162</v>
      </c>
      <c r="AK616" s="1" t="s">
        <v>5169</v>
      </c>
      <c r="AL616" s="1"/>
      <c r="AM616" s="1"/>
      <c r="AN616" s="1"/>
      <c r="AO616" s="1"/>
      <c r="AP616" s="1"/>
      <c r="AQ616" s="1"/>
      <c r="AR616" s="1"/>
      <c r="AS616" s="1"/>
      <c r="AT616" s="3"/>
      <c r="AU616" s="1"/>
      <c r="AV616" s="1"/>
      <c r="AW616" s="3"/>
      <c r="AX616" s="1"/>
      <c r="AY616" s="1"/>
      <c r="AZ616" s="1" t="s">
        <v>5170</v>
      </c>
      <c r="BA616" s="1"/>
      <c r="BB616">
        <f t="shared" si="9"/>
        <v>6</v>
      </c>
      <c r="BC616">
        <f t="array" ref="BC616">MEDIAN(IF($BB$2:$BB$4895=BB616, $AH$2:$AH$4895))</f>
        <v>29.083333333333002</v>
      </c>
    </row>
    <row r="617" spans="1:55" x14ac:dyDescent="0.25">
      <c r="A617" s="1" t="s">
        <v>4274</v>
      </c>
      <c r="B617" s="3">
        <v>60</v>
      </c>
      <c r="C617" s="1" t="s">
        <v>4274</v>
      </c>
      <c r="D617" s="3">
        <v>607542</v>
      </c>
      <c r="E617" s="1" t="s">
        <v>63</v>
      </c>
      <c r="F617" s="1" t="s">
        <v>5171</v>
      </c>
      <c r="G617" s="1" t="s">
        <v>1978</v>
      </c>
      <c r="H617" s="1" t="s">
        <v>5172</v>
      </c>
      <c r="I617" s="3">
        <v>1746038</v>
      </c>
      <c r="J617" s="1" t="s">
        <v>67</v>
      </c>
      <c r="K617" s="12"/>
      <c r="L617" s="1" t="s">
        <v>4277</v>
      </c>
      <c r="M617" s="1"/>
      <c r="N617" s="1"/>
      <c r="O617" s="1" t="s">
        <v>5173</v>
      </c>
      <c r="P617" s="1" t="s">
        <v>70</v>
      </c>
      <c r="Q617" s="1" t="s">
        <v>70</v>
      </c>
      <c r="R617" s="1" t="s">
        <v>1978</v>
      </c>
      <c r="S617" s="1" t="s">
        <v>5174</v>
      </c>
      <c r="T617" s="1" t="s">
        <v>5175</v>
      </c>
      <c r="U617" s="1" t="s">
        <v>4367</v>
      </c>
      <c r="V617" s="1" t="s">
        <v>74</v>
      </c>
      <c r="W617" s="1" t="s">
        <v>5176</v>
      </c>
      <c r="X617" s="1" t="s">
        <v>1978</v>
      </c>
      <c r="Y617" s="1" t="s">
        <v>5177</v>
      </c>
      <c r="Z617" s="1" t="s">
        <v>1978</v>
      </c>
      <c r="AA617" s="1" t="s">
        <v>5178</v>
      </c>
      <c r="AB617" s="3">
        <v>1</v>
      </c>
      <c r="AC617" s="3">
        <v>1</v>
      </c>
      <c r="AD617" s="3">
        <v>1</v>
      </c>
      <c r="AE617" s="3">
        <v>1</v>
      </c>
      <c r="AF617" s="3">
        <v>0</v>
      </c>
      <c r="AG617" s="3">
        <v>0</v>
      </c>
      <c r="AH617" s="3">
        <v>27.2</v>
      </c>
      <c r="AI617" s="3">
        <v>2.9666666666669999</v>
      </c>
      <c r="AJ617" s="1" t="s">
        <v>1978</v>
      </c>
      <c r="AK617" s="1" t="s">
        <v>5179</v>
      </c>
      <c r="AL617" s="1"/>
      <c r="AM617" s="1"/>
      <c r="AN617" s="1"/>
      <c r="AO617" s="1"/>
      <c r="AP617" s="1"/>
      <c r="AQ617" s="1"/>
      <c r="AR617" s="1"/>
      <c r="AS617" s="1"/>
      <c r="AT617" s="3"/>
      <c r="AU617" s="1"/>
      <c r="AV617" s="1"/>
      <c r="AW617" s="3"/>
      <c r="AX617" s="1"/>
      <c r="AY617" s="1"/>
      <c r="AZ617" s="1"/>
      <c r="BA617" s="1"/>
      <c r="BB617">
        <f t="shared" si="9"/>
        <v>6</v>
      </c>
      <c r="BC617">
        <f t="array" ref="BC617">MEDIAN(IF($BB$2:$BB$4895=BB617, $AH$2:$AH$4895))</f>
        <v>29.083333333333002</v>
      </c>
    </row>
    <row r="618" spans="1:55" x14ac:dyDescent="0.25">
      <c r="A618" s="1" t="s">
        <v>4274</v>
      </c>
      <c r="B618" s="3">
        <v>60</v>
      </c>
      <c r="C618" s="1" t="s">
        <v>4274</v>
      </c>
      <c r="D618" s="3">
        <v>608114</v>
      </c>
      <c r="E618" s="1" t="s">
        <v>63</v>
      </c>
      <c r="F618" s="1" t="s">
        <v>5180</v>
      </c>
      <c r="G618" s="1" t="s">
        <v>1978</v>
      </c>
      <c r="H618" s="1" t="s">
        <v>5181</v>
      </c>
      <c r="I618" s="3">
        <v>1746082</v>
      </c>
      <c r="J618" s="1" t="s">
        <v>67</v>
      </c>
      <c r="K618" s="12"/>
      <c r="L618" s="1" t="s">
        <v>4277</v>
      </c>
      <c r="M618" s="1"/>
      <c r="N618" s="1"/>
      <c r="O618" s="1" t="s">
        <v>5182</v>
      </c>
      <c r="P618" s="1" t="s">
        <v>70</v>
      </c>
      <c r="Q618" s="1" t="s">
        <v>70</v>
      </c>
      <c r="R618" s="1" t="s">
        <v>1978</v>
      </c>
      <c r="S618" s="1" t="s">
        <v>5183</v>
      </c>
      <c r="T618" s="1" t="s">
        <v>5184</v>
      </c>
      <c r="U618" s="1" t="s">
        <v>4281</v>
      </c>
      <c r="V618" s="1" t="s">
        <v>74</v>
      </c>
      <c r="W618" s="1" t="s">
        <v>4385</v>
      </c>
      <c r="X618" s="1" t="s">
        <v>1978</v>
      </c>
      <c r="Y618" s="1" t="s">
        <v>5185</v>
      </c>
      <c r="Z618" s="1" t="s">
        <v>1978</v>
      </c>
      <c r="AA618" s="1" t="s">
        <v>5186</v>
      </c>
      <c r="AB618" s="3">
        <v>1</v>
      </c>
      <c r="AC618" s="3">
        <v>1</v>
      </c>
      <c r="AD618" s="3">
        <v>1</v>
      </c>
      <c r="AE618" s="3">
        <v>1</v>
      </c>
      <c r="AF618" s="3">
        <v>0</v>
      </c>
      <c r="AG618" s="3">
        <v>0</v>
      </c>
      <c r="AH618" s="3">
        <v>27.9</v>
      </c>
      <c r="AI618" s="3">
        <v>5.083333333333</v>
      </c>
      <c r="AJ618" s="1" t="s">
        <v>1978</v>
      </c>
      <c r="AK618" s="1" t="s">
        <v>5187</v>
      </c>
      <c r="AL618" s="1"/>
      <c r="AM618" s="1"/>
      <c r="AN618" s="1"/>
      <c r="AO618" s="1"/>
      <c r="AP618" s="1"/>
      <c r="AQ618" s="1"/>
      <c r="AR618" s="1"/>
      <c r="AS618" s="1"/>
      <c r="AT618" s="3"/>
      <c r="AU618" s="1"/>
      <c r="AV618" s="1"/>
      <c r="AW618" s="3"/>
      <c r="AX618" s="1"/>
      <c r="AY618" s="1"/>
      <c r="AZ618" s="1"/>
      <c r="BA618" s="1"/>
      <c r="BB618">
        <f t="shared" si="9"/>
        <v>6</v>
      </c>
      <c r="BC618">
        <f t="array" ref="BC618">MEDIAN(IF($BB$2:$BB$4895=BB618, $AH$2:$AH$4895))</f>
        <v>29.083333333333002</v>
      </c>
    </row>
    <row r="619" spans="1:55" x14ac:dyDescent="0.25">
      <c r="A619" s="1" t="s">
        <v>4274</v>
      </c>
      <c r="B619" s="3">
        <v>60</v>
      </c>
      <c r="C619" s="1" t="s">
        <v>4274</v>
      </c>
      <c r="D619" s="3">
        <v>611030</v>
      </c>
      <c r="E619" s="1" t="s">
        <v>63</v>
      </c>
      <c r="F619" s="1" t="s">
        <v>4681</v>
      </c>
      <c r="G619" s="1" t="s">
        <v>1978</v>
      </c>
      <c r="H619" s="1" t="s">
        <v>5188</v>
      </c>
      <c r="I619" s="3">
        <v>1746614</v>
      </c>
      <c r="J619" s="1" t="s">
        <v>67</v>
      </c>
      <c r="K619" s="12"/>
      <c r="L619" s="1" t="s">
        <v>4277</v>
      </c>
      <c r="M619" s="1"/>
      <c r="N619" s="1"/>
      <c r="O619" s="1" t="s">
        <v>5189</v>
      </c>
      <c r="P619" s="1" t="s">
        <v>70</v>
      </c>
      <c r="Q619" s="1" t="s">
        <v>70</v>
      </c>
      <c r="R619" s="1" t="s">
        <v>1978</v>
      </c>
      <c r="S619" s="1" t="s">
        <v>5190</v>
      </c>
      <c r="T619" s="1" t="s">
        <v>5191</v>
      </c>
      <c r="U619" s="1" t="s">
        <v>4317</v>
      </c>
      <c r="V619" s="1" t="s">
        <v>74</v>
      </c>
      <c r="W619" s="1" t="s">
        <v>4872</v>
      </c>
      <c r="X619" s="1" t="s">
        <v>1978</v>
      </c>
      <c r="Y619" s="1" t="s">
        <v>5192</v>
      </c>
      <c r="Z619" s="1" t="s">
        <v>1978</v>
      </c>
      <c r="AA619" s="1" t="s">
        <v>5193</v>
      </c>
      <c r="AB619" s="3">
        <v>1</v>
      </c>
      <c r="AC619" s="3">
        <v>1</v>
      </c>
      <c r="AD619" s="3">
        <v>1</v>
      </c>
      <c r="AE619" s="3">
        <v>1</v>
      </c>
      <c r="AF619" s="3">
        <v>0</v>
      </c>
      <c r="AG619" s="3">
        <v>0</v>
      </c>
      <c r="AH619" s="3">
        <v>10.6</v>
      </c>
      <c r="AI619" s="3">
        <v>3.2166666666669999</v>
      </c>
      <c r="AJ619" s="1" t="s">
        <v>1978</v>
      </c>
      <c r="AK619" s="1" t="s">
        <v>4641</v>
      </c>
      <c r="AL619" s="1"/>
      <c r="AM619" s="1"/>
      <c r="AN619" s="1"/>
      <c r="AO619" s="1"/>
      <c r="AP619" s="1"/>
      <c r="AQ619" s="1"/>
      <c r="AR619" s="1"/>
      <c r="AS619" s="1"/>
      <c r="AT619" s="3"/>
      <c r="AU619" s="1"/>
      <c r="AV619" s="1"/>
      <c r="AW619" s="3"/>
      <c r="AX619" s="1"/>
      <c r="AY619" s="1"/>
      <c r="AZ619" s="1"/>
      <c r="BA619" s="1"/>
      <c r="BB619">
        <f t="shared" si="9"/>
        <v>6</v>
      </c>
      <c r="BC619">
        <f t="array" ref="BC619">MEDIAN(IF($BB$2:$BB$4895=BB619, $AH$2:$AH$4895))</f>
        <v>29.083333333333002</v>
      </c>
    </row>
    <row r="620" spans="1:55" x14ac:dyDescent="0.25">
      <c r="A620" s="1" t="s">
        <v>4274</v>
      </c>
      <c r="B620" s="3">
        <v>60</v>
      </c>
      <c r="C620" s="1" t="s">
        <v>4274</v>
      </c>
      <c r="D620" s="3">
        <v>611529</v>
      </c>
      <c r="E620" s="1" t="s">
        <v>63</v>
      </c>
      <c r="F620" s="1" t="s">
        <v>5194</v>
      </c>
      <c r="G620" s="1" t="s">
        <v>1978</v>
      </c>
      <c r="H620" s="1" t="s">
        <v>5195</v>
      </c>
      <c r="I620" s="3">
        <v>1746719</v>
      </c>
      <c r="J620" s="1" t="s">
        <v>67</v>
      </c>
      <c r="K620" s="12"/>
      <c r="L620" s="1" t="s">
        <v>4277</v>
      </c>
      <c r="M620" s="1"/>
      <c r="N620" s="1"/>
      <c r="O620" s="1" t="s">
        <v>5196</v>
      </c>
      <c r="P620" s="1" t="s">
        <v>70</v>
      </c>
      <c r="Q620" s="1" t="s">
        <v>70</v>
      </c>
      <c r="R620" s="1" t="s">
        <v>1978</v>
      </c>
      <c r="S620" s="1" t="s">
        <v>5197</v>
      </c>
      <c r="T620" s="1" t="s">
        <v>5198</v>
      </c>
      <c r="U620" s="1" t="s">
        <v>4317</v>
      </c>
      <c r="V620" s="1" t="s">
        <v>74</v>
      </c>
      <c r="W620" s="1" t="s">
        <v>4591</v>
      </c>
      <c r="X620" s="1" t="s">
        <v>1978</v>
      </c>
      <c r="Y620" s="1" t="s">
        <v>5199</v>
      </c>
      <c r="Z620" s="1" t="s">
        <v>1978</v>
      </c>
      <c r="AA620" s="1" t="s">
        <v>5200</v>
      </c>
      <c r="AB620" s="3">
        <v>1</v>
      </c>
      <c r="AC620" s="3">
        <v>1</v>
      </c>
      <c r="AD620" s="3">
        <v>1</v>
      </c>
      <c r="AE620" s="3">
        <v>1</v>
      </c>
      <c r="AF620" s="3">
        <v>0</v>
      </c>
      <c r="AG620" s="3">
        <v>0</v>
      </c>
      <c r="AH620" s="3">
        <v>52.966666666667003</v>
      </c>
      <c r="AI620" s="3">
        <v>4.3499999999999996</v>
      </c>
      <c r="AJ620" s="1" t="s">
        <v>1978</v>
      </c>
      <c r="AK620" s="1" t="s">
        <v>5201</v>
      </c>
      <c r="AL620" s="1"/>
      <c r="AM620" s="1"/>
      <c r="AN620" s="1"/>
      <c r="AO620" s="1"/>
      <c r="AP620" s="1" t="s">
        <v>1978</v>
      </c>
      <c r="AQ620" s="1" t="s">
        <v>5199</v>
      </c>
      <c r="AR620" s="1" t="s">
        <v>947</v>
      </c>
      <c r="AS620" s="1" t="s">
        <v>5202</v>
      </c>
      <c r="AT620" s="3"/>
      <c r="AU620" s="1"/>
      <c r="AV620" s="1"/>
      <c r="AW620" s="3"/>
      <c r="AX620" s="1"/>
      <c r="AY620" s="1"/>
      <c r="AZ620" s="1" t="s">
        <v>5203</v>
      </c>
      <c r="BA620" s="1"/>
      <c r="BB620">
        <f t="shared" si="9"/>
        <v>6</v>
      </c>
      <c r="BC620">
        <f t="array" ref="BC620">MEDIAN(IF($BB$2:$BB$4895=BB620, $AH$2:$AH$4895))</f>
        <v>29.083333333333002</v>
      </c>
    </row>
    <row r="621" spans="1:55" x14ac:dyDescent="0.25">
      <c r="A621" s="1" t="s">
        <v>5204</v>
      </c>
      <c r="B621" s="3">
        <v>36</v>
      </c>
      <c r="C621" s="1" t="s">
        <v>5205</v>
      </c>
      <c r="D621" s="3">
        <v>9482588</v>
      </c>
      <c r="E621" s="1" t="s">
        <v>63</v>
      </c>
      <c r="F621" s="1" t="s">
        <v>5206</v>
      </c>
      <c r="G621" s="1" t="s">
        <v>2001</v>
      </c>
      <c r="H621" s="1" t="s">
        <v>5207</v>
      </c>
      <c r="I621" s="3">
        <v>1592925</v>
      </c>
      <c r="J621" s="1" t="s">
        <v>1309</v>
      </c>
      <c r="K621" s="12"/>
      <c r="L621" s="1" t="s">
        <v>5208</v>
      </c>
      <c r="M621" s="1"/>
      <c r="N621" s="1"/>
      <c r="O621" s="1" t="s">
        <v>5209</v>
      </c>
      <c r="P621" s="1" t="s">
        <v>70</v>
      </c>
      <c r="Q621" s="1" t="s">
        <v>70</v>
      </c>
      <c r="R621" s="1" t="s">
        <v>2001</v>
      </c>
      <c r="S621" s="1" t="s">
        <v>5210</v>
      </c>
      <c r="T621" s="1" t="s">
        <v>5211</v>
      </c>
      <c r="U621" s="1" t="s">
        <v>5212</v>
      </c>
      <c r="V621" s="1" t="s">
        <v>74</v>
      </c>
      <c r="W621" s="1" t="s">
        <v>5213</v>
      </c>
      <c r="X621" s="1" t="s">
        <v>80</v>
      </c>
      <c r="Y621" s="1" t="s">
        <v>705</v>
      </c>
      <c r="Z621" s="1" t="s">
        <v>2001</v>
      </c>
      <c r="AA621" s="1" t="s">
        <v>5214</v>
      </c>
      <c r="AB621" s="3">
        <v>1</v>
      </c>
      <c r="AC621" s="3">
        <v>1</v>
      </c>
      <c r="AD621" s="3">
        <v>1</v>
      </c>
      <c r="AE621" s="3">
        <v>1</v>
      </c>
      <c r="AF621" s="3">
        <v>0</v>
      </c>
      <c r="AG621" s="3">
        <v>0</v>
      </c>
      <c r="AH621" s="3">
        <v>48.9</v>
      </c>
      <c r="AI621" s="3">
        <v>6.3666666666670002</v>
      </c>
      <c r="AJ621" s="1" t="s">
        <v>80</v>
      </c>
      <c r="AK621" s="1" t="s">
        <v>5215</v>
      </c>
      <c r="AL621" s="1"/>
      <c r="AM621" s="1"/>
      <c r="AN621" s="1"/>
      <c r="AO621" s="1"/>
      <c r="AP621" s="1"/>
      <c r="AQ621" s="1"/>
      <c r="AR621" s="1"/>
      <c r="AS621" s="1"/>
      <c r="AT621" s="3"/>
      <c r="AU621" s="1"/>
      <c r="AV621" s="1"/>
      <c r="AW621" s="3"/>
      <c r="AX621" s="1"/>
      <c r="AY621" s="1"/>
      <c r="AZ621" s="1"/>
      <c r="BA621" s="1"/>
      <c r="BB621">
        <f t="shared" si="9"/>
        <v>1</v>
      </c>
      <c r="BC621">
        <f t="array" ref="BC621">MEDIAN(IF($BB$2:$BB$4895=BB621, $AH$2:$AH$4895))</f>
        <v>31.866666666667001</v>
      </c>
    </row>
    <row r="622" spans="1:55" x14ac:dyDescent="0.25">
      <c r="A622" s="1" t="s">
        <v>5204</v>
      </c>
      <c r="B622" s="3">
        <v>36</v>
      </c>
      <c r="C622" s="1" t="s">
        <v>5205</v>
      </c>
      <c r="D622" s="3">
        <v>9485448</v>
      </c>
      <c r="E622" s="1" t="s">
        <v>63</v>
      </c>
      <c r="F622" s="1" t="s">
        <v>5216</v>
      </c>
      <c r="G622" s="1" t="s">
        <v>80</v>
      </c>
      <c r="H622" s="1" t="s">
        <v>5217</v>
      </c>
      <c r="I622" s="3">
        <v>1593582</v>
      </c>
      <c r="J622" s="1" t="s">
        <v>1309</v>
      </c>
      <c r="K622" s="12"/>
      <c r="L622" s="1" t="s">
        <v>5208</v>
      </c>
      <c r="M622" s="1"/>
      <c r="N622" s="1"/>
      <c r="O622" s="1" t="s">
        <v>5218</v>
      </c>
      <c r="P622" s="1" t="s">
        <v>70</v>
      </c>
      <c r="Q622" s="1" t="s">
        <v>70</v>
      </c>
      <c r="R622" s="1" t="s">
        <v>80</v>
      </c>
      <c r="S622" s="1" t="s">
        <v>5219</v>
      </c>
      <c r="T622" s="1" t="s">
        <v>5220</v>
      </c>
      <c r="U622" s="1" t="s">
        <v>5212</v>
      </c>
      <c r="V622" s="1" t="s">
        <v>74</v>
      </c>
      <c r="W622" s="1" t="s">
        <v>5221</v>
      </c>
      <c r="X622" s="1" t="s">
        <v>80</v>
      </c>
      <c r="Y622" s="1" t="s">
        <v>3467</v>
      </c>
      <c r="Z622" s="1" t="s">
        <v>80</v>
      </c>
      <c r="AA622" s="1" t="s">
        <v>5222</v>
      </c>
      <c r="AB622" s="3">
        <v>1</v>
      </c>
      <c r="AC622" s="3">
        <v>1</v>
      </c>
      <c r="AD622" s="3">
        <v>1</v>
      </c>
      <c r="AE622" s="3">
        <v>1</v>
      </c>
      <c r="AF622" s="3">
        <v>0</v>
      </c>
      <c r="AG622" s="3">
        <v>0</v>
      </c>
      <c r="AH622" s="3">
        <v>50.616666666667001</v>
      </c>
      <c r="AI622" s="3">
        <v>9.65</v>
      </c>
      <c r="AJ622" s="1" t="s">
        <v>80</v>
      </c>
      <c r="AK622" s="1" t="s">
        <v>5223</v>
      </c>
      <c r="AL622" s="1"/>
      <c r="AM622" s="1"/>
      <c r="AN622" s="1"/>
      <c r="AO622" s="1"/>
      <c r="AP622" s="1"/>
      <c r="AQ622" s="1"/>
      <c r="AR622" s="1"/>
      <c r="AS622" s="1"/>
      <c r="AT622" s="3"/>
      <c r="AU622" s="1"/>
      <c r="AV622" s="1"/>
      <c r="AW622" s="3"/>
      <c r="AX622" s="1"/>
      <c r="AY622" s="1"/>
      <c r="AZ622" s="1" t="s">
        <v>5224</v>
      </c>
      <c r="BA622" s="1"/>
      <c r="BB622">
        <f t="shared" si="9"/>
        <v>1</v>
      </c>
      <c r="BC622">
        <f t="array" ref="BC622">MEDIAN(IF($BB$2:$BB$4895=BB622, $AH$2:$AH$4895))</f>
        <v>31.866666666667001</v>
      </c>
    </row>
    <row r="623" spans="1:55" x14ac:dyDescent="0.25">
      <c r="A623" s="1" t="s">
        <v>5204</v>
      </c>
      <c r="B623" s="3">
        <v>34</v>
      </c>
      <c r="C623" s="1" t="s">
        <v>5225</v>
      </c>
      <c r="D623" s="3">
        <v>9485536</v>
      </c>
      <c r="E623" s="1" t="s">
        <v>63</v>
      </c>
      <c r="F623" s="1" t="s">
        <v>5226</v>
      </c>
      <c r="G623" s="1" t="s">
        <v>80</v>
      </c>
      <c r="H623" s="1" t="s">
        <v>5227</v>
      </c>
      <c r="I623" s="3">
        <v>1593644</v>
      </c>
      <c r="J623" s="1" t="s">
        <v>1309</v>
      </c>
      <c r="K623" s="12"/>
      <c r="L623" s="1" t="s">
        <v>5228</v>
      </c>
      <c r="M623" s="1"/>
      <c r="N623" s="1"/>
      <c r="O623" s="1" t="s">
        <v>5229</v>
      </c>
      <c r="P623" s="1" t="s">
        <v>70</v>
      </c>
      <c r="Q623" s="1" t="s">
        <v>70</v>
      </c>
      <c r="R623" s="1" t="s">
        <v>80</v>
      </c>
      <c r="S623" s="1" t="s">
        <v>5230</v>
      </c>
      <c r="T623" s="1" t="s">
        <v>5231</v>
      </c>
      <c r="U623" s="1" t="s">
        <v>5212</v>
      </c>
      <c r="V623" s="1" t="s">
        <v>5232</v>
      </c>
      <c r="W623" s="1" t="s">
        <v>5233</v>
      </c>
      <c r="X623" s="1" t="s">
        <v>80</v>
      </c>
      <c r="Y623" s="1" t="s">
        <v>5234</v>
      </c>
      <c r="Z623" s="1" t="s">
        <v>80</v>
      </c>
      <c r="AA623" s="1" t="s">
        <v>5235</v>
      </c>
      <c r="AB623" s="3">
        <v>0</v>
      </c>
      <c r="AC623" s="3">
        <v>0</v>
      </c>
      <c r="AD623" s="3">
        <v>1</v>
      </c>
      <c r="AE623" s="3">
        <v>1</v>
      </c>
      <c r="AF623" s="3">
        <v>0</v>
      </c>
      <c r="AG623" s="3">
        <v>0</v>
      </c>
      <c r="AH623" s="3">
        <v>141.01666666666699</v>
      </c>
      <c r="AI623" s="3">
        <v>7.8166666666670004</v>
      </c>
      <c r="AJ623" s="1" t="s">
        <v>80</v>
      </c>
      <c r="AK623" s="1" t="s">
        <v>5236</v>
      </c>
      <c r="AL623" s="1"/>
      <c r="AM623" s="1"/>
      <c r="AN623" s="1"/>
      <c r="AO623" s="1"/>
      <c r="AP623" s="1"/>
      <c r="AQ623" s="1"/>
      <c r="AR623" s="1"/>
      <c r="AS623" s="1"/>
      <c r="AT623" s="3"/>
      <c r="AU623" s="1"/>
      <c r="AV623" s="1"/>
      <c r="AW623" s="3"/>
      <c r="AX623" s="1"/>
      <c r="AY623" s="1"/>
      <c r="AZ623" s="1" t="s">
        <v>5237</v>
      </c>
      <c r="BA623" s="1"/>
      <c r="BB623">
        <f t="shared" si="9"/>
        <v>1</v>
      </c>
      <c r="BC623">
        <f t="array" ref="BC623">MEDIAN(IF($BB$2:$BB$4895=BB623, $AH$2:$AH$4895))</f>
        <v>31.866666666667001</v>
      </c>
    </row>
    <row r="624" spans="1:55" x14ac:dyDescent="0.25">
      <c r="A624" s="1" t="s">
        <v>5204</v>
      </c>
      <c r="B624" s="3">
        <v>35</v>
      </c>
      <c r="C624" s="1" t="s">
        <v>5238</v>
      </c>
      <c r="D624" s="3">
        <v>9488348</v>
      </c>
      <c r="E624" s="1" t="s">
        <v>63</v>
      </c>
      <c r="F624" s="1" t="s">
        <v>5239</v>
      </c>
      <c r="G624" s="1" t="s">
        <v>80</v>
      </c>
      <c r="H624" s="1" t="s">
        <v>5240</v>
      </c>
      <c r="I624" s="3">
        <v>1594263</v>
      </c>
      <c r="J624" s="1" t="s">
        <v>1309</v>
      </c>
      <c r="K624" s="12"/>
      <c r="L624" s="1" t="s">
        <v>5241</v>
      </c>
      <c r="M624" s="1"/>
      <c r="N624" s="1"/>
      <c r="O624" s="1" t="s">
        <v>5242</v>
      </c>
      <c r="P624" s="1" t="s">
        <v>70</v>
      </c>
      <c r="Q624" s="1" t="s">
        <v>70</v>
      </c>
      <c r="R624" s="1" t="s">
        <v>80</v>
      </c>
      <c r="S624" s="1" t="s">
        <v>5243</v>
      </c>
      <c r="T624" s="1" t="s">
        <v>5244</v>
      </c>
      <c r="U624" s="1" t="s">
        <v>5245</v>
      </c>
      <c r="V624" s="1" t="s">
        <v>74</v>
      </c>
      <c r="W624" s="1" t="s">
        <v>5246</v>
      </c>
      <c r="X624" s="1" t="s">
        <v>80</v>
      </c>
      <c r="Y624" s="1" t="s">
        <v>5247</v>
      </c>
      <c r="Z624" s="1" t="s">
        <v>80</v>
      </c>
      <c r="AA624" s="1" t="s">
        <v>5248</v>
      </c>
      <c r="AB624" s="3">
        <v>1</v>
      </c>
      <c r="AC624" s="3">
        <v>1</v>
      </c>
      <c r="AD624" s="3">
        <v>1</v>
      </c>
      <c r="AE624" s="3">
        <v>1</v>
      </c>
      <c r="AF624" s="3">
        <v>0</v>
      </c>
      <c r="AG624" s="3">
        <v>0</v>
      </c>
      <c r="AH624" s="3">
        <v>0.9</v>
      </c>
      <c r="AI624" s="3">
        <v>1.35</v>
      </c>
      <c r="AJ624" s="1" t="s">
        <v>80</v>
      </c>
      <c r="AK624" s="1" t="s">
        <v>5249</v>
      </c>
      <c r="AL624" s="1"/>
      <c r="AM624" s="1"/>
      <c r="AN624" s="1"/>
      <c r="AO624" s="1"/>
      <c r="AP624" s="1"/>
      <c r="AQ624" s="1"/>
      <c r="AR624" s="1"/>
      <c r="AS624" s="1"/>
      <c r="AT624" s="3"/>
      <c r="AU624" s="1"/>
      <c r="AV624" s="1"/>
      <c r="AW624" s="3"/>
      <c r="AX624" s="1"/>
      <c r="AY624" s="1"/>
      <c r="AZ624" s="1" t="s">
        <v>5250</v>
      </c>
      <c r="BA624" s="1"/>
      <c r="BB624">
        <f t="shared" si="9"/>
        <v>1</v>
      </c>
      <c r="BC624">
        <f t="array" ref="BC624">MEDIAN(IF($BB$2:$BB$4895=BB624, $AH$2:$AH$4895))</f>
        <v>31.866666666667001</v>
      </c>
    </row>
    <row r="625" spans="1:55" x14ac:dyDescent="0.25">
      <c r="A625" s="1" t="s">
        <v>5204</v>
      </c>
      <c r="B625" s="3">
        <v>46</v>
      </c>
      <c r="C625" s="1" t="s">
        <v>5251</v>
      </c>
      <c r="D625" s="3">
        <v>9499383</v>
      </c>
      <c r="E625" s="1" t="s">
        <v>63</v>
      </c>
      <c r="F625" s="1" t="s">
        <v>5252</v>
      </c>
      <c r="G625" s="1" t="s">
        <v>115</v>
      </c>
      <c r="H625" s="1" t="s">
        <v>5253</v>
      </c>
      <c r="I625" s="3">
        <v>1596346</v>
      </c>
      <c r="J625" s="1" t="s">
        <v>1309</v>
      </c>
      <c r="K625" s="12"/>
      <c r="L625" s="1" t="s">
        <v>5254</v>
      </c>
      <c r="M625" s="1"/>
      <c r="N625" s="1"/>
      <c r="O625" s="1" t="s">
        <v>5255</v>
      </c>
      <c r="P625" s="1" t="s">
        <v>70</v>
      </c>
      <c r="Q625" s="1" t="s">
        <v>70</v>
      </c>
      <c r="R625" s="1" t="s">
        <v>115</v>
      </c>
      <c r="S625" s="1" t="s">
        <v>5256</v>
      </c>
      <c r="T625" s="1" t="s">
        <v>5257</v>
      </c>
      <c r="U625" s="1" t="s">
        <v>5258</v>
      </c>
      <c r="V625" s="1" t="s">
        <v>74</v>
      </c>
      <c r="W625" s="1" t="s">
        <v>5259</v>
      </c>
      <c r="X625" s="1" t="s">
        <v>115</v>
      </c>
      <c r="Y625" s="1" t="s">
        <v>5260</v>
      </c>
      <c r="Z625" s="1" t="s">
        <v>115</v>
      </c>
      <c r="AA625" s="1" t="s">
        <v>5261</v>
      </c>
      <c r="AB625" s="3">
        <v>1</v>
      </c>
      <c r="AC625" s="3">
        <v>1</v>
      </c>
      <c r="AD625" s="3">
        <v>1</v>
      </c>
      <c r="AE625" s="3">
        <v>1</v>
      </c>
      <c r="AF625" s="3">
        <v>0</v>
      </c>
      <c r="AG625" s="3">
        <v>0</v>
      </c>
      <c r="AH625" s="3">
        <v>42.2</v>
      </c>
      <c r="AI625" s="3">
        <v>3.45</v>
      </c>
      <c r="AJ625" s="1" t="s">
        <v>115</v>
      </c>
      <c r="AK625" s="1" t="s">
        <v>5262</v>
      </c>
      <c r="AL625" s="1"/>
      <c r="AM625" s="1"/>
      <c r="AN625" s="1"/>
      <c r="AO625" s="1"/>
      <c r="AP625" s="1"/>
      <c r="AQ625" s="1"/>
      <c r="AR625" s="1"/>
      <c r="AS625" s="1"/>
      <c r="AT625" s="3"/>
      <c r="AU625" s="1"/>
      <c r="AV625" s="1"/>
      <c r="AW625" s="3"/>
      <c r="AX625" s="1"/>
      <c r="AY625" s="1"/>
      <c r="AZ625" s="1" t="s">
        <v>5263</v>
      </c>
      <c r="BA625" s="1"/>
      <c r="BB625">
        <f t="shared" si="9"/>
        <v>1</v>
      </c>
      <c r="BC625">
        <f t="array" ref="BC625">MEDIAN(IF($BB$2:$BB$4895=BB625, $AH$2:$AH$4895))</f>
        <v>31.866666666667001</v>
      </c>
    </row>
    <row r="626" spans="1:55" x14ac:dyDescent="0.25">
      <c r="A626" s="1" t="s">
        <v>5204</v>
      </c>
      <c r="B626" s="3">
        <v>46</v>
      </c>
      <c r="C626" s="1" t="s">
        <v>5251</v>
      </c>
      <c r="D626" s="3">
        <v>9504198</v>
      </c>
      <c r="E626" s="1" t="s">
        <v>63</v>
      </c>
      <c r="F626" s="1" t="s">
        <v>832</v>
      </c>
      <c r="G626" s="1" t="s">
        <v>2066</v>
      </c>
      <c r="H626" s="1" t="s">
        <v>5264</v>
      </c>
      <c r="I626" s="3">
        <v>1597332</v>
      </c>
      <c r="J626" s="1" t="s">
        <v>1309</v>
      </c>
      <c r="K626" s="12"/>
      <c r="L626" s="1" t="s">
        <v>5265</v>
      </c>
      <c r="M626" s="1"/>
      <c r="N626" s="1"/>
      <c r="O626" s="1" t="s">
        <v>5266</v>
      </c>
      <c r="P626" s="1" t="s">
        <v>70</v>
      </c>
      <c r="Q626" s="1" t="s">
        <v>70</v>
      </c>
      <c r="R626" s="1" t="s">
        <v>2066</v>
      </c>
      <c r="S626" s="1" t="s">
        <v>5267</v>
      </c>
      <c r="T626" s="1" t="s">
        <v>5268</v>
      </c>
      <c r="U626" s="1" t="s">
        <v>5269</v>
      </c>
      <c r="V626" s="1" t="s">
        <v>74</v>
      </c>
      <c r="W626" s="1" t="s">
        <v>5270</v>
      </c>
      <c r="X626" s="1" t="s">
        <v>2066</v>
      </c>
      <c r="Y626" s="1" t="s">
        <v>5271</v>
      </c>
      <c r="Z626" s="1" t="s">
        <v>2066</v>
      </c>
      <c r="AA626" s="1" t="s">
        <v>5272</v>
      </c>
      <c r="AB626" s="3">
        <v>1</v>
      </c>
      <c r="AC626" s="3">
        <v>1</v>
      </c>
      <c r="AD626" s="3">
        <v>1</v>
      </c>
      <c r="AE626" s="3">
        <v>1</v>
      </c>
      <c r="AF626" s="3">
        <v>0</v>
      </c>
      <c r="AG626" s="3">
        <v>0</v>
      </c>
      <c r="AH626" s="3">
        <v>38.433333333333003</v>
      </c>
      <c r="AI626" s="3">
        <v>7.5666666666670004</v>
      </c>
      <c r="AJ626" s="1" t="s">
        <v>2066</v>
      </c>
      <c r="AK626" s="1" t="s">
        <v>5273</v>
      </c>
      <c r="AL626" s="1"/>
      <c r="AM626" s="1"/>
      <c r="AN626" s="1"/>
      <c r="AO626" s="1"/>
      <c r="AP626" s="1"/>
      <c r="AQ626" s="1"/>
      <c r="AR626" s="1"/>
      <c r="AS626" s="1"/>
      <c r="AT626" s="3"/>
      <c r="AU626" s="1"/>
      <c r="AV626" s="1"/>
      <c r="AW626" s="3"/>
      <c r="AX626" s="1"/>
      <c r="AY626" s="1"/>
      <c r="AZ626" s="1" t="s">
        <v>5274</v>
      </c>
      <c r="BA626" s="1"/>
      <c r="BB626">
        <f t="shared" si="9"/>
        <v>1</v>
      </c>
      <c r="BC626">
        <f t="array" ref="BC626">MEDIAN(IF($BB$2:$BB$4895=BB626, $AH$2:$AH$4895))</f>
        <v>31.866666666667001</v>
      </c>
    </row>
    <row r="627" spans="1:55" x14ac:dyDescent="0.25">
      <c r="A627" s="1" t="s">
        <v>5204</v>
      </c>
      <c r="B627" s="3">
        <v>36</v>
      </c>
      <c r="C627" s="1" t="s">
        <v>5205</v>
      </c>
      <c r="D627" s="3">
        <v>9507352</v>
      </c>
      <c r="E627" s="1" t="s">
        <v>91</v>
      </c>
      <c r="F627" s="1" t="s">
        <v>5275</v>
      </c>
      <c r="G627" s="1" t="s">
        <v>127</v>
      </c>
      <c r="H627" s="1" t="s">
        <v>5276</v>
      </c>
      <c r="I627" s="3">
        <v>9507352</v>
      </c>
      <c r="J627" s="1" t="s">
        <v>1309</v>
      </c>
      <c r="K627" s="12"/>
      <c r="L627" s="1" t="s">
        <v>5208</v>
      </c>
      <c r="M627" s="1"/>
      <c r="N627" s="1"/>
      <c r="O627" s="1" t="s">
        <v>5277</v>
      </c>
      <c r="P627" s="1" t="s">
        <v>70</v>
      </c>
      <c r="Q627" s="1" t="s">
        <v>70</v>
      </c>
      <c r="R627" s="1" t="s">
        <v>127</v>
      </c>
      <c r="S627" s="1" t="s">
        <v>5278</v>
      </c>
      <c r="T627" s="1" t="s">
        <v>5279</v>
      </c>
      <c r="U627" s="1" t="s">
        <v>5212</v>
      </c>
      <c r="V627" s="1" t="s">
        <v>74</v>
      </c>
      <c r="W627" s="1" t="s">
        <v>5280</v>
      </c>
      <c r="X627" s="1" t="s">
        <v>127</v>
      </c>
      <c r="Y627" s="1" t="s">
        <v>5281</v>
      </c>
      <c r="Z627" s="1" t="s">
        <v>127</v>
      </c>
      <c r="AA627" s="1" t="s">
        <v>5282</v>
      </c>
      <c r="AB627" s="3">
        <v>1</v>
      </c>
      <c r="AC627" s="3">
        <v>1</v>
      </c>
      <c r="AD627" s="3">
        <v>1</v>
      </c>
      <c r="AE627" s="3">
        <v>1</v>
      </c>
      <c r="AF627" s="3">
        <v>0</v>
      </c>
      <c r="AG627" s="3">
        <v>0</v>
      </c>
      <c r="AH627" s="3">
        <v>23.283333333333001</v>
      </c>
      <c r="AI627" s="3">
        <v>2.95</v>
      </c>
      <c r="AJ627" s="1" t="s">
        <v>127</v>
      </c>
      <c r="AK627" s="1" t="s">
        <v>3619</v>
      </c>
      <c r="AL627" s="1"/>
      <c r="AM627" s="1"/>
      <c r="AN627" s="1"/>
      <c r="AO627" s="1"/>
      <c r="AP627" s="1"/>
      <c r="AQ627" s="1"/>
      <c r="AR627" s="1"/>
      <c r="AS627" s="1"/>
      <c r="AT627" s="3"/>
      <c r="AU627" s="1"/>
      <c r="AV627" s="1"/>
      <c r="AW627" s="3"/>
      <c r="AX627" s="1"/>
      <c r="AY627" s="1"/>
      <c r="AZ627" s="1"/>
      <c r="BA627" s="1" t="s">
        <v>5283</v>
      </c>
      <c r="BB627">
        <f t="shared" si="9"/>
        <v>1</v>
      </c>
      <c r="BC627">
        <f t="array" ref="BC627">MEDIAN(IF($BB$2:$BB$4895=BB627, $AH$2:$AH$4895))</f>
        <v>31.866666666667001</v>
      </c>
    </row>
    <row r="628" spans="1:55" x14ac:dyDescent="0.25">
      <c r="A628" s="1" t="s">
        <v>5204</v>
      </c>
      <c r="B628" s="3">
        <v>35</v>
      </c>
      <c r="C628" s="1" t="s">
        <v>5238</v>
      </c>
      <c r="D628" s="3">
        <v>9508614</v>
      </c>
      <c r="E628" s="1" t="s">
        <v>91</v>
      </c>
      <c r="F628" s="1" t="s">
        <v>5284</v>
      </c>
      <c r="G628" s="1" t="s">
        <v>127</v>
      </c>
      <c r="H628" s="1" t="s">
        <v>5285</v>
      </c>
      <c r="I628" s="3">
        <v>9508614</v>
      </c>
      <c r="J628" s="1" t="s">
        <v>1309</v>
      </c>
      <c r="K628" s="12"/>
      <c r="L628" s="1" t="s">
        <v>5286</v>
      </c>
      <c r="M628" s="1"/>
      <c r="N628" s="1"/>
      <c r="O628" s="1" t="s">
        <v>5287</v>
      </c>
      <c r="P628" s="1" t="s">
        <v>70</v>
      </c>
      <c r="Q628" s="1" t="s">
        <v>70</v>
      </c>
      <c r="R628" s="1" t="s">
        <v>127</v>
      </c>
      <c r="S628" s="1" t="s">
        <v>5288</v>
      </c>
      <c r="T628" s="1" t="s">
        <v>5289</v>
      </c>
      <c r="U628" s="1" t="s">
        <v>5212</v>
      </c>
      <c r="V628" s="1" t="s">
        <v>74</v>
      </c>
      <c r="W628" s="1" t="s">
        <v>5290</v>
      </c>
      <c r="X628" s="1" t="s">
        <v>127</v>
      </c>
      <c r="Y628" s="1" t="s">
        <v>3474</v>
      </c>
      <c r="Z628" s="1" t="s">
        <v>127</v>
      </c>
      <c r="AA628" s="1" t="s">
        <v>5291</v>
      </c>
      <c r="AB628" s="3">
        <v>1</v>
      </c>
      <c r="AC628" s="3">
        <v>0</v>
      </c>
      <c r="AD628" s="3">
        <v>1</v>
      </c>
      <c r="AE628" s="3">
        <v>1</v>
      </c>
      <c r="AF628" s="3">
        <v>0</v>
      </c>
      <c r="AG628" s="3">
        <v>0</v>
      </c>
      <c r="AH628" s="3">
        <v>96.9</v>
      </c>
      <c r="AI628" s="3">
        <v>8.583333333333</v>
      </c>
      <c r="AJ628" s="1" t="s">
        <v>127</v>
      </c>
      <c r="AK628" s="1" t="s">
        <v>5292</v>
      </c>
      <c r="AL628" s="1"/>
      <c r="AM628" s="1"/>
      <c r="AN628" s="1"/>
      <c r="AO628" s="1"/>
      <c r="AP628" s="1"/>
      <c r="AQ628" s="1"/>
      <c r="AR628" s="1"/>
      <c r="AS628" s="1"/>
      <c r="AT628" s="3"/>
      <c r="AU628" s="1"/>
      <c r="AV628" s="1"/>
      <c r="AW628" s="3"/>
      <c r="AX628" s="1"/>
      <c r="AY628" s="1"/>
      <c r="AZ628" s="1"/>
      <c r="BA628" s="1" t="s">
        <v>5293</v>
      </c>
      <c r="BB628">
        <f t="shared" si="9"/>
        <v>1</v>
      </c>
      <c r="BC628">
        <f t="array" ref="BC628">MEDIAN(IF($BB$2:$BB$4895=BB628, $AH$2:$AH$4895))</f>
        <v>31.866666666667001</v>
      </c>
    </row>
    <row r="629" spans="1:55" x14ac:dyDescent="0.25">
      <c r="A629" s="1" t="s">
        <v>5204</v>
      </c>
      <c r="B629" s="3">
        <v>46</v>
      </c>
      <c r="C629" s="1" t="s">
        <v>5251</v>
      </c>
      <c r="D629" s="3">
        <v>9509501</v>
      </c>
      <c r="E629" s="1" t="s">
        <v>63</v>
      </c>
      <c r="F629" s="1" t="s">
        <v>5294</v>
      </c>
      <c r="G629" s="1" t="s">
        <v>127</v>
      </c>
      <c r="H629" s="1" t="s">
        <v>519</v>
      </c>
      <c r="I629" s="3">
        <v>1598428</v>
      </c>
      <c r="J629" s="1" t="s">
        <v>1309</v>
      </c>
      <c r="K629" s="12"/>
      <c r="L629" s="1" t="s">
        <v>5295</v>
      </c>
      <c r="M629" s="1"/>
      <c r="N629" s="1"/>
      <c r="O629" s="1" t="s">
        <v>5296</v>
      </c>
      <c r="P629" s="1" t="s">
        <v>70</v>
      </c>
      <c r="Q629" s="1" t="s">
        <v>70</v>
      </c>
      <c r="R629" s="1" t="s">
        <v>127</v>
      </c>
      <c r="S629" s="1" t="s">
        <v>5297</v>
      </c>
      <c r="T629" s="1" t="s">
        <v>5298</v>
      </c>
      <c r="U629" s="1" t="s">
        <v>5299</v>
      </c>
      <c r="V629" s="1" t="s">
        <v>74</v>
      </c>
      <c r="W629" s="1" t="s">
        <v>5300</v>
      </c>
      <c r="X629" s="1" t="s">
        <v>127</v>
      </c>
      <c r="Y629" s="1" t="s">
        <v>551</v>
      </c>
      <c r="Z629" s="1" t="s">
        <v>127</v>
      </c>
      <c r="AA629" s="1" t="s">
        <v>5301</v>
      </c>
      <c r="AB629" s="3">
        <v>1</v>
      </c>
      <c r="AC629" s="3">
        <v>1</v>
      </c>
      <c r="AD629" s="3">
        <v>1</v>
      </c>
      <c r="AE629" s="3">
        <v>1</v>
      </c>
      <c r="AF629" s="3">
        <v>0</v>
      </c>
      <c r="AG629" s="3">
        <v>0</v>
      </c>
      <c r="AH629" s="3">
        <v>31.733333333333</v>
      </c>
      <c r="AI629" s="3">
        <v>4.2166666666669999</v>
      </c>
      <c r="AJ629" s="1" t="s">
        <v>127</v>
      </c>
      <c r="AK629" s="1" t="s">
        <v>5302</v>
      </c>
      <c r="AL629" s="1"/>
      <c r="AM629" s="1"/>
      <c r="AN629" s="1"/>
      <c r="AO629" s="1"/>
      <c r="AP629" s="1"/>
      <c r="AQ629" s="1"/>
      <c r="AR629" s="1"/>
      <c r="AS629" s="1"/>
      <c r="AT629" s="3"/>
      <c r="AU629" s="1"/>
      <c r="AV629" s="1"/>
      <c r="AW629" s="3"/>
      <c r="AX629" s="1"/>
      <c r="AY629" s="1"/>
      <c r="AZ629" s="1" t="s">
        <v>5303</v>
      </c>
      <c r="BA629" s="1"/>
      <c r="BB629">
        <f t="shared" si="9"/>
        <v>1</v>
      </c>
      <c r="BC629">
        <f t="array" ref="BC629">MEDIAN(IF($BB$2:$BB$4895=BB629, $AH$2:$AH$4895))</f>
        <v>31.866666666667001</v>
      </c>
    </row>
    <row r="630" spans="1:55" x14ac:dyDescent="0.25">
      <c r="A630" s="1" t="s">
        <v>5204</v>
      </c>
      <c r="B630" s="3">
        <v>36</v>
      </c>
      <c r="C630" s="1" t="s">
        <v>5205</v>
      </c>
      <c r="D630" s="3">
        <v>9512982</v>
      </c>
      <c r="E630" s="1" t="s">
        <v>63</v>
      </c>
      <c r="F630" s="1" t="s">
        <v>2270</v>
      </c>
      <c r="G630" s="1" t="s">
        <v>5304</v>
      </c>
      <c r="H630" s="1" t="s">
        <v>5305</v>
      </c>
      <c r="I630" s="3">
        <v>1599043</v>
      </c>
      <c r="J630" s="1" t="s">
        <v>1309</v>
      </c>
      <c r="K630" s="12"/>
      <c r="L630" s="1" t="s">
        <v>5306</v>
      </c>
      <c r="M630" s="1"/>
      <c r="N630" s="1"/>
      <c r="O630" s="1" t="s">
        <v>5307</v>
      </c>
      <c r="P630" s="1" t="s">
        <v>70</v>
      </c>
      <c r="Q630" s="1" t="s">
        <v>70</v>
      </c>
      <c r="R630" s="1" t="s">
        <v>5304</v>
      </c>
      <c r="S630" s="1" t="s">
        <v>5308</v>
      </c>
      <c r="T630" s="1" t="s">
        <v>5309</v>
      </c>
      <c r="U630" s="1" t="s">
        <v>5310</v>
      </c>
      <c r="V630" s="1" t="s">
        <v>74</v>
      </c>
      <c r="W630" s="1" t="s">
        <v>5280</v>
      </c>
      <c r="X630" s="1" t="s">
        <v>5304</v>
      </c>
      <c r="Y630" s="1" t="s">
        <v>5311</v>
      </c>
      <c r="Z630" s="1" t="s">
        <v>5304</v>
      </c>
      <c r="AA630" s="1" t="s">
        <v>5312</v>
      </c>
      <c r="AB630" s="3">
        <v>1</v>
      </c>
      <c r="AC630" s="3">
        <v>1</v>
      </c>
      <c r="AD630" s="3">
        <v>1</v>
      </c>
      <c r="AE630" s="3">
        <v>1</v>
      </c>
      <c r="AF630" s="3">
        <v>0</v>
      </c>
      <c r="AG630" s="3">
        <v>0</v>
      </c>
      <c r="AH630" s="3">
        <v>45.916666666666998</v>
      </c>
      <c r="AI630" s="3">
        <v>3.166666666667</v>
      </c>
      <c r="AJ630" s="1" t="s">
        <v>5304</v>
      </c>
      <c r="AK630" s="1" t="s">
        <v>5313</v>
      </c>
      <c r="AL630" s="1"/>
      <c r="AM630" s="1"/>
      <c r="AN630" s="1"/>
      <c r="AO630" s="1"/>
      <c r="AP630" s="1"/>
      <c r="AQ630" s="1"/>
      <c r="AR630" s="1"/>
      <c r="AS630" s="1"/>
      <c r="AT630" s="3"/>
      <c r="AU630" s="1"/>
      <c r="AV630" s="1"/>
      <c r="AW630" s="3"/>
      <c r="AX630" s="1"/>
      <c r="AY630" s="1"/>
      <c r="AZ630" s="1"/>
      <c r="BA630" s="1"/>
      <c r="BB630">
        <f t="shared" si="9"/>
        <v>1</v>
      </c>
      <c r="BC630">
        <f t="array" ref="BC630">MEDIAN(IF($BB$2:$BB$4895=BB630, $AH$2:$AH$4895))</f>
        <v>31.866666666667001</v>
      </c>
    </row>
    <row r="631" spans="1:55" x14ac:dyDescent="0.25">
      <c r="A631" s="1" t="s">
        <v>5204</v>
      </c>
      <c r="B631" s="3">
        <v>46</v>
      </c>
      <c r="C631" s="1" t="s">
        <v>5251</v>
      </c>
      <c r="D631" s="3">
        <v>9520287</v>
      </c>
      <c r="E631" s="1" t="s">
        <v>63</v>
      </c>
      <c r="F631" s="1" t="s">
        <v>5314</v>
      </c>
      <c r="G631" s="1" t="s">
        <v>147</v>
      </c>
      <c r="H631" s="1" t="s">
        <v>5315</v>
      </c>
      <c r="I631" s="3">
        <v>1600328</v>
      </c>
      <c r="J631" s="1" t="s">
        <v>1309</v>
      </c>
      <c r="K631" s="12"/>
      <c r="L631" s="1" t="s">
        <v>5265</v>
      </c>
      <c r="M631" s="1"/>
      <c r="N631" s="1"/>
      <c r="O631" s="1" t="s">
        <v>5316</v>
      </c>
      <c r="P631" s="1" t="s">
        <v>70</v>
      </c>
      <c r="Q631" s="1" t="s">
        <v>70</v>
      </c>
      <c r="R631" s="1" t="s">
        <v>147</v>
      </c>
      <c r="S631" s="1" t="s">
        <v>5317</v>
      </c>
      <c r="T631" s="1" t="s">
        <v>5318</v>
      </c>
      <c r="U631" s="1" t="s">
        <v>5269</v>
      </c>
      <c r="V631" s="1" t="s">
        <v>74</v>
      </c>
      <c r="W631" s="1" t="s">
        <v>5319</v>
      </c>
      <c r="X631" s="1" t="s">
        <v>147</v>
      </c>
      <c r="Y631" s="1" t="s">
        <v>5320</v>
      </c>
      <c r="Z631" s="1" t="s">
        <v>147</v>
      </c>
      <c r="AA631" s="1" t="s">
        <v>5321</v>
      </c>
      <c r="AB631" s="3">
        <v>1</v>
      </c>
      <c r="AC631" s="3">
        <v>1</v>
      </c>
      <c r="AD631" s="3">
        <v>1</v>
      </c>
      <c r="AE631" s="3">
        <v>1</v>
      </c>
      <c r="AF631" s="3">
        <v>0</v>
      </c>
      <c r="AG631" s="3">
        <v>0</v>
      </c>
      <c r="AH631" s="3">
        <v>25.566666666667</v>
      </c>
      <c r="AI631" s="3">
        <v>2.0333333333330001</v>
      </c>
      <c r="AJ631" s="1" t="s">
        <v>147</v>
      </c>
      <c r="AK631" s="1" t="s">
        <v>5322</v>
      </c>
      <c r="AL631" s="1"/>
      <c r="AM631" s="1"/>
      <c r="AN631" s="1"/>
      <c r="AO631" s="1"/>
      <c r="AP631" s="1"/>
      <c r="AQ631" s="1"/>
      <c r="AR631" s="1"/>
      <c r="AS631" s="1"/>
      <c r="AT631" s="3"/>
      <c r="AU631" s="1"/>
      <c r="AV631" s="1"/>
      <c r="AW631" s="3"/>
      <c r="AX631" s="1"/>
      <c r="AY631" s="1"/>
      <c r="AZ631" s="1"/>
      <c r="BA631" s="1"/>
      <c r="BB631">
        <f t="shared" si="9"/>
        <v>1</v>
      </c>
      <c r="BC631">
        <f t="array" ref="BC631">MEDIAN(IF($BB$2:$BB$4895=BB631, $AH$2:$AH$4895))</f>
        <v>31.866666666667001</v>
      </c>
    </row>
    <row r="632" spans="1:55" x14ac:dyDescent="0.25">
      <c r="A632" s="1" t="s">
        <v>5204</v>
      </c>
      <c r="B632" s="3">
        <v>36</v>
      </c>
      <c r="C632" s="1" t="s">
        <v>5205</v>
      </c>
      <c r="D632" s="3">
        <v>9527531</v>
      </c>
      <c r="E632" s="1" t="s">
        <v>63</v>
      </c>
      <c r="F632" s="1" t="s">
        <v>5323</v>
      </c>
      <c r="G632" s="1" t="s">
        <v>169</v>
      </c>
      <c r="H632" s="1" t="s">
        <v>5324</v>
      </c>
      <c r="I632" s="3">
        <v>1601584</v>
      </c>
      <c r="J632" s="1" t="s">
        <v>1309</v>
      </c>
      <c r="K632" s="12"/>
      <c r="L632" s="1" t="s">
        <v>5325</v>
      </c>
      <c r="M632" s="1"/>
      <c r="N632" s="1"/>
      <c r="O632" s="1" t="s">
        <v>5326</v>
      </c>
      <c r="P632" s="1" t="s">
        <v>70</v>
      </c>
      <c r="Q632" s="1" t="s">
        <v>70</v>
      </c>
      <c r="R632" s="1" t="s">
        <v>169</v>
      </c>
      <c r="S632" s="1" t="s">
        <v>5327</v>
      </c>
      <c r="T632" s="1" t="s">
        <v>5328</v>
      </c>
      <c r="U632" s="1" t="s">
        <v>5212</v>
      </c>
      <c r="V632" s="1" t="s">
        <v>74</v>
      </c>
      <c r="W632" s="1" t="s">
        <v>5280</v>
      </c>
      <c r="X632" s="1" t="s">
        <v>169</v>
      </c>
      <c r="Y632" s="1" t="s">
        <v>5329</v>
      </c>
      <c r="Z632" s="1" t="s">
        <v>169</v>
      </c>
      <c r="AA632" s="1" t="s">
        <v>5330</v>
      </c>
      <c r="AB632" s="3">
        <v>1</v>
      </c>
      <c r="AC632" s="3">
        <v>1</v>
      </c>
      <c r="AD632" s="3">
        <v>1</v>
      </c>
      <c r="AE632" s="3">
        <v>1</v>
      </c>
      <c r="AF632" s="3">
        <v>0</v>
      </c>
      <c r="AG632" s="3">
        <v>0</v>
      </c>
      <c r="AH632" s="3">
        <v>30.616666666667001</v>
      </c>
      <c r="AI632" s="3">
        <v>2.666666666667</v>
      </c>
      <c r="AJ632" s="1" t="s">
        <v>169</v>
      </c>
      <c r="AK632" s="1" t="s">
        <v>5331</v>
      </c>
      <c r="AL632" s="1"/>
      <c r="AM632" s="1"/>
      <c r="AN632" s="1"/>
      <c r="AO632" s="1"/>
      <c r="AP632" s="1"/>
      <c r="AQ632" s="1"/>
      <c r="AR632" s="1"/>
      <c r="AS632" s="1"/>
      <c r="AT632" s="3"/>
      <c r="AU632" s="1"/>
      <c r="AV632" s="1"/>
      <c r="AW632" s="3"/>
      <c r="AX632" s="1"/>
      <c r="AY632" s="1"/>
      <c r="AZ632" s="1" t="s">
        <v>5332</v>
      </c>
      <c r="BA632" s="1"/>
      <c r="BB632">
        <f t="shared" si="9"/>
        <v>1</v>
      </c>
      <c r="BC632">
        <f t="array" ref="BC632">MEDIAN(IF($BB$2:$BB$4895=BB632, $AH$2:$AH$4895))</f>
        <v>31.866666666667001</v>
      </c>
    </row>
    <row r="633" spans="1:55" x14ac:dyDescent="0.25">
      <c r="A633" s="1" t="s">
        <v>5204</v>
      </c>
      <c r="B633" s="3">
        <v>34</v>
      </c>
      <c r="C633" s="1" t="s">
        <v>5225</v>
      </c>
      <c r="D633" s="3">
        <v>9536406</v>
      </c>
      <c r="E633" s="1" t="s">
        <v>63</v>
      </c>
      <c r="F633" s="1" t="s">
        <v>1332</v>
      </c>
      <c r="G633" s="1" t="s">
        <v>4321</v>
      </c>
      <c r="H633" s="1" t="s">
        <v>5333</v>
      </c>
      <c r="I633" s="3">
        <v>1602575</v>
      </c>
      <c r="J633" s="1" t="s">
        <v>1309</v>
      </c>
      <c r="K633" s="12"/>
      <c r="L633" s="1" t="s">
        <v>5228</v>
      </c>
      <c r="M633" s="1"/>
      <c r="N633" s="1"/>
      <c r="O633" s="1" t="s">
        <v>5334</v>
      </c>
      <c r="P633" s="1" t="s">
        <v>70</v>
      </c>
      <c r="Q633" s="1" t="s">
        <v>70</v>
      </c>
      <c r="R633" s="1" t="s">
        <v>4321</v>
      </c>
      <c r="S633" s="1" t="s">
        <v>5335</v>
      </c>
      <c r="T633" s="1" t="s">
        <v>5336</v>
      </c>
      <c r="U633" s="1" t="s">
        <v>5245</v>
      </c>
      <c r="V633" s="1" t="s">
        <v>74</v>
      </c>
      <c r="W633" s="1" t="s">
        <v>5337</v>
      </c>
      <c r="X633" s="1" t="s">
        <v>4321</v>
      </c>
      <c r="Y633" s="1" t="s">
        <v>5082</v>
      </c>
      <c r="Z633" s="1" t="s">
        <v>4321</v>
      </c>
      <c r="AA633" s="1" t="s">
        <v>5338</v>
      </c>
      <c r="AB633" s="3">
        <v>1</v>
      </c>
      <c r="AC633" s="3">
        <v>1</v>
      </c>
      <c r="AD633" s="3">
        <v>1</v>
      </c>
      <c r="AE633" s="3">
        <v>1</v>
      </c>
      <c r="AF633" s="3">
        <v>0</v>
      </c>
      <c r="AG633" s="3">
        <v>0</v>
      </c>
      <c r="AH633" s="3">
        <v>12.25</v>
      </c>
      <c r="AI633" s="3">
        <v>9.6</v>
      </c>
      <c r="AJ633" s="1" t="s">
        <v>4321</v>
      </c>
      <c r="AK633" s="1" t="s">
        <v>1604</v>
      </c>
      <c r="AL633" s="1"/>
      <c r="AM633" s="1"/>
      <c r="AN633" s="1"/>
      <c r="AO633" s="1"/>
      <c r="AP633" s="1"/>
      <c r="AQ633" s="1"/>
      <c r="AR633" s="1"/>
      <c r="AS633" s="1"/>
      <c r="AT633" s="3"/>
      <c r="AU633" s="1"/>
      <c r="AV633" s="1"/>
      <c r="AW633" s="3"/>
      <c r="AX633" s="1"/>
      <c r="AY633" s="1"/>
      <c r="AZ633" s="1" t="s">
        <v>5339</v>
      </c>
      <c r="BA633" s="1"/>
      <c r="BB633">
        <f t="shared" si="9"/>
        <v>1</v>
      </c>
      <c r="BC633">
        <f t="array" ref="BC633">MEDIAN(IF($BB$2:$BB$4895=BB633, $AH$2:$AH$4895))</f>
        <v>31.866666666667001</v>
      </c>
    </row>
    <row r="634" spans="1:55" x14ac:dyDescent="0.25">
      <c r="A634" s="1" t="s">
        <v>5204</v>
      </c>
      <c r="B634" s="3">
        <v>36</v>
      </c>
      <c r="C634" s="1" t="s">
        <v>5205</v>
      </c>
      <c r="D634" s="3">
        <v>9544745</v>
      </c>
      <c r="E634" s="1" t="s">
        <v>91</v>
      </c>
      <c r="F634" s="1" t="s">
        <v>5340</v>
      </c>
      <c r="G634" s="1" t="s">
        <v>188</v>
      </c>
      <c r="H634" s="1" t="s">
        <v>5341</v>
      </c>
      <c r="I634" s="3">
        <v>9544745</v>
      </c>
      <c r="J634" s="1" t="s">
        <v>1309</v>
      </c>
      <c r="K634" s="12"/>
      <c r="L634" s="1" t="s">
        <v>5208</v>
      </c>
      <c r="M634" s="1"/>
      <c r="N634" s="1"/>
      <c r="O634" s="1" t="s">
        <v>5342</v>
      </c>
      <c r="P634" s="1" t="s">
        <v>70</v>
      </c>
      <c r="Q634" s="1" t="s">
        <v>70</v>
      </c>
      <c r="R634" s="1" t="s">
        <v>188</v>
      </c>
      <c r="S634" s="1" t="s">
        <v>5343</v>
      </c>
      <c r="T634" s="1" t="s">
        <v>5344</v>
      </c>
      <c r="U634" s="1" t="s">
        <v>5345</v>
      </c>
      <c r="V634" s="1" t="s">
        <v>2229</v>
      </c>
      <c r="W634" s="1" t="s">
        <v>5346</v>
      </c>
      <c r="X634" s="1" t="s">
        <v>188</v>
      </c>
      <c r="Y634" s="1" t="s">
        <v>5347</v>
      </c>
      <c r="Z634" s="1" t="s">
        <v>188</v>
      </c>
      <c r="AA634" s="1" t="s">
        <v>5348</v>
      </c>
      <c r="AB634" s="3">
        <v>1</v>
      </c>
      <c r="AC634" s="3">
        <v>1</v>
      </c>
      <c r="AD634" s="3">
        <v>1</v>
      </c>
      <c r="AE634" s="3">
        <v>1</v>
      </c>
      <c r="AF634" s="3">
        <v>0</v>
      </c>
      <c r="AG634" s="3">
        <v>0</v>
      </c>
      <c r="AH634" s="3">
        <v>41.816666666666997</v>
      </c>
      <c r="AI634" s="3">
        <v>4.0666666666670004</v>
      </c>
      <c r="AJ634" s="1" t="s">
        <v>188</v>
      </c>
      <c r="AK634" s="1" t="s">
        <v>5349</v>
      </c>
      <c r="AL634" s="1"/>
      <c r="AM634" s="1"/>
      <c r="AN634" s="1"/>
      <c r="AO634" s="1"/>
      <c r="AP634" s="1"/>
      <c r="AQ634" s="1"/>
      <c r="AR634" s="1"/>
      <c r="AS634" s="1"/>
      <c r="AT634" s="3"/>
      <c r="AU634" s="1"/>
      <c r="AV634" s="1"/>
      <c r="AW634" s="3"/>
      <c r="AX634" s="1"/>
      <c r="AY634" s="1"/>
      <c r="AZ634" s="1"/>
      <c r="BA634" s="1" t="s">
        <v>5350</v>
      </c>
      <c r="BB634">
        <f t="shared" si="9"/>
        <v>1</v>
      </c>
      <c r="BC634">
        <f t="array" ref="BC634">MEDIAN(IF($BB$2:$BB$4895=BB634, $AH$2:$AH$4895))</f>
        <v>31.866666666667001</v>
      </c>
    </row>
    <row r="635" spans="1:55" x14ac:dyDescent="0.25">
      <c r="A635" s="1" t="s">
        <v>5204</v>
      </c>
      <c r="B635" s="3">
        <v>34</v>
      </c>
      <c r="C635" s="1" t="s">
        <v>5225</v>
      </c>
      <c r="D635" s="3">
        <v>9572758</v>
      </c>
      <c r="E635" s="1" t="s">
        <v>63</v>
      </c>
      <c r="F635" s="1" t="s">
        <v>5351</v>
      </c>
      <c r="G635" s="1" t="s">
        <v>230</v>
      </c>
      <c r="H635" s="1" t="s">
        <v>5352</v>
      </c>
      <c r="I635" s="3">
        <v>1608207</v>
      </c>
      <c r="J635" s="1" t="s">
        <v>67</v>
      </c>
      <c r="K635" s="12"/>
      <c r="L635" s="1" t="s">
        <v>5353</v>
      </c>
      <c r="M635" s="1"/>
      <c r="N635" s="1"/>
      <c r="O635" s="1" t="s">
        <v>5354</v>
      </c>
      <c r="P635" s="1" t="s">
        <v>70</v>
      </c>
      <c r="Q635" s="1" t="s">
        <v>70</v>
      </c>
      <c r="R635" s="1" t="s">
        <v>230</v>
      </c>
      <c r="S635" s="1" t="s">
        <v>5355</v>
      </c>
      <c r="T635" s="1" t="s">
        <v>5356</v>
      </c>
      <c r="U635" s="1" t="s">
        <v>5357</v>
      </c>
      <c r="V635" s="1" t="s">
        <v>74</v>
      </c>
      <c r="W635" s="1" t="s">
        <v>5337</v>
      </c>
      <c r="X635" s="1" t="s">
        <v>230</v>
      </c>
      <c r="Y635" s="1" t="s">
        <v>5358</v>
      </c>
      <c r="Z635" s="1" t="s">
        <v>230</v>
      </c>
      <c r="AA635" s="1" t="s">
        <v>5359</v>
      </c>
      <c r="AB635" s="3">
        <v>1</v>
      </c>
      <c r="AC635" s="3">
        <v>1</v>
      </c>
      <c r="AD635" s="3">
        <v>1</v>
      </c>
      <c r="AE635" s="3">
        <v>1</v>
      </c>
      <c r="AF635" s="3">
        <v>0</v>
      </c>
      <c r="AG635" s="3">
        <v>0</v>
      </c>
      <c r="AH635" s="3">
        <v>56.816666666666997</v>
      </c>
      <c r="AI635" s="3">
        <v>9.3000000000000007</v>
      </c>
      <c r="AJ635" s="1" t="s">
        <v>230</v>
      </c>
      <c r="AK635" s="1" t="s">
        <v>5360</v>
      </c>
      <c r="AL635" s="1"/>
      <c r="AM635" s="1"/>
      <c r="AN635" s="1"/>
      <c r="AO635" s="1"/>
      <c r="AP635" s="1"/>
      <c r="AQ635" s="1"/>
      <c r="AR635" s="1"/>
      <c r="AS635" s="1"/>
      <c r="AT635" s="3"/>
      <c r="AU635" s="1"/>
      <c r="AV635" s="1"/>
      <c r="AW635" s="3"/>
      <c r="AX635" s="1"/>
      <c r="AY635" s="1"/>
      <c r="AZ635" s="1" t="s">
        <v>5361</v>
      </c>
      <c r="BA635" s="1"/>
      <c r="BB635">
        <f t="shared" si="9"/>
        <v>1</v>
      </c>
      <c r="BC635">
        <f t="array" ref="BC635">MEDIAN(IF($BB$2:$BB$4895=BB635, $AH$2:$AH$4895))</f>
        <v>31.866666666667001</v>
      </c>
    </row>
    <row r="636" spans="1:55" x14ac:dyDescent="0.25">
      <c r="A636" s="1" t="s">
        <v>5204</v>
      </c>
      <c r="B636" s="3">
        <v>34</v>
      </c>
      <c r="C636" s="1" t="s">
        <v>5225</v>
      </c>
      <c r="D636" s="3">
        <v>9585337</v>
      </c>
      <c r="E636" s="1" t="s">
        <v>63</v>
      </c>
      <c r="F636" s="1" t="s">
        <v>5362</v>
      </c>
      <c r="G636" s="1" t="s">
        <v>230</v>
      </c>
      <c r="H636" s="1" t="s">
        <v>5363</v>
      </c>
      <c r="I636" s="3">
        <v>1608406</v>
      </c>
      <c r="J636" s="1" t="s">
        <v>67</v>
      </c>
      <c r="K636" s="12"/>
      <c r="L636" s="1" t="s">
        <v>5228</v>
      </c>
      <c r="M636" s="1"/>
      <c r="N636" s="1"/>
      <c r="O636" s="1" t="s">
        <v>5364</v>
      </c>
      <c r="P636" s="1" t="s">
        <v>70</v>
      </c>
      <c r="Q636" s="1" t="s">
        <v>70</v>
      </c>
      <c r="R636" s="1" t="s">
        <v>230</v>
      </c>
      <c r="S636" s="1" t="s">
        <v>5365</v>
      </c>
      <c r="T636" s="1" t="s">
        <v>5366</v>
      </c>
      <c r="U636" s="1" t="s">
        <v>5212</v>
      </c>
      <c r="V636" s="1" t="s">
        <v>74</v>
      </c>
      <c r="W636" s="1" t="s">
        <v>5337</v>
      </c>
      <c r="X636" s="1" t="s">
        <v>230</v>
      </c>
      <c r="Y636" s="1" t="s">
        <v>5367</v>
      </c>
      <c r="Z636" s="1" t="s">
        <v>230</v>
      </c>
      <c r="AA636" s="1" t="s">
        <v>5368</v>
      </c>
      <c r="AB636" s="3">
        <v>1</v>
      </c>
      <c r="AC636" s="3">
        <v>1</v>
      </c>
      <c r="AD636" s="3">
        <v>1</v>
      </c>
      <c r="AE636" s="3">
        <v>1</v>
      </c>
      <c r="AF636" s="3">
        <v>0</v>
      </c>
      <c r="AG636" s="3">
        <v>0</v>
      </c>
      <c r="AH636" s="3">
        <v>54.95</v>
      </c>
      <c r="AI636" s="3">
        <v>12.133333333333001</v>
      </c>
      <c r="AJ636" s="1" t="s">
        <v>230</v>
      </c>
      <c r="AK636" s="1" t="s">
        <v>5369</v>
      </c>
      <c r="AL636" s="1"/>
      <c r="AM636" s="1"/>
      <c r="AN636" s="1"/>
      <c r="AO636" s="1"/>
      <c r="AP636" s="1"/>
      <c r="AQ636" s="1"/>
      <c r="AR636" s="1"/>
      <c r="AS636" s="1"/>
      <c r="AT636" s="3"/>
      <c r="AU636" s="1"/>
      <c r="AV636" s="1"/>
      <c r="AW636" s="3"/>
      <c r="AX636" s="1"/>
      <c r="AY636" s="1"/>
      <c r="AZ636" s="1"/>
      <c r="BA636" s="1"/>
      <c r="BB636">
        <f t="shared" si="9"/>
        <v>1</v>
      </c>
      <c r="BC636">
        <f t="array" ref="BC636">MEDIAN(IF($BB$2:$BB$4895=BB636, $AH$2:$AH$4895))</f>
        <v>31.866666666667001</v>
      </c>
    </row>
    <row r="637" spans="1:55" x14ac:dyDescent="0.25">
      <c r="A637" s="1" t="s">
        <v>5204</v>
      </c>
      <c r="B637" s="3">
        <v>46</v>
      </c>
      <c r="C637" s="1" t="s">
        <v>5251</v>
      </c>
      <c r="D637" s="3">
        <v>9585365</v>
      </c>
      <c r="E637" s="1" t="s">
        <v>63</v>
      </c>
      <c r="F637" s="1" t="s">
        <v>5370</v>
      </c>
      <c r="G637" s="1" t="s">
        <v>230</v>
      </c>
      <c r="H637" s="1" t="s">
        <v>5371</v>
      </c>
      <c r="I637" s="3">
        <v>1608849</v>
      </c>
      <c r="J637" s="1" t="s">
        <v>1309</v>
      </c>
      <c r="K637" s="12"/>
      <c r="L637" s="1" t="s">
        <v>5372</v>
      </c>
      <c r="M637" s="1"/>
      <c r="N637" s="1"/>
      <c r="O637" s="1" t="s">
        <v>5373</v>
      </c>
      <c r="P637" s="1" t="s">
        <v>70</v>
      </c>
      <c r="Q637" s="1" t="s">
        <v>70</v>
      </c>
      <c r="R637" s="1" t="s">
        <v>230</v>
      </c>
      <c r="S637" s="1" t="s">
        <v>5374</v>
      </c>
      <c r="T637" s="1" t="s">
        <v>5375</v>
      </c>
      <c r="U637" s="1" t="s">
        <v>5269</v>
      </c>
      <c r="V637" s="1" t="s">
        <v>74</v>
      </c>
      <c r="W637" s="1" t="s">
        <v>5319</v>
      </c>
      <c r="X637" s="1" t="s">
        <v>230</v>
      </c>
      <c r="Y637" s="1" t="s">
        <v>5376</v>
      </c>
      <c r="Z637" s="1" t="s">
        <v>230</v>
      </c>
      <c r="AA637" s="1" t="s">
        <v>5377</v>
      </c>
      <c r="AB637" s="3">
        <v>1</v>
      </c>
      <c r="AC637" s="3">
        <v>1</v>
      </c>
      <c r="AD637" s="3">
        <v>1</v>
      </c>
      <c r="AE637" s="3">
        <v>1</v>
      </c>
      <c r="AF637" s="3">
        <v>0</v>
      </c>
      <c r="AG637" s="3">
        <v>0</v>
      </c>
      <c r="AH637" s="3">
        <v>20.016666666667</v>
      </c>
      <c r="AI637" s="3">
        <v>5.083333333333</v>
      </c>
      <c r="AJ637" s="1" t="s">
        <v>230</v>
      </c>
      <c r="AK637" s="1" t="s">
        <v>5378</v>
      </c>
      <c r="AL637" s="1"/>
      <c r="AM637" s="1"/>
      <c r="AN637" s="1"/>
      <c r="AO637" s="1"/>
      <c r="AP637" s="1"/>
      <c r="AQ637" s="1"/>
      <c r="AR637" s="1"/>
      <c r="AS637" s="1"/>
      <c r="AT637" s="3"/>
      <c r="AU637" s="1"/>
      <c r="AV637" s="1"/>
      <c r="AW637" s="3"/>
      <c r="AX637" s="1"/>
      <c r="AY637" s="1"/>
      <c r="AZ637" s="1"/>
      <c r="BA637" s="1"/>
      <c r="BB637">
        <f t="shared" si="9"/>
        <v>1</v>
      </c>
      <c r="BC637">
        <f t="array" ref="BC637">MEDIAN(IF($BB$2:$BB$4895=BB637, $AH$2:$AH$4895))</f>
        <v>31.866666666667001</v>
      </c>
    </row>
    <row r="638" spans="1:55" x14ac:dyDescent="0.25">
      <c r="A638" s="1" t="s">
        <v>5204</v>
      </c>
      <c r="B638" s="3">
        <v>46</v>
      </c>
      <c r="C638" s="1" t="s">
        <v>5251</v>
      </c>
      <c r="D638" s="3">
        <v>9586281</v>
      </c>
      <c r="E638" s="1" t="s">
        <v>63</v>
      </c>
      <c r="F638" s="1" t="s">
        <v>5379</v>
      </c>
      <c r="G638" s="1" t="s">
        <v>230</v>
      </c>
      <c r="H638" s="1" t="s">
        <v>5380</v>
      </c>
      <c r="I638" s="3">
        <v>1608873</v>
      </c>
      <c r="J638" s="1" t="s">
        <v>1309</v>
      </c>
      <c r="K638" s="12"/>
      <c r="L638" s="1" t="s">
        <v>5381</v>
      </c>
      <c r="M638" s="1"/>
      <c r="N638" s="1"/>
      <c r="O638" s="1" t="s">
        <v>5382</v>
      </c>
      <c r="P638" s="1" t="s">
        <v>70</v>
      </c>
      <c r="Q638" s="1" t="s">
        <v>70</v>
      </c>
      <c r="R638" s="1" t="s">
        <v>230</v>
      </c>
      <c r="S638" s="1" t="s">
        <v>5383</v>
      </c>
      <c r="T638" s="1" t="s">
        <v>5384</v>
      </c>
      <c r="U638" s="1" t="s">
        <v>5269</v>
      </c>
      <c r="V638" s="1" t="s">
        <v>74</v>
      </c>
      <c r="W638" s="1" t="s">
        <v>5385</v>
      </c>
      <c r="X638" s="1" t="s">
        <v>230</v>
      </c>
      <c r="Y638" s="1" t="s">
        <v>5386</v>
      </c>
      <c r="Z638" s="1" t="s">
        <v>230</v>
      </c>
      <c r="AA638" s="1" t="s">
        <v>5387</v>
      </c>
      <c r="AB638" s="3">
        <v>1</v>
      </c>
      <c r="AC638" s="3">
        <v>1</v>
      </c>
      <c r="AD638" s="3">
        <v>1</v>
      </c>
      <c r="AE638" s="3">
        <v>1</v>
      </c>
      <c r="AF638" s="3">
        <v>0</v>
      </c>
      <c r="AG638" s="3">
        <v>0</v>
      </c>
      <c r="AH638" s="3">
        <v>30.283333333333001</v>
      </c>
      <c r="AI638" s="3">
        <v>8.0166666666669997</v>
      </c>
      <c r="AJ638" s="1" t="s">
        <v>230</v>
      </c>
      <c r="AK638" s="1" t="s">
        <v>5388</v>
      </c>
      <c r="AL638" s="1"/>
      <c r="AM638" s="1"/>
      <c r="AN638" s="1"/>
      <c r="AO638" s="1"/>
      <c r="AP638" s="1"/>
      <c r="AQ638" s="1"/>
      <c r="AR638" s="1"/>
      <c r="AS638" s="1"/>
      <c r="AT638" s="3"/>
      <c r="AU638" s="1"/>
      <c r="AV638" s="1"/>
      <c r="AW638" s="3"/>
      <c r="AX638" s="1"/>
      <c r="AY638" s="1"/>
      <c r="AZ638" s="1"/>
      <c r="BA638" s="1"/>
      <c r="BB638">
        <f t="shared" si="9"/>
        <v>1</v>
      </c>
      <c r="BC638">
        <f t="array" ref="BC638">MEDIAN(IF($BB$2:$BB$4895=BB638, $AH$2:$AH$4895))</f>
        <v>31.866666666667001</v>
      </c>
    </row>
    <row r="639" spans="1:55" x14ac:dyDescent="0.25">
      <c r="A639" s="1" t="s">
        <v>5204</v>
      </c>
      <c r="B639" s="3">
        <v>46</v>
      </c>
      <c r="C639" s="1" t="s">
        <v>5251</v>
      </c>
      <c r="D639" s="3">
        <v>9588182</v>
      </c>
      <c r="E639" s="1" t="s">
        <v>63</v>
      </c>
      <c r="F639" s="1" t="s">
        <v>5389</v>
      </c>
      <c r="G639" s="1" t="s">
        <v>230</v>
      </c>
      <c r="H639" s="1" t="s">
        <v>5390</v>
      </c>
      <c r="I639" s="3">
        <v>1609268</v>
      </c>
      <c r="J639" s="1" t="s">
        <v>1309</v>
      </c>
      <c r="K639" s="12"/>
      <c r="L639" s="1" t="s">
        <v>5391</v>
      </c>
      <c r="M639" s="1"/>
      <c r="N639" s="1"/>
      <c r="O639" s="1" t="s">
        <v>5392</v>
      </c>
      <c r="P639" s="1" t="s">
        <v>70</v>
      </c>
      <c r="Q639" s="1" t="s">
        <v>70</v>
      </c>
      <c r="R639" s="1" t="s">
        <v>230</v>
      </c>
      <c r="S639" s="1" t="s">
        <v>5393</v>
      </c>
      <c r="T639" s="1" t="s">
        <v>5394</v>
      </c>
      <c r="U639" s="1" t="s">
        <v>5269</v>
      </c>
      <c r="V639" s="1" t="s">
        <v>74</v>
      </c>
      <c r="W639" s="1" t="s">
        <v>5300</v>
      </c>
      <c r="X639" s="1" t="s">
        <v>230</v>
      </c>
      <c r="Y639" s="1" t="s">
        <v>5395</v>
      </c>
      <c r="Z639" s="1" t="s">
        <v>230</v>
      </c>
      <c r="AA639" s="1" t="s">
        <v>5396</v>
      </c>
      <c r="AB639" s="3">
        <v>1</v>
      </c>
      <c r="AC639" s="3">
        <v>1</v>
      </c>
      <c r="AD639" s="3">
        <v>1</v>
      </c>
      <c r="AE639" s="3">
        <v>1</v>
      </c>
      <c r="AF639" s="3">
        <v>0</v>
      </c>
      <c r="AG639" s="3">
        <v>0</v>
      </c>
      <c r="AH639" s="3">
        <v>3.0666666666669999</v>
      </c>
      <c r="AI639" s="3">
        <v>3.0166666666670001</v>
      </c>
      <c r="AJ639" s="1" t="s">
        <v>230</v>
      </c>
      <c r="AK639" s="1" t="s">
        <v>5397</v>
      </c>
      <c r="AL639" s="1"/>
      <c r="AM639" s="1"/>
      <c r="AN639" s="1"/>
      <c r="AO639" s="1"/>
      <c r="AP639" s="1"/>
      <c r="AQ639" s="1"/>
      <c r="AR639" s="1"/>
      <c r="AS639" s="1"/>
      <c r="AT639" s="3"/>
      <c r="AU639" s="1"/>
      <c r="AV639" s="1"/>
      <c r="AW639" s="3"/>
      <c r="AX639" s="1"/>
      <c r="AY639" s="1"/>
      <c r="AZ639" s="1"/>
      <c r="BA639" s="1"/>
      <c r="BB639">
        <f t="shared" si="9"/>
        <v>1</v>
      </c>
      <c r="BC639">
        <f t="array" ref="BC639">MEDIAN(IF($BB$2:$BB$4895=BB639, $AH$2:$AH$4895))</f>
        <v>31.866666666667001</v>
      </c>
    </row>
    <row r="640" spans="1:55" x14ac:dyDescent="0.25">
      <c r="A640" s="1" t="s">
        <v>5204</v>
      </c>
      <c r="B640" s="3">
        <v>46</v>
      </c>
      <c r="C640" s="1" t="s">
        <v>5251</v>
      </c>
      <c r="D640" s="3">
        <v>9590195</v>
      </c>
      <c r="E640" s="1" t="s">
        <v>63</v>
      </c>
      <c r="F640" s="1" t="s">
        <v>5398</v>
      </c>
      <c r="G640" s="1" t="s">
        <v>230</v>
      </c>
      <c r="H640" s="1" t="s">
        <v>5399</v>
      </c>
      <c r="I640" s="3">
        <v>1609644</v>
      </c>
      <c r="J640" s="1" t="s">
        <v>1309</v>
      </c>
      <c r="K640" s="12"/>
      <c r="L640" s="1" t="s">
        <v>5400</v>
      </c>
      <c r="M640" s="1"/>
      <c r="N640" s="1"/>
      <c r="O640" s="1" t="s">
        <v>5401</v>
      </c>
      <c r="P640" s="1" t="s">
        <v>70</v>
      </c>
      <c r="Q640" s="1" t="s">
        <v>70</v>
      </c>
      <c r="R640" s="1" t="s">
        <v>230</v>
      </c>
      <c r="S640" s="1" t="s">
        <v>5402</v>
      </c>
      <c r="T640" s="1" t="s">
        <v>5403</v>
      </c>
      <c r="U640" s="1" t="s">
        <v>5357</v>
      </c>
      <c r="V640" s="1" t="s">
        <v>74</v>
      </c>
      <c r="W640" s="1" t="s">
        <v>5404</v>
      </c>
      <c r="X640" s="1" t="s">
        <v>230</v>
      </c>
      <c r="Y640" s="1" t="s">
        <v>5405</v>
      </c>
      <c r="Z640" s="1" t="s">
        <v>230</v>
      </c>
      <c r="AA640" s="1" t="s">
        <v>5406</v>
      </c>
      <c r="AB640" s="3">
        <v>1</v>
      </c>
      <c r="AC640" s="3">
        <v>1</v>
      </c>
      <c r="AD640" s="3">
        <v>1</v>
      </c>
      <c r="AE640" s="3">
        <v>1</v>
      </c>
      <c r="AF640" s="3">
        <v>0</v>
      </c>
      <c r="AG640" s="3">
        <v>0</v>
      </c>
      <c r="AH640" s="3">
        <v>10.566666666667</v>
      </c>
      <c r="AI640" s="3">
        <v>7.5166666666669997</v>
      </c>
      <c r="AJ640" s="1" t="s">
        <v>230</v>
      </c>
      <c r="AK640" s="1" t="s">
        <v>5407</v>
      </c>
      <c r="AL640" s="1"/>
      <c r="AM640" s="1"/>
      <c r="AN640" s="1"/>
      <c r="AO640" s="1"/>
      <c r="AP640" s="1"/>
      <c r="AQ640" s="1"/>
      <c r="AR640" s="1"/>
      <c r="AS640" s="1"/>
      <c r="AT640" s="3"/>
      <c r="AU640" s="1"/>
      <c r="AV640" s="1"/>
      <c r="AW640" s="3"/>
      <c r="AX640" s="1"/>
      <c r="AY640" s="1"/>
      <c r="AZ640" s="1" t="s">
        <v>5408</v>
      </c>
      <c r="BA640" s="1"/>
      <c r="BB640">
        <f t="shared" si="9"/>
        <v>1</v>
      </c>
      <c r="BC640">
        <f t="array" ref="BC640">MEDIAN(IF($BB$2:$BB$4895=BB640, $AH$2:$AH$4895))</f>
        <v>31.866666666667001</v>
      </c>
    </row>
    <row r="641" spans="1:55" x14ac:dyDescent="0.25">
      <c r="A641" s="1" t="s">
        <v>5204</v>
      </c>
      <c r="B641" s="3">
        <v>46</v>
      </c>
      <c r="C641" s="1" t="s">
        <v>5251</v>
      </c>
      <c r="D641" s="3">
        <v>9593590</v>
      </c>
      <c r="E641" s="1" t="s">
        <v>63</v>
      </c>
      <c r="F641" s="1" t="s">
        <v>5409</v>
      </c>
      <c r="G641" s="1" t="s">
        <v>248</v>
      </c>
      <c r="H641" s="1" t="s">
        <v>5410</v>
      </c>
      <c r="I641" s="3">
        <v>1610011</v>
      </c>
      <c r="J641" s="1" t="s">
        <v>1309</v>
      </c>
      <c r="K641" s="12"/>
      <c r="L641" s="1" t="s">
        <v>5372</v>
      </c>
      <c r="M641" s="1"/>
      <c r="N641" s="1"/>
      <c r="O641" s="1" t="s">
        <v>5411</v>
      </c>
      <c r="P641" s="1" t="s">
        <v>70</v>
      </c>
      <c r="Q641" s="1" t="s">
        <v>70</v>
      </c>
      <c r="R641" s="1" t="s">
        <v>248</v>
      </c>
      <c r="S641" s="1" t="s">
        <v>5412</v>
      </c>
      <c r="T641" s="1" t="s">
        <v>5413</v>
      </c>
      <c r="U641" s="1" t="s">
        <v>5269</v>
      </c>
      <c r="V641" s="1" t="s">
        <v>74</v>
      </c>
      <c r="W641" s="1" t="s">
        <v>5385</v>
      </c>
      <c r="X641" s="1" t="s">
        <v>248</v>
      </c>
      <c r="Y641" s="1" t="s">
        <v>5414</v>
      </c>
      <c r="Z641" s="1" t="s">
        <v>248</v>
      </c>
      <c r="AA641" s="1" t="s">
        <v>5415</v>
      </c>
      <c r="AB641" s="3">
        <v>1</v>
      </c>
      <c r="AC641" s="3">
        <v>1</v>
      </c>
      <c r="AD641" s="3">
        <v>1</v>
      </c>
      <c r="AE641" s="3">
        <v>1</v>
      </c>
      <c r="AF641" s="3">
        <v>0</v>
      </c>
      <c r="AG641" s="3">
        <v>0</v>
      </c>
      <c r="AH641" s="3">
        <v>38.799999999999997</v>
      </c>
      <c r="AI641" s="3">
        <v>5</v>
      </c>
      <c r="AJ641" s="1" t="s">
        <v>248</v>
      </c>
      <c r="AK641" s="1" t="s">
        <v>5416</v>
      </c>
      <c r="AL641" s="1"/>
      <c r="AM641" s="1"/>
      <c r="AN641" s="1"/>
      <c r="AO641" s="1"/>
      <c r="AP641" s="1"/>
      <c r="AQ641" s="1"/>
      <c r="AR641" s="1"/>
      <c r="AS641" s="1"/>
      <c r="AT641" s="3"/>
      <c r="AU641" s="1"/>
      <c r="AV641" s="1"/>
      <c r="AW641" s="3"/>
      <c r="AX641" s="1"/>
      <c r="AY641" s="1"/>
      <c r="AZ641" s="1" t="s">
        <v>5417</v>
      </c>
      <c r="BA641" s="1"/>
      <c r="BB641">
        <f t="shared" si="9"/>
        <v>1</v>
      </c>
      <c r="BC641">
        <f t="array" ref="BC641">MEDIAN(IF($BB$2:$BB$4895=BB641, $AH$2:$AH$4895))</f>
        <v>31.866666666667001</v>
      </c>
    </row>
    <row r="642" spans="1:55" x14ac:dyDescent="0.25">
      <c r="A642" s="1" t="s">
        <v>5204</v>
      </c>
      <c r="B642" s="3">
        <v>35</v>
      </c>
      <c r="C642" s="1" t="s">
        <v>5238</v>
      </c>
      <c r="D642" s="3">
        <v>9594830</v>
      </c>
      <c r="E642" s="1" t="s">
        <v>91</v>
      </c>
      <c r="F642" s="1" t="s">
        <v>1332</v>
      </c>
      <c r="G642" s="1" t="s">
        <v>248</v>
      </c>
      <c r="H642" s="1" t="s">
        <v>5418</v>
      </c>
      <c r="I642" s="3">
        <v>9594830</v>
      </c>
      <c r="J642" s="1" t="s">
        <v>67</v>
      </c>
      <c r="K642" s="12"/>
      <c r="L642" s="1" t="s">
        <v>5286</v>
      </c>
      <c r="M642" s="1"/>
      <c r="N642" s="1"/>
      <c r="O642" s="1" t="s">
        <v>5419</v>
      </c>
      <c r="P642" s="1" t="s">
        <v>70</v>
      </c>
      <c r="Q642" s="1" t="s">
        <v>70</v>
      </c>
      <c r="R642" s="1" t="s">
        <v>248</v>
      </c>
      <c r="S642" s="1" t="s">
        <v>5420</v>
      </c>
      <c r="T642" s="1" t="s">
        <v>5421</v>
      </c>
      <c r="U642" s="1" t="s">
        <v>5245</v>
      </c>
      <c r="V642" s="1" t="s">
        <v>74</v>
      </c>
      <c r="W642" s="1" t="s">
        <v>5246</v>
      </c>
      <c r="X642" s="1" t="s">
        <v>248</v>
      </c>
      <c r="Y642" s="1" t="s">
        <v>2929</v>
      </c>
      <c r="Z642" s="1" t="s">
        <v>248</v>
      </c>
      <c r="AA642" s="1" t="s">
        <v>5422</v>
      </c>
      <c r="AB642" s="3">
        <v>1</v>
      </c>
      <c r="AC642" s="3">
        <v>1</v>
      </c>
      <c r="AD642" s="3">
        <v>1</v>
      </c>
      <c r="AE642" s="3">
        <v>1</v>
      </c>
      <c r="AF642" s="3">
        <v>0</v>
      </c>
      <c r="AG642" s="3">
        <v>0</v>
      </c>
      <c r="AH642" s="3">
        <v>30.316666666667</v>
      </c>
      <c r="AI642" s="3">
        <v>7.6833333333329996</v>
      </c>
      <c r="AJ642" s="1" t="s">
        <v>248</v>
      </c>
      <c r="AK642" s="1" t="s">
        <v>5423</v>
      </c>
      <c r="AL642" s="1"/>
      <c r="AM642" s="1"/>
      <c r="AN642" s="1"/>
      <c r="AO642" s="1"/>
      <c r="AP642" s="1"/>
      <c r="AQ642" s="1"/>
      <c r="AR642" s="1"/>
      <c r="AS642" s="1"/>
      <c r="AT642" s="3"/>
      <c r="AU642" s="1"/>
      <c r="AV642" s="1"/>
      <c r="AW642" s="3"/>
      <c r="AX642" s="1"/>
      <c r="AY642" s="1"/>
      <c r="AZ642" s="1"/>
      <c r="BA642" s="1" t="s">
        <v>5424</v>
      </c>
      <c r="BB642">
        <f t="shared" si="9"/>
        <v>1</v>
      </c>
      <c r="BC642">
        <f t="array" ref="BC642">MEDIAN(IF($BB$2:$BB$4895=BB642, $AH$2:$AH$4895))</f>
        <v>31.866666666667001</v>
      </c>
    </row>
    <row r="643" spans="1:55" x14ac:dyDescent="0.25">
      <c r="A643" s="1" t="s">
        <v>5204</v>
      </c>
      <c r="B643" s="3">
        <v>38</v>
      </c>
      <c r="C643" s="1" t="s">
        <v>5425</v>
      </c>
      <c r="D643" s="3">
        <v>9602176</v>
      </c>
      <c r="E643" s="1" t="s">
        <v>63</v>
      </c>
      <c r="F643" s="1" t="s">
        <v>5275</v>
      </c>
      <c r="G643" s="1" t="s">
        <v>2680</v>
      </c>
      <c r="H643" s="1" t="s">
        <v>5426</v>
      </c>
      <c r="I643" s="3">
        <v>1611669</v>
      </c>
      <c r="J643" s="1" t="s">
        <v>67</v>
      </c>
      <c r="K643" s="12"/>
      <c r="L643" s="1" t="s">
        <v>5427</v>
      </c>
      <c r="M643" s="1"/>
      <c r="N643" s="1"/>
      <c r="O643" s="1" t="s">
        <v>5428</v>
      </c>
      <c r="P643" s="1" t="s">
        <v>70</v>
      </c>
      <c r="Q643" s="1" t="s">
        <v>70</v>
      </c>
      <c r="R643" s="1" t="s">
        <v>2680</v>
      </c>
      <c r="S643" s="1" t="s">
        <v>5429</v>
      </c>
      <c r="T643" s="1" t="s">
        <v>5430</v>
      </c>
      <c r="U643" s="1" t="s">
        <v>5212</v>
      </c>
      <c r="V643" s="1" t="s">
        <v>74</v>
      </c>
      <c r="W643" s="1" t="s">
        <v>5431</v>
      </c>
      <c r="X643" s="1" t="s">
        <v>2680</v>
      </c>
      <c r="Y643" s="1" t="s">
        <v>5432</v>
      </c>
      <c r="Z643" s="1" t="s">
        <v>2680</v>
      </c>
      <c r="AA643" s="1" t="s">
        <v>5433</v>
      </c>
      <c r="AB643" s="3">
        <v>1</v>
      </c>
      <c r="AC643" s="3">
        <v>1</v>
      </c>
      <c r="AD643" s="3">
        <v>1</v>
      </c>
      <c r="AE643" s="3">
        <v>1</v>
      </c>
      <c r="AF643" s="3">
        <v>0</v>
      </c>
      <c r="AG643" s="3">
        <v>0</v>
      </c>
      <c r="AH643" s="3">
        <v>-7.75</v>
      </c>
      <c r="AI643" s="3">
        <v>8.5333333333329993</v>
      </c>
      <c r="AJ643" s="1" t="s">
        <v>2680</v>
      </c>
      <c r="AK643" s="1" t="s">
        <v>5434</v>
      </c>
      <c r="AL643" s="1"/>
      <c r="AM643" s="1"/>
      <c r="AN643" s="1"/>
      <c r="AO643" s="1"/>
      <c r="AP643" s="1" t="s">
        <v>2680</v>
      </c>
      <c r="AQ643" s="1" t="s">
        <v>2563</v>
      </c>
      <c r="AR643" s="1" t="s">
        <v>947</v>
      </c>
      <c r="AS643" s="1" t="s">
        <v>5435</v>
      </c>
      <c r="AT643" s="3"/>
      <c r="AU643" s="1"/>
      <c r="AV643" s="1"/>
      <c r="AW643" s="3"/>
      <c r="AX643" s="1"/>
      <c r="AY643" s="1"/>
      <c r="AZ643" s="1" t="s">
        <v>5436</v>
      </c>
      <c r="BA643" s="1"/>
      <c r="BB643">
        <f t="shared" ref="BB643:BB706" si="10">MONTH(G643)</f>
        <v>1</v>
      </c>
      <c r="BC643">
        <f t="array" ref="BC643">MEDIAN(IF($BB$2:$BB$4895=BB643, $AH$2:$AH$4895))</f>
        <v>31.866666666667001</v>
      </c>
    </row>
    <row r="644" spans="1:55" x14ac:dyDescent="0.25">
      <c r="A644" s="1" t="s">
        <v>5204</v>
      </c>
      <c r="B644" s="3">
        <v>36</v>
      </c>
      <c r="C644" s="1" t="s">
        <v>5205</v>
      </c>
      <c r="D644" s="3">
        <v>9610365</v>
      </c>
      <c r="E644" s="1" t="s">
        <v>63</v>
      </c>
      <c r="F644" s="1" t="s">
        <v>5437</v>
      </c>
      <c r="G644" s="1" t="s">
        <v>4348</v>
      </c>
      <c r="H644" s="1" t="s">
        <v>5438</v>
      </c>
      <c r="I644" s="3">
        <v>1612826</v>
      </c>
      <c r="J644" s="1" t="s">
        <v>67</v>
      </c>
      <c r="K644" s="12"/>
      <c r="L644" s="1" t="s">
        <v>5439</v>
      </c>
      <c r="M644" s="1"/>
      <c r="N644" s="1"/>
      <c r="O644" s="1" t="s">
        <v>5440</v>
      </c>
      <c r="P644" s="1" t="s">
        <v>70</v>
      </c>
      <c r="Q644" s="1" t="s">
        <v>70</v>
      </c>
      <c r="R644" s="1" t="s">
        <v>4348</v>
      </c>
      <c r="S644" s="1" t="s">
        <v>5441</v>
      </c>
      <c r="T644" s="1" t="s">
        <v>5442</v>
      </c>
      <c r="U644" s="1" t="s">
        <v>5245</v>
      </c>
      <c r="V644" s="1" t="s">
        <v>74</v>
      </c>
      <c r="W644" s="1" t="s">
        <v>5443</v>
      </c>
      <c r="X644" s="1" t="s">
        <v>4348</v>
      </c>
      <c r="Y644" s="1" t="s">
        <v>2700</v>
      </c>
      <c r="Z644" s="1" t="s">
        <v>4348</v>
      </c>
      <c r="AA644" s="1" t="s">
        <v>5444</v>
      </c>
      <c r="AB644" s="3">
        <v>1</v>
      </c>
      <c r="AC644" s="3">
        <v>1</v>
      </c>
      <c r="AD644" s="3">
        <v>1</v>
      </c>
      <c r="AE644" s="3">
        <v>1</v>
      </c>
      <c r="AF644" s="3">
        <v>0</v>
      </c>
      <c r="AG644" s="3">
        <v>0</v>
      </c>
      <c r="AH644" s="3">
        <v>27.233333333333</v>
      </c>
      <c r="AI644" s="3">
        <v>4.55</v>
      </c>
      <c r="AJ644" s="1" t="s">
        <v>4348</v>
      </c>
      <c r="AK644" s="1" t="s">
        <v>5445</v>
      </c>
      <c r="AL644" s="1"/>
      <c r="AM644" s="1"/>
      <c r="AN644" s="1"/>
      <c r="AO644" s="1"/>
      <c r="AP644" s="1"/>
      <c r="AQ644" s="1"/>
      <c r="AR644" s="1"/>
      <c r="AS644" s="1"/>
      <c r="AT644" s="3"/>
      <c r="AU644" s="1"/>
      <c r="AV644" s="1"/>
      <c r="AW644" s="3"/>
      <c r="AX644" s="1"/>
      <c r="AY644" s="1"/>
      <c r="AZ644" s="1"/>
      <c r="BA644" s="1"/>
      <c r="BB644">
        <f t="shared" si="10"/>
        <v>1</v>
      </c>
      <c r="BC644">
        <f t="array" ref="BC644">MEDIAN(IF($BB$2:$BB$4895=BB644, $AH$2:$AH$4895))</f>
        <v>31.866666666667001</v>
      </c>
    </row>
    <row r="645" spans="1:55" x14ac:dyDescent="0.25">
      <c r="A645" s="1" t="s">
        <v>5204</v>
      </c>
      <c r="B645" s="3">
        <v>35</v>
      </c>
      <c r="C645" s="1" t="s">
        <v>5238</v>
      </c>
      <c r="D645" s="3">
        <v>9618487</v>
      </c>
      <c r="E645" s="1" t="s">
        <v>63</v>
      </c>
      <c r="F645" s="1" t="s">
        <v>1332</v>
      </c>
      <c r="G645" s="1" t="s">
        <v>269</v>
      </c>
      <c r="H645" s="1" t="s">
        <v>5446</v>
      </c>
      <c r="I645" s="3">
        <v>1614753</v>
      </c>
      <c r="J645" s="1" t="s">
        <v>67</v>
      </c>
      <c r="K645" s="12"/>
      <c r="L645" s="1" t="s">
        <v>5447</v>
      </c>
      <c r="M645" s="1"/>
      <c r="N645" s="1"/>
      <c r="O645" s="1" t="s">
        <v>5448</v>
      </c>
      <c r="P645" s="1" t="s">
        <v>70</v>
      </c>
      <c r="Q645" s="1" t="s">
        <v>70</v>
      </c>
      <c r="R645" s="1" t="s">
        <v>269</v>
      </c>
      <c r="S645" s="1" t="s">
        <v>5449</v>
      </c>
      <c r="T645" s="1" t="s">
        <v>5450</v>
      </c>
      <c r="U645" s="1" t="s">
        <v>5245</v>
      </c>
      <c r="V645" s="1" t="s">
        <v>74</v>
      </c>
      <c r="W645" s="1" t="s">
        <v>5451</v>
      </c>
      <c r="X645" s="1" t="s">
        <v>277</v>
      </c>
      <c r="Y645" s="1" t="s">
        <v>5452</v>
      </c>
      <c r="Z645" s="1" t="s">
        <v>269</v>
      </c>
      <c r="AA645" s="1" t="s">
        <v>5453</v>
      </c>
      <c r="AB645" s="3">
        <v>1</v>
      </c>
      <c r="AC645" s="3">
        <v>1</v>
      </c>
      <c r="AD645" s="3">
        <v>1</v>
      </c>
      <c r="AE645" s="3">
        <v>1</v>
      </c>
      <c r="AF645" s="3">
        <v>0</v>
      </c>
      <c r="AG645" s="3">
        <v>0</v>
      </c>
      <c r="AH645" s="3">
        <v>29.466666666666999</v>
      </c>
      <c r="AI645" s="3">
        <v>6.5333333333330001</v>
      </c>
      <c r="AJ645" s="1" t="s">
        <v>277</v>
      </c>
      <c r="AK645" s="1" t="s">
        <v>1763</v>
      </c>
      <c r="AL645" s="1"/>
      <c r="AM645" s="1"/>
      <c r="AN645" s="1"/>
      <c r="AO645" s="1"/>
      <c r="AP645" s="1"/>
      <c r="AQ645" s="1"/>
      <c r="AR645" s="1"/>
      <c r="AS645" s="1"/>
      <c r="AT645" s="3"/>
      <c r="AU645" s="1"/>
      <c r="AV645" s="1"/>
      <c r="AW645" s="3"/>
      <c r="AX645" s="1"/>
      <c r="AY645" s="1"/>
      <c r="AZ645" s="1"/>
      <c r="BA645" s="1"/>
      <c r="BB645">
        <f t="shared" si="10"/>
        <v>1</v>
      </c>
      <c r="BC645">
        <f t="array" ref="BC645">MEDIAN(IF($BB$2:$BB$4895=BB645, $AH$2:$AH$4895))</f>
        <v>31.866666666667001</v>
      </c>
    </row>
    <row r="646" spans="1:55" x14ac:dyDescent="0.25">
      <c r="A646" s="1" t="s">
        <v>5204</v>
      </c>
      <c r="B646" s="3">
        <v>46</v>
      </c>
      <c r="C646" s="1" t="s">
        <v>5251</v>
      </c>
      <c r="D646" s="3">
        <v>9620906</v>
      </c>
      <c r="E646" s="1" t="s">
        <v>63</v>
      </c>
      <c r="F646" s="1" t="s">
        <v>1332</v>
      </c>
      <c r="G646" s="1" t="s">
        <v>277</v>
      </c>
      <c r="H646" s="1" t="s">
        <v>5454</v>
      </c>
      <c r="I646" s="3">
        <v>1615456</v>
      </c>
      <c r="J646" s="1" t="s">
        <v>67</v>
      </c>
      <c r="K646" s="12"/>
      <c r="L646" s="1" t="s">
        <v>5455</v>
      </c>
      <c r="M646" s="1"/>
      <c r="N646" s="1"/>
      <c r="O646" s="1" t="s">
        <v>5456</v>
      </c>
      <c r="P646" s="1" t="s">
        <v>70</v>
      </c>
      <c r="Q646" s="1" t="s">
        <v>70</v>
      </c>
      <c r="R646" s="1" t="s">
        <v>277</v>
      </c>
      <c r="S646" s="1" t="s">
        <v>5457</v>
      </c>
      <c r="T646" s="1" t="s">
        <v>5458</v>
      </c>
      <c r="U646" s="1" t="s">
        <v>5459</v>
      </c>
      <c r="V646" s="1" t="s">
        <v>74</v>
      </c>
      <c r="W646" s="1" t="s">
        <v>5404</v>
      </c>
      <c r="X646" s="1" t="s">
        <v>277</v>
      </c>
      <c r="Y646" s="1" t="s">
        <v>1374</v>
      </c>
      <c r="Z646" s="1" t="s">
        <v>277</v>
      </c>
      <c r="AA646" s="1" t="s">
        <v>5460</v>
      </c>
      <c r="AB646" s="3">
        <v>1</v>
      </c>
      <c r="AC646" s="3">
        <v>1</v>
      </c>
      <c r="AD646" s="3">
        <v>1</v>
      </c>
      <c r="AE646" s="3">
        <v>1</v>
      </c>
      <c r="AF646" s="3">
        <v>0</v>
      </c>
      <c r="AG646" s="3">
        <v>0</v>
      </c>
      <c r="AH646" s="3">
        <v>38.983333333333</v>
      </c>
      <c r="AI646" s="3">
        <v>1.4</v>
      </c>
      <c r="AJ646" s="1" t="s">
        <v>277</v>
      </c>
      <c r="AK646" s="1" t="s">
        <v>5461</v>
      </c>
      <c r="AL646" s="1"/>
      <c r="AM646" s="1"/>
      <c r="AN646" s="1"/>
      <c r="AO646" s="1"/>
      <c r="AP646" s="1"/>
      <c r="AQ646" s="1"/>
      <c r="AR646" s="1"/>
      <c r="AS646" s="1"/>
      <c r="AT646" s="3"/>
      <c r="AU646" s="1"/>
      <c r="AV646" s="1"/>
      <c r="AW646" s="3"/>
      <c r="AX646" s="1"/>
      <c r="AY646" s="1"/>
      <c r="AZ646" s="1"/>
      <c r="BA646" s="1"/>
      <c r="BB646">
        <f t="shared" si="10"/>
        <v>1</v>
      </c>
      <c r="BC646">
        <f t="array" ref="BC646">MEDIAN(IF($BB$2:$BB$4895=BB646, $AH$2:$AH$4895))</f>
        <v>31.866666666667001</v>
      </c>
    </row>
    <row r="647" spans="1:55" x14ac:dyDescent="0.25">
      <c r="A647" s="1" t="s">
        <v>5204</v>
      </c>
      <c r="B647" s="3">
        <v>46</v>
      </c>
      <c r="C647" s="1" t="s">
        <v>5251</v>
      </c>
      <c r="D647" s="3">
        <v>9626284</v>
      </c>
      <c r="E647" s="1" t="s">
        <v>63</v>
      </c>
      <c r="F647" s="1" t="s">
        <v>1775</v>
      </c>
      <c r="G647" s="1" t="s">
        <v>298</v>
      </c>
      <c r="H647" s="1" t="s">
        <v>5462</v>
      </c>
      <c r="I647" s="3">
        <v>1616703</v>
      </c>
      <c r="J647" s="1" t="s">
        <v>67</v>
      </c>
      <c r="K647" s="12"/>
      <c r="L647" s="1" t="s">
        <v>5463</v>
      </c>
      <c r="M647" s="1"/>
      <c r="N647" s="1"/>
      <c r="O647" s="1" t="s">
        <v>5464</v>
      </c>
      <c r="P647" s="1" t="s">
        <v>70</v>
      </c>
      <c r="Q647" s="1" t="s">
        <v>70</v>
      </c>
      <c r="R647" s="1" t="s">
        <v>298</v>
      </c>
      <c r="S647" s="1" t="s">
        <v>5465</v>
      </c>
      <c r="T647" s="1" t="s">
        <v>5466</v>
      </c>
      <c r="U647" s="1" t="s">
        <v>5258</v>
      </c>
      <c r="V647" s="1" t="s">
        <v>74</v>
      </c>
      <c r="W647" s="1" t="s">
        <v>5467</v>
      </c>
      <c r="X647" s="1" t="s">
        <v>298</v>
      </c>
      <c r="Y647" s="1" t="s">
        <v>5468</v>
      </c>
      <c r="Z647" s="1" t="s">
        <v>298</v>
      </c>
      <c r="AA647" s="1" t="s">
        <v>5469</v>
      </c>
      <c r="AB647" s="3">
        <v>1</v>
      </c>
      <c r="AC647" s="3">
        <v>1</v>
      </c>
      <c r="AD647" s="3">
        <v>1</v>
      </c>
      <c r="AE647" s="3">
        <v>1</v>
      </c>
      <c r="AF647" s="3">
        <v>0</v>
      </c>
      <c r="AG647" s="3">
        <v>0</v>
      </c>
      <c r="AH647" s="3">
        <v>33.216666666667003</v>
      </c>
      <c r="AI647" s="3">
        <v>2.1166666666670002</v>
      </c>
      <c r="AJ647" s="1" t="s">
        <v>298</v>
      </c>
      <c r="AK647" s="1" t="s">
        <v>5470</v>
      </c>
      <c r="AL647" s="1"/>
      <c r="AM647" s="1"/>
      <c r="AN647" s="1"/>
      <c r="AO647" s="1"/>
      <c r="AP647" s="1"/>
      <c r="AQ647" s="1"/>
      <c r="AR647" s="1"/>
      <c r="AS647" s="1"/>
      <c r="AT647" s="3"/>
      <c r="AU647" s="1"/>
      <c r="AV647" s="1"/>
      <c r="AW647" s="3"/>
      <c r="AX647" s="1"/>
      <c r="AY647" s="1"/>
      <c r="AZ647" s="1"/>
      <c r="BA647" s="1"/>
      <c r="BB647">
        <f t="shared" si="10"/>
        <v>1</v>
      </c>
      <c r="BC647">
        <f t="array" ref="BC647">MEDIAN(IF($BB$2:$BB$4895=BB647, $AH$2:$AH$4895))</f>
        <v>31.866666666667001</v>
      </c>
    </row>
    <row r="648" spans="1:55" x14ac:dyDescent="0.25">
      <c r="A648" s="1" t="s">
        <v>5204</v>
      </c>
      <c r="B648" s="3">
        <v>46</v>
      </c>
      <c r="C648" s="1" t="s">
        <v>5251</v>
      </c>
      <c r="D648" s="3">
        <v>9630513</v>
      </c>
      <c r="E648" s="1" t="s">
        <v>63</v>
      </c>
      <c r="F648" s="1" t="s">
        <v>5471</v>
      </c>
      <c r="G648" s="1" t="s">
        <v>307</v>
      </c>
      <c r="H648" s="1" t="s">
        <v>1194</v>
      </c>
      <c r="I648" s="3">
        <v>1617334</v>
      </c>
      <c r="J648" s="1" t="s">
        <v>67</v>
      </c>
      <c r="K648" s="12"/>
      <c r="L648" s="1" t="s">
        <v>5265</v>
      </c>
      <c r="M648" s="1"/>
      <c r="N648" s="1"/>
      <c r="O648" s="1" t="s">
        <v>5472</v>
      </c>
      <c r="P648" s="1" t="s">
        <v>70</v>
      </c>
      <c r="Q648" s="1" t="s">
        <v>70</v>
      </c>
      <c r="R648" s="1" t="s">
        <v>307</v>
      </c>
      <c r="S648" s="1" t="s">
        <v>5473</v>
      </c>
      <c r="T648" s="1" t="s">
        <v>5474</v>
      </c>
      <c r="U648" s="1" t="s">
        <v>5269</v>
      </c>
      <c r="V648" s="1" t="s">
        <v>74</v>
      </c>
      <c r="W648" s="1" t="s">
        <v>5319</v>
      </c>
      <c r="X648" s="1" t="s">
        <v>307</v>
      </c>
      <c r="Y648" s="1" t="s">
        <v>5475</v>
      </c>
      <c r="Z648" s="1" t="s">
        <v>307</v>
      </c>
      <c r="AA648" s="1" t="s">
        <v>5476</v>
      </c>
      <c r="AB648" s="3">
        <v>1</v>
      </c>
      <c r="AC648" s="3">
        <v>1</v>
      </c>
      <c r="AD648" s="3">
        <v>1</v>
      </c>
      <c r="AE648" s="3">
        <v>1</v>
      </c>
      <c r="AF648" s="3">
        <v>0</v>
      </c>
      <c r="AG648" s="3">
        <v>0</v>
      </c>
      <c r="AH648" s="3">
        <v>17.649999999999999</v>
      </c>
      <c r="AI648" s="3">
        <v>6.6</v>
      </c>
      <c r="AJ648" s="1" t="s">
        <v>307</v>
      </c>
      <c r="AK648" s="1" t="s">
        <v>5477</v>
      </c>
      <c r="AL648" s="1"/>
      <c r="AM648" s="1"/>
      <c r="AN648" s="1"/>
      <c r="AO648" s="1"/>
      <c r="AP648" s="1"/>
      <c r="AQ648" s="1"/>
      <c r="AR648" s="1"/>
      <c r="AS648" s="1"/>
      <c r="AT648" s="3"/>
      <c r="AU648" s="1"/>
      <c r="AV648" s="1"/>
      <c r="AW648" s="3"/>
      <c r="AX648" s="1"/>
      <c r="AY648" s="1"/>
      <c r="AZ648" s="1"/>
      <c r="BA648" s="1"/>
      <c r="BB648">
        <f t="shared" si="10"/>
        <v>1</v>
      </c>
      <c r="BC648">
        <f t="array" ref="BC648">MEDIAN(IF($BB$2:$BB$4895=BB648, $AH$2:$AH$4895))</f>
        <v>31.866666666667001</v>
      </c>
    </row>
    <row r="649" spans="1:55" x14ac:dyDescent="0.25">
      <c r="A649" s="1" t="s">
        <v>5204</v>
      </c>
      <c r="B649" s="3">
        <v>36</v>
      </c>
      <c r="C649" s="1" t="s">
        <v>5205</v>
      </c>
      <c r="D649" s="3">
        <v>9662188</v>
      </c>
      <c r="E649" s="1" t="s">
        <v>91</v>
      </c>
      <c r="F649" s="1" t="s">
        <v>5478</v>
      </c>
      <c r="G649" s="1" t="s">
        <v>5479</v>
      </c>
      <c r="H649" s="1" t="s">
        <v>5480</v>
      </c>
      <c r="I649" s="3">
        <v>9662188</v>
      </c>
      <c r="J649" s="1" t="s">
        <v>67</v>
      </c>
      <c r="K649" s="12"/>
      <c r="L649" s="1" t="s">
        <v>5208</v>
      </c>
      <c r="M649" s="1"/>
      <c r="N649" s="1"/>
      <c r="O649" s="1" t="s">
        <v>5481</v>
      </c>
      <c r="P649" s="1" t="s">
        <v>70</v>
      </c>
      <c r="Q649" s="1" t="s">
        <v>70</v>
      </c>
      <c r="R649" s="1" t="s">
        <v>5479</v>
      </c>
      <c r="S649" s="1" t="s">
        <v>5482</v>
      </c>
      <c r="T649" s="1" t="s">
        <v>5483</v>
      </c>
      <c r="U649" s="1" t="s">
        <v>5212</v>
      </c>
      <c r="V649" s="1" t="s">
        <v>74</v>
      </c>
      <c r="W649" s="1" t="s">
        <v>5484</v>
      </c>
      <c r="X649" s="1" t="s">
        <v>5479</v>
      </c>
      <c r="Y649" s="1" t="s">
        <v>5485</v>
      </c>
      <c r="Z649" s="1" t="s">
        <v>5479</v>
      </c>
      <c r="AA649" s="1" t="s">
        <v>5486</v>
      </c>
      <c r="AB649" s="3">
        <v>1</v>
      </c>
      <c r="AC649" s="3">
        <v>1</v>
      </c>
      <c r="AD649" s="3">
        <v>1</v>
      </c>
      <c r="AE649" s="3">
        <v>1</v>
      </c>
      <c r="AF649" s="3">
        <v>0</v>
      </c>
      <c r="AG649" s="3">
        <v>0</v>
      </c>
      <c r="AH649" s="3">
        <v>30.416666666666998</v>
      </c>
      <c r="AI649" s="3">
        <v>6.4833333333330003</v>
      </c>
      <c r="AJ649" s="1" t="s">
        <v>5479</v>
      </c>
      <c r="AK649" s="1" t="s">
        <v>5487</v>
      </c>
      <c r="AL649" s="1"/>
      <c r="AM649" s="1"/>
      <c r="AN649" s="1"/>
      <c r="AO649" s="1"/>
      <c r="AP649" s="1"/>
      <c r="AQ649" s="1"/>
      <c r="AR649" s="1"/>
      <c r="AS649" s="1"/>
      <c r="AT649" s="3"/>
      <c r="AU649" s="1"/>
      <c r="AV649" s="1"/>
      <c r="AW649" s="3"/>
      <c r="AX649" s="1"/>
      <c r="AY649" s="1"/>
      <c r="AZ649" s="1"/>
      <c r="BA649" s="1" t="s">
        <v>5488</v>
      </c>
      <c r="BB649">
        <f t="shared" si="10"/>
        <v>2</v>
      </c>
      <c r="BC649">
        <f t="array" ref="BC649">MEDIAN(IF($BB$2:$BB$4895=BB649, $AH$2:$AH$4895))</f>
        <v>29.966666666666498</v>
      </c>
    </row>
    <row r="650" spans="1:55" x14ac:dyDescent="0.25">
      <c r="A650" s="1" t="s">
        <v>5204</v>
      </c>
      <c r="B650" s="3">
        <v>36</v>
      </c>
      <c r="C650" s="1" t="s">
        <v>5205</v>
      </c>
      <c r="D650" s="3">
        <v>9664693</v>
      </c>
      <c r="E650" s="1" t="s">
        <v>63</v>
      </c>
      <c r="F650" s="1" t="s">
        <v>5489</v>
      </c>
      <c r="G650" s="1" t="s">
        <v>4373</v>
      </c>
      <c r="H650" s="1" t="s">
        <v>5490</v>
      </c>
      <c r="I650" s="3">
        <v>1621391</v>
      </c>
      <c r="J650" s="1" t="s">
        <v>67</v>
      </c>
      <c r="K650" s="12"/>
      <c r="L650" s="1" t="s">
        <v>5306</v>
      </c>
      <c r="M650" s="1"/>
      <c r="N650" s="1"/>
      <c r="O650" s="1" t="s">
        <v>5491</v>
      </c>
      <c r="P650" s="1" t="s">
        <v>70</v>
      </c>
      <c r="Q650" s="1" t="s">
        <v>70</v>
      </c>
      <c r="R650" s="1" t="s">
        <v>4373</v>
      </c>
      <c r="S650" s="1" t="s">
        <v>5492</v>
      </c>
      <c r="T650" s="1" t="s">
        <v>5493</v>
      </c>
      <c r="U650" s="1" t="s">
        <v>5494</v>
      </c>
      <c r="V650" s="1" t="s">
        <v>74</v>
      </c>
      <c r="W650" s="1" t="s">
        <v>5280</v>
      </c>
      <c r="X650" s="1" t="s">
        <v>4373</v>
      </c>
      <c r="Y650" s="1" t="s">
        <v>5414</v>
      </c>
      <c r="Z650" s="1" t="s">
        <v>4373</v>
      </c>
      <c r="AA650" s="1" t="s">
        <v>5495</v>
      </c>
      <c r="AB650" s="3">
        <v>1</v>
      </c>
      <c r="AC650" s="3">
        <v>1</v>
      </c>
      <c r="AD650" s="3">
        <v>1</v>
      </c>
      <c r="AE650" s="3">
        <v>1</v>
      </c>
      <c r="AF650" s="3">
        <v>0</v>
      </c>
      <c r="AG650" s="3">
        <v>0</v>
      </c>
      <c r="AH650" s="3">
        <v>40.299999999999997</v>
      </c>
      <c r="AI650" s="3">
        <v>4.4333333333329996</v>
      </c>
      <c r="AJ650" s="1" t="s">
        <v>4373</v>
      </c>
      <c r="AK650" s="1" t="s">
        <v>5496</v>
      </c>
      <c r="AL650" s="1"/>
      <c r="AM650" s="1"/>
      <c r="AN650" s="1"/>
      <c r="AO650" s="1"/>
      <c r="AP650" s="1"/>
      <c r="AQ650" s="1"/>
      <c r="AR650" s="1"/>
      <c r="AS650" s="1"/>
      <c r="AT650" s="3"/>
      <c r="AU650" s="1"/>
      <c r="AV650" s="1"/>
      <c r="AW650" s="3"/>
      <c r="AX650" s="1"/>
      <c r="AY650" s="1"/>
      <c r="AZ650" s="1" t="s">
        <v>5497</v>
      </c>
      <c r="BA650" s="1"/>
      <c r="BB650">
        <f t="shared" si="10"/>
        <v>2</v>
      </c>
      <c r="BC650">
        <f t="array" ref="BC650">MEDIAN(IF($BB$2:$BB$4895=BB650, $AH$2:$AH$4895))</f>
        <v>29.966666666666498</v>
      </c>
    </row>
    <row r="651" spans="1:55" x14ac:dyDescent="0.25">
      <c r="A651" s="1" t="s">
        <v>5204</v>
      </c>
      <c r="B651" s="3">
        <v>46</v>
      </c>
      <c r="C651" s="1" t="s">
        <v>5251</v>
      </c>
      <c r="D651" s="3">
        <v>9675750</v>
      </c>
      <c r="E651" s="1" t="s">
        <v>63</v>
      </c>
      <c r="F651" s="1" t="s">
        <v>5498</v>
      </c>
      <c r="G651" s="1" t="s">
        <v>2741</v>
      </c>
      <c r="H651" s="1" t="s">
        <v>5499</v>
      </c>
      <c r="I651" s="3">
        <v>1622934</v>
      </c>
      <c r="J651" s="1" t="s">
        <v>67</v>
      </c>
      <c r="K651" s="12"/>
      <c r="L651" s="1" t="s">
        <v>5372</v>
      </c>
      <c r="M651" s="1"/>
      <c r="N651" s="1"/>
      <c r="O651" s="1" t="s">
        <v>5500</v>
      </c>
      <c r="P651" s="1" t="s">
        <v>70</v>
      </c>
      <c r="Q651" s="1" t="s">
        <v>70</v>
      </c>
      <c r="R651" s="1" t="s">
        <v>2741</v>
      </c>
      <c r="S651" s="1" t="s">
        <v>5501</v>
      </c>
      <c r="T651" s="1" t="s">
        <v>5502</v>
      </c>
      <c r="U651" s="1" t="s">
        <v>5269</v>
      </c>
      <c r="V651" s="1" t="s">
        <v>74</v>
      </c>
      <c r="W651" s="1" t="s">
        <v>5385</v>
      </c>
      <c r="X651" s="1" t="s">
        <v>2741</v>
      </c>
      <c r="Y651" s="1" t="s">
        <v>5503</v>
      </c>
      <c r="Z651" s="1" t="s">
        <v>2741</v>
      </c>
      <c r="AA651" s="1" t="s">
        <v>5504</v>
      </c>
      <c r="AB651" s="3">
        <v>1</v>
      </c>
      <c r="AC651" s="3">
        <v>1</v>
      </c>
      <c r="AD651" s="3">
        <v>1</v>
      </c>
      <c r="AE651" s="3">
        <v>1</v>
      </c>
      <c r="AF651" s="3">
        <v>0</v>
      </c>
      <c r="AG651" s="3">
        <v>0</v>
      </c>
      <c r="AH651" s="3">
        <v>23.616666666667001</v>
      </c>
      <c r="AI651" s="3">
        <v>2.85</v>
      </c>
      <c r="AJ651" s="1" t="s">
        <v>2741</v>
      </c>
      <c r="AK651" s="1" t="s">
        <v>5505</v>
      </c>
      <c r="AL651" s="1"/>
      <c r="AM651" s="1"/>
      <c r="AN651" s="1"/>
      <c r="AO651" s="1"/>
      <c r="AP651" s="1"/>
      <c r="AQ651" s="1"/>
      <c r="AR651" s="1"/>
      <c r="AS651" s="1"/>
      <c r="AT651" s="3"/>
      <c r="AU651" s="1"/>
      <c r="AV651" s="1"/>
      <c r="AW651" s="3"/>
      <c r="AX651" s="1"/>
      <c r="AY651" s="1"/>
      <c r="AZ651" s="1" t="s">
        <v>5506</v>
      </c>
      <c r="BA651" s="1"/>
      <c r="BB651">
        <f t="shared" si="10"/>
        <v>2</v>
      </c>
      <c r="BC651">
        <f t="array" ref="BC651">MEDIAN(IF($BB$2:$BB$4895=BB651, $AH$2:$AH$4895))</f>
        <v>29.966666666666498</v>
      </c>
    </row>
    <row r="652" spans="1:55" x14ac:dyDescent="0.25">
      <c r="A652" s="1" t="s">
        <v>5204</v>
      </c>
      <c r="B652" s="3">
        <v>46</v>
      </c>
      <c r="C652" s="1" t="s">
        <v>5251</v>
      </c>
      <c r="D652" s="3">
        <v>9688774</v>
      </c>
      <c r="E652" s="1" t="s">
        <v>63</v>
      </c>
      <c r="F652" s="1" t="s">
        <v>5507</v>
      </c>
      <c r="G652" s="1" t="s">
        <v>354</v>
      </c>
      <c r="H652" s="1" t="s">
        <v>5508</v>
      </c>
      <c r="I652" s="3">
        <v>1625162</v>
      </c>
      <c r="J652" s="1" t="s">
        <v>67</v>
      </c>
      <c r="K652" s="12"/>
      <c r="L652" s="1" t="s">
        <v>5509</v>
      </c>
      <c r="M652" s="1"/>
      <c r="N652" s="1"/>
      <c r="O652" s="1" t="s">
        <v>5510</v>
      </c>
      <c r="P652" s="1" t="s">
        <v>70</v>
      </c>
      <c r="Q652" s="1" t="s">
        <v>70</v>
      </c>
      <c r="R652" s="1" t="s">
        <v>354</v>
      </c>
      <c r="S652" s="1" t="s">
        <v>5511</v>
      </c>
      <c r="T652" s="1" t="s">
        <v>5512</v>
      </c>
      <c r="U652" s="1" t="s">
        <v>5513</v>
      </c>
      <c r="V652" s="1" t="s">
        <v>74</v>
      </c>
      <c r="W652" s="1" t="s">
        <v>5385</v>
      </c>
      <c r="X652" s="1" t="s">
        <v>354</v>
      </c>
      <c r="Y652" s="1" t="s">
        <v>5514</v>
      </c>
      <c r="Z652" s="1" t="s">
        <v>354</v>
      </c>
      <c r="AA652" s="1" t="s">
        <v>5515</v>
      </c>
      <c r="AB652" s="3">
        <v>1</v>
      </c>
      <c r="AC652" s="3">
        <v>1</v>
      </c>
      <c r="AD652" s="3">
        <v>1</v>
      </c>
      <c r="AE652" s="3">
        <v>1</v>
      </c>
      <c r="AF652" s="3">
        <v>0</v>
      </c>
      <c r="AG652" s="3">
        <v>0</v>
      </c>
      <c r="AH652" s="3">
        <v>43.866666666667001</v>
      </c>
      <c r="AI652" s="3">
        <v>10.583333333333</v>
      </c>
      <c r="AJ652" s="1" t="s">
        <v>354</v>
      </c>
      <c r="AK652" s="1" t="s">
        <v>5516</v>
      </c>
      <c r="AL652" s="1"/>
      <c r="AM652" s="1"/>
      <c r="AN652" s="1"/>
      <c r="AO652" s="1"/>
      <c r="AP652" s="1"/>
      <c r="AQ652" s="1"/>
      <c r="AR652" s="1"/>
      <c r="AS652" s="1"/>
      <c r="AT652" s="3"/>
      <c r="AU652" s="1"/>
      <c r="AV652" s="1"/>
      <c r="AW652" s="3"/>
      <c r="AX652" s="1"/>
      <c r="AY652" s="1"/>
      <c r="AZ652" s="1"/>
      <c r="BA652" s="1"/>
      <c r="BB652">
        <f t="shared" si="10"/>
        <v>2</v>
      </c>
      <c r="BC652">
        <f t="array" ref="BC652">MEDIAN(IF($BB$2:$BB$4895=BB652, $AH$2:$AH$4895))</f>
        <v>29.966666666666498</v>
      </c>
    </row>
    <row r="653" spans="1:55" x14ac:dyDescent="0.25">
      <c r="A653" s="1" t="s">
        <v>5204</v>
      </c>
      <c r="B653" s="3">
        <v>36</v>
      </c>
      <c r="C653" s="1" t="s">
        <v>5205</v>
      </c>
      <c r="D653" s="3">
        <v>9718652</v>
      </c>
      <c r="E653" s="1" t="s">
        <v>91</v>
      </c>
      <c r="F653" s="1" t="s">
        <v>4503</v>
      </c>
      <c r="G653" s="1" t="s">
        <v>374</v>
      </c>
      <c r="H653" s="1" t="s">
        <v>5517</v>
      </c>
      <c r="I653" s="3">
        <v>9718652</v>
      </c>
      <c r="J653" s="1" t="s">
        <v>67</v>
      </c>
      <c r="K653" s="12"/>
      <c r="L653" s="1" t="s">
        <v>5518</v>
      </c>
      <c r="M653" s="1"/>
      <c r="N653" s="1"/>
      <c r="O653" s="1" t="s">
        <v>5519</v>
      </c>
      <c r="P653" s="1" t="s">
        <v>70</v>
      </c>
      <c r="Q653" s="1" t="s">
        <v>70</v>
      </c>
      <c r="R653" s="1" t="s">
        <v>374</v>
      </c>
      <c r="S653" s="1" t="s">
        <v>5520</v>
      </c>
      <c r="T653" s="1" t="s">
        <v>5521</v>
      </c>
      <c r="U653" s="1" t="s">
        <v>5212</v>
      </c>
      <c r="V653" s="1" t="s">
        <v>74</v>
      </c>
      <c r="W653" s="1" t="s">
        <v>5522</v>
      </c>
      <c r="X653" s="1" t="s">
        <v>374</v>
      </c>
      <c r="Y653" s="1" t="s">
        <v>5523</v>
      </c>
      <c r="Z653" s="1" t="s">
        <v>374</v>
      </c>
      <c r="AA653" s="1" t="s">
        <v>5524</v>
      </c>
      <c r="AB653" s="3">
        <v>1</v>
      </c>
      <c r="AC653" s="3">
        <v>1</v>
      </c>
      <c r="AD653" s="3">
        <v>1</v>
      </c>
      <c r="AE653" s="3">
        <v>1</v>
      </c>
      <c r="AF653" s="3">
        <v>0</v>
      </c>
      <c r="AG653" s="3">
        <v>0</v>
      </c>
      <c r="AH653" s="3">
        <v>32.049999999999997</v>
      </c>
      <c r="AI653" s="3">
        <v>2.3666666666670002</v>
      </c>
      <c r="AJ653" s="1" t="s">
        <v>374</v>
      </c>
      <c r="AK653" s="1" t="s">
        <v>5525</v>
      </c>
      <c r="AL653" s="1"/>
      <c r="AM653" s="1"/>
      <c r="AN653" s="1"/>
      <c r="AO653" s="1"/>
      <c r="AP653" s="1"/>
      <c r="AQ653" s="1"/>
      <c r="AR653" s="1"/>
      <c r="AS653" s="1"/>
      <c r="AT653" s="3"/>
      <c r="AU653" s="1"/>
      <c r="AV653" s="1"/>
      <c r="AW653" s="3"/>
      <c r="AX653" s="1"/>
      <c r="AY653" s="1"/>
      <c r="AZ653" s="1"/>
      <c r="BA653" s="1"/>
      <c r="BB653">
        <f t="shared" si="10"/>
        <v>2</v>
      </c>
      <c r="BC653">
        <f t="array" ref="BC653">MEDIAN(IF($BB$2:$BB$4895=BB653, $AH$2:$AH$4895))</f>
        <v>29.966666666666498</v>
      </c>
    </row>
    <row r="654" spans="1:55" x14ac:dyDescent="0.25">
      <c r="A654" s="1" t="s">
        <v>5204</v>
      </c>
      <c r="B654" s="3">
        <v>46</v>
      </c>
      <c r="C654" s="1" t="s">
        <v>5251</v>
      </c>
      <c r="D654" s="3">
        <v>9719115</v>
      </c>
      <c r="E654" s="1" t="s">
        <v>63</v>
      </c>
      <c r="F654" s="1" t="s">
        <v>5526</v>
      </c>
      <c r="G654" s="1" t="s">
        <v>374</v>
      </c>
      <c r="H654" s="1" t="s">
        <v>5527</v>
      </c>
      <c r="I654" s="3">
        <v>1631489</v>
      </c>
      <c r="J654" s="1" t="s">
        <v>67</v>
      </c>
      <c r="K654" s="12"/>
      <c r="L654" s="1" t="s">
        <v>5372</v>
      </c>
      <c r="M654" s="1"/>
      <c r="N654" s="1"/>
      <c r="O654" s="1" t="s">
        <v>5528</v>
      </c>
      <c r="P654" s="1" t="s">
        <v>107</v>
      </c>
      <c r="Q654" s="1" t="s">
        <v>70</v>
      </c>
      <c r="R654" s="1" t="s">
        <v>374</v>
      </c>
      <c r="S654" s="1" t="s">
        <v>5529</v>
      </c>
      <c r="T654" s="1" t="s">
        <v>5530</v>
      </c>
      <c r="U654" s="1" t="s">
        <v>5513</v>
      </c>
      <c r="V654" s="1" t="s">
        <v>74</v>
      </c>
      <c r="W654" s="1" t="s">
        <v>5270</v>
      </c>
      <c r="X654" s="1" t="s">
        <v>374</v>
      </c>
      <c r="Y654" s="1" t="s">
        <v>5531</v>
      </c>
      <c r="Z654" s="1" t="s">
        <v>374</v>
      </c>
      <c r="AA654" s="1" t="s">
        <v>5532</v>
      </c>
      <c r="AB654" s="3">
        <v>1</v>
      </c>
      <c r="AC654" s="3">
        <v>1</v>
      </c>
      <c r="AD654" s="3">
        <v>1</v>
      </c>
      <c r="AE654" s="3">
        <v>1</v>
      </c>
      <c r="AF654" s="3">
        <v>0</v>
      </c>
      <c r="AG654" s="3">
        <v>0</v>
      </c>
      <c r="AH654" s="3">
        <v>13.95</v>
      </c>
      <c r="AI654" s="3">
        <v>3.0333333333330001</v>
      </c>
      <c r="AJ654" s="1"/>
      <c r="AK654" s="1"/>
      <c r="AL654" s="1"/>
      <c r="AM654" s="1"/>
      <c r="AN654" s="1"/>
      <c r="AO654" s="1"/>
      <c r="AP654" s="1"/>
      <c r="AQ654" s="1"/>
      <c r="AR654" s="1"/>
      <c r="AS654" s="1"/>
      <c r="AT654" s="3"/>
      <c r="AU654" s="1"/>
      <c r="AV654" s="1"/>
      <c r="AW654" s="3"/>
      <c r="AX654" s="1"/>
      <c r="AY654" s="1"/>
      <c r="AZ654" s="1"/>
      <c r="BA654" s="1"/>
      <c r="BB654">
        <f t="shared" si="10"/>
        <v>2</v>
      </c>
      <c r="BC654">
        <f t="array" ref="BC654">MEDIAN(IF($BB$2:$BB$4895=BB654, $AH$2:$AH$4895))</f>
        <v>29.966666666666498</v>
      </c>
    </row>
    <row r="655" spans="1:55" x14ac:dyDescent="0.25">
      <c r="A655" s="1" t="s">
        <v>5204</v>
      </c>
      <c r="B655" s="3">
        <v>38</v>
      </c>
      <c r="C655" s="1" t="s">
        <v>5425</v>
      </c>
      <c r="D655" s="3">
        <v>9723465</v>
      </c>
      <c r="E655" s="1" t="s">
        <v>63</v>
      </c>
      <c r="F655" s="1" t="s">
        <v>5533</v>
      </c>
      <c r="G655" s="1" t="s">
        <v>391</v>
      </c>
      <c r="H655" s="1" t="s">
        <v>5534</v>
      </c>
      <c r="I655" s="3">
        <v>1632046</v>
      </c>
      <c r="J655" s="1" t="s">
        <v>67</v>
      </c>
      <c r="K655" s="12"/>
      <c r="L655" s="1" t="s">
        <v>5535</v>
      </c>
      <c r="M655" s="1"/>
      <c r="N655" s="1"/>
      <c r="O655" s="1" t="s">
        <v>5536</v>
      </c>
      <c r="P655" s="1" t="s">
        <v>70</v>
      </c>
      <c r="Q655" s="1" t="s">
        <v>70</v>
      </c>
      <c r="R655" s="1" t="s">
        <v>391</v>
      </c>
      <c r="S655" s="1" t="s">
        <v>5537</v>
      </c>
      <c r="T655" s="1" t="s">
        <v>5538</v>
      </c>
      <c r="U655" s="1" t="s">
        <v>5212</v>
      </c>
      <c r="V655" s="1" t="s">
        <v>74</v>
      </c>
      <c r="W655" s="1" t="s">
        <v>5539</v>
      </c>
      <c r="X655" s="1" t="s">
        <v>391</v>
      </c>
      <c r="Y655" s="1" t="s">
        <v>2857</v>
      </c>
      <c r="Z655" s="1" t="s">
        <v>391</v>
      </c>
      <c r="AA655" s="1" t="s">
        <v>5540</v>
      </c>
      <c r="AB655" s="3">
        <v>1</v>
      </c>
      <c r="AC655" s="3">
        <v>1</v>
      </c>
      <c r="AD655" s="3">
        <v>1</v>
      </c>
      <c r="AE655" s="3">
        <v>1</v>
      </c>
      <c r="AF655" s="3">
        <v>0</v>
      </c>
      <c r="AG655" s="3">
        <v>0</v>
      </c>
      <c r="AH655" s="3">
        <v>22.316666666667</v>
      </c>
      <c r="AI655" s="3">
        <v>1.9333333333330001</v>
      </c>
      <c r="AJ655" s="1" t="s">
        <v>391</v>
      </c>
      <c r="AK655" s="1" t="s">
        <v>5541</v>
      </c>
      <c r="AL655" s="1"/>
      <c r="AM655" s="1"/>
      <c r="AN655" s="1"/>
      <c r="AO655" s="1"/>
      <c r="AP655" s="1"/>
      <c r="AQ655" s="1"/>
      <c r="AR655" s="1"/>
      <c r="AS655" s="1"/>
      <c r="AT655" s="3"/>
      <c r="AU655" s="1"/>
      <c r="AV655" s="1"/>
      <c r="AW655" s="3"/>
      <c r="AX655" s="1"/>
      <c r="AY655" s="1"/>
      <c r="AZ655" s="1"/>
      <c r="BA655" s="1"/>
      <c r="BB655">
        <f t="shared" si="10"/>
        <v>2</v>
      </c>
      <c r="BC655">
        <f t="array" ref="BC655">MEDIAN(IF($BB$2:$BB$4895=BB655, $AH$2:$AH$4895))</f>
        <v>29.966666666666498</v>
      </c>
    </row>
    <row r="656" spans="1:55" x14ac:dyDescent="0.25">
      <c r="A656" s="1" t="s">
        <v>5204</v>
      </c>
      <c r="B656" s="3">
        <v>36</v>
      </c>
      <c r="C656" s="1" t="s">
        <v>5205</v>
      </c>
      <c r="D656" s="3">
        <v>9735809</v>
      </c>
      <c r="E656" s="1" t="s">
        <v>63</v>
      </c>
      <c r="F656" s="1" t="s">
        <v>5542</v>
      </c>
      <c r="G656" s="1" t="s">
        <v>2835</v>
      </c>
      <c r="H656" s="1" t="s">
        <v>5543</v>
      </c>
      <c r="I656" s="3">
        <v>1633226</v>
      </c>
      <c r="J656" s="1" t="s">
        <v>67</v>
      </c>
      <c r="K656" s="12"/>
      <c r="L656" s="1" t="s">
        <v>5306</v>
      </c>
      <c r="M656" s="1"/>
      <c r="N656" s="1"/>
      <c r="O656" s="1" t="s">
        <v>5544</v>
      </c>
      <c r="P656" s="1" t="s">
        <v>70</v>
      </c>
      <c r="Q656" s="1" t="s">
        <v>70</v>
      </c>
      <c r="R656" s="1" t="s">
        <v>2835</v>
      </c>
      <c r="S656" s="1" t="s">
        <v>5545</v>
      </c>
      <c r="T656" s="1" t="s">
        <v>5546</v>
      </c>
      <c r="U656" s="1" t="s">
        <v>5494</v>
      </c>
      <c r="V656" s="1" t="s">
        <v>74</v>
      </c>
      <c r="W656" s="1" t="s">
        <v>5547</v>
      </c>
      <c r="X656" s="1" t="s">
        <v>2835</v>
      </c>
      <c r="Y656" s="1" t="s">
        <v>5127</v>
      </c>
      <c r="Z656" s="1" t="s">
        <v>2835</v>
      </c>
      <c r="AA656" s="1" t="s">
        <v>5548</v>
      </c>
      <c r="AB656" s="3">
        <v>1</v>
      </c>
      <c r="AC656" s="3">
        <v>1</v>
      </c>
      <c r="AD656" s="3">
        <v>1</v>
      </c>
      <c r="AE656" s="3">
        <v>1</v>
      </c>
      <c r="AF656" s="3">
        <v>0</v>
      </c>
      <c r="AG656" s="3">
        <v>0</v>
      </c>
      <c r="AH656" s="3">
        <v>39.1</v>
      </c>
      <c r="AI656" s="3">
        <v>2.9833333333329999</v>
      </c>
      <c r="AJ656" s="1" t="s">
        <v>2835</v>
      </c>
      <c r="AK656" s="1" t="s">
        <v>5549</v>
      </c>
      <c r="AL656" s="1"/>
      <c r="AM656" s="1"/>
      <c r="AN656" s="1"/>
      <c r="AO656" s="1"/>
      <c r="AP656" s="1"/>
      <c r="AQ656" s="1"/>
      <c r="AR656" s="1"/>
      <c r="AS656" s="1"/>
      <c r="AT656" s="3"/>
      <c r="AU656" s="1"/>
      <c r="AV656" s="1"/>
      <c r="AW656" s="3"/>
      <c r="AX656" s="1"/>
      <c r="AY656" s="1"/>
      <c r="AZ656" s="1" t="s">
        <v>5550</v>
      </c>
      <c r="BA656" s="1"/>
      <c r="BB656">
        <f t="shared" si="10"/>
        <v>2</v>
      </c>
      <c r="BC656">
        <f t="array" ref="BC656">MEDIAN(IF($BB$2:$BB$4895=BB656, $AH$2:$AH$4895))</f>
        <v>29.966666666666498</v>
      </c>
    </row>
    <row r="657" spans="1:55" x14ac:dyDescent="0.25">
      <c r="A657" s="1" t="s">
        <v>5204</v>
      </c>
      <c r="B657" s="3">
        <v>46</v>
      </c>
      <c r="C657" s="1" t="s">
        <v>5251</v>
      </c>
      <c r="D657" s="3">
        <v>9736061</v>
      </c>
      <c r="E657" s="1" t="s">
        <v>63</v>
      </c>
      <c r="F657" s="1" t="s">
        <v>5551</v>
      </c>
      <c r="G657" s="1" t="s">
        <v>2835</v>
      </c>
      <c r="H657" s="1" t="s">
        <v>5552</v>
      </c>
      <c r="I657" s="3">
        <v>1633305</v>
      </c>
      <c r="J657" s="1" t="s">
        <v>67</v>
      </c>
      <c r="K657" s="12"/>
      <c r="L657" s="1" t="s">
        <v>5553</v>
      </c>
      <c r="M657" s="1"/>
      <c r="N657" s="1"/>
      <c r="O657" s="1" t="s">
        <v>5554</v>
      </c>
      <c r="P657" s="1" t="s">
        <v>70</v>
      </c>
      <c r="Q657" s="1" t="s">
        <v>70</v>
      </c>
      <c r="R657" s="1" t="s">
        <v>2835</v>
      </c>
      <c r="S657" s="1" t="s">
        <v>5555</v>
      </c>
      <c r="T657" s="1" t="s">
        <v>5556</v>
      </c>
      <c r="U657" s="1" t="s">
        <v>5357</v>
      </c>
      <c r="V657" s="1" t="s">
        <v>74</v>
      </c>
      <c r="W657" s="1" t="s">
        <v>5557</v>
      </c>
      <c r="X657" s="1" t="s">
        <v>2835</v>
      </c>
      <c r="Y657" s="1" t="s">
        <v>5558</v>
      </c>
      <c r="Z657" s="1" t="s">
        <v>2835</v>
      </c>
      <c r="AA657" s="1" t="s">
        <v>5559</v>
      </c>
      <c r="AB657" s="3">
        <v>1</v>
      </c>
      <c r="AC657" s="3">
        <v>1</v>
      </c>
      <c r="AD657" s="3">
        <v>1</v>
      </c>
      <c r="AE657" s="3">
        <v>1</v>
      </c>
      <c r="AF657" s="3">
        <v>0</v>
      </c>
      <c r="AG657" s="3">
        <v>0</v>
      </c>
      <c r="AH657" s="3">
        <v>46.333333333333002</v>
      </c>
      <c r="AI657" s="3">
        <v>3.85</v>
      </c>
      <c r="AJ657" s="1" t="s">
        <v>2835</v>
      </c>
      <c r="AK657" s="1" t="s">
        <v>5560</v>
      </c>
      <c r="AL657" s="1"/>
      <c r="AM657" s="1"/>
      <c r="AN657" s="1"/>
      <c r="AO657" s="1"/>
      <c r="AP657" s="1"/>
      <c r="AQ657" s="1"/>
      <c r="AR657" s="1"/>
      <c r="AS657" s="1"/>
      <c r="AT657" s="3"/>
      <c r="AU657" s="1"/>
      <c r="AV657" s="1"/>
      <c r="AW657" s="3"/>
      <c r="AX657" s="1"/>
      <c r="AY657" s="1"/>
      <c r="AZ657" s="1" t="s">
        <v>5561</v>
      </c>
      <c r="BA657" s="1"/>
      <c r="BB657">
        <f t="shared" si="10"/>
        <v>2</v>
      </c>
      <c r="BC657">
        <f t="array" ref="BC657">MEDIAN(IF($BB$2:$BB$4895=BB657, $AH$2:$AH$4895))</f>
        <v>29.966666666666498</v>
      </c>
    </row>
    <row r="658" spans="1:55" x14ac:dyDescent="0.25">
      <c r="A658" s="1" t="s">
        <v>5204</v>
      </c>
      <c r="B658" s="3">
        <v>36</v>
      </c>
      <c r="C658" s="1" t="s">
        <v>5205</v>
      </c>
      <c r="D658" s="3">
        <v>9752327</v>
      </c>
      <c r="E658" s="1" t="s">
        <v>63</v>
      </c>
      <c r="F658" s="1" t="s">
        <v>5562</v>
      </c>
      <c r="G658" s="1" t="s">
        <v>5563</v>
      </c>
      <c r="H658" s="1" t="s">
        <v>5564</v>
      </c>
      <c r="I658" s="3">
        <v>1635212</v>
      </c>
      <c r="J658" s="1" t="s">
        <v>67</v>
      </c>
      <c r="K658" s="12"/>
      <c r="L658" s="1" t="s">
        <v>5306</v>
      </c>
      <c r="M658" s="1"/>
      <c r="N658" s="1"/>
      <c r="O658" s="1" t="s">
        <v>5565</v>
      </c>
      <c r="P658" s="1" t="s">
        <v>70</v>
      </c>
      <c r="Q658" s="1" t="s">
        <v>70</v>
      </c>
      <c r="R658" s="1" t="s">
        <v>5563</v>
      </c>
      <c r="S658" s="1" t="s">
        <v>5566</v>
      </c>
      <c r="T658" s="1" t="s">
        <v>5567</v>
      </c>
      <c r="U658" s="1" t="s">
        <v>5494</v>
      </c>
      <c r="V658" s="1" t="s">
        <v>74</v>
      </c>
      <c r="W658" s="1" t="s">
        <v>5522</v>
      </c>
      <c r="X658" s="1" t="s">
        <v>5563</v>
      </c>
      <c r="Y658" s="1" t="s">
        <v>5568</v>
      </c>
      <c r="Z658" s="1" t="s">
        <v>5563</v>
      </c>
      <c r="AA658" s="1" t="s">
        <v>5569</v>
      </c>
      <c r="AB658" s="3">
        <v>1</v>
      </c>
      <c r="AC658" s="3">
        <v>1</v>
      </c>
      <c r="AD658" s="3">
        <v>1</v>
      </c>
      <c r="AE658" s="3">
        <v>1</v>
      </c>
      <c r="AF658" s="3">
        <v>0</v>
      </c>
      <c r="AG658" s="3">
        <v>0</v>
      </c>
      <c r="AH658" s="3">
        <v>47.766666666667</v>
      </c>
      <c r="AI658" s="3">
        <v>5.0999999999999996</v>
      </c>
      <c r="AJ658" s="1" t="s">
        <v>5563</v>
      </c>
      <c r="AK658" s="1" t="s">
        <v>5570</v>
      </c>
      <c r="AL658" s="1"/>
      <c r="AM658" s="1"/>
      <c r="AN658" s="1"/>
      <c r="AO658" s="1"/>
      <c r="AP658" s="1"/>
      <c r="AQ658" s="1"/>
      <c r="AR658" s="1"/>
      <c r="AS658" s="1"/>
      <c r="AT658" s="3"/>
      <c r="AU658" s="1"/>
      <c r="AV658" s="1"/>
      <c r="AW658" s="3"/>
      <c r="AX658" s="1"/>
      <c r="AY658" s="1"/>
      <c r="AZ658" s="1"/>
      <c r="BA658" s="1"/>
      <c r="BB658">
        <f t="shared" si="10"/>
        <v>2</v>
      </c>
      <c r="BC658">
        <f t="array" ref="BC658">MEDIAN(IF($BB$2:$BB$4895=BB658, $AH$2:$AH$4895))</f>
        <v>29.966666666666498</v>
      </c>
    </row>
    <row r="659" spans="1:55" x14ac:dyDescent="0.25">
      <c r="A659" s="1" t="s">
        <v>5204</v>
      </c>
      <c r="B659" s="3">
        <v>36</v>
      </c>
      <c r="C659" s="1" t="s">
        <v>5205</v>
      </c>
      <c r="D659" s="3">
        <v>9760810</v>
      </c>
      <c r="E659" s="1" t="s">
        <v>63</v>
      </c>
      <c r="F659" s="1" t="s">
        <v>5571</v>
      </c>
      <c r="G659" s="1" t="s">
        <v>419</v>
      </c>
      <c r="H659" s="1" t="s">
        <v>5572</v>
      </c>
      <c r="I659" s="3">
        <v>1637665</v>
      </c>
      <c r="J659" s="1" t="s">
        <v>67</v>
      </c>
      <c r="K659" s="12"/>
      <c r="L659" s="1" t="s">
        <v>5306</v>
      </c>
      <c r="M659" s="1"/>
      <c r="N659" s="1"/>
      <c r="O659" s="1" t="s">
        <v>5573</v>
      </c>
      <c r="P659" s="1" t="s">
        <v>70</v>
      </c>
      <c r="Q659" s="1" t="s">
        <v>70</v>
      </c>
      <c r="R659" s="1" t="s">
        <v>419</v>
      </c>
      <c r="S659" s="1" t="s">
        <v>5574</v>
      </c>
      <c r="T659" s="1" t="s">
        <v>5575</v>
      </c>
      <c r="U659" s="1" t="s">
        <v>5494</v>
      </c>
      <c r="V659" s="1" t="s">
        <v>74</v>
      </c>
      <c r="W659" s="1" t="s">
        <v>5547</v>
      </c>
      <c r="X659" s="1" t="s">
        <v>419</v>
      </c>
      <c r="Y659" s="1" t="s">
        <v>5576</v>
      </c>
      <c r="Z659" s="1" t="s">
        <v>419</v>
      </c>
      <c r="AA659" s="1" t="s">
        <v>5577</v>
      </c>
      <c r="AB659" s="3">
        <v>1</v>
      </c>
      <c r="AC659" s="3">
        <v>1</v>
      </c>
      <c r="AD659" s="3">
        <v>1</v>
      </c>
      <c r="AE659" s="3">
        <v>1</v>
      </c>
      <c r="AF659" s="3">
        <v>0</v>
      </c>
      <c r="AG659" s="3">
        <v>0</v>
      </c>
      <c r="AH659" s="3">
        <v>32.483333333333</v>
      </c>
      <c r="AI659" s="3">
        <v>2.85</v>
      </c>
      <c r="AJ659" s="1" t="s">
        <v>419</v>
      </c>
      <c r="AK659" s="1" t="s">
        <v>5578</v>
      </c>
      <c r="AL659" s="1"/>
      <c r="AM659" s="1"/>
      <c r="AN659" s="1"/>
      <c r="AO659" s="1"/>
      <c r="AP659" s="1"/>
      <c r="AQ659" s="1"/>
      <c r="AR659" s="1"/>
      <c r="AS659" s="1"/>
      <c r="AT659" s="3"/>
      <c r="AU659" s="1"/>
      <c r="AV659" s="1"/>
      <c r="AW659" s="3"/>
      <c r="AX659" s="1"/>
      <c r="AY659" s="1"/>
      <c r="AZ659" s="1"/>
      <c r="BA659" s="1"/>
      <c r="BB659">
        <f t="shared" si="10"/>
        <v>2</v>
      </c>
      <c r="BC659">
        <f t="array" ref="BC659">MEDIAN(IF($BB$2:$BB$4895=BB659, $AH$2:$AH$4895))</f>
        <v>29.966666666666498</v>
      </c>
    </row>
    <row r="660" spans="1:55" x14ac:dyDescent="0.25">
      <c r="A660" s="1" t="s">
        <v>5204</v>
      </c>
      <c r="B660" s="3">
        <v>46</v>
      </c>
      <c r="C660" s="1" t="s">
        <v>5251</v>
      </c>
      <c r="D660" s="3">
        <v>9769602</v>
      </c>
      <c r="E660" s="1" t="s">
        <v>63</v>
      </c>
      <c r="F660" s="1" t="s">
        <v>5579</v>
      </c>
      <c r="G660" s="1" t="s">
        <v>427</v>
      </c>
      <c r="H660" s="1" t="s">
        <v>5580</v>
      </c>
      <c r="I660" s="3">
        <v>1639251</v>
      </c>
      <c r="J660" s="1" t="s">
        <v>67</v>
      </c>
      <c r="K660" s="12"/>
      <c r="L660" s="1" t="s">
        <v>5581</v>
      </c>
      <c r="M660" s="1"/>
      <c r="N660" s="1"/>
      <c r="O660" s="1" t="s">
        <v>5582</v>
      </c>
      <c r="P660" s="1" t="s">
        <v>70</v>
      </c>
      <c r="Q660" s="1" t="s">
        <v>70</v>
      </c>
      <c r="R660" s="1" t="s">
        <v>427</v>
      </c>
      <c r="S660" s="1" t="s">
        <v>5583</v>
      </c>
      <c r="T660" s="1" t="s">
        <v>5584</v>
      </c>
      <c r="U660" s="1" t="s">
        <v>5269</v>
      </c>
      <c r="V660" s="1" t="s">
        <v>74</v>
      </c>
      <c r="W660" s="1" t="s">
        <v>5585</v>
      </c>
      <c r="X660" s="1" t="s">
        <v>427</v>
      </c>
      <c r="Y660" s="1" t="s">
        <v>5586</v>
      </c>
      <c r="Z660" s="1" t="s">
        <v>427</v>
      </c>
      <c r="AA660" s="1" t="s">
        <v>5587</v>
      </c>
      <c r="AB660" s="3">
        <v>1</v>
      </c>
      <c r="AC660" s="3">
        <v>1</v>
      </c>
      <c r="AD660" s="3">
        <v>1</v>
      </c>
      <c r="AE660" s="3">
        <v>1</v>
      </c>
      <c r="AF660" s="3">
        <v>0</v>
      </c>
      <c r="AG660" s="3">
        <v>0</v>
      </c>
      <c r="AH660" s="3">
        <v>3.916666666667</v>
      </c>
      <c r="AI660" s="3">
        <v>2.5166666666670001</v>
      </c>
      <c r="AJ660" s="1" t="s">
        <v>427</v>
      </c>
      <c r="AK660" s="1" t="s">
        <v>5588</v>
      </c>
      <c r="AL660" s="1"/>
      <c r="AM660" s="1"/>
      <c r="AN660" s="1"/>
      <c r="AO660" s="1"/>
      <c r="AP660" s="1"/>
      <c r="AQ660" s="1"/>
      <c r="AR660" s="1"/>
      <c r="AS660" s="1"/>
      <c r="AT660" s="3"/>
      <c r="AU660" s="1"/>
      <c r="AV660" s="1"/>
      <c r="AW660" s="3"/>
      <c r="AX660" s="1"/>
      <c r="AY660" s="1"/>
      <c r="AZ660" s="1"/>
      <c r="BA660" s="1"/>
      <c r="BB660">
        <f t="shared" si="10"/>
        <v>2</v>
      </c>
      <c r="BC660">
        <f t="array" ref="BC660">MEDIAN(IF($BB$2:$BB$4895=BB660, $AH$2:$AH$4895))</f>
        <v>29.966666666666498</v>
      </c>
    </row>
    <row r="661" spans="1:55" x14ac:dyDescent="0.25">
      <c r="A661" s="1" t="s">
        <v>5204</v>
      </c>
      <c r="B661" s="3">
        <v>34</v>
      </c>
      <c r="C661" s="1" t="s">
        <v>5225</v>
      </c>
      <c r="D661" s="3">
        <v>9777636</v>
      </c>
      <c r="E661" s="1" t="s">
        <v>63</v>
      </c>
      <c r="F661" s="1" t="s">
        <v>5589</v>
      </c>
      <c r="G661" s="1" t="s">
        <v>5590</v>
      </c>
      <c r="H661" s="1" t="s">
        <v>5591</v>
      </c>
      <c r="I661" s="3">
        <v>1640726</v>
      </c>
      <c r="J661" s="1" t="s">
        <v>67</v>
      </c>
      <c r="K661" s="12"/>
      <c r="L661" s="1" t="s">
        <v>5353</v>
      </c>
      <c r="M661" s="1"/>
      <c r="N661" s="1"/>
      <c r="O661" s="1" t="s">
        <v>5592</v>
      </c>
      <c r="P661" s="1" t="s">
        <v>70</v>
      </c>
      <c r="Q661" s="1" t="s">
        <v>70</v>
      </c>
      <c r="R661" s="1" t="s">
        <v>5590</v>
      </c>
      <c r="S661" s="1" t="s">
        <v>5593</v>
      </c>
      <c r="T661" s="1" t="s">
        <v>5594</v>
      </c>
      <c r="U661" s="1" t="s">
        <v>5245</v>
      </c>
      <c r="V661" s="1" t="s">
        <v>74</v>
      </c>
      <c r="W661" s="1" t="s">
        <v>5337</v>
      </c>
      <c r="X661" s="1" t="s">
        <v>5590</v>
      </c>
      <c r="Y661" s="1" t="s">
        <v>5595</v>
      </c>
      <c r="Z661" s="1" t="s">
        <v>5590</v>
      </c>
      <c r="AA661" s="1" t="s">
        <v>5596</v>
      </c>
      <c r="AB661" s="3">
        <v>1</v>
      </c>
      <c r="AC661" s="3">
        <v>1</v>
      </c>
      <c r="AD661" s="3">
        <v>1</v>
      </c>
      <c r="AE661" s="3">
        <v>1</v>
      </c>
      <c r="AF661" s="3">
        <v>0</v>
      </c>
      <c r="AG661" s="3">
        <v>0</v>
      </c>
      <c r="AH661" s="3">
        <v>36.983333333333</v>
      </c>
      <c r="AI661" s="3">
        <v>2.6833333333330001</v>
      </c>
      <c r="AJ661" s="1" t="s">
        <v>5590</v>
      </c>
      <c r="AK661" s="1" t="s">
        <v>5597</v>
      </c>
      <c r="AL661" s="1"/>
      <c r="AM661" s="1"/>
      <c r="AN661" s="1"/>
      <c r="AO661" s="1"/>
      <c r="AP661" s="1"/>
      <c r="AQ661" s="1"/>
      <c r="AR661" s="1"/>
      <c r="AS661" s="1"/>
      <c r="AT661" s="3"/>
      <c r="AU661" s="1"/>
      <c r="AV661" s="1"/>
      <c r="AW661" s="3"/>
      <c r="AX661" s="1"/>
      <c r="AY661" s="1"/>
      <c r="AZ661" s="1" t="s">
        <v>5598</v>
      </c>
      <c r="BA661" s="1"/>
      <c r="BB661">
        <f t="shared" si="10"/>
        <v>3</v>
      </c>
      <c r="BC661">
        <f t="array" ref="BC661">MEDIAN(IF($BB$2:$BB$4895=BB661, $AH$2:$AH$4895))</f>
        <v>29.541666666666501</v>
      </c>
    </row>
    <row r="662" spans="1:55" x14ac:dyDescent="0.25">
      <c r="A662" s="1" t="s">
        <v>5204</v>
      </c>
      <c r="B662" s="3">
        <v>36</v>
      </c>
      <c r="C662" s="1" t="s">
        <v>5205</v>
      </c>
      <c r="D662" s="3">
        <v>9778676</v>
      </c>
      <c r="E662" s="1" t="s">
        <v>91</v>
      </c>
      <c r="F662" s="1" t="s">
        <v>5599</v>
      </c>
      <c r="G662" s="1" t="s">
        <v>5590</v>
      </c>
      <c r="H662" s="1" t="s">
        <v>5600</v>
      </c>
      <c r="I662" s="3">
        <v>9778676</v>
      </c>
      <c r="J662" s="1" t="s">
        <v>67</v>
      </c>
      <c r="K662" s="12"/>
      <c r="L662" s="1" t="s">
        <v>5306</v>
      </c>
      <c r="M662" s="1"/>
      <c r="N662" s="1"/>
      <c r="O662" s="1" t="s">
        <v>5601</v>
      </c>
      <c r="P662" s="1" t="s">
        <v>70</v>
      </c>
      <c r="Q662" s="1" t="s">
        <v>70</v>
      </c>
      <c r="R662" s="1" t="s">
        <v>5590</v>
      </c>
      <c r="S662" s="1" t="s">
        <v>4919</v>
      </c>
      <c r="T662" s="1" t="s">
        <v>5602</v>
      </c>
      <c r="U662" s="1" t="s">
        <v>5494</v>
      </c>
      <c r="V662" s="1" t="s">
        <v>74</v>
      </c>
      <c r="W662" s="1" t="s">
        <v>5547</v>
      </c>
      <c r="X662" s="1" t="s">
        <v>5590</v>
      </c>
      <c r="Y662" s="1" t="s">
        <v>5603</v>
      </c>
      <c r="Z662" s="1" t="s">
        <v>5590</v>
      </c>
      <c r="AA662" s="1" t="s">
        <v>5604</v>
      </c>
      <c r="AB662" s="3">
        <v>1</v>
      </c>
      <c r="AC662" s="3">
        <v>1</v>
      </c>
      <c r="AD662" s="3">
        <v>1</v>
      </c>
      <c r="AE662" s="3">
        <v>1</v>
      </c>
      <c r="AF662" s="3">
        <v>0</v>
      </c>
      <c r="AG662" s="3">
        <v>0</v>
      </c>
      <c r="AH662" s="3">
        <v>34.216666666667003</v>
      </c>
      <c r="AI662" s="3">
        <v>3.3666666666670002</v>
      </c>
      <c r="AJ662" s="1" t="s">
        <v>5590</v>
      </c>
      <c r="AK662" s="1" t="s">
        <v>5605</v>
      </c>
      <c r="AL662" s="1"/>
      <c r="AM662" s="1"/>
      <c r="AN662" s="1"/>
      <c r="AO662" s="1"/>
      <c r="AP662" s="1"/>
      <c r="AQ662" s="1"/>
      <c r="AR662" s="1"/>
      <c r="AS662" s="1"/>
      <c r="AT662" s="3"/>
      <c r="AU662" s="1"/>
      <c r="AV662" s="1"/>
      <c r="AW662" s="3"/>
      <c r="AX662" s="1"/>
      <c r="AY662" s="1"/>
      <c r="AZ662" s="1"/>
      <c r="BA662" s="1"/>
      <c r="BB662">
        <f t="shared" si="10"/>
        <v>3</v>
      </c>
      <c r="BC662">
        <f t="array" ref="BC662">MEDIAN(IF($BB$2:$BB$4895=BB662, $AH$2:$AH$4895))</f>
        <v>29.541666666666501</v>
      </c>
    </row>
    <row r="663" spans="1:55" x14ac:dyDescent="0.25">
      <c r="A663" s="1" t="s">
        <v>5204</v>
      </c>
      <c r="B663" s="3">
        <v>35</v>
      </c>
      <c r="C663" s="1" t="s">
        <v>5238</v>
      </c>
      <c r="D663" s="3">
        <v>9784209</v>
      </c>
      <c r="E663" s="1" t="s">
        <v>63</v>
      </c>
      <c r="F663" s="1" t="s">
        <v>5275</v>
      </c>
      <c r="G663" s="1" t="s">
        <v>459</v>
      </c>
      <c r="H663" s="1" t="s">
        <v>5574</v>
      </c>
      <c r="I663" s="3">
        <v>1641387</v>
      </c>
      <c r="J663" s="1" t="s">
        <v>67</v>
      </c>
      <c r="K663" s="12"/>
      <c r="L663" s="1" t="s">
        <v>5606</v>
      </c>
      <c r="M663" s="1"/>
      <c r="N663" s="1"/>
      <c r="O663" s="1" t="s">
        <v>5607</v>
      </c>
      <c r="P663" s="1" t="s">
        <v>70</v>
      </c>
      <c r="Q663" s="1" t="s">
        <v>70</v>
      </c>
      <c r="R663" s="1" t="s">
        <v>459</v>
      </c>
      <c r="S663" s="1" t="s">
        <v>5608</v>
      </c>
      <c r="T663" s="1" t="s">
        <v>5609</v>
      </c>
      <c r="U663" s="1" t="s">
        <v>5212</v>
      </c>
      <c r="V663" s="1" t="s">
        <v>74</v>
      </c>
      <c r="W663" s="1" t="s">
        <v>5246</v>
      </c>
      <c r="X663" s="1" t="s">
        <v>459</v>
      </c>
      <c r="Y663" s="1" t="s">
        <v>5610</v>
      </c>
      <c r="Z663" s="1" t="s">
        <v>459</v>
      </c>
      <c r="AA663" s="1" t="s">
        <v>5611</v>
      </c>
      <c r="AB663" s="3">
        <v>1</v>
      </c>
      <c r="AC663" s="3">
        <v>1</v>
      </c>
      <c r="AD663" s="3">
        <v>1</v>
      </c>
      <c r="AE663" s="3">
        <v>1</v>
      </c>
      <c r="AF663" s="3">
        <v>0</v>
      </c>
      <c r="AG663" s="3">
        <v>0</v>
      </c>
      <c r="AH663" s="3">
        <v>18.166666666666998</v>
      </c>
      <c r="AI663" s="3">
        <v>2.8</v>
      </c>
      <c r="AJ663" s="1" t="s">
        <v>459</v>
      </c>
      <c r="AK663" s="1" t="s">
        <v>5612</v>
      </c>
      <c r="AL663" s="1"/>
      <c r="AM663" s="1"/>
      <c r="AN663" s="1"/>
      <c r="AO663" s="1"/>
      <c r="AP663" s="1"/>
      <c r="AQ663" s="1"/>
      <c r="AR663" s="1"/>
      <c r="AS663" s="1"/>
      <c r="AT663" s="3"/>
      <c r="AU663" s="1"/>
      <c r="AV663" s="1"/>
      <c r="AW663" s="3"/>
      <c r="AX663" s="1"/>
      <c r="AY663" s="1"/>
      <c r="AZ663" s="1"/>
      <c r="BA663" s="1"/>
      <c r="BB663">
        <f t="shared" si="10"/>
        <v>3</v>
      </c>
      <c r="BC663">
        <f t="array" ref="BC663">MEDIAN(IF($BB$2:$BB$4895=BB663, $AH$2:$AH$4895))</f>
        <v>29.541666666666501</v>
      </c>
    </row>
    <row r="664" spans="1:55" x14ac:dyDescent="0.25">
      <c r="A664" s="1" t="s">
        <v>5204</v>
      </c>
      <c r="B664" s="3">
        <v>46</v>
      </c>
      <c r="C664" s="1" t="s">
        <v>5251</v>
      </c>
      <c r="D664" s="3">
        <v>9807859</v>
      </c>
      <c r="E664" s="1" t="s">
        <v>63</v>
      </c>
      <c r="F664" s="1" t="s">
        <v>5613</v>
      </c>
      <c r="G664" s="1" t="s">
        <v>2883</v>
      </c>
      <c r="H664" s="1" t="s">
        <v>5614</v>
      </c>
      <c r="I664" s="3">
        <v>1642834</v>
      </c>
      <c r="J664" s="1" t="s">
        <v>67</v>
      </c>
      <c r="K664" s="12"/>
      <c r="L664" s="1" t="s">
        <v>5615</v>
      </c>
      <c r="M664" s="1"/>
      <c r="N664" s="1"/>
      <c r="O664" s="1" t="s">
        <v>5616</v>
      </c>
      <c r="P664" s="1" t="s">
        <v>70</v>
      </c>
      <c r="Q664" s="1" t="s">
        <v>70</v>
      </c>
      <c r="R664" s="1" t="s">
        <v>2883</v>
      </c>
      <c r="S664" s="1" t="s">
        <v>5617</v>
      </c>
      <c r="T664" s="1" t="s">
        <v>5618</v>
      </c>
      <c r="U664" s="1" t="s">
        <v>5357</v>
      </c>
      <c r="V664" s="1" t="s">
        <v>74</v>
      </c>
      <c r="W664" s="1" t="s">
        <v>5300</v>
      </c>
      <c r="X664" s="1" t="s">
        <v>2883</v>
      </c>
      <c r="Y664" s="1" t="s">
        <v>1806</v>
      </c>
      <c r="Z664" s="1" t="s">
        <v>2883</v>
      </c>
      <c r="AA664" s="1" t="s">
        <v>5619</v>
      </c>
      <c r="AB664" s="3">
        <v>1</v>
      </c>
      <c r="AC664" s="3">
        <v>1</v>
      </c>
      <c r="AD664" s="3">
        <v>1</v>
      </c>
      <c r="AE664" s="3">
        <v>1</v>
      </c>
      <c r="AF664" s="3">
        <v>0</v>
      </c>
      <c r="AG664" s="3">
        <v>0</v>
      </c>
      <c r="AH664" s="3">
        <v>34.233333333333</v>
      </c>
      <c r="AI664" s="3">
        <v>3.833333333333</v>
      </c>
      <c r="AJ664" s="1" t="s">
        <v>2883</v>
      </c>
      <c r="AK664" s="1" t="s">
        <v>5620</v>
      </c>
      <c r="AL664" s="1"/>
      <c r="AM664" s="1"/>
      <c r="AN664" s="1"/>
      <c r="AO664" s="1"/>
      <c r="AP664" s="1"/>
      <c r="AQ664" s="1"/>
      <c r="AR664" s="1"/>
      <c r="AS664" s="1"/>
      <c r="AT664" s="3"/>
      <c r="AU664" s="1"/>
      <c r="AV664" s="1"/>
      <c r="AW664" s="3"/>
      <c r="AX664" s="1"/>
      <c r="AY664" s="1"/>
      <c r="AZ664" s="1" t="s">
        <v>5621</v>
      </c>
      <c r="BA664" s="1"/>
      <c r="BB664">
        <f t="shared" si="10"/>
        <v>3</v>
      </c>
      <c r="BC664">
        <f t="array" ref="BC664">MEDIAN(IF($BB$2:$BB$4895=BB664, $AH$2:$AH$4895))</f>
        <v>29.541666666666501</v>
      </c>
    </row>
    <row r="665" spans="1:55" x14ac:dyDescent="0.25">
      <c r="A665" s="1" t="s">
        <v>5204</v>
      </c>
      <c r="B665" s="3">
        <v>36</v>
      </c>
      <c r="C665" s="1" t="s">
        <v>5205</v>
      </c>
      <c r="D665" s="3">
        <v>9812107</v>
      </c>
      <c r="E665" s="1" t="s">
        <v>91</v>
      </c>
      <c r="F665" s="1" t="s">
        <v>5622</v>
      </c>
      <c r="G665" s="1" t="s">
        <v>469</v>
      </c>
      <c r="H665" s="1" t="s">
        <v>5623</v>
      </c>
      <c r="I665" s="3">
        <v>9812107</v>
      </c>
      <c r="J665" s="1" t="s">
        <v>67</v>
      </c>
      <c r="K665" s="12"/>
      <c r="L665" s="1" t="s">
        <v>5306</v>
      </c>
      <c r="M665" s="1"/>
      <c r="N665" s="1"/>
      <c r="O665" s="1" t="s">
        <v>5624</v>
      </c>
      <c r="P665" s="1" t="s">
        <v>70</v>
      </c>
      <c r="Q665" s="1" t="s">
        <v>70</v>
      </c>
      <c r="R665" s="1" t="s">
        <v>469</v>
      </c>
      <c r="S665" s="1" t="s">
        <v>5625</v>
      </c>
      <c r="T665" s="1" t="s">
        <v>5626</v>
      </c>
      <c r="U665" s="1" t="s">
        <v>5494</v>
      </c>
      <c r="V665" s="1" t="s">
        <v>74</v>
      </c>
      <c r="W665" s="1" t="s">
        <v>5627</v>
      </c>
      <c r="X665" s="1" t="s">
        <v>469</v>
      </c>
      <c r="Y665" s="1" t="s">
        <v>474</v>
      </c>
      <c r="Z665" s="1" t="s">
        <v>469</v>
      </c>
      <c r="AA665" s="1" t="s">
        <v>5628</v>
      </c>
      <c r="AB665" s="3">
        <v>1</v>
      </c>
      <c r="AC665" s="3">
        <v>1</v>
      </c>
      <c r="AD665" s="3">
        <v>1</v>
      </c>
      <c r="AE665" s="3">
        <v>1</v>
      </c>
      <c r="AF665" s="3">
        <v>0</v>
      </c>
      <c r="AG665" s="3">
        <v>0</v>
      </c>
      <c r="AH665" s="3">
        <v>47.6</v>
      </c>
      <c r="AI665" s="3">
        <v>3.8</v>
      </c>
      <c r="AJ665" s="1" t="s">
        <v>469</v>
      </c>
      <c r="AK665" s="1" t="s">
        <v>1070</v>
      </c>
      <c r="AL665" s="1"/>
      <c r="AM665" s="1"/>
      <c r="AN665" s="1"/>
      <c r="AO665" s="1"/>
      <c r="AP665" s="1"/>
      <c r="AQ665" s="1"/>
      <c r="AR665" s="1"/>
      <c r="AS665" s="1"/>
      <c r="AT665" s="3"/>
      <c r="AU665" s="1"/>
      <c r="AV665" s="1"/>
      <c r="AW665" s="3"/>
      <c r="AX665" s="1"/>
      <c r="AY665" s="1"/>
      <c r="AZ665" s="1"/>
      <c r="BA665" s="1" t="s">
        <v>5629</v>
      </c>
      <c r="BB665">
        <f t="shared" si="10"/>
        <v>3</v>
      </c>
      <c r="BC665">
        <f t="array" ref="BC665">MEDIAN(IF($BB$2:$BB$4895=BB665, $AH$2:$AH$4895))</f>
        <v>29.541666666666501</v>
      </c>
    </row>
    <row r="666" spans="1:55" x14ac:dyDescent="0.25">
      <c r="A666" s="1" t="s">
        <v>5204</v>
      </c>
      <c r="B666" s="3">
        <v>46</v>
      </c>
      <c r="C666" s="1" t="s">
        <v>5251</v>
      </c>
      <c r="D666" s="3">
        <v>9813007</v>
      </c>
      <c r="E666" s="1" t="s">
        <v>63</v>
      </c>
      <c r="F666" s="1" t="s">
        <v>5630</v>
      </c>
      <c r="G666" s="1" t="s">
        <v>469</v>
      </c>
      <c r="H666" s="1" t="s">
        <v>5631</v>
      </c>
      <c r="I666" s="3">
        <v>1643431</v>
      </c>
      <c r="J666" s="1" t="s">
        <v>67</v>
      </c>
      <c r="K666" s="12"/>
      <c r="L666" s="1" t="s">
        <v>5581</v>
      </c>
      <c r="M666" s="1"/>
      <c r="N666" s="1"/>
      <c r="O666" s="1" t="s">
        <v>5632</v>
      </c>
      <c r="P666" s="1" t="s">
        <v>70</v>
      </c>
      <c r="Q666" s="1" t="s">
        <v>70</v>
      </c>
      <c r="R666" s="1" t="s">
        <v>469</v>
      </c>
      <c r="S666" s="1" t="s">
        <v>5633</v>
      </c>
      <c r="T666" s="1" t="s">
        <v>5634</v>
      </c>
      <c r="U666" s="1" t="s">
        <v>5269</v>
      </c>
      <c r="V666" s="1" t="s">
        <v>74</v>
      </c>
      <c r="W666" s="1" t="s">
        <v>5585</v>
      </c>
      <c r="X666" s="1" t="s">
        <v>469</v>
      </c>
      <c r="Y666" s="1" t="s">
        <v>5635</v>
      </c>
      <c r="Z666" s="1" t="s">
        <v>469</v>
      </c>
      <c r="AA666" s="1" t="s">
        <v>5636</v>
      </c>
      <c r="AB666" s="3">
        <v>1</v>
      </c>
      <c r="AC666" s="3">
        <v>1</v>
      </c>
      <c r="AD666" s="3">
        <v>1</v>
      </c>
      <c r="AE666" s="3">
        <v>1</v>
      </c>
      <c r="AF666" s="3">
        <v>0</v>
      </c>
      <c r="AG666" s="3">
        <v>0</v>
      </c>
      <c r="AH666" s="3">
        <v>13.9</v>
      </c>
      <c r="AI666" s="3">
        <v>2.9833333333329999</v>
      </c>
      <c r="AJ666" s="1" t="s">
        <v>469</v>
      </c>
      <c r="AK666" s="1" t="s">
        <v>5637</v>
      </c>
      <c r="AL666" s="1"/>
      <c r="AM666" s="1"/>
      <c r="AN666" s="1"/>
      <c r="AO666" s="1"/>
      <c r="AP666" s="1"/>
      <c r="AQ666" s="1"/>
      <c r="AR666" s="1"/>
      <c r="AS666" s="1"/>
      <c r="AT666" s="3"/>
      <c r="AU666" s="1"/>
      <c r="AV666" s="1"/>
      <c r="AW666" s="3"/>
      <c r="AX666" s="1"/>
      <c r="AY666" s="1"/>
      <c r="AZ666" s="1" t="s">
        <v>5638</v>
      </c>
      <c r="BA666" s="1"/>
      <c r="BB666">
        <f t="shared" si="10"/>
        <v>3</v>
      </c>
      <c r="BC666">
        <f t="array" ref="BC666">MEDIAN(IF($BB$2:$BB$4895=BB666, $AH$2:$AH$4895))</f>
        <v>29.541666666666501</v>
      </c>
    </row>
    <row r="667" spans="1:55" x14ac:dyDescent="0.25">
      <c r="A667" s="1" t="s">
        <v>5204</v>
      </c>
      <c r="B667" s="3">
        <v>46</v>
      </c>
      <c r="C667" s="1" t="s">
        <v>5251</v>
      </c>
      <c r="D667" s="3">
        <v>9835117</v>
      </c>
      <c r="E667" s="1" t="s">
        <v>63</v>
      </c>
      <c r="F667" s="1" t="s">
        <v>5639</v>
      </c>
      <c r="G667" s="1" t="s">
        <v>494</v>
      </c>
      <c r="H667" s="1" t="s">
        <v>5640</v>
      </c>
      <c r="I667" s="3">
        <v>1645969</v>
      </c>
      <c r="J667" s="1" t="s">
        <v>67</v>
      </c>
      <c r="K667" s="12"/>
      <c r="L667" s="1" t="s">
        <v>5641</v>
      </c>
      <c r="M667" s="1"/>
      <c r="N667" s="1"/>
      <c r="O667" s="1" t="s">
        <v>5642</v>
      </c>
      <c r="P667" s="1" t="s">
        <v>70</v>
      </c>
      <c r="Q667" s="1" t="s">
        <v>70</v>
      </c>
      <c r="R667" s="1" t="s">
        <v>494</v>
      </c>
      <c r="S667" s="1" t="s">
        <v>5643</v>
      </c>
      <c r="T667" s="1" t="s">
        <v>5644</v>
      </c>
      <c r="U667" s="1" t="s">
        <v>5357</v>
      </c>
      <c r="V667" s="1" t="s">
        <v>74</v>
      </c>
      <c r="W667" s="1" t="s">
        <v>5259</v>
      </c>
      <c r="X667" s="1" t="s">
        <v>494</v>
      </c>
      <c r="Y667" s="1" t="s">
        <v>2691</v>
      </c>
      <c r="Z667" s="1" t="s">
        <v>494</v>
      </c>
      <c r="AA667" s="1" t="s">
        <v>5645</v>
      </c>
      <c r="AB667" s="3">
        <v>1</v>
      </c>
      <c r="AC667" s="3">
        <v>1</v>
      </c>
      <c r="AD667" s="3">
        <v>1</v>
      </c>
      <c r="AE667" s="3">
        <v>1</v>
      </c>
      <c r="AF667" s="3">
        <v>0</v>
      </c>
      <c r="AG667" s="3">
        <v>0</v>
      </c>
      <c r="AH667" s="3">
        <v>52.133333333332999</v>
      </c>
      <c r="AI667" s="3">
        <v>2.0499999999999998</v>
      </c>
      <c r="AJ667" s="1" t="s">
        <v>494</v>
      </c>
      <c r="AK667" s="1" t="s">
        <v>5646</v>
      </c>
      <c r="AL667" s="1"/>
      <c r="AM667" s="1"/>
      <c r="AN667" s="1"/>
      <c r="AO667" s="1"/>
      <c r="AP667" s="1"/>
      <c r="AQ667" s="1"/>
      <c r="AR667" s="1"/>
      <c r="AS667" s="1"/>
      <c r="AT667" s="3"/>
      <c r="AU667" s="1"/>
      <c r="AV667" s="1"/>
      <c r="AW667" s="3"/>
      <c r="AX667" s="1"/>
      <c r="AY667" s="1"/>
      <c r="AZ667" s="1"/>
      <c r="BA667" s="1"/>
      <c r="BB667">
        <f t="shared" si="10"/>
        <v>3</v>
      </c>
      <c r="BC667">
        <f t="array" ref="BC667">MEDIAN(IF($BB$2:$BB$4895=BB667, $AH$2:$AH$4895))</f>
        <v>29.541666666666501</v>
      </c>
    </row>
    <row r="668" spans="1:55" x14ac:dyDescent="0.25">
      <c r="A668" s="1" t="s">
        <v>5204</v>
      </c>
      <c r="B668" s="3">
        <v>46</v>
      </c>
      <c r="C668" s="1" t="s">
        <v>5251</v>
      </c>
      <c r="D668" s="3">
        <v>9845763</v>
      </c>
      <c r="E668" s="1" t="s">
        <v>63</v>
      </c>
      <c r="F668" s="1" t="s">
        <v>5647</v>
      </c>
      <c r="G668" s="1" t="s">
        <v>510</v>
      </c>
      <c r="H668" s="1" t="s">
        <v>5648</v>
      </c>
      <c r="I668" s="3">
        <v>1647468</v>
      </c>
      <c r="J668" s="1" t="s">
        <v>67</v>
      </c>
      <c r="K668" s="12"/>
      <c r="L668" s="1" t="s">
        <v>5372</v>
      </c>
      <c r="M668" s="1"/>
      <c r="N668" s="1"/>
      <c r="O668" s="1" t="s">
        <v>5649</v>
      </c>
      <c r="P668" s="1" t="s">
        <v>70</v>
      </c>
      <c r="Q668" s="1" t="s">
        <v>70</v>
      </c>
      <c r="R668" s="1" t="s">
        <v>510</v>
      </c>
      <c r="S668" s="1" t="s">
        <v>5650</v>
      </c>
      <c r="T668" s="1" t="s">
        <v>5651</v>
      </c>
      <c r="U668" s="1" t="s">
        <v>5269</v>
      </c>
      <c r="V668" s="1"/>
      <c r="W668" s="1"/>
      <c r="X668" s="1"/>
      <c r="Y668" s="1"/>
      <c r="Z668" s="1"/>
      <c r="AA668" s="1"/>
      <c r="AB668" s="3">
        <v>1</v>
      </c>
      <c r="AC668" s="3">
        <v>1</v>
      </c>
      <c r="AD668" s="3">
        <v>1</v>
      </c>
      <c r="AE668" s="3">
        <v>1</v>
      </c>
      <c r="AF668" s="3">
        <v>0</v>
      </c>
      <c r="AG668" s="3">
        <v>0</v>
      </c>
      <c r="AH668" s="3">
        <v>44.7</v>
      </c>
      <c r="AI668" s="3">
        <v>2.2666666666670001</v>
      </c>
      <c r="AJ668" s="1" t="s">
        <v>510</v>
      </c>
      <c r="AK668" s="1" t="s">
        <v>5652</v>
      </c>
      <c r="AL668" s="1"/>
      <c r="AM668" s="1"/>
      <c r="AN668" s="1"/>
      <c r="AO668" s="1"/>
      <c r="AP668" s="1"/>
      <c r="AQ668" s="1"/>
      <c r="AR668" s="1"/>
      <c r="AS668" s="1"/>
      <c r="AT668" s="3"/>
      <c r="AU668" s="1"/>
      <c r="AV668" s="1"/>
      <c r="AW668" s="3"/>
      <c r="AX668" s="1"/>
      <c r="AY668" s="1"/>
      <c r="AZ668" s="1" t="s">
        <v>5653</v>
      </c>
      <c r="BA668" s="1"/>
      <c r="BB668">
        <f t="shared" si="10"/>
        <v>3</v>
      </c>
      <c r="BC668">
        <f t="array" ref="BC668">MEDIAN(IF($BB$2:$BB$4895=BB668, $AH$2:$AH$4895))</f>
        <v>29.541666666666501</v>
      </c>
    </row>
    <row r="669" spans="1:55" x14ac:dyDescent="0.25">
      <c r="A669" s="1" t="s">
        <v>5204</v>
      </c>
      <c r="B669" s="3">
        <v>46</v>
      </c>
      <c r="C669" s="1" t="s">
        <v>5251</v>
      </c>
      <c r="D669" s="3">
        <v>9845868</v>
      </c>
      <c r="E669" s="1" t="s">
        <v>63</v>
      </c>
      <c r="F669" s="1" t="s">
        <v>5647</v>
      </c>
      <c r="G669" s="1" t="s">
        <v>510</v>
      </c>
      <c r="H669" s="1" t="s">
        <v>5654</v>
      </c>
      <c r="I669" s="3">
        <v>1647533</v>
      </c>
      <c r="J669" s="1" t="s">
        <v>67</v>
      </c>
      <c r="K669" s="12"/>
      <c r="L669" s="1" t="s">
        <v>5295</v>
      </c>
      <c r="M669" s="1"/>
      <c r="N669" s="1"/>
      <c r="O669" s="1" t="s">
        <v>5655</v>
      </c>
      <c r="P669" s="1" t="s">
        <v>70</v>
      </c>
      <c r="Q669" s="1" t="s">
        <v>70</v>
      </c>
      <c r="R669" s="1" t="s">
        <v>510</v>
      </c>
      <c r="S669" s="1" t="s">
        <v>5656</v>
      </c>
      <c r="T669" s="1" t="s">
        <v>5657</v>
      </c>
      <c r="U669" s="1" t="s">
        <v>5258</v>
      </c>
      <c r="V669" s="1" t="s">
        <v>74</v>
      </c>
      <c r="W669" s="1" t="s">
        <v>5259</v>
      </c>
      <c r="X669" s="1" t="s">
        <v>510</v>
      </c>
      <c r="Y669" s="1" t="s">
        <v>304</v>
      </c>
      <c r="Z669" s="1" t="s">
        <v>510</v>
      </c>
      <c r="AA669" s="1" t="s">
        <v>5658</v>
      </c>
      <c r="AB669" s="3">
        <v>1</v>
      </c>
      <c r="AC669" s="3">
        <v>1</v>
      </c>
      <c r="AD669" s="3">
        <v>1</v>
      </c>
      <c r="AE669" s="3">
        <v>1</v>
      </c>
      <c r="AF669" s="3">
        <v>0</v>
      </c>
      <c r="AG669" s="3">
        <v>0</v>
      </c>
      <c r="AH669" s="3">
        <v>29.55</v>
      </c>
      <c r="AI669" s="3">
        <v>2.7833333333330001</v>
      </c>
      <c r="AJ669" s="1" t="s">
        <v>510</v>
      </c>
      <c r="AK669" s="1" t="s">
        <v>5659</v>
      </c>
      <c r="AL669" s="1"/>
      <c r="AM669" s="1"/>
      <c r="AN669" s="1"/>
      <c r="AO669" s="1"/>
      <c r="AP669" s="1"/>
      <c r="AQ669" s="1"/>
      <c r="AR669" s="1"/>
      <c r="AS669" s="1"/>
      <c r="AT669" s="3"/>
      <c r="AU669" s="1"/>
      <c r="AV669" s="1"/>
      <c r="AW669" s="3"/>
      <c r="AX669" s="1"/>
      <c r="AY669" s="1"/>
      <c r="AZ669" s="1" t="s">
        <v>5660</v>
      </c>
      <c r="BA669" s="1"/>
      <c r="BB669">
        <f t="shared" si="10"/>
        <v>3</v>
      </c>
      <c r="BC669">
        <f t="array" ref="BC669">MEDIAN(IF($BB$2:$BB$4895=BB669, $AH$2:$AH$4895))</f>
        <v>29.541666666666501</v>
      </c>
    </row>
    <row r="670" spans="1:55" x14ac:dyDescent="0.25">
      <c r="A670" s="1" t="s">
        <v>5204</v>
      </c>
      <c r="B670" s="3">
        <v>46</v>
      </c>
      <c r="C670" s="1" t="s">
        <v>5251</v>
      </c>
      <c r="D670" s="3">
        <v>9845908</v>
      </c>
      <c r="E670" s="1" t="s">
        <v>63</v>
      </c>
      <c r="F670" s="1" t="s">
        <v>5661</v>
      </c>
      <c r="G670" s="1" t="s">
        <v>510</v>
      </c>
      <c r="H670" s="1" t="s">
        <v>5662</v>
      </c>
      <c r="I670" s="3">
        <v>1647499</v>
      </c>
      <c r="J670" s="1" t="s">
        <v>67</v>
      </c>
      <c r="K670" s="12"/>
      <c r="L670" s="1" t="s">
        <v>5463</v>
      </c>
      <c r="M670" s="1"/>
      <c r="N670" s="1"/>
      <c r="O670" s="1" t="s">
        <v>5663</v>
      </c>
      <c r="P670" s="1" t="s">
        <v>70</v>
      </c>
      <c r="Q670" s="1" t="s">
        <v>70</v>
      </c>
      <c r="R670" s="1" t="s">
        <v>510</v>
      </c>
      <c r="S670" s="1" t="s">
        <v>5664</v>
      </c>
      <c r="T670" s="1" t="s">
        <v>5665</v>
      </c>
      <c r="U670" s="1" t="s">
        <v>5357</v>
      </c>
      <c r="V670" s="1" t="s">
        <v>74</v>
      </c>
      <c r="W670" s="1" t="s">
        <v>5666</v>
      </c>
      <c r="X670" s="1" t="s">
        <v>510</v>
      </c>
      <c r="Y670" s="1" t="s">
        <v>5667</v>
      </c>
      <c r="Z670" s="1" t="s">
        <v>510</v>
      </c>
      <c r="AA670" s="1" t="s">
        <v>5668</v>
      </c>
      <c r="AB670" s="3">
        <v>1</v>
      </c>
      <c r="AC670" s="3">
        <v>1</v>
      </c>
      <c r="AD670" s="3">
        <v>1</v>
      </c>
      <c r="AE670" s="3">
        <v>1</v>
      </c>
      <c r="AF670" s="3">
        <v>0</v>
      </c>
      <c r="AG670" s="3">
        <v>0</v>
      </c>
      <c r="AH670" s="3">
        <v>38.016666666667</v>
      </c>
      <c r="AI670" s="3">
        <v>4.0999999999999996</v>
      </c>
      <c r="AJ670" s="1" t="s">
        <v>510</v>
      </c>
      <c r="AK670" s="1" t="s">
        <v>5669</v>
      </c>
      <c r="AL670" s="1"/>
      <c r="AM670" s="1"/>
      <c r="AN670" s="1"/>
      <c r="AO670" s="1"/>
      <c r="AP670" s="1"/>
      <c r="AQ670" s="1"/>
      <c r="AR670" s="1"/>
      <c r="AS670" s="1"/>
      <c r="AT670" s="3"/>
      <c r="AU670" s="1"/>
      <c r="AV670" s="1"/>
      <c r="AW670" s="3"/>
      <c r="AX670" s="1"/>
      <c r="AY670" s="1"/>
      <c r="AZ670" s="1" t="s">
        <v>5670</v>
      </c>
      <c r="BA670" s="1"/>
      <c r="BB670">
        <f t="shared" si="10"/>
        <v>3</v>
      </c>
      <c r="BC670">
        <f t="array" ref="BC670">MEDIAN(IF($BB$2:$BB$4895=BB670, $AH$2:$AH$4895))</f>
        <v>29.541666666666501</v>
      </c>
    </row>
    <row r="671" spans="1:55" x14ac:dyDescent="0.25">
      <c r="A671" s="1" t="s">
        <v>5204</v>
      </c>
      <c r="B671" s="3">
        <v>36</v>
      </c>
      <c r="C671" s="1" t="s">
        <v>5205</v>
      </c>
      <c r="D671" s="3">
        <v>9846943</v>
      </c>
      <c r="E671" s="1" t="s">
        <v>91</v>
      </c>
      <c r="F671" s="1" t="s">
        <v>5671</v>
      </c>
      <c r="G671" s="1" t="s">
        <v>527</v>
      </c>
      <c r="H671" s="1" t="s">
        <v>5672</v>
      </c>
      <c r="I671" s="3">
        <v>9846943</v>
      </c>
      <c r="J671" s="1" t="s">
        <v>67</v>
      </c>
      <c r="K671" s="12"/>
      <c r="L671" s="1" t="s">
        <v>5306</v>
      </c>
      <c r="M671" s="1"/>
      <c r="N671" s="1"/>
      <c r="O671" s="1" t="s">
        <v>5673</v>
      </c>
      <c r="P671" s="1" t="s">
        <v>70</v>
      </c>
      <c r="Q671" s="1" t="s">
        <v>70</v>
      </c>
      <c r="R671" s="1" t="s">
        <v>527</v>
      </c>
      <c r="S671" s="1" t="s">
        <v>5674</v>
      </c>
      <c r="T671" s="1" t="s">
        <v>5675</v>
      </c>
      <c r="U671" s="1" t="s">
        <v>5494</v>
      </c>
      <c r="V671" s="1" t="s">
        <v>74</v>
      </c>
      <c r="W671" s="1" t="s">
        <v>5522</v>
      </c>
      <c r="X671" s="1" t="s">
        <v>527</v>
      </c>
      <c r="Y671" s="1" t="s">
        <v>5676</v>
      </c>
      <c r="Z671" s="1" t="s">
        <v>527</v>
      </c>
      <c r="AA671" s="1" t="s">
        <v>5677</v>
      </c>
      <c r="AB671" s="3">
        <v>1</v>
      </c>
      <c r="AC671" s="3">
        <v>1</v>
      </c>
      <c r="AD671" s="3">
        <v>1</v>
      </c>
      <c r="AE671" s="3">
        <v>1</v>
      </c>
      <c r="AF671" s="3">
        <v>0</v>
      </c>
      <c r="AG671" s="3">
        <v>0</v>
      </c>
      <c r="AH671" s="3">
        <v>51.066666666666997</v>
      </c>
      <c r="AI671" s="3">
        <v>10.183333333333</v>
      </c>
      <c r="AJ671" s="1" t="s">
        <v>527</v>
      </c>
      <c r="AK671" s="1" t="s">
        <v>5678</v>
      </c>
      <c r="AL671" s="1"/>
      <c r="AM671" s="1"/>
      <c r="AN671" s="1"/>
      <c r="AO671" s="1"/>
      <c r="AP671" s="1"/>
      <c r="AQ671" s="1"/>
      <c r="AR671" s="1"/>
      <c r="AS671" s="1"/>
      <c r="AT671" s="3"/>
      <c r="AU671" s="1"/>
      <c r="AV671" s="1"/>
      <c r="AW671" s="3"/>
      <c r="AX671" s="1"/>
      <c r="AY671" s="1"/>
      <c r="AZ671" s="1"/>
      <c r="BA671" s="1"/>
      <c r="BB671">
        <f t="shared" si="10"/>
        <v>3</v>
      </c>
      <c r="BC671">
        <f t="array" ref="BC671">MEDIAN(IF($BB$2:$BB$4895=BB671, $AH$2:$AH$4895))</f>
        <v>29.541666666666501</v>
      </c>
    </row>
    <row r="672" spans="1:55" x14ac:dyDescent="0.25">
      <c r="A672" s="1" t="s">
        <v>5204</v>
      </c>
      <c r="B672" s="3">
        <v>36</v>
      </c>
      <c r="C672" s="1" t="s">
        <v>5205</v>
      </c>
      <c r="D672" s="3">
        <v>9862738</v>
      </c>
      <c r="E672" s="1" t="s">
        <v>63</v>
      </c>
      <c r="F672" s="1" t="s">
        <v>5275</v>
      </c>
      <c r="G672" s="1" t="s">
        <v>5679</v>
      </c>
      <c r="H672" s="1" t="s">
        <v>5680</v>
      </c>
      <c r="I672" s="3">
        <v>1649552</v>
      </c>
      <c r="J672" s="1" t="s">
        <v>67</v>
      </c>
      <c r="K672" s="12"/>
      <c r="L672" s="1" t="s">
        <v>5681</v>
      </c>
      <c r="M672" s="1"/>
      <c r="N672" s="1"/>
      <c r="O672" s="1" t="s">
        <v>5682</v>
      </c>
      <c r="P672" s="1" t="s">
        <v>70</v>
      </c>
      <c r="Q672" s="1" t="s">
        <v>70</v>
      </c>
      <c r="R672" s="1" t="s">
        <v>5679</v>
      </c>
      <c r="S672" s="1" t="s">
        <v>5683</v>
      </c>
      <c r="T672" s="1" t="s">
        <v>5684</v>
      </c>
      <c r="U672" s="1" t="s">
        <v>5212</v>
      </c>
      <c r="V672" s="1" t="s">
        <v>74</v>
      </c>
      <c r="W672" s="1" t="s">
        <v>5280</v>
      </c>
      <c r="X672" s="1" t="s">
        <v>5679</v>
      </c>
      <c r="Y672" s="1" t="s">
        <v>5685</v>
      </c>
      <c r="Z672" s="1" t="s">
        <v>5679</v>
      </c>
      <c r="AA672" s="1" t="s">
        <v>5686</v>
      </c>
      <c r="AB672" s="3">
        <v>1</v>
      </c>
      <c r="AC672" s="3">
        <v>1</v>
      </c>
      <c r="AD672" s="3">
        <v>1</v>
      </c>
      <c r="AE672" s="3">
        <v>1</v>
      </c>
      <c r="AF672" s="3">
        <v>0</v>
      </c>
      <c r="AG672" s="3">
        <v>0</v>
      </c>
      <c r="AH672" s="3">
        <v>36.233333333333</v>
      </c>
      <c r="AI672" s="3">
        <v>6.2</v>
      </c>
      <c r="AJ672" s="1" t="s">
        <v>5679</v>
      </c>
      <c r="AK672" s="1" t="s">
        <v>5687</v>
      </c>
      <c r="AL672" s="1"/>
      <c r="AM672" s="1"/>
      <c r="AN672" s="1"/>
      <c r="AO672" s="1"/>
      <c r="AP672" s="1"/>
      <c r="AQ672" s="1"/>
      <c r="AR672" s="1"/>
      <c r="AS672" s="1"/>
      <c r="AT672" s="3"/>
      <c r="AU672" s="1"/>
      <c r="AV672" s="1"/>
      <c r="AW672" s="3"/>
      <c r="AX672" s="1"/>
      <c r="AY672" s="1"/>
      <c r="AZ672" s="1" t="s">
        <v>5688</v>
      </c>
      <c r="BA672" s="1"/>
      <c r="BB672">
        <f t="shared" si="10"/>
        <v>3</v>
      </c>
      <c r="BC672">
        <f t="array" ref="BC672">MEDIAN(IF($BB$2:$BB$4895=BB672, $AH$2:$AH$4895))</f>
        <v>29.541666666666501</v>
      </c>
    </row>
    <row r="673" spans="1:55" x14ac:dyDescent="0.25">
      <c r="A673" s="1" t="s">
        <v>5204</v>
      </c>
      <c r="B673" s="3">
        <v>46</v>
      </c>
      <c r="C673" s="1" t="s">
        <v>5251</v>
      </c>
      <c r="D673" s="3">
        <v>9869273</v>
      </c>
      <c r="E673" s="1" t="s">
        <v>91</v>
      </c>
      <c r="F673" s="1" t="s">
        <v>5689</v>
      </c>
      <c r="G673" s="1" t="s">
        <v>555</v>
      </c>
      <c r="H673" s="1" t="s">
        <v>5690</v>
      </c>
      <c r="I673" s="3">
        <v>9869273</v>
      </c>
      <c r="J673" s="1" t="s">
        <v>67</v>
      </c>
      <c r="K673" s="12"/>
      <c r="L673" s="1" t="s">
        <v>5581</v>
      </c>
      <c r="M673" s="1"/>
      <c r="N673" s="1"/>
      <c r="O673" s="1" t="s">
        <v>5691</v>
      </c>
      <c r="P673" s="1" t="s">
        <v>70</v>
      </c>
      <c r="Q673" s="1" t="s">
        <v>70</v>
      </c>
      <c r="R673" s="1" t="s">
        <v>555</v>
      </c>
      <c r="S673" s="1" t="s">
        <v>5692</v>
      </c>
      <c r="T673" s="1" t="s">
        <v>5693</v>
      </c>
      <c r="U673" s="1" t="s">
        <v>5694</v>
      </c>
      <c r="V673" s="1" t="s">
        <v>74</v>
      </c>
      <c r="W673" s="1" t="s">
        <v>5585</v>
      </c>
      <c r="X673" s="1" t="s">
        <v>555</v>
      </c>
      <c r="Y673" s="1" t="s">
        <v>5695</v>
      </c>
      <c r="Z673" s="1" t="s">
        <v>555</v>
      </c>
      <c r="AA673" s="1" t="s">
        <v>5696</v>
      </c>
      <c r="AB673" s="3">
        <v>1</v>
      </c>
      <c r="AC673" s="3">
        <v>1</v>
      </c>
      <c r="AD673" s="3">
        <v>1</v>
      </c>
      <c r="AE673" s="3">
        <v>1</v>
      </c>
      <c r="AF673" s="3">
        <v>0</v>
      </c>
      <c r="AG673" s="3">
        <v>0</v>
      </c>
      <c r="AH673" s="3">
        <v>6.25</v>
      </c>
      <c r="AI673" s="3">
        <v>10.233333333333</v>
      </c>
      <c r="AJ673" s="1" t="s">
        <v>555</v>
      </c>
      <c r="AK673" s="1" t="s">
        <v>5697</v>
      </c>
      <c r="AL673" s="1"/>
      <c r="AM673" s="1"/>
      <c r="AN673" s="1"/>
      <c r="AO673" s="1"/>
      <c r="AP673" s="1"/>
      <c r="AQ673" s="1"/>
      <c r="AR673" s="1"/>
      <c r="AS673" s="1"/>
      <c r="AT673" s="3"/>
      <c r="AU673" s="1"/>
      <c r="AV673" s="1"/>
      <c r="AW673" s="3"/>
      <c r="AX673" s="1"/>
      <c r="AY673" s="1"/>
      <c r="AZ673" s="1"/>
      <c r="BA673" s="1" t="s">
        <v>5698</v>
      </c>
      <c r="BB673">
        <f t="shared" si="10"/>
        <v>3</v>
      </c>
      <c r="BC673">
        <f t="array" ref="BC673">MEDIAN(IF($BB$2:$BB$4895=BB673, $AH$2:$AH$4895))</f>
        <v>29.541666666666501</v>
      </c>
    </row>
    <row r="674" spans="1:55" x14ac:dyDescent="0.25">
      <c r="A674" s="1" t="s">
        <v>5204</v>
      </c>
      <c r="B674" s="3">
        <v>36</v>
      </c>
      <c r="C674" s="1" t="s">
        <v>5205</v>
      </c>
      <c r="D674" s="3">
        <v>9871788</v>
      </c>
      <c r="E674" s="1" t="s">
        <v>91</v>
      </c>
      <c r="F674" s="1" t="s">
        <v>5699</v>
      </c>
      <c r="G674" s="1" t="s">
        <v>555</v>
      </c>
      <c r="H674" s="1" t="s">
        <v>5700</v>
      </c>
      <c r="I674" s="3">
        <v>9871788</v>
      </c>
      <c r="J674" s="1" t="s">
        <v>67</v>
      </c>
      <c r="K674" s="12"/>
      <c r="L674" s="1" t="s">
        <v>5681</v>
      </c>
      <c r="M674" s="1"/>
      <c r="N674" s="1"/>
      <c r="O674" s="1" t="s">
        <v>5701</v>
      </c>
      <c r="P674" s="1" t="s">
        <v>70</v>
      </c>
      <c r="Q674" s="1" t="s">
        <v>70</v>
      </c>
      <c r="R674" s="1" t="s">
        <v>555</v>
      </c>
      <c r="S674" s="1" t="s">
        <v>5702</v>
      </c>
      <c r="T674" s="1" t="s">
        <v>5703</v>
      </c>
      <c r="U674" s="1" t="s">
        <v>5245</v>
      </c>
      <c r="V674" s="1" t="s">
        <v>74</v>
      </c>
      <c r="W674" s="1" t="s">
        <v>5547</v>
      </c>
      <c r="X674" s="1" t="s">
        <v>555</v>
      </c>
      <c r="Y674" s="1" t="s">
        <v>5704</v>
      </c>
      <c r="Z674" s="1" t="s">
        <v>555</v>
      </c>
      <c r="AA674" s="1" t="s">
        <v>5705</v>
      </c>
      <c r="AB674" s="3">
        <v>1</v>
      </c>
      <c r="AC674" s="3">
        <v>1</v>
      </c>
      <c r="AD674" s="3">
        <v>1</v>
      </c>
      <c r="AE674" s="3">
        <v>1</v>
      </c>
      <c r="AF674" s="3">
        <v>0</v>
      </c>
      <c r="AG674" s="3">
        <v>0</v>
      </c>
      <c r="AH674" s="3">
        <v>46.016666666667</v>
      </c>
      <c r="AI674" s="3">
        <v>4.5166666666669997</v>
      </c>
      <c r="AJ674" s="1" t="s">
        <v>555</v>
      </c>
      <c r="AK674" s="1" t="s">
        <v>5706</v>
      </c>
      <c r="AL674" s="1"/>
      <c r="AM674" s="1"/>
      <c r="AN674" s="1"/>
      <c r="AO674" s="1"/>
      <c r="AP674" s="1"/>
      <c r="AQ674" s="1"/>
      <c r="AR674" s="1"/>
      <c r="AS674" s="1"/>
      <c r="AT674" s="3"/>
      <c r="AU674" s="1"/>
      <c r="AV674" s="1"/>
      <c r="AW674" s="3"/>
      <c r="AX674" s="1"/>
      <c r="AY674" s="1"/>
      <c r="AZ674" s="1"/>
      <c r="BA674" s="1" t="s">
        <v>5707</v>
      </c>
      <c r="BB674">
        <f t="shared" si="10"/>
        <v>3</v>
      </c>
      <c r="BC674">
        <f t="array" ref="BC674">MEDIAN(IF($BB$2:$BB$4895=BB674, $AH$2:$AH$4895))</f>
        <v>29.541666666666501</v>
      </c>
    </row>
    <row r="675" spans="1:55" x14ac:dyDescent="0.25">
      <c r="A675" s="1" t="s">
        <v>5204</v>
      </c>
      <c r="B675" s="3">
        <v>36</v>
      </c>
      <c r="C675" s="1" t="s">
        <v>5205</v>
      </c>
      <c r="D675" s="3">
        <v>9872981</v>
      </c>
      <c r="E675" s="1" t="s">
        <v>91</v>
      </c>
      <c r="F675" s="1" t="s">
        <v>5708</v>
      </c>
      <c r="G675" s="1" t="s">
        <v>555</v>
      </c>
      <c r="H675" s="1" t="s">
        <v>5709</v>
      </c>
      <c r="I675" s="3">
        <v>9872981</v>
      </c>
      <c r="J675" s="1" t="s">
        <v>67</v>
      </c>
      <c r="K675" s="12"/>
      <c r="L675" s="1" t="s">
        <v>5306</v>
      </c>
      <c r="M675" s="1"/>
      <c r="N675" s="1"/>
      <c r="O675" s="1" t="s">
        <v>5710</v>
      </c>
      <c r="P675" s="1" t="s">
        <v>70</v>
      </c>
      <c r="Q675" s="1" t="s">
        <v>70</v>
      </c>
      <c r="R675" s="1" t="s">
        <v>555</v>
      </c>
      <c r="S675" s="1" t="s">
        <v>5711</v>
      </c>
      <c r="T675" s="1" t="s">
        <v>5712</v>
      </c>
      <c r="U675" s="1" t="s">
        <v>5494</v>
      </c>
      <c r="V675" s="1" t="s">
        <v>74</v>
      </c>
      <c r="W675" s="1" t="s">
        <v>5547</v>
      </c>
      <c r="X675" s="1" t="s">
        <v>555</v>
      </c>
      <c r="Y675" s="1" t="s">
        <v>5713</v>
      </c>
      <c r="Z675" s="1" t="s">
        <v>555</v>
      </c>
      <c r="AA675" s="1" t="s">
        <v>5714</v>
      </c>
      <c r="AB675" s="3">
        <v>1</v>
      </c>
      <c r="AC675" s="3">
        <v>1</v>
      </c>
      <c r="AD675" s="3">
        <v>1</v>
      </c>
      <c r="AE675" s="3">
        <v>1</v>
      </c>
      <c r="AF675" s="3">
        <v>0</v>
      </c>
      <c r="AG675" s="3">
        <v>0</v>
      </c>
      <c r="AH675" s="3">
        <v>25.95</v>
      </c>
      <c r="AI675" s="3">
        <v>4.333333333333</v>
      </c>
      <c r="AJ675" s="1" t="s">
        <v>555</v>
      </c>
      <c r="AK675" s="1" t="s">
        <v>5715</v>
      </c>
      <c r="AL675" s="1"/>
      <c r="AM675" s="1"/>
      <c r="AN675" s="1"/>
      <c r="AO675" s="1"/>
      <c r="AP675" s="1"/>
      <c r="AQ675" s="1"/>
      <c r="AR675" s="1"/>
      <c r="AS675" s="1"/>
      <c r="AT675" s="3"/>
      <c r="AU675" s="1"/>
      <c r="AV675" s="1"/>
      <c r="AW675" s="3"/>
      <c r="AX675" s="1"/>
      <c r="AY675" s="1"/>
      <c r="AZ675" s="1"/>
      <c r="BA675" s="1" t="s">
        <v>5716</v>
      </c>
      <c r="BB675">
        <f t="shared" si="10"/>
        <v>3</v>
      </c>
      <c r="BC675">
        <f t="array" ref="BC675">MEDIAN(IF($BB$2:$BB$4895=BB675, $AH$2:$AH$4895))</f>
        <v>29.541666666666501</v>
      </c>
    </row>
    <row r="676" spans="1:55" x14ac:dyDescent="0.25">
      <c r="A676" s="1" t="s">
        <v>5204</v>
      </c>
      <c r="B676" s="3">
        <v>35</v>
      </c>
      <c r="C676" s="1" t="s">
        <v>5238</v>
      </c>
      <c r="D676" s="3">
        <v>9874158</v>
      </c>
      <c r="E676" s="1" t="s">
        <v>63</v>
      </c>
      <c r="F676" s="1" t="s">
        <v>5717</v>
      </c>
      <c r="G676" s="1" t="s">
        <v>564</v>
      </c>
      <c r="H676" s="1" t="s">
        <v>5718</v>
      </c>
      <c r="I676" s="3">
        <v>1651435</v>
      </c>
      <c r="J676" s="1" t="s">
        <v>67</v>
      </c>
      <c r="K676" s="12"/>
      <c r="L676" s="1" t="s">
        <v>5719</v>
      </c>
      <c r="M676" s="1"/>
      <c r="N676" s="1"/>
      <c r="O676" s="1" t="s">
        <v>5720</v>
      </c>
      <c r="P676" s="1" t="s">
        <v>70</v>
      </c>
      <c r="Q676" s="1" t="s">
        <v>70</v>
      </c>
      <c r="R676" s="1" t="s">
        <v>564</v>
      </c>
      <c r="S676" s="1" t="s">
        <v>5721</v>
      </c>
      <c r="T676" s="1" t="s">
        <v>5722</v>
      </c>
      <c r="U676" s="1" t="s">
        <v>5212</v>
      </c>
      <c r="V676" s="1" t="s">
        <v>74</v>
      </c>
      <c r="W676" s="1" t="s">
        <v>5246</v>
      </c>
      <c r="X676" s="1" t="s">
        <v>564</v>
      </c>
      <c r="Y676" s="1" t="s">
        <v>5723</v>
      </c>
      <c r="Z676" s="1" t="s">
        <v>564</v>
      </c>
      <c r="AA676" s="1" t="s">
        <v>5724</v>
      </c>
      <c r="AB676" s="3">
        <v>1</v>
      </c>
      <c r="AC676" s="3">
        <v>1</v>
      </c>
      <c r="AD676" s="3">
        <v>1</v>
      </c>
      <c r="AE676" s="3">
        <v>1</v>
      </c>
      <c r="AF676" s="3">
        <v>0</v>
      </c>
      <c r="AG676" s="3">
        <v>0</v>
      </c>
      <c r="AH676" s="3">
        <v>17.933333333333</v>
      </c>
      <c r="AI676" s="3">
        <v>3.45</v>
      </c>
      <c r="AJ676" s="1" t="s">
        <v>564</v>
      </c>
      <c r="AK676" s="1" t="s">
        <v>5725</v>
      </c>
      <c r="AL676" s="1"/>
      <c r="AM676" s="1"/>
      <c r="AN676" s="1"/>
      <c r="AO676" s="1"/>
      <c r="AP676" s="1"/>
      <c r="AQ676" s="1"/>
      <c r="AR676" s="1"/>
      <c r="AS676" s="1"/>
      <c r="AT676" s="3"/>
      <c r="AU676" s="1"/>
      <c r="AV676" s="1"/>
      <c r="AW676" s="3"/>
      <c r="AX676" s="1"/>
      <c r="AY676" s="1"/>
      <c r="AZ676" s="1"/>
      <c r="BA676" s="1"/>
      <c r="BB676">
        <f t="shared" si="10"/>
        <v>3</v>
      </c>
      <c r="BC676">
        <f t="array" ref="BC676">MEDIAN(IF($BB$2:$BB$4895=BB676, $AH$2:$AH$4895))</f>
        <v>29.541666666666501</v>
      </c>
    </row>
    <row r="677" spans="1:55" x14ac:dyDescent="0.25">
      <c r="A677" s="1" t="s">
        <v>5204</v>
      </c>
      <c r="B677" s="3">
        <v>38</v>
      </c>
      <c r="C677" s="1" t="s">
        <v>5425</v>
      </c>
      <c r="D677" s="3">
        <v>9877645</v>
      </c>
      <c r="E677" s="1" t="s">
        <v>63</v>
      </c>
      <c r="F677" s="1" t="s">
        <v>832</v>
      </c>
      <c r="G677" s="1" t="s">
        <v>564</v>
      </c>
      <c r="H677" s="1" t="s">
        <v>5726</v>
      </c>
      <c r="I677" s="3">
        <v>1651829</v>
      </c>
      <c r="J677" s="1" t="s">
        <v>67</v>
      </c>
      <c r="K677" s="12"/>
      <c r="L677" s="1" t="s">
        <v>5727</v>
      </c>
      <c r="M677" s="1"/>
      <c r="N677" s="1"/>
      <c r="O677" s="1" t="s">
        <v>5728</v>
      </c>
      <c r="P677" s="1" t="s">
        <v>70</v>
      </c>
      <c r="Q677" s="1" t="s">
        <v>70</v>
      </c>
      <c r="R677" s="1" t="s">
        <v>564</v>
      </c>
      <c r="S677" s="1" t="s">
        <v>5729</v>
      </c>
      <c r="T677" s="1" t="s">
        <v>5730</v>
      </c>
      <c r="U677" s="1" t="s">
        <v>5731</v>
      </c>
      <c r="V677" s="1"/>
      <c r="W677" s="1"/>
      <c r="X677" s="1"/>
      <c r="Y677" s="1"/>
      <c r="Z677" s="1"/>
      <c r="AA677" s="1"/>
      <c r="AB677" s="3">
        <v>1</v>
      </c>
      <c r="AC677" s="3">
        <v>1</v>
      </c>
      <c r="AD677" s="3">
        <v>1</v>
      </c>
      <c r="AE677" s="3">
        <v>1</v>
      </c>
      <c r="AF677" s="3">
        <v>0</v>
      </c>
      <c r="AG677" s="3">
        <v>0</v>
      </c>
      <c r="AH677" s="3">
        <v>30.05</v>
      </c>
      <c r="AI677" s="3">
        <v>10.733333333333</v>
      </c>
      <c r="AJ677" s="1" t="s">
        <v>564</v>
      </c>
      <c r="AK677" s="1" t="s">
        <v>5732</v>
      </c>
      <c r="AL677" s="1"/>
      <c r="AM677" s="1"/>
      <c r="AN677" s="1"/>
      <c r="AO677" s="1"/>
      <c r="AP677" s="1"/>
      <c r="AQ677" s="1"/>
      <c r="AR677" s="1"/>
      <c r="AS677" s="1"/>
      <c r="AT677" s="3"/>
      <c r="AU677" s="1"/>
      <c r="AV677" s="1"/>
      <c r="AW677" s="3"/>
      <c r="AX677" s="1"/>
      <c r="AY677" s="1"/>
      <c r="AZ677" s="1"/>
      <c r="BA677" s="1"/>
      <c r="BB677">
        <f t="shared" si="10"/>
        <v>3</v>
      </c>
      <c r="BC677">
        <f t="array" ref="BC677">MEDIAN(IF($BB$2:$BB$4895=BB677, $AH$2:$AH$4895))</f>
        <v>29.541666666666501</v>
      </c>
    </row>
    <row r="678" spans="1:55" x14ac:dyDescent="0.25">
      <c r="A678" s="1" t="s">
        <v>5204</v>
      </c>
      <c r="B678" s="3">
        <v>36</v>
      </c>
      <c r="C678" s="1" t="s">
        <v>5205</v>
      </c>
      <c r="D678" s="3">
        <v>9881979</v>
      </c>
      <c r="E678" s="1" t="s">
        <v>63</v>
      </c>
      <c r="F678" s="1" t="s">
        <v>5733</v>
      </c>
      <c r="G678" s="1" t="s">
        <v>2973</v>
      </c>
      <c r="H678" s="1" t="s">
        <v>5734</v>
      </c>
      <c r="I678" s="3">
        <v>1652328</v>
      </c>
      <c r="J678" s="1" t="s">
        <v>67</v>
      </c>
      <c r="K678" s="12"/>
      <c r="L678" s="1" t="s">
        <v>5681</v>
      </c>
      <c r="M678" s="1"/>
      <c r="N678" s="1"/>
      <c r="O678" s="1" t="s">
        <v>5735</v>
      </c>
      <c r="P678" s="1" t="s">
        <v>70</v>
      </c>
      <c r="Q678" s="1" t="s">
        <v>70</v>
      </c>
      <c r="R678" s="1" t="s">
        <v>2973</v>
      </c>
      <c r="S678" s="1" t="s">
        <v>5736</v>
      </c>
      <c r="T678" s="1" t="s">
        <v>5737</v>
      </c>
      <c r="U678" s="1" t="s">
        <v>5212</v>
      </c>
      <c r="V678" s="1" t="s">
        <v>74</v>
      </c>
      <c r="W678" s="1" t="s">
        <v>5522</v>
      </c>
      <c r="X678" s="1" t="s">
        <v>2973</v>
      </c>
      <c r="Y678" s="1" t="s">
        <v>5738</v>
      </c>
      <c r="Z678" s="1" t="s">
        <v>2973</v>
      </c>
      <c r="AA678" s="1" t="s">
        <v>5739</v>
      </c>
      <c r="AB678" s="3">
        <v>1</v>
      </c>
      <c r="AC678" s="3">
        <v>1</v>
      </c>
      <c r="AD678" s="3">
        <v>1</v>
      </c>
      <c r="AE678" s="3">
        <v>1</v>
      </c>
      <c r="AF678" s="3">
        <v>0</v>
      </c>
      <c r="AG678" s="3">
        <v>0</v>
      </c>
      <c r="AH678" s="3">
        <v>56.033333333332997</v>
      </c>
      <c r="AI678" s="3">
        <v>3.1</v>
      </c>
      <c r="AJ678" s="1" t="s">
        <v>2973</v>
      </c>
      <c r="AK678" s="1" t="s">
        <v>5740</v>
      </c>
      <c r="AL678" s="1"/>
      <c r="AM678" s="1"/>
      <c r="AN678" s="1"/>
      <c r="AO678" s="1"/>
      <c r="AP678" s="1"/>
      <c r="AQ678" s="1"/>
      <c r="AR678" s="1"/>
      <c r="AS678" s="1"/>
      <c r="AT678" s="3"/>
      <c r="AU678" s="1"/>
      <c r="AV678" s="1"/>
      <c r="AW678" s="3"/>
      <c r="AX678" s="1"/>
      <c r="AY678" s="1"/>
      <c r="AZ678" s="1" t="s">
        <v>5741</v>
      </c>
      <c r="BA678" s="1"/>
      <c r="BB678">
        <f t="shared" si="10"/>
        <v>3</v>
      </c>
      <c r="BC678">
        <f t="array" ref="BC678">MEDIAN(IF($BB$2:$BB$4895=BB678, $AH$2:$AH$4895))</f>
        <v>29.541666666666501</v>
      </c>
    </row>
    <row r="679" spans="1:55" x14ac:dyDescent="0.25">
      <c r="A679" s="1" t="s">
        <v>5204</v>
      </c>
      <c r="B679" s="3">
        <v>36</v>
      </c>
      <c r="C679" s="1" t="s">
        <v>5205</v>
      </c>
      <c r="D679" s="3">
        <v>9888446</v>
      </c>
      <c r="E679" s="1" t="s">
        <v>63</v>
      </c>
      <c r="F679" s="1" t="s">
        <v>5742</v>
      </c>
      <c r="G679" s="1" t="s">
        <v>2973</v>
      </c>
      <c r="H679" s="1" t="s">
        <v>5743</v>
      </c>
      <c r="I679" s="3">
        <v>1653015</v>
      </c>
      <c r="J679" s="1" t="s">
        <v>67</v>
      </c>
      <c r="K679" s="12"/>
      <c r="L679" s="1" t="s">
        <v>5208</v>
      </c>
      <c r="M679" s="1"/>
      <c r="N679" s="1"/>
      <c r="O679" s="1" t="s">
        <v>5744</v>
      </c>
      <c r="P679" s="1" t="s">
        <v>70</v>
      </c>
      <c r="Q679" s="1" t="s">
        <v>70</v>
      </c>
      <c r="R679" s="1" t="s">
        <v>2973</v>
      </c>
      <c r="S679" s="1" t="s">
        <v>5745</v>
      </c>
      <c r="T679" s="1" t="s">
        <v>5746</v>
      </c>
      <c r="U679" s="1" t="s">
        <v>5212</v>
      </c>
      <c r="V679" s="1" t="s">
        <v>74</v>
      </c>
      <c r="W679" s="1" t="s">
        <v>5443</v>
      </c>
      <c r="X679" s="1" t="s">
        <v>2973</v>
      </c>
      <c r="Y679" s="1" t="s">
        <v>5747</v>
      </c>
      <c r="Z679" s="1" t="s">
        <v>2973</v>
      </c>
      <c r="AA679" s="1" t="s">
        <v>5748</v>
      </c>
      <c r="AB679" s="3">
        <v>1</v>
      </c>
      <c r="AC679" s="3">
        <v>1</v>
      </c>
      <c r="AD679" s="3">
        <v>1</v>
      </c>
      <c r="AE679" s="3">
        <v>1</v>
      </c>
      <c r="AF679" s="3">
        <v>0</v>
      </c>
      <c r="AG679" s="3">
        <v>0</v>
      </c>
      <c r="AH679" s="3">
        <v>31.733333333333</v>
      </c>
      <c r="AI679" s="3">
        <v>3.3</v>
      </c>
      <c r="AJ679" s="1" t="s">
        <v>2973</v>
      </c>
      <c r="AK679" s="1" t="s">
        <v>5749</v>
      </c>
      <c r="AL679" s="1"/>
      <c r="AM679" s="1"/>
      <c r="AN679" s="1"/>
      <c r="AO679" s="1"/>
      <c r="AP679" s="1"/>
      <c r="AQ679" s="1"/>
      <c r="AR679" s="1"/>
      <c r="AS679" s="1"/>
      <c r="AT679" s="3"/>
      <c r="AU679" s="1"/>
      <c r="AV679" s="1"/>
      <c r="AW679" s="3"/>
      <c r="AX679" s="1"/>
      <c r="AY679" s="1"/>
      <c r="AZ679" s="1"/>
      <c r="BA679" s="1"/>
      <c r="BB679">
        <f t="shared" si="10"/>
        <v>3</v>
      </c>
      <c r="BC679">
        <f t="array" ref="BC679">MEDIAN(IF($BB$2:$BB$4895=BB679, $AH$2:$AH$4895))</f>
        <v>29.541666666666501</v>
      </c>
    </row>
    <row r="680" spans="1:55" x14ac:dyDescent="0.25">
      <c r="A680" s="1" t="s">
        <v>5204</v>
      </c>
      <c r="B680" s="3">
        <v>36</v>
      </c>
      <c r="C680" s="1" t="s">
        <v>5205</v>
      </c>
      <c r="D680" s="3">
        <v>9908281</v>
      </c>
      <c r="E680" s="1" t="s">
        <v>63</v>
      </c>
      <c r="F680" s="1" t="s">
        <v>1332</v>
      </c>
      <c r="G680" s="1" t="s">
        <v>5750</v>
      </c>
      <c r="H680" s="1" t="s">
        <v>5751</v>
      </c>
      <c r="I680" s="3">
        <v>1655480</v>
      </c>
      <c r="J680" s="1" t="s">
        <v>67</v>
      </c>
      <c r="K680" s="12"/>
      <c r="L680" s="1" t="s">
        <v>5208</v>
      </c>
      <c r="M680" s="1"/>
      <c r="N680" s="1"/>
      <c r="O680" s="1" t="s">
        <v>5752</v>
      </c>
      <c r="P680" s="1" t="s">
        <v>70</v>
      </c>
      <c r="Q680" s="1" t="s">
        <v>70</v>
      </c>
      <c r="R680" s="1" t="s">
        <v>5750</v>
      </c>
      <c r="S680" s="1" t="s">
        <v>5753</v>
      </c>
      <c r="T680" s="1" t="s">
        <v>5754</v>
      </c>
      <c r="U680" s="1" t="s">
        <v>5212</v>
      </c>
      <c r="V680" s="1" t="s">
        <v>74</v>
      </c>
      <c r="W680" s="1" t="s">
        <v>5443</v>
      </c>
      <c r="X680" s="1" t="s">
        <v>5750</v>
      </c>
      <c r="Y680" s="1" t="s">
        <v>909</v>
      </c>
      <c r="Z680" s="1" t="s">
        <v>5750</v>
      </c>
      <c r="AA680" s="1" t="s">
        <v>5755</v>
      </c>
      <c r="AB680" s="3">
        <v>1</v>
      </c>
      <c r="AC680" s="3">
        <v>1</v>
      </c>
      <c r="AD680" s="3">
        <v>1</v>
      </c>
      <c r="AE680" s="3">
        <v>1</v>
      </c>
      <c r="AF680" s="3">
        <v>0</v>
      </c>
      <c r="AG680" s="3">
        <v>0</v>
      </c>
      <c r="AH680" s="3">
        <v>35.766666666667</v>
      </c>
      <c r="AI680" s="3">
        <v>5.0166666666669997</v>
      </c>
      <c r="AJ680" s="1" t="s">
        <v>5750</v>
      </c>
      <c r="AK680" s="1" t="s">
        <v>5756</v>
      </c>
      <c r="AL680" s="1"/>
      <c r="AM680" s="1"/>
      <c r="AN680" s="1"/>
      <c r="AO680" s="1"/>
      <c r="AP680" s="1"/>
      <c r="AQ680" s="1"/>
      <c r="AR680" s="1"/>
      <c r="AS680" s="1"/>
      <c r="AT680" s="3"/>
      <c r="AU680" s="1"/>
      <c r="AV680" s="1"/>
      <c r="AW680" s="3"/>
      <c r="AX680" s="1"/>
      <c r="AY680" s="1"/>
      <c r="AZ680" s="1" t="s">
        <v>5757</v>
      </c>
      <c r="BA680" s="1"/>
      <c r="BB680">
        <f t="shared" si="10"/>
        <v>3</v>
      </c>
      <c r="BC680">
        <f t="array" ref="BC680">MEDIAN(IF($BB$2:$BB$4895=BB680, $AH$2:$AH$4895))</f>
        <v>29.541666666666501</v>
      </c>
    </row>
    <row r="681" spans="1:55" x14ac:dyDescent="0.25">
      <c r="A681" s="1" t="s">
        <v>5204</v>
      </c>
      <c r="B681" s="3">
        <v>34</v>
      </c>
      <c r="C681" s="1" t="s">
        <v>5225</v>
      </c>
      <c r="D681" s="3">
        <v>9911908</v>
      </c>
      <c r="E681" s="1" t="s">
        <v>91</v>
      </c>
      <c r="F681" s="1" t="s">
        <v>5379</v>
      </c>
      <c r="G681" s="1" t="s">
        <v>590</v>
      </c>
      <c r="H681" s="1" t="s">
        <v>5758</v>
      </c>
      <c r="I681" s="3">
        <v>9911908</v>
      </c>
      <c r="J681" s="1" t="s">
        <v>67</v>
      </c>
      <c r="K681" s="12"/>
      <c r="L681" s="1" t="s">
        <v>5759</v>
      </c>
      <c r="M681" s="1"/>
      <c r="N681" s="1"/>
      <c r="O681" s="1" t="s">
        <v>5760</v>
      </c>
      <c r="P681" s="1" t="s">
        <v>70</v>
      </c>
      <c r="Q681" s="1" t="s">
        <v>70</v>
      </c>
      <c r="R681" s="1" t="s">
        <v>590</v>
      </c>
      <c r="S681" s="1" t="s">
        <v>5761</v>
      </c>
      <c r="T681" s="1" t="s">
        <v>5762</v>
      </c>
      <c r="U681" s="1" t="s">
        <v>5212</v>
      </c>
      <c r="V681" s="1" t="s">
        <v>74</v>
      </c>
      <c r="W681" s="1" t="s">
        <v>5763</v>
      </c>
      <c r="X681" s="1" t="s">
        <v>590</v>
      </c>
      <c r="Y681" s="1" t="s">
        <v>5764</v>
      </c>
      <c r="Z681" s="1" t="s">
        <v>590</v>
      </c>
      <c r="AA681" s="1" t="s">
        <v>5765</v>
      </c>
      <c r="AB681" s="3">
        <v>1</v>
      </c>
      <c r="AC681" s="3">
        <v>1</v>
      </c>
      <c r="AD681" s="3">
        <v>1</v>
      </c>
      <c r="AE681" s="3">
        <v>1</v>
      </c>
      <c r="AF681" s="3">
        <v>0</v>
      </c>
      <c r="AG681" s="3">
        <v>0</v>
      </c>
      <c r="AH681" s="3">
        <v>45.933333333333003</v>
      </c>
      <c r="AI681" s="3">
        <v>4.7</v>
      </c>
      <c r="AJ681" s="1" t="s">
        <v>590</v>
      </c>
      <c r="AK681" s="1" t="s">
        <v>5766</v>
      </c>
      <c r="AL681" s="1"/>
      <c r="AM681" s="1"/>
      <c r="AN681" s="1"/>
      <c r="AO681" s="1"/>
      <c r="AP681" s="1"/>
      <c r="AQ681" s="1"/>
      <c r="AR681" s="1"/>
      <c r="AS681" s="1"/>
      <c r="AT681" s="3"/>
      <c r="AU681" s="1"/>
      <c r="AV681" s="1"/>
      <c r="AW681" s="3"/>
      <c r="AX681" s="1"/>
      <c r="AY681" s="1"/>
      <c r="AZ681" s="1"/>
      <c r="BA681" s="1" t="s">
        <v>5767</v>
      </c>
      <c r="BB681">
        <f t="shared" si="10"/>
        <v>3</v>
      </c>
      <c r="BC681">
        <f t="array" ref="BC681">MEDIAN(IF($BB$2:$BB$4895=BB681, $AH$2:$AH$4895))</f>
        <v>29.541666666666501</v>
      </c>
    </row>
    <row r="682" spans="1:55" x14ac:dyDescent="0.25">
      <c r="A682" s="1" t="s">
        <v>5204</v>
      </c>
      <c r="B682" s="3">
        <v>34</v>
      </c>
      <c r="C682" s="1" t="s">
        <v>5225</v>
      </c>
      <c r="D682" s="3">
        <v>9922590</v>
      </c>
      <c r="E682" s="1" t="s">
        <v>63</v>
      </c>
      <c r="F682" s="1" t="s">
        <v>5379</v>
      </c>
      <c r="G682" s="1" t="s">
        <v>3000</v>
      </c>
      <c r="H682" s="1" t="s">
        <v>5768</v>
      </c>
      <c r="I682" s="3">
        <v>1656867</v>
      </c>
      <c r="J682" s="1" t="s">
        <v>67</v>
      </c>
      <c r="K682" s="12"/>
      <c r="L682" s="1" t="s">
        <v>5769</v>
      </c>
      <c r="M682" s="1"/>
      <c r="N682" s="1"/>
      <c r="O682" s="1" t="s">
        <v>5770</v>
      </c>
      <c r="P682" s="1" t="s">
        <v>70</v>
      </c>
      <c r="Q682" s="1" t="s">
        <v>70</v>
      </c>
      <c r="R682" s="1" t="s">
        <v>3000</v>
      </c>
      <c r="S682" s="1" t="s">
        <v>5771</v>
      </c>
      <c r="T682" s="1" t="s">
        <v>5772</v>
      </c>
      <c r="U682" s="1" t="s">
        <v>5212</v>
      </c>
      <c r="V682" s="1" t="s">
        <v>74</v>
      </c>
      <c r="W682" s="1" t="s">
        <v>5337</v>
      </c>
      <c r="X682" s="1" t="s">
        <v>3000</v>
      </c>
      <c r="Y682" s="1" t="s">
        <v>5558</v>
      </c>
      <c r="Z682" s="1" t="s">
        <v>3000</v>
      </c>
      <c r="AA682" s="1" t="s">
        <v>5773</v>
      </c>
      <c r="AB682" s="3">
        <v>1</v>
      </c>
      <c r="AC682" s="3">
        <v>1</v>
      </c>
      <c r="AD682" s="3">
        <v>1</v>
      </c>
      <c r="AE682" s="3">
        <v>1</v>
      </c>
      <c r="AF682" s="3">
        <v>0</v>
      </c>
      <c r="AG682" s="3">
        <v>0</v>
      </c>
      <c r="AH682" s="3">
        <v>48.95</v>
      </c>
      <c r="AI682" s="3">
        <v>8.6</v>
      </c>
      <c r="AJ682" s="1" t="s">
        <v>3000</v>
      </c>
      <c r="AK682" s="1" t="s">
        <v>5774</v>
      </c>
      <c r="AL682" s="1"/>
      <c r="AM682" s="1"/>
      <c r="AN682" s="1"/>
      <c r="AO682" s="1"/>
      <c r="AP682" s="1"/>
      <c r="AQ682" s="1"/>
      <c r="AR682" s="1"/>
      <c r="AS682" s="1"/>
      <c r="AT682" s="3"/>
      <c r="AU682" s="1"/>
      <c r="AV682" s="1"/>
      <c r="AW682" s="3"/>
      <c r="AX682" s="1"/>
      <c r="AY682" s="1"/>
      <c r="AZ682" s="1" t="s">
        <v>5775</v>
      </c>
      <c r="BA682" s="1"/>
      <c r="BB682">
        <f t="shared" si="10"/>
        <v>3</v>
      </c>
      <c r="BC682">
        <f t="array" ref="BC682">MEDIAN(IF($BB$2:$BB$4895=BB682, $AH$2:$AH$4895))</f>
        <v>29.541666666666501</v>
      </c>
    </row>
    <row r="683" spans="1:55" x14ac:dyDescent="0.25">
      <c r="A683" s="1" t="s">
        <v>5204</v>
      </c>
      <c r="B683" s="3">
        <v>46</v>
      </c>
      <c r="C683" s="1" t="s">
        <v>5251</v>
      </c>
      <c r="D683" s="3">
        <v>9928860</v>
      </c>
      <c r="E683" s="1" t="s">
        <v>63</v>
      </c>
      <c r="F683" s="1" t="s">
        <v>5275</v>
      </c>
      <c r="G683" s="1" t="s">
        <v>607</v>
      </c>
      <c r="H683" s="1" t="s">
        <v>5776</v>
      </c>
      <c r="I683" s="3">
        <v>1657418</v>
      </c>
      <c r="J683" s="1" t="s">
        <v>67</v>
      </c>
      <c r="K683" s="12"/>
      <c r="L683" s="1" t="s">
        <v>5295</v>
      </c>
      <c r="M683" s="1"/>
      <c r="N683" s="1"/>
      <c r="O683" s="1" t="s">
        <v>5777</v>
      </c>
      <c r="P683" s="1" t="s">
        <v>70</v>
      </c>
      <c r="Q683" s="1" t="s">
        <v>70</v>
      </c>
      <c r="R683" s="1" t="s">
        <v>607</v>
      </c>
      <c r="S683" s="1" t="s">
        <v>5308</v>
      </c>
      <c r="T683" s="1" t="s">
        <v>5778</v>
      </c>
      <c r="U683" s="1" t="s">
        <v>5357</v>
      </c>
      <c r="V683" s="1" t="s">
        <v>74</v>
      </c>
      <c r="W683" s="1" t="s">
        <v>5779</v>
      </c>
      <c r="X683" s="1" t="s">
        <v>607</v>
      </c>
      <c r="Y683" s="1" t="s">
        <v>3916</v>
      </c>
      <c r="Z683" s="1" t="s">
        <v>607</v>
      </c>
      <c r="AA683" s="1" t="s">
        <v>5780</v>
      </c>
      <c r="AB683" s="3">
        <v>1</v>
      </c>
      <c r="AC683" s="3">
        <v>1</v>
      </c>
      <c r="AD683" s="3">
        <v>1</v>
      </c>
      <c r="AE683" s="3">
        <v>1</v>
      </c>
      <c r="AF683" s="3">
        <v>0</v>
      </c>
      <c r="AG683" s="3">
        <v>0</v>
      </c>
      <c r="AH683" s="3">
        <v>15.75</v>
      </c>
      <c r="AI683" s="3">
        <v>3.4833333333329999</v>
      </c>
      <c r="AJ683" s="1" t="s">
        <v>607</v>
      </c>
      <c r="AK683" s="1" t="s">
        <v>5781</v>
      </c>
      <c r="AL683" s="1"/>
      <c r="AM683" s="1"/>
      <c r="AN683" s="1"/>
      <c r="AO683" s="1"/>
      <c r="AP683" s="1"/>
      <c r="AQ683" s="1"/>
      <c r="AR683" s="1"/>
      <c r="AS683" s="1"/>
      <c r="AT683" s="3"/>
      <c r="AU683" s="1"/>
      <c r="AV683" s="1"/>
      <c r="AW683" s="3"/>
      <c r="AX683" s="1"/>
      <c r="AY683" s="1"/>
      <c r="AZ683" s="1" t="s">
        <v>5782</v>
      </c>
      <c r="BA683" s="1"/>
      <c r="BB683">
        <f t="shared" si="10"/>
        <v>3</v>
      </c>
      <c r="BC683">
        <f t="array" ref="BC683">MEDIAN(IF($BB$2:$BB$4895=BB683, $AH$2:$AH$4895))</f>
        <v>29.541666666666501</v>
      </c>
    </row>
    <row r="684" spans="1:55" x14ac:dyDescent="0.25">
      <c r="A684" s="1" t="s">
        <v>5204</v>
      </c>
      <c r="B684" s="3">
        <v>46</v>
      </c>
      <c r="C684" s="1" t="s">
        <v>5251</v>
      </c>
      <c r="D684" s="3">
        <v>9931178</v>
      </c>
      <c r="E684" s="1" t="s">
        <v>63</v>
      </c>
      <c r="F684" s="1" t="s">
        <v>1465</v>
      </c>
      <c r="G684" s="1" t="s">
        <v>607</v>
      </c>
      <c r="H684" s="1" t="s">
        <v>5783</v>
      </c>
      <c r="I684" s="3">
        <v>1657653</v>
      </c>
      <c r="J684" s="1" t="s">
        <v>67</v>
      </c>
      <c r="K684" s="12"/>
      <c r="L684" s="1" t="s">
        <v>5400</v>
      </c>
      <c r="M684" s="1"/>
      <c r="N684" s="1"/>
      <c r="O684" s="1" t="s">
        <v>5784</v>
      </c>
      <c r="P684" s="1" t="s">
        <v>70</v>
      </c>
      <c r="Q684" s="1" t="s">
        <v>70</v>
      </c>
      <c r="R684" s="1" t="s">
        <v>607</v>
      </c>
      <c r="S684" s="1" t="s">
        <v>5785</v>
      </c>
      <c r="T684" s="1" t="s">
        <v>5786</v>
      </c>
      <c r="U684" s="1" t="s">
        <v>5258</v>
      </c>
      <c r="V684" s="1" t="s">
        <v>74</v>
      </c>
      <c r="W684" s="1" t="s">
        <v>5404</v>
      </c>
      <c r="X684" s="1" t="s">
        <v>607</v>
      </c>
      <c r="Y684" s="1" t="s">
        <v>5787</v>
      </c>
      <c r="Z684" s="1" t="s">
        <v>607</v>
      </c>
      <c r="AA684" s="1" t="s">
        <v>5788</v>
      </c>
      <c r="AB684" s="3">
        <v>1</v>
      </c>
      <c r="AC684" s="3">
        <v>1</v>
      </c>
      <c r="AD684" s="3">
        <v>1</v>
      </c>
      <c r="AE684" s="3">
        <v>1</v>
      </c>
      <c r="AF684" s="3">
        <v>0</v>
      </c>
      <c r="AG684" s="3">
        <v>0</v>
      </c>
      <c r="AH684" s="3">
        <v>18.583333333333002</v>
      </c>
      <c r="AI684" s="3">
        <v>7.3166666666670004</v>
      </c>
      <c r="AJ684" s="1" t="s">
        <v>607</v>
      </c>
      <c r="AK684" s="1" t="s">
        <v>5789</v>
      </c>
      <c r="AL684" s="1"/>
      <c r="AM684" s="1"/>
      <c r="AN684" s="1"/>
      <c r="AO684" s="1"/>
      <c r="AP684" s="1"/>
      <c r="AQ684" s="1"/>
      <c r="AR684" s="1"/>
      <c r="AS684" s="1"/>
      <c r="AT684" s="3"/>
      <c r="AU684" s="1"/>
      <c r="AV684" s="1"/>
      <c r="AW684" s="3"/>
      <c r="AX684" s="1"/>
      <c r="AY684" s="1"/>
      <c r="AZ684" s="1"/>
      <c r="BA684" s="1"/>
      <c r="BB684">
        <f t="shared" si="10"/>
        <v>3</v>
      </c>
      <c r="BC684">
        <f t="array" ref="BC684">MEDIAN(IF($BB$2:$BB$4895=BB684, $AH$2:$AH$4895))</f>
        <v>29.541666666666501</v>
      </c>
    </row>
    <row r="685" spans="1:55" x14ac:dyDescent="0.25">
      <c r="A685" s="1" t="s">
        <v>5204</v>
      </c>
      <c r="B685" s="3">
        <v>36</v>
      </c>
      <c r="C685" s="1" t="s">
        <v>5205</v>
      </c>
      <c r="D685" s="3">
        <v>9933838</v>
      </c>
      <c r="E685" s="1" t="s">
        <v>91</v>
      </c>
      <c r="F685" s="1" t="s">
        <v>1332</v>
      </c>
      <c r="G685" s="1" t="s">
        <v>607</v>
      </c>
      <c r="H685" s="1" t="s">
        <v>5790</v>
      </c>
      <c r="I685" s="3">
        <v>9933838</v>
      </c>
      <c r="J685" s="1" t="s">
        <v>67</v>
      </c>
      <c r="K685" s="12"/>
      <c r="L685" s="1" t="s">
        <v>5208</v>
      </c>
      <c r="M685" s="1"/>
      <c r="N685" s="1"/>
      <c r="O685" s="1" t="s">
        <v>5791</v>
      </c>
      <c r="P685" s="1" t="s">
        <v>70</v>
      </c>
      <c r="Q685" s="1" t="s">
        <v>70</v>
      </c>
      <c r="R685" s="1" t="s">
        <v>607</v>
      </c>
      <c r="S685" s="1" t="s">
        <v>533</v>
      </c>
      <c r="T685" s="1" t="s">
        <v>5792</v>
      </c>
      <c r="U685" s="1" t="s">
        <v>5245</v>
      </c>
      <c r="V685" s="1" t="s">
        <v>74</v>
      </c>
      <c r="W685" s="1" t="s">
        <v>5539</v>
      </c>
      <c r="X685" s="1" t="s">
        <v>607</v>
      </c>
      <c r="Y685" s="1" t="s">
        <v>5793</v>
      </c>
      <c r="Z685" s="1" t="s">
        <v>607</v>
      </c>
      <c r="AA685" s="1" t="s">
        <v>5794</v>
      </c>
      <c r="AB685" s="3">
        <v>1</v>
      </c>
      <c r="AC685" s="3">
        <v>1</v>
      </c>
      <c r="AD685" s="3">
        <v>1</v>
      </c>
      <c r="AE685" s="3">
        <v>1</v>
      </c>
      <c r="AF685" s="3">
        <v>0</v>
      </c>
      <c r="AG685" s="3">
        <v>0</v>
      </c>
      <c r="AH685" s="3">
        <v>23.466666666666999</v>
      </c>
      <c r="AI685" s="3">
        <v>4.4000000000000004</v>
      </c>
      <c r="AJ685" s="1" t="s">
        <v>607</v>
      </c>
      <c r="AK685" s="1" t="s">
        <v>5795</v>
      </c>
      <c r="AL685" s="1"/>
      <c r="AM685" s="1"/>
      <c r="AN685" s="1"/>
      <c r="AO685" s="1"/>
      <c r="AP685" s="1"/>
      <c r="AQ685" s="1"/>
      <c r="AR685" s="1"/>
      <c r="AS685" s="1"/>
      <c r="AT685" s="3"/>
      <c r="AU685" s="1"/>
      <c r="AV685" s="1"/>
      <c r="AW685" s="3"/>
      <c r="AX685" s="1"/>
      <c r="AY685" s="1"/>
      <c r="AZ685" s="1"/>
      <c r="BA685" s="1"/>
      <c r="BB685">
        <f t="shared" si="10"/>
        <v>3</v>
      </c>
      <c r="BC685">
        <f t="array" ref="BC685">MEDIAN(IF($BB$2:$BB$4895=BB685, $AH$2:$AH$4895))</f>
        <v>29.541666666666501</v>
      </c>
    </row>
    <row r="686" spans="1:55" x14ac:dyDescent="0.25">
      <c r="A686" s="1" t="s">
        <v>5204</v>
      </c>
      <c r="B686" s="3">
        <v>34</v>
      </c>
      <c r="C686" s="1" t="s">
        <v>5225</v>
      </c>
      <c r="D686" s="3">
        <v>9955103</v>
      </c>
      <c r="E686" s="1" t="s">
        <v>63</v>
      </c>
      <c r="F686" s="1" t="s">
        <v>5796</v>
      </c>
      <c r="G686" s="1" t="s">
        <v>634</v>
      </c>
      <c r="H686" s="1" t="s">
        <v>5797</v>
      </c>
      <c r="I686" s="3">
        <v>1660573</v>
      </c>
      <c r="J686" s="1" t="s">
        <v>67</v>
      </c>
      <c r="K686" s="12"/>
      <c r="L686" s="1" t="s">
        <v>5759</v>
      </c>
      <c r="M686" s="1"/>
      <c r="N686" s="1"/>
      <c r="O686" s="1" t="s">
        <v>5798</v>
      </c>
      <c r="P686" s="1" t="s">
        <v>70</v>
      </c>
      <c r="Q686" s="1" t="s">
        <v>70</v>
      </c>
      <c r="R686" s="1" t="s">
        <v>634</v>
      </c>
      <c r="S686" s="1" t="s">
        <v>5799</v>
      </c>
      <c r="T686" s="1" t="s">
        <v>5800</v>
      </c>
      <c r="U686" s="1" t="s">
        <v>5212</v>
      </c>
      <c r="V686" s="1" t="s">
        <v>74</v>
      </c>
      <c r="W686" s="1" t="s">
        <v>5337</v>
      </c>
      <c r="X686" s="1" t="s">
        <v>634</v>
      </c>
      <c r="Y686" s="1" t="s">
        <v>5414</v>
      </c>
      <c r="Z686" s="1" t="s">
        <v>634</v>
      </c>
      <c r="AA686" s="1" t="s">
        <v>5801</v>
      </c>
      <c r="AB686" s="3">
        <v>1</v>
      </c>
      <c r="AC686" s="3">
        <v>1</v>
      </c>
      <c r="AD686" s="3">
        <v>1</v>
      </c>
      <c r="AE686" s="3">
        <v>1</v>
      </c>
      <c r="AF686" s="3">
        <v>0</v>
      </c>
      <c r="AG686" s="3">
        <v>0</v>
      </c>
      <c r="AH686" s="3">
        <v>6.85</v>
      </c>
      <c r="AI686" s="3">
        <v>3.6</v>
      </c>
      <c r="AJ686" s="1" t="s">
        <v>634</v>
      </c>
      <c r="AK686" s="1" t="s">
        <v>5802</v>
      </c>
      <c r="AL686" s="1"/>
      <c r="AM686" s="1"/>
      <c r="AN686" s="1"/>
      <c r="AO686" s="1"/>
      <c r="AP686" s="1"/>
      <c r="AQ686" s="1"/>
      <c r="AR686" s="1"/>
      <c r="AS686" s="1"/>
      <c r="AT686" s="3"/>
      <c r="AU686" s="1"/>
      <c r="AV686" s="1"/>
      <c r="AW686" s="3"/>
      <c r="AX686" s="1"/>
      <c r="AY686" s="1"/>
      <c r="AZ686" s="1" t="s">
        <v>5803</v>
      </c>
      <c r="BA686" s="1"/>
      <c r="BB686">
        <f t="shared" si="10"/>
        <v>3</v>
      </c>
      <c r="BC686">
        <f t="array" ref="BC686">MEDIAN(IF($BB$2:$BB$4895=BB686, $AH$2:$AH$4895))</f>
        <v>29.541666666666501</v>
      </c>
    </row>
    <row r="687" spans="1:55" x14ac:dyDescent="0.25">
      <c r="A687" s="1" t="s">
        <v>5204</v>
      </c>
      <c r="B687" s="3">
        <v>35</v>
      </c>
      <c r="C687" s="1" t="s">
        <v>5238</v>
      </c>
      <c r="D687" s="3">
        <v>9956362</v>
      </c>
      <c r="E687" s="1" t="s">
        <v>91</v>
      </c>
      <c r="F687" s="1" t="s">
        <v>1332</v>
      </c>
      <c r="G687" s="1" t="s">
        <v>653</v>
      </c>
      <c r="H687" s="1" t="s">
        <v>5804</v>
      </c>
      <c r="I687" s="3">
        <v>9956362</v>
      </c>
      <c r="J687" s="1" t="s">
        <v>67</v>
      </c>
      <c r="K687" s="12"/>
      <c r="L687" s="1" t="s">
        <v>5805</v>
      </c>
      <c r="M687" s="1"/>
      <c r="N687" s="1"/>
      <c r="O687" s="1" t="s">
        <v>5806</v>
      </c>
      <c r="P687" s="1" t="s">
        <v>70</v>
      </c>
      <c r="Q687" s="1" t="s">
        <v>70</v>
      </c>
      <c r="R687" s="1" t="s">
        <v>653</v>
      </c>
      <c r="S687" s="1" t="s">
        <v>5807</v>
      </c>
      <c r="T687" s="1" t="s">
        <v>5808</v>
      </c>
      <c r="U687" s="1" t="s">
        <v>5245</v>
      </c>
      <c r="V687" s="1" t="s">
        <v>74</v>
      </c>
      <c r="W687" s="1" t="s">
        <v>5290</v>
      </c>
      <c r="X687" s="1" t="s">
        <v>653</v>
      </c>
      <c r="Y687" s="1" t="s">
        <v>5809</v>
      </c>
      <c r="Z687" s="1" t="s">
        <v>653</v>
      </c>
      <c r="AA687" s="1" t="s">
        <v>5810</v>
      </c>
      <c r="AB687" s="3">
        <v>1</v>
      </c>
      <c r="AC687" s="3">
        <v>1</v>
      </c>
      <c r="AD687" s="3">
        <v>1</v>
      </c>
      <c r="AE687" s="3">
        <v>1</v>
      </c>
      <c r="AF687" s="3">
        <v>0</v>
      </c>
      <c r="AG687" s="3">
        <v>0</v>
      </c>
      <c r="AH687" s="3">
        <v>42.45</v>
      </c>
      <c r="AI687" s="3">
        <v>6.666666666667</v>
      </c>
      <c r="AJ687" s="1" t="s">
        <v>653</v>
      </c>
      <c r="AK687" s="1" t="s">
        <v>5811</v>
      </c>
      <c r="AL687" s="1"/>
      <c r="AM687" s="1"/>
      <c r="AN687" s="1"/>
      <c r="AO687" s="1"/>
      <c r="AP687" s="1"/>
      <c r="AQ687" s="1"/>
      <c r="AR687" s="1"/>
      <c r="AS687" s="1"/>
      <c r="AT687" s="3"/>
      <c r="AU687" s="1"/>
      <c r="AV687" s="1"/>
      <c r="AW687" s="3"/>
      <c r="AX687" s="1"/>
      <c r="AY687" s="1"/>
      <c r="AZ687" s="1"/>
      <c r="BA687" s="1" t="s">
        <v>5812</v>
      </c>
      <c r="BB687">
        <f t="shared" si="10"/>
        <v>4</v>
      </c>
      <c r="BC687">
        <f t="array" ref="BC687">MEDIAN(IF($BB$2:$BB$4895=BB687, $AH$2:$AH$4895))</f>
        <v>29.95</v>
      </c>
    </row>
    <row r="688" spans="1:55" x14ac:dyDescent="0.25">
      <c r="A688" s="1" t="s">
        <v>5204</v>
      </c>
      <c r="B688" s="3">
        <v>46</v>
      </c>
      <c r="C688" s="1" t="s">
        <v>5251</v>
      </c>
      <c r="D688" s="3">
        <v>9957102</v>
      </c>
      <c r="E688" s="1" t="s">
        <v>63</v>
      </c>
      <c r="F688" s="1" t="s">
        <v>5813</v>
      </c>
      <c r="G688" s="1" t="s">
        <v>653</v>
      </c>
      <c r="H688" s="1" t="s">
        <v>5814</v>
      </c>
      <c r="I688" s="3">
        <v>1660914</v>
      </c>
      <c r="J688" s="1" t="s">
        <v>67</v>
      </c>
      <c r="K688" s="12"/>
      <c r="L688" s="1" t="s">
        <v>5509</v>
      </c>
      <c r="M688" s="1"/>
      <c r="N688" s="1"/>
      <c r="O688" s="1" t="s">
        <v>5815</v>
      </c>
      <c r="P688" s="1" t="s">
        <v>70</v>
      </c>
      <c r="Q688" s="1" t="s">
        <v>70</v>
      </c>
      <c r="R688" s="1" t="s">
        <v>653</v>
      </c>
      <c r="S688" s="1" t="s">
        <v>5816</v>
      </c>
      <c r="T688" s="1" t="s">
        <v>5817</v>
      </c>
      <c r="U688" s="1" t="s">
        <v>5513</v>
      </c>
      <c r="V688" s="1" t="s">
        <v>74</v>
      </c>
      <c r="W688" s="1" t="s">
        <v>5270</v>
      </c>
      <c r="X688" s="1" t="s">
        <v>653</v>
      </c>
      <c r="Y688" s="1" t="s">
        <v>5818</v>
      </c>
      <c r="Z688" s="1" t="s">
        <v>653</v>
      </c>
      <c r="AA688" s="1" t="s">
        <v>5819</v>
      </c>
      <c r="AB688" s="3">
        <v>1</v>
      </c>
      <c r="AC688" s="3">
        <v>1</v>
      </c>
      <c r="AD688" s="3">
        <v>1</v>
      </c>
      <c r="AE688" s="3">
        <v>1</v>
      </c>
      <c r="AF688" s="3">
        <v>0</v>
      </c>
      <c r="AG688" s="3">
        <v>0</v>
      </c>
      <c r="AH688" s="3">
        <v>23.466666666666999</v>
      </c>
      <c r="AI688" s="3">
        <v>1.7833333333329999</v>
      </c>
      <c r="AJ688" s="1" t="s">
        <v>653</v>
      </c>
      <c r="AK688" s="1" t="s">
        <v>5820</v>
      </c>
      <c r="AL688" s="1"/>
      <c r="AM688" s="1"/>
      <c r="AN688" s="1"/>
      <c r="AO688" s="1"/>
      <c r="AP688" s="1"/>
      <c r="AQ688" s="1"/>
      <c r="AR688" s="1"/>
      <c r="AS688" s="1"/>
      <c r="AT688" s="3"/>
      <c r="AU688" s="1"/>
      <c r="AV688" s="1"/>
      <c r="AW688" s="3"/>
      <c r="AX688" s="1"/>
      <c r="AY688" s="1"/>
      <c r="AZ688" s="1" t="s">
        <v>5821</v>
      </c>
      <c r="BA688" s="1"/>
      <c r="BB688">
        <f t="shared" si="10"/>
        <v>4</v>
      </c>
      <c r="BC688">
        <f t="array" ref="BC688">MEDIAN(IF($BB$2:$BB$4895=BB688, $AH$2:$AH$4895))</f>
        <v>29.95</v>
      </c>
    </row>
    <row r="689" spans="1:55" x14ac:dyDescent="0.25">
      <c r="A689" s="1" t="s">
        <v>5204</v>
      </c>
      <c r="B689" s="3">
        <v>46</v>
      </c>
      <c r="C689" s="1" t="s">
        <v>5251</v>
      </c>
      <c r="D689" s="3">
        <v>9959747</v>
      </c>
      <c r="E689" s="1" t="s">
        <v>63</v>
      </c>
      <c r="F689" s="1" t="s">
        <v>5822</v>
      </c>
      <c r="G689" s="1" t="s">
        <v>653</v>
      </c>
      <c r="H689" s="1" t="s">
        <v>5823</v>
      </c>
      <c r="I689" s="3">
        <v>1661184</v>
      </c>
      <c r="J689" s="1" t="s">
        <v>67</v>
      </c>
      <c r="K689" s="12"/>
      <c r="L689" s="1" t="s">
        <v>5372</v>
      </c>
      <c r="M689" s="1"/>
      <c r="N689" s="1"/>
      <c r="O689" s="1" t="s">
        <v>5824</v>
      </c>
      <c r="P689" s="1" t="s">
        <v>70</v>
      </c>
      <c r="Q689" s="1" t="s">
        <v>70</v>
      </c>
      <c r="R689" s="1" t="s">
        <v>653</v>
      </c>
      <c r="S689" s="1" t="s">
        <v>5825</v>
      </c>
      <c r="T689" s="1" t="s">
        <v>5826</v>
      </c>
      <c r="U689" s="1" t="s">
        <v>5513</v>
      </c>
      <c r="V689" s="1"/>
      <c r="W689" s="1"/>
      <c r="X689" s="1"/>
      <c r="Y689" s="1"/>
      <c r="Z689" s="1"/>
      <c r="AA689" s="1"/>
      <c r="AB689" s="3">
        <v>1</v>
      </c>
      <c r="AC689" s="3">
        <v>1</v>
      </c>
      <c r="AD689" s="3">
        <v>1</v>
      </c>
      <c r="AE689" s="3">
        <v>1</v>
      </c>
      <c r="AF689" s="3">
        <v>0</v>
      </c>
      <c r="AG689" s="3">
        <v>0</v>
      </c>
      <c r="AH689" s="3">
        <v>8.35</v>
      </c>
      <c r="AI689" s="3">
        <v>1.8</v>
      </c>
      <c r="AJ689" s="1" t="s">
        <v>653</v>
      </c>
      <c r="AK689" s="1" t="s">
        <v>5827</v>
      </c>
      <c r="AL689" s="1"/>
      <c r="AM689" s="1"/>
      <c r="AN689" s="1"/>
      <c r="AO689" s="1"/>
      <c r="AP689" s="1"/>
      <c r="AQ689" s="1"/>
      <c r="AR689" s="1"/>
      <c r="AS689" s="1"/>
      <c r="AT689" s="3"/>
      <c r="AU689" s="1"/>
      <c r="AV689" s="1"/>
      <c r="AW689" s="3"/>
      <c r="AX689" s="1"/>
      <c r="AY689" s="1"/>
      <c r="AZ689" s="1" t="s">
        <v>5828</v>
      </c>
      <c r="BA689" s="1"/>
      <c r="BB689">
        <f t="shared" si="10"/>
        <v>4</v>
      </c>
      <c r="BC689">
        <f t="array" ref="BC689">MEDIAN(IF($BB$2:$BB$4895=BB689, $AH$2:$AH$4895))</f>
        <v>29.95</v>
      </c>
    </row>
    <row r="690" spans="1:55" x14ac:dyDescent="0.25">
      <c r="A690" s="1" t="s">
        <v>5204</v>
      </c>
      <c r="B690" s="3">
        <v>46</v>
      </c>
      <c r="C690" s="1" t="s">
        <v>5251</v>
      </c>
      <c r="D690" s="3">
        <v>9963697</v>
      </c>
      <c r="E690" s="1" t="s">
        <v>91</v>
      </c>
      <c r="F690" s="1" t="s">
        <v>5829</v>
      </c>
      <c r="G690" s="1" t="s">
        <v>660</v>
      </c>
      <c r="H690" s="1" t="s">
        <v>3612</v>
      </c>
      <c r="I690" s="3">
        <v>9963697</v>
      </c>
      <c r="J690" s="1" t="s">
        <v>67</v>
      </c>
      <c r="K690" s="12"/>
      <c r="L690" s="1" t="s">
        <v>5463</v>
      </c>
      <c r="M690" s="1"/>
      <c r="N690" s="1"/>
      <c r="O690" s="1" t="s">
        <v>5830</v>
      </c>
      <c r="P690" s="1" t="s">
        <v>70</v>
      </c>
      <c r="Q690" s="1" t="s">
        <v>70</v>
      </c>
      <c r="R690" s="1" t="s">
        <v>660</v>
      </c>
      <c r="S690" s="1" t="s">
        <v>5831</v>
      </c>
      <c r="T690" s="1" t="s">
        <v>5832</v>
      </c>
      <c r="U690" s="1" t="s">
        <v>5833</v>
      </c>
      <c r="V690" s="1" t="s">
        <v>74</v>
      </c>
      <c r="W690" s="1" t="s">
        <v>5467</v>
      </c>
      <c r="X690" s="1" t="s">
        <v>660</v>
      </c>
      <c r="Y690" s="1" t="s">
        <v>3381</v>
      </c>
      <c r="Z690" s="1" t="s">
        <v>660</v>
      </c>
      <c r="AA690" s="1" t="s">
        <v>5834</v>
      </c>
      <c r="AB690" s="3">
        <v>1</v>
      </c>
      <c r="AC690" s="3">
        <v>1</v>
      </c>
      <c r="AD690" s="3">
        <v>1</v>
      </c>
      <c r="AE690" s="3">
        <v>1</v>
      </c>
      <c r="AF690" s="3">
        <v>0</v>
      </c>
      <c r="AG690" s="3">
        <v>0</v>
      </c>
      <c r="AH690" s="3">
        <v>20.383333333332999</v>
      </c>
      <c r="AI690" s="3">
        <v>2.916666666667</v>
      </c>
      <c r="AJ690" s="1" t="s">
        <v>660</v>
      </c>
      <c r="AK690" s="1" t="s">
        <v>5835</v>
      </c>
      <c r="AL690" s="1"/>
      <c r="AM690" s="1"/>
      <c r="AN690" s="1"/>
      <c r="AO690" s="1"/>
      <c r="AP690" s="1"/>
      <c r="AQ690" s="1"/>
      <c r="AR690" s="1"/>
      <c r="AS690" s="1"/>
      <c r="AT690" s="3"/>
      <c r="AU690" s="1"/>
      <c r="AV690" s="1"/>
      <c r="AW690" s="3"/>
      <c r="AX690" s="1"/>
      <c r="AY690" s="1"/>
      <c r="AZ690" s="1"/>
      <c r="BA690" s="1"/>
      <c r="BB690">
        <f t="shared" si="10"/>
        <v>4</v>
      </c>
      <c r="BC690">
        <f t="array" ref="BC690">MEDIAN(IF($BB$2:$BB$4895=BB690, $AH$2:$AH$4895))</f>
        <v>29.95</v>
      </c>
    </row>
    <row r="691" spans="1:55" x14ac:dyDescent="0.25">
      <c r="A691" s="1" t="s">
        <v>5204</v>
      </c>
      <c r="B691" s="3">
        <v>46</v>
      </c>
      <c r="C691" s="1" t="s">
        <v>5251</v>
      </c>
      <c r="D691" s="3">
        <v>9965528</v>
      </c>
      <c r="E691" s="1" t="s">
        <v>63</v>
      </c>
      <c r="F691" s="1" t="s">
        <v>5836</v>
      </c>
      <c r="G691" s="1" t="s">
        <v>662</v>
      </c>
      <c r="H691" s="1" t="s">
        <v>5837</v>
      </c>
      <c r="I691" s="3">
        <v>1661895</v>
      </c>
      <c r="J691" s="1" t="s">
        <v>67</v>
      </c>
      <c r="K691" s="12"/>
      <c r="L691" s="1" t="s">
        <v>5463</v>
      </c>
      <c r="M691" s="1"/>
      <c r="N691" s="1"/>
      <c r="O691" s="1" t="s">
        <v>5838</v>
      </c>
      <c r="P691" s="1" t="s">
        <v>70</v>
      </c>
      <c r="Q691" s="1" t="s">
        <v>70</v>
      </c>
      <c r="R691" s="1" t="s">
        <v>662</v>
      </c>
      <c r="S691" s="1" t="s">
        <v>5839</v>
      </c>
      <c r="T691" s="1" t="s">
        <v>5840</v>
      </c>
      <c r="U691" s="1" t="s">
        <v>5357</v>
      </c>
      <c r="V691" s="1" t="s">
        <v>74</v>
      </c>
      <c r="W691" s="1" t="s">
        <v>5666</v>
      </c>
      <c r="X691" s="1" t="s">
        <v>662</v>
      </c>
      <c r="Y691" s="1" t="s">
        <v>5841</v>
      </c>
      <c r="Z691" s="1" t="s">
        <v>662</v>
      </c>
      <c r="AA691" s="1" t="s">
        <v>5842</v>
      </c>
      <c r="AB691" s="3">
        <v>1</v>
      </c>
      <c r="AC691" s="3">
        <v>1</v>
      </c>
      <c r="AD691" s="3">
        <v>1</v>
      </c>
      <c r="AE691" s="3">
        <v>1</v>
      </c>
      <c r="AF691" s="3">
        <v>0</v>
      </c>
      <c r="AG691" s="3">
        <v>0</v>
      </c>
      <c r="AH691" s="3">
        <v>47.833333333333002</v>
      </c>
      <c r="AI691" s="3">
        <v>3.583333333333</v>
      </c>
      <c r="AJ691" s="1" t="s">
        <v>662</v>
      </c>
      <c r="AK691" s="1" t="s">
        <v>5843</v>
      </c>
      <c r="AL691" s="1"/>
      <c r="AM691" s="1"/>
      <c r="AN691" s="1"/>
      <c r="AO691" s="1"/>
      <c r="AP691" s="1"/>
      <c r="AQ691" s="1"/>
      <c r="AR691" s="1"/>
      <c r="AS691" s="1"/>
      <c r="AT691" s="3"/>
      <c r="AU691" s="1"/>
      <c r="AV691" s="1"/>
      <c r="AW691" s="3"/>
      <c r="AX691" s="1"/>
      <c r="AY691" s="1"/>
      <c r="AZ691" s="1" t="s">
        <v>5844</v>
      </c>
      <c r="BA691" s="1"/>
      <c r="BB691">
        <f t="shared" si="10"/>
        <v>4</v>
      </c>
      <c r="BC691">
        <f t="array" ref="BC691">MEDIAN(IF($BB$2:$BB$4895=BB691, $AH$2:$AH$4895))</f>
        <v>29.95</v>
      </c>
    </row>
    <row r="692" spans="1:55" x14ac:dyDescent="0.25">
      <c r="A692" s="1" t="s">
        <v>5204</v>
      </c>
      <c r="B692" s="3">
        <v>36</v>
      </c>
      <c r="C692" s="1" t="s">
        <v>5205</v>
      </c>
      <c r="D692" s="3">
        <v>9967072</v>
      </c>
      <c r="E692" s="1" t="s">
        <v>63</v>
      </c>
      <c r="F692" s="1" t="s">
        <v>5845</v>
      </c>
      <c r="G692" s="1" t="s">
        <v>662</v>
      </c>
      <c r="H692" s="1" t="s">
        <v>5846</v>
      </c>
      <c r="I692" s="3">
        <v>1662060</v>
      </c>
      <c r="J692" s="1" t="s">
        <v>67</v>
      </c>
      <c r="K692" s="12"/>
      <c r="L692" s="1" t="s">
        <v>5306</v>
      </c>
      <c r="M692" s="1"/>
      <c r="N692" s="1"/>
      <c r="O692" s="1" t="s">
        <v>5847</v>
      </c>
      <c r="P692" s="1" t="s">
        <v>70</v>
      </c>
      <c r="Q692" s="1" t="s">
        <v>70</v>
      </c>
      <c r="R692" s="1" t="s">
        <v>662</v>
      </c>
      <c r="S692" s="1" t="s">
        <v>5848</v>
      </c>
      <c r="T692" s="1" t="s">
        <v>5849</v>
      </c>
      <c r="U692" s="1" t="s">
        <v>5494</v>
      </c>
      <c r="V692" s="1" t="s">
        <v>74</v>
      </c>
      <c r="W692" s="1" t="s">
        <v>5280</v>
      </c>
      <c r="X692" s="1" t="s">
        <v>662</v>
      </c>
      <c r="Y692" s="1" t="s">
        <v>5850</v>
      </c>
      <c r="Z692" s="1" t="s">
        <v>662</v>
      </c>
      <c r="AA692" s="1" t="s">
        <v>5851</v>
      </c>
      <c r="AB692" s="3">
        <v>1</v>
      </c>
      <c r="AC692" s="3">
        <v>1</v>
      </c>
      <c r="AD692" s="3">
        <v>1</v>
      </c>
      <c r="AE692" s="3">
        <v>1</v>
      </c>
      <c r="AF692" s="3">
        <v>0</v>
      </c>
      <c r="AG692" s="3">
        <v>0</v>
      </c>
      <c r="AH692" s="3">
        <v>31.116666666667001</v>
      </c>
      <c r="AI692" s="3">
        <v>7.7833333333330001</v>
      </c>
      <c r="AJ692" s="1" t="s">
        <v>662</v>
      </c>
      <c r="AK692" s="1" t="s">
        <v>5852</v>
      </c>
      <c r="AL692" s="1"/>
      <c r="AM692" s="1"/>
      <c r="AN692" s="1"/>
      <c r="AO692" s="1"/>
      <c r="AP692" s="1"/>
      <c r="AQ692" s="1"/>
      <c r="AR692" s="1"/>
      <c r="AS692" s="1"/>
      <c r="AT692" s="3"/>
      <c r="AU692" s="1"/>
      <c r="AV692" s="1"/>
      <c r="AW692" s="3"/>
      <c r="AX692" s="1"/>
      <c r="AY692" s="1"/>
      <c r="AZ692" s="1" t="s">
        <v>5853</v>
      </c>
      <c r="BA692" s="1"/>
      <c r="BB692">
        <f t="shared" si="10"/>
        <v>4</v>
      </c>
      <c r="BC692">
        <f t="array" ref="BC692">MEDIAN(IF($BB$2:$BB$4895=BB692, $AH$2:$AH$4895))</f>
        <v>29.95</v>
      </c>
    </row>
    <row r="693" spans="1:55" x14ac:dyDescent="0.25">
      <c r="A693" s="1" t="s">
        <v>5204</v>
      </c>
      <c r="B693" s="3">
        <v>36</v>
      </c>
      <c r="C693" s="1" t="s">
        <v>5205</v>
      </c>
      <c r="D693" s="3">
        <v>9968271</v>
      </c>
      <c r="E693" s="1" t="s">
        <v>91</v>
      </c>
      <c r="F693" s="1" t="s">
        <v>5622</v>
      </c>
      <c r="G693" s="1" t="s">
        <v>662</v>
      </c>
      <c r="H693" s="1" t="s">
        <v>5854</v>
      </c>
      <c r="I693" s="3">
        <v>0</v>
      </c>
      <c r="J693" s="1" t="s">
        <v>67</v>
      </c>
      <c r="K693" s="12"/>
      <c r="L693" s="1" t="s">
        <v>5306</v>
      </c>
      <c r="M693" s="1"/>
      <c r="N693" s="1"/>
      <c r="O693" s="1" t="s">
        <v>5855</v>
      </c>
      <c r="P693" s="1" t="s">
        <v>70</v>
      </c>
      <c r="Q693" s="1" t="s">
        <v>70</v>
      </c>
      <c r="R693" s="1" t="s">
        <v>662</v>
      </c>
      <c r="S693" s="1" t="s">
        <v>5856</v>
      </c>
      <c r="T693" s="1" t="s">
        <v>5857</v>
      </c>
      <c r="U693" s="1" t="s">
        <v>5494</v>
      </c>
      <c r="V693" s="1"/>
      <c r="W693" s="1"/>
      <c r="X693" s="1"/>
      <c r="Y693" s="1"/>
      <c r="Z693" s="1"/>
      <c r="AA693" s="1"/>
      <c r="AB693" s="3">
        <v>1</v>
      </c>
      <c r="AC693" s="3">
        <v>1</v>
      </c>
      <c r="AD693" s="3">
        <v>1</v>
      </c>
      <c r="AE693" s="3">
        <v>1</v>
      </c>
      <c r="AF693" s="3">
        <v>0</v>
      </c>
      <c r="AG693" s="3">
        <v>0</v>
      </c>
      <c r="AH693" s="3">
        <v>24.366666666667001</v>
      </c>
      <c r="AI693" s="3">
        <v>6.4666666666669999</v>
      </c>
      <c r="AJ693" s="1" t="s">
        <v>662</v>
      </c>
      <c r="AK693" s="1" t="s">
        <v>5858</v>
      </c>
      <c r="AL693" s="1"/>
      <c r="AM693" s="1"/>
      <c r="AN693" s="1"/>
      <c r="AO693" s="1"/>
      <c r="AP693" s="1"/>
      <c r="AQ693" s="1"/>
      <c r="AR693" s="1"/>
      <c r="AS693" s="1"/>
      <c r="AT693" s="3"/>
      <c r="AU693" s="1"/>
      <c r="AV693" s="1"/>
      <c r="AW693" s="3"/>
      <c r="AX693" s="1"/>
      <c r="AY693" s="1"/>
      <c r="AZ693" s="1"/>
      <c r="BA693" s="1"/>
      <c r="BB693">
        <f t="shared" si="10"/>
        <v>4</v>
      </c>
      <c r="BC693">
        <f t="array" ref="BC693">MEDIAN(IF($BB$2:$BB$4895=BB693, $AH$2:$AH$4895))</f>
        <v>29.95</v>
      </c>
    </row>
    <row r="694" spans="1:55" x14ac:dyDescent="0.25">
      <c r="A694" s="1" t="s">
        <v>5204</v>
      </c>
      <c r="B694" s="3">
        <v>46</v>
      </c>
      <c r="C694" s="1" t="s">
        <v>5251</v>
      </c>
      <c r="D694" s="3">
        <v>9968537</v>
      </c>
      <c r="E694" s="1" t="s">
        <v>63</v>
      </c>
      <c r="F694" s="1" t="s">
        <v>5859</v>
      </c>
      <c r="G694" s="1" t="s">
        <v>5860</v>
      </c>
      <c r="H694" s="1" t="s">
        <v>5861</v>
      </c>
      <c r="I694" s="3">
        <v>1662223</v>
      </c>
      <c r="J694" s="1" t="s">
        <v>67</v>
      </c>
      <c r="K694" s="12"/>
      <c r="L694" s="1" t="s">
        <v>5463</v>
      </c>
      <c r="M694" s="1"/>
      <c r="N694" s="1"/>
      <c r="O694" s="1" t="s">
        <v>5862</v>
      </c>
      <c r="P694" s="1" t="s">
        <v>70</v>
      </c>
      <c r="Q694" s="1" t="s">
        <v>70</v>
      </c>
      <c r="R694" s="1" t="s">
        <v>5860</v>
      </c>
      <c r="S694" s="1" t="s">
        <v>5863</v>
      </c>
      <c r="T694" s="1" t="s">
        <v>5864</v>
      </c>
      <c r="U694" s="1" t="s">
        <v>5357</v>
      </c>
      <c r="V694" s="1" t="s">
        <v>74</v>
      </c>
      <c r="W694" s="1" t="s">
        <v>5666</v>
      </c>
      <c r="X694" s="1" t="s">
        <v>5860</v>
      </c>
      <c r="Y694" s="1" t="s">
        <v>5865</v>
      </c>
      <c r="Z694" s="1" t="s">
        <v>5860</v>
      </c>
      <c r="AA694" s="1" t="s">
        <v>5866</v>
      </c>
      <c r="AB694" s="3">
        <v>1</v>
      </c>
      <c r="AC694" s="3">
        <v>1</v>
      </c>
      <c r="AD694" s="3">
        <v>1</v>
      </c>
      <c r="AE694" s="3">
        <v>1</v>
      </c>
      <c r="AF694" s="3">
        <v>0</v>
      </c>
      <c r="AG694" s="3">
        <v>0</v>
      </c>
      <c r="AH694" s="3">
        <v>13.55</v>
      </c>
      <c r="AI694" s="3">
        <v>9.9333333333329996</v>
      </c>
      <c r="AJ694" s="1" t="s">
        <v>5860</v>
      </c>
      <c r="AK694" s="1" t="s">
        <v>5867</v>
      </c>
      <c r="AL694" s="1"/>
      <c r="AM694" s="1"/>
      <c r="AN694" s="1"/>
      <c r="AO694" s="1"/>
      <c r="AP694" s="1"/>
      <c r="AQ694" s="1"/>
      <c r="AR694" s="1"/>
      <c r="AS694" s="1"/>
      <c r="AT694" s="3"/>
      <c r="AU694" s="1"/>
      <c r="AV694" s="1"/>
      <c r="AW694" s="3"/>
      <c r="AX694" s="1"/>
      <c r="AY694" s="1"/>
      <c r="AZ694" s="1" t="s">
        <v>5868</v>
      </c>
      <c r="BA694" s="1"/>
      <c r="BB694">
        <f t="shared" si="10"/>
        <v>4</v>
      </c>
      <c r="BC694">
        <f t="array" ref="BC694">MEDIAN(IF($BB$2:$BB$4895=BB694, $AH$2:$AH$4895))</f>
        <v>29.95</v>
      </c>
    </row>
    <row r="695" spans="1:55" x14ac:dyDescent="0.25">
      <c r="A695" s="1" t="s">
        <v>5204</v>
      </c>
      <c r="B695" s="3">
        <v>35</v>
      </c>
      <c r="C695" s="1" t="s">
        <v>5238</v>
      </c>
      <c r="D695" s="3">
        <v>9994604</v>
      </c>
      <c r="E695" s="1" t="s">
        <v>63</v>
      </c>
      <c r="F695" s="1" t="s">
        <v>5869</v>
      </c>
      <c r="G695" s="1" t="s">
        <v>702</v>
      </c>
      <c r="H695" s="1" t="s">
        <v>5870</v>
      </c>
      <c r="I695" s="3">
        <v>1666127</v>
      </c>
      <c r="J695" s="1" t="s">
        <v>67</v>
      </c>
      <c r="K695" s="12"/>
      <c r="L695" s="1" t="s">
        <v>5871</v>
      </c>
      <c r="M695" s="1"/>
      <c r="N695" s="1"/>
      <c r="O695" s="1" t="s">
        <v>5872</v>
      </c>
      <c r="P695" s="1" t="s">
        <v>70</v>
      </c>
      <c r="Q695" s="1" t="s">
        <v>70</v>
      </c>
      <c r="R695" s="1" t="s">
        <v>702</v>
      </c>
      <c r="S695" s="1" t="s">
        <v>5873</v>
      </c>
      <c r="T695" s="1" t="s">
        <v>5874</v>
      </c>
      <c r="U695" s="1" t="s">
        <v>5875</v>
      </c>
      <c r="V695" s="1" t="s">
        <v>74</v>
      </c>
      <c r="W695" s="1" t="s">
        <v>5451</v>
      </c>
      <c r="X695" s="1" t="s">
        <v>702</v>
      </c>
      <c r="Y695" s="1" t="s">
        <v>5876</v>
      </c>
      <c r="Z695" s="1" t="s">
        <v>702</v>
      </c>
      <c r="AA695" s="1" t="s">
        <v>5877</v>
      </c>
      <c r="AB695" s="3">
        <v>1</v>
      </c>
      <c r="AC695" s="3">
        <v>1</v>
      </c>
      <c r="AD695" s="3">
        <v>1</v>
      </c>
      <c r="AE695" s="3">
        <v>1</v>
      </c>
      <c r="AF695" s="3">
        <v>0</v>
      </c>
      <c r="AG695" s="3">
        <v>0</v>
      </c>
      <c r="AH695" s="3">
        <v>2.5166666666670001</v>
      </c>
      <c r="AI695" s="3">
        <v>1.4833333333330001</v>
      </c>
      <c r="AJ695" s="1" t="s">
        <v>702</v>
      </c>
      <c r="AK695" s="1" t="s">
        <v>5878</v>
      </c>
      <c r="AL695" s="1"/>
      <c r="AM695" s="1"/>
      <c r="AN695" s="1"/>
      <c r="AO695" s="1"/>
      <c r="AP695" s="1"/>
      <c r="AQ695" s="1"/>
      <c r="AR695" s="1"/>
      <c r="AS695" s="1"/>
      <c r="AT695" s="3"/>
      <c r="AU695" s="1"/>
      <c r="AV695" s="1"/>
      <c r="AW695" s="3"/>
      <c r="AX695" s="1"/>
      <c r="AY695" s="1"/>
      <c r="AZ695" s="1" t="s">
        <v>5879</v>
      </c>
      <c r="BA695" s="1"/>
      <c r="BB695">
        <f t="shared" si="10"/>
        <v>4</v>
      </c>
      <c r="BC695">
        <f t="array" ref="BC695">MEDIAN(IF($BB$2:$BB$4895=BB695, $AH$2:$AH$4895))</f>
        <v>29.95</v>
      </c>
    </row>
    <row r="696" spans="1:55" x14ac:dyDescent="0.25">
      <c r="A696" s="1" t="s">
        <v>5204</v>
      </c>
      <c r="B696" s="3">
        <v>46</v>
      </c>
      <c r="C696" s="1" t="s">
        <v>5251</v>
      </c>
      <c r="D696" s="3">
        <v>9996444</v>
      </c>
      <c r="E696" s="1" t="s">
        <v>63</v>
      </c>
      <c r="F696" s="1" t="s">
        <v>5880</v>
      </c>
      <c r="G696" s="1" t="s">
        <v>717</v>
      </c>
      <c r="H696" s="1" t="s">
        <v>5881</v>
      </c>
      <c r="I696" s="3">
        <v>1666455</v>
      </c>
      <c r="J696" s="1" t="s">
        <v>67</v>
      </c>
      <c r="K696" s="12"/>
      <c r="L696" s="1" t="s">
        <v>5463</v>
      </c>
      <c r="M696" s="1"/>
      <c r="N696" s="1"/>
      <c r="O696" s="1" t="s">
        <v>5882</v>
      </c>
      <c r="P696" s="1" t="s">
        <v>70</v>
      </c>
      <c r="Q696" s="1" t="s">
        <v>70</v>
      </c>
      <c r="R696" s="1" t="s">
        <v>717</v>
      </c>
      <c r="S696" s="1" t="s">
        <v>5883</v>
      </c>
      <c r="T696" s="1" t="s">
        <v>5884</v>
      </c>
      <c r="U696" s="1" t="s">
        <v>5357</v>
      </c>
      <c r="V696" s="1" t="s">
        <v>74</v>
      </c>
      <c r="W696" s="1" t="s">
        <v>5467</v>
      </c>
      <c r="X696" s="1" t="s">
        <v>717</v>
      </c>
      <c r="Y696" s="1" t="s">
        <v>5885</v>
      </c>
      <c r="Z696" s="1" t="s">
        <v>717</v>
      </c>
      <c r="AA696" s="1" t="s">
        <v>5886</v>
      </c>
      <c r="AB696" s="3">
        <v>1</v>
      </c>
      <c r="AC696" s="3">
        <v>1</v>
      </c>
      <c r="AD696" s="3">
        <v>1</v>
      </c>
      <c r="AE696" s="3">
        <v>1</v>
      </c>
      <c r="AF696" s="3">
        <v>0</v>
      </c>
      <c r="AG696" s="3">
        <v>0</v>
      </c>
      <c r="AH696" s="3">
        <v>32.316666666666997</v>
      </c>
      <c r="AI696" s="3">
        <v>3.2833333333330001</v>
      </c>
      <c r="AJ696" s="1" t="s">
        <v>717</v>
      </c>
      <c r="AK696" s="1" t="s">
        <v>5887</v>
      </c>
      <c r="AL696" s="1"/>
      <c r="AM696" s="1"/>
      <c r="AN696" s="1"/>
      <c r="AO696" s="1"/>
      <c r="AP696" s="1"/>
      <c r="AQ696" s="1"/>
      <c r="AR696" s="1"/>
      <c r="AS696" s="1"/>
      <c r="AT696" s="3"/>
      <c r="AU696" s="1"/>
      <c r="AV696" s="1"/>
      <c r="AW696" s="3"/>
      <c r="AX696" s="1"/>
      <c r="AY696" s="1"/>
      <c r="AZ696" s="1"/>
      <c r="BA696" s="1"/>
      <c r="BB696">
        <f t="shared" si="10"/>
        <v>4</v>
      </c>
      <c r="BC696">
        <f t="array" ref="BC696">MEDIAN(IF($BB$2:$BB$4895=BB696, $AH$2:$AH$4895))</f>
        <v>29.95</v>
      </c>
    </row>
    <row r="697" spans="1:55" x14ac:dyDescent="0.25">
      <c r="A697" s="1" t="s">
        <v>5204</v>
      </c>
      <c r="B697" s="3">
        <v>36</v>
      </c>
      <c r="C697" s="1" t="s">
        <v>5205</v>
      </c>
      <c r="D697" s="3">
        <v>10264</v>
      </c>
      <c r="E697" s="1" t="s">
        <v>63</v>
      </c>
      <c r="F697" s="1" t="s">
        <v>5275</v>
      </c>
      <c r="G697" s="1" t="s">
        <v>717</v>
      </c>
      <c r="H697" s="1" t="s">
        <v>5888</v>
      </c>
      <c r="I697" s="3">
        <v>1666874</v>
      </c>
      <c r="J697" s="1" t="s">
        <v>67</v>
      </c>
      <c r="K697" s="12"/>
      <c r="L697" s="1" t="s">
        <v>5208</v>
      </c>
      <c r="M697" s="1"/>
      <c r="N697" s="1"/>
      <c r="O697" s="1" t="s">
        <v>5889</v>
      </c>
      <c r="P697" s="1" t="s">
        <v>70</v>
      </c>
      <c r="Q697" s="1" t="s">
        <v>70</v>
      </c>
      <c r="R697" s="1" t="s">
        <v>717</v>
      </c>
      <c r="S697" s="1" t="s">
        <v>5890</v>
      </c>
      <c r="T697" s="1" t="s">
        <v>5891</v>
      </c>
      <c r="U697" s="1" t="s">
        <v>5212</v>
      </c>
      <c r="V697" s="1" t="s">
        <v>74</v>
      </c>
      <c r="W697" s="1" t="s">
        <v>5522</v>
      </c>
      <c r="X697" s="1" t="s">
        <v>717</v>
      </c>
      <c r="Y697" s="1" t="s">
        <v>1374</v>
      </c>
      <c r="Z697" s="1" t="s">
        <v>717</v>
      </c>
      <c r="AA697" s="1" t="s">
        <v>5892</v>
      </c>
      <c r="AB697" s="3">
        <v>1</v>
      </c>
      <c r="AC697" s="3">
        <v>1</v>
      </c>
      <c r="AD697" s="3">
        <v>1</v>
      </c>
      <c r="AE697" s="3">
        <v>1</v>
      </c>
      <c r="AF697" s="3">
        <v>0</v>
      </c>
      <c r="AG697" s="3">
        <v>0</v>
      </c>
      <c r="AH697" s="3">
        <v>27.2</v>
      </c>
      <c r="AI697" s="3">
        <v>2.4666666666669999</v>
      </c>
      <c r="AJ697" s="1" t="s">
        <v>717</v>
      </c>
      <c r="AK697" s="1" t="s">
        <v>5893</v>
      </c>
      <c r="AL697" s="1"/>
      <c r="AM697" s="1"/>
      <c r="AN697" s="1"/>
      <c r="AO697" s="1"/>
      <c r="AP697" s="1"/>
      <c r="AQ697" s="1"/>
      <c r="AR697" s="1"/>
      <c r="AS697" s="1"/>
      <c r="AT697" s="3"/>
      <c r="AU697" s="1"/>
      <c r="AV697" s="1"/>
      <c r="AW697" s="3"/>
      <c r="AX697" s="1"/>
      <c r="AY697" s="1"/>
      <c r="AZ697" s="1"/>
      <c r="BA697" s="1"/>
      <c r="BB697">
        <f t="shared" si="10"/>
        <v>4</v>
      </c>
      <c r="BC697">
        <f t="array" ref="BC697">MEDIAN(IF($BB$2:$BB$4895=BB697, $AH$2:$AH$4895))</f>
        <v>29.95</v>
      </c>
    </row>
    <row r="698" spans="1:55" x14ac:dyDescent="0.25">
      <c r="A698" s="1" t="s">
        <v>5204</v>
      </c>
      <c r="B698" s="3">
        <v>46</v>
      </c>
      <c r="C698" s="1" t="s">
        <v>5251</v>
      </c>
      <c r="D698" s="3">
        <v>10518</v>
      </c>
      <c r="E698" s="1" t="s">
        <v>63</v>
      </c>
      <c r="F698" s="1" t="s">
        <v>5894</v>
      </c>
      <c r="G698" s="1" t="s">
        <v>717</v>
      </c>
      <c r="H698" s="1" t="s">
        <v>5895</v>
      </c>
      <c r="I698" s="3">
        <v>1666989</v>
      </c>
      <c r="J698" s="1" t="s">
        <v>1309</v>
      </c>
      <c r="K698" s="12"/>
      <c r="L698" s="1" t="s">
        <v>5463</v>
      </c>
      <c r="M698" s="1"/>
      <c r="N698" s="1"/>
      <c r="O698" s="1" t="s">
        <v>5896</v>
      </c>
      <c r="P698" s="1" t="s">
        <v>70</v>
      </c>
      <c r="Q698" s="1" t="s">
        <v>70</v>
      </c>
      <c r="R698" s="1" t="s">
        <v>717</v>
      </c>
      <c r="S698" s="1" t="s">
        <v>5897</v>
      </c>
      <c r="T698" s="1" t="s">
        <v>5898</v>
      </c>
      <c r="U698" s="1" t="s">
        <v>5357</v>
      </c>
      <c r="V698" s="1" t="s">
        <v>74</v>
      </c>
      <c r="W698" s="1" t="s">
        <v>5467</v>
      </c>
      <c r="X698" s="1" t="s">
        <v>717</v>
      </c>
      <c r="Y698" s="1" t="s">
        <v>1940</v>
      </c>
      <c r="Z698" s="1" t="s">
        <v>717</v>
      </c>
      <c r="AA698" s="1" t="s">
        <v>5899</v>
      </c>
      <c r="AB698" s="3">
        <v>1</v>
      </c>
      <c r="AC698" s="3">
        <v>1</v>
      </c>
      <c r="AD698" s="3">
        <v>1</v>
      </c>
      <c r="AE698" s="3">
        <v>1</v>
      </c>
      <c r="AF698" s="3">
        <v>0</v>
      </c>
      <c r="AG698" s="3">
        <v>0</v>
      </c>
      <c r="AH698" s="3">
        <v>44.65</v>
      </c>
      <c r="AI698" s="3">
        <v>10.366666666666999</v>
      </c>
      <c r="AJ698" s="1" t="s">
        <v>717</v>
      </c>
      <c r="AK698" s="1" t="s">
        <v>5900</v>
      </c>
      <c r="AL698" s="1"/>
      <c r="AM698" s="1"/>
      <c r="AN698" s="1"/>
      <c r="AO698" s="1"/>
      <c r="AP698" s="1"/>
      <c r="AQ698" s="1"/>
      <c r="AR698" s="1"/>
      <c r="AS698" s="1"/>
      <c r="AT698" s="3"/>
      <c r="AU698" s="1"/>
      <c r="AV698" s="1"/>
      <c r="AW698" s="3"/>
      <c r="AX698" s="1"/>
      <c r="AY698" s="1"/>
      <c r="AZ698" s="1" t="s">
        <v>5901</v>
      </c>
      <c r="BA698" s="1"/>
      <c r="BB698">
        <f t="shared" si="10"/>
        <v>4</v>
      </c>
      <c r="BC698">
        <f t="array" ref="BC698">MEDIAN(IF($BB$2:$BB$4895=BB698, $AH$2:$AH$4895))</f>
        <v>29.95</v>
      </c>
    </row>
    <row r="699" spans="1:55" x14ac:dyDescent="0.25">
      <c r="A699" s="1" t="s">
        <v>5204</v>
      </c>
      <c r="B699" s="3">
        <v>36</v>
      </c>
      <c r="C699" s="1" t="s">
        <v>5205</v>
      </c>
      <c r="D699" s="3">
        <v>10607</v>
      </c>
      <c r="E699" s="1" t="s">
        <v>63</v>
      </c>
      <c r="F699" s="1" t="s">
        <v>5275</v>
      </c>
      <c r="G699" s="1" t="s">
        <v>717</v>
      </c>
      <c r="H699" s="1" t="s">
        <v>5902</v>
      </c>
      <c r="I699" s="3">
        <v>1667056</v>
      </c>
      <c r="J699" s="1" t="s">
        <v>1309</v>
      </c>
      <c r="K699" s="12"/>
      <c r="L699" s="1" t="s">
        <v>5325</v>
      </c>
      <c r="M699" s="1"/>
      <c r="N699" s="1"/>
      <c r="O699" s="1" t="s">
        <v>5903</v>
      </c>
      <c r="P699" s="1" t="s">
        <v>70</v>
      </c>
      <c r="Q699" s="1" t="s">
        <v>70</v>
      </c>
      <c r="R699" s="1" t="s">
        <v>717</v>
      </c>
      <c r="S699" s="1" t="s">
        <v>5904</v>
      </c>
      <c r="T699" s="1" t="s">
        <v>5905</v>
      </c>
      <c r="U699" s="1" t="s">
        <v>5212</v>
      </c>
      <c r="V699" s="1" t="s">
        <v>740</v>
      </c>
      <c r="W699" s="1" t="s">
        <v>5906</v>
      </c>
      <c r="X699" s="1" t="s">
        <v>717</v>
      </c>
      <c r="Y699" s="1" t="s">
        <v>5907</v>
      </c>
      <c r="Z699" s="1" t="s">
        <v>717</v>
      </c>
      <c r="AA699" s="1" t="s">
        <v>5908</v>
      </c>
      <c r="AB699" s="3">
        <v>1</v>
      </c>
      <c r="AC699" s="3">
        <v>1</v>
      </c>
      <c r="AD699" s="3">
        <v>1</v>
      </c>
      <c r="AE699" s="3">
        <v>1</v>
      </c>
      <c r="AF699" s="3">
        <v>0</v>
      </c>
      <c r="AG699" s="3">
        <v>0</v>
      </c>
      <c r="AH699" s="3">
        <v>50.2</v>
      </c>
      <c r="AI699" s="3">
        <v>3.8</v>
      </c>
      <c r="AJ699" s="1" t="s">
        <v>717</v>
      </c>
      <c r="AK699" s="1" t="s">
        <v>5909</v>
      </c>
      <c r="AL699" s="1"/>
      <c r="AM699" s="1"/>
      <c r="AN699" s="1"/>
      <c r="AO699" s="1"/>
      <c r="AP699" s="1"/>
      <c r="AQ699" s="1"/>
      <c r="AR699" s="1"/>
      <c r="AS699" s="1"/>
      <c r="AT699" s="3"/>
      <c r="AU699" s="1"/>
      <c r="AV699" s="1"/>
      <c r="AW699" s="3"/>
      <c r="AX699" s="1"/>
      <c r="AY699" s="1"/>
      <c r="AZ699" s="1" t="s">
        <v>5910</v>
      </c>
      <c r="BA699" s="1"/>
      <c r="BB699">
        <f t="shared" si="10"/>
        <v>4</v>
      </c>
      <c r="BC699">
        <f t="array" ref="BC699">MEDIAN(IF($BB$2:$BB$4895=BB699, $AH$2:$AH$4895))</f>
        <v>29.95</v>
      </c>
    </row>
    <row r="700" spans="1:55" x14ac:dyDescent="0.25">
      <c r="A700" s="1" t="s">
        <v>5204</v>
      </c>
      <c r="B700" s="3">
        <v>36</v>
      </c>
      <c r="C700" s="1" t="s">
        <v>5205</v>
      </c>
      <c r="D700" s="3">
        <v>10756</v>
      </c>
      <c r="E700" s="1" t="s">
        <v>63</v>
      </c>
      <c r="F700" s="1" t="s">
        <v>5911</v>
      </c>
      <c r="G700" s="1" t="s">
        <v>717</v>
      </c>
      <c r="H700" s="1" t="s">
        <v>5912</v>
      </c>
      <c r="I700" s="3">
        <v>1667048</v>
      </c>
      <c r="J700" s="1" t="s">
        <v>1309</v>
      </c>
      <c r="K700" s="12"/>
      <c r="L700" s="1" t="s">
        <v>5913</v>
      </c>
      <c r="M700" s="1"/>
      <c r="N700" s="1"/>
      <c r="O700" s="1" t="s">
        <v>5914</v>
      </c>
      <c r="P700" s="1" t="s">
        <v>70</v>
      </c>
      <c r="Q700" s="1" t="s">
        <v>70</v>
      </c>
      <c r="R700" s="1" t="s">
        <v>717</v>
      </c>
      <c r="S700" s="1" t="s">
        <v>1431</v>
      </c>
      <c r="T700" s="1" t="s">
        <v>5915</v>
      </c>
      <c r="U700" s="1" t="s">
        <v>5212</v>
      </c>
      <c r="V700" s="1" t="s">
        <v>74</v>
      </c>
      <c r="W700" s="1" t="s">
        <v>5443</v>
      </c>
      <c r="X700" s="1" t="s">
        <v>717</v>
      </c>
      <c r="Y700" s="1" t="s">
        <v>5916</v>
      </c>
      <c r="Z700" s="1" t="s">
        <v>717</v>
      </c>
      <c r="AA700" s="1" t="s">
        <v>5917</v>
      </c>
      <c r="AB700" s="3">
        <v>1</v>
      </c>
      <c r="AC700" s="3">
        <v>1</v>
      </c>
      <c r="AD700" s="3">
        <v>1</v>
      </c>
      <c r="AE700" s="3">
        <v>1</v>
      </c>
      <c r="AF700" s="3">
        <v>0</v>
      </c>
      <c r="AG700" s="3">
        <v>0</v>
      </c>
      <c r="AH700" s="3">
        <v>36.75</v>
      </c>
      <c r="AI700" s="3">
        <v>3.9</v>
      </c>
      <c r="AJ700" s="1" t="s">
        <v>717</v>
      </c>
      <c r="AK700" s="1" t="s">
        <v>5918</v>
      </c>
      <c r="AL700" s="1"/>
      <c r="AM700" s="1"/>
      <c r="AN700" s="1"/>
      <c r="AO700" s="1"/>
      <c r="AP700" s="1"/>
      <c r="AQ700" s="1"/>
      <c r="AR700" s="1"/>
      <c r="AS700" s="1"/>
      <c r="AT700" s="3"/>
      <c r="AU700" s="1"/>
      <c r="AV700" s="1"/>
      <c r="AW700" s="3"/>
      <c r="AX700" s="1"/>
      <c r="AY700" s="1"/>
      <c r="AZ700" s="1"/>
      <c r="BA700" s="1"/>
      <c r="BB700">
        <f t="shared" si="10"/>
        <v>4</v>
      </c>
      <c r="BC700">
        <f t="array" ref="BC700">MEDIAN(IF($BB$2:$BB$4895=BB700, $AH$2:$AH$4895))</f>
        <v>29.95</v>
      </c>
    </row>
    <row r="701" spans="1:55" x14ac:dyDescent="0.25">
      <c r="A701" s="1" t="s">
        <v>5204</v>
      </c>
      <c r="B701" s="3">
        <v>35</v>
      </c>
      <c r="C701" s="1" t="s">
        <v>5238</v>
      </c>
      <c r="D701" s="3">
        <v>10758</v>
      </c>
      <c r="E701" s="1" t="s">
        <v>63</v>
      </c>
      <c r="F701" s="1" t="s">
        <v>5919</v>
      </c>
      <c r="G701" s="1" t="s">
        <v>717</v>
      </c>
      <c r="H701" s="1" t="s">
        <v>5920</v>
      </c>
      <c r="I701" s="3">
        <v>1667055</v>
      </c>
      <c r="J701" s="1" t="s">
        <v>1309</v>
      </c>
      <c r="K701" s="12"/>
      <c r="L701" s="1" t="s">
        <v>5871</v>
      </c>
      <c r="M701" s="1"/>
      <c r="N701" s="1"/>
      <c r="O701" s="1" t="s">
        <v>5921</v>
      </c>
      <c r="P701" s="1" t="s">
        <v>70</v>
      </c>
      <c r="Q701" s="1" t="s">
        <v>70</v>
      </c>
      <c r="R701" s="1" t="s">
        <v>717</v>
      </c>
      <c r="S701" s="1" t="s">
        <v>5922</v>
      </c>
      <c r="T701" s="1" t="s">
        <v>5923</v>
      </c>
      <c r="U701" s="1" t="s">
        <v>5875</v>
      </c>
      <c r="V701" s="1" t="s">
        <v>74</v>
      </c>
      <c r="W701" s="1" t="s">
        <v>5290</v>
      </c>
      <c r="X701" s="1" t="s">
        <v>717</v>
      </c>
      <c r="Y701" s="1" t="s">
        <v>5924</v>
      </c>
      <c r="Z701" s="1" t="s">
        <v>717</v>
      </c>
      <c r="AA701" s="1" t="s">
        <v>5925</v>
      </c>
      <c r="AB701" s="3">
        <v>1</v>
      </c>
      <c r="AC701" s="3">
        <v>1</v>
      </c>
      <c r="AD701" s="3">
        <v>1</v>
      </c>
      <c r="AE701" s="3">
        <v>1</v>
      </c>
      <c r="AF701" s="3">
        <v>0</v>
      </c>
      <c r="AG701" s="3">
        <v>0</v>
      </c>
      <c r="AH701" s="3">
        <v>19.016666666667</v>
      </c>
      <c r="AI701" s="3">
        <v>5.3833333333329998</v>
      </c>
      <c r="AJ701" s="1" t="s">
        <v>717</v>
      </c>
      <c r="AK701" s="1" t="s">
        <v>5926</v>
      </c>
      <c r="AL701" s="1"/>
      <c r="AM701" s="1"/>
      <c r="AN701" s="1"/>
      <c r="AO701" s="1"/>
      <c r="AP701" s="1"/>
      <c r="AQ701" s="1"/>
      <c r="AR701" s="1"/>
      <c r="AS701" s="1"/>
      <c r="AT701" s="3"/>
      <c r="AU701" s="1"/>
      <c r="AV701" s="1"/>
      <c r="AW701" s="3"/>
      <c r="AX701" s="1"/>
      <c r="AY701" s="1"/>
      <c r="AZ701" s="1" t="s">
        <v>5927</v>
      </c>
      <c r="BA701" s="1"/>
      <c r="BB701">
        <f t="shared" si="10"/>
        <v>4</v>
      </c>
      <c r="BC701">
        <f t="array" ref="BC701">MEDIAN(IF($BB$2:$BB$4895=BB701, $AH$2:$AH$4895))</f>
        <v>29.95</v>
      </c>
    </row>
    <row r="702" spans="1:55" x14ac:dyDescent="0.25">
      <c r="A702" s="1" t="s">
        <v>5204</v>
      </c>
      <c r="B702" s="3">
        <v>46</v>
      </c>
      <c r="C702" s="1" t="s">
        <v>5251</v>
      </c>
      <c r="D702" s="3">
        <v>10812</v>
      </c>
      <c r="E702" s="1" t="s">
        <v>63</v>
      </c>
      <c r="F702" s="1" t="s">
        <v>5928</v>
      </c>
      <c r="G702" s="1" t="s">
        <v>717</v>
      </c>
      <c r="H702" s="1" t="s">
        <v>5929</v>
      </c>
      <c r="I702" s="3">
        <v>1666975</v>
      </c>
      <c r="J702" s="1" t="s">
        <v>67</v>
      </c>
      <c r="K702" s="12"/>
      <c r="L702" s="1" t="s">
        <v>5463</v>
      </c>
      <c r="M702" s="1"/>
      <c r="N702" s="1"/>
      <c r="O702" s="1" t="s">
        <v>5930</v>
      </c>
      <c r="P702" s="1" t="s">
        <v>70</v>
      </c>
      <c r="Q702" s="1" t="s">
        <v>70</v>
      </c>
      <c r="R702" s="1" t="s">
        <v>717</v>
      </c>
      <c r="S702" s="1" t="s">
        <v>5931</v>
      </c>
      <c r="T702" s="1" t="s">
        <v>5932</v>
      </c>
      <c r="U702" s="1" t="s">
        <v>5357</v>
      </c>
      <c r="V702" s="1" t="s">
        <v>74</v>
      </c>
      <c r="W702" s="1" t="s">
        <v>5467</v>
      </c>
      <c r="X702" s="1" t="s">
        <v>717</v>
      </c>
      <c r="Y702" s="1" t="s">
        <v>5143</v>
      </c>
      <c r="Z702" s="1" t="s">
        <v>717</v>
      </c>
      <c r="AA702" s="1" t="s">
        <v>5933</v>
      </c>
      <c r="AB702" s="3">
        <v>1</v>
      </c>
      <c r="AC702" s="3">
        <v>1</v>
      </c>
      <c r="AD702" s="3">
        <v>1</v>
      </c>
      <c r="AE702" s="3">
        <v>1</v>
      </c>
      <c r="AF702" s="3">
        <v>0</v>
      </c>
      <c r="AG702" s="3">
        <v>0</v>
      </c>
      <c r="AH702" s="3">
        <v>3.7</v>
      </c>
      <c r="AI702" s="3">
        <v>3.65</v>
      </c>
      <c r="AJ702" s="1" t="s">
        <v>717</v>
      </c>
      <c r="AK702" s="1" t="s">
        <v>5934</v>
      </c>
      <c r="AL702" s="1"/>
      <c r="AM702" s="1"/>
      <c r="AN702" s="1"/>
      <c r="AO702" s="1"/>
      <c r="AP702" s="1"/>
      <c r="AQ702" s="1"/>
      <c r="AR702" s="1"/>
      <c r="AS702" s="1"/>
      <c r="AT702" s="3"/>
      <c r="AU702" s="1"/>
      <c r="AV702" s="1"/>
      <c r="AW702" s="3"/>
      <c r="AX702" s="1"/>
      <c r="AY702" s="1"/>
      <c r="AZ702" s="1" t="s">
        <v>5935</v>
      </c>
      <c r="BA702" s="1"/>
      <c r="BB702">
        <f t="shared" si="10"/>
        <v>4</v>
      </c>
      <c r="BC702">
        <f t="array" ref="BC702">MEDIAN(IF($BB$2:$BB$4895=BB702, $AH$2:$AH$4895))</f>
        <v>29.95</v>
      </c>
    </row>
    <row r="703" spans="1:55" x14ac:dyDescent="0.25">
      <c r="A703" s="1" t="s">
        <v>5204</v>
      </c>
      <c r="B703" s="3">
        <v>36</v>
      </c>
      <c r="C703" s="1" t="s">
        <v>5205</v>
      </c>
      <c r="D703" s="3">
        <v>10973</v>
      </c>
      <c r="E703" s="1" t="s">
        <v>63</v>
      </c>
      <c r="F703" s="1" t="s">
        <v>5936</v>
      </c>
      <c r="G703" s="1" t="s">
        <v>717</v>
      </c>
      <c r="H703" s="1" t="s">
        <v>5937</v>
      </c>
      <c r="I703" s="3">
        <v>1667096</v>
      </c>
      <c r="J703" s="1" t="s">
        <v>1309</v>
      </c>
      <c r="K703" s="12"/>
      <c r="L703" s="1" t="s">
        <v>5306</v>
      </c>
      <c r="M703" s="1"/>
      <c r="N703" s="1"/>
      <c r="O703" s="1" t="s">
        <v>5938</v>
      </c>
      <c r="P703" s="1" t="s">
        <v>70</v>
      </c>
      <c r="Q703" s="1" t="s">
        <v>70</v>
      </c>
      <c r="R703" s="1" t="s">
        <v>717</v>
      </c>
      <c r="S703" s="1" t="s">
        <v>5939</v>
      </c>
      <c r="T703" s="1" t="s">
        <v>5940</v>
      </c>
      <c r="U703" s="1" t="s">
        <v>5494</v>
      </c>
      <c r="V703" s="1" t="s">
        <v>74</v>
      </c>
      <c r="W703" s="1" t="s">
        <v>5443</v>
      </c>
      <c r="X703" s="1" t="s">
        <v>717</v>
      </c>
      <c r="Y703" s="1" t="s">
        <v>5941</v>
      </c>
      <c r="Z703" s="1" t="s">
        <v>717</v>
      </c>
      <c r="AA703" s="1" t="s">
        <v>5942</v>
      </c>
      <c r="AB703" s="3">
        <v>1</v>
      </c>
      <c r="AC703" s="3">
        <v>1</v>
      </c>
      <c r="AD703" s="3">
        <v>1</v>
      </c>
      <c r="AE703" s="3">
        <v>1</v>
      </c>
      <c r="AF703" s="3">
        <v>0</v>
      </c>
      <c r="AG703" s="3">
        <v>0</v>
      </c>
      <c r="AH703" s="3">
        <v>2.7</v>
      </c>
      <c r="AI703" s="3">
        <v>2.666666666667</v>
      </c>
      <c r="AJ703" s="1" t="s">
        <v>717</v>
      </c>
      <c r="AK703" s="1" t="s">
        <v>5943</v>
      </c>
      <c r="AL703" s="1"/>
      <c r="AM703" s="1"/>
      <c r="AN703" s="1"/>
      <c r="AO703" s="1"/>
      <c r="AP703" s="1"/>
      <c r="AQ703" s="1"/>
      <c r="AR703" s="1"/>
      <c r="AS703" s="1"/>
      <c r="AT703" s="3"/>
      <c r="AU703" s="1"/>
      <c r="AV703" s="1"/>
      <c r="AW703" s="3"/>
      <c r="AX703" s="1"/>
      <c r="AY703" s="1"/>
      <c r="AZ703" s="1" t="s">
        <v>5944</v>
      </c>
      <c r="BA703" s="1"/>
      <c r="BB703">
        <f t="shared" si="10"/>
        <v>4</v>
      </c>
      <c r="BC703">
        <f t="array" ref="BC703">MEDIAN(IF($BB$2:$BB$4895=BB703, $AH$2:$AH$4895))</f>
        <v>29.95</v>
      </c>
    </row>
    <row r="704" spans="1:55" x14ac:dyDescent="0.25">
      <c r="A704" s="1" t="s">
        <v>5204</v>
      </c>
      <c r="B704" s="3">
        <v>46</v>
      </c>
      <c r="C704" s="1" t="s">
        <v>5251</v>
      </c>
      <c r="D704" s="3">
        <v>11064</v>
      </c>
      <c r="E704" s="1" t="s">
        <v>63</v>
      </c>
      <c r="F704" s="1" t="s">
        <v>5945</v>
      </c>
      <c r="G704" s="1" t="s">
        <v>717</v>
      </c>
      <c r="H704" s="1" t="s">
        <v>5946</v>
      </c>
      <c r="I704" s="3">
        <v>1667153</v>
      </c>
      <c r="J704" s="1" t="s">
        <v>1309</v>
      </c>
      <c r="K704" s="12"/>
      <c r="L704" s="1" t="s">
        <v>5947</v>
      </c>
      <c r="M704" s="1"/>
      <c r="N704" s="1"/>
      <c r="O704" s="1" t="s">
        <v>5948</v>
      </c>
      <c r="P704" s="1" t="s">
        <v>70</v>
      </c>
      <c r="Q704" s="1" t="s">
        <v>70</v>
      </c>
      <c r="R704" s="1" t="s">
        <v>717</v>
      </c>
      <c r="S704" s="1" t="s">
        <v>5949</v>
      </c>
      <c r="T704" s="1" t="s">
        <v>5950</v>
      </c>
      <c r="U704" s="1" t="s">
        <v>5357</v>
      </c>
      <c r="V704" s="1" t="s">
        <v>74</v>
      </c>
      <c r="W704" s="1" t="s">
        <v>5259</v>
      </c>
      <c r="X704" s="1" t="s">
        <v>717</v>
      </c>
      <c r="Y704" s="1" t="s">
        <v>2149</v>
      </c>
      <c r="Z704" s="1" t="s">
        <v>717</v>
      </c>
      <c r="AA704" s="1" t="s">
        <v>5951</v>
      </c>
      <c r="AB704" s="3">
        <v>1</v>
      </c>
      <c r="AC704" s="3">
        <v>1</v>
      </c>
      <c r="AD704" s="3">
        <v>1</v>
      </c>
      <c r="AE704" s="3">
        <v>1</v>
      </c>
      <c r="AF704" s="3">
        <v>0</v>
      </c>
      <c r="AG704" s="3">
        <v>0</v>
      </c>
      <c r="AH704" s="3">
        <v>8.3166666666670004</v>
      </c>
      <c r="AI704" s="3">
        <v>8.2833333333329993</v>
      </c>
      <c r="AJ704" s="1" t="s">
        <v>717</v>
      </c>
      <c r="AK704" s="1" t="s">
        <v>5952</v>
      </c>
      <c r="AL704" s="1"/>
      <c r="AM704" s="1"/>
      <c r="AN704" s="1"/>
      <c r="AO704" s="1"/>
      <c r="AP704" s="1"/>
      <c r="AQ704" s="1"/>
      <c r="AR704" s="1"/>
      <c r="AS704" s="1"/>
      <c r="AT704" s="3"/>
      <c r="AU704" s="1"/>
      <c r="AV704" s="1"/>
      <c r="AW704" s="3"/>
      <c r="AX704" s="1"/>
      <c r="AY704" s="1"/>
      <c r="AZ704" s="1" t="s">
        <v>5953</v>
      </c>
      <c r="BA704" s="1"/>
      <c r="BB704">
        <f t="shared" si="10"/>
        <v>4</v>
      </c>
      <c r="BC704">
        <f t="array" ref="BC704">MEDIAN(IF($BB$2:$BB$4895=BB704, $AH$2:$AH$4895))</f>
        <v>29.95</v>
      </c>
    </row>
    <row r="705" spans="1:55" x14ac:dyDescent="0.25">
      <c r="A705" s="1" t="s">
        <v>5204</v>
      </c>
      <c r="B705" s="3">
        <v>36</v>
      </c>
      <c r="C705" s="1" t="s">
        <v>5205</v>
      </c>
      <c r="D705" s="3">
        <v>11614</v>
      </c>
      <c r="E705" s="1" t="s">
        <v>91</v>
      </c>
      <c r="F705" s="1" t="s">
        <v>1332</v>
      </c>
      <c r="G705" s="1" t="s">
        <v>746</v>
      </c>
      <c r="H705" s="1" t="s">
        <v>5954</v>
      </c>
      <c r="I705" s="3">
        <v>11614</v>
      </c>
      <c r="J705" s="1" t="s">
        <v>1309</v>
      </c>
      <c r="K705" s="12"/>
      <c r="L705" s="1" t="s">
        <v>5681</v>
      </c>
      <c r="M705" s="1"/>
      <c r="N705" s="1"/>
      <c r="O705" s="1" t="s">
        <v>5955</v>
      </c>
      <c r="P705" s="1" t="s">
        <v>70</v>
      </c>
      <c r="Q705" s="1" t="s">
        <v>70</v>
      </c>
      <c r="R705" s="1" t="s">
        <v>746</v>
      </c>
      <c r="S705" s="1" t="s">
        <v>5956</v>
      </c>
      <c r="T705" s="1" t="s">
        <v>5957</v>
      </c>
      <c r="U705" s="1" t="s">
        <v>5245</v>
      </c>
      <c r="V705" s="1" t="s">
        <v>74</v>
      </c>
      <c r="W705" s="1" t="s">
        <v>5443</v>
      </c>
      <c r="X705" s="1" t="s">
        <v>746</v>
      </c>
      <c r="Y705" s="1" t="s">
        <v>5958</v>
      </c>
      <c r="Z705" s="1" t="s">
        <v>746</v>
      </c>
      <c r="AA705" s="1" t="s">
        <v>5959</v>
      </c>
      <c r="AB705" s="3">
        <v>1</v>
      </c>
      <c r="AC705" s="3">
        <v>1</v>
      </c>
      <c r="AD705" s="3">
        <v>1</v>
      </c>
      <c r="AE705" s="3">
        <v>1</v>
      </c>
      <c r="AF705" s="3">
        <v>0</v>
      </c>
      <c r="AG705" s="3">
        <v>0</v>
      </c>
      <c r="AH705" s="3">
        <v>52.533333333332997</v>
      </c>
      <c r="AI705" s="3">
        <v>2.4500000000000002</v>
      </c>
      <c r="AJ705" s="1" t="s">
        <v>746</v>
      </c>
      <c r="AK705" s="1" t="s">
        <v>5960</v>
      </c>
      <c r="AL705" s="1"/>
      <c r="AM705" s="1"/>
      <c r="AN705" s="1"/>
      <c r="AO705" s="1"/>
      <c r="AP705" s="1"/>
      <c r="AQ705" s="1"/>
      <c r="AR705" s="1"/>
      <c r="AS705" s="1"/>
      <c r="AT705" s="3"/>
      <c r="AU705" s="1"/>
      <c r="AV705" s="1"/>
      <c r="AW705" s="3"/>
      <c r="AX705" s="1"/>
      <c r="AY705" s="1"/>
      <c r="AZ705" s="1"/>
      <c r="BA705" s="1"/>
      <c r="BB705">
        <f t="shared" si="10"/>
        <v>4</v>
      </c>
      <c r="BC705">
        <f t="array" ref="BC705">MEDIAN(IF($BB$2:$BB$4895=BB705, $AH$2:$AH$4895))</f>
        <v>29.95</v>
      </c>
    </row>
    <row r="706" spans="1:55" x14ac:dyDescent="0.25">
      <c r="A706" s="1" t="s">
        <v>5204</v>
      </c>
      <c r="B706" s="3">
        <v>46</v>
      </c>
      <c r="C706" s="1" t="s">
        <v>5251</v>
      </c>
      <c r="D706" s="3">
        <v>11635</v>
      </c>
      <c r="E706" s="1" t="s">
        <v>63</v>
      </c>
      <c r="F706" s="1" t="s">
        <v>5961</v>
      </c>
      <c r="G706" s="1" t="s">
        <v>746</v>
      </c>
      <c r="H706" s="1" t="s">
        <v>5962</v>
      </c>
      <c r="I706" s="3">
        <v>1667349</v>
      </c>
      <c r="J706" s="1" t="s">
        <v>1309</v>
      </c>
      <c r="K706" s="12"/>
      <c r="L706" s="1" t="s">
        <v>5265</v>
      </c>
      <c r="M706" s="1"/>
      <c r="N706" s="1"/>
      <c r="O706" s="1" t="s">
        <v>5963</v>
      </c>
      <c r="P706" s="1" t="s">
        <v>70</v>
      </c>
      <c r="Q706" s="1" t="s">
        <v>70</v>
      </c>
      <c r="R706" s="1" t="s">
        <v>746</v>
      </c>
      <c r="S706" s="1" t="s">
        <v>5964</v>
      </c>
      <c r="T706" s="1" t="s">
        <v>5965</v>
      </c>
      <c r="U706" s="1" t="s">
        <v>5966</v>
      </c>
      <c r="V706" s="1" t="s">
        <v>74</v>
      </c>
      <c r="W706" s="1" t="s">
        <v>5319</v>
      </c>
      <c r="X706" s="1" t="s">
        <v>746</v>
      </c>
      <c r="Y706" s="1" t="s">
        <v>2482</v>
      </c>
      <c r="Z706" s="1" t="s">
        <v>746</v>
      </c>
      <c r="AA706" s="1" t="s">
        <v>5967</v>
      </c>
      <c r="AB706" s="3">
        <v>1</v>
      </c>
      <c r="AC706" s="3">
        <v>1</v>
      </c>
      <c r="AD706" s="3">
        <v>1</v>
      </c>
      <c r="AE706" s="3">
        <v>0</v>
      </c>
      <c r="AF706" s="3">
        <v>1</v>
      </c>
      <c r="AG706" s="3">
        <v>0</v>
      </c>
      <c r="AH706" s="3">
        <v>56.4</v>
      </c>
      <c r="AI706" s="3">
        <v>31.983333333333</v>
      </c>
      <c r="AJ706" s="1" t="s">
        <v>746</v>
      </c>
      <c r="AK706" s="1" t="s">
        <v>5968</v>
      </c>
      <c r="AL706" s="1"/>
      <c r="AM706" s="1"/>
      <c r="AN706" s="1"/>
      <c r="AO706" s="1"/>
      <c r="AP706" s="1"/>
      <c r="AQ706" s="1"/>
      <c r="AR706" s="1"/>
      <c r="AS706" s="1"/>
      <c r="AT706" s="3"/>
      <c r="AU706" s="1"/>
      <c r="AV706" s="1"/>
      <c r="AW706" s="3"/>
      <c r="AX706" s="1"/>
      <c r="AY706" s="1"/>
      <c r="AZ706" s="1" t="s">
        <v>5969</v>
      </c>
      <c r="BA706" s="1"/>
      <c r="BB706">
        <f t="shared" si="10"/>
        <v>4</v>
      </c>
      <c r="BC706">
        <f t="array" ref="BC706">MEDIAN(IF($BB$2:$BB$4895=BB706, $AH$2:$AH$4895))</f>
        <v>29.95</v>
      </c>
    </row>
    <row r="707" spans="1:55" x14ac:dyDescent="0.25">
      <c r="A707" s="1" t="s">
        <v>5204</v>
      </c>
      <c r="B707" s="3">
        <v>36</v>
      </c>
      <c r="C707" s="1" t="s">
        <v>5205</v>
      </c>
      <c r="D707" s="3">
        <v>18537</v>
      </c>
      <c r="E707" s="1" t="s">
        <v>63</v>
      </c>
      <c r="F707" s="1" t="s">
        <v>5970</v>
      </c>
      <c r="G707" s="1" t="s">
        <v>767</v>
      </c>
      <c r="H707" s="1" t="s">
        <v>5971</v>
      </c>
      <c r="I707" s="3">
        <v>1668578</v>
      </c>
      <c r="J707" s="1" t="s">
        <v>1309</v>
      </c>
      <c r="K707" s="12"/>
      <c r="L707" s="1" t="s">
        <v>5208</v>
      </c>
      <c r="M707" s="1"/>
      <c r="N707" s="1"/>
      <c r="O707" s="1" t="s">
        <v>5972</v>
      </c>
      <c r="P707" s="1" t="s">
        <v>70</v>
      </c>
      <c r="Q707" s="1" t="s">
        <v>70</v>
      </c>
      <c r="R707" s="1" t="s">
        <v>767</v>
      </c>
      <c r="S707" s="1" t="s">
        <v>5973</v>
      </c>
      <c r="T707" s="1" t="s">
        <v>5974</v>
      </c>
      <c r="U707" s="1" t="s">
        <v>5212</v>
      </c>
      <c r="V707" s="1" t="s">
        <v>74</v>
      </c>
      <c r="W707" s="1" t="s">
        <v>5290</v>
      </c>
      <c r="X707" s="1" t="s">
        <v>767</v>
      </c>
      <c r="Y707" s="1" t="s">
        <v>2700</v>
      </c>
      <c r="Z707" s="1" t="s">
        <v>767</v>
      </c>
      <c r="AA707" s="1" t="s">
        <v>5975</v>
      </c>
      <c r="AB707" s="3">
        <v>1</v>
      </c>
      <c r="AC707" s="3">
        <v>1</v>
      </c>
      <c r="AD707" s="3">
        <v>1</v>
      </c>
      <c r="AE707" s="3">
        <v>1</v>
      </c>
      <c r="AF707" s="3">
        <v>0</v>
      </c>
      <c r="AG707" s="3">
        <v>0</v>
      </c>
      <c r="AH707" s="3">
        <v>23.2</v>
      </c>
      <c r="AI707" s="3">
        <v>4.0999999999999996</v>
      </c>
      <c r="AJ707" s="1" t="s">
        <v>767</v>
      </c>
      <c r="AK707" s="1" t="s">
        <v>5976</v>
      </c>
      <c r="AL707" s="1"/>
      <c r="AM707" s="1"/>
      <c r="AN707" s="1"/>
      <c r="AO707" s="1"/>
      <c r="AP707" s="1"/>
      <c r="AQ707" s="1"/>
      <c r="AR707" s="1"/>
      <c r="AS707" s="1"/>
      <c r="AT707" s="3"/>
      <c r="AU707" s="1"/>
      <c r="AV707" s="1"/>
      <c r="AW707" s="3"/>
      <c r="AX707" s="1"/>
      <c r="AY707" s="1"/>
      <c r="AZ707" s="1" t="s">
        <v>5977</v>
      </c>
      <c r="BA707" s="1"/>
      <c r="BB707">
        <f t="shared" ref="BB707:BB770" si="11">MONTH(G707)</f>
        <v>4</v>
      </c>
      <c r="BC707">
        <f t="array" ref="BC707">MEDIAN(IF($BB$2:$BB$4895=BB707, $AH$2:$AH$4895))</f>
        <v>29.95</v>
      </c>
    </row>
    <row r="708" spans="1:55" x14ac:dyDescent="0.25">
      <c r="A708" s="1" t="s">
        <v>5204</v>
      </c>
      <c r="B708" s="3">
        <v>34</v>
      </c>
      <c r="C708" s="1" t="s">
        <v>5225</v>
      </c>
      <c r="D708" s="3">
        <v>22454</v>
      </c>
      <c r="E708" s="1" t="s">
        <v>63</v>
      </c>
      <c r="F708" s="1" t="s">
        <v>5978</v>
      </c>
      <c r="G708" s="1" t="s">
        <v>767</v>
      </c>
      <c r="H708" s="1" t="s">
        <v>5979</v>
      </c>
      <c r="I708" s="3">
        <v>1668804</v>
      </c>
      <c r="J708" s="1" t="s">
        <v>1309</v>
      </c>
      <c r="K708" s="12"/>
      <c r="L708" s="1" t="s">
        <v>5228</v>
      </c>
      <c r="M708" s="1"/>
      <c r="N708" s="1"/>
      <c r="O708" s="1" t="s">
        <v>5980</v>
      </c>
      <c r="P708" s="1" t="s">
        <v>70</v>
      </c>
      <c r="Q708" s="1" t="s">
        <v>70</v>
      </c>
      <c r="R708" s="1" t="s">
        <v>767</v>
      </c>
      <c r="S708" s="1" t="s">
        <v>5981</v>
      </c>
      <c r="T708" s="1" t="s">
        <v>5982</v>
      </c>
      <c r="U708" s="1" t="s">
        <v>5212</v>
      </c>
      <c r="V708" s="1" t="s">
        <v>74</v>
      </c>
      <c r="W708" s="1" t="s">
        <v>5337</v>
      </c>
      <c r="X708" s="1" t="s">
        <v>767</v>
      </c>
      <c r="Y708" s="1" t="s">
        <v>5983</v>
      </c>
      <c r="Z708" s="1" t="s">
        <v>767</v>
      </c>
      <c r="AA708" s="1" t="s">
        <v>5984</v>
      </c>
      <c r="AB708" s="3">
        <v>1</v>
      </c>
      <c r="AC708" s="3">
        <v>1</v>
      </c>
      <c r="AD708" s="3">
        <v>1</v>
      </c>
      <c r="AE708" s="3">
        <v>1</v>
      </c>
      <c r="AF708" s="3">
        <v>0</v>
      </c>
      <c r="AG708" s="3">
        <v>0</v>
      </c>
      <c r="AH708" s="3">
        <v>32.633333333332999</v>
      </c>
      <c r="AI708" s="3">
        <v>2.7166666666669999</v>
      </c>
      <c r="AJ708" s="1" t="s">
        <v>767</v>
      </c>
      <c r="AK708" s="1" t="s">
        <v>5985</v>
      </c>
      <c r="AL708" s="1"/>
      <c r="AM708" s="1"/>
      <c r="AN708" s="1"/>
      <c r="AO708" s="1"/>
      <c r="AP708" s="1"/>
      <c r="AQ708" s="1"/>
      <c r="AR708" s="1"/>
      <c r="AS708" s="1"/>
      <c r="AT708" s="3"/>
      <c r="AU708" s="1"/>
      <c r="AV708" s="1"/>
      <c r="AW708" s="3"/>
      <c r="AX708" s="1"/>
      <c r="AY708" s="1"/>
      <c r="AZ708" s="1" t="s">
        <v>5986</v>
      </c>
      <c r="BA708" s="1"/>
      <c r="BB708">
        <f t="shared" si="11"/>
        <v>4</v>
      </c>
      <c r="BC708">
        <f t="array" ref="BC708">MEDIAN(IF($BB$2:$BB$4895=BB708, $AH$2:$AH$4895))</f>
        <v>29.95</v>
      </c>
    </row>
    <row r="709" spans="1:55" x14ac:dyDescent="0.25">
      <c r="A709" s="1" t="s">
        <v>5204</v>
      </c>
      <c r="B709" s="3">
        <v>46</v>
      </c>
      <c r="C709" s="1" t="s">
        <v>5251</v>
      </c>
      <c r="D709" s="3">
        <v>22938</v>
      </c>
      <c r="E709" s="1" t="s">
        <v>91</v>
      </c>
      <c r="F709" s="1" t="s">
        <v>5796</v>
      </c>
      <c r="G709" s="1" t="s">
        <v>767</v>
      </c>
      <c r="H709" s="1" t="s">
        <v>5987</v>
      </c>
      <c r="I709" s="3">
        <v>22938</v>
      </c>
      <c r="J709" s="1" t="s">
        <v>1309</v>
      </c>
      <c r="K709" s="12"/>
      <c r="L709" s="1" t="s">
        <v>5372</v>
      </c>
      <c r="M709" s="1"/>
      <c r="N709" s="1"/>
      <c r="O709" s="1" t="s">
        <v>5988</v>
      </c>
      <c r="P709" s="1" t="s">
        <v>70</v>
      </c>
      <c r="Q709" s="1" t="s">
        <v>70</v>
      </c>
      <c r="R709" s="1" t="s">
        <v>767</v>
      </c>
      <c r="S709" s="1" t="s">
        <v>5989</v>
      </c>
      <c r="T709" s="1" t="s">
        <v>5990</v>
      </c>
      <c r="U709" s="1" t="s">
        <v>5269</v>
      </c>
      <c r="V709" s="1" t="s">
        <v>74</v>
      </c>
      <c r="W709" s="1" t="s">
        <v>5385</v>
      </c>
      <c r="X709" s="1" t="s">
        <v>767</v>
      </c>
      <c r="Y709" s="1" t="s">
        <v>3272</v>
      </c>
      <c r="Z709" s="1" t="s">
        <v>767</v>
      </c>
      <c r="AA709" s="1" t="s">
        <v>5991</v>
      </c>
      <c r="AB709" s="3">
        <v>1</v>
      </c>
      <c r="AC709" s="3">
        <v>1</v>
      </c>
      <c r="AD709" s="3">
        <v>1</v>
      </c>
      <c r="AE709" s="3">
        <v>1</v>
      </c>
      <c r="AF709" s="3">
        <v>0</v>
      </c>
      <c r="AG709" s="3">
        <v>0</v>
      </c>
      <c r="AH709" s="3">
        <v>2.85</v>
      </c>
      <c r="AI709" s="3">
        <v>2.8166666666669999</v>
      </c>
      <c r="AJ709" s="1" t="s">
        <v>767</v>
      </c>
      <c r="AK709" s="1" t="s">
        <v>5992</v>
      </c>
      <c r="AL709" s="1"/>
      <c r="AM709" s="1"/>
      <c r="AN709" s="1"/>
      <c r="AO709" s="1"/>
      <c r="AP709" s="1"/>
      <c r="AQ709" s="1"/>
      <c r="AR709" s="1"/>
      <c r="AS709" s="1"/>
      <c r="AT709" s="3"/>
      <c r="AU709" s="1"/>
      <c r="AV709" s="1"/>
      <c r="AW709" s="3"/>
      <c r="AX709" s="1"/>
      <c r="AY709" s="1"/>
      <c r="AZ709" s="1"/>
      <c r="BA709" s="1" t="s">
        <v>5993</v>
      </c>
      <c r="BB709">
        <f t="shared" si="11"/>
        <v>4</v>
      </c>
      <c r="BC709">
        <f t="array" ref="BC709">MEDIAN(IF($BB$2:$BB$4895=BB709, $AH$2:$AH$4895))</f>
        <v>29.95</v>
      </c>
    </row>
    <row r="710" spans="1:55" x14ac:dyDescent="0.25">
      <c r="A710" s="1" t="s">
        <v>5204</v>
      </c>
      <c r="B710" s="3">
        <v>46</v>
      </c>
      <c r="C710" s="1" t="s">
        <v>5251</v>
      </c>
      <c r="D710" s="3">
        <v>23666</v>
      </c>
      <c r="E710" s="1" t="s">
        <v>63</v>
      </c>
      <c r="F710" s="1" t="s">
        <v>5994</v>
      </c>
      <c r="G710" s="1" t="s">
        <v>767</v>
      </c>
      <c r="H710" s="1" t="s">
        <v>5995</v>
      </c>
      <c r="I710" s="3">
        <v>1669056</v>
      </c>
      <c r="J710" s="1" t="s">
        <v>1309</v>
      </c>
      <c r="K710" s="12"/>
      <c r="L710" s="1" t="s">
        <v>5996</v>
      </c>
      <c r="M710" s="1"/>
      <c r="N710" s="1"/>
      <c r="O710" s="1" t="s">
        <v>5997</v>
      </c>
      <c r="P710" s="1" t="s">
        <v>70</v>
      </c>
      <c r="Q710" s="1" t="s">
        <v>70</v>
      </c>
      <c r="R710" s="1" t="s">
        <v>767</v>
      </c>
      <c r="S710" s="1" t="s">
        <v>5998</v>
      </c>
      <c r="T710" s="1" t="s">
        <v>5999</v>
      </c>
      <c r="U710" s="1" t="s">
        <v>5357</v>
      </c>
      <c r="V710" s="1" t="s">
        <v>74</v>
      </c>
      <c r="W710" s="1" t="s">
        <v>5467</v>
      </c>
      <c r="X710" s="1" t="s">
        <v>767</v>
      </c>
      <c r="Y710" s="1" t="s">
        <v>1851</v>
      </c>
      <c r="Z710" s="1" t="s">
        <v>767</v>
      </c>
      <c r="AA710" s="1" t="s">
        <v>6000</v>
      </c>
      <c r="AB710" s="3">
        <v>1</v>
      </c>
      <c r="AC710" s="3">
        <v>1</v>
      </c>
      <c r="AD710" s="3">
        <v>1</v>
      </c>
      <c r="AE710" s="3">
        <v>1</v>
      </c>
      <c r="AF710" s="3">
        <v>0</v>
      </c>
      <c r="AG710" s="3">
        <v>0</v>
      </c>
      <c r="AH710" s="3">
        <v>40</v>
      </c>
      <c r="AI710" s="3">
        <v>5.3166666666670004</v>
      </c>
      <c r="AJ710" s="1" t="s">
        <v>767</v>
      </c>
      <c r="AK710" s="1" t="s">
        <v>6001</v>
      </c>
      <c r="AL710" s="1"/>
      <c r="AM710" s="1"/>
      <c r="AN710" s="1"/>
      <c r="AO710" s="1"/>
      <c r="AP710" s="1"/>
      <c r="AQ710" s="1"/>
      <c r="AR710" s="1"/>
      <c r="AS710" s="1"/>
      <c r="AT710" s="3"/>
      <c r="AU710" s="1"/>
      <c r="AV710" s="1"/>
      <c r="AW710" s="3"/>
      <c r="AX710" s="1"/>
      <c r="AY710" s="1"/>
      <c r="AZ710" s="1" t="s">
        <v>6002</v>
      </c>
      <c r="BA710" s="1"/>
      <c r="BB710">
        <f t="shared" si="11"/>
        <v>4</v>
      </c>
      <c r="BC710">
        <f t="array" ref="BC710">MEDIAN(IF($BB$2:$BB$4895=BB710, $AH$2:$AH$4895))</f>
        <v>29.95</v>
      </c>
    </row>
    <row r="711" spans="1:55" x14ac:dyDescent="0.25">
      <c r="A711" s="1" t="s">
        <v>5204</v>
      </c>
      <c r="B711" s="3">
        <v>46</v>
      </c>
      <c r="C711" s="1" t="s">
        <v>5251</v>
      </c>
      <c r="D711" s="3">
        <v>24070</v>
      </c>
      <c r="E711" s="1" t="s">
        <v>91</v>
      </c>
      <c r="F711" s="1" t="s">
        <v>832</v>
      </c>
      <c r="G711" s="1" t="s">
        <v>767</v>
      </c>
      <c r="H711" s="1" t="s">
        <v>6003</v>
      </c>
      <c r="I711" s="3">
        <v>24070</v>
      </c>
      <c r="J711" s="1" t="s">
        <v>1309</v>
      </c>
      <c r="K711" s="12"/>
      <c r="L711" s="1" t="s">
        <v>6004</v>
      </c>
      <c r="M711" s="1"/>
      <c r="N711" s="1"/>
      <c r="O711" s="1" t="s">
        <v>6005</v>
      </c>
      <c r="P711" s="1" t="s">
        <v>70</v>
      </c>
      <c r="Q711" s="1" t="s">
        <v>70</v>
      </c>
      <c r="R711" s="1" t="s">
        <v>767</v>
      </c>
      <c r="S711" s="1" t="s">
        <v>6006</v>
      </c>
      <c r="T711" s="1" t="s">
        <v>6007</v>
      </c>
      <c r="U711" s="1" t="s">
        <v>5357</v>
      </c>
      <c r="V711" s="1" t="s">
        <v>74</v>
      </c>
      <c r="W711" s="1" t="s">
        <v>6008</v>
      </c>
      <c r="X711" s="1" t="s">
        <v>767</v>
      </c>
      <c r="Y711" s="1" t="s">
        <v>4427</v>
      </c>
      <c r="Z711" s="1" t="s">
        <v>767</v>
      </c>
      <c r="AA711" s="1" t="s">
        <v>6009</v>
      </c>
      <c r="AB711" s="3">
        <v>1</v>
      </c>
      <c r="AC711" s="3">
        <v>1</v>
      </c>
      <c r="AD711" s="3">
        <v>1</v>
      </c>
      <c r="AE711" s="3">
        <v>1</v>
      </c>
      <c r="AF711" s="3">
        <v>0</v>
      </c>
      <c r="AG711" s="3">
        <v>0</v>
      </c>
      <c r="AH711" s="3">
        <v>38.083333333333002</v>
      </c>
      <c r="AI711" s="3">
        <v>9.4499999999999993</v>
      </c>
      <c r="AJ711" s="1" t="s">
        <v>767</v>
      </c>
      <c r="AK711" s="1" t="s">
        <v>6010</v>
      </c>
      <c r="AL711" s="1"/>
      <c r="AM711" s="1"/>
      <c r="AN711" s="1"/>
      <c r="AO711" s="1"/>
      <c r="AP711" s="1"/>
      <c r="AQ711" s="1"/>
      <c r="AR711" s="1"/>
      <c r="AS711" s="1"/>
      <c r="AT711" s="3"/>
      <c r="AU711" s="1"/>
      <c r="AV711" s="1"/>
      <c r="AW711" s="3"/>
      <c r="AX711" s="1"/>
      <c r="AY711" s="1"/>
      <c r="AZ711" s="1"/>
      <c r="BA711" s="1" t="s">
        <v>6011</v>
      </c>
      <c r="BB711">
        <f t="shared" si="11"/>
        <v>4</v>
      </c>
      <c r="BC711">
        <f t="array" ref="BC711">MEDIAN(IF($BB$2:$BB$4895=BB711, $AH$2:$AH$4895))</f>
        <v>29.95</v>
      </c>
    </row>
    <row r="712" spans="1:55" x14ac:dyDescent="0.25">
      <c r="A712" s="1" t="s">
        <v>5204</v>
      </c>
      <c r="B712" s="3">
        <v>46</v>
      </c>
      <c r="C712" s="1" t="s">
        <v>5251</v>
      </c>
      <c r="D712" s="3">
        <v>35914</v>
      </c>
      <c r="E712" s="1" t="s">
        <v>63</v>
      </c>
      <c r="F712" s="1" t="s">
        <v>6012</v>
      </c>
      <c r="G712" s="1" t="s">
        <v>788</v>
      </c>
      <c r="H712" s="1" t="s">
        <v>6013</v>
      </c>
      <c r="I712" s="3">
        <v>1670104</v>
      </c>
      <c r="J712" s="1" t="s">
        <v>1309</v>
      </c>
      <c r="K712" s="12"/>
      <c r="L712" s="1" t="s">
        <v>6014</v>
      </c>
      <c r="M712" s="1"/>
      <c r="N712" s="1"/>
      <c r="O712" s="1" t="s">
        <v>6015</v>
      </c>
      <c r="P712" s="1" t="s">
        <v>70</v>
      </c>
      <c r="Q712" s="1" t="s">
        <v>70</v>
      </c>
      <c r="R712" s="1" t="s">
        <v>788</v>
      </c>
      <c r="S712" s="1" t="s">
        <v>6016</v>
      </c>
      <c r="T712" s="1" t="s">
        <v>6017</v>
      </c>
      <c r="U712" s="1" t="s">
        <v>5269</v>
      </c>
      <c r="V712" s="1" t="s">
        <v>74</v>
      </c>
      <c r="W712" s="1" t="s">
        <v>5585</v>
      </c>
      <c r="X712" s="1" t="s">
        <v>788</v>
      </c>
      <c r="Y712" s="1" t="s">
        <v>6018</v>
      </c>
      <c r="Z712" s="1" t="s">
        <v>788</v>
      </c>
      <c r="AA712" s="1" t="s">
        <v>6019</v>
      </c>
      <c r="AB712" s="3">
        <v>1</v>
      </c>
      <c r="AC712" s="3">
        <v>1</v>
      </c>
      <c r="AD712" s="3">
        <v>1</v>
      </c>
      <c r="AE712" s="3">
        <v>1</v>
      </c>
      <c r="AF712" s="3">
        <v>0</v>
      </c>
      <c r="AG712" s="3">
        <v>0</v>
      </c>
      <c r="AH712" s="3">
        <v>54.666666666666998</v>
      </c>
      <c r="AI712" s="3">
        <v>7.35</v>
      </c>
      <c r="AJ712" s="1" t="s">
        <v>788</v>
      </c>
      <c r="AK712" s="1" t="s">
        <v>6020</v>
      </c>
      <c r="AL712" s="1"/>
      <c r="AM712" s="1"/>
      <c r="AN712" s="1"/>
      <c r="AO712" s="1"/>
      <c r="AP712" s="1"/>
      <c r="AQ712" s="1"/>
      <c r="AR712" s="1"/>
      <c r="AS712" s="1"/>
      <c r="AT712" s="3"/>
      <c r="AU712" s="1"/>
      <c r="AV712" s="1"/>
      <c r="AW712" s="3"/>
      <c r="AX712" s="1"/>
      <c r="AY712" s="1"/>
      <c r="AZ712" s="1" t="s">
        <v>6021</v>
      </c>
      <c r="BA712" s="1"/>
      <c r="BB712">
        <f t="shared" si="11"/>
        <v>4</v>
      </c>
      <c r="BC712">
        <f t="array" ref="BC712">MEDIAN(IF($BB$2:$BB$4895=BB712, $AH$2:$AH$4895))</f>
        <v>29.95</v>
      </c>
    </row>
    <row r="713" spans="1:55" x14ac:dyDescent="0.25">
      <c r="A713" s="1" t="s">
        <v>5204</v>
      </c>
      <c r="B713" s="3">
        <v>46</v>
      </c>
      <c r="C713" s="1" t="s">
        <v>5251</v>
      </c>
      <c r="D713" s="3">
        <v>43666</v>
      </c>
      <c r="E713" s="1" t="s">
        <v>63</v>
      </c>
      <c r="F713" s="1" t="s">
        <v>6022</v>
      </c>
      <c r="G713" s="1" t="s">
        <v>798</v>
      </c>
      <c r="H713" s="1" t="s">
        <v>6023</v>
      </c>
      <c r="I713" s="3">
        <v>1671404</v>
      </c>
      <c r="J713" s="1" t="s">
        <v>67</v>
      </c>
      <c r="K713" s="12"/>
      <c r="L713" s="1" t="s">
        <v>5391</v>
      </c>
      <c r="M713" s="1"/>
      <c r="N713" s="1"/>
      <c r="O713" s="1" t="s">
        <v>6024</v>
      </c>
      <c r="P713" s="1" t="s">
        <v>70</v>
      </c>
      <c r="Q713" s="1" t="s">
        <v>70</v>
      </c>
      <c r="R713" s="1" t="s">
        <v>798</v>
      </c>
      <c r="S713" s="1" t="s">
        <v>6025</v>
      </c>
      <c r="T713" s="1" t="s">
        <v>6026</v>
      </c>
      <c r="U713" s="1" t="s">
        <v>5269</v>
      </c>
      <c r="V713" s="1" t="s">
        <v>74</v>
      </c>
      <c r="W713" s="1" t="s">
        <v>5585</v>
      </c>
      <c r="X713" s="1" t="s">
        <v>798</v>
      </c>
      <c r="Y713" s="1" t="s">
        <v>2526</v>
      </c>
      <c r="Z713" s="1" t="s">
        <v>798</v>
      </c>
      <c r="AA713" s="1" t="s">
        <v>6027</v>
      </c>
      <c r="AB713" s="3">
        <v>1</v>
      </c>
      <c r="AC713" s="3">
        <v>1</v>
      </c>
      <c r="AD713" s="3">
        <v>1</v>
      </c>
      <c r="AE713" s="3">
        <v>1</v>
      </c>
      <c r="AF713" s="3">
        <v>0</v>
      </c>
      <c r="AG713" s="3">
        <v>0</v>
      </c>
      <c r="AH713" s="3">
        <v>51.333333333333002</v>
      </c>
      <c r="AI713" s="3">
        <v>3.0333333333330001</v>
      </c>
      <c r="AJ713" s="1" t="s">
        <v>798</v>
      </c>
      <c r="AK713" s="1" t="s">
        <v>6028</v>
      </c>
      <c r="AL713" s="1"/>
      <c r="AM713" s="1"/>
      <c r="AN713" s="1"/>
      <c r="AO713" s="1"/>
      <c r="AP713" s="1"/>
      <c r="AQ713" s="1"/>
      <c r="AR713" s="1"/>
      <c r="AS713" s="1"/>
      <c r="AT713" s="3"/>
      <c r="AU713" s="1"/>
      <c r="AV713" s="1"/>
      <c r="AW713" s="3"/>
      <c r="AX713" s="1"/>
      <c r="AY713" s="1"/>
      <c r="AZ713" s="1" t="s">
        <v>6029</v>
      </c>
      <c r="BA713" s="1"/>
      <c r="BB713">
        <f t="shared" si="11"/>
        <v>4</v>
      </c>
      <c r="BC713">
        <f t="array" ref="BC713">MEDIAN(IF($BB$2:$BB$4895=BB713, $AH$2:$AH$4895))</f>
        <v>29.95</v>
      </c>
    </row>
    <row r="714" spans="1:55" x14ac:dyDescent="0.25">
      <c r="A714" s="1" t="s">
        <v>5204</v>
      </c>
      <c r="B714" s="3">
        <v>46</v>
      </c>
      <c r="C714" s="1" t="s">
        <v>5251</v>
      </c>
      <c r="D714" s="3">
        <v>44987</v>
      </c>
      <c r="E714" s="1" t="s">
        <v>91</v>
      </c>
      <c r="F714" s="1" t="s">
        <v>6030</v>
      </c>
      <c r="G714" s="1" t="s">
        <v>798</v>
      </c>
      <c r="H714" s="1" t="s">
        <v>6031</v>
      </c>
      <c r="I714" s="3">
        <v>44987</v>
      </c>
      <c r="J714" s="1" t="s">
        <v>67</v>
      </c>
      <c r="K714" s="12"/>
      <c r="L714" s="1" t="s">
        <v>5372</v>
      </c>
      <c r="M714" s="1"/>
      <c r="N714" s="1"/>
      <c r="O714" s="1" t="s">
        <v>6032</v>
      </c>
      <c r="P714" s="1" t="s">
        <v>70</v>
      </c>
      <c r="Q714" s="1" t="s">
        <v>70</v>
      </c>
      <c r="R714" s="1" t="s">
        <v>798</v>
      </c>
      <c r="S714" s="1" t="s">
        <v>6033</v>
      </c>
      <c r="T714" s="1" t="s">
        <v>6034</v>
      </c>
      <c r="U714" s="1" t="s">
        <v>6035</v>
      </c>
      <c r="V714" s="1" t="s">
        <v>74</v>
      </c>
      <c r="W714" s="1" t="s">
        <v>5385</v>
      </c>
      <c r="X714" s="1" t="s">
        <v>798</v>
      </c>
      <c r="Y714" s="1" t="s">
        <v>6036</v>
      </c>
      <c r="Z714" s="1" t="s">
        <v>798</v>
      </c>
      <c r="AA714" s="1" t="s">
        <v>6037</v>
      </c>
      <c r="AB714" s="3">
        <v>1</v>
      </c>
      <c r="AC714" s="3">
        <v>1</v>
      </c>
      <c r="AD714" s="3">
        <v>1</v>
      </c>
      <c r="AE714" s="3">
        <v>1</v>
      </c>
      <c r="AF714" s="3">
        <v>0</v>
      </c>
      <c r="AG714" s="3">
        <v>0</v>
      </c>
      <c r="AH714" s="3">
        <v>20.816666666667</v>
      </c>
      <c r="AI714" s="3">
        <v>7.6833333333329996</v>
      </c>
      <c r="AJ714" s="1" t="s">
        <v>798</v>
      </c>
      <c r="AK714" s="1" t="s">
        <v>6038</v>
      </c>
      <c r="AL714" s="1"/>
      <c r="AM714" s="1"/>
      <c r="AN714" s="1"/>
      <c r="AO714" s="1"/>
      <c r="AP714" s="1"/>
      <c r="AQ714" s="1"/>
      <c r="AR714" s="1"/>
      <c r="AS714" s="1"/>
      <c r="AT714" s="3"/>
      <c r="AU714" s="1"/>
      <c r="AV714" s="1"/>
      <c r="AW714" s="3"/>
      <c r="AX714" s="1"/>
      <c r="AY714" s="1"/>
      <c r="AZ714" s="1"/>
      <c r="BA714" s="1"/>
      <c r="BB714">
        <f t="shared" si="11"/>
        <v>4</v>
      </c>
      <c r="BC714">
        <f t="array" ref="BC714">MEDIAN(IF($BB$2:$BB$4895=BB714, $AH$2:$AH$4895))</f>
        <v>29.95</v>
      </c>
    </row>
    <row r="715" spans="1:55" x14ac:dyDescent="0.25">
      <c r="A715" s="1" t="s">
        <v>5204</v>
      </c>
      <c r="B715" s="3">
        <v>46</v>
      </c>
      <c r="C715" s="1" t="s">
        <v>5251</v>
      </c>
      <c r="D715" s="3">
        <v>47149</v>
      </c>
      <c r="E715" s="1" t="s">
        <v>91</v>
      </c>
      <c r="F715" s="1" t="s">
        <v>4503</v>
      </c>
      <c r="G715" s="1" t="s">
        <v>807</v>
      </c>
      <c r="H715" s="1" t="s">
        <v>6039</v>
      </c>
      <c r="I715" s="3">
        <v>47149</v>
      </c>
      <c r="J715" s="1" t="s">
        <v>67</v>
      </c>
      <c r="K715" s="12"/>
      <c r="L715" s="1" t="s">
        <v>6040</v>
      </c>
      <c r="M715" s="1"/>
      <c r="N715" s="1"/>
      <c r="O715" s="1" t="s">
        <v>6041</v>
      </c>
      <c r="P715" s="1" t="s">
        <v>70</v>
      </c>
      <c r="Q715" s="1" t="s">
        <v>70</v>
      </c>
      <c r="R715" s="1" t="s">
        <v>807</v>
      </c>
      <c r="S715" s="1" t="s">
        <v>6042</v>
      </c>
      <c r="T715" s="1" t="s">
        <v>6043</v>
      </c>
      <c r="U715" s="1" t="s">
        <v>5269</v>
      </c>
      <c r="V715" s="1" t="s">
        <v>74</v>
      </c>
      <c r="W715" s="1" t="s">
        <v>5385</v>
      </c>
      <c r="X715" s="1" t="s">
        <v>807</v>
      </c>
      <c r="Y715" s="1" t="s">
        <v>5060</v>
      </c>
      <c r="Z715" s="1" t="s">
        <v>807</v>
      </c>
      <c r="AA715" s="1" t="s">
        <v>6044</v>
      </c>
      <c r="AB715" s="3">
        <v>1</v>
      </c>
      <c r="AC715" s="3">
        <v>1</v>
      </c>
      <c r="AD715" s="3">
        <v>1</v>
      </c>
      <c r="AE715" s="3">
        <v>1</v>
      </c>
      <c r="AF715" s="3">
        <v>0</v>
      </c>
      <c r="AG715" s="3">
        <v>0</v>
      </c>
      <c r="AH715" s="3">
        <v>49.683333333333003</v>
      </c>
      <c r="AI715" s="3">
        <v>16.45</v>
      </c>
      <c r="AJ715" s="1" t="s">
        <v>807</v>
      </c>
      <c r="AK715" s="1" t="s">
        <v>6045</v>
      </c>
      <c r="AL715" s="1"/>
      <c r="AM715" s="1"/>
      <c r="AN715" s="1"/>
      <c r="AO715" s="1"/>
      <c r="AP715" s="1"/>
      <c r="AQ715" s="1"/>
      <c r="AR715" s="1"/>
      <c r="AS715" s="1"/>
      <c r="AT715" s="3"/>
      <c r="AU715" s="1"/>
      <c r="AV715" s="1"/>
      <c r="AW715" s="3"/>
      <c r="AX715" s="1"/>
      <c r="AY715" s="1"/>
      <c r="AZ715" s="1"/>
      <c r="BA715" s="1" t="s">
        <v>6046</v>
      </c>
      <c r="BB715">
        <f t="shared" si="11"/>
        <v>4</v>
      </c>
      <c r="BC715">
        <f t="array" ref="BC715">MEDIAN(IF($BB$2:$BB$4895=BB715, $AH$2:$AH$4895))</f>
        <v>29.95</v>
      </c>
    </row>
    <row r="716" spans="1:55" x14ac:dyDescent="0.25">
      <c r="A716" s="1" t="s">
        <v>5204</v>
      </c>
      <c r="B716" s="3">
        <v>46</v>
      </c>
      <c r="C716" s="1" t="s">
        <v>5251</v>
      </c>
      <c r="D716" s="3">
        <v>48750</v>
      </c>
      <c r="E716" s="1" t="s">
        <v>63</v>
      </c>
      <c r="F716" s="1" t="s">
        <v>1775</v>
      </c>
      <c r="G716" s="1" t="s">
        <v>807</v>
      </c>
      <c r="H716" s="1" t="s">
        <v>6047</v>
      </c>
      <c r="I716" s="3">
        <v>1672394</v>
      </c>
      <c r="J716" s="1" t="s">
        <v>67</v>
      </c>
      <c r="K716" s="12"/>
      <c r="L716" s="1" t="s">
        <v>5265</v>
      </c>
      <c r="M716" s="1"/>
      <c r="N716" s="1"/>
      <c r="O716" s="1" t="s">
        <v>6048</v>
      </c>
      <c r="P716" s="1" t="s">
        <v>70</v>
      </c>
      <c r="Q716" s="1" t="s">
        <v>70</v>
      </c>
      <c r="R716" s="1" t="s">
        <v>807</v>
      </c>
      <c r="S716" s="1" t="s">
        <v>6049</v>
      </c>
      <c r="T716" s="1" t="s">
        <v>6050</v>
      </c>
      <c r="U716" s="1" t="s">
        <v>5269</v>
      </c>
      <c r="V716" s="1" t="s">
        <v>74</v>
      </c>
      <c r="W716" s="1" t="s">
        <v>5319</v>
      </c>
      <c r="X716" s="1" t="s">
        <v>807</v>
      </c>
      <c r="Y716" s="1" t="s">
        <v>838</v>
      </c>
      <c r="Z716" s="1" t="s">
        <v>807</v>
      </c>
      <c r="AA716" s="1" t="s">
        <v>6051</v>
      </c>
      <c r="AB716" s="3">
        <v>1</v>
      </c>
      <c r="AC716" s="3">
        <v>1</v>
      </c>
      <c r="AD716" s="3">
        <v>1</v>
      </c>
      <c r="AE716" s="3">
        <v>1</v>
      </c>
      <c r="AF716" s="3">
        <v>0</v>
      </c>
      <c r="AG716" s="3">
        <v>0</v>
      </c>
      <c r="AH716" s="3">
        <v>28.183333333333</v>
      </c>
      <c r="AI716" s="3">
        <v>6.15</v>
      </c>
      <c r="AJ716" s="1" t="s">
        <v>807</v>
      </c>
      <c r="AK716" s="1" t="s">
        <v>6052</v>
      </c>
      <c r="AL716" s="1"/>
      <c r="AM716" s="1"/>
      <c r="AN716" s="1"/>
      <c r="AO716" s="1"/>
      <c r="AP716" s="1"/>
      <c r="AQ716" s="1"/>
      <c r="AR716" s="1"/>
      <c r="AS716" s="1"/>
      <c r="AT716" s="3"/>
      <c r="AU716" s="1"/>
      <c r="AV716" s="1"/>
      <c r="AW716" s="3"/>
      <c r="AX716" s="1"/>
      <c r="AY716" s="1"/>
      <c r="AZ716" s="1"/>
      <c r="BA716" s="1"/>
      <c r="BB716">
        <f t="shared" si="11"/>
        <v>4</v>
      </c>
      <c r="BC716">
        <f t="array" ref="BC716">MEDIAN(IF($BB$2:$BB$4895=BB716, $AH$2:$AH$4895))</f>
        <v>29.95</v>
      </c>
    </row>
    <row r="717" spans="1:55" x14ac:dyDescent="0.25">
      <c r="A717" s="1" t="s">
        <v>5204</v>
      </c>
      <c r="B717" s="3">
        <v>46</v>
      </c>
      <c r="C717" s="1" t="s">
        <v>5251</v>
      </c>
      <c r="D717" s="3">
        <v>50249</v>
      </c>
      <c r="E717" s="1" t="s">
        <v>63</v>
      </c>
      <c r="F717" s="1" t="s">
        <v>6053</v>
      </c>
      <c r="G717" s="1" t="s">
        <v>807</v>
      </c>
      <c r="H717" s="1" t="s">
        <v>6054</v>
      </c>
      <c r="I717" s="3">
        <v>1672876</v>
      </c>
      <c r="J717" s="1" t="s">
        <v>67</v>
      </c>
      <c r="K717" s="12"/>
      <c r="L717" s="1" t="s">
        <v>6055</v>
      </c>
      <c r="M717" s="1"/>
      <c r="N717" s="1"/>
      <c r="O717" s="1" t="s">
        <v>6056</v>
      </c>
      <c r="P717" s="1" t="s">
        <v>70</v>
      </c>
      <c r="Q717" s="1" t="s">
        <v>70</v>
      </c>
      <c r="R717" s="1" t="s">
        <v>807</v>
      </c>
      <c r="S717" s="1" t="s">
        <v>6057</v>
      </c>
      <c r="T717" s="1" t="s">
        <v>6058</v>
      </c>
      <c r="U717" s="1" t="s">
        <v>5269</v>
      </c>
      <c r="V717" s="1" t="s">
        <v>74</v>
      </c>
      <c r="W717" s="1" t="s">
        <v>5385</v>
      </c>
      <c r="X717" s="1" t="s">
        <v>807</v>
      </c>
      <c r="Y717" s="1" t="s">
        <v>6059</v>
      </c>
      <c r="Z717" s="1" t="s">
        <v>807</v>
      </c>
      <c r="AA717" s="1" t="s">
        <v>6060</v>
      </c>
      <c r="AB717" s="3">
        <v>1</v>
      </c>
      <c r="AC717" s="3">
        <v>1</v>
      </c>
      <c r="AD717" s="3">
        <v>1</v>
      </c>
      <c r="AE717" s="3">
        <v>1</v>
      </c>
      <c r="AF717" s="3">
        <v>0</v>
      </c>
      <c r="AG717" s="3">
        <v>0</v>
      </c>
      <c r="AH717" s="3">
        <v>37.799999999999997</v>
      </c>
      <c r="AI717" s="3">
        <v>13.116666666666999</v>
      </c>
      <c r="AJ717" s="1" t="s">
        <v>807</v>
      </c>
      <c r="AK717" s="1" t="s">
        <v>6061</v>
      </c>
      <c r="AL717" s="1"/>
      <c r="AM717" s="1"/>
      <c r="AN717" s="1"/>
      <c r="AO717" s="1"/>
      <c r="AP717" s="1"/>
      <c r="AQ717" s="1"/>
      <c r="AR717" s="1"/>
      <c r="AS717" s="1"/>
      <c r="AT717" s="3"/>
      <c r="AU717" s="1"/>
      <c r="AV717" s="1"/>
      <c r="AW717" s="3"/>
      <c r="AX717" s="1"/>
      <c r="AY717" s="1"/>
      <c r="AZ717" s="1" t="s">
        <v>6062</v>
      </c>
      <c r="BA717" s="1"/>
      <c r="BB717">
        <f t="shared" si="11"/>
        <v>4</v>
      </c>
      <c r="BC717">
        <f t="array" ref="BC717">MEDIAN(IF($BB$2:$BB$4895=BB717, $AH$2:$AH$4895))</f>
        <v>29.95</v>
      </c>
    </row>
    <row r="718" spans="1:55" x14ac:dyDescent="0.25">
      <c r="A718" s="1" t="s">
        <v>5204</v>
      </c>
      <c r="B718" s="3">
        <v>46</v>
      </c>
      <c r="C718" s="1" t="s">
        <v>5251</v>
      </c>
      <c r="D718" s="3">
        <v>50690</v>
      </c>
      <c r="E718" s="1" t="s">
        <v>63</v>
      </c>
      <c r="F718" s="1" t="s">
        <v>6063</v>
      </c>
      <c r="G718" s="1" t="s">
        <v>807</v>
      </c>
      <c r="H718" s="1" t="s">
        <v>6064</v>
      </c>
      <c r="I718" s="3">
        <v>1672978</v>
      </c>
      <c r="J718" s="1" t="s">
        <v>67</v>
      </c>
      <c r="K718" s="12"/>
      <c r="L718" s="1" t="s">
        <v>5254</v>
      </c>
      <c r="M718" s="1"/>
      <c r="N718" s="1"/>
      <c r="O718" s="1" t="s">
        <v>6065</v>
      </c>
      <c r="P718" s="1" t="s">
        <v>70</v>
      </c>
      <c r="Q718" s="1" t="s">
        <v>70</v>
      </c>
      <c r="R718" s="1" t="s">
        <v>807</v>
      </c>
      <c r="S718" s="1" t="s">
        <v>6066</v>
      </c>
      <c r="T718" s="1" t="s">
        <v>6067</v>
      </c>
      <c r="U718" s="1" t="s">
        <v>5258</v>
      </c>
      <c r="V718" s="1"/>
      <c r="W718" s="1"/>
      <c r="X718" s="1"/>
      <c r="Y718" s="1"/>
      <c r="Z718" s="1"/>
      <c r="AA718" s="1"/>
      <c r="AB718" s="3">
        <v>1</v>
      </c>
      <c r="AC718" s="3">
        <v>1</v>
      </c>
      <c r="AD718" s="3">
        <v>1</v>
      </c>
      <c r="AE718" s="3">
        <v>1</v>
      </c>
      <c r="AF718" s="3">
        <v>0</v>
      </c>
      <c r="AG718" s="3">
        <v>0</v>
      </c>
      <c r="AH718" s="3">
        <v>44.65</v>
      </c>
      <c r="AI718" s="3">
        <v>10.383333333333001</v>
      </c>
      <c r="AJ718" s="1" t="s">
        <v>807</v>
      </c>
      <c r="AK718" s="1" t="s">
        <v>5075</v>
      </c>
      <c r="AL718" s="1"/>
      <c r="AM718" s="1"/>
      <c r="AN718" s="1"/>
      <c r="AO718" s="1"/>
      <c r="AP718" s="1"/>
      <c r="AQ718" s="1"/>
      <c r="AR718" s="1"/>
      <c r="AS718" s="1"/>
      <c r="AT718" s="3"/>
      <c r="AU718" s="1"/>
      <c r="AV718" s="1"/>
      <c r="AW718" s="3"/>
      <c r="AX718" s="1"/>
      <c r="AY718" s="1"/>
      <c r="AZ718" s="1" t="s">
        <v>6068</v>
      </c>
      <c r="BA718" s="1"/>
      <c r="BB718">
        <f t="shared" si="11"/>
        <v>4</v>
      </c>
      <c r="BC718">
        <f t="array" ref="BC718">MEDIAN(IF($BB$2:$BB$4895=BB718, $AH$2:$AH$4895))</f>
        <v>29.95</v>
      </c>
    </row>
    <row r="719" spans="1:55" x14ac:dyDescent="0.25">
      <c r="A719" s="1" t="s">
        <v>5204</v>
      </c>
      <c r="B719" s="3">
        <v>46</v>
      </c>
      <c r="C719" s="1" t="s">
        <v>5251</v>
      </c>
      <c r="D719" s="3">
        <v>51370</v>
      </c>
      <c r="E719" s="1" t="s">
        <v>63</v>
      </c>
      <c r="F719" s="1" t="s">
        <v>6069</v>
      </c>
      <c r="G719" s="1" t="s">
        <v>807</v>
      </c>
      <c r="H719" s="1" t="s">
        <v>6070</v>
      </c>
      <c r="I719" s="3">
        <v>1673007</v>
      </c>
      <c r="J719" s="1" t="s">
        <v>67</v>
      </c>
      <c r="K719" s="12"/>
      <c r="L719" s="1" t="s">
        <v>5254</v>
      </c>
      <c r="M719" s="1"/>
      <c r="N719" s="1"/>
      <c r="O719" s="1" t="s">
        <v>6071</v>
      </c>
      <c r="P719" s="1" t="s">
        <v>70</v>
      </c>
      <c r="Q719" s="1" t="s">
        <v>70</v>
      </c>
      <c r="R719" s="1" t="s">
        <v>807</v>
      </c>
      <c r="S719" s="1" t="s">
        <v>6072</v>
      </c>
      <c r="T719" s="1" t="s">
        <v>6073</v>
      </c>
      <c r="U719" s="1" t="s">
        <v>5245</v>
      </c>
      <c r="V719" s="1" t="s">
        <v>74</v>
      </c>
      <c r="W719" s="1" t="s">
        <v>5404</v>
      </c>
      <c r="X719" s="1" t="s">
        <v>807</v>
      </c>
      <c r="Y719" s="1" t="s">
        <v>6074</v>
      </c>
      <c r="Z719" s="1" t="s">
        <v>807</v>
      </c>
      <c r="AA719" s="1" t="s">
        <v>6075</v>
      </c>
      <c r="AB719" s="3">
        <v>1</v>
      </c>
      <c r="AC719" s="3">
        <v>1</v>
      </c>
      <c r="AD719" s="3">
        <v>1</v>
      </c>
      <c r="AE719" s="3">
        <v>1</v>
      </c>
      <c r="AF719" s="3">
        <v>0</v>
      </c>
      <c r="AG719" s="3">
        <v>0</v>
      </c>
      <c r="AH719" s="3">
        <v>32.866666666667001</v>
      </c>
      <c r="AI719" s="3">
        <v>6.1833333333329996</v>
      </c>
      <c r="AJ719" s="1" t="s">
        <v>807</v>
      </c>
      <c r="AK719" s="1" t="s">
        <v>6076</v>
      </c>
      <c r="AL719" s="1"/>
      <c r="AM719" s="1"/>
      <c r="AN719" s="1"/>
      <c r="AO719" s="1"/>
      <c r="AP719" s="1"/>
      <c r="AQ719" s="1"/>
      <c r="AR719" s="1"/>
      <c r="AS719" s="1"/>
      <c r="AT719" s="3"/>
      <c r="AU719" s="1"/>
      <c r="AV719" s="1"/>
      <c r="AW719" s="3"/>
      <c r="AX719" s="1"/>
      <c r="AY719" s="1"/>
      <c r="AZ719" s="1"/>
      <c r="BA719" s="1"/>
      <c r="BB719">
        <f t="shared" si="11"/>
        <v>4</v>
      </c>
      <c r="BC719">
        <f t="array" ref="BC719">MEDIAN(IF($BB$2:$BB$4895=BB719, $AH$2:$AH$4895))</f>
        <v>29.95</v>
      </c>
    </row>
    <row r="720" spans="1:55" x14ac:dyDescent="0.25">
      <c r="A720" s="1" t="s">
        <v>5204</v>
      </c>
      <c r="B720" s="3">
        <v>46</v>
      </c>
      <c r="C720" s="1" t="s">
        <v>5251</v>
      </c>
      <c r="D720" s="3">
        <v>57923</v>
      </c>
      <c r="E720" s="1" t="s">
        <v>63</v>
      </c>
      <c r="F720" s="1" t="s">
        <v>1465</v>
      </c>
      <c r="G720" s="1" t="s">
        <v>812</v>
      </c>
      <c r="H720" s="1" t="s">
        <v>6077</v>
      </c>
      <c r="I720" s="3">
        <v>1674020</v>
      </c>
      <c r="J720" s="1" t="s">
        <v>67</v>
      </c>
      <c r="K720" s="12"/>
      <c r="L720" s="1" t="s">
        <v>5381</v>
      </c>
      <c r="M720" s="1"/>
      <c r="N720" s="1"/>
      <c r="O720" s="1" t="s">
        <v>6078</v>
      </c>
      <c r="P720" s="1" t="s">
        <v>70</v>
      </c>
      <c r="Q720" s="1" t="s">
        <v>70</v>
      </c>
      <c r="R720" s="1" t="s">
        <v>812</v>
      </c>
      <c r="S720" s="1" t="s">
        <v>6079</v>
      </c>
      <c r="T720" s="1" t="s">
        <v>6080</v>
      </c>
      <c r="U720" s="1" t="s">
        <v>5269</v>
      </c>
      <c r="V720" s="1" t="s">
        <v>74</v>
      </c>
      <c r="W720" s="1" t="s">
        <v>5319</v>
      </c>
      <c r="X720" s="1" t="s">
        <v>812</v>
      </c>
      <c r="Y720" s="1" t="s">
        <v>6081</v>
      </c>
      <c r="Z720" s="1" t="s">
        <v>812</v>
      </c>
      <c r="AA720" s="1" t="s">
        <v>6082</v>
      </c>
      <c r="AB720" s="3">
        <v>1</v>
      </c>
      <c r="AC720" s="3">
        <v>1</v>
      </c>
      <c r="AD720" s="3">
        <v>1</v>
      </c>
      <c r="AE720" s="3">
        <v>1</v>
      </c>
      <c r="AF720" s="3">
        <v>0</v>
      </c>
      <c r="AG720" s="3">
        <v>0</v>
      </c>
      <c r="AH720" s="3">
        <v>49.65</v>
      </c>
      <c r="AI720" s="3">
        <v>3.666666666667</v>
      </c>
      <c r="AJ720" s="1" t="s">
        <v>812</v>
      </c>
      <c r="AK720" s="1" t="s">
        <v>6083</v>
      </c>
      <c r="AL720" s="1"/>
      <c r="AM720" s="1"/>
      <c r="AN720" s="1"/>
      <c r="AO720" s="1"/>
      <c r="AP720" s="1"/>
      <c r="AQ720" s="1"/>
      <c r="AR720" s="1"/>
      <c r="AS720" s="1"/>
      <c r="AT720" s="3"/>
      <c r="AU720" s="1"/>
      <c r="AV720" s="1"/>
      <c r="AW720" s="3"/>
      <c r="AX720" s="1"/>
      <c r="AY720" s="1"/>
      <c r="AZ720" s="1" t="s">
        <v>6084</v>
      </c>
      <c r="BA720" s="1"/>
      <c r="BB720">
        <f t="shared" si="11"/>
        <v>4</v>
      </c>
      <c r="BC720">
        <f t="array" ref="BC720">MEDIAN(IF($BB$2:$BB$4895=BB720, $AH$2:$AH$4895))</f>
        <v>29.95</v>
      </c>
    </row>
    <row r="721" spans="1:55" x14ac:dyDescent="0.25">
      <c r="A721" s="1" t="s">
        <v>5204</v>
      </c>
      <c r="B721" s="3">
        <v>46</v>
      </c>
      <c r="C721" s="1" t="s">
        <v>5251</v>
      </c>
      <c r="D721" s="3">
        <v>62841</v>
      </c>
      <c r="E721" s="1" t="s">
        <v>63</v>
      </c>
      <c r="F721" s="1" t="s">
        <v>6085</v>
      </c>
      <c r="G721" s="1" t="s">
        <v>833</v>
      </c>
      <c r="H721" s="1" t="s">
        <v>6086</v>
      </c>
      <c r="I721" s="3">
        <v>1674652</v>
      </c>
      <c r="J721" s="1" t="s">
        <v>67</v>
      </c>
      <c r="K721" s="12"/>
      <c r="L721" s="1" t="s">
        <v>6087</v>
      </c>
      <c r="M721" s="1"/>
      <c r="N721" s="1"/>
      <c r="O721" s="1" t="s">
        <v>6088</v>
      </c>
      <c r="P721" s="1" t="s">
        <v>70</v>
      </c>
      <c r="Q721" s="1" t="s">
        <v>70</v>
      </c>
      <c r="R721" s="1" t="s">
        <v>833</v>
      </c>
      <c r="S721" s="1" t="s">
        <v>6089</v>
      </c>
      <c r="T721" s="1" t="s">
        <v>6090</v>
      </c>
      <c r="U721" s="1" t="s">
        <v>5258</v>
      </c>
      <c r="V721" s="1" t="s">
        <v>74</v>
      </c>
      <c r="W721" s="1" t="s">
        <v>5666</v>
      </c>
      <c r="X721" s="1" t="s">
        <v>833</v>
      </c>
      <c r="Y721" s="1" t="s">
        <v>1226</v>
      </c>
      <c r="Z721" s="1" t="s">
        <v>833</v>
      </c>
      <c r="AA721" s="1" t="s">
        <v>6091</v>
      </c>
      <c r="AB721" s="3">
        <v>1</v>
      </c>
      <c r="AC721" s="3">
        <v>1</v>
      </c>
      <c r="AD721" s="3">
        <v>1</v>
      </c>
      <c r="AE721" s="3">
        <v>1</v>
      </c>
      <c r="AF721" s="3">
        <v>0</v>
      </c>
      <c r="AG721" s="3">
        <v>0</v>
      </c>
      <c r="AH721" s="3">
        <v>40.116666666667001</v>
      </c>
      <c r="AI721" s="3">
        <v>1.666666666667</v>
      </c>
      <c r="AJ721" s="1" t="s">
        <v>833</v>
      </c>
      <c r="AK721" s="1" t="s">
        <v>6092</v>
      </c>
      <c r="AL721" s="1"/>
      <c r="AM721" s="1"/>
      <c r="AN721" s="1"/>
      <c r="AO721" s="1"/>
      <c r="AP721" s="1"/>
      <c r="AQ721" s="1"/>
      <c r="AR721" s="1"/>
      <c r="AS721" s="1"/>
      <c r="AT721" s="3"/>
      <c r="AU721" s="1"/>
      <c r="AV721" s="1"/>
      <c r="AW721" s="3"/>
      <c r="AX721" s="1"/>
      <c r="AY721" s="1"/>
      <c r="AZ721" s="1" t="s">
        <v>6093</v>
      </c>
      <c r="BA721" s="1"/>
      <c r="BB721">
        <f t="shared" si="11"/>
        <v>4</v>
      </c>
      <c r="BC721">
        <f t="array" ref="BC721">MEDIAN(IF($BB$2:$BB$4895=BB721, $AH$2:$AH$4895))</f>
        <v>29.95</v>
      </c>
    </row>
    <row r="722" spans="1:55" x14ac:dyDescent="0.25">
      <c r="A722" s="1" t="s">
        <v>5204</v>
      </c>
      <c r="B722" s="3">
        <v>46</v>
      </c>
      <c r="C722" s="1" t="s">
        <v>5251</v>
      </c>
      <c r="D722" s="3">
        <v>65776</v>
      </c>
      <c r="E722" s="1" t="s">
        <v>63</v>
      </c>
      <c r="F722" s="1" t="s">
        <v>6094</v>
      </c>
      <c r="G722" s="1" t="s">
        <v>6095</v>
      </c>
      <c r="H722" s="1" t="s">
        <v>6096</v>
      </c>
      <c r="I722" s="3">
        <v>1675061</v>
      </c>
      <c r="J722" s="1" t="s">
        <v>67</v>
      </c>
      <c r="K722" s="12"/>
      <c r="L722" s="1" t="s">
        <v>5295</v>
      </c>
      <c r="M722" s="1"/>
      <c r="N722" s="1"/>
      <c r="O722" s="1" t="s">
        <v>6097</v>
      </c>
      <c r="P722" s="1" t="s">
        <v>107</v>
      </c>
      <c r="Q722" s="1" t="s">
        <v>70</v>
      </c>
      <c r="R722" s="1" t="s">
        <v>6095</v>
      </c>
      <c r="S722" s="1" t="s">
        <v>6098</v>
      </c>
      <c r="T722" s="1" t="s">
        <v>6099</v>
      </c>
      <c r="U722" s="1" t="s">
        <v>5357</v>
      </c>
      <c r="V722" s="1" t="s">
        <v>74</v>
      </c>
      <c r="W722" s="1" t="s">
        <v>5404</v>
      </c>
      <c r="X722" s="1" t="s">
        <v>6095</v>
      </c>
      <c r="Y722" s="1" t="s">
        <v>6100</v>
      </c>
      <c r="Z722" s="1" t="s">
        <v>6095</v>
      </c>
      <c r="AA722" s="1" t="s">
        <v>6101</v>
      </c>
      <c r="AB722" s="3">
        <v>1</v>
      </c>
      <c r="AC722" s="3">
        <v>1</v>
      </c>
      <c r="AD722" s="3">
        <v>1</v>
      </c>
      <c r="AE722" s="3">
        <v>1</v>
      </c>
      <c r="AF722" s="3">
        <v>0</v>
      </c>
      <c r="AG722" s="3">
        <v>0</v>
      </c>
      <c r="AH722" s="3">
        <v>38.666666666666998</v>
      </c>
      <c r="AI722" s="3">
        <v>7.25</v>
      </c>
      <c r="AJ722" s="1"/>
      <c r="AK722" s="1"/>
      <c r="AL722" s="1"/>
      <c r="AM722" s="1"/>
      <c r="AN722" s="1"/>
      <c r="AO722" s="1"/>
      <c r="AP722" s="1"/>
      <c r="AQ722" s="1"/>
      <c r="AR722" s="1"/>
      <c r="AS722" s="1"/>
      <c r="AT722" s="3"/>
      <c r="AU722" s="1"/>
      <c r="AV722" s="1"/>
      <c r="AW722" s="3"/>
      <c r="AX722" s="1"/>
      <c r="AY722" s="1"/>
      <c r="AZ722" s="1" t="s">
        <v>6102</v>
      </c>
      <c r="BA722" s="1"/>
      <c r="BB722">
        <f t="shared" si="11"/>
        <v>4</v>
      </c>
      <c r="BC722">
        <f t="array" ref="BC722">MEDIAN(IF($BB$2:$BB$4895=BB722, $AH$2:$AH$4895))</f>
        <v>29.95</v>
      </c>
    </row>
    <row r="723" spans="1:55" x14ac:dyDescent="0.25">
      <c r="A723" s="1" t="s">
        <v>5204</v>
      </c>
      <c r="B723" s="3">
        <v>46</v>
      </c>
      <c r="C723" s="1" t="s">
        <v>5251</v>
      </c>
      <c r="D723" s="3">
        <v>72501</v>
      </c>
      <c r="E723" s="1" t="s">
        <v>63</v>
      </c>
      <c r="F723" s="1" t="s">
        <v>6103</v>
      </c>
      <c r="G723" s="1" t="s">
        <v>850</v>
      </c>
      <c r="H723" s="1" t="s">
        <v>6104</v>
      </c>
      <c r="I723" s="3">
        <v>1676106</v>
      </c>
      <c r="J723" s="1" t="s">
        <v>67</v>
      </c>
      <c r="K723" s="12"/>
      <c r="L723" s="1" t="s">
        <v>5372</v>
      </c>
      <c r="M723" s="1"/>
      <c r="N723" s="1"/>
      <c r="O723" s="1" t="s">
        <v>6105</v>
      </c>
      <c r="P723" s="1" t="s">
        <v>70</v>
      </c>
      <c r="Q723" s="1" t="s">
        <v>70</v>
      </c>
      <c r="R723" s="1" t="s">
        <v>850</v>
      </c>
      <c r="S723" s="1" t="s">
        <v>6106</v>
      </c>
      <c r="T723" s="1" t="s">
        <v>6107</v>
      </c>
      <c r="U723" s="1" t="s">
        <v>6035</v>
      </c>
      <c r="V723" s="1" t="s">
        <v>74</v>
      </c>
      <c r="W723" s="1" t="s">
        <v>5270</v>
      </c>
      <c r="X723" s="1" t="s">
        <v>850</v>
      </c>
      <c r="Y723" s="1" t="s">
        <v>6108</v>
      </c>
      <c r="Z723" s="1" t="s">
        <v>850</v>
      </c>
      <c r="AA723" s="1" t="s">
        <v>5942</v>
      </c>
      <c r="AB723" s="3">
        <v>1</v>
      </c>
      <c r="AC723" s="3">
        <v>1</v>
      </c>
      <c r="AD723" s="3">
        <v>1</v>
      </c>
      <c r="AE723" s="3">
        <v>1</v>
      </c>
      <c r="AF723" s="3">
        <v>0</v>
      </c>
      <c r="AG723" s="3">
        <v>0</v>
      </c>
      <c r="AH723" s="3">
        <v>43.183333333333003</v>
      </c>
      <c r="AI723" s="3">
        <v>4.45</v>
      </c>
      <c r="AJ723" s="1" t="s">
        <v>850</v>
      </c>
      <c r="AK723" s="1" t="s">
        <v>6109</v>
      </c>
      <c r="AL723" s="1"/>
      <c r="AM723" s="1"/>
      <c r="AN723" s="1"/>
      <c r="AO723" s="1"/>
      <c r="AP723" s="1"/>
      <c r="AQ723" s="1"/>
      <c r="AR723" s="1"/>
      <c r="AS723" s="1"/>
      <c r="AT723" s="3"/>
      <c r="AU723" s="1"/>
      <c r="AV723" s="1"/>
      <c r="AW723" s="3"/>
      <c r="AX723" s="1"/>
      <c r="AY723" s="1"/>
      <c r="AZ723" s="1" t="s">
        <v>6110</v>
      </c>
      <c r="BA723" s="1"/>
      <c r="BB723">
        <f t="shared" si="11"/>
        <v>4</v>
      </c>
      <c r="BC723">
        <f t="array" ref="BC723">MEDIAN(IF($BB$2:$BB$4895=BB723, $AH$2:$AH$4895))</f>
        <v>29.95</v>
      </c>
    </row>
    <row r="724" spans="1:55" x14ac:dyDescent="0.25">
      <c r="A724" s="1" t="s">
        <v>5204</v>
      </c>
      <c r="B724" s="3">
        <v>46</v>
      </c>
      <c r="C724" s="1" t="s">
        <v>5251</v>
      </c>
      <c r="D724" s="3">
        <v>83600</v>
      </c>
      <c r="E724" s="1" t="s">
        <v>63</v>
      </c>
      <c r="F724" s="1" t="s">
        <v>6111</v>
      </c>
      <c r="G724" s="1" t="s">
        <v>884</v>
      </c>
      <c r="H724" s="1" t="s">
        <v>1600</v>
      </c>
      <c r="I724" s="3">
        <v>1677766</v>
      </c>
      <c r="J724" s="1" t="s">
        <v>67</v>
      </c>
      <c r="K724" s="12"/>
      <c r="L724" s="1" t="s">
        <v>5509</v>
      </c>
      <c r="M724" s="1"/>
      <c r="N724" s="1"/>
      <c r="O724" s="1" t="s">
        <v>6112</v>
      </c>
      <c r="P724" s="1" t="s">
        <v>70</v>
      </c>
      <c r="Q724" s="1" t="s">
        <v>70</v>
      </c>
      <c r="R724" s="1" t="s">
        <v>884</v>
      </c>
      <c r="S724" s="1" t="s">
        <v>6113</v>
      </c>
      <c r="T724" s="1" t="s">
        <v>6114</v>
      </c>
      <c r="U724" s="1" t="s">
        <v>5513</v>
      </c>
      <c r="V724" s="1" t="s">
        <v>74</v>
      </c>
      <c r="W724" s="1" t="s">
        <v>5270</v>
      </c>
      <c r="X724" s="1" t="s">
        <v>884</v>
      </c>
      <c r="Y724" s="1" t="s">
        <v>6115</v>
      </c>
      <c r="Z724" s="1" t="s">
        <v>884</v>
      </c>
      <c r="AA724" s="1" t="s">
        <v>6116</v>
      </c>
      <c r="AB724" s="3">
        <v>1</v>
      </c>
      <c r="AC724" s="3">
        <v>1</v>
      </c>
      <c r="AD724" s="3">
        <v>1</v>
      </c>
      <c r="AE724" s="3">
        <v>1</v>
      </c>
      <c r="AF724" s="3">
        <v>0</v>
      </c>
      <c r="AG724" s="3">
        <v>0</v>
      </c>
      <c r="AH724" s="3">
        <v>29.85</v>
      </c>
      <c r="AI724" s="3">
        <v>2.2999999999999998</v>
      </c>
      <c r="AJ724" s="1" t="s">
        <v>884</v>
      </c>
      <c r="AK724" s="1" t="s">
        <v>6117</v>
      </c>
      <c r="AL724" s="1"/>
      <c r="AM724" s="1"/>
      <c r="AN724" s="1"/>
      <c r="AO724" s="1"/>
      <c r="AP724" s="1"/>
      <c r="AQ724" s="1"/>
      <c r="AR724" s="1"/>
      <c r="AS724" s="1"/>
      <c r="AT724" s="3"/>
      <c r="AU724" s="1"/>
      <c r="AV724" s="1"/>
      <c r="AW724" s="3"/>
      <c r="AX724" s="1"/>
      <c r="AY724" s="1"/>
      <c r="AZ724" s="1"/>
      <c r="BA724" s="1"/>
      <c r="BB724">
        <f t="shared" si="11"/>
        <v>4</v>
      </c>
      <c r="BC724">
        <f t="array" ref="BC724">MEDIAN(IF($BB$2:$BB$4895=BB724, $AH$2:$AH$4895))</f>
        <v>29.95</v>
      </c>
    </row>
    <row r="725" spans="1:55" x14ac:dyDescent="0.25">
      <c r="A725" s="1" t="s">
        <v>5204</v>
      </c>
      <c r="B725" s="3">
        <v>36</v>
      </c>
      <c r="C725" s="1" t="s">
        <v>5205</v>
      </c>
      <c r="D725" s="3">
        <v>83609</v>
      </c>
      <c r="E725" s="1" t="s">
        <v>91</v>
      </c>
      <c r="F725" s="1" t="s">
        <v>6118</v>
      </c>
      <c r="G725" s="1" t="s">
        <v>884</v>
      </c>
      <c r="H725" s="1" t="s">
        <v>6119</v>
      </c>
      <c r="I725" s="3">
        <v>83609</v>
      </c>
      <c r="J725" s="1" t="s">
        <v>67</v>
      </c>
      <c r="K725" s="12"/>
      <c r="L725" s="1" t="s">
        <v>5306</v>
      </c>
      <c r="M725" s="1"/>
      <c r="N725" s="1"/>
      <c r="O725" s="1" t="s">
        <v>6120</v>
      </c>
      <c r="P725" s="1" t="s">
        <v>70</v>
      </c>
      <c r="Q725" s="1" t="s">
        <v>70</v>
      </c>
      <c r="R725" s="1" t="s">
        <v>884</v>
      </c>
      <c r="S725" s="1" t="s">
        <v>6121</v>
      </c>
      <c r="T725" s="1" t="s">
        <v>6122</v>
      </c>
      <c r="U725" s="1" t="s">
        <v>6123</v>
      </c>
      <c r="V725" s="1" t="s">
        <v>74</v>
      </c>
      <c r="W725" s="1" t="s">
        <v>5547</v>
      </c>
      <c r="X725" s="1" t="s">
        <v>884</v>
      </c>
      <c r="Y725" s="1" t="s">
        <v>4355</v>
      </c>
      <c r="Z725" s="1" t="s">
        <v>884</v>
      </c>
      <c r="AA725" s="1" t="s">
        <v>1511</v>
      </c>
      <c r="AB725" s="3">
        <v>1</v>
      </c>
      <c r="AC725" s="3">
        <v>1</v>
      </c>
      <c r="AD725" s="3">
        <v>1</v>
      </c>
      <c r="AE725" s="3">
        <v>1</v>
      </c>
      <c r="AF725" s="3">
        <v>0</v>
      </c>
      <c r="AG725" s="3">
        <v>0</v>
      </c>
      <c r="AH725" s="3">
        <v>8.333333333333</v>
      </c>
      <c r="AI725" s="3">
        <v>10.35</v>
      </c>
      <c r="AJ725" s="1" t="s">
        <v>884</v>
      </c>
      <c r="AK725" s="1" t="s">
        <v>6124</v>
      </c>
      <c r="AL725" s="1"/>
      <c r="AM725" s="1"/>
      <c r="AN725" s="1"/>
      <c r="AO725" s="1"/>
      <c r="AP725" s="1"/>
      <c r="AQ725" s="1"/>
      <c r="AR725" s="1"/>
      <c r="AS725" s="1"/>
      <c r="AT725" s="3"/>
      <c r="AU725" s="1"/>
      <c r="AV725" s="1"/>
      <c r="AW725" s="3"/>
      <c r="AX725" s="1"/>
      <c r="AY725" s="1"/>
      <c r="AZ725" s="1"/>
      <c r="BA725" s="1"/>
      <c r="BB725">
        <f t="shared" si="11"/>
        <v>4</v>
      </c>
      <c r="BC725">
        <f t="array" ref="BC725">MEDIAN(IF($BB$2:$BB$4895=BB725, $AH$2:$AH$4895))</f>
        <v>29.95</v>
      </c>
    </row>
    <row r="726" spans="1:55" x14ac:dyDescent="0.25">
      <c r="A726" s="1" t="s">
        <v>5204</v>
      </c>
      <c r="B726" s="3">
        <v>34</v>
      </c>
      <c r="C726" s="1" t="s">
        <v>5225</v>
      </c>
      <c r="D726" s="3">
        <v>86014</v>
      </c>
      <c r="E726" s="1" t="s">
        <v>63</v>
      </c>
      <c r="F726" s="1" t="s">
        <v>6125</v>
      </c>
      <c r="G726" s="1" t="s">
        <v>893</v>
      </c>
      <c r="H726" s="1" t="s">
        <v>6126</v>
      </c>
      <c r="I726" s="3">
        <v>1678328</v>
      </c>
      <c r="J726" s="1" t="s">
        <v>67</v>
      </c>
      <c r="K726" s="12"/>
      <c r="L726" s="1" t="s">
        <v>6127</v>
      </c>
      <c r="M726" s="1"/>
      <c r="N726" s="1"/>
      <c r="O726" s="1" t="s">
        <v>6128</v>
      </c>
      <c r="P726" s="1" t="s">
        <v>70</v>
      </c>
      <c r="Q726" s="1" t="s">
        <v>70</v>
      </c>
      <c r="R726" s="1" t="s">
        <v>893</v>
      </c>
      <c r="S726" s="1" t="s">
        <v>6129</v>
      </c>
      <c r="T726" s="1" t="s">
        <v>6130</v>
      </c>
      <c r="U726" s="1" t="s">
        <v>5212</v>
      </c>
      <c r="V726" s="1" t="s">
        <v>74</v>
      </c>
      <c r="W726" s="1" t="s">
        <v>5763</v>
      </c>
      <c r="X726" s="1" t="s">
        <v>893</v>
      </c>
      <c r="Y726" s="1" t="s">
        <v>6131</v>
      </c>
      <c r="Z726" s="1" t="s">
        <v>893</v>
      </c>
      <c r="AA726" s="1" t="s">
        <v>6132</v>
      </c>
      <c r="AB726" s="3">
        <v>1</v>
      </c>
      <c r="AC726" s="3">
        <v>0</v>
      </c>
      <c r="AD726" s="3">
        <v>1</v>
      </c>
      <c r="AE726" s="3">
        <v>1</v>
      </c>
      <c r="AF726" s="3">
        <v>0</v>
      </c>
      <c r="AG726" s="3">
        <v>0</v>
      </c>
      <c r="AH726" s="3">
        <v>70.933333333332996</v>
      </c>
      <c r="AI726" s="3">
        <v>6.2333333333330003</v>
      </c>
      <c r="AJ726" s="1" t="s">
        <v>893</v>
      </c>
      <c r="AK726" s="1" t="s">
        <v>6133</v>
      </c>
      <c r="AL726" s="1"/>
      <c r="AM726" s="1"/>
      <c r="AN726" s="1"/>
      <c r="AO726" s="1"/>
      <c r="AP726" s="1"/>
      <c r="AQ726" s="1"/>
      <c r="AR726" s="1"/>
      <c r="AS726" s="1"/>
      <c r="AT726" s="3"/>
      <c r="AU726" s="1"/>
      <c r="AV726" s="1"/>
      <c r="AW726" s="3"/>
      <c r="AX726" s="1"/>
      <c r="AY726" s="1"/>
      <c r="AZ726" s="1" t="s">
        <v>6134</v>
      </c>
      <c r="BA726" s="1"/>
      <c r="BB726">
        <f t="shared" si="11"/>
        <v>4</v>
      </c>
      <c r="BC726">
        <f t="array" ref="BC726">MEDIAN(IF($BB$2:$BB$4895=BB726, $AH$2:$AH$4895))</f>
        <v>29.95</v>
      </c>
    </row>
    <row r="727" spans="1:55" x14ac:dyDescent="0.25">
      <c r="A727" s="1" t="s">
        <v>5204</v>
      </c>
      <c r="B727" s="3">
        <v>46</v>
      </c>
      <c r="C727" s="1" t="s">
        <v>5251</v>
      </c>
      <c r="D727" s="3">
        <v>87858</v>
      </c>
      <c r="E727" s="1" t="s">
        <v>63</v>
      </c>
      <c r="F727" s="1" t="s">
        <v>6135</v>
      </c>
      <c r="G727" s="1" t="s">
        <v>893</v>
      </c>
      <c r="H727" s="1" t="s">
        <v>6136</v>
      </c>
      <c r="I727" s="3">
        <v>1678441</v>
      </c>
      <c r="J727" s="1" t="s">
        <v>67</v>
      </c>
      <c r="K727" s="12"/>
      <c r="L727" s="1" t="s">
        <v>6137</v>
      </c>
      <c r="M727" s="1"/>
      <c r="N727" s="1"/>
      <c r="O727" s="1" t="s">
        <v>6138</v>
      </c>
      <c r="P727" s="1" t="s">
        <v>70</v>
      </c>
      <c r="Q727" s="1" t="s">
        <v>70</v>
      </c>
      <c r="R727" s="1" t="s">
        <v>893</v>
      </c>
      <c r="S727" s="1" t="s">
        <v>6139</v>
      </c>
      <c r="T727" s="1" t="s">
        <v>6140</v>
      </c>
      <c r="U727" s="1" t="s">
        <v>5513</v>
      </c>
      <c r="V727" s="1" t="s">
        <v>74</v>
      </c>
      <c r="W727" s="1" t="s">
        <v>5319</v>
      </c>
      <c r="X727" s="1" t="s">
        <v>893</v>
      </c>
      <c r="Y727" s="1" t="s">
        <v>5412</v>
      </c>
      <c r="Z727" s="1" t="s">
        <v>893</v>
      </c>
      <c r="AA727" s="1" t="s">
        <v>3210</v>
      </c>
      <c r="AB727" s="3">
        <v>1</v>
      </c>
      <c r="AC727" s="3">
        <v>1</v>
      </c>
      <c r="AD727" s="3">
        <v>1</v>
      </c>
      <c r="AE727" s="3">
        <v>1</v>
      </c>
      <c r="AF727" s="3">
        <v>0</v>
      </c>
      <c r="AG727" s="3">
        <v>0</v>
      </c>
      <c r="AH727" s="3">
        <v>28.966666666666999</v>
      </c>
      <c r="AI727" s="3">
        <v>3.5</v>
      </c>
      <c r="AJ727" s="1" t="s">
        <v>893</v>
      </c>
      <c r="AK727" s="1" t="s">
        <v>6141</v>
      </c>
      <c r="AL727" s="1"/>
      <c r="AM727" s="1"/>
      <c r="AN727" s="1"/>
      <c r="AO727" s="1"/>
      <c r="AP727" s="1"/>
      <c r="AQ727" s="1"/>
      <c r="AR727" s="1"/>
      <c r="AS727" s="1"/>
      <c r="AT727" s="3"/>
      <c r="AU727" s="1"/>
      <c r="AV727" s="1"/>
      <c r="AW727" s="3"/>
      <c r="AX727" s="1"/>
      <c r="AY727" s="1"/>
      <c r="AZ727" s="1" t="s">
        <v>6142</v>
      </c>
      <c r="BA727" s="1"/>
      <c r="BB727">
        <f t="shared" si="11"/>
        <v>4</v>
      </c>
      <c r="BC727">
        <f t="array" ref="BC727">MEDIAN(IF($BB$2:$BB$4895=BB727, $AH$2:$AH$4895))</f>
        <v>29.95</v>
      </c>
    </row>
    <row r="728" spans="1:55" x14ac:dyDescent="0.25">
      <c r="A728" s="1" t="s">
        <v>5204</v>
      </c>
      <c r="B728" s="3">
        <v>34</v>
      </c>
      <c r="C728" s="1" t="s">
        <v>5225</v>
      </c>
      <c r="D728" s="3">
        <v>101883</v>
      </c>
      <c r="E728" s="1" t="s">
        <v>63</v>
      </c>
      <c r="F728" s="1" t="s">
        <v>6143</v>
      </c>
      <c r="G728" s="1" t="s">
        <v>904</v>
      </c>
      <c r="H728" s="1" t="s">
        <v>5540</v>
      </c>
      <c r="I728" s="3">
        <v>1679969</v>
      </c>
      <c r="J728" s="1" t="s">
        <v>67</v>
      </c>
      <c r="K728" s="12"/>
      <c r="L728" s="1" t="s">
        <v>5228</v>
      </c>
      <c r="M728" s="1"/>
      <c r="N728" s="1"/>
      <c r="O728" s="1" t="s">
        <v>6144</v>
      </c>
      <c r="P728" s="1" t="s">
        <v>70</v>
      </c>
      <c r="Q728" s="1" t="s">
        <v>70</v>
      </c>
      <c r="R728" s="1" t="s">
        <v>904</v>
      </c>
      <c r="S728" s="1" t="s">
        <v>6145</v>
      </c>
      <c r="T728" s="1" t="s">
        <v>6146</v>
      </c>
      <c r="U728" s="1" t="s">
        <v>5212</v>
      </c>
      <c r="V728" s="1" t="s">
        <v>74</v>
      </c>
      <c r="W728" s="1" t="s">
        <v>5290</v>
      </c>
      <c r="X728" s="1" t="s">
        <v>904</v>
      </c>
      <c r="Y728" s="1" t="s">
        <v>803</v>
      </c>
      <c r="Z728" s="1" t="s">
        <v>904</v>
      </c>
      <c r="AA728" s="1" t="s">
        <v>6147</v>
      </c>
      <c r="AB728" s="3">
        <v>1</v>
      </c>
      <c r="AC728" s="3">
        <v>1</v>
      </c>
      <c r="AD728" s="3">
        <v>1</v>
      </c>
      <c r="AE728" s="3">
        <v>1</v>
      </c>
      <c r="AF728" s="3">
        <v>0</v>
      </c>
      <c r="AG728" s="3">
        <v>0</v>
      </c>
      <c r="AH728" s="3">
        <v>31.833333333333002</v>
      </c>
      <c r="AI728" s="3">
        <v>6.7166666666669999</v>
      </c>
      <c r="AJ728" s="1" t="s">
        <v>904</v>
      </c>
      <c r="AK728" s="1" t="s">
        <v>6148</v>
      </c>
      <c r="AL728" s="1"/>
      <c r="AM728" s="1"/>
      <c r="AN728" s="1"/>
      <c r="AO728" s="1"/>
      <c r="AP728" s="1"/>
      <c r="AQ728" s="1"/>
      <c r="AR728" s="1"/>
      <c r="AS728" s="1"/>
      <c r="AT728" s="3"/>
      <c r="AU728" s="1"/>
      <c r="AV728" s="1"/>
      <c r="AW728" s="3"/>
      <c r="AX728" s="1"/>
      <c r="AY728" s="1"/>
      <c r="AZ728" s="1" t="s">
        <v>6149</v>
      </c>
      <c r="BA728" s="1"/>
      <c r="BB728">
        <f t="shared" si="11"/>
        <v>4</v>
      </c>
      <c r="BC728">
        <f t="array" ref="BC728">MEDIAN(IF($BB$2:$BB$4895=BB728, $AH$2:$AH$4895))</f>
        <v>29.95</v>
      </c>
    </row>
    <row r="729" spans="1:55" x14ac:dyDescent="0.25">
      <c r="A729" s="1" t="s">
        <v>5204</v>
      </c>
      <c r="B729" s="3">
        <v>34</v>
      </c>
      <c r="C729" s="1" t="s">
        <v>5225</v>
      </c>
      <c r="D729" s="3">
        <v>110997</v>
      </c>
      <c r="E729" s="1" t="s">
        <v>63</v>
      </c>
      <c r="F729" s="1" t="s">
        <v>6150</v>
      </c>
      <c r="G729" s="1" t="s">
        <v>6151</v>
      </c>
      <c r="H729" s="1" t="s">
        <v>6152</v>
      </c>
      <c r="I729" s="3">
        <v>1681415</v>
      </c>
      <c r="J729" s="1" t="s">
        <v>67</v>
      </c>
      <c r="K729" s="12"/>
      <c r="L729" s="1" t="s">
        <v>6153</v>
      </c>
      <c r="M729" s="1"/>
      <c r="N729" s="1"/>
      <c r="O729" s="1" t="s">
        <v>6154</v>
      </c>
      <c r="P729" s="1" t="s">
        <v>70</v>
      </c>
      <c r="Q729" s="1" t="s">
        <v>70</v>
      </c>
      <c r="R729" s="1" t="s">
        <v>6151</v>
      </c>
      <c r="S729" s="1" t="s">
        <v>6155</v>
      </c>
      <c r="T729" s="1" t="s">
        <v>6156</v>
      </c>
      <c r="U729" s="1" t="s">
        <v>5212</v>
      </c>
      <c r="V729" s="1" t="s">
        <v>74</v>
      </c>
      <c r="W729" s="1" t="s">
        <v>5763</v>
      </c>
      <c r="X729" s="1" t="s">
        <v>6151</v>
      </c>
      <c r="Y729" s="1" t="s">
        <v>6157</v>
      </c>
      <c r="Z729" s="1" t="s">
        <v>6151</v>
      </c>
      <c r="AA729" s="1" t="s">
        <v>6158</v>
      </c>
      <c r="AB729" s="3">
        <v>1</v>
      </c>
      <c r="AC729" s="3">
        <v>1</v>
      </c>
      <c r="AD729" s="3">
        <v>1</v>
      </c>
      <c r="AE729" s="3">
        <v>1</v>
      </c>
      <c r="AF729" s="3">
        <v>0</v>
      </c>
      <c r="AG729" s="3">
        <v>0</v>
      </c>
      <c r="AH729" s="3">
        <v>49.966666666667003</v>
      </c>
      <c r="AI729" s="3">
        <v>11.083333333333</v>
      </c>
      <c r="AJ729" s="1" t="s">
        <v>6151</v>
      </c>
      <c r="AK729" s="1" t="s">
        <v>6159</v>
      </c>
      <c r="AL729" s="1"/>
      <c r="AM729" s="1"/>
      <c r="AN729" s="1"/>
      <c r="AO729" s="1"/>
      <c r="AP729" s="1"/>
      <c r="AQ729" s="1"/>
      <c r="AR729" s="1"/>
      <c r="AS729" s="1"/>
      <c r="AT729" s="3"/>
      <c r="AU729" s="1"/>
      <c r="AV729" s="1"/>
      <c r="AW729" s="3"/>
      <c r="AX729" s="1"/>
      <c r="AY729" s="1"/>
      <c r="AZ729" s="1" t="s">
        <v>6160</v>
      </c>
      <c r="BA729" s="1"/>
      <c r="BB729">
        <f t="shared" si="11"/>
        <v>4</v>
      </c>
      <c r="BC729">
        <f t="array" ref="BC729">MEDIAN(IF($BB$2:$BB$4895=BB729, $AH$2:$AH$4895))</f>
        <v>29.95</v>
      </c>
    </row>
    <row r="730" spans="1:55" x14ac:dyDescent="0.25">
      <c r="A730" s="1" t="s">
        <v>5204</v>
      </c>
      <c r="B730" s="3">
        <v>46</v>
      </c>
      <c r="C730" s="1" t="s">
        <v>5251</v>
      </c>
      <c r="D730" s="3">
        <v>111561</v>
      </c>
      <c r="E730" s="1" t="s">
        <v>63</v>
      </c>
      <c r="F730" s="1" t="s">
        <v>6161</v>
      </c>
      <c r="G730" s="1" t="s">
        <v>6151</v>
      </c>
      <c r="H730" s="1" t="s">
        <v>6162</v>
      </c>
      <c r="I730" s="3">
        <v>1681437</v>
      </c>
      <c r="J730" s="1" t="s">
        <v>67</v>
      </c>
      <c r="K730" s="12"/>
      <c r="L730" s="1" t="s">
        <v>5254</v>
      </c>
      <c r="M730" s="1"/>
      <c r="N730" s="1"/>
      <c r="O730" s="1" t="s">
        <v>6163</v>
      </c>
      <c r="P730" s="1" t="s">
        <v>70</v>
      </c>
      <c r="Q730" s="1" t="s">
        <v>70</v>
      </c>
      <c r="R730" s="1" t="s">
        <v>6151</v>
      </c>
      <c r="S730" s="1" t="s">
        <v>6164</v>
      </c>
      <c r="T730" s="1" t="s">
        <v>6165</v>
      </c>
      <c r="U730" s="1" t="s">
        <v>5357</v>
      </c>
      <c r="V730" s="1" t="s">
        <v>74</v>
      </c>
      <c r="W730" s="1" t="s">
        <v>5259</v>
      </c>
      <c r="X730" s="1" t="s">
        <v>6151</v>
      </c>
      <c r="Y730" s="1" t="s">
        <v>3101</v>
      </c>
      <c r="Z730" s="1" t="s">
        <v>6151</v>
      </c>
      <c r="AA730" s="1" t="s">
        <v>6166</v>
      </c>
      <c r="AB730" s="3">
        <v>1</v>
      </c>
      <c r="AC730" s="3">
        <v>1</v>
      </c>
      <c r="AD730" s="3">
        <v>1</v>
      </c>
      <c r="AE730" s="3">
        <v>1</v>
      </c>
      <c r="AF730" s="3">
        <v>0</v>
      </c>
      <c r="AG730" s="3">
        <v>0</v>
      </c>
      <c r="AH730" s="3">
        <v>52.033333333332997</v>
      </c>
      <c r="AI730" s="3">
        <v>3.916666666667</v>
      </c>
      <c r="AJ730" s="1" t="s">
        <v>6151</v>
      </c>
      <c r="AK730" s="1" t="s">
        <v>6167</v>
      </c>
      <c r="AL730" s="1"/>
      <c r="AM730" s="1"/>
      <c r="AN730" s="1"/>
      <c r="AO730" s="1"/>
      <c r="AP730" s="1"/>
      <c r="AQ730" s="1"/>
      <c r="AR730" s="1"/>
      <c r="AS730" s="1"/>
      <c r="AT730" s="3"/>
      <c r="AU730" s="1"/>
      <c r="AV730" s="1"/>
      <c r="AW730" s="3"/>
      <c r="AX730" s="1"/>
      <c r="AY730" s="1"/>
      <c r="AZ730" s="1" t="s">
        <v>6168</v>
      </c>
      <c r="BA730" s="1"/>
      <c r="BB730">
        <f t="shared" si="11"/>
        <v>4</v>
      </c>
      <c r="BC730">
        <f t="array" ref="BC730">MEDIAN(IF($BB$2:$BB$4895=BB730, $AH$2:$AH$4895))</f>
        <v>29.95</v>
      </c>
    </row>
    <row r="731" spans="1:55" x14ac:dyDescent="0.25">
      <c r="A731" s="1" t="s">
        <v>5204</v>
      </c>
      <c r="B731" s="3">
        <v>46</v>
      </c>
      <c r="C731" s="1" t="s">
        <v>5251</v>
      </c>
      <c r="D731" s="3">
        <v>115412</v>
      </c>
      <c r="E731" s="1" t="s">
        <v>63</v>
      </c>
      <c r="F731" s="1" t="s">
        <v>6169</v>
      </c>
      <c r="G731" s="1" t="s">
        <v>6151</v>
      </c>
      <c r="H731" s="1" t="s">
        <v>6170</v>
      </c>
      <c r="I731" s="3">
        <v>1682157</v>
      </c>
      <c r="J731" s="1" t="s">
        <v>67</v>
      </c>
      <c r="K731" s="12"/>
      <c r="L731" s="1" t="s">
        <v>5372</v>
      </c>
      <c r="M731" s="1"/>
      <c r="N731" s="1"/>
      <c r="O731" s="1" t="s">
        <v>6171</v>
      </c>
      <c r="P731" s="1" t="s">
        <v>70</v>
      </c>
      <c r="Q731" s="1" t="s">
        <v>70</v>
      </c>
      <c r="R731" s="1" t="s">
        <v>6151</v>
      </c>
      <c r="S731" s="1" t="s">
        <v>6172</v>
      </c>
      <c r="T731" s="1" t="s">
        <v>6173</v>
      </c>
      <c r="U731" s="1" t="s">
        <v>5513</v>
      </c>
      <c r="V731" s="1" t="s">
        <v>74</v>
      </c>
      <c r="W731" s="1" t="s">
        <v>5385</v>
      </c>
      <c r="X731" s="1" t="s">
        <v>6151</v>
      </c>
      <c r="Y731" s="1" t="s">
        <v>6174</v>
      </c>
      <c r="Z731" s="1" t="s">
        <v>6151</v>
      </c>
      <c r="AA731" s="1" t="s">
        <v>6175</v>
      </c>
      <c r="AB731" s="3">
        <v>1</v>
      </c>
      <c r="AC731" s="3">
        <v>1</v>
      </c>
      <c r="AD731" s="3">
        <v>1</v>
      </c>
      <c r="AE731" s="3">
        <v>1</v>
      </c>
      <c r="AF731" s="3">
        <v>0</v>
      </c>
      <c r="AG731" s="3">
        <v>0</v>
      </c>
      <c r="AH731" s="3">
        <v>40.133333333332999</v>
      </c>
      <c r="AI731" s="3">
        <v>11.233333333333</v>
      </c>
      <c r="AJ731" s="1" t="s">
        <v>6151</v>
      </c>
      <c r="AK731" s="1" t="s">
        <v>6176</v>
      </c>
      <c r="AL731" s="1"/>
      <c r="AM731" s="1"/>
      <c r="AN731" s="1"/>
      <c r="AO731" s="1"/>
      <c r="AP731" s="1"/>
      <c r="AQ731" s="1"/>
      <c r="AR731" s="1"/>
      <c r="AS731" s="1"/>
      <c r="AT731" s="3"/>
      <c r="AU731" s="1"/>
      <c r="AV731" s="1"/>
      <c r="AW731" s="3"/>
      <c r="AX731" s="1"/>
      <c r="AY731" s="1"/>
      <c r="AZ731" s="1" t="s">
        <v>6177</v>
      </c>
      <c r="BA731" s="1"/>
      <c r="BB731">
        <f t="shared" si="11"/>
        <v>4</v>
      </c>
      <c r="BC731">
        <f t="array" ref="BC731">MEDIAN(IF($BB$2:$BB$4895=BB731, $AH$2:$AH$4895))</f>
        <v>29.95</v>
      </c>
    </row>
    <row r="732" spans="1:55" x14ac:dyDescent="0.25">
      <c r="A732" s="1" t="s">
        <v>5204</v>
      </c>
      <c r="B732" s="3">
        <v>46</v>
      </c>
      <c r="C732" s="1" t="s">
        <v>5251</v>
      </c>
      <c r="D732" s="3">
        <v>133683</v>
      </c>
      <c r="E732" s="1" t="s">
        <v>63</v>
      </c>
      <c r="F732" s="1" t="s">
        <v>6178</v>
      </c>
      <c r="G732" s="1" t="s">
        <v>6179</v>
      </c>
      <c r="H732" s="1" t="s">
        <v>6180</v>
      </c>
      <c r="I732" s="3">
        <v>1685607</v>
      </c>
      <c r="J732" s="1" t="s">
        <v>67</v>
      </c>
      <c r="K732" s="12"/>
      <c r="L732" s="1" t="s">
        <v>5372</v>
      </c>
      <c r="M732" s="1"/>
      <c r="N732" s="1"/>
      <c r="O732" s="1" t="s">
        <v>6181</v>
      </c>
      <c r="P732" s="1" t="s">
        <v>70</v>
      </c>
      <c r="Q732" s="1" t="s">
        <v>70</v>
      </c>
      <c r="R732" s="1" t="s">
        <v>6179</v>
      </c>
      <c r="S732" s="1" t="s">
        <v>6182</v>
      </c>
      <c r="T732" s="1" t="s">
        <v>6183</v>
      </c>
      <c r="U732" s="1" t="s">
        <v>6184</v>
      </c>
      <c r="V732" s="1" t="s">
        <v>74</v>
      </c>
      <c r="W732" s="1" t="s">
        <v>5385</v>
      </c>
      <c r="X732" s="1" t="s">
        <v>6179</v>
      </c>
      <c r="Y732" s="1" t="s">
        <v>6185</v>
      </c>
      <c r="Z732" s="1" t="s">
        <v>6179</v>
      </c>
      <c r="AA732" s="1" t="s">
        <v>6186</v>
      </c>
      <c r="AB732" s="3">
        <v>1</v>
      </c>
      <c r="AC732" s="3">
        <v>1</v>
      </c>
      <c r="AD732" s="3">
        <v>1</v>
      </c>
      <c r="AE732" s="3">
        <v>1</v>
      </c>
      <c r="AF732" s="3">
        <v>0</v>
      </c>
      <c r="AG732" s="3">
        <v>0</v>
      </c>
      <c r="AH732" s="3">
        <v>33.566666666666997</v>
      </c>
      <c r="AI732" s="3">
        <v>6.583333333333</v>
      </c>
      <c r="AJ732" s="1" t="s">
        <v>6179</v>
      </c>
      <c r="AK732" s="1" t="s">
        <v>6187</v>
      </c>
      <c r="AL732" s="1"/>
      <c r="AM732" s="1"/>
      <c r="AN732" s="1"/>
      <c r="AO732" s="1"/>
      <c r="AP732" s="1"/>
      <c r="AQ732" s="1"/>
      <c r="AR732" s="1"/>
      <c r="AS732" s="1"/>
      <c r="AT732" s="3"/>
      <c r="AU732" s="1"/>
      <c r="AV732" s="1"/>
      <c r="AW732" s="3"/>
      <c r="AX732" s="1"/>
      <c r="AY732" s="1"/>
      <c r="AZ732" s="1" t="s">
        <v>6188</v>
      </c>
      <c r="BA732" s="1"/>
      <c r="BB732">
        <f t="shared" si="11"/>
        <v>5</v>
      </c>
      <c r="BC732">
        <f t="array" ref="BC732">MEDIAN(IF($BB$2:$BB$4895=BB732, $AH$2:$AH$4895))</f>
        <v>28.75</v>
      </c>
    </row>
    <row r="733" spans="1:55" x14ac:dyDescent="0.25">
      <c r="A733" s="1" t="s">
        <v>5204</v>
      </c>
      <c r="B733" s="3">
        <v>46</v>
      </c>
      <c r="C733" s="1" t="s">
        <v>5251</v>
      </c>
      <c r="D733" s="3">
        <v>135783</v>
      </c>
      <c r="E733" s="1" t="s">
        <v>91</v>
      </c>
      <c r="F733" s="1" t="s">
        <v>5489</v>
      </c>
      <c r="G733" s="1" t="s">
        <v>6179</v>
      </c>
      <c r="H733" s="1" t="s">
        <v>6189</v>
      </c>
      <c r="I733" s="3">
        <v>135783</v>
      </c>
      <c r="J733" s="1" t="s">
        <v>67</v>
      </c>
      <c r="K733" s="12"/>
      <c r="L733" s="1" t="s">
        <v>5372</v>
      </c>
      <c r="M733" s="1"/>
      <c r="N733" s="1"/>
      <c r="O733" s="1" t="s">
        <v>6190</v>
      </c>
      <c r="P733" s="1" t="s">
        <v>70</v>
      </c>
      <c r="Q733" s="1" t="s">
        <v>70</v>
      </c>
      <c r="R733" s="1" t="s">
        <v>6179</v>
      </c>
      <c r="S733" s="1" t="s">
        <v>6191</v>
      </c>
      <c r="T733" s="1" t="s">
        <v>6192</v>
      </c>
      <c r="U733" s="1" t="s">
        <v>5269</v>
      </c>
      <c r="V733" s="1" t="s">
        <v>74</v>
      </c>
      <c r="W733" s="1" t="s">
        <v>5585</v>
      </c>
      <c r="X733" s="1" t="s">
        <v>6179</v>
      </c>
      <c r="Y733" s="1" t="s">
        <v>4012</v>
      </c>
      <c r="Z733" s="1" t="s">
        <v>6179</v>
      </c>
      <c r="AA733" s="1" t="s">
        <v>6193</v>
      </c>
      <c r="AB733" s="3">
        <v>1</v>
      </c>
      <c r="AC733" s="3">
        <v>1</v>
      </c>
      <c r="AD733" s="3">
        <v>1</v>
      </c>
      <c r="AE733" s="3">
        <v>1</v>
      </c>
      <c r="AF733" s="3">
        <v>0</v>
      </c>
      <c r="AG733" s="3">
        <v>0</v>
      </c>
      <c r="AH733" s="3">
        <v>47.983333333333</v>
      </c>
      <c r="AI733" s="3">
        <v>5</v>
      </c>
      <c r="AJ733" s="1" t="s">
        <v>6179</v>
      </c>
      <c r="AK733" s="1" t="s">
        <v>6194</v>
      </c>
      <c r="AL733" s="1"/>
      <c r="AM733" s="1"/>
      <c r="AN733" s="1"/>
      <c r="AO733" s="1"/>
      <c r="AP733" s="1"/>
      <c r="AQ733" s="1"/>
      <c r="AR733" s="1"/>
      <c r="AS733" s="1"/>
      <c r="AT733" s="3"/>
      <c r="AU733" s="1"/>
      <c r="AV733" s="1"/>
      <c r="AW733" s="3"/>
      <c r="AX733" s="1"/>
      <c r="AY733" s="1"/>
      <c r="AZ733" s="1"/>
      <c r="BA733" s="1" t="s">
        <v>6195</v>
      </c>
      <c r="BB733">
        <f t="shared" si="11"/>
        <v>5</v>
      </c>
      <c r="BC733">
        <f t="array" ref="BC733">MEDIAN(IF($BB$2:$BB$4895=BB733, $AH$2:$AH$4895))</f>
        <v>28.75</v>
      </c>
    </row>
    <row r="734" spans="1:55" x14ac:dyDescent="0.25">
      <c r="A734" s="1" t="s">
        <v>5204</v>
      </c>
      <c r="B734" s="3">
        <v>36</v>
      </c>
      <c r="C734" s="1" t="s">
        <v>5205</v>
      </c>
      <c r="D734" s="3">
        <v>139859</v>
      </c>
      <c r="E734" s="1" t="s">
        <v>63</v>
      </c>
      <c r="F734" s="1" t="s">
        <v>5275</v>
      </c>
      <c r="G734" s="1" t="s">
        <v>965</v>
      </c>
      <c r="H734" s="1" t="s">
        <v>6196</v>
      </c>
      <c r="I734" s="3">
        <v>1686637</v>
      </c>
      <c r="J734" s="1" t="s">
        <v>67</v>
      </c>
      <c r="K734" s="12"/>
      <c r="L734" s="1" t="s">
        <v>5208</v>
      </c>
      <c r="M734" s="1"/>
      <c r="N734" s="1"/>
      <c r="O734" s="1" t="s">
        <v>6197</v>
      </c>
      <c r="P734" s="1" t="s">
        <v>70</v>
      </c>
      <c r="Q734" s="1" t="s">
        <v>70</v>
      </c>
      <c r="R734" s="1" t="s">
        <v>965</v>
      </c>
      <c r="S734" s="1" t="s">
        <v>6198</v>
      </c>
      <c r="T734" s="1" t="s">
        <v>6199</v>
      </c>
      <c r="U734" s="1" t="s">
        <v>5212</v>
      </c>
      <c r="V734" s="1" t="s">
        <v>74</v>
      </c>
      <c r="W734" s="1" t="s">
        <v>5522</v>
      </c>
      <c r="X734" s="1" t="s">
        <v>983</v>
      </c>
      <c r="Y734" s="1" t="s">
        <v>6200</v>
      </c>
      <c r="Z734" s="1" t="s">
        <v>965</v>
      </c>
      <c r="AA734" s="1" t="s">
        <v>6201</v>
      </c>
      <c r="AB734" s="3">
        <v>1</v>
      </c>
      <c r="AC734" s="3">
        <v>1</v>
      </c>
      <c r="AD734" s="3">
        <v>1</v>
      </c>
      <c r="AE734" s="3">
        <v>1</v>
      </c>
      <c r="AF734" s="3">
        <v>0</v>
      </c>
      <c r="AG734" s="3">
        <v>0</v>
      </c>
      <c r="AH734" s="3">
        <v>28.916666666666998</v>
      </c>
      <c r="AI734" s="3">
        <v>4.3499999999999996</v>
      </c>
      <c r="AJ734" s="1" t="s">
        <v>965</v>
      </c>
      <c r="AK734" s="1" t="s">
        <v>6202</v>
      </c>
      <c r="AL734" s="1"/>
      <c r="AM734" s="1"/>
      <c r="AN734" s="1"/>
      <c r="AO734" s="1"/>
      <c r="AP734" s="1"/>
      <c r="AQ734" s="1"/>
      <c r="AR734" s="1"/>
      <c r="AS734" s="1"/>
      <c r="AT734" s="3"/>
      <c r="AU734" s="1"/>
      <c r="AV734" s="1"/>
      <c r="AW734" s="3"/>
      <c r="AX734" s="1"/>
      <c r="AY734" s="1"/>
      <c r="AZ734" s="1" t="s">
        <v>6203</v>
      </c>
      <c r="BA734" s="1"/>
      <c r="BB734">
        <f t="shared" si="11"/>
        <v>5</v>
      </c>
      <c r="BC734">
        <f t="array" ref="BC734">MEDIAN(IF($BB$2:$BB$4895=BB734, $AH$2:$AH$4895))</f>
        <v>28.75</v>
      </c>
    </row>
    <row r="735" spans="1:55" x14ac:dyDescent="0.25">
      <c r="A735" s="1" t="s">
        <v>5204</v>
      </c>
      <c r="B735" s="3">
        <v>36</v>
      </c>
      <c r="C735" s="1" t="s">
        <v>5205</v>
      </c>
      <c r="D735" s="3">
        <v>156027</v>
      </c>
      <c r="E735" s="1" t="s">
        <v>63</v>
      </c>
      <c r="F735" s="1" t="s">
        <v>6204</v>
      </c>
      <c r="G735" s="1" t="s">
        <v>1026</v>
      </c>
      <c r="H735" s="1" t="s">
        <v>6205</v>
      </c>
      <c r="I735" s="3">
        <v>1688529</v>
      </c>
      <c r="J735" s="1" t="s">
        <v>67</v>
      </c>
      <c r="K735" s="12"/>
      <c r="L735" s="1" t="s">
        <v>5518</v>
      </c>
      <c r="M735" s="1"/>
      <c r="N735" s="1"/>
      <c r="O735" s="1" t="s">
        <v>6206</v>
      </c>
      <c r="P735" s="1" t="s">
        <v>70</v>
      </c>
      <c r="Q735" s="1" t="s">
        <v>70</v>
      </c>
      <c r="R735" s="1" t="s">
        <v>1026</v>
      </c>
      <c r="S735" s="1" t="s">
        <v>6207</v>
      </c>
      <c r="T735" s="1" t="s">
        <v>6208</v>
      </c>
      <c r="U735" s="1" t="s">
        <v>5212</v>
      </c>
      <c r="V735" s="1" t="s">
        <v>74</v>
      </c>
      <c r="W735" s="1" t="s">
        <v>5443</v>
      </c>
      <c r="X735" s="1" t="s">
        <v>1026</v>
      </c>
      <c r="Y735" s="1" t="s">
        <v>6209</v>
      </c>
      <c r="Z735" s="1" t="s">
        <v>1026</v>
      </c>
      <c r="AA735" s="1" t="s">
        <v>6210</v>
      </c>
      <c r="AB735" s="3">
        <v>1</v>
      </c>
      <c r="AC735" s="3">
        <v>1</v>
      </c>
      <c r="AD735" s="3">
        <v>1</v>
      </c>
      <c r="AE735" s="3">
        <v>1</v>
      </c>
      <c r="AF735" s="3">
        <v>0</v>
      </c>
      <c r="AG735" s="3">
        <v>0</v>
      </c>
      <c r="AH735" s="3">
        <v>39.366666666667001</v>
      </c>
      <c r="AI735" s="3">
        <v>4.1833333333329996</v>
      </c>
      <c r="AJ735" s="1" t="s">
        <v>1026</v>
      </c>
      <c r="AK735" s="1" t="s">
        <v>4061</v>
      </c>
      <c r="AL735" s="1"/>
      <c r="AM735" s="1"/>
      <c r="AN735" s="1"/>
      <c r="AO735" s="1"/>
      <c r="AP735" s="1"/>
      <c r="AQ735" s="1"/>
      <c r="AR735" s="1"/>
      <c r="AS735" s="1"/>
      <c r="AT735" s="3"/>
      <c r="AU735" s="1"/>
      <c r="AV735" s="1"/>
      <c r="AW735" s="3"/>
      <c r="AX735" s="1"/>
      <c r="AY735" s="1"/>
      <c r="AZ735" s="1" t="s">
        <v>6211</v>
      </c>
      <c r="BA735" s="1"/>
      <c r="BB735">
        <f t="shared" si="11"/>
        <v>5</v>
      </c>
      <c r="BC735">
        <f t="array" ref="BC735">MEDIAN(IF($BB$2:$BB$4895=BB735, $AH$2:$AH$4895))</f>
        <v>28.75</v>
      </c>
    </row>
    <row r="736" spans="1:55" x14ac:dyDescent="0.25">
      <c r="A736" s="1" t="s">
        <v>5204</v>
      </c>
      <c r="B736" s="3">
        <v>46</v>
      </c>
      <c r="C736" s="1" t="s">
        <v>5251</v>
      </c>
      <c r="D736" s="3">
        <v>162969</v>
      </c>
      <c r="E736" s="1" t="s">
        <v>63</v>
      </c>
      <c r="F736" s="1" t="s">
        <v>6212</v>
      </c>
      <c r="G736" s="1" t="s">
        <v>3496</v>
      </c>
      <c r="H736" s="1" t="s">
        <v>6213</v>
      </c>
      <c r="I736" s="3">
        <v>1689568</v>
      </c>
      <c r="J736" s="1" t="s">
        <v>67</v>
      </c>
      <c r="K736" s="12"/>
      <c r="L736" s="1" t="s">
        <v>6214</v>
      </c>
      <c r="M736" s="1"/>
      <c r="N736" s="1"/>
      <c r="O736" s="1" t="s">
        <v>6215</v>
      </c>
      <c r="P736" s="1" t="s">
        <v>70</v>
      </c>
      <c r="Q736" s="1" t="s">
        <v>70</v>
      </c>
      <c r="R736" s="1" t="s">
        <v>3496</v>
      </c>
      <c r="S736" s="1" t="s">
        <v>6216</v>
      </c>
      <c r="T736" s="1" t="s">
        <v>6217</v>
      </c>
      <c r="U736" s="1" t="s">
        <v>5357</v>
      </c>
      <c r="V736" s="1" t="s">
        <v>74</v>
      </c>
      <c r="W736" s="1" t="s">
        <v>5779</v>
      </c>
      <c r="X736" s="1" t="s">
        <v>3496</v>
      </c>
      <c r="Y736" s="1" t="s">
        <v>5685</v>
      </c>
      <c r="Z736" s="1" t="s">
        <v>3496</v>
      </c>
      <c r="AA736" s="1" t="s">
        <v>6218</v>
      </c>
      <c r="AB736" s="3">
        <v>1</v>
      </c>
      <c r="AC736" s="3">
        <v>1</v>
      </c>
      <c r="AD736" s="3">
        <v>1</v>
      </c>
      <c r="AE736" s="3">
        <v>1</v>
      </c>
      <c r="AF736" s="3">
        <v>0</v>
      </c>
      <c r="AG736" s="3">
        <v>0</v>
      </c>
      <c r="AH736" s="3">
        <v>31.45</v>
      </c>
      <c r="AI736" s="3">
        <v>2.416666666667</v>
      </c>
      <c r="AJ736" s="1" t="s">
        <v>3496</v>
      </c>
      <c r="AK736" s="1" t="s">
        <v>4805</v>
      </c>
      <c r="AL736" s="1"/>
      <c r="AM736" s="1"/>
      <c r="AN736" s="1"/>
      <c r="AO736" s="1"/>
      <c r="AP736" s="1"/>
      <c r="AQ736" s="1"/>
      <c r="AR736" s="1"/>
      <c r="AS736" s="1"/>
      <c r="AT736" s="3"/>
      <c r="AU736" s="1"/>
      <c r="AV736" s="1"/>
      <c r="AW736" s="3"/>
      <c r="AX736" s="1"/>
      <c r="AY736" s="1"/>
      <c r="AZ736" s="1"/>
      <c r="BA736" s="1"/>
      <c r="BB736">
        <f t="shared" si="11"/>
        <v>5</v>
      </c>
      <c r="BC736">
        <f t="array" ref="BC736">MEDIAN(IF($BB$2:$BB$4895=BB736, $AH$2:$AH$4895))</f>
        <v>28.75</v>
      </c>
    </row>
    <row r="737" spans="1:55" x14ac:dyDescent="0.25">
      <c r="A737" s="1" t="s">
        <v>5204</v>
      </c>
      <c r="B737" s="3">
        <v>36</v>
      </c>
      <c r="C737" s="1" t="s">
        <v>5205</v>
      </c>
      <c r="D737" s="3">
        <v>165219</v>
      </c>
      <c r="E737" s="1" t="s">
        <v>63</v>
      </c>
      <c r="F737" s="1" t="s">
        <v>832</v>
      </c>
      <c r="G737" s="1" t="s">
        <v>3496</v>
      </c>
      <c r="H737" s="1" t="s">
        <v>6219</v>
      </c>
      <c r="I737" s="3">
        <v>1689998</v>
      </c>
      <c r="J737" s="1" t="s">
        <v>67</v>
      </c>
      <c r="K737" s="12"/>
      <c r="L737" s="1" t="s">
        <v>5208</v>
      </c>
      <c r="M737" s="1"/>
      <c r="N737" s="1"/>
      <c r="O737" s="1" t="s">
        <v>6220</v>
      </c>
      <c r="P737" s="1" t="s">
        <v>70</v>
      </c>
      <c r="Q737" s="1" t="s">
        <v>70</v>
      </c>
      <c r="R737" s="1" t="s">
        <v>3496</v>
      </c>
      <c r="S737" s="1" t="s">
        <v>6221</v>
      </c>
      <c r="T737" s="1" t="s">
        <v>6222</v>
      </c>
      <c r="U737" s="1" t="s">
        <v>5212</v>
      </c>
      <c r="V737" s="1" t="s">
        <v>74</v>
      </c>
      <c r="W737" s="1" t="s">
        <v>5280</v>
      </c>
      <c r="X737" s="1" t="s">
        <v>3496</v>
      </c>
      <c r="Y737" s="1" t="s">
        <v>5610</v>
      </c>
      <c r="Z737" s="1" t="s">
        <v>3496</v>
      </c>
      <c r="AA737" s="1" t="s">
        <v>6223</v>
      </c>
      <c r="AB737" s="3">
        <v>1</v>
      </c>
      <c r="AC737" s="3">
        <v>1</v>
      </c>
      <c r="AD737" s="3">
        <v>1</v>
      </c>
      <c r="AE737" s="3">
        <v>1</v>
      </c>
      <c r="AF737" s="3">
        <v>0</v>
      </c>
      <c r="AG737" s="3">
        <v>0</v>
      </c>
      <c r="AH737" s="3">
        <v>20.85</v>
      </c>
      <c r="AI737" s="3">
        <v>7.4333333333329996</v>
      </c>
      <c r="AJ737" s="1" t="s">
        <v>3496</v>
      </c>
      <c r="AK737" s="1" t="s">
        <v>6224</v>
      </c>
      <c r="AL737" s="1"/>
      <c r="AM737" s="1"/>
      <c r="AN737" s="1"/>
      <c r="AO737" s="1"/>
      <c r="AP737" s="1"/>
      <c r="AQ737" s="1"/>
      <c r="AR737" s="1"/>
      <c r="AS737" s="1"/>
      <c r="AT737" s="3"/>
      <c r="AU737" s="1"/>
      <c r="AV737" s="1"/>
      <c r="AW737" s="3"/>
      <c r="AX737" s="1"/>
      <c r="AY737" s="1"/>
      <c r="AZ737" s="1"/>
      <c r="BA737" s="1"/>
      <c r="BB737">
        <f t="shared" si="11"/>
        <v>5</v>
      </c>
      <c r="BC737">
        <f t="array" ref="BC737">MEDIAN(IF($BB$2:$BB$4895=BB737, $AH$2:$AH$4895))</f>
        <v>28.75</v>
      </c>
    </row>
    <row r="738" spans="1:55" x14ac:dyDescent="0.25">
      <c r="A738" s="1" t="s">
        <v>5204</v>
      </c>
      <c r="B738" s="3">
        <v>46</v>
      </c>
      <c r="C738" s="1" t="s">
        <v>5251</v>
      </c>
      <c r="D738" s="3">
        <v>167074</v>
      </c>
      <c r="E738" s="1" t="s">
        <v>63</v>
      </c>
      <c r="F738" s="1" t="s">
        <v>6225</v>
      </c>
      <c r="G738" s="1" t="s">
        <v>3496</v>
      </c>
      <c r="H738" s="1" t="s">
        <v>6226</v>
      </c>
      <c r="I738" s="3">
        <v>1690155</v>
      </c>
      <c r="J738" s="1" t="s">
        <v>67</v>
      </c>
      <c r="K738" s="12"/>
      <c r="L738" s="1" t="s">
        <v>5947</v>
      </c>
      <c r="M738" s="1"/>
      <c r="N738" s="1"/>
      <c r="O738" s="1" t="s">
        <v>6227</v>
      </c>
      <c r="P738" s="1" t="s">
        <v>70</v>
      </c>
      <c r="Q738" s="1" t="s">
        <v>70</v>
      </c>
      <c r="R738" s="1" t="s">
        <v>3496</v>
      </c>
      <c r="S738" s="1" t="s">
        <v>6228</v>
      </c>
      <c r="T738" s="1" t="s">
        <v>6229</v>
      </c>
      <c r="U738" s="1" t="s">
        <v>5245</v>
      </c>
      <c r="V738" s="1" t="s">
        <v>74</v>
      </c>
      <c r="W738" s="1" t="s">
        <v>5259</v>
      </c>
      <c r="X738" s="1" t="s">
        <v>3496</v>
      </c>
      <c r="Y738" s="1" t="s">
        <v>4759</v>
      </c>
      <c r="Z738" s="1" t="s">
        <v>3496</v>
      </c>
      <c r="AA738" s="1" t="s">
        <v>6230</v>
      </c>
      <c r="AB738" s="3">
        <v>1</v>
      </c>
      <c r="AC738" s="3">
        <v>1</v>
      </c>
      <c r="AD738" s="3">
        <v>1</v>
      </c>
      <c r="AE738" s="3">
        <v>1</v>
      </c>
      <c r="AF738" s="3">
        <v>0</v>
      </c>
      <c r="AG738" s="3">
        <v>0</v>
      </c>
      <c r="AH738" s="3">
        <v>55.666666666666998</v>
      </c>
      <c r="AI738" s="3">
        <v>13.066666666667</v>
      </c>
      <c r="AJ738" s="1" t="s">
        <v>3496</v>
      </c>
      <c r="AK738" s="1" t="s">
        <v>6231</v>
      </c>
      <c r="AL738" s="1"/>
      <c r="AM738" s="1"/>
      <c r="AN738" s="1"/>
      <c r="AO738" s="1"/>
      <c r="AP738" s="1"/>
      <c r="AQ738" s="1"/>
      <c r="AR738" s="1"/>
      <c r="AS738" s="1"/>
      <c r="AT738" s="3"/>
      <c r="AU738" s="1"/>
      <c r="AV738" s="1"/>
      <c r="AW738" s="3"/>
      <c r="AX738" s="1"/>
      <c r="AY738" s="1"/>
      <c r="AZ738" s="1" t="s">
        <v>6232</v>
      </c>
      <c r="BA738" s="1"/>
      <c r="BB738">
        <f t="shared" si="11"/>
        <v>5</v>
      </c>
      <c r="BC738">
        <f t="array" ref="BC738">MEDIAN(IF($BB$2:$BB$4895=BB738, $AH$2:$AH$4895))</f>
        <v>28.75</v>
      </c>
    </row>
    <row r="739" spans="1:55" x14ac:dyDescent="0.25">
      <c r="A739" s="1" t="s">
        <v>5204</v>
      </c>
      <c r="B739" s="3">
        <v>35</v>
      </c>
      <c r="C739" s="1" t="s">
        <v>5238</v>
      </c>
      <c r="D739" s="3">
        <v>167548</v>
      </c>
      <c r="E739" s="1" t="s">
        <v>91</v>
      </c>
      <c r="F739" s="1" t="s">
        <v>6233</v>
      </c>
      <c r="G739" s="1" t="s">
        <v>3496</v>
      </c>
      <c r="H739" s="1" t="s">
        <v>6234</v>
      </c>
      <c r="I739" s="3">
        <v>167548</v>
      </c>
      <c r="J739" s="1" t="s">
        <v>67</v>
      </c>
      <c r="K739" s="12"/>
      <c r="L739" s="1" t="s">
        <v>5871</v>
      </c>
      <c r="M739" s="1"/>
      <c r="N739" s="1"/>
      <c r="O739" s="1" t="s">
        <v>6235</v>
      </c>
      <c r="P739" s="1" t="s">
        <v>70</v>
      </c>
      <c r="Q739" s="1" t="s">
        <v>70</v>
      </c>
      <c r="R739" s="1" t="s">
        <v>3496</v>
      </c>
      <c r="S739" s="1" t="s">
        <v>6236</v>
      </c>
      <c r="T739" s="1" t="s">
        <v>6237</v>
      </c>
      <c r="U739" s="1" t="s">
        <v>6238</v>
      </c>
      <c r="V739" s="1" t="s">
        <v>74</v>
      </c>
      <c r="W739" s="1" t="s">
        <v>5246</v>
      </c>
      <c r="X739" s="1" t="s">
        <v>3496</v>
      </c>
      <c r="Y739" s="1" t="s">
        <v>6239</v>
      </c>
      <c r="Z739" s="1" t="s">
        <v>3496</v>
      </c>
      <c r="AA739" s="1" t="s">
        <v>6240</v>
      </c>
      <c r="AB739" s="3">
        <v>1</v>
      </c>
      <c r="AC739" s="3">
        <v>1</v>
      </c>
      <c r="AD739" s="3">
        <v>1</v>
      </c>
      <c r="AE739" s="3">
        <v>1</v>
      </c>
      <c r="AF739" s="3">
        <v>0</v>
      </c>
      <c r="AG739" s="3">
        <v>0</v>
      </c>
      <c r="AH739" s="3">
        <v>33.200000000000003</v>
      </c>
      <c r="AI739" s="3">
        <v>5.833333333333</v>
      </c>
      <c r="AJ739" s="1" t="s">
        <v>3496</v>
      </c>
      <c r="AK739" s="1" t="s">
        <v>6241</v>
      </c>
      <c r="AL739" s="1"/>
      <c r="AM739" s="1"/>
      <c r="AN739" s="1"/>
      <c r="AO739" s="1"/>
      <c r="AP739" s="1"/>
      <c r="AQ739" s="1"/>
      <c r="AR739" s="1"/>
      <c r="AS739" s="1"/>
      <c r="AT739" s="3"/>
      <c r="AU739" s="1"/>
      <c r="AV739" s="1"/>
      <c r="AW739" s="3"/>
      <c r="AX739" s="1"/>
      <c r="AY739" s="1"/>
      <c r="AZ739" s="1"/>
      <c r="BA739" s="1"/>
      <c r="BB739">
        <f t="shared" si="11"/>
        <v>5</v>
      </c>
      <c r="BC739">
        <f t="array" ref="BC739">MEDIAN(IF($BB$2:$BB$4895=BB739, $AH$2:$AH$4895))</f>
        <v>28.75</v>
      </c>
    </row>
    <row r="740" spans="1:55" x14ac:dyDescent="0.25">
      <c r="A740" s="1" t="s">
        <v>5204</v>
      </c>
      <c r="B740" s="3">
        <v>46</v>
      </c>
      <c r="C740" s="1" t="s">
        <v>5251</v>
      </c>
      <c r="D740" s="3">
        <v>167848</v>
      </c>
      <c r="E740" s="1" t="s">
        <v>63</v>
      </c>
      <c r="F740" s="1" t="s">
        <v>6242</v>
      </c>
      <c r="G740" s="1" t="s">
        <v>3496</v>
      </c>
      <c r="H740" s="1" t="s">
        <v>6243</v>
      </c>
      <c r="I740" s="3">
        <v>1690246</v>
      </c>
      <c r="J740" s="1" t="s">
        <v>67</v>
      </c>
      <c r="K740" s="12"/>
      <c r="L740" s="1" t="s">
        <v>5400</v>
      </c>
      <c r="M740" s="1"/>
      <c r="N740" s="1"/>
      <c r="O740" s="1" t="s">
        <v>6244</v>
      </c>
      <c r="P740" s="1" t="s">
        <v>70</v>
      </c>
      <c r="Q740" s="1" t="s">
        <v>70</v>
      </c>
      <c r="R740" s="1" t="s">
        <v>3496</v>
      </c>
      <c r="S740" s="1" t="s">
        <v>6245</v>
      </c>
      <c r="T740" s="1" t="s">
        <v>6246</v>
      </c>
      <c r="U740" s="1" t="s">
        <v>5357</v>
      </c>
      <c r="V740" s="1" t="s">
        <v>74</v>
      </c>
      <c r="W740" s="1" t="s">
        <v>5259</v>
      </c>
      <c r="X740" s="1" t="s">
        <v>3496</v>
      </c>
      <c r="Y740" s="1" t="s">
        <v>658</v>
      </c>
      <c r="Z740" s="1" t="s">
        <v>3496</v>
      </c>
      <c r="AA740" s="1" t="s">
        <v>6247</v>
      </c>
      <c r="AB740" s="3">
        <v>1</v>
      </c>
      <c r="AC740" s="3">
        <v>1</v>
      </c>
      <c r="AD740" s="3">
        <v>1</v>
      </c>
      <c r="AE740" s="3">
        <v>1</v>
      </c>
      <c r="AF740" s="3">
        <v>0</v>
      </c>
      <c r="AG740" s="3">
        <v>0</v>
      </c>
      <c r="AH740" s="3">
        <v>30.916666666666998</v>
      </c>
      <c r="AI740" s="3">
        <v>9.3166666666670004</v>
      </c>
      <c r="AJ740" s="1" t="s">
        <v>3496</v>
      </c>
      <c r="AK740" s="1" t="s">
        <v>6248</v>
      </c>
      <c r="AL740" s="1"/>
      <c r="AM740" s="1"/>
      <c r="AN740" s="1"/>
      <c r="AO740" s="1"/>
      <c r="AP740" s="1"/>
      <c r="AQ740" s="1"/>
      <c r="AR740" s="1"/>
      <c r="AS740" s="1"/>
      <c r="AT740" s="3"/>
      <c r="AU740" s="1"/>
      <c r="AV740" s="1"/>
      <c r="AW740" s="3"/>
      <c r="AX740" s="1"/>
      <c r="AY740" s="1"/>
      <c r="AZ740" s="1" t="s">
        <v>6249</v>
      </c>
      <c r="BA740" s="1"/>
      <c r="BB740">
        <f t="shared" si="11"/>
        <v>5</v>
      </c>
      <c r="BC740">
        <f t="array" ref="BC740">MEDIAN(IF($BB$2:$BB$4895=BB740, $AH$2:$AH$4895))</f>
        <v>28.75</v>
      </c>
    </row>
    <row r="741" spans="1:55" x14ac:dyDescent="0.25">
      <c r="A741" s="1" t="s">
        <v>5204</v>
      </c>
      <c r="B741" s="3">
        <v>46</v>
      </c>
      <c r="C741" s="1" t="s">
        <v>5251</v>
      </c>
      <c r="D741" s="3">
        <v>172587</v>
      </c>
      <c r="E741" s="1" t="s">
        <v>91</v>
      </c>
      <c r="F741" s="1" t="s">
        <v>5796</v>
      </c>
      <c r="G741" s="1" t="s">
        <v>1099</v>
      </c>
      <c r="H741" s="1" t="s">
        <v>6250</v>
      </c>
      <c r="I741" s="3">
        <v>172587</v>
      </c>
      <c r="J741" s="1" t="s">
        <v>67</v>
      </c>
      <c r="K741" s="12"/>
      <c r="L741" s="1" t="s">
        <v>5372</v>
      </c>
      <c r="M741" s="1"/>
      <c r="N741" s="1"/>
      <c r="O741" s="1" t="s">
        <v>6251</v>
      </c>
      <c r="P741" s="1" t="s">
        <v>70</v>
      </c>
      <c r="Q741" s="1" t="s">
        <v>70</v>
      </c>
      <c r="R741" s="1" t="s">
        <v>1099</v>
      </c>
      <c r="S741" s="1" t="s">
        <v>6252</v>
      </c>
      <c r="T741" s="1" t="s">
        <v>6253</v>
      </c>
      <c r="U741" s="1" t="s">
        <v>5269</v>
      </c>
      <c r="V741" s="1" t="s">
        <v>74</v>
      </c>
      <c r="W741" s="1" t="s">
        <v>5270</v>
      </c>
      <c r="X741" s="1" t="s">
        <v>1099</v>
      </c>
      <c r="Y741" s="1" t="s">
        <v>3673</v>
      </c>
      <c r="Z741" s="1" t="s">
        <v>1099</v>
      </c>
      <c r="AA741" s="1" t="s">
        <v>6254</v>
      </c>
      <c r="AB741" s="3">
        <v>1</v>
      </c>
      <c r="AC741" s="3">
        <v>1</v>
      </c>
      <c r="AD741" s="3">
        <v>1</v>
      </c>
      <c r="AE741" s="3">
        <v>1</v>
      </c>
      <c r="AF741" s="3">
        <v>0</v>
      </c>
      <c r="AG741" s="3">
        <v>0</v>
      </c>
      <c r="AH741" s="3">
        <v>45.666666666666998</v>
      </c>
      <c r="AI741" s="3">
        <v>4.75</v>
      </c>
      <c r="AJ741" s="1" t="s">
        <v>1099</v>
      </c>
      <c r="AK741" s="1" t="s">
        <v>6255</v>
      </c>
      <c r="AL741" s="1"/>
      <c r="AM741" s="1"/>
      <c r="AN741" s="1"/>
      <c r="AO741" s="1"/>
      <c r="AP741" s="1"/>
      <c r="AQ741" s="1"/>
      <c r="AR741" s="1"/>
      <c r="AS741" s="1"/>
      <c r="AT741" s="3"/>
      <c r="AU741" s="1"/>
      <c r="AV741" s="1"/>
      <c r="AW741" s="3"/>
      <c r="AX741" s="1"/>
      <c r="AY741" s="1"/>
      <c r="AZ741" s="1"/>
      <c r="BA741" s="1" t="s">
        <v>6256</v>
      </c>
      <c r="BB741">
        <f t="shared" si="11"/>
        <v>5</v>
      </c>
      <c r="BC741">
        <f t="array" ref="BC741">MEDIAN(IF($BB$2:$BB$4895=BB741, $AH$2:$AH$4895))</f>
        <v>28.75</v>
      </c>
    </row>
    <row r="742" spans="1:55" x14ac:dyDescent="0.25">
      <c r="A742" s="1" t="s">
        <v>5204</v>
      </c>
      <c r="B742" s="3">
        <v>46</v>
      </c>
      <c r="C742" s="1" t="s">
        <v>5251</v>
      </c>
      <c r="D742" s="3">
        <v>178302</v>
      </c>
      <c r="E742" s="1" t="s">
        <v>63</v>
      </c>
      <c r="F742" s="1" t="s">
        <v>6257</v>
      </c>
      <c r="G742" s="1" t="s">
        <v>1099</v>
      </c>
      <c r="H742" s="1" t="s">
        <v>6258</v>
      </c>
      <c r="I742" s="3">
        <v>1691561</v>
      </c>
      <c r="J742" s="1" t="s">
        <v>67</v>
      </c>
      <c r="K742" s="12"/>
      <c r="L742" s="1" t="s">
        <v>5509</v>
      </c>
      <c r="M742" s="1"/>
      <c r="N742" s="1"/>
      <c r="O742" s="1" t="s">
        <v>6259</v>
      </c>
      <c r="P742" s="1" t="s">
        <v>70</v>
      </c>
      <c r="Q742" s="1" t="s">
        <v>70</v>
      </c>
      <c r="R742" s="1" t="s">
        <v>1099</v>
      </c>
      <c r="S742" s="1" t="s">
        <v>6260</v>
      </c>
      <c r="T742" s="1" t="s">
        <v>6261</v>
      </c>
      <c r="U742" s="1" t="s">
        <v>5513</v>
      </c>
      <c r="V742" s="1" t="s">
        <v>74</v>
      </c>
      <c r="W742" s="1" t="s">
        <v>5270</v>
      </c>
      <c r="X742" s="1" t="s">
        <v>1099</v>
      </c>
      <c r="Y742" s="1" t="s">
        <v>6262</v>
      </c>
      <c r="Z742" s="1" t="s">
        <v>1099</v>
      </c>
      <c r="AA742" s="1" t="s">
        <v>6263</v>
      </c>
      <c r="AB742" s="3">
        <v>1</v>
      </c>
      <c r="AC742" s="3">
        <v>1</v>
      </c>
      <c r="AD742" s="3">
        <v>1</v>
      </c>
      <c r="AE742" s="3">
        <v>1</v>
      </c>
      <c r="AF742" s="3">
        <v>0</v>
      </c>
      <c r="AG742" s="3">
        <v>0</v>
      </c>
      <c r="AH742" s="3">
        <v>28.233333333333</v>
      </c>
      <c r="AI742" s="3">
        <v>1.666666666667</v>
      </c>
      <c r="AJ742" s="1" t="s">
        <v>1099</v>
      </c>
      <c r="AK742" s="1" t="s">
        <v>6264</v>
      </c>
      <c r="AL742" s="1"/>
      <c r="AM742" s="1"/>
      <c r="AN742" s="1"/>
      <c r="AO742" s="1"/>
      <c r="AP742" s="1"/>
      <c r="AQ742" s="1"/>
      <c r="AR742" s="1"/>
      <c r="AS742" s="1"/>
      <c r="AT742" s="3"/>
      <c r="AU742" s="1"/>
      <c r="AV742" s="1"/>
      <c r="AW742" s="3"/>
      <c r="AX742" s="1"/>
      <c r="AY742" s="1"/>
      <c r="AZ742" s="1" t="s">
        <v>6265</v>
      </c>
      <c r="BA742" s="1"/>
      <c r="BB742">
        <f t="shared" si="11"/>
        <v>5</v>
      </c>
      <c r="BC742">
        <f t="array" ref="BC742">MEDIAN(IF($BB$2:$BB$4895=BB742, $AH$2:$AH$4895))</f>
        <v>28.75</v>
      </c>
    </row>
    <row r="743" spans="1:55" x14ac:dyDescent="0.25">
      <c r="A743" s="1" t="s">
        <v>5204</v>
      </c>
      <c r="B743" s="3">
        <v>46</v>
      </c>
      <c r="C743" s="1" t="s">
        <v>5251</v>
      </c>
      <c r="D743" s="3">
        <v>178630</v>
      </c>
      <c r="E743" s="1" t="s">
        <v>63</v>
      </c>
      <c r="F743" s="1" t="s">
        <v>6266</v>
      </c>
      <c r="G743" s="1" t="s">
        <v>1099</v>
      </c>
      <c r="H743" s="1" t="s">
        <v>6267</v>
      </c>
      <c r="I743" s="3">
        <v>1691585</v>
      </c>
      <c r="J743" s="1" t="s">
        <v>67</v>
      </c>
      <c r="K743" s="12"/>
      <c r="L743" s="1" t="s">
        <v>5265</v>
      </c>
      <c r="M743" s="1"/>
      <c r="N743" s="1"/>
      <c r="O743" s="1" t="s">
        <v>6268</v>
      </c>
      <c r="P743" s="1" t="s">
        <v>70</v>
      </c>
      <c r="Q743" s="1" t="s">
        <v>70</v>
      </c>
      <c r="R743" s="1" t="s">
        <v>1099</v>
      </c>
      <c r="S743" s="1" t="s">
        <v>6269</v>
      </c>
      <c r="T743" s="1" t="s">
        <v>6270</v>
      </c>
      <c r="U743" s="1" t="s">
        <v>5513</v>
      </c>
      <c r="V743" s="1" t="s">
        <v>74</v>
      </c>
      <c r="W743" s="1" t="s">
        <v>5270</v>
      </c>
      <c r="X743" s="1" t="s">
        <v>1099</v>
      </c>
      <c r="Y743" s="1" t="s">
        <v>6271</v>
      </c>
      <c r="Z743" s="1" t="s">
        <v>1099</v>
      </c>
      <c r="AA743" s="1" t="s">
        <v>3905</v>
      </c>
      <c r="AB743" s="3">
        <v>1</v>
      </c>
      <c r="AC743" s="3">
        <v>1</v>
      </c>
      <c r="AD743" s="3">
        <v>1</v>
      </c>
      <c r="AE743" s="3">
        <v>1</v>
      </c>
      <c r="AF743" s="3">
        <v>0</v>
      </c>
      <c r="AG743" s="3">
        <v>0</v>
      </c>
      <c r="AH743" s="3">
        <v>28.083333333333002</v>
      </c>
      <c r="AI743" s="3">
        <v>3.8</v>
      </c>
      <c r="AJ743" s="1" t="s">
        <v>1099</v>
      </c>
      <c r="AK743" s="1" t="s">
        <v>6272</v>
      </c>
      <c r="AL743" s="1"/>
      <c r="AM743" s="1"/>
      <c r="AN743" s="1"/>
      <c r="AO743" s="1"/>
      <c r="AP743" s="1"/>
      <c r="AQ743" s="1"/>
      <c r="AR743" s="1"/>
      <c r="AS743" s="1"/>
      <c r="AT743" s="3"/>
      <c r="AU743" s="1"/>
      <c r="AV743" s="1"/>
      <c r="AW743" s="3"/>
      <c r="AX743" s="1"/>
      <c r="AY743" s="1"/>
      <c r="AZ743" s="1" t="s">
        <v>6273</v>
      </c>
      <c r="BA743" s="1"/>
      <c r="BB743">
        <f t="shared" si="11"/>
        <v>5</v>
      </c>
      <c r="BC743">
        <f t="array" ref="BC743">MEDIAN(IF($BB$2:$BB$4895=BB743, $AH$2:$AH$4895))</f>
        <v>28.75</v>
      </c>
    </row>
    <row r="744" spans="1:55" x14ac:dyDescent="0.25">
      <c r="A744" s="1" t="s">
        <v>5204</v>
      </c>
      <c r="B744" s="3">
        <v>35</v>
      </c>
      <c r="C744" s="1" t="s">
        <v>5238</v>
      </c>
      <c r="D744" s="3">
        <v>183785</v>
      </c>
      <c r="E744" s="1" t="s">
        <v>63</v>
      </c>
      <c r="F744" s="1" t="s">
        <v>2270</v>
      </c>
      <c r="G744" s="1" t="s">
        <v>1124</v>
      </c>
      <c r="H744" s="1" t="s">
        <v>6274</v>
      </c>
      <c r="I744" s="3">
        <v>1692465</v>
      </c>
      <c r="J744" s="1" t="s">
        <v>67</v>
      </c>
      <c r="K744" s="12"/>
      <c r="L744" s="1" t="s">
        <v>6275</v>
      </c>
      <c r="M744" s="1"/>
      <c r="N744" s="1"/>
      <c r="O744" s="1" t="s">
        <v>6276</v>
      </c>
      <c r="P744" s="1" t="s">
        <v>70</v>
      </c>
      <c r="Q744" s="1" t="s">
        <v>70</v>
      </c>
      <c r="R744" s="1" t="s">
        <v>1124</v>
      </c>
      <c r="S744" s="1" t="s">
        <v>6277</v>
      </c>
      <c r="T744" s="1" t="s">
        <v>6278</v>
      </c>
      <c r="U744" s="1" t="s">
        <v>5212</v>
      </c>
      <c r="V744" s="1" t="s">
        <v>74</v>
      </c>
      <c r="W744" s="1" t="s">
        <v>5290</v>
      </c>
      <c r="X744" s="1" t="s">
        <v>1124</v>
      </c>
      <c r="Y744" s="1" t="s">
        <v>3553</v>
      </c>
      <c r="Z744" s="1" t="s">
        <v>1124</v>
      </c>
      <c r="AA744" s="1" t="s">
        <v>6279</v>
      </c>
      <c r="AB744" s="3">
        <v>1</v>
      </c>
      <c r="AC744" s="3">
        <v>1</v>
      </c>
      <c r="AD744" s="3">
        <v>1</v>
      </c>
      <c r="AE744" s="3">
        <v>0</v>
      </c>
      <c r="AF744" s="3">
        <v>1</v>
      </c>
      <c r="AG744" s="3">
        <v>0</v>
      </c>
      <c r="AH744" s="3">
        <v>51.216666666667003</v>
      </c>
      <c r="AI744" s="3">
        <v>29.65</v>
      </c>
      <c r="AJ744" s="1" t="s">
        <v>1124</v>
      </c>
      <c r="AK744" s="1" t="s">
        <v>6075</v>
      </c>
      <c r="AL744" s="1"/>
      <c r="AM744" s="1"/>
      <c r="AN744" s="1"/>
      <c r="AO744" s="1"/>
      <c r="AP744" s="1"/>
      <c r="AQ744" s="1"/>
      <c r="AR744" s="1"/>
      <c r="AS744" s="1"/>
      <c r="AT744" s="3"/>
      <c r="AU744" s="1"/>
      <c r="AV744" s="1"/>
      <c r="AW744" s="3"/>
      <c r="AX744" s="1"/>
      <c r="AY744" s="1"/>
      <c r="AZ744" s="1" t="s">
        <v>6280</v>
      </c>
      <c r="BA744" s="1"/>
      <c r="BB744">
        <f t="shared" si="11"/>
        <v>5</v>
      </c>
      <c r="BC744">
        <f t="array" ref="BC744">MEDIAN(IF($BB$2:$BB$4895=BB744, $AH$2:$AH$4895))</f>
        <v>28.75</v>
      </c>
    </row>
    <row r="745" spans="1:55" x14ac:dyDescent="0.25">
      <c r="A745" s="1" t="s">
        <v>5204</v>
      </c>
      <c r="B745" s="3">
        <v>46</v>
      </c>
      <c r="C745" s="1" t="s">
        <v>5251</v>
      </c>
      <c r="D745" s="3">
        <v>194188</v>
      </c>
      <c r="E745" s="1" t="s">
        <v>63</v>
      </c>
      <c r="F745" s="1" t="s">
        <v>6281</v>
      </c>
      <c r="G745" s="1" t="s">
        <v>3581</v>
      </c>
      <c r="H745" s="1" t="s">
        <v>6282</v>
      </c>
      <c r="I745" s="3">
        <v>1694179</v>
      </c>
      <c r="J745" s="1" t="s">
        <v>67</v>
      </c>
      <c r="K745" s="12"/>
      <c r="L745" s="1" t="s">
        <v>5996</v>
      </c>
      <c r="M745" s="1"/>
      <c r="N745" s="1"/>
      <c r="O745" s="1" t="s">
        <v>6283</v>
      </c>
      <c r="P745" s="1" t="s">
        <v>70</v>
      </c>
      <c r="Q745" s="1" t="s">
        <v>70</v>
      </c>
      <c r="R745" s="1" t="s">
        <v>3581</v>
      </c>
      <c r="S745" s="1" t="s">
        <v>6284</v>
      </c>
      <c r="T745" s="1" t="s">
        <v>6285</v>
      </c>
      <c r="U745" s="1" t="s">
        <v>5357</v>
      </c>
      <c r="V745" s="1" t="s">
        <v>639</v>
      </c>
      <c r="W745" s="1" t="s">
        <v>6286</v>
      </c>
      <c r="X745" s="1" t="s">
        <v>3581</v>
      </c>
      <c r="Y745" s="1" t="s">
        <v>6287</v>
      </c>
      <c r="Z745" s="1" t="s">
        <v>3581</v>
      </c>
      <c r="AA745" s="1" t="s">
        <v>6288</v>
      </c>
      <c r="AB745" s="3">
        <v>1</v>
      </c>
      <c r="AC745" s="3">
        <v>1</v>
      </c>
      <c r="AD745" s="3">
        <v>1</v>
      </c>
      <c r="AE745" s="3">
        <v>1</v>
      </c>
      <c r="AF745" s="3">
        <v>0</v>
      </c>
      <c r="AG745" s="3">
        <v>0</v>
      </c>
      <c r="AH745" s="3">
        <v>55.55</v>
      </c>
      <c r="AI745" s="3">
        <v>5.8</v>
      </c>
      <c r="AJ745" s="1" t="s">
        <v>3581</v>
      </c>
      <c r="AK745" s="1" t="s">
        <v>6289</v>
      </c>
      <c r="AL745" s="1"/>
      <c r="AM745" s="1"/>
      <c r="AN745" s="1"/>
      <c r="AO745" s="1"/>
      <c r="AP745" s="1" t="s">
        <v>3581</v>
      </c>
      <c r="AQ745" s="1" t="s">
        <v>6290</v>
      </c>
      <c r="AR745" s="1" t="s">
        <v>947</v>
      </c>
      <c r="AS745" s="1" t="s">
        <v>6291</v>
      </c>
      <c r="AT745" s="3"/>
      <c r="AU745" s="1"/>
      <c r="AV745" s="1"/>
      <c r="AW745" s="3"/>
      <c r="AX745" s="1"/>
      <c r="AY745" s="1"/>
      <c r="AZ745" s="1" t="s">
        <v>6292</v>
      </c>
      <c r="BA745" s="1"/>
      <c r="BB745">
        <f t="shared" si="11"/>
        <v>5</v>
      </c>
      <c r="BC745">
        <f t="array" ref="BC745">MEDIAN(IF($BB$2:$BB$4895=BB745, $AH$2:$AH$4895))</f>
        <v>28.75</v>
      </c>
    </row>
    <row r="746" spans="1:55" x14ac:dyDescent="0.25">
      <c r="A746" s="1" t="s">
        <v>5204</v>
      </c>
      <c r="B746" s="3">
        <v>46</v>
      </c>
      <c r="C746" s="1" t="s">
        <v>5251</v>
      </c>
      <c r="D746" s="3">
        <v>196365</v>
      </c>
      <c r="E746" s="1" t="s">
        <v>63</v>
      </c>
      <c r="F746" s="1" t="s">
        <v>6293</v>
      </c>
      <c r="G746" s="1" t="s">
        <v>3581</v>
      </c>
      <c r="H746" s="1" t="s">
        <v>6294</v>
      </c>
      <c r="I746" s="3">
        <v>1694288</v>
      </c>
      <c r="J746" s="1" t="s">
        <v>67</v>
      </c>
      <c r="K746" s="12"/>
      <c r="L746" s="1" t="s">
        <v>5581</v>
      </c>
      <c r="M746" s="1"/>
      <c r="N746" s="1"/>
      <c r="O746" s="1" t="s">
        <v>6295</v>
      </c>
      <c r="P746" s="1" t="s">
        <v>70</v>
      </c>
      <c r="Q746" s="1" t="s">
        <v>70</v>
      </c>
      <c r="R746" s="1" t="s">
        <v>3581</v>
      </c>
      <c r="S746" s="1" t="s">
        <v>6296</v>
      </c>
      <c r="T746" s="1" t="s">
        <v>6297</v>
      </c>
      <c r="U746" s="1" t="s">
        <v>5269</v>
      </c>
      <c r="V746" s="1" t="s">
        <v>74</v>
      </c>
      <c r="W746" s="1" t="s">
        <v>5319</v>
      </c>
      <c r="X746" s="1" t="s">
        <v>3581</v>
      </c>
      <c r="Y746" s="1" t="s">
        <v>6298</v>
      </c>
      <c r="Z746" s="1" t="s">
        <v>3581</v>
      </c>
      <c r="AA746" s="1" t="s">
        <v>6299</v>
      </c>
      <c r="AB746" s="3">
        <v>1</v>
      </c>
      <c r="AC746" s="3">
        <v>1</v>
      </c>
      <c r="AD746" s="3">
        <v>1</v>
      </c>
      <c r="AE746" s="3">
        <v>1</v>
      </c>
      <c r="AF746" s="3">
        <v>0</v>
      </c>
      <c r="AG746" s="3">
        <v>0</v>
      </c>
      <c r="AH746" s="3">
        <v>26.083333333333002</v>
      </c>
      <c r="AI746" s="3">
        <v>12.783333333332999</v>
      </c>
      <c r="AJ746" s="1" t="s">
        <v>3581</v>
      </c>
      <c r="AK746" s="1" t="s">
        <v>6300</v>
      </c>
      <c r="AL746" s="1"/>
      <c r="AM746" s="1"/>
      <c r="AN746" s="1"/>
      <c r="AO746" s="1"/>
      <c r="AP746" s="1"/>
      <c r="AQ746" s="1"/>
      <c r="AR746" s="1"/>
      <c r="AS746" s="1"/>
      <c r="AT746" s="3"/>
      <c r="AU746" s="1"/>
      <c r="AV746" s="1"/>
      <c r="AW746" s="3"/>
      <c r="AX746" s="1"/>
      <c r="AY746" s="1"/>
      <c r="AZ746" s="1" t="s">
        <v>6301</v>
      </c>
      <c r="BA746" s="1"/>
      <c r="BB746">
        <f t="shared" si="11"/>
        <v>5</v>
      </c>
      <c r="BC746">
        <f t="array" ref="BC746">MEDIAN(IF($BB$2:$BB$4895=BB746, $AH$2:$AH$4895))</f>
        <v>28.75</v>
      </c>
    </row>
    <row r="747" spans="1:55" x14ac:dyDescent="0.25">
      <c r="A747" s="1" t="s">
        <v>5204</v>
      </c>
      <c r="B747" s="3">
        <v>46</v>
      </c>
      <c r="C747" s="1" t="s">
        <v>5251</v>
      </c>
      <c r="D747" s="3">
        <v>200354</v>
      </c>
      <c r="E747" s="1" t="s">
        <v>63</v>
      </c>
      <c r="F747" s="1" t="s">
        <v>6302</v>
      </c>
      <c r="G747" s="1" t="s">
        <v>1141</v>
      </c>
      <c r="H747" s="1" t="s">
        <v>6303</v>
      </c>
      <c r="I747" s="3">
        <v>1694780</v>
      </c>
      <c r="J747" s="1" t="s">
        <v>67</v>
      </c>
      <c r="K747" s="12"/>
      <c r="L747" s="1" t="s">
        <v>5265</v>
      </c>
      <c r="M747" s="1"/>
      <c r="N747" s="1"/>
      <c r="O747" s="1" t="s">
        <v>6304</v>
      </c>
      <c r="P747" s="1" t="s">
        <v>70</v>
      </c>
      <c r="Q747" s="1" t="s">
        <v>70</v>
      </c>
      <c r="R747" s="1" t="s">
        <v>1141</v>
      </c>
      <c r="S747" s="1" t="s">
        <v>6305</v>
      </c>
      <c r="T747" s="1" t="s">
        <v>6306</v>
      </c>
      <c r="U747" s="1" t="s">
        <v>5269</v>
      </c>
      <c r="V747" s="1" t="s">
        <v>74</v>
      </c>
      <c r="W747" s="1" t="s">
        <v>6307</v>
      </c>
      <c r="X747" s="1" t="s">
        <v>1141</v>
      </c>
      <c r="Y747" s="1" t="s">
        <v>1374</v>
      </c>
      <c r="Z747" s="1" t="s">
        <v>1141</v>
      </c>
      <c r="AA747" s="1" t="s">
        <v>6308</v>
      </c>
      <c r="AB747" s="3">
        <v>1</v>
      </c>
      <c r="AC747" s="3">
        <v>1</v>
      </c>
      <c r="AD747" s="3">
        <v>1</v>
      </c>
      <c r="AE747" s="3">
        <v>1</v>
      </c>
      <c r="AF747" s="3">
        <v>0</v>
      </c>
      <c r="AG747" s="3">
        <v>0</v>
      </c>
      <c r="AH747" s="3">
        <v>45.266666666667</v>
      </c>
      <c r="AI747" s="3">
        <v>6</v>
      </c>
      <c r="AJ747" s="1" t="s">
        <v>1141</v>
      </c>
      <c r="AK747" s="1" t="s">
        <v>6309</v>
      </c>
      <c r="AL747" s="1"/>
      <c r="AM747" s="1"/>
      <c r="AN747" s="1"/>
      <c r="AO747" s="1"/>
      <c r="AP747" s="1"/>
      <c r="AQ747" s="1"/>
      <c r="AR747" s="1"/>
      <c r="AS747" s="1"/>
      <c r="AT747" s="3"/>
      <c r="AU747" s="1"/>
      <c r="AV747" s="1"/>
      <c r="AW747" s="3"/>
      <c r="AX747" s="1"/>
      <c r="AY747" s="1"/>
      <c r="AZ747" s="1" t="s">
        <v>6310</v>
      </c>
      <c r="BA747" s="1"/>
      <c r="BB747">
        <f t="shared" si="11"/>
        <v>5</v>
      </c>
      <c r="BC747">
        <f t="array" ref="BC747">MEDIAN(IF($BB$2:$BB$4895=BB747, $AH$2:$AH$4895))</f>
        <v>28.75</v>
      </c>
    </row>
    <row r="748" spans="1:55" x14ac:dyDescent="0.25">
      <c r="A748" s="1" t="s">
        <v>5204</v>
      </c>
      <c r="B748" s="3">
        <v>36</v>
      </c>
      <c r="C748" s="1" t="s">
        <v>5205</v>
      </c>
      <c r="D748" s="3">
        <v>202738</v>
      </c>
      <c r="E748" s="1" t="s">
        <v>63</v>
      </c>
      <c r="F748" s="1" t="s">
        <v>6311</v>
      </c>
      <c r="G748" s="1" t="s">
        <v>1151</v>
      </c>
      <c r="H748" s="1" t="s">
        <v>6312</v>
      </c>
      <c r="I748" s="3">
        <v>1695072</v>
      </c>
      <c r="J748" s="1" t="s">
        <v>67</v>
      </c>
      <c r="K748" s="12"/>
      <c r="L748" s="1" t="s">
        <v>5306</v>
      </c>
      <c r="M748" s="1"/>
      <c r="N748" s="1"/>
      <c r="O748" s="1" t="s">
        <v>6313</v>
      </c>
      <c r="P748" s="1" t="s">
        <v>70</v>
      </c>
      <c r="Q748" s="1" t="s">
        <v>70</v>
      </c>
      <c r="R748" s="1" t="s">
        <v>1151</v>
      </c>
      <c r="S748" s="1" t="s">
        <v>6314</v>
      </c>
      <c r="T748" s="1" t="s">
        <v>6315</v>
      </c>
      <c r="U748" s="1" t="s">
        <v>6316</v>
      </c>
      <c r="V748" s="1" t="s">
        <v>2229</v>
      </c>
      <c r="W748" s="1" t="s">
        <v>5346</v>
      </c>
      <c r="X748" s="1" t="s">
        <v>1151</v>
      </c>
      <c r="Y748" s="1" t="s">
        <v>6317</v>
      </c>
      <c r="Z748" s="1" t="s">
        <v>1151</v>
      </c>
      <c r="AA748" s="1" t="s">
        <v>6318</v>
      </c>
      <c r="AB748" s="3">
        <v>1</v>
      </c>
      <c r="AC748" s="3">
        <v>1</v>
      </c>
      <c r="AD748" s="3">
        <v>1</v>
      </c>
      <c r="AE748" s="3">
        <v>1</v>
      </c>
      <c r="AF748" s="3">
        <v>0</v>
      </c>
      <c r="AG748" s="3">
        <v>0</v>
      </c>
      <c r="AH748" s="3">
        <v>38.883333333332999</v>
      </c>
      <c r="AI748" s="3">
        <v>15.016666666667</v>
      </c>
      <c r="AJ748" s="1" t="s">
        <v>1151</v>
      </c>
      <c r="AK748" s="1" t="s">
        <v>6319</v>
      </c>
      <c r="AL748" s="1"/>
      <c r="AM748" s="1"/>
      <c r="AN748" s="1"/>
      <c r="AO748" s="1"/>
      <c r="AP748" s="1"/>
      <c r="AQ748" s="1"/>
      <c r="AR748" s="1"/>
      <c r="AS748" s="1"/>
      <c r="AT748" s="3"/>
      <c r="AU748" s="1"/>
      <c r="AV748" s="1"/>
      <c r="AW748" s="3"/>
      <c r="AX748" s="1"/>
      <c r="AY748" s="1"/>
      <c r="AZ748" s="1" t="s">
        <v>6320</v>
      </c>
      <c r="BA748" s="1"/>
      <c r="BB748">
        <f t="shared" si="11"/>
        <v>5</v>
      </c>
      <c r="BC748">
        <f t="array" ref="BC748">MEDIAN(IF($BB$2:$BB$4895=BB748, $AH$2:$AH$4895))</f>
        <v>28.75</v>
      </c>
    </row>
    <row r="749" spans="1:55" x14ac:dyDescent="0.25">
      <c r="A749" s="1" t="s">
        <v>5204</v>
      </c>
      <c r="B749" s="3">
        <v>36</v>
      </c>
      <c r="C749" s="1" t="s">
        <v>5205</v>
      </c>
      <c r="D749" s="3">
        <v>236843</v>
      </c>
      <c r="E749" s="1" t="s">
        <v>63</v>
      </c>
      <c r="F749" s="1" t="s">
        <v>5796</v>
      </c>
      <c r="G749" s="1" t="s">
        <v>1204</v>
      </c>
      <c r="H749" s="1" t="s">
        <v>6321</v>
      </c>
      <c r="I749" s="3">
        <v>1702156</v>
      </c>
      <c r="J749" s="1" t="s">
        <v>67</v>
      </c>
      <c r="K749" s="12"/>
      <c r="L749" s="1" t="s">
        <v>6322</v>
      </c>
      <c r="M749" s="1"/>
      <c r="N749" s="1"/>
      <c r="O749" s="1" t="s">
        <v>6323</v>
      </c>
      <c r="P749" s="1" t="s">
        <v>70</v>
      </c>
      <c r="Q749" s="1" t="s">
        <v>70</v>
      </c>
      <c r="R749" s="1" t="s">
        <v>1204</v>
      </c>
      <c r="S749" s="1" t="s">
        <v>6324</v>
      </c>
      <c r="T749" s="1" t="s">
        <v>6325</v>
      </c>
      <c r="U749" s="1" t="s">
        <v>5212</v>
      </c>
      <c r="V749" s="1" t="s">
        <v>74</v>
      </c>
      <c r="W749" s="1" t="s">
        <v>5522</v>
      </c>
      <c r="X749" s="1" t="s">
        <v>1204</v>
      </c>
      <c r="Y749" s="1" t="s">
        <v>5983</v>
      </c>
      <c r="Z749" s="1" t="s">
        <v>1204</v>
      </c>
      <c r="AA749" s="1" t="s">
        <v>6326</v>
      </c>
      <c r="AB749" s="3">
        <v>1</v>
      </c>
      <c r="AC749" s="3">
        <v>1</v>
      </c>
      <c r="AD749" s="3">
        <v>1</v>
      </c>
      <c r="AE749" s="3">
        <v>1</v>
      </c>
      <c r="AF749" s="3">
        <v>0</v>
      </c>
      <c r="AG749" s="3">
        <v>0</v>
      </c>
      <c r="AH749" s="3">
        <v>17.283333333333001</v>
      </c>
      <c r="AI749" s="3">
        <v>2.5</v>
      </c>
      <c r="AJ749" s="1" t="s">
        <v>1204</v>
      </c>
      <c r="AK749" s="1" t="s">
        <v>6327</v>
      </c>
      <c r="AL749" s="1"/>
      <c r="AM749" s="1"/>
      <c r="AN749" s="1"/>
      <c r="AO749" s="1"/>
      <c r="AP749" s="1"/>
      <c r="AQ749" s="1"/>
      <c r="AR749" s="1"/>
      <c r="AS749" s="1"/>
      <c r="AT749" s="3"/>
      <c r="AU749" s="1"/>
      <c r="AV749" s="1"/>
      <c r="AW749" s="3"/>
      <c r="AX749" s="1"/>
      <c r="AY749" s="1"/>
      <c r="AZ749" s="1"/>
      <c r="BA749" s="1"/>
      <c r="BB749">
        <f t="shared" si="11"/>
        <v>5</v>
      </c>
      <c r="BC749">
        <f t="array" ref="BC749">MEDIAN(IF($BB$2:$BB$4895=BB749, $AH$2:$AH$4895))</f>
        <v>28.75</v>
      </c>
    </row>
    <row r="750" spans="1:55" x14ac:dyDescent="0.25">
      <c r="A750" s="1" t="s">
        <v>5204</v>
      </c>
      <c r="B750" s="3">
        <v>46</v>
      </c>
      <c r="C750" s="1" t="s">
        <v>5251</v>
      </c>
      <c r="D750" s="3">
        <v>239589</v>
      </c>
      <c r="E750" s="1" t="s">
        <v>63</v>
      </c>
      <c r="F750" s="1" t="s">
        <v>6328</v>
      </c>
      <c r="G750" s="1" t="s">
        <v>1204</v>
      </c>
      <c r="H750" s="1" t="s">
        <v>6329</v>
      </c>
      <c r="I750" s="3">
        <v>1702459</v>
      </c>
      <c r="J750" s="1" t="s">
        <v>67</v>
      </c>
      <c r="K750" s="12"/>
      <c r="L750" s="1" t="s">
        <v>5372</v>
      </c>
      <c r="M750" s="1"/>
      <c r="N750" s="1"/>
      <c r="O750" s="1" t="s">
        <v>6330</v>
      </c>
      <c r="P750" s="1" t="s">
        <v>70</v>
      </c>
      <c r="Q750" s="1" t="s">
        <v>70</v>
      </c>
      <c r="R750" s="1" t="s">
        <v>1204</v>
      </c>
      <c r="S750" s="1" t="s">
        <v>6331</v>
      </c>
      <c r="T750" s="1" t="s">
        <v>6332</v>
      </c>
      <c r="U750" s="1" t="s">
        <v>5269</v>
      </c>
      <c r="V750" s="1" t="s">
        <v>74</v>
      </c>
      <c r="W750" s="1" t="s">
        <v>6333</v>
      </c>
      <c r="X750" s="1" t="s">
        <v>1204</v>
      </c>
      <c r="Y750" s="1" t="s">
        <v>6074</v>
      </c>
      <c r="Z750" s="1" t="s">
        <v>1204</v>
      </c>
      <c r="AA750" s="1" t="s">
        <v>6334</v>
      </c>
      <c r="AB750" s="3">
        <v>1</v>
      </c>
      <c r="AC750" s="3">
        <v>1</v>
      </c>
      <c r="AD750" s="3">
        <v>1</v>
      </c>
      <c r="AE750" s="3">
        <v>1</v>
      </c>
      <c r="AF750" s="3">
        <v>0</v>
      </c>
      <c r="AG750" s="3">
        <v>0</v>
      </c>
      <c r="AH750" s="3">
        <v>41.283333333332997</v>
      </c>
      <c r="AI750" s="3">
        <v>5.1333333333329998</v>
      </c>
      <c r="AJ750" s="1" t="s">
        <v>1204</v>
      </c>
      <c r="AK750" s="1" t="s">
        <v>6335</v>
      </c>
      <c r="AL750" s="1"/>
      <c r="AM750" s="1"/>
      <c r="AN750" s="1"/>
      <c r="AO750" s="1"/>
      <c r="AP750" s="1"/>
      <c r="AQ750" s="1"/>
      <c r="AR750" s="1"/>
      <c r="AS750" s="1"/>
      <c r="AT750" s="3"/>
      <c r="AU750" s="1"/>
      <c r="AV750" s="1"/>
      <c r="AW750" s="3"/>
      <c r="AX750" s="1"/>
      <c r="AY750" s="1"/>
      <c r="AZ750" s="1" t="s">
        <v>6336</v>
      </c>
      <c r="BA750" s="1"/>
      <c r="BB750">
        <f t="shared" si="11"/>
        <v>5</v>
      </c>
      <c r="BC750">
        <f t="array" ref="BC750">MEDIAN(IF($BB$2:$BB$4895=BB750, $AH$2:$AH$4895))</f>
        <v>28.75</v>
      </c>
    </row>
    <row r="751" spans="1:55" x14ac:dyDescent="0.25">
      <c r="A751" s="1" t="s">
        <v>5204</v>
      </c>
      <c r="B751" s="3">
        <v>36</v>
      </c>
      <c r="C751" s="1" t="s">
        <v>5205</v>
      </c>
      <c r="D751" s="3">
        <v>248645</v>
      </c>
      <c r="E751" s="1" t="s">
        <v>63</v>
      </c>
      <c r="F751" s="1" t="s">
        <v>6337</v>
      </c>
      <c r="G751" s="1" t="s">
        <v>1212</v>
      </c>
      <c r="H751" s="1" t="s">
        <v>6338</v>
      </c>
      <c r="I751" s="3">
        <v>1704961</v>
      </c>
      <c r="J751" s="1" t="s">
        <v>67</v>
      </c>
      <c r="K751" s="12"/>
      <c r="L751" s="1" t="s">
        <v>5681</v>
      </c>
      <c r="M751" s="1"/>
      <c r="N751" s="1"/>
      <c r="O751" s="1" t="s">
        <v>6339</v>
      </c>
      <c r="P751" s="1" t="s">
        <v>70</v>
      </c>
      <c r="Q751" s="1" t="s">
        <v>70</v>
      </c>
      <c r="R751" s="1" t="s">
        <v>1212</v>
      </c>
      <c r="S751" s="1" t="s">
        <v>6340</v>
      </c>
      <c r="T751" s="1" t="s">
        <v>6341</v>
      </c>
      <c r="U751" s="1" t="s">
        <v>5212</v>
      </c>
      <c r="V751" s="1" t="s">
        <v>74</v>
      </c>
      <c r="W751" s="1" t="s">
        <v>5246</v>
      </c>
      <c r="X751" s="1" t="s">
        <v>1212</v>
      </c>
      <c r="Y751" s="1" t="s">
        <v>6342</v>
      </c>
      <c r="Z751" s="1" t="s">
        <v>1212</v>
      </c>
      <c r="AA751" s="1" t="s">
        <v>6343</v>
      </c>
      <c r="AB751" s="3">
        <v>1</v>
      </c>
      <c r="AC751" s="3">
        <v>1</v>
      </c>
      <c r="AD751" s="3">
        <v>1</v>
      </c>
      <c r="AE751" s="3">
        <v>1</v>
      </c>
      <c r="AF751" s="3">
        <v>0</v>
      </c>
      <c r="AG751" s="3">
        <v>0</v>
      </c>
      <c r="AH751" s="3">
        <v>51.5</v>
      </c>
      <c r="AI751" s="3">
        <v>17.266666666667</v>
      </c>
      <c r="AJ751" s="1" t="s">
        <v>1212</v>
      </c>
      <c r="AK751" s="1" t="s">
        <v>6344</v>
      </c>
      <c r="AL751" s="1"/>
      <c r="AM751" s="1"/>
      <c r="AN751" s="1"/>
      <c r="AO751" s="1"/>
      <c r="AP751" s="1"/>
      <c r="AQ751" s="1"/>
      <c r="AR751" s="1"/>
      <c r="AS751" s="1"/>
      <c r="AT751" s="3"/>
      <c r="AU751" s="1"/>
      <c r="AV751" s="1"/>
      <c r="AW751" s="3"/>
      <c r="AX751" s="1"/>
      <c r="AY751" s="1"/>
      <c r="AZ751" s="1" t="s">
        <v>6345</v>
      </c>
      <c r="BA751" s="1"/>
      <c r="BB751">
        <f t="shared" si="11"/>
        <v>5</v>
      </c>
      <c r="BC751">
        <f t="array" ref="BC751">MEDIAN(IF($BB$2:$BB$4895=BB751, $AH$2:$AH$4895))</f>
        <v>28.75</v>
      </c>
    </row>
    <row r="752" spans="1:55" x14ac:dyDescent="0.25">
      <c r="A752" s="1" t="s">
        <v>5204</v>
      </c>
      <c r="B752" s="3">
        <v>36</v>
      </c>
      <c r="C752" s="1" t="s">
        <v>5205</v>
      </c>
      <c r="D752" s="3">
        <v>248702</v>
      </c>
      <c r="E752" s="1" t="s">
        <v>91</v>
      </c>
      <c r="F752" s="1" t="s">
        <v>5622</v>
      </c>
      <c r="G752" s="1" t="s">
        <v>1212</v>
      </c>
      <c r="H752" s="1" t="s">
        <v>6346</v>
      </c>
      <c r="I752" s="3">
        <v>248702</v>
      </c>
      <c r="J752" s="1" t="s">
        <v>67</v>
      </c>
      <c r="K752" s="12"/>
      <c r="L752" s="1" t="s">
        <v>5306</v>
      </c>
      <c r="M752" s="1"/>
      <c r="N752" s="1"/>
      <c r="O752" s="1" t="s">
        <v>6347</v>
      </c>
      <c r="P752" s="1" t="s">
        <v>70</v>
      </c>
      <c r="Q752" s="1" t="s">
        <v>70</v>
      </c>
      <c r="R752" s="1" t="s">
        <v>1212</v>
      </c>
      <c r="S752" s="1" t="s">
        <v>1299</v>
      </c>
      <c r="T752" s="1" t="s">
        <v>6348</v>
      </c>
      <c r="U752" s="1" t="s">
        <v>5494</v>
      </c>
      <c r="V752" s="1" t="s">
        <v>74</v>
      </c>
      <c r="W752" s="1" t="s">
        <v>5443</v>
      </c>
      <c r="X752" s="1" t="s">
        <v>1212</v>
      </c>
      <c r="Y752" s="1" t="s">
        <v>6349</v>
      </c>
      <c r="Z752" s="1" t="s">
        <v>1212</v>
      </c>
      <c r="AA752" s="1" t="s">
        <v>6350</v>
      </c>
      <c r="AB752" s="3">
        <v>1</v>
      </c>
      <c r="AC752" s="3">
        <v>1</v>
      </c>
      <c r="AD752" s="3">
        <v>1</v>
      </c>
      <c r="AE752" s="3">
        <v>1</v>
      </c>
      <c r="AF752" s="3">
        <v>0</v>
      </c>
      <c r="AG752" s="3">
        <v>0</v>
      </c>
      <c r="AH752" s="3">
        <v>55.233333333333</v>
      </c>
      <c r="AI752" s="3">
        <v>10.416666666667</v>
      </c>
      <c r="AJ752" s="1" t="s">
        <v>1212</v>
      </c>
      <c r="AK752" s="1" t="s">
        <v>6351</v>
      </c>
      <c r="AL752" s="1"/>
      <c r="AM752" s="1"/>
      <c r="AN752" s="1"/>
      <c r="AO752" s="1"/>
      <c r="AP752" s="1"/>
      <c r="AQ752" s="1"/>
      <c r="AR752" s="1"/>
      <c r="AS752" s="1"/>
      <c r="AT752" s="3"/>
      <c r="AU752" s="1"/>
      <c r="AV752" s="1"/>
      <c r="AW752" s="3"/>
      <c r="AX752" s="1"/>
      <c r="AY752" s="1"/>
      <c r="AZ752" s="1"/>
      <c r="BA752" s="1" t="s">
        <v>6352</v>
      </c>
      <c r="BB752">
        <f t="shared" si="11"/>
        <v>5</v>
      </c>
      <c r="BC752">
        <f t="array" ref="BC752">MEDIAN(IF($BB$2:$BB$4895=BB752, $AH$2:$AH$4895))</f>
        <v>28.75</v>
      </c>
    </row>
    <row r="753" spans="1:55" x14ac:dyDescent="0.25">
      <c r="A753" s="1" t="s">
        <v>5204</v>
      </c>
      <c r="B753" s="3">
        <v>46</v>
      </c>
      <c r="C753" s="1" t="s">
        <v>5251</v>
      </c>
      <c r="D753" s="3">
        <v>249437</v>
      </c>
      <c r="E753" s="1" t="s">
        <v>91</v>
      </c>
      <c r="F753" s="1" t="s">
        <v>5379</v>
      </c>
      <c r="G753" s="1" t="s">
        <v>1212</v>
      </c>
      <c r="H753" s="1" t="s">
        <v>6353</v>
      </c>
      <c r="I753" s="3">
        <v>249437</v>
      </c>
      <c r="J753" s="1" t="s">
        <v>1309</v>
      </c>
      <c r="K753" s="12"/>
      <c r="L753" s="1" t="s">
        <v>5372</v>
      </c>
      <c r="M753" s="1"/>
      <c r="N753" s="1"/>
      <c r="O753" s="1" t="s">
        <v>6354</v>
      </c>
      <c r="P753" s="1" t="s">
        <v>70</v>
      </c>
      <c r="Q753" s="1" t="s">
        <v>70</v>
      </c>
      <c r="R753" s="1" t="s">
        <v>1212</v>
      </c>
      <c r="S753" s="1" t="s">
        <v>6355</v>
      </c>
      <c r="T753" s="1" t="s">
        <v>6356</v>
      </c>
      <c r="U753" s="1" t="s">
        <v>5513</v>
      </c>
      <c r="V753" s="1" t="s">
        <v>74</v>
      </c>
      <c r="W753" s="1" t="s">
        <v>6333</v>
      </c>
      <c r="X753" s="1" t="s">
        <v>1247</v>
      </c>
      <c r="Y753" s="1" t="s">
        <v>6357</v>
      </c>
      <c r="Z753" s="1" t="s">
        <v>1212</v>
      </c>
      <c r="AA753" s="1" t="s">
        <v>6358</v>
      </c>
      <c r="AB753" s="3">
        <v>1</v>
      </c>
      <c r="AC753" s="3">
        <v>1</v>
      </c>
      <c r="AD753" s="3">
        <v>1</v>
      </c>
      <c r="AE753" s="3">
        <v>1</v>
      </c>
      <c r="AF753" s="3">
        <v>0</v>
      </c>
      <c r="AG753" s="3">
        <v>0</v>
      </c>
      <c r="AH753" s="3">
        <v>41.733333333333</v>
      </c>
      <c r="AI753" s="3">
        <v>3.3833333333329998</v>
      </c>
      <c r="AJ753" s="1" t="s">
        <v>1247</v>
      </c>
      <c r="AK753" s="1" t="s">
        <v>6359</v>
      </c>
      <c r="AL753" s="1"/>
      <c r="AM753" s="1"/>
      <c r="AN753" s="1"/>
      <c r="AO753" s="1"/>
      <c r="AP753" s="1"/>
      <c r="AQ753" s="1"/>
      <c r="AR753" s="1"/>
      <c r="AS753" s="1"/>
      <c r="AT753" s="3"/>
      <c r="AU753" s="1"/>
      <c r="AV753" s="1"/>
      <c r="AW753" s="3"/>
      <c r="AX753" s="1"/>
      <c r="AY753" s="1"/>
      <c r="AZ753" s="1"/>
      <c r="BA753" s="1"/>
      <c r="BB753">
        <f t="shared" si="11"/>
        <v>5</v>
      </c>
      <c r="BC753">
        <f t="array" ref="BC753">MEDIAN(IF($BB$2:$BB$4895=BB753, $AH$2:$AH$4895))</f>
        <v>28.75</v>
      </c>
    </row>
    <row r="754" spans="1:55" x14ac:dyDescent="0.25">
      <c r="A754" s="1" t="s">
        <v>5204</v>
      </c>
      <c r="B754" s="3">
        <v>46</v>
      </c>
      <c r="C754" s="1" t="s">
        <v>5251</v>
      </c>
      <c r="D754" s="3">
        <v>254300</v>
      </c>
      <c r="E754" s="1" t="s">
        <v>63</v>
      </c>
      <c r="F754" s="1" t="s">
        <v>1465</v>
      </c>
      <c r="G754" s="1" t="s">
        <v>1247</v>
      </c>
      <c r="H754" s="1" t="s">
        <v>6360</v>
      </c>
      <c r="I754" s="3">
        <v>1705457</v>
      </c>
      <c r="J754" s="1" t="s">
        <v>1309</v>
      </c>
      <c r="K754" s="12"/>
      <c r="L754" s="1" t="s">
        <v>5581</v>
      </c>
      <c r="M754" s="1"/>
      <c r="N754" s="1"/>
      <c r="O754" s="1" t="s">
        <v>6361</v>
      </c>
      <c r="P754" s="1" t="s">
        <v>70</v>
      </c>
      <c r="Q754" s="1" t="s">
        <v>70</v>
      </c>
      <c r="R754" s="1" t="s">
        <v>1247</v>
      </c>
      <c r="S754" s="1" t="s">
        <v>6362</v>
      </c>
      <c r="T754" s="1" t="s">
        <v>6363</v>
      </c>
      <c r="U754" s="1" t="s">
        <v>5513</v>
      </c>
      <c r="V754" s="1" t="s">
        <v>74</v>
      </c>
      <c r="W754" s="1" t="s">
        <v>6307</v>
      </c>
      <c r="X754" s="1" t="s">
        <v>1247</v>
      </c>
      <c r="Y754" s="1" t="s">
        <v>6364</v>
      </c>
      <c r="Z754" s="1" t="s">
        <v>1247</v>
      </c>
      <c r="AA754" s="1" t="s">
        <v>6365</v>
      </c>
      <c r="AB754" s="3">
        <v>1</v>
      </c>
      <c r="AC754" s="3">
        <v>1</v>
      </c>
      <c r="AD754" s="3">
        <v>1</v>
      </c>
      <c r="AE754" s="3">
        <v>1</v>
      </c>
      <c r="AF754" s="3">
        <v>0</v>
      </c>
      <c r="AG754" s="3">
        <v>0</v>
      </c>
      <c r="AH754" s="3">
        <v>28.333333333333002</v>
      </c>
      <c r="AI754" s="3">
        <v>5.583333333333</v>
      </c>
      <c r="AJ754" s="1" t="s">
        <v>1247</v>
      </c>
      <c r="AK754" s="1" t="s">
        <v>6366</v>
      </c>
      <c r="AL754" s="1"/>
      <c r="AM754" s="1"/>
      <c r="AN754" s="1"/>
      <c r="AO754" s="1"/>
      <c r="AP754" s="1" t="s">
        <v>1247</v>
      </c>
      <c r="AQ754" s="1" t="s">
        <v>6364</v>
      </c>
      <c r="AR754" s="1" t="s">
        <v>947</v>
      </c>
      <c r="AS754" s="1" t="s">
        <v>6367</v>
      </c>
      <c r="AT754" s="3"/>
      <c r="AU754" s="1"/>
      <c r="AV754" s="1"/>
      <c r="AW754" s="3"/>
      <c r="AX754" s="1"/>
      <c r="AY754" s="1"/>
      <c r="AZ754" s="1"/>
      <c r="BA754" s="1"/>
      <c r="BB754">
        <f t="shared" si="11"/>
        <v>5</v>
      </c>
      <c r="BC754">
        <f t="array" ref="BC754">MEDIAN(IF($BB$2:$BB$4895=BB754, $AH$2:$AH$4895))</f>
        <v>28.75</v>
      </c>
    </row>
    <row r="755" spans="1:55" x14ac:dyDescent="0.25">
      <c r="A755" s="1" t="s">
        <v>5204</v>
      </c>
      <c r="B755" s="3">
        <v>46</v>
      </c>
      <c r="C755" s="1" t="s">
        <v>5251</v>
      </c>
      <c r="D755" s="3">
        <v>256601</v>
      </c>
      <c r="E755" s="1" t="s">
        <v>63</v>
      </c>
      <c r="F755" s="1" t="s">
        <v>6368</v>
      </c>
      <c r="G755" s="1" t="s">
        <v>1247</v>
      </c>
      <c r="H755" s="1" t="s">
        <v>6369</v>
      </c>
      <c r="I755" s="3">
        <v>1705848</v>
      </c>
      <c r="J755" s="1" t="s">
        <v>67</v>
      </c>
      <c r="K755" s="12"/>
      <c r="L755" s="1" t="s">
        <v>5372</v>
      </c>
      <c r="M755" s="1"/>
      <c r="N755" s="1"/>
      <c r="O755" s="1" t="s">
        <v>6370</v>
      </c>
      <c r="P755" s="1" t="s">
        <v>70</v>
      </c>
      <c r="Q755" s="1" t="s">
        <v>70</v>
      </c>
      <c r="R755" s="1" t="s">
        <v>1247</v>
      </c>
      <c r="S755" s="1" t="s">
        <v>6371</v>
      </c>
      <c r="T755" s="1" t="s">
        <v>6372</v>
      </c>
      <c r="U755" s="1" t="s">
        <v>5269</v>
      </c>
      <c r="V755" s="1" t="s">
        <v>74</v>
      </c>
      <c r="W755" s="1" t="s">
        <v>6333</v>
      </c>
      <c r="X755" s="1" t="s">
        <v>1247</v>
      </c>
      <c r="Y755" s="1" t="s">
        <v>1544</v>
      </c>
      <c r="Z755" s="1" t="s">
        <v>1247</v>
      </c>
      <c r="AA755" s="1" t="s">
        <v>6373</v>
      </c>
      <c r="AB755" s="3">
        <v>1</v>
      </c>
      <c r="AC755" s="3">
        <v>1</v>
      </c>
      <c r="AD755" s="3">
        <v>1</v>
      </c>
      <c r="AE755" s="3">
        <v>1</v>
      </c>
      <c r="AF755" s="3">
        <v>0</v>
      </c>
      <c r="AG755" s="3">
        <v>0</v>
      </c>
      <c r="AH755" s="3">
        <v>42.566666666666997</v>
      </c>
      <c r="AI755" s="3">
        <v>7.5666666666670004</v>
      </c>
      <c r="AJ755" s="1" t="s">
        <v>1247</v>
      </c>
      <c r="AK755" s="1" t="s">
        <v>6374</v>
      </c>
      <c r="AL755" s="1"/>
      <c r="AM755" s="1"/>
      <c r="AN755" s="1"/>
      <c r="AO755" s="1"/>
      <c r="AP755" s="1"/>
      <c r="AQ755" s="1"/>
      <c r="AR755" s="1"/>
      <c r="AS755" s="1"/>
      <c r="AT755" s="3"/>
      <c r="AU755" s="1"/>
      <c r="AV755" s="1"/>
      <c r="AW755" s="3"/>
      <c r="AX755" s="1"/>
      <c r="AY755" s="1"/>
      <c r="AZ755" s="1"/>
      <c r="BA755" s="1"/>
      <c r="BB755">
        <f t="shared" si="11"/>
        <v>5</v>
      </c>
      <c r="BC755">
        <f t="array" ref="BC755">MEDIAN(IF($BB$2:$BB$4895=BB755, $AH$2:$AH$4895))</f>
        <v>28.75</v>
      </c>
    </row>
    <row r="756" spans="1:55" x14ac:dyDescent="0.25">
      <c r="A756" s="1" t="s">
        <v>5204</v>
      </c>
      <c r="B756" s="3">
        <v>46</v>
      </c>
      <c r="C756" s="1" t="s">
        <v>5251</v>
      </c>
      <c r="D756" s="3">
        <v>256992</v>
      </c>
      <c r="E756" s="1" t="s">
        <v>63</v>
      </c>
      <c r="F756" s="1" t="s">
        <v>6375</v>
      </c>
      <c r="G756" s="1" t="s">
        <v>1247</v>
      </c>
      <c r="H756" s="1" t="s">
        <v>6376</v>
      </c>
      <c r="I756" s="3">
        <v>1705978</v>
      </c>
      <c r="J756" s="1" t="s">
        <v>67</v>
      </c>
      <c r="K756" s="12"/>
      <c r="L756" s="1" t="s">
        <v>5463</v>
      </c>
      <c r="M756" s="1"/>
      <c r="N756" s="1"/>
      <c r="O756" s="1" t="s">
        <v>6377</v>
      </c>
      <c r="P756" s="1" t="s">
        <v>70</v>
      </c>
      <c r="Q756" s="1" t="s">
        <v>70</v>
      </c>
      <c r="R756" s="1" t="s">
        <v>1247</v>
      </c>
      <c r="S756" s="1" t="s">
        <v>6378</v>
      </c>
      <c r="T756" s="1" t="s">
        <v>6379</v>
      </c>
      <c r="U756" s="1" t="s">
        <v>5258</v>
      </c>
      <c r="V756" s="1" t="s">
        <v>74</v>
      </c>
      <c r="W756" s="1" t="s">
        <v>5666</v>
      </c>
      <c r="X756" s="1" t="s">
        <v>1247</v>
      </c>
      <c r="Y756" s="1" t="s">
        <v>6380</v>
      </c>
      <c r="Z756" s="1" t="s">
        <v>1247</v>
      </c>
      <c r="AA756" s="1" t="s">
        <v>6381</v>
      </c>
      <c r="AB756" s="3">
        <v>1</v>
      </c>
      <c r="AC756" s="3">
        <v>1</v>
      </c>
      <c r="AD756" s="3">
        <v>1</v>
      </c>
      <c r="AE756" s="3">
        <v>1</v>
      </c>
      <c r="AF756" s="3">
        <v>0</v>
      </c>
      <c r="AG756" s="3">
        <v>0</v>
      </c>
      <c r="AH756" s="3">
        <v>31.216666666666999</v>
      </c>
      <c r="AI756" s="3">
        <v>3.583333333333</v>
      </c>
      <c r="AJ756" s="1" t="s">
        <v>1247</v>
      </c>
      <c r="AK756" s="1" t="s">
        <v>6382</v>
      </c>
      <c r="AL756" s="1"/>
      <c r="AM756" s="1"/>
      <c r="AN756" s="1"/>
      <c r="AO756" s="1"/>
      <c r="AP756" s="1"/>
      <c r="AQ756" s="1"/>
      <c r="AR756" s="1"/>
      <c r="AS756" s="1"/>
      <c r="AT756" s="3"/>
      <c r="AU756" s="1"/>
      <c r="AV756" s="1"/>
      <c r="AW756" s="3"/>
      <c r="AX756" s="1"/>
      <c r="AY756" s="1"/>
      <c r="AZ756" s="1" t="s">
        <v>6383</v>
      </c>
      <c r="BA756" s="1"/>
      <c r="BB756">
        <f t="shared" si="11"/>
        <v>5</v>
      </c>
      <c r="BC756">
        <f t="array" ref="BC756">MEDIAN(IF($BB$2:$BB$4895=BB756, $AH$2:$AH$4895))</f>
        <v>28.75</v>
      </c>
    </row>
    <row r="757" spans="1:55" x14ac:dyDescent="0.25">
      <c r="A757" s="1" t="s">
        <v>5204</v>
      </c>
      <c r="B757" s="3">
        <v>46</v>
      </c>
      <c r="C757" s="1" t="s">
        <v>5251</v>
      </c>
      <c r="D757" s="3">
        <v>260682</v>
      </c>
      <c r="E757" s="1" t="s">
        <v>63</v>
      </c>
      <c r="F757" s="1" t="s">
        <v>6384</v>
      </c>
      <c r="G757" s="1" t="s">
        <v>1247</v>
      </c>
      <c r="H757" s="1" t="s">
        <v>6385</v>
      </c>
      <c r="I757" s="3">
        <v>1706561</v>
      </c>
      <c r="J757" s="1" t="s">
        <v>67</v>
      </c>
      <c r="K757" s="12"/>
      <c r="L757" s="1" t="s">
        <v>5463</v>
      </c>
      <c r="M757" s="1"/>
      <c r="N757" s="1"/>
      <c r="O757" s="1" t="s">
        <v>6386</v>
      </c>
      <c r="P757" s="1" t="s">
        <v>70</v>
      </c>
      <c r="Q757" s="1" t="s">
        <v>70</v>
      </c>
      <c r="R757" s="1" t="s">
        <v>1247</v>
      </c>
      <c r="S757" s="1" t="s">
        <v>6387</v>
      </c>
      <c r="T757" s="1" t="s">
        <v>6388</v>
      </c>
      <c r="U757" s="1" t="s">
        <v>5258</v>
      </c>
      <c r="V757" s="1" t="s">
        <v>74</v>
      </c>
      <c r="W757" s="1" t="s">
        <v>5666</v>
      </c>
      <c r="X757" s="1" t="s">
        <v>1247</v>
      </c>
      <c r="Y757" s="1" t="s">
        <v>6389</v>
      </c>
      <c r="Z757" s="1" t="s">
        <v>1247</v>
      </c>
      <c r="AA757" s="1" t="s">
        <v>6390</v>
      </c>
      <c r="AB757" s="3">
        <v>1</v>
      </c>
      <c r="AC757" s="3">
        <v>1</v>
      </c>
      <c r="AD757" s="3">
        <v>1</v>
      </c>
      <c r="AE757" s="3">
        <v>1</v>
      </c>
      <c r="AF757" s="3">
        <v>0</v>
      </c>
      <c r="AG757" s="3">
        <v>0</v>
      </c>
      <c r="AH757" s="3">
        <v>29.8</v>
      </c>
      <c r="AI757" s="3">
        <v>5.333333333333</v>
      </c>
      <c r="AJ757" s="1" t="s">
        <v>1247</v>
      </c>
      <c r="AK757" s="1" t="s">
        <v>6391</v>
      </c>
      <c r="AL757" s="1"/>
      <c r="AM757" s="1"/>
      <c r="AN757" s="1"/>
      <c r="AO757" s="1"/>
      <c r="AP757" s="1"/>
      <c r="AQ757" s="1"/>
      <c r="AR757" s="1"/>
      <c r="AS757" s="1"/>
      <c r="AT757" s="3"/>
      <c r="AU757" s="1"/>
      <c r="AV757" s="1"/>
      <c r="AW757" s="3"/>
      <c r="AX757" s="1"/>
      <c r="AY757" s="1"/>
      <c r="AZ757" s="1" t="s">
        <v>6392</v>
      </c>
      <c r="BA757" s="1"/>
      <c r="BB757">
        <f t="shared" si="11"/>
        <v>5</v>
      </c>
      <c r="BC757">
        <f t="array" ref="BC757">MEDIAN(IF($BB$2:$BB$4895=BB757, $AH$2:$AH$4895))</f>
        <v>28.75</v>
      </c>
    </row>
    <row r="758" spans="1:55" x14ac:dyDescent="0.25">
      <c r="A758" s="1" t="s">
        <v>5204</v>
      </c>
      <c r="B758" s="3">
        <v>36</v>
      </c>
      <c r="C758" s="1" t="s">
        <v>5205</v>
      </c>
      <c r="D758" s="3">
        <v>266058</v>
      </c>
      <c r="E758" s="1" t="s">
        <v>63</v>
      </c>
      <c r="F758" s="1" t="s">
        <v>6393</v>
      </c>
      <c r="G758" s="1" t="s">
        <v>1256</v>
      </c>
      <c r="H758" s="1" t="s">
        <v>6394</v>
      </c>
      <c r="I758" s="3">
        <v>1707203</v>
      </c>
      <c r="J758" s="1" t="s">
        <v>67</v>
      </c>
      <c r="K758" s="12"/>
      <c r="L758" s="1" t="s">
        <v>5306</v>
      </c>
      <c r="M758" s="1"/>
      <c r="N758" s="1"/>
      <c r="O758" s="1" t="s">
        <v>6395</v>
      </c>
      <c r="P758" s="1" t="s">
        <v>70</v>
      </c>
      <c r="Q758" s="1" t="s">
        <v>70</v>
      </c>
      <c r="R758" s="1" t="s">
        <v>1256</v>
      </c>
      <c r="S758" s="1" t="s">
        <v>6396</v>
      </c>
      <c r="T758" s="1" t="s">
        <v>6397</v>
      </c>
      <c r="U758" s="1" t="s">
        <v>5494</v>
      </c>
      <c r="V758" s="1" t="s">
        <v>74</v>
      </c>
      <c r="W758" s="1" t="s">
        <v>5443</v>
      </c>
      <c r="X758" s="1" t="s">
        <v>1256</v>
      </c>
      <c r="Y758" s="1" t="s">
        <v>3450</v>
      </c>
      <c r="Z758" s="1" t="s">
        <v>1256</v>
      </c>
      <c r="AA758" s="1" t="s">
        <v>6398</v>
      </c>
      <c r="AB758" s="3">
        <v>1</v>
      </c>
      <c r="AC758" s="3">
        <v>1</v>
      </c>
      <c r="AD758" s="3">
        <v>1</v>
      </c>
      <c r="AE758" s="3">
        <v>1</v>
      </c>
      <c r="AF758" s="3">
        <v>0</v>
      </c>
      <c r="AG758" s="3">
        <v>0</v>
      </c>
      <c r="AH758" s="3">
        <v>29.716666666666999</v>
      </c>
      <c r="AI758" s="3">
        <v>3.916666666667</v>
      </c>
      <c r="AJ758" s="1" t="s">
        <v>1256</v>
      </c>
      <c r="AK758" s="1" t="s">
        <v>6399</v>
      </c>
      <c r="AL758" s="1"/>
      <c r="AM758" s="1"/>
      <c r="AN758" s="1"/>
      <c r="AO758" s="1"/>
      <c r="AP758" s="1"/>
      <c r="AQ758" s="1"/>
      <c r="AR758" s="1"/>
      <c r="AS758" s="1"/>
      <c r="AT758" s="3"/>
      <c r="AU758" s="1"/>
      <c r="AV758" s="1"/>
      <c r="AW758" s="3"/>
      <c r="AX758" s="1"/>
      <c r="AY758" s="1"/>
      <c r="AZ758" s="1"/>
      <c r="BA758" s="1"/>
      <c r="BB758">
        <f t="shared" si="11"/>
        <v>5</v>
      </c>
      <c r="BC758">
        <f t="array" ref="BC758">MEDIAN(IF($BB$2:$BB$4895=BB758, $AH$2:$AH$4895))</f>
        <v>28.75</v>
      </c>
    </row>
    <row r="759" spans="1:55" x14ac:dyDescent="0.25">
      <c r="A759" s="1" t="s">
        <v>5204</v>
      </c>
      <c r="B759" s="3">
        <v>46</v>
      </c>
      <c r="C759" s="1" t="s">
        <v>5251</v>
      </c>
      <c r="D759" s="3">
        <v>274982</v>
      </c>
      <c r="E759" s="1" t="s">
        <v>63</v>
      </c>
      <c r="F759" s="1" t="s">
        <v>6400</v>
      </c>
      <c r="G759" s="1" t="s">
        <v>1282</v>
      </c>
      <c r="H759" s="1" t="s">
        <v>6401</v>
      </c>
      <c r="I759" s="3">
        <v>1708504</v>
      </c>
      <c r="J759" s="1" t="s">
        <v>67</v>
      </c>
      <c r="K759" s="12"/>
      <c r="L759" s="1" t="s">
        <v>5400</v>
      </c>
      <c r="M759" s="1"/>
      <c r="N759" s="1"/>
      <c r="O759" s="1" t="s">
        <v>6402</v>
      </c>
      <c r="P759" s="1" t="s">
        <v>70</v>
      </c>
      <c r="Q759" s="1" t="s">
        <v>70</v>
      </c>
      <c r="R759" s="1" t="s">
        <v>1282</v>
      </c>
      <c r="S759" s="1" t="s">
        <v>6403</v>
      </c>
      <c r="T759" s="1" t="s">
        <v>6404</v>
      </c>
      <c r="U759" s="1" t="s">
        <v>5357</v>
      </c>
      <c r="V759" s="1" t="s">
        <v>74</v>
      </c>
      <c r="W759" s="1" t="s">
        <v>5779</v>
      </c>
      <c r="X759" s="1" t="s">
        <v>1282</v>
      </c>
      <c r="Y759" s="1" t="s">
        <v>6405</v>
      </c>
      <c r="Z759" s="1" t="s">
        <v>1282</v>
      </c>
      <c r="AA759" s="1" t="s">
        <v>6406</v>
      </c>
      <c r="AB759" s="3">
        <v>1</v>
      </c>
      <c r="AC759" s="3">
        <v>1</v>
      </c>
      <c r="AD759" s="3">
        <v>1</v>
      </c>
      <c r="AE759" s="3">
        <v>1</v>
      </c>
      <c r="AF759" s="3">
        <v>0</v>
      </c>
      <c r="AG759" s="3">
        <v>0</v>
      </c>
      <c r="AH759" s="3">
        <v>14.633333333333001</v>
      </c>
      <c r="AI759" s="3">
        <v>5.1166666666670002</v>
      </c>
      <c r="AJ759" s="1" t="s">
        <v>1282</v>
      </c>
      <c r="AK759" s="1" t="s">
        <v>6407</v>
      </c>
      <c r="AL759" s="1"/>
      <c r="AM759" s="1"/>
      <c r="AN759" s="1"/>
      <c r="AO759" s="1"/>
      <c r="AP759" s="1"/>
      <c r="AQ759" s="1"/>
      <c r="AR759" s="1"/>
      <c r="AS759" s="1"/>
      <c r="AT759" s="3"/>
      <c r="AU759" s="1"/>
      <c r="AV759" s="1"/>
      <c r="AW759" s="3"/>
      <c r="AX759" s="1"/>
      <c r="AY759" s="1"/>
      <c r="AZ759" s="1" t="s">
        <v>6408</v>
      </c>
      <c r="BA759" s="1"/>
      <c r="BB759">
        <f t="shared" si="11"/>
        <v>5</v>
      </c>
      <c r="BC759">
        <f t="array" ref="BC759">MEDIAN(IF($BB$2:$BB$4895=BB759, $AH$2:$AH$4895))</f>
        <v>28.75</v>
      </c>
    </row>
    <row r="760" spans="1:55" x14ac:dyDescent="0.25">
      <c r="A760" s="1" t="s">
        <v>5204</v>
      </c>
      <c r="B760" s="3">
        <v>46</v>
      </c>
      <c r="C760" s="1" t="s">
        <v>5251</v>
      </c>
      <c r="D760" s="3">
        <v>297430</v>
      </c>
      <c r="E760" s="1" t="s">
        <v>63</v>
      </c>
      <c r="F760" s="1" t="s">
        <v>6409</v>
      </c>
      <c r="G760" s="1" t="s">
        <v>1307</v>
      </c>
      <c r="H760" s="1" t="s">
        <v>6410</v>
      </c>
      <c r="I760" s="3">
        <v>1710687</v>
      </c>
      <c r="J760" s="1" t="s">
        <v>67</v>
      </c>
      <c r="K760" s="12"/>
      <c r="L760" s="1" t="s">
        <v>5581</v>
      </c>
      <c r="M760" s="1"/>
      <c r="N760" s="1"/>
      <c r="O760" s="1" t="s">
        <v>6411</v>
      </c>
      <c r="P760" s="1" t="s">
        <v>70</v>
      </c>
      <c r="Q760" s="1" t="s">
        <v>70</v>
      </c>
      <c r="R760" s="1" t="s">
        <v>1307</v>
      </c>
      <c r="S760" s="1" t="s">
        <v>6412</v>
      </c>
      <c r="T760" s="1" t="s">
        <v>6413</v>
      </c>
      <c r="U760" s="1" t="s">
        <v>5513</v>
      </c>
      <c r="V760" s="1" t="s">
        <v>74</v>
      </c>
      <c r="W760" s="1" t="s">
        <v>5585</v>
      </c>
      <c r="X760" s="1" t="s">
        <v>1307</v>
      </c>
      <c r="Y760" s="1" t="s">
        <v>448</v>
      </c>
      <c r="Z760" s="1" t="s">
        <v>1307</v>
      </c>
      <c r="AA760" s="1" t="s">
        <v>1800</v>
      </c>
      <c r="AB760" s="3">
        <v>1</v>
      </c>
      <c r="AC760" s="3">
        <v>1</v>
      </c>
      <c r="AD760" s="3">
        <v>1</v>
      </c>
      <c r="AE760" s="3">
        <v>1</v>
      </c>
      <c r="AF760" s="3">
        <v>0</v>
      </c>
      <c r="AG760" s="3">
        <v>0</v>
      </c>
      <c r="AH760" s="3">
        <v>47.016666666667</v>
      </c>
      <c r="AI760" s="3">
        <v>12.983333333333</v>
      </c>
      <c r="AJ760" s="1" t="s">
        <v>1307</v>
      </c>
      <c r="AK760" s="1" t="s">
        <v>6414</v>
      </c>
      <c r="AL760" s="1"/>
      <c r="AM760" s="1"/>
      <c r="AN760" s="1"/>
      <c r="AO760" s="1"/>
      <c r="AP760" s="1"/>
      <c r="AQ760" s="1"/>
      <c r="AR760" s="1"/>
      <c r="AS760" s="1"/>
      <c r="AT760" s="3"/>
      <c r="AU760" s="1"/>
      <c r="AV760" s="1"/>
      <c r="AW760" s="3"/>
      <c r="AX760" s="1"/>
      <c r="AY760" s="1"/>
      <c r="AZ760" s="1" t="s">
        <v>6415</v>
      </c>
      <c r="BA760" s="1"/>
      <c r="BB760">
        <f t="shared" si="11"/>
        <v>5</v>
      </c>
      <c r="BC760">
        <f t="array" ref="BC760">MEDIAN(IF($BB$2:$BB$4895=BB760, $AH$2:$AH$4895))</f>
        <v>28.75</v>
      </c>
    </row>
    <row r="761" spans="1:55" x14ac:dyDescent="0.25">
      <c r="A761" s="1" t="s">
        <v>5204</v>
      </c>
      <c r="B761" s="3">
        <v>46</v>
      </c>
      <c r="C761" s="1" t="s">
        <v>5251</v>
      </c>
      <c r="D761" s="3">
        <v>299637</v>
      </c>
      <c r="E761" s="1" t="s">
        <v>63</v>
      </c>
      <c r="F761" s="1" t="s">
        <v>6416</v>
      </c>
      <c r="G761" s="1" t="s">
        <v>1307</v>
      </c>
      <c r="H761" s="1" t="s">
        <v>6417</v>
      </c>
      <c r="I761" s="3">
        <v>1710827</v>
      </c>
      <c r="J761" s="1" t="s">
        <v>67</v>
      </c>
      <c r="K761" s="12"/>
      <c r="L761" s="1" t="s">
        <v>6418</v>
      </c>
      <c r="M761" s="1"/>
      <c r="N761" s="1"/>
      <c r="O761" s="1" t="s">
        <v>6419</v>
      </c>
      <c r="P761" s="1" t="s">
        <v>70</v>
      </c>
      <c r="Q761" s="1" t="s">
        <v>70</v>
      </c>
      <c r="R761" s="1" t="s">
        <v>1307</v>
      </c>
      <c r="S761" s="1" t="s">
        <v>6420</v>
      </c>
      <c r="T761" s="1" t="s">
        <v>6421</v>
      </c>
      <c r="U761" s="1" t="s">
        <v>5357</v>
      </c>
      <c r="V761" s="1" t="s">
        <v>74</v>
      </c>
      <c r="W761" s="1" t="s">
        <v>6422</v>
      </c>
      <c r="X761" s="1" t="s">
        <v>1307</v>
      </c>
      <c r="Y761" s="1" t="s">
        <v>6423</v>
      </c>
      <c r="Z761" s="1" t="s">
        <v>1307</v>
      </c>
      <c r="AA761" s="1" t="s">
        <v>6424</v>
      </c>
      <c r="AB761" s="3">
        <v>1</v>
      </c>
      <c r="AC761" s="3">
        <v>1</v>
      </c>
      <c r="AD761" s="3">
        <v>1</v>
      </c>
      <c r="AE761" s="3">
        <v>1</v>
      </c>
      <c r="AF761" s="3">
        <v>0</v>
      </c>
      <c r="AG761" s="3">
        <v>0</v>
      </c>
      <c r="AH761" s="3">
        <v>40.733333333333</v>
      </c>
      <c r="AI761" s="3">
        <v>9.6</v>
      </c>
      <c r="AJ761" s="1" t="s">
        <v>1307</v>
      </c>
      <c r="AK761" s="1" t="s">
        <v>6425</v>
      </c>
      <c r="AL761" s="1"/>
      <c r="AM761" s="1"/>
      <c r="AN761" s="1"/>
      <c r="AO761" s="1"/>
      <c r="AP761" s="1"/>
      <c r="AQ761" s="1"/>
      <c r="AR761" s="1"/>
      <c r="AS761" s="1"/>
      <c r="AT761" s="3"/>
      <c r="AU761" s="1"/>
      <c r="AV761" s="1"/>
      <c r="AW761" s="3"/>
      <c r="AX761" s="1"/>
      <c r="AY761" s="1"/>
      <c r="AZ761" s="1" t="s">
        <v>6426</v>
      </c>
      <c r="BA761" s="1"/>
      <c r="BB761">
        <f t="shared" si="11"/>
        <v>5</v>
      </c>
      <c r="BC761">
        <f t="array" ref="BC761">MEDIAN(IF($BB$2:$BB$4895=BB761, $AH$2:$AH$4895))</f>
        <v>28.75</v>
      </c>
    </row>
    <row r="762" spans="1:55" x14ac:dyDescent="0.25">
      <c r="A762" s="1" t="s">
        <v>5204</v>
      </c>
      <c r="B762" s="3">
        <v>46</v>
      </c>
      <c r="C762" s="1" t="s">
        <v>5251</v>
      </c>
      <c r="D762" s="3">
        <v>310776</v>
      </c>
      <c r="E762" s="1" t="s">
        <v>63</v>
      </c>
      <c r="F762" s="1" t="s">
        <v>832</v>
      </c>
      <c r="G762" s="1" t="s">
        <v>1354</v>
      </c>
      <c r="H762" s="1" t="s">
        <v>6427</v>
      </c>
      <c r="I762" s="3">
        <v>1712013</v>
      </c>
      <c r="J762" s="1" t="s">
        <v>67</v>
      </c>
      <c r="K762" s="12"/>
      <c r="L762" s="1" t="s">
        <v>6055</v>
      </c>
      <c r="M762" s="1"/>
      <c r="N762" s="1"/>
      <c r="O762" s="1" t="s">
        <v>6428</v>
      </c>
      <c r="P762" s="1" t="s">
        <v>70</v>
      </c>
      <c r="Q762" s="1" t="s">
        <v>70</v>
      </c>
      <c r="R762" s="1" t="s">
        <v>1354</v>
      </c>
      <c r="S762" s="1" t="s">
        <v>6429</v>
      </c>
      <c r="T762" s="1" t="s">
        <v>6430</v>
      </c>
      <c r="U762" s="1" t="s">
        <v>5513</v>
      </c>
      <c r="V762" s="1" t="s">
        <v>74</v>
      </c>
      <c r="W762" s="1" t="s">
        <v>5585</v>
      </c>
      <c r="X762" s="1" t="s">
        <v>1354</v>
      </c>
      <c r="Y762" s="1" t="s">
        <v>2855</v>
      </c>
      <c r="Z762" s="1" t="s">
        <v>1354</v>
      </c>
      <c r="AA762" s="1" t="s">
        <v>650</v>
      </c>
      <c r="AB762" s="3">
        <v>1</v>
      </c>
      <c r="AC762" s="3">
        <v>1</v>
      </c>
      <c r="AD762" s="3">
        <v>1</v>
      </c>
      <c r="AE762" s="3">
        <v>1</v>
      </c>
      <c r="AF762" s="3">
        <v>0</v>
      </c>
      <c r="AG762" s="3">
        <v>0</v>
      </c>
      <c r="AH762" s="3">
        <v>41.266666666667</v>
      </c>
      <c r="AI762" s="3">
        <v>9.7833333333329993</v>
      </c>
      <c r="AJ762" s="1" t="s">
        <v>1354</v>
      </c>
      <c r="AK762" s="1" t="s">
        <v>6431</v>
      </c>
      <c r="AL762" s="1"/>
      <c r="AM762" s="1"/>
      <c r="AN762" s="1"/>
      <c r="AO762" s="1"/>
      <c r="AP762" s="1"/>
      <c r="AQ762" s="1"/>
      <c r="AR762" s="1"/>
      <c r="AS762" s="1"/>
      <c r="AT762" s="3"/>
      <c r="AU762" s="1"/>
      <c r="AV762" s="1"/>
      <c r="AW762" s="3"/>
      <c r="AX762" s="1"/>
      <c r="AY762" s="1"/>
      <c r="AZ762" s="1" t="s">
        <v>6432</v>
      </c>
      <c r="BA762" s="1"/>
      <c r="BB762">
        <f t="shared" si="11"/>
        <v>5</v>
      </c>
      <c r="BC762">
        <f t="array" ref="BC762">MEDIAN(IF($BB$2:$BB$4895=BB762, $AH$2:$AH$4895))</f>
        <v>28.75</v>
      </c>
    </row>
    <row r="763" spans="1:55" x14ac:dyDescent="0.25">
      <c r="A763" s="1" t="s">
        <v>5204</v>
      </c>
      <c r="B763" s="3">
        <v>46</v>
      </c>
      <c r="C763" s="1" t="s">
        <v>5251</v>
      </c>
      <c r="D763" s="3">
        <v>317242</v>
      </c>
      <c r="E763" s="1" t="s">
        <v>63</v>
      </c>
      <c r="F763" s="1" t="s">
        <v>6433</v>
      </c>
      <c r="G763" s="1" t="s">
        <v>1384</v>
      </c>
      <c r="H763" s="1" t="s">
        <v>6434</v>
      </c>
      <c r="I763" s="3">
        <v>1712869</v>
      </c>
      <c r="J763" s="1" t="s">
        <v>67</v>
      </c>
      <c r="K763" s="12"/>
      <c r="L763" s="1" t="s">
        <v>5372</v>
      </c>
      <c r="M763" s="1"/>
      <c r="N763" s="1"/>
      <c r="O763" s="1" t="s">
        <v>6435</v>
      </c>
      <c r="P763" s="1" t="s">
        <v>70</v>
      </c>
      <c r="Q763" s="1" t="s">
        <v>70</v>
      </c>
      <c r="R763" s="1" t="s">
        <v>1384</v>
      </c>
      <c r="S763" s="1" t="s">
        <v>6436</v>
      </c>
      <c r="T763" s="1" t="s">
        <v>6437</v>
      </c>
      <c r="U763" s="1" t="s">
        <v>5269</v>
      </c>
      <c r="V763" s="1" t="s">
        <v>74</v>
      </c>
      <c r="W763" s="1" t="s">
        <v>6333</v>
      </c>
      <c r="X763" s="1" t="s">
        <v>1384</v>
      </c>
      <c r="Y763" s="1" t="s">
        <v>6438</v>
      </c>
      <c r="Z763" s="1" t="s">
        <v>1384</v>
      </c>
      <c r="AA763" s="1" t="s">
        <v>6439</v>
      </c>
      <c r="AB763" s="3">
        <v>1</v>
      </c>
      <c r="AC763" s="3">
        <v>1</v>
      </c>
      <c r="AD763" s="3">
        <v>1</v>
      </c>
      <c r="AE763" s="3">
        <v>1</v>
      </c>
      <c r="AF763" s="3">
        <v>0</v>
      </c>
      <c r="AG763" s="3">
        <v>0</v>
      </c>
      <c r="AH763" s="3">
        <v>43.083333333333002</v>
      </c>
      <c r="AI763" s="3">
        <v>11.733333333333</v>
      </c>
      <c r="AJ763" s="1" t="s">
        <v>1384</v>
      </c>
      <c r="AK763" s="1" t="s">
        <v>6440</v>
      </c>
      <c r="AL763" s="1"/>
      <c r="AM763" s="1"/>
      <c r="AN763" s="1"/>
      <c r="AO763" s="1"/>
      <c r="AP763" s="1"/>
      <c r="AQ763" s="1"/>
      <c r="AR763" s="1"/>
      <c r="AS763" s="1"/>
      <c r="AT763" s="3"/>
      <c r="AU763" s="1"/>
      <c r="AV763" s="1"/>
      <c r="AW763" s="3"/>
      <c r="AX763" s="1"/>
      <c r="AY763" s="1"/>
      <c r="AZ763" s="1" t="s">
        <v>6441</v>
      </c>
      <c r="BA763" s="1"/>
      <c r="BB763">
        <f t="shared" si="11"/>
        <v>5</v>
      </c>
      <c r="BC763">
        <f t="array" ref="BC763">MEDIAN(IF($BB$2:$BB$4895=BB763, $AH$2:$AH$4895))</f>
        <v>28.75</v>
      </c>
    </row>
    <row r="764" spans="1:55" x14ac:dyDescent="0.25">
      <c r="A764" s="1" t="s">
        <v>5204</v>
      </c>
      <c r="B764" s="3">
        <v>46</v>
      </c>
      <c r="C764" s="1" t="s">
        <v>5251</v>
      </c>
      <c r="D764" s="3">
        <v>328242</v>
      </c>
      <c r="E764" s="1" t="s">
        <v>63</v>
      </c>
      <c r="F764" s="1" t="s">
        <v>2529</v>
      </c>
      <c r="G764" s="1" t="s">
        <v>1451</v>
      </c>
      <c r="H764" s="1" t="s">
        <v>6442</v>
      </c>
      <c r="I764" s="3">
        <v>1713754</v>
      </c>
      <c r="J764" s="1" t="s">
        <v>67</v>
      </c>
      <c r="K764" s="12"/>
      <c r="L764" s="1" t="s">
        <v>6443</v>
      </c>
      <c r="M764" s="1"/>
      <c r="N764" s="1"/>
      <c r="O764" s="1" t="s">
        <v>6444</v>
      </c>
      <c r="P764" s="1" t="s">
        <v>70</v>
      </c>
      <c r="Q764" s="1" t="s">
        <v>70</v>
      </c>
      <c r="R764" s="1" t="s">
        <v>1451</v>
      </c>
      <c r="S764" s="1" t="s">
        <v>6445</v>
      </c>
      <c r="T764" s="1" t="s">
        <v>6446</v>
      </c>
      <c r="U764" s="1" t="s">
        <v>5258</v>
      </c>
      <c r="V764" s="1" t="s">
        <v>639</v>
      </c>
      <c r="W764" s="1" t="s">
        <v>6286</v>
      </c>
      <c r="X764" s="1" t="s">
        <v>1451</v>
      </c>
      <c r="Y764" s="1" t="s">
        <v>1209</v>
      </c>
      <c r="Z764" s="1" t="s">
        <v>1451</v>
      </c>
      <c r="AA764" s="1" t="s">
        <v>6447</v>
      </c>
      <c r="AB764" s="3">
        <v>1</v>
      </c>
      <c r="AC764" s="3">
        <v>1</v>
      </c>
      <c r="AD764" s="3">
        <v>1</v>
      </c>
      <c r="AE764" s="3">
        <v>1</v>
      </c>
      <c r="AF764" s="3">
        <v>0</v>
      </c>
      <c r="AG764" s="3">
        <v>0</v>
      </c>
      <c r="AH764" s="3">
        <v>59.7</v>
      </c>
      <c r="AI764" s="3">
        <v>12.083333333333</v>
      </c>
      <c r="AJ764" s="1" t="s">
        <v>1451</v>
      </c>
      <c r="AK764" s="1" t="s">
        <v>6448</v>
      </c>
      <c r="AL764" s="1"/>
      <c r="AM764" s="1"/>
      <c r="AN764" s="1"/>
      <c r="AO764" s="1"/>
      <c r="AP764" s="1" t="s">
        <v>1451</v>
      </c>
      <c r="AQ764" s="1" t="s">
        <v>6262</v>
      </c>
      <c r="AR764" s="1" t="s">
        <v>947</v>
      </c>
      <c r="AS764" s="1" t="s">
        <v>6449</v>
      </c>
      <c r="AT764" s="3"/>
      <c r="AU764" s="1"/>
      <c r="AV764" s="1"/>
      <c r="AW764" s="3"/>
      <c r="AX764" s="1"/>
      <c r="AY764" s="1"/>
      <c r="AZ764" s="1" t="s">
        <v>6450</v>
      </c>
      <c r="BA764" s="1"/>
      <c r="BB764">
        <f t="shared" si="11"/>
        <v>5</v>
      </c>
      <c r="BC764">
        <f t="array" ref="BC764">MEDIAN(IF($BB$2:$BB$4895=BB764, $AH$2:$AH$4895))</f>
        <v>28.75</v>
      </c>
    </row>
    <row r="765" spans="1:55" x14ac:dyDescent="0.25">
      <c r="A765" s="1" t="s">
        <v>5204</v>
      </c>
      <c r="B765" s="3">
        <v>46</v>
      </c>
      <c r="C765" s="1" t="s">
        <v>5251</v>
      </c>
      <c r="D765" s="3">
        <v>331582</v>
      </c>
      <c r="E765" s="1" t="s">
        <v>91</v>
      </c>
      <c r="F765" s="1" t="s">
        <v>5340</v>
      </c>
      <c r="G765" s="1" t="s">
        <v>1489</v>
      </c>
      <c r="H765" s="1" t="s">
        <v>6451</v>
      </c>
      <c r="I765" s="3">
        <v>331582</v>
      </c>
      <c r="J765" s="1" t="s">
        <v>67</v>
      </c>
      <c r="K765" s="12"/>
      <c r="L765" s="1" t="s">
        <v>6452</v>
      </c>
      <c r="M765" s="1"/>
      <c r="N765" s="1"/>
      <c r="O765" s="1" t="s">
        <v>6453</v>
      </c>
      <c r="P765" s="1" t="s">
        <v>70</v>
      </c>
      <c r="Q765" s="1" t="s">
        <v>70</v>
      </c>
      <c r="R765" s="1" t="s">
        <v>1489</v>
      </c>
      <c r="S765" s="1" t="s">
        <v>6454</v>
      </c>
      <c r="T765" s="1" t="s">
        <v>6455</v>
      </c>
      <c r="U765" s="1" t="s">
        <v>5269</v>
      </c>
      <c r="V765" s="1" t="s">
        <v>74</v>
      </c>
      <c r="W765" s="1" t="s">
        <v>6333</v>
      </c>
      <c r="X765" s="1" t="s">
        <v>1489</v>
      </c>
      <c r="Y765" s="1" t="s">
        <v>6456</v>
      </c>
      <c r="Z765" s="1" t="s">
        <v>1489</v>
      </c>
      <c r="AA765" s="1" t="s">
        <v>6457</v>
      </c>
      <c r="AB765" s="3">
        <v>1</v>
      </c>
      <c r="AC765" s="3">
        <v>1</v>
      </c>
      <c r="AD765" s="3">
        <v>1</v>
      </c>
      <c r="AE765" s="3">
        <v>1</v>
      </c>
      <c r="AF765" s="3">
        <v>0</v>
      </c>
      <c r="AG765" s="3">
        <v>0</v>
      </c>
      <c r="AH765" s="3">
        <v>48.7</v>
      </c>
      <c r="AI765" s="3">
        <v>4.8833333333329998</v>
      </c>
      <c r="AJ765" s="1" t="s">
        <v>1489</v>
      </c>
      <c r="AK765" s="1" t="s">
        <v>6458</v>
      </c>
      <c r="AL765" s="1"/>
      <c r="AM765" s="1"/>
      <c r="AN765" s="1"/>
      <c r="AO765" s="1"/>
      <c r="AP765" s="1"/>
      <c r="AQ765" s="1"/>
      <c r="AR765" s="1"/>
      <c r="AS765" s="1"/>
      <c r="AT765" s="3"/>
      <c r="AU765" s="1"/>
      <c r="AV765" s="1"/>
      <c r="AW765" s="3"/>
      <c r="AX765" s="1"/>
      <c r="AY765" s="1"/>
      <c r="AZ765" s="1"/>
      <c r="BA765" s="1" t="s">
        <v>6459</v>
      </c>
      <c r="BB765">
        <f t="shared" si="11"/>
        <v>5</v>
      </c>
      <c r="BC765">
        <f t="array" ref="BC765">MEDIAN(IF($BB$2:$BB$4895=BB765, $AH$2:$AH$4895))</f>
        <v>28.75</v>
      </c>
    </row>
    <row r="766" spans="1:55" x14ac:dyDescent="0.25">
      <c r="A766" s="1" t="s">
        <v>5204</v>
      </c>
      <c r="B766" s="3">
        <v>46</v>
      </c>
      <c r="C766" s="1" t="s">
        <v>5251</v>
      </c>
      <c r="D766" s="3">
        <v>338440</v>
      </c>
      <c r="E766" s="1" t="s">
        <v>63</v>
      </c>
      <c r="F766" s="1" t="s">
        <v>6460</v>
      </c>
      <c r="G766" s="1" t="s">
        <v>3813</v>
      </c>
      <c r="H766" s="1" t="s">
        <v>6461</v>
      </c>
      <c r="I766" s="3">
        <v>1714720</v>
      </c>
      <c r="J766" s="1" t="s">
        <v>67</v>
      </c>
      <c r="K766" s="12"/>
      <c r="L766" s="1" t="s">
        <v>6462</v>
      </c>
      <c r="M766" s="1"/>
      <c r="N766" s="1"/>
      <c r="O766" s="1" t="s">
        <v>6463</v>
      </c>
      <c r="P766" s="1" t="s">
        <v>70</v>
      </c>
      <c r="Q766" s="1"/>
      <c r="R766" s="1"/>
      <c r="S766" s="1"/>
      <c r="T766" s="1" t="s">
        <v>6464</v>
      </c>
      <c r="U766" s="1"/>
      <c r="V766" s="1" t="s">
        <v>74</v>
      </c>
      <c r="W766" s="1" t="s">
        <v>5666</v>
      </c>
      <c r="X766" s="1" t="s">
        <v>3813</v>
      </c>
      <c r="Y766" s="1" t="s">
        <v>4855</v>
      </c>
      <c r="Z766" s="1" t="s">
        <v>3813</v>
      </c>
      <c r="AA766" s="1" t="s">
        <v>6465</v>
      </c>
      <c r="AB766" s="3">
        <v>1</v>
      </c>
      <c r="AC766" s="3">
        <v>1</v>
      </c>
      <c r="AD766" s="3">
        <v>0</v>
      </c>
      <c r="AE766" s="3">
        <v>0</v>
      </c>
      <c r="AF766" s="3">
        <v>0</v>
      </c>
      <c r="AG766" s="3">
        <v>0</v>
      </c>
      <c r="AH766" s="3">
        <v>39.933333333333003</v>
      </c>
      <c r="AI766" s="3"/>
      <c r="AJ766" s="1" t="s">
        <v>3813</v>
      </c>
      <c r="AK766" s="1" t="s">
        <v>6466</v>
      </c>
      <c r="AL766" s="1"/>
      <c r="AM766" s="1"/>
      <c r="AN766" s="1"/>
      <c r="AO766" s="1"/>
      <c r="AP766" s="1"/>
      <c r="AQ766" s="1"/>
      <c r="AR766" s="1"/>
      <c r="AS766" s="1"/>
      <c r="AT766" s="3"/>
      <c r="AU766" s="1"/>
      <c r="AV766" s="1"/>
      <c r="AW766" s="3"/>
      <c r="AX766" s="1"/>
      <c r="AY766" s="1"/>
      <c r="AZ766" s="1" t="s">
        <v>6467</v>
      </c>
      <c r="BA766" s="1"/>
      <c r="BB766">
        <f t="shared" si="11"/>
        <v>5</v>
      </c>
      <c r="BC766">
        <f t="array" ref="BC766">MEDIAN(IF($BB$2:$BB$4895=BB766, $AH$2:$AH$4895))</f>
        <v>28.75</v>
      </c>
    </row>
    <row r="767" spans="1:55" x14ac:dyDescent="0.25">
      <c r="A767" s="1" t="s">
        <v>5204</v>
      </c>
      <c r="B767" s="3">
        <v>46</v>
      </c>
      <c r="C767" s="1" t="s">
        <v>5251</v>
      </c>
      <c r="D767" s="3">
        <v>350543</v>
      </c>
      <c r="E767" s="1" t="s">
        <v>63</v>
      </c>
      <c r="F767" s="1" t="s">
        <v>6468</v>
      </c>
      <c r="G767" s="1" t="s">
        <v>1506</v>
      </c>
      <c r="H767" s="1" t="s">
        <v>6469</v>
      </c>
      <c r="I767" s="3">
        <v>1715789</v>
      </c>
      <c r="J767" s="1" t="s">
        <v>67</v>
      </c>
      <c r="K767" s="12"/>
      <c r="L767" s="1" t="s">
        <v>6470</v>
      </c>
      <c r="M767" s="1"/>
      <c r="N767" s="1"/>
      <c r="O767" s="1" t="s">
        <v>6471</v>
      </c>
      <c r="P767" s="1" t="s">
        <v>70</v>
      </c>
      <c r="Q767" s="1" t="s">
        <v>70</v>
      </c>
      <c r="R767" s="1" t="s">
        <v>1506</v>
      </c>
      <c r="S767" s="1" t="s">
        <v>6472</v>
      </c>
      <c r="T767" s="1" t="s">
        <v>6473</v>
      </c>
      <c r="U767" s="1" t="s">
        <v>5357</v>
      </c>
      <c r="V767" s="1" t="s">
        <v>74</v>
      </c>
      <c r="W767" s="1" t="s">
        <v>5404</v>
      </c>
      <c r="X767" s="1" t="s">
        <v>1506</v>
      </c>
      <c r="Y767" s="1" t="s">
        <v>3516</v>
      </c>
      <c r="Z767" s="1" t="s">
        <v>1506</v>
      </c>
      <c r="AA767" s="1" t="s">
        <v>6474</v>
      </c>
      <c r="AB767" s="3">
        <v>1</v>
      </c>
      <c r="AC767" s="3">
        <v>1</v>
      </c>
      <c r="AD767" s="3">
        <v>1</v>
      </c>
      <c r="AE767" s="3">
        <v>1</v>
      </c>
      <c r="AF767" s="3">
        <v>0</v>
      </c>
      <c r="AG767" s="3">
        <v>0</v>
      </c>
      <c r="AH767" s="3">
        <v>15.35</v>
      </c>
      <c r="AI767" s="3">
        <v>1.6833333333330001</v>
      </c>
      <c r="AJ767" s="1" t="s">
        <v>1506</v>
      </c>
      <c r="AK767" s="1" t="s">
        <v>6475</v>
      </c>
      <c r="AL767" s="1"/>
      <c r="AM767" s="1"/>
      <c r="AN767" s="1"/>
      <c r="AO767" s="1"/>
      <c r="AP767" s="1"/>
      <c r="AQ767" s="1"/>
      <c r="AR767" s="1"/>
      <c r="AS767" s="1"/>
      <c r="AT767" s="3"/>
      <c r="AU767" s="1"/>
      <c r="AV767" s="1"/>
      <c r="AW767" s="3"/>
      <c r="AX767" s="1"/>
      <c r="AY767" s="1"/>
      <c r="AZ767" s="1" t="s">
        <v>6476</v>
      </c>
      <c r="BA767" s="1"/>
      <c r="BB767">
        <f t="shared" si="11"/>
        <v>6</v>
      </c>
      <c r="BC767">
        <f t="array" ref="BC767">MEDIAN(IF($BB$2:$BB$4895=BB767, $AH$2:$AH$4895))</f>
        <v>29.083333333333002</v>
      </c>
    </row>
    <row r="768" spans="1:55" x14ac:dyDescent="0.25">
      <c r="A768" s="1" t="s">
        <v>5204</v>
      </c>
      <c r="B768" s="3">
        <v>46</v>
      </c>
      <c r="C768" s="1" t="s">
        <v>5251</v>
      </c>
      <c r="D768" s="3">
        <v>353549</v>
      </c>
      <c r="E768" s="1" t="s">
        <v>63</v>
      </c>
      <c r="F768" s="1" t="s">
        <v>6477</v>
      </c>
      <c r="G768" s="1" t="s">
        <v>1506</v>
      </c>
      <c r="H768" s="1" t="s">
        <v>5926</v>
      </c>
      <c r="I768" s="3">
        <v>1716108</v>
      </c>
      <c r="J768" s="1" t="s">
        <v>67</v>
      </c>
      <c r="K768" s="12"/>
      <c r="L768" s="1" t="s">
        <v>5265</v>
      </c>
      <c r="M768" s="1"/>
      <c r="N768" s="1"/>
      <c r="O768" s="1" t="s">
        <v>6478</v>
      </c>
      <c r="P768" s="1" t="s">
        <v>70</v>
      </c>
      <c r="Q768" s="1" t="s">
        <v>70</v>
      </c>
      <c r="R768" s="1" t="s">
        <v>1506</v>
      </c>
      <c r="S768" s="1" t="s">
        <v>6479</v>
      </c>
      <c r="T768" s="1" t="s">
        <v>6480</v>
      </c>
      <c r="U768" s="1" t="s">
        <v>6481</v>
      </c>
      <c r="V768" s="1" t="s">
        <v>74</v>
      </c>
      <c r="W768" s="1" t="s">
        <v>5319</v>
      </c>
      <c r="X768" s="1" t="s">
        <v>1506</v>
      </c>
      <c r="Y768" s="1" t="s">
        <v>6482</v>
      </c>
      <c r="Z768" s="1" t="s">
        <v>1506</v>
      </c>
      <c r="AA768" s="1" t="s">
        <v>6483</v>
      </c>
      <c r="AB768" s="3">
        <v>1</v>
      </c>
      <c r="AC768" s="3">
        <v>1</v>
      </c>
      <c r="AD768" s="3">
        <v>1</v>
      </c>
      <c r="AE768" s="3">
        <v>0</v>
      </c>
      <c r="AF768" s="3">
        <v>1</v>
      </c>
      <c r="AG768" s="3">
        <v>0</v>
      </c>
      <c r="AH768" s="3">
        <v>30.45</v>
      </c>
      <c r="AI768" s="3">
        <v>32.4</v>
      </c>
      <c r="AJ768" s="1" t="s">
        <v>1506</v>
      </c>
      <c r="AK768" s="1" t="s">
        <v>6484</v>
      </c>
      <c r="AL768" s="1"/>
      <c r="AM768" s="1"/>
      <c r="AN768" s="1"/>
      <c r="AO768" s="1"/>
      <c r="AP768" s="1"/>
      <c r="AQ768" s="1"/>
      <c r="AR768" s="1"/>
      <c r="AS768" s="1"/>
      <c r="AT768" s="3"/>
      <c r="AU768" s="1"/>
      <c r="AV768" s="1"/>
      <c r="AW768" s="3"/>
      <c r="AX768" s="1"/>
      <c r="AY768" s="1"/>
      <c r="AZ768" s="1" t="s">
        <v>6485</v>
      </c>
      <c r="BA768" s="1"/>
      <c r="BB768">
        <f t="shared" si="11"/>
        <v>6</v>
      </c>
      <c r="BC768">
        <f t="array" ref="BC768">MEDIAN(IF($BB$2:$BB$4895=BB768, $AH$2:$AH$4895))</f>
        <v>29.083333333333002</v>
      </c>
    </row>
    <row r="769" spans="1:55" x14ac:dyDescent="0.25">
      <c r="A769" s="1" t="s">
        <v>5204</v>
      </c>
      <c r="B769" s="3">
        <v>36</v>
      </c>
      <c r="C769" s="1" t="s">
        <v>5205</v>
      </c>
      <c r="D769" s="3">
        <v>359664</v>
      </c>
      <c r="E769" s="1" t="s">
        <v>63</v>
      </c>
      <c r="F769" s="1" t="s">
        <v>6486</v>
      </c>
      <c r="G769" s="1" t="s">
        <v>3842</v>
      </c>
      <c r="H769" s="1" t="s">
        <v>6487</v>
      </c>
      <c r="I769" s="3">
        <v>1716875</v>
      </c>
      <c r="J769" s="1" t="s">
        <v>67</v>
      </c>
      <c r="K769" s="12"/>
      <c r="L769" s="1" t="s">
        <v>6488</v>
      </c>
      <c r="M769" s="1"/>
      <c r="N769" s="1"/>
      <c r="O769" s="1" t="s">
        <v>6489</v>
      </c>
      <c r="P769" s="1" t="s">
        <v>70</v>
      </c>
      <c r="Q769" s="1" t="s">
        <v>70</v>
      </c>
      <c r="R769" s="1" t="s">
        <v>3842</v>
      </c>
      <c r="S769" s="1" t="s">
        <v>6490</v>
      </c>
      <c r="T769" s="1" t="s">
        <v>6491</v>
      </c>
      <c r="U769" s="1" t="s">
        <v>5212</v>
      </c>
      <c r="V769" s="1" t="s">
        <v>740</v>
      </c>
      <c r="W769" s="1" t="s">
        <v>6492</v>
      </c>
      <c r="X769" s="1" t="s">
        <v>3842</v>
      </c>
      <c r="Y769" s="1" t="s">
        <v>6493</v>
      </c>
      <c r="Z769" s="1" t="s">
        <v>3842</v>
      </c>
      <c r="AA769" s="1" t="s">
        <v>6494</v>
      </c>
      <c r="AB769" s="3">
        <v>1</v>
      </c>
      <c r="AC769" s="3">
        <v>1</v>
      </c>
      <c r="AD769" s="3">
        <v>1</v>
      </c>
      <c r="AE769" s="3">
        <v>1</v>
      </c>
      <c r="AF769" s="3">
        <v>0</v>
      </c>
      <c r="AG769" s="3">
        <v>0</v>
      </c>
      <c r="AH769" s="3">
        <v>57.283333333332997</v>
      </c>
      <c r="AI769" s="3">
        <v>6.3166666666670004</v>
      </c>
      <c r="AJ769" s="1" t="s">
        <v>3842</v>
      </c>
      <c r="AK769" s="1" t="s">
        <v>6495</v>
      </c>
      <c r="AL769" s="1"/>
      <c r="AM769" s="1"/>
      <c r="AN769" s="1"/>
      <c r="AO769" s="1"/>
      <c r="AP769" s="1"/>
      <c r="AQ769" s="1"/>
      <c r="AR769" s="1"/>
      <c r="AS769" s="1"/>
      <c r="AT769" s="3"/>
      <c r="AU769" s="1"/>
      <c r="AV769" s="1"/>
      <c r="AW769" s="3"/>
      <c r="AX769" s="1"/>
      <c r="AY769" s="1"/>
      <c r="AZ769" s="1" t="s">
        <v>6496</v>
      </c>
      <c r="BA769" s="1"/>
      <c r="BB769">
        <f t="shared" si="11"/>
        <v>6</v>
      </c>
      <c r="BC769">
        <f t="array" ref="BC769">MEDIAN(IF($BB$2:$BB$4895=BB769, $AH$2:$AH$4895))</f>
        <v>29.083333333333002</v>
      </c>
    </row>
    <row r="770" spans="1:55" x14ac:dyDescent="0.25">
      <c r="A770" s="1" t="s">
        <v>5204</v>
      </c>
      <c r="B770" s="3">
        <v>36</v>
      </c>
      <c r="C770" s="1" t="s">
        <v>5205</v>
      </c>
      <c r="D770" s="3">
        <v>366855</v>
      </c>
      <c r="E770" s="1" t="s">
        <v>63</v>
      </c>
      <c r="F770" s="1" t="s">
        <v>1332</v>
      </c>
      <c r="G770" s="1" t="s">
        <v>1515</v>
      </c>
      <c r="H770" s="1" t="s">
        <v>6497</v>
      </c>
      <c r="I770" s="3">
        <v>1717702</v>
      </c>
      <c r="J770" s="1" t="s">
        <v>67</v>
      </c>
      <c r="K770" s="12"/>
      <c r="L770" s="1" t="s">
        <v>5306</v>
      </c>
      <c r="M770" s="1"/>
      <c r="N770" s="1"/>
      <c r="O770" s="1" t="s">
        <v>6498</v>
      </c>
      <c r="P770" s="1" t="s">
        <v>70</v>
      </c>
      <c r="Q770" s="1" t="s">
        <v>70</v>
      </c>
      <c r="R770" s="1" t="s">
        <v>1515</v>
      </c>
      <c r="S770" s="1" t="s">
        <v>6499</v>
      </c>
      <c r="T770" s="1" t="s">
        <v>6500</v>
      </c>
      <c r="U770" s="1" t="s">
        <v>5245</v>
      </c>
      <c r="V770" s="1" t="s">
        <v>74</v>
      </c>
      <c r="W770" s="1" t="s">
        <v>5522</v>
      </c>
      <c r="X770" s="1" t="s">
        <v>1515</v>
      </c>
      <c r="Y770" s="1" t="s">
        <v>6501</v>
      </c>
      <c r="Z770" s="1" t="s">
        <v>1515</v>
      </c>
      <c r="AA770" s="1" t="s">
        <v>5338</v>
      </c>
      <c r="AB770" s="3">
        <v>1</v>
      </c>
      <c r="AC770" s="3">
        <v>1</v>
      </c>
      <c r="AD770" s="3">
        <v>1</v>
      </c>
      <c r="AE770" s="3">
        <v>1</v>
      </c>
      <c r="AF770" s="3">
        <v>0</v>
      </c>
      <c r="AG770" s="3">
        <v>0</v>
      </c>
      <c r="AH770" s="3">
        <v>41.266666666667</v>
      </c>
      <c r="AI770" s="3">
        <v>2.9833333333329999</v>
      </c>
      <c r="AJ770" s="1" t="s">
        <v>1515</v>
      </c>
      <c r="AK770" s="1" t="s">
        <v>6502</v>
      </c>
      <c r="AL770" s="1"/>
      <c r="AM770" s="1"/>
      <c r="AN770" s="1"/>
      <c r="AO770" s="1"/>
      <c r="AP770" s="1"/>
      <c r="AQ770" s="1"/>
      <c r="AR770" s="1"/>
      <c r="AS770" s="1"/>
      <c r="AT770" s="3"/>
      <c r="AU770" s="1"/>
      <c r="AV770" s="1"/>
      <c r="AW770" s="3"/>
      <c r="AX770" s="1"/>
      <c r="AY770" s="1"/>
      <c r="AZ770" s="1"/>
      <c r="BA770" s="1"/>
      <c r="BB770">
        <f t="shared" si="11"/>
        <v>6</v>
      </c>
      <c r="BC770">
        <f t="array" ref="BC770">MEDIAN(IF($BB$2:$BB$4895=BB770, $AH$2:$AH$4895))</f>
        <v>29.083333333333002</v>
      </c>
    </row>
    <row r="771" spans="1:55" x14ac:dyDescent="0.25">
      <c r="A771" s="1" t="s">
        <v>5204</v>
      </c>
      <c r="B771" s="3">
        <v>46</v>
      </c>
      <c r="C771" s="1" t="s">
        <v>5251</v>
      </c>
      <c r="D771" s="3">
        <v>375937</v>
      </c>
      <c r="E771" s="1" t="s">
        <v>63</v>
      </c>
      <c r="F771" s="1" t="s">
        <v>6503</v>
      </c>
      <c r="G771" s="1" t="s">
        <v>1524</v>
      </c>
      <c r="H771" s="1" t="s">
        <v>6504</v>
      </c>
      <c r="I771" s="3">
        <v>1719333</v>
      </c>
      <c r="J771" s="1" t="s">
        <v>67</v>
      </c>
      <c r="K771" s="12"/>
      <c r="L771" s="1" t="s">
        <v>5581</v>
      </c>
      <c r="M771" s="1"/>
      <c r="N771" s="1"/>
      <c r="O771" s="1" t="s">
        <v>6505</v>
      </c>
      <c r="P771" s="1" t="s">
        <v>70</v>
      </c>
      <c r="Q771" s="1" t="s">
        <v>70</v>
      </c>
      <c r="R771" s="1" t="s">
        <v>1524</v>
      </c>
      <c r="S771" s="1" t="s">
        <v>6506</v>
      </c>
      <c r="T771" s="1" t="s">
        <v>6507</v>
      </c>
      <c r="U771" s="1" t="s">
        <v>5513</v>
      </c>
      <c r="V771" s="1" t="s">
        <v>74</v>
      </c>
      <c r="W771" s="1" t="s">
        <v>5270</v>
      </c>
      <c r="X771" s="1" t="s">
        <v>1524</v>
      </c>
      <c r="Y771" s="1" t="s">
        <v>6508</v>
      </c>
      <c r="Z771" s="1" t="s">
        <v>1524</v>
      </c>
      <c r="AA771" s="1" t="s">
        <v>6509</v>
      </c>
      <c r="AB771" s="3">
        <v>1</v>
      </c>
      <c r="AC771" s="3">
        <v>1</v>
      </c>
      <c r="AD771" s="3">
        <v>1</v>
      </c>
      <c r="AE771" s="3">
        <v>1</v>
      </c>
      <c r="AF771" s="3">
        <v>0</v>
      </c>
      <c r="AG771" s="3">
        <v>0</v>
      </c>
      <c r="AH771" s="3">
        <v>21.283333333333001</v>
      </c>
      <c r="AI771" s="3">
        <v>4.3166666666670004</v>
      </c>
      <c r="AJ771" s="1" t="s">
        <v>1524</v>
      </c>
      <c r="AK771" s="1" t="s">
        <v>6510</v>
      </c>
      <c r="AL771" s="1"/>
      <c r="AM771" s="1"/>
      <c r="AN771" s="1"/>
      <c r="AO771" s="1"/>
      <c r="AP771" s="1"/>
      <c r="AQ771" s="1"/>
      <c r="AR771" s="1"/>
      <c r="AS771" s="1"/>
      <c r="AT771" s="3"/>
      <c r="AU771" s="1"/>
      <c r="AV771" s="1"/>
      <c r="AW771" s="3"/>
      <c r="AX771" s="1"/>
      <c r="AY771" s="1"/>
      <c r="AZ771" s="1" t="s">
        <v>6511</v>
      </c>
      <c r="BA771" s="1"/>
      <c r="BB771">
        <f t="shared" ref="BB771:BB834" si="12">MONTH(G771)</f>
        <v>6</v>
      </c>
      <c r="BC771">
        <f t="array" ref="BC771">MEDIAN(IF($BB$2:$BB$4895=BB771, $AH$2:$AH$4895))</f>
        <v>29.083333333333002</v>
      </c>
    </row>
    <row r="772" spans="1:55" x14ac:dyDescent="0.25">
      <c r="A772" s="1" t="s">
        <v>5204</v>
      </c>
      <c r="B772" s="3">
        <v>38</v>
      </c>
      <c r="C772" s="1" t="s">
        <v>5425</v>
      </c>
      <c r="D772" s="3">
        <v>379977</v>
      </c>
      <c r="E772" s="1" t="s">
        <v>63</v>
      </c>
      <c r="F772" s="1" t="s">
        <v>6512</v>
      </c>
      <c r="G772" s="1" t="s">
        <v>1532</v>
      </c>
      <c r="H772" s="1" t="s">
        <v>6513</v>
      </c>
      <c r="I772" s="3">
        <v>1719646</v>
      </c>
      <c r="J772" s="1" t="s">
        <v>67</v>
      </c>
      <c r="K772" s="12"/>
      <c r="L772" s="1" t="s">
        <v>5535</v>
      </c>
      <c r="M772" s="1"/>
      <c r="N772" s="1"/>
      <c r="O772" s="1" t="s">
        <v>6514</v>
      </c>
      <c r="P772" s="1" t="s">
        <v>70</v>
      </c>
      <c r="Q772" s="1" t="s">
        <v>70</v>
      </c>
      <c r="R772" s="1" t="s">
        <v>1532</v>
      </c>
      <c r="S772" s="1" t="s">
        <v>3652</v>
      </c>
      <c r="T772" s="1" t="s">
        <v>6515</v>
      </c>
      <c r="U772" s="1" t="s">
        <v>5212</v>
      </c>
      <c r="V772" s="1" t="s">
        <v>74</v>
      </c>
      <c r="W772" s="1" t="s">
        <v>5539</v>
      </c>
      <c r="X772" s="1" t="s">
        <v>1532</v>
      </c>
      <c r="Y772" s="1" t="s">
        <v>5234</v>
      </c>
      <c r="Z772" s="1" t="s">
        <v>1532</v>
      </c>
      <c r="AA772" s="1" t="s">
        <v>6516</v>
      </c>
      <c r="AB772" s="3">
        <v>1</v>
      </c>
      <c r="AC772" s="3">
        <v>1</v>
      </c>
      <c r="AD772" s="3">
        <v>1</v>
      </c>
      <c r="AE772" s="3">
        <v>1</v>
      </c>
      <c r="AF772" s="3">
        <v>0</v>
      </c>
      <c r="AG772" s="3">
        <v>0</v>
      </c>
      <c r="AH772" s="3">
        <v>32.366666666667001</v>
      </c>
      <c r="AI772" s="3">
        <v>8.6</v>
      </c>
      <c r="AJ772" s="1" t="s">
        <v>1532</v>
      </c>
      <c r="AK772" s="1" t="s">
        <v>6517</v>
      </c>
      <c r="AL772" s="1"/>
      <c r="AM772" s="1"/>
      <c r="AN772" s="1"/>
      <c r="AO772" s="1"/>
      <c r="AP772" s="1"/>
      <c r="AQ772" s="1"/>
      <c r="AR772" s="1"/>
      <c r="AS772" s="1"/>
      <c r="AT772" s="3"/>
      <c r="AU772" s="1"/>
      <c r="AV772" s="1"/>
      <c r="AW772" s="3"/>
      <c r="AX772" s="1"/>
      <c r="AY772" s="1"/>
      <c r="AZ772" s="1"/>
      <c r="BA772" s="1"/>
      <c r="BB772">
        <f t="shared" si="12"/>
        <v>6</v>
      </c>
      <c r="BC772">
        <f t="array" ref="BC772">MEDIAN(IF($BB$2:$BB$4895=BB772, $AH$2:$AH$4895))</f>
        <v>29.083333333333002</v>
      </c>
    </row>
    <row r="773" spans="1:55" x14ac:dyDescent="0.25">
      <c r="A773" s="1" t="s">
        <v>5204</v>
      </c>
      <c r="B773" s="3">
        <v>38</v>
      </c>
      <c r="C773" s="1" t="s">
        <v>5425</v>
      </c>
      <c r="D773" s="3">
        <v>391919</v>
      </c>
      <c r="E773" s="1" t="s">
        <v>63</v>
      </c>
      <c r="F773" s="1" t="s">
        <v>832</v>
      </c>
      <c r="G773" s="1" t="s">
        <v>4981</v>
      </c>
      <c r="H773" s="1" t="s">
        <v>6518</v>
      </c>
      <c r="I773" s="3">
        <v>1721618</v>
      </c>
      <c r="J773" s="1" t="s">
        <v>67</v>
      </c>
      <c r="K773" s="12"/>
      <c r="L773" s="1" t="s">
        <v>5427</v>
      </c>
      <c r="M773" s="1"/>
      <c r="N773" s="1"/>
      <c r="O773" s="1" t="s">
        <v>6519</v>
      </c>
      <c r="P773" s="1" t="s">
        <v>70</v>
      </c>
      <c r="Q773" s="1" t="s">
        <v>70</v>
      </c>
      <c r="R773" s="1" t="s">
        <v>4981</v>
      </c>
      <c r="S773" s="1" t="s">
        <v>6520</v>
      </c>
      <c r="T773" s="1" t="s">
        <v>6521</v>
      </c>
      <c r="U773" s="1" t="s">
        <v>5245</v>
      </c>
      <c r="V773" s="1" t="s">
        <v>74</v>
      </c>
      <c r="W773" s="1" t="s">
        <v>5539</v>
      </c>
      <c r="X773" s="1" t="s">
        <v>4981</v>
      </c>
      <c r="Y773" s="1" t="s">
        <v>6522</v>
      </c>
      <c r="Z773" s="1" t="s">
        <v>4981</v>
      </c>
      <c r="AA773" s="1" t="s">
        <v>6523</v>
      </c>
      <c r="AB773" s="3">
        <v>1</v>
      </c>
      <c r="AC773" s="3">
        <v>1</v>
      </c>
      <c r="AD773" s="3">
        <v>1</v>
      </c>
      <c r="AE773" s="3">
        <v>1</v>
      </c>
      <c r="AF773" s="3">
        <v>0</v>
      </c>
      <c r="AG773" s="3">
        <v>0</v>
      </c>
      <c r="AH773" s="3">
        <v>40.566666666666997</v>
      </c>
      <c r="AI773" s="3">
        <v>3.0166666666670001</v>
      </c>
      <c r="AJ773" s="1" t="s">
        <v>4981</v>
      </c>
      <c r="AK773" s="1" t="s">
        <v>6524</v>
      </c>
      <c r="AL773" s="1"/>
      <c r="AM773" s="1"/>
      <c r="AN773" s="1"/>
      <c r="AO773" s="1"/>
      <c r="AP773" s="1"/>
      <c r="AQ773" s="1"/>
      <c r="AR773" s="1"/>
      <c r="AS773" s="1"/>
      <c r="AT773" s="3"/>
      <c r="AU773" s="1"/>
      <c r="AV773" s="1"/>
      <c r="AW773" s="3"/>
      <c r="AX773" s="1"/>
      <c r="AY773" s="1"/>
      <c r="AZ773" s="1" t="s">
        <v>6525</v>
      </c>
      <c r="BA773" s="1"/>
      <c r="BB773">
        <f t="shared" si="12"/>
        <v>6</v>
      </c>
      <c r="BC773">
        <f t="array" ref="BC773">MEDIAN(IF($BB$2:$BB$4895=BB773, $AH$2:$AH$4895))</f>
        <v>29.083333333333002</v>
      </c>
    </row>
    <row r="774" spans="1:55" x14ac:dyDescent="0.25">
      <c r="A774" s="1" t="s">
        <v>5204</v>
      </c>
      <c r="B774" s="3">
        <v>46</v>
      </c>
      <c r="C774" s="1" t="s">
        <v>5251</v>
      </c>
      <c r="D774" s="3">
        <v>396972</v>
      </c>
      <c r="E774" s="1" t="s">
        <v>63</v>
      </c>
      <c r="F774" s="1" t="s">
        <v>5216</v>
      </c>
      <c r="G774" s="1" t="s">
        <v>1551</v>
      </c>
      <c r="H774" s="1" t="s">
        <v>6526</v>
      </c>
      <c r="I774" s="3">
        <v>1722638</v>
      </c>
      <c r="J774" s="1" t="s">
        <v>67</v>
      </c>
      <c r="K774" s="12"/>
      <c r="L774" s="1" t="s">
        <v>5463</v>
      </c>
      <c r="M774" s="1"/>
      <c r="N774" s="1"/>
      <c r="O774" s="1" t="s">
        <v>6527</v>
      </c>
      <c r="P774" s="1" t="s">
        <v>70</v>
      </c>
      <c r="Q774" s="1" t="s">
        <v>70</v>
      </c>
      <c r="R774" s="1" t="s">
        <v>1551</v>
      </c>
      <c r="S774" s="1" t="s">
        <v>6528</v>
      </c>
      <c r="T774" s="1" t="s">
        <v>6529</v>
      </c>
      <c r="U774" s="1" t="s">
        <v>6530</v>
      </c>
      <c r="V774" s="1" t="s">
        <v>740</v>
      </c>
      <c r="W774" s="1" t="s">
        <v>6531</v>
      </c>
      <c r="X774" s="1" t="s">
        <v>1551</v>
      </c>
      <c r="Y774" s="1" t="s">
        <v>2691</v>
      </c>
      <c r="Z774" s="1" t="s">
        <v>1551</v>
      </c>
      <c r="AA774" s="1" t="s">
        <v>6532</v>
      </c>
      <c r="AB774" s="3">
        <v>1</v>
      </c>
      <c r="AC774" s="3">
        <v>1</v>
      </c>
      <c r="AD774" s="3">
        <v>1</v>
      </c>
      <c r="AE774" s="3">
        <v>1</v>
      </c>
      <c r="AF774" s="3">
        <v>0</v>
      </c>
      <c r="AG774" s="3">
        <v>0</v>
      </c>
      <c r="AH774" s="3">
        <v>20.516666666667</v>
      </c>
      <c r="AI774" s="3">
        <v>5.0999999999999996</v>
      </c>
      <c r="AJ774" s="1" t="s">
        <v>1551</v>
      </c>
      <c r="AK774" s="1" t="s">
        <v>6533</v>
      </c>
      <c r="AL774" s="1"/>
      <c r="AM774" s="1"/>
      <c r="AN774" s="1"/>
      <c r="AO774" s="1"/>
      <c r="AP774" s="1"/>
      <c r="AQ774" s="1"/>
      <c r="AR774" s="1"/>
      <c r="AS774" s="1"/>
      <c r="AT774" s="3"/>
      <c r="AU774" s="1"/>
      <c r="AV774" s="1"/>
      <c r="AW774" s="3"/>
      <c r="AX774" s="1"/>
      <c r="AY774" s="1"/>
      <c r="AZ774" s="1"/>
      <c r="BA774" s="1"/>
      <c r="BB774">
        <f t="shared" si="12"/>
        <v>6</v>
      </c>
      <c r="BC774">
        <f t="array" ref="BC774">MEDIAN(IF($BB$2:$BB$4895=BB774, $AH$2:$AH$4895))</f>
        <v>29.083333333333002</v>
      </c>
    </row>
    <row r="775" spans="1:55" x14ac:dyDescent="0.25">
      <c r="A775" s="1" t="s">
        <v>5204</v>
      </c>
      <c r="B775" s="3">
        <v>34</v>
      </c>
      <c r="C775" s="1" t="s">
        <v>5225</v>
      </c>
      <c r="D775" s="3">
        <v>415463</v>
      </c>
      <c r="E775" s="1" t="s">
        <v>63</v>
      </c>
      <c r="F775" s="1" t="s">
        <v>6534</v>
      </c>
      <c r="G775" s="1" t="s">
        <v>1593</v>
      </c>
      <c r="H775" s="1" t="s">
        <v>6535</v>
      </c>
      <c r="I775" s="3">
        <v>1727231</v>
      </c>
      <c r="J775" s="1" t="s">
        <v>67</v>
      </c>
      <c r="K775" s="12"/>
      <c r="L775" s="1" t="s">
        <v>5947</v>
      </c>
      <c r="M775" s="1"/>
      <c r="N775" s="1"/>
      <c r="O775" s="1" t="s">
        <v>6536</v>
      </c>
      <c r="P775" s="1" t="s">
        <v>70</v>
      </c>
      <c r="Q775" s="1" t="s">
        <v>70</v>
      </c>
      <c r="R775" s="1" t="s">
        <v>1593</v>
      </c>
      <c r="S775" s="1" t="s">
        <v>6537</v>
      </c>
      <c r="T775" s="1" t="s">
        <v>6538</v>
      </c>
      <c r="U775" s="1" t="s">
        <v>5258</v>
      </c>
      <c r="V775" s="1" t="s">
        <v>74</v>
      </c>
      <c r="W775" s="1" t="s">
        <v>5763</v>
      </c>
      <c r="X775" s="1" t="s">
        <v>1593</v>
      </c>
      <c r="Y775" s="1" t="s">
        <v>5635</v>
      </c>
      <c r="Z775" s="1" t="s">
        <v>1593</v>
      </c>
      <c r="AA775" s="1" t="s">
        <v>6539</v>
      </c>
      <c r="AB775" s="3">
        <v>1</v>
      </c>
      <c r="AC775" s="3">
        <v>1</v>
      </c>
      <c r="AD775" s="3">
        <v>1</v>
      </c>
      <c r="AE775" s="3">
        <v>1</v>
      </c>
      <c r="AF775" s="3">
        <v>0</v>
      </c>
      <c r="AG775" s="3">
        <v>0</v>
      </c>
      <c r="AH775" s="3">
        <v>21.95</v>
      </c>
      <c r="AI775" s="3">
        <v>6.166666666667</v>
      </c>
      <c r="AJ775" s="1" t="s">
        <v>1593</v>
      </c>
      <c r="AK775" s="1" t="s">
        <v>6540</v>
      </c>
      <c r="AL775" s="1"/>
      <c r="AM775" s="1"/>
      <c r="AN775" s="1"/>
      <c r="AO775" s="1"/>
      <c r="AP775" s="1"/>
      <c r="AQ775" s="1"/>
      <c r="AR775" s="1"/>
      <c r="AS775" s="1"/>
      <c r="AT775" s="3"/>
      <c r="AU775" s="1"/>
      <c r="AV775" s="1"/>
      <c r="AW775" s="3"/>
      <c r="AX775" s="1"/>
      <c r="AY775" s="1"/>
      <c r="AZ775" s="1" t="s">
        <v>6541</v>
      </c>
      <c r="BA775" s="1"/>
      <c r="BB775">
        <f t="shared" si="12"/>
        <v>6</v>
      </c>
      <c r="BC775">
        <f t="array" ref="BC775">MEDIAN(IF($BB$2:$BB$4895=BB775, $AH$2:$AH$4895))</f>
        <v>29.083333333333002</v>
      </c>
    </row>
    <row r="776" spans="1:55" x14ac:dyDescent="0.25">
      <c r="A776" s="1" t="s">
        <v>5204</v>
      </c>
      <c r="B776" s="3">
        <v>46</v>
      </c>
      <c r="C776" s="1" t="s">
        <v>5251</v>
      </c>
      <c r="D776" s="3">
        <v>419232</v>
      </c>
      <c r="E776" s="1" t="s">
        <v>63</v>
      </c>
      <c r="F776" s="1" t="s">
        <v>5994</v>
      </c>
      <c r="G776" s="1" t="s">
        <v>1593</v>
      </c>
      <c r="H776" s="1" t="s">
        <v>6542</v>
      </c>
      <c r="I776" s="3">
        <v>1727462</v>
      </c>
      <c r="J776" s="1" t="s">
        <v>67</v>
      </c>
      <c r="K776" s="12"/>
      <c r="L776" s="1" t="s">
        <v>6470</v>
      </c>
      <c r="M776" s="1"/>
      <c r="N776" s="1"/>
      <c r="O776" s="1" t="s">
        <v>6543</v>
      </c>
      <c r="P776" s="1" t="s">
        <v>70</v>
      </c>
      <c r="Q776" s="1" t="s">
        <v>70</v>
      </c>
      <c r="R776" s="1" t="s">
        <v>1593</v>
      </c>
      <c r="S776" s="1" t="s">
        <v>6544</v>
      </c>
      <c r="T776" s="1" t="s">
        <v>6545</v>
      </c>
      <c r="U776" s="1" t="s">
        <v>5258</v>
      </c>
      <c r="V776" s="1" t="s">
        <v>74</v>
      </c>
      <c r="W776" s="1" t="s">
        <v>5779</v>
      </c>
      <c r="X776" s="1" t="s">
        <v>1593</v>
      </c>
      <c r="Y776" s="1" t="s">
        <v>568</v>
      </c>
      <c r="Z776" s="1" t="s">
        <v>1593</v>
      </c>
      <c r="AA776" s="1" t="s">
        <v>6546</v>
      </c>
      <c r="AB776" s="3">
        <v>1</v>
      </c>
      <c r="AC776" s="3">
        <v>1</v>
      </c>
      <c r="AD776" s="3">
        <v>1</v>
      </c>
      <c r="AE776" s="3">
        <v>1</v>
      </c>
      <c r="AF776" s="3">
        <v>0</v>
      </c>
      <c r="AG776" s="3">
        <v>0</v>
      </c>
      <c r="AH776" s="3">
        <v>4.4666666666669999</v>
      </c>
      <c r="AI776" s="3">
        <v>3.9333333333330001</v>
      </c>
      <c r="AJ776" s="1" t="s">
        <v>1593</v>
      </c>
      <c r="AK776" s="1" t="s">
        <v>6547</v>
      </c>
      <c r="AL776" s="1"/>
      <c r="AM776" s="1"/>
      <c r="AN776" s="1"/>
      <c r="AO776" s="1"/>
      <c r="AP776" s="1"/>
      <c r="AQ776" s="1"/>
      <c r="AR776" s="1"/>
      <c r="AS776" s="1"/>
      <c r="AT776" s="3"/>
      <c r="AU776" s="1"/>
      <c r="AV776" s="1"/>
      <c r="AW776" s="3"/>
      <c r="AX776" s="1"/>
      <c r="AY776" s="1"/>
      <c r="AZ776" s="1" t="s">
        <v>6548</v>
      </c>
      <c r="BA776" s="1"/>
      <c r="BB776">
        <f t="shared" si="12"/>
        <v>6</v>
      </c>
      <c r="BC776">
        <f t="array" ref="BC776">MEDIAN(IF($BB$2:$BB$4895=BB776, $AH$2:$AH$4895))</f>
        <v>29.083333333333002</v>
      </c>
    </row>
    <row r="777" spans="1:55" x14ac:dyDescent="0.25">
      <c r="A777" s="1" t="s">
        <v>5204</v>
      </c>
      <c r="B777" s="3">
        <v>46</v>
      </c>
      <c r="C777" s="1" t="s">
        <v>5251</v>
      </c>
      <c r="D777" s="3">
        <v>420500</v>
      </c>
      <c r="E777" s="1" t="s">
        <v>63</v>
      </c>
      <c r="F777" s="1" t="s">
        <v>1465</v>
      </c>
      <c r="G777" s="1" t="s">
        <v>1593</v>
      </c>
      <c r="H777" s="1" t="s">
        <v>6549</v>
      </c>
      <c r="I777" s="3">
        <v>1727724</v>
      </c>
      <c r="J777" s="1" t="s">
        <v>67</v>
      </c>
      <c r="K777" s="12"/>
      <c r="L777" s="1" t="s">
        <v>5295</v>
      </c>
      <c r="M777" s="1"/>
      <c r="N777" s="1"/>
      <c r="O777" s="1" t="s">
        <v>6550</v>
      </c>
      <c r="P777" s="1" t="s">
        <v>70</v>
      </c>
      <c r="Q777" s="1" t="s">
        <v>70</v>
      </c>
      <c r="R777" s="1" t="s">
        <v>1593</v>
      </c>
      <c r="S777" s="1" t="s">
        <v>6551</v>
      </c>
      <c r="T777" s="1" t="s">
        <v>6552</v>
      </c>
      <c r="U777" s="1" t="s">
        <v>5258</v>
      </c>
      <c r="V777" s="1" t="s">
        <v>74</v>
      </c>
      <c r="W777" s="1" t="s">
        <v>5404</v>
      </c>
      <c r="X777" s="1" t="s">
        <v>1593</v>
      </c>
      <c r="Y777" s="1" t="s">
        <v>6553</v>
      </c>
      <c r="Z777" s="1" t="s">
        <v>1593</v>
      </c>
      <c r="AA777" s="1" t="s">
        <v>6554</v>
      </c>
      <c r="AB777" s="3">
        <v>1</v>
      </c>
      <c r="AC777" s="3">
        <v>1</v>
      </c>
      <c r="AD777" s="3">
        <v>1</v>
      </c>
      <c r="AE777" s="3">
        <v>1</v>
      </c>
      <c r="AF777" s="3">
        <v>0</v>
      </c>
      <c r="AG777" s="3">
        <v>0</v>
      </c>
      <c r="AH777" s="3">
        <v>18.133333333332999</v>
      </c>
      <c r="AI777" s="3">
        <v>10.866666666666999</v>
      </c>
      <c r="AJ777" s="1" t="s">
        <v>1593</v>
      </c>
      <c r="AK777" s="1" t="s">
        <v>6555</v>
      </c>
      <c r="AL777" s="1"/>
      <c r="AM777" s="1"/>
      <c r="AN777" s="1"/>
      <c r="AO777" s="1"/>
      <c r="AP777" s="1"/>
      <c r="AQ777" s="1"/>
      <c r="AR777" s="1"/>
      <c r="AS777" s="1"/>
      <c r="AT777" s="3"/>
      <c r="AU777" s="1"/>
      <c r="AV777" s="1"/>
      <c r="AW777" s="3"/>
      <c r="AX777" s="1"/>
      <c r="AY777" s="1"/>
      <c r="AZ777" s="1" t="s">
        <v>6556</v>
      </c>
      <c r="BA777" s="1"/>
      <c r="BB777">
        <f t="shared" si="12"/>
        <v>6</v>
      </c>
      <c r="BC777">
        <f t="array" ref="BC777">MEDIAN(IF($BB$2:$BB$4895=BB777, $AH$2:$AH$4895))</f>
        <v>29.083333333333002</v>
      </c>
    </row>
    <row r="778" spans="1:55" x14ac:dyDescent="0.25">
      <c r="A778" s="1" t="s">
        <v>5204</v>
      </c>
      <c r="B778" s="3">
        <v>35</v>
      </c>
      <c r="C778" s="1" t="s">
        <v>5238</v>
      </c>
      <c r="D778" s="3">
        <v>434081</v>
      </c>
      <c r="E778" s="1" t="s">
        <v>63</v>
      </c>
      <c r="F778" s="1" t="s">
        <v>4503</v>
      </c>
      <c r="G778" s="1" t="s">
        <v>1593</v>
      </c>
      <c r="H778" s="1" t="s">
        <v>6557</v>
      </c>
      <c r="I778" s="3">
        <v>1728183</v>
      </c>
      <c r="J778" s="1" t="s">
        <v>67</v>
      </c>
      <c r="K778" s="12"/>
      <c r="L778" s="1" t="s">
        <v>5805</v>
      </c>
      <c r="M778" s="1"/>
      <c r="N778" s="1"/>
      <c r="O778" s="1" t="s">
        <v>6558</v>
      </c>
      <c r="P778" s="1" t="s">
        <v>70</v>
      </c>
      <c r="Q778" s="1" t="s">
        <v>70</v>
      </c>
      <c r="R778" s="1" t="s">
        <v>1593</v>
      </c>
      <c r="S778" s="1" t="s">
        <v>6559</v>
      </c>
      <c r="T778" s="1" t="s">
        <v>6560</v>
      </c>
      <c r="U778" s="1" t="s">
        <v>5212</v>
      </c>
      <c r="V778" s="1" t="s">
        <v>74</v>
      </c>
      <c r="W778" s="1" t="s">
        <v>5290</v>
      </c>
      <c r="X778" s="1" t="s">
        <v>1593</v>
      </c>
      <c r="Y778" s="1" t="s">
        <v>6423</v>
      </c>
      <c r="Z778" s="1" t="s">
        <v>1593</v>
      </c>
      <c r="AA778" s="1" t="s">
        <v>6561</v>
      </c>
      <c r="AB778" s="3">
        <v>1</v>
      </c>
      <c r="AC778" s="3">
        <v>1</v>
      </c>
      <c r="AD778" s="3">
        <v>1</v>
      </c>
      <c r="AE778" s="3">
        <v>1</v>
      </c>
      <c r="AF778" s="3">
        <v>0</v>
      </c>
      <c r="AG778" s="3">
        <v>0</v>
      </c>
      <c r="AH778" s="3">
        <v>31.8</v>
      </c>
      <c r="AI778" s="3">
        <v>1.4833333333330001</v>
      </c>
      <c r="AJ778" s="1" t="s">
        <v>1593</v>
      </c>
      <c r="AK778" s="1" t="s">
        <v>6562</v>
      </c>
      <c r="AL778" s="1"/>
      <c r="AM778" s="1"/>
      <c r="AN778" s="1"/>
      <c r="AO778" s="1"/>
      <c r="AP778" s="1"/>
      <c r="AQ778" s="1"/>
      <c r="AR778" s="1"/>
      <c r="AS778" s="1"/>
      <c r="AT778" s="3"/>
      <c r="AU778" s="1"/>
      <c r="AV778" s="1"/>
      <c r="AW778" s="3"/>
      <c r="AX778" s="1"/>
      <c r="AY778" s="1"/>
      <c r="AZ778" s="1" t="s">
        <v>6563</v>
      </c>
      <c r="BA778" s="1"/>
      <c r="BB778">
        <f t="shared" si="12"/>
        <v>6</v>
      </c>
      <c r="BC778">
        <f t="array" ref="BC778">MEDIAN(IF($BB$2:$BB$4895=BB778, $AH$2:$AH$4895))</f>
        <v>29.083333333333002</v>
      </c>
    </row>
    <row r="779" spans="1:55" x14ac:dyDescent="0.25">
      <c r="A779" s="1" t="s">
        <v>5204</v>
      </c>
      <c r="B779" s="3">
        <v>35</v>
      </c>
      <c r="C779" s="1" t="s">
        <v>5238</v>
      </c>
      <c r="D779" s="3">
        <v>441102</v>
      </c>
      <c r="E779" s="1" t="s">
        <v>63</v>
      </c>
      <c r="F779" s="1" t="s">
        <v>6564</v>
      </c>
      <c r="G779" s="1" t="s">
        <v>1610</v>
      </c>
      <c r="H779" s="1" t="s">
        <v>6565</v>
      </c>
      <c r="I779" s="3">
        <v>1728825</v>
      </c>
      <c r="J779" s="1" t="s">
        <v>67</v>
      </c>
      <c r="K779" s="12"/>
      <c r="L779" s="1" t="s">
        <v>5241</v>
      </c>
      <c r="M779" s="1"/>
      <c r="N779" s="1"/>
      <c r="O779" s="1" t="s">
        <v>6566</v>
      </c>
      <c r="P779" s="1" t="s">
        <v>70</v>
      </c>
      <c r="Q779" s="1" t="s">
        <v>70</v>
      </c>
      <c r="R779" s="1" t="s">
        <v>1610</v>
      </c>
      <c r="S779" s="1" t="s">
        <v>6567</v>
      </c>
      <c r="T779" s="1" t="s">
        <v>6568</v>
      </c>
      <c r="U779" s="1" t="s">
        <v>5212</v>
      </c>
      <c r="V779" s="1" t="s">
        <v>74</v>
      </c>
      <c r="W779" s="1" t="s">
        <v>5290</v>
      </c>
      <c r="X779" s="1" t="s">
        <v>1610</v>
      </c>
      <c r="Y779" s="1" t="s">
        <v>1529</v>
      </c>
      <c r="Z779" s="1" t="s">
        <v>1610</v>
      </c>
      <c r="AA779" s="1" t="s">
        <v>6569</v>
      </c>
      <c r="AB779" s="3">
        <v>1</v>
      </c>
      <c r="AC779" s="3">
        <v>1</v>
      </c>
      <c r="AD779" s="3">
        <v>1</v>
      </c>
      <c r="AE779" s="3">
        <v>1</v>
      </c>
      <c r="AF779" s="3">
        <v>0</v>
      </c>
      <c r="AG779" s="3">
        <v>0</v>
      </c>
      <c r="AH779" s="3">
        <v>25.633333333332999</v>
      </c>
      <c r="AI779" s="3">
        <v>3.2833333333330001</v>
      </c>
      <c r="AJ779" s="1" t="s">
        <v>1610</v>
      </c>
      <c r="AK779" s="1" t="s">
        <v>6570</v>
      </c>
      <c r="AL779" s="1"/>
      <c r="AM779" s="1"/>
      <c r="AN779" s="1"/>
      <c r="AO779" s="1"/>
      <c r="AP779" s="1"/>
      <c r="AQ779" s="1"/>
      <c r="AR779" s="1"/>
      <c r="AS779" s="1"/>
      <c r="AT779" s="3"/>
      <c r="AU779" s="1"/>
      <c r="AV779" s="1"/>
      <c r="AW779" s="3"/>
      <c r="AX779" s="1"/>
      <c r="AY779" s="1"/>
      <c r="AZ779" s="1"/>
      <c r="BA779" s="1"/>
      <c r="BB779">
        <f t="shared" si="12"/>
        <v>6</v>
      </c>
      <c r="BC779">
        <f t="array" ref="BC779">MEDIAN(IF($BB$2:$BB$4895=BB779, $AH$2:$AH$4895))</f>
        <v>29.083333333333002</v>
      </c>
    </row>
    <row r="780" spans="1:55" x14ac:dyDescent="0.25">
      <c r="A780" s="1" t="s">
        <v>5204</v>
      </c>
      <c r="B780" s="3">
        <v>46</v>
      </c>
      <c r="C780" s="1" t="s">
        <v>5251</v>
      </c>
      <c r="D780" s="3">
        <v>452092</v>
      </c>
      <c r="E780" s="1" t="s">
        <v>63</v>
      </c>
      <c r="F780" s="1" t="s">
        <v>6571</v>
      </c>
      <c r="G780" s="1" t="s">
        <v>1629</v>
      </c>
      <c r="H780" s="1" t="s">
        <v>6572</v>
      </c>
      <c r="I780" s="3">
        <v>1729551</v>
      </c>
      <c r="J780" s="1" t="s">
        <v>67</v>
      </c>
      <c r="K780" s="12"/>
      <c r="L780" s="1" t="s">
        <v>5372</v>
      </c>
      <c r="M780" s="1"/>
      <c r="N780" s="1"/>
      <c r="O780" s="1" t="s">
        <v>6573</v>
      </c>
      <c r="P780" s="1" t="s">
        <v>70</v>
      </c>
      <c r="Q780" s="1" t="s">
        <v>70</v>
      </c>
      <c r="R780" s="1" t="s">
        <v>1629</v>
      </c>
      <c r="S780" s="1" t="s">
        <v>6574</v>
      </c>
      <c r="T780" s="1" t="s">
        <v>6575</v>
      </c>
      <c r="U780" s="1" t="s">
        <v>5269</v>
      </c>
      <c r="V780" s="1" t="s">
        <v>74</v>
      </c>
      <c r="W780" s="1" t="s">
        <v>5319</v>
      </c>
      <c r="X780" s="1" t="s">
        <v>1629</v>
      </c>
      <c r="Y780" s="1" t="s">
        <v>6209</v>
      </c>
      <c r="Z780" s="1" t="s">
        <v>1629</v>
      </c>
      <c r="AA780" s="1" t="s">
        <v>6576</v>
      </c>
      <c r="AB780" s="3">
        <v>1</v>
      </c>
      <c r="AC780" s="3">
        <v>1</v>
      </c>
      <c r="AD780" s="3">
        <v>1</v>
      </c>
      <c r="AE780" s="3">
        <v>1</v>
      </c>
      <c r="AF780" s="3">
        <v>0</v>
      </c>
      <c r="AG780" s="3">
        <v>0</v>
      </c>
      <c r="AH780" s="3">
        <v>46.366666666667001</v>
      </c>
      <c r="AI780" s="3">
        <v>7.833333333333</v>
      </c>
      <c r="AJ780" s="1" t="s">
        <v>1629</v>
      </c>
      <c r="AK780" s="1" t="s">
        <v>6577</v>
      </c>
      <c r="AL780" s="1"/>
      <c r="AM780" s="1"/>
      <c r="AN780" s="1"/>
      <c r="AO780" s="1"/>
      <c r="AP780" s="1"/>
      <c r="AQ780" s="1"/>
      <c r="AR780" s="1"/>
      <c r="AS780" s="1"/>
      <c r="AT780" s="3"/>
      <c r="AU780" s="1"/>
      <c r="AV780" s="1"/>
      <c r="AW780" s="3"/>
      <c r="AX780" s="1"/>
      <c r="AY780" s="1"/>
      <c r="AZ780" s="1" t="s">
        <v>6578</v>
      </c>
      <c r="BA780" s="1"/>
      <c r="BB780">
        <f t="shared" si="12"/>
        <v>6</v>
      </c>
      <c r="BC780">
        <f t="array" ref="BC780">MEDIAN(IF($BB$2:$BB$4895=BB780, $AH$2:$AH$4895))</f>
        <v>29.083333333333002</v>
      </c>
    </row>
    <row r="781" spans="1:55" x14ac:dyDescent="0.25">
      <c r="A781" s="1" t="s">
        <v>5204</v>
      </c>
      <c r="B781" s="3">
        <v>46</v>
      </c>
      <c r="C781" s="1" t="s">
        <v>5251</v>
      </c>
      <c r="D781" s="3">
        <v>455777</v>
      </c>
      <c r="E781" s="1" t="s">
        <v>63</v>
      </c>
      <c r="F781" s="1" t="s">
        <v>6579</v>
      </c>
      <c r="G781" s="1" t="s">
        <v>1637</v>
      </c>
      <c r="H781" s="1" t="s">
        <v>6580</v>
      </c>
      <c r="I781" s="3">
        <v>1729848</v>
      </c>
      <c r="J781" s="1" t="s">
        <v>67</v>
      </c>
      <c r="K781" s="12"/>
      <c r="L781" s="1" t="s">
        <v>5463</v>
      </c>
      <c r="M781" s="1"/>
      <c r="N781" s="1"/>
      <c r="O781" s="1" t="s">
        <v>6581</v>
      </c>
      <c r="P781" s="1" t="s">
        <v>70</v>
      </c>
      <c r="Q781" s="1" t="s">
        <v>70</v>
      </c>
      <c r="R781" s="1" t="s">
        <v>1637</v>
      </c>
      <c r="S781" s="1" t="s">
        <v>6582</v>
      </c>
      <c r="T781" s="1" t="s">
        <v>6583</v>
      </c>
      <c r="U781" s="1" t="s">
        <v>5357</v>
      </c>
      <c r="V781" s="1" t="s">
        <v>74</v>
      </c>
      <c r="W781" s="1" t="s">
        <v>5467</v>
      </c>
      <c r="X781" s="1" t="s">
        <v>1637</v>
      </c>
      <c r="Y781" s="1" t="s">
        <v>6584</v>
      </c>
      <c r="Z781" s="1" t="s">
        <v>1637</v>
      </c>
      <c r="AA781" s="1" t="s">
        <v>6585</v>
      </c>
      <c r="AB781" s="3">
        <v>1</v>
      </c>
      <c r="AC781" s="3">
        <v>1</v>
      </c>
      <c r="AD781" s="3">
        <v>1</v>
      </c>
      <c r="AE781" s="3">
        <v>1</v>
      </c>
      <c r="AF781" s="3">
        <v>0</v>
      </c>
      <c r="AG781" s="3">
        <v>0</v>
      </c>
      <c r="AH781" s="3">
        <v>26.483333333333</v>
      </c>
      <c r="AI781" s="3">
        <v>3.6333333333329998</v>
      </c>
      <c r="AJ781" s="1" t="s">
        <v>1637</v>
      </c>
      <c r="AK781" s="1" t="s">
        <v>6586</v>
      </c>
      <c r="AL781" s="1"/>
      <c r="AM781" s="1"/>
      <c r="AN781" s="1"/>
      <c r="AO781" s="1"/>
      <c r="AP781" s="1"/>
      <c r="AQ781" s="1"/>
      <c r="AR781" s="1"/>
      <c r="AS781" s="1"/>
      <c r="AT781" s="3"/>
      <c r="AU781" s="1"/>
      <c r="AV781" s="1"/>
      <c r="AW781" s="3"/>
      <c r="AX781" s="1"/>
      <c r="AY781" s="1"/>
      <c r="AZ781" s="1"/>
      <c r="BA781" s="1"/>
      <c r="BB781">
        <f t="shared" si="12"/>
        <v>6</v>
      </c>
      <c r="BC781">
        <f t="array" ref="BC781">MEDIAN(IF($BB$2:$BB$4895=BB781, $AH$2:$AH$4895))</f>
        <v>29.083333333333002</v>
      </c>
    </row>
    <row r="782" spans="1:55" x14ac:dyDescent="0.25">
      <c r="A782" s="1" t="s">
        <v>5204</v>
      </c>
      <c r="B782" s="3">
        <v>46</v>
      </c>
      <c r="C782" s="1" t="s">
        <v>5251</v>
      </c>
      <c r="D782" s="3">
        <v>458074</v>
      </c>
      <c r="E782" s="1" t="s">
        <v>63</v>
      </c>
      <c r="F782" s="1" t="s">
        <v>5275</v>
      </c>
      <c r="G782" s="1" t="s">
        <v>1637</v>
      </c>
      <c r="H782" s="1" t="s">
        <v>6587</v>
      </c>
      <c r="I782" s="3">
        <v>1730173</v>
      </c>
      <c r="J782" s="1" t="s">
        <v>67</v>
      </c>
      <c r="K782" s="12"/>
      <c r="L782" s="1" t="s">
        <v>6470</v>
      </c>
      <c r="M782" s="1"/>
      <c r="N782" s="1"/>
      <c r="O782" s="1" t="s">
        <v>6588</v>
      </c>
      <c r="P782" s="1" t="s">
        <v>70</v>
      </c>
      <c r="Q782" s="1" t="s">
        <v>70</v>
      </c>
      <c r="R782" s="1" t="s">
        <v>1637</v>
      </c>
      <c r="S782" s="1" t="s">
        <v>6589</v>
      </c>
      <c r="T782" s="1" t="s">
        <v>6590</v>
      </c>
      <c r="U782" s="1" t="s">
        <v>5357</v>
      </c>
      <c r="V782" s="1" t="s">
        <v>74</v>
      </c>
      <c r="W782" s="1" t="s">
        <v>5404</v>
      </c>
      <c r="X782" s="1" t="s">
        <v>1637</v>
      </c>
      <c r="Y782" s="1" t="s">
        <v>6591</v>
      </c>
      <c r="Z782" s="1" t="s">
        <v>1637</v>
      </c>
      <c r="AA782" s="1" t="s">
        <v>4842</v>
      </c>
      <c r="AB782" s="3">
        <v>1</v>
      </c>
      <c r="AC782" s="3">
        <v>1</v>
      </c>
      <c r="AD782" s="3">
        <v>1</v>
      </c>
      <c r="AE782" s="3">
        <v>1</v>
      </c>
      <c r="AF782" s="3">
        <v>0</v>
      </c>
      <c r="AG782" s="3">
        <v>0</v>
      </c>
      <c r="AH782" s="3">
        <v>13.516666666667</v>
      </c>
      <c r="AI782" s="3">
        <v>3.75</v>
      </c>
      <c r="AJ782" s="1" t="s">
        <v>1637</v>
      </c>
      <c r="AK782" s="1" t="s">
        <v>6592</v>
      </c>
      <c r="AL782" s="1"/>
      <c r="AM782" s="1"/>
      <c r="AN782" s="1"/>
      <c r="AO782" s="1"/>
      <c r="AP782" s="1"/>
      <c r="AQ782" s="1"/>
      <c r="AR782" s="1"/>
      <c r="AS782" s="1"/>
      <c r="AT782" s="3"/>
      <c r="AU782" s="1"/>
      <c r="AV782" s="1"/>
      <c r="AW782" s="3"/>
      <c r="AX782" s="1"/>
      <c r="AY782" s="1"/>
      <c r="AZ782" s="1" t="s">
        <v>6593</v>
      </c>
      <c r="BA782" s="1"/>
      <c r="BB782">
        <f t="shared" si="12"/>
        <v>6</v>
      </c>
      <c r="BC782">
        <f t="array" ref="BC782">MEDIAN(IF($BB$2:$BB$4895=BB782, $AH$2:$AH$4895))</f>
        <v>29.083333333333002</v>
      </c>
    </row>
    <row r="783" spans="1:55" x14ac:dyDescent="0.25">
      <c r="A783" s="1" t="s">
        <v>5204</v>
      </c>
      <c r="B783" s="3">
        <v>46</v>
      </c>
      <c r="C783" s="1" t="s">
        <v>5251</v>
      </c>
      <c r="D783" s="3">
        <v>458332</v>
      </c>
      <c r="E783" s="1" t="s">
        <v>63</v>
      </c>
      <c r="F783" s="1" t="s">
        <v>6594</v>
      </c>
      <c r="G783" s="1" t="s">
        <v>1637</v>
      </c>
      <c r="H783" s="1" t="s">
        <v>6595</v>
      </c>
      <c r="I783" s="3">
        <v>1730302</v>
      </c>
      <c r="J783" s="1" t="s">
        <v>67</v>
      </c>
      <c r="K783" s="12"/>
      <c r="L783" s="1" t="s">
        <v>5381</v>
      </c>
      <c r="M783" s="1"/>
      <c r="N783" s="1"/>
      <c r="O783" s="1" t="s">
        <v>6596</v>
      </c>
      <c r="P783" s="1" t="s">
        <v>70</v>
      </c>
      <c r="Q783" s="1" t="s">
        <v>70</v>
      </c>
      <c r="R783" s="1" t="s">
        <v>1637</v>
      </c>
      <c r="S783" s="1" t="s">
        <v>801</v>
      </c>
      <c r="T783" s="1" t="s">
        <v>6597</v>
      </c>
      <c r="U783" s="1" t="s">
        <v>5269</v>
      </c>
      <c r="V783" s="1" t="s">
        <v>74</v>
      </c>
      <c r="W783" s="1" t="s">
        <v>5270</v>
      </c>
      <c r="X783" s="1" t="s">
        <v>1637</v>
      </c>
      <c r="Y783" s="1" t="s">
        <v>3467</v>
      </c>
      <c r="Z783" s="1" t="s">
        <v>1637</v>
      </c>
      <c r="AA783" s="1" t="s">
        <v>6598</v>
      </c>
      <c r="AB783" s="3">
        <v>1</v>
      </c>
      <c r="AC783" s="3">
        <v>1</v>
      </c>
      <c r="AD783" s="3">
        <v>1</v>
      </c>
      <c r="AE783" s="3">
        <v>1</v>
      </c>
      <c r="AF783" s="3">
        <v>0</v>
      </c>
      <c r="AG783" s="3">
        <v>0</v>
      </c>
      <c r="AH783" s="3">
        <v>40.316666666666997</v>
      </c>
      <c r="AI783" s="3">
        <v>3.666666666667</v>
      </c>
      <c r="AJ783" s="1" t="s">
        <v>1637</v>
      </c>
      <c r="AK783" s="1" t="s">
        <v>6599</v>
      </c>
      <c r="AL783" s="1"/>
      <c r="AM783" s="1"/>
      <c r="AN783" s="1"/>
      <c r="AO783" s="1"/>
      <c r="AP783" s="1"/>
      <c r="AQ783" s="1"/>
      <c r="AR783" s="1"/>
      <c r="AS783" s="1"/>
      <c r="AT783" s="3"/>
      <c r="AU783" s="1"/>
      <c r="AV783" s="1"/>
      <c r="AW783" s="3"/>
      <c r="AX783" s="1"/>
      <c r="AY783" s="1"/>
      <c r="AZ783" s="1"/>
      <c r="BA783" s="1"/>
      <c r="BB783">
        <f t="shared" si="12"/>
        <v>6</v>
      </c>
      <c r="BC783">
        <f t="array" ref="BC783">MEDIAN(IF($BB$2:$BB$4895=BB783, $AH$2:$AH$4895))</f>
        <v>29.083333333333002</v>
      </c>
    </row>
    <row r="784" spans="1:55" x14ac:dyDescent="0.25">
      <c r="A784" s="1" t="s">
        <v>5204</v>
      </c>
      <c r="B784" s="3">
        <v>34</v>
      </c>
      <c r="C784" s="1" t="s">
        <v>5225</v>
      </c>
      <c r="D784" s="3">
        <v>459643</v>
      </c>
      <c r="E784" s="1" t="s">
        <v>63</v>
      </c>
      <c r="F784" s="1" t="s">
        <v>6600</v>
      </c>
      <c r="G784" s="1" t="s">
        <v>1637</v>
      </c>
      <c r="H784" s="1" t="s">
        <v>6601</v>
      </c>
      <c r="I784" s="3">
        <v>1730482</v>
      </c>
      <c r="J784" s="1" t="s">
        <v>67</v>
      </c>
      <c r="K784" s="12"/>
      <c r="L784" s="1" t="s">
        <v>6602</v>
      </c>
      <c r="M784" s="1"/>
      <c r="N784" s="1"/>
      <c r="O784" s="1" t="s">
        <v>6603</v>
      </c>
      <c r="P784" s="1" t="s">
        <v>70</v>
      </c>
      <c r="Q784" s="1" t="s">
        <v>70</v>
      </c>
      <c r="R784" s="1" t="s">
        <v>1637</v>
      </c>
      <c r="S784" s="1" t="s">
        <v>6604</v>
      </c>
      <c r="T784" s="1" t="s">
        <v>6605</v>
      </c>
      <c r="U784" s="1" t="s">
        <v>5212</v>
      </c>
      <c r="V784" s="1" t="s">
        <v>74</v>
      </c>
      <c r="W784" s="1" t="s">
        <v>5763</v>
      </c>
      <c r="X784" s="1" t="s">
        <v>1637</v>
      </c>
      <c r="Y784" s="1" t="s">
        <v>6606</v>
      </c>
      <c r="Z784" s="1" t="s">
        <v>1637</v>
      </c>
      <c r="AA784" s="1" t="s">
        <v>6607</v>
      </c>
      <c r="AB784" s="3">
        <v>1</v>
      </c>
      <c r="AC784" s="3">
        <v>1</v>
      </c>
      <c r="AD784" s="3">
        <v>1</v>
      </c>
      <c r="AE784" s="3">
        <v>1</v>
      </c>
      <c r="AF784" s="3">
        <v>0</v>
      </c>
      <c r="AG784" s="3">
        <v>0</v>
      </c>
      <c r="AH784" s="3">
        <v>12.633333333333001</v>
      </c>
      <c r="AI784" s="3">
        <v>3.6166666666670002</v>
      </c>
      <c r="AJ784" s="1" t="s">
        <v>1637</v>
      </c>
      <c r="AK784" s="1" t="s">
        <v>6608</v>
      </c>
      <c r="AL784" s="1"/>
      <c r="AM784" s="1"/>
      <c r="AN784" s="1"/>
      <c r="AO784" s="1"/>
      <c r="AP784" s="1"/>
      <c r="AQ784" s="1"/>
      <c r="AR784" s="1"/>
      <c r="AS784" s="1"/>
      <c r="AT784" s="3"/>
      <c r="AU784" s="1"/>
      <c r="AV784" s="1"/>
      <c r="AW784" s="3"/>
      <c r="AX784" s="1"/>
      <c r="AY784" s="1"/>
      <c r="AZ784" s="1" t="s">
        <v>6609</v>
      </c>
      <c r="BA784" s="1"/>
      <c r="BB784">
        <f t="shared" si="12"/>
        <v>6</v>
      </c>
      <c r="BC784">
        <f t="array" ref="BC784">MEDIAN(IF($BB$2:$BB$4895=BB784, $AH$2:$AH$4895))</f>
        <v>29.083333333333002</v>
      </c>
    </row>
    <row r="785" spans="1:55" x14ac:dyDescent="0.25">
      <c r="A785" s="1" t="s">
        <v>5204</v>
      </c>
      <c r="B785" s="3">
        <v>46</v>
      </c>
      <c r="C785" s="1" t="s">
        <v>5251</v>
      </c>
      <c r="D785" s="3">
        <v>461437</v>
      </c>
      <c r="E785" s="1" t="s">
        <v>91</v>
      </c>
      <c r="F785" s="1" t="s">
        <v>6610</v>
      </c>
      <c r="G785" s="1" t="s">
        <v>1659</v>
      </c>
      <c r="H785" s="1" t="s">
        <v>6611</v>
      </c>
      <c r="I785" s="3">
        <v>461437</v>
      </c>
      <c r="J785" s="1" t="s">
        <v>67</v>
      </c>
      <c r="K785" s="12"/>
      <c r="L785" s="1" t="s">
        <v>6214</v>
      </c>
      <c r="M785" s="1"/>
      <c r="N785" s="1"/>
      <c r="O785" s="1" t="s">
        <v>6612</v>
      </c>
      <c r="P785" s="1" t="s">
        <v>70</v>
      </c>
      <c r="Q785" s="1" t="s">
        <v>70</v>
      </c>
      <c r="R785" s="1" t="s">
        <v>1659</v>
      </c>
      <c r="S785" s="1" t="s">
        <v>6613</v>
      </c>
      <c r="T785" s="1" t="s">
        <v>6614</v>
      </c>
      <c r="U785" s="1" t="s">
        <v>5357</v>
      </c>
      <c r="V785" s="1" t="s">
        <v>74</v>
      </c>
      <c r="W785" s="1" t="s">
        <v>5557</v>
      </c>
      <c r="X785" s="1" t="s">
        <v>1659</v>
      </c>
      <c r="Y785" s="1" t="s">
        <v>6615</v>
      </c>
      <c r="Z785" s="1" t="s">
        <v>1659</v>
      </c>
      <c r="AA785" s="1" t="s">
        <v>4036</v>
      </c>
      <c r="AB785" s="3">
        <v>1</v>
      </c>
      <c r="AC785" s="3">
        <v>1</v>
      </c>
      <c r="AD785" s="3">
        <v>1</v>
      </c>
      <c r="AE785" s="3">
        <v>1</v>
      </c>
      <c r="AF785" s="3">
        <v>0</v>
      </c>
      <c r="AG785" s="3">
        <v>0</v>
      </c>
      <c r="AH785" s="3">
        <v>36.916666666666998</v>
      </c>
      <c r="AI785" s="3">
        <v>4.1500000000000004</v>
      </c>
      <c r="AJ785" s="1" t="s">
        <v>1659</v>
      </c>
      <c r="AK785" s="1" t="s">
        <v>6616</v>
      </c>
      <c r="AL785" s="1"/>
      <c r="AM785" s="1"/>
      <c r="AN785" s="1"/>
      <c r="AO785" s="1"/>
      <c r="AP785" s="1"/>
      <c r="AQ785" s="1"/>
      <c r="AR785" s="1"/>
      <c r="AS785" s="1"/>
      <c r="AT785" s="3"/>
      <c r="AU785" s="1"/>
      <c r="AV785" s="1"/>
      <c r="AW785" s="3"/>
      <c r="AX785" s="1"/>
      <c r="AY785" s="1"/>
      <c r="AZ785" s="1"/>
      <c r="BA785" s="1" t="s">
        <v>6617</v>
      </c>
      <c r="BB785">
        <f t="shared" si="12"/>
        <v>6</v>
      </c>
      <c r="BC785">
        <f t="array" ref="BC785">MEDIAN(IF($BB$2:$BB$4895=BB785, $AH$2:$AH$4895))</f>
        <v>29.083333333333002</v>
      </c>
    </row>
    <row r="786" spans="1:55" x14ac:dyDescent="0.25">
      <c r="A786" s="1" t="s">
        <v>5204</v>
      </c>
      <c r="B786" s="3">
        <v>46</v>
      </c>
      <c r="C786" s="1" t="s">
        <v>5251</v>
      </c>
      <c r="D786" s="3">
        <v>468389</v>
      </c>
      <c r="E786" s="1" t="s">
        <v>91</v>
      </c>
      <c r="F786" s="1" t="s">
        <v>4503</v>
      </c>
      <c r="G786" s="1" t="s">
        <v>1682</v>
      </c>
      <c r="H786" s="1" t="s">
        <v>6618</v>
      </c>
      <c r="I786" s="3">
        <v>468389</v>
      </c>
      <c r="J786" s="1" t="s">
        <v>67</v>
      </c>
      <c r="K786" s="12"/>
      <c r="L786" s="1" t="s">
        <v>5381</v>
      </c>
      <c r="M786" s="1"/>
      <c r="N786" s="1"/>
      <c r="O786" s="1" t="s">
        <v>6619</v>
      </c>
      <c r="P786" s="1" t="s">
        <v>70</v>
      </c>
      <c r="Q786" s="1" t="s">
        <v>70</v>
      </c>
      <c r="R786" s="1" t="s">
        <v>1682</v>
      </c>
      <c r="S786" s="1" t="s">
        <v>6620</v>
      </c>
      <c r="T786" s="1" t="s">
        <v>6621</v>
      </c>
      <c r="U786" s="1" t="s">
        <v>5269</v>
      </c>
      <c r="V786" s="1" t="s">
        <v>74</v>
      </c>
      <c r="W786" s="1" t="s">
        <v>5385</v>
      </c>
      <c r="X786" s="1" t="s">
        <v>1682</v>
      </c>
      <c r="Y786" s="1" t="s">
        <v>776</v>
      </c>
      <c r="Z786" s="1" t="s">
        <v>1682</v>
      </c>
      <c r="AA786" s="1" t="s">
        <v>6622</v>
      </c>
      <c r="AB786" s="3">
        <v>1</v>
      </c>
      <c r="AC786" s="3">
        <v>1</v>
      </c>
      <c r="AD786" s="3">
        <v>1</v>
      </c>
      <c r="AE786" s="3">
        <v>1</v>
      </c>
      <c r="AF786" s="3">
        <v>0</v>
      </c>
      <c r="AG786" s="3">
        <v>0</v>
      </c>
      <c r="AH786" s="3">
        <v>47.55</v>
      </c>
      <c r="AI786" s="3">
        <v>3.2</v>
      </c>
      <c r="AJ786" s="1" t="s">
        <v>1682</v>
      </c>
      <c r="AK786" s="1" t="s">
        <v>6623</v>
      </c>
      <c r="AL786" s="1"/>
      <c r="AM786" s="1"/>
      <c r="AN786" s="1"/>
      <c r="AO786" s="1"/>
      <c r="AP786" s="1"/>
      <c r="AQ786" s="1"/>
      <c r="AR786" s="1"/>
      <c r="AS786" s="1"/>
      <c r="AT786" s="3"/>
      <c r="AU786" s="1"/>
      <c r="AV786" s="1"/>
      <c r="AW786" s="3"/>
      <c r="AX786" s="1"/>
      <c r="AY786" s="1"/>
      <c r="AZ786" s="1"/>
      <c r="BA786" s="1" t="s">
        <v>6624</v>
      </c>
      <c r="BB786">
        <f t="shared" si="12"/>
        <v>6</v>
      </c>
      <c r="BC786">
        <f t="array" ref="BC786">MEDIAN(IF($BB$2:$BB$4895=BB786, $AH$2:$AH$4895))</f>
        <v>29.083333333333002</v>
      </c>
    </row>
    <row r="787" spans="1:55" x14ac:dyDescent="0.25">
      <c r="A787" s="1" t="s">
        <v>5204</v>
      </c>
      <c r="B787" s="3">
        <v>46</v>
      </c>
      <c r="C787" s="1" t="s">
        <v>5251</v>
      </c>
      <c r="D787" s="3">
        <v>469001</v>
      </c>
      <c r="E787" s="1" t="s">
        <v>63</v>
      </c>
      <c r="F787" s="1" t="s">
        <v>6625</v>
      </c>
      <c r="G787" s="1" t="s">
        <v>1682</v>
      </c>
      <c r="H787" s="1" t="s">
        <v>6626</v>
      </c>
      <c r="I787" s="3">
        <v>1731707</v>
      </c>
      <c r="J787" s="1" t="s">
        <v>67</v>
      </c>
      <c r="K787" s="12"/>
      <c r="L787" s="1" t="s">
        <v>5372</v>
      </c>
      <c r="M787" s="1"/>
      <c r="N787" s="1"/>
      <c r="O787" s="1" t="s">
        <v>6627</v>
      </c>
      <c r="P787" s="1" t="s">
        <v>70</v>
      </c>
      <c r="Q787" s="1" t="s">
        <v>70</v>
      </c>
      <c r="R787" s="1" t="s">
        <v>1682</v>
      </c>
      <c r="S787" s="1" t="s">
        <v>6628</v>
      </c>
      <c r="T787" s="1" t="s">
        <v>6629</v>
      </c>
      <c r="U787" s="1" t="s">
        <v>5269</v>
      </c>
      <c r="V787" s="1" t="s">
        <v>74</v>
      </c>
      <c r="W787" s="1" t="s">
        <v>5385</v>
      </c>
      <c r="X787" s="1" t="s">
        <v>1682</v>
      </c>
      <c r="Y787" s="1" t="s">
        <v>6630</v>
      </c>
      <c r="Z787" s="1" t="s">
        <v>1682</v>
      </c>
      <c r="AA787" s="1" t="s">
        <v>6631</v>
      </c>
      <c r="AB787" s="3">
        <v>1</v>
      </c>
      <c r="AC787" s="3">
        <v>1</v>
      </c>
      <c r="AD787" s="3">
        <v>1</v>
      </c>
      <c r="AE787" s="3">
        <v>1</v>
      </c>
      <c r="AF787" s="3">
        <v>0</v>
      </c>
      <c r="AG787" s="3">
        <v>0</v>
      </c>
      <c r="AH787" s="3">
        <v>48.583333333333002</v>
      </c>
      <c r="AI787" s="3">
        <v>3.35</v>
      </c>
      <c r="AJ787" s="1" t="s">
        <v>1682</v>
      </c>
      <c r="AK787" s="1" t="s">
        <v>6632</v>
      </c>
      <c r="AL787" s="1"/>
      <c r="AM787" s="1"/>
      <c r="AN787" s="1"/>
      <c r="AO787" s="1"/>
      <c r="AP787" s="1"/>
      <c r="AQ787" s="1"/>
      <c r="AR787" s="1"/>
      <c r="AS787" s="1"/>
      <c r="AT787" s="3"/>
      <c r="AU787" s="1"/>
      <c r="AV787" s="1"/>
      <c r="AW787" s="3"/>
      <c r="AX787" s="1"/>
      <c r="AY787" s="1"/>
      <c r="AZ787" s="1" t="s">
        <v>6633</v>
      </c>
      <c r="BA787" s="1"/>
      <c r="BB787">
        <f t="shared" si="12"/>
        <v>6</v>
      </c>
      <c r="BC787">
        <f t="array" ref="BC787">MEDIAN(IF($BB$2:$BB$4895=BB787, $AH$2:$AH$4895))</f>
        <v>29.083333333333002</v>
      </c>
    </row>
    <row r="788" spans="1:55" x14ac:dyDescent="0.25">
      <c r="A788" s="1" t="s">
        <v>5204</v>
      </c>
      <c r="B788" s="3">
        <v>46</v>
      </c>
      <c r="C788" s="1" t="s">
        <v>5251</v>
      </c>
      <c r="D788" s="3">
        <v>473341</v>
      </c>
      <c r="E788" s="1" t="s">
        <v>63</v>
      </c>
      <c r="F788" s="1" t="s">
        <v>5275</v>
      </c>
      <c r="G788" s="1" t="s">
        <v>1682</v>
      </c>
      <c r="H788" s="1" t="s">
        <v>5924</v>
      </c>
      <c r="I788" s="3">
        <v>1732479</v>
      </c>
      <c r="J788" s="1" t="s">
        <v>67</v>
      </c>
      <c r="K788" s="12"/>
      <c r="L788" s="1" t="s">
        <v>5381</v>
      </c>
      <c r="M788" s="1"/>
      <c r="N788" s="1"/>
      <c r="O788" s="1" t="s">
        <v>6634</v>
      </c>
      <c r="P788" s="1" t="s">
        <v>70</v>
      </c>
      <c r="Q788" s="1" t="s">
        <v>70</v>
      </c>
      <c r="R788" s="1" t="s">
        <v>1682</v>
      </c>
      <c r="S788" s="1" t="s">
        <v>6635</v>
      </c>
      <c r="T788" s="1" t="s">
        <v>6636</v>
      </c>
      <c r="U788" s="1" t="s">
        <v>5269</v>
      </c>
      <c r="V788" s="1" t="s">
        <v>74</v>
      </c>
      <c r="W788" s="1" t="s">
        <v>5385</v>
      </c>
      <c r="X788" s="1" t="s">
        <v>1682</v>
      </c>
      <c r="Y788" s="1" t="s">
        <v>6637</v>
      </c>
      <c r="Z788" s="1" t="s">
        <v>1682</v>
      </c>
      <c r="AA788" s="1" t="s">
        <v>6638</v>
      </c>
      <c r="AB788" s="3">
        <v>1</v>
      </c>
      <c r="AC788" s="3">
        <v>1</v>
      </c>
      <c r="AD788" s="3">
        <v>1</v>
      </c>
      <c r="AE788" s="3">
        <v>1</v>
      </c>
      <c r="AF788" s="3">
        <v>0</v>
      </c>
      <c r="AG788" s="3">
        <v>0</v>
      </c>
      <c r="AH788" s="3">
        <v>45.033333333332997</v>
      </c>
      <c r="AI788" s="3">
        <v>5.916666666667</v>
      </c>
      <c r="AJ788" s="1" t="s">
        <v>1682</v>
      </c>
      <c r="AK788" s="1" t="s">
        <v>6639</v>
      </c>
      <c r="AL788" s="1"/>
      <c r="AM788" s="1"/>
      <c r="AN788" s="1"/>
      <c r="AO788" s="1"/>
      <c r="AP788" s="1"/>
      <c r="AQ788" s="1"/>
      <c r="AR788" s="1"/>
      <c r="AS788" s="1"/>
      <c r="AT788" s="3"/>
      <c r="AU788" s="1"/>
      <c r="AV788" s="1"/>
      <c r="AW788" s="3"/>
      <c r="AX788" s="1"/>
      <c r="AY788" s="1"/>
      <c r="AZ788" s="1" t="s">
        <v>6640</v>
      </c>
      <c r="BA788" s="1"/>
      <c r="BB788">
        <f t="shared" si="12"/>
        <v>6</v>
      </c>
      <c r="BC788">
        <f t="array" ref="BC788">MEDIAN(IF($BB$2:$BB$4895=BB788, $AH$2:$AH$4895))</f>
        <v>29.083333333333002</v>
      </c>
    </row>
    <row r="789" spans="1:55" x14ac:dyDescent="0.25">
      <c r="A789" s="1" t="s">
        <v>5204</v>
      </c>
      <c r="B789" s="3">
        <v>46</v>
      </c>
      <c r="C789" s="1" t="s">
        <v>5251</v>
      </c>
      <c r="D789" s="3">
        <v>478583</v>
      </c>
      <c r="E789" s="1" t="s">
        <v>91</v>
      </c>
      <c r="F789" s="1" t="s">
        <v>832</v>
      </c>
      <c r="G789" s="1" t="s">
        <v>1714</v>
      </c>
      <c r="H789" s="1" t="s">
        <v>6641</v>
      </c>
      <c r="I789" s="3">
        <v>478583</v>
      </c>
      <c r="J789" s="1" t="s">
        <v>67</v>
      </c>
      <c r="K789" s="12"/>
      <c r="L789" s="1" t="s">
        <v>5254</v>
      </c>
      <c r="M789" s="1"/>
      <c r="N789" s="1"/>
      <c r="O789" s="1" t="s">
        <v>6642</v>
      </c>
      <c r="P789" s="1" t="s">
        <v>70</v>
      </c>
      <c r="Q789" s="1" t="s">
        <v>70</v>
      </c>
      <c r="R789" s="1" t="s">
        <v>1714</v>
      </c>
      <c r="S789" s="1" t="s">
        <v>6643</v>
      </c>
      <c r="T789" s="1" t="s">
        <v>6644</v>
      </c>
      <c r="U789" s="1" t="s">
        <v>5357</v>
      </c>
      <c r="V789" s="1" t="s">
        <v>74</v>
      </c>
      <c r="W789" s="1" t="s">
        <v>5779</v>
      </c>
      <c r="X789" s="1" t="s">
        <v>1714</v>
      </c>
      <c r="Y789" s="1" t="s">
        <v>1032</v>
      </c>
      <c r="Z789" s="1" t="s">
        <v>1714</v>
      </c>
      <c r="AA789" s="1" t="s">
        <v>6645</v>
      </c>
      <c r="AB789" s="3">
        <v>1</v>
      </c>
      <c r="AC789" s="3">
        <v>1</v>
      </c>
      <c r="AD789" s="3">
        <v>1</v>
      </c>
      <c r="AE789" s="3">
        <v>1</v>
      </c>
      <c r="AF789" s="3">
        <v>0</v>
      </c>
      <c r="AG789" s="3">
        <v>0</v>
      </c>
      <c r="AH789" s="3">
        <v>34.566666666666997</v>
      </c>
      <c r="AI789" s="3">
        <v>3.7666666666670001</v>
      </c>
      <c r="AJ789" s="1" t="s">
        <v>1714</v>
      </c>
      <c r="AK789" s="1" t="s">
        <v>6646</v>
      </c>
      <c r="AL789" s="1"/>
      <c r="AM789" s="1"/>
      <c r="AN789" s="1"/>
      <c r="AO789" s="1"/>
      <c r="AP789" s="1"/>
      <c r="AQ789" s="1"/>
      <c r="AR789" s="1"/>
      <c r="AS789" s="1"/>
      <c r="AT789" s="3"/>
      <c r="AU789" s="1"/>
      <c r="AV789" s="1"/>
      <c r="AW789" s="3"/>
      <c r="AX789" s="1"/>
      <c r="AY789" s="1"/>
      <c r="AZ789" s="1"/>
      <c r="BA789" s="1" t="s">
        <v>6647</v>
      </c>
      <c r="BB789">
        <f t="shared" si="12"/>
        <v>6</v>
      </c>
      <c r="BC789">
        <f t="array" ref="BC789">MEDIAN(IF($BB$2:$BB$4895=BB789, $AH$2:$AH$4895))</f>
        <v>29.083333333333002</v>
      </c>
    </row>
    <row r="790" spans="1:55" x14ac:dyDescent="0.25">
      <c r="A790" s="1" t="s">
        <v>5204</v>
      </c>
      <c r="B790" s="3">
        <v>35</v>
      </c>
      <c r="C790" s="1" t="s">
        <v>5238</v>
      </c>
      <c r="D790" s="3">
        <v>478982</v>
      </c>
      <c r="E790" s="1" t="s">
        <v>63</v>
      </c>
      <c r="F790" s="1" t="s">
        <v>6648</v>
      </c>
      <c r="G790" s="1" t="s">
        <v>1714</v>
      </c>
      <c r="H790" s="1" t="s">
        <v>6649</v>
      </c>
      <c r="I790" s="3">
        <v>1733381</v>
      </c>
      <c r="J790" s="1" t="s">
        <v>67</v>
      </c>
      <c r="K790" s="12"/>
      <c r="L790" s="1" t="s">
        <v>5805</v>
      </c>
      <c r="M790" s="1"/>
      <c r="N790" s="1"/>
      <c r="O790" s="1" t="s">
        <v>6650</v>
      </c>
      <c r="P790" s="1" t="s">
        <v>70</v>
      </c>
      <c r="Q790" s="1" t="s">
        <v>70</v>
      </c>
      <c r="R790" s="1" t="s">
        <v>1714</v>
      </c>
      <c r="S790" s="1" t="s">
        <v>6651</v>
      </c>
      <c r="T790" s="1" t="s">
        <v>6652</v>
      </c>
      <c r="U790" s="1" t="s">
        <v>5212</v>
      </c>
      <c r="V790" s="1" t="s">
        <v>74</v>
      </c>
      <c r="W790" s="1" t="s">
        <v>5451</v>
      </c>
      <c r="X790" s="1" t="s">
        <v>1714</v>
      </c>
      <c r="Y790" s="1" t="s">
        <v>6653</v>
      </c>
      <c r="Z790" s="1" t="s">
        <v>1714</v>
      </c>
      <c r="AA790" s="1" t="s">
        <v>6654</v>
      </c>
      <c r="AB790" s="3">
        <v>1</v>
      </c>
      <c r="AC790" s="3">
        <v>1</v>
      </c>
      <c r="AD790" s="3">
        <v>1</v>
      </c>
      <c r="AE790" s="3">
        <v>1</v>
      </c>
      <c r="AF790" s="3">
        <v>0</v>
      </c>
      <c r="AG790" s="3">
        <v>0</v>
      </c>
      <c r="AH790" s="3">
        <v>29.966666666666999</v>
      </c>
      <c r="AI790" s="3">
        <v>5.083333333333</v>
      </c>
      <c r="AJ790" s="1" t="s">
        <v>1714</v>
      </c>
      <c r="AK790" s="1" t="s">
        <v>4133</v>
      </c>
      <c r="AL790" s="1"/>
      <c r="AM790" s="1"/>
      <c r="AN790" s="1"/>
      <c r="AO790" s="1"/>
      <c r="AP790" s="1"/>
      <c r="AQ790" s="1"/>
      <c r="AR790" s="1"/>
      <c r="AS790" s="1"/>
      <c r="AT790" s="3"/>
      <c r="AU790" s="1"/>
      <c r="AV790" s="1"/>
      <c r="AW790" s="3"/>
      <c r="AX790" s="1"/>
      <c r="AY790" s="1"/>
      <c r="AZ790" s="1" t="s">
        <v>6655</v>
      </c>
      <c r="BA790" s="1"/>
      <c r="BB790">
        <f t="shared" si="12"/>
        <v>6</v>
      </c>
      <c r="BC790">
        <f t="array" ref="BC790">MEDIAN(IF($BB$2:$BB$4895=BB790, $AH$2:$AH$4895))</f>
        <v>29.083333333333002</v>
      </c>
    </row>
    <row r="791" spans="1:55" x14ac:dyDescent="0.25">
      <c r="A791" s="1" t="s">
        <v>5204</v>
      </c>
      <c r="B791" s="3">
        <v>36</v>
      </c>
      <c r="C791" s="1" t="s">
        <v>5205</v>
      </c>
      <c r="D791" s="3">
        <v>494484</v>
      </c>
      <c r="E791" s="1" t="s">
        <v>91</v>
      </c>
      <c r="F791" s="1" t="s">
        <v>832</v>
      </c>
      <c r="G791" s="1" t="s">
        <v>1742</v>
      </c>
      <c r="H791" s="1" t="s">
        <v>6656</v>
      </c>
      <c r="I791" s="3">
        <v>494484</v>
      </c>
      <c r="J791" s="1" t="s">
        <v>67</v>
      </c>
      <c r="K791" s="12"/>
      <c r="L791" s="1" t="s">
        <v>5306</v>
      </c>
      <c r="M791" s="1"/>
      <c r="N791" s="1"/>
      <c r="O791" s="1" t="s">
        <v>6657</v>
      </c>
      <c r="P791" s="1" t="s">
        <v>70</v>
      </c>
      <c r="Q791" s="1" t="s">
        <v>70</v>
      </c>
      <c r="R791" s="1" t="s">
        <v>1742</v>
      </c>
      <c r="S791" s="1" t="s">
        <v>6658</v>
      </c>
      <c r="T791" s="1" t="s">
        <v>6659</v>
      </c>
      <c r="U791" s="1" t="s">
        <v>5494</v>
      </c>
      <c r="V791" s="1" t="s">
        <v>74</v>
      </c>
      <c r="W791" s="1" t="s">
        <v>5443</v>
      </c>
      <c r="X791" s="1" t="s">
        <v>1742</v>
      </c>
      <c r="Y791" s="1" t="s">
        <v>6660</v>
      </c>
      <c r="Z791" s="1" t="s">
        <v>1742</v>
      </c>
      <c r="AA791" s="1" t="s">
        <v>6661</v>
      </c>
      <c r="AB791" s="3">
        <v>1</v>
      </c>
      <c r="AC791" s="3">
        <v>1</v>
      </c>
      <c r="AD791" s="3">
        <v>1</v>
      </c>
      <c r="AE791" s="3">
        <v>1</v>
      </c>
      <c r="AF791" s="3">
        <v>0</v>
      </c>
      <c r="AG791" s="3">
        <v>0</v>
      </c>
      <c r="AH791" s="3">
        <v>19.183333333333</v>
      </c>
      <c r="AI791" s="3">
        <v>4.4000000000000004</v>
      </c>
      <c r="AJ791" s="1" t="s">
        <v>1742</v>
      </c>
      <c r="AK791" s="1" t="s">
        <v>6662</v>
      </c>
      <c r="AL791" s="1"/>
      <c r="AM791" s="1"/>
      <c r="AN791" s="1"/>
      <c r="AO791" s="1"/>
      <c r="AP791" s="1"/>
      <c r="AQ791" s="1"/>
      <c r="AR791" s="1"/>
      <c r="AS791" s="1"/>
      <c r="AT791" s="3"/>
      <c r="AU791" s="1"/>
      <c r="AV791" s="1"/>
      <c r="AW791" s="3"/>
      <c r="AX791" s="1"/>
      <c r="AY791" s="1"/>
      <c r="AZ791" s="1"/>
      <c r="BA791" s="1" t="s">
        <v>6663</v>
      </c>
      <c r="BB791">
        <f t="shared" si="12"/>
        <v>6</v>
      </c>
      <c r="BC791">
        <f t="array" ref="BC791">MEDIAN(IF($BB$2:$BB$4895=BB791, $AH$2:$AH$4895))</f>
        <v>29.083333333333002</v>
      </c>
    </row>
    <row r="792" spans="1:55" x14ac:dyDescent="0.25">
      <c r="A792" s="1" t="s">
        <v>5204</v>
      </c>
      <c r="B792" s="3">
        <v>36</v>
      </c>
      <c r="C792" s="1" t="s">
        <v>5205</v>
      </c>
      <c r="D792" s="3">
        <v>504893</v>
      </c>
      <c r="E792" s="1" t="s">
        <v>91</v>
      </c>
      <c r="F792" s="1" t="s">
        <v>6664</v>
      </c>
      <c r="G792" s="1" t="s">
        <v>1762</v>
      </c>
      <c r="H792" s="1" t="s">
        <v>6665</v>
      </c>
      <c r="I792" s="3">
        <v>504893</v>
      </c>
      <c r="J792" s="1" t="s">
        <v>67</v>
      </c>
      <c r="K792" s="12"/>
      <c r="L792" s="1" t="s">
        <v>5208</v>
      </c>
      <c r="M792" s="1"/>
      <c r="N792" s="1"/>
      <c r="O792" s="1" t="s">
        <v>6666</v>
      </c>
      <c r="P792" s="1" t="s">
        <v>70</v>
      </c>
      <c r="Q792" s="1" t="s">
        <v>70</v>
      </c>
      <c r="R792" s="1" t="s">
        <v>1762</v>
      </c>
      <c r="S792" s="1" t="s">
        <v>6667</v>
      </c>
      <c r="T792" s="1" t="s">
        <v>6668</v>
      </c>
      <c r="U792" s="1" t="s">
        <v>5212</v>
      </c>
      <c r="V792" s="1" t="s">
        <v>74</v>
      </c>
      <c r="W792" s="1" t="s">
        <v>5443</v>
      </c>
      <c r="X792" s="1" t="s">
        <v>1762</v>
      </c>
      <c r="Y792" s="1" t="s">
        <v>5514</v>
      </c>
      <c r="Z792" s="1" t="s">
        <v>1762</v>
      </c>
      <c r="AA792" s="1" t="s">
        <v>6669</v>
      </c>
      <c r="AB792" s="3">
        <v>1</v>
      </c>
      <c r="AC792" s="3">
        <v>1</v>
      </c>
      <c r="AD792" s="3">
        <v>1</v>
      </c>
      <c r="AE792" s="3">
        <v>1</v>
      </c>
      <c r="AF792" s="3">
        <v>0</v>
      </c>
      <c r="AG792" s="3">
        <v>0</v>
      </c>
      <c r="AH792" s="3">
        <v>27.5</v>
      </c>
      <c r="AI792" s="3">
        <v>8.833333333333</v>
      </c>
      <c r="AJ792" s="1" t="s">
        <v>1762</v>
      </c>
      <c r="AK792" s="1" t="s">
        <v>6670</v>
      </c>
      <c r="AL792" s="1"/>
      <c r="AM792" s="1"/>
      <c r="AN792" s="1"/>
      <c r="AO792" s="1"/>
      <c r="AP792" s="1"/>
      <c r="AQ792" s="1"/>
      <c r="AR792" s="1"/>
      <c r="AS792" s="1"/>
      <c r="AT792" s="3"/>
      <c r="AU792" s="1"/>
      <c r="AV792" s="1"/>
      <c r="AW792" s="3"/>
      <c r="AX792" s="1"/>
      <c r="AY792" s="1"/>
      <c r="AZ792" s="1"/>
      <c r="BA792" s="1" t="s">
        <v>6671</v>
      </c>
      <c r="BB792">
        <f t="shared" si="12"/>
        <v>6</v>
      </c>
      <c r="BC792">
        <f t="array" ref="BC792">MEDIAN(IF($BB$2:$BB$4895=BB792, $AH$2:$AH$4895))</f>
        <v>29.083333333333002</v>
      </c>
    </row>
    <row r="793" spans="1:55" x14ac:dyDescent="0.25">
      <c r="A793" s="1" t="s">
        <v>5204</v>
      </c>
      <c r="B793" s="3">
        <v>46</v>
      </c>
      <c r="C793" s="1" t="s">
        <v>5251</v>
      </c>
      <c r="D793" s="3">
        <v>508340</v>
      </c>
      <c r="E793" s="1" t="s">
        <v>91</v>
      </c>
      <c r="F793" s="1" t="s">
        <v>5796</v>
      </c>
      <c r="G793" s="1" t="s">
        <v>1776</v>
      </c>
      <c r="H793" s="1" t="s">
        <v>6672</v>
      </c>
      <c r="I793" s="3">
        <v>508340</v>
      </c>
      <c r="J793" s="1" t="s">
        <v>67</v>
      </c>
      <c r="K793" s="12"/>
      <c r="L793" s="1" t="s">
        <v>5455</v>
      </c>
      <c r="M793" s="1"/>
      <c r="N793" s="1"/>
      <c r="O793" s="1" t="s">
        <v>6673</v>
      </c>
      <c r="P793" s="1" t="s">
        <v>70</v>
      </c>
      <c r="Q793" s="1" t="s">
        <v>70</v>
      </c>
      <c r="R793" s="1" t="s">
        <v>1776</v>
      </c>
      <c r="S793" s="1" t="s">
        <v>6674</v>
      </c>
      <c r="T793" s="1" t="s">
        <v>6675</v>
      </c>
      <c r="U793" s="1" t="s">
        <v>6676</v>
      </c>
      <c r="V793" s="1" t="s">
        <v>74</v>
      </c>
      <c r="W793" s="1" t="s">
        <v>5779</v>
      </c>
      <c r="X793" s="1" t="s">
        <v>1776</v>
      </c>
      <c r="Y793" s="1" t="s">
        <v>5234</v>
      </c>
      <c r="Z793" s="1" t="s">
        <v>1776</v>
      </c>
      <c r="AA793" s="1" t="s">
        <v>6677</v>
      </c>
      <c r="AB793" s="3">
        <v>1</v>
      </c>
      <c r="AC793" s="3">
        <v>1</v>
      </c>
      <c r="AD793" s="3">
        <v>1</v>
      </c>
      <c r="AE793" s="3">
        <v>1</v>
      </c>
      <c r="AF793" s="3">
        <v>0</v>
      </c>
      <c r="AG793" s="3">
        <v>0</v>
      </c>
      <c r="AH793" s="3">
        <v>47.666666666666998</v>
      </c>
      <c r="AI793" s="3">
        <v>5.2166666666669999</v>
      </c>
      <c r="AJ793" s="1" t="s">
        <v>1776</v>
      </c>
      <c r="AK793" s="1" t="s">
        <v>6678</v>
      </c>
      <c r="AL793" s="1"/>
      <c r="AM793" s="1"/>
      <c r="AN793" s="1"/>
      <c r="AO793" s="1"/>
      <c r="AP793" s="1"/>
      <c r="AQ793" s="1"/>
      <c r="AR793" s="1"/>
      <c r="AS793" s="1"/>
      <c r="AT793" s="3"/>
      <c r="AU793" s="1"/>
      <c r="AV793" s="1"/>
      <c r="AW793" s="3"/>
      <c r="AX793" s="1"/>
      <c r="AY793" s="1"/>
      <c r="AZ793" s="1"/>
      <c r="BA793" s="1" t="s">
        <v>6679</v>
      </c>
      <c r="BB793">
        <f t="shared" si="12"/>
        <v>6</v>
      </c>
      <c r="BC793">
        <f t="array" ref="BC793">MEDIAN(IF($BB$2:$BB$4895=BB793, $AH$2:$AH$4895))</f>
        <v>29.083333333333002</v>
      </c>
    </row>
    <row r="794" spans="1:55" x14ac:dyDescent="0.25">
      <c r="A794" s="1" t="s">
        <v>5204</v>
      </c>
      <c r="B794" s="3">
        <v>36</v>
      </c>
      <c r="C794" s="1" t="s">
        <v>5205</v>
      </c>
      <c r="D794" s="3">
        <v>520897</v>
      </c>
      <c r="E794" s="1" t="s">
        <v>91</v>
      </c>
      <c r="F794" s="1" t="s">
        <v>6680</v>
      </c>
      <c r="G794" s="1" t="s">
        <v>1786</v>
      </c>
      <c r="H794" s="1" t="s">
        <v>4526</v>
      </c>
      <c r="I794" s="3">
        <v>520897</v>
      </c>
      <c r="J794" s="1" t="s">
        <v>67</v>
      </c>
      <c r="K794" s="12"/>
      <c r="L794" s="1" t="s">
        <v>5306</v>
      </c>
      <c r="M794" s="1"/>
      <c r="N794" s="1"/>
      <c r="O794" s="1" t="s">
        <v>6681</v>
      </c>
      <c r="P794" s="1" t="s">
        <v>70</v>
      </c>
      <c r="Q794" s="1" t="s">
        <v>70</v>
      </c>
      <c r="R794" s="1" t="s">
        <v>1786</v>
      </c>
      <c r="S794" s="1" t="s">
        <v>6682</v>
      </c>
      <c r="T794" s="1" t="s">
        <v>6683</v>
      </c>
      <c r="U794" s="1" t="s">
        <v>5494</v>
      </c>
      <c r="V794" s="1" t="s">
        <v>74</v>
      </c>
      <c r="W794" s="1" t="s">
        <v>5522</v>
      </c>
      <c r="X794" s="1" t="s">
        <v>1786</v>
      </c>
      <c r="Y794" s="1" t="s">
        <v>6684</v>
      </c>
      <c r="Z794" s="1" t="s">
        <v>1786</v>
      </c>
      <c r="AA794" s="1" t="s">
        <v>6685</v>
      </c>
      <c r="AB794" s="3">
        <v>1</v>
      </c>
      <c r="AC794" s="3">
        <v>1</v>
      </c>
      <c r="AD794" s="3">
        <v>1</v>
      </c>
      <c r="AE794" s="3">
        <v>1</v>
      </c>
      <c r="AF794" s="3">
        <v>0</v>
      </c>
      <c r="AG794" s="3">
        <v>0</v>
      </c>
      <c r="AH794" s="3">
        <v>46.15</v>
      </c>
      <c r="AI794" s="3">
        <v>2.1166666666670002</v>
      </c>
      <c r="AJ794" s="1" t="s">
        <v>1786</v>
      </c>
      <c r="AK794" s="1" t="s">
        <v>6686</v>
      </c>
      <c r="AL794" s="1"/>
      <c r="AM794" s="1"/>
      <c r="AN794" s="1"/>
      <c r="AO794" s="1"/>
      <c r="AP794" s="1"/>
      <c r="AQ794" s="1"/>
      <c r="AR794" s="1"/>
      <c r="AS794" s="1"/>
      <c r="AT794" s="3"/>
      <c r="AU794" s="1"/>
      <c r="AV794" s="1"/>
      <c r="AW794" s="3"/>
      <c r="AX794" s="1"/>
      <c r="AY794" s="1"/>
      <c r="AZ794" s="1"/>
      <c r="BA794" s="1" t="s">
        <v>6687</v>
      </c>
      <c r="BB794">
        <f t="shared" si="12"/>
        <v>6</v>
      </c>
      <c r="BC794">
        <f t="array" ref="BC794">MEDIAN(IF($BB$2:$BB$4895=BB794, $AH$2:$AH$4895))</f>
        <v>29.083333333333002</v>
      </c>
    </row>
    <row r="795" spans="1:55" x14ac:dyDescent="0.25">
      <c r="A795" s="1" t="s">
        <v>5204</v>
      </c>
      <c r="B795" s="3">
        <v>46</v>
      </c>
      <c r="C795" s="1" t="s">
        <v>5251</v>
      </c>
      <c r="D795" s="3">
        <v>540728</v>
      </c>
      <c r="E795" s="1" t="s">
        <v>63</v>
      </c>
      <c r="F795" s="1" t="s">
        <v>6688</v>
      </c>
      <c r="G795" s="1" t="s">
        <v>1805</v>
      </c>
      <c r="H795" s="1" t="s">
        <v>6689</v>
      </c>
      <c r="I795" s="3">
        <v>1738221</v>
      </c>
      <c r="J795" s="1" t="s">
        <v>67</v>
      </c>
      <c r="K795" s="12"/>
      <c r="L795" s="1" t="s">
        <v>5509</v>
      </c>
      <c r="M795" s="1"/>
      <c r="N795" s="1"/>
      <c r="O795" s="1" t="s">
        <v>6690</v>
      </c>
      <c r="P795" s="1" t="s">
        <v>107</v>
      </c>
      <c r="Q795" s="1" t="s">
        <v>70</v>
      </c>
      <c r="R795" s="1" t="s">
        <v>1805</v>
      </c>
      <c r="S795" s="1" t="s">
        <v>6691</v>
      </c>
      <c r="T795" s="1" t="s">
        <v>6692</v>
      </c>
      <c r="U795" s="1" t="s">
        <v>5269</v>
      </c>
      <c r="V795" s="1" t="s">
        <v>6693</v>
      </c>
      <c r="W795" s="1" t="s">
        <v>6694</v>
      </c>
      <c r="X795" s="1" t="s">
        <v>1805</v>
      </c>
      <c r="Y795" s="1" t="s">
        <v>4474</v>
      </c>
      <c r="Z795" s="1" t="s">
        <v>1805</v>
      </c>
      <c r="AA795" s="1" t="s">
        <v>6695</v>
      </c>
      <c r="AB795" s="3">
        <v>1</v>
      </c>
      <c r="AC795" s="3">
        <v>1</v>
      </c>
      <c r="AD795" s="3">
        <v>1</v>
      </c>
      <c r="AE795" s="3">
        <v>1</v>
      </c>
      <c r="AF795" s="3">
        <v>0</v>
      </c>
      <c r="AG795" s="3">
        <v>0</v>
      </c>
      <c r="AH795" s="3">
        <v>7.7333333333330003</v>
      </c>
      <c r="AI795" s="3">
        <v>6.2666666666669997</v>
      </c>
      <c r="AJ795" s="1"/>
      <c r="AK795" s="1"/>
      <c r="AL795" s="1"/>
      <c r="AM795" s="1"/>
      <c r="AN795" s="1"/>
      <c r="AO795" s="1"/>
      <c r="AP795" s="1" t="s">
        <v>1805</v>
      </c>
      <c r="AQ795" s="1" t="s">
        <v>6696</v>
      </c>
      <c r="AR795" s="1" t="s">
        <v>947</v>
      </c>
      <c r="AS795" s="1" t="s">
        <v>6697</v>
      </c>
      <c r="AT795" s="3"/>
      <c r="AU795" s="1"/>
      <c r="AV795" s="1"/>
      <c r="AW795" s="3"/>
      <c r="AX795" s="1"/>
      <c r="AY795" s="1"/>
      <c r="AZ795" s="1"/>
      <c r="BA795" s="1"/>
      <c r="BB795">
        <f t="shared" si="12"/>
        <v>6</v>
      </c>
      <c r="BC795">
        <f t="array" ref="BC795">MEDIAN(IF($BB$2:$BB$4895=BB795, $AH$2:$AH$4895))</f>
        <v>29.083333333333002</v>
      </c>
    </row>
    <row r="796" spans="1:55" x14ac:dyDescent="0.25">
      <c r="A796" s="1" t="s">
        <v>5204</v>
      </c>
      <c r="B796" s="3">
        <v>46</v>
      </c>
      <c r="C796" s="1" t="s">
        <v>5251</v>
      </c>
      <c r="D796" s="3">
        <v>550135</v>
      </c>
      <c r="E796" s="1" t="s">
        <v>63</v>
      </c>
      <c r="F796" s="1" t="s">
        <v>6698</v>
      </c>
      <c r="G796" s="1" t="s">
        <v>1829</v>
      </c>
      <c r="H796" s="1" t="s">
        <v>6699</v>
      </c>
      <c r="I796" s="3">
        <v>1740060</v>
      </c>
      <c r="J796" s="1" t="s">
        <v>67</v>
      </c>
      <c r="K796" s="12"/>
      <c r="L796" s="1" t="s">
        <v>5372</v>
      </c>
      <c r="M796" s="1"/>
      <c r="N796" s="1"/>
      <c r="O796" s="1" t="s">
        <v>6700</v>
      </c>
      <c r="P796" s="1" t="s">
        <v>70</v>
      </c>
      <c r="Q796" s="1" t="s">
        <v>70</v>
      </c>
      <c r="R796" s="1" t="s">
        <v>1829</v>
      </c>
      <c r="S796" s="1" t="s">
        <v>6701</v>
      </c>
      <c r="T796" s="1" t="s">
        <v>6702</v>
      </c>
      <c r="U796" s="1" t="s">
        <v>5269</v>
      </c>
      <c r="V796" s="1" t="s">
        <v>74</v>
      </c>
      <c r="W796" s="1" t="s">
        <v>5585</v>
      </c>
      <c r="X796" s="1" t="s">
        <v>1829</v>
      </c>
      <c r="Y796" s="1" t="s">
        <v>6703</v>
      </c>
      <c r="Z796" s="1" t="s">
        <v>1829</v>
      </c>
      <c r="AA796" s="1" t="s">
        <v>6704</v>
      </c>
      <c r="AB796" s="3">
        <v>1</v>
      </c>
      <c r="AC796" s="3">
        <v>1</v>
      </c>
      <c r="AD796" s="3">
        <v>1</v>
      </c>
      <c r="AE796" s="3">
        <v>1</v>
      </c>
      <c r="AF796" s="3">
        <v>0</v>
      </c>
      <c r="AG796" s="3">
        <v>0</v>
      </c>
      <c r="AH796" s="3">
        <v>9.916666666667</v>
      </c>
      <c r="AI796" s="3">
        <v>9.6333333333330007</v>
      </c>
      <c r="AJ796" s="1" t="s">
        <v>1829</v>
      </c>
      <c r="AK796" s="1" t="s">
        <v>6705</v>
      </c>
      <c r="AL796" s="1"/>
      <c r="AM796" s="1"/>
      <c r="AN796" s="1"/>
      <c r="AO796" s="1"/>
      <c r="AP796" s="1"/>
      <c r="AQ796" s="1"/>
      <c r="AR796" s="1"/>
      <c r="AS796" s="1"/>
      <c r="AT796" s="3"/>
      <c r="AU796" s="1"/>
      <c r="AV796" s="1"/>
      <c r="AW796" s="3"/>
      <c r="AX796" s="1"/>
      <c r="AY796" s="1"/>
      <c r="AZ796" s="1" t="s">
        <v>6706</v>
      </c>
      <c r="BA796" s="1"/>
      <c r="BB796">
        <f t="shared" si="12"/>
        <v>6</v>
      </c>
      <c r="BC796">
        <f t="array" ref="BC796">MEDIAN(IF($BB$2:$BB$4895=BB796, $AH$2:$AH$4895))</f>
        <v>29.083333333333002</v>
      </c>
    </row>
    <row r="797" spans="1:55" x14ac:dyDescent="0.25">
      <c r="A797" s="1" t="s">
        <v>5204</v>
      </c>
      <c r="B797" s="3">
        <v>46</v>
      </c>
      <c r="C797" s="1" t="s">
        <v>5251</v>
      </c>
      <c r="D797" s="3">
        <v>551428</v>
      </c>
      <c r="E797" s="1" t="s">
        <v>63</v>
      </c>
      <c r="F797" s="1" t="s">
        <v>1465</v>
      </c>
      <c r="G797" s="1" t="s">
        <v>1829</v>
      </c>
      <c r="H797" s="1" t="s">
        <v>3646</v>
      </c>
      <c r="I797" s="3">
        <v>1740291</v>
      </c>
      <c r="J797" s="1" t="s">
        <v>67</v>
      </c>
      <c r="K797" s="12"/>
      <c r="L797" s="1" t="s">
        <v>5265</v>
      </c>
      <c r="M797" s="1"/>
      <c r="N797" s="1"/>
      <c r="O797" s="1" t="s">
        <v>6707</v>
      </c>
      <c r="P797" s="1" t="s">
        <v>70</v>
      </c>
      <c r="Q797" s="1" t="s">
        <v>70</v>
      </c>
      <c r="R797" s="1" t="s">
        <v>1829</v>
      </c>
      <c r="S797" s="1" t="s">
        <v>6708</v>
      </c>
      <c r="T797" s="1" t="s">
        <v>6709</v>
      </c>
      <c r="U797" s="1" t="s">
        <v>5513</v>
      </c>
      <c r="V797" s="1" t="s">
        <v>74</v>
      </c>
      <c r="W797" s="1" t="s">
        <v>5319</v>
      </c>
      <c r="X797" s="1" t="s">
        <v>1829</v>
      </c>
      <c r="Y797" s="1" t="s">
        <v>6710</v>
      </c>
      <c r="Z797" s="1" t="s">
        <v>1829</v>
      </c>
      <c r="AA797" s="1" t="s">
        <v>966</v>
      </c>
      <c r="AB797" s="3">
        <v>1</v>
      </c>
      <c r="AC797" s="3">
        <v>1</v>
      </c>
      <c r="AD797" s="3">
        <v>1</v>
      </c>
      <c r="AE797" s="3">
        <v>1</v>
      </c>
      <c r="AF797" s="3">
        <v>0</v>
      </c>
      <c r="AG797" s="3">
        <v>0</v>
      </c>
      <c r="AH797" s="3">
        <v>24.183333333333</v>
      </c>
      <c r="AI797" s="3">
        <v>4.05</v>
      </c>
      <c r="AJ797" s="1" t="s">
        <v>1829</v>
      </c>
      <c r="AK797" s="1" t="s">
        <v>6711</v>
      </c>
      <c r="AL797" s="1"/>
      <c r="AM797" s="1"/>
      <c r="AN797" s="1"/>
      <c r="AO797" s="1"/>
      <c r="AP797" s="1"/>
      <c r="AQ797" s="1"/>
      <c r="AR797" s="1"/>
      <c r="AS797" s="1"/>
      <c r="AT797" s="3"/>
      <c r="AU797" s="1"/>
      <c r="AV797" s="1"/>
      <c r="AW797" s="3"/>
      <c r="AX797" s="1"/>
      <c r="AY797" s="1"/>
      <c r="AZ797" s="1"/>
      <c r="BA797" s="1"/>
      <c r="BB797">
        <f t="shared" si="12"/>
        <v>6</v>
      </c>
      <c r="BC797">
        <f t="array" ref="BC797">MEDIAN(IF($BB$2:$BB$4895=BB797, $AH$2:$AH$4895))</f>
        <v>29.083333333333002</v>
      </c>
    </row>
    <row r="798" spans="1:55" x14ac:dyDescent="0.25">
      <c r="A798" s="1" t="s">
        <v>5204</v>
      </c>
      <c r="B798" s="3">
        <v>46</v>
      </c>
      <c r="C798" s="1" t="s">
        <v>5251</v>
      </c>
      <c r="D798" s="3">
        <v>551471</v>
      </c>
      <c r="E798" s="1" t="s">
        <v>63</v>
      </c>
      <c r="F798" s="1" t="s">
        <v>1465</v>
      </c>
      <c r="G798" s="1" t="s">
        <v>1829</v>
      </c>
      <c r="H798" s="1" t="s">
        <v>6712</v>
      </c>
      <c r="I798" s="3">
        <v>1740306</v>
      </c>
      <c r="J798" s="1" t="s">
        <v>67</v>
      </c>
      <c r="K798" s="12"/>
      <c r="L798" s="1" t="s">
        <v>6452</v>
      </c>
      <c r="M798" s="1"/>
      <c r="N798" s="1"/>
      <c r="O798" s="1" t="s">
        <v>6713</v>
      </c>
      <c r="P798" s="1" t="s">
        <v>70</v>
      </c>
      <c r="Q798" s="1" t="s">
        <v>70</v>
      </c>
      <c r="R798" s="1" t="s">
        <v>1829</v>
      </c>
      <c r="S798" s="1" t="s">
        <v>6714</v>
      </c>
      <c r="T798" s="1" t="s">
        <v>6715</v>
      </c>
      <c r="U798" s="1" t="s">
        <v>5513</v>
      </c>
      <c r="V798" s="1" t="s">
        <v>74</v>
      </c>
      <c r="W798" s="1" t="s">
        <v>5270</v>
      </c>
      <c r="X798" s="1" t="s">
        <v>1829</v>
      </c>
      <c r="Y798" s="1" t="s">
        <v>6716</v>
      </c>
      <c r="Z798" s="1" t="s">
        <v>1829</v>
      </c>
      <c r="AA798" s="1" t="s">
        <v>6717</v>
      </c>
      <c r="AB798" s="3">
        <v>1</v>
      </c>
      <c r="AC798" s="3">
        <v>1</v>
      </c>
      <c r="AD798" s="3">
        <v>1</v>
      </c>
      <c r="AE798" s="3">
        <v>1</v>
      </c>
      <c r="AF798" s="3">
        <v>0</v>
      </c>
      <c r="AG798" s="3">
        <v>0</v>
      </c>
      <c r="AH798" s="3">
        <v>43.483333333333</v>
      </c>
      <c r="AI798" s="3">
        <v>3.9833333333329999</v>
      </c>
      <c r="AJ798" s="1" t="s">
        <v>1829</v>
      </c>
      <c r="AK798" s="1" t="s">
        <v>6718</v>
      </c>
      <c r="AL798" s="1"/>
      <c r="AM798" s="1"/>
      <c r="AN798" s="1"/>
      <c r="AO798" s="1"/>
      <c r="AP798" s="1"/>
      <c r="AQ798" s="1"/>
      <c r="AR798" s="1"/>
      <c r="AS798" s="1"/>
      <c r="AT798" s="3"/>
      <c r="AU798" s="1"/>
      <c r="AV798" s="1"/>
      <c r="AW798" s="3"/>
      <c r="AX798" s="1"/>
      <c r="AY798" s="1"/>
      <c r="AZ798" s="1" t="s">
        <v>6719</v>
      </c>
      <c r="BA798" s="1"/>
      <c r="BB798">
        <f t="shared" si="12"/>
        <v>6</v>
      </c>
      <c r="BC798">
        <f t="array" ref="BC798">MEDIAN(IF($BB$2:$BB$4895=BB798, $AH$2:$AH$4895))</f>
        <v>29.083333333333002</v>
      </c>
    </row>
    <row r="799" spans="1:55" x14ac:dyDescent="0.25">
      <c r="A799" s="1" t="s">
        <v>5204</v>
      </c>
      <c r="B799" s="3">
        <v>46</v>
      </c>
      <c r="C799" s="1" t="s">
        <v>5251</v>
      </c>
      <c r="D799" s="3">
        <v>562009</v>
      </c>
      <c r="E799" s="1" t="s">
        <v>91</v>
      </c>
      <c r="F799" s="1" t="s">
        <v>832</v>
      </c>
      <c r="G799" s="1" t="s">
        <v>1846</v>
      </c>
      <c r="H799" s="1" t="s">
        <v>6720</v>
      </c>
      <c r="I799" s="3">
        <v>562009</v>
      </c>
      <c r="J799" s="1" t="s">
        <v>67</v>
      </c>
      <c r="K799" s="12"/>
      <c r="L799" s="1" t="s">
        <v>6470</v>
      </c>
      <c r="M799" s="1"/>
      <c r="N799" s="1"/>
      <c r="O799" s="1" t="s">
        <v>6721</v>
      </c>
      <c r="P799" s="1" t="s">
        <v>70</v>
      </c>
      <c r="Q799" s="1" t="s">
        <v>70</v>
      </c>
      <c r="R799" s="1" t="s">
        <v>1846</v>
      </c>
      <c r="S799" s="1" t="s">
        <v>6722</v>
      </c>
      <c r="T799" s="1" t="s">
        <v>6723</v>
      </c>
      <c r="U799" s="1" t="s">
        <v>5357</v>
      </c>
      <c r="V799" s="1" t="s">
        <v>74</v>
      </c>
      <c r="W799" s="1" t="s">
        <v>5404</v>
      </c>
      <c r="X799" s="1" t="s">
        <v>1846</v>
      </c>
      <c r="Y799" s="1" t="s">
        <v>2045</v>
      </c>
      <c r="Z799" s="1" t="s">
        <v>1846</v>
      </c>
      <c r="AA799" s="1" t="s">
        <v>6724</v>
      </c>
      <c r="AB799" s="3">
        <v>1</v>
      </c>
      <c r="AC799" s="3">
        <v>1</v>
      </c>
      <c r="AD799" s="3">
        <v>1</v>
      </c>
      <c r="AE799" s="3">
        <v>1</v>
      </c>
      <c r="AF799" s="3">
        <v>0</v>
      </c>
      <c r="AG799" s="3">
        <v>0</v>
      </c>
      <c r="AH799" s="3">
        <v>27.316666666667</v>
      </c>
      <c r="AI799" s="3">
        <v>4.583333333333</v>
      </c>
      <c r="AJ799" s="1" t="s">
        <v>1846</v>
      </c>
      <c r="AK799" s="1" t="s">
        <v>6725</v>
      </c>
      <c r="AL799" s="1"/>
      <c r="AM799" s="1"/>
      <c r="AN799" s="1"/>
      <c r="AO799" s="1"/>
      <c r="AP799" s="1"/>
      <c r="AQ799" s="1"/>
      <c r="AR799" s="1"/>
      <c r="AS799" s="1"/>
      <c r="AT799" s="3"/>
      <c r="AU799" s="1"/>
      <c r="AV799" s="1"/>
      <c r="AW799" s="3"/>
      <c r="AX799" s="1"/>
      <c r="AY799" s="1"/>
      <c r="AZ799" s="1"/>
      <c r="BA799" s="1" t="s">
        <v>6726</v>
      </c>
      <c r="BB799">
        <f t="shared" si="12"/>
        <v>6</v>
      </c>
      <c r="BC799">
        <f t="array" ref="BC799">MEDIAN(IF($BB$2:$BB$4895=BB799, $AH$2:$AH$4895))</f>
        <v>29.083333333333002</v>
      </c>
    </row>
    <row r="800" spans="1:55" x14ac:dyDescent="0.25">
      <c r="A800" s="1" t="s">
        <v>5204</v>
      </c>
      <c r="B800" s="3">
        <v>46</v>
      </c>
      <c r="C800" s="1" t="s">
        <v>5251</v>
      </c>
      <c r="D800" s="3">
        <v>565480</v>
      </c>
      <c r="E800" s="1" t="s">
        <v>63</v>
      </c>
      <c r="F800" s="1" t="s">
        <v>6727</v>
      </c>
      <c r="G800" s="1" t="s">
        <v>1863</v>
      </c>
      <c r="H800" s="1" t="s">
        <v>6728</v>
      </c>
      <c r="I800" s="3">
        <v>1741683</v>
      </c>
      <c r="J800" s="1" t="s">
        <v>67</v>
      </c>
      <c r="K800" s="12"/>
      <c r="L800" s="1" t="s">
        <v>5295</v>
      </c>
      <c r="M800" s="1"/>
      <c r="N800" s="1"/>
      <c r="O800" s="1" t="s">
        <v>6729</v>
      </c>
      <c r="P800" s="1" t="s">
        <v>70</v>
      </c>
      <c r="Q800" s="1" t="s">
        <v>70</v>
      </c>
      <c r="R800" s="1" t="s">
        <v>1863</v>
      </c>
      <c r="S800" s="1" t="s">
        <v>6730</v>
      </c>
      <c r="T800" s="1" t="s">
        <v>6731</v>
      </c>
      <c r="U800" s="1" t="s">
        <v>5357</v>
      </c>
      <c r="V800" s="1" t="s">
        <v>639</v>
      </c>
      <c r="W800" s="1" t="s">
        <v>6286</v>
      </c>
      <c r="X800" s="1" t="s">
        <v>1863</v>
      </c>
      <c r="Y800" s="1" t="s">
        <v>6732</v>
      </c>
      <c r="Z800" s="1" t="s">
        <v>1863</v>
      </c>
      <c r="AA800" s="1" t="s">
        <v>6733</v>
      </c>
      <c r="AB800" s="3">
        <v>1</v>
      </c>
      <c r="AC800" s="3">
        <v>1</v>
      </c>
      <c r="AD800" s="3">
        <v>1</v>
      </c>
      <c r="AE800" s="3">
        <v>1</v>
      </c>
      <c r="AF800" s="3">
        <v>0</v>
      </c>
      <c r="AG800" s="3">
        <v>0</v>
      </c>
      <c r="AH800" s="3">
        <v>35.633333333332999</v>
      </c>
      <c r="AI800" s="3">
        <v>15.65</v>
      </c>
      <c r="AJ800" s="1" t="s">
        <v>1863</v>
      </c>
      <c r="AK800" s="1" t="s">
        <v>6734</v>
      </c>
      <c r="AL800" s="1"/>
      <c r="AM800" s="1"/>
      <c r="AN800" s="1"/>
      <c r="AO800" s="1"/>
      <c r="AP800" s="1"/>
      <c r="AQ800" s="1"/>
      <c r="AR800" s="1"/>
      <c r="AS800" s="1"/>
      <c r="AT800" s="3"/>
      <c r="AU800" s="1"/>
      <c r="AV800" s="1"/>
      <c r="AW800" s="3"/>
      <c r="AX800" s="1"/>
      <c r="AY800" s="1"/>
      <c r="AZ800" s="1" t="s">
        <v>6735</v>
      </c>
      <c r="BA800" s="1"/>
      <c r="BB800">
        <f t="shared" si="12"/>
        <v>6</v>
      </c>
      <c r="BC800">
        <f t="array" ref="BC800">MEDIAN(IF($BB$2:$BB$4895=BB800, $AH$2:$AH$4895))</f>
        <v>29.083333333333002</v>
      </c>
    </row>
    <row r="801" spans="1:55" x14ac:dyDescent="0.25">
      <c r="A801" s="1" t="s">
        <v>5204</v>
      </c>
      <c r="B801" s="3">
        <v>46</v>
      </c>
      <c r="C801" s="1" t="s">
        <v>5251</v>
      </c>
      <c r="D801" s="3">
        <v>569098</v>
      </c>
      <c r="E801" s="1" t="s">
        <v>91</v>
      </c>
      <c r="F801" s="1" t="s">
        <v>6736</v>
      </c>
      <c r="G801" s="1" t="s">
        <v>1863</v>
      </c>
      <c r="H801" s="1" t="s">
        <v>6737</v>
      </c>
      <c r="I801" s="3">
        <v>569098</v>
      </c>
      <c r="J801" s="1" t="s">
        <v>67</v>
      </c>
      <c r="K801" s="12"/>
      <c r="L801" s="1" t="s">
        <v>5372</v>
      </c>
      <c r="M801" s="1"/>
      <c r="N801" s="1"/>
      <c r="O801" s="1" t="s">
        <v>6738</v>
      </c>
      <c r="P801" s="1" t="s">
        <v>70</v>
      </c>
      <c r="Q801" s="1" t="s">
        <v>70</v>
      </c>
      <c r="R801" s="1" t="s">
        <v>1863</v>
      </c>
      <c r="S801" s="1" t="s">
        <v>6739</v>
      </c>
      <c r="T801" s="1" t="s">
        <v>6740</v>
      </c>
      <c r="U801" s="1" t="s">
        <v>5269</v>
      </c>
      <c r="V801" s="1" t="s">
        <v>74</v>
      </c>
      <c r="W801" s="1" t="s">
        <v>5270</v>
      </c>
      <c r="X801" s="1" t="s">
        <v>1863</v>
      </c>
      <c r="Y801" s="1" t="s">
        <v>6741</v>
      </c>
      <c r="Z801" s="1" t="s">
        <v>1863</v>
      </c>
      <c r="AA801" s="1" t="s">
        <v>6742</v>
      </c>
      <c r="AB801" s="3">
        <v>1</v>
      </c>
      <c r="AC801" s="3">
        <v>1</v>
      </c>
      <c r="AD801" s="3">
        <v>1</v>
      </c>
      <c r="AE801" s="3">
        <v>1</v>
      </c>
      <c r="AF801" s="3">
        <v>0</v>
      </c>
      <c r="AG801" s="3">
        <v>0</v>
      </c>
      <c r="AH801" s="3">
        <v>29.316666666667</v>
      </c>
      <c r="AI801" s="3">
        <v>3.2</v>
      </c>
      <c r="AJ801" s="1" t="s">
        <v>1863</v>
      </c>
      <c r="AK801" s="1" t="s">
        <v>6743</v>
      </c>
      <c r="AL801" s="1"/>
      <c r="AM801" s="1"/>
      <c r="AN801" s="1"/>
      <c r="AO801" s="1"/>
      <c r="AP801" s="1"/>
      <c r="AQ801" s="1"/>
      <c r="AR801" s="1"/>
      <c r="AS801" s="1"/>
      <c r="AT801" s="3"/>
      <c r="AU801" s="1"/>
      <c r="AV801" s="1"/>
      <c r="AW801" s="3"/>
      <c r="AX801" s="1"/>
      <c r="AY801" s="1"/>
      <c r="AZ801" s="1"/>
      <c r="BA801" s="1" t="s">
        <v>6744</v>
      </c>
      <c r="BB801">
        <f t="shared" si="12"/>
        <v>6</v>
      </c>
      <c r="BC801">
        <f t="array" ref="BC801">MEDIAN(IF($BB$2:$BB$4895=BB801, $AH$2:$AH$4895))</f>
        <v>29.083333333333002</v>
      </c>
    </row>
    <row r="802" spans="1:55" x14ac:dyDescent="0.25">
      <c r="A802" s="1" t="s">
        <v>5204</v>
      </c>
      <c r="B802" s="3">
        <v>34</v>
      </c>
      <c r="C802" s="1" t="s">
        <v>5225</v>
      </c>
      <c r="D802" s="3">
        <v>575709</v>
      </c>
      <c r="E802" s="1" t="s">
        <v>63</v>
      </c>
      <c r="F802" s="1" t="s">
        <v>6745</v>
      </c>
      <c r="G802" s="1" t="s">
        <v>1920</v>
      </c>
      <c r="H802" s="1" t="s">
        <v>6746</v>
      </c>
      <c r="I802" s="3">
        <v>1742671</v>
      </c>
      <c r="J802" s="1" t="s">
        <v>67</v>
      </c>
      <c r="K802" s="12"/>
      <c r="L802" s="1" t="s">
        <v>6153</v>
      </c>
      <c r="M802" s="1"/>
      <c r="N802" s="1"/>
      <c r="O802" s="1" t="s">
        <v>835</v>
      </c>
      <c r="P802" s="1" t="s">
        <v>70</v>
      </c>
      <c r="Q802" s="1" t="s">
        <v>70</v>
      </c>
      <c r="R802" s="1" t="s">
        <v>1920</v>
      </c>
      <c r="S802" s="1" t="s">
        <v>6747</v>
      </c>
      <c r="T802" s="1" t="s">
        <v>6748</v>
      </c>
      <c r="U802" s="1" t="s">
        <v>5212</v>
      </c>
      <c r="V802" s="1" t="s">
        <v>74</v>
      </c>
      <c r="W802" s="1" t="s">
        <v>5337</v>
      </c>
      <c r="X802" s="1" t="s">
        <v>1920</v>
      </c>
      <c r="Y802" s="1" t="s">
        <v>4024</v>
      </c>
      <c r="Z802" s="1" t="s">
        <v>1920</v>
      </c>
      <c r="AA802" s="1" t="s">
        <v>3660</v>
      </c>
      <c r="AB802" s="3">
        <v>1</v>
      </c>
      <c r="AC802" s="3">
        <v>1</v>
      </c>
      <c r="AD802" s="3">
        <v>1</v>
      </c>
      <c r="AE802" s="3">
        <v>1</v>
      </c>
      <c r="AF802" s="3">
        <v>0</v>
      </c>
      <c r="AG802" s="3">
        <v>0</v>
      </c>
      <c r="AH802" s="3">
        <v>25.1</v>
      </c>
      <c r="AI802" s="3">
        <v>6.2166666666669999</v>
      </c>
      <c r="AJ802" s="1" t="s">
        <v>1920</v>
      </c>
      <c r="AK802" s="1" t="s">
        <v>6749</v>
      </c>
      <c r="AL802" s="1"/>
      <c r="AM802" s="1"/>
      <c r="AN802" s="1"/>
      <c r="AO802" s="1"/>
      <c r="AP802" s="1"/>
      <c r="AQ802" s="1"/>
      <c r="AR802" s="1"/>
      <c r="AS802" s="1"/>
      <c r="AT802" s="3"/>
      <c r="AU802" s="1"/>
      <c r="AV802" s="1"/>
      <c r="AW802" s="3"/>
      <c r="AX802" s="1"/>
      <c r="AY802" s="1"/>
      <c r="AZ802" s="1"/>
      <c r="BA802" s="1"/>
      <c r="BB802">
        <f t="shared" si="12"/>
        <v>6</v>
      </c>
      <c r="BC802">
        <f t="array" ref="BC802">MEDIAN(IF($BB$2:$BB$4895=BB802, $AH$2:$AH$4895))</f>
        <v>29.083333333333002</v>
      </c>
    </row>
    <row r="803" spans="1:55" x14ac:dyDescent="0.25">
      <c r="A803" s="1" t="s">
        <v>5204</v>
      </c>
      <c r="B803" s="3">
        <v>46</v>
      </c>
      <c r="C803" s="1" t="s">
        <v>5251</v>
      </c>
      <c r="D803" s="3">
        <v>580095</v>
      </c>
      <c r="E803" s="1" t="s">
        <v>91</v>
      </c>
      <c r="F803" s="1" t="s">
        <v>832</v>
      </c>
      <c r="G803" s="1" t="s">
        <v>1943</v>
      </c>
      <c r="H803" s="1" t="s">
        <v>6750</v>
      </c>
      <c r="I803" s="3">
        <v>580095</v>
      </c>
      <c r="J803" s="1" t="s">
        <v>67</v>
      </c>
      <c r="K803" s="12"/>
      <c r="L803" s="1" t="s">
        <v>5372</v>
      </c>
      <c r="M803" s="1"/>
      <c r="N803" s="1"/>
      <c r="O803" s="1" t="s">
        <v>6751</v>
      </c>
      <c r="P803" s="1" t="s">
        <v>70</v>
      </c>
      <c r="Q803" s="1" t="s">
        <v>70</v>
      </c>
      <c r="R803" s="1" t="s">
        <v>1943</v>
      </c>
      <c r="S803" s="1" t="s">
        <v>6752</v>
      </c>
      <c r="T803" s="1" t="s">
        <v>6753</v>
      </c>
      <c r="U803" s="1" t="s">
        <v>5269</v>
      </c>
      <c r="V803" s="1" t="s">
        <v>74</v>
      </c>
      <c r="W803" s="1" t="s">
        <v>5585</v>
      </c>
      <c r="X803" s="1" t="s">
        <v>1943</v>
      </c>
      <c r="Y803" s="1" t="s">
        <v>6754</v>
      </c>
      <c r="Z803" s="1" t="s">
        <v>1943</v>
      </c>
      <c r="AA803" s="1" t="s">
        <v>6755</v>
      </c>
      <c r="AB803" s="3">
        <v>1</v>
      </c>
      <c r="AC803" s="3">
        <v>1</v>
      </c>
      <c r="AD803" s="3">
        <v>1</v>
      </c>
      <c r="AE803" s="3">
        <v>1</v>
      </c>
      <c r="AF803" s="3">
        <v>0</v>
      </c>
      <c r="AG803" s="3">
        <v>0</v>
      </c>
      <c r="AH803" s="3">
        <v>49.333333333333002</v>
      </c>
      <c r="AI803" s="3">
        <v>3.1166666666670002</v>
      </c>
      <c r="AJ803" s="1" t="s">
        <v>1943</v>
      </c>
      <c r="AK803" s="1" t="s">
        <v>6756</v>
      </c>
      <c r="AL803" s="1"/>
      <c r="AM803" s="1"/>
      <c r="AN803" s="1"/>
      <c r="AO803" s="1"/>
      <c r="AP803" s="1"/>
      <c r="AQ803" s="1"/>
      <c r="AR803" s="1"/>
      <c r="AS803" s="1"/>
      <c r="AT803" s="3"/>
      <c r="AU803" s="1"/>
      <c r="AV803" s="1"/>
      <c r="AW803" s="3"/>
      <c r="AX803" s="1"/>
      <c r="AY803" s="1"/>
      <c r="AZ803" s="1"/>
      <c r="BA803" s="1"/>
      <c r="BB803">
        <f t="shared" si="12"/>
        <v>6</v>
      </c>
      <c r="BC803">
        <f t="array" ref="BC803">MEDIAN(IF($BB$2:$BB$4895=BB803, $AH$2:$AH$4895))</f>
        <v>29.083333333333002</v>
      </c>
    </row>
    <row r="804" spans="1:55" x14ac:dyDescent="0.25">
      <c r="A804" s="1" t="s">
        <v>5204</v>
      </c>
      <c r="B804" s="3">
        <v>36</v>
      </c>
      <c r="C804" s="1" t="s">
        <v>5205</v>
      </c>
      <c r="D804" s="3">
        <v>593520</v>
      </c>
      <c r="E804" s="1" t="s">
        <v>63</v>
      </c>
      <c r="F804" s="1" t="s">
        <v>6757</v>
      </c>
      <c r="G804" s="1" t="s">
        <v>1962</v>
      </c>
      <c r="H804" s="1" t="s">
        <v>6758</v>
      </c>
      <c r="I804" s="3">
        <v>1744442</v>
      </c>
      <c r="J804" s="1" t="s">
        <v>67</v>
      </c>
      <c r="K804" s="12"/>
      <c r="L804" s="1" t="s">
        <v>5518</v>
      </c>
      <c r="M804" s="1"/>
      <c r="N804" s="1"/>
      <c r="O804" s="1" t="s">
        <v>6759</v>
      </c>
      <c r="P804" s="1" t="s">
        <v>70</v>
      </c>
      <c r="Q804" s="1" t="s">
        <v>70</v>
      </c>
      <c r="R804" s="1" t="s">
        <v>1962</v>
      </c>
      <c r="S804" s="1" t="s">
        <v>6760</v>
      </c>
      <c r="T804" s="1" t="s">
        <v>6761</v>
      </c>
      <c r="U804" s="1" t="s">
        <v>6762</v>
      </c>
      <c r="V804" s="1" t="s">
        <v>74</v>
      </c>
      <c r="W804" s="1" t="s">
        <v>5280</v>
      </c>
      <c r="X804" s="1" t="s">
        <v>1962</v>
      </c>
      <c r="Y804" s="1" t="s">
        <v>6763</v>
      </c>
      <c r="Z804" s="1" t="s">
        <v>1962</v>
      </c>
      <c r="AA804" s="1" t="s">
        <v>6764</v>
      </c>
      <c r="AB804" s="3">
        <v>1</v>
      </c>
      <c r="AC804" s="3">
        <v>1</v>
      </c>
      <c r="AD804" s="3">
        <v>1</v>
      </c>
      <c r="AE804" s="3">
        <v>1</v>
      </c>
      <c r="AF804" s="3">
        <v>0</v>
      </c>
      <c r="AG804" s="3">
        <v>0</v>
      </c>
      <c r="AH804" s="3">
        <v>10</v>
      </c>
      <c r="AI804" s="3">
        <v>6.1833333333329996</v>
      </c>
      <c r="AJ804" s="1" t="s">
        <v>1962</v>
      </c>
      <c r="AK804" s="1" t="s">
        <v>6765</v>
      </c>
      <c r="AL804" s="1"/>
      <c r="AM804" s="1"/>
      <c r="AN804" s="1"/>
      <c r="AO804" s="1"/>
      <c r="AP804" s="1"/>
      <c r="AQ804" s="1"/>
      <c r="AR804" s="1"/>
      <c r="AS804" s="1"/>
      <c r="AT804" s="3"/>
      <c r="AU804" s="1"/>
      <c r="AV804" s="1"/>
      <c r="AW804" s="3"/>
      <c r="AX804" s="1"/>
      <c r="AY804" s="1"/>
      <c r="AZ804" s="1"/>
      <c r="BA804" s="1"/>
      <c r="BB804">
        <f t="shared" si="12"/>
        <v>6</v>
      </c>
      <c r="BC804">
        <f t="array" ref="BC804">MEDIAN(IF($BB$2:$BB$4895=BB804, $AH$2:$AH$4895))</f>
        <v>29.083333333333002</v>
      </c>
    </row>
    <row r="805" spans="1:55" x14ac:dyDescent="0.25">
      <c r="A805" s="1" t="s">
        <v>5204</v>
      </c>
      <c r="B805" s="3">
        <v>46</v>
      </c>
      <c r="C805" s="1" t="s">
        <v>5251</v>
      </c>
      <c r="D805" s="3">
        <v>593525</v>
      </c>
      <c r="E805" s="1" t="s">
        <v>91</v>
      </c>
      <c r="F805" s="1" t="s">
        <v>6766</v>
      </c>
      <c r="G805" s="1" t="s">
        <v>1962</v>
      </c>
      <c r="H805" s="1" t="s">
        <v>2696</v>
      </c>
      <c r="I805" s="3">
        <v>593525</v>
      </c>
      <c r="J805" s="1" t="s">
        <v>67</v>
      </c>
      <c r="K805" s="12"/>
      <c r="L805" s="1" t="s">
        <v>5391</v>
      </c>
      <c r="M805" s="1"/>
      <c r="N805" s="1"/>
      <c r="O805" s="1" t="s">
        <v>6767</v>
      </c>
      <c r="P805" s="1" t="s">
        <v>70</v>
      </c>
      <c r="Q805" s="1" t="s">
        <v>70</v>
      </c>
      <c r="R805" s="1" t="s">
        <v>1962</v>
      </c>
      <c r="S805" s="1" t="s">
        <v>6768</v>
      </c>
      <c r="T805" s="1" t="s">
        <v>6769</v>
      </c>
      <c r="U805" s="1" t="s">
        <v>5269</v>
      </c>
      <c r="V805" s="1" t="s">
        <v>74</v>
      </c>
      <c r="W805" s="1" t="s">
        <v>6770</v>
      </c>
      <c r="X805" s="1" t="s">
        <v>1962</v>
      </c>
      <c r="Y805" s="1" t="s">
        <v>6771</v>
      </c>
      <c r="Z805" s="1" t="s">
        <v>1962</v>
      </c>
      <c r="AA805" s="1" t="s">
        <v>6772</v>
      </c>
      <c r="AB805" s="3">
        <v>1</v>
      </c>
      <c r="AC805" s="3">
        <v>1</v>
      </c>
      <c r="AD805" s="3">
        <v>1</v>
      </c>
      <c r="AE805" s="3">
        <v>1</v>
      </c>
      <c r="AF805" s="3">
        <v>0</v>
      </c>
      <c r="AG805" s="3">
        <v>0</v>
      </c>
      <c r="AH805" s="3">
        <v>35.766666666667</v>
      </c>
      <c r="AI805" s="3">
        <v>4.416666666667</v>
      </c>
      <c r="AJ805" s="1" t="s">
        <v>1962</v>
      </c>
      <c r="AK805" s="1" t="s">
        <v>6773</v>
      </c>
      <c r="AL805" s="1"/>
      <c r="AM805" s="1"/>
      <c r="AN805" s="1"/>
      <c r="AO805" s="1"/>
      <c r="AP805" s="1"/>
      <c r="AQ805" s="1"/>
      <c r="AR805" s="1"/>
      <c r="AS805" s="1"/>
      <c r="AT805" s="3"/>
      <c r="AU805" s="1"/>
      <c r="AV805" s="1"/>
      <c r="AW805" s="3"/>
      <c r="AX805" s="1"/>
      <c r="AY805" s="1"/>
      <c r="AZ805" s="1"/>
      <c r="BA805" s="1"/>
      <c r="BB805">
        <f t="shared" si="12"/>
        <v>6</v>
      </c>
      <c r="BC805">
        <f t="array" ref="BC805">MEDIAN(IF($BB$2:$BB$4895=BB805, $AH$2:$AH$4895))</f>
        <v>29.083333333333002</v>
      </c>
    </row>
    <row r="806" spans="1:55" x14ac:dyDescent="0.25">
      <c r="A806" s="1" t="s">
        <v>5204</v>
      </c>
      <c r="B806" s="3">
        <v>46</v>
      </c>
      <c r="C806" s="1" t="s">
        <v>5251</v>
      </c>
      <c r="D806" s="3">
        <v>595774</v>
      </c>
      <c r="E806" s="1" t="s">
        <v>63</v>
      </c>
      <c r="F806" s="1" t="s">
        <v>6774</v>
      </c>
      <c r="G806" s="1" t="s">
        <v>1962</v>
      </c>
      <c r="H806" s="1" t="s">
        <v>6775</v>
      </c>
      <c r="I806" s="3">
        <v>1744870</v>
      </c>
      <c r="J806" s="1" t="s">
        <v>67</v>
      </c>
      <c r="K806" s="12"/>
      <c r="L806" s="1" t="s">
        <v>5553</v>
      </c>
      <c r="M806" s="1"/>
      <c r="N806" s="1"/>
      <c r="O806" s="1" t="s">
        <v>6776</v>
      </c>
      <c r="P806" s="1" t="s">
        <v>70</v>
      </c>
      <c r="Q806" s="1" t="s">
        <v>70</v>
      </c>
      <c r="R806" s="1" t="s">
        <v>1962</v>
      </c>
      <c r="S806" s="1" t="s">
        <v>6777</v>
      </c>
      <c r="T806" s="1" t="s">
        <v>6778</v>
      </c>
      <c r="U806" s="1" t="s">
        <v>5258</v>
      </c>
      <c r="V806" s="1" t="s">
        <v>74</v>
      </c>
      <c r="W806" s="1" t="s">
        <v>5557</v>
      </c>
      <c r="X806" s="1" t="s">
        <v>1962</v>
      </c>
      <c r="Y806" s="1" t="s">
        <v>6779</v>
      </c>
      <c r="Z806" s="1" t="s">
        <v>1962</v>
      </c>
      <c r="AA806" s="1" t="s">
        <v>6780</v>
      </c>
      <c r="AB806" s="3">
        <v>1</v>
      </c>
      <c r="AC806" s="3">
        <v>1</v>
      </c>
      <c r="AD806" s="3">
        <v>1</v>
      </c>
      <c r="AE806" s="3">
        <v>1</v>
      </c>
      <c r="AF806" s="3">
        <v>0</v>
      </c>
      <c r="AG806" s="3">
        <v>0</v>
      </c>
      <c r="AH806" s="3">
        <v>33.733333333333</v>
      </c>
      <c r="AI806" s="3">
        <v>5.5166666666669997</v>
      </c>
      <c r="AJ806" s="1" t="s">
        <v>1962</v>
      </c>
      <c r="AK806" s="1" t="s">
        <v>6781</v>
      </c>
      <c r="AL806" s="1"/>
      <c r="AM806" s="1"/>
      <c r="AN806" s="1"/>
      <c r="AO806" s="1"/>
      <c r="AP806" s="1"/>
      <c r="AQ806" s="1"/>
      <c r="AR806" s="1"/>
      <c r="AS806" s="1"/>
      <c r="AT806" s="3"/>
      <c r="AU806" s="1"/>
      <c r="AV806" s="1"/>
      <c r="AW806" s="3"/>
      <c r="AX806" s="1"/>
      <c r="AY806" s="1"/>
      <c r="AZ806" s="1" t="s">
        <v>6782</v>
      </c>
      <c r="BA806" s="1"/>
      <c r="BB806">
        <f t="shared" si="12"/>
        <v>6</v>
      </c>
      <c r="BC806">
        <f t="array" ref="BC806">MEDIAN(IF($BB$2:$BB$4895=BB806, $AH$2:$AH$4895))</f>
        <v>29.083333333333002</v>
      </c>
    </row>
    <row r="807" spans="1:55" x14ac:dyDescent="0.25">
      <c r="A807" s="1" t="s">
        <v>5204</v>
      </c>
      <c r="B807" s="3">
        <v>46</v>
      </c>
      <c r="C807" s="1" t="s">
        <v>5251</v>
      </c>
      <c r="D807" s="3">
        <v>596180</v>
      </c>
      <c r="E807" s="1" t="s">
        <v>91</v>
      </c>
      <c r="F807" s="1" t="s">
        <v>5379</v>
      </c>
      <c r="G807" s="1" t="s">
        <v>1962</v>
      </c>
      <c r="H807" s="1" t="s">
        <v>6783</v>
      </c>
      <c r="I807" s="3">
        <v>596180</v>
      </c>
      <c r="J807" s="1" t="s">
        <v>67</v>
      </c>
      <c r="K807" s="12"/>
      <c r="L807" s="1" t="s">
        <v>5581</v>
      </c>
      <c r="M807" s="1"/>
      <c r="N807" s="1"/>
      <c r="O807" s="1" t="s">
        <v>6784</v>
      </c>
      <c r="P807" s="1" t="s">
        <v>70</v>
      </c>
      <c r="Q807" s="1" t="s">
        <v>234</v>
      </c>
      <c r="R807" s="1"/>
      <c r="S807" s="1"/>
      <c r="T807" s="1" t="s">
        <v>6785</v>
      </c>
      <c r="U807" s="1" t="s">
        <v>5269</v>
      </c>
      <c r="V807" s="1" t="s">
        <v>74</v>
      </c>
      <c r="W807" s="1" t="s">
        <v>6307</v>
      </c>
      <c r="X807" s="1" t="s">
        <v>1962</v>
      </c>
      <c r="Y807" s="1" t="s">
        <v>5603</v>
      </c>
      <c r="Z807" s="1" t="s">
        <v>1962</v>
      </c>
      <c r="AA807" s="1" t="s">
        <v>6786</v>
      </c>
      <c r="AB807" s="3">
        <v>1</v>
      </c>
      <c r="AC807" s="3">
        <v>1</v>
      </c>
      <c r="AD807" s="3">
        <v>0</v>
      </c>
      <c r="AE807" s="3">
        <v>0</v>
      </c>
      <c r="AF807" s="3">
        <v>0</v>
      </c>
      <c r="AG807" s="3">
        <v>0</v>
      </c>
      <c r="AH807" s="3">
        <v>36.466666666667003</v>
      </c>
      <c r="AI807" s="3"/>
      <c r="AJ807" s="1" t="s">
        <v>1962</v>
      </c>
      <c r="AK807" s="1" t="s">
        <v>6787</v>
      </c>
      <c r="AL807" s="1"/>
      <c r="AM807" s="1"/>
      <c r="AN807" s="1"/>
      <c r="AO807" s="1"/>
      <c r="AP807" s="1"/>
      <c r="AQ807" s="1"/>
      <c r="AR807" s="1"/>
      <c r="AS807" s="1"/>
      <c r="AT807" s="3"/>
      <c r="AU807" s="1"/>
      <c r="AV807" s="1"/>
      <c r="AW807" s="3"/>
      <c r="AX807" s="1"/>
      <c r="AY807" s="1"/>
      <c r="AZ807" s="1"/>
      <c r="BA807" s="1"/>
      <c r="BB807">
        <f t="shared" si="12"/>
        <v>6</v>
      </c>
      <c r="BC807">
        <f t="array" ref="BC807">MEDIAN(IF($BB$2:$BB$4895=BB807, $AH$2:$AH$4895))</f>
        <v>29.083333333333002</v>
      </c>
    </row>
    <row r="808" spans="1:55" x14ac:dyDescent="0.25">
      <c r="A808" s="1" t="s">
        <v>5204</v>
      </c>
      <c r="B808" s="3">
        <v>46</v>
      </c>
      <c r="C808" s="1" t="s">
        <v>5251</v>
      </c>
      <c r="D808" s="3">
        <v>597388</v>
      </c>
      <c r="E808" s="1" t="s">
        <v>63</v>
      </c>
      <c r="F808" s="1" t="s">
        <v>6788</v>
      </c>
      <c r="G808" s="1" t="s">
        <v>1962</v>
      </c>
      <c r="H808" s="1" t="s">
        <v>6789</v>
      </c>
      <c r="I808" s="3">
        <v>1744957</v>
      </c>
      <c r="J808" s="1" t="s">
        <v>67</v>
      </c>
      <c r="K808" s="12"/>
      <c r="L808" s="1" t="s">
        <v>6470</v>
      </c>
      <c r="M808" s="1"/>
      <c r="N808" s="1"/>
      <c r="O808" s="1" t="s">
        <v>6790</v>
      </c>
      <c r="P808" s="1" t="s">
        <v>70</v>
      </c>
      <c r="Q808" s="1" t="s">
        <v>70</v>
      </c>
      <c r="R808" s="1" t="s">
        <v>5162</v>
      </c>
      <c r="S808" s="1" t="s">
        <v>6791</v>
      </c>
      <c r="T808" s="1" t="s">
        <v>6792</v>
      </c>
      <c r="U808" s="1" t="s">
        <v>5357</v>
      </c>
      <c r="V808" s="1" t="s">
        <v>74</v>
      </c>
      <c r="W808" s="1" t="s">
        <v>5404</v>
      </c>
      <c r="X808" s="1" t="s">
        <v>5162</v>
      </c>
      <c r="Y808" s="1" t="s">
        <v>6793</v>
      </c>
      <c r="Z808" s="1" t="s">
        <v>5162</v>
      </c>
      <c r="AA808" s="1" t="s">
        <v>6794</v>
      </c>
      <c r="AB808" s="3">
        <v>1</v>
      </c>
      <c r="AC808" s="3">
        <v>1</v>
      </c>
      <c r="AD808" s="3">
        <v>1</v>
      </c>
      <c r="AE808" s="3">
        <v>1</v>
      </c>
      <c r="AF808" s="3">
        <v>0</v>
      </c>
      <c r="AG808" s="3">
        <v>0</v>
      </c>
      <c r="AH808" s="3">
        <v>27.033333333333001</v>
      </c>
      <c r="AI808" s="3">
        <v>6.8833333333329998</v>
      </c>
      <c r="AJ808" s="1" t="s">
        <v>5162</v>
      </c>
      <c r="AK808" s="1" t="s">
        <v>6795</v>
      </c>
      <c r="AL808" s="1"/>
      <c r="AM808" s="1"/>
      <c r="AN808" s="1"/>
      <c r="AO808" s="1"/>
      <c r="AP808" s="1"/>
      <c r="AQ808" s="1"/>
      <c r="AR808" s="1"/>
      <c r="AS808" s="1"/>
      <c r="AT808" s="3"/>
      <c r="AU808" s="1"/>
      <c r="AV808" s="1"/>
      <c r="AW808" s="3"/>
      <c r="AX808" s="1"/>
      <c r="AY808" s="1"/>
      <c r="AZ808" s="1" t="s">
        <v>6796</v>
      </c>
      <c r="BA808" s="1"/>
      <c r="BB808">
        <f t="shared" si="12"/>
        <v>6</v>
      </c>
      <c r="BC808">
        <f t="array" ref="BC808">MEDIAN(IF($BB$2:$BB$4895=BB808, $AH$2:$AH$4895))</f>
        <v>29.083333333333002</v>
      </c>
    </row>
    <row r="809" spans="1:55" x14ac:dyDescent="0.25">
      <c r="A809" s="1" t="s">
        <v>5204</v>
      </c>
      <c r="B809" s="3">
        <v>36</v>
      </c>
      <c r="C809" s="1" t="s">
        <v>5205</v>
      </c>
      <c r="D809" s="3">
        <v>599010</v>
      </c>
      <c r="E809" s="1" t="s">
        <v>63</v>
      </c>
      <c r="F809" s="1" t="s">
        <v>6797</v>
      </c>
      <c r="G809" s="1" t="s">
        <v>5162</v>
      </c>
      <c r="H809" s="1" t="s">
        <v>6798</v>
      </c>
      <c r="I809" s="3">
        <v>1745082</v>
      </c>
      <c r="J809" s="1" t="s">
        <v>67</v>
      </c>
      <c r="K809" s="12"/>
      <c r="L809" s="1" t="s">
        <v>5208</v>
      </c>
      <c r="M809" s="1"/>
      <c r="N809" s="1"/>
      <c r="O809" s="1" t="s">
        <v>6799</v>
      </c>
      <c r="P809" s="1" t="s">
        <v>70</v>
      </c>
      <c r="Q809" s="1" t="s">
        <v>70</v>
      </c>
      <c r="R809" s="1" t="s">
        <v>5162</v>
      </c>
      <c r="S809" s="1" t="s">
        <v>6800</v>
      </c>
      <c r="T809" s="1" t="s">
        <v>6801</v>
      </c>
      <c r="U809" s="1" t="s">
        <v>5212</v>
      </c>
      <c r="V809" s="1" t="s">
        <v>74</v>
      </c>
      <c r="W809" s="1" t="s">
        <v>5522</v>
      </c>
      <c r="X809" s="1" t="s">
        <v>5162</v>
      </c>
      <c r="Y809" s="1" t="s">
        <v>6802</v>
      </c>
      <c r="Z809" s="1" t="s">
        <v>5162</v>
      </c>
      <c r="AA809" s="1" t="s">
        <v>6803</v>
      </c>
      <c r="AB809" s="3">
        <v>1</v>
      </c>
      <c r="AC809" s="3">
        <v>1</v>
      </c>
      <c r="AD809" s="3">
        <v>1</v>
      </c>
      <c r="AE809" s="3">
        <v>1</v>
      </c>
      <c r="AF809" s="3">
        <v>0</v>
      </c>
      <c r="AG809" s="3">
        <v>0</v>
      </c>
      <c r="AH809" s="3">
        <v>37.700000000000003</v>
      </c>
      <c r="AI809" s="3">
        <v>3.6166666666670002</v>
      </c>
      <c r="AJ809" s="1" t="s">
        <v>5162</v>
      </c>
      <c r="AK809" s="1" t="s">
        <v>6804</v>
      </c>
      <c r="AL809" s="1"/>
      <c r="AM809" s="1"/>
      <c r="AN809" s="1"/>
      <c r="AO809" s="1"/>
      <c r="AP809" s="1"/>
      <c r="AQ809" s="1"/>
      <c r="AR809" s="1"/>
      <c r="AS809" s="1"/>
      <c r="AT809" s="3"/>
      <c r="AU809" s="1"/>
      <c r="AV809" s="1"/>
      <c r="AW809" s="3"/>
      <c r="AX809" s="1"/>
      <c r="AY809" s="1"/>
      <c r="AZ809" s="1"/>
      <c r="BA809" s="1"/>
      <c r="BB809">
        <f t="shared" si="12"/>
        <v>6</v>
      </c>
      <c r="BC809">
        <f t="array" ref="BC809">MEDIAN(IF($BB$2:$BB$4895=BB809, $AH$2:$AH$4895))</f>
        <v>29.083333333333002</v>
      </c>
    </row>
    <row r="810" spans="1:55" x14ac:dyDescent="0.25">
      <c r="A810" s="1" t="s">
        <v>5204</v>
      </c>
      <c r="B810" s="3">
        <v>46</v>
      </c>
      <c r="C810" s="1" t="s">
        <v>5251</v>
      </c>
      <c r="D810" s="3">
        <v>605597</v>
      </c>
      <c r="E810" s="1" t="s">
        <v>63</v>
      </c>
      <c r="F810" s="1" t="s">
        <v>6805</v>
      </c>
      <c r="G810" s="1" t="s">
        <v>5162</v>
      </c>
      <c r="H810" s="1" t="s">
        <v>6806</v>
      </c>
      <c r="I810" s="3">
        <v>1745786</v>
      </c>
      <c r="J810" s="1" t="s">
        <v>67</v>
      </c>
      <c r="K810" s="12"/>
      <c r="L810" s="1" t="s">
        <v>5463</v>
      </c>
      <c r="M810" s="1"/>
      <c r="N810" s="1"/>
      <c r="O810" s="1" t="s">
        <v>6807</v>
      </c>
      <c r="P810" s="1" t="s">
        <v>70</v>
      </c>
      <c r="Q810" s="1" t="s">
        <v>70</v>
      </c>
      <c r="R810" s="1" t="s">
        <v>5162</v>
      </c>
      <c r="S810" s="1" t="s">
        <v>6808</v>
      </c>
      <c r="T810" s="1" t="s">
        <v>6809</v>
      </c>
      <c r="U810" s="1" t="s">
        <v>6530</v>
      </c>
      <c r="V810" s="1" t="s">
        <v>74</v>
      </c>
      <c r="W810" s="1" t="s">
        <v>5666</v>
      </c>
      <c r="X810" s="1" t="s">
        <v>5162</v>
      </c>
      <c r="Y810" s="1" t="s">
        <v>4873</v>
      </c>
      <c r="Z810" s="1" t="s">
        <v>5162</v>
      </c>
      <c r="AA810" s="1" t="s">
        <v>6810</v>
      </c>
      <c r="AB810" s="3">
        <v>1</v>
      </c>
      <c r="AC810" s="3">
        <v>1</v>
      </c>
      <c r="AD810" s="3">
        <v>1</v>
      </c>
      <c r="AE810" s="3">
        <v>1</v>
      </c>
      <c r="AF810" s="3">
        <v>0</v>
      </c>
      <c r="AG810" s="3">
        <v>0</v>
      </c>
      <c r="AH810" s="3">
        <v>24.65</v>
      </c>
      <c r="AI810" s="3">
        <v>2.5</v>
      </c>
      <c r="AJ810" s="1" t="s">
        <v>5162</v>
      </c>
      <c r="AK810" s="1" t="s">
        <v>6811</v>
      </c>
      <c r="AL810" s="1"/>
      <c r="AM810" s="1"/>
      <c r="AN810" s="1"/>
      <c r="AO810" s="1"/>
      <c r="AP810" s="1"/>
      <c r="AQ810" s="1"/>
      <c r="AR810" s="1"/>
      <c r="AS810" s="1"/>
      <c r="AT810" s="3"/>
      <c r="AU810" s="1"/>
      <c r="AV810" s="1"/>
      <c r="AW810" s="3"/>
      <c r="AX810" s="1"/>
      <c r="AY810" s="1"/>
      <c r="AZ810" s="1"/>
      <c r="BA810" s="1"/>
      <c r="BB810">
        <f t="shared" si="12"/>
        <v>6</v>
      </c>
      <c r="BC810">
        <f t="array" ref="BC810">MEDIAN(IF($BB$2:$BB$4895=BB810, $AH$2:$AH$4895))</f>
        <v>29.083333333333002</v>
      </c>
    </row>
    <row r="811" spans="1:55" x14ac:dyDescent="0.25">
      <c r="A811" s="1" t="s">
        <v>5204</v>
      </c>
      <c r="B811" s="3">
        <v>46</v>
      </c>
      <c r="C811" s="1" t="s">
        <v>5251</v>
      </c>
      <c r="D811" s="3">
        <v>607042</v>
      </c>
      <c r="E811" s="1" t="s">
        <v>91</v>
      </c>
      <c r="F811" s="1" t="s">
        <v>1332</v>
      </c>
      <c r="G811" s="1" t="s">
        <v>5162</v>
      </c>
      <c r="H811" s="1" t="s">
        <v>6812</v>
      </c>
      <c r="I811" s="3">
        <v>607042</v>
      </c>
      <c r="J811" s="1" t="s">
        <v>67</v>
      </c>
      <c r="K811" s="12"/>
      <c r="L811" s="1" t="s">
        <v>5463</v>
      </c>
      <c r="M811" s="1"/>
      <c r="N811" s="1"/>
      <c r="O811" s="1" t="s">
        <v>6813</v>
      </c>
      <c r="P811" s="1" t="s">
        <v>70</v>
      </c>
      <c r="Q811" s="1" t="s">
        <v>70</v>
      </c>
      <c r="R811" s="1" t="s">
        <v>5162</v>
      </c>
      <c r="S811" s="1" t="s">
        <v>6814</v>
      </c>
      <c r="T811" s="1" t="s">
        <v>6815</v>
      </c>
      <c r="U811" s="1" t="s">
        <v>5459</v>
      </c>
      <c r="V811" s="1" t="s">
        <v>74</v>
      </c>
      <c r="W811" s="1" t="s">
        <v>5666</v>
      </c>
      <c r="X811" s="1" t="s">
        <v>5162</v>
      </c>
      <c r="Y811" s="1" t="s">
        <v>5667</v>
      </c>
      <c r="Z811" s="1" t="s">
        <v>5162</v>
      </c>
      <c r="AA811" s="1" t="s">
        <v>6816</v>
      </c>
      <c r="AB811" s="3">
        <v>1</v>
      </c>
      <c r="AC811" s="3">
        <v>1</v>
      </c>
      <c r="AD811" s="3">
        <v>1</v>
      </c>
      <c r="AE811" s="3">
        <v>1</v>
      </c>
      <c r="AF811" s="3">
        <v>0</v>
      </c>
      <c r="AG811" s="3">
        <v>0</v>
      </c>
      <c r="AH811" s="3">
        <v>16.683333333333</v>
      </c>
      <c r="AI811" s="3">
        <v>11.083333333333</v>
      </c>
      <c r="AJ811" s="1" t="s">
        <v>5162</v>
      </c>
      <c r="AK811" s="1" t="s">
        <v>6817</v>
      </c>
      <c r="AL811" s="1"/>
      <c r="AM811" s="1"/>
      <c r="AN811" s="1"/>
      <c r="AO811" s="1"/>
      <c r="AP811" s="1"/>
      <c r="AQ811" s="1"/>
      <c r="AR811" s="1"/>
      <c r="AS811" s="1"/>
      <c r="AT811" s="3"/>
      <c r="AU811" s="1"/>
      <c r="AV811" s="1"/>
      <c r="AW811" s="3"/>
      <c r="AX811" s="1"/>
      <c r="AY811" s="1"/>
      <c r="AZ811" s="1"/>
      <c r="BA811" s="1"/>
      <c r="BB811">
        <f t="shared" si="12"/>
        <v>6</v>
      </c>
      <c r="BC811">
        <f t="array" ref="BC811">MEDIAN(IF($BB$2:$BB$4895=BB811, $AH$2:$AH$4895))</f>
        <v>29.083333333333002</v>
      </c>
    </row>
    <row r="812" spans="1:55" x14ac:dyDescent="0.25">
      <c r="A812" s="1" t="s">
        <v>5204</v>
      </c>
      <c r="B812" s="3">
        <v>36</v>
      </c>
      <c r="C812" s="1" t="s">
        <v>5205</v>
      </c>
      <c r="D812" s="3">
        <v>607276</v>
      </c>
      <c r="E812" s="1" t="s">
        <v>63</v>
      </c>
      <c r="F812" s="1" t="s">
        <v>1465</v>
      </c>
      <c r="G812" s="1" t="s">
        <v>1978</v>
      </c>
      <c r="H812" s="1" t="s">
        <v>6818</v>
      </c>
      <c r="I812" s="3">
        <v>1746012</v>
      </c>
      <c r="J812" s="1" t="s">
        <v>67</v>
      </c>
      <c r="K812" s="12"/>
      <c r="L812" s="1" t="s">
        <v>5306</v>
      </c>
      <c r="M812" s="1"/>
      <c r="N812" s="1"/>
      <c r="O812" s="1" t="s">
        <v>6819</v>
      </c>
      <c r="P812" s="1" t="s">
        <v>70</v>
      </c>
      <c r="Q812" s="1" t="s">
        <v>70</v>
      </c>
      <c r="R812" s="1" t="s">
        <v>1978</v>
      </c>
      <c r="S812" s="1" t="s">
        <v>6820</v>
      </c>
      <c r="T812" s="1" t="s">
        <v>6821</v>
      </c>
      <c r="U812" s="1" t="s">
        <v>6822</v>
      </c>
      <c r="V812" s="1" t="s">
        <v>74</v>
      </c>
      <c r="W812" s="1" t="s">
        <v>5443</v>
      </c>
      <c r="X812" s="1" t="s">
        <v>1978</v>
      </c>
      <c r="Y812" s="1" t="s">
        <v>6823</v>
      </c>
      <c r="Z812" s="1" t="s">
        <v>1978</v>
      </c>
      <c r="AA812" s="1" t="s">
        <v>6824</v>
      </c>
      <c r="AB812" s="3">
        <v>1</v>
      </c>
      <c r="AC812" s="3">
        <v>1</v>
      </c>
      <c r="AD812" s="3">
        <v>1</v>
      </c>
      <c r="AE812" s="3">
        <v>1</v>
      </c>
      <c r="AF812" s="3">
        <v>0</v>
      </c>
      <c r="AG812" s="3">
        <v>0</v>
      </c>
      <c r="AH812" s="3">
        <v>20.233333333333</v>
      </c>
      <c r="AI812" s="3">
        <v>5.083333333333</v>
      </c>
      <c r="AJ812" s="1" t="s">
        <v>1978</v>
      </c>
      <c r="AK812" s="1" t="s">
        <v>6825</v>
      </c>
      <c r="AL812" s="1"/>
      <c r="AM812" s="1"/>
      <c r="AN812" s="1"/>
      <c r="AO812" s="1"/>
      <c r="AP812" s="1"/>
      <c r="AQ812" s="1"/>
      <c r="AR812" s="1"/>
      <c r="AS812" s="1"/>
      <c r="AT812" s="3"/>
      <c r="AU812" s="1"/>
      <c r="AV812" s="1"/>
      <c r="AW812" s="3"/>
      <c r="AX812" s="1"/>
      <c r="AY812" s="1"/>
      <c r="AZ812" s="1"/>
      <c r="BA812" s="1"/>
      <c r="BB812">
        <f t="shared" si="12"/>
        <v>6</v>
      </c>
      <c r="BC812">
        <f t="array" ref="BC812">MEDIAN(IF($BB$2:$BB$4895=BB812, $AH$2:$AH$4895))</f>
        <v>29.083333333333002</v>
      </c>
    </row>
    <row r="813" spans="1:55" x14ac:dyDescent="0.25">
      <c r="A813" s="1" t="s">
        <v>5204</v>
      </c>
      <c r="B813" s="3">
        <v>35</v>
      </c>
      <c r="C813" s="1" t="s">
        <v>5238</v>
      </c>
      <c r="D813" s="3">
        <v>611371</v>
      </c>
      <c r="E813" s="1" t="s">
        <v>63</v>
      </c>
      <c r="F813" s="1" t="s">
        <v>5379</v>
      </c>
      <c r="G813" s="1" t="s">
        <v>1978</v>
      </c>
      <c r="H813" s="1" t="s">
        <v>6826</v>
      </c>
      <c r="I813" s="3">
        <v>1746661</v>
      </c>
      <c r="J813" s="1" t="s">
        <v>67</v>
      </c>
      <c r="K813" s="12"/>
      <c r="L813" s="1" t="s">
        <v>6827</v>
      </c>
      <c r="M813" s="1"/>
      <c r="N813" s="1"/>
      <c r="O813" s="1" t="s">
        <v>6828</v>
      </c>
      <c r="P813" s="1" t="s">
        <v>70</v>
      </c>
      <c r="Q813" s="1" t="s">
        <v>70</v>
      </c>
      <c r="R813" s="1" t="s">
        <v>1978</v>
      </c>
      <c r="S813" s="1" t="s">
        <v>6829</v>
      </c>
      <c r="T813" s="1" t="s">
        <v>6830</v>
      </c>
      <c r="U813" s="1" t="s">
        <v>5212</v>
      </c>
      <c r="V813" s="1" t="s">
        <v>74</v>
      </c>
      <c r="W813" s="1" t="s">
        <v>5290</v>
      </c>
      <c r="X813" s="1" t="s">
        <v>1978</v>
      </c>
      <c r="Y813" s="1" t="s">
        <v>2879</v>
      </c>
      <c r="Z813" s="1" t="s">
        <v>1978</v>
      </c>
      <c r="AA813" s="1" t="s">
        <v>6831</v>
      </c>
      <c r="AB813" s="3">
        <v>1</v>
      </c>
      <c r="AC813" s="3">
        <v>1</v>
      </c>
      <c r="AD813" s="3">
        <v>1</v>
      </c>
      <c r="AE813" s="3">
        <v>1</v>
      </c>
      <c r="AF813" s="3">
        <v>0</v>
      </c>
      <c r="AG813" s="3">
        <v>0</v>
      </c>
      <c r="AH813" s="3">
        <v>43.783333333332997</v>
      </c>
      <c r="AI813" s="3">
        <v>1.05</v>
      </c>
      <c r="AJ813" s="1" t="s">
        <v>1978</v>
      </c>
      <c r="AK813" s="1" t="s">
        <v>6832</v>
      </c>
      <c r="AL813" s="1"/>
      <c r="AM813" s="1"/>
      <c r="AN813" s="1"/>
      <c r="AO813" s="1"/>
      <c r="AP813" s="1"/>
      <c r="AQ813" s="1"/>
      <c r="AR813" s="1"/>
      <c r="AS813" s="1"/>
      <c r="AT813" s="3"/>
      <c r="AU813" s="1"/>
      <c r="AV813" s="1"/>
      <c r="AW813" s="3"/>
      <c r="AX813" s="1"/>
      <c r="AY813" s="1"/>
      <c r="AZ813" s="1"/>
      <c r="BA813" s="1"/>
      <c r="BB813">
        <f t="shared" si="12"/>
        <v>6</v>
      </c>
      <c r="BC813">
        <f t="array" ref="BC813">MEDIAN(IF($BB$2:$BB$4895=BB813, $AH$2:$AH$4895))</f>
        <v>29.083333333333002</v>
      </c>
    </row>
    <row r="814" spans="1:55" x14ac:dyDescent="0.25">
      <c r="A814" s="1" t="s">
        <v>5204</v>
      </c>
      <c r="B814" s="3">
        <v>46</v>
      </c>
      <c r="C814" s="1" t="s">
        <v>5251</v>
      </c>
      <c r="D814" s="3">
        <v>611747</v>
      </c>
      <c r="E814" s="1" t="s">
        <v>63</v>
      </c>
      <c r="F814" s="1" t="s">
        <v>6833</v>
      </c>
      <c r="G814" s="1" t="s">
        <v>1978</v>
      </c>
      <c r="H814" s="1" t="s">
        <v>6834</v>
      </c>
      <c r="I814" s="3">
        <v>1746737</v>
      </c>
      <c r="J814" s="1" t="s">
        <v>67</v>
      </c>
      <c r="K814" s="12"/>
      <c r="L814" s="1" t="s">
        <v>5372</v>
      </c>
      <c r="M814" s="1"/>
      <c r="N814" s="1"/>
      <c r="O814" s="1" t="s">
        <v>6835</v>
      </c>
      <c r="P814" s="1" t="s">
        <v>70</v>
      </c>
      <c r="Q814" s="1" t="s">
        <v>70</v>
      </c>
      <c r="R814" s="1" t="s">
        <v>1978</v>
      </c>
      <c r="S814" s="1" t="s">
        <v>6836</v>
      </c>
      <c r="T814" s="1" t="s">
        <v>6837</v>
      </c>
      <c r="U814" s="1" t="s">
        <v>5269</v>
      </c>
      <c r="V814" s="1" t="s">
        <v>74</v>
      </c>
      <c r="W814" s="1" t="s">
        <v>5585</v>
      </c>
      <c r="X814" s="1" t="s">
        <v>1978</v>
      </c>
      <c r="Y814" s="1" t="s">
        <v>5704</v>
      </c>
      <c r="Z814" s="1" t="s">
        <v>1978</v>
      </c>
      <c r="AA814" s="1" t="s">
        <v>2177</v>
      </c>
      <c r="AB814" s="3">
        <v>1</v>
      </c>
      <c r="AC814" s="3">
        <v>1</v>
      </c>
      <c r="AD814" s="3">
        <v>1</v>
      </c>
      <c r="AE814" s="3">
        <v>1</v>
      </c>
      <c r="AF814" s="3">
        <v>0</v>
      </c>
      <c r="AG814" s="3">
        <v>0</v>
      </c>
      <c r="AH814" s="3">
        <v>42.883333333332999</v>
      </c>
      <c r="AI814" s="3">
        <v>7.583333333333</v>
      </c>
      <c r="AJ814" s="1" t="s">
        <v>1978</v>
      </c>
      <c r="AK814" s="1" t="s">
        <v>6838</v>
      </c>
      <c r="AL814" s="1"/>
      <c r="AM814" s="1"/>
      <c r="AN814" s="1"/>
      <c r="AO814" s="1"/>
      <c r="AP814" s="1"/>
      <c r="AQ814" s="1"/>
      <c r="AR814" s="1"/>
      <c r="AS814" s="1"/>
      <c r="AT814" s="3"/>
      <c r="AU814" s="1"/>
      <c r="AV814" s="1"/>
      <c r="AW814" s="3"/>
      <c r="AX814" s="1"/>
      <c r="AY814" s="1"/>
      <c r="AZ814" s="1"/>
      <c r="BA814" s="1"/>
      <c r="BB814">
        <f t="shared" si="12"/>
        <v>6</v>
      </c>
      <c r="BC814">
        <f t="array" ref="BC814">MEDIAN(IF($BB$2:$BB$4895=BB814, $AH$2:$AH$4895))</f>
        <v>29.083333333333002</v>
      </c>
    </row>
    <row r="815" spans="1:55" x14ac:dyDescent="0.25">
      <c r="A815" s="1" t="s">
        <v>5204</v>
      </c>
      <c r="B815" s="3">
        <v>46</v>
      </c>
      <c r="C815" s="1" t="s">
        <v>5251</v>
      </c>
      <c r="D815" s="3">
        <v>612659</v>
      </c>
      <c r="E815" s="1" t="s">
        <v>63</v>
      </c>
      <c r="F815" s="1" t="s">
        <v>6839</v>
      </c>
      <c r="G815" s="1" t="s">
        <v>1978</v>
      </c>
      <c r="H815" s="1" t="s">
        <v>6840</v>
      </c>
      <c r="I815" s="3">
        <v>1746794</v>
      </c>
      <c r="J815" s="1" t="s">
        <v>67</v>
      </c>
      <c r="K815" s="12"/>
      <c r="L815" s="1" t="s">
        <v>5400</v>
      </c>
      <c r="M815" s="1"/>
      <c r="N815" s="1"/>
      <c r="O815" s="1" t="s">
        <v>6841</v>
      </c>
      <c r="P815" s="1" t="s">
        <v>70</v>
      </c>
      <c r="Q815" s="1" t="s">
        <v>70</v>
      </c>
      <c r="R815" s="1" t="s">
        <v>1978</v>
      </c>
      <c r="S815" s="1" t="s">
        <v>6842</v>
      </c>
      <c r="T815" s="1" t="s">
        <v>6843</v>
      </c>
      <c r="U815" s="1" t="s">
        <v>5357</v>
      </c>
      <c r="V815" s="1" t="s">
        <v>74</v>
      </c>
      <c r="W815" s="1" t="s">
        <v>5259</v>
      </c>
      <c r="X815" s="1" t="s">
        <v>1978</v>
      </c>
      <c r="Y815" s="1" t="s">
        <v>1538</v>
      </c>
      <c r="Z815" s="1" t="s">
        <v>1978</v>
      </c>
      <c r="AA815" s="1" t="s">
        <v>6844</v>
      </c>
      <c r="AB815" s="3">
        <v>1</v>
      </c>
      <c r="AC815" s="3">
        <v>1</v>
      </c>
      <c r="AD815" s="3">
        <v>1</v>
      </c>
      <c r="AE815" s="3">
        <v>1</v>
      </c>
      <c r="AF815" s="3">
        <v>0</v>
      </c>
      <c r="AG815" s="3">
        <v>0</v>
      </c>
      <c r="AH815" s="3">
        <v>41.05</v>
      </c>
      <c r="AI815" s="3">
        <v>6.2833333333330001</v>
      </c>
      <c r="AJ815" s="1" t="s">
        <v>1978</v>
      </c>
      <c r="AK815" s="1" t="s">
        <v>6845</v>
      </c>
      <c r="AL815" s="1"/>
      <c r="AM815" s="1"/>
      <c r="AN815" s="1"/>
      <c r="AO815" s="1"/>
      <c r="AP815" s="1"/>
      <c r="AQ815" s="1"/>
      <c r="AR815" s="1"/>
      <c r="AS815" s="1"/>
      <c r="AT815" s="3"/>
      <c r="AU815" s="1"/>
      <c r="AV815" s="1"/>
      <c r="AW815" s="3"/>
      <c r="AX815" s="1"/>
      <c r="AY815" s="1"/>
      <c r="AZ815" s="1" t="s">
        <v>6846</v>
      </c>
      <c r="BA815" s="1"/>
      <c r="BB815">
        <f t="shared" si="12"/>
        <v>6</v>
      </c>
      <c r="BC815">
        <f t="array" ref="BC815">MEDIAN(IF($BB$2:$BB$4895=BB815, $AH$2:$AH$4895))</f>
        <v>29.083333333333002</v>
      </c>
    </row>
    <row r="816" spans="1:55" x14ac:dyDescent="0.25">
      <c r="A816" s="1" t="s">
        <v>6847</v>
      </c>
      <c r="B816" s="3">
        <v>42</v>
      </c>
      <c r="C816" s="1" t="s">
        <v>6848</v>
      </c>
      <c r="D816" s="3">
        <v>9477341</v>
      </c>
      <c r="E816" s="1" t="s">
        <v>63</v>
      </c>
      <c r="F816" s="1" t="s">
        <v>6849</v>
      </c>
      <c r="G816" s="1" t="s">
        <v>65</v>
      </c>
      <c r="H816" s="1" t="s">
        <v>6850</v>
      </c>
      <c r="I816" s="3">
        <v>1591942</v>
      </c>
      <c r="J816" s="1" t="s">
        <v>67</v>
      </c>
      <c r="K816" s="12"/>
      <c r="L816" s="1" t="s">
        <v>6851</v>
      </c>
      <c r="M816" s="1"/>
      <c r="N816" s="1"/>
      <c r="O816" s="1" t="s">
        <v>6852</v>
      </c>
      <c r="P816" s="1" t="s">
        <v>70</v>
      </c>
      <c r="Q816" s="1" t="s">
        <v>70</v>
      </c>
      <c r="R816" s="1" t="s">
        <v>65</v>
      </c>
      <c r="S816" s="1" t="s">
        <v>6853</v>
      </c>
      <c r="T816" s="1" t="s">
        <v>6854</v>
      </c>
      <c r="U816" s="1" t="s">
        <v>5269</v>
      </c>
      <c r="V816" s="1" t="s">
        <v>74</v>
      </c>
      <c r="W816" s="1" t="s">
        <v>6855</v>
      </c>
      <c r="X816" s="1" t="s">
        <v>65</v>
      </c>
      <c r="Y816" s="1" t="s">
        <v>6856</v>
      </c>
      <c r="Z816" s="1" t="s">
        <v>65</v>
      </c>
      <c r="AA816" s="1" t="s">
        <v>6857</v>
      </c>
      <c r="AB816" s="3">
        <v>1</v>
      </c>
      <c r="AC816" s="3">
        <v>1</v>
      </c>
      <c r="AD816" s="3">
        <v>1</v>
      </c>
      <c r="AE816" s="3">
        <v>1</v>
      </c>
      <c r="AF816" s="3">
        <v>0</v>
      </c>
      <c r="AG816" s="3">
        <v>0</v>
      </c>
      <c r="AH816" s="3">
        <v>45.116666666667001</v>
      </c>
      <c r="AI816" s="3">
        <v>2.7666666666670001</v>
      </c>
      <c r="AJ816" s="1" t="s">
        <v>65</v>
      </c>
      <c r="AK816" s="1" t="s">
        <v>6858</v>
      </c>
      <c r="AL816" s="1"/>
      <c r="AM816" s="1"/>
      <c r="AN816" s="1"/>
      <c r="AO816" s="1"/>
      <c r="AP816" s="1"/>
      <c r="AQ816" s="1"/>
      <c r="AR816" s="1"/>
      <c r="AS816" s="1"/>
      <c r="AT816" s="3"/>
      <c r="AU816" s="1"/>
      <c r="AV816" s="1"/>
      <c r="AW816" s="3"/>
      <c r="AX816" s="1"/>
      <c r="AY816" s="1"/>
      <c r="AZ816" s="1"/>
      <c r="BA816" s="1"/>
      <c r="BB816">
        <f t="shared" si="12"/>
        <v>1</v>
      </c>
      <c r="BC816">
        <f t="array" ref="BC816">MEDIAN(IF($BB$2:$BB$4895=BB816, $AH$2:$AH$4895))</f>
        <v>31.866666666667001</v>
      </c>
    </row>
    <row r="817" spans="1:55" x14ac:dyDescent="0.25">
      <c r="A817" s="1" t="s">
        <v>6847</v>
      </c>
      <c r="B817" s="3">
        <v>42</v>
      </c>
      <c r="C817" s="1" t="s">
        <v>6848</v>
      </c>
      <c r="D817" s="3">
        <v>9478720</v>
      </c>
      <c r="E817" s="1" t="s">
        <v>91</v>
      </c>
      <c r="F817" s="1" t="s">
        <v>6859</v>
      </c>
      <c r="G817" s="1" t="s">
        <v>2001</v>
      </c>
      <c r="H817" s="1" t="s">
        <v>6860</v>
      </c>
      <c r="I817" s="3">
        <v>9478720</v>
      </c>
      <c r="J817" s="1" t="s">
        <v>67</v>
      </c>
      <c r="K817" s="12"/>
      <c r="L817" s="1" t="s">
        <v>6861</v>
      </c>
      <c r="M817" s="1"/>
      <c r="N817" s="1"/>
      <c r="O817" s="1" t="s">
        <v>6862</v>
      </c>
      <c r="P817" s="1" t="s">
        <v>70</v>
      </c>
      <c r="Q817" s="1" t="s">
        <v>70</v>
      </c>
      <c r="R817" s="1" t="s">
        <v>2001</v>
      </c>
      <c r="S817" s="1" t="s">
        <v>6863</v>
      </c>
      <c r="T817" s="1" t="s">
        <v>6864</v>
      </c>
      <c r="U817" s="1" t="s">
        <v>6865</v>
      </c>
      <c r="V817" s="1" t="s">
        <v>74</v>
      </c>
      <c r="W817" s="1" t="s">
        <v>6866</v>
      </c>
      <c r="X817" s="1" t="s">
        <v>2001</v>
      </c>
      <c r="Y817" s="1" t="s">
        <v>6867</v>
      </c>
      <c r="Z817" s="1" t="s">
        <v>2001</v>
      </c>
      <c r="AA817" s="1" t="s">
        <v>6868</v>
      </c>
      <c r="AB817" s="3">
        <v>1</v>
      </c>
      <c r="AC817" s="3">
        <v>1</v>
      </c>
      <c r="AD817" s="3">
        <v>1</v>
      </c>
      <c r="AE817" s="3">
        <v>1</v>
      </c>
      <c r="AF817" s="3">
        <v>0</v>
      </c>
      <c r="AG817" s="3">
        <v>0</v>
      </c>
      <c r="AH817" s="3">
        <v>25.133333333332999</v>
      </c>
      <c r="AI817" s="3">
        <v>4.2</v>
      </c>
      <c r="AJ817" s="1" t="s">
        <v>2001</v>
      </c>
      <c r="AK817" s="1" t="s">
        <v>6869</v>
      </c>
      <c r="AL817" s="1"/>
      <c r="AM817" s="1"/>
      <c r="AN817" s="1"/>
      <c r="AO817" s="1"/>
      <c r="AP817" s="1" t="s">
        <v>2001</v>
      </c>
      <c r="AQ817" s="1" t="s">
        <v>6867</v>
      </c>
      <c r="AR817" s="1" t="s">
        <v>947</v>
      </c>
      <c r="AS817" s="1" t="s">
        <v>6870</v>
      </c>
      <c r="AT817" s="3"/>
      <c r="AU817" s="1"/>
      <c r="AV817" s="1"/>
      <c r="AW817" s="3"/>
      <c r="AX817" s="1"/>
      <c r="AY817" s="1"/>
      <c r="AZ817" s="1"/>
      <c r="BA817" s="1" t="s">
        <v>6871</v>
      </c>
      <c r="BB817">
        <f t="shared" si="12"/>
        <v>1</v>
      </c>
      <c r="BC817">
        <f t="array" ref="BC817">MEDIAN(IF($BB$2:$BB$4895=BB817, $AH$2:$AH$4895))</f>
        <v>31.866666666667001</v>
      </c>
    </row>
    <row r="818" spans="1:55" x14ac:dyDescent="0.25">
      <c r="A818" s="1" t="s">
        <v>6847</v>
      </c>
      <c r="B818" s="3">
        <v>42</v>
      </c>
      <c r="C818" s="1" t="s">
        <v>6848</v>
      </c>
      <c r="D818" s="3">
        <v>9480343</v>
      </c>
      <c r="E818" s="1" t="s">
        <v>91</v>
      </c>
      <c r="F818" s="1" t="s">
        <v>2270</v>
      </c>
      <c r="G818" s="1" t="s">
        <v>2001</v>
      </c>
      <c r="H818" s="1" t="s">
        <v>6872</v>
      </c>
      <c r="I818" s="3">
        <v>9480343</v>
      </c>
      <c r="J818" s="1" t="s">
        <v>67</v>
      </c>
      <c r="K818" s="12"/>
      <c r="L818" s="1" t="s">
        <v>6851</v>
      </c>
      <c r="M818" s="1"/>
      <c r="N818" s="1"/>
      <c r="O818" s="1" t="s">
        <v>6873</v>
      </c>
      <c r="P818" s="1" t="s">
        <v>70</v>
      </c>
      <c r="Q818" s="1" t="s">
        <v>70</v>
      </c>
      <c r="R818" s="1" t="s">
        <v>2001</v>
      </c>
      <c r="S818" s="1" t="s">
        <v>6874</v>
      </c>
      <c r="T818" s="1" t="s">
        <v>6875</v>
      </c>
      <c r="U818" s="1" t="s">
        <v>6876</v>
      </c>
      <c r="V818" s="1" t="s">
        <v>74</v>
      </c>
      <c r="W818" s="1" t="s">
        <v>6877</v>
      </c>
      <c r="X818" s="1" t="s">
        <v>2001</v>
      </c>
      <c r="Y818" s="1" t="s">
        <v>6878</v>
      </c>
      <c r="Z818" s="1" t="s">
        <v>2001</v>
      </c>
      <c r="AA818" s="1" t="s">
        <v>6879</v>
      </c>
      <c r="AB818" s="3">
        <v>1</v>
      </c>
      <c r="AC818" s="3">
        <v>1</v>
      </c>
      <c r="AD818" s="3">
        <v>1</v>
      </c>
      <c r="AE818" s="3">
        <v>1</v>
      </c>
      <c r="AF818" s="3">
        <v>0</v>
      </c>
      <c r="AG818" s="3">
        <v>0</v>
      </c>
      <c r="AH818" s="3">
        <v>23.916666666666998</v>
      </c>
      <c r="AI818" s="3">
        <v>7.6333333333329998</v>
      </c>
      <c r="AJ818" s="1" t="s">
        <v>2001</v>
      </c>
      <c r="AK818" s="1" t="s">
        <v>6880</v>
      </c>
      <c r="AL818" s="1"/>
      <c r="AM818" s="1"/>
      <c r="AN818" s="1"/>
      <c r="AO818" s="1"/>
      <c r="AP818" s="1"/>
      <c r="AQ818" s="1"/>
      <c r="AR818" s="1"/>
      <c r="AS818" s="1"/>
      <c r="AT818" s="3"/>
      <c r="AU818" s="1"/>
      <c r="AV818" s="1"/>
      <c r="AW818" s="3"/>
      <c r="AX818" s="1"/>
      <c r="AY818" s="1"/>
      <c r="AZ818" s="1"/>
      <c r="BA818" s="1"/>
      <c r="BB818">
        <f t="shared" si="12"/>
        <v>1</v>
      </c>
      <c r="BC818">
        <f t="array" ref="BC818">MEDIAN(IF($BB$2:$BB$4895=BB818, $AH$2:$AH$4895))</f>
        <v>31.866666666667001</v>
      </c>
    </row>
    <row r="819" spans="1:55" x14ac:dyDescent="0.25">
      <c r="A819" s="1" t="s">
        <v>6847</v>
      </c>
      <c r="B819" s="3">
        <v>40</v>
      </c>
      <c r="C819" s="1" t="s">
        <v>6847</v>
      </c>
      <c r="D819" s="3">
        <v>9495232</v>
      </c>
      <c r="E819" s="1" t="s">
        <v>63</v>
      </c>
      <c r="F819" s="1" t="s">
        <v>6881</v>
      </c>
      <c r="G819" s="1" t="s">
        <v>6882</v>
      </c>
      <c r="H819" s="1" t="s">
        <v>6883</v>
      </c>
      <c r="I819" s="3">
        <v>1595696</v>
      </c>
      <c r="J819" s="1" t="s">
        <v>67</v>
      </c>
      <c r="K819" s="12"/>
      <c r="L819" s="1" t="s">
        <v>6884</v>
      </c>
      <c r="M819" s="1"/>
      <c r="N819" s="1"/>
      <c r="O819" s="1" t="s">
        <v>6885</v>
      </c>
      <c r="P819" s="1" t="s">
        <v>70</v>
      </c>
      <c r="Q819" s="1" t="s">
        <v>70</v>
      </c>
      <c r="R819" s="1" t="s">
        <v>6882</v>
      </c>
      <c r="S819" s="1" t="s">
        <v>6886</v>
      </c>
      <c r="T819" s="1" t="s">
        <v>6887</v>
      </c>
      <c r="U819" s="1" t="s">
        <v>6888</v>
      </c>
      <c r="V819" s="1" t="s">
        <v>74</v>
      </c>
      <c r="W819" s="1" t="s">
        <v>6889</v>
      </c>
      <c r="X819" s="1" t="s">
        <v>6882</v>
      </c>
      <c r="Y819" s="1" t="s">
        <v>6890</v>
      </c>
      <c r="Z819" s="1" t="s">
        <v>6882</v>
      </c>
      <c r="AA819" s="1" t="s">
        <v>6891</v>
      </c>
      <c r="AB819" s="3">
        <v>1</v>
      </c>
      <c r="AC819" s="3">
        <v>1</v>
      </c>
      <c r="AD819" s="3">
        <v>1</v>
      </c>
      <c r="AE819" s="3">
        <v>1</v>
      </c>
      <c r="AF819" s="3">
        <v>0</v>
      </c>
      <c r="AG819" s="3">
        <v>0</v>
      </c>
      <c r="AH819" s="3">
        <v>49.35</v>
      </c>
      <c r="AI819" s="3">
        <v>3.9333333333330001</v>
      </c>
      <c r="AJ819" s="1" t="s">
        <v>6882</v>
      </c>
      <c r="AK819" s="1" t="s">
        <v>6892</v>
      </c>
      <c r="AL819" s="1"/>
      <c r="AM819" s="1"/>
      <c r="AN819" s="1"/>
      <c r="AO819" s="1"/>
      <c r="AP819" s="1"/>
      <c r="AQ819" s="1"/>
      <c r="AR819" s="1"/>
      <c r="AS819" s="1"/>
      <c r="AT819" s="3"/>
      <c r="AU819" s="1"/>
      <c r="AV819" s="1"/>
      <c r="AW819" s="3"/>
      <c r="AX819" s="1"/>
      <c r="AY819" s="1"/>
      <c r="AZ819" s="1"/>
      <c r="BA819" s="1"/>
      <c r="BB819">
        <f t="shared" si="12"/>
        <v>1</v>
      </c>
      <c r="BC819">
        <f t="array" ref="BC819">MEDIAN(IF($BB$2:$BB$4895=BB819, $AH$2:$AH$4895))</f>
        <v>31.866666666667001</v>
      </c>
    </row>
    <row r="820" spans="1:55" x14ac:dyDescent="0.25">
      <c r="A820" s="1" t="s">
        <v>6847</v>
      </c>
      <c r="B820" s="3">
        <v>42</v>
      </c>
      <c r="C820" s="1" t="s">
        <v>6848</v>
      </c>
      <c r="D820" s="3">
        <v>9502389</v>
      </c>
      <c r="E820" s="1" t="s">
        <v>63</v>
      </c>
      <c r="F820" s="1" t="s">
        <v>6893</v>
      </c>
      <c r="G820" s="1" t="s">
        <v>115</v>
      </c>
      <c r="H820" s="1" t="s">
        <v>6894</v>
      </c>
      <c r="I820" s="3">
        <v>1597041</v>
      </c>
      <c r="J820" s="1" t="s">
        <v>67</v>
      </c>
      <c r="K820" s="12"/>
      <c r="L820" s="1" t="s">
        <v>6895</v>
      </c>
      <c r="M820" s="1"/>
      <c r="N820" s="1"/>
      <c r="O820" s="1" t="s">
        <v>6896</v>
      </c>
      <c r="P820" s="1" t="s">
        <v>70</v>
      </c>
      <c r="Q820" s="1" t="s">
        <v>70</v>
      </c>
      <c r="R820" s="1" t="s">
        <v>115</v>
      </c>
      <c r="S820" s="1" t="s">
        <v>6897</v>
      </c>
      <c r="T820" s="1" t="s">
        <v>6898</v>
      </c>
      <c r="U820" s="1" t="s">
        <v>6876</v>
      </c>
      <c r="V820" s="1" t="s">
        <v>74</v>
      </c>
      <c r="W820" s="1" t="s">
        <v>6866</v>
      </c>
      <c r="X820" s="1" t="s">
        <v>115</v>
      </c>
      <c r="Y820" s="1" t="s">
        <v>2149</v>
      </c>
      <c r="Z820" s="1" t="s">
        <v>115</v>
      </c>
      <c r="AA820" s="1" t="s">
        <v>6899</v>
      </c>
      <c r="AB820" s="3">
        <v>1</v>
      </c>
      <c r="AC820" s="3">
        <v>1</v>
      </c>
      <c r="AD820" s="3">
        <v>1</v>
      </c>
      <c r="AE820" s="3">
        <v>1</v>
      </c>
      <c r="AF820" s="3">
        <v>0</v>
      </c>
      <c r="AG820" s="3">
        <v>0</v>
      </c>
      <c r="AH820" s="3">
        <v>29.9</v>
      </c>
      <c r="AI820" s="3">
        <v>2.2166666666669999</v>
      </c>
      <c r="AJ820" s="1" t="s">
        <v>115</v>
      </c>
      <c r="AK820" s="1" t="s">
        <v>6900</v>
      </c>
      <c r="AL820" s="1"/>
      <c r="AM820" s="1"/>
      <c r="AN820" s="1"/>
      <c r="AO820" s="1"/>
      <c r="AP820" s="1"/>
      <c r="AQ820" s="1"/>
      <c r="AR820" s="1"/>
      <c r="AS820" s="1"/>
      <c r="AT820" s="3"/>
      <c r="AU820" s="1"/>
      <c r="AV820" s="1"/>
      <c r="AW820" s="3"/>
      <c r="AX820" s="1"/>
      <c r="AY820" s="1"/>
      <c r="AZ820" s="1"/>
      <c r="BA820" s="1"/>
      <c r="BB820">
        <f t="shared" si="12"/>
        <v>1</v>
      </c>
      <c r="BC820">
        <f t="array" ref="BC820">MEDIAN(IF($BB$2:$BB$4895=BB820, $AH$2:$AH$4895))</f>
        <v>31.866666666667001</v>
      </c>
    </row>
    <row r="821" spans="1:55" x14ac:dyDescent="0.25">
      <c r="A821" s="1" t="s">
        <v>6847</v>
      </c>
      <c r="B821" s="3">
        <v>42</v>
      </c>
      <c r="C821" s="1" t="s">
        <v>6848</v>
      </c>
      <c r="D821" s="3">
        <v>9508804</v>
      </c>
      <c r="E821" s="1" t="s">
        <v>63</v>
      </c>
      <c r="F821" s="1" t="s">
        <v>6901</v>
      </c>
      <c r="G821" s="1" t="s">
        <v>127</v>
      </c>
      <c r="H821" s="1" t="s">
        <v>6902</v>
      </c>
      <c r="I821" s="3">
        <v>1598403</v>
      </c>
      <c r="J821" s="1" t="s">
        <v>67</v>
      </c>
      <c r="K821" s="12"/>
      <c r="L821" s="1" t="s">
        <v>6903</v>
      </c>
      <c r="M821" s="1"/>
      <c r="N821" s="1"/>
      <c r="O821" s="1" t="s">
        <v>6904</v>
      </c>
      <c r="P821" s="1" t="s">
        <v>70</v>
      </c>
      <c r="Q821" s="1" t="s">
        <v>70</v>
      </c>
      <c r="R821" s="1" t="s">
        <v>127</v>
      </c>
      <c r="S821" s="1" t="s">
        <v>6905</v>
      </c>
      <c r="T821" s="1" t="s">
        <v>6906</v>
      </c>
      <c r="U821" s="1" t="s">
        <v>5269</v>
      </c>
      <c r="V821" s="1"/>
      <c r="W821" s="1"/>
      <c r="X821" s="1"/>
      <c r="Y821" s="1"/>
      <c r="Z821" s="1"/>
      <c r="AA821" s="1"/>
      <c r="AB821" s="3">
        <v>1</v>
      </c>
      <c r="AC821" s="3">
        <v>1</v>
      </c>
      <c r="AD821" s="3">
        <v>1</v>
      </c>
      <c r="AE821" s="3">
        <v>0</v>
      </c>
      <c r="AF821" s="3">
        <v>1</v>
      </c>
      <c r="AG821" s="3">
        <v>0</v>
      </c>
      <c r="AH821" s="3">
        <v>52.866666666667001</v>
      </c>
      <c r="AI821" s="3">
        <v>31.066666666667</v>
      </c>
      <c r="AJ821" s="1" t="s">
        <v>127</v>
      </c>
      <c r="AK821" s="1" t="s">
        <v>6907</v>
      </c>
      <c r="AL821" s="1"/>
      <c r="AM821" s="1"/>
      <c r="AN821" s="1"/>
      <c r="AO821" s="1"/>
      <c r="AP821" s="1"/>
      <c r="AQ821" s="1"/>
      <c r="AR821" s="1"/>
      <c r="AS821" s="1"/>
      <c r="AT821" s="3"/>
      <c r="AU821" s="1"/>
      <c r="AV821" s="1"/>
      <c r="AW821" s="3"/>
      <c r="AX821" s="1"/>
      <c r="AY821" s="1"/>
      <c r="AZ821" s="1" t="s">
        <v>6908</v>
      </c>
      <c r="BA821" s="1"/>
      <c r="BB821">
        <f t="shared" si="12"/>
        <v>1</v>
      </c>
      <c r="BC821">
        <f t="array" ref="BC821">MEDIAN(IF($BB$2:$BB$4895=BB821, $AH$2:$AH$4895))</f>
        <v>31.866666666667001</v>
      </c>
    </row>
    <row r="822" spans="1:55" x14ac:dyDescent="0.25">
      <c r="A822" s="1" t="s">
        <v>6847</v>
      </c>
      <c r="B822" s="3">
        <v>42</v>
      </c>
      <c r="C822" s="1" t="s">
        <v>6848</v>
      </c>
      <c r="D822" s="3">
        <v>9510018</v>
      </c>
      <c r="E822" s="1" t="s">
        <v>63</v>
      </c>
      <c r="F822" s="1" t="s">
        <v>6909</v>
      </c>
      <c r="G822" s="1" t="s">
        <v>137</v>
      </c>
      <c r="H822" s="1" t="s">
        <v>6910</v>
      </c>
      <c r="I822" s="3">
        <v>1598502</v>
      </c>
      <c r="J822" s="1" t="s">
        <v>67</v>
      </c>
      <c r="K822" s="12"/>
      <c r="L822" s="1" t="s">
        <v>6851</v>
      </c>
      <c r="M822" s="1"/>
      <c r="N822" s="1"/>
      <c r="O822" s="1" t="s">
        <v>6911</v>
      </c>
      <c r="P822" s="1" t="s">
        <v>70</v>
      </c>
      <c r="Q822" s="1" t="s">
        <v>70</v>
      </c>
      <c r="R822" s="1" t="s">
        <v>137</v>
      </c>
      <c r="S822" s="1" t="s">
        <v>6912</v>
      </c>
      <c r="T822" s="1" t="s">
        <v>6913</v>
      </c>
      <c r="U822" s="1" t="s">
        <v>1337</v>
      </c>
      <c r="V822" s="1" t="s">
        <v>74</v>
      </c>
      <c r="W822" s="1" t="s">
        <v>6877</v>
      </c>
      <c r="X822" s="1" t="s">
        <v>137</v>
      </c>
      <c r="Y822" s="1" t="s">
        <v>6914</v>
      </c>
      <c r="Z822" s="1" t="s">
        <v>137</v>
      </c>
      <c r="AA822" s="1" t="s">
        <v>6915</v>
      </c>
      <c r="AB822" s="3">
        <v>1</v>
      </c>
      <c r="AC822" s="3">
        <v>1</v>
      </c>
      <c r="AD822" s="3">
        <v>1</v>
      </c>
      <c r="AE822" s="3">
        <v>1</v>
      </c>
      <c r="AF822" s="3">
        <v>0</v>
      </c>
      <c r="AG822" s="3">
        <v>0</v>
      </c>
      <c r="AH822" s="3">
        <v>25.25</v>
      </c>
      <c r="AI822" s="3">
        <v>4.333333333333</v>
      </c>
      <c r="AJ822" s="1" t="s">
        <v>137</v>
      </c>
      <c r="AK822" s="1" t="s">
        <v>6916</v>
      </c>
      <c r="AL822" s="1"/>
      <c r="AM822" s="1"/>
      <c r="AN822" s="1"/>
      <c r="AO822" s="1"/>
      <c r="AP822" s="1"/>
      <c r="AQ822" s="1"/>
      <c r="AR822" s="1"/>
      <c r="AS822" s="1"/>
      <c r="AT822" s="3"/>
      <c r="AU822" s="1"/>
      <c r="AV822" s="1"/>
      <c r="AW822" s="3"/>
      <c r="AX822" s="1"/>
      <c r="AY822" s="1"/>
      <c r="AZ822" s="1"/>
      <c r="BA822" s="1"/>
      <c r="BB822">
        <f t="shared" si="12"/>
        <v>1</v>
      </c>
      <c r="BC822">
        <f t="array" ref="BC822">MEDIAN(IF($BB$2:$BB$4895=BB822, $AH$2:$AH$4895))</f>
        <v>31.866666666667001</v>
      </c>
    </row>
    <row r="823" spans="1:55" x14ac:dyDescent="0.25">
      <c r="A823" s="1" t="s">
        <v>6847</v>
      </c>
      <c r="B823" s="3">
        <v>40</v>
      </c>
      <c r="C823" s="1" t="s">
        <v>6847</v>
      </c>
      <c r="D823" s="3">
        <v>9521357</v>
      </c>
      <c r="E823" s="1" t="s">
        <v>91</v>
      </c>
      <c r="F823" s="1" t="s">
        <v>6917</v>
      </c>
      <c r="G823" s="1" t="s">
        <v>159</v>
      </c>
      <c r="H823" s="1" t="s">
        <v>6918</v>
      </c>
      <c r="I823" s="3">
        <v>9521357</v>
      </c>
      <c r="J823" s="1" t="s">
        <v>67</v>
      </c>
      <c r="K823" s="12"/>
      <c r="L823" s="1" t="s">
        <v>6919</v>
      </c>
      <c r="M823" s="1"/>
      <c r="N823" s="1"/>
      <c r="O823" s="1" t="s">
        <v>6920</v>
      </c>
      <c r="P823" s="1" t="s">
        <v>70</v>
      </c>
      <c r="Q823" s="1" t="s">
        <v>70</v>
      </c>
      <c r="R823" s="1" t="s">
        <v>159</v>
      </c>
      <c r="S823" s="1" t="s">
        <v>6921</v>
      </c>
      <c r="T823" s="1" t="s">
        <v>6922</v>
      </c>
      <c r="U823" s="1" t="s">
        <v>6923</v>
      </c>
      <c r="V823" s="1" t="s">
        <v>74</v>
      </c>
      <c r="W823" s="1" t="s">
        <v>6924</v>
      </c>
      <c r="X823" s="1" t="s">
        <v>159</v>
      </c>
      <c r="Y823" s="1" t="s">
        <v>6925</v>
      </c>
      <c r="Z823" s="1" t="s">
        <v>159</v>
      </c>
      <c r="AA823" s="1" t="s">
        <v>6926</v>
      </c>
      <c r="AB823" s="3">
        <v>1</v>
      </c>
      <c r="AC823" s="3">
        <v>0</v>
      </c>
      <c r="AD823" s="3">
        <v>1</v>
      </c>
      <c r="AE823" s="3">
        <v>1</v>
      </c>
      <c r="AF823" s="3">
        <v>0</v>
      </c>
      <c r="AG823" s="3">
        <v>0</v>
      </c>
      <c r="AH823" s="3">
        <v>102.183333333333</v>
      </c>
      <c r="AI823" s="3">
        <v>7.05</v>
      </c>
      <c r="AJ823" s="1" t="s">
        <v>159</v>
      </c>
      <c r="AK823" s="1" t="s">
        <v>6927</v>
      </c>
      <c r="AL823" s="1"/>
      <c r="AM823" s="1"/>
      <c r="AN823" s="1"/>
      <c r="AO823" s="1"/>
      <c r="AP823" s="1"/>
      <c r="AQ823" s="1"/>
      <c r="AR823" s="1"/>
      <c r="AS823" s="1"/>
      <c r="AT823" s="3"/>
      <c r="AU823" s="1"/>
      <c r="AV823" s="1"/>
      <c r="AW823" s="3"/>
      <c r="AX823" s="1"/>
      <c r="AY823" s="1"/>
      <c r="AZ823" s="1"/>
      <c r="BA823" s="1" t="s">
        <v>6928</v>
      </c>
      <c r="BB823">
        <f t="shared" si="12"/>
        <v>1</v>
      </c>
      <c r="BC823">
        <f t="array" ref="BC823">MEDIAN(IF($BB$2:$BB$4895=BB823, $AH$2:$AH$4895))</f>
        <v>31.866666666667001</v>
      </c>
    </row>
    <row r="824" spans="1:55" x14ac:dyDescent="0.25">
      <c r="A824" s="1" t="s">
        <v>6847</v>
      </c>
      <c r="B824" s="3">
        <v>42</v>
      </c>
      <c r="C824" s="1" t="s">
        <v>6848</v>
      </c>
      <c r="D824" s="3">
        <v>9521886</v>
      </c>
      <c r="E824" s="1" t="s">
        <v>63</v>
      </c>
      <c r="F824" s="1" t="s">
        <v>6929</v>
      </c>
      <c r="G824" s="1" t="s">
        <v>159</v>
      </c>
      <c r="H824" s="1" t="s">
        <v>6930</v>
      </c>
      <c r="I824" s="3">
        <v>1600594</v>
      </c>
      <c r="J824" s="1" t="s">
        <v>67</v>
      </c>
      <c r="K824" s="12"/>
      <c r="L824" s="1" t="s">
        <v>6851</v>
      </c>
      <c r="M824" s="1"/>
      <c r="N824" s="1"/>
      <c r="O824" s="1" t="s">
        <v>6931</v>
      </c>
      <c r="P824" s="1" t="s">
        <v>70</v>
      </c>
      <c r="Q824" s="1" t="s">
        <v>70</v>
      </c>
      <c r="R824" s="1" t="s">
        <v>159</v>
      </c>
      <c r="S824" s="1" t="s">
        <v>6932</v>
      </c>
      <c r="T824" s="1" t="s">
        <v>6933</v>
      </c>
      <c r="U824" s="1" t="s">
        <v>6876</v>
      </c>
      <c r="V824" s="1"/>
      <c r="W824" s="1"/>
      <c r="X824" s="1"/>
      <c r="Y824" s="1"/>
      <c r="Z824" s="1"/>
      <c r="AA824" s="1"/>
      <c r="AB824" s="3">
        <v>1</v>
      </c>
      <c r="AC824" s="3">
        <v>1</v>
      </c>
      <c r="AD824" s="3">
        <v>1</v>
      </c>
      <c r="AE824" s="3">
        <v>1</v>
      </c>
      <c r="AF824" s="3">
        <v>0</v>
      </c>
      <c r="AG824" s="3">
        <v>0</v>
      </c>
      <c r="AH824" s="3">
        <v>5.75</v>
      </c>
      <c r="AI824" s="3">
        <v>3.2</v>
      </c>
      <c r="AJ824" s="1" t="s">
        <v>159</v>
      </c>
      <c r="AK824" s="1" t="s">
        <v>6934</v>
      </c>
      <c r="AL824" s="1"/>
      <c r="AM824" s="1"/>
      <c r="AN824" s="1"/>
      <c r="AO824" s="1"/>
      <c r="AP824" s="1"/>
      <c r="AQ824" s="1"/>
      <c r="AR824" s="1"/>
      <c r="AS824" s="1"/>
      <c r="AT824" s="3"/>
      <c r="AU824" s="1"/>
      <c r="AV824" s="1"/>
      <c r="AW824" s="3"/>
      <c r="AX824" s="1"/>
      <c r="AY824" s="1"/>
      <c r="AZ824" s="1" t="s">
        <v>6935</v>
      </c>
      <c r="BA824" s="1"/>
      <c r="BB824">
        <f t="shared" si="12"/>
        <v>1</v>
      </c>
      <c r="BC824">
        <f t="array" ref="BC824">MEDIAN(IF($BB$2:$BB$4895=BB824, $AH$2:$AH$4895))</f>
        <v>31.866666666667001</v>
      </c>
    </row>
    <row r="825" spans="1:55" x14ac:dyDescent="0.25">
      <c r="A825" s="1" t="s">
        <v>6847</v>
      </c>
      <c r="B825" s="3">
        <v>42</v>
      </c>
      <c r="C825" s="1" t="s">
        <v>6848</v>
      </c>
      <c r="D825" s="3">
        <v>9522642</v>
      </c>
      <c r="E825" s="1" t="s">
        <v>63</v>
      </c>
      <c r="F825" s="1" t="s">
        <v>6929</v>
      </c>
      <c r="G825" s="1" t="s">
        <v>159</v>
      </c>
      <c r="H825" s="1" t="s">
        <v>6936</v>
      </c>
      <c r="I825" s="3">
        <v>1600715</v>
      </c>
      <c r="J825" s="1" t="s">
        <v>67</v>
      </c>
      <c r="K825" s="12"/>
      <c r="L825" s="1" t="s">
        <v>6851</v>
      </c>
      <c r="M825" s="1"/>
      <c r="N825" s="1"/>
      <c r="O825" s="1" t="s">
        <v>6937</v>
      </c>
      <c r="P825" s="1" t="s">
        <v>70</v>
      </c>
      <c r="Q825" s="1" t="s">
        <v>70</v>
      </c>
      <c r="R825" s="1" t="s">
        <v>159</v>
      </c>
      <c r="S825" s="1" t="s">
        <v>6938</v>
      </c>
      <c r="T825" s="1" t="s">
        <v>6939</v>
      </c>
      <c r="U825" s="1" t="s">
        <v>6940</v>
      </c>
      <c r="V825" s="1" t="s">
        <v>74</v>
      </c>
      <c r="W825" s="1" t="s">
        <v>6877</v>
      </c>
      <c r="X825" s="1" t="s">
        <v>159</v>
      </c>
      <c r="Y825" s="1" t="s">
        <v>6941</v>
      </c>
      <c r="Z825" s="1" t="s">
        <v>159</v>
      </c>
      <c r="AA825" s="1" t="s">
        <v>6942</v>
      </c>
      <c r="AB825" s="3">
        <v>1</v>
      </c>
      <c r="AC825" s="3">
        <v>1</v>
      </c>
      <c r="AD825" s="3">
        <v>1</v>
      </c>
      <c r="AE825" s="3">
        <v>1</v>
      </c>
      <c r="AF825" s="3">
        <v>0</v>
      </c>
      <c r="AG825" s="3">
        <v>0</v>
      </c>
      <c r="AH825" s="3">
        <v>15.116666666666999</v>
      </c>
      <c r="AI825" s="3">
        <v>3.0166666666670001</v>
      </c>
      <c r="AJ825" s="1" t="s">
        <v>159</v>
      </c>
      <c r="AK825" s="1" t="s">
        <v>6943</v>
      </c>
      <c r="AL825" s="1"/>
      <c r="AM825" s="1"/>
      <c r="AN825" s="1"/>
      <c r="AO825" s="1"/>
      <c r="AP825" s="1"/>
      <c r="AQ825" s="1"/>
      <c r="AR825" s="1"/>
      <c r="AS825" s="1"/>
      <c r="AT825" s="3"/>
      <c r="AU825" s="1"/>
      <c r="AV825" s="1"/>
      <c r="AW825" s="3"/>
      <c r="AX825" s="1"/>
      <c r="AY825" s="1"/>
      <c r="AZ825" s="1"/>
      <c r="BA825" s="1"/>
      <c r="BB825">
        <f t="shared" si="12"/>
        <v>1</v>
      </c>
      <c r="BC825">
        <f t="array" ref="BC825">MEDIAN(IF($BB$2:$BB$4895=BB825, $AH$2:$AH$4895))</f>
        <v>31.866666666667001</v>
      </c>
    </row>
    <row r="826" spans="1:55" x14ac:dyDescent="0.25">
      <c r="A826" s="1" t="s">
        <v>6847</v>
      </c>
      <c r="B826" s="3">
        <v>40</v>
      </c>
      <c r="C826" s="1" t="s">
        <v>6847</v>
      </c>
      <c r="D826" s="3">
        <v>9538726</v>
      </c>
      <c r="E826" s="1" t="s">
        <v>63</v>
      </c>
      <c r="F826" s="1" t="s">
        <v>6944</v>
      </c>
      <c r="G826" s="1" t="s">
        <v>2101</v>
      </c>
      <c r="H826" s="1" t="s">
        <v>6945</v>
      </c>
      <c r="I826" s="3">
        <v>1603364</v>
      </c>
      <c r="J826" s="1" t="s">
        <v>67</v>
      </c>
      <c r="K826" s="12"/>
      <c r="L826" s="1" t="s">
        <v>6946</v>
      </c>
      <c r="M826" s="1"/>
      <c r="N826" s="1"/>
      <c r="O826" s="1" t="s">
        <v>6947</v>
      </c>
      <c r="P826" s="1" t="s">
        <v>70</v>
      </c>
      <c r="Q826" s="1" t="s">
        <v>70</v>
      </c>
      <c r="R826" s="1" t="s">
        <v>2101</v>
      </c>
      <c r="S826" s="1" t="s">
        <v>6948</v>
      </c>
      <c r="T826" s="1" t="s">
        <v>6949</v>
      </c>
      <c r="U826" s="1" t="s">
        <v>6950</v>
      </c>
      <c r="V826" s="1" t="s">
        <v>74</v>
      </c>
      <c r="W826" s="1" t="s">
        <v>6951</v>
      </c>
      <c r="X826" s="1" t="s">
        <v>2101</v>
      </c>
      <c r="Y826" s="1" t="s">
        <v>6952</v>
      </c>
      <c r="Z826" s="1" t="s">
        <v>2101</v>
      </c>
      <c r="AA826" s="1" t="s">
        <v>6953</v>
      </c>
      <c r="AB826" s="3">
        <v>1</v>
      </c>
      <c r="AC826" s="3">
        <v>1</v>
      </c>
      <c r="AD826" s="3">
        <v>1</v>
      </c>
      <c r="AE826" s="3">
        <v>1</v>
      </c>
      <c r="AF826" s="3">
        <v>0</v>
      </c>
      <c r="AG826" s="3">
        <v>0</v>
      </c>
      <c r="AH826" s="3">
        <v>33.1</v>
      </c>
      <c r="AI826" s="3">
        <v>6.65</v>
      </c>
      <c r="AJ826" s="1" t="s">
        <v>2101</v>
      </c>
      <c r="AK826" s="1" t="s">
        <v>6954</v>
      </c>
      <c r="AL826" s="1"/>
      <c r="AM826" s="1"/>
      <c r="AN826" s="1"/>
      <c r="AO826" s="1"/>
      <c r="AP826" s="1"/>
      <c r="AQ826" s="1"/>
      <c r="AR826" s="1"/>
      <c r="AS826" s="1"/>
      <c r="AT826" s="3"/>
      <c r="AU826" s="1"/>
      <c r="AV826" s="1"/>
      <c r="AW826" s="3"/>
      <c r="AX826" s="1"/>
      <c r="AY826" s="1"/>
      <c r="AZ826" s="1" t="s">
        <v>6955</v>
      </c>
      <c r="BA826" s="1"/>
      <c r="BB826">
        <f t="shared" si="12"/>
        <v>1</v>
      </c>
      <c r="BC826">
        <f t="array" ref="BC826">MEDIAN(IF($BB$2:$BB$4895=BB826, $AH$2:$AH$4895))</f>
        <v>31.866666666667001</v>
      </c>
    </row>
    <row r="827" spans="1:55" x14ac:dyDescent="0.25">
      <c r="A827" s="1" t="s">
        <v>6847</v>
      </c>
      <c r="B827" s="3">
        <v>40</v>
      </c>
      <c r="C827" s="1" t="s">
        <v>6847</v>
      </c>
      <c r="D827" s="3">
        <v>9540528</v>
      </c>
      <c r="E827" s="1" t="s">
        <v>91</v>
      </c>
      <c r="F827" s="1" t="s">
        <v>6956</v>
      </c>
      <c r="G827" s="1" t="s">
        <v>178</v>
      </c>
      <c r="H827" s="1" t="s">
        <v>6957</v>
      </c>
      <c r="I827" s="3">
        <v>9540528</v>
      </c>
      <c r="J827" s="1" t="s">
        <v>67</v>
      </c>
      <c r="K827" s="12"/>
      <c r="L827" s="1" t="s">
        <v>6958</v>
      </c>
      <c r="M827" s="1"/>
      <c r="N827" s="1"/>
      <c r="O827" s="1" t="s">
        <v>6959</v>
      </c>
      <c r="P827" s="1" t="s">
        <v>70</v>
      </c>
      <c r="Q827" s="1" t="s">
        <v>70</v>
      </c>
      <c r="R827" s="1" t="s">
        <v>178</v>
      </c>
      <c r="S827" s="1" t="s">
        <v>6960</v>
      </c>
      <c r="T827" s="1" t="s">
        <v>6961</v>
      </c>
      <c r="U827" s="1" t="s">
        <v>6950</v>
      </c>
      <c r="V827" s="1" t="s">
        <v>74</v>
      </c>
      <c r="W827" s="1" t="s">
        <v>6962</v>
      </c>
      <c r="X827" s="1" t="s">
        <v>178</v>
      </c>
      <c r="Y827" s="1" t="s">
        <v>6963</v>
      </c>
      <c r="Z827" s="1" t="s">
        <v>178</v>
      </c>
      <c r="AA827" s="1" t="s">
        <v>6964</v>
      </c>
      <c r="AB827" s="3">
        <v>1</v>
      </c>
      <c r="AC827" s="3">
        <v>1</v>
      </c>
      <c r="AD827" s="3">
        <v>1</v>
      </c>
      <c r="AE827" s="3">
        <v>1</v>
      </c>
      <c r="AF827" s="3">
        <v>0</v>
      </c>
      <c r="AG827" s="3">
        <v>0</v>
      </c>
      <c r="AH827" s="3">
        <v>11.683333333333</v>
      </c>
      <c r="AI827" s="3">
        <v>6.2166666666669999</v>
      </c>
      <c r="AJ827" s="1" t="s">
        <v>178</v>
      </c>
      <c r="AK827" s="1" t="s">
        <v>6965</v>
      </c>
      <c r="AL827" s="1"/>
      <c r="AM827" s="1"/>
      <c r="AN827" s="1"/>
      <c r="AO827" s="1"/>
      <c r="AP827" s="1"/>
      <c r="AQ827" s="1"/>
      <c r="AR827" s="1"/>
      <c r="AS827" s="1"/>
      <c r="AT827" s="3"/>
      <c r="AU827" s="1"/>
      <c r="AV827" s="1"/>
      <c r="AW827" s="3"/>
      <c r="AX827" s="1"/>
      <c r="AY827" s="1"/>
      <c r="AZ827" s="1"/>
      <c r="BA827" s="1" t="s">
        <v>6966</v>
      </c>
      <c r="BB827">
        <f t="shared" si="12"/>
        <v>1</v>
      </c>
      <c r="BC827">
        <f t="array" ref="BC827">MEDIAN(IF($BB$2:$BB$4895=BB827, $AH$2:$AH$4895))</f>
        <v>31.866666666667001</v>
      </c>
    </row>
    <row r="828" spans="1:55" x14ac:dyDescent="0.25">
      <c r="A828" s="1" t="s">
        <v>6847</v>
      </c>
      <c r="B828" s="3">
        <v>42</v>
      </c>
      <c r="C828" s="1" t="s">
        <v>6848</v>
      </c>
      <c r="D828" s="3">
        <v>9540761</v>
      </c>
      <c r="E828" s="1" t="s">
        <v>63</v>
      </c>
      <c r="F828" s="1" t="s">
        <v>6967</v>
      </c>
      <c r="G828" s="1" t="s">
        <v>178</v>
      </c>
      <c r="H828" s="1" t="s">
        <v>6968</v>
      </c>
      <c r="I828" s="3">
        <v>1603568</v>
      </c>
      <c r="J828" s="1" t="s">
        <v>67</v>
      </c>
      <c r="K828" s="12"/>
      <c r="L828" s="1" t="s">
        <v>6861</v>
      </c>
      <c r="M828" s="1"/>
      <c r="N828" s="1"/>
      <c r="O828" s="1" t="s">
        <v>6969</v>
      </c>
      <c r="P828" s="1" t="s">
        <v>70</v>
      </c>
      <c r="Q828" s="1" t="s">
        <v>70</v>
      </c>
      <c r="R828" s="1" t="s">
        <v>178</v>
      </c>
      <c r="S828" s="1" t="s">
        <v>2841</v>
      </c>
      <c r="T828" s="1" t="s">
        <v>6970</v>
      </c>
      <c r="U828" s="1" t="s">
        <v>6865</v>
      </c>
      <c r="V828" s="1" t="s">
        <v>74</v>
      </c>
      <c r="W828" s="1" t="s">
        <v>6971</v>
      </c>
      <c r="X828" s="1" t="s">
        <v>178</v>
      </c>
      <c r="Y828" s="1" t="s">
        <v>6972</v>
      </c>
      <c r="Z828" s="1" t="s">
        <v>178</v>
      </c>
      <c r="AA828" s="1" t="s">
        <v>6973</v>
      </c>
      <c r="AB828" s="3">
        <v>1</v>
      </c>
      <c r="AC828" s="3">
        <v>1</v>
      </c>
      <c r="AD828" s="3">
        <v>1</v>
      </c>
      <c r="AE828" s="3">
        <v>0</v>
      </c>
      <c r="AF828" s="3">
        <v>1</v>
      </c>
      <c r="AG828" s="3">
        <v>0</v>
      </c>
      <c r="AH828" s="3">
        <v>54.966666666667003</v>
      </c>
      <c r="AI828" s="3">
        <v>26.233333333333</v>
      </c>
      <c r="AJ828" s="1" t="s">
        <v>178</v>
      </c>
      <c r="AK828" s="1" t="s">
        <v>6974</v>
      </c>
      <c r="AL828" s="1"/>
      <c r="AM828" s="1"/>
      <c r="AN828" s="1"/>
      <c r="AO828" s="1"/>
      <c r="AP828" s="1"/>
      <c r="AQ828" s="1"/>
      <c r="AR828" s="1"/>
      <c r="AS828" s="1"/>
      <c r="AT828" s="3"/>
      <c r="AU828" s="1"/>
      <c r="AV828" s="1"/>
      <c r="AW828" s="3"/>
      <c r="AX828" s="1"/>
      <c r="AY828" s="1"/>
      <c r="AZ828" s="1" t="s">
        <v>6975</v>
      </c>
      <c r="BA828" s="1"/>
      <c r="BB828">
        <f t="shared" si="12"/>
        <v>1</v>
      </c>
      <c r="BC828">
        <f t="array" ref="BC828">MEDIAN(IF($BB$2:$BB$4895=BB828, $AH$2:$AH$4895))</f>
        <v>31.866666666667001</v>
      </c>
    </row>
    <row r="829" spans="1:55" x14ac:dyDescent="0.25">
      <c r="A829" s="1" t="s">
        <v>6847</v>
      </c>
      <c r="B829" s="3">
        <v>42</v>
      </c>
      <c r="C829" s="1" t="s">
        <v>6848</v>
      </c>
      <c r="D829" s="3">
        <v>9555557</v>
      </c>
      <c r="E829" s="1" t="s">
        <v>63</v>
      </c>
      <c r="F829" s="1" t="s">
        <v>6976</v>
      </c>
      <c r="G829" s="1" t="s">
        <v>6977</v>
      </c>
      <c r="H829" s="1" t="s">
        <v>6978</v>
      </c>
      <c r="I829" s="3">
        <v>1605848</v>
      </c>
      <c r="J829" s="1" t="s">
        <v>67</v>
      </c>
      <c r="K829" s="12"/>
      <c r="L829" s="1" t="s">
        <v>6979</v>
      </c>
      <c r="M829" s="1"/>
      <c r="N829" s="1"/>
      <c r="O829" s="1" t="s">
        <v>6980</v>
      </c>
      <c r="P829" s="1" t="s">
        <v>70</v>
      </c>
      <c r="Q829" s="1" t="s">
        <v>70</v>
      </c>
      <c r="R829" s="1" t="s">
        <v>6977</v>
      </c>
      <c r="S829" s="1" t="s">
        <v>6981</v>
      </c>
      <c r="T829" s="1" t="s">
        <v>6982</v>
      </c>
      <c r="U829" s="1" t="s">
        <v>5269</v>
      </c>
      <c r="V829" s="1" t="s">
        <v>74</v>
      </c>
      <c r="W829" s="1" t="s">
        <v>6877</v>
      </c>
      <c r="X829" s="1" t="s">
        <v>6977</v>
      </c>
      <c r="Y829" s="1" t="s">
        <v>6380</v>
      </c>
      <c r="Z829" s="1" t="s">
        <v>6977</v>
      </c>
      <c r="AA829" s="1" t="s">
        <v>6983</v>
      </c>
      <c r="AB829" s="3">
        <v>1</v>
      </c>
      <c r="AC829" s="3">
        <v>1</v>
      </c>
      <c r="AD829" s="3">
        <v>1</v>
      </c>
      <c r="AE829" s="3">
        <v>1</v>
      </c>
      <c r="AF829" s="3">
        <v>0</v>
      </c>
      <c r="AG829" s="3">
        <v>0</v>
      </c>
      <c r="AH829" s="3">
        <v>41.933333333333003</v>
      </c>
      <c r="AI829" s="3">
        <v>2.5666666666669999</v>
      </c>
      <c r="AJ829" s="1" t="s">
        <v>6977</v>
      </c>
      <c r="AK829" s="1" t="s">
        <v>6984</v>
      </c>
      <c r="AL829" s="1"/>
      <c r="AM829" s="1"/>
      <c r="AN829" s="1"/>
      <c r="AO829" s="1"/>
      <c r="AP829" s="1"/>
      <c r="AQ829" s="1"/>
      <c r="AR829" s="1"/>
      <c r="AS829" s="1"/>
      <c r="AT829" s="3"/>
      <c r="AU829" s="1"/>
      <c r="AV829" s="1"/>
      <c r="AW829" s="3"/>
      <c r="AX829" s="1"/>
      <c r="AY829" s="1"/>
      <c r="AZ829" s="1" t="s">
        <v>6985</v>
      </c>
      <c r="BA829" s="1"/>
      <c r="BB829">
        <f t="shared" si="12"/>
        <v>1</v>
      </c>
      <c r="BC829">
        <f t="array" ref="BC829">MEDIAN(IF($BB$2:$BB$4895=BB829, $AH$2:$AH$4895))</f>
        <v>31.866666666667001</v>
      </c>
    </row>
    <row r="830" spans="1:55" x14ac:dyDescent="0.25">
      <c r="A830" s="1" t="s">
        <v>6847</v>
      </c>
      <c r="B830" s="3">
        <v>42</v>
      </c>
      <c r="C830" s="1" t="s">
        <v>6848</v>
      </c>
      <c r="D830" s="3">
        <v>9559037</v>
      </c>
      <c r="E830" s="1" t="s">
        <v>63</v>
      </c>
      <c r="F830" s="1" t="s">
        <v>6986</v>
      </c>
      <c r="G830" s="1" t="s">
        <v>211</v>
      </c>
      <c r="H830" s="1" t="s">
        <v>6987</v>
      </c>
      <c r="I830" s="3">
        <v>1607169</v>
      </c>
      <c r="J830" s="1" t="s">
        <v>67</v>
      </c>
      <c r="K830" s="12"/>
      <c r="L830" s="1" t="s">
        <v>6861</v>
      </c>
      <c r="M830" s="1"/>
      <c r="N830" s="1"/>
      <c r="O830" s="1" t="s">
        <v>6988</v>
      </c>
      <c r="P830" s="1" t="s">
        <v>70</v>
      </c>
      <c r="Q830" s="1" t="s">
        <v>70</v>
      </c>
      <c r="R830" s="1" t="s">
        <v>211</v>
      </c>
      <c r="S830" s="1" t="s">
        <v>6989</v>
      </c>
      <c r="T830" s="1" t="s">
        <v>6990</v>
      </c>
      <c r="U830" s="1" t="s">
        <v>6991</v>
      </c>
      <c r="V830" s="1" t="s">
        <v>74</v>
      </c>
      <c r="W830" s="1" t="s">
        <v>6992</v>
      </c>
      <c r="X830" s="1" t="s">
        <v>211</v>
      </c>
      <c r="Y830" s="1" t="s">
        <v>6993</v>
      </c>
      <c r="Z830" s="1" t="s">
        <v>211</v>
      </c>
      <c r="AA830" s="1" t="s">
        <v>6994</v>
      </c>
      <c r="AB830" s="3">
        <v>1</v>
      </c>
      <c r="AC830" s="3">
        <v>1</v>
      </c>
      <c r="AD830" s="3">
        <v>1</v>
      </c>
      <c r="AE830" s="3">
        <v>1</v>
      </c>
      <c r="AF830" s="3">
        <v>0</v>
      </c>
      <c r="AG830" s="3">
        <v>0</v>
      </c>
      <c r="AH830" s="3">
        <v>13.633333333333001</v>
      </c>
      <c r="AI830" s="3">
        <v>4.75</v>
      </c>
      <c r="AJ830" s="1" t="s">
        <v>211</v>
      </c>
      <c r="AK830" s="1" t="s">
        <v>6995</v>
      </c>
      <c r="AL830" s="1"/>
      <c r="AM830" s="1"/>
      <c r="AN830" s="1"/>
      <c r="AO830" s="1"/>
      <c r="AP830" s="1"/>
      <c r="AQ830" s="1"/>
      <c r="AR830" s="1"/>
      <c r="AS830" s="1"/>
      <c r="AT830" s="3"/>
      <c r="AU830" s="1"/>
      <c r="AV830" s="1"/>
      <c r="AW830" s="3"/>
      <c r="AX830" s="1"/>
      <c r="AY830" s="1"/>
      <c r="AZ830" s="1"/>
      <c r="BA830" s="1"/>
      <c r="BB830">
        <f t="shared" si="12"/>
        <v>1</v>
      </c>
      <c r="BC830">
        <f t="array" ref="BC830">MEDIAN(IF($BB$2:$BB$4895=BB830, $AH$2:$AH$4895))</f>
        <v>31.866666666667001</v>
      </c>
    </row>
    <row r="831" spans="1:55" x14ac:dyDescent="0.25">
      <c r="A831" s="1" t="s">
        <v>6847</v>
      </c>
      <c r="B831" s="3">
        <v>42</v>
      </c>
      <c r="C831" s="1" t="s">
        <v>6848</v>
      </c>
      <c r="D831" s="3">
        <v>9562499</v>
      </c>
      <c r="E831" s="1" t="s">
        <v>63</v>
      </c>
      <c r="F831" s="1" t="s">
        <v>6996</v>
      </c>
      <c r="G831" s="1" t="s">
        <v>211</v>
      </c>
      <c r="H831" s="1" t="s">
        <v>6997</v>
      </c>
      <c r="I831" s="3">
        <v>1607541</v>
      </c>
      <c r="J831" s="1" t="s">
        <v>67</v>
      </c>
      <c r="K831" s="12"/>
      <c r="L831" s="1" t="s">
        <v>6998</v>
      </c>
      <c r="M831" s="1"/>
      <c r="N831" s="1"/>
      <c r="O831" s="1" t="s">
        <v>6999</v>
      </c>
      <c r="P831" s="1" t="s">
        <v>70</v>
      </c>
      <c r="Q831" s="1" t="s">
        <v>70</v>
      </c>
      <c r="R831" s="1" t="s">
        <v>211</v>
      </c>
      <c r="S831" s="1" t="s">
        <v>7000</v>
      </c>
      <c r="T831" s="1" t="s">
        <v>7001</v>
      </c>
      <c r="U831" s="1" t="s">
        <v>5269</v>
      </c>
      <c r="V831" s="1" t="s">
        <v>74</v>
      </c>
      <c r="W831" s="1" t="s">
        <v>6877</v>
      </c>
      <c r="X831" s="1" t="s">
        <v>211</v>
      </c>
      <c r="Y831" s="1" t="s">
        <v>7002</v>
      </c>
      <c r="Z831" s="1" t="s">
        <v>211</v>
      </c>
      <c r="AA831" s="1" t="s">
        <v>7003</v>
      </c>
      <c r="AB831" s="3">
        <v>1</v>
      </c>
      <c r="AC831" s="3">
        <v>1</v>
      </c>
      <c r="AD831" s="3">
        <v>1</v>
      </c>
      <c r="AE831" s="3">
        <v>1</v>
      </c>
      <c r="AF831" s="3">
        <v>0</v>
      </c>
      <c r="AG831" s="3">
        <v>0</v>
      </c>
      <c r="AH831" s="3">
        <v>6.85</v>
      </c>
      <c r="AI831" s="3">
        <v>6.55</v>
      </c>
      <c r="AJ831" s="1" t="s">
        <v>211</v>
      </c>
      <c r="AK831" s="1" t="s">
        <v>7004</v>
      </c>
      <c r="AL831" s="1"/>
      <c r="AM831" s="1"/>
      <c r="AN831" s="1"/>
      <c r="AO831" s="1"/>
      <c r="AP831" s="1"/>
      <c r="AQ831" s="1"/>
      <c r="AR831" s="1"/>
      <c r="AS831" s="1"/>
      <c r="AT831" s="3"/>
      <c r="AU831" s="1"/>
      <c r="AV831" s="1"/>
      <c r="AW831" s="3"/>
      <c r="AX831" s="1"/>
      <c r="AY831" s="1"/>
      <c r="AZ831" s="1"/>
      <c r="BA831" s="1"/>
      <c r="BB831">
        <f t="shared" si="12"/>
        <v>1</v>
      </c>
      <c r="BC831">
        <f t="array" ref="BC831">MEDIAN(IF($BB$2:$BB$4895=BB831, $AH$2:$AH$4895))</f>
        <v>31.866666666667001</v>
      </c>
    </row>
    <row r="832" spans="1:55" x14ac:dyDescent="0.25">
      <c r="A832" s="1" t="s">
        <v>6847</v>
      </c>
      <c r="B832" s="3">
        <v>42</v>
      </c>
      <c r="C832" s="1" t="s">
        <v>6848</v>
      </c>
      <c r="D832" s="3">
        <v>9565387</v>
      </c>
      <c r="E832" s="1" t="s">
        <v>63</v>
      </c>
      <c r="F832" s="1" t="s">
        <v>7005</v>
      </c>
      <c r="G832" s="1" t="s">
        <v>211</v>
      </c>
      <c r="H832" s="1" t="s">
        <v>7006</v>
      </c>
      <c r="I832" s="3">
        <v>1607923</v>
      </c>
      <c r="J832" s="1" t="s">
        <v>67</v>
      </c>
      <c r="K832" s="12"/>
      <c r="L832" s="1" t="s">
        <v>6851</v>
      </c>
      <c r="M832" s="1"/>
      <c r="N832" s="1"/>
      <c r="O832" s="1" t="s">
        <v>7007</v>
      </c>
      <c r="P832" s="1" t="s">
        <v>70</v>
      </c>
      <c r="Q832" s="1" t="s">
        <v>70</v>
      </c>
      <c r="R832" s="1" t="s">
        <v>211</v>
      </c>
      <c r="S832" s="1" t="s">
        <v>7008</v>
      </c>
      <c r="T832" s="1" t="s">
        <v>7009</v>
      </c>
      <c r="U832" s="1" t="s">
        <v>7010</v>
      </c>
      <c r="V832" s="1" t="s">
        <v>74</v>
      </c>
      <c r="W832" s="1" t="s">
        <v>7011</v>
      </c>
      <c r="X832" s="1" t="s">
        <v>230</v>
      </c>
      <c r="Y832" s="1" t="s">
        <v>7012</v>
      </c>
      <c r="Z832" s="1" t="s">
        <v>211</v>
      </c>
      <c r="AA832" s="1" t="s">
        <v>7013</v>
      </c>
      <c r="AB832" s="3">
        <v>1</v>
      </c>
      <c r="AC832" s="3">
        <v>1</v>
      </c>
      <c r="AD832" s="3">
        <v>1</v>
      </c>
      <c r="AE832" s="3">
        <v>1</v>
      </c>
      <c r="AF832" s="3">
        <v>0</v>
      </c>
      <c r="AG832" s="3">
        <v>0</v>
      </c>
      <c r="AH832" s="3">
        <v>19.766666666667</v>
      </c>
      <c r="AI832" s="3">
        <v>5.6833333333329996</v>
      </c>
      <c r="AJ832" s="1" t="s">
        <v>211</v>
      </c>
      <c r="AK832" s="1" t="s">
        <v>7014</v>
      </c>
      <c r="AL832" s="1"/>
      <c r="AM832" s="1"/>
      <c r="AN832" s="1"/>
      <c r="AO832" s="1"/>
      <c r="AP832" s="1"/>
      <c r="AQ832" s="1"/>
      <c r="AR832" s="1"/>
      <c r="AS832" s="1"/>
      <c r="AT832" s="3"/>
      <c r="AU832" s="1"/>
      <c r="AV832" s="1"/>
      <c r="AW832" s="3"/>
      <c r="AX832" s="1"/>
      <c r="AY832" s="1"/>
      <c r="AZ832" s="1" t="s">
        <v>7015</v>
      </c>
      <c r="BA832" s="1"/>
      <c r="BB832">
        <f t="shared" si="12"/>
        <v>1</v>
      </c>
      <c r="BC832">
        <f t="array" ref="BC832">MEDIAN(IF($BB$2:$BB$4895=BB832, $AH$2:$AH$4895))</f>
        <v>31.866666666667001</v>
      </c>
    </row>
    <row r="833" spans="1:55" x14ac:dyDescent="0.25">
      <c r="A833" s="1" t="s">
        <v>6847</v>
      </c>
      <c r="B833" s="3">
        <v>42</v>
      </c>
      <c r="C833" s="1" t="s">
        <v>6848</v>
      </c>
      <c r="D833" s="3">
        <v>9579934</v>
      </c>
      <c r="E833" s="1" t="s">
        <v>63</v>
      </c>
      <c r="F833" s="1" t="s">
        <v>1035</v>
      </c>
      <c r="G833" s="1" t="s">
        <v>230</v>
      </c>
      <c r="H833" s="1" t="s">
        <v>7016</v>
      </c>
      <c r="I833" s="3">
        <v>1608371</v>
      </c>
      <c r="J833" s="1" t="s">
        <v>67</v>
      </c>
      <c r="K833" s="12"/>
      <c r="L833" s="1" t="s">
        <v>7017</v>
      </c>
      <c r="M833" s="1"/>
      <c r="N833" s="1"/>
      <c r="O833" s="1" t="s">
        <v>7018</v>
      </c>
      <c r="P833" s="1" t="s">
        <v>70</v>
      </c>
      <c r="Q833" s="1" t="s">
        <v>70</v>
      </c>
      <c r="R833" s="1" t="s">
        <v>230</v>
      </c>
      <c r="S833" s="1" t="s">
        <v>7019</v>
      </c>
      <c r="T833" s="1" t="s">
        <v>7020</v>
      </c>
      <c r="U833" s="1" t="s">
        <v>5269</v>
      </c>
      <c r="V833" s="1" t="s">
        <v>74</v>
      </c>
      <c r="W833" s="1" t="s">
        <v>6855</v>
      </c>
      <c r="X833" s="1" t="s">
        <v>230</v>
      </c>
      <c r="Y833" s="1" t="s">
        <v>3450</v>
      </c>
      <c r="Z833" s="1" t="s">
        <v>230</v>
      </c>
      <c r="AA833" s="1" t="s">
        <v>7021</v>
      </c>
      <c r="AB833" s="3">
        <v>1</v>
      </c>
      <c r="AC833" s="3">
        <v>1</v>
      </c>
      <c r="AD833" s="3">
        <v>1</v>
      </c>
      <c r="AE833" s="3">
        <v>1</v>
      </c>
      <c r="AF833" s="3">
        <v>0</v>
      </c>
      <c r="AG833" s="3">
        <v>0</v>
      </c>
      <c r="AH833" s="3">
        <v>21.016666666667</v>
      </c>
      <c r="AI833" s="3">
        <v>8.9</v>
      </c>
      <c r="AJ833" s="1" t="s">
        <v>230</v>
      </c>
      <c r="AK833" s="1" t="s">
        <v>7022</v>
      </c>
      <c r="AL833" s="1"/>
      <c r="AM833" s="1"/>
      <c r="AN833" s="1"/>
      <c r="AO833" s="1"/>
      <c r="AP833" s="1"/>
      <c r="AQ833" s="1"/>
      <c r="AR833" s="1"/>
      <c r="AS833" s="1"/>
      <c r="AT833" s="3"/>
      <c r="AU833" s="1"/>
      <c r="AV833" s="1"/>
      <c r="AW833" s="3"/>
      <c r="AX833" s="1"/>
      <c r="AY833" s="1"/>
      <c r="AZ833" s="1"/>
      <c r="BA833" s="1"/>
      <c r="BB833">
        <f t="shared" si="12"/>
        <v>1</v>
      </c>
      <c r="BC833">
        <f t="array" ref="BC833">MEDIAN(IF($BB$2:$BB$4895=BB833, $AH$2:$AH$4895))</f>
        <v>31.866666666667001</v>
      </c>
    </row>
    <row r="834" spans="1:55" x14ac:dyDescent="0.25">
      <c r="A834" s="1" t="s">
        <v>6847</v>
      </c>
      <c r="B834" s="3">
        <v>42</v>
      </c>
      <c r="C834" s="1" t="s">
        <v>6848</v>
      </c>
      <c r="D834" s="3">
        <v>9582131</v>
      </c>
      <c r="E834" s="1" t="s">
        <v>63</v>
      </c>
      <c r="F834" s="1" t="s">
        <v>7023</v>
      </c>
      <c r="G834" s="1" t="s">
        <v>230</v>
      </c>
      <c r="H834" s="1" t="s">
        <v>7024</v>
      </c>
      <c r="I834" s="3">
        <v>1608593</v>
      </c>
      <c r="J834" s="1" t="s">
        <v>67</v>
      </c>
      <c r="K834" s="12"/>
      <c r="L834" s="1" t="s">
        <v>6903</v>
      </c>
      <c r="M834" s="1"/>
      <c r="N834" s="1"/>
      <c r="O834" s="1" t="s">
        <v>7025</v>
      </c>
      <c r="P834" s="1" t="s">
        <v>70</v>
      </c>
      <c r="Q834" s="1" t="s">
        <v>70</v>
      </c>
      <c r="R834" s="1" t="s">
        <v>230</v>
      </c>
      <c r="S834" s="1" t="s">
        <v>7026</v>
      </c>
      <c r="T834" s="1" t="s">
        <v>7027</v>
      </c>
      <c r="U834" s="1" t="s">
        <v>5513</v>
      </c>
      <c r="V834" s="1" t="s">
        <v>74</v>
      </c>
      <c r="W834" s="1" t="s">
        <v>6855</v>
      </c>
      <c r="X834" s="1" t="s">
        <v>230</v>
      </c>
      <c r="Y834" s="1" t="s">
        <v>7028</v>
      </c>
      <c r="Z834" s="1" t="s">
        <v>230</v>
      </c>
      <c r="AA834" s="1" t="s">
        <v>7029</v>
      </c>
      <c r="AB834" s="3">
        <v>1</v>
      </c>
      <c r="AC834" s="3">
        <v>1</v>
      </c>
      <c r="AD834" s="3">
        <v>1</v>
      </c>
      <c r="AE834" s="3">
        <v>1</v>
      </c>
      <c r="AF834" s="3">
        <v>0</v>
      </c>
      <c r="AG834" s="3">
        <v>0</v>
      </c>
      <c r="AH834" s="3">
        <v>53.266666666667</v>
      </c>
      <c r="AI834" s="3">
        <v>7.916666666667</v>
      </c>
      <c r="AJ834" s="1" t="s">
        <v>230</v>
      </c>
      <c r="AK834" s="1" t="s">
        <v>7030</v>
      </c>
      <c r="AL834" s="1"/>
      <c r="AM834" s="1"/>
      <c r="AN834" s="1"/>
      <c r="AO834" s="1"/>
      <c r="AP834" s="1"/>
      <c r="AQ834" s="1"/>
      <c r="AR834" s="1"/>
      <c r="AS834" s="1"/>
      <c r="AT834" s="3"/>
      <c r="AU834" s="1"/>
      <c r="AV834" s="1"/>
      <c r="AW834" s="3"/>
      <c r="AX834" s="1"/>
      <c r="AY834" s="1"/>
      <c r="AZ834" s="1" t="s">
        <v>7031</v>
      </c>
      <c r="BA834" s="1"/>
      <c r="BB834">
        <f t="shared" si="12"/>
        <v>1</v>
      </c>
      <c r="BC834">
        <f t="array" ref="BC834">MEDIAN(IF($BB$2:$BB$4895=BB834, $AH$2:$AH$4895))</f>
        <v>31.866666666667001</v>
      </c>
    </row>
    <row r="835" spans="1:55" x14ac:dyDescent="0.25">
      <c r="A835" s="1" t="s">
        <v>6847</v>
      </c>
      <c r="B835" s="3">
        <v>40</v>
      </c>
      <c r="C835" s="1" t="s">
        <v>6847</v>
      </c>
      <c r="D835" s="3">
        <v>9583722</v>
      </c>
      <c r="E835" s="1" t="s">
        <v>63</v>
      </c>
      <c r="F835" s="1" t="s">
        <v>7032</v>
      </c>
      <c r="G835" s="1" t="s">
        <v>230</v>
      </c>
      <c r="H835" s="1" t="s">
        <v>7033</v>
      </c>
      <c r="I835" s="3">
        <v>1608706</v>
      </c>
      <c r="J835" s="1" t="s">
        <v>1309</v>
      </c>
      <c r="K835" s="12"/>
      <c r="L835" s="1" t="s">
        <v>7034</v>
      </c>
      <c r="M835" s="1"/>
      <c r="N835" s="1"/>
      <c r="O835" s="1" t="s">
        <v>7035</v>
      </c>
      <c r="P835" s="1" t="s">
        <v>70</v>
      </c>
      <c r="Q835" s="1" t="s">
        <v>70</v>
      </c>
      <c r="R835" s="1" t="s">
        <v>230</v>
      </c>
      <c r="S835" s="1" t="s">
        <v>7036</v>
      </c>
      <c r="T835" s="1" t="s">
        <v>7037</v>
      </c>
      <c r="U835" s="1" t="s">
        <v>7038</v>
      </c>
      <c r="V835" s="1" t="s">
        <v>639</v>
      </c>
      <c r="W835" s="1" t="s">
        <v>7039</v>
      </c>
      <c r="X835" s="1" t="s">
        <v>230</v>
      </c>
      <c r="Y835" s="1" t="s">
        <v>7040</v>
      </c>
      <c r="Z835" s="1" t="s">
        <v>230</v>
      </c>
      <c r="AA835" s="1" t="s">
        <v>7041</v>
      </c>
      <c r="AB835" s="3">
        <v>1</v>
      </c>
      <c r="AC835" s="3">
        <v>1</v>
      </c>
      <c r="AD835" s="3">
        <v>1</v>
      </c>
      <c r="AE835" s="3">
        <v>1</v>
      </c>
      <c r="AF835" s="3">
        <v>0</v>
      </c>
      <c r="AG835" s="3">
        <v>0</v>
      </c>
      <c r="AH835" s="3">
        <v>58.8</v>
      </c>
      <c r="AI835" s="3">
        <v>11.15</v>
      </c>
      <c r="AJ835" s="1" t="s">
        <v>230</v>
      </c>
      <c r="AK835" s="1" t="s">
        <v>7042</v>
      </c>
      <c r="AL835" s="1"/>
      <c r="AM835" s="1"/>
      <c r="AN835" s="1"/>
      <c r="AO835" s="1"/>
      <c r="AP835" s="1"/>
      <c r="AQ835" s="1"/>
      <c r="AR835" s="1"/>
      <c r="AS835" s="1"/>
      <c r="AT835" s="3"/>
      <c r="AU835" s="1"/>
      <c r="AV835" s="1"/>
      <c r="AW835" s="3"/>
      <c r="AX835" s="1"/>
      <c r="AY835" s="1"/>
      <c r="AZ835" s="1" t="s">
        <v>7043</v>
      </c>
      <c r="BA835" s="1"/>
      <c r="BB835">
        <f t="shared" ref="BB835:BB898" si="13">MONTH(G835)</f>
        <v>1</v>
      </c>
      <c r="BC835">
        <f t="array" ref="BC835">MEDIAN(IF($BB$2:$BB$4895=BB835, $AH$2:$AH$4895))</f>
        <v>31.866666666667001</v>
      </c>
    </row>
    <row r="836" spans="1:55" x14ac:dyDescent="0.25">
      <c r="A836" s="1" t="s">
        <v>6847</v>
      </c>
      <c r="B836" s="3">
        <v>42</v>
      </c>
      <c r="C836" s="1" t="s">
        <v>6848</v>
      </c>
      <c r="D836" s="3">
        <v>9584481</v>
      </c>
      <c r="E836" s="1" t="s">
        <v>63</v>
      </c>
      <c r="F836" s="1" t="s">
        <v>1465</v>
      </c>
      <c r="G836" s="1" t="s">
        <v>230</v>
      </c>
      <c r="H836" s="1" t="s">
        <v>7044</v>
      </c>
      <c r="I836" s="3">
        <v>1608788</v>
      </c>
      <c r="J836" s="1" t="s">
        <v>1309</v>
      </c>
      <c r="K836" s="12"/>
      <c r="L836" s="1" t="s">
        <v>6895</v>
      </c>
      <c r="M836" s="1"/>
      <c r="N836" s="1"/>
      <c r="O836" s="1" t="s">
        <v>7045</v>
      </c>
      <c r="P836" s="1" t="s">
        <v>107</v>
      </c>
      <c r="Q836" s="1" t="s">
        <v>70</v>
      </c>
      <c r="R836" s="1" t="s">
        <v>230</v>
      </c>
      <c r="S836" s="1" t="s">
        <v>7046</v>
      </c>
      <c r="T836" s="1" t="s">
        <v>7047</v>
      </c>
      <c r="U836" s="1" t="s">
        <v>5269</v>
      </c>
      <c r="V836" s="1" t="s">
        <v>74</v>
      </c>
      <c r="W836" s="1" t="s">
        <v>6866</v>
      </c>
      <c r="X836" s="1" t="s">
        <v>230</v>
      </c>
      <c r="Y836" s="1" t="s">
        <v>7048</v>
      </c>
      <c r="Z836" s="1" t="s">
        <v>230</v>
      </c>
      <c r="AA836" s="1" t="s">
        <v>4807</v>
      </c>
      <c r="AB836" s="3">
        <v>1</v>
      </c>
      <c r="AC836" s="3">
        <v>1</v>
      </c>
      <c r="AD836" s="3">
        <v>1</v>
      </c>
      <c r="AE836" s="3">
        <v>0</v>
      </c>
      <c r="AF836" s="3">
        <v>1</v>
      </c>
      <c r="AG836" s="3">
        <v>0</v>
      </c>
      <c r="AH836" s="3">
        <v>48.983333333333</v>
      </c>
      <c r="AI836" s="3">
        <v>20.733333333333</v>
      </c>
      <c r="AJ836" s="1"/>
      <c r="AK836" s="1"/>
      <c r="AL836" s="1"/>
      <c r="AM836" s="1"/>
      <c r="AN836" s="1"/>
      <c r="AO836" s="1"/>
      <c r="AP836" s="1"/>
      <c r="AQ836" s="1"/>
      <c r="AR836" s="1"/>
      <c r="AS836" s="1"/>
      <c r="AT836" s="3"/>
      <c r="AU836" s="1"/>
      <c r="AV836" s="1"/>
      <c r="AW836" s="3"/>
      <c r="AX836" s="1"/>
      <c r="AY836" s="1"/>
      <c r="AZ836" s="1" t="s">
        <v>7049</v>
      </c>
      <c r="BA836" s="1"/>
      <c r="BB836">
        <f t="shared" si="13"/>
        <v>1</v>
      </c>
      <c r="BC836">
        <f t="array" ref="BC836">MEDIAN(IF($BB$2:$BB$4895=BB836, $AH$2:$AH$4895))</f>
        <v>31.866666666667001</v>
      </c>
    </row>
    <row r="837" spans="1:55" x14ac:dyDescent="0.25">
      <c r="A837" s="1" t="s">
        <v>6847</v>
      </c>
      <c r="B837" s="3">
        <v>42</v>
      </c>
      <c r="C837" s="1" t="s">
        <v>6848</v>
      </c>
      <c r="D837" s="3">
        <v>9584617</v>
      </c>
      <c r="E837" s="1" t="s">
        <v>63</v>
      </c>
      <c r="F837" s="1" t="s">
        <v>1332</v>
      </c>
      <c r="G837" s="1" t="s">
        <v>230</v>
      </c>
      <c r="H837" s="1" t="s">
        <v>7050</v>
      </c>
      <c r="I837" s="3">
        <v>1608788</v>
      </c>
      <c r="J837" s="1" t="s">
        <v>1309</v>
      </c>
      <c r="K837" s="12"/>
      <c r="L837" s="1" t="s">
        <v>6895</v>
      </c>
      <c r="M837" s="1"/>
      <c r="N837" s="1"/>
      <c r="O837" s="1" t="s">
        <v>7051</v>
      </c>
      <c r="P837" s="1" t="s">
        <v>107</v>
      </c>
      <c r="Q837" s="1" t="s">
        <v>70</v>
      </c>
      <c r="R837" s="1" t="s">
        <v>230</v>
      </c>
      <c r="S837" s="1" t="s">
        <v>7052</v>
      </c>
      <c r="T837" s="1" t="s">
        <v>7047</v>
      </c>
      <c r="U837" s="1" t="s">
        <v>1337</v>
      </c>
      <c r="V837" s="1" t="s">
        <v>74</v>
      </c>
      <c r="W837" s="1" t="s">
        <v>6866</v>
      </c>
      <c r="X837" s="1" t="s">
        <v>230</v>
      </c>
      <c r="Y837" s="1" t="s">
        <v>7048</v>
      </c>
      <c r="Z837" s="1" t="s">
        <v>230</v>
      </c>
      <c r="AA837" s="1" t="s">
        <v>4807</v>
      </c>
      <c r="AB837" s="3">
        <v>1</v>
      </c>
      <c r="AC837" s="3">
        <v>1</v>
      </c>
      <c r="AD837" s="3">
        <v>1</v>
      </c>
      <c r="AE837" s="3">
        <v>1</v>
      </c>
      <c r="AF837" s="3">
        <v>0</v>
      </c>
      <c r="AG837" s="3">
        <v>0</v>
      </c>
      <c r="AH837" s="3">
        <v>39.450000000000003</v>
      </c>
      <c r="AI837" s="3">
        <v>10.65</v>
      </c>
      <c r="AJ837" s="1"/>
      <c r="AK837" s="1"/>
      <c r="AL837" s="1"/>
      <c r="AM837" s="1"/>
      <c r="AN837" s="1"/>
      <c r="AO837" s="1"/>
      <c r="AP837" s="1"/>
      <c r="AQ837" s="1"/>
      <c r="AR837" s="1"/>
      <c r="AS837" s="1"/>
      <c r="AT837" s="3"/>
      <c r="AU837" s="1"/>
      <c r="AV837" s="1"/>
      <c r="AW837" s="3"/>
      <c r="AX837" s="1"/>
      <c r="AY837" s="1"/>
      <c r="AZ837" s="1" t="s">
        <v>7049</v>
      </c>
      <c r="BA837" s="1"/>
      <c r="BB837">
        <f t="shared" si="13"/>
        <v>1</v>
      </c>
      <c r="BC837">
        <f t="array" ref="BC837">MEDIAN(IF($BB$2:$BB$4895=BB837, $AH$2:$AH$4895))</f>
        <v>31.866666666667001</v>
      </c>
    </row>
    <row r="838" spans="1:55" x14ac:dyDescent="0.25">
      <c r="A838" s="1" t="s">
        <v>6847</v>
      </c>
      <c r="B838" s="3">
        <v>40</v>
      </c>
      <c r="C838" s="1" t="s">
        <v>6847</v>
      </c>
      <c r="D838" s="3">
        <v>9586125</v>
      </c>
      <c r="E838" s="1" t="s">
        <v>63</v>
      </c>
      <c r="F838" s="1" t="s">
        <v>7053</v>
      </c>
      <c r="G838" s="1" t="s">
        <v>230</v>
      </c>
      <c r="H838" s="1" t="s">
        <v>7054</v>
      </c>
      <c r="I838" s="3">
        <v>1608877</v>
      </c>
      <c r="J838" s="1" t="s">
        <v>1309</v>
      </c>
      <c r="K838" s="12"/>
      <c r="L838" s="1" t="s">
        <v>7055</v>
      </c>
      <c r="M838" s="1"/>
      <c r="N838" s="1"/>
      <c r="O838" s="1" t="s">
        <v>7056</v>
      </c>
      <c r="P838" s="1" t="s">
        <v>70</v>
      </c>
      <c r="Q838" s="1" t="s">
        <v>70</v>
      </c>
      <c r="R838" s="1" t="s">
        <v>230</v>
      </c>
      <c r="S838" s="1" t="s">
        <v>7057</v>
      </c>
      <c r="T838" s="1" t="s">
        <v>7058</v>
      </c>
      <c r="U838" s="1" t="s">
        <v>6923</v>
      </c>
      <c r="V838" s="1" t="s">
        <v>74</v>
      </c>
      <c r="W838" s="1" t="s">
        <v>6877</v>
      </c>
      <c r="X838" s="1" t="s">
        <v>230</v>
      </c>
      <c r="Y838" s="1" t="s">
        <v>7059</v>
      </c>
      <c r="Z838" s="1" t="s">
        <v>230</v>
      </c>
      <c r="AA838" s="1" t="s">
        <v>7060</v>
      </c>
      <c r="AB838" s="3">
        <v>1</v>
      </c>
      <c r="AC838" s="3">
        <v>1</v>
      </c>
      <c r="AD838" s="3">
        <v>1</v>
      </c>
      <c r="AE838" s="3">
        <v>1</v>
      </c>
      <c r="AF838" s="3">
        <v>0</v>
      </c>
      <c r="AG838" s="3">
        <v>0</v>
      </c>
      <c r="AH838" s="3">
        <v>54.366666666667001</v>
      </c>
      <c r="AI838" s="3">
        <v>6.75</v>
      </c>
      <c r="AJ838" s="1" t="s">
        <v>230</v>
      </c>
      <c r="AK838" s="1" t="s">
        <v>7061</v>
      </c>
      <c r="AL838" s="1"/>
      <c r="AM838" s="1"/>
      <c r="AN838" s="1"/>
      <c r="AO838" s="1"/>
      <c r="AP838" s="1" t="s">
        <v>230</v>
      </c>
      <c r="AQ838" s="1" t="s">
        <v>7059</v>
      </c>
      <c r="AR838" s="1" t="s">
        <v>2296</v>
      </c>
      <c r="AS838" s="1" t="s">
        <v>7062</v>
      </c>
      <c r="AT838" s="3"/>
      <c r="AU838" s="1"/>
      <c r="AV838" s="1"/>
      <c r="AW838" s="3"/>
      <c r="AX838" s="1"/>
      <c r="AY838" s="1"/>
      <c r="AZ838" s="1"/>
      <c r="BA838" s="1"/>
      <c r="BB838">
        <f t="shared" si="13"/>
        <v>1</v>
      </c>
      <c r="BC838">
        <f t="array" ref="BC838">MEDIAN(IF($BB$2:$BB$4895=BB838, $AH$2:$AH$4895))</f>
        <v>31.866666666667001</v>
      </c>
    </row>
    <row r="839" spans="1:55" x14ac:dyDescent="0.25">
      <c r="A839" s="1" t="s">
        <v>6847</v>
      </c>
      <c r="B839" s="3">
        <v>42</v>
      </c>
      <c r="C839" s="1" t="s">
        <v>6848</v>
      </c>
      <c r="D839" s="3">
        <v>9587496</v>
      </c>
      <c r="E839" s="1" t="s">
        <v>63</v>
      </c>
      <c r="F839" s="1" t="s">
        <v>7063</v>
      </c>
      <c r="G839" s="1" t="s">
        <v>230</v>
      </c>
      <c r="H839" s="1" t="s">
        <v>7064</v>
      </c>
      <c r="I839" s="3">
        <v>1609111</v>
      </c>
      <c r="J839" s="1" t="s">
        <v>1309</v>
      </c>
      <c r="K839" s="12"/>
      <c r="L839" s="1" t="s">
        <v>6851</v>
      </c>
      <c r="M839" s="1"/>
      <c r="N839" s="1"/>
      <c r="O839" s="1" t="s">
        <v>7065</v>
      </c>
      <c r="P839" s="1" t="s">
        <v>70</v>
      </c>
      <c r="Q839" s="1" t="s">
        <v>70</v>
      </c>
      <c r="R839" s="1" t="s">
        <v>230</v>
      </c>
      <c r="S839" s="1" t="s">
        <v>7066</v>
      </c>
      <c r="T839" s="1" t="s">
        <v>7067</v>
      </c>
      <c r="U839" s="1" t="s">
        <v>5269</v>
      </c>
      <c r="V839" s="1" t="s">
        <v>74</v>
      </c>
      <c r="W839" s="1" t="s">
        <v>6855</v>
      </c>
      <c r="X839" s="1" t="s">
        <v>230</v>
      </c>
      <c r="Y839" s="1" t="s">
        <v>2580</v>
      </c>
      <c r="Z839" s="1" t="s">
        <v>230</v>
      </c>
      <c r="AA839" s="1" t="s">
        <v>7068</v>
      </c>
      <c r="AB839" s="3">
        <v>1</v>
      </c>
      <c r="AC839" s="3">
        <v>1</v>
      </c>
      <c r="AD839" s="3">
        <v>1</v>
      </c>
      <c r="AE839" s="3">
        <v>1</v>
      </c>
      <c r="AF839" s="3">
        <v>0</v>
      </c>
      <c r="AG839" s="3">
        <v>0</v>
      </c>
      <c r="AH839" s="3">
        <v>25.75</v>
      </c>
      <c r="AI839" s="3">
        <v>3.333333333333</v>
      </c>
      <c r="AJ839" s="1" t="s">
        <v>230</v>
      </c>
      <c r="AK839" s="1" t="s">
        <v>7069</v>
      </c>
      <c r="AL839" s="1"/>
      <c r="AM839" s="1"/>
      <c r="AN839" s="1"/>
      <c r="AO839" s="1"/>
      <c r="AP839" s="1"/>
      <c r="AQ839" s="1"/>
      <c r="AR839" s="1"/>
      <c r="AS839" s="1"/>
      <c r="AT839" s="3"/>
      <c r="AU839" s="1"/>
      <c r="AV839" s="1"/>
      <c r="AW839" s="3"/>
      <c r="AX839" s="1"/>
      <c r="AY839" s="1"/>
      <c r="AZ839" s="1"/>
      <c r="BA839" s="1"/>
      <c r="BB839">
        <f t="shared" si="13"/>
        <v>1</v>
      </c>
      <c r="BC839">
        <f t="array" ref="BC839">MEDIAN(IF($BB$2:$BB$4895=BB839, $AH$2:$AH$4895))</f>
        <v>31.866666666667001</v>
      </c>
    </row>
    <row r="840" spans="1:55" x14ac:dyDescent="0.25">
      <c r="A840" s="1" t="s">
        <v>6847</v>
      </c>
      <c r="B840" s="3">
        <v>42</v>
      </c>
      <c r="C840" s="1" t="s">
        <v>6848</v>
      </c>
      <c r="D840" s="3">
        <v>9587804</v>
      </c>
      <c r="E840" s="1" t="s">
        <v>63</v>
      </c>
      <c r="F840" s="1" t="s">
        <v>1332</v>
      </c>
      <c r="G840" s="1" t="s">
        <v>230</v>
      </c>
      <c r="H840" s="1" t="s">
        <v>7070</v>
      </c>
      <c r="I840" s="3">
        <v>1609424</v>
      </c>
      <c r="J840" s="1" t="s">
        <v>1309</v>
      </c>
      <c r="K840" s="12"/>
      <c r="L840" s="1" t="s">
        <v>6851</v>
      </c>
      <c r="M840" s="1"/>
      <c r="N840" s="1"/>
      <c r="O840" s="1" t="s">
        <v>7071</v>
      </c>
      <c r="P840" s="1" t="s">
        <v>70</v>
      </c>
      <c r="Q840" s="1" t="s">
        <v>70</v>
      </c>
      <c r="R840" s="1" t="s">
        <v>230</v>
      </c>
      <c r="S840" s="1" t="s">
        <v>7072</v>
      </c>
      <c r="T840" s="1" t="s">
        <v>7073</v>
      </c>
      <c r="U840" s="1" t="s">
        <v>1337</v>
      </c>
      <c r="V840" s="1" t="s">
        <v>2229</v>
      </c>
      <c r="W840" s="1" t="s">
        <v>7074</v>
      </c>
      <c r="X840" s="1" t="s">
        <v>230</v>
      </c>
      <c r="Y840" s="1" t="s">
        <v>7075</v>
      </c>
      <c r="Z840" s="1" t="s">
        <v>230</v>
      </c>
      <c r="AA840" s="1" t="s">
        <v>7076</v>
      </c>
      <c r="AB840" s="3">
        <v>0</v>
      </c>
      <c r="AC840" s="3">
        <v>0</v>
      </c>
      <c r="AD840" s="3">
        <v>1</v>
      </c>
      <c r="AE840" s="3">
        <v>1</v>
      </c>
      <c r="AF840" s="3">
        <v>0</v>
      </c>
      <c r="AG840" s="3">
        <v>0</v>
      </c>
      <c r="AH840" s="3">
        <v>148.35</v>
      </c>
      <c r="AI840" s="3">
        <v>5.7</v>
      </c>
      <c r="AJ840" s="1" t="s">
        <v>230</v>
      </c>
      <c r="AK840" s="1" t="s">
        <v>7077</v>
      </c>
      <c r="AL840" s="1"/>
      <c r="AM840" s="1"/>
      <c r="AN840" s="1"/>
      <c r="AO840" s="1"/>
      <c r="AP840" s="1"/>
      <c r="AQ840" s="1"/>
      <c r="AR840" s="1"/>
      <c r="AS840" s="1"/>
      <c r="AT840" s="3"/>
      <c r="AU840" s="1"/>
      <c r="AV840" s="1"/>
      <c r="AW840" s="3"/>
      <c r="AX840" s="1"/>
      <c r="AY840" s="1"/>
      <c r="AZ840" s="1" t="s">
        <v>7078</v>
      </c>
      <c r="BA840" s="1"/>
      <c r="BB840">
        <f t="shared" si="13"/>
        <v>1</v>
      </c>
      <c r="BC840">
        <f t="array" ref="BC840">MEDIAN(IF($BB$2:$BB$4895=BB840, $AH$2:$AH$4895))</f>
        <v>31.866666666667001</v>
      </c>
    </row>
    <row r="841" spans="1:55" x14ac:dyDescent="0.25">
      <c r="A841" s="1" t="s">
        <v>6847</v>
      </c>
      <c r="B841" s="3">
        <v>42</v>
      </c>
      <c r="C841" s="1" t="s">
        <v>6848</v>
      </c>
      <c r="D841" s="3">
        <v>9588240</v>
      </c>
      <c r="E841" s="1" t="s">
        <v>91</v>
      </c>
      <c r="F841" s="1" t="s">
        <v>7079</v>
      </c>
      <c r="G841" s="1" t="s">
        <v>230</v>
      </c>
      <c r="H841" s="1" t="s">
        <v>7080</v>
      </c>
      <c r="I841" s="3">
        <v>9588240</v>
      </c>
      <c r="J841" s="1" t="s">
        <v>1309</v>
      </c>
      <c r="K841" s="12"/>
      <c r="L841" s="1" t="s">
        <v>6998</v>
      </c>
      <c r="M841" s="1"/>
      <c r="N841" s="1"/>
      <c r="O841" s="1" t="s">
        <v>7081</v>
      </c>
      <c r="P841" s="1" t="s">
        <v>70</v>
      </c>
      <c r="Q841" s="1" t="s">
        <v>70</v>
      </c>
      <c r="R841" s="1" t="s">
        <v>230</v>
      </c>
      <c r="S841" s="1" t="s">
        <v>7082</v>
      </c>
      <c r="T841" s="1" t="s">
        <v>7083</v>
      </c>
      <c r="U841" s="1" t="s">
        <v>7084</v>
      </c>
      <c r="V841" s="1"/>
      <c r="W841" s="1"/>
      <c r="X841" s="1"/>
      <c r="Y841" s="1"/>
      <c r="Z841" s="1"/>
      <c r="AA841" s="1"/>
      <c r="AB841" s="3">
        <v>1</v>
      </c>
      <c r="AC841" s="3">
        <v>1</v>
      </c>
      <c r="AD841" s="3">
        <v>1</v>
      </c>
      <c r="AE841" s="3">
        <v>1</v>
      </c>
      <c r="AF841" s="3">
        <v>0</v>
      </c>
      <c r="AG841" s="3">
        <v>0</v>
      </c>
      <c r="AH841" s="3">
        <v>9.5333333333329993</v>
      </c>
      <c r="AI841" s="3">
        <v>9.7833333333329993</v>
      </c>
      <c r="AJ841" s="1" t="s">
        <v>230</v>
      </c>
      <c r="AK841" s="1" t="s">
        <v>7085</v>
      </c>
      <c r="AL841" s="1"/>
      <c r="AM841" s="1"/>
      <c r="AN841" s="1"/>
      <c r="AO841" s="1"/>
      <c r="AP841" s="1"/>
      <c r="AQ841" s="1"/>
      <c r="AR841" s="1"/>
      <c r="AS841" s="1"/>
      <c r="AT841" s="3"/>
      <c r="AU841" s="1"/>
      <c r="AV841" s="1"/>
      <c r="AW841" s="3"/>
      <c r="AX841" s="1"/>
      <c r="AY841" s="1"/>
      <c r="AZ841" s="1"/>
      <c r="BA841" s="1" t="s">
        <v>7086</v>
      </c>
      <c r="BB841">
        <f t="shared" si="13"/>
        <v>1</v>
      </c>
      <c r="BC841">
        <f t="array" ref="BC841">MEDIAN(IF($BB$2:$BB$4895=BB841, $AH$2:$AH$4895))</f>
        <v>31.866666666667001</v>
      </c>
    </row>
    <row r="842" spans="1:55" x14ac:dyDescent="0.25">
      <c r="A842" s="1" t="s">
        <v>6847</v>
      </c>
      <c r="B842" s="3">
        <v>42</v>
      </c>
      <c r="C842" s="1" t="s">
        <v>6848</v>
      </c>
      <c r="D842" s="3">
        <v>9588346</v>
      </c>
      <c r="E842" s="1" t="s">
        <v>63</v>
      </c>
      <c r="F842" s="1" t="s">
        <v>1465</v>
      </c>
      <c r="G842" s="1" t="s">
        <v>230</v>
      </c>
      <c r="H842" s="1" t="s">
        <v>7087</v>
      </c>
      <c r="I842" s="3">
        <v>1608593</v>
      </c>
      <c r="J842" s="1" t="s">
        <v>67</v>
      </c>
      <c r="K842" s="12"/>
      <c r="L842" s="1" t="s">
        <v>6903</v>
      </c>
      <c r="M842" s="1"/>
      <c r="N842" s="1"/>
      <c r="O842" s="1" t="s">
        <v>7088</v>
      </c>
      <c r="P842" s="1" t="s">
        <v>70</v>
      </c>
      <c r="Q842" s="1" t="s">
        <v>70</v>
      </c>
      <c r="R842" s="1" t="s">
        <v>230</v>
      </c>
      <c r="S842" s="1" t="s">
        <v>7089</v>
      </c>
      <c r="T842" s="1" t="s">
        <v>7090</v>
      </c>
      <c r="U842" s="1" t="s">
        <v>5269</v>
      </c>
      <c r="V842" s="1" t="s">
        <v>74</v>
      </c>
      <c r="W842" s="1" t="s">
        <v>6855</v>
      </c>
      <c r="X842" s="1" t="s">
        <v>230</v>
      </c>
      <c r="Y842" s="1" t="s">
        <v>7028</v>
      </c>
      <c r="Z842" s="1" t="s">
        <v>230</v>
      </c>
      <c r="AA842" s="1" t="s">
        <v>7029</v>
      </c>
      <c r="AB842" s="3">
        <v>1</v>
      </c>
      <c r="AC842" s="3">
        <v>1</v>
      </c>
      <c r="AD842" s="3">
        <v>1</v>
      </c>
      <c r="AE842" s="3">
        <v>1</v>
      </c>
      <c r="AF842" s="3">
        <v>0</v>
      </c>
      <c r="AG842" s="3">
        <v>0</v>
      </c>
      <c r="AH842" s="3">
        <v>10.966666666667001</v>
      </c>
      <c r="AI842" s="3">
        <v>11.25</v>
      </c>
      <c r="AJ842" s="1" t="s">
        <v>230</v>
      </c>
      <c r="AK842" s="1" t="s">
        <v>7091</v>
      </c>
      <c r="AL842" s="1"/>
      <c r="AM842" s="1"/>
      <c r="AN842" s="1"/>
      <c r="AO842" s="1"/>
      <c r="AP842" s="1"/>
      <c r="AQ842" s="1"/>
      <c r="AR842" s="1"/>
      <c r="AS842" s="1"/>
      <c r="AT842" s="3"/>
      <c r="AU842" s="1"/>
      <c r="AV842" s="1"/>
      <c r="AW842" s="3"/>
      <c r="AX842" s="1"/>
      <c r="AY842" s="1"/>
      <c r="AZ842" s="1" t="s">
        <v>7031</v>
      </c>
      <c r="BA842" s="1"/>
      <c r="BB842">
        <f t="shared" si="13"/>
        <v>1</v>
      </c>
      <c r="BC842">
        <f t="array" ref="BC842">MEDIAN(IF($BB$2:$BB$4895=BB842, $AH$2:$AH$4895))</f>
        <v>31.866666666667001</v>
      </c>
    </row>
    <row r="843" spans="1:55" x14ac:dyDescent="0.25">
      <c r="A843" s="1" t="s">
        <v>6847</v>
      </c>
      <c r="B843" s="3">
        <v>40</v>
      </c>
      <c r="C843" s="1" t="s">
        <v>6847</v>
      </c>
      <c r="D843" s="3">
        <v>9600772</v>
      </c>
      <c r="E843" s="1" t="s">
        <v>63</v>
      </c>
      <c r="F843" s="1" t="s">
        <v>7092</v>
      </c>
      <c r="G843" s="1" t="s">
        <v>2680</v>
      </c>
      <c r="H843" s="1" t="s">
        <v>2522</v>
      </c>
      <c r="I843" s="3">
        <v>1611635</v>
      </c>
      <c r="J843" s="1" t="s">
        <v>67</v>
      </c>
      <c r="K843" s="12"/>
      <c r="L843" s="1" t="s">
        <v>6884</v>
      </c>
      <c r="M843" s="1"/>
      <c r="N843" s="1"/>
      <c r="O843" s="1" t="s">
        <v>7093</v>
      </c>
      <c r="P843" s="1" t="s">
        <v>70</v>
      </c>
      <c r="Q843" s="1" t="s">
        <v>70</v>
      </c>
      <c r="R843" s="1" t="s">
        <v>2680</v>
      </c>
      <c r="S843" s="1" t="s">
        <v>7094</v>
      </c>
      <c r="T843" s="1" t="s">
        <v>7095</v>
      </c>
      <c r="U843" s="1" t="s">
        <v>6950</v>
      </c>
      <c r="V843" s="1" t="s">
        <v>74</v>
      </c>
      <c r="W843" s="1" t="s">
        <v>6924</v>
      </c>
      <c r="X843" s="1" t="s">
        <v>2680</v>
      </c>
      <c r="Y843" s="1" t="s">
        <v>2489</v>
      </c>
      <c r="Z843" s="1" t="s">
        <v>2680</v>
      </c>
      <c r="AA843" s="1" t="s">
        <v>7096</v>
      </c>
      <c r="AB843" s="3">
        <v>1</v>
      </c>
      <c r="AC843" s="3">
        <v>1</v>
      </c>
      <c r="AD843" s="3">
        <v>1</v>
      </c>
      <c r="AE843" s="3">
        <v>1</v>
      </c>
      <c r="AF843" s="3">
        <v>0</v>
      </c>
      <c r="AG843" s="3">
        <v>0</v>
      </c>
      <c r="AH843" s="3">
        <v>39.700000000000003</v>
      </c>
      <c r="AI843" s="3">
        <v>8.4499999999999993</v>
      </c>
      <c r="AJ843" s="1" t="s">
        <v>2680</v>
      </c>
      <c r="AK843" s="1" t="s">
        <v>7097</v>
      </c>
      <c r="AL843" s="1"/>
      <c r="AM843" s="1"/>
      <c r="AN843" s="1"/>
      <c r="AO843" s="1"/>
      <c r="AP843" s="1"/>
      <c r="AQ843" s="1"/>
      <c r="AR843" s="1"/>
      <c r="AS843" s="1"/>
      <c r="AT843" s="3"/>
      <c r="AU843" s="1"/>
      <c r="AV843" s="1"/>
      <c r="AW843" s="3"/>
      <c r="AX843" s="1"/>
      <c r="AY843" s="1"/>
      <c r="AZ843" s="1" t="s">
        <v>7098</v>
      </c>
      <c r="BA843" s="1"/>
      <c r="BB843">
        <f t="shared" si="13"/>
        <v>1</v>
      </c>
      <c r="BC843">
        <f t="array" ref="BC843">MEDIAN(IF($BB$2:$BB$4895=BB843, $AH$2:$AH$4895))</f>
        <v>31.866666666667001</v>
      </c>
    </row>
    <row r="844" spans="1:55" x14ac:dyDescent="0.25">
      <c r="A844" s="1" t="s">
        <v>6847</v>
      </c>
      <c r="B844" s="3">
        <v>40</v>
      </c>
      <c r="C844" s="1" t="s">
        <v>6847</v>
      </c>
      <c r="D844" s="3">
        <v>9602129</v>
      </c>
      <c r="E844" s="1" t="s">
        <v>63</v>
      </c>
      <c r="F844" s="1" t="s">
        <v>7099</v>
      </c>
      <c r="G844" s="1" t="s">
        <v>2680</v>
      </c>
      <c r="H844" s="1" t="s">
        <v>7100</v>
      </c>
      <c r="I844" s="3">
        <v>1611777</v>
      </c>
      <c r="J844" s="1" t="s">
        <v>67</v>
      </c>
      <c r="K844" s="12"/>
      <c r="L844" s="1" t="s">
        <v>6884</v>
      </c>
      <c r="M844" s="1"/>
      <c r="N844" s="1"/>
      <c r="O844" s="1" t="s">
        <v>7101</v>
      </c>
      <c r="P844" s="1" t="s">
        <v>70</v>
      </c>
      <c r="Q844" s="1" t="s">
        <v>70</v>
      </c>
      <c r="R844" s="1" t="s">
        <v>2680</v>
      </c>
      <c r="S844" s="1" t="s">
        <v>7102</v>
      </c>
      <c r="T844" s="1" t="s">
        <v>7103</v>
      </c>
      <c r="U844" s="1" t="s">
        <v>6888</v>
      </c>
      <c r="V844" s="1" t="s">
        <v>74</v>
      </c>
      <c r="W844" s="1" t="s">
        <v>6924</v>
      </c>
      <c r="X844" s="1" t="s">
        <v>2680</v>
      </c>
      <c r="Y844" s="1" t="s">
        <v>7104</v>
      </c>
      <c r="Z844" s="1" t="s">
        <v>2680</v>
      </c>
      <c r="AA844" s="1" t="s">
        <v>7105</v>
      </c>
      <c r="AB844" s="3">
        <v>1</v>
      </c>
      <c r="AC844" s="3">
        <v>1</v>
      </c>
      <c r="AD844" s="3">
        <v>1</v>
      </c>
      <c r="AE844" s="3">
        <v>1</v>
      </c>
      <c r="AF844" s="3">
        <v>0</v>
      </c>
      <c r="AG844" s="3">
        <v>0</v>
      </c>
      <c r="AH844" s="3">
        <v>9.2833333333329993</v>
      </c>
      <c r="AI844" s="3">
        <v>1.833333333333</v>
      </c>
      <c r="AJ844" s="1" t="s">
        <v>2680</v>
      </c>
      <c r="AK844" s="1" t="s">
        <v>7106</v>
      </c>
      <c r="AL844" s="1"/>
      <c r="AM844" s="1"/>
      <c r="AN844" s="1"/>
      <c r="AO844" s="1"/>
      <c r="AP844" s="1"/>
      <c r="AQ844" s="1"/>
      <c r="AR844" s="1"/>
      <c r="AS844" s="1"/>
      <c r="AT844" s="3"/>
      <c r="AU844" s="1"/>
      <c r="AV844" s="1"/>
      <c r="AW844" s="3"/>
      <c r="AX844" s="1"/>
      <c r="AY844" s="1"/>
      <c r="AZ844" s="1"/>
      <c r="BA844" s="1"/>
      <c r="BB844">
        <f t="shared" si="13"/>
        <v>1</v>
      </c>
      <c r="BC844">
        <f t="array" ref="BC844">MEDIAN(IF($BB$2:$BB$4895=BB844, $AH$2:$AH$4895))</f>
        <v>31.866666666667001</v>
      </c>
    </row>
    <row r="845" spans="1:55" x14ac:dyDescent="0.25">
      <c r="A845" s="1" t="s">
        <v>6847</v>
      </c>
      <c r="B845" s="3">
        <v>42</v>
      </c>
      <c r="C845" s="1" t="s">
        <v>6848</v>
      </c>
      <c r="D845" s="3">
        <v>9613555</v>
      </c>
      <c r="E845" s="1" t="s">
        <v>63</v>
      </c>
      <c r="F845" s="1" t="s">
        <v>5216</v>
      </c>
      <c r="G845" s="1" t="s">
        <v>269</v>
      </c>
      <c r="H845" s="1" t="s">
        <v>7107</v>
      </c>
      <c r="I845" s="3">
        <v>1613459</v>
      </c>
      <c r="J845" s="1" t="s">
        <v>67</v>
      </c>
      <c r="K845" s="12"/>
      <c r="L845" s="1" t="s">
        <v>6851</v>
      </c>
      <c r="M845" s="1"/>
      <c r="N845" s="1"/>
      <c r="O845" s="1" t="s">
        <v>7108</v>
      </c>
      <c r="P845" s="1" t="s">
        <v>70</v>
      </c>
      <c r="Q845" s="1" t="s">
        <v>70</v>
      </c>
      <c r="R845" s="1" t="s">
        <v>269</v>
      </c>
      <c r="S845" s="1" t="s">
        <v>7109</v>
      </c>
      <c r="T845" s="1" t="s">
        <v>7110</v>
      </c>
      <c r="U845" s="1" t="s">
        <v>6940</v>
      </c>
      <c r="V845" s="1" t="s">
        <v>74</v>
      </c>
      <c r="W845" s="1" t="s">
        <v>6877</v>
      </c>
      <c r="X845" s="1" t="s">
        <v>269</v>
      </c>
      <c r="Y845" s="1" t="s">
        <v>7111</v>
      </c>
      <c r="Z845" s="1" t="s">
        <v>269</v>
      </c>
      <c r="AA845" s="1" t="s">
        <v>7112</v>
      </c>
      <c r="AB845" s="3">
        <v>1</v>
      </c>
      <c r="AC845" s="3">
        <v>1</v>
      </c>
      <c r="AD845" s="3">
        <v>1</v>
      </c>
      <c r="AE845" s="3">
        <v>1</v>
      </c>
      <c r="AF845" s="3">
        <v>0</v>
      </c>
      <c r="AG845" s="3">
        <v>0</v>
      </c>
      <c r="AH845" s="3">
        <v>13.55</v>
      </c>
      <c r="AI845" s="3">
        <v>5.55</v>
      </c>
      <c r="AJ845" s="1" t="s">
        <v>269</v>
      </c>
      <c r="AK845" s="1" t="s">
        <v>6631</v>
      </c>
      <c r="AL845" s="1"/>
      <c r="AM845" s="1"/>
      <c r="AN845" s="1"/>
      <c r="AO845" s="1"/>
      <c r="AP845" s="1"/>
      <c r="AQ845" s="1"/>
      <c r="AR845" s="1"/>
      <c r="AS845" s="1"/>
      <c r="AT845" s="3"/>
      <c r="AU845" s="1"/>
      <c r="AV845" s="1"/>
      <c r="AW845" s="3"/>
      <c r="AX845" s="1"/>
      <c r="AY845" s="1"/>
      <c r="AZ845" s="1" t="s">
        <v>7113</v>
      </c>
      <c r="BA845" s="1"/>
      <c r="BB845">
        <f t="shared" si="13"/>
        <v>1</v>
      </c>
      <c r="BC845">
        <f t="array" ref="BC845">MEDIAN(IF($BB$2:$BB$4895=BB845, $AH$2:$AH$4895))</f>
        <v>31.866666666667001</v>
      </c>
    </row>
    <row r="846" spans="1:55" x14ac:dyDescent="0.25">
      <c r="A846" s="1" t="s">
        <v>6847</v>
      </c>
      <c r="B846" s="3">
        <v>42</v>
      </c>
      <c r="C846" s="1" t="s">
        <v>6848</v>
      </c>
      <c r="D846" s="3">
        <v>9617589</v>
      </c>
      <c r="E846" s="1" t="s">
        <v>91</v>
      </c>
      <c r="F846" s="1" t="s">
        <v>1332</v>
      </c>
      <c r="G846" s="1" t="s">
        <v>269</v>
      </c>
      <c r="H846" s="1" t="s">
        <v>7114</v>
      </c>
      <c r="I846" s="3">
        <v>9617589</v>
      </c>
      <c r="J846" s="1" t="s">
        <v>67</v>
      </c>
      <c r="K846" s="12"/>
      <c r="L846" s="1" t="s">
        <v>6998</v>
      </c>
      <c r="M846" s="1"/>
      <c r="N846" s="1"/>
      <c r="O846" s="1" t="s">
        <v>7115</v>
      </c>
      <c r="P846" s="1" t="s">
        <v>107</v>
      </c>
      <c r="Q846" s="1" t="s">
        <v>70</v>
      </c>
      <c r="R846" s="1" t="s">
        <v>269</v>
      </c>
      <c r="S846" s="1" t="s">
        <v>7116</v>
      </c>
      <c r="T846" s="1" t="s">
        <v>7117</v>
      </c>
      <c r="U846" s="1" t="s">
        <v>1337</v>
      </c>
      <c r="V846" s="1" t="s">
        <v>74</v>
      </c>
      <c r="W846" s="1" t="s">
        <v>6877</v>
      </c>
      <c r="X846" s="1" t="s">
        <v>269</v>
      </c>
      <c r="Y846" s="1" t="s">
        <v>1932</v>
      </c>
      <c r="Z846" s="1" t="s">
        <v>269</v>
      </c>
      <c r="AA846" s="1" t="s">
        <v>7118</v>
      </c>
      <c r="AB846" s="3">
        <v>1</v>
      </c>
      <c r="AC846" s="3">
        <v>1</v>
      </c>
      <c r="AD846" s="3">
        <v>1</v>
      </c>
      <c r="AE846" s="3">
        <v>1</v>
      </c>
      <c r="AF846" s="3">
        <v>0</v>
      </c>
      <c r="AG846" s="3">
        <v>0</v>
      </c>
      <c r="AH846" s="3">
        <v>16.266666666667</v>
      </c>
      <c r="AI846" s="3">
        <v>4.7666666666669997</v>
      </c>
      <c r="AJ846" s="1"/>
      <c r="AK846" s="1"/>
      <c r="AL846" s="1"/>
      <c r="AM846" s="1"/>
      <c r="AN846" s="1"/>
      <c r="AO846" s="1"/>
      <c r="AP846" s="1"/>
      <c r="AQ846" s="1"/>
      <c r="AR846" s="1"/>
      <c r="AS846" s="1"/>
      <c r="AT846" s="3"/>
      <c r="AU846" s="1"/>
      <c r="AV846" s="1"/>
      <c r="AW846" s="3"/>
      <c r="AX846" s="1"/>
      <c r="AY846" s="1"/>
      <c r="AZ846" s="1"/>
      <c r="BA846" s="1"/>
      <c r="BB846">
        <f t="shared" si="13"/>
        <v>1</v>
      </c>
      <c r="BC846">
        <f t="array" ref="BC846">MEDIAN(IF($BB$2:$BB$4895=BB846, $AH$2:$AH$4895))</f>
        <v>31.866666666667001</v>
      </c>
    </row>
    <row r="847" spans="1:55" x14ac:dyDescent="0.25">
      <c r="A847" s="1" t="s">
        <v>6847</v>
      </c>
      <c r="B847" s="3">
        <v>40</v>
      </c>
      <c r="C847" s="1" t="s">
        <v>6847</v>
      </c>
      <c r="D847" s="3">
        <v>9654203</v>
      </c>
      <c r="E847" s="1" t="s">
        <v>63</v>
      </c>
      <c r="F847" s="1" t="s">
        <v>7119</v>
      </c>
      <c r="G847" s="1" t="s">
        <v>317</v>
      </c>
      <c r="H847" s="1" t="s">
        <v>7120</v>
      </c>
      <c r="I847" s="3">
        <v>1619398</v>
      </c>
      <c r="J847" s="1" t="s">
        <v>1309</v>
      </c>
      <c r="K847" s="12"/>
      <c r="L847" s="1" t="s">
        <v>6958</v>
      </c>
      <c r="M847" s="1"/>
      <c r="N847" s="1"/>
      <c r="O847" s="1" t="s">
        <v>7121</v>
      </c>
      <c r="P847" s="1" t="s">
        <v>70</v>
      </c>
      <c r="Q847" s="1" t="s">
        <v>70</v>
      </c>
      <c r="R847" s="1" t="s">
        <v>317</v>
      </c>
      <c r="S847" s="1" t="s">
        <v>7122</v>
      </c>
      <c r="T847" s="1" t="s">
        <v>7123</v>
      </c>
      <c r="U847" s="1" t="s">
        <v>6888</v>
      </c>
      <c r="V847" s="1" t="s">
        <v>74</v>
      </c>
      <c r="W847" s="1" t="s">
        <v>6924</v>
      </c>
      <c r="X847" s="1" t="s">
        <v>317</v>
      </c>
      <c r="Y847" s="1" t="s">
        <v>4615</v>
      </c>
      <c r="Z847" s="1" t="s">
        <v>317</v>
      </c>
      <c r="AA847" s="1" t="s">
        <v>7124</v>
      </c>
      <c r="AB847" s="3">
        <v>1</v>
      </c>
      <c r="AC847" s="3">
        <v>1</v>
      </c>
      <c r="AD847" s="3">
        <v>1</v>
      </c>
      <c r="AE847" s="3">
        <v>1</v>
      </c>
      <c r="AF847" s="3">
        <v>0</v>
      </c>
      <c r="AG847" s="3">
        <v>0</v>
      </c>
      <c r="AH847" s="3">
        <v>17.25</v>
      </c>
      <c r="AI847" s="3">
        <v>1.95</v>
      </c>
      <c r="AJ847" s="1" t="s">
        <v>317</v>
      </c>
      <c r="AK847" s="1" t="s">
        <v>7125</v>
      </c>
      <c r="AL847" s="1"/>
      <c r="AM847" s="1"/>
      <c r="AN847" s="1"/>
      <c r="AO847" s="1"/>
      <c r="AP847" s="1"/>
      <c r="AQ847" s="1"/>
      <c r="AR847" s="1"/>
      <c r="AS847" s="1"/>
      <c r="AT847" s="3"/>
      <c r="AU847" s="1"/>
      <c r="AV847" s="1"/>
      <c r="AW847" s="3"/>
      <c r="AX847" s="1"/>
      <c r="AY847" s="1"/>
      <c r="AZ847" s="1"/>
      <c r="BA847" s="1"/>
      <c r="BB847">
        <f t="shared" si="13"/>
        <v>2</v>
      </c>
      <c r="BC847">
        <f t="array" ref="BC847">MEDIAN(IF($BB$2:$BB$4895=BB847, $AH$2:$AH$4895))</f>
        <v>29.966666666666498</v>
      </c>
    </row>
    <row r="848" spans="1:55" x14ac:dyDescent="0.25">
      <c r="A848" s="1" t="s">
        <v>6847</v>
      </c>
      <c r="B848" s="3">
        <v>40</v>
      </c>
      <c r="C848" s="1" t="s">
        <v>6847</v>
      </c>
      <c r="D848" s="3">
        <v>9656231</v>
      </c>
      <c r="E848" s="1" t="s">
        <v>63</v>
      </c>
      <c r="F848" s="1" t="s">
        <v>7126</v>
      </c>
      <c r="G848" s="1" t="s">
        <v>317</v>
      </c>
      <c r="H848" s="1" t="s">
        <v>4932</v>
      </c>
      <c r="I848" s="3">
        <v>1619698</v>
      </c>
      <c r="J848" s="1" t="s">
        <v>1309</v>
      </c>
      <c r="K848" s="12"/>
      <c r="L848" s="1" t="s">
        <v>6958</v>
      </c>
      <c r="M848" s="1"/>
      <c r="N848" s="1"/>
      <c r="O848" s="1" t="s">
        <v>7127</v>
      </c>
      <c r="P848" s="1" t="s">
        <v>107</v>
      </c>
      <c r="Q848" s="1" t="s">
        <v>70</v>
      </c>
      <c r="R848" s="1" t="s">
        <v>317</v>
      </c>
      <c r="S848" s="1" t="s">
        <v>7128</v>
      </c>
      <c r="T848" s="1" t="s">
        <v>7129</v>
      </c>
      <c r="U848" s="1" t="s">
        <v>6888</v>
      </c>
      <c r="V848" s="1" t="s">
        <v>74</v>
      </c>
      <c r="W848" s="1" t="s">
        <v>6951</v>
      </c>
      <c r="X848" s="1" t="s">
        <v>317</v>
      </c>
      <c r="Y848" s="1" t="s">
        <v>927</v>
      </c>
      <c r="Z848" s="1" t="s">
        <v>317</v>
      </c>
      <c r="AA848" s="1" t="s">
        <v>7130</v>
      </c>
      <c r="AB848" s="3">
        <v>1</v>
      </c>
      <c r="AC848" s="3">
        <v>1</v>
      </c>
      <c r="AD848" s="3">
        <v>1</v>
      </c>
      <c r="AE848" s="3">
        <v>1</v>
      </c>
      <c r="AF848" s="3">
        <v>0</v>
      </c>
      <c r="AG848" s="3">
        <v>0</v>
      </c>
      <c r="AH848" s="3">
        <v>17.466666666666999</v>
      </c>
      <c r="AI848" s="3">
        <v>14.983333333333</v>
      </c>
      <c r="AJ848" s="1"/>
      <c r="AK848" s="1"/>
      <c r="AL848" s="1"/>
      <c r="AM848" s="1"/>
      <c r="AN848" s="1"/>
      <c r="AO848" s="1"/>
      <c r="AP848" s="1"/>
      <c r="AQ848" s="1"/>
      <c r="AR848" s="1"/>
      <c r="AS848" s="1"/>
      <c r="AT848" s="3"/>
      <c r="AU848" s="1"/>
      <c r="AV848" s="1"/>
      <c r="AW848" s="3"/>
      <c r="AX848" s="1"/>
      <c r="AY848" s="1"/>
      <c r="AZ848" s="1" t="s">
        <v>7131</v>
      </c>
      <c r="BA848" s="1"/>
      <c r="BB848">
        <f t="shared" si="13"/>
        <v>2</v>
      </c>
      <c r="BC848">
        <f t="array" ref="BC848">MEDIAN(IF($BB$2:$BB$4895=BB848, $AH$2:$AH$4895))</f>
        <v>29.966666666666498</v>
      </c>
    </row>
    <row r="849" spans="1:55" x14ac:dyDescent="0.25">
      <c r="A849" s="1" t="s">
        <v>6847</v>
      </c>
      <c r="B849" s="3">
        <v>42</v>
      </c>
      <c r="C849" s="1" t="s">
        <v>6848</v>
      </c>
      <c r="D849" s="3">
        <v>9671230</v>
      </c>
      <c r="E849" s="1" t="s">
        <v>91</v>
      </c>
      <c r="F849" s="1" t="s">
        <v>5699</v>
      </c>
      <c r="G849" s="1" t="s">
        <v>2731</v>
      </c>
      <c r="H849" s="1" t="s">
        <v>7132</v>
      </c>
      <c r="I849" s="3">
        <v>9671230</v>
      </c>
      <c r="J849" s="1" t="s">
        <v>67</v>
      </c>
      <c r="K849" s="12"/>
      <c r="L849" s="1" t="s">
        <v>6851</v>
      </c>
      <c r="M849" s="1"/>
      <c r="N849" s="1"/>
      <c r="O849" s="1" t="s">
        <v>1443</v>
      </c>
      <c r="P849" s="1" t="s">
        <v>70</v>
      </c>
      <c r="Q849" s="1" t="s">
        <v>70</v>
      </c>
      <c r="R849" s="1" t="s">
        <v>2731</v>
      </c>
      <c r="S849" s="1" t="s">
        <v>7133</v>
      </c>
      <c r="T849" s="1" t="s">
        <v>7134</v>
      </c>
      <c r="U849" s="1" t="s">
        <v>1337</v>
      </c>
      <c r="V849" s="1" t="s">
        <v>74</v>
      </c>
      <c r="W849" s="1" t="s">
        <v>7011</v>
      </c>
      <c r="X849" s="1" t="s">
        <v>2731</v>
      </c>
      <c r="Y849" s="1" t="s">
        <v>3610</v>
      </c>
      <c r="Z849" s="1" t="s">
        <v>2731</v>
      </c>
      <c r="AA849" s="1" t="s">
        <v>7135</v>
      </c>
      <c r="AB849" s="3">
        <v>1</v>
      </c>
      <c r="AC849" s="3">
        <v>1</v>
      </c>
      <c r="AD849" s="3">
        <v>1</v>
      </c>
      <c r="AE849" s="3">
        <v>1</v>
      </c>
      <c r="AF849" s="3">
        <v>0</v>
      </c>
      <c r="AG849" s="3">
        <v>0</v>
      </c>
      <c r="AH849" s="3">
        <v>49.416666666666998</v>
      </c>
      <c r="AI849" s="3">
        <v>1.9</v>
      </c>
      <c r="AJ849" s="1" t="s">
        <v>2731</v>
      </c>
      <c r="AK849" s="1" t="s">
        <v>7136</v>
      </c>
      <c r="AL849" s="1"/>
      <c r="AM849" s="1"/>
      <c r="AN849" s="1"/>
      <c r="AO849" s="1"/>
      <c r="AP849" s="1"/>
      <c r="AQ849" s="1"/>
      <c r="AR849" s="1"/>
      <c r="AS849" s="1"/>
      <c r="AT849" s="3"/>
      <c r="AU849" s="1"/>
      <c r="AV849" s="1"/>
      <c r="AW849" s="3"/>
      <c r="AX849" s="1"/>
      <c r="AY849" s="1"/>
      <c r="AZ849" s="1"/>
      <c r="BA849" s="1" t="s">
        <v>7137</v>
      </c>
      <c r="BB849">
        <f t="shared" si="13"/>
        <v>2</v>
      </c>
      <c r="BC849">
        <f t="array" ref="BC849">MEDIAN(IF($BB$2:$BB$4895=BB849, $AH$2:$AH$4895))</f>
        <v>29.966666666666498</v>
      </c>
    </row>
    <row r="850" spans="1:55" x14ac:dyDescent="0.25">
      <c r="A850" s="1" t="s">
        <v>6847</v>
      </c>
      <c r="B850" s="3">
        <v>40</v>
      </c>
      <c r="C850" s="1" t="s">
        <v>6847</v>
      </c>
      <c r="D850" s="3">
        <v>9679134</v>
      </c>
      <c r="E850" s="1" t="s">
        <v>63</v>
      </c>
      <c r="F850" s="1" t="s">
        <v>7138</v>
      </c>
      <c r="G850" s="1" t="s">
        <v>2749</v>
      </c>
      <c r="H850" s="1" t="s">
        <v>7139</v>
      </c>
      <c r="I850" s="3">
        <v>1623448</v>
      </c>
      <c r="J850" s="1" t="s">
        <v>67</v>
      </c>
      <c r="K850" s="12"/>
      <c r="L850" s="1" t="s">
        <v>7140</v>
      </c>
      <c r="M850" s="1"/>
      <c r="N850" s="1"/>
      <c r="O850" s="1" t="s">
        <v>7141</v>
      </c>
      <c r="P850" s="1" t="s">
        <v>70</v>
      </c>
      <c r="Q850" s="1" t="s">
        <v>70</v>
      </c>
      <c r="R850" s="1" t="s">
        <v>2749</v>
      </c>
      <c r="S850" s="1" t="s">
        <v>7142</v>
      </c>
      <c r="T850" s="1" t="s">
        <v>7143</v>
      </c>
      <c r="U850" s="1" t="s">
        <v>7038</v>
      </c>
      <c r="V850" s="1" t="s">
        <v>74</v>
      </c>
      <c r="W850" s="1" t="s">
        <v>6877</v>
      </c>
      <c r="X850" s="1" t="s">
        <v>2749</v>
      </c>
      <c r="Y850" s="1" t="s">
        <v>3176</v>
      </c>
      <c r="Z850" s="1" t="s">
        <v>2749</v>
      </c>
      <c r="AA850" s="1" t="s">
        <v>7144</v>
      </c>
      <c r="AB850" s="3">
        <v>1</v>
      </c>
      <c r="AC850" s="3">
        <v>1</v>
      </c>
      <c r="AD850" s="3">
        <v>1</v>
      </c>
      <c r="AE850" s="3">
        <v>1</v>
      </c>
      <c r="AF850" s="3">
        <v>0</v>
      </c>
      <c r="AG850" s="3">
        <v>0</v>
      </c>
      <c r="AH850" s="3">
        <v>32.833333333333002</v>
      </c>
      <c r="AI850" s="3">
        <v>5.6833333333329996</v>
      </c>
      <c r="AJ850" s="1" t="s">
        <v>2749</v>
      </c>
      <c r="AK850" s="1" t="s">
        <v>7145</v>
      </c>
      <c r="AL850" s="1"/>
      <c r="AM850" s="1"/>
      <c r="AN850" s="1"/>
      <c r="AO850" s="1"/>
      <c r="AP850" s="1"/>
      <c r="AQ850" s="1"/>
      <c r="AR850" s="1"/>
      <c r="AS850" s="1"/>
      <c r="AT850" s="3"/>
      <c r="AU850" s="1"/>
      <c r="AV850" s="1"/>
      <c r="AW850" s="3"/>
      <c r="AX850" s="1"/>
      <c r="AY850" s="1"/>
      <c r="AZ850" s="1"/>
      <c r="BA850" s="1"/>
      <c r="BB850">
        <f t="shared" si="13"/>
        <v>2</v>
      </c>
      <c r="BC850">
        <f t="array" ref="BC850">MEDIAN(IF($BB$2:$BB$4895=BB850, $AH$2:$AH$4895))</f>
        <v>29.966666666666498</v>
      </c>
    </row>
    <row r="851" spans="1:55" x14ac:dyDescent="0.25">
      <c r="A851" s="1" t="s">
        <v>6847</v>
      </c>
      <c r="B851" s="3">
        <v>42</v>
      </c>
      <c r="C851" s="1" t="s">
        <v>6848</v>
      </c>
      <c r="D851" s="3">
        <v>9690262</v>
      </c>
      <c r="E851" s="1" t="s">
        <v>91</v>
      </c>
      <c r="F851" s="1" t="s">
        <v>1332</v>
      </c>
      <c r="G851" s="1" t="s">
        <v>364</v>
      </c>
      <c r="H851" s="1" t="s">
        <v>7146</v>
      </c>
      <c r="I851" s="3">
        <v>9690262</v>
      </c>
      <c r="J851" s="1" t="s">
        <v>67</v>
      </c>
      <c r="K851" s="12"/>
      <c r="L851" s="1" t="s">
        <v>6851</v>
      </c>
      <c r="M851" s="1"/>
      <c r="N851" s="1"/>
      <c r="O851" s="1" t="s">
        <v>7147</v>
      </c>
      <c r="P851" s="1" t="s">
        <v>70</v>
      </c>
      <c r="Q851" s="1" t="s">
        <v>70</v>
      </c>
      <c r="R851" s="1" t="s">
        <v>364</v>
      </c>
      <c r="S851" s="1" t="s">
        <v>7148</v>
      </c>
      <c r="T851" s="1" t="s">
        <v>7149</v>
      </c>
      <c r="U851" s="1" t="s">
        <v>1337</v>
      </c>
      <c r="V851" s="1" t="s">
        <v>74</v>
      </c>
      <c r="W851" s="1" t="s">
        <v>7150</v>
      </c>
      <c r="X851" s="1" t="s">
        <v>364</v>
      </c>
      <c r="Y851" s="1" t="s">
        <v>7151</v>
      </c>
      <c r="Z851" s="1" t="s">
        <v>364</v>
      </c>
      <c r="AA851" s="1" t="s">
        <v>7152</v>
      </c>
      <c r="AB851" s="3">
        <v>1</v>
      </c>
      <c r="AC851" s="3">
        <v>1</v>
      </c>
      <c r="AD851" s="3">
        <v>1</v>
      </c>
      <c r="AE851" s="3">
        <v>1</v>
      </c>
      <c r="AF851" s="3">
        <v>0</v>
      </c>
      <c r="AG851" s="3">
        <v>0</v>
      </c>
      <c r="AH851" s="3">
        <v>48.466666666667003</v>
      </c>
      <c r="AI851" s="3">
        <v>7.833333333333</v>
      </c>
      <c r="AJ851" s="1" t="s">
        <v>364</v>
      </c>
      <c r="AK851" s="1" t="s">
        <v>7153</v>
      </c>
      <c r="AL851" s="1"/>
      <c r="AM851" s="1"/>
      <c r="AN851" s="1"/>
      <c r="AO851" s="1"/>
      <c r="AP851" s="1"/>
      <c r="AQ851" s="1"/>
      <c r="AR851" s="1"/>
      <c r="AS851" s="1"/>
      <c r="AT851" s="3"/>
      <c r="AU851" s="1"/>
      <c r="AV851" s="1"/>
      <c r="AW851" s="3"/>
      <c r="AX851" s="1"/>
      <c r="AY851" s="1"/>
      <c r="AZ851" s="1"/>
      <c r="BA851" s="1" t="s">
        <v>7154</v>
      </c>
      <c r="BB851">
        <f t="shared" si="13"/>
        <v>2</v>
      </c>
      <c r="BC851">
        <f t="array" ref="BC851">MEDIAN(IF($BB$2:$BB$4895=BB851, $AH$2:$AH$4895))</f>
        <v>29.966666666666498</v>
      </c>
    </row>
    <row r="852" spans="1:55" x14ac:dyDescent="0.25">
      <c r="A852" s="1" t="s">
        <v>6847</v>
      </c>
      <c r="B852" s="3">
        <v>42</v>
      </c>
      <c r="C852" s="1" t="s">
        <v>6848</v>
      </c>
      <c r="D852" s="3">
        <v>9718366</v>
      </c>
      <c r="E852" s="1" t="s">
        <v>63</v>
      </c>
      <c r="F852" s="1" t="s">
        <v>1465</v>
      </c>
      <c r="G852" s="1" t="s">
        <v>374</v>
      </c>
      <c r="H852" s="1" t="s">
        <v>7155</v>
      </c>
      <c r="I852" s="3">
        <v>1630131</v>
      </c>
      <c r="J852" s="1" t="s">
        <v>67</v>
      </c>
      <c r="K852" s="12"/>
      <c r="L852" s="1" t="s">
        <v>6998</v>
      </c>
      <c r="M852" s="1"/>
      <c r="N852" s="1"/>
      <c r="O852" s="1" t="s">
        <v>7156</v>
      </c>
      <c r="P852" s="1" t="s">
        <v>70</v>
      </c>
      <c r="Q852" s="1" t="s">
        <v>70</v>
      </c>
      <c r="R852" s="1" t="s">
        <v>374</v>
      </c>
      <c r="S852" s="1" t="s">
        <v>7157</v>
      </c>
      <c r="T852" s="1" t="s">
        <v>7158</v>
      </c>
      <c r="U852" s="1" t="s">
        <v>5513</v>
      </c>
      <c r="V852" s="1" t="s">
        <v>74</v>
      </c>
      <c r="W852" s="1" t="s">
        <v>7159</v>
      </c>
      <c r="X852" s="1" t="s">
        <v>374</v>
      </c>
      <c r="Y852" s="1" t="s">
        <v>1470</v>
      </c>
      <c r="Z852" s="1" t="s">
        <v>374</v>
      </c>
      <c r="AA852" s="1" t="s">
        <v>7160</v>
      </c>
      <c r="AB852" s="3">
        <v>1</v>
      </c>
      <c r="AC852" s="3">
        <v>1</v>
      </c>
      <c r="AD852" s="3">
        <v>1</v>
      </c>
      <c r="AE852" s="3">
        <v>1</v>
      </c>
      <c r="AF852" s="3">
        <v>0</v>
      </c>
      <c r="AG852" s="3">
        <v>0</v>
      </c>
      <c r="AH852" s="3">
        <v>50.216666666667003</v>
      </c>
      <c r="AI852" s="3">
        <v>2.6833333333330001</v>
      </c>
      <c r="AJ852" s="1" t="s">
        <v>374</v>
      </c>
      <c r="AK852" s="1" t="s">
        <v>7161</v>
      </c>
      <c r="AL852" s="1"/>
      <c r="AM852" s="1"/>
      <c r="AN852" s="1"/>
      <c r="AO852" s="1"/>
      <c r="AP852" s="1"/>
      <c r="AQ852" s="1"/>
      <c r="AR852" s="1"/>
      <c r="AS852" s="1"/>
      <c r="AT852" s="3"/>
      <c r="AU852" s="1"/>
      <c r="AV852" s="1"/>
      <c r="AW852" s="3"/>
      <c r="AX852" s="1"/>
      <c r="AY852" s="1"/>
      <c r="AZ852" s="1" t="s">
        <v>7162</v>
      </c>
      <c r="BA852" s="1"/>
      <c r="BB852">
        <f t="shared" si="13"/>
        <v>2</v>
      </c>
      <c r="BC852">
        <f t="array" ref="BC852">MEDIAN(IF($BB$2:$BB$4895=BB852, $AH$2:$AH$4895))</f>
        <v>29.966666666666498</v>
      </c>
    </row>
    <row r="853" spans="1:55" x14ac:dyDescent="0.25">
      <c r="A853" s="1" t="s">
        <v>6847</v>
      </c>
      <c r="B853" s="3">
        <v>42</v>
      </c>
      <c r="C853" s="1" t="s">
        <v>6848</v>
      </c>
      <c r="D853" s="3">
        <v>9718416</v>
      </c>
      <c r="E853" s="1" t="s">
        <v>63</v>
      </c>
      <c r="F853" s="1" t="s">
        <v>5699</v>
      </c>
      <c r="G853" s="1" t="s">
        <v>374</v>
      </c>
      <c r="H853" s="1" t="s">
        <v>7163</v>
      </c>
      <c r="I853" s="3">
        <v>1630131</v>
      </c>
      <c r="J853" s="1" t="s">
        <v>67</v>
      </c>
      <c r="K853" s="12"/>
      <c r="L853" s="1" t="s">
        <v>6998</v>
      </c>
      <c r="M853" s="1"/>
      <c r="N853" s="1"/>
      <c r="O853" s="1" t="s">
        <v>7164</v>
      </c>
      <c r="P853" s="1" t="s">
        <v>70</v>
      </c>
      <c r="Q853" s="1" t="s">
        <v>70</v>
      </c>
      <c r="R853" s="1" t="s">
        <v>374</v>
      </c>
      <c r="S853" s="1" t="s">
        <v>7165</v>
      </c>
      <c r="T853" s="1" t="s">
        <v>7166</v>
      </c>
      <c r="U853" s="1" t="s">
        <v>1337</v>
      </c>
      <c r="V853" s="1" t="s">
        <v>74</v>
      </c>
      <c r="W853" s="1" t="s">
        <v>7159</v>
      </c>
      <c r="X853" s="1" t="s">
        <v>374</v>
      </c>
      <c r="Y853" s="1" t="s">
        <v>1470</v>
      </c>
      <c r="Z853" s="1" t="s">
        <v>374</v>
      </c>
      <c r="AA853" s="1" t="s">
        <v>7160</v>
      </c>
      <c r="AB853" s="3">
        <v>1</v>
      </c>
      <c r="AC853" s="3">
        <v>1</v>
      </c>
      <c r="AD853" s="3">
        <v>1</v>
      </c>
      <c r="AE853" s="3">
        <v>1</v>
      </c>
      <c r="AF853" s="3">
        <v>0</v>
      </c>
      <c r="AG853" s="3">
        <v>0</v>
      </c>
      <c r="AH853" s="3">
        <v>19.133333333332999</v>
      </c>
      <c r="AI853" s="3">
        <v>5.7833333333330001</v>
      </c>
      <c r="AJ853" s="1" t="s">
        <v>374</v>
      </c>
      <c r="AK853" s="1" t="s">
        <v>7167</v>
      </c>
      <c r="AL853" s="1"/>
      <c r="AM853" s="1"/>
      <c r="AN853" s="1"/>
      <c r="AO853" s="1"/>
      <c r="AP853" s="1"/>
      <c r="AQ853" s="1"/>
      <c r="AR853" s="1"/>
      <c r="AS853" s="1"/>
      <c r="AT853" s="3"/>
      <c r="AU853" s="1"/>
      <c r="AV853" s="1"/>
      <c r="AW853" s="3"/>
      <c r="AX853" s="1"/>
      <c r="AY853" s="1"/>
      <c r="AZ853" s="1" t="s">
        <v>7162</v>
      </c>
      <c r="BA853" s="1"/>
      <c r="BB853">
        <f t="shared" si="13"/>
        <v>2</v>
      </c>
      <c r="BC853">
        <f t="array" ref="BC853">MEDIAN(IF($BB$2:$BB$4895=BB853, $AH$2:$AH$4895))</f>
        <v>29.966666666666498</v>
      </c>
    </row>
    <row r="854" spans="1:55" x14ac:dyDescent="0.25">
      <c r="A854" s="1" t="s">
        <v>6847</v>
      </c>
      <c r="B854" s="3">
        <v>40</v>
      </c>
      <c r="C854" s="1" t="s">
        <v>6847</v>
      </c>
      <c r="D854" s="3">
        <v>9722396</v>
      </c>
      <c r="E854" s="1" t="s">
        <v>63</v>
      </c>
      <c r="F854" s="1" t="s">
        <v>6956</v>
      </c>
      <c r="G854" s="1" t="s">
        <v>391</v>
      </c>
      <c r="H854" s="1" t="s">
        <v>7168</v>
      </c>
      <c r="I854" s="3">
        <v>1631830</v>
      </c>
      <c r="J854" s="1" t="s">
        <v>67</v>
      </c>
      <c r="K854" s="12"/>
      <c r="L854" s="1" t="s">
        <v>6958</v>
      </c>
      <c r="M854" s="1"/>
      <c r="N854" s="1"/>
      <c r="O854" s="1" t="s">
        <v>7169</v>
      </c>
      <c r="P854" s="1" t="s">
        <v>70</v>
      </c>
      <c r="Q854" s="1" t="s">
        <v>70</v>
      </c>
      <c r="R854" s="1" t="s">
        <v>391</v>
      </c>
      <c r="S854" s="1" t="s">
        <v>7170</v>
      </c>
      <c r="T854" s="1" t="s">
        <v>7171</v>
      </c>
      <c r="U854" s="1" t="s">
        <v>6888</v>
      </c>
      <c r="V854" s="1" t="s">
        <v>74</v>
      </c>
      <c r="W854" s="1" t="s">
        <v>6889</v>
      </c>
      <c r="X854" s="1" t="s">
        <v>391</v>
      </c>
      <c r="Y854" s="1" t="s">
        <v>7172</v>
      </c>
      <c r="Z854" s="1" t="s">
        <v>391</v>
      </c>
      <c r="AA854" s="1" t="s">
        <v>7173</v>
      </c>
      <c r="AB854" s="3">
        <v>1</v>
      </c>
      <c r="AC854" s="3">
        <v>1</v>
      </c>
      <c r="AD854" s="3">
        <v>1</v>
      </c>
      <c r="AE854" s="3">
        <v>1</v>
      </c>
      <c r="AF854" s="3">
        <v>0</v>
      </c>
      <c r="AG854" s="3">
        <v>0</v>
      </c>
      <c r="AH854" s="3">
        <v>17.083333333333002</v>
      </c>
      <c r="AI854" s="3">
        <v>4.1833333333329996</v>
      </c>
      <c r="AJ854" s="1" t="s">
        <v>391</v>
      </c>
      <c r="AK854" s="1" t="s">
        <v>7174</v>
      </c>
      <c r="AL854" s="1"/>
      <c r="AM854" s="1"/>
      <c r="AN854" s="1"/>
      <c r="AO854" s="1"/>
      <c r="AP854" s="1"/>
      <c r="AQ854" s="1"/>
      <c r="AR854" s="1"/>
      <c r="AS854" s="1"/>
      <c r="AT854" s="3"/>
      <c r="AU854" s="1"/>
      <c r="AV854" s="1"/>
      <c r="AW854" s="3"/>
      <c r="AX854" s="1"/>
      <c r="AY854" s="1"/>
      <c r="AZ854" s="1" t="s">
        <v>7175</v>
      </c>
      <c r="BA854" s="1"/>
      <c r="BB854">
        <f t="shared" si="13"/>
        <v>2</v>
      </c>
      <c r="BC854">
        <f t="array" ref="BC854">MEDIAN(IF($BB$2:$BB$4895=BB854, $AH$2:$AH$4895))</f>
        <v>29.966666666666498</v>
      </c>
    </row>
    <row r="855" spans="1:55" x14ac:dyDescent="0.25">
      <c r="A855" s="1" t="s">
        <v>6847</v>
      </c>
      <c r="B855" s="3">
        <v>40</v>
      </c>
      <c r="C855" s="1" t="s">
        <v>6847</v>
      </c>
      <c r="D855" s="3">
        <v>9722518</v>
      </c>
      <c r="E855" s="1" t="s">
        <v>63</v>
      </c>
      <c r="F855" s="1" t="s">
        <v>7176</v>
      </c>
      <c r="G855" s="1" t="s">
        <v>391</v>
      </c>
      <c r="H855" s="1" t="s">
        <v>7177</v>
      </c>
      <c r="I855" s="3">
        <v>1631830</v>
      </c>
      <c r="J855" s="1" t="s">
        <v>67</v>
      </c>
      <c r="K855" s="12"/>
      <c r="L855" s="1" t="s">
        <v>6958</v>
      </c>
      <c r="M855" s="1"/>
      <c r="N855" s="1"/>
      <c r="O855" s="1" t="s">
        <v>7178</v>
      </c>
      <c r="P855" s="1" t="s">
        <v>70</v>
      </c>
      <c r="Q855" s="1" t="s">
        <v>234</v>
      </c>
      <c r="R855" s="1"/>
      <c r="S855" s="1"/>
      <c r="T855" s="1" t="s">
        <v>7179</v>
      </c>
      <c r="U855" s="1" t="s">
        <v>6888</v>
      </c>
      <c r="V855" s="1" t="s">
        <v>74</v>
      </c>
      <c r="W855" s="1" t="s">
        <v>6889</v>
      </c>
      <c r="X855" s="1" t="s">
        <v>391</v>
      </c>
      <c r="Y855" s="1" t="s">
        <v>7172</v>
      </c>
      <c r="Z855" s="1" t="s">
        <v>391</v>
      </c>
      <c r="AA855" s="1" t="s">
        <v>7173</v>
      </c>
      <c r="AB855" s="3">
        <v>1</v>
      </c>
      <c r="AC855" s="3">
        <v>1</v>
      </c>
      <c r="AD855" s="3">
        <v>0</v>
      </c>
      <c r="AE855" s="3">
        <v>0</v>
      </c>
      <c r="AF855" s="3">
        <v>0</v>
      </c>
      <c r="AG855" s="3">
        <v>0</v>
      </c>
      <c r="AH855" s="3">
        <v>14.383333333333001</v>
      </c>
      <c r="AI855" s="3"/>
      <c r="AJ855" s="1" t="s">
        <v>391</v>
      </c>
      <c r="AK855" s="1" t="s">
        <v>7180</v>
      </c>
      <c r="AL855" s="1"/>
      <c r="AM855" s="1"/>
      <c r="AN855" s="1"/>
      <c r="AO855" s="1"/>
      <c r="AP855" s="1"/>
      <c r="AQ855" s="1"/>
      <c r="AR855" s="1"/>
      <c r="AS855" s="1"/>
      <c r="AT855" s="3"/>
      <c r="AU855" s="1"/>
      <c r="AV855" s="1"/>
      <c r="AW855" s="3"/>
      <c r="AX855" s="1"/>
      <c r="AY855" s="1"/>
      <c r="AZ855" s="1" t="s">
        <v>7175</v>
      </c>
      <c r="BA855" s="1"/>
      <c r="BB855">
        <f t="shared" si="13"/>
        <v>2</v>
      </c>
      <c r="BC855">
        <f t="array" ref="BC855">MEDIAN(IF($BB$2:$BB$4895=BB855, $AH$2:$AH$4895))</f>
        <v>29.966666666666498</v>
      </c>
    </row>
    <row r="856" spans="1:55" x14ac:dyDescent="0.25">
      <c r="A856" s="1" t="s">
        <v>6847</v>
      </c>
      <c r="B856" s="3">
        <v>40</v>
      </c>
      <c r="C856" s="1" t="s">
        <v>6847</v>
      </c>
      <c r="D856" s="3">
        <v>9722656</v>
      </c>
      <c r="E856" s="1" t="s">
        <v>63</v>
      </c>
      <c r="F856" s="1" t="s">
        <v>7181</v>
      </c>
      <c r="G856" s="1" t="s">
        <v>391</v>
      </c>
      <c r="H856" s="1" t="s">
        <v>7182</v>
      </c>
      <c r="I856" s="3">
        <v>1631830</v>
      </c>
      <c r="J856" s="1" t="s">
        <v>67</v>
      </c>
      <c r="K856" s="12"/>
      <c r="L856" s="1" t="s">
        <v>6958</v>
      </c>
      <c r="M856" s="1"/>
      <c r="N856" s="1"/>
      <c r="O856" s="1" t="s">
        <v>7183</v>
      </c>
      <c r="P856" s="1" t="s">
        <v>70</v>
      </c>
      <c r="Q856" s="1" t="s">
        <v>70</v>
      </c>
      <c r="R856" s="1" t="s">
        <v>391</v>
      </c>
      <c r="S856" s="1" t="s">
        <v>7184</v>
      </c>
      <c r="T856" s="1" t="s">
        <v>7185</v>
      </c>
      <c r="U856" s="1" t="s">
        <v>1337</v>
      </c>
      <c r="V856" s="1" t="s">
        <v>74</v>
      </c>
      <c r="W856" s="1" t="s">
        <v>6889</v>
      </c>
      <c r="X856" s="1" t="s">
        <v>391</v>
      </c>
      <c r="Y856" s="1" t="s">
        <v>7172</v>
      </c>
      <c r="Z856" s="1" t="s">
        <v>391</v>
      </c>
      <c r="AA856" s="1" t="s">
        <v>7173</v>
      </c>
      <c r="AB856" s="3">
        <v>1</v>
      </c>
      <c r="AC856" s="3">
        <v>1</v>
      </c>
      <c r="AD856" s="3">
        <v>1</v>
      </c>
      <c r="AE856" s="3">
        <v>1</v>
      </c>
      <c r="AF856" s="3">
        <v>0</v>
      </c>
      <c r="AG856" s="3">
        <v>0</v>
      </c>
      <c r="AH856" s="3">
        <v>8.8166666666670004</v>
      </c>
      <c r="AI856" s="3">
        <v>1.8</v>
      </c>
      <c r="AJ856" s="1" t="s">
        <v>391</v>
      </c>
      <c r="AK856" s="1" t="s">
        <v>7186</v>
      </c>
      <c r="AL856" s="1"/>
      <c r="AM856" s="1"/>
      <c r="AN856" s="1"/>
      <c r="AO856" s="1"/>
      <c r="AP856" s="1"/>
      <c r="AQ856" s="1"/>
      <c r="AR856" s="1"/>
      <c r="AS856" s="1"/>
      <c r="AT856" s="3"/>
      <c r="AU856" s="1"/>
      <c r="AV856" s="1"/>
      <c r="AW856" s="3"/>
      <c r="AX856" s="1"/>
      <c r="AY856" s="1"/>
      <c r="AZ856" s="1" t="s">
        <v>7175</v>
      </c>
      <c r="BA856" s="1"/>
      <c r="BB856">
        <f t="shared" si="13"/>
        <v>2</v>
      </c>
      <c r="BC856">
        <f t="array" ref="BC856">MEDIAN(IF($BB$2:$BB$4895=BB856, $AH$2:$AH$4895))</f>
        <v>29.966666666666498</v>
      </c>
    </row>
    <row r="857" spans="1:55" x14ac:dyDescent="0.25">
      <c r="A857" s="1" t="s">
        <v>6847</v>
      </c>
      <c r="B857" s="3">
        <v>40</v>
      </c>
      <c r="C857" s="1" t="s">
        <v>6847</v>
      </c>
      <c r="D857" s="3">
        <v>9726414</v>
      </c>
      <c r="E857" s="1" t="s">
        <v>63</v>
      </c>
      <c r="F857" s="1" t="s">
        <v>7187</v>
      </c>
      <c r="G857" s="1" t="s">
        <v>2819</v>
      </c>
      <c r="H857" s="1" t="s">
        <v>7188</v>
      </c>
      <c r="I857" s="3">
        <v>1632344</v>
      </c>
      <c r="J857" s="1" t="s">
        <v>67</v>
      </c>
      <c r="K857" s="12"/>
      <c r="L857" s="1" t="s">
        <v>7189</v>
      </c>
      <c r="M857" s="1"/>
      <c r="N857" s="1"/>
      <c r="O857" s="1" t="s">
        <v>7190</v>
      </c>
      <c r="P857" s="1" t="s">
        <v>70</v>
      </c>
      <c r="Q857" s="1" t="s">
        <v>70</v>
      </c>
      <c r="R857" s="1" t="s">
        <v>2819</v>
      </c>
      <c r="S857" s="1" t="s">
        <v>7191</v>
      </c>
      <c r="T857" s="1" t="s">
        <v>7192</v>
      </c>
      <c r="U857" s="1" t="s">
        <v>6888</v>
      </c>
      <c r="V857" s="1" t="s">
        <v>74</v>
      </c>
      <c r="W857" s="1" t="s">
        <v>6924</v>
      </c>
      <c r="X857" s="1" t="s">
        <v>2819</v>
      </c>
      <c r="Y857" s="1" t="s">
        <v>7193</v>
      </c>
      <c r="Z857" s="1" t="s">
        <v>2819</v>
      </c>
      <c r="AA857" s="1" t="s">
        <v>7194</v>
      </c>
      <c r="AB857" s="3">
        <v>1</v>
      </c>
      <c r="AC857" s="3">
        <v>1</v>
      </c>
      <c r="AD857" s="3">
        <v>1</v>
      </c>
      <c r="AE857" s="3">
        <v>1</v>
      </c>
      <c r="AF857" s="3">
        <v>0</v>
      </c>
      <c r="AG857" s="3">
        <v>0</v>
      </c>
      <c r="AH857" s="3">
        <v>20.866666666667001</v>
      </c>
      <c r="AI857" s="3">
        <v>1.616666666667</v>
      </c>
      <c r="AJ857" s="1" t="s">
        <v>2819</v>
      </c>
      <c r="AK857" s="1" t="s">
        <v>7195</v>
      </c>
      <c r="AL857" s="1"/>
      <c r="AM857" s="1"/>
      <c r="AN857" s="1"/>
      <c r="AO857" s="1"/>
      <c r="AP857" s="1"/>
      <c r="AQ857" s="1"/>
      <c r="AR857" s="1"/>
      <c r="AS857" s="1"/>
      <c r="AT857" s="3"/>
      <c r="AU857" s="1"/>
      <c r="AV857" s="1"/>
      <c r="AW857" s="3"/>
      <c r="AX857" s="1"/>
      <c r="AY857" s="1"/>
      <c r="AZ857" s="1"/>
      <c r="BA857" s="1"/>
      <c r="BB857">
        <f t="shared" si="13"/>
        <v>2</v>
      </c>
      <c r="BC857">
        <f t="array" ref="BC857">MEDIAN(IF($BB$2:$BB$4895=BB857, $AH$2:$AH$4895))</f>
        <v>29.966666666666498</v>
      </c>
    </row>
    <row r="858" spans="1:55" x14ac:dyDescent="0.25">
      <c r="A858" s="1" t="s">
        <v>6847</v>
      </c>
      <c r="B858" s="3">
        <v>42</v>
      </c>
      <c r="C858" s="1" t="s">
        <v>6848</v>
      </c>
      <c r="D858" s="3">
        <v>9732608</v>
      </c>
      <c r="E858" s="1" t="s">
        <v>63</v>
      </c>
      <c r="F858" s="1" t="s">
        <v>7196</v>
      </c>
      <c r="G858" s="1" t="s">
        <v>402</v>
      </c>
      <c r="H858" s="1" t="s">
        <v>7197</v>
      </c>
      <c r="I858" s="3">
        <v>1632902</v>
      </c>
      <c r="J858" s="1" t="s">
        <v>67</v>
      </c>
      <c r="K858" s="12"/>
      <c r="L858" s="1" t="s">
        <v>6861</v>
      </c>
      <c r="M858" s="1"/>
      <c r="N858" s="1"/>
      <c r="O858" s="1" t="s">
        <v>7198</v>
      </c>
      <c r="P858" s="1" t="s">
        <v>70</v>
      </c>
      <c r="Q858" s="1" t="s">
        <v>70</v>
      </c>
      <c r="R858" s="1" t="s">
        <v>402</v>
      </c>
      <c r="S858" s="1" t="s">
        <v>7199</v>
      </c>
      <c r="T858" s="1" t="s">
        <v>7200</v>
      </c>
      <c r="U858" s="1" t="s">
        <v>6865</v>
      </c>
      <c r="V858" s="1" t="s">
        <v>74</v>
      </c>
      <c r="W858" s="1" t="s">
        <v>6866</v>
      </c>
      <c r="X858" s="1" t="s">
        <v>402</v>
      </c>
      <c r="Y858" s="1" t="s">
        <v>2191</v>
      </c>
      <c r="Z858" s="1" t="s">
        <v>402</v>
      </c>
      <c r="AA858" s="1" t="s">
        <v>7201</v>
      </c>
      <c r="AB858" s="3">
        <v>1</v>
      </c>
      <c r="AC858" s="3">
        <v>1</v>
      </c>
      <c r="AD858" s="3">
        <v>1</v>
      </c>
      <c r="AE858" s="3">
        <v>1</v>
      </c>
      <c r="AF858" s="3">
        <v>0</v>
      </c>
      <c r="AG858" s="3">
        <v>0</v>
      </c>
      <c r="AH858" s="3">
        <v>30.233333333333</v>
      </c>
      <c r="AI858" s="3">
        <v>3.45</v>
      </c>
      <c r="AJ858" s="1" t="s">
        <v>402</v>
      </c>
      <c r="AK858" s="1" t="s">
        <v>7202</v>
      </c>
      <c r="AL858" s="1"/>
      <c r="AM858" s="1"/>
      <c r="AN858" s="1"/>
      <c r="AO858" s="1"/>
      <c r="AP858" s="1"/>
      <c r="AQ858" s="1"/>
      <c r="AR858" s="1"/>
      <c r="AS858" s="1"/>
      <c r="AT858" s="3"/>
      <c r="AU858" s="1"/>
      <c r="AV858" s="1"/>
      <c r="AW858" s="3"/>
      <c r="AX858" s="1"/>
      <c r="AY858" s="1"/>
      <c r="AZ858" s="1" t="s">
        <v>7203</v>
      </c>
      <c r="BA858" s="1"/>
      <c r="BB858">
        <f t="shared" si="13"/>
        <v>2</v>
      </c>
      <c r="BC858">
        <f t="array" ref="BC858">MEDIAN(IF($BB$2:$BB$4895=BB858, $AH$2:$AH$4895))</f>
        <v>29.966666666666498</v>
      </c>
    </row>
    <row r="859" spans="1:55" x14ac:dyDescent="0.25">
      <c r="A859" s="1" t="s">
        <v>6847</v>
      </c>
      <c r="B859" s="3">
        <v>42</v>
      </c>
      <c r="C859" s="1" t="s">
        <v>6848</v>
      </c>
      <c r="D859" s="3">
        <v>9733590</v>
      </c>
      <c r="E859" s="1" t="s">
        <v>91</v>
      </c>
      <c r="F859" s="1" t="s">
        <v>7204</v>
      </c>
      <c r="G859" s="1" t="s">
        <v>402</v>
      </c>
      <c r="H859" s="1" t="s">
        <v>7205</v>
      </c>
      <c r="I859" s="3">
        <v>9733590</v>
      </c>
      <c r="J859" s="1" t="s">
        <v>67</v>
      </c>
      <c r="K859" s="12"/>
      <c r="L859" s="1" t="s">
        <v>6861</v>
      </c>
      <c r="M859" s="1"/>
      <c r="N859" s="1"/>
      <c r="O859" s="1" t="s">
        <v>7206</v>
      </c>
      <c r="P859" s="1" t="s">
        <v>70</v>
      </c>
      <c r="Q859" s="1" t="s">
        <v>70</v>
      </c>
      <c r="R859" s="1" t="s">
        <v>402</v>
      </c>
      <c r="S859" s="1" t="s">
        <v>7207</v>
      </c>
      <c r="T859" s="1" t="s">
        <v>7208</v>
      </c>
      <c r="U859" s="1" t="s">
        <v>6865</v>
      </c>
      <c r="V859" s="1" t="s">
        <v>74</v>
      </c>
      <c r="W859" s="1" t="s">
        <v>6866</v>
      </c>
      <c r="X859" s="1" t="s">
        <v>402</v>
      </c>
      <c r="Y859" s="1" t="s">
        <v>7209</v>
      </c>
      <c r="Z859" s="1" t="s">
        <v>402</v>
      </c>
      <c r="AA859" s="1" t="s">
        <v>7210</v>
      </c>
      <c r="AB859" s="3">
        <v>1</v>
      </c>
      <c r="AC859" s="3">
        <v>1</v>
      </c>
      <c r="AD859" s="3">
        <v>1</v>
      </c>
      <c r="AE859" s="3">
        <v>1</v>
      </c>
      <c r="AF859" s="3">
        <v>0</v>
      </c>
      <c r="AG859" s="3">
        <v>0</v>
      </c>
      <c r="AH859" s="3">
        <v>33.033333333332997</v>
      </c>
      <c r="AI859" s="3">
        <v>2.1333333333329998</v>
      </c>
      <c r="AJ859" s="1" t="s">
        <v>2835</v>
      </c>
      <c r="AK859" s="1" t="s">
        <v>7211</v>
      </c>
      <c r="AL859" s="1"/>
      <c r="AM859" s="1"/>
      <c r="AN859" s="1"/>
      <c r="AO859" s="1"/>
      <c r="AP859" s="1"/>
      <c r="AQ859" s="1"/>
      <c r="AR859" s="1"/>
      <c r="AS859" s="1"/>
      <c r="AT859" s="3"/>
      <c r="AU859" s="1"/>
      <c r="AV859" s="1"/>
      <c r="AW859" s="3"/>
      <c r="AX859" s="1"/>
      <c r="AY859" s="1"/>
      <c r="AZ859" s="1"/>
      <c r="BA859" s="1" t="s">
        <v>7212</v>
      </c>
      <c r="BB859">
        <f t="shared" si="13"/>
        <v>2</v>
      </c>
      <c r="BC859">
        <f t="array" ref="BC859">MEDIAN(IF($BB$2:$BB$4895=BB859, $AH$2:$AH$4895))</f>
        <v>29.966666666666498</v>
      </c>
    </row>
    <row r="860" spans="1:55" x14ac:dyDescent="0.25">
      <c r="A860" s="1" t="s">
        <v>6847</v>
      </c>
      <c r="B860" s="3">
        <v>40</v>
      </c>
      <c r="C860" s="1" t="s">
        <v>6847</v>
      </c>
      <c r="D860" s="3">
        <v>9734283</v>
      </c>
      <c r="E860" s="1" t="s">
        <v>91</v>
      </c>
      <c r="F860" s="1" t="s">
        <v>7213</v>
      </c>
      <c r="G860" s="1" t="s">
        <v>2835</v>
      </c>
      <c r="H860" s="1" t="s">
        <v>7214</v>
      </c>
      <c r="I860" s="3">
        <v>9734283</v>
      </c>
      <c r="J860" s="1" t="s">
        <v>67</v>
      </c>
      <c r="K860" s="12"/>
      <c r="L860" s="1" t="s">
        <v>7215</v>
      </c>
      <c r="M860" s="1"/>
      <c r="N860" s="1"/>
      <c r="O860" s="1" t="s">
        <v>7216</v>
      </c>
      <c r="P860" s="1" t="s">
        <v>70</v>
      </c>
      <c r="Q860" s="1" t="s">
        <v>70</v>
      </c>
      <c r="R860" s="1" t="s">
        <v>2835</v>
      </c>
      <c r="S860" s="1" t="s">
        <v>7217</v>
      </c>
      <c r="T860" s="1" t="s">
        <v>7218</v>
      </c>
      <c r="U860" s="1" t="s">
        <v>7219</v>
      </c>
      <c r="V860" s="1" t="s">
        <v>74</v>
      </c>
      <c r="W860" s="1" t="s">
        <v>6924</v>
      </c>
      <c r="X860" s="1" t="s">
        <v>2835</v>
      </c>
      <c r="Y860" s="1" t="s">
        <v>5367</v>
      </c>
      <c r="Z860" s="1" t="s">
        <v>2835</v>
      </c>
      <c r="AA860" s="1" t="s">
        <v>7220</v>
      </c>
      <c r="AB860" s="3">
        <v>1</v>
      </c>
      <c r="AC860" s="3">
        <v>1</v>
      </c>
      <c r="AD860" s="3">
        <v>1</v>
      </c>
      <c r="AE860" s="3">
        <v>1</v>
      </c>
      <c r="AF860" s="3">
        <v>0</v>
      </c>
      <c r="AG860" s="3">
        <v>0</v>
      </c>
      <c r="AH860" s="3">
        <v>42.65</v>
      </c>
      <c r="AI860" s="3">
        <v>9.35</v>
      </c>
      <c r="AJ860" s="1" t="s">
        <v>2835</v>
      </c>
      <c r="AK860" s="1" t="s">
        <v>7221</v>
      </c>
      <c r="AL860" s="1"/>
      <c r="AM860" s="1"/>
      <c r="AN860" s="1"/>
      <c r="AO860" s="1"/>
      <c r="AP860" s="1"/>
      <c r="AQ860" s="1"/>
      <c r="AR860" s="1"/>
      <c r="AS860" s="1"/>
      <c r="AT860" s="3"/>
      <c r="AU860" s="1"/>
      <c r="AV860" s="1"/>
      <c r="AW860" s="3"/>
      <c r="AX860" s="1"/>
      <c r="AY860" s="1"/>
      <c r="AZ860" s="1"/>
      <c r="BA860" s="1" t="s">
        <v>7222</v>
      </c>
      <c r="BB860">
        <f t="shared" si="13"/>
        <v>2</v>
      </c>
      <c r="BC860">
        <f t="array" ref="BC860">MEDIAN(IF($BB$2:$BB$4895=BB860, $AH$2:$AH$4895))</f>
        <v>29.966666666666498</v>
      </c>
    </row>
    <row r="861" spans="1:55" x14ac:dyDescent="0.25">
      <c r="A861" s="1" t="s">
        <v>6847</v>
      </c>
      <c r="B861" s="3">
        <v>42</v>
      </c>
      <c r="C861" s="1" t="s">
        <v>6848</v>
      </c>
      <c r="D861" s="3">
        <v>9737315</v>
      </c>
      <c r="E861" s="1" t="s">
        <v>63</v>
      </c>
      <c r="F861" s="1" t="s">
        <v>7223</v>
      </c>
      <c r="G861" s="1" t="s">
        <v>7224</v>
      </c>
      <c r="H861" s="1" t="s">
        <v>7225</v>
      </c>
      <c r="I861" s="3">
        <v>1633421</v>
      </c>
      <c r="J861" s="1" t="s">
        <v>67</v>
      </c>
      <c r="K861" s="12"/>
      <c r="L861" s="1" t="s">
        <v>6851</v>
      </c>
      <c r="M861" s="1"/>
      <c r="N861" s="1"/>
      <c r="O861" s="1" t="s">
        <v>7226</v>
      </c>
      <c r="P861" s="1" t="s">
        <v>70</v>
      </c>
      <c r="Q861" s="1" t="s">
        <v>70</v>
      </c>
      <c r="R861" s="1" t="s">
        <v>7224</v>
      </c>
      <c r="S861" s="1" t="s">
        <v>3134</v>
      </c>
      <c r="T861" s="1" t="s">
        <v>7227</v>
      </c>
      <c r="U861" s="1" t="s">
        <v>6876</v>
      </c>
      <c r="V861" s="1" t="s">
        <v>74</v>
      </c>
      <c r="W861" s="1" t="s">
        <v>7150</v>
      </c>
      <c r="X861" s="1" t="s">
        <v>7224</v>
      </c>
      <c r="Y861" s="1" t="s">
        <v>7228</v>
      </c>
      <c r="Z861" s="1" t="s">
        <v>7224</v>
      </c>
      <c r="AA861" s="1" t="s">
        <v>7229</v>
      </c>
      <c r="AB861" s="3">
        <v>1</v>
      </c>
      <c r="AC861" s="3">
        <v>1</v>
      </c>
      <c r="AD861" s="3">
        <v>1</v>
      </c>
      <c r="AE861" s="3">
        <v>1</v>
      </c>
      <c r="AF861" s="3">
        <v>0</v>
      </c>
      <c r="AG861" s="3">
        <v>0</v>
      </c>
      <c r="AH861" s="3">
        <v>59.566666666666997</v>
      </c>
      <c r="AI861" s="3">
        <v>5.8166666666670004</v>
      </c>
      <c r="AJ861" s="1" t="s">
        <v>7224</v>
      </c>
      <c r="AK861" s="1" t="s">
        <v>7230</v>
      </c>
      <c r="AL861" s="1"/>
      <c r="AM861" s="1"/>
      <c r="AN861" s="1"/>
      <c r="AO861" s="1"/>
      <c r="AP861" s="1"/>
      <c r="AQ861" s="1"/>
      <c r="AR861" s="1"/>
      <c r="AS861" s="1"/>
      <c r="AT861" s="3"/>
      <c r="AU861" s="1"/>
      <c r="AV861" s="1"/>
      <c r="AW861" s="3"/>
      <c r="AX861" s="1"/>
      <c r="AY861" s="1"/>
      <c r="AZ861" s="1" t="s">
        <v>7231</v>
      </c>
      <c r="BA861" s="1"/>
      <c r="BB861">
        <f t="shared" si="13"/>
        <v>2</v>
      </c>
      <c r="BC861">
        <f t="array" ref="BC861">MEDIAN(IF($BB$2:$BB$4895=BB861, $AH$2:$AH$4895))</f>
        <v>29.966666666666498</v>
      </c>
    </row>
    <row r="862" spans="1:55" x14ac:dyDescent="0.25">
      <c r="A862" s="1" t="s">
        <v>6847</v>
      </c>
      <c r="B862" s="3">
        <v>40</v>
      </c>
      <c r="C862" s="1" t="s">
        <v>6847</v>
      </c>
      <c r="D862" s="3">
        <v>9742550</v>
      </c>
      <c r="E862" s="1" t="s">
        <v>63</v>
      </c>
      <c r="F862" s="1" t="s">
        <v>7232</v>
      </c>
      <c r="G862" s="1" t="s">
        <v>7224</v>
      </c>
      <c r="H862" s="1" t="s">
        <v>7233</v>
      </c>
      <c r="I862" s="3">
        <v>1634273</v>
      </c>
      <c r="J862" s="1" t="s">
        <v>67</v>
      </c>
      <c r="K862" s="12"/>
      <c r="L862" s="1" t="s">
        <v>6958</v>
      </c>
      <c r="M862" s="1"/>
      <c r="N862" s="1"/>
      <c r="O862" s="1" t="s">
        <v>7234</v>
      </c>
      <c r="P862" s="1" t="s">
        <v>70</v>
      </c>
      <c r="Q862" s="1" t="s">
        <v>70</v>
      </c>
      <c r="R862" s="1" t="s">
        <v>7224</v>
      </c>
      <c r="S862" s="1" t="s">
        <v>7235</v>
      </c>
      <c r="T862" s="1" t="s">
        <v>7236</v>
      </c>
      <c r="U862" s="1" t="s">
        <v>7237</v>
      </c>
      <c r="V862" s="1" t="s">
        <v>74</v>
      </c>
      <c r="W862" s="1" t="s">
        <v>6924</v>
      </c>
      <c r="X862" s="1" t="s">
        <v>7224</v>
      </c>
      <c r="Y862" s="1" t="s">
        <v>7238</v>
      </c>
      <c r="Z862" s="1" t="s">
        <v>7224</v>
      </c>
      <c r="AA862" s="1" t="s">
        <v>7239</v>
      </c>
      <c r="AB862" s="3">
        <v>1</v>
      </c>
      <c r="AC862" s="3">
        <v>1</v>
      </c>
      <c r="AD862" s="3">
        <v>1</v>
      </c>
      <c r="AE862" s="3">
        <v>1</v>
      </c>
      <c r="AF862" s="3">
        <v>0</v>
      </c>
      <c r="AG862" s="3">
        <v>0</v>
      </c>
      <c r="AH862" s="3">
        <v>16.399999999999999</v>
      </c>
      <c r="AI862" s="3">
        <v>3.4666666666669999</v>
      </c>
      <c r="AJ862" s="1" t="s">
        <v>7224</v>
      </c>
      <c r="AK862" s="1" t="s">
        <v>7240</v>
      </c>
      <c r="AL862" s="1"/>
      <c r="AM862" s="1"/>
      <c r="AN862" s="1"/>
      <c r="AO862" s="1"/>
      <c r="AP862" s="1"/>
      <c r="AQ862" s="1"/>
      <c r="AR862" s="1"/>
      <c r="AS862" s="1"/>
      <c r="AT862" s="3"/>
      <c r="AU862" s="1"/>
      <c r="AV862" s="1"/>
      <c r="AW862" s="3"/>
      <c r="AX862" s="1"/>
      <c r="AY862" s="1"/>
      <c r="AZ862" s="1" t="s">
        <v>7241</v>
      </c>
      <c r="BA862" s="1"/>
      <c r="BB862">
        <f t="shared" si="13"/>
        <v>2</v>
      </c>
      <c r="BC862">
        <f t="array" ref="BC862">MEDIAN(IF($BB$2:$BB$4895=BB862, $AH$2:$AH$4895))</f>
        <v>29.966666666666498</v>
      </c>
    </row>
    <row r="863" spans="1:55" x14ac:dyDescent="0.25">
      <c r="A863" s="1" t="s">
        <v>6847</v>
      </c>
      <c r="B863" s="3">
        <v>42</v>
      </c>
      <c r="C863" s="1" t="s">
        <v>6848</v>
      </c>
      <c r="D863" s="3">
        <v>9749051</v>
      </c>
      <c r="E863" s="1" t="s">
        <v>91</v>
      </c>
      <c r="F863" s="1" t="s">
        <v>1332</v>
      </c>
      <c r="G863" s="1" t="s">
        <v>7242</v>
      </c>
      <c r="H863" s="1" t="s">
        <v>7243</v>
      </c>
      <c r="I863" s="3">
        <v>9749051</v>
      </c>
      <c r="J863" s="1" t="s">
        <v>67</v>
      </c>
      <c r="K863" s="12"/>
      <c r="L863" s="1" t="s">
        <v>6851</v>
      </c>
      <c r="M863" s="1"/>
      <c r="N863" s="1"/>
      <c r="O863" s="1" t="s">
        <v>7244</v>
      </c>
      <c r="P863" s="1" t="s">
        <v>70</v>
      </c>
      <c r="Q863" s="1" t="s">
        <v>70</v>
      </c>
      <c r="R863" s="1" t="s">
        <v>7242</v>
      </c>
      <c r="S863" s="1" t="s">
        <v>7245</v>
      </c>
      <c r="T863" s="1" t="s">
        <v>7246</v>
      </c>
      <c r="U863" s="1" t="s">
        <v>1337</v>
      </c>
      <c r="V863" s="1" t="s">
        <v>74</v>
      </c>
      <c r="W863" s="1" t="s">
        <v>7011</v>
      </c>
      <c r="X863" s="1" t="s">
        <v>7242</v>
      </c>
      <c r="Y863" s="1" t="s">
        <v>2770</v>
      </c>
      <c r="Z863" s="1" t="s">
        <v>7242</v>
      </c>
      <c r="AA863" s="1" t="s">
        <v>7247</v>
      </c>
      <c r="AB863" s="3">
        <v>1</v>
      </c>
      <c r="AC863" s="3">
        <v>1</v>
      </c>
      <c r="AD863" s="3">
        <v>1</v>
      </c>
      <c r="AE863" s="3">
        <v>1</v>
      </c>
      <c r="AF863" s="3">
        <v>0</v>
      </c>
      <c r="AG863" s="3">
        <v>0</v>
      </c>
      <c r="AH863" s="3">
        <v>44.016666666667</v>
      </c>
      <c r="AI863" s="3">
        <v>11.616666666666999</v>
      </c>
      <c r="AJ863" s="1" t="s">
        <v>7242</v>
      </c>
      <c r="AK863" s="1" t="s">
        <v>1338</v>
      </c>
      <c r="AL863" s="1"/>
      <c r="AM863" s="1"/>
      <c r="AN863" s="1"/>
      <c r="AO863" s="1"/>
      <c r="AP863" s="1"/>
      <c r="AQ863" s="1"/>
      <c r="AR863" s="1"/>
      <c r="AS863" s="1"/>
      <c r="AT863" s="3"/>
      <c r="AU863" s="1"/>
      <c r="AV863" s="1"/>
      <c r="AW863" s="3"/>
      <c r="AX863" s="1"/>
      <c r="AY863" s="1"/>
      <c r="AZ863" s="1"/>
      <c r="BA863" s="1"/>
      <c r="BB863">
        <f t="shared" si="13"/>
        <v>2</v>
      </c>
      <c r="BC863">
        <f t="array" ref="BC863">MEDIAN(IF($BB$2:$BB$4895=BB863, $AH$2:$AH$4895))</f>
        <v>29.966666666666498</v>
      </c>
    </row>
    <row r="864" spans="1:55" x14ac:dyDescent="0.25">
      <c r="A864" s="1" t="s">
        <v>6847</v>
      </c>
      <c r="B864" s="3">
        <v>40</v>
      </c>
      <c r="C864" s="1" t="s">
        <v>6847</v>
      </c>
      <c r="D864" s="3">
        <v>9782984</v>
      </c>
      <c r="E864" s="1" t="s">
        <v>63</v>
      </c>
      <c r="F864" s="1" t="s">
        <v>7248</v>
      </c>
      <c r="G864" s="1" t="s">
        <v>459</v>
      </c>
      <c r="H864" s="1" t="s">
        <v>7249</v>
      </c>
      <c r="I864" s="3">
        <v>1641298</v>
      </c>
      <c r="J864" s="1" t="s">
        <v>67</v>
      </c>
      <c r="K864" s="12"/>
      <c r="L864" s="1" t="s">
        <v>6958</v>
      </c>
      <c r="M864" s="1"/>
      <c r="N864" s="1"/>
      <c r="O864" s="1" t="s">
        <v>7250</v>
      </c>
      <c r="P864" s="1" t="s">
        <v>70</v>
      </c>
      <c r="Q864" s="1" t="s">
        <v>70</v>
      </c>
      <c r="R864" s="1" t="s">
        <v>459</v>
      </c>
      <c r="S864" s="1" t="s">
        <v>7251</v>
      </c>
      <c r="T864" s="1" t="s">
        <v>7252</v>
      </c>
      <c r="U864" s="1" t="s">
        <v>6888</v>
      </c>
      <c r="V864" s="1"/>
      <c r="W864" s="1"/>
      <c r="X864" s="1"/>
      <c r="Y864" s="1"/>
      <c r="Z864" s="1"/>
      <c r="AA864" s="1"/>
      <c r="AB864" s="3">
        <v>1</v>
      </c>
      <c r="AC864" s="3">
        <v>1</v>
      </c>
      <c r="AD864" s="3">
        <v>1</v>
      </c>
      <c r="AE864" s="3">
        <v>1</v>
      </c>
      <c r="AF864" s="3">
        <v>0</v>
      </c>
      <c r="AG864" s="3">
        <v>0</v>
      </c>
      <c r="AH864" s="3">
        <v>17.466666666666999</v>
      </c>
      <c r="AI864" s="3">
        <v>2.6333333333329998</v>
      </c>
      <c r="AJ864" s="1" t="s">
        <v>459</v>
      </c>
      <c r="AK864" s="1" t="s">
        <v>7253</v>
      </c>
      <c r="AL864" s="1"/>
      <c r="AM864" s="1"/>
      <c r="AN864" s="1"/>
      <c r="AO864" s="1"/>
      <c r="AP864" s="1"/>
      <c r="AQ864" s="1"/>
      <c r="AR864" s="1"/>
      <c r="AS864" s="1"/>
      <c r="AT864" s="3"/>
      <c r="AU864" s="1"/>
      <c r="AV864" s="1"/>
      <c r="AW864" s="3"/>
      <c r="AX864" s="1"/>
      <c r="AY864" s="1"/>
      <c r="AZ864" s="1"/>
      <c r="BA864" s="1"/>
      <c r="BB864">
        <f t="shared" si="13"/>
        <v>3</v>
      </c>
      <c r="BC864">
        <f t="array" ref="BC864">MEDIAN(IF($BB$2:$BB$4895=BB864, $AH$2:$AH$4895))</f>
        <v>29.541666666666501</v>
      </c>
    </row>
    <row r="865" spans="1:55" x14ac:dyDescent="0.25">
      <c r="A865" s="1" t="s">
        <v>6847</v>
      </c>
      <c r="B865" s="3">
        <v>42</v>
      </c>
      <c r="C865" s="1" t="s">
        <v>6848</v>
      </c>
      <c r="D865" s="3">
        <v>9793315</v>
      </c>
      <c r="E865" s="1" t="s">
        <v>63</v>
      </c>
      <c r="F865" s="1" t="s">
        <v>7254</v>
      </c>
      <c r="G865" s="1" t="s">
        <v>459</v>
      </c>
      <c r="H865" s="1" t="s">
        <v>7255</v>
      </c>
      <c r="I865" s="3">
        <v>1641748</v>
      </c>
      <c r="J865" s="1" t="s">
        <v>67</v>
      </c>
      <c r="K865" s="12"/>
      <c r="L865" s="1" t="s">
        <v>6851</v>
      </c>
      <c r="M865" s="1"/>
      <c r="N865" s="1"/>
      <c r="O865" s="1" t="s">
        <v>7256</v>
      </c>
      <c r="P865" s="1" t="s">
        <v>70</v>
      </c>
      <c r="Q865" s="1" t="s">
        <v>70</v>
      </c>
      <c r="R865" s="1" t="s">
        <v>459</v>
      </c>
      <c r="S865" s="1" t="s">
        <v>7257</v>
      </c>
      <c r="T865" s="1" t="s">
        <v>7258</v>
      </c>
      <c r="U865" s="1" t="s">
        <v>5269</v>
      </c>
      <c r="V865" s="1" t="s">
        <v>74</v>
      </c>
      <c r="W865" s="1" t="s">
        <v>7150</v>
      </c>
      <c r="X865" s="1" t="s">
        <v>2866</v>
      </c>
      <c r="Y865" s="1" t="s">
        <v>7259</v>
      </c>
      <c r="Z865" s="1" t="s">
        <v>459</v>
      </c>
      <c r="AA865" s="1" t="s">
        <v>7260</v>
      </c>
      <c r="AB865" s="3">
        <v>1</v>
      </c>
      <c r="AC865" s="3">
        <v>1</v>
      </c>
      <c r="AD865" s="3">
        <v>1</v>
      </c>
      <c r="AE865" s="3">
        <v>1</v>
      </c>
      <c r="AF865" s="3">
        <v>0</v>
      </c>
      <c r="AG865" s="3">
        <v>0</v>
      </c>
      <c r="AH865" s="3">
        <v>15.633333333333001</v>
      </c>
      <c r="AI865" s="3">
        <v>3.333333333333</v>
      </c>
      <c r="AJ865" s="1" t="s">
        <v>459</v>
      </c>
      <c r="AK865" s="1" t="s">
        <v>7261</v>
      </c>
      <c r="AL865" s="1"/>
      <c r="AM865" s="1"/>
      <c r="AN865" s="1"/>
      <c r="AO865" s="1"/>
      <c r="AP865" s="1"/>
      <c r="AQ865" s="1"/>
      <c r="AR865" s="1"/>
      <c r="AS865" s="1"/>
      <c r="AT865" s="3"/>
      <c r="AU865" s="1"/>
      <c r="AV865" s="1"/>
      <c r="AW865" s="3"/>
      <c r="AX865" s="1"/>
      <c r="AY865" s="1"/>
      <c r="AZ865" s="1" t="s">
        <v>7262</v>
      </c>
      <c r="BA865" s="1"/>
      <c r="BB865">
        <f t="shared" si="13"/>
        <v>3</v>
      </c>
      <c r="BC865">
        <f t="array" ref="BC865">MEDIAN(IF($BB$2:$BB$4895=BB865, $AH$2:$AH$4895))</f>
        <v>29.541666666666501</v>
      </c>
    </row>
    <row r="866" spans="1:55" x14ac:dyDescent="0.25">
      <c r="A866" s="1" t="s">
        <v>6847</v>
      </c>
      <c r="B866" s="3">
        <v>40</v>
      </c>
      <c r="C866" s="1" t="s">
        <v>6847</v>
      </c>
      <c r="D866" s="3">
        <v>9799533</v>
      </c>
      <c r="E866" s="1" t="s">
        <v>91</v>
      </c>
      <c r="F866" s="1" t="s">
        <v>832</v>
      </c>
      <c r="G866" s="1" t="s">
        <v>2866</v>
      </c>
      <c r="H866" s="1" t="s">
        <v>7263</v>
      </c>
      <c r="I866" s="3">
        <v>9799533</v>
      </c>
      <c r="J866" s="1" t="s">
        <v>67</v>
      </c>
      <c r="K866" s="12"/>
      <c r="L866" s="1" t="s">
        <v>7264</v>
      </c>
      <c r="M866" s="1"/>
      <c r="N866" s="1"/>
      <c r="O866" s="1" t="s">
        <v>7265</v>
      </c>
      <c r="P866" s="1" t="s">
        <v>70</v>
      </c>
      <c r="Q866" s="1" t="s">
        <v>234</v>
      </c>
      <c r="R866" s="1"/>
      <c r="S866" s="1"/>
      <c r="T866" s="1" t="s">
        <v>7266</v>
      </c>
      <c r="U866" s="1" t="s">
        <v>6923</v>
      </c>
      <c r="V866" s="1" t="s">
        <v>74</v>
      </c>
      <c r="W866" s="1" t="s">
        <v>6992</v>
      </c>
      <c r="X866" s="1" t="s">
        <v>2866</v>
      </c>
      <c r="Y866" s="1" t="s">
        <v>2996</v>
      </c>
      <c r="Z866" s="1" t="s">
        <v>2866</v>
      </c>
      <c r="AA866" s="1" t="s">
        <v>7267</v>
      </c>
      <c r="AB866" s="3">
        <v>1</v>
      </c>
      <c r="AC866" s="3">
        <v>1</v>
      </c>
      <c r="AD866" s="3">
        <v>0</v>
      </c>
      <c r="AE866" s="3">
        <v>0</v>
      </c>
      <c r="AF866" s="3">
        <v>0</v>
      </c>
      <c r="AG866" s="3">
        <v>0</v>
      </c>
      <c r="AH866" s="3">
        <v>14.783333333332999</v>
      </c>
      <c r="AI866" s="3"/>
      <c r="AJ866" s="1" t="s">
        <v>2866</v>
      </c>
      <c r="AK866" s="1" t="s">
        <v>7268</v>
      </c>
      <c r="AL866" s="1"/>
      <c r="AM866" s="1"/>
      <c r="AN866" s="1"/>
      <c r="AO866" s="1"/>
      <c r="AP866" s="1"/>
      <c r="AQ866" s="1"/>
      <c r="AR866" s="1"/>
      <c r="AS866" s="1"/>
      <c r="AT866" s="3"/>
      <c r="AU866" s="1"/>
      <c r="AV866" s="1"/>
      <c r="AW866" s="3"/>
      <c r="AX866" s="1"/>
      <c r="AY866" s="1"/>
      <c r="AZ866" s="1"/>
      <c r="BA866" s="1"/>
      <c r="BB866">
        <f t="shared" si="13"/>
        <v>3</v>
      </c>
      <c r="BC866">
        <f t="array" ref="BC866">MEDIAN(IF($BB$2:$BB$4895=BB866, $AH$2:$AH$4895))</f>
        <v>29.541666666666501</v>
      </c>
    </row>
    <row r="867" spans="1:55" x14ac:dyDescent="0.25">
      <c r="A867" s="1" t="s">
        <v>6847</v>
      </c>
      <c r="B867" s="3">
        <v>40</v>
      </c>
      <c r="C867" s="1" t="s">
        <v>6847</v>
      </c>
      <c r="D867" s="3">
        <v>9800755</v>
      </c>
      <c r="E867" s="1" t="s">
        <v>63</v>
      </c>
      <c r="F867" s="1" t="s">
        <v>832</v>
      </c>
      <c r="G867" s="1" t="s">
        <v>2866</v>
      </c>
      <c r="H867" s="1" t="s">
        <v>7269</v>
      </c>
      <c r="I867" s="3">
        <v>1642369</v>
      </c>
      <c r="J867" s="1" t="s">
        <v>67</v>
      </c>
      <c r="K867" s="12"/>
      <c r="L867" s="1" t="s">
        <v>7270</v>
      </c>
      <c r="M867" s="1"/>
      <c r="N867" s="1"/>
      <c r="O867" s="1" t="s">
        <v>7271</v>
      </c>
      <c r="P867" s="1" t="s">
        <v>70</v>
      </c>
      <c r="Q867" s="1" t="s">
        <v>70</v>
      </c>
      <c r="R867" s="1" t="s">
        <v>2866</v>
      </c>
      <c r="S867" s="1" t="s">
        <v>7272</v>
      </c>
      <c r="T867" s="1" t="s">
        <v>7273</v>
      </c>
      <c r="U867" s="1" t="s">
        <v>6923</v>
      </c>
      <c r="V867" s="1" t="s">
        <v>74</v>
      </c>
      <c r="W867" s="1" t="s">
        <v>6889</v>
      </c>
      <c r="X867" s="1" t="s">
        <v>2866</v>
      </c>
      <c r="Y867" s="1" t="s">
        <v>3006</v>
      </c>
      <c r="Z867" s="1" t="s">
        <v>2866</v>
      </c>
      <c r="AA867" s="1" t="s">
        <v>7274</v>
      </c>
      <c r="AB867" s="3">
        <v>1</v>
      </c>
      <c r="AC867" s="3">
        <v>1</v>
      </c>
      <c r="AD867" s="3">
        <v>1</v>
      </c>
      <c r="AE867" s="3">
        <v>1</v>
      </c>
      <c r="AF867" s="3">
        <v>0</v>
      </c>
      <c r="AG867" s="3">
        <v>0</v>
      </c>
      <c r="AH867" s="3">
        <v>51.216666666667003</v>
      </c>
      <c r="AI867" s="3">
        <v>2.5</v>
      </c>
      <c r="AJ867" s="1" t="s">
        <v>2866</v>
      </c>
      <c r="AK867" s="1" t="s">
        <v>7275</v>
      </c>
      <c r="AL867" s="1"/>
      <c r="AM867" s="1"/>
      <c r="AN867" s="1"/>
      <c r="AO867" s="1"/>
      <c r="AP867" s="1"/>
      <c r="AQ867" s="1"/>
      <c r="AR867" s="1"/>
      <c r="AS867" s="1"/>
      <c r="AT867" s="3"/>
      <c r="AU867" s="1"/>
      <c r="AV867" s="1"/>
      <c r="AW867" s="3"/>
      <c r="AX867" s="1"/>
      <c r="AY867" s="1"/>
      <c r="AZ867" s="1" t="s">
        <v>7276</v>
      </c>
      <c r="BA867" s="1"/>
      <c r="BB867">
        <f t="shared" si="13"/>
        <v>3</v>
      </c>
      <c r="BC867">
        <f t="array" ref="BC867">MEDIAN(IF($BB$2:$BB$4895=BB867, $AH$2:$AH$4895))</f>
        <v>29.541666666666501</v>
      </c>
    </row>
    <row r="868" spans="1:55" x14ac:dyDescent="0.25">
      <c r="A868" s="1" t="s">
        <v>6847</v>
      </c>
      <c r="B868" s="3">
        <v>40</v>
      </c>
      <c r="C868" s="1" t="s">
        <v>6847</v>
      </c>
      <c r="D868" s="3">
        <v>9802219</v>
      </c>
      <c r="E868" s="1" t="s">
        <v>63</v>
      </c>
      <c r="F868" s="1" t="s">
        <v>832</v>
      </c>
      <c r="G868" s="1" t="s">
        <v>2866</v>
      </c>
      <c r="H868" s="1" t="s">
        <v>7277</v>
      </c>
      <c r="I868" s="3">
        <v>1642518</v>
      </c>
      <c r="J868" s="1" t="s">
        <v>67</v>
      </c>
      <c r="K868" s="12"/>
      <c r="L868" s="1" t="s">
        <v>7055</v>
      </c>
      <c r="M868" s="1"/>
      <c r="N868" s="1"/>
      <c r="O868" s="1" t="s">
        <v>7278</v>
      </c>
      <c r="P868" s="1" t="s">
        <v>70</v>
      </c>
      <c r="Q868" s="1" t="s">
        <v>234</v>
      </c>
      <c r="R868" s="1"/>
      <c r="S868" s="1"/>
      <c r="T868" s="1"/>
      <c r="U868" s="1" t="s">
        <v>6923</v>
      </c>
      <c r="V868" s="1" t="s">
        <v>74</v>
      </c>
      <c r="W868" s="1" t="s">
        <v>6889</v>
      </c>
      <c r="X868" s="1" t="s">
        <v>2866</v>
      </c>
      <c r="Y868" s="1" t="s">
        <v>7279</v>
      </c>
      <c r="Z868" s="1" t="s">
        <v>2866</v>
      </c>
      <c r="AA868" s="1" t="s">
        <v>1084</v>
      </c>
      <c r="AB868" s="3">
        <v>1</v>
      </c>
      <c r="AC868" s="3">
        <v>1</v>
      </c>
      <c r="AD868" s="3">
        <v>0</v>
      </c>
      <c r="AE868" s="3">
        <v>0</v>
      </c>
      <c r="AF868" s="3">
        <v>0</v>
      </c>
      <c r="AG868" s="3">
        <v>0</v>
      </c>
      <c r="AH868" s="3">
        <v>22.433333333333</v>
      </c>
      <c r="AI868" s="3"/>
      <c r="AJ868" s="1" t="s">
        <v>2866</v>
      </c>
      <c r="AK868" s="1" t="s">
        <v>7280</v>
      </c>
      <c r="AL868" s="1"/>
      <c r="AM868" s="1"/>
      <c r="AN868" s="1"/>
      <c r="AO868" s="1"/>
      <c r="AP868" s="1"/>
      <c r="AQ868" s="1"/>
      <c r="AR868" s="1"/>
      <c r="AS868" s="1"/>
      <c r="AT868" s="3"/>
      <c r="AU868" s="1"/>
      <c r="AV868" s="1"/>
      <c r="AW868" s="3"/>
      <c r="AX868" s="1"/>
      <c r="AY868" s="1"/>
      <c r="AZ868" s="1" t="s">
        <v>7281</v>
      </c>
      <c r="BA868" s="1"/>
      <c r="BB868">
        <f t="shared" si="13"/>
        <v>3</v>
      </c>
      <c r="BC868">
        <f t="array" ref="BC868">MEDIAN(IF($BB$2:$BB$4895=BB868, $AH$2:$AH$4895))</f>
        <v>29.541666666666501</v>
      </c>
    </row>
    <row r="869" spans="1:55" x14ac:dyDescent="0.25">
      <c r="A869" s="1" t="s">
        <v>6847</v>
      </c>
      <c r="B869" s="3">
        <v>42</v>
      </c>
      <c r="C869" s="1" t="s">
        <v>6848</v>
      </c>
      <c r="D869" s="3">
        <v>9803855</v>
      </c>
      <c r="E869" s="1" t="s">
        <v>63</v>
      </c>
      <c r="F869" s="1" t="s">
        <v>7282</v>
      </c>
      <c r="G869" s="1" t="s">
        <v>2866</v>
      </c>
      <c r="H869" s="1" t="s">
        <v>7283</v>
      </c>
      <c r="I869" s="3">
        <v>1642682</v>
      </c>
      <c r="J869" s="1" t="s">
        <v>67</v>
      </c>
      <c r="K869" s="12"/>
      <c r="L869" s="1" t="s">
        <v>6861</v>
      </c>
      <c r="M869" s="1"/>
      <c r="N869" s="1"/>
      <c r="O869" s="1" t="s">
        <v>7284</v>
      </c>
      <c r="P869" s="1" t="s">
        <v>70</v>
      </c>
      <c r="Q869" s="1" t="s">
        <v>70</v>
      </c>
      <c r="R869" s="1" t="s">
        <v>2866</v>
      </c>
      <c r="S869" s="1" t="s">
        <v>7285</v>
      </c>
      <c r="T869" s="1" t="s">
        <v>7286</v>
      </c>
      <c r="U869" s="1" t="s">
        <v>6865</v>
      </c>
      <c r="V869" s="1" t="s">
        <v>74</v>
      </c>
      <c r="W869" s="1" t="s">
        <v>7159</v>
      </c>
      <c r="X869" s="1" t="s">
        <v>2866</v>
      </c>
      <c r="Y869" s="1" t="s">
        <v>5074</v>
      </c>
      <c r="Z869" s="1" t="s">
        <v>2866</v>
      </c>
      <c r="AA869" s="1" t="s">
        <v>7287</v>
      </c>
      <c r="AB869" s="3">
        <v>1</v>
      </c>
      <c r="AC869" s="3">
        <v>1</v>
      </c>
      <c r="AD869" s="3">
        <v>1</v>
      </c>
      <c r="AE869" s="3">
        <v>1</v>
      </c>
      <c r="AF869" s="3">
        <v>0</v>
      </c>
      <c r="AG869" s="3">
        <v>0</v>
      </c>
      <c r="AH869" s="3">
        <v>10.066666666667</v>
      </c>
      <c r="AI869" s="3">
        <v>5.083333333333</v>
      </c>
      <c r="AJ869" s="1" t="s">
        <v>2866</v>
      </c>
      <c r="AK869" s="1" t="s">
        <v>7288</v>
      </c>
      <c r="AL869" s="1"/>
      <c r="AM869" s="1"/>
      <c r="AN869" s="1"/>
      <c r="AO869" s="1"/>
      <c r="AP869" s="1"/>
      <c r="AQ869" s="1"/>
      <c r="AR869" s="1"/>
      <c r="AS869" s="1"/>
      <c r="AT869" s="3"/>
      <c r="AU869" s="1"/>
      <c r="AV869" s="1"/>
      <c r="AW869" s="3"/>
      <c r="AX869" s="1"/>
      <c r="AY869" s="1"/>
      <c r="AZ869" s="1" t="s">
        <v>7289</v>
      </c>
      <c r="BA869" s="1"/>
      <c r="BB869">
        <f t="shared" si="13"/>
        <v>3</v>
      </c>
      <c r="BC869">
        <f t="array" ref="BC869">MEDIAN(IF($BB$2:$BB$4895=BB869, $AH$2:$AH$4895))</f>
        <v>29.541666666666501</v>
      </c>
    </row>
    <row r="870" spans="1:55" x14ac:dyDescent="0.25">
      <c r="A870" s="1" t="s">
        <v>6847</v>
      </c>
      <c r="B870" s="3">
        <v>42</v>
      </c>
      <c r="C870" s="1" t="s">
        <v>6848</v>
      </c>
      <c r="D870" s="3">
        <v>9824096</v>
      </c>
      <c r="E870" s="1" t="s">
        <v>63</v>
      </c>
      <c r="F870" s="1" t="s">
        <v>832</v>
      </c>
      <c r="G870" s="1" t="s">
        <v>478</v>
      </c>
      <c r="H870" s="1" t="s">
        <v>7290</v>
      </c>
      <c r="I870" s="3">
        <v>1644333</v>
      </c>
      <c r="J870" s="1" t="s">
        <v>67</v>
      </c>
      <c r="K870" s="12"/>
      <c r="L870" s="1" t="s">
        <v>6851</v>
      </c>
      <c r="M870" s="1"/>
      <c r="N870" s="1"/>
      <c r="O870" s="1" t="s">
        <v>7291</v>
      </c>
      <c r="P870" s="1" t="s">
        <v>70</v>
      </c>
      <c r="Q870" s="1" t="s">
        <v>70</v>
      </c>
      <c r="R870" s="1" t="s">
        <v>478</v>
      </c>
      <c r="S870" s="1" t="s">
        <v>7292</v>
      </c>
      <c r="T870" s="1" t="s">
        <v>7293</v>
      </c>
      <c r="U870" s="1" t="s">
        <v>5269</v>
      </c>
      <c r="V870" s="1" t="s">
        <v>74</v>
      </c>
      <c r="W870" s="1" t="s">
        <v>6855</v>
      </c>
      <c r="X870" s="1" t="s">
        <v>478</v>
      </c>
      <c r="Y870" s="1" t="s">
        <v>5143</v>
      </c>
      <c r="Z870" s="1" t="s">
        <v>478</v>
      </c>
      <c r="AA870" s="1" t="s">
        <v>7294</v>
      </c>
      <c r="AB870" s="3">
        <v>1</v>
      </c>
      <c r="AC870" s="3">
        <v>1</v>
      </c>
      <c r="AD870" s="3">
        <v>1</v>
      </c>
      <c r="AE870" s="3">
        <v>1</v>
      </c>
      <c r="AF870" s="3">
        <v>0</v>
      </c>
      <c r="AG870" s="3">
        <v>0</v>
      </c>
      <c r="AH870" s="3">
        <v>41.6</v>
      </c>
      <c r="AI870" s="3">
        <v>4.0166666666669997</v>
      </c>
      <c r="AJ870" s="1" t="s">
        <v>478</v>
      </c>
      <c r="AK870" s="1" t="s">
        <v>7295</v>
      </c>
      <c r="AL870" s="1"/>
      <c r="AM870" s="1"/>
      <c r="AN870" s="1"/>
      <c r="AO870" s="1"/>
      <c r="AP870" s="1"/>
      <c r="AQ870" s="1"/>
      <c r="AR870" s="1"/>
      <c r="AS870" s="1"/>
      <c r="AT870" s="3"/>
      <c r="AU870" s="1"/>
      <c r="AV870" s="1"/>
      <c r="AW870" s="3"/>
      <c r="AX870" s="1"/>
      <c r="AY870" s="1"/>
      <c r="AZ870" s="1" t="s">
        <v>7296</v>
      </c>
      <c r="BA870" s="1"/>
      <c r="BB870">
        <f t="shared" si="13"/>
        <v>3</v>
      </c>
      <c r="BC870">
        <f t="array" ref="BC870">MEDIAN(IF($BB$2:$BB$4895=BB870, $AH$2:$AH$4895))</f>
        <v>29.541666666666501</v>
      </c>
    </row>
    <row r="871" spans="1:55" x14ac:dyDescent="0.25">
      <c r="A871" s="1" t="s">
        <v>6847</v>
      </c>
      <c r="B871" s="3">
        <v>40</v>
      </c>
      <c r="C871" s="1" t="s">
        <v>6847</v>
      </c>
      <c r="D871" s="3">
        <v>9837010</v>
      </c>
      <c r="E871" s="1" t="s">
        <v>63</v>
      </c>
      <c r="F871" s="1" t="s">
        <v>832</v>
      </c>
      <c r="G871" s="1" t="s">
        <v>494</v>
      </c>
      <c r="H871" s="1" t="s">
        <v>7297</v>
      </c>
      <c r="I871" s="3">
        <v>1646341</v>
      </c>
      <c r="J871" s="1" t="s">
        <v>67</v>
      </c>
      <c r="K871" s="12"/>
      <c r="L871" s="1" t="s">
        <v>6958</v>
      </c>
      <c r="M871" s="1"/>
      <c r="N871" s="1"/>
      <c r="O871" s="1" t="s">
        <v>7298</v>
      </c>
      <c r="P871" s="1" t="s">
        <v>70</v>
      </c>
      <c r="Q871" s="1" t="s">
        <v>70</v>
      </c>
      <c r="R871" s="1" t="s">
        <v>494</v>
      </c>
      <c r="S871" s="1" t="s">
        <v>7299</v>
      </c>
      <c r="T871" s="1" t="s">
        <v>7300</v>
      </c>
      <c r="U871" s="1" t="s">
        <v>6950</v>
      </c>
      <c r="V871" s="1" t="s">
        <v>74</v>
      </c>
      <c r="W871" s="1" t="s">
        <v>6889</v>
      </c>
      <c r="X871" s="1" t="s">
        <v>494</v>
      </c>
      <c r="Y871" s="1" t="s">
        <v>3536</v>
      </c>
      <c r="Z871" s="1" t="s">
        <v>494</v>
      </c>
      <c r="AA871" s="1" t="s">
        <v>7301</v>
      </c>
      <c r="AB871" s="3">
        <v>1</v>
      </c>
      <c r="AC871" s="3">
        <v>1</v>
      </c>
      <c r="AD871" s="3">
        <v>1</v>
      </c>
      <c r="AE871" s="3">
        <v>1</v>
      </c>
      <c r="AF871" s="3">
        <v>0</v>
      </c>
      <c r="AG871" s="3">
        <v>0</v>
      </c>
      <c r="AH871" s="3">
        <v>10.983333333333</v>
      </c>
      <c r="AI871" s="3">
        <v>4.2</v>
      </c>
      <c r="AJ871" s="1" t="s">
        <v>494</v>
      </c>
      <c r="AK871" s="1" t="s">
        <v>7302</v>
      </c>
      <c r="AL871" s="1"/>
      <c r="AM871" s="1"/>
      <c r="AN871" s="1"/>
      <c r="AO871" s="1"/>
      <c r="AP871" s="1"/>
      <c r="AQ871" s="1"/>
      <c r="AR871" s="1"/>
      <c r="AS871" s="1"/>
      <c r="AT871" s="3"/>
      <c r="AU871" s="1"/>
      <c r="AV871" s="1"/>
      <c r="AW871" s="3"/>
      <c r="AX871" s="1"/>
      <c r="AY871" s="1"/>
      <c r="AZ871" s="1" t="s">
        <v>7303</v>
      </c>
      <c r="BA871" s="1"/>
      <c r="BB871">
        <f t="shared" si="13"/>
        <v>3</v>
      </c>
      <c r="BC871">
        <f t="array" ref="BC871">MEDIAN(IF($BB$2:$BB$4895=BB871, $AH$2:$AH$4895))</f>
        <v>29.541666666666501</v>
      </c>
    </row>
    <row r="872" spans="1:55" x14ac:dyDescent="0.25">
      <c r="A872" s="1" t="s">
        <v>6847</v>
      </c>
      <c r="B872" s="3">
        <v>42</v>
      </c>
      <c r="C872" s="1" t="s">
        <v>6848</v>
      </c>
      <c r="D872" s="3">
        <v>9853087</v>
      </c>
      <c r="E872" s="1" t="s">
        <v>63</v>
      </c>
      <c r="F872" s="1" t="s">
        <v>7304</v>
      </c>
      <c r="G872" s="1" t="s">
        <v>537</v>
      </c>
      <c r="H872" s="1" t="s">
        <v>6994</v>
      </c>
      <c r="I872" s="3">
        <v>1648166</v>
      </c>
      <c r="J872" s="1" t="s">
        <v>67</v>
      </c>
      <c r="K872" s="12"/>
      <c r="L872" s="1" t="s">
        <v>6861</v>
      </c>
      <c r="M872" s="1"/>
      <c r="N872" s="1"/>
      <c r="O872" s="1" t="s">
        <v>7305</v>
      </c>
      <c r="P872" s="1" t="s">
        <v>70</v>
      </c>
      <c r="Q872" s="1" t="s">
        <v>70</v>
      </c>
      <c r="R872" s="1" t="s">
        <v>537</v>
      </c>
      <c r="S872" s="1" t="s">
        <v>7306</v>
      </c>
      <c r="T872" s="1" t="s">
        <v>7307</v>
      </c>
      <c r="U872" s="1" t="s">
        <v>6865</v>
      </c>
      <c r="V872" s="1" t="s">
        <v>74</v>
      </c>
      <c r="W872" s="1" t="s">
        <v>6866</v>
      </c>
      <c r="X872" s="1" t="s">
        <v>537</v>
      </c>
      <c r="Y872" s="1" t="s">
        <v>7308</v>
      </c>
      <c r="Z872" s="1" t="s">
        <v>537</v>
      </c>
      <c r="AA872" s="1" t="s">
        <v>7309</v>
      </c>
      <c r="AB872" s="3">
        <v>1</v>
      </c>
      <c r="AC872" s="3">
        <v>1</v>
      </c>
      <c r="AD872" s="3">
        <v>1</v>
      </c>
      <c r="AE872" s="3">
        <v>1</v>
      </c>
      <c r="AF872" s="3">
        <v>0</v>
      </c>
      <c r="AG872" s="3">
        <v>0</v>
      </c>
      <c r="AH872" s="3">
        <v>20.583333333333002</v>
      </c>
      <c r="AI872" s="3">
        <v>7.8833333333329998</v>
      </c>
      <c r="AJ872" s="1" t="s">
        <v>537</v>
      </c>
      <c r="AK872" s="1" t="s">
        <v>7310</v>
      </c>
      <c r="AL872" s="1"/>
      <c r="AM872" s="1"/>
      <c r="AN872" s="1"/>
      <c r="AO872" s="1"/>
      <c r="AP872" s="1"/>
      <c r="AQ872" s="1"/>
      <c r="AR872" s="1"/>
      <c r="AS872" s="1"/>
      <c r="AT872" s="3"/>
      <c r="AU872" s="1"/>
      <c r="AV872" s="1"/>
      <c r="AW872" s="3"/>
      <c r="AX872" s="1"/>
      <c r="AY872" s="1"/>
      <c r="AZ872" s="1"/>
      <c r="BA872" s="1"/>
      <c r="BB872">
        <f t="shared" si="13"/>
        <v>3</v>
      </c>
      <c r="BC872">
        <f t="array" ref="BC872">MEDIAN(IF($BB$2:$BB$4895=BB872, $AH$2:$AH$4895))</f>
        <v>29.541666666666501</v>
      </c>
    </row>
    <row r="873" spans="1:55" x14ac:dyDescent="0.25">
      <c r="A873" s="1" t="s">
        <v>6847</v>
      </c>
      <c r="B873" s="3">
        <v>42</v>
      </c>
      <c r="C873" s="1" t="s">
        <v>6848</v>
      </c>
      <c r="D873" s="3">
        <v>9859205</v>
      </c>
      <c r="E873" s="1" t="s">
        <v>63</v>
      </c>
      <c r="F873" s="1" t="s">
        <v>1332</v>
      </c>
      <c r="G873" s="1" t="s">
        <v>545</v>
      </c>
      <c r="H873" s="1" t="s">
        <v>7311</v>
      </c>
      <c r="I873" s="3">
        <v>1649411</v>
      </c>
      <c r="J873" s="1" t="s">
        <v>67</v>
      </c>
      <c r="K873" s="12"/>
      <c r="L873" s="1" t="s">
        <v>6895</v>
      </c>
      <c r="M873" s="1"/>
      <c r="N873" s="1"/>
      <c r="O873" s="1" t="s">
        <v>7312</v>
      </c>
      <c r="P873" s="1" t="s">
        <v>70</v>
      </c>
      <c r="Q873" s="1" t="s">
        <v>70</v>
      </c>
      <c r="R873" s="1" t="s">
        <v>545</v>
      </c>
      <c r="S873" s="1" t="s">
        <v>3014</v>
      </c>
      <c r="T873" s="1" t="s">
        <v>7313</v>
      </c>
      <c r="U873" s="1" t="s">
        <v>1337</v>
      </c>
      <c r="V873" s="1" t="s">
        <v>740</v>
      </c>
      <c r="W873" s="1" t="s">
        <v>7314</v>
      </c>
      <c r="X873" s="1" t="s">
        <v>545</v>
      </c>
      <c r="Y873" s="1" t="s">
        <v>165</v>
      </c>
      <c r="Z873" s="1" t="s">
        <v>545</v>
      </c>
      <c r="AA873" s="1" t="s">
        <v>7315</v>
      </c>
      <c r="AB873" s="3">
        <v>1</v>
      </c>
      <c r="AC873" s="3">
        <v>1</v>
      </c>
      <c r="AD873" s="3">
        <v>1</v>
      </c>
      <c r="AE873" s="3">
        <v>1</v>
      </c>
      <c r="AF873" s="3">
        <v>0</v>
      </c>
      <c r="AG873" s="3">
        <v>0</v>
      </c>
      <c r="AH873" s="3">
        <v>30.416666666666998</v>
      </c>
      <c r="AI873" s="3">
        <v>10.266666666667</v>
      </c>
      <c r="AJ873" s="1" t="s">
        <v>545</v>
      </c>
      <c r="AK873" s="1" t="s">
        <v>7316</v>
      </c>
      <c r="AL873" s="1"/>
      <c r="AM873" s="1"/>
      <c r="AN873" s="1"/>
      <c r="AO873" s="1"/>
      <c r="AP873" s="1"/>
      <c r="AQ873" s="1"/>
      <c r="AR873" s="1"/>
      <c r="AS873" s="1"/>
      <c r="AT873" s="3"/>
      <c r="AU873" s="1"/>
      <c r="AV873" s="1"/>
      <c r="AW873" s="3"/>
      <c r="AX873" s="1"/>
      <c r="AY873" s="1"/>
      <c r="AZ873" s="1" t="s">
        <v>7317</v>
      </c>
      <c r="BA873" s="1"/>
      <c r="BB873">
        <f t="shared" si="13"/>
        <v>3</v>
      </c>
      <c r="BC873">
        <f t="array" ref="BC873">MEDIAN(IF($BB$2:$BB$4895=BB873, $AH$2:$AH$4895))</f>
        <v>29.541666666666501</v>
      </c>
    </row>
    <row r="874" spans="1:55" x14ac:dyDescent="0.25">
      <c r="A874" s="1" t="s">
        <v>6847</v>
      </c>
      <c r="B874" s="3">
        <v>42</v>
      </c>
      <c r="C874" s="1" t="s">
        <v>6848</v>
      </c>
      <c r="D874" s="3">
        <v>9861062</v>
      </c>
      <c r="E874" s="1" t="s">
        <v>63</v>
      </c>
      <c r="F874" s="1" t="s">
        <v>7318</v>
      </c>
      <c r="G874" s="1" t="s">
        <v>545</v>
      </c>
      <c r="H874" s="1" t="s">
        <v>7319</v>
      </c>
      <c r="I874" s="3">
        <v>1649416</v>
      </c>
      <c r="J874" s="1" t="s">
        <v>67</v>
      </c>
      <c r="K874" s="12"/>
      <c r="L874" s="1" t="s">
        <v>6895</v>
      </c>
      <c r="M874" s="1"/>
      <c r="N874" s="1"/>
      <c r="O874" s="1" t="s">
        <v>7320</v>
      </c>
      <c r="P874" s="1" t="s">
        <v>70</v>
      </c>
      <c r="Q874" s="1" t="s">
        <v>70</v>
      </c>
      <c r="R874" s="1" t="s">
        <v>545</v>
      </c>
      <c r="S874" s="1" t="s">
        <v>7321</v>
      </c>
      <c r="T874" s="1" t="s">
        <v>7322</v>
      </c>
      <c r="U874" s="1" t="s">
        <v>6876</v>
      </c>
      <c r="V874" s="1" t="s">
        <v>74</v>
      </c>
      <c r="W874" s="1" t="s">
        <v>6866</v>
      </c>
      <c r="X874" s="1" t="s">
        <v>545</v>
      </c>
      <c r="Y874" s="1" t="s">
        <v>6342</v>
      </c>
      <c r="Z874" s="1" t="s">
        <v>545</v>
      </c>
      <c r="AA874" s="1" t="s">
        <v>7323</v>
      </c>
      <c r="AB874" s="3">
        <v>1</v>
      </c>
      <c r="AC874" s="3">
        <v>1</v>
      </c>
      <c r="AD874" s="3">
        <v>1</v>
      </c>
      <c r="AE874" s="3">
        <v>1</v>
      </c>
      <c r="AF874" s="3">
        <v>0</v>
      </c>
      <c r="AG874" s="3">
        <v>0</v>
      </c>
      <c r="AH874" s="3">
        <v>23</v>
      </c>
      <c r="AI874" s="3">
        <v>6.45</v>
      </c>
      <c r="AJ874" s="1" t="s">
        <v>545</v>
      </c>
      <c r="AK874" s="1" t="s">
        <v>7324</v>
      </c>
      <c r="AL874" s="1"/>
      <c r="AM874" s="1"/>
      <c r="AN874" s="1"/>
      <c r="AO874" s="1"/>
      <c r="AP874" s="1"/>
      <c r="AQ874" s="1"/>
      <c r="AR874" s="1"/>
      <c r="AS874" s="1"/>
      <c r="AT874" s="3"/>
      <c r="AU874" s="1"/>
      <c r="AV874" s="1"/>
      <c r="AW874" s="3"/>
      <c r="AX874" s="1"/>
      <c r="AY874" s="1"/>
      <c r="AZ874" s="1"/>
      <c r="BA874" s="1"/>
      <c r="BB874">
        <f t="shared" si="13"/>
        <v>3</v>
      </c>
      <c r="BC874">
        <f t="array" ref="BC874">MEDIAN(IF($BB$2:$BB$4895=BB874, $AH$2:$AH$4895))</f>
        <v>29.541666666666501</v>
      </c>
    </row>
    <row r="875" spans="1:55" x14ac:dyDescent="0.25">
      <c r="A875" s="1" t="s">
        <v>6847</v>
      </c>
      <c r="B875" s="3">
        <v>40</v>
      </c>
      <c r="C875" s="1" t="s">
        <v>6847</v>
      </c>
      <c r="D875" s="3">
        <v>9888182</v>
      </c>
      <c r="E875" s="1" t="s">
        <v>63</v>
      </c>
      <c r="F875" s="1" t="s">
        <v>7325</v>
      </c>
      <c r="G875" s="1" t="s">
        <v>2973</v>
      </c>
      <c r="H875" s="1" t="s">
        <v>7326</v>
      </c>
      <c r="I875" s="3">
        <v>1652924</v>
      </c>
      <c r="J875" s="1" t="s">
        <v>67</v>
      </c>
      <c r="K875" s="12"/>
      <c r="L875" s="1" t="s">
        <v>7327</v>
      </c>
      <c r="M875" s="1"/>
      <c r="N875" s="1"/>
      <c r="O875" s="1" t="s">
        <v>7328</v>
      </c>
      <c r="P875" s="1" t="s">
        <v>70</v>
      </c>
      <c r="Q875" s="1" t="s">
        <v>70</v>
      </c>
      <c r="R875" s="1" t="s">
        <v>2973</v>
      </c>
      <c r="S875" s="1" t="s">
        <v>7329</v>
      </c>
      <c r="T875" s="1" t="s">
        <v>7330</v>
      </c>
      <c r="U875" s="1" t="s">
        <v>7038</v>
      </c>
      <c r="V875" s="1" t="s">
        <v>74</v>
      </c>
      <c r="W875" s="1" t="s">
        <v>6889</v>
      </c>
      <c r="X875" s="1" t="s">
        <v>2973</v>
      </c>
      <c r="Y875" s="1" t="s">
        <v>7331</v>
      </c>
      <c r="Z875" s="1" t="s">
        <v>2973</v>
      </c>
      <c r="AA875" s="1" t="s">
        <v>7332</v>
      </c>
      <c r="AB875" s="3">
        <v>1</v>
      </c>
      <c r="AC875" s="3">
        <v>1</v>
      </c>
      <c r="AD875" s="3">
        <v>1</v>
      </c>
      <c r="AE875" s="3">
        <v>1</v>
      </c>
      <c r="AF875" s="3">
        <v>0</v>
      </c>
      <c r="AG875" s="3">
        <v>0</v>
      </c>
      <c r="AH875" s="3">
        <v>49.55</v>
      </c>
      <c r="AI875" s="3">
        <v>4.1500000000000004</v>
      </c>
      <c r="AJ875" s="1" t="s">
        <v>2973</v>
      </c>
      <c r="AK875" s="1" t="s">
        <v>7333</v>
      </c>
      <c r="AL875" s="1"/>
      <c r="AM875" s="1"/>
      <c r="AN875" s="1"/>
      <c r="AO875" s="1"/>
      <c r="AP875" s="1"/>
      <c r="AQ875" s="1"/>
      <c r="AR875" s="1"/>
      <c r="AS875" s="1"/>
      <c r="AT875" s="3"/>
      <c r="AU875" s="1"/>
      <c r="AV875" s="1"/>
      <c r="AW875" s="3"/>
      <c r="AX875" s="1"/>
      <c r="AY875" s="1"/>
      <c r="AZ875" s="1" t="s">
        <v>7334</v>
      </c>
      <c r="BA875" s="1"/>
      <c r="BB875">
        <f t="shared" si="13"/>
        <v>3</v>
      </c>
      <c r="BC875">
        <f t="array" ref="BC875">MEDIAN(IF($BB$2:$BB$4895=BB875, $AH$2:$AH$4895))</f>
        <v>29.541666666666501</v>
      </c>
    </row>
    <row r="876" spans="1:55" x14ac:dyDescent="0.25">
      <c r="A876" s="1" t="s">
        <v>6847</v>
      </c>
      <c r="B876" s="3">
        <v>40</v>
      </c>
      <c r="C876" s="1" t="s">
        <v>6847</v>
      </c>
      <c r="D876" s="3">
        <v>9892050</v>
      </c>
      <c r="E876" s="1" t="s">
        <v>63</v>
      </c>
      <c r="F876" s="1" t="s">
        <v>7335</v>
      </c>
      <c r="G876" s="1" t="s">
        <v>581</v>
      </c>
      <c r="H876" s="1" t="s">
        <v>7336</v>
      </c>
      <c r="I876" s="3">
        <v>1653346</v>
      </c>
      <c r="J876" s="1" t="s">
        <v>67</v>
      </c>
      <c r="K876" s="12"/>
      <c r="L876" s="1" t="s">
        <v>6958</v>
      </c>
      <c r="M876" s="1"/>
      <c r="N876" s="1"/>
      <c r="O876" s="1" t="s">
        <v>7337</v>
      </c>
      <c r="P876" s="1" t="s">
        <v>70</v>
      </c>
      <c r="Q876" s="1" t="s">
        <v>70</v>
      </c>
      <c r="R876" s="1" t="s">
        <v>581</v>
      </c>
      <c r="S876" s="1" t="s">
        <v>7338</v>
      </c>
      <c r="T876" s="1" t="s">
        <v>7339</v>
      </c>
      <c r="U876" s="1" t="s">
        <v>6888</v>
      </c>
      <c r="V876" s="1" t="s">
        <v>74</v>
      </c>
      <c r="W876" s="1" t="s">
        <v>6924</v>
      </c>
      <c r="X876" s="1" t="s">
        <v>581</v>
      </c>
      <c r="Y876" s="1" t="s">
        <v>1572</v>
      </c>
      <c r="Z876" s="1" t="s">
        <v>581</v>
      </c>
      <c r="AA876" s="1" t="s">
        <v>7340</v>
      </c>
      <c r="AB876" s="3">
        <v>1</v>
      </c>
      <c r="AC876" s="3">
        <v>1</v>
      </c>
      <c r="AD876" s="3">
        <v>1</v>
      </c>
      <c r="AE876" s="3">
        <v>1</v>
      </c>
      <c r="AF876" s="3">
        <v>0</v>
      </c>
      <c r="AG876" s="3">
        <v>0</v>
      </c>
      <c r="AH876" s="3">
        <v>38.133333333332999</v>
      </c>
      <c r="AI876" s="3">
        <v>2.95</v>
      </c>
      <c r="AJ876" s="1" t="s">
        <v>581</v>
      </c>
      <c r="AK876" s="1" t="s">
        <v>7341</v>
      </c>
      <c r="AL876" s="1"/>
      <c r="AM876" s="1"/>
      <c r="AN876" s="1"/>
      <c r="AO876" s="1"/>
      <c r="AP876" s="1"/>
      <c r="AQ876" s="1"/>
      <c r="AR876" s="1"/>
      <c r="AS876" s="1"/>
      <c r="AT876" s="3"/>
      <c r="AU876" s="1"/>
      <c r="AV876" s="1"/>
      <c r="AW876" s="3"/>
      <c r="AX876" s="1"/>
      <c r="AY876" s="1"/>
      <c r="AZ876" s="1"/>
      <c r="BA876" s="1"/>
      <c r="BB876">
        <f t="shared" si="13"/>
        <v>3</v>
      </c>
      <c r="BC876">
        <f t="array" ref="BC876">MEDIAN(IF($BB$2:$BB$4895=BB876, $AH$2:$AH$4895))</f>
        <v>29.541666666666501</v>
      </c>
    </row>
    <row r="877" spans="1:55" x14ac:dyDescent="0.25">
      <c r="A877" s="1" t="s">
        <v>6847</v>
      </c>
      <c r="B877" s="3">
        <v>42</v>
      </c>
      <c r="C877" s="1" t="s">
        <v>6848</v>
      </c>
      <c r="D877" s="3">
        <v>9892461</v>
      </c>
      <c r="E877" s="1" t="s">
        <v>63</v>
      </c>
      <c r="F877" s="1" t="s">
        <v>7342</v>
      </c>
      <c r="G877" s="1" t="s">
        <v>581</v>
      </c>
      <c r="H877" s="1" t="s">
        <v>7343</v>
      </c>
      <c r="I877" s="3">
        <v>1653486</v>
      </c>
      <c r="J877" s="1" t="s">
        <v>67</v>
      </c>
      <c r="K877" s="12"/>
      <c r="L877" s="1" t="s">
        <v>6851</v>
      </c>
      <c r="M877" s="1"/>
      <c r="N877" s="1"/>
      <c r="O877" s="1" t="s">
        <v>7344</v>
      </c>
      <c r="P877" s="1" t="s">
        <v>70</v>
      </c>
      <c r="Q877" s="1" t="s">
        <v>70</v>
      </c>
      <c r="R877" s="1" t="s">
        <v>581</v>
      </c>
      <c r="S877" s="1" t="s">
        <v>7345</v>
      </c>
      <c r="T877" s="1" t="s">
        <v>7346</v>
      </c>
      <c r="U877" s="1" t="s">
        <v>6876</v>
      </c>
      <c r="V877" s="1" t="s">
        <v>74</v>
      </c>
      <c r="W877" s="1" t="s">
        <v>7011</v>
      </c>
      <c r="X877" s="1" t="s">
        <v>581</v>
      </c>
      <c r="Y877" s="1" t="s">
        <v>7347</v>
      </c>
      <c r="Z877" s="1" t="s">
        <v>581</v>
      </c>
      <c r="AA877" s="1" t="s">
        <v>7348</v>
      </c>
      <c r="AB877" s="3">
        <v>1</v>
      </c>
      <c r="AC877" s="3">
        <v>1</v>
      </c>
      <c r="AD877" s="3">
        <v>1</v>
      </c>
      <c r="AE877" s="3">
        <v>1</v>
      </c>
      <c r="AF877" s="3">
        <v>0</v>
      </c>
      <c r="AG877" s="3">
        <v>0</v>
      </c>
      <c r="AH877" s="3">
        <v>14.566666666667</v>
      </c>
      <c r="AI877" s="3">
        <v>3.7166666666669999</v>
      </c>
      <c r="AJ877" s="1" t="s">
        <v>581</v>
      </c>
      <c r="AK877" s="1" t="s">
        <v>7349</v>
      </c>
      <c r="AL877" s="1"/>
      <c r="AM877" s="1"/>
      <c r="AN877" s="1"/>
      <c r="AO877" s="1"/>
      <c r="AP877" s="1"/>
      <c r="AQ877" s="1"/>
      <c r="AR877" s="1"/>
      <c r="AS877" s="1"/>
      <c r="AT877" s="3"/>
      <c r="AU877" s="1"/>
      <c r="AV877" s="1"/>
      <c r="AW877" s="3"/>
      <c r="AX877" s="1"/>
      <c r="AY877" s="1"/>
      <c r="AZ877" s="1"/>
      <c r="BA877" s="1"/>
      <c r="BB877">
        <f t="shared" si="13"/>
        <v>3</v>
      </c>
      <c r="BC877">
        <f t="array" ref="BC877">MEDIAN(IF($BB$2:$BB$4895=BB877, $AH$2:$AH$4895))</f>
        <v>29.541666666666501</v>
      </c>
    </row>
    <row r="878" spans="1:55" x14ac:dyDescent="0.25">
      <c r="A878" s="1" t="s">
        <v>6847</v>
      </c>
      <c r="B878" s="3">
        <v>42</v>
      </c>
      <c r="C878" s="1" t="s">
        <v>6848</v>
      </c>
      <c r="D878" s="3">
        <v>9892781</v>
      </c>
      <c r="E878" s="1" t="s">
        <v>63</v>
      </c>
      <c r="F878" s="1" t="s">
        <v>7350</v>
      </c>
      <c r="G878" s="1" t="s">
        <v>581</v>
      </c>
      <c r="H878" s="1" t="s">
        <v>7351</v>
      </c>
      <c r="I878" s="3">
        <v>1653571</v>
      </c>
      <c r="J878" s="1" t="s">
        <v>67</v>
      </c>
      <c r="K878" s="12"/>
      <c r="L878" s="1" t="s">
        <v>6851</v>
      </c>
      <c r="M878" s="1"/>
      <c r="N878" s="1"/>
      <c r="O878" s="1" t="s">
        <v>7352</v>
      </c>
      <c r="P878" s="1" t="s">
        <v>70</v>
      </c>
      <c r="Q878" s="1" t="s">
        <v>70</v>
      </c>
      <c r="R878" s="1" t="s">
        <v>581</v>
      </c>
      <c r="S878" s="1" t="s">
        <v>7353</v>
      </c>
      <c r="T878" s="1" t="s">
        <v>7354</v>
      </c>
      <c r="U878" s="1" t="s">
        <v>5513</v>
      </c>
      <c r="V878" s="1" t="s">
        <v>74</v>
      </c>
      <c r="W878" s="1" t="s">
        <v>7355</v>
      </c>
      <c r="X878" s="1" t="s">
        <v>581</v>
      </c>
      <c r="Y878" s="1" t="s">
        <v>803</v>
      </c>
      <c r="Z878" s="1" t="s">
        <v>581</v>
      </c>
      <c r="AA878" s="1" t="s">
        <v>7356</v>
      </c>
      <c r="AB878" s="3">
        <v>1</v>
      </c>
      <c r="AC878" s="3">
        <v>1</v>
      </c>
      <c r="AD878" s="3">
        <v>1</v>
      </c>
      <c r="AE878" s="3">
        <v>1</v>
      </c>
      <c r="AF878" s="3">
        <v>0</v>
      </c>
      <c r="AG878" s="3">
        <v>0</v>
      </c>
      <c r="AH878" s="3">
        <v>16.583333333333002</v>
      </c>
      <c r="AI878" s="3">
        <v>2.2833333333330001</v>
      </c>
      <c r="AJ878" s="1" t="s">
        <v>581</v>
      </c>
      <c r="AK878" s="1" t="s">
        <v>7357</v>
      </c>
      <c r="AL878" s="1"/>
      <c r="AM878" s="1"/>
      <c r="AN878" s="1"/>
      <c r="AO878" s="1"/>
      <c r="AP878" s="1"/>
      <c r="AQ878" s="1"/>
      <c r="AR878" s="1"/>
      <c r="AS878" s="1"/>
      <c r="AT878" s="3"/>
      <c r="AU878" s="1"/>
      <c r="AV878" s="1"/>
      <c r="AW878" s="3"/>
      <c r="AX878" s="1"/>
      <c r="AY878" s="1"/>
      <c r="AZ878" s="1" t="s">
        <v>7358</v>
      </c>
      <c r="BA878" s="1"/>
      <c r="BB878">
        <f t="shared" si="13"/>
        <v>3</v>
      </c>
      <c r="BC878">
        <f t="array" ref="BC878">MEDIAN(IF($BB$2:$BB$4895=BB878, $AH$2:$AH$4895))</f>
        <v>29.541666666666501</v>
      </c>
    </row>
    <row r="879" spans="1:55" x14ac:dyDescent="0.25">
      <c r="A879" s="1" t="s">
        <v>6847</v>
      </c>
      <c r="B879" s="3">
        <v>42</v>
      </c>
      <c r="C879" s="1" t="s">
        <v>6848</v>
      </c>
      <c r="D879" s="3">
        <v>9895144</v>
      </c>
      <c r="E879" s="1" t="s">
        <v>63</v>
      </c>
      <c r="F879" s="1" t="s">
        <v>7350</v>
      </c>
      <c r="G879" s="1" t="s">
        <v>581</v>
      </c>
      <c r="H879" s="1" t="s">
        <v>7359</v>
      </c>
      <c r="I879" s="3">
        <v>1653773</v>
      </c>
      <c r="J879" s="1" t="s">
        <v>67</v>
      </c>
      <c r="K879" s="12"/>
      <c r="L879" s="1" t="s">
        <v>6851</v>
      </c>
      <c r="M879" s="1"/>
      <c r="N879" s="1"/>
      <c r="O879" s="1" t="s">
        <v>7360</v>
      </c>
      <c r="P879" s="1" t="s">
        <v>70</v>
      </c>
      <c r="Q879" s="1" t="s">
        <v>70</v>
      </c>
      <c r="R879" s="1" t="s">
        <v>581</v>
      </c>
      <c r="S879" s="1" t="s">
        <v>7361</v>
      </c>
      <c r="T879" s="1" t="s">
        <v>7362</v>
      </c>
      <c r="U879" s="1" t="s">
        <v>6876</v>
      </c>
      <c r="V879" s="1" t="s">
        <v>74</v>
      </c>
      <c r="W879" s="1" t="s">
        <v>6855</v>
      </c>
      <c r="X879" s="1" t="s">
        <v>581</v>
      </c>
      <c r="Y879" s="1" t="s">
        <v>5555</v>
      </c>
      <c r="Z879" s="1" t="s">
        <v>581</v>
      </c>
      <c r="AA879" s="1" t="s">
        <v>7363</v>
      </c>
      <c r="AB879" s="3">
        <v>1</v>
      </c>
      <c r="AC879" s="3">
        <v>1</v>
      </c>
      <c r="AD879" s="3">
        <v>1</v>
      </c>
      <c r="AE879" s="3">
        <v>1</v>
      </c>
      <c r="AF879" s="3">
        <v>0</v>
      </c>
      <c r="AG879" s="3">
        <v>0</v>
      </c>
      <c r="AH879" s="3">
        <v>3.9666666666669999</v>
      </c>
      <c r="AI879" s="3">
        <v>3.6166666666670002</v>
      </c>
      <c r="AJ879" s="1" t="s">
        <v>581</v>
      </c>
      <c r="AK879" s="1" t="s">
        <v>7364</v>
      </c>
      <c r="AL879" s="1"/>
      <c r="AM879" s="1"/>
      <c r="AN879" s="1"/>
      <c r="AO879" s="1"/>
      <c r="AP879" s="1"/>
      <c r="AQ879" s="1"/>
      <c r="AR879" s="1"/>
      <c r="AS879" s="1"/>
      <c r="AT879" s="3"/>
      <c r="AU879" s="1"/>
      <c r="AV879" s="1"/>
      <c r="AW879" s="3"/>
      <c r="AX879" s="1"/>
      <c r="AY879" s="1"/>
      <c r="AZ879" s="1" t="s">
        <v>7365</v>
      </c>
      <c r="BA879" s="1"/>
      <c r="BB879">
        <f t="shared" si="13"/>
        <v>3</v>
      </c>
      <c r="BC879">
        <f t="array" ref="BC879">MEDIAN(IF($BB$2:$BB$4895=BB879, $AH$2:$AH$4895))</f>
        <v>29.541666666666501</v>
      </c>
    </row>
    <row r="880" spans="1:55" x14ac:dyDescent="0.25">
      <c r="A880" s="1" t="s">
        <v>6847</v>
      </c>
      <c r="B880" s="3">
        <v>40</v>
      </c>
      <c r="C880" s="1" t="s">
        <v>6847</v>
      </c>
      <c r="D880" s="3">
        <v>9901680</v>
      </c>
      <c r="E880" s="1" t="s">
        <v>63</v>
      </c>
      <c r="F880" s="1" t="s">
        <v>7366</v>
      </c>
      <c r="G880" s="1" t="s">
        <v>7367</v>
      </c>
      <c r="H880" s="1" t="s">
        <v>7368</v>
      </c>
      <c r="I880" s="3">
        <v>1654585</v>
      </c>
      <c r="J880" s="1" t="s">
        <v>67</v>
      </c>
      <c r="K880" s="12"/>
      <c r="L880" s="1" t="s">
        <v>6884</v>
      </c>
      <c r="M880" s="1"/>
      <c r="N880" s="1"/>
      <c r="O880" s="1" t="s">
        <v>7369</v>
      </c>
      <c r="P880" s="1" t="s">
        <v>70</v>
      </c>
      <c r="Q880" s="1" t="s">
        <v>70</v>
      </c>
      <c r="R880" s="1" t="s">
        <v>7367</v>
      </c>
      <c r="S880" s="1" t="s">
        <v>7370</v>
      </c>
      <c r="T880" s="1" t="s">
        <v>7371</v>
      </c>
      <c r="U880" s="1" t="s">
        <v>6950</v>
      </c>
      <c r="V880" s="1" t="s">
        <v>74</v>
      </c>
      <c r="W880" s="1" t="s">
        <v>6962</v>
      </c>
      <c r="X880" s="1" t="s">
        <v>7367</v>
      </c>
      <c r="Y880" s="1" t="s">
        <v>5907</v>
      </c>
      <c r="Z880" s="1" t="s">
        <v>7367</v>
      </c>
      <c r="AA880" s="1" t="s">
        <v>7372</v>
      </c>
      <c r="AB880" s="3">
        <v>1</v>
      </c>
      <c r="AC880" s="3">
        <v>1</v>
      </c>
      <c r="AD880" s="3">
        <v>1</v>
      </c>
      <c r="AE880" s="3">
        <v>1</v>
      </c>
      <c r="AF880" s="3">
        <v>0</v>
      </c>
      <c r="AG880" s="3">
        <v>0</v>
      </c>
      <c r="AH880" s="3">
        <v>14.35</v>
      </c>
      <c r="AI880" s="3">
        <v>12.016666666667</v>
      </c>
      <c r="AJ880" s="1" t="s">
        <v>7367</v>
      </c>
      <c r="AK880" s="1" t="s">
        <v>7373</v>
      </c>
      <c r="AL880" s="1"/>
      <c r="AM880" s="1"/>
      <c r="AN880" s="1"/>
      <c r="AO880" s="1"/>
      <c r="AP880" s="1"/>
      <c r="AQ880" s="1"/>
      <c r="AR880" s="1"/>
      <c r="AS880" s="1"/>
      <c r="AT880" s="3"/>
      <c r="AU880" s="1"/>
      <c r="AV880" s="1"/>
      <c r="AW880" s="3"/>
      <c r="AX880" s="1"/>
      <c r="AY880" s="1"/>
      <c r="AZ880" s="1"/>
      <c r="BA880" s="1"/>
      <c r="BB880">
        <f t="shared" si="13"/>
        <v>3</v>
      </c>
      <c r="BC880">
        <f t="array" ref="BC880">MEDIAN(IF($BB$2:$BB$4895=BB880, $AH$2:$AH$4895))</f>
        <v>29.541666666666501</v>
      </c>
    </row>
    <row r="881" spans="1:55" x14ac:dyDescent="0.25">
      <c r="A881" s="1" t="s">
        <v>6847</v>
      </c>
      <c r="B881" s="3">
        <v>42</v>
      </c>
      <c r="C881" s="1" t="s">
        <v>6848</v>
      </c>
      <c r="D881" s="3">
        <v>9904028</v>
      </c>
      <c r="E881" s="1" t="s">
        <v>63</v>
      </c>
      <c r="F881" s="1" t="s">
        <v>7374</v>
      </c>
      <c r="G881" s="1" t="s">
        <v>5750</v>
      </c>
      <c r="H881" s="1" t="s">
        <v>7375</v>
      </c>
      <c r="I881" s="3">
        <v>1654926</v>
      </c>
      <c r="J881" s="1" t="s">
        <v>67</v>
      </c>
      <c r="K881" s="12"/>
      <c r="L881" s="1" t="s">
        <v>6851</v>
      </c>
      <c r="M881" s="1"/>
      <c r="N881" s="1"/>
      <c r="O881" s="1" t="s">
        <v>7376</v>
      </c>
      <c r="P881" s="1" t="s">
        <v>70</v>
      </c>
      <c r="Q881" s="1" t="s">
        <v>70</v>
      </c>
      <c r="R881" s="1" t="s">
        <v>5750</v>
      </c>
      <c r="S881" s="1" t="s">
        <v>7377</v>
      </c>
      <c r="T881" s="1" t="s">
        <v>7378</v>
      </c>
      <c r="U881" s="1" t="s">
        <v>7379</v>
      </c>
      <c r="V881" s="1"/>
      <c r="W881" s="1"/>
      <c r="X881" s="1"/>
      <c r="Y881" s="1"/>
      <c r="Z881" s="1"/>
      <c r="AA881" s="1"/>
      <c r="AB881" s="3">
        <v>1</v>
      </c>
      <c r="AC881" s="3">
        <v>1</v>
      </c>
      <c r="AD881" s="3">
        <v>1</v>
      </c>
      <c r="AE881" s="3">
        <v>1</v>
      </c>
      <c r="AF881" s="3">
        <v>0</v>
      </c>
      <c r="AG881" s="3">
        <v>0</v>
      </c>
      <c r="AH881" s="3">
        <v>43.483333333333</v>
      </c>
      <c r="AI881" s="3">
        <v>3.583333333333</v>
      </c>
      <c r="AJ881" s="1" t="s">
        <v>5750</v>
      </c>
      <c r="AK881" s="1" t="s">
        <v>7380</v>
      </c>
      <c r="AL881" s="1"/>
      <c r="AM881" s="1"/>
      <c r="AN881" s="1"/>
      <c r="AO881" s="1"/>
      <c r="AP881" s="1"/>
      <c r="AQ881" s="1"/>
      <c r="AR881" s="1"/>
      <c r="AS881" s="1"/>
      <c r="AT881" s="3"/>
      <c r="AU881" s="1"/>
      <c r="AV881" s="1"/>
      <c r="AW881" s="3"/>
      <c r="AX881" s="1"/>
      <c r="AY881" s="1"/>
      <c r="AZ881" s="1"/>
      <c r="BA881" s="1"/>
      <c r="BB881">
        <f t="shared" si="13"/>
        <v>3</v>
      </c>
      <c r="BC881">
        <f t="array" ref="BC881">MEDIAN(IF($BB$2:$BB$4895=BB881, $AH$2:$AH$4895))</f>
        <v>29.541666666666501</v>
      </c>
    </row>
    <row r="882" spans="1:55" x14ac:dyDescent="0.25">
      <c r="A882" s="1" t="s">
        <v>6847</v>
      </c>
      <c r="B882" s="3">
        <v>40</v>
      </c>
      <c r="C882" s="1" t="s">
        <v>6847</v>
      </c>
      <c r="D882" s="3">
        <v>9919062</v>
      </c>
      <c r="E882" s="1" t="s">
        <v>63</v>
      </c>
      <c r="F882" s="1" t="s">
        <v>7381</v>
      </c>
      <c r="G882" s="1" t="s">
        <v>3000</v>
      </c>
      <c r="H882" s="1" t="s">
        <v>7382</v>
      </c>
      <c r="I882" s="3">
        <v>1656846</v>
      </c>
      <c r="J882" s="1" t="s">
        <v>67</v>
      </c>
      <c r="K882" s="12"/>
      <c r="L882" s="1" t="s">
        <v>7383</v>
      </c>
      <c r="M882" s="1"/>
      <c r="N882" s="1"/>
      <c r="O882" s="1" t="s">
        <v>7384</v>
      </c>
      <c r="P882" s="1" t="s">
        <v>70</v>
      </c>
      <c r="Q882" s="1" t="s">
        <v>70</v>
      </c>
      <c r="R882" s="1" t="s">
        <v>3000</v>
      </c>
      <c r="S882" s="1" t="s">
        <v>7385</v>
      </c>
      <c r="T882" s="1" t="s">
        <v>7386</v>
      </c>
      <c r="U882" s="1" t="s">
        <v>6888</v>
      </c>
      <c r="V882" s="1" t="s">
        <v>74</v>
      </c>
      <c r="W882" s="1" t="s">
        <v>6889</v>
      </c>
      <c r="X882" s="1" t="s">
        <v>3000</v>
      </c>
      <c r="Y882" s="1" t="s">
        <v>7387</v>
      </c>
      <c r="Z882" s="1" t="s">
        <v>3000</v>
      </c>
      <c r="AA882" s="1" t="s">
        <v>7388</v>
      </c>
      <c r="AB882" s="3">
        <v>1</v>
      </c>
      <c r="AC882" s="3">
        <v>1</v>
      </c>
      <c r="AD882" s="3">
        <v>1</v>
      </c>
      <c r="AE882" s="3">
        <v>1</v>
      </c>
      <c r="AF882" s="3">
        <v>0</v>
      </c>
      <c r="AG882" s="3">
        <v>0</v>
      </c>
      <c r="AH882" s="3">
        <v>12.733333333333</v>
      </c>
      <c r="AI882" s="3">
        <v>1.9333333333330001</v>
      </c>
      <c r="AJ882" s="1" t="s">
        <v>3000</v>
      </c>
      <c r="AK882" s="1" t="s">
        <v>7389</v>
      </c>
      <c r="AL882" s="1"/>
      <c r="AM882" s="1"/>
      <c r="AN882" s="1"/>
      <c r="AO882" s="1"/>
      <c r="AP882" s="1"/>
      <c r="AQ882" s="1"/>
      <c r="AR882" s="1"/>
      <c r="AS882" s="1"/>
      <c r="AT882" s="3"/>
      <c r="AU882" s="1"/>
      <c r="AV882" s="1"/>
      <c r="AW882" s="3"/>
      <c r="AX882" s="1"/>
      <c r="AY882" s="1"/>
      <c r="AZ882" s="1" t="s">
        <v>7390</v>
      </c>
      <c r="BA882" s="1"/>
      <c r="BB882">
        <f t="shared" si="13"/>
        <v>3</v>
      </c>
      <c r="BC882">
        <f t="array" ref="BC882">MEDIAN(IF($BB$2:$BB$4895=BB882, $AH$2:$AH$4895))</f>
        <v>29.541666666666501</v>
      </c>
    </row>
    <row r="883" spans="1:55" x14ac:dyDescent="0.25">
      <c r="A883" s="1" t="s">
        <v>6847</v>
      </c>
      <c r="B883" s="3">
        <v>42</v>
      </c>
      <c r="C883" s="1" t="s">
        <v>6848</v>
      </c>
      <c r="D883" s="3">
        <v>9927314</v>
      </c>
      <c r="E883" s="1" t="s">
        <v>63</v>
      </c>
      <c r="F883" s="1" t="s">
        <v>7391</v>
      </c>
      <c r="G883" s="1" t="s">
        <v>3000</v>
      </c>
      <c r="H883" s="1" t="s">
        <v>7392</v>
      </c>
      <c r="I883" s="3">
        <v>1657306</v>
      </c>
      <c r="J883" s="1" t="s">
        <v>67</v>
      </c>
      <c r="K883" s="12"/>
      <c r="L883" s="1" t="s">
        <v>6851</v>
      </c>
      <c r="M883" s="1"/>
      <c r="N883" s="1"/>
      <c r="O883" s="1" t="s">
        <v>7393</v>
      </c>
      <c r="P883" s="1" t="s">
        <v>70</v>
      </c>
      <c r="Q883" s="1" t="s">
        <v>70</v>
      </c>
      <c r="R883" s="1" t="s">
        <v>3000</v>
      </c>
      <c r="S883" s="1" t="s">
        <v>7394</v>
      </c>
      <c r="T883" s="1" t="s">
        <v>7395</v>
      </c>
      <c r="U883" s="1" t="s">
        <v>6876</v>
      </c>
      <c r="V883" s="1" t="s">
        <v>74</v>
      </c>
      <c r="W883" s="1" t="s">
        <v>6855</v>
      </c>
      <c r="X883" s="1" t="s">
        <v>3000</v>
      </c>
      <c r="Y883" s="1" t="s">
        <v>7396</v>
      </c>
      <c r="Z883" s="1" t="s">
        <v>3000</v>
      </c>
      <c r="AA883" s="1" t="s">
        <v>7397</v>
      </c>
      <c r="AB883" s="3">
        <v>1</v>
      </c>
      <c r="AC883" s="3">
        <v>1</v>
      </c>
      <c r="AD883" s="3">
        <v>1</v>
      </c>
      <c r="AE883" s="3">
        <v>1</v>
      </c>
      <c r="AF883" s="3">
        <v>0</v>
      </c>
      <c r="AG883" s="3">
        <v>0</v>
      </c>
      <c r="AH883" s="3">
        <v>22.433333333333</v>
      </c>
      <c r="AI883" s="3">
        <v>2.8666666666670002</v>
      </c>
      <c r="AJ883" s="1" t="s">
        <v>3000</v>
      </c>
      <c r="AK883" s="1" t="s">
        <v>7398</v>
      </c>
      <c r="AL883" s="1"/>
      <c r="AM883" s="1"/>
      <c r="AN883" s="1"/>
      <c r="AO883" s="1"/>
      <c r="AP883" s="1"/>
      <c r="AQ883" s="1"/>
      <c r="AR883" s="1"/>
      <c r="AS883" s="1"/>
      <c r="AT883" s="3"/>
      <c r="AU883" s="1"/>
      <c r="AV883" s="1"/>
      <c r="AW883" s="3"/>
      <c r="AX883" s="1"/>
      <c r="AY883" s="1"/>
      <c r="AZ883" s="1" t="s">
        <v>7399</v>
      </c>
      <c r="BA883" s="1"/>
      <c r="BB883">
        <f t="shared" si="13"/>
        <v>3</v>
      </c>
      <c r="BC883">
        <f t="array" ref="BC883">MEDIAN(IF($BB$2:$BB$4895=BB883, $AH$2:$AH$4895))</f>
        <v>29.541666666666501</v>
      </c>
    </row>
    <row r="884" spans="1:55" x14ac:dyDescent="0.25">
      <c r="A884" s="1" t="s">
        <v>6847</v>
      </c>
      <c r="B884" s="3">
        <v>42</v>
      </c>
      <c r="C884" s="1" t="s">
        <v>6848</v>
      </c>
      <c r="D884" s="3">
        <v>9935057</v>
      </c>
      <c r="E884" s="1" t="s">
        <v>91</v>
      </c>
      <c r="F884" s="1" t="s">
        <v>7400</v>
      </c>
      <c r="G884" s="1" t="s">
        <v>607</v>
      </c>
      <c r="H884" s="1" t="s">
        <v>7401</v>
      </c>
      <c r="I884" s="3">
        <v>0</v>
      </c>
      <c r="J884" s="1" t="s">
        <v>67</v>
      </c>
      <c r="K884" s="12"/>
      <c r="L884" s="1" t="s">
        <v>6903</v>
      </c>
      <c r="M884" s="1"/>
      <c r="N884" s="1"/>
      <c r="O884" s="1" t="s">
        <v>7402</v>
      </c>
      <c r="P884" s="1" t="s">
        <v>70</v>
      </c>
      <c r="Q884" s="1" t="s">
        <v>70</v>
      </c>
      <c r="R884" s="1" t="s">
        <v>607</v>
      </c>
      <c r="S884" s="1" t="s">
        <v>7403</v>
      </c>
      <c r="T884" s="1" t="s">
        <v>7404</v>
      </c>
      <c r="U884" s="1" t="s">
        <v>5269</v>
      </c>
      <c r="V884" s="1"/>
      <c r="W884" s="1"/>
      <c r="X884" s="1"/>
      <c r="Y884" s="1"/>
      <c r="Z884" s="1"/>
      <c r="AA884" s="1"/>
      <c r="AB884" s="3">
        <v>1</v>
      </c>
      <c r="AC884" s="3">
        <v>1</v>
      </c>
      <c r="AD884" s="3">
        <v>1</v>
      </c>
      <c r="AE884" s="3">
        <v>1</v>
      </c>
      <c r="AF884" s="3">
        <v>0</v>
      </c>
      <c r="AG884" s="3">
        <v>0</v>
      </c>
      <c r="AH884" s="3">
        <v>32.466666666667003</v>
      </c>
      <c r="AI884" s="3">
        <v>1.4333333333330001</v>
      </c>
      <c r="AJ884" s="1" t="s">
        <v>607</v>
      </c>
      <c r="AK884" s="1" t="s">
        <v>3472</v>
      </c>
      <c r="AL884" s="1"/>
      <c r="AM884" s="1"/>
      <c r="AN884" s="1"/>
      <c r="AO884" s="1"/>
      <c r="AP884" s="1"/>
      <c r="AQ884" s="1"/>
      <c r="AR884" s="1"/>
      <c r="AS884" s="1"/>
      <c r="AT884" s="3"/>
      <c r="AU884" s="1"/>
      <c r="AV884" s="1"/>
      <c r="AW884" s="3"/>
      <c r="AX884" s="1"/>
      <c r="AY884" s="1"/>
      <c r="AZ884" s="1"/>
      <c r="BA884" s="1"/>
      <c r="BB884">
        <f t="shared" si="13"/>
        <v>3</v>
      </c>
      <c r="BC884">
        <f t="array" ref="BC884">MEDIAN(IF($BB$2:$BB$4895=BB884, $AH$2:$AH$4895))</f>
        <v>29.541666666666501</v>
      </c>
    </row>
    <row r="885" spans="1:55" x14ac:dyDescent="0.25">
      <c r="A885" s="1" t="s">
        <v>6847</v>
      </c>
      <c r="B885" s="3">
        <v>40</v>
      </c>
      <c r="C885" s="1" t="s">
        <v>6847</v>
      </c>
      <c r="D885" s="3">
        <v>9950957</v>
      </c>
      <c r="E885" s="1" t="s">
        <v>63</v>
      </c>
      <c r="F885" s="1" t="s">
        <v>7405</v>
      </c>
      <c r="G885" s="1" t="s">
        <v>7406</v>
      </c>
      <c r="H885" s="1" t="s">
        <v>7407</v>
      </c>
      <c r="I885" s="3">
        <v>1659907</v>
      </c>
      <c r="J885" s="1" t="s">
        <v>67</v>
      </c>
      <c r="K885" s="12"/>
      <c r="L885" s="1" t="s">
        <v>7408</v>
      </c>
      <c r="M885" s="1"/>
      <c r="N885" s="1"/>
      <c r="O885" s="1" t="s">
        <v>7409</v>
      </c>
      <c r="P885" s="1" t="s">
        <v>70</v>
      </c>
      <c r="Q885" s="1" t="s">
        <v>70</v>
      </c>
      <c r="R885" s="1" t="s">
        <v>7406</v>
      </c>
      <c r="S885" s="1" t="s">
        <v>7410</v>
      </c>
      <c r="T885" s="1" t="s">
        <v>7411</v>
      </c>
      <c r="U885" s="1" t="s">
        <v>7412</v>
      </c>
      <c r="V885" s="1" t="s">
        <v>74</v>
      </c>
      <c r="W885" s="1" t="s">
        <v>6889</v>
      </c>
      <c r="X885" s="1" t="s">
        <v>7406</v>
      </c>
      <c r="Y885" s="1" t="s">
        <v>7413</v>
      </c>
      <c r="Z885" s="1" t="s">
        <v>7406</v>
      </c>
      <c r="AA885" s="1" t="s">
        <v>7414</v>
      </c>
      <c r="AB885" s="3">
        <v>1</v>
      </c>
      <c r="AC885" s="3">
        <v>1</v>
      </c>
      <c r="AD885" s="3">
        <v>1</v>
      </c>
      <c r="AE885" s="3">
        <v>1</v>
      </c>
      <c r="AF885" s="3">
        <v>0</v>
      </c>
      <c r="AG885" s="3">
        <v>0</v>
      </c>
      <c r="AH885" s="3">
        <v>45.116666666667001</v>
      </c>
      <c r="AI885" s="3">
        <v>4.7166666666669999</v>
      </c>
      <c r="AJ885" s="1" t="s">
        <v>7406</v>
      </c>
      <c r="AK885" s="1" t="s">
        <v>7415</v>
      </c>
      <c r="AL885" s="1"/>
      <c r="AM885" s="1"/>
      <c r="AN885" s="1"/>
      <c r="AO885" s="1"/>
      <c r="AP885" s="1"/>
      <c r="AQ885" s="1"/>
      <c r="AR885" s="1"/>
      <c r="AS885" s="1"/>
      <c r="AT885" s="3"/>
      <c r="AU885" s="1"/>
      <c r="AV885" s="1"/>
      <c r="AW885" s="3"/>
      <c r="AX885" s="1"/>
      <c r="AY885" s="1"/>
      <c r="AZ885" s="1" t="s">
        <v>7416</v>
      </c>
      <c r="BA885" s="1"/>
      <c r="BB885">
        <f t="shared" si="13"/>
        <v>3</v>
      </c>
      <c r="BC885">
        <f t="array" ref="BC885">MEDIAN(IF($BB$2:$BB$4895=BB885, $AH$2:$AH$4895))</f>
        <v>29.541666666666501</v>
      </c>
    </row>
    <row r="886" spans="1:55" x14ac:dyDescent="0.25">
      <c r="A886" s="1" t="s">
        <v>6847</v>
      </c>
      <c r="B886" s="3">
        <v>40</v>
      </c>
      <c r="C886" s="1" t="s">
        <v>6847</v>
      </c>
      <c r="D886" s="3">
        <v>9955695</v>
      </c>
      <c r="E886" s="1" t="s">
        <v>63</v>
      </c>
      <c r="F886" s="1" t="s">
        <v>7417</v>
      </c>
      <c r="G886" s="1" t="s">
        <v>634</v>
      </c>
      <c r="H886" s="1" t="s">
        <v>7418</v>
      </c>
      <c r="I886" s="3">
        <v>1660714</v>
      </c>
      <c r="J886" s="1" t="s">
        <v>67</v>
      </c>
      <c r="K886" s="12"/>
      <c r="L886" s="1" t="s">
        <v>6958</v>
      </c>
      <c r="M886" s="1"/>
      <c r="N886" s="1"/>
      <c r="O886" s="1" t="s">
        <v>7419</v>
      </c>
      <c r="P886" s="1" t="s">
        <v>70</v>
      </c>
      <c r="Q886" s="1" t="s">
        <v>70</v>
      </c>
      <c r="R886" s="1" t="s">
        <v>634</v>
      </c>
      <c r="S886" s="1" t="s">
        <v>7420</v>
      </c>
      <c r="T886" s="1" t="s">
        <v>7421</v>
      </c>
      <c r="U886" s="1" t="s">
        <v>6950</v>
      </c>
      <c r="V886" s="1" t="s">
        <v>74</v>
      </c>
      <c r="W886" s="1" t="s">
        <v>6889</v>
      </c>
      <c r="X886" s="1" t="s">
        <v>634</v>
      </c>
      <c r="Y886" s="1" t="s">
        <v>7422</v>
      </c>
      <c r="Z886" s="1" t="s">
        <v>634</v>
      </c>
      <c r="AA886" s="1" t="s">
        <v>7423</v>
      </c>
      <c r="AB886" s="3">
        <v>1</v>
      </c>
      <c r="AC886" s="3">
        <v>1</v>
      </c>
      <c r="AD886" s="3">
        <v>1</v>
      </c>
      <c r="AE886" s="3">
        <v>1</v>
      </c>
      <c r="AF886" s="3">
        <v>0</v>
      </c>
      <c r="AG886" s="3">
        <v>0</v>
      </c>
      <c r="AH886" s="3">
        <v>17.283333333333001</v>
      </c>
      <c r="AI886" s="3">
        <v>3.4333333333330001</v>
      </c>
      <c r="AJ886" s="1" t="s">
        <v>634</v>
      </c>
      <c r="AK886" s="1" t="s">
        <v>7424</v>
      </c>
      <c r="AL886" s="1"/>
      <c r="AM886" s="1"/>
      <c r="AN886" s="1"/>
      <c r="AO886" s="1"/>
      <c r="AP886" s="1"/>
      <c r="AQ886" s="1"/>
      <c r="AR886" s="1"/>
      <c r="AS886" s="1"/>
      <c r="AT886" s="3"/>
      <c r="AU886" s="1"/>
      <c r="AV886" s="1"/>
      <c r="AW886" s="3"/>
      <c r="AX886" s="1"/>
      <c r="AY886" s="1"/>
      <c r="AZ886" s="1"/>
      <c r="BA886" s="1"/>
      <c r="BB886">
        <f t="shared" si="13"/>
        <v>3</v>
      </c>
      <c r="BC886">
        <f t="array" ref="BC886">MEDIAN(IF($BB$2:$BB$4895=BB886, $AH$2:$AH$4895))</f>
        <v>29.541666666666501</v>
      </c>
    </row>
    <row r="887" spans="1:55" x14ac:dyDescent="0.25">
      <c r="A887" s="1" t="s">
        <v>6847</v>
      </c>
      <c r="B887" s="3">
        <v>42</v>
      </c>
      <c r="C887" s="1" t="s">
        <v>6848</v>
      </c>
      <c r="D887" s="3">
        <v>9957046</v>
      </c>
      <c r="E887" s="1" t="s">
        <v>63</v>
      </c>
      <c r="F887" s="1" t="s">
        <v>7425</v>
      </c>
      <c r="G887" s="1" t="s">
        <v>653</v>
      </c>
      <c r="H887" s="1" t="s">
        <v>7426</v>
      </c>
      <c r="I887" s="3">
        <v>1660901</v>
      </c>
      <c r="J887" s="1" t="s">
        <v>67</v>
      </c>
      <c r="K887" s="12"/>
      <c r="L887" s="1" t="s">
        <v>6851</v>
      </c>
      <c r="M887" s="1"/>
      <c r="N887" s="1"/>
      <c r="O887" s="1" t="s">
        <v>7427</v>
      </c>
      <c r="P887" s="1" t="s">
        <v>70</v>
      </c>
      <c r="Q887" s="1" t="s">
        <v>70</v>
      </c>
      <c r="R887" s="1" t="s">
        <v>653</v>
      </c>
      <c r="S887" s="1" t="s">
        <v>7428</v>
      </c>
      <c r="T887" s="1" t="s">
        <v>7429</v>
      </c>
      <c r="U887" s="1" t="s">
        <v>6876</v>
      </c>
      <c r="V887" s="1" t="s">
        <v>74</v>
      </c>
      <c r="W887" s="1" t="s">
        <v>7430</v>
      </c>
      <c r="X887" s="1" t="s">
        <v>653</v>
      </c>
      <c r="Y887" s="1" t="s">
        <v>2322</v>
      </c>
      <c r="Z887" s="1" t="s">
        <v>653</v>
      </c>
      <c r="AA887" s="1" t="s">
        <v>7431</v>
      </c>
      <c r="AB887" s="3">
        <v>1</v>
      </c>
      <c r="AC887" s="3">
        <v>1</v>
      </c>
      <c r="AD887" s="3">
        <v>1</v>
      </c>
      <c r="AE887" s="3">
        <v>1</v>
      </c>
      <c r="AF887" s="3">
        <v>0</v>
      </c>
      <c r="AG887" s="3">
        <v>0</v>
      </c>
      <c r="AH887" s="3">
        <v>33.950000000000003</v>
      </c>
      <c r="AI887" s="3">
        <v>5.333333333333</v>
      </c>
      <c r="AJ887" s="1" t="s">
        <v>653</v>
      </c>
      <c r="AK887" s="1" t="s">
        <v>7432</v>
      </c>
      <c r="AL887" s="1"/>
      <c r="AM887" s="1"/>
      <c r="AN887" s="1"/>
      <c r="AO887" s="1"/>
      <c r="AP887" s="1"/>
      <c r="AQ887" s="1"/>
      <c r="AR887" s="1"/>
      <c r="AS887" s="1"/>
      <c r="AT887" s="3"/>
      <c r="AU887" s="1"/>
      <c r="AV887" s="1"/>
      <c r="AW887" s="3"/>
      <c r="AX887" s="1"/>
      <c r="AY887" s="1"/>
      <c r="AZ887" s="1"/>
      <c r="BA887" s="1"/>
      <c r="BB887">
        <f t="shared" si="13"/>
        <v>4</v>
      </c>
      <c r="BC887">
        <f t="array" ref="BC887">MEDIAN(IF($BB$2:$BB$4895=BB887, $AH$2:$AH$4895))</f>
        <v>29.95</v>
      </c>
    </row>
    <row r="888" spans="1:55" x14ac:dyDescent="0.25">
      <c r="A888" s="1" t="s">
        <v>6847</v>
      </c>
      <c r="B888" s="3">
        <v>40</v>
      </c>
      <c r="C888" s="1" t="s">
        <v>6847</v>
      </c>
      <c r="D888" s="3">
        <v>9957919</v>
      </c>
      <c r="E888" s="1" t="s">
        <v>63</v>
      </c>
      <c r="F888" s="1" t="s">
        <v>7433</v>
      </c>
      <c r="G888" s="1" t="s">
        <v>653</v>
      </c>
      <c r="H888" s="1" t="s">
        <v>7434</v>
      </c>
      <c r="I888" s="3">
        <v>1661020</v>
      </c>
      <c r="J888" s="1" t="s">
        <v>67</v>
      </c>
      <c r="K888" s="12"/>
      <c r="L888" s="1" t="s">
        <v>7383</v>
      </c>
      <c r="M888" s="1"/>
      <c r="N888" s="1"/>
      <c r="O888" s="1" t="s">
        <v>7435</v>
      </c>
      <c r="P888" s="1" t="s">
        <v>70</v>
      </c>
      <c r="Q888" s="1" t="s">
        <v>70</v>
      </c>
      <c r="R888" s="1" t="s">
        <v>653</v>
      </c>
      <c r="S888" s="1" t="s">
        <v>7436</v>
      </c>
      <c r="T888" s="1" t="s">
        <v>7437</v>
      </c>
      <c r="U888" s="1" t="s">
        <v>6888</v>
      </c>
      <c r="V888" s="1" t="s">
        <v>74</v>
      </c>
      <c r="W888" s="1" t="s">
        <v>7438</v>
      </c>
      <c r="X888" s="1" t="s">
        <v>653</v>
      </c>
      <c r="Y888" s="1" t="s">
        <v>4419</v>
      </c>
      <c r="Z888" s="1" t="s">
        <v>653</v>
      </c>
      <c r="AA888" s="1" t="s">
        <v>7439</v>
      </c>
      <c r="AB888" s="3">
        <v>1</v>
      </c>
      <c r="AC888" s="3">
        <v>1</v>
      </c>
      <c r="AD888" s="3">
        <v>1</v>
      </c>
      <c r="AE888" s="3">
        <v>1</v>
      </c>
      <c r="AF888" s="3">
        <v>0</v>
      </c>
      <c r="AG888" s="3">
        <v>0</v>
      </c>
      <c r="AH888" s="3">
        <v>27.5</v>
      </c>
      <c r="AI888" s="3">
        <v>7.75</v>
      </c>
      <c r="AJ888" s="1" t="s">
        <v>653</v>
      </c>
      <c r="AK888" s="1" t="s">
        <v>7440</v>
      </c>
      <c r="AL888" s="1"/>
      <c r="AM888" s="1"/>
      <c r="AN888" s="1"/>
      <c r="AO888" s="1"/>
      <c r="AP888" s="1"/>
      <c r="AQ888" s="1"/>
      <c r="AR888" s="1"/>
      <c r="AS888" s="1"/>
      <c r="AT888" s="3"/>
      <c r="AU888" s="1"/>
      <c r="AV888" s="1"/>
      <c r="AW888" s="3"/>
      <c r="AX888" s="1"/>
      <c r="AY888" s="1"/>
      <c r="AZ888" s="1"/>
      <c r="BA888" s="1"/>
      <c r="BB888">
        <f t="shared" si="13"/>
        <v>4</v>
      </c>
      <c r="BC888">
        <f t="array" ref="BC888">MEDIAN(IF($BB$2:$BB$4895=BB888, $AH$2:$AH$4895))</f>
        <v>29.95</v>
      </c>
    </row>
    <row r="889" spans="1:55" x14ac:dyDescent="0.25">
      <c r="A889" s="1" t="s">
        <v>6847</v>
      </c>
      <c r="B889" s="3">
        <v>42</v>
      </c>
      <c r="C889" s="1" t="s">
        <v>6848</v>
      </c>
      <c r="D889" s="3">
        <v>9960352</v>
      </c>
      <c r="E889" s="1" t="s">
        <v>63</v>
      </c>
      <c r="F889" s="1" t="s">
        <v>7441</v>
      </c>
      <c r="G889" s="1" t="s">
        <v>653</v>
      </c>
      <c r="H889" s="1" t="s">
        <v>7442</v>
      </c>
      <c r="I889" s="3">
        <v>1661375</v>
      </c>
      <c r="J889" s="1" t="s">
        <v>67</v>
      </c>
      <c r="K889" s="12"/>
      <c r="L889" s="1" t="s">
        <v>6861</v>
      </c>
      <c r="M889" s="1"/>
      <c r="N889" s="1"/>
      <c r="O889" s="1" t="s">
        <v>7443</v>
      </c>
      <c r="P889" s="1" t="s">
        <v>70</v>
      </c>
      <c r="Q889" s="1" t="s">
        <v>70</v>
      </c>
      <c r="R889" s="1" t="s">
        <v>653</v>
      </c>
      <c r="S889" s="1" t="s">
        <v>7444</v>
      </c>
      <c r="T889" s="1" t="s">
        <v>7445</v>
      </c>
      <c r="U889" s="1" t="s">
        <v>6865</v>
      </c>
      <c r="V889" s="1" t="s">
        <v>74</v>
      </c>
      <c r="W889" s="1" t="s">
        <v>6866</v>
      </c>
      <c r="X889" s="1" t="s">
        <v>653</v>
      </c>
      <c r="Y889" s="1" t="s">
        <v>7446</v>
      </c>
      <c r="Z889" s="1" t="s">
        <v>653</v>
      </c>
      <c r="AA889" s="1" t="s">
        <v>7447</v>
      </c>
      <c r="AB889" s="3">
        <v>1</v>
      </c>
      <c r="AC889" s="3">
        <v>1</v>
      </c>
      <c r="AD889" s="3">
        <v>1</v>
      </c>
      <c r="AE889" s="3">
        <v>1</v>
      </c>
      <c r="AF889" s="3">
        <v>0</v>
      </c>
      <c r="AG889" s="3">
        <v>0</v>
      </c>
      <c r="AH889" s="3">
        <v>2.7666666666670001</v>
      </c>
      <c r="AI889" s="3">
        <v>2.65</v>
      </c>
      <c r="AJ889" s="1" t="s">
        <v>653</v>
      </c>
      <c r="AK889" s="1" t="s">
        <v>7448</v>
      </c>
      <c r="AL889" s="1"/>
      <c r="AM889" s="1"/>
      <c r="AN889" s="1"/>
      <c r="AO889" s="1"/>
      <c r="AP889" s="1"/>
      <c r="AQ889" s="1"/>
      <c r="AR889" s="1"/>
      <c r="AS889" s="1"/>
      <c r="AT889" s="3"/>
      <c r="AU889" s="1"/>
      <c r="AV889" s="1"/>
      <c r="AW889" s="3"/>
      <c r="AX889" s="1"/>
      <c r="AY889" s="1"/>
      <c r="AZ889" s="1"/>
      <c r="BA889" s="1"/>
      <c r="BB889">
        <f t="shared" si="13"/>
        <v>4</v>
      </c>
      <c r="BC889">
        <f t="array" ref="BC889">MEDIAN(IF($BB$2:$BB$4895=BB889, $AH$2:$AH$4895))</f>
        <v>29.95</v>
      </c>
    </row>
    <row r="890" spans="1:55" x14ac:dyDescent="0.25">
      <c r="A890" s="1" t="s">
        <v>6847</v>
      </c>
      <c r="B890" s="3">
        <v>42</v>
      </c>
      <c r="C890" s="1" t="s">
        <v>6848</v>
      </c>
      <c r="D890" s="3">
        <v>9966949</v>
      </c>
      <c r="E890" s="1" t="s">
        <v>91</v>
      </c>
      <c r="F890" s="1" t="s">
        <v>5275</v>
      </c>
      <c r="G890" s="1" t="s">
        <v>662</v>
      </c>
      <c r="H890" s="1" t="s">
        <v>7449</v>
      </c>
      <c r="I890" s="3">
        <v>9966949</v>
      </c>
      <c r="J890" s="1" t="s">
        <v>67</v>
      </c>
      <c r="K890" s="12"/>
      <c r="L890" s="1" t="s">
        <v>6979</v>
      </c>
      <c r="M890" s="1"/>
      <c r="N890" s="1"/>
      <c r="O890" s="1" t="s">
        <v>7450</v>
      </c>
      <c r="P890" s="1" t="s">
        <v>70</v>
      </c>
      <c r="Q890" s="1" t="s">
        <v>70</v>
      </c>
      <c r="R890" s="1" t="s">
        <v>662</v>
      </c>
      <c r="S890" s="1" t="s">
        <v>7451</v>
      </c>
      <c r="T890" s="1" t="s">
        <v>7452</v>
      </c>
      <c r="U890" s="1" t="s">
        <v>5269</v>
      </c>
      <c r="V890" s="1" t="s">
        <v>74</v>
      </c>
      <c r="W890" s="1" t="s">
        <v>6877</v>
      </c>
      <c r="X890" s="1" t="s">
        <v>662</v>
      </c>
      <c r="Y890" s="1" t="s">
        <v>350</v>
      </c>
      <c r="Z890" s="1" t="s">
        <v>662</v>
      </c>
      <c r="AA890" s="1" t="s">
        <v>3709</v>
      </c>
      <c r="AB890" s="3">
        <v>1</v>
      </c>
      <c r="AC890" s="3">
        <v>1</v>
      </c>
      <c r="AD890" s="3">
        <v>1</v>
      </c>
      <c r="AE890" s="3">
        <v>1</v>
      </c>
      <c r="AF890" s="3">
        <v>0</v>
      </c>
      <c r="AG890" s="3">
        <v>0</v>
      </c>
      <c r="AH890" s="3">
        <v>44.05</v>
      </c>
      <c r="AI890" s="3">
        <v>4.2333333333330003</v>
      </c>
      <c r="AJ890" s="1" t="s">
        <v>662</v>
      </c>
      <c r="AK890" s="1" t="s">
        <v>7453</v>
      </c>
      <c r="AL890" s="1"/>
      <c r="AM890" s="1"/>
      <c r="AN890" s="1"/>
      <c r="AO890" s="1"/>
      <c r="AP890" s="1"/>
      <c r="AQ890" s="1"/>
      <c r="AR890" s="1"/>
      <c r="AS890" s="1"/>
      <c r="AT890" s="3"/>
      <c r="AU890" s="1"/>
      <c r="AV890" s="1"/>
      <c r="AW890" s="3"/>
      <c r="AX890" s="1"/>
      <c r="AY890" s="1"/>
      <c r="AZ890" s="1"/>
      <c r="BA890" s="1"/>
      <c r="BB890">
        <f t="shared" si="13"/>
        <v>4</v>
      </c>
      <c r="BC890">
        <f t="array" ref="BC890">MEDIAN(IF($BB$2:$BB$4895=BB890, $AH$2:$AH$4895))</f>
        <v>29.95</v>
      </c>
    </row>
    <row r="891" spans="1:55" x14ac:dyDescent="0.25">
      <c r="A891" s="1" t="s">
        <v>6847</v>
      </c>
      <c r="B891" s="3">
        <v>42</v>
      </c>
      <c r="C891" s="1" t="s">
        <v>6848</v>
      </c>
      <c r="D891" s="3">
        <v>9967893</v>
      </c>
      <c r="E891" s="1" t="s">
        <v>63</v>
      </c>
      <c r="F891" s="1" t="s">
        <v>832</v>
      </c>
      <c r="G891" s="1" t="s">
        <v>662</v>
      </c>
      <c r="H891" s="1" t="s">
        <v>7454</v>
      </c>
      <c r="I891" s="3">
        <v>1662114</v>
      </c>
      <c r="J891" s="1" t="s">
        <v>67</v>
      </c>
      <c r="K891" s="12"/>
      <c r="L891" s="1" t="s">
        <v>7455</v>
      </c>
      <c r="M891" s="1"/>
      <c r="N891" s="1"/>
      <c r="O891" s="1" t="s">
        <v>7456</v>
      </c>
      <c r="P891" s="1" t="s">
        <v>70</v>
      </c>
      <c r="Q891" s="1" t="s">
        <v>70</v>
      </c>
      <c r="R891" s="1" t="s">
        <v>662</v>
      </c>
      <c r="S891" s="1" t="s">
        <v>7457</v>
      </c>
      <c r="T891" s="1" t="s">
        <v>7458</v>
      </c>
      <c r="U891" s="1" t="s">
        <v>7459</v>
      </c>
      <c r="V891" s="1" t="s">
        <v>74</v>
      </c>
      <c r="W891" s="1" t="s">
        <v>7355</v>
      </c>
      <c r="X891" s="1" t="s">
        <v>662</v>
      </c>
      <c r="Y891" s="1" t="s">
        <v>7413</v>
      </c>
      <c r="Z891" s="1" t="s">
        <v>662</v>
      </c>
      <c r="AA891" s="1" t="s">
        <v>7460</v>
      </c>
      <c r="AB891" s="3">
        <v>1</v>
      </c>
      <c r="AC891" s="3">
        <v>1</v>
      </c>
      <c r="AD891" s="3">
        <v>1</v>
      </c>
      <c r="AE891" s="3">
        <v>1</v>
      </c>
      <c r="AF891" s="3">
        <v>0</v>
      </c>
      <c r="AG891" s="3">
        <v>0</v>
      </c>
      <c r="AH891" s="3">
        <v>45.7</v>
      </c>
      <c r="AI891" s="3">
        <v>5.4333333333329996</v>
      </c>
      <c r="AJ891" s="1" t="s">
        <v>662</v>
      </c>
      <c r="AK891" s="1" t="s">
        <v>7461</v>
      </c>
      <c r="AL891" s="1"/>
      <c r="AM891" s="1"/>
      <c r="AN891" s="1"/>
      <c r="AO891" s="1"/>
      <c r="AP891" s="1"/>
      <c r="AQ891" s="1"/>
      <c r="AR891" s="1"/>
      <c r="AS891" s="1"/>
      <c r="AT891" s="3"/>
      <c r="AU891" s="1"/>
      <c r="AV891" s="1"/>
      <c r="AW891" s="3"/>
      <c r="AX891" s="1"/>
      <c r="AY891" s="1"/>
      <c r="AZ891" s="1" t="s">
        <v>7462</v>
      </c>
      <c r="BA891" s="1"/>
      <c r="BB891">
        <f t="shared" si="13"/>
        <v>4</v>
      </c>
      <c r="BC891">
        <f t="array" ref="BC891">MEDIAN(IF($BB$2:$BB$4895=BB891, $AH$2:$AH$4895))</f>
        <v>29.95</v>
      </c>
    </row>
    <row r="892" spans="1:55" x14ac:dyDescent="0.25">
      <c r="A892" s="1" t="s">
        <v>6847</v>
      </c>
      <c r="B892" s="3">
        <v>42</v>
      </c>
      <c r="C892" s="1" t="s">
        <v>6848</v>
      </c>
      <c r="D892" s="3">
        <v>9975702</v>
      </c>
      <c r="E892" s="1" t="s">
        <v>63</v>
      </c>
      <c r="F892" s="1" t="s">
        <v>7463</v>
      </c>
      <c r="G892" s="1" t="s">
        <v>680</v>
      </c>
      <c r="H892" s="1" t="s">
        <v>7464</v>
      </c>
      <c r="I892" s="3">
        <v>1663617</v>
      </c>
      <c r="J892" s="1" t="s">
        <v>67</v>
      </c>
      <c r="K892" s="12"/>
      <c r="L892" s="1" t="s">
        <v>6895</v>
      </c>
      <c r="M892" s="1"/>
      <c r="N892" s="1"/>
      <c r="O892" s="1" t="s">
        <v>7465</v>
      </c>
      <c r="P892" s="1" t="s">
        <v>70</v>
      </c>
      <c r="Q892" s="1" t="s">
        <v>70</v>
      </c>
      <c r="R892" s="1" t="s">
        <v>680</v>
      </c>
      <c r="S892" s="1" t="s">
        <v>7466</v>
      </c>
      <c r="T892" s="1" t="s">
        <v>7467</v>
      </c>
      <c r="U892" s="1" t="s">
        <v>6876</v>
      </c>
      <c r="V892" s="1" t="s">
        <v>74</v>
      </c>
      <c r="W892" s="1" t="s">
        <v>7011</v>
      </c>
      <c r="X892" s="1" t="s">
        <v>680</v>
      </c>
      <c r="Y892" s="1" t="s">
        <v>7468</v>
      </c>
      <c r="Z892" s="1" t="s">
        <v>680</v>
      </c>
      <c r="AA892" s="1" t="s">
        <v>7469</v>
      </c>
      <c r="AB892" s="3">
        <v>1</v>
      </c>
      <c r="AC892" s="3">
        <v>1</v>
      </c>
      <c r="AD892" s="3">
        <v>1</v>
      </c>
      <c r="AE892" s="3">
        <v>1</v>
      </c>
      <c r="AF892" s="3">
        <v>0</v>
      </c>
      <c r="AG892" s="3">
        <v>0</v>
      </c>
      <c r="AH892" s="3">
        <v>16.216666666666999</v>
      </c>
      <c r="AI892" s="3">
        <v>4.916666666667</v>
      </c>
      <c r="AJ892" s="1" t="s">
        <v>680</v>
      </c>
      <c r="AK892" s="1" t="s">
        <v>7470</v>
      </c>
      <c r="AL892" s="1"/>
      <c r="AM892" s="1"/>
      <c r="AN892" s="1"/>
      <c r="AO892" s="1"/>
      <c r="AP892" s="1"/>
      <c r="AQ892" s="1"/>
      <c r="AR892" s="1"/>
      <c r="AS892" s="1"/>
      <c r="AT892" s="3"/>
      <c r="AU892" s="1"/>
      <c r="AV892" s="1"/>
      <c r="AW892" s="3"/>
      <c r="AX892" s="1"/>
      <c r="AY892" s="1"/>
      <c r="AZ892" s="1"/>
      <c r="BA892" s="1"/>
      <c r="BB892">
        <f t="shared" si="13"/>
        <v>4</v>
      </c>
      <c r="BC892">
        <f t="array" ref="BC892">MEDIAN(IF($BB$2:$BB$4895=BB892, $AH$2:$AH$4895))</f>
        <v>29.95</v>
      </c>
    </row>
    <row r="893" spans="1:55" x14ac:dyDescent="0.25">
      <c r="A893" s="1" t="s">
        <v>6847</v>
      </c>
      <c r="B893" s="3">
        <v>40</v>
      </c>
      <c r="C893" s="1" t="s">
        <v>6847</v>
      </c>
      <c r="D893" s="3">
        <v>9976249</v>
      </c>
      <c r="E893" s="1" t="s">
        <v>63</v>
      </c>
      <c r="F893" s="1" t="s">
        <v>7471</v>
      </c>
      <c r="G893" s="1" t="s">
        <v>680</v>
      </c>
      <c r="H893" s="1" t="s">
        <v>7472</v>
      </c>
      <c r="I893" s="3">
        <v>1663681</v>
      </c>
      <c r="J893" s="1" t="s">
        <v>67</v>
      </c>
      <c r="K893" s="12"/>
      <c r="L893" s="1" t="s">
        <v>7473</v>
      </c>
      <c r="M893" s="1"/>
      <c r="N893" s="1"/>
      <c r="O893" s="1" t="s">
        <v>7474</v>
      </c>
      <c r="P893" s="1" t="s">
        <v>70</v>
      </c>
      <c r="Q893" s="1" t="s">
        <v>70</v>
      </c>
      <c r="R893" s="1" t="s">
        <v>680</v>
      </c>
      <c r="S893" s="1" t="s">
        <v>7475</v>
      </c>
      <c r="T893" s="1" t="s">
        <v>7476</v>
      </c>
      <c r="U893" s="1" t="s">
        <v>6950</v>
      </c>
      <c r="V893" s="1" t="s">
        <v>74</v>
      </c>
      <c r="W893" s="1" t="s">
        <v>6889</v>
      </c>
      <c r="X893" s="1" t="s">
        <v>680</v>
      </c>
      <c r="Y893" s="1" t="s">
        <v>88</v>
      </c>
      <c r="Z893" s="1" t="s">
        <v>680</v>
      </c>
      <c r="AA893" s="1" t="s">
        <v>2762</v>
      </c>
      <c r="AB893" s="3">
        <v>1</v>
      </c>
      <c r="AC893" s="3">
        <v>1</v>
      </c>
      <c r="AD893" s="3">
        <v>1</v>
      </c>
      <c r="AE893" s="3">
        <v>1</v>
      </c>
      <c r="AF893" s="3">
        <v>0</v>
      </c>
      <c r="AG893" s="3">
        <v>0</v>
      </c>
      <c r="AH893" s="3">
        <v>20.866666666667001</v>
      </c>
      <c r="AI893" s="3">
        <v>1.5666666666669999</v>
      </c>
      <c r="AJ893" s="1" t="s">
        <v>680</v>
      </c>
      <c r="AK893" s="1" t="s">
        <v>7477</v>
      </c>
      <c r="AL893" s="1"/>
      <c r="AM893" s="1"/>
      <c r="AN893" s="1"/>
      <c r="AO893" s="1"/>
      <c r="AP893" s="1"/>
      <c r="AQ893" s="1"/>
      <c r="AR893" s="1"/>
      <c r="AS893" s="1"/>
      <c r="AT893" s="3"/>
      <c r="AU893" s="1"/>
      <c r="AV893" s="1"/>
      <c r="AW893" s="3"/>
      <c r="AX893" s="1"/>
      <c r="AY893" s="1"/>
      <c r="AZ893" s="1"/>
      <c r="BA893" s="1"/>
      <c r="BB893">
        <f t="shared" si="13"/>
        <v>4</v>
      </c>
      <c r="BC893">
        <f t="array" ref="BC893">MEDIAN(IF($BB$2:$BB$4895=BB893, $AH$2:$AH$4895))</f>
        <v>29.95</v>
      </c>
    </row>
    <row r="894" spans="1:55" x14ac:dyDescent="0.25">
      <c r="A894" s="1" t="s">
        <v>6847</v>
      </c>
      <c r="B894" s="3">
        <v>42</v>
      </c>
      <c r="C894" s="1" t="s">
        <v>6848</v>
      </c>
      <c r="D894" s="3">
        <v>9976485</v>
      </c>
      <c r="E894" s="1" t="s">
        <v>91</v>
      </c>
      <c r="F894" s="1" t="s">
        <v>7478</v>
      </c>
      <c r="G894" s="1" t="s">
        <v>680</v>
      </c>
      <c r="H894" s="1" t="s">
        <v>7479</v>
      </c>
      <c r="I894" s="3">
        <v>9976485</v>
      </c>
      <c r="J894" s="1" t="s">
        <v>67</v>
      </c>
      <c r="K894" s="12"/>
      <c r="L894" s="1" t="s">
        <v>6861</v>
      </c>
      <c r="M894" s="1"/>
      <c r="N894" s="1"/>
      <c r="O894" s="1" t="s">
        <v>7480</v>
      </c>
      <c r="P894" s="1" t="s">
        <v>70</v>
      </c>
      <c r="Q894" s="1" t="s">
        <v>70</v>
      </c>
      <c r="R894" s="1" t="s">
        <v>680</v>
      </c>
      <c r="S894" s="1" t="s">
        <v>7481</v>
      </c>
      <c r="T894" s="1" t="s">
        <v>7482</v>
      </c>
      <c r="U894" s="1" t="s">
        <v>6865</v>
      </c>
      <c r="V894" s="1" t="s">
        <v>74</v>
      </c>
      <c r="W894" s="1" t="s">
        <v>7355</v>
      </c>
      <c r="X894" s="1" t="s">
        <v>680</v>
      </c>
      <c r="Y894" s="1" t="s">
        <v>7396</v>
      </c>
      <c r="Z894" s="1" t="s">
        <v>680</v>
      </c>
      <c r="AA894" s="1" t="s">
        <v>7483</v>
      </c>
      <c r="AB894" s="3">
        <v>1</v>
      </c>
      <c r="AC894" s="3">
        <v>1</v>
      </c>
      <c r="AD894" s="3">
        <v>1</v>
      </c>
      <c r="AE894" s="3">
        <v>1</v>
      </c>
      <c r="AF894" s="3">
        <v>0</v>
      </c>
      <c r="AG894" s="3">
        <v>0</v>
      </c>
      <c r="AH894" s="3">
        <v>37.25</v>
      </c>
      <c r="AI894" s="3">
        <v>2.75</v>
      </c>
      <c r="AJ894" s="1" t="s">
        <v>680</v>
      </c>
      <c r="AK894" s="1" t="s">
        <v>7484</v>
      </c>
      <c r="AL894" s="1"/>
      <c r="AM894" s="1"/>
      <c r="AN894" s="1"/>
      <c r="AO894" s="1"/>
      <c r="AP894" s="1"/>
      <c r="AQ894" s="1"/>
      <c r="AR894" s="1"/>
      <c r="AS894" s="1"/>
      <c r="AT894" s="3"/>
      <c r="AU894" s="1"/>
      <c r="AV894" s="1"/>
      <c r="AW894" s="3"/>
      <c r="AX894" s="1"/>
      <c r="AY894" s="1"/>
      <c r="AZ894" s="1"/>
      <c r="BA894" s="1" t="s">
        <v>7485</v>
      </c>
      <c r="BB894">
        <f t="shared" si="13"/>
        <v>4</v>
      </c>
      <c r="BC894">
        <f t="array" ref="BC894">MEDIAN(IF($BB$2:$BB$4895=BB894, $AH$2:$AH$4895))</f>
        <v>29.95</v>
      </c>
    </row>
    <row r="895" spans="1:55" x14ac:dyDescent="0.25">
      <c r="A895" s="1" t="s">
        <v>6847</v>
      </c>
      <c r="B895" s="3">
        <v>42</v>
      </c>
      <c r="C895" s="1" t="s">
        <v>6848</v>
      </c>
      <c r="D895" s="3">
        <v>9988576</v>
      </c>
      <c r="E895" s="1" t="s">
        <v>63</v>
      </c>
      <c r="F895" s="1" t="s">
        <v>7486</v>
      </c>
      <c r="G895" s="1" t="s">
        <v>690</v>
      </c>
      <c r="H895" s="1" t="s">
        <v>7487</v>
      </c>
      <c r="I895" s="3">
        <v>1665306</v>
      </c>
      <c r="J895" s="1" t="s">
        <v>67</v>
      </c>
      <c r="K895" s="12"/>
      <c r="L895" s="1" t="s">
        <v>6851</v>
      </c>
      <c r="M895" s="1"/>
      <c r="N895" s="1"/>
      <c r="O895" s="1" t="s">
        <v>7488</v>
      </c>
      <c r="P895" s="1" t="s">
        <v>70</v>
      </c>
      <c r="Q895" s="1" t="s">
        <v>70</v>
      </c>
      <c r="R895" s="1" t="s">
        <v>690</v>
      </c>
      <c r="S895" s="1" t="s">
        <v>7489</v>
      </c>
      <c r="T895" s="1" t="s">
        <v>7490</v>
      </c>
      <c r="U895" s="1" t="s">
        <v>6876</v>
      </c>
      <c r="V895" s="1" t="s">
        <v>74</v>
      </c>
      <c r="W895" s="1" t="s">
        <v>6855</v>
      </c>
      <c r="X895" s="1" t="s">
        <v>690</v>
      </c>
      <c r="Y895" s="1" t="s">
        <v>7491</v>
      </c>
      <c r="Z895" s="1" t="s">
        <v>690</v>
      </c>
      <c r="AA895" s="1" t="s">
        <v>7492</v>
      </c>
      <c r="AB895" s="3">
        <v>1</v>
      </c>
      <c r="AC895" s="3">
        <v>1</v>
      </c>
      <c r="AD895" s="3">
        <v>1</v>
      </c>
      <c r="AE895" s="3">
        <v>1</v>
      </c>
      <c r="AF895" s="3">
        <v>0</v>
      </c>
      <c r="AG895" s="3">
        <v>0</v>
      </c>
      <c r="AH895" s="3">
        <v>13.583333333333</v>
      </c>
      <c r="AI895" s="3">
        <v>2.583333333333</v>
      </c>
      <c r="AJ895" s="1" t="s">
        <v>690</v>
      </c>
      <c r="AK895" s="1" t="s">
        <v>7493</v>
      </c>
      <c r="AL895" s="1"/>
      <c r="AM895" s="1"/>
      <c r="AN895" s="1"/>
      <c r="AO895" s="1"/>
      <c r="AP895" s="1"/>
      <c r="AQ895" s="1"/>
      <c r="AR895" s="1"/>
      <c r="AS895" s="1"/>
      <c r="AT895" s="3"/>
      <c r="AU895" s="1"/>
      <c r="AV895" s="1"/>
      <c r="AW895" s="3"/>
      <c r="AX895" s="1"/>
      <c r="AY895" s="1"/>
      <c r="AZ895" s="1"/>
      <c r="BA895" s="1"/>
      <c r="BB895">
        <f t="shared" si="13"/>
        <v>4</v>
      </c>
      <c r="BC895">
        <f t="array" ref="BC895">MEDIAN(IF($BB$2:$BB$4895=BB895, $AH$2:$AH$4895))</f>
        <v>29.95</v>
      </c>
    </row>
    <row r="896" spans="1:55" x14ac:dyDescent="0.25">
      <c r="A896" s="1" t="s">
        <v>6847</v>
      </c>
      <c r="B896" s="3">
        <v>42</v>
      </c>
      <c r="C896" s="1" t="s">
        <v>6848</v>
      </c>
      <c r="D896" s="3">
        <v>9992897</v>
      </c>
      <c r="E896" s="1" t="s">
        <v>63</v>
      </c>
      <c r="F896" s="1" t="s">
        <v>7494</v>
      </c>
      <c r="G896" s="1" t="s">
        <v>702</v>
      </c>
      <c r="H896" s="1" t="s">
        <v>7495</v>
      </c>
      <c r="I896" s="3">
        <v>1665783</v>
      </c>
      <c r="J896" s="1" t="s">
        <v>67</v>
      </c>
      <c r="K896" s="12"/>
      <c r="L896" s="1" t="s">
        <v>6851</v>
      </c>
      <c r="M896" s="1"/>
      <c r="N896" s="1"/>
      <c r="O896" s="1" t="s">
        <v>7496</v>
      </c>
      <c r="P896" s="1" t="s">
        <v>70</v>
      </c>
      <c r="Q896" s="1" t="s">
        <v>70</v>
      </c>
      <c r="R896" s="1" t="s">
        <v>702</v>
      </c>
      <c r="S896" s="1" t="s">
        <v>7497</v>
      </c>
      <c r="T896" s="1" t="s">
        <v>7498</v>
      </c>
      <c r="U896" s="1" t="s">
        <v>6876</v>
      </c>
      <c r="V896" s="1" t="s">
        <v>74</v>
      </c>
      <c r="W896" s="1" t="s">
        <v>6877</v>
      </c>
      <c r="X896" s="1" t="s">
        <v>702</v>
      </c>
      <c r="Y896" s="1" t="s">
        <v>7499</v>
      </c>
      <c r="Z896" s="1" t="s">
        <v>702</v>
      </c>
      <c r="AA896" s="1" t="s">
        <v>7500</v>
      </c>
      <c r="AB896" s="3">
        <v>1</v>
      </c>
      <c r="AC896" s="3">
        <v>1</v>
      </c>
      <c r="AD896" s="3">
        <v>1</v>
      </c>
      <c r="AE896" s="3">
        <v>1</v>
      </c>
      <c r="AF896" s="3">
        <v>0</v>
      </c>
      <c r="AG896" s="3">
        <v>0</v>
      </c>
      <c r="AH896" s="3">
        <v>29.8</v>
      </c>
      <c r="AI896" s="3">
        <v>5.7333333333330003</v>
      </c>
      <c r="AJ896" s="1" t="s">
        <v>702</v>
      </c>
      <c r="AK896" s="1" t="s">
        <v>7501</v>
      </c>
      <c r="AL896" s="1"/>
      <c r="AM896" s="1"/>
      <c r="AN896" s="1"/>
      <c r="AO896" s="1"/>
      <c r="AP896" s="1"/>
      <c r="AQ896" s="1"/>
      <c r="AR896" s="1"/>
      <c r="AS896" s="1"/>
      <c r="AT896" s="3"/>
      <c r="AU896" s="1"/>
      <c r="AV896" s="1"/>
      <c r="AW896" s="3"/>
      <c r="AX896" s="1"/>
      <c r="AY896" s="1"/>
      <c r="AZ896" s="1"/>
      <c r="BA896" s="1"/>
      <c r="BB896">
        <f t="shared" si="13"/>
        <v>4</v>
      </c>
      <c r="BC896">
        <f t="array" ref="BC896">MEDIAN(IF($BB$2:$BB$4895=BB896, $AH$2:$AH$4895))</f>
        <v>29.95</v>
      </c>
    </row>
    <row r="897" spans="1:55" x14ac:dyDescent="0.25">
      <c r="A897" s="1" t="s">
        <v>6847</v>
      </c>
      <c r="B897" s="3">
        <v>42</v>
      </c>
      <c r="C897" s="1" t="s">
        <v>6848</v>
      </c>
      <c r="D897" s="3">
        <v>9996440</v>
      </c>
      <c r="E897" s="1" t="s">
        <v>63</v>
      </c>
      <c r="F897" s="1" t="s">
        <v>7502</v>
      </c>
      <c r="G897" s="1" t="s">
        <v>717</v>
      </c>
      <c r="H897" s="1" t="s">
        <v>7503</v>
      </c>
      <c r="I897" s="3">
        <v>1666453</v>
      </c>
      <c r="J897" s="1" t="s">
        <v>67</v>
      </c>
      <c r="K897" s="12"/>
      <c r="L897" s="1" t="s">
        <v>6851</v>
      </c>
      <c r="M897" s="1"/>
      <c r="N897" s="1"/>
      <c r="O897" s="1" t="s">
        <v>7504</v>
      </c>
      <c r="P897" s="1" t="s">
        <v>70</v>
      </c>
      <c r="Q897" s="1" t="s">
        <v>70</v>
      </c>
      <c r="R897" s="1" t="s">
        <v>717</v>
      </c>
      <c r="S897" s="1" t="s">
        <v>7505</v>
      </c>
      <c r="T897" s="1" t="s">
        <v>7506</v>
      </c>
      <c r="U897" s="1" t="s">
        <v>6876</v>
      </c>
      <c r="V897" s="1" t="s">
        <v>74</v>
      </c>
      <c r="W897" s="1" t="s">
        <v>7430</v>
      </c>
      <c r="X897" s="1" t="s">
        <v>717</v>
      </c>
      <c r="Y897" s="1" t="s">
        <v>3359</v>
      </c>
      <c r="Z897" s="1" t="s">
        <v>717</v>
      </c>
      <c r="AA897" s="1" t="s">
        <v>7507</v>
      </c>
      <c r="AB897" s="3">
        <v>1</v>
      </c>
      <c r="AC897" s="3">
        <v>1</v>
      </c>
      <c r="AD897" s="3">
        <v>1</v>
      </c>
      <c r="AE897" s="3">
        <v>1</v>
      </c>
      <c r="AF897" s="3">
        <v>0</v>
      </c>
      <c r="AG897" s="3">
        <v>0</v>
      </c>
      <c r="AH897" s="3">
        <v>39.183333333333003</v>
      </c>
      <c r="AI897" s="3">
        <v>4.4333333333329996</v>
      </c>
      <c r="AJ897" s="1" t="s">
        <v>717</v>
      </c>
      <c r="AK897" s="1" t="s">
        <v>7508</v>
      </c>
      <c r="AL897" s="1"/>
      <c r="AM897" s="1"/>
      <c r="AN897" s="1"/>
      <c r="AO897" s="1"/>
      <c r="AP897" s="1"/>
      <c r="AQ897" s="1"/>
      <c r="AR897" s="1"/>
      <c r="AS897" s="1"/>
      <c r="AT897" s="3"/>
      <c r="AU897" s="1"/>
      <c r="AV897" s="1"/>
      <c r="AW897" s="3"/>
      <c r="AX897" s="1"/>
      <c r="AY897" s="1"/>
      <c r="AZ897" s="1" t="s">
        <v>7509</v>
      </c>
      <c r="BA897" s="1"/>
      <c r="BB897">
        <f t="shared" si="13"/>
        <v>4</v>
      </c>
      <c r="BC897">
        <f t="array" ref="BC897">MEDIAN(IF($BB$2:$BB$4895=BB897, $AH$2:$AH$4895))</f>
        <v>29.95</v>
      </c>
    </row>
    <row r="898" spans="1:55" x14ac:dyDescent="0.25">
      <c r="A898" s="1" t="s">
        <v>6847</v>
      </c>
      <c r="B898" s="3">
        <v>42</v>
      </c>
      <c r="C898" s="1" t="s">
        <v>6848</v>
      </c>
      <c r="D898" s="3">
        <v>11222</v>
      </c>
      <c r="E898" s="1" t="s">
        <v>63</v>
      </c>
      <c r="F898" s="1" t="s">
        <v>7510</v>
      </c>
      <c r="G898" s="1" t="s">
        <v>746</v>
      </c>
      <c r="H898" s="1" t="s">
        <v>7511</v>
      </c>
      <c r="I898" s="3">
        <v>1667214</v>
      </c>
      <c r="J898" s="1" t="s">
        <v>67</v>
      </c>
      <c r="K898" s="12"/>
      <c r="L898" s="1" t="s">
        <v>6861</v>
      </c>
      <c r="M898" s="1"/>
      <c r="N898" s="1"/>
      <c r="O898" s="1" t="s">
        <v>7512</v>
      </c>
      <c r="P898" s="1" t="s">
        <v>70</v>
      </c>
      <c r="Q898" s="1" t="s">
        <v>70</v>
      </c>
      <c r="R898" s="1" t="s">
        <v>746</v>
      </c>
      <c r="S898" s="1" t="s">
        <v>7513</v>
      </c>
      <c r="T898" s="1" t="s">
        <v>7514</v>
      </c>
      <c r="U898" s="1" t="s">
        <v>6865</v>
      </c>
      <c r="V898" s="1" t="s">
        <v>74</v>
      </c>
      <c r="W898" s="1" t="s">
        <v>7355</v>
      </c>
      <c r="X898" s="1" t="s">
        <v>746</v>
      </c>
      <c r="Y898" s="1" t="s">
        <v>7515</v>
      </c>
      <c r="Z898" s="1" t="s">
        <v>746</v>
      </c>
      <c r="AA898" s="1" t="s">
        <v>7516</v>
      </c>
      <c r="AB898" s="3">
        <v>1</v>
      </c>
      <c r="AC898" s="3">
        <v>1</v>
      </c>
      <c r="AD898" s="3">
        <v>1</v>
      </c>
      <c r="AE898" s="3">
        <v>1</v>
      </c>
      <c r="AF898" s="3">
        <v>0</v>
      </c>
      <c r="AG898" s="3">
        <v>0</v>
      </c>
      <c r="AH898" s="3">
        <v>23.316666666667</v>
      </c>
      <c r="AI898" s="3">
        <v>7.0166666666669997</v>
      </c>
      <c r="AJ898" s="1" t="s">
        <v>746</v>
      </c>
      <c r="AK898" s="1" t="s">
        <v>7517</v>
      </c>
      <c r="AL898" s="1"/>
      <c r="AM898" s="1"/>
      <c r="AN898" s="1"/>
      <c r="AO898" s="1"/>
      <c r="AP898" s="1"/>
      <c r="AQ898" s="1"/>
      <c r="AR898" s="1"/>
      <c r="AS898" s="1"/>
      <c r="AT898" s="3"/>
      <c r="AU898" s="1"/>
      <c r="AV898" s="1"/>
      <c r="AW898" s="3"/>
      <c r="AX898" s="1"/>
      <c r="AY898" s="1"/>
      <c r="AZ898" s="1"/>
      <c r="BA898" s="1"/>
      <c r="BB898">
        <f t="shared" si="13"/>
        <v>4</v>
      </c>
      <c r="BC898">
        <f t="array" ref="BC898">MEDIAN(IF($BB$2:$BB$4895=BB898, $AH$2:$AH$4895))</f>
        <v>29.95</v>
      </c>
    </row>
    <row r="899" spans="1:55" x14ac:dyDescent="0.25">
      <c r="A899" s="1" t="s">
        <v>6847</v>
      </c>
      <c r="B899" s="3">
        <v>42</v>
      </c>
      <c r="C899" s="1" t="s">
        <v>6848</v>
      </c>
      <c r="D899" s="3">
        <v>14797</v>
      </c>
      <c r="E899" s="1" t="s">
        <v>63</v>
      </c>
      <c r="F899" s="1" t="s">
        <v>7518</v>
      </c>
      <c r="G899" s="1" t="s">
        <v>767</v>
      </c>
      <c r="H899" s="1" t="s">
        <v>7519</v>
      </c>
      <c r="I899" s="3">
        <v>1668119</v>
      </c>
      <c r="J899" s="1" t="s">
        <v>67</v>
      </c>
      <c r="K899" s="12"/>
      <c r="L899" s="1" t="s">
        <v>6851</v>
      </c>
      <c r="M899" s="1"/>
      <c r="N899" s="1"/>
      <c r="O899" s="1" t="s">
        <v>7520</v>
      </c>
      <c r="P899" s="1" t="s">
        <v>70</v>
      </c>
      <c r="Q899" s="1" t="s">
        <v>70</v>
      </c>
      <c r="R899" s="1" t="s">
        <v>767</v>
      </c>
      <c r="S899" s="1" t="s">
        <v>7521</v>
      </c>
      <c r="T899" s="1" t="s">
        <v>7522</v>
      </c>
      <c r="U899" s="1" t="s">
        <v>6876</v>
      </c>
      <c r="V899" s="1" t="s">
        <v>74</v>
      </c>
      <c r="W899" s="1" t="s">
        <v>7011</v>
      </c>
      <c r="X899" s="1" t="s">
        <v>767</v>
      </c>
      <c r="Y899" s="1" t="s">
        <v>889</v>
      </c>
      <c r="Z899" s="1" t="s">
        <v>767</v>
      </c>
      <c r="AA899" s="1" t="s">
        <v>7523</v>
      </c>
      <c r="AB899" s="3">
        <v>1</v>
      </c>
      <c r="AC899" s="3">
        <v>1</v>
      </c>
      <c r="AD899" s="3">
        <v>1</v>
      </c>
      <c r="AE899" s="3">
        <v>1</v>
      </c>
      <c r="AF899" s="3">
        <v>0</v>
      </c>
      <c r="AG899" s="3">
        <v>0</v>
      </c>
      <c r="AH899" s="3">
        <v>9.666666666667</v>
      </c>
      <c r="AI899" s="3">
        <v>2.7333333333329999</v>
      </c>
      <c r="AJ899" s="1" t="s">
        <v>767</v>
      </c>
      <c r="AK899" s="1" t="s">
        <v>7524</v>
      </c>
      <c r="AL899" s="1"/>
      <c r="AM899" s="1"/>
      <c r="AN899" s="1"/>
      <c r="AO899" s="1"/>
      <c r="AP899" s="1"/>
      <c r="AQ899" s="1"/>
      <c r="AR899" s="1"/>
      <c r="AS899" s="1"/>
      <c r="AT899" s="3"/>
      <c r="AU899" s="1"/>
      <c r="AV899" s="1"/>
      <c r="AW899" s="3"/>
      <c r="AX899" s="1"/>
      <c r="AY899" s="1"/>
      <c r="AZ899" s="1"/>
      <c r="BA899" s="1"/>
      <c r="BB899">
        <f t="shared" ref="BB899:BB962" si="14">MONTH(G899)</f>
        <v>4</v>
      </c>
      <c r="BC899">
        <f t="array" ref="BC899">MEDIAN(IF($BB$2:$BB$4895=BB899, $AH$2:$AH$4895))</f>
        <v>29.95</v>
      </c>
    </row>
    <row r="900" spans="1:55" x14ac:dyDescent="0.25">
      <c r="A900" s="1" t="s">
        <v>6847</v>
      </c>
      <c r="B900" s="3">
        <v>40</v>
      </c>
      <c r="C900" s="1" t="s">
        <v>6847</v>
      </c>
      <c r="D900" s="3">
        <v>16059</v>
      </c>
      <c r="E900" s="1" t="s">
        <v>91</v>
      </c>
      <c r="F900" s="1" t="s">
        <v>7325</v>
      </c>
      <c r="G900" s="1" t="s">
        <v>767</v>
      </c>
      <c r="H900" s="1" t="s">
        <v>7525</v>
      </c>
      <c r="I900" s="3">
        <v>16059</v>
      </c>
      <c r="J900" s="1" t="s">
        <v>67</v>
      </c>
      <c r="K900" s="12"/>
      <c r="L900" s="1" t="s">
        <v>6884</v>
      </c>
      <c r="M900" s="1"/>
      <c r="N900" s="1"/>
      <c r="O900" s="1" t="s">
        <v>7526</v>
      </c>
      <c r="P900" s="1" t="s">
        <v>70</v>
      </c>
      <c r="Q900" s="1" t="s">
        <v>70</v>
      </c>
      <c r="R900" s="1" t="s">
        <v>767</v>
      </c>
      <c r="S900" s="1" t="s">
        <v>7527</v>
      </c>
      <c r="T900" s="1" t="s">
        <v>7528</v>
      </c>
      <c r="U900" s="1" t="s">
        <v>7529</v>
      </c>
      <c r="V900" s="1" t="s">
        <v>74</v>
      </c>
      <c r="W900" s="1" t="s">
        <v>7438</v>
      </c>
      <c r="X900" s="1" t="s">
        <v>767</v>
      </c>
      <c r="Y900" s="1" t="s">
        <v>7530</v>
      </c>
      <c r="Z900" s="1" t="s">
        <v>767</v>
      </c>
      <c r="AA900" s="1" t="s">
        <v>7531</v>
      </c>
      <c r="AB900" s="3">
        <v>1</v>
      </c>
      <c r="AC900" s="3">
        <v>1</v>
      </c>
      <c r="AD900" s="3">
        <v>1</v>
      </c>
      <c r="AE900" s="3">
        <v>1</v>
      </c>
      <c r="AF900" s="3">
        <v>0</v>
      </c>
      <c r="AG900" s="3">
        <v>0</v>
      </c>
      <c r="AH900" s="3">
        <v>23.416666666666998</v>
      </c>
      <c r="AI900" s="3">
        <v>3.833333333333</v>
      </c>
      <c r="AJ900" s="1" t="s">
        <v>767</v>
      </c>
      <c r="AK900" s="1" t="s">
        <v>7532</v>
      </c>
      <c r="AL900" s="1"/>
      <c r="AM900" s="1"/>
      <c r="AN900" s="1"/>
      <c r="AO900" s="1"/>
      <c r="AP900" s="1"/>
      <c r="AQ900" s="1"/>
      <c r="AR900" s="1"/>
      <c r="AS900" s="1"/>
      <c r="AT900" s="3"/>
      <c r="AU900" s="1"/>
      <c r="AV900" s="1"/>
      <c r="AW900" s="3"/>
      <c r="AX900" s="1"/>
      <c r="AY900" s="1"/>
      <c r="AZ900" s="1"/>
      <c r="BA900" s="1"/>
      <c r="BB900">
        <f t="shared" si="14"/>
        <v>4</v>
      </c>
      <c r="BC900">
        <f t="array" ref="BC900">MEDIAN(IF($BB$2:$BB$4895=BB900, $AH$2:$AH$4895))</f>
        <v>29.95</v>
      </c>
    </row>
    <row r="901" spans="1:55" x14ac:dyDescent="0.25">
      <c r="A901" s="1" t="s">
        <v>6847</v>
      </c>
      <c r="B901" s="3">
        <v>42</v>
      </c>
      <c r="C901" s="1" t="s">
        <v>6848</v>
      </c>
      <c r="D901" s="3">
        <v>17237</v>
      </c>
      <c r="E901" s="1" t="s">
        <v>63</v>
      </c>
      <c r="F901" s="1" t="s">
        <v>7533</v>
      </c>
      <c r="G901" s="1" t="s">
        <v>767</v>
      </c>
      <c r="H901" s="1" t="s">
        <v>7534</v>
      </c>
      <c r="I901" s="3">
        <v>1668328</v>
      </c>
      <c r="J901" s="1" t="s">
        <v>67</v>
      </c>
      <c r="K901" s="12"/>
      <c r="L901" s="1" t="s">
        <v>6851</v>
      </c>
      <c r="M901" s="1"/>
      <c r="N901" s="1"/>
      <c r="O901" s="1" t="s">
        <v>7535</v>
      </c>
      <c r="P901" s="1" t="s">
        <v>70</v>
      </c>
      <c r="Q901" s="1" t="s">
        <v>70</v>
      </c>
      <c r="R901" s="1" t="s">
        <v>767</v>
      </c>
      <c r="S901" s="1" t="s">
        <v>7536</v>
      </c>
      <c r="T901" s="1" t="s">
        <v>7537</v>
      </c>
      <c r="U901" s="1" t="s">
        <v>5269</v>
      </c>
      <c r="V901" s="1" t="s">
        <v>74</v>
      </c>
      <c r="W901" s="1" t="s">
        <v>7538</v>
      </c>
      <c r="X901" s="1" t="s">
        <v>767</v>
      </c>
      <c r="Y901" s="1" t="s">
        <v>7539</v>
      </c>
      <c r="Z901" s="1" t="s">
        <v>767</v>
      </c>
      <c r="AA901" s="1" t="s">
        <v>7540</v>
      </c>
      <c r="AB901" s="3">
        <v>1</v>
      </c>
      <c r="AC901" s="3">
        <v>1</v>
      </c>
      <c r="AD901" s="3">
        <v>1</v>
      </c>
      <c r="AE901" s="3">
        <v>1</v>
      </c>
      <c r="AF901" s="3">
        <v>0</v>
      </c>
      <c r="AG901" s="3">
        <v>0</v>
      </c>
      <c r="AH901" s="3">
        <v>15.066666666667</v>
      </c>
      <c r="AI901" s="3">
        <v>3.916666666667</v>
      </c>
      <c r="AJ901" s="1" t="s">
        <v>767</v>
      </c>
      <c r="AK901" s="1" t="s">
        <v>7541</v>
      </c>
      <c r="AL901" s="1"/>
      <c r="AM901" s="1"/>
      <c r="AN901" s="1"/>
      <c r="AO901" s="1"/>
      <c r="AP901" s="1"/>
      <c r="AQ901" s="1"/>
      <c r="AR901" s="1"/>
      <c r="AS901" s="1"/>
      <c r="AT901" s="3"/>
      <c r="AU901" s="1"/>
      <c r="AV901" s="1"/>
      <c r="AW901" s="3"/>
      <c r="AX901" s="1"/>
      <c r="AY901" s="1"/>
      <c r="AZ901" s="1"/>
      <c r="BA901" s="1"/>
      <c r="BB901">
        <f t="shared" si="14"/>
        <v>4</v>
      </c>
      <c r="BC901">
        <f t="array" ref="BC901">MEDIAN(IF($BB$2:$BB$4895=BB901, $AH$2:$AH$4895))</f>
        <v>29.95</v>
      </c>
    </row>
    <row r="902" spans="1:55" x14ac:dyDescent="0.25">
      <c r="A902" s="1" t="s">
        <v>6847</v>
      </c>
      <c r="B902" s="3">
        <v>40</v>
      </c>
      <c r="C902" s="1" t="s">
        <v>6847</v>
      </c>
      <c r="D902" s="3">
        <v>22336</v>
      </c>
      <c r="E902" s="1" t="s">
        <v>91</v>
      </c>
      <c r="F902" s="1" t="s">
        <v>7542</v>
      </c>
      <c r="G902" s="1" t="s">
        <v>767</v>
      </c>
      <c r="H902" s="1" t="s">
        <v>7543</v>
      </c>
      <c r="I902" s="3">
        <v>22336</v>
      </c>
      <c r="J902" s="1" t="s">
        <v>1309</v>
      </c>
      <c r="K902" s="12"/>
      <c r="L902" s="1" t="s">
        <v>7473</v>
      </c>
      <c r="M902" s="1"/>
      <c r="N902" s="1"/>
      <c r="O902" s="1" t="s">
        <v>7544</v>
      </c>
      <c r="P902" s="1" t="s">
        <v>70</v>
      </c>
      <c r="Q902" s="1" t="s">
        <v>70</v>
      </c>
      <c r="R902" s="1" t="s">
        <v>767</v>
      </c>
      <c r="S902" s="1" t="s">
        <v>7545</v>
      </c>
      <c r="T902" s="1" t="s">
        <v>7546</v>
      </c>
      <c r="U902" s="1" t="s">
        <v>6950</v>
      </c>
      <c r="V902" s="1" t="s">
        <v>74</v>
      </c>
      <c r="W902" s="1" t="s">
        <v>6962</v>
      </c>
      <c r="X902" s="1" t="s">
        <v>767</v>
      </c>
      <c r="Y902" s="1" t="s">
        <v>7547</v>
      </c>
      <c r="Z902" s="1" t="s">
        <v>767</v>
      </c>
      <c r="AA902" s="1" t="s">
        <v>7548</v>
      </c>
      <c r="AB902" s="3">
        <v>1</v>
      </c>
      <c r="AC902" s="3">
        <v>1</v>
      </c>
      <c r="AD902" s="3">
        <v>1</v>
      </c>
      <c r="AE902" s="3">
        <v>1</v>
      </c>
      <c r="AF902" s="3">
        <v>0</v>
      </c>
      <c r="AG902" s="3">
        <v>0</v>
      </c>
      <c r="AH902" s="3">
        <v>48.183333333333003</v>
      </c>
      <c r="AI902" s="3">
        <v>5.416666666667</v>
      </c>
      <c r="AJ902" s="1" t="s">
        <v>767</v>
      </c>
      <c r="AK902" s="1" t="s">
        <v>7549</v>
      </c>
      <c r="AL902" s="1"/>
      <c r="AM902" s="1"/>
      <c r="AN902" s="1"/>
      <c r="AO902" s="1"/>
      <c r="AP902" s="1"/>
      <c r="AQ902" s="1"/>
      <c r="AR902" s="1"/>
      <c r="AS902" s="1"/>
      <c r="AT902" s="3"/>
      <c r="AU902" s="1"/>
      <c r="AV902" s="1"/>
      <c r="AW902" s="3"/>
      <c r="AX902" s="1"/>
      <c r="AY902" s="1"/>
      <c r="AZ902" s="1"/>
      <c r="BA902" s="1"/>
      <c r="BB902">
        <f t="shared" si="14"/>
        <v>4</v>
      </c>
      <c r="BC902">
        <f t="array" ref="BC902">MEDIAN(IF($BB$2:$BB$4895=BB902, $AH$2:$AH$4895))</f>
        <v>29.95</v>
      </c>
    </row>
    <row r="903" spans="1:55" x14ac:dyDescent="0.25">
      <c r="A903" s="1" t="s">
        <v>6847</v>
      </c>
      <c r="B903" s="3">
        <v>42</v>
      </c>
      <c r="C903" s="1" t="s">
        <v>6848</v>
      </c>
      <c r="D903" s="3">
        <v>23464</v>
      </c>
      <c r="E903" s="1" t="s">
        <v>63</v>
      </c>
      <c r="F903" s="1" t="s">
        <v>7550</v>
      </c>
      <c r="G903" s="1" t="s">
        <v>767</v>
      </c>
      <c r="H903" s="1" t="s">
        <v>7551</v>
      </c>
      <c r="I903" s="3">
        <v>1668900</v>
      </c>
      <c r="J903" s="1" t="s">
        <v>1309</v>
      </c>
      <c r="K903" s="12"/>
      <c r="L903" s="1" t="s">
        <v>7552</v>
      </c>
      <c r="M903" s="1"/>
      <c r="N903" s="1"/>
      <c r="O903" s="1" t="s">
        <v>7553</v>
      </c>
      <c r="P903" s="1" t="s">
        <v>70</v>
      </c>
      <c r="Q903" s="1" t="s">
        <v>70</v>
      </c>
      <c r="R903" s="1" t="s">
        <v>767</v>
      </c>
      <c r="S903" s="1" t="s">
        <v>7554</v>
      </c>
      <c r="T903" s="1" t="s">
        <v>7555</v>
      </c>
      <c r="U903" s="1" t="s">
        <v>5269</v>
      </c>
      <c r="V903" s="1" t="s">
        <v>74</v>
      </c>
      <c r="W903" s="1" t="s">
        <v>7430</v>
      </c>
      <c r="X903" s="1" t="s">
        <v>767</v>
      </c>
      <c r="Y903" s="1" t="s">
        <v>7556</v>
      </c>
      <c r="Z903" s="1" t="s">
        <v>767</v>
      </c>
      <c r="AA903" s="1" t="s">
        <v>7557</v>
      </c>
      <c r="AB903" s="3">
        <v>1</v>
      </c>
      <c r="AC903" s="3">
        <v>1</v>
      </c>
      <c r="AD903" s="3">
        <v>1</v>
      </c>
      <c r="AE903" s="3">
        <v>1</v>
      </c>
      <c r="AF903" s="3">
        <v>0</v>
      </c>
      <c r="AG903" s="3">
        <v>0</v>
      </c>
      <c r="AH903" s="3">
        <v>34.35</v>
      </c>
      <c r="AI903" s="3">
        <v>2.416666666667</v>
      </c>
      <c r="AJ903" s="1" t="s">
        <v>767</v>
      </c>
      <c r="AK903" s="1" t="s">
        <v>7558</v>
      </c>
      <c r="AL903" s="1"/>
      <c r="AM903" s="1"/>
      <c r="AN903" s="1"/>
      <c r="AO903" s="1"/>
      <c r="AP903" s="1"/>
      <c r="AQ903" s="1"/>
      <c r="AR903" s="1"/>
      <c r="AS903" s="1"/>
      <c r="AT903" s="3"/>
      <c r="AU903" s="1"/>
      <c r="AV903" s="1"/>
      <c r="AW903" s="3"/>
      <c r="AX903" s="1"/>
      <c r="AY903" s="1"/>
      <c r="AZ903" s="1"/>
      <c r="BA903" s="1"/>
      <c r="BB903">
        <f t="shared" si="14"/>
        <v>4</v>
      </c>
      <c r="BC903">
        <f t="array" ref="BC903">MEDIAN(IF($BB$2:$BB$4895=BB903, $AH$2:$AH$4895))</f>
        <v>29.95</v>
      </c>
    </row>
    <row r="904" spans="1:55" x14ac:dyDescent="0.25">
      <c r="A904" s="1" t="s">
        <v>6847</v>
      </c>
      <c r="B904" s="3">
        <v>40</v>
      </c>
      <c r="C904" s="1" t="s">
        <v>6847</v>
      </c>
      <c r="D904" s="3">
        <v>33756</v>
      </c>
      <c r="E904" s="1" t="s">
        <v>63</v>
      </c>
      <c r="F904" s="1" t="s">
        <v>7559</v>
      </c>
      <c r="G904" s="1" t="s">
        <v>767</v>
      </c>
      <c r="H904" s="1" t="s">
        <v>7560</v>
      </c>
      <c r="I904" s="3">
        <v>1669921</v>
      </c>
      <c r="J904" s="1" t="s">
        <v>1309</v>
      </c>
      <c r="K904" s="12"/>
      <c r="L904" s="1" t="s">
        <v>7383</v>
      </c>
      <c r="M904" s="1"/>
      <c r="N904" s="1"/>
      <c r="O904" s="1" t="s">
        <v>7561</v>
      </c>
      <c r="P904" s="1" t="s">
        <v>70</v>
      </c>
      <c r="Q904" s="1" t="s">
        <v>70</v>
      </c>
      <c r="R904" s="1" t="s">
        <v>767</v>
      </c>
      <c r="S904" s="1" t="s">
        <v>7562</v>
      </c>
      <c r="T904" s="1" t="s">
        <v>7563</v>
      </c>
      <c r="U904" s="1" t="s">
        <v>6888</v>
      </c>
      <c r="V904" s="1" t="s">
        <v>74</v>
      </c>
      <c r="W904" s="1" t="s">
        <v>2676</v>
      </c>
      <c r="X904" s="1" t="s">
        <v>767</v>
      </c>
      <c r="Y904" s="1" t="s">
        <v>184</v>
      </c>
      <c r="Z904" s="1" t="s">
        <v>767</v>
      </c>
      <c r="AA904" s="1" t="s">
        <v>7564</v>
      </c>
      <c r="AB904" s="3">
        <v>1</v>
      </c>
      <c r="AC904" s="3">
        <v>1</v>
      </c>
      <c r="AD904" s="3">
        <v>1</v>
      </c>
      <c r="AE904" s="3">
        <v>1</v>
      </c>
      <c r="AF904" s="3">
        <v>0</v>
      </c>
      <c r="AG904" s="3">
        <v>0</v>
      </c>
      <c r="AH904" s="3">
        <v>30.966666666666999</v>
      </c>
      <c r="AI904" s="3">
        <v>5.45</v>
      </c>
      <c r="AJ904" s="1" t="s">
        <v>767</v>
      </c>
      <c r="AK904" s="1" t="s">
        <v>7565</v>
      </c>
      <c r="AL904" s="1"/>
      <c r="AM904" s="1"/>
      <c r="AN904" s="1"/>
      <c r="AO904" s="1"/>
      <c r="AP904" s="1"/>
      <c r="AQ904" s="1"/>
      <c r="AR904" s="1"/>
      <c r="AS904" s="1"/>
      <c r="AT904" s="3"/>
      <c r="AU904" s="1"/>
      <c r="AV904" s="1"/>
      <c r="AW904" s="3"/>
      <c r="AX904" s="1"/>
      <c r="AY904" s="1"/>
      <c r="AZ904" s="1"/>
      <c r="BA904" s="1"/>
      <c r="BB904">
        <f t="shared" si="14"/>
        <v>4</v>
      </c>
      <c r="BC904">
        <f t="array" ref="BC904">MEDIAN(IF($BB$2:$BB$4895=BB904, $AH$2:$AH$4895))</f>
        <v>29.95</v>
      </c>
    </row>
    <row r="905" spans="1:55" x14ac:dyDescent="0.25">
      <c r="A905" s="1" t="s">
        <v>6847</v>
      </c>
      <c r="B905" s="3">
        <v>42</v>
      </c>
      <c r="C905" s="1" t="s">
        <v>6848</v>
      </c>
      <c r="D905" s="3">
        <v>45532</v>
      </c>
      <c r="E905" s="1" t="s">
        <v>63</v>
      </c>
      <c r="F905" s="1" t="s">
        <v>7566</v>
      </c>
      <c r="G905" s="1" t="s">
        <v>798</v>
      </c>
      <c r="H905" s="1" t="s">
        <v>7567</v>
      </c>
      <c r="I905" s="3">
        <v>1671889</v>
      </c>
      <c r="J905" s="1" t="s">
        <v>67</v>
      </c>
      <c r="K905" s="12"/>
      <c r="L905" s="1" t="s">
        <v>6851</v>
      </c>
      <c r="M905" s="1"/>
      <c r="N905" s="1"/>
      <c r="O905" s="1" t="s">
        <v>7568</v>
      </c>
      <c r="P905" s="1" t="s">
        <v>70</v>
      </c>
      <c r="Q905" s="1" t="s">
        <v>70</v>
      </c>
      <c r="R905" s="1" t="s">
        <v>798</v>
      </c>
      <c r="S905" s="1" t="s">
        <v>7569</v>
      </c>
      <c r="T905" s="1" t="s">
        <v>7570</v>
      </c>
      <c r="U905" s="1" t="s">
        <v>6876</v>
      </c>
      <c r="V905" s="1" t="s">
        <v>74</v>
      </c>
      <c r="W905" s="1" t="s">
        <v>7430</v>
      </c>
      <c r="X905" s="1" t="s">
        <v>798</v>
      </c>
      <c r="Y905" s="1" t="s">
        <v>7571</v>
      </c>
      <c r="Z905" s="1" t="s">
        <v>798</v>
      </c>
      <c r="AA905" s="1" t="s">
        <v>7572</v>
      </c>
      <c r="AB905" s="3">
        <v>1</v>
      </c>
      <c r="AC905" s="3">
        <v>1</v>
      </c>
      <c r="AD905" s="3">
        <v>1</v>
      </c>
      <c r="AE905" s="3">
        <v>1</v>
      </c>
      <c r="AF905" s="3">
        <v>0</v>
      </c>
      <c r="AG905" s="3">
        <v>0</v>
      </c>
      <c r="AH905" s="3">
        <v>31.5</v>
      </c>
      <c r="AI905" s="3">
        <v>6.6833333333329996</v>
      </c>
      <c r="AJ905" s="1" t="s">
        <v>798</v>
      </c>
      <c r="AK905" s="1" t="s">
        <v>7573</v>
      </c>
      <c r="AL905" s="1"/>
      <c r="AM905" s="1"/>
      <c r="AN905" s="1"/>
      <c r="AO905" s="1"/>
      <c r="AP905" s="1"/>
      <c r="AQ905" s="1"/>
      <c r="AR905" s="1"/>
      <c r="AS905" s="1"/>
      <c r="AT905" s="3"/>
      <c r="AU905" s="1"/>
      <c r="AV905" s="1"/>
      <c r="AW905" s="3"/>
      <c r="AX905" s="1"/>
      <c r="AY905" s="1"/>
      <c r="AZ905" s="1" t="s">
        <v>7574</v>
      </c>
      <c r="BA905" s="1"/>
      <c r="BB905">
        <f t="shared" si="14"/>
        <v>4</v>
      </c>
      <c r="BC905">
        <f t="array" ref="BC905">MEDIAN(IF($BB$2:$BB$4895=BB905, $AH$2:$AH$4895))</f>
        <v>29.95</v>
      </c>
    </row>
    <row r="906" spans="1:55" x14ac:dyDescent="0.25">
      <c r="A906" s="1" t="s">
        <v>6847</v>
      </c>
      <c r="B906" s="3">
        <v>40</v>
      </c>
      <c r="C906" s="1" t="s">
        <v>6847</v>
      </c>
      <c r="D906" s="3">
        <v>49990</v>
      </c>
      <c r="E906" s="1" t="s">
        <v>63</v>
      </c>
      <c r="F906" s="1" t="s">
        <v>7575</v>
      </c>
      <c r="G906" s="1" t="s">
        <v>807</v>
      </c>
      <c r="H906" s="1" t="s">
        <v>7576</v>
      </c>
      <c r="I906" s="3">
        <v>1672841</v>
      </c>
      <c r="J906" s="1" t="s">
        <v>67</v>
      </c>
      <c r="K906" s="12"/>
      <c r="L906" s="1" t="s">
        <v>7473</v>
      </c>
      <c r="M906" s="1"/>
      <c r="N906" s="1"/>
      <c r="O906" s="1" t="s">
        <v>7577</v>
      </c>
      <c r="P906" s="1" t="s">
        <v>70</v>
      </c>
      <c r="Q906" s="1" t="s">
        <v>70</v>
      </c>
      <c r="R906" s="1" t="s">
        <v>807</v>
      </c>
      <c r="S906" s="1" t="s">
        <v>7578</v>
      </c>
      <c r="T906" s="1" t="s">
        <v>7579</v>
      </c>
      <c r="U906" s="1" t="s">
        <v>6888</v>
      </c>
      <c r="V906" s="1" t="s">
        <v>74</v>
      </c>
      <c r="W906" s="1" t="s">
        <v>6889</v>
      </c>
      <c r="X906" s="1" t="s">
        <v>807</v>
      </c>
      <c r="Y906" s="1" t="s">
        <v>4553</v>
      </c>
      <c r="Z906" s="1" t="s">
        <v>807</v>
      </c>
      <c r="AA906" s="1" t="s">
        <v>7580</v>
      </c>
      <c r="AB906" s="3">
        <v>1</v>
      </c>
      <c r="AC906" s="3">
        <v>1</v>
      </c>
      <c r="AD906" s="3">
        <v>1</v>
      </c>
      <c r="AE906" s="3">
        <v>1</v>
      </c>
      <c r="AF906" s="3">
        <v>0</v>
      </c>
      <c r="AG906" s="3">
        <v>0</v>
      </c>
      <c r="AH906" s="3">
        <v>41.1</v>
      </c>
      <c r="AI906" s="3">
        <v>2.9666666666669999</v>
      </c>
      <c r="AJ906" s="1" t="s">
        <v>807</v>
      </c>
      <c r="AK906" s="1" t="s">
        <v>7581</v>
      </c>
      <c r="AL906" s="1"/>
      <c r="AM906" s="1"/>
      <c r="AN906" s="1"/>
      <c r="AO906" s="1"/>
      <c r="AP906" s="1"/>
      <c r="AQ906" s="1"/>
      <c r="AR906" s="1"/>
      <c r="AS906" s="1"/>
      <c r="AT906" s="3"/>
      <c r="AU906" s="1"/>
      <c r="AV906" s="1"/>
      <c r="AW906" s="3"/>
      <c r="AX906" s="1"/>
      <c r="AY906" s="1"/>
      <c r="AZ906" s="1"/>
      <c r="BA906" s="1"/>
      <c r="BB906">
        <f t="shared" si="14"/>
        <v>4</v>
      </c>
      <c r="BC906">
        <f t="array" ref="BC906">MEDIAN(IF($BB$2:$BB$4895=BB906, $AH$2:$AH$4895))</f>
        <v>29.95</v>
      </c>
    </row>
    <row r="907" spans="1:55" x14ac:dyDescent="0.25">
      <c r="A907" s="1" t="s">
        <v>6847</v>
      </c>
      <c r="B907" s="3">
        <v>42</v>
      </c>
      <c r="C907" s="1" t="s">
        <v>6848</v>
      </c>
      <c r="D907" s="3">
        <v>55744</v>
      </c>
      <c r="E907" s="1" t="s">
        <v>63</v>
      </c>
      <c r="F907" s="1" t="s">
        <v>7582</v>
      </c>
      <c r="G907" s="1" t="s">
        <v>812</v>
      </c>
      <c r="H907" s="1" t="s">
        <v>7583</v>
      </c>
      <c r="I907" s="3">
        <v>1673828</v>
      </c>
      <c r="J907" s="1" t="s">
        <v>67</v>
      </c>
      <c r="K907" s="12"/>
      <c r="L907" s="1" t="s">
        <v>6861</v>
      </c>
      <c r="M907" s="1"/>
      <c r="N907" s="1"/>
      <c r="O907" s="1" t="s">
        <v>7584</v>
      </c>
      <c r="P907" s="1" t="s">
        <v>70</v>
      </c>
      <c r="Q907" s="1" t="s">
        <v>70</v>
      </c>
      <c r="R907" s="1" t="s">
        <v>812</v>
      </c>
      <c r="S907" s="1" t="s">
        <v>261</v>
      </c>
      <c r="T907" s="1" t="s">
        <v>7585</v>
      </c>
      <c r="U907" s="1" t="s">
        <v>6865</v>
      </c>
      <c r="V907" s="1" t="s">
        <v>74</v>
      </c>
      <c r="W907" s="1" t="s">
        <v>6866</v>
      </c>
      <c r="X907" s="1" t="s">
        <v>812</v>
      </c>
      <c r="Y907" s="1" t="s">
        <v>398</v>
      </c>
      <c r="Z907" s="1" t="s">
        <v>812</v>
      </c>
      <c r="AA907" s="1" t="s">
        <v>7586</v>
      </c>
      <c r="AB907" s="3">
        <v>1</v>
      </c>
      <c r="AC907" s="3">
        <v>1</v>
      </c>
      <c r="AD907" s="3">
        <v>1</v>
      </c>
      <c r="AE907" s="3">
        <v>1</v>
      </c>
      <c r="AF907" s="3">
        <v>0</v>
      </c>
      <c r="AG907" s="3">
        <v>0</v>
      </c>
      <c r="AH907" s="3">
        <v>19.683333333333</v>
      </c>
      <c r="AI907" s="3">
        <v>2.4833333333329999</v>
      </c>
      <c r="AJ907" s="1" t="s">
        <v>812</v>
      </c>
      <c r="AK907" s="1" t="s">
        <v>7587</v>
      </c>
      <c r="AL907" s="1"/>
      <c r="AM907" s="1"/>
      <c r="AN907" s="1"/>
      <c r="AO907" s="1"/>
      <c r="AP907" s="1"/>
      <c r="AQ907" s="1"/>
      <c r="AR907" s="1"/>
      <c r="AS907" s="1"/>
      <c r="AT907" s="3"/>
      <c r="AU907" s="1"/>
      <c r="AV907" s="1"/>
      <c r="AW907" s="3"/>
      <c r="AX907" s="1"/>
      <c r="AY907" s="1"/>
      <c r="AZ907" s="1"/>
      <c r="BA907" s="1"/>
      <c r="BB907">
        <f t="shared" si="14"/>
        <v>4</v>
      </c>
      <c r="BC907">
        <f t="array" ref="BC907">MEDIAN(IF($BB$2:$BB$4895=BB907, $AH$2:$AH$4895))</f>
        <v>29.95</v>
      </c>
    </row>
    <row r="908" spans="1:55" x14ac:dyDescent="0.25">
      <c r="A908" s="1" t="s">
        <v>6847</v>
      </c>
      <c r="B908" s="3">
        <v>42</v>
      </c>
      <c r="C908" s="1" t="s">
        <v>6848</v>
      </c>
      <c r="D908" s="3">
        <v>62742</v>
      </c>
      <c r="E908" s="1" t="s">
        <v>91</v>
      </c>
      <c r="F908" s="1" t="s">
        <v>5489</v>
      </c>
      <c r="G908" s="1" t="s">
        <v>833</v>
      </c>
      <c r="H908" s="1" t="s">
        <v>7588</v>
      </c>
      <c r="I908" s="3">
        <v>62742</v>
      </c>
      <c r="J908" s="1" t="s">
        <v>67</v>
      </c>
      <c r="K908" s="12"/>
      <c r="L908" s="1" t="s">
        <v>6903</v>
      </c>
      <c r="M908" s="1"/>
      <c r="N908" s="1"/>
      <c r="O908" s="1" t="s">
        <v>7589</v>
      </c>
      <c r="P908" s="1" t="s">
        <v>70</v>
      </c>
      <c r="Q908" s="1" t="s">
        <v>70</v>
      </c>
      <c r="R908" s="1" t="s">
        <v>833</v>
      </c>
      <c r="S908" s="1" t="s">
        <v>7590</v>
      </c>
      <c r="T908" s="1" t="s">
        <v>7591</v>
      </c>
      <c r="U908" s="1" t="s">
        <v>5269</v>
      </c>
      <c r="V908" s="1" t="s">
        <v>74</v>
      </c>
      <c r="W908" s="1" t="s">
        <v>7150</v>
      </c>
      <c r="X908" s="1" t="s">
        <v>833</v>
      </c>
      <c r="Y908" s="1" t="s">
        <v>7592</v>
      </c>
      <c r="Z908" s="1" t="s">
        <v>833</v>
      </c>
      <c r="AA908" s="1" t="s">
        <v>7593</v>
      </c>
      <c r="AB908" s="3">
        <v>1</v>
      </c>
      <c r="AC908" s="3">
        <v>1</v>
      </c>
      <c r="AD908" s="3">
        <v>1</v>
      </c>
      <c r="AE908" s="3">
        <v>1</v>
      </c>
      <c r="AF908" s="3">
        <v>0</v>
      </c>
      <c r="AG908" s="3">
        <v>0</v>
      </c>
      <c r="AH908" s="3">
        <v>35.950000000000003</v>
      </c>
      <c r="AI908" s="3">
        <v>3.0666666666669999</v>
      </c>
      <c r="AJ908" s="1" t="s">
        <v>833</v>
      </c>
      <c r="AK908" s="1" t="s">
        <v>7594</v>
      </c>
      <c r="AL908" s="1"/>
      <c r="AM908" s="1"/>
      <c r="AN908" s="1"/>
      <c r="AO908" s="1"/>
      <c r="AP908" s="1"/>
      <c r="AQ908" s="1"/>
      <c r="AR908" s="1"/>
      <c r="AS908" s="1"/>
      <c r="AT908" s="3"/>
      <c r="AU908" s="1"/>
      <c r="AV908" s="1"/>
      <c r="AW908" s="3"/>
      <c r="AX908" s="1"/>
      <c r="AY908" s="1"/>
      <c r="AZ908" s="1"/>
      <c r="BA908" s="1" t="s">
        <v>7595</v>
      </c>
      <c r="BB908">
        <f t="shared" si="14"/>
        <v>4</v>
      </c>
      <c r="BC908">
        <f t="array" ref="BC908">MEDIAN(IF($BB$2:$BB$4895=BB908, $AH$2:$AH$4895))</f>
        <v>29.95</v>
      </c>
    </row>
    <row r="909" spans="1:55" x14ac:dyDescent="0.25">
      <c r="A909" s="1" t="s">
        <v>6847</v>
      </c>
      <c r="B909" s="3">
        <v>42</v>
      </c>
      <c r="C909" s="1" t="s">
        <v>6848</v>
      </c>
      <c r="D909" s="3">
        <v>68215</v>
      </c>
      <c r="E909" s="1" t="s">
        <v>63</v>
      </c>
      <c r="F909" s="1" t="s">
        <v>7596</v>
      </c>
      <c r="G909" s="1" t="s">
        <v>850</v>
      </c>
      <c r="H909" s="1" t="s">
        <v>7597</v>
      </c>
      <c r="I909" s="3">
        <v>1675373</v>
      </c>
      <c r="J909" s="1" t="s">
        <v>67</v>
      </c>
      <c r="K909" s="12"/>
      <c r="L909" s="1" t="s">
        <v>7455</v>
      </c>
      <c r="M909" s="1"/>
      <c r="N909" s="1"/>
      <c r="O909" s="1" t="s">
        <v>7598</v>
      </c>
      <c r="P909" s="1" t="s">
        <v>70</v>
      </c>
      <c r="Q909" s="1" t="s">
        <v>70</v>
      </c>
      <c r="R909" s="1" t="s">
        <v>850</v>
      </c>
      <c r="S909" s="1" t="s">
        <v>2447</v>
      </c>
      <c r="T909" s="1" t="s">
        <v>7599</v>
      </c>
      <c r="U909" s="1" t="s">
        <v>7600</v>
      </c>
      <c r="V909" s="1" t="s">
        <v>74</v>
      </c>
      <c r="W909" s="1" t="s">
        <v>7355</v>
      </c>
      <c r="X909" s="1" t="s">
        <v>850</v>
      </c>
      <c r="Y909" s="1" t="s">
        <v>6754</v>
      </c>
      <c r="Z909" s="1" t="s">
        <v>850</v>
      </c>
      <c r="AA909" s="1" t="s">
        <v>7601</v>
      </c>
      <c r="AB909" s="3">
        <v>1</v>
      </c>
      <c r="AC909" s="3">
        <v>1</v>
      </c>
      <c r="AD909" s="3">
        <v>1</v>
      </c>
      <c r="AE909" s="3">
        <v>1</v>
      </c>
      <c r="AF909" s="3">
        <v>0</v>
      </c>
      <c r="AG909" s="3">
        <v>0</v>
      </c>
      <c r="AH909" s="3">
        <v>41.233333333333</v>
      </c>
      <c r="AI909" s="3">
        <v>3.9833333333329999</v>
      </c>
      <c r="AJ909" s="1" t="s">
        <v>850</v>
      </c>
      <c r="AK909" s="1" t="s">
        <v>7602</v>
      </c>
      <c r="AL909" s="1"/>
      <c r="AM909" s="1"/>
      <c r="AN909" s="1"/>
      <c r="AO909" s="1"/>
      <c r="AP909" s="1"/>
      <c r="AQ909" s="1"/>
      <c r="AR909" s="1"/>
      <c r="AS909" s="1"/>
      <c r="AT909" s="3"/>
      <c r="AU909" s="1"/>
      <c r="AV909" s="1"/>
      <c r="AW909" s="3"/>
      <c r="AX909" s="1"/>
      <c r="AY909" s="1"/>
      <c r="AZ909" s="1"/>
      <c r="BA909" s="1"/>
      <c r="BB909">
        <f t="shared" si="14"/>
        <v>4</v>
      </c>
      <c r="BC909">
        <f t="array" ref="BC909">MEDIAN(IF($BB$2:$BB$4895=BB909, $AH$2:$AH$4895))</f>
        <v>29.95</v>
      </c>
    </row>
    <row r="910" spans="1:55" x14ac:dyDescent="0.25">
      <c r="A910" s="1" t="s">
        <v>6847</v>
      </c>
      <c r="B910" s="3">
        <v>42</v>
      </c>
      <c r="C910" s="1" t="s">
        <v>6848</v>
      </c>
      <c r="D910" s="3">
        <v>73463</v>
      </c>
      <c r="E910" s="1" t="s">
        <v>63</v>
      </c>
      <c r="F910" s="1" t="s">
        <v>7603</v>
      </c>
      <c r="G910" s="1" t="s">
        <v>866</v>
      </c>
      <c r="H910" s="1" t="s">
        <v>7604</v>
      </c>
      <c r="I910" s="3">
        <v>1676162</v>
      </c>
      <c r="J910" s="1" t="s">
        <v>67</v>
      </c>
      <c r="K910" s="12"/>
      <c r="L910" s="1" t="s">
        <v>6851</v>
      </c>
      <c r="M910" s="1"/>
      <c r="N910" s="1"/>
      <c r="O910" s="1" t="s">
        <v>7605</v>
      </c>
      <c r="P910" s="1" t="s">
        <v>70</v>
      </c>
      <c r="Q910" s="1" t="s">
        <v>70</v>
      </c>
      <c r="R910" s="1" t="s">
        <v>866</v>
      </c>
      <c r="S910" s="1" t="s">
        <v>7606</v>
      </c>
      <c r="T910" s="1" t="s">
        <v>7607</v>
      </c>
      <c r="U910" s="1" t="s">
        <v>6940</v>
      </c>
      <c r="V910" s="1" t="s">
        <v>74</v>
      </c>
      <c r="W910" s="1" t="s">
        <v>6855</v>
      </c>
      <c r="X910" s="1" t="s">
        <v>866</v>
      </c>
      <c r="Y910" s="1" t="s">
        <v>7608</v>
      </c>
      <c r="Z910" s="1" t="s">
        <v>866</v>
      </c>
      <c r="AA910" s="1" t="s">
        <v>7609</v>
      </c>
      <c r="AB910" s="3">
        <v>1</v>
      </c>
      <c r="AC910" s="3">
        <v>1</v>
      </c>
      <c r="AD910" s="3">
        <v>1</v>
      </c>
      <c r="AE910" s="3">
        <v>1</v>
      </c>
      <c r="AF910" s="3">
        <v>0</v>
      </c>
      <c r="AG910" s="3">
        <v>0</v>
      </c>
      <c r="AH910" s="3">
        <v>33.25</v>
      </c>
      <c r="AI910" s="3">
        <v>5.35</v>
      </c>
      <c r="AJ910" s="1" t="s">
        <v>866</v>
      </c>
      <c r="AK910" s="1" t="s">
        <v>7610</v>
      </c>
      <c r="AL910" s="1"/>
      <c r="AM910" s="1"/>
      <c r="AN910" s="1"/>
      <c r="AO910" s="1"/>
      <c r="AP910" s="1"/>
      <c r="AQ910" s="1"/>
      <c r="AR910" s="1"/>
      <c r="AS910" s="1"/>
      <c r="AT910" s="3"/>
      <c r="AU910" s="1"/>
      <c r="AV910" s="1"/>
      <c r="AW910" s="3"/>
      <c r="AX910" s="1"/>
      <c r="AY910" s="1"/>
      <c r="AZ910" s="1" t="s">
        <v>7611</v>
      </c>
      <c r="BA910" s="1"/>
      <c r="BB910">
        <f t="shared" si="14"/>
        <v>4</v>
      </c>
      <c r="BC910">
        <f t="array" ref="BC910">MEDIAN(IF($BB$2:$BB$4895=BB910, $AH$2:$AH$4895))</f>
        <v>29.95</v>
      </c>
    </row>
    <row r="911" spans="1:55" x14ac:dyDescent="0.25">
      <c r="A911" s="1" t="s">
        <v>6847</v>
      </c>
      <c r="B911" s="3">
        <v>42</v>
      </c>
      <c r="C911" s="1" t="s">
        <v>6848</v>
      </c>
      <c r="D911" s="3">
        <v>73728</v>
      </c>
      <c r="E911" s="1" t="s">
        <v>91</v>
      </c>
      <c r="F911" s="1" t="s">
        <v>7196</v>
      </c>
      <c r="G911" s="1" t="s">
        <v>866</v>
      </c>
      <c r="H911" s="1" t="s">
        <v>7612</v>
      </c>
      <c r="I911" s="3">
        <v>73728</v>
      </c>
      <c r="J911" s="1" t="s">
        <v>67</v>
      </c>
      <c r="K911" s="12"/>
      <c r="L911" s="1" t="s">
        <v>6861</v>
      </c>
      <c r="M911" s="1"/>
      <c r="N911" s="1"/>
      <c r="O911" s="1" t="s">
        <v>7613</v>
      </c>
      <c r="P911" s="1" t="s">
        <v>70</v>
      </c>
      <c r="Q911" s="1" t="s">
        <v>70</v>
      </c>
      <c r="R911" s="1" t="s">
        <v>866</v>
      </c>
      <c r="S911" s="1" t="s">
        <v>7614</v>
      </c>
      <c r="T911" s="1" t="s">
        <v>7615</v>
      </c>
      <c r="U911" s="1" t="s">
        <v>6865</v>
      </c>
      <c r="V911" s="1" t="s">
        <v>74</v>
      </c>
      <c r="W911" s="1" t="s">
        <v>7355</v>
      </c>
      <c r="X911" s="1" t="s">
        <v>866</v>
      </c>
      <c r="Y911" s="1" t="s">
        <v>7616</v>
      </c>
      <c r="Z911" s="1" t="s">
        <v>866</v>
      </c>
      <c r="AA911" s="1" t="s">
        <v>7617</v>
      </c>
      <c r="AB911" s="3">
        <v>1</v>
      </c>
      <c r="AC911" s="3">
        <v>1</v>
      </c>
      <c r="AD911" s="3">
        <v>1</v>
      </c>
      <c r="AE911" s="3">
        <v>1</v>
      </c>
      <c r="AF911" s="3">
        <v>0</v>
      </c>
      <c r="AG911" s="3">
        <v>0</v>
      </c>
      <c r="AH911" s="3">
        <v>31.083333333333002</v>
      </c>
      <c r="AI911" s="3">
        <v>5.083333333333</v>
      </c>
      <c r="AJ911" s="1" t="s">
        <v>866</v>
      </c>
      <c r="AK911" s="1" t="s">
        <v>7618</v>
      </c>
      <c r="AL911" s="1"/>
      <c r="AM911" s="1"/>
      <c r="AN911" s="1"/>
      <c r="AO911" s="1"/>
      <c r="AP911" s="1"/>
      <c r="AQ911" s="1"/>
      <c r="AR911" s="1"/>
      <c r="AS911" s="1"/>
      <c r="AT911" s="3"/>
      <c r="AU911" s="1"/>
      <c r="AV911" s="1"/>
      <c r="AW911" s="3"/>
      <c r="AX911" s="1"/>
      <c r="AY911" s="1"/>
      <c r="AZ911" s="1"/>
      <c r="BA911" s="1" t="s">
        <v>7619</v>
      </c>
      <c r="BB911">
        <f t="shared" si="14"/>
        <v>4</v>
      </c>
      <c r="BC911">
        <f t="array" ref="BC911">MEDIAN(IF($BB$2:$BB$4895=BB911, $AH$2:$AH$4895))</f>
        <v>29.95</v>
      </c>
    </row>
    <row r="912" spans="1:55" x14ac:dyDescent="0.25">
      <c r="A912" s="1" t="s">
        <v>6847</v>
      </c>
      <c r="B912" s="3">
        <v>40</v>
      </c>
      <c r="C912" s="1" t="s">
        <v>6847</v>
      </c>
      <c r="D912" s="3">
        <v>76943</v>
      </c>
      <c r="E912" s="1" t="s">
        <v>63</v>
      </c>
      <c r="F912" s="1" t="s">
        <v>7620</v>
      </c>
      <c r="G912" s="1" t="s">
        <v>866</v>
      </c>
      <c r="H912" s="1" t="s">
        <v>7621</v>
      </c>
      <c r="I912" s="3">
        <v>1676765</v>
      </c>
      <c r="J912" s="1" t="s">
        <v>67</v>
      </c>
      <c r="K912" s="12"/>
      <c r="L912" s="1" t="s">
        <v>7408</v>
      </c>
      <c r="M912" s="1"/>
      <c r="N912" s="1"/>
      <c r="O912" s="1" t="s">
        <v>7622</v>
      </c>
      <c r="P912" s="1" t="s">
        <v>70</v>
      </c>
      <c r="Q912" s="1" t="s">
        <v>70</v>
      </c>
      <c r="R912" s="1" t="s">
        <v>866</v>
      </c>
      <c r="S912" s="1" t="s">
        <v>7623</v>
      </c>
      <c r="T912" s="1" t="s">
        <v>7624</v>
      </c>
      <c r="U912" s="1" t="s">
        <v>6950</v>
      </c>
      <c r="V912" s="1" t="s">
        <v>74</v>
      </c>
      <c r="W912" s="1" t="s">
        <v>6924</v>
      </c>
      <c r="X912" s="1" t="s">
        <v>866</v>
      </c>
      <c r="Y912" s="1" t="s">
        <v>3222</v>
      </c>
      <c r="Z912" s="1" t="s">
        <v>866</v>
      </c>
      <c r="AA912" s="1" t="s">
        <v>7625</v>
      </c>
      <c r="AB912" s="3">
        <v>1</v>
      </c>
      <c r="AC912" s="3">
        <v>1</v>
      </c>
      <c r="AD912" s="3">
        <v>1</v>
      </c>
      <c r="AE912" s="3">
        <v>1</v>
      </c>
      <c r="AF912" s="3">
        <v>0</v>
      </c>
      <c r="AG912" s="3">
        <v>0</v>
      </c>
      <c r="AH912" s="3">
        <v>16.5</v>
      </c>
      <c r="AI912" s="3">
        <v>2.7</v>
      </c>
      <c r="AJ912" s="1" t="s">
        <v>866</v>
      </c>
      <c r="AK912" s="1" t="s">
        <v>7626</v>
      </c>
      <c r="AL912" s="1"/>
      <c r="AM912" s="1"/>
      <c r="AN912" s="1"/>
      <c r="AO912" s="1"/>
      <c r="AP912" s="1"/>
      <c r="AQ912" s="1"/>
      <c r="AR912" s="1"/>
      <c r="AS912" s="1"/>
      <c r="AT912" s="3"/>
      <c r="AU912" s="1"/>
      <c r="AV912" s="1"/>
      <c r="AW912" s="3"/>
      <c r="AX912" s="1"/>
      <c r="AY912" s="1"/>
      <c r="AZ912" s="1"/>
      <c r="BA912" s="1"/>
      <c r="BB912">
        <f t="shared" si="14"/>
        <v>4</v>
      </c>
      <c r="BC912">
        <f t="array" ref="BC912">MEDIAN(IF($BB$2:$BB$4895=BB912, $AH$2:$AH$4895))</f>
        <v>29.95</v>
      </c>
    </row>
    <row r="913" spans="1:55" x14ac:dyDescent="0.25">
      <c r="A913" s="1" t="s">
        <v>6847</v>
      </c>
      <c r="B913" s="3">
        <v>40</v>
      </c>
      <c r="C913" s="1" t="s">
        <v>6847</v>
      </c>
      <c r="D913" s="3">
        <v>81190</v>
      </c>
      <c r="E913" s="1" t="s">
        <v>63</v>
      </c>
      <c r="F913" s="1" t="s">
        <v>7627</v>
      </c>
      <c r="G913" s="1" t="s">
        <v>884</v>
      </c>
      <c r="H913" s="1" t="s">
        <v>7628</v>
      </c>
      <c r="I913" s="3">
        <v>1677568</v>
      </c>
      <c r="J913" s="1" t="s">
        <v>67</v>
      </c>
      <c r="K913" s="12"/>
      <c r="L913" s="1" t="s">
        <v>7473</v>
      </c>
      <c r="M913" s="1"/>
      <c r="N913" s="1"/>
      <c r="O913" s="1" t="s">
        <v>7629</v>
      </c>
      <c r="P913" s="1" t="s">
        <v>70</v>
      </c>
      <c r="Q913" s="1" t="s">
        <v>70</v>
      </c>
      <c r="R913" s="1" t="s">
        <v>884</v>
      </c>
      <c r="S913" s="1" t="s">
        <v>7630</v>
      </c>
      <c r="T913" s="1" t="s">
        <v>7631</v>
      </c>
      <c r="U913" s="1" t="s">
        <v>6888</v>
      </c>
      <c r="V913" s="1" t="s">
        <v>74</v>
      </c>
      <c r="W913" s="1" t="s">
        <v>7438</v>
      </c>
      <c r="X913" s="1" t="s">
        <v>884</v>
      </c>
      <c r="Y913" s="1" t="s">
        <v>2709</v>
      </c>
      <c r="Z913" s="1" t="s">
        <v>884</v>
      </c>
      <c r="AA913" s="1" t="s">
        <v>3707</v>
      </c>
      <c r="AB913" s="3">
        <v>1</v>
      </c>
      <c r="AC913" s="3">
        <v>1</v>
      </c>
      <c r="AD913" s="3">
        <v>1</v>
      </c>
      <c r="AE913" s="3">
        <v>1</v>
      </c>
      <c r="AF913" s="3">
        <v>0</v>
      </c>
      <c r="AG913" s="3">
        <v>0</v>
      </c>
      <c r="AH913" s="3">
        <v>44.433333333333003</v>
      </c>
      <c r="AI913" s="3">
        <v>16.933333333333</v>
      </c>
      <c r="AJ913" s="1" t="s">
        <v>884</v>
      </c>
      <c r="AK913" s="1" t="s">
        <v>7632</v>
      </c>
      <c r="AL913" s="1"/>
      <c r="AM913" s="1"/>
      <c r="AN913" s="1"/>
      <c r="AO913" s="1"/>
      <c r="AP913" s="1"/>
      <c r="AQ913" s="1"/>
      <c r="AR913" s="1"/>
      <c r="AS913" s="1"/>
      <c r="AT913" s="3"/>
      <c r="AU913" s="1"/>
      <c r="AV913" s="1"/>
      <c r="AW913" s="3"/>
      <c r="AX913" s="1"/>
      <c r="AY913" s="1"/>
      <c r="AZ913" s="1" t="s">
        <v>7633</v>
      </c>
      <c r="BA913" s="1"/>
      <c r="BB913">
        <f t="shared" si="14"/>
        <v>4</v>
      </c>
      <c r="BC913">
        <f t="array" ref="BC913">MEDIAN(IF($BB$2:$BB$4895=BB913, $AH$2:$AH$4895))</f>
        <v>29.95</v>
      </c>
    </row>
    <row r="914" spans="1:55" x14ac:dyDescent="0.25">
      <c r="A914" s="1" t="s">
        <v>6847</v>
      </c>
      <c r="B914" s="3">
        <v>40</v>
      </c>
      <c r="C914" s="1" t="s">
        <v>6847</v>
      </c>
      <c r="D914" s="3">
        <v>105454</v>
      </c>
      <c r="E914" s="1" t="s">
        <v>63</v>
      </c>
      <c r="F914" s="1" t="s">
        <v>7634</v>
      </c>
      <c r="G914" s="1" t="s">
        <v>3340</v>
      </c>
      <c r="H914" s="1" t="s">
        <v>7635</v>
      </c>
      <c r="I914" s="3">
        <v>1680487</v>
      </c>
      <c r="J914" s="1" t="s">
        <v>67</v>
      </c>
      <c r="K914" s="12"/>
      <c r="L914" s="1" t="s">
        <v>6884</v>
      </c>
      <c r="M914" s="1"/>
      <c r="N914" s="1"/>
      <c r="O914" s="1" t="s">
        <v>7636</v>
      </c>
      <c r="P914" s="1" t="s">
        <v>70</v>
      </c>
      <c r="Q914" s="1" t="s">
        <v>70</v>
      </c>
      <c r="R914" s="1" t="s">
        <v>3340</v>
      </c>
      <c r="S914" s="1" t="s">
        <v>7637</v>
      </c>
      <c r="T914" s="1" t="s">
        <v>7638</v>
      </c>
      <c r="U914" s="1" t="s">
        <v>6888</v>
      </c>
      <c r="V914" s="1" t="s">
        <v>74</v>
      </c>
      <c r="W914" s="1" t="s">
        <v>6962</v>
      </c>
      <c r="X914" s="1" t="s">
        <v>3340</v>
      </c>
      <c r="Y914" s="1" t="s">
        <v>7639</v>
      </c>
      <c r="Z914" s="1" t="s">
        <v>3340</v>
      </c>
      <c r="AA914" s="1" t="s">
        <v>6447</v>
      </c>
      <c r="AB914" s="3">
        <v>1</v>
      </c>
      <c r="AC914" s="3">
        <v>1</v>
      </c>
      <c r="AD914" s="3">
        <v>1</v>
      </c>
      <c r="AE914" s="3">
        <v>1</v>
      </c>
      <c r="AF914" s="3">
        <v>0</v>
      </c>
      <c r="AG914" s="3">
        <v>0</v>
      </c>
      <c r="AH914" s="3">
        <v>37.683333333333003</v>
      </c>
      <c r="AI914" s="3">
        <v>14.133333333333001</v>
      </c>
      <c r="AJ914" s="1" t="s">
        <v>3340</v>
      </c>
      <c r="AK914" s="1" t="s">
        <v>291</v>
      </c>
      <c r="AL914" s="1"/>
      <c r="AM914" s="1"/>
      <c r="AN914" s="1"/>
      <c r="AO914" s="1"/>
      <c r="AP914" s="1"/>
      <c r="AQ914" s="1"/>
      <c r="AR914" s="1"/>
      <c r="AS914" s="1"/>
      <c r="AT914" s="3"/>
      <c r="AU914" s="1"/>
      <c r="AV914" s="1"/>
      <c r="AW914" s="3"/>
      <c r="AX914" s="1"/>
      <c r="AY914" s="1"/>
      <c r="AZ914" s="1" t="s">
        <v>7640</v>
      </c>
      <c r="BA914" s="1"/>
      <c r="BB914">
        <f t="shared" si="14"/>
        <v>4</v>
      </c>
      <c r="BC914">
        <f t="array" ref="BC914">MEDIAN(IF($BB$2:$BB$4895=BB914, $AH$2:$AH$4895))</f>
        <v>29.95</v>
      </c>
    </row>
    <row r="915" spans="1:55" x14ac:dyDescent="0.25">
      <c r="A915" s="1" t="s">
        <v>6847</v>
      </c>
      <c r="B915" s="3">
        <v>40</v>
      </c>
      <c r="C915" s="1" t="s">
        <v>6847</v>
      </c>
      <c r="D915" s="3">
        <v>107079</v>
      </c>
      <c r="E915" s="1" t="s">
        <v>63</v>
      </c>
      <c r="F915" s="1" t="s">
        <v>7641</v>
      </c>
      <c r="G915" s="1" t="s">
        <v>914</v>
      </c>
      <c r="H915" s="1" t="s">
        <v>7642</v>
      </c>
      <c r="I915" s="3">
        <v>1680777</v>
      </c>
      <c r="J915" s="1" t="s">
        <v>67</v>
      </c>
      <c r="K915" s="12"/>
      <c r="L915" s="1" t="s">
        <v>6884</v>
      </c>
      <c r="M915" s="1"/>
      <c r="N915" s="1"/>
      <c r="O915" s="1" t="s">
        <v>7643</v>
      </c>
      <c r="P915" s="1" t="s">
        <v>70</v>
      </c>
      <c r="Q915" s="1" t="s">
        <v>70</v>
      </c>
      <c r="R915" s="1" t="s">
        <v>914</v>
      </c>
      <c r="S915" s="1" t="s">
        <v>7644</v>
      </c>
      <c r="T915" s="1" t="s">
        <v>7645</v>
      </c>
      <c r="U915" s="1" t="s">
        <v>6888</v>
      </c>
      <c r="V915" s="1" t="s">
        <v>74</v>
      </c>
      <c r="W915" s="1" t="s">
        <v>7159</v>
      </c>
      <c r="X915" s="1" t="s">
        <v>914</v>
      </c>
      <c r="Y915" s="1" t="s">
        <v>154</v>
      </c>
      <c r="Z915" s="1" t="s">
        <v>914</v>
      </c>
      <c r="AA915" s="1" t="s">
        <v>7646</v>
      </c>
      <c r="AB915" s="3">
        <v>1</v>
      </c>
      <c r="AC915" s="3">
        <v>1</v>
      </c>
      <c r="AD915" s="3">
        <v>1</v>
      </c>
      <c r="AE915" s="3">
        <v>1</v>
      </c>
      <c r="AF915" s="3">
        <v>0</v>
      </c>
      <c r="AG915" s="3">
        <v>0</v>
      </c>
      <c r="AH915" s="3">
        <v>41.116666666667001</v>
      </c>
      <c r="AI915" s="3">
        <v>1.7833333333329999</v>
      </c>
      <c r="AJ915" s="1" t="s">
        <v>914</v>
      </c>
      <c r="AK915" s="1" t="s">
        <v>7647</v>
      </c>
      <c r="AL915" s="1"/>
      <c r="AM915" s="1"/>
      <c r="AN915" s="1"/>
      <c r="AO915" s="1"/>
      <c r="AP915" s="1"/>
      <c r="AQ915" s="1"/>
      <c r="AR915" s="1"/>
      <c r="AS915" s="1"/>
      <c r="AT915" s="3"/>
      <c r="AU915" s="1"/>
      <c r="AV915" s="1"/>
      <c r="AW915" s="3"/>
      <c r="AX915" s="1"/>
      <c r="AY915" s="1"/>
      <c r="AZ915" s="1"/>
      <c r="BA915" s="1"/>
      <c r="BB915">
        <f t="shared" si="14"/>
        <v>4</v>
      </c>
      <c r="BC915">
        <f t="array" ref="BC915">MEDIAN(IF($BB$2:$BB$4895=BB915, $AH$2:$AH$4895))</f>
        <v>29.95</v>
      </c>
    </row>
    <row r="916" spans="1:55" x14ac:dyDescent="0.25">
      <c r="A916" s="1" t="s">
        <v>6847</v>
      </c>
      <c r="B916" s="3">
        <v>40</v>
      </c>
      <c r="C916" s="1" t="s">
        <v>6847</v>
      </c>
      <c r="D916" s="3">
        <v>110966</v>
      </c>
      <c r="E916" s="1" t="s">
        <v>63</v>
      </c>
      <c r="F916" s="1" t="s">
        <v>7648</v>
      </c>
      <c r="G916" s="1" t="s">
        <v>914</v>
      </c>
      <c r="H916" s="1" t="s">
        <v>7649</v>
      </c>
      <c r="I916" s="3">
        <v>1681406</v>
      </c>
      <c r="J916" s="1" t="s">
        <v>67</v>
      </c>
      <c r="K916" s="12"/>
      <c r="L916" s="1" t="s">
        <v>6958</v>
      </c>
      <c r="M916" s="1"/>
      <c r="N916" s="1"/>
      <c r="O916" s="1" t="s">
        <v>7650</v>
      </c>
      <c r="P916" s="1" t="s">
        <v>70</v>
      </c>
      <c r="Q916" s="1" t="s">
        <v>70</v>
      </c>
      <c r="R916" s="1" t="s">
        <v>6151</v>
      </c>
      <c r="S916" s="1" t="s">
        <v>7651</v>
      </c>
      <c r="T916" s="1" t="s">
        <v>7652</v>
      </c>
      <c r="U916" s="1" t="s">
        <v>6950</v>
      </c>
      <c r="V916" s="1" t="s">
        <v>74</v>
      </c>
      <c r="W916" s="1" t="s">
        <v>6924</v>
      </c>
      <c r="X916" s="1" t="s">
        <v>6151</v>
      </c>
      <c r="Y916" s="1" t="s">
        <v>441</v>
      </c>
      <c r="Z916" s="1" t="s">
        <v>6151</v>
      </c>
      <c r="AA916" s="1" t="s">
        <v>7653</v>
      </c>
      <c r="AB916" s="3">
        <v>1</v>
      </c>
      <c r="AC916" s="3">
        <v>1</v>
      </c>
      <c r="AD916" s="3">
        <v>1</v>
      </c>
      <c r="AE916" s="3">
        <v>1</v>
      </c>
      <c r="AF916" s="3">
        <v>0</v>
      </c>
      <c r="AG916" s="3">
        <v>0</v>
      </c>
      <c r="AH916" s="3">
        <v>25.616666666667001</v>
      </c>
      <c r="AI916" s="3">
        <v>11.466666666667001</v>
      </c>
      <c r="AJ916" s="1" t="s">
        <v>6151</v>
      </c>
      <c r="AK916" s="1" t="s">
        <v>7654</v>
      </c>
      <c r="AL916" s="1"/>
      <c r="AM916" s="1"/>
      <c r="AN916" s="1"/>
      <c r="AO916" s="1"/>
      <c r="AP916" s="1"/>
      <c r="AQ916" s="1"/>
      <c r="AR916" s="1"/>
      <c r="AS916" s="1"/>
      <c r="AT916" s="3"/>
      <c r="AU916" s="1"/>
      <c r="AV916" s="1"/>
      <c r="AW916" s="3"/>
      <c r="AX916" s="1"/>
      <c r="AY916" s="1"/>
      <c r="AZ916" s="1" t="s">
        <v>7655</v>
      </c>
      <c r="BA916" s="1"/>
      <c r="BB916">
        <f t="shared" si="14"/>
        <v>4</v>
      </c>
      <c r="BC916">
        <f t="array" ref="BC916">MEDIAN(IF($BB$2:$BB$4895=BB916, $AH$2:$AH$4895))</f>
        <v>29.95</v>
      </c>
    </row>
    <row r="917" spans="1:55" x14ac:dyDescent="0.25">
      <c r="A917" s="1" t="s">
        <v>6847</v>
      </c>
      <c r="B917" s="3">
        <v>40</v>
      </c>
      <c r="C917" s="1" t="s">
        <v>6847</v>
      </c>
      <c r="D917" s="3">
        <v>115336</v>
      </c>
      <c r="E917" s="1" t="s">
        <v>63</v>
      </c>
      <c r="F917" s="1" t="s">
        <v>7656</v>
      </c>
      <c r="G917" s="1" t="s">
        <v>6151</v>
      </c>
      <c r="H917" s="1" t="s">
        <v>7657</v>
      </c>
      <c r="I917" s="3">
        <v>1682138</v>
      </c>
      <c r="J917" s="1" t="s">
        <v>67</v>
      </c>
      <c r="K917" s="12"/>
      <c r="L917" s="1" t="s">
        <v>7383</v>
      </c>
      <c r="M917" s="1"/>
      <c r="N917" s="1"/>
      <c r="O917" s="1" t="s">
        <v>7658</v>
      </c>
      <c r="P917" s="1" t="s">
        <v>107</v>
      </c>
      <c r="Q917" s="1" t="s">
        <v>70</v>
      </c>
      <c r="R917" s="1" t="s">
        <v>6151</v>
      </c>
      <c r="S917" s="1" t="s">
        <v>7659</v>
      </c>
      <c r="T917" s="1" t="s">
        <v>7660</v>
      </c>
      <c r="U917" s="1" t="s">
        <v>6888</v>
      </c>
      <c r="V917" s="1" t="s">
        <v>74</v>
      </c>
      <c r="W917" s="1" t="s">
        <v>6962</v>
      </c>
      <c r="X917" s="1" t="s">
        <v>6151</v>
      </c>
      <c r="Y917" s="1" t="s">
        <v>1022</v>
      </c>
      <c r="Z917" s="1" t="s">
        <v>6151</v>
      </c>
      <c r="AA917" s="1" t="s">
        <v>7661</v>
      </c>
      <c r="AB917" s="3">
        <v>1</v>
      </c>
      <c r="AC917" s="3">
        <v>1</v>
      </c>
      <c r="AD917" s="3">
        <v>1</v>
      </c>
      <c r="AE917" s="3">
        <v>1</v>
      </c>
      <c r="AF917" s="3">
        <v>0</v>
      </c>
      <c r="AG917" s="3">
        <v>0</v>
      </c>
      <c r="AH917" s="3">
        <v>38.5</v>
      </c>
      <c r="AI917" s="3">
        <v>3.333333333333</v>
      </c>
      <c r="AJ917" s="1"/>
      <c r="AK917" s="1"/>
      <c r="AL917" s="1"/>
      <c r="AM917" s="1"/>
      <c r="AN917" s="1"/>
      <c r="AO917" s="1"/>
      <c r="AP917" s="1"/>
      <c r="AQ917" s="1"/>
      <c r="AR917" s="1"/>
      <c r="AS917" s="1"/>
      <c r="AT917" s="3"/>
      <c r="AU917" s="1"/>
      <c r="AV917" s="1"/>
      <c r="AW917" s="3"/>
      <c r="AX917" s="1"/>
      <c r="AY917" s="1"/>
      <c r="AZ917" s="1"/>
      <c r="BA917" s="1"/>
      <c r="BB917">
        <f t="shared" si="14"/>
        <v>4</v>
      </c>
      <c r="BC917">
        <f t="array" ref="BC917">MEDIAN(IF($BB$2:$BB$4895=BB917, $AH$2:$AH$4895))</f>
        <v>29.95</v>
      </c>
    </row>
    <row r="918" spans="1:55" x14ac:dyDescent="0.25">
      <c r="A918" s="1" t="s">
        <v>6847</v>
      </c>
      <c r="B918" s="3">
        <v>42</v>
      </c>
      <c r="C918" s="1" t="s">
        <v>6848</v>
      </c>
      <c r="D918" s="3">
        <v>119209</v>
      </c>
      <c r="E918" s="1" t="s">
        <v>63</v>
      </c>
      <c r="F918" s="1" t="s">
        <v>7662</v>
      </c>
      <c r="G918" s="1" t="s">
        <v>924</v>
      </c>
      <c r="H918" s="1" t="s">
        <v>7663</v>
      </c>
      <c r="I918" s="3">
        <v>1683046</v>
      </c>
      <c r="J918" s="1" t="s">
        <v>67</v>
      </c>
      <c r="K918" s="12"/>
      <c r="L918" s="1" t="s">
        <v>6851</v>
      </c>
      <c r="M918" s="1"/>
      <c r="N918" s="1"/>
      <c r="O918" s="1" t="s">
        <v>7664</v>
      </c>
      <c r="P918" s="1" t="s">
        <v>70</v>
      </c>
      <c r="Q918" s="1" t="s">
        <v>70</v>
      </c>
      <c r="R918" s="1" t="s">
        <v>924</v>
      </c>
      <c r="S918" s="1" t="s">
        <v>7665</v>
      </c>
      <c r="T918" s="1" t="s">
        <v>7666</v>
      </c>
      <c r="U918" s="1" t="s">
        <v>5513</v>
      </c>
      <c r="V918" s="1" t="s">
        <v>74</v>
      </c>
      <c r="W918" s="1" t="s">
        <v>7011</v>
      </c>
      <c r="X918" s="1" t="s">
        <v>924</v>
      </c>
      <c r="Y918" s="1" t="s">
        <v>7667</v>
      </c>
      <c r="Z918" s="1" t="s">
        <v>924</v>
      </c>
      <c r="AA918" s="1" t="s">
        <v>7668</v>
      </c>
      <c r="AB918" s="3">
        <v>1</v>
      </c>
      <c r="AC918" s="3">
        <v>1</v>
      </c>
      <c r="AD918" s="3">
        <v>1</v>
      </c>
      <c r="AE918" s="3">
        <v>1</v>
      </c>
      <c r="AF918" s="3">
        <v>0</v>
      </c>
      <c r="AG918" s="3">
        <v>0</v>
      </c>
      <c r="AH918" s="3">
        <v>46.883333333332999</v>
      </c>
      <c r="AI918" s="3">
        <v>10.716666666667001</v>
      </c>
      <c r="AJ918" s="1" t="s">
        <v>924</v>
      </c>
      <c r="AK918" s="1" t="s">
        <v>7669</v>
      </c>
      <c r="AL918" s="1"/>
      <c r="AM918" s="1"/>
      <c r="AN918" s="1"/>
      <c r="AO918" s="1"/>
      <c r="AP918" s="1"/>
      <c r="AQ918" s="1"/>
      <c r="AR918" s="1"/>
      <c r="AS918" s="1"/>
      <c r="AT918" s="3"/>
      <c r="AU918" s="1"/>
      <c r="AV918" s="1"/>
      <c r="AW918" s="3"/>
      <c r="AX918" s="1"/>
      <c r="AY918" s="1"/>
      <c r="AZ918" s="1" t="s">
        <v>7670</v>
      </c>
      <c r="BA918" s="1"/>
      <c r="BB918">
        <f t="shared" si="14"/>
        <v>4</v>
      </c>
      <c r="BC918">
        <f t="array" ref="BC918">MEDIAN(IF($BB$2:$BB$4895=BB918, $AH$2:$AH$4895))</f>
        <v>29.95</v>
      </c>
    </row>
    <row r="919" spans="1:55" x14ac:dyDescent="0.25">
      <c r="A919" s="1" t="s">
        <v>6847</v>
      </c>
      <c r="B919" s="3">
        <v>42</v>
      </c>
      <c r="C919" s="1" t="s">
        <v>6848</v>
      </c>
      <c r="D919" s="3">
        <v>119389</v>
      </c>
      <c r="E919" s="1" t="s">
        <v>63</v>
      </c>
      <c r="F919" s="1" t="s">
        <v>7671</v>
      </c>
      <c r="G919" s="1" t="s">
        <v>924</v>
      </c>
      <c r="H919" s="1" t="s">
        <v>7672</v>
      </c>
      <c r="I919" s="3">
        <v>1683092</v>
      </c>
      <c r="J919" s="1" t="s">
        <v>67</v>
      </c>
      <c r="K919" s="12"/>
      <c r="L919" s="1" t="s">
        <v>6851</v>
      </c>
      <c r="M919" s="1"/>
      <c r="N919" s="1"/>
      <c r="O919" s="1" t="s">
        <v>7673</v>
      </c>
      <c r="P919" s="1" t="s">
        <v>70</v>
      </c>
      <c r="Q919" s="1" t="s">
        <v>70</v>
      </c>
      <c r="R919" s="1" t="s">
        <v>924</v>
      </c>
      <c r="S919" s="1" t="s">
        <v>7674</v>
      </c>
      <c r="T919" s="1" t="s">
        <v>7675</v>
      </c>
      <c r="U919" s="1" t="s">
        <v>5269</v>
      </c>
      <c r="V919" s="1" t="s">
        <v>74</v>
      </c>
      <c r="W919" s="1" t="s">
        <v>6877</v>
      </c>
      <c r="X919" s="1" t="s">
        <v>924</v>
      </c>
      <c r="Y919" s="1" t="s">
        <v>7002</v>
      </c>
      <c r="Z919" s="1" t="s">
        <v>924</v>
      </c>
      <c r="AA919" s="1" t="s">
        <v>7676</v>
      </c>
      <c r="AB919" s="3">
        <v>1</v>
      </c>
      <c r="AC919" s="3">
        <v>1</v>
      </c>
      <c r="AD919" s="3">
        <v>1</v>
      </c>
      <c r="AE919" s="3">
        <v>1</v>
      </c>
      <c r="AF919" s="3">
        <v>0</v>
      </c>
      <c r="AG919" s="3">
        <v>0</v>
      </c>
      <c r="AH919" s="3">
        <v>28.6</v>
      </c>
      <c r="AI919" s="3">
        <v>10.466666666667001</v>
      </c>
      <c r="AJ919" s="1" t="s">
        <v>924</v>
      </c>
      <c r="AK919" s="1" t="s">
        <v>7677</v>
      </c>
      <c r="AL919" s="1"/>
      <c r="AM919" s="1"/>
      <c r="AN919" s="1"/>
      <c r="AO919" s="1"/>
      <c r="AP919" s="1"/>
      <c r="AQ919" s="1"/>
      <c r="AR919" s="1"/>
      <c r="AS919" s="1"/>
      <c r="AT919" s="3"/>
      <c r="AU919" s="1"/>
      <c r="AV919" s="1"/>
      <c r="AW919" s="3"/>
      <c r="AX919" s="1"/>
      <c r="AY919" s="1"/>
      <c r="AZ919" s="1" t="s">
        <v>7678</v>
      </c>
      <c r="BA919" s="1"/>
      <c r="BB919">
        <f t="shared" si="14"/>
        <v>4</v>
      </c>
      <c r="BC919">
        <f t="array" ref="BC919">MEDIAN(IF($BB$2:$BB$4895=BB919, $AH$2:$AH$4895))</f>
        <v>29.95</v>
      </c>
    </row>
    <row r="920" spans="1:55" x14ac:dyDescent="0.25">
      <c r="A920" s="1" t="s">
        <v>6847</v>
      </c>
      <c r="B920" s="3">
        <v>42</v>
      </c>
      <c r="C920" s="1" t="s">
        <v>6848</v>
      </c>
      <c r="D920" s="3">
        <v>120110</v>
      </c>
      <c r="E920" s="1" t="s">
        <v>91</v>
      </c>
      <c r="F920" s="1" t="s">
        <v>7679</v>
      </c>
      <c r="G920" s="1" t="s">
        <v>924</v>
      </c>
      <c r="H920" s="1" t="s">
        <v>7680</v>
      </c>
      <c r="I920" s="3">
        <v>120110</v>
      </c>
      <c r="J920" s="1" t="s">
        <v>67</v>
      </c>
      <c r="K920" s="12"/>
      <c r="L920" s="1" t="s">
        <v>6851</v>
      </c>
      <c r="M920" s="1"/>
      <c r="N920" s="1"/>
      <c r="O920" s="1" t="s">
        <v>7681</v>
      </c>
      <c r="P920" s="1" t="s">
        <v>70</v>
      </c>
      <c r="Q920" s="1" t="s">
        <v>70</v>
      </c>
      <c r="R920" s="1" t="s">
        <v>924</v>
      </c>
      <c r="S920" s="1" t="s">
        <v>7682</v>
      </c>
      <c r="T920" s="1" t="s">
        <v>7683</v>
      </c>
      <c r="U920" s="1" t="s">
        <v>6876</v>
      </c>
      <c r="V920" s="1" t="s">
        <v>74</v>
      </c>
      <c r="W920" s="1" t="s">
        <v>6877</v>
      </c>
      <c r="X920" s="1" t="s">
        <v>924</v>
      </c>
      <c r="Y920" s="1" t="s">
        <v>5097</v>
      </c>
      <c r="Z920" s="1" t="s">
        <v>924</v>
      </c>
      <c r="AA920" s="1" t="s">
        <v>7684</v>
      </c>
      <c r="AB920" s="3">
        <v>1</v>
      </c>
      <c r="AC920" s="3">
        <v>1</v>
      </c>
      <c r="AD920" s="3">
        <v>1</v>
      </c>
      <c r="AE920" s="3">
        <v>1</v>
      </c>
      <c r="AF920" s="3">
        <v>0</v>
      </c>
      <c r="AG920" s="3">
        <v>0</v>
      </c>
      <c r="AH920" s="3">
        <v>41.733333333333</v>
      </c>
      <c r="AI920" s="3">
        <v>6.583333333333</v>
      </c>
      <c r="AJ920" s="1" t="s">
        <v>924</v>
      </c>
      <c r="AK920" s="1" t="s">
        <v>7685</v>
      </c>
      <c r="AL920" s="1"/>
      <c r="AM920" s="1"/>
      <c r="AN920" s="1"/>
      <c r="AO920" s="1"/>
      <c r="AP920" s="1"/>
      <c r="AQ920" s="1"/>
      <c r="AR920" s="1"/>
      <c r="AS920" s="1"/>
      <c r="AT920" s="3"/>
      <c r="AU920" s="1"/>
      <c r="AV920" s="1"/>
      <c r="AW920" s="3"/>
      <c r="AX920" s="1"/>
      <c r="AY920" s="1"/>
      <c r="AZ920" s="1"/>
      <c r="BA920" s="1"/>
      <c r="BB920">
        <f t="shared" si="14"/>
        <v>4</v>
      </c>
      <c r="BC920">
        <f t="array" ref="BC920">MEDIAN(IF($BB$2:$BB$4895=BB920, $AH$2:$AH$4895))</f>
        <v>29.95</v>
      </c>
    </row>
    <row r="921" spans="1:55" x14ac:dyDescent="0.25">
      <c r="A921" s="1" t="s">
        <v>6847</v>
      </c>
      <c r="B921" s="3">
        <v>42</v>
      </c>
      <c r="C921" s="1" t="s">
        <v>6848</v>
      </c>
      <c r="D921" s="3">
        <v>120236</v>
      </c>
      <c r="E921" s="1" t="s">
        <v>63</v>
      </c>
      <c r="F921" s="1" t="s">
        <v>7686</v>
      </c>
      <c r="G921" s="1" t="s">
        <v>924</v>
      </c>
      <c r="H921" s="1" t="s">
        <v>7687</v>
      </c>
      <c r="I921" s="3">
        <v>1683437</v>
      </c>
      <c r="J921" s="1" t="s">
        <v>67</v>
      </c>
      <c r="K921" s="12"/>
      <c r="L921" s="1" t="s">
        <v>6861</v>
      </c>
      <c r="M921" s="1"/>
      <c r="N921" s="1"/>
      <c r="O921" s="1" t="s">
        <v>7688</v>
      </c>
      <c r="P921" s="1" t="s">
        <v>70</v>
      </c>
      <c r="Q921" s="1" t="s">
        <v>70</v>
      </c>
      <c r="R921" s="1" t="s">
        <v>924</v>
      </c>
      <c r="S921" s="1" t="s">
        <v>7689</v>
      </c>
      <c r="T921" s="1" t="s">
        <v>7690</v>
      </c>
      <c r="U921" s="1" t="s">
        <v>6865</v>
      </c>
      <c r="V921" s="1" t="s">
        <v>74</v>
      </c>
      <c r="W921" s="1" t="s">
        <v>6866</v>
      </c>
      <c r="X921" s="1" t="s">
        <v>3376</v>
      </c>
      <c r="Y921" s="1" t="s">
        <v>7691</v>
      </c>
      <c r="Z921" s="1" t="s">
        <v>924</v>
      </c>
      <c r="AA921" s="1" t="s">
        <v>7692</v>
      </c>
      <c r="AB921" s="3">
        <v>1</v>
      </c>
      <c r="AC921" s="3">
        <v>1</v>
      </c>
      <c r="AD921" s="3">
        <v>1</v>
      </c>
      <c r="AE921" s="3">
        <v>1</v>
      </c>
      <c r="AF921" s="3">
        <v>0</v>
      </c>
      <c r="AG921" s="3">
        <v>0</v>
      </c>
      <c r="AH921" s="3">
        <v>46.016666666667</v>
      </c>
      <c r="AI921" s="3">
        <v>3.4666666666669999</v>
      </c>
      <c r="AJ921" s="1" t="s">
        <v>3376</v>
      </c>
      <c r="AK921" s="1" t="s">
        <v>7693</v>
      </c>
      <c r="AL921" s="1"/>
      <c r="AM921" s="1"/>
      <c r="AN921" s="1"/>
      <c r="AO921" s="1"/>
      <c r="AP921" s="1"/>
      <c r="AQ921" s="1"/>
      <c r="AR921" s="1"/>
      <c r="AS921" s="1"/>
      <c r="AT921" s="3"/>
      <c r="AU921" s="1"/>
      <c r="AV921" s="1"/>
      <c r="AW921" s="3"/>
      <c r="AX921" s="1"/>
      <c r="AY921" s="1"/>
      <c r="AZ921" s="1"/>
      <c r="BA921" s="1"/>
      <c r="BB921">
        <f t="shared" si="14"/>
        <v>4</v>
      </c>
      <c r="BC921">
        <f t="array" ref="BC921">MEDIAN(IF($BB$2:$BB$4895=BB921, $AH$2:$AH$4895))</f>
        <v>29.95</v>
      </c>
    </row>
    <row r="922" spans="1:55" x14ac:dyDescent="0.25">
      <c r="A922" s="1" t="s">
        <v>6847</v>
      </c>
      <c r="B922" s="3">
        <v>42</v>
      </c>
      <c r="C922" s="1" t="s">
        <v>6848</v>
      </c>
      <c r="D922" s="3">
        <v>120371</v>
      </c>
      <c r="E922" s="1" t="s">
        <v>63</v>
      </c>
      <c r="F922" s="1" t="s">
        <v>7694</v>
      </c>
      <c r="G922" s="1" t="s">
        <v>3376</v>
      </c>
      <c r="H922" s="1" t="s">
        <v>7695</v>
      </c>
      <c r="I922" s="3">
        <v>1683494</v>
      </c>
      <c r="J922" s="1" t="s">
        <v>67</v>
      </c>
      <c r="K922" s="12"/>
      <c r="L922" s="1" t="s">
        <v>6861</v>
      </c>
      <c r="M922" s="1"/>
      <c r="N922" s="1"/>
      <c r="O922" s="1" t="s">
        <v>7696</v>
      </c>
      <c r="P922" s="1" t="s">
        <v>70</v>
      </c>
      <c r="Q922" s="1" t="s">
        <v>70</v>
      </c>
      <c r="R922" s="1" t="s">
        <v>3376</v>
      </c>
      <c r="S922" s="1" t="s">
        <v>7697</v>
      </c>
      <c r="T922" s="1" t="s">
        <v>7698</v>
      </c>
      <c r="U922" s="1" t="s">
        <v>6865</v>
      </c>
      <c r="V922" s="1" t="s">
        <v>74</v>
      </c>
      <c r="W922" s="1" t="s">
        <v>7355</v>
      </c>
      <c r="X922" s="1" t="s">
        <v>3376</v>
      </c>
      <c r="Y922" s="1" t="s">
        <v>7699</v>
      </c>
      <c r="Z922" s="1" t="s">
        <v>3376</v>
      </c>
      <c r="AA922" s="1" t="s">
        <v>7700</v>
      </c>
      <c r="AB922" s="3">
        <v>1</v>
      </c>
      <c r="AC922" s="3">
        <v>1</v>
      </c>
      <c r="AD922" s="3">
        <v>1</v>
      </c>
      <c r="AE922" s="3">
        <v>1</v>
      </c>
      <c r="AF922" s="3">
        <v>0</v>
      </c>
      <c r="AG922" s="3">
        <v>0</v>
      </c>
      <c r="AH922" s="3">
        <v>14.633333333333001</v>
      </c>
      <c r="AI922" s="3">
        <v>2.916666666667</v>
      </c>
      <c r="AJ922" s="1" t="s">
        <v>3376</v>
      </c>
      <c r="AK922" s="1" t="s">
        <v>7701</v>
      </c>
      <c r="AL922" s="1"/>
      <c r="AM922" s="1"/>
      <c r="AN922" s="1"/>
      <c r="AO922" s="1"/>
      <c r="AP922" s="1"/>
      <c r="AQ922" s="1"/>
      <c r="AR922" s="1"/>
      <c r="AS922" s="1"/>
      <c r="AT922" s="3"/>
      <c r="AU922" s="1"/>
      <c r="AV922" s="1"/>
      <c r="AW922" s="3"/>
      <c r="AX922" s="1"/>
      <c r="AY922" s="1"/>
      <c r="AZ922" s="1"/>
      <c r="BA922" s="1"/>
      <c r="BB922">
        <f t="shared" si="14"/>
        <v>4</v>
      </c>
      <c r="BC922">
        <f t="array" ref="BC922">MEDIAN(IF($BB$2:$BB$4895=BB922, $AH$2:$AH$4895))</f>
        <v>29.95</v>
      </c>
    </row>
    <row r="923" spans="1:55" x14ac:dyDescent="0.25">
      <c r="A923" s="1" t="s">
        <v>6847</v>
      </c>
      <c r="B923" s="3">
        <v>40</v>
      </c>
      <c r="C923" s="1" t="s">
        <v>6847</v>
      </c>
      <c r="D923" s="3">
        <v>120426</v>
      </c>
      <c r="E923" s="1" t="s">
        <v>63</v>
      </c>
      <c r="F923" s="1" t="s">
        <v>7702</v>
      </c>
      <c r="G923" s="1" t="s">
        <v>3376</v>
      </c>
      <c r="H923" s="1" t="s">
        <v>7703</v>
      </c>
      <c r="I923" s="3">
        <v>1683549</v>
      </c>
      <c r="J923" s="1" t="s">
        <v>67</v>
      </c>
      <c r="K923" s="12"/>
      <c r="L923" s="1" t="s">
        <v>7383</v>
      </c>
      <c r="M923" s="1"/>
      <c r="N923" s="1"/>
      <c r="O923" s="1" t="s">
        <v>7704</v>
      </c>
      <c r="P923" s="1" t="s">
        <v>70</v>
      </c>
      <c r="Q923" s="1" t="s">
        <v>70</v>
      </c>
      <c r="R923" s="1" t="s">
        <v>3376</v>
      </c>
      <c r="S923" s="1" t="s">
        <v>7705</v>
      </c>
      <c r="T923" s="1" t="s">
        <v>7706</v>
      </c>
      <c r="U923" s="1" t="s">
        <v>6888</v>
      </c>
      <c r="V923" s="1" t="s">
        <v>74</v>
      </c>
      <c r="W923" s="1" t="s">
        <v>6889</v>
      </c>
      <c r="X923" s="1" t="s">
        <v>3376</v>
      </c>
      <c r="Y923" s="1" t="s">
        <v>1261</v>
      </c>
      <c r="Z923" s="1" t="s">
        <v>3376</v>
      </c>
      <c r="AA923" s="1" t="s">
        <v>7707</v>
      </c>
      <c r="AB923" s="3">
        <v>1</v>
      </c>
      <c r="AC923" s="3">
        <v>1</v>
      </c>
      <c r="AD923" s="3">
        <v>1</v>
      </c>
      <c r="AE923" s="3">
        <v>1</v>
      </c>
      <c r="AF923" s="3">
        <v>0</v>
      </c>
      <c r="AG923" s="3">
        <v>0</v>
      </c>
      <c r="AH923" s="3">
        <v>18.7</v>
      </c>
      <c r="AI923" s="3">
        <v>5.35</v>
      </c>
      <c r="AJ923" s="1" t="s">
        <v>3376</v>
      </c>
      <c r="AK923" s="1" t="s">
        <v>7708</v>
      </c>
      <c r="AL923" s="1"/>
      <c r="AM923" s="1"/>
      <c r="AN923" s="1"/>
      <c r="AO923" s="1"/>
      <c r="AP923" s="1"/>
      <c r="AQ923" s="1"/>
      <c r="AR923" s="1"/>
      <c r="AS923" s="1"/>
      <c r="AT923" s="3"/>
      <c r="AU923" s="1"/>
      <c r="AV923" s="1"/>
      <c r="AW923" s="3"/>
      <c r="AX923" s="1"/>
      <c r="AY923" s="1"/>
      <c r="AZ923" s="1"/>
      <c r="BA923" s="1"/>
      <c r="BB923">
        <f t="shared" si="14"/>
        <v>4</v>
      </c>
      <c r="BC923">
        <f t="array" ref="BC923">MEDIAN(IF($BB$2:$BB$4895=BB923, $AH$2:$AH$4895))</f>
        <v>29.95</v>
      </c>
    </row>
    <row r="924" spans="1:55" x14ac:dyDescent="0.25">
      <c r="A924" s="1" t="s">
        <v>6847</v>
      </c>
      <c r="B924" s="3">
        <v>42</v>
      </c>
      <c r="C924" s="1" t="s">
        <v>6848</v>
      </c>
      <c r="D924" s="3">
        <v>130539</v>
      </c>
      <c r="E924" s="1" t="s">
        <v>63</v>
      </c>
      <c r="F924" s="1" t="s">
        <v>7709</v>
      </c>
      <c r="G924" s="1" t="s">
        <v>950</v>
      </c>
      <c r="H924" s="1" t="s">
        <v>7710</v>
      </c>
      <c r="I924" s="3">
        <v>1685374</v>
      </c>
      <c r="J924" s="1" t="s">
        <v>67</v>
      </c>
      <c r="K924" s="12"/>
      <c r="L924" s="1" t="s">
        <v>6861</v>
      </c>
      <c r="M924" s="1"/>
      <c r="N924" s="1"/>
      <c r="O924" s="1" t="s">
        <v>7711</v>
      </c>
      <c r="P924" s="1" t="s">
        <v>70</v>
      </c>
      <c r="Q924" s="1" t="s">
        <v>70</v>
      </c>
      <c r="R924" s="1" t="s">
        <v>950</v>
      </c>
      <c r="S924" s="1" t="s">
        <v>7712</v>
      </c>
      <c r="T924" s="1" t="s">
        <v>7713</v>
      </c>
      <c r="U924" s="1" t="s">
        <v>6865</v>
      </c>
      <c r="V924" s="1" t="s">
        <v>74</v>
      </c>
      <c r="W924" s="1" t="s">
        <v>7714</v>
      </c>
      <c r="X924" s="1" t="s">
        <v>950</v>
      </c>
      <c r="Y924" s="1" t="s">
        <v>7715</v>
      </c>
      <c r="Z924" s="1" t="s">
        <v>950</v>
      </c>
      <c r="AA924" s="1" t="s">
        <v>7716</v>
      </c>
      <c r="AB924" s="3">
        <v>1</v>
      </c>
      <c r="AC924" s="3">
        <v>1</v>
      </c>
      <c r="AD924" s="3">
        <v>1</v>
      </c>
      <c r="AE924" s="3">
        <v>1</v>
      </c>
      <c r="AF924" s="3">
        <v>0</v>
      </c>
      <c r="AG924" s="3">
        <v>0</v>
      </c>
      <c r="AH924" s="3">
        <v>51.466666666667003</v>
      </c>
      <c r="AI924" s="3">
        <v>6.2666666666669997</v>
      </c>
      <c r="AJ924" s="1" t="s">
        <v>950</v>
      </c>
      <c r="AK924" s="1" t="s">
        <v>7717</v>
      </c>
      <c r="AL924" s="1"/>
      <c r="AM924" s="1"/>
      <c r="AN924" s="1"/>
      <c r="AO924" s="1"/>
      <c r="AP924" s="1"/>
      <c r="AQ924" s="1"/>
      <c r="AR924" s="1"/>
      <c r="AS924" s="1"/>
      <c r="AT924" s="3"/>
      <c r="AU924" s="1"/>
      <c r="AV924" s="1"/>
      <c r="AW924" s="3"/>
      <c r="AX924" s="1"/>
      <c r="AY924" s="1"/>
      <c r="AZ924" s="1"/>
      <c r="BA924" s="1"/>
      <c r="BB924">
        <f t="shared" si="14"/>
        <v>4</v>
      </c>
      <c r="BC924">
        <f t="array" ref="BC924">MEDIAN(IF($BB$2:$BB$4895=BB924, $AH$2:$AH$4895))</f>
        <v>29.95</v>
      </c>
    </row>
    <row r="925" spans="1:55" x14ac:dyDescent="0.25">
      <c r="A925" s="1" t="s">
        <v>6847</v>
      </c>
      <c r="B925" s="3">
        <v>42</v>
      </c>
      <c r="C925" s="1" t="s">
        <v>6848</v>
      </c>
      <c r="D925" s="3">
        <v>130552</v>
      </c>
      <c r="E925" s="1" t="s">
        <v>63</v>
      </c>
      <c r="F925" s="1" t="s">
        <v>7718</v>
      </c>
      <c r="G925" s="1" t="s">
        <v>950</v>
      </c>
      <c r="H925" s="1" t="s">
        <v>7719</v>
      </c>
      <c r="I925" s="3">
        <v>1685378</v>
      </c>
      <c r="J925" s="1" t="s">
        <v>67</v>
      </c>
      <c r="K925" s="12"/>
      <c r="L925" s="1" t="s">
        <v>6861</v>
      </c>
      <c r="M925" s="1"/>
      <c r="N925" s="1"/>
      <c r="O925" s="1" t="s">
        <v>1900</v>
      </c>
      <c r="P925" s="1" t="s">
        <v>70</v>
      </c>
      <c r="Q925" s="1" t="s">
        <v>70</v>
      </c>
      <c r="R925" s="1" t="s">
        <v>950</v>
      </c>
      <c r="S925" s="1" t="s">
        <v>7720</v>
      </c>
      <c r="T925" s="1" t="s">
        <v>7721</v>
      </c>
      <c r="U925" s="1" t="s">
        <v>7722</v>
      </c>
      <c r="V925" s="1" t="s">
        <v>74</v>
      </c>
      <c r="W925" s="1" t="s">
        <v>7714</v>
      </c>
      <c r="X925" s="1" t="s">
        <v>950</v>
      </c>
      <c r="Y925" s="1" t="s">
        <v>4783</v>
      </c>
      <c r="Z925" s="1" t="s">
        <v>950</v>
      </c>
      <c r="AA925" s="1" t="s">
        <v>7723</v>
      </c>
      <c r="AB925" s="3">
        <v>1</v>
      </c>
      <c r="AC925" s="3">
        <v>1</v>
      </c>
      <c r="AD925" s="3">
        <v>1</v>
      </c>
      <c r="AE925" s="3">
        <v>0</v>
      </c>
      <c r="AF925" s="3">
        <v>1</v>
      </c>
      <c r="AG925" s="3">
        <v>0</v>
      </c>
      <c r="AH925" s="3">
        <v>50.35</v>
      </c>
      <c r="AI925" s="3">
        <v>27.65</v>
      </c>
      <c r="AJ925" s="1" t="s">
        <v>950</v>
      </c>
      <c r="AK925" s="1" t="s">
        <v>7724</v>
      </c>
      <c r="AL925" s="1"/>
      <c r="AM925" s="1"/>
      <c r="AN925" s="1"/>
      <c r="AO925" s="1"/>
      <c r="AP925" s="1"/>
      <c r="AQ925" s="1"/>
      <c r="AR925" s="1"/>
      <c r="AS925" s="1"/>
      <c r="AT925" s="3"/>
      <c r="AU925" s="1"/>
      <c r="AV925" s="1"/>
      <c r="AW925" s="3"/>
      <c r="AX925" s="1"/>
      <c r="AY925" s="1"/>
      <c r="AZ925" s="1" t="s">
        <v>7725</v>
      </c>
      <c r="BA925" s="1"/>
      <c r="BB925">
        <f t="shared" si="14"/>
        <v>4</v>
      </c>
      <c r="BC925">
        <f t="array" ref="BC925">MEDIAN(IF($BB$2:$BB$4895=BB925, $AH$2:$AH$4895))</f>
        <v>29.95</v>
      </c>
    </row>
    <row r="926" spans="1:55" x14ac:dyDescent="0.25">
      <c r="A926" s="1" t="s">
        <v>6847</v>
      </c>
      <c r="B926" s="3">
        <v>40</v>
      </c>
      <c r="C926" s="1" t="s">
        <v>6847</v>
      </c>
      <c r="D926" s="3">
        <v>132346</v>
      </c>
      <c r="E926" s="1" t="s">
        <v>63</v>
      </c>
      <c r="F926" s="1" t="s">
        <v>7726</v>
      </c>
      <c r="G926" s="1" t="s">
        <v>950</v>
      </c>
      <c r="H926" s="1" t="s">
        <v>7727</v>
      </c>
      <c r="I926" s="3">
        <v>1685538</v>
      </c>
      <c r="J926" s="1" t="s">
        <v>67</v>
      </c>
      <c r="K926" s="12"/>
      <c r="L926" s="1" t="s">
        <v>6958</v>
      </c>
      <c r="M926" s="1"/>
      <c r="N926" s="1"/>
      <c r="O926" s="1" t="s">
        <v>7728</v>
      </c>
      <c r="P926" s="1" t="s">
        <v>107</v>
      </c>
      <c r="Q926" s="1" t="s">
        <v>70</v>
      </c>
      <c r="R926" s="1" t="s">
        <v>950</v>
      </c>
      <c r="S926" s="1" t="s">
        <v>5021</v>
      </c>
      <c r="T926" s="1" t="s">
        <v>7729</v>
      </c>
      <c r="U926" s="1" t="s">
        <v>6950</v>
      </c>
      <c r="V926" s="1" t="s">
        <v>74</v>
      </c>
      <c r="W926" s="1" t="s">
        <v>7438</v>
      </c>
      <c r="X926" s="1" t="s">
        <v>950</v>
      </c>
      <c r="Y926" s="1" t="s">
        <v>4153</v>
      </c>
      <c r="Z926" s="1" t="s">
        <v>950</v>
      </c>
      <c r="AA926" s="1" t="s">
        <v>7730</v>
      </c>
      <c r="AB926" s="3">
        <v>1</v>
      </c>
      <c r="AC926" s="3">
        <v>1</v>
      </c>
      <c r="AD926" s="3">
        <v>1</v>
      </c>
      <c r="AE926" s="3">
        <v>1</v>
      </c>
      <c r="AF926" s="3">
        <v>0</v>
      </c>
      <c r="AG926" s="3">
        <v>0</v>
      </c>
      <c r="AH926" s="3">
        <v>14.433333333333</v>
      </c>
      <c r="AI926" s="3">
        <v>2.6166666666670002</v>
      </c>
      <c r="AJ926" s="1"/>
      <c r="AK926" s="1"/>
      <c r="AL926" s="1"/>
      <c r="AM926" s="1"/>
      <c r="AN926" s="1"/>
      <c r="AO926" s="1"/>
      <c r="AP926" s="1"/>
      <c r="AQ926" s="1"/>
      <c r="AR926" s="1"/>
      <c r="AS926" s="1"/>
      <c r="AT926" s="3"/>
      <c r="AU926" s="1"/>
      <c r="AV926" s="1"/>
      <c r="AW926" s="3"/>
      <c r="AX926" s="1"/>
      <c r="AY926" s="1"/>
      <c r="AZ926" s="1" t="s">
        <v>7731</v>
      </c>
      <c r="BA926" s="1"/>
      <c r="BB926">
        <f t="shared" si="14"/>
        <v>4</v>
      </c>
      <c r="BC926">
        <f t="array" ref="BC926">MEDIAN(IF($BB$2:$BB$4895=BB926, $AH$2:$AH$4895))</f>
        <v>29.95</v>
      </c>
    </row>
    <row r="927" spans="1:55" x14ac:dyDescent="0.25">
      <c r="A927" s="1" t="s">
        <v>6847</v>
      </c>
      <c r="B927" s="3">
        <v>40</v>
      </c>
      <c r="C927" s="1" t="s">
        <v>6847</v>
      </c>
      <c r="D927" s="3">
        <v>134165</v>
      </c>
      <c r="E927" s="1" t="s">
        <v>63</v>
      </c>
      <c r="F927" s="1" t="s">
        <v>7732</v>
      </c>
      <c r="G927" s="1" t="s">
        <v>6179</v>
      </c>
      <c r="H927" s="1" t="s">
        <v>7733</v>
      </c>
      <c r="I927" s="3">
        <v>1685690</v>
      </c>
      <c r="J927" s="1" t="s">
        <v>67</v>
      </c>
      <c r="K927" s="12"/>
      <c r="L927" s="1" t="s">
        <v>7215</v>
      </c>
      <c r="M927" s="1"/>
      <c r="N927" s="1"/>
      <c r="O927" s="1" t="s">
        <v>7734</v>
      </c>
      <c r="P927" s="1" t="s">
        <v>70</v>
      </c>
      <c r="Q927" s="1" t="s">
        <v>70</v>
      </c>
      <c r="R927" s="1" t="s">
        <v>6179</v>
      </c>
      <c r="S927" s="1" t="s">
        <v>7735</v>
      </c>
      <c r="T927" s="1" t="s">
        <v>7736</v>
      </c>
      <c r="U927" s="1" t="s">
        <v>6950</v>
      </c>
      <c r="V927" s="1" t="s">
        <v>74</v>
      </c>
      <c r="W927" s="1" t="s">
        <v>6889</v>
      </c>
      <c r="X927" s="1" t="s">
        <v>6179</v>
      </c>
      <c r="Y927" s="1" t="s">
        <v>7737</v>
      </c>
      <c r="Z927" s="1" t="s">
        <v>6179</v>
      </c>
      <c r="AA927" s="1" t="s">
        <v>7738</v>
      </c>
      <c r="AB927" s="3">
        <v>1</v>
      </c>
      <c r="AC927" s="3">
        <v>1</v>
      </c>
      <c r="AD927" s="3">
        <v>1</v>
      </c>
      <c r="AE927" s="3">
        <v>1</v>
      </c>
      <c r="AF927" s="3">
        <v>0</v>
      </c>
      <c r="AG927" s="3">
        <v>0</v>
      </c>
      <c r="AH927" s="3">
        <v>20.633333333332999</v>
      </c>
      <c r="AI927" s="3">
        <v>1.883333333333</v>
      </c>
      <c r="AJ927" s="1" t="s">
        <v>6179</v>
      </c>
      <c r="AK927" s="1" t="s">
        <v>7739</v>
      </c>
      <c r="AL927" s="1"/>
      <c r="AM927" s="1"/>
      <c r="AN927" s="1"/>
      <c r="AO927" s="1"/>
      <c r="AP927" s="1"/>
      <c r="AQ927" s="1"/>
      <c r="AR927" s="1"/>
      <c r="AS927" s="1"/>
      <c r="AT927" s="3"/>
      <c r="AU927" s="1"/>
      <c r="AV927" s="1"/>
      <c r="AW927" s="3"/>
      <c r="AX927" s="1"/>
      <c r="AY927" s="1"/>
      <c r="AZ927" s="1" t="s">
        <v>7740</v>
      </c>
      <c r="BA927" s="1"/>
      <c r="BB927">
        <f t="shared" si="14"/>
        <v>5</v>
      </c>
      <c r="BC927">
        <f t="array" ref="BC927">MEDIAN(IF($BB$2:$BB$4895=BB927, $AH$2:$AH$4895))</f>
        <v>28.75</v>
      </c>
    </row>
    <row r="928" spans="1:55" x14ac:dyDescent="0.25">
      <c r="A928" s="1" t="s">
        <v>6847</v>
      </c>
      <c r="B928" s="3">
        <v>40</v>
      </c>
      <c r="C928" s="1" t="s">
        <v>6847</v>
      </c>
      <c r="D928" s="3">
        <v>143880</v>
      </c>
      <c r="E928" s="1" t="s">
        <v>63</v>
      </c>
      <c r="F928" s="1" t="s">
        <v>7741</v>
      </c>
      <c r="G928" s="1" t="s">
        <v>983</v>
      </c>
      <c r="H928" s="1" t="s">
        <v>3774</v>
      </c>
      <c r="I928" s="3">
        <v>1686856</v>
      </c>
      <c r="J928" s="1" t="s">
        <v>67</v>
      </c>
      <c r="K928" s="12"/>
      <c r="L928" s="1" t="s">
        <v>7383</v>
      </c>
      <c r="M928" s="1"/>
      <c r="N928" s="1"/>
      <c r="O928" s="1" t="s">
        <v>7742</v>
      </c>
      <c r="P928" s="1" t="s">
        <v>70</v>
      </c>
      <c r="Q928" s="1" t="s">
        <v>70</v>
      </c>
      <c r="R928" s="1" t="s">
        <v>983</v>
      </c>
      <c r="S928" s="1" t="s">
        <v>7743</v>
      </c>
      <c r="T928" s="1" t="s">
        <v>7744</v>
      </c>
      <c r="U928" s="1" t="s">
        <v>6888</v>
      </c>
      <c r="V928" s="1" t="s">
        <v>74</v>
      </c>
      <c r="W928" s="1" t="s">
        <v>7150</v>
      </c>
      <c r="X928" s="1" t="s">
        <v>983</v>
      </c>
      <c r="Y928" s="1" t="s">
        <v>2097</v>
      </c>
      <c r="Z928" s="1" t="s">
        <v>983</v>
      </c>
      <c r="AA928" s="1" t="s">
        <v>7745</v>
      </c>
      <c r="AB928" s="3">
        <v>1</v>
      </c>
      <c r="AC928" s="3">
        <v>1</v>
      </c>
      <c r="AD928" s="3">
        <v>1</v>
      </c>
      <c r="AE928" s="3">
        <v>0</v>
      </c>
      <c r="AF928" s="3">
        <v>1</v>
      </c>
      <c r="AG928" s="3">
        <v>0</v>
      </c>
      <c r="AH928" s="3">
        <v>41.733333333333</v>
      </c>
      <c r="AI928" s="3">
        <v>20.2</v>
      </c>
      <c r="AJ928" s="1" t="s">
        <v>983</v>
      </c>
      <c r="AK928" s="1" t="s">
        <v>7746</v>
      </c>
      <c r="AL928" s="1"/>
      <c r="AM928" s="1"/>
      <c r="AN928" s="1"/>
      <c r="AO928" s="1"/>
      <c r="AP928" s="1"/>
      <c r="AQ928" s="1"/>
      <c r="AR928" s="1"/>
      <c r="AS928" s="1"/>
      <c r="AT928" s="3"/>
      <c r="AU928" s="1"/>
      <c r="AV928" s="1"/>
      <c r="AW928" s="3"/>
      <c r="AX928" s="1"/>
      <c r="AY928" s="1"/>
      <c r="AZ928" s="1" t="s">
        <v>7747</v>
      </c>
      <c r="BA928" s="1"/>
      <c r="BB928">
        <f t="shared" si="14"/>
        <v>5</v>
      </c>
      <c r="BC928">
        <f t="array" ref="BC928">MEDIAN(IF($BB$2:$BB$4895=BB928, $AH$2:$AH$4895))</f>
        <v>28.75</v>
      </c>
    </row>
    <row r="929" spans="1:55" x14ac:dyDescent="0.25">
      <c r="A929" s="1" t="s">
        <v>6847</v>
      </c>
      <c r="B929" s="3">
        <v>40</v>
      </c>
      <c r="C929" s="1" t="s">
        <v>6847</v>
      </c>
      <c r="D929" s="3">
        <v>146412</v>
      </c>
      <c r="E929" s="1" t="s">
        <v>63</v>
      </c>
      <c r="F929" s="1" t="s">
        <v>7748</v>
      </c>
      <c r="G929" s="1" t="s">
        <v>983</v>
      </c>
      <c r="H929" s="1" t="s">
        <v>7749</v>
      </c>
      <c r="I929" s="3">
        <v>1687170</v>
      </c>
      <c r="J929" s="1" t="s">
        <v>67</v>
      </c>
      <c r="K929" s="12"/>
      <c r="L929" s="1" t="s">
        <v>7215</v>
      </c>
      <c r="M929" s="1"/>
      <c r="N929" s="1"/>
      <c r="O929" s="1" t="s">
        <v>7750</v>
      </c>
      <c r="P929" s="1" t="s">
        <v>107</v>
      </c>
      <c r="Q929" s="1" t="s">
        <v>70</v>
      </c>
      <c r="R929" s="1" t="s">
        <v>983</v>
      </c>
      <c r="S929" s="1" t="s">
        <v>7751</v>
      </c>
      <c r="T929" s="1" t="s">
        <v>7752</v>
      </c>
      <c r="U929" s="1" t="s">
        <v>6888</v>
      </c>
      <c r="V929" s="1" t="s">
        <v>74</v>
      </c>
      <c r="W929" s="1" t="s">
        <v>6889</v>
      </c>
      <c r="X929" s="1" t="s">
        <v>983</v>
      </c>
      <c r="Y929" s="1" t="s">
        <v>7308</v>
      </c>
      <c r="Z929" s="1" t="s">
        <v>983</v>
      </c>
      <c r="AA929" s="1" t="s">
        <v>275</v>
      </c>
      <c r="AB929" s="3">
        <v>1</v>
      </c>
      <c r="AC929" s="3">
        <v>1</v>
      </c>
      <c r="AD929" s="3">
        <v>1</v>
      </c>
      <c r="AE929" s="3">
        <v>1</v>
      </c>
      <c r="AF929" s="3">
        <v>0</v>
      </c>
      <c r="AG929" s="3">
        <v>0</v>
      </c>
      <c r="AH929" s="3">
        <v>11.733333333333</v>
      </c>
      <c r="AI929" s="3">
        <v>3.95</v>
      </c>
      <c r="AJ929" s="1"/>
      <c r="AK929" s="1"/>
      <c r="AL929" s="1"/>
      <c r="AM929" s="1"/>
      <c r="AN929" s="1"/>
      <c r="AO929" s="1"/>
      <c r="AP929" s="1"/>
      <c r="AQ929" s="1"/>
      <c r="AR929" s="1"/>
      <c r="AS929" s="1"/>
      <c r="AT929" s="3"/>
      <c r="AU929" s="1"/>
      <c r="AV929" s="1"/>
      <c r="AW929" s="3"/>
      <c r="AX929" s="1"/>
      <c r="AY929" s="1"/>
      <c r="AZ929" s="1"/>
      <c r="BA929" s="1"/>
      <c r="BB929">
        <f t="shared" si="14"/>
        <v>5</v>
      </c>
      <c r="BC929">
        <f t="array" ref="BC929">MEDIAN(IF($BB$2:$BB$4895=BB929, $AH$2:$AH$4895))</f>
        <v>28.75</v>
      </c>
    </row>
    <row r="930" spans="1:55" x14ac:dyDescent="0.25">
      <c r="A930" s="1" t="s">
        <v>6847</v>
      </c>
      <c r="B930" s="3">
        <v>42</v>
      </c>
      <c r="C930" s="1" t="s">
        <v>6848</v>
      </c>
      <c r="D930" s="3">
        <v>149300</v>
      </c>
      <c r="E930" s="1" t="s">
        <v>63</v>
      </c>
      <c r="F930" s="1" t="s">
        <v>7753</v>
      </c>
      <c r="G930" s="1" t="s">
        <v>983</v>
      </c>
      <c r="H930" s="1" t="s">
        <v>7754</v>
      </c>
      <c r="I930" s="3">
        <v>1687475</v>
      </c>
      <c r="J930" s="1" t="s">
        <v>67</v>
      </c>
      <c r="K930" s="12"/>
      <c r="L930" s="1" t="s">
        <v>7455</v>
      </c>
      <c r="M930" s="1"/>
      <c r="N930" s="1"/>
      <c r="O930" s="1" t="s">
        <v>7755</v>
      </c>
      <c r="P930" s="1" t="s">
        <v>70</v>
      </c>
      <c r="Q930" s="1" t="s">
        <v>70</v>
      </c>
      <c r="R930" s="1" t="s">
        <v>983</v>
      </c>
      <c r="S930" s="1" t="s">
        <v>3658</v>
      </c>
      <c r="T930" s="1" t="s">
        <v>7756</v>
      </c>
      <c r="U930" s="1" t="s">
        <v>7757</v>
      </c>
      <c r="V930" s="1" t="s">
        <v>74</v>
      </c>
      <c r="W930" s="1" t="s">
        <v>6866</v>
      </c>
      <c r="X930" s="1" t="s">
        <v>983</v>
      </c>
      <c r="Y930" s="1" t="s">
        <v>7758</v>
      </c>
      <c r="Z930" s="1" t="s">
        <v>983</v>
      </c>
      <c r="AA930" s="1" t="s">
        <v>7759</v>
      </c>
      <c r="AB930" s="3">
        <v>1</v>
      </c>
      <c r="AC930" s="3">
        <v>1</v>
      </c>
      <c r="AD930" s="3">
        <v>1</v>
      </c>
      <c r="AE930" s="3">
        <v>1</v>
      </c>
      <c r="AF930" s="3">
        <v>0</v>
      </c>
      <c r="AG930" s="3">
        <v>0</v>
      </c>
      <c r="AH930" s="3">
        <v>13.6</v>
      </c>
      <c r="AI930" s="3">
        <v>2.5166666666670001</v>
      </c>
      <c r="AJ930" s="1" t="s">
        <v>983</v>
      </c>
      <c r="AK930" s="1" t="s">
        <v>7760</v>
      </c>
      <c r="AL930" s="1"/>
      <c r="AM930" s="1"/>
      <c r="AN930" s="1"/>
      <c r="AO930" s="1"/>
      <c r="AP930" s="1"/>
      <c r="AQ930" s="1"/>
      <c r="AR930" s="1"/>
      <c r="AS930" s="1"/>
      <c r="AT930" s="3"/>
      <c r="AU930" s="1"/>
      <c r="AV930" s="1"/>
      <c r="AW930" s="3"/>
      <c r="AX930" s="1"/>
      <c r="AY930" s="1"/>
      <c r="AZ930" s="1" t="s">
        <v>7761</v>
      </c>
      <c r="BA930" s="1"/>
      <c r="BB930">
        <f t="shared" si="14"/>
        <v>5</v>
      </c>
      <c r="BC930">
        <f t="array" ref="BC930">MEDIAN(IF($BB$2:$BB$4895=BB930, $AH$2:$AH$4895))</f>
        <v>28.75</v>
      </c>
    </row>
    <row r="931" spans="1:55" x14ac:dyDescent="0.25">
      <c r="A931" s="1" t="s">
        <v>6847</v>
      </c>
      <c r="B931" s="3">
        <v>40</v>
      </c>
      <c r="C931" s="1" t="s">
        <v>6847</v>
      </c>
      <c r="D931" s="3">
        <v>171547</v>
      </c>
      <c r="E931" s="1" t="s">
        <v>63</v>
      </c>
      <c r="F931" s="1" t="s">
        <v>7762</v>
      </c>
      <c r="G931" s="1" t="s">
        <v>1063</v>
      </c>
      <c r="H931" s="1" t="s">
        <v>7763</v>
      </c>
      <c r="I931" s="3">
        <v>1690841</v>
      </c>
      <c r="J931" s="1" t="s">
        <v>67</v>
      </c>
      <c r="K931" s="12"/>
      <c r="L931" s="1" t="s">
        <v>7189</v>
      </c>
      <c r="M931" s="1"/>
      <c r="N931" s="1"/>
      <c r="O931" s="1" t="s">
        <v>7764</v>
      </c>
      <c r="P931" s="1" t="s">
        <v>70</v>
      </c>
      <c r="Q931" s="1" t="s">
        <v>70</v>
      </c>
      <c r="R931" s="1" t="s">
        <v>1063</v>
      </c>
      <c r="S931" s="1" t="s">
        <v>7765</v>
      </c>
      <c r="T931" s="1" t="s">
        <v>7766</v>
      </c>
      <c r="U931" s="1" t="s">
        <v>6888</v>
      </c>
      <c r="V931" s="1" t="s">
        <v>74</v>
      </c>
      <c r="W931" s="1" t="s">
        <v>6962</v>
      </c>
      <c r="X931" s="1" t="s">
        <v>1063</v>
      </c>
      <c r="Y931" s="1" t="s">
        <v>7767</v>
      </c>
      <c r="Z931" s="1" t="s">
        <v>1063</v>
      </c>
      <c r="AA931" s="1" t="s">
        <v>7768</v>
      </c>
      <c r="AB931" s="3">
        <v>1</v>
      </c>
      <c r="AC931" s="3">
        <v>1</v>
      </c>
      <c r="AD931" s="3">
        <v>1</v>
      </c>
      <c r="AE931" s="3">
        <v>1</v>
      </c>
      <c r="AF931" s="3">
        <v>0</v>
      </c>
      <c r="AG931" s="3">
        <v>0</v>
      </c>
      <c r="AH931" s="3">
        <v>5.7833333333330001</v>
      </c>
      <c r="AI931" s="3">
        <v>2.5333333333330001</v>
      </c>
      <c r="AJ931" s="1" t="s">
        <v>1063</v>
      </c>
      <c r="AK931" s="1" t="s">
        <v>7769</v>
      </c>
      <c r="AL931" s="1"/>
      <c r="AM931" s="1"/>
      <c r="AN931" s="1"/>
      <c r="AO931" s="1"/>
      <c r="AP931" s="1"/>
      <c r="AQ931" s="1"/>
      <c r="AR931" s="1"/>
      <c r="AS931" s="1"/>
      <c r="AT931" s="3"/>
      <c r="AU931" s="1"/>
      <c r="AV931" s="1"/>
      <c r="AW931" s="3"/>
      <c r="AX931" s="1"/>
      <c r="AY931" s="1"/>
      <c r="AZ931" s="1" t="s">
        <v>7770</v>
      </c>
      <c r="BA931" s="1"/>
      <c r="BB931">
        <f t="shared" si="14"/>
        <v>5</v>
      </c>
      <c r="BC931">
        <f t="array" ref="BC931">MEDIAN(IF($BB$2:$BB$4895=BB931, $AH$2:$AH$4895))</f>
        <v>28.75</v>
      </c>
    </row>
    <row r="932" spans="1:55" x14ac:dyDescent="0.25">
      <c r="A932" s="1" t="s">
        <v>6847</v>
      </c>
      <c r="B932" s="3">
        <v>42</v>
      </c>
      <c r="C932" s="1" t="s">
        <v>6848</v>
      </c>
      <c r="D932" s="3">
        <v>172597</v>
      </c>
      <c r="E932" s="1" t="s">
        <v>91</v>
      </c>
      <c r="F932" s="1" t="s">
        <v>6861</v>
      </c>
      <c r="G932" s="1" t="s">
        <v>1099</v>
      </c>
      <c r="H932" s="1" t="s">
        <v>7771</v>
      </c>
      <c r="I932" s="3">
        <v>172597</v>
      </c>
      <c r="J932" s="1" t="s">
        <v>67</v>
      </c>
      <c r="K932" s="12"/>
      <c r="L932" s="1" t="s">
        <v>6861</v>
      </c>
      <c r="M932" s="1"/>
      <c r="N932" s="1"/>
      <c r="O932" s="1" t="s">
        <v>7772</v>
      </c>
      <c r="P932" s="1" t="s">
        <v>70</v>
      </c>
      <c r="Q932" s="1" t="s">
        <v>70</v>
      </c>
      <c r="R932" s="1" t="s">
        <v>1099</v>
      </c>
      <c r="S932" s="1" t="s">
        <v>7773</v>
      </c>
      <c r="T932" s="1" t="s">
        <v>7774</v>
      </c>
      <c r="U932" s="1" t="s">
        <v>6865</v>
      </c>
      <c r="V932" s="1" t="s">
        <v>74</v>
      </c>
      <c r="W932" s="1" t="s">
        <v>6866</v>
      </c>
      <c r="X932" s="1" t="s">
        <v>1099</v>
      </c>
      <c r="Y932" s="1" t="s">
        <v>6018</v>
      </c>
      <c r="Z932" s="1" t="s">
        <v>1099</v>
      </c>
      <c r="AA932" s="1" t="s">
        <v>7775</v>
      </c>
      <c r="AB932" s="3">
        <v>1</v>
      </c>
      <c r="AC932" s="3">
        <v>1</v>
      </c>
      <c r="AD932" s="3">
        <v>1</v>
      </c>
      <c r="AE932" s="3">
        <v>1</v>
      </c>
      <c r="AF932" s="3">
        <v>0</v>
      </c>
      <c r="AG932" s="3">
        <v>0</v>
      </c>
      <c r="AH932" s="3">
        <v>39.733333333333</v>
      </c>
      <c r="AI932" s="3">
        <v>3.9</v>
      </c>
      <c r="AJ932" s="1" t="s">
        <v>1099</v>
      </c>
      <c r="AK932" s="1" t="s">
        <v>7776</v>
      </c>
      <c r="AL932" s="1"/>
      <c r="AM932" s="1"/>
      <c r="AN932" s="1"/>
      <c r="AO932" s="1"/>
      <c r="AP932" s="1"/>
      <c r="AQ932" s="1"/>
      <c r="AR932" s="1"/>
      <c r="AS932" s="1"/>
      <c r="AT932" s="3"/>
      <c r="AU932" s="1"/>
      <c r="AV932" s="1"/>
      <c r="AW932" s="3"/>
      <c r="AX932" s="1"/>
      <c r="AY932" s="1"/>
      <c r="AZ932" s="1"/>
      <c r="BA932" s="1"/>
      <c r="BB932">
        <f t="shared" si="14"/>
        <v>5</v>
      </c>
      <c r="BC932">
        <f t="array" ref="BC932">MEDIAN(IF($BB$2:$BB$4895=BB932, $AH$2:$AH$4895))</f>
        <v>28.75</v>
      </c>
    </row>
    <row r="933" spans="1:55" x14ac:dyDescent="0.25">
      <c r="A933" s="1" t="s">
        <v>6847</v>
      </c>
      <c r="B933" s="3">
        <v>42</v>
      </c>
      <c r="C933" s="1" t="s">
        <v>6848</v>
      </c>
      <c r="D933" s="3">
        <v>176335</v>
      </c>
      <c r="E933" s="1" t="s">
        <v>63</v>
      </c>
      <c r="F933" s="1" t="s">
        <v>832</v>
      </c>
      <c r="G933" s="1" t="s">
        <v>1099</v>
      </c>
      <c r="H933" s="1" t="s">
        <v>4383</v>
      </c>
      <c r="I933" s="3">
        <v>1691399</v>
      </c>
      <c r="J933" s="1" t="s">
        <v>67</v>
      </c>
      <c r="K933" s="12"/>
      <c r="L933" s="1" t="s">
        <v>6979</v>
      </c>
      <c r="M933" s="1"/>
      <c r="N933" s="1"/>
      <c r="O933" s="1" t="s">
        <v>7777</v>
      </c>
      <c r="P933" s="1" t="s">
        <v>70</v>
      </c>
      <c r="Q933" s="1" t="s">
        <v>70</v>
      </c>
      <c r="R933" s="1" t="s">
        <v>1099</v>
      </c>
      <c r="S933" s="1" t="s">
        <v>7778</v>
      </c>
      <c r="T933" s="1" t="s">
        <v>7779</v>
      </c>
      <c r="U933" s="1" t="s">
        <v>5513</v>
      </c>
      <c r="V933" s="1" t="s">
        <v>74</v>
      </c>
      <c r="W933" s="1" t="s">
        <v>7538</v>
      </c>
      <c r="X933" s="1" t="s">
        <v>1099</v>
      </c>
      <c r="Y933" s="1" t="s">
        <v>4651</v>
      </c>
      <c r="Z933" s="1" t="s">
        <v>1099</v>
      </c>
      <c r="AA933" s="1" t="s">
        <v>7780</v>
      </c>
      <c r="AB933" s="3">
        <v>1</v>
      </c>
      <c r="AC933" s="3">
        <v>1</v>
      </c>
      <c r="AD933" s="3">
        <v>1</v>
      </c>
      <c r="AE933" s="3">
        <v>1</v>
      </c>
      <c r="AF933" s="3">
        <v>0</v>
      </c>
      <c r="AG933" s="3">
        <v>0</v>
      </c>
      <c r="AH933" s="3">
        <v>45.366666666667001</v>
      </c>
      <c r="AI933" s="3">
        <v>2.4666666666669999</v>
      </c>
      <c r="AJ933" s="1" t="s">
        <v>1099</v>
      </c>
      <c r="AK933" s="1" t="s">
        <v>7781</v>
      </c>
      <c r="AL933" s="1"/>
      <c r="AM933" s="1"/>
      <c r="AN933" s="1"/>
      <c r="AO933" s="1"/>
      <c r="AP933" s="1"/>
      <c r="AQ933" s="1"/>
      <c r="AR933" s="1"/>
      <c r="AS933" s="1"/>
      <c r="AT933" s="3"/>
      <c r="AU933" s="1"/>
      <c r="AV933" s="1"/>
      <c r="AW933" s="3"/>
      <c r="AX933" s="1"/>
      <c r="AY933" s="1"/>
      <c r="AZ933" s="1"/>
      <c r="BA933" s="1"/>
      <c r="BB933">
        <f t="shared" si="14"/>
        <v>5</v>
      </c>
      <c r="BC933">
        <f t="array" ref="BC933">MEDIAN(IF($BB$2:$BB$4895=BB933, $AH$2:$AH$4895))</f>
        <v>28.75</v>
      </c>
    </row>
    <row r="934" spans="1:55" x14ac:dyDescent="0.25">
      <c r="A934" s="1" t="s">
        <v>6847</v>
      </c>
      <c r="B934" s="3">
        <v>40</v>
      </c>
      <c r="C934" s="1" t="s">
        <v>6847</v>
      </c>
      <c r="D934" s="3">
        <v>178669</v>
      </c>
      <c r="E934" s="1" t="s">
        <v>63</v>
      </c>
      <c r="F934" s="1" t="s">
        <v>7782</v>
      </c>
      <c r="G934" s="1" t="s">
        <v>1099</v>
      </c>
      <c r="H934" s="1" t="s">
        <v>7783</v>
      </c>
      <c r="I934" s="3">
        <v>1691598</v>
      </c>
      <c r="J934" s="1" t="s">
        <v>67</v>
      </c>
      <c r="K934" s="12"/>
      <c r="L934" s="1" t="s">
        <v>7784</v>
      </c>
      <c r="M934" s="1"/>
      <c r="N934" s="1"/>
      <c r="O934" s="1" t="s">
        <v>7785</v>
      </c>
      <c r="P934" s="1" t="s">
        <v>70</v>
      </c>
      <c r="Q934" s="1" t="s">
        <v>70</v>
      </c>
      <c r="R934" s="1" t="s">
        <v>1099</v>
      </c>
      <c r="S934" s="1" t="s">
        <v>7786</v>
      </c>
      <c r="T934" s="1" t="s">
        <v>7787</v>
      </c>
      <c r="U934" s="1" t="s">
        <v>6888</v>
      </c>
      <c r="V934" s="1" t="s">
        <v>74</v>
      </c>
      <c r="W934" s="1" t="s">
        <v>7355</v>
      </c>
      <c r="X934" s="1" t="s">
        <v>1099</v>
      </c>
      <c r="Y934" s="1" t="s">
        <v>7788</v>
      </c>
      <c r="Z934" s="1" t="s">
        <v>1099</v>
      </c>
      <c r="AA934" s="1" t="s">
        <v>7789</v>
      </c>
      <c r="AB934" s="3">
        <v>1</v>
      </c>
      <c r="AC934" s="3">
        <v>1</v>
      </c>
      <c r="AD934" s="3">
        <v>1</v>
      </c>
      <c r="AE934" s="3">
        <v>1</v>
      </c>
      <c r="AF934" s="3">
        <v>0</v>
      </c>
      <c r="AG934" s="3">
        <v>0</v>
      </c>
      <c r="AH934" s="3">
        <v>11.116666666666999</v>
      </c>
      <c r="AI934" s="3">
        <v>1.616666666667</v>
      </c>
      <c r="AJ934" s="1" t="s">
        <v>1099</v>
      </c>
      <c r="AK934" s="1" t="s">
        <v>7790</v>
      </c>
      <c r="AL934" s="1"/>
      <c r="AM934" s="1"/>
      <c r="AN934" s="1"/>
      <c r="AO934" s="1"/>
      <c r="AP934" s="1"/>
      <c r="AQ934" s="1"/>
      <c r="AR934" s="1"/>
      <c r="AS934" s="1"/>
      <c r="AT934" s="3"/>
      <c r="AU934" s="1"/>
      <c r="AV934" s="1"/>
      <c r="AW934" s="3"/>
      <c r="AX934" s="1"/>
      <c r="AY934" s="1"/>
      <c r="AZ934" s="1" t="s">
        <v>7791</v>
      </c>
      <c r="BA934" s="1"/>
      <c r="BB934">
        <f t="shared" si="14"/>
        <v>5</v>
      </c>
      <c r="BC934">
        <f t="array" ref="BC934">MEDIAN(IF($BB$2:$BB$4895=BB934, $AH$2:$AH$4895))</f>
        <v>28.75</v>
      </c>
    </row>
    <row r="935" spans="1:55" x14ac:dyDescent="0.25">
      <c r="A935" s="1" t="s">
        <v>6847</v>
      </c>
      <c r="B935" s="3">
        <v>40</v>
      </c>
      <c r="C935" s="1" t="s">
        <v>6847</v>
      </c>
      <c r="D935" s="3">
        <v>182673</v>
      </c>
      <c r="E935" s="1" t="s">
        <v>63</v>
      </c>
      <c r="F935" s="1" t="s">
        <v>7792</v>
      </c>
      <c r="G935" s="1" t="s">
        <v>1124</v>
      </c>
      <c r="H935" s="1" t="s">
        <v>7793</v>
      </c>
      <c r="I935" s="3">
        <v>1692223</v>
      </c>
      <c r="J935" s="1" t="s">
        <v>67</v>
      </c>
      <c r="K935" s="12"/>
      <c r="L935" s="1" t="s">
        <v>7794</v>
      </c>
      <c r="M935" s="1"/>
      <c r="N935" s="1"/>
      <c r="O935" s="1" t="s">
        <v>7795</v>
      </c>
      <c r="P935" s="1" t="s">
        <v>70</v>
      </c>
      <c r="Q935" s="1" t="s">
        <v>70</v>
      </c>
      <c r="R935" s="1" t="s">
        <v>1124</v>
      </c>
      <c r="S935" s="1" t="s">
        <v>7796</v>
      </c>
      <c r="T935" s="1" t="s">
        <v>7797</v>
      </c>
      <c r="U935" s="1" t="s">
        <v>6923</v>
      </c>
      <c r="V935" s="1" t="s">
        <v>74</v>
      </c>
      <c r="W935" s="1" t="s">
        <v>7798</v>
      </c>
      <c r="X935" s="1" t="s">
        <v>1124</v>
      </c>
      <c r="Y935" s="1" t="s">
        <v>4109</v>
      </c>
      <c r="Z935" s="1" t="s">
        <v>1124</v>
      </c>
      <c r="AA935" s="1" t="s">
        <v>7799</v>
      </c>
      <c r="AB935" s="3">
        <v>1</v>
      </c>
      <c r="AC935" s="3">
        <v>1</v>
      </c>
      <c r="AD935" s="3">
        <v>1</v>
      </c>
      <c r="AE935" s="3">
        <v>1</v>
      </c>
      <c r="AF935" s="3">
        <v>0</v>
      </c>
      <c r="AG935" s="3">
        <v>0</v>
      </c>
      <c r="AH935" s="3">
        <v>38.816666666666997</v>
      </c>
      <c r="AI935" s="3">
        <v>11.6</v>
      </c>
      <c r="AJ935" s="1" t="s">
        <v>1124</v>
      </c>
      <c r="AK935" s="1" t="s">
        <v>5612</v>
      </c>
      <c r="AL935" s="1"/>
      <c r="AM935" s="1"/>
      <c r="AN935" s="1"/>
      <c r="AO935" s="1"/>
      <c r="AP935" s="1"/>
      <c r="AQ935" s="1"/>
      <c r="AR935" s="1"/>
      <c r="AS935" s="1"/>
      <c r="AT935" s="3"/>
      <c r="AU935" s="1"/>
      <c r="AV935" s="1"/>
      <c r="AW935" s="3"/>
      <c r="AX935" s="1"/>
      <c r="AY935" s="1"/>
      <c r="AZ935" s="1" t="s">
        <v>7800</v>
      </c>
      <c r="BA935" s="1"/>
      <c r="BB935">
        <f t="shared" si="14"/>
        <v>5</v>
      </c>
      <c r="BC935">
        <f t="array" ref="BC935">MEDIAN(IF($BB$2:$BB$4895=BB935, $AH$2:$AH$4895))</f>
        <v>28.75</v>
      </c>
    </row>
    <row r="936" spans="1:55" x14ac:dyDescent="0.25">
      <c r="A936" s="1" t="s">
        <v>6847</v>
      </c>
      <c r="B936" s="3">
        <v>42</v>
      </c>
      <c r="C936" s="1" t="s">
        <v>6848</v>
      </c>
      <c r="D936" s="3">
        <v>189016</v>
      </c>
      <c r="E936" s="1" t="s">
        <v>63</v>
      </c>
      <c r="F936" s="1" t="s">
        <v>7801</v>
      </c>
      <c r="G936" s="1" t="s">
        <v>1133</v>
      </c>
      <c r="H936" s="1" t="s">
        <v>7802</v>
      </c>
      <c r="I936" s="3">
        <v>1693141</v>
      </c>
      <c r="J936" s="1" t="s">
        <v>67</v>
      </c>
      <c r="K936" s="12"/>
      <c r="L936" s="1" t="s">
        <v>6851</v>
      </c>
      <c r="M936" s="1"/>
      <c r="N936" s="1"/>
      <c r="O936" s="1" t="s">
        <v>7803</v>
      </c>
      <c r="P936" s="1" t="s">
        <v>70</v>
      </c>
      <c r="Q936" s="1" t="s">
        <v>70</v>
      </c>
      <c r="R936" s="1" t="s">
        <v>1133</v>
      </c>
      <c r="S936" s="1" t="s">
        <v>7804</v>
      </c>
      <c r="T936" s="1" t="s">
        <v>7805</v>
      </c>
      <c r="U936" s="1" t="s">
        <v>5269</v>
      </c>
      <c r="V936" s="1" t="s">
        <v>74</v>
      </c>
      <c r="W936" s="1" t="s">
        <v>7355</v>
      </c>
      <c r="X936" s="1" t="s">
        <v>1133</v>
      </c>
      <c r="Y936" s="1" t="s">
        <v>7806</v>
      </c>
      <c r="Z936" s="1" t="s">
        <v>1133</v>
      </c>
      <c r="AA936" s="1" t="s">
        <v>7807</v>
      </c>
      <c r="AB936" s="3">
        <v>1</v>
      </c>
      <c r="AC936" s="3">
        <v>1</v>
      </c>
      <c r="AD936" s="3">
        <v>1</v>
      </c>
      <c r="AE936" s="3">
        <v>1</v>
      </c>
      <c r="AF936" s="3">
        <v>0</v>
      </c>
      <c r="AG936" s="3">
        <v>0</v>
      </c>
      <c r="AH936" s="3">
        <v>35.799999999999997</v>
      </c>
      <c r="AI936" s="3">
        <v>5.1166666666670002</v>
      </c>
      <c r="AJ936" s="1" t="s">
        <v>1133</v>
      </c>
      <c r="AK936" s="1" t="s">
        <v>7808</v>
      </c>
      <c r="AL936" s="1"/>
      <c r="AM936" s="1"/>
      <c r="AN936" s="1"/>
      <c r="AO936" s="1"/>
      <c r="AP936" s="1"/>
      <c r="AQ936" s="1"/>
      <c r="AR936" s="1"/>
      <c r="AS936" s="1"/>
      <c r="AT936" s="3"/>
      <c r="AU936" s="1"/>
      <c r="AV936" s="1"/>
      <c r="AW936" s="3"/>
      <c r="AX936" s="1"/>
      <c r="AY936" s="1"/>
      <c r="AZ936" s="1" t="s">
        <v>7809</v>
      </c>
      <c r="BA936" s="1"/>
      <c r="BB936">
        <f t="shared" si="14"/>
        <v>5</v>
      </c>
      <c r="BC936">
        <f t="array" ref="BC936">MEDIAN(IF($BB$2:$BB$4895=BB936, $AH$2:$AH$4895))</f>
        <v>28.75</v>
      </c>
    </row>
    <row r="937" spans="1:55" x14ac:dyDescent="0.25">
      <c r="A937" s="1" t="s">
        <v>6847</v>
      </c>
      <c r="B937" s="3">
        <v>40</v>
      </c>
      <c r="C937" s="1" t="s">
        <v>6847</v>
      </c>
      <c r="D937" s="3">
        <v>189646</v>
      </c>
      <c r="E937" s="1" t="s">
        <v>91</v>
      </c>
      <c r="F937" s="1" t="s">
        <v>7810</v>
      </c>
      <c r="G937" s="1" t="s">
        <v>1133</v>
      </c>
      <c r="H937" s="1" t="s">
        <v>7811</v>
      </c>
      <c r="I937" s="3">
        <v>189646</v>
      </c>
      <c r="J937" s="1" t="s">
        <v>67</v>
      </c>
      <c r="K937" s="12"/>
      <c r="L937" s="1" t="s">
        <v>7812</v>
      </c>
      <c r="M937" s="1"/>
      <c r="N937" s="1"/>
      <c r="O937" s="1" t="s">
        <v>7813</v>
      </c>
      <c r="P937" s="1" t="s">
        <v>70</v>
      </c>
      <c r="Q937" s="1" t="s">
        <v>70</v>
      </c>
      <c r="R937" s="1" t="s">
        <v>1133</v>
      </c>
      <c r="S937" s="1" t="s">
        <v>7814</v>
      </c>
      <c r="T937" s="1" t="s">
        <v>7815</v>
      </c>
      <c r="U937" s="1" t="s">
        <v>6888</v>
      </c>
      <c r="V937" s="1" t="s">
        <v>74</v>
      </c>
      <c r="W937" s="1" t="s">
        <v>6889</v>
      </c>
      <c r="X937" s="1" t="s">
        <v>1133</v>
      </c>
      <c r="Y937" s="1" t="s">
        <v>1800</v>
      </c>
      <c r="Z937" s="1" t="s">
        <v>1133</v>
      </c>
      <c r="AA937" s="1" t="s">
        <v>7816</v>
      </c>
      <c r="AB937" s="3">
        <v>1</v>
      </c>
      <c r="AC937" s="3">
        <v>1</v>
      </c>
      <c r="AD937" s="3">
        <v>1</v>
      </c>
      <c r="AE937" s="3">
        <v>1</v>
      </c>
      <c r="AF937" s="3">
        <v>0</v>
      </c>
      <c r="AG937" s="3">
        <v>0</v>
      </c>
      <c r="AH937" s="3">
        <v>28.7</v>
      </c>
      <c r="AI937" s="3">
        <v>4.1166666666670002</v>
      </c>
      <c r="AJ937" s="1" t="s">
        <v>1133</v>
      </c>
      <c r="AK937" s="1" t="s">
        <v>7817</v>
      </c>
      <c r="AL937" s="1"/>
      <c r="AM937" s="1"/>
      <c r="AN937" s="1"/>
      <c r="AO937" s="1"/>
      <c r="AP937" s="1"/>
      <c r="AQ937" s="1"/>
      <c r="AR937" s="1"/>
      <c r="AS937" s="1"/>
      <c r="AT937" s="3"/>
      <c r="AU937" s="1"/>
      <c r="AV937" s="1"/>
      <c r="AW937" s="3"/>
      <c r="AX937" s="1"/>
      <c r="AY937" s="1"/>
      <c r="AZ937" s="1"/>
      <c r="BA937" s="1" t="s">
        <v>7818</v>
      </c>
      <c r="BB937">
        <f t="shared" si="14"/>
        <v>5</v>
      </c>
      <c r="BC937">
        <f t="array" ref="BC937">MEDIAN(IF($BB$2:$BB$4895=BB937, $AH$2:$AH$4895))</f>
        <v>28.75</v>
      </c>
    </row>
    <row r="938" spans="1:55" x14ac:dyDescent="0.25">
      <c r="A938" s="1" t="s">
        <v>6847</v>
      </c>
      <c r="B938" s="3">
        <v>42</v>
      </c>
      <c r="C938" s="1" t="s">
        <v>6848</v>
      </c>
      <c r="D938" s="3">
        <v>193818</v>
      </c>
      <c r="E938" s="1" t="s">
        <v>63</v>
      </c>
      <c r="F938" s="1" t="s">
        <v>7819</v>
      </c>
      <c r="G938" s="1" t="s">
        <v>3581</v>
      </c>
      <c r="H938" s="1" t="s">
        <v>7820</v>
      </c>
      <c r="I938" s="3">
        <v>1694115</v>
      </c>
      <c r="J938" s="1" t="s">
        <v>67</v>
      </c>
      <c r="K938" s="12"/>
      <c r="L938" s="1" t="s">
        <v>6851</v>
      </c>
      <c r="M938" s="1"/>
      <c r="N938" s="1"/>
      <c r="O938" s="1" t="s">
        <v>7821</v>
      </c>
      <c r="P938" s="1" t="s">
        <v>70</v>
      </c>
      <c r="Q938" s="1" t="s">
        <v>70</v>
      </c>
      <c r="R938" s="1" t="s">
        <v>3581</v>
      </c>
      <c r="S938" s="1" t="s">
        <v>7822</v>
      </c>
      <c r="T938" s="1" t="s">
        <v>7823</v>
      </c>
      <c r="U938" s="1" t="s">
        <v>5269</v>
      </c>
      <c r="V938" s="1" t="s">
        <v>74</v>
      </c>
      <c r="W938" s="1" t="s">
        <v>6877</v>
      </c>
      <c r="X938" s="1" t="s">
        <v>3581</v>
      </c>
      <c r="Y938" s="1" t="s">
        <v>7824</v>
      </c>
      <c r="Z938" s="1" t="s">
        <v>3581</v>
      </c>
      <c r="AA938" s="1" t="s">
        <v>7825</v>
      </c>
      <c r="AB938" s="3">
        <v>1</v>
      </c>
      <c r="AC938" s="3">
        <v>1</v>
      </c>
      <c r="AD938" s="3">
        <v>1</v>
      </c>
      <c r="AE938" s="3">
        <v>1</v>
      </c>
      <c r="AF938" s="3">
        <v>0</v>
      </c>
      <c r="AG938" s="3">
        <v>0</v>
      </c>
      <c r="AH938" s="3">
        <v>20.133333333332999</v>
      </c>
      <c r="AI938" s="3">
        <v>5.45</v>
      </c>
      <c r="AJ938" s="1" t="s">
        <v>3581</v>
      </c>
      <c r="AK938" s="1" t="s">
        <v>7826</v>
      </c>
      <c r="AL938" s="1"/>
      <c r="AM938" s="1"/>
      <c r="AN938" s="1"/>
      <c r="AO938" s="1"/>
      <c r="AP938" s="1"/>
      <c r="AQ938" s="1"/>
      <c r="AR938" s="1"/>
      <c r="AS938" s="1"/>
      <c r="AT938" s="3"/>
      <c r="AU938" s="1"/>
      <c r="AV938" s="1"/>
      <c r="AW938" s="3"/>
      <c r="AX938" s="1"/>
      <c r="AY938" s="1"/>
      <c r="AZ938" s="1" t="s">
        <v>7827</v>
      </c>
      <c r="BA938" s="1"/>
      <c r="BB938">
        <f t="shared" si="14"/>
        <v>5</v>
      </c>
      <c r="BC938">
        <f t="array" ref="BC938">MEDIAN(IF($BB$2:$BB$4895=BB938, $AH$2:$AH$4895))</f>
        <v>28.75</v>
      </c>
    </row>
    <row r="939" spans="1:55" x14ac:dyDescent="0.25">
      <c r="A939" s="1" t="s">
        <v>6847</v>
      </c>
      <c r="B939" s="3">
        <v>42</v>
      </c>
      <c r="C939" s="1" t="s">
        <v>6848</v>
      </c>
      <c r="D939" s="3">
        <v>193861</v>
      </c>
      <c r="E939" s="1" t="s">
        <v>63</v>
      </c>
      <c r="F939" s="1" t="s">
        <v>7828</v>
      </c>
      <c r="G939" s="1" t="s">
        <v>3581</v>
      </c>
      <c r="H939" s="1" t="s">
        <v>7829</v>
      </c>
      <c r="I939" s="3">
        <v>1694077</v>
      </c>
      <c r="J939" s="1" t="s">
        <v>67</v>
      </c>
      <c r="K939" s="12"/>
      <c r="L939" s="1" t="s">
        <v>6979</v>
      </c>
      <c r="M939" s="1"/>
      <c r="N939" s="1"/>
      <c r="O939" s="1" t="s">
        <v>7830</v>
      </c>
      <c r="P939" s="1" t="s">
        <v>70</v>
      </c>
      <c r="Q939" s="1" t="s">
        <v>70</v>
      </c>
      <c r="R939" s="1" t="s">
        <v>3581</v>
      </c>
      <c r="S939" s="1" t="s">
        <v>7831</v>
      </c>
      <c r="T939" s="1" t="s">
        <v>7832</v>
      </c>
      <c r="U939" s="1" t="s">
        <v>5269</v>
      </c>
      <c r="V939" s="1" t="s">
        <v>639</v>
      </c>
      <c r="W939" s="1" t="s">
        <v>7833</v>
      </c>
      <c r="X939" s="1" t="s">
        <v>3581</v>
      </c>
      <c r="Y939" s="1" t="s">
        <v>1771</v>
      </c>
      <c r="Z939" s="1" t="s">
        <v>3581</v>
      </c>
      <c r="AA939" s="1" t="s">
        <v>7834</v>
      </c>
      <c r="AB939" s="3">
        <v>1</v>
      </c>
      <c r="AC939" s="3">
        <v>1</v>
      </c>
      <c r="AD939" s="3">
        <v>1</v>
      </c>
      <c r="AE939" s="3">
        <v>1</v>
      </c>
      <c r="AF939" s="3">
        <v>0</v>
      </c>
      <c r="AG939" s="3">
        <v>0</v>
      </c>
      <c r="AH939" s="3">
        <v>47.3</v>
      </c>
      <c r="AI939" s="3">
        <v>5.5</v>
      </c>
      <c r="AJ939" s="1" t="s">
        <v>3581</v>
      </c>
      <c r="AK939" s="1" t="s">
        <v>4654</v>
      </c>
      <c r="AL939" s="1"/>
      <c r="AM939" s="1"/>
      <c r="AN939" s="1"/>
      <c r="AO939" s="1"/>
      <c r="AP939" s="1"/>
      <c r="AQ939" s="1"/>
      <c r="AR939" s="1"/>
      <c r="AS939" s="1"/>
      <c r="AT939" s="3"/>
      <c r="AU939" s="1"/>
      <c r="AV939" s="1"/>
      <c r="AW939" s="3"/>
      <c r="AX939" s="1"/>
      <c r="AY939" s="1"/>
      <c r="AZ939" s="1" t="s">
        <v>7835</v>
      </c>
      <c r="BA939" s="1"/>
      <c r="BB939">
        <f t="shared" si="14"/>
        <v>5</v>
      </c>
      <c r="BC939">
        <f t="array" ref="BC939">MEDIAN(IF($BB$2:$BB$4895=BB939, $AH$2:$AH$4895))</f>
        <v>28.75</v>
      </c>
    </row>
    <row r="940" spans="1:55" x14ac:dyDescent="0.25">
      <c r="A940" s="1" t="s">
        <v>6847</v>
      </c>
      <c r="B940" s="3">
        <v>40</v>
      </c>
      <c r="C940" s="1" t="s">
        <v>6847</v>
      </c>
      <c r="D940" s="3">
        <v>197173</v>
      </c>
      <c r="E940" s="1" t="s">
        <v>63</v>
      </c>
      <c r="F940" s="1" t="s">
        <v>7836</v>
      </c>
      <c r="G940" s="1" t="s">
        <v>1141</v>
      </c>
      <c r="H940" s="1" t="s">
        <v>7837</v>
      </c>
      <c r="I940" s="3">
        <v>1694344</v>
      </c>
      <c r="J940" s="1" t="s">
        <v>67</v>
      </c>
      <c r="K940" s="12"/>
      <c r="L940" s="1" t="s">
        <v>7408</v>
      </c>
      <c r="M940" s="1"/>
      <c r="N940" s="1"/>
      <c r="O940" s="1" t="s">
        <v>7838</v>
      </c>
      <c r="P940" s="1" t="s">
        <v>70</v>
      </c>
      <c r="Q940" s="1" t="s">
        <v>70</v>
      </c>
      <c r="R940" s="1" t="s">
        <v>1141</v>
      </c>
      <c r="S940" s="1" t="s">
        <v>7839</v>
      </c>
      <c r="T940" s="1" t="s">
        <v>7840</v>
      </c>
      <c r="U940" s="1" t="s">
        <v>6888</v>
      </c>
      <c r="V940" s="1" t="s">
        <v>74</v>
      </c>
      <c r="W940" s="1" t="s">
        <v>7438</v>
      </c>
      <c r="X940" s="1" t="s">
        <v>1141</v>
      </c>
      <c r="Y940" s="1" t="s">
        <v>7841</v>
      </c>
      <c r="Z940" s="1" t="s">
        <v>1141</v>
      </c>
      <c r="AA940" s="1" t="s">
        <v>7842</v>
      </c>
      <c r="AB940" s="3">
        <v>1</v>
      </c>
      <c r="AC940" s="3">
        <v>1</v>
      </c>
      <c r="AD940" s="3">
        <v>1</v>
      </c>
      <c r="AE940" s="3">
        <v>1</v>
      </c>
      <c r="AF940" s="3">
        <v>0</v>
      </c>
      <c r="AG940" s="3">
        <v>0</v>
      </c>
      <c r="AH940" s="3">
        <v>45.983333333333</v>
      </c>
      <c r="AI940" s="3">
        <v>5.0166666666669997</v>
      </c>
      <c r="AJ940" s="1" t="s">
        <v>1141</v>
      </c>
      <c r="AK940" s="1" t="s">
        <v>7843</v>
      </c>
      <c r="AL940" s="1"/>
      <c r="AM940" s="1"/>
      <c r="AN940" s="1"/>
      <c r="AO940" s="1"/>
      <c r="AP940" s="1"/>
      <c r="AQ940" s="1"/>
      <c r="AR940" s="1"/>
      <c r="AS940" s="1"/>
      <c r="AT940" s="3"/>
      <c r="AU940" s="1"/>
      <c r="AV940" s="1"/>
      <c r="AW940" s="3"/>
      <c r="AX940" s="1"/>
      <c r="AY940" s="1"/>
      <c r="AZ940" s="1" t="s">
        <v>7844</v>
      </c>
      <c r="BA940" s="1"/>
      <c r="BB940">
        <f t="shared" si="14"/>
        <v>5</v>
      </c>
      <c r="BC940">
        <f t="array" ref="BC940">MEDIAN(IF($BB$2:$BB$4895=BB940, $AH$2:$AH$4895))</f>
        <v>28.75</v>
      </c>
    </row>
    <row r="941" spans="1:55" x14ac:dyDescent="0.25">
      <c r="A941" s="1" t="s">
        <v>6847</v>
      </c>
      <c r="B941" s="3">
        <v>40</v>
      </c>
      <c r="C941" s="1" t="s">
        <v>6847</v>
      </c>
      <c r="D941" s="3">
        <v>199731</v>
      </c>
      <c r="E941" s="1" t="s">
        <v>63</v>
      </c>
      <c r="F941" s="1" t="s">
        <v>1332</v>
      </c>
      <c r="G941" s="1" t="s">
        <v>1141</v>
      </c>
      <c r="H941" s="1" t="s">
        <v>7845</v>
      </c>
      <c r="I941" s="3">
        <v>1694697</v>
      </c>
      <c r="J941" s="1" t="s">
        <v>67</v>
      </c>
      <c r="K941" s="12"/>
      <c r="L941" s="1" t="s">
        <v>7383</v>
      </c>
      <c r="M941" s="1"/>
      <c r="N941" s="1"/>
      <c r="O941" s="1" t="s">
        <v>7846</v>
      </c>
      <c r="P941" s="1" t="s">
        <v>70</v>
      </c>
      <c r="Q941" s="1" t="s">
        <v>70</v>
      </c>
      <c r="R941" s="1" t="s">
        <v>1141</v>
      </c>
      <c r="S941" s="1" t="s">
        <v>7847</v>
      </c>
      <c r="T941" s="1" t="s">
        <v>7848</v>
      </c>
      <c r="U941" s="1" t="s">
        <v>1337</v>
      </c>
      <c r="V941" s="1" t="s">
        <v>74</v>
      </c>
      <c r="W941" s="1" t="s">
        <v>6889</v>
      </c>
      <c r="X941" s="1" t="s">
        <v>1141</v>
      </c>
      <c r="Y941" s="1" t="s">
        <v>7849</v>
      </c>
      <c r="Z941" s="1" t="s">
        <v>1141</v>
      </c>
      <c r="AA941" s="1" t="s">
        <v>7850</v>
      </c>
      <c r="AB941" s="3">
        <v>1</v>
      </c>
      <c r="AC941" s="3">
        <v>1</v>
      </c>
      <c r="AD941" s="3">
        <v>1</v>
      </c>
      <c r="AE941" s="3">
        <v>1</v>
      </c>
      <c r="AF941" s="3">
        <v>0</v>
      </c>
      <c r="AG941" s="3">
        <v>0</v>
      </c>
      <c r="AH941" s="3">
        <v>10.716666666667001</v>
      </c>
      <c r="AI941" s="3">
        <v>8.333333333333</v>
      </c>
      <c r="AJ941" s="1" t="s">
        <v>1141</v>
      </c>
      <c r="AK941" s="1" t="s">
        <v>7851</v>
      </c>
      <c r="AL941" s="1"/>
      <c r="AM941" s="1"/>
      <c r="AN941" s="1"/>
      <c r="AO941" s="1"/>
      <c r="AP941" s="1"/>
      <c r="AQ941" s="1"/>
      <c r="AR941" s="1"/>
      <c r="AS941" s="1"/>
      <c r="AT941" s="3"/>
      <c r="AU941" s="1"/>
      <c r="AV941" s="1"/>
      <c r="AW941" s="3"/>
      <c r="AX941" s="1"/>
      <c r="AY941" s="1"/>
      <c r="AZ941" s="1" t="s">
        <v>7852</v>
      </c>
      <c r="BA941" s="1"/>
      <c r="BB941">
        <f t="shared" si="14"/>
        <v>5</v>
      </c>
      <c r="BC941">
        <f t="array" ref="BC941">MEDIAN(IF($BB$2:$BB$4895=BB941, $AH$2:$AH$4895))</f>
        <v>28.75</v>
      </c>
    </row>
    <row r="942" spans="1:55" x14ac:dyDescent="0.25">
      <c r="A942" s="1" t="s">
        <v>6847</v>
      </c>
      <c r="B942" s="3">
        <v>40</v>
      </c>
      <c r="C942" s="1" t="s">
        <v>6847</v>
      </c>
      <c r="D942" s="3">
        <v>205187</v>
      </c>
      <c r="E942" s="1" t="s">
        <v>63</v>
      </c>
      <c r="F942" s="1" t="s">
        <v>7853</v>
      </c>
      <c r="G942" s="1" t="s">
        <v>1151</v>
      </c>
      <c r="H942" s="1" t="s">
        <v>7854</v>
      </c>
      <c r="I942" s="3">
        <v>1695478</v>
      </c>
      <c r="J942" s="1" t="s">
        <v>67</v>
      </c>
      <c r="K942" s="12"/>
      <c r="L942" s="1" t="s">
        <v>7034</v>
      </c>
      <c r="M942" s="1"/>
      <c r="N942" s="1"/>
      <c r="O942" s="1" t="s">
        <v>7855</v>
      </c>
      <c r="P942" s="1" t="s">
        <v>70</v>
      </c>
      <c r="Q942" s="1" t="s">
        <v>70</v>
      </c>
      <c r="R942" s="1" t="s">
        <v>1151</v>
      </c>
      <c r="S942" s="1" t="s">
        <v>7856</v>
      </c>
      <c r="T942" s="1" t="s">
        <v>7857</v>
      </c>
      <c r="U942" s="1" t="s">
        <v>7858</v>
      </c>
      <c r="V942" s="1" t="s">
        <v>74</v>
      </c>
      <c r="W942" s="1" t="s">
        <v>7438</v>
      </c>
      <c r="X942" s="1" t="s">
        <v>1151</v>
      </c>
      <c r="Y942" s="1" t="s">
        <v>4913</v>
      </c>
      <c r="Z942" s="1" t="s">
        <v>1151</v>
      </c>
      <c r="AA942" s="1" t="s">
        <v>7859</v>
      </c>
      <c r="AB942" s="3">
        <v>1</v>
      </c>
      <c r="AC942" s="3">
        <v>1</v>
      </c>
      <c r="AD942" s="3">
        <v>1</v>
      </c>
      <c r="AE942" s="3">
        <v>1</v>
      </c>
      <c r="AF942" s="3">
        <v>0</v>
      </c>
      <c r="AG942" s="3">
        <v>0</v>
      </c>
      <c r="AH942" s="3">
        <v>24.783333333333001</v>
      </c>
      <c r="AI942" s="3">
        <v>9.35</v>
      </c>
      <c r="AJ942" s="1" t="s">
        <v>1151</v>
      </c>
      <c r="AK942" s="1" t="s">
        <v>7860</v>
      </c>
      <c r="AL942" s="1"/>
      <c r="AM942" s="1"/>
      <c r="AN942" s="1"/>
      <c r="AO942" s="1"/>
      <c r="AP942" s="1"/>
      <c r="AQ942" s="1"/>
      <c r="AR942" s="1"/>
      <c r="AS942" s="1"/>
      <c r="AT942" s="3"/>
      <c r="AU942" s="1"/>
      <c r="AV942" s="1"/>
      <c r="AW942" s="3"/>
      <c r="AX942" s="1"/>
      <c r="AY942" s="1"/>
      <c r="AZ942" s="1" t="s">
        <v>7861</v>
      </c>
      <c r="BA942" s="1"/>
      <c r="BB942">
        <f t="shared" si="14"/>
        <v>5</v>
      </c>
      <c r="BC942">
        <f t="array" ref="BC942">MEDIAN(IF($BB$2:$BB$4895=BB942, $AH$2:$AH$4895))</f>
        <v>28.75</v>
      </c>
    </row>
    <row r="943" spans="1:55" x14ac:dyDescent="0.25">
      <c r="A943" s="1" t="s">
        <v>6847</v>
      </c>
      <c r="B943" s="3">
        <v>42</v>
      </c>
      <c r="C943" s="1" t="s">
        <v>6848</v>
      </c>
      <c r="D943" s="3">
        <v>207263</v>
      </c>
      <c r="E943" s="1" t="s">
        <v>63</v>
      </c>
      <c r="F943" s="1" t="s">
        <v>7862</v>
      </c>
      <c r="G943" s="1" t="s">
        <v>1151</v>
      </c>
      <c r="H943" s="1" t="s">
        <v>7863</v>
      </c>
      <c r="I943" s="3">
        <v>1695758</v>
      </c>
      <c r="J943" s="1" t="s">
        <v>67</v>
      </c>
      <c r="K943" s="12"/>
      <c r="L943" s="1" t="s">
        <v>6851</v>
      </c>
      <c r="M943" s="1"/>
      <c r="N943" s="1"/>
      <c r="O943" s="1" t="s">
        <v>7864</v>
      </c>
      <c r="P943" s="1" t="s">
        <v>70</v>
      </c>
      <c r="Q943" s="1" t="s">
        <v>70</v>
      </c>
      <c r="R943" s="1" t="s">
        <v>1151</v>
      </c>
      <c r="S943" s="1" t="s">
        <v>7865</v>
      </c>
      <c r="T943" s="1" t="s">
        <v>7866</v>
      </c>
      <c r="U943" s="1" t="s">
        <v>5269</v>
      </c>
      <c r="V943" s="1" t="s">
        <v>74</v>
      </c>
      <c r="W943" s="1" t="s">
        <v>7150</v>
      </c>
      <c r="X943" s="1" t="s">
        <v>1151</v>
      </c>
      <c r="Y943" s="1" t="s">
        <v>7867</v>
      </c>
      <c r="Z943" s="1" t="s">
        <v>1151</v>
      </c>
      <c r="AA943" s="1" t="s">
        <v>7868</v>
      </c>
      <c r="AB943" s="3">
        <v>1</v>
      </c>
      <c r="AC943" s="3">
        <v>1</v>
      </c>
      <c r="AD943" s="3">
        <v>1</v>
      </c>
      <c r="AE943" s="3">
        <v>1</v>
      </c>
      <c r="AF943" s="3">
        <v>0</v>
      </c>
      <c r="AG943" s="3">
        <v>0</v>
      </c>
      <c r="AH943" s="3">
        <v>20.833333333333002</v>
      </c>
      <c r="AI943" s="3">
        <v>9.916666666667</v>
      </c>
      <c r="AJ943" s="1" t="s">
        <v>1151</v>
      </c>
      <c r="AK943" s="1" t="s">
        <v>7869</v>
      </c>
      <c r="AL943" s="1"/>
      <c r="AM943" s="1"/>
      <c r="AN943" s="1"/>
      <c r="AO943" s="1"/>
      <c r="AP943" s="1"/>
      <c r="AQ943" s="1"/>
      <c r="AR943" s="1"/>
      <c r="AS943" s="1"/>
      <c r="AT943" s="3"/>
      <c r="AU943" s="1"/>
      <c r="AV943" s="1"/>
      <c r="AW943" s="3"/>
      <c r="AX943" s="1"/>
      <c r="AY943" s="1"/>
      <c r="AZ943" s="1" t="s">
        <v>7870</v>
      </c>
      <c r="BA943" s="1"/>
      <c r="BB943">
        <f t="shared" si="14"/>
        <v>5</v>
      </c>
      <c r="BC943">
        <f t="array" ref="BC943">MEDIAN(IF($BB$2:$BB$4895=BB943, $AH$2:$AH$4895))</f>
        <v>28.75</v>
      </c>
    </row>
    <row r="944" spans="1:55" x14ac:dyDescent="0.25">
      <c r="A944" s="1" t="s">
        <v>6847</v>
      </c>
      <c r="B944" s="3">
        <v>42</v>
      </c>
      <c r="C944" s="1" t="s">
        <v>6848</v>
      </c>
      <c r="D944" s="3">
        <v>208768</v>
      </c>
      <c r="E944" s="1" t="s">
        <v>91</v>
      </c>
      <c r="F944" s="1" t="s">
        <v>199</v>
      </c>
      <c r="G944" s="1" t="s">
        <v>1160</v>
      </c>
      <c r="H944" s="1" t="s">
        <v>4145</v>
      </c>
      <c r="I944" s="3">
        <v>208768</v>
      </c>
      <c r="J944" s="1" t="s">
        <v>67</v>
      </c>
      <c r="K944" s="12"/>
      <c r="L944" s="1" t="s">
        <v>6851</v>
      </c>
      <c r="M944" s="1"/>
      <c r="N944" s="1"/>
      <c r="O944" s="1" t="s">
        <v>7871</v>
      </c>
      <c r="P944" s="1" t="s">
        <v>70</v>
      </c>
      <c r="Q944" s="1" t="s">
        <v>70</v>
      </c>
      <c r="R944" s="1" t="s">
        <v>1160</v>
      </c>
      <c r="S944" s="1" t="s">
        <v>7872</v>
      </c>
      <c r="T944" s="1" t="s">
        <v>7873</v>
      </c>
      <c r="U944" s="1" t="s">
        <v>7874</v>
      </c>
      <c r="V944" s="1" t="s">
        <v>74</v>
      </c>
      <c r="W944" s="1" t="s">
        <v>6877</v>
      </c>
      <c r="X944" s="1" t="s">
        <v>1160</v>
      </c>
      <c r="Y944" s="1" t="s">
        <v>5060</v>
      </c>
      <c r="Z944" s="1" t="s">
        <v>1160</v>
      </c>
      <c r="AA944" s="1" t="s">
        <v>7875</v>
      </c>
      <c r="AB944" s="3">
        <v>1</v>
      </c>
      <c r="AC944" s="3">
        <v>1</v>
      </c>
      <c r="AD944" s="3">
        <v>1</v>
      </c>
      <c r="AE944" s="3">
        <v>1</v>
      </c>
      <c r="AF944" s="3">
        <v>0</v>
      </c>
      <c r="AG944" s="3">
        <v>0</v>
      </c>
      <c r="AH944" s="3">
        <v>28.533333333333001</v>
      </c>
      <c r="AI944" s="3">
        <v>5.8166666666670004</v>
      </c>
      <c r="AJ944" s="1" t="s">
        <v>1160</v>
      </c>
      <c r="AK944" s="1" t="s">
        <v>7876</v>
      </c>
      <c r="AL944" s="1"/>
      <c r="AM944" s="1"/>
      <c r="AN944" s="1"/>
      <c r="AO944" s="1"/>
      <c r="AP944" s="1"/>
      <c r="AQ944" s="1"/>
      <c r="AR944" s="1"/>
      <c r="AS944" s="1"/>
      <c r="AT944" s="3"/>
      <c r="AU944" s="1"/>
      <c r="AV944" s="1"/>
      <c r="AW944" s="3"/>
      <c r="AX944" s="1"/>
      <c r="AY944" s="1"/>
      <c r="AZ944" s="1"/>
      <c r="BA944" s="1"/>
      <c r="BB944">
        <f t="shared" si="14"/>
        <v>5</v>
      </c>
      <c r="BC944">
        <f t="array" ref="BC944">MEDIAN(IF($BB$2:$BB$4895=BB944, $AH$2:$AH$4895))</f>
        <v>28.75</v>
      </c>
    </row>
    <row r="945" spans="1:55" x14ac:dyDescent="0.25">
      <c r="A945" s="1" t="s">
        <v>6847</v>
      </c>
      <c r="B945" s="3">
        <v>42</v>
      </c>
      <c r="C945" s="1" t="s">
        <v>6848</v>
      </c>
      <c r="D945" s="3">
        <v>210842</v>
      </c>
      <c r="E945" s="1" t="s">
        <v>63</v>
      </c>
      <c r="F945" s="1" t="s">
        <v>7877</v>
      </c>
      <c r="G945" s="1" t="s">
        <v>1160</v>
      </c>
      <c r="H945" s="1" t="s">
        <v>7878</v>
      </c>
      <c r="I945" s="3">
        <v>1696371</v>
      </c>
      <c r="J945" s="1" t="s">
        <v>67</v>
      </c>
      <c r="K945" s="12"/>
      <c r="L945" s="1" t="s">
        <v>6851</v>
      </c>
      <c r="M945" s="1"/>
      <c r="N945" s="1"/>
      <c r="O945" s="1" t="s">
        <v>7879</v>
      </c>
      <c r="P945" s="1" t="s">
        <v>70</v>
      </c>
      <c r="Q945" s="1" t="s">
        <v>70</v>
      </c>
      <c r="R945" s="1" t="s">
        <v>1160</v>
      </c>
      <c r="S945" s="1" t="s">
        <v>7880</v>
      </c>
      <c r="T945" s="1" t="s">
        <v>7881</v>
      </c>
      <c r="U945" s="1" t="s">
        <v>6876</v>
      </c>
      <c r="V945" s="1" t="s">
        <v>74</v>
      </c>
      <c r="W945" s="1" t="s">
        <v>7538</v>
      </c>
      <c r="X945" s="1" t="s">
        <v>1160</v>
      </c>
      <c r="Y945" s="1" t="s">
        <v>1001</v>
      </c>
      <c r="Z945" s="1" t="s">
        <v>1160</v>
      </c>
      <c r="AA945" s="1" t="s">
        <v>794</v>
      </c>
      <c r="AB945" s="3">
        <v>1</v>
      </c>
      <c r="AC945" s="3">
        <v>1</v>
      </c>
      <c r="AD945" s="3">
        <v>1</v>
      </c>
      <c r="AE945" s="3">
        <v>1</v>
      </c>
      <c r="AF945" s="3">
        <v>0</v>
      </c>
      <c r="AG945" s="3">
        <v>0</v>
      </c>
      <c r="AH945" s="3">
        <v>15.833333333333</v>
      </c>
      <c r="AI945" s="3">
        <v>6.4666666666669999</v>
      </c>
      <c r="AJ945" s="1" t="s">
        <v>1160</v>
      </c>
      <c r="AK945" s="1" t="s">
        <v>7882</v>
      </c>
      <c r="AL945" s="1"/>
      <c r="AM945" s="1"/>
      <c r="AN945" s="1"/>
      <c r="AO945" s="1"/>
      <c r="AP945" s="1"/>
      <c r="AQ945" s="1"/>
      <c r="AR945" s="1"/>
      <c r="AS945" s="1"/>
      <c r="AT945" s="3"/>
      <c r="AU945" s="1"/>
      <c r="AV945" s="1"/>
      <c r="AW945" s="3"/>
      <c r="AX945" s="1"/>
      <c r="AY945" s="1"/>
      <c r="AZ945" s="1" t="s">
        <v>7883</v>
      </c>
      <c r="BA945" s="1"/>
      <c r="BB945">
        <f t="shared" si="14"/>
        <v>5</v>
      </c>
      <c r="BC945">
        <f t="array" ref="BC945">MEDIAN(IF($BB$2:$BB$4895=BB945, $AH$2:$AH$4895))</f>
        <v>28.75</v>
      </c>
    </row>
    <row r="946" spans="1:55" x14ac:dyDescent="0.25">
      <c r="A946" s="1" t="s">
        <v>6847</v>
      </c>
      <c r="B946" s="3">
        <v>40</v>
      </c>
      <c r="C946" s="1" t="s">
        <v>6847</v>
      </c>
      <c r="D946" s="3">
        <v>217840</v>
      </c>
      <c r="E946" s="1" t="s">
        <v>63</v>
      </c>
      <c r="F946" s="1" t="s">
        <v>7884</v>
      </c>
      <c r="G946" s="1" t="s">
        <v>1170</v>
      </c>
      <c r="H946" s="1" t="s">
        <v>7885</v>
      </c>
      <c r="I946" s="3">
        <v>1696770</v>
      </c>
      <c r="J946" s="1" t="s">
        <v>67</v>
      </c>
      <c r="K946" s="12"/>
      <c r="L946" s="1" t="s">
        <v>7189</v>
      </c>
      <c r="M946" s="1"/>
      <c r="N946" s="1"/>
      <c r="O946" s="1" t="s">
        <v>7886</v>
      </c>
      <c r="P946" s="1" t="s">
        <v>70</v>
      </c>
      <c r="Q946" s="1" t="s">
        <v>70</v>
      </c>
      <c r="R946" s="1" t="s">
        <v>1170</v>
      </c>
      <c r="S946" s="1" t="s">
        <v>7887</v>
      </c>
      <c r="T946" s="1" t="s">
        <v>7888</v>
      </c>
      <c r="U946" s="1" t="s">
        <v>6888</v>
      </c>
      <c r="V946" s="1" t="s">
        <v>74</v>
      </c>
      <c r="W946" s="1" t="s">
        <v>6924</v>
      </c>
      <c r="X946" s="1" t="s">
        <v>1170</v>
      </c>
      <c r="Y946" s="1" t="s">
        <v>380</v>
      </c>
      <c r="Z946" s="1" t="s">
        <v>1170</v>
      </c>
      <c r="AA946" s="1" t="s">
        <v>7889</v>
      </c>
      <c r="AB946" s="3">
        <v>1</v>
      </c>
      <c r="AC946" s="3">
        <v>1</v>
      </c>
      <c r="AD946" s="3">
        <v>1</v>
      </c>
      <c r="AE946" s="3">
        <v>1</v>
      </c>
      <c r="AF946" s="3">
        <v>0</v>
      </c>
      <c r="AG946" s="3">
        <v>0</v>
      </c>
      <c r="AH946" s="3">
        <v>18.366666666667001</v>
      </c>
      <c r="AI946" s="3">
        <v>2.7333333333329999</v>
      </c>
      <c r="AJ946" s="1" t="s">
        <v>1170</v>
      </c>
      <c r="AK946" s="1" t="s">
        <v>7890</v>
      </c>
      <c r="AL946" s="1"/>
      <c r="AM946" s="1"/>
      <c r="AN946" s="1"/>
      <c r="AO946" s="1"/>
      <c r="AP946" s="1"/>
      <c r="AQ946" s="1"/>
      <c r="AR946" s="1"/>
      <c r="AS946" s="1"/>
      <c r="AT946" s="3"/>
      <c r="AU946" s="1"/>
      <c r="AV946" s="1"/>
      <c r="AW946" s="3"/>
      <c r="AX946" s="1"/>
      <c r="AY946" s="1"/>
      <c r="AZ946" s="1" t="s">
        <v>7891</v>
      </c>
      <c r="BA946" s="1"/>
      <c r="BB946">
        <f t="shared" si="14"/>
        <v>5</v>
      </c>
      <c r="BC946">
        <f t="array" ref="BC946">MEDIAN(IF($BB$2:$BB$4895=BB946, $AH$2:$AH$4895))</f>
        <v>28.75</v>
      </c>
    </row>
    <row r="947" spans="1:55" x14ac:dyDescent="0.25">
      <c r="A947" s="1" t="s">
        <v>6847</v>
      </c>
      <c r="B947" s="3">
        <v>42</v>
      </c>
      <c r="C947" s="1" t="s">
        <v>6848</v>
      </c>
      <c r="D947" s="3">
        <v>219587</v>
      </c>
      <c r="E947" s="1" t="s">
        <v>63</v>
      </c>
      <c r="F947" s="1" t="s">
        <v>5275</v>
      </c>
      <c r="G947" s="1" t="s">
        <v>1170</v>
      </c>
      <c r="H947" s="1" t="s">
        <v>7892</v>
      </c>
      <c r="I947" s="3">
        <v>1696913</v>
      </c>
      <c r="J947" s="1" t="s">
        <v>67</v>
      </c>
      <c r="K947" s="12"/>
      <c r="L947" s="1" t="s">
        <v>7017</v>
      </c>
      <c r="M947" s="1"/>
      <c r="N947" s="1"/>
      <c r="O947" s="1" t="s">
        <v>7893</v>
      </c>
      <c r="P947" s="1" t="s">
        <v>70</v>
      </c>
      <c r="Q947" s="1" t="s">
        <v>70</v>
      </c>
      <c r="R947" s="1" t="s">
        <v>1170</v>
      </c>
      <c r="S947" s="1" t="s">
        <v>7894</v>
      </c>
      <c r="T947" s="1" t="s">
        <v>7895</v>
      </c>
      <c r="U947" s="1" t="s">
        <v>5269</v>
      </c>
      <c r="V947" s="1" t="s">
        <v>74</v>
      </c>
      <c r="W947" s="1" t="s">
        <v>7150</v>
      </c>
      <c r="X947" s="1" t="s">
        <v>1170</v>
      </c>
      <c r="Y947" s="1" t="s">
        <v>7238</v>
      </c>
      <c r="Z947" s="1" t="s">
        <v>1170</v>
      </c>
      <c r="AA947" s="1" t="s">
        <v>365</v>
      </c>
      <c r="AB947" s="3">
        <v>1</v>
      </c>
      <c r="AC947" s="3">
        <v>1</v>
      </c>
      <c r="AD947" s="3">
        <v>1</v>
      </c>
      <c r="AE947" s="3">
        <v>1</v>
      </c>
      <c r="AF947" s="3">
        <v>0</v>
      </c>
      <c r="AG947" s="3">
        <v>0</v>
      </c>
      <c r="AH947" s="3">
        <v>52.216666666667003</v>
      </c>
      <c r="AI947" s="3">
        <v>12.15</v>
      </c>
      <c r="AJ947" s="1" t="s">
        <v>1170</v>
      </c>
      <c r="AK947" s="1" t="s">
        <v>7896</v>
      </c>
      <c r="AL947" s="1"/>
      <c r="AM947" s="1"/>
      <c r="AN947" s="1"/>
      <c r="AO947" s="1"/>
      <c r="AP947" s="1"/>
      <c r="AQ947" s="1"/>
      <c r="AR947" s="1"/>
      <c r="AS947" s="1"/>
      <c r="AT947" s="3"/>
      <c r="AU947" s="1"/>
      <c r="AV947" s="1"/>
      <c r="AW947" s="3"/>
      <c r="AX947" s="1"/>
      <c r="AY947" s="1"/>
      <c r="AZ947" s="1" t="s">
        <v>7897</v>
      </c>
      <c r="BA947" s="1"/>
      <c r="BB947">
        <f t="shared" si="14"/>
        <v>5</v>
      </c>
      <c r="BC947">
        <f t="array" ref="BC947">MEDIAN(IF($BB$2:$BB$4895=BB947, $AH$2:$AH$4895))</f>
        <v>28.75</v>
      </c>
    </row>
    <row r="948" spans="1:55" x14ac:dyDescent="0.25">
      <c r="A948" s="1" t="s">
        <v>6847</v>
      </c>
      <c r="B948" s="3">
        <v>40</v>
      </c>
      <c r="C948" s="1" t="s">
        <v>6847</v>
      </c>
      <c r="D948" s="3">
        <v>225555</v>
      </c>
      <c r="E948" s="1" t="s">
        <v>63</v>
      </c>
      <c r="F948" s="1" t="s">
        <v>7898</v>
      </c>
      <c r="G948" s="1" t="s">
        <v>1188</v>
      </c>
      <c r="H948" s="1" t="s">
        <v>7899</v>
      </c>
      <c r="I948" s="3">
        <v>1697721</v>
      </c>
      <c r="J948" s="1" t="s">
        <v>67</v>
      </c>
      <c r="K948" s="12"/>
      <c r="L948" s="1" t="s">
        <v>7383</v>
      </c>
      <c r="M948" s="1"/>
      <c r="N948" s="1"/>
      <c r="O948" s="1" t="s">
        <v>7900</v>
      </c>
      <c r="P948" s="1" t="s">
        <v>70</v>
      </c>
      <c r="Q948" s="1" t="s">
        <v>70</v>
      </c>
      <c r="R948" s="1" t="s">
        <v>1188</v>
      </c>
      <c r="S948" s="1" t="s">
        <v>7901</v>
      </c>
      <c r="T948" s="1" t="s">
        <v>7902</v>
      </c>
      <c r="U948" s="1" t="s">
        <v>6888</v>
      </c>
      <c r="V948" s="1" t="s">
        <v>74</v>
      </c>
      <c r="W948" s="1" t="s">
        <v>7903</v>
      </c>
      <c r="X948" s="1" t="s">
        <v>1188</v>
      </c>
      <c r="Y948" s="1" t="s">
        <v>2904</v>
      </c>
      <c r="Z948" s="1" t="s">
        <v>1188</v>
      </c>
      <c r="AA948" s="1" t="s">
        <v>7904</v>
      </c>
      <c r="AB948" s="3">
        <v>1</v>
      </c>
      <c r="AC948" s="3">
        <v>1</v>
      </c>
      <c r="AD948" s="3">
        <v>1</v>
      </c>
      <c r="AE948" s="3">
        <v>1</v>
      </c>
      <c r="AF948" s="3">
        <v>0</v>
      </c>
      <c r="AG948" s="3">
        <v>0</v>
      </c>
      <c r="AH948" s="3">
        <v>28.4</v>
      </c>
      <c r="AI948" s="3">
        <v>3.666666666667</v>
      </c>
      <c r="AJ948" s="1" t="s">
        <v>1188</v>
      </c>
      <c r="AK948" s="1" t="s">
        <v>7905</v>
      </c>
      <c r="AL948" s="1"/>
      <c r="AM948" s="1"/>
      <c r="AN948" s="1"/>
      <c r="AO948" s="1"/>
      <c r="AP948" s="1"/>
      <c r="AQ948" s="1"/>
      <c r="AR948" s="1"/>
      <c r="AS948" s="1"/>
      <c r="AT948" s="3"/>
      <c r="AU948" s="1"/>
      <c r="AV948" s="1"/>
      <c r="AW948" s="3"/>
      <c r="AX948" s="1"/>
      <c r="AY948" s="1"/>
      <c r="AZ948" s="1"/>
      <c r="BA948" s="1"/>
      <c r="BB948">
        <f t="shared" si="14"/>
        <v>5</v>
      </c>
      <c r="BC948">
        <f t="array" ref="BC948">MEDIAN(IF($BB$2:$BB$4895=BB948, $AH$2:$AH$4895))</f>
        <v>28.75</v>
      </c>
    </row>
    <row r="949" spans="1:55" x14ac:dyDescent="0.25">
      <c r="A949" s="1" t="s">
        <v>6847</v>
      </c>
      <c r="B949" s="3">
        <v>42</v>
      </c>
      <c r="C949" s="1" t="s">
        <v>6848</v>
      </c>
      <c r="D949" s="3">
        <v>227138</v>
      </c>
      <c r="E949" s="1" t="s">
        <v>91</v>
      </c>
      <c r="F949" s="1" t="s">
        <v>7204</v>
      </c>
      <c r="G949" s="1" t="s">
        <v>1188</v>
      </c>
      <c r="H949" s="1" t="s">
        <v>7906</v>
      </c>
      <c r="I949" s="3">
        <v>227138</v>
      </c>
      <c r="J949" s="1" t="s">
        <v>67</v>
      </c>
      <c r="K949" s="12"/>
      <c r="L949" s="1" t="s">
        <v>6861</v>
      </c>
      <c r="M949" s="1"/>
      <c r="N949" s="1"/>
      <c r="O949" s="1" t="s">
        <v>7907</v>
      </c>
      <c r="P949" s="1" t="s">
        <v>70</v>
      </c>
      <c r="Q949" s="1" t="s">
        <v>70</v>
      </c>
      <c r="R949" s="1" t="s">
        <v>1188</v>
      </c>
      <c r="S949" s="1" t="s">
        <v>7908</v>
      </c>
      <c r="T949" s="1" t="s">
        <v>7909</v>
      </c>
      <c r="U949" s="1" t="s">
        <v>6865</v>
      </c>
      <c r="V949" s="1" t="s">
        <v>74</v>
      </c>
      <c r="W949" s="1" t="s">
        <v>7355</v>
      </c>
      <c r="X949" s="1" t="s">
        <v>1188</v>
      </c>
      <c r="Y949" s="1" t="s">
        <v>4337</v>
      </c>
      <c r="Z949" s="1" t="s">
        <v>1188</v>
      </c>
      <c r="AA949" s="1" t="s">
        <v>7910</v>
      </c>
      <c r="AB949" s="3">
        <v>1</v>
      </c>
      <c r="AC949" s="3">
        <v>1</v>
      </c>
      <c r="AD949" s="3">
        <v>1</v>
      </c>
      <c r="AE949" s="3">
        <v>1</v>
      </c>
      <c r="AF949" s="3">
        <v>0</v>
      </c>
      <c r="AG949" s="3">
        <v>0</v>
      </c>
      <c r="AH949" s="3">
        <v>25.916666666666998</v>
      </c>
      <c r="AI949" s="3">
        <v>3.85</v>
      </c>
      <c r="AJ949" s="1" t="s">
        <v>1188</v>
      </c>
      <c r="AK949" s="1" t="s">
        <v>3639</v>
      </c>
      <c r="AL949" s="1"/>
      <c r="AM949" s="1"/>
      <c r="AN949" s="1"/>
      <c r="AO949" s="1"/>
      <c r="AP949" s="1"/>
      <c r="AQ949" s="1"/>
      <c r="AR949" s="1"/>
      <c r="AS949" s="1"/>
      <c r="AT949" s="3"/>
      <c r="AU949" s="1"/>
      <c r="AV949" s="1"/>
      <c r="AW949" s="3"/>
      <c r="AX949" s="1"/>
      <c r="AY949" s="1"/>
      <c r="AZ949" s="1"/>
      <c r="BA949" s="1" t="s">
        <v>7911</v>
      </c>
      <c r="BB949">
        <f t="shared" si="14"/>
        <v>5</v>
      </c>
      <c r="BC949">
        <f t="array" ref="BC949">MEDIAN(IF($BB$2:$BB$4895=BB949, $AH$2:$AH$4895))</f>
        <v>28.75</v>
      </c>
    </row>
    <row r="950" spans="1:55" x14ac:dyDescent="0.25">
      <c r="A950" s="1" t="s">
        <v>6847</v>
      </c>
      <c r="B950" s="3">
        <v>42</v>
      </c>
      <c r="C950" s="1" t="s">
        <v>6848</v>
      </c>
      <c r="D950" s="3">
        <v>227147</v>
      </c>
      <c r="E950" s="1" t="s">
        <v>63</v>
      </c>
      <c r="F950" s="1" t="s">
        <v>7912</v>
      </c>
      <c r="G950" s="1" t="s">
        <v>1188</v>
      </c>
      <c r="H950" s="1" t="s">
        <v>7913</v>
      </c>
      <c r="I950" s="3">
        <v>1697826</v>
      </c>
      <c r="J950" s="1" t="s">
        <v>67</v>
      </c>
      <c r="K950" s="12"/>
      <c r="L950" s="1" t="s">
        <v>6861</v>
      </c>
      <c r="M950" s="1"/>
      <c r="N950" s="1"/>
      <c r="O950" s="1" t="s">
        <v>7914</v>
      </c>
      <c r="P950" s="1" t="s">
        <v>70</v>
      </c>
      <c r="Q950" s="1" t="s">
        <v>70</v>
      </c>
      <c r="R950" s="1" t="s">
        <v>1188</v>
      </c>
      <c r="S950" s="1" t="s">
        <v>7915</v>
      </c>
      <c r="T950" s="1" t="s">
        <v>7916</v>
      </c>
      <c r="U950" s="1" t="s">
        <v>6865</v>
      </c>
      <c r="V950" s="1" t="s">
        <v>74</v>
      </c>
      <c r="W950" s="1" t="s">
        <v>7355</v>
      </c>
      <c r="X950" s="1" t="s">
        <v>1188</v>
      </c>
      <c r="Y950" s="1" t="s">
        <v>4759</v>
      </c>
      <c r="Z950" s="1" t="s">
        <v>1188</v>
      </c>
      <c r="AA950" s="1" t="s">
        <v>7917</v>
      </c>
      <c r="AB950" s="3">
        <v>1</v>
      </c>
      <c r="AC950" s="3">
        <v>1</v>
      </c>
      <c r="AD950" s="3">
        <v>1</v>
      </c>
      <c r="AE950" s="3">
        <v>1</v>
      </c>
      <c r="AF950" s="3">
        <v>0</v>
      </c>
      <c r="AG950" s="3">
        <v>0</v>
      </c>
      <c r="AH950" s="3">
        <v>17.183333333333</v>
      </c>
      <c r="AI950" s="3">
        <v>5.0666666666670004</v>
      </c>
      <c r="AJ950" s="1" t="s">
        <v>1188</v>
      </c>
      <c r="AK950" s="1" t="s">
        <v>7918</v>
      </c>
      <c r="AL950" s="1"/>
      <c r="AM950" s="1"/>
      <c r="AN950" s="1"/>
      <c r="AO950" s="1"/>
      <c r="AP950" s="1"/>
      <c r="AQ950" s="1"/>
      <c r="AR950" s="1"/>
      <c r="AS950" s="1"/>
      <c r="AT950" s="3"/>
      <c r="AU950" s="1"/>
      <c r="AV950" s="1"/>
      <c r="AW950" s="3"/>
      <c r="AX950" s="1"/>
      <c r="AY950" s="1"/>
      <c r="AZ950" s="1" t="s">
        <v>7919</v>
      </c>
      <c r="BA950" s="1"/>
      <c r="BB950">
        <f t="shared" si="14"/>
        <v>5</v>
      </c>
      <c r="BC950">
        <f t="array" ref="BC950">MEDIAN(IF($BB$2:$BB$4895=BB950, $AH$2:$AH$4895))</f>
        <v>28.75</v>
      </c>
    </row>
    <row r="951" spans="1:55" x14ac:dyDescent="0.25">
      <c r="A951" s="1" t="s">
        <v>6847</v>
      </c>
      <c r="B951" s="3">
        <v>42</v>
      </c>
      <c r="C951" s="1" t="s">
        <v>6848</v>
      </c>
      <c r="D951" s="3">
        <v>228393</v>
      </c>
      <c r="E951" s="1" t="s">
        <v>63</v>
      </c>
      <c r="F951" s="1" t="s">
        <v>7920</v>
      </c>
      <c r="G951" s="1" t="s">
        <v>3645</v>
      </c>
      <c r="H951" s="1" t="s">
        <v>7921</v>
      </c>
      <c r="I951" s="3">
        <v>1697894</v>
      </c>
      <c r="J951" s="1" t="s">
        <v>67</v>
      </c>
      <c r="K951" s="12"/>
      <c r="L951" s="1" t="s">
        <v>6861</v>
      </c>
      <c r="M951" s="1"/>
      <c r="N951" s="1"/>
      <c r="O951" s="1" t="s">
        <v>7922</v>
      </c>
      <c r="P951" s="1" t="s">
        <v>70</v>
      </c>
      <c r="Q951" s="1" t="s">
        <v>70</v>
      </c>
      <c r="R951" s="1" t="s">
        <v>3645</v>
      </c>
      <c r="S951" s="1" t="s">
        <v>7923</v>
      </c>
      <c r="T951" s="1" t="s">
        <v>7924</v>
      </c>
      <c r="U951" s="1" t="s">
        <v>6865</v>
      </c>
      <c r="V951" s="1" t="s">
        <v>74</v>
      </c>
      <c r="W951" s="1" t="s">
        <v>7355</v>
      </c>
      <c r="X951" s="1" t="s">
        <v>3645</v>
      </c>
      <c r="Y951" s="1" t="s">
        <v>7925</v>
      </c>
      <c r="Z951" s="1" t="s">
        <v>3645</v>
      </c>
      <c r="AA951" s="1" t="s">
        <v>7926</v>
      </c>
      <c r="AB951" s="3">
        <v>1</v>
      </c>
      <c r="AC951" s="3">
        <v>1</v>
      </c>
      <c r="AD951" s="3">
        <v>1</v>
      </c>
      <c r="AE951" s="3">
        <v>1</v>
      </c>
      <c r="AF951" s="3">
        <v>0</v>
      </c>
      <c r="AG951" s="3">
        <v>0</v>
      </c>
      <c r="AH951" s="3">
        <v>17.316666666667</v>
      </c>
      <c r="AI951" s="3">
        <v>3.7333333333329999</v>
      </c>
      <c r="AJ951" s="1" t="s">
        <v>3645</v>
      </c>
      <c r="AK951" s="1" t="s">
        <v>7927</v>
      </c>
      <c r="AL951" s="1"/>
      <c r="AM951" s="1"/>
      <c r="AN951" s="1"/>
      <c r="AO951" s="1"/>
      <c r="AP951" s="1"/>
      <c r="AQ951" s="1"/>
      <c r="AR951" s="1"/>
      <c r="AS951" s="1"/>
      <c r="AT951" s="3"/>
      <c r="AU951" s="1"/>
      <c r="AV951" s="1"/>
      <c r="AW951" s="3"/>
      <c r="AX951" s="1"/>
      <c r="AY951" s="1"/>
      <c r="AZ951" s="1" t="s">
        <v>7928</v>
      </c>
      <c r="BA951" s="1"/>
      <c r="BB951">
        <f t="shared" si="14"/>
        <v>5</v>
      </c>
      <c r="BC951">
        <f t="array" ref="BC951">MEDIAN(IF($BB$2:$BB$4895=BB951, $AH$2:$AH$4895))</f>
        <v>28.75</v>
      </c>
    </row>
    <row r="952" spans="1:55" x14ac:dyDescent="0.25">
      <c r="A952" s="1" t="s">
        <v>6847</v>
      </c>
      <c r="B952" s="3">
        <v>40</v>
      </c>
      <c r="C952" s="1" t="s">
        <v>6847</v>
      </c>
      <c r="D952" s="3">
        <v>230773</v>
      </c>
      <c r="E952" s="1" t="s">
        <v>63</v>
      </c>
      <c r="F952" s="1" t="s">
        <v>7929</v>
      </c>
      <c r="G952" s="1" t="s">
        <v>3645</v>
      </c>
      <c r="H952" s="1" t="s">
        <v>7930</v>
      </c>
      <c r="I952" s="3">
        <v>1698972</v>
      </c>
      <c r="J952" s="1" t="s">
        <v>67</v>
      </c>
      <c r="K952" s="12"/>
      <c r="L952" s="1" t="s">
        <v>7189</v>
      </c>
      <c r="M952" s="1"/>
      <c r="N952" s="1"/>
      <c r="O952" s="1" t="s">
        <v>7931</v>
      </c>
      <c r="P952" s="1" t="s">
        <v>70</v>
      </c>
      <c r="Q952" s="1" t="s">
        <v>70</v>
      </c>
      <c r="R952" s="1" t="s">
        <v>3645</v>
      </c>
      <c r="S952" s="1" t="s">
        <v>7932</v>
      </c>
      <c r="T952" s="1" t="s">
        <v>7933</v>
      </c>
      <c r="U952" s="1" t="s">
        <v>6888</v>
      </c>
      <c r="V952" s="1" t="s">
        <v>74</v>
      </c>
      <c r="W952" s="1" t="s">
        <v>6889</v>
      </c>
      <c r="X952" s="1" t="s">
        <v>3645</v>
      </c>
      <c r="Y952" s="1" t="s">
        <v>7934</v>
      </c>
      <c r="Z952" s="1" t="s">
        <v>3645</v>
      </c>
      <c r="AA952" s="1" t="s">
        <v>7935</v>
      </c>
      <c r="AB952" s="3">
        <v>1</v>
      </c>
      <c r="AC952" s="3">
        <v>1</v>
      </c>
      <c r="AD952" s="3">
        <v>1</v>
      </c>
      <c r="AE952" s="3">
        <v>1</v>
      </c>
      <c r="AF952" s="3">
        <v>0</v>
      </c>
      <c r="AG952" s="3">
        <v>0</v>
      </c>
      <c r="AH952" s="3">
        <v>25.95</v>
      </c>
      <c r="AI952" s="3">
        <v>6.0166666666669997</v>
      </c>
      <c r="AJ952" s="1" t="s">
        <v>3645</v>
      </c>
      <c r="AK952" s="1" t="s">
        <v>7936</v>
      </c>
      <c r="AL952" s="1"/>
      <c r="AM952" s="1"/>
      <c r="AN952" s="1"/>
      <c r="AO952" s="1"/>
      <c r="AP952" s="1"/>
      <c r="AQ952" s="1"/>
      <c r="AR952" s="1"/>
      <c r="AS952" s="1"/>
      <c r="AT952" s="3"/>
      <c r="AU952" s="1"/>
      <c r="AV952" s="1"/>
      <c r="AW952" s="3"/>
      <c r="AX952" s="1"/>
      <c r="AY952" s="1"/>
      <c r="AZ952" s="1" t="s">
        <v>7937</v>
      </c>
      <c r="BA952" s="1"/>
      <c r="BB952">
        <f t="shared" si="14"/>
        <v>5</v>
      </c>
      <c r="BC952">
        <f t="array" ref="BC952">MEDIAN(IF($BB$2:$BB$4895=BB952, $AH$2:$AH$4895))</f>
        <v>28.75</v>
      </c>
    </row>
    <row r="953" spans="1:55" x14ac:dyDescent="0.25">
      <c r="A953" s="1" t="s">
        <v>6847</v>
      </c>
      <c r="B953" s="3">
        <v>42</v>
      </c>
      <c r="C953" s="1" t="s">
        <v>6848</v>
      </c>
      <c r="D953" s="3">
        <v>237349</v>
      </c>
      <c r="E953" s="1" t="s">
        <v>63</v>
      </c>
      <c r="F953" s="1" t="s">
        <v>7938</v>
      </c>
      <c r="G953" s="1" t="s">
        <v>1204</v>
      </c>
      <c r="H953" s="1" t="s">
        <v>7939</v>
      </c>
      <c r="I953" s="3">
        <v>1702224</v>
      </c>
      <c r="J953" s="1" t="s">
        <v>67</v>
      </c>
      <c r="K953" s="12"/>
      <c r="L953" s="1" t="s">
        <v>6861</v>
      </c>
      <c r="M953" s="1"/>
      <c r="N953" s="1"/>
      <c r="O953" s="1" t="s">
        <v>7940</v>
      </c>
      <c r="P953" s="1" t="s">
        <v>70</v>
      </c>
      <c r="Q953" s="1" t="s">
        <v>70</v>
      </c>
      <c r="R953" s="1" t="s">
        <v>1204</v>
      </c>
      <c r="S953" s="1" t="s">
        <v>7941</v>
      </c>
      <c r="T953" s="1" t="s">
        <v>7942</v>
      </c>
      <c r="U953" s="1" t="s">
        <v>6865</v>
      </c>
      <c r="V953" s="1" t="s">
        <v>74</v>
      </c>
      <c r="W953" s="1" t="s">
        <v>7355</v>
      </c>
      <c r="X953" s="1" t="s">
        <v>1204</v>
      </c>
      <c r="Y953" s="1" t="s">
        <v>284</v>
      </c>
      <c r="Z953" s="1" t="s">
        <v>1204</v>
      </c>
      <c r="AA953" s="1" t="s">
        <v>7943</v>
      </c>
      <c r="AB953" s="3">
        <v>1</v>
      </c>
      <c r="AC953" s="3">
        <v>1</v>
      </c>
      <c r="AD953" s="3">
        <v>1</v>
      </c>
      <c r="AE953" s="3">
        <v>1</v>
      </c>
      <c r="AF953" s="3">
        <v>0</v>
      </c>
      <c r="AG953" s="3">
        <v>0</v>
      </c>
      <c r="AH953" s="3">
        <v>42.333333333333002</v>
      </c>
      <c r="AI953" s="3">
        <v>7.333333333333</v>
      </c>
      <c r="AJ953" s="1" t="s">
        <v>1204</v>
      </c>
      <c r="AK953" s="1" t="s">
        <v>7944</v>
      </c>
      <c r="AL953" s="1"/>
      <c r="AM953" s="1"/>
      <c r="AN953" s="1"/>
      <c r="AO953" s="1"/>
      <c r="AP953" s="1"/>
      <c r="AQ953" s="1"/>
      <c r="AR953" s="1"/>
      <c r="AS953" s="1"/>
      <c r="AT953" s="3"/>
      <c r="AU953" s="1"/>
      <c r="AV953" s="1"/>
      <c r="AW953" s="3"/>
      <c r="AX953" s="1"/>
      <c r="AY953" s="1"/>
      <c r="AZ953" s="1"/>
      <c r="BA953" s="1"/>
      <c r="BB953">
        <f t="shared" si="14"/>
        <v>5</v>
      </c>
      <c r="BC953">
        <f t="array" ref="BC953">MEDIAN(IF($BB$2:$BB$4895=BB953, $AH$2:$AH$4895))</f>
        <v>28.75</v>
      </c>
    </row>
    <row r="954" spans="1:55" x14ac:dyDescent="0.25">
      <c r="A954" s="1" t="s">
        <v>6847</v>
      </c>
      <c r="B954" s="3">
        <v>40</v>
      </c>
      <c r="C954" s="1" t="s">
        <v>6847</v>
      </c>
      <c r="D954" s="3">
        <v>238979</v>
      </c>
      <c r="E954" s="1" t="s">
        <v>63</v>
      </c>
      <c r="F954" s="1" t="s">
        <v>7945</v>
      </c>
      <c r="G954" s="1" t="s">
        <v>1204</v>
      </c>
      <c r="H954" s="1" t="s">
        <v>7946</v>
      </c>
      <c r="I954" s="3">
        <v>1702427</v>
      </c>
      <c r="J954" s="1" t="s">
        <v>67</v>
      </c>
      <c r="K954" s="12"/>
      <c r="L954" s="1" t="s">
        <v>7383</v>
      </c>
      <c r="M954" s="1"/>
      <c r="N954" s="1"/>
      <c r="O954" s="1" t="s">
        <v>7947</v>
      </c>
      <c r="P954" s="1" t="s">
        <v>70</v>
      </c>
      <c r="Q954" s="1" t="s">
        <v>70</v>
      </c>
      <c r="R954" s="1" t="s">
        <v>1204</v>
      </c>
      <c r="S954" s="1" t="s">
        <v>7948</v>
      </c>
      <c r="T954" s="1" t="s">
        <v>7949</v>
      </c>
      <c r="U954" s="1" t="s">
        <v>7950</v>
      </c>
      <c r="V954" s="1" t="s">
        <v>74</v>
      </c>
      <c r="W954" s="1" t="s">
        <v>6889</v>
      </c>
      <c r="X954" s="1" t="s">
        <v>1204</v>
      </c>
      <c r="Y954" s="1" t="s">
        <v>6637</v>
      </c>
      <c r="Z954" s="1" t="s">
        <v>1204</v>
      </c>
      <c r="AA954" s="1" t="s">
        <v>7951</v>
      </c>
      <c r="AB954" s="3">
        <v>1</v>
      </c>
      <c r="AC954" s="3">
        <v>1</v>
      </c>
      <c r="AD954" s="3">
        <v>1</v>
      </c>
      <c r="AE954" s="3">
        <v>1</v>
      </c>
      <c r="AF954" s="3">
        <v>0</v>
      </c>
      <c r="AG954" s="3">
        <v>0</v>
      </c>
      <c r="AH954" s="3">
        <v>22.75</v>
      </c>
      <c r="AI954" s="3">
        <v>5.1166666666670002</v>
      </c>
      <c r="AJ954" s="1" t="s">
        <v>1204</v>
      </c>
      <c r="AK954" s="1" t="s">
        <v>7952</v>
      </c>
      <c r="AL954" s="1"/>
      <c r="AM954" s="1"/>
      <c r="AN954" s="1"/>
      <c r="AO954" s="1"/>
      <c r="AP954" s="1"/>
      <c r="AQ954" s="1"/>
      <c r="AR954" s="1"/>
      <c r="AS954" s="1"/>
      <c r="AT954" s="3"/>
      <c r="AU954" s="1"/>
      <c r="AV954" s="1"/>
      <c r="AW954" s="3"/>
      <c r="AX954" s="1"/>
      <c r="AY954" s="1"/>
      <c r="AZ954" s="1"/>
      <c r="BA954" s="1"/>
      <c r="BB954">
        <f t="shared" si="14"/>
        <v>5</v>
      </c>
      <c r="BC954">
        <f t="array" ref="BC954">MEDIAN(IF($BB$2:$BB$4895=BB954, $AH$2:$AH$4895))</f>
        <v>28.75</v>
      </c>
    </row>
    <row r="955" spans="1:55" x14ac:dyDescent="0.25">
      <c r="A955" s="1" t="s">
        <v>6847</v>
      </c>
      <c r="B955" s="3">
        <v>40</v>
      </c>
      <c r="C955" s="1" t="s">
        <v>6847</v>
      </c>
      <c r="D955" s="3">
        <v>245313</v>
      </c>
      <c r="E955" s="1" t="s">
        <v>63</v>
      </c>
      <c r="F955" s="1" t="s">
        <v>7953</v>
      </c>
      <c r="G955" s="1" t="s">
        <v>1212</v>
      </c>
      <c r="H955" s="1" t="s">
        <v>7954</v>
      </c>
      <c r="I955" s="3">
        <v>1704373</v>
      </c>
      <c r="J955" s="1" t="s">
        <v>67</v>
      </c>
      <c r="K955" s="12"/>
      <c r="L955" s="1" t="s">
        <v>6958</v>
      </c>
      <c r="M955" s="1"/>
      <c r="N955" s="1"/>
      <c r="O955" s="1" t="s">
        <v>7955</v>
      </c>
      <c r="P955" s="1" t="s">
        <v>107</v>
      </c>
      <c r="Q955" s="1" t="s">
        <v>70</v>
      </c>
      <c r="R955" s="1" t="s">
        <v>1212</v>
      </c>
      <c r="S955" s="1" t="s">
        <v>7956</v>
      </c>
      <c r="T955" s="1" t="s">
        <v>7957</v>
      </c>
      <c r="U955" s="1" t="s">
        <v>6888</v>
      </c>
      <c r="V955" s="1" t="s">
        <v>74</v>
      </c>
      <c r="W955" s="1" t="s">
        <v>6962</v>
      </c>
      <c r="X955" s="1" t="s">
        <v>1212</v>
      </c>
      <c r="Y955" s="1" t="s">
        <v>6380</v>
      </c>
      <c r="Z955" s="1" t="s">
        <v>1212</v>
      </c>
      <c r="AA955" s="1" t="s">
        <v>7958</v>
      </c>
      <c r="AB955" s="3">
        <v>1</v>
      </c>
      <c r="AC955" s="3">
        <v>1</v>
      </c>
      <c r="AD955" s="3">
        <v>1</v>
      </c>
      <c r="AE955" s="3">
        <v>1</v>
      </c>
      <c r="AF955" s="3">
        <v>0</v>
      </c>
      <c r="AG955" s="3">
        <v>0</v>
      </c>
      <c r="AH955" s="3">
        <v>9.9833333333330003</v>
      </c>
      <c r="AI955" s="3">
        <v>2.3166666666669999</v>
      </c>
      <c r="AJ955" s="1"/>
      <c r="AK955" s="1"/>
      <c r="AL955" s="1"/>
      <c r="AM955" s="1"/>
      <c r="AN955" s="1"/>
      <c r="AO955" s="1"/>
      <c r="AP955" s="1"/>
      <c r="AQ955" s="1"/>
      <c r="AR955" s="1"/>
      <c r="AS955" s="1"/>
      <c r="AT955" s="3"/>
      <c r="AU955" s="1"/>
      <c r="AV955" s="1"/>
      <c r="AW955" s="3"/>
      <c r="AX955" s="1"/>
      <c r="AY955" s="1"/>
      <c r="AZ955" s="1"/>
      <c r="BA955" s="1"/>
      <c r="BB955">
        <f t="shared" si="14"/>
        <v>5</v>
      </c>
      <c r="BC955">
        <f t="array" ref="BC955">MEDIAN(IF($BB$2:$BB$4895=BB955, $AH$2:$AH$4895))</f>
        <v>28.75</v>
      </c>
    </row>
    <row r="956" spans="1:55" x14ac:dyDescent="0.25">
      <c r="A956" s="1" t="s">
        <v>6847</v>
      </c>
      <c r="B956" s="3">
        <v>42</v>
      </c>
      <c r="C956" s="1" t="s">
        <v>6848</v>
      </c>
      <c r="D956" s="3">
        <v>247070</v>
      </c>
      <c r="E956" s="1" t="s">
        <v>63</v>
      </c>
      <c r="F956" s="1" t="s">
        <v>7959</v>
      </c>
      <c r="G956" s="1" t="s">
        <v>1212</v>
      </c>
      <c r="H956" s="1" t="s">
        <v>7960</v>
      </c>
      <c r="I956" s="3">
        <v>1704747</v>
      </c>
      <c r="J956" s="1" t="s">
        <v>67</v>
      </c>
      <c r="K956" s="12"/>
      <c r="L956" s="1" t="s">
        <v>6851</v>
      </c>
      <c r="M956" s="1"/>
      <c r="N956" s="1"/>
      <c r="O956" s="1" t="s">
        <v>7961</v>
      </c>
      <c r="P956" s="1" t="s">
        <v>70</v>
      </c>
      <c r="Q956" s="1" t="s">
        <v>70</v>
      </c>
      <c r="R956" s="1" t="s">
        <v>1212</v>
      </c>
      <c r="S956" s="1" t="s">
        <v>7962</v>
      </c>
      <c r="T956" s="1" t="s">
        <v>7963</v>
      </c>
      <c r="U956" s="1" t="s">
        <v>5269</v>
      </c>
      <c r="V956" s="1" t="s">
        <v>74</v>
      </c>
      <c r="W956" s="1" t="s">
        <v>7538</v>
      </c>
      <c r="X956" s="1" t="s">
        <v>1212</v>
      </c>
      <c r="Y956" s="1" t="s">
        <v>1478</v>
      </c>
      <c r="Z956" s="1" t="s">
        <v>1212</v>
      </c>
      <c r="AA956" s="1" t="s">
        <v>7964</v>
      </c>
      <c r="AB956" s="3">
        <v>1</v>
      </c>
      <c r="AC956" s="3">
        <v>1</v>
      </c>
      <c r="AD956" s="3">
        <v>1</v>
      </c>
      <c r="AE956" s="3">
        <v>1</v>
      </c>
      <c r="AF956" s="3">
        <v>0</v>
      </c>
      <c r="AG956" s="3">
        <v>0</v>
      </c>
      <c r="AH956" s="3">
        <v>56.3</v>
      </c>
      <c r="AI956" s="3">
        <v>5.15</v>
      </c>
      <c r="AJ956" s="1" t="s">
        <v>1212</v>
      </c>
      <c r="AK956" s="1" t="s">
        <v>7965</v>
      </c>
      <c r="AL956" s="1"/>
      <c r="AM956" s="1"/>
      <c r="AN956" s="1"/>
      <c r="AO956" s="1"/>
      <c r="AP956" s="1" t="s">
        <v>1212</v>
      </c>
      <c r="AQ956" s="1" t="s">
        <v>1478</v>
      </c>
      <c r="AR956" s="1" t="s">
        <v>947</v>
      </c>
      <c r="AS956" s="1" t="s">
        <v>7966</v>
      </c>
      <c r="AT956" s="3"/>
      <c r="AU956" s="1"/>
      <c r="AV956" s="1"/>
      <c r="AW956" s="3"/>
      <c r="AX956" s="1"/>
      <c r="AY956" s="1"/>
      <c r="AZ956" s="1" t="s">
        <v>7967</v>
      </c>
      <c r="BA956" s="1"/>
      <c r="BB956">
        <f t="shared" si="14"/>
        <v>5</v>
      </c>
      <c r="BC956">
        <f t="array" ref="BC956">MEDIAN(IF($BB$2:$BB$4895=BB956, $AH$2:$AH$4895))</f>
        <v>28.75</v>
      </c>
    </row>
    <row r="957" spans="1:55" x14ac:dyDescent="0.25">
      <c r="A957" s="1" t="s">
        <v>6847</v>
      </c>
      <c r="B957" s="3">
        <v>40</v>
      </c>
      <c r="C957" s="1" t="s">
        <v>6847</v>
      </c>
      <c r="D957" s="3">
        <v>248663</v>
      </c>
      <c r="E957" s="1" t="s">
        <v>63</v>
      </c>
      <c r="F957" s="1" t="s">
        <v>7968</v>
      </c>
      <c r="G957" s="1" t="s">
        <v>1212</v>
      </c>
      <c r="H957" s="1" t="s">
        <v>7969</v>
      </c>
      <c r="I957" s="3">
        <v>1704944</v>
      </c>
      <c r="J957" s="1" t="s">
        <v>67</v>
      </c>
      <c r="K957" s="12"/>
      <c r="L957" s="1" t="s">
        <v>7970</v>
      </c>
      <c r="M957" s="1"/>
      <c r="N957" s="1"/>
      <c r="O957" s="1" t="s">
        <v>7971</v>
      </c>
      <c r="P957" s="1" t="s">
        <v>70</v>
      </c>
      <c r="Q957" s="1" t="s">
        <v>70</v>
      </c>
      <c r="R957" s="1" t="s">
        <v>1212</v>
      </c>
      <c r="S957" s="1" t="s">
        <v>7972</v>
      </c>
      <c r="T957" s="1" t="s">
        <v>7973</v>
      </c>
      <c r="U957" s="1" t="s">
        <v>6923</v>
      </c>
      <c r="V957" s="1" t="s">
        <v>74</v>
      </c>
      <c r="W957" s="1" t="s">
        <v>6889</v>
      </c>
      <c r="X957" s="1" t="s">
        <v>1212</v>
      </c>
      <c r="Y957" s="1" t="s">
        <v>7974</v>
      </c>
      <c r="Z957" s="1" t="s">
        <v>1212</v>
      </c>
      <c r="AA957" s="1" t="s">
        <v>7975</v>
      </c>
      <c r="AB957" s="3">
        <v>1</v>
      </c>
      <c r="AC957" s="3">
        <v>1</v>
      </c>
      <c r="AD957" s="3">
        <v>1</v>
      </c>
      <c r="AE957" s="3">
        <v>1</v>
      </c>
      <c r="AF957" s="3">
        <v>0</v>
      </c>
      <c r="AG957" s="3">
        <v>0</v>
      </c>
      <c r="AH957" s="3">
        <v>45.683333333333003</v>
      </c>
      <c r="AI957" s="3">
        <v>3.8166666666669999</v>
      </c>
      <c r="AJ957" s="1" t="s">
        <v>1212</v>
      </c>
      <c r="AK957" s="1" t="s">
        <v>7976</v>
      </c>
      <c r="AL957" s="1"/>
      <c r="AM957" s="1"/>
      <c r="AN957" s="1"/>
      <c r="AO957" s="1"/>
      <c r="AP957" s="1"/>
      <c r="AQ957" s="1"/>
      <c r="AR957" s="1"/>
      <c r="AS957" s="1"/>
      <c r="AT957" s="3"/>
      <c r="AU957" s="1"/>
      <c r="AV957" s="1"/>
      <c r="AW957" s="3"/>
      <c r="AX957" s="1"/>
      <c r="AY957" s="1"/>
      <c r="AZ957" s="1" t="s">
        <v>7977</v>
      </c>
      <c r="BA957" s="1"/>
      <c r="BB957">
        <f t="shared" si="14"/>
        <v>5</v>
      </c>
      <c r="BC957">
        <f t="array" ref="BC957">MEDIAN(IF($BB$2:$BB$4895=BB957, $AH$2:$AH$4895))</f>
        <v>28.75</v>
      </c>
    </row>
    <row r="958" spans="1:55" x14ac:dyDescent="0.25">
      <c r="A958" s="1" t="s">
        <v>6847</v>
      </c>
      <c r="B958" s="3">
        <v>42</v>
      </c>
      <c r="C958" s="1" t="s">
        <v>6848</v>
      </c>
      <c r="D958" s="3">
        <v>249411</v>
      </c>
      <c r="E958" s="1" t="s">
        <v>63</v>
      </c>
      <c r="F958" s="1" t="s">
        <v>7978</v>
      </c>
      <c r="G958" s="1" t="s">
        <v>1212</v>
      </c>
      <c r="H958" s="1" t="s">
        <v>6243</v>
      </c>
      <c r="I958" s="3">
        <v>1705085</v>
      </c>
      <c r="J958" s="1" t="s">
        <v>67</v>
      </c>
      <c r="K958" s="12"/>
      <c r="L958" s="1" t="s">
        <v>6998</v>
      </c>
      <c r="M958" s="1"/>
      <c r="N958" s="1"/>
      <c r="O958" s="1" t="s">
        <v>7979</v>
      </c>
      <c r="P958" s="1" t="s">
        <v>70</v>
      </c>
      <c r="Q958" s="1" t="s">
        <v>70</v>
      </c>
      <c r="R958" s="1" t="s">
        <v>1212</v>
      </c>
      <c r="S958" s="1" t="s">
        <v>7980</v>
      </c>
      <c r="T958" s="1" t="s">
        <v>7981</v>
      </c>
      <c r="U958" s="1" t="s">
        <v>5513</v>
      </c>
      <c r="V958" s="1" t="s">
        <v>74</v>
      </c>
      <c r="W958" s="1" t="s">
        <v>7538</v>
      </c>
      <c r="X958" s="1" t="s">
        <v>1247</v>
      </c>
      <c r="Y958" s="1" t="s">
        <v>7982</v>
      </c>
      <c r="Z958" s="1" t="s">
        <v>1212</v>
      </c>
      <c r="AA958" s="1" t="s">
        <v>7983</v>
      </c>
      <c r="AB958" s="3">
        <v>1</v>
      </c>
      <c r="AC958" s="3">
        <v>1</v>
      </c>
      <c r="AD958" s="3">
        <v>1</v>
      </c>
      <c r="AE958" s="3">
        <v>1</v>
      </c>
      <c r="AF958" s="3">
        <v>0</v>
      </c>
      <c r="AG958" s="3">
        <v>0</v>
      </c>
      <c r="AH958" s="3">
        <v>42.45</v>
      </c>
      <c r="AI958" s="3">
        <v>4.4833333333330003</v>
      </c>
      <c r="AJ958" s="1" t="s">
        <v>1247</v>
      </c>
      <c r="AK958" s="1" t="s">
        <v>7984</v>
      </c>
      <c r="AL958" s="1"/>
      <c r="AM958" s="1"/>
      <c r="AN958" s="1"/>
      <c r="AO958" s="1"/>
      <c r="AP958" s="1"/>
      <c r="AQ958" s="1"/>
      <c r="AR958" s="1"/>
      <c r="AS958" s="1"/>
      <c r="AT958" s="3"/>
      <c r="AU958" s="1"/>
      <c r="AV958" s="1"/>
      <c r="AW958" s="3"/>
      <c r="AX958" s="1"/>
      <c r="AY958" s="1"/>
      <c r="AZ958" s="1"/>
      <c r="BA958" s="1"/>
      <c r="BB958">
        <f t="shared" si="14"/>
        <v>5</v>
      </c>
      <c r="BC958">
        <f t="array" ref="BC958">MEDIAN(IF($BB$2:$BB$4895=BB958, $AH$2:$AH$4895))</f>
        <v>28.75</v>
      </c>
    </row>
    <row r="959" spans="1:55" x14ac:dyDescent="0.25">
      <c r="A959" s="1" t="s">
        <v>6847</v>
      </c>
      <c r="B959" s="3">
        <v>42</v>
      </c>
      <c r="C959" s="1" t="s">
        <v>6848</v>
      </c>
      <c r="D959" s="3">
        <v>251643</v>
      </c>
      <c r="E959" s="1" t="s">
        <v>63</v>
      </c>
      <c r="F959" s="1" t="s">
        <v>7985</v>
      </c>
      <c r="G959" s="1" t="s">
        <v>1247</v>
      </c>
      <c r="H959" s="1" t="s">
        <v>7986</v>
      </c>
      <c r="I959" s="3">
        <v>1705291</v>
      </c>
      <c r="J959" s="1" t="s">
        <v>67</v>
      </c>
      <c r="K959" s="12"/>
      <c r="L959" s="1" t="s">
        <v>6851</v>
      </c>
      <c r="M959" s="1"/>
      <c r="N959" s="1"/>
      <c r="O959" s="1" t="s">
        <v>7987</v>
      </c>
      <c r="P959" s="1" t="s">
        <v>70</v>
      </c>
      <c r="Q959" s="1" t="s">
        <v>70</v>
      </c>
      <c r="R959" s="1" t="s">
        <v>1247</v>
      </c>
      <c r="S959" s="1" t="s">
        <v>7988</v>
      </c>
      <c r="T959" s="1" t="s">
        <v>7989</v>
      </c>
      <c r="U959" s="1" t="s">
        <v>5269</v>
      </c>
      <c r="V959" s="1" t="s">
        <v>74</v>
      </c>
      <c r="W959" s="1" t="s">
        <v>7150</v>
      </c>
      <c r="X959" s="1" t="s">
        <v>1247</v>
      </c>
      <c r="Y959" s="1" t="s">
        <v>7990</v>
      </c>
      <c r="Z959" s="1" t="s">
        <v>1247</v>
      </c>
      <c r="AA959" s="1" t="s">
        <v>7991</v>
      </c>
      <c r="AB959" s="3">
        <v>1</v>
      </c>
      <c r="AC959" s="3">
        <v>1</v>
      </c>
      <c r="AD959" s="3">
        <v>1</v>
      </c>
      <c r="AE959" s="3">
        <v>1</v>
      </c>
      <c r="AF959" s="3">
        <v>0</v>
      </c>
      <c r="AG959" s="3">
        <v>0</v>
      </c>
      <c r="AH959" s="3">
        <v>32.266666666667</v>
      </c>
      <c r="AI959" s="3">
        <v>2.9333333333330001</v>
      </c>
      <c r="AJ959" s="1" t="s">
        <v>1247</v>
      </c>
      <c r="AK959" s="1" t="s">
        <v>7992</v>
      </c>
      <c r="AL959" s="1"/>
      <c r="AM959" s="1"/>
      <c r="AN959" s="1"/>
      <c r="AO959" s="1"/>
      <c r="AP959" s="1"/>
      <c r="AQ959" s="1"/>
      <c r="AR959" s="1"/>
      <c r="AS959" s="1"/>
      <c r="AT959" s="3"/>
      <c r="AU959" s="1"/>
      <c r="AV959" s="1"/>
      <c r="AW959" s="3"/>
      <c r="AX959" s="1"/>
      <c r="AY959" s="1"/>
      <c r="AZ959" s="1"/>
      <c r="BA959" s="1"/>
      <c r="BB959">
        <f t="shared" si="14"/>
        <v>5</v>
      </c>
      <c r="BC959">
        <f t="array" ref="BC959">MEDIAN(IF($BB$2:$BB$4895=BB959, $AH$2:$AH$4895))</f>
        <v>28.75</v>
      </c>
    </row>
    <row r="960" spans="1:55" x14ac:dyDescent="0.25">
      <c r="A960" s="1" t="s">
        <v>6847</v>
      </c>
      <c r="B960" s="3">
        <v>40</v>
      </c>
      <c r="C960" s="1" t="s">
        <v>6847</v>
      </c>
      <c r="D960" s="3">
        <v>259192</v>
      </c>
      <c r="E960" s="1" t="s">
        <v>63</v>
      </c>
      <c r="F960" s="1" t="s">
        <v>7993</v>
      </c>
      <c r="G960" s="1" t="s">
        <v>1247</v>
      </c>
      <c r="H960" s="1" t="s">
        <v>7994</v>
      </c>
      <c r="I960" s="3">
        <v>1706367</v>
      </c>
      <c r="J960" s="1" t="s">
        <v>67</v>
      </c>
      <c r="K960" s="12"/>
      <c r="L960" s="1" t="s">
        <v>7784</v>
      </c>
      <c r="M960" s="1"/>
      <c r="N960" s="1"/>
      <c r="O960" s="1" t="s">
        <v>7995</v>
      </c>
      <c r="P960" s="1" t="s">
        <v>70</v>
      </c>
      <c r="Q960" s="1" t="s">
        <v>70</v>
      </c>
      <c r="R960" s="1" t="s">
        <v>1247</v>
      </c>
      <c r="S960" s="1" t="s">
        <v>7996</v>
      </c>
      <c r="T960" s="1" t="s">
        <v>7997</v>
      </c>
      <c r="U960" s="1" t="s">
        <v>6888</v>
      </c>
      <c r="V960" s="1" t="s">
        <v>74</v>
      </c>
      <c r="W960" s="1" t="s">
        <v>6889</v>
      </c>
      <c r="X960" s="1" t="s">
        <v>1247</v>
      </c>
      <c r="Y960" s="1" t="s">
        <v>1032</v>
      </c>
      <c r="Z960" s="1" t="s">
        <v>1247</v>
      </c>
      <c r="AA960" s="1" t="s">
        <v>7998</v>
      </c>
      <c r="AB960" s="3">
        <v>1</v>
      </c>
      <c r="AC960" s="3">
        <v>1</v>
      </c>
      <c r="AD960" s="3">
        <v>1</v>
      </c>
      <c r="AE960" s="3">
        <v>1</v>
      </c>
      <c r="AF960" s="3">
        <v>0</v>
      </c>
      <c r="AG960" s="3">
        <v>0</v>
      </c>
      <c r="AH960" s="3">
        <v>27.85</v>
      </c>
      <c r="AI960" s="3">
        <v>3.1833333333330001</v>
      </c>
      <c r="AJ960" s="1" t="s">
        <v>1247</v>
      </c>
      <c r="AK960" s="1" t="s">
        <v>7999</v>
      </c>
      <c r="AL960" s="1"/>
      <c r="AM960" s="1"/>
      <c r="AN960" s="1"/>
      <c r="AO960" s="1"/>
      <c r="AP960" s="1"/>
      <c r="AQ960" s="1"/>
      <c r="AR960" s="1"/>
      <c r="AS960" s="1"/>
      <c r="AT960" s="3"/>
      <c r="AU960" s="1"/>
      <c r="AV960" s="1"/>
      <c r="AW960" s="3"/>
      <c r="AX960" s="1"/>
      <c r="AY960" s="1"/>
      <c r="AZ960" s="1" t="s">
        <v>8000</v>
      </c>
      <c r="BA960" s="1"/>
      <c r="BB960">
        <f t="shared" si="14"/>
        <v>5</v>
      </c>
      <c r="BC960">
        <f t="array" ref="BC960">MEDIAN(IF($BB$2:$BB$4895=BB960, $AH$2:$AH$4895))</f>
        <v>28.75</v>
      </c>
    </row>
    <row r="961" spans="1:55" x14ac:dyDescent="0.25">
      <c r="A961" s="1" t="s">
        <v>6847</v>
      </c>
      <c r="B961" s="3">
        <v>42</v>
      </c>
      <c r="C961" s="1" t="s">
        <v>6848</v>
      </c>
      <c r="D961" s="3">
        <v>259539</v>
      </c>
      <c r="E961" s="1" t="s">
        <v>63</v>
      </c>
      <c r="F961" s="1" t="s">
        <v>8001</v>
      </c>
      <c r="G961" s="1" t="s">
        <v>1247</v>
      </c>
      <c r="H961" s="1" t="s">
        <v>8002</v>
      </c>
      <c r="I961" s="3">
        <v>1706466</v>
      </c>
      <c r="J961" s="1" t="s">
        <v>67</v>
      </c>
      <c r="K961" s="12"/>
      <c r="L961" s="1" t="s">
        <v>6998</v>
      </c>
      <c r="M961" s="1"/>
      <c r="N961" s="1"/>
      <c r="O961" s="1" t="s">
        <v>8003</v>
      </c>
      <c r="P961" s="1" t="s">
        <v>70</v>
      </c>
      <c r="Q961" s="1" t="s">
        <v>70</v>
      </c>
      <c r="R961" s="1" t="s">
        <v>1247</v>
      </c>
      <c r="S961" s="1" t="s">
        <v>8004</v>
      </c>
      <c r="T961" s="1" t="s">
        <v>8005</v>
      </c>
      <c r="U961" s="1" t="s">
        <v>5269</v>
      </c>
      <c r="V961" s="1" t="s">
        <v>74</v>
      </c>
      <c r="W961" s="1" t="s">
        <v>7011</v>
      </c>
      <c r="X961" s="1" t="s">
        <v>1247</v>
      </c>
      <c r="Y961" s="1" t="s">
        <v>1589</v>
      </c>
      <c r="Z961" s="1" t="s">
        <v>1247</v>
      </c>
      <c r="AA961" s="1" t="s">
        <v>8006</v>
      </c>
      <c r="AB961" s="3">
        <v>1</v>
      </c>
      <c r="AC961" s="3">
        <v>1</v>
      </c>
      <c r="AD961" s="3">
        <v>1</v>
      </c>
      <c r="AE961" s="3">
        <v>1</v>
      </c>
      <c r="AF961" s="3">
        <v>0</v>
      </c>
      <c r="AG961" s="3">
        <v>0</v>
      </c>
      <c r="AH961" s="3">
        <v>41.2</v>
      </c>
      <c r="AI961" s="3">
        <v>2.2333333333329999</v>
      </c>
      <c r="AJ961" s="1" t="s">
        <v>1247</v>
      </c>
      <c r="AK961" s="1" t="s">
        <v>8007</v>
      </c>
      <c r="AL961" s="1"/>
      <c r="AM961" s="1"/>
      <c r="AN961" s="1"/>
      <c r="AO961" s="1"/>
      <c r="AP961" s="1"/>
      <c r="AQ961" s="1"/>
      <c r="AR961" s="1"/>
      <c r="AS961" s="1"/>
      <c r="AT961" s="3"/>
      <c r="AU961" s="1"/>
      <c r="AV961" s="1"/>
      <c r="AW961" s="3"/>
      <c r="AX961" s="1"/>
      <c r="AY961" s="1"/>
      <c r="AZ961" s="1"/>
      <c r="BA961" s="1"/>
      <c r="BB961">
        <f t="shared" si="14"/>
        <v>5</v>
      </c>
      <c r="BC961">
        <f t="array" ref="BC961">MEDIAN(IF($BB$2:$BB$4895=BB961, $AH$2:$AH$4895))</f>
        <v>28.75</v>
      </c>
    </row>
    <row r="962" spans="1:55" x14ac:dyDescent="0.25">
      <c r="A962" s="1" t="s">
        <v>6847</v>
      </c>
      <c r="B962" s="3">
        <v>42</v>
      </c>
      <c r="C962" s="1" t="s">
        <v>6848</v>
      </c>
      <c r="D962" s="3">
        <v>262158</v>
      </c>
      <c r="E962" s="1" t="s">
        <v>63</v>
      </c>
      <c r="F962" s="1" t="s">
        <v>8008</v>
      </c>
      <c r="G962" s="1" t="s">
        <v>3702</v>
      </c>
      <c r="H962" s="1" t="s">
        <v>8009</v>
      </c>
      <c r="I962" s="3">
        <v>1706588</v>
      </c>
      <c r="J962" s="1" t="s">
        <v>67</v>
      </c>
      <c r="K962" s="12"/>
      <c r="L962" s="1" t="s">
        <v>6851</v>
      </c>
      <c r="M962" s="1"/>
      <c r="N962" s="1"/>
      <c r="O962" s="1" t="s">
        <v>8010</v>
      </c>
      <c r="P962" s="1" t="s">
        <v>70</v>
      </c>
      <c r="Q962" s="1" t="s">
        <v>70</v>
      </c>
      <c r="R962" s="1" t="s">
        <v>3702</v>
      </c>
      <c r="S962" s="1" t="s">
        <v>8011</v>
      </c>
      <c r="T962" s="1" t="s">
        <v>8012</v>
      </c>
      <c r="U962" s="1" t="s">
        <v>6876</v>
      </c>
      <c r="V962" s="1" t="s">
        <v>74</v>
      </c>
      <c r="W962" s="1" t="s">
        <v>7150</v>
      </c>
      <c r="X962" s="1" t="s">
        <v>3702</v>
      </c>
      <c r="Y962" s="1" t="s">
        <v>8013</v>
      </c>
      <c r="Z962" s="1" t="s">
        <v>3702</v>
      </c>
      <c r="AA962" s="1" t="s">
        <v>8014</v>
      </c>
      <c r="AB962" s="3">
        <v>1</v>
      </c>
      <c r="AC962" s="3">
        <v>1</v>
      </c>
      <c r="AD962" s="3">
        <v>1</v>
      </c>
      <c r="AE962" s="3">
        <v>1</v>
      </c>
      <c r="AF962" s="3">
        <v>0</v>
      </c>
      <c r="AG962" s="3">
        <v>0</v>
      </c>
      <c r="AH962" s="3">
        <v>54.433333333333003</v>
      </c>
      <c r="AI962" s="3">
        <v>4.916666666667</v>
      </c>
      <c r="AJ962" s="1" t="s">
        <v>3702</v>
      </c>
      <c r="AK962" s="1" t="s">
        <v>8015</v>
      </c>
      <c r="AL962" s="1"/>
      <c r="AM962" s="1"/>
      <c r="AN962" s="1"/>
      <c r="AO962" s="1"/>
      <c r="AP962" s="1"/>
      <c r="AQ962" s="1"/>
      <c r="AR962" s="1"/>
      <c r="AS962" s="1"/>
      <c r="AT962" s="3"/>
      <c r="AU962" s="1"/>
      <c r="AV962" s="1"/>
      <c r="AW962" s="3"/>
      <c r="AX962" s="1"/>
      <c r="AY962" s="1"/>
      <c r="AZ962" s="1" t="s">
        <v>8016</v>
      </c>
      <c r="BA962" s="1"/>
      <c r="BB962">
        <f t="shared" si="14"/>
        <v>5</v>
      </c>
      <c r="BC962">
        <f t="array" ref="BC962">MEDIAN(IF($BB$2:$BB$4895=BB962, $AH$2:$AH$4895))</f>
        <v>28.75</v>
      </c>
    </row>
    <row r="963" spans="1:55" x14ac:dyDescent="0.25">
      <c r="A963" s="1" t="s">
        <v>6847</v>
      </c>
      <c r="B963" s="3">
        <v>40</v>
      </c>
      <c r="C963" s="1" t="s">
        <v>6847</v>
      </c>
      <c r="D963" s="3">
        <v>262926</v>
      </c>
      <c r="E963" s="1" t="s">
        <v>63</v>
      </c>
      <c r="F963" s="1" t="s">
        <v>8017</v>
      </c>
      <c r="G963" s="1" t="s">
        <v>3702</v>
      </c>
      <c r="H963" s="1" t="s">
        <v>8018</v>
      </c>
      <c r="I963" s="3">
        <v>1706719</v>
      </c>
      <c r="J963" s="1" t="s">
        <v>67</v>
      </c>
      <c r="K963" s="12"/>
      <c r="L963" s="1" t="s">
        <v>6946</v>
      </c>
      <c r="M963" s="1"/>
      <c r="N963" s="1"/>
      <c r="O963" s="1" t="s">
        <v>8019</v>
      </c>
      <c r="P963" s="1" t="s">
        <v>70</v>
      </c>
      <c r="Q963" s="1" t="s">
        <v>70</v>
      </c>
      <c r="R963" s="1" t="s">
        <v>3702</v>
      </c>
      <c r="S963" s="1" t="s">
        <v>8020</v>
      </c>
      <c r="T963" s="1" t="s">
        <v>8021</v>
      </c>
      <c r="U963" s="1" t="s">
        <v>6950</v>
      </c>
      <c r="V963" s="1" t="s">
        <v>639</v>
      </c>
      <c r="W963" s="1" t="s">
        <v>8022</v>
      </c>
      <c r="X963" s="1" t="s">
        <v>3702</v>
      </c>
      <c r="Y963" s="1" t="s">
        <v>4968</v>
      </c>
      <c r="Z963" s="1" t="s">
        <v>3702</v>
      </c>
      <c r="AA963" s="1" t="s">
        <v>8023</v>
      </c>
      <c r="AB963" s="3">
        <v>1</v>
      </c>
      <c r="AC963" s="3">
        <v>1</v>
      </c>
      <c r="AD963" s="3">
        <v>1</v>
      </c>
      <c r="AE963" s="3">
        <v>1</v>
      </c>
      <c r="AF963" s="3">
        <v>0</v>
      </c>
      <c r="AG963" s="3">
        <v>0</v>
      </c>
      <c r="AH963" s="3">
        <v>39.299999999999997</v>
      </c>
      <c r="AI963" s="3">
        <v>4.8166666666670004</v>
      </c>
      <c r="AJ963" s="1" t="s">
        <v>3702</v>
      </c>
      <c r="AK963" s="1" t="s">
        <v>2678</v>
      </c>
      <c r="AL963" s="1"/>
      <c r="AM963" s="1"/>
      <c r="AN963" s="1"/>
      <c r="AO963" s="1"/>
      <c r="AP963" s="1"/>
      <c r="AQ963" s="1"/>
      <c r="AR963" s="1"/>
      <c r="AS963" s="1"/>
      <c r="AT963" s="3"/>
      <c r="AU963" s="1"/>
      <c r="AV963" s="1"/>
      <c r="AW963" s="3"/>
      <c r="AX963" s="1"/>
      <c r="AY963" s="1"/>
      <c r="AZ963" s="1" t="s">
        <v>8024</v>
      </c>
      <c r="BA963" s="1"/>
      <c r="BB963">
        <f t="shared" ref="BB963:BB1026" si="15">MONTH(G963)</f>
        <v>5</v>
      </c>
      <c r="BC963">
        <f t="array" ref="BC963">MEDIAN(IF($BB$2:$BB$4895=BB963, $AH$2:$AH$4895))</f>
        <v>28.75</v>
      </c>
    </row>
    <row r="964" spans="1:55" x14ac:dyDescent="0.25">
      <c r="A964" s="1" t="s">
        <v>6847</v>
      </c>
      <c r="B964" s="3">
        <v>40</v>
      </c>
      <c r="C964" s="1" t="s">
        <v>6847</v>
      </c>
      <c r="D964" s="3">
        <v>268092</v>
      </c>
      <c r="E964" s="1" t="s">
        <v>63</v>
      </c>
      <c r="F964" s="1" t="s">
        <v>6956</v>
      </c>
      <c r="G964" s="1" t="s">
        <v>1256</v>
      </c>
      <c r="H964" s="1" t="s">
        <v>8025</v>
      </c>
      <c r="I964" s="3">
        <v>1707471</v>
      </c>
      <c r="J964" s="1" t="s">
        <v>67</v>
      </c>
      <c r="K964" s="12"/>
      <c r="L964" s="1" t="s">
        <v>6958</v>
      </c>
      <c r="M964" s="1"/>
      <c r="N964" s="1"/>
      <c r="O964" s="1" t="s">
        <v>8026</v>
      </c>
      <c r="P964" s="1" t="s">
        <v>70</v>
      </c>
      <c r="Q964" s="1" t="s">
        <v>70</v>
      </c>
      <c r="R964" s="1" t="s">
        <v>1256</v>
      </c>
      <c r="S964" s="1" t="s">
        <v>5199</v>
      </c>
      <c r="T964" s="1" t="s">
        <v>8027</v>
      </c>
      <c r="U964" s="1" t="s">
        <v>6888</v>
      </c>
      <c r="V964" s="1" t="s">
        <v>74</v>
      </c>
      <c r="W964" s="1" t="s">
        <v>7903</v>
      </c>
      <c r="X964" s="1" t="s">
        <v>1256</v>
      </c>
      <c r="Y964" s="1" t="s">
        <v>7974</v>
      </c>
      <c r="Z964" s="1" t="s">
        <v>1256</v>
      </c>
      <c r="AA964" s="1" t="s">
        <v>8028</v>
      </c>
      <c r="AB964" s="3">
        <v>1</v>
      </c>
      <c r="AC964" s="3">
        <v>1</v>
      </c>
      <c r="AD964" s="3">
        <v>1</v>
      </c>
      <c r="AE964" s="3">
        <v>1</v>
      </c>
      <c r="AF964" s="3">
        <v>0</v>
      </c>
      <c r="AG964" s="3">
        <v>0</v>
      </c>
      <c r="AH964" s="3">
        <v>53.466666666667003</v>
      </c>
      <c r="AI964" s="3">
        <v>10.283333333332999</v>
      </c>
      <c r="AJ964" s="1" t="s">
        <v>1256</v>
      </c>
      <c r="AK964" s="1" t="s">
        <v>3639</v>
      </c>
      <c r="AL964" s="1"/>
      <c r="AM964" s="1"/>
      <c r="AN964" s="1"/>
      <c r="AO964" s="1"/>
      <c r="AP964" s="1"/>
      <c r="AQ964" s="1"/>
      <c r="AR964" s="1"/>
      <c r="AS964" s="1"/>
      <c r="AT964" s="3"/>
      <c r="AU964" s="1"/>
      <c r="AV964" s="1"/>
      <c r="AW964" s="3"/>
      <c r="AX964" s="1"/>
      <c r="AY964" s="1"/>
      <c r="AZ964" s="1" t="s">
        <v>8029</v>
      </c>
      <c r="BA964" s="1"/>
      <c r="BB964">
        <f t="shared" si="15"/>
        <v>5</v>
      </c>
      <c r="BC964">
        <f t="array" ref="BC964">MEDIAN(IF($BB$2:$BB$4895=BB964, $AH$2:$AH$4895))</f>
        <v>28.75</v>
      </c>
    </row>
    <row r="965" spans="1:55" x14ac:dyDescent="0.25">
      <c r="A965" s="1" t="s">
        <v>6847</v>
      </c>
      <c r="B965" s="3">
        <v>40</v>
      </c>
      <c r="C965" s="1" t="s">
        <v>6847</v>
      </c>
      <c r="D965" s="3">
        <v>271374</v>
      </c>
      <c r="E965" s="1" t="s">
        <v>63</v>
      </c>
      <c r="F965" s="1" t="s">
        <v>8030</v>
      </c>
      <c r="G965" s="1" t="s">
        <v>3710</v>
      </c>
      <c r="H965" s="1" t="s">
        <v>8031</v>
      </c>
      <c r="I965" s="3">
        <v>1707902</v>
      </c>
      <c r="J965" s="1" t="s">
        <v>67</v>
      </c>
      <c r="K965" s="12"/>
      <c r="L965" s="1" t="s">
        <v>7812</v>
      </c>
      <c r="M965" s="1"/>
      <c r="N965" s="1"/>
      <c r="O965" s="1" t="s">
        <v>8032</v>
      </c>
      <c r="P965" s="1" t="s">
        <v>70</v>
      </c>
      <c r="Q965" s="1" t="s">
        <v>70</v>
      </c>
      <c r="R965" s="1" t="s">
        <v>3710</v>
      </c>
      <c r="S965" s="1" t="s">
        <v>8033</v>
      </c>
      <c r="T965" s="1" t="s">
        <v>8034</v>
      </c>
      <c r="U965" s="1" t="s">
        <v>6888</v>
      </c>
      <c r="V965" s="1" t="s">
        <v>74</v>
      </c>
      <c r="W965" s="1" t="s">
        <v>7903</v>
      </c>
      <c r="X965" s="1" t="s">
        <v>3710</v>
      </c>
      <c r="Y965" s="1" t="s">
        <v>4308</v>
      </c>
      <c r="Z965" s="1" t="s">
        <v>3710</v>
      </c>
      <c r="AA965" s="1" t="s">
        <v>8035</v>
      </c>
      <c r="AB965" s="3">
        <v>1</v>
      </c>
      <c r="AC965" s="3">
        <v>1</v>
      </c>
      <c r="AD965" s="3">
        <v>1</v>
      </c>
      <c r="AE965" s="3">
        <v>1</v>
      </c>
      <c r="AF965" s="3">
        <v>0</v>
      </c>
      <c r="AG965" s="3">
        <v>0</v>
      </c>
      <c r="AH965" s="3">
        <v>17.766666666667</v>
      </c>
      <c r="AI965" s="3">
        <v>6.1166666666670002</v>
      </c>
      <c r="AJ965" s="1" t="s">
        <v>3710</v>
      </c>
      <c r="AK965" s="1" t="s">
        <v>8036</v>
      </c>
      <c r="AL965" s="1"/>
      <c r="AM965" s="1"/>
      <c r="AN965" s="1"/>
      <c r="AO965" s="1"/>
      <c r="AP965" s="1"/>
      <c r="AQ965" s="1"/>
      <c r="AR965" s="1"/>
      <c r="AS965" s="1"/>
      <c r="AT965" s="3"/>
      <c r="AU965" s="1"/>
      <c r="AV965" s="1"/>
      <c r="AW965" s="3"/>
      <c r="AX965" s="1"/>
      <c r="AY965" s="1"/>
      <c r="AZ965" s="1"/>
      <c r="BA965" s="1"/>
      <c r="BB965">
        <f t="shared" si="15"/>
        <v>5</v>
      </c>
      <c r="BC965">
        <f t="array" ref="BC965">MEDIAN(IF($BB$2:$BB$4895=BB965, $AH$2:$AH$4895))</f>
        <v>28.75</v>
      </c>
    </row>
    <row r="966" spans="1:55" x14ac:dyDescent="0.25">
      <c r="A966" s="1" t="s">
        <v>6847</v>
      </c>
      <c r="B966" s="3">
        <v>42</v>
      </c>
      <c r="C966" s="1" t="s">
        <v>6848</v>
      </c>
      <c r="D966" s="3">
        <v>274710</v>
      </c>
      <c r="E966" s="1" t="s">
        <v>63</v>
      </c>
      <c r="F966" s="1" t="s">
        <v>8037</v>
      </c>
      <c r="G966" s="1" t="s">
        <v>3710</v>
      </c>
      <c r="H966" s="1" t="s">
        <v>8038</v>
      </c>
      <c r="I966" s="3">
        <v>1708455</v>
      </c>
      <c r="J966" s="1" t="s">
        <v>67</v>
      </c>
      <c r="K966" s="12"/>
      <c r="L966" s="1" t="s">
        <v>6861</v>
      </c>
      <c r="M966" s="1"/>
      <c r="N966" s="1"/>
      <c r="O966" s="1" t="s">
        <v>8039</v>
      </c>
      <c r="P966" s="1" t="s">
        <v>70</v>
      </c>
      <c r="Q966" s="1" t="s">
        <v>234</v>
      </c>
      <c r="R966" s="1"/>
      <c r="S966" s="1"/>
      <c r="T966" s="1" t="s">
        <v>8040</v>
      </c>
      <c r="U966" s="1" t="s">
        <v>6865</v>
      </c>
      <c r="V966" s="1" t="s">
        <v>74</v>
      </c>
      <c r="W966" s="1" t="s">
        <v>7355</v>
      </c>
      <c r="X966" s="1" t="s">
        <v>3710</v>
      </c>
      <c r="Y966" s="1" t="s">
        <v>2220</v>
      </c>
      <c r="Z966" s="1" t="s">
        <v>3710</v>
      </c>
      <c r="AA966" s="1" t="s">
        <v>8041</v>
      </c>
      <c r="AB966" s="3">
        <v>1</v>
      </c>
      <c r="AC966" s="3">
        <v>1</v>
      </c>
      <c r="AD966" s="3">
        <v>0</v>
      </c>
      <c r="AE966" s="3">
        <v>0</v>
      </c>
      <c r="AF966" s="3">
        <v>0</v>
      </c>
      <c r="AG966" s="3">
        <v>0</v>
      </c>
      <c r="AH966" s="3">
        <v>13.066666666667</v>
      </c>
      <c r="AI966" s="3"/>
      <c r="AJ966" s="1" t="s">
        <v>3710</v>
      </c>
      <c r="AK966" s="1" t="s">
        <v>8042</v>
      </c>
      <c r="AL966" s="1"/>
      <c r="AM966" s="1"/>
      <c r="AN966" s="1"/>
      <c r="AO966" s="1"/>
      <c r="AP966" s="1"/>
      <c r="AQ966" s="1"/>
      <c r="AR966" s="1"/>
      <c r="AS966" s="1"/>
      <c r="AT966" s="3"/>
      <c r="AU966" s="1"/>
      <c r="AV966" s="1"/>
      <c r="AW966" s="3"/>
      <c r="AX966" s="1"/>
      <c r="AY966" s="1"/>
      <c r="AZ966" s="1"/>
      <c r="BA966" s="1"/>
      <c r="BB966">
        <f t="shared" si="15"/>
        <v>5</v>
      </c>
      <c r="BC966">
        <f t="array" ref="BC966">MEDIAN(IF($BB$2:$BB$4895=BB966, $AH$2:$AH$4895))</f>
        <v>28.75</v>
      </c>
    </row>
    <row r="967" spans="1:55" x14ac:dyDescent="0.25">
      <c r="A967" s="1" t="s">
        <v>6847</v>
      </c>
      <c r="B967" s="3">
        <v>40</v>
      </c>
      <c r="C967" s="1" t="s">
        <v>6847</v>
      </c>
      <c r="D967" s="3">
        <v>277292</v>
      </c>
      <c r="E967" s="1" t="s">
        <v>63</v>
      </c>
      <c r="F967" s="1" t="s">
        <v>8043</v>
      </c>
      <c r="G967" s="1" t="s">
        <v>1282</v>
      </c>
      <c r="H967" s="1" t="s">
        <v>8044</v>
      </c>
      <c r="I967" s="3">
        <v>1708789</v>
      </c>
      <c r="J967" s="1" t="s">
        <v>67</v>
      </c>
      <c r="K967" s="12"/>
      <c r="L967" s="1" t="s">
        <v>6946</v>
      </c>
      <c r="M967" s="1"/>
      <c r="N967" s="1"/>
      <c r="O967" s="1" t="s">
        <v>8045</v>
      </c>
      <c r="P967" s="1" t="s">
        <v>70</v>
      </c>
      <c r="Q967" s="1" t="s">
        <v>70</v>
      </c>
      <c r="R967" s="1" t="s">
        <v>1282</v>
      </c>
      <c r="S967" s="1" t="s">
        <v>8046</v>
      </c>
      <c r="T967" s="1" t="s">
        <v>8047</v>
      </c>
      <c r="U967" s="1" t="s">
        <v>6923</v>
      </c>
      <c r="V967" s="1"/>
      <c r="W967" s="1"/>
      <c r="X967" s="1"/>
      <c r="Y967" s="1"/>
      <c r="Z967" s="1"/>
      <c r="AA967" s="1"/>
      <c r="AB967" s="3">
        <v>1</v>
      </c>
      <c r="AC967" s="3">
        <v>1</v>
      </c>
      <c r="AD967" s="3">
        <v>1</v>
      </c>
      <c r="AE967" s="3">
        <v>1</v>
      </c>
      <c r="AF967" s="3">
        <v>0</v>
      </c>
      <c r="AG967" s="3">
        <v>0</v>
      </c>
      <c r="AH967" s="3">
        <v>8.5500000000000007</v>
      </c>
      <c r="AI967" s="3">
        <v>8.9333333333329996</v>
      </c>
      <c r="AJ967" s="1" t="s">
        <v>1282</v>
      </c>
      <c r="AK967" s="1" t="s">
        <v>8048</v>
      </c>
      <c r="AL967" s="1"/>
      <c r="AM967" s="1"/>
      <c r="AN967" s="1"/>
      <c r="AO967" s="1"/>
      <c r="AP967" s="1"/>
      <c r="AQ967" s="1"/>
      <c r="AR967" s="1"/>
      <c r="AS967" s="1"/>
      <c r="AT967" s="3"/>
      <c r="AU967" s="1"/>
      <c r="AV967" s="1"/>
      <c r="AW967" s="3"/>
      <c r="AX967" s="1"/>
      <c r="AY967" s="1"/>
      <c r="AZ967" s="1" t="s">
        <v>8049</v>
      </c>
      <c r="BA967" s="1"/>
      <c r="BB967">
        <f t="shared" si="15"/>
        <v>5</v>
      </c>
      <c r="BC967">
        <f t="array" ref="BC967">MEDIAN(IF($BB$2:$BB$4895=BB967, $AH$2:$AH$4895))</f>
        <v>28.75</v>
      </c>
    </row>
    <row r="968" spans="1:55" x14ac:dyDescent="0.25">
      <c r="A968" s="1" t="s">
        <v>6847</v>
      </c>
      <c r="B968" s="3">
        <v>42</v>
      </c>
      <c r="C968" s="1" t="s">
        <v>6848</v>
      </c>
      <c r="D968" s="3">
        <v>281042</v>
      </c>
      <c r="E968" s="1" t="s">
        <v>63</v>
      </c>
      <c r="F968" s="1" t="s">
        <v>8050</v>
      </c>
      <c r="G968" s="1" t="s">
        <v>1282</v>
      </c>
      <c r="H968" s="1" t="s">
        <v>8051</v>
      </c>
      <c r="I968" s="3">
        <v>1709262</v>
      </c>
      <c r="J968" s="1" t="s">
        <v>67</v>
      </c>
      <c r="K968" s="12"/>
      <c r="L968" s="1" t="s">
        <v>6861</v>
      </c>
      <c r="M968" s="1"/>
      <c r="N968" s="1"/>
      <c r="O968" s="1" t="s">
        <v>8052</v>
      </c>
      <c r="P968" s="1" t="s">
        <v>70</v>
      </c>
      <c r="Q968" s="1" t="s">
        <v>70</v>
      </c>
      <c r="R968" s="1" t="s">
        <v>1282</v>
      </c>
      <c r="S968" s="1" t="s">
        <v>8053</v>
      </c>
      <c r="T968" s="1" t="s">
        <v>8054</v>
      </c>
      <c r="U968" s="1" t="s">
        <v>6865</v>
      </c>
      <c r="V968" s="1" t="s">
        <v>74</v>
      </c>
      <c r="W968" s="1" t="s">
        <v>7355</v>
      </c>
      <c r="X968" s="1" t="s">
        <v>1282</v>
      </c>
      <c r="Y968" s="1" t="s">
        <v>8055</v>
      </c>
      <c r="Z968" s="1" t="s">
        <v>1282</v>
      </c>
      <c r="AA968" s="1" t="s">
        <v>8056</v>
      </c>
      <c r="AB968" s="3">
        <v>1</v>
      </c>
      <c r="AC968" s="3">
        <v>1</v>
      </c>
      <c r="AD968" s="3">
        <v>1</v>
      </c>
      <c r="AE968" s="3">
        <v>1</v>
      </c>
      <c r="AF968" s="3">
        <v>0</v>
      </c>
      <c r="AG968" s="3">
        <v>0</v>
      </c>
      <c r="AH968" s="3">
        <v>13.833333333333</v>
      </c>
      <c r="AI968" s="3">
        <v>11.8</v>
      </c>
      <c r="AJ968" s="1" t="s">
        <v>1282</v>
      </c>
      <c r="AK968" s="1" t="s">
        <v>8057</v>
      </c>
      <c r="AL968" s="1"/>
      <c r="AM968" s="1"/>
      <c r="AN968" s="1"/>
      <c r="AO968" s="1"/>
      <c r="AP968" s="1"/>
      <c r="AQ968" s="1"/>
      <c r="AR968" s="1"/>
      <c r="AS968" s="1"/>
      <c r="AT968" s="3"/>
      <c r="AU968" s="1"/>
      <c r="AV968" s="1"/>
      <c r="AW968" s="3"/>
      <c r="AX968" s="1"/>
      <c r="AY968" s="1"/>
      <c r="AZ968" s="1" t="s">
        <v>8058</v>
      </c>
      <c r="BA968" s="1"/>
      <c r="BB968">
        <f t="shared" si="15"/>
        <v>5</v>
      </c>
      <c r="BC968">
        <f t="array" ref="BC968">MEDIAN(IF($BB$2:$BB$4895=BB968, $AH$2:$AH$4895))</f>
        <v>28.75</v>
      </c>
    </row>
    <row r="969" spans="1:55" x14ac:dyDescent="0.25">
      <c r="A969" s="1" t="s">
        <v>6847</v>
      </c>
      <c r="B969" s="3">
        <v>42</v>
      </c>
      <c r="C969" s="1" t="s">
        <v>6848</v>
      </c>
      <c r="D969" s="3">
        <v>308542</v>
      </c>
      <c r="E969" s="1" t="s">
        <v>63</v>
      </c>
      <c r="F969" s="1" t="s">
        <v>8059</v>
      </c>
      <c r="G969" s="1" t="s">
        <v>1354</v>
      </c>
      <c r="H969" s="1" t="s">
        <v>8060</v>
      </c>
      <c r="I969" s="3">
        <v>1711622</v>
      </c>
      <c r="J969" s="1" t="s">
        <v>67</v>
      </c>
      <c r="K969" s="12"/>
      <c r="L969" s="1" t="s">
        <v>6861</v>
      </c>
      <c r="M969" s="1"/>
      <c r="N969" s="1"/>
      <c r="O969" s="1" t="s">
        <v>8061</v>
      </c>
      <c r="P969" s="1" t="s">
        <v>70</v>
      </c>
      <c r="Q969" s="1" t="s">
        <v>234</v>
      </c>
      <c r="R969" s="1"/>
      <c r="S969" s="1"/>
      <c r="T969" s="1" t="s">
        <v>8062</v>
      </c>
      <c r="U969" s="1" t="s">
        <v>8063</v>
      </c>
      <c r="V969" s="1" t="s">
        <v>74</v>
      </c>
      <c r="W969" s="1" t="s">
        <v>7355</v>
      </c>
      <c r="X969" s="1" t="s">
        <v>1354</v>
      </c>
      <c r="Y969" s="1" t="s">
        <v>7347</v>
      </c>
      <c r="Z969" s="1" t="s">
        <v>1354</v>
      </c>
      <c r="AA969" s="1" t="s">
        <v>8064</v>
      </c>
      <c r="AB969" s="3">
        <v>1</v>
      </c>
      <c r="AC969" s="3">
        <v>1</v>
      </c>
      <c r="AD969" s="3">
        <v>0</v>
      </c>
      <c r="AE969" s="3">
        <v>0</v>
      </c>
      <c r="AF969" s="3">
        <v>0</v>
      </c>
      <c r="AG969" s="3">
        <v>0</v>
      </c>
      <c r="AH969" s="3">
        <v>13.5</v>
      </c>
      <c r="AI969" s="3"/>
      <c r="AJ969" s="1" t="s">
        <v>1354</v>
      </c>
      <c r="AK969" s="1" t="s">
        <v>8065</v>
      </c>
      <c r="AL969" s="1"/>
      <c r="AM969" s="1"/>
      <c r="AN969" s="1"/>
      <c r="AO969" s="1"/>
      <c r="AP969" s="1"/>
      <c r="AQ969" s="1"/>
      <c r="AR969" s="1"/>
      <c r="AS969" s="1"/>
      <c r="AT969" s="3"/>
      <c r="AU969" s="1"/>
      <c r="AV969" s="1"/>
      <c r="AW969" s="3"/>
      <c r="AX969" s="1"/>
      <c r="AY969" s="1"/>
      <c r="AZ969" s="1" t="s">
        <v>8066</v>
      </c>
      <c r="BA969" s="1"/>
      <c r="BB969">
        <f t="shared" si="15"/>
        <v>5</v>
      </c>
      <c r="BC969">
        <f t="array" ref="BC969">MEDIAN(IF($BB$2:$BB$4895=BB969, $AH$2:$AH$4895))</f>
        <v>28.75</v>
      </c>
    </row>
    <row r="970" spans="1:55" x14ac:dyDescent="0.25">
      <c r="A970" s="1" t="s">
        <v>6847</v>
      </c>
      <c r="B970" s="3">
        <v>40</v>
      </c>
      <c r="C970" s="1" t="s">
        <v>6847</v>
      </c>
      <c r="D970" s="3">
        <v>309160</v>
      </c>
      <c r="E970" s="1" t="s">
        <v>63</v>
      </c>
      <c r="F970" s="1" t="s">
        <v>8067</v>
      </c>
      <c r="G970" s="1" t="s">
        <v>1354</v>
      </c>
      <c r="H970" s="1" t="s">
        <v>8068</v>
      </c>
      <c r="I970" s="3">
        <v>1711821</v>
      </c>
      <c r="J970" s="1" t="s">
        <v>67</v>
      </c>
      <c r="K970" s="12"/>
      <c r="L970" s="1" t="s">
        <v>6958</v>
      </c>
      <c r="M970" s="1"/>
      <c r="N970" s="1"/>
      <c r="O970" s="1" t="s">
        <v>8069</v>
      </c>
      <c r="P970" s="1" t="s">
        <v>70</v>
      </c>
      <c r="Q970" s="1" t="s">
        <v>70</v>
      </c>
      <c r="R970" s="1" t="s">
        <v>1354</v>
      </c>
      <c r="S970" s="1" t="s">
        <v>8070</v>
      </c>
      <c r="T970" s="1" t="s">
        <v>8071</v>
      </c>
      <c r="U970" s="1" t="s">
        <v>6888</v>
      </c>
      <c r="V970" s="1" t="s">
        <v>74</v>
      </c>
      <c r="W970" s="1" t="s">
        <v>6889</v>
      </c>
      <c r="X970" s="1" t="s">
        <v>1354</v>
      </c>
      <c r="Y970" s="1" t="s">
        <v>5475</v>
      </c>
      <c r="Z970" s="1" t="s">
        <v>1354</v>
      </c>
      <c r="AA970" s="1" t="s">
        <v>8072</v>
      </c>
      <c r="AB970" s="3">
        <v>1</v>
      </c>
      <c r="AC970" s="3">
        <v>1</v>
      </c>
      <c r="AD970" s="3">
        <v>1</v>
      </c>
      <c r="AE970" s="3">
        <v>1</v>
      </c>
      <c r="AF970" s="3">
        <v>0</v>
      </c>
      <c r="AG970" s="3">
        <v>0</v>
      </c>
      <c r="AH970" s="3">
        <v>17.399999999999999</v>
      </c>
      <c r="AI970" s="3">
        <v>4.3499999999999996</v>
      </c>
      <c r="AJ970" s="1" t="s">
        <v>1354</v>
      </c>
      <c r="AK970" s="1" t="s">
        <v>8073</v>
      </c>
      <c r="AL970" s="1"/>
      <c r="AM970" s="1"/>
      <c r="AN970" s="1"/>
      <c r="AO970" s="1"/>
      <c r="AP970" s="1"/>
      <c r="AQ970" s="1"/>
      <c r="AR970" s="1"/>
      <c r="AS970" s="1"/>
      <c r="AT970" s="3"/>
      <c r="AU970" s="1"/>
      <c r="AV970" s="1"/>
      <c r="AW970" s="3"/>
      <c r="AX970" s="1"/>
      <c r="AY970" s="1"/>
      <c r="AZ970" s="1"/>
      <c r="BA970" s="1"/>
      <c r="BB970">
        <f t="shared" si="15"/>
        <v>5</v>
      </c>
      <c r="BC970">
        <f t="array" ref="BC970">MEDIAN(IF($BB$2:$BB$4895=BB970, $AH$2:$AH$4895))</f>
        <v>28.75</v>
      </c>
    </row>
    <row r="971" spans="1:55" x14ac:dyDescent="0.25">
      <c r="A971" s="1" t="s">
        <v>6847</v>
      </c>
      <c r="B971" s="3">
        <v>42</v>
      </c>
      <c r="C971" s="1" t="s">
        <v>6848</v>
      </c>
      <c r="D971" s="3">
        <v>318933</v>
      </c>
      <c r="E971" s="1" t="s">
        <v>63</v>
      </c>
      <c r="F971" s="1" t="s">
        <v>8074</v>
      </c>
      <c r="G971" s="1" t="s">
        <v>1416</v>
      </c>
      <c r="H971" s="1" t="s">
        <v>8075</v>
      </c>
      <c r="I971" s="3">
        <v>1712954</v>
      </c>
      <c r="J971" s="1" t="s">
        <v>67</v>
      </c>
      <c r="K971" s="12"/>
      <c r="L971" s="1" t="s">
        <v>6979</v>
      </c>
      <c r="M971" s="1"/>
      <c r="N971" s="1"/>
      <c r="O971" s="1" t="s">
        <v>8076</v>
      </c>
      <c r="P971" s="1" t="s">
        <v>70</v>
      </c>
      <c r="Q971" s="1" t="s">
        <v>70</v>
      </c>
      <c r="R971" s="1" t="s">
        <v>1416</v>
      </c>
      <c r="S971" s="1" t="s">
        <v>8077</v>
      </c>
      <c r="T971" s="1" t="s">
        <v>8078</v>
      </c>
      <c r="U971" s="1" t="s">
        <v>5269</v>
      </c>
      <c r="V971" s="1" t="s">
        <v>74</v>
      </c>
      <c r="W971" s="1" t="s">
        <v>6877</v>
      </c>
      <c r="X971" s="1" t="s">
        <v>1416</v>
      </c>
      <c r="Y971" s="1" t="s">
        <v>8079</v>
      </c>
      <c r="Z971" s="1" t="s">
        <v>1416</v>
      </c>
      <c r="AA971" s="1" t="s">
        <v>8080</v>
      </c>
      <c r="AB971" s="3">
        <v>1</v>
      </c>
      <c r="AC971" s="3">
        <v>1</v>
      </c>
      <c r="AD971" s="3">
        <v>1</v>
      </c>
      <c r="AE971" s="3">
        <v>1</v>
      </c>
      <c r="AF971" s="3">
        <v>0</v>
      </c>
      <c r="AG971" s="3">
        <v>0</v>
      </c>
      <c r="AH971" s="3">
        <v>28.9</v>
      </c>
      <c r="AI971" s="3">
        <v>6.2</v>
      </c>
      <c r="AJ971" s="1" t="s">
        <v>1416</v>
      </c>
      <c r="AK971" s="1" t="s">
        <v>8081</v>
      </c>
      <c r="AL971" s="1"/>
      <c r="AM971" s="1"/>
      <c r="AN971" s="1"/>
      <c r="AO971" s="1"/>
      <c r="AP971" s="1"/>
      <c r="AQ971" s="1"/>
      <c r="AR971" s="1"/>
      <c r="AS971" s="1"/>
      <c r="AT971" s="3"/>
      <c r="AU971" s="1"/>
      <c r="AV971" s="1"/>
      <c r="AW971" s="3"/>
      <c r="AX971" s="1"/>
      <c r="AY971" s="1"/>
      <c r="AZ971" s="1" t="s">
        <v>8082</v>
      </c>
      <c r="BA971" s="1"/>
      <c r="BB971">
        <f t="shared" si="15"/>
        <v>5</v>
      </c>
      <c r="BC971">
        <f t="array" ref="BC971">MEDIAN(IF($BB$2:$BB$4895=BB971, $AH$2:$AH$4895))</f>
        <v>28.75</v>
      </c>
    </row>
    <row r="972" spans="1:55" x14ac:dyDescent="0.25">
      <c r="A972" s="1" t="s">
        <v>6847</v>
      </c>
      <c r="B972" s="3">
        <v>42</v>
      </c>
      <c r="C972" s="1" t="s">
        <v>6848</v>
      </c>
      <c r="D972" s="3">
        <v>326167</v>
      </c>
      <c r="E972" s="1" t="s">
        <v>63</v>
      </c>
      <c r="F972" s="1" t="s">
        <v>8083</v>
      </c>
      <c r="G972" s="1" t="s">
        <v>1451</v>
      </c>
      <c r="H972" s="1" t="s">
        <v>6989</v>
      </c>
      <c r="I972" s="3">
        <v>1713526</v>
      </c>
      <c r="J972" s="1" t="s">
        <v>67</v>
      </c>
      <c r="K972" s="12"/>
      <c r="L972" s="1" t="s">
        <v>6851</v>
      </c>
      <c r="M972" s="1"/>
      <c r="N972" s="1"/>
      <c r="O972" s="1" t="s">
        <v>8084</v>
      </c>
      <c r="P972" s="1" t="s">
        <v>70</v>
      </c>
      <c r="Q972" s="1" t="s">
        <v>70</v>
      </c>
      <c r="R972" s="1" t="s">
        <v>1451</v>
      </c>
      <c r="S972" s="1" t="s">
        <v>8085</v>
      </c>
      <c r="T972" s="1" t="s">
        <v>8086</v>
      </c>
      <c r="U972" s="1" t="s">
        <v>6876</v>
      </c>
      <c r="V972" s="1" t="s">
        <v>74</v>
      </c>
      <c r="W972" s="1" t="s">
        <v>7150</v>
      </c>
      <c r="X972" s="1" t="s">
        <v>1451</v>
      </c>
      <c r="Y972" s="1" t="s">
        <v>8087</v>
      </c>
      <c r="Z972" s="1" t="s">
        <v>1451</v>
      </c>
      <c r="AA972" s="1" t="s">
        <v>8088</v>
      </c>
      <c r="AB972" s="3">
        <v>1</v>
      </c>
      <c r="AC972" s="3">
        <v>1</v>
      </c>
      <c r="AD972" s="3">
        <v>1</v>
      </c>
      <c r="AE972" s="3">
        <v>1</v>
      </c>
      <c r="AF972" s="3">
        <v>0</v>
      </c>
      <c r="AG972" s="3">
        <v>0</v>
      </c>
      <c r="AH972" s="3">
        <v>19.333333333333002</v>
      </c>
      <c r="AI972" s="3">
        <v>4.2666666666669997</v>
      </c>
      <c r="AJ972" s="1" t="s">
        <v>1451</v>
      </c>
      <c r="AK972" s="1" t="s">
        <v>8089</v>
      </c>
      <c r="AL972" s="1"/>
      <c r="AM972" s="1"/>
      <c r="AN972" s="1"/>
      <c r="AO972" s="1"/>
      <c r="AP972" s="1"/>
      <c r="AQ972" s="1"/>
      <c r="AR972" s="1"/>
      <c r="AS972" s="1"/>
      <c r="AT972" s="3"/>
      <c r="AU972" s="1"/>
      <c r="AV972" s="1"/>
      <c r="AW972" s="3"/>
      <c r="AX972" s="1"/>
      <c r="AY972" s="1"/>
      <c r="AZ972" s="1" t="s">
        <v>8090</v>
      </c>
      <c r="BA972" s="1"/>
      <c r="BB972">
        <f t="shared" si="15"/>
        <v>5</v>
      </c>
      <c r="BC972">
        <f t="array" ref="BC972">MEDIAN(IF($BB$2:$BB$4895=BB972, $AH$2:$AH$4895))</f>
        <v>28.75</v>
      </c>
    </row>
    <row r="973" spans="1:55" x14ac:dyDescent="0.25">
      <c r="A973" s="1" t="s">
        <v>6847</v>
      </c>
      <c r="B973" s="3">
        <v>42</v>
      </c>
      <c r="C973" s="1" t="s">
        <v>6848</v>
      </c>
      <c r="D973" s="3">
        <v>342113</v>
      </c>
      <c r="E973" s="1" t="s">
        <v>63</v>
      </c>
      <c r="F973" s="1" t="s">
        <v>8091</v>
      </c>
      <c r="G973" s="1" t="s">
        <v>3813</v>
      </c>
      <c r="H973" s="1" t="s">
        <v>8092</v>
      </c>
      <c r="I973" s="3">
        <v>1714943</v>
      </c>
      <c r="J973" s="1" t="s">
        <v>67</v>
      </c>
      <c r="K973" s="12"/>
      <c r="L973" s="1" t="s">
        <v>6861</v>
      </c>
      <c r="M973" s="1"/>
      <c r="N973" s="1"/>
      <c r="O973" s="1" t="s">
        <v>8093</v>
      </c>
      <c r="P973" s="1" t="s">
        <v>70</v>
      </c>
      <c r="Q973" s="1" t="s">
        <v>70</v>
      </c>
      <c r="R973" s="1" t="s">
        <v>3813</v>
      </c>
      <c r="S973" s="1" t="s">
        <v>8094</v>
      </c>
      <c r="T973" s="1" t="s">
        <v>8095</v>
      </c>
      <c r="U973" s="1" t="s">
        <v>8096</v>
      </c>
      <c r="V973" s="1" t="s">
        <v>74</v>
      </c>
      <c r="W973" s="1" t="s">
        <v>7355</v>
      </c>
      <c r="X973" s="1" t="s">
        <v>3813</v>
      </c>
      <c r="Y973" s="1" t="s">
        <v>5082</v>
      </c>
      <c r="Z973" s="1" t="s">
        <v>3813</v>
      </c>
      <c r="AA973" s="1" t="s">
        <v>8097</v>
      </c>
      <c r="AB973" s="3">
        <v>1</v>
      </c>
      <c r="AC973" s="3">
        <v>1</v>
      </c>
      <c r="AD973" s="3">
        <v>1</v>
      </c>
      <c r="AE973" s="3">
        <v>1</v>
      </c>
      <c r="AF973" s="3">
        <v>0</v>
      </c>
      <c r="AG973" s="3">
        <v>0</v>
      </c>
      <c r="AH973" s="3">
        <v>7.4833333333330003</v>
      </c>
      <c r="AI973" s="3">
        <v>2.7166666666669999</v>
      </c>
      <c r="AJ973" s="1" t="s">
        <v>3813</v>
      </c>
      <c r="AK973" s="1" t="s">
        <v>8098</v>
      </c>
      <c r="AL973" s="1"/>
      <c r="AM973" s="1"/>
      <c r="AN973" s="1"/>
      <c r="AO973" s="1"/>
      <c r="AP973" s="1"/>
      <c r="AQ973" s="1"/>
      <c r="AR973" s="1"/>
      <c r="AS973" s="1"/>
      <c r="AT973" s="3"/>
      <c r="AU973" s="1"/>
      <c r="AV973" s="1"/>
      <c r="AW973" s="3"/>
      <c r="AX973" s="1"/>
      <c r="AY973" s="1"/>
      <c r="AZ973" s="1" t="s">
        <v>8099</v>
      </c>
      <c r="BA973" s="1"/>
      <c r="BB973">
        <f t="shared" si="15"/>
        <v>5</v>
      </c>
      <c r="BC973">
        <f t="array" ref="BC973">MEDIAN(IF($BB$2:$BB$4895=BB973, $AH$2:$AH$4895))</f>
        <v>28.75</v>
      </c>
    </row>
    <row r="974" spans="1:55" x14ac:dyDescent="0.25">
      <c r="A974" s="1" t="s">
        <v>6847</v>
      </c>
      <c r="B974" s="3">
        <v>40</v>
      </c>
      <c r="C974" s="1" t="s">
        <v>6847</v>
      </c>
      <c r="D974" s="3">
        <v>345024</v>
      </c>
      <c r="E974" s="1" t="s">
        <v>63</v>
      </c>
      <c r="F974" s="1" t="s">
        <v>8100</v>
      </c>
      <c r="G974" s="1" t="s">
        <v>3813</v>
      </c>
      <c r="H974" s="1" t="s">
        <v>8101</v>
      </c>
      <c r="I974" s="3">
        <v>1715194</v>
      </c>
      <c r="J974" s="1" t="s">
        <v>67</v>
      </c>
      <c r="K974" s="12"/>
      <c r="L974" s="1" t="s">
        <v>7383</v>
      </c>
      <c r="M974" s="1"/>
      <c r="N974" s="1"/>
      <c r="O974" s="1" t="s">
        <v>8102</v>
      </c>
      <c r="P974" s="1" t="s">
        <v>70</v>
      </c>
      <c r="Q974" s="1" t="s">
        <v>70</v>
      </c>
      <c r="R974" s="1" t="s">
        <v>3813</v>
      </c>
      <c r="S974" s="1" t="s">
        <v>8103</v>
      </c>
      <c r="T974" s="1" t="s">
        <v>8104</v>
      </c>
      <c r="U974" s="1" t="s">
        <v>6888</v>
      </c>
      <c r="V974" s="1" t="s">
        <v>74</v>
      </c>
      <c r="W974" s="1" t="s">
        <v>6924</v>
      </c>
      <c r="X974" s="1" t="s">
        <v>3813</v>
      </c>
      <c r="Y974" s="1" t="s">
        <v>5485</v>
      </c>
      <c r="Z974" s="1" t="s">
        <v>3813</v>
      </c>
      <c r="AA974" s="1" t="s">
        <v>8105</v>
      </c>
      <c r="AB974" s="3">
        <v>1</v>
      </c>
      <c r="AC974" s="3">
        <v>1</v>
      </c>
      <c r="AD974" s="3">
        <v>1</v>
      </c>
      <c r="AE974" s="3">
        <v>1</v>
      </c>
      <c r="AF974" s="3">
        <v>0</v>
      </c>
      <c r="AG974" s="3">
        <v>0</v>
      </c>
      <c r="AH974" s="3">
        <v>23.216666666666999</v>
      </c>
      <c r="AI974" s="3">
        <v>1.9833333333330001</v>
      </c>
      <c r="AJ974" s="1" t="s">
        <v>3813</v>
      </c>
      <c r="AK974" s="1" t="s">
        <v>8106</v>
      </c>
      <c r="AL974" s="1"/>
      <c r="AM974" s="1"/>
      <c r="AN974" s="1"/>
      <c r="AO974" s="1"/>
      <c r="AP974" s="1"/>
      <c r="AQ974" s="1"/>
      <c r="AR974" s="1"/>
      <c r="AS974" s="1"/>
      <c r="AT974" s="3"/>
      <c r="AU974" s="1"/>
      <c r="AV974" s="1"/>
      <c r="AW974" s="3"/>
      <c r="AX974" s="1"/>
      <c r="AY974" s="1"/>
      <c r="AZ974" s="1" t="s">
        <v>8107</v>
      </c>
      <c r="BA974" s="1"/>
      <c r="BB974">
        <f t="shared" si="15"/>
        <v>5</v>
      </c>
      <c r="BC974">
        <f t="array" ref="BC974">MEDIAN(IF($BB$2:$BB$4895=BB974, $AH$2:$AH$4895))</f>
        <v>28.75</v>
      </c>
    </row>
    <row r="975" spans="1:55" x14ac:dyDescent="0.25">
      <c r="A975" s="1" t="s">
        <v>6847</v>
      </c>
      <c r="B975" s="3">
        <v>42</v>
      </c>
      <c r="C975" s="1" t="s">
        <v>6848</v>
      </c>
      <c r="D975" s="3">
        <v>349287</v>
      </c>
      <c r="E975" s="1" t="s">
        <v>63</v>
      </c>
      <c r="F975" s="1" t="s">
        <v>8108</v>
      </c>
      <c r="G975" s="1" t="s">
        <v>1506</v>
      </c>
      <c r="H975" s="1" t="s">
        <v>8109</v>
      </c>
      <c r="I975" s="3">
        <v>1715581</v>
      </c>
      <c r="J975" s="1" t="s">
        <v>67</v>
      </c>
      <c r="K975" s="12"/>
      <c r="L975" s="1" t="s">
        <v>6851</v>
      </c>
      <c r="M975" s="1"/>
      <c r="N975" s="1"/>
      <c r="O975" s="1" t="s">
        <v>8110</v>
      </c>
      <c r="P975" s="1" t="s">
        <v>70</v>
      </c>
      <c r="Q975" s="1" t="s">
        <v>70</v>
      </c>
      <c r="R975" s="1" t="s">
        <v>1506</v>
      </c>
      <c r="S975" s="1" t="s">
        <v>8111</v>
      </c>
      <c r="T975" s="1" t="s">
        <v>8112</v>
      </c>
      <c r="U975" s="1" t="s">
        <v>5269</v>
      </c>
      <c r="V975" s="1" t="s">
        <v>74</v>
      </c>
      <c r="W975" s="1" t="s">
        <v>8113</v>
      </c>
      <c r="X975" s="1" t="s">
        <v>1506</v>
      </c>
      <c r="Y975" s="1" t="s">
        <v>8114</v>
      </c>
      <c r="Z975" s="1" t="s">
        <v>1506</v>
      </c>
      <c r="AA975" s="1" t="s">
        <v>8115</v>
      </c>
      <c r="AB975" s="3">
        <v>1</v>
      </c>
      <c r="AC975" s="3">
        <v>1</v>
      </c>
      <c r="AD975" s="3">
        <v>1</v>
      </c>
      <c r="AE975" s="3">
        <v>1</v>
      </c>
      <c r="AF975" s="3">
        <v>0</v>
      </c>
      <c r="AG975" s="3">
        <v>0</v>
      </c>
      <c r="AH975" s="3">
        <v>26.083333333333002</v>
      </c>
      <c r="AI975" s="3">
        <v>8.25</v>
      </c>
      <c r="AJ975" s="1" t="s">
        <v>1506</v>
      </c>
      <c r="AK975" s="1" t="s">
        <v>2539</v>
      </c>
      <c r="AL975" s="1"/>
      <c r="AM975" s="1"/>
      <c r="AN975" s="1"/>
      <c r="AO975" s="1"/>
      <c r="AP975" s="1"/>
      <c r="AQ975" s="1"/>
      <c r="AR975" s="1"/>
      <c r="AS975" s="1"/>
      <c r="AT975" s="3"/>
      <c r="AU975" s="1"/>
      <c r="AV975" s="1"/>
      <c r="AW975" s="3"/>
      <c r="AX975" s="1"/>
      <c r="AY975" s="1"/>
      <c r="AZ975" s="1" t="s">
        <v>8116</v>
      </c>
      <c r="BA975" s="1"/>
      <c r="BB975">
        <f t="shared" si="15"/>
        <v>6</v>
      </c>
      <c r="BC975">
        <f t="array" ref="BC975">MEDIAN(IF($BB$2:$BB$4895=BB975, $AH$2:$AH$4895))</f>
        <v>29.083333333333002</v>
      </c>
    </row>
    <row r="976" spans="1:55" x14ac:dyDescent="0.25">
      <c r="A976" s="1" t="s">
        <v>6847</v>
      </c>
      <c r="B976" s="3">
        <v>40</v>
      </c>
      <c r="C976" s="1" t="s">
        <v>6847</v>
      </c>
      <c r="D976" s="3">
        <v>354600</v>
      </c>
      <c r="E976" s="1" t="s">
        <v>63</v>
      </c>
      <c r="F976" s="1" t="s">
        <v>8117</v>
      </c>
      <c r="G976" s="1" t="s">
        <v>1506</v>
      </c>
      <c r="H976" s="1" t="s">
        <v>8118</v>
      </c>
      <c r="I976" s="3">
        <v>1716137</v>
      </c>
      <c r="J976" s="1" t="s">
        <v>67</v>
      </c>
      <c r="K976" s="12"/>
      <c r="L976" s="1" t="s">
        <v>6884</v>
      </c>
      <c r="M976" s="1"/>
      <c r="N976" s="1"/>
      <c r="O976" s="1" t="s">
        <v>8119</v>
      </c>
      <c r="P976" s="1" t="s">
        <v>70</v>
      </c>
      <c r="Q976" s="1" t="s">
        <v>70</v>
      </c>
      <c r="R976" s="1" t="s">
        <v>1506</v>
      </c>
      <c r="S976" s="1" t="s">
        <v>8120</v>
      </c>
      <c r="T976" s="1" t="s">
        <v>8121</v>
      </c>
      <c r="U976" s="1" t="s">
        <v>6888</v>
      </c>
      <c r="V976" s="1" t="s">
        <v>74</v>
      </c>
      <c r="W976" s="1" t="s">
        <v>7903</v>
      </c>
      <c r="X976" s="1" t="s">
        <v>1506</v>
      </c>
      <c r="Y976" s="1" t="s">
        <v>1303</v>
      </c>
      <c r="Z976" s="1" t="s">
        <v>1506</v>
      </c>
      <c r="AA976" s="1" t="s">
        <v>8122</v>
      </c>
      <c r="AB976" s="3">
        <v>1</v>
      </c>
      <c r="AC976" s="3">
        <v>1</v>
      </c>
      <c r="AD976" s="3">
        <v>1</v>
      </c>
      <c r="AE976" s="3">
        <v>1</v>
      </c>
      <c r="AF976" s="3">
        <v>0</v>
      </c>
      <c r="AG976" s="3">
        <v>0</v>
      </c>
      <c r="AH976" s="3">
        <v>30.516666666667</v>
      </c>
      <c r="AI976" s="3">
        <v>2.9</v>
      </c>
      <c r="AJ976" s="1" t="s">
        <v>1506</v>
      </c>
      <c r="AK976" s="1" t="s">
        <v>8123</v>
      </c>
      <c r="AL976" s="1"/>
      <c r="AM976" s="1"/>
      <c r="AN976" s="1"/>
      <c r="AO976" s="1"/>
      <c r="AP976" s="1"/>
      <c r="AQ976" s="1"/>
      <c r="AR976" s="1"/>
      <c r="AS976" s="1"/>
      <c r="AT976" s="3"/>
      <c r="AU976" s="1"/>
      <c r="AV976" s="1"/>
      <c r="AW976" s="3"/>
      <c r="AX976" s="1"/>
      <c r="AY976" s="1"/>
      <c r="AZ976" s="1"/>
      <c r="BA976" s="1"/>
      <c r="BB976">
        <f t="shared" si="15"/>
        <v>6</v>
      </c>
      <c r="BC976">
        <f t="array" ref="BC976">MEDIAN(IF($BB$2:$BB$4895=BB976, $AH$2:$AH$4895))</f>
        <v>29.083333333333002</v>
      </c>
    </row>
    <row r="977" spans="1:55" x14ac:dyDescent="0.25">
      <c r="A977" s="1" t="s">
        <v>6847</v>
      </c>
      <c r="B977" s="3">
        <v>42</v>
      </c>
      <c r="C977" s="1" t="s">
        <v>6848</v>
      </c>
      <c r="D977" s="3">
        <v>366977</v>
      </c>
      <c r="E977" s="1" t="s">
        <v>91</v>
      </c>
      <c r="F977" s="1" t="s">
        <v>7350</v>
      </c>
      <c r="G977" s="1" t="s">
        <v>1515</v>
      </c>
      <c r="H977" s="1" t="s">
        <v>8124</v>
      </c>
      <c r="I977" s="3">
        <v>366977</v>
      </c>
      <c r="J977" s="1" t="s">
        <v>67</v>
      </c>
      <c r="K977" s="12"/>
      <c r="L977" s="1" t="s">
        <v>6851</v>
      </c>
      <c r="M977" s="1"/>
      <c r="N977" s="1"/>
      <c r="O977" s="1" t="s">
        <v>8125</v>
      </c>
      <c r="P977" s="1" t="s">
        <v>70</v>
      </c>
      <c r="Q977" s="1" t="s">
        <v>70</v>
      </c>
      <c r="R977" s="1" t="s">
        <v>1515</v>
      </c>
      <c r="S977" s="1" t="s">
        <v>8126</v>
      </c>
      <c r="T977" s="1" t="s">
        <v>8127</v>
      </c>
      <c r="U977" s="1" t="s">
        <v>1337</v>
      </c>
      <c r="V977" s="1"/>
      <c r="W977" s="1"/>
      <c r="X977" s="1"/>
      <c r="Y977" s="1"/>
      <c r="Z977" s="1"/>
      <c r="AA977" s="1"/>
      <c r="AB977" s="3">
        <v>1</v>
      </c>
      <c r="AC977" s="3">
        <v>1</v>
      </c>
      <c r="AD977" s="3">
        <v>1</v>
      </c>
      <c r="AE977" s="3">
        <v>1</v>
      </c>
      <c r="AF977" s="3">
        <v>0</v>
      </c>
      <c r="AG977" s="3">
        <v>0</v>
      </c>
      <c r="AH977" s="3">
        <v>39.1</v>
      </c>
      <c r="AI977" s="3">
        <v>6.4666666666669999</v>
      </c>
      <c r="AJ977" s="1" t="s">
        <v>1515</v>
      </c>
      <c r="AK977" s="1" t="s">
        <v>8128</v>
      </c>
      <c r="AL977" s="1"/>
      <c r="AM977" s="1"/>
      <c r="AN977" s="1"/>
      <c r="AO977" s="1"/>
      <c r="AP977" s="1"/>
      <c r="AQ977" s="1"/>
      <c r="AR977" s="1"/>
      <c r="AS977" s="1"/>
      <c r="AT977" s="3"/>
      <c r="AU977" s="1"/>
      <c r="AV977" s="1"/>
      <c r="AW977" s="3"/>
      <c r="AX977" s="1"/>
      <c r="AY977" s="1"/>
      <c r="AZ977" s="1"/>
      <c r="BA977" s="1" t="s">
        <v>8129</v>
      </c>
      <c r="BB977">
        <f t="shared" si="15"/>
        <v>6</v>
      </c>
      <c r="BC977">
        <f t="array" ref="BC977">MEDIAN(IF($BB$2:$BB$4895=BB977, $AH$2:$AH$4895))</f>
        <v>29.083333333333002</v>
      </c>
    </row>
    <row r="978" spans="1:55" x14ac:dyDescent="0.25">
      <c r="A978" s="1" t="s">
        <v>6847</v>
      </c>
      <c r="B978" s="3">
        <v>40</v>
      </c>
      <c r="C978" s="1" t="s">
        <v>6847</v>
      </c>
      <c r="D978" s="3">
        <v>376650</v>
      </c>
      <c r="E978" s="1" t="s">
        <v>63</v>
      </c>
      <c r="F978" s="1" t="s">
        <v>8130</v>
      </c>
      <c r="G978" s="1" t="s">
        <v>1532</v>
      </c>
      <c r="H978" s="1" t="s">
        <v>8131</v>
      </c>
      <c r="I978" s="3">
        <v>1719385</v>
      </c>
      <c r="J978" s="1" t="s">
        <v>67</v>
      </c>
      <c r="K978" s="12"/>
      <c r="L978" s="1" t="s">
        <v>7784</v>
      </c>
      <c r="M978" s="1"/>
      <c r="N978" s="1"/>
      <c r="O978" s="1" t="s">
        <v>8132</v>
      </c>
      <c r="P978" s="1" t="s">
        <v>70</v>
      </c>
      <c r="Q978" s="1" t="s">
        <v>70</v>
      </c>
      <c r="R978" s="1" t="s">
        <v>1532</v>
      </c>
      <c r="S978" s="1" t="s">
        <v>8133</v>
      </c>
      <c r="T978" s="1" t="s">
        <v>8134</v>
      </c>
      <c r="U978" s="1" t="s">
        <v>6888</v>
      </c>
      <c r="V978" s="1" t="s">
        <v>74</v>
      </c>
      <c r="W978" s="1" t="s">
        <v>7903</v>
      </c>
      <c r="X978" s="1" t="s">
        <v>1532</v>
      </c>
      <c r="Y978" s="1" t="s">
        <v>6732</v>
      </c>
      <c r="Z978" s="1" t="s">
        <v>1532</v>
      </c>
      <c r="AA978" s="1" t="s">
        <v>8135</v>
      </c>
      <c r="AB978" s="3">
        <v>1</v>
      </c>
      <c r="AC978" s="3">
        <v>1</v>
      </c>
      <c r="AD978" s="3">
        <v>1</v>
      </c>
      <c r="AE978" s="3">
        <v>1</v>
      </c>
      <c r="AF978" s="3">
        <v>0</v>
      </c>
      <c r="AG978" s="3">
        <v>0</v>
      </c>
      <c r="AH978" s="3">
        <v>44.25</v>
      </c>
      <c r="AI978" s="3">
        <v>5.0999999999999996</v>
      </c>
      <c r="AJ978" s="1" t="s">
        <v>1532</v>
      </c>
      <c r="AK978" s="1" t="s">
        <v>8136</v>
      </c>
      <c r="AL978" s="1"/>
      <c r="AM978" s="1"/>
      <c r="AN978" s="1"/>
      <c r="AO978" s="1"/>
      <c r="AP978" s="1"/>
      <c r="AQ978" s="1"/>
      <c r="AR978" s="1"/>
      <c r="AS978" s="1"/>
      <c r="AT978" s="3"/>
      <c r="AU978" s="1"/>
      <c r="AV978" s="1"/>
      <c r="AW978" s="3"/>
      <c r="AX978" s="1"/>
      <c r="AY978" s="1"/>
      <c r="AZ978" s="1" t="s">
        <v>8137</v>
      </c>
      <c r="BA978" s="1"/>
      <c r="BB978">
        <f t="shared" si="15"/>
        <v>6</v>
      </c>
      <c r="BC978">
        <f t="array" ref="BC978">MEDIAN(IF($BB$2:$BB$4895=BB978, $AH$2:$AH$4895))</f>
        <v>29.083333333333002</v>
      </c>
    </row>
    <row r="979" spans="1:55" x14ac:dyDescent="0.25">
      <c r="A979" s="1" t="s">
        <v>6847</v>
      </c>
      <c r="B979" s="3">
        <v>40</v>
      </c>
      <c r="C979" s="1" t="s">
        <v>6847</v>
      </c>
      <c r="D979" s="3">
        <v>379221</v>
      </c>
      <c r="E979" s="1" t="s">
        <v>63</v>
      </c>
      <c r="F979" s="1" t="s">
        <v>8138</v>
      </c>
      <c r="G979" s="1" t="s">
        <v>1532</v>
      </c>
      <c r="H979" s="1" t="s">
        <v>8139</v>
      </c>
      <c r="I979" s="3">
        <v>1719498</v>
      </c>
      <c r="J979" s="1" t="s">
        <v>67</v>
      </c>
      <c r="K979" s="12"/>
      <c r="L979" s="1" t="s">
        <v>6946</v>
      </c>
      <c r="M979" s="1"/>
      <c r="N979" s="1"/>
      <c r="O979" s="1" t="s">
        <v>8140</v>
      </c>
      <c r="P979" s="1" t="s">
        <v>70</v>
      </c>
      <c r="Q979" s="1" t="s">
        <v>70</v>
      </c>
      <c r="R979" s="1" t="s">
        <v>1532</v>
      </c>
      <c r="S979" s="1" t="s">
        <v>8141</v>
      </c>
      <c r="T979" s="1" t="s">
        <v>8142</v>
      </c>
      <c r="U979" s="1" t="s">
        <v>6888</v>
      </c>
      <c r="V979" s="1" t="s">
        <v>74</v>
      </c>
      <c r="W979" s="1" t="s">
        <v>6924</v>
      </c>
      <c r="X979" s="1" t="s">
        <v>1532</v>
      </c>
      <c r="Y979" s="1" t="s">
        <v>8143</v>
      </c>
      <c r="Z979" s="1" t="s">
        <v>1532</v>
      </c>
      <c r="AA979" s="1" t="s">
        <v>4162</v>
      </c>
      <c r="AB979" s="3">
        <v>1</v>
      </c>
      <c r="AC979" s="3">
        <v>1</v>
      </c>
      <c r="AD979" s="3">
        <v>1</v>
      </c>
      <c r="AE979" s="3">
        <v>1</v>
      </c>
      <c r="AF979" s="3">
        <v>0</v>
      </c>
      <c r="AG979" s="3">
        <v>0</v>
      </c>
      <c r="AH979" s="3">
        <v>17.916666666666998</v>
      </c>
      <c r="AI979" s="3">
        <v>3.9</v>
      </c>
      <c r="AJ979" s="1" t="s">
        <v>1532</v>
      </c>
      <c r="AK979" s="1" t="s">
        <v>8144</v>
      </c>
      <c r="AL979" s="1"/>
      <c r="AM979" s="1"/>
      <c r="AN979" s="1"/>
      <c r="AO979" s="1"/>
      <c r="AP979" s="1"/>
      <c r="AQ979" s="1"/>
      <c r="AR979" s="1"/>
      <c r="AS979" s="1"/>
      <c r="AT979" s="3"/>
      <c r="AU979" s="1"/>
      <c r="AV979" s="1"/>
      <c r="AW979" s="3"/>
      <c r="AX979" s="1"/>
      <c r="AY979" s="1"/>
      <c r="AZ979" s="1" t="s">
        <v>8145</v>
      </c>
      <c r="BA979" s="1"/>
      <c r="BB979">
        <f t="shared" si="15"/>
        <v>6</v>
      </c>
      <c r="BC979">
        <f t="array" ref="BC979">MEDIAN(IF($BB$2:$BB$4895=BB979, $AH$2:$AH$4895))</f>
        <v>29.083333333333002</v>
      </c>
    </row>
    <row r="980" spans="1:55" x14ac:dyDescent="0.25">
      <c r="A980" s="1" t="s">
        <v>6847</v>
      </c>
      <c r="B980" s="3">
        <v>42</v>
      </c>
      <c r="C980" s="1" t="s">
        <v>6848</v>
      </c>
      <c r="D980" s="3">
        <v>379249</v>
      </c>
      <c r="E980" s="1" t="s">
        <v>63</v>
      </c>
      <c r="F980" s="1" t="s">
        <v>7204</v>
      </c>
      <c r="G980" s="1" t="s">
        <v>1532</v>
      </c>
      <c r="H980" s="1" t="s">
        <v>8146</v>
      </c>
      <c r="I980" s="3">
        <v>1719516</v>
      </c>
      <c r="J980" s="1" t="s">
        <v>67</v>
      </c>
      <c r="K980" s="12"/>
      <c r="L980" s="1" t="s">
        <v>6861</v>
      </c>
      <c r="M980" s="1"/>
      <c r="N980" s="1"/>
      <c r="O980" s="1" t="s">
        <v>8147</v>
      </c>
      <c r="P980" s="1" t="s">
        <v>70</v>
      </c>
      <c r="Q980" s="1" t="s">
        <v>70</v>
      </c>
      <c r="R980" s="1" t="s">
        <v>1532</v>
      </c>
      <c r="S980" s="1" t="s">
        <v>8148</v>
      </c>
      <c r="T980" s="1" t="s">
        <v>8149</v>
      </c>
      <c r="U980" s="1" t="s">
        <v>6865</v>
      </c>
      <c r="V980" s="1" t="s">
        <v>74</v>
      </c>
      <c r="W980" s="1" t="s">
        <v>7355</v>
      </c>
      <c r="X980" s="1" t="s">
        <v>1532</v>
      </c>
      <c r="Y980" s="1" t="s">
        <v>8150</v>
      </c>
      <c r="Z980" s="1" t="s">
        <v>1532</v>
      </c>
      <c r="AA980" s="1" t="s">
        <v>8151</v>
      </c>
      <c r="AB980" s="3">
        <v>1</v>
      </c>
      <c r="AC980" s="3">
        <v>1</v>
      </c>
      <c r="AD980" s="3">
        <v>1</v>
      </c>
      <c r="AE980" s="3">
        <v>1</v>
      </c>
      <c r="AF980" s="3">
        <v>0</v>
      </c>
      <c r="AG980" s="3">
        <v>0</v>
      </c>
      <c r="AH980" s="3">
        <v>17.25</v>
      </c>
      <c r="AI980" s="3">
        <v>3.2333333333329999</v>
      </c>
      <c r="AJ980" s="1" t="s">
        <v>1532</v>
      </c>
      <c r="AK980" s="1" t="s">
        <v>8152</v>
      </c>
      <c r="AL980" s="1"/>
      <c r="AM980" s="1"/>
      <c r="AN980" s="1"/>
      <c r="AO980" s="1"/>
      <c r="AP980" s="1"/>
      <c r="AQ980" s="1"/>
      <c r="AR980" s="1"/>
      <c r="AS980" s="1"/>
      <c r="AT980" s="3"/>
      <c r="AU980" s="1"/>
      <c r="AV980" s="1"/>
      <c r="AW980" s="3"/>
      <c r="AX980" s="1"/>
      <c r="AY980" s="1"/>
      <c r="AZ980" s="1"/>
      <c r="BA980" s="1"/>
      <c r="BB980">
        <f t="shared" si="15"/>
        <v>6</v>
      </c>
      <c r="BC980">
        <f t="array" ref="BC980">MEDIAN(IF($BB$2:$BB$4895=BB980, $AH$2:$AH$4895))</f>
        <v>29.083333333333002</v>
      </c>
    </row>
    <row r="981" spans="1:55" x14ac:dyDescent="0.25">
      <c r="A981" s="1" t="s">
        <v>6847</v>
      </c>
      <c r="B981" s="3">
        <v>42</v>
      </c>
      <c r="C981" s="1" t="s">
        <v>6848</v>
      </c>
      <c r="D981" s="3">
        <v>380107</v>
      </c>
      <c r="E981" s="1" t="s">
        <v>63</v>
      </c>
      <c r="F981" s="1" t="s">
        <v>8153</v>
      </c>
      <c r="G981" s="1" t="s">
        <v>1532</v>
      </c>
      <c r="H981" s="1" t="s">
        <v>8154</v>
      </c>
      <c r="I981" s="3">
        <v>1719696</v>
      </c>
      <c r="J981" s="1" t="s">
        <v>67</v>
      </c>
      <c r="K981" s="12"/>
      <c r="L981" s="1" t="s">
        <v>6998</v>
      </c>
      <c r="M981" s="1"/>
      <c r="N981" s="1"/>
      <c r="O981" s="1" t="s">
        <v>8155</v>
      </c>
      <c r="P981" s="1" t="s">
        <v>70</v>
      </c>
      <c r="Q981" s="1" t="s">
        <v>70</v>
      </c>
      <c r="R981" s="1" t="s">
        <v>1532</v>
      </c>
      <c r="S981" s="1" t="s">
        <v>8156</v>
      </c>
      <c r="T981" s="1" t="s">
        <v>8157</v>
      </c>
      <c r="U981" s="1" t="s">
        <v>8158</v>
      </c>
      <c r="V981" s="1" t="s">
        <v>74</v>
      </c>
      <c r="W981" s="1" t="s">
        <v>7538</v>
      </c>
      <c r="X981" s="1" t="s">
        <v>1532</v>
      </c>
      <c r="Y981" s="1" t="s">
        <v>1940</v>
      </c>
      <c r="Z981" s="1" t="s">
        <v>1532</v>
      </c>
      <c r="AA981" s="1" t="s">
        <v>8159</v>
      </c>
      <c r="AB981" s="3">
        <v>1</v>
      </c>
      <c r="AC981" s="3">
        <v>1</v>
      </c>
      <c r="AD981" s="3">
        <v>1</v>
      </c>
      <c r="AE981" s="3">
        <v>1</v>
      </c>
      <c r="AF981" s="3">
        <v>0</v>
      </c>
      <c r="AG981" s="3">
        <v>0</v>
      </c>
      <c r="AH981" s="3">
        <v>45.483333333333</v>
      </c>
      <c r="AI981" s="3">
        <v>7.1333333333329998</v>
      </c>
      <c r="AJ981" s="1" t="s">
        <v>1532</v>
      </c>
      <c r="AK981" s="1" t="s">
        <v>8160</v>
      </c>
      <c r="AL981" s="1"/>
      <c r="AM981" s="1"/>
      <c r="AN981" s="1"/>
      <c r="AO981" s="1"/>
      <c r="AP981" s="1"/>
      <c r="AQ981" s="1"/>
      <c r="AR981" s="1"/>
      <c r="AS981" s="1"/>
      <c r="AT981" s="3"/>
      <c r="AU981" s="1"/>
      <c r="AV981" s="1"/>
      <c r="AW981" s="3"/>
      <c r="AX981" s="1"/>
      <c r="AY981" s="1"/>
      <c r="AZ981" s="1" t="s">
        <v>8161</v>
      </c>
      <c r="BA981" s="1"/>
      <c r="BB981">
        <f t="shared" si="15"/>
        <v>6</v>
      </c>
      <c r="BC981">
        <f t="array" ref="BC981">MEDIAN(IF($BB$2:$BB$4895=BB981, $AH$2:$AH$4895))</f>
        <v>29.083333333333002</v>
      </c>
    </row>
    <row r="982" spans="1:55" x14ac:dyDescent="0.25">
      <c r="A982" s="1" t="s">
        <v>6847</v>
      </c>
      <c r="B982" s="3">
        <v>40</v>
      </c>
      <c r="C982" s="1" t="s">
        <v>6847</v>
      </c>
      <c r="D982" s="3">
        <v>380917</v>
      </c>
      <c r="E982" s="1" t="s">
        <v>63</v>
      </c>
      <c r="F982" s="1" t="s">
        <v>8162</v>
      </c>
      <c r="G982" s="1" t="s">
        <v>1532</v>
      </c>
      <c r="H982" s="1" t="s">
        <v>8163</v>
      </c>
      <c r="I982" s="3">
        <v>1719783</v>
      </c>
      <c r="J982" s="1" t="s">
        <v>67</v>
      </c>
      <c r="K982" s="12"/>
      <c r="L982" s="1" t="s">
        <v>8164</v>
      </c>
      <c r="M982" s="1"/>
      <c r="N982" s="1"/>
      <c r="O982" s="1" t="s">
        <v>8165</v>
      </c>
      <c r="P982" s="1" t="s">
        <v>70</v>
      </c>
      <c r="Q982" s="1" t="s">
        <v>70</v>
      </c>
      <c r="R982" s="1" t="s">
        <v>1532</v>
      </c>
      <c r="S982" s="1" t="s">
        <v>8166</v>
      </c>
      <c r="T982" s="1" t="s">
        <v>8167</v>
      </c>
      <c r="U982" s="1" t="s">
        <v>6888</v>
      </c>
      <c r="V982" s="1" t="s">
        <v>74</v>
      </c>
      <c r="W982" s="1" t="s">
        <v>8168</v>
      </c>
      <c r="X982" s="1" t="s">
        <v>1532</v>
      </c>
      <c r="Y982" s="1" t="s">
        <v>1915</v>
      </c>
      <c r="Z982" s="1" t="s">
        <v>1532</v>
      </c>
      <c r="AA982" s="1" t="s">
        <v>8169</v>
      </c>
      <c r="AB982" s="3">
        <v>1</v>
      </c>
      <c r="AC982" s="3">
        <v>1</v>
      </c>
      <c r="AD982" s="3">
        <v>1</v>
      </c>
      <c r="AE982" s="3">
        <v>1</v>
      </c>
      <c r="AF982" s="3">
        <v>0</v>
      </c>
      <c r="AG982" s="3">
        <v>0</v>
      </c>
      <c r="AH982" s="3">
        <v>18.566666666667</v>
      </c>
      <c r="AI982" s="3">
        <v>5.9833333333330003</v>
      </c>
      <c r="AJ982" s="1" t="s">
        <v>1532</v>
      </c>
      <c r="AK982" s="1" t="s">
        <v>8170</v>
      </c>
      <c r="AL982" s="1"/>
      <c r="AM982" s="1"/>
      <c r="AN982" s="1"/>
      <c r="AO982" s="1"/>
      <c r="AP982" s="1"/>
      <c r="AQ982" s="1"/>
      <c r="AR982" s="1"/>
      <c r="AS982" s="1"/>
      <c r="AT982" s="3"/>
      <c r="AU982" s="1"/>
      <c r="AV982" s="1"/>
      <c r="AW982" s="3"/>
      <c r="AX982" s="1"/>
      <c r="AY982" s="1"/>
      <c r="AZ982" s="1" t="s">
        <v>8171</v>
      </c>
      <c r="BA982" s="1"/>
      <c r="BB982">
        <f t="shared" si="15"/>
        <v>6</v>
      </c>
      <c r="BC982">
        <f t="array" ref="BC982">MEDIAN(IF($BB$2:$BB$4895=BB982, $AH$2:$AH$4895))</f>
        <v>29.083333333333002</v>
      </c>
    </row>
    <row r="983" spans="1:55" x14ac:dyDescent="0.25">
      <c r="A983" s="1" t="s">
        <v>6847</v>
      </c>
      <c r="B983" s="3">
        <v>40</v>
      </c>
      <c r="C983" s="1" t="s">
        <v>6847</v>
      </c>
      <c r="D983" s="3">
        <v>384139</v>
      </c>
      <c r="E983" s="1" t="s">
        <v>91</v>
      </c>
      <c r="F983" s="1" t="s">
        <v>8172</v>
      </c>
      <c r="G983" s="1" t="s">
        <v>1541</v>
      </c>
      <c r="H983" s="1" t="s">
        <v>8173</v>
      </c>
      <c r="I983" s="3">
        <v>384139</v>
      </c>
      <c r="J983" s="1" t="s">
        <v>67</v>
      </c>
      <c r="K983" s="12"/>
      <c r="L983" s="1" t="s">
        <v>6946</v>
      </c>
      <c r="M983" s="1"/>
      <c r="N983" s="1"/>
      <c r="O983" s="1" t="s">
        <v>8174</v>
      </c>
      <c r="P983" s="1" t="s">
        <v>70</v>
      </c>
      <c r="Q983" s="1" t="s">
        <v>70</v>
      </c>
      <c r="R983" s="1" t="s">
        <v>1541</v>
      </c>
      <c r="S983" s="1" t="s">
        <v>8175</v>
      </c>
      <c r="T983" s="1" t="s">
        <v>8176</v>
      </c>
      <c r="U983" s="1" t="s">
        <v>6888</v>
      </c>
      <c r="V983" s="1" t="s">
        <v>74</v>
      </c>
      <c r="W983" s="1" t="s">
        <v>6924</v>
      </c>
      <c r="X983" s="1" t="s">
        <v>1541</v>
      </c>
      <c r="Y983" s="1" t="s">
        <v>7539</v>
      </c>
      <c r="Z983" s="1" t="s">
        <v>1541</v>
      </c>
      <c r="AA983" s="1" t="s">
        <v>8177</v>
      </c>
      <c r="AB983" s="3">
        <v>1</v>
      </c>
      <c r="AC983" s="3">
        <v>1</v>
      </c>
      <c r="AD983" s="3">
        <v>1</v>
      </c>
      <c r="AE983" s="3">
        <v>1</v>
      </c>
      <c r="AF983" s="3">
        <v>0</v>
      </c>
      <c r="AG983" s="3">
        <v>0</v>
      </c>
      <c r="AH983" s="3">
        <v>17.366666666667001</v>
      </c>
      <c r="AI983" s="3">
        <v>3.45</v>
      </c>
      <c r="AJ983" s="1" t="s">
        <v>1541</v>
      </c>
      <c r="AK983" s="1" t="s">
        <v>8178</v>
      </c>
      <c r="AL983" s="1"/>
      <c r="AM983" s="1"/>
      <c r="AN983" s="1"/>
      <c r="AO983" s="1"/>
      <c r="AP983" s="1"/>
      <c r="AQ983" s="1"/>
      <c r="AR983" s="1"/>
      <c r="AS983" s="1"/>
      <c r="AT983" s="3"/>
      <c r="AU983" s="1"/>
      <c r="AV983" s="1"/>
      <c r="AW983" s="3"/>
      <c r="AX983" s="1"/>
      <c r="AY983" s="1"/>
      <c r="AZ983" s="1"/>
      <c r="BA983" s="1"/>
      <c r="BB983">
        <f t="shared" si="15"/>
        <v>6</v>
      </c>
      <c r="BC983">
        <f t="array" ref="BC983">MEDIAN(IF($BB$2:$BB$4895=BB983, $AH$2:$AH$4895))</f>
        <v>29.083333333333002</v>
      </c>
    </row>
    <row r="984" spans="1:55" x14ac:dyDescent="0.25">
      <c r="A984" s="1" t="s">
        <v>6847</v>
      </c>
      <c r="B984" s="3">
        <v>42</v>
      </c>
      <c r="C984" s="1" t="s">
        <v>6848</v>
      </c>
      <c r="D984" s="3">
        <v>386073</v>
      </c>
      <c r="E984" s="1" t="s">
        <v>63</v>
      </c>
      <c r="F984" s="1" t="s">
        <v>832</v>
      </c>
      <c r="G984" s="1" t="s">
        <v>1541</v>
      </c>
      <c r="H984" s="1" t="s">
        <v>8179</v>
      </c>
      <c r="I984" s="3">
        <v>1720712</v>
      </c>
      <c r="J984" s="1" t="s">
        <v>67</v>
      </c>
      <c r="K984" s="12"/>
      <c r="L984" s="1" t="s">
        <v>6851</v>
      </c>
      <c r="M984" s="1"/>
      <c r="N984" s="1"/>
      <c r="O984" s="1" t="s">
        <v>8180</v>
      </c>
      <c r="P984" s="1" t="s">
        <v>70</v>
      </c>
      <c r="Q984" s="1" t="s">
        <v>70</v>
      </c>
      <c r="R984" s="1" t="s">
        <v>1541</v>
      </c>
      <c r="S984" s="1" t="s">
        <v>8181</v>
      </c>
      <c r="T984" s="1" t="s">
        <v>8182</v>
      </c>
      <c r="U984" s="1" t="s">
        <v>6876</v>
      </c>
      <c r="V984" s="1" t="s">
        <v>74</v>
      </c>
      <c r="W984" s="1" t="s">
        <v>6855</v>
      </c>
      <c r="X984" s="1" t="s">
        <v>1541</v>
      </c>
      <c r="Y984" s="1" t="s">
        <v>4567</v>
      </c>
      <c r="Z984" s="1" t="s">
        <v>1541</v>
      </c>
      <c r="AA984" s="1" t="s">
        <v>8183</v>
      </c>
      <c r="AB984" s="3">
        <v>1</v>
      </c>
      <c r="AC984" s="3">
        <v>1</v>
      </c>
      <c r="AD984" s="3">
        <v>1</v>
      </c>
      <c r="AE984" s="3">
        <v>1</v>
      </c>
      <c r="AF984" s="3">
        <v>0</v>
      </c>
      <c r="AG984" s="3">
        <v>0</v>
      </c>
      <c r="AH984" s="3">
        <v>18.916666666666998</v>
      </c>
      <c r="AI984" s="3">
        <v>4.3499999999999996</v>
      </c>
      <c r="AJ984" s="1" t="s">
        <v>1541</v>
      </c>
      <c r="AK984" s="1" t="s">
        <v>8184</v>
      </c>
      <c r="AL984" s="1"/>
      <c r="AM984" s="1"/>
      <c r="AN984" s="1"/>
      <c r="AO984" s="1"/>
      <c r="AP984" s="1"/>
      <c r="AQ984" s="1"/>
      <c r="AR984" s="1"/>
      <c r="AS984" s="1"/>
      <c r="AT984" s="3"/>
      <c r="AU984" s="1"/>
      <c r="AV984" s="1"/>
      <c r="AW984" s="3"/>
      <c r="AX984" s="1"/>
      <c r="AY984" s="1"/>
      <c r="AZ984" s="1" t="s">
        <v>8185</v>
      </c>
      <c r="BA984" s="1"/>
      <c r="BB984">
        <f t="shared" si="15"/>
        <v>6</v>
      </c>
      <c r="BC984">
        <f t="array" ref="BC984">MEDIAN(IF($BB$2:$BB$4895=BB984, $AH$2:$AH$4895))</f>
        <v>29.083333333333002</v>
      </c>
    </row>
    <row r="985" spans="1:55" x14ac:dyDescent="0.25">
      <c r="A985" s="1" t="s">
        <v>6847</v>
      </c>
      <c r="B985" s="3">
        <v>42</v>
      </c>
      <c r="C985" s="1" t="s">
        <v>6848</v>
      </c>
      <c r="D985" s="3">
        <v>387792</v>
      </c>
      <c r="E985" s="1" t="s">
        <v>63</v>
      </c>
      <c r="F985" s="1" t="s">
        <v>8186</v>
      </c>
      <c r="G985" s="1" t="s">
        <v>4981</v>
      </c>
      <c r="H985" s="1" t="s">
        <v>8187</v>
      </c>
      <c r="I985" s="3">
        <v>1720981</v>
      </c>
      <c r="J985" s="1" t="s">
        <v>67</v>
      </c>
      <c r="K985" s="12"/>
      <c r="L985" s="1" t="s">
        <v>6851</v>
      </c>
      <c r="M985" s="1"/>
      <c r="N985" s="1"/>
      <c r="O985" s="1" t="s">
        <v>8188</v>
      </c>
      <c r="P985" s="1" t="s">
        <v>70</v>
      </c>
      <c r="Q985" s="1" t="s">
        <v>70</v>
      </c>
      <c r="R985" s="1" t="s">
        <v>4981</v>
      </c>
      <c r="S985" s="1" t="s">
        <v>8189</v>
      </c>
      <c r="T985" s="1" t="s">
        <v>8190</v>
      </c>
      <c r="U985" s="1" t="s">
        <v>6940</v>
      </c>
      <c r="V985" s="1" t="s">
        <v>74</v>
      </c>
      <c r="W985" s="1" t="s">
        <v>8191</v>
      </c>
      <c r="X985" s="1" t="s">
        <v>4981</v>
      </c>
      <c r="Y985" s="1" t="s">
        <v>8192</v>
      </c>
      <c r="Z985" s="1" t="s">
        <v>4981</v>
      </c>
      <c r="AA985" s="1" t="s">
        <v>8193</v>
      </c>
      <c r="AB985" s="3">
        <v>1</v>
      </c>
      <c r="AC985" s="3">
        <v>1</v>
      </c>
      <c r="AD985" s="3">
        <v>1</v>
      </c>
      <c r="AE985" s="3">
        <v>1</v>
      </c>
      <c r="AF985" s="3">
        <v>0</v>
      </c>
      <c r="AG985" s="3">
        <v>0</v>
      </c>
      <c r="AH985" s="3">
        <v>3.5666666666669999</v>
      </c>
      <c r="AI985" s="3">
        <v>3.5166666666670001</v>
      </c>
      <c r="AJ985" s="1" t="s">
        <v>4981</v>
      </c>
      <c r="AK985" s="1" t="s">
        <v>8194</v>
      </c>
      <c r="AL985" s="1"/>
      <c r="AM985" s="1"/>
      <c r="AN985" s="1"/>
      <c r="AO985" s="1"/>
      <c r="AP985" s="1"/>
      <c r="AQ985" s="1"/>
      <c r="AR985" s="1"/>
      <c r="AS985" s="1"/>
      <c r="AT985" s="3"/>
      <c r="AU985" s="1"/>
      <c r="AV985" s="1"/>
      <c r="AW985" s="3"/>
      <c r="AX985" s="1"/>
      <c r="AY985" s="1"/>
      <c r="AZ985" s="1" t="s">
        <v>8195</v>
      </c>
      <c r="BA985" s="1"/>
      <c r="BB985">
        <f t="shared" si="15"/>
        <v>6</v>
      </c>
      <c r="BC985">
        <f t="array" ref="BC985">MEDIAN(IF($BB$2:$BB$4895=BB985, $AH$2:$AH$4895))</f>
        <v>29.083333333333002</v>
      </c>
    </row>
    <row r="986" spans="1:55" x14ac:dyDescent="0.25">
      <c r="A986" s="1" t="s">
        <v>6847</v>
      </c>
      <c r="B986" s="3">
        <v>40</v>
      </c>
      <c r="C986" s="1" t="s">
        <v>6847</v>
      </c>
      <c r="D986" s="3">
        <v>392997</v>
      </c>
      <c r="E986" s="1" t="s">
        <v>63</v>
      </c>
      <c r="F986" s="1" t="s">
        <v>8196</v>
      </c>
      <c r="G986" s="1" t="s">
        <v>4981</v>
      </c>
      <c r="H986" s="1" t="s">
        <v>7361</v>
      </c>
      <c r="I986" s="3">
        <v>1721789</v>
      </c>
      <c r="J986" s="1" t="s">
        <v>67</v>
      </c>
      <c r="K986" s="12"/>
      <c r="L986" s="1" t="s">
        <v>6958</v>
      </c>
      <c r="M986" s="1"/>
      <c r="N986" s="1"/>
      <c r="O986" s="1" t="s">
        <v>8197</v>
      </c>
      <c r="P986" s="1" t="s">
        <v>70</v>
      </c>
      <c r="Q986" s="1" t="s">
        <v>234</v>
      </c>
      <c r="R986" s="1"/>
      <c r="S986" s="1"/>
      <c r="T986" s="1" t="s">
        <v>8198</v>
      </c>
      <c r="U986" s="1" t="s">
        <v>8199</v>
      </c>
      <c r="V986" s="1" t="s">
        <v>74</v>
      </c>
      <c r="W986" s="1" t="s">
        <v>7903</v>
      </c>
      <c r="X986" s="1" t="s">
        <v>4981</v>
      </c>
      <c r="Y986" s="1" t="s">
        <v>8200</v>
      </c>
      <c r="Z986" s="1" t="s">
        <v>4981</v>
      </c>
      <c r="AA986" s="1" t="s">
        <v>8201</v>
      </c>
      <c r="AB986" s="3">
        <v>1</v>
      </c>
      <c r="AC986" s="3">
        <v>1</v>
      </c>
      <c r="AD986" s="3">
        <v>0</v>
      </c>
      <c r="AE986" s="3">
        <v>0</v>
      </c>
      <c r="AF986" s="3">
        <v>0</v>
      </c>
      <c r="AG986" s="3">
        <v>0</v>
      </c>
      <c r="AH986" s="3">
        <v>7.25</v>
      </c>
      <c r="AI986" s="3"/>
      <c r="AJ986" s="1" t="s">
        <v>4981</v>
      </c>
      <c r="AK986" s="1" t="s">
        <v>8202</v>
      </c>
      <c r="AL986" s="1"/>
      <c r="AM986" s="1"/>
      <c r="AN986" s="1"/>
      <c r="AO986" s="1"/>
      <c r="AP986" s="1"/>
      <c r="AQ986" s="1"/>
      <c r="AR986" s="1"/>
      <c r="AS986" s="1"/>
      <c r="AT986" s="3"/>
      <c r="AU986" s="1"/>
      <c r="AV986" s="1"/>
      <c r="AW986" s="3"/>
      <c r="AX986" s="1"/>
      <c r="AY986" s="1"/>
      <c r="AZ986" s="1" t="s">
        <v>8203</v>
      </c>
      <c r="BA986" s="1"/>
      <c r="BB986">
        <f t="shared" si="15"/>
        <v>6</v>
      </c>
      <c r="BC986">
        <f t="array" ref="BC986">MEDIAN(IF($BB$2:$BB$4895=BB986, $AH$2:$AH$4895))</f>
        <v>29.083333333333002</v>
      </c>
    </row>
    <row r="987" spans="1:55" x14ac:dyDescent="0.25">
      <c r="A987" s="1" t="s">
        <v>6847</v>
      </c>
      <c r="B987" s="3">
        <v>42</v>
      </c>
      <c r="C987" s="1" t="s">
        <v>6848</v>
      </c>
      <c r="D987" s="3">
        <v>393438</v>
      </c>
      <c r="E987" s="1" t="s">
        <v>63</v>
      </c>
      <c r="F987" s="1" t="s">
        <v>8204</v>
      </c>
      <c r="G987" s="1" t="s">
        <v>4981</v>
      </c>
      <c r="H987" s="1" t="s">
        <v>8205</v>
      </c>
      <c r="I987" s="3">
        <v>1721840</v>
      </c>
      <c r="J987" s="1" t="s">
        <v>67</v>
      </c>
      <c r="K987" s="12"/>
      <c r="L987" s="1" t="s">
        <v>6851</v>
      </c>
      <c r="M987" s="1"/>
      <c r="N987" s="1"/>
      <c r="O987" s="1" t="s">
        <v>8206</v>
      </c>
      <c r="P987" s="1" t="s">
        <v>70</v>
      </c>
      <c r="Q987" s="1" t="s">
        <v>70</v>
      </c>
      <c r="R987" s="1" t="s">
        <v>4981</v>
      </c>
      <c r="S987" s="1" t="s">
        <v>8207</v>
      </c>
      <c r="T987" s="1" t="s">
        <v>8208</v>
      </c>
      <c r="U987" s="1" t="s">
        <v>6876</v>
      </c>
      <c r="V987" s="1" t="s">
        <v>74</v>
      </c>
      <c r="W987" s="1" t="s">
        <v>7011</v>
      </c>
      <c r="X987" s="1" t="s">
        <v>4981</v>
      </c>
      <c r="Y987" s="1" t="s">
        <v>8209</v>
      </c>
      <c r="Z987" s="1" t="s">
        <v>4981</v>
      </c>
      <c r="AA987" s="1" t="s">
        <v>8210</v>
      </c>
      <c r="AB987" s="3">
        <v>1</v>
      </c>
      <c r="AC987" s="3">
        <v>1</v>
      </c>
      <c r="AD987" s="3">
        <v>1</v>
      </c>
      <c r="AE987" s="3">
        <v>1</v>
      </c>
      <c r="AF987" s="3">
        <v>0</v>
      </c>
      <c r="AG987" s="3">
        <v>0</v>
      </c>
      <c r="AH987" s="3">
        <v>6.9666666666669999</v>
      </c>
      <c r="AI987" s="3">
        <v>6.4833333333330003</v>
      </c>
      <c r="AJ987" s="1" t="s">
        <v>4981</v>
      </c>
      <c r="AK987" s="1" t="s">
        <v>8211</v>
      </c>
      <c r="AL987" s="1"/>
      <c r="AM987" s="1"/>
      <c r="AN987" s="1"/>
      <c r="AO987" s="1"/>
      <c r="AP987" s="1"/>
      <c r="AQ987" s="1"/>
      <c r="AR987" s="1"/>
      <c r="AS987" s="1"/>
      <c r="AT987" s="3"/>
      <c r="AU987" s="1"/>
      <c r="AV987" s="1"/>
      <c r="AW987" s="3"/>
      <c r="AX987" s="1"/>
      <c r="AY987" s="1"/>
      <c r="AZ987" s="1"/>
      <c r="BA987" s="1"/>
      <c r="BB987">
        <f t="shared" si="15"/>
        <v>6</v>
      </c>
      <c r="BC987">
        <f t="array" ref="BC987">MEDIAN(IF($BB$2:$BB$4895=BB987, $AH$2:$AH$4895))</f>
        <v>29.083333333333002</v>
      </c>
    </row>
    <row r="988" spans="1:55" x14ac:dyDescent="0.25">
      <c r="A988" s="1" t="s">
        <v>6847</v>
      </c>
      <c r="B988" s="3">
        <v>40</v>
      </c>
      <c r="C988" s="1" t="s">
        <v>6847</v>
      </c>
      <c r="D988" s="3">
        <v>395006</v>
      </c>
      <c r="E988" s="1" t="s">
        <v>91</v>
      </c>
      <c r="F988" s="1" t="s">
        <v>5216</v>
      </c>
      <c r="G988" s="1" t="s">
        <v>4981</v>
      </c>
      <c r="H988" s="1" t="s">
        <v>8212</v>
      </c>
      <c r="I988" s="3">
        <v>395006</v>
      </c>
      <c r="J988" s="1" t="s">
        <v>67</v>
      </c>
      <c r="K988" s="12"/>
      <c r="L988" s="1" t="s">
        <v>7383</v>
      </c>
      <c r="M988" s="1"/>
      <c r="N988" s="1"/>
      <c r="O988" s="1" t="s">
        <v>8213</v>
      </c>
      <c r="P988" s="1" t="s">
        <v>70</v>
      </c>
      <c r="Q988" s="1" t="s">
        <v>70</v>
      </c>
      <c r="R988" s="1" t="s">
        <v>4981</v>
      </c>
      <c r="S988" s="1" t="s">
        <v>5748</v>
      </c>
      <c r="T988" s="1" t="s">
        <v>8214</v>
      </c>
      <c r="U988" s="1" t="s">
        <v>6888</v>
      </c>
      <c r="V988" s="1" t="s">
        <v>74</v>
      </c>
      <c r="W988" s="1" t="s">
        <v>7903</v>
      </c>
      <c r="X988" s="1" t="s">
        <v>4981</v>
      </c>
      <c r="Y988" s="1" t="s">
        <v>6423</v>
      </c>
      <c r="Z988" s="1" t="s">
        <v>4981</v>
      </c>
      <c r="AA988" s="1" t="s">
        <v>8215</v>
      </c>
      <c r="AB988" s="3">
        <v>1</v>
      </c>
      <c r="AC988" s="3">
        <v>1</v>
      </c>
      <c r="AD988" s="3">
        <v>1</v>
      </c>
      <c r="AE988" s="3">
        <v>1</v>
      </c>
      <c r="AF988" s="3">
        <v>0</v>
      </c>
      <c r="AG988" s="3">
        <v>0</v>
      </c>
      <c r="AH988" s="3">
        <v>40.416666666666998</v>
      </c>
      <c r="AI988" s="3">
        <v>8</v>
      </c>
      <c r="AJ988" s="1" t="s">
        <v>4981</v>
      </c>
      <c r="AK988" s="1" t="s">
        <v>8216</v>
      </c>
      <c r="AL988" s="1"/>
      <c r="AM988" s="1"/>
      <c r="AN988" s="1"/>
      <c r="AO988" s="1"/>
      <c r="AP988" s="1"/>
      <c r="AQ988" s="1"/>
      <c r="AR988" s="1"/>
      <c r="AS988" s="1"/>
      <c r="AT988" s="3"/>
      <c r="AU988" s="1"/>
      <c r="AV988" s="1"/>
      <c r="AW988" s="3"/>
      <c r="AX988" s="1"/>
      <c r="AY988" s="1"/>
      <c r="AZ988" s="1"/>
      <c r="BA988" s="1" t="s">
        <v>8217</v>
      </c>
      <c r="BB988">
        <f t="shared" si="15"/>
        <v>6</v>
      </c>
      <c r="BC988">
        <f t="array" ref="BC988">MEDIAN(IF($BB$2:$BB$4895=BB988, $AH$2:$AH$4895))</f>
        <v>29.083333333333002</v>
      </c>
    </row>
    <row r="989" spans="1:55" x14ac:dyDescent="0.25">
      <c r="A989" s="1" t="s">
        <v>6847</v>
      </c>
      <c r="B989" s="3">
        <v>40</v>
      </c>
      <c r="C989" s="1" t="s">
        <v>6847</v>
      </c>
      <c r="D989" s="3">
        <v>400097</v>
      </c>
      <c r="E989" s="1" t="s">
        <v>63</v>
      </c>
      <c r="F989" s="1" t="s">
        <v>8218</v>
      </c>
      <c r="G989" s="1" t="s">
        <v>1551</v>
      </c>
      <c r="H989" s="1" t="s">
        <v>8219</v>
      </c>
      <c r="I989" s="3">
        <v>1723647</v>
      </c>
      <c r="J989" s="1" t="s">
        <v>67</v>
      </c>
      <c r="K989" s="12"/>
      <c r="L989" s="1" t="s">
        <v>7408</v>
      </c>
      <c r="M989" s="1"/>
      <c r="N989" s="1"/>
      <c r="O989" s="1" t="s">
        <v>8220</v>
      </c>
      <c r="P989" s="1" t="s">
        <v>107</v>
      </c>
      <c r="Q989" s="1" t="s">
        <v>70</v>
      </c>
      <c r="R989" s="1" t="s">
        <v>1551</v>
      </c>
      <c r="S989" s="1" t="s">
        <v>8221</v>
      </c>
      <c r="T989" s="1" t="s">
        <v>8222</v>
      </c>
      <c r="U989" s="1" t="s">
        <v>6888</v>
      </c>
      <c r="V989" s="1" t="s">
        <v>74</v>
      </c>
      <c r="W989" s="1" t="s">
        <v>6924</v>
      </c>
      <c r="X989" s="1" t="s">
        <v>1551</v>
      </c>
      <c r="Y989" s="1" t="s">
        <v>8223</v>
      </c>
      <c r="Z989" s="1" t="s">
        <v>1551</v>
      </c>
      <c r="AA989" s="1" t="s">
        <v>8224</v>
      </c>
      <c r="AB989" s="3">
        <v>1</v>
      </c>
      <c r="AC989" s="3">
        <v>1</v>
      </c>
      <c r="AD989" s="3">
        <v>1</v>
      </c>
      <c r="AE989" s="3">
        <v>1</v>
      </c>
      <c r="AF989" s="3">
        <v>0</v>
      </c>
      <c r="AG989" s="3">
        <v>0</v>
      </c>
      <c r="AH989" s="3">
        <v>15.9</v>
      </c>
      <c r="AI989" s="3">
        <v>2.65</v>
      </c>
      <c r="AJ989" s="1"/>
      <c r="AK989" s="1"/>
      <c r="AL989" s="1"/>
      <c r="AM989" s="1"/>
      <c r="AN989" s="1"/>
      <c r="AO989" s="1"/>
      <c r="AP989" s="1"/>
      <c r="AQ989" s="1"/>
      <c r="AR989" s="1"/>
      <c r="AS989" s="1"/>
      <c r="AT989" s="3"/>
      <c r="AU989" s="1"/>
      <c r="AV989" s="1"/>
      <c r="AW989" s="3"/>
      <c r="AX989" s="1"/>
      <c r="AY989" s="1"/>
      <c r="AZ989" s="1"/>
      <c r="BA989" s="1"/>
      <c r="BB989">
        <f t="shared" si="15"/>
        <v>6</v>
      </c>
      <c r="BC989">
        <f t="array" ref="BC989">MEDIAN(IF($BB$2:$BB$4895=BB989, $AH$2:$AH$4895))</f>
        <v>29.083333333333002</v>
      </c>
    </row>
    <row r="990" spans="1:55" x14ac:dyDescent="0.25">
      <c r="A990" s="1" t="s">
        <v>6847</v>
      </c>
      <c r="B990" s="3">
        <v>42</v>
      </c>
      <c r="C990" s="1" t="s">
        <v>6848</v>
      </c>
      <c r="D990" s="3">
        <v>400993</v>
      </c>
      <c r="E990" s="1" t="s">
        <v>91</v>
      </c>
      <c r="F990" s="1" t="s">
        <v>832</v>
      </c>
      <c r="G990" s="1" t="s">
        <v>1551</v>
      </c>
      <c r="H990" s="1" t="s">
        <v>8225</v>
      </c>
      <c r="I990" s="3">
        <v>400993</v>
      </c>
      <c r="J990" s="1" t="s">
        <v>67</v>
      </c>
      <c r="K990" s="12"/>
      <c r="L990" s="1" t="s">
        <v>6979</v>
      </c>
      <c r="M990" s="1"/>
      <c r="N990" s="1"/>
      <c r="O990" s="1" t="s">
        <v>1443</v>
      </c>
      <c r="P990" s="1" t="s">
        <v>70</v>
      </c>
      <c r="Q990" s="1" t="s">
        <v>70</v>
      </c>
      <c r="R990" s="1" t="s">
        <v>1551</v>
      </c>
      <c r="S990" s="1" t="s">
        <v>8226</v>
      </c>
      <c r="T990" s="1" t="s">
        <v>8227</v>
      </c>
      <c r="U990" s="1" t="s">
        <v>5269</v>
      </c>
      <c r="V990" s="1" t="s">
        <v>74</v>
      </c>
      <c r="W990" s="1" t="s">
        <v>7011</v>
      </c>
      <c r="X990" s="1" t="s">
        <v>1551</v>
      </c>
      <c r="Y990" s="1" t="s">
        <v>2116</v>
      </c>
      <c r="Z990" s="1" t="s">
        <v>1551</v>
      </c>
      <c r="AA990" s="1" t="s">
        <v>8228</v>
      </c>
      <c r="AB990" s="3">
        <v>1</v>
      </c>
      <c r="AC990" s="3">
        <v>1</v>
      </c>
      <c r="AD990" s="3">
        <v>1</v>
      </c>
      <c r="AE990" s="3">
        <v>1</v>
      </c>
      <c r="AF990" s="3">
        <v>0</v>
      </c>
      <c r="AG990" s="3">
        <v>0</v>
      </c>
      <c r="AH990" s="3">
        <v>45.483333333333</v>
      </c>
      <c r="AI990" s="3">
        <v>5.7166666666669999</v>
      </c>
      <c r="AJ990" s="1" t="s">
        <v>1551</v>
      </c>
      <c r="AK990" s="1" t="s">
        <v>8229</v>
      </c>
      <c r="AL990" s="1"/>
      <c r="AM990" s="1"/>
      <c r="AN990" s="1"/>
      <c r="AO990" s="1"/>
      <c r="AP990" s="1"/>
      <c r="AQ990" s="1"/>
      <c r="AR990" s="1"/>
      <c r="AS990" s="1"/>
      <c r="AT990" s="3"/>
      <c r="AU990" s="1"/>
      <c r="AV990" s="1"/>
      <c r="AW990" s="3"/>
      <c r="AX990" s="1"/>
      <c r="AY990" s="1"/>
      <c r="AZ990" s="1"/>
      <c r="BA990" s="1"/>
      <c r="BB990">
        <f t="shared" si="15"/>
        <v>6</v>
      </c>
      <c r="BC990">
        <f t="array" ref="BC990">MEDIAN(IF($BB$2:$BB$4895=BB990, $AH$2:$AH$4895))</f>
        <v>29.083333333333002</v>
      </c>
    </row>
    <row r="991" spans="1:55" x14ac:dyDescent="0.25">
      <c r="A991" s="1" t="s">
        <v>6847</v>
      </c>
      <c r="B991" s="3">
        <v>40</v>
      </c>
      <c r="C991" s="1" t="s">
        <v>6847</v>
      </c>
      <c r="D991" s="3">
        <v>402012</v>
      </c>
      <c r="E991" s="1" t="s">
        <v>91</v>
      </c>
      <c r="F991" s="1" t="s">
        <v>8230</v>
      </c>
      <c r="G991" s="1" t="s">
        <v>1551</v>
      </c>
      <c r="H991" s="1" t="s">
        <v>8231</v>
      </c>
      <c r="I991" s="3">
        <v>402012</v>
      </c>
      <c r="J991" s="1" t="s">
        <v>67</v>
      </c>
      <c r="K991" s="12"/>
      <c r="L991" s="1" t="s">
        <v>7408</v>
      </c>
      <c r="M991" s="1"/>
      <c r="N991" s="1"/>
      <c r="O991" s="1" t="s">
        <v>8232</v>
      </c>
      <c r="P991" s="1" t="s">
        <v>70</v>
      </c>
      <c r="Q991" s="1" t="s">
        <v>70</v>
      </c>
      <c r="R991" s="1" t="s">
        <v>1551</v>
      </c>
      <c r="S991" s="1" t="s">
        <v>8233</v>
      </c>
      <c r="T991" s="1" t="s">
        <v>8234</v>
      </c>
      <c r="U991" s="1" t="s">
        <v>6950</v>
      </c>
      <c r="V991" s="1" t="s">
        <v>74</v>
      </c>
      <c r="W991" s="1" t="s">
        <v>6889</v>
      </c>
      <c r="X991" s="1" t="s">
        <v>1551</v>
      </c>
      <c r="Y991" s="1" t="s">
        <v>3200</v>
      </c>
      <c r="Z991" s="1" t="s">
        <v>1551</v>
      </c>
      <c r="AA991" s="1" t="s">
        <v>8235</v>
      </c>
      <c r="AB991" s="3">
        <v>1</v>
      </c>
      <c r="AC991" s="3">
        <v>1</v>
      </c>
      <c r="AD991" s="3">
        <v>1</v>
      </c>
      <c r="AE991" s="3">
        <v>1</v>
      </c>
      <c r="AF991" s="3">
        <v>0</v>
      </c>
      <c r="AG991" s="3">
        <v>0</v>
      </c>
      <c r="AH991" s="3">
        <v>11.45</v>
      </c>
      <c r="AI991" s="3">
        <v>2.9833333333329999</v>
      </c>
      <c r="AJ991" s="1" t="s">
        <v>1551</v>
      </c>
      <c r="AK991" s="1" t="s">
        <v>8236</v>
      </c>
      <c r="AL991" s="1"/>
      <c r="AM991" s="1"/>
      <c r="AN991" s="1"/>
      <c r="AO991" s="1"/>
      <c r="AP991" s="1"/>
      <c r="AQ991" s="1"/>
      <c r="AR991" s="1"/>
      <c r="AS991" s="1"/>
      <c r="AT991" s="3"/>
      <c r="AU991" s="1"/>
      <c r="AV991" s="1"/>
      <c r="AW991" s="3"/>
      <c r="AX991" s="1"/>
      <c r="AY991" s="1"/>
      <c r="AZ991" s="1"/>
      <c r="BA991" s="1"/>
      <c r="BB991">
        <f t="shared" si="15"/>
        <v>6</v>
      </c>
      <c r="BC991">
        <f t="array" ref="BC991">MEDIAN(IF($BB$2:$BB$4895=BB991, $AH$2:$AH$4895))</f>
        <v>29.083333333333002</v>
      </c>
    </row>
    <row r="992" spans="1:55" x14ac:dyDescent="0.25">
      <c r="A992" s="1" t="s">
        <v>6847</v>
      </c>
      <c r="B992" s="3">
        <v>42</v>
      </c>
      <c r="C992" s="1" t="s">
        <v>6848</v>
      </c>
      <c r="D992" s="3">
        <v>402389</v>
      </c>
      <c r="E992" s="1" t="s">
        <v>91</v>
      </c>
      <c r="F992" s="1" t="s">
        <v>8237</v>
      </c>
      <c r="G992" s="1" t="s">
        <v>1551</v>
      </c>
      <c r="H992" s="1" t="s">
        <v>8238</v>
      </c>
      <c r="I992" s="3">
        <v>402389</v>
      </c>
      <c r="J992" s="1" t="s">
        <v>67</v>
      </c>
      <c r="K992" s="12"/>
      <c r="L992" s="1" t="s">
        <v>6861</v>
      </c>
      <c r="M992" s="1"/>
      <c r="N992" s="1"/>
      <c r="O992" s="1" t="s">
        <v>8239</v>
      </c>
      <c r="P992" s="1" t="s">
        <v>70</v>
      </c>
      <c r="Q992" s="1" t="s">
        <v>70</v>
      </c>
      <c r="R992" s="1" t="s">
        <v>1551</v>
      </c>
      <c r="S992" s="1" t="s">
        <v>8240</v>
      </c>
      <c r="T992" s="1" t="s">
        <v>8241</v>
      </c>
      <c r="U992" s="1" t="s">
        <v>8242</v>
      </c>
      <c r="V992" s="1" t="s">
        <v>74</v>
      </c>
      <c r="W992" s="1" t="s">
        <v>7355</v>
      </c>
      <c r="X992" s="1" t="s">
        <v>1551</v>
      </c>
      <c r="Y992" s="1" t="s">
        <v>8243</v>
      </c>
      <c r="Z992" s="1" t="s">
        <v>1551</v>
      </c>
      <c r="AA992" s="1" t="s">
        <v>8244</v>
      </c>
      <c r="AB992" s="3">
        <v>1</v>
      </c>
      <c r="AC992" s="3">
        <v>1</v>
      </c>
      <c r="AD992" s="3">
        <v>1</v>
      </c>
      <c r="AE992" s="3">
        <v>1</v>
      </c>
      <c r="AF992" s="3">
        <v>0</v>
      </c>
      <c r="AG992" s="3">
        <v>0</v>
      </c>
      <c r="AH992" s="3">
        <v>23.3</v>
      </c>
      <c r="AI992" s="3">
        <v>7.6</v>
      </c>
      <c r="AJ992" s="1" t="s">
        <v>1551</v>
      </c>
      <c r="AK992" s="1" t="s">
        <v>8245</v>
      </c>
      <c r="AL992" s="1"/>
      <c r="AM992" s="1"/>
      <c r="AN992" s="1"/>
      <c r="AO992" s="1"/>
      <c r="AP992" s="1"/>
      <c r="AQ992" s="1"/>
      <c r="AR992" s="1"/>
      <c r="AS992" s="1"/>
      <c r="AT992" s="3"/>
      <c r="AU992" s="1"/>
      <c r="AV992" s="1"/>
      <c r="AW992" s="3"/>
      <c r="AX992" s="1"/>
      <c r="AY992" s="1"/>
      <c r="AZ992" s="1"/>
      <c r="BA992" s="1"/>
      <c r="BB992">
        <f t="shared" si="15"/>
        <v>6</v>
      </c>
      <c r="BC992">
        <f t="array" ref="BC992">MEDIAN(IF($BB$2:$BB$4895=BB992, $AH$2:$AH$4895))</f>
        <v>29.083333333333002</v>
      </c>
    </row>
    <row r="993" spans="1:55" x14ac:dyDescent="0.25">
      <c r="A993" s="1" t="s">
        <v>6847</v>
      </c>
      <c r="B993" s="3">
        <v>40</v>
      </c>
      <c r="C993" s="1" t="s">
        <v>6847</v>
      </c>
      <c r="D993" s="3">
        <v>412040</v>
      </c>
      <c r="E993" s="1" t="s">
        <v>63</v>
      </c>
      <c r="F993" s="1" t="s">
        <v>8246</v>
      </c>
      <c r="G993" s="1" t="s">
        <v>1577</v>
      </c>
      <c r="H993" s="1" t="s">
        <v>8247</v>
      </c>
      <c r="I993" s="3">
        <v>1726683</v>
      </c>
      <c r="J993" s="1" t="s">
        <v>67</v>
      </c>
      <c r="K993" s="12"/>
      <c r="L993" s="1" t="s">
        <v>7473</v>
      </c>
      <c r="M993" s="1"/>
      <c r="N993" s="1"/>
      <c r="O993" s="1" t="s">
        <v>8248</v>
      </c>
      <c r="P993" s="1" t="s">
        <v>70</v>
      </c>
      <c r="Q993" s="1" t="s">
        <v>70</v>
      </c>
      <c r="R993" s="1" t="s">
        <v>1577</v>
      </c>
      <c r="S993" s="1" t="s">
        <v>8249</v>
      </c>
      <c r="T993" s="1" t="s">
        <v>8250</v>
      </c>
      <c r="U993" s="1" t="s">
        <v>6950</v>
      </c>
      <c r="V993" s="1" t="s">
        <v>74</v>
      </c>
      <c r="W993" s="1" t="s">
        <v>7903</v>
      </c>
      <c r="X993" s="1" t="s">
        <v>1577</v>
      </c>
      <c r="Y993" s="1" t="s">
        <v>8251</v>
      </c>
      <c r="Z993" s="1" t="s">
        <v>1577</v>
      </c>
      <c r="AA993" s="1" t="s">
        <v>8252</v>
      </c>
      <c r="AB993" s="3">
        <v>1</v>
      </c>
      <c r="AC993" s="3">
        <v>1</v>
      </c>
      <c r="AD993" s="3">
        <v>1</v>
      </c>
      <c r="AE993" s="3">
        <v>1</v>
      </c>
      <c r="AF993" s="3">
        <v>0</v>
      </c>
      <c r="AG993" s="3">
        <v>0</v>
      </c>
      <c r="AH993" s="3">
        <v>3.1166666666670002</v>
      </c>
      <c r="AI993" s="3">
        <v>2.8166666666669999</v>
      </c>
      <c r="AJ993" s="1" t="s">
        <v>1577</v>
      </c>
      <c r="AK993" s="1" t="s">
        <v>8253</v>
      </c>
      <c r="AL993" s="1"/>
      <c r="AM993" s="1"/>
      <c r="AN993" s="1"/>
      <c r="AO993" s="1"/>
      <c r="AP993" s="1"/>
      <c r="AQ993" s="1"/>
      <c r="AR993" s="1"/>
      <c r="AS993" s="1"/>
      <c r="AT993" s="3"/>
      <c r="AU993" s="1"/>
      <c r="AV993" s="1"/>
      <c r="AW993" s="3"/>
      <c r="AX993" s="1"/>
      <c r="AY993" s="1"/>
      <c r="AZ993" s="1" t="s">
        <v>8254</v>
      </c>
      <c r="BA993" s="1"/>
      <c r="BB993">
        <f t="shared" si="15"/>
        <v>6</v>
      </c>
      <c r="BC993">
        <f t="array" ref="BC993">MEDIAN(IF($BB$2:$BB$4895=BB993, $AH$2:$AH$4895))</f>
        <v>29.083333333333002</v>
      </c>
    </row>
    <row r="994" spans="1:55" x14ac:dyDescent="0.25">
      <c r="A994" s="1" t="s">
        <v>6847</v>
      </c>
      <c r="B994" s="3">
        <v>40</v>
      </c>
      <c r="C994" s="1" t="s">
        <v>6847</v>
      </c>
      <c r="D994" s="3">
        <v>415483</v>
      </c>
      <c r="E994" s="1" t="s">
        <v>63</v>
      </c>
      <c r="F994" s="1" t="s">
        <v>8255</v>
      </c>
      <c r="G994" s="1" t="s">
        <v>1593</v>
      </c>
      <c r="H994" s="1" t="s">
        <v>8256</v>
      </c>
      <c r="I994" s="3">
        <v>1727241</v>
      </c>
      <c r="J994" s="1" t="s">
        <v>67</v>
      </c>
      <c r="K994" s="12"/>
      <c r="L994" s="1" t="s">
        <v>6958</v>
      </c>
      <c r="M994" s="1"/>
      <c r="N994" s="1"/>
      <c r="O994" s="1" t="s">
        <v>8257</v>
      </c>
      <c r="P994" s="1" t="s">
        <v>107</v>
      </c>
      <c r="Q994" s="1" t="s">
        <v>70</v>
      </c>
      <c r="R994" s="1" t="s">
        <v>1593</v>
      </c>
      <c r="S994" s="1" t="s">
        <v>8258</v>
      </c>
      <c r="T994" s="1" t="s">
        <v>8259</v>
      </c>
      <c r="U994" s="1" t="s">
        <v>6950</v>
      </c>
      <c r="V994" s="1" t="s">
        <v>74</v>
      </c>
      <c r="W994" s="1" t="s">
        <v>6924</v>
      </c>
      <c r="X994" s="1" t="s">
        <v>1593</v>
      </c>
      <c r="Y994" s="1" t="s">
        <v>274</v>
      </c>
      <c r="Z994" s="1" t="s">
        <v>1593</v>
      </c>
      <c r="AA994" s="1" t="s">
        <v>8260</v>
      </c>
      <c r="AB994" s="3">
        <v>1</v>
      </c>
      <c r="AC994" s="3">
        <v>1</v>
      </c>
      <c r="AD994" s="3">
        <v>1</v>
      </c>
      <c r="AE994" s="3">
        <v>1</v>
      </c>
      <c r="AF994" s="3">
        <v>0</v>
      </c>
      <c r="AG994" s="3">
        <v>0</v>
      </c>
      <c r="AH994" s="3">
        <v>9.0500000000000007</v>
      </c>
      <c r="AI994" s="3">
        <v>4.416666666667</v>
      </c>
      <c r="AJ994" s="1"/>
      <c r="AK994" s="1"/>
      <c r="AL994" s="1"/>
      <c r="AM994" s="1"/>
      <c r="AN994" s="1"/>
      <c r="AO994" s="1"/>
      <c r="AP994" s="1"/>
      <c r="AQ994" s="1"/>
      <c r="AR994" s="1"/>
      <c r="AS994" s="1"/>
      <c r="AT994" s="3"/>
      <c r="AU994" s="1"/>
      <c r="AV994" s="1"/>
      <c r="AW994" s="3"/>
      <c r="AX994" s="1"/>
      <c r="AY994" s="1"/>
      <c r="AZ994" s="1"/>
      <c r="BA994" s="1"/>
      <c r="BB994">
        <f t="shared" si="15"/>
        <v>6</v>
      </c>
      <c r="BC994">
        <f t="array" ref="BC994">MEDIAN(IF($BB$2:$BB$4895=BB994, $AH$2:$AH$4895))</f>
        <v>29.083333333333002</v>
      </c>
    </row>
    <row r="995" spans="1:55" x14ac:dyDescent="0.25">
      <c r="A995" s="1" t="s">
        <v>6847</v>
      </c>
      <c r="B995" s="3">
        <v>42</v>
      </c>
      <c r="C995" s="1" t="s">
        <v>6848</v>
      </c>
      <c r="D995" s="3">
        <v>439951</v>
      </c>
      <c r="E995" s="1" t="s">
        <v>63</v>
      </c>
      <c r="F995" s="1" t="s">
        <v>8261</v>
      </c>
      <c r="G995" s="1" t="s">
        <v>1610</v>
      </c>
      <c r="H995" s="1" t="s">
        <v>8262</v>
      </c>
      <c r="I995" s="3">
        <v>1728685</v>
      </c>
      <c r="J995" s="1" t="s">
        <v>67</v>
      </c>
      <c r="K995" s="12"/>
      <c r="L995" s="1" t="s">
        <v>6851</v>
      </c>
      <c r="M995" s="1"/>
      <c r="N995" s="1"/>
      <c r="O995" s="1" t="s">
        <v>1900</v>
      </c>
      <c r="P995" s="1" t="s">
        <v>70</v>
      </c>
      <c r="Q995" s="1" t="s">
        <v>70</v>
      </c>
      <c r="R995" s="1" t="s">
        <v>1610</v>
      </c>
      <c r="S995" s="1" t="s">
        <v>8263</v>
      </c>
      <c r="T995" s="1" t="s">
        <v>8264</v>
      </c>
      <c r="U995" s="1" t="s">
        <v>5269</v>
      </c>
      <c r="V995" s="1" t="s">
        <v>639</v>
      </c>
      <c r="W995" s="1" t="s">
        <v>8265</v>
      </c>
      <c r="X995" s="1" t="s">
        <v>1610</v>
      </c>
      <c r="Y995" s="1" t="s">
        <v>3272</v>
      </c>
      <c r="Z995" s="1" t="s">
        <v>1610</v>
      </c>
      <c r="AA995" s="1" t="s">
        <v>8266</v>
      </c>
      <c r="AB995" s="3">
        <v>1</v>
      </c>
      <c r="AC995" s="3">
        <v>1</v>
      </c>
      <c r="AD995" s="3">
        <v>1</v>
      </c>
      <c r="AE995" s="3">
        <v>0</v>
      </c>
      <c r="AF995" s="3">
        <v>1</v>
      </c>
      <c r="AG995" s="3">
        <v>0</v>
      </c>
      <c r="AH995" s="3">
        <v>52.433333333333003</v>
      </c>
      <c r="AI995" s="3">
        <v>21.45</v>
      </c>
      <c r="AJ995" s="1" t="s">
        <v>1610</v>
      </c>
      <c r="AK995" s="1" t="s">
        <v>8267</v>
      </c>
      <c r="AL995" s="1"/>
      <c r="AM995" s="1"/>
      <c r="AN995" s="1"/>
      <c r="AO995" s="1"/>
      <c r="AP995" s="1"/>
      <c r="AQ995" s="1"/>
      <c r="AR995" s="1"/>
      <c r="AS995" s="1"/>
      <c r="AT995" s="3"/>
      <c r="AU995" s="1"/>
      <c r="AV995" s="1"/>
      <c r="AW995" s="3"/>
      <c r="AX995" s="1"/>
      <c r="AY995" s="1"/>
      <c r="AZ995" s="1" t="s">
        <v>8268</v>
      </c>
      <c r="BA995" s="1"/>
      <c r="BB995">
        <f t="shared" si="15"/>
        <v>6</v>
      </c>
      <c r="BC995">
        <f t="array" ref="BC995">MEDIAN(IF($BB$2:$BB$4895=BB995, $AH$2:$AH$4895))</f>
        <v>29.083333333333002</v>
      </c>
    </row>
    <row r="996" spans="1:55" x14ac:dyDescent="0.25">
      <c r="A996" s="1" t="s">
        <v>6847</v>
      </c>
      <c r="B996" s="3">
        <v>42</v>
      </c>
      <c r="C996" s="1" t="s">
        <v>6848</v>
      </c>
      <c r="D996" s="3">
        <v>440714</v>
      </c>
      <c r="E996" s="1" t="s">
        <v>91</v>
      </c>
      <c r="F996" s="1" t="s">
        <v>7350</v>
      </c>
      <c r="G996" s="1" t="s">
        <v>1610</v>
      </c>
      <c r="H996" s="1" t="s">
        <v>8269</v>
      </c>
      <c r="I996" s="3">
        <v>440714</v>
      </c>
      <c r="J996" s="1" t="s">
        <v>67</v>
      </c>
      <c r="K996" s="12"/>
      <c r="L996" s="1" t="s">
        <v>6851</v>
      </c>
      <c r="M996" s="1"/>
      <c r="N996" s="1"/>
      <c r="O996" s="1" t="s">
        <v>8270</v>
      </c>
      <c r="P996" s="1" t="s">
        <v>70</v>
      </c>
      <c r="Q996" s="1" t="s">
        <v>70</v>
      </c>
      <c r="R996" s="1" t="s">
        <v>1610</v>
      </c>
      <c r="S996" s="1" t="s">
        <v>8271</v>
      </c>
      <c r="T996" s="1" t="s">
        <v>8272</v>
      </c>
      <c r="U996" s="1" t="s">
        <v>6940</v>
      </c>
      <c r="V996" s="1" t="s">
        <v>2229</v>
      </c>
      <c r="W996" s="1" t="s">
        <v>8273</v>
      </c>
      <c r="X996" s="1" t="s">
        <v>1610</v>
      </c>
      <c r="Y996" s="1" t="s">
        <v>8274</v>
      </c>
      <c r="Z996" s="1" t="s">
        <v>1610</v>
      </c>
      <c r="AA996" s="1" t="s">
        <v>8275</v>
      </c>
      <c r="AB996" s="3">
        <v>1</v>
      </c>
      <c r="AC996" s="3">
        <v>1</v>
      </c>
      <c r="AD996" s="3">
        <v>1</v>
      </c>
      <c r="AE996" s="3">
        <v>1</v>
      </c>
      <c r="AF996" s="3">
        <v>0</v>
      </c>
      <c r="AG996" s="3">
        <v>0</v>
      </c>
      <c r="AH996" s="3">
        <v>27.133333333332999</v>
      </c>
      <c r="AI996" s="3">
        <v>12.266666666667</v>
      </c>
      <c r="AJ996" s="1" t="s">
        <v>1610</v>
      </c>
      <c r="AK996" s="1" t="s">
        <v>8276</v>
      </c>
      <c r="AL996" s="1"/>
      <c r="AM996" s="1"/>
      <c r="AN996" s="1"/>
      <c r="AO996" s="1"/>
      <c r="AP996" s="1"/>
      <c r="AQ996" s="1"/>
      <c r="AR996" s="1"/>
      <c r="AS996" s="1"/>
      <c r="AT996" s="3"/>
      <c r="AU996" s="1"/>
      <c r="AV996" s="1"/>
      <c r="AW996" s="3"/>
      <c r="AX996" s="1"/>
      <c r="AY996" s="1"/>
      <c r="AZ996" s="1"/>
      <c r="BA996" s="1" t="s">
        <v>8277</v>
      </c>
      <c r="BB996">
        <f t="shared" si="15"/>
        <v>6</v>
      </c>
      <c r="BC996">
        <f t="array" ref="BC996">MEDIAN(IF($BB$2:$BB$4895=BB996, $AH$2:$AH$4895))</f>
        <v>29.083333333333002</v>
      </c>
    </row>
    <row r="997" spans="1:55" x14ac:dyDescent="0.25">
      <c r="A997" s="1" t="s">
        <v>6847</v>
      </c>
      <c r="B997" s="3">
        <v>42</v>
      </c>
      <c r="C997" s="1" t="s">
        <v>6848</v>
      </c>
      <c r="D997" s="3">
        <v>443321</v>
      </c>
      <c r="E997" s="1" t="s">
        <v>63</v>
      </c>
      <c r="F997" s="1" t="s">
        <v>8278</v>
      </c>
      <c r="G997" s="1" t="s">
        <v>1610</v>
      </c>
      <c r="H997" s="1" t="s">
        <v>3248</v>
      </c>
      <c r="I997" s="3">
        <v>1728963</v>
      </c>
      <c r="J997" s="1" t="s">
        <v>67</v>
      </c>
      <c r="K997" s="12"/>
      <c r="L997" s="1" t="s">
        <v>6851</v>
      </c>
      <c r="M997" s="1"/>
      <c r="N997" s="1"/>
      <c r="O997" s="1" t="s">
        <v>8279</v>
      </c>
      <c r="P997" s="1" t="s">
        <v>70</v>
      </c>
      <c r="Q997" s="1" t="s">
        <v>70</v>
      </c>
      <c r="R997" s="1" t="s">
        <v>1610</v>
      </c>
      <c r="S997" s="1" t="s">
        <v>8280</v>
      </c>
      <c r="T997" s="1" t="s">
        <v>8281</v>
      </c>
      <c r="U997" s="1" t="s">
        <v>8282</v>
      </c>
      <c r="V997" s="1" t="s">
        <v>639</v>
      </c>
      <c r="W997" s="1" t="s">
        <v>8283</v>
      </c>
      <c r="X997" s="1" t="s">
        <v>1610</v>
      </c>
      <c r="Y997" s="1" t="s">
        <v>1606</v>
      </c>
      <c r="Z997" s="1" t="s">
        <v>1610</v>
      </c>
      <c r="AA997" s="1" t="s">
        <v>8284</v>
      </c>
      <c r="AB997" s="3">
        <v>1</v>
      </c>
      <c r="AC997" s="3">
        <v>1</v>
      </c>
      <c r="AD997" s="3">
        <v>1</v>
      </c>
      <c r="AE997" s="3">
        <v>1</v>
      </c>
      <c r="AF997" s="3">
        <v>0</v>
      </c>
      <c r="AG997" s="3">
        <v>0</v>
      </c>
      <c r="AH997" s="3">
        <v>14.283333333332999</v>
      </c>
      <c r="AI997" s="3">
        <v>18.883333333332999</v>
      </c>
      <c r="AJ997" s="1" t="s">
        <v>1610</v>
      </c>
      <c r="AK997" s="1" t="s">
        <v>8285</v>
      </c>
      <c r="AL997" s="1"/>
      <c r="AM997" s="1"/>
      <c r="AN997" s="1"/>
      <c r="AO997" s="1"/>
      <c r="AP997" s="1"/>
      <c r="AQ997" s="1"/>
      <c r="AR997" s="1"/>
      <c r="AS997" s="1"/>
      <c r="AT997" s="3"/>
      <c r="AU997" s="1"/>
      <c r="AV997" s="1"/>
      <c r="AW997" s="3"/>
      <c r="AX997" s="1"/>
      <c r="AY997" s="1"/>
      <c r="AZ997" s="1" t="s">
        <v>8286</v>
      </c>
      <c r="BA997" s="1"/>
      <c r="BB997">
        <f t="shared" si="15"/>
        <v>6</v>
      </c>
      <c r="BC997">
        <f t="array" ref="BC997">MEDIAN(IF($BB$2:$BB$4895=BB997, $AH$2:$AH$4895))</f>
        <v>29.083333333333002</v>
      </c>
    </row>
    <row r="998" spans="1:55" x14ac:dyDescent="0.25">
      <c r="A998" s="1" t="s">
        <v>6847</v>
      </c>
      <c r="B998" s="3">
        <v>42</v>
      </c>
      <c r="C998" s="1" t="s">
        <v>6848</v>
      </c>
      <c r="D998" s="3">
        <v>460967</v>
      </c>
      <c r="E998" s="1" t="s">
        <v>63</v>
      </c>
      <c r="F998" s="1" t="s">
        <v>8287</v>
      </c>
      <c r="G998" s="1" t="s">
        <v>1637</v>
      </c>
      <c r="H998" s="1" t="s">
        <v>8288</v>
      </c>
      <c r="I998" s="3">
        <v>1730644</v>
      </c>
      <c r="J998" s="1" t="s">
        <v>67</v>
      </c>
      <c r="K998" s="12"/>
      <c r="L998" s="1" t="s">
        <v>6861</v>
      </c>
      <c r="M998" s="1"/>
      <c r="N998" s="1"/>
      <c r="O998" s="1" t="s">
        <v>8289</v>
      </c>
      <c r="P998" s="1" t="s">
        <v>70</v>
      </c>
      <c r="Q998" s="1" t="s">
        <v>70</v>
      </c>
      <c r="R998" s="1" t="s">
        <v>1637</v>
      </c>
      <c r="S998" s="1" t="s">
        <v>8290</v>
      </c>
      <c r="T998" s="1" t="s">
        <v>8291</v>
      </c>
      <c r="U998" s="1" t="s">
        <v>6865</v>
      </c>
      <c r="V998" s="1" t="s">
        <v>74</v>
      </c>
      <c r="W998" s="1" t="s">
        <v>6866</v>
      </c>
      <c r="X998" s="1" t="s">
        <v>1637</v>
      </c>
      <c r="Y998" s="1" t="s">
        <v>8292</v>
      </c>
      <c r="Z998" s="1" t="s">
        <v>1637</v>
      </c>
      <c r="AA998" s="1" t="s">
        <v>8293</v>
      </c>
      <c r="AB998" s="3">
        <v>1</v>
      </c>
      <c r="AC998" s="3">
        <v>1</v>
      </c>
      <c r="AD998" s="3">
        <v>1</v>
      </c>
      <c r="AE998" s="3">
        <v>1</v>
      </c>
      <c r="AF998" s="3">
        <v>0</v>
      </c>
      <c r="AG998" s="3">
        <v>0</v>
      </c>
      <c r="AH998" s="3">
        <v>25.35</v>
      </c>
      <c r="AI998" s="3">
        <v>4.8</v>
      </c>
      <c r="AJ998" s="1" t="s">
        <v>1637</v>
      </c>
      <c r="AK998" s="1" t="s">
        <v>8294</v>
      </c>
      <c r="AL998" s="1"/>
      <c r="AM998" s="1"/>
      <c r="AN998" s="1"/>
      <c r="AO998" s="1"/>
      <c r="AP998" s="1"/>
      <c r="AQ998" s="1"/>
      <c r="AR998" s="1"/>
      <c r="AS998" s="1"/>
      <c r="AT998" s="3"/>
      <c r="AU998" s="1"/>
      <c r="AV998" s="1"/>
      <c r="AW998" s="3"/>
      <c r="AX998" s="1"/>
      <c r="AY998" s="1"/>
      <c r="AZ998" s="1"/>
      <c r="BA998" s="1"/>
      <c r="BB998">
        <f t="shared" si="15"/>
        <v>6</v>
      </c>
      <c r="BC998">
        <f t="array" ref="BC998">MEDIAN(IF($BB$2:$BB$4895=BB998, $AH$2:$AH$4895))</f>
        <v>29.083333333333002</v>
      </c>
    </row>
    <row r="999" spans="1:55" x14ac:dyDescent="0.25">
      <c r="A999" s="1" t="s">
        <v>6847</v>
      </c>
      <c r="B999" s="3">
        <v>42</v>
      </c>
      <c r="C999" s="1" t="s">
        <v>6848</v>
      </c>
      <c r="D999" s="3">
        <v>465349</v>
      </c>
      <c r="E999" s="1" t="s">
        <v>63</v>
      </c>
      <c r="F999" s="1" t="s">
        <v>6698</v>
      </c>
      <c r="G999" s="1" t="s">
        <v>1659</v>
      </c>
      <c r="H999" s="1" t="s">
        <v>8295</v>
      </c>
      <c r="I999" s="3">
        <v>1731201</v>
      </c>
      <c r="J999" s="1" t="s">
        <v>67</v>
      </c>
      <c r="K999" s="12"/>
      <c r="L999" s="1" t="s">
        <v>6998</v>
      </c>
      <c r="M999" s="1"/>
      <c r="N999" s="1"/>
      <c r="O999" s="1" t="s">
        <v>8296</v>
      </c>
      <c r="P999" s="1" t="s">
        <v>70</v>
      </c>
      <c r="Q999" s="1" t="s">
        <v>70</v>
      </c>
      <c r="R999" s="1" t="s">
        <v>1659</v>
      </c>
      <c r="S999" s="1" t="s">
        <v>8297</v>
      </c>
      <c r="T999" s="1" t="s">
        <v>8298</v>
      </c>
      <c r="U999" s="1" t="s">
        <v>5269</v>
      </c>
      <c r="V999" s="1" t="s">
        <v>74</v>
      </c>
      <c r="W999" s="1" t="s">
        <v>7159</v>
      </c>
      <c r="X999" s="1" t="s">
        <v>1659</v>
      </c>
      <c r="Y999" s="1" t="s">
        <v>8299</v>
      </c>
      <c r="Z999" s="1" t="s">
        <v>1659</v>
      </c>
      <c r="AA999" s="1" t="s">
        <v>8300</v>
      </c>
      <c r="AB999" s="3">
        <v>1</v>
      </c>
      <c r="AC999" s="3">
        <v>1</v>
      </c>
      <c r="AD999" s="3">
        <v>1</v>
      </c>
      <c r="AE999" s="3">
        <v>1</v>
      </c>
      <c r="AF999" s="3">
        <v>0</v>
      </c>
      <c r="AG999" s="3">
        <v>0</v>
      </c>
      <c r="AH999" s="3">
        <v>35.450000000000003</v>
      </c>
      <c r="AI999" s="3">
        <v>2.15</v>
      </c>
      <c r="AJ999" s="1" t="s">
        <v>1659</v>
      </c>
      <c r="AK999" s="1" t="s">
        <v>8301</v>
      </c>
      <c r="AL999" s="1"/>
      <c r="AM999" s="1"/>
      <c r="AN999" s="1"/>
      <c r="AO999" s="1"/>
      <c r="AP999" s="1"/>
      <c r="AQ999" s="1"/>
      <c r="AR999" s="1"/>
      <c r="AS999" s="1"/>
      <c r="AT999" s="3"/>
      <c r="AU999" s="1"/>
      <c r="AV999" s="1"/>
      <c r="AW999" s="3"/>
      <c r="AX999" s="1"/>
      <c r="AY999" s="1"/>
      <c r="AZ999" s="1" t="s">
        <v>8302</v>
      </c>
      <c r="BA999" s="1"/>
      <c r="BB999">
        <f t="shared" si="15"/>
        <v>6</v>
      </c>
      <c r="BC999">
        <f t="array" ref="BC999">MEDIAN(IF($BB$2:$BB$4895=BB999, $AH$2:$AH$4895))</f>
        <v>29.083333333333002</v>
      </c>
    </row>
    <row r="1000" spans="1:55" x14ac:dyDescent="0.25">
      <c r="A1000" s="1" t="s">
        <v>6847</v>
      </c>
      <c r="B1000" s="3">
        <v>40</v>
      </c>
      <c r="C1000" s="1" t="s">
        <v>6847</v>
      </c>
      <c r="D1000" s="3">
        <v>465511</v>
      </c>
      <c r="E1000" s="1" t="s">
        <v>63</v>
      </c>
      <c r="F1000" s="1" t="s">
        <v>8303</v>
      </c>
      <c r="G1000" s="1" t="s">
        <v>1659</v>
      </c>
      <c r="H1000" s="1" t="s">
        <v>8304</v>
      </c>
      <c r="I1000" s="3">
        <v>1731260</v>
      </c>
      <c r="J1000" s="1" t="s">
        <v>67</v>
      </c>
      <c r="K1000" s="12"/>
      <c r="L1000" s="1" t="s">
        <v>7473</v>
      </c>
      <c r="M1000" s="1"/>
      <c r="N1000" s="1"/>
      <c r="O1000" s="1" t="s">
        <v>8305</v>
      </c>
      <c r="P1000" s="1" t="s">
        <v>70</v>
      </c>
      <c r="Q1000" s="1" t="s">
        <v>234</v>
      </c>
      <c r="R1000" s="1"/>
      <c r="S1000" s="1"/>
      <c r="T1000" s="1" t="s">
        <v>8306</v>
      </c>
      <c r="U1000" s="1" t="s">
        <v>6888</v>
      </c>
      <c r="V1000" s="1" t="s">
        <v>74</v>
      </c>
      <c r="W1000" s="1" t="s">
        <v>6924</v>
      </c>
      <c r="X1000" s="1" t="s">
        <v>1659</v>
      </c>
      <c r="Y1000" s="1" t="s">
        <v>8307</v>
      </c>
      <c r="Z1000" s="1" t="s">
        <v>1659</v>
      </c>
      <c r="AA1000" s="1" t="s">
        <v>8308</v>
      </c>
      <c r="AB1000" s="3">
        <v>1</v>
      </c>
      <c r="AC1000" s="3">
        <v>1</v>
      </c>
      <c r="AD1000" s="3">
        <v>0</v>
      </c>
      <c r="AE1000" s="3">
        <v>0</v>
      </c>
      <c r="AF1000" s="3">
        <v>0</v>
      </c>
      <c r="AG1000" s="3">
        <v>0</v>
      </c>
      <c r="AH1000" s="3">
        <v>34.433333333333003</v>
      </c>
      <c r="AI1000" s="3"/>
      <c r="AJ1000" s="1" t="s">
        <v>1659</v>
      </c>
      <c r="AK1000" s="1" t="s">
        <v>8309</v>
      </c>
      <c r="AL1000" s="1"/>
      <c r="AM1000" s="1"/>
      <c r="AN1000" s="1"/>
      <c r="AO1000" s="1"/>
      <c r="AP1000" s="1"/>
      <c r="AQ1000" s="1"/>
      <c r="AR1000" s="1"/>
      <c r="AS1000" s="1"/>
      <c r="AT1000" s="3"/>
      <c r="AU1000" s="1"/>
      <c r="AV1000" s="1"/>
      <c r="AW1000" s="3"/>
      <c r="AX1000" s="1"/>
      <c r="AY1000" s="1"/>
      <c r="AZ1000" s="1" t="s">
        <v>8310</v>
      </c>
      <c r="BA1000" s="1"/>
      <c r="BB1000">
        <f t="shared" si="15"/>
        <v>6</v>
      </c>
      <c r="BC1000">
        <f t="array" ref="BC1000">MEDIAN(IF($BB$2:$BB$4895=BB1000, $AH$2:$AH$4895))</f>
        <v>29.083333333333002</v>
      </c>
    </row>
    <row r="1001" spans="1:55" x14ac:dyDescent="0.25">
      <c r="A1001" s="1" t="s">
        <v>6847</v>
      </c>
      <c r="B1001" s="3">
        <v>42</v>
      </c>
      <c r="C1001" s="1" t="s">
        <v>6848</v>
      </c>
      <c r="D1001" s="3">
        <v>466696</v>
      </c>
      <c r="E1001" s="1" t="s">
        <v>63</v>
      </c>
      <c r="F1001" s="1" t="s">
        <v>8311</v>
      </c>
      <c r="G1001" s="1" t="s">
        <v>1659</v>
      </c>
      <c r="H1001" s="1" t="s">
        <v>8312</v>
      </c>
      <c r="I1001" s="3">
        <v>1731556</v>
      </c>
      <c r="J1001" s="1" t="s">
        <v>67</v>
      </c>
      <c r="K1001" s="12"/>
      <c r="L1001" s="1" t="s">
        <v>6861</v>
      </c>
      <c r="M1001" s="1"/>
      <c r="N1001" s="1"/>
      <c r="O1001" s="1" t="s">
        <v>8313</v>
      </c>
      <c r="P1001" s="1" t="s">
        <v>70</v>
      </c>
      <c r="Q1001" s="1" t="s">
        <v>70</v>
      </c>
      <c r="R1001" s="1" t="s">
        <v>1659</v>
      </c>
      <c r="S1001" s="1" t="s">
        <v>8314</v>
      </c>
      <c r="T1001" s="1" t="s">
        <v>8315</v>
      </c>
      <c r="U1001" s="1" t="s">
        <v>6865</v>
      </c>
      <c r="V1001" s="1" t="s">
        <v>74</v>
      </c>
      <c r="W1001" s="1" t="s">
        <v>6866</v>
      </c>
      <c r="X1001" s="1" t="s">
        <v>1659</v>
      </c>
      <c r="Y1001" s="1" t="s">
        <v>2654</v>
      </c>
      <c r="Z1001" s="1" t="s">
        <v>1659</v>
      </c>
      <c r="AA1001" s="1" t="s">
        <v>8316</v>
      </c>
      <c r="AB1001" s="3">
        <v>1</v>
      </c>
      <c r="AC1001" s="3">
        <v>1</v>
      </c>
      <c r="AD1001" s="3">
        <v>1</v>
      </c>
      <c r="AE1001" s="3">
        <v>1</v>
      </c>
      <c r="AF1001" s="3">
        <v>0</v>
      </c>
      <c r="AG1001" s="3">
        <v>0</v>
      </c>
      <c r="AH1001" s="3">
        <v>12.583333333333</v>
      </c>
      <c r="AI1001" s="3">
        <v>2.4666666666669999</v>
      </c>
      <c r="AJ1001" s="1" t="s">
        <v>1659</v>
      </c>
      <c r="AK1001" s="1" t="s">
        <v>8317</v>
      </c>
      <c r="AL1001" s="1"/>
      <c r="AM1001" s="1"/>
      <c r="AN1001" s="1"/>
      <c r="AO1001" s="1"/>
      <c r="AP1001" s="1"/>
      <c r="AQ1001" s="1"/>
      <c r="AR1001" s="1"/>
      <c r="AS1001" s="1"/>
      <c r="AT1001" s="3"/>
      <c r="AU1001" s="1"/>
      <c r="AV1001" s="1"/>
      <c r="AW1001" s="3"/>
      <c r="AX1001" s="1"/>
      <c r="AY1001" s="1"/>
      <c r="AZ1001" s="1"/>
      <c r="BA1001" s="1"/>
      <c r="BB1001">
        <f t="shared" si="15"/>
        <v>6</v>
      </c>
      <c r="BC1001">
        <f t="array" ref="BC1001">MEDIAN(IF($BB$2:$BB$4895=BB1001, $AH$2:$AH$4895))</f>
        <v>29.083333333333002</v>
      </c>
    </row>
    <row r="1002" spans="1:55" x14ac:dyDescent="0.25">
      <c r="A1002" s="1" t="s">
        <v>6847</v>
      </c>
      <c r="B1002" s="3">
        <v>42</v>
      </c>
      <c r="C1002" s="1" t="s">
        <v>6848</v>
      </c>
      <c r="D1002" s="3">
        <v>476703</v>
      </c>
      <c r="E1002" s="1" t="s">
        <v>63</v>
      </c>
      <c r="F1002" s="1" t="s">
        <v>8318</v>
      </c>
      <c r="G1002" s="1" t="s">
        <v>1714</v>
      </c>
      <c r="H1002" s="1" t="s">
        <v>7854</v>
      </c>
      <c r="I1002" s="3">
        <v>1733103</v>
      </c>
      <c r="J1002" s="1" t="s">
        <v>67</v>
      </c>
      <c r="K1002" s="12"/>
      <c r="L1002" s="1" t="s">
        <v>6861</v>
      </c>
      <c r="M1002" s="1"/>
      <c r="N1002" s="1"/>
      <c r="O1002" s="1" t="s">
        <v>8319</v>
      </c>
      <c r="P1002" s="1" t="s">
        <v>70</v>
      </c>
      <c r="Q1002" s="1" t="s">
        <v>70</v>
      </c>
      <c r="R1002" s="1" t="s">
        <v>1714</v>
      </c>
      <c r="S1002" s="1" t="s">
        <v>8320</v>
      </c>
      <c r="T1002" s="1" t="s">
        <v>8321</v>
      </c>
      <c r="U1002" s="1" t="s">
        <v>6865</v>
      </c>
      <c r="V1002" s="1" t="s">
        <v>74</v>
      </c>
      <c r="W1002" s="1" t="s">
        <v>7355</v>
      </c>
      <c r="X1002" s="1" t="s">
        <v>1714</v>
      </c>
      <c r="Y1002" s="1" t="s">
        <v>2922</v>
      </c>
      <c r="Z1002" s="1" t="s">
        <v>1714</v>
      </c>
      <c r="AA1002" s="1" t="s">
        <v>8322</v>
      </c>
      <c r="AB1002" s="3">
        <v>1</v>
      </c>
      <c r="AC1002" s="3">
        <v>1</v>
      </c>
      <c r="AD1002" s="3">
        <v>1</v>
      </c>
      <c r="AE1002" s="3">
        <v>1</v>
      </c>
      <c r="AF1002" s="3">
        <v>0</v>
      </c>
      <c r="AG1002" s="3">
        <v>0</v>
      </c>
      <c r="AH1002" s="3">
        <v>29.95</v>
      </c>
      <c r="AI1002" s="3">
        <v>2.7333333333329999</v>
      </c>
      <c r="AJ1002" s="1" t="s">
        <v>1714</v>
      </c>
      <c r="AK1002" s="1" t="s">
        <v>8323</v>
      </c>
      <c r="AL1002" s="1"/>
      <c r="AM1002" s="1"/>
      <c r="AN1002" s="1"/>
      <c r="AO1002" s="1"/>
      <c r="AP1002" s="1"/>
      <c r="AQ1002" s="1"/>
      <c r="AR1002" s="1"/>
      <c r="AS1002" s="1"/>
      <c r="AT1002" s="3"/>
      <c r="AU1002" s="1"/>
      <c r="AV1002" s="1"/>
      <c r="AW1002" s="3"/>
      <c r="AX1002" s="1"/>
      <c r="AY1002" s="1"/>
      <c r="AZ1002" s="1"/>
      <c r="BA1002" s="1"/>
      <c r="BB1002">
        <f t="shared" si="15"/>
        <v>6</v>
      </c>
      <c r="BC1002">
        <f t="array" ref="BC1002">MEDIAN(IF($BB$2:$BB$4895=BB1002, $AH$2:$AH$4895))</f>
        <v>29.083333333333002</v>
      </c>
    </row>
    <row r="1003" spans="1:55" x14ac:dyDescent="0.25">
      <c r="A1003" s="1" t="s">
        <v>6847</v>
      </c>
      <c r="B1003" s="3">
        <v>42</v>
      </c>
      <c r="C1003" s="1" t="s">
        <v>6848</v>
      </c>
      <c r="D1003" s="3">
        <v>481836</v>
      </c>
      <c r="E1003" s="1" t="s">
        <v>63</v>
      </c>
      <c r="F1003" s="1" t="s">
        <v>7204</v>
      </c>
      <c r="G1003" s="1" t="s">
        <v>1724</v>
      </c>
      <c r="H1003" s="1" t="s">
        <v>8324</v>
      </c>
      <c r="I1003" s="3">
        <v>1733561</v>
      </c>
      <c r="J1003" s="1" t="s">
        <v>67</v>
      </c>
      <c r="K1003" s="12"/>
      <c r="L1003" s="1" t="s">
        <v>6861</v>
      </c>
      <c r="M1003" s="1"/>
      <c r="N1003" s="1"/>
      <c r="O1003" s="1" t="s">
        <v>5872</v>
      </c>
      <c r="P1003" s="1" t="s">
        <v>70</v>
      </c>
      <c r="Q1003" s="1" t="s">
        <v>70</v>
      </c>
      <c r="R1003" s="1" t="s">
        <v>1724</v>
      </c>
      <c r="S1003" s="1" t="s">
        <v>8325</v>
      </c>
      <c r="T1003" s="1" t="s">
        <v>8326</v>
      </c>
      <c r="U1003" s="1" t="s">
        <v>6865</v>
      </c>
      <c r="V1003" s="1" t="s">
        <v>74</v>
      </c>
      <c r="W1003" s="1" t="s">
        <v>6866</v>
      </c>
      <c r="X1003" s="1" t="s">
        <v>1724</v>
      </c>
      <c r="Y1003" s="1" t="s">
        <v>1556</v>
      </c>
      <c r="Z1003" s="1" t="s">
        <v>1724</v>
      </c>
      <c r="AA1003" s="1" t="s">
        <v>8327</v>
      </c>
      <c r="AB1003" s="3">
        <v>1</v>
      </c>
      <c r="AC1003" s="3">
        <v>1</v>
      </c>
      <c r="AD1003" s="3">
        <v>1</v>
      </c>
      <c r="AE1003" s="3">
        <v>1</v>
      </c>
      <c r="AF1003" s="3">
        <v>0</v>
      </c>
      <c r="AG1003" s="3">
        <v>0</v>
      </c>
      <c r="AH1003" s="3">
        <v>31.55</v>
      </c>
      <c r="AI1003" s="3">
        <v>4.7166666666669999</v>
      </c>
      <c r="AJ1003" s="1" t="s">
        <v>1724</v>
      </c>
      <c r="AK1003" s="1" t="s">
        <v>8328</v>
      </c>
      <c r="AL1003" s="1"/>
      <c r="AM1003" s="1"/>
      <c r="AN1003" s="1"/>
      <c r="AO1003" s="1"/>
      <c r="AP1003" s="1"/>
      <c r="AQ1003" s="1"/>
      <c r="AR1003" s="1"/>
      <c r="AS1003" s="1"/>
      <c r="AT1003" s="3"/>
      <c r="AU1003" s="1"/>
      <c r="AV1003" s="1"/>
      <c r="AW1003" s="3"/>
      <c r="AX1003" s="1"/>
      <c r="AY1003" s="1"/>
      <c r="AZ1003" s="1"/>
      <c r="BA1003" s="1"/>
      <c r="BB1003">
        <f t="shared" si="15"/>
        <v>6</v>
      </c>
      <c r="BC1003">
        <f t="array" ref="BC1003">MEDIAN(IF($BB$2:$BB$4895=BB1003, $AH$2:$AH$4895))</f>
        <v>29.083333333333002</v>
      </c>
    </row>
    <row r="1004" spans="1:55" x14ac:dyDescent="0.25">
      <c r="A1004" s="1" t="s">
        <v>6847</v>
      </c>
      <c r="B1004" s="3">
        <v>40</v>
      </c>
      <c r="C1004" s="1" t="s">
        <v>6847</v>
      </c>
      <c r="D1004" s="3">
        <v>492859</v>
      </c>
      <c r="E1004" s="1" t="s">
        <v>63</v>
      </c>
      <c r="F1004" s="1" t="s">
        <v>8329</v>
      </c>
      <c r="G1004" s="1" t="s">
        <v>1742</v>
      </c>
      <c r="H1004" s="1" t="s">
        <v>8330</v>
      </c>
      <c r="I1004" s="3">
        <v>1734530</v>
      </c>
      <c r="J1004" s="1" t="s">
        <v>67</v>
      </c>
      <c r="K1004" s="12"/>
      <c r="L1004" s="1" t="s">
        <v>8331</v>
      </c>
      <c r="M1004" s="1"/>
      <c r="N1004" s="1"/>
      <c r="O1004" s="1" t="s">
        <v>8332</v>
      </c>
      <c r="P1004" s="1" t="s">
        <v>70</v>
      </c>
      <c r="Q1004" s="1" t="s">
        <v>70</v>
      </c>
      <c r="R1004" s="1" t="s">
        <v>1742</v>
      </c>
      <c r="S1004" s="1" t="s">
        <v>8333</v>
      </c>
      <c r="T1004" s="1" t="s">
        <v>8334</v>
      </c>
      <c r="U1004" s="1" t="s">
        <v>6888</v>
      </c>
      <c r="V1004" s="1" t="s">
        <v>639</v>
      </c>
      <c r="W1004" s="1" t="s">
        <v>8335</v>
      </c>
      <c r="X1004" s="1" t="s">
        <v>1742</v>
      </c>
      <c r="Y1004" s="1" t="s">
        <v>8336</v>
      </c>
      <c r="Z1004" s="1" t="s">
        <v>1742</v>
      </c>
      <c r="AA1004" s="1" t="s">
        <v>8337</v>
      </c>
      <c r="AB1004" s="3">
        <v>1</v>
      </c>
      <c r="AC1004" s="3">
        <v>1</v>
      </c>
      <c r="AD1004" s="3">
        <v>1</v>
      </c>
      <c r="AE1004" s="3">
        <v>1</v>
      </c>
      <c r="AF1004" s="3">
        <v>0</v>
      </c>
      <c r="AG1004" s="3">
        <v>0</v>
      </c>
      <c r="AH1004" s="3">
        <v>51.283333333332997</v>
      </c>
      <c r="AI1004" s="3">
        <v>7.166666666667</v>
      </c>
      <c r="AJ1004" s="1" t="s">
        <v>1742</v>
      </c>
      <c r="AK1004" s="1" t="s">
        <v>8338</v>
      </c>
      <c r="AL1004" s="1"/>
      <c r="AM1004" s="1"/>
      <c r="AN1004" s="1"/>
      <c r="AO1004" s="1"/>
      <c r="AP1004" s="1"/>
      <c r="AQ1004" s="1"/>
      <c r="AR1004" s="1"/>
      <c r="AS1004" s="1"/>
      <c r="AT1004" s="3"/>
      <c r="AU1004" s="1"/>
      <c r="AV1004" s="1"/>
      <c r="AW1004" s="3"/>
      <c r="AX1004" s="1"/>
      <c r="AY1004" s="1"/>
      <c r="AZ1004" s="1" t="s">
        <v>8339</v>
      </c>
      <c r="BA1004" s="1"/>
      <c r="BB1004">
        <f t="shared" si="15"/>
        <v>6</v>
      </c>
      <c r="BC1004">
        <f t="array" ref="BC1004">MEDIAN(IF($BB$2:$BB$4895=BB1004, $AH$2:$AH$4895))</f>
        <v>29.083333333333002</v>
      </c>
    </row>
    <row r="1005" spans="1:55" x14ac:dyDescent="0.25">
      <c r="A1005" s="1" t="s">
        <v>6847</v>
      </c>
      <c r="B1005" s="3">
        <v>40</v>
      </c>
      <c r="C1005" s="1" t="s">
        <v>6847</v>
      </c>
      <c r="D1005" s="3">
        <v>502640</v>
      </c>
      <c r="E1005" s="1" t="s">
        <v>63</v>
      </c>
      <c r="F1005" s="1" t="s">
        <v>8340</v>
      </c>
      <c r="G1005" s="1" t="s">
        <v>1762</v>
      </c>
      <c r="H1005" s="1" t="s">
        <v>8341</v>
      </c>
      <c r="I1005" s="3">
        <v>1735356</v>
      </c>
      <c r="J1005" s="1" t="s">
        <v>67</v>
      </c>
      <c r="K1005" s="12"/>
      <c r="L1005" s="1" t="s">
        <v>7473</v>
      </c>
      <c r="M1005" s="1"/>
      <c r="N1005" s="1"/>
      <c r="O1005" s="1" t="s">
        <v>8342</v>
      </c>
      <c r="P1005" s="1" t="s">
        <v>70</v>
      </c>
      <c r="Q1005" s="1" t="s">
        <v>70</v>
      </c>
      <c r="R1005" s="1" t="s">
        <v>1762</v>
      </c>
      <c r="S1005" s="1" t="s">
        <v>8343</v>
      </c>
      <c r="T1005" s="1" t="s">
        <v>8344</v>
      </c>
      <c r="U1005" s="1" t="s">
        <v>6888</v>
      </c>
      <c r="V1005" s="1" t="s">
        <v>74</v>
      </c>
      <c r="W1005" s="1" t="s">
        <v>7438</v>
      </c>
      <c r="X1005" s="1" t="s">
        <v>1762</v>
      </c>
      <c r="Y1005" s="1" t="s">
        <v>2598</v>
      </c>
      <c r="Z1005" s="1" t="s">
        <v>1762</v>
      </c>
      <c r="AA1005" s="1" t="s">
        <v>8345</v>
      </c>
      <c r="AB1005" s="3">
        <v>1</v>
      </c>
      <c r="AC1005" s="3">
        <v>1</v>
      </c>
      <c r="AD1005" s="3">
        <v>1</v>
      </c>
      <c r="AE1005" s="3">
        <v>1</v>
      </c>
      <c r="AF1005" s="3">
        <v>0</v>
      </c>
      <c r="AG1005" s="3">
        <v>0</v>
      </c>
      <c r="AH1005" s="3">
        <v>29.883333333332999</v>
      </c>
      <c r="AI1005" s="3">
        <v>6.05</v>
      </c>
      <c r="AJ1005" s="1" t="s">
        <v>1762</v>
      </c>
      <c r="AK1005" s="1" t="s">
        <v>8346</v>
      </c>
      <c r="AL1005" s="1"/>
      <c r="AM1005" s="1"/>
      <c r="AN1005" s="1"/>
      <c r="AO1005" s="1"/>
      <c r="AP1005" s="1"/>
      <c r="AQ1005" s="1"/>
      <c r="AR1005" s="1"/>
      <c r="AS1005" s="1"/>
      <c r="AT1005" s="3"/>
      <c r="AU1005" s="1"/>
      <c r="AV1005" s="1"/>
      <c r="AW1005" s="3"/>
      <c r="AX1005" s="1"/>
      <c r="AY1005" s="1"/>
      <c r="AZ1005" s="1"/>
      <c r="BA1005" s="1"/>
      <c r="BB1005">
        <f t="shared" si="15"/>
        <v>6</v>
      </c>
      <c r="BC1005">
        <f t="array" ref="BC1005">MEDIAN(IF($BB$2:$BB$4895=BB1005, $AH$2:$AH$4895))</f>
        <v>29.083333333333002</v>
      </c>
    </row>
    <row r="1006" spans="1:55" x14ac:dyDescent="0.25">
      <c r="A1006" s="1" t="s">
        <v>6847</v>
      </c>
      <c r="B1006" s="3">
        <v>40</v>
      </c>
      <c r="C1006" s="1" t="s">
        <v>6847</v>
      </c>
      <c r="D1006" s="3">
        <v>512273</v>
      </c>
      <c r="E1006" s="1" t="s">
        <v>63</v>
      </c>
      <c r="F1006" s="1" t="s">
        <v>8347</v>
      </c>
      <c r="G1006" s="1" t="s">
        <v>1786</v>
      </c>
      <c r="H1006" s="1" t="s">
        <v>8348</v>
      </c>
      <c r="I1006" s="3">
        <v>1736413</v>
      </c>
      <c r="J1006" s="1" t="s">
        <v>67</v>
      </c>
      <c r="K1006" s="12"/>
      <c r="L1006" s="1" t="s">
        <v>6946</v>
      </c>
      <c r="M1006" s="1"/>
      <c r="N1006" s="1"/>
      <c r="O1006" s="1" t="s">
        <v>8349</v>
      </c>
      <c r="P1006" s="1" t="s">
        <v>70</v>
      </c>
      <c r="Q1006" s="1" t="s">
        <v>70</v>
      </c>
      <c r="R1006" s="1" t="s">
        <v>1786</v>
      </c>
      <c r="S1006" s="1" t="s">
        <v>8350</v>
      </c>
      <c r="T1006" s="1" t="s">
        <v>8351</v>
      </c>
      <c r="U1006" s="1" t="s">
        <v>8199</v>
      </c>
      <c r="V1006" s="1" t="s">
        <v>74</v>
      </c>
      <c r="W1006" s="1" t="s">
        <v>6889</v>
      </c>
      <c r="X1006" s="1" t="s">
        <v>1786</v>
      </c>
      <c r="Y1006" s="1" t="s">
        <v>8352</v>
      </c>
      <c r="Z1006" s="1" t="s">
        <v>1786</v>
      </c>
      <c r="AA1006" s="1" t="s">
        <v>8353</v>
      </c>
      <c r="AB1006" s="3">
        <v>1</v>
      </c>
      <c r="AC1006" s="3">
        <v>1</v>
      </c>
      <c r="AD1006" s="3">
        <v>1</v>
      </c>
      <c r="AE1006" s="3">
        <v>1</v>
      </c>
      <c r="AF1006" s="3">
        <v>0</v>
      </c>
      <c r="AG1006" s="3">
        <v>0</v>
      </c>
      <c r="AH1006" s="3">
        <v>14.9</v>
      </c>
      <c r="AI1006" s="3">
        <v>3.1333333333329998</v>
      </c>
      <c r="AJ1006" s="1" t="s">
        <v>1786</v>
      </c>
      <c r="AK1006" s="1" t="s">
        <v>8354</v>
      </c>
      <c r="AL1006" s="1"/>
      <c r="AM1006" s="1"/>
      <c r="AN1006" s="1"/>
      <c r="AO1006" s="1"/>
      <c r="AP1006" s="1"/>
      <c r="AQ1006" s="1"/>
      <c r="AR1006" s="1"/>
      <c r="AS1006" s="1"/>
      <c r="AT1006" s="3"/>
      <c r="AU1006" s="1"/>
      <c r="AV1006" s="1"/>
      <c r="AW1006" s="3"/>
      <c r="AX1006" s="1"/>
      <c r="AY1006" s="1"/>
      <c r="AZ1006" s="1"/>
      <c r="BA1006" s="1"/>
      <c r="BB1006">
        <f t="shared" si="15"/>
        <v>6</v>
      </c>
      <c r="BC1006">
        <f t="array" ref="BC1006">MEDIAN(IF($BB$2:$BB$4895=BB1006, $AH$2:$AH$4895))</f>
        <v>29.083333333333002</v>
      </c>
    </row>
    <row r="1007" spans="1:55" x14ac:dyDescent="0.25">
      <c r="A1007" s="1" t="s">
        <v>6847</v>
      </c>
      <c r="B1007" s="3">
        <v>40</v>
      </c>
      <c r="C1007" s="1" t="s">
        <v>6847</v>
      </c>
      <c r="D1007" s="3">
        <v>523981</v>
      </c>
      <c r="E1007" s="1" t="s">
        <v>63</v>
      </c>
      <c r="F1007" s="1" t="s">
        <v>8355</v>
      </c>
      <c r="G1007" s="1" t="s">
        <v>1786</v>
      </c>
      <c r="H1007" s="1" t="s">
        <v>8356</v>
      </c>
      <c r="I1007" s="3">
        <v>1737312</v>
      </c>
      <c r="J1007" s="1" t="s">
        <v>67</v>
      </c>
      <c r="K1007" s="12"/>
      <c r="L1007" s="1" t="s">
        <v>6958</v>
      </c>
      <c r="M1007" s="1"/>
      <c r="N1007" s="1"/>
      <c r="O1007" s="1" t="s">
        <v>8357</v>
      </c>
      <c r="P1007" s="1" t="s">
        <v>70</v>
      </c>
      <c r="Q1007" s="1" t="s">
        <v>70</v>
      </c>
      <c r="R1007" s="1" t="s">
        <v>1786</v>
      </c>
      <c r="S1007" s="1" t="s">
        <v>8358</v>
      </c>
      <c r="T1007" s="1" t="s">
        <v>8359</v>
      </c>
      <c r="U1007" s="1" t="s">
        <v>8360</v>
      </c>
      <c r="V1007" s="1" t="s">
        <v>74</v>
      </c>
      <c r="W1007" s="1" t="s">
        <v>7438</v>
      </c>
      <c r="X1007" s="1" t="s">
        <v>1786</v>
      </c>
      <c r="Y1007" s="1" t="s">
        <v>5704</v>
      </c>
      <c r="Z1007" s="1" t="s">
        <v>1786</v>
      </c>
      <c r="AA1007" s="1" t="s">
        <v>8361</v>
      </c>
      <c r="AB1007" s="3">
        <v>1</v>
      </c>
      <c r="AC1007" s="3">
        <v>1</v>
      </c>
      <c r="AD1007" s="3">
        <v>1</v>
      </c>
      <c r="AE1007" s="3">
        <v>1</v>
      </c>
      <c r="AF1007" s="3">
        <v>0</v>
      </c>
      <c r="AG1007" s="3">
        <v>0</v>
      </c>
      <c r="AH1007" s="3">
        <v>13.616666666666999</v>
      </c>
      <c r="AI1007" s="3">
        <v>4.7333333333330003</v>
      </c>
      <c r="AJ1007" s="1" t="s">
        <v>1786</v>
      </c>
      <c r="AK1007" s="1" t="s">
        <v>6786</v>
      </c>
      <c r="AL1007" s="1"/>
      <c r="AM1007" s="1"/>
      <c r="AN1007" s="1"/>
      <c r="AO1007" s="1"/>
      <c r="AP1007" s="1"/>
      <c r="AQ1007" s="1"/>
      <c r="AR1007" s="1"/>
      <c r="AS1007" s="1"/>
      <c r="AT1007" s="3"/>
      <c r="AU1007" s="1"/>
      <c r="AV1007" s="1"/>
      <c r="AW1007" s="3"/>
      <c r="AX1007" s="1"/>
      <c r="AY1007" s="1"/>
      <c r="AZ1007" s="1" t="s">
        <v>8362</v>
      </c>
      <c r="BA1007" s="1"/>
      <c r="BB1007">
        <f t="shared" si="15"/>
        <v>6</v>
      </c>
      <c r="BC1007">
        <f t="array" ref="BC1007">MEDIAN(IF($BB$2:$BB$4895=BB1007, $AH$2:$AH$4895))</f>
        <v>29.083333333333002</v>
      </c>
    </row>
    <row r="1008" spans="1:55" x14ac:dyDescent="0.25">
      <c r="A1008" s="1" t="s">
        <v>6847</v>
      </c>
      <c r="B1008" s="3">
        <v>40</v>
      </c>
      <c r="C1008" s="1" t="s">
        <v>6847</v>
      </c>
      <c r="D1008" s="3">
        <v>541870</v>
      </c>
      <c r="E1008" s="1" t="s">
        <v>63</v>
      </c>
      <c r="F1008" s="1" t="s">
        <v>8363</v>
      </c>
      <c r="G1008" s="1" t="s">
        <v>1805</v>
      </c>
      <c r="H1008" s="1" t="s">
        <v>1578</v>
      </c>
      <c r="I1008" s="3">
        <v>1739031</v>
      </c>
      <c r="J1008" s="1" t="s">
        <v>67</v>
      </c>
      <c r="K1008" s="12"/>
      <c r="L1008" s="1" t="s">
        <v>6958</v>
      </c>
      <c r="M1008" s="1"/>
      <c r="N1008" s="1"/>
      <c r="O1008" s="1" t="s">
        <v>8364</v>
      </c>
      <c r="P1008" s="1" t="s">
        <v>70</v>
      </c>
      <c r="Q1008" s="1" t="s">
        <v>70</v>
      </c>
      <c r="R1008" s="1" t="s">
        <v>1805</v>
      </c>
      <c r="S1008" s="1" t="s">
        <v>8365</v>
      </c>
      <c r="T1008" s="1" t="s">
        <v>8366</v>
      </c>
      <c r="U1008" s="1" t="s">
        <v>6888</v>
      </c>
      <c r="V1008" s="1" t="s">
        <v>74</v>
      </c>
      <c r="W1008" s="1" t="s">
        <v>6962</v>
      </c>
      <c r="X1008" s="1" t="s">
        <v>1805</v>
      </c>
      <c r="Y1008" s="1" t="s">
        <v>8367</v>
      </c>
      <c r="Z1008" s="1" t="s">
        <v>1805</v>
      </c>
      <c r="AA1008" s="1" t="s">
        <v>8368</v>
      </c>
      <c r="AB1008" s="3">
        <v>1</v>
      </c>
      <c r="AC1008" s="3">
        <v>1</v>
      </c>
      <c r="AD1008" s="3">
        <v>1</v>
      </c>
      <c r="AE1008" s="3">
        <v>1</v>
      </c>
      <c r="AF1008" s="3">
        <v>0</v>
      </c>
      <c r="AG1008" s="3">
        <v>0</v>
      </c>
      <c r="AH1008" s="3">
        <v>14.016666666667</v>
      </c>
      <c r="AI1008" s="3">
        <v>2.6333333333329998</v>
      </c>
      <c r="AJ1008" s="1" t="s">
        <v>1805</v>
      </c>
      <c r="AK1008" s="1" t="s">
        <v>8369</v>
      </c>
      <c r="AL1008" s="1"/>
      <c r="AM1008" s="1"/>
      <c r="AN1008" s="1"/>
      <c r="AO1008" s="1"/>
      <c r="AP1008" s="1"/>
      <c r="AQ1008" s="1"/>
      <c r="AR1008" s="1"/>
      <c r="AS1008" s="1"/>
      <c r="AT1008" s="3"/>
      <c r="AU1008" s="1"/>
      <c r="AV1008" s="1"/>
      <c r="AW1008" s="3"/>
      <c r="AX1008" s="1"/>
      <c r="AY1008" s="1"/>
      <c r="AZ1008" s="1"/>
      <c r="BA1008" s="1"/>
      <c r="BB1008">
        <f t="shared" si="15"/>
        <v>6</v>
      </c>
      <c r="BC1008">
        <f t="array" ref="BC1008">MEDIAN(IF($BB$2:$BB$4895=BB1008, $AH$2:$AH$4895))</f>
        <v>29.083333333333002</v>
      </c>
    </row>
    <row r="1009" spans="1:55" x14ac:dyDescent="0.25">
      <c r="A1009" s="1" t="s">
        <v>6847</v>
      </c>
      <c r="B1009" s="3">
        <v>40</v>
      </c>
      <c r="C1009" s="1" t="s">
        <v>6847</v>
      </c>
      <c r="D1009" s="3">
        <v>542320</v>
      </c>
      <c r="E1009" s="1" t="s">
        <v>63</v>
      </c>
      <c r="F1009" s="1" t="s">
        <v>8370</v>
      </c>
      <c r="G1009" s="1" t="s">
        <v>1805</v>
      </c>
      <c r="H1009" s="1" t="s">
        <v>8371</v>
      </c>
      <c r="I1009" s="3">
        <v>1739093</v>
      </c>
      <c r="J1009" s="1" t="s">
        <v>67</v>
      </c>
      <c r="K1009" s="12"/>
      <c r="L1009" s="1" t="s">
        <v>7383</v>
      </c>
      <c r="M1009" s="1"/>
      <c r="N1009" s="1"/>
      <c r="O1009" s="1" t="s">
        <v>8372</v>
      </c>
      <c r="P1009" s="1" t="s">
        <v>70</v>
      </c>
      <c r="Q1009" s="1" t="s">
        <v>70</v>
      </c>
      <c r="R1009" s="1" t="s">
        <v>1805</v>
      </c>
      <c r="S1009" s="1" t="s">
        <v>8373</v>
      </c>
      <c r="T1009" s="1" t="s">
        <v>8374</v>
      </c>
      <c r="U1009" s="1" t="s">
        <v>8375</v>
      </c>
      <c r="V1009" s="1" t="s">
        <v>74</v>
      </c>
      <c r="W1009" s="1" t="s">
        <v>6962</v>
      </c>
      <c r="X1009" s="1" t="s">
        <v>1805</v>
      </c>
      <c r="Y1009" s="1" t="s">
        <v>8376</v>
      </c>
      <c r="Z1009" s="1" t="s">
        <v>1805</v>
      </c>
      <c r="AA1009" s="1" t="s">
        <v>8377</v>
      </c>
      <c r="AB1009" s="3">
        <v>1</v>
      </c>
      <c r="AC1009" s="3">
        <v>1</v>
      </c>
      <c r="AD1009" s="3">
        <v>1</v>
      </c>
      <c r="AE1009" s="3">
        <v>1</v>
      </c>
      <c r="AF1009" s="3">
        <v>0</v>
      </c>
      <c r="AG1009" s="3">
        <v>0</v>
      </c>
      <c r="AH1009" s="3">
        <v>34.183333333333003</v>
      </c>
      <c r="AI1009" s="3">
        <v>17.916666666666998</v>
      </c>
      <c r="AJ1009" s="1" t="s">
        <v>1805</v>
      </c>
      <c r="AK1009" s="1" t="s">
        <v>8378</v>
      </c>
      <c r="AL1009" s="1"/>
      <c r="AM1009" s="1"/>
      <c r="AN1009" s="1"/>
      <c r="AO1009" s="1"/>
      <c r="AP1009" s="1"/>
      <c r="AQ1009" s="1"/>
      <c r="AR1009" s="1"/>
      <c r="AS1009" s="1"/>
      <c r="AT1009" s="3"/>
      <c r="AU1009" s="1"/>
      <c r="AV1009" s="1"/>
      <c r="AW1009" s="3"/>
      <c r="AX1009" s="1"/>
      <c r="AY1009" s="1"/>
      <c r="AZ1009" s="1" t="s">
        <v>8379</v>
      </c>
      <c r="BA1009" s="1"/>
      <c r="BB1009">
        <f t="shared" si="15"/>
        <v>6</v>
      </c>
      <c r="BC1009">
        <f t="array" ref="BC1009">MEDIAN(IF($BB$2:$BB$4895=BB1009, $AH$2:$AH$4895))</f>
        <v>29.083333333333002</v>
      </c>
    </row>
    <row r="1010" spans="1:55" x14ac:dyDescent="0.25">
      <c r="A1010" s="1" t="s">
        <v>6847</v>
      </c>
      <c r="B1010" s="3">
        <v>42</v>
      </c>
      <c r="C1010" s="1" t="s">
        <v>6848</v>
      </c>
      <c r="D1010" s="3">
        <v>543764</v>
      </c>
      <c r="E1010" s="1" t="s">
        <v>63</v>
      </c>
      <c r="F1010" s="1" t="s">
        <v>1332</v>
      </c>
      <c r="G1010" s="1" t="s">
        <v>1805</v>
      </c>
      <c r="H1010" s="1" t="s">
        <v>8380</v>
      </c>
      <c r="I1010" s="3">
        <v>1739217</v>
      </c>
      <c r="J1010" s="1" t="s">
        <v>67</v>
      </c>
      <c r="K1010" s="12"/>
      <c r="L1010" s="1" t="s">
        <v>6851</v>
      </c>
      <c r="M1010" s="1"/>
      <c r="N1010" s="1"/>
      <c r="O1010" s="1" t="s">
        <v>8381</v>
      </c>
      <c r="P1010" s="1" t="s">
        <v>70</v>
      </c>
      <c r="Q1010" s="1" t="s">
        <v>70</v>
      </c>
      <c r="R1010" s="1" t="s">
        <v>1805</v>
      </c>
      <c r="S1010" s="1" t="s">
        <v>8382</v>
      </c>
      <c r="T1010" s="1" t="s">
        <v>8383</v>
      </c>
      <c r="U1010" s="1" t="s">
        <v>1337</v>
      </c>
      <c r="V1010" s="1" t="s">
        <v>74</v>
      </c>
      <c r="W1010" s="1" t="s">
        <v>7011</v>
      </c>
      <c r="X1010" s="1" t="s">
        <v>1805</v>
      </c>
      <c r="Y1010" s="1" t="s">
        <v>8384</v>
      </c>
      <c r="Z1010" s="1" t="s">
        <v>1805</v>
      </c>
      <c r="AA1010" s="1" t="s">
        <v>8385</v>
      </c>
      <c r="AB1010" s="3">
        <v>1</v>
      </c>
      <c r="AC1010" s="3">
        <v>1</v>
      </c>
      <c r="AD1010" s="3">
        <v>1</v>
      </c>
      <c r="AE1010" s="3">
        <v>1</v>
      </c>
      <c r="AF1010" s="3">
        <v>0</v>
      </c>
      <c r="AG1010" s="3">
        <v>0</v>
      </c>
      <c r="AH1010" s="3">
        <v>7.7166666666669999</v>
      </c>
      <c r="AI1010" s="3">
        <v>7.65</v>
      </c>
      <c r="AJ1010" s="1" t="s">
        <v>1805</v>
      </c>
      <c r="AK1010" s="1" t="s">
        <v>8386</v>
      </c>
      <c r="AL1010" s="1"/>
      <c r="AM1010" s="1"/>
      <c r="AN1010" s="1"/>
      <c r="AO1010" s="1"/>
      <c r="AP1010" s="1"/>
      <c r="AQ1010" s="1"/>
      <c r="AR1010" s="1"/>
      <c r="AS1010" s="1"/>
      <c r="AT1010" s="3"/>
      <c r="AU1010" s="1"/>
      <c r="AV1010" s="1"/>
      <c r="AW1010" s="3"/>
      <c r="AX1010" s="1"/>
      <c r="AY1010" s="1"/>
      <c r="AZ1010" s="1" t="s">
        <v>8387</v>
      </c>
      <c r="BA1010" s="1"/>
      <c r="BB1010">
        <f t="shared" si="15"/>
        <v>6</v>
      </c>
      <c r="BC1010">
        <f t="array" ref="BC1010">MEDIAN(IF($BB$2:$BB$4895=BB1010, $AH$2:$AH$4895))</f>
        <v>29.083333333333002</v>
      </c>
    </row>
    <row r="1011" spans="1:55" x14ac:dyDescent="0.25">
      <c r="A1011" s="1" t="s">
        <v>6847</v>
      </c>
      <c r="B1011" s="3">
        <v>42</v>
      </c>
      <c r="C1011" s="1" t="s">
        <v>6848</v>
      </c>
      <c r="D1011" s="3">
        <v>545599</v>
      </c>
      <c r="E1011" s="1" t="s">
        <v>63</v>
      </c>
      <c r="F1011" s="1" t="s">
        <v>8388</v>
      </c>
      <c r="G1011" s="1" t="s">
        <v>1805</v>
      </c>
      <c r="H1011" s="1" t="s">
        <v>8389</v>
      </c>
      <c r="I1011" s="3">
        <v>1739461</v>
      </c>
      <c r="J1011" s="1" t="s">
        <v>67</v>
      </c>
      <c r="K1011" s="12"/>
      <c r="L1011" s="1" t="s">
        <v>6998</v>
      </c>
      <c r="M1011" s="1"/>
      <c r="N1011" s="1"/>
      <c r="O1011" s="1" t="s">
        <v>8390</v>
      </c>
      <c r="P1011" s="1" t="s">
        <v>70</v>
      </c>
      <c r="Q1011" s="1" t="s">
        <v>70</v>
      </c>
      <c r="R1011" s="1" t="s">
        <v>1805</v>
      </c>
      <c r="S1011" s="1" t="s">
        <v>8391</v>
      </c>
      <c r="T1011" s="1" t="s">
        <v>8392</v>
      </c>
      <c r="U1011" s="1" t="s">
        <v>5513</v>
      </c>
      <c r="V1011" s="1" t="s">
        <v>74</v>
      </c>
      <c r="W1011" s="1" t="s">
        <v>6877</v>
      </c>
      <c r="X1011" s="1" t="s">
        <v>1829</v>
      </c>
      <c r="Y1011" s="1" t="s">
        <v>955</v>
      </c>
      <c r="Z1011" s="1" t="s">
        <v>1805</v>
      </c>
      <c r="AA1011" s="1" t="s">
        <v>8393</v>
      </c>
      <c r="AB1011" s="3">
        <v>1</v>
      </c>
      <c r="AC1011" s="3">
        <v>1</v>
      </c>
      <c r="AD1011" s="3">
        <v>1</v>
      </c>
      <c r="AE1011" s="3">
        <v>1</v>
      </c>
      <c r="AF1011" s="3">
        <v>0</v>
      </c>
      <c r="AG1011" s="3">
        <v>0</v>
      </c>
      <c r="AH1011" s="3">
        <v>47.45</v>
      </c>
      <c r="AI1011" s="3">
        <v>15.333333333333</v>
      </c>
      <c r="AJ1011" s="1" t="s">
        <v>1805</v>
      </c>
      <c r="AK1011" s="1" t="s">
        <v>8394</v>
      </c>
      <c r="AL1011" s="1"/>
      <c r="AM1011" s="1"/>
      <c r="AN1011" s="1"/>
      <c r="AO1011" s="1"/>
      <c r="AP1011" s="1"/>
      <c r="AQ1011" s="1"/>
      <c r="AR1011" s="1"/>
      <c r="AS1011" s="1"/>
      <c r="AT1011" s="3"/>
      <c r="AU1011" s="1"/>
      <c r="AV1011" s="1"/>
      <c r="AW1011" s="3"/>
      <c r="AX1011" s="1"/>
      <c r="AY1011" s="1"/>
      <c r="AZ1011" s="1" t="s">
        <v>8395</v>
      </c>
      <c r="BA1011" s="1"/>
      <c r="BB1011">
        <f t="shared" si="15"/>
        <v>6</v>
      </c>
      <c r="BC1011">
        <f t="array" ref="BC1011">MEDIAN(IF($BB$2:$BB$4895=BB1011, $AH$2:$AH$4895))</f>
        <v>29.083333333333002</v>
      </c>
    </row>
    <row r="1012" spans="1:55" x14ac:dyDescent="0.25">
      <c r="A1012" s="1" t="s">
        <v>6847</v>
      </c>
      <c r="B1012" s="3">
        <v>42</v>
      </c>
      <c r="C1012" s="1" t="s">
        <v>6848</v>
      </c>
      <c r="D1012" s="3">
        <v>545617</v>
      </c>
      <c r="E1012" s="1" t="s">
        <v>91</v>
      </c>
      <c r="F1012" s="1" t="s">
        <v>4503</v>
      </c>
      <c r="G1012" s="1" t="s">
        <v>1805</v>
      </c>
      <c r="H1012" s="1" t="s">
        <v>8396</v>
      </c>
      <c r="I1012" s="3">
        <v>545617</v>
      </c>
      <c r="J1012" s="1" t="s">
        <v>67</v>
      </c>
      <c r="K1012" s="12"/>
      <c r="L1012" s="1" t="s">
        <v>6861</v>
      </c>
      <c r="M1012" s="1"/>
      <c r="N1012" s="1"/>
      <c r="O1012" s="1" t="s">
        <v>8397</v>
      </c>
      <c r="P1012" s="1" t="s">
        <v>70</v>
      </c>
      <c r="Q1012" s="1" t="s">
        <v>70</v>
      </c>
      <c r="R1012" s="1" t="s">
        <v>1805</v>
      </c>
      <c r="S1012" s="1" t="s">
        <v>8398</v>
      </c>
      <c r="T1012" s="1" t="s">
        <v>8399</v>
      </c>
      <c r="U1012" s="1" t="s">
        <v>6865</v>
      </c>
      <c r="V1012" s="1" t="s">
        <v>2229</v>
      </c>
      <c r="W1012" s="1" t="s">
        <v>8400</v>
      </c>
      <c r="X1012" s="1" t="s">
        <v>1805</v>
      </c>
      <c r="Y1012" s="1" t="s">
        <v>8401</v>
      </c>
      <c r="Z1012" s="1" t="s">
        <v>1805</v>
      </c>
      <c r="AA1012" s="1" t="s">
        <v>8402</v>
      </c>
      <c r="AB1012" s="3">
        <v>1</v>
      </c>
      <c r="AC1012" s="3">
        <v>1</v>
      </c>
      <c r="AD1012" s="3">
        <v>1</v>
      </c>
      <c r="AE1012" s="3">
        <v>1</v>
      </c>
      <c r="AF1012" s="3">
        <v>0</v>
      </c>
      <c r="AG1012" s="3">
        <v>0</v>
      </c>
      <c r="AH1012" s="3">
        <v>33.6</v>
      </c>
      <c r="AI1012" s="3">
        <v>14.983333333333</v>
      </c>
      <c r="AJ1012" s="1" t="s">
        <v>1805</v>
      </c>
      <c r="AK1012" s="1" t="s">
        <v>8403</v>
      </c>
      <c r="AL1012" s="1"/>
      <c r="AM1012" s="1"/>
      <c r="AN1012" s="1"/>
      <c r="AO1012" s="1"/>
      <c r="AP1012" s="1"/>
      <c r="AQ1012" s="1"/>
      <c r="AR1012" s="1"/>
      <c r="AS1012" s="1"/>
      <c r="AT1012" s="3"/>
      <c r="AU1012" s="1"/>
      <c r="AV1012" s="1"/>
      <c r="AW1012" s="3"/>
      <c r="AX1012" s="1"/>
      <c r="AY1012" s="1"/>
      <c r="AZ1012" s="1"/>
      <c r="BA1012" s="1" t="s">
        <v>8404</v>
      </c>
      <c r="BB1012">
        <f t="shared" si="15"/>
        <v>6</v>
      </c>
      <c r="BC1012">
        <f t="array" ref="BC1012">MEDIAN(IF($BB$2:$BB$4895=BB1012, $AH$2:$AH$4895))</f>
        <v>29.083333333333002</v>
      </c>
    </row>
    <row r="1013" spans="1:55" x14ac:dyDescent="0.25">
      <c r="A1013" s="1" t="s">
        <v>6847</v>
      </c>
      <c r="B1013" s="3">
        <v>42</v>
      </c>
      <c r="C1013" s="1" t="s">
        <v>6848</v>
      </c>
      <c r="D1013" s="3">
        <v>546467</v>
      </c>
      <c r="E1013" s="1" t="s">
        <v>63</v>
      </c>
      <c r="F1013" s="1" t="s">
        <v>8388</v>
      </c>
      <c r="G1013" s="1" t="s">
        <v>1829</v>
      </c>
      <c r="H1013" s="1" t="s">
        <v>8405</v>
      </c>
      <c r="I1013" s="3">
        <v>1739547</v>
      </c>
      <c r="J1013" s="1" t="s">
        <v>67</v>
      </c>
      <c r="K1013" s="12"/>
      <c r="L1013" s="1" t="s">
        <v>6998</v>
      </c>
      <c r="M1013" s="1"/>
      <c r="N1013" s="1"/>
      <c r="O1013" s="1" t="s">
        <v>8406</v>
      </c>
      <c r="P1013" s="1" t="s">
        <v>70</v>
      </c>
      <c r="Q1013" s="1" t="s">
        <v>70</v>
      </c>
      <c r="R1013" s="1" t="s">
        <v>1829</v>
      </c>
      <c r="S1013" s="1" t="s">
        <v>8407</v>
      </c>
      <c r="T1013" s="1" t="s">
        <v>8408</v>
      </c>
      <c r="U1013" s="1" t="s">
        <v>5513</v>
      </c>
      <c r="V1013" s="1" t="s">
        <v>74</v>
      </c>
      <c r="W1013" s="1" t="s">
        <v>6877</v>
      </c>
      <c r="X1013" s="1" t="s">
        <v>1829</v>
      </c>
      <c r="Y1013" s="1" t="s">
        <v>8409</v>
      </c>
      <c r="Z1013" s="1" t="s">
        <v>1829</v>
      </c>
      <c r="AA1013" s="1" t="s">
        <v>8410</v>
      </c>
      <c r="AB1013" s="3">
        <v>1</v>
      </c>
      <c r="AC1013" s="3">
        <v>0</v>
      </c>
      <c r="AD1013" s="3">
        <v>1</v>
      </c>
      <c r="AE1013" s="3">
        <v>1</v>
      </c>
      <c r="AF1013" s="3">
        <v>0</v>
      </c>
      <c r="AG1013" s="3">
        <v>0</v>
      </c>
      <c r="AH1013" s="3">
        <v>67.099999999999994</v>
      </c>
      <c r="AI1013" s="3">
        <v>7.85</v>
      </c>
      <c r="AJ1013" s="1" t="s">
        <v>1829</v>
      </c>
      <c r="AK1013" s="1" t="s">
        <v>8411</v>
      </c>
      <c r="AL1013" s="1"/>
      <c r="AM1013" s="1"/>
      <c r="AN1013" s="1"/>
      <c r="AO1013" s="1"/>
      <c r="AP1013" s="1"/>
      <c r="AQ1013" s="1"/>
      <c r="AR1013" s="1"/>
      <c r="AS1013" s="1"/>
      <c r="AT1013" s="3"/>
      <c r="AU1013" s="1"/>
      <c r="AV1013" s="1"/>
      <c r="AW1013" s="3"/>
      <c r="AX1013" s="1"/>
      <c r="AY1013" s="1"/>
      <c r="AZ1013" s="1" t="s">
        <v>8412</v>
      </c>
      <c r="BA1013" s="1"/>
      <c r="BB1013">
        <f t="shared" si="15"/>
        <v>6</v>
      </c>
      <c r="BC1013">
        <f t="array" ref="BC1013">MEDIAN(IF($BB$2:$BB$4895=BB1013, $AH$2:$AH$4895))</f>
        <v>29.083333333333002</v>
      </c>
    </row>
    <row r="1014" spans="1:55" x14ac:dyDescent="0.25">
      <c r="A1014" s="1" t="s">
        <v>6847</v>
      </c>
      <c r="B1014" s="3">
        <v>42</v>
      </c>
      <c r="C1014" s="1" t="s">
        <v>6848</v>
      </c>
      <c r="D1014" s="3">
        <v>552614</v>
      </c>
      <c r="E1014" s="1" t="s">
        <v>63</v>
      </c>
      <c r="F1014" s="1" t="s">
        <v>8413</v>
      </c>
      <c r="G1014" s="1" t="s">
        <v>1829</v>
      </c>
      <c r="H1014" s="1" t="s">
        <v>8414</v>
      </c>
      <c r="I1014" s="3">
        <v>1740471</v>
      </c>
      <c r="J1014" s="1" t="s">
        <v>67</v>
      </c>
      <c r="K1014" s="12"/>
      <c r="L1014" s="1" t="s">
        <v>6979</v>
      </c>
      <c r="M1014" s="1"/>
      <c r="N1014" s="1"/>
      <c r="O1014" s="1" t="s">
        <v>8415</v>
      </c>
      <c r="P1014" s="1" t="s">
        <v>70</v>
      </c>
      <c r="Q1014" s="1" t="s">
        <v>70</v>
      </c>
      <c r="R1014" s="1" t="s">
        <v>1829</v>
      </c>
      <c r="S1014" s="1" t="s">
        <v>8416</v>
      </c>
      <c r="T1014" s="1" t="s">
        <v>8417</v>
      </c>
      <c r="U1014" s="1" t="s">
        <v>5269</v>
      </c>
      <c r="V1014" s="1" t="s">
        <v>74</v>
      </c>
      <c r="W1014" s="1" t="s">
        <v>6877</v>
      </c>
      <c r="X1014" s="1" t="s">
        <v>1829</v>
      </c>
      <c r="Y1014" s="1" t="s">
        <v>8418</v>
      </c>
      <c r="Z1014" s="1" t="s">
        <v>1829</v>
      </c>
      <c r="AA1014" s="1" t="s">
        <v>8419</v>
      </c>
      <c r="AB1014" s="3">
        <v>1</v>
      </c>
      <c r="AC1014" s="3">
        <v>1</v>
      </c>
      <c r="AD1014" s="3">
        <v>1</v>
      </c>
      <c r="AE1014" s="3">
        <v>1</v>
      </c>
      <c r="AF1014" s="3">
        <v>0</v>
      </c>
      <c r="AG1014" s="3">
        <v>0</v>
      </c>
      <c r="AH1014" s="3">
        <v>34.433333333333003</v>
      </c>
      <c r="AI1014" s="3">
        <v>3.85</v>
      </c>
      <c r="AJ1014" s="1" t="s">
        <v>1829</v>
      </c>
      <c r="AK1014" s="1" t="s">
        <v>8420</v>
      </c>
      <c r="AL1014" s="1"/>
      <c r="AM1014" s="1"/>
      <c r="AN1014" s="1"/>
      <c r="AO1014" s="1"/>
      <c r="AP1014" s="1"/>
      <c r="AQ1014" s="1"/>
      <c r="AR1014" s="1"/>
      <c r="AS1014" s="1"/>
      <c r="AT1014" s="3"/>
      <c r="AU1014" s="1"/>
      <c r="AV1014" s="1"/>
      <c r="AW1014" s="3"/>
      <c r="AX1014" s="1"/>
      <c r="AY1014" s="1"/>
      <c r="AZ1014" s="1" t="s">
        <v>8421</v>
      </c>
      <c r="BA1014" s="1"/>
      <c r="BB1014">
        <f t="shared" si="15"/>
        <v>6</v>
      </c>
      <c r="BC1014">
        <f t="array" ref="BC1014">MEDIAN(IF($BB$2:$BB$4895=BB1014, $AH$2:$AH$4895))</f>
        <v>29.083333333333002</v>
      </c>
    </row>
    <row r="1015" spans="1:55" x14ac:dyDescent="0.25">
      <c r="A1015" s="1" t="s">
        <v>6847</v>
      </c>
      <c r="B1015" s="3">
        <v>42</v>
      </c>
      <c r="C1015" s="1" t="s">
        <v>6848</v>
      </c>
      <c r="D1015" s="3">
        <v>569899</v>
      </c>
      <c r="E1015" s="1" t="s">
        <v>63</v>
      </c>
      <c r="F1015" s="1" t="s">
        <v>8422</v>
      </c>
      <c r="G1015" s="1" t="s">
        <v>1863</v>
      </c>
      <c r="H1015" s="1" t="s">
        <v>8423</v>
      </c>
      <c r="I1015" s="3">
        <v>1742218</v>
      </c>
      <c r="J1015" s="1" t="s">
        <v>67</v>
      </c>
      <c r="K1015" s="12"/>
      <c r="L1015" s="1" t="s">
        <v>6851</v>
      </c>
      <c r="M1015" s="1"/>
      <c r="N1015" s="1"/>
      <c r="O1015" s="1" t="s">
        <v>8424</v>
      </c>
      <c r="P1015" s="1" t="s">
        <v>70</v>
      </c>
      <c r="Q1015" s="1" t="s">
        <v>70</v>
      </c>
      <c r="R1015" s="1" t="s">
        <v>1863</v>
      </c>
      <c r="S1015" s="1" t="s">
        <v>8425</v>
      </c>
      <c r="T1015" s="1" t="s">
        <v>8426</v>
      </c>
      <c r="U1015" s="1" t="s">
        <v>6876</v>
      </c>
      <c r="V1015" s="1" t="s">
        <v>74</v>
      </c>
      <c r="W1015" s="1" t="s">
        <v>6877</v>
      </c>
      <c r="X1015" s="1" t="s">
        <v>1863</v>
      </c>
      <c r="Y1015" s="1" t="s">
        <v>1958</v>
      </c>
      <c r="Z1015" s="1" t="s">
        <v>1863</v>
      </c>
      <c r="AA1015" s="1" t="s">
        <v>8427</v>
      </c>
      <c r="AB1015" s="3">
        <v>1</v>
      </c>
      <c r="AC1015" s="3">
        <v>1</v>
      </c>
      <c r="AD1015" s="3">
        <v>1</v>
      </c>
      <c r="AE1015" s="3">
        <v>1</v>
      </c>
      <c r="AF1015" s="3">
        <v>0</v>
      </c>
      <c r="AG1015" s="3">
        <v>0</v>
      </c>
      <c r="AH1015" s="3">
        <v>45.333333333333002</v>
      </c>
      <c r="AI1015" s="3">
        <v>2.8166666666669999</v>
      </c>
      <c r="AJ1015" s="1" t="s">
        <v>1863</v>
      </c>
      <c r="AK1015" s="1" t="s">
        <v>8428</v>
      </c>
      <c r="AL1015" s="1"/>
      <c r="AM1015" s="1"/>
      <c r="AN1015" s="1"/>
      <c r="AO1015" s="1"/>
      <c r="AP1015" s="1"/>
      <c r="AQ1015" s="1"/>
      <c r="AR1015" s="1"/>
      <c r="AS1015" s="1"/>
      <c r="AT1015" s="3"/>
      <c r="AU1015" s="1"/>
      <c r="AV1015" s="1"/>
      <c r="AW1015" s="3"/>
      <c r="AX1015" s="1"/>
      <c r="AY1015" s="1"/>
      <c r="AZ1015" s="1" t="s">
        <v>8429</v>
      </c>
      <c r="BA1015" s="1"/>
      <c r="BB1015">
        <f t="shared" si="15"/>
        <v>6</v>
      </c>
      <c r="BC1015">
        <f t="array" ref="BC1015">MEDIAN(IF($BB$2:$BB$4895=BB1015, $AH$2:$AH$4895))</f>
        <v>29.083333333333002</v>
      </c>
    </row>
    <row r="1016" spans="1:55" x14ac:dyDescent="0.25">
      <c r="A1016" s="1" t="s">
        <v>6847</v>
      </c>
      <c r="B1016" s="3">
        <v>42</v>
      </c>
      <c r="C1016" s="1" t="s">
        <v>6848</v>
      </c>
      <c r="D1016" s="3">
        <v>571119</v>
      </c>
      <c r="E1016" s="1" t="s">
        <v>63</v>
      </c>
      <c r="F1016" s="1" t="s">
        <v>8430</v>
      </c>
      <c r="G1016" s="1" t="s">
        <v>1863</v>
      </c>
      <c r="H1016" s="1" t="s">
        <v>8431</v>
      </c>
      <c r="I1016" s="3">
        <v>1742344</v>
      </c>
      <c r="J1016" s="1" t="s">
        <v>67</v>
      </c>
      <c r="K1016" s="12"/>
      <c r="L1016" s="1" t="s">
        <v>6861</v>
      </c>
      <c r="M1016" s="1"/>
      <c r="N1016" s="1"/>
      <c r="O1016" s="1" t="s">
        <v>8432</v>
      </c>
      <c r="P1016" s="1" t="s">
        <v>70</v>
      </c>
      <c r="Q1016" s="1" t="s">
        <v>70</v>
      </c>
      <c r="R1016" s="1" t="s">
        <v>1863</v>
      </c>
      <c r="S1016" s="1" t="s">
        <v>8433</v>
      </c>
      <c r="T1016" s="1" t="s">
        <v>8434</v>
      </c>
      <c r="U1016" s="1" t="s">
        <v>6865</v>
      </c>
      <c r="V1016" s="1" t="s">
        <v>74</v>
      </c>
      <c r="W1016" s="1" t="s">
        <v>8435</v>
      </c>
      <c r="X1016" s="1" t="s">
        <v>1863</v>
      </c>
      <c r="Y1016" s="1" t="s">
        <v>1378</v>
      </c>
      <c r="Z1016" s="1" t="s">
        <v>1863</v>
      </c>
      <c r="AA1016" s="1" t="s">
        <v>8436</v>
      </c>
      <c r="AB1016" s="3">
        <v>1</v>
      </c>
      <c r="AC1016" s="3">
        <v>1</v>
      </c>
      <c r="AD1016" s="3">
        <v>1</v>
      </c>
      <c r="AE1016" s="3">
        <v>1</v>
      </c>
      <c r="AF1016" s="3">
        <v>0</v>
      </c>
      <c r="AG1016" s="3">
        <v>0</v>
      </c>
      <c r="AH1016" s="3">
        <v>26.25</v>
      </c>
      <c r="AI1016" s="3">
        <v>6.3833333333329998</v>
      </c>
      <c r="AJ1016" s="1" t="s">
        <v>1863</v>
      </c>
      <c r="AK1016" s="1" t="s">
        <v>8437</v>
      </c>
      <c r="AL1016" s="1"/>
      <c r="AM1016" s="1"/>
      <c r="AN1016" s="1"/>
      <c r="AO1016" s="1"/>
      <c r="AP1016" s="1"/>
      <c r="AQ1016" s="1"/>
      <c r="AR1016" s="1"/>
      <c r="AS1016" s="1"/>
      <c r="AT1016" s="3"/>
      <c r="AU1016" s="1"/>
      <c r="AV1016" s="1"/>
      <c r="AW1016" s="3"/>
      <c r="AX1016" s="1"/>
      <c r="AY1016" s="1"/>
      <c r="AZ1016" s="1" t="s">
        <v>8438</v>
      </c>
      <c r="BA1016" s="1"/>
      <c r="BB1016">
        <f t="shared" si="15"/>
        <v>6</v>
      </c>
      <c r="BC1016">
        <f t="array" ref="BC1016">MEDIAN(IF($BB$2:$BB$4895=BB1016, $AH$2:$AH$4895))</f>
        <v>29.083333333333002</v>
      </c>
    </row>
    <row r="1017" spans="1:55" x14ac:dyDescent="0.25">
      <c r="A1017" s="1" t="s">
        <v>6847</v>
      </c>
      <c r="B1017" s="3">
        <v>42</v>
      </c>
      <c r="C1017" s="1" t="s">
        <v>6848</v>
      </c>
      <c r="D1017" s="3">
        <v>574553</v>
      </c>
      <c r="E1017" s="1" t="s">
        <v>63</v>
      </c>
      <c r="F1017" s="1" t="s">
        <v>8439</v>
      </c>
      <c r="G1017" s="1" t="s">
        <v>1920</v>
      </c>
      <c r="H1017" s="1" t="s">
        <v>6938</v>
      </c>
      <c r="I1017" s="3">
        <v>1742564</v>
      </c>
      <c r="J1017" s="1" t="s">
        <v>67</v>
      </c>
      <c r="K1017" s="12"/>
      <c r="L1017" s="1" t="s">
        <v>6861</v>
      </c>
      <c r="M1017" s="1"/>
      <c r="N1017" s="1"/>
      <c r="O1017" s="1" t="s">
        <v>8440</v>
      </c>
      <c r="P1017" s="1" t="s">
        <v>70</v>
      </c>
      <c r="Q1017" s="1" t="s">
        <v>70</v>
      </c>
      <c r="R1017" s="1" t="s">
        <v>1920</v>
      </c>
      <c r="S1017" s="1" t="s">
        <v>8441</v>
      </c>
      <c r="T1017" s="1" t="s">
        <v>8442</v>
      </c>
      <c r="U1017" s="1" t="s">
        <v>6865</v>
      </c>
      <c r="V1017" s="1" t="s">
        <v>74</v>
      </c>
      <c r="W1017" s="1" t="s">
        <v>8435</v>
      </c>
      <c r="X1017" s="1" t="s">
        <v>1920</v>
      </c>
      <c r="Y1017" s="1" t="s">
        <v>4308</v>
      </c>
      <c r="Z1017" s="1" t="s">
        <v>1920</v>
      </c>
      <c r="AA1017" s="1" t="s">
        <v>8443</v>
      </c>
      <c r="AB1017" s="3">
        <v>1</v>
      </c>
      <c r="AC1017" s="3">
        <v>1</v>
      </c>
      <c r="AD1017" s="3">
        <v>1</v>
      </c>
      <c r="AE1017" s="3">
        <v>1</v>
      </c>
      <c r="AF1017" s="3">
        <v>0</v>
      </c>
      <c r="AG1017" s="3">
        <v>0</v>
      </c>
      <c r="AH1017" s="3">
        <v>19.316666666667</v>
      </c>
      <c r="AI1017" s="3">
        <v>2.333333333333</v>
      </c>
      <c r="AJ1017" s="1" t="s">
        <v>1920</v>
      </c>
      <c r="AK1017" s="1" t="s">
        <v>8444</v>
      </c>
      <c r="AL1017" s="1"/>
      <c r="AM1017" s="1"/>
      <c r="AN1017" s="1"/>
      <c r="AO1017" s="1"/>
      <c r="AP1017" s="1"/>
      <c r="AQ1017" s="1"/>
      <c r="AR1017" s="1"/>
      <c r="AS1017" s="1"/>
      <c r="AT1017" s="3"/>
      <c r="AU1017" s="1"/>
      <c r="AV1017" s="1"/>
      <c r="AW1017" s="3"/>
      <c r="AX1017" s="1"/>
      <c r="AY1017" s="1"/>
      <c r="AZ1017" s="1"/>
      <c r="BA1017" s="1"/>
      <c r="BB1017">
        <f t="shared" si="15"/>
        <v>6</v>
      </c>
      <c r="BC1017">
        <f t="array" ref="BC1017">MEDIAN(IF($BB$2:$BB$4895=BB1017, $AH$2:$AH$4895))</f>
        <v>29.083333333333002</v>
      </c>
    </row>
    <row r="1018" spans="1:55" x14ac:dyDescent="0.25">
      <c r="A1018" s="1" t="s">
        <v>6847</v>
      </c>
      <c r="B1018" s="3">
        <v>40</v>
      </c>
      <c r="C1018" s="1" t="s">
        <v>6847</v>
      </c>
      <c r="D1018" s="3">
        <v>586678</v>
      </c>
      <c r="E1018" s="1" t="s">
        <v>91</v>
      </c>
      <c r="F1018" s="1" t="s">
        <v>1332</v>
      </c>
      <c r="G1018" s="1" t="s">
        <v>1943</v>
      </c>
      <c r="H1018" s="1" t="s">
        <v>8445</v>
      </c>
      <c r="I1018" s="3">
        <v>586678</v>
      </c>
      <c r="J1018" s="1" t="s">
        <v>67</v>
      </c>
      <c r="K1018" s="12"/>
      <c r="L1018" s="1" t="s">
        <v>6884</v>
      </c>
      <c r="M1018" s="1"/>
      <c r="N1018" s="1"/>
      <c r="O1018" s="1" t="s">
        <v>8446</v>
      </c>
      <c r="P1018" s="1" t="s">
        <v>70</v>
      </c>
      <c r="Q1018" s="1" t="s">
        <v>70</v>
      </c>
      <c r="R1018" s="1" t="s">
        <v>1943</v>
      </c>
      <c r="S1018" s="1" t="s">
        <v>1442</v>
      </c>
      <c r="T1018" s="1" t="s">
        <v>8447</v>
      </c>
      <c r="U1018" s="1" t="s">
        <v>1337</v>
      </c>
      <c r="V1018" s="1" t="s">
        <v>74</v>
      </c>
      <c r="W1018" s="1" t="s">
        <v>6889</v>
      </c>
      <c r="X1018" s="1" t="s">
        <v>1943</v>
      </c>
      <c r="Y1018" s="1" t="s">
        <v>8448</v>
      </c>
      <c r="Z1018" s="1" t="s">
        <v>1943</v>
      </c>
      <c r="AA1018" s="1" t="s">
        <v>8449</v>
      </c>
      <c r="AB1018" s="3">
        <v>1</v>
      </c>
      <c r="AC1018" s="3">
        <v>1</v>
      </c>
      <c r="AD1018" s="3">
        <v>1</v>
      </c>
      <c r="AE1018" s="3">
        <v>0</v>
      </c>
      <c r="AF1018" s="3">
        <v>1</v>
      </c>
      <c r="AG1018" s="3">
        <v>0</v>
      </c>
      <c r="AH1018" s="3">
        <v>21.95</v>
      </c>
      <c r="AI1018" s="3">
        <v>30.683333333333</v>
      </c>
      <c r="AJ1018" s="1" t="s">
        <v>1943</v>
      </c>
      <c r="AK1018" s="1" t="s">
        <v>8450</v>
      </c>
      <c r="AL1018" s="1"/>
      <c r="AM1018" s="1"/>
      <c r="AN1018" s="1"/>
      <c r="AO1018" s="1"/>
      <c r="AP1018" s="1"/>
      <c r="AQ1018" s="1"/>
      <c r="AR1018" s="1"/>
      <c r="AS1018" s="1"/>
      <c r="AT1018" s="3"/>
      <c r="AU1018" s="1"/>
      <c r="AV1018" s="1"/>
      <c r="AW1018" s="3"/>
      <c r="AX1018" s="1"/>
      <c r="AY1018" s="1"/>
      <c r="AZ1018" s="1"/>
      <c r="BA1018" s="1" t="s">
        <v>8451</v>
      </c>
      <c r="BB1018">
        <f t="shared" si="15"/>
        <v>6</v>
      </c>
      <c r="BC1018">
        <f t="array" ref="BC1018">MEDIAN(IF($BB$2:$BB$4895=BB1018, $AH$2:$AH$4895))</f>
        <v>29.083333333333002</v>
      </c>
    </row>
    <row r="1019" spans="1:55" x14ac:dyDescent="0.25">
      <c r="A1019" s="1" t="s">
        <v>6847</v>
      </c>
      <c r="B1019" s="3">
        <v>40</v>
      </c>
      <c r="C1019" s="1" t="s">
        <v>6847</v>
      </c>
      <c r="D1019" s="3">
        <v>595199</v>
      </c>
      <c r="E1019" s="1" t="s">
        <v>63</v>
      </c>
      <c r="F1019" s="1" t="s">
        <v>8452</v>
      </c>
      <c r="G1019" s="1" t="s">
        <v>1962</v>
      </c>
      <c r="H1019" s="1" t="s">
        <v>8453</v>
      </c>
      <c r="I1019" s="3">
        <v>1744698</v>
      </c>
      <c r="J1019" s="1" t="s">
        <v>67</v>
      </c>
      <c r="K1019" s="12"/>
      <c r="L1019" s="1" t="s">
        <v>7383</v>
      </c>
      <c r="M1019" s="1"/>
      <c r="N1019" s="1"/>
      <c r="O1019" s="1" t="s">
        <v>8454</v>
      </c>
      <c r="P1019" s="1" t="s">
        <v>70</v>
      </c>
      <c r="Q1019" s="1" t="s">
        <v>70</v>
      </c>
      <c r="R1019" s="1" t="s">
        <v>1962</v>
      </c>
      <c r="S1019" s="1" t="s">
        <v>8455</v>
      </c>
      <c r="T1019" s="1" t="s">
        <v>8456</v>
      </c>
      <c r="U1019" s="1" t="s">
        <v>6888</v>
      </c>
      <c r="V1019" s="1" t="s">
        <v>74</v>
      </c>
      <c r="W1019" s="1" t="s">
        <v>6889</v>
      </c>
      <c r="X1019" s="1" t="s">
        <v>1962</v>
      </c>
      <c r="Y1019" s="1" t="s">
        <v>8457</v>
      </c>
      <c r="Z1019" s="1" t="s">
        <v>1962</v>
      </c>
      <c r="AA1019" s="1" t="s">
        <v>8458</v>
      </c>
      <c r="AB1019" s="3">
        <v>1</v>
      </c>
      <c r="AC1019" s="3">
        <v>1</v>
      </c>
      <c r="AD1019" s="3">
        <v>1</v>
      </c>
      <c r="AE1019" s="3">
        <v>1</v>
      </c>
      <c r="AF1019" s="3">
        <v>0</v>
      </c>
      <c r="AG1019" s="3">
        <v>0</v>
      </c>
      <c r="AH1019" s="3">
        <v>30.016666666667</v>
      </c>
      <c r="AI1019" s="3">
        <v>2.916666666667</v>
      </c>
      <c r="AJ1019" s="1" t="s">
        <v>1962</v>
      </c>
      <c r="AK1019" s="1" t="s">
        <v>8459</v>
      </c>
      <c r="AL1019" s="1"/>
      <c r="AM1019" s="1"/>
      <c r="AN1019" s="1"/>
      <c r="AO1019" s="1"/>
      <c r="AP1019" s="1"/>
      <c r="AQ1019" s="1"/>
      <c r="AR1019" s="1"/>
      <c r="AS1019" s="1"/>
      <c r="AT1019" s="3"/>
      <c r="AU1019" s="1"/>
      <c r="AV1019" s="1"/>
      <c r="AW1019" s="3"/>
      <c r="AX1019" s="1"/>
      <c r="AY1019" s="1"/>
      <c r="AZ1019" s="1"/>
      <c r="BA1019" s="1"/>
      <c r="BB1019">
        <f t="shared" si="15"/>
        <v>6</v>
      </c>
      <c r="BC1019">
        <f t="array" ref="BC1019">MEDIAN(IF($BB$2:$BB$4895=BB1019, $AH$2:$AH$4895))</f>
        <v>29.083333333333002</v>
      </c>
    </row>
    <row r="1020" spans="1:55" x14ac:dyDescent="0.25">
      <c r="A1020" s="1" t="s">
        <v>6847</v>
      </c>
      <c r="B1020" s="3">
        <v>42</v>
      </c>
      <c r="C1020" s="1" t="s">
        <v>6848</v>
      </c>
      <c r="D1020" s="3">
        <v>611043</v>
      </c>
      <c r="E1020" s="1" t="s">
        <v>63</v>
      </c>
      <c r="F1020" s="1" t="s">
        <v>8460</v>
      </c>
      <c r="G1020" s="1" t="s">
        <v>1978</v>
      </c>
      <c r="H1020" s="1" t="s">
        <v>8461</v>
      </c>
      <c r="I1020" s="3">
        <v>1746623</v>
      </c>
      <c r="J1020" s="1" t="s">
        <v>67</v>
      </c>
      <c r="K1020" s="12"/>
      <c r="L1020" s="1" t="s">
        <v>6851</v>
      </c>
      <c r="M1020" s="1"/>
      <c r="N1020" s="1"/>
      <c r="O1020" s="1" t="s">
        <v>8462</v>
      </c>
      <c r="P1020" s="1" t="s">
        <v>70</v>
      </c>
      <c r="Q1020" s="1" t="s">
        <v>70</v>
      </c>
      <c r="R1020" s="1" t="s">
        <v>1978</v>
      </c>
      <c r="S1020" s="1" t="s">
        <v>8463</v>
      </c>
      <c r="T1020" s="1" t="s">
        <v>8464</v>
      </c>
      <c r="U1020" s="1" t="s">
        <v>5513</v>
      </c>
      <c r="V1020" s="1" t="s">
        <v>74</v>
      </c>
      <c r="W1020" s="1" t="s">
        <v>8191</v>
      </c>
      <c r="X1020" s="1" t="s">
        <v>1978</v>
      </c>
      <c r="Y1020" s="1" t="s">
        <v>7571</v>
      </c>
      <c r="Z1020" s="1" t="s">
        <v>1978</v>
      </c>
      <c r="AA1020" s="1" t="s">
        <v>8465</v>
      </c>
      <c r="AB1020" s="3">
        <v>1</v>
      </c>
      <c r="AC1020" s="3">
        <v>1</v>
      </c>
      <c r="AD1020" s="3">
        <v>1</v>
      </c>
      <c r="AE1020" s="3">
        <v>1</v>
      </c>
      <c r="AF1020" s="3">
        <v>0</v>
      </c>
      <c r="AG1020" s="3">
        <v>0</v>
      </c>
      <c r="AH1020" s="3">
        <v>56.05</v>
      </c>
      <c r="AI1020" s="3">
        <v>3.1</v>
      </c>
      <c r="AJ1020" s="1" t="s">
        <v>1978</v>
      </c>
      <c r="AK1020" s="1" t="s">
        <v>8466</v>
      </c>
      <c r="AL1020" s="1"/>
      <c r="AM1020" s="1"/>
      <c r="AN1020" s="1"/>
      <c r="AO1020" s="1"/>
      <c r="AP1020" s="1"/>
      <c r="AQ1020" s="1"/>
      <c r="AR1020" s="1"/>
      <c r="AS1020" s="1"/>
      <c r="AT1020" s="3"/>
      <c r="AU1020" s="1"/>
      <c r="AV1020" s="1"/>
      <c r="AW1020" s="3"/>
      <c r="AX1020" s="1"/>
      <c r="AY1020" s="1"/>
      <c r="AZ1020" s="1"/>
      <c r="BA1020" s="1"/>
      <c r="BB1020">
        <f t="shared" si="15"/>
        <v>6</v>
      </c>
      <c r="BC1020">
        <f t="array" ref="BC1020">MEDIAN(IF($BB$2:$BB$4895=BB1020, $AH$2:$AH$4895))</f>
        <v>29.083333333333002</v>
      </c>
    </row>
    <row r="1021" spans="1:55" x14ac:dyDescent="0.25">
      <c r="A1021" s="1" t="s">
        <v>6847</v>
      </c>
      <c r="B1021" s="3">
        <v>42</v>
      </c>
      <c r="C1021" s="1" t="s">
        <v>6848</v>
      </c>
      <c r="D1021" s="3">
        <v>611532</v>
      </c>
      <c r="E1021" s="1" t="s">
        <v>91</v>
      </c>
      <c r="F1021" s="1" t="s">
        <v>7204</v>
      </c>
      <c r="G1021" s="1" t="s">
        <v>1978</v>
      </c>
      <c r="H1021" s="1" t="s">
        <v>8467</v>
      </c>
      <c r="I1021" s="3">
        <v>611532</v>
      </c>
      <c r="J1021" s="1" t="s">
        <v>67</v>
      </c>
      <c r="K1021" s="12"/>
      <c r="L1021" s="1" t="s">
        <v>6861</v>
      </c>
      <c r="M1021" s="1"/>
      <c r="N1021" s="1"/>
      <c r="O1021" s="1" t="s">
        <v>8468</v>
      </c>
      <c r="P1021" s="1" t="s">
        <v>70</v>
      </c>
      <c r="Q1021" s="1" t="s">
        <v>70</v>
      </c>
      <c r="R1021" s="1" t="s">
        <v>1978</v>
      </c>
      <c r="S1021" s="1" t="s">
        <v>8469</v>
      </c>
      <c r="T1021" s="1" t="s">
        <v>8470</v>
      </c>
      <c r="U1021" s="1" t="s">
        <v>6865</v>
      </c>
      <c r="V1021" s="1" t="s">
        <v>74</v>
      </c>
      <c r="W1021" s="1" t="s">
        <v>7355</v>
      </c>
      <c r="X1021" s="1" t="s">
        <v>1978</v>
      </c>
      <c r="Y1021" s="1" t="s">
        <v>5074</v>
      </c>
      <c r="Z1021" s="1" t="s">
        <v>1978</v>
      </c>
      <c r="AA1021" s="1" t="s">
        <v>8471</v>
      </c>
      <c r="AB1021" s="3">
        <v>1</v>
      </c>
      <c r="AC1021" s="3">
        <v>1</v>
      </c>
      <c r="AD1021" s="3">
        <v>1</v>
      </c>
      <c r="AE1021" s="3">
        <v>1</v>
      </c>
      <c r="AF1021" s="3">
        <v>0</v>
      </c>
      <c r="AG1021" s="3">
        <v>0</v>
      </c>
      <c r="AH1021" s="3">
        <v>22.233333333333</v>
      </c>
      <c r="AI1021" s="3">
        <v>2.3833333333329998</v>
      </c>
      <c r="AJ1021" s="1" t="s">
        <v>1978</v>
      </c>
      <c r="AK1021" s="1" t="s">
        <v>8472</v>
      </c>
      <c r="AL1021" s="1"/>
      <c r="AM1021" s="1"/>
      <c r="AN1021" s="1"/>
      <c r="AO1021" s="1"/>
      <c r="AP1021" s="1"/>
      <c r="AQ1021" s="1"/>
      <c r="AR1021" s="1"/>
      <c r="AS1021" s="1"/>
      <c r="AT1021" s="3"/>
      <c r="AU1021" s="1"/>
      <c r="AV1021" s="1"/>
      <c r="AW1021" s="3"/>
      <c r="AX1021" s="1"/>
      <c r="AY1021" s="1"/>
      <c r="AZ1021" s="1"/>
      <c r="BA1021" s="1"/>
      <c r="BB1021">
        <f t="shared" si="15"/>
        <v>6</v>
      </c>
      <c r="BC1021">
        <f t="array" ref="BC1021">MEDIAN(IF($BB$2:$BB$4895=BB1021, $AH$2:$AH$4895))</f>
        <v>29.083333333333002</v>
      </c>
    </row>
    <row r="1022" spans="1:55" x14ac:dyDescent="0.25">
      <c r="A1022" s="1" t="s">
        <v>6847</v>
      </c>
      <c r="B1022" s="3">
        <v>42</v>
      </c>
      <c r="C1022" s="1" t="s">
        <v>6848</v>
      </c>
      <c r="D1022" s="3">
        <v>611621</v>
      </c>
      <c r="E1022" s="1" t="s">
        <v>91</v>
      </c>
      <c r="F1022" s="1" t="s">
        <v>8473</v>
      </c>
      <c r="G1022" s="1" t="s">
        <v>1978</v>
      </c>
      <c r="H1022" s="1" t="s">
        <v>8474</v>
      </c>
      <c r="I1022" s="3">
        <v>611621</v>
      </c>
      <c r="J1022" s="1" t="s">
        <v>67</v>
      </c>
      <c r="K1022" s="12"/>
      <c r="L1022" s="1" t="s">
        <v>7455</v>
      </c>
      <c r="M1022" s="1"/>
      <c r="N1022" s="1"/>
      <c r="O1022" s="1" t="s">
        <v>8475</v>
      </c>
      <c r="P1022" s="1" t="s">
        <v>70</v>
      </c>
      <c r="Q1022" s="1" t="s">
        <v>234</v>
      </c>
      <c r="R1022" s="1"/>
      <c r="S1022" s="1"/>
      <c r="T1022" s="1"/>
      <c r="U1022" s="1" t="s">
        <v>7600</v>
      </c>
      <c r="V1022" s="1" t="s">
        <v>5232</v>
      </c>
      <c r="W1022" s="1" t="s">
        <v>8476</v>
      </c>
      <c r="X1022" s="1" t="s">
        <v>1978</v>
      </c>
      <c r="Y1022" s="1" t="s">
        <v>5074</v>
      </c>
      <c r="Z1022" s="1" t="s">
        <v>1978</v>
      </c>
      <c r="AA1022" s="1" t="s">
        <v>8477</v>
      </c>
      <c r="AB1022" s="3">
        <v>1</v>
      </c>
      <c r="AC1022" s="3">
        <v>1</v>
      </c>
      <c r="AD1022" s="3">
        <v>0</v>
      </c>
      <c r="AE1022" s="3">
        <v>0</v>
      </c>
      <c r="AF1022" s="3">
        <v>0</v>
      </c>
      <c r="AG1022" s="3">
        <v>0</v>
      </c>
      <c r="AH1022" s="3">
        <v>38.233333333333</v>
      </c>
      <c r="AI1022" s="3"/>
      <c r="AJ1022" s="1" t="s">
        <v>1978</v>
      </c>
      <c r="AK1022" s="1" t="s">
        <v>8478</v>
      </c>
      <c r="AL1022" s="1"/>
      <c r="AM1022" s="1"/>
      <c r="AN1022" s="1"/>
      <c r="AO1022" s="1"/>
      <c r="AP1022" s="1"/>
      <c r="AQ1022" s="1"/>
      <c r="AR1022" s="1"/>
      <c r="AS1022" s="1"/>
      <c r="AT1022" s="3"/>
      <c r="AU1022" s="1"/>
      <c r="AV1022" s="1"/>
      <c r="AW1022" s="3"/>
      <c r="AX1022" s="1"/>
      <c r="AY1022" s="1"/>
      <c r="AZ1022" s="1"/>
      <c r="BA1022" s="1" t="s">
        <v>8479</v>
      </c>
      <c r="BB1022">
        <f t="shared" si="15"/>
        <v>6</v>
      </c>
      <c r="BC1022">
        <f t="array" ref="BC1022">MEDIAN(IF($BB$2:$BB$4895=BB1022, $AH$2:$AH$4895))</f>
        <v>29.083333333333002</v>
      </c>
    </row>
    <row r="1023" spans="1:55" x14ac:dyDescent="0.25">
      <c r="A1023" s="1" t="s">
        <v>8480</v>
      </c>
      <c r="B1023" s="3">
        <v>44</v>
      </c>
      <c r="C1023" s="1" t="s">
        <v>8481</v>
      </c>
      <c r="D1023" s="3">
        <v>9483810</v>
      </c>
      <c r="E1023" s="1" t="s">
        <v>63</v>
      </c>
      <c r="F1023" s="1" t="s">
        <v>8482</v>
      </c>
      <c r="G1023" s="1" t="s">
        <v>80</v>
      </c>
      <c r="H1023" s="1" t="s">
        <v>8483</v>
      </c>
      <c r="I1023" s="3">
        <v>1593318</v>
      </c>
      <c r="J1023" s="1" t="s">
        <v>67</v>
      </c>
      <c r="K1023" s="12"/>
      <c r="L1023" s="1" t="s">
        <v>8484</v>
      </c>
      <c r="M1023" s="1"/>
      <c r="N1023" s="1"/>
      <c r="O1023" s="1" t="s">
        <v>8485</v>
      </c>
      <c r="P1023" s="1" t="s">
        <v>70</v>
      </c>
      <c r="Q1023" s="1" t="s">
        <v>70</v>
      </c>
      <c r="R1023" s="1" t="s">
        <v>80</v>
      </c>
      <c r="S1023" s="1" t="s">
        <v>8486</v>
      </c>
      <c r="T1023" s="1" t="s">
        <v>8487</v>
      </c>
      <c r="U1023" s="1" t="s">
        <v>8488</v>
      </c>
      <c r="V1023" s="1" t="s">
        <v>74</v>
      </c>
      <c r="W1023" s="1" t="s">
        <v>8489</v>
      </c>
      <c r="X1023" s="1" t="s">
        <v>80</v>
      </c>
      <c r="Y1023" s="1" t="s">
        <v>2526</v>
      </c>
      <c r="Z1023" s="1" t="s">
        <v>80</v>
      </c>
      <c r="AA1023" s="1" t="s">
        <v>8490</v>
      </c>
      <c r="AB1023" s="3">
        <v>1</v>
      </c>
      <c r="AC1023" s="3">
        <v>1</v>
      </c>
      <c r="AD1023" s="3">
        <v>1</v>
      </c>
      <c r="AE1023" s="3">
        <v>1</v>
      </c>
      <c r="AF1023" s="3">
        <v>0</v>
      </c>
      <c r="AG1023" s="3">
        <v>0</v>
      </c>
      <c r="AH1023" s="3">
        <v>20.350000000000001</v>
      </c>
      <c r="AI1023" s="3">
        <v>3.2666666666670001</v>
      </c>
      <c r="AJ1023" s="1" t="s">
        <v>80</v>
      </c>
      <c r="AK1023" s="1" t="s">
        <v>8491</v>
      </c>
      <c r="AL1023" s="1"/>
      <c r="AM1023" s="1"/>
      <c r="AN1023" s="1"/>
      <c r="AO1023" s="1"/>
      <c r="AP1023" s="1"/>
      <c r="AQ1023" s="1"/>
      <c r="AR1023" s="1"/>
      <c r="AS1023" s="1"/>
      <c r="AT1023" s="3"/>
      <c r="AU1023" s="1"/>
      <c r="AV1023" s="1"/>
      <c r="AW1023" s="3"/>
      <c r="AX1023" s="1"/>
      <c r="AY1023" s="1"/>
      <c r="AZ1023" s="1" t="s">
        <v>8492</v>
      </c>
      <c r="BA1023" s="1"/>
      <c r="BB1023">
        <f t="shared" si="15"/>
        <v>1</v>
      </c>
      <c r="BC1023">
        <f t="array" ref="BC1023">MEDIAN(IF($BB$2:$BB$4895=BB1023, $AH$2:$AH$4895))</f>
        <v>31.866666666667001</v>
      </c>
    </row>
    <row r="1024" spans="1:55" x14ac:dyDescent="0.25">
      <c r="A1024" s="1" t="s">
        <v>8480</v>
      </c>
      <c r="B1024" s="3">
        <v>44</v>
      </c>
      <c r="C1024" s="1" t="s">
        <v>8481</v>
      </c>
      <c r="D1024" s="3">
        <v>9486355</v>
      </c>
      <c r="E1024" s="1" t="s">
        <v>63</v>
      </c>
      <c r="F1024" s="1" t="s">
        <v>8493</v>
      </c>
      <c r="G1024" s="1" t="s">
        <v>80</v>
      </c>
      <c r="H1024" s="1" t="s">
        <v>8494</v>
      </c>
      <c r="I1024" s="3">
        <v>1593908</v>
      </c>
      <c r="J1024" s="1" t="s">
        <v>67</v>
      </c>
      <c r="K1024" s="12"/>
      <c r="L1024" s="1" t="s">
        <v>8495</v>
      </c>
      <c r="M1024" s="1"/>
      <c r="N1024" s="1"/>
      <c r="O1024" s="1" t="s">
        <v>8496</v>
      </c>
      <c r="P1024" s="1" t="s">
        <v>70</v>
      </c>
      <c r="Q1024" s="1" t="s">
        <v>70</v>
      </c>
      <c r="R1024" s="1" t="s">
        <v>80</v>
      </c>
      <c r="S1024" s="1" t="s">
        <v>8497</v>
      </c>
      <c r="T1024" s="1" t="s">
        <v>8498</v>
      </c>
      <c r="U1024" s="1" t="s">
        <v>8499</v>
      </c>
      <c r="V1024" s="1" t="s">
        <v>74</v>
      </c>
      <c r="W1024" s="1" t="s">
        <v>8489</v>
      </c>
      <c r="X1024" s="1" t="s">
        <v>80</v>
      </c>
      <c r="Y1024" s="1" t="s">
        <v>5558</v>
      </c>
      <c r="Z1024" s="1" t="s">
        <v>80</v>
      </c>
      <c r="AA1024" s="1" t="s">
        <v>1032</v>
      </c>
      <c r="AB1024" s="3">
        <v>1</v>
      </c>
      <c r="AC1024" s="3">
        <v>1</v>
      </c>
      <c r="AD1024" s="3">
        <v>1</v>
      </c>
      <c r="AE1024" s="3">
        <v>0</v>
      </c>
      <c r="AF1024" s="3">
        <v>1</v>
      </c>
      <c r="AG1024" s="3">
        <v>0</v>
      </c>
      <c r="AH1024" s="3">
        <v>37.833333333333002</v>
      </c>
      <c r="AI1024" s="3">
        <v>43.85</v>
      </c>
      <c r="AJ1024" s="1" t="s">
        <v>80</v>
      </c>
      <c r="AK1024" s="1" t="s">
        <v>8500</v>
      </c>
      <c r="AL1024" s="1"/>
      <c r="AM1024" s="1"/>
      <c r="AN1024" s="1"/>
      <c r="AO1024" s="1"/>
      <c r="AP1024" s="1"/>
      <c r="AQ1024" s="1"/>
      <c r="AR1024" s="1"/>
      <c r="AS1024" s="1"/>
      <c r="AT1024" s="3"/>
      <c r="AU1024" s="1"/>
      <c r="AV1024" s="1"/>
      <c r="AW1024" s="3"/>
      <c r="AX1024" s="1"/>
      <c r="AY1024" s="1"/>
      <c r="AZ1024" s="1" t="s">
        <v>8501</v>
      </c>
      <c r="BA1024" s="1"/>
      <c r="BB1024">
        <f t="shared" si="15"/>
        <v>1</v>
      </c>
      <c r="BC1024">
        <f t="array" ref="BC1024">MEDIAN(IF($BB$2:$BB$4895=BB1024, $AH$2:$AH$4895))</f>
        <v>31.866666666667001</v>
      </c>
    </row>
    <row r="1025" spans="1:55" x14ac:dyDescent="0.25">
      <c r="A1025" s="1" t="s">
        <v>8480</v>
      </c>
      <c r="B1025" s="3">
        <v>44</v>
      </c>
      <c r="C1025" s="1" t="s">
        <v>8481</v>
      </c>
      <c r="D1025" s="3">
        <v>9489669</v>
      </c>
      <c r="E1025" s="1" t="s">
        <v>63</v>
      </c>
      <c r="F1025" s="1" t="s">
        <v>8502</v>
      </c>
      <c r="G1025" s="1" t="s">
        <v>93</v>
      </c>
      <c r="H1025" s="1" t="s">
        <v>8503</v>
      </c>
      <c r="I1025" s="3">
        <v>1594571</v>
      </c>
      <c r="J1025" s="1" t="s">
        <v>67</v>
      </c>
      <c r="K1025" s="12"/>
      <c r="L1025" s="1" t="s">
        <v>8504</v>
      </c>
      <c r="M1025" s="1"/>
      <c r="N1025" s="1"/>
      <c r="O1025" s="1" t="s">
        <v>8505</v>
      </c>
      <c r="P1025" s="1" t="s">
        <v>70</v>
      </c>
      <c r="Q1025" s="1" t="s">
        <v>70</v>
      </c>
      <c r="R1025" s="1" t="s">
        <v>93</v>
      </c>
      <c r="S1025" s="1" t="s">
        <v>8506</v>
      </c>
      <c r="T1025" s="1" t="s">
        <v>8507</v>
      </c>
      <c r="U1025" s="1" t="s">
        <v>8488</v>
      </c>
      <c r="V1025" s="1" t="s">
        <v>74</v>
      </c>
      <c r="W1025" s="1" t="s">
        <v>8508</v>
      </c>
      <c r="X1025" s="1" t="s">
        <v>93</v>
      </c>
      <c r="Y1025" s="1" t="s">
        <v>8509</v>
      </c>
      <c r="Z1025" s="1" t="s">
        <v>93</v>
      </c>
      <c r="AA1025" s="1" t="s">
        <v>8510</v>
      </c>
      <c r="AB1025" s="3">
        <v>1</v>
      </c>
      <c r="AC1025" s="3">
        <v>1</v>
      </c>
      <c r="AD1025" s="3">
        <v>1</v>
      </c>
      <c r="AE1025" s="3">
        <v>1</v>
      </c>
      <c r="AF1025" s="3">
        <v>0</v>
      </c>
      <c r="AG1025" s="3">
        <v>0</v>
      </c>
      <c r="AH1025" s="3">
        <v>59.883333333332999</v>
      </c>
      <c r="AI1025" s="3">
        <v>3.0333333333330001</v>
      </c>
      <c r="AJ1025" s="1" t="s">
        <v>93</v>
      </c>
      <c r="AK1025" s="1" t="s">
        <v>8511</v>
      </c>
      <c r="AL1025" s="1"/>
      <c r="AM1025" s="1"/>
      <c r="AN1025" s="1"/>
      <c r="AO1025" s="1"/>
      <c r="AP1025" s="1"/>
      <c r="AQ1025" s="1"/>
      <c r="AR1025" s="1"/>
      <c r="AS1025" s="1"/>
      <c r="AT1025" s="3"/>
      <c r="AU1025" s="1"/>
      <c r="AV1025" s="1"/>
      <c r="AW1025" s="3"/>
      <c r="AX1025" s="1"/>
      <c r="AY1025" s="1"/>
      <c r="AZ1025" s="1" t="s">
        <v>8512</v>
      </c>
      <c r="BA1025" s="1"/>
      <c r="BB1025">
        <f t="shared" si="15"/>
        <v>1</v>
      </c>
      <c r="BC1025">
        <f t="array" ref="BC1025">MEDIAN(IF($BB$2:$BB$4895=BB1025, $AH$2:$AH$4895))</f>
        <v>31.866666666667001</v>
      </c>
    </row>
    <row r="1026" spans="1:55" x14ac:dyDescent="0.25">
      <c r="A1026" s="1" t="s">
        <v>8480</v>
      </c>
      <c r="B1026" s="3">
        <v>44</v>
      </c>
      <c r="C1026" s="1" t="s">
        <v>8481</v>
      </c>
      <c r="D1026" s="3">
        <v>9490304</v>
      </c>
      <c r="E1026" s="1" t="s">
        <v>91</v>
      </c>
      <c r="F1026" s="1" t="s">
        <v>8513</v>
      </c>
      <c r="G1026" s="1" t="s">
        <v>93</v>
      </c>
      <c r="H1026" s="1" t="s">
        <v>8514</v>
      </c>
      <c r="I1026" s="3">
        <v>9490304</v>
      </c>
      <c r="J1026" s="1" t="s">
        <v>67</v>
      </c>
      <c r="K1026" s="12"/>
      <c r="L1026" s="1" t="s">
        <v>8495</v>
      </c>
      <c r="M1026" s="1"/>
      <c r="N1026" s="1"/>
      <c r="O1026" s="1" t="s">
        <v>8515</v>
      </c>
      <c r="P1026" s="1" t="s">
        <v>70</v>
      </c>
      <c r="Q1026" s="1" t="s">
        <v>70</v>
      </c>
      <c r="R1026" s="1" t="s">
        <v>93</v>
      </c>
      <c r="S1026" s="1" t="s">
        <v>8516</v>
      </c>
      <c r="T1026" s="1" t="s">
        <v>8517</v>
      </c>
      <c r="U1026" s="1" t="s">
        <v>8499</v>
      </c>
      <c r="V1026" s="1" t="s">
        <v>74</v>
      </c>
      <c r="W1026" s="1" t="s">
        <v>8518</v>
      </c>
      <c r="X1026" s="1" t="s">
        <v>93</v>
      </c>
      <c r="Y1026" s="1" t="s">
        <v>8519</v>
      </c>
      <c r="Z1026" s="1" t="s">
        <v>93</v>
      </c>
      <c r="AA1026" s="1" t="s">
        <v>8520</v>
      </c>
      <c r="AB1026" s="3">
        <v>1</v>
      </c>
      <c r="AC1026" s="3">
        <v>1</v>
      </c>
      <c r="AD1026" s="3">
        <v>1</v>
      </c>
      <c r="AE1026" s="3">
        <v>1</v>
      </c>
      <c r="AF1026" s="3">
        <v>0</v>
      </c>
      <c r="AG1026" s="3">
        <v>0</v>
      </c>
      <c r="AH1026" s="3">
        <v>5.65</v>
      </c>
      <c r="AI1026" s="3">
        <v>4.2333333333330003</v>
      </c>
      <c r="AJ1026" s="1" t="s">
        <v>93</v>
      </c>
      <c r="AK1026" s="1" t="s">
        <v>8521</v>
      </c>
      <c r="AL1026" s="1"/>
      <c r="AM1026" s="1"/>
      <c r="AN1026" s="1"/>
      <c r="AO1026" s="1"/>
      <c r="AP1026" s="1"/>
      <c r="AQ1026" s="1"/>
      <c r="AR1026" s="1"/>
      <c r="AS1026" s="1"/>
      <c r="AT1026" s="3"/>
      <c r="AU1026" s="1"/>
      <c r="AV1026" s="1"/>
      <c r="AW1026" s="3"/>
      <c r="AX1026" s="1"/>
      <c r="AY1026" s="1"/>
      <c r="AZ1026" s="1"/>
      <c r="BA1026" s="1" t="s">
        <v>8522</v>
      </c>
      <c r="BB1026">
        <f t="shared" si="15"/>
        <v>1</v>
      </c>
      <c r="BC1026">
        <f t="array" ref="BC1026">MEDIAN(IF($BB$2:$BB$4895=BB1026, $AH$2:$AH$4895))</f>
        <v>31.866666666667001</v>
      </c>
    </row>
    <row r="1027" spans="1:55" x14ac:dyDescent="0.25">
      <c r="A1027" s="1" t="s">
        <v>8480</v>
      </c>
      <c r="B1027" s="3">
        <v>44</v>
      </c>
      <c r="C1027" s="1" t="s">
        <v>8481</v>
      </c>
      <c r="D1027" s="3">
        <v>9491427</v>
      </c>
      <c r="E1027" s="1" t="s">
        <v>63</v>
      </c>
      <c r="F1027" s="1" t="s">
        <v>8502</v>
      </c>
      <c r="G1027" s="1" t="s">
        <v>93</v>
      </c>
      <c r="H1027" s="1" t="s">
        <v>8523</v>
      </c>
      <c r="I1027" s="3">
        <v>1594875</v>
      </c>
      <c r="J1027" s="1" t="s">
        <v>67</v>
      </c>
      <c r="K1027" s="12"/>
      <c r="L1027" s="1" t="s">
        <v>8484</v>
      </c>
      <c r="M1027" s="1"/>
      <c r="N1027" s="1"/>
      <c r="O1027" s="1" t="s">
        <v>8524</v>
      </c>
      <c r="P1027" s="1" t="s">
        <v>70</v>
      </c>
      <c r="Q1027" s="1" t="s">
        <v>70</v>
      </c>
      <c r="R1027" s="1" t="s">
        <v>93</v>
      </c>
      <c r="S1027" s="1" t="s">
        <v>8525</v>
      </c>
      <c r="T1027" s="1" t="s">
        <v>8526</v>
      </c>
      <c r="U1027" s="1" t="s">
        <v>8499</v>
      </c>
      <c r="V1027" s="1" t="s">
        <v>74</v>
      </c>
      <c r="W1027" s="1" t="s">
        <v>8527</v>
      </c>
      <c r="X1027" s="1" t="s">
        <v>93</v>
      </c>
      <c r="Y1027" s="1" t="s">
        <v>8528</v>
      </c>
      <c r="Z1027" s="1" t="s">
        <v>93</v>
      </c>
      <c r="AA1027" s="1" t="s">
        <v>4909</v>
      </c>
      <c r="AB1027" s="3">
        <v>1</v>
      </c>
      <c r="AC1027" s="3">
        <v>1</v>
      </c>
      <c r="AD1027" s="3">
        <v>1</v>
      </c>
      <c r="AE1027" s="3">
        <v>1</v>
      </c>
      <c r="AF1027" s="3">
        <v>0</v>
      </c>
      <c r="AG1027" s="3">
        <v>0</v>
      </c>
      <c r="AH1027" s="3">
        <v>16.066666666667</v>
      </c>
      <c r="AI1027" s="3">
        <v>2.4666666666669999</v>
      </c>
      <c r="AJ1027" s="1" t="s">
        <v>93</v>
      </c>
      <c r="AK1027" s="1" t="s">
        <v>8529</v>
      </c>
      <c r="AL1027" s="1"/>
      <c r="AM1027" s="1"/>
      <c r="AN1027" s="1"/>
      <c r="AO1027" s="1"/>
      <c r="AP1027" s="1"/>
      <c r="AQ1027" s="1"/>
      <c r="AR1027" s="1"/>
      <c r="AS1027" s="1"/>
      <c r="AT1027" s="3"/>
      <c r="AU1027" s="1"/>
      <c r="AV1027" s="1"/>
      <c r="AW1027" s="3"/>
      <c r="AX1027" s="1"/>
      <c r="AY1027" s="1"/>
      <c r="AZ1027" s="1" t="s">
        <v>8530</v>
      </c>
      <c r="BA1027" s="1"/>
      <c r="BB1027">
        <f t="shared" ref="BB1027:BB1090" si="16">MONTH(G1027)</f>
        <v>1</v>
      </c>
      <c r="BC1027">
        <f t="array" ref="BC1027">MEDIAN(IF($BB$2:$BB$4895=BB1027, $AH$2:$AH$4895))</f>
        <v>31.866666666667001</v>
      </c>
    </row>
    <row r="1028" spans="1:55" x14ac:dyDescent="0.25">
      <c r="A1028" s="1" t="s">
        <v>8480</v>
      </c>
      <c r="B1028" s="3">
        <v>44</v>
      </c>
      <c r="C1028" s="1" t="s">
        <v>8481</v>
      </c>
      <c r="D1028" s="3">
        <v>9498251</v>
      </c>
      <c r="E1028" s="1" t="s">
        <v>63</v>
      </c>
      <c r="F1028" s="1" t="s">
        <v>8513</v>
      </c>
      <c r="G1028" s="1" t="s">
        <v>6882</v>
      </c>
      <c r="H1028" s="1" t="s">
        <v>8531</v>
      </c>
      <c r="I1028" s="3">
        <v>1596227</v>
      </c>
      <c r="J1028" s="1" t="s">
        <v>67</v>
      </c>
      <c r="K1028" s="12"/>
      <c r="L1028" s="1" t="s">
        <v>8484</v>
      </c>
      <c r="M1028" s="1"/>
      <c r="N1028" s="1"/>
      <c r="O1028" s="1" t="s">
        <v>8532</v>
      </c>
      <c r="P1028" s="1" t="s">
        <v>70</v>
      </c>
      <c r="Q1028" s="1" t="s">
        <v>70</v>
      </c>
      <c r="R1028" s="1" t="s">
        <v>6882</v>
      </c>
      <c r="S1028" s="1" t="s">
        <v>8533</v>
      </c>
      <c r="T1028" s="1" t="s">
        <v>8534</v>
      </c>
      <c r="U1028" s="1" t="s">
        <v>8535</v>
      </c>
      <c r="V1028" s="1" t="s">
        <v>74</v>
      </c>
      <c r="W1028" s="1" t="s">
        <v>8518</v>
      </c>
      <c r="X1028" s="1" t="s">
        <v>6882</v>
      </c>
      <c r="Y1028" s="1" t="s">
        <v>8536</v>
      </c>
      <c r="Z1028" s="1" t="s">
        <v>6882</v>
      </c>
      <c r="AA1028" s="1" t="s">
        <v>8537</v>
      </c>
      <c r="AB1028" s="3">
        <v>1</v>
      </c>
      <c r="AC1028" s="3">
        <v>1</v>
      </c>
      <c r="AD1028" s="3">
        <v>1</v>
      </c>
      <c r="AE1028" s="3">
        <v>1</v>
      </c>
      <c r="AF1028" s="3">
        <v>0</v>
      </c>
      <c r="AG1028" s="3">
        <v>0</v>
      </c>
      <c r="AH1028" s="3">
        <v>8.75</v>
      </c>
      <c r="AI1028" s="3">
        <v>4.1166666666670002</v>
      </c>
      <c r="AJ1028" s="1" t="s">
        <v>6882</v>
      </c>
      <c r="AK1028" s="1" t="s">
        <v>8538</v>
      </c>
      <c r="AL1028" s="1"/>
      <c r="AM1028" s="1"/>
      <c r="AN1028" s="1"/>
      <c r="AO1028" s="1"/>
      <c r="AP1028" s="1"/>
      <c r="AQ1028" s="1"/>
      <c r="AR1028" s="1"/>
      <c r="AS1028" s="1"/>
      <c r="AT1028" s="3"/>
      <c r="AU1028" s="1"/>
      <c r="AV1028" s="1"/>
      <c r="AW1028" s="3"/>
      <c r="AX1028" s="1"/>
      <c r="AY1028" s="1"/>
      <c r="AZ1028" s="1" t="s">
        <v>8539</v>
      </c>
      <c r="BA1028" s="1"/>
      <c r="BB1028">
        <f t="shared" si="16"/>
        <v>1</v>
      </c>
      <c r="BC1028">
        <f t="array" ref="BC1028">MEDIAN(IF($BB$2:$BB$4895=BB1028, $AH$2:$AH$4895))</f>
        <v>31.866666666667001</v>
      </c>
    </row>
    <row r="1029" spans="1:55" x14ac:dyDescent="0.25">
      <c r="A1029" s="1" t="s">
        <v>8480</v>
      </c>
      <c r="B1029" s="3">
        <v>44</v>
      </c>
      <c r="C1029" s="1" t="s">
        <v>8481</v>
      </c>
      <c r="D1029" s="3">
        <v>9505264</v>
      </c>
      <c r="E1029" s="1" t="s">
        <v>63</v>
      </c>
      <c r="F1029" s="1" t="s">
        <v>8540</v>
      </c>
      <c r="G1029" s="1" t="s">
        <v>2066</v>
      </c>
      <c r="H1029" s="1" t="s">
        <v>8541</v>
      </c>
      <c r="I1029" s="3">
        <v>1597620</v>
      </c>
      <c r="J1029" s="1" t="s">
        <v>67</v>
      </c>
      <c r="K1029" s="12"/>
      <c r="L1029" s="1" t="s">
        <v>8542</v>
      </c>
      <c r="M1029" s="1"/>
      <c r="N1029" s="1"/>
      <c r="O1029" s="1" t="s">
        <v>8543</v>
      </c>
      <c r="P1029" s="1" t="s">
        <v>70</v>
      </c>
      <c r="Q1029" s="1" t="s">
        <v>70</v>
      </c>
      <c r="R1029" s="1" t="s">
        <v>2066</v>
      </c>
      <c r="S1029" s="1" t="s">
        <v>8544</v>
      </c>
      <c r="T1029" s="1" t="s">
        <v>8545</v>
      </c>
      <c r="U1029" s="1" t="s">
        <v>8488</v>
      </c>
      <c r="V1029" s="1" t="s">
        <v>74</v>
      </c>
      <c r="W1029" s="1" t="s">
        <v>8518</v>
      </c>
      <c r="X1029" s="1" t="s">
        <v>2066</v>
      </c>
      <c r="Y1029" s="1" t="s">
        <v>3594</v>
      </c>
      <c r="Z1029" s="1" t="s">
        <v>2066</v>
      </c>
      <c r="AA1029" s="1" t="s">
        <v>8546</v>
      </c>
      <c r="AB1029" s="3">
        <v>1</v>
      </c>
      <c r="AC1029" s="3">
        <v>1</v>
      </c>
      <c r="AD1029" s="3">
        <v>1</v>
      </c>
      <c r="AE1029" s="3">
        <v>1</v>
      </c>
      <c r="AF1029" s="3">
        <v>0</v>
      </c>
      <c r="AG1029" s="3">
        <v>0</v>
      </c>
      <c r="AH1029" s="3">
        <v>35.683333333333003</v>
      </c>
      <c r="AI1029" s="3">
        <v>3.6833333333330001</v>
      </c>
      <c r="AJ1029" s="1" t="s">
        <v>2066</v>
      </c>
      <c r="AK1029" s="1" t="s">
        <v>8547</v>
      </c>
      <c r="AL1029" s="1"/>
      <c r="AM1029" s="1"/>
      <c r="AN1029" s="1"/>
      <c r="AO1029" s="1"/>
      <c r="AP1029" s="1"/>
      <c r="AQ1029" s="1"/>
      <c r="AR1029" s="1"/>
      <c r="AS1029" s="1"/>
      <c r="AT1029" s="3"/>
      <c r="AU1029" s="1"/>
      <c r="AV1029" s="1"/>
      <c r="AW1029" s="3"/>
      <c r="AX1029" s="1"/>
      <c r="AY1029" s="1"/>
      <c r="AZ1029" s="1" t="s">
        <v>8548</v>
      </c>
      <c r="BA1029" s="1"/>
      <c r="BB1029">
        <f t="shared" si="16"/>
        <v>1</v>
      </c>
      <c r="BC1029">
        <f t="array" ref="BC1029">MEDIAN(IF($BB$2:$BB$4895=BB1029, $AH$2:$AH$4895))</f>
        <v>31.866666666667001</v>
      </c>
    </row>
    <row r="1030" spans="1:55" x14ac:dyDescent="0.25">
      <c r="A1030" s="1" t="s">
        <v>8480</v>
      </c>
      <c r="B1030" s="3">
        <v>44</v>
      </c>
      <c r="C1030" s="1" t="s">
        <v>8481</v>
      </c>
      <c r="D1030" s="3">
        <v>9505391</v>
      </c>
      <c r="E1030" s="1" t="s">
        <v>63</v>
      </c>
      <c r="F1030" s="1" t="s">
        <v>8549</v>
      </c>
      <c r="G1030" s="1" t="s">
        <v>127</v>
      </c>
      <c r="H1030" s="1" t="s">
        <v>8550</v>
      </c>
      <c r="I1030" s="3">
        <v>1597663</v>
      </c>
      <c r="J1030" s="1" t="s">
        <v>67</v>
      </c>
      <c r="K1030" s="12"/>
      <c r="L1030" s="1" t="s">
        <v>8551</v>
      </c>
      <c r="M1030" s="1"/>
      <c r="N1030" s="1"/>
      <c r="O1030" s="1" t="s">
        <v>8552</v>
      </c>
      <c r="P1030" s="1" t="s">
        <v>70</v>
      </c>
      <c r="Q1030" s="1" t="s">
        <v>70</v>
      </c>
      <c r="R1030" s="1" t="s">
        <v>127</v>
      </c>
      <c r="S1030" s="1" t="s">
        <v>8553</v>
      </c>
      <c r="T1030" s="1" t="s">
        <v>8554</v>
      </c>
      <c r="U1030" s="1" t="s">
        <v>8555</v>
      </c>
      <c r="V1030" s="1" t="s">
        <v>74</v>
      </c>
      <c r="W1030" s="1" t="s">
        <v>8556</v>
      </c>
      <c r="X1030" s="1" t="s">
        <v>127</v>
      </c>
      <c r="Y1030" s="1" t="s">
        <v>8557</v>
      </c>
      <c r="Z1030" s="1" t="s">
        <v>127</v>
      </c>
      <c r="AA1030" s="1" t="s">
        <v>8558</v>
      </c>
      <c r="AB1030" s="3">
        <v>1</v>
      </c>
      <c r="AC1030" s="3">
        <v>1</v>
      </c>
      <c r="AD1030" s="3">
        <v>1</v>
      </c>
      <c r="AE1030" s="3">
        <v>1</v>
      </c>
      <c r="AF1030" s="3">
        <v>0</v>
      </c>
      <c r="AG1030" s="3">
        <v>0</v>
      </c>
      <c r="AH1030" s="3">
        <v>42.983333333333</v>
      </c>
      <c r="AI1030" s="3">
        <v>3.1166666666670002</v>
      </c>
      <c r="AJ1030" s="1" t="s">
        <v>127</v>
      </c>
      <c r="AK1030" s="1" t="s">
        <v>8559</v>
      </c>
      <c r="AL1030" s="1"/>
      <c r="AM1030" s="1"/>
      <c r="AN1030" s="1"/>
      <c r="AO1030" s="1"/>
      <c r="AP1030" s="1"/>
      <c r="AQ1030" s="1"/>
      <c r="AR1030" s="1"/>
      <c r="AS1030" s="1"/>
      <c r="AT1030" s="3"/>
      <c r="AU1030" s="1"/>
      <c r="AV1030" s="1"/>
      <c r="AW1030" s="3"/>
      <c r="AX1030" s="1"/>
      <c r="AY1030" s="1"/>
      <c r="AZ1030" s="1"/>
      <c r="BA1030" s="1"/>
      <c r="BB1030">
        <f t="shared" si="16"/>
        <v>1</v>
      </c>
      <c r="BC1030">
        <f t="array" ref="BC1030">MEDIAN(IF($BB$2:$BB$4895=BB1030, $AH$2:$AH$4895))</f>
        <v>31.866666666667001</v>
      </c>
    </row>
    <row r="1031" spans="1:55" x14ac:dyDescent="0.25">
      <c r="A1031" s="1" t="s">
        <v>8480</v>
      </c>
      <c r="B1031" s="3">
        <v>44</v>
      </c>
      <c r="C1031" s="1" t="s">
        <v>8481</v>
      </c>
      <c r="D1031" s="3">
        <v>9506117</v>
      </c>
      <c r="E1031" s="1" t="s">
        <v>63</v>
      </c>
      <c r="F1031" s="1" t="s">
        <v>8560</v>
      </c>
      <c r="G1031" s="1" t="s">
        <v>127</v>
      </c>
      <c r="H1031" s="1" t="s">
        <v>8561</v>
      </c>
      <c r="I1031" s="3">
        <v>1597920</v>
      </c>
      <c r="J1031" s="1" t="s">
        <v>67</v>
      </c>
      <c r="K1031" s="12"/>
      <c r="L1031" s="1" t="s">
        <v>8562</v>
      </c>
      <c r="M1031" s="1"/>
      <c r="N1031" s="1"/>
      <c r="O1031" s="1" t="s">
        <v>8563</v>
      </c>
      <c r="P1031" s="1" t="s">
        <v>70</v>
      </c>
      <c r="Q1031" s="1" t="s">
        <v>70</v>
      </c>
      <c r="R1031" s="1" t="s">
        <v>127</v>
      </c>
      <c r="S1031" s="1" t="s">
        <v>8564</v>
      </c>
      <c r="T1031" s="1" t="s">
        <v>8565</v>
      </c>
      <c r="U1031" s="1" t="s">
        <v>8555</v>
      </c>
      <c r="V1031" s="1" t="s">
        <v>74</v>
      </c>
      <c r="W1031" s="1" t="s">
        <v>8556</v>
      </c>
      <c r="X1031" s="1" t="s">
        <v>127</v>
      </c>
      <c r="Y1031" s="1" t="s">
        <v>8566</v>
      </c>
      <c r="Z1031" s="1" t="s">
        <v>127</v>
      </c>
      <c r="AA1031" s="1" t="s">
        <v>8567</v>
      </c>
      <c r="AB1031" s="3">
        <v>1</v>
      </c>
      <c r="AC1031" s="3">
        <v>1</v>
      </c>
      <c r="AD1031" s="3">
        <v>1</v>
      </c>
      <c r="AE1031" s="3">
        <v>1</v>
      </c>
      <c r="AF1031" s="3">
        <v>0</v>
      </c>
      <c r="AG1031" s="3">
        <v>0</v>
      </c>
      <c r="AH1031" s="3">
        <v>36.200000000000003</v>
      </c>
      <c r="AI1031" s="3">
        <v>8.2666666666669997</v>
      </c>
      <c r="AJ1031" s="1" t="s">
        <v>127</v>
      </c>
      <c r="AK1031" s="1" t="s">
        <v>8568</v>
      </c>
      <c r="AL1031" s="1"/>
      <c r="AM1031" s="1"/>
      <c r="AN1031" s="1"/>
      <c r="AO1031" s="1"/>
      <c r="AP1031" s="1"/>
      <c r="AQ1031" s="1"/>
      <c r="AR1031" s="1"/>
      <c r="AS1031" s="1"/>
      <c r="AT1031" s="3"/>
      <c r="AU1031" s="1"/>
      <c r="AV1031" s="1"/>
      <c r="AW1031" s="3"/>
      <c r="AX1031" s="1"/>
      <c r="AY1031" s="1"/>
      <c r="AZ1031" s="1" t="s">
        <v>8569</v>
      </c>
      <c r="BA1031" s="1"/>
      <c r="BB1031">
        <f t="shared" si="16"/>
        <v>1</v>
      </c>
      <c r="BC1031">
        <f t="array" ref="BC1031">MEDIAN(IF($BB$2:$BB$4895=BB1031, $AH$2:$AH$4895))</f>
        <v>31.866666666667001</v>
      </c>
    </row>
    <row r="1032" spans="1:55" x14ac:dyDescent="0.25">
      <c r="A1032" s="1" t="s">
        <v>8480</v>
      </c>
      <c r="B1032" s="3">
        <v>44</v>
      </c>
      <c r="C1032" s="1" t="s">
        <v>8481</v>
      </c>
      <c r="D1032" s="3">
        <v>9512266</v>
      </c>
      <c r="E1032" s="1" t="s">
        <v>91</v>
      </c>
      <c r="F1032" s="1" t="s">
        <v>8513</v>
      </c>
      <c r="G1032" s="1" t="s">
        <v>137</v>
      </c>
      <c r="H1032" s="1" t="s">
        <v>8570</v>
      </c>
      <c r="I1032" s="3">
        <v>9512266</v>
      </c>
      <c r="J1032" s="1" t="s">
        <v>67</v>
      </c>
      <c r="K1032" s="12"/>
      <c r="L1032" s="1" t="s">
        <v>8571</v>
      </c>
      <c r="M1032" s="1"/>
      <c r="N1032" s="1"/>
      <c r="O1032" s="1" t="s">
        <v>8572</v>
      </c>
      <c r="P1032" s="1" t="s">
        <v>70</v>
      </c>
      <c r="Q1032" s="1" t="s">
        <v>70</v>
      </c>
      <c r="R1032" s="1" t="s">
        <v>137</v>
      </c>
      <c r="S1032" s="1" t="s">
        <v>8573</v>
      </c>
      <c r="T1032" s="1" t="s">
        <v>8574</v>
      </c>
      <c r="U1032" s="1" t="s">
        <v>8555</v>
      </c>
      <c r="V1032" s="1" t="s">
        <v>74</v>
      </c>
      <c r="W1032" s="1" t="s">
        <v>7159</v>
      </c>
      <c r="X1032" s="1" t="s">
        <v>137</v>
      </c>
      <c r="Y1032" s="1" t="s">
        <v>8575</v>
      </c>
      <c r="Z1032" s="1" t="s">
        <v>137</v>
      </c>
      <c r="AA1032" s="1" t="s">
        <v>8576</v>
      </c>
      <c r="AB1032" s="3">
        <v>1</v>
      </c>
      <c r="AC1032" s="3">
        <v>1</v>
      </c>
      <c r="AD1032" s="3">
        <v>1</v>
      </c>
      <c r="AE1032" s="3">
        <v>1</v>
      </c>
      <c r="AF1032" s="3">
        <v>0</v>
      </c>
      <c r="AG1032" s="3">
        <v>0</v>
      </c>
      <c r="AH1032" s="3">
        <v>35.666666666666998</v>
      </c>
      <c r="AI1032" s="3">
        <v>2.2833333333330001</v>
      </c>
      <c r="AJ1032" s="1" t="s">
        <v>137</v>
      </c>
      <c r="AK1032" s="1" t="s">
        <v>8577</v>
      </c>
      <c r="AL1032" s="1"/>
      <c r="AM1032" s="1"/>
      <c r="AN1032" s="1"/>
      <c r="AO1032" s="1"/>
      <c r="AP1032" s="1"/>
      <c r="AQ1032" s="1"/>
      <c r="AR1032" s="1"/>
      <c r="AS1032" s="1"/>
      <c r="AT1032" s="3"/>
      <c r="AU1032" s="1"/>
      <c r="AV1032" s="1"/>
      <c r="AW1032" s="3"/>
      <c r="AX1032" s="1"/>
      <c r="AY1032" s="1"/>
      <c r="AZ1032" s="1"/>
      <c r="BA1032" s="1"/>
      <c r="BB1032">
        <f t="shared" si="16"/>
        <v>1</v>
      </c>
      <c r="BC1032">
        <f t="array" ref="BC1032">MEDIAN(IF($BB$2:$BB$4895=BB1032, $AH$2:$AH$4895))</f>
        <v>31.866666666667001</v>
      </c>
    </row>
    <row r="1033" spans="1:55" x14ac:dyDescent="0.25">
      <c r="A1033" s="1" t="s">
        <v>8480</v>
      </c>
      <c r="B1033" s="3">
        <v>44</v>
      </c>
      <c r="C1033" s="1" t="s">
        <v>8481</v>
      </c>
      <c r="D1033" s="3">
        <v>9515042</v>
      </c>
      <c r="E1033" s="1" t="s">
        <v>63</v>
      </c>
      <c r="F1033" s="1" t="s">
        <v>8578</v>
      </c>
      <c r="G1033" s="1" t="s">
        <v>5304</v>
      </c>
      <c r="H1033" s="1" t="s">
        <v>8579</v>
      </c>
      <c r="I1033" s="3">
        <v>1599638</v>
      </c>
      <c r="J1033" s="1" t="s">
        <v>67</v>
      </c>
      <c r="K1033" s="12"/>
      <c r="L1033" s="1" t="s">
        <v>8580</v>
      </c>
      <c r="M1033" s="1"/>
      <c r="N1033" s="1"/>
      <c r="O1033" s="1" t="s">
        <v>8581</v>
      </c>
      <c r="P1033" s="1" t="s">
        <v>70</v>
      </c>
      <c r="Q1033" s="1" t="s">
        <v>70</v>
      </c>
      <c r="R1033" s="1" t="s">
        <v>5304</v>
      </c>
      <c r="S1033" s="1" t="s">
        <v>8582</v>
      </c>
      <c r="T1033" s="1" t="s">
        <v>8583</v>
      </c>
      <c r="U1033" s="1" t="s">
        <v>8555</v>
      </c>
      <c r="V1033" s="1" t="s">
        <v>74</v>
      </c>
      <c r="W1033" s="1" t="s">
        <v>7159</v>
      </c>
      <c r="X1033" s="1" t="s">
        <v>5304</v>
      </c>
      <c r="Y1033" s="1" t="s">
        <v>3243</v>
      </c>
      <c r="Z1033" s="1" t="s">
        <v>5304</v>
      </c>
      <c r="AA1033" s="1" t="s">
        <v>8584</v>
      </c>
      <c r="AB1033" s="3">
        <v>1</v>
      </c>
      <c r="AC1033" s="3">
        <v>1</v>
      </c>
      <c r="AD1033" s="3">
        <v>1</v>
      </c>
      <c r="AE1033" s="3">
        <v>1</v>
      </c>
      <c r="AF1033" s="3">
        <v>0</v>
      </c>
      <c r="AG1033" s="3">
        <v>0</v>
      </c>
      <c r="AH1033" s="3">
        <v>21.55</v>
      </c>
      <c r="AI1033" s="3">
        <v>3.15</v>
      </c>
      <c r="AJ1033" s="1" t="s">
        <v>5304</v>
      </c>
      <c r="AK1033" s="1" t="s">
        <v>8585</v>
      </c>
      <c r="AL1033" s="1"/>
      <c r="AM1033" s="1"/>
      <c r="AN1033" s="1"/>
      <c r="AO1033" s="1"/>
      <c r="AP1033" s="1"/>
      <c r="AQ1033" s="1"/>
      <c r="AR1033" s="1"/>
      <c r="AS1033" s="1"/>
      <c r="AT1033" s="3"/>
      <c r="AU1033" s="1"/>
      <c r="AV1033" s="1"/>
      <c r="AW1033" s="3"/>
      <c r="AX1033" s="1"/>
      <c r="AY1033" s="1"/>
      <c r="AZ1033" s="1" t="s">
        <v>8586</v>
      </c>
      <c r="BA1033" s="1"/>
      <c r="BB1033">
        <f t="shared" si="16"/>
        <v>1</v>
      </c>
      <c r="BC1033">
        <f t="array" ref="BC1033">MEDIAN(IF($BB$2:$BB$4895=BB1033, $AH$2:$AH$4895))</f>
        <v>31.866666666667001</v>
      </c>
    </row>
    <row r="1034" spans="1:55" x14ac:dyDescent="0.25">
      <c r="A1034" s="1" t="s">
        <v>8480</v>
      </c>
      <c r="B1034" s="3">
        <v>44</v>
      </c>
      <c r="C1034" s="1" t="s">
        <v>8481</v>
      </c>
      <c r="D1034" s="3">
        <v>9515166</v>
      </c>
      <c r="E1034" s="1" t="s">
        <v>63</v>
      </c>
      <c r="F1034" s="1" t="s">
        <v>8587</v>
      </c>
      <c r="G1034" s="1" t="s">
        <v>5304</v>
      </c>
      <c r="H1034" s="1" t="s">
        <v>8588</v>
      </c>
      <c r="I1034" s="3">
        <v>1599667</v>
      </c>
      <c r="J1034" s="1" t="s">
        <v>67</v>
      </c>
      <c r="K1034" s="12"/>
      <c r="L1034" s="1" t="s">
        <v>8484</v>
      </c>
      <c r="M1034" s="1"/>
      <c r="N1034" s="1"/>
      <c r="O1034" s="1" t="s">
        <v>8589</v>
      </c>
      <c r="P1034" s="1" t="s">
        <v>70</v>
      </c>
      <c r="Q1034" s="1" t="s">
        <v>70</v>
      </c>
      <c r="R1034" s="1" t="s">
        <v>5304</v>
      </c>
      <c r="S1034" s="1" t="s">
        <v>8590</v>
      </c>
      <c r="T1034" s="1" t="s">
        <v>8591</v>
      </c>
      <c r="U1034" s="1" t="s">
        <v>8592</v>
      </c>
      <c r="V1034" s="1" t="s">
        <v>74</v>
      </c>
      <c r="W1034" s="1" t="s">
        <v>8593</v>
      </c>
      <c r="X1034" s="1" t="s">
        <v>5304</v>
      </c>
      <c r="Y1034" s="1" t="s">
        <v>5485</v>
      </c>
      <c r="Z1034" s="1" t="s">
        <v>5304</v>
      </c>
      <c r="AA1034" s="1" t="s">
        <v>8594</v>
      </c>
      <c r="AB1034" s="3">
        <v>1</v>
      </c>
      <c r="AC1034" s="3">
        <v>1</v>
      </c>
      <c r="AD1034" s="3">
        <v>1</v>
      </c>
      <c r="AE1034" s="3">
        <v>1</v>
      </c>
      <c r="AF1034" s="3">
        <v>0</v>
      </c>
      <c r="AG1034" s="3">
        <v>0</v>
      </c>
      <c r="AH1034" s="3">
        <v>35.983333333333</v>
      </c>
      <c r="AI1034" s="3">
        <v>12.033333333332999</v>
      </c>
      <c r="AJ1034" s="1" t="s">
        <v>5304</v>
      </c>
      <c r="AK1034" s="1" t="s">
        <v>8595</v>
      </c>
      <c r="AL1034" s="1"/>
      <c r="AM1034" s="1"/>
      <c r="AN1034" s="1"/>
      <c r="AO1034" s="1"/>
      <c r="AP1034" s="1"/>
      <c r="AQ1034" s="1"/>
      <c r="AR1034" s="1"/>
      <c r="AS1034" s="1"/>
      <c r="AT1034" s="3"/>
      <c r="AU1034" s="1"/>
      <c r="AV1034" s="1"/>
      <c r="AW1034" s="3"/>
      <c r="AX1034" s="1"/>
      <c r="AY1034" s="1"/>
      <c r="AZ1034" s="1" t="s">
        <v>8596</v>
      </c>
      <c r="BA1034" s="1"/>
      <c r="BB1034">
        <f t="shared" si="16"/>
        <v>1</v>
      </c>
      <c r="BC1034">
        <f t="array" ref="BC1034">MEDIAN(IF($BB$2:$BB$4895=BB1034, $AH$2:$AH$4895))</f>
        <v>31.866666666667001</v>
      </c>
    </row>
    <row r="1035" spans="1:55" x14ac:dyDescent="0.25">
      <c r="A1035" s="1" t="s">
        <v>8480</v>
      </c>
      <c r="B1035" s="3">
        <v>44</v>
      </c>
      <c r="C1035" s="1" t="s">
        <v>8481</v>
      </c>
      <c r="D1035" s="3">
        <v>9520246</v>
      </c>
      <c r="E1035" s="1" t="s">
        <v>63</v>
      </c>
      <c r="F1035" s="1" t="s">
        <v>8597</v>
      </c>
      <c r="G1035" s="1" t="s">
        <v>147</v>
      </c>
      <c r="H1035" s="1" t="s">
        <v>8598</v>
      </c>
      <c r="I1035" s="3">
        <v>1600314</v>
      </c>
      <c r="J1035" s="1" t="s">
        <v>67</v>
      </c>
      <c r="K1035" s="12"/>
      <c r="L1035" s="1" t="s">
        <v>8484</v>
      </c>
      <c r="M1035" s="1"/>
      <c r="N1035" s="1"/>
      <c r="O1035" s="1" t="s">
        <v>8599</v>
      </c>
      <c r="P1035" s="1" t="s">
        <v>70</v>
      </c>
      <c r="Q1035" s="1" t="s">
        <v>70</v>
      </c>
      <c r="R1035" s="1" t="s">
        <v>147</v>
      </c>
      <c r="S1035" s="1" t="s">
        <v>8600</v>
      </c>
      <c r="T1035" s="1" t="s">
        <v>8601</v>
      </c>
      <c r="U1035" s="1" t="s">
        <v>8158</v>
      </c>
      <c r="V1035" s="1" t="s">
        <v>74</v>
      </c>
      <c r="W1035" s="1" t="s">
        <v>8518</v>
      </c>
      <c r="X1035" s="1" t="s">
        <v>147</v>
      </c>
      <c r="Y1035" s="1" t="s">
        <v>8602</v>
      </c>
      <c r="Z1035" s="1" t="s">
        <v>147</v>
      </c>
      <c r="AA1035" s="1" t="s">
        <v>8603</v>
      </c>
      <c r="AB1035" s="3">
        <v>1</v>
      </c>
      <c r="AC1035" s="3">
        <v>1</v>
      </c>
      <c r="AD1035" s="3">
        <v>1</v>
      </c>
      <c r="AE1035" s="3">
        <v>1</v>
      </c>
      <c r="AF1035" s="3">
        <v>0</v>
      </c>
      <c r="AG1035" s="3">
        <v>0</v>
      </c>
      <c r="AH1035" s="3">
        <v>12.916666666667</v>
      </c>
      <c r="AI1035" s="3">
        <v>2.9</v>
      </c>
      <c r="AJ1035" s="1" t="s">
        <v>147</v>
      </c>
      <c r="AK1035" s="1" t="s">
        <v>8604</v>
      </c>
      <c r="AL1035" s="1"/>
      <c r="AM1035" s="1"/>
      <c r="AN1035" s="1"/>
      <c r="AO1035" s="1"/>
      <c r="AP1035" s="1"/>
      <c r="AQ1035" s="1"/>
      <c r="AR1035" s="1"/>
      <c r="AS1035" s="1"/>
      <c r="AT1035" s="3"/>
      <c r="AU1035" s="1"/>
      <c r="AV1035" s="1"/>
      <c r="AW1035" s="3"/>
      <c r="AX1035" s="1"/>
      <c r="AY1035" s="1"/>
      <c r="AZ1035" s="1"/>
      <c r="BA1035" s="1"/>
      <c r="BB1035">
        <f t="shared" si="16"/>
        <v>1</v>
      </c>
      <c r="BC1035">
        <f t="array" ref="BC1035">MEDIAN(IF($BB$2:$BB$4895=BB1035, $AH$2:$AH$4895))</f>
        <v>31.866666666667001</v>
      </c>
    </row>
    <row r="1036" spans="1:55" x14ac:dyDescent="0.25">
      <c r="A1036" s="1" t="s">
        <v>8480</v>
      </c>
      <c r="B1036" s="3">
        <v>44</v>
      </c>
      <c r="C1036" s="1" t="s">
        <v>8481</v>
      </c>
      <c r="D1036" s="3">
        <v>9525130</v>
      </c>
      <c r="E1036" s="1" t="s">
        <v>91</v>
      </c>
      <c r="F1036" s="1" t="s">
        <v>1332</v>
      </c>
      <c r="G1036" s="1" t="s">
        <v>159</v>
      </c>
      <c r="H1036" s="1" t="s">
        <v>8605</v>
      </c>
      <c r="I1036" s="3">
        <v>9525130</v>
      </c>
      <c r="J1036" s="1" t="s">
        <v>67</v>
      </c>
      <c r="K1036" s="12"/>
      <c r="L1036" s="1" t="s">
        <v>8504</v>
      </c>
      <c r="M1036" s="1"/>
      <c r="N1036" s="1"/>
      <c r="O1036" s="1" t="s">
        <v>8606</v>
      </c>
      <c r="P1036" s="1" t="s">
        <v>70</v>
      </c>
      <c r="Q1036" s="1" t="s">
        <v>70</v>
      </c>
      <c r="R1036" s="1" t="s">
        <v>159</v>
      </c>
      <c r="S1036" s="1" t="s">
        <v>8607</v>
      </c>
      <c r="T1036" s="1" t="s">
        <v>8608</v>
      </c>
      <c r="U1036" s="1" t="s">
        <v>1337</v>
      </c>
      <c r="V1036" s="1" t="s">
        <v>74</v>
      </c>
      <c r="W1036" s="1" t="s">
        <v>6008</v>
      </c>
      <c r="X1036" s="1" t="s">
        <v>159</v>
      </c>
      <c r="Y1036" s="1" t="s">
        <v>8609</v>
      </c>
      <c r="Z1036" s="1" t="s">
        <v>159</v>
      </c>
      <c r="AA1036" s="1" t="s">
        <v>8610</v>
      </c>
      <c r="AB1036" s="3">
        <v>1</v>
      </c>
      <c r="AC1036" s="3">
        <v>1</v>
      </c>
      <c r="AD1036" s="3">
        <v>1</v>
      </c>
      <c r="AE1036" s="3">
        <v>1</v>
      </c>
      <c r="AF1036" s="3">
        <v>0</v>
      </c>
      <c r="AG1036" s="3">
        <v>0</v>
      </c>
      <c r="AH1036" s="3">
        <v>15.883333333333001</v>
      </c>
      <c r="AI1036" s="3">
        <v>2.4500000000000002</v>
      </c>
      <c r="AJ1036" s="1" t="s">
        <v>159</v>
      </c>
      <c r="AK1036" s="1" t="s">
        <v>8611</v>
      </c>
      <c r="AL1036" s="1"/>
      <c r="AM1036" s="1"/>
      <c r="AN1036" s="1"/>
      <c r="AO1036" s="1"/>
      <c r="AP1036" s="1"/>
      <c r="AQ1036" s="1"/>
      <c r="AR1036" s="1"/>
      <c r="AS1036" s="1"/>
      <c r="AT1036" s="3"/>
      <c r="AU1036" s="1"/>
      <c r="AV1036" s="1"/>
      <c r="AW1036" s="3"/>
      <c r="AX1036" s="1"/>
      <c r="AY1036" s="1"/>
      <c r="AZ1036" s="1"/>
      <c r="BA1036" s="1" t="s">
        <v>8612</v>
      </c>
      <c r="BB1036">
        <f t="shared" si="16"/>
        <v>1</v>
      </c>
      <c r="BC1036">
        <f t="array" ref="BC1036">MEDIAN(IF($BB$2:$BB$4895=BB1036, $AH$2:$AH$4895))</f>
        <v>31.866666666667001</v>
      </c>
    </row>
    <row r="1037" spans="1:55" x14ac:dyDescent="0.25">
      <c r="A1037" s="1" t="s">
        <v>8480</v>
      </c>
      <c r="B1037" s="3">
        <v>44</v>
      </c>
      <c r="C1037" s="1" t="s">
        <v>8481</v>
      </c>
      <c r="D1037" s="3">
        <v>9536613</v>
      </c>
      <c r="E1037" s="1" t="s">
        <v>63</v>
      </c>
      <c r="F1037" s="1" t="s">
        <v>8613</v>
      </c>
      <c r="G1037" s="1" t="s">
        <v>2101</v>
      </c>
      <c r="H1037" s="1" t="s">
        <v>8614</v>
      </c>
      <c r="I1037" s="3">
        <v>1602713</v>
      </c>
      <c r="J1037" s="1" t="s">
        <v>67</v>
      </c>
      <c r="K1037" s="12"/>
      <c r="L1037" s="1" t="s">
        <v>8484</v>
      </c>
      <c r="M1037" s="1"/>
      <c r="N1037" s="1"/>
      <c r="O1037" s="1" t="s">
        <v>8615</v>
      </c>
      <c r="P1037" s="1" t="s">
        <v>70</v>
      </c>
      <c r="Q1037" s="1" t="s">
        <v>70</v>
      </c>
      <c r="R1037" s="1" t="s">
        <v>2101</v>
      </c>
      <c r="S1037" s="1" t="s">
        <v>8616</v>
      </c>
      <c r="T1037" s="1" t="s">
        <v>8617</v>
      </c>
      <c r="U1037" s="1" t="s">
        <v>8618</v>
      </c>
      <c r="V1037" s="1" t="s">
        <v>740</v>
      </c>
      <c r="W1037" s="1" t="s">
        <v>8619</v>
      </c>
      <c r="X1037" s="1" t="s">
        <v>2101</v>
      </c>
      <c r="Y1037" s="1" t="s">
        <v>4458</v>
      </c>
      <c r="Z1037" s="1" t="s">
        <v>2101</v>
      </c>
      <c r="AA1037" s="1" t="s">
        <v>8620</v>
      </c>
      <c r="AB1037" s="3">
        <v>1</v>
      </c>
      <c r="AC1037" s="3">
        <v>1</v>
      </c>
      <c r="AD1037" s="3">
        <v>1</v>
      </c>
      <c r="AE1037" s="3">
        <v>1</v>
      </c>
      <c r="AF1037" s="3">
        <v>0</v>
      </c>
      <c r="AG1037" s="3">
        <v>0</v>
      </c>
      <c r="AH1037" s="3">
        <v>24.8</v>
      </c>
      <c r="AI1037" s="3">
        <v>2.4666666666669999</v>
      </c>
      <c r="AJ1037" s="1" t="s">
        <v>2101</v>
      </c>
      <c r="AK1037" s="1" t="s">
        <v>8621</v>
      </c>
      <c r="AL1037" s="1"/>
      <c r="AM1037" s="1"/>
      <c r="AN1037" s="1"/>
      <c r="AO1037" s="1"/>
      <c r="AP1037" s="1"/>
      <c r="AQ1037" s="1"/>
      <c r="AR1037" s="1"/>
      <c r="AS1037" s="1"/>
      <c r="AT1037" s="3"/>
      <c r="AU1037" s="1"/>
      <c r="AV1037" s="1"/>
      <c r="AW1037" s="3"/>
      <c r="AX1037" s="1"/>
      <c r="AY1037" s="1"/>
      <c r="AZ1037" s="1"/>
      <c r="BA1037" s="1"/>
      <c r="BB1037">
        <f t="shared" si="16"/>
        <v>1</v>
      </c>
      <c r="BC1037">
        <f t="array" ref="BC1037">MEDIAN(IF($BB$2:$BB$4895=BB1037, $AH$2:$AH$4895))</f>
        <v>31.866666666667001</v>
      </c>
    </row>
    <row r="1038" spans="1:55" x14ac:dyDescent="0.25">
      <c r="A1038" s="1" t="s">
        <v>8480</v>
      </c>
      <c r="B1038" s="3">
        <v>44</v>
      </c>
      <c r="C1038" s="1" t="s">
        <v>8481</v>
      </c>
      <c r="D1038" s="3">
        <v>9548089</v>
      </c>
      <c r="E1038" s="1" t="s">
        <v>91</v>
      </c>
      <c r="F1038" s="1" t="s">
        <v>8153</v>
      </c>
      <c r="G1038" s="1" t="s">
        <v>2114</v>
      </c>
      <c r="H1038" s="1" t="s">
        <v>8622</v>
      </c>
      <c r="I1038" s="3">
        <v>9548089</v>
      </c>
      <c r="J1038" s="1" t="s">
        <v>67</v>
      </c>
      <c r="K1038" s="12"/>
      <c r="L1038" s="1" t="s">
        <v>8495</v>
      </c>
      <c r="M1038" s="1"/>
      <c r="N1038" s="1"/>
      <c r="O1038" s="1" t="s">
        <v>8623</v>
      </c>
      <c r="P1038" s="1" t="s">
        <v>70</v>
      </c>
      <c r="Q1038" s="1" t="s">
        <v>70</v>
      </c>
      <c r="R1038" s="1" t="s">
        <v>2114</v>
      </c>
      <c r="S1038" s="1" t="s">
        <v>8624</v>
      </c>
      <c r="T1038" s="1" t="s">
        <v>8625</v>
      </c>
      <c r="U1038" s="1" t="s">
        <v>8488</v>
      </c>
      <c r="V1038" s="1" t="s">
        <v>639</v>
      </c>
      <c r="W1038" s="1" t="s">
        <v>8626</v>
      </c>
      <c r="X1038" s="1" t="s">
        <v>2114</v>
      </c>
      <c r="Y1038" s="1" t="s">
        <v>8627</v>
      </c>
      <c r="Z1038" s="1" t="s">
        <v>2114</v>
      </c>
      <c r="AA1038" s="1" t="s">
        <v>8628</v>
      </c>
      <c r="AB1038" s="3">
        <v>1</v>
      </c>
      <c r="AC1038" s="3">
        <v>1</v>
      </c>
      <c r="AD1038" s="3">
        <v>1</v>
      </c>
      <c r="AE1038" s="3">
        <v>1</v>
      </c>
      <c r="AF1038" s="3">
        <v>0</v>
      </c>
      <c r="AG1038" s="3">
        <v>0</v>
      </c>
      <c r="AH1038" s="3">
        <v>43.916666666666998</v>
      </c>
      <c r="AI1038" s="3">
        <v>10.116666666666999</v>
      </c>
      <c r="AJ1038" s="1" t="s">
        <v>2114</v>
      </c>
      <c r="AK1038" s="1" t="s">
        <v>8629</v>
      </c>
      <c r="AL1038" s="1"/>
      <c r="AM1038" s="1"/>
      <c r="AN1038" s="1"/>
      <c r="AO1038" s="1"/>
      <c r="AP1038" s="1"/>
      <c r="AQ1038" s="1"/>
      <c r="AR1038" s="1"/>
      <c r="AS1038" s="1"/>
      <c r="AT1038" s="3"/>
      <c r="AU1038" s="1"/>
      <c r="AV1038" s="1"/>
      <c r="AW1038" s="3"/>
      <c r="AX1038" s="1"/>
      <c r="AY1038" s="1"/>
      <c r="AZ1038" s="1"/>
      <c r="BA1038" s="1" t="s">
        <v>8630</v>
      </c>
      <c r="BB1038">
        <f t="shared" si="16"/>
        <v>1</v>
      </c>
      <c r="BC1038">
        <f t="array" ref="BC1038">MEDIAN(IF($BB$2:$BB$4895=BB1038, $AH$2:$AH$4895))</f>
        <v>31.866666666667001</v>
      </c>
    </row>
    <row r="1039" spans="1:55" x14ac:dyDescent="0.25">
      <c r="A1039" s="1" t="s">
        <v>8480</v>
      </c>
      <c r="B1039" s="3">
        <v>44</v>
      </c>
      <c r="C1039" s="1" t="s">
        <v>8481</v>
      </c>
      <c r="D1039" s="3">
        <v>9560037</v>
      </c>
      <c r="E1039" s="1" t="s">
        <v>63</v>
      </c>
      <c r="F1039" s="1" t="s">
        <v>832</v>
      </c>
      <c r="G1039" s="1" t="s">
        <v>211</v>
      </c>
      <c r="H1039" s="1" t="s">
        <v>8631</v>
      </c>
      <c r="I1039" s="3">
        <v>1607286</v>
      </c>
      <c r="J1039" s="1" t="s">
        <v>67</v>
      </c>
      <c r="K1039" s="12"/>
      <c r="L1039" s="1" t="s">
        <v>8484</v>
      </c>
      <c r="M1039" s="1"/>
      <c r="N1039" s="1"/>
      <c r="O1039" s="1" t="s">
        <v>8632</v>
      </c>
      <c r="P1039" s="1" t="s">
        <v>70</v>
      </c>
      <c r="Q1039" s="1" t="s">
        <v>234</v>
      </c>
      <c r="R1039" s="1"/>
      <c r="S1039" s="1"/>
      <c r="T1039" s="1" t="s">
        <v>8633</v>
      </c>
      <c r="U1039" s="1" t="s">
        <v>8634</v>
      </c>
      <c r="V1039" s="1" t="s">
        <v>74</v>
      </c>
      <c r="W1039" s="1" t="s">
        <v>8635</v>
      </c>
      <c r="X1039" s="1" t="s">
        <v>211</v>
      </c>
      <c r="Y1039" s="1" t="s">
        <v>8636</v>
      </c>
      <c r="Z1039" s="1" t="s">
        <v>211</v>
      </c>
      <c r="AA1039" s="1" t="s">
        <v>8637</v>
      </c>
      <c r="AB1039" s="3">
        <v>1</v>
      </c>
      <c r="AC1039" s="3">
        <v>1</v>
      </c>
      <c r="AD1039" s="3">
        <v>0</v>
      </c>
      <c r="AE1039" s="3">
        <v>0</v>
      </c>
      <c r="AF1039" s="3">
        <v>0</v>
      </c>
      <c r="AG1039" s="3">
        <v>0</v>
      </c>
      <c r="AH1039" s="3">
        <v>7.5166666666669997</v>
      </c>
      <c r="AI1039" s="3"/>
      <c r="AJ1039" s="1" t="s">
        <v>211</v>
      </c>
      <c r="AK1039" s="1" t="s">
        <v>8638</v>
      </c>
      <c r="AL1039" s="1"/>
      <c r="AM1039" s="1"/>
      <c r="AN1039" s="1"/>
      <c r="AO1039" s="1"/>
      <c r="AP1039" s="1"/>
      <c r="AQ1039" s="1"/>
      <c r="AR1039" s="1"/>
      <c r="AS1039" s="1"/>
      <c r="AT1039" s="3"/>
      <c r="AU1039" s="1"/>
      <c r="AV1039" s="1"/>
      <c r="AW1039" s="3"/>
      <c r="AX1039" s="1"/>
      <c r="AY1039" s="1"/>
      <c r="AZ1039" s="1" t="s">
        <v>8639</v>
      </c>
      <c r="BA1039" s="1"/>
      <c r="BB1039">
        <f t="shared" si="16"/>
        <v>1</v>
      </c>
      <c r="BC1039">
        <f t="array" ref="BC1039">MEDIAN(IF($BB$2:$BB$4895=BB1039, $AH$2:$AH$4895))</f>
        <v>31.866666666667001</v>
      </c>
    </row>
    <row r="1040" spans="1:55" x14ac:dyDescent="0.25">
      <c r="A1040" s="1" t="s">
        <v>8480</v>
      </c>
      <c r="B1040" s="3">
        <v>44</v>
      </c>
      <c r="C1040" s="1" t="s">
        <v>8481</v>
      </c>
      <c r="D1040" s="3">
        <v>9561453</v>
      </c>
      <c r="E1040" s="1" t="s">
        <v>63</v>
      </c>
      <c r="F1040" s="1" t="s">
        <v>8502</v>
      </c>
      <c r="G1040" s="1" t="s">
        <v>211</v>
      </c>
      <c r="H1040" s="1" t="s">
        <v>8640</v>
      </c>
      <c r="I1040" s="3">
        <v>1607465</v>
      </c>
      <c r="J1040" s="1" t="s">
        <v>67</v>
      </c>
      <c r="K1040" s="12"/>
      <c r="L1040" s="1" t="s">
        <v>8542</v>
      </c>
      <c r="M1040" s="1"/>
      <c r="N1040" s="1"/>
      <c r="O1040" s="1" t="s">
        <v>5607</v>
      </c>
      <c r="P1040" s="1" t="s">
        <v>70</v>
      </c>
      <c r="Q1040" s="1" t="s">
        <v>70</v>
      </c>
      <c r="R1040" s="1" t="s">
        <v>211</v>
      </c>
      <c r="S1040" s="1" t="s">
        <v>8641</v>
      </c>
      <c r="T1040" s="1" t="s">
        <v>8642</v>
      </c>
      <c r="U1040" s="1" t="s">
        <v>8488</v>
      </c>
      <c r="V1040" s="1" t="s">
        <v>74</v>
      </c>
      <c r="W1040" s="1" t="s">
        <v>8643</v>
      </c>
      <c r="X1040" s="1" t="s">
        <v>211</v>
      </c>
      <c r="Y1040" s="1" t="s">
        <v>6878</v>
      </c>
      <c r="Z1040" s="1" t="s">
        <v>211</v>
      </c>
      <c r="AA1040" s="1" t="s">
        <v>8644</v>
      </c>
      <c r="AB1040" s="3">
        <v>1</v>
      </c>
      <c r="AC1040" s="3">
        <v>1</v>
      </c>
      <c r="AD1040" s="3">
        <v>1</v>
      </c>
      <c r="AE1040" s="3">
        <v>1</v>
      </c>
      <c r="AF1040" s="3">
        <v>0</v>
      </c>
      <c r="AG1040" s="3">
        <v>0</v>
      </c>
      <c r="AH1040" s="3">
        <v>4.083333333333</v>
      </c>
      <c r="AI1040" s="3">
        <v>3.45</v>
      </c>
      <c r="AJ1040" s="1" t="s">
        <v>211</v>
      </c>
      <c r="AK1040" s="1" t="s">
        <v>1372</v>
      </c>
      <c r="AL1040" s="1"/>
      <c r="AM1040" s="1"/>
      <c r="AN1040" s="1"/>
      <c r="AO1040" s="1"/>
      <c r="AP1040" s="1"/>
      <c r="AQ1040" s="1"/>
      <c r="AR1040" s="1"/>
      <c r="AS1040" s="1"/>
      <c r="AT1040" s="3"/>
      <c r="AU1040" s="1"/>
      <c r="AV1040" s="1"/>
      <c r="AW1040" s="3"/>
      <c r="AX1040" s="1"/>
      <c r="AY1040" s="1"/>
      <c r="AZ1040" s="1"/>
      <c r="BA1040" s="1"/>
      <c r="BB1040">
        <f t="shared" si="16"/>
        <v>1</v>
      </c>
      <c r="BC1040">
        <f t="array" ref="BC1040">MEDIAN(IF($BB$2:$BB$4895=BB1040, $AH$2:$AH$4895))</f>
        <v>31.866666666667001</v>
      </c>
    </row>
    <row r="1041" spans="1:55" x14ac:dyDescent="0.25">
      <c r="A1041" s="1" t="s">
        <v>8480</v>
      </c>
      <c r="B1041" s="3">
        <v>44</v>
      </c>
      <c r="C1041" s="1" t="s">
        <v>8481</v>
      </c>
      <c r="D1041" s="3">
        <v>9562635</v>
      </c>
      <c r="E1041" s="1" t="s">
        <v>63</v>
      </c>
      <c r="F1041" s="1" t="s">
        <v>8645</v>
      </c>
      <c r="G1041" s="1" t="s">
        <v>211</v>
      </c>
      <c r="H1041" s="1" t="s">
        <v>8646</v>
      </c>
      <c r="I1041" s="3">
        <v>1607760</v>
      </c>
      <c r="J1041" s="1" t="s">
        <v>67</v>
      </c>
      <c r="K1041" s="12"/>
      <c r="L1041" s="1" t="s">
        <v>8484</v>
      </c>
      <c r="M1041" s="1"/>
      <c r="N1041" s="1"/>
      <c r="O1041" s="1" t="s">
        <v>8647</v>
      </c>
      <c r="P1041" s="1" t="s">
        <v>70</v>
      </c>
      <c r="Q1041" s="1" t="s">
        <v>70</v>
      </c>
      <c r="R1041" s="1" t="s">
        <v>211</v>
      </c>
      <c r="S1041" s="1" t="s">
        <v>8648</v>
      </c>
      <c r="T1041" s="1" t="s">
        <v>8649</v>
      </c>
      <c r="U1041" s="1" t="s">
        <v>8488</v>
      </c>
      <c r="V1041" s="1" t="s">
        <v>74</v>
      </c>
      <c r="W1041" s="1" t="s">
        <v>8518</v>
      </c>
      <c r="X1041" s="1" t="s">
        <v>211</v>
      </c>
      <c r="Y1041" s="1" t="s">
        <v>5941</v>
      </c>
      <c r="Z1041" s="1" t="s">
        <v>211</v>
      </c>
      <c r="AA1041" s="1" t="s">
        <v>8650</v>
      </c>
      <c r="AB1041" s="3">
        <v>1</v>
      </c>
      <c r="AC1041" s="3">
        <v>1</v>
      </c>
      <c r="AD1041" s="3">
        <v>1</v>
      </c>
      <c r="AE1041" s="3">
        <v>1</v>
      </c>
      <c r="AF1041" s="3">
        <v>0</v>
      </c>
      <c r="AG1041" s="3">
        <v>0</v>
      </c>
      <c r="AH1041" s="3">
        <v>17.3</v>
      </c>
      <c r="AI1041" s="3">
        <v>2.7666666666670001</v>
      </c>
      <c r="AJ1041" s="1" t="s">
        <v>211</v>
      </c>
      <c r="AK1041" s="1" t="s">
        <v>8651</v>
      </c>
      <c r="AL1041" s="1"/>
      <c r="AM1041" s="1"/>
      <c r="AN1041" s="1"/>
      <c r="AO1041" s="1"/>
      <c r="AP1041" s="1"/>
      <c r="AQ1041" s="1"/>
      <c r="AR1041" s="1"/>
      <c r="AS1041" s="1"/>
      <c r="AT1041" s="3"/>
      <c r="AU1041" s="1"/>
      <c r="AV1041" s="1"/>
      <c r="AW1041" s="3"/>
      <c r="AX1041" s="1"/>
      <c r="AY1041" s="1"/>
      <c r="AZ1041" s="1" t="s">
        <v>8652</v>
      </c>
      <c r="BA1041" s="1"/>
      <c r="BB1041">
        <f t="shared" si="16"/>
        <v>1</v>
      </c>
      <c r="BC1041">
        <f t="array" ref="BC1041">MEDIAN(IF($BB$2:$BB$4895=BB1041, $AH$2:$AH$4895))</f>
        <v>31.866666666667001</v>
      </c>
    </row>
    <row r="1042" spans="1:55" x14ac:dyDescent="0.25">
      <c r="A1042" s="1" t="s">
        <v>8480</v>
      </c>
      <c r="B1042" s="3">
        <v>44</v>
      </c>
      <c r="C1042" s="1" t="s">
        <v>8481</v>
      </c>
      <c r="D1042" s="3">
        <v>9562720</v>
      </c>
      <c r="E1042" s="1" t="s">
        <v>63</v>
      </c>
      <c r="F1042" s="1" t="s">
        <v>8653</v>
      </c>
      <c r="G1042" s="1" t="s">
        <v>211</v>
      </c>
      <c r="H1042" s="1" t="s">
        <v>8654</v>
      </c>
      <c r="I1042" s="3">
        <v>1607777</v>
      </c>
      <c r="J1042" s="1" t="s">
        <v>67</v>
      </c>
      <c r="K1042" s="12"/>
      <c r="L1042" s="1" t="s">
        <v>8571</v>
      </c>
      <c r="M1042" s="1"/>
      <c r="N1042" s="1"/>
      <c r="O1042" s="1" t="s">
        <v>8655</v>
      </c>
      <c r="P1042" s="1" t="s">
        <v>70</v>
      </c>
      <c r="Q1042" s="1" t="s">
        <v>70</v>
      </c>
      <c r="R1042" s="1" t="s">
        <v>211</v>
      </c>
      <c r="S1042" s="1" t="s">
        <v>650</v>
      </c>
      <c r="T1042" s="1" t="s">
        <v>8656</v>
      </c>
      <c r="U1042" s="1" t="s">
        <v>8488</v>
      </c>
      <c r="V1042" s="1" t="s">
        <v>74</v>
      </c>
      <c r="W1042" s="1" t="s">
        <v>8657</v>
      </c>
      <c r="X1042" s="1" t="s">
        <v>211</v>
      </c>
      <c r="Y1042" s="1" t="s">
        <v>304</v>
      </c>
      <c r="Z1042" s="1" t="s">
        <v>211</v>
      </c>
      <c r="AA1042" s="1" t="s">
        <v>8658</v>
      </c>
      <c r="AB1042" s="3">
        <v>1</v>
      </c>
      <c r="AC1042" s="3">
        <v>1</v>
      </c>
      <c r="AD1042" s="3">
        <v>1</v>
      </c>
      <c r="AE1042" s="3">
        <v>1</v>
      </c>
      <c r="AF1042" s="3">
        <v>0</v>
      </c>
      <c r="AG1042" s="3">
        <v>0</v>
      </c>
      <c r="AH1042" s="3">
        <v>25.183333333333</v>
      </c>
      <c r="AI1042" s="3">
        <v>2.8666666666670002</v>
      </c>
      <c r="AJ1042" s="1" t="s">
        <v>211</v>
      </c>
      <c r="AK1042" s="1" t="s">
        <v>8659</v>
      </c>
      <c r="AL1042" s="1"/>
      <c r="AM1042" s="1"/>
      <c r="AN1042" s="1"/>
      <c r="AO1042" s="1"/>
      <c r="AP1042" s="1"/>
      <c r="AQ1042" s="1"/>
      <c r="AR1042" s="1"/>
      <c r="AS1042" s="1"/>
      <c r="AT1042" s="3"/>
      <c r="AU1042" s="1"/>
      <c r="AV1042" s="1"/>
      <c r="AW1042" s="3"/>
      <c r="AX1042" s="1"/>
      <c r="AY1042" s="1"/>
      <c r="AZ1042" s="1"/>
      <c r="BA1042" s="1"/>
      <c r="BB1042">
        <f t="shared" si="16"/>
        <v>1</v>
      </c>
      <c r="BC1042">
        <f t="array" ref="BC1042">MEDIAN(IF($BB$2:$BB$4895=BB1042, $AH$2:$AH$4895))</f>
        <v>31.866666666667001</v>
      </c>
    </row>
    <row r="1043" spans="1:55" x14ac:dyDescent="0.25">
      <c r="A1043" s="1" t="s">
        <v>8480</v>
      </c>
      <c r="B1043" s="3">
        <v>44</v>
      </c>
      <c r="C1043" s="1" t="s">
        <v>8481</v>
      </c>
      <c r="D1043" s="3">
        <v>9562762</v>
      </c>
      <c r="E1043" s="1" t="s">
        <v>63</v>
      </c>
      <c r="F1043" s="1" t="s">
        <v>2270</v>
      </c>
      <c r="G1043" s="1" t="s">
        <v>211</v>
      </c>
      <c r="H1043" s="1" t="s">
        <v>8660</v>
      </c>
      <c r="I1043" s="3">
        <v>1607777</v>
      </c>
      <c r="J1043" s="1" t="s">
        <v>67</v>
      </c>
      <c r="K1043" s="12"/>
      <c r="L1043" s="1" t="s">
        <v>8571</v>
      </c>
      <c r="M1043" s="1"/>
      <c r="N1043" s="1"/>
      <c r="O1043" s="1" t="s">
        <v>8661</v>
      </c>
      <c r="P1043" s="1" t="s">
        <v>70</v>
      </c>
      <c r="Q1043" s="1" t="s">
        <v>70</v>
      </c>
      <c r="R1043" s="1" t="s">
        <v>211</v>
      </c>
      <c r="S1043" s="1" t="s">
        <v>8662</v>
      </c>
      <c r="T1043" s="1" t="s">
        <v>8663</v>
      </c>
      <c r="U1043" s="1" t="s">
        <v>8664</v>
      </c>
      <c r="V1043" s="1" t="s">
        <v>74</v>
      </c>
      <c r="W1043" s="1" t="s">
        <v>8657</v>
      </c>
      <c r="X1043" s="1" t="s">
        <v>211</v>
      </c>
      <c r="Y1043" s="1" t="s">
        <v>304</v>
      </c>
      <c r="Z1043" s="1" t="s">
        <v>211</v>
      </c>
      <c r="AA1043" s="1" t="s">
        <v>8658</v>
      </c>
      <c r="AB1043" s="3">
        <v>1</v>
      </c>
      <c r="AC1043" s="3">
        <v>1</v>
      </c>
      <c r="AD1043" s="3">
        <v>1</v>
      </c>
      <c r="AE1043" s="3">
        <v>1</v>
      </c>
      <c r="AF1043" s="3">
        <v>0</v>
      </c>
      <c r="AG1043" s="3">
        <v>0</v>
      </c>
      <c r="AH1043" s="3">
        <v>12.6</v>
      </c>
      <c r="AI1043" s="3">
        <v>1.1499999999999999</v>
      </c>
      <c r="AJ1043" s="1" t="s">
        <v>211</v>
      </c>
      <c r="AK1043" s="1" t="s">
        <v>8665</v>
      </c>
      <c r="AL1043" s="1"/>
      <c r="AM1043" s="1"/>
      <c r="AN1043" s="1"/>
      <c r="AO1043" s="1"/>
      <c r="AP1043" s="1"/>
      <c r="AQ1043" s="1"/>
      <c r="AR1043" s="1"/>
      <c r="AS1043" s="1"/>
      <c r="AT1043" s="3"/>
      <c r="AU1043" s="1"/>
      <c r="AV1043" s="1"/>
      <c r="AW1043" s="3"/>
      <c r="AX1043" s="1"/>
      <c r="AY1043" s="1"/>
      <c r="AZ1043" s="1"/>
      <c r="BA1043" s="1"/>
      <c r="BB1043">
        <f t="shared" si="16"/>
        <v>1</v>
      </c>
      <c r="BC1043">
        <f t="array" ref="BC1043">MEDIAN(IF($BB$2:$BB$4895=BB1043, $AH$2:$AH$4895))</f>
        <v>31.866666666667001</v>
      </c>
    </row>
    <row r="1044" spans="1:55" x14ac:dyDescent="0.25">
      <c r="A1044" s="1" t="s">
        <v>8480</v>
      </c>
      <c r="B1044" s="3">
        <v>44</v>
      </c>
      <c r="C1044" s="1" t="s">
        <v>8481</v>
      </c>
      <c r="D1044" s="3">
        <v>9562880</v>
      </c>
      <c r="E1044" s="1" t="s">
        <v>63</v>
      </c>
      <c r="F1044" s="1" t="s">
        <v>8666</v>
      </c>
      <c r="G1044" s="1" t="s">
        <v>211</v>
      </c>
      <c r="H1044" s="1" t="s">
        <v>8667</v>
      </c>
      <c r="I1044" s="3">
        <v>1607796</v>
      </c>
      <c r="J1044" s="1" t="s">
        <v>67</v>
      </c>
      <c r="K1044" s="12"/>
      <c r="L1044" s="1" t="s">
        <v>8571</v>
      </c>
      <c r="M1044" s="1"/>
      <c r="N1044" s="1"/>
      <c r="O1044" s="1" t="s">
        <v>8668</v>
      </c>
      <c r="P1044" s="1" t="s">
        <v>70</v>
      </c>
      <c r="Q1044" s="1" t="s">
        <v>70</v>
      </c>
      <c r="R1044" s="1" t="s">
        <v>211</v>
      </c>
      <c r="S1044" s="1" t="s">
        <v>8669</v>
      </c>
      <c r="T1044" s="1" t="s">
        <v>8670</v>
      </c>
      <c r="U1044" s="1" t="s">
        <v>8488</v>
      </c>
      <c r="V1044" s="1" t="s">
        <v>74</v>
      </c>
      <c r="W1044" s="1" t="s">
        <v>6992</v>
      </c>
      <c r="X1044" s="1" t="s">
        <v>211</v>
      </c>
      <c r="Y1044" s="1" t="s">
        <v>630</v>
      </c>
      <c r="Z1044" s="1" t="s">
        <v>211</v>
      </c>
      <c r="AA1044" s="1" t="s">
        <v>8671</v>
      </c>
      <c r="AB1044" s="3">
        <v>1</v>
      </c>
      <c r="AC1044" s="3">
        <v>1</v>
      </c>
      <c r="AD1044" s="3">
        <v>1</v>
      </c>
      <c r="AE1044" s="3">
        <v>1</v>
      </c>
      <c r="AF1044" s="3">
        <v>0</v>
      </c>
      <c r="AG1044" s="3">
        <v>0</v>
      </c>
      <c r="AH1044" s="3">
        <v>31.866666666667001</v>
      </c>
      <c r="AI1044" s="3">
        <v>4.2333333333330003</v>
      </c>
      <c r="AJ1044" s="1" t="s">
        <v>211</v>
      </c>
      <c r="AK1044" s="1" t="s">
        <v>8672</v>
      </c>
      <c r="AL1044" s="1"/>
      <c r="AM1044" s="1"/>
      <c r="AN1044" s="1"/>
      <c r="AO1044" s="1"/>
      <c r="AP1044" s="1"/>
      <c r="AQ1044" s="1"/>
      <c r="AR1044" s="1"/>
      <c r="AS1044" s="1"/>
      <c r="AT1044" s="3"/>
      <c r="AU1044" s="1"/>
      <c r="AV1044" s="1"/>
      <c r="AW1044" s="3"/>
      <c r="AX1044" s="1"/>
      <c r="AY1044" s="1"/>
      <c r="AZ1044" s="1"/>
      <c r="BA1044" s="1"/>
      <c r="BB1044">
        <f t="shared" si="16"/>
        <v>1</v>
      </c>
      <c r="BC1044">
        <f t="array" ref="BC1044">MEDIAN(IF($BB$2:$BB$4895=BB1044, $AH$2:$AH$4895))</f>
        <v>31.866666666667001</v>
      </c>
    </row>
    <row r="1045" spans="1:55" x14ac:dyDescent="0.25">
      <c r="A1045" s="1" t="s">
        <v>8480</v>
      </c>
      <c r="B1045" s="3">
        <v>44</v>
      </c>
      <c r="C1045" s="1" t="s">
        <v>8481</v>
      </c>
      <c r="D1045" s="3">
        <v>9564974</v>
      </c>
      <c r="E1045" s="1" t="s">
        <v>63</v>
      </c>
      <c r="F1045" s="1" t="s">
        <v>2270</v>
      </c>
      <c r="G1045" s="1" t="s">
        <v>211</v>
      </c>
      <c r="H1045" s="1" t="s">
        <v>8673</v>
      </c>
      <c r="I1045" s="3">
        <v>1607883</v>
      </c>
      <c r="J1045" s="1" t="s">
        <v>67</v>
      </c>
      <c r="K1045" s="12"/>
      <c r="L1045" s="1" t="s">
        <v>8571</v>
      </c>
      <c r="M1045" s="1"/>
      <c r="N1045" s="1"/>
      <c r="O1045" s="1" t="s">
        <v>8674</v>
      </c>
      <c r="P1045" s="1" t="s">
        <v>70</v>
      </c>
      <c r="Q1045" s="1" t="s">
        <v>70</v>
      </c>
      <c r="R1045" s="1" t="s">
        <v>211</v>
      </c>
      <c r="S1045" s="1" t="s">
        <v>8675</v>
      </c>
      <c r="T1045" s="1" t="s">
        <v>8676</v>
      </c>
      <c r="U1045" s="1" t="s">
        <v>8488</v>
      </c>
      <c r="V1045" s="1" t="s">
        <v>74</v>
      </c>
      <c r="W1045" s="1" t="s">
        <v>8518</v>
      </c>
      <c r="X1045" s="1" t="s">
        <v>211</v>
      </c>
      <c r="Y1045" s="1" t="s">
        <v>2668</v>
      </c>
      <c r="Z1045" s="1" t="s">
        <v>211</v>
      </c>
      <c r="AA1045" s="1" t="s">
        <v>8677</v>
      </c>
      <c r="AB1045" s="3">
        <v>1</v>
      </c>
      <c r="AC1045" s="3">
        <v>1</v>
      </c>
      <c r="AD1045" s="3">
        <v>1</v>
      </c>
      <c r="AE1045" s="3">
        <v>1</v>
      </c>
      <c r="AF1045" s="3">
        <v>0</v>
      </c>
      <c r="AG1045" s="3">
        <v>0</v>
      </c>
      <c r="AH1045" s="3">
        <v>36.15</v>
      </c>
      <c r="AI1045" s="3">
        <v>12.3</v>
      </c>
      <c r="AJ1045" s="1" t="s">
        <v>211</v>
      </c>
      <c r="AK1045" s="1" t="s">
        <v>8678</v>
      </c>
      <c r="AL1045" s="1"/>
      <c r="AM1045" s="1"/>
      <c r="AN1045" s="1"/>
      <c r="AO1045" s="1"/>
      <c r="AP1045" s="1"/>
      <c r="AQ1045" s="1"/>
      <c r="AR1045" s="1"/>
      <c r="AS1045" s="1"/>
      <c r="AT1045" s="3"/>
      <c r="AU1045" s="1"/>
      <c r="AV1045" s="1"/>
      <c r="AW1045" s="3"/>
      <c r="AX1045" s="1"/>
      <c r="AY1045" s="1"/>
      <c r="AZ1045" s="1"/>
      <c r="BA1045" s="1"/>
      <c r="BB1045">
        <f t="shared" si="16"/>
        <v>1</v>
      </c>
      <c r="BC1045">
        <f t="array" ref="BC1045">MEDIAN(IF($BB$2:$BB$4895=BB1045, $AH$2:$AH$4895))</f>
        <v>31.866666666667001</v>
      </c>
    </row>
    <row r="1046" spans="1:55" x14ac:dyDescent="0.25">
      <c r="A1046" s="1" t="s">
        <v>8480</v>
      </c>
      <c r="B1046" s="3">
        <v>44</v>
      </c>
      <c r="C1046" s="1" t="s">
        <v>8481</v>
      </c>
      <c r="D1046" s="3">
        <v>9579902</v>
      </c>
      <c r="E1046" s="1" t="s">
        <v>63</v>
      </c>
      <c r="F1046" s="1" t="s">
        <v>8679</v>
      </c>
      <c r="G1046" s="1" t="s">
        <v>230</v>
      </c>
      <c r="H1046" s="1" t="s">
        <v>8680</v>
      </c>
      <c r="I1046" s="3">
        <v>1608448</v>
      </c>
      <c r="J1046" s="1" t="s">
        <v>1309</v>
      </c>
      <c r="K1046" s="12"/>
      <c r="L1046" s="1" t="s">
        <v>8495</v>
      </c>
      <c r="M1046" s="1"/>
      <c r="N1046" s="1"/>
      <c r="O1046" s="1" t="s">
        <v>8681</v>
      </c>
      <c r="P1046" s="1" t="s">
        <v>70</v>
      </c>
      <c r="Q1046" s="1" t="s">
        <v>70</v>
      </c>
      <c r="R1046" s="1" t="s">
        <v>230</v>
      </c>
      <c r="S1046" s="1" t="s">
        <v>8682</v>
      </c>
      <c r="T1046" s="1" t="s">
        <v>8683</v>
      </c>
      <c r="U1046" s="1" t="s">
        <v>8555</v>
      </c>
      <c r="V1046" s="1" t="s">
        <v>74</v>
      </c>
      <c r="W1046" s="1" t="s">
        <v>8556</v>
      </c>
      <c r="X1046" s="1" t="s">
        <v>230</v>
      </c>
      <c r="Y1046" s="1" t="s">
        <v>1389</v>
      </c>
      <c r="Z1046" s="1" t="s">
        <v>230</v>
      </c>
      <c r="AA1046" s="1" t="s">
        <v>8684</v>
      </c>
      <c r="AB1046" s="3">
        <v>1</v>
      </c>
      <c r="AC1046" s="3">
        <v>1</v>
      </c>
      <c r="AD1046" s="3">
        <v>1</v>
      </c>
      <c r="AE1046" s="3">
        <v>1</v>
      </c>
      <c r="AF1046" s="3">
        <v>0</v>
      </c>
      <c r="AG1046" s="3">
        <v>0</v>
      </c>
      <c r="AH1046" s="3">
        <v>24.516666666667</v>
      </c>
      <c r="AI1046" s="3">
        <v>6.1166666666670002</v>
      </c>
      <c r="AJ1046" s="1" t="s">
        <v>230</v>
      </c>
      <c r="AK1046" s="1" t="s">
        <v>8685</v>
      </c>
      <c r="AL1046" s="1"/>
      <c r="AM1046" s="1"/>
      <c r="AN1046" s="1"/>
      <c r="AO1046" s="1"/>
      <c r="AP1046" s="1" t="s">
        <v>230</v>
      </c>
      <c r="AQ1046" s="1" t="s">
        <v>1389</v>
      </c>
      <c r="AR1046" s="1" t="s">
        <v>2296</v>
      </c>
      <c r="AS1046" s="1" t="s">
        <v>8686</v>
      </c>
      <c r="AT1046" s="3"/>
      <c r="AU1046" s="1"/>
      <c r="AV1046" s="1"/>
      <c r="AW1046" s="3"/>
      <c r="AX1046" s="1"/>
      <c r="AY1046" s="1"/>
      <c r="AZ1046" s="1"/>
      <c r="BA1046" s="1"/>
      <c r="BB1046">
        <f t="shared" si="16"/>
        <v>1</v>
      </c>
      <c r="BC1046">
        <f t="array" ref="BC1046">MEDIAN(IF($BB$2:$BB$4895=BB1046, $AH$2:$AH$4895))</f>
        <v>31.866666666667001</v>
      </c>
    </row>
    <row r="1047" spans="1:55" x14ac:dyDescent="0.25">
      <c r="A1047" s="1" t="s">
        <v>8480</v>
      </c>
      <c r="B1047" s="3">
        <v>44</v>
      </c>
      <c r="C1047" s="1" t="s">
        <v>8481</v>
      </c>
      <c r="D1047" s="3">
        <v>9580047</v>
      </c>
      <c r="E1047" s="1" t="s">
        <v>63</v>
      </c>
      <c r="F1047" s="1" t="s">
        <v>1035</v>
      </c>
      <c r="G1047" s="1" t="s">
        <v>230</v>
      </c>
      <c r="H1047" s="1" t="s">
        <v>8687</v>
      </c>
      <c r="I1047" s="3">
        <v>1608433</v>
      </c>
      <c r="J1047" s="1" t="s">
        <v>1309</v>
      </c>
      <c r="K1047" s="12"/>
      <c r="L1047" s="1" t="s">
        <v>8495</v>
      </c>
      <c r="M1047" s="1"/>
      <c r="N1047" s="1"/>
      <c r="O1047" s="1" t="s">
        <v>8688</v>
      </c>
      <c r="P1047" s="1" t="s">
        <v>70</v>
      </c>
      <c r="Q1047" s="1" t="s">
        <v>70</v>
      </c>
      <c r="R1047" s="1" t="s">
        <v>230</v>
      </c>
      <c r="S1047" s="1" t="s">
        <v>8689</v>
      </c>
      <c r="T1047" s="1" t="s">
        <v>8690</v>
      </c>
      <c r="U1047" s="1" t="s">
        <v>8555</v>
      </c>
      <c r="V1047" s="1" t="s">
        <v>74</v>
      </c>
      <c r="W1047" s="1" t="s">
        <v>8556</v>
      </c>
      <c r="X1047" s="1" t="s">
        <v>230</v>
      </c>
      <c r="Y1047" s="1" t="s">
        <v>2097</v>
      </c>
      <c r="Z1047" s="1" t="s">
        <v>230</v>
      </c>
      <c r="AA1047" s="1" t="s">
        <v>8691</v>
      </c>
      <c r="AB1047" s="3">
        <v>1</v>
      </c>
      <c r="AC1047" s="3">
        <v>1</v>
      </c>
      <c r="AD1047" s="3">
        <v>1</v>
      </c>
      <c r="AE1047" s="3">
        <v>1</v>
      </c>
      <c r="AF1047" s="3">
        <v>0</v>
      </c>
      <c r="AG1047" s="3">
        <v>0</v>
      </c>
      <c r="AH1047" s="3">
        <v>33.416666666666998</v>
      </c>
      <c r="AI1047" s="3">
        <v>5.8833333333329998</v>
      </c>
      <c r="AJ1047" s="1" t="s">
        <v>230</v>
      </c>
      <c r="AK1047" s="1" t="s">
        <v>8692</v>
      </c>
      <c r="AL1047" s="1"/>
      <c r="AM1047" s="1"/>
      <c r="AN1047" s="1"/>
      <c r="AO1047" s="1"/>
      <c r="AP1047" s="1"/>
      <c r="AQ1047" s="1"/>
      <c r="AR1047" s="1"/>
      <c r="AS1047" s="1"/>
      <c r="AT1047" s="3"/>
      <c r="AU1047" s="1"/>
      <c r="AV1047" s="1"/>
      <c r="AW1047" s="3"/>
      <c r="AX1047" s="1"/>
      <c r="AY1047" s="1"/>
      <c r="AZ1047" s="1" t="s">
        <v>8693</v>
      </c>
      <c r="BA1047" s="1"/>
      <c r="BB1047">
        <f t="shared" si="16"/>
        <v>1</v>
      </c>
      <c r="BC1047">
        <f t="array" ref="BC1047">MEDIAN(IF($BB$2:$BB$4895=BB1047, $AH$2:$AH$4895))</f>
        <v>31.866666666667001</v>
      </c>
    </row>
    <row r="1048" spans="1:55" x14ac:dyDescent="0.25">
      <c r="A1048" s="1" t="s">
        <v>8480</v>
      </c>
      <c r="B1048" s="3">
        <v>44</v>
      </c>
      <c r="C1048" s="1" t="s">
        <v>8481</v>
      </c>
      <c r="D1048" s="3">
        <v>9583628</v>
      </c>
      <c r="E1048" s="1" t="s">
        <v>63</v>
      </c>
      <c r="F1048" s="1" t="s">
        <v>8694</v>
      </c>
      <c r="G1048" s="1" t="s">
        <v>230</v>
      </c>
      <c r="H1048" s="1" t="s">
        <v>8695</v>
      </c>
      <c r="I1048" s="3">
        <v>1608693</v>
      </c>
      <c r="J1048" s="1" t="s">
        <v>1309</v>
      </c>
      <c r="K1048" s="12"/>
      <c r="L1048" s="1" t="s">
        <v>8696</v>
      </c>
      <c r="M1048" s="1"/>
      <c r="N1048" s="1"/>
      <c r="O1048" s="1" t="s">
        <v>8697</v>
      </c>
      <c r="P1048" s="1" t="s">
        <v>70</v>
      </c>
      <c r="Q1048" s="1" t="s">
        <v>70</v>
      </c>
      <c r="R1048" s="1" t="s">
        <v>230</v>
      </c>
      <c r="S1048" s="1" t="s">
        <v>8698</v>
      </c>
      <c r="T1048" s="1" t="s">
        <v>8699</v>
      </c>
      <c r="U1048" s="1" t="s">
        <v>8499</v>
      </c>
      <c r="V1048" s="1" t="s">
        <v>74</v>
      </c>
      <c r="W1048" s="1" t="s">
        <v>6992</v>
      </c>
      <c r="X1048" s="1" t="s">
        <v>230</v>
      </c>
      <c r="Y1048" s="1" t="s">
        <v>8700</v>
      </c>
      <c r="Z1048" s="1" t="s">
        <v>230</v>
      </c>
      <c r="AA1048" s="1" t="s">
        <v>8701</v>
      </c>
      <c r="AB1048" s="3">
        <v>1</v>
      </c>
      <c r="AC1048" s="3">
        <v>1</v>
      </c>
      <c r="AD1048" s="3">
        <v>1</v>
      </c>
      <c r="AE1048" s="3">
        <v>1</v>
      </c>
      <c r="AF1048" s="3">
        <v>0</v>
      </c>
      <c r="AG1048" s="3">
        <v>0</v>
      </c>
      <c r="AH1048" s="3">
        <v>7.6333333333329998</v>
      </c>
      <c r="AI1048" s="3">
        <v>3.6</v>
      </c>
      <c r="AJ1048" s="1" t="s">
        <v>230</v>
      </c>
      <c r="AK1048" s="1" t="s">
        <v>8702</v>
      </c>
      <c r="AL1048" s="1"/>
      <c r="AM1048" s="1"/>
      <c r="AN1048" s="1"/>
      <c r="AO1048" s="1"/>
      <c r="AP1048" s="1"/>
      <c r="AQ1048" s="1"/>
      <c r="AR1048" s="1"/>
      <c r="AS1048" s="1"/>
      <c r="AT1048" s="3"/>
      <c r="AU1048" s="1"/>
      <c r="AV1048" s="1"/>
      <c r="AW1048" s="3"/>
      <c r="AX1048" s="1"/>
      <c r="AY1048" s="1"/>
      <c r="AZ1048" s="1"/>
      <c r="BA1048" s="1"/>
      <c r="BB1048">
        <f t="shared" si="16"/>
        <v>1</v>
      </c>
      <c r="BC1048">
        <f t="array" ref="BC1048">MEDIAN(IF($BB$2:$BB$4895=BB1048, $AH$2:$AH$4895))</f>
        <v>31.866666666667001</v>
      </c>
    </row>
    <row r="1049" spans="1:55" x14ac:dyDescent="0.25">
      <c r="A1049" s="1" t="s">
        <v>8480</v>
      </c>
      <c r="B1049" s="3">
        <v>44</v>
      </c>
      <c r="C1049" s="1" t="s">
        <v>8481</v>
      </c>
      <c r="D1049" s="3">
        <v>9583955</v>
      </c>
      <c r="E1049" s="1" t="s">
        <v>63</v>
      </c>
      <c r="F1049" s="1" t="s">
        <v>8703</v>
      </c>
      <c r="G1049" s="1" t="s">
        <v>230</v>
      </c>
      <c r="H1049" s="1" t="s">
        <v>8704</v>
      </c>
      <c r="I1049" s="3">
        <v>1608433</v>
      </c>
      <c r="J1049" s="1" t="s">
        <v>1309</v>
      </c>
      <c r="K1049" s="12"/>
      <c r="L1049" s="1" t="s">
        <v>8495</v>
      </c>
      <c r="M1049" s="1"/>
      <c r="N1049" s="1"/>
      <c r="O1049" s="1" t="s">
        <v>8705</v>
      </c>
      <c r="P1049" s="1" t="s">
        <v>70</v>
      </c>
      <c r="Q1049" s="1" t="s">
        <v>70</v>
      </c>
      <c r="R1049" s="1" t="s">
        <v>230</v>
      </c>
      <c r="S1049" s="1" t="s">
        <v>8706</v>
      </c>
      <c r="T1049" s="1" t="s">
        <v>8707</v>
      </c>
      <c r="U1049" s="1" t="s">
        <v>8708</v>
      </c>
      <c r="V1049" s="1" t="s">
        <v>74</v>
      </c>
      <c r="W1049" s="1" t="s">
        <v>8556</v>
      </c>
      <c r="X1049" s="1" t="s">
        <v>230</v>
      </c>
      <c r="Y1049" s="1" t="s">
        <v>2097</v>
      </c>
      <c r="Z1049" s="1" t="s">
        <v>230</v>
      </c>
      <c r="AA1049" s="1" t="s">
        <v>8691</v>
      </c>
      <c r="AB1049" s="3">
        <v>1</v>
      </c>
      <c r="AC1049" s="3">
        <v>1</v>
      </c>
      <c r="AD1049" s="3">
        <v>1</v>
      </c>
      <c r="AE1049" s="3">
        <v>1</v>
      </c>
      <c r="AF1049" s="3">
        <v>0</v>
      </c>
      <c r="AG1049" s="3">
        <v>0</v>
      </c>
      <c r="AH1049" s="3">
        <v>29.416666666666998</v>
      </c>
      <c r="AI1049" s="3">
        <v>8.416666666667</v>
      </c>
      <c r="AJ1049" s="1" t="s">
        <v>230</v>
      </c>
      <c r="AK1049" s="1" t="s">
        <v>8709</v>
      </c>
      <c r="AL1049" s="1"/>
      <c r="AM1049" s="1"/>
      <c r="AN1049" s="1"/>
      <c r="AO1049" s="1"/>
      <c r="AP1049" s="1"/>
      <c r="AQ1049" s="1"/>
      <c r="AR1049" s="1"/>
      <c r="AS1049" s="1"/>
      <c r="AT1049" s="3"/>
      <c r="AU1049" s="1"/>
      <c r="AV1049" s="1"/>
      <c r="AW1049" s="3"/>
      <c r="AX1049" s="1"/>
      <c r="AY1049" s="1"/>
      <c r="AZ1049" s="1" t="s">
        <v>8693</v>
      </c>
      <c r="BA1049" s="1"/>
      <c r="BB1049">
        <f t="shared" si="16"/>
        <v>1</v>
      </c>
      <c r="BC1049">
        <f t="array" ref="BC1049">MEDIAN(IF($BB$2:$BB$4895=BB1049, $AH$2:$AH$4895))</f>
        <v>31.866666666667001</v>
      </c>
    </row>
    <row r="1050" spans="1:55" x14ac:dyDescent="0.25">
      <c r="A1050" s="1" t="s">
        <v>8480</v>
      </c>
      <c r="B1050" s="3">
        <v>44</v>
      </c>
      <c r="C1050" s="1" t="s">
        <v>8481</v>
      </c>
      <c r="D1050" s="3">
        <v>9584508</v>
      </c>
      <c r="E1050" s="1" t="s">
        <v>91</v>
      </c>
      <c r="F1050" s="1" t="s">
        <v>8710</v>
      </c>
      <c r="G1050" s="1" t="s">
        <v>230</v>
      </c>
      <c r="H1050" s="1" t="s">
        <v>8711</v>
      </c>
      <c r="I1050" s="3">
        <v>9584508</v>
      </c>
      <c r="J1050" s="1" t="s">
        <v>1309</v>
      </c>
      <c r="K1050" s="12"/>
      <c r="L1050" s="1" t="s">
        <v>8712</v>
      </c>
      <c r="M1050" s="1"/>
      <c r="N1050" s="1"/>
      <c r="O1050" s="1" t="s">
        <v>8713</v>
      </c>
      <c r="P1050" s="1" t="s">
        <v>70</v>
      </c>
      <c r="Q1050" s="1" t="s">
        <v>70</v>
      </c>
      <c r="R1050" s="1" t="s">
        <v>230</v>
      </c>
      <c r="S1050" s="1" t="s">
        <v>8714</v>
      </c>
      <c r="T1050" s="1" t="s">
        <v>8715</v>
      </c>
      <c r="U1050" s="1" t="s">
        <v>8499</v>
      </c>
      <c r="V1050" s="1"/>
      <c r="W1050" s="1"/>
      <c r="X1050" s="1"/>
      <c r="Y1050" s="1"/>
      <c r="Z1050" s="1"/>
      <c r="AA1050" s="1"/>
      <c r="AB1050" s="3">
        <v>1</v>
      </c>
      <c r="AC1050" s="3">
        <v>1</v>
      </c>
      <c r="AD1050" s="3">
        <v>1</v>
      </c>
      <c r="AE1050" s="3">
        <v>1</v>
      </c>
      <c r="AF1050" s="3">
        <v>0</v>
      </c>
      <c r="AG1050" s="3">
        <v>0</v>
      </c>
      <c r="AH1050" s="3">
        <v>29.166666666666998</v>
      </c>
      <c r="AI1050" s="3">
        <v>3.65</v>
      </c>
      <c r="AJ1050" s="1" t="s">
        <v>230</v>
      </c>
      <c r="AK1050" s="1" t="s">
        <v>8716</v>
      </c>
      <c r="AL1050" s="1"/>
      <c r="AM1050" s="1"/>
      <c r="AN1050" s="1"/>
      <c r="AO1050" s="1"/>
      <c r="AP1050" s="1"/>
      <c r="AQ1050" s="1"/>
      <c r="AR1050" s="1"/>
      <c r="AS1050" s="1"/>
      <c r="AT1050" s="3"/>
      <c r="AU1050" s="1"/>
      <c r="AV1050" s="1"/>
      <c r="AW1050" s="3"/>
      <c r="AX1050" s="1"/>
      <c r="AY1050" s="1"/>
      <c r="AZ1050" s="1"/>
      <c r="BA1050" s="1" t="s">
        <v>8717</v>
      </c>
      <c r="BB1050">
        <f t="shared" si="16"/>
        <v>1</v>
      </c>
      <c r="BC1050">
        <f t="array" ref="BC1050">MEDIAN(IF($BB$2:$BB$4895=BB1050, $AH$2:$AH$4895))</f>
        <v>31.866666666667001</v>
      </c>
    </row>
    <row r="1051" spans="1:55" x14ac:dyDescent="0.25">
      <c r="A1051" s="1" t="s">
        <v>8480</v>
      </c>
      <c r="B1051" s="3">
        <v>44</v>
      </c>
      <c r="C1051" s="1" t="s">
        <v>8481</v>
      </c>
      <c r="D1051" s="3">
        <v>9585205</v>
      </c>
      <c r="E1051" s="1" t="s">
        <v>63</v>
      </c>
      <c r="F1051" s="1" t="s">
        <v>8718</v>
      </c>
      <c r="G1051" s="1" t="s">
        <v>230</v>
      </c>
      <c r="H1051" s="1" t="s">
        <v>8719</v>
      </c>
      <c r="I1051" s="3">
        <v>1608809</v>
      </c>
      <c r="J1051" s="1" t="s">
        <v>1309</v>
      </c>
      <c r="K1051" s="12"/>
      <c r="L1051" s="1" t="s">
        <v>8484</v>
      </c>
      <c r="M1051" s="1"/>
      <c r="N1051" s="1"/>
      <c r="O1051" s="1" t="s">
        <v>8720</v>
      </c>
      <c r="P1051" s="1" t="s">
        <v>70</v>
      </c>
      <c r="Q1051" s="1" t="s">
        <v>70</v>
      </c>
      <c r="R1051" s="1" t="s">
        <v>230</v>
      </c>
      <c r="S1051" s="1" t="s">
        <v>8721</v>
      </c>
      <c r="T1051" s="1" t="s">
        <v>8722</v>
      </c>
      <c r="U1051" s="1" t="s">
        <v>8488</v>
      </c>
      <c r="V1051" s="1" t="s">
        <v>74</v>
      </c>
      <c r="W1051" s="1" t="s">
        <v>8518</v>
      </c>
      <c r="X1051" s="1" t="s">
        <v>230</v>
      </c>
      <c r="Y1051" s="1" t="s">
        <v>3682</v>
      </c>
      <c r="Z1051" s="1" t="s">
        <v>230</v>
      </c>
      <c r="AA1051" s="1" t="s">
        <v>8723</v>
      </c>
      <c r="AB1051" s="3">
        <v>1</v>
      </c>
      <c r="AC1051" s="3">
        <v>1</v>
      </c>
      <c r="AD1051" s="3">
        <v>1</v>
      </c>
      <c r="AE1051" s="3">
        <v>1</v>
      </c>
      <c r="AF1051" s="3">
        <v>0</v>
      </c>
      <c r="AG1051" s="3">
        <v>0</v>
      </c>
      <c r="AH1051" s="3">
        <v>18.283333333333001</v>
      </c>
      <c r="AI1051" s="3">
        <v>5.15</v>
      </c>
      <c r="AJ1051" s="1" t="s">
        <v>230</v>
      </c>
      <c r="AK1051" s="1" t="s">
        <v>8724</v>
      </c>
      <c r="AL1051" s="1"/>
      <c r="AM1051" s="1"/>
      <c r="AN1051" s="1"/>
      <c r="AO1051" s="1"/>
      <c r="AP1051" s="1"/>
      <c r="AQ1051" s="1"/>
      <c r="AR1051" s="1"/>
      <c r="AS1051" s="1"/>
      <c r="AT1051" s="3"/>
      <c r="AU1051" s="1"/>
      <c r="AV1051" s="1"/>
      <c r="AW1051" s="3"/>
      <c r="AX1051" s="1"/>
      <c r="AY1051" s="1"/>
      <c r="AZ1051" s="1"/>
      <c r="BA1051" s="1"/>
      <c r="BB1051">
        <f t="shared" si="16"/>
        <v>1</v>
      </c>
      <c r="BC1051">
        <f t="array" ref="BC1051">MEDIAN(IF($BB$2:$BB$4895=BB1051, $AH$2:$AH$4895))</f>
        <v>31.866666666667001</v>
      </c>
    </row>
    <row r="1052" spans="1:55" x14ac:dyDescent="0.25">
      <c r="A1052" s="1" t="s">
        <v>8480</v>
      </c>
      <c r="B1052" s="3">
        <v>44</v>
      </c>
      <c r="C1052" s="1" t="s">
        <v>8481</v>
      </c>
      <c r="D1052" s="3">
        <v>9586680</v>
      </c>
      <c r="E1052" s="1" t="s">
        <v>91</v>
      </c>
      <c r="F1052" s="1" t="s">
        <v>8513</v>
      </c>
      <c r="G1052" s="1" t="s">
        <v>230</v>
      </c>
      <c r="H1052" s="1" t="s">
        <v>8725</v>
      </c>
      <c r="I1052" s="3">
        <v>9586680</v>
      </c>
      <c r="J1052" s="1" t="s">
        <v>1309</v>
      </c>
      <c r="K1052" s="12"/>
      <c r="L1052" s="1" t="s">
        <v>8495</v>
      </c>
      <c r="M1052" s="1"/>
      <c r="N1052" s="1"/>
      <c r="O1052" s="1" t="s">
        <v>8726</v>
      </c>
      <c r="P1052" s="1" t="s">
        <v>70</v>
      </c>
      <c r="Q1052" s="1" t="s">
        <v>70</v>
      </c>
      <c r="R1052" s="1" t="s">
        <v>230</v>
      </c>
      <c r="S1052" s="1" t="s">
        <v>8727</v>
      </c>
      <c r="T1052" s="1" t="s">
        <v>8728</v>
      </c>
      <c r="U1052" s="1" t="s">
        <v>8555</v>
      </c>
      <c r="V1052" s="1" t="s">
        <v>74</v>
      </c>
      <c r="W1052" s="1" t="s">
        <v>8729</v>
      </c>
      <c r="X1052" s="1" t="s">
        <v>230</v>
      </c>
      <c r="Y1052" s="1" t="s">
        <v>2807</v>
      </c>
      <c r="Z1052" s="1" t="s">
        <v>230</v>
      </c>
      <c r="AA1052" s="1" t="s">
        <v>8730</v>
      </c>
      <c r="AB1052" s="3">
        <v>1</v>
      </c>
      <c r="AC1052" s="3">
        <v>1</v>
      </c>
      <c r="AD1052" s="3">
        <v>1</v>
      </c>
      <c r="AE1052" s="3">
        <v>1</v>
      </c>
      <c r="AF1052" s="3">
        <v>0</v>
      </c>
      <c r="AG1052" s="3">
        <v>0</v>
      </c>
      <c r="AH1052" s="3">
        <v>45.733333333333</v>
      </c>
      <c r="AI1052" s="3">
        <v>8.6999999999999993</v>
      </c>
      <c r="AJ1052" s="1" t="s">
        <v>230</v>
      </c>
      <c r="AK1052" s="1" t="s">
        <v>8731</v>
      </c>
      <c r="AL1052" s="1"/>
      <c r="AM1052" s="1"/>
      <c r="AN1052" s="1"/>
      <c r="AO1052" s="1"/>
      <c r="AP1052" s="1"/>
      <c r="AQ1052" s="1"/>
      <c r="AR1052" s="1"/>
      <c r="AS1052" s="1"/>
      <c r="AT1052" s="3"/>
      <c r="AU1052" s="1"/>
      <c r="AV1052" s="1"/>
      <c r="AW1052" s="3"/>
      <c r="AX1052" s="1"/>
      <c r="AY1052" s="1"/>
      <c r="AZ1052" s="1"/>
      <c r="BA1052" s="1"/>
      <c r="BB1052">
        <f t="shared" si="16"/>
        <v>1</v>
      </c>
      <c r="BC1052">
        <f t="array" ref="BC1052">MEDIAN(IF($BB$2:$BB$4895=BB1052, $AH$2:$AH$4895))</f>
        <v>31.866666666667001</v>
      </c>
    </row>
    <row r="1053" spans="1:55" x14ac:dyDescent="0.25">
      <c r="A1053" s="1" t="s">
        <v>8480</v>
      </c>
      <c r="B1053" s="3">
        <v>44</v>
      </c>
      <c r="C1053" s="1" t="s">
        <v>8481</v>
      </c>
      <c r="D1053" s="3">
        <v>9586820</v>
      </c>
      <c r="E1053" s="1" t="s">
        <v>63</v>
      </c>
      <c r="F1053" s="1" t="s">
        <v>8732</v>
      </c>
      <c r="G1053" s="1" t="s">
        <v>230</v>
      </c>
      <c r="H1053" s="1" t="s">
        <v>8733</v>
      </c>
      <c r="I1053" s="3">
        <v>1609001</v>
      </c>
      <c r="J1053" s="1" t="s">
        <v>1309</v>
      </c>
      <c r="K1053" s="12"/>
      <c r="L1053" s="1" t="s">
        <v>8712</v>
      </c>
      <c r="M1053" s="1"/>
      <c r="N1053" s="1"/>
      <c r="O1053" s="1" t="s">
        <v>8734</v>
      </c>
      <c r="P1053" s="1" t="s">
        <v>70</v>
      </c>
      <c r="Q1053" s="1" t="s">
        <v>70</v>
      </c>
      <c r="R1053" s="1" t="s">
        <v>230</v>
      </c>
      <c r="S1053" s="1" t="s">
        <v>8735</v>
      </c>
      <c r="T1053" s="1" t="s">
        <v>8736</v>
      </c>
      <c r="U1053" s="1" t="s">
        <v>8555</v>
      </c>
      <c r="V1053" s="1" t="s">
        <v>74</v>
      </c>
      <c r="W1053" s="1" t="s">
        <v>8518</v>
      </c>
      <c r="X1053" s="1" t="s">
        <v>230</v>
      </c>
      <c r="Y1053" s="1" t="s">
        <v>8737</v>
      </c>
      <c r="Z1053" s="1" t="s">
        <v>230</v>
      </c>
      <c r="AA1053" s="1" t="s">
        <v>8738</v>
      </c>
      <c r="AB1053" s="3">
        <v>1</v>
      </c>
      <c r="AC1053" s="3">
        <v>1</v>
      </c>
      <c r="AD1053" s="3">
        <v>1</v>
      </c>
      <c r="AE1053" s="3">
        <v>1</v>
      </c>
      <c r="AF1053" s="3">
        <v>0</v>
      </c>
      <c r="AG1053" s="3">
        <v>0</v>
      </c>
      <c r="AH1053" s="3">
        <v>8.15</v>
      </c>
      <c r="AI1053" s="3">
        <v>5.583333333333</v>
      </c>
      <c r="AJ1053" s="1" t="s">
        <v>230</v>
      </c>
      <c r="AK1053" s="1" t="s">
        <v>8739</v>
      </c>
      <c r="AL1053" s="1"/>
      <c r="AM1053" s="1"/>
      <c r="AN1053" s="1"/>
      <c r="AO1053" s="1"/>
      <c r="AP1053" s="1"/>
      <c r="AQ1053" s="1"/>
      <c r="AR1053" s="1"/>
      <c r="AS1053" s="1"/>
      <c r="AT1053" s="3"/>
      <c r="AU1053" s="1"/>
      <c r="AV1053" s="1"/>
      <c r="AW1053" s="3"/>
      <c r="AX1053" s="1"/>
      <c r="AY1053" s="1"/>
      <c r="AZ1053" s="1" t="s">
        <v>8740</v>
      </c>
      <c r="BA1053" s="1"/>
      <c r="BB1053">
        <f t="shared" si="16"/>
        <v>1</v>
      </c>
      <c r="BC1053">
        <f t="array" ref="BC1053">MEDIAN(IF($BB$2:$BB$4895=BB1053, $AH$2:$AH$4895))</f>
        <v>31.866666666667001</v>
      </c>
    </row>
    <row r="1054" spans="1:55" x14ac:dyDescent="0.25">
      <c r="A1054" s="1" t="s">
        <v>8480</v>
      </c>
      <c r="B1054" s="3">
        <v>44</v>
      </c>
      <c r="C1054" s="1" t="s">
        <v>8481</v>
      </c>
      <c r="D1054" s="3">
        <v>9587942</v>
      </c>
      <c r="E1054" s="1" t="s">
        <v>63</v>
      </c>
      <c r="F1054" s="1" t="s">
        <v>8741</v>
      </c>
      <c r="G1054" s="1" t="s">
        <v>230</v>
      </c>
      <c r="H1054" s="1" t="s">
        <v>8742</v>
      </c>
      <c r="I1054" s="3">
        <v>1609204</v>
      </c>
      <c r="J1054" s="1" t="s">
        <v>1309</v>
      </c>
      <c r="K1054" s="12"/>
      <c r="L1054" s="1" t="s">
        <v>8484</v>
      </c>
      <c r="M1054" s="1"/>
      <c r="N1054" s="1"/>
      <c r="O1054" s="1" t="s">
        <v>8743</v>
      </c>
      <c r="P1054" s="1" t="s">
        <v>70</v>
      </c>
      <c r="Q1054" s="1" t="s">
        <v>70</v>
      </c>
      <c r="R1054" s="1" t="s">
        <v>230</v>
      </c>
      <c r="S1054" s="1" t="s">
        <v>8744</v>
      </c>
      <c r="T1054" s="1" t="s">
        <v>8745</v>
      </c>
      <c r="U1054" s="1" t="s">
        <v>8488</v>
      </c>
      <c r="V1054" s="1" t="s">
        <v>74</v>
      </c>
      <c r="W1054" s="1" t="s">
        <v>7159</v>
      </c>
      <c r="X1054" s="1" t="s">
        <v>230</v>
      </c>
      <c r="Y1054" s="1" t="s">
        <v>6591</v>
      </c>
      <c r="Z1054" s="1" t="s">
        <v>230</v>
      </c>
      <c r="AA1054" s="1" t="s">
        <v>8746</v>
      </c>
      <c r="AB1054" s="3">
        <v>1</v>
      </c>
      <c r="AC1054" s="3">
        <v>1</v>
      </c>
      <c r="AD1054" s="3">
        <v>1</v>
      </c>
      <c r="AE1054" s="3">
        <v>1</v>
      </c>
      <c r="AF1054" s="3">
        <v>0</v>
      </c>
      <c r="AG1054" s="3">
        <v>0</v>
      </c>
      <c r="AH1054" s="3">
        <v>35.433333333333003</v>
      </c>
      <c r="AI1054" s="3">
        <v>4.1166666666670002</v>
      </c>
      <c r="AJ1054" s="1" t="s">
        <v>230</v>
      </c>
      <c r="AK1054" s="1" t="s">
        <v>8747</v>
      </c>
      <c r="AL1054" s="1"/>
      <c r="AM1054" s="1"/>
      <c r="AN1054" s="1"/>
      <c r="AO1054" s="1"/>
      <c r="AP1054" s="1"/>
      <c r="AQ1054" s="1"/>
      <c r="AR1054" s="1"/>
      <c r="AS1054" s="1"/>
      <c r="AT1054" s="3"/>
      <c r="AU1054" s="1"/>
      <c r="AV1054" s="1"/>
      <c r="AW1054" s="3"/>
      <c r="AX1054" s="1"/>
      <c r="AY1054" s="1"/>
      <c r="AZ1054" s="1"/>
      <c r="BA1054" s="1"/>
      <c r="BB1054">
        <f t="shared" si="16"/>
        <v>1</v>
      </c>
      <c r="BC1054">
        <f t="array" ref="BC1054">MEDIAN(IF($BB$2:$BB$4895=BB1054, $AH$2:$AH$4895))</f>
        <v>31.866666666667001</v>
      </c>
    </row>
    <row r="1055" spans="1:55" x14ac:dyDescent="0.25">
      <c r="A1055" s="1" t="s">
        <v>8480</v>
      </c>
      <c r="B1055" s="3">
        <v>44</v>
      </c>
      <c r="C1055" s="1" t="s">
        <v>8481</v>
      </c>
      <c r="D1055" s="3">
        <v>9588530</v>
      </c>
      <c r="E1055" s="1" t="s">
        <v>91</v>
      </c>
      <c r="F1055" s="1" t="s">
        <v>8513</v>
      </c>
      <c r="G1055" s="1" t="s">
        <v>230</v>
      </c>
      <c r="H1055" s="1" t="s">
        <v>8748</v>
      </c>
      <c r="I1055" s="3">
        <v>9588530</v>
      </c>
      <c r="J1055" s="1" t="s">
        <v>1309</v>
      </c>
      <c r="K1055" s="12"/>
      <c r="L1055" s="1" t="s">
        <v>8484</v>
      </c>
      <c r="M1055" s="1"/>
      <c r="N1055" s="1"/>
      <c r="O1055" s="1" t="s">
        <v>8749</v>
      </c>
      <c r="P1055" s="1" t="s">
        <v>70</v>
      </c>
      <c r="Q1055" s="1" t="s">
        <v>70</v>
      </c>
      <c r="R1055" s="1" t="s">
        <v>230</v>
      </c>
      <c r="S1055" s="1" t="s">
        <v>8750</v>
      </c>
      <c r="T1055" s="1" t="s">
        <v>8751</v>
      </c>
      <c r="U1055" s="1" t="s">
        <v>8555</v>
      </c>
      <c r="V1055" s="1" t="s">
        <v>74</v>
      </c>
      <c r="W1055" s="1" t="s">
        <v>8518</v>
      </c>
      <c r="X1055" s="1" t="s">
        <v>230</v>
      </c>
      <c r="Y1055" s="1" t="s">
        <v>8752</v>
      </c>
      <c r="Z1055" s="1" t="s">
        <v>230</v>
      </c>
      <c r="AA1055" s="1" t="s">
        <v>5992</v>
      </c>
      <c r="AB1055" s="3">
        <v>1</v>
      </c>
      <c r="AC1055" s="3">
        <v>1</v>
      </c>
      <c r="AD1055" s="3">
        <v>1</v>
      </c>
      <c r="AE1055" s="3">
        <v>1</v>
      </c>
      <c r="AF1055" s="3">
        <v>0</v>
      </c>
      <c r="AG1055" s="3">
        <v>0</v>
      </c>
      <c r="AH1055" s="3">
        <v>20.350000000000001</v>
      </c>
      <c r="AI1055" s="3">
        <v>7.8</v>
      </c>
      <c r="AJ1055" s="1" t="s">
        <v>230</v>
      </c>
      <c r="AK1055" s="1" t="s">
        <v>8753</v>
      </c>
      <c r="AL1055" s="1"/>
      <c r="AM1055" s="1"/>
      <c r="AN1055" s="1"/>
      <c r="AO1055" s="1"/>
      <c r="AP1055" s="1"/>
      <c r="AQ1055" s="1"/>
      <c r="AR1055" s="1"/>
      <c r="AS1055" s="1"/>
      <c r="AT1055" s="3"/>
      <c r="AU1055" s="1"/>
      <c r="AV1055" s="1"/>
      <c r="AW1055" s="3"/>
      <c r="AX1055" s="1"/>
      <c r="AY1055" s="1"/>
      <c r="AZ1055" s="1"/>
      <c r="BA1055" s="1"/>
      <c r="BB1055">
        <f t="shared" si="16"/>
        <v>1</v>
      </c>
      <c r="BC1055">
        <f t="array" ref="BC1055">MEDIAN(IF($BB$2:$BB$4895=BB1055, $AH$2:$AH$4895))</f>
        <v>31.866666666667001</v>
      </c>
    </row>
    <row r="1056" spans="1:55" x14ac:dyDescent="0.25">
      <c r="A1056" s="1" t="s">
        <v>8480</v>
      </c>
      <c r="B1056" s="3">
        <v>44</v>
      </c>
      <c r="C1056" s="1" t="s">
        <v>8481</v>
      </c>
      <c r="D1056" s="3">
        <v>9590058</v>
      </c>
      <c r="E1056" s="1" t="s">
        <v>63</v>
      </c>
      <c r="F1056" s="1" t="s">
        <v>8754</v>
      </c>
      <c r="G1056" s="1" t="s">
        <v>230</v>
      </c>
      <c r="H1056" s="1" t="s">
        <v>8755</v>
      </c>
      <c r="I1056" s="3">
        <v>1609630</v>
      </c>
      <c r="J1056" s="1" t="s">
        <v>1309</v>
      </c>
      <c r="K1056" s="12"/>
      <c r="L1056" s="1" t="s">
        <v>8484</v>
      </c>
      <c r="M1056" s="1"/>
      <c r="N1056" s="1"/>
      <c r="O1056" s="1" t="s">
        <v>8756</v>
      </c>
      <c r="P1056" s="1" t="s">
        <v>70</v>
      </c>
      <c r="Q1056" s="1" t="s">
        <v>70</v>
      </c>
      <c r="R1056" s="1" t="s">
        <v>230</v>
      </c>
      <c r="S1056" s="1" t="s">
        <v>8757</v>
      </c>
      <c r="T1056" s="1" t="s">
        <v>8758</v>
      </c>
      <c r="U1056" s="1" t="s">
        <v>8488</v>
      </c>
      <c r="V1056" s="1" t="s">
        <v>74</v>
      </c>
      <c r="W1056" s="1" t="s">
        <v>8593</v>
      </c>
      <c r="X1056" s="1" t="s">
        <v>230</v>
      </c>
      <c r="Y1056" s="1" t="s">
        <v>8759</v>
      </c>
      <c r="Z1056" s="1" t="s">
        <v>230</v>
      </c>
      <c r="AA1056" s="1" t="s">
        <v>8760</v>
      </c>
      <c r="AB1056" s="3">
        <v>1</v>
      </c>
      <c r="AC1056" s="3">
        <v>1</v>
      </c>
      <c r="AD1056" s="3">
        <v>1</v>
      </c>
      <c r="AE1056" s="3">
        <v>1</v>
      </c>
      <c r="AF1056" s="3">
        <v>0</v>
      </c>
      <c r="AG1056" s="3">
        <v>0</v>
      </c>
      <c r="AH1056" s="3">
        <v>10.483333333333</v>
      </c>
      <c r="AI1056" s="3">
        <v>3.6</v>
      </c>
      <c r="AJ1056" s="1" t="s">
        <v>230</v>
      </c>
      <c r="AK1056" s="1" t="s">
        <v>8761</v>
      </c>
      <c r="AL1056" s="1"/>
      <c r="AM1056" s="1"/>
      <c r="AN1056" s="1"/>
      <c r="AO1056" s="1"/>
      <c r="AP1056" s="1"/>
      <c r="AQ1056" s="1"/>
      <c r="AR1056" s="1"/>
      <c r="AS1056" s="1"/>
      <c r="AT1056" s="3"/>
      <c r="AU1056" s="1"/>
      <c r="AV1056" s="1"/>
      <c r="AW1056" s="3"/>
      <c r="AX1056" s="1"/>
      <c r="AY1056" s="1"/>
      <c r="AZ1056" s="1"/>
      <c r="BA1056" s="1"/>
      <c r="BB1056">
        <f t="shared" si="16"/>
        <v>1</v>
      </c>
      <c r="BC1056">
        <f t="array" ref="BC1056">MEDIAN(IF($BB$2:$BB$4895=BB1056, $AH$2:$AH$4895))</f>
        <v>31.866666666667001</v>
      </c>
    </row>
    <row r="1057" spans="1:55" x14ac:dyDescent="0.25">
      <c r="A1057" s="1" t="s">
        <v>8480</v>
      </c>
      <c r="B1057" s="3">
        <v>44</v>
      </c>
      <c r="C1057" s="1" t="s">
        <v>8481</v>
      </c>
      <c r="D1057" s="3">
        <v>9590392</v>
      </c>
      <c r="E1057" s="1" t="s">
        <v>63</v>
      </c>
      <c r="F1057" s="1" t="s">
        <v>8762</v>
      </c>
      <c r="G1057" s="1" t="s">
        <v>230</v>
      </c>
      <c r="H1057" s="1" t="s">
        <v>8763</v>
      </c>
      <c r="I1057" s="3">
        <v>1609654</v>
      </c>
      <c r="J1057" s="1" t="s">
        <v>1309</v>
      </c>
      <c r="K1057" s="12"/>
      <c r="L1057" s="1" t="s">
        <v>8571</v>
      </c>
      <c r="M1057" s="1"/>
      <c r="N1057" s="1"/>
      <c r="O1057" s="1" t="s">
        <v>8764</v>
      </c>
      <c r="P1057" s="1" t="s">
        <v>70</v>
      </c>
      <c r="Q1057" s="1" t="s">
        <v>70</v>
      </c>
      <c r="R1057" s="1" t="s">
        <v>230</v>
      </c>
      <c r="S1057" s="1" t="s">
        <v>8765</v>
      </c>
      <c r="T1057" s="1" t="s">
        <v>8766</v>
      </c>
      <c r="U1057" s="1" t="s">
        <v>8488</v>
      </c>
      <c r="V1057" s="1" t="s">
        <v>74</v>
      </c>
      <c r="W1057" s="1" t="s">
        <v>8643</v>
      </c>
      <c r="X1057" s="1" t="s">
        <v>230</v>
      </c>
      <c r="Y1057" s="1" t="s">
        <v>8767</v>
      </c>
      <c r="Z1057" s="1" t="s">
        <v>230</v>
      </c>
      <c r="AA1057" s="1" t="s">
        <v>8768</v>
      </c>
      <c r="AB1057" s="3">
        <v>1</v>
      </c>
      <c r="AC1057" s="3">
        <v>1</v>
      </c>
      <c r="AD1057" s="3">
        <v>1</v>
      </c>
      <c r="AE1057" s="3">
        <v>1</v>
      </c>
      <c r="AF1057" s="3">
        <v>0</v>
      </c>
      <c r="AG1057" s="3">
        <v>0</v>
      </c>
      <c r="AH1057" s="3">
        <v>40.299999999999997</v>
      </c>
      <c r="AI1057" s="3">
        <v>6.666666666667</v>
      </c>
      <c r="AJ1057" s="1" t="s">
        <v>230</v>
      </c>
      <c r="AK1057" s="1" t="s">
        <v>8769</v>
      </c>
      <c r="AL1057" s="1"/>
      <c r="AM1057" s="1"/>
      <c r="AN1057" s="1"/>
      <c r="AO1057" s="1"/>
      <c r="AP1057" s="1"/>
      <c r="AQ1057" s="1"/>
      <c r="AR1057" s="1"/>
      <c r="AS1057" s="1"/>
      <c r="AT1057" s="3"/>
      <c r="AU1057" s="1"/>
      <c r="AV1057" s="1"/>
      <c r="AW1057" s="3"/>
      <c r="AX1057" s="1"/>
      <c r="AY1057" s="1"/>
      <c r="AZ1057" s="1"/>
      <c r="BA1057" s="1"/>
      <c r="BB1057">
        <f t="shared" si="16"/>
        <v>1</v>
      </c>
      <c r="BC1057">
        <f t="array" ref="BC1057">MEDIAN(IF($BB$2:$BB$4895=BB1057, $AH$2:$AH$4895))</f>
        <v>31.866666666667001</v>
      </c>
    </row>
    <row r="1058" spans="1:55" x14ac:dyDescent="0.25">
      <c r="A1058" s="1" t="s">
        <v>8480</v>
      </c>
      <c r="B1058" s="3">
        <v>44</v>
      </c>
      <c r="C1058" s="1" t="s">
        <v>8481</v>
      </c>
      <c r="D1058" s="3">
        <v>9591232</v>
      </c>
      <c r="E1058" s="1" t="s">
        <v>63</v>
      </c>
      <c r="F1058" s="1" t="s">
        <v>8770</v>
      </c>
      <c r="G1058" s="1" t="s">
        <v>230</v>
      </c>
      <c r="H1058" s="1" t="s">
        <v>8771</v>
      </c>
      <c r="I1058" s="3">
        <v>1609692</v>
      </c>
      <c r="J1058" s="1" t="s">
        <v>1309</v>
      </c>
      <c r="K1058" s="12"/>
      <c r="L1058" s="1" t="s">
        <v>8495</v>
      </c>
      <c r="M1058" s="1"/>
      <c r="N1058" s="1"/>
      <c r="O1058" s="1" t="s">
        <v>8772</v>
      </c>
      <c r="P1058" s="1" t="s">
        <v>107</v>
      </c>
      <c r="Q1058" s="1" t="s">
        <v>70</v>
      </c>
      <c r="R1058" s="1" t="s">
        <v>248</v>
      </c>
      <c r="S1058" s="1" t="s">
        <v>8773</v>
      </c>
      <c r="T1058" s="1" t="s">
        <v>8774</v>
      </c>
      <c r="U1058" s="1" t="s">
        <v>8488</v>
      </c>
      <c r="V1058" s="1" t="s">
        <v>74</v>
      </c>
      <c r="W1058" s="1" t="s">
        <v>8635</v>
      </c>
      <c r="X1058" s="1" t="s">
        <v>248</v>
      </c>
      <c r="Y1058" s="1" t="s">
        <v>1763</v>
      </c>
      <c r="Z1058" s="1" t="s">
        <v>230</v>
      </c>
      <c r="AA1058" s="1" t="s">
        <v>8775</v>
      </c>
      <c r="AB1058" s="3">
        <v>1</v>
      </c>
      <c r="AC1058" s="3">
        <v>1</v>
      </c>
      <c r="AD1058" s="3">
        <v>1</v>
      </c>
      <c r="AE1058" s="3">
        <v>1</v>
      </c>
      <c r="AF1058" s="3">
        <v>0</v>
      </c>
      <c r="AG1058" s="3">
        <v>0</v>
      </c>
      <c r="AH1058" s="3">
        <v>7.2166666666669999</v>
      </c>
      <c r="AI1058" s="3">
        <v>4.45</v>
      </c>
      <c r="AJ1058" s="1"/>
      <c r="AK1058" s="1"/>
      <c r="AL1058" s="1"/>
      <c r="AM1058" s="1"/>
      <c r="AN1058" s="1"/>
      <c r="AO1058" s="1"/>
      <c r="AP1058" s="1"/>
      <c r="AQ1058" s="1"/>
      <c r="AR1058" s="1"/>
      <c r="AS1058" s="1"/>
      <c r="AT1058" s="3"/>
      <c r="AU1058" s="1"/>
      <c r="AV1058" s="1"/>
      <c r="AW1058" s="3"/>
      <c r="AX1058" s="1"/>
      <c r="AY1058" s="1"/>
      <c r="AZ1058" s="1"/>
      <c r="BA1058" s="1"/>
      <c r="BB1058">
        <f t="shared" si="16"/>
        <v>1</v>
      </c>
      <c r="BC1058">
        <f t="array" ref="BC1058">MEDIAN(IF($BB$2:$BB$4895=BB1058, $AH$2:$AH$4895))</f>
        <v>31.866666666667001</v>
      </c>
    </row>
    <row r="1059" spans="1:55" x14ac:dyDescent="0.25">
      <c r="A1059" s="1" t="s">
        <v>8480</v>
      </c>
      <c r="B1059" s="3">
        <v>44</v>
      </c>
      <c r="C1059" s="1" t="s">
        <v>8481</v>
      </c>
      <c r="D1059" s="3">
        <v>9591237</v>
      </c>
      <c r="E1059" s="1" t="s">
        <v>63</v>
      </c>
      <c r="F1059" s="1" t="s">
        <v>8776</v>
      </c>
      <c r="G1059" s="1" t="s">
        <v>248</v>
      </c>
      <c r="H1059" s="1" t="s">
        <v>8777</v>
      </c>
      <c r="I1059" s="3">
        <v>1609693</v>
      </c>
      <c r="J1059" s="1" t="s">
        <v>1309</v>
      </c>
      <c r="K1059" s="12"/>
      <c r="L1059" s="1" t="s">
        <v>8495</v>
      </c>
      <c r="M1059" s="1"/>
      <c r="N1059" s="1"/>
      <c r="O1059" s="1" t="s">
        <v>8778</v>
      </c>
      <c r="P1059" s="1" t="s">
        <v>70</v>
      </c>
      <c r="Q1059" s="1" t="s">
        <v>70</v>
      </c>
      <c r="R1059" s="1" t="s">
        <v>248</v>
      </c>
      <c r="S1059" s="1" t="s">
        <v>8779</v>
      </c>
      <c r="T1059" s="1" t="s">
        <v>8780</v>
      </c>
      <c r="U1059" s="1" t="s">
        <v>8488</v>
      </c>
      <c r="V1059" s="1" t="s">
        <v>74</v>
      </c>
      <c r="W1059" s="1" t="s">
        <v>8635</v>
      </c>
      <c r="X1059" s="1" t="s">
        <v>248</v>
      </c>
      <c r="Y1059" s="1" t="s">
        <v>8781</v>
      </c>
      <c r="Z1059" s="1" t="s">
        <v>248</v>
      </c>
      <c r="AA1059" s="1" t="s">
        <v>8782</v>
      </c>
      <c r="AB1059" s="3">
        <v>1</v>
      </c>
      <c r="AC1059" s="3">
        <v>1</v>
      </c>
      <c r="AD1059" s="3">
        <v>1</v>
      </c>
      <c r="AE1059" s="3">
        <v>1</v>
      </c>
      <c r="AF1059" s="3">
        <v>0</v>
      </c>
      <c r="AG1059" s="3">
        <v>0</v>
      </c>
      <c r="AH1059" s="3">
        <v>51.883333333332999</v>
      </c>
      <c r="AI1059" s="3">
        <v>11.816666666667</v>
      </c>
      <c r="AJ1059" s="1" t="s">
        <v>248</v>
      </c>
      <c r="AK1059" s="1" t="s">
        <v>443</v>
      </c>
      <c r="AL1059" s="1"/>
      <c r="AM1059" s="1"/>
      <c r="AN1059" s="1"/>
      <c r="AO1059" s="1"/>
      <c r="AP1059" s="1"/>
      <c r="AQ1059" s="1"/>
      <c r="AR1059" s="1"/>
      <c r="AS1059" s="1"/>
      <c r="AT1059" s="3"/>
      <c r="AU1059" s="1"/>
      <c r="AV1059" s="1"/>
      <c r="AW1059" s="3"/>
      <c r="AX1059" s="1"/>
      <c r="AY1059" s="1"/>
      <c r="AZ1059" s="1" t="s">
        <v>8783</v>
      </c>
      <c r="BA1059" s="1"/>
      <c r="BB1059">
        <f t="shared" si="16"/>
        <v>1</v>
      </c>
      <c r="BC1059">
        <f t="array" ref="BC1059">MEDIAN(IF($BB$2:$BB$4895=BB1059, $AH$2:$AH$4895))</f>
        <v>31.866666666667001</v>
      </c>
    </row>
    <row r="1060" spans="1:55" x14ac:dyDescent="0.25">
      <c r="A1060" s="1" t="s">
        <v>8480</v>
      </c>
      <c r="B1060" s="3">
        <v>44</v>
      </c>
      <c r="C1060" s="1" t="s">
        <v>8481</v>
      </c>
      <c r="D1060" s="3">
        <v>9591845</v>
      </c>
      <c r="E1060" s="1" t="s">
        <v>91</v>
      </c>
      <c r="F1060" s="1" t="s">
        <v>8784</v>
      </c>
      <c r="G1060" s="1" t="s">
        <v>248</v>
      </c>
      <c r="H1060" s="1" t="s">
        <v>8785</v>
      </c>
      <c r="I1060" s="3">
        <v>9591845</v>
      </c>
      <c r="J1060" s="1" t="s">
        <v>67</v>
      </c>
      <c r="K1060" s="12"/>
      <c r="L1060" s="1" t="s">
        <v>8571</v>
      </c>
      <c r="M1060" s="1"/>
      <c r="N1060" s="1"/>
      <c r="O1060" s="1" t="s">
        <v>8786</v>
      </c>
      <c r="P1060" s="1" t="s">
        <v>70</v>
      </c>
      <c r="Q1060" s="1" t="s">
        <v>70</v>
      </c>
      <c r="R1060" s="1" t="s">
        <v>248</v>
      </c>
      <c r="S1060" s="1" t="s">
        <v>8787</v>
      </c>
      <c r="T1060" s="1" t="s">
        <v>8788</v>
      </c>
      <c r="U1060" s="1" t="s">
        <v>8488</v>
      </c>
      <c r="V1060" s="1"/>
      <c r="W1060" s="1"/>
      <c r="X1060" s="1"/>
      <c r="Y1060" s="1"/>
      <c r="Z1060" s="1"/>
      <c r="AA1060" s="1"/>
      <c r="AB1060" s="3">
        <v>1</v>
      </c>
      <c r="AC1060" s="3">
        <v>1</v>
      </c>
      <c r="AD1060" s="3">
        <v>1</v>
      </c>
      <c r="AE1060" s="3">
        <v>1</v>
      </c>
      <c r="AF1060" s="3">
        <v>0</v>
      </c>
      <c r="AG1060" s="3">
        <v>0</v>
      </c>
      <c r="AH1060" s="3">
        <v>6.0333333333330001</v>
      </c>
      <c r="AI1060" s="3">
        <v>5.9833333333330003</v>
      </c>
      <c r="AJ1060" s="1" t="s">
        <v>248</v>
      </c>
      <c r="AK1060" s="1" t="s">
        <v>8789</v>
      </c>
      <c r="AL1060" s="1"/>
      <c r="AM1060" s="1"/>
      <c r="AN1060" s="1"/>
      <c r="AO1060" s="1"/>
      <c r="AP1060" s="1"/>
      <c r="AQ1060" s="1"/>
      <c r="AR1060" s="1"/>
      <c r="AS1060" s="1"/>
      <c r="AT1060" s="3"/>
      <c r="AU1060" s="1"/>
      <c r="AV1060" s="1"/>
      <c r="AW1060" s="3"/>
      <c r="AX1060" s="1"/>
      <c r="AY1060" s="1"/>
      <c r="AZ1060" s="1"/>
      <c r="BA1060" s="1" t="s">
        <v>8790</v>
      </c>
      <c r="BB1060">
        <f t="shared" si="16"/>
        <v>1</v>
      </c>
      <c r="BC1060">
        <f t="array" ref="BC1060">MEDIAN(IF($BB$2:$BB$4895=BB1060, $AH$2:$AH$4895))</f>
        <v>31.866666666667001</v>
      </c>
    </row>
    <row r="1061" spans="1:55" x14ac:dyDescent="0.25">
      <c r="A1061" s="1" t="s">
        <v>8480</v>
      </c>
      <c r="B1061" s="3">
        <v>44</v>
      </c>
      <c r="C1061" s="1" t="s">
        <v>8481</v>
      </c>
      <c r="D1061" s="3">
        <v>9598560</v>
      </c>
      <c r="E1061" s="1" t="s">
        <v>63</v>
      </c>
      <c r="F1061" s="1" t="s">
        <v>8791</v>
      </c>
      <c r="G1061" s="1" t="s">
        <v>257</v>
      </c>
      <c r="H1061" s="1" t="s">
        <v>8792</v>
      </c>
      <c r="I1061" s="3">
        <v>1611306</v>
      </c>
      <c r="J1061" s="1" t="s">
        <v>67</v>
      </c>
      <c r="K1061" s="12"/>
      <c r="L1061" s="1" t="s">
        <v>8793</v>
      </c>
      <c r="M1061" s="1"/>
      <c r="N1061" s="1"/>
      <c r="O1061" s="1" t="s">
        <v>8794</v>
      </c>
      <c r="P1061" s="1" t="s">
        <v>70</v>
      </c>
      <c r="Q1061" s="1" t="s">
        <v>70</v>
      </c>
      <c r="R1061" s="1" t="s">
        <v>257</v>
      </c>
      <c r="S1061" s="1" t="s">
        <v>8795</v>
      </c>
      <c r="T1061" s="1" t="s">
        <v>8796</v>
      </c>
      <c r="U1061" s="1" t="s">
        <v>8797</v>
      </c>
      <c r="V1061" s="1" t="s">
        <v>74</v>
      </c>
      <c r="W1061" s="1" t="s">
        <v>7159</v>
      </c>
      <c r="X1061" s="1" t="s">
        <v>257</v>
      </c>
      <c r="Y1061" s="1" t="s">
        <v>6290</v>
      </c>
      <c r="Z1061" s="1" t="s">
        <v>257</v>
      </c>
      <c r="AA1061" s="1" t="s">
        <v>8798</v>
      </c>
      <c r="AB1061" s="3">
        <v>1</v>
      </c>
      <c r="AC1061" s="3">
        <v>1</v>
      </c>
      <c r="AD1061" s="3">
        <v>1</v>
      </c>
      <c r="AE1061" s="3">
        <v>1</v>
      </c>
      <c r="AF1061" s="3">
        <v>0</v>
      </c>
      <c r="AG1061" s="3">
        <v>0</v>
      </c>
      <c r="AH1061" s="3">
        <v>34.433333333333003</v>
      </c>
      <c r="AI1061" s="3">
        <v>1.9333333333330001</v>
      </c>
      <c r="AJ1061" s="1" t="s">
        <v>257</v>
      </c>
      <c r="AK1061" s="1" t="s">
        <v>8799</v>
      </c>
      <c r="AL1061" s="1"/>
      <c r="AM1061" s="1"/>
      <c r="AN1061" s="1"/>
      <c r="AO1061" s="1"/>
      <c r="AP1061" s="1"/>
      <c r="AQ1061" s="1"/>
      <c r="AR1061" s="1"/>
      <c r="AS1061" s="1"/>
      <c r="AT1061" s="3"/>
      <c r="AU1061" s="1"/>
      <c r="AV1061" s="1"/>
      <c r="AW1061" s="3"/>
      <c r="AX1061" s="1"/>
      <c r="AY1061" s="1"/>
      <c r="AZ1061" s="1"/>
      <c r="BA1061" s="1"/>
      <c r="BB1061">
        <f t="shared" si="16"/>
        <v>1</v>
      </c>
      <c r="BC1061">
        <f t="array" ref="BC1061">MEDIAN(IF($BB$2:$BB$4895=BB1061, $AH$2:$AH$4895))</f>
        <v>31.866666666667001</v>
      </c>
    </row>
    <row r="1062" spans="1:55" x14ac:dyDescent="0.25">
      <c r="A1062" s="1" t="s">
        <v>8480</v>
      </c>
      <c r="B1062" s="3">
        <v>44</v>
      </c>
      <c r="C1062" s="1" t="s">
        <v>8481</v>
      </c>
      <c r="D1062" s="3">
        <v>9607152</v>
      </c>
      <c r="E1062" s="1" t="s">
        <v>63</v>
      </c>
      <c r="F1062" s="1" t="s">
        <v>8513</v>
      </c>
      <c r="G1062" s="1" t="s">
        <v>2680</v>
      </c>
      <c r="H1062" s="1" t="s">
        <v>8800</v>
      </c>
      <c r="I1062" s="3">
        <v>1612294</v>
      </c>
      <c r="J1062" s="1" t="s">
        <v>67</v>
      </c>
      <c r="K1062" s="12"/>
      <c r="L1062" s="1" t="s">
        <v>8696</v>
      </c>
      <c r="M1062" s="1"/>
      <c r="N1062" s="1"/>
      <c r="O1062" s="1" t="s">
        <v>8801</v>
      </c>
      <c r="P1062" s="1" t="s">
        <v>70</v>
      </c>
      <c r="Q1062" s="1" t="s">
        <v>70</v>
      </c>
      <c r="R1062" s="1" t="s">
        <v>2680</v>
      </c>
      <c r="S1062" s="1" t="s">
        <v>1836</v>
      </c>
      <c r="T1062" s="1" t="s">
        <v>8802</v>
      </c>
      <c r="U1062" s="1" t="s">
        <v>8488</v>
      </c>
      <c r="V1062" s="1" t="s">
        <v>74</v>
      </c>
      <c r="W1062" s="1" t="s">
        <v>8593</v>
      </c>
      <c r="X1062" s="1" t="s">
        <v>2680</v>
      </c>
      <c r="Y1062" s="1" t="s">
        <v>8401</v>
      </c>
      <c r="Z1062" s="1" t="s">
        <v>2680</v>
      </c>
      <c r="AA1062" s="1" t="s">
        <v>8803</v>
      </c>
      <c r="AB1062" s="3">
        <v>1</v>
      </c>
      <c r="AC1062" s="3">
        <v>1</v>
      </c>
      <c r="AD1062" s="3">
        <v>1</v>
      </c>
      <c r="AE1062" s="3">
        <v>1</v>
      </c>
      <c r="AF1062" s="3">
        <v>0</v>
      </c>
      <c r="AG1062" s="3">
        <v>0</v>
      </c>
      <c r="AH1062" s="3">
        <v>12.3</v>
      </c>
      <c r="AI1062" s="3">
        <v>4.8</v>
      </c>
      <c r="AJ1062" s="1" t="s">
        <v>2680</v>
      </c>
      <c r="AK1062" s="1" t="s">
        <v>8804</v>
      </c>
      <c r="AL1062" s="1"/>
      <c r="AM1062" s="1"/>
      <c r="AN1062" s="1"/>
      <c r="AO1062" s="1"/>
      <c r="AP1062" s="1"/>
      <c r="AQ1062" s="1"/>
      <c r="AR1062" s="1"/>
      <c r="AS1062" s="1"/>
      <c r="AT1062" s="3"/>
      <c r="AU1062" s="1"/>
      <c r="AV1062" s="1"/>
      <c r="AW1062" s="3"/>
      <c r="AX1062" s="1"/>
      <c r="AY1062" s="1"/>
      <c r="AZ1062" s="1" t="s">
        <v>8805</v>
      </c>
      <c r="BA1062" s="1"/>
      <c r="BB1062">
        <f t="shared" si="16"/>
        <v>1</v>
      </c>
      <c r="BC1062">
        <f t="array" ref="BC1062">MEDIAN(IF($BB$2:$BB$4895=BB1062, $AH$2:$AH$4895))</f>
        <v>31.866666666667001</v>
      </c>
    </row>
    <row r="1063" spans="1:55" x14ac:dyDescent="0.25">
      <c r="A1063" s="1" t="s">
        <v>8480</v>
      </c>
      <c r="B1063" s="3">
        <v>44</v>
      </c>
      <c r="C1063" s="1" t="s">
        <v>8481</v>
      </c>
      <c r="D1063" s="3">
        <v>9618036</v>
      </c>
      <c r="E1063" s="1" t="s">
        <v>63</v>
      </c>
      <c r="F1063" s="1" t="s">
        <v>8806</v>
      </c>
      <c r="G1063" s="1" t="s">
        <v>269</v>
      </c>
      <c r="H1063" s="1" t="s">
        <v>8807</v>
      </c>
      <c r="I1063" s="3">
        <v>1614707</v>
      </c>
      <c r="J1063" s="1" t="s">
        <v>67</v>
      </c>
      <c r="K1063" s="12"/>
      <c r="L1063" s="1" t="s">
        <v>8484</v>
      </c>
      <c r="M1063" s="1"/>
      <c r="N1063" s="1"/>
      <c r="O1063" s="1" t="s">
        <v>8808</v>
      </c>
      <c r="P1063" s="1" t="s">
        <v>70</v>
      </c>
      <c r="Q1063" s="1" t="s">
        <v>70</v>
      </c>
      <c r="R1063" s="1" t="s">
        <v>269</v>
      </c>
      <c r="S1063" s="1" t="s">
        <v>8809</v>
      </c>
      <c r="T1063" s="1" t="s">
        <v>8810</v>
      </c>
      <c r="U1063" s="1" t="s">
        <v>8488</v>
      </c>
      <c r="V1063" s="1" t="s">
        <v>74</v>
      </c>
      <c r="W1063" s="1" t="s">
        <v>6992</v>
      </c>
      <c r="X1063" s="1" t="s">
        <v>269</v>
      </c>
      <c r="Y1063" s="1" t="s">
        <v>8809</v>
      </c>
      <c r="Z1063" s="1" t="s">
        <v>269</v>
      </c>
      <c r="AA1063" s="1" t="s">
        <v>8811</v>
      </c>
      <c r="AB1063" s="3">
        <v>1</v>
      </c>
      <c r="AC1063" s="3">
        <v>1</v>
      </c>
      <c r="AD1063" s="3">
        <v>1</v>
      </c>
      <c r="AE1063" s="3">
        <v>1</v>
      </c>
      <c r="AF1063" s="3">
        <v>0</v>
      </c>
      <c r="AG1063" s="3">
        <v>0</v>
      </c>
      <c r="AH1063" s="3">
        <v>18.233333333333</v>
      </c>
      <c r="AI1063" s="3">
        <v>5.4833333333330003</v>
      </c>
      <c r="AJ1063" s="1" t="s">
        <v>269</v>
      </c>
      <c r="AK1063" s="1" t="s">
        <v>8812</v>
      </c>
      <c r="AL1063" s="1"/>
      <c r="AM1063" s="1"/>
      <c r="AN1063" s="1"/>
      <c r="AO1063" s="1"/>
      <c r="AP1063" s="1"/>
      <c r="AQ1063" s="1"/>
      <c r="AR1063" s="1"/>
      <c r="AS1063" s="1"/>
      <c r="AT1063" s="3"/>
      <c r="AU1063" s="1"/>
      <c r="AV1063" s="1"/>
      <c r="AW1063" s="3"/>
      <c r="AX1063" s="1"/>
      <c r="AY1063" s="1"/>
      <c r="AZ1063" s="1" t="s">
        <v>8813</v>
      </c>
      <c r="BA1063" s="1"/>
      <c r="BB1063">
        <f t="shared" si="16"/>
        <v>1</v>
      </c>
      <c r="BC1063">
        <f t="array" ref="BC1063">MEDIAN(IF($BB$2:$BB$4895=BB1063, $AH$2:$AH$4895))</f>
        <v>31.866666666667001</v>
      </c>
    </row>
    <row r="1064" spans="1:55" x14ac:dyDescent="0.25">
      <c r="A1064" s="1" t="s">
        <v>8480</v>
      </c>
      <c r="B1064" s="3">
        <v>44</v>
      </c>
      <c r="C1064" s="1" t="s">
        <v>8481</v>
      </c>
      <c r="D1064" s="3">
        <v>9619723</v>
      </c>
      <c r="E1064" s="1" t="s">
        <v>63</v>
      </c>
      <c r="F1064" s="1" t="s">
        <v>8814</v>
      </c>
      <c r="G1064" s="1" t="s">
        <v>277</v>
      </c>
      <c r="H1064" s="1" t="s">
        <v>8815</v>
      </c>
      <c r="I1064" s="3">
        <v>1614945</v>
      </c>
      <c r="J1064" s="1" t="s">
        <v>67</v>
      </c>
      <c r="K1064" s="12"/>
      <c r="L1064" s="1" t="s">
        <v>8816</v>
      </c>
      <c r="M1064" s="1"/>
      <c r="N1064" s="1"/>
      <c r="O1064" s="1" t="s">
        <v>8817</v>
      </c>
      <c r="P1064" s="1" t="s">
        <v>70</v>
      </c>
      <c r="Q1064" s="1" t="s">
        <v>70</v>
      </c>
      <c r="R1064" s="1" t="s">
        <v>277</v>
      </c>
      <c r="S1064" s="1" t="s">
        <v>8818</v>
      </c>
      <c r="T1064" s="1" t="s">
        <v>8819</v>
      </c>
      <c r="U1064" s="1" t="s">
        <v>8820</v>
      </c>
      <c r="V1064" s="1" t="s">
        <v>74</v>
      </c>
      <c r="W1064" s="1" t="s">
        <v>8821</v>
      </c>
      <c r="X1064" s="1" t="s">
        <v>277</v>
      </c>
      <c r="Y1064" s="1" t="s">
        <v>8822</v>
      </c>
      <c r="Z1064" s="1" t="s">
        <v>277</v>
      </c>
      <c r="AA1064" s="1" t="s">
        <v>8823</v>
      </c>
      <c r="AB1064" s="3">
        <v>1</v>
      </c>
      <c r="AC1064" s="3">
        <v>1</v>
      </c>
      <c r="AD1064" s="3">
        <v>1</v>
      </c>
      <c r="AE1064" s="3">
        <v>1</v>
      </c>
      <c r="AF1064" s="3">
        <v>0</v>
      </c>
      <c r="AG1064" s="3">
        <v>0</v>
      </c>
      <c r="AH1064" s="3">
        <v>57.95</v>
      </c>
      <c r="AI1064" s="3">
        <v>10.666666666667</v>
      </c>
      <c r="AJ1064" s="1" t="s">
        <v>277</v>
      </c>
      <c r="AK1064" s="1" t="s">
        <v>8824</v>
      </c>
      <c r="AL1064" s="1"/>
      <c r="AM1064" s="1"/>
      <c r="AN1064" s="1"/>
      <c r="AO1064" s="1"/>
      <c r="AP1064" s="1"/>
      <c r="AQ1064" s="1"/>
      <c r="AR1064" s="1"/>
      <c r="AS1064" s="1"/>
      <c r="AT1064" s="3"/>
      <c r="AU1064" s="1"/>
      <c r="AV1064" s="1"/>
      <c r="AW1064" s="3"/>
      <c r="AX1064" s="1"/>
      <c r="AY1064" s="1"/>
      <c r="AZ1064" s="1" t="s">
        <v>8825</v>
      </c>
      <c r="BA1064" s="1"/>
      <c r="BB1064">
        <f t="shared" si="16"/>
        <v>1</v>
      </c>
      <c r="BC1064">
        <f t="array" ref="BC1064">MEDIAN(IF($BB$2:$BB$4895=BB1064, $AH$2:$AH$4895))</f>
        <v>31.866666666667001</v>
      </c>
    </row>
    <row r="1065" spans="1:55" x14ac:dyDescent="0.25">
      <c r="A1065" s="1" t="s">
        <v>8480</v>
      </c>
      <c r="B1065" s="3">
        <v>44</v>
      </c>
      <c r="C1065" s="1" t="s">
        <v>8481</v>
      </c>
      <c r="D1065" s="3">
        <v>9625397</v>
      </c>
      <c r="E1065" s="1" t="s">
        <v>63</v>
      </c>
      <c r="F1065" s="1" t="s">
        <v>8826</v>
      </c>
      <c r="G1065" s="1" t="s">
        <v>298</v>
      </c>
      <c r="H1065" s="1" t="s">
        <v>8827</v>
      </c>
      <c r="I1065" s="3">
        <v>1616622</v>
      </c>
      <c r="J1065" s="1" t="s">
        <v>67</v>
      </c>
      <c r="K1065" s="12"/>
      <c r="L1065" s="1" t="s">
        <v>8484</v>
      </c>
      <c r="M1065" s="1"/>
      <c r="N1065" s="1"/>
      <c r="O1065" s="1" t="s">
        <v>8828</v>
      </c>
      <c r="P1065" s="1" t="s">
        <v>70</v>
      </c>
      <c r="Q1065" s="1" t="s">
        <v>70</v>
      </c>
      <c r="R1065" s="1" t="s">
        <v>298</v>
      </c>
      <c r="S1065" s="1" t="s">
        <v>8829</v>
      </c>
      <c r="T1065" s="1" t="s">
        <v>8830</v>
      </c>
      <c r="U1065" s="1" t="s">
        <v>8488</v>
      </c>
      <c r="V1065" s="1" t="s">
        <v>74</v>
      </c>
      <c r="W1065" s="1" t="s">
        <v>8508</v>
      </c>
      <c r="X1065" s="1" t="s">
        <v>298</v>
      </c>
      <c r="Y1065" s="1" t="s">
        <v>8831</v>
      </c>
      <c r="Z1065" s="1" t="s">
        <v>298</v>
      </c>
      <c r="AA1065" s="1" t="s">
        <v>8832</v>
      </c>
      <c r="AB1065" s="3">
        <v>1</v>
      </c>
      <c r="AC1065" s="3">
        <v>1</v>
      </c>
      <c r="AD1065" s="3">
        <v>1</v>
      </c>
      <c r="AE1065" s="3">
        <v>1</v>
      </c>
      <c r="AF1065" s="3">
        <v>0</v>
      </c>
      <c r="AG1065" s="3">
        <v>0</v>
      </c>
      <c r="AH1065" s="3">
        <v>5.166666666667</v>
      </c>
      <c r="AI1065" s="3">
        <v>2.4833333333329999</v>
      </c>
      <c r="AJ1065" s="1" t="s">
        <v>298</v>
      </c>
      <c r="AK1065" s="1" t="s">
        <v>8833</v>
      </c>
      <c r="AL1065" s="1"/>
      <c r="AM1065" s="1"/>
      <c r="AN1065" s="1"/>
      <c r="AO1065" s="1"/>
      <c r="AP1065" s="1"/>
      <c r="AQ1065" s="1"/>
      <c r="AR1065" s="1"/>
      <c r="AS1065" s="1"/>
      <c r="AT1065" s="3"/>
      <c r="AU1065" s="1"/>
      <c r="AV1065" s="1"/>
      <c r="AW1065" s="3"/>
      <c r="AX1065" s="1"/>
      <c r="AY1065" s="1"/>
      <c r="AZ1065" s="1" t="s">
        <v>8834</v>
      </c>
      <c r="BA1065" s="1"/>
      <c r="BB1065">
        <f t="shared" si="16"/>
        <v>1</v>
      </c>
      <c r="BC1065">
        <f t="array" ref="BC1065">MEDIAN(IF($BB$2:$BB$4895=BB1065, $AH$2:$AH$4895))</f>
        <v>31.866666666667001</v>
      </c>
    </row>
    <row r="1066" spans="1:55" x14ac:dyDescent="0.25">
      <c r="A1066" s="1" t="s">
        <v>8480</v>
      </c>
      <c r="B1066" s="3">
        <v>44</v>
      </c>
      <c r="C1066" s="1" t="s">
        <v>8481</v>
      </c>
      <c r="D1066" s="3">
        <v>9632853</v>
      </c>
      <c r="E1066" s="1" t="s">
        <v>63</v>
      </c>
      <c r="F1066" s="1" t="s">
        <v>8513</v>
      </c>
      <c r="G1066" s="1" t="s">
        <v>307</v>
      </c>
      <c r="H1066" s="1" t="s">
        <v>8835</v>
      </c>
      <c r="I1066" s="3">
        <v>1617472</v>
      </c>
      <c r="J1066" s="1" t="s">
        <v>67</v>
      </c>
      <c r="K1066" s="12"/>
      <c r="L1066" s="1" t="s">
        <v>8484</v>
      </c>
      <c r="M1066" s="1"/>
      <c r="N1066" s="1"/>
      <c r="O1066" s="1" t="s">
        <v>8836</v>
      </c>
      <c r="P1066" s="1" t="s">
        <v>70</v>
      </c>
      <c r="Q1066" s="1" t="s">
        <v>70</v>
      </c>
      <c r="R1066" s="1" t="s">
        <v>307</v>
      </c>
      <c r="S1066" s="1" t="s">
        <v>8837</v>
      </c>
      <c r="T1066" s="1" t="s">
        <v>8838</v>
      </c>
      <c r="U1066" s="1" t="s">
        <v>8488</v>
      </c>
      <c r="V1066" s="1" t="s">
        <v>74</v>
      </c>
      <c r="W1066" s="1" t="s">
        <v>6008</v>
      </c>
      <c r="X1066" s="1" t="s">
        <v>307</v>
      </c>
      <c r="Y1066" s="1" t="s">
        <v>8839</v>
      </c>
      <c r="Z1066" s="1" t="s">
        <v>307</v>
      </c>
      <c r="AA1066" s="1" t="s">
        <v>8840</v>
      </c>
      <c r="AB1066" s="3">
        <v>1</v>
      </c>
      <c r="AC1066" s="3">
        <v>1</v>
      </c>
      <c r="AD1066" s="3">
        <v>1</v>
      </c>
      <c r="AE1066" s="3">
        <v>1</v>
      </c>
      <c r="AF1066" s="3">
        <v>0</v>
      </c>
      <c r="AG1066" s="3">
        <v>0</v>
      </c>
      <c r="AH1066" s="3">
        <v>35.883333333332999</v>
      </c>
      <c r="AI1066" s="3">
        <v>6.1166666666670002</v>
      </c>
      <c r="AJ1066" s="1" t="s">
        <v>307</v>
      </c>
      <c r="AK1066" s="1" t="s">
        <v>3207</v>
      </c>
      <c r="AL1066" s="1"/>
      <c r="AM1066" s="1"/>
      <c r="AN1066" s="1"/>
      <c r="AO1066" s="1"/>
      <c r="AP1066" s="1"/>
      <c r="AQ1066" s="1"/>
      <c r="AR1066" s="1"/>
      <c r="AS1066" s="1"/>
      <c r="AT1066" s="3"/>
      <c r="AU1066" s="1"/>
      <c r="AV1066" s="1"/>
      <c r="AW1066" s="3"/>
      <c r="AX1066" s="1"/>
      <c r="AY1066" s="1"/>
      <c r="AZ1066" s="1" t="s">
        <v>8841</v>
      </c>
      <c r="BA1066" s="1"/>
      <c r="BB1066">
        <f t="shared" si="16"/>
        <v>1</v>
      </c>
      <c r="BC1066">
        <f t="array" ref="BC1066">MEDIAN(IF($BB$2:$BB$4895=BB1066, $AH$2:$AH$4895))</f>
        <v>31.866666666667001</v>
      </c>
    </row>
    <row r="1067" spans="1:55" x14ac:dyDescent="0.25">
      <c r="A1067" s="1" t="s">
        <v>8480</v>
      </c>
      <c r="B1067" s="3">
        <v>44</v>
      </c>
      <c r="C1067" s="1" t="s">
        <v>8481</v>
      </c>
      <c r="D1067" s="3">
        <v>9636369</v>
      </c>
      <c r="E1067" s="1" t="s">
        <v>63</v>
      </c>
      <c r="F1067" s="1" t="s">
        <v>8842</v>
      </c>
      <c r="G1067" s="1" t="s">
        <v>2712</v>
      </c>
      <c r="H1067" s="1" t="s">
        <v>2836</v>
      </c>
      <c r="I1067" s="3">
        <v>1617952</v>
      </c>
      <c r="J1067" s="1" t="s">
        <v>67</v>
      </c>
      <c r="K1067" s="12"/>
      <c r="L1067" s="1" t="s">
        <v>8712</v>
      </c>
      <c r="M1067" s="1"/>
      <c r="N1067" s="1"/>
      <c r="O1067" s="1" t="s">
        <v>8843</v>
      </c>
      <c r="P1067" s="1" t="s">
        <v>70</v>
      </c>
      <c r="Q1067" s="1" t="s">
        <v>70</v>
      </c>
      <c r="R1067" s="1" t="s">
        <v>2712</v>
      </c>
      <c r="S1067" s="1" t="s">
        <v>8844</v>
      </c>
      <c r="T1067" s="1" t="s">
        <v>8845</v>
      </c>
      <c r="U1067" s="1" t="s">
        <v>8488</v>
      </c>
      <c r="V1067" s="1" t="s">
        <v>74</v>
      </c>
      <c r="W1067" s="1" t="s">
        <v>8508</v>
      </c>
      <c r="X1067" s="1" t="s">
        <v>2712</v>
      </c>
      <c r="Y1067" s="1" t="s">
        <v>7347</v>
      </c>
      <c r="Z1067" s="1" t="s">
        <v>2712</v>
      </c>
      <c r="AA1067" s="1" t="s">
        <v>8846</v>
      </c>
      <c r="AB1067" s="3">
        <v>1</v>
      </c>
      <c r="AC1067" s="3">
        <v>1</v>
      </c>
      <c r="AD1067" s="3">
        <v>1</v>
      </c>
      <c r="AE1067" s="3">
        <v>1</v>
      </c>
      <c r="AF1067" s="3">
        <v>0</v>
      </c>
      <c r="AG1067" s="3">
        <v>0</v>
      </c>
      <c r="AH1067" s="3">
        <v>22.216666666666999</v>
      </c>
      <c r="AI1067" s="3">
        <v>2.35</v>
      </c>
      <c r="AJ1067" s="1" t="s">
        <v>2712</v>
      </c>
      <c r="AK1067" s="1" t="s">
        <v>8847</v>
      </c>
      <c r="AL1067" s="1"/>
      <c r="AM1067" s="1"/>
      <c r="AN1067" s="1"/>
      <c r="AO1067" s="1"/>
      <c r="AP1067" s="1"/>
      <c r="AQ1067" s="1"/>
      <c r="AR1067" s="1"/>
      <c r="AS1067" s="1"/>
      <c r="AT1067" s="3"/>
      <c r="AU1067" s="1"/>
      <c r="AV1067" s="1"/>
      <c r="AW1067" s="3"/>
      <c r="AX1067" s="1"/>
      <c r="AY1067" s="1"/>
      <c r="AZ1067" s="1"/>
      <c r="BA1067" s="1"/>
      <c r="BB1067">
        <f t="shared" si="16"/>
        <v>2</v>
      </c>
      <c r="BC1067">
        <f t="array" ref="BC1067">MEDIAN(IF($BB$2:$BB$4895=BB1067, $AH$2:$AH$4895))</f>
        <v>29.966666666666498</v>
      </c>
    </row>
    <row r="1068" spans="1:55" x14ac:dyDescent="0.25">
      <c r="A1068" s="1" t="s">
        <v>8480</v>
      </c>
      <c r="B1068" s="3">
        <v>44</v>
      </c>
      <c r="C1068" s="1" t="s">
        <v>8481</v>
      </c>
      <c r="D1068" s="3">
        <v>9644401</v>
      </c>
      <c r="E1068" s="1" t="s">
        <v>63</v>
      </c>
      <c r="F1068" s="1" t="s">
        <v>8848</v>
      </c>
      <c r="G1068" s="1" t="s">
        <v>2712</v>
      </c>
      <c r="H1068" s="1" t="s">
        <v>8849</v>
      </c>
      <c r="I1068" s="3">
        <v>1618305</v>
      </c>
      <c r="J1068" s="1" t="s">
        <v>67</v>
      </c>
      <c r="K1068" s="12"/>
      <c r="L1068" s="1" t="s">
        <v>8571</v>
      </c>
      <c r="M1068" s="1"/>
      <c r="N1068" s="1"/>
      <c r="O1068" s="1" t="s">
        <v>8850</v>
      </c>
      <c r="P1068" s="1" t="s">
        <v>70</v>
      </c>
      <c r="Q1068" s="1" t="s">
        <v>70</v>
      </c>
      <c r="R1068" s="1" t="s">
        <v>2712</v>
      </c>
      <c r="S1068" s="1" t="s">
        <v>8851</v>
      </c>
      <c r="T1068" s="1" t="s">
        <v>8852</v>
      </c>
      <c r="U1068" s="1" t="s">
        <v>8158</v>
      </c>
      <c r="V1068" s="1" t="s">
        <v>74</v>
      </c>
      <c r="W1068" s="1" t="s">
        <v>8853</v>
      </c>
      <c r="X1068" s="1" t="s">
        <v>2712</v>
      </c>
      <c r="Y1068" s="1" t="s">
        <v>1193</v>
      </c>
      <c r="Z1068" s="1" t="s">
        <v>2712</v>
      </c>
      <c r="AA1068" s="1" t="s">
        <v>8854</v>
      </c>
      <c r="AB1068" s="3">
        <v>1</v>
      </c>
      <c r="AC1068" s="3">
        <v>1</v>
      </c>
      <c r="AD1068" s="3">
        <v>1</v>
      </c>
      <c r="AE1068" s="3">
        <v>1</v>
      </c>
      <c r="AF1068" s="3">
        <v>0</v>
      </c>
      <c r="AG1068" s="3">
        <v>0</v>
      </c>
      <c r="AH1068" s="3">
        <v>20.633333333332999</v>
      </c>
      <c r="AI1068" s="3">
        <v>3.05</v>
      </c>
      <c r="AJ1068" s="1" t="s">
        <v>2712</v>
      </c>
      <c r="AK1068" s="1" t="s">
        <v>8855</v>
      </c>
      <c r="AL1068" s="1"/>
      <c r="AM1068" s="1"/>
      <c r="AN1068" s="1"/>
      <c r="AO1068" s="1"/>
      <c r="AP1068" s="1"/>
      <c r="AQ1068" s="1"/>
      <c r="AR1068" s="1"/>
      <c r="AS1068" s="1"/>
      <c r="AT1068" s="3"/>
      <c r="AU1068" s="1"/>
      <c r="AV1068" s="1"/>
      <c r="AW1068" s="3"/>
      <c r="AX1068" s="1"/>
      <c r="AY1068" s="1"/>
      <c r="AZ1068" s="1" t="s">
        <v>8856</v>
      </c>
      <c r="BA1068" s="1"/>
      <c r="BB1068">
        <f t="shared" si="16"/>
        <v>2</v>
      </c>
      <c r="BC1068">
        <f t="array" ref="BC1068">MEDIAN(IF($BB$2:$BB$4895=BB1068, $AH$2:$AH$4895))</f>
        <v>29.966666666666498</v>
      </c>
    </row>
    <row r="1069" spans="1:55" x14ac:dyDescent="0.25">
      <c r="A1069" s="1" t="s">
        <v>8480</v>
      </c>
      <c r="B1069" s="3">
        <v>44</v>
      </c>
      <c r="C1069" s="1" t="s">
        <v>8481</v>
      </c>
      <c r="D1069" s="3">
        <v>9647303</v>
      </c>
      <c r="E1069" s="1" t="s">
        <v>63</v>
      </c>
      <c r="F1069" s="1" t="s">
        <v>8857</v>
      </c>
      <c r="G1069" s="1" t="s">
        <v>2712</v>
      </c>
      <c r="H1069" s="1" t="s">
        <v>8858</v>
      </c>
      <c r="I1069" s="3">
        <v>1618717</v>
      </c>
      <c r="J1069" s="1" t="s">
        <v>1309</v>
      </c>
      <c r="K1069" s="12"/>
      <c r="L1069" s="1" t="s">
        <v>8484</v>
      </c>
      <c r="M1069" s="1"/>
      <c r="N1069" s="1"/>
      <c r="O1069" s="1" t="s">
        <v>8859</v>
      </c>
      <c r="P1069" s="1" t="s">
        <v>70</v>
      </c>
      <c r="Q1069" s="1" t="s">
        <v>70</v>
      </c>
      <c r="R1069" s="1" t="s">
        <v>2712</v>
      </c>
      <c r="S1069" s="1" t="s">
        <v>8860</v>
      </c>
      <c r="T1069" s="1" t="s">
        <v>8861</v>
      </c>
      <c r="U1069" s="1" t="s">
        <v>8488</v>
      </c>
      <c r="V1069" s="1" t="s">
        <v>74</v>
      </c>
      <c r="W1069" s="1" t="s">
        <v>8862</v>
      </c>
      <c r="X1069" s="1" t="s">
        <v>2712</v>
      </c>
      <c r="Y1069" s="1" t="s">
        <v>1303</v>
      </c>
      <c r="Z1069" s="1" t="s">
        <v>2712</v>
      </c>
      <c r="AA1069" s="1" t="s">
        <v>8863</v>
      </c>
      <c r="AB1069" s="3">
        <v>1</v>
      </c>
      <c r="AC1069" s="3">
        <v>1</v>
      </c>
      <c r="AD1069" s="3">
        <v>1</v>
      </c>
      <c r="AE1069" s="3">
        <v>1</v>
      </c>
      <c r="AF1069" s="3">
        <v>0</v>
      </c>
      <c r="AG1069" s="3">
        <v>0</v>
      </c>
      <c r="AH1069" s="3">
        <v>18.933333333333</v>
      </c>
      <c r="AI1069" s="3">
        <v>9.3166666666670004</v>
      </c>
      <c r="AJ1069" s="1" t="s">
        <v>2712</v>
      </c>
      <c r="AK1069" s="1" t="s">
        <v>8864</v>
      </c>
      <c r="AL1069" s="1"/>
      <c r="AM1069" s="1"/>
      <c r="AN1069" s="1"/>
      <c r="AO1069" s="1"/>
      <c r="AP1069" s="1"/>
      <c r="AQ1069" s="1"/>
      <c r="AR1069" s="1"/>
      <c r="AS1069" s="1"/>
      <c r="AT1069" s="3"/>
      <c r="AU1069" s="1"/>
      <c r="AV1069" s="1"/>
      <c r="AW1069" s="3"/>
      <c r="AX1069" s="1"/>
      <c r="AY1069" s="1"/>
      <c r="AZ1069" s="1"/>
      <c r="BA1069" s="1"/>
      <c r="BB1069">
        <f t="shared" si="16"/>
        <v>2</v>
      </c>
      <c r="BC1069">
        <f t="array" ref="BC1069">MEDIAN(IF($BB$2:$BB$4895=BB1069, $AH$2:$AH$4895))</f>
        <v>29.966666666666498</v>
      </c>
    </row>
    <row r="1070" spans="1:55" x14ac:dyDescent="0.25">
      <c r="A1070" s="1" t="s">
        <v>8480</v>
      </c>
      <c r="B1070" s="3">
        <v>44</v>
      </c>
      <c r="C1070" s="1" t="s">
        <v>8481</v>
      </c>
      <c r="D1070" s="3">
        <v>9649123</v>
      </c>
      <c r="E1070" s="1" t="s">
        <v>63</v>
      </c>
      <c r="F1070" s="1" t="s">
        <v>8865</v>
      </c>
      <c r="G1070" s="1" t="s">
        <v>317</v>
      </c>
      <c r="H1070" s="1" t="s">
        <v>8866</v>
      </c>
      <c r="I1070" s="3">
        <v>1618798</v>
      </c>
      <c r="J1070" s="1" t="s">
        <v>1309</v>
      </c>
      <c r="K1070" s="12"/>
      <c r="L1070" s="1" t="s">
        <v>8542</v>
      </c>
      <c r="M1070" s="1"/>
      <c r="N1070" s="1"/>
      <c r="O1070" s="1" t="s">
        <v>8867</v>
      </c>
      <c r="P1070" s="1" t="s">
        <v>70</v>
      </c>
      <c r="Q1070" s="1" t="s">
        <v>70</v>
      </c>
      <c r="R1070" s="1" t="s">
        <v>317</v>
      </c>
      <c r="S1070" s="1" t="s">
        <v>8868</v>
      </c>
      <c r="T1070" s="1" t="s">
        <v>8869</v>
      </c>
      <c r="U1070" s="1" t="s">
        <v>8488</v>
      </c>
      <c r="V1070" s="1" t="s">
        <v>74</v>
      </c>
      <c r="W1070" s="1" t="s">
        <v>8556</v>
      </c>
      <c r="X1070" s="1" t="s">
        <v>317</v>
      </c>
      <c r="Y1070" s="1" t="s">
        <v>2381</v>
      </c>
      <c r="Z1070" s="1" t="s">
        <v>317</v>
      </c>
      <c r="AA1070" s="1" t="s">
        <v>8870</v>
      </c>
      <c r="AB1070" s="3">
        <v>1</v>
      </c>
      <c r="AC1070" s="3">
        <v>1</v>
      </c>
      <c r="AD1070" s="3">
        <v>1</v>
      </c>
      <c r="AE1070" s="3">
        <v>1</v>
      </c>
      <c r="AF1070" s="3">
        <v>0</v>
      </c>
      <c r="AG1070" s="3">
        <v>0</v>
      </c>
      <c r="AH1070" s="3">
        <v>23.55</v>
      </c>
      <c r="AI1070" s="3">
        <v>3.166666666667</v>
      </c>
      <c r="AJ1070" s="1" t="s">
        <v>317</v>
      </c>
      <c r="AK1070" s="1" t="s">
        <v>8871</v>
      </c>
      <c r="AL1070" s="1"/>
      <c r="AM1070" s="1"/>
      <c r="AN1070" s="1"/>
      <c r="AO1070" s="1"/>
      <c r="AP1070" s="1"/>
      <c r="AQ1070" s="1"/>
      <c r="AR1070" s="1"/>
      <c r="AS1070" s="1"/>
      <c r="AT1070" s="3"/>
      <c r="AU1070" s="1"/>
      <c r="AV1070" s="1"/>
      <c r="AW1070" s="3"/>
      <c r="AX1070" s="1"/>
      <c r="AY1070" s="1"/>
      <c r="AZ1070" s="1" t="s">
        <v>8872</v>
      </c>
      <c r="BA1070" s="1"/>
      <c r="BB1070">
        <f t="shared" si="16"/>
        <v>2</v>
      </c>
      <c r="BC1070">
        <f t="array" ref="BC1070">MEDIAN(IF($BB$2:$BB$4895=BB1070, $AH$2:$AH$4895))</f>
        <v>29.966666666666498</v>
      </c>
    </row>
    <row r="1071" spans="1:55" x14ac:dyDescent="0.25">
      <c r="A1071" s="1" t="s">
        <v>8480</v>
      </c>
      <c r="B1071" s="3">
        <v>44</v>
      </c>
      <c r="C1071" s="1" t="s">
        <v>8481</v>
      </c>
      <c r="D1071" s="3">
        <v>9663803</v>
      </c>
      <c r="E1071" s="1" t="s">
        <v>63</v>
      </c>
      <c r="F1071" s="1" t="s">
        <v>8873</v>
      </c>
      <c r="G1071" s="1" t="s">
        <v>4373</v>
      </c>
      <c r="H1071" s="1" t="s">
        <v>8874</v>
      </c>
      <c r="I1071" s="3">
        <v>1621182</v>
      </c>
      <c r="J1071" s="1" t="s">
        <v>67</v>
      </c>
      <c r="K1071" s="12"/>
      <c r="L1071" s="1" t="s">
        <v>8712</v>
      </c>
      <c r="M1071" s="1"/>
      <c r="N1071" s="1"/>
      <c r="O1071" s="1" t="s">
        <v>8875</v>
      </c>
      <c r="P1071" s="1" t="s">
        <v>107</v>
      </c>
      <c r="Q1071" s="1" t="s">
        <v>70</v>
      </c>
      <c r="R1071" s="1" t="s">
        <v>4373</v>
      </c>
      <c r="S1071" s="1" t="s">
        <v>8876</v>
      </c>
      <c r="T1071" s="1" t="s">
        <v>8877</v>
      </c>
      <c r="U1071" s="1" t="s">
        <v>1337</v>
      </c>
      <c r="V1071" s="1" t="s">
        <v>74</v>
      </c>
      <c r="W1071" s="1" t="s">
        <v>8518</v>
      </c>
      <c r="X1071" s="1" t="s">
        <v>4373</v>
      </c>
      <c r="Y1071" s="1" t="s">
        <v>465</v>
      </c>
      <c r="Z1071" s="1" t="s">
        <v>4373</v>
      </c>
      <c r="AA1071" s="1" t="s">
        <v>8878</v>
      </c>
      <c r="AB1071" s="3">
        <v>1</v>
      </c>
      <c r="AC1071" s="3">
        <v>1</v>
      </c>
      <c r="AD1071" s="3">
        <v>1</v>
      </c>
      <c r="AE1071" s="3">
        <v>1</v>
      </c>
      <c r="AF1071" s="3">
        <v>0</v>
      </c>
      <c r="AG1071" s="3">
        <v>0</v>
      </c>
      <c r="AH1071" s="3">
        <v>29.95</v>
      </c>
      <c r="AI1071" s="3">
        <v>5.35</v>
      </c>
      <c r="AJ1071" s="1"/>
      <c r="AK1071" s="1"/>
      <c r="AL1071" s="1"/>
      <c r="AM1071" s="1"/>
      <c r="AN1071" s="1"/>
      <c r="AO1071" s="1"/>
      <c r="AP1071" s="1"/>
      <c r="AQ1071" s="1"/>
      <c r="AR1071" s="1"/>
      <c r="AS1071" s="1"/>
      <c r="AT1071" s="3"/>
      <c r="AU1071" s="1"/>
      <c r="AV1071" s="1"/>
      <c r="AW1071" s="3"/>
      <c r="AX1071" s="1"/>
      <c r="AY1071" s="1"/>
      <c r="AZ1071" s="1"/>
      <c r="BA1071" s="1"/>
      <c r="BB1071">
        <f t="shared" si="16"/>
        <v>2</v>
      </c>
      <c r="BC1071">
        <f t="array" ref="BC1071">MEDIAN(IF($BB$2:$BB$4895=BB1071, $AH$2:$AH$4895))</f>
        <v>29.966666666666498</v>
      </c>
    </row>
    <row r="1072" spans="1:55" x14ac:dyDescent="0.25">
      <c r="A1072" s="1" t="s">
        <v>8480</v>
      </c>
      <c r="B1072" s="3">
        <v>44</v>
      </c>
      <c r="C1072" s="1" t="s">
        <v>8481</v>
      </c>
      <c r="D1072" s="3">
        <v>9666017</v>
      </c>
      <c r="E1072" s="1" t="s">
        <v>91</v>
      </c>
      <c r="F1072" s="1" t="s">
        <v>1332</v>
      </c>
      <c r="G1072" s="1" t="s">
        <v>336</v>
      </c>
      <c r="H1072" s="1" t="s">
        <v>8879</v>
      </c>
      <c r="I1072" s="3">
        <v>9666017</v>
      </c>
      <c r="J1072" s="1" t="s">
        <v>67</v>
      </c>
      <c r="K1072" s="12"/>
      <c r="L1072" s="1" t="s">
        <v>8880</v>
      </c>
      <c r="M1072" s="1"/>
      <c r="N1072" s="1"/>
      <c r="O1072" s="1" t="s">
        <v>8881</v>
      </c>
      <c r="P1072" s="1" t="s">
        <v>70</v>
      </c>
      <c r="Q1072" s="1" t="s">
        <v>70</v>
      </c>
      <c r="R1072" s="1" t="s">
        <v>336</v>
      </c>
      <c r="S1072" s="1" t="s">
        <v>8882</v>
      </c>
      <c r="T1072" s="1" t="s">
        <v>8883</v>
      </c>
      <c r="U1072" s="1" t="s">
        <v>1337</v>
      </c>
      <c r="V1072" s="1" t="s">
        <v>74</v>
      </c>
      <c r="W1072" s="1" t="s">
        <v>8556</v>
      </c>
      <c r="X1072" s="1" t="s">
        <v>336</v>
      </c>
      <c r="Y1072" s="1" t="s">
        <v>2249</v>
      </c>
      <c r="Z1072" s="1" t="s">
        <v>336</v>
      </c>
      <c r="AA1072" s="1" t="s">
        <v>8884</v>
      </c>
      <c r="AB1072" s="3">
        <v>1</v>
      </c>
      <c r="AC1072" s="3">
        <v>1</v>
      </c>
      <c r="AD1072" s="3">
        <v>1</v>
      </c>
      <c r="AE1072" s="3">
        <v>1</v>
      </c>
      <c r="AF1072" s="3">
        <v>0</v>
      </c>
      <c r="AG1072" s="3">
        <v>0</v>
      </c>
      <c r="AH1072" s="3">
        <v>32.9</v>
      </c>
      <c r="AI1072" s="3">
        <v>4.1333333333329998</v>
      </c>
      <c r="AJ1072" s="1" t="s">
        <v>336</v>
      </c>
      <c r="AK1072" s="1" t="s">
        <v>8885</v>
      </c>
      <c r="AL1072" s="1"/>
      <c r="AM1072" s="1"/>
      <c r="AN1072" s="1"/>
      <c r="AO1072" s="1"/>
      <c r="AP1072" s="1"/>
      <c r="AQ1072" s="1"/>
      <c r="AR1072" s="1"/>
      <c r="AS1072" s="1"/>
      <c r="AT1072" s="3"/>
      <c r="AU1072" s="1"/>
      <c r="AV1072" s="1"/>
      <c r="AW1072" s="3"/>
      <c r="AX1072" s="1"/>
      <c r="AY1072" s="1"/>
      <c r="AZ1072" s="1"/>
      <c r="BA1072" s="1"/>
      <c r="BB1072">
        <f t="shared" si="16"/>
        <v>2</v>
      </c>
      <c r="BC1072">
        <f t="array" ref="BC1072">MEDIAN(IF($BB$2:$BB$4895=BB1072, $AH$2:$AH$4895))</f>
        <v>29.966666666666498</v>
      </c>
    </row>
    <row r="1073" spans="1:55" x14ac:dyDescent="0.25">
      <c r="A1073" s="1" t="s">
        <v>8480</v>
      </c>
      <c r="B1073" s="3">
        <v>44</v>
      </c>
      <c r="C1073" s="1" t="s">
        <v>8481</v>
      </c>
      <c r="D1073" s="3">
        <v>9668096</v>
      </c>
      <c r="E1073" s="1" t="s">
        <v>63</v>
      </c>
      <c r="F1073" s="1" t="s">
        <v>8886</v>
      </c>
      <c r="G1073" s="1" t="s">
        <v>336</v>
      </c>
      <c r="H1073" s="1" t="s">
        <v>8887</v>
      </c>
      <c r="I1073" s="3">
        <v>1621946</v>
      </c>
      <c r="J1073" s="1" t="s">
        <v>67</v>
      </c>
      <c r="K1073" s="12"/>
      <c r="L1073" s="1" t="s">
        <v>8712</v>
      </c>
      <c r="M1073" s="1"/>
      <c r="N1073" s="1"/>
      <c r="O1073" s="1" t="s">
        <v>8888</v>
      </c>
      <c r="P1073" s="1" t="s">
        <v>70</v>
      </c>
      <c r="Q1073" s="1" t="s">
        <v>70</v>
      </c>
      <c r="R1073" s="1" t="s">
        <v>336</v>
      </c>
      <c r="S1073" s="1" t="s">
        <v>8889</v>
      </c>
      <c r="T1073" s="1" t="s">
        <v>8890</v>
      </c>
      <c r="U1073" s="1" t="s">
        <v>8634</v>
      </c>
      <c r="V1073" s="1" t="s">
        <v>74</v>
      </c>
      <c r="W1073" s="1" t="s">
        <v>8556</v>
      </c>
      <c r="X1073" s="1" t="s">
        <v>336</v>
      </c>
      <c r="Y1073" s="1" t="s">
        <v>8891</v>
      </c>
      <c r="Z1073" s="1" t="s">
        <v>336</v>
      </c>
      <c r="AA1073" s="1" t="s">
        <v>8892</v>
      </c>
      <c r="AB1073" s="3">
        <v>1</v>
      </c>
      <c r="AC1073" s="3">
        <v>1</v>
      </c>
      <c r="AD1073" s="3">
        <v>1</v>
      </c>
      <c r="AE1073" s="3">
        <v>1</v>
      </c>
      <c r="AF1073" s="3">
        <v>0</v>
      </c>
      <c r="AG1073" s="3">
        <v>0</v>
      </c>
      <c r="AH1073" s="3">
        <v>19.100000000000001</v>
      </c>
      <c r="AI1073" s="3">
        <v>3.2</v>
      </c>
      <c r="AJ1073" s="1" t="s">
        <v>336</v>
      </c>
      <c r="AK1073" s="1" t="s">
        <v>7908</v>
      </c>
      <c r="AL1073" s="1"/>
      <c r="AM1073" s="1"/>
      <c r="AN1073" s="1"/>
      <c r="AO1073" s="1"/>
      <c r="AP1073" s="1"/>
      <c r="AQ1073" s="1"/>
      <c r="AR1073" s="1"/>
      <c r="AS1073" s="1"/>
      <c r="AT1073" s="3"/>
      <c r="AU1073" s="1"/>
      <c r="AV1073" s="1"/>
      <c r="AW1073" s="3"/>
      <c r="AX1073" s="1"/>
      <c r="AY1073" s="1"/>
      <c r="AZ1073" s="1" t="s">
        <v>8893</v>
      </c>
      <c r="BA1073" s="1"/>
      <c r="BB1073">
        <f t="shared" si="16"/>
        <v>2</v>
      </c>
      <c r="BC1073">
        <f t="array" ref="BC1073">MEDIAN(IF($BB$2:$BB$4895=BB1073, $AH$2:$AH$4895))</f>
        <v>29.966666666666498</v>
      </c>
    </row>
    <row r="1074" spans="1:55" x14ac:dyDescent="0.25">
      <c r="A1074" s="1" t="s">
        <v>8480</v>
      </c>
      <c r="B1074" s="3">
        <v>44</v>
      </c>
      <c r="C1074" s="1" t="s">
        <v>8481</v>
      </c>
      <c r="D1074" s="3">
        <v>9672114</v>
      </c>
      <c r="E1074" s="1" t="s">
        <v>91</v>
      </c>
      <c r="F1074" s="1" t="s">
        <v>8826</v>
      </c>
      <c r="G1074" s="1" t="s">
        <v>2731</v>
      </c>
      <c r="H1074" s="1" t="s">
        <v>8894</v>
      </c>
      <c r="I1074" s="3">
        <v>9672114</v>
      </c>
      <c r="J1074" s="1" t="s">
        <v>67</v>
      </c>
      <c r="K1074" s="12"/>
      <c r="L1074" s="1" t="s">
        <v>8484</v>
      </c>
      <c r="M1074" s="1"/>
      <c r="N1074" s="1"/>
      <c r="O1074" s="1" t="s">
        <v>5872</v>
      </c>
      <c r="P1074" s="1" t="s">
        <v>70</v>
      </c>
      <c r="Q1074" s="1" t="s">
        <v>70</v>
      </c>
      <c r="R1074" s="1" t="s">
        <v>2731</v>
      </c>
      <c r="S1074" s="1" t="s">
        <v>8895</v>
      </c>
      <c r="T1074" s="1" t="s">
        <v>8896</v>
      </c>
      <c r="U1074" s="1" t="s">
        <v>8592</v>
      </c>
      <c r="V1074" s="1" t="s">
        <v>74</v>
      </c>
      <c r="W1074" s="1" t="s">
        <v>8643</v>
      </c>
      <c r="X1074" s="1" t="s">
        <v>2741</v>
      </c>
      <c r="Y1074" s="1" t="s">
        <v>1101</v>
      </c>
      <c r="Z1074" s="1" t="s">
        <v>2731</v>
      </c>
      <c r="AA1074" s="1" t="s">
        <v>8897</v>
      </c>
      <c r="AB1074" s="3">
        <v>1</v>
      </c>
      <c r="AC1074" s="3">
        <v>1</v>
      </c>
      <c r="AD1074" s="3">
        <v>1</v>
      </c>
      <c r="AE1074" s="3">
        <v>1</v>
      </c>
      <c r="AF1074" s="3">
        <v>0</v>
      </c>
      <c r="AG1074" s="3">
        <v>0</v>
      </c>
      <c r="AH1074" s="3">
        <v>46.95</v>
      </c>
      <c r="AI1074" s="3">
        <v>4.5166666666669997</v>
      </c>
      <c r="AJ1074" s="1" t="s">
        <v>2741</v>
      </c>
      <c r="AK1074" s="1" t="s">
        <v>8898</v>
      </c>
      <c r="AL1074" s="1"/>
      <c r="AM1074" s="1"/>
      <c r="AN1074" s="1"/>
      <c r="AO1074" s="1"/>
      <c r="AP1074" s="1"/>
      <c r="AQ1074" s="1"/>
      <c r="AR1074" s="1"/>
      <c r="AS1074" s="1"/>
      <c r="AT1074" s="3"/>
      <c r="AU1074" s="1"/>
      <c r="AV1074" s="1"/>
      <c r="AW1074" s="3"/>
      <c r="AX1074" s="1"/>
      <c r="AY1074" s="1"/>
      <c r="AZ1074" s="1"/>
      <c r="BA1074" s="1"/>
      <c r="BB1074">
        <f t="shared" si="16"/>
        <v>2</v>
      </c>
      <c r="BC1074">
        <f t="array" ref="BC1074">MEDIAN(IF($BB$2:$BB$4895=BB1074, $AH$2:$AH$4895))</f>
        <v>29.966666666666498</v>
      </c>
    </row>
    <row r="1075" spans="1:55" x14ac:dyDescent="0.25">
      <c r="A1075" s="1" t="s">
        <v>8480</v>
      </c>
      <c r="B1075" s="3">
        <v>44</v>
      </c>
      <c r="C1075" s="1" t="s">
        <v>8481</v>
      </c>
      <c r="D1075" s="3">
        <v>9676411</v>
      </c>
      <c r="E1075" s="1" t="s">
        <v>63</v>
      </c>
      <c r="F1075" s="1" t="s">
        <v>8899</v>
      </c>
      <c r="G1075" s="1" t="s">
        <v>2749</v>
      </c>
      <c r="H1075" s="1" t="s">
        <v>8900</v>
      </c>
      <c r="I1075" s="3">
        <v>1623074</v>
      </c>
      <c r="J1075" s="1" t="s">
        <v>67</v>
      </c>
      <c r="K1075" s="12"/>
      <c r="L1075" s="1" t="s">
        <v>8901</v>
      </c>
      <c r="M1075" s="1"/>
      <c r="N1075" s="1"/>
      <c r="O1075" s="1" t="s">
        <v>8902</v>
      </c>
      <c r="P1075" s="1" t="s">
        <v>70</v>
      </c>
      <c r="Q1075" s="1" t="s">
        <v>70</v>
      </c>
      <c r="R1075" s="1" t="s">
        <v>2749</v>
      </c>
      <c r="S1075" s="1" t="s">
        <v>8903</v>
      </c>
      <c r="T1075" s="1" t="s">
        <v>8904</v>
      </c>
      <c r="U1075" s="1" t="s">
        <v>8905</v>
      </c>
      <c r="V1075" s="1" t="s">
        <v>74</v>
      </c>
      <c r="W1075" s="1" t="s">
        <v>8635</v>
      </c>
      <c r="X1075" s="1" t="s">
        <v>2749</v>
      </c>
      <c r="Y1075" s="1" t="s">
        <v>8906</v>
      </c>
      <c r="Z1075" s="1" t="s">
        <v>2749</v>
      </c>
      <c r="AA1075" s="1" t="s">
        <v>8907</v>
      </c>
      <c r="AB1075" s="3">
        <v>1</v>
      </c>
      <c r="AC1075" s="3">
        <v>1</v>
      </c>
      <c r="AD1075" s="3">
        <v>1</v>
      </c>
      <c r="AE1075" s="3">
        <v>1</v>
      </c>
      <c r="AF1075" s="3">
        <v>0</v>
      </c>
      <c r="AG1075" s="3">
        <v>0</v>
      </c>
      <c r="AH1075" s="3">
        <v>45.6</v>
      </c>
      <c r="AI1075" s="3">
        <v>10.333333333333</v>
      </c>
      <c r="AJ1075" s="1" t="s">
        <v>2749</v>
      </c>
      <c r="AK1075" s="1" t="s">
        <v>8908</v>
      </c>
      <c r="AL1075" s="1"/>
      <c r="AM1075" s="1"/>
      <c r="AN1075" s="1"/>
      <c r="AO1075" s="1"/>
      <c r="AP1075" s="1"/>
      <c r="AQ1075" s="1"/>
      <c r="AR1075" s="1"/>
      <c r="AS1075" s="1"/>
      <c r="AT1075" s="3"/>
      <c r="AU1075" s="1"/>
      <c r="AV1075" s="1"/>
      <c r="AW1075" s="3"/>
      <c r="AX1075" s="1"/>
      <c r="AY1075" s="1"/>
      <c r="AZ1075" s="1"/>
      <c r="BA1075" s="1"/>
      <c r="BB1075">
        <f t="shared" si="16"/>
        <v>2</v>
      </c>
      <c r="BC1075">
        <f t="array" ref="BC1075">MEDIAN(IF($BB$2:$BB$4895=BB1075, $AH$2:$AH$4895))</f>
        <v>29.966666666666498</v>
      </c>
    </row>
    <row r="1076" spans="1:55" x14ac:dyDescent="0.25">
      <c r="A1076" s="1" t="s">
        <v>8480</v>
      </c>
      <c r="B1076" s="3">
        <v>44</v>
      </c>
      <c r="C1076" s="1" t="s">
        <v>8481</v>
      </c>
      <c r="D1076" s="3">
        <v>9696345</v>
      </c>
      <c r="E1076" s="1" t="s">
        <v>63</v>
      </c>
      <c r="F1076" s="1" t="s">
        <v>8909</v>
      </c>
      <c r="G1076" s="1" t="s">
        <v>8910</v>
      </c>
      <c r="H1076" s="1" t="s">
        <v>8911</v>
      </c>
      <c r="I1076" s="3">
        <v>1626252</v>
      </c>
      <c r="J1076" s="1" t="s">
        <v>67</v>
      </c>
      <c r="K1076" s="12"/>
      <c r="L1076" s="1" t="s">
        <v>8542</v>
      </c>
      <c r="M1076" s="1"/>
      <c r="N1076" s="1"/>
      <c r="O1076" s="1" t="s">
        <v>8912</v>
      </c>
      <c r="P1076" s="1" t="s">
        <v>70</v>
      </c>
      <c r="Q1076" s="1" t="s">
        <v>70</v>
      </c>
      <c r="R1076" s="1" t="s">
        <v>8910</v>
      </c>
      <c r="S1076" s="1" t="s">
        <v>8913</v>
      </c>
      <c r="T1076" s="1" t="s">
        <v>8914</v>
      </c>
      <c r="U1076" s="1" t="s">
        <v>8915</v>
      </c>
      <c r="V1076" s="1" t="s">
        <v>74</v>
      </c>
      <c r="W1076" s="1" t="s">
        <v>8916</v>
      </c>
      <c r="X1076" s="1" t="s">
        <v>8910</v>
      </c>
      <c r="Y1076" s="1" t="s">
        <v>1672</v>
      </c>
      <c r="Z1076" s="1" t="s">
        <v>8910</v>
      </c>
      <c r="AA1076" s="1" t="s">
        <v>8917</v>
      </c>
      <c r="AB1076" s="3">
        <v>1</v>
      </c>
      <c r="AC1076" s="3">
        <v>1</v>
      </c>
      <c r="AD1076" s="3">
        <v>1</v>
      </c>
      <c r="AE1076" s="3">
        <v>1</v>
      </c>
      <c r="AF1076" s="3">
        <v>0</v>
      </c>
      <c r="AG1076" s="3">
        <v>0</v>
      </c>
      <c r="AH1076" s="3">
        <v>27.066666666667</v>
      </c>
      <c r="AI1076" s="3">
        <v>6.0166666666669997</v>
      </c>
      <c r="AJ1076" s="1" t="s">
        <v>8910</v>
      </c>
      <c r="AK1076" s="1" t="s">
        <v>8918</v>
      </c>
      <c r="AL1076" s="1"/>
      <c r="AM1076" s="1"/>
      <c r="AN1076" s="1"/>
      <c r="AO1076" s="1"/>
      <c r="AP1076" s="1"/>
      <c r="AQ1076" s="1"/>
      <c r="AR1076" s="1"/>
      <c r="AS1076" s="1"/>
      <c r="AT1076" s="3"/>
      <c r="AU1076" s="1"/>
      <c r="AV1076" s="1"/>
      <c r="AW1076" s="3"/>
      <c r="AX1076" s="1"/>
      <c r="AY1076" s="1"/>
      <c r="AZ1076" s="1"/>
      <c r="BA1076" s="1"/>
      <c r="BB1076">
        <f t="shared" si="16"/>
        <v>2</v>
      </c>
      <c r="BC1076">
        <f t="array" ref="BC1076">MEDIAN(IF($BB$2:$BB$4895=BB1076, $AH$2:$AH$4895))</f>
        <v>29.966666666666498</v>
      </c>
    </row>
    <row r="1077" spans="1:55" x14ac:dyDescent="0.25">
      <c r="A1077" s="1" t="s">
        <v>8480</v>
      </c>
      <c r="B1077" s="3">
        <v>44</v>
      </c>
      <c r="C1077" s="1" t="s">
        <v>8481</v>
      </c>
      <c r="D1077" s="3">
        <v>9701475</v>
      </c>
      <c r="E1077" s="1" t="s">
        <v>63</v>
      </c>
      <c r="F1077" s="1" t="s">
        <v>8919</v>
      </c>
      <c r="G1077" s="1" t="s">
        <v>2806</v>
      </c>
      <c r="H1077" s="1" t="s">
        <v>8920</v>
      </c>
      <c r="I1077" s="3">
        <v>1626911</v>
      </c>
      <c r="J1077" s="1" t="s">
        <v>67</v>
      </c>
      <c r="K1077" s="12"/>
      <c r="L1077" s="1" t="s">
        <v>8542</v>
      </c>
      <c r="M1077" s="1"/>
      <c r="N1077" s="1"/>
      <c r="O1077" s="1" t="s">
        <v>8921</v>
      </c>
      <c r="P1077" s="1" t="s">
        <v>70</v>
      </c>
      <c r="Q1077" s="1" t="s">
        <v>70</v>
      </c>
      <c r="R1077" s="1" t="s">
        <v>2806</v>
      </c>
      <c r="S1077" s="1" t="s">
        <v>8922</v>
      </c>
      <c r="T1077" s="1" t="s">
        <v>8923</v>
      </c>
      <c r="U1077" s="1" t="s">
        <v>8924</v>
      </c>
      <c r="V1077" s="1" t="s">
        <v>74</v>
      </c>
      <c r="W1077" s="1" t="s">
        <v>8925</v>
      </c>
      <c r="X1077" s="1" t="s">
        <v>2806</v>
      </c>
      <c r="Y1077" s="1" t="s">
        <v>5958</v>
      </c>
      <c r="Z1077" s="1" t="s">
        <v>2806</v>
      </c>
      <c r="AA1077" s="1" t="s">
        <v>8926</v>
      </c>
      <c r="AB1077" s="3">
        <v>1</v>
      </c>
      <c r="AC1077" s="3">
        <v>1</v>
      </c>
      <c r="AD1077" s="3">
        <v>1</v>
      </c>
      <c r="AE1077" s="3">
        <v>1</v>
      </c>
      <c r="AF1077" s="3">
        <v>0</v>
      </c>
      <c r="AG1077" s="3">
        <v>0</v>
      </c>
      <c r="AH1077" s="3">
        <v>10.116666666666999</v>
      </c>
      <c r="AI1077" s="3">
        <v>12.533333333332999</v>
      </c>
      <c r="AJ1077" s="1" t="s">
        <v>2806</v>
      </c>
      <c r="AK1077" s="1" t="s">
        <v>8927</v>
      </c>
      <c r="AL1077" s="1"/>
      <c r="AM1077" s="1"/>
      <c r="AN1077" s="1"/>
      <c r="AO1077" s="1"/>
      <c r="AP1077" s="1"/>
      <c r="AQ1077" s="1"/>
      <c r="AR1077" s="1"/>
      <c r="AS1077" s="1"/>
      <c r="AT1077" s="3"/>
      <c r="AU1077" s="1"/>
      <c r="AV1077" s="1"/>
      <c r="AW1077" s="3"/>
      <c r="AX1077" s="1"/>
      <c r="AY1077" s="1"/>
      <c r="AZ1077" s="1"/>
      <c r="BA1077" s="1"/>
      <c r="BB1077">
        <f t="shared" si="16"/>
        <v>2</v>
      </c>
      <c r="BC1077">
        <f t="array" ref="BC1077">MEDIAN(IF($BB$2:$BB$4895=BB1077, $AH$2:$AH$4895))</f>
        <v>29.966666666666498</v>
      </c>
    </row>
    <row r="1078" spans="1:55" x14ac:dyDescent="0.25">
      <c r="A1078" s="1" t="s">
        <v>8480</v>
      </c>
      <c r="B1078" s="3">
        <v>44</v>
      </c>
      <c r="C1078" s="1" t="s">
        <v>8481</v>
      </c>
      <c r="D1078" s="3">
        <v>9714846</v>
      </c>
      <c r="E1078" s="1" t="s">
        <v>63</v>
      </c>
      <c r="F1078" s="1" t="s">
        <v>8928</v>
      </c>
      <c r="G1078" s="1" t="s">
        <v>2811</v>
      </c>
      <c r="H1078" s="1" t="s">
        <v>8929</v>
      </c>
      <c r="I1078" s="3">
        <v>1629519</v>
      </c>
      <c r="J1078" s="1" t="s">
        <v>67</v>
      </c>
      <c r="K1078" s="12"/>
      <c r="L1078" s="1" t="s">
        <v>8793</v>
      </c>
      <c r="M1078" s="1"/>
      <c r="N1078" s="1"/>
      <c r="O1078" s="1" t="s">
        <v>8930</v>
      </c>
      <c r="P1078" s="1" t="s">
        <v>70</v>
      </c>
      <c r="Q1078" s="1" t="s">
        <v>70</v>
      </c>
      <c r="R1078" s="1" t="s">
        <v>2811</v>
      </c>
      <c r="S1078" s="1" t="s">
        <v>8931</v>
      </c>
      <c r="T1078" s="1" t="s">
        <v>8932</v>
      </c>
      <c r="U1078" s="1" t="s">
        <v>8797</v>
      </c>
      <c r="V1078" s="1" t="s">
        <v>74</v>
      </c>
      <c r="W1078" s="1" t="s">
        <v>7159</v>
      </c>
      <c r="X1078" s="1" t="s">
        <v>2811</v>
      </c>
      <c r="Y1078" s="1" t="s">
        <v>4353</v>
      </c>
      <c r="Z1078" s="1" t="s">
        <v>2811</v>
      </c>
      <c r="AA1078" s="1" t="s">
        <v>8933</v>
      </c>
      <c r="AB1078" s="3">
        <v>1</v>
      </c>
      <c r="AC1078" s="3">
        <v>1</v>
      </c>
      <c r="AD1078" s="3">
        <v>1</v>
      </c>
      <c r="AE1078" s="3">
        <v>1</v>
      </c>
      <c r="AF1078" s="3">
        <v>0</v>
      </c>
      <c r="AG1078" s="3">
        <v>0</v>
      </c>
      <c r="AH1078" s="3">
        <v>28.033333333333001</v>
      </c>
      <c r="AI1078" s="3">
        <v>5.2</v>
      </c>
      <c r="AJ1078" s="1" t="s">
        <v>2811</v>
      </c>
      <c r="AK1078" s="1" t="s">
        <v>8934</v>
      </c>
      <c r="AL1078" s="1"/>
      <c r="AM1078" s="1"/>
      <c r="AN1078" s="1"/>
      <c r="AO1078" s="1"/>
      <c r="AP1078" s="1"/>
      <c r="AQ1078" s="1"/>
      <c r="AR1078" s="1"/>
      <c r="AS1078" s="1"/>
      <c r="AT1078" s="3"/>
      <c r="AU1078" s="1"/>
      <c r="AV1078" s="1"/>
      <c r="AW1078" s="3"/>
      <c r="AX1078" s="1"/>
      <c r="AY1078" s="1"/>
      <c r="AZ1078" s="1"/>
      <c r="BA1078" s="1"/>
      <c r="BB1078">
        <f t="shared" si="16"/>
        <v>2</v>
      </c>
      <c r="BC1078">
        <f t="array" ref="BC1078">MEDIAN(IF($BB$2:$BB$4895=BB1078, $AH$2:$AH$4895))</f>
        <v>29.966666666666498</v>
      </c>
    </row>
    <row r="1079" spans="1:55" x14ac:dyDescent="0.25">
      <c r="A1079" s="1" t="s">
        <v>8480</v>
      </c>
      <c r="B1079" s="3">
        <v>44</v>
      </c>
      <c r="C1079" s="1" t="s">
        <v>8481</v>
      </c>
      <c r="D1079" s="3">
        <v>9733929</v>
      </c>
      <c r="E1079" s="1" t="s">
        <v>63</v>
      </c>
      <c r="F1079" s="1" t="s">
        <v>8935</v>
      </c>
      <c r="G1079" s="1" t="s">
        <v>2835</v>
      </c>
      <c r="H1079" s="1" t="s">
        <v>8936</v>
      </c>
      <c r="I1079" s="3">
        <v>1632976</v>
      </c>
      <c r="J1079" s="1" t="s">
        <v>67</v>
      </c>
      <c r="K1079" s="12"/>
      <c r="L1079" s="1" t="s">
        <v>8484</v>
      </c>
      <c r="M1079" s="1"/>
      <c r="N1079" s="1"/>
      <c r="O1079" s="1" t="s">
        <v>8937</v>
      </c>
      <c r="P1079" s="1" t="s">
        <v>70</v>
      </c>
      <c r="Q1079" s="1" t="s">
        <v>70</v>
      </c>
      <c r="R1079" s="1" t="s">
        <v>2835</v>
      </c>
      <c r="S1079" s="1" t="s">
        <v>8938</v>
      </c>
      <c r="T1079" s="1" t="s">
        <v>8939</v>
      </c>
      <c r="U1079" s="1" t="s">
        <v>8618</v>
      </c>
      <c r="V1079" s="1"/>
      <c r="W1079" s="1"/>
      <c r="X1079" s="1"/>
      <c r="Y1079" s="1"/>
      <c r="Z1079" s="1"/>
      <c r="AA1079" s="1"/>
      <c r="AB1079" s="3">
        <v>1</v>
      </c>
      <c r="AC1079" s="3">
        <v>1</v>
      </c>
      <c r="AD1079" s="3">
        <v>1</v>
      </c>
      <c r="AE1079" s="3">
        <v>1</v>
      </c>
      <c r="AF1079" s="3">
        <v>0</v>
      </c>
      <c r="AG1079" s="3">
        <v>0</v>
      </c>
      <c r="AH1079" s="3">
        <v>14.783333333332999</v>
      </c>
      <c r="AI1079" s="3">
        <v>2.583333333333</v>
      </c>
      <c r="AJ1079" s="1" t="s">
        <v>2835</v>
      </c>
      <c r="AK1079" s="1" t="s">
        <v>8940</v>
      </c>
      <c r="AL1079" s="1"/>
      <c r="AM1079" s="1"/>
      <c r="AN1079" s="1"/>
      <c r="AO1079" s="1"/>
      <c r="AP1079" s="1"/>
      <c r="AQ1079" s="1"/>
      <c r="AR1079" s="1"/>
      <c r="AS1079" s="1"/>
      <c r="AT1079" s="3"/>
      <c r="AU1079" s="1"/>
      <c r="AV1079" s="1"/>
      <c r="AW1079" s="3"/>
      <c r="AX1079" s="1"/>
      <c r="AY1079" s="1"/>
      <c r="AZ1079" s="1"/>
      <c r="BA1079" s="1"/>
      <c r="BB1079">
        <f t="shared" si="16"/>
        <v>2</v>
      </c>
      <c r="BC1079">
        <f t="array" ref="BC1079">MEDIAN(IF($BB$2:$BB$4895=BB1079, $AH$2:$AH$4895))</f>
        <v>29.966666666666498</v>
      </c>
    </row>
    <row r="1080" spans="1:55" x14ac:dyDescent="0.25">
      <c r="A1080" s="1" t="s">
        <v>8480</v>
      </c>
      <c r="B1080" s="3">
        <v>44</v>
      </c>
      <c r="C1080" s="1" t="s">
        <v>8481</v>
      </c>
      <c r="D1080" s="3">
        <v>9767615</v>
      </c>
      <c r="E1080" s="1" t="s">
        <v>91</v>
      </c>
      <c r="F1080" s="1" t="s">
        <v>8941</v>
      </c>
      <c r="G1080" s="1" t="s">
        <v>427</v>
      </c>
      <c r="H1080" s="1" t="s">
        <v>8942</v>
      </c>
      <c r="I1080" s="3">
        <v>9767615</v>
      </c>
      <c r="J1080" s="1" t="s">
        <v>67</v>
      </c>
      <c r="K1080" s="12"/>
      <c r="L1080" s="1" t="s">
        <v>8484</v>
      </c>
      <c r="M1080" s="1"/>
      <c r="N1080" s="1"/>
      <c r="O1080" s="1" t="s">
        <v>5872</v>
      </c>
      <c r="P1080" s="1" t="s">
        <v>70</v>
      </c>
      <c r="Q1080" s="1" t="s">
        <v>70</v>
      </c>
      <c r="R1080" s="1" t="s">
        <v>427</v>
      </c>
      <c r="S1080" s="1" t="s">
        <v>8943</v>
      </c>
      <c r="T1080" s="1" t="s">
        <v>8944</v>
      </c>
      <c r="U1080" s="1" t="s">
        <v>8499</v>
      </c>
      <c r="V1080" s="1" t="s">
        <v>74</v>
      </c>
      <c r="W1080" s="1" t="s">
        <v>8593</v>
      </c>
      <c r="X1080" s="1" t="s">
        <v>427</v>
      </c>
      <c r="Y1080" s="1" t="s">
        <v>8945</v>
      </c>
      <c r="Z1080" s="1" t="s">
        <v>427</v>
      </c>
      <c r="AA1080" s="1" t="s">
        <v>8946</v>
      </c>
      <c r="AB1080" s="3">
        <v>1</v>
      </c>
      <c r="AC1080" s="3">
        <v>1</v>
      </c>
      <c r="AD1080" s="3">
        <v>1</v>
      </c>
      <c r="AE1080" s="3">
        <v>1</v>
      </c>
      <c r="AF1080" s="3">
        <v>0</v>
      </c>
      <c r="AG1080" s="3">
        <v>0</v>
      </c>
      <c r="AH1080" s="3">
        <v>21.6</v>
      </c>
      <c r="AI1080" s="3">
        <v>1.7666666666669999</v>
      </c>
      <c r="AJ1080" s="1" t="s">
        <v>427</v>
      </c>
      <c r="AK1080" s="1" t="s">
        <v>8947</v>
      </c>
      <c r="AL1080" s="1"/>
      <c r="AM1080" s="1"/>
      <c r="AN1080" s="1"/>
      <c r="AO1080" s="1"/>
      <c r="AP1080" s="1"/>
      <c r="AQ1080" s="1"/>
      <c r="AR1080" s="1"/>
      <c r="AS1080" s="1"/>
      <c r="AT1080" s="3"/>
      <c r="AU1080" s="1"/>
      <c r="AV1080" s="1"/>
      <c r="AW1080" s="3"/>
      <c r="AX1080" s="1"/>
      <c r="AY1080" s="1"/>
      <c r="AZ1080" s="1"/>
      <c r="BA1080" s="1"/>
      <c r="BB1080">
        <f t="shared" si="16"/>
        <v>2</v>
      </c>
      <c r="BC1080">
        <f t="array" ref="BC1080">MEDIAN(IF($BB$2:$BB$4895=BB1080, $AH$2:$AH$4895))</f>
        <v>29.966666666666498</v>
      </c>
    </row>
    <row r="1081" spans="1:55" x14ac:dyDescent="0.25">
      <c r="A1081" s="1" t="s">
        <v>8480</v>
      </c>
      <c r="B1081" s="3">
        <v>44</v>
      </c>
      <c r="C1081" s="1" t="s">
        <v>8481</v>
      </c>
      <c r="D1081" s="3">
        <v>9781429</v>
      </c>
      <c r="E1081" s="1" t="s">
        <v>63</v>
      </c>
      <c r="F1081" s="1" t="s">
        <v>8948</v>
      </c>
      <c r="G1081" s="1" t="s">
        <v>459</v>
      </c>
      <c r="H1081" s="1" t="s">
        <v>8949</v>
      </c>
      <c r="I1081" s="3">
        <v>1641109</v>
      </c>
      <c r="J1081" s="1" t="s">
        <v>67</v>
      </c>
      <c r="K1081" s="12"/>
      <c r="L1081" s="1" t="s">
        <v>8484</v>
      </c>
      <c r="M1081" s="1"/>
      <c r="N1081" s="1"/>
      <c r="O1081" s="1" t="s">
        <v>8950</v>
      </c>
      <c r="P1081" s="1" t="s">
        <v>70</v>
      </c>
      <c r="Q1081" s="1" t="s">
        <v>70</v>
      </c>
      <c r="R1081" s="1" t="s">
        <v>459</v>
      </c>
      <c r="S1081" s="1" t="s">
        <v>8951</v>
      </c>
      <c r="T1081" s="1" t="s">
        <v>8952</v>
      </c>
      <c r="U1081" s="1" t="s">
        <v>8953</v>
      </c>
      <c r="V1081" s="1" t="s">
        <v>74</v>
      </c>
      <c r="W1081" s="1" t="s">
        <v>8556</v>
      </c>
      <c r="X1081" s="1" t="s">
        <v>459</v>
      </c>
      <c r="Y1081" s="1" t="s">
        <v>8954</v>
      </c>
      <c r="Z1081" s="1" t="s">
        <v>459</v>
      </c>
      <c r="AA1081" s="1" t="s">
        <v>8955</v>
      </c>
      <c r="AB1081" s="3">
        <v>1</v>
      </c>
      <c r="AC1081" s="3">
        <v>1</v>
      </c>
      <c r="AD1081" s="3">
        <v>1</v>
      </c>
      <c r="AE1081" s="3">
        <v>1</v>
      </c>
      <c r="AF1081" s="3">
        <v>0</v>
      </c>
      <c r="AG1081" s="3">
        <v>0</v>
      </c>
      <c r="AH1081" s="3">
        <v>27.65</v>
      </c>
      <c r="AI1081" s="3">
        <v>14.616666666666999</v>
      </c>
      <c r="AJ1081" s="1" t="s">
        <v>459</v>
      </c>
      <c r="AK1081" s="1" t="s">
        <v>8956</v>
      </c>
      <c r="AL1081" s="1"/>
      <c r="AM1081" s="1"/>
      <c r="AN1081" s="1"/>
      <c r="AO1081" s="1"/>
      <c r="AP1081" s="1"/>
      <c r="AQ1081" s="1"/>
      <c r="AR1081" s="1"/>
      <c r="AS1081" s="1"/>
      <c r="AT1081" s="3"/>
      <c r="AU1081" s="1"/>
      <c r="AV1081" s="1"/>
      <c r="AW1081" s="3"/>
      <c r="AX1081" s="1"/>
      <c r="AY1081" s="1"/>
      <c r="AZ1081" s="1" t="s">
        <v>8957</v>
      </c>
      <c r="BA1081" s="1"/>
      <c r="BB1081">
        <f t="shared" si="16"/>
        <v>3</v>
      </c>
      <c r="BC1081">
        <f t="array" ref="BC1081">MEDIAN(IF($BB$2:$BB$4895=BB1081, $AH$2:$AH$4895))</f>
        <v>29.541666666666501</v>
      </c>
    </row>
    <row r="1082" spans="1:55" x14ac:dyDescent="0.25">
      <c r="A1082" s="1" t="s">
        <v>8480</v>
      </c>
      <c r="B1082" s="3">
        <v>44</v>
      </c>
      <c r="C1082" s="1" t="s">
        <v>8481</v>
      </c>
      <c r="D1082" s="3">
        <v>9796567</v>
      </c>
      <c r="E1082" s="1" t="s">
        <v>63</v>
      </c>
      <c r="F1082" s="1" t="s">
        <v>8958</v>
      </c>
      <c r="G1082" s="1" t="s">
        <v>2866</v>
      </c>
      <c r="H1082" s="1" t="s">
        <v>8959</v>
      </c>
      <c r="I1082" s="3">
        <v>1641942</v>
      </c>
      <c r="J1082" s="1" t="s">
        <v>67</v>
      </c>
      <c r="K1082" s="12"/>
      <c r="L1082" s="1" t="s">
        <v>8542</v>
      </c>
      <c r="M1082" s="1"/>
      <c r="N1082" s="1"/>
      <c r="O1082" s="1" t="s">
        <v>8960</v>
      </c>
      <c r="P1082" s="1" t="s">
        <v>70</v>
      </c>
      <c r="Q1082" s="1" t="s">
        <v>70</v>
      </c>
      <c r="R1082" s="1" t="s">
        <v>2866</v>
      </c>
      <c r="S1082" s="1" t="s">
        <v>8961</v>
      </c>
      <c r="T1082" s="1" t="s">
        <v>8962</v>
      </c>
      <c r="U1082" s="1" t="s">
        <v>8963</v>
      </c>
      <c r="V1082" s="1" t="s">
        <v>74</v>
      </c>
      <c r="W1082" s="1" t="s">
        <v>8925</v>
      </c>
      <c r="X1082" s="1" t="s">
        <v>2866</v>
      </c>
      <c r="Y1082" s="1" t="s">
        <v>1520</v>
      </c>
      <c r="Z1082" s="1" t="s">
        <v>2866</v>
      </c>
      <c r="AA1082" s="1" t="s">
        <v>8964</v>
      </c>
      <c r="AB1082" s="3">
        <v>1</v>
      </c>
      <c r="AC1082" s="3">
        <v>1</v>
      </c>
      <c r="AD1082" s="3">
        <v>1</v>
      </c>
      <c r="AE1082" s="3">
        <v>1</v>
      </c>
      <c r="AF1082" s="3">
        <v>0</v>
      </c>
      <c r="AG1082" s="3">
        <v>0</v>
      </c>
      <c r="AH1082" s="3">
        <v>20.816666666667</v>
      </c>
      <c r="AI1082" s="3">
        <v>8.083333333333</v>
      </c>
      <c r="AJ1082" s="1" t="s">
        <v>2866</v>
      </c>
      <c r="AK1082" s="1" t="s">
        <v>100</v>
      </c>
      <c r="AL1082" s="1"/>
      <c r="AM1082" s="1"/>
      <c r="AN1082" s="1"/>
      <c r="AO1082" s="1"/>
      <c r="AP1082" s="1"/>
      <c r="AQ1082" s="1"/>
      <c r="AR1082" s="1"/>
      <c r="AS1082" s="1"/>
      <c r="AT1082" s="3"/>
      <c r="AU1082" s="1"/>
      <c r="AV1082" s="1"/>
      <c r="AW1082" s="3"/>
      <c r="AX1082" s="1"/>
      <c r="AY1082" s="1"/>
      <c r="AZ1082" s="1" t="s">
        <v>8965</v>
      </c>
      <c r="BA1082" s="1"/>
      <c r="BB1082">
        <f t="shared" si="16"/>
        <v>3</v>
      </c>
      <c r="BC1082">
        <f t="array" ref="BC1082">MEDIAN(IF($BB$2:$BB$4895=BB1082, $AH$2:$AH$4895))</f>
        <v>29.541666666666501</v>
      </c>
    </row>
    <row r="1083" spans="1:55" x14ac:dyDescent="0.25">
      <c r="A1083" s="1" t="s">
        <v>8480</v>
      </c>
      <c r="B1083" s="3">
        <v>44</v>
      </c>
      <c r="C1083" s="1" t="s">
        <v>8481</v>
      </c>
      <c r="D1083" s="3">
        <v>9798080</v>
      </c>
      <c r="E1083" s="1" t="s">
        <v>91</v>
      </c>
      <c r="F1083" s="1" t="s">
        <v>8513</v>
      </c>
      <c r="G1083" s="1" t="s">
        <v>2866</v>
      </c>
      <c r="H1083" s="1" t="s">
        <v>8966</v>
      </c>
      <c r="I1083" s="3">
        <v>9798080</v>
      </c>
      <c r="J1083" s="1" t="s">
        <v>67</v>
      </c>
      <c r="K1083" s="12"/>
      <c r="L1083" s="1" t="s">
        <v>8504</v>
      </c>
      <c r="M1083" s="1"/>
      <c r="N1083" s="1"/>
      <c r="O1083" s="1" t="s">
        <v>8967</v>
      </c>
      <c r="P1083" s="1" t="s">
        <v>70</v>
      </c>
      <c r="Q1083" s="1" t="s">
        <v>70</v>
      </c>
      <c r="R1083" s="1" t="s">
        <v>2866</v>
      </c>
      <c r="S1083" s="1" t="s">
        <v>8968</v>
      </c>
      <c r="T1083" s="1" t="s">
        <v>8969</v>
      </c>
      <c r="U1083" s="1" t="s">
        <v>8555</v>
      </c>
      <c r="V1083" s="1" t="s">
        <v>74</v>
      </c>
      <c r="W1083" s="1" t="s">
        <v>8518</v>
      </c>
      <c r="X1083" s="1" t="s">
        <v>2866</v>
      </c>
      <c r="Y1083" s="1" t="s">
        <v>8970</v>
      </c>
      <c r="Z1083" s="1" t="s">
        <v>2866</v>
      </c>
      <c r="AA1083" s="1" t="s">
        <v>8971</v>
      </c>
      <c r="AB1083" s="3">
        <v>1</v>
      </c>
      <c r="AC1083" s="3">
        <v>1</v>
      </c>
      <c r="AD1083" s="3">
        <v>1</v>
      </c>
      <c r="AE1083" s="3">
        <v>1</v>
      </c>
      <c r="AF1083" s="3">
        <v>0</v>
      </c>
      <c r="AG1083" s="3">
        <v>0</v>
      </c>
      <c r="AH1083" s="3">
        <v>0.116666666667</v>
      </c>
      <c r="AI1083" s="3">
        <v>4.2833333333330001</v>
      </c>
      <c r="AJ1083" s="1" t="s">
        <v>2866</v>
      </c>
      <c r="AK1083" s="1" t="s">
        <v>8972</v>
      </c>
      <c r="AL1083" s="1"/>
      <c r="AM1083" s="1"/>
      <c r="AN1083" s="1"/>
      <c r="AO1083" s="1"/>
      <c r="AP1083" s="1"/>
      <c r="AQ1083" s="1"/>
      <c r="AR1083" s="1"/>
      <c r="AS1083" s="1"/>
      <c r="AT1083" s="3"/>
      <c r="AU1083" s="1"/>
      <c r="AV1083" s="1"/>
      <c r="AW1083" s="3"/>
      <c r="AX1083" s="1"/>
      <c r="AY1083" s="1"/>
      <c r="AZ1083" s="1"/>
      <c r="BA1083" s="1" t="s">
        <v>8973</v>
      </c>
      <c r="BB1083">
        <f t="shared" si="16"/>
        <v>3</v>
      </c>
      <c r="BC1083">
        <f t="array" ref="BC1083">MEDIAN(IF($BB$2:$BB$4895=BB1083, $AH$2:$AH$4895))</f>
        <v>29.541666666666501</v>
      </c>
    </row>
    <row r="1084" spans="1:55" x14ac:dyDescent="0.25">
      <c r="A1084" s="1" t="s">
        <v>8480</v>
      </c>
      <c r="B1084" s="3">
        <v>44</v>
      </c>
      <c r="C1084" s="1" t="s">
        <v>8481</v>
      </c>
      <c r="D1084" s="3">
        <v>9799507</v>
      </c>
      <c r="E1084" s="1" t="s">
        <v>63</v>
      </c>
      <c r="F1084" s="1" t="s">
        <v>8974</v>
      </c>
      <c r="G1084" s="1" t="s">
        <v>2866</v>
      </c>
      <c r="H1084" s="1" t="s">
        <v>8975</v>
      </c>
      <c r="I1084" s="3">
        <v>1642229</v>
      </c>
      <c r="J1084" s="1" t="s">
        <v>67</v>
      </c>
      <c r="K1084" s="12"/>
      <c r="L1084" s="1" t="s">
        <v>8976</v>
      </c>
      <c r="M1084" s="1"/>
      <c r="N1084" s="1"/>
      <c r="O1084" s="1" t="s">
        <v>8977</v>
      </c>
      <c r="P1084" s="1" t="s">
        <v>70</v>
      </c>
      <c r="Q1084" s="1" t="s">
        <v>70</v>
      </c>
      <c r="R1084" s="1" t="s">
        <v>2866</v>
      </c>
      <c r="S1084" s="1" t="s">
        <v>8978</v>
      </c>
      <c r="T1084" s="1" t="s">
        <v>8979</v>
      </c>
      <c r="U1084" s="1" t="s">
        <v>8555</v>
      </c>
      <c r="V1084" s="1" t="s">
        <v>74</v>
      </c>
      <c r="W1084" s="1" t="s">
        <v>8925</v>
      </c>
      <c r="X1084" s="1" t="s">
        <v>2866</v>
      </c>
      <c r="Y1084" s="1" t="s">
        <v>6592</v>
      </c>
      <c r="Z1084" s="1" t="s">
        <v>2866</v>
      </c>
      <c r="AA1084" s="1" t="s">
        <v>8980</v>
      </c>
      <c r="AB1084" s="3">
        <v>1</v>
      </c>
      <c r="AC1084" s="3">
        <v>1</v>
      </c>
      <c r="AD1084" s="3">
        <v>1</v>
      </c>
      <c r="AE1084" s="3">
        <v>1</v>
      </c>
      <c r="AF1084" s="3">
        <v>0</v>
      </c>
      <c r="AG1084" s="3">
        <v>0</v>
      </c>
      <c r="AH1084" s="3">
        <v>22.866666666667001</v>
      </c>
      <c r="AI1084" s="3">
        <v>6.6833333333329996</v>
      </c>
      <c r="AJ1084" s="1" t="s">
        <v>2866</v>
      </c>
      <c r="AK1084" s="1" t="s">
        <v>8981</v>
      </c>
      <c r="AL1084" s="1"/>
      <c r="AM1084" s="1"/>
      <c r="AN1084" s="1"/>
      <c r="AO1084" s="1"/>
      <c r="AP1084" s="1"/>
      <c r="AQ1084" s="1"/>
      <c r="AR1084" s="1"/>
      <c r="AS1084" s="1"/>
      <c r="AT1084" s="3"/>
      <c r="AU1084" s="1"/>
      <c r="AV1084" s="1"/>
      <c r="AW1084" s="3"/>
      <c r="AX1084" s="1"/>
      <c r="AY1084" s="1"/>
      <c r="AZ1084" s="1" t="s">
        <v>8982</v>
      </c>
      <c r="BA1084" s="1"/>
      <c r="BB1084">
        <f t="shared" si="16"/>
        <v>3</v>
      </c>
      <c r="BC1084">
        <f t="array" ref="BC1084">MEDIAN(IF($BB$2:$BB$4895=BB1084, $AH$2:$AH$4895))</f>
        <v>29.541666666666501</v>
      </c>
    </row>
    <row r="1085" spans="1:55" x14ac:dyDescent="0.25">
      <c r="A1085" s="1" t="s">
        <v>8480</v>
      </c>
      <c r="B1085" s="3">
        <v>44</v>
      </c>
      <c r="C1085" s="1" t="s">
        <v>8481</v>
      </c>
      <c r="D1085" s="3">
        <v>9801140</v>
      </c>
      <c r="E1085" s="1" t="s">
        <v>63</v>
      </c>
      <c r="F1085" s="1" t="s">
        <v>832</v>
      </c>
      <c r="G1085" s="1" t="s">
        <v>2866</v>
      </c>
      <c r="H1085" s="1" t="s">
        <v>8983</v>
      </c>
      <c r="I1085" s="3">
        <v>1642387</v>
      </c>
      <c r="J1085" s="1" t="s">
        <v>67</v>
      </c>
      <c r="K1085" s="12"/>
      <c r="L1085" s="1" t="s">
        <v>8571</v>
      </c>
      <c r="M1085" s="1"/>
      <c r="N1085" s="1"/>
      <c r="O1085" s="1" t="s">
        <v>8984</v>
      </c>
      <c r="P1085" s="1" t="s">
        <v>70</v>
      </c>
      <c r="Q1085" s="1" t="s">
        <v>70</v>
      </c>
      <c r="R1085" s="1" t="s">
        <v>2866</v>
      </c>
      <c r="S1085" s="1" t="s">
        <v>8985</v>
      </c>
      <c r="T1085" s="1" t="s">
        <v>8986</v>
      </c>
      <c r="U1085" s="1" t="s">
        <v>8488</v>
      </c>
      <c r="V1085" s="1" t="s">
        <v>74</v>
      </c>
      <c r="W1085" s="1" t="s">
        <v>6992</v>
      </c>
      <c r="X1085" s="1" t="s">
        <v>2866</v>
      </c>
      <c r="Y1085" s="1" t="s">
        <v>3982</v>
      </c>
      <c r="Z1085" s="1" t="s">
        <v>2866</v>
      </c>
      <c r="AA1085" s="1" t="s">
        <v>8987</v>
      </c>
      <c r="AB1085" s="3">
        <v>1</v>
      </c>
      <c r="AC1085" s="3">
        <v>1</v>
      </c>
      <c r="AD1085" s="3">
        <v>1</v>
      </c>
      <c r="AE1085" s="3">
        <v>1</v>
      </c>
      <c r="AF1085" s="3">
        <v>0</v>
      </c>
      <c r="AG1085" s="3">
        <v>0</v>
      </c>
      <c r="AH1085" s="3">
        <v>5.333333333333</v>
      </c>
      <c r="AI1085" s="3">
        <v>2.7166666666669999</v>
      </c>
      <c r="AJ1085" s="1" t="s">
        <v>2866</v>
      </c>
      <c r="AK1085" s="1" t="s">
        <v>8988</v>
      </c>
      <c r="AL1085" s="1"/>
      <c r="AM1085" s="1"/>
      <c r="AN1085" s="1"/>
      <c r="AO1085" s="1"/>
      <c r="AP1085" s="1"/>
      <c r="AQ1085" s="1"/>
      <c r="AR1085" s="1"/>
      <c r="AS1085" s="1"/>
      <c r="AT1085" s="3"/>
      <c r="AU1085" s="1"/>
      <c r="AV1085" s="1"/>
      <c r="AW1085" s="3"/>
      <c r="AX1085" s="1"/>
      <c r="AY1085" s="1"/>
      <c r="AZ1085" s="1"/>
      <c r="BA1085" s="1"/>
      <c r="BB1085">
        <f t="shared" si="16"/>
        <v>3</v>
      </c>
      <c r="BC1085">
        <f t="array" ref="BC1085">MEDIAN(IF($BB$2:$BB$4895=BB1085, $AH$2:$AH$4895))</f>
        <v>29.541666666666501</v>
      </c>
    </row>
    <row r="1086" spans="1:55" x14ac:dyDescent="0.25">
      <c r="A1086" s="1" t="s">
        <v>8480</v>
      </c>
      <c r="B1086" s="3">
        <v>44</v>
      </c>
      <c r="C1086" s="1" t="s">
        <v>8481</v>
      </c>
      <c r="D1086" s="3">
        <v>9801595</v>
      </c>
      <c r="E1086" s="1" t="s">
        <v>91</v>
      </c>
      <c r="F1086" s="1" t="s">
        <v>8784</v>
      </c>
      <c r="G1086" s="1" t="s">
        <v>2866</v>
      </c>
      <c r="H1086" s="1" t="s">
        <v>8989</v>
      </c>
      <c r="I1086" s="3">
        <v>9801595</v>
      </c>
      <c r="J1086" s="1" t="s">
        <v>67</v>
      </c>
      <c r="K1086" s="12"/>
      <c r="L1086" s="1" t="s">
        <v>8571</v>
      </c>
      <c r="M1086" s="1"/>
      <c r="N1086" s="1"/>
      <c r="O1086" s="1" t="s">
        <v>8990</v>
      </c>
      <c r="P1086" s="1" t="s">
        <v>70</v>
      </c>
      <c r="Q1086" s="1" t="s">
        <v>70</v>
      </c>
      <c r="R1086" s="1" t="s">
        <v>2866</v>
      </c>
      <c r="S1086" s="1" t="s">
        <v>8991</v>
      </c>
      <c r="T1086" s="1" t="s">
        <v>8992</v>
      </c>
      <c r="U1086" s="1" t="s">
        <v>8488</v>
      </c>
      <c r="V1086" s="1" t="s">
        <v>74</v>
      </c>
      <c r="W1086" s="1" t="s">
        <v>6008</v>
      </c>
      <c r="X1086" s="1" t="s">
        <v>2866</v>
      </c>
      <c r="Y1086" s="1" t="s">
        <v>4411</v>
      </c>
      <c r="Z1086" s="1" t="s">
        <v>2866</v>
      </c>
      <c r="AA1086" s="1" t="s">
        <v>4431</v>
      </c>
      <c r="AB1086" s="3">
        <v>1</v>
      </c>
      <c r="AC1086" s="3">
        <v>1</v>
      </c>
      <c r="AD1086" s="3">
        <v>1</v>
      </c>
      <c r="AE1086" s="3">
        <v>1</v>
      </c>
      <c r="AF1086" s="3">
        <v>0</v>
      </c>
      <c r="AG1086" s="3">
        <v>0</v>
      </c>
      <c r="AH1086" s="3">
        <v>20.666666666666998</v>
      </c>
      <c r="AI1086" s="3">
        <v>4</v>
      </c>
      <c r="AJ1086" s="1" t="s">
        <v>2866</v>
      </c>
      <c r="AK1086" s="1" t="s">
        <v>8993</v>
      </c>
      <c r="AL1086" s="1"/>
      <c r="AM1086" s="1"/>
      <c r="AN1086" s="1"/>
      <c r="AO1086" s="1"/>
      <c r="AP1086" s="1"/>
      <c r="AQ1086" s="1"/>
      <c r="AR1086" s="1"/>
      <c r="AS1086" s="1"/>
      <c r="AT1086" s="3"/>
      <c r="AU1086" s="1"/>
      <c r="AV1086" s="1"/>
      <c r="AW1086" s="3"/>
      <c r="AX1086" s="1"/>
      <c r="AY1086" s="1"/>
      <c r="AZ1086" s="1"/>
      <c r="BA1086" s="1"/>
      <c r="BB1086">
        <f t="shared" si="16"/>
        <v>3</v>
      </c>
      <c r="BC1086">
        <f t="array" ref="BC1086">MEDIAN(IF($BB$2:$BB$4895=BB1086, $AH$2:$AH$4895))</f>
        <v>29.541666666666501</v>
      </c>
    </row>
    <row r="1087" spans="1:55" x14ac:dyDescent="0.25">
      <c r="A1087" s="1" t="s">
        <v>8480</v>
      </c>
      <c r="B1087" s="3">
        <v>44</v>
      </c>
      <c r="C1087" s="1" t="s">
        <v>8481</v>
      </c>
      <c r="D1087" s="3">
        <v>9808254</v>
      </c>
      <c r="E1087" s="1" t="s">
        <v>63</v>
      </c>
      <c r="F1087" s="1" t="s">
        <v>8994</v>
      </c>
      <c r="G1087" s="1" t="s">
        <v>2883</v>
      </c>
      <c r="H1087" s="1" t="s">
        <v>8995</v>
      </c>
      <c r="I1087" s="3">
        <v>1642884</v>
      </c>
      <c r="J1087" s="1" t="s">
        <v>67</v>
      </c>
      <c r="K1087" s="12"/>
      <c r="L1087" s="1" t="s">
        <v>8542</v>
      </c>
      <c r="M1087" s="1"/>
      <c r="N1087" s="1"/>
      <c r="O1087" s="1" t="s">
        <v>8996</v>
      </c>
      <c r="P1087" s="1" t="s">
        <v>70</v>
      </c>
      <c r="Q1087" s="1" t="s">
        <v>70</v>
      </c>
      <c r="R1087" s="1" t="s">
        <v>2883</v>
      </c>
      <c r="S1087" s="1" t="s">
        <v>8997</v>
      </c>
      <c r="T1087" s="1" t="s">
        <v>8998</v>
      </c>
      <c r="U1087" s="1" t="s">
        <v>8499</v>
      </c>
      <c r="V1087" s="1"/>
      <c r="W1087" s="1"/>
      <c r="X1087" s="1"/>
      <c r="Y1087" s="1"/>
      <c r="Z1087" s="1"/>
      <c r="AA1087" s="1"/>
      <c r="AB1087" s="3">
        <v>1</v>
      </c>
      <c r="AC1087" s="3">
        <v>1</v>
      </c>
      <c r="AD1087" s="3">
        <v>1</v>
      </c>
      <c r="AE1087" s="3">
        <v>1</v>
      </c>
      <c r="AF1087" s="3">
        <v>0</v>
      </c>
      <c r="AG1087" s="3">
        <v>0</v>
      </c>
      <c r="AH1087" s="3">
        <v>11.733333333333</v>
      </c>
      <c r="AI1087" s="3">
        <v>5.95</v>
      </c>
      <c r="AJ1087" s="1" t="s">
        <v>2883</v>
      </c>
      <c r="AK1087" s="1" t="s">
        <v>8999</v>
      </c>
      <c r="AL1087" s="1"/>
      <c r="AM1087" s="1"/>
      <c r="AN1087" s="1"/>
      <c r="AO1087" s="1"/>
      <c r="AP1087" s="1"/>
      <c r="AQ1087" s="1"/>
      <c r="AR1087" s="1"/>
      <c r="AS1087" s="1"/>
      <c r="AT1087" s="3"/>
      <c r="AU1087" s="1"/>
      <c r="AV1087" s="1"/>
      <c r="AW1087" s="3"/>
      <c r="AX1087" s="1"/>
      <c r="AY1087" s="1"/>
      <c r="AZ1087" s="1" t="s">
        <v>9000</v>
      </c>
      <c r="BA1087" s="1"/>
      <c r="BB1087">
        <f t="shared" si="16"/>
        <v>3</v>
      </c>
      <c r="BC1087">
        <f t="array" ref="BC1087">MEDIAN(IF($BB$2:$BB$4895=BB1087, $AH$2:$AH$4895))</f>
        <v>29.541666666666501</v>
      </c>
    </row>
    <row r="1088" spans="1:55" x14ac:dyDescent="0.25">
      <c r="A1088" s="1" t="s">
        <v>8480</v>
      </c>
      <c r="B1088" s="3">
        <v>44</v>
      </c>
      <c r="C1088" s="1" t="s">
        <v>8481</v>
      </c>
      <c r="D1088" s="3">
        <v>9821967</v>
      </c>
      <c r="E1088" s="1" t="s">
        <v>91</v>
      </c>
      <c r="F1088" s="1" t="s">
        <v>9001</v>
      </c>
      <c r="G1088" s="1" t="s">
        <v>478</v>
      </c>
      <c r="H1088" s="1" t="s">
        <v>9002</v>
      </c>
      <c r="I1088" s="3">
        <v>9821967</v>
      </c>
      <c r="J1088" s="1" t="s">
        <v>67</v>
      </c>
      <c r="K1088" s="12"/>
      <c r="L1088" s="1" t="s">
        <v>9003</v>
      </c>
      <c r="M1088" s="1"/>
      <c r="N1088" s="1"/>
      <c r="O1088" s="1" t="s">
        <v>9004</v>
      </c>
      <c r="P1088" s="1" t="s">
        <v>70</v>
      </c>
      <c r="Q1088" s="1" t="s">
        <v>70</v>
      </c>
      <c r="R1088" s="1" t="s">
        <v>478</v>
      </c>
      <c r="S1088" s="1" t="s">
        <v>9005</v>
      </c>
      <c r="T1088" s="1" t="s">
        <v>9006</v>
      </c>
      <c r="U1088" s="1" t="s">
        <v>9007</v>
      </c>
      <c r="V1088" s="1" t="s">
        <v>74</v>
      </c>
      <c r="W1088" s="1" t="s">
        <v>8862</v>
      </c>
      <c r="X1088" s="1" t="s">
        <v>478</v>
      </c>
      <c r="Y1088" s="1" t="s">
        <v>387</v>
      </c>
      <c r="Z1088" s="1" t="s">
        <v>478</v>
      </c>
      <c r="AA1088" s="1" t="s">
        <v>9008</v>
      </c>
      <c r="AB1088" s="3">
        <v>1</v>
      </c>
      <c r="AC1088" s="3">
        <v>1</v>
      </c>
      <c r="AD1088" s="3">
        <v>1</v>
      </c>
      <c r="AE1088" s="3">
        <v>0</v>
      </c>
      <c r="AF1088" s="3">
        <v>1</v>
      </c>
      <c r="AG1088" s="3">
        <v>0</v>
      </c>
      <c r="AH1088" s="3">
        <v>16.316666666667</v>
      </c>
      <c r="AI1088" s="3">
        <v>20.083333333333002</v>
      </c>
      <c r="AJ1088" s="1" t="s">
        <v>478</v>
      </c>
      <c r="AK1088" s="1" t="s">
        <v>9009</v>
      </c>
      <c r="AL1088" s="1"/>
      <c r="AM1088" s="1"/>
      <c r="AN1088" s="1"/>
      <c r="AO1088" s="1"/>
      <c r="AP1088" s="1"/>
      <c r="AQ1088" s="1"/>
      <c r="AR1088" s="1"/>
      <c r="AS1088" s="1"/>
      <c r="AT1088" s="3"/>
      <c r="AU1088" s="1"/>
      <c r="AV1088" s="1"/>
      <c r="AW1088" s="3"/>
      <c r="AX1088" s="1"/>
      <c r="AY1088" s="1"/>
      <c r="AZ1088" s="1"/>
      <c r="BA1088" s="1" t="s">
        <v>9010</v>
      </c>
      <c r="BB1088">
        <f t="shared" si="16"/>
        <v>3</v>
      </c>
      <c r="BC1088">
        <f t="array" ref="BC1088">MEDIAN(IF($BB$2:$BB$4895=BB1088, $AH$2:$AH$4895))</f>
        <v>29.541666666666501</v>
      </c>
    </row>
    <row r="1089" spans="1:55" x14ac:dyDescent="0.25">
      <c r="A1089" s="1" t="s">
        <v>8480</v>
      </c>
      <c r="B1089" s="3">
        <v>44</v>
      </c>
      <c r="C1089" s="1" t="s">
        <v>8481</v>
      </c>
      <c r="D1089" s="3">
        <v>9829026</v>
      </c>
      <c r="E1089" s="1" t="s">
        <v>91</v>
      </c>
      <c r="F1089" s="1" t="s">
        <v>8513</v>
      </c>
      <c r="G1089" s="1" t="s">
        <v>2917</v>
      </c>
      <c r="H1089" s="1" t="s">
        <v>9011</v>
      </c>
      <c r="I1089" s="3">
        <v>9829026</v>
      </c>
      <c r="J1089" s="1" t="s">
        <v>67</v>
      </c>
      <c r="K1089" s="12"/>
      <c r="L1089" s="1" t="s">
        <v>8562</v>
      </c>
      <c r="M1089" s="1"/>
      <c r="N1089" s="1"/>
      <c r="O1089" s="1" t="s">
        <v>9012</v>
      </c>
      <c r="P1089" s="1" t="s">
        <v>70</v>
      </c>
      <c r="Q1089" s="1" t="s">
        <v>70</v>
      </c>
      <c r="R1089" s="1" t="s">
        <v>2917</v>
      </c>
      <c r="S1089" s="1" t="s">
        <v>8564</v>
      </c>
      <c r="T1089" s="1" t="s">
        <v>9013</v>
      </c>
      <c r="U1089" s="1" t="s">
        <v>8488</v>
      </c>
      <c r="V1089" s="1" t="s">
        <v>74</v>
      </c>
      <c r="W1089" s="1" t="s">
        <v>8593</v>
      </c>
      <c r="X1089" s="1" t="s">
        <v>2917</v>
      </c>
      <c r="Y1089" s="1" t="s">
        <v>7608</v>
      </c>
      <c r="Z1089" s="1" t="s">
        <v>2917</v>
      </c>
      <c r="AA1089" s="1" t="s">
        <v>9014</v>
      </c>
      <c r="AB1089" s="3">
        <v>1</v>
      </c>
      <c r="AC1089" s="3">
        <v>1</v>
      </c>
      <c r="AD1089" s="3">
        <v>1</v>
      </c>
      <c r="AE1089" s="3">
        <v>1</v>
      </c>
      <c r="AF1089" s="3">
        <v>0</v>
      </c>
      <c r="AG1089" s="3">
        <v>0</v>
      </c>
      <c r="AH1089" s="3">
        <v>20.633333333332999</v>
      </c>
      <c r="AI1089" s="3">
        <v>4.0666666666670004</v>
      </c>
      <c r="AJ1089" s="1" t="s">
        <v>2917</v>
      </c>
      <c r="AK1089" s="1" t="s">
        <v>9015</v>
      </c>
      <c r="AL1089" s="1"/>
      <c r="AM1089" s="1"/>
      <c r="AN1089" s="1"/>
      <c r="AO1089" s="1"/>
      <c r="AP1089" s="1"/>
      <c r="AQ1089" s="1"/>
      <c r="AR1089" s="1"/>
      <c r="AS1089" s="1"/>
      <c r="AT1089" s="3"/>
      <c r="AU1089" s="1"/>
      <c r="AV1089" s="1"/>
      <c r="AW1089" s="3"/>
      <c r="AX1089" s="1"/>
      <c r="AY1089" s="1"/>
      <c r="AZ1089" s="1"/>
      <c r="BA1089" s="1"/>
      <c r="BB1089">
        <f t="shared" si="16"/>
        <v>3</v>
      </c>
      <c r="BC1089">
        <f t="array" ref="BC1089">MEDIAN(IF($BB$2:$BB$4895=BB1089, $AH$2:$AH$4895))</f>
        <v>29.541666666666501</v>
      </c>
    </row>
    <row r="1090" spans="1:55" x14ac:dyDescent="0.25">
      <c r="A1090" s="1" t="s">
        <v>8480</v>
      </c>
      <c r="B1090" s="3">
        <v>44</v>
      </c>
      <c r="C1090" s="1" t="s">
        <v>8481</v>
      </c>
      <c r="D1090" s="3">
        <v>9832254</v>
      </c>
      <c r="E1090" s="1" t="s">
        <v>63</v>
      </c>
      <c r="F1090" s="1" t="s">
        <v>9016</v>
      </c>
      <c r="G1090" s="1" t="s">
        <v>2917</v>
      </c>
      <c r="H1090" s="1" t="s">
        <v>9017</v>
      </c>
      <c r="I1090" s="3">
        <v>1645564</v>
      </c>
      <c r="J1090" s="1" t="s">
        <v>67</v>
      </c>
      <c r="K1090" s="12"/>
      <c r="L1090" s="1" t="s">
        <v>9018</v>
      </c>
      <c r="M1090" s="1"/>
      <c r="N1090" s="1"/>
      <c r="O1090" s="1" t="s">
        <v>9019</v>
      </c>
      <c r="P1090" s="1" t="s">
        <v>70</v>
      </c>
      <c r="Q1090" s="1" t="s">
        <v>70</v>
      </c>
      <c r="R1090" s="1" t="s">
        <v>2917</v>
      </c>
      <c r="S1090" s="1" t="s">
        <v>9020</v>
      </c>
      <c r="T1090" s="1" t="s">
        <v>9021</v>
      </c>
      <c r="U1090" s="1" t="s">
        <v>6923</v>
      </c>
      <c r="V1090" s="1" t="s">
        <v>639</v>
      </c>
      <c r="W1090" s="1" t="s">
        <v>9022</v>
      </c>
      <c r="X1090" s="1" t="s">
        <v>2917</v>
      </c>
      <c r="Y1090" s="1" t="s">
        <v>9023</v>
      </c>
      <c r="Z1090" s="1" t="s">
        <v>2917</v>
      </c>
      <c r="AA1090" s="1" t="s">
        <v>9024</v>
      </c>
      <c r="AB1090" s="3">
        <v>1</v>
      </c>
      <c r="AC1090" s="3">
        <v>1</v>
      </c>
      <c r="AD1090" s="3">
        <v>1</v>
      </c>
      <c r="AE1090" s="3">
        <v>1</v>
      </c>
      <c r="AF1090" s="3">
        <v>0</v>
      </c>
      <c r="AG1090" s="3">
        <v>0</v>
      </c>
      <c r="AH1090" s="3">
        <v>44.766666666667</v>
      </c>
      <c r="AI1090" s="3">
        <v>12.733333333333</v>
      </c>
      <c r="AJ1090" s="1" t="s">
        <v>2917</v>
      </c>
      <c r="AK1090" s="1" t="s">
        <v>9025</v>
      </c>
      <c r="AL1090" s="1"/>
      <c r="AM1090" s="1"/>
      <c r="AN1090" s="1"/>
      <c r="AO1090" s="1"/>
      <c r="AP1090" s="1"/>
      <c r="AQ1090" s="1"/>
      <c r="AR1090" s="1"/>
      <c r="AS1090" s="1"/>
      <c r="AT1090" s="3"/>
      <c r="AU1090" s="1"/>
      <c r="AV1090" s="1"/>
      <c r="AW1090" s="3"/>
      <c r="AX1090" s="1"/>
      <c r="AY1090" s="1"/>
      <c r="AZ1090" s="1" t="s">
        <v>9026</v>
      </c>
      <c r="BA1090" s="1"/>
      <c r="BB1090">
        <f t="shared" si="16"/>
        <v>3</v>
      </c>
      <c r="BC1090">
        <f t="array" ref="BC1090">MEDIAN(IF($BB$2:$BB$4895=BB1090, $AH$2:$AH$4895))</f>
        <v>29.541666666666501</v>
      </c>
    </row>
    <row r="1091" spans="1:55" x14ac:dyDescent="0.25">
      <c r="A1091" s="1" t="s">
        <v>8480</v>
      </c>
      <c r="B1091" s="3">
        <v>44</v>
      </c>
      <c r="C1091" s="1" t="s">
        <v>8481</v>
      </c>
      <c r="D1091" s="3">
        <v>9833195</v>
      </c>
      <c r="E1091" s="1" t="s">
        <v>63</v>
      </c>
      <c r="F1091" s="1" t="s">
        <v>8513</v>
      </c>
      <c r="G1091" s="1" t="s">
        <v>2917</v>
      </c>
      <c r="H1091" s="1" t="s">
        <v>9027</v>
      </c>
      <c r="I1091" s="3">
        <v>1645752</v>
      </c>
      <c r="J1091" s="1" t="s">
        <v>67</v>
      </c>
      <c r="K1091" s="12"/>
      <c r="L1091" s="1" t="s">
        <v>8484</v>
      </c>
      <c r="M1091" s="1"/>
      <c r="N1091" s="1"/>
      <c r="O1091" s="1" t="s">
        <v>9028</v>
      </c>
      <c r="P1091" s="1" t="s">
        <v>70</v>
      </c>
      <c r="Q1091" s="1" t="s">
        <v>70</v>
      </c>
      <c r="R1091" s="1" t="s">
        <v>2917</v>
      </c>
      <c r="S1091" s="1" t="s">
        <v>1675</v>
      </c>
      <c r="T1091" s="1" t="s">
        <v>9029</v>
      </c>
      <c r="U1091" s="1" t="s">
        <v>8634</v>
      </c>
      <c r="V1091" s="1" t="s">
        <v>740</v>
      </c>
      <c r="W1091" s="1" t="s">
        <v>9030</v>
      </c>
      <c r="X1091" s="1" t="s">
        <v>2917</v>
      </c>
      <c r="Y1091" s="1" t="s">
        <v>1022</v>
      </c>
      <c r="Z1091" s="1" t="s">
        <v>2917</v>
      </c>
      <c r="AA1091" s="1" t="s">
        <v>9031</v>
      </c>
      <c r="AB1091" s="3">
        <v>1</v>
      </c>
      <c r="AC1091" s="3">
        <v>1</v>
      </c>
      <c r="AD1091" s="3">
        <v>1</v>
      </c>
      <c r="AE1091" s="3">
        <v>1</v>
      </c>
      <c r="AF1091" s="3">
        <v>0</v>
      </c>
      <c r="AG1091" s="3">
        <v>0</v>
      </c>
      <c r="AH1091" s="3">
        <v>31</v>
      </c>
      <c r="AI1091" s="3">
        <v>3.95</v>
      </c>
      <c r="AJ1091" s="1" t="s">
        <v>2917</v>
      </c>
      <c r="AK1091" s="1" t="s">
        <v>9032</v>
      </c>
      <c r="AL1091" s="1"/>
      <c r="AM1091" s="1"/>
      <c r="AN1091" s="1"/>
      <c r="AO1091" s="1"/>
      <c r="AP1091" s="1"/>
      <c r="AQ1091" s="1"/>
      <c r="AR1091" s="1"/>
      <c r="AS1091" s="1"/>
      <c r="AT1091" s="3"/>
      <c r="AU1091" s="1"/>
      <c r="AV1091" s="1"/>
      <c r="AW1091" s="3"/>
      <c r="AX1091" s="1"/>
      <c r="AY1091" s="1"/>
      <c r="AZ1091" s="1" t="s">
        <v>9033</v>
      </c>
      <c r="BA1091" s="1"/>
      <c r="BB1091">
        <f t="shared" ref="BB1091:BB1154" si="17">MONTH(G1091)</f>
        <v>3</v>
      </c>
      <c r="BC1091">
        <f t="array" ref="BC1091">MEDIAN(IF($BB$2:$BB$4895=BB1091, $AH$2:$AH$4895))</f>
        <v>29.541666666666501</v>
      </c>
    </row>
    <row r="1092" spans="1:55" x14ac:dyDescent="0.25">
      <c r="A1092" s="1" t="s">
        <v>8480</v>
      </c>
      <c r="B1092" s="3">
        <v>44</v>
      </c>
      <c r="C1092" s="1" t="s">
        <v>8481</v>
      </c>
      <c r="D1092" s="3">
        <v>9836290</v>
      </c>
      <c r="E1092" s="1" t="s">
        <v>63</v>
      </c>
      <c r="F1092" s="1" t="s">
        <v>9034</v>
      </c>
      <c r="G1092" s="1" t="s">
        <v>494</v>
      </c>
      <c r="H1092" s="1" t="s">
        <v>9035</v>
      </c>
      <c r="I1092" s="3">
        <v>1646221</v>
      </c>
      <c r="J1092" s="1" t="s">
        <v>67</v>
      </c>
      <c r="K1092" s="12"/>
      <c r="L1092" s="1" t="s">
        <v>9036</v>
      </c>
      <c r="M1092" s="1"/>
      <c r="N1092" s="1"/>
      <c r="O1092" s="1" t="s">
        <v>9037</v>
      </c>
      <c r="P1092" s="1" t="s">
        <v>70</v>
      </c>
      <c r="Q1092" s="1" t="s">
        <v>70</v>
      </c>
      <c r="R1092" s="1" t="s">
        <v>494</v>
      </c>
      <c r="S1092" s="1" t="s">
        <v>9038</v>
      </c>
      <c r="T1092" s="1" t="s">
        <v>9039</v>
      </c>
      <c r="U1092" s="1" t="s">
        <v>8488</v>
      </c>
      <c r="V1092" s="1" t="s">
        <v>74</v>
      </c>
      <c r="W1092" s="1" t="s">
        <v>6008</v>
      </c>
      <c r="X1092" s="1" t="s">
        <v>494</v>
      </c>
      <c r="Y1092" s="1" t="s">
        <v>9040</v>
      </c>
      <c r="Z1092" s="1" t="s">
        <v>494</v>
      </c>
      <c r="AA1092" s="1" t="s">
        <v>9041</v>
      </c>
      <c r="AB1092" s="3">
        <v>1</v>
      </c>
      <c r="AC1092" s="3">
        <v>1</v>
      </c>
      <c r="AD1092" s="3">
        <v>1</v>
      </c>
      <c r="AE1092" s="3">
        <v>1</v>
      </c>
      <c r="AF1092" s="3">
        <v>0</v>
      </c>
      <c r="AG1092" s="3">
        <v>0</v>
      </c>
      <c r="AH1092" s="3">
        <v>58.183333333333003</v>
      </c>
      <c r="AI1092" s="3">
        <v>9.2333333333330003</v>
      </c>
      <c r="AJ1092" s="1" t="s">
        <v>494</v>
      </c>
      <c r="AK1092" s="1" t="s">
        <v>9042</v>
      </c>
      <c r="AL1092" s="1"/>
      <c r="AM1092" s="1"/>
      <c r="AN1092" s="1"/>
      <c r="AO1092" s="1"/>
      <c r="AP1092" s="1"/>
      <c r="AQ1092" s="1"/>
      <c r="AR1092" s="1"/>
      <c r="AS1092" s="1"/>
      <c r="AT1092" s="3"/>
      <c r="AU1092" s="1"/>
      <c r="AV1092" s="1"/>
      <c r="AW1092" s="3"/>
      <c r="AX1092" s="1"/>
      <c r="AY1092" s="1"/>
      <c r="AZ1092" s="1" t="s">
        <v>9043</v>
      </c>
      <c r="BA1092" s="1"/>
      <c r="BB1092">
        <f t="shared" si="17"/>
        <v>3</v>
      </c>
      <c r="BC1092">
        <f t="array" ref="BC1092">MEDIAN(IF($BB$2:$BB$4895=BB1092, $AH$2:$AH$4895))</f>
        <v>29.541666666666501</v>
      </c>
    </row>
    <row r="1093" spans="1:55" x14ac:dyDescent="0.25">
      <c r="A1093" s="1" t="s">
        <v>8480</v>
      </c>
      <c r="B1093" s="3">
        <v>44</v>
      </c>
      <c r="C1093" s="1" t="s">
        <v>8481</v>
      </c>
      <c r="D1093" s="3">
        <v>9842393</v>
      </c>
      <c r="E1093" s="1" t="s">
        <v>91</v>
      </c>
      <c r="F1093" s="1" t="s">
        <v>9044</v>
      </c>
      <c r="G1093" s="1" t="s">
        <v>500</v>
      </c>
      <c r="H1093" s="1" t="s">
        <v>9045</v>
      </c>
      <c r="I1093" s="3">
        <v>9842393</v>
      </c>
      <c r="J1093" s="1" t="s">
        <v>67</v>
      </c>
      <c r="K1093" s="12"/>
      <c r="L1093" s="1" t="s">
        <v>9046</v>
      </c>
      <c r="M1093" s="1"/>
      <c r="N1093" s="1"/>
      <c r="O1093" s="1" t="s">
        <v>9047</v>
      </c>
      <c r="P1093" s="1" t="s">
        <v>70</v>
      </c>
      <c r="Q1093" s="1" t="s">
        <v>70</v>
      </c>
      <c r="R1093" s="1" t="s">
        <v>500</v>
      </c>
      <c r="S1093" s="1" t="s">
        <v>9048</v>
      </c>
      <c r="T1093" s="1" t="s">
        <v>9049</v>
      </c>
      <c r="U1093" s="1" t="s">
        <v>6923</v>
      </c>
      <c r="V1093" s="1" t="s">
        <v>74</v>
      </c>
      <c r="W1093" s="1" t="s">
        <v>6008</v>
      </c>
      <c r="X1093" s="1" t="s">
        <v>500</v>
      </c>
      <c r="Y1093" s="1" t="s">
        <v>3200</v>
      </c>
      <c r="Z1093" s="1" t="s">
        <v>500</v>
      </c>
      <c r="AA1093" s="1" t="s">
        <v>9050</v>
      </c>
      <c r="AB1093" s="3">
        <v>1</v>
      </c>
      <c r="AC1093" s="3">
        <v>1</v>
      </c>
      <c r="AD1093" s="3">
        <v>1</v>
      </c>
      <c r="AE1093" s="3">
        <v>1</v>
      </c>
      <c r="AF1093" s="3">
        <v>0</v>
      </c>
      <c r="AG1093" s="3">
        <v>0</v>
      </c>
      <c r="AH1093" s="3">
        <v>39.5</v>
      </c>
      <c r="AI1093" s="3">
        <v>6</v>
      </c>
      <c r="AJ1093" s="1" t="s">
        <v>500</v>
      </c>
      <c r="AK1093" s="1" t="s">
        <v>9051</v>
      </c>
      <c r="AL1093" s="1"/>
      <c r="AM1093" s="1"/>
      <c r="AN1093" s="1"/>
      <c r="AO1093" s="1"/>
      <c r="AP1093" s="1"/>
      <c r="AQ1093" s="1"/>
      <c r="AR1093" s="1"/>
      <c r="AS1093" s="1"/>
      <c r="AT1093" s="3"/>
      <c r="AU1093" s="1"/>
      <c r="AV1093" s="1"/>
      <c r="AW1093" s="3"/>
      <c r="AX1093" s="1"/>
      <c r="AY1093" s="1"/>
      <c r="AZ1093" s="1"/>
      <c r="BA1093" s="1" t="s">
        <v>9052</v>
      </c>
      <c r="BB1093">
        <f t="shared" si="17"/>
        <v>3</v>
      </c>
      <c r="BC1093">
        <f t="array" ref="BC1093">MEDIAN(IF($BB$2:$BB$4895=BB1093, $AH$2:$AH$4895))</f>
        <v>29.541666666666501</v>
      </c>
    </row>
    <row r="1094" spans="1:55" x14ac:dyDescent="0.25">
      <c r="A1094" s="1" t="s">
        <v>8480</v>
      </c>
      <c r="B1094" s="3">
        <v>44</v>
      </c>
      <c r="C1094" s="1" t="s">
        <v>8481</v>
      </c>
      <c r="D1094" s="3">
        <v>9846992</v>
      </c>
      <c r="E1094" s="1" t="s">
        <v>91</v>
      </c>
      <c r="F1094" s="1" t="s">
        <v>1332</v>
      </c>
      <c r="G1094" s="1" t="s">
        <v>527</v>
      </c>
      <c r="H1094" s="1" t="s">
        <v>9053</v>
      </c>
      <c r="I1094" s="3">
        <v>9846992</v>
      </c>
      <c r="J1094" s="1" t="s">
        <v>67</v>
      </c>
      <c r="K1094" s="12"/>
      <c r="L1094" s="1" t="s">
        <v>8580</v>
      </c>
      <c r="M1094" s="1"/>
      <c r="N1094" s="1"/>
      <c r="O1094" s="1" t="s">
        <v>9054</v>
      </c>
      <c r="P1094" s="1" t="s">
        <v>70</v>
      </c>
      <c r="Q1094" s="1" t="s">
        <v>70</v>
      </c>
      <c r="R1094" s="1" t="s">
        <v>527</v>
      </c>
      <c r="S1094" s="1" t="s">
        <v>9055</v>
      </c>
      <c r="T1094" s="1" t="s">
        <v>9056</v>
      </c>
      <c r="U1094" s="1" t="s">
        <v>1337</v>
      </c>
      <c r="V1094" s="1" t="s">
        <v>74</v>
      </c>
      <c r="W1094" s="1" t="s">
        <v>8556</v>
      </c>
      <c r="X1094" s="1" t="s">
        <v>527</v>
      </c>
      <c r="Y1094" s="1" t="s">
        <v>9057</v>
      </c>
      <c r="Z1094" s="1" t="s">
        <v>527</v>
      </c>
      <c r="AA1094" s="1" t="s">
        <v>9058</v>
      </c>
      <c r="AB1094" s="3">
        <v>1</v>
      </c>
      <c r="AC1094" s="3">
        <v>1</v>
      </c>
      <c r="AD1094" s="3">
        <v>1</v>
      </c>
      <c r="AE1094" s="3">
        <v>1</v>
      </c>
      <c r="AF1094" s="3">
        <v>0</v>
      </c>
      <c r="AG1094" s="3">
        <v>0</v>
      </c>
      <c r="AH1094" s="3">
        <v>8.75</v>
      </c>
      <c r="AI1094" s="3">
        <v>7.4666666666669999</v>
      </c>
      <c r="AJ1094" s="1" t="s">
        <v>527</v>
      </c>
      <c r="AK1094" s="1" t="s">
        <v>9059</v>
      </c>
      <c r="AL1094" s="1"/>
      <c r="AM1094" s="1"/>
      <c r="AN1094" s="1"/>
      <c r="AO1094" s="1"/>
      <c r="AP1094" s="1"/>
      <c r="AQ1094" s="1"/>
      <c r="AR1094" s="1"/>
      <c r="AS1094" s="1"/>
      <c r="AT1094" s="3"/>
      <c r="AU1094" s="1"/>
      <c r="AV1094" s="1"/>
      <c r="AW1094" s="3"/>
      <c r="AX1094" s="1"/>
      <c r="AY1094" s="1"/>
      <c r="AZ1094" s="1"/>
      <c r="BA1094" s="1"/>
      <c r="BB1094">
        <f t="shared" si="17"/>
        <v>3</v>
      </c>
      <c r="BC1094">
        <f t="array" ref="BC1094">MEDIAN(IF($BB$2:$BB$4895=BB1094, $AH$2:$AH$4895))</f>
        <v>29.541666666666501</v>
      </c>
    </row>
    <row r="1095" spans="1:55" x14ac:dyDescent="0.25">
      <c r="A1095" s="1" t="s">
        <v>8480</v>
      </c>
      <c r="B1095" s="3">
        <v>44</v>
      </c>
      <c r="C1095" s="1" t="s">
        <v>8481</v>
      </c>
      <c r="D1095" s="3">
        <v>9857911</v>
      </c>
      <c r="E1095" s="1" t="s">
        <v>63</v>
      </c>
      <c r="F1095" s="1" t="s">
        <v>8502</v>
      </c>
      <c r="G1095" s="1" t="s">
        <v>545</v>
      </c>
      <c r="H1095" s="1" t="s">
        <v>9060</v>
      </c>
      <c r="I1095" s="3">
        <v>1648806</v>
      </c>
      <c r="J1095" s="1" t="s">
        <v>67</v>
      </c>
      <c r="K1095" s="12"/>
      <c r="L1095" s="1" t="s">
        <v>8484</v>
      </c>
      <c r="M1095" s="1"/>
      <c r="N1095" s="1"/>
      <c r="O1095" s="1" t="s">
        <v>9061</v>
      </c>
      <c r="P1095" s="1" t="s">
        <v>70</v>
      </c>
      <c r="Q1095" s="1" t="s">
        <v>70</v>
      </c>
      <c r="R1095" s="1" t="s">
        <v>545</v>
      </c>
      <c r="S1095" s="1" t="s">
        <v>9062</v>
      </c>
      <c r="T1095" s="1" t="s">
        <v>9063</v>
      </c>
      <c r="U1095" s="1" t="s">
        <v>9064</v>
      </c>
      <c r="V1095" s="1" t="s">
        <v>74</v>
      </c>
      <c r="W1095" s="1" t="s">
        <v>9065</v>
      </c>
      <c r="X1095" s="1" t="s">
        <v>545</v>
      </c>
      <c r="Y1095" s="1" t="s">
        <v>7530</v>
      </c>
      <c r="Z1095" s="1" t="s">
        <v>545</v>
      </c>
      <c r="AA1095" s="1" t="s">
        <v>9066</v>
      </c>
      <c r="AB1095" s="3">
        <v>1</v>
      </c>
      <c r="AC1095" s="3">
        <v>1</v>
      </c>
      <c r="AD1095" s="3">
        <v>1</v>
      </c>
      <c r="AE1095" s="3">
        <v>1</v>
      </c>
      <c r="AF1095" s="3">
        <v>0</v>
      </c>
      <c r="AG1095" s="3">
        <v>0</v>
      </c>
      <c r="AH1095" s="3">
        <v>29.383333333332999</v>
      </c>
      <c r="AI1095" s="3">
        <v>10.216666666667001</v>
      </c>
      <c r="AJ1095" s="1" t="s">
        <v>545</v>
      </c>
      <c r="AK1095" s="1" t="s">
        <v>9067</v>
      </c>
      <c r="AL1095" s="1"/>
      <c r="AM1095" s="1"/>
      <c r="AN1095" s="1"/>
      <c r="AO1095" s="1"/>
      <c r="AP1095" s="1"/>
      <c r="AQ1095" s="1"/>
      <c r="AR1095" s="1"/>
      <c r="AS1095" s="1"/>
      <c r="AT1095" s="3"/>
      <c r="AU1095" s="1"/>
      <c r="AV1095" s="1"/>
      <c r="AW1095" s="3"/>
      <c r="AX1095" s="1"/>
      <c r="AY1095" s="1"/>
      <c r="AZ1095" s="1"/>
      <c r="BA1095" s="1"/>
      <c r="BB1095">
        <f t="shared" si="17"/>
        <v>3</v>
      </c>
      <c r="BC1095">
        <f t="array" ref="BC1095">MEDIAN(IF($BB$2:$BB$4895=BB1095, $AH$2:$AH$4895))</f>
        <v>29.541666666666501</v>
      </c>
    </row>
    <row r="1096" spans="1:55" x14ac:dyDescent="0.25">
      <c r="A1096" s="1" t="s">
        <v>8480</v>
      </c>
      <c r="B1096" s="3">
        <v>44</v>
      </c>
      <c r="C1096" s="1" t="s">
        <v>8481</v>
      </c>
      <c r="D1096" s="3">
        <v>9867623</v>
      </c>
      <c r="E1096" s="1" t="s">
        <v>91</v>
      </c>
      <c r="F1096" s="1" t="s">
        <v>832</v>
      </c>
      <c r="G1096" s="1" t="s">
        <v>9068</v>
      </c>
      <c r="H1096" s="1" t="s">
        <v>9069</v>
      </c>
      <c r="I1096" s="3">
        <v>9867623</v>
      </c>
      <c r="J1096" s="1" t="s">
        <v>67</v>
      </c>
      <c r="K1096" s="12"/>
      <c r="L1096" s="1" t="s">
        <v>8484</v>
      </c>
      <c r="M1096" s="1"/>
      <c r="N1096" s="1"/>
      <c r="O1096" s="1" t="s">
        <v>9070</v>
      </c>
      <c r="P1096" s="1" t="s">
        <v>70</v>
      </c>
      <c r="Q1096" s="1" t="s">
        <v>70</v>
      </c>
      <c r="R1096" s="1" t="s">
        <v>9068</v>
      </c>
      <c r="S1096" s="1" t="s">
        <v>9071</v>
      </c>
      <c r="T1096" s="1" t="s">
        <v>9072</v>
      </c>
      <c r="U1096" s="1" t="s">
        <v>9073</v>
      </c>
      <c r="V1096" s="1" t="s">
        <v>74</v>
      </c>
      <c r="W1096" s="1" t="s">
        <v>8518</v>
      </c>
      <c r="X1096" s="1" t="s">
        <v>9068</v>
      </c>
      <c r="Y1096" s="1" t="s">
        <v>483</v>
      </c>
      <c r="Z1096" s="1" t="s">
        <v>9068</v>
      </c>
      <c r="AA1096" s="1" t="s">
        <v>9074</v>
      </c>
      <c r="AB1096" s="3">
        <v>1</v>
      </c>
      <c r="AC1096" s="3">
        <v>1</v>
      </c>
      <c r="AD1096" s="3">
        <v>1</v>
      </c>
      <c r="AE1096" s="3">
        <v>1</v>
      </c>
      <c r="AF1096" s="3">
        <v>0</v>
      </c>
      <c r="AG1096" s="3">
        <v>0</v>
      </c>
      <c r="AH1096" s="3">
        <v>18.733333333333</v>
      </c>
      <c r="AI1096" s="3">
        <v>6.3833333333329998</v>
      </c>
      <c r="AJ1096" s="1" t="s">
        <v>9068</v>
      </c>
      <c r="AK1096" s="1" t="s">
        <v>9075</v>
      </c>
      <c r="AL1096" s="1"/>
      <c r="AM1096" s="1"/>
      <c r="AN1096" s="1"/>
      <c r="AO1096" s="1"/>
      <c r="AP1096" s="1"/>
      <c r="AQ1096" s="1"/>
      <c r="AR1096" s="1"/>
      <c r="AS1096" s="1"/>
      <c r="AT1096" s="3"/>
      <c r="AU1096" s="1"/>
      <c r="AV1096" s="1"/>
      <c r="AW1096" s="3"/>
      <c r="AX1096" s="1"/>
      <c r="AY1096" s="1"/>
      <c r="AZ1096" s="1"/>
      <c r="BA1096" s="1"/>
      <c r="BB1096">
        <f t="shared" si="17"/>
        <v>3</v>
      </c>
      <c r="BC1096">
        <f t="array" ref="BC1096">MEDIAN(IF($BB$2:$BB$4895=BB1096, $AH$2:$AH$4895))</f>
        <v>29.541666666666501</v>
      </c>
    </row>
    <row r="1097" spans="1:55" x14ac:dyDescent="0.25">
      <c r="A1097" s="1" t="s">
        <v>8480</v>
      </c>
      <c r="B1097" s="3">
        <v>44</v>
      </c>
      <c r="C1097" s="1" t="s">
        <v>8481</v>
      </c>
      <c r="D1097" s="3">
        <v>9868759</v>
      </c>
      <c r="E1097" s="1" t="s">
        <v>63</v>
      </c>
      <c r="F1097" s="1" t="s">
        <v>9076</v>
      </c>
      <c r="G1097" s="1" t="s">
        <v>9068</v>
      </c>
      <c r="H1097" s="1" t="s">
        <v>9077</v>
      </c>
      <c r="I1097" s="3">
        <v>1650725</v>
      </c>
      <c r="J1097" s="1" t="s">
        <v>67</v>
      </c>
      <c r="K1097" s="12"/>
      <c r="L1097" s="1" t="s">
        <v>8696</v>
      </c>
      <c r="M1097" s="1"/>
      <c r="N1097" s="1"/>
      <c r="O1097" s="1" t="s">
        <v>9078</v>
      </c>
      <c r="P1097" s="1" t="s">
        <v>70</v>
      </c>
      <c r="Q1097" s="1" t="s">
        <v>70</v>
      </c>
      <c r="R1097" s="1" t="s">
        <v>9068</v>
      </c>
      <c r="S1097" s="1" t="s">
        <v>9079</v>
      </c>
      <c r="T1097" s="1" t="s">
        <v>9080</v>
      </c>
      <c r="U1097" s="1" t="s">
        <v>9081</v>
      </c>
      <c r="V1097" s="1" t="s">
        <v>74</v>
      </c>
      <c r="W1097" s="1" t="s">
        <v>8925</v>
      </c>
      <c r="X1097" s="1" t="s">
        <v>9068</v>
      </c>
      <c r="Y1097" s="1" t="s">
        <v>602</v>
      </c>
      <c r="Z1097" s="1" t="s">
        <v>9068</v>
      </c>
      <c r="AA1097" s="1" t="s">
        <v>9082</v>
      </c>
      <c r="AB1097" s="3">
        <v>1</v>
      </c>
      <c r="AC1097" s="3">
        <v>1</v>
      </c>
      <c r="AD1097" s="3">
        <v>1</v>
      </c>
      <c r="AE1097" s="3">
        <v>1</v>
      </c>
      <c r="AF1097" s="3">
        <v>0</v>
      </c>
      <c r="AG1097" s="3">
        <v>0</v>
      </c>
      <c r="AH1097" s="3">
        <v>49.45</v>
      </c>
      <c r="AI1097" s="3">
        <v>16.666666666666998</v>
      </c>
      <c r="AJ1097" s="1" t="s">
        <v>9068</v>
      </c>
      <c r="AK1097" s="1" t="s">
        <v>9083</v>
      </c>
      <c r="AL1097" s="1"/>
      <c r="AM1097" s="1"/>
      <c r="AN1097" s="1"/>
      <c r="AO1097" s="1"/>
      <c r="AP1097" s="1"/>
      <c r="AQ1097" s="1"/>
      <c r="AR1097" s="1"/>
      <c r="AS1097" s="1"/>
      <c r="AT1097" s="3"/>
      <c r="AU1097" s="1"/>
      <c r="AV1097" s="1"/>
      <c r="AW1097" s="3"/>
      <c r="AX1097" s="1"/>
      <c r="AY1097" s="1"/>
      <c r="AZ1097" s="1" t="s">
        <v>9084</v>
      </c>
      <c r="BA1097" s="1"/>
      <c r="BB1097">
        <f t="shared" si="17"/>
        <v>3</v>
      </c>
      <c r="BC1097">
        <f t="array" ref="BC1097">MEDIAN(IF($BB$2:$BB$4895=BB1097, $AH$2:$AH$4895))</f>
        <v>29.541666666666501</v>
      </c>
    </row>
    <row r="1098" spans="1:55" x14ac:dyDescent="0.25">
      <c r="A1098" s="1" t="s">
        <v>8480</v>
      </c>
      <c r="B1098" s="3">
        <v>44</v>
      </c>
      <c r="C1098" s="1" t="s">
        <v>8481</v>
      </c>
      <c r="D1098" s="3">
        <v>9868946</v>
      </c>
      <c r="E1098" s="1" t="s">
        <v>63</v>
      </c>
      <c r="F1098" s="1" t="s">
        <v>9085</v>
      </c>
      <c r="G1098" s="1" t="s">
        <v>9068</v>
      </c>
      <c r="H1098" s="1" t="s">
        <v>9086</v>
      </c>
      <c r="I1098" s="3">
        <v>1650756</v>
      </c>
      <c r="J1098" s="1" t="s">
        <v>67</v>
      </c>
      <c r="K1098" s="12"/>
      <c r="L1098" s="1" t="s">
        <v>9087</v>
      </c>
      <c r="M1098" s="1"/>
      <c r="N1098" s="1"/>
      <c r="O1098" s="1" t="s">
        <v>9088</v>
      </c>
      <c r="P1098" s="1" t="s">
        <v>70</v>
      </c>
      <c r="Q1098" s="1" t="s">
        <v>70</v>
      </c>
      <c r="R1098" s="1" t="s">
        <v>9068</v>
      </c>
      <c r="S1098" s="1" t="s">
        <v>9089</v>
      </c>
      <c r="T1098" s="1" t="s">
        <v>9090</v>
      </c>
      <c r="U1098" s="1" t="s">
        <v>8555</v>
      </c>
      <c r="V1098" s="1" t="s">
        <v>74</v>
      </c>
      <c r="W1098" s="1" t="s">
        <v>8556</v>
      </c>
      <c r="X1098" s="1" t="s">
        <v>9068</v>
      </c>
      <c r="Y1098" s="1" t="s">
        <v>9091</v>
      </c>
      <c r="Z1098" s="1" t="s">
        <v>9068</v>
      </c>
      <c r="AA1098" s="1" t="s">
        <v>9092</v>
      </c>
      <c r="AB1098" s="3">
        <v>1</v>
      </c>
      <c r="AC1098" s="3">
        <v>1</v>
      </c>
      <c r="AD1098" s="3">
        <v>1</v>
      </c>
      <c r="AE1098" s="3">
        <v>1</v>
      </c>
      <c r="AF1098" s="3">
        <v>0</v>
      </c>
      <c r="AG1098" s="3">
        <v>0</v>
      </c>
      <c r="AH1098" s="3">
        <v>45.466666666667003</v>
      </c>
      <c r="AI1098" s="3">
        <v>4.3499999999999996</v>
      </c>
      <c r="AJ1098" s="1" t="s">
        <v>9068</v>
      </c>
      <c r="AK1098" s="1" t="s">
        <v>9093</v>
      </c>
      <c r="AL1098" s="1"/>
      <c r="AM1098" s="1"/>
      <c r="AN1098" s="1"/>
      <c r="AO1098" s="1"/>
      <c r="AP1098" s="1"/>
      <c r="AQ1098" s="1"/>
      <c r="AR1098" s="1"/>
      <c r="AS1098" s="1"/>
      <c r="AT1098" s="3"/>
      <c r="AU1098" s="1"/>
      <c r="AV1098" s="1"/>
      <c r="AW1098" s="3"/>
      <c r="AX1098" s="1"/>
      <c r="AY1098" s="1"/>
      <c r="AZ1098" s="1" t="s">
        <v>9094</v>
      </c>
      <c r="BA1098" s="1"/>
      <c r="BB1098">
        <f t="shared" si="17"/>
        <v>3</v>
      </c>
      <c r="BC1098">
        <f t="array" ref="BC1098">MEDIAN(IF($BB$2:$BB$4895=BB1098, $AH$2:$AH$4895))</f>
        <v>29.541666666666501</v>
      </c>
    </row>
    <row r="1099" spans="1:55" x14ac:dyDescent="0.25">
      <c r="A1099" s="1" t="s">
        <v>8480</v>
      </c>
      <c r="B1099" s="3">
        <v>44</v>
      </c>
      <c r="C1099" s="1" t="s">
        <v>8481</v>
      </c>
      <c r="D1099" s="3">
        <v>9890003</v>
      </c>
      <c r="E1099" s="1" t="s">
        <v>63</v>
      </c>
      <c r="F1099" s="1" t="s">
        <v>1465</v>
      </c>
      <c r="G1099" s="1" t="s">
        <v>581</v>
      </c>
      <c r="H1099" s="1" t="s">
        <v>9095</v>
      </c>
      <c r="I1099" s="3">
        <v>1653087</v>
      </c>
      <c r="J1099" s="1" t="s">
        <v>67</v>
      </c>
      <c r="K1099" s="12"/>
      <c r="L1099" s="1" t="s">
        <v>8551</v>
      </c>
      <c r="M1099" s="1"/>
      <c r="N1099" s="1"/>
      <c r="O1099" s="1" t="s">
        <v>9096</v>
      </c>
      <c r="P1099" s="1" t="s">
        <v>70</v>
      </c>
      <c r="Q1099" s="1" t="s">
        <v>70</v>
      </c>
      <c r="R1099" s="1" t="s">
        <v>581</v>
      </c>
      <c r="S1099" s="1" t="s">
        <v>9097</v>
      </c>
      <c r="T1099" s="1" t="s">
        <v>9098</v>
      </c>
      <c r="U1099" s="1" t="s">
        <v>8488</v>
      </c>
      <c r="V1099" s="1" t="s">
        <v>74</v>
      </c>
      <c r="W1099" s="1" t="s">
        <v>8821</v>
      </c>
      <c r="X1099" s="1" t="s">
        <v>581</v>
      </c>
      <c r="Y1099" s="1" t="s">
        <v>8509</v>
      </c>
      <c r="Z1099" s="1" t="s">
        <v>581</v>
      </c>
      <c r="AA1099" s="1" t="s">
        <v>9099</v>
      </c>
      <c r="AB1099" s="3">
        <v>1</v>
      </c>
      <c r="AC1099" s="3">
        <v>1</v>
      </c>
      <c r="AD1099" s="3">
        <v>1</v>
      </c>
      <c r="AE1099" s="3">
        <v>1</v>
      </c>
      <c r="AF1099" s="3">
        <v>0</v>
      </c>
      <c r="AG1099" s="3">
        <v>0</v>
      </c>
      <c r="AH1099" s="3">
        <v>45.2</v>
      </c>
      <c r="AI1099" s="3">
        <v>1.833333333333</v>
      </c>
      <c r="AJ1099" s="1" t="s">
        <v>581</v>
      </c>
      <c r="AK1099" s="1" t="s">
        <v>9100</v>
      </c>
      <c r="AL1099" s="1"/>
      <c r="AM1099" s="1"/>
      <c r="AN1099" s="1"/>
      <c r="AO1099" s="1"/>
      <c r="AP1099" s="1"/>
      <c r="AQ1099" s="1"/>
      <c r="AR1099" s="1"/>
      <c r="AS1099" s="1"/>
      <c r="AT1099" s="3"/>
      <c r="AU1099" s="1"/>
      <c r="AV1099" s="1"/>
      <c r="AW1099" s="3"/>
      <c r="AX1099" s="1"/>
      <c r="AY1099" s="1"/>
      <c r="AZ1099" s="1" t="s">
        <v>9101</v>
      </c>
      <c r="BA1099" s="1"/>
      <c r="BB1099">
        <f t="shared" si="17"/>
        <v>3</v>
      </c>
      <c r="BC1099">
        <f t="array" ref="BC1099">MEDIAN(IF($BB$2:$BB$4895=BB1099, $AH$2:$AH$4895))</f>
        <v>29.541666666666501</v>
      </c>
    </row>
    <row r="1100" spans="1:55" x14ac:dyDescent="0.25">
      <c r="A1100" s="1" t="s">
        <v>8480</v>
      </c>
      <c r="B1100" s="3">
        <v>44</v>
      </c>
      <c r="C1100" s="1" t="s">
        <v>8481</v>
      </c>
      <c r="D1100" s="3">
        <v>9892366</v>
      </c>
      <c r="E1100" s="1" t="s">
        <v>63</v>
      </c>
      <c r="F1100" s="1" t="s">
        <v>9102</v>
      </c>
      <c r="G1100" s="1" t="s">
        <v>581</v>
      </c>
      <c r="H1100" s="1" t="s">
        <v>9103</v>
      </c>
      <c r="I1100" s="3">
        <v>1653412</v>
      </c>
      <c r="J1100" s="1" t="s">
        <v>67</v>
      </c>
      <c r="K1100" s="12"/>
      <c r="L1100" s="1" t="s">
        <v>8542</v>
      </c>
      <c r="M1100" s="1"/>
      <c r="N1100" s="1"/>
      <c r="O1100" s="1" t="s">
        <v>9104</v>
      </c>
      <c r="P1100" s="1" t="s">
        <v>70</v>
      </c>
      <c r="Q1100" s="1" t="s">
        <v>70</v>
      </c>
      <c r="R1100" s="1" t="s">
        <v>581</v>
      </c>
      <c r="S1100" s="1" t="s">
        <v>9105</v>
      </c>
      <c r="T1100" s="1" t="s">
        <v>9106</v>
      </c>
      <c r="U1100" s="1" t="s">
        <v>8488</v>
      </c>
      <c r="V1100" s="1" t="s">
        <v>74</v>
      </c>
      <c r="W1100" s="1" t="s">
        <v>8643</v>
      </c>
      <c r="X1100" s="1" t="s">
        <v>581</v>
      </c>
      <c r="Y1100" s="1" t="s">
        <v>6131</v>
      </c>
      <c r="Z1100" s="1" t="s">
        <v>581</v>
      </c>
      <c r="AA1100" s="1" t="s">
        <v>9107</v>
      </c>
      <c r="AB1100" s="3">
        <v>1</v>
      </c>
      <c r="AC1100" s="3">
        <v>1</v>
      </c>
      <c r="AD1100" s="3">
        <v>1</v>
      </c>
      <c r="AE1100" s="3">
        <v>1</v>
      </c>
      <c r="AF1100" s="3">
        <v>0</v>
      </c>
      <c r="AG1100" s="3">
        <v>0</v>
      </c>
      <c r="AH1100" s="3">
        <v>39.200000000000003</v>
      </c>
      <c r="AI1100" s="3">
        <v>6.2833333333330001</v>
      </c>
      <c r="AJ1100" s="1" t="s">
        <v>581</v>
      </c>
      <c r="AK1100" s="1" t="s">
        <v>9108</v>
      </c>
      <c r="AL1100" s="1"/>
      <c r="AM1100" s="1"/>
      <c r="AN1100" s="1"/>
      <c r="AO1100" s="1"/>
      <c r="AP1100" s="1"/>
      <c r="AQ1100" s="1"/>
      <c r="AR1100" s="1"/>
      <c r="AS1100" s="1"/>
      <c r="AT1100" s="3"/>
      <c r="AU1100" s="1"/>
      <c r="AV1100" s="1"/>
      <c r="AW1100" s="3"/>
      <c r="AX1100" s="1"/>
      <c r="AY1100" s="1"/>
      <c r="AZ1100" s="1" t="s">
        <v>9109</v>
      </c>
      <c r="BA1100" s="1"/>
      <c r="BB1100">
        <f t="shared" si="17"/>
        <v>3</v>
      </c>
      <c r="BC1100">
        <f t="array" ref="BC1100">MEDIAN(IF($BB$2:$BB$4895=BB1100, $AH$2:$AH$4895))</f>
        <v>29.541666666666501</v>
      </c>
    </row>
    <row r="1101" spans="1:55" x14ac:dyDescent="0.25">
      <c r="A1101" s="1" t="s">
        <v>8480</v>
      </c>
      <c r="B1101" s="3">
        <v>44</v>
      </c>
      <c r="C1101" s="1" t="s">
        <v>8481</v>
      </c>
      <c r="D1101" s="3">
        <v>9894828</v>
      </c>
      <c r="E1101" s="1" t="s">
        <v>63</v>
      </c>
      <c r="F1101" s="1" t="s">
        <v>9110</v>
      </c>
      <c r="G1101" s="1" t="s">
        <v>581</v>
      </c>
      <c r="H1101" s="1" t="s">
        <v>9111</v>
      </c>
      <c r="I1101" s="3">
        <v>1653745</v>
      </c>
      <c r="J1101" s="1" t="s">
        <v>67</v>
      </c>
      <c r="K1101" s="12"/>
      <c r="L1101" s="1" t="s">
        <v>8484</v>
      </c>
      <c r="M1101" s="1"/>
      <c r="N1101" s="1"/>
      <c r="O1101" s="1" t="s">
        <v>9112</v>
      </c>
      <c r="P1101" s="1" t="s">
        <v>70</v>
      </c>
      <c r="Q1101" s="1" t="s">
        <v>70</v>
      </c>
      <c r="R1101" s="1" t="s">
        <v>581</v>
      </c>
      <c r="S1101" s="1" t="s">
        <v>9113</v>
      </c>
      <c r="T1101" s="1" t="s">
        <v>9114</v>
      </c>
      <c r="U1101" s="1" t="s">
        <v>8488</v>
      </c>
      <c r="V1101" s="1" t="s">
        <v>74</v>
      </c>
      <c r="W1101" s="1" t="s">
        <v>8657</v>
      </c>
      <c r="X1101" s="1" t="s">
        <v>581</v>
      </c>
      <c r="Y1101" s="1" t="s">
        <v>9115</v>
      </c>
      <c r="Z1101" s="1" t="s">
        <v>581</v>
      </c>
      <c r="AA1101" s="1" t="s">
        <v>9116</v>
      </c>
      <c r="AB1101" s="3">
        <v>1</v>
      </c>
      <c r="AC1101" s="3">
        <v>1</v>
      </c>
      <c r="AD1101" s="3">
        <v>1</v>
      </c>
      <c r="AE1101" s="3">
        <v>1</v>
      </c>
      <c r="AF1101" s="3">
        <v>0</v>
      </c>
      <c r="AG1101" s="3">
        <v>0</v>
      </c>
      <c r="AH1101" s="3">
        <v>20.533333333333001</v>
      </c>
      <c r="AI1101" s="3">
        <v>2.1833333333330001</v>
      </c>
      <c r="AJ1101" s="1" t="s">
        <v>581</v>
      </c>
      <c r="AK1101" s="1" t="s">
        <v>9117</v>
      </c>
      <c r="AL1101" s="1"/>
      <c r="AM1101" s="1"/>
      <c r="AN1101" s="1"/>
      <c r="AO1101" s="1"/>
      <c r="AP1101" s="1"/>
      <c r="AQ1101" s="1"/>
      <c r="AR1101" s="1"/>
      <c r="AS1101" s="1"/>
      <c r="AT1101" s="3"/>
      <c r="AU1101" s="1"/>
      <c r="AV1101" s="1"/>
      <c r="AW1101" s="3"/>
      <c r="AX1101" s="1"/>
      <c r="AY1101" s="1"/>
      <c r="AZ1101" s="1" t="s">
        <v>9118</v>
      </c>
      <c r="BA1101" s="1"/>
      <c r="BB1101">
        <f t="shared" si="17"/>
        <v>3</v>
      </c>
      <c r="BC1101">
        <f t="array" ref="BC1101">MEDIAN(IF($BB$2:$BB$4895=BB1101, $AH$2:$AH$4895))</f>
        <v>29.541666666666501</v>
      </c>
    </row>
    <row r="1102" spans="1:55" x14ac:dyDescent="0.25">
      <c r="A1102" s="1" t="s">
        <v>8480</v>
      </c>
      <c r="B1102" s="3">
        <v>44</v>
      </c>
      <c r="C1102" s="1" t="s">
        <v>8481</v>
      </c>
      <c r="D1102" s="3">
        <v>9907919</v>
      </c>
      <c r="E1102" s="1" t="s">
        <v>63</v>
      </c>
      <c r="F1102" s="1" t="s">
        <v>9119</v>
      </c>
      <c r="G1102" s="1" t="s">
        <v>5750</v>
      </c>
      <c r="H1102" s="1" t="s">
        <v>9120</v>
      </c>
      <c r="I1102" s="3">
        <v>1655436</v>
      </c>
      <c r="J1102" s="1" t="s">
        <v>67</v>
      </c>
      <c r="K1102" s="12"/>
      <c r="L1102" s="1" t="s">
        <v>9046</v>
      </c>
      <c r="M1102" s="1"/>
      <c r="N1102" s="1"/>
      <c r="O1102" s="1" t="s">
        <v>9121</v>
      </c>
      <c r="P1102" s="1" t="s">
        <v>70</v>
      </c>
      <c r="Q1102" s="1" t="s">
        <v>70</v>
      </c>
      <c r="R1102" s="1" t="s">
        <v>5750</v>
      </c>
      <c r="S1102" s="1" t="s">
        <v>3945</v>
      </c>
      <c r="T1102" s="1" t="s">
        <v>9122</v>
      </c>
      <c r="U1102" s="1" t="s">
        <v>6923</v>
      </c>
      <c r="V1102" s="1" t="s">
        <v>74</v>
      </c>
      <c r="W1102" s="1" t="s">
        <v>6992</v>
      </c>
      <c r="X1102" s="1" t="s">
        <v>5750</v>
      </c>
      <c r="Y1102" s="1" t="s">
        <v>9123</v>
      </c>
      <c r="Z1102" s="1" t="s">
        <v>5750</v>
      </c>
      <c r="AA1102" s="1" t="s">
        <v>9124</v>
      </c>
      <c r="AB1102" s="3">
        <v>1</v>
      </c>
      <c r="AC1102" s="3">
        <v>1</v>
      </c>
      <c r="AD1102" s="3">
        <v>1</v>
      </c>
      <c r="AE1102" s="3">
        <v>1</v>
      </c>
      <c r="AF1102" s="3">
        <v>0</v>
      </c>
      <c r="AG1102" s="3">
        <v>0</v>
      </c>
      <c r="AH1102" s="3">
        <v>38.633333333332999</v>
      </c>
      <c r="AI1102" s="3">
        <v>3.6</v>
      </c>
      <c r="AJ1102" s="1" t="s">
        <v>5750</v>
      </c>
      <c r="AK1102" s="1" t="s">
        <v>7255</v>
      </c>
      <c r="AL1102" s="1"/>
      <c r="AM1102" s="1"/>
      <c r="AN1102" s="1"/>
      <c r="AO1102" s="1"/>
      <c r="AP1102" s="1"/>
      <c r="AQ1102" s="1"/>
      <c r="AR1102" s="1"/>
      <c r="AS1102" s="1"/>
      <c r="AT1102" s="3"/>
      <c r="AU1102" s="1"/>
      <c r="AV1102" s="1"/>
      <c r="AW1102" s="3"/>
      <c r="AX1102" s="1"/>
      <c r="AY1102" s="1"/>
      <c r="AZ1102" s="1" t="s">
        <v>9125</v>
      </c>
      <c r="BA1102" s="1"/>
      <c r="BB1102">
        <f t="shared" si="17"/>
        <v>3</v>
      </c>
      <c r="BC1102">
        <f t="array" ref="BC1102">MEDIAN(IF($BB$2:$BB$4895=BB1102, $AH$2:$AH$4895))</f>
        <v>29.541666666666501</v>
      </c>
    </row>
    <row r="1103" spans="1:55" x14ac:dyDescent="0.25">
      <c r="A1103" s="1" t="s">
        <v>8480</v>
      </c>
      <c r="B1103" s="3">
        <v>44</v>
      </c>
      <c r="C1103" s="1" t="s">
        <v>8481</v>
      </c>
      <c r="D1103" s="3">
        <v>9909029</v>
      </c>
      <c r="E1103" s="1" t="s">
        <v>91</v>
      </c>
      <c r="F1103" s="1" t="s">
        <v>5489</v>
      </c>
      <c r="G1103" s="1" t="s">
        <v>590</v>
      </c>
      <c r="H1103" s="1" t="s">
        <v>9126</v>
      </c>
      <c r="I1103" s="3">
        <v>9909029</v>
      </c>
      <c r="J1103" s="1" t="s">
        <v>67</v>
      </c>
      <c r="K1103" s="12"/>
      <c r="L1103" s="1" t="s">
        <v>8484</v>
      </c>
      <c r="M1103" s="1"/>
      <c r="N1103" s="1"/>
      <c r="O1103" s="1" t="s">
        <v>9127</v>
      </c>
      <c r="P1103" s="1" t="s">
        <v>70</v>
      </c>
      <c r="Q1103" s="1" t="s">
        <v>70</v>
      </c>
      <c r="R1103" s="1" t="s">
        <v>590</v>
      </c>
      <c r="S1103" s="1" t="s">
        <v>9128</v>
      </c>
      <c r="T1103" s="1" t="s">
        <v>9129</v>
      </c>
      <c r="U1103" s="1" t="s">
        <v>8488</v>
      </c>
      <c r="V1103" s="1"/>
      <c r="W1103" s="1"/>
      <c r="X1103" s="1"/>
      <c r="Y1103" s="1"/>
      <c r="Z1103" s="1"/>
      <c r="AA1103" s="1"/>
      <c r="AB1103" s="3">
        <v>1</v>
      </c>
      <c r="AC1103" s="3">
        <v>1</v>
      </c>
      <c r="AD1103" s="3">
        <v>1</v>
      </c>
      <c r="AE1103" s="3">
        <v>1</v>
      </c>
      <c r="AF1103" s="3">
        <v>0</v>
      </c>
      <c r="AG1103" s="3">
        <v>0</v>
      </c>
      <c r="AH1103" s="3">
        <v>6.333333333333</v>
      </c>
      <c r="AI1103" s="3">
        <v>6.2666666666669997</v>
      </c>
      <c r="AJ1103" s="1" t="s">
        <v>590</v>
      </c>
      <c r="AK1103" s="1" t="s">
        <v>9130</v>
      </c>
      <c r="AL1103" s="1"/>
      <c r="AM1103" s="1"/>
      <c r="AN1103" s="1"/>
      <c r="AO1103" s="1"/>
      <c r="AP1103" s="1"/>
      <c r="AQ1103" s="1"/>
      <c r="AR1103" s="1"/>
      <c r="AS1103" s="1"/>
      <c r="AT1103" s="3"/>
      <c r="AU1103" s="1"/>
      <c r="AV1103" s="1"/>
      <c r="AW1103" s="3"/>
      <c r="AX1103" s="1"/>
      <c r="AY1103" s="1"/>
      <c r="AZ1103" s="1"/>
      <c r="BA1103" s="1" t="s">
        <v>9131</v>
      </c>
      <c r="BB1103">
        <f t="shared" si="17"/>
        <v>3</v>
      </c>
      <c r="BC1103">
        <f t="array" ref="BC1103">MEDIAN(IF($BB$2:$BB$4895=BB1103, $AH$2:$AH$4895))</f>
        <v>29.541666666666501</v>
      </c>
    </row>
    <row r="1104" spans="1:55" x14ac:dyDescent="0.25">
      <c r="A1104" s="1" t="s">
        <v>8480</v>
      </c>
      <c r="B1104" s="3">
        <v>44</v>
      </c>
      <c r="C1104" s="1" t="s">
        <v>8481</v>
      </c>
      <c r="D1104" s="3">
        <v>9934507</v>
      </c>
      <c r="E1104" s="1" t="s">
        <v>63</v>
      </c>
      <c r="F1104" s="1" t="s">
        <v>9132</v>
      </c>
      <c r="G1104" s="1" t="s">
        <v>607</v>
      </c>
      <c r="H1104" s="1" t="s">
        <v>9133</v>
      </c>
      <c r="I1104" s="3">
        <v>1658115</v>
      </c>
      <c r="J1104" s="1" t="s">
        <v>67</v>
      </c>
      <c r="K1104" s="12"/>
      <c r="L1104" s="1" t="s">
        <v>8484</v>
      </c>
      <c r="M1104" s="1"/>
      <c r="N1104" s="1"/>
      <c r="O1104" s="1" t="s">
        <v>9134</v>
      </c>
      <c r="P1104" s="1" t="s">
        <v>70</v>
      </c>
      <c r="Q1104" s="1" t="s">
        <v>70</v>
      </c>
      <c r="R1104" s="1" t="s">
        <v>607</v>
      </c>
      <c r="S1104" s="1" t="s">
        <v>9135</v>
      </c>
      <c r="T1104" s="1" t="s">
        <v>9136</v>
      </c>
      <c r="U1104" s="1" t="s">
        <v>8488</v>
      </c>
      <c r="V1104" s="1" t="s">
        <v>74</v>
      </c>
      <c r="W1104" s="1" t="s">
        <v>8643</v>
      </c>
      <c r="X1104" s="1" t="s">
        <v>607</v>
      </c>
      <c r="Y1104" s="1" t="s">
        <v>4679</v>
      </c>
      <c r="Z1104" s="1" t="s">
        <v>607</v>
      </c>
      <c r="AA1104" s="1" t="s">
        <v>9137</v>
      </c>
      <c r="AB1104" s="3">
        <v>1</v>
      </c>
      <c r="AC1104" s="3">
        <v>1</v>
      </c>
      <c r="AD1104" s="3">
        <v>1</v>
      </c>
      <c r="AE1104" s="3">
        <v>1</v>
      </c>
      <c r="AF1104" s="3">
        <v>0</v>
      </c>
      <c r="AG1104" s="3">
        <v>0</v>
      </c>
      <c r="AH1104" s="3">
        <v>20.666666666666998</v>
      </c>
      <c r="AI1104" s="3">
        <v>2.4833333333329999</v>
      </c>
      <c r="AJ1104" s="1" t="s">
        <v>607</v>
      </c>
      <c r="AK1104" s="1" t="s">
        <v>9138</v>
      </c>
      <c r="AL1104" s="1"/>
      <c r="AM1104" s="1"/>
      <c r="AN1104" s="1"/>
      <c r="AO1104" s="1"/>
      <c r="AP1104" s="1"/>
      <c r="AQ1104" s="1"/>
      <c r="AR1104" s="1"/>
      <c r="AS1104" s="1"/>
      <c r="AT1104" s="3"/>
      <c r="AU1104" s="1"/>
      <c r="AV1104" s="1"/>
      <c r="AW1104" s="3"/>
      <c r="AX1104" s="1"/>
      <c r="AY1104" s="1"/>
      <c r="AZ1104" s="1"/>
      <c r="BA1104" s="1"/>
      <c r="BB1104">
        <f t="shared" si="17"/>
        <v>3</v>
      </c>
      <c r="BC1104">
        <f t="array" ref="BC1104">MEDIAN(IF($BB$2:$BB$4895=BB1104, $AH$2:$AH$4895))</f>
        <v>29.541666666666501</v>
      </c>
    </row>
    <row r="1105" spans="1:55" x14ac:dyDescent="0.25">
      <c r="A1105" s="1" t="s">
        <v>8480</v>
      </c>
      <c r="B1105" s="3">
        <v>44</v>
      </c>
      <c r="C1105" s="1" t="s">
        <v>8481</v>
      </c>
      <c r="D1105" s="3">
        <v>9941916</v>
      </c>
      <c r="E1105" s="1" t="s">
        <v>63</v>
      </c>
      <c r="F1105" s="1" t="s">
        <v>9139</v>
      </c>
      <c r="G1105" s="1" t="s">
        <v>618</v>
      </c>
      <c r="H1105" s="1" t="s">
        <v>9140</v>
      </c>
      <c r="I1105" s="3">
        <v>1658845</v>
      </c>
      <c r="J1105" s="1" t="s">
        <v>67</v>
      </c>
      <c r="K1105" s="12"/>
      <c r="L1105" s="1" t="s">
        <v>9036</v>
      </c>
      <c r="M1105" s="1"/>
      <c r="N1105" s="1"/>
      <c r="O1105" s="1" t="s">
        <v>9141</v>
      </c>
      <c r="P1105" s="1" t="s">
        <v>70</v>
      </c>
      <c r="Q1105" s="1" t="s">
        <v>70</v>
      </c>
      <c r="R1105" s="1" t="s">
        <v>618</v>
      </c>
      <c r="S1105" s="1" t="s">
        <v>9142</v>
      </c>
      <c r="T1105" s="1" t="s">
        <v>9143</v>
      </c>
      <c r="U1105" s="1" t="s">
        <v>8488</v>
      </c>
      <c r="V1105" s="1" t="s">
        <v>74</v>
      </c>
      <c r="W1105" s="1" t="s">
        <v>8821</v>
      </c>
      <c r="X1105" s="1" t="s">
        <v>618</v>
      </c>
      <c r="Y1105" s="1" t="s">
        <v>6036</v>
      </c>
      <c r="Z1105" s="1" t="s">
        <v>618</v>
      </c>
      <c r="AA1105" s="1" t="s">
        <v>9144</v>
      </c>
      <c r="AB1105" s="3">
        <v>1</v>
      </c>
      <c r="AC1105" s="3">
        <v>1</v>
      </c>
      <c r="AD1105" s="3">
        <v>1</v>
      </c>
      <c r="AE1105" s="3">
        <v>1</v>
      </c>
      <c r="AF1105" s="3">
        <v>0</v>
      </c>
      <c r="AG1105" s="3">
        <v>0</v>
      </c>
      <c r="AH1105" s="3">
        <v>49.566666666666997</v>
      </c>
      <c r="AI1105" s="3">
        <v>5.65</v>
      </c>
      <c r="AJ1105" s="1" t="s">
        <v>618</v>
      </c>
      <c r="AK1105" s="1" t="s">
        <v>9145</v>
      </c>
      <c r="AL1105" s="1"/>
      <c r="AM1105" s="1"/>
      <c r="AN1105" s="1"/>
      <c r="AO1105" s="1"/>
      <c r="AP1105" s="1"/>
      <c r="AQ1105" s="1"/>
      <c r="AR1105" s="1"/>
      <c r="AS1105" s="1"/>
      <c r="AT1105" s="3"/>
      <c r="AU1105" s="1"/>
      <c r="AV1105" s="1"/>
      <c r="AW1105" s="3"/>
      <c r="AX1105" s="1"/>
      <c r="AY1105" s="1"/>
      <c r="AZ1105" s="1" t="s">
        <v>9146</v>
      </c>
      <c r="BA1105" s="1"/>
      <c r="BB1105">
        <f t="shared" si="17"/>
        <v>3</v>
      </c>
      <c r="BC1105">
        <f t="array" ref="BC1105">MEDIAN(IF($BB$2:$BB$4895=BB1105, $AH$2:$AH$4895))</f>
        <v>29.541666666666501</v>
      </c>
    </row>
    <row r="1106" spans="1:55" x14ac:dyDescent="0.25">
      <c r="A1106" s="1" t="s">
        <v>8480</v>
      </c>
      <c r="B1106" s="3">
        <v>44</v>
      </c>
      <c r="C1106" s="1" t="s">
        <v>8481</v>
      </c>
      <c r="D1106" s="3">
        <v>9948473</v>
      </c>
      <c r="E1106" s="1" t="s">
        <v>63</v>
      </c>
      <c r="F1106" s="1" t="s">
        <v>9147</v>
      </c>
      <c r="G1106" s="1" t="s">
        <v>7406</v>
      </c>
      <c r="H1106" s="1" t="s">
        <v>9148</v>
      </c>
      <c r="I1106" s="3">
        <v>1659842</v>
      </c>
      <c r="J1106" s="1" t="s">
        <v>67</v>
      </c>
      <c r="K1106" s="12"/>
      <c r="L1106" s="1" t="s">
        <v>8571</v>
      </c>
      <c r="M1106" s="1"/>
      <c r="N1106" s="1"/>
      <c r="O1106" s="1" t="s">
        <v>9149</v>
      </c>
      <c r="P1106" s="1" t="s">
        <v>107</v>
      </c>
      <c r="Q1106" s="1" t="s">
        <v>70</v>
      </c>
      <c r="R1106" s="1" t="s">
        <v>7406</v>
      </c>
      <c r="S1106" s="1" t="s">
        <v>9150</v>
      </c>
      <c r="T1106" s="1" t="s">
        <v>9151</v>
      </c>
      <c r="U1106" s="1" t="s">
        <v>9152</v>
      </c>
      <c r="V1106" s="1" t="s">
        <v>74</v>
      </c>
      <c r="W1106" s="1" t="s">
        <v>6992</v>
      </c>
      <c r="X1106" s="1" t="s">
        <v>7406</v>
      </c>
      <c r="Y1106" s="1" t="s">
        <v>9153</v>
      </c>
      <c r="Z1106" s="1" t="s">
        <v>7406</v>
      </c>
      <c r="AA1106" s="1" t="s">
        <v>9154</v>
      </c>
      <c r="AB1106" s="3">
        <v>1</v>
      </c>
      <c r="AC1106" s="3">
        <v>1</v>
      </c>
      <c r="AD1106" s="3">
        <v>1</v>
      </c>
      <c r="AE1106" s="3">
        <v>1</v>
      </c>
      <c r="AF1106" s="3">
        <v>0</v>
      </c>
      <c r="AG1106" s="3">
        <v>0</v>
      </c>
      <c r="AH1106" s="3">
        <v>20.399999999999999</v>
      </c>
      <c r="AI1106" s="3">
        <v>5.3</v>
      </c>
      <c r="AJ1106" s="1"/>
      <c r="AK1106" s="1"/>
      <c r="AL1106" s="1"/>
      <c r="AM1106" s="1"/>
      <c r="AN1106" s="1"/>
      <c r="AO1106" s="1"/>
      <c r="AP1106" s="1"/>
      <c r="AQ1106" s="1"/>
      <c r="AR1106" s="1"/>
      <c r="AS1106" s="1"/>
      <c r="AT1106" s="3"/>
      <c r="AU1106" s="1"/>
      <c r="AV1106" s="1"/>
      <c r="AW1106" s="3"/>
      <c r="AX1106" s="1"/>
      <c r="AY1106" s="1"/>
      <c r="AZ1106" s="1"/>
      <c r="BA1106" s="1"/>
      <c r="BB1106">
        <f t="shared" si="17"/>
        <v>3</v>
      </c>
      <c r="BC1106">
        <f t="array" ref="BC1106">MEDIAN(IF($BB$2:$BB$4895=BB1106, $AH$2:$AH$4895))</f>
        <v>29.541666666666501</v>
      </c>
    </row>
    <row r="1107" spans="1:55" x14ac:dyDescent="0.25">
      <c r="A1107" s="1" t="s">
        <v>8480</v>
      </c>
      <c r="B1107" s="3">
        <v>44</v>
      </c>
      <c r="C1107" s="1" t="s">
        <v>8481</v>
      </c>
      <c r="D1107" s="3">
        <v>9949964</v>
      </c>
      <c r="E1107" s="1" t="s">
        <v>63</v>
      </c>
      <c r="F1107" s="1" t="s">
        <v>8513</v>
      </c>
      <c r="G1107" s="1" t="s">
        <v>7406</v>
      </c>
      <c r="H1107" s="1" t="s">
        <v>9155</v>
      </c>
      <c r="I1107" s="3">
        <v>1659960</v>
      </c>
      <c r="J1107" s="1" t="s">
        <v>67</v>
      </c>
      <c r="K1107" s="12"/>
      <c r="L1107" s="1" t="s">
        <v>8571</v>
      </c>
      <c r="M1107" s="1"/>
      <c r="N1107" s="1"/>
      <c r="O1107" s="1" t="s">
        <v>9156</v>
      </c>
      <c r="P1107" s="1" t="s">
        <v>70</v>
      </c>
      <c r="Q1107" s="1" t="s">
        <v>70</v>
      </c>
      <c r="R1107" s="1" t="s">
        <v>7406</v>
      </c>
      <c r="S1107" s="1" t="s">
        <v>9157</v>
      </c>
      <c r="T1107" s="1" t="s">
        <v>9158</v>
      </c>
      <c r="U1107" s="1" t="s">
        <v>8488</v>
      </c>
      <c r="V1107" s="1" t="s">
        <v>74</v>
      </c>
      <c r="W1107" s="1" t="s">
        <v>8657</v>
      </c>
      <c r="X1107" s="1" t="s">
        <v>7406</v>
      </c>
      <c r="Y1107" s="1" t="s">
        <v>9159</v>
      </c>
      <c r="Z1107" s="1" t="s">
        <v>7406</v>
      </c>
      <c r="AA1107" s="1" t="s">
        <v>9160</v>
      </c>
      <c r="AB1107" s="3">
        <v>1</v>
      </c>
      <c r="AC1107" s="3">
        <v>1</v>
      </c>
      <c r="AD1107" s="3">
        <v>1</v>
      </c>
      <c r="AE1107" s="3">
        <v>1</v>
      </c>
      <c r="AF1107" s="3">
        <v>0</v>
      </c>
      <c r="AG1107" s="3">
        <v>0</v>
      </c>
      <c r="AH1107" s="3">
        <v>40.5</v>
      </c>
      <c r="AI1107" s="3">
        <v>4.2666666666669997</v>
      </c>
      <c r="AJ1107" s="1" t="s">
        <v>7406</v>
      </c>
      <c r="AK1107" s="1" t="s">
        <v>9161</v>
      </c>
      <c r="AL1107" s="1"/>
      <c r="AM1107" s="1"/>
      <c r="AN1107" s="1"/>
      <c r="AO1107" s="1"/>
      <c r="AP1107" s="1"/>
      <c r="AQ1107" s="1"/>
      <c r="AR1107" s="1"/>
      <c r="AS1107" s="1"/>
      <c r="AT1107" s="3"/>
      <c r="AU1107" s="1"/>
      <c r="AV1107" s="1"/>
      <c r="AW1107" s="3"/>
      <c r="AX1107" s="1"/>
      <c r="AY1107" s="1"/>
      <c r="AZ1107" s="1"/>
      <c r="BA1107" s="1"/>
      <c r="BB1107">
        <f t="shared" si="17"/>
        <v>3</v>
      </c>
      <c r="BC1107">
        <f t="array" ref="BC1107">MEDIAN(IF($BB$2:$BB$4895=BB1107, $AH$2:$AH$4895))</f>
        <v>29.541666666666501</v>
      </c>
    </row>
    <row r="1108" spans="1:55" x14ac:dyDescent="0.25">
      <c r="A1108" s="1" t="s">
        <v>8480</v>
      </c>
      <c r="B1108" s="3">
        <v>44</v>
      </c>
      <c r="C1108" s="1" t="s">
        <v>8481</v>
      </c>
      <c r="D1108" s="3">
        <v>9959465</v>
      </c>
      <c r="E1108" s="1" t="s">
        <v>63</v>
      </c>
      <c r="F1108" s="1" t="s">
        <v>9162</v>
      </c>
      <c r="G1108" s="1" t="s">
        <v>653</v>
      </c>
      <c r="H1108" s="1" t="s">
        <v>9163</v>
      </c>
      <c r="I1108" s="3">
        <v>1661092</v>
      </c>
      <c r="J1108" s="1" t="s">
        <v>67</v>
      </c>
      <c r="K1108" s="12"/>
      <c r="L1108" s="1" t="s">
        <v>8484</v>
      </c>
      <c r="M1108" s="1"/>
      <c r="N1108" s="1"/>
      <c r="O1108" s="1" t="s">
        <v>9164</v>
      </c>
      <c r="P1108" s="1" t="s">
        <v>70</v>
      </c>
      <c r="Q1108" s="1" t="s">
        <v>70</v>
      </c>
      <c r="R1108" s="1" t="s">
        <v>653</v>
      </c>
      <c r="S1108" s="1" t="s">
        <v>9165</v>
      </c>
      <c r="T1108" s="1" t="s">
        <v>9166</v>
      </c>
      <c r="U1108" s="1" t="s">
        <v>8488</v>
      </c>
      <c r="V1108" s="1" t="s">
        <v>74</v>
      </c>
      <c r="W1108" s="1" t="s">
        <v>6008</v>
      </c>
      <c r="X1108" s="1" t="s">
        <v>653</v>
      </c>
      <c r="Y1108" s="1" t="s">
        <v>8737</v>
      </c>
      <c r="Z1108" s="1" t="s">
        <v>653</v>
      </c>
      <c r="AA1108" s="1" t="s">
        <v>9167</v>
      </c>
      <c r="AB1108" s="3">
        <v>1</v>
      </c>
      <c r="AC1108" s="3">
        <v>1</v>
      </c>
      <c r="AD1108" s="3">
        <v>1</v>
      </c>
      <c r="AE1108" s="3">
        <v>1</v>
      </c>
      <c r="AF1108" s="3">
        <v>0</v>
      </c>
      <c r="AG1108" s="3">
        <v>0</v>
      </c>
      <c r="AH1108" s="3">
        <v>32.216666666667003</v>
      </c>
      <c r="AI1108" s="3">
        <v>3.166666666667</v>
      </c>
      <c r="AJ1108" s="1" t="s">
        <v>653</v>
      </c>
      <c r="AK1108" s="1" t="s">
        <v>9168</v>
      </c>
      <c r="AL1108" s="1"/>
      <c r="AM1108" s="1"/>
      <c r="AN1108" s="1"/>
      <c r="AO1108" s="1"/>
      <c r="AP1108" s="1"/>
      <c r="AQ1108" s="1"/>
      <c r="AR1108" s="1"/>
      <c r="AS1108" s="1"/>
      <c r="AT1108" s="3"/>
      <c r="AU1108" s="1"/>
      <c r="AV1108" s="1"/>
      <c r="AW1108" s="3"/>
      <c r="AX1108" s="1"/>
      <c r="AY1108" s="1"/>
      <c r="AZ1108" s="1"/>
      <c r="BA1108" s="1"/>
      <c r="BB1108">
        <f t="shared" si="17"/>
        <v>4</v>
      </c>
      <c r="BC1108">
        <f t="array" ref="BC1108">MEDIAN(IF($BB$2:$BB$4895=BB1108, $AH$2:$AH$4895))</f>
        <v>29.95</v>
      </c>
    </row>
    <row r="1109" spans="1:55" x14ac:dyDescent="0.25">
      <c r="A1109" s="1" t="s">
        <v>8480</v>
      </c>
      <c r="B1109" s="3">
        <v>44</v>
      </c>
      <c r="C1109" s="1" t="s">
        <v>8481</v>
      </c>
      <c r="D1109" s="3">
        <v>9959648</v>
      </c>
      <c r="E1109" s="1" t="s">
        <v>63</v>
      </c>
      <c r="F1109" s="1" t="s">
        <v>9169</v>
      </c>
      <c r="G1109" s="1" t="s">
        <v>653</v>
      </c>
      <c r="H1109" s="1" t="s">
        <v>9170</v>
      </c>
      <c r="I1109" s="3">
        <v>1661148</v>
      </c>
      <c r="J1109" s="1" t="s">
        <v>67</v>
      </c>
      <c r="K1109" s="12"/>
      <c r="L1109" s="1" t="s">
        <v>8901</v>
      </c>
      <c r="M1109" s="1"/>
      <c r="N1109" s="1"/>
      <c r="O1109" s="1" t="s">
        <v>9171</v>
      </c>
      <c r="P1109" s="1" t="s">
        <v>70</v>
      </c>
      <c r="Q1109" s="1" t="s">
        <v>70</v>
      </c>
      <c r="R1109" s="1" t="s">
        <v>653</v>
      </c>
      <c r="S1109" s="1" t="s">
        <v>9172</v>
      </c>
      <c r="T1109" s="1" t="s">
        <v>9173</v>
      </c>
      <c r="U1109" s="1" t="s">
        <v>8488</v>
      </c>
      <c r="V1109" s="1" t="s">
        <v>74</v>
      </c>
      <c r="W1109" s="1" t="s">
        <v>8657</v>
      </c>
      <c r="X1109" s="1" t="s">
        <v>653</v>
      </c>
      <c r="Y1109" s="1" t="s">
        <v>9174</v>
      </c>
      <c r="Z1109" s="1" t="s">
        <v>653</v>
      </c>
      <c r="AA1109" s="1" t="s">
        <v>9175</v>
      </c>
      <c r="AB1109" s="3">
        <v>1</v>
      </c>
      <c r="AC1109" s="3">
        <v>1</v>
      </c>
      <c r="AD1109" s="3">
        <v>1</v>
      </c>
      <c r="AE1109" s="3">
        <v>1</v>
      </c>
      <c r="AF1109" s="3">
        <v>0</v>
      </c>
      <c r="AG1109" s="3">
        <v>0</v>
      </c>
      <c r="AH1109" s="3">
        <v>41.916666666666998</v>
      </c>
      <c r="AI1109" s="3">
        <v>7.916666666667</v>
      </c>
      <c r="AJ1109" s="1" t="s">
        <v>653</v>
      </c>
      <c r="AK1109" s="1" t="s">
        <v>9176</v>
      </c>
      <c r="AL1109" s="1"/>
      <c r="AM1109" s="1"/>
      <c r="AN1109" s="1"/>
      <c r="AO1109" s="1"/>
      <c r="AP1109" s="1"/>
      <c r="AQ1109" s="1"/>
      <c r="AR1109" s="1"/>
      <c r="AS1109" s="1"/>
      <c r="AT1109" s="3"/>
      <c r="AU1109" s="1"/>
      <c r="AV1109" s="1"/>
      <c r="AW1109" s="3"/>
      <c r="AX1109" s="1"/>
      <c r="AY1109" s="1"/>
      <c r="AZ1109" s="1"/>
      <c r="BA1109" s="1"/>
      <c r="BB1109">
        <f t="shared" si="17"/>
        <v>4</v>
      </c>
      <c r="BC1109">
        <f t="array" ref="BC1109">MEDIAN(IF($BB$2:$BB$4895=BB1109, $AH$2:$AH$4895))</f>
        <v>29.95</v>
      </c>
    </row>
    <row r="1110" spans="1:55" x14ac:dyDescent="0.25">
      <c r="A1110" s="1" t="s">
        <v>8480</v>
      </c>
      <c r="B1110" s="3">
        <v>44</v>
      </c>
      <c r="C1110" s="1" t="s">
        <v>8481</v>
      </c>
      <c r="D1110" s="3">
        <v>9960351</v>
      </c>
      <c r="E1110" s="1" t="s">
        <v>63</v>
      </c>
      <c r="F1110" s="1" t="s">
        <v>9177</v>
      </c>
      <c r="G1110" s="1" t="s">
        <v>653</v>
      </c>
      <c r="H1110" s="1" t="s">
        <v>9178</v>
      </c>
      <c r="I1110" s="3">
        <v>1661366</v>
      </c>
      <c r="J1110" s="1" t="s">
        <v>67</v>
      </c>
      <c r="K1110" s="12"/>
      <c r="L1110" s="1" t="s">
        <v>8495</v>
      </c>
      <c r="M1110" s="1"/>
      <c r="N1110" s="1"/>
      <c r="O1110" s="1" t="s">
        <v>9179</v>
      </c>
      <c r="P1110" s="1" t="s">
        <v>70</v>
      </c>
      <c r="Q1110" s="1" t="s">
        <v>70</v>
      </c>
      <c r="R1110" s="1" t="s">
        <v>653</v>
      </c>
      <c r="S1110" s="1" t="s">
        <v>9180</v>
      </c>
      <c r="T1110" s="1" t="s">
        <v>9181</v>
      </c>
      <c r="U1110" s="1" t="s">
        <v>8535</v>
      </c>
      <c r="V1110" s="1" t="s">
        <v>74</v>
      </c>
      <c r="W1110" s="1" t="s">
        <v>6992</v>
      </c>
      <c r="X1110" s="1" t="s">
        <v>653</v>
      </c>
      <c r="Y1110" s="1" t="s">
        <v>1446</v>
      </c>
      <c r="Z1110" s="1" t="s">
        <v>653</v>
      </c>
      <c r="AA1110" s="1" t="s">
        <v>9182</v>
      </c>
      <c r="AB1110" s="3">
        <v>1</v>
      </c>
      <c r="AC1110" s="3">
        <v>1</v>
      </c>
      <c r="AD1110" s="3">
        <v>1</v>
      </c>
      <c r="AE1110" s="3">
        <v>1</v>
      </c>
      <c r="AF1110" s="3">
        <v>0</v>
      </c>
      <c r="AG1110" s="3">
        <v>0</v>
      </c>
      <c r="AH1110" s="3">
        <v>25.45</v>
      </c>
      <c r="AI1110" s="3">
        <v>3.35</v>
      </c>
      <c r="AJ1110" s="1" t="s">
        <v>653</v>
      </c>
      <c r="AK1110" s="1" t="s">
        <v>9183</v>
      </c>
      <c r="AL1110" s="1"/>
      <c r="AM1110" s="1"/>
      <c r="AN1110" s="1"/>
      <c r="AO1110" s="1"/>
      <c r="AP1110" s="1"/>
      <c r="AQ1110" s="1"/>
      <c r="AR1110" s="1"/>
      <c r="AS1110" s="1"/>
      <c r="AT1110" s="3"/>
      <c r="AU1110" s="1"/>
      <c r="AV1110" s="1"/>
      <c r="AW1110" s="3"/>
      <c r="AX1110" s="1"/>
      <c r="AY1110" s="1"/>
      <c r="AZ1110" s="1" t="s">
        <v>9184</v>
      </c>
      <c r="BA1110" s="1"/>
      <c r="BB1110">
        <f t="shared" si="17"/>
        <v>4</v>
      </c>
      <c r="BC1110">
        <f t="array" ref="BC1110">MEDIAN(IF($BB$2:$BB$4895=BB1110, $AH$2:$AH$4895))</f>
        <v>29.95</v>
      </c>
    </row>
    <row r="1111" spans="1:55" x14ac:dyDescent="0.25">
      <c r="A1111" s="1" t="s">
        <v>8480</v>
      </c>
      <c r="B1111" s="3">
        <v>44</v>
      </c>
      <c r="C1111" s="1" t="s">
        <v>8481</v>
      </c>
      <c r="D1111" s="3">
        <v>9962941</v>
      </c>
      <c r="E1111" s="1" t="s">
        <v>63</v>
      </c>
      <c r="F1111" s="1" t="s">
        <v>9185</v>
      </c>
      <c r="G1111" s="1" t="s">
        <v>660</v>
      </c>
      <c r="H1111" s="1" t="s">
        <v>9186</v>
      </c>
      <c r="I1111" s="3">
        <v>1661633</v>
      </c>
      <c r="J1111" s="1" t="s">
        <v>67</v>
      </c>
      <c r="K1111" s="12"/>
      <c r="L1111" s="1" t="s">
        <v>8484</v>
      </c>
      <c r="M1111" s="1"/>
      <c r="N1111" s="1"/>
      <c r="O1111" s="1" t="s">
        <v>9187</v>
      </c>
      <c r="P1111" s="1" t="s">
        <v>70</v>
      </c>
      <c r="Q1111" s="1" t="s">
        <v>70</v>
      </c>
      <c r="R1111" s="1" t="s">
        <v>660</v>
      </c>
      <c r="S1111" s="1" t="s">
        <v>9188</v>
      </c>
      <c r="T1111" s="1" t="s">
        <v>9189</v>
      </c>
      <c r="U1111" s="1" t="s">
        <v>8499</v>
      </c>
      <c r="V1111" s="1" t="s">
        <v>74</v>
      </c>
      <c r="W1111" s="1" t="s">
        <v>8916</v>
      </c>
      <c r="X1111" s="1" t="s">
        <v>660</v>
      </c>
      <c r="Y1111" s="1" t="s">
        <v>3047</v>
      </c>
      <c r="Z1111" s="1" t="s">
        <v>660</v>
      </c>
      <c r="AA1111" s="1" t="s">
        <v>9190</v>
      </c>
      <c r="AB1111" s="3">
        <v>1</v>
      </c>
      <c r="AC1111" s="3">
        <v>1</v>
      </c>
      <c r="AD1111" s="3">
        <v>1</v>
      </c>
      <c r="AE1111" s="3">
        <v>1</v>
      </c>
      <c r="AF1111" s="3">
        <v>0</v>
      </c>
      <c r="AG1111" s="3">
        <v>0</v>
      </c>
      <c r="AH1111" s="3">
        <v>22.1</v>
      </c>
      <c r="AI1111" s="3">
        <v>2.666666666667</v>
      </c>
      <c r="AJ1111" s="1" t="s">
        <v>660</v>
      </c>
      <c r="AK1111" s="1" t="s">
        <v>9191</v>
      </c>
      <c r="AL1111" s="1"/>
      <c r="AM1111" s="1"/>
      <c r="AN1111" s="1"/>
      <c r="AO1111" s="1"/>
      <c r="AP1111" s="1"/>
      <c r="AQ1111" s="1"/>
      <c r="AR1111" s="1"/>
      <c r="AS1111" s="1"/>
      <c r="AT1111" s="3"/>
      <c r="AU1111" s="1"/>
      <c r="AV1111" s="1"/>
      <c r="AW1111" s="3"/>
      <c r="AX1111" s="1"/>
      <c r="AY1111" s="1"/>
      <c r="AZ1111" s="1" t="s">
        <v>9192</v>
      </c>
      <c r="BA1111" s="1"/>
      <c r="BB1111">
        <f t="shared" si="17"/>
        <v>4</v>
      </c>
      <c r="BC1111">
        <f t="array" ref="BC1111">MEDIAN(IF($BB$2:$BB$4895=BB1111, $AH$2:$AH$4895))</f>
        <v>29.95</v>
      </c>
    </row>
    <row r="1112" spans="1:55" x14ac:dyDescent="0.25">
      <c r="A1112" s="1" t="s">
        <v>8480</v>
      </c>
      <c r="B1112" s="3">
        <v>44</v>
      </c>
      <c r="C1112" s="1" t="s">
        <v>8481</v>
      </c>
      <c r="D1112" s="3">
        <v>9965634</v>
      </c>
      <c r="E1112" s="1" t="s">
        <v>63</v>
      </c>
      <c r="F1112" s="1" t="s">
        <v>1465</v>
      </c>
      <c r="G1112" s="1" t="s">
        <v>662</v>
      </c>
      <c r="H1112" s="1" t="s">
        <v>9193</v>
      </c>
      <c r="I1112" s="3">
        <v>1661903</v>
      </c>
      <c r="J1112" s="1" t="s">
        <v>67</v>
      </c>
      <c r="K1112" s="12"/>
      <c r="L1112" s="1" t="s">
        <v>8484</v>
      </c>
      <c r="M1112" s="1"/>
      <c r="N1112" s="1"/>
      <c r="O1112" s="1" t="s">
        <v>9194</v>
      </c>
      <c r="P1112" s="1" t="s">
        <v>70</v>
      </c>
      <c r="Q1112" s="1" t="s">
        <v>70</v>
      </c>
      <c r="R1112" s="1" t="s">
        <v>662</v>
      </c>
      <c r="S1112" s="1" t="s">
        <v>9195</v>
      </c>
      <c r="T1112" s="1" t="s">
        <v>9196</v>
      </c>
      <c r="U1112" s="1" t="s">
        <v>8488</v>
      </c>
      <c r="V1112" s="1" t="s">
        <v>74</v>
      </c>
      <c r="W1112" s="1" t="s">
        <v>8556</v>
      </c>
      <c r="X1112" s="1" t="s">
        <v>662</v>
      </c>
      <c r="Y1112" s="1" t="s">
        <v>1868</v>
      </c>
      <c r="Z1112" s="1" t="s">
        <v>662</v>
      </c>
      <c r="AA1112" s="1" t="s">
        <v>9197</v>
      </c>
      <c r="AB1112" s="3">
        <v>1</v>
      </c>
      <c r="AC1112" s="3">
        <v>1</v>
      </c>
      <c r="AD1112" s="3">
        <v>1</v>
      </c>
      <c r="AE1112" s="3">
        <v>1</v>
      </c>
      <c r="AF1112" s="3">
        <v>0</v>
      </c>
      <c r="AG1112" s="3">
        <v>0</v>
      </c>
      <c r="AH1112" s="3">
        <v>34.183333333333003</v>
      </c>
      <c r="AI1112" s="3">
        <v>2.35</v>
      </c>
      <c r="AJ1112" s="1" t="s">
        <v>662</v>
      </c>
      <c r="AK1112" s="1" t="s">
        <v>9198</v>
      </c>
      <c r="AL1112" s="1"/>
      <c r="AM1112" s="1"/>
      <c r="AN1112" s="1"/>
      <c r="AO1112" s="1"/>
      <c r="AP1112" s="1"/>
      <c r="AQ1112" s="1"/>
      <c r="AR1112" s="1"/>
      <c r="AS1112" s="1"/>
      <c r="AT1112" s="3"/>
      <c r="AU1112" s="1"/>
      <c r="AV1112" s="1"/>
      <c r="AW1112" s="3"/>
      <c r="AX1112" s="1"/>
      <c r="AY1112" s="1"/>
      <c r="AZ1112" s="1"/>
      <c r="BA1112" s="1"/>
      <c r="BB1112">
        <f t="shared" si="17"/>
        <v>4</v>
      </c>
      <c r="BC1112">
        <f t="array" ref="BC1112">MEDIAN(IF($BB$2:$BB$4895=BB1112, $AH$2:$AH$4895))</f>
        <v>29.95</v>
      </c>
    </row>
    <row r="1113" spans="1:55" x14ac:dyDescent="0.25">
      <c r="A1113" s="1" t="s">
        <v>8480</v>
      </c>
      <c r="B1113" s="3">
        <v>44</v>
      </c>
      <c r="C1113" s="1" t="s">
        <v>8481</v>
      </c>
      <c r="D1113" s="3">
        <v>9966915</v>
      </c>
      <c r="E1113" s="1" t="s">
        <v>63</v>
      </c>
      <c r="F1113" s="1" t="s">
        <v>8513</v>
      </c>
      <c r="G1113" s="1" t="s">
        <v>662</v>
      </c>
      <c r="H1113" s="1" t="s">
        <v>9199</v>
      </c>
      <c r="I1113" s="3">
        <v>1662023</v>
      </c>
      <c r="J1113" s="1" t="s">
        <v>67</v>
      </c>
      <c r="K1113" s="12"/>
      <c r="L1113" s="1" t="s">
        <v>9200</v>
      </c>
      <c r="M1113" s="1"/>
      <c r="N1113" s="1"/>
      <c r="O1113" s="1" t="s">
        <v>9201</v>
      </c>
      <c r="P1113" s="1" t="s">
        <v>70</v>
      </c>
      <c r="Q1113" s="1" t="s">
        <v>70</v>
      </c>
      <c r="R1113" s="1" t="s">
        <v>662</v>
      </c>
      <c r="S1113" s="1" t="s">
        <v>9202</v>
      </c>
      <c r="T1113" s="1" t="s">
        <v>9203</v>
      </c>
      <c r="U1113" s="1" t="s">
        <v>8488</v>
      </c>
      <c r="V1113" s="1" t="s">
        <v>74</v>
      </c>
      <c r="W1113" s="1" t="s">
        <v>8643</v>
      </c>
      <c r="X1113" s="1" t="s">
        <v>662</v>
      </c>
      <c r="Y1113" s="1" t="s">
        <v>5410</v>
      </c>
      <c r="Z1113" s="1" t="s">
        <v>662</v>
      </c>
      <c r="AA1113" s="1" t="s">
        <v>9204</v>
      </c>
      <c r="AB1113" s="3">
        <v>1</v>
      </c>
      <c r="AC1113" s="3">
        <v>1</v>
      </c>
      <c r="AD1113" s="3">
        <v>1</v>
      </c>
      <c r="AE1113" s="3">
        <v>1</v>
      </c>
      <c r="AF1113" s="3">
        <v>0</v>
      </c>
      <c r="AG1113" s="3">
        <v>0</v>
      </c>
      <c r="AH1113" s="3">
        <v>55.5</v>
      </c>
      <c r="AI1113" s="3">
        <v>19.600000000000001</v>
      </c>
      <c r="AJ1113" s="1" t="s">
        <v>662</v>
      </c>
      <c r="AK1113" s="1" t="s">
        <v>9205</v>
      </c>
      <c r="AL1113" s="1"/>
      <c r="AM1113" s="1"/>
      <c r="AN1113" s="1"/>
      <c r="AO1113" s="1"/>
      <c r="AP1113" s="1"/>
      <c r="AQ1113" s="1"/>
      <c r="AR1113" s="1"/>
      <c r="AS1113" s="1"/>
      <c r="AT1113" s="3"/>
      <c r="AU1113" s="1"/>
      <c r="AV1113" s="1"/>
      <c r="AW1113" s="3"/>
      <c r="AX1113" s="1"/>
      <c r="AY1113" s="1"/>
      <c r="AZ1113" s="1" t="s">
        <v>9206</v>
      </c>
      <c r="BA1113" s="1"/>
      <c r="BB1113">
        <f t="shared" si="17"/>
        <v>4</v>
      </c>
      <c r="BC1113">
        <f t="array" ref="BC1113">MEDIAN(IF($BB$2:$BB$4895=BB1113, $AH$2:$AH$4895))</f>
        <v>29.95</v>
      </c>
    </row>
    <row r="1114" spans="1:55" x14ac:dyDescent="0.25">
      <c r="A1114" s="1" t="s">
        <v>8480</v>
      </c>
      <c r="B1114" s="3">
        <v>44</v>
      </c>
      <c r="C1114" s="1" t="s">
        <v>8481</v>
      </c>
      <c r="D1114" s="3">
        <v>9968208</v>
      </c>
      <c r="E1114" s="1" t="s">
        <v>63</v>
      </c>
      <c r="F1114" s="1" t="s">
        <v>6736</v>
      </c>
      <c r="G1114" s="1" t="s">
        <v>662</v>
      </c>
      <c r="H1114" s="1" t="s">
        <v>3437</v>
      </c>
      <c r="I1114" s="3">
        <v>1662176</v>
      </c>
      <c r="J1114" s="1" t="s">
        <v>67</v>
      </c>
      <c r="K1114" s="12"/>
      <c r="L1114" s="1" t="s">
        <v>9207</v>
      </c>
      <c r="M1114" s="1"/>
      <c r="N1114" s="1"/>
      <c r="O1114" s="1" t="s">
        <v>9208</v>
      </c>
      <c r="P1114" s="1" t="s">
        <v>70</v>
      </c>
      <c r="Q1114" s="1" t="s">
        <v>70</v>
      </c>
      <c r="R1114" s="1" t="s">
        <v>662</v>
      </c>
      <c r="S1114" s="1" t="s">
        <v>9209</v>
      </c>
      <c r="T1114" s="1" t="s">
        <v>9210</v>
      </c>
      <c r="U1114" s="1" t="s">
        <v>9211</v>
      </c>
      <c r="V1114" s="1" t="s">
        <v>74</v>
      </c>
      <c r="W1114" s="1" t="s">
        <v>8862</v>
      </c>
      <c r="X1114" s="1" t="s">
        <v>662</v>
      </c>
      <c r="Y1114" s="1" t="s">
        <v>9212</v>
      </c>
      <c r="Z1114" s="1" t="s">
        <v>662</v>
      </c>
      <c r="AA1114" s="1" t="s">
        <v>9213</v>
      </c>
      <c r="AB1114" s="3">
        <v>1</v>
      </c>
      <c r="AC1114" s="3">
        <v>1</v>
      </c>
      <c r="AD1114" s="3">
        <v>1</v>
      </c>
      <c r="AE1114" s="3">
        <v>1</v>
      </c>
      <c r="AF1114" s="3">
        <v>0</v>
      </c>
      <c r="AG1114" s="3">
        <v>0</v>
      </c>
      <c r="AH1114" s="3">
        <v>42.483333333333</v>
      </c>
      <c r="AI1114" s="3">
        <v>3.6833333333330001</v>
      </c>
      <c r="AJ1114" s="1" t="s">
        <v>662</v>
      </c>
      <c r="AK1114" s="1" t="s">
        <v>9214</v>
      </c>
      <c r="AL1114" s="1"/>
      <c r="AM1114" s="1"/>
      <c r="AN1114" s="1"/>
      <c r="AO1114" s="1"/>
      <c r="AP1114" s="1"/>
      <c r="AQ1114" s="1"/>
      <c r="AR1114" s="1"/>
      <c r="AS1114" s="1"/>
      <c r="AT1114" s="3"/>
      <c r="AU1114" s="1"/>
      <c r="AV1114" s="1"/>
      <c r="AW1114" s="3"/>
      <c r="AX1114" s="1"/>
      <c r="AY1114" s="1"/>
      <c r="AZ1114" s="1" t="s">
        <v>9215</v>
      </c>
      <c r="BA1114" s="1"/>
      <c r="BB1114">
        <f t="shared" si="17"/>
        <v>4</v>
      </c>
      <c r="BC1114">
        <f t="array" ref="BC1114">MEDIAN(IF($BB$2:$BB$4895=BB1114, $AH$2:$AH$4895))</f>
        <v>29.95</v>
      </c>
    </row>
    <row r="1115" spans="1:55" x14ac:dyDescent="0.25">
      <c r="A1115" s="1" t="s">
        <v>8480</v>
      </c>
      <c r="B1115" s="3">
        <v>44</v>
      </c>
      <c r="C1115" s="1" t="s">
        <v>8481</v>
      </c>
      <c r="D1115" s="3">
        <v>9984039</v>
      </c>
      <c r="E1115" s="1" t="s">
        <v>63</v>
      </c>
      <c r="F1115" s="1" t="s">
        <v>9216</v>
      </c>
      <c r="G1115" s="1" t="s">
        <v>3065</v>
      </c>
      <c r="H1115" s="1" t="s">
        <v>9217</v>
      </c>
      <c r="I1115" s="3">
        <v>1664597</v>
      </c>
      <c r="J1115" s="1" t="s">
        <v>67</v>
      </c>
      <c r="K1115" s="12"/>
      <c r="L1115" s="1" t="s">
        <v>8484</v>
      </c>
      <c r="M1115" s="1"/>
      <c r="N1115" s="1"/>
      <c r="O1115" s="1" t="s">
        <v>9218</v>
      </c>
      <c r="P1115" s="1" t="s">
        <v>70</v>
      </c>
      <c r="Q1115" s="1" t="s">
        <v>70</v>
      </c>
      <c r="R1115" s="1" t="s">
        <v>3065</v>
      </c>
      <c r="S1115" s="1" t="s">
        <v>9219</v>
      </c>
      <c r="T1115" s="1" t="s">
        <v>9220</v>
      </c>
      <c r="U1115" s="1" t="s">
        <v>8555</v>
      </c>
      <c r="V1115" s="1" t="s">
        <v>74</v>
      </c>
      <c r="W1115" s="1" t="s">
        <v>6992</v>
      </c>
      <c r="X1115" s="1" t="s">
        <v>3065</v>
      </c>
      <c r="Y1115" s="1" t="s">
        <v>1378</v>
      </c>
      <c r="Z1115" s="1" t="s">
        <v>3065</v>
      </c>
      <c r="AA1115" s="1" t="s">
        <v>9221</v>
      </c>
      <c r="AB1115" s="3">
        <v>1</v>
      </c>
      <c r="AC1115" s="3">
        <v>1</v>
      </c>
      <c r="AD1115" s="3">
        <v>1</v>
      </c>
      <c r="AE1115" s="3">
        <v>1</v>
      </c>
      <c r="AF1115" s="3">
        <v>0</v>
      </c>
      <c r="AG1115" s="3">
        <v>0</v>
      </c>
      <c r="AH1115" s="3">
        <v>6.9</v>
      </c>
      <c r="AI1115" s="3">
        <v>6.1833333333329996</v>
      </c>
      <c r="AJ1115" s="1" t="s">
        <v>3065</v>
      </c>
      <c r="AK1115" s="1" t="s">
        <v>9222</v>
      </c>
      <c r="AL1115" s="1"/>
      <c r="AM1115" s="1"/>
      <c r="AN1115" s="1"/>
      <c r="AO1115" s="1"/>
      <c r="AP1115" s="1"/>
      <c r="AQ1115" s="1"/>
      <c r="AR1115" s="1"/>
      <c r="AS1115" s="1"/>
      <c r="AT1115" s="3"/>
      <c r="AU1115" s="1"/>
      <c r="AV1115" s="1"/>
      <c r="AW1115" s="3"/>
      <c r="AX1115" s="1"/>
      <c r="AY1115" s="1"/>
      <c r="AZ1115" s="1" t="s">
        <v>9223</v>
      </c>
      <c r="BA1115" s="1"/>
      <c r="BB1115">
        <f t="shared" si="17"/>
        <v>4</v>
      </c>
      <c r="BC1115">
        <f t="array" ref="BC1115">MEDIAN(IF($BB$2:$BB$4895=BB1115, $AH$2:$AH$4895))</f>
        <v>29.95</v>
      </c>
    </row>
    <row r="1116" spans="1:55" x14ac:dyDescent="0.25">
      <c r="A1116" s="1" t="s">
        <v>8480</v>
      </c>
      <c r="B1116" s="3">
        <v>44</v>
      </c>
      <c r="C1116" s="1" t="s">
        <v>8481</v>
      </c>
      <c r="D1116" s="3">
        <v>9990701</v>
      </c>
      <c r="E1116" s="1" t="s">
        <v>63</v>
      </c>
      <c r="F1116" s="1" t="s">
        <v>9224</v>
      </c>
      <c r="G1116" s="1" t="s">
        <v>690</v>
      </c>
      <c r="H1116" s="1" t="s">
        <v>9225</v>
      </c>
      <c r="I1116" s="3">
        <v>1665552</v>
      </c>
      <c r="J1116" s="1" t="s">
        <v>67</v>
      </c>
      <c r="K1116" s="12"/>
      <c r="L1116" s="1" t="s">
        <v>8571</v>
      </c>
      <c r="M1116" s="1"/>
      <c r="N1116" s="1"/>
      <c r="O1116" s="1" t="s">
        <v>9226</v>
      </c>
      <c r="P1116" s="1" t="s">
        <v>70</v>
      </c>
      <c r="Q1116" s="1" t="s">
        <v>70</v>
      </c>
      <c r="R1116" s="1" t="s">
        <v>690</v>
      </c>
      <c r="S1116" s="1" t="s">
        <v>9227</v>
      </c>
      <c r="T1116" s="1" t="s">
        <v>9228</v>
      </c>
      <c r="U1116" s="1" t="s">
        <v>9229</v>
      </c>
      <c r="V1116" s="1" t="s">
        <v>74</v>
      </c>
      <c r="W1116" s="1" t="s">
        <v>7798</v>
      </c>
      <c r="X1116" s="1" t="s">
        <v>690</v>
      </c>
      <c r="Y1116" s="1" t="s">
        <v>9230</v>
      </c>
      <c r="Z1116" s="1" t="s">
        <v>690</v>
      </c>
      <c r="AA1116" s="1" t="s">
        <v>9231</v>
      </c>
      <c r="AB1116" s="3">
        <v>1</v>
      </c>
      <c r="AC1116" s="3">
        <v>1</v>
      </c>
      <c r="AD1116" s="3">
        <v>1</v>
      </c>
      <c r="AE1116" s="3">
        <v>1</v>
      </c>
      <c r="AF1116" s="3">
        <v>0</v>
      </c>
      <c r="AG1116" s="3">
        <v>0</v>
      </c>
      <c r="AH1116" s="3">
        <v>38.183333333333003</v>
      </c>
      <c r="AI1116" s="3">
        <v>3.9</v>
      </c>
      <c r="AJ1116" s="1" t="s">
        <v>690</v>
      </c>
      <c r="AK1116" s="1" t="s">
        <v>9232</v>
      </c>
      <c r="AL1116" s="1"/>
      <c r="AM1116" s="1"/>
      <c r="AN1116" s="1"/>
      <c r="AO1116" s="1"/>
      <c r="AP1116" s="1"/>
      <c r="AQ1116" s="1"/>
      <c r="AR1116" s="1"/>
      <c r="AS1116" s="1"/>
      <c r="AT1116" s="3"/>
      <c r="AU1116" s="1"/>
      <c r="AV1116" s="1"/>
      <c r="AW1116" s="3"/>
      <c r="AX1116" s="1"/>
      <c r="AY1116" s="1"/>
      <c r="AZ1116" s="1"/>
      <c r="BA1116" s="1"/>
      <c r="BB1116">
        <f t="shared" si="17"/>
        <v>4</v>
      </c>
      <c r="BC1116">
        <f t="array" ref="BC1116">MEDIAN(IF($BB$2:$BB$4895=BB1116, $AH$2:$AH$4895))</f>
        <v>29.95</v>
      </c>
    </row>
    <row r="1117" spans="1:55" x14ac:dyDescent="0.25">
      <c r="A1117" s="1" t="s">
        <v>8480</v>
      </c>
      <c r="B1117" s="3">
        <v>44</v>
      </c>
      <c r="C1117" s="1" t="s">
        <v>8481</v>
      </c>
      <c r="D1117" s="3">
        <v>9992866</v>
      </c>
      <c r="E1117" s="1" t="s">
        <v>63</v>
      </c>
      <c r="F1117" s="1" t="s">
        <v>9233</v>
      </c>
      <c r="G1117" s="1" t="s">
        <v>702</v>
      </c>
      <c r="H1117" s="1" t="s">
        <v>9234</v>
      </c>
      <c r="I1117" s="3">
        <v>1665773</v>
      </c>
      <c r="J1117" s="1" t="s">
        <v>67</v>
      </c>
      <c r="K1117" s="12"/>
      <c r="L1117" s="1" t="s">
        <v>8484</v>
      </c>
      <c r="M1117" s="1"/>
      <c r="N1117" s="1"/>
      <c r="O1117" s="1" t="s">
        <v>9235</v>
      </c>
      <c r="P1117" s="1" t="s">
        <v>70</v>
      </c>
      <c r="Q1117" s="1" t="s">
        <v>70</v>
      </c>
      <c r="R1117" s="1" t="s">
        <v>702</v>
      </c>
      <c r="S1117" s="1" t="s">
        <v>9236</v>
      </c>
      <c r="T1117" s="1" t="s">
        <v>9237</v>
      </c>
      <c r="U1117" s="1" t="s">
        <v>8535</v>
      </c>
      <c r="V1117" s="1" t="s">
        <v>74</v>
      </c>
      <c r="W1117" s="1" t="s">
        <v>8643</v>
      </c>
      <c r="X1117" s="1" t="s">
        <v>702</v>
      </c>
      <c r="Y1117" s="1" t="s">
        <v>9238</v>
      </c>
      <c r="Z1117" s="1" t="s">
        <v>702</v>
      </c>
      <c r="AA1117" s="1" t="s">
        <v>9239</v>
      </c>
      <c r="AB1117" s="3">
        <v>1</v>
      </c>
      <c r="AC1117" s="3">
        <v>1</v>
      </c>
      <c r="AD1117" s="3">
        <v>1</v>
      </c>
      <c r="AE1117" s="3">
        <v>1</v>
      </c>
      <c r="AF1117" s="3">
        <v>0</v>
      </c>
      <c r="AG1117" s="3">
        <v>0</v>
      </c>
      <c r="AH1117" s="3">
        <v>15.1</v>
      </c>
      <c r="AI1117" s="3">
        <v>2.9666666666669999</v>
      </c>
      <c r="AJ1117" s="1" t="s">
        <v>702</v>
      </c>
      <c r="AK1117" s="1" t="s">
        <v>9240</v>
      </c>
      <c r="AL1117" s="1"/>
      <c r="AM1117" s="1"/>
      <c r="AN1117" s="1"/>
      <c r="AO1117" s="1"/>
      <c r="AP1117" s="1"/>
      <c r="AQ1117" s="1"/>
      <c r="AR1117" s="1"/>
      <c r="AS1117" s="1"/>
      <c r="AT1117" s="3"/>
      <c r="AU1117" s="1"/>
      <c r="AV1117" s="1"/>
      <c r="AW1117" s="3"/>
      <c r="AX1117" s="1"/>
      <c r="AY1117" s="1"/>
      <c r="AZ1117" s="1"/>
      <c r="BA1117" s="1"/>
      <c r="BB1117">
        <f t="shared" si="17"/>
        <v>4</v>
      </c>
      <c r="BC1117">
        <f t="array" ref="BC1117">MEDIAN(IF($BB$2:$BB$4895=BB1117, $AH$2:$AH$4895))</f>
        <v>29.95</v>
      </c>
    </row>
    <row r="1118" spans="1:55" x14ac:dyDescent="0.25">
      <c r="A1118" s="1" t="s">
        <v>8480</v>
      </c>
      <c r="B1118" s="3">
        <v>44</v>
      </c>
      <c r="C1118" s="1" t="s">
        <v>8481</v>
      </c>
      <c r="D1118" s="3">
        <v>11788</v>
      </c>
      <c r="E1118" s="1" t="s">
        <v>63</v>
      </c>
      <c r="F1118" s="1" t="s">
        <v>9241</v>
      </c>
      <c r="G1118" s="1" t="s">
        <v>746</v>
      </c>
      <c r="H1118" s="1" t="s">
        <v>9242</v>
      </c>
      <c r="I1118" s="3">
        <v>1667458</v>
      </c>
      <c r="J1118" s="1" t="s">
        <v>67</v>
      </c>
      <c r="K1118" s="12"/>
      <c r="L1118" s="1" t="s">
        <v>9036</v>
      </c>
      <c r="M1118" s="1"/>
      <c r="N1118" s="1"/>
      <c r="O1118" s="1" t="s">
        <v>9243</v>
      </c>
      <c r="P1118" s="1" t="s">
        <v>70</v>
      </c>
      <c r="Q1118" s="1" t="s">
        <v>70</v>
      </c>
      <c r="R1118" s="1" t="s">
        <v>746</v>
      </c>
      <c r="S1118" s="1" t="s">
        <v>9244</v>
      </c>
      <c r="T1118" s="1" t="s">
        <v>9245</v>
      </c>
      <c r="U1118" s="1" t="s">
        <v>8634</v>
      </c>
      <c r="V1118" s="1" t="s">
        <v>6693</v>
      </c>
      <c r="W1118" s="1" t="s">
        <v>9246</v>
      </c>
      <c r="X1118" s="1" t="s">
        <v>746</v>
      </c>
      <c r="Y1118" s="1" t="s">
        <v>7806</v>
      </c>
      <c r="Z1118" s="1" t="s">
        <v>746</v>
      </c>
      <c r="AA1118" s="1" t="s">
        <v>9247</v>
      </c>
      <c r="AB1118" s="3">
        <v>1</v>
      </c>
      <c r="AC1118" s="3">
        <v>1</v>
      </c>
      <c r="AD1118" s="3">
        <v>1</v>
      </c>
      <c r="AE1118" s="3">
        <v>1</v>
      </c>
      <c r="AF1118" s="3">
        <v>0</v>
      </c>
      <c r="AG1118" s="3">
        <v>0</v>
      </c>
      <c r="AH1118" s="3">
        <v>29.666666666666998</v>
      </c>
      <c r="AI1118" s="3">
        <v>3.4666666666669999</v>
      </c>
      <c r="AJ1118" s="1" t="s">
        <v>746</v>
      </c>
      <c r="AK1118" s="1" t="s">
        <v>9248</v>
      </c>
      <c r="AL1118" s="1"/>
      <c r="AM1118" s="1"/>
      <c r="AN1118" s="1"/>
      <c r="AO1118" s="1"/>
      <c r="AP1118" s="1"/>
      <c r="AQ1118" s="1"/>
      <c r="AR1118" s="1"/>
      <c r="AS1118" s="1"/>
      <c r="AT1118" s="3"/>
      <c r="AU1118" s="1"/>
      <c r="AV1118" s="1"/>
      <c r="AW1118" s="3"/>
      <c r="AX1118" s="1"/>
      <c r="AY1118" s="1"/>
      <c r="AZ1118" s="1"/>
      <c r="BA1118" s="1"/>
      <c r="BB1118">
        <f t="shared" si="17"/>
        <v>4</v>
      </c>
      <c r="BC1118">
        <f t="array" ref="BC1118">MEDIAN(IF($BB$2:$BB$4895=BB1118, $AH$2:$AH$4895))</f>
        <v>29.95</v>
      </c>
    </row>
    <row r="1119" spans="1:55" x14ac:dyDescent="0.25">
      <c r="A1119" s="1" t="s">
        <v>8480</v>
      </c>
      <c r="B1119" s="3">
        <v>44</v>
      </c>
      <c r="C1119" s="1" t="s">
        <v>8481</v>
      </c>
      <c r="D1119" s="3">
        <v>12232</v>
      </c>
      <c r="E1119" s="1" t="s">
        <v>63</v>
      </c>
      <c r="F1119" s="1" t="s">
        <v>9249</v>
      </c>
      <c r="G1119" s="1" t="s">
        <v>746</v>
      </c>
      <c r="H1119" s="1" t="s">
        <v>9250</v>
      </c>
      <c r="I1119" s="3">
        <v>1667641</v>
      </c>
      <c r="J1119" s="1" t="s">
        <v>67</v>
      </c>
      <c r="K1119" s="12"/>
      <c r="L1119" s="1" t="s">
        <v>8562</v>
      </c>
      <c r="M1119" s="1"/>
      <c r="N1119" s="1"/>
      <c r="O1119" s="1" t="s">
        <v>9251</v>
      </c>
      <c r="P1119" s="1" t="s">
        <v>70</v>
      </c>
      <c r="Q1119" s="1" t="s">
        <v>70</v>
      </c>
      <c r="R1119" s="1" t="s">
        <v>746</v>
      </c>
      <c r="S1119" s="1" t="s">
        <v>9252</v>
      </c>
      <c r="T1119" s="1" t="s">
        <v>9253</v>
      </c>
      <c r="U1119" s="1" t="s">
        <v>8634</v>
      </c>
      <c r="V1119" s="1" t="s">
        <v>74</v>
      </c>
      <c r="W1119" s="1" t="s">
        <v>8862</v>
      </c>
      <c r="X1119" s="1" t="s">
        <v>746</v>
      </c>
      <c r="Y1119" s="1" t="s">
        <v>1501</v>
      </c>
      <c r="Z1119" s="1" t="s">
        <v>746</v>
      </c>
      <c r="AA1119" s="1" t="s">
        <v>9254</v>
      </c>
      <c r="AB1119" s="3">
        <v>1</v>
      </c>
      <c r="AC1119" s="3">
        <v>1</v>
      </c>
      <c r="AD1119" s="3">
        <v>1</v>
      </c>
      <c r="AE1119" s="3">
        <v>1</v>
      </c>
      <c r="AF1119" s="3">
        <v>0</v>
      </c>
      <c r="AG1119" s="3">
        <v>0</v>
      </c>
      <c r="AH1119" s="3">
        <v>12.016666666667</v>
      </c>
      <c r="AI1119" s="3">
        <v>11.816666666667</v>
      </c>
      <c r="AJ1119" s="1" t="s">
        <v>746</v>
      </c>
      <c r="AK1119" s="1" t="s">
        <v>9255</v>
      </c>
      <c r="AL1119" s="1"/>
      <c r="AM1119" s="1"/>
      <c r="AN1119" s="1"/>
      <c r="AO1119" s="1"/>
      <c r="AP1119" s="1"/>
      <c r="AQ1119" s="1"/>
      <c r="AR1119" s="1"/>
      <c r="AS1119" s="1"/>
      <c r="AT1119" s="3"/>
      <c r="AU1119" s="1"/>
      <c r="AV1119" s="1"/>
      <c r="AW1119" s="3"/>
      <c r="AX1119" s="1"/>
      <c r="AY1119" s="1"/>
      <c r="AZ1119" s="1"/>
      <c r="BA1119" s="1"/>
      <c r="BB1119">
        <f t="shared" si="17"/>
        <v>4</v>
      </c>
      <c r="BC1119">
        <f t="array" ref="BC1119">MEDIAN(IF($BB$2:$BB$4895=BB1119, $AH$2:$AH$4895))</f>
        <v>29.95</v>
      </c>
    </row>
    <row r="1120" spans="1:55" x14ac:dyDescent="0.25">
      <c r="A1120" s="1" t="s">
        <v>8480</v>
      </c>
      <c r="B1120" s="3">
        <v>44</v>
      </c>
      <c r="C1120" s="1" t="s">
        <v>8481</v>
      </c>
      <c r="D1120" s="3">
        <v>12237</v>
      </c>
      <c r="E1120" s="1" t="s">
        <v>63</v>
      </c>
      <c r="F1120" s="1" t="s">
        <v>9256</v>
      </c>
      <c r="G1120" s="1" t="s">
        <v>746</v>
      </c>
      <c r="H1120" s="1" t="s">
        <v>9257</v>
      </c>
      <c r="I1120" s="3">
        <v>1667648</v>
      </c>
      <c r="J1120" s="1" t="s">
        <v>67</v>
      </c>
      <c r="K1120" s="12"/>
      <c r="L1120" s="1" t="s">
        <v>8484</v>
      </c>
      <c r="M1120" s="1"/>
      <c r="N1120" s="1"/>
      <c r="O1120" s="1" t="s">
        <v>9258</v>
      </c>
      <c r="P1120" s="1" t="s">
        <v>70</v>
      </c>
      <c r="Q1120" s="1" t="s">
        <v>70</v>
      </c>
      <c r="R1120" s="1" t="s">
        <v>746</v>
      </c>
      <c r="S1120" s="1" t="s">
        <v>9259</v>
      </c>
      <c r="T1120" s="1" t="s">
        <v>9260</v>
      </c>
      <c r="U1120" s="1" t="s">
        <v>8634</v>
      </c>
      <c r="V1120" s="1" t="s">
        <v>74</v>
      </c>
      <c r="W1120" s="1" t="s">
        <v>7159</v>
      </c>
      <c r="X1120" s="1" t="s">
        <v>746</v>
      </c>
      <c r="Y1120" s="1" t="s">
        <v>9261</v>
      </c>
      <c r="Z1120" s="1" t="s">
        <v>746</v>
      </c>
      <c r="AA1120" s="1" t="s">
        <v>9262</v>
      </c>
      <c r="AB1120" s="3">
        <v>1</v>
      </c>
      <c r="AC1120" s="3">
        <v>1</v>
      </c>
      <c r="AD1120" s="3">
        <v>1</v>
      </c>
      <c r="AE1120" s="3">
        <v>1</v>
      </c>
      <c r="AF1120" s="3">
        <v>0</v>
      </c>
      <c r="AG1120" s="3">
        <v>0</v>
      </c>
      <c r="AH1120" s="3">
        <v>9.65</v>
      </c>
      <c r="AI1120" s="3">
        <v>9.583333333333</v>
      </c>
      <c r="AJ1120" s="1" t="s">
        <v>746</v>
      </c>
      <c r="AK1120" s="1" t="s">
        <v>9263</v>
      </c>
      <c r="AL1120" s="1"/>
      <c r="AM1120" s="1"/>
      <c r="AN1120" s="1"/>
      <c r="AO1120" s="1"/>
      <c r="AP1120" s="1"/>
      <c r="AQ1120" s="1"/>
      <c r="AR1120" s="1"/>
      <c r="AS1120" s="1"/>
      <c r="AT1120" s="3"/>
      <c r="AU1120" s="1"/>
      <c r="AV1120" s="1"/>
      <c r="AW1120" s="3"/>
      <c r="AX1120" s="1"/>
      <c r="AY1120" s="1"/>
      <c r="AZ1120" s="1"/>
      <c r="BA1120" s="1"/>
      <c r="BB1120">
        <f t="shared" si="17"/>
        <v>4</v>
      </c>
      <c r="BC1120">
        <f t="array" ref="BC1120">MEDIAN(IF($BB$2:$BB$4895=BB1120, $AH$2:$AH$4895))</f>
        <v>29.95</v>
      </c>
    </row>
    <row r="1121" spans="1:55" x14ac:dyDescent="0.25">
      <c r="A1121" s="1" t="s">
        <v>8480</v>
      </c>
      <c r="B1121" s="3">
        <v>44</v>
      </c>
      <c r="C1121" s="1" t="s">
        <v>8481</v>
      </c>
      <c r="D1121" s="3">
        <v>12491</v>
      </c>
      <c r="E1121" s="1" t="s">
        <v>63</v>
      </c>
      <c r="F1121" s="1" t="s">
        <v>9264</v>
      </c>
      <c r="G1121" s="1" t="s">
        <v>767</v>
      </c>
      <c r="H1121" s="1" t="s">
        <v>9265</v>
      </c>
      <c r="I1121" s="3">
        <v>1667739</v>
      </c>
      <c r="J1121" s="1" t="s">
        <v>67</v>
      </c>
      <c r="K1121" s="12"/>
      <c r="L1121" s="1" t="s">
        <v>8793</v>
      </c>
      <c r="M1121" s="1"/>
      <c r="N1121" s="1"/>
      <c r="O1121" s="1" t="s">
        <v>9266</v>
      </c>
      <c r="P1121" s="1" t="s">
        <v>70</v>
      </c>
      <c r="Q1121" s="1" t="s">
        <v>70</v>
      </c>
      <c r="R1121" s="1" t="s">
        <v>767</v>
      </c>
      <c r="S1121" s="1" t="s">
        <v>9267</v>
      </c>
      <c r="T1121" s="1" t="s">
        <v>9268</v>
      </c>
      <c r="U1121" s="1" t="s">
        <v>8905</v>
      </c>
      <c r="V1121" s="1" t="s">
        <v>74</v>
      </c>
      <c r="W1121" s="1" t="s">
        <v>8593</v>
      </c>
      <c r="X1121" s="1" t="s">
        <v>767</v>
      </c>
      <c r="Y1121" s="1" t="s">
        <v>5358</v>
      </c>
      <c r="Z1121" s="1" t="s">
        <v>767</v>
      </c>
      <c r="AA1121" s="1" t="s">
        <v>9269</v>
      </c>
      <c r="AB1121" s="3">
        <v>1</v>
      </c>
      <c r="AC1121" s="3">
        <v>1</v>
      </c>
      <c r="AD1121" s="3">
        <v>1</v>
      </c>
      <c r="AE1121" s="3">
        <v>1</v>
      </c>
      <c r="AF1121" s="3">
        <v>0</v>
      </c>
      <c r="AG1121" s="3">
        <v>0</v>
      </c>
      <c r="AH1121" s="3">
        <v>50.083333333333002</v>
      </c>
      <c r="AI1121" s="3">
        <v>2.8833333333329998</v>
      </c>
      <c r="AJ1121" s="1" t="s">
        <v>767</v>
      </c>
      <c r="AK1121" s="1" t="s">
        <v>9270</v>
      </c>
      <c r="AL1121" s="1"/>
      <c r="AM1121" s="1"/>
      <c r="AN1121" s="1"/>
      <c r="AO1121" s="1"/>
      <c r="AP1121" s="1"/>
      <c r="AQ1121" s="1"/>
      <c r="AR1121" s="1"/>
      <c r="AS1121" s="1"/>
      <c r="AT1121" s="3"/>
      <c r="AU1121" s="1"/>
      <c r="AV1121" s="1"/>
      <c r="AW1121" s="3"/>
      <c r="AX1121" s="1"/>
      <c r="AY1121" s="1"/>
      <c r="AZ1121" s="1"/>
      <c r="BA1121" s="1"/>
      <c r="BB1121">
        <f t="shared" si="17"/>
        <v>4</v>
      </c>
      <c r="BC1121">
        <f t="array" ref="BC1121">MEDIAN(IF($BB$2:$BB$4895=BB1121, $AH$2:$AH$4895))</f>
        <v>29.95</v>
      </c>
    </row>
    <row r="1122" spans="1:55" x14ac:dyDescent="0.25">
      <c r="A1122" s="1" t="s">
        <v>8480</v>
      </c>
      <c r="B1122" s="3">
        <v>44</v>
      </c>
      <c r="C1122" s="1" t="s">
        <v>8481</v>
      </c>
      <c r="D1122" s="3">
        <v>12766</v>
      </c>
      <c r="E1122" s="1" t="s">
        <v>63</v>
      </c>
      <c r="F1122" s="1" t="s">
        <v>9271</v>
      </c>
      <c r="G1122" s="1" t="s">
        <v>767</v>
      </c>
      <c r="H1122" s="1" t="s">
        <v>9272</v>
      </c>
      <c r="I1122" s="3">
        <v>1667809</v>
      </c>
      <c r="J1122" s="1" t="s">
        <v>67</v>
      </c>
      <c r="K1122" s="12"/>
      <c r="L1122" s="1" t="s">
        <v>8542</v>
      </c>
      <c r="M1122" s="1"/>
      <c r="N1122" s="1"/>
      <c r="O1122" s="1" t="s">
        <v>9273</v>
      </c>
      <c r="P1122" s="1" t="s">
        <v>70</v>
      </c>
      <c r="Q1122" s="1" t="s">
        <v>70</v>
      </c>
      <c r="R1122" s="1" t="s">
        <v>767</v>
      </c>
      <c r="S1122" s="1" t="s">
        <v>9274</v>
      </c>
      <c r="T1122" s="1" t="s">
        <v>9275</v>
      </c>
      <c r="U1122" s="1" t="s">
        <v>8488</v>
      </c>
      <c r="V1122" s="1" t="s">
        <v>74</v>
      </c>
      <c r="W1122" s="1" t="s">
        <v>8821</v>
      </c>
      <c r="X1122" s="1" t="s">
        <v>767</v>
      </c>
      <c r="Y1122" s="1" t="s">
        <v>9276</v>
      </c>
      <c r="Z1122" s="1" t="s">
        <v>767</v>
      </c>
      <c r="AA1122" s="1" t="s">
        <v>9277</v>
      </c>
      <c r="AB1122" s="3">
        <v>1</v>
      </c>
      <c r="AC1122" s="3">
        <v>1</v>
      </c>
      <c r="AD1122" s="3">
        <v>1</v>
      </c>
      <c r="AE1122" s="3">
        <v>1</v>
      </c>
      <c r="AF1122" s="3">
        <v>0</v>
      </c>
      <c r="AG1122" s="3">
        <v>0</v>
      </c>
      <c r="AH1122" s="3">
        <v>22.35</v>
      </c>
      <c r="AI1122" s="3">
        <v>3.5666666666669999</v>
      </c>
      <c r="AJ1122" s="1" t="s">
        <v>767</v>
      </c>
      <c r="AK1122" s="1" t="s">
        <v>9278</v>
      </c>
      <c r="AL1122" s="1"/>
      <c r="AM1122" s="1"/>
      <c r="AN1122" s="1"/>
      <c r="AO1122" s="1"/>
      <c r="AP1122" s="1"/>
      <c r="AQ1122" s="1"/>
      <c r="AR1122" s="1"/>
      <c r="AS1122" s="1"/>
      <c r="AT1122" s="3"/>
      <c r="AU1122" s="1"/>
      <c r="AV1122" s="1"/>
      <c r="AW1122" s="3"/>
      <c r="AX1122" s="1"/>
      <c r="AY1122" s="1"/>
      <c r="AZ1122" s="1"/>
      <c r="BA1122" s="1"/>
      <c r="BB1122">
        <f t="shared" si="17"/>
        <v>4</v>
      </c>
      <c r="BC1122">
        <f t="array" ref="BC1122">MEDIAN(IF($BB$2:$BB$4895=BB1122, $AH$2:$AH$4895))</f>
        <v>29.95</v>
      </c>
    </row>
    <row r="1123" spans="1:55" x14ac:dyDescent="0.25">
      <c r="A1123" s="1" t="s">
        <v>8480</v>
      </c>
      <c r="B1123" s="3">
        <v>44</v>
      </c>
      <c r="C1123" s="1" t="s">
        <v>8481</v>
      </c>
      <c r="D1123" s="3">
        <v>16700</v>
      </c>
      <c r="E1123" s="1" t="s">
        <v>63</v>
      </c>
      <c r="F1123" s="1" t="s">
        <v>9279</v>
      </c>
      <c r="G1123" s="1" t="s">
        <v>767</v>
      </c>
      <c r="H1123" s="1" t="s">
        <v>9280</v>
      </c>
      <c r="I1123" s="3">
        <v>1668229</v>
      </c>
      <c r="J1123" s="1" t="s">
        <v>1309</v>
      </c>
      <c r="K1123" s="12"/>
      <c r="L1123" s="1" t="s">
        <v>8495</v>
      </c>
      <c r="M1123" s="1"/>
      <c r="N1123" s="1"/>
      <c r="O1123" s="1" t="s">
        <v>9281</v>
      </c>
      <c r="P1123" s="1" t="s">
        <v>70</v>
      </c>
      <c r="Q1123" s="1" t="s">
        <v>70</v>
      </c>
      <c r="R1123" s="1" t="s">
        <v>767</v>
      </c>
      <c r="S1123" s="1" t="s">
        <v>9282</v>
      </c>
      <c r="T1123" s="1" t="s">
        <v>9283</v>
      </c>
      <c r="U1123" s="1" t="s">
        <v>8488</v>
      </c>
      <c r="V1123" s="1" t="s">
        <v>74</v>
      </c>
      <c r="W1123" s="1" t="s">
        <v>8916</v>
      </c>
      <c r="X1123" s="1" t="s">
        <v>767</v>
      </c>
      <c r="Y1123" s="1" t="s">
        <v>6941</v>
      </c>
      <c r="Z1123" s="1" t="s">
        <v>767</v>
      </c>
      <c r="AA1123" s="1" t="s">
        <v>9284</v>
      </c>
      <c r="AB1123" s="3">
        <v>1</v>
      </c>
      <c r="AC1123" s="3">
        <v>1</v>
      </c>
      <c r="AD1123" s="3">
        <v>1</v>
      </c>
      <c r="AE1123" s="3">
        <v>1</v>
      </c>
      <c r="AF1123" s="3">
        <v>0</v>
      </c>
      <c r="AG1123" s="3">
        <v>0</v>
      </c>
      <c r="AH1123" s="3">
        <v>46.65</v>
      </c>
      <c r="AI1123" s="3">
        <v>1.5</v>
      </c>
      <c r="AJ1123" s="1" t="s">
        <v>767</v>
      </c>
      <c r="AK1123" s="1" t="s">
        <v>9285</v>
      </c>
      <c r="AL1123" s="1"/>
      <c r="AM1123" s="1"/>
      <c r="AN1123" s="1"/>
      <c r="AO1123" s="1"/>
      <c r="AP1123" s="1"/>
      <c r="AQ1123" s="1"/>
      <c r="AR1123" s="1"/>
      <c r="AS1123" s="1"/>
      <c r="AT1123" s="3"/>
      <c r="AU1123" s="1"/>
      <c r="AV1123" s="1"/>
      <c r="AW1123" s="3"/>
      <c r="AX1123" s="1"/>
      <c r="AY1123" s="1"/>
      <c r="AZ1123" s="1" t="s">
        <v>9286</v>
      </c>
      <c r="BA1123" s="1"/>
      <c r="BB1123">
        <f t="shared" si="17"/>
        <v>4</v>
      </c>
      <c r="BC1123">
        <f t="array" ref="BC1123">MEDIAN(IF($BB$2:$BB$4895=BB1123, $AH$2:$AH$4895))</f>
        <v>29.95</v>
      </c>
    </row>
    <row r="1124" spans="1:55" x14ac:dyDescent="0.25">
      <c r="A1124" s="1" t="s">
        <v>8480</v>
      </c>
      <c r="B1124" s="3">
        <v>44</v>
      </c>
      <c r="C1124" s="1" t="s">
        <v>8481</v>
      </c>
      <c r="D1124" s="3">
        <v>18116</v>
      </c>
      <c r="E1124" s="1" t="s">
        <v>63</v>
      </c>
      <c r="F1124" s="1" t="s">
        <v>1465</v>
      </c>
      <c r="G1124" s="1" t="s">
        <v>767</v>
      </c>
      <c r="H1124" s="1" t="s">
        <v>9287</v>
      </c>
      <c r="I1124" s="3">
        <v>1668447</v>
      </c>
      <c r="J1124" s="1" t="s">
        <v>1309</v>
      </c>
      <c r="K1124" s="12"/>
      <c r="L1124" s="1" t="s">
        <v>8580</v>
      </c>
      <c r="M1124" s="1"/>
      <c r="N1124" s="1"/>
      <c r="O1124" s="1" t="s">
        <v>9288</v>
      </c>
      <c r="P1124" s="1" t="s">
        <v>70</v>
      </c>
      <c r="Q1124" s="1" t="s">
        <v>70</v>
      </c>
      <c r="R1124" s="1" t="s">
        <v>767</v>
      </c>
      <c r="S1124" s="1" t="s">
        <v>9289</v>
      </c>
      <c r="T1124" s="1" t="s">
        <v>9290</v>
      </c>
      <c r="U1124" s="1" t="s">
        <v>9073</v>
      </c>
      <c r="V1124" s="1" t="s">
        <v>74</v>
      </c>
      <c r="W1124" s="1" t="s">
        <v>8916</v>
      </c>
      <c r="X1124" s="1" t="s">
        <v>767</v>
      </c>
      <c r="Y1124" s="1" t="s">
        <v>9174</v>
      </c>
      <c r="Z1124" s="1" t="s">
        <v>767</v>
      </c>
      <c r="AA1124" s="1" t="s">
        <v>9291</v>
      </c>
      <c r="AB1124" s="3">
        <v>1</v>
      </c>
      <c r="AC1124" s="3">
        <v>1</v>
      </c>
      <c r="AD1124" s="3">
        <v>1</v>
      </c>
      <c r="AE1124" s="3">
        <v>1</v>
      </c>
      <c r="AF1124" s="3">
        <v>0</v>
      </c>
      <c r="AG1124" s="3">
        <v>0</v>
      </c>
      <c r="AH1124" s="3">
        <v>27.15</v>
      </c>
      <c r="AI1124" s="3">
        <v>2.583333333333</v>
      </c>
      <c r="AJ1124" s="1" t="s">
        <v>767</v>
      </c>
      <c r="AK1124" s="1" t="s">
        <v>9292</v>
      </c>
      <c r="AL1124" s="1"/>
      <c r="AM1124" s="1"/>
      <c r="AN1124" s="1"/>
      <c r="AO1124" s="1"/>
      <c r="AP1124" s="1"/>
      <c r="AQ1124" s="1"/>
      <c r="AR1124" s="1"/>
      <c r="AS1124" s="1"/>
      <c r="AT1124" s="3"/>
      <c r="AU1124" s="1"/>
      <c r="AV1124" s="1"/>
      <c r="AW1124" s="3"/>
      <c r="AX1124" s="1"/>
      <c r="AY1124" s="1"/>
      <c r="AZ1124" s="1" t="s">
        <v>9293</v>
      </c>
      <c r="BA1124" s="1"/>
      <c r="BB1124">
        <f t="shared" si="17"/>
        <v>4</v>
      </c>
      <c r="BC1124">
        <f t="array" ref="BC1124">MEDIAN(IF($BB$2:$BB$4895=BB1124, $AH$2:$AH$4895))</f>
        <v>29.95</v>
      </c>
    </row>
    <row r="1125" spans="1:55" x14ac:dyDescent="0.25">
      <c r="A1125" s="1" t="s">
        <v>8480</v>
      </c>
      <c r="B1125" s="3">
        <v>44</v>
      </c>
      <c r="C1125" s="1" t="s">
        <v>8481</v>
      </c>
      <c r="D1125" s="3">
        <v>18236</v>
      </c>
      <c r="E1125" s="1" t="s">
        <v>63</v>
      </c>
      <c r="F1125" s="1" t="s">
        <v>9294</v>
      </c>
      <c r="G1125" s="1" t="s">
        <v>767</v>
      </c>
      <c r="H1125" s="1" t="s">
        <v>9295</v>
      </c>
      <c r="I1125" s="3">
        <v>1668450</v>
      </c>
      <c r="J1125" s="1" t="s">
        <v>1309</v>
      </c>
      <c r="K1125" s="12"/>
      <c r="L1125" s="1" t="s">
        <v>8484</v>
      </c>
      <c r="M1125" s="1"/>
      <c r="N1125" s="1"/>
      <c r="O1125" s="1" t="s">
        <v>9296</v>
      </c>
      <c r="P1125" s="1" t="s">
        <v>70</v>
      </c>
      <c r="Q1125" s="1" t="s">
        <v>70</v>
      </c>
      <c r="R1125" s="1" t="s">
        <v>767</v>
      </c>
      <c r="S1125" s="1" t="s">
        <v>9297</v>
      </c>
      <c r="T1125" s="1" t="s">
        <v>9298</v>
      </c>
      <c r="U1125" s="1" t="s">
        <v>9073</v>
      </c>
      <c r="V1125" s="1" t="s">
        <v>74</v>
      </c>
      <c r="W1125" s="1" t="s">
        <v>8527</v>
      </c>
      <c r="X1125" s="1" t="s">
        <v>767</v>
      </c>
      <c r="Y1125" s="1" t="s">
        <v>8636</v>
      </c>
      <c r="Z1125" s="1" t="s">
        <v>767</v>
      </c>
      <c r="AA1125" s="1" t="s">
        <v>9299</v>
      </c>
      <c r="AB1125" s="3">
        <v>1</v>
      </c>
      <c r="AC1125" s="3">
        <v>1</v>
      </c>
      <c r="AD1125" s="3">
        <v>1</v>
      </c>
      <c r="AE1125" s="3">
        <v>1</v>
      </c>
      <c r="AF1125" s="3">
        <v>0</v>
      </c>
      <c r="AG1125" s="3">
        <v>0</v>
      </c>
      <c r="AH1125" s="3">
        <v>13.5</v>
      </c>
      <c r="AI1125" s="3">
        <v>4.45</v>
      </c>
      <c r="AJ1125" s="1" t="s">
        <v>767</v>
      </c>
      <c r="AK1125" s="1" t="s">
        <v>9300</v>
      </c>
      <c r="AL1125" s="1"/>
      <c r="AM1125" s="1"/>
      <c r="AN1125" s="1"/>
      <c r="AO1125" s="1"/>
      <c r="AP1125" s="1"/>
      <c r="AQ1125" s="1"/>
      <c r="AR1125" s="1"/>
      <c r="AS1125" s="1"/>
      <c r="AT1125" s="3"/>
      <c r="AU1125" s="1"/>
      <c r="AV1125" s="1"/>
      <c r="AW1125" s="3"/>
      <c r="AX1125" s="1"/>
      <c r="AY1125" s="1"/>
      <c r="AZ1125" s="1"/>
      <c r="BA1125" s="1"/>
      <c r="BB1125">
        <f t="shared" si="17"/>
        <v>4</v>
      </c>
      <c r="BC1125">
        <f t="array" ref="BC1125">MEDIAN(IF($BB$2:$BB$4895=BB1125, $AH$2:$AH$4895))</f>
        <v>29.95</v>
      </c>
    </row>
    <row r="1126" spans="1:55" x14ac:dyDescent="0.25">
      <c r="A1126" s="1" t="s">
        <v>8480</v>
      </c>
      <c r="B1126" s="3">
        <v>44</v>
      </c>
      <c r="C1126" s="1" t="s">
        <v>8481</v>
      </c>
      <c r="D1126" s="3">
        <v>21360</v>
      </c>
      <c r="E1126" s="1" t="s">
        <v>63</v>
      </c>
      <c r="F1126" s="1" t="s">
        <v>9301</v>
      </c>
      <c r="G1126" s="1" t="s">
        <v>767</v>
      </c>
      <c r="H1126" s="1" t="s">
        <v>5272</v>
      </c>
      <c r="I1126" s="3">
        <v>1668631</v>
      </c>
      <c r="J1126" s="1" t="s">
        <v>1309</v>
      </c>
      <c r="K1126" s="12"/>
      <c r="L1126" s="1" t="s">
        <v>8696</v>
      </c>
      <c r="M1126" s="1"/>
      <c r="N1126" s="1"/>
      <c r="O1126" s="1" t="s">
        <v>1900</v>
      </c>
      <c r="P1126" s="1" t="s">
        <v>70</v>
      </c>
      <c r="Q1126" s="1" t="s">
        <v>70</v>
      </c>
      <c r="R1126" s="1" t="s">
        <v>767</v>
      </c>
      <c r="S1126" s="1" t="s">
        <v>9302</v>
      </c>
      <c r="T1126" s="1" t="s">
        <v>9303</v>
      </c>
      <c r="U1126" s="1" t="s">
        <v>8488</v>
      </c>
      <c r="V1126" s="1" t="s">
        <v>74</v>
      </c>
      <c r="W1126" s="1" t="s">
        <v>8527</v>
      </c>
      <c r="X1126" s="1" t="s">
        <v>767</v>
      </c>
      <c r="Y1126" s="1" t="s">
        <v>6591</v>
      </c>
      <c r="Z1126" s="1" t="s">
        <v>767</v>
      </c>
      <c r="AA1126" s="1" t="s">
        <v>9304</v>
      </c>
      <c r="AB1126" s="3">
        <v>1</v>
      </c>
      <c r="AC1126" s="3">
        <v>1</v>
      </c>
      <c r="AD1126" s="3">
        <v>1</v>
      </c>
      <c r="AE1126" s="3">
        <v>1</v>
      </c>
      <c r="AF1126" s="3">
        <v>0</v>
      </c>
      <c r="AG1126" s="3">
        <v>0</v>
      </c>
      <c r="AH1126" s="3">
        <v>27.466666666666999</v>
      </c>
      <c r="AI1126" s="3">
        <v>3.2166666666669999</v>
      </c>
      <c r="AJ1126" s="1" t="s">
        <v>767</v>
      </c>
      <c r="AK1126" s="1" t="s">
        <v>9305</v>
      </c>
      <c r="AL1126" s="1"/>
      <c r="AM1126" s="1"/>
      <c r="AN1126" s="1"/>
      <c r="AO1126" s="1"/>
      <c r="AP1126" s="1"/>
      <c r="AQ1126" s="1"/>
      <c r="AR1126" s="1"/>
      <c r="AS1126" s="1"/>
      <c r="AT1126" s="3"/>
      <c r="AU1126" s="1"/>
      <c r="AV1126" s="1"/>
      <c r="AW1126" s="3"/>
      <c r="AX1126" s="1"/>
      <c r="AY1126" s="1"/>
      <c r="AZ1126" s="1"/>
      <c r="BA1126" s="1"/>
      <c r="BB1126">
        <f t="shared" si="17"/>
        <v>4</v>
      </c>
      <c r="BC1126">
        <f t="array" ref="BC1126">MEDIAN(IF($BB$2:$BB$4895=BB1126, $AH$2:$AH$4895))</f>
        <v>29.95</v>
      </c>
    </row>
    <row r="1127" spans="1:55" x14ac:dyDescent="0.25">
      <c r="A1127" s="1" t="s">
        <v>8480</v>
      </c>
      <c r="B1127" s="3">
        <v>44</v>
      </c>
      <c r="C1127" s="1" t="s">
        <v>8481</v>
      </c>
      <c r="D1127" s="3">
        <v>22741</v>
      </c>
      <c r="E1127" s="1" t="s">
        <v>63</v>
      </c>
      <c r="F1127" s="1" t="s">
        <v>9306</v>
      </c>
      <c r="G1127" s="1" t="s">
        <v>767</v>
      </c>
      <c r="H1127" s="1" t="s">
        <v>9307</v>
      </c>
      <c r="I1127" s="3">
        <v>1668843</v>
      </c>
      <c r="J1127" s="1" t="s">
        <v>1309</v>
      </c>
      <c r="K1127" s="12"/>
      <c r="L1127" s="1" t="s">
        <v>8484</v>
      </c>
      <c r="M1127" s="1"/>
      <c r="N1127" s="1"/>
      <c r="O1127" s="1" t="s">
        <v>9308</v>
      </c>
      <c r="P1127" s="1" t="s">
        <v>70</v>
      </c>
      <c r="Q1127" s="1" t="s">
        <v>70</v>
      </c>
      <c r="R1127" s="1" t="s">
        <v>767</v>
      </c>
      <c r="S1127" s="1" t="s">
        <v>9309</v>
      </c>
      <c r="T1127" s="1" t="s">
        <v>9310</v>
      </c>
      <c r="U1127" s="1" t="s">
        <v>8488</v>
      </c>
      <c r="V1127" s="1" t="s">
        <v>2229</v>
      </c>
      <c r="W1127" s="1" t="s">
        <v>9311</v>
      </c>
      <c r="X1127" s="1" t="s">
        <v>767</v>
      </c>
      <c r="Y1127" s="1" t="s">
        <v>3467</v>
      </c>
      <c r="Z1127" s="1" t="s">
        <v>767</v>
      </c>
      <c r="AA1127" s="1" t="s">
        <v>9312</v>
      </c>
      <c r="AB1127" s="3">
        <v>1</v>
      </c>
      <c r="AC1127" s="3">
        <v>1</v>
      </c>
      <c r="AD1127" s="3">
        <v>1</v>
      </c>
      <c r="AE1127" s="3">
        <v>1</v>
      </c>
      <c r="AF1127" s="3">
        <v>0</v>
      </c>
      <c r="AG1127" s="3">
        <v>0</v>
      </c>
      <c r="AH1127" s="3">
        <v>33.466666666667003</v>
      </c>
      <c r="AI1127" s="3">
        <v>5.7</v>
      </c>
      <c r="AJ1127" s="1" t="s">
        <v>767</v>
      </c>
      <c r="AK1127" s="1" t="s">
        <v>9313</v>
      </c>
      <c r="AL1127" s="1"/>
      <c r="AM1127" s="1"/>
      <c r="AN1127" s="1"/>
      <c r="AO1127" s="1"/>
      <c r="AP1127" s="1"/>
      <c r="AQ1127" s="1"/>
      <c r="AR1127" s="1"/>
      <c r="AS1127" s="1"/>
      <c r="AT1127" s="3"/>
      <c r="AU1127" s="1"/>
      <c r="AV1127" s="1"/>
      <c r="AW1127" s="3"/>
      <c r="AX1127" s="1"/>
      <c r="AY1127" s="1"/>
      <c r="AZ1127" s="1"/>
      <c r="BA1127" s="1"/>
      <c r="BB1127">
        <f t="shared" si="17"/>
        <v>4</v>
      </c>
      <c r="BC1127">
        <f t="array" ref="BC1127">MEDIAN(IF($BB$2:$BB$4895=BB1127, $AH$2:$AH$4895))</f>
        <v>29.95</v>
      </c>
    </row>
    <row r="1128" spans="1:55" x14ac:dyDescent="0.25">
      <c r="A1128" s="1" t="s">
        <v>8480</v>
      </c>
      <c r="B1128" s="3">
        <v>44</v>
      </c>
      <c r="C1128" s="1" t="s">
        <v>8481</v>
      </c>
      <c r="D1128" s="3">
        <v>22928</v>
      </c>
      <c r="E1128" s="1" t="s">
        <v>63</v>
      </c>
      <c r="F1128" s="1" t="s">
        <v>9314</v>
      </c>
      <c r="G1128" s="1" t="s">
        <v>767</v>
      </c>
      <c r="H1128" s="1" t="s">
        <v>9315</v>
      </c>
      <c r="I1128" s="3">
        <v>1668854</v>
      </c>
      <c r="J1128" s="1" t="s">
        <v>1309</v>
      </c>
      <c r="K1128" s="12"/>
      <c r="L1128" s="1" t="s">
        <v>8504</v>
      </c>
      <c r="M1128" s="1"/>
      <c r="N1128" s="1"/>
      <c r="O1128" s="1" t="s">
        <v>9316</v>
      </c>
      <c r="P1128" s="1" t="s">
        <v>70</v>
      </c>
      <c r="Q1128" s="1" t="s">
        <v>70</v>
      </c>
      <c r="R1128" s="1" t="s">
        <v>767</v>
      </c>
      <c r="S1128" s="1" t="s">
        <v>9317</v>
      </c>
      <c r="T1128" s="1" t="s">
        <v>9318</v>
      </c>
      <c r="U1128" s="1" t="s">
        <v>9073</v>
      </c>
      <c r="V1128" s="1" t="s">
        <v>74</v>
      </c>
      <c r="W1128" s="1" t="s">
        <v>7798</v>
      </c>
      <c r="X1128" s="1" t="s">
        <v>767</v>
      </c>
      <c r="Y1128" s="1" t="s">
        <v>4047</v>
      </c>
      <c r="Z1128" s="1" t="s">
        <v>767</v>
      </c>
      <c r="AA1128" s="1" t="s">
        <v>9319</v>
      </c>
      <c r="AB1128" s="3">
        <v>1</v>
      </c>
      <c r="AC1128" s="3">
        <v>1</v>
      </c>
      <c r="AD1128" s="3">
        <v>1</v>
      </c>
      <c r="AE1128" s="3">
        <v>1</v>
      </c>
      <c r="AF1128" s="3">
        <v>0</v>
      </c>
      <c r="AG1128" s="3">
        <v>0</v>
      </c>
      <c r="AH1128" s="3">
        <v>35.1</v>
      </c>
      <c r="AI1128" s="3">
        <v>4.916666666667</v>
      </c>
      <c r="AJ1128" s="1" t="s">
        <v>767</v>
      </c>
      <c r="AK1128" s="1" t="s">
        <v>9320</v>
      </c>
      <c r="AL1128" s="1"/>
      <c r="AM1128" s="1"/>
      <c r="AN1128" s="1"/>
      <c r="AO1128" s="1"/>
      <c r="AP1128" s="1"/>
      <c r="AQ1128" s="1"/>
      <c r="AR1128" s="1"/>
      <c r="AS1128" s="1"/>
      <c r="AT1128" s="3"/>
      <c r="AU1128" s="1"/>
      <c r="AV1128" s="1"/>
      <c r="AW1128" s="3"/>
      <c r="AX1128" s="1"/>
      <c r="AY1128" s="1"/>
      <c r="AZ1128" s="1"/>
      <c r="BA1128" s="1"/>
      <c r="BB1128">
        <f t="shared" si="17"/>
        <v>4</v>
      </c>
      <c r="BC1128">
        <f t="array" ref="BC1128">MEDIAN(IF($BB$2:$BB$4895=BB1128, $AH$2:$AH$4895))</f>
        <v>29.95</v>
      </c>
    </row>
    <row r="1129" spans="1:55" x14ac:dyDescent="0.25">
      <c r="A1129" s="1" t="s">
        <v>8480</v>
      </c>
      <c r="B1129" s="3">
        <v>44</v>
      </c>
      <c r="C1129" s="1" t="s">
        <v>8481</v>
      </c>
      <c r="D1129" s="3">
        <v>23052</v>
      </c>
      <c r="E1129" s="1" t="s">
        <v>63</v>
      </c>
      <c r="F1129" s="1" t="s">
        <v>8784</v>
      </c>
      <c r="G1129" s="1" t="s">
        <v>767</v>
      </c>
      <c r="H1129" s="1" t="s">
        <v>6221</v>
      </c>
      <c r="I1129" s="3">
        <v>1668866</v>
      </c>
      <c r="J1129" s="1" t="s">
        <v>1309</v>
      </c>
      <c r="K1129" s="12"/>
      <c r="L1129" s="1" t="s">
        <v>8484</v>
      </c>
      <c r="M1129" s="1"/>
      <c r="N1129" s="1"/>
      <c r="O1129" s="1" t="s">
        <v>9321</v>
      </c>
      <c r="P1129" s="1" t="s">
        <v>70</v>
      </c>
      <c r="Q1129" s="1" t="s">
        <v>70</v>
      </c>
      <c r="R1129" s="1" t="s">
        <v>767</v>
      </c>
      <c r="S1129" s="1" t="s">
        <v>9322</v>
      </c>
      <c r="T1129" s="1" t="s">
        <v>9323</v>
      </c>
      <c r="U1129" s="1" t="s">
        <v>8158</v>
      </c>
      <c r="V1129" s="1" t="s">
        <v>2229</v>
      </c>
      <c r="W1129" s="1" t="s">
        <v>9324</v>
      </c>
      <c r="X1129" s="1" t="s">
        <v>767</v>
      </c>
      <c r="Y1129" s="1" t="s">
        <v>7934</v>
      </c>
      <c r="Z1129" s="1" t="s">
        <v>767</v>
      </c>
      <c r="AA1129" s="1" t="s">
        <v>9325</v>
      </c>
      <c r="AB1129" s="3">
        <v>1</v>
      </c>
      <c r="AC1129" s="3">
        <v>1</v>
      </c>
      <c r="AD1129" s="3">
        <v>1</v>
      </c>
      <c r="AE1129" s="3">
        <v>1</v>
      </c>
      <c r="AF1129" s="3">
        <v>0</v>
      </c>
      <c r="AG1129" s="3">
        <v>0</v>
      </c>
      <c r="AH1129" s="3">
        <v>25.016666666667</v>
      </c>
      <c r="AI1129" s="3">
        <v>4.3166666666670004</v>
      </c>
      <c r="AJ1129" s="1" t="s">
        <v>767</v>
      </c>
      <c r="AK1129" s="1" t="s">
        <v>9326</v>
      </c>
      <c r="AL1129" s="1"/>
      <c r="AM1129" s="1"/>
      <c r="AN1129" s="1"/>
      <c r="AO1129" s="1"/>
      <c r="AP1129" s="1"/>
      <c r="AQ1129" s="1"/>
      <c r="AR1129" s="1"/>
      <c r="AS1129" s="1"/>
      <c r="AT1129" s="3"/>
      <c r="AU1129" s="1"/>
      <c r="AV1129" s="1"/>
      <c r="AW1129" s="3"/>
      <c r="AX1129" s="1"/>
      <c r="AY1129" s="1"/>
      <c r="AZ1129" s="1"/>
      <c r="BA1129" s="1"/>
      <c r="BB1129">
        <f t="shared" si="17"/>
        <v>4</v>
      </c>
      <c r="BC1129">
        <f t="array" ref="BC1129">MEDIAN(IF($BB$2:$BB$4895=BB1129, $AH$2:$AH$4895))</f>
        <v>29.95</v>
      </c>
    </row>
    <row r="1130" spans="1:55" x14ac:dyDescent="0.25">
      <c r="A1130" s="1" t="s">
        <v>8480</v>
      </c>
      <c r="B1130" s="3">
        <v>44</v>
      </c>
      <c r="C1130" s="1" t="s">
        <v>8481</v>
      </c>
      <c r="D1130" s="3">
        <v>23125</v>
      </c>
      <c r="E1130" s="1" t="s">
        <v>63</v>
      </c>
      <c r="F1130" s="1" t="s">
        <v>9327</v>
      </c>
      <c r="G1130" s="1" t="s">
        <v>767</v>
      </c>
      <c r="H1130" s="1" t="s">
        <v>9328</v>
      </c>
      <c r="I1130" s="3">
        <v>1668897</v>
      </c>
      <c r="J1130" s="1" t="s">
        <v>1309</v>
      </c>
      <c r="K1130" s="12"/>
      <c r="L1130" s="1" t="s">
        <v>8484</v>
      </c>
      <c r="M1130" s="1"/>
      <c r="N1130" s="1"/>
      <c r="O1130" s="1" t="s">
        <v>9329</v>
      </c>
      <c r="P1130" s="1" t="s">
        <v>70</v>
      </c>
      <c r="Q1130" s="1" t="s">
        <v>70</v>
      </c>
      <c r="R1130" s="1" t="s">
        <v>767</v>
      </c>
      <c r="S1130" s="1" t="s">
        <v>9330</v>
      </c>
      <c r="T1130" s="1" t="s">
        <v>9331</v>
      </c>
      <c r="U1130" s="1" t="s">
        <v>9332</v>
      </c>
      <c r="V1130" s="1" t="s">
        <v>74</v>
      </c>
      <c r="W1130" s="1" t="s">
        <v>8489</v>
      </c>
      <c r="X1130" s="1" t="s">
        <v>767</v>
      </c>
      <c r="Y1130" s="1" t="s">
        <v>3516</v>
      </c>
      <c r="Z1130" s="1" t="s">
        <v>767</v>
      </c>
      <c r="AA1130" s="1" t="s">
        <v>9333</v>
      </c>
      <c r="AB1130" s="3">
        <v>1</v>
      </c>
      <c r="AC1130" s="3">
        <v>1</v>
      </c>
      <c r="AD1130" s="3">
        <v>1</v>
      </c>
      <c r="AE1130" s="3">
        <v>1</v>
      </c>
      <c r="AF1130" s="3">
        <v>0</v>
      </c>
      <c r="AG1130" s="3">
        <v>0</v>
      </c>
      <c r="AH1130" s="3">
        <v>17.033333333333001</v>
      </c>
      <c r="AI1130" s="3">
        <v>8.3666666666669993</v>
      </c>
      <c r="AJ1130" s="1" t="s">
        <v>767</v>
      </c>
      <c r="AK1130" s="1" t="s">
        <v>4049</v>
      </c>
      <c r="AL1130" s="1"/>
      <c r="AM1130" s="1"/>
      <c r="AN1130" s="1"/>
      <c r="AO1130" s="1"/>
      <c r="AP1130" s="1"/>
      <c r="AQ1130" s="1"/>
      <c r="AR1130" s="1"/>
      <c r="AS1130" s="1"/>
      <c r="AT1130" s="3"/>
      <c r="AU1130" s="1"/>
      <c r="AV1130" s="1"/>
      <c r="AW1130" s="3"/>
      <c r="AX1130" s="1"/>
      <c r="AY1130" s="1"/>
      <c r="AZ1130" s="1" t="s">
        <v>9334</v>
      </c>
      <c r="BA1130" s="1"/>
      <c r="BB1130">
        <f t="shared" si="17"/>
        <v>4</v>
      </c>
      <c r="BC1130">
        <f t="array" ref="BC1130">MEDIAN(IF($BB$2:$BB$4895=BB1130, $AH$2:$AH$4895))</f>
        <v>29.95</v>
      </c>
    </row>
    <row r="1131" spans="1:55" x14ac:dyDescent="0.25">
      <c r="A1131" s="1" t="s">
        <v>8480</v>
      </c>
      <c r="B1131" s="3">
        <v>44</v>
      </c>
      <c r="C1131" s="1" t="s">
        <v>8481</v>
      </c>
      <c r="D1131" s="3">
        <v>23183</v>
      </c>
      <c r="E1131" s="1" t="s">
        <v>63</v>
      </c>
      <c r="F1131" s="1" t="s">
        <v>8502</v>
      </c>
      <c r="G1131" s="1" t="s">
        <v>767</v>
      </c>
      <c r="H1131" s="1" t="s">
        <v>9335</v>
      </c>
      <c r="I1131" s="3">
        <v>1668948</v>
      </c>
      <c r="J1131" s="1" t="s">
        <v>1309</v>
      </c>
      <c r="K1131" s="12"/>
      <c r="L1131" s="1" t="s">
        <v>8484</v>
      </c>
      <c r="M1131" s="1"/>
      <c r="N1131" s="1"/>
      <c r="O1131" s="1" t="s">
        <v>5607</v>
      </c>
      <c r="P1131" s="1" t="s">
        <v>70</v>
      </c>
      <c r="Q1131" s="1" t="s">
        <v>70</v>
      </c>
      <c r="R1131" s="1" t="s">
        <v>767</v>
      </c>
      <c r="S1131" s="1" t="s">
        <v>9336</v>
      </c>
      <c r="T1131" s="1" t="s">
        <v>9337</v>
      </c>
      <c r="U1131" s="1" t="s">
        <v>8158</v>
      </c>
      <c r="V1131" s="1" t="s">
        <v>2229</v>
      </c>
      <c r="W1131" s="1" t="s">
        <v>9338</v>
      </c>
      <c r="X1131" s="1" t="s">
        <v>767</v>
      </c>
      <c r="Y1131" s="1" t="s">
        <v>2830</v>
      </c>
      <c r="Z1131" s="1" t="s">
        <v>767</v>
      </c>
      <c r="AA1131" s="1" t="s">
        <v>9339</v>
      </c>
      <c r="AB1131" s="3">
        <v>1</v>
      </c>
      <c r="AC1131" s="3">
        <v>1</v>
      </c>
      <c r="AD1131" s="3">
        <v>1</v>
      </c>
      <c r="AE1131" s="3">
        <v>1</v>
      </c>
      <c r="AF1131" s="3">
        <v>0</v>
      </c>
      <c r="AG1131" s="3">
        <v>0</v>
      </c>
      <c r="AH1131" s="3">
        <v>37.116666666667001</v>
      </c>
      <c r="AI1131" s="3">
        <v>7.1</v>
      </c>
      <c r="AJ1131" s="1" t="s">
        <v>767</v>
      </c>
      <c r="AK1131" s="1" t="s">
        <v>9340</v>
      </c>
      <c r="AL1131" s="1"/>
      <c r="AM1131" s="1"/>
      <c r="AN1131" s="1"/>
      <c r="AO1131" s="1"/>
      <c r="AP1131" s="1"/>
      <c r="AQ1131" s="1"/>
      <c r="AR1131" s="1"/>
      <c r="AS1131" s="1"/>
      <c r="AT1131" s="3"/>
      <c r="AU1131" s="1"/>
      <c r="AV1131" s="1"/>
      <c r="AW1131" s="3"/>
      <c r="AX1131" s="1"/>
      <c r="AY1131" s="1"/>
      <c r="AZ1131" s="1"/>
      <c r="BA1131" s="1"/>
      <c r="BB1131">
        <f t="shared" si="17"/>
        <v>4</v>
      </c>
      <c r="BC1131">
        <f t="array" ref="BC1131">MEDIAN(IF($BB$2:$BB$4895=BB1131, $AH$2:$AH$4895))</f>
        <v>29.95</v>
      </c>
    </row>
    <row r="1132" spans="1:55" x14ac:dyDescent="0.25">
      <c r="A1132" s="1" t="s">
        <v>8480</v>
      </c>
      <c r="B1132" s="3">
        <v>44</v>
      </c>
      <c r="C1132" s="1" t="s">
        <v>8481</v>
      </c>
      <c r="D1132" s="3">
        <v>23774</v>
      </c>
      <c r="E1132" s="1" t="s">
        <v>63</v>
      </c>
      <c r="F1132" s="1" t="s">
        <v>8153</v>
      </c>
      <c r="G1132" s="1" t="s">
        <v>767</v>
      </c>
      <c r="H1132" s="1" t="s">
        <v>9341</v>
      </c>
      <c r="I1132" s="3">
        <v>1668982</v>
      </c>
      <c r="J1132" s="1" t="s">
        <v>1309</v>
      </c>
      <c r="K1132" s="12"/>
      <c r="L1132" s="1" t="s">
        <v>8696</v>
      </c>
      <c r="M1132" s="1"/>
      <c r="N1132" s="1"/>
      <c r="O1132" s="1" t="s">
        <v>9342</v>
      </c>
      <c r="P1132" s="1" t="s">
        <v>70</v>
      </c>
      <c r="Q1132" s="1" t="s">
        <v>70</v>
      </c>
      <c r="R1132" s="1" t="s">
        <v>767</v>
      </c>
      <c r="S1132" s="1" t="s">
        <v>9343</v>
      </c>
      <c r="T1132" s="1" t="s">
        <v>9344</v>
      </c>
      <c r="U1132" s="1" t="s">
        <v>9073</v>
      </c>
      <c r="V1132" s="1" t="s">
        <v>2229</v>
      </c>
      <c r="W1132" s="1" t="s">
        <v>9324</v>
      </c>
      <c r="X1132" s="1" t="s">
        <v>767</v>
      </c>
      <c r="Y1132" s="1" t="s">
        <v>9345</v>
      </c>
      <c r="Z1132" s="1" t="s">
        <v>767</v>
      </c>
      <c r="AA1132" s="1" t="s">
        <v>9346</v>
      </c>
      <c r="AB1132" s="3">
        <v>1</v>
      </c>
      <c r="AC1132" s="3">
        <v>1</v>
      </c>
      <c r="AD1132" s="3">
        <v>1</v>
      </c>
      <c r="AE1132" s="3">
        <v>1</v>
      </c>
      <c r="AF1132" s="3">
        <v>0</v>
      </c>
      <c r="AG1132" s="3">
        <v>0</v>
      </c>
      <c r="AH1132" s="3">
        <v>19.333333333333002</v>
      </c>
      <c r="AI1132" s="3">
        <v>3.7</v>
      </c>
      <c r="AJ1132" s="1" t="s">
        <v>767</v>
      </c>
      <c r="AK1132" s="1" t="s">
        <v>9347</v>
      </c>
      <c r="AL1132" s="1"/>
      <c r="AM1132" s="1"/>
      <c r="AN1132" s="1"/>
      <c r="AO1132" s="1"/>
      <c r="AP1132" s="1"/>
      <c r="AQ1132" s="1"/>
      <c r="AR1132" s="1"/>
      <c r="AS1132" s="1"/>
      <c r="AT1132" s="3"/>
      <c r="AU1132" s="1"/>
      <c r="AV1132" s="1"/>
      <c r="AW1132" s="3"/>
      <c r="AX1132" s="1"/>
      <c r="AY1132" s="1"/>
      <c r="AZ1132" s="1"/>
      <c r="BA1132" s="1"/>
      <c r="BB1132">
        <f t="shared" si="17"/>
        <v>4</v>
      </c>
      <c r="BC1132">
        <f t="array" ref="BC1132">MEDIAN(IF($BB$2:$BB$4895=BB1132, $AH$2:$AH$4895))</f>
        <v>29.95</v>
      </c>
    </row>
    <row r="1133" spans="1:55" x14ac:dyDescent="0.25">
      <c r="A1133" s="1" t="s">
        <v>8480</v>
      </c>
      <c r="B1133" s="3">
        <v>44</v>
      </c>
      <c r="C1133" s="1" t="s">
        <v>8481</v>
      </c>
      <c r="D1133" s="3">
        <v>27659</v>
      </c>
      <c r="E1133" s="1" t="s">
        <v>63</v>
      </c>
      <c r="F1133" s="1" t="s">
        <v>8784</v>
      </c>
      <c r="G1133" s="1" t="s">
        <v>767</v>
      </c>
      <c r="H1133" s="1" t="s">
        <v>9348</v>
      </c>
      <c r="I1133" s="3">
        <v>1668854</v>
      </c>
      <c r="J1133" s="1" t="s">
        <v>1309</v>
      </c>
      <c r="K1133" s="12"/>
      <c r="L1133" s="1" t="s">
        <v>8504</v>
      </c>
      <c r="M1133" s="1"/>
      <c r="N1133" s="1"/>
      <c r="O1133" s="1" t="s">
        <v>9349</v>
      </c>
      <c r="P1133" s="1" t="s">
        <v>70</v>
      </c>
      <c r="Q1133" s="1" t="s">
        <v>70</v>
      </c>
      <c r="R1133" s="1" t="s">
        <v>767</v>
      </c>
      <c r="S1133" s="1" t="s">
        <v>9350</v>
      </c>
      <c r="T1133" s="1" t="s">
        <v>9351</v>
      </c>
      <c r="U1133" s="1" t="s">
        <v>8158</v>
      </c>
      <c r="V1133" s="1" t="s">
        <v>74</v>
      </c>
      <c r="W1133" s="1" t="s">
        <v>7798</v>
      </c>
      <c r="X1133" s="1" t="s">
        <v>767</v>
      </c>
      <c r="Y1133" s="1" t="s">
        <v>4047</v>
      </c>
      <c r="Z1133" s="1" t="s">
        <v>767</v>
      </c>
      <c r="AA1133" s="1" t="s">
        <v>9319</v>
      </c>
      <c r="AB1133" s="3">
        <v>1</v>
      </c>
      <c r="AC1133" s="3">
        <v>1</v>
      </c>
      <c r="AD1133" s="3">
        <v>1</v>
      </c>
      <c r="AE1133" s="3">
        <v>1</v>
      </c>
      <c r="AF1133" s="3">
        <v>0</v>
      </c>
      <c r="AG1133" s="3">
        <v>0</v>
      </c>
      <c r="AH1133" s="3">
        <v>4.9833333333330003</v>
      </c>
      <c r="AI1133" s="3">
        <v>4.9000000000000004</v>
      </c>
      <c r="AJ1133" s="1" t="s">
        <v>767</v>
      </c>
      <c r="AK1133" s="1" t="s">
        <v>9352</v>
      </c>
      <c r="AL1133" s="1"/>
      <c r="AM1133" s="1"/>
      <c r="AN1133" s="1"/>
      <c r="AO1133" s="1"/>
      <c r="AP1133" s="1"/>
      <c r="AQ1133" s="1"/>
      <c r="AR1133" s="1"/>
      <c r="AS1133" s="1"/>
      <c r="AT1133" s="3"/>
      <c r="AU1133" s="1"/>
      <c r="AV1133" s="1"/>
      <c r="AW1133" s="3"/>
      <c r="AX1133" s="1"/>
      <c r="AY1133" s="1"/>
      <c r="AZ1133" s="1"/>
      <c r="BA1133" s="1"/>
      <c r="BB1133">
        <f t="shared" si="17"/>
        <v>4</v>
      </c>
      <c r="BC1133">
        <f t="array" ref="BC1133">MEDIAN(IF($BB$2:$BB$4895=BB1133, $AH$2:$AH$4895))</f>
        <v>29.95</v>
      </c>
    </row>
    <row r="1134" spans="1:55" x14ac:dyDescent="0.25">
      <c r="A1134" s="1" t="s">
        <v>8480</v>
      </c>
      <c r="B1134" s="3">
        <v>44</v>
      </c>
      <c r="C1134" s="1" t="s">
        <v>8481</v>
      </c>
      <c r="D1134" s="3">
        <v>28370</v>
      </c>
      <c r="E1134" s="1" t="s">
        <v>63</v>
      </c>
      <c r="F1134" s="1" t="s">
        <v>9353</v>
      </c>
      <c r="G1134" s="1" t="s">
        <v>767</v>
      </c>
      <c r="H1134" s="1" t="s">
        <v>9354</v>
      </c>
      <c r="I1134" s="3">
        <v>1669497</v>
      </c>
      <c r="J1134" s="1" t="s">
        <v>1309</v>
      </c>
      <c r="K1134" s="12"/>
      <c r="L1134" s="1" t="s">
        <v>8551</v>
      </c>
      <c r="M1134" s="1"/>
      <c r="N1134" s="1"/>
      <c r="O1134" s="1" t="s">
        <v>9355</v>
      </c>
      <c r="P1134" s="1" t="s">
        <v>70</v>
      </c>
      <c r="Q1134" s="1" t="s">
        <v>70</v>
      </c>
      <c r="R1134" s="1" t="s">
        <v>767</v>
      </c>
      <c r="S1134" s="1" t="s">
        <v>9356</v>
      </c>
      <c r="T1134" s="1" t="s">
        <v>9357</v>
      </c>
      <c r="U1134" s="1" t="s">
        <v>9358</v>
      </c>
      <c r="V1134" s="1" t="s">
        <v>74</v>
      </c>
      <c r="W1134" s="1" t="s">
        <v>6992</v>
      </c>
      <c r="X1134" s="1" t="s">
        <v>767</v>
      </c>
      <c r="Y1134" s="1" t="s">
        <v>4435</v>
      </c>
      <c r="Z1134" s="1" t="s">
        <v>767</v>
      </c>
      <c r="AA1134" s="1" t="s">
        <v>9359</v>
      </c>
      <c r="AB1134" s="3">
        <v>1</v>
      </c>
      <c r="AC1134" s="3">
        <v>1</v>
      </c>
      <c r="AD1134" s="3">
        <v>1</v>
      </c>
      <c r="AE1134" s="3">
        <v>1</v>
      </c>
      <c r="AF1134" s="3">
        <v>0</v>
      </c>
      <c r="AG1134" s="3">
        <v>0</v>
      </c>
      <c r="AH1134" s="3">
        <v>11.683333333333</v>
      </c>
      <c r="AI1134" s="3">
        <v>2.8666666666670002</v>
      </c>
      <c r="AJ1134" s="1" t="s">
        <v>767</v>
      </c>
      <c r="AK1134" s="1" t="s">
        <v>9360</v>
      </c>
      <c r="AL1134" s="1"/>
      <c r="AM1134" s="1"/>
      <c r="AN1134" s="1"/>
      <c r="AO1134" s="1"/>
      <c r="AP1134" s="1"/>
      <c r="AQ1134" s="1"/>
      <c r="AR1134" s="1"/>
      <c r="AS1134" s="1"/>
      <c r="AT1134" s="3"/>
      <c r="AU1134" s="1"/>
      <c r="AV1134" s="1"/>
      <c r="AW1134" s="3"/>
      <c r="AX1134" s="1"/>
      <c r="AY1134" s="1"/>
      <c r="AZ1134" s="1"/>
      <c r="BA1134" s="1"/>
      <c r="BB1134">
        <f t="shared" si="17"/>
        <v>4</v>
      </c>
      <c r="BC1134">
        <f t="array" ref="BC1134">MEDIAN(IF($BB$2:$BB$4895=BB1134, $AH$2:$AH$4895))</f>
        <v>29.95</v>
      </c>
    </row>
    <row r="1135" spans="1:55" x14ac:dyDescent="0.25">
      <c r="A1135" s="1" t="s">
        <v>8480</v>
      </c>
      <c r="B1135" s="3">
        <v>44</v>
      </c>
      <c r="C1135" s="1" t="s">
        <v>8481</v>
      </c>
      <c r="D1135" s="3">
        <v>30586</v>
      </c>
      <c r="E1135" s="1" t="s">
        <v>63</v>
      </c>
      <c r="F1135" s="1" t="s">
        <v>9361</v>
      </c>
      <c r="G1135" s="1" t="s">
        <v>767</v>
      </c>
      <c r="H1135" s="1" t="s">
        <v>9362</v>
      </c>
      <c r="I1135" s="3">
        <v>1669682</v>
      </c>
      <c r="J1135" s="1" t="s">
        <v>1309</v>
      </c>
      <c r="K1135" s="12"/>
      <c r="L1135" s="1" t="s">
        <v>8696</v>
      </c>
      <c r="M1135" s="1"/>
      <c r="N1135" s="1"/>
      <c r="O1135" s="1" t="s">
        <v>9363</v>
      </c>
      <c r="P1135" s="1" t="s">
        <v>70</v>
      </c>
      <c r="Q1135" s="1" t="s">
        <v>70</v>
      </c>
      <c r="R1135" s="1" t="s">
        <v>767</v>
      </c>
      <c r="S1135" s="1" t="s">
        <v>9364</v>
      </c>
      <c r="T1135" s="1" t="s">
        <v>9365</v>
      </c>
      <c r="U1135" s="1" t="s">
        <v>9073</v>
      </c>
      <c r="V1135" s="1" t="s">
        <v>74</v>
      </c>
      <c r="W1135" s="1" t="s">
        <v>8508</v>
      </c>
      <c r="X1135" s="1" t="s">
        <v>767</v>
      </c>
      <c r="Y1135" s="1" t="s">
        <v>9366</v>
      </c>
      <c r="Z1135" s="1" t="s">
        <v>767</v>
      </c>
      <c r="AA1135" s="1" t="s">
        <v>9367</v>
      </c>
      <c r="AB1135" s="3">
        <v>1</v>
      </c>
      <c r="AC1135" s="3">
        <v>1</v>
      </c>
      <c r="AD1135" s="3">
        <v>1</v>
      </c>
      <c r="AE1135" s="3">
        <v>1</v>
      </c>
      <c r="AF1135" s="3">
        <v>0</v>
      </c>
      <c r="AG1135" s="3">
        <v>0</v>
      </c>
      <c r="AH1135" s="3">
        <v>14.133333333333001</v>
      </c>
      <c r="AI1135" s="3">
        <v>3.583333333333</v>
      </c>
      <c r="AJ1135" s="1" t="s">
        <v>767</v>
      </c>
      <c r="AK1135" s="1" t="s">
        <v>9368</v>
      </c>
      <c r="AL1135" s="1"/>
      <c r="AM1135" s="1"/>
      <c r="AN1135" s="1"/>
      <c r="AO1135" s="1"/>
      <c r="AP1135" s="1"/>
      <c r="AQ1135" s="1"/>
      <c r="AR1135" s="1"/>
      <c r="AS1135" s="1"/>
      <c r="AT1135" s="3"/>
      <c r="AU1135" s="1"/>
      <c r="AV1135" s="1"/>
      <c r="AW1135" s="3"/>
      <c r="AX1135" s="1"/>
      <c r="AY1135" s="1"/>
      <c r="AZ1135" s="1"/>
      <c r="BA1135" s="1"/>
      <c r="BB1135">
        <f t="shared" si="17"/>
        <v>4</v>
      </c>
      <c r="BC1135">
        <f t="array" ref="BC1135">MEDIAN(IF($BB$2:$BB$4895=BB1135, $AH$2:$AH$4895))</f>
        <v>29.95</v>
      </c>
    </row>
    <row r="1136" spans="1:55" x14ac:dyDescent="0.25">
      <c r="A1136" s="1" t="s">
        <v>8480</v>
      </c>
      <c r="B1136" s="3">
        <v>44</v>
      </c>
      <c r="C1136" s="1" t="s">
        <v>8481</v>
      </c>
      <c r="D1136" s="3">
        <v>33999</v>
      </c>
      <c r="E1136" s="1" t="s">
        <v>63</v>
      </c>
      <c r="F1136" s="1" t="s">
        <v>9369</v>
      </c>
      <c r="G1136" s="1" t="s">
        <v>767</v>
      </c>
      <c r="H1136" s="1" t="s">
        <v>9370</v>
      </c>
      <c r="I1136" s="3">
        <v>1669945</v>
      </c>
      <c r="J1136" s="1" t="s">
        <v>1309</v>
      </c>
      <c r="K1136" s="12"/>
      <c r="L1136" s="1" t="s">
        <v>8696</v>
      </c>
      <c r="M1136" s="1"/>
      <c r="N1136" s="1"/>
      <c r="O1136" s="1" t="s">
        <v>9371</v>
      </c>
      <c r="P1136" s="1" t="s">
        <v>70</v>
      </c>
      <c r="Q1136" s="1" t="s">
        <v>70</v>
      </c>
      <c r="R1136" s="1" t="s">
        <v>767</v>
      </c>
      <c r="S1136" s="1" t="s">
        <v>9372</v>
      </c>
      <c r="T1136" s="1" t="s">
        <v>9373</v>
      </c>
      <c r="U1136" s="1" t="s">
        <v>9073</v>
      </c>
      <c r="V1136" s="1" t="s">
        <v>74</v>
      </c>
      <c r="W1136" s="1" t="s">
        <v>8508</v>
      </c>
      <c r="X1136" s="1" t="s">
        <v>767</v>
      </c>
      <c r="Y1136" s="1" t="s">
        <v>9261</v>
      </c>
      <c r="Z1136" s="1" t="s">
        <v>767</v>
      </c>
      <c r="AA1136" s="1" t="s">
        <v>9374</v>
      </c>
      <c r="AB1136" s="3">
        <v>1</v>
      </c>
      <c r="AC1136" s="3">
        <v>1</v>
      </c>
      <c r="AD1136" s="3">
        <v>1</v>
      </c>
      <c r="AE1136" s="3">
        <v>1</v>
      </c>
      <c r="AF1136" s="3">
        <v>0</v>
      </c>
      <c r="AG1136" s="3">
        <v>0</v>
      </c>
      <c r="AH1136" s="3">
        <v>33.783333333332997</v>
      </c>
      <c r="AI1136" s="3">
        <v>2.583333333333</v>
      </c>
      <c r="AJ1136" s="1" t="s">
        <v>767</v>
      </c>
      <c r="AK1136" s="1" t="s">
        <v>9375</v>
      </c>
      <c r="AL1136" s="1"/>
      <c r="AM1136" s="1"/>
      <c r="AN1136" s="1"/>
      <c r="AO1136" s="1"/>
      <c r="AP1136" s="1"/>
      <c r="AQ1136" s="1"/>
      <c r="AR1136" s="1"/>
      <c r="AS1136" s="1"/>
      <c r="AT1136" s="3"/>
      <c r="AU1136" s="1"/>
      <c r="AV1136" s="1"/>
      <c r="AW1136" s="3"/>
      <c r="AX1136" s="1"/>
      <c r="AY1136" s="1"/>
      <c r="AZ1136" s="1"/>
      <c r="BA1136" s="1"/>
      <c r="BB1136">
        <f t="shared" si="17"/>
        <v>4</v>
      </c>
      <c r="BC1136">
        <f t="array" ref="BC1136">MEDIAN(IF($BB$2:$BB$4895=BB1136, $AH$2:$AH$4895))</f>
        <v>29.95</v>
      </c>
    </row>
    <row r="1137" spans="1:55" x14ac:dyDescent="0.25">
      <c r="A1137" s="1" t="s">
        <v>8480</v>
      </c>
      <c r="B1137" s="3">
        <v>44</v>
      </c>
      <c r="C1137" s="1" t="s">
        <v>8481</v>
      </c>
      <c r="D1137" s="3">
        <v>37807</v>
      </c>
      <c r="E1137" s="1" t="s">
        <v>63</v>
      </c>
      <c r="F1137" s="1" t="s">
        <v>9376</v>
      </c>
      <c r="G1137" s="1" t="s">
        <v>788</v>
      </c>
      <c r="H1137" s="1" t="s">
        <v>9377</v>
      </c>
      <c r="I1137" s="3">
        <v>1670417</v>
      </c>
      <c r="J1137" s="1" t="s">
        <v>1309</v>
      </c>
      <c r="K1137" s="12"/>
      <c r="L1137" s="1" t="s">
        <v>8484</v>
      </c>
      <c r="M1137" s="1"/>
      <c r="N1137" s="1"/>
      <c r="O1137" s="1" t="s">
        <v>9378</v>
      </c>
      <c r="P1137" s="1" t="s">
        <v>70</v>
      </c>
      <c r="Q1137" s="1" t="s">
        <v>70</v>
      </c>
      <c r="R1137" s="1" t="s">
        <v>788</v>
      </c>
      <c r="S1137" s="1" t="s">
        <v>9379</v>
      </c>
      <c r="T1137" s="1" t="s">
        <v>9380</v>
      </c>
      <c r="U1137" s="1" t="s">
        <v>8488</v>
      </c>
      <c r="V1137" s="1" t="s">
        <v>74</v>
      </c>
      <c r="W1137" s="1" t="s">
        <v>8489</v>
      </c>
      <c r="X1137" s="1" t="s">
        <v>788</v>
      </c>
      <c r="Y1137" s="1" t="s">
        <v>9381</v>
      </c>
      <c r="Z1137" s="1" t="s">
        <v>788</v>
      </c>
      <c r="AA1137" s="1" t="s">
        <v>9382</v>
      </c>
      <c r="AB1137" s="3">
        <v>1</v>
      </c>
      <c r="AC1137" s="3">
        <v>1</v>
      </c>
      <c r="AD1137" s="3">
        <v>1</v>
      </c>
      <c r="AE1137" s="3">
        <v>1</v>
      </c>
      <c r="AF1137" s="3">
        <v>0</v>
      </c>
      <c r="AG1137" s="3">
        <v>0</v>
      </c>
      <c r="AH1137" s="3">
        <v>21.8</v>
      </c>
      <c r="AI1137" s="3">
        <v>7.833333333333</v>
      </c>
      <c r="AJ1137" s="1" t="s">
        <v>788</v>
      </c>
      <c r="AK1137" s="1" t="s">
        <v>9383</v>
      </c>
      <c r="AL1137" s="1"/>
      <c r="AM1137" s="1"/>
      <c r="AN1137" s="1"/>
      <c r="AO1137" s="1"/>
      <c r="AP1137" s="1"/>
      <c r="AQ1137" s="1"/>
      <c r="AR1137" s="1"/>
      <c r="AS1137" s="1"/>
      <c r="AT1137" s="3"/>
      <c r="AU1137" s="1"/>
      <c r="AV1137" s="1"/>
      <c r="AW1137" s="3"/>
      <c r="AX1137" s="1"/>
      <c r="AY1137" s="1"/>
      <c r="AZ1137" s="1"/>
      <c r="BA1137" s="1"/>
      <c r="BB1137">
        <f t="shared" si="17"/>
        <v>4</v>
      </c>
      <c r="BC1137">
        <f t="array" ref="BC1137">MEDIAN(IF($BB$2:$BB$4895=BB1137, $AH$2:$AH$4895))</f>
        <v>29.95</v>
      </c>
    </row>
    <row r="1138" spans="1:55" x14ac:dyDescent="0.25">
      <c r="A1138" s="1" t="s">
        <v>8480</v>
      </c>
      <c r="B1138" s="3">
        <v>44</v>
      </c>
      <c r="C1138" s="1" t="s">
        <v>8481</v>
      </c>
      <c r="D1138" s="3">
        <v>38754</v>
      </c>
      <c r="E1138" s="1" t="s">
        <v>63</v>
      </c>
      <c r="F1138" s="1" t="s">
        <v>9384</v>
      </c>
      <c r="G1138" s="1" t="s">
        <v>788</v>
      </c>
      <c r="H1138" s="1" t="s">
        <v>9385</v>
      </c>
      <c r="I1138" s="3">
        <v>1670636</v>
      </c>
      <c r="J1138" s="1" t="s">
        <v>1309</v>
      </c>
      <c r="K1138" s="12"/>
      <c r="L1138" s="1" t="s">
        <v>8484</v>
      </c>
      <c r="M1138" s="1"/>
      <c r="N1138" s="1"/>
      <c r="O1138" s="1" t="s">
        <v>9386</v>
      </c>
      <c r="P1138" s="1" t="s">
        <v>70</v>
      </c>
      <c r="Q1138" s="1" t="s">
        <v>70</v>
      </c>
      <c r="R1138" s="1" t="s">
        <v>788</v>
      </c>
      <c r="S1138" s="1" t="s">
        <v>5390</v>
      </c>
      <c r="T1138" s="1" t="s">
        <v>9387</v>
      </c>
      <c r="U1138" s="1" t="s">
        <v>8488</v>
      </c>
      <c r="V1138" s="1" t="s">
        <v>74</v>
      </c>
      <c r="W1138" s="1" t="s">
        <v>8916</v>
      </c>
      <c r="X1138" s="1" t="s">
        <v>788</v>
      </c>
      <c r="Y1138" s="1" t="s">
        <v>5432</v>
      </c>
      <c r="Z1138" s="1" t="s">
        <v>788</v>
      </c>
      <c r="AA1138" s="1" t="s">
        <v>9388</v>
      </c>
      <c r="AB1138" s="3">
        <v>1</v>
      </c>
      <c r="AC1138" s="3">
        <v>1</v>
      </c>
      <c r="AD1138" s="3">
        <v>1</v>
      </c>
      <c r="AE1138" s="3">
        <v>1</v>
      </c>
      <c r="AF1138" s="3">
        <v>0</v>
      </c>
      <c r="AG1138" s="3">
        <v>0</v>
      </c>
      <c r="AH1138" s="3">
        <v>34.85</v>
      </c>
      <c r="AI1138" s="3">
        <v>6.15</v>
      </c>
      <c r="AJ1138" s="1" t="s">
        <v>788</v>
      </c>
      <c r="AK1138" s="1" t="s">
        <v>9389</v>
      </c>
      <c r="AL1138" s="1"/>
      <c r="AM1138" s="1"/>
      <c r="AN1138" s="1"/>
      <c r="AO1138" s="1"/>
      <c r="AP1138" s="1"/>
      <c r="AQ1138" s="1"/>
      <c r="AR1138" s="1"/>
      <c r="AS1138" s="1"/>
      <c r="AT1138" s="3"/>
      <c r="AU1138" s="1"/>
      <c r="AV1138" s="1"/>
      <c r="AW1138" s="3"/>
      <c r="AX1138" s="1"/>
      <c r="AY1138" s="1"/>
      <c r="AZ1138" s="1" t="s">
        <v>9390</v>
      </c>
      <c r="BA1138" s="1"/>
      <c r="BB1138">
        <f t="shared" si="17"/>
        <v>4</v>
      </c>
      <c r="BC1138">
        <f t="array" ref="BC1138">MEDIAN(IF($BB$2:$BB$4895=BB1138, $AH$2:$AH$4895))</f>
        <v>29.95</v>
      </c>
    </row>
    <row r="1139" spans="1:55" x14ac:dyDescent="0.25">
      <c r="A1139" s="1" t="s">
        <v>8480</v>
      </c>
      <c r="B1139" s="3">
        <v>44</v>
      </c>
      <c r="C1139" s="1" t="s">
        <v>8481</v>
      </c>
      <c r="D1139" s="3">
        <v>49621</v>
      </c>
      <c r="E1139" s="1" t="s">
        <v>63</v>
      </c>
      <c r="F1139" s="1" t="s">
        <v>9391</v>
      </c>
      <c r="G1139" s="1" t="s">
        <v>807</v>
      </c>
      <c r="H1139" s="1" t="s">
        <v>9392</v>
      </c>
      <c r="I1139" s="3">
        <v>1672667</v>
      </c>
      <c r="J1139" s="1" t="s">
        <v>67</v>
      </c>
      <c r="K1139" s="12"/>
      <c r="L1139" s="1" t="s">
        <v>8484</v>
      </c>
      <c r="M1139" s="1"/>
      <c r="N1139" s="1"/>
      <c r="O1139" s="1" t="s">
        <v>9393</v>
      </c>
      <c r="P1139" s="1" t="s">
        <v>70</v>
      </c>
      <c r="Q1139" s="1" t="s">
        <v>70</v>
      </c>
      <c r="R1139" s="1" t="s">
        <v>807</v>
      </c>
      <c r="S1139" s="1" t="s">
        <v>9394</v>
      </c>
      <c r="T1139" s="1" t="s">
        <v>9395</v>
      </c>
      <c r="U1139" s="1" t="s">
        <v>8499</v>
      </c>
      <c r="V1139" s="1" t="s">
        <v>74</v>
      </c>
      <c r="W1139" s="1" t="s">
        <v>8593</v>
      </c>
      <c r="X1139" s="1" t="s">
        <v>807</v>
      </c>
      <c r="Y1139" s="1" t="s">
        <v>6592</v>
      </c>
      <c r="Z1139" s="1" t="s">
        <v>807</v>
      </c>
      <c r="AA1139" s="1" t="s">
        <v>9396</v>
      </c>
      <c r="AB1139" s="3">
        <v>1</v>
      </c>
      <c r="AC1139" s="3">
        <v>1</v>
      </c>
      <c r="AD1139" s="3">
        <v>1</v>
      </c>
      <c r="AE1139" s="3">
        <v>1</v>
      </c>
      <c r="AF1139" s="3">
        <v>0</v>
      </c>
      <c r="AG1139" s="3">
        <v>0</v>
      </c>
      <c r="AH1139" s="3">
        <v>29.666666666666998</v>
      </c>
      <c r="AI1139" s="3">
        <v>4.1333333333329998</v>
      </c>
      <c r="AJ1139" s="1" t="s">
        <v>807</v>
      </c>
      <c r="AK1139" s="1" t="s">
        <v>9397</v>
      </c>
      <c r="AL1139" s="1"/>
      <c r="AM1139" s="1"/>
      <c r="AN1139" s="1"/>
      <c r="AO1139" s="1"/>
      <c r="AP1139" s="1"/>
      <c r="AQ1139" s="1"/>
      <c r="AR1139" s="1"/>
      <c r="AS1139" s="1"/>
      <c r="AT1139" s="3"/>
      <c r="AU1139" s="1"/>
      <c r="AV1139" s="1"/>
      <c r="AW1139" s="3"/>
      <c r="AX1139" s="1"/>
      <c r="AY1139" s="1"/>
      <c r="AZ1139" s="1" t="s">
        <v>9398</v>
      </c>
      <c r="BA1139" s="1"/>
      <c r="BB1139">
        <f t="shared" si="17"/>
        <v>4</v>
      </c>
      <c r="BC1139">
        <f t="array" ref="BC1139">MEDIAN(IF($BB$2:$BB$4895=BB1139, $AH$2:$AH$4895))</f>
        <v>29.95</v>
      </c>
    </row>
    <row r="1140" spans="1:55" x14ac:dyDescent="0.25">
      <c r="A1140" s="1" t="s">
        <v>8480</v>
      </c>
      <c r="B1140" s="3">
        <v>44</v>
      </c>
      <c r="C1140" s="1" t="s">
        <v>8481</v>
      </c>
      <c r="D1140" s="3">
        <v>49831</v>
      </c>
      <c r="E1140" s="1" t="s">
        <v>91</v>
      </c>
      <c r="F1140" s="1" t="s">
        <v>8513</v>
      </c>
      <c r="G1140" s="1" t="s">
        <v>807</v>
      </c>
      <c r="H1140" s="1" t="s">
        <v>9399</v>
      </c>
      <c r="I1140" s="3">
        <v>49831</v>
      </c>
      <c r="J1140" s="1" t="s">
        <v>67</v>
      </c>
      <c r="K1140" s="12"/>
      <c r="L1140" s="1" t="s">
        <v>8484</v>
      </c>
      <c r="M1140" s="1"/>
      <c r="N1140" s="1"/>
      <c r="O1140" s="1" t="s">
        <v>1443</v>
      </c>
      <c r="P1140" s="1" t="s">
        <v>70</v>
      </c>
      <c r="Q1140" s="1" t="s">
        <v>70</v>
      </c>
      <c r="R1140" s="1" t="s">
        <v>807</v>
      </c>
      <c r="S1140" s="1" t="s">
        <v>9400</v>
      </c>
      <c r="T1140" s="1" t="s">
        <v>9401</v>
      </c>
      <c r="U1140" s="1" t="s">
        <v>8488</v>
      </c>
      <c r="V1140" s="1" t="s">
        <v>74</v>
      </c>
      <c r="W1140" s="1" t="s">
        <v>8593</v>
      </c>
      <c r="X1140" s="1" t="s">
        <v>807</v>
      </c>
      <c r="Y1140" s="1" t="s">
        <v>9402</v>
      </c>
      <c r="Z1140" s="1" t="s">
        <v>807</v>
      </c>
      <c r="AA1140" s="1" t="s">
        <v>9403</v>
      </c>
      <c r="AB1140" s="3">
        <v>1</v>
      </c>
      <c r="AC1140" s="3">
        <v>1</v>
      </c>
      <c r="AD1140" s="3">
        <v>1</v>
      </c>
      <c r="AE1140" s="3">
        <v>1</v>
      </c>
      <c r="AF1140" s="3">
        <v>0</v>
      </c>
      <c r="AG1140" s="3">
        <v>0</v>
      </c>
      <c r="AH1140" s="3">
        <v>28.266666666667</v>
      </c>
      <c r="AI1140" s="3">
        <v>4.083333333333</v>
      </c>
      <c r="AJ1140" s="1" t="s">
        <v>807</v>
      </c>
      <c r="AK1140" s="1" t="s">
        <v>9404</v>
      </c>
      <c r="AL1140" s="1"/>
      <c r="AM1140" s="1"/>
      <c r="AN1140" s="1"/>
      <c r="AO1140" s="1"/>
      <c r="AP1140" s="1"/>
      <c r="AQ1140" s="1"/>
      <c r="AR1140" s="1"/>
      <c r="AS1140" s="1"/>
      <c r="AT1140" s="3"/>
      <c r="AU1140" s="1"/>
      <c r="AV1140" s="1"/>
      <c r="AW1140" s="3"/>
      <c r="AX1140" s="1"/>
      <c r="AY1140" s="1"/>
      <c r="AZ1140" s="1"/>
      <c r="BA1140" s="1"/>
      <c r="BB1140">
        <f t="shared" si="17"/>
        <v>4</v>
      </c>
      <c r="BC1140">
        <f t="array" ref="BC1140">MEDIAN(IF($BB$2:$BB$4895=BB1140, $AH$2:$AH$4895))</f>
        <v>29.95</v>
      </c>
    </row>
    <row r="1141" spans="1:55" x14ac:dyDescent="0.25">
      <c r="A1141" s="1" t="s">
        <v>8480</v>
      </c>
      <c r="B1141" s="3">
        <v>44</v>
      </c>
      <c r="C1141" s="1" t="s">
        <v>8481</v>
      </c>
      <c r="D1141" s="3">
        <v>50172</v>
      </c>
      <c r="E1141" s="1" t="s">
        <v>91</v>
      </c>
      <c r="F1141" s="1" t="s">
        <v>9405</v>
      </c>
      <c r="G1141" s="1" t="s">
        <v>807</v>
      </c>
      <c r="H1141" s="1" t="s">
        <v>9406</v>
      </c>
      <c r="I1141" s="3">
        <v>50172</v>
      </c>
      <c r="J1141" s="1" t="s">
        <v>67</v>
      </c>
      <c r="K1141" s="12"/>
      <c r="L1141" s="1" t="s">
        <v>8571</v>
      </c>
      <c r="M1141" s="1"/>
      <c r="N1141" s="1"/>
      <c r="O1141" s="1" t="s">
        <v>9407</v>
      </c>
      <c r="P1141" s="1" t="s">
        <v>70</v>
      </c>
      <c r="Q1141" s="1" t="s">
        <v>70</v>
      </c>
      <c r="R1141" s="1" t="s">
        <v>807</v>
      </c>
      <c r="S1141" s="1" t="s">
        <v>9408</v>
      </c>
      <c r="T1141" s="1" t="s">
        <v>9409</v>
      </c>
      <c r="U1141" s="1" t="s">
        <v>9410</v>
      </c>
      <c r="V1141" s="1" t="s">
        <v>74</v>
      </c>
      <c r="W1141" s="1" t="s">
        <v>8657</v>
      </c>
      <c r="X1141" s="1" t="s">
        <v>807</v>
      </c>
      <c r="Y1141" s="1" t="s">
        <v>2770</v>
      </c>
      <c r="Z1141" s="1" t="s">
        <v>807</v>
      </c>
      <c r="AA1141" s="1" t="s">
        <v>9411</v>
      </c>
      <c r="AB1141" s="3">
        <v>1</v>
      </c>
      <c r="AC1141" s="3">
        <v>1</v>
      </c>
      <c r="AD1141" s="3">
        <v>1</v>
      </c>
      <c r="AE1141" s="3">
        <v>1</v>
      </c>
      <c r="AF1141" s="3">
        <v>0</v>
      </c>
      <c r="AG1141" s="3">
        <v>0</v>
      </c>
      <c r="AH1141" s="3">
        <v>30.45</v>
      </c>
      <c r="AI1141" s="3">
        <v>9.9333333333329996</v>
      </c>
      <c r="AJ1141" s="1" t="s">
        <v>807</v>
      </c>
      <c r="AK1141" s="1" t="s">
        <v>9412</v>
      </c>
      <c r="AL1141" s="1"/>
      <c r="AM1141" s="1"/>
      <c r="AN1141" s="1"/>
      <c r="AO1141" s="1"/>
      <c r="AP1141" s="1"/>
      <c r="AQ1141" s="1"/>
      <c r="AR1141" s="1"/>
      <c r="AS1141" s="1"/>
      <c r="AT1141" s="3"/>
      <c r="AU1141" s="1"/>
      <c r="AV1141" s="1"/>
      <c r="AW1141" s="3"/>
      <c r="AX1141" s="1"/>
      <c r="AY1141" s="1"/>
      <c r="AZ1141" s="1"/>
      <c r="BA1141" s="1" t="s">
        <v>9413</v>
      </c>
      <c r="BB1141">
        <f t="shared" si="17"/>
        <v>4</v>
      </c>
      <c r="BC1141">
        <f t="array" ref="BC1141">MEDIAN(IF($BB$2:$BB$4895=BB1141, $AH$2:$AH$4895))</f>
        <v>29.95</v>
      </c>
    </row>
    <row r="1142" spans="1:55" x14ac:dyDescent="0.25">
      <c r="A1142" s="1" t="s">
        <v>8480</v>
      </c>
      <c r="B1142" s="3">
        <v>44</v>
      </c>
      <c r="C1142" s="1" t="s">
        <v>8481</v>
      </c>
      <c r="D1142" s="3">
        <v>52530</v>
      </c>
      <c r="E1142" s="1" t="s">
        <v>63</v>
      </c>
      <c r="F1142" s="1" t="s">
        <v>9414</v>
      </c>
      <c r="G1142" s="1" t="s">
        <v>807</v>
      </c>
      <c r="H1142" s="1" t="s">
        <v>6175</v>
      </c>
      <c r="I1142" s="3">
        <v>1673086</v>
      </c>
      <c r="J1142" s="1" t="s">
        <v>67</v>
      </c>
      <c r="K1142" s="12"/>
      <c r="L1142" s="1" t="s">
        <v>8696</v>
      </c>
      <c r="M1142" s="1"/>
      <c r="N1142" s="1"/>
      <c r="O1142" s="1" t="s">
        <v>9415</v>
      </c>
      <c r="P1142" s="1" t="s">
        <v>70</v>
      </c>
      <c r="Q1142" s="1" t="s">
        <v>70</v>
      </c>
      <c r="R1142" s="1" t="s">
        <v>807</v>
      </c>
      <c r="S1142" s="1" t="s">
        <v>9416</v>
      </c>
      <c r="T1142" s="1" t="s">
        <v>9417</v>
      </c>
      <c r="U1142" s="1" t="s">
        <v>8488</v>
      </c>
      <c r="V1142" s="1" t="s">
        <v>74</v>
      </c>
      <c r="W1142" s="1" t="s">
        <v>8556</v>
      </c>
      <c r="X1142" s="1" t="s">
        <v>807</v>
      </c>
      <c r="Y1142" s="1" t="s">
        <v>9418</v>
      </c>
      <c r="Z1142" s="1" t="s">
        <v>807</v>
      </c>
      <c r="AA1142" s="1" t="s">
        <v>9419</v>
      </c>
      <c r="AB1142" s="3">
        <v>1</v>
      </c>
      <c r="AC1142" s="3">
        <v>1</v>
      </c>
      <c r="AD1142" s="3">
        <v>1</v>
      </c>
      <c r="AE1142" s="3">
        <v>1</v>
      </c>
      <c r="AF1142" s="3">
        <v>0</v>
      </c>
      <c r="AG1142" s="3">
        <v>0</v>
      </c>
      <c r="AH1142" s="3">
        <v>5.333333333333</v>
      </c>
      <c r="AI1142" s="3">
        <v>5.3166666666670004</v>
      </c>
      <c r="AJ1142" s="1" t="s">
        <v>807</v>
      </c>
      <c r="AK1142" s="1" t="s">
        <v>9420</v>
      </c>
      <c r="AL1142" s="1"/>
      <c r="AM1142" s="1"/>
      <c r="AN1142" s="1"/>
      <c r="AO1142" s="1"/>
      <c r="AP1142" s="1"/>
      <c r="AQ1142" s="1"/>
      <c r="AR1142" s="1"/>
      <c r="AS1142" s="1"/>
      <c r="AT1142" s="3"/>
      <c r="AU1142" s="1"/>
      <c r="AV1142" s="1"/>
      <c r="AW1142" s="3"/>
      <c r="AX1142" s="1"/>
      <c r="AY1142" s="1"/>
      <c r="AZ1142" s="1"/>
      <c r="BA1142" s="1"/>
      <c r="BB1142">
        <f t="shared" si="17"/>
        <v>4</v>
      </c>
      <c r="BC1142">
        <f t="array" ref="BC1142">MEDIAN(IF($BB$2:$BB$4895=BB1142, $AH$2:$AH$4895))</f>
        <v>29.95</v>
      </c>
    </row>
    <row r="1143" spans="1:55" x14ac:dyDescent="0.25">
      <c r="A1143" s="1" t="s">
        <v>8480</v>
      </c>
      <c r="B1143" s="3">
        <v>44</v>
      </c>
      <c r="C1143" s="1" t="s">
        <v>8481</v>
      </c>
      <c r="D1143" s="3">
        <v>58717</v>
      </c>
      <c r="E1143" s="1" t="s">
        <v>63</v>
      </c>
      <c r="F1143" s="1" t="s">
        <v>832</v>
      </c>
      <c r="G1143" s="1" t="s">
        <v>833</v>
      </c>
      <c r="H1143" s="1" t="s">
        <v>9421</v>
      </c>
      <c r="I1143" s="3">
        <v>1674075</v>
      </c>
      <c r="J1143" s="1" t="s">
        <v>67</v>
      </c>
      <c r="K1143" s="12"/>
      <c r="L1143" s="1" t="s">
        <v>7794</v>
      </c>
      <c r="M1143" s="1"/>
      <c r="N1143" s="1"/>
      <c r="O1143" s="1" t="s">
        <v>9422</v>
      </c>
      <c r="P1143" s="1" t="s">
        <v>70</v>
      </c>
      <c r="Q1143" s="1" t="s">
        <v>70</v>
      </c>
      <c r="R1143" s="1" t="s">
        <v>833</v>
      </c>
      <c r="S1143" s="1" t="s">
        <v>9423</v>
      </c>
      <c r="T1143" s="1" t="s">
        <v>9424</v>
      </c>
      <c r="U1143" s="1" t="s">
        <v>9425</v>
      </c>
      <c r="V1143" s="1" t="s">
        <v>74</v>
      </c>
      <c r="W1143" s="1" t="s">
        <v>8657</v>
      </c>
      <c r="X1143" s="1" t="s">
        <v>833</v>
      </c>
      <c r="Y1143" s="1" t="s">
        <v>9426</v>
      </c>
      <c r="Z1143" s="1" t="s">
        <v>833</v>
      </c>
      <c r="AA1143" s="1" t="s">
        <v>9427</v>
      </c>
      <c r="AB1143" s="3">
        <v>1</v>
      </c>
      <c r="AC1143" s="3">
        <v>1</v>
      </c>
      <c r="AD1143" s="3">
        <v>1</v>
      </c>
      <c r="AE1143" s="3">
        <v>1</v>
      </c>
      <c r="AF1143" s="3">
        <v>0</v>
      </c>
      <c r="AG1143" s="3">
        <v>0</v>
      </c>
      <c r="AH1143" s="3">
        <v>40</v>
      </c>
      <c r="AI1143" s="3">
        <v>16.233333333333</v>
      </c>
      <c r="AJ1143" s="1" t="s">
        <v>833</v>
      </c>
      <c r="AK1143" s="1" t="s">
        <v>9428</v>
      </c>
      <c r="AL1143" s="1"/>
      <c r="AM1143" s="1"/>
      <c r="AN1143" s="1"/>
      <c r="AO1143" s="1"/>
      <c r="AP1143" s="1"/>
      <c r="AQ1143" s="1"/>
      <c r="AR1143" s="1"/>
      <c r="AS1143" s="1"/>
      <c r="AT1143" s="3"/>
      <c r="AU1143" s="1"/>
      <c r="AV1143" s="1"/>
      <c r="AW1143" s="3"/>
      <c r="AX1143" s="1"/>
      <c r="AY1143" s="1"/>
      <c r="AZ1143" s="1" t="s">
        <v>9429</v>
      </c>
      <c r="BA1143" s="1"/>
      <c r="BB1143">
        <f t="shared" si="17"/>
        <v>4</v>
      </c>
      <c r="BC1143">
        <f t="array" ref="BC1143">MEDIAN(IF($BB$2:$BB$4895=BB1143, $AH$2:$AH$4895))</f>
        <v>29.95</v>
      </c>
    </row>
    <row r="1144" spans="1:55" x14ac:dyDescent="0.25">
      <c r="A1144" s="1" t="s">
        <v>8480</v>
      </c>
      <c r="B1144" s="3">
        <v>44</v>
      </c>
      <c r="C1144" s="1" t="s">
        <v>8481</v>
      </c>
      <c r="D1144" s="3">
        <v>60702</v>
      </c>
      <c r="E1144" s="1" t="s">
        <v>63</v>
      </c>
      <c r="F1144" s="1" t="s">
        <v>9430</v>
      </c>
      <c r="G1144" s="1" t="s">
        <v>833</v>
      </c>
      <c r="H1144" s="1" t="s">
        <v>9431</v>
      </c>
      <c r="I1144" s="3">
        <v>1674334</v>
      </c>
      <c r="J1144" s="1" t="s">
        <v>67</v>
      </c>
      <c r="K1144" s="12"/>
      <c r="L1144" s="1" t="s">
        <v>8976</v>
      </c>
      <c r="M1144" s="1"/>
      <c r="N1144" s="1"/>
      <c r="O1144" s="1" t="s">
        <v>9432</v>
      </c>
      <c r="P1144" s="1" t="s">
        <v>70</v>
      </c>
      <c r="Q1144" s="1" t="s">
        <v>70</v>
      </c>
      <c r="R1144" s="1" t="s">
        <v>833</v>
      </c>
      <c r="S1144" s="1" t="s">
        <v>9433</v>
      </c>
      <c r="T1144" s="1" t="s">
        <v>9434</v>
      </c>
      <c r="U1144" s="1" t="s">
        <v>8535</v>
      </c>
      <c r="V1144" s="1" t="s">
        <v>74</v>
      </c>
      <c r="W1144" s="1" t="s">
        <v>8643</v>
      </c>
      <c r="X1144" s="1" t="s">
        <v>833</v>
      </c>
      <c r="Y1144" s="1" t="s">
        <v>2691</v>
      </c>
      <c r="Z1144" s="1" t="s">
        <v>833</v>
      </c>
      <c r="AA1144" s="1" t="s">
        <v>9435</v>
      </c>
      <c r="AB1144" s="3">
        <v>1</v>
      </c>
      <c r="AC1144" s="3">
        <v>1</v>
      </c>
      <c r="AD1144" s="3">
        <v>1</v>
      </c>
      <c r="AE1144" s="3">
        <v>1</v>
      </c>
      <c r="AF1144" s="3">
        <v>0</v>
      </c>
      <c r="AG1144" s="3">
        <v>0</v>
      </c>
      <c r="AH1144" s="3">
        <v>28.3</v>
      </c>
      <c r="AI1144" s="3">
        <v>2.4</v>
      </c>
      <c r="AJ1144" s="1" t="s">
        <v>833</v>
      </c>
      <c r="AK1144" s="1" t="s">
        <v>9436</v>
      </c>
      <c r="AL1144" s="1"/>
      <c r="AM1144" s="1"/>
      <c r="AN1144" s="1"/>
      <c r="AO1144" s="1"/>
      <c r="AP1144" s="1"/>
      <c r="AQ1144" s="1"/>
      <c r="AR1144" s="1"/>
      <c r="AS1144" s="1"/>
      <c r="AT1144" s="3"/>
      <c r="AU1144" s="1"/>
      <c r="AV1144" s="1"/>
      <c r="AW1144" s="3"/>
      <c r="AX1144" s="1"/>
      <c r="AY1144" s="1"/>
      <c r="AZ1144" s="1"/>
      <c r="BA1144" s="1"/>
      <c r="BB1144">
        <f t="shared" si="17"/>
        <v>4</v>
      </c>
      <c r="BC1144">
        <f t="array" ref="BC1144">MEDIAN(IF($BB$2:$BB$4895=BB1144, $AH$2:$AH$4895))</f>
        <v>29.95</v>
      </c>
    </row>
    <row r="1145" spans="1:55" x14ac:dyDescent="0.25">
      <c r="A1145" s="1" t="s">
        <v>8480</v>
      </c>
      <c r="B1145" s="3">
        <v>44</v>
      </c>
      <c r="C1145" s="1" t="s">
        <v>8481</v>
      </c>
      <c r="D1145" s="3">
        <v>60991</v>
      </c>
      <c r="E1145" s="1" t="s">
        <v>63</v>
      </c>
      <c r="F1145" s="1" t="s">
        <v>9437</v>
      </c>
      <c r="G1145" s="1" t="s">
        <v>833</v>
      </c>
      <c r="H1145" s="1" t="s">
        <v>9438</v>
      </c>
      <c r="I1145" s="3">
        <v>1674334</v>
      </c>
      <c r="J1145" s="1" t="s">
        <v>67</v>
      </c>
      <c r="K1145" s="12"/>
      <c r="L1145" s="1" t="s">
        <v>8542</v>
      </c>
      <c r="M1145" s="1"/>
      <c r="N1145" s="1"/>
      <c r="O1145" s="1" t="s">
        <v>9439</v>
      </c>
      <c r="P1145" s="1" t="s">
        <v>70</v>
      </c>
      <c r="Q1145" s="1" t="s">
        <v>234</v>
      </c>
      <c r="R1145" s="1"/>
      <c r="S1145" s="1"/>
      <c r="T1145" s="1"/>
      <c r="U1145" s="1" t="s">
        <v>9440</v>
      </c>
      <c r="V1145" s="1" t="s">
        <v>74</v>
      </c>
      <c r="W1145" s="1" t="s">
        <v>8643</v>
      </c>
      <c r="X1145" s="1" t="s">
        <v>833</v>
      </c>
      <c r="Y1145" s="1" t="s">
        <v>2691</v>
      </c>
      <c r="Z1145" s="1" t="s">
        <v>833</v>
      </c>
      <c r="AA1145" s="1" t="s">
        <v>9435</v>
      </c>
      <c r="AB1145" s="3">
        <v>1</v>
      </c>
      <c r="AC1145" s="3">
        <v>1</v>
      </c>
      <c r="AD1145" s="3">
        <v>0</v>
      </c>
      <c r="AE1145" s="3">
        <v>0</v>
      </c>
      <c r="AF1145" s="3">
        <v>0</v>
      </c>
      <c r="AG1145" s="3">
        <v>0</v>
      </c>
      <c r="AH1145" s="3">
        <v>16.166666666666998</v>
      </c>
      <c r="AI1145" s="3"/>
      <c r="AJ1145" s="1" t="s">
        <v>833</v>
      </c>
      <c r="AK1145" s="1" t="s">
        <v>9441</v>
      </c>
      <c r="AL1145" s="1"/>
      <c r="AM1145" s="1"/>
      <c r="AN1145" s="1"/>
      <c r="AO1145" s="1"/>
      <c r="AP1145" s="1"/>
      <c r="AQ1145" s="1"/>
      <c r="AR1145" s="1"/>
      <c r="AS1145" s="1"/>
      <c r="AT1145" s="3"/>
      <c r="AU1145" s="1"/>
      <c r="AV1145" s="1"/>
      <c r="AW1145" s="3"/>
      <c r="AX1145" s="1"/>
      <c r="AY1145" s="1"/>
      <c r="AZ1145" s="1"/>
      <c r="BA1145" s="1"/>
      <c r="BB1145">
        <f t="shared" si="17"/>
        <v>4</v>
      </c>
      <c r="BC1145">
        <f t="array" ref="BC1145">MEDIAN(IF($BB$2:$BB$4895=BB1145, $AH$2:$AH$4895))</f>
        <v>29.95</v>
      </c>
    </row>
    <row r="1146" spans="1:55" x14ac:dyDescent="0.25">
      <c r="A1146" s="1" t="s">
        <v>8480</v>
      </c>
      <c r="B1146" s="3">
        <v>44</v>
      </c>
      <c r="C1146" s="1" t="s">
        <v>8481</v>
      </c>
      <c r="D1146" s="3">
        <v>61261</v>
      </c>
      <c r="E1146" s="1" t="s">
        <v>63</v>
      </c>
      <c r="F1146" s="1" t="s">
        <v>9442</v>
      </c>
      <c r="G1146" s="1" t="s">
        <v>833</v>
      </c>
      <c r="H1146" s="1" t="s">
        <v>9443</v>
      </c>
      <c r="I1146" s="3">
        <v>1674411</v>
      </c>
      <c r="J1146" s="1" t="s">
        <v>67</v>
      </c>
      <c r="K1146" s="12"/>
      <c r="L1146" s="1" t="s">
        <v>8696</v>
      </c>
      <c r="M1146" s="1"/>
      <c r="N1146" s="1"/>
      <c r="O1146" s="1" t="s">
        <v>9444</v>
      </c>
      <c r="P1146" s="1" t="s">
        <v>70</v>
      </c>
      <c r="Q1146" s="1" t="s">
        <v>70</v>
      </c>
      <c r="R1146" s="1" t="s">
        <v>833</v>
      </c>
      <c r="S1146" s="1" t="s">
        <v>9445</v>
      </c>
      <c r="T1146" s="1" t="s">
        <v>9446</v>
      </c>
      <c r="U1146" s="1" t="s">
        <v>8535</v>
      </c>
      <c r="V1146" s="1" t="s">
        <v>74</v>
      </c>
      <c r="W1146" s="1" t="s">
        <v>8593</v>
      </c>
      <c r="X1146" s="1" t="s">
        <v>833</v>
      </c>
      <c r="Y1146" s="1" t="s">
        <v>2140</v>
      </c>
      <c r="Z1146" s="1" t="s">
        <v>833</v>
      </c>
      <c r="AA1146" s="1" t="s">
        <v>9447</v>
      </c>
      <c r="AB1146" s="3">
        <v>1</v>
      </c>
      <c r="AC1146" s="3">
        <v>1</v>
      </c>
      <c r="AD1146" s="3">
        <v>1</v>
      </c>
      <c r="AE1146" s="3">
        <v>1</v>
      </c>
      <c r="AF1146" s="3">
        <v>0</v>
      </c>
      <c r="AG1146" s="3">
        <v>0</v>
      </c>
      <c r="AH1146" s="3">
        <v>16.933333333333</v>
      </c>
      <c r="AI1146" s="3">
        <v>4.3166666666670004</v>
      </c>
      <c r="AJ1146" s="1" t="s">
        <v>833</v>
      </c>
      <c r="AK1146" s="1" t="s">
        <v>9448</v>
      </c>
      <c r="AL1146" s="1"/>
      <c r="AM1146" s="1"/>
      <c r="AN1146" s="1"/>
      <c r="AO1146" s="1"/>
      <c r="AP1146" s="1"/>
      <c r="AQ1146" s="1"/>
      <c r="AR1146" s="1"/>
      <c r="AS1146" s="1"/>
      <c r="AT1146" s="3"/>
      <c r="AU1146" s="1"/>
      <c r="AV1146" s="1"/>
      <c r="AW1146" s="3"/>
      <c r="AX1146" s="1"/>
      <c r="AY1146" s="1"/>
      <c r="AZ1146" s="1" t="s">
        <v>9449</v>
      </c>
      <c r="BA1146" s="1"/>
      <c r="BB1146">
        <f t="shared" si="17"/>
        <v>4</v>
      </c>
      <c r="BC1146">
        <f t="array" ref="BC1146">MEDIAN(IF($BB$2:$BB$4895=BB1146, $AH$2:$AH$4895))</f>
        <v>29.95</v>
      </c>
    </row>
    <row r="1147" spans="1:55" x14ac:dyDescent="0.25">
      <c r="A1147" s="1" t="s">
        <v>8480</v>
      </c>
      <c r="B1147" s="3">
        <v>44</v>
      </c>
      <c r="C1147" s="1" t="s">
        <v>8481</v>
      </c>
      <c r="D1147" s="3">
        <v>62815</v>
      </c>
      <c r="E1147" s="1" t="s">
        <v>63</v>
      </c>
      <c r="F1147" s="1" t="s">
        <v>9450</v>
      </c>
      <c r="G1147" s="1" t="s">
        <v>833</v>
      </c>
      <c r="H1147" s="1" t="s">
        <v>9451</v>
      </c>
      <c r="I1147" s="3">
        <v>1674654</v>
      </c>
      <c r="J1147" s="1" t="s">
        <v>67</v>
      </c>
      <c r="K1147" s="12"/>
      <c r="L1147" s="1" t="s">
        <v>8562</v>
      </c>
      <c r="M1147" s="1"/>
      <c r="N1147" s="1"/>
      <c r="O1147" s="1" t="s">
        <v>9452</v>
      </c>
      <c r="P1147" s="1" t="s">
        <v>70</v>
      </c>
      <c r="Q1147" s="1" t="s">
        <v>70</v>
      </c>
      <c r="R1147" s="1" t="s">
        <v>833</v>
      </c>
      <c r="S1147" s="1" t="s">
        <v>9453</v>
      </c>
      <c r="T1147" s="1" t="s">
        <v>9454</v>
      </c>
      <c r="U1147" s="1" t="s">
        <v>8535</v>
      </c>
      <c r="V1147" s="1" t="s">
        <v>74</v>
      </c>
      <c r="W1147" s="1" t="s">
        <v>6008</v>
      </c>
      <c r="X1147" s="1" t="s">
        <v>833</v>
      </c>
      <c r="Y1147" s="1" t="s">
        <v>9455</v>
      </c>
      <c r="Z1147" s="1" t="s">
        <v>833</v>
      </c>
      <c r="AA1147" s="1" t="s">
        <v>9456</v>
      </c>
      <c r="AB1147" s="3">
        <v>1</v>
      </c>
      <c r="AC1147" s="3">
        <v>1</v>
      </c>
      <c r="AD1147" s="3">
        <v>1</v>
      </c>
      <c r="AE1147" s="3">
        <v>1</v>
      </c>
      <c r="AF1147" s="3">
        <v>0</v>
      </c>
      <c r="AG1147" s="3">
        <v>0</v>
      </c>
      <c r="AH1147" s="3">
        <v>35.450000000000003</v>
      </c>
      <c r="AI1147" s="3">
        <v>2.0666666666669999</v>
      </c>
      <c r="AJ1147" s="1" t="s">
        <v>833</v>
      </c>
      <c r="AK1147" s="1" t="s">
        <v>9457</v>
      </c>
      <c r="AL1147" s="1"/>
      <c r="AM1147" s="1"/>
      <c r="AN1147" s="1"/>
      <c r="AO1147" s="1"/>
      <c r="AP1147" s="1"/>
      <c r="AQ1147" s="1"/>
      <c r="AR1147" s="1"/>
      <c r="AS1147" s="1"/>
      <c r="AT1147" s="3"/>
      <c r="AU1147" s="1"/>
      <c r="AV1147" s="1"/>
      <c r="AW1147" s="3"/>
      <c r="AX1147" s="1"/>
      <c r="AY1147" s="1"/>
      <c r="AZ1147" s="1" t="s">
        <v>9458</v>
      </c>
      <c r="BA1147" s="1"/>
      <c r="BB1147">
        <f t="shared" si="17"/>
        <v>4</v>
      </c>
      <c r="BC1147">
        <f t="array" ref="BC1147">MEDIAN(IF($BB$2:$BB$4895=BB1147, $AH$2:$AH$4895))</f>
        <v>29.95</v>
      </c>
    </row>
    <row r="1148" spans="1:55" x14ac:dyDescent="0.25">
      <c r="A1148" s="1" t="s">
        <v>8480</v>
      </c>
      <c r="B1148" s="3">
        <v>44</v>
      </c>
      <c r="C1148" s="1" t="s">
        <v>8481</v>
      </c>
      <c r="D1148" s="3">
        <v>66777</v>
      </c>
      <c r="E1148" s="1" t="s">
        <v>63</v>
      </c>
      <c r="F1148" s="1" t="s">
        <v>8718</v>
      </c>
      <c r="G1148" s="1" t="s">
        <v>6095</v>
      </c>
      <c r="H1148" s="1" t="s">
        <v>9459</v>
      </c>
      <c r="I1148" s="3">
        <v>1675207</v>
      </c>
      <c r="J1148" s="1" t="s">
        <v>67</v>
      </c>
      <c r="K1148" s="12"/>
      <c r="L1148" s="1" t="s">
        <v>9460</v>
      </c>
      <c r="M1148" s="1"/>
      <c r="N1148" s="1"/>
      <c r="O1148" s="1" t="s">
        <v>9461</v>
      </c>
      <c r="P1148" s="1" t="s">
        <v>70</v>
      </c>
      <c r="Q1148" s="1" t="s">
        <v>70</v>
      </c>
      <c r="R1148" s="1" t="s">
        <v>6095</v>
      </c>
      <c r="S1148" s="1" t="s">
        <v>9462</v>
      </c>
      <c r="T1148" s="1" t="s">
        <v>9463</v>
      </c>
      <c r="U1148" s="1" t="s">
        <v>8158</v>
      </c>
      <c r="V1148" s="1" t="s">
        <v>74</v>
      </c>
      <c r="W1148" s="1" t="s">
        <v>8643</v>
      </c>
      <c r="X1148" s="1" t="s">
        <v>6095</v>
      </c>
      <c r="Y1148" s="1" t="s">
        <v>9464</v>
      </c>
      <c r="Z1148" s="1" t="s">
        <v>6095</v>
      </c>
      <c r="AA1148" s="1" t="s">
        <v>9465</v>
      </c>
      <c r="AB1148" s="3">
        <v>1</v>
      </c>
      <c r="AC1148" s="3">
        <v>1</v>
      </c>
      <c r="AD1148" s="3">
        <v>1</v>
      </c>
      <c r="AE1148" s="3">
        <v>1</v>
      </c>
      <c r="AF1148" s="3">
        <v>0</v>
      </c>
      <c r="AG1148" s="3">
        <v>0</v>
      </c>
      <c r="AH1148" s="3">
        <v>15.433333333333</v>
      </c>
      <c r="AI1148" s="3">
        <v>2.2166666666669999</v>
      </c>
      <c r="AJ1148" s="1" t="s">
        <v>6095</v>
      </c>
      <c r="AK1148" s="1" t="s">
        <v>9466</v>
      </c>
      <c r="AL1148" s="1"/>
      <c r="AM1148" s="1"/>
      <c r="AN1148" s="1"/>
      <c r="AO1148" s="1"/>
      <c r="AP1148" s="1"/>
      <c r="AQ1148" s="1"/>
      <c r="AR1148" s="1"/>
      <c r="AS1148" s="1"/>
      <c r="AT1148" s="3"/>
      <c r="AU1148" s="1"/>
      <c r="AV1148" s="1"/>
      <c r="AW1148" s="3"/>
      <c r="AX1148" s="1"/>
      <c r="AY1148" s="1"/>
      <c r="AZ1148" s="1" t="s">
        <v>9467</v>
      </c>
      <c r="BA1148" s="1"/>
      <c r="BB1148">
        <f t="shared" si="17"/>
        <v>4</v>
      </c>
      <c r="BC1148">
        <f t="array" ref="BC1148">MEDIAN(IF($BB$2:$BB$4895=BB1148, $AH$2:$AH$4895))</f>
        <v>29.95</v>
      </c>
    </row>
    <row r="1149" spans="1:55" x14ac:dyDescent="0.25">
      <c r="A1149" s="1" t="s">
        <v>8480</v>
      </c>
      <c r="B1149" s="3">
        <v>44</v>
      </c>
      <c r="C1149" s="1" t="s">
        <v>8481</v>
      </c>
      <c r="D1149" s="3">
        <v>71526</v>
      </c>
      <c r="E1149" s="1" t="s">
        <v>91</v>
      </c>
      <c r="F1149" s="1" t="s">
        <v>9468</v>
      </c>
      <c r="G1149" s="1" t="s">
        <v>850</v>
      </c>
      <c r="H1149" s="1" t="s">
        <v>4533</v>
      </c>
      <c r="I1149" s="3">
        <v>71526</v>
      </c>
      <c r="J1149" s="1" t="s">
        <v>67</v>
      </c>
      <c r="K1149" s="12"/>
      <c r="L1149" s="1" t="s">
        <v>8484</v>
      </c>
      <c r="M1149" s="1"/>
      <c r="N1149" s="1"/>
      <c r="O1149" s="1" t="s">
        <v>9469</v>
      </c>
      <c r="P1149" s="1" t="s">
        <v>70</v>
      </c>
      <c r="Q1149" s="1" t="s">
        <v>70</v>
      </c>
      <c r="R1149" s="1" t="s">
        <v>850</v>
      </c>
      <c r="S1149" s="1" t="s">
        <v>9470</v>
      </c>
      <c r="T1149" s="1" t="s">
        <v>9471</v>
      </c>
      <c r="U1149" s="1" t="s">
        <v>8618</v>
      </c>
      <c r="V1149" s="1" t="s">
        <v>74</v>
      </c>
      <c r="W1149" s="1" t="s">
        <v>9065</v>
      </c>
      <c r="X1149" s="1" t="s">
        <v>850</v>
      </c>
      <c r="Y1149" s="1" t="s">
        <v>9472</v>
      </c>
      <c r="Z1149" s="1" t="s">
        <v>850</v>
      </c>
      <c r="AA1149" s="1" t="s">
        <v>9473</v>
      </c>
      <c r="AB1149" s="3">
        <v>1</v>
      </c>
      <c r="AC1149" s="3">
        <v>1</v>
      </c>
      <c r="AD1149" s="3">
        <v>1</v>
      </c>
      <c r="AE1149" s="3">
        <v>1</v>
      </c>
      <c r="AF1149" s="3">
        <v>0</v>
      </c>
      <c r="AG1149" s="3">
        <v>0</v>
      </c>
      <c r="AH1149" s="3">
        <v>24.2</v>
      </c>
      <c r="AI1149" s="3">
        <v>4.5166666666669997</v>
      </c>
      <c r="AJ1149" s="1" t="s">
        <v>850</v>
      </c>
      <c r="AK1149" s="1" t="s">
        <v>9474</v>
      </c>
      <c r="AL1149" s="1"/>
      <c r="AM1149" s="1"/>
      <c r="AN1149" s="1"/>
      <c r="AO1149" s="1"/>
      <c r="AP1149" s="1"/>
      <c r="AQ1149" s="1"/>
      <c r="AR1149" s="1"/>
      <c r="AS1149" s="1"/>
      <c r="AT1149" s="3"/>
      <c r="AU1149" s="1"/>
      <c r="AV1149" s="1"/>
      <c r="AW1149" s="3"/>
      <c r="AX1149" s="1"/>
      <c r="AY1149" s="1"/>
      <c r="AZ1149" s="1"/>
      <c r="BA1149" s="1"/>
      <c r="BB1149">
        <f t="shared" si="17"/>
        <v>4</v>
      </c>
      <c r="BC1149">
        <f t="array" ref="BC1149">MEDIAN(IF($BB$2:$BB$4895=BB1149, $AH$2:$AH$4895))</f>
        <v>29.95</v>
      </c>
    </row>
    <row r="1150" spans="1:55" x14ac:dyDescent="0.25">
      <c r="A1150" s="1" t="s">
        <v>8480</v>
      </c>
      <c r="B1150" s="3">
        <v>44</v>
      </c>
      <c r="C1150" s="1" t="s">
        <v>8481</v>
      </c>
      <c r="D1150" s="3">
        <v>75715</v>
      </c>
      <c r="E1150" s="1" t="s">
        <v>63</v>
      </c>
      <c r="F1150" s="1" t="s">
        <v>9475</v>
      </c>
      <c r="G1150" s="1" t="s">
        <v>866</v>
      </c>
      <c r="H1150" s="1" t="s">
        <v>9476</v>
      </c>
      <c r="I1150" s="3">
        <v>1676460</v>
      </c>
      <c r="J1150" s="1" t="s">
        <v>67</v>
      </c>
      <c r="K1150" s="12"/>
      <c r="L1150" s="1" t="s">
        <v>8495</v>
      </c>
      <c r="M1150" s="1"/>
      <c r="N1150" s="1"/>
      <c r="O1150" s="1" t="s">
        <v>9477</v>
      </c>
      <c r="P1150" s="1" t="s">
        <v>70</v>
      </c>
      <c r="Q1150" s="1" t="s">
        <v>70</v>
      </c>
      <c r="R1150" s="1" t="s">
        <v>866</v>
      </c>
      <c r="S1150" s="1" t="s">
        <v>9478</v>
      </c>
      <c r="T1150" s="1" t="s">
        <v>9479</v>
      </c>
      <c r="U1150" s="1" t="s">
        <v>8535</v>
      </c>
      <c r="V1150" s="1" t="s">
        <v>74</v>
      </c>
      <c r="W1150" s="1" t="s">
        <v>8518</v>
      </c>
      <c r="X1150" s="1" t="s">
        <v>866</v>
      </c>
      <c r="Y1150" s="1" t="s">
        <v>9480</v>
      </c>
      <c r="Z1150" s="1" t="s">
        <v>866</v>
      </c>
      <c r="AA1150" s="1" t="s">
        <v>9481</v>
      </c>
      <c r="AB1150" s="3">
        <v>1</v>
      </c>
      <c r="AC1150" s="3">
        <v>1</v>
      </c>
      <c r="AD1150" s="3">
        <v>1</v>
      </c>
      <c r="AE1150" s="3">
        <v>1</v>
      </c>
      <c r="AF1150" s="3">
        <v>0</v>
      </c>
      <c r="AG1150" s="3">
        <v>0</v>
      </c>
      <c r="AH1150" s="3">
        <v>21.433333333333</v>
      </c>
      <c r="AI1150" s="3">
        <v>2.15</v>
      </c>
      <c r="AJ1150" s="1" t="s">
        <v>866</v>
      </c>
      <c r="AK1150" s="1" t="s">
        <v>3266</v>
      </c>
      <c r="AL1150" s="1"/>
      <c r="AM1150" s="1"/>
      <c r="AN1150" s="1"/>
      <c r="AO1150" s="1"/>
      <c r="AP1150" s="1"/>
      <c r="AQ1150" s="1"/>
      <c r="AR1150" s="1"/>
      <c r="AS1150" s="1"/>
      <c r="AT1150" s="3"/>
      <c r="AU1150" s="1"/>
      <c r="AV1150" s="1"/>
      <c r="AW1150" s="3"/>
      <c r="AX1150" s="1"/>
      <c r="AY1150" s="1"/>
      <c r="AZ1150" s="1"/>
      <c r="BA1150" s="1"/>
      <c r="BB1150">
        <f t="shared" si="17"/>
        <v>4</v>
      </c>
      <c r="BC1150">
        <f t="array" ref="BC1150">MEDIAN(IF($BB$2:$BB$4895=BB1150, $AH$2:$AH$4895))</f>
        <v>29.95</v>
      </c>
    </row>
    <row r="1151" spans="1:55" x14ac:dyDescent="0.25">
      <c r="A1151" s="1" t="s">
        <v>8480</v>
      </c>
      <c r="B1151" s="3">
        <v>44</v>
      </c>
      <c r="C1151" s="1" t="s">
        <v>8481</v>
      </c>
      <c r="D1151" s="3">
        <v>80754</v>
      </c>
      <c r="E1151" s="1" t="s">
        <v>63</v>
      </c>
      <c r="F1151" s="1" t="s">
        <v>9482</v>
      </c>
      <c r="G1151" s="1" t="s">
        <v>884</v>
      </c>
      <c r="H1151" s="1" t="s">
        <v>9483</v>
      </c>
      <c r="I1151" s="3">
        <v>1677351</v>
      </c>
      <c r="J1151" s="1" t="s">
        <v>67</v>
      </c>
      <c r="K1151" s="12"/>
      <c r="L1151" s="1" t="s">
        <v>8551</v>
      </c>
      <c r="M1151" s="1"/>
      <c r="N1151" s="1"/>
      <c r="O1151" s="1" t="s">
        <v>9484</v>
      </c>
      <c r="P1151" s="1" t="s">
        <v>70</v>
      </c>
      <c r="Q1151" s="1" t="s">
        <v>70</v>
      </c>
      <c r="R1151" s="1" t="s">
        <v>884</v>
      </c>
      <c r="S1151" s="1" t="s">
        <v>9485</v>
      </c>
      <c r="T1151" s="1" t="s">
        <v>9486</v>
      </c>
      <c r="U1151" s="1" t="s">
        <v>8488</v>
      </c>
      <c r="V1151" s="1" t="s">
        <v>74</v>
      </c>
      <c r="W1151" s="1" t="s">
        <v>8821</v>
      </c>
      <c r="X1151" s="1" t="s">
        <v>884</v>
      </c>
      <c r="Y1151" s="1" t="s">
        <v>8528</v>
      </c>
      <c r="Z1151" s="1" t="s">
        <v>884</v>
      </c>
      <c r="AA1151" s="1" t="s">
        <v>9487</v>
      </c>
      <c r="AB1151" s="3">
        <v>1</v>
      </c>
      <c r="AC1151" s="3">
        <v>1</v>
      </c>
      <c r="AD1151" s="3">
        <v>1</v>
      </c>
      <c r="AE1151" s="3">
        <v>1</v>
      </c>
      <c r="AF1151" s="3">
        <v>0</v>
      </c>
      <c r="AG1151" s="3">
        <v>0</v>
      </c>
      <c r="AH1151" s="3">
        <v>22.733333333333</v>
      </c>
      <c r="AI1151" s="3">
        <v>3.833333333333</v>
      </c>
      <c r="AJ1151" s="1" t="s">
        <v>884</v>
      </c>
      <c r="AK1151" s="1" t="s">
        <v>9488</v>
      </c>
      <c r="AL1151" s="1"/>
      <c r="AM1151" s="1"/>
      <c r="AN1151" s="1"/>
      <c r="AO1151" s="1"/>
      <c r="AP1151" s="1"/>
      <c r="AQ1151" s="1"/>
      <c r="AR1151" s="1"/>
      <c r="AS1151" s="1"/>
      <c r="AT1151" s="3"/>
      <c r="AU1151" s="1"/>
      <c r="AV1151" s="1"/>
      <c r="AW1151" s="3"/>
      <c r="AX1151" s="1"/>
      <c r="AY1151" s="1"/>
      <c r="AZ1151" s="1" t="s">
        <v>9489</v>
      </c>
      <c r="BA1151" s="1"/>
      <c r="BB1151">
        <f t="shared" si="17"/>
        <v>4</v>
      </c>
      <c r="BC1151">
        <f t="array" ref="BC1151">MEDIAN(IF($BB$2:$BB$4895=BB1151, $AH$2:$AH$4895))</f>
        <v>29.95</v>
      </c>
    </row>
    <row r="1152" spans="1:55" x14ac:dyDescent="0.25">
      <c r="A1152" s="1" t="s">
        <v>8480</v>
      </c>
      <c r="B1152" s="3">
        <v>44</v>
      </c>
      <c r="C1152" s="1" t="s">
        <v>8481</v>
      </c>
      <c r="D1152" s="3">
        <v>86935</v>
      </c>
      <c r="E1152" s="1" t="s">
        <v>91</v>
      </c>
      <c r="F1152" s="1" t="s">
        <v>1559</v>
      </c>
      <c r="G1152" s="1" t="s">
        <v>893</v>
      </c>
      <c r="H1152" s="1" t="s">
        <v>5633</v>
      </c>
      <c r="I1152" s="3">
        <v>86935</v>
      </c>
      <c r="J1152" s="1" t="s">
        <v>67</v>
      </c>
      <c r="K1152" s="12"/>
      <c r="L1152" s="1" t="s">
        <v>8571</v>
      </c>
      <c r="M1152" s="1"/>
      <c r="N1152" s="1"/>
      <c r="O1152" s="1" t="s">
        <v>9490</v>
      </c>
      <c r="P1152" s="1" t="s">
        <v>70</v>
      </c>
      <c r="Q1152" s="1" t="s">
        <v>70</v>
      </c>
      <c r="R1152" s="1" t="s">
        <v>893</v>
      </c>
      <c r="S1152" s="1" t="s">
        <v>9491</v>
      </c>
      <c r="T1152" s="1" t="s">
        <v>9492</v>
      </c>
      <c r="U1152" s="1" t="s">
        <v>6923</v>
      </c>
      <c r="V1152" s="1" t="s">
        <v>74</v>
      </c>
      <c r="W1152" s="1" t="s">
        <v>8853</v>
      </c>
      <c r="X1152" s="1" t="s">
        <v>893</v>
      </c>
      <c r="Y1152" s="1" t="s">
        <v>9493</v>
      </c>
      <c r="Z1152" s="1" t="s">
        <v>893</v>
      </c>
      <c r="AA1152" s="1" t="s">
        <v>9494</v>
      </c>
      <c r="AB1152" s="3">
        <v>1</v>
      </c>
      <c r="AC1152" s="3">
        <v>1</v>
      </c>
      <c r="AD1152" s="3">
        <v>1</v>
      </c>
      <c r="AE1152" s="3">
        <v>1</v>
      </c>
      <c r="AF1152" s="3">
        <v>0</v>
      </c>
      <c r="AG1152" s="3">
        <v>0</v>
      </c>
      <c r="AH1152" s="3">
        <v>59.333333333333002</v>
      </c>
      <c r="AI1152" s="3">
        <v>3.1833333333330001</v>
      </c>
      <c r="AJ1152" s="1" t="s">
        <v>893</v>
      </c>
      <c r="AK1152" s="1" t="s">
        <v>9495</v>
      </c>
      <c r="AL1152" s="1"/>
      <c r="AM1152" s="1"/>
      <c r="AN1152" s="1"/>
      <c r="AO1152" s="1"/>
      <c r="AP1152" s="1"/>
      <c r="AQ1152" s="1"/>
      <c r="AR1152" s="1"/>
      <c r="AS1152" s="1"/>
      <c r="AT1152" s="3"/>
      <c r="AU1152" s="1"/>
      <c r="AV1152" s="1"/>
      <c r="AW1152" s="3"/>
      <c r="AX1152" s="1"/>
      <c r="AY1152" s="1"/>
      <c r="AZ1152" s="1"/>
      <c r="BA1152" s="1" t="s">
        <v>9496</v>
      </c>
      <c r="BB1152">
        <f t="shared" si="17"/>
        <v>4</v>
      </c>
      <c r="BC1152">
        <f t="array" ref="BC1152">MEDIAN(IF($BB$2:$BB$4895=BB1152, $AH$2:$AH$4895))</f>
        <v>29.95</v>
      </c>
    </row>
    <row r="1153" spans="1:55" x14ac:dyDescent="0.25">
      <c r="A1153" s="1" t="s">
        <v>8480</v>
      </c>
      <c r="B1153" s="3">
        <v>44</v>
      </c>
      <c r="C1153" s="1" t="s">
        <v>8481</v>
      </c>
      <c r="D1153" s="3">
        <v>95719</v>
      </c>
      <c r="E1153" s="1" t="s">
        <v>63</v>
      </c>
      <c r="F1153" s="1" t="s">
        <v>9497</v>
      </c>
      <c r="G1153" s="1" t="s">
        <v>3294</v>
      </c>
      <c r="H1153" s="1" t="s">
        <v>9498</v>
      </c>
      <c r="I1153" s="3">
        <v>1679351</v>
      </c>
      <c r="J1153" s="1" t="s">
        <v>67</v>
      </c>
      <c r="K1153" s="12"/>
      <c r="L1153" s="1" t="s">
        <v>8542</v>
      </c>
      <c r="M1153" s="1"/>
      <c r="N1153" s="1"/>
      <c r="O1153" s="1" t="s">
        <v>9499</v>
      </c>
      <c r="P1153" s="1" t="s">
        <v>70</v>
      </c>
      <c r="Q1153" s="1" t="s">
        <v>70</v>
      </c>
      <c r="R1153" s="1" t="s">
        <v>3294</v>
      </c>
      <c r="S1153" s="1" t="s">
        <v>9500</v>
      </c>
      <c r="T1153" s="1" t="s">
        <v>9501</v>
      </c>
      <c r="U1153" s="1" t="s">
        <v>8535</v>
      </c>
      <c r="V1153" s="1" t="s">
        <v>74</v>
      </c>
      <c r="W1153" s="1" t="s">
        <v>8925</v>
      </c>
      <c r="X1153" s="1" t="s">
        <v>3294</v>
      </c>
      <c r="Y1153" s="1" t="s">
        <v>9502</v>
      </c>
      <c r="Z1153" s="1" t="s">
        <v>3294</v>
      </c>
      <c r="AA1153" s="1" t="s">
        <v>9503</v>
      </c>
      <c r="AB1153" s="3">
        <v>1</v>
      </c>
      <c r="AC1153" s="3">
        <v>1</v>
      </c>
      <c r="AD1153" s="3">
        <v>1</v>
      </c>
      <c r="AE1153" s="3">
        <v>1</v>
      </c>
      <c r="AF1153" s="3">
        <v>0</v>
      </c>
      <c r="AG1153" s="3">
        <v>0</v>
      </c>
      <c r="AH1153" s="3">
        <v>31.016666666667</v>
      </c>
      <c r="AI1153" s="3">
        <v>7.1</v>
      </c>
      <c r="AJ1153" s="1" t="s">
        <v>3294</v>
      </c>
      <c r="AK1153" s="1" t="s">
        <v>5793</v>
      </c>
      <c r="AL1153" s="1"/>
      <c r="AM1153" s="1"/>
      <c r="AN1153" s="1"/>
      <c r="AO1153" s="1"/>
      <c r="AP1153" s="1"/>
      <c r="AQ1153" s="1"/>
      <c r="AR1153" s="1"/>
      <c r="AS1153" s="1"/>
      <c r="AT1153" s="3"/>
      <c r="AU1153" s="1"/>
      <c r="AV1153" s="1"/>
      <c r="AW1153" s="3"/>
      <c r="AX1153" s="1"/>
      <c r="AY1153" s="1"/>
      <c r="AZ1153" s="1"/>
      <c r="BA1153" s="1"/>
      <c r="BB1153">
        <f t="shared" si="17"/>
        <v>4</v>
      </c>
      <c r="BC1153">
        <f t="array" ref="BC1153">MEDIAN(IF($BB$2:$BB$4895=BB1153, $AH$2:$AH$4895))</f>
        <v>29.95</v>
      </c>
    </row>
    <row r="1154" spans="1:55" x14ac:dyDescent="0.25">
      <c r="A1154" s="1" t="s">
        <v>8480</v>
      </c>
      <c r="B1154" s="3">
        <v>44</v>
      </c>
      <c r="C1154" s="1" t="s">
        <v>8481</v>
      </c>
      <c r="D1154" s="3">
        <v>112209</v>
      </c>
      <c r="E1154" s="1" t="s">
        <v>63</v>
      </c>
      <c r="F1154" s="1" t="s">
        <v>9504</v>
      </c>
      <c r="G1154" s="1" t="s">
        <v>6151</v>
      </c>
      <c r="H1154" s="1" t="s">
        <v>9505</v>
      </c>
      <c r="I1154" s="3">
        <v>1681562</v>
      </c>
      <c r="J1154" s="1" t="s">
        <v>67</v>
      </c>
      <c r="K1154" s="12"/>
      <c r="L1154" s="1" t="s">
        <v>8793</v>
      </c>
      <c r="M1154" s="1"/>
      <c r="N1154" s="1"/>
      <c r="O1154" s="1" t="s">
        <v>9506</v>
      </c>
      <c r="P1154" s="1" t="s">
        <v>70</v>
      </c>
      <c r="Q1154" s="1" t="s">
        <v>70</v>
      </c>
      <c r="R1154" s="1" t="s">
        <v>6151</v>
      </c>
      <c r="S1154" s="1" t="s">
        <v>9507</v>
      </c>
      <c r="T1154" s="1" t="s">
        <v>9508</v>
      </c>
      <c r="U1154" s="1" t="s">
        <v>8797</v>
      </c>
      <c r="V1154" s="1" t="s">
        <v>74</v>
      </c>
      <c r="W1154" s="1" t="s">
        <v>8489</v>
      </c>
      <c r="X1154" s="1" t="s">
        <v>6151</v>
      </c>
      <c r="Y1154" s="1" t="s">
        <v>9509</v>
      </c>
      <c r="Z1154" s="1" t="s">
        <v>6151</v>
      </c>
      <c r="AA1154" s="1" t="s">
        <v>9510</v>
      </c>
      <c r="AB1154" s="3">
        <v>1</v>
      </c>
      <c r="AC1154" s="3">
        <v>1</v>
      </c>
      <c r="AD1154" s="3">
        <v>1</v>
      </c>
      <c r="AE1154" s="3">
        <v>1</v>
      </c>
      <c r="AF1154" s="3">
        <v>0</v>
      </c>
      <c r="AG1154" s="3">
        <v>0</v>
      </c>
      <c r="AH1154" s="3">
        <v>17.466666666666999</v>
      </c>
      <c r="AI1154" s="3">
        <v>6.35</v>
      </c>
      <c r="AJ1154" s="1" t="s">
        <v>6151</v>
      </c>
      <c r="AK1154" s="1" t="s">
        <v>9511</v>
      </c>
      <c r="AL1154" s="1"/>
      <c r="AM1154" s="1"/>
      <c r="AN1154" s="1"/>
      <c r="AO1154" s="1"/>
      <c r="AP1154" s="1"/>
      <c r="AQ1154" s="1"/>
      <c r="AR1154" s="1"/>
      <c r="AS1154" s="1"/>
      <c r="AT1154" s="3"/>
      <c r="AU1154" s="1"/>
      <c r="AV1154" s="1"/>
      <c r="AW1154" s="3"/>
      <c r="AX1154" s="1"/>
      <c r="AY1154" s="1"/>
      <c r="AZ1154" s="1"/>
      <c r="BA1154" s="1"/>
      <c r="BB1154">
        <f t="shared" si="17"/>
        <v>4</v>
      </c>
      <c r="BC1154">
        <f t="array" ref="BC1154">MEDIAN(IF($BB$2:$BB$4895=BB1154, $AH$2:$AH$4895))</f>
        <v>29.95</v>
      </c>
    </row>
    <row r="1155" spans="1:55" x14ac:dyDescent="0.25">
      <c r="A1155" s="1" t="s">
        <v>8480</v>
      </c>
      <c r="B1155" s="3">
        <v>44</v>
      </c>
      <c r="C1155" s="1" t="s">
        <v>8481</v>
      </c>
      <c r="D1155" s="3">
        <v>114042</v>
      </c>
      <c r="E1155" s="1" t="s">
        <v>63</v>
      </c>
      <c r="F1155" s="1" t="s">
        <v>9512</v>
      </c>
      <c r="G1155" s="1" t="s">
        <v>6151</v>
      </c>
      <c r="H1155" s="1" t="s">
        <v>9513</v>
      </c>
      <c r="I1155" s="3">
        <v>1681871</v>
      </c>
      <c r="J1155" s="1" t="s">
        <v>67</v>
      </c>
      <c r="K1155" s="12"/>
      <c r="L1155" s="1" t="s">
        <v>8484</v>
      </c>
      <c r="M1155" s="1"/>
      <c r="N1155" s="1"/>
      <c r="O1155" s="1" t="s">
        <v>9514</v>
      </c>
      <c r="P1155" s="1" t="s">
        <v>70</v>
      </c>
      <c r="Q1155" s="1" t="s">
        <v>70</v>
      </c>
      <c r="R1155" s="1" t="s">
        <v>6151</v>
      </c>
      <c r="S1155" s="1" t="s">
        <v>9515</v>
      </c>
      <c r="T1155" s="1" t="s">
        <v>9516</v>
      </c>
      <c r="U1155" s="1" t="s">
        <v>8488</v>
      </c>
      <c r="V1155" s="1" t="s">
        <v>74</v>
      </c>
      <c r="W1155" s="1" t="s">
        <v>8489</v>
      </c>
      <c r="X1155" s="1" t="s">
        <v>6151</v>
      </c>
      <c r="Y1155" s="1" t="s">
        <v>3714</v>
      </c>
      <c r="Z1155" s="1" t="s">
        <v>6151</v>
      </c>
      <c r="AA1155" s="1" t="s">
        <v>9517</v>
      </c>
      <c r="AB1155" s="3">
        <v>1</v>
      </c>
      <c r="AC1155" s="3">
        <v>1</v>
      </c>
      <c r="AD1155" s="3">
        <v>1</v>
      </c>
      <c r="AE1155" s="3">
        <v>1</v>
      </c>
      <c r="AF1155" s="3">
        <v>0</v>
      </c>
      <c r="AG1155" s="3">
        <v>0</v>
      </c>
      <c r="AH1155" s="3">
        <v>28.033333333333001</v>
      </c>
      <c r="AI1155" s="3">
        <v>1.866666666667</v>
      </c>
      <c r="AJ1155" s="1" t="s">
        <v>6151</v>
      </c>
      <c r="AK1155" s="1" t="s">
        <v>9518</v>
      </c>
      <c r="AL1155" s="1"/>
      <c r="AM1155" s="1"/>
      <c r="AN1155" s="1"/>
      <c r="AO1155" s="1"/>
      <c r="AP1155" s="1"/>
      <c r="AQ1155" s="1"/>
      <c r="AR1155" s="1"/>
      <c r="AS1155" s="1"/>
      <c r="AT1155" s="3"/>
      <c r="AU1155" s="1"/>
      <c r="AV1155" s="1"/>
      <c r="AW1155" s="3"/>
      <c r="AX1155" s="1"/>
      <c r="AY1155" s="1"/>
      <c r="AZ1155" s="1"/>
      <c r="BA1155" s="1"/>
      <c r="BB1155">
        <f t="shared" ref="BB1155:BB1218" si="18">MONTH(G1155)</f>
        <v>4</v>
      </c>
      <c r="BC1155">
        <f t="array" ref="BC1155">MEDIAN(IF($BB$2:$BB$4895=BB1155, $AH$2:$AH$4895))</f>
        <v>29.95</v>
      </c>
    </row>
    <row r="1156" spans="1:55" x14ac:dyDescent="0.25">
      <c r="A1156" s="1" t="s">
        <v>8480</v>
      </c>
      <c r="B1156" s="3">
        <v>44</v>
      </c>
      <c r="C1156" s="1" t="s">
        <v>8481</v>
      </c>
      <c r="D1156" s="3">
        <v>134117</v>
      </c>
      <c r="E1156" s="1" t="s">
        <v>63</v>
      </c>
      <c r="F1156" s="1" t="s">
        <v>9294</v>
      </c>
      <c r="G1156" s="1" t="s">
        <v>6179</v>
      </c>
      <c r="H1156" s="1" t="s">
        <v>9519</v>
      </c>
      <c r="I1156" s="3">
        <v>1685665</v>
      </c>
      <c r="J1156" s="1" t="s">
        <v>67</v>
      </c>
      <c r="K1156" s="12"/>
      <c r="L1156" s="1" t="s">
        <v>8495</v>
      </c>
      <c r="M1156" s="1"/>
      <c r="N1156" s="1"/>
      <c r="O1156" s="1" t="s">
        <v>9520</v>
      </c>
      <c r="P1156" s="1" t="s">
        <v>70</v>
      </c>
      <c r="Q1156" s="1" t="s">
        <v>70</v>
      </c>
      <c r="R1156" s="1" t="s">
        <v>6179</v>
      </c>
      <c r="S1156" s="1" t="s">
        <v>9521</v>
      </c>
      <c r="T1156" s="1" t="s">
        <v>9522</v>
      </c>
      <c r="U1156" s="1" t="s">
        <v>8488</v>
      </c>
      <c r="V1156" s="1" t="s">
        <v>74</v>
      </c>
      <c r="W1156" s="1" t="s">
        <v>8643</v>
      </c>
      <c r="X1156" s="1" t="s">
        <v>6179</v>
      </c>
      <c r="Y1156" s="1" t="s">
        <v>9523</v>
      </c>
      <c r="Z1156" s="1" t="s">
        <v>6179</v>
      </c>
      <c r="AA1156" s="1" t="s">
        <v>2689</v>
      </c>
      <c r="AB1156" s="3">
        <v>1</v>
      </c>
      <c r="AC1156" s="3">
        <v>1</v>
      </c>
      <c r="AD1156" s="3">
        <v>1</v>
      </c>
      <c r="AE1156" s="3">
        <v>1</v>
      </c>
      <c r="AF1156" s="3">
        <v>0</v>
      </c>
      <c r="AG1156" s="3">
        <v>0</v>
      </c>
      <c r="AH1156" s="3">
        <v>40.766666666667</v>
      </c>
      <c r="AI1156" s="3">
        <v>3.083333333333</v>
      </c>
      <c r="AJ1156" s="1" t="s">
        <v>6179</v>
      </c>
      <c r="AK1156" s="1" t="s">
        <v>9524</v>
      </c>
      <c r="AL1156" s="1"/>
      <c r="AM1156" s="1"/>
      <c r="AN1156" s="1"/>
      <c r="AO1156" s="1"/>
      <c r="AP1156" s="1"/>
      <c r="AQ1156" s="1"/>
      <c r="AR1156" s="1"/>
      <c r="AS1156" s="1"/>
      <c r="AT1156" s="3"/>
      <c r="AU1156" s="1"/>
      <c r="AV1156" s="1"/>
      <c r="AW1156" s="3"/>
      <c r="AX1156" s="1"/>
      <c r="AY1156" s="1"/>
      <c r="AZ1156" s="1"/>
      <c r="BA1156" s="1"/>
      <c r="BB1156">
        <f t="shared" si="18"/>
        <v>5</v>
      </c>
      <c r="BC1156">
        <f t="array" ref="BC1156">MEDIAN(IF($BB$2:$BB$4895=BB1156, $AH$2:$AH$4895))</f>
        <v>28.75</v>
      </c>
    </row>
    <row r="1157" spans="1:55" x14ac:dyDescent="0.25">
      <c r="A1157" s="1" t="s">
        <v>8480</v>
      </c>
      <c r="B1157" s="3">
        <v>44</v>
      </c>
      <c r="C1157" s="1" t="s">
        <v>8481</v>
      </c>
      <c r="D1157" s="3">
        <v>144860</v>
      </c>
      <c r="E1157" s="1" t="s">
        <v>63</v>
      </c>
      <c r="F1157" s="1" t="s">
        <v>9525</v>
      </c>
      <c r="G1157" s="1" t="s">
        <v>983</v>
      </c>
      <c r="H1157" s="1" t="s">
        <v>5377</v>
      </c>
      <c r="I1157" s="3">
        <v>1687002</v>
      </c>
      <c r="J1157" s="1" t="s">
        <v>67</v>
      </c>
      <c r="K1157" s="12"/>
      <c r="L1157" s="1" t="s">
        <v>8484</v>
      </c>
      <c r="M1157" s="1"/>
      <c r="N1157" s="1"/>
      <c r="O1157" s="1" t="s">
        <v>9526</v>
      </c>
      <c r="P1157" s="1" t="s">
        <v>70</v>
      </c>
      <c r="Q1157" s="1" t="s">
        <v>70</v>
      </c>
      <c r="R1157" s="1" t="s">
        <v>983</v>
      </c>
      <c r="S1157" s="1" t="s">
        <v>9527</v>
      </c>
      <c r="T1157" s="1" t="s">
        <v>9528</v>
      </c>
      <c r="U1157" s="1" t="s">
        <v>8488</v>
      </c>
      <c r="V1157" s="1" t="s">
        <v>74</v>
      </c>
      <c r="W1157" s="1" t="s">
        <v>9065</v>
      </c>
      <c r="X1157" s="1" t="s">
        <v>983</v>
      </c>
      <c r="Y1157" s="1" t="s">
        <v>8519</v>
      </c>
      <c r="Z1157" s="1" t="s">
        <v>983</v>
      </c>
      <c r="AA1157" s="1" t="s">
        <v>9529</v>
      </c>
      <c r="AB1157" s="3">
        <v>1</v>
      </c>
      <c r="AC1157" s="3">
        <v>1</v>
      </c>
      <c r="AD1157" s="3">
        <v>1</v>
      </c>
      <c r="AE1157" s="3">
        <v>1</v>
      </c>
      <c r="AF1157" s="3">
        <v>0</v>
      </c>
      <c r="AG1157" s="3">
        <v>0</v>
      </c>
      <c r="AH1157" s="3">
        <v>48.383333333332999</v>
      </c>
      <c r="AI1157" s="3">
        <v>6.1166666666670002</v>
      </c>
      <c r="AJ1157" s="1" t="s">
        <v>983</v>
      </c>
      <c r="AK1157" s="1" t="s">
        <v>9530</v>
      </c>
      <c r="AL1157" s="1"/>
      <c r="AM1157" s="1"/>
      <c r="AN1157" s="1"/>
      <c r="AO1157" s="1"/>
      <c r="AP1157" s="1"/>
      <c r="AQ1157" s="1"/>
      <c r="AR1157" s="1"/>
      <c r="AS1157" s="1"/>
      <c r="AT1157" s="3"/>
      <c r="AU1157" s="1"/>
      <c r="AV1157" s="1"/>
      <c r="AW1157" s="3"/>
      <c r="AX1157" s="1"/>
      <c r="AY1157" s="1"/>
      <c r="AZ1157" s="1"/>
      <c r="BA1157" s="1"/>
      <c r="BB1157">
        <f t="shared" si="18"/>
        <v>5</v>
      </c>
      <c r="BC1157">
        <f t="array" ref="BC1157">MEDIAN(IF($BB$2:$BB$4895=BB1157, $AH$2:$AH$4895))</f>
        <v>28.75</v>
      </c>
    </row>
    <row r="1158" spans="1:55" x14ac:dyDescent="0.25">
      <c r="A1158" s="1" t="s">
        <v>8480</v>
      </c>
      <c r="B1158" s="3">
        <v>44</v>
      </c>
      <c r="C1158" s="1" t="s">
        <v>8481</v>
      </c>
      <c r="D1158" s="3">
        <v>150462</v>
      </c>
      <c r="E1158" s="1" t="s">
        <v>63</v>
      </c>
      <c r="F1158" s="1" t="s">
        <v>9531</v>
      </c>
      <c r="G1158" s="1" t="s">
        <v>983</v>
      </c>
      <c r="H1158" s="1" t="s">
        <v>9532</v>
      </c>
      <c r="I1158" s="3">
        <v>1687775</v>
      </c>
      <c r="J1158" s="1" t="s">
        <v>67</v>
      </c>
      <c r="K1158" s="12"/>
      <c r="L1158" s="1" t="s">
        <v>8542</v>
      </c>
      <c r="M1158" s="1"/>
      <c r="N1158" s="1"/>
      <c r="O1158" s="1" t="s">
        <v>9533</v>
      </c>
      <c r="P1158" s="1" t="s">
        <v>70</v>
      </c>
      <c r="Q1158" s="1" t="s">
        <v>70</v>
      </c>
      <c r="R1158" s="1" t="s">
        <v>983</v>
      </c>
      <c r="S1158" s="1" t="s">
        <v>9534</v>
      </c>
      <c r="T1158" s="1" t="s">
        <v>9535</v>
      </c>
      <c r="U1158" s="1" t="s">
        <v>8488</v>
      </c>
      <c r="V1158" s="1" t="s">
        <v>74</v>
      </c>
      <c r="W1158" s="1" t="s">
        <v>8862</v>
      </c>
      <c r="X1158" s="1" t="s">
        <v>983</v>
      </c>
      <c r="Y1158" s="1" t="s">
        <v>5907</v>
      </c>
      <c r="Z1158" s="1" t="s">
        <v>983</v>
      </c>
      <c r="AA1158" s="1" t="s">
        <v>9536</v>
      </c>
      <c r="AB1158" s="3">
        <v>1</v>
      </c>
      <c r="AC1158" s="3">
        <v>1</v>
      </c>
      <c r="AD1158" s="3">
        <v>1</v>
      </c>
      <c r="AE1158" s="3">
        <v>1</v>
      </c>
      <c r="AF1158" s="3">
        <v>0</v>
      </c>
      <c r="AG1158" s="3">
        <v>0</v>
      </c>
      <c r="AH1158" s="3">
        <v>37.083333333333002</v>
      </c>
      <c r="AI1158" s="3">
        <v>2.6833333333330001</v>
      </c>
      <c r="AJ1158" s="1" t="s">
        <v>983</v>
      </c>
      <c r="AK1158" s="1" t="s">
        <v>9537</v>
      </c>
      <c r="AL1158" s="1"/>
      <c r="AM1158" s="1"/>
      <c r="AN1158" s="1"/>
      <c r="AO1158" s="1"/>
      <c r="AP1158" s="1"/>
      <c r="AQ1158" s="1"/>
      <c r="AR1158" s="1"/>
      <c r="AS1158" s="1"/>
      <c r="AT1158" s="3"/>
      <c r="AU1158" s="1"/>
      <c r="AV1158" s="1"/>
      <c r="AW1158" s="3"/>
      <c r="AX1158" s="1"/>
      <c r="AY1158" s="1"/>
      <c r="AZ1158" s="1" t="s">
        <v>9538</v>
      </c>
      <c r="BA1158" s="1"/>
      <c r="BB1158">
        <f t="shared" si="18"/>
        <v>5</v>
      </c>
      <c r="BC1158">
        <f t="array" ref="BC1158">MEDIAN(IF($BB$2:$BB$4895=BB1158, $AH$2:$AH$4895))</f>
        <v>28.75</v>
      </c>
    </row>
    <row r="1159" spans="1:55" x14ac:dyDescent="0.25">
      <c r="A1159" s="1" t="s">
        <v>8480</v>
      </c>
      <c r="B1159" s="3">
        <v>44</v>
      </c>
      <c r="C1159" s="1" t="s">
        <v>8481</v>
      </c>
      <c r="D1159" s="3">
        <v>156059</v>
      </c>
      <c r="E1159" s="1" t="s">
        <v>63</v>
      </c>
      <c r="F1159" s="1" t="s">
        <v>9539</v>
      </c>
      <c r="G1159" s="1" t="s">
        <v>1026</v>
      </c>
      <c r="H1159" s="1" t="s">
        <v>9540</v>
      </c>
      <c r="I1159" s="3">
        <v>1688540</v>
      </c>
      <c r="J1159" s="1" t="s">
        <v>67</v>
      </c>
      <c r="K1159" s="12"/>
      <c r="L1159" s="1" t="s">
        <v>8495</v>
      </c>
      <c r="M1159" s="1"/>
      <c r="N1159" s="1"/>
      <c r="O1159" s="1" t="s">
        <v>9541</v>
      </c>
      <c r="P1159" s="1" t="s">
        <v>70</v>
      </c>
      <c r="Q1159" s="1" t="s">
        <v>70</v>
      </c>
      <c r="R1159" s="1" t="s">
        <v>1026</v>
      </c>
      <c r="S1159" s="1" t="s">
        <v>9542</v>
      </c>
      <c r="T1159" s="1" t="s">
        <v>9543</v>
      </c>
      <c r="U1159" s="1" t="s">
        <v>8488</v>
      </c>
      <c r="V1159" s="1" t="s">
        <v>74</v>
      </c>
      <c r="W1159" s="1" t="s">
        <v>9544</v>
      </c>
      <c r="X1159" s="1" t="s">
        <v>1026</v>
      </c>
      <c r="Y1159" s="1" t="s">
        <v>6653</v>
      </c>
      <c r="Z1159" s="1" t="s">
        <v>1026</v>
      </c>
      <c r="AA1159" s="1" t="s">
        <v>9545</v>
      </c>
      <c r="AB1159" s="3">
        <v>1</v>
      </c>
      <c r="AC1159" s="3">
        <v>1</v>
      </c>
      <c r="AD1159" s="3">
        <v>1</v>
      </c>
      <c r="AE1159" s="3">
        <v>1</v>
      </c>
      <c r="AF1159" s="3">
        <v>0</v>
      </c>
      <c r="AG1159" s="3">
        <v>0</v>
      </c>
      <c r="AH1159" s="3">
        <v>21.766666666667</v>
      </c>
      <c r="AI1159" s="3">
        <v>11.616666666666999</v>
      </c>
      <c r="AJ1159" s="1" t="s">
        <v>1026</v>
      </c>
      <c r="AK1159" s="1" t="s">
        <v>9546</v>
      </c>
      <c r="AL1159" s="1"/>
      <c r="AM1159" s="1"/>
      <c r="AN1159" s="1"/>
      <c r="AO1159" s="1"/>
      <c r="AP1159" s="1"/>
      <c r="AQ1159" s="1"/>
      <c r="AR1159" s="1"/>
      <c r="AS1159" s="1"/>
      <c r="AT1159" s="3"/>
      <c r="AU1159" s="1"/>
      <c r="AV1159" s="1"/>
      <c r="AW1159" s="3"/>
      <c r="AX1159" s="1"/>
      <c r="AY1159" s="1"/>
      <c r="AZ1159" s="1" t="s">
        <v>9547</v>
      </c>
      <c r="BA1159" s="1"/>
      <c r="BB1159">
        <f t="shared" si="18"/>
        <v>5</v>
      </c>
      <c r="BC1159">
        <f t="array" ref="BC1159">MEDIAN(IF($BB$2:$BB$4895=BB1159, $AH$2:$AH$4895))</f>
        <v>28.75</v>
      </c>
    </row>
    <row r="1160" spans="1:55" x14ac:dyDescent="0.25">
      <c r="A1160" s="1" t="s">
        <v>8480</v>
      </c>
      <c r="B1160" s="3">
        <v>44</v>
      </c>
      <c r="C1160" s="1" t="s">
        <v>8481</v>
      </c>
      <c r="D1160" s="3">
        <v>160581</v>
      </c>
      <c r="E1160" s="1" t="s">
        <v>63</v>
      </c>
      <c r="F1160" s="1" t="s">
        <v>9548</v>
      </c>
      <c r="G1160" s="1" t="s">
        <v>1045</v>
      </c>
      <c r="H1160" s="1" t="s">
        <v>9549</v>
      </c>
      <c r="I1160" s="3">
        <v>1689142</v>
      </c>
      <c r="J1160" s="1" t="s">
        <v>67</v>
      </c>
      <c r="K1160" s="12"/>
      <c r="L1160" s="1" t="s">
        <v>8793</v>
      </c>
      <c r="M1160" s="1"/>
      <c r="N1160" s="1"/>
      <c r="O1160" s="1" t="s">
        <v>9550</v>
      </c>
      <c r="P1160" s="1" t="s">
        <v>70</v>
      </c>
      <c r="Q1160" s="1" t="s">
        <v>70</v>
      </c>
      <c r="R1160" s="1" t="s">
        <v>1045</v>
      </c>
      <c r="S1160" s="1" t="s">
        <v>9551</v>
      </c>
      <c r="T1160" s="1" t="s">
        <v>9552</v>
      </c>
      <c r="U1160" s="1" t="s">
        <v>8797</v>
      </c>
      <c r="V1160" s="1" t="s">
        <v>74</v>
      </c>
      <c r="W1160" s="1" t="s">
        <v>8657</v>
      </c>
      <c r="X1160" s="1" t="s">
        <v>1045</v>
      </c>
      <c r="Y1160" s="1" t="s">
        <v>3014</v>
      </c>
      <c r="Z1160" s="1" t="s">
        <v>1045</v>
      </c>
      <c r="AA1160" s="1" t="s">
        <v>9553</v>
      </c>
      <c r="AB1160" s="3">
        <v>1</v>
      </c>
      <c r="AC1160" s="3">
        <v>1</v>
      </c>
      <c r="AD1160" s="3">
        <v>1</v>
      </c>
      <c r="AE1160" s="3">
        <v>1</v>
      </c>
      <c r="AF1160" s="3">
        <v>0</v>
      </c>
      <c r="AG1160" s="3">
        <v>0</v>
      </c>
      <c r="AH1160" s="3">
        <v>39.666666666666998</v>
      </c>
      <c r="AI1160" s="3">
        <v>2.85</v>
      </c>
      <c r="AJ1160" s="1" t="s">
        <v>1045</v>
      </c>
      <c r="AK1160" s="1" t="s">
        <v>9554</v>
      </c>
      <c r="AL1160" s="1"/>
      <c r="AM1160" s="1"/>
      <c r="AN1160" s="1"/>
      <c r="AO1160" s="1"/>
      <c r="AP1160" s="1"/>
      <c r="AQ1160" s="1"/>
      <c r="AR1160" s="1"/>
      <c r="AS1160" s="1"/>
      <c r="AT1160" s="3"/>
      <c r="AU1160" s="1"/>
      <c r="AV1160" s="1"/>
      <c r="AW1160" s="3"/>
      <c r="AX1160" s="1"/>
      <c r="AY1160" s="1"/>
      <c r="AZ1160" s="1"/>
      <c r="BA1160" s="1"/>
      <c r="BB1160">
        <f t="shared" si="18"/>
        <v>5</v>
      </c>
      <c r="BC1160">
        <f t="array" ref="BC1160">MEDIAN(IF($BB$2:$BB$4895=BB1160, $AH$2:$AH$4895))</f>
        <v>28.75</v>
      </c>
    </row>
    <row r="1161" spans="1:55" x14ac:dyDescent="0.25">
      <c r="A1161" s="1" t="s">
        <v>8480</v>
      </c>
      <c r="B1161" s="3">
        <v>44</v>
      </c>
      <c r="C1161" s="1" t="s">
        <v>8481</v>
      </c>
      <c r="D1161" s="3">
        <v>162783</v>
      </c>
      <c r="E1161" s="1" t="s">
        <v>63</v>
      </c>
      <c r="F1161" s="1" t="s">
        <v>1465</v>
      </c>
      <c r="G1161" s="1" t="s">
        <v>3496</v>
      </c>
      <c r="H1161" s="1" t="s">
        <v>9555</v>
      </c>
      <c r="I1161" s="3">
        <v>1689518</v>
      </c>
      <c r="J1161" s="1" t="s">
        <v>67</v>
      </c>
      <c r="K1161" s="12"/>
      <c r="L1161" s="1" t="s">
        <v>8484</v>
      </c>
      <c r="M1161" s="1"/>
      <c r="N1161" s="1"/>
      <c r="O1161" s="1" t="s">
        <v>9556</v>
      </c>
      <c r="P1161" s="1" t="s">
        <v>70</v>
      </c>
      <c r="Q1161" s="1" t="s">
        <v>70</v>
      </c>
      <c r="R1161" s="1" t="s">
        <v>3496</v>
      </c>
      <c r="S1161" s="1" t="s">
        <v>9557</v>
      </c>
      <c r="T1161" s="1" t="s">
        <v>9558</v>
      </c>
      <c r="U1161" s="1" t="s">
        <v>8555</v>
      </c>
      <c r="V1161" s="1" t="s">
        <v>74</v>
      </c>
      <c r="W1161" s="1" t="s">
        <v>8556</v>
      </c>
      <c r="X1161" s="1" t="s">
        <v>3496</v>
      </c>
      <c r="Y1161" s="1" t="s">
        <v>9559</v>
      </c>
      <c r="Z1161" s="1" t="s">
        <v>3496</v>
      </c>
      <c r="AA1161" s="1" t="s">
        <v>9560</v>
      </c>
      <c r="AB1161" s="3">
        <v>1</v>
      </c>
      <c r="AC1161" s="3">
        <v>1</v>
      </c>
      <c r="AD1161" s="3">
        <v>1</v>
      </c>
      <c r="AE1161" s="3">
        <v>1</v>
      </c>
      <c r="AF1161" s="3">
        <v>0</v>
      </c>
      <c r="AG1161" s="3">
        <v>0</v>
      </c>
      <c r="AH1161" s="3">
        <v>26.666666666666998</v>
      </c>
      <c r="AI1161" s="3">
        <v>3.333333333333</v>
      </c>
      <c r="AJ1161" s="1" t="s">
        <v>3496</v>
      </c>
      <c r="AK1161" s="1" t="s">
        <v>9561</v>
      </c>
      <c r="AL1161" s="1"/>
      <c r="AM1161" s="1"/>
      <c r="AN1161" s="1"/>
      <c r="AO1161" s="1"/>
      <c r="AP1161" s="1"/>
      <c r="AQ1161" s="1"/>
      <c r="AR1161" s="1"/>
      <c r="AS1161" s="1"/>
      <c r="AT1161" s="3"/>
      <c r="AU1161" s="1"/>
      <c r="AV1161" s="1"/>
      <c r="AW1161" s="3"/>
      <c r="AX1161" s="1"/>
      <c r="AY1161" s="1"/>
      <c r="AZ1161" s="1" t="s">
        <v>9562</v>
      </c>
      <c r="BA1161" s="1"/>
      <c r="BB1161">
        <f t="shared" si="18"/>
        <v>5</v>
      </c>
      <c r="BC1161">
        <f t="array" ref="BC1161">MEDIAN(IF($BB$2:$BB$4895=BB1161, $AH$2:$AH$4895))</f>
        <v>28.75</v>
      </c>
    </row>
    <row r="1162" spans="1:55" x14ac:dyDescent="0.25">
      <c r="A1162" s="1" t="s">
        <v>8480</v>
      </c>
      <c r="B1162" s="3">
        <v>44</v>
      </c>
      <c r="C1162" s="1" t="s">
        <v>8481</v>
      </c>
      <c r="D1162" s="3">
        <v>164623</v>
      </c>
      <c r="E1162" s="1" t="s">
        <v>63</v>
      </c>
      <c r="F1162" s="1" t="s">
        <v>9563</v>
      </c>
      <c r="G1162" s="1" t="s">
        <v>3496</v>
      </c>
      <c r="H1162" s="1" t="s">
        <v>9564</v>
      </c>
      <c r="I1162" s="3">
        <v>1689895</v>
      </c>
      <c r="J1162" s="1" t="s">
        <v>67</v>
      </c>
      <c r="K1162" s="12"/>
      <c r="L1162" s="1" t="s">
        <v>8542</v>
      </c>
      <c r="M1162" s="1"/>
      <c r="N1162" s="1"/>
      <c r="O1162" s="1" t="s">
        <v>9565</v>
      </c>
      <c r="P1162" s="1" t="s">
        <v>70</v>
      </c>
      <c r="Q1162" s="1" t="s">
        <v>70</v>
      </c>
      <c r="R1162" s="1" t="s">
        <v>3496</v>
      </c>
      <c r="S1162" s="1" t="s">
        <v>9566</v>
      </c>
      <c r="T1162" s="1" t="s">
        <v>9567</v>
      </c>
      <c r="U1162" s="1" t="s">
        <v>8555</v>
      </c>
      <c r="V1162" s="1" t="s">
        <v>74</v>
      </c>
      <c r="W1162" s="1" t="s">
        <v>8643</v>
      </c>
      <c r="X1162" s="1" t="s">
        <v>3496</v>
      </c>
      <c r="Y1162" s="1" t="s">
        <v>1252</v>
      </c>
      <c r="Z1162" s="1" t="s">
        <v>3496</v>
      </c>
      <c r="AA1162" s="1" t="s">
        <v>9568</v>
      </c>
      <c r="AB1162" s="3">
        <v>1</v>
      </c>
      <c r="AC1162" s="3">
        <v>1</v>
      </c>
      <c r="AD1162" s="3">
        <v>1</v>
      </c>
      <c r="AE1162" s="3">
        <v>1</v>
      </c>
      <c r="AF1162" s="3">
        <v>0</v>
      </c>
      <c r="AG1162" s="3">
        <v>0</v>
      </c>
      <c r="AH1162" s="3">
        <v>16.433333333333</v>
      </c>
      <c r="AI1162" s="3">
        <v>2.4833333333329999</v>
      </c>
      <c r="AJ1162" s="1" t="s">
        <v>3496</v>
      </c>
      <c r="AK1162" s="1" t="s">
        <v>9569</v>
      </c>
      <c r="AL1162" s="1"/>
      <c r="AM1162" s="1"/>
      <c r="AN1162" s="1"/>
      <c r="AO1162" s="1"/>
      <c r="AP1162" s="1"/>
      <c r="AQ1162" s="1"/>
      <c r="AR1162" s="1"/>
      <c r="AS1162" s="1"/>
      <c r="AT1162" s="3"/>
      <c r="AU1162" s="1"/>
      <c r="AV1162" s="1"/>
      <c r="AW1162" s="3"/>
      <c r="AX1162" s="1"/>
      <c r="AY1162" s="1"/>
      <c r="AZ1162" s="1" t="s">
        <v>9570</v>
      </c>
      <c r="BA1162" s="1"/>
      <c r="BB1162">
        <f t="shared" si="18"/>
        <v>5</v>
      </c>
      <c r="BC1162">
        <f t="array" ref="BC1162">MEDIAN(IF($BB$2:$BB$4895=BB1162, $AH$2:$AH$4895))</f>
        <v>28.75</v>
      </c>
    </row>
    <row r="1163" spans="1:55" x14ac:dyDescent="0.25">
      <c r="A1163" s="1" t="s">
        <v>8480</v>
      </c>
      <c r="B1163" s="3">
        <v>44</v>
      </c>
      <c r="C1163" s="1" t="s">
        <v>8481</v>
      </c>
      <c r="D1163" s="3">
        <v>169043</v>
      </c>
      <c r="E1163" s="1" t="s">
        <v>63</v>
      </c>
      <c r="F1163" s="1" t="s">
        <v>9571</v>
      </c>
      <c r="G1163" s="1" t="s">
        <v>1063</v>
      </c>
      <c r="H1163" s="1" t="s">
        <v>9572</v>
      </c>
      <c r="I1163" s="3">
        <v>1690345</v>
      </c>
      <c r="J1163" s="1" t="s">
        <v>67</v>
      </c>
      <c r="K1163" s="12"/>
      <c r="L1163" s="1" t="s">
        <v>8484</v>
      </c>
      <c r="M1163" s="1"/>
      <c r="N1163" s="1"/>
      <c r="O1163" s="1" t="s">
        <v>9573</v>
      </c>
      <c r="P1163" s="1" t="s">
        <v>70</v>
      </c>
      <c r="Q1163" s="1" t="s">
        <v>70</v>
      </c>
      <c r="R1163" s="1" t="s">
        <v>1063</v>
      </c>
      <c r="S1163" s="1" t="s">
        <v>9574</v>
      </c>
      <c r="T1163" s="1" t="s">
        <v>9575</v>
      </c>
      <c r="U1163" s="1" t="s">
        <v>1337</v>
      </c>
      <c r="V1163" s="1" t="s">
        <v>74</v>
      </c>
      <c r="W1163" s="1" t="s">
        <v>8556</v>
      </c>
      <c r="X1163" s="1" t="s">
        <v>1063</v>
      </c>
      <c r="Y1163" s="1" t="s">
        <v>9576</v>
      </c>
      <c r="Z1163" s="1" t="s">
        <v>1063</v>
      </c>
      <c r="AA1163" s="1" t="s">
        <v>5809</v>
      </c>
      <c r="AB1163" s="3">
        <v>1</v>
      </c>
      <c r="AC1163" s="3">
        <v>1</v>
      </c>
      <c r="AD1163" s="3">
        <v>1</v>
      </c>
      <c r="AE1163" s="3">
        <v>1</v>
      </c>
      <c r="AF1163" s="3">
        <v>0</v>
      </c>
      <c r="AG1163" s="3">
        <v>0</v>
      </c>
      <c r="AH1163" s="3">
        <v>35.383333333332999</v>
      </c>
      <c r="AI1163" s="3">
        <v>14.866666666666999</v>
      </c>
      <c r="AJ1163" s="1" t="s">
        <v>1063</v>
      </c>
      <c r="AK1163" s="1" t="s">
        <v>9577</v>
      </c>
      <c r="AL1163" s="1"/>
      <c r="AM1163" s="1"/>
      <c r="AN1163" s="1"/>
      <c r="AO1163" s="1"/>
      <c r="AP1163" s="1"/>
      <c r="AQ1163" s="1"/>
      <c r="AR1163" s="1"/>
      <c r="AS1163" s="1"/>
      <c r="AT1163" s="3"/>
      <c r="AU1163" s="1"/>
      <c r="AV1163" s="1"/>
      <c r="AW1163" s="3"/>
      <c r="AX1163" s="1"/>
      <c r="AY1163" s="1"/>
      <c r="AZ1163" s="1" t="s">
        <v>9578</v>
      </c>
      <c r="BA1163" s="1"/>
      <c r="BB1163">
        <f t="shared" si="18"/>
        <v>5</v>
      </c>
      <c r="BC1163">
        <f t="array" ref="BC1163">MEDIAN(IF($BB$2:$BB$4895=BB1163, $AH$2:$AH$4895))</f>
        <v>28.75</v>
      </c>
    </row>
    <row r="1164" spans="1:55" x14ac:dyDescent="0.25">
      <c r="A1164" s="1" t="s">
        <v>8480</v>
      </c>
      <c r="B1164" s="3">
        <v>44</v>
      </c>
      <c r="C1164" s="1" t="s">
        <v>8481</v>
      </c>
      <c r="D1164" s="3">
        <v>170718</v>
      </c>
      <c r="E1164" s="1" t="s">
        <v>63</v>
      </c>
      <c r="F1164" s="1" t="s">
        <v>9579</v>
      </c>
      <c r="G1164" s="1" t="s">
        <v>1063</v>
      </c>
      <c r="H1164" s="1" t="s">
        <v>9580</v>
      </c>
      <c r="I1164" s="3">
        <v>1690691</v>
      </c>
      <c r="J1164" s="1" t="s">
        <v>67</v>
      </c>
      <c r="K1164" s="12"/>
      <c r="L1164" s="1" t="s">
        <v>8484</v>
      </c>
      <c r="M1164" s="1"/>
      <c r="N1164" s="1"/>
      <c r="O1164" s="1" t="s">
        <v>9581</v>
      </c>
      <c r="P1164" s="1" t="s">
        <v>70</v>
      </c>
      <c r="Q1164" s="1" t="s">
        <v>70</v>
      </c>
      <c r="R1164" s="1" t="s">
        <v>1063</v>
      </c>
      <c r="S1164" s="1" t="s">
        <v>9582</v>
      </c>
      <c r="T1164" s="1" t="s">
        <v>9583</v>
      </c>
      <c r="U1164" s="1" t="s">
        <v>8555</v>
      </c>
      <c r="V1164" s="1" t="s">
        <v>74</v>
      </c>
      <c r="W1164" s="1" t="s">
        <v>8916</v>
      </c>
      <c r="X1164" s="1" t="s">
        <v>1063</v>
      </c>
      <c r="Y1164" s="1" t="s">
        <v>9584</v>
      </c>
      <c r="Z1164" s="1" t="s">
        <v>1063</v>
      </c>
      <c r="AA1164" s="1" t="s">
        <v>9585</v>
      </c>
      <c r="AB1164" s="3">
        <v>1</v>
      </c>
      <c r="AC1164" s="3">
        <v>1</v>
      </c>
      <c r="AD1164" s="3">
        <v>1</v>
      </c>
      <c r="AE1164" s="3">
        <v>1</v>
      </c>
      <c r="AF1164" s="3">
        <v>0</v>
      </c>
      <c r="AG1164" s="3">
        <v>0</v>
      </c>
      <c r="AH1164" s="3">
        <v>12.016666666667</v>
      </c>
      <c r="AI1164" s="3">
        <v>2.6833333333330001</v>
      </c>
      <c r="AJ1164" s="1" t="s">
        <v>1063</v>
      </c>
      <c r="AK1164" s="1" t="s">
        <v>9586</v>
      </c>
      <c r="AL1164" s="1"/>
      <c r="AM1164" s="1"/>
      <c r="AN1164" s="1"/>
      <c r="AO1164" s="1"/>
      <c r="AP1164" s="1"/>
      <c r="AQ1164" s="1"/>
      <c r="AR1164" s="1"/>
      <c r="AS1164" s="1"/>
      <c r="AT1164" s="3"/>
      <c r="AU1164" s="1"/>
      <c r="AV1164" s="1"/>
      <c r="AW1164" s="3"/>
      <c r="AX1164" s="1"/>
      <c r="AY1164" s="1"/>
      <c r="AZ1164" s="1" t="s">
        <v>9587</v>
      </c>
      <c r="BA1164" s="1"/>
      <c r="BB1164">
        <f t="shared" si="18"/>
        <v>5</v>
      </c>
      <c r="BC1164">
        <f t="array" ref="BC1164">MEDIAN(IF($BB$2:$BB$4895=BB1164, $AH$2:$AH$4895))</f>
        <v>28.75</v>
      </c>
    </row>
    <row r="1165" spans="1:55" x14ac:dyDescent="0.25">
      <c r="A1165" s="1" t="s">
        <v>8480</v>
      </c>
      <c r="B1165" s="3">
        <v>44</v>
      </c>
      <c r="C1165" s="1" t="s">
        <v>8481</v>
      </c>
      <c r="D1165" s="3">
        <v>171185</v>
      </c>
      <c r="E1165" s="1" t="s">
        <v>63</v>
      </c>
      <c r="F1165" s="1" t="s">
        <v>9588</v>
      </c>
      <c r="G1165" s="1" t="s">
        <v>1063</v>
      </c>
      <c r="H1165" s="1" t="s">
        <v>9589</v>
      </c>
      <c r="I1165" s="3">
        <v>1690773</v>
      </c>
      <c r="J1165" s="1" t="s">
        <v>67</v>
      </c>
      <c r="K1165" s="12"/>
      <c r="L1165" s="1" t="s">
        <v>8551</v>
      </c>
      <c r="M1165" s="1"/>
      <c r="N1165" s="1"/>
      <c r="O1165" s="1" t="s">
        <v>9590</v>
      </c>
      <c r="P1165" s="1" t="s">
        <v>70</v>
      </c>
      <c r="Q1165" s="1" t="s">
        <v>70</v>
      </c>
      <c r="R1165" s="1" t="s">
        <v>1063</v>
      </c>
      <c r="S1165" s="1" t="s">
        <v>9591</v>
      </c>
      <c r="T1165" s="1" t="s">
        <v>9592</v>
      </c>
      <c r="U1165" s="1" t="s">
        <v>8555</v>
      </c>
      <c r="V1165" s="1" t="s">
        <v>74</v>
      </c>
      <c r="W1165" s="1" t="s">
        <v>6992</v>
      </c>
      <c r="X1165" s="1" t="s">
        <v>1063</v>
      </c>
      <c r="Y1165" s="1" t="s">
        <v>9593</v>
      </c>
      <c r="Z1165" s="1" t="s">
        <v>1063</v>
      </c>
      <c r="AA1165" s="1" t="s">
        <v>9594</v>
      </c>
      <c r="AB1165" s="3">
        <v>1</v>
      </c>
      <c r="AC1165" s="3">
        <v>1</v>
      </c>
      <c r="AD1165" s="3">
        <v>1</v>
      </c>
      <c r="AE1165" s="3">
        <v>1</v>
      </c>
      <c r="AF1165" s="3">
        <v>0</v>
      </c>
      <c r="AG1165" s="3">
        <v>0</v>
      </c>
      <c r="AH1165" s="3">
        <v>19.3</v>
      </c>
      <c r="AI1165" s="3">
        <v>3.416666666667</v>
      </c>
      <c r="AJ1165" s="1" t="s">
        <v>1063</v>
      </c>
      <c r="AK1165" s="1" t="s">
        <v>9595</v>
      </c>
      <c r="AL1165" s="1"/>
      <c r="AM1165" s="1"/>
      <c r="AN1165" s="1"/>
      <c r="AO1165" s="1"/>
      <c r="AP1165" s="1"/>
      <c r="AQ1165" s="1"/>
      <c r="AR1165" s="1"/>
      <c r="AS1165" s="1"/>
      <c r="AT1165" s="3"/>
      <c r="AU1165" s="1"/>
      <c r="AV1165" s="1"/>
      <c r="AW1165" s="3"/>
      <c r="AX1165" s="1"/>
      <c r="AY1165" s="1"/>
      <c r="AZ1165" s="1" t="s">
        <v>9596</v>
      </c>
      <c r="BA1165" s="1"/>
      <c r="BB1165">
        <f t="shared" si="18"/>
        <v>5</v>
      </c>
      <c r="BC1165">
        <f t="array" ref="BC1165">MEDIAN(IF($BB$2:$BB$4895=BB1165, $AH$2:$AH$4895))</f>
        <v>28.75</v>
      </c>
    </row>
    <row r="1166" spans="1:55" x14ac:dyDescent="0.25">
      <c r="A1166" s="1" t="s">
        <v>8480</v>
      </c>
      <c r="B1166" s="3">
        <v>44</v>
      </c>
      <c r="C1166" s="1" t="s">
        <v>8481</v>
      </c>
      <c r="D1166" s="3">
        <v>171360</v>
      </c>
      <c r="E1166" s="1" t="s">
        <v>63</v>
      </c>
      <c r="F1166" s="1" t="s">
        <v>7325</v>
      </c>
      <c r="G1166" s="1" t="s">
        <v>1063</v>
      </c>
      <c r="H1166" s="1" t="s">
        <v>9597</v>
      </c>
      <c r="I1166" s="3">
        <v>1690782</v>
      </c>
      <c r="J1166" s="1" t="s">
        <v>67</v>
      </c>
      <c r="K1166" s="12"/>
      <c r="L1166" s="1" t="s">
        <v>9018</v>
      </c>
      <c r="M1166" s="1"/>
      <c r="N1166" s="1"/>
      <c r="O1166" s="1" t="s">
        <v>9598</v>
      </c>
      <c r="P1166" s="1" t="s">
        <v>70</v>
      </c>
      <c r="Q1166" s="1" t="s">
        <v>70</v>
      </c>
      <c r="R1166" s="1" t="s">
        <v>1063</v>
      </c>
      <c r="S1166" s="1" t="s">
        <v>9599</v>
      </c>
      <c r="T1166" s="1" t="s">
        <v>9600</v>
      </c>
      <c r="U1166" s="1" t="s">
        <v>9601</v>
      </c>
      <c r="V1166" s="1" t="s">
        <v>74</v>
      </c>
      <c r="W1166" s="1" t="s">
        <v>8556</v>
      </c>
      <c r="X1166" s="1" t="s">
        <v>1063</v>
      </c>
      <c r="Y1166" s="1" t="s">
        <v>5082</v>
      </c>
      <c r="Z1166" s="1" t="s">
        <v>1063</v>
      </c>
      <c r="AA1166" s="1" t="s">
        <v>9602</v>
      </c>
      <c r="AB1166" s="3">
        <v>1</v>
      </c>
      <c r="AC1166" s="3">
        <v>1</v>
      </c>
      <c r="AD1166" s="3">
        <v>1</v>
      </c>
      <c r="AE1166" s="3">
        <v>1</v>
      </c>
      <c r="AF1166" s="3">
        <v>0</v>
      </c>
      <c r="AG1166" s="3">
        <v>0</v>
      </c>
      <c r="AH1166" s="3">
        <v>21.316666666667</v>
      </c>
      <c r="AI1166" s="3">
        <v>6.7166666666669999</v>
      </c>
      <c r="AJ1166" s="1" t="s">
        <v>1063</v>
      </c>
      <c r="AK1166" s="1" t="s">
        <v>9603</v>
      </c>
      <c r="AL1166" s="1"/>
      <c r="AM1166" s="1"/>
      <c r="AN1166" s="1"/>
      <c r="AO1166" s="1"/>
      <c r="AP1166" s="1"/>
      <c r="AQ1166" s="1"/>
      <c r="AR1166" s="1"/>
      <c r="AS1166" s="1"/>
      <c r="AT1166" s="3"/>
      <c r="AU1166" s="1"/>
      <c r="AV1166" s="1"/>
      <c r="AW1166" s="3"/>
      <c r="AX1166" s="1"/>
      <c r="AY1166" s="1"/>
      <c r="AZ1166" s="1" t="s">
        <v>9604</v>
      </c>
      <c r="BA1166" s="1"/>
      <c r="BB1166">
        <f t="shared" si="18"/>
        <v>5</v>
      </c>
      <c r="BC1166">
        <f t="array" ref="BC1166">MEDIAN(IF($BB$2:$BB$4895=BB1166, $AH$2:$AH$4895))</f>
        <v>28.75</v>
      </c>
    </row>
    <row r="1167" spans="1:55" x14ac:dyDescent="0.25">
      <c r="A1167" s="1" t="s">
        <v>8480</v>
      </c>
      <c r="B1167" s="3">
        <v>44</v>
      </c>
      <c r="C1167" s="1" t="s">
        <v>8481</v>
      </c>
      <c r="D1167" s="3">
        <v>171495</v>
      </c>
      <c r="E1167" s="1" t="s">
        <v>63</v>
      </c>
      <c r="F1167" s="1" t="s">
        <v>9605</v>
      </c>
      <c r="G1167" s="1" t="s">
        <v>1063</v>
      </c>
      <c r="H1167" s="1" t="s">
        <v>9606</v>
      </c>
      <c r="I1167" s="3">
        <v>1690825</v>
      </c>
      <c r="J1167" s="1" t="s">
        <v>67</v>
      </c>
      <c r="K1167" s="12"/>
      <c r="L1167" s="1" t="s">
        <v>8484</v>
      </c>
      <c r="M1167" s="1"/>
      <c r="N1167" s="1"/>
      <c r="O1167" s="1" t="s">
        <v>9607</v>
      </c>
      <c r="P1167" s="1" t="s">
        <v>70</v>
      </c>
      <c r="Q1167" s="1" t="s">
        <v>70</v>
      </c>
      <c r="R1167" s="1" t="s">
        <v>1063</v>
      </c>
      <c r="S1167" s="1" t="s">
        <v>9608</v>
      </c>
      <c r="T1167" s="1" t="s">
        <v>9609</v>
      </c>
      <c r="U1167" s="1" t="s">
        <v>8535</v>
      </c>
      <c r="V1167" s="1" t="s">
        <v>74</v>
      </c>
      <c r="W1167" s="1" t="s">
        <v>6992</v>
      </c>
      <c r="X1167" s="1" t="s">
        <v>1063</v>
      </c>
      <c r="Y1167" s="1" t="s">
        <v>9610</v>
      </c>
      <c r="Z1167" s="1" t="s">
        <v>1063</v>
      </c>
      <c r="AA1167" s="1" t="s">
        <v>9611</v>
      </c>
      <c r="AB1167" s="3">
        <v>1</v>
      </c>
      <c r="AC1167" s="3">
        <v>1</v>
      </c>
      <c r="AD1167" s="3">
        <v>1</v>
      </c>
      <c r="AE1167" s="3">
        <v>1</v>
      </c>
      <c r="AF1167" s="3">
        <v>0</v>
      </c>
      <c r="AG1167" s="3">
        <v>0</v>
      </c>
      <c r="AH1167" s="3">
        <v>21.716666666666999</v>
      </c>
      <c r="AI1167" s="3">
        <v>6.1833333333329996</v>
      </c>
      <c r="AJ1167" s="1" t="s">
        <v>1063</v>
      </c>
      <c r="AK1167" s="1" t="s">
        <v>9612</v>
      </c>
      <c r="AL1167" s="1"/>
      <c r="AM1167" s="1"/>
      <c r="AN1167" s="1"/>
      <c r="AO1167" s="1"/>
      <c r="AP1167" s="1"/>
      <c r="AQ1167" s="1"/>
      <c r="AR1167" s="1"/>
      <c r="AS1167" s="1"/>
      <c r="AT1167" s="3"/>
      <c r="AU1167" s="1"/>
      <c r="AV1167" s="1"/>
      <c r="AW1167" s="3"/>
      <c r="AX1167" s="1"/>
      <c r="AY1167" s="1"/>
      <c r="AZ1167" s="1" t="s">
        <v>9613</v>
      </c>
      <c r="BA1167" s="1"/>
      <c r="BB1167">
        <f t="shared" si="18"/>
        <v>5</v>
      </c>
      <c r="BC1167">
        <f t="array" ref="BC1167">MEDIAN(IF($BB$2:$BB$4895=BB1167, $AH$2:$AH$4895))</f>
        <v>28.75</v>
      </c>
    </row>
    <row r="1168" spans="1:55" x14ac:dyDescent="0.25">
      <c r="A1168" s="1" t="s">
        <v>8480</v>
      </c>
      <c r="B1168" s="3">
        <v>44</v>
      </c>
      <c r="C1168" s="1" t="s">
        <v>8481</v>
      </c>
      <c r="D1168" s="3">
        <v>171814</v>
      </c>
      <c r="E1168" s="1" t="s">
        <v>63</v>
      </c>
      <c r="F1168" s="1" t="s">
        <v>9614</v>
      </c>
      <c r="G1168" s="1" t="s">
        <v>1063</v>
      </c>
      <c r="H1168" s="1" t="s">
        <v>9615</v>
      </c>
      <c r="I1168" s="3">
        <v>1690880</v>
      </c>
      <c r="J1168" s="1" t="s">
        <v>67</v>
      </c>
      <c r="K1168" s="12"/>
      <c r="L1168" s="1" t="s">
        <v>8484</v>
      </c>
      <c r="M1168" s="1"/>
      <c r="N1168" s="1"/>
      <c r="O1168" s="1" t="s">
        <v>9616</v>
      </c>
      <c r="P1168" s="1" t="s">
        <v>70</v>
      </c>
      <c r="Q1168" s="1" t="s">
        <v>70</v>
      </c>
      <c r="R1168" s="1" t="s">
        <v>1063</v>
      </c>
      <c r="S1168" s="1" t="s">
        <v>9617</v>
      </c>
      <c r="T1168" s="1" t="s">
        <v>9618</v>
      </c>
      <c r="U1168" s="1" t="s">
        <v>8592</v>
      </c>
      <c r="V1168" s="1" t="s">
        <v>74</v>
      </c>
      <c r="W1168" s="1" t="s">
        <v>8916</v>
      </c>
      <c r="X1168" s="1" t="s">
        <v>1063</v>
      </c>
      <c r="Y1168" s="1" t="s">
        <v>602</v>
      </c>
      <c r="Z1168" s="1" t="s">
        <v>1063</v>
      </c>
      <c r="AA1168" s="1" t="s">
        <v>9619</v>
      </c>
      <c r="AB1168" s="3">
        <v>1</v>
      </c>
      <c r="AC1168" s="3">
        <v>1</v>
      </c>
      <c r="AD1168" s="3">
        <v>1</v>
      </c>
      <c r="AE1168" s="3">
        <v>1</v>
      </c>
      <c r="AF1168" s="3">
        <v>0</v>
      </c>
      <c r="AG1168" s="3">
        <v>0</v>
      </c>
      <c r="AH1168" s="3">
        <v>6.55</v>
      </c>
      <c r="AI1168" s="3">
        <v>3.166666666667</v>
      </c>
      <c r="AJ1168" s="1" t="s">
        <v>1063</v>
      </c>
      <c r="AK1168" s="1" t="s">
        <v>9620</v>
      </c>
      <c r="AL1168" s="1"/>
      <c r="AM1168" s="1"/>
      <c r="AN1168" s="1"/>
      <c r="AO1168" s="1"/>
      <c r="AP1168" s="1"/>
      <c r="AQ1168" s="1"/>
      <c r="AR1168" s="1"/>
      <c r="AS1168" s="1"/>
      <c r="AT1168" s="3"/>
      <c r="AU1168" s="1"/>
      <c r="AV1168" s="1"/>
      <c r="AW1168" s="3"/>
      <c r="AX1168" s="1"/>
      <c r="AY1168" s="1"/>
      <c r="AZ1168" s="1" t="s">
        <v>9621</v>
      </c>
      <c r="BA1168" s="1"/>
      <c r="BB1168">
        <f t="shared" si="18"/>
        <v>5</v>
      </c>
      <c r="BC1168">
        <f t="array" ref="BC1168">MEDIAN(IF($BB$2:$BB$4895=BB1168, $AH$2:$AH$4895))</f>
        <v>28.75</v>
      </c>
    </row>
    <row r="1169" spans="1:55" x14ac:dyDescent="0.25">
      <c r="A1169" s="1" t="s">
        <v>8480</v>
      </c>
      <c r="B1169" s="3">
        <v>44</v>
      </c>
      <c r="C1169" s="1" t="s">
        <v>8481</v>
      </c>
      <c r="D1169" s="3">
        <v>172596</v>
      </c>
      <c r="E1169" s="1" t="s">
        <v>63</v>
      </c>
      <c r="F1169" s="1" t="s">
        <v>9622</v>
      </c>
      <c r="G1169" s="1" t="s">
        <v>1099</v>
      </c>
      <c r="H1169" s="1" t="s">
        <v>9623</v>
      </c>
      <c r="I1169" s="3">
        <v>1690995</v>
      </c>
      <c r="J1169" s="1" t="s">
        <v>67</v>
      </c>
      <c r="K1169" s="12"/>
      <c r="L1169" s="1" t="s">
        <v>8976</v>
      </c>
      <c r="M1169" s="1"/>
      <c r="N1169" s="1"/>
      <c r="O1169" s="1" t="s">
        <v>9624</v>
      </c>
      <c r="P1169" s="1" t="s">
        <v>70</v>
      </c>
      <c r="Q1169" s="1" t="s">
        <v>70</v>
      </c>
      <c r="R1169" s="1" t="s">
        <v>1099</v>
      </c>
      <c r="S1169" s="1" t="s">
        <v>9625</v>
      </c>
      <c r="T1169" s="1" t="s">
        <v>9626</v>
      </c>
      <c r="U1169" s="1" t="s">
        <v>9229</v>
      </c>
      <c r="V1169" s="1" t="s">
        <v>74</v>
      </c>
      <c r="W1169" s="1" t="s">
        <v>8556</v>
      </c>
      <c r="X1169" s="1" t="s">
        <v>1099</v>
      </c>
      <c r="Y1169" s="1" t="s">
        <v>7699</v>
      </c>
      <c r="Z1169" s="1" t="s">
        <v>1099</v>
      </c>
      <c r="AA1169" s="1" t="s">
        <v>9627</v>
      </c>
      <c r="AB1169" s="3">
        <v>1</v>
      </c>
      <c r="AC1169" s="3">
        <v>1</v>
      </c>
      <c r="AD1169" s="3">
        <v>1</v>
      </c>
      <c r="AE1169" s="3">
        <v>1</v>
      </c>
      <c r="AF1169" s="3">
        <v>0</v>
      </c>
      <c r="AG1169" s="3">
        <v>0</v>
      </c>
      <c r="AH1169" s="3">
        <v>36.383333333332999</v>
      </c>
      <c r="AI1169" s="3">
        <v>4.9333333333329996</v>
      </c>
      <c r="AJ1169" s="1" t="s">
        <v>1099</v>
      </c>
      <c r="AK1169" s="1" t="s">
        <v>9628</v>
      </c>
      <c r="AL1169" s="1"/>
      <c r="AM1169" s="1"/>
      <c r="AN1169" s="1"/>
      <c r="AO1169" s="1"/>
      <c r="AP1169" s="1"/>
      <c r="AQ1169" s="1"/>
      <c r="AR1169" s="1"/>
      <c r="AS1169" s="1"/>
      <c r="AT1169" s="3"/>
      <c r="AU1169" s="1"/>
      <c r="AV1169" s="1"/>
      <c r="AW1169" s="3"/>
      <c r="AX1169" s="1"/>
      <c r="AY1169" s="1"/>
      <c r="AZ1169" s="1" t="s">
        <v>9629</v>
      </c>
      <c r="BA1169" s="1"/>
      <c r="BB1169">
        <f t="shared" si="18"/>
        <v>5</v>
      </c>
      <c r="BC1169">
        <f t="array" ref="BC1169">MEDIAN(IF($BB$2:$BB$4895=BB1169, $AH$2:$AH$4895))</f>
        <v>28.75</v>
      </c>
    </row>
    <row r="1170" spans="1:55" x14ac:dyDescent="0.25">
      <c r="A1170" s="1" t="s">
        <v>8480</v>
      </c>
      <c r="B1170" s="3">
        <v>44</v>
      </c>
      <c r="C1170" s="1" t="s">
        <v>8481</v>
      </c>
      <c r="D1170" s="3">
        <v>174195</v>
      </c>
      <c r="E1170" s="1" t="s">
        <v>63</v>
      </c>
      <c r="F1170" s="1" t="s">
        <v>9630</v>
      </c>
      <c r="G1170" s="1" t="s">
        <v>1099</v>
      </c>
      <c r="H1170" s="1" t="s">
        <v>9631</v>
      </c>
      <c r="I1170" s="3">
        <v>1691083</v>
      </c>
      <c r="J1170" s="1" t="s">
        <v>67</v>
      </c>
      <c r="K1170" s="12"/>
      <c r="L1170" s="1" t="s">
        <v>8484</v>
      </c>
      <c r="M1170" s="1"/>
      <c r="N1170" s="1"/>
      <c r="O1170" s="1" t="s">
        <v>9632</v>
      </c>
      <c r="P1170" s="1" t="s">
        <v>70</v>
      </c>
      <c r="Q1170" s="1" t="s">
        <v>70</v>
      </c>
      <c r="R1170" s="1" t="s">
        <v>1099</v>
      </c>
      <c r="S1170" s="1" t="s">
        <v>9633</v>
      </c>
      <c r="T1170" s="1" t="s">
        <v>9634</v>
      </c>
      <c r="U1170" s="1" t="s">
        <v>8488</v>
      </c>
      <c r="V1170" s="1" t="s">
        <v>74</v>
      </c>
      <c r="W1170" s="1" t="s">
        <v>7159</v>
      </c>
      <c r="X1170" s="1" t="s">
        <v>1099</v>
      </c>
      <c r="Y1170" s="1" t="s">
        <v>9635</v>
      </c>
      <c r="Z1170" s="1" t="s">
        <v>1099</v>
      </c>
      <c r="AA1170" s="1" t="s">
        <v>9636</v>
      </c>
      <c r="AB1170" s="3">
        <v>1</v>
      </c>
      <c r="AC1170" s="3">
        <v>1</v>
      </c>
      <c r="AD1170" s="3">
        <v>1</v>
      </c>
      <c r="AE1170" s="3">
        <v>1</v>
      </c>
      <c r="AF1170" s="3">
        <v>0</v>
      </c>
      <c r="AG1170" s="3">
        <v>0</v>
      </c>
      <c r="AH1170" s="3">
        <v>17</v>
      </c>
      <c r="AI1170" s="3">
        <v>2.7666666666670001</v>
      </c>
      <c r="AJ1170" s="1" t="s">
        <v>1099</v>
      </c>
      <c r="AK1170" s="1" t="s">
        <v>9637</v>
      </c>
      <c r="AL1170" s="1"/>
      <c r="AM1170" s="1"/>
      <c r="AN1170" s="1"/>
      <c r="AO1170" s="1"/>
      <c r="AP1170" s="1"/>
      <c r="AQ1170" s="1"/>
      <c r="AR1170" s="1"/>
      <c r="AS1170" s="1"/>
      <c r="AT1170" s="3"/>
      <c r="AU1170" s="1"/>
      <c r="AV1170" s="1"/>
      <c r="AW1170" s="3"/>
      <c r="AX1170" s="1"/>
      <c r="AY1170" s="1"/>
      <c r="AZ1170" s="1" t="s">
        <v>9638</v>
      </c>
      <c r="BA1170" s="1"/>
      <c r="BB1170">
        <f t="shared" si="18"/>
        <v>5</v>
      </c>
      <c r="BC1170">
        <f t="array" ref="BC1170">MEDIAN(IF($BB$2:$BB$4895=BB1170, $AH$2:$AH$4895))</f>
        <v>28.75</v>
      </c>
    </row>
    <row r="1171" spans="1:55" x14ac:dyDescent="0.25">
      <c r="A1171" s="1" t="s">
        <v>8480</v>
      </c>
      <c r="B1171" s="3">
        <v>44</v>
      </c>
      <c r="C1171" s="1" t="s">
        <v>8481</v>
      </c>
      <c r="D1171" s="3">
        <v>176341</v>
      </c>
      <c r="E1171" s="1" t="s">
        <v>63</v>
      </c>
      <c r="F1171" s="1" t="s">
        <v>9639</v>
      </c>
      <c r="G1171" s="1" t="s">
        <v>1099</v>
      </c>
      <c r="H1171" s="1" t="s">
        <v>9640</v>
      </c>
      <c r="I1171" s="3">
        <v>1691417</v>
      </c>
      <c r="J1171" s="1" t="s">
        <v>67</v>
      </c>
      <c r="K1171" s="12"/>
      <c r="L1171" s="1" t="s">
        <v>8484</v>
      </c>
      <c r="M1171" s="1"/>
      <c r="N1171" s="1"/>
      <c r="O1171" s="1" t="s">
        <v>9641</v>
      </c>
      <c r="P1171" s="1" t="s">
        <v>70</v>
      </c>
      <c r="Q1171" s="1" t="s">
        <v>70</v>
      </c>
      <c r="R1171" s="1" t="s">
        <v>1099</v>
      </c>
      <c r="S1171" s="1" t="s">
        <v>9642</v>
      </c>
      <c r="T1171" s="1" t="s">
        <v>9643</v>
      </c>
      <c r="U1171" s="1" t="s">
        <v>8488</v>
      </c>
      <c r="V1171" s="1" t="s">
        <v>74</v>
      </c>
      <c r="W1171" s="1" t="s">
        <v>7798</v>
      </c>
      <c r="X1171" s="1" t="s">
        <v>1099</v>
      </c>
      <c r="Y1171" s="1" t="s">
        <v>4783</v>
      </c>
      <c r="Z1171" s="1" t="s">
        <v>1099</v>
      </c>
      <c r="AA1171" s="1" t="s">
        <v>7717</v>
      </c>
      <c r="AB1171" s="3">
        <v>1</v>
      </c>
      <c r="AC1171" s="3">
        <v>1</v>
      </c>
      <c r="AD1171" s="3">
        <v>1</v>
      </c>
      <c r="AE1171" s="3">
        <v>1</v>
      </c>
      <c r="AF1171" s="3">
        <v>0</v>
      </c>
      <c r="AG1171" s="3">
        <v>0</v>
      </c>
      <c r="AH1171" s="3">
        <v>27.466666666666999</v>
      </c>
      <c r="AI1171" s="3">
        <v>6.6166666666670002</v>
      </c>
      <c r="AJ1171" s="1" t="s">
        <v>1099</v>
      </c>
      <c r="AK1171" s="1" t="s">
        <v>2082</v>
      </c>
      <c r="AL1171" s="1"/>
      <c r="AM1171" s="1"/>
      <c r="AN1171" s="1"/>
      <c r="AO1171" s="1"/>
      <c r="AP1171" s="1"/>
      <c r="AQ1171" s="1"/>
      <c r="AR1171" s="1"/>
      <c r="AS1171" s="1"/>
      <c r="AT1171" s="3"/>
      <c r="AU1171" s="1"/>
      <c r="AV1171" s="1"/>
      <c r="AW1171" s="3"/>
      <c r="AX1171" s="1"/>
      <c r="AY1171" s="1"/>
      <c r="AZ1171" s="1" t="s">
        <v>9644</v>
      </c>
      <c r="BA1171" s="1"/>
      <c r="BB1171">
        <f t="shared" si="18"/>
        <v>5</v>
      </c>
      <c r="BC1171">
        <f t="array" ref="BC1171">MEDIAN(IF($BB$2:$BB$4895=BB1171, $AH$2:$AH$4895))</f>
        <v>28.75</v>
      </c>
    </row>
    <row r="1172" spans="1:55" x14ac:dyDescent="0.25">
      <c r="A1172" s="1" t="s">
        <v>8480</v>
      </c>
      <c r="B1172" s="3">
        <v>44</v>
      </c>
      <c r="C1172" s="1" t="s">
        <v>8481</v>
      </c>
      <c r="D1172" s="3">
        <v>177447</v>
      </c>
      <c r="E1172" s="1" t="s">
        <v>91</v>
      </c>
      <c r="F1172" s="1" t="s">
        <v>9645</v>
      </c>
      <c r="G1172" s="1" t="s">
        <v>1099</v>
      </c>
      <c r="H1172" s="1" t="s">
        <v>9646</v>
      </c>
      <c r="I1172" s="3">
        <v>177447</v>
      </c>
      <c r="J1172" s="1" t="s">
        <v>67</v>
      </c>
      <c r="K1172" s="12"/>
      <c r="L1172" s="1" t="s">
        <v>8542</v>
      </c>
      <c r="M1172" s="1"/>
      <c r="N1172" s="1"/>
      <c r="O1172" s="1" t="s">
        <v>9647</v>
      </c>
      <c r="P1172" s="1" t="s">
        <v>70</v>
      </c>
      <c r="Q1172" s="1" t="s">
        <v>70</v>
      </c>
      <c r="R1172" s="1" t="s">
        <v>1099</v>
      </c>
      <c r="S1172" s="1" t="s">
        <v>8385</v>
      </c>
      <c r="T1172" s="1" t="s">
        <v>9648</v>
      </c>
      <c r="U1172" s="1" t="s">
        <v>8634</v>
      </c>
      <c r="V1172" s="1" t="s">
        <v>74</v>
      </c>
      <c r="W1172" s="1" t="s">
        <v>8643</v>
      </c>
      <c r="X1172" s="1" t="s">
        <v>1099</v>
      </c>
      <c r="Y1172" s="1" t="s">
        <v>2645</v>
      </c>
      <c r="Z1172" s="1" t="s">
        <v>1099</v>
      </c>
      <c r="AA1172" s="1" t="s">
        <v>9649</v>
      </c>
      <c r="AB1172" s="3">
        <v>1</v>
      </c>
      <c r="AC1172" s="3">
        <v>1</v>
      </c>
      <c r="AD1172" s="3">
        <v>1</v>
      </c>
      <c r="AE1172" s="3">
        <v>1</v>
      </c>
      <c r="AF1172" s="3">
        <v>0</v>
      </c>
      <c r="AG1172" s="3">
        <v>0</v>
      </c>
      <c r="AH1172" s="3">
        <v>32.383333333332999</v>
      </c>
      <c r="AI1172" s="3">
        <v>5.083333333333</v>
      </c>
      <c r="AJ1172" s="1" t="s">
        <v>1099</v>
      </c>
      <c r="AK1172" s="1" t="s">
        <v>9650</v>
      </c>
      <c r="AL1172" s="1"/>
      <c r="AM1172" s="1"/>
      <c r="AN1172" s="1"/>
      <c r="AO1172" s="1"/>
      <c r="AP1172" s="1"/>
      <c r="AQ1172" s="1"/>
      <c r="AR1172" s="1"/>
      <c r="AS1172" s="1"/>
      <c r="AT1172" s="3"/>
      <c r="AU1172" s="1"/>
      <c r="AV1172" s="1"/>
      <c r="AW1172" s="3"/>
      <c r="AX1172" s="1"/>
      <c r="AY1172" s="1"/>
      <c r="AZ1172" s="1"/>
      <c r="BA1172" s="1"/>
      <c r="BB1172">
        <f t="shared" si="18"/>
        <v>5</v>
      </c>
      <c r="BC1172">
        <f t="array" ref="BC1172">MEDIAN(IF($BB$2:$BB$4895=BB1172, $AH$2:$AH$4895))</f>
        <v>28.75</v>
      </c>
    </row>
    <row r="1173" spans="1:55" x14ac:dyDescent="0.25">
      <c r="A1173" s="1" t="s">
        <v>8480</v>
      </c>
      <c r="B1173" s="3">
        <v>44</v>
      </c>
      <c r="C1173" s="1" t="s">
        <v>8481</v>
      </c>
      <c r="D1173" s="3">
        <v>188571</v>
      </c>
      <c r="E1173" s="1" t="s">
        <v>63</v>
      </c>
      <c r="F1173" s="1" t="s">
        <v>9651</v>
      </c>
      <c r="G1173" s="1" t="s">
        <v>1133</v>
      </c>
      <c r="H1173" s="1" t="s">
        <v>9652</v>
      </c>
      <c r="I1173" s="3">
        <v>1693115</v>
      </c>
      <c r="J1173" s="1" t="s">
        <v>67</v>
      </c>
      <c r="K1173" s="12"/>
      <c r="L1173" s="1" t="s">
        <v>8562</v>
      </c>
      <c r="M1173" s="1"/>
      <c r="N1173" s="1"/>
      <c r="O1173" s="1" t="s">
        <v>9653</v>
      </c>
      <c r="P1173" s="1" t="s">
        <v>70</v>
      </c>
      <c r="Q1173" s="1" t="s">
        <v>70</v>
      </c>
      <c r="R1173" s="1" t="s">
        <v>1133</v>
      </c>
      <c r="S1173" s="1" t="s">
        <v>9654</v>
      </c>
      <c r="T1173" s="1" t="s">
        <v>9655</v>
      </c>
      <c r="U1173" s="1" t="s">
        <v>9656</v>
      </c>
      <c r="V1173" s="1" t="s">
        <v>74</v>
      </c>
      <c r="W1173" s="1" t="s">
        <v>8518</v>
      </c>
      <c r="X1173" s="1" t="s">
        <v>1133</v>
      </c>
      <c r="Y1173" s="1" t="s">
        <v>9657</v>
      </c>
      <c r="Z1173" s="1" t="s">
        <v>1133</v>
      </c>
      <c r="AA1173" s="1" t="s">
        <v>9658</v>
      </c>
      <c r="AB1173" s="3">
        <v>1</v>
      </c>
      <c r="AC1173" s="3">
        <v>1</v>
      </c>
      <c r="AD1173" s="3">
        <v>1</v>
      </c>
      <c r="AE1173" s="3">
        <v>1</v>
      </c>
      <c r="AF1173" s="3">
        <v>0</v>
      </c>
      <c r="AG1173" s="3">
        <v>0</v>
      </c>
      <c r="AH1173" s="3">
        <v>30.75</v>
      </c>
      <c r="AI1173" s="3">
        <v>4.7333333333330003</v>
      </c>
      <c r="AJ1173" s="1" t="s">
        <v>1133</v>
      </c>
      <c r="AK1173" s="1" t="s">
        <v>9659</v>
      </c>
      <c r="AL1173" s="1"/>
      <c r="AM1173" s="1"/>
      <c r="AN1173" s="1"/>
      <c r="AO1173" s="1"/>
      <c r="AP1173" s="1"/>
      <c r="AQ1173" s="1"/>
      <c r="AR1173" s="1"/>
      <c r="AS1173" s="1"/>
      <c r="AT1173" s="3"/>
      <c r="AU1173" s="1"/>
      <c r="AV1173" s="1"/>
      <c r="AW1173" s="3"/>
      <c r="AX1173" s="1"/>
      <c r="AY1173" s="1"/>
      <c r="AZ1173" s="1" t="s">
        <v>9660</v>
      </c>
      <c r="BA1173" s="1"/>
      <c r="BB1173">
        <f t="shared" si="18"/>
        <v>5</v>
      </c>
      <c r="BC1173">
        <f t="array" ref="BC1173">MEDIAN(IF($BB$2:$BB$4895=BB1173, $AH$2:$AH$4895))</f>
        <v>28.75</v>
      </c>
    </row>
    <row r="1174" spans="1:55" x14ac:dyDescent="0.25">
      <c r="A1174" s="1" t="s">
        <v>8480</v>
      </c>
      <c r="B1174" s="3">
        <v>44</v>
      </c>
      <c r="C1174" s="1" t="s">
        <v>8481</v>
      </c>
      <c r="D1174" s="3">
        <v>188577</v>
      </c>
      <c r="E1174" s="1" t="s">
        <v>63</v>
      </c>
      <c r="F1174" s="1" t="s">
        <v>9661</v>
      </c>
      <c r="G1174" s="1" t="s">
        <v>1133</v>
      </c>
      <c r="H1174" s="1" t="s">
        <v>9662</v>
      </c>
      <c r="I1174" s="3">
        <v>1693115</v>
      </c>
      <c r="J1174" s="1" t="s">
        <v>67</v>
      </c>
      <c r="K1174" s="12"/>
      <c r="L1174" s="1" t="s">
        <v>8562</v>
      </c>
      <c r="M1174" s="1"/>
      <c r="N1174" s="1"/>
      <c r="O1174" s="1" t="s">
        <v>9663</v>
      </c>
      <c r="P1174" s="1" t="s">
        <v>70</v>
      </c>
      <c r="Q1174" s="1" t="s">
        <v>70</v>
      </c>
      <c r="R1174" s="1" t="s">
        <v>1133</v>
      </c>
      <c r="S1174" s="1" t="s">
        <v>9664</v>
      </c>
      <c r="T1174" s="1" t="s">
        <v>9655</v>
      </c>
      <c r="U1174" s="1" t="s">
        <v>9656</v>
      </c>
      <c r="V1174" s="1" t="s">
        <v>74</v>
      </c>
      <c r="W1174" s="1" t="s">
        <v>8518</v>
      </c>
      <c r="X1174" s="1" t="s">
        <v>1133</v>
      </c>
      <c r="Y1174" s="1" t="s">
        <v>9657</v>
      </c>
      <c r="Z1174" s="1" t="s">
        <v>1133</v>
      </c>
      <c r="AA1174" s="1" t="s">
        <v>9658</v>
      </c>
      <c r="AB1174" s="3">
        <v>1</v>
      </c>
      <c r="AC1174" s="3">
        <v>1</v>
      </c>
      <c r="AD1174" s="3">
        <v>1</v>
      </c>
      <c r="AE1174" s="3">
        <v>1</v>
      </c>
      <c r="AF1174" s="3">
        <v>0</v>
      </c>
      <c r="AG1174" s="3">
        <v>0</v>
      </c>
      <c r="AH1174" s="3">
        <v>29.766666666667</v>
      </c>
      <c r="AI1174" s="3">
        <v>3.7333333333329999</v>
      </c>
      <c r="AJ1174" s="1" t="s">
        <v>1133</v>
      </c>
      <c r="AK1174" s="1" t="s">
        <v>9665</v>
      </c>
      <c r="AL1174" s="1"/>
      <c r="AM1174" s="1"/>
      <c r="AN1174" s="1"/>
      <c r="AO1174" s="1"/>
      <c r="AP1174" s="1"/>
      <c r="AQ1174" s="1"/>
      <c r="AR1174" s="1"/>
      <c r="AS1174" s="1"/>
      <c r="AT1174" s="3"/>
      <c r="AU1174" s="1"/>
      <c r="AV1174" s="1"/>
      <c r="AW1174" s="3"/>
      <c r="AX1174" s="1"/>
      <c r="AY1174" s="1"/>
      <c r="AZ1174" s="1" t="s">
        <v>9660</v>
      </c>
      <c r="BA1174" s="1"/>
      <c r="BB1174">
        <f t="shared" si="18"/>
        <v>5</v>
      </c>
      <c r="BC1174">
        <f t="array" ref="BC1174">MEDIAN(IF($BB$2:$BB$4895=BB1174, $AH$2:$AH$4895))</f>
        <v>28.75</v>
      </c>
    </row>
    <row r="1175" spans="1:55" x14ac:dyDescent="0.25">
      <c r="A1175" s="1" t="s">
        <v>8480</v>
      </c>
      <c r="B1175" s="3">
        <v>44</v>
      </c>
      <c r="C1175" s="1" t="s">
        <v>8481</v>
      </c>
      <c r="D1175" s="3">
        <v>216241</v>
      </c>
      <c r="E1175" s="1" t="s">
        <v>63</v>
      </c>
      <c r="F1175" s="1" t="s">
        <v>9666</v>
      </c>
      <c r="G1175" s="1" t="s">
        <v>1170</v>
      </c>
      <c r="H1175" s="1" t="s">
        <v>9667</v>
      </c>
      <c r="I1175" s="3">
        <v>1696622</v>
      </c>
      <c r="J1175" s="1" t="s">
        <v>67</v>
      </c>
      <c r="K1175" s="12"/>
      <c r="L1175" s="1" t="s">
        <v>8484</v>
      </c>
      <c r="M1175" s="1"/>
      <c r="N1175" s="1"/>
      <c r="O1175" s="1" t="s">
        <v>9668</v>
      </c>
      <c r="P1175" s="1" t="s">
        <v>70</v>
      </c>
      <c r="Q1175" s="1" t="s">
        <v>70</v>
      </c>
      <c r="R1175" s="1" t="s">
        <v>1170</v>
      </c>
      <c r="S1175" s="1" t="s">
        <v>9669</v>
      </c>
      <c r="T1175" s="1" t="s">
        <v>9670</v>
      </c>
      <c r="U1175" s="1" t="s">
        <v>8634</v>
      </c>
      <c r="V1175" s="1" t="s">
        <v>74</v>
      </c>
      <c r="W1175" s="1" t="s">
        <v>8643</v>
      </c>
      <c r="X1175" s="1" t="s">
        <v>1170</v>
      </c>
      <c r="Y1175" s="1" t="s">
        <v>3459</v>
      </c>
      <c r="Z1175" s="1" t="s">
        <v>1170</v>
      </c>
      <c r="AA1175" s="1" t="s">
        <v>9671</v>
      </c>
      <c r="AB1175" s="3">
        <v>1</v>
      </c>
      <c r="AC1175" s="3">
        <v>1</v>
      </c>
      <c r="AD1175" s="3">
        <v>1</v>
      </c>
      <c r="AE1175" s="3">
        <v>1</v>
      </c>
      <c r="AF1175" s="3">
        <v>0</v>
      </c>
      <c r="AG1175" s="3">
        <v>0</v>
      </c>
      <c r="AH1175" s="3">
        <v>24.616666666667001</v>
      </c>
      <c r="AI1175" s="3">
        <v>6.3166666666670004</v>
      </c>
      <c r="AJ1175" s="1" t="s">
        <v>1170</v>
      </c>
      <c r="AK1175" s="1" t="s">
        <v>9672</v>
      </c>
      <c r="AL1175" s="1"/>
      <c r="AM1175" s="1"/>
      <c r="AN1175" s="1"/>
      <c r="AO1175" s="1"/>
      <c r="AP1175" s="1"/>
      <c r="AQ1175" s="1"/>
      <c r="AR1175" s="1"/>
      <c r="AS1175" s="1"/>
      <c r="AT1175" s="3"/>
      <c r="AU1175" s="1"/>
      <c r="AV1175" s="1"/>
      <c r="AW1175" s="3"/>
      <c r="AX1175" s="1"/>
      <c r="AY1175" s="1"/>
      <c r="AZ1175" s="1" t="s">
        <v>9673</v>
      </c>
      <c r="BA1175" s="1"/>
      <c r="BB1175">
        <f t="shared" si="18"/>
        <v>5</v>
      </c>
      <c r="BC1175">
        <f t="array" ref="BC1175">MEDIAN(IF($BB$2:$BB$4895=BB1175, $AH$2:$AH$4895))</f>
        <v>28.75</v>
      </c>
    </row>
    <row r="1176" spans="1:55" x14ac:dyDescent="0.25">
      <c r="A1176" s="1" t="s">
        <v>8480</v>
      </c>
      <c r="B1176" s="3">
        <v>44</v>
      </c>
      <c r="C1176" s="1" t="s">
        <v>8481</v>
      </c>
      <c r="D1176" s="3">
        <v>227626</v>
      </c>
      <c r="E1176" s="1" t="s">
        <v>63</v>
      </c>
      <c r="F1176" s="1" t="s">
        <v>9674</v>
      </c>
      <c r="G1176" s="1" t="s">
        <v>1188</v>
      </c>
      <c r="H1176" s="1" t="s">
        <v>9675</v>
      </c>
      <c r="I1176" s="3">
        <v>1697853</v>
      </c>
      <c r="J1176" s="1" t="s">
        <v>67</v>
      </c>
      <c r="K1176" s="12"/>
      <c r="L1176" s="1" t="s">
        <v>8484</v>
      </c>
      <c r="M1176" s="1"/>
      <c r="N1176" s="1"/>
      <c r="O1176" s="1" t="s">
        <v>9676</v>
      </c>
      <c r="P1176" s="1" t="s">
        <v>70</v>
      </c>
      <c r="Q1176" s="1" t="s">
        <v>70</v>
      </c>
      <c r="R1176" s="1" t="s">
        <v>1188</v>
      </c>
      <c r="S1176" s="1" t="s">
        <v>9677</v>
      </c>
      <c r="T1176" s="1" t="s">
        <v>9678</v>
      </c>
      <c r="U1176" s="1" t="s">
        <v>8488</v>
      </c>
      <c r="V1176" s="1" t="s">
        <v>74</v>
      </c>
      <c r="W1176" s="1" t="s">
        <v>8862</v>
      </c>
      <c r="X1176" s="1" t="s">
        <v>1188</v>
      </c>
      <c r="Y1176" s="1" t="s">
        <v>784</v>
      </c>
      <c r="Z1176" s="1" t="s">
        <v>1188</v>
      </c>
      <c r="AA1176" s="1" t="s">
        <v>9679</v>
      </c>
      <c r="AB1176" s="3">
        <v>1</v>
      </c>
      <c r="AC1176" s="3">
        <v>1</v>
      </c>
      <c r="AD1176" s="3">
        <v>1</v>
      </c>
      <c r="AE1176" s="3">
        <v>1</v>
      </c>
      <c r="AF1176" s="3">
        <v>0</v>
      </c>
      <c r="AG1176" s="3">
        <v>0</v>
      </c>
      <c r="AH1176" s="3">
        <v>27.083333333333002</v>
      </c>
      <c r="AI1176" s="3">
        <v>5.3666666666670002</v>
      </c>
      <c r="AJ1176" s="1" t="s">
        <v>1188</v>
      </c>
      <c r="AK1176" s="1" t="s">
        <v>9680</v>
      </c>
      <c r="AL1176" s="1"/>
      <c r="AM1176" s="1"/>
      <c r="AN1176" s="1"/>
      <c r="AO1176" s="1"/>
      <c r="AP1176" s="1"/>
      <c r="AQ1176" s="1"/>
      <c r="AR1176" s="1"/>
      <c r="AS1176" s="1"/>
      <c r="AT1176" s="3"/>
      <c r="AU1176" s="1"/>
      <c r="AV1176" s="1"/>
      <c r="AW1176" s="3"/>
      <c r="AX1176" s="1"/>
      <c r="AY1176" s="1"/>
      <c r="AZ1176" s="1" t="s">
        <v>9681</v>
      </c>
      <c r="BA1176" s="1"/>
      <c r="BB1176">
        <f t="shared" si="18"/>
        <v>5</v>
      </c>
      <c r="BC1176">
        <f t="array" ref="BC1176">MEDIAN(IF($BB$2:$BB$4895=BB1176, $AH$2:$AH$4895))</f>
        <v>28.75</v>
      </c>
    </row>
    <row r="1177" spans="1:55" x14ac:dyDescent="0.25">
      <c r="A1177" s="1" t="s">
        <v>8480</v>
      </c>
      <c r="B1177" s="3">
        <v>44</v>
      </c>
      <c r="C1177" s="1" t="s">
        <v>8481</v>
      </c>
      <c r="D1177" s="3">
        <v>237664</v>
      </c>
      <c r="E1177" s="1" t="s">
        <v>63</v>
      </c>
      <c r="F1177" s="1" t="s">
        <v>9682</v>
      </c>
      <c r="G1177" s="1" t="s">
        <v>1204</v>
      </c>
      <c r="H1177" s="1" t="s">
        <v>9683</v>
      </c>
      <c r="I1177" s="3">
        <v>1702297</v>
      </c>
      <c r="J1177" s="1" t="s">
        <v>67</v>
      </c>
      <c r="K1177" s="12"/>
      <c r="L1177" s="1" t="s">
        <v>8484</v>
      </c>
      <c r="M1177" s="1"/>
      <c r="N1177" s="1"/>
      <c r="O1177" s="1" t="s">
        <v>9684</v>
      </c>
      <c r="P1177" s="1" t="s">
        <v>70</v>
      </c>
      <c r="Q1177" s="1" t="s">
        <v>70</v>
      </c>
      <c r="R1177" s="1" t="s">
        <v>1204</v>
      </c>
      <c r="S1177" s="1" t="s">
        <v>9685</v>
      </c>
      <c r="T1177" s="1" t="s">
        <v>9686</v>
      </c>
      <c r="U1177" s="1" t="s">
        <v>8618</v>
      </c>
      <c r="V1177" s="1" t="s">
        <v>74</v>
      </c>
      <c r="W1177" s="1" t="s">
        <v>6008</v>
      </c>
      <c r="X1177" s="1" t="s">
        <v>1204</v>
      </c>
      <c r="Y1177" s="1" t="s">
        <v>9687</v>
      </c>
      <c r="Z1177" s="1" t="s">
        <v>1204</v>
      </c>
      <c r="AA1177" s="1" t="s">
        <v>9688</v>
      </c>
      <c r="AB1177" s="3">
        <v>1</v>
      </c>
      <c r="AC1177" s="3">
        <v>1</v>
      </c>
      <c r="AD1177" s="3">
        <v>1</v>
      </c>
      <c r="AE1177" s="3">
        <v>1</v>
      </c>
      <c r="AF1177" s="3">
        <v>0</v>
      </c>
      <c r="AG1177" s="3">
        <v>0</v>
      </c>
      <c r="AH1177" s="3">
        <v>29.8</v>
      </c>
      <c r="AI1177" s="3">
        <v>12.483333333333</v>
      </c>
      <c r="AJ1177" s="1" t="s">
        <v>1204</v>
      </c>
      <c r="AK1177" s="1" t="s">
        <v>9689</v>
      </c>
      <c r="AL1177" s="1"/>
      <c r="AM1177" s="1"/>
      <c r="AN1177" s="1"/>
      <c r="AO1177" s="1"/>
      <c r="AP1177" s="1"/>
      <c r="AQ1177" s="1"/>
      <c r="AR1177" s="1"/>
      <c r="AS1177" s="1"/>
      <c r="AT1177" s="3"/>
      <c r="AU1177" s="1"/>
      <c r="AV1177" s="1"/>
      <c r="AW1177" s="3"/>
      <c r="AX1177" s="1"/>
      <c r="AY1177" s="1"/>
      <c r="AZ1177" s="1"/>
      <c r="BA1177" s="1"/>
      <c r="BB1177">
        <f t="shared" si="18"/>
        <v>5</v>
      </c>
      <c r="BC1177">
        <f t="array" ref="BC1177">MEDIAN(IF($BB$2:$BB$4895=BB1177, $AH$2:$AH$4895))</f>
        <v>28.75</v>
      </c>
    </row>
    <row r="1178" spans="1:55" x14ac:dyDescent="0.25">
      <c r="A1178" s="1" t="s">
        <v>8480</v>
      </c>
      <c r="B1178" s="3">
        <v>44</v>
      </c>
      <c r="C1178" s="1" t="s">
        <v>8481</v>
      </c>
      <c r="D1178" s="3">
        <v>240280</v>
      </c>
      <c r="E1178" s="1" t="s">
        <v>63</v>
      </c>
      <c r="F1178" s="1" t="s">
        <v>9690</v>
      </c>
      <c r="G1178" s="1" t="s">
        <v>1204</v>
      </c>
      <c r="H1178" s="1" t="s">
        <v>9691</v>
      </c>
      <c r="I1178" s="3">
        <v>1702526</v>
      </c>
      <c r="J1178" s="1" t="s">
        <v>67</v>
      </c>
      <c r="K1178" s="12"/>
      <c r="L1178" s="1" t="s">
        <v>8484</v>
      </c>
      <c r="M1178" s="1"/>
      <c r="N1178" s="1"/>
      <c r="O1178" s="1" t="s">
        <v>9692</v>
      </c>
      <c r="P1178" s="1" t="s">
        <v>70</v>
      </c>
      <c r="Q1178" s="1" t="s">
        <v>70</v>
      </c>
      <c r="R1178" s="1" t="s">
        <v>1204</v>
      </c>
      <c r="S1178" s="1" t="s">
        <v>9693</v>
      </c>
      <c r="T1178" s="1" t="s">
        <v>9694</v>
      </c>
      <c r="U1178" s="1" t="s">
        <v>8488</v>
      </c>
      <c r="V1178" s="1" t="s">
        <v>74</v>
      </c>
      <c r="W1178" s="1" t="s">
        <v>9695</v>
      </c>
      <c r="X1178" s="1" t="s">
        <v>1204</v>
      </c>
      <c r="Y1178" s="1" t="s">
        <v>9091</v>
      </c>
      <c r="Z1178" s="1" t="s">
        <v>1204</v>
      </c>
      <c r="AA1178" s="1" t="s">
        <v>9696</v>
      </c>
      <c r="AB1178" s="3">
        <v>1</v>
      </c>
      <c r="AC1178" s="3">
        <v>1</v>
      </c>
      <c r="AD1178" s="3">
        <v>1</v>
      </c>
      <c r="AE1178" s="3">
        <v>1</v>
      </c>
      <c r="AF1178" s="3">
        <v>0</v>
      </c>
      <c r="AG1178" s="3">
        <v>0</v>
      </c>
      <c r="AH1178" s="3">
        <v>20.05</v>
      </c>
      <c r="AI1178" s="3">
        <v>5.8</v>
      </c>
      <c r="AJ1178" s="1" t="s">
        <v>1204</v>
      </c>
      <c r="AK1178" s="1" t="s">
        <v>9697</v>
      </c>
      <c r="AL1178" s="1"/>
      <c r="AM1178" s="1"/>
      <c r="AN1178" s="1"/>
      <c r="AO1178" s="1"/>
      <c r="AP1178" s="1"/>
      <c r="AQ1178" s="1"/>
      <c r="AR1178" s="1"/>
      <c r="AS1178" s="1"/>
      <c r="AT1178" s="3"/>
      <c r="AU1178" s="1"/>
      <c r="AV1178" s="1"/>
      <c r="AW1178" s="3"/>
      <c r="AX1178" s="1"/>
      <c r="AY1178" s="1"/>
      <c r="AZ1178" s="1" t="s">
        <v>9698</v>
      </c>
      <c r="BA1178" s="1"/>
      <c r="BB1178">
        <f t="shared" si="18"/>
        <v>5</v>
      </c>
      <c r="BC1178">
        <f t="array" ref="BC1178">MEDIAN(IF($BB$2:$BB$4895=BB1178, $AH$2:$AH$4895))</f>
        <v>28.75</v>
      </c>
    </row>
    <row r="1179" spans="1:55" x14ac:dyDescent="0.25">
      <c r="A1179" s="1" t="s">
        <v>8480</v>
      </c>
      <c r="B1179" s="3">
        <v>44</v>
      </c>
      <c r="C1179" s="1" t="s">
        <v>8481</v>
      </c>
      <c r="D1179" s="3">
        <v>262723</v>
      </c>
      <c r="E1179" s="1" t="s">
        <v>63</v>
      </c>
      <c r="F1179" s="1" t="s">
        <v>9699</v>
      </c>
      <c r="G1179" s="1" t="s">
        <v>3702</v>
      </c>
      <c r="H1179" s="1" t="s">
        <v>9700</v>
      </c>
      <c r="I1179" s="3">
        <v>1706665</v>
      </c>
      <c r="J1179" s="1" t="s">
        <v>67</v>
      </c>
      <c r="K1179" s="12"/>
      <c r="L1179" s="1" t="s">
        <v>8880</v>
      </c>
      <c r="M1179" s="1"/>
      <c r="N1179" s="1"/>
      <c r="O1179" s="1" t="s">
        <v>9701</v>
      </c>
      <c r="P1179" s="1" t="s">
        <v>70</v>
      </c>
      <c r="Q1179" s="1" t="s">
        <v>70</v>
      </c>
      <c r="R1179" s="1" t="s">
        <v>3702</v>
      </c>
      <c r="S1179" s="1" t="s">
        <v>9702</v>
      </c>
      <c r="T1179" s="1" t="s">
        <v>9703</v>
      </c>
      <c r="U1179" s="1" t="s">
        <v>8634</v>
      </c>
      <c r="V1179" s="1" t="s">
        <v>74</v>
      </c>
      <c r="W1179" s="1" t="s">
        <v>8518</v>
      </c>
      <c r="X1179" s="1" t="s">
        <v>3702</v>
      </c>
      <c r="Y1179" s="1" t="s">
        <v>9509</v>
      </c>
      <c r="Z1179" s="1" t="s">
        <v>3702</v>
      </c>
      <c r="AA1179" s="1" t="s">
        <v>9704</v>
      </c>
      <c r="AB1179" s="3">
        <v>1</v>
      </c>
      <c r="AC1179" s="3">
        <v>1</v>
      </c>
      <c r="AD1179" s="3">
        <v>1</v>
      </c>
      <c r="AE1179" s="3">
        <v>1</v>
      </c>
      <c r="AF1179" s="3">
        <v>0</v>
      </c>
      <c r="AG1179" s="3">
        <v>0</v>
      </c>
      <c r="AH1179" s="3">
        <v>38.216666666667003</v>
      </c>
      <c r="AI1179" s="3">
        <v>5.8833333333329998</v>
      </c>
      <c r="AJ1179" s="1" t="s">
        <v>3702</v>
      </c>
      <c r="AK1179" s="1" t="s">
        <v>9705</v>
      </c>
      <c r="AL1179" s="1"/>
      <c r="AM1179" s="1"/>
      <c r="AN1179" s="1"/>
      <c r="AO1179" s="1"/>
      <c r="AP1179" s="1"/>
      <c r="AQ1179" s="1"/>
      <c r="AR1179" s="1"/>
      <c r="AS1179" s="1"/>
      <c r="AT1179" s="3"/>
      <c r="AU1179" s="1"/>
      <c r="AV1179" s="1"/>
      <c r="AW1179" s="3"/>
      <c r="AX1179" s="1"/>
      <c r="AY1179" s="1"/>
      <c r="AZ1179" s="1" t="s">
        <v>9706</v>
      </c>
      <c r="BA1179" s="1"/>
      <c r="BB1179">
        <f t="shared" si="18"/>
        <v>5</v>
      </c>
      <c r="BC1179">
        <f t="array" ref="BC1179">MEDIAN(IF($BB$2:$BB$4895=BB1179, $AH$2:$AH$4895))</f>
        <v>28.75</v>
      </c>
    </row>
    <row r="1180" spans="1:55" x14ac:dyDescent="0.25">
      <c r="A1180" s="1" t="s">
        <v>8480</v>
      </c>
      <c r="B1180" s="3">
        <v>44</v>
      </c>
      <c r="C1180" s="1" t="s">
        <v>8481</v>
      </c>
      <c r="D1180" s="3">
        <v>266100</v>
      </c>
      <c r="E1180" s="1" t="s">
        <v>91</v>
      </c>
      <c r="F1180" s="1" t="s">
        <v>8355</v>
      </c>
      <c r="G1180" s="1" t="s">
        <v>1256</v>
      </c>
      <c r="H1180" s="1" t="s">
        <v>9707</v>
      </c>
      <c r="I1180" s="3">
        <v>266100</v>
      </c>
      <c r="J1180" s="1" t="s">
        <v>67</v>
      </c>
      <c r="K1180" s="12"/>
      <c r="L1180" s="1" t="s">
        <v>8484</v>
      </c>
      <c r="M1180" s="1"/>
      <c r="N1180" s="1"/>
      <c r="O1180" s="1" t="s">
        <v>9708</v>
      </c>
      <c r="P1180" s="1" t="s">
        <v>70</v>
      </c>
      <c r="Q1180" s="1" t="s">
        <v>70</v>
      </c>
      <c r="R1180" s="1" t="s">
        <v>1256</v>
      </c>
      <c r="S1180" s="1" t="s">
        <v>9709</v>
      </c>
      <c r="T1180" s="1" t="s">
        <v>9710</v>
      </c>
      <c r="U1180" s="1" t="s">
        <v>8592</v>
      </c>
      <c r="V1180" s="1" t="s">
        <v>74</v>
      </c>
      <c r="W1180" s="1" t="s">
        <v>8556</v>
      </c>
      <c r="X1180" s="1" t="s">
        <v>1256</v>
      </c>
      <c r="Y1180" s="1" t="s">
        <v>9711</v>
      </c>
      <c r="Z1180" s="1" t="s">
        <v>1256</v>
      </c>
      <c r="AA1180" s="1" t="s">
        <v>9712</v>
      </c>
      <c r="AB1180" s="3">
        <v>1</v>
      </c>
      <c r="AC1180" s="3">
        <v>1</v>
      </c>
      <c r="AD1180" s="3">
        <v>1</v>
      </c>
      <c r="AE1180" s="3">
        <v>1</v>
      </c>
      <c r="AF1180" s="3">
        <v>0</v>
      </c>
      <c r="AG1180" s="3">
        <v>0</v>
      </c>
      <c r="AH1180" s="3">
        <v>29.433333333333</v>
      </c>
      <c r="AI1180" s="3">
        <v>1.9833333333330001</v>
      </c>
      <c r="AJ1180" s="1" t="s">
        <v>1256</v>
      </c>
      <c r="AK1180" s="1" t="s">
        <v>9713</v>
      </c>
      <c r="AL1180" s="1"/>
      <c r="AM1180" s="1"/>
      <c r="AN1180" s="1"/>
      <c r="AO1180" s="1"/>
      <c r="AP1180" s="1"/>
      <c r="AQ1180" s="1"/>
      <c r="AR1180" s="1"/>
      <c r="AS1180" s="1"/>
      <c r="AT1180" s="3"/>
      <c r="AU1180" s="1"/>
      <c r="AV1180" s="1"/>
      <c r="AW1180" s="3"/>
      <c r="AX1180" s="1"/>
      <c r="AY1180" s="1"/>
      <c r="AZ1180" s="1"/>
      <c r="BA1180" s="1"/>
      <c r="BB1180">
        <f t="shared" si="18"/>
        <v>5</v>
      </c>
      <c r="BC1180">
        <f t="array" ref="BC1180">MEDIAN(IF($BB$2:$BB$4895=BB1180, $AH$2:$AH$4895))</f>
        <v>28.75</v>
      </c>
    </row>
    <row r="1181" spans="1:55" x14ac:dyDescent="0.25">
      <c r="A1181" s="1" t="s">
        <v>8480</v>
      </c>
      <c r="B1181" s="3">
        <v>44</v>
      </c>
      <c r="C1181" s="1" t="s">
        <v>8481</v>
      </c>
      <c r="D1181" s="3">
        <v>268417</v>
      </c>
      <c r="E1181" s="1" t="s">
        <v>63</v>
      </c>
      <c r="F1181" s="1" t="s">
        <v>9714</v>
      </c>
      <c r="G1181" s="1" t="s">
        <v>1256</v>
      </c>
      <c r="H1181" s="1" t="s">
        <v>9715</v>
      </c>
      <c r="I1181" s="3">
        <v>1707479</v>
      </c>
      <c r="J1181" s="1" t="s">
        <v>67</v>
      </c>
      <c r="K1181" s="12"/>
      <c r="L1181" s="1" t="s">
        <v>9036</v>
      </c>
      <c r="M1181" s="1"/>
      <c r="N1181" s="1"/>
      <c r="O1181" s="1" t="s">
        <v>9716</v>
      </c>
      <c r="P1181" s="1" t="s">
        <v>70</v>
      </c>
      <c r="Q1181" s="1" t="s">
        <v>70</v>
      </c>
      <c r="R1181" s="1" t="s">
        <v>1256</v>
      </c>
      <c r="S1181" s="1" t="s">
        <v>9717</v>
      </c>
      <c r="T1181" s="1" t="s">
        <v>9718</v>
      </c>
      <c r="U1181" s="1" t="s">
        <v>8488</v>
      </c>
      <c r="V1181" s="1" t="s">
        <v>74</v>
      </c>
      <c r="W1181" s="1" t="s">
        <v>8862</v>
      </c>
      <c r="X1181" s="1" t="s">
        <v>1256</v>
      </c>
      <c r="Y1181" s="1" t="s">
        <v>1243</v>
      </c>
      <c r="Z1181" s="1" t="s">
        <v>1256</v>
      </c>
      <c r="AA1181" s="1" t="s">
        <v>9719</v>
      </c>
      <c r="AB1181" s="3">
        <v>1</v>
      </c>
      <c r="AC1181" s="3">
        <v>0</v>
      </c>
      <c r="AD1181" s="3">
        <v>1</v>
      </c>
      <c r="AE1181" s="3">
        <v>1</v>
      </c>
      <c r="AF1181" s="3">
        <v>0</v>
      </c>
      <c r="AG1181" s="3">
        <v>0</v>
      </c>
      <c r="AH1181" s="3">
        <v>95.533333333333005</v>
      </c>
      <c r="AI1181" s="3">
        <v>3.0166666666670001</v>
      </c>
      <c r="AJ1181" s="1" t="s">
        <v>1256</v>
      </c>
      <c r="AK1181" s="1" t="s">
        <v>9720</v>
      </c>
      <c r="AL1181" s="1"/>
      <c r="AM1181" s="1"/>
      <c r="AN1181" s="1"/>
      <c r="AO1181" s="1"/>
      <c r="AP1181" s="1"/>
      <c r="AQ1181" s="1"/>
      <c r="AR1181" s="1"/>
      <c r="AS1181" s="1"/>
      <c r="AT1181" s="3"/>
      <c r="AU1181" s="1"/>
      <c r="AV1181" s="1"/>
      <c r="AW1181" s="3"/>
      <c r="AX1181" s="1"/>
      <c r="AY1181" s="1"/>
      <c r="AZ1181" s="1" t="s">
        <v>9721</v>
      </c>
      <c r="BA1181" s="1"/>
      <c r="BB1181">
        <f t="shared" si="18"/>
        <v>5</v>
      </c>
      <c r="BC1181">
        <f t="array" ref="BC1181">MEDIAN(IF($BB$2:$BB$4895=BB1181, $AH$2:$AH$4895))</f>
        <v>28.75</v>
      </c>
    </row>
    <row r="1182" spans="1:55" x14ac:dyDescent="0.25">
      <c r="A1182" s="1" t="s">
        <v>8480</v>
      </c>
      <c r="B1182" s="3">
        <v>44</v>
      </c>
      <c r="C1182" s="1" t="s">
        <v>8481</v>
      </c>
      <c r="D1182" s="3">
        <v>268419</v>
      </c>
      <c r="E1182" s="1" t="s">
        <v>63</v>
      </c>
      <c r="F1182" s="1" t="s">
        <v>9722</v>
      </c>
      <c r="G1182" s="1" t="s">
        <v>1256</v>
      </c>
      <c r="H1182" s="1" t="s">
        <v>9723</v>
      </c>
      <c r="I1182" s="3">
        <v>1707480</v>
      </c>
      <c r="J1182" s="1" t="s">
        <v>67</v>
      </c>
      <c r="K1182" s="12"/>
      <c r="L1182" s="1" t="s">
        <v>8484</v>
      </c>
      <c r="M1182" s="1"/>
      <c r="N1182" s="1"/>
      <c r="O1182" s="1" t="s">
        <v>9724</v>
      </c>
      <c r="P1182" s="1" t="s">
        <v>70</v>
      </c>
      <c r="Q1182" s="1" t="s">
        <v>70</v>
      </c>
      <c r="R1182" s="1" t="s">
        <v>1256</v>
      </c>
      <c r="S1182" s="1" t="s">
        <v>9725</v>
      </c>
      <c r="T1182" s="1" t="s">
        <v>9726</v>
      </c>
      <c r="U1182" s="1" t="s">
        <v>8488</v>
      </c>
      <c r="V1182" s="1" t="s">
        <v>74</v>
      </c>
      <c r="W1182" s="1" t="s">
        <v>7159</v>
      </c>
      <c r="X1182" s="1" t="s">
        <v>1256</v>
      </c>
      <c r="Y1182" s="1" t="s">
        <v>862</v>
      </c>
      <c r="Z1182" s="1" t="s">
        <v>1256</v>
      </c>
      <c r="AA1182" s="1" t="s">
        <v>9727</v>
      </c>
      <c r="AB1182" s="3">
        <v>1</v>
      </c>
      <c r="AC1182" s="3">
        <v>1</v>
      </c>
      <c r="AD1182" s="3">
        <v>1</v>
      </c>
      <c r="AE1182" s="3">
        <v>1</v>
      </c>
      <c r="AF1182" s="3">
        <v>0</v>
      </c>
      <c r="AG1182" s="3">
        <v>0</v>
      </c>
      <c r="AH1182" s="3">
        <v>16.55</v>
      </c>
      <c r="AI1182" s="3">
        <v>2.85</v>
      </c>
      <c r="AJ1182" s="1" t="s">
        <v>1256</v>
      </c>
      <c r="AK1182" s="1" t="s">
        <v>5952</v>
      </c>
      <c r="AL1182" s="1"/>
      <c r="AM1182" s="1"/>
      <c r="AN1182" s="1"/>
      <c r="AO1182" s="1"/>
      <c r="AP1182" s="1"/>
      <c r="AQ1182" s="1"/>
      <c r="AR1182" s="1"/>
      <c r="AS1182" s="1"/>
      <c r="AT1182" s="3"/>
      <c r="AU1182" s="1"/>
      <c r="AV1182" s="1"/>
      <c r="AW1182" s="3"/>
      <c r="AX1182" s="1"/>
      <c r="AY1182" s="1"/>
      <c r="AZ1182" s="1"/>
      <c r="BA1182" s="1"/>
      <c r="BB1182">
        <f t="shared" si="18"/>
        <v>5</v>
      </c>
      <c r="BC1182">
        <f t="array" ref="BC1182">MEDIAN(IF($BB$2:$BB$4895=BB1182, $AH$2:$AH$4895))</f>
        <v>28.75</v>
      </c>
    </row>
    <row r="1183" spans="1:55" x14ac:dyDescent="0.25">
      <c r="A1183" s="1" t="s">
        <v>8480</v>
      </c>
      <c r="B1183" s="3">
        <v>44</v>
      </c>
      <c r="C1183" s="1" t="s">
        <v>8481</v>
      </c>
      <c r="D1183" s="3">
        <v>311751</v>
      </c>
      <c r="E1183" s="1" t="s">
        <v>63</v>
      </c>
      <c r="F1183" s="1" t="s">
        <v>9728</v>
      </c>
      <c r="G1183" s="1" t="s">
        <v>1354</v>
      </c>
      <c r="H1183" s="1" t="s">
        <v>9729</v>
      </c>
      <c r="I1183" s="3">
        <v>1712096</v>
      </c>
      <c r="J1183" s="1" t="s">
        <v>67</v>
      </c>
      <c r="K1183" s="12"/>
      <c r="L1183" s="1" t="s">
        <v>8571</v>
      </c>
      <c r="M1183" s="1"/>
      <c r="N1183" s="1"/>
      <c r="O1183" s="1" t="s">
        <v>9730</v>
      </c>
      <c r="P1183" s="1" t="s">
        <v>70</v>
      </c>
      <c r="Q1183" s="1" t="s">
        <v>70</v>
      </c>
      <c r="R1183" s="1" t="s">
        <v>1354</v>
      </c>
      <c r="S1183" s="1" t="s">
        <v>9731</v>
      </c>
      <c r="T1183" s="1" t="s">
        <v>9732</v>
      </c>
      <c r="U1183" s="1" t="s">
        <v>8488</v>
      </c>
      <c r="V1183" s="1" t="s">
        <v>74</v>
      </c>
      <c r="W1183" s="1" t="s">
        <v>8556</v>
      </c>
      <c r="X1183" s="1" t="s">
        <v>1354</v>
      </c>
      <c r="Y1183" s="1" t="s">
        <v>9733</v>
      </c>
      <c r="Z1183" s="1" t="s">
        <v>1354</v>
      </c>
      <c r="AA1183" s="1" t="s">
        <v>9734</v>
      </c>
      <c r="AB1183" s="3">
        <v>1</v>
      </c>
      <c r="AC1183" s="3">
        <v>1</v>
      </c>
      <c r="AD1183" s="3">
        <v>1</v>
      </c>
      <c r="AE1183" s="3">
        <v>1</v>
      </c>
      <c r="AF1183" s="3">
        <v>0</v>
      </c>
      <c r="AG1183" s="3">
        <v>0</v>
      </c>
      <c r="AH1183" s="3">
        <v>32.683333333333003</v>
      </c>
      <c r="AI1183" s="3">
        <v>3.55</v>
      </c>
      <c r="AJ1183" s="1" t="s">
        <v>1354</v>
      </c>
      <c r="AK1183" s="1" t="s">
        <v>9735</v>
      </c>
      <c r="AL1183" s="1"/>
      <c r="AM1183" s="1"/>
      <c r="AN1183" s="1"/>
      <c r="AO1183" s="1"/>
      <c r="AP1183" s="1"/>
      <c r="AQ1183" s="1"/>
      <c r="AR1183" s="1"/>
      <c r="AS1183" s="1"/>
      <c r="AT1183" s="3"/>
      <c r="AU1183" s="1"/>
      <c r="AV1183" s="1"/>
      <c r="AW1183" s="3"/>
      <c r="AX1183" s="1"/>
      <c r="AY1183" s="1"/>
      <c r="AZ1183" s="1" t="s">
        <v>9736</v>
      </c>
      <c r="BA1183" s="1"/>
      <c r="BB1183">
        <f t="shared" si="18"/>
        <v>5</v>
      </c>
      <c r="BC1183">
        <f t="array" ref="BC1183">MEDIAN(IF($BB$2:$BB$4895=BB1183, $AH$2:$AH$4895))</f>
        <v>28.75</v>
      </c>
    </row>
    <row r="1184" spans="1:55" x14ac:dyDescent="0.25">
      <c r="A1184" s="1" t="s">
        <v>8480</v>
      </c>
      <c r="B1184" s="3">
        <v>44</v>
      </c>
      <c r="C1184" s="1" t="s">
        <v>8481</v>
      </c>
      <c r="D1184" s="3">
        <v>316728</v>
      </c>
      <c r="E1184" s="1" t="s">
        <v>63</v>
      </c>
      <c r="F1184" s="1" t="s">
        <v>9737</v>
      </c>
      <c r="G1184" s="1" t="s">
        <v>1384</v>
      </c>
      <c r="H1184" s="1" t="s">
        <v>9738</v>
      </c>
      <c r="I1184" s="3">
        <v>1712793</v>
      </c>
      <c r="J1184" s="1" t="s">
        <v>67</v>
      </c>
      <c r="K1184" s="12"/>
      <c r="L1184" s="1" t="s">
        <v>8484</v>
      </c>
      <c r="M1184" s="1"/>
      <c r="N1184" s="1"/>
      <c r="O1184" s="1" t="s">
        <v>9739</v>
      </c>
      <c r="P1184" s="1" t="s">
        <v>70</v>
      </c>
      <c r="Q1184" s="1" t="s">
        <v>70</v>
      </c>
      <c r="R1184" s="1" t="s">
        <v>1384</v>
      </c>
      <c r="S1184" s="1" t="s">
        <v>9740</v>
      </c>
      <c r="T1184" s="1" t="s">
        <v>9741</v>
      </c>
      <c r="U1184" s="1" t="s">
        <v>8488</v>
      </c>
      <c r="V1184" s="1" t="s">
        <v>74</v>
      </c>
      <c r="W1184" s="1" t="s">
        <v>6008</v>
      </c>
      <c r="X1184" s="1" t="s">
        <v>1384</v>
      </c>
      <c r="Y1184" s="1" t="s">
        <v>713</v>
      </c>
      <c r="Z1184" s="1" t="s">
        <v>1384</v>
      </c>
      <c r="AA1184" s="1" t="s">
        <v>9742</v>
      </c>
      <c r="AB1184" s="3">
        <v>1</v>
      </c>
      <c r="AC1184" s="3">
        <v>1</v>
      </c>
      <c r="AD1184" s="3">
        <v>1</v>
      </c>
      <c r="AE1184" s="3">
        <v>1</v>
      </c>
      <c r="AF1184" s="3">
        <v>0</v>
      </c>
      <c r="AG1184" s="3">
        <v>0</v>
      </c>
      <c r="AH1184" s="3">
        <v>18.016666666667</v>
      </c>
      <c r="AI1184" s="3">
        <v>3.666666666667</v>
      </c>
      <c r="AJ1184" s="1" t="s">
        <v>1384</v>
      </c>
      <c r="AK1184" s="1" t="s">
        <v>9743</v>
      </c>
      <c r="AL1184" s="1"/>
      <c r="AM1184" s="1"/>
      <c r="AN1184" s="1"/>
      <c r="AO1184" s="1"/>
      <c r="AP1184" s="1"/>
      <c r="AQ1184" s="1"/>
      <c r="AR1184" s="1"/>
      <c r="AS1184" s="1"/>
      <c r="AT1184" s="3"/>
      <c r="AU1184" s="1"/>
      <c r="AV1184" s="1"/>
      <c r="AW1184" s="3"/>
      <c r="AX1184" s="1"/>
      <c r="AY1184" s="1"/>
      <c r="AZ1184" s="1"/>
      <c r="BA1184" s="1"/>
      <c r="BB1184">
        <f t="shared" si="18"/>
        <v>5</v>
      </c>
      <c r="BC1184">
        <f t="array" ref="BC1184">MEDIAN(IF($BB$2:$BB$4895=BB1184, $AH$2:$AH$4895))</f>
        <v>28.75</v>
      </c>
    </row>
    <row r="1185" spans="1:55" x14ac:dyDescent="0.25">
      <c r="A1185" s="1" t="s">
        <v>8480</v>
      </c>
      <c r="B1185" s="3">
        <v>44</v>
      </c>
      <c r="C1185" s="1" t="s">
        <v>8481</v>
      </c>
      <c r="D1185" s="3">
        <v>323360</v>
      </c>
      <c r="E1185" s="1" t="s">
        <v>63</v>
      </c>
      <c r="F1185" s="1" t="s">
        <v>8718</v>
      </c>
      <c r="G1185" s="1" t="s">
        <v>1416</v>
      </c>
      <c r="H1185" s="1" t="s">
        <v>9744</v>
      </c>
      <c r="I1185" s="3">
        <v>1713324</v>
      </c>
      <c r="J1185" s="1" t="s">
        <v>67</v>
      </c>
      <c r="K1185" s="12"/>
      <c r="L1185" s="1" t="s">
        <v>8562</v>
      </c>
      <c r="M1185" s="1"/>
      <c r="N1185" s="1"/>
      <c r="O1185" s="1" t="s">
        <v>9745</v>
      </c>
      <c r="P1185" s="1" t="s">
        <v>70</v>
      </c>
      <c r="Q1185" s="1" t="s">
        <v>70</v>
      </c>
      <c r="R1185" s="1" t="s">
        <v>1416</v>
      </c>
      <c r="S1185" s="1" t="s">
        <v>9746</v>
      </c>
      <c r="T1185" s="1" t="s">
        <v>9747</v>
      </c>
      <c r="U1185" s="1" t="s">
        <v>8488</v>
      </c>
      <c r="V1185" s="1" t="s">
        <v>74</v>
      </c>
      <c r="W1185" s="1" t="s">
        <v>6992</v>
      </c>
      <c r="X1185" s="1" t="s">
        <v>1416</v>
      </c>
      <c r="Y1185" s="1" t="s">
        <v>1817</v>
      </c>
      <c r="Z1185" s="1" t="s">
        <v>1416</v>
      </c>
      <c r="AA1185" s="1" t="s">
        <v>9748</v>
      </c>
      <c r="AB1185" s="3">
        <v>1</v>
      </c>
      <c r="AC1185" s="3">
        <v>1</v>
      </c>
      <c r="AD1185" s="3">
        <v>1</v>
      </c>
      <c r="AE1185" s="3">
        <v>1</v>
      </c>
      <c r="AF1185" s="3">
        <v>0</v>
      </c>
      <c r="AG1185" s="3">
        <v>0</v>
      </c>
      <c r="AH1185" s="3">
        <v>14.833333333333</v>
      </c>
      <c r="AI1185" s="3">
        <v>5.0666666666670004</v>
      </c>
      <c r="AJ1185" s="1" t="s">
        <v>1416</v>
      </c>
      <c r="AK1185" s="1" t="s">
        <v>9749</v>
      </c>
      <c r="AL1185" s="1"/>
      <c r="AM1185" s="1"/>
      <c r="AN1185" s="1"/>
      <c r="AO1185" s="1"/>
      <c r="AP1185" s="1"/>
      <c r="AQ1185" s="1"/>
      <c r="AR1185" s="1"/>
      <c r="AS1185" s="1"/>
      <c r="AT1185" s="3"/>
      <c r="AU1185" s="1"/>
      <c r="AV1185" s="1"/>
      <c r="AW1185" s="3"/>
      <c r="AX1185" s="1"/>
      <c r="AY1185" s="1"/>
      <c r="AZ1185" s="1" t="s">
        <v>9750</v>
      </c>
      <c r="BA1185" s="1"/>
      <c r="BB1185">
        <f t="shared" si="18"/>
        <v>5</v>
      </c>
      <c r="BC1185">
        <f t="array" ref="BC1185">MEDIAN(IF($BB$2:$BB$4895=BB1185, $AH$2:$AH$4895))</f>
        <v>28.75</v>
      </c>
    </row>
    <row r="1186" spans="1:55" x14ac:dyDescent="0.25">
      <c r="A1186" s="1" t="s">
        <v>8480</v>
      </c>
      <c r="B1186" s="3">
        <v>44</v>
      </c>
      <c r="C1186" s="1" t="s">
        <v>8481</v>
      </c>
      <c r="D1186" s="3">
        <v>326873</v>
      </c>
      <c r="E1186" s="1" t="s">
        <v>63</v>
      </c>
      <c r="F1186" s="1" t="s">
        <v>9751</v>
      </c>
      <c r="G1186" s="1" t="s">
        <v>1451</v>
      </c>
      <c r="H1186" s="1" t="s">
        <v>9752</v>
      </c>
      <c r="I1186" s="3">
        <v>1713578</v>
      </c>
      <c r="J1186" s="1" t="s">
        <v>67</v>
      </c>
      <c r="K1186" s="12"/>
      <c r="L1186" s="1" t="s">
        <v>8542</v>
      </c>
      <c r="M1186" s="1"/>
      <c r="N1186" s="1"/>
      <c r="O1186" s="1" t="s">
        <v>9753</v>
      </c>
      <c r="P1186" s="1" t="s">
        <v>70</v>
      </c>
      <c r="Q1186" s="1" t="s">
        <v>70</v>
      </c>
      <c r="R1186" s="1" t="s">
        <v>1451</v>
      </c>
      <c r="S1186" s="1" t="s">
        <v>9754</v>
      </c>
      <c r="T1186" s="1" t="s">
        <v>9755</v>
      </c>
      <c r="U1186" s="1" t="s">
        <v>8634</v>
      </c>
      <c r="V1186" s="1" t="s">
        <v>74</v>
      </c>
      <c r="W1186" s="1" t="s">
        <v>8643</v>
      </c>
      <c r="X1186" s="1" t="s">
        <v>1451</v>
      </c>
      <c r="Y1186" s="1" t="s">
        <v>7547</v>
      </c>
      <c r="Z1186" s="1" t="s">
        <v>1451</v>
      </c>
      <c r="AA1186" s="1" t="s">
        <v>9756</v>
      </c>
      <c r="AB1186" s="3">
        <v>1</v>
      </c>
      <c r="AC1186" s="3">
        <v>1</v>
      </c>
      <c r="AD1186" s="3">
        <v>1</v>
      </c>
      <c r="AE1186" s="3">
        <v>1</v>
      </c>
      <c r="AF1186" s="3">
        <v>0</v>
      </c>
      <c r="AG1186" s="3">
        <v>0</v>
      </c>
      <c r="AH1186" s="3">
        <v>32.85</v>
      </c>
      <c r="AI1186" s="3">
        <v>9.5500000000000007</v>
      </c>
      <c r="AJ1186" s="1" t="s">
        <v>1451</v>
      </c>
      <c r="AK1186" s="1" t="s">
        <v>9757</v>
      </c>
      <c r="AL1186" s="1"/>
      <c r="AM1186" s="1"/>
      <c r="AN1186" s="1"/>
      <c r="AO1186" s="1"/>
      <c r="AP1186" s="1"/>
      <c r="AQ1186" s="1"/>
      <c r="AR1186" s="1"/>
      <c r="AS1186" s="1"/>
      <c r="AT1186" s="3"/>
      <c r="AU1186" s="1"/>
      <c r="AV1186" s="1"/>
      <c r="AW1186" s="3"/>
      <c r="AX1186" s="1"/>
      <c r="AY1186" s="1"/>
      <c r="AZ1186" s="1"/>
      <c r="BA1186" s="1"/>
      <c r="BB1186">
        <f t="shared" si="18"/>
        <v>5</v>
      </c>
      <c r="BC1186">
        <f t="array" ref="BC1186">MEDIAN(IF($BB$2:$BB$4895=BB1186, $AH$2:$AH$4895))</f>
        <v>28.75</v>
      </c>
    </row>
    <row r="1187" spans="1:55" x14ac:dyDescent="0.25">
      <c r="A1187" s="1" t="s">
        <v>8480</v>
      </c>
      <c r="B1187" s="3">
        <v>44</v>
      </c>
      <c r="C1187" s="1" t="s">
        <v>8481</v>
      </c>
      <c r="D1187" s="3">
        <v>327840</v>
      </c>
      <c r="E1187" s="1" t="s">
        <v>63</v>
      </c>
      <c r="F1187" s="1" t="s">
        <v>9758</v>
      </c>
      <c r="G1187" s="1" t="s">
        <v>1451</v>
      </c>
      <c r="H1187" s="1" t="s">
        <v>9759</v>
      </c>
      <c r="I1187" s="3">
        <v>1713669</v>
      </c>
      <c r="J1187" s="1" t="s">
        <v>67</v>
      </c>
      <c r="K1187" s="12"/>
      <c r="L1187" s="1" t="s">
        <v>8484</v>
      </c>
      <c r="M1187" s="1"/>
      <c r="N1187" s="1"/>
      <c r="O1187" s="1" t="s">
        <v>9760</v>
      </c>
      <c r="P1187" s="1" t="s">
        <v>70</v>
      </c>
      <c r="Q1187" s="1" t="s">
        <v>70</v>
      </c>
      <c r="R1187" s="1" t="s">
        <v>1451</v>
      </c>
      <c r="S1187" s="1" t="s">
        <v>9761</v>
      </c>
      <c r="T1187" s="1" t="s">
        <v>9762</v>
      </c>
      <c r="U1187" s="1" t="s">
        <v>8488</v>
      </c>
      <c r="V1187" s="1" t="s">
        <v>74</v>
      </c>
      <c r="W1187" s="1" t="s">
        <v>8862</v>
      </c>
      <c r="X1187" s="1" t="s">
        <v>1451</v>
      </c>
      <c r="Y1187" s="1" t="s">
        <v>9763</v>
      </c>
      <c r="Z1187" s="1" t="s">
        <v>1451</v>
      </c>
      <c r="AA1187" s="1" t="s">
        <v>2772</v>
      </c>
      <c r="AB1187" s="3">
        <v>1</v>
      </c>
      <c r="AC1187" s="3">
        <v>1</v>
      </c>
      <c r="AD1187" s="3">
        <v>1</v>
      </c>
      <c r="AE1187" s="3">
        <v>1</v>
      </c>
      <c r="AF1187" s="3">
        <v>0</v>
      </c>
      <c r="AG1187" s="3">
        <v>0</v>
      </c>
      <c r="AH1187" s="3">
        <v>17.083333333333002</v>
      </c>
      <c r="AI1187" s="3">
        <v>3.8</v>
      </c>
      <c r="AJ1187" s="1" t="s">
        <v>1451</v>
      </c>
      <c r="AK1187" s="1" t="s">
        <v>9764</v>
      </c>
      <c r="AL1187" s="1"/>
      <c r="AM1187" s="1"/>
      <c r="AN1187" s="1"/>
      <c r="AO1187" s="1"/>
      <c r="AP1187" s="1"/>
      <c r="AQ1187" s="1"/>
      <c r="AR1187" s="1"/>
      <c r="AS1187" s="1"/>
      <c r="AT1187" s="3"/>
      <c r="AU1187" s="1"/>
      <c r="AV1187" s="1"/>
      <c r="AW1187" s="3"/>
      <c r="AX1187" s="1"/>
      <c r="AY1187" s="1"/>
      <c r="AZ1187" s="1" t="s">
        <v>9765</v>
      </c>
      <c r="BA1187" s="1"/>
      <c r="BB1187">
        <f t="shared" si="18"/>
        <v>5</v>
      </c>
      <c r="BC1187">
        <f t="array" ref="BC1187">MEDIAN(IF($BB$2:$BB$4895=BB1187, $AH$2:$AH$4895))</f>
        <v>28.75</v>
      </c>
    </row>
    <row r="1188" spans="1:55" x14ac:dyDescent="0.25">
      <c r="A1188" s="1" t="s">
        <v>8480</v>
      </c>
      <c r="B1188" s="3">
        <v>44</v>
      </c>
      <c r="C1188" s="1" t="s">
        <v>8481</v>
      </c>
      <c r="D1188" s="3">
        <v>334048</v>
      </c>
      <c r="E1188" s="1" t="s">
        <v>63</v>
      </c>
      <c r="F1188" s="1" t="s">
        <v>9766</v>
      </c>
      <c r="G1188" s="1" t="s">
        <v>1489</v>
      </c>
      <c r="H1188" s="1" t="s">
        <v>9767</v>
      </c>
      <c r="I1188" s="3">
        <v>1714034</v>
      </c>
      <c r="J1188" s="1" t="s">
        <v>67</v>
      </c>
      <c r="K1188" s="12"/>
      <c r="L1188" s="1" t="s">
        <v>8793</v>
      </c>
      <c r="M1188" s="1"/>
      <c r="N1188" s="1"/>
      <c r="O1188" s="1" t="s">
        <v>9768</v>
      </c>
      <c r="P1188" s="1" t="s">
        <v>70</v>
      </c>
      <c r="Q1188" s="1" t="s">
        <v>70</v>
      </c>
      <c r="R1188" s="1" t="s">
        <v>1489</v>
      </c>
      <c r="S1188" s="1" t="s">
        <v>9769</v>
      </c>
      <c r="T1188" s="1" t="s">
        <v>9770</v>
      </c>
      <c r="U1188" s="1" t="s">
        <v>8797</v>
      </c>
      <c r="V1188" s="1" t="s">
        <v>74</v>
      </c>
      <c r="W1188" s="1" t="s">
        <v>8657</v>
      </c>
      <c r="X1188" s="1" t="s">
        <v>1489</v>
      </c>
      <c r="Y1188" s="1" t="s">
        <v>9771</v>
      </c>
      <c r="Z1188" s="1" t="s">
        <v>1489</v>
      </c>
      <c r="AA1188" s="1" t="s">
        <v>9772</v>
      </c>
      <c r="AB1188" s="3">
        <v>1</v>
      </c>
      <c r="AC1188" s="3">
        <v>1</v>
      </c>
      <c r="AD1188" s="3">
        <v>1</v>
      </c>
      <c r="AE1188" s="3">
        <v>1</v>
      </c>
      <c r="AF1188" s="3">
        <v>0</v>
      </c>
      <c r="AG1188" s="3">
        <v>0</v>
      </c>
      <c r="AH1188" s="3">
        <v>23.2</v>
      </c>
      <c r="AI1188" s="3">
        <v>0.88333333333300001</v>
      </c>
      <c r="AJ1188" s="1" t="s">
        <v>1489</v>
      </c>
      <c r="AK1188" s="1" t="s">
        <v>9773</v>
      </c>
      <c r="AL1188" s="1"/>
      <c r="AM1188" s="1"/>
      <c r="AN1188" s="1"/>
      <c r="AO1188" s="1"/>
      <c r="AP1188" s="1"/>
      <c r="AQ1188" s="1"/>
      <c r="AR1188" s="1"/>
      <c r="AS1188" s="1"/>
      <c r="AT1188" s="3"/>
      <c r="AU1188" s="1"/>
      <c r="AV1188" s="1"/>
      <c r="AW1188" s="3"/>
      <c r="AX1188" s="1"/>
      <c r="AY1188" s="1"/>
      <c r="AZ1188" s="1"/>
      <c r="BA1188" s="1"/>
      <c r="BB1188">
        <f t="shared" si="18"/>
        <v>5</v>
      </c>
      <c r="BC1188">
        <f t="array" ref="BC1188">MEDIAN(IF($BB$2:$BB$4895=BB1188, $AH$2:$AH$4895))</f>
        <v>28.75</v>
      </c>
    </row>
    <row r="1189" spans="1:55" x14ac:dyDescent="0.25">
      <c r="A1189" s="1" t="s">
        <v>8480</v>
      </c>
      <c r="B1189" s="3">
        <v>44</v>
      </c>
      <c r="C1189" s="1" t="s">
        <v>8481</v>
      </c>
      <c r="D1189" s="3">
        <v>353259</v>
      </c>
      <c r="E1189" s="1" t="s">
        <v>63</v>
      </c>
      <c r="F1189" s="1" t="s">
        <v>9774</v>
      </c>
      <c r="G1189" s="1" t="s">
        <v>1506</v>
      </c>
      <c r="H1189" s="1" t="s">
        <v>9775</v>
      </c>
      <c r="I1189" s="3">
        <v>1716051</v>
      </c>
      <c r="J1189" s="1" t="s">
        <v>67</v>
      </c>
      <c r="K1189" s="12"/>
      <c r="L1189" s="1" t="s">
        <v>8484</v>
      </c>
      <c r="M1189" s="1"/>
      <c r="N1189" s="1"/>
      <c r="O1189" s="1" t="s">
        <v>9776</v>
      </c>
      <c r="P1189" s="1" t="s">
        <v>70</v>
      </c>
      <c r="Q1189" s="1" t="s">
        <v>70</v>
      </c>
      <c r="R1189" s="1" t="s">
        <v>1506</v>
      </c>
      <c r="S1189" s="1" t="s">
        <v>9777</v>
      </c>
      <c r="T1189" s="1" t="s">
        <v>9778</v>
      </c>
      <c r="U1189" s="1" t="s">
        <v>8555</v>
      </c>
      <c r="V1189" s="1" t="s">
        <v>74</v>
      </c>
      <c r="W1189" s="1" t="s">
        <v>8862</v>
      </c>
      <c r="X1189" s="1" t="s">
        <v>1506</v>
      </c>
      <c r="Y1189" s="1" t="s">
        <v>9779</v>
      </c>
      <c r="Z1189" s="1" t="s">
        <v>1506</v>
      </c>
      <c r="AA1189" s="1" t="s">
        <v>9780</v>
      </c>
      <c r="AB1189" s="3">
        <v>1</v>
      </c>
      <c r="AC1189" s="3">
        <v>1</v>
      </c>
      <c r="AD1189" s="3">
        <v>1</v>
      </c>
      <c r="AE1189" s="3">
        <v>1</v>
      </c>
      <c r="AF1189" s="3">
        <v>0</v>
      </c>
      <c r="AG1189" s="3">
        <v>0</v>
      </c>
      <c r="AH1189" s="3">
        <v>40.15</v>
      </c>
      <c r="AI1189" s="3">
        <v>5.2166666666669999</v>
      </c>
      <c r="AJ1189" s="1" t="s">
        <v>1506</v>
      </c>
      <c r="AK1189" s="1" t="s">
        <v>9781</v>
      </c>
      <c r="AL1189" s="1"/>
      <c r="AM1189" s="1"/>
      <c r="AN1189" s="1"/>
      <c r="AO1189" s="1"/>
      <c r="AP1189" s="1"/>
      <c r="AQ1189" s="1"/>
      <c r="AR1189" s="1"/>
      <c r="AS1189" s="1"/>
      <c r="AT1189" s="3"/>
      <c r="AU1189" s="1"/>
      <c r="AV1189" s="1"/>
      <c r="AW1189" s="3"/>
      <c r="AX1189" s="1"/>
      <c r="AY1189" s="1"/>
      <c r="AZ1189" s="1"/>
      <c r="BA1189" s="1"/>
      <c r="BB1189">
        <f t="shared" si="18"/>
        <v>6</v>
      </c>
      <c r="BC1189">
        <f t="array" ref="BC1189">MEDIAN(IF($BB$2:$BB$4895=BB1189, $AH$2:$AH$4895))</f>
        <v>29.083333333333002</v>
      </c>
    </row>
    <row r="1190" spans="1:55" x14ac:dyDescent="0.25">
      <c r="A1190" s="1" t="s">
        <v>8480</v>
      </c>
      <c r="B1190" s="3">
        <v>44</v>
      </c>
      <c r="C1190" s="1" t="s">
        <v>8481</v>
      </c>
      <c r="D1190" s="3">
        <v>361819</v>
      </c>
      <c r="E1190" s="1" t="s">
        <v>63</v>
      </c>
      <c r="F1190" s="1" t="s">
        <v>9782</v>
      </c>
      <c r="G1190" s="1" t="s">
        <v>3842</v>
      </c>
      <c r="H1190" s="1" t="s">
        <v>9783</v>
      </c>
      <c r="I1190" s="3">
        <v>1716998</v>
      </c>
      <c r="J1190" s="1" t="s">
        <v>67</v>
      </c>
      <c r="K1190" s="12"/>
      <c r="L1190" s="1" t="s">
        <v>9784</v>
      </c>
      <c r="M1190" s="1"/>
      <c r="N1190" s="1"/>
      <c r="O1190" s="1" t="s">
        <v>9785</v>
      </c>
      <c r="P1190" s="1" t="s">
        <v>70</v>
      </c>
      <c r="Q1190" s="1" t="s">
        <v>70</v>
      </c>
      <c r="R1190" s="1" t="s">
        <v>3842</v>
      </c>
      <c r="S1190" s="1" t="s">
        <v>1304</v>
      </c>
      <c r="T1190" s="1" t="s">
        <v>9786</v>
      </c>
      <c r="U1190" s="1" t="s">
        <v>8535</v>
      </c>
      <c r="V1190" s="1" t="s">
        <v>74</v>
      </c>
      <c r="W1190" s="1" t="s">
        <v>6008</v>
      </c>
      <c r="X1190" s="1" t="s">
        <v>3842</v>
      </c>
      <c r="Y1190" s="1" t="s">
        <v>6856</v>
      </c>
      <c r="Z1190" s="1" t="s">
        <v>3842</v>
      </c>
      <c r="AA1190" s="1" t="s">
        <v>9787</v>
      </c>
      <c r="AB1190" s="3">
        <v>1</v>
      </c>
      <c r="AC1190" s="3">
        <v>1</v>
      </c>
      <c r="AD1190" s="3">
        <v>1</v>
      </c>
      <c r="AE1190" s="3">
        <v>1</v>
      </c>
      <c r="AF1190" s="3">
        <v>0</v>
      </c>
      <c r="AG1190" s="3">
        <v>0</v>
      </c>
      <c r="AH1190" s="3">
        <v>32.166666666666998</v>
      </c>
      <c r="AI1190" s="3">
        <v>2.4666666666669999</v>
      </c>
      <c r="AJ1190" s="1" t="s">
        <v>3842</v>
      </c>
      <c r="AK1190" s="1" t="s">
        <v>9788</v>
      </c>
      <c r="AL1190" s="1"/>
      <c r="AM1190" s="1"/>
      <c r="AN1190" s="1"/>
      <c r="AO1190" s="1"/>
      <c r="AP1190" s="1"/>
      <c r="AQ1190" s="1"/>
      <c r="AR1190" s="1"/>
      <c r="AS1190" s="1"/>
      <c r="AT1190" s="3"/>
      <c r="AU1190" s="1"/>
      <c r="AV1190" s="1"/>
      <c r="AW1190" s="3"/>
      <c r="AX1190" s="1"/>
      <c r="AY1190" s="1"/>
      <c r="AZ1190" s="1"/>
      <c r="BA1190" s="1"/>
      <c r="BB1190">
        <f t="shared" si="18"/>
        <v>6</v>
      </c>
      <c r="BC1190">
        <f t="array" ref="BC1190">MEDIAN(IF($BB$2:$BB$4895=BB1190, $AH$2:$AH$4895))</f>
        <v>29.083333333333002</v>
      </c>
    </row>
    <row r="1191" spans="1:55" x14ac:dyDescent="0.25">
      <c r="A1191" s="1" t="s">
        <v>8480</v>
      </c>
      <c r="B1191" s="3">
        <v>44</v>
      </c>
      <c r="C1191" s="1" t="s">
        <v>8481</v>
      </c>
      <c r="D1191" s="3">
        <v>362203</v>
      </c>
      <c r="E1191" s="1" t="s">
        <v>63</v>
      </c>
      <c r="F1191" s="1" t="s">
        <v>9789</v>
      </c>
      <c r="G1191" s="1" t="s">
        <v>1515</v>
      </c>
      <c r="H1191" s="1" t="s">
        <v>9790</v>
      </c>
      <c r="I1191" s="3">
        <v>1717076</v>
      </c>
      <c r="J1191" s="1" t="s">
        <v>67</v>
      </c>
      <c r="K1191" s="12"/>
      <c r="L1191" s="1" t="s">
        <v>8484</v>
      </c>
      <c r="M1191" s="1"/>
      <c r="N1191" s="1"/>
      <c r="O1191" s="1" t="s">
        <v>9791</v>
      </c>
      <c r="P1191" s="1" t="s">
        <v>70</v>
      </c>
      <c r="Q1191" s="1" t="s">
        <v>70</v>
      </c>
      <c r="R1191" s="1" t="s">
        <v>1515</v>
      </c>
      <c r="S1191" s="1" t="s">
        <v>9792</v>
      </c>
      <c r="T1191" s="1" t="s">
        <v>9793</v>
      </c>
      <c r="U1191" s="1" t="s">
        <v>8555</v>
      </c>
      <c r="V1191" s="1" t="s">
        <v>74</v>
      </c>
      <c r="W1191" s="1" t="s">
        <v>8556</v>
      </c>
      <c r="X1191" s="1" t="s">
        <v>1515</v>
      </c>
      <c r="Y1191" s="1" t="s">
        <v>9794</v>
      </c>
      <c r="Z1191" s="1" t="s">
        <v>1515</v>
      </c>
      <c r="AA1191" s="1" t="s">
        <v>9795</v>
      </c>
      <c r="AB1191" s="3">
        <v>1</v>
      </c>
      <c r="AC1191" s="3">
        <v>1</v>
      </c>
      <c r="AD1191" s="3">
        <v>1</v>
      </c>
      <c r="AE1191" s="3">
        <v>1</v>
      </c>
      <c r="AF1191" s="3">
        <v>0</v>
      </c>
      <c r="AG1191" s="3">
        <v>0</v>
      </c>
      <c r="AH1191" s="3">
        <v>37.1</v>
      </c>
      <c r="AI1191" s="3">
        <v>2.1</v>
      </c>
      <c r="AJ1191" s="1" t="s">
        <v>1515</v>
      </c>
      <c r="AK1191" s="1" t="s">
        <v>9796</v>
      </c>
      <c r="AL1191" s="1"/>
      <c r="AM1191" s="1"/>
      <c r="AN1191" s="1"/>
      <c r="AO1191" s="1"/>
      <c r="AP1191" s="1"/>
      <c r="AQ1191" s="1"/>
      <c r="AR1191" s="1"/>
      <c r="AS1191" s="1"/>
      <c r="AT1191" s="3"/>
      <c r="AU1191" s="1"/>
      <c r="AV1191" s="1"/>
      <c r="AW1191" s="3"/>
      <c r="AX1191" s="1"/>
      <c r="AY1191" s="1"/>
      <c r="AZ1191" s="1" t="s">
        <v>9797</v>
      </c>
      <c r="BA1191" s="1"/>
      <c r="BB1191">
        <f t="shared" si="18"/>
        <v>6</v>
      </c>
      <c r="BC1191">
        <f t="array" ref="BC1191">MEDIAN(IF($BB$2:$BB$4895=BB1191, $AH$2:$AH$4895))</f>
        <v>29.083333333333002</v>
      </c>
    </row>
    <row r="1192" spans="1:55" x14ac:dyDescent="0.25">
      <c r="A1192" s="1" t="s">
        <v>8480</v>
      </c>
      <c r="B1192" s="3">
        <v>44</v>
      </c>
      <c r="C1192" s="1" t="s">
        <v>8481</v>
      </c>
      <c r="D1192" s="3">
        <v>365432</v>
      </c>
      <c r="E1192" s="1" t="s">
        <v>63</v>
      </c>
      <c r="F1192" s="1" t="s">
        <v>9798</v>
      </c>
      <c r="G1192" s="1" t="s">
        <v>1515</v>
      </c>
      <c r="H1192" s="1" t="s">
        <v>9799</v>
      </c>
      <c r="I1192" s="3">
        <v>1717526</v>
      </c>
      <c r="J1192" s="1" t="s">
        <v>67</v>
      </c>
      <c r="K1192" s="12"/>
      <c r="L1192" s="1" t="s">
        <v>8696</v>
      </c>
      <c r="M1192" s="1"/>
      <c r="N1192" s="1"/>
      <c r="O1192" s="1" t="s">
        <v>9800</v>
      </c>
      <c r="P1192" s="1" t="s">
        <v>70</v>
      </c>
      <c r="Q1192" s="1" t="s">
        <v>70</v>
      </c>
      <c r="R1192" s="1" t="s">
        <v>1515</v>
      </c>
      <c r="S1192" s="1" t="s">
        <v>9801</v>
      </c>
      <c r="T1192" s="1" t="s">
        <v>9802</v>
      </c>
      <c r="U1192" s="1" t="s">
        <v>8488</v>
      </c>
      <c r="V1192" s="1" t="s">
        <v>74</v>
      </c>
      <c r="W1192" s="1" t="s">
        <v>8518</v>
      </c>
      <c r="X1192" s="1" t="s">
        <v>1515</v>
      </c>
      <c r="Y1192" s="1" t="s">
        <v>9803</v>
      </c>
      <c r="Z1192" s="1" t="s">
        <v>1515</v>
      </c>
      <c r="AA1192" s="1" t="s">
        <v>9804</v>
      </c>
      <c r="AB1192" s="3">
        <v>1</v>
      </c>
      <c r="AC1192" s="3">
        <v>1</v>
      </c>
      <c r="AD1192" s="3">
        <v>1</v>
      </c>
      <c r="AE1192" s="3">
        <v>1</v>
      </c>
      <c r="AF1192" s="3">
        <v>0</v>
      </c>
      <c r="AG1192" s="3">
        <v>0</v>
      </c>
      <c r="AH1192" s="3">
        <v>22.6</v>
      </c>
      <c r="AI1192" s="3">
        <v>3.8833333333329998</v>
      </c>
      <c r="AJ1192" s="1" t="s">
        <v>1515</v>
      </c>
      <c r="AK1192" s="1" t="s">
        <v>9805</v>
      </c>
      <c r="AL1192" s="1"/>
      <c r="AM1192" s="1"/>
      <c r="AN1192" s="1"/>
      <c r="AO1192" s="1"/>
      <c r="AP1192" s="1"/>
      <c r="AQ1192" s="1"/>
      <c r="AR1192" s="1"/>
      <c r="AS1192" s="1"/>
      <c r="AT1192" s="3"/>
      <c r="AU1192" s="1"/>
      <c r="AV1192" s="1"/>
      <c r="AW1192" s="3"/>
      <c r="AX1192" s="1"/>
      <c r="AY1192" s="1"/>
      <c r="AZ1192" s="1" t="s">
        <v>9806</v>
      </c>
      <c r="BA1192" s="1"/>
      <c r="BB1192">
        <f t="shared" si="18"/>
        <v>6</v>
      </c>
      <c r="BC1192">
        <f t="array" ref="BC1192">MEDIAN(IF($BB$2:$BB$4895=BB1192, $AH$2:$AH$4895))</f>
        <v>29.083333333333002</v>
      </c>
    </row>
    <row r="1193" spans="1:55" x14ac:dyDescent="0.25">
      <c r="A1193" s="1" t="s">
        <v>8480</v>
      </c>
      <c r="B1193" s="3">
        <v>44</v>
      </c>
      <c r="C1193" s="1" t="s">
        <v>8481</v>
      </c>
      <c r="D1193" s="3">
        <v>374667</v>
      </c>
      <c r="E1193" s="1" t="s">
        <v>63</v>
      </c>
      <c r="F1193" s="1" t="s">
        <v>9807</v>
      </c>
      <c r="G1193" s="1" t="s">
        <v>1524</v>
      </c>
      <c r="H1193" s="1" t="s">
        <v>7407</v>
      </c>
      <c r="I1193" s="3">
        <v>1719152</v>
      </c>
      <c r="J1193" s="1" t="s">
        <v>67</v>
      </c>
      <c r="K1193" s="12"/>
      <c r="L1193" s="1" t="s">
        <v>8504</v>
      </c>
      <c r="M1193" s="1"/>
      <c r="N1193" s="1"/>
      <c r="O1193" s="1" t="s">
        <v>9808</v>
      </c>
      <c r="P1193" s="1" t="s">
        <v>70</v>
      </c>
      <c r="Q1193" s="1" t="s">
        <v>70</v>
      </c>
      <c r="R1193" s="1" t="s">
        <v>1524</v>
      </c>
      <c r="S1193" s="1" t="s">
        <v>9809</v>
      </c>
      <c r="T1193" s="1" t="s">
        <v>9810</v>
      </c>
      <c r="U1193" s="1" t="s">
        <v>8488</v>
      </c>
      <c r="V1193" s="1" t="s">
        <v>74</v>
      </c>
      <c r="W1193" s="1" t="s">
        <v>6992</v>
      </c>
      <c r="X1193" s="1" t="s">
        <v>1524</v>
      </c>
      <c r="Y1193" s="1" t="s">
        <v>9811</v>
      </c>
      <c r="Z1193" s="1" t="s">
        <v>1524</v>
      </c>
      <c r="AA1193" s="1" t="s">
        <v>9812</v>
      </c>
      <c r="AB1193" s="3">
        <v>1</v>
      </c>
      <c r="AC1193" s="3">
        <v>1</v>
      </c>
      <c r="AD1193" s="3">
        <v>1</v>
      </c>
      <c r="AE1193" s="3">
        <v>1</v>
      </c>
      <c r="AF1193" s="3">
        <v>0</v>
      </c>
      <c r="AG1193" s="3">
        <v>0</v>
      </c>
      <c r="AH1193" s="3">
        <v>34.5</v>
      </c>
      <c r="AI1193" s="3">
        <v>5.8666666666670002</v>
      </c>
      <c r="AJ1193" s="1" t="s">
        <v>1524</v>
      </c>
      <c r="AK1193" s="1" t="s">
        <v>9813</v>
      </c>
      <c r="AL1193" s="1"/>
      <c r="AM1193" s="1"/>
      <c r="AN1193" s="1"/>
      <c r="AO1193" s="1"/>
      <c r="AP1193" s="1"/>
      <c r="AQ1193" s="1"/>
      <c r="AR1193" s="1"/>
      <c r="AS1193" s="1"/>
      <c r="AT1193" s="3"/>
      <c r="AU1193" s="1"/>
      <c r="AV1193" s="1"/>
      <c r="AW1193" s="3"/>
      <c r="AX1193" s="1"/>
      <c r="AY1193" s="1"/>
      <c r="AZ1193" s="1"/>
      <c r="BA1193" s="1"/>
      <c r="BB1193">
        <f t="shared" si="18"/>
        <v>6</v>
      </c>
      <c r="BC1193">
        <f t="array" ref="BC1193">MEDIAN(IF($BB$2:$BB$4895=BB1193, $AH$2:$AH$4895))</f>
        <v>29.083333333333002</v>
      </c>
    </row>
    <row r="1194" spans="1:55" x14ac:dyDescent="0.25">
      <c r="A1194" s="1" t="s">
        <v>8480</v>
      </c>
      <c r="B1194" s="3">
        <v>44</v>
      </c>
      <c r="C1194" s="1" t="s">
        <v>8481</v>
      </c>
      <c r="D1194" s="3">
        <v>374669</v>
      </c>
      <c r="E1194" s="1" t="s">
        <v>63</v>
      </c>
      <c r="F1194" s="1" t="s">
        <v>9814</v>
      </c>
      <c r="G1194" s="1" t="s">
        <v>1524</v>
      </c>
      <c r="H1194" s="1" t="s">
        <v>9815</v>
      </c>
      <c r="I1194" s="3">
        <v>1719154</v>
      </c>
      <c r="J1194" s="1" t="s">
        <v>67</v>
      </c>
      <c r="K1194" s="12"/>
      <c r="L1194" s="1" t="s">
        <v>8712</v>
      </c>
      <c r="M1194" s="1"/>
      <c r="N1194" s="1"/>
      <c r="O1194" s="1" t="s">
        <v>9808</v>
      </c>
      <c r="P1194" s="1" t="s">
        <v>70</v>
      </c>
      <c r="Q1194" s="1" t="s">
        <v>70</v>
      </c>
      <c r="R1194" s="1" t="s">
        <v>1524</v>
      </c>
      <c r="S1194" s="1" t="s">
        <v>9816</v>
      </c>
      <c r="T1194" s="1" t="s">
        <v>9810</v>
      </c>
      <c r="U1194" s="1" t="s">
        <v>8488</v>
      </c>
      <c r="V1194" s="1" t="s">
        <v>74</v>
      </c>
      <c r="W1194" s="1" t="s">
        <v>8916</v>
      </c>
      <c r="X1194" s="1" t="s">
        <v>1524</v>
      </c>
      <c r="Y1194" s="1" t="s">
        <v>9817</v>
      </c>
      <c r="Z1194" s="1" t="s">
        <v>1524</v>
      </c>
      <c r="AA1194" s="1" t="s">
        <v>9818</v>
      </c>
      <c r="AB1194" s="3">
        <v>1</v>
      </c>
      <c r="AC1194" s="3">
        <v>1</v>
      </c>
      <c r="AD1194" s="3">
        <v>1</v>
      </c>
      <c r="AE1194" s="3">
        <v>1</v>
      </c>
      <c r="AF1194" s="3">
        <v>0</v>
      </c>
      <c r="AG1194" s="3">
        <v>0</v>
      </c>
      <c r="AH1194" s="3">
        <v>30.45</v>
      </c>
      <c r="AI1194" s="3">
        <v>4.6500000000000004</v>
      </c>
      <c r="AJ1194" s="1" t="s">
        <v>1524</v>
      </c>
      <c r="AK1194" s="1" t="s">
        <v>9819</v>
      </c>
      <c r="AL1194" s="1"/>
      <c r="AM1194" s="1"/>
      <c r="AN1194" s="1"/>
      <c r="AO1194" s="1"/>
      <c r="AP1194" s="1"/>
      <c r="AQ1194" s="1"/>
      <c r="AR1194" s="1"/>
      <c r="AS1194" s="1"/>
      <c r="AT1194" s="3"/>
      <c r="AU1194" s="1"/>
      <c r="AV1194" s="1"/>
      <c r="AW1194" s="3"/>
      <c r="AX1194" s="1"/>
      <c r="AY1194" s="1"/>
      <c r="AZ1194" s="1" t="s">
        <v>9820</v>
      </c>
      <c r="BA1194" s="1"/>
      <c r="BB1194">
        <f t="shared" si="18"/>
        <v>6</v>
      </c>
      <c r="BC1194">
        <f t="array" ref="BC1194">MEDIAN(IF($BB$2:$BB$4895=BB1194, $AH$2:$AH$4895))</f>
        <v>29.083333333333002</v>
      </c>
    </row>
    <row r="1195" spans="1:55" x14ac:dyDescent="0.25">
      <c r="A1195" s="1" t="s">
        <v>8480</v>
      </c>
      <c r="B1195" s="3">
        <v>44</v>
      </c>
      <c r="C1195" s="1" t="s">
        <v>8481</v>
      </c>
      <c r="D1195" s="3">
        <v>376091</v>
      </c>
      <c r="E1195" s="1" t="s">
        <v>63</v>
      </c>
      <c r="F1195" s="1" t="s">
        <v>9821</v>
      </c>
      <c r="G1195" s="1" t="s">
        <v>1524</v>
      </c>
      <c r="H1195" s="1" t="s">
        <v>9822</v>
      </c>
      <c r="I1195" s="3">
        <v>1719353</v>
      </c>
      <c r="J1195" s="1" t="s">
        <v>67</v>
      </c>
      <c r="K1195" s="12"/>
      <c r="L1195" s="1" t="s">
        <v>8551</v>
      </c>
      <c r="M1195" s="1"/>
      <c r="N1195" s="1"/>
      <c r="O1195" s="1" t="s">
        <v>9823</v>
      </c>
      <c r="P1195" s="1" t="s">
        <v>70</v>
      </c>
      <c r="Q1195" s="1" t="s">
        <v>70</v>
      </c>
      <c r="R1195" s="1" t="s">
        <v>1524</v>
      </c>
      <c r="S1195" s="1" t="s">
        <v>9824</v>
      </c>
      <c r="T1195" s="1" t="s">
        <v>9825</v>
      </c>
      <c r="U1195" s="1" t="s">
        <v>8555</v>
      </c>
      <c r="V1195" s="1" t="s">
        <v>74</v>
      </c>
      <c r="W1195" s="1" t="s">
        <v>8556</v>
      </c>
      <c r="X1195" s="1" t="s">
        <v>1532</v>
      </c>
      <c r="Y1195" s="1" t="s">
        <v>5452</v>
      </c>
      <c r="Z1195" s="1" t="s">
        <v>1524</v>
      </c>
      <c r="AA1195" s="1" t="s">
        <v>9826</v>
      </c>
      <c r="AB1195" s="3">
        <v>1</v>
      </c>
      <c r="AC1195" s="3">
        <v>1</v>
      </c>
      <c r="AD1195" s="3">
        <v>1</v>
      </c>
      <c r="AE1195" s="3">
        <v>1</v>
      </c>
      <c r="AF1195" s="3">
        <v>0</v>
      </c>
      <c r="AG1195" s="3">
        <v>0</v>
      </c>
      <c r="AH1195" s="3">
        <v>47.35</v>
      </c>
      <c r="AI1195" s="3">
        <v>3.45</v>
      </c>
      <c r="AJ1195" s="1" t="s">
        <v>1532</v>
      </c>
      <c r="AK1195" s="1" t="s">
        <v>9827</v>
      </c>
      <c r="AL1195" s="1"/>
      <c r="AM1195" s="1"/>
      <c r="AN1195" s="1"/>
      <c r="AO1195" s="1"/>
      <c r="AP1195" s="1"/>
      <c r="AQ1195" s="1"/>
      <c r="AR1195" s="1"/>
      <c r="AS1195" s="1"/>
      <c r="AT1195" s="3"/>
      <c r="AU1195" s="1"/>
      <c r="AV1195" s="1"/>
      <c r="AW1195" s="3"/>
      <c r="AX1195" s="1"/>
      <c r="AY1195" s="1"/>
      <c r="AZ1195" s="1"/>
      <c r="BA1195" s="1"/>
      <c r="BB1195">
        <f t="shared" si="18"/>
        <v>6</v>
      </c>
      <c r="BC1195">
        <f t="array" ref="BC1195">MEDIAN(IF($BB$2:$BB$4895=BB1195, $AH$2:$AH$4895))</f>
        <v>29.083333333333002</v>
      </c>
    </row>
    <row r="1196" spans="1:55" x14ac:dyDescent="0.25">
      <c r="A1196" s="1" t="s">
        <v>8480</v>
      </c>
      <c r="B1196" s="3">
        <v>44</v>
      </c>
      <c r="C1196" s="1" t="s">
        <v>8481</v>
      </c>
      <c r="D1196" s="3">
        <v>378027</v>
      </c>
      <c r="E1196" s="1" t="s">
        <v>63</v>
      </c>
      <c r="F1196" s="1" t="s">
        <v>9674</v>
      </c>
      <c r="G1196" s="1" t="s">
        <v>1532</v>
      </c>
      <c r="H1196" s="1" t="s">
        <v>9828</v>
      </c>
      <c r="I1196" s="3">
        <v>1719424</v>
      </c>
      <c r="J1196" s="1" t="s">
        <v>67</v>
      </c>
      <c r="K1196" s="12"/>
      <c r="L1196" s="1" t="s">
        <v>8571</v>
      </c>
      <c r="M1196" s="1"/>
      <c r="N1196" s="1"/>
      <c r="O1196" s="1" t="s">
        <v>9829</v>
      </c>
      <c r="P1196" s="1" t="s">
        <v>70</v>
      </c>
      <c r="Q1196" s="1" t="s">
        <v>70</v>
      </c>
      <c r="R1196" s="1" t="s">
        <v>1532</v>
      </c>
      <c r="S1196" s="1" t="s">
        <v>9830</v>
      </c>
      <c r="T1196" s="1" t="s">
        <v>9831</v>
      </c>
      <c r="U1196" s="1" t="s">
        <v>8555</v>
      </c>
      <c r="V1196" s="1" t="s">
        <v>74</v>
      </c>
      <c r="W1196" s="1" t="s">
        <v>7159</v>
      </c>
      <c r="X1196" s="1" t="s">
        <v>1532</v>
      </c>
      <c r="Y1196" s="1" t="s">
        <v>9832</v>
      </c>
      <c r="Z1196" s="1" t="s">
        <v>1532</v>
      </c>
      <c r="AA1196" s="1" t="s">
        <v>9833</v>
      </c>
      <c r="AB1196" s="3">
        <v>1</v>
      </c>
      <c r="AC1196" s="3">
        <v>1</v>
      </c>
      <c r="AD1196" s="3">
        <v>1</v>
      </c>
      <c r="AE1196" s="3">
        <v>1</v>
      </c>
      <c r="AF1196" s="3">
        <v>0</v>
      </c>
      <c r="AG1196" s="3">
        <v>0</v>
      </c>
      <c r="AH1196" s="3">
        <v>37.450000000000003</v>
      </c>
      <c r="AI1196" s="3">
        <v>5.2833333333330001</v>
      </c>
      <c r="AJ1196" s="1" t="s">
        <v>1532</v>
      </c>
      <c r="AK1196" s="1" t="s">
        <v>9834</v>
      </c>
      <c r="AL1196" s="1"/>
      <c r="AM1196" s="1"/>
      <c r="AN1196" s="1"/>
      <c r="AO1196" s="1"/>
      <c r="AP1196" s="1"/>
      <c r="AQ1196" s="1"/>
      <c r="AR1196" s="1"/>
      <c r="AS1196" s="1"/>
      <c r="AT1196" s="3"/>
      <c r="AU1196" s="1"/>
      <c r="AV1196" s="1"/>
      <c r="AW1196" s="3"/>
      <c r="AX1196" s="1"/>
      <c r="AY1196" s="1"/>
      <c r="AZ1196" s="1" t="s">
        <v>9835</v>
      </c>
      <c r="BA1196" s="1"/>
      <c r="BB1196">
        <f t="shared" si="18"/>
        <v>6</v>
      </c>
      <c r="BC1196">
        <f t="array" ref="BC1196">MEDIAN(IF($BB$2:$BB$4895=BB1196, $AH$2:$AH$4895))</f>
        <v>29.083333333333002</v>
      </c>
    </row>
    <row r="1197" spans="1:55" x14ac:dyDescent="0.25">
      <c r="A1197" s="1" t="s">
        <v>8480</v>
      </c>
      <c r="B1197" s="3">
        <v>44</v>
      </c>
      <c r="C1197" s="1" t="s">
        <v>8481</v>
      </c>
      <c r="D1197" s="3">
        <v>379019</v>
      </c>
      <c r="E1197" s="1" t="s">
        <v>63</v>
      </c>
      <c r="F1197" s="1" t="s">
        <v>9836</v>
      </c>
      <c r="G1197" s="1" t="s">
        <v>1532</v>
      </c>
      <c r="H1197" s="1" t="s">
        <v>9837</v>
      </c>
      <c r="I1197" s="3">
        <v>1719472</v>
      </c>
      <c r="J1197" s="1" t="s">
        <v>67</v>
      </c>
      <c r="K1197" s="12"/>
      <c r="L1197" s="1" t="s">
        <v>8571</v>
      </c>
      <c r="M1197" s="1"/>
      <c r="N1197" s="1"/>
      <c r="O1197" s="1" t="s">
        <v>9838</v>
      </c>
      <c r="P1197" s="1" t="s">
        <v>70</v>
      </c>
      <c r="Q1197" s="1" t="s">
        <v>70</v>
      </c>
      <c r="R1197" s="1" t="s">
        <v>1532</v>
      </c>
      <c r="S1197" s="1" t="s">
        <v>9839</v>
      </c>
      <c r="T1197" s="1" t="s">
        <v>9840</v>
      </c>
      <c r="U1197" s="1" t="s">
        <v>9841</v>
      </c>
      <c r="V1197" s="1" t="s">
        <v>74</v>
      </c>
      <c r="W1197" s="1" t="s">
        <v>9544</v>
      </c>
      <c r="X1197" s="1" t="s">
        <v>1532</v>
      </c>
      <c r="Y1197" s="1" t="s">
        <v>9842</v>
      </c>
      <c r="Z1197" s="1" t="s">
        <v>1532</v>
      </c>
      <c r="AA1197" s="1" t="s">
        <v>9843</v>
      </c>
      <c r="AB1197" s="3">
        <v>1</v>
      </c>
      <c r="AC1197" s="3">
        <v>1</v>
      </c>
      <c r="AD1197" s="3">
        <v>1</v>
      </c>
      <c r="AE1197" s="3">
        <v>1</v>
      </c>
      <c r="AF1197" s="3">
        <v>0</v>
      </c>
      <c r="AG1197" s="3">
        <v>0</v>
      </c>
      <c r="AH1197" s="3">
        <v>55.666666666666998</v>
      </c>
      <c r="AI1197" s="3">
        <v>14.033333333332999</v>
      </c>
      <c r="AJ1197" s="1" t="s">
        <v>1532</v>
      </c>
      <c r="AK1197" s="1" t="s">
        <v>9844</v>
      </c>
      <c r="AL1197" s="1"/>
      <c r="AM1197" s="1"/>
      <c r="AN1197" s="1"/>
      <c r="AO1197" s="1"/>
      <c r="AP1197" s="1"/>
      <c r="AQ1197" s="1"/>
      <c r="AR1197" s="1"/>
      <c r="AS1197" s="1"/>
      <c r="AT1197" s="3"/>
      <c r="AU1197" s="1"/>
      <c r="AV1197" s="1"/>
      <c r="AW1197" s="3"/>
      <c r="AX1197" s="1"/>
      <c r="AY1197" s="1"/>
      <c r="AZ1197" s="1"/>
      <c r="BA1197" s="1"/>
      <c r="BB1197">
        <f t="shared" si="18"/>
        <v>6</v>
      </c>
      <c r="BC1197">
        <f t="array" ref="BC1197">MEDIAN(IF($BB$2:$BB$4895=BB1197, $AH$2:$AH$4895))</f>
        <v>29.083333333333002</v>
      </c>
    </row>
    <row r="1198" spans="1:55" x14ac:dyDescent="0.25">
      <c r="A1198" s="1" t="s">
        <v>8480</v>
      </c>
      <c r="B1198" s="3">
        <v>44</v>
      </c>
      <c r="C1198" s="1" t="s">
        <v>8481</v>
      </c>
      <c r="D1198" s="3">
        <v>379191</v>
      </c>
      <c r="E1198" s="1" t="s">
        <v>63</v>
      </c>
      <c r="F1198" s="1" t="s">
        <v>9845</v>
      </c>
      <c r="G1198" s="1" t="s">
        <v>1532</v>
      </c>
      <c r="H1198" s="1" t="s">
        <v>9846</v>
      </c>
      <c r="I1198" s="3">
        <v>1719504</v>
      </c>
      <c r="J1198" s="1" t="s">
        <v>67</v>
      </c>
      <c r="K1198" s="12"/>
      <c r="L1198" s="1" t="s">
        <v>8484</v>
      </c>
      <c r="M1198" s="1"/>
      <c r="N1198" s="1"/>
      <c r="O1198" s="1" t="s">
        <v>9847</v>
      </c>
      <c r="P1198" s="1" t="s">
        <v>70</v>
      </c>
      <c r="Q1198" s="1" t="s">
        <v>70</v>
      </c>
      <c r="R1198" s="1" t="s">
        <v>1532</v>
      </c>
      <c r="S1198" s="1" t="s">
        <v>9848</v>
      </c>
      <c r="T1198" s="1" t="s">
        <v>9849</v>
      </c>
      <c r="U1198" s="1" t="s">
        <v>9073</v>
      </c>
      <c r="V1198" s="1" t="s">
        <v>74</v>
      </c>
      <c r="W1198" s="1" t="s">
        <v>8508</v>
      </c>
      <c r="X1198" s="1" t="s">
        <v>1532</v>
      </c>
      <c r="Y1198" s="1" t="s">
        <v>9850</v>
      </c>
      <c r="Z1198" s="1" t="s">
        <v>1532</v>
      </c>
      <c r="AA1198" s="1" t="s">
        <v>9851</v>
      </c>
      <c r="AB1198" s="3">
        <v>1</v>
      </c>
      <c r="AC1198" s="3">
        <v>1</v>
      </c>
      <c r="AD1198" s="3">
        <v>1</v>
      </c>
      <c r="AE1198" s="3">
        <v>1</v>
      </c>
      <c r="AF1198" s="3">
        <v>0</v>
      </c>
      <c r="AG1198" s="3">
        <v>0</v>
      </c>
      <c r="AH1198" s="3">
        <v>27.1</v>
      </c>
      <c r="AI1198" s="3">
        <v>6.0666666666670004</v>
      </c>
      <c r="AJ1198" s="1" t="s">
        <v>1532</v>
      </c>
      <c r="AK1198" s="1" t="s">
        <v>9852</v>
      </c>
      <c r="AL1198" s="1"/>
      <c r="AM1198" s="1"/>
      <c r="AN1198" s="1"/>
      <c r="AO1198" s="1"/>
      <c r="AP1198" s="1"/>
      <c r="AQ1198" s="1"/>
      <c r="AR1198" s="1"/>
      <c r="AS1198" s="1"/>
      <c r="AT1198" s="3"/>
      <c r="AU1198" s="1"/>
      <c r="AV1198" s="1"/>
      <c r="AW1198" s="3"/>
      <c r="AX1198" s="1"/>
      <c r="AY1198" s="1"/>
      <c r="AZ1198" s="1" t="s">
        <v>9853</v>
      </c>
      <c r="BA1198" s="1"/>
      <c r="BB1198">
        <f t="shared" si="18"/>
        <v>6</v>
      </c>
      <c r="BC1198">
        <f t="array" ref="BC1198">MEDIAN(IF($BB$2:$BB$4895=BB1198, $AH$2:$AH$4895))</f>
        <v>29.083333333333002</v>
      </c>
    </row>
    <row r="1199" spans="1:55" x14ac:dyDescent="0.25">
      <c r="A1199" s="1" t="s">
        <v>8480</v>
      </c>
      <c r="B1199" s="3">
        <v>44</v>
      </c>
      <c r="C1199" s="1" t="s">
        <v>8481</v>
      </c>
      <c r="D1199" s="3">
        <v>379520</v>
      </c>
      <c r="E1199" s="1" t="s">
        <v>63</v>
      </c>
      <c r="F1199" s="1" t="s">
        <v>9854</v>
      </c>
      <c r="G1199" s="1" t="s">
        <v>1532</v>
      </c>
      <c r="H1199" s="1" t="s">
        <v>9855</v>
      </c>
      <c r="I1199" s="3">
        <v>1719585</v>
      </c>
      <c r="J1199" s="1" t="s">
        <v>67</v>
      </c>
      <c r="K1199" s="12"/>
      <c r="L1199" s="1" t="s">
        <v>8562</v>
      </c>
      <c r="M1199" s="1"/>
      <c r="N1199" s="1"/>
      <c r="O1199" s="1" t="s">
        <v>9856</v>
      </c>
      <c r="P1199" s="1" t="s">
        <v>70</v>
      </c>
      <c r="Q1199" s="1" t="s">
        <v>70</v>
      </c>
      <c r="R1199" s="1" t="s">
        <v>1532</v>
      </c>
      <c r="S1199" s="1" t="s">
        <v>9857</v>
      </c>
      <c r="T1199" s="1" t="s">
        <v>9858</v>
      </c>
      <c r="U1199" s="1" t="s">
        <v>8158</v>
      </c>
      <c r="V1199" s="1" t="s">
        <v>74</v>
      </c>
      <c r="W1199" s="1" t="s">
        <v>8489</v>
      </c>
      <c r="X1199" s="1" t="s">
        <v>1532</v>
      </c>
      <c r="Y1199" s="1" t="s">
        <v>3014</v>
      </c>
      <c r="Z1199" s="1" t="s">
        <v>1532</v>
      </c>
      <c r="AA1199" s="1" t="s">
        <v>9859</v>
      </c>
      <c r="AB1199" s="3">
        <v>1</v>
      </c>
      <c r="AC1199" s="3">
        <v>1</v>
      </c>
      <c r="AD1199" s="3">
        <v>1</v>
      </c>
      <c r="AE1199" s="3">
        <v>1</v>
      </c>
      <c r="AF1199" s="3">
        <v>0</v>
      </c>
      <c r="AG1199" s="3">
        <v>0</v>
      </c>
      <c r="AH1199" s="3">
        <v>34.9</v>
      </c>
      <c r="AI1199" s="3">
        <v>2.7666666666670001</v>
      </c>
      <c r="AJ1199" s="1" t="s">
        <v>1532</v>
      </c>
      <c r="AK1199" s="1" t="s">
        <v>9860</v>
      </c>
      <c r="AL1199" s="1"/>
      <c r="AM1199" s="1"/>
      <c r="AN1199" s="1"/>
      <c r="AO1199" s="1"/>
      <c r="AP1199" s="1"/>
      <c r="AQ1199" s="1"/>
      <c r="AR1199" s="1"/>
      <c r="AS1199" s="1"/>
      <c r="AT1199" s="3"/>
      <c r="AU1199" s="1"/>
      <c r="AV1199" s="1"/>
      <c r="AW1199" s="3"/>
      <c r="AX1199" s="1"/>
      <c r="AY1199" s="1"/>
      <c r="AZ1199" s="1"/>
      <c r="BA1199" s="1"/>
      <c r="BB1199">
        <f t="shared" si="18"/>
        <v>6</v>
      </c>
      <c r="BC1199">
        <f t="array" ref="BC1199">MEDIAN(IF($BB$2:$BB$4895=BB1199, $AH$2:$AH$4895))</f>
        <v>29.083333333333002</v>
      </c>
    </row>
    <row r="1200" spans="1:55" x14ac:dyDescent="0.25">
      <c r="A1200" s="1" t="s">
        <v>8480</v>
      </c>
      <c r="B1200" s="3">
        <v>44</v>
      </c>
      <c r="C1200" s="1" t="s">
        <v>8481</v>
      </c>
      <c r="D1200" s="3">
        <v>380713</v>
      </c>
      <c r="E1200" s="1" t="s">
        <v>63</v>
      </c>
      <c r="F1200" s="1" t="s">
        <v>9861</v>
      </c>
      <c r="G1200" s="1" t="s">
        <v>1532</v>
      </c>
      <c r="H1200" s="1" t="s">
        <v>9862</v>
      </c>
      <c r="I1200" s="3">
        <v>1719760</v>
      </c>
      <c r="J1200" s="1" t="s">
        <v>67</v>
      </c>
      <c r="K1200" s="12"/>
      <c r="L1200" s="1" t="s">
        <v>8551</v>
      </c>
      <c r="M1200" s="1"/>
      <c r="N1200" s="1"/>
      <c r="O1200" s="1" t="s">
        <v>9863</v>
      </c>
      <c r="P1200" s="1" t="s">
        <v>70</v>
      </c>
      <c r="Q1200" s="1" t="s">
        <v>70</v>
      </c>
      <c r="R1200" s="1" t="s">
        <v>1532</v>
      </c>
      <c r="S1200" s="1" t="s">
        <v>9864</v>
      </c>
      <c r="T1200" s="1" t="s">
        <v>9865</v>
      </c>
      <c r="U1200" s="1" t="s">
        <v>8555</v>
      </c>
      <c r="V1200" s="1" t="s">
        <v>74</v>
      </c>
      <c r="W1200" s="1" t="s">
        <v>8643</v>
      </c>
      <c r="X1200" s="1" t="s">
        <v>1532</v>
      </c>
      <c r="Y1200" s="1" t="s">
        <v>1022</v>
      </c>
      <c r="Z1200" s="1" t="s">
        <v>1532</v>
      </c>
      <c r="AA1200" s="1" t="s">
        <v>9866</v>
      </c>
      <c r="AB1200" s="3">
        <v>1</v>
      </c>
      <c r="AC1200" s="3">
        <v>1</v>
      </c>
      <c r="AD1200" s="3">
        <v>1</v>
      </c>
      <c r="AE1200" s="3">
        <v>1</v>
      </c>
      <c r="AF1200" s="3">
        <v>0</v>
      </c>
      <c r="AG1200" s="3">
        <v>0</v>
      </c>
      <c r="AH1200" s="3">
        <v>36.933333333333003</v>
      </c>
      <c r="AI1200" s="3">
        <v>1.866666666667</v>
      </c>
      <c r="AJ1200" s="1" t="s">
        <v>1532</v>
      </c>
      <c r="AK1200" s="1" t="s">
        <v>9867</v>
      </c>
      <c r="AL1200" s="1"/>
      <c r="AM1200" s="1"/>
      <c r="AN1200" s="1"/>
      <c r="AO1200" s="1"/>
      <c r="AP1200" s="1"/>
      <c r="AQ1200" s="1"/>
      <c r="AR1200" s="1"/>
      <c r="AS1200" s="1"/>
      <c r="AT1200" s="3"/>
      <c r="AU1200" s="1"/>
      <c r="AV1200" s="1"/>
      <c r="AW1200" s="3"/>
      <c r="AX1200" s="1"/>
      <c r="AY1200" s="1"/>
      <c r="AZ1200" s="1" t="s">
        <v>9868</v>
      </c>
      <c r="BA1200" s="1"/>
      <c r="BB1200">
        <f t="shared" si="18"/>
        <v>6</v>
      </c>
      <c r="BC1200">
        <f t="array" ref="BC1200">MEDIAN(IF($BB$2:$BB$4895=BB1200, $AH$2:$AH$4895))</f>
        <v>29.083333333333002</v>
      </c>
    </row>
    <row r="1201" spans="1:55" x14ac:dyDescent="0.25">
      <c r="A1201" s="1" t="s">
        <v>8480</v>
      </c>
      <c r="B1201" s="3">
        <v>44</v>
      </c>
      <c r="C1201" s="1" t="s">
        <v>8481</v>
      </c>
      <c r="D1201" s="3">
        <v>386504</v>
      </c>
      <c r="E1201" s="1" t="s">
        <v>63</v>
      </c>
      <c r="F1201" s="1" t="s">
        <v>832</v>
      </c>
      <c r="G1201" s="1" t="s">
        <v>1541</v>
      </c>
      <c r="H1201" s="1" t="s">
        <v>9869</v>
      </c>
      <c r="I1201" s="3">
        <v>1720782</v>
      </c>
      <c r="J1201" s="1" t="s">
        <v>67</v>
      </c>
      <c r="K1201" s="12"/>
      <c r="L1201" s="1" t="s">
        <v>8495</v>
      </c>
      <c r="M1201" s="1"/>
      <c r="N1201" s="1"/>
      <c r="O1201" s="1" t="s">
        <v>9870</v>
      </c>
      <c r="P1201" s="1" t="s">
        <v>70</v>
      </c>
      <c r="Q1201" s="1" t="s">
        <v>70</v>
      </c>
      <c r="R1201" s="1" t="s">
        <v>1541</v>
      </c>
      <c r="S1201" s="1" t="s">
        <v>9871</v>
      </c>
      <c r="T1201" s="1" t="s">
        <v>9872</v>
      </c>
      <c r="U1201" s="1" t="s">
        <v>1337</v>
      </c>
      <c r="V1201" s="1" t="s">
        <v>74</v>
      </c>
      <c r="W1201" s="1" t="s">
        <v>9544</v>
      </c>
      <c r="X1201" s="1" t="s">
        <v>1541</v>
      </c>
      <c r="Y1201" s="1" t="s">
        <v>2009</v>
      </c>
      <c r="Z1201" s="1" t="s">
        <v>1541</v>
      </c>
      <c r="AA1201" s="1" t="s">
        <v>9873</v>
      </c>
      <c r="AB1201" s="3">
        <v>1</v>
      </c>
      <c r="AC1201" s="3">
        <v>1</v>
      </c>
      <c r="AD1201" s="3">
        <v>1</v>
      </c>
      <c r="AE1201" s="3">
        <v>1</v>
      </c>
      <c r="AF1201" s="3">
        <v>0</v>
      </c>
      <c r="AG1201" s="3">
        <v>0</v>
      </c>
      <c r="AH1201" s="3">
        <v>11.666666666667</v>
      </c>
      <c r="AI1201" s="3">
        <v>2.2666666666670001</v>
      </c>
      <c r="AJ1201" s="1" t="s">
        <v>1541</v>
      </c>
      <c r="AK1201" s="1" t="s">
        <v>9874</v>
      </c>
      <c r="AL1201" s="1"/>
      <c r="AM1201" s="1"/>
      <c r="AN1201" s="1"/>
      <c r="AO1201" s="1"/>
      <c r="AP1201" s="1"/>
      <c r="AQ1201" s="1"/>
      <c r="AR1201" s="1"/>
      <c r="AS1201" s="1"/>
      <c r="AT1201" s="3"/>
      <c r="AU1201" s="1"/>
      <c r="AV1201" s="1"/>
      <c r="AW1201" s="3"/>
      <c r="AX1201" s="1"/>
      <c r="AY1201" s="1"/>
      <c r="AZ1201" s="1"/>
      <c r="BA1201" s="1"/>
      <c r="BB1201">
        <f t="shared" si="18"/>
        <v>6</v>
      </c>
      <c r="BC1201">
        <f t="array" ref="BC1201">MEDIAN(IF($BB$2:$BB$4895=BB1201, $AH$2:$AH$4895))</f>
        <v>29.083333333333002</v>
      </c>
    </row>
    <row r="1202" spans="1:55" x14ac:dyDescent="0.25">
      <c r="A1202" s="1" t="s">
        <v>8480</v>
      </c>
      <c r="B1202" s="3">
        <v>44</v>
      </c>
      <c r="C1202" s="1" t="s">
        <v>8481</v>
      </c>
      <c r="D1202" s="3">
        <v>395254</v>
      </c>
      <c r="E1202" s="1" t="s">
        <v>63</v>
      </c>
      <c r="F1202" s="1" t="s">
        <v>1332</v>
      </c>
      <c r="G1202" s="1" t="s">
        <v>1551</v>
      </c>
      <c r="H1202" s="1" t="s">
        <v>9875</v>
      </c>
      <c r="I1202" s="3">
        <v>1722006</v>
      </c>
      <c r="J1202" s="1" t="s">
        <v>67</v>
      </c>
      <c r="K1202" s="12"/>
      <c r="L1202" s="1" t="s">
        <v>8901</v>
      </c>
      <c r="M1202" s="1"/>
      <c r="N1202" s="1"/>
      <c r="O1202" s="1" t="s">
        <v>9876</v>
      </c>
      <c r="P1202" s="1" t="s">
        <v>70</v>
      </c>
      <c r="Q1202" s="1" t="s">
        <v>70</v>
      </c>
      <c r="R1202" s="1" t="s">
        <v>1551</v>
      </c>
      <c r="S1202" s="1" t="s">
        <v>9877</v>
      </c>
      <c r="T1202" s="1" t="s">
        <v>9878</v>
      </c>
      <c r="U1202" s="1" t="s">
        <v>8488</v>
      </c>
      <c r="V1202" s="1" t="s">
        <v>74</v>
      </c>
      <c r="W1202" s="1" t="s">
        <v>8593</v>
      </c>
      <c r="X1202" s="1" t="s">
        <v>1551</v>
      </c>
      <c r="Y1202" s="1" t="s">
        <v>9879</v>
      </c>
      <c r="Z1202" s="1" t="s">
        <v>1551</v>
      </c>
      <c r="AA1202" s="1" t="s">
        <v>9880</v>
      </c>
      <c r="AB1202" s="3">
        <v>1</v>
      </c>
      <c r="AC1202" s="3">
        <v>1</v>
      </c>
      <c r="AD1202" s="3">
        <v>1</v>
      </c>
      <c r="AE1202" s="3">
        <v>1</v>
      </c>
      <c r="AF1202" s="3">
        <v>0</v>
      </c>
      <c r="AG1202" s="3">
        <v>0</v>
      </c>
      <c r="AH1202" s="3">
        <v>8.6</v>
      </c>
      <c r="AI1202" s="3">
        <v>3.9333333333330001</v>
      </c>
      <c r="AJ1202" s="1" t="s">
        <v>1551</v>
      </c>
      <c r="AK1202" s="1" t="s">
        <v>9881</v>
      </c>
      <c r="AL1202" s="1"/>
      <c r="AM1202" s="1"/>
      <c r="AN1202" s="1"/>
      <c r="AO1202" s="1"/>
      <c r="AP1202" s="1"/>
      <c r="AQ1202" s="1"/>
      <c r="AR1202" s="1"/>
      <c r="AS1202" s="1"/>
      <c r="AT1202" s="3"/>
      <c r="AU1202" s="1"/>
      <c r="AV1202" s="1"/>
      <c r="AW1202" s="3"/>
      <c r="AX1202" s="1"/>
      <c r="AY1202" s="1"/>
      <c r="AZ1202" s="1" t="s">
        <v>9882</v>
      </c>
      <c r="BA1202" s="1"/>
      <c r="BB1202">
        <f t="shared" si="18"/>
        <v>6</v>
      </c>
      <c r="BC1202">
        <f t="array" ref="BC1202">MEDIAN(IF($BB$2:$BB$4895=BB1202, $AH$2:$AH$4895))</f>
        <v>29.083333333333002</v>
      </c>
    </row>
    <row r="1203" spans="1:55" x14ac:dyDescent="0.25">
      <c r="A1203" s="1" t="s">
        <v>8480</v>
      </c>
      <c r="B1203" s="3">
        <v>44</v>
      </c>
      <c r="C1203" s="1" t="s">
        <v>8481</v>
      </c>
      <c r="D1203" s="3">
        <v>405275</v>
      </c>
      <c r="E1203" s="1" t="s">
        <v>91</v>
      </c>
      <c r="F1203" s="1" t="s">
        <v>8502</v>
      </c>
      <c r="G1203" s="1" t="s">
        <v>1577</v>
      </c>
      <c r="H1203" s="1" t="s">
        <v>9883</v>
      </c>
      <c r="I1203" s="3">
        <v>405275</v>
      </c>
      <c r="J1203" s="1" t="s">
        <v>67</v>
      </c>
      <c r="K1203" s="12"/>
      <c r="L1203" s="1" t="s">
        <v>8712</v>
      </c>
      <c r="M1203" s="1"/>
      <c r="N1203" s="1"/>
      <c r="O1203" s="1" t="s">
        <v>9884</v>
      </c>
      <c r="P1203" s="1" t="s">
        <v>70</v>
      </c>
      <c r="Q1203" s="1" t="s">
        <v>70</v>
      </c>
      <c r="R1203" s="1" t="s">
        <v>1577</v>
      </c>
      <c r="S1203" s="1" t="s">
        <v>9885</v>
      </c>
      <c r="T1203" s="1" t="s">
        <v>9886</v>
      </c>
      <c r="U1203" s="1" t="s">
        <v>8488</v>
      </c>
      <c r="V1203" s="1"/>
      <c r="W1203" s="1"/>
      <c r="X1203" s="1"/>
      <c r="Y1203" s="1"/>
      <c r="Z1203" s="1"/>
      <c r="AA1203" s="1"/>
      <c r="AB1203" s="3">
        <v>1</v>
      </c>
      <c r="AC1203" s="3">
        <v>1</v>
      </c>
      <c r="AD1203" s="3">
        <v>1</v>
      </c>
      <c r="AE1203" s="3">
        <v>1</v>
      </c>
      <c r="AF1203" s="3">
        <v>0</v>
      </c>
      <c r="AG1203" s="3">
        <v>0</v>
      </c>
      <c r="AH1203" s="3">
        <v>7.9833333333330003</v>
      </c>
      <c r="AI1203" s="3">
        <v>2.7333333333329999</v>
      </c>
      <c r="AJ1203" s="1" t="s">
        <v>1577</v>
      </c>
      <c r="AK1203" s="1" t="s">
        <v>9887</v>
      </c>
      <c r="AL1203" s="1"/>
      <c r="AM1203" s="1"/>
      <c r="AN1203" s="1"/>
      <c r="AO1203" s="1"/>
      <c r="AP1203" s="1"/>
      <c r="AQ1203" s="1"/>
      <c r="AR1203" s="1"/>
      <c r="AS1203" s="1"/>
      <c r="AT1203" s="3"/>
      <c r="AU1203" s="1"/>
      <c r="AV1203" s="1"/>
      <c r="AW1203" s="3"/>
      <c r="AX1203" s="1"/>
      <c r="AY1203" s="1"/>
      <c r="AZ1203" s="1"/>
      <c r="BA1203" s="1" t="s">
        <v>9888</v>
      </c>
      <c r="BB1203">
        <f t="shared" si="18"/>
        <v>6</v>
      </c>
      <c r="BC1203">
        <f t="array" ref="BC1203">MEDIAN(IF($BB$2:$BB$4895=BB1203, $AH$2:$AH$4895))</f>
        <v>29.083333333333002</v>
      </c>
    </row>
    <row r="1204" spans="1:55" x14ac:dyDescent="0.25">
      <c r="A1204" s="1" t="s">
        <v>8480</v>
      </c>
      <c r="B1204" s="3">
        <v>44</v>
      </c>
      <c r="C1204" s="1" t="s">
        <v>8481</v>
      </c>
      <c r="D1204" s="3">
        <v>406994</v>
      </c>
      <c r="E1204" s="1" t="s">
        <v>63</v>
      </c>
      <c r="F1204" s="1" t="s">
        <v>9889</v>
      </c>
      <c r="G1204" s="1" t="s">
        <v>1577</v>
      </c>
      <c r="H1204" s="1" t="s">
        <v>3703</v>
      </c>
      <c r="I1204" s="3">
        <v>1726536</v>
      </c>
      <c r="J1204" s="1" t="s">
        <v>67</v>
      </c>
      <c r="K1204" s="12"/>
      <c r="L1204" s="1" t="s">
        <v>8484</v>
      </c>
      <c r="M1204" s="1"/>
      <c r="N1204" s="1"/>
      <c r="O1204" s="1" t="s">
        <v>9890</v>
      </c>
      <c r="P1204" s="1" t="s">
        <v>70</v>
      </c>
      <c r="Q1204" s="1" t="s">
        <v>70</v>
      </c>
      <c r="R1204" s="1" t="s">
        <v>1577</v>
      </c>
      <c r="S1204" s="1" t="s">
        <v>9891</v>
      </c>
      <c r="T1204" s="1" t="s">
        <v>9892</v>
      </c>
      <c r="U1204" s="1" t="s">
        <v>8634</v>
      </c>
      <c r="V1204" s="1" t="s">
        <v>74</v>
      </c>
      <c r="W1204" s="1" t="s">
        <v>8657</v>
      </c>
      <c r="X1204" s="1" t="s">
        <v>1577</v>
      </c>
      <c r="Y1204" s="1" t="s">
        <v>6136</v>
      </c>
      <c r="Z1204" s="1" t="s">
        <v>1577</v>
      </c>
      <c r="AA1204" s="1" t="s">
        <v>9893</v>
      </c>
      <c r="AB1204" s="3">
        <v>1</v>
      </c>
      <c r="AC1204" s="3">
        <v>1</v>
      </c>
      <c r="AD1204" s="3">
        <v>1</v>
      </c>
      <c r="AE1204" s="3">
        <v>1</v>
      </c>
      <c r="AF1204" s="3">
        <v>0</v>
      </c>
      <c r="AG1204" s="3">
        <v>0</v>
      </c>
      <c r="AH1204" s="3">
        <v>35.583333333333002</v>
      </c>
      <c r="AI1204" s="3">
        <v>7.1333333333329998</v>
      </c>
      <c r="AJ1204" s="1" t="s">
        <v>1577</v>
      </c>
      <c r="AK1204" s="1" t="s">
        <v>9894</v>
      </c>
      <c r="AL1204" s="1"/>
      <c r="AM1204" s="1"/>
      <c r="AN1204" s="1"/>
      <c r="AO1204" s="1"/>
      <c r="AP1204" s="1"/>
      <c r="AQ1204" s="1"/>
      <c r="AR1204" s="1"/>
      <c r="AS1204" s="1"/>
      <c r="AT1204" s="3"/>
      <c r="AU1204" s="1"/>
      <c r="AV1204" s="1"/>
      <c r="AW1204" s="3"/>
      <c r="AX1204" s="1"/>
      <c r="AY1204" s="1"/>
      <c r="AZ1204" s="1"/>
      <c r="BA1204" s="1"/>
      <c r="BB1204">
        <f t="shared" si="18"/>
        <v>6</v>
      </c>
      <c r="BC1204">
        <f t="array" ref="BC1204">MEDIAN(IF($BB$2:$BB$4895=BB1204, $AH$2:$AH$4895))</f>
        <v>29.083333333333002</v>
      </c>
    </row>
    <row r="1205" spans="1:55" x14ac:dyDescent="0.25">
      <c r="A1205" s="1" t="s">
        <v>8480</v>
      </c>
      <c r="B1205" s="3">
        <v>44</v>
      </c>
      <c r="C1205" s="1" t="s">
        <v>8481</v>
      </c>
      <c r="D1205" s="3">
        <v>407346</v>
      </c>
      <c r="E1205" s="1" t="s">
        <v>63</v>
      </c>
      <c r="F1205" s="1" t="s">
        <v>9895</v>
      </c>
      <c r="G1205" s="1" t="s">
        <v>1577</v>
      </c>
      <c r="H1205" s="1" t="s">
        <v>9896</v>
      </c>
      <c r="I1205" s="3">
        <v>1726557</v>
      </c>
      <c r="J1205" s="1" t="s">
        <v>67</v>
      </c>
      <c r="K1205" s="12"/>
      <c r="L1205" s="1" t="s">
        <v>8696</v>
      </c>
      <c r="M1205" s="1"/>
      <c r="N1205" s="1"/>
      <c r="O1205" s="1" t="s">
        <v>9897</v>
      </c>
      <c r="P1205" s="1" t="s">
        <v>70</v>
      </c>
      <c r="Q1205" s="1" t="s">
        <v>70</v>
      </c>
      <c r="R1205" s="1" t="s">
        <v>1577</v>
      </c>
      <c r="S1205" s="1" t="s">
        <v>9898</v>
      </c>
      <c r="T1205" s="1" t="s">
        <v>9899</v>
      </c>
      <c r="U1205" s="1" t="s">
        <v>8634</v>
      </c>
      <c r="V1205" s="1" t="s">
        <v>74</v>
      </c>
      <c r="W1205" s="1" t="s">
        <v>8593</v>
      </c>
      <c r="X1205" s="1" t="s">
        <v>1577</v>
      </c>
      <c r="Y1205" s="1" t="s">
        <v>9900</v>
      </c>
      <c r="Z1205" s="1" t="s">
        <v>1577</v>
      </c>
      <c r="AA1205" s="1" t="s">
        <v>9901</v>
      </c>
      <c r="AB1205" s="3">
        <v>1</v>
      </c>
      <c r="AC1205" s="3">
        <v>1</v>
      </c>
      <c r="AD1205" s="3">
        <v>1</v>
      </c>
      <c r="AE1205" s="3">
        <v>1</v>
      </c>
      <c r="AF1205" s="3">
        <v>0</v>
      </c>
      <c r="AG1205" s="3">
        <v>0</v>
      </c>
      <c r="AH1205" s="3">
        <v>16.100000000000001</v>
      </c>
      <c r="AI1205" s="3">
        <v>3.25</v>
      </c>
      <c r="AJ1205" s="1" t="s">
        <v>1577</v>
      </c>
      <c r="AK1205" s="1" t="s">
        <v>9902</v>
      </c>
      <c r="AL1205" s="1"/>
      <c r="AM1205" s="1"/>
      <c r="AN1205" s="1"/>
      <c r="AO1205" s="1"/>
      <c r="AP1205" s="1"/>
      <c r="AQ1205" s="1"/>
      <c r="AR1205" s="1"/>
      <c r="AS1205" s="1"/>
      <c r="AT1205" s="3"/>
      <c r="AU1205" s="1"/>
      <c r="AV1205" s="1"/>
      <c r="AW1205" s="3"/>
      <c r="AX1205" s="1"/>
      <c r="AY1205" s="1"/>
      <c r="AZ1205" s="1"/>
      <c r="BA1205" s="1"/>
      <c r="BB1205">
        <f t="shared" si="18"/>
        <v>6</v>
      </c>
      <c r="BC1205">
        <f t="array" ref="BC1205">MEDIAN(IF($BB$2:$BB$4895=BB1205, $AH$2:$AH$4895))</f>
        <v>29.083333333333002</v>
      </c>
    </row>
    <row r="1206" spans="1:55" x14ac:dyDescent="0.25">
      <c r="A1206" s="1" t="s">
        <v>8480</v>
      </c>
      <c r="B1206" s="3">
        <v>44</v>
      </c>
      <c r="C1206" s="1" t="s">
        <v>8481</v>
      </c>
      <c r="D1206" s="3">
        <v>411984</v>
      </c>
      <c r="E1206" s="1" t="s">
        <v>91</v>
      </c>
      <c r="F1206" s="1" t="s">
        <v>9903</v>
      </c>
      <c r="G1206" s="1" t="s">
        <v>1577</v>
      </c>
      <c r="H1206" s="1" t="s">
        <v>9904</v>
      </c>
      <c r="I1206" s="3">
        <v>411984</v>
      </c>
      <c r="J1206" s="1" t="s">
        <v>67</v>
      </c>
      <c r="K1206" s="12"/>
      <c r="L1206" s="1" t="s">
        <v>8484</v>
      </c>
      <c r="M1206" s="1"/>
      <c r="N1206" s="1"/>
      <c r="O1206" s="1" t="s">
        <v>9905</v>
      </c>
      <c r="P1206" s="1" t="s">
        <v>70</v>
      </c>
      <c r="Q1206" s="1" t="s">
        <v>70</v>
      </c>
      <c r="R1206" s="1" t="s">
        <v>1577</v>
      </c>
      <c r="S1206" s="1" t="s">
        <v>9906</v>
      </c>
      <c r="T1206" s="1" t="s">
        <v>9907</v>
      </c>
      <c r="U1206" s="1" t="s">
        <v>8618</v>
      </c>
      <c r="V1206" s="1" t="s">
        <v>74</v>
      </c>
      <c r="W1206" s="1" t="s">
        <v>8916</v>
      </c>
      <c r="X1206" s="1" t="s">
        <v>1577</v>
      </c>
      <c r="Y1206" s="1" t="s">
        <v>1438</v>
      </c>
      <c r="Z1206" s="1" t="s">
        <v>1577</v>
      </c>
      <c r="AA1206" s="1" t="s">
        <v>6263</v>
      </c>
      <c r="AB1206" s="3">
        <v>1</v>
      </c>
      <c r="AC1206" s="3">
        <v>1</v>
      </c>
      <c r="AD1206" s="3">
        <v>1</v>
      </c>
      <c r="AE1206" s="3">
        <v>1</v>
      </c>
      <c r="AF1206" s="3">
        <v>0</v>
      </c>
      <c r="AG1206" s="3">
        <v>0</v>
      </c>
      <c r="AH1206" s="3">
        <v>24.7</v>
      </c>
      <c r="AI1206" s="3">
        <v>3.2333333333329999</v>
      </c>
      <c r="AJ1206" s="1" t="s">
        <v>1577</v>
      </c>
      <c r="AK1206" s="1" t="s">
        <v>9908</v>
      </c>
      <c r="AL1206" s="1"/>
      <c r="AM1206" s="1"/>
      <c r="AN1206" s="1"/>
      <c r="AO1206" s="1"/>
      <c r="AP1206" s="1"/>
      <c r="AQ1206" s="1"/>
      <c r="AR1206" s="1"/>
      <c r="AS1206" s="1"/>
      <c r="AT1206" s="3"/>
      <c r="AU1206" s="1"/>
      <c r="AV1206" s="1"/>
      <c r="AW1206" s="3"/>
      <c r="AX1206" s="1"/>
      <c r="AY1206" s="1"/>
      <c r="AZ1206" s="1"/>
      <c r="BA1206" s="1"/>
      <c r="BB1206">
        <f t="shared" si="18"/>
        <v>6</v>
      </c>
      <c r="BC1206">
        <f t="array" ref="BC1206">MEDIAN(IF($BB$2:$BB$4895=BB1206, $AH$2:$AH$4895))</f>
        <v>29.083333333333002</v>
      </c>
    </row>
    <row r="1207" spans="1:55" x14ac:dyDescent="0.25">
      <c r="A1207" s="1" t="s">
        <v>8480</v>
      </c>
      <c r="B1207" s="3">
        <v>44</v>
      </c>
      <c r="C1207" s="1" t="s">
        <v>8481</v>
      </c>
      <c r="D1207" s="3">
        <v>415600</v>
      </c>
      <c r="E1207" s="1" t="s">
        <v>63</v>
      </c>
      <c r="F1207" s="1" t="s">
        <v>9279</v>
      </c>
      <c r="G1207" s="1" t="s">
        <v>1593</v>
      </c>
      <c r="H1207" s="1" t="s">
        <v>9909</v>
      </c>
      <c r="I1207" s="3">
        <v>1727319</v>
      </c>
      <c r="J1207" s="1" t="s">
        <v>67</v>
      </c>
      <c r="K1207" s="12"/>
      <c r="L1207" s="1" t="s">
        <v>8562</v>
      </c>
      <c r="M1207" s="1"/>
      <c r="N1207" s="1"/>
      <c r="O1207" s="1" t="s">
        <v>9910</v>
      </c>
      <c r="P1207" s="1" t="s">
        <v>70</v>
      </c>
      <c r="Q1207" s="1" t="s">
        <v>70</v>
      </c>
      <c r="R1207" s="1" t="s">
        <v>1593</v>
      </c>
      <c r="S1207" s="1" t="s">
        <v>3322</v>
      </c>
      <c r="T1207" s="1" t="s">
        <v>9911</v>
      </c>
      <c r="U1207" s="1" t="s">
        <v>8488</v>
      </c>
      <c r="V1207" s="1" t="s">
        <v>74</v>
      </c>
      <c r="W1207" s="1" t="s">
        <v>8556</v>
      </c>
      <c r="X1207" s="1" t="s">
        <v>1593</v>
      </c>
      <c r="Y1207" s="1" t="s">
        <v>9912</v>
      </c>
      <c r="Z1207" s="1" t="s">
        <v>1593</v>
      </c>
      <c r="AA1207" s="1" t="s">
        <v>9913</v>
      </c>
      <c r="AB1207" s="3">
        <v>1</v>
      </c>
      <c r="AC1207" s="3">
        <v>1</v>
      </c>
      <c r="AD1207" s="3">
        <v>1</v>
      </c>
      <c r="AE1207" s="3">
        <v>1</v>
      </c>
      <c r="AF1207" s="3">
        <v>0</v>
      </c>
      <c r="AG1207" s="3">
        <v>0</v>
      </c>
      <c r="AH1207" s="3">
        <v>39.366666666667001</v>
      </c>
      <c r="AI1207" s="3">
        <v>3.2</v>
      </c>
      <c r="AJ1207" s="1" t="s">
        <v>1593</v>
      </c>
      <c r="AK1207" s="1" t="s">
        <v>9914</v>
      </c>
      <c r="AL1207" s="1"/>
      <c r="AM1207" s="1"/>
      <c r="AN1207" s="1"/>
      <c r="AO1207" s="1"/>
      <c r="AP1207" s="1"/>
      <c r="AQ1207" s="1"/>
      <c r="AR1207" s="1"/>
      <c r="AS1207" s="1"/>
      <c r="AT1207" s="3"/>
      <c r="AU1207" s="1"/>
      <c r="AV1207" s="1"/>
      <c r="AW1207" s="3"/>
      <c r="AX1207" s="1"/>
      <c r="AY1207" s="1"/>
      <c r="AZ1207" s="1" t="s">
        <v>9915</v>
      </c>
      <c r="BA1207" s="1"/>
      <c r="BB1207">
        <f t="shared" si="18"/>
        <v>6</v>
      </c>
      <c r="BC1207">
        <f t="array" ref="BC1207">MEDIAN(IF($BB$2:$BB$4895=BB1207, $AH$2:$AH$4895))</f>
        <v>29.083333333333002</v>
      </c>
    </row>
    <row r="1208" spans="1:55" x14ac:dyDescent="0.25">
      <c r="A1208" s="1" t="s">
        <v>8480</v>
      </c>
      <c r="B1208" s="3">
        <v>44</v>
      </c>
      <c r="C1208" s="1" t="s">
        <v>8481</v>
      </c>
      <c r="D1208" s="3">
        <v>419140</v>
      </c>
      <c r="E1208" s="1" t="s">
        <v>63</v>
      </c>
      <c r="F1208" s="1" t="s">
        <v>9916</v>
      </c>
      <c r="G1208" s="1" t="s">
        <v>1593</v>
      </c>
      <c r="H1208" s="1" t="s">
        <v>7388</v>
      </c>
      <c r="I1208" s="3">
        <v>1727566</v>
      </c>
      <c r="J1208" s="1" t="s">
        <v>67</v>
      </c>
      <c r="K1208" s="12"/>
      <c r="L1208" s="1" t="s">
        <v>8484</v>
      </c>
      <c r="M1208" s="1"/>
      <c r="N1208" s="1"/>
      <c r="O1208" s="1" t="s">
        <v>9917</v>
      </c>
      <c r="P1208" s="1" t="s">
        <v>70</v>
      </c>
      <c r="Q1208" s="1" t="s">
        <v>70</v>
      </c>
      <c r="R1208" s="1" t="s">
        <v>1593</v>
      </c>
      <c r="S1208" s="1" t="s">
        <v>9918</v>
      </c>
      <c r="T1208" s="1" t="s">
        <v>9919</v>
      </c>
      <c r="U1208" s="1" t="s">
        <v>8535</v>
      </c>
      <c r="V1208" s="1" t="s">
        <v>74</v>
      </c>
      <c r="W1208" s="1" t="s">
        <v>8643</v>
      </c>
      <c r="X1208" s="1" t="s">
        <v>1593</v>
      </c>
      <c r="Y1208" s="1" t="s">
        <v>4177</v>
      </c>
      <c r="Z1208" s="1" t="s">
        <v>1593</v>
      </c>
      <c r="AA1208" s="1" t="s">
        <v>9920</v>
      </c>
      <c r="AB1208" s="3">
        <v>1</v>
      </c>
      <c r="AC1208" s="3">
        <v>1</v>
      </c>
      <c r="AD1208" s="3">
        <v>1</v>
      </c>
      <c r="AE1208" s="3">
        <v>1</v>
      </c>
      <c r="AF1208" s="3">
        <v>0</v>
      </c>
      <c r="AG1208" s="3">
        <v>0</v>
      </c>
      <c r="AH1208" s="3">
        <v>12.5</v>
      </c>
      <c r="AI1208" s="3">
        <v>5.6333333333329998</v>
      </c>
      <c r="AJ1208" s="1" t="s">
        <v>1593</v>
      </c>
      <c r="AK1208" s="1" t="s">
        <v>9921</v>
      </c>
      <c r="AL1208" s="1"/>
      <c r="AM1208" s="1"/>
      <c r="AN1208" s="1"/>
      <c r="AO1208" s="1"/>
      <c r="AP1208" s="1"/>
      <c r="AQ1208" s="1"/>
      <c r="AR1208" s="1"/>
      <c r="AS1208" s="1"/>
      <c r="AT1208" s="3"/>
      <c r="AU1208" s="1"/>
      <c r="AV1208" s="1"/>
      <c r="AW1208" s="3"/>
      <c r="AX1208" s="1"/>
      <c r="AY1208" s="1"/>
      <c r="AZ1208" s="1"/>
      <c r="BA1208" s="1"/>
      <c r="BB1208">
        <f t="shared" si="18"/>
        <v>6</v>
      </c>
      <c r="BC1208">
        <f t="array" ref="BC1208">MEDIAN(IF($BB$2:$BB$4895=BB1208, $AH$2:$AH$4895))</f>
        <v>29.083333333333002</v>
      </c>
    </row>
    <row r="1209" spans="1:55" x14ac:dyDescent="0.25">
      <c r="A1209" s="1" t="s">
        <v>8480</v>
      </c>
      <c r="B1209" s="3">
        <v>44</v>
      </c>
      <c r="C1209" s="1" t="s">
        <v>8481</v>
      </c>
      <c r="D1209" s="3">
        <v>419577</v>
      </c>
      <c r="E1209" s="1" t="s">
        <v>63</v>
      </c>
      <c r="F1209" s="1" t="s">
        <v>9279</v>
      </c>
      <c r="G1209" s="1" t="s">
        <v>1593</v>
      </c>
      <c r="H1209" s="1" t="s">
        <v>9922</v>
      </c>
      <c r="I1209" s="3">
        <v>1727688</v>
      </c>
      <c r="J1209" s="1" t="s">
        <v>67</v>
      </c>
      <c r="K1209" s="12"/>
      <c r="L1209" s="1" t="s">
        <v>8571</v>
      </c>
      <c r="M1209" s="1"/>
      <c r="N1209" s="1"/>
      <c r="O1209" s="1" t="s">
        <v>9923</v>
      </c>
      <c r="P1209" s="1" t="s">
        <v>70</v>
      </c>
      <c r="Q1209" s="1" t="s">
        <v>70</v>
      </c>
      <c r="R1209" s="1" t="s">
        <v>1593</v>
      </c>
      <c r="S1209" s="1" t="s">
        <v>9924</v>
      </c>
      <c r="T1209" s="1" t="s">
        <v>9925</v>
      </c>
      <c r="U1209" s="1" t="s">
        <v>8488</v>
      </c>
      <c r="V1209" s="1" t="s">
        <v>74</v>
      </c>
      <c r="W1209" s="1" t="s">
        <v>8657</v>
      </c>
      <c r="X1209" s="1" t="s">
        <v>1593</v>
      </c>
      <c r="Y1209" s="1" t="s">
        <v>3666</v>
      </c>
      <c r="Z1209" s="1" t="s">
        <v>1593</v>
      </c>
      <c r="AA1209" s="1" t="s">
        <v>9926</v>
      </c>
      <c r="AB1209" s="3">
        <v>1</v>
      </c>
      <c r="AC1209" s="3">
        <v>1</v>
      </c>
      <c r="AD1209" s="3">
        <v>1</v>
      </c>
      <c r="AE1209" s="3">
        <v>1</v>
      </c>
      <c r="AF1209" s="3">
        <v>0</v>
      </c>
      <c r="AG1209" s="3">
        <v>0</v>
      </c>
      <c r="AH1209" s="3">
        <v>35.1</v>
      </c>
      <c r="AI1209" s="3">
        <v>7.0166666666669997</v>
      </c>
      <c r="AJ1209" s="1" t="s">
        <v>1593</v>
      </c>
      <c r="AK1209" s="1" t="s">
        <v>9927</v>
      </c>
      <c r="AL1209" s="1"/>
      <c r="AM1209" s="1"/>
      <c r="AN1209" s="1"/>
      <c r="AO1209" s="1"/>
      <c r="AP1209" s="1"/>
      <c r="AQ1209" s="1"/>
      <c r="AR1209" s="1"/>
      <c r="AS1209" s="1"/>
      <c r="AT1209" s="3"/>
      <c r="AU1209" s="1"/>
      <c r="AV1209" s="1"/>
      <c r="AW1209" s="3"/>
      <c r="AX1209" s="1"/>
      <c r="AY1209" s="1"/>
      <c r="AZ1209" s="1"/>
      <c r="BA1209" s="1"/>
      <c r="BB1209">
        <f t="shared" si="18"/>
        <v>6</v>
      </c>
      <c r="BC1209">
        <f t="array" ref="BC1209">MEDIAN(IF($BB$2:$BB$4895=BB1209, $AH$2:$AH$4895))</f>
        <v>29.083333333333002</v>
      </c>
    </row>
    <row r="1210" spans="1:55" x14ac:dyDescent="0.25">
      <c r="A1210" s="1" t="s">
        <v>8480</v>
      </c>
      <c r="B1210" s="3">
        <v>44</v>
      </c>
      <c r="C1210" s="1" t="s">
        <v>8481</v>
      </c>
      <c r="D1210" s="3">
        <v>443046</v>
      </c>
      <c r="E1210" s="1" t="s">
        <v>63</v>
      </c>
      <c r="F1210" s="1" t="s">
        <v>9928</v>
      </c>
      <c r="G1210" s="1" t="s">
        <v>1610</v>
      </c>
      <c r="H1210" s="1" t="s">
        <v>9929</v>
      </c>
      <c r="I1210" s="3">
        <v>1728935</v>
      </c>
      <c r="J1210" s="1" t="s">
        <v>67</v>
      </c>
      <c r="K1210" s="12"/>
      <c r="L1210" s="1" t="s">
        <v>8551</v>
      </c>
      <c r="M1210" s="1"/>
      <c r="N1210" s="1"/>
      <c r="O1210" s="1" t="s">
        <v>9930</v>
      </c>
      <c r="P1210" s="1" t="s">
        <v>70</v>
      </c>
      <c r="Q1210" s="1" t="s">
        <v>70</v>
      </c>
      <c r="R1210" s="1" t="s">
        <v>1610</v>
      </c>
      <c r="S1210" s="1" t="s">
        <v>9931</v>
      </c>
      <c r="T1210" s="1" t="s">
        <v>9932</v>
      </c>
      <c r="U1210" s="1" t="s">
        <v>8535</v>
      </c>
      <c r="V1210" s="1" t="s">
        <v>74</v>
      </c>
      <c r="W1210" s="1" t="s">
        <v>8643</v>
      </c>
      <c r="X1210" s="1" t="s">
        <v>1610</v>
      </c>
      <c r="Y1210" s="1" t="s">
        <v>9933</v>
      </c>
      <c r="Z1210" s="1" t="s">
        <v>1610</v>
      </c>
      <c r="AA1210" s="1" t="s">
        <v>9934</v>
      </c>
      <c r="AB1210" s="3">
        <v>1</v>
      </c>
      <c r="AC1210" s="3">
        <v>1</v>
      </c>
      <c r="AD1210" s="3">
        <v>1</v>
      </c>
      <c r="AE1210" s="3">
        <v>1</v>
      </c>
      <c r="AF1210" s="3">
        <v>0</v>
      </c>
      <c r="AG1210" s="3">
        <v>0</v>
      </c>
      <c r="AH1210" s="3">
        <v>44.366666666667001</v>
      </c>
      <c r="AI1210" s="3">
        <v>2.2999999999999998</v>
      </c>
      <c r="AJ1210" s="1" t="s">
        <v>1610</v>
      </c>
      <c r="AK1210" s="1" t="s">
        <v>9935</v>
      </c>
      <c r="AL1210" s="1"/>
      <c r="AM1210" s="1"/>
      <c r="AN1210" s="1"/>
      <c r="AO1210" s="1"/>
      <c r="AP1210" s="1"/>
      <c r="AQ1210" s="1"/>
      <c r="AR1210" s="1"/>
      <c r="AS1210" s="1"/>
      <c r="AT1210" s="3"/>
      <c r="AU1210" s="1"/>
      <c r="AV1210" s="1"/>
      <c r="AW1210" s="3"/>
      <c r="AX1210" s="1"/>
      <c r="AY1210" s="1"/>
      <c r="AZ1210" s="1" t="s">
        <v>9936</v>
      </c>
      <c r="BA1210" s="1"/>
      <c r="BB1210">
        <f t="shared" si="18"/>
        <v>6</v>
      </c>
      <c r="BC1210">
        <f t="array" ref="BC1210">MEDIAN(IF($BB$2:$BB$4895=BB1210, $AH$2:$AH$4895))</f>
        <v>29.083333333333002</v>
      </c>
    </row>
    <row r="1211" spans="1:55" x14ac:dyDescent="0.25">
      <c r="A1211" s="1" t="s">
        <v>8480</v>
      </c>
      <c r="B1211" s="3">
        <v>44</v>
      </c>
      <c r="C1211" s="1" t="s">
        <v>8481</v>
      </c>
      <c r="D1211" s="3">
        <v>446213</v>
      </c>
      <c r="E1211" s="1" t="s">
        <v>63</v>
      </c>
      <c r="F1211" s="1" t="s">
        <v>9937</v>
      </c>
      <c r="G1211" s="1" t="s">
        <v>1610</v>
      </c>
      <c r="H1211" s="1" t="s">
        <v>9938</v>
      </c>
      <c r="I1211" s="3">
        <v>1729137</v>
      </c>
      <c r="J1211" s="1" t="s">
        <v>67</v>
      </c>
      <c r="K1211" s="12"/>
      <c r="L1211" s="1" t="s">
        <v>8484</v>
      </c>
      <c r="M1211" s="1"/>
      <c r="N1211" s="1"/>
      <c r="O1211" s="1" t="s">
        <v>9939</v>
      </c>
      <c r="P1211" s="1" t="s">
        <v>70</v>
      </c>
      <c r="Q1211" s="1" t="s">
        <v>70</v>
      </c>
      <c r="R1211" s="1" t="s">
        <v>1610</v>
      </c>
      <c r="S1211" s="1" t="s">
        <v>9940</v>
      </c>
      <c r="T1211" s="1" t="s">
        <v>9941</v>
      </c>
      <c r="U1211" s="1" t="s">
        <v>8488</v>
      </c>
      <c r="V1211" s="1" t="s">
        <v>74</v>
      </c>
      <c r="W1211" s="1" t="s">
        <v>8556</v>
      </c>
      <c r="X1211" s="1" t="s">
        <v>1629</v>
      </c>
      <c r="Y1211" s="1" t="s">
        <v>9942</v>
      </c>
      <c r="Z1211" s="1" t="s">
        <v>1610</v>
      </c>
      <c r="AA1211" s="1" t="s">
        <v>9943</v>
      </c>
      <c r="AB1211" s="3">
        <v>1</v>
      </c>
      <c r="AC1211" s="3">
        <v>1</v>
      </c>
      <c r="AD1211" s="3">
        <v>1</v>
      </c>
      <c r="AE1211" s="3">
        <v>1</v>
      </c>
      <c r="AF1211" s="3">
        <v>0</v>
      </c>
      <c r="AG1211" s="3">
        <v>0</v>
      </c>
      <c r="AH1211" s="3">
        <v>30.916666666666998</v>
      </c>
      <c r="AI1211" s="3">
        <v>5.55</v>
      </c>
      <c r="AJ1211" s="1" t="s">
        <v>1629</v>
      </c>
      <c r="AK1211" s="1" t="s">
        <v>9944</v>
      </c>
      <c r="AL1211" s="1"/>
      <c r="AM1211" s="1"/>
      <c r="AN1211" s="1"/>
      <c r="AO1211" s="1"/>
      <c r="AP1211" s="1"/>
      <c r="AQ1211" s="1"/>
      <c r="AR1211" s="1"/>
      <c r="AS1211" s="1"/>
      <c r="AT1211" s="3"/>
      <c r="AU1211" s="1"/>
      <c r="AV1211" s="1"/>
      <c r="AW1211" s="3"/>
      <c r="AX1211" s="1"/>
      <c r="AY1211" s="1"/>
      <c r="AZ1211" s="1"/>
      <c r="BA1211" s="1"/>
      <c r="BB1211">
        <f t="shared" si="18"/>
        <v>6</v>
      </c>
      <c r="BC1211">
        <f t="array" ref="BC1211">MEDIAN(IF($BB$2:$BB$4895=BB1211, $AH$2:$AH$4895))</f>
        <v>29.083333333333002</v>
      </c>
    </row>
    <row r="1212" spans="1:55" x14ac:dyDescent="0.25">
      <c r="A1212" s="1" t="s">
        <v>8480</v>
      </c>
      <c r="B1212" s="3">
        <v>44</v>
      </c>
      <c r="C1212" s="1" t="s">
        <v>8481</v>
      </c>
      <c r="D1212" s="3">
        <v>448755</v>
      </c>
      <c r="E1212" s="1" t="s">
        <v>63</v>
      </c>
      <c r="F1212" s="1" t="s">
        <v>9525</v>
      </c>
      <c r="G1212" s="1" t="s">
        <v>1629</v>
      </c>
      <c r="H1212" s="1" t="s">
        <v>9945</v>
      </c>
      <c r="I1212" s="3">
        <v>1729236</v>
      </c>
      <c r="J1212" s="1" t="s">
        <v>67</v>
      </c>
      <c r="K1212" s="12"/>
      <c r="L1212" s="1" t="s">
        <v>8484</v>
      </c>
      <c r="M1212" s="1"/>
      <c r="N1212" s="1"/>
      <c r="O1212" s="1" t="s">
        <v>9946</v>
      </c>
      <c r="P1212" s="1" t="s">
        <v>70</v>
      </c>
      <c r="Q1212" s="1" t="s">
        <v>70</v>
      </c>
      <c r="R1212" s="1" t="s">
        <v>1629</v>
      </c>
      <c r="S1212" s="1" t="s">
        <v>9947</v>
      </c>
      <c r="T1212" s="1" t="s">
        <v>9948</v>
      </c>
      <c r="U1212" s="1" t="s">
        <v>8488</v>
      </c>
      <c r="V1212" s="1" t="s">
        <v>74</v>
      </c>
      <c r="W1212" s="1" t="s">
        <v>8556</v>
      </c>
      <c r="X1212" s="1" t="s">
        <v>1629</v>
      </c>
      <c r="Y1212" s="1" t="s">
        <v>3545</v>
      </c>
      <c r="Z1212" s="1" t="s">
        <v>1629</v>
      </c>
      <c r="AA1212" s="1" t="s">
        <v>9949</v>
      </c>
      <c r="AB1212" s="3">
        <v>1</v>
      </c>
      <c r="AC1212" s="3">
        <v>1</v>
      </c>
      <c r="AD1212" s="3">
        <v>1</v>
      </c>
      <c r="AE1212" s="3">
        <v>1</v>
      </c>
      <c r="AF1212" s="3">
        <v>0</v>
      </c>
      <c r="AG1212" s="3">
        <v>0</v>
      </c>
      <c r="AH1212" s="3">
        <v>35.85</v>
      </c>
      <c r="AI1212" s="3">
        <v>7.3666666666670002</v>
      </c>
      <c r="AJ1212" s="1" t="s">
        <v>1629</v>
      </c>
      <c r="AK1212" s="1" t="s">
        <v>9950</v>
      </c>
      <c r="AL1212" s="1"/>
      <c r="AM1212" s="1"/>
      <c r="AN1212" s="1"/>
      <c r="AO1212" s="1"/>
      <c r="AP1212" s="1"/>
      <c r="AQ1212" s="1"/>
      <c r="AR1212" s="1"/>
      <c r="AS1212" s="1"/>
      <c r="AT1212" s="3"/>
      <c r="AU1212" s="1"/>
      <c r="AV1212" s="1"/>
      <c r="AW1212" s="3"/>
      <c r="AX1212" s="1"/>
      <c r="AY1212" s="1"/>
      <c r="AZ1212" s="1" t="s">
        <v>9951</v>
      </c>
      <c r="BA1212" s="1"/>
      <c r="BB1212">
        <f t="shared" si="18"/>
        <v>6</v>
      </c>
      <c r="BC1212">
        <f t="array" ref="BC1212">MEDIAN(IF($BB$2:$BB$4895=BB1212, $AH$2:$AH$4895))</f>
        <v>29.083333333333002</v>
      </c>
    </row>
    <row r="1213" spans="1:55" x14ac:dyDescent="0.25">
      <c r="A1213" s="1" t="s">
        <v>8480</v>
      </c>
      <c r="B1213" s="3">
        <v>44</v>
      </c>
      <c r="C1213" s="1" t="s">
        <v>8481</v>
      </c>
      <c r="D1213" s="3">
        <v>453232</v>
      </c>
      <c r="E1213" s="1" t="s">
        <v>91</v>
      </c>
      <c r="F1213" s="1" t="s">
        <v>9952</v>
      </c>
      <c r="G1213" s="1" t="s">
        <v>1629</v>
      </c>
      <c r="H1213" s="1" t="s">
        <v>9953</v>
      </c>
      <c r="I1213" s="3">
        <v>453232</v>
      </c>
      <c r="J1213" s="1" t="s">
        <v>67</v>
      </c>
      <c r="K1213" s="12"/>
      <c r="L1213" s="1" t="s">
        <v>9036</v>
      </c>
      <c r="M1213" s="1"/>
      <c r="N1213" s="1"/>
      <c r="O1213" s="1" t="s">
        <v>9954</v>
      </c>
      <c r="P1213" s="1" t="s">
        <v>70</v>
      </c>
      <c r="Q1213" s="1" t="s">
        <v>70</v>
      </c>
      <c r="R1213" s="1" t="s">
        <v>1629</v>
      </c>
      <c r="S1213" s="1" t="s">
        <v>9955</v>
      </c>
      <c r="T1213" s="1" t="s">
        <v>9956</v>
      </c>
      <c r="U1213" s="1" t="s">
        <v>5269</v>
      </c>
      <c r="V1213" s="1" t="s">
        <v>74</v>
      </c>
      <c r="W1213" s="1" t="s">
        <v>8862</v>
      </c>
      <c r="X1213" s="1" t="s">
        <v>1629</v>
      </c>
      <c r="Y1213" s="1" t="s">
        <v>602</v>
      </c>
      <c r="Z1213" s="1" t="s">
        <v>1629</v>
      </c>
      <c r="AA1213" s="1" t="s">
        <v>9957</v>
      </c>
      <c r="AB1213" s="3">
        <v>0</v>
      </c>
      <c r="AC1213" s="3">
        <v>0</v>
      </c>
      <c r="AD1213" s="3">
        <v>1</v>
      </c>
      <c r="AE1213" s="3">
        <v>1</v>
      </c>
      <c r="AF1213" s="3">
        <v>0</v>
      </c>
      <c r="AG1213" s="3">
        <v>0</v>
      </c>
      <c r="AH1213" s="3">
        <v>120.433333333333</v>
      </c>
      <c r="AI1213" s="3">
        <v>3.7</v>
      </c>
      <c r="AJ1213" s="1" t="s">
        <v>1629</v>
      </c>
      <c r="AK1213" s="1" t="s">
        <v>9958</v>
      </c>
      <c r="AL1213" s="1"/>
      <c r="AM1213" s="1"/>
      <c r="AN1213" s="1"/>
      <c r="AO1213" s="1"/>
      <c r="AP1213" s="1"/>
      <c r="AQ1213" s="1"/>
      <c r="AR1213" s="1"/>
      <c r="AS1213" s="1"/>
      <c r="AT1213" s="3"/>
      <c r="AU1213" s="1"/>
      <c r="AV1213" s="1"/>
      <c r="AW1213" s="3"/>
      <c r="AX1213" s="1"/>
      <c r="AY1213" s="1"/>
      <c r="AZ1213" s="1"/>
      <c r="BA1213" s="1" t="s">
        <v>9959</v>
      </c>
      <c r="BB1213">
        <f t="shared" si="18"/>
        <v>6</v>
      </c>
      <c r="BC1213">
        <f t="array" ref="BC1213">MEDIAN(IF($BB$2:$BB$4895=BB1213, $AH$2:$AH$4895))</f>
        <v>29.083333333333002</v>
      </c>
    </row>
    <row r="1214" spans="1:55" x14ac:dyDescent="0.25">
      <c r="A1214" s="1" t="s">
        <v>8480</v>
      </c>
      <c r="B1214" s="3">
        <v>44</v>
      </c>
      <c r="C1214" s="1" t="s">
        <v>8481</v>
      </c>
      <c r="D1214" s="3">
        <v>461348</v>
      </c>
      <c r="E1214" s="1" t="s">
        <v>63</v>
      </c>
      <c r="F1214" s="1" t="s">
        <v>9960</v>
      </c>
      <c r="G1214" s="1" t="s">
        <v>1659</v>
      </c>
      <c r="H1214" s="1" t="s">
        <v>9961</v>
      </c>
      <c r="I1214" s="3">
        <v>1730727</v>
      </c>
      <c r="J1214" s="1" t="s">
        <v>67</v>
      </c>
      <c r="K1214" s="12"/>
      <c r="L1214" s="1" t="s">
        <v>9207</v>
      </c>
      <c r="M1214" s="1"/>
      <c r="N1214" s="1"/>
      <c r="O1214" s="1" t="s">
        <v>9962</v>
      </c>
      <c r="P1214" s="1" t="s">
        <v>70</v>
      </c>
      <c r="Q1214" s="1" t="s">
        <v>70</v>
      </c>
      <c r="R1214" s="1" t="s">
        <v>1659</v>
      </c>
      <c r="S1214" s="1" t="s">
        <v>9963</v>
      </c>
      <c r="T1214" s="1" t="s">
        <v>9964</v>
      </c>
      <c r="U1214" s="1" t="s">
        <v>9965</v>
      </c>
      <c r="V1214" s="1" t="s">
        <v>74</v>
      </c>
      <c r="W1214" s="1" t="s">
        <v>8489</v>
      </c>
      <c r="X1214" s="1" t="s">
        <v>1659</v>
      </c>
      <c r="Y1214" s="1" t="s">
        <v>9966</v>
      </c>
      <c r="Z1214" s="1" t="s">
        <v>1659</v>
      </c>
      <c r="AA1214" s="1" t="s">
        <v>9967</v>
      </c>
      <c r="AB1214" s="3">
        <v>1</v>
      </c>
      <c r="AC1214" s="3">
        <v>1</v>
      </c>
      <c r="AD1214" s="3">
        <v>1</v>
      </c>
      <c r="AE1214" s="3">
        <v>0</v>
      </c>
      <c r="AF1214" s="3">
        <v>1</v>
      </c>
      <c r="AG1214" s="3">
        <v>0</v>
      </c>
      <c r="AH1214" s="3">
        <v>27.65</v>
      </c>
      <c r="AI1214" s="3">
        <v>29.783333333333001</v>
      </c>
      <c r="AJ1214" s="1" t="s">
        <v>1659</v>
      </c>
      <c r="AK1214" s="1" t="s">
        <v>9968</v>
      </c>
      <c r="AL1214" s="1"/>
      <c r="AM1214" s="1"/>
      <c r="AN1214" s="1"/>
      <c r="AO1214" s="1"/>
      <c r="AP1214" s="1"/>
      <c r="AQ1214" s="1"/>
      <c r="AR1214" s="1"/>
      <c r="AS1214" s="1"/>
      <c r="AT1214" s="3"/>
      <c r="AU1214" s="1"/>
      <c r="AV1214" s="1"/>
      <c r="AW1214" s="3"/>
      <c r="AX1214" s="1"/>
      <c r="AY1214" s="1"/>
      <c r="AZ1214" s="1" t="s">
        <v>9969</v>
      </c>
      <c r="BA1214" s="1"/>
      <c r="BB1214">
        <f t="shared" si="18"/>
        <v>6</v>
      </c>
      <c r="BC1214">
        <f t="array" ref="BC1214">MEDIAN(IF($BB$2:$BB$4895=BB1214, $AH$2:$AH$4895))</f>
        <v>29.083333333333002</v>
      </c>
    </row>
    <row r="1215" spans="1:55" x14ac:dyDescent="0.25">
      <c r="A1215" s="1" t="s">
        <v>8480</v>
      </c>
      <c r="B1215" s="3">
        <v>44</v>
      </c>
      <c r="C1215" s="1" t="s">
        <v>8481</v>
      </c>
      <c r="D1215" s="3">
        <v>480270</v>
      </c>
      <c r="E1215" s="1" t="s">
        <v>63</v>
      </c>
      <c r="F1215" s="1" t="s">
        <v>1035</v>
      </c>
      <c r="G1215" s="1" t="s">
        <v>1714</v>
      </c>
      <c r="H1215" s="1" t="s">
        <v>9970</v>
      </c>
      <c r="I1215" s="3">
        <v>1733465</v>
      </c>
      <c r="J1215" s="1" t="s">
        <v>67</v>
      </c>
      <c r="K1215" s="12"/>
      <c r="L1215" s="1" t="s">
        <v>8542</v>
      </c>
      <c r="M1215" s="1"/>
      <c r="N1215" s="1"/>
      <c r="O1215" s="1" t="s">
        <v>9971</v>
      </c>
      <c r="P1215" s="1" t="s">
        <v>70</v>
      </c>
      <c r="Q1215" s="1" t="s">
        <v>70</v>
      </c>
      <c r="R1215" s="1" t="s">
        <v>1714</v>
      </c>
      <c r="S1215" s="1" t="s">
        <v>9972</v>
      </c>
      <c r="T1215" s="1" t="s">
        <v>9973</v>
      </c>
      <c r="U1215" s="1" t="s">
        <v>9974</v>
      </c>
      <c r="V1215" s="1" t="s">
        <v>74</v>
      </c>
      <c r="W1215" s="1" t="s">
        <v>6008</v>
      </c>
      <c r="X1215" s="1" t="s">
        <v>1714</v>
      </c>
      <c r="Y1215" s="1" t="s">
        <v>8575</v>
      </c>
      <c r="Z1215" s="1" t="s">
        <v>1714</v>
      </c>
      <c r="AA1215" s="1" t="s">
        <v>9975</v>
      </c>
      <c r="AB1215" s="3">
        <v>1</v>
      </c>
      <c r="AC1215" s="3">
        <v>1</v>
      </c>
      <c r="AD1215" s="3">
        <v>1</v>
      </c>
      <c r="AE1215" s="3">
        <v>1</v>
      </c>
      <c r="AF1215" s="3">
        <v>0</v>
      </c>
      <c r="AG1215" s="3">
        <v>0</v>
      </c>
      <c r="AH1215" s="3">
        <v>2.2666666666670001</v>
      </c>
      <c r="AI1215" s="3">
        <v>2.0333333333330001</v>
      </c>
      <c r="AJ1215" s="1" t="s">
        <v>1714</v>
      </c>
      <c r="AK1215" s="1" t="s">
        <v>9976</v>
      </c>
      <c r="AL1215" s="1"/>
      <c r="AM1215" s="1"/>
      <c r="AN1215" s="1"/>
      <c r="AO1215" s="1"/>
      <c r="AP1215" s="1"/>
      <c r="AQ1215" s="1"/>
      <c r="AR1215" s="1"/>
      <c r="AS1215" s="1"/>
      <c r="AT1215" s="3"/>
      <c r="AU1215" s="1"/>
      <c r="AV1215" s="1"/>
      <c r="AW1215" s="3"/>
      <c r="AX1215" s="1"/>
      <c r="AY1215" s="1"/>
      <c r="AZ1215" s="1" t="s">
        <v>9977</v>
      </c>
      <c r="BA1215" s="1"/>
      <c r="BB1215">
        <f t="shared" si="18"/>
        <v>6</v>
      </c>
      <c r="BC1215">
        <f t="array" ref="BC1215">MEDIAN(IF($BB$2:$BB$4895=BB1215, $AH$2:$AH$4895))</f>
        <v>29.083333333333002</v>
      </c>
    </row>
    <row r="1216" spans="1:55" x14ac:dyDescent="0.25">
      <c r="A1216" s="1" t="s">
        <v>8480</v>
      </c>
      <c r="B1216" s="3">
        <v>44</v>
      </c>
      <c r="C1216" s="1" t="s">
        <v>8481</v>
      </c>
      <c r="D1216" s="3">
        <v>486224</v>
      </c>
      <c r="E1216" s="1" t="s">
        <v>63</v>
      </c>
      <c r="F1216" s="1" t="s">
        <v>9978</v>
      </c>
      <c r="G1216" s="1" t="s">
        <v>1724</v>
      </c>
      <c r="H1216" s="1" t="s">
        <v>9979</v>
      </c>
      <c r="I1216" s="3">
        <v>1734032</v>
      </c>
      <c r="J1216" s="1" t="s">
        <v>67</v>
      </c>
      <c r="K1216" s="12"/>
      <c r="L1216" s="1" t="s">
        <v>9784</v>
      </c>
      <c r="M1216" s="1"/>
      <c r="N1216" s="1"/>
      <c r="O1216" s="1" t="s">
        <v>9980</v>
      </c>
      <c r="P1216" s="1" t="s">
        <v>70</v>
      </c>
      <c r="Q1216" s="1" t="s">
        <v>70</v>
      </c>
      <c r="R1216" s="1" t="s">
        <v>1724</v>
      </c>
      <c r="S1216" s="1" t="s">
        <v>9981</v>
      </c>
      <c r="T1216" s="1" t="s">
        <v>9982</v>
      </c>
      <c r="U1216" s="1" t="s">
        <v>8488</v>
      </c>
      <c r="V1216" s="1" t="s">
        <v>74</v>
      </c>
      <c r="W1216" s="1" t="s">
        <v>8862</v>
      </c>
      <c r="X1216" s="1" t="s">
        <v>1724</v>
      </c>
      <c r="Y1216" s="1" t="s">
        <v>8299</v>
      </c>
      <c r="Z1216" s="1" t="s">
        <v>1724</v>
      </c>
      <c r="AA1216" s="1" t="s">
        <v>1471</v>
      </c>
      <c r="AB1216" s="3">
        <v>1</v>
      </c>
      <c r="AC1216" s="3">
        <v>1</v>
      </c>
      <c r="AD1216" s="3">
        <v>1</v>
      </c>
      <c r="AE1216" s="3">
        <v>1</v>
      </c>
      <c r="AF1216" s="3">
        <v>0</v>
      </c>
      <c r="AG1216" s="3">
        <v>0</v>
      </c>
      <c r="AH1216" s="3">
        <v>21.116666666667001</v>
      </c>
      <c r="AI1216" s="3">
        <v>5.55</v>
      </c>
      <c r="AJ1216" s="1" t="s">
        <v>1724</v>
      </c>
      <c r="AK1216" s="1" t="s">
        <v>4733</v>
      </c>
      <c r="AL1216" s="1"/>
      <c r="AM1216" s="1"/>
      <c r="AN1216" s="1"/>
      <c r="AO1216" s="1"/>
      <c r="AP1216" s="1"/>
      <c r="AQ1216" s="1"/>
      <c r="AR1216" s="1"/>
      <c r="AS1216" s="1"/>
      <c r="AT1216" s="3"/>
      <c r="AU1216" s="1"/>
      <c r="AV1216" s="1"/>
      <c r="AW1216" s="3"/>
      <c r="AX1216" s="1"/>
      <c r="AY1216" s="1"/>
      <c r="AZ1216" s="1"/>
      <c r="BA1216" s="1"/>
      <c r="BB1216">
        <f t="shared" si="18"/>
        <v>6</v>
      </c>
      <c r="BC1216">
        <f t="array" ref="BC1216">MEDIAN(IF($BB$2:$BB$4895=BB1216, $AH$2:$AH$4895))</f>
        <v>29.083333333333002</v>
      </c>
    </row>
    <row r="1217" spans="1:55" x14ac:dyDescent="0.25">
      <c r="A1217" s="1" t="s">
        <v>8480</v>
      </c>
      <c r="B1217" s="3">
        <v>44</v>
      </c>
      <c r="C1217" s="1" t="s">
        <v>8481</v>
      </c>
      <c r="D1217" s="3">
        <v>487028</v>
      </c>
      <c r="E1217" s="1" t="s">
        <v>63</v>
      </c>
      <c r="F1217" s="1" t="s">
        <v>9983</v>
      </c>
      <c r="G1217" s="1" t="s">
        <v>1724</v>
      </c>
      <c r="H1217" s="1" t="s">
        <v>9984</v>
      </c>
      <c r="I1217" s="3">
        <v>1734179</v>
      </c>
      <c r="J1217" s="1" t="s">
        <v>67</v>
      </c>
      <c r="K1217" s="12"/>
      <c r="L1217" s="1" t="s">
        <v>9036</v>
      </c>
      <c r="M1217" s="1"/>
      <c r="N1217" s="1"/>
      <c r="O1217" s="1" t="s">
        <v>9985</v>
      </c>
      <c r="P1217" s="1" t="s">
        <v>70</v>
      </c>
      <c r="Q1217" s="1" t="s">
        <v>70</v>
      </c>
      <c r="R1217" s="1" t="s">
        <v>1724</v>
      </c>
      <c r="S1217" s="1" t="s">
        <v>9986</v>
      </c>
      <c r="T1217" s="1" t="s">
        <v>9987</v>
      </c>
      <c r="U1217" s="1" t="s">
        <v>9229</v>
      </c>
      <c r="V1217" s="1" t="s">
        <v>2229</v>
      </c>
      <c r="W1217" s="1" t="s">
        <v>9324</v>
      </c>
      <c r="X1217" s="1" t="s">
        <v>1724</v>
      </c>
      <c r="Y1217" s="1" t="s">
        <v>4435</v>
      </c>
      <c r="Z1217" s="1" t="s">
        <v>1724</v>
      </c>
      <c r="AA1217" s="1" t="s">
        <v>9988</v>
      </c>
      <c r="AB1217" s="3">
        <v>1</v>
      </c>
      <c r="AC1217" s="3">
        <v>1</v>
      </c>
      <c r="AD1217" s="3">
        <v>1</v>
      </c>
      <c r="AE1217" s="3">
        <v>1</v>
      </c>
      <c r="AF1217" s="3">
        <v>0</v>
      </c>
      <c r="AG1217" s="3">
        <v>0</v>
      </c>
      <c r="AH1217" s="3">
        <v>49.533333333332997</v>
      </c>
      <c r="AI1217" s="3">
        <v>14.5</v>
      </c>
      <c r="AJ1217" s="1" t="s">
        <v>1724</v>
      </c>
      <c r="AK1217" s="1" t="s">
        <v>4874</v>
      </c>
      <c r="AL1217" s="1"/>
      <c r="AM1217" s="1"/>
      <c r="AN1217" s="1"/>
      <c r="AO1217" s="1"/>
      <c r="AP1217" s="1"/>
      <c r="AQ1217" s="1"/>
      <c r="AR1217" s="1"/>
      <c r="AS1217" s="1"/>
      <c r="AT1217" s="3"/>
      <c r="AU1217" s="1"/>
      <c r="AV1217" s="1"/>
      <c r="AW1217" s="3"/>
      <c r="AX1217" s="1"/>
      <c r="AY1217" s="1"/>
      <c r="AZ1217" s="1" t="s">
        <v>9989</v>
      </c>
      <c r="BA1217" s="1"/>
      <c r="BB1217">
        <f t="shared" si="18"/>
        <v>6</v>
      </c>
      <c r="BC1217">
        <f t="array" ref="BC1217">MEDIAN(IF($BB$2:$BB$4895=BB1217, $AH$2:$AH$4895))</f>
        <v>29.083333333333002</v>
      </c>
    </row>
    <row r="1218" spans="1:55" x14ac:dyDescent="0.25">
      <c r="A1218" s="1" t="s">
        <v>8480</v>
      </c>
      <c r="B1218" s="3">
        <v>44</v>
      </c>
      <c r="C1218" s="1" t="s">
        <v>8481</v>
      </c>
      <c r="D1218" s="3">
        <v>487162</v>
      </c>
      <c r="E1218" s="1" t="s">
        <v>91</v>
      </c>
      <c r="F1218" s="1" t="s">
        <v>832</v>
      </c>
      <c r="G1218" s="1" t="s">
        <v>1724</v>
      </c>
      <c r="H1218" s="1" t="s">
        <v>9990</v>
      </c>
      <c r="I1218" s="3">
        <v>487162</v>
      </c>
      <c r="J1218" s="1" t="s">
        <v>67</v>
      </c>
      <c r="K1218" s="12"/>
      <c r="L1218" s="1" t="s">
        <v>8495</v>
      </c>
      <c r="M1218" s="1"/>
      <c r="N1218" s="1"/>
      <c r="O1218" s="1" t="s">
        <v>9991</v>
      </c>
      <c r="P1218" s="1" t="s">
        <v>70</v>
      </c>
      <c r="Q1218" s="1" t="s">
        <v>70</v>
      </c>
      <c r="R1218" s="1" t="s">
        <v>1724</v>
      </c>
      <c r="S1218" s="1" t="s">
        <v>9992</v>
      </c>
      <c r="T1218" s="1" t="s">
        <v>9993</v>
      </c>
      <c r="U1218" s="1" t="s">
        <v>8634</v>
      </c>
      <c r="V1218" s="1" t="s">
        <v>74</v>
      </c>
      <c r="W1218" s="1" t="s">
        <v>9544</v>
      </c>
      <c r="X1218" s="1" t="s">
        <v>1724</v>
      </c>
      <c r="Y1218" s="1" t="s">
        <v>1975</v>
      </c>
      <c r="Z1218" s="1" t="s">
        <v>1724</v>
      </c>
      <c r="AA1218" s="1" t="s">
        <v>1886</v>
      </c>
      <c r="AB1218" s="3">
        <v>1</v>
      </c>
      <c r="AC1218" s="3">
        <v>1</v>
      </c>
      <c r="AD1218" s="3">
        <v>1</v>
      </c>
      <c r="AE1218" s="3">
        <v>1</v>
      </c>
      <c r="AF1218" s="3">
        <v>0</v>
      </c>
      <c r="AG1218" s="3">
        <v>0</v>
      </c>
      <c r="AH1218" s="3">
        <v>24.866666666667001</v>
      </c>
      <c r="AI1218" s="3">
        <v>8.5666666666670004</v>
      </c>
      <c r="AJ1218" s="1" t="s">
        <v>1724</v>
      </c>
      <c r="AK1218" s="1" t="s">
        <v>9994</v>
      </c>
      <c r="AL1218" s="1"/>
      <c r="AM1218" s="1"/>
      <c r="AN1218" s="1"/>
      <c r="AO1218" s="1"/>
      <c r="AP1218" s="1"/>
      <c r="AQ1218" s="1"/>
      <c r="AR1218" s="1"/>
      <c r="AS1218" s="1"/>
      <c r="AT1218" s="3"/>
      <c r="AU1218" s="1"/>
      <c r="AV1218" s="1"/>
      <c r="AW1218" s="3"/>
      <c r="AX1218" s="1"/>
      <c r="AY1218" s="1"/>
      <c r="AZ1218" s="1"/>
      <c r="BA1218" s="1"/>
      <c r="BB1218">
        <f t="shared" si="18"/>
        <v>6</v>
      </c>
      <c r="BC1218">
        <f t="array" ref="BC1218">MEDIAN(IF($BB$2:$BB$4895=BB1218, $AH$2:$AH$4895))</f>
        <v>29.083333333333002</v>
      </c>
    </row>
    <row r="1219" spans="1:55" x14ac:dyDescent="0.25">
      <c r="A1219" s="1" t="s">
        <v>8480</v>
      </c>
      <c r="B1219" s="3">
        <v>44</v>
      </c>
      <c r="C1219" s="1" t="s">
        <v>8481</v>
      </c>
      <c r="D1219" s="3">
        <v>502502</v>
      </c>
      <c r="E1219" s="1" t="s">
        <v>91</v>
      </c>
      <c r="F1219" s="1" t="s">
        <v>832</v>
      </c>
      <c r="G1219" s="1" t="s">
        <v>1762</v>
      </c>
      <c r="H1219" s="1" t="s">
        <v>9995</v>
      </c>
      <c r="I1219" s="3">
        <v>502502</v>
      </c>
      <c r="J1219" s="1" t="s">
        <v>67</v>
      </c>
      <c r="K1219" s="12"/>
      <c r="L1219" s="1" t="s">
        <v>8484</v>
      </c>
      <c r="M1219" s="1"/>
      <c r="N1219" s="1"/>
      <c r="O1219" s="1" t="s">
        <v>9996</v>
      </c>
      <c r="P1219" s="1" t="s">
        <v>107</v>
      </c>
      <c r="Q1219" s="1" t="s">
        <v>70</v>
      </c>
      <c r="R1219" s="1" t="s">
        <v>1762</v>
      </c>
      <c r="S1219" s="1" t="s">
        <v>9997</v>
      </c>
      <c r="T1219" s="1" t="s">
        <v>9998</v>
      </c>
      <c r="U1219" s="1" t="s">
        <v>8618</v>
      </c>
      <c r="V1219" s="1" t="s">
        <v>74</v>
      </c>
      <c r="W1219" s="1" t="s">
        <v>8862</v>
      </c>
      <c r="X1219" s="1" t="s">
        <v>1762</v>
      </c>
      <c r="Y1219" s="1" t="s">
        <v>3888</v>
      </c>
      <c r="Z1219" s="1" t="s">
        <v>1762</v>
      </c>
      <c r="AA1219" s="1" t="s">
        <v>9999</v>
      </c>
      <c r="AB1219" s="3">
        <v>1</v>
      </c>
      <c r="AC1219" s="3">
        <v>1</v>
      </c>
      <c r="AD1219" s="3">
        <v>1</v>
      </c>
      <c r="AE1219" s="3">
        <v>1</v>
      </c>
      <c r="AF1219" s="3">
        <v>0</v>
      </c>
      <c r="AG1219" s="3">
        <v>0</v>
      </c>
      <c r="AH1219" s="3">
        <v>27.466666666666999</v>
      </c>
      <c r="AI1219" s="3">
        <v>7.7333333333330003</v>
      </c>
      <c r="AJ1219" s="1"/>
      <c r="AK1219" s="1"/>
      <c r="AL1219" s="1"/>
      <c r="AM1219" s="1"/>
      <c r="AN1219" s="1"/>
      <c r="AO1219" s="1"/>
      <c r="AP1219" s="1"/>
      <c r="AQ1219" s="1"/>
      <c r="AR1219" s="1"/>
      <c r="AS1219" s="1"/>
      <c r="AT1219" s="3"/>
      <c r="AU1219" s="1"/>
      <c r="AV1219" s="1"/>
      <c r="AW1219" s="3"/>
      <c r="AX1219" s="1"/>
      <c r="AY1219" s="1"/>
      <c r="AZ1219" s="1"/>
      <c r="BA1219" s="1"/>
      <c r="BB1219">
        <f t="shared" ref="BB1219:BB1282" si="19">MONTH(G1219)</f>
        <v>6</v>
      </c>
      <c r="BC1219">
        <f t="array" ref="BC1219">MEDIAN(IF($BB$2:$BB$4895=BB1219, $AH$2:$AH$4895))</f>
        <v>29.083333333333002</v>
      </c>
    </row>
    <row r="1220" spans="1:55" x14ac:dyDescent="0.25">
      <c r="A1220" s="1" t="s">
        <v>8480</v>
      </c>
      <c r="B1220" s="3">
        <v>44</v>
      </c>
      <c r="C1220" s="1" t="s">
        <v>8481</v>
      </c>
      <c r="D1220" s="3">
        <v>505517</v>
      </c>
      <c r="E1220" s="1" t="s">
        <v>91</v>
      </c>
      <c r="F1220" s="1" t="s">
        <v>9405</v>
      </c>
      <c r="G1220" s="1" t="s">
        <v>1762</v>
      </c>
      <c r="H1220" s="1" t="s">
        <v>3442</v>
      </c>
      <c r="I1220" s="3">
        <v>505517</v>
      </c>
      <c r="J1220" s="1" t="s">
        <v>67</v>
      </c>
      <c r="K1220" s="12"/>
      <c r="L1220" s="1" t="s">
        <v>8571</v>
      </c>
      <c r="M1220" s="1"/>
      <c r="N1220" s="1"/>
      <c r="O1220" s="1" t="s">
        <v>10000</v>
      </c>
      <c r="P1220" s="1" t="s">
        <v>70</v>
      </c>
      <c r="Q1220" s="1" t="s">
        <v>70</v>
      </c>
      <c r="R1220" s="1" t="s">
        <v>1762</v>
      </c>
      <c r="S1220" s="1" t="s">
        <v>10001</v>
      </c>
      <c r="T1220" s="1" t="s">
        <v>10002</v>
      </c>
      <c r="U1220" s="1" t="s">
        <v>10003</v>
      </c>
      <c r="V1220" s="1" t="s">
        <v>74</v>
      </c>
      <c r="W1220" s="1" t="s">
        <v>8729</v>
      </c>
      <c r="X1220" s="1" t="s">
        <v>1762</v>
      </c>
      <c r="Y1220" s="1" t="s">
        <v>4012</v>
      </c>
      <c r="Z1220" s="1" t="s">
        <v>1762</v>
      </c>
      <c r="AA1220" s="1" t="s">
        <v>1346</v>
      </c>
      <c r="AB1220" s="3">
        <v>1</v>
      </c>
      <c r="AC1220" s="3">
        <v>1</v>
      </c>
      <c r="AD1220" s="3">
        <v>1</v>
      </c>
      <c r="AE1220" s="3">
        <v>1</v>
      </c>
      <c r="AF1220" s="3">
        <v>0</v>
      </c>
      <c r="AG1220" s="3">
        <v>0</v>
      </c>
      <c r="AH1220" s="3">
        <v>45.466666666667003</v>
      </c>
      <c r="AI1220" s="3">
        <v>3.5333333333330001</v>
      </c>
      <c r="AJ1220" s="1" t="s">
        <v>1762</v>
      </c>
      <c r="AK1220" s="1" t="s">
        <v>3492</v>
      </c>
      <c r="AL1220" s="1"/>
      <c r="AM1220" s="1"/>
      <c r="AN1220" s="1"/>
      <c r="AO1220" s="1"/>
      <c r="AP1220" s="1"/>
      <c r="AQ1220" s="1"/>
      <c r="AR1220" s="1"/>
      <c r="AS1220" s="1"/>
      <c r="AT1220" s="3"/>
      <c r="AU1220" s="1"/>
      <c r="AV1220" s="1"/>
      <c r="AW1220" s="3"/>
      <c r="AX1220" s="1"/>
      <c r="AY1220" s="1"/>
      <c r="AZ1220" s="1"/>
      <c r="BA1220" s="1" t="s">
        <v>10004</v>
      </c>
      <c r="BB1220">
        <f t="shared" si="19"/>
        <v>6</v>
      </c>
      <c r="BC1220">
        <f t="array" ref="BC1220">MEDIAN(IF($BB$2:$BB$4895=BB1220, $AH$2:$AH$4895))</f>
        <v>29.083333333333002</v>
      </c>
    </row>
    <row r="1221" spans="1:55" x14ac:dyDescent="0.25">
      <c r="A1221" s="1" t="s">
        <v>8480</v>
      </c>
      <c r="B1221" s="3">
        <v>44</v>
      </c>
      <c r="C1221" s="1" t="s">
        <v>8481</v>
      </c>
      <c r="D1221" s="3">
        <v>505605</v>
      </c>
      <c r="E1221" s="1" t="s">
        <v>63</v>
      </c>
      <c r="F1221" s="1" t="s">
        <v>10005</v>
      </c>
      <c r="G1221" s="1" t="s">
        <v>1762</v>
      </c>
      <c r="H1221" s="1" t="s">
        <v>10006</v>
      </c>
      <c r="I1221" s="3">
        <v>1735541</v>
      </c>
      <c r="J1221" s="1" t="s">
        <v>67</v>
      </c>
      <c r="K1221" s="12"/>
      <c r="L1221" s="1" t="s">
        <v>8484</v>
      </c>
      <c r="M1221" s="1"/>
      <c r="N1221" s="1"/>
      <c r="O1221" s="1" t="s">
        <v>10007</v>
      </c>
      <c r="P1221" s="1" t="s">
        <v>70</v>
      </c>
      <c r="Q1221" s="1" t="s">
        <v>70</v>
      </c>
      <c r="R1221" s="1" t="s">
        <v>1762</v>
      </c>
      <c r="S1221" s="1" t="s">
        <v>10008</v>
      </c>
      <c r="T1221" s="1" t="s">
        <v>10009</v>
      </c>
      <c r="U1221" s="1" t="s">
        <v>8488</v>
      </c>
      <c r="V1221" s="1" t="s">
        <v>74</v>
      </c>
      <c r="W1221" s="1" t="s">
        <v>8593</v>
      </c>
      <c r="X1221" s="1" t="s">
        <v>1762</v>
      </c>
      <c r="Y1221" s="1" t="s">
        <v>6423</v>
      </c>
      <c r="Z1221" s="1" t="s">
        <v>1762</v>
      </c>
      <c r="AA1221" s="1" t="s">
        <v>10010</v>
      </c>
      <c r="AB1221" s="3">
        <v>1</v>
      </c>
      <c r="AC1221" s="3">
        <v>1</v>
      </c>
      <c r="AD1221" s="3">
        <v>1</v>
      </c>
      <c r="AE1221" s="3">
        <v>1</v>
      </c>
      <c r="AF1221" s="3">
        <v>0</v>
      </c>
      <c r="AG1221" s="3">
        <v>0</v>
      </c>
      <c r="AH1221" s="3">
        <v>28</v>
      </c>
      <c r="AI1221" s="3">
        <v>3.2333333333329999</v>
      </c>
      <c r="AJ1221" s="1" t="s">
        <v>1762</v>
      </c>
      <c r="AK1221" s="1" t="s">
        <v>10011</v>
      </c>
      <c r="AL1221" s="1"/>
      <c r="AM1221" s="1"/>
      <c r="AN1221" s="1"/>
      <c r="AO1221" s="1"/>
      <c r="AP1221" s="1"/>
      <c r="AQ1221" s="1"/>
      <c r="AR1221" s="1"/>
      <c r="AS1221" s="1"/>
      <c r="AT1221" s="3"/>
      <c r="AU1221" s="1"/>
      <c r="AV1221" s="1"/>
      <c r="AW1221" s="3"/>
      <c r="AX1221" s="1"/>
      <c r="AY1221" s="1"/>
      <c r="AZ1221" s="1"/>
      <c r="BA1221" s="1"/>
      <c r="BB1221">
        <f t="shared" si="19"/>
        <v>6</v>
      </c>
      <c r="BC1221">
        <f t="array" ref="BC1221">MEDIAN(IF($BB$2:$BB$4895=BB1221, $AH$2:$AH$4895))</f>
        <v>29.083333333333002</v>
      </c>
    </row>
    <row r="1222" spans="1:55" x14ac:dyDescent="0.25">
      <c r="A1222" s="1" t="s">
        <v>8480</v>
      </c>
      <c r="B1222" s="3">
        <v>44</v>
      </c>
      <c r="C1222" s="1" t="s">
        <v>8481</v>
      </c>
      <c r="D1222" s="3">
        <v>505649</v>
      </c>
      <c r="E1222" s="1" t="s">
        <v>63</v>
      </c>
      <c r="F1222" s="1" t="s">
        <v>10012</v>
      </c>
      <c r="G1222" s="1" t="s">
        <v>1776</v>
      </c>
      <c r="H1222" s="1" t="s">
        <v>10013</v>
      </c>
      <c r="I1222" s="3">
        <v>1735567</v>
      </c>
      <c r="J1222" s="1" t="s">
        <v>67</v>
      </c>
      <c r="K1222" s="12"/>
      <c r="L1222" s="1" t="s">
        <v>8562</v>
      </c>
      <c r="M1222" s="1"/>
      <c r="N1222" s="1"/>
      <c r="O1222" s="1" t="s">
        <v>10014</v>
      </c>
      <c r="P1222" s="1" t="s">
        <v>70</v>
      </c>
      <c r="Q1222" s="1" t="s">
        <v>70</v>
      </c>
      <c r="R1222" s="1" t="s">
        <v>1776</v>
      </c>
      <c r="S1222" s="1" t="s">
        <v>10015</v>
      </c>
      <c r="T1222" s="1" t="s">
        <v>10016</v>
      </c>
      <c r="U1222" s="1" t="s">
        <v>9229</v>
      </c>
      <c r="V1222" s="1" t="s">
        <v>74</v>
      </c>
      <c r="W1222" s="1" t="s">
        <v>8593</v>
      </c>
      <c r="X1222" s="1" t="s">
        <v>1776</v>
      </c>
      <c r="Y1222" s="1" t="s">
        <v>2292</v>
      </c>
      <c r="Z1222" s="1" t="s">
        <v>1776</v>
      </c>
      <c r="AA1222" s="1" t="s">
        <v>10017</v>
      </c>
      <c r="AB1222" s="3">
        <v>1</v>
      </c>
      <c r="AC1222" s="3">
        <v>1</v>
      </c>
      <c r="AD1222" s="3">
        <v>1</v>
      </c>
      <c r="AE1222" s="3">
        <v>1</v>
      </c>
      <c r="AF1222" s="3">
        <v>0</v>
      </c>
      <c r="AG1222" s="3">
        <v>0</v>
      </c>
      <c r="AH1222" s="3">
        <v>40.333333333333002</v>
      </c>
      <c r="AI1222" s="3">
        <v>2.7833333333330001</v>
      </c>
      <c r="AJ1222" s="1" t="s">
        <v>1776</v>
      </c>
      <c r="AK1222" s="1" t="s">
        <v>10018</v>
      </c>
      <c r="AL1222" s="1"/>
      <c r="AM1222" s="1"/>
      <c r="AN1222" s="1"/>
      <c r="AO1222" s="1"/>
      <c r="AP1222" s="1"/>
      <c r="AQ1222" s="1"/>
      <c r="AR1222" s="1"/>
      <c r="AS1222" s="1"/>
      <c r="AT1222" s="3"/>
      <c r="AU1222" s="1"/>
      <c r="AV1222" s="1"/>
      <c r="AW1222" s="3"/>
      <c r="AX1222" s="1"/>
      <c r="AY1222" s="1"/>
      <c r="AZ1222" s="1" t="s">
        <v>10019</v>
      </c>
      <c r="BA1222" s="1"/>
      <c r="BB1222">
        <f t="shared" si="19"/>
        <v>6</v>
      </c>
      <c r="BC1222">
        <f t="array" ref="BC1222">MEDIAN(IF($BB$2:$BB$4895=BB1222, $AH$2:$AH$4895))</f>
        <v>29.083333333333002</v>
      </c>
    </row>
    <row r="1223" spans="1:55" x14ac:dyDescent="0.25">
      <c r="A1223" s="1" t="s">
        <v>8480</v>
      </c>
      <c r="B1223" s="3">
        <v>44</v>
      </c>
      <c r="C1223" s="1" t="s">
        <v>8481</v>
      </c>
      <c r="D1223" s="3">
        <v>505680</v>
      </c>
      <c r="E1223" s="1" t="s">
        <v>63</v>
      </c>
      <c r="F1223" s="1" t="s">
        <v>10020</v>
      </c>
      <c r="G1223" s="1" t="s">
        <v>1776</v>
      </c>
      <c r="H1223" s="1" t="s">
        <v>10021</v>
      </c>
      <c r="I1223" s="3">
        <v>1735572</v>
      </c>
      <c r="J1223" s="1" t="s">
        <v>67</v>
      </c>
      <c r="K1223" s="12"/>
      <c r="L1223" s="1" t="s">
        <v>8484</v>
      </c>
      <c r="M1223" s="1"/>
      <c r="N1223" s="1"/>
      <c r="O1223" s="1" t="s">
        <v>10022</v>
      </c>
      <c r="P1223" s="1" t="s">
        <v>70</v>
      </c>
      <c r="Q1223" s="1" t="s">
        <v>70</v>
      </c>
      <c r="R1223" s="1" t="s">
        <v>1776</v>
      </c>
      <c r="S1223" s="1" t="s">
        <v>10023</v>
      </c>
      <c r="T1223" s="1" t="s">
        <v>10024</v>
      </c>
      <c r="U1223" s="1" t="s">
        <v>9229</v>
      </c>
      <c r="V1223" s="1" t="s">
        <v>74</v>
      </c>
      <c r="W1223" s="1" t="s">
        <v>8593</v>
      </c>
      <c r="X1223" s="1" t="s">
        <v>1776</v>
      </c>
      <c r="Y1223" s="1" t="s">
        <v>9711</v>
      </c>
      <c r="Z1223" s="1" t="s">
        <v>1776</v>
      </c>
      <c r="AA1223" s="1" t="s">
        <v>3120</v>
      </c>
      <c r="AB1223" s="3">
        <v>1</v>
      </c>
      <c r="AC1223" s="3">
        <v>1</v>
      </c>
      <c r="AD1223" s="3">
        <v>1</v>
      </c>
      <c r="AE1223" s="3">
        <v>1</v>
      </c>
      <c r="AF1223" s="3">
        <v>0</v>
      </c>
      <c r="AG1223" s="3">
        <v>0</v>
      </c>
      <c r="AH1223" s="3">
        <v>28.55</v>
      </c>
      <c r="AI1223" s="3">
        <v>5.7166666666669999</v>
      </c>
      <c r="AJ1223" s="1" t="s">
        <v>1776</v>
      </c>
      <c r="AK1223" s="1" t="s">
        <v>10025</v>
      </c>
      <c r="AL1223" s="1"/>
      <c r="AM1223" s="1"/>
      <c r="AN1223" s="1"/>
      <c r="AO1223" s="1"/>
      <c r="AP1223" s="1"/>
      <c r="AQ1223" s="1"/>
      <c r="AR1223" s="1"/>
      <c r="AS1223" s="1"/>
      <c r="AT1223" s="3"/>
      <c r="AU1223" s="1"/>
      <c r="AV1223" s="1"/>
      <c r="AW1223" s="3"/>
      <c r="AX1223" s="1"/>
      <c r="AY1223" s="1"/>
      <c r="AZ1223" s="1" t="s">
        <v>10026</v>
      </c>
      <c r="BA1223" s="1"/>
      <c r="BB1223">
        <f t="shared" si="19"/>
        <v>6</v>
      </c>
      <c r="BC1223">
        <f t="array" ref="BC1223">MEDIAN(IF($BB$2:$BB$4895=BB1223, $AH$2:$AH$4895))</f>
        <v>29.083333333333002</v>
      </c>
    </row>
    <row r="1224" spans="1:55" x14ac:dyDescent="0.25">
      <c r="A1224" s="1" t="s">
        <v>8480</v>
      </c>
      <c r="B1224" s="3">
        <v>44</v>
      </c>
      <c r="C1224" s="1" t="s">
        <v>8481</v>
      </c>
      <c r="D1224" s="3">
        <v>507149</v>
      </c>
      <c r="E1224" s="1" t="s">
        <v>63</v>
      </c>
      <c r="F1224" s="1" t="s">
        <v>10027</v>
      </c>
      <c r="G1224" s="1" t="s">
        <v>1776</v>
      </c>
      <c r="H1224" s="1" t="s">
        <v>10028</v>
      </c>
      <c r="I1224" s="3">
        <v>1735760</v>
      </c>
      <c r="J1224" s="1" t="s">
        <v>67</v>
      </c>
      <c r="K1224" s="12"/>
      <c r="L1224" s="1" t="s">
        <v>8484</v>
      </c>
      <c r="M1224" s="1"/>
      <c r="N1224" s="1"/>
      <c r="O1224" s="1" t="s">
        <v>10029</v>
      </c>
      <c r="P1224" s="1" t="s">
        <v>70</v>
      </c>
      <c r="Q1224" s="1" t="s">
        <v>70</v>
      </c>
      <c r="R1224" s="1" t="s">
        <v>1776</v>
      </c>
      <c r="S1224" s="1" t="s">
        <v>2570</v>
      </c>
      <c r="T1224" s="1" t="s">
        <v>10030</v>
      </c>
      <c r="U1224" s="1" t="s">
        <v>8555</v>
      </c>
      <c r="V1224" s="1" t="s">
        <v>74</v>
      </c>
      <c r="W1224" s="1" t="s">
        <v>8508</v>
      </c>
      <c r="X1224" s="1" t="s">
        <v>1776</v>
      </c>
      <c r="Y1224" s="1" t="s">
        <v>6763</v>
      </c>
      <c r="Z1224" s="1" t="s">
        <v>1776</v>
      </c>
      <c r="AA1224" s="1" t="s">
        <v>10031</v>
      </c>
      <c r="AB1224" s="3">
        <v>1</v>
      </c>
      <c r="AC1224" s="3">
        <v>1</v>
      </c>
      <c r="AD1224" s="3">
        <v>1</v>
      </c>
      <c r="AE1224" s="3">
        <v>1</v>
      </c>
      <c r="AF1224" s="3">
        <v>0</v>
      </c>
      <c r="AG1224" s="3">
        <v>0</v>
      </c>
      <c r="AH1224" s="3">
        <v>56.933333333333003</v>
      </c>
      <c r="AI1224" s="3">
        <v>5.2</v>
      </c>
      <c r="AJ1224" s="1" t="s">
        <v>1776</v>
      </c>
      <c r="AK1224" s="1" t="s">
        <v>10032</v>
      </c>
      <c r="AL1224" s="1"/>
      <c r="AM1224" s="1"/>
      <c r="AN1224" s="1"/>
      <c r="AO1224" s="1"/>
      <c r="AP1224" s="1"/>
      <c r="AQ1224" s="1"/>
      <c r="AR1224" s="1"/>
      <c r="AS1224" s="1"/>
      <c r="AT1224" s="3"/>
      <c r="AU1224" s="1"/>
      <c r="AV1224" s="1"/>
      <c r="AW1224" s="3"/>
      <c r="AX1224" s="1"/>
      <c r="AY1224" s="1"/>
      <c r="AZ1224" s="1" t="s">
        <v>10033</v>
      </c>
      <c r="BA1224" s="1"/>
      <c r="BB1224">
        <f t="shared" si="19"/>
        <v>6</v>
      </c>
      <c r="BC1224">
        <f t="array" ref="BC1224">MEDIAN(IF($BB$2:$BB$4895=BB1224, $AH$2:$AH$4895))</f>
        <v>29.083333333333002</v>
      </c>
    </row>
    <row r="1225" spans="1:55" x14ac:dyDescent="0.25">
      <c r="A1225" s="1" t="s">
        <v>8480</v>
      </c>
      <c r="B1225" s="3">
        <v>44</v>
      </c>
      <c r="C1225" s="1" t="s">
        <v>8481</v>
      </c>
      <c r="D1225" s="3">
        <v>509697</v>
      </c>
      <c r="E1225" s="1" t="s">
        <v>63</v>
      </c>
      <c r="F1225" s="1" t="s">
        <v>10034</v>
      </c>
      <c r="G1225" s="1" t="s">
        <v>1776</v>
      </c>
      <c r="H1225" s="1" t="s">
        <v>10035</v>
      </c>
      <c r="I1225" s="3">
        <v>1736104</v>
      </c>
      <c r="J1225" s="1" t="s">
        <v>67</v>
      </c>
      <c r="K1225" s="12"/>
      <c r="L1225" s="1" t="s">
        <v>8580</v>
      </c>
      <c r="M1225" s="1"/>
      <c r="N1225" s="1"/>
      <c r="O1225" s="1" t="s">
        <v>10036</v>
      </c>
      <c r="P1225" s="1" t="s">
        <v>70</v>
      </c>
      <c r="Q1225" s="1" t="s">
        <v>70</v>
      </c>
      <c r="R1225" s="1" t="s">
        <v>1776</v>
      </c>
      <c r="S1225" s="1" t="s">
        <v>10037</v>
      </c>
      <c r="T1225" s="1" t="s">
        <v>10038</v>
      </c>
      <c r="U1225" s="1" t="s">
        <v>10039</v>
      </c>
      <c r="V1225" s="1" t="s">
        <v>74</v>
      </c>
      <c r="W1225" s="1" t="s">
        <v>8593</v>
      </c>
      <c r="X1225" s="1" t="s">
        <v>1786</v>
      </c>
      <c r="Y1225" s="1" t="s">
        <v>10040</v>
      </c>
      <c r="Z1225" s="1" t="s">
        <v>1776</v>
      </c>
      <c r="AA1225" s="1" t="s">
        <v>10041</v>
      </c>
      <c r="AB1225" s="3">
        <v>1</v>
      </c>
      <c r="AC1225" s="3">
        <v>1</v>
      </c>
      <c r="AD1225" s="3">
        <v>1</v>
      </c>
      <c r="AE1225" s="3">
        <v>1</v>
      </c>
      <c r="AF1225" s="3">
        <v>0</v>
      </c>
      <c r="AG1225" s="3">
        <v>0</v>
      </c>
      <c r="AH1225" s="3">
        <v>34.966666666667003</v>
      </c>
      <c r="AI1225" s="3">
        <v>2.583333333333</v>
      </c>
      <c r="AJ1225" s="1" t="s">
        <v>1776</v>
      </c>
      <c r="AK1225" s="1" t="s">
        <v>10042</v>
      </c>
      <c r="AL1225" s="1"/>
      <c r="AM1225" s="1"/>
      <c r="AN1225" s="1"/>
      <c r="AO1225" s="1"/>
      <c r="AP1225" s="1"/>
      <c r="AQ1225" s="1"/>
      <c r="AR1225" s="1"/>
      <c r="AS1225" s="1"/>
      <c r="AT1225" s="3"/>
      <c r="AU1225" s="1"/>
      <c r="AV1225" s="1"/>
      <c r="AW1225" s="3"/>
      <c r="AX1225" s="1"/>
      <c r="AY1225" s="1"/>
      <c r="AZ1225" s="1" t="s">
        <v>10043</v>
      </c>
      <c r="BA1225" s="1"/>
      <c r="BB1225">
        <f t="shared" si="19"/>
        <v>6</v>
      </c>
      <c r="BC1225">
        <f t="array" ref="BC1225">MEDIAN(IF($BB$2:$BB$4895=BB1225, $AH$2:$AH$4895))</f>
        <v>29.083333333333002</v>
      </c>
    </row>
    <row r="1226" spans="1:55" x14ac:dyDescent="0.25">
      <c r="A1226" s="1" t="s">
        <v>8480</v>
      </c>
      <c r="B1226" s="3">
        <v>44</v>
      </c>
      <c r="C1226" s="1" t="s">
        <v>8481</v>
      </c>
      <c r="D1226" s="3">
        <v>517385</v>
      </c>
      <c r="E1226" s="1" t="s">
        <v>63</v>
      </c>
      <c r="F1226" s="1" t="s">
        <v>10044</v>
      </c>
      <c r="G1226" s="1" t="s">
        <v>1786</v>
      </c>
      <c r="H1226" s="1" t="s">
        <v>10045</v>
      </c>
      <c r="I1226" s="3">
        <v>1737037</v>
      </c>
      <c r="J1226" s="1" t="s">
        <v>67</v>
      </c>
      <c r="K1226" s="12"/>
      <c r="L1226" s="1" t="s">
        <v>8484</v>
      </c>
      <c r="M1226" s="1"/>
      <c r="N1226" s="1"/>
      <c r="O1226" s="1" t="s">
        <v>10046</v>
      </c>
      <c r="P1226" s="1" t="s">
        <v>70</v>
      </c>
      <c r="Q1226" s="1" t="s">
        <v>70</v>
      </c>
      <c r="R1226" s="1" t="s">
        <v>1786</v>
      </c>
      <c r="S1226" s="1" t="s">
        <v>10047</v>
      </c>
      <c r="T1226" s="1" t="s">
        <v>10048</v>
      </c>
      <c r="U1226" s="1" t="s">
        <v>8488</v>
      </c>
      <c r="V1226" s="1" t="s">
        <v>74</v>
      </c>
      <c r="W1226" s="1" t="s">
        <v>8518</v>
      </c>
      <c r="X1226" s="1" t="s">
        <v>1786</v>
      </c>
      <c r="Y1226" s="1" t="s">
        <v>7806</v>
      </c>
      <c r="Z1226" s="1" t="s">
        <v>1786</v>
      </c>
      <c r="AA1226" s="1" t="s">
        <v>10049</v>
      </c>
      <c r="AB1226" s="3">
        <v>1</v>
      </c>
      <c r="AC1226" s="3">
        <v>1</v>
      </c>
      <c r="AD1226" s="3">
        <v>1</v>
      </c>
      <c r="AE1226" s="3">
        <v>1</v>
      </c>
      <c r="AF1226" s="3">
        <v>0</v>
      </c>
      <c r="AG1226" s="3">
        <v>0</v>
      </c>
      <c r="AH1226" s="3">
        <v>19.316666666667</v>
      </c>
      <c r="AI1226" s="3">
        <v>2.4666666666669999</v>
      </c>
      <c r="AJ1226" s="1" t="s">
        <v>1786</v>
      </c>
      <c r="AK1226" s="1" t="s">
        <v>8056</v>
      </c>
      <c r="AL1226" s="1"/>
      <c r="AM1226" s="1"/>
      <c r="AN1226" s="1"/>
      <c r="AO1226" s="1"/>
      <c r="AP1226" s="1"/>
      <c r="AQ1226" s="1"/>
      <c r="AR1226" s="1"/>
      <c r="AS1226" s="1"/>
      <c r="AT1226" s="3"/>
      <c r="AU1226" s="1"/>
      <c r="AV1226" s="1"/>
      <c r="AW1226" s="3"/>
      <c r="AX1226" s="1"/>
      <c r="AY1226" s="1"/>
      <c r="AZ1226" s="1"/>
      <c r="BA1226" s="1"/>
      <c r="BB1226">
        <f t="shared" si="19"/>
        <v>6</v>
      </c>
      <c r="BC1226">
        <f t="array" ref="BC1226">MEDIAN(IF($BB$2:$BB$4895=BB1226, $AH$2:$AH$4895))</f>
        <v>29.083333333333002</v>
      </c>
    </row>
    <row r="1227" spans="1:55" x14ac:dyDescent="0.25">
      <c r="A1227" s="1" t="s">
        <v>8480</v>
      </c>
      <c r="B1227" s="3">
        <v>44</v>
      </c>
      <c r="C1227" s="1" t="s">
        <v>8481</v>
      </c>
      <c r="D1227" s="3">
        <v>527408</v>
      </c>
      <c r="E1227" s="1" t="s">
        <v>63</v>
      </c>
      <c r="F1227" s="1" t="s">
        <v>10050</v>
      </c>
      <c r="G1227" s="1" t="s">
        <v>1805</v>
      </c>
      <c r="H1227" s="1" t="s">
        <v>10051</v>
      </c>
      <c r="I1227" s="3">
        <v>1737548</v>
      </c>
      <c r="J1227" s="1" t="s">
        <v>67</v>
      </c>
      <c r="K1227" s="12"/>
      <c r="L1227" s="1" t="s">
        <v>8484</v>
      </c>
      <c r="M1227" s="1"/>
      <c r="N1227" s="1"/>
      <c r="O1227" s="1" t="s">
        <v>10052</v>
      </c>
      <c r="P1227" s="1" t="s">
        <v>70</v>
      </c>
      <c r="Q1227" s="1" t="s">
        <v>70</v>
      </c>
      <c r="R1227" s="1" t="s">
        <v>1805</v>
      </c>
      <c r="S1227" s="1" t="s">
        <v>10053</v>
      </c>
      <c r="T1227" s="1" t="s">
        <v>10054</v>
      </c>
      <c r="U1227" s="1" t="s">
        <v>8488</v>
      </c>
      <c r="V1227" s="1" t="s">
        <v>74</v>
      </c>
      <c r="W1227" s="1" t="s">
        <v>9544</v>
      </c>
      <c r="X1227" s="1" t="s">
        <v>1805</v>
      </c>
      <c r="Y1227" s="1" t="s">
        <v>7012</v>
      </c>
      <c r="Z1227" s="1" t="s">
        <v>1805</v>
      </c>
      <c r="AA1227" s="1" t="s">
        <v>10055</v>
      </c>
      <c r="AB1227" s="3">
        <v>1</v>
      </c>
      <c r="AC1227" s="3">
        <v>1</v>
      </c>
      <c r="AD1227" s="3">
        <v>1</v>
      </c>
      <c r="AE1227" s="3">
        <v>1</v>
      </c>
      <c r="AF1227" s="3">
        <v>0</v>
      </c>
      <c r="AG1227" s="3">
        <v>0</v>
      </c>
      <c r="AH1227" s="3">
        <v>7.4666666666669999</v>
      </c>
      <c r="AI1227" s="3">
        <v>6.6</v>
      </c>
      <c r="AJ1227" s="1" t="s">
        <v>1805</v>
      </c>
      <c r="AK1227" s="1" t="s">
        <v>10056</v>
      </c>
      <c r="AL1227" s="1"/>
      <c r="AM1227" s="1"/>
      <c r="AN1227" s="1"/>
      <c r="AO1227" s="1"/>
      <c r="AP1227" s="1"/>
      <c r="AQ1227" s="1"/>
      <c r="AR1227" s="1"/>
      <c r="AS1227" s="1"/>
      <c r="AT1227" s="3"/>
      <c r="AU1227" s="1"/>
      <c r="AV1227" s="1"/>
      <c r="AW1227" s="3"/>
      <c r="AX1227" s="1"/>
      <c r="AY1227" s="1"/>
      <c r="AZ1227" s="1"/>
      <c r="BA1227" s="1"/>
      <c r="BB1227">
        <f t="shared" si="19"/>
        <v>6</v>
      </c>
      <c r="BC1227">
        <f t="array" ref="BC1227">MEDIAN(IF($BB$2:$BB$4895=BB1227, $AH$2:$AH$4895))</f>
        <v>29.083333333333002</v>
      </c>
    </row>
    <row r="1228" spans="1:55" x14ac:dyDescent="0.25">
      <c r="A1228" s="1" t="s">
        <v>8480</v>
      </c>
      <c r="B1228" s="3">
        <v>44</v>
      </c>
      <c r="C1228" s="1" t="s">
        <v>8481</v>
      </c>
      <c r="D1228" s="3">
        <v>543906</v>
      </c>
      <c r="E1228" s="1" t="s">
        <v>91</v>
      </c>
      <c r="F1228" s="1" t="s">
        <v>10057</v>
      </c>
      <c r="G1228" s="1" t="s">
        <v>1805</v>
      </c>
      <c r="H1228" s="1" t="s">
        <v>10058</v>
      </c>
      <c r="I1228" s="3">
        <v>543906</v>
      </c>
      <c r="J1228" s="1" t="s">
        <v>67</v>
      </c>
      <c r="K1228" s="12"/>
      <c r="L1228" s="1" t="s">
        <v>8880</v>
      </c>
      <c r="M1228" s="1"/>
      <c r="N1228" s="1"/>
      <c r="O1228" s="1" t="s">
        <v>10059</v>
      </c>
      <c r="P1228" s="1" t="s">
        <v>70</v>
      </c>
      <c r="Q1228" s="1" t="s">
        <v>70</v>
      </c>
      <c r="R1228" s="1" t="s">
        <v>1805</v>
      </c>
      <c r="S1228" s="1" t="s">
        <v>10060</v>
      </c>
      <c r="T1228" s="1" t="s">
        <v>10061</v>
      </c>
      <c r="U1228" s="1" t="s">
        <v>10062</v>
      </c>
      <c r="V1228" s="1" t="s">
        <v>74</v>
      </c>
      <c r="W1228" s="1" t="s">
        <v>6992</v>
      </c>
      <c r="X1228" s="1" t="s">
        <v>1805</v>
      </c>
      <c r="Y1228" s="1" t="s">
        <v>523</v>
      </c>
      <c r="Z1228" s="1" t="s">
        <v>1805</v>
      </c>
      <c r="AA1228" s="1" t="s">
        <v>10063</v>
      </c>
      <c r="AB1228" s="3">
        <v>1</v>
      </c>
      <c r="AC1228" s="3">
        <v>1</v>
      </c>
      <c r="AD1228" s="3">
        <v>1</v>
      </c>
      <c r="AE1228" s="3">
        <v>1</v>
      </c>
      <c r="AF1228" s="3">
        <v>0</v>
      </c>
      <c r="AG1228" s="3">
        <v>0</v>
      </c>
      <c r="AH1228" s="3">
        <v>20.533333333333001</v>
      </c>
      <c r="AI1228" s="3">
        <v>2.6</v>
      </c>
      <c r="AJ1228" s="1" t="s">
        <v>1805</v>
      </c>
      <c r="AK1228" s="1" t="s">
        <v>10064</v>
      </c>
      <c r="AL1228" s="1"/>
      <c r="AM1228" s="1"/>
      <c r="AN1228" s="1"/>
      <c r="AO1228" s="1"/>
      <c r="AP1228" s="1"/>
      <c r="AQ1228" s="1"/>
      <c r="AR1228" s="1"/>
      <c r="AS1228" s="1"/>
      <c r="AT1228" s="3"/>
      <c r="AU1228" s="1"/>
      <c r="AV1228" s="1"/>
      <c r="AW1228" s="3"/>
      <c r="AX1228" s="1"/>
      <c r="AY1228" s="1"/>
      <c r="AZ1228" s="1"/>
      <c r="BA1228" s="1"/>
      <c r="BB1228">
        <f t="shared" si="19"/>
        <v>6</v>
      </c>
      <c r="BC1228">
        <f t="array" ref="BC1228">MEDIAN(IF($BB$2:$BB$4895=BB1228, $AH$2:$AH$4895))</f>
        <v>29.083333333333002</v>
      </c>
    </row>
    <row r="1229" spans="1:55" x14ac:dyDescent="0.25">
      <c r="A1229" s="1" t="s">
        <v>8480</v>
      </c>
      <c r="B1229" s="3">
        <v>44</v>
      </c>
      <c r="C1229" s="1" t="s">
        <v>8481</v>
      </c>
      <c r="D1229" s="3">
        <v>549846</v>
      </c>
      <c r="E1229" s="1" t="s">
        <v>63</v>
      </c>
      <c r="F1229" s="1" t="s">
        <v>10065</v>
      </c>
      <c r="G1229" s="1" t="s">
        <v>1829</v>
      </c>
      <c r="H1229" s="1" t="s">
        <v>10066</v>
      </c>
      <c r="I1229" s="3">
        <v>1740041</v>
      </c>
      <c r="J1229" s="1" t="s">
        <v>67</v>
      </c>
      <c r="K1229" s="12"/>
      <c r="L1229" s="1" t="s">
        <v>8542</v>
      </c>
      <c r="M1229" s="1"/>
      <c r="N1229" s="1"/>
      <c r="O1229" s="1" t="s">
        <v>10067</v>
      </c>
      <c r="P1229" s="1" t="s">
        <v>70</v>
      </c>
      <c r="Q1229" s="1" t="s">
        <v>70</v>
      </c>
      <c r="R1229" s="1" t="s">
        <v>1829</v>
      </c>
      <c r="S1229" s="1" t="s">
        <v>10068</v>
      </c>
      <c r="T1229" s="1" t="s">
        <v>10069</v>
      </c>
      <c r="U1229" s="1" t="s">
        <v>8488</v>
      </c>
      <c r="V1229" s="1" t="s">
        <v>74</v>
      </c>
      <c r="W1229" s="1" t="s">
        <v>8556</v>
      </c>
      <c r="X1229" s="1" t="s">
        <v>1829</v>
      </c>
      <c r="Y1229" s="1" t="s">
        <v>3054</v>
      </c>
      <c r="Z1229" s="1" t="s">
        <v>1829</v>
      </c>
      <c r="AA1229" s="1" t="s">
        <v>10070</v>
      </c>
      <c r="AB1229" s="3">
        <v>1</v>
      </c>
      <c r="AC1229" s="3">
        <v>1</v>
      </c>
      <c r="AD1229" s="3">
        <v>1</v>
      </c>
      <c r="AE1229" s="3">
        <v>1</v>
      </c>
      <c r="AF1229" s="3">
        <v>0</v>
      </c>
      <c r="AG1229" s="3">
        <v>0</v>
      </c>
      <c r="AH1229" s="3">
        <v>34.65</v>
      </c>
      <c r="AI1229" s="3">
        <v>5.4666666666669999</v>
      </c>
      <c r="AJ1229" s="1" t="s">
        <v>1829</v>
      </c>
      <c r="AK1229" s="1" t="s">
        <v>10071</v>
      </c>
      <c r="AL1229" s="1"/>
      <c r="AM1229" s="1"/>
      <c r="AN1229" s="1"/>
      <c r="AO1229" s="1"/>
      <c r="AP1229" s="1"/>
      <c r="AQ1229" s="1"/>
      <c r="AR1229" s="1"/>
      <c r="AS1229" s="1"/>
      <c r="AT1229" s="3"/>
      <c r="AU1229" s="1"/>
      <c r="AV1229" s="1"/>
      <c r="AW1229" s="3"/>
      <c r="AX1229" s="1"/>
      <c r="AY1229" s="1"/>
      <c r="AZ1229" s="1"/>
      <c r="BA1229" s="1"/>
      <c r="BB1229">
        <f t="shared" si="19"/>
        <v>6</v>
      </c>
      <c r="BC1229">
        <f t="array" ref="BC1229">MEDIAN(IF($BB$2:$BB$4895=BB1229, $AH$2:$AH$4895))</f>
        <v>29.083333333333002</v>
      </c>
    </row>
    <row r="1230" spans="1:55" x14ac:dyDescent="0.25">
      <c r="A1230" s="1" t="s">
        <v>8480</v>
      </c>
      <c r="B1230" s="3">
        <v>44</v>
      </c>
      <c r="C1230" s="1" t="s">
        <v>8481</v>
      </c>
      <c r="D1230" s="3">
        <v>551823</v>
      </c>
      <c r="E1230" s="1" t="s">
        <v>63</v>
      </c>
      <c r="F1230" s="1" t="s">
        <v>10072</v>
      </c>
      <c r="G1230" s="1" t="s">
        <v>1829</v>
      </c>
      <c r="H1230" s="1" t="s">
        <v>10073</v>
      </c>
      <c r="I1230" s="3">
        <v>1740367</v>
      </c>
      <c r="J1230" s="1" t="s">
        <v>67</v>
      </c>
      <c r="K1230" s="12"/>
      <c r="L1230" s="1" t="s">
        <v>8571</v>
      </c>
      <c r="M1230" s="1"/>
      <c r="N1230" s="1"/>
      <c r="O1230" s="1" t="s">
        <v>10074</v>
      </c>
      <c r="P1230" s="1" t="s">
        <v>70</v>
      </c>
      <c r="Q1230" s="1" t="s">
        <v>70</v>
      </c>
      <c r="R1230" s="1" t="s">
        <v>1829</v>
      </c>
      <c r="S1230" s="1" t="s">
        <v>10075</v>
      </c>
      <c r="T1230" s="1" t="s">
        <v>10076</v>
      </c>
      <c r="U1230" s="1" t="s">
        <v>8488</v>
      </c>
      <c r="V1230" s="1" t="s">
        <v>74</v>
      </c>
      <c r="W1230" s="1" t="s">
        <v>6992</v>
      </c>
      <c r="X1230" s="1" t="s">
        <v>1829</v>
      </c>
      <c r="Y1230" s="1" t="s">
        <v>3536</v>
      </c>
      <c r="Z1230" s="1" t="s">
        <v>1829</v>
      </c>
      <c r="AA1230" s="1" t="s">
        <v>10077</v>
      </c>
      <c r="AB1230" s="3">
        <v>1</v>
      </c>
      <c r="AC1230" s="3">
        <v>1</v>
      </c>
      <c r="AD1230" s="3">
        <v>1</v>
      </c>
      <c r="AE1230" s="3">
        <v>1</v>
      </c>
      <c r="AF1230" s="3">
        <v>0</v>
      </c>
      <c r="AG1230" s="3">
        <v>0</v>
      </c>
      <c r="AH1230" s="3">
        <v>5.95</v>
      </c>
      <c r="AI1230" s="3">
        <v>5.9</v>
      </c>
      <c r="AJ1230" s="1" t="s">
        <v>1829</v>
      </c>
      <c r="AK1230" s="1" t="s">
        <v>9111</v>
      </c>
      <c r="AL1230" s="1"/>
      <c r="AM1230" s="1"/>
      <c r="AN1230" s="1"/>
      <c r="AO1230" s="1"/>
      <c r="AP1230" s="1"/>
      <c r="AQ1230" s="1"/>
      <c r="AR1230" s="1"/>
      <c r="AS1230" s="1"/>
      <c r="AT1230" s="3"/>
      <c r="AU1230" s="1"/>
      <c r="AV1230" s="1"/>
      <c r="AW1230" s="3"/>
      <c r="AX1230" s="1"/>
      <c r="AY1230" s="1"/>
      <c r="AZ1230" s="1" t="s">
        <v>10078</v>
      </c>
      <c r="BA1230" s="1"/>
      <c r="BB1230">
        <f t="shared" si="19"/>
        <v>6</v>
      </c>
      <c r="BC1230">
        <f t="array" ref="BC1230">MEDIAN(IF($BB$2:$BB$4895=BB1230, $AH$2:$AH$4895))</f>
        <v>29.083333333333002</v>
      </c>
    </row>
    <row r="1231" spans="1:55" x14ac:dyDescent="0.25">
      <c r="A1231" s="1" t="s">
        <v>8480</v>
      </c>
      <c r="B1231" s="3">
        <v>44</v>
      </c>
      <c r="C1231" s="1" t="s">
        <v>8481</v>
      </c>
      <c r="D1231" s="3">
        <v>553625</v>
      </c>
      <c r="E1231" s="1" t="s">
        <v>63</v>
      </c>
      <c r="F1231" s="1" t="s">
        <v>10079</v>
      </c>
      <c r="G1231" s="1" t="s">
        <v>1829</v>
      </c>
      <c r="H1231" s="1" t="s">
        <v>10080</v>
      </c>
      <c r="I1231" s="3">
        <v>1740610</v>
      </c>
      <c r="J1231" s="1" t="s">
        <v>67</v>
      </c>
      <c r="K1231" s="12"/>
      <c r="L1231" s="1" t="s">
        <v>8571</v>
      </c>
      <c r="M1231" s="1"/>
      <c r="N1231" s="1"/>
      <c r="O1231" s="1" t="s">
        <v>10081</v>
      </c>
      <c r="P1231" s="1" t="s">
        <v>70</v>
      </c>
      <c r="Q1231" s="1" t="s">
        <v>70</v>
      </c>
      <c r="R1231" s="1" t="s">
        <v>1829</v>
      </c>
      <c r="S1231" s="1" t="s">
        <v>10082</v>
      </c>
      <c r="T1231" s="1" t="s">
        <v>10083</v>
      </c>
      <c r="U1231" s="1" t="s">
        <v>8555</v>
      </c>
      <c r="V1231" s="1" t="s">
        <v>74</v>
      </c>
      <c r="W1231" s="1" t="s">
        <v>6992</v>
      </c>
      <c r="X1231" s="1" t="s">
        <v>1829</v>
      </c>
      <c r="Y1231" s="1" t="s">
        <v>10084</v>
      </c>
      <c r="Z1231" s="1" t="s">
        <v>1829</v>
      </c>
      <c r="AA1231" s="1" t="s">
        <v>10085</v>
      </c>
      <c r="AB1231" s="3">
        <v>1</v>
      </c>
      <c r="AC1231" s="3">
        <v>1</v>
      </c>
      <c r="AD1231" s="3">
        <v>1</v>
      </c>
      <c r="AE1231" s="3">
        <v>1</v>
      </c>
      <c r="AF1231" s="3">
        <v>0</v>
      </c>
      <c r="AG1231" s="3">
        <v>0</v>
      </c>
      <c r="AH1231" s="3">
        <v>4.25</v>
      </c>
      <c r="AI1231" s="3">
        <v>4.2</v>
      </c>
      <c r="AJ1231" s="1" t="s">
        <v>1829</v>
      </c>
      <c r="AK1231" s="1" t="s">
        <v>10086</v>
      </c>
      <c r="AL1231" s="1"/>
      <c r="AM1231" s="1"/>
      <c r="AN1231" s="1"/>
      <c r="AO1231" s="1"/>
      <c r="AP1231" s="1"/>
      <c r="AQ1231" s="1"/>
      <c r="AR1231" s="1"/>
      <c r="AS1231" s="1"/>
      <c r="AT1231" s="3"/>
      <c r="AU1231" s="1"/>
      <c r="AV1231" s="1"/>
      <c r="AW1231" s="3"/>
      <c r="AX1231" s="1"/>
      <c r="AY1231" s="1"/>
      <c r="AZ1231" s="1"/>
      <c r="BA1231" s="1"/>
      <c r="BB1231">
        <f t="shared" si="19"/>
        <v>6</v>
      </c>
      <c r="BC1231">
        <f t="array" ref="BC1231">MEDIAN(IF($BB$2:$BB$4895=BB1231, $AH$2:$AH$4895))</f>
        <v>29.083333333333002</v>
      </c>
    </row>
    <row r="1232" spans="1:55" x14ac:dyDescent="0.25">
      <c r="A1232" s="1" t="s">
        <v>8480</v>
      </c>
      <c r="B1232" s="3">
        <v>44</v>
      </c>
      <c r="C1232" s="1" t="s">
        <v>8481</v>
      </c>
      <c r="D1232" s="3">
        <v>555102</v>
      </c>
      <c r="E1232" s="1" t="s">
        <v>63</v>
      </c>
      <c r="F1232" s="1" t="s">
        <v>5216</v>
      </c>
      <c r="G1232" s="1" t="s">
        <v>1846</v>
      </c>
      <c r="H1232" s="1" t="s">
        <v>10087</v>
      </c>
      <c r="I1232" s="3">
        <v>1740768</v>
      </c>
      <c r="J1232" s="1" t="s">
        <v>67</v>
      </c>
      <c r="K1232" s="12"/>
      <c r="L1232" s="1" t="s">
        <v>8580</v>
      </c>
      <c r="M1232" s="1"/>
      <c r="N1232" s="1"/>
      <c r="O1232" s="1" t="s">
        <v>10088</v>
      </c>
      <c r="P1232" s="1" t="s">
        <v>70</v>
      </c>
      <c r="Q1232" s="1" t="s">
        <v>70</v>
      </c>
      <c r="R1232" s="1" t="s">
        <v>1846</v>
      </c>
      <c r="S1232" s="1" t="s">
        <v>10089</v>
      </c>
      <c r="T1232" s="1" t="s">
        <v>10090</v>
      </c>
      <c r="U1232" s="1" t="s">
        <v>1337</v>
      </c>
      <c r="V1232" s="1" t="s">
        <v>74</v>
      </c>
      <c r="W1232" s="1" t="s">
        <v>8556</v>
      </c>
      <c r="X1232" s="1" t="s">
        <v>1846</v>
      </c>
      <c r="Y1232" s="1" t="s">
        <v>10091</v>
      </c>
      <c r="Z1232" s="1" t="s">
        <v>1846</v>
      </c>
      <c r="AA1232" s="1" t="s">
        <v>10092</v>
      </c>
      <c r="AB1232" s="3">
        <v>1</v>
      </c>
      <c r="AC1232" s="3">
        <v>1</v>
      </c>
      <c r="AD1232" s="3">
        <v>1</v>
      </c>
      <c r="AE1232" s="3">
        <v>1</v>
      </c>
      <c r="AF1232" s="3">
        <v>0</v>
      </c>
      <c r="AG1232" s="3">
        <v>0</v>
      </c>
      <c r="AH1232" s="3">
        <v>42.233333333333</v>
      </c>
      <c r="AI1232" s="3">
        <v>8.1333333333330007</v>
      </c>
      <c r="AJ1232" s="1" t="s">
        <v>1846</v>
      </c>
      <c r="AK1232" s="1" t="s">
        <v>10093</v>
      </c>
      <c r="AL1232" s="1"/>
      <c r="AM1232" s="1"/>
      <c r="AN1232" s="1"/>
      <c r="AO1232" s="1"/>
      <c r="AP1232" s="1"/>
      <c r="AQ1232" s="1"/>
      <c r="AR1232" s="1"/>
      <c r="AS1232" s="1"/>
      <c r="AT1232" s="3"/>
      <c r="AU1232" s="1"/>
      <c r="AV1232" s="1"/>
      <c r="AW1232" s="3"/>
      <c r="AX1232" s="1"/>
      <c r="AY1232" s="1"/>
      <c r="AZ1232" s="1" t="s">
        <v>10094</v>
      </c>
      <c r="BA1232" s="1"/>
      <c r="BB1232">
        <f t="shared" si="19"/>
        <v>6</v>
      </c>
      <c r="BC1232">
        <f t="array" ref="BC1232">MEDIAN(IF($BB$2:$BB$4895=BB1232, $AH$2:$AH$4895))</f>
        <v>29.083333333333002</v>
      </c>
    </row>
    <row r="1233" spans="1:55" x14ac:dyDescent="0.25">
      <c r="A1233" s="1" t="s">
        <v>8480</v>
      </c>
      <c r="B1233" s="3">
        <v>44</v>
      </c>
      <c r="C1233" s="1" t="s">
        <v>8481</v>
      </c>
      <c r="D1233" s="3">
        <v>556357</v>
      </c>
      <c r="E1233" s="1" t="s">
        <v>63</v>
      </c>
      <c r="F1233" s="1" t="s">
        <v>10095</v>
      </c>
      <c r="G1233" s="1" t="s">
        <v>1846</v>
      </c>
      <c r="H1233" s="1" t="s">
        <v>10096</v>
      </c>
      <c r="I1233" s="3">
        <v>1740835</v>
      </c>
      <c r="J1233" s="1" t="s">
        <v>67</v>
      </c>
      <c r="K1233" s="12"/>
      <c r="L1233" s="1" t="s">
        <v>8571</v>
      </c>
      <c r="M1233" s="1"/>
      <c r="N1233" s="1"/>
      <c r="O1233" s="1" t="s">
        <v>10097</v>
      </c>
      <c r="P1233" s="1" t="s">
        <v>70</v>
      </c>
      <c r="Q1233" s="1" t="s">
        <v>70</v>
      </c>
      <c r="R1233" s="1" t="s">
        <v>1846</v>
      </c>
      <c r="S1233" s="1" t="s">
        <v>10098</v>
      </c>
      <c r="T1233" s="1" t="s">
        <v>10099</v>
      </c>
      <c r="U1233" s="1" t="s">
        <v>8634</v>
      </c>
      <c r="V1233" s="1" t="s">
        <v>74</v>
      </c>
      <c r="W1233" s="1" t="s">
        <v>6992</v>
      </c>
      <c r="X1233" s="1" t="s">
        <v>1846</v>
      </c>
      <c r="Y1233" s="1" t="s">
        <v>5723</v>
      </c>
      <c r="Z1233" s="1" t="s">
        <v>1846</v>
      </c>
      <c r="AA1233" s="1" t="s">
        <v>10100</v>
      </c>
      <c r="AB1233" s="3">
        <v>1</v>
      </c>
      <c r="AC1233" s="3">
        <v>1</v>
      </c>
      <c r="AD1233" s="3">
        <v>1</v>
      </c>
      <c r="AE1233" s="3">
        <v>1</v>
      </c>
      <c r="AF1233" s="3">
        <v>0</v>
      </c>
      <c r="AG1233" s="3">
        <v>0</v>
      </c>
      <c r="AH1233" s="3">
        <v>19.566666666667</v>
      </c>
      <c r="AI1233" s="3">
        <v>5.3833333333329998</v>
      </c>
      <c r="AJ1233" s="1" t="s">
        <v>1846</v>
      </c>
      <c r="AK1233" s="1" t="s">
        <v>10101</v>
      </c>
      <c r="AL1233" s="1"/>
      <c r="AM1233" s="1"/>
      <c r="AN1233" s="1"/>
      <c r="AO1233" s="1"/>
      <c r="AP1233" s="1"/>
      <c r="AQ1233" s="1"/>
      <c r="AR1233" s="1"/>
      <c r="AS1233" s="1"/>
      <c r="AT1233" s="3"/>
      <c r="AU1233" s="1"/>
      <c r="AV1233" s="1"/>
      <c r="AW1233" s="3"/>
      <c r="AX1233" s="1"/>
      <c r="AY1233" s="1"/>
      <c r="AZ1233" s="1" t="s">
        <v>10102</v>
      </c>
      <c r="BA1233" s="1"/>
      <c r="BB1233">
        <f t="shared" si="19"/>
        <v>6</v>
      </c>
      <c r="BC1233">
        <f t="array" ref="BC1233">MEDIAN(IF($BB$2:$BB$4895=BB1233, $AH$2:$AH$4895))</f>
        <v>29.083333333333002</v>
      </c>
    </row>
    <row r="1234" spans="1:55" x14ac:dyDescent="0.25">
      <c r="A1234" s="1" t="s">
        <v>8480</v>
      </c>
      <c r="B1234" s="3">
        <v>44</v>
      </c>
      <c r="C1234" s="1" t="s">
        <v>8481</v>
      </c>
      <c r="D1234" s="3">
        <v>559379</v>
      </c>
      <c r="E1234" s="1" t="s">
        <v>63</v>
      </c>
      <c r="F1234" s="1" t="s">
        <v>10103</v>
      </c>
      <c r="G1234" s="1" t="s">
        <v>1846</v>
      </c>
      <c r="H1234" s="1" t="s">
        <v>7357</v>
      </c>
      <c r="I1234" s="3">
        <v>1741234</v>
      </c>
      <c r="J1234" s="1" t="s">
        <v>67</v>
      </c>
      <c r="K1234" s="12"/>
      <c r="L1234" s="1" t="s">
        <v>8484</v>
      </c>
      <c r="M1234" s="1"/>
      <c r="N1234" s="1"/>
      <c r="O1234" s="1" t="s">
        <v>10104</v>
      </c>
      <c r="P1234" s="1" t="s">
        <v>70</v>
      </c>
      <c r="Q1234" s="1" t="s">
        <v>70</v>
      </c>
      <c r="R1234" s="1" t="s">
        <v>1846</v>
      </c>
      <c r="S1234" s="1" t="s">
        <v>10105</v>
      </c>
      <c r="T1234" s="1" t="s">
        <v>10106</v>
      </c>
      <c r="U1234" s="1" t="s">
        <v>8488</v>
      </c>
      <c r="V1234" s="1" t="s">
        <v>74</v>
      </c>
      <c r="W1234" s="1" t="s">
        <v>8518</v>
      </c>
      <c r="X1234" s="1" t="s">
        <v>1846</v>
      </c>
      <c r="Y1234" s="1" t="s">
        <v>3029</v>
      </c>
      <c r="Z1234" s="1" t="s">
        <v>1846</v>
      </c>
      <c r="AA1234" s="1" t="s">
        <v>10107</v>
      </c>
      <c r="AB1234" s="3">
        <v>1</v>
      </c>
      <c r="AC1234" s="3">
        <v>1</v>
      </c>
      <c r="AD1234" s="3">
        <v>1</v>
      </c>
      <c r="AE1234" s="3">
        <v>1</v>
      </c>
      <c r="AF1234" s="3">
        <v>0</v>
      </c>
      <c r="AG1234" s="3">
        <v>0</v>
      </c>
      <c r="AH1234" s="3">
        <v>15.866666666666999</v>
      </c>
      <c r="AI1234" s="3">
        <v>5.1333333333329998</v>
      </c>
      <c r="AJ1234" s="1" t="s">
        <v>1846</v>
      </c>
      <c r="AK1234" s="1" t="s">
        <v>10108</v>
      </c>
      <c r="AL1234" s="1"/>
      <c r="AM1234" s="1"/>
      <c r="AN1234" s="1"/>
      <c r="AO1234" s="1"/>
      <c r="AP1234" s="1"/>
      <c r="AQ1234" s="1"/>
      <c r="AR1234" s="1"/>
      <c r="AS1234" s="1"/>
      <c r="AT1234" s="3"/>
      <c r="AU1234" s="1"/>
      <c r="AV1234" s="1"/>
      <c r="AW1234" s="3"/>
      <c r="AX1234" s="1"/>
      <c r="AY1234" s="1"/>
      <c r="AZ1234" s="1"/>
      <c r="BA1234" s="1"/>
      <c r="BB1234">
        <f t="shared" si="19"/>
        <v>6</v>
      </c>
      <c r="BC1234">
        <f t="array" ref="BC1234">MEDIAN(IF($BB$2:$BB$4895=BB1234, $AH$2:$AH$4895))</f>
        <v>29.083333333333002</v>
      </c>
    </row>
    <row r="1235" spans="1:55" x14ac:dyDescent="0.25">
      <c r="A1235" s="1" t="s">
        <v>8480</v>
      </c>
      <c r="B1235" s="3">
        <v>44</v>
      </c>
      <c r="C1235" s="1" t="s">
        <v>8481</v>
      </c>
      <c r="D1235" s="3">
        <v>560348</v>
      </c>
      <c r="E1235" s="1" t="s">
        <v>91</v>
      </c>
      <c r="F1235" s="1" t="s">
        <v>8513</v>
      </c>
      <c r="G1235" s="1" t="s">
        <v>1846</v>
      </c>
      <c r="H1235" s="1" t="s">
        <v>7831</v>
      </c>
      <c r="I1235" s="3">
        <v>560348</v>
      </c>
      <c r="J1235" s="1" t="s">
        <v>67</v>
      </c>
      <c r="K1235" s="12"/>
      <c r="L1235" s="1" t="s">
        <v>9460</v>
      </c>
      <c r="M1235" s="1"/>
      <c r="N1235" s="1"/>
      <c r="O1235" s="1" t="s">
        <v>10109</v>
      </c>
      <c r="P1235" s="1" t="s">
        <v>70</v>
      </c>
      <c r="Q1235" s="1" t="s">
        <v>70</v>
      </c>
      <c r="R1235" s="1" t="s">
        <v>1846</v>
      </c>
      <c r="S1235" s="1" t="s">
        <v>10110</v>
      </c>
      <c r="T1235" s="1" t="s">
        <v>10111</v>
      </c>
      <c r="U1235" s="1" t="s">
        <v>8634</v>
      </c>
      <c r="V1235" s="1" t="s">
        <v>74</v>
      </c>
      <c r="W1235" s="1" t="s">
        <v>8821</v>
      </c>
      <c r="X1235" s="1" t="s">
        <v>1846</v>
      </c>
      <c r="Y1235" s="1" t="s">
        <v>4873</v>
      </c>
      <c r="Z1235" s="1" t="s">
        <v>1846</v>
      </c>
      <c r="AA1235" s="1" t="s">
        <v>10112</v>
      </c>
      <c r="AB1235" s="3">
        <v>1</v>
      </c>
      <c r="AC1235" s="3">
        <v>1</v>
      </c>
      <c r="AD1235" s="3">
        <v>1</v>
      </c>
      <c r="AE1235" s="3">
        <v>1</v>
      </c>
      <c r="AF1235" s="3">
        <v>0</v>
      </c>
      <c r="AG1235" s="3">
        <v>0</v>
      </c>
      <c r="AH1235" s="3">
        <v>22.133333333332999</v>
      </c>
      <c r="AI1235" s="3">
        <v>6.416666666667</v>
      </c>
      <c r="AJ1235" s="1" t="s">
        <v>1846</v>
      </c>
      <c r="AK1235" s="1" t="s">
        <v>10113</v>
      </c>
      <c r="AL1235" s="1"/>
      <c r="AM1235" s="1"/>
      <c r="AN1235" s="1"/>
      <c r="AO1235" s="1"/>
      <c r="AP1235" s="1"/>
      <c r="AQ1235" s="1"/>
      <c r="AR1235" s="1"/>
      <c r="AS1235" s="1"/>
      <c r="AT1235" s="3"/>
      <c r="AU1235" s="1"/>
      <c r="AV1235" s="1"/>
      <c r="AW1235" s="3"/>
      <c r="AX1235" s="1"/>
      <c r="AY1235" s="1"/>
      <c r="AZ1235" s="1"/>
      <c r="BA1235" s="1" t="s">
        <v>10114</v>
      </c>
      <c r="BB1235">
        <f t="shared" si="19"/>
        <v>6</v>
      </c>
      <c r="BC1235">
        <f t="array" ref="BC1235">MEDIAN(IF($BB$2:$BB$4895=BB1235, $AH$2:$AH$4895))</f>
        <v>29.083333333333002</v>
      </c>
    </row>
    <row r="1236" spans="1:55" x14ac:dyDescent="0.25">
      <c r="A1236" s="1" t="s">
        <v>8480</v>
      </c>
      <c r="B1236" s="3">
        <v>44</v>
      </c>
      <c r="C1236" s="1" t="s">
        <v>8481</v>
      </c>
      <c r="D1236" s="3">
        <v>565092</v>
      </c>
      <c r="E1236" s="1" t="s">
        <v>63</v>
      </c>
      <c r="F1236" s="1" t="s">
        <v>10115</v>
      </c>
      <c r="G1236" s="1" t="s">
        <v>1846</v>
      </c>
      <c r="H1236" s="1" t="s">
        <v>10116</v>
      </c>
      <c r="I1236" s="3">
        <v>1741615</v>
      </c>
      <c r="J1236" s="1" t="s">
        <v>67</v>
      </c>
      <c r="K1236" s="12"/>
      <c r="L1236" s="1" t="s">
        <v>9207</v>
      </c>
      <c r="M1236" s="1"/>
      <c r="N1236" s="1"/>
      <c r="O1236" s="1" t="s">
        <v>10117</v>
      </c>
      <c r="P1236" s="1" t="s">
        <v>70</v>
      </c>
      <c r="Q1236" s="1" t="s">
        <v>70</v>
      </c>
      <c r="R1236" s="1" t="s">
        <v>1846</v>
      </c>
      <c r="S1236" s="1" t="s">
        <v>10118</v>
      </c>
      <c r="T1236" s="1" t="s">
        <v>10119</v>
      </c>
      <c r="U1236" s="1" t="s">
        <v>5269</v>
      </c>
      <c r="V1236" s="1" t="s">
        <v>74</v>
      </c>
      <c r="W1236" s="1" t="s">
        <v>8657</v>
      </c>
      <c r="X1236" s="1" t="s">
        <v>1846</v>
      </c>
      <c r="Y1236" s="1" t="s">
        <v>10120</v>
      </c>
      <c r="Z1236" s="1" t="s">
        <v>1846</v>
      </c>
      <c r="AA1236" s="1" t="s">
        <v>10121</v>
      </c>
      <c r="AB1236" s="3">
        <v>1</v>
      </c>
      <c r="AC1236" s="3">
        <v>1</v>
      </c>
      <c r="AD1236" s="3">
        <v>1</v>
      </c>
      <c r="AE1236" s="3">
        <v>1</v>
      </c>
      <c r="AF1236" s="3">
        <v>0</v>
      </c>
      <c r="AG1236" s="3">
        <v>0</v>
      </c>
      <c r="AH1236" s="3">
        <v>37.299999999999997</v>
      </c>
      <c r="AI1236" s="3">
        <v>4.3666666666670002</v>
      </c>
      <c r="AJ1236" s="1" t="s">
        <v>1846</v>
      </c>
      <c r="AK1236" s="1" t="s">
        <v>10122</v>
      </c>
      <c r="AL1236" s="1"/>
      <c r="AM1236" s="1"/>
      <c r="AN1236" s="1"/>
      <c r="AO1236" s="1"/>
      <c r="AP1236" s="1"/>
      <c r="AQ1236" s="1"/>
      <c r="AR1236" s="1"/>
      <c r="AS1236" s="1"/>
      <c r="AT1236" s="3"/>
      <c r="AU1236" s="1"/>
      <c r="AV1236" s="1"/>
      <c r="AW1236" s="3"/>
      <c r="AX1236" s="1"/>
      <c r="AY1236" s="1"/>
      <c r="AZ1236" s="1" t="s">
        <v>10123</v>
      </c>
      <c r="BA1236" s="1"/>
      <c r="BB1236">
        <f t="shared" si="19"/>
        <v>6</v>
      </c>
      <c r="BC1236">
        <f t="array" ref="BC1236">MEDIAN(IF($BB$2:$BB$4895=BB1236, $AH$2:$AH$4895))</f>
        <v>29.083333333333002</v>
      </c>
    </row>
    <row r="1237" spans="1:55" x14ac:dyDescent="0.25">
      <c r="A1237" s="1" t="s">
        <v>8480</v>
      </c>
      <c r="B1237" s="3">
        <v>44</v>
      </c>
      <c r="C1237" s="1" t="s">
        <v>8481</v>
      </c>
      <c r="D1237" s="3">
        <v>565580</v>
      </c>
      <c r="E1237" s="1" t="s">
        <v>63</v>
      </c>
      <c r="F1237" s="1" t="s">
        <v>10124</v>
      </c>
      <c r="G1237" s="1" t="s">
        <v>1863</v>
      </c>
      <c r="H1237" s="1" t="s">
        <v>10125</v>
      </c>
      <c r="I1237" s="3">
        <v>1741696</v>
      </c>
      <c r="J1237" s="1" t="s">
        <v>67</v>
      </c>
      <c r="K1237" s="12"/>
      <c r="L1237" s="1" t="s">
        <v>8504</v>
      </c>
      <c r="M1237" s="1"/>
      <c r="N1237" s="1"/>
      <c r="O1237" s="1" t="s">
        <v>10126</v>
      </c>
      <c r="P1237" s="1" t="s">
        <v>70</v>
      </c>
      <c r="Q1237" s="1" t="s">
        <v>70</v>
      </c>
      <c r="R1237" s="1" t="s">
        <v>1863</v>
      </c>
      <c r="S1237" s="1" t="s">
        <v>10127</v>
      </c>
      <c r="T1237" s="1" t="s">
        <v>10128</v>
      </c>
      <c r="U1237" s="1" t="s">
        <v>8555</v>
      </c>
      <c r="V1237" s="1" t="s">
        <v>74</v>
      </c>
      <c r="W1237" s="1" t="s">
        <v>8657</v>
      </c>
      <c r="X1237" s="1" t="s">
        <v>1863</v>
      </c>
      <c r="Y1237" s="1" t="s">
        <v>10129</v>
      </c>
      <c r="Z1237" s="1" t="s">
        <v>1863</v>
      </c>
      <c r="AA1237" s="1" t="s">
        <v>10130</v>
      </c>
      <c r="AB1237" s="3">
        <v>1</v>
      </c>
      <c r="AC1237" s="3">
        <v>1</v>
      </c>
      <c r="AD1237" s="3">
        <v>1</v>
      </c>
      <c r="AE1237" s="3">
        <v>1</v>
      </c>
      <c r="AF1237" s="3">
        <v>0</v>
      </c>
      <c r="AG1237" s="3">
        <v>0</v>
      </c>
      <c r="AH1237" s="3">
        <v>41.416666666666998</v>
      </c>
      <c r="AI1237" s="3">
        <v>4.4333333333329996</v>
      </c>
      <c r="AJ1237" s="1" t="s">
        <v>1863</v>
      </c>
      <c r="AK1237" s="1" t="s">
        <v>10131</v>
      </c>
      <c r="AL1237" s="1"/>
      <c r="AM1237" s="1"/>
      <c r="AN1237" s="1"/>
      <c r="AO1237" s="1"/>
      <c r="AP1237" s="1"/>
      <c r="AQ1237" s="1"/>
      <c r="AR1237" s="1"/>
      <c r="AS1237" s="1"/>
      <c r="AT1237" s="3"/>
      <c r="AU1237" s="1"/>
      <c r="AV1237" s="1"/>
      <c r="AW1237" s="3"/>
      <c r="AX1237" s="1"/>
      <c r="AY1237" s="1"/>
      <c r="AZ1237" s="1" t="s">
        <v>10132</v>
      </c>
      <c r="BA1237" s="1"/>
      <c r="BB1237">
        <f t="shared" si="19"/>
        <v>6</v>
      </c>
      <c r="BC1237">
        <f t="array" ref="BC1237">MEDIAN(IF($BB$2:$BB$4895=BB1237, $AH$2:$AH$4895))</f>
        <v>29.083333333333002</v>
      </c>
    </row>
    <row r="1238" spans="1:55" x14ac:dyDescent="0.25">
      <c r="A1238" s="1" t="s">
        <v>8480</v>
      </c>
      <c r="B1238" s="3">
        <v>44</v>
      </c>
      <c r="C1238" s="1" t="s">
        <v>8481</v>
      </c>
      <c r="D1238" s="3">
        <v>566905</v>
      </c>
      <c r="E1238" s="1" t="s">
        <v>63</v>
      </c>
      <c r="F1238" s="1" t="s">
        <v>8513</v>
      </c>
      <c r="G1238" s="1" t="s">
        <v>1863</v>
      </c>
      <c r="H1238" s="1" t="s">
        <v>10133</v>
      </c>
      <c r="I1238" s="3">
        <v>1741857</v>
      </c>
      <c r="J1238" s="1" t="s">
        <v>67</v>
      </c>
      <c r="K1238" s="12"/>
      <c r="L1238" s="1" t="s">
        <v>8484</v>
      </c>
      <c r="M1238" s="1"/>
      <c r="N1238" s="1"/>
      <c r="O1238" s="1" t="s">
        <v>10134</v>
      </c>
      <c r="P1238" s="1" t="s">
        <v>70</v>
      </c>
      <c r="Q1238" s="1" t="s">
        <v>70</v>
      </c>
      <c r="R1238" s="1" t="s">
        <v>1863</v>
      </c>
      <c r="S1238" s="1" t="s">
        <v>10135</v>
      </c>
      <c r="T1238" s="1" t="s">
        <v>10136</v>
      </c>
      <c r="U1238" s="1" t="s">
        <v>8555</v>
      </c>
      <c r="V1238" s="1" t="s">
        <v>74</v>
      </c>
      <c r="W1238" s="1" t="s">
        <v>8518</v>
      </c>
      <c r="X1238" s="1" t="s">
        <v>1863</v>
      </c>
      <c r="Y1238" s="1" t="s">
        <v>8352</v>
      </c>
      <c r="Z1238" s="1" t="s">
        <v>1863</v>
      </c>
      <c r="AA1238" s="1" t="s">
        <v>10137</v>
      </c>
      <c r="AB1238" s="3">
        <v>1</v>
      </c>
      <c r="AC1238" s="3">
        <v>1</v>
      </c>
      <c r="AD1238" s="3">
        <v>1</v>
      </c>
      <c r="AE1238" s="3">
        <v>1</v>
      </c>
      <c r="AF1238" s="3">
        <v>0</v>
      </c>
      <c r="AG1238" s="3">
        <v>0</v>
      </c>
      <c r="AH1238" s="3">
        <v>18.350000000000001</v>
      </c>
      <c r="AI1238" s="3">
        <v>3.916666666667</v>
      </c>
      <c r="AJ1238" s="1" t="s">
        <v>1863</v>
      </c>
      <c r="AK1238" s="1" t="s">
        <v>10138</v>
      </c>
      <c r="AL1238" s="1"/>
      <c r="AM1238" s="1"/>
      <c r="AN1238" s="1"/>
      <c r="AO1238" s="1"/>
      <c r="AP1238" s="1"/>
      <c r="AQ1238" s="1"/>
      <c r="AR1238" s="1"/>
      <c r="AS1238" s="1"/>
      <c r="AT1238" s="3"/>
      <c r="AU1238" s="1"/>
      <c r="AV1238" s="1"/>
      <c r="AW1238" s="3"/>
      <c r="AX1238" s="1"/>
      <c r="AY1238" s="1"/>
      <c r="AZ1238" s="1" t="s">
        <v>10139</v>
      </c>
      <c r="BA1238" s="1"/>
      <c r="BB1238">
        <f t="shared" si="19"/>
        <v>6</v>
      </c>
      <c r="BC1238">
        <f t="array" ref="BC1238">MEDIAN(IF($BB$2:$BB$4895=BB1238, $AH$2:$AH$4895))</f>
        <v>29.083333333333002</v>
      </c>
    </row>
    <row r="1239" spans="1:55" x14ac:dyDescent="0.25">
      <c r="A1239" s="1" t="s">
        <v>8480</v>
      </c>
      <c r="B1239" s="3">
        <v>44</v>
      </c>
      <c r="C1239" s="1" t="s">
        <v>8481</v>
      </c>
      <c r="D1239" s="3">
        <v>568757</v>
      </c>
      <c r="E1239" s="1" t="s">
        <v>63</v>
      </c>
      <c r="F1239" s="1" t="s">
        <v>10140</v>
      </c>
      <c r="G1239" s="1" t="s">
        <v>1863</v>
      </c>
      <c r="H1239" s="1" t="s">
        <v>10141</v>
      </c>
      <c r="I1239" s="3">
        <v>1742078</v>
      </c>
      <c r="J1239" s="1" t="s">
        <v>67</v>
      </c>
      <c r="K1239" s="12"/>
      <c r="L1239" s="1" t="s">
        <v>8484</v>
      </c>
      <c r="M1239" s="1"/>
      <c r="N1239" s="1"/>
      <c r="O1239" s="1" t="s">
        <v>10142</v>
      </c>
      <c r="P1239" s="1" t="s">
        <v>107</v>
      </c>
      <c r="Q1239" s="1" t="s">
        <v>70</v>
      </c>
      <c r="R1239" s="1" t="s">
        <v>1863</v>
      </c>
      <c r="S1239" s="1" t="s">
        <v>10143</v>
      </c>
      <c r="T1239" s="1" t="s">
        <v>10144</v>
      </c>
      <c r="U1239" s="1" t="s">
        <v>8555</v>
      </c>
      <c r="V1239" s="1" t="s">
        <v>74</v>
      </c>
      <c r="W1239" s="1" t="s">
        <v>8916</v>
      </c>
      <c r="X1239" s="1" t="s">
        <v>1863</v>
      </c>
      <c r="Y1239" s="1" t="s">
        <v>9771</v>
      </c>
      <c r="Z1239" s="1" t="s">
        <v>1863</v>
      </c>
      <c r="AA1239" s="1" t="s">
        <v>10145</v>
      </c>
      <c r="AB1239" s="3">
        <v>1</v>
      </c>
      <c r="AC1239" s="3">
        <v>1</v>
      </c>
      <c r="AD1239" s="3">
        <v>1</v>
      </c>
      <c r="AE1239" s="3">
        <v>1</v>
      </c>
      <c r="AF1239" s="3">
        <v>0</v>
      </c>
      <c r="AG1239" s="3">
        <v>0</v>
      </c>
      <c r="AH1239" s="3">
        <v>18.666666666666998</v>
      </c>
      <c r="AI1239" s="3">
        <v>5.6333333333329998</v>
      </c>
      <c r="AJ1239" s="1"/>
      <c r="AK1239" s="1"/>
      <c r="AL1239" s="1"/>
      <c r="AM1239" s="1"/>
      <c r="AN1239" s="1"/>
      <c r="AO1239" s="1"/>
      <c r="AP1239" s="1"/>
      <c r="AQ1239" s="1"/>
      <c r="AR1239" s="1"/>
      <c r="AS1239" s="1"/>
      <c r="AT1239" s="3"/>
      <c r="AU1239" s="1"/>
      <c r="AV1239" s="1"/>
      <c r="AW1239" s="3"/>
      <c r="AX1239" s="1"/>
      <c r="AY1239" s="1"/>
      <c r="AZ1239" s="1" t="s">
        <v>10146</v>
      </c>
      <c r="BA1239" s="1"/>
      <c r="BB1239">
        <f t="shared" si="19"/>
        <v>6</v>
      </c>
      <c r="BC1239">
        <f t="array" ref="BC1239">MEDIAN(IF($BB$2:$BB$4895=BB1239, $AH$2:$AH$4895))</f>
        <v>29.083333333333002</v>
      </c>
    </row>
    <row r="1240" spans="1:55" x14ac:dyDescent="0.25">
      <c r="A1240" s="1" t="s">
        <v>8480</v>
      </c>
      <c r="B1240" s="3">
        <v>44</v>
      </c>
      <c r="C1240" s="1" t="s">
        <v>8481</v>
      </c>
      <c r="D1240" s="3">
        <v>575710</v>
      </c>
      <c r="E1240" s="1" t="s">
        <v>91</v>
      </c>
      <c r="F1240" s="1" t="s">
        <v>10147</v>
      </c>
      <c r="G1240" s="1" t="s">
        <v>1920</v>
      </c>
      <c r="H1240" s="1" t="s">
        <v>10148</v>
      </c>
      <c r="I1240" s="3">
        <v>575710</v>
      </c>
      <c r="J1240" s="1" t="s">
        <v>67</v>
      </c>
      <c r="K1240" s="12"/>
      <c r="L1240" s="1" t="s">
        <v>8793</v>
      </c>
      <c r="M1240" s="1"/>
      <c r="N1240" s="1"/>
      <c r="O1240" s="1" t="s">
        <v>10149</v>
      </c>
      <c r="P1240" s="1" t="s">
        <v>70</v>
      </c>
      <c r="Q1240" s="1" t="s">
        <v>70</v>
      </c>
      <c r="R1240" s="1" t="s">
        <v>1920</v>
      </c>
      <c r="S1240" s="1" t="s">
        <v>10150</v>
      </c>
      <c r="T1240" s="1" t="s">
        <v>10151</v>
      </c>
      <c r="U1240" s="1" t="s">
        <v>8488</v>
      </c>
      <c r="V1240" s="1" t="s">
        <v>74</v>
      </c>
      <c r="W1240" s="1" t="s">
        <v>8489</v>
      </c>
      <c r="X1240" s="1" t="s">
        <v>1920</v>
      </c>
      <c r="Y1240" s="1" t="s">
        <v>4535</v>
      </c>
      <c r="Z1240" s="1" t="s">
        <v>1920</v>
      </c>
      <c r="AA1240" s="1" t="s">
        <v>395</v>
      </c>
      <c r="AB1240" s="3">
        <v>1</v>
      </c>
      <c r="AC1240" s="3">
        <v>1</v>
      </c>
      <c r="AD1240" s="3">
        <v>1</v>
      </c>
      <c r="AE1240" s="3">
        <v>1</v>
      </c>
      <c r="AF1240" s="3">
        <v>0</v>
      </c>
      <c r="AG1240" s="3">
        <v>0</v>
      </c>
      <c r="AH1240" s="3">
        <v>42.8</v>
      </c>
      <c r="AI1240" s="3">
        <v>5.15</v>
      </c>
      <c r="AJ1240" s="1" t="s">
        <v>1920</v>
      </c>
      <c r="AK1240" s="1" t="s">
        <v>10152</v>
      </c>
      <c r="AL1240" s="1"/>
      <c r="AM1240" s="1"/>
      <c r="AN1240" s="1"/>
      <c r="AO1240" s="1"/>
      <c r="AP1240" s="1"/>
      <c r="AQ1240" s="1"/>
      <c r="AR1240" s="1"/>
      <c r="AS1240" s="1"/>
      <c r="AT1240" s="3"/>
      <c r="AU1240" s="1"/>
      <c r="AV1240" s="1"/>
      <c r="AW1240" s="3"/>
      <c r="AX1240" s="1"/>
      <c r="AY1240" s="1"/>
      <c r="AZ1240" s="1"/>
      <c r="BA1240" s="1" t="s">
        <v>10153</v>
      </c>
      <c r="BB1240">
        <f t="shared" si="19"/>
        <v>6</v>
      </c>
      <c r="BC1240">
        <f t="array" ref="BC1240">MEDIAN(IF($BB$2:$BB$4895=BB1240, $AH$2:$AH$4895))</f>
        <v>29.083333333333002</v>
      </c>
    </row>
    <row r="1241" spans="1:55" x14ac:dyDescent="0.25">
      <c r="A1241" s="1" t="s">
        <v>8480</v>
      </c>
      <c r="B1241" s="3">
        <v>44</v>
      </c>
      <c r="C1241" s="1" t="s">
        <v>8481</v>
      </c>
      <c r="D1241" s="3">
        <v>577646</v>
      </c>
      <c r="E1241" s="1" t="s">
        <v>63</v>
      </c>
      <c r="F1241" s="1" t="s">
        <v>10154</v>
      </c>
      <c r="G1241" s="1" t="s">
        <v>1920</v>
      </c>
      <c r="H1241" s="1" t="s">
        <v>10155</v>
      </c>
      <c r="I1241" s="3">
        <v>1742830</v>
      </c>
      <c r="J1241" s="1" t="s">
        <v>67</v>
      </c>
      <c r="K1241" s="12"/>
      <c r="L1241" s="1" t="s">
        <v>8484</v>
      </c>
      <c r="M1241" s="1"/>
      <c r="N1241" s="1"/>
      <c r="O1241" s="1" t="s">
        <v>10156</v>
      </c>
      <c r="P1241" s="1" t="s">
        <v>70</v>
      </c>
      <c r="Q1241" s="1" t="s">
        <v>70</v>
      </c>
      <c r="R1241" s="1" t="s">
        <v>1920</v>
      </c>
      <c r="S1241" s="1" t="s">
        <v>10157</v>
      </c>
      <c r="T1241" s="1" t="s">
        <v>10158</v>
      </c>
      <c r="U1241" s="1" t="s">
        <v>8488</v>
      </c>
      <c r="V1241" s="1" t="s">
        <v>74</v>
      </c>
      <c r="W1241" s="1" t="s">
        <v>8916</v>
      </c>
      <c r="X1241" s="1" t="s">
        <v>1920</v>
      </c>
      <c r="Y1241" s="1" t="s">
        <v>5247</v>
      </c>
      <c r="Z1241" s="1" t="s">
        <v>1920</v>
      </c>
      <c r="AA1241" s="1" t="s">
        <v>10159</v>
      </c>
      <c r="AB1241" s="3">
        <v>1</v>
      </c>
      <c r="AC1241" s="3">
        <v>1</v>
      </c>
      <c r="AD1241" s="3">
        <v>1</v>
      </c>
      <c r="AE1241" s="3">
        <v>1</v>
      </c>
      <c r="AF1241" s="3">
        <v>0</v>
      </c>
      <c r="AG1241" s="3">
        <v>0</v>
      </c>
      <c r="AH1241" s="3">
        <v>10.533333333332999</v>
      </c>
      <c r="AI1241" s="3">
        <v>2</v>
      </c>
      <c r="AJ1241" s="1" t="s">
        <v>1920</v>
      </c>
      <c r="AK1241" s="1" t="s">
        <v>10160</v>
      </c>
      <c r="AL1241" s="1"/>
      <c r="AM1241" s="1"/>
      <c r="AN1241" s="1"/>
      <c r="AO1241" s="1"/>
      <c r="AP1241" s="1"/>
      <c r="AQ1241" s="1"/>
      <c r="AR1241" s="1"/>
      <c r="AS1241" s="1"/>
      <c r="AT1241" s="3"/>
      <c r="AU1241" s="1"/>
      <c r="AV1241" s="1"/>
      <c r="AW1241" s="3"/>
      <c r="AX1241" s="1"/>
      <c r="AY1241" s="1"/>
      <c r="AZ1241" s="1" t="s">
        <v>10161</v>
      </c>
      <c r="BA1241" s="1"/>
      <c r="BB1241">
        <f t="shared" si="19"/>
        <v>6</v>
      </c>
      <c r="BC1241">
        <f t="array" ref="BC1241">MEDIAN(IF($BB$2:$BB$4895=BB1241, $AH$2:$AH$4895))</f>
        <v>29.083333333333002</v>
      </c>
    </row>
    <row r="1242" spans="1:55" x14ac:dyDescent="0.25">
      <c r="A1242" s="1" t="s">
        <v>8480</v>
      </c>
      <c r="B1242" s="3">
        <v>44</v>
      </c>
      <c r="C1242" s="1" t="s">
        <v>8481</v>
      </c>
      <c r="D1242" s="3">
        <v>584282</v>
      </c>
      <c r="E1242" s="1" t="s">
        <v>91</v>
      </c>
      <c r="F1242" s="1" t="s">
        <v>10162</v>
      </c>
      <c r="G1242" s="1" t="s">
        <v>1943</v>
      </c>
      <c r="H1242" s="1" t="s">
        <v>10163</v>
      </c>
      <c r="I1242" s="3">
        <v>584282</v>
      </c>
      <c r="J1242" s="1" t="s">
        <v>67</v>
      </c>
      <c r="K1242" s="12"/>
      <c r="L1242" s="1" t="s">
        <v>8571</v>
      </c>
      <c r="M1242" s="1"/>
      <c r="N1242" s="1"/>
      <c r="O1242" s="1" t="s">
        <v>10164</v>
      </c>
      <c r="P1242" s="1" t="s">
        <v>70</v>
      </c>
      <c r="Q1242" s="1" t="s">
        <v>234</v>
      </c>
      <c r="R1242" s="1"/>
      <c r="S1242" s="1"/>
      <c r="T1242" s="1" t="s">
        <v>10165</v>
      </c>
      <c r="U1242" s="1" t="s">
        <v>10166</v>
      </c>
      <c r="V1242" s="1" t="s">
        <v>74</v>
      </c>
      <c r="W1242" s="1" t="s">
        <v>8643</v>
      </c>
      <c r="X1242" s="1" t="s">
        <v>1943</v>
      </c>
      <c r="Y1242" s="1" t="s">
        <v>10167</v>
      </c>
      <c r="Z1242" s="1" t="s">
        <v>1943</v>
      </c>
      <c r="AA1242" s="1" t="s">
        <v>10168</v>
      </c>
      <c r="AB1242" s="3">
        <v>1</v>
      </c>
      <c r="AC1242" s="3">
        <v>1</v>
      </c>
      <c r="AD1242" s="3">
        <v>0</v>
      </c>
      <c r="AE1242" s="3">
        <v>0</v>
      </c>
      <c r="AF1242" s="3">
        <v>0</v>
      </c>
      <c r="AG1242" s="3">
        <v>0</v>
      </c>
      <c r="AH1242" s="3">
        <v>22.466666666666999</v>
      </c>
      <c r="AI1242" s="3"/>
      <c r="AJ1242" s="1" t="s">
        <v>1943</v>
      </c>
      <c r="AK1242" s="1" t="s">
        <v>10169</v>
      </c>
      <c r="AL1242" s="1"/>
      <c r="AM1242" s="1"/>
      <c r="AN1242" s="1"/>
      <c r="AO1242" s="1"/>
      <c r="AP1242" s="1"/>
      <c r="AQ1242" s="1"/>
      <c r="AR1242" s="1"/>
      <c r="AS1242" s="1"/>
      <c r="AT1242" s="3"/>
      <c r="AU1242" s="1"/>
      <c r="AV1242" s="1"/>
      <c r="AW1242" s="3"/>
      <c r="AX1242" s="1"/>
      <c r="AY1242" s="1"/>
      <c r="AZ1242" s="1"/>
      <c r="BA1242" s="1"/>
      <c r="BB1242">
        <f t="shared" si="19"/>
        <v>6</v>
      </c>
      <c r="BC1242">
        <f t="array" ref="BC1242">MEDIAN(IF($BB$2:$BB$4895=BB1242, $AH$2:$AH$4895))</f>
        <v>29.083333333333002</v>
      </c>
    </row>
    <row r="1243" spans="1:55" x14ac:dyDescent="0.25">
      <c r="A1243" s="1" t="s">
        <v>8480</v>
      </c>
      <c r="B1243" s="3">
        <v>44</v>
      </c>
      <c r="C1243" s="1" t="s">
        <v>8481</v>
      </c>
      <c r="D1243" s="3">
        <v>586551</v>
      </c>
      <c r="E1243" s="1" t="s">
        <v>63</v>
      </c>
      <c r="F1243" s="1" t="s">
        <v>8153</v>
      </c>
      <c r="G1243" s="1" t="s">
        <v>1943</v>
      </c>
      <c r="H1243" s="1" t="s">
        <v>10170</v>
      </c>
      <c r="I1243" s="3">
        <v>1743615</v>
      </c>
      <c r="J1243" s="1" t="s">
        <v>67</v>
      </c>
      <c r="K1243" s="12"/>
      <c r="L1243" s="1" t="s">
        <v>8571</v>
      </c>
      <c r="M1243" s="1"/>
      <c r="N1243" s="1"/>
      <c r="O1243" s="1" t="s">
        <v>10171</v>
      </c>
      <c r="P1243" s="1" t="s">
        <v>70</v>
      </c>
      <c r="Q1243" s="1" t="s">
        <v>70</v>
      </c>
      <c r="R1243" s="1" t="s">
        <v>1943</v>
      </c>
      <c r="S1243" s="1" t="s">
        <v>10172</v>
      </c>
      <c r="T1243" s="1" t="s">
        <v>10173</v>
      </c>
      <c r="U1243" s="1" t="s">
        <v>8488</v>
      </c>
      <c r="V1243" s="1" t="s">
        <v>74</v>
      </c>
      <c r="W1243" s="1" t="s">
        <v>8643</v>
      </c>
      <c r="X1243" s="1" t="s">
        <v>1943</v>
      </c>
      <c r="Y1243" s="1" t="s">
        <v>7639</v>
      </c>
      <c r="Z1243" s="1" t="s">
        <v>1943</v>
      </c>
      <c r="AA1243" s="1" t="s">
        <v>10174</v>
      </c>
      <c r="AB1243" s="3">
        <v>1</v>
      </c>
      <c r="AC1243" s="3">
        <v>1</v>
      </c>
      <c r="AD1243" s="3">
        <v>1</v>
      </c>
      <c r="AE1243" s="3">
        <v>1</v>
      </c>
      <c r="AF1243" s="3">
        <v>0</v>
      </c>
      <c r="AG1243" s="3">
        <v>0</v>
      </c>
      <c r="AH1243" s="3">
        <v>4.55</v>
      </c>
      <c r="AI1243" s="3">
        <v>4.4666666666669999</v>
      </c>
      <c r="AJ1243" s="1" t="s">
        <v>1943</v>
      </c>
      <c r="AK1243" s="1" t="s">
        <v>8648</v>
      </c>
      <c r="AL1243" s="1"/>
      <c r="AM1243" s="1"/>
      <c r="AN1243" s="1"/>
      <c r="AO1243" s="1"/>
      <c r="AP1243" s="1"/>
      <c r="AQ1243" s="1"/>
      <c r="AR1243" s="1"/>
      <c r="AS1243" s="1"/>
      <c r="AT1243" s="3"/>
      <c r="AU1243" s="1"/>
      <c r="AV1243" s="1"/>
      <c r="AW1243" s="3"/>
      <c r="AX1243" s="1"/>
      <c r="AY1243" s="1"/>
      <c r="AZ1243" s="1" t="s">
        <v>10175</v>
      </c>
      <c r="BA1243" s="1"/>
      <c r="BB1243">
        <f t="shared" si="19"/>
        <v>6</v>
      </c>
      <c r="BC1243">
        <f t="array" ref="BC1243">MEDIAN(IF($BB$2:$BB$4895=BB1243, $AH$2:$AH$4895))</f>
        <v>29.083333333333002</v>
      </c>
    </row>
    <row r="1244" spans="1:55" x14ac:dyDescent="0.25">
      <c r="A1244" s="1" t="s">
        <v>8480</v>
      </c>
      <c r="B1244" s="3">
        <v>44</v>
      </c>
      <c r="C1244" s="1" t="s">
        <v>8481</v>
      </c>
      <c r="D1244" s="3">
        <v>593873</v>
      </c>
      <c r="E1244" s="1" t="s">
        <v>63</v>
      </c>
      <c r="F1244" s="1" t="s">
        <v>10176</v>
      </c>
      <c r="G1244" s="1" t="s">
        <v>1962</v>
      </c>
      <c r="H1244" s="1" t="s">
        <v>10177</v>
      </c>
      <c r="I1244" s="3">
        <v>1744550</v>
      </c>
      <c r="J1244" s="1" t="s">
        <v>67</v>
      </c>
      <c r="K1244" s="12"/>
      <c r="L1244" s="1" t="s">
        <v>8793</v>
      </c>
      <c r="M1244" s="1"/>
      <c r="N1244" s="1"/>
      <c r="O1244" s="1" t="s">
        <v>10178</v>
      </c>
      <c r="P1244" s="1" t="s">
        <v>70</v>
      </c>
      <c r="Q1244" s="1" t="s">
        <v>70</v>
      </c>
      <c r="R1244" s="1" t="s">
        <v>1962</v>
      </c>
      <c r="S1244" s="1" t="s">
        <v>10179</v>
      </c>
      <c r="T1244" s="1" t="s">
        <v>10180</v>
      </c>
      <c r="U1244" s="1" t="s">
        <v>10181</v>
      </c>
      <c r="V1244" s="1" t="s">
        <v>74</v>
      </c>
      <c r="W1244" s="1" t="s">
        <v>8657</v>
      </c>
      <c r="X1244" s="1" t="s">
        <v>1962</v>
      </c>
      <c r="Y1244" s="1" t="s">
        <v>10182</v>
      </c>
      <c r="Z1244" s="1" t="s">
        <v>1962</v>
      </c>
      <c r="AA1244" s="1" t="s">
        <v>10183</v>
      </c>
      <c r="AB1244" s="3">
        <v>1</v>
      </c>
      <c r="AC1244" s="3">
        <v>1</v>
      </c>
      <c r="AD1244" s="3">
        <v>1</v>
      </c>
      <c r="AE1244" s="3">
        <v>1</v>
      </c>
      <c r="AF1244" s="3">
        <v>0</v>
      </c>
      <c r="AG1244" s="3">
        <v>0</v>
      </c>
      <c r="AH1244" s="3">
        <v>30.466666666666999</v>
      </c>
      <c r="AI1244" s="3">
        <v>2.75</v>
      </c>
      <c r="AJ1244" s="1" t="s">
        <v>1962</v>
      </c>
      <c r="AK1244" s="1" t="s">
        <v>10184</v>
      </c>
      <c r="AL1244" s="1"/>
      <c r="AM1244" s="1"/>
      <c r="AN1244" s="1"/>
      <c r="AO1244" s="1"/>
      <c r="AP1244" s="1"/>
      <c r="AQ1244" s="1"/>
      <c r="AR1244" s="1"/>
      <c r="AS1244" s="1"/>
      <c r="AT1244" s="3"/>
      <c r="AU1244" s="1"/>
      <c r="AV1244" s="1"/>
      <c r="AW1244" s="3"/>
      <c r="AX1244" s="1"/>
      <c r="AY1244" s="1"/>
      <c r="AZ1244" s="1"/>
      <c r="BA1244" s="1"/>
      <c r="BB1244">
        <f t="shared" si="19"/>
        <v>6</v>
      </c>
      <c r="BC1244">
        <f t="array" ref="BC1244">MEDIAN(IF($BB$2:$BB$4895=BB1244, $AH$2:$AH$4895))</f>
        <v>29.083333333333002</v>
      </c>
    </row>
    <row r="1245" spans="1:55" x14ac:dyDescent="0.25">
      <c r="A1245" s="1" t="s">
        <v>8480</v>
      </c>
      <c r="B1245" s="3">
        <v>44</v>
      </c>
      <c r="C1245" s="1" t="s">
        <v>8481</v>
      </c>
      <c r="D1245" s="3">
        <v>595978</v>
      </c>
      <c r="E1245" s="1" t="s">
        <v>63</v>
      </c>
      <c r="F1245" s="1" t="s">
        <v>10185</v>
      </c>
      <c r="G1245" s="1" t="s">
        <v>1962</v>
      </c>
      <c r="H1245" s="1" t="s">
        <v>10186</v>
      </c>
      <c r="I1245" s="3">
        <v>1744836</v>
      </c>
      <c r="J1245" s="1" t="s">
        <v>67</v>
      </c>
      <c r="K1245" s="12"/>
      <c r="L1245" s="1" t="s">
        <v>8571</v>
      </c>
      <c r="M1245" s="1"/>
      <c r="N1245" s="1"/>
      <c r="O1245" s="1" t="s">
        <v>10187</v>
      </c>
      <c r="P1245" s="1" t="s">
        <v>70</v>
      </c>
      <c r="Q1245" s="1" t="s">
        <v>70</v>
      </c>
      <c r="R1245" s="1" t="s">
        <v>1962</v>
      </c>
      <c r="S1245" s="1" t="s">
        <v>10188</v>
      </c>
      <c r="T1245" s="1" t="s">
        <v>10189</v>
      </c>
      <c r="U1245" s="1" t="s">
        <v>8488</v>
      </c>
      <c r="V1245" s="1" t="s">
        <v>74</v>
      </c>
      <c r="W1245" s="1" t="s">
        <v>8657</v>
      </c>
      <c r="X1245" s="1" t="s">
        <v>1962</v>
      </c>
      <c r="Y1245" s="1" t="s">
        <v>165</v>
      </c>
      <c r="Z1245" s="1" t="s">
        <v>1962</v>
      </c>
      <c r="AA1245" s="1" t="s">
        <v>10190</v>
      </c>
      <c r="AB1245" s="3">
        <v>1</v>
      </c>
      <c r="AC1245" s="3">
        <v>1</v>
      </c>
      <c r="AD1245" s="3">
        <v>1</v>
      </c>
      <c r="AE1245" s="3">
        <v>1</v>
      </c>
      <c r="AF1245" s="3">
        <v>0</v>
      </c>
      <c r="AG1245" s="3">
        <v>0</v>
      </c>
      <c r="AH1245" s="3">
        <v>20.333333333333002</v>
      </c>
      <c r="AI1245" s="3">
        <v>2.7333333333329999</v>
      </c>
      <c r="AJ1245" s="1" t="s">
        <v>1962</v>
      </c>
      <c r="AK1245" s="1" t="s">
        <v>10191</v>
      </c>
      <c r="AL1245" s="1"/>
      <c r="AM1245" s="1"/>
      <c r="AN1245" s="1"/>
      <c r="AO1245" s="1"/>
      <c r="AP1245" s="1"/>
      <c r="AQ1245" s="1"/>
      <c r="AR1245" s="1"/>
      <c r="AS1245" s="1"/>
      <c r="AT1245" s="3"/>
      <c r="AU1245" s="1"/>
      <c r="AV1245" s="1"/>
      <c r="AW1245" s="3"/>
      <c r="AX1245" s="1"/>
      <c r="AY1245" s="1"/>
      <c r="AZ1245" s="1"/>
      <c r="BA1245" s="1"/>
      <c r="BB1245">
        <f t="shared" si="19"/>
        <v>6</v>
      </c>
      <c r="BC1245">
        <f t="array" ref="BC1245">MEDIAN(IF($BB$2:$BB$4895=BB1245, $AH$2:$AH$4895))</f>
        <v>29.083333333333002</v>
      </c>
    </row>
    <row r="1246" spans="1:55" x14ac:dyDescent="0.25">
      <c r="A1246" s="1" t="s">
        <v>8480</v>
      </c>
      <c r="B1246" s="3">
        <v>44</v>
      </c>
      <c r="C1246" s="1" t="s">
        <v>8481</v>
      </c>
      <c r="D1246" s="3">
        <v>597054</v>
      </c>
      <c r="E1246" s="1" t="s">
        <v>63</v>
      </c>
      <c r="F1246" s="1" t="s">
        <v>10192</v>
      </c>
      <c r="G1246" s="1" t="s">
        <v>1962</v>
      </c>
      <c r="H1246" s="1" t="s">
        <v>10193</v>
      </c>
      <c r="I1246" s="3">
        <v>1744910</v>
      </c>
      <c r="J1246" s="1" t="s">
        <v>67</v>
      </c>
      <c r="K1246" s="12"/>
      <c r="L1246" s="1" t="s">
        <v>8542</v>
      </c>
      <c r="M1246" s="1"/>
      <c r="N1246" s="1"/>
      <c r="O1246" s="1" t="s">
        <v>10194</v>
      </c>
      <c r="P1246" s="1" t="s">
        <v>107</v>
      </c>
      <c r="Q1246" s="1" t="s">
        <v>70</v>
      </c>
      <c r="R1246" s="1" t="s">
        <v>1962</v>
      </c>
      <c r="S1246" s="1" t="s">
        <v>10195</v>
      </c>
      <c r="T1246" s="1" t="s">
        <v>10196</v>
      </c>
      <c r="U1246" s="1" t="s">
        <v>8488</v>
      </c>
      <c r="V1246" s="1" t="s">
        <v>74</v>
      </c>
      <c r="W1246" s="1" t="s">
        <v>8862</v>
      </c>
      <c r="X1246" s="1" t="s">
        <v>1962</v>
      </c>
      <c r="Y1246" s="1" t="s">
        <v>9123</v>
      </c>
      <c r="Z1246" s="1" t="s">
        <v>1962</v>
      </c>
      <c r="AA1246" s="1" t="s">
        <v>10197</v>
      </c>
      <c r="AB1246" s="3">
        <v>1</v>
      </c>
      <c r="AC1246" s="3">
        <v>1</v>
      </c>
      <c r="AD1246" s="3">
        <v>1</v>
      </c>
      <c r="AE1246" s="3">
        <v>1</v>
      </c>
      <c r="AF1246" s="3">
        <v>0</v>
      </c>
      <c r="AG1246" s="3">
        <v>0</v>
      </c>
      <c r="AH1246" s="3">
        <v>36.966666666667003</v>
      </c>
      <c r="AI1246" s="3">
        <v>1.2833333333329999</v>
      </c>
      <c r="AJ1246" s="1"/>
      <c r="AK1246" s="1"/>
      <c r="AL1246" s="1"/>
      <c r="AM1246" s="1"/>
      <c r="AN1246" s="1"/>
      <c r="AO1246" s="1"/>
      <c r="AP1246" s="1"/>
      <c r="AQ1246" s="1"/>
      <c r="AR1246" s="1"/>
      <c r="AS1246" s="1"/>
      <c r="AT1246" s="3"/>
      <c r="AU1246" s="1"/>
      <c r="AV1246" s="1"/>
      <c r="AW1246" s="3"/>
      <c r="AX1246" s="1"/>
      <c r="AY1246" s="1"/>
      <c r="AZ1246" s="1"/>
      <c r="BA1246" s="1"/>
      <c r="BB1246">
        <f t="shared" si="19"/>
        <v>6</v>
      </c>
      <c r="BC1246">
        <f t="array" ref="BC1246">MEDIAN(IF($BB$2:$BB$4895=BB1246, $AH$2:$AH$4895))</f>
        <v>29.083333333333002</v>
      </c>
    </row>
    <row r="1247" spans="1:55" x14ac:dyDescent="0.25">
      <c r="A1247" s="1" t="s">
        <v>8480</v>
      </c>
      <c r="B1247" s="3">
        <v>44</v>
      </c>
      <c r="C1247" s="1" t="s">
        <v>8481</v>
      </c>
      <c r="D1247" s="3">
        <v>612682</v>
      </c>
      <c r="E1247" s="1" t="s">
        <v>63</v>
      </c>
      <c r="F1247" s="1" t="s">
        <v>10198</v>
      </c>
      <c r="G1247" s="1" t="s">
        <v>1978</v>
      </c>
      <c r="H1247" s="1" t="s">
        <v>10199</v>
      </c>
      <c r="I1247" s="3">
        <v>1746805</v>
      </c>
      <c r="J1247" s="1" t="s">
        <v>67</v>
      </c>
      <c r="K1247" s="12"/>
      <c r="L1247" s="1" t="s">
        <v>8580</v>
      </c>
      <c r="M1247" s="1"/>
      <c r="N1247" s="1"/>
      <c r="O1247" s="1" t="s">
        <v>10200</v>
      </c>
      <c r="P1247" s="1" t="s">
        <v>70</v>
      </c>
      <c r="Q1247" s="1" t="s">
        <v>70</v>
      </c>
      <c r="R1247" s="1" t="s">
        <v>1978</v>
      </c>
      <c r="S1247" s="1" t="s">
        <v>10201</v>
      </c>
      <c r="T1247" s="1" t="s">
        <v>10202</v>
      </c>
      <c r="U1247" s="1" t="s">
        <v>8488</v>
      </c>
      <c r="V1247" s="1" t="s">
        <v>74</v>
      </c>
      <c r="W1247" s="1" t="s">
        <v>8556</v>
      </c>
      <c r="X1247" s="1" t="s">
        <v>1978</v>
      </c>
      <c r="Y1247" s="1" t="s">
        <v>10203</v>
      </c>
      <c r="Z1247" s="1" t="s">
        <v>1978</v>
      </c>
      <c r="AA1247" s="1" t="s">
        <v>10204</v>
      </c>
      <c r="AB1247" s="3">
        <v>1</v>
      </c>
      <c r="AC1247" s="3">
        <v>1</v>
      </c>
      <c r="AD1247" s="3">
        <v>1</v>
      </c>
      <c r="AE1247" s="3">
        <v>1</v>
      </c>
      <c r="AF1247" s="3">
        <v>0</v>
      </c>
      <c r="AG1247" s="3">
        <v>0</v>
      </c>
      <c r="AH1247" s="3">
        <v>42.816666666666997</v>
      </c>
      <c r="AI1247" s="3">
        <v>3.2833333333330001</v>
      </c>
      <c r="AJ1247" s="1" t="s">
        <v>1978</v>
      </c>
      <c r="AK1247" s="1" t="s">
        <v>10205</v>
      </c>
      <c r="AL1247" s="1"/>
      <c r="AM1247" s="1"/>
      <c r="AN1247" s="1"/>
      <c r="AO1247" s="1"/>
      <c r="AP1247" s="1"/>
      <c r="AQ1247" s="1"/>
      <c r="AR1247" s="1"/>
      <c r="AS1247" s="1"/>
      <c r="AT1247" s="3"/>
      <c r="AU1247" s="1"/>
      <c r="AV1247" s="1"/>
      <c r="AW1247" s="3"/>
      <c r="AX1247" s="1"/>
      <c r="AY1247" s="1"/>
      <c r="AZ1247" s="1"/>
      <c r="BA1247" s="1"/>
      <c r="BB1247">
        <f t="shared" si="19"/>
        <v>6</v>
      </c>
      <c r="BC1247">
        <f t="array" ref="BC1247">MEDIAN(IF($BB$2:$BB$4895=BB1247, $AH$2:$AH$4895))</f>
        <v>29.083333333333002</v>
      </c>
    </row>
    <row r="1248" spans="1:55" x14ac:dyDescent="0.25">
      <c r="A1248" s="1" t="s">
        <v>10206</v>
      </c>
      <c r="B1248" s="3">
        <v>80</v>
      </c>
      <c r="C1248" s="1" t="s">
        <v>10206</v>
      </c>
      <c r="D1248" s="3">
        <v>9478743</v>
      </c>
      <c r="E1248" s="1" t="s">
        <v>63</v>
      </c>
      <c r="F1248" s="1" t="s">
        <v>10207</v>
      </c>
      <c r="G1248" s="1" t="s">
        <v>2001</v>
      </c>
      <c r="H1248" s="1" t="s">
        <v>10208</v>
      </c>
      <c r="I1248" s="3">
        <v>1592038</v>
      </c>
      <c r="J1248" s="1" t="s">
        <v>67</v>
      </c>
      <c r="K1248" s="12"/>
      <c r="L1248" s="1" t="s">
        <v>10209</v>
      </c>
      <c r="M1248" s="1"/>
      <c r="N1248" s="1"/>
      <c r="O1248" s="1" t="s">
        <v>10210</v>
      </c>
      <c r="P1248" s="1" t="s">
        <v>70</v>
      </c>
      <c r="Q1248" s="1" t="s">
        <v>70</v>
      </c>
      <c r="R1248" s="1" t="s">
        <v>2001</v>
      </c>
      <c r="S1248" s="1" t="s">
        <v>10211</v>
      </c>
      <c r="T1248" s="1" t="s">
        <v>10212</v>
      </c>
      <c r="U1248" s="1" t="s">
        <v>10213</v>
      </c>
      <c r="V1248" s="1" t="s">
        <v>74</v>
      </c>
      <c r="W1248" s="1" t="s">
        <v>10214</v>
      </c>
      <c r="X1248" s="1" t="s">
        <v>2001</v>
      </c>
      <c r="Y1248" s="1" t="s">
        <v>10215</v>
      </c>
      <c r="Z1248" s="1" t="s">
        <v>2001</v>
      </c>
      <c r="AA1248" s="1" t="s">
        <v>10216</v>
      </c>
      <c r="AB1248" s="3">
        <v>1</v>
      </c>
      <c r="AC1248" s="3">
        <v>0</v>
      </c>
      <c r="AD1248" s="3">
        <v>1</v>
      </c>
      <c r="AE1248" s="3">
        <v>1</v>
      </c>
      <c r="AF1248" s="3">
        <v>0</v>
      </c>
      <c r="AG1248" s="3">
        <v>0</v>
      </c>
      <c r="AH1248" s="3">
        <v>64.966666666666995</v>
      </c>
      <c r="AI1248" s="3">
        <v>15.483333333333</v>
      </c>
      <c r="AJ1248" s="1" t="s">
        <v>2001</v>
      </c>
      <c r="AK1248" s="1" t="s">
        <v>10217</v>
      </c>
      <c r="AL1248" s="1"/>
      <c r="AM1248" s="1"/>
      <c r="AN1248" s="1"/>
      <c r="AO1248" s="1"/>
      <c r="AP1248" s="1"/>
      <c r="AQ1248" s="1"/>
      <c r="AR1248" s="1"/>
      <c r="AS1248" s="1"/>
      <c r="AT1248" s="3"/>
      <c r="AU1248" s="1"/>
      <c r="AV1248" s="1"/>
      <c r="AW1248" s="3"/>
      <c r="AX1248" s="1"/>
      <c r="AY1248" s="1"/>
      <c r="AZ1248" s="1" t="s">
        <v>10218</v>
      </c>
      <c r="BA1248" s="1"/>
      <c r="BB1248">
        <f t="shared" si="19"/>
        <v>1</v>
      </c>
      <c r="BC1248">
        <f t="array" ref="BC1248">MEDIAN(IF($BB$2:$BB$4895=BB1248, $AH$2:$AH$4895))</f>
        <v>31.866666666667001</v>
      </c>
    </row>
    <row r="1249" spans="1:55" x14ac:dyDescent="0.25">
      <c r="A1249" s="1" t="s">
        <v>10206</v>
      </c>
      <c r="B1249" s="3">
        <v>80</v>
      </c>
      <c r="C1249" s="1" t="s">
        <v>10206</v>
      </c>
      <c r="D1249" s="3">
        <v>9487076</v>
      </c>
      <c r="E1249" s="1" t="s">
        <v>91</v>
      </c>
      <c r="F1249" s="1" t="s">
        <v>10219</v>
      </c>
      <c r="G1249" s="1" t="s">
        <v>80</v>
      </c>
      <c r="H1249" s="1" t="s">
        <v>10220</v>
      </c>
      <c r="I1249" s="3">
        <v>9487076</v>
      </c>
      <c r="J1249" s="1" t="s">
        <v>67</v>
      </c>
      <c r="K1249" s="12"/>
      <c r="L1249" s="1" t="s">
        <v>10221</v>
      </c>
      <c r="M1249" s="1"/>
      <c r="N1249" s="1"/>
      <c r="O1249" s="1" t="s">
        <v>10222</v>
      </c>
      <c r="P1249" s="1" t="s">
        <v>70</v>
      </c>
      <c r="Q1249" s="1" t="s">
        <v>70</v>
      </c>
      <c r="R1249" s="1" t="s">
        <v>80</v>
      </c>
      <c r="S1249" s="1" t="s">
        <v>10223</v>
      </c>
      <c r="T1249" s="1" t="s">
        <v>10224</v>
      </c>
      <c r="U1249" s="1" t="s">
        <v>10213</v>
      </c>
      <c r="V1249" s="1" t="s">
        <v>74</v>
      </c>
      <c r="W1249" s="1" t="s">
        <v>10225</v>
      </c>
      <c r="X1249" s="1" t="s">
        <v>80</v>
      </c>
      <c r="Y1249" s="1" t="s">
        <v>10226</v>
      </c>
      <c r="Z1249" s="1" t="s">
        <v>80</v>
      </c>
      <c r="AA1249" s="1" t="s">
        <v>10227</v>
      </c>
      <c r="AB1249" s="3">
        <v>1</v>
      </c>
      <c r="AC1249" s="3">
        <v>1</v>
      </c>
      <c r="AD1249" s="3">
        <v>1</v>
      </c>
      <c r="AE1249" s="3">
        <v>1</v>
      </c>
      <c r="AF1249" s="3">
        <v>0</v>
      </c>
      <c r="AG1249" s="3">
        <v>0</v>
      </c>
      <c r="AH1249" s="3">
        <v>42.6</v>
      </c>
      <c r="AI1249" s="3">
        <v>7.1</v>
      </c>
      <c r="AJ1249" s="1" t="s">
        <v>80</v>
      </c>
      <c r="AK1249" s="1" t="s">
        <v>10228</v>
      </c>
      <c r="AL1249" s="1"/>
      <c r="AM1249" s="1"/>
      <c r="AN1249" s="1"/>
      <c r="AO1249" s="1"/>
      <c r="AP1249" s="1"/>
      <c r="AQ1249" s="1"/>
      <c r="AR1249" s="1"/>
      <c r="AS1249" s="1"/>
      <c r="AT1249" s="3"/>
      <c r="AU1249" s="1"/>
      <c r="AV1249" s="1"/>
      <c r="AW1249" s="3"/>
      <c r="AX1249" s="1"/>
      <c r="AY1249" s="1"/>
      <c r="AZ1249" s="1"/>
      <c r="BA1249" s="1"/>
      <c r="BB1249">
        <f t="shared" si="19"/>
        <v>1</v>
      </c>
      <c r="BC1249">
        <f t="array" ref="BC1249">MEDIAN(IF($BB$2:$BB$4895=BB1249, $AH$2:$AH$4895))</f>
        <v>31.866666666667001</v>
      </c>
    </row>
    <row r="1250" spans="1:55" x14ac:dyDescent="0.25">
      <c r="A1250" s="1" t="s">
        <v>10206</v>
      </c>
      <c r="B1250" s="3">
        <v>80</v>
      </c>
      <c r="C1250" s="1" t="s">
        <v>10206</v>
      </c>
      <c r="D1250" s="3">
        <v>9499582</v>
      </c>
      <c r="E1250" s="1" t="s">
        <v>63</v>
      </c>
      <c r="F1250" s="1" t="s">
        <v>10229</v>
      </c>
      <c r="G1250" s="1" t="s">
        <v>115</v>
      </c>
      <c r="H1250" s="1" t="s">
        <v>10230</v>
      </c>
      <c r="I1250" s="3">
        <v>1596367</v>
      </c>
      <c r="J1250" s="1" t="s">
        <v>67</v>
      </c>
      <c r="K1250" s="12"/>
      <c r="L1250" s="1" t="s">
        <v>10231</v>
      </c>
      <c r="M1250" s="1"/>
      <c r="N1250" s="1"/>
      <c r="O1250" s="1" t="s">
        <v>10232</v>
      </c>
      <c r="P1250" s="1" t="s">
        <v>70</v>
      </c>
      <c r="Q1250" s="1" t="s">
        <v>70</v>
      </c>
      <c r="R1250" s="1" t="s">
        <v>115</v>
      </c>
      <c r="S1250" s="1" t="s">
        <v>10233</v>
      </c>
      <c r="T1250" s="1" t="s">
        <v>10234</v>
      </c>
      <c r="U1250" s="1" t="s">
        <v>10235</v>
      </c>
      <c r="V1250" s="1" t="s">
        <v>74</v>
      </c>
      <c r="W1250" s="1" t="s">
        <v>10236</v>
      </c>
      <c r="X1250" s="1" t="s">
        <v>115</v>
      </c>
      <c r="Y1250" s="1" t="s">
        <v>10237</v>
      </c>
      <c r="Z1250" s="1" t="s">
        <v>115</v>
      </c>
      <c r="AA1250" s="1" t="s">
        <v>10238</v>
      </c>
      <c r="AB1250" s="3">
        <v>1</v>
      </c>
      <c r="AC1250" s="3">
        <v>1</v>
      </c>
      <c r="AD1250" s="3">
        <v>1</v>
      </c>
      <c r="AE1250" s="3">
        <v>1</v>
      </c>
      <c r="AF1250" s="3">
        <v>0</v>
      </c>
      <c r="AG1250" s="3">
        <v>0</v>
      </c>
      <c r="AH1250" s="3">
        <v>26.2</v>
      </c>
      <c r="AI1250" s="3">
        <v>6.3166666666670004</v>
      </c>
      <c r="AJ1250" s="1" t="s">
        <v>115</v>
      </c>
      <c r="AK1250" s="1" t="s">
        <v>10239</v>
      </c>
      <c r="AL1250" s="1"/>
      <c r="AM1250" s="1"/>
      <c r="AN1250" s="1"/>
      <c r="AO1250" s="1"/>
      <c r="AP1250" s="1"/>
      <c r="AQ1250" s="1"/>
      <c r="AR1250" s="1"/>
      <c r="AS1250" s="1"/>
      <c r="AT1250" s="3"/>
      <c r="AU1250" s="1"/>
      <c r="AV1250" s="1"/>
      <c r="AW1250" s="3"/>
      <c r="AX1250" s="1"/>
      <c r="AY1250" s="1"/>
      <c r="AZ1250" s="1"/>
      <c r="BA1250" s="1"/>
      <c r="BB1250">
        <f t="shared" si="19"/>
        <v>1</v>
      </c>
      <c r="BC1250">
        <f t="array" ref="BC1250">MEDIAN(IF($BB$2:$BB$4895=BB1250, $AH$2:$AH$4895))</f>
        <v>31.866666666667001</v>
      </c>
    </row>
    <row r="1251" spans="1:55" x14ac:dyDescent="0.25">
      <c r="A1251" s="1" t="s">
        <v>10206</v>
      </c>
      <c r="B1251" s="3">
        <v>80</v>
      </c>
      <c r="C1251" s="1" t="s">
        <v>10206</v>
      </c>
      <c r="D1251" s="3">
        <v>9541294</v>
      </c>
      <c r="E1251" s="1" t="s">
        <v>63</v>
      </c>
      <c r="F1251" s="1" t="s">
        <v>10240</v>
      </c>
      <c r="G1251" s="1" t="s">
        <v>178</v>
      </c>
      <c r="H1251" s="1" t="s">
        <v>10241</v>
      </c>
      <c r="I1251" s="3">
        <v>1603621</v>
      </c>
      <c r="J1251" s="1" t="s">
        <v>67</v>
      </c>
      <c r="K1251" s="12"/>
      <c r="L1251" s="1" t="s">
        <v>10242</v>
      </c>
      <c r="M1251" s="1"/>
      <c r="N1251" s="1"/>
      <c r="O1251" s="1" t="s">
        <v>10243</v>
      </c>
      <c r="P1251" s="1" t="s">
        <v>70</v>
      </c>
      <c r="Q1251" s="1" t="s">
        <v>70</v>
      </c>
      <c r="R1251" s="1" t="s">
        <v>178</v>
      </c>
      <c r="S1251" s="1" t="s">
        <v>10244</v>
      </c>
      <c r="T1251" s="1" t="s">
        <v>10245</v>
      </c>
      <c r="U1251" s="1" t="s">
        <v>10246</v>
      </c>
      <c r="V1251" s="1" t="s">
        <v>74</v>
      </c>
      <c r="W1251" s="1" t="s">
        <v>10247</v>
      </c>
      <c r="X1251" s="1" t="s">
        <v>178</v>
      </c>
      <c r="Y1251" s="1" t="s">
        <v>10248</v>
      </c>
      <c r="Z1251" s="1" t="s">
        <v>178</v>
      </c>
      <c r="AA1251" s="1" t="s">
        <v>3650</v>
      </c>
      <c r="AB1251" s="3">
        <v>1</v>
      </c>
      <c r="AC1251" s="3">
        <v>1</v>
      </c>
      <c r="AD1251" s="3">
        <v>1</v>
      </c>
      <c r="AE1251" s="3">
        <v>1</v>
      </c>
      <c r="AF1251" s="3">
        <v>0</v>
      </c>
      <c r="AG1251" s="3">
        <v>0</v>
      </c>
      <c r="AH1251" s="3">
        <v>55.416666666666998</v>
      </c>
      <c r="AI1251" s="3">
        <v>17.133333333332999</v>
      </c>
      <c r="AJ1251" s="1" t="s">
        <v>178</v>
      </c>
      <c r="AK1251" s="1" t="s">
        <v>10249</v>
      </c>
      <c r="AL1251" s="1"/>
      <c r="AM1251" s="1"/>
      <c r="AN1251" s="1"/>
      <c r="AO1251" s="1"/>
      <c r="AP1251" s="1"/>
      <c r="AQ1251" s="1"/>
      <c r="AR1251" s="1"/>
      <c r="AS1251" s="1"/>
      <c r="AT1251" s="3"/>
      <c r="AU1251" s="1"/>
      <c r="AV1251" s="1"/>
      <c r="AW1251" s="3"/>
      <c r="AX1251" s="1"/>
      <c r="AY1251" s="1"/>
      <c r="AZ1251" s="1" t="s">
        <v>10250</v>
      </c>
      <c r="BA1251" s="1"/>
      <c r="BB1251">
        <f t="shared" si="19"/>
        <v>1</v>
      </c>
      <c r="BC1251">
        <f t="array" ref="BC1251">MEDIAN(IF($BB$2:$BB$4895=BB1251, $AH$2:$AH$4895))</f>
        <v>31.866666666667001</v>
      </c>
    </row>
    <row r="1252" spans="1:55" x14ac:dyDescent="0.25">
      <c r="A1252" s="1" t="s">
        <v>10206</v>
      </c>
      <c r="B1252" s="3">
        <v>80</v>
      </c>
      <c r="C1252" s="1" t="s">
        <v>10206</v>
      </c>
      <c r="D1252" s="3">
        <v>9593911</v>
      </c>
      <c r="E1252" s="1" t="s">
        <v>63</v>
      </c>
      <c r="F1252" s="1" t="s">
        <v>10251</v>
      </c>
      <c r="G1252" s="1" t="s">
        <v>248</v>
      </c>
      <c r="H1252" s="1" t="s">
        <v>10252</v>
      </c>
      <c r="I1252" s="3">
        <v>1610013</v>
      </c>
      <c r="J1252" s="1" t="s">
        <v>67</v>
      </c>
      <c r="K1252" s="12"/>
      <c r="L1252" s="1" t="s">
        <v>10242</v>
      </c>
      <c r="M1252" s="1"/>
      <c r="N1252" s="1"/>
      <c r="O1252" s="1" t="s">
        <v>10253</v>
      </c>
      <c r="P1252" s="1" t="s">
        <v>70</v>
      </c>
      <c r="Q1252" s="1" t="s">
        <v>70</v>
      </c>
      <c r="R1252" s="1" t="s">
        <v>248</v>
      </c>
      <c r="S1252" s="1" t="s">
        <v>10254</v>
      </c>
      <c r="T1252" s="1" t="s">
        <v>10255</v>
      </c>
      <c r="U1252" s="1" t="s">
        <v>10256</v>
      </c>
      <c r="V1252" s="1" t="s">
        <v>74</v>
      </c>
      <c r="W1252" s="1" t="s">
        <v>10257</v>
      </c>
      <c r="X1252" s="1" t="s">
        <v>248</v>
      </c>
      <c r="Y1252" s="1" t="s">
        <v>3214</v>
      </c>
      <c r="Z1252" s="1" t="s">
        <v>248</v>
      </c>
      <c r="AA1252" s="1" t="s">
        <v>10258</v>
      </c>
      <c r="AB1252" s="3">
        <v>1</v>
      </c>
      <c r="AC1252" s="3">
        <v>1</v>
      </c>
      <c r="AD1252" s="3">
        <v>1</v>
      </c>
      <c r="AE1252" s="3">
        <v>1</v>
      </c>
      <c r="AF1252" s="3">
        <v>0</v>
      </c>
      <c r="AG1252" s="3">
        <v>0</v>
      </c>
      <c r="AH1252" s="3">
        <v>9.25</v>
      </c>
      <c r="AI1252" s="3">
        <v>9.15</v>
      </c>
      <c r="AJ1252" s="1" t="s">
        <v>248</v>
      </c>
      <c r="AK1252" s="1" t="s">
        <v>10259</v>
      </c>
      <c r="AL1252" s="1"/>
      <c r="AM1252" s="1"/>
      <c r="AN1252" s="1"/>
      <c r="AO1252" s="1"/>
      <c r="AP1252" s="1"/>
      <c r="AQ1252" s="1"/>
      <c r="AR1252" s="1"/>
      <c r="AS1252" s="1"/>
      <c r="AT1252" s="3"/>
      <c r="AU1252" s="1"/>
      <c r="AV1252" s="1"/>
      <c r="AW1252" s="3"/>
      <c r="AX1252" s="1"/>
      <c r="AY1252" s="1"/>
      <c r="AZ1252" s="1"/>
      <c r="BA1252" s="1"/>
      <c r="BB1252">
        <f t="shared" si="19"/>
        <v>1</v>
      </c>
      <c r="BC1252">
        <f t="array" ref="BC1252">MEDIAN(IF($BB$2:$BB$4895=BB1252, $AH$2:$AH$4895))</f>
        <v>31.866666666667001</v>
      </c>
    </row>
    <row r="1253" spans="1:55" x14ac:dyDescent="0.25">
      <c r="A1253" s="1" t="s">
        <v>10206</v>
      </c>
      <c r="B1253" s="3">
        <v>80</v>
      </c>
      <c r="C1253" s="1" t="s">
        <v>10206</v>
      </c>
      <c r="D1253" s="3">
        <v>9622672</v>
      </c>
      <c r="E1253" s="1" t="s">
        <v>91</v>
      </c>
      <c r="F1253" s="1" t="s">
        <v>10229</v>
      </c>
      <c r="G1253" s="1" t="s">
        <v>277</v>
      </c>
      <c r="H1253" s="1" t="s">
        <v>7205</v>
      </c>
      <c r="I1253" s="3">
        <v>9622672</v>
      </c>
      <c r="J1253" s="1" t="s">
        <v>67</v>
      </c>
      <c r="K1253" s="12"/>
      <c r="L1253" s="1" t="s">
        <v>10260</v>
      </c>
      <c r="M1253" s="1"/>
      <c r="N1253" s="1"/>
      <c r="O1253" s="1" t="s">
        <v>10261</v>
      </c>
      <c r="P1253" s="1" t="s">
        <v>70</v>
      </c>
      <c r="Q1253" s="1" t="s">
        <v>70</v>
      </c>
      <c r="R1253" s="1" t="s">
        <v>277</v>
      </c>
      <c r="S1253" s="1" t="s">
        <v>10262</v>
      </c>
      <c r="T1253" s="1" t="s">
        <v>10263</v>
      </c>
      <c r="U1253" s="1" t="s">
        <v>10264</v>
      </c>
      <c r="V1253" s="1" t="s">
        <v>74</v>
      </c>
      <c r="W1253" s="1" t="s">
        <v>10265</v>
      </c>
      <c r="X1253" s="1" t="s">
        <v>2695</v>
      </c>
      <c r="Y1253" s="1" t="s">
        <v>2279</v>
      </c>
      <c r="Z1253" s="1" t="s">
        <v>277</v>
      </c>
      <c r="AA1253" s="1" t="s">
        <v>10266</v>
      </c>
      <c r="AB1253" s="3">
        <v>1</v>
      </c>
      <c r="AC1253" s="3">
        <v>1</v>
      </c>
      <c r="AD1253" s="3">
        <v>1</v>
      </c>
      <c r="AE1253" s="3">
        <v>1</v>
      </c>
      <c r="AF1253" s="3">
        <v>0</v>
      </c>
      <c r="AG1253" s="3">
        <v>0</v>
      </c>
      <c r="AH1253" s="3">
        <v>52.8</v>
      </c>
      <c r="AI1253" s="3">
        <v>3.083333333333</v>
      </c>
      <c r="AJ1253" s="1" t="s">
        <v>2695</v>
      </c>
      <c r="AK1253" s="1" t="s">
        <v>10267</v>
      </c>
      <c r="AL1253" s="1"/>
      <c r="AM1253" s="1"/>
      <c r="AN1253" s="1"/>
      <c r="AO1253" s="1"/>
      <c r="AP1253" s="1"/>
      <c r="AQ1253" s="1"/>
      <c r="AR1253" s="1"/>
      <c r="AS1253" s="1"/>
      <c r="AT1253" s="3"/>
      <c r="AU1253" s="1"/>
      <c r="AV1253" s="1"/>
      <c r="AW1253" s="3"/>
      <c r="AX1253" s="1"/>
      <c r="AY1253" s="1"/>
      <c r="AZ1253" s="1"/>
      <c r="BA1253" s="1"/>
      <c r="BB1253">
        <f t="shared" si="19"/>
        <v>1</v>
      </c>
      <c r="BC1253">
        <f t="array" ref="BC1253">MEDIAN(IF($BB$2:$BB$4895=BB1253, $AH$2:$AH$4895))</f>
        <v>31.866666666667001</v>
      </c>
    </row>
    <row r="1254" spans="1:55" x14ac:dyDescent="0.25">
      <c r="A1254" s="1" t="s">
        <v>10206</v>
      </c>
      <c r="B1254" s="3">
        <v>80</v>
      </c>
      <c r="C1254" s="1" t="s">
        <v>10206</v>
      </c>
      <c r="D1254" s="3">
        <v>9623553</v>
      </c>
      <c r="E1254" s="1" t="s">
        <v>63</v>
      </c>
      <c r="F1254" s="1" t="s">
        <v>10268</v>
      </c>
      <c r="G1254" s="1" t="s">
        <v>2695</v>
      </c>
      <c r="H1254" s="1" t="s">
        <v>10269</v>
      </c>
      <c r="I1254" s="3">
        <v>1616410</v>
      </c>
      <c r="J1254" s="1" t="s">
        <v>67</v>
      </c>
      <c r="K1254" s="12"/>
      <c r="L1254" s="1" t="s">
        <v>10221</v>
      </c>
      <c r="M1254" s="1"/>
      <c r="N1254" s="1"/>
      <c r="O1254" s="1" t="s">
        <v>10270</v>
      </c>
      <c r="P1254" s="1" t="s">
        <v>70</v>
      </c>
      <c r="Q1254" s="1" t="s">
        <v>70</v>
      </c>
      <c r="R1254" s="1" t="s">
        <v>2695</v>
      </c>
      <c r="S1254" s="1" t="s">
        <v>10271</v>
      </c>
      <c r="T1254" s="1" t="s">
        <v>10272</v>
      </c>
      <c r="U1254" s="1" t="s">
        <v>10273</v>
      </c>
      <c r="V1254" s="1" t="s">
        <v>74</v>
      </c>
      <c r="W1254" s="1" t="s">
        <v>10265</v>
      </c>
      <c r="X1254" s="1" t="s">
        <v>2695</v>
      </c>
      <c r="Y1254" s="1" t="s">
        <v>6493</v>
      </c>
      <c r="Z1254" s="1" t="s">
        <v>2695</v>
      </c>
      <c r="AA1254" s="1" t="s">
        <v>10274</v>
      </c>
      <c r="AB1254" s="3">
        <v>1</v>
      </c>
      <c r="AC1254" s="3">
        <v>1</v>
      </c>
      <c r="AD1254" s="3">
        <v>1</v>
      </c>
      <c r="AE1254" s="3">
        <v>1</v>
      </c>
      <c r="AF1254" s="3">
        <v>0</v>
      </c>
      <c r="AG1254" s="3">
        <v>0</v>
      </c>
      <c r="AH1254" s="3">
        <v>52.566666666666997</v>
      </c>
      <c r="AI1254" s="3">
        <v>18.983333333333</v>
      </c>
      <c r="AJ1254" s="1" t="s">
        <v>2695</v>
      </c>
      <c r="AK1254" s="1" t="s">
        <v>10275</v>
      </c>
      <c r="AL1254" s="1"/>
      <c r="AM1254" s="1"/>
      <c r="AN1254" s="1"/>
      <c r="AO1254" s="1"/>
      <c r="AP1254" s="1"/>
      <c r="AQ1254" s="1"/>
      <c r="AR1254" s="1"/>
      <c r="AS1254" s="1"/>
      <c r="AT1254" s="3"/>
      <c r="AU1254" s="1"/>
      <c r="AV1254" s="1"/>
      <c r="AW1254" s="3"/>
      <c r="AX1254" s="1"/>
      <c r="AY1254" s="1"/>
      <c r="AZ1254" s="1" t="s">
        <v>10276</v>
      </c>
      <c r="BA1254" s="1"/>
      <c r="BB1254">
        <f t="shared" si="19"/>
        <v>1</v>
      </c>
      <c r="BC1254">
        <f t="array" ref="BC1254">MEDIAN(IF($BB$2:$BB$4895=BB1254, $AH$2:$AH$4895))</f>
        <v>31.866666666667001</v>
      </c>
    </row>
    <row r="1255" spans="1:55" x14ac:dyDescent="0.25">
      <c r="A1255" s="1" t="s">
        <v>10206</v>
      </c>
      <c r="B1255" s="3">
        <v>80</v>
      </c>
      <c r="C1255" s="1" t="s">
        <v>10206</v>
      </c>
      <c r="D1255" s="3">
        <v>9644282</v>
      </c>
      <c r="E1255" s="1" t="s">
        <v>91</v>
      </c>
      <c r="F1255" s="1" t="s">
        <v>10277</v>
      </c>
      <c r="G1255" s="1" t="s">
        <v>2712</v>
      </c>
      <c r="H1255" s="1" t="s">
        <v>10278</v>
      </c>
      <c r="I1255" s="3">
        <v>9644282</v>
      </c>
      <c r="J1255" s="1" t="s">
        <v>67</v>
      </c>
      <c r="K1255" s="12"/>
      <c r="L1255" s="1" t="s">
        <v>10260</v>
      </c>
      <c r="M1255" s="1"/>
      <c r="N1255" s="1"/>
      <c r="O1255" s="1" t="s">
        <v>10279</v>
      </c>
      <c r="P1255" s="1" t="s">
        <v>70</v>
      </c>
      <c r="Q1255" s="1" t="s">
        <v>70</v>
      </c>
      <c r="R1255" s="1" t="s">
        <v>2712</v>
      </c>
      <c r="S1255" s="1" t="s">
        <v>10280</v>
      </c>
      <c r="T1255" s="1" t="s">
        <v>10281</v>
      </c>
      <c r="U1255" s="1" t="s">
        <v>2840</v>
      </c>
      <c r="V1255" s="1" t="s">
        <v>74</v>
      </c>
      <c r="W1255" s="1" t="s">
        <v>10282</v>
      </c>
      <c r="X1255" s="1" t="s">
        <v>2712</v>
      </c>
      <c r="Y1255" s="1" t="s">
        <v>398</v>
      </c>
      <c r="Z1255" s="1" t="s">
        <v>2712</v>
      </c>
      <c r="AA1255" s="1" t="s">
        <v>10283</v>
      </c>
      <c r="AB1255" s="3">
        <v>1</v>
      </c>
      <c r="AC1255" s="3">
        <v>1</v>
      </c>
      <c r="AD1255" s="3">
        <v>1</v>
      </c>
      <c r="AE1255" s="3">
        <v>1</v>
      </c>
      <c r="AF1255" s="3">
        <v>0</v>
      </c>
      <c r="AG1255" s="3">
        <v>0</v>
      </c>
      <c r="AH1255" s="3">
        <v>8.1166666666669993</v>
      </c>
      <c r="AI1255" s="3">
        <v>6.8</v>
      </c>
      <c r="AJ1255" s="1" t="s">
        <v>2712</v>
      </c>
      <c r="AK1255" s="1" t="s">
        <v>10284</v>
      </c>
      <c r="AL1255" s="1"/>
      <c r="AM1255" s="1"/>
      <c r="AN1255" s="1"/>
      <c r="AO1255" s="1"/>
      <c r="AP1255" s="1"/>
      <c r="AQ1255" s="1"/>
      <c r="AR1255" s="1"/>
      <c r="AS1255" s="1"/>
      <c r="AT1255" s="3"/>
      <c r="AU1255" s="1"/>
      <c r="AV1255" s="1"/>
      <c r="AW1255" s="3"/>
      <c r="AX1255" s="1"/>
      <c r="AY1255" s="1"/>
      <c r="AZ1255" s="1"/>
      <c r="BA1255" s="1"/>
      <c r="BB1255">
        <f t="shared" si="19"/>
        <v>2</v>
      </c>
      <c r="BC1255">
        <f t="array" ref="BC1255">MEDIAN(IF($BB$2:$BB$4895=BB1255, $AH$2:$AH$4895))</f>
        <v>29.966666666666498</v>
      </c>
    </row>
    <row r="1256" spans="1:55" x14ac:dyDescent="0.25">
      <c r="A1256" s="1" t="s">
        <v>10206</v>
      </c>
      <c r="B1256" s="3">
        <v>80</v>
      </c>
      <c r="C1256" s="1" t="s">
        <v>10206</v>
      </c>
      <c r="D1256" s="3">
        <v>9644521</v>
      </c>
      <c r="E1256" s="1" t="s">
        <v>63</v>
      </c>
      <c r="F1256" s="1" t="s">
        <v>10219</v>
      </c>
      <c r="G1256" s="1" t="s">
        <v>2712</v>
      </c>
      <c r="H1256" s="1" t="s">
        <v>10285</v>
      </c>
      <c r="I1256" s="3">
        <v>1618346</v>
      </c>
      <c r="J1256" s="1" t="s">
        <v>67</v>
      </c>
      <c r="K1256" s="12"/>
      <c r="L1256" s="1" t="s">
        <v>10260</v>
      </c>
      <c r="M1256" s="1"/>
      <c r="N1256" s="1"/>
      <c r="O1256" s="1" t="s">
        <v>10286</v>
      </c>
      <c r="P1256" s="1" t="s">
        <v>70</v>
      </c>
      <c r="Q1256" s="1" t="s">
        <v>70</v>
      </c>
      <c r="R1256" s="1" t="s">
        <v>2712</v>
      </c>
      <c r="S1256" s="1" t="s">
        <v>10287</v>
      </c>
      <c r="T1256" s="1" t="s">
        <v>10288</v>
      </c>
      <c r="U1256" s="1" t="s">
        <v>10289</v>
      </c>
      <c r="V1256" s="1" t="s">
        <v>74</v>
      </c>
      <c r="W1256" s="1" t="s">
        <v>10282</v>
      </c>
      <c r="X1256" s="1" t="s">
        <v>2712</v>
      </c>
      <c r="Y1256" s="1" t="s">
        <v>7002</v>
      </c>
      <c r="Z1256" s="1" t="s">
        <v>2712</v>
      </c>
      <c r="AA1256" s="1" t="s">
        <v>10290</v>
      </c>
      <c r="AB1256" s="3">
        <v>1</v>
      </c>
      <c r="AC1256" s="3">
        <v>1</v>
      </c>
      <c r="AD1256" s="3">
        <v>1</v>
      </c>
      <c r="AE1256" s="3">
        <v>1</v>
      </c>
      <c r="AF1256" s="3">
        <v>0</v>
      </c>
      <c r="AG1256" s="3">
        <v>0</v>
      </c>
      <c r="AH1256" s="3">
        <v>5.5166666666669997</v>
      </c>
      <c r="AI1256" s="3">
        <v>5.9833333333330003</v>
      </c>
      <c r="AJ1256" s="1" t="s">
        <v>2712</v>
      </c>
      <c r="AK1256" s="1" t="s">
        <v>10291</v>
      </c>
      <c r="AL1256" s="1"/>
      <c r="AM1256" s="1"/>
      <c r="AN1256" s="1"/>
      <c r="AO1256" s="1"/>
      <c r="AP1256" s="1"/>
      <c r="AQ1256" s="1"/>
      <c r="AR1256" s="1"/>
      <c r="AS1256" s="1"/>
      <c r="AT1256" s="3"/>
      <c r="AU1256" s="1"/>
      <c r="AV1256" s="1"/>
      <c r="AW1256" s="3"/>
      <c r="AX1256" s="1"/>
      <c r="AY1256" s="1"/>
      <c r="AZ1256" s="1"/>
      <c r="BA1256" s="1"/>
      <c r="BB1256">
        <f t="shared" si="19"/>
        <v>2</v>
      </c>
      <c r="BC1256">
        <f t="array" ref="BC1256">MEDIAN(IF($BB$2:$BB$4895=BB1256, $AH$2:$AH$4895))</f>
        <v>29.966666666666498</v>
      </c>
    </row>
    <row r="1257" spans="1:55" x14ac:dyDescent="0.25">
      <c r="A1257" s="1" t="s">
        <v>10206</v>
      </c>
      <c r="B1257" s="3">
        <v>80</v>
      </c>
      <c r="C1257" s="1" t="s">
        <v>10206</v>
      </c>
      <c r="D1257" s="3">
        <v>9661239</v>
      </c>
      <c r="E1257" s="1" t="s">
        <v>63</v>
      </c>
      <c r="F1257" s="1" t="s">
        <v>10292</v>
      </c>
      <c r="G1257" s="1" t="s">
        <v>5479</v>
      </c>
      <c r="H1257" s="1" t="s">
        <v>10293</v>
      </c>
      <c r="I1257" s="3">
        <v>1620455</v>
      </c>
      <c r="J1257" s="1" t="s">
        <v>67</v>
      </c>
      <c r="K1257" s="12"/>
      <c r="L1257" s="1" t="s">
        <v>10294</v>
      </c>
      <c r="M1257" s="1"/>
      <c r="N1257" s="1"/>
      <c r="O1257" s="1" t="s">
        <v>10295</v>
      </c>
      <c r="P1257" s="1" t="s">
        <v>70</v>
      </c>
      <c r="Q1257" s="1" t="s">
        <v>70</v>
      </c>
      <c r="R1257" s="1" t="s">
        <v>5479</v>
      </c>
      <c r="S1257" s="1" t="s">
        <v>10296</v>
      </c>
      <c r="T1257" s="1" t="s">
        <v>10297</v>
      </c>
      <c r="U1257" s="1" t="s">
        <v>2840</v>
      </c>
      <c r="V1257" s="1" t="s">
        <v>74</v>
      </c>
      <c r="W1257" s="1" t="s">
        <v>10225</v>
      </c>
      <c r="X1257" s="1" t="s">
        <v>5479</v>
      </c>
      <c r="Y1257" s="1" t="s">
        <v>1645</v>
      </c>
      <c r="Z1257" s="1" t="s">
        <v>5479</v>
      </c>
      <c r="AA1257" s="1" t="s">
        <v>10298</v>
      </c>
      <c r="AB1257" s="3">
        <v>1</v>
      </c>
      <c r="AC1257" s="3">
        <v>1</v>
      </c>
      <c r="AD1257" s="3">
        <v>1</v>
      </c>
      <c r="AE1257" s="3">
        <v>1</v>
      </c>
      <c r="AF1257" s="3">
        <v>0</v>
      </c>
      <c r="AG1257" s="3">
        <v>0</v>
      </c>
      <c r="AH1257" s="3">
        <v>13.083333333333</v>
      </c>
      <c r="AI1257" s="3">
        <v>2.2333333333329999</v>
      </c>
      <c r="AJ1257" s="1" t="s">
        <v>5479</v>
      </c>
      <c r="AK1257" s="1" t="s">
        <v>10299</v>
      </c>
      <c r="AL1257" s="1"/>
      <c r="AM1257" s="1"/>
      <c r="AN1257" s="1"/>
      <c r="AO1257" s="1"/>
      <c r="AP1257" s="1"/>
      <c r="AQ1257" s="1"/>
      <c r="AR1257" s="1"/>
      <c r="AS1257" s="1"/>
      <c r="AT1257" s="3"/>
      <c r="AU1257" s="1"/>
      <c r="AV1257" s="1"/>
      <c r="AW1257" s="3"/>
      <c r="AX1257" s="1"/>
      <c r="AY1257" s="1"/>
      <c r="AZ1257" s="1" t="s">
        <v>10300</v>
      </c>
      <c r="BA1257" s="1"/>
      <c r="BB1257">
        <f t="shared" si="19"/>
        <v>2</v>
      </c>
      <c r="BC1257">
        <f t="array" ref="BC1257">MEDIAN(IF($BB$2:$BB$4895=BB1257, $AH$2:$AH$4895))</f>
        <v>29.966666666666498</v>
      </c>
    </row>
    <row r="1258" spans="1:55" x14ac:dyDescent="0.25">
      <c r="A1258" s="1" t="s">
        <v>10206</v>
      </c>
      <c r="B1258" s="3">
        <v>80</v>
      </c>
      <c r="C1258" s="1" t="s">
        <v>10206</v>
      </c>
      <c r="D1258" s="3">
        <v>9667846</v>
      </c>
      <c r="E1258" s="1" t="s">
        <v>63</v>
      </c>
      <c r="F1258" s="1" t="s">
        <v>10301</v>
      </c>
      <c r="G1258" s="1" t="s">
        <v>336</v>
      </c>
      <c r="H1258" s="1" t="s">
        <v>10302</v>
      </c>
      <c r="I1258" s="3">
        <v>1621887</v>
      </c>
      <c r="J1258" s="1" t="s">
        <v>67</v>
      </c>
      <c r="K1258" s="12"/>
      <c r="L1258" s="1" t="s">
        <v>10221</v>
      </c>
      <c r="M1258" s="1"/>
      <c r="N1258" s="1"/>
      <c r="O1258" s="1" t="s">
        <v>10303</v>
      </c>
      <c r="P1258" s="1" t="s">
        <v>70</v>
      </c>
      <c r="Q1258" s="1" t="s">
        <v>70</v>
      </c>
      <c r="R1258" s="1" t="s">
        <v>336</v>
      </c>
      <c r="S1258" s="1" t="s">
        <v>10304</v>
      </c>
      <c r="T1258" s="1" t="s">
        <v>10305</v>
      </c>
      <c r="U1258" s="1" t="s">
        <v>10213</v>
      </c>
      <c r="V1258" s="1" t="s">
        <v>74</v>
      </c>
      <c r="W1258" s="1" t="s">
        <v>10265</v>
      </c>
      <c r="X1258" s="1" t="s">
        <v>336</v>
      </c>
      <c r="Y1258" s="1" t="s">
        <v>4936</v>
      </c>
      <c r="Z1258" s="1" t="s">
        <v>336</v>
      </c>
      <c r="AA1258" s="1" t="s">
        <v>10306</v>
      </c>
      <c r="AB1258" s="3">
        <v>1</v>
      </c>
      <c r="AC1258" s="3">
        <v>1</v>
      </c>
      <c r="AD1258" s="3">
        <v>1</v>
      </c>
      <c r="AE1258" s="3">
        <v>1</v>
      </c>
      <c r="AF1258" s="3">
        <v>0</v>
      </c>
      <c r="AG1258" s="3">
        <v>0</v>
      </c>
      <c r="AH1258" s="3">
        <v>4.6166666666670002</v>
      </c>
      <c r="AI1258" s="3">
        <v>4.5666666666670004</v>
      </c>
      <c r="AJ1258" s="1" t="s">
        <v>336</v>
      </c>
      <c r="AK1258" s="1" t="s">
        <v>10307</v>
      </c>
      <c r="AL1258" s="1"/>
      <c r="AM1258" s="1"/>
      <c r="AN1258" s="1"/>
      <c r="AO1258" s="1"/>
      <c r="AP1258" s="1"/>
      <c r="AQ1258" s="1"/>
      <c r="AR1258" s="1"/>
      <c r="AS1258" s="1"/>
      <c r="AT1258" s="3"/>
      <c r="AU1258" s="1"/>
      <c r="AV1258" s="1"/>
      <c r="AW1258" s="3"/>
      <c r="AX1258" s="1"/>
      <c r="AY1258" s="1"/>
      <c r="AZ1258" s="1" t="s">
        <v>10308</v>
      </c>
      <c r="BA1258" s="1"/>
      <c r="BB1258">
        <f t="shared" si="19"/>
        <v>2</v>
      </c>
      <c r="BC1258">
        <f t="array" ref="BC1258">MEDIAN(IF($BB$2:$BB$4895=BB1258, $AH$2:$AH$4895))</f>
        <v>29.966666666666498</v>
      </c>
    </row>
    <row r="1259" spans="1:55" x14ac:dyDescent="0.25">
      <c r="A1259" s="1" t="s">
        <v>10206</v>
      </c>
      <c r="B1259" s="3">
        <v>80</v>
      </c>
      <c r="C1259" s="1" t="s">
        <v>10206</v>
      </c>
      <c r="D1259" s="3">
        <v>9674801</v>
      </c>
      <c r="E1259" s="1" t="s">
        <v>63</v>
      </c>
      <c r="F1259" s="1" t="s">
        <v>10309</v>
      </c>
      <c r="G1259" s="1" t="s">
        <v>2741</v>
      </c>
      <c r="H1259" s="1" t="s">
        <v>10310</v>
      </c>
      <c r="I1259" s="3">
        <v>1622817</v>
      </c>
      <c r="J1259" s="1" t="s">
        <v>67</v>
      </c>
      <c r="K1259" s="12"/>
      <c r="L1259" s="1" t="s">
        <v>10221</v>
      </c>
      <c r="M1259" s="1"/>
      <c r="N1259" s="1"/>
      <c r="O1259" s="1" t="s">
        <v>10311</v>
      </c>
      <c r="P1259" s="1" t="s">
        <v>70</v>
      </c>
      <c r="Q1259" s="1" t="s">
        <v>70</v>
      </c>
      <c r="R1259" s="1" t="s">
        <v>2741</v>
      </c>
      <c r="S1259" s="1" t="s">
        <v>10312</v>
      </c>
      <c r="T1259" s="1" t="s">
        <v>10313</v>
      </c>
      <c r="U1259" s="1" t="s">
        <v>10314</v>
      </c>
      <c r="V1259" s="1" t="s">
        <v>74</v>
      </c>
      <c r="W1259" s="1" t="s">
        <v>2628</v>
      </c>
      <c r="X1259" s="1" t="s">
        <v>2741</v>
      </c>
      <c r="Y1259" s="1" t="s">
        <v>10315</v>
      </c>
      <c r="Z1259" s="1" t="s">
        <v>2741</v>
      </c>
      <c r="AA1259" s="1" t="s">
        <v>10316</v>
      </c>
      <c r="AB1259" s="3">
        <v>1</v>
      </c>
      <c r="AC1259" s="3">
        <v>1</v>
      </c>
      <c r="AD1259" s="3">
        <v>1</v>
      </c>
      <c r="AE1259" s="3">
        <v>1</v>
      </c>
      <c r="AF1259" s="3">
        <v>0</v>
      </c>
      <c r="AG1259" s="3">
        <v>0</v>
      </c>
      <c r="AH1259" s="3">
        <v>50.15</v>
      </c>
      <c r="AI1259" s="3">
        <v>9.333333333333</v>
      </c>
      <c r="AJ1259" s="1" t="s">
        <v>2741</v>
      </c>
      <c r="AK1259" s="1" t="s">
        <v>10317</v>
      </c>
      <c r="AL1259" s="1"/>
      <c r="AM1259" s="1"/>
      <c r="AN1259" s="1"/>
      <c r="AO1259" s="1"/>
      <c r="AP1259" s="1"/>
      <c r="AQ1259" s="1"/>
      <c r="AR1259" s="1"/>
      <c r="AS1259" s="1"/>
      <c r="AT1259" s="3"/>
      <c r="AU1259" s="1"/>
      <c r="AV1259" s="1"/>
      <c r="AW1259" s="3"/>
      <c r="AX1259" s="1"/>
      <c r="AY1259" s="1"/>
      <c r="AZ1259" s="1" t="s">
        <v>10318</v>
      </c>
      <c r="BA1259" s="1"/>
      <c r="BB1259">
        <f t="shared" si="19"/>
        <v>2</v>
      </c>
      <c r="BC1259">
        <f t="array" ref="BC1259">MEDIAN(IF($BB$2:$BB$4895=BB1259, $AH$2:$AH$4895))</f>
        <v>29.966666666666498</v>
      </c>
    </row>
    <row r="1260" spans="1:55" x14ac:dyDescent="0.25">
      <c r="A1260" s="1" t="s">
        <v>10206</v>
      </c>
      <c r="B1260" s="3">
        <v>80</v>
      </c>
      <c r="C1260" s="1" t="s">
        <v>10206</v>
      </c>
      <c r="D1260" s="3">
        <v>9679157</v>
      </c>
      <c r="E1260" s="1" t="s">
        <v>63</v>
      </c>
      <c r="F1260" s="1" t="s">
        <v>10319</v>
      </c>
      <c r="G1260" s="1" t="s">
        <v>2749</v>
      </c>
      <c r="H1260" s="1" t="s">
        <v>10320</v>
      </c>
      <c r="I1260" s="3">
        <v>1623439</v>
      </c>
      <c r="J1260" s="1" t="s">
        <v>67</v>
      </c>
      <c r="K1260" s="12"/>
      <c r="L1260" s="1" t="s">
        <v>10231</v>
      </c>
      <c r="M1260" s="1"/>
      <c r="N1260" s="1"/>
      <c r="O1260" s="1" t="s">
        <v>10321</v>
      </c>
      <c r="P1260" s="1" t="s">
        <v>70</v>
      </c>
      <c r="Q1260" s="1" t="s">
        <v>70</v>
      </c>
      <c r="R1260" s="1" t="s">
        <v>2749</v>
      </c>
      <c r="S1260" s="1" t="s">
        <v>10322</v>
      </c>
      <c r="T1260" s="1" t="s">
        <v>10323</v>
      </c>
      <c r="U1260" s="1" t="s">
        <v>10289</v>
      </c>
      <c r="V1260" s="1" t="s">
        <v>74</v>
      </c>
      <c r="W1260" s="1" t="s">
        <v>10247</v>
      </c>
      <c r="X1260" s="1" t="s">
        <v>2749</v>
      </c>
      <c r="Y1260" s="1" t="s">
        <v>5432</v>
      </c>
      <c r="Z1260" s="1" t="s">
        <v>2749</v>
      </c>
      <c r="AA1260" s="1" t="s">
        <v>10324</v>
      </c>
      <c r="AB1260" s="3">
        <v>1</v>
      </c>
      <c r="AC1260" s="3">
        <v>1</v>
      </c>
      <c r="AD1260" s="3">
        <v>1</v>
      </c>
      <c r="AE1260" s="3">
        <v>1</v>
      </c>
      <c r="AF1260" s="3">
        <v>0</v>
      </c>
      <c r="AG1260" s="3">
        <v>0</v>
      </c>
      <c r="AH1260" s="3">
        <v>0.13333333333299999</v>
      </c>
      <c r="AI1260" s="3">
        <v>12.55</v>
      </c>
      <c r="AJ1260" s="1" t="s">
        <v>2749</v>
      </c>
      <c r="AK1260" s="1" t="s">
        <v>10325</v>
      </c>
      <c r="AL1260" s="1"/>
      <c r="AM1260" s="1"/>
      <c r="AN1260" s="1"/>
      <c r="AO1260" s="1"/>
      <c r="AP1260" s="1"/>
      <c r="AQ1260" s="1"/>
      <c r="AR1260" s="1"/>
      <c r="AS1260" s="1"/>
      <c r="AT1260" s="3"/>
      <c r="AU1260" s="1"/>
      <c r="AV1260" s="1"/>
      <c r="AW1260" s="3"/>
      <c r="AX1260" s="1"/>
      <c r="AY1260" s="1"/>
      <c r="AZ1260" s="1" t="s">
        <v>10326</v>
      </c>
      <c r="BA1260" s="1"/>
      <c r="BB1260">
        <f t="shared" si="19"/>
        <v>2</v>
      </c>
      <c r="BC1260">
        <f t="array" ref="BC1260">MEDIAN(IF($BB$2:$BB$4895=BB1260, $AH$2:$AH$4895))</f>
        <v>29.966666666666498</v>
      </c>
    </row>
    <row r="1261" spans="1:55" x14ac:dyDescent="0.25">
      <c r="A1261" s="1" t="s">
        <v>10206</v>
      </c>
      <c r="B1261" s="3">
        <v>80</v>
      </c>
      <c r="C1261" s="1" t="s">
        <v>10206</v>
      </c>
      <c r="D1261" s="3">
        <v>9685767</v>
      </c>
      <c r="E1261" s="1" t="s">
        <v>91</v>
      </c>
      <c r="F1261" s="1" t="s">
        <v>1332</v>
      </c>
      <c r="G1261" s="1" t="s">
        <v>354</v>
      </c>
      <c r="H1261" s="1" t="s">
        <v>10327</v>
      </c>
      <c r="I1261" s="3">
        <v>9685767</v>
      </c>
      <c r="J1261" s="1" t="s">
        <v>67</v>
      </c>
      <c r="K1261" s="12"/>
      <c r="L1261" s="1" t="s">
        <v>10221</v>
      </c>
      <c r="M1261" s="1"/>
      <c r="N1261" s="1"/>
      <c r="O1261" s="1" t="s">
        <v>10328</v>
      </c>
      <c r="P1261" s="1" t="s">
        <v>70</v>
      </c>
      <c r="Q1261" s="1" t="s">
        <v>70</v>
      </c>
      <c r="R1261" s="1" t="s">
        <v>354</v>
      </c>
      <c r="S1261" s="1" t="s">
        <v>10329</v>
      </c>
      <c r="T1261" s="1" t="s">
        <v>10330</v>
      </c>
      <c r="U1261" s="1" t="s">
        <v>1337</v>
      </c>
      <c r="V1261" s="1" t="s">
        <v>74</v>
      </c>
      <c r="W1261" s="1" t="s">
        <v>10225</v>
      </c>
      <c r="X1261" s="1" t="s">
        <v>354</v>
      </c>
      <c r="Y1261" s="1" t="s">
        <v>2249</v>
      </c>
      <c r="Z1261" s="1" t="s">
        <v>354</v>
      </c>
      <c r="AA1261" s="1" t="s">
        <v>10331</v>
      </c>
      <c r="AB1261" s="3">
        <v>1</v>
      </c>
      <c r="AC1261" s="3">
        <v>1</v>
      </c>
      <c r="AD1261" s="3">
        <v>1</v>
      </c>
      <c r="AE1261" s="3">
        <v>1</v>
      </c>
      <c r="AF1261" s="3">
        <v>0</v>
      </c>
      <c r="AG1261" s="3">
        <v>0</v>
      </c>
      <c r="AH1261" s="3">
        <v>30.183333333333</v>
      </c>
      <c r="AI1261" s="3">
        <v>3.25</v>
      </c>
      <c r="AJ1261" s="1" t="s">
        <v>354</v>
      </c>
      <c r="AK1261" s="1" t="s">
        <v>10332</v>
      </c>
      <c r="AL1261" s="1"/>
      <c r="AM1261" s="1"/>
      <c r="AN1261" s="1"/>
      <c r="AO1261" s="1"/>
      <c r="AP1261" s="1"/>
      <c r="AQ1261" s="1"/>
      <c r="AR1261" s="1"/>
      <c r="AS1261" s="1"/>
      <c r="AT1261" s="3"/>
      <c r="AU1261" s="1"/>
      <c r="AV1261" s="1"/>
      <c r="AW1261" s="3"/>
      <c r="AX1261" s="1"/>
      <c r="AY1261" s="1"/>
      <c r="AZ1261" s="1"/>
      <c r="BA1261" s="1"/>
      <c r="BB1261">
        <f t="shared" si="19"/>
        <v>2</v>
      </c>
      <c r="BC1261">
        <f t="array" ref="BC1261">MEDIAN(IF($BB$2:$BB$4895=BB1261, $AH$2:$AH$4895))</f>
        <v>29.966666666666498</v>
      </c>
    </row>
    <row r="1262" spans="1:55" x14ac:dyDescent="0.25">
      <c r="A1262" s="1" t="s">
        <v>10206</v>
      </c>
      <c r="B1262" s="3">
        <v>80</v>
      </c>
      <c r="C1262" s="1" t="s">
        <v>10206</v>
      </c>
      <c r="D1262" s="3">
        <v>9710752</v>
      </c>
      <c r="E1262" s="1" t="s">
        <v>63</v>
      </c>
      <c r="F1262" s="1" t="s">
        <v>10333</v>
      </c>
      <c r="G1262" s="1" t="s">
        <v>2811</v>
      </c>
      <c r="H1262" s="1" t="s">
        <v>10334</v>
      </c>
      <c r="I1262" s="3">
        <v>1628366</v>
      </c>
      <c r="J1262" s="1" t="s">
        <v>67</v>
      </c>
      <c r="K1262" s="12"/>
      <c r="L1262" s="1" t="s">
        <v>10260</v>
      </c>
      <c r="M1262" s="1"/>
      <c r="N1262" s="1"/>
      <c r="O1262" s="1" t="s">
        <v>10335</v>
      </c>
      <c r="P1262" s="1" t="s">
        <v>70</v>
      </c>
      <c r="Q1262" s="1" t="s">
        <v>70</v>
      </c>
      <c r="R1262" s="1" t="s">
        <v>2811</v>
      </c>
      <c r="S1262" s="1" t="s">
        <v>10336</v>
      </c>
      <c r="T1262" s="1" t="s">
        <v>10337</v>
      </c>
      <c r="U1262" s="1" t="s">
        <v>10264</v>
      </c>
      <c r="V1262" s="1" t="s">
        <v>74</v>
      </c>
      <c r="W1262" s="1" t="s">
        <v>10236</v>
      </c>
      <c r="X1262" s="1" t="s">
        <v>2811</v>
      </c>
      <c r="Y1262" s="1" t="s">
        <v>10338</v>
      </c>
      <c r="Z1262" s="1" t="s">
        <v>2811</v>
      </c>
      <c r="AA1262" s="1" t="s">
        <v>10339</v>
      </c>
      <c r="AB1262" s="3">
        <v>1</v>
      </c>
      <c r="AC1262" s="3">
        <v>1</v>
      </c>
      <c r="AD1262" s="3">
        <v>1</v>
      </c>
      <c r="AE1262" s="3">
        <v>1</v>
      </c>
      <c r="AF1262" s="3">
        <v>0</v>
      </c>
      <c r="AG1262" s="3">
        <v>0</v>
      </c>
      <c r="AH1262" s="3">
        <v>30.85</v>
      </c>
      <c r="AI1262" s="3">
        <v>4.7</v>
      </c>
      <c r="AJ1262" s="1" t="s">
        <v>2811</v>
      </c>
      <c r="AK1262" s="1" t="s">
        <v>10340</v>
      </c>
      <c r="AL1262" s="1"/>
      <c r="AM1262" s="1"/>
      <c r="AN1262" s="1"/>
      <c r="AO1262" s="1"/>
      <c r="AP1262" s="1"/>
      <c r="AQ1262" s="1"/>
      <c r="AR1262" s="1"/>
      <c r="AS1262" s="1"/>
      <c r="AT1262" s="3"/>
      <c r="AU1262" s="1"/>
      <c r="AV1262" s="1"/>
      <c r="AW1262" s="3"/>
      <c r="AX1262" s="1"/>
      <c r="AY1262" s="1"/>
      <c r="AZ1262" s="1"/>
      <c r="BA1262" s="1"/>
      <c r="BB1262">
        <f t="shared" si="19"/>
        <v>2</v>
      </c>
      <c r="BC1262">
        <f t="array" ref="BC1262">MEDIAN(IF($BB$2:$BB$4895=BB1262, $AH$2:$AH$4895))</f>
        <v>29.966666666666498</v>
      </c>
    </row>
    <row r="1263" spans="1:55" x14ac:dyDescent="0.25">
      <c r="A1263" s="1" t="s">
        <v>10206</v>
      </c>
      <c r="B1263" s="3">
        <v>80</v>
      </c>
      <c r="C1263" s="1" t="s">
        <v>10206</v>
      </c>
      <c r="D1263" s="3">
        <v>9719910</v>
      </c>
      <c r="E1263" s="1" t="s">
        <v>63</v>
      </c>
      <c r="F1263" s="1" t="s">
        <v>10341</v>
      </c>
      <c r="G1263" s="1" t="s">
        <v>374</v>
      </c>
      <c r="H1263" s="1" t="s">
        <v>10342</v>
      </c>
      <c r="I1263" s="3">
        <v>1631557</v>
      </c>
      <c r="J1263" s="1" t="s">
        <v>67</v>
      </c>
      <c r="K1263" s="12"/>
      <c r="L1263" s="1" t="s">
        <v>10343</v>
      </c>
      <c r="M1263" s="1"/>
      <c r="N1263" s="1"/>
      <c r="O1263" s="1" t="s">
        <v>10344</v>
      </c>
      <c r="P1263" s="1" t="s">
        <v>70</v>
      </c>
      <c r="Q1263" s="1" t="s">
        <v>70</v>
      </c>
      <c r="R1263" s="1" t="s">
        <v>374</v>
      </c>
      <c r="S1263" s="1" t="s">
        <v>10345</v>
      </c>
      <c r="T1263" s="1" t="s">
        <v>10346</v>
      </c>
      <c r="U1263" s="1" t="s">
        <v>10264</v>
      </c>
      <c r="V1263" s="1" t="s">
        <v>74</v>
      </c>
      <c r="W1263" s="1" t="s">
        <v>2628</v>
      </c>
      <c r="X1263" s="1" t="s">
        <v>374</v>
      </c>
      <c r="Y1263" s="1" t="s">
        <v>880</v>
      </c>
      <c r="Z1263" s="1" t="s">
        <v>374</v>
      </c>
      <c r="AA1263" s="1" t="s">
        <v>10347</v>
      </c>
      <c r="AB1263" s="3">
        <v>1</v>
      </c>
      <c r="AC1263" s="3">
        <v>1</v>
      </c>
      <c r="AD1263" s="3">
        <v>1</v>
      </c>
      <c r="AE1263" s="3">
        <v>1</v>
      </c>
      <c r="AF1263" s="3">
        <v>0</v>
      </c>
      <c r="AG1263" s="3">
        <v>0</v>
      </c>
      <c r="AH1263" s="3">
        <v>48.15</v>
      </c>
      <c r="AI1263" s="3">
        <v>16.100000000000001</v>
      </c>
      <c r="AJ1263" s="1" t="s">
        <v>374</v>
      </c>
      <c r="AK1263" s="1" t="s">
        <v>10348</v>
      </c>
      <c r="AL1263" s="1"/>
      <c r="AM1263" s="1"/>
      <c r="AN1263" s="1"/>
      <c r="AO1263" s="1"/>
      <c r="AP1263" s="1"/>
      <c r="AQ1263" s="1"/>
      <c r="AR1263" s="1"/>
      <c r="AS1263" s="1"/>
      <c r="AT1263" s="3"/>
      <c r="AU1263" s="1"/>
      <c r="AV1263" s="1"/>
      <c r="AW1263" s="3"/>
      <c r="AX1263" s="1"/>
      <c r="AY1263" s="1"/>
      <c r="AZ1263" s="1" t="s">
        <v>10349</v>
      </c>
      <c r="BA1263" s="1"/>
      <c r="BB1263">
        <f t="shared" si="19"/>
        <v>2</v>
      </c>
      <c r="BC1263">
        <f t="array" ref="BC1263">MEDIAN(IF($BB$2:$BB$4895=BB1263, $AH$2:$AH$4895))</f>
        <v>29.966666666666498</v>
      </c>
    </row>
    <row r="1264" spans="1:55" x14ac:dyDescent="0.25">
      <c r="A1264" s="1" t="s">
        <v>10206</v>
      </c>
      <c r="B1264" s="3">
        <v>80</v>
      </c>
      <c r="C1264" s="1" t="s">
        <v>10206</v>
      </c>
      <c r="D1264" s="3">
        <v>9725579</v>
      </c>
      <c r="E1264" s="1" t="s">
        <v>63</v>
      </c>
      <c r="F1264" s="1" t="s">
        <v>832</v>
      </c>
      <c r="G1264" s="1" t="s">
        <v>391</v>
      </c>
      <c r="H1264" s="1" t="s">
        <v>10350</v>
      </c>
      <c r="I1264" s="3">
        <v>1632238</v>
      </c>
      <c r="J1264" s="1" t="s">
        <v>67</v>
      </c>
      <c r="K1264" s="12"/>
      <c r="L1264" s="1" t="s">
        <v>10343</v>
      </c>
      <c r="M1264" s="1"/>
      <c r="N1264" s="1"/>
      <c r="O1264" s="1" t="s">
        <v>1443</v>
      </c>
      <c r="P1264" s="1" t="s">
        <v>70</v>
      </c>
      <c r="Q1264" s="1" t="s">
        <v>70</v>
      </c>
      <c r="R1264" s="1" t="s">
        <v>391</v>
      </c>
      <c r="S1264" s="1" t="s">
        <v>10351</v>
      </c>
      <c r="T1264" s="1" t="s">
        <v>10352</v>
      </c>
      <c r="U1264" s="1" t="s">
        <v>10264</v>
      </c>
      <c r="V1264" s="1" t="s">
        <v>74</v>
      </c>
      <c r="W1264" s="1" t="s">
        <v>2628</v>
      </c>
      <c r="X1264" s="1" t="s">
        <v>391</v>
      </c>
      <c r="Y1264" s="1" t="s">
        <v>10353</v>
      </c>
      <c r="Z1264" s="1" t="s">
        <v>391</v>
      </c>
      <c r="AA1264" s="1" t="s">
        <v>10354</v>
      </c>
      <c r="AB1264" s="3">
        <v>1</v>
      </c>
      <c r="AC1264" s="3">
        <v>1</v>
      </c>
      <c r="AD1264" s="3">
        <v>1</v>
      </c>
      <c r="AE1264" s="3">
        <v>1</v>
      </c>
      <c r="AF1264" s="3">
        <v>0</v>
      </c>
      <c r="AG1264" s="3">
        <v>0</v>
      </c>
      <c r="AH1264" s="3">
        <v>8.4</v>
      </c>
      <c r="AI1264" s="3">
        <v>5.6333333333329998</v>
      </c>
      <c r="AJ1264" s="1" t="s">
        <v>391</v>
      </c>
      <c r="AK1264" s="1" t="s">
        <v>10355</v>
      </c>
      <c r="AL1264" s="1"/>
      <c r="AM1264" s="1"/>
      <c r="AN1264" s="1"/>
      <c r="AO1264" s="1"/>
      <c r="AP1264" s="1"/>
      <c r="AQ1264" s="1"/>
      <c r="AR1264" s="1"/>
      <c r="AS1264" s="1"/>
      <c r="AT1264" s="3"/>
      <c r="AU1264" s="1"/>
      <c r="AV1264" s="1"/>
      <c r="AW1264" s="3"/>
      <c r="AX1264" s="1"/>
      <c r="AY1264" s="1"/>
      <c r="AZ1264" s="1"/>
      <c r="BA1264" s="1"/>
      <c r="BB1264">
        <f t="shared" si="19"/>
        <v>2</v>
      </c>
      <c r="BC1264">
        <f t="array" ref="BC1264">MEDIAN(IF($BB$2:$BB$4895=BB1264, $AH$2:$AH$4895))</f>
        <v>29.966666666666498</v>
      </c>
    </row>
    <row r="1265" spans="1:55" x14ac:dyDescent="0.25">
      <c r="A1265" s="1" t="s">
        <v>10206</v>
      </c>
      <c r="B1265" s="3">
        <v>80</v>
      </c>
      <c r="C1265" s="1" t="s">
        <v>10206</v>
      </c>
      <c r="D1265" s="3">
        <v>9725638</v>
      </c>
      <c r="E1265" s="1" t="s">
        <v>63</v>
      </c>
      <c r="F1265" s="1" t="s">
        <v>10356</v>
      </c>
      <c r="G1265" s="1" t="s">
        <v>391</v>
      </c>
      <c r="H1265" s="1" t="s">
        <v>10357</v>
      </c>
      <c r="I1265" s="3">
        <v>1632238</v>
      </c>
      <c r="J1265" s="1" t="s">
        <v>67</v>
      </c>
      <c r="K1265" s="12"/>
      <c r="L1265" s="1" t="s">
        <v>10343</v>
      </c>
      <c r="M1265" s="1"/>
      <c r="N1265" s="1"/>
      <c r="O1265" s="1" t="s">
        <v>10358</v>
      </c>
      <c r="P1265" s="1" t="s">
        <v>70</v>
      </c>
      <c r="Q1265" s="1" t="s">
        <v>70</v>
      </c>
      <c r="R1265" s="1" t="s">
        <v>391</v>
      </c>
      <c r="S1265" s="1" t="s">
        <v>10359</v>
      </c>
      <c r="T1265" s="1" t="s">
        <v>10360</v>
      </c>
      <c r="U1265" s="1" t="s">
        <v>10361</v>
      </c>
      <c r="V1265" s="1" t="s">
        <v>74</v>
      </c>
      <c r="W1265" s="1" t="s">
        <v>2628</v>
      </c>
      <c r="X1265" s="1" t="s">
        <v>391</v>
      </c>
      <c r="Y1265" s="1" t="s">
        <v>10353</v>
      </c>
      <c r="Z1265" s="1" t="s">
        <v>391</v>
      </c>
      <c r="AA1265" s="1" t="s">
        <v>10354</v>
      </c>
      <c r="AB1265" s="3">
        <v>1</v>
      </c>
      <c r="AC1265" s="3">
        <v>1</v>
      </c>
      <c r="AD1265" s="3">
        <v>1</v>
      </c>
      <c r="AE1265" s="3">
        <v>1</v>
      </c>
      <c r="AF1265" s="3">
        <v>0</v>
      </c>
      <c r="AG1265" s="3">
        <v>0</v>
      </c>
      <c r="AH1265" s="3">
        <v>9.0166666666669997</v>
      </c>
      <c r="AI1265" s="3">
        <v>11.35</v>
      </c>
      <c r="AJ1265" s="1" t="s">
        <v>391</v>
      </c>
      <c r="AK1265" s="1" t="s">
        <v>10362</v>
      </c>
      <c r="AL1265" s="1"/>
      <c r="AM1265" s="1"/>
      <c r="AN1265" s="1"/>
      <c r="AO1265" s="1"/>
      <c r="AP1265" s="1"/>
      <c r="AQ1265" s="1"/>
      <c r="AR1265" s="1"/>
      <c r="AS1265" s="1"/>
      <c r="AT1265" s="3"/>
      <c r="AU1265" s="1"/>
      <c r="AV1265" s="1"/>
      <c r="AW1265" s="3"/>
      <c r="AX1265" s="1"/>
      <c r="AY1265" s="1"/>
      <c r="AZ1265" s="1"/>
      <c r="BA1265" s="1"/>
      <c r="BB1265">
        <f t="shared" si="19"/>
        <v>2</v>
      </c>
      <c r="BC1265">
        <f t="array" ref="BC1265">MEDIAN(IF($BB$2:$BB$4895=BB1265, $AH$2:$AH$4895))</f>
        <v>29.966666666666498</v>
      </c>
    </row>
    <row r="1266" spans="1:55" x14ac:dyDescent="0.25">
      <c r="A1266" s="1" t="s">
        <v>10206</v>
      </c>
      <c r="B1266" s="3">
        <v>80</v>
      </c>
      <c r="C1266" s="1" t="s">
        <v>10206</v>
      </c>
      <c r="D1266" s="3">
        <v>9732609</v>
      </c>
      <c r="E1266" s="1" t="s">
        <v>63</v>
      </c>
      <c r="F1266" s="1" t="s">
        <v>10363</v>
      </c>
      <c r="G1266" s="1" t="s">
        <v>402</v>
      </c>
      <c r="H1266" s="1" t="s">
        <v>7197</v>
      </c>
      <c r="I1266" s="3">
        <v>1632906</v>
      </c>
      <c r="J1266" s="1" t="s">
        <v>67</v>
      </c>
      <c r="K1266" s="12"/>
      <c r="L1266" s="1" t="s">
        <v>10294</v>
      </c>
      <c r="M1266" s="1"/>
      <c r="N1266" s="1"/>
      <c r="O1266" s="1" t="s">
        <v>10364</v>
      </c>
      <c r="P1266" s="1" t="s">
        <v>70</v>
      </c>
      <c r="Q1266" s="1" t="s">
        <v>70</v>
      </c>
      <c r="R1266" s="1" t="s">
        <v>402</v>
      </c>
      <c r="S1266" s="1" t="s">
        <v>10365</v>
      </c>
      <c r="T1266" s="1" t="s">
        <v>10366</v>
      </c>
      <c r="U1266" s="1" t="s">
        <v>2840</v>
      </c>
      <c r="V1266" s="1" t="s">
        <v>74</v>
      </c>
      <c r="W1266" s="1" t="s">
        <v>10225</v>
      </c>
      <c r="X1266" s="1" t="s">
        <v>402</v>
      </c>
      <c r="Y1266" s="1" t="s">
        <v>10367</v>
      </c>
      <c r="Z1266" s="1" t="s">
        <v>402</v>
      </c>
      <c r="AA1266" s="1" t="s">
        <v>10368</v>
      </c>
      <c r="AB1266" s="3">
        <v>1</v>
      </c>
      <c r="AC1266" s="3">
        <v>1</v>
      </c>
      <c r="AD1266" s="3">
        <v>1</v>
      </c>
      <c r="AE1266" s="3">
        <v>1</v>
      </c>
      <c r="AF1266" s="3">
        <v>0</v>
      </c>
      <c r="AG1266" s="3">
        <v>0</v>
      </c>
      <c r="AH1266" s="3">
        <v>27.583333333333002</v>
      </c>
      <c r="AI1266" s="3">
        <v>15.583333333333</v>
      </c>
      <c r="AJ1266" s="1" t="s">
        <v>402</v>
      </c>
      <c r="AK1266" s="1" t="s">
        <v>1105</v>
      </c>
      <c r="AL1266" s="1"/>
      <c r="AM1266" s="1"/>
      <c r="AN1266" s="1"/>
      <c r="AO1266" s="1"/>
      <c r="AP1266" s="1"/>
      <c r="AQ1266" s="1"/>
      <c r="AR1266" s="1"/>
      <c r="AS1266" s="1"/>
      <c r="AT1266" s="3"/>
      <c r="AU1266" s="1"/>
      <c r="AV1266" s="1"/>
      <c r="AW1266" s="3"/>
      <c r="AX1266" s="1"/>
      <c r="AY1266" s="1"/>
      <c r="AZ1266" s="1"/>
      <c r="BA1266" s="1"/>
      <c r="BB1266">
        <f t="shared" si="19"/>
        <v>2</v>
      </c>
      <c r="BC1266">
        <f t="array" ref="BC1266">MEDIAN(IF($BB$2:$BB$4895=BB1266, $AH$2:$AH$4895))</f>
        <v>29.966666666666498</v>
      </c>
    </row>
    <row r="1267" spans="1:55" x14ac:dyDescent="0.25">
      <c r="A1267" s="1" t="s">
        <v>10206</v>
      </c>
      <c r="B1267" s="3">
        <v>80</v>
      </c>
      <c r="C1267" s="1" t="s">
        <v>10206</v>
      </c>
      <c r="D1267" s="3">
        <v>9769270</v>
      </c>
      <c r="E1267" s="1" t="s">
        <v>91</v>
      </c>
      <c r="F1267" s="1" t="s">
        <v>10369</v>
      </c>
      <c r="G1267" s="1" t="s">
        <v>427</v>
      </c>
      <c r="H1267" s="1" t="s">
        <v>10370</v>
      </c>
      <c r="I1267" s="3">
        <v>9769270</v>
      </c>
      <c r="J1267" s="1" t="s">
        <v>67</v>
      </c>
      <c r="K1267" s="12"/>
      <c r="L1267" s="1" t="s">
        <v>10242</v>
      </c>
      <c r="M1267" s="1"/>
      <c r="N1267" s="1"/>
      <c r="O1267" s="1" t="s">
        <v>10371</v>
      </c>
      <c r="P1267" s="1" t="s">
        <v>70</v>
      </c>
      <c r="Q1267" s="1" t="s">
        <v>70</v>
      </c>
      <c r="R1267" s="1" t="s">
        <v>427</v>
      </c>
      <c r="S1267" s="1" t="s">
        <v>10372</v>
      </c>
      <c r="T1267" s="1" t="s">
        <v>10373</v>
      </c>
      <c r="U1267" s="1" t="s">
        <v>10256</v>
      </c>
      <c r="V1267" s="1" t="s">
        <v>74</v>
      </c>
      <c r="W1267" s="1" t="s">
        <v>10247</v>
      </c>
      <c r="X1267" s="1" t="s">
        <v>427</v>
      </c>
      <c r="Y1267" s="1" t="s">
        <v>6890</v>
      </c>
      <c r="Z1267" s="1" t="s">
        <v>427</v>
      </c>
      <c r="AA1267" s="1" t="s">
        <v>10374</v>
      </c>
      <c r="AB1267" s="3">
        <v>1</v>
      </c>
      <c r="AC1267" s="3">
        <v>1</v>
      </c>
      <c r="AD1267" s="3">
        <v>1</v>
      </c>
      <c r="AE1267" s="3">
        <v>1</v>
      </c>
      <c r="AF1267" s="3">
        <v>0</v>
      </c>
      <c r="AG1267" s="3">
        <v>0</v>
      </c>
      <c r="AH1267" s="3">
        <v>31.016666666667</v>
      </c>
      <c r="AI1267" s="3">
        <v>5.7333333333330003</v>
      </c>
      <c r="AJ1267" s="1" t="s">
        <v>427</v>
      </c>
      <c r="AK1267" s="1" t="s">
        <v>10375</v>
      </c>
      <c r="AL1267" s="1"/>
      <c r="AM1267" s="1"/>
      <c r="AN1267" s="1"/>
      <c r="AO1267" s="1"/>
      <c r="AP1267" s="1"/>
      <c r="AQ1267" s="1"/>
      <c r="AR1267" s="1"/>
      <c r="AS1267" s="1"/>
      <c r="AT1267" s="3"/>
      <c r="AU1267" s="1"/>
      <c r="AV1267" s="1"/>
      <c r="AW1267" s="3"/>
      <c r="AX1267" s="1"/>
      <c r="AY1267" s="1"/>
      <c r="AZ1267" s="1"/>
      <c r="BA1267" s="1"/>
      <c r="BB1267">
        <f t="shared" si="19"/>
        <v>2</v>
      </c>
      <c r="BC1267">
        <f t="array" ref="BC1267">MEDIAN(IF($BB$2:$BB$4895=BB1267, $AH$2:$AH$4895))</f>
        <v>29.966666666666498</v>
      </c>
    </row>
    <row r="1268" spans="1:55" x14ac:dyDescent="0.25">
      <c r="A1268" s="1" t="s">
        <v>10206</v>
      </c>
      <c r="B1268" s="3">
        <v>80</v>
      </c>
      <c r="C1268" s="1" t="s">
        <v>10206</v>
      </c>
      <c r="D1268" s="3">
        <v>9774930</v>
      </c>
      <c r="E1268" s="1" t="s">
        <v>91</v>
      </c>
      <c r="F1268" s="1" t="s">
        <v>10319</v>
      </c>
      <c r="G1268" s="1" t="s">
        <v>436</v>
      </c>
      <c r="H1268" s="1" t="s">
        <v>10376</v>
      </c>
      <c r="I1268" s="3">
        <v>9774930</v>
      </c>
      <c r="J1268" s="1" t="s">
        <v>67</v>
      </c>
      <c r="K1268" s="12"/>
      <c r="L1268" s="1" t="s">
        <v>10221</v>
      </c>
      <c r="M1268" s="1"/>
      <c r="N1268" s="1"/>
      <c r="O1268" s="1" t="s">
        <v>10377</v>
      </c>
      <c r="P1268" s="1" t="s">
        <v>70</v>
      </c>
      <c r="Q1268" s="1" t="s">
        <v>70</v>
      </c>
      <c r="R1268" s="1" t="s">
        <v>436</v>
      </c>
      <c r="S1268" s="1" t="s">
        <v>10378</v>
      </c>
      <c r="T1268" s="1" t="s">
        <v>10379</v>
      </c>
      <c r="U1268" s="1" t="s">
        <v>10289</v>
      </c>
      <c r="V1268" s="1"/>
      <c r="W1268" s="1"/>
      <c r="X1268" s="1"/>
      <c r="Y1268" s="1"/>
      <c r="Z1268" s="1"/>
      <c r="AA1268" s="1"/>
      <c r="AB1268" s="3">
        <v>1</v>
      </c>
      <c r="AC1268" s="3">
        <v>1</v>
      </c>
      <c r="AD1268" s="3">
        <v>1</v>
      </c>
      <c r="AE1268" s="3">
        <v>1</v>
      </c>
      <c r="AF1268" s="3">
        <v>0</v>
      </c>
      <c r="AG1268" s="3">
        <v>0</v>
      </c>
      <c r="AH1268" s="3">
        <v>8.916666666667</v>
      </c>
      <c r="AI1268" s="3">
        <v>9.35</v>
      </c>
      <c r="AJ1268" s="1" t="s">
        <v>436</v>
      </c>
      <c r="AK1268" s="1" t="s">
        <v>10380</v>
      </c>
      <c r="AL1268" s="1"/>
      <c r="AM1268" s="1"/>
      <c r="AN1268" s="1"/>
      <c r="AO1268" s="1"/>
      <c r="AP1268" s="1"/>
      <c r="AQ1268" s="1"/>
      <c r="AR1268" s="1"/>
      <c r="AS1268" s="1"/>
      <c r="AT1268" s="3"/>
      <c r="AU1268" s="1"/>
      <c r="AV1268" s="1"/>
      <c r="AW1268" s="3"/>
      <c r="AX1268" s="1"/>
      <c r="AY1268" s="1"/>
      <c r="AZ1268" s="1"/>
      <c r="BA1268" s="1" t="s">
        <v>10381</v>
      </c>
      <c r="BB1268">
        <f t="shared" si="19"/>
        <v>3</v>
      </c>
      <c r="BC1268">
        <f t="array" ref="BC1268">MEDIAN(IF($BB$2:$BB$4895=BB1268, $AH$2:$AH$4895))</f>
        <v>29.541666666666501</v>
      </c>
    </row>
    <row r="1269" spans="1:55" x14ac:dyDescent="0.25">
      <c r="A1269" s="1" t="s">
        <v>10206</v>
      </c>
      <c r="B1269" s="3">
        <v>80</v>
      </c>
      <c r="C1269" s="1" t="s">
        <v>10206</v>
      </c>
      <c r="D1269" s="3">
        <v>9775015</v>
      </c>
      <c r="E1269" s="1" t="s">
        <v>63</v>
      </c>
      <c r="F1269" s="1" t="s">
        <v>10382</v>
      </c>
      <c r="G1269" s="1" t="s">
        <v>436</v>
      </c>
      <c r="H1269" s="1" t="s">
        <v>10383</v>
      </c>
      <c r="I1269" s="3">
        <v>1640130</v>
      </c>
      <c r="J1269" s="1" t="s">
        <v>67</v>
      </c>
      <c r="K1269" s="12"/>
      <c r="L1269" s="1" t="s">
        <v>10209</v>
      </c>
      <c r="M1269" s="1"/>
      <c r="N1269" s="1"/>
      <c r="O1269" s="1" t="s">
        <v>10384</v>
      </c>
      <c r="P1269" s="1" t="s">
        <v>70</v>
      </c>
      <c r="Q1269" s="1" t="s">
        <v>70</v>
      </c>
      <c r="R1269" s="1" t="s">
        <v>436</v>
      </c>
      <c r="S1269" s="1" t="s">
        <v>10385</v>
      </c>
      <c r="T1269" s="1" t="s">
        <v>10386</v>
      </c>
      <c r="U1269" s="1" t="s">
        <v>10387</v>
      </c>
      <c r="V1269" s="1" t="s">
        <v>74</v>
      </c>
      <c r="W1269" s="1" t="s">
        <v>10225</v>
      </c>
      <c r="X1269" s="1" t="s">
        <v>436</v>
      </c>
      <c r="Y1269" s="1" t="s">
        <v>6115</v>
      </c>
      <c r="Z1269" s="1" t="s">
        <v>436</v>
      </c>
      <c r="AA1269" s="1" t="s">
        <v>10388</v>
      </c>
      <c r="AB1269" s="3">
        <v>1</v>
      </c>
      <c r="AC1269" s="3">
        <v>1</v>
      </c>
      <c r="AD1269" s="3">
        <v>1</v>
      </c>
      <c r="AE1269" s="3">
        <v>0</v>
      </c>
      <c r="AF1269" s="3">
        <v>1</v>
      </c>
      <c r="AG1269" s="3">
        <v>0</v>
      </c>
      <c r="AH1269" s="3">
        <v>22.866666666667001</v>
      </c>
      <c r="AI1269" s="3">
        <v>23.3</v>
      </c>
      <c r="AJ1269" s="1" t="s">
        <v>436</v>
      </c>
      <c r="AK1269" s="1" t="s">
        <v>1587</v>
      </c>
      <c r="AL1269" s="1"/>
      <c r="AM1269" s="1"/>
      <c r="AN1269" s="1"/>
      <c r="AO1269" s="1"/>
      <c r="AP1269" s="1"/>
      <c r="AQ1269" s="1"/>
      <c r="AR1269" s="1"/>
      <c r="AS1269" s="1"/>
      <c r="AT1269" s="3"/>
      <c r="AU1269" s="1"/>
      <c r="AV1269" s="1"/>
      <c r="AW1269" s="3"/>
      <c r="AX1269" s="1"/>
      <c r="AY1269" s="1"/>
      <c r="AZ1269" s="1"/>
      <c r="BA1269" s="1"/>
      <c r="BB1269">
        <f t="shared" si="19"/>
        <v>3</v>
      </c>
      <c r="BC1269">
        <f t="array" ref="BC1269">MEDIAN(IF($BB$2:$BB$4895=BB1269, $AH$2:$AH$4895))</f>
        <v>29.541666666666501</v>
      </c>
    </row>
    <row r="1270" spans="1:55" x14ac:dyDescent="0.25">
      <c r="A1270" s="1" t="s">
        <v>10206</v>
      </c>
      <c r="B1270" s="3">
        <v>80</v>
      </c>
      <c r="C1270" s="1" t="s">
        <v>10206</v>
      </c>
      <c r="D1270" s="3">
        <v>9775236</v>
      </c>
      <c r="E1270" s="1" t="s">
        <v>63</v>
      </c>
      <c r="F1270" s="1" t="s">
        <v>10389</v>
      </c>
      <c r="G1270" s="1" t="s">
        <v>436</v>
      </c>
      <c r="H1270" s="1" t="s">
        <v>10390</v>
      </c>
      <c r="I1270" s="3">
        <v>1640174</v>
      </c>
      <c r="J1270" s="1" t="s">
        <v>67</v>
      </c>
      <c r="K1270" s="12"/>
      <c r="L1270" s="1" t="s">
        <v>10391</v>
      </c>
      <c r="M1270" s="1"/>
      <c r="N1270" s="1"/>
      <c r="O1270" s="1" t="s">
        <v>10392</v>
      </c>
      <c r="P1270" s="1" t="s">
        <v>70</v>
      </c>
      <c r="Q1270" s="1" t="s">
        <v>70</v>
      </c>
      <c r="R1270" s="1" t="s">
        <v>436</v>
      </c>
      <c r="S1270" s="1" t="s">
        <v>10393</v>
      </c>
      <c r="T1270" s="1" t="s">
        <v>10394</v>
      </c>
      <c r="U1270" s="1" t="s">
        <v>10395</v>
      </c>
      <c r="V1270" s="1" t="s">
        <v>74</v>
      </c>
      <c r="W1270" s="1" t="s">
        <v>10265</v>
      </c>
      <c r="X1270" s="1" t="s">
        <v>5590</v>
      </c>
      <c r="Y1270" s="1" t="s">
        <v>10396</v>
      </c>
      <c r="Z1270" s="1" t="s">
        <v>436</v>
      </c>
      <c r="AA1270" s="1" t="s">
        <v>10397</v>
      </c>
      <c r="AB1270" s="3">
        <v>1</v>
      </c>
      <c r="AC1270" s="3">
        <v>1</v>
      </c>
      <c r="AD1270" s="3">
        <v>1</v>
      </c>
      <c r="AE1270" s="3">
        <v>1</v>
      </c>
      <c r="AF1270" s="3">
        <v>0</v>
      </c>
      <c r="AG1270" s="3">
        <v>0</v>
      </c>
      <c r="AH1270" s="3">
        <v>17.7</v>
      </c>
      <c r="AI1270" s="3">
        <v>3.1333333333329998</v>
      </c>
      <c r="AJ1270" s="1" t="s">
        <v>436</v>
      </c>
      <c r="AK1270" s="1" t="s">
        <v>10398</v>
      </c>
      <c r="AL1270" s="1"/>
      <c r="AM1270" s="1"/>
      <c r="AN1270" s="1"/>
      <c r="AO1270" s="1"/>
      <c r="AP1270" s="1"/>
      <c r="AQ1270" s="1"/>
      <c r="AR1270" s="1"/>
      <c r="AS1270" s="1"/>
      <c r="AT1270" s="3"/>
      <c r="AU1270" s="1"/>
      <c r="AV1270" s="1"/>
      <c r="AW1270" s="3"/>
      <c r="AX1270" s="1"/>
      <c r="AY1270" s="1"/>
      <c r="AZ1270" s="1"/>
      <c r="BA1270" s="1"/>
      <c r="BB1270">
        <f t="shared" si="19"/>
        <v>3</v>
      </c>
      <c r="BC1270">
        <f t="array" ref="BC1270">MEDIAN(IF($BB$2:$BB$4895=BB1270, $AH$2:$AH$4895))</f>
        <v>29.541666666666501</v>
      </c>
    </row>
    <row r="1271" spans="1:55" x14ac:dyDescent="0.25">
      <c r="A1271" s="1" t="s">
        <v>10206</v>
      </c>
      <c r="B1271" s="3">
        <v>80</v>
      </c>
      <c r="C1271" s="1" t="s">
        <v>10206</v>
      </c>
      <c r="D1271" s="3">
        <v>9792963</v>
      </c>
      <c r="E1271" s="1" t="s">
        <v>63</v>
      </c>
      <c r="F1271" s="1" t="s">
        <v>10399</v>
      </c>
      <c r="G1271" s="1" t="s">
        <v>459</v>
      </c>
      <c r="H1271" s="1" t="s">
        <v>10400</v>
      </c>
      <c r="I1271" s="3">
        <v>1641721</v>
      </c>
      <c r="J1271" s="1" t="s">
        <v>67</v>
      </c>
      <c r="K1271" s="12"/>
      <c r="L1271" s="1" t="s">
        <v>10294</v>
      </c>
      <c r="M1271" s="1"/>
      <c r="N1271" s="1"/>
      <c r="O1271" s="1" t="s">
        <v>10401</v>
      </c>
      <c r="P1271" s="1" t="s">
        <v>70</v>
      </c>
      <c r="Q1271" s="1" t="s">
        <v>70</v>
      </c>
      <c r="R1271" s="1" t="s">
        <v>459</v>
      </c>
      <c r="S1271" s="1" t="s">
        <v>10402</v>
      </c>
      <c r="T1271" s="1" t="s">
        <v>10403</v>
      </c>
      <c r="U1271" s="1" t="s">
        <v>2840</v>
      </c>
      <c r="V1271" s="1" t="s">
        <v>74</v>
      </c>
      <c r="W1271" s="1" t="s">
        <v>10282</v>
      </c>
      <c r="X1271" s="1" t="s">
        <v>459</v>
      </c>
      <c r="Y1271" s="1" t="s">
        <v>602</v>
      </c>
      <c r="Z1271" s="1" t="s">
        <v>459</v>
      </c>
      <c r="AA1271" s="1" t="s">
        <v>10404</v>
      </c>
      <c r="AB1271" s="3">
        <v>1</v>
      </c>
      <c r="AC1271" s="3">
        <v>1</v>
      </c>
      <c r="AD1271" s="3">
        <v>1</v>
      </c>
      <c r="AE1271" s="3">
        <v>1</v>
      </c>
      <c r="AF1271" s="3">
        <v>0</v>
      </c>
      <c r="AG1271" s="3">
        <v>0</v>
      </c>
      <c r="AH1271" s="3">
        <v>29.15</v>
      </c>
      <c r="AI1271" s="3">
        <v>8.9499999999999993</v>
      </c>
      <c r="AJ1271" s="1" t="s">
        <v>459</v>
      </c>
      <c r="AK1271" s="1" t="s">
        <v>10405</v>
      </c>
      <c r="AL1271" s="1"/>
      <c r="AM1271" s="1"/>
      <c r="AN1271" s="1"/>
      <c r="AO1271" s="1"/>
      <c r="AP1271" s="1"/>
      <c r="AQ1271" s="1"/>
      <c r="AR1271" s="1"/>
      <c r="AS1271" s="1"/>
      <c r="AT1271" s="3"/>
      <c r="AU1271" s="1"/>
      <c r="AV1271" s="1"/>
      <c r="AW1271" s="3"/>
      <c r="AX1271" s="1"/>
      <c r="AY1271" s="1"/>
      <c r="AZ1271" s="1" t="s">
        <v>10406</v>
      </c>
      <c r="BA1271" s="1"/>
      <c r="BB1271">
        <f t="shared" si="19"/>
        <v>3</v>
      </c>
      <c r="BC1271">
        <f t="array" ref="BC1271">MEDIAN(IF($BB$2:$BB$4895=BB1271, $AH$2:$AH$4895))</f>
        <v>29.541666666666501</v>
      </c>
    </row>
    <row r="1272" spans="1:55" x14ac:dyDescent="0.25">
      <c r="A1272" s="1" t="s">
        <v>10206</v>
      </c>
      <c r="B1272" s="3">
        <v>80</v>
      </c>
      <c r="C1272" s="1" t="s">
        <v>10206</v>
      </c>
      <c r="D1272" s="3">
        <v>9793623</v>
      </c>
      <c r="E1272" s="1" t="s">
        <v>91</v>
      </c>
      <c r="F1272" s="1" t="s">
        <v>10229</v>
      </c>
      <c r="G1272" s="1" t="s">
        <v>459</v>
      </c>
      <c r="H1272" s="1" t="s">
        <v>10407</v>
      </c>
      <c r="I1272" s="3">
        <v>9793623</v>
      </c>
      <c r="J1272" s="1" t="s">
        <v>67</v>
      </c>
      <c r="K1272" s="12"/>
      <c r="L1272" s="1" t="s">
        <v>10343</v>
      </c>
      <c r="M1272" s="1"/>
      <c r="N1272" s="1"/>
      <c r="O1272" s="1" t="s">
        <v>10408</v>
      </c>
      <c r="P1272" s="1" t="s">
        <v>70</v>
      </c>
      <c r="Q1272" s="1" t="s">
        <v>70</v>
      </c>
      <c r="R1272" s="1" t="s">
        <v>459</v>
      </c>
      <c r="S1272" s="1" t="s">
        <v>10409</v>
      </c>
      <c r="T1272" s="1" t="s">
        <v>10410</v>
      </c>
      <c r="U1272" s="1" t="s">
        <v>10264</v>
      </c>
      <c r="V1272" s="1" t="s">
        <v>74</v>
      </c>
      <c r="W1272" s="1" t="s">
        <v>10225</v>
      </c>
      <c r="X1272" s="1" t="s">
        <v>2866</v>
      </c>
      <c r="Y1272" s="1" t="s">
        <v>10411</v>
      </c>
      <c r="Z1272" s="1" t="s">
        <v>459</v>
      </c>
      <c r="AA1272" s="1" t="s">
        <v>10412</v>
      </c>
      <c r="AB1272" s="3">
        <v>1</v>
      </c>
      <c r="AC1272" s="3">
        <v>1</v>
      </c>
      <c r="AD1272" s="3">
        <v>1</v>
      </c>
      <c r="AE1272" s="3">
        <v>1</v>
      </c>
      <c r="AF1272" s="3">
        <v>0</v>
      </c>
      <c r="AG1272" s="3">
        <v>0</v>
      </c>
      <c r="AH1272" s="3">
        <v>36.783333333332997</v>
      </c>
      <c r="AI1272" s="3">
        <v>2.8</v>
      </c>
      <c r="AJ1272" s="1" t="s">
        <v>2866</v>
      </c>
      <c r="AK1272" s="1" t="s">
        <v>10413</v>
      </c>
      <c r="AL1272" s="1"/>
      <c r="AM1272" s="1"/>
      <c r="AN1272" s="1"/>
      <c r="AO1272" s="1"/>
      <c r="AP1272" s="1"/>
      <c r="AQ1272" s="1"/>
      <c r="AR1272" s="1"/>
      <c r="AS1272" s="1"/>
      <c r="AT1272" s="3"/>
      <c r="AU1272" s="1"/>
      <c r="AV1272" s="1"/>
      <c r="AW1272" s="3"/>
      <c r="AX1272" s="1"/>
      <c r="AY1272" s="1"/>
      <c r="AZ1272" s="1"/>
      <c r="BA1272" s="1"/>
      <c r="BB1272">
        <f t="shared" si="19"/>
        <v>3</v>
      </c>
      <c r="BC1272">
        <f t="array" ref="BC1272">MEDIAN(IF($BB$2:$BB$4895=BB1272, $AH$2:$AH$4895))</f>
        <v>29.541666666666501</v>
      </c>
    </row>
    <row r="1273" spans="1:55" x14ac:dyDescent="0.25">
      <c r="A1273" s="1" t="s">
        <v>10206</v>
      </c>
      <c r="B1273" s="3">
        <v>80</v>
      </c>
      <c r="C1273" s="1" t="s">
        <v>10206</v>
      </c>
      <c r="D1273" s="3">
        <v>9802044</v>
      </c>
      <c r="E1273" s="1" t="s">
        <v>63</v>
      </c>
      <c r="F1273" s="1" t="s">
        <v>10414</v>
      </c>
      <c r="G1273" s="1" t="s">
        <v>2866</v>
      </c>
      <c r="H1273" s="1" t="s">
        <v>10415</v>
      </c>
      <c r="I1273" s="3">
        <v>1642511</v>
      </c>
      <c r="J1273" s="1" t="s">
        <v>67</v>
      </c>
      <c r="K1273" s="12"/>
      <c r="L1273" s="1" t="s">
        <v>10294</v>
      </c>
      <c r="M1273" s="1"/>
      <c r="N1273" s="1"/>
      <c r="O1273" s="1" t="s">
        <v>10416</v>
      </c>
      <c r="P1273" s="1" t="s">
        <v>70</v>
      </c>
      <c r="Q1273" s="1" t="s">
        <v>70</v>
      </c>
      <c r="R1273" s="1" t="s">
        <v>2866</v>
      </c>
      <c r="S1273" s="1" t="s">
        <v>8457</v>
      </c>
      <c r="T1273" s="1" t="s">
        <v>10417</v>
      </c>
      <c r="U1273" s="1" t="s">
        <v>2840</v>
      </c>
      <c r="V1273" s="1" t="s">
        <v>74</v>
      </c>
      <c r="W1273" s="1" t="s">
        <v>2628</v>
      </c>
      <c r="X1273" s="1" t="s">
        <v>2866</v>
      </c>
      <c r="Y1273" s="1" t="s">
        <v>9115</v>
      </c>
      <c r="Z1273" s="1" t="s">
        <v>2866</v>
      </c>
      <c r="AA1273" s="1" t="s">
        <v>10418</v>
      </c>
      <c r="AB1273" s="3">
        <v>1</v>
      </c>
      <c r="AC1273" s="3">
        <v>1</v>
      </c>
      <c r="AD1273" s="3">
        <v>1</v>
      </c>
      <c r="AE1273" s="3">
        <v>1</v>
      </c>
      <c r="AF1273" s="3">
        <v>0</v>
      </c>
      <c r="AG1273" s="3">
        <v>0</v>
      </c>
      <c r="AH1273" s="3">
        <v>13.683333333333</v>
      </c>
      <c r="AI1273" s="3">
        <v>4.583333333333</v>
      </c>
      <c r="AJ1273" s="1" t="s">
        <v>2866</v>
      </c>
      <c r="AK1273" s="1" t="s">
        <v>10419</v>
      </c>
      <c r="AL1273" s="1"/>
      <c r="AM1273" s="1"/>
      <c r="AN1273" s="1"/>
      <c r="AO1273" s="1"/>
      <c r="AP1273" s="1"/>
      <c r="AQ1273" s="1"/>
      <c r="AR1273" s="1"/>
      <c r="AS1273" s="1"/>
      <c r="AT1273" s="3"/>
      <c r="AU1273" s="1"/>
      <c r="AV1273" s="1"/>
      <c r="AW1273" s="3"/>
      <c r="AX1273" s="1"/>
      <c r="AY1273" s="1"/>
      <c r="AZ1273" s="1"/>
      <c r="BA1273" s="1"/>
      <c r="BB1273">
        <f t="shared" si="19"/>
        <v>3</v>
      </c>
      <c r="BC1273">
        <f t="array" ref="BC1273">MEDIAN(IF($BB$2:$BB$4895=BB1273, $AH$2:$AH$4895))</f>
        <v>29.541666666666501</v>
      </c>
    </row>
    <row r="1274" spans="1:55" x14ac:dyDescent="0.25">
      <c r="A1274" s="1" t="s">
        <v>10206</v>
      </c>
      <c r="B1274" s="3">
        <v>80</v>
      </c>
      <c r="C1274" s="1" t="s">
        <v>10206</v>
      </c>
      <c r="D1274" s="3">
        <v>9806679</v>
      </c>
      <c r="E1274" s="1" t="s">
        <v>91</v>
      </c>
      <c r="F1274" s="1" t="s">
        <v>10229</v>
      </c>
      <c r="G1274" s="1" t="s">
        <v>2883</v>
      </c>
      <c r="H1274" s="1" t="s">
        <v>10420</v>
      </c>
      <c r="I1274" s="3">
        <v>9806679</v>
      </c>
      <c r="J1274" s="1" t="s">
        <v>67</v>
      </c>
      <c r="K1274" s="12"/>
      <c r="L1274" s="1" t="s">
        <v>10221</v>
      </c>
      <c r="M1274" s="1"/>
      <c r="N1274" s="1"/>
      <c r="O1274" s="1" t="s">
        <v>10421</v>
      </c>
      <c r="P1274" s="1" t="s">
        <v>70</v>
      </c>
      <c r="Q1274" s="1" t="s">
        <v>70</v>
      </c>
      <c r="R1274" s="1" t="s">
        <v>2883</v>
      </c>
      <c r="S1274" s="1" t="s">
        <v>10422</v>
      </c>
      <c r="T1274" s="1" t="s">
        <v>10423</v>
      </c>
      <c r="U1274" s="1" t="s">
        <v>10264</v>
      </c>
      <c r="V1274" s="1" t="s">
        <v>74</v>
      </c>
      <c r="W1274" s="1" t="s">
        <v>10265</v>
      </c>
      <c r="X1274" s="1" t="s">
        <v>2883</v>
      </c>
      <c r="Y1274" s="1" t="s">
        <v>10424</v>
      </c>
      <c r="Z1274" s="1" t="s">
        <v>2883</v>
      </c>
      <c r="AA1274" s="1" t="s">
        <v>10425</v>
      </c>
      <c r="AB1274" s="3">
        <v>1</v>
      </c>
      <c r="AC1274" s="3">
        <v>1</v>
      </c>
      <c r="AD1274" s="3">
        <v>1</v>
      </c>
      <c r="AE1274" s="3">
        <v>1</v>
      </c>
      <c r="AF1274" s="3">
        <v>0</v>
      </c>
      <c r="AG1274" s="3">
        <v>0</v>
      </c>
      <c r="AH1274" s="3">
        <v>28.816666666667</v>
      </c>
      <c r="AI1274" s="3">
        <v>5.2166666666669999</v>
      </c>
      <c r="AJ1274" s="1" t="s">
        <v>2883</v>
      </c>
      <c r="AK1274" s="1" t="s">
        <v>10426</v>
      </c>
      <c r="AL1274" s="1"/>
      <c r="AM1274" s="1"/>
      <c r="AN1274" s="1"/>
      <c r="AO1274" s="1"/>
      <c r="AP1274" s="1"/>
      <c r="AQ1274" s="1"/>
      <c r="AR1274" s="1"/>
      <c r="AS1274" s="1"/>
      <c r="AT1274" s="3"/>
      <c r="AU1274" s="1"/>
      <c r="AV1274" s="1"/>
      <c r="AW1274" s="3"/>
      <c r="AX1274" s="1"/>
      <c r="AY1274" s="1"/>
      <c r="AZ1274" s="1"/>
      <c r="BA1274" s="1"/>
      <c r="BB1274">
        <f t="shared" si="19"/>
        <v>3</v>
      </c>
      <c r="BC1274">
        <f t="array" ref="BC1274">MEDIAN(IF($BB$2:$BB$4895=BB1274, $AH$2:$AH$4895))</f>
        <v>29.541666666666501</v>
      </c>
    </row>
    <row r="1275" spans="1:55" x14ac:dyDescent="0.25">
      <c r="A1275" s="1" t="s">
        <v>10206</v>
      </c>
      <c r="B1275" s="3">
        <v>80</v>
      </c>
      <c r="C1275" s="1" t="s">
        <v>10206</v>
      </c>
      <c r="D1275" s="3">
        <v>9834070</v>
      </c>
      <c r="E1275" s="1" t="s">
        <v>91</v>
      </c>
      <c r="F1275" s="1" t="s">
        <v>10251</v>
      </c>
      <c r="G1275" s="1" t="s">
        <v>494</v>
      </c>
      <c r="H1275" s="1" t="s">
        <v>10427</v>
      </c>
      <c r="I1275" s="3">
        <v>9834070</v>
      </c>
      <c r="J1275" s="1" t="s">
        <v>67</v>
      </c>
      <c r="K1275" s="12"/>
      <c r="L1275" s="1" t="s">
        <v>10242</v>
      </c>
      <c r="M1275" s="1"/>
      <c r="N1275" s="1"/>
      <c r="O1275" s="1" t="s">
        <v>10428</v>
      </c>
      <c r="P1275" s="1" t="s">
        <v>70</v>
      </c>
      <c r="Q1275" s="1" t="s">
        <v>70</v>
      </c>
      <c r="R1275" s="1" t="s">
        <v>494</v>
      </c>
      <c r="S1275" s="1" t="s">
        <v>10429</v>
      </c>
      <c r="T1275" s="1" t="s">
        <v>10430</v>
      </c>
      <c r="U1275" s="1" t="s">
        <v>10431</v>
      </c>
      <c r="V1275" s="1" t="s">
        <v>74</v>
      </c>
      <c r="W1275" s="1" t="s">
        <v>10432</v>
      </c>
      <c r="X1275" s="1" t="s">
        <v>494</v>
      </c>
      <c r="Y1275" s="1" t="s">
        <v>3450</v>
      </c>
      <c r="Z1275" s="1" t="s">
        <v>494</v>
      </c>
      <c r="AA1275" s="1" t="s">
        <v>10433</v>
      </c>
      <c r="AB1275" s="3">
        <v>1</v>
      </c>
      <c r="AC1275" s="3">
        <v>1</v>
      </c>
      <c r="AD1275" s="3">
        <v>1</v>
      </c>
      <c r="AE1275" s="3">
        <v>1</v>
      </c>
      <c r="AF1275" s="3">
        <v>0</v>
      </c>
      <c r="AG1275" s="3">
        <v>0</v>
      </c>
      <c r="AH1275" s="3">
        <v>2.5333333333330001</v>
      </c>
      <c r="AI1275" s="3">
        <v>2.4500000000000002</v>
      </c>
      <c r="AJ1275" s="1" t="s">
        <v>494</v>
      </c>
      <c r="AK1275" s="1" t="s">
        <v>10434</v>
      </c>
      <c r="AL1275" s="1"/>
      <c r="AM1275" s="1"/>
      <c r="AN1275" s="1"/>
      <c r="AO1275" s="1"/>
      <c r="AP1275" s="1"/>
      <c r="AQ1275" s="1"/>
      <c r="AR1275" s="1"/>
      <c r="AS1275" s="1"/>
      <c r="AT1275" s="3"/>
      <c r="AU1275" s="1"/>
      <c r="AV1275" s="1"/>
      <c r="AW1275" s="3"/>
      <c r="AX1275" s="1"/>
      <c r="AY1275" s="1"/>
      <c r="AZ1275" s="1"/>
      <c r="BA1275" s="1" t="s">
        <v>10435</v>
      </c>
      <c r="BB1275">
        <f t="shared" si="19"/>
        <v>3</v>
      </c>
      <c r="BC1275">
        <f t="array" ref="BC1275">MEDIAN(IF($BB$2:$BB$4895=BB1275, $AH$2:$AH$4895))</f>
        <v>29.541666666666501</v>
      </c>
    </row>
    <row r="1276" spans="1:55" x14ac:dyDescent="0.25">
      <c r="A1276" s="1" t="s">
        <v>10206</v>
      </c>
      <c r="B1276" s="3">
        <v>80</v>
      </c>
      <c r="C1276" s="1" t="s">
        <v>10206</v>
      </c>
      <c r="D1276" s="3">
        <v>9845754</v>
      </c>
      <c r="E1276" s="1" t="s">
        <v>63</v>
      </c>
      <c r="F1276" s="1" t="s">
        <v>10436</v>
      </c>
      <c r="G1276" s="1" t="s">
        <v>510</v>
      </c>
      <c r="H1276" s="1" t="s">
        <v>8210</v>
      </c>
      <c r="I1276" s="3">
        <v>1647469</v>
      </c>
      <c r="J1276" s="1" t="s">
        <v>67</v>
      </c>
      <c r="K1276" s="12"/>
      <c r="L1276" s="1" t="s">
        <v>10242</v>
      </c>
      <c r="M1276" s="1"/>
      <c r="N1276" s="1"/>
      <c r="O1276" s="1" t="s">
        <v>10437</v>
      </c>
      <c r="P1276" s="1" t="s">
        <v>70</v>
      </c>
      <c r="Q1276" s="1" t="s">
        <v>70</v>
      </c>
      <c r="R1276" s="1" t="s">
        <v>510</v>
      </c>
      <c r="S1276" s="1" t="s">
        <v>10438</v>
      </c>
      <c r="T1276" s="1" t="s">
        <v>10439</v>
      </c>
      <c r="U1276" s="1" t="s">
        <v>10256</v>
      </c>
      <c r="V1276" s="1" t="s">
        <v>74</v>
      </c>
      <c r="W1276" s="1" t="s">
        <v>10432</v>
      </c>
      <c r="X1276" s="1" t="s">
        <v>510</v>
      </c>
      <c r="Y1276" s="1" t="s">
        <v>10440</v>
      </c>
      <c r="Z1276" s="1" t="s">
        <v>510</v>
      </c>
      <c r="AA1276" s="1" t="s">
        <v>10441</v>
      </c>
      <c r="AB1276" s="3">
        <v>1</v>
      </c>
      <c r="AC1276" s="3">
        <v>1</v>
      </c>
      <c r="AD1276" s="3">
        <v>1</v>
      </c>
      <c r="AE1276" s="3">
        <v>1</v>
      </c>
      <c r="AF1276" s="3">
        <v>0</v>
      </c>
      <c r="AG1276" s="3">
        <v>0</v>
      </c>
      <c r="AH1276" s="3">
        <v>19.966666666666999</v>
      </c>
      <c r="AI1276" s="3">
        <v>3.2833333333330001</v>
      </c>
      <c r="AJ1276" s="1" t="s">
        <v>510</v>
      </c>
      <c r="AK1276" s="1" t="s">
        <v>10442</v>
      </c>
      <c r="AL1276" s="1"/>
      <c r="AM1276" s="1"/>
      <c r="AN1276" s="1"/>
      <c r="AO1276" s="1"/>
      <c r="AP1276" s="1"/>
      <c r="AQ1276" s="1"/>
      <c r="AR1276" s="1"/>
      <c r="AS1276" s="1"/>
      <c r="AT1276" s="3"/>
      <c r="AU1276" s="1"/>
      <c r="AV1276" s="1"/>
      <c r="AW1276" s="3"/>
      <c r="AX1276" s="1"/>
      <c r="AY1276" s="1"/>
      <c r="AZ1276" s="1"/>
      <c r="BA1276" s="1"/>
      <c r="BB1276">
        <f t="shared" si="19"/>
        <v>3</v>
      </c>
      <c r="BC1276">
        <f t="array" ref="BC1276">MEDIAN(IF($BB$2:$BB$4895=BB1276, $AH$2:$AH$4895))</f>
        <v>29.541666666666501</v>
      </c>
    </row>
    <row r="1277" spans="1:55" x14ac:dyDescent="0.25">
      <c r="A1277" s="1" t="s">
        <v>10206</v>
      </c>
      <c r="B1277" s="3">
        <v>80</v>
      </c>
      <c r="C1277" s="1" t="s">
        <v>10206</v>
      </c>
      <c r="D1277" s="3">
        <v>9846739</v>
      </c>
      <c r="E1277" s="1" t="s">
        <v>63</v>
      </c>
      <c r="F1277" s="1" t="s">
        <v>10219</v>
      </c>
      <c r="G1277" s="1" t="s">
        <v>510</v>
      </c>
      <c r="H1277" s="1" t="s">
        <v>10443</v>
      </c>
      <c r="I1277" s="3">
        <v>1647538</v>
      </c>
      <c r="J1277" s="1" t="s">
        <v>67</v>
      </c>
      <c r="K1277" s="12"/>
      <c r="L1277" s="1" t="s">
        <v>10260</v>
      </c>
      <c r="M1277" s="1"/>
      <c r="N1277" s="1"/>
      <c r="O1277" s="1" t="s">
        <v>10444</v>
      </c>
      <c r="P1277" s="1" t="s">
        <v>70</v>
      </c>
      <c r="Q1277" s="1" t="s">
        <v>70</v>
      </c>
      <c r="R1277" s="1" t="s">
        <v>510</v>
      </c>
      <c r="S1277" s="1" t="s">
        <v>10445</v>
      </c>
      <c r="T1277" s="1" t="s">
        <v>10446</v>
      </c>
      <c r="U1277" s="1" t="s">
        <v>10264</v>
      </c>
      <c r="V1277" s="1" t="s">
        <v>74</v>
      </c>
      <c r="W1277" s="1" t="s">
        <v>10432</v>
      </c>
      <c r="X1277" s="1" t="s">
        <v>527</v>
      </c>
      <c r="Y1277" s="1" t="s">
        <v>768</v>
      </c>
      <c r="Z1277" s="1" t="s">
        <v>510</v>
      </c>
      <c r="AA1277" s="1" t="s">
        <v>10447</v>
      </c>
      <c r="AB1277" s="3">
        <v>1</v>
      </c>
      <c r="AC1277" s="3">
        <v>1</v>
      </c>
      <c r="AD1277" s="3">
        <v>1</v>
      </c>
      <c r="AE1277" s="3">
        <v>1</v>
      </c>
      <c r="AF1277" s="3">
        <v>0</v>
      </c>
      <c r="AG1277" s="3">
        <v>0</v>
      </c>
      <c r="AH1277" s="3">
        <v>44.1</v>
      </c>
      <c r="AI1277" s="3">
        <v>2.2666666666670001</v>
      </c>
      <c r="AJ1277" s="1" t="s">
        <v>527</v>
      </c>
      <c r="AK1277" s="1" t="s">
        <v>10448</v>
      </c>
      <c r="AL1277" s="1"/>
      <c r="AM1277" s="1"/>
      <c r="AN1277" s="1"/>
      <c r="AO1277" s="1"/>
      <c r="AP1277" s="1"/>
      <c r="AQ1277" s="1"/>
      <c r="AR1277" s="1"/>
      <c r="AS1277" s="1"/>
      <c r="AT1277" s="3"/>
      <c r="AU1277" s="1"/>
      <c r="AV1277" s="1"/>
      <c r="AW1277" s="3"/>
      <c r="AX1277" s="1"/>
      <c r="AY1277" s="1"/>
      <c r="AZ1277" s="1" t="s">
        <v>10449</v>
      </c>
      <c r="BA1277" s="1"/>
      <c r="BB1277">
        <f t="shared" si="19"/>
        <v>3</v>
      </c>
      <c r="BC1277">
        <f t="array" ref="BC1277">MEDIAN(IF($BB$2:$BB$4895=BB1277, $AH$2:$AH$4895))</f>
        <v>29.541666666666501</v>
      </c>
    </row>
    <row r="1278" spans="1:55" x14ac:dyDescent="0.25">
      <c r="A1278" s="1" t="s">
        <v>10206</v>
      </c>
      <c r="B1278" s="3">
        <v>80</v>
      </c>
      <c r="C1278" s="1" t="s">
        <v>10206</v>
      </c>
      <c r="D1278" s="3">
        <v>9853643</v>
      </c>
      <c r="E1278" s="1" t="s">
        <v>63</v>
      </c>
      <c r="F1278" s="1" t="s">
        <v>10450</v>
      </c>
      <c r="G1278" s="1" t="s">
        <v>537</v>
      </c>
      <c r="H1278" s="1" t="s">
        <v>10451</v>
      </c>
      <c r="I1278" s="3">
        <v>1648254</v>
      </c>
      <c r="J1278" s="1" t="s">
        <v>67</v>
      </c>
      <c r="K1278" s="12"/>
      <c r="L1278" s="1" t="s">
        <v>10260</v>
      </c>
      <c r="M1278" s="1"/>
      <c r="N1278" s="1"/>
      <c r="O1278" s="1" t="s">
        <v>10452</v>
      </c>
      <c r="P1278" s="1" t="s">
        <v>70</v>
      </c>
      <c r="Q1278" s="1" t="s">
        <v>70</v>
      </c>
      <c r="R1278" s="1" t="s">
        <v>537</v>
      </c>
      <c r="S1278" s="1" t="s">
        <v>10453</v>
      </c>
      <c r="T1278" s="1" t="s">
        <v>10454</v>
      </c>
      <c r="U1278" s="1" t="s">
        <v>10264</v>
      </c>
      <c r="V1278" s="1" t="s">
        <v>74</v>
      </c>
      <c r="W1278" s="1" t="s">
        <v>10455</v>
      </c>
      <c r="X1278" s="1" t="s">
        <v>537</v>
      </c>
      <c r="Y1278" s="1" t="s">
        <v>10456</v>
      </c>
      <c r="Z1278" s="1" t="s">
        <v>537</v>
      </c>
      <c r="AA1278" s="1" t="s">
        <v>10457</v>
      </c>
      <c r="AB1278" s="3">
        <v>1</v>
      </c>
      <c r="AC1278" s="3">
        <v>1</v>
      </c>
      <c r="AD1278" s="3">
        <v>1</v>
      </c>
      <c r="AE1278" s="3">
        <v>1</v>
      </c>
      <c r="AF1278" s="3">
        <v>0</v>
      </c>
      <c r="AG1278" s="3">
        <v>0</v>
      </c>
      <c r="AH1278" s="3">
        <v>24.983333333333</v>
      </c>
      <c r="AI1278" s="3">
        <v>7.4666666666669999</v>
      </c>
      <c r="AJ1278" s="1" t="s">
        <v>537</v>
      </c>
      <c r="AK1278" s="1" t="s">
        <v>10458</v>
      </c>
      <c r="AL1278" s="1"/>
      <c r="AM1278" s="1"/>
      <c r="AN1278" s="1"/>
      <c r="AO1278" s="1"/>
      <c r="AP1278" s="1"/>
      <c r="AQ1278" s="1"/>
      <c r="AR1278" s="1"/>
      <c r="AS1278" s="1"/>
      <c r="AT1278" s="3"/>
      <c r="AU1278" s="1"/>
      <c r="AV1278" s="1"/>
      <c r="AW1278" s="3"/>
      <c r="AX1278" s="1"/>
      <c r="AY1278" s="1"/>
      <c r="AZ1278" s="1" t="s">
        <v>10459</v>
      </c>
      <c r="BA1278" s="1"/>
      <c r="BB1278">
        <f t="shared" si="19"/>
        <v>3</v>
      </c>
      <c r="BC1278">
        <f t="array" ref="BC1278">MEDIAN(IF($BB$2:$BB$4895=BB1278, $AH$2:$AH$4895))</f>
        <v>29.541666666666501</v>
      </c>
    </row>
    <row r="1279" spans="1:55" x14ac:dyDescent="0.25">
      <c r="A1279" s="1" t="s">
        <v>10206</v>
      </c>
      <c r="B1279" s="3">
        <v>80</v>
      </c>
      <c r="C1279" s="1" t="s">
        <v>10206</v>
      </c>
      <c r="D1279" s="3">
        <v>9877638</v>
      </c>
      <c r="E1279" s="1" t="s">
        <v>91</v>
      </c>
      <c r="F1279" s="1" t="s">
        <v>1332</v>
      </c>
      <c r="G1279" s="1" t="s">
        <v>564</v>
      </c>
      <c r="H1279" s="1" t="s">
        <v>7659</v>
      </c>
      <c r="I1279" s="3">
        <v>9877638</v>
      </c>
      <c r="J1279" s="1" t="s">
        <v>67</v>
      </c>
      <c r="K1279" s="12"/>
      <c r="L1279" s="1" t="s">
        <v>10221</v>
      </c>
      <c r="M1279" s="1"/>
      <c r="N1279" s="1"/>
      <c r="O1279" s="1" t="s">
        <v>10460</v>
      </c>
      <c r="P1279" s="1" t="s">
        <v>70</v>
      </c>
      <c r="Q1279" s="1" t="s">
        <v>70</v>
      </c>
      <c r="R1279" s="1" t="s">
        <v>564</v>
      </c>
      <c r="S1279" s="1" t="s">
        <v>10461</v>
      </c>
      <c r="T1279" s="1" t="s">
        <v>10462</v>
      </c>
      <c r="U1279" s="1" t="s">
        <v>10463</v>
      </c>
      <c r="V1279" s="1" t="s">
        <v>74</v>
      </c>
      <c r="W1279" s="1" t="s">
        <v>10247</v>
      </c>
      <c r="X1279" s="1" t="s">
        <v>564</v>
      </c>
      <c r="Y1279" s="1" t="s">
        <v>10464</v>
      </c>
      <c r="Z1279" s="1" t="s">
        <v>564</v>
      </c>
      <c r="AA1279" s="1" t="s">
        <v>10465</v>
      </c>
      <c r="AB1279" s="3">
        <v>1</v>
      </c>
      <c r="AC1279" s="3">
        <v>1</v>
      </c>
      <c r="AD1279" s="3">
        <v>1</v>
      </c>
      <c r="AE1279" s="3">
        <v>1</v>
      </c>
      <c r="AF1279" s="3">
        <v>0</v>
      </c>
      <c r="AG1279" s="3">
        <v>0</v>
      </c>
      <c r="AH1279" s="3">
        <v>11.966666666667001</v>
      </c>
      <c r="AI1279" s="3">
        <v>9.6</v>
      </c>
      <c r="AJ1279" s="1" t="s">
        <v>564</v>
      </c>
      <c r="AK1279" s="1" t="s">
        <v>10466</v>
      </c>
      <c r="AL1279" s="1"/>
      <c r="AM1279" s="1"/>
      <c r="AN1279" s="1"/>
      <c r="AO1279" s="1"/>
      <c r="AP1279" s="1"/>
      <c r="AQ1279" s="1"/>
      <c r="AR1279" s="1"/>
      <c r="AS1279" s="1"/>
      <c r="AT1279" s="3"/>
      <c r="AU1279" s="1"/>
      <c r="AV1279" s="1"/>
      <c r="AW1279" s="3"/>
      <c r="AX1279" s="1"/>
      <c r="AY1279" s="1"/>
      <c r="AZ1279" s="1"/>
      <c r="BA1279" s="1" t="s">
        <v>10467</v>
      </c>
      <c r="BB1279">
        <f t="shared" si="19"/>
        <v>3</v>
      </c>
      <c r="BC1279">
        <f t="array" ref="BC1279">MEDIAN(IF($BB$2:$BB$4895=BB1279, $AH$2:$AH$4895))</f>
        <v>29.541666666666501</v>
      </c>
    </row>
    <row r="1280" spans="1:55" x14ac:dyDescent="0.25">
      <c r="A1280" s="1" t="s">
        <v>10206</v>
      </c>
      <c r="B1280" s="3">
        <v>80</v>
      </c>
      <c r="C1280" s="1" t="s">
        <v>10206</v>
      </c>
      <c r="D1280" s="3">
        <v>9880582</v>
      </c>
      <c r="E1280" s="1" t="s">
        <v>63</v>
      </c>
      <c r="F1280" s="1" t="s">
        <v>10468</v>
      </c>
      <c r="G1280" s="1" t="s">
        <v>571</v>
      </c>
      <c r="H1280" s="1" t="s">
        <v>10469</v>
      </c>
      <c r="I1280" s="3">
        <v>1652177</v>
      </c>
      <c r="J1280" s="1" t="s">
        <v>67</v>
      </c>
      <c r="K1280" s="12"/>
      <c r="L1280" s="1" t="s">
        <v>10231</v>
      </c>
      <c r="M1280" s="1"/>
      <c r="N1280" s="1"/>
      <c r="O1280" s="1" t="s">
        <v>10470</v>
      </c>
      <c r="P1280" s="1" t="s">
        <v>70</v>
      </c>
      <c r="Q1280" s="1" t="s">
        <v>70</v>
      </c>
      <c r="R1280" s="1" t="s">
        <v>571</v>
      </c>
      <c r="S1280" s="1" t="s">
        <v>10471</v>
      </c>
      <c r="T1280" s="1" t="s">
        <v>10472</v>
      </c>
      <c r="U1280" s="1" t="s">
        <v>10289</v>
      </c>
      <c r="V1280" s="1" t="s">
        <v>74</v>
      </c>
      <c r="W1280" s="1" t="s">
        <v>10225</v>
      </c>
      <c r="X1280" s="1" t="s">
        <v>571</v>
      </c>
      <c r="Y1280" s="1" t="s">
        <v>6856</v>
      </c>
      <c r="Z1280" s="1" t="s">
        <v>571</v>
      </c>
      <c r="AA1280" s="1" t="s">
        <v>10473</v>
      </c>
      <c r="AB1280" s="3">
        <v>1</v>
      </c>
      <c r="AC1280" s="3">
        <v>1</v>
      </c>
      <c r="AD1280" s="3">
        <v>1</v>
      </c>
      <c r="AE1280" s="3">
        <v>1</v>
      </c>
      <c r="AF1280" s="3">
        <v>0</v>
      </c>
      <c r="AG1280" s="3">
        <v>0</v>
      </c>
      <c r="AH1280" s="3">
        <v>34.233333333333</v>
      </c>
      <c r="AI1280" s="3">
        <v>10.083333333333</v>
      </c>
      <c r="AJ1280" s="1" t="s">
        <v>571</v>
      </c>
      <c r="AK1280" s="1" t="s">
        <v>10474</v>
      </c>
      <c r="AL1280" s="1"/>
      <c r="AM1280" s="1"/>
      <c r="AN1280" s="1"/>
      <c r="AO1280" s="1"/>
      <c r="AP1280" s="1"/>
      <c r="AQ1280" s="1"/>
      <c r="AR1280" s="1"/>
      <c r="AS1280" s="1"/>
      <c r="AT1280" s="3"/>
      <c r="AU1280" s="1"/>
      <c r="AV1280" s="1"/>
      <c r="AW1280" s="3"/>
      <c r="AX1280" s="1"/>
      <c r="AY1280" s="1"/>
      <c r="AZ1280" s="1"/>
      <c r="BA1280" s="1"/>
      <c r="BB1280">
        <f t="shared" si="19"/>
        <v>3</v>
      </c>
      <c r="BC1280">
        <f t="array" ref="BC1280">MEDIAN(IF($BB$2:$BB$4895=BB1280, $AH$2:$AH$4895))</f>
        <v>29.541666666666501</v>
      </c>
    </row>
    <row r="1281" spans="1:55" x14ac:dyDescent="0.25">
      <c r="A1281" s="1" t="s">
        <v>10206</v>
      </c>
      <c r="B1281" s="3">
        <v>80</v>
      </c>
      <c r="C1281" s="1" t="s">
        <v>10206</v>
      </c>
      <c r="D1281" s="3">
        <v>9899313</v>
      </c>
      <c r="E1281" s="1" t="s">
        <v>91</v>
      </c>
      <c r="F1281" s="1" t="s">
        <v>10475</v>
      </c>
      <c r="G1281" s="1" t="s">
        <v>7367</v>
      </c>
      <c r="H1281" s="1" t="s">
        <v>10476</v>
      </c>
      <c r="I1281" s="3">
        <v>9899313</v>
      </c>
      <c r="J1281" s="1" t="s">
        <v>67</v>
      </c>
      <c r="K1281" s="12"/>
      <c r="L1281" s="1" t="s">
        <v>10231</v>
      </c>
      <c r="M1281" s="1"/>
      <c r="N1281" s="1"/>
      <c r="O1281" s="1" t="s">
        <v>10477</v>
      </c>
      <c r="P1281" s="1" t="s">
        <v>70</v>
      </c>
      <c r="Q1281" s="1" t="s">
        <v>70</v>
      </c>
      <c r="R1281" s="1" t="s">
        <v>7367</v>
      </c>
      <c r="S1281" s="1" t="s">
        <v>10478</v>
      </c>
      <c r="T1281" s="1" t="s">
        <v>10479</v>
      </c>
      <c r="U1281" s="1" t="s">
        <v>10480</v>
      </c>
      <c r="V1281" s="1" t="s">
        <v>74</v>
      </c>
      <c r="W1281" s="1" t="s">
        <v>10432</v>
      </c>
      <c r="X1281" s="1" t="s">
        <v>7367</v>
      </c>
      <c r="Y1281" s="1" t="s">
        <v>4783</v>
      </c>
      <c r="Z1281" s="1" t="s">
        <v>7367</v>
      </c>
      <c r="AA1281" s="1" t="s">
        <v>10481</v>
      </c>
      <c r="AB1281" s="3">
        <v>1</v>
      </c>
      <c r="AC1281" s="3">
        <v>1</v>
      </c>
      <c r="AD1281" s="3">
        <v>1</v>
      </c>
      <c r="AE1281" s="3">
        <v>1</v>
      </c>
      <c r="AF1281" s="3">
        <v>0</v>
      </c>
      <c r="AG1281" s="3">
        <v>0</v>
      </c>
      <c r="AH1281" s="3">
        <v>30.75</v>
      </c>
      <c r="AI1281" s="3">
        <v>6.4666666666669999</v>
      </c>
      <c r="AJ1281" s="1" t="s">
        <v>7367</v>
      </c>
      <c r="AK1281" s="1" t="s">
        <v>10482</v>
      </c>
      <c r="AL1281" s="1"/>
      <c r="AM1281" s="1"/>
      <c r="AN1281" s="1"/>
      <c r="AO1281" s="1"/>
      <c r="AP1281" s="1"/>
      <c r="AQ1281" s="1"/>
      <c r="AR1281" s="1"/>
      <c r="AS1281" s="1"/>
      <c r="AT1281" s="3"/>
      <c r="AU1281" s="1"/>
      <c r="AV1281" s="1"/>
      <c r="AW1281" s="3"/>
      <c r="AX1281" s="1"/>
      <c r="AY1281" s="1"/>
      <c r="AZ1281" s="1"/>
      <c r="BA1281" s="1"/>
      <c r="BB1281">
        <f t="shared" si="19"/>
        <v>3</v>
      </c>
      <c r="BC1281">
        <f t="array" ref="BC1281">MEDIAN(IF($BB$2:$BB$4895=BB1281, $AH$2:$AH$4895))</f>
        <v>29.541666666666501</v>
      </c>
    </row>
    <row r="1282" spans="1:55" x14ac:dyDescent="0.25">
      <c r="A1282" s="1" t="s">
        <v>10206</v>
      </c>
      <c r="B1282" s="3">
        <v>80</v>
      </c>
      <c r="C1282" s="1" t="s">
        <v>10206</v>
      </c>
      <c r="D1282" s="3">
        <v>9912401</v>
      </c>
      <c r="E1282" s="1" t="s">
        <v>63</v>
      </c>
      <c r="F1282" s="1" t="s">
        <v>10483</v>
      </c>
      <c r="G1282" s="1" t="s">
        <v>590</v>
      </c>
      <c r="H1282" s="1" t="s">
        <v>10484</v>
      </c>
      <c r="I1282" s="3">
        <v>1656099</v>
      </c>
      <c r="J1282" s="1" t="s">
        <v>67</v>
      </c>
      <c r="K1282" s="12"/>
      <c r="L1282" s="1" t="s">
        <v>10221</v>
      </c>
      <c r="M1282" s="1"/>
      <c r="N1282" s="1"/>
      <c r="O1282" s="1" t="s">
        <v>10485</v>
      </c>
      <c r="P1282" s="1" t="s">
        <v>70</v>
      </c>
      <c r="Q1282" s="1" t="s">
        <v>70</v>
      </c>
      <c r="R1282" s="1" t="s">
        <v>590</v>
      </c>
      <c r="S1282" s="1" t="s">
        <v>10486</v>
      </c>
      <c r="T1282" s="1" t="s">
        <v>10487</v>
      </c>
      <c r="U1282" s="1" t="s">
        <v>10264</v>
      </c>
      <c r="V1282" s="1" t="s">
        <v>74</v>
      </c>
      <c r="W1282" s="1" t="s">
        <v>10455</v>
      </c>
      <c r="X1282" s="1" t="s">
        <v>590</v>
      </c>
      <c r="Y1282" s="1" t="s">
        <v>962</v>
      </c>
      <c r="Z1282" s="1" t="s">
        <v>590</v>
      </c>
      <c r="AA1282" s="1" t="s">
        <v>10488</v>
      </c>
      <c r="AB1282" s="3">
        <v>1</v>
      </c>
      <c r="AC1282" s="3">
        <v>1</v>
      </c>
      <c r="AD1282" s="3">
        <v>1</v>
      </c>
      <c r="AE1282" s="3">
        <v>1</v>
      </c>
      <c r="AF1282" s="3">
        <v>0</v>
      </c>
      <c r="AG1282" s="3">
        <v>0</v>
      </c>
      <c r="AH1282" s="3">
        <v>35.783333333332997</v>
      </c>
      <c r="AI1282" s="3">
        <v>8.4333333333329996</v>
      </c>
      <c r="AJ1282" s="1" t="s">
        <v>590</v>
      </c>
      <c r="AK1282" s="1" t="s">
        <v>10489</v>
      </c>
      <c r="AL1282" s="1"/>
      <c r="AM1282" s="1"/>
      <c r="AN1282" s="1"/>
      <c r="AO1282" s="1"/>
      <c r="AP1282" s="1"/>
      <c r="AQ1282" s="1"/>
      <c r="AR1282" s="1"/>
      <c r="AS1282" s="1"/>
      <c r="AT1282" s="3"/>
      <c r="AU1282" s="1"/>
      <c r="AV1282" s="1"/>
      <c r="AW1282" s="3"/>
      <c r="AX1282" s="1"/>
      <c r="AY1282" s="1"/>
      <c r="AZ1282" s="1" t="s">
        <v>10490</v>
      </c>
      <c r="BA1282" s="1"/>
      <c r="BB1282">
        <f t="shared" si="19"/>
        <v>3</v>
      </c>
      <c r="BC1282">
        <f t="array" ref="BC1282">MEDIAN(IF($BB$2:$BB$4895=BB1282, $AH$2:$AH$4895))</f>
        <v>29.541666666666501</v>
      </c>
    </row>
    <row r="1283" spans="1:55" x14ac:dyDescent="0.25">
      <c r="A1283" s="1" t="s">
        <v>10206</v>
      </c>
      <c r="B1283" s="3">
        <v>80</v>
      </c>
      <c r="C1283" s="1" t="s">
        <v>10206</v>
      </c>
      <c r="D1283" s="3">
        <v>9917607</v>
      </c>
      <c r="E1283" s="1" t="s">
        <v>63</v>
      </c>
      <c r="F1283" s="1" t="s">
        <v>10491</v>
      </c>
      <c r="G1283" s="1" t="s">
        <v>3000</v>
      </c>
      <c r="H1283" s="1" t="s">
        <v>10492</v>
      </c>
      <c r="I1283" s="3">
        <v>1656657</v>
      </c>
      <c r="J1283" s="1" t="s">
        <v>67</v>
      </c>
      <c r="K1283" s="12"/>
      <c r="L1283" s="1" t="s">
        <v>10209</v>
      </c>
      <c r="M1283" s="1"/>
      <c r="N1283" s="1"/>
      <c r="O1283" s="1" t="s">
        <v>10493</v>
      </c>
      <c r="P1283" s="1" t="s">
        <v>70</v>
      </c>
      <c r="Q1283" s="1" t="s">
        <v>70</v>
      </c>
      <c r="R1283" s="1" t="s">
        <v>3000</v>
      </c>
      <c r="S1283" s="1" t="s">
        <v>10494</v>
      </c>
      <c r="T1283" s="1" t="s">
        <v>10495</v>
      </c>
      <c r="U1283" s="1" t="s">
        <v>10264</v>
      </c>
      <c r="V1283" s="1" t="s">
        <v>74</v>
      </c>
      <c r="W1283" s="1" t="s">
        <v>10455</v>
      </c>
      <c r="X1283" s="1" t="s">
        <v>3000</v>
      </c>
      <c r="Y1283" s="1" t="s">
        <v>10496</v>
      </c>
      <c r="Z1283" s="1" t="s">
        <v>3000</v>
      </c>
      <c r="AA1283" s="1" t="s">
        <v>3162</v>
      </c>
      <c r="AB1283" s="3">
        <v>1</v>
      </c>
      <c r="AC1283" s="3">
        <v>1</v>
      </c>
      <c r="AD1283" s="3">
        <v>1</v>
      </c>
      <c r="AE1283" s="3">
        <v>1</v>
      </c>
      <c r="AF1283" s="3">
        <v>0</v>
      </c>
      <c r="AG1283" s="3">
        <v>0</v>
      </c>
      <c r="AH1283" s="3">
        <v>14.95</v>
      </c>
      <c r="AI1283" s="3">
        <v>2.0333333333330001</v>
      </c>
      <c r="AJ1283" s="1" t="s">
        <v>3000</v>
      </c>
      <c r="AK1283" s="1" t="s">
        <v>10497</v>
      </c>
      <c r="AL1283" s="1"/>
      <c r="AM1283" s="1"/>
      <c r="AN1283" s="1"/>
      <c r="AO1283" s="1"/>
      <c r="AP1283" s="1"/>
      <c r="AQ1283" s="1"/>
      <c r="AR1283" s="1"/>
      <c r="AS1283" s="1"/>
      <c r="AT1283" s="3"/>
      <c r="AU1283" s="1"/>
      <c r="AV1283" s="1"/>
      <c r="AW1283" s="3"/>
      <c r="AX1283" s="1"/>
      <c r="AY1283" s="1"/>
      <c r="AZ1283" s="1" t="s">
        <v>10498</v>
      </c>
      <c r="BA1283" s="1"/>
      <c r="BB1283">
        <f t="shared" ref="BB1283:BB1346" si="20">MONTH(G1283)</f>
        <v>3</v>
      </c>
      <c r="BC1283">
        <f t="array" ref="BC1283">MEDIAN(IF($BB$2:$BB$4895=BB1283, $AH$2:$AH$4895))</f>
        <v>29.541666666666501</v>
      </c>
    </row>
    <row r="1284" spans="1:55" x14ac:dyDescent="0.25">
      <c r="A1284" s="1" t="s">
        <v>10206</v>
      </c>
      <c r="B1284" s="3">
        <v>80</v>
      </c>
      <c r="C1284" s="1" t="s">
        <v>10206</v>
      </c>
      <c r="D1284" s="3">
        <v>9918988</v>
      </c>
      <c r="E1284" s="1" t="s">
        <v>63</v>
      </c>
      <c r="F1284" s="1" t="s">
        <v>10499</v>
      </c>
      <c r="G1284" s="1" t="s">
        <v>3000</v>
      </c>
      <c r="H1284" s="1" t="s">
        <v>10500</v>
      </c>
      <c r="I1284" s="3">
        <v>1656827</v>
      </c>
      <c r="J1284" s="1" t="s">
        <v>67</v>
      </c>
      <c r="K1284" s="12"/>
      <c r="L1284" s="1" t="s">
        <v>10343</v>
      </c>
      <c r="M1284" s="1"/>
      <c r="N1284" s="1"/>
      <c r="O1284" s="1" t="s">
        <v>10501</v>
      </c>
      <c r="P1284" s="1" t="s">
        <v>70</v>
      </c>
      <c r="Q1284" s="1" t="s">
        <v>70</v>
      </c>
      <c r="R1284" s="1" t="s">
        <v>3000</v>
      </c>
      <c r="S1284" s="1" t="s">
        <v>10502</v>
      </c>
      <c r="T1284" s="1" t="s">
        <v>10503</v>
      </c>
      <c r="U1284" s="1" t="s">
        <v>10264</v>
      </c>
      <c r="V1284" s="1" t="s">
        <v>74</v>
      </c>
      <c r="W1284" s="1" t="s">
        <v>10432</v>
      </c>
      <c r="X1284" s="1" t="s">
        <v>3000</v>
      </c>
      <c r="Y1284" s="1" t="s">
        <v>10504</v>
      </c>
      <c r="Z1284" s="1" t="s">
        <v>3000</v>
      </c>
      <c r="AA1284" s="1" t="s">
        <v>10505</v>
      </c>
      <c r="AB1284" s="3">
        <v>1</v>
      </c>
      <c r="AC1284" s="3">
        <v>1</v>
      </c>
      <c r="AD1284" s="3">
        <v>1</v>
      </c>
      <c r="AE1284" s="3">
        <v>1</v>
      </c>
      <c r="AF1284" s="3">
        <v>0</v>
      </c>
      <c r="AG1284" s="3">
        <v>0</v>
      </c>
      <c r="AH1284" s="3">
        <v>31.25</v>
      </c>
      <c r="AI1284" s="3">
        <v>5.45</v>
      </c>
      <c r="AJ1284" s="1" t="s">
        <v>3000</v>
      </c>
      <c r="AK1284" s="1" t="s">
        <v>10506</v>
      </c>
      <c r="AL1284" s="1"/>
      <c r="AM1284" s="1"/>
      <c r="AN1284" s="1"/>
      <c r="AO1284" s="1"/>
      <c r="AP1284" s="1"/>
      <c r="AQ1284" s="1"/>
      <c r="AR1284" s="1"/>
      <c r="AS1284" s="1"/>
      <c r="AT1284" s="3"/>
      <c r="AU1284" s="1"/>
      <c r="AV1284" s="1"/>
      <c r="AW1284" s="3"/>
      <c r="AX1284" s="1"/>
      <c r="AY1284" s="1"/>
      <c r="AZ1284" s="1"/>
      <c r="BA1284" s="1"/>
      <c r="BB1284">
        <f t="shared" si="20"/>
        <v>3</v>
      </c>
      <c r="BC1284">
        <f t="array" ref="BC1284">MEDIAN(IF($BB$2:$BB$4895=BB1284, $AH$2:$AH$4895))</f>
        <v>29.541666666666501</v>
      </c>
    </row>
    <row r="1285" spans="1:55" x14ac:dyDescent="0.25">
      <c r="A1285" s="1" t="s">
        <v>10206</v>
      </c>
      <c r="B1285" s="3">
        <v>80</v>
      </c>
      <c r="C1285" s="1" t="s">
        <v>10206</v>
      </c>
      <c r="D1285" s="3">
        <v>9922438</v>
      </c>
      <c r="E1285" s="1" t="s">
        <v>63</v>
      </c>
      <c r="F1285" s="1" t="s">
        <v>10507</v>
      </c>
      <c r="G1285" s="1" t="s">
        <v>3000</v>
      </c>
      <c r="H1285" s="1" t="s">
        <v>10508</v>
      </c>
      <c r="I1285" s="3">
        <v>1656913</v>
      </c>
      <c r="J1285" s="1" t="s">
        <v>67</v>
      </c>
      <c r="K1285" s="12"/>
      <c r="L1285" s="1" t="s">
        <v>10509</v>
      </c>
      <c r="M1285" s="1"/>
      <c r="N1285" s="1"/>
      <c r="O1285" s="1" t="s">
        <v>10510</v>
      </c>
      <c r="P1285" s="1" t="s">
        <v>70</v>
      </c>
      <c r="Q1285" s="1" t="s">
        <v>70</v>
      </c>
      <c r="R1285" s="1" t="s">
        <v>3000</v>
      </c>
      <c r="S1285" s="1" t="s">
        <v>10511</v>
      </c>
      <c r="T1285" s="1" t="s">
        <v>10512</v>
      </c>
      <c r="U1285" s="1" t="s">
        <v>10264</v>
      </c>
      <c r="V1285" s="1" t="s">
        <v>74</v>
      </c>
      <c r="W1285" s="1" t="s">
        <v>10225</v>
      </c>
      <c r="X1285" s="1" t="s">
        <v>3000</v>
      </c>
      <c r="Y1285" s="1" t="s">
        <v>9366</v>
      </c>
      <c r="Z1285" s="1" t="s">
        <v>3000</v>
      </c>
      <c r="AA1285" s="1" t="s">
        <v>10513</v>
      </c>
      <c r="AB1285" s="3">
        <v>1</v>
      </c>
      <c r="AC1285" s="3">
        <v>1</v>
      </c>
      <c r="AD1285" s="3">
        <v>1</v>
      </c>
      <c r="AE1285" s="3">
        <v>1</v>
      </c>
      <c r="AF1285" s="3">
        <v>0</v>
      </c>
      <c r="AG1285" s="3">
        <v>0</v>
      </c>
      <c r="AH1285" s="3">
        <v>31.966666666666999</v>
      </c>
      <c r="AI1285" s="3">
        <v>2.833333333333</v>
      </c>
      <c r="AJ1285" s="1" t="s">
        <v>3000</v>
      </c>
      <c r="AK1285" s="1" t="s">
        <v>10514</v>
      </c>
      <c r="AL1285" s="1"/>
      <c r="AM1285" s="1"/>
      <c r="AN1285" s="1"/>
      <c r="AO1285" s="1"/>
      <c r="AP1285" s="1"/>
      <c r="AQ1285" s="1"/>
      <c r="AR1285" s="1"/>
      <c r="AS1285" s="1"/>
      <c r="AT1285" s="3"/>
      <c r="AU1285" s="1"/>
      <c r="AV1285" s="1"/>
      <c r="AW1285" s="3"/>
      <c r="AX1285" s="1"/>
      <c r="AY1285" s="1"/>
      <c r="AZ1285" s="1"/>
      <c r="BA1285" s="1"/>
      <c r="BB1285">
        <f t="shared" si="20"/>
        <v>3</v>
      </c>
      <c r="BC1285">
        <f t="array" ref="BC1285">MEDIAN(IF($BB$2:$BB$4895=BB1285, $AH$2:$AH$4895))</f>
        <v>29.541666666666501</v>
      </c>
    </row>
    <row r="1286" spans="1:55" x14ac:dyDescent="0.25">
      <c r="A1286" s="1" t="s">
        <v>10206</v>
      </c>
      <c r="B1286" s="3">
        <v>80</v>
      </c>
      <c r="C1286" s="1" t="s">
        <v>10206</v>
      </c>
      <c r="D1286" s="3">
        <v>9922632</v>
      </c>
      <c r="E1286" s="1" t="s">
        <v>63</v>
      </c>
      <c r="F1286" s="1" t="s">
        <v>10515</v>
      </c>
      <c r="G1286" s="1" t="s">
        <v>3000</v>
      </c>
      <c r="H1286" s="1" t="s">
        <v>10516</v>
      </c>
      <c r="I1286" s="3">
        <v>1656934</v>
      </c>
      <c r="J1286" s="1" t="s">
        <v>67</v>
      </c>
      <c r="K1286" s="12"/>
      <c r="L1286" s="1" t="s">
        <v>10242</v>
      </c>
      <c r="M1286" s="1"/>
      <c r="N1286" s="1"/>
      <c r="O1286" s="1" t="s">
        <v>10517</v>
      </c>
      <c r="P1286" s="1" t="s">
        <v>70</v>
      </c>
      <c r="Q1286" s="1" t="s">
        <v>70</v>
      </c>
      <c r="R1286" s="1" t="s">
        <v>3000</v>
      </c>
      <c r="S1286" s="1" t="s">
        <v>10518</v>
      </c>
      <c r="T1286" s="1" t="s">
        <v>10519</v>
      </c>
      <c r="U1286" s="1" t="s">
        <v>10256</v>
      </c>
      <c r="V1286" s="1" t="s">
        <v>639</v>
      </c>
      <c r="W1286" s="1" t="s">
        <v>10520</v>
      </c>
      <c r="X1286" s="1" t="s">
        <v>3000</v>
      </c>
      <c r="Y1286" s="1" t="s">
        <v>1678</v>
      </c>
      <c r="Z1286" s="1" t="s">
        <v>3000</v>
      </c>
      <c r="AA1286" s="1" t="s">
        <v>10521</v>
      </c>
      <c r="AB1286" s="3">
        <v>1</v>
      </c>
      <c r="AC1286" s="3">
        <v>1</v>
      </c>
      <c r="AD1286" s="3">
        <v>1</v>
      </c>
      <c r="AE1286" s="3">
        <v>1</v>
      </c>
      <c r="AF1286" s="3">
        <v>0</v>
      </c>
      <c r="AG1286" s="3">
        <v>0</v>
      </c>
      <c r="AH1286" s="3">
        <v>53.033333333332997</v>
      </c>
      <c r="AI1286" s="3">
        <v>4.4666666666669999</v>
      </c>
      <c r="AJ1286" s="1" t="s">
        <v>3000</v>
      </c>
      <c r="AK1286" s="1" t="s">
        <v>10522</v>
      </c>
      <c r="AL1286" s="1"/>
      <c r="AM1286" s="1"/>
      <c r="AN1286" s="1"/>
      <c r="AO1286" s="1"/>
      <c r="AP1286" s="1"/>
      <c r="AQ1286" s="1"/>
      <c r="AR1286" s="1"/>
      <c r="AS1286" s="1"/>
      <c r="AT1286" s="3"/>
      <c r="AU1286" s="1"/>
      <c r="AV1286" s="1"/>
      <c r="AW1286" s="3"/>
      <c r="AX1286" s="1"/>
      <c r="AY1286" s="1"/>
      <c r="AZ1286" s="1"/>
      <c r="BA1286" s="1"/>
      <c r="BB1286">
        <f t="shared" si="20"/>
        <v>3</v>
      </c>
      <c r="BC1286">
        <f t="array" ref="BC1286">MEDIAN(IF($BB$2:$BB$4895=BB1286, $AH$2:$AH$4895))</f>
        <v>29.541666666666501</v>
      </c>
    </row>
    <row r="1287" spans="1:55" x14ac:dyDescent="0.25">
      <c r="A1287" s="1" t="s">
        <v>10206</v>
      </c>
      <c r="B1287" s="3">
        <v>80</v>
      </c>
      <c r="C1287" s="1" t="s">
        <v>10206</v>
      </c>
      <c r="D1287" s="3">
        <v>9927736</v>
      </c>
      <c r="E1287" s="1" t="s">
        <v>91</v>
      </c>
      <c r="F1287" s="1" t="s">
        <v>10219</v>
      </c>
      <c r="G1287" s="1" t="s">
        <v>3000</v>
      </c>
      <c r="H1287" s="1" t="s">
        <v>10523</v>
      </c>
      <c r="I1287" s="3">
        <v>9927736</v>
      </c>
      <c r="J1287" s="1" t="s">
        <v>67</v>
      </c>
      <c r="K1287" s="12"/>
      <c r="L1287" s="1" t="s">
        <v>10260</v>
      </c>
      <c r="M1287" s="1"/>
      <c r="N1287" s="1"/>
      <c r="O1287" s="1" t="s">
        <v>10524</v>
      </c>
      <c r="P1287" s="1" t="s">
        <v>70</v>
      </c>
      <c r="Q1287" s="1" t="s">
        <v>70</v>
      </c>
      <c r="R1287" s="1" t="s">
        <v>3000</v>
      </c>
      <c r="S1287" s="1" t="s">
        <v>10525</v>
      </c>
      <c r="T1287" s="1" t="s">
        <v>10526</v>
      </c>
      <c r="U1287" s="1" t="s">
        <v>10235</v>
      </c>
      <c r="V1287" s="1" t="s">
        <v>2229</v>
      </c>
      <c r="W1287" s="1" t="s">
        <v>4650</v>
      </c>
      <c r="X1287" s="1" t="s">
        <v>3000</v>
      </c>
      <c r="Y1287" s="1" t="s">
        <v>10527</v>
      </c>
      <c r="Z1287" s="1" t="s">
        <v>3000</v>
      </c>
      <c r="AA1287" s="1" t="s">
        <v>10528</v>
      </c>
      <c r="AB1287" s="3">
        <v>1</v>
      </c>
      <c r="AC1287" s="3">
        <v>1</v>
      </c>
      <c r="AD1287" s="3">
        <v>1</v>
      </c>
      <c r="AE1287" s="3">
        <v>1</v>
      </c>
      <c r="AF1287" s="3">
        <v>0</v>
      </c>
      <c r="AG1287" s="3">
        <v>0</v>
      </c>
      <c r="AH1287" s="3">
        <v>52.85</v>
      </c>
      <c r="AI1287" s="3">
        <v>12.916666666667</v>
      </c>
      <c r="AJ1287" s="1" t="s">
        <v>3000</v>
      </c>
      <c r="AK1287" s="1" t="s">
        <v>10529</v>
      </c>
      <c r="AL1287" s="1"/>
      <c r="AM1287" s="1"/>
      <c r="AN1287" s="1"/>
      <c r="AO1287" s="1"/>
      <c r="AP1287" s="1"/>
      <c r="AQ1287" s="1"/>
      <c r="AR1287" s="1"/>
      <c r="AS1287" s="1"/>
      <c r="AT1287" s="3"/>
      <c r="AU1287" s="1"/>
      <c r="AV1287" s="1"/>
      <c r="AW1287" s="3"/>
      <c r="AX1287" s="1"/>
      <c r="AY1287" s="1"/>
      <c r="AZ1287" s="1"/>
      <c r="BA1287" s="1" t="s">
        <v>10530</v>
      </c>
      <c r="BB1287">
        <f t="shared" si="20"/>
        <v>3</v>
      </c>
      <c r="BC1287">
        <f t="array" ref="BC1287">MEDIAN(IF($BB$2:$BB$4895=BB1287, $AH$2:$AH$4895))</f>
        <v>29.541666666666501</v>
      </c>
    </row>
    <row r="1288" spans="1:55" x14ac:dyDescent="0.25">
      <c r="A1288" s="1" t="s">
        <v>10206</v>
      </c>
      <c r="B1288" s="3">
        <v>80</v>
      </c>
      <c r="C1288" s="1" t="s">
        <v>10206</v>
      </c>
      <c r="D1288" s="3">
        <v>9932960</v>
      </c>
      <c r="E1288" s="1" t="s">
        <v>63</v>
      </c>
      <c r="F1288" s="1" t="s">
        <v>10531</v>
      </c>
      <c r="G1288" s="1" t="s">
        <v>607</v>
      </c>
      <c r="H1288" s="1" t="s">
        <v>10532</v>
      </c>
      <c r="I1288" s="3">
        <v>1657887</v>
      </c>
      <c r="J1288" s="1" t="s">
        <v>67</v>
      </c>
      <c r="K1288" s="12"/>
      <c r="L1288" s="1" t="s">
        <v>10221</v>
      </c>
      <c r="M1288" s="1"/>
      <c r="N1288" s="1"/>
      <c r="O1288" s="1" t="s">
        <v>10533</v>
      </c>
      <c r="P1288" s="1" t="s">
        <v>70</v>
      </c>
      <c r="Q1288" s="1" t="s">
        <v>70</v>
      </c>
      <c r="R1288" s="1" t="s">
        <v>607</v>
      </c>
      <c r="S1288" s="1" t="s">
        <v>10534</v>
      </c>
      <c r="T1288" s="1" t="s">
        <v>10535</v>
      </c>
      <c r="U1288" s="1" t="s">
        <v>10264</v>
      </c>
      <c r="V1288" s="1" t="s">
        <v>74</v>
      </c>
      <c r="W1288" s="1" t="s">
        <v>10265</v>
      </c>
      <c r="X1288" s="1" t="s">
        <v>607</v>
      </c>
      <c r="Y1288" s="1" t="s">
        <v>10536</v>
      </c>
      <c r="Z1288" s="1" t="s">
        <v>607</v>
      </c>
      <c r="AA1288" s="1" t="s">
        <v>10537</v>
      </c>
      <c r="AB1288" s="3">
        <v>1</v>
      </c>
      <c r="AC1288" s="3">
        <v>1</v>
      </c>
      <c r="AD1288" s="3">
        <v>1</v>
      </c>
      <c r="AE1288" s="3">
        <v>1</v>
      </c>
      <c r="AF1288" s="3">
        <v>0</v>
      </c>
      <c r="AG1288" s="3">
        <v>0</v>
      </c>
      <c r="AH1288" s="3">
        <v>19.733333333333</v>
      </c>
      <c r="AI1288" s="3">
        <v>5.9</v>
      </c>
      <c r="AJ1288" s="1" t="s">
        <v>607</v>
      </c>
      <c r="AK1288" s="1" t="s">
        <v>10538</v>
      </c>
      <c r="AL1288" s="1"/>
      <c r="AM1288" s="1"/>
      <c r="AN1288" s="1"/>
      <c r="AO1288" s="1"/>
      <c r="AP1288" s="1"/>
      <c r="AQ1288" s="1"/>
      <c r="AR1288" s="1"/>
      <c r="AS1288" s="1"/>
      <c r="AT1288" s="3"/>
      <c r="AU1288" s="1"/>
      <c r="AV1288" s="1"/>
      <c r="AW1288" s="3"/>
      <c r="AX1288" s="1"/>
      <c r="AY1288" s="1"/>
      <c r="AZ1288" s="1"/>
      <c r="BA1288" s="1"/>
      <c r="BB1288">
        <f t="shared" si="20"/>
        <v>3</v>
      </c>
      <c r="BC1288">
        <f t="array" ref="BC1288">MEDIAN(IF($BB$2:$BB$4895=BB1288, $AH$2:$AH$4895))</f>
        <v>29.541666666666501</v>
      </c>
    </row>
    <row r="1289" spans="1:55" x14ac:dyDescent="0.25">
      <c r="A1289" s="1" t="s">
        <v>10206</v>
      </c>
      <c r="B1289" s="3">
        <v>80</v>
      </c>
      <c r="C1289" s="1" t="s">
        <v>10206</v>
      </c>
      <c r="D1289" s="3">
        <v>9940351</v>
      </c>
      <c r="E1289" s="1" t="s">
        <v>63</v>
      </c>
      <c r="F1289" s="1" t="s">
        <v>10539</v>
      </c>
      <c r="G1289" s="1" t="s">
        <v>618</v>
      </c>
      <c r="H1289" s="1" t="s">
        <v>10540</v>
      </c>
      <c r="I1289" s="3">
        <v>1658775</v>
      </c>
      <c r="J1289" s="1" t="s">
        <v>67</v>
      </c>
      <c r="K1289" s="12"/>
      <c r="L1289" s="1" t="s">
        <v>10294</v>
      </c>
      <c r="M1289" s="1"/>
      <c r="N1289" s="1"/>
      <c r="O1289" s="1" t="s">
        <v>10541</v>
      </c>
      <c r="P1289" s="1" t="s">
        <v>70</v>
      </c>
      <c r="Q1289" s="1" t="s">
        <v>70</v>
      </c>
      <c r="R1289" s="1" t="s">
        <v>618</v>
      </c>
      <c r="S1289" s="1" t="s">
        <v>10542</v>
      </c>
      <c r="T1289" s="1" t="s">
        <v>10543</v>
      </c>
      <c r="U1289" s="1" t="s">
        <v>2840</v>
      </c>
      <c r="V1289" s="1" t="s">
        <v>74</v>
      </c>
      <c r="W1289" s="1" t="s">
        <v>10432</v>
      </c>
      <c r="X1289" s="1" t="s">
        <v>618</v>
      </c>
      <c r="Y1289" s="1" t="s">
        <v>4686</v>
      </c>
      <c r="Z1289" s="1" t="s">
        <v>618</v>
      </c>
      <c r="AA1289" s="1" t="s">
        <v>10544</v>
      </c>
      <c r="AB1289" s="3">
        <v>1</v>
      </c>
      <c r="AC1289" s="3">
        <v>1</v>
      </c>
      <c r="AD1289" s="3">
        <v>1</v>
      </c>
      <c r="AE1289" s="3">
        <v>1</v>
      </c>
      <c r="AF1289" s="3">
        <v>0</v>
      </c>
      <c r="AG1289" s="3">
        <v>0</v>
      </c>
      <c r="AH1289" s="3">
        <v>22.516666666667</v>
      </c>
      <c r="AI1289" s="3">
        <v>11.416666666667</v>
      </c>
      <c r="AJ1289" s="1" t="s">
        <v>618</v>
      </c>
      <c r="AK1289" s="1" t="s">
        <v>10545</v>
      </c>
      <c r="AL1289" s="1"/>
      <c r="AM1289" s="1"/>
      <c r="AN1289" s="1"/>
      <c r="AO1289" s="1"/>
      <c r="AP1289" s="1"/>
      <c r="AQ1289" s="1"/>
      <c r="AR1289" s="1"/>
      <c r="AS1289" s="1"/>
      <c r="AT1289" s="3"/>
      <c r="AU1289" s="1"/>
      <c r="AV1289" s="1"/>
      <c r="AW1289" s="3"/>
      <c r="AX1289" s="1"/>
      <c r="AY1289" s="1"/>
      <c r="AZ1289" s="1" t="s">
        <v>10546</v>
      </c>
      <c r="BA1289" s="1"/>
      <c r="BB1289">
        <f t="shared" si="20"/>
        <v>3</v>
      </c>
      <c r="BC1289">
        <f t="array" ref="BC1289">MEDIAN(IF($BB$2:$BB$4895=BB1289, $AH$2:$AH$4895))</f>
        <v>29.541666666666501</v>
      </c>
    </row>
    <row r="1290" spans="1:55" x14ac:dyDescent="0.25">
      <c r="A1290" s="1" t="s">
        <v>10206</v>
      </c>
      <c r="B1290" s="3">
        <v>80</v>
      </c>
      <c r="C1290" s="1" t="s">
        <v>10206</v>
      </c>
      <c r="D1290" s="3">
        <v>9951145</v>
      </c>
      <c r="E1290" s="1" t="s">
        <v>63</v>
      </c>
      <c r="F1290" s="1" t="s">
        <v>10547</v>
      </c>
      <c r="G1290" s="1" t="s">
        <v>7406</v>
      </c>
      <c r="H1290" s="1" t="s">
        <v>10548</v>
      </c>
      <c r="I1290" s="3">
        <v>1659940</v>
      </c>
      <c r="J1290" s="1" t="s">
        <v>67</v>
      </c>
      <c r="K1290" s="12"/>
      <c r="L1290" s="1" t="s">
        <v>10221</v>
      </c>
      <c r="M1290" s="1"/>
      <c r="N1290" s="1"/>
      <c r="O1290" s="1" t="s">
        <v>10549</v>
      </c>
      <c r="P1290" s="1" t="s">
        <v>70</v>
      </c>
      <c r="Q1290" s="1" t="s">
        <v>70</v>
      </c>
      <c r="R1290" s="1" t="s">
        <v>7406</v>
      </c>
      <c r="S1290" s="1" t="s">
        <v>10550</v>
      </c>
      <c r="T1290" s="1" t="s">
        <v>10551</v>
      </c>
      <c r="U1290" s="1" t="s">
        <v>10552</v>
      </c>
      <c r="V1290" s="1" t="s">
        <v>74</v>
      </c>
      <c r="W1290" s="1" t="s">
        <v>10432</v>
      </c>
      <c r="X1290" s="1" t="s">
        <v>7406</v>
      </c>
      <c r="Y1290" s="1" t="s">
        <v>10226</v>
      </c>
      <c r="Z1290" s="1" t="s">
        <v>7406</v>
      </c>
      <c r="AA1290" s="1" t="s">
        <v>9813</v>
      </c>
      <c r="AB1290" s="3">
        <v>1</v>
      </c>
      <c r="AC1290" s="3">
        <v>1</v>
      </c>
      <c r="AD1290" s="3">
        <v>1</v>
      </c>
      <c r="AE1290" s="3">
        <v>1</v>
      </c>
      <c r="AF1290" s="3">
        <v>0</v>
      </c>
      <c r="AG1290" s="3">
        <v>0</v>
      </c>
      <c r="AH1290" s="3">
        <v>45.75</v>
      </c>
      <c r="AI1290" s="3">
        <v>17.433333333333</v>
      </c>
      <c r="AJ1290" s="1" t="s">
        <v>7406</v>
      </c>
      <c r="AK1290" s="1" t="s">
        <v>10553</v>
      </c>
      <c r="AL1290" s="1"/>
      <c r="AM1290" s="1"/>
      <c r="AN1290" s="1"/>
      <c r="AO1290" s="1"/>
      <c r="AP1290" s="1"/>
      <c r="AQ1290" s="1"/>
      <c r="AR1290" s="1"/>
      <c r="AS1290" s="1"/>
      <c r="AT1290" s="3"/>
      <c r="AU1290" s="1"/>
      <c r="AV1290" s="1"/>
      <c r="AW1290" s="3"/>
      <c r="AX1290" s="1"/>
      <c r="AY1290" s="1"/>
      <c r="AZ1290" s="1" t="s">
        <v>10554</v>
      </c>
      <c r="BA1290" s="1"/>
      <c r="BB1290">
        <f t="shared" si="20"/>
        <v>3</v>
      </c>
      <c r="BC1290">
        <f t="array" ref="BC1290">MEDIAN(IF($BB$2:$BB$4895=BB1290, $AH$2:$AH$4895))</f>
        <v>29.541666666666501</v>
      </c>
    </row>
    <row r="1291" spans="1:55" x14ac:dyDescent="0.25">
      <c r="A1291" s="1" t="s">
        <v>10206</v>
      </c>
      <c r="B1291" s="3">
        <v>80</v>
      </c>
      <c r="C1291" s="1" t="s">
        <v>10206</v>
      </c>
      <c r="D1291" s="3">
        <v>9954813</v>
      </c>
      <c r="E1291" s="1" t="s">
        <v>63</v>
      </c>
      <c r="F1291" s="1" t="s">
        <v>10555</v>
      </c>
      <c r="G1291" s="1" t="s">
        <v>634</v>
      </c>
      <c r="H1291" s="1" t="s">
        <v>9397</v>
      </c>
      <c r="I1291" s="3">
        <v>1660488</v>
      </c>
      <c r="J1291" s="1" t="s">
        <v>67</v>
      </c>
      <c r="K1291" s="12"/>
      <c r="L1291" s="1" t="s">
        <v>10221</v>
      </c>
      <c r="M1291" s="1"/>
      <c r="N1291" s="1"/>
      <c r="O1291" s="1" t="s">
        <v>10556</v>
      </c>
      <c r="P1291" s="1" t="s">
        <v>70</v>
      </c>
      <c r="Q1291" s="1" t="s">
        <v>70</v>
      </c>
      <c r="R1291" s="1" t="s">
        <v>634</v>
      </c>
      <c r="S1291" s="1" t="s">
        <v>10557</v>
      </c>
      <c r="T1291" s="1" t="s">
        <v>10558</v>
      </c>
      <c r="U1291" s="1" t="s">
        <v>10264</v>
      </c>
      <c r="V1291" s="1" t="s">
        <v>74</v>
      </c>
      <c r="W1291" s="1" t="s">
        <v>10236</v>
      </c>
      <c r="X1291" s="1" t="s">
        <v>634</v>
      </c>
      <c r="Y1291" s="1" t="s">
        <v>5395</v>
      </c>
      <c r="Z1291" s="1" t="s">
        <v>634</v>
      </c>
      <c r="AA1291" s="1" t="s">
        <v>10559</v>
      </c>
      <c r="AB1291" s="3">
        <v>1</v>
      </c>
      <c r="AC1291" s="3">
        <v>1</v>
      </c>
      <c r="AD1291" s="3">
        <v>1</v>
      </c>
      <c r="AE1291" s="3">
        <v>1</v>
      </c>
      <c r="AF1291" s="3">
        <v>0</v>
      </c>
      <c r="AG1291" s="3">
        <v>0</v>
      </c>
      <c r="AH1291" s="3">
        <v>18.733333333333</v>
      </c>
      <c r="AI1291" s="3">
        <v>2.9333333333330001</v>
      </c>
      <c r="AJ1291" s="1" t="s">
        <v>634</v>
      </c>
      <c r="AK1291" s="1" t="s">
        <v>10560</v>
      </c>
      <c r="AL1291" s="1"/>
      <c r="AM1291" s="1"/>
      <c r="AN1291" s="1"/>
      <c r="AO1291" s="1"/>
      <c r="AP1291" s="1"/>
      <c r="AQ1291" s="1"/>
      <c r="AR1291" s="1"/>
      <c r="AS1291" s="1"/>
      <c r="AT1291" s="3"/>
      <c r="AU1291" s="1"/>
      <c r="AV1291" s="1"/>
      <c r="AW1291" s="3"/>
      <c r="AX1291" s="1"/>
      <c r="AY1291" s="1"/>
      <c r="AZ1291" s="1"/>
      <c r="BA1291" s="1"/>
      <c r="BB1291">
        <f t="shared" si="20"/>
        <v>3</v>
      </c>
      <c r="BC1291">
        <f t="array" ref="BC1291">MEDIAN(IF($BB$2:$BB$4895=BB1291, $AH$2:$AH$4895))</f>
        <v>29.541666666666501</v>
      </c>
    </row>
    <row r="1292" spans="1:55" x14ac:dyDescent="0.25">
      <c r="A1292" s="1" t="s">
        <v>10206</v>
      </c>
      <c r="B1292" s="3">
        <v>80</v>
      </c>
      <c r="C1292" s="1" t="s">
        <v>10206</v>
      </c>
      <c r="D1292" s="3">
        <v>9959818</v>
      </c>
      <c r="E1292" s="1" t="s">
        <v>63</v>
      </c>
      <c r="F1292" s="1" t="s">
        <v>10561</v>
      </c>
      <c r="G1292" s="1" t="s">
        <v>653</v>
      </c>
      <c r="H1292" s="1" t="s">
        <v>10562</v>
      </c>
      <c r="I1292" s="3">
        <v>1661196</v>
      </c>
      <c r="J1292" s="1" t="s">
        <v>67</v>
      </c>
      <c r="K1292" s="12"/>
      <c r="L1292" s="1" t="s">
        <v>10242</v>
      </c>
      <c r="M1292" s="1"/>
      <c r="N1292" s="1"/>
      <c r="O1292" s="1" t="s">
        <v>10563</v>
      </c>
      <c r="P1292" s="1" t="s">
        <v>70</v>
      </c>
      <c r="Q1292" s="1" t="s">
        <v>70</v>
      </c>
      <c r="R1292" s="1" t="s">
        <v>653</v>
      </c>
      <c r="S1292" s="1" t="s">
        <v>10564</v>
      </c>
      <c r="T1292" s="1" t="s">
        <v>10565</v>
      </c>
      <c r="U1292" s="1" t="s">
        <v>10256</v>
      </c>
      <c r="V1292" s="1" t="s">
        <v>74</v>
      </c>
      <c r="W1292" s="1" t="s">
        <v>10265</v>
      </c>
      <c r="X1292" s="1" t="s">
        <v>653</v>
      </c>
      <c r="Y1292" s="1" t="s">
        <v>423</v>
      </c>
      <c r="Z1292" s="1" t="s">
        <v>653</v>
      </c>
      <c r="AA1292" s="1" t="s">
        <v>997</v>
      </c>
      <c r="AB1292" s="3">
        <v>1</v>
      </c>
      <c r="AC1292" s="3">
        <v>1</v>
      </c>
      <c r="AD1292" s="3">
        <v>1</v>
      </c>
      <c r="AE1292" s="3">
        <v>1</v>
      </c>
      <c r="AF1292" s="3">
        <v>0</v>
      </c>
      <c r="AG1292" s="3">
        <v>0</v>
      </c>
      <c r="AH1292" s="3">
        <v>50.066666666666997</v>
      </c>
      <c r="AI1292" s="3">
        <v>4.2666666666669997</v>
      </c>
      <c r="AJ1292" s="1" t="s">
        <v>653</v>
      </c>
      <c r="AK1292" s="1" t="s">
        <v>10566</v>
      </c>
      <c r="AL1292" s="1"/>
      <c r="AM1292" s="1"/>
      <c r="AN1292" s="1"/>
      <c r="AO1292" s="1"/>
      <c r="AP1292" s="1"/>
      <c r="AQ1292" s="1"/>
      <c r="AR1292" s="1"/>
      <c r="AS1292" s="1"/>
      <c r="AT1292" s="3"/>
      <c r="AU1292" s="1"/>
      <c r="AV1292" s="1"/>
      <c r="AW1292" s="3"/>
      <c r="AX1292" s="1"/>
      <c r="AY1292" s="1"/>
      <c r="AZ1292" s="1" t="s">
        <v>10567</v>
      </c>
      <c r="BA1292" s="1"/>
      <c r="BB1292">
        <f t="shared" si="20"/>
        <v>4</v>
      </c>
      <c r="BC1292">
        <f t="array" ref="BC1292">MEDIAN(IF($BB$2:$BB$4895=BB1292, $AH$2:$AH$4895))</f>
        <v>29.95</v>
      </c>
    </row>
    <row r="1293" spans="1:55" x14ac:dyDescent="0.25">
      <c r="A1293" s="1" t="s">
        <v>10206</v>
      </c>
      <c r="B1293" s="3">
        <v>80</v>
      </c>
      <c r="C1293" s="1" t="s">
        <v>10206</v>
      </c>
      <c r="D1293" s="3">
        <v>9975388</v>
      </c>
      <c r="E1293" s="1" t="s">
        <v>63</v>
      </c>
      <c r="F1293" s="1" t="s">
        <v>10568</v>
      </c>
      <c r="G1293" s="1" t="s">
        <v>680</v>
      </c>
      <c r="H1293" s="1" t="s">
        <v>10569</v>
      </c>
      <c r="I1293" s="3">
        <v>1663528</v>
      </c>
      <c r="J1293" s="1" t="s">
        <v>67</v>
      </c>
      <c r="K1293" s="12"/>
      <c r="L1293" s="1" t="s">
        <v>10509</v>
      </c>
      <c r="M1293" s="1"/>
      <c r="N1293" s="1"/>
      <c r="O1293" s="1" t="s">
        <v>10570</v>
      </c>
      <c r="P1293" s="1" t="s">
        <v>70</v>
      </c>
      <c r="Q1293" s="1" t="s">
        <v>70</v>
      </c>
      <c r="R1293" s="1" t="s">
        <v>680</v>
      </c>
      <c r="S1293" s="1" t="s">
        <v>10571</v>
      </c>
      <c r="T1293" s="1" t="s">
        <v>10572</v>
      </c>
      <c r="U1293" s="1" t="s">
        <v>10289</v>
      </c>
      <c r="V1293" s="1" t="s">
        <v>74</v>
      </c>
      <c r="W1293" s="1" t="s">
        <v>10265</v>
      </c>
      <c r="X1293" s="1" t="s">
        <v>680</v>
      </c>
      <c r="Y1293" s="1" t="s">
        <v>10573</v>
      </c>
      <c r="Z1293" s="1" t="s">
        <v>680</v>
      </c>
      <c r="AA1293" s="1" t="s">
        <v>10574</v>
      </c>
      <c r="AB1293" s="3">
        <v>1</v>
      </c>
      <c r="AC1293" s="3">
        <v>1</v>
      </c>
      <c r="AD1293" s="3">
        <v>1</v>
      </c>
      <c r="AE1293" s="3">
        <v>1</v>
      </c>
      <c r="AF1293" s="3">
        <v>0</v>
      </c>
      <c r="AG1293" s="3">
        <v>0</v>
      </c>
      <c r="AH1293" s="3">
        <v>19.600000000000001</v>
      </c>
      <c r="AI1293" s="3">
        <v>4.75</v>
      </c>
      <c r="AJ1293" s="1" t="s">
        <v>680</v>
      </c>
      <c r="AK1293" s="1" t="s">
        <v>10575</v>
      </c>
      <c r="AL1293" s="1"/>
      <c r="AM1293" s="1"/>
      <c r="AN1293" s="1"/>
      <c r="AO1293" s="1"/>
      <c r="AP1293" s="1"/>
      <c r="AQ1293" s="1"/>
      <c r="AR1293" s="1"/>
      <c r="AS1293" s="1"/>
      <c r="AT1293" s="3"/>
      <c r="AU1293" s="1"/>
      <c r="AV1293" s="1"/>
      <c r="AW1293" s="3"/>
      <c r="AX1293" s="1"/>
      <c r="AY1293" s="1"/>
      <c r="AZ1293" s="1"/>
      <c r="BA1293" s="1"/>
      <c r="BB1293">
        <f t="shared" si="20"/>
        <v>4</v>
      </c>
      <c r="BC1293">
        <f t="array" ref="BC1293">MEDIAN(IF($BB$2:$BB$4895=BB1293, $AH$2:$AH$4895))</f>
        <v>29.95</v>
      </c>
    </row>
    <row r="1294" spans="1:55" x14ac:dyDescent="0.25">
      <c r="A1294" s="1" t="s">
        <v>10206</v>
      </c>
      <c r="B1294" s="3">
        <v>80</v>
      </c>
      <c r="C1294" s="1" t="s">
        <v>10206</v>
      </c>
      <c r="D1294" s="3">
        <v>9983707</v>
      </c>
      <c r="E1294" s="1" t="s">
        <v>63</v>
      </c>
      <c r="F1294" s="1" t="s">
        <v>10576</v>
      </c>
      <c r="G1294" s="1" t="s">
        <v>3065</v>
      </c>
      <c r="H1294" s="1" t="s">
        <v>10577</v>
      </c>
      <c r="I1294" s="3">
        <v>1664587</v>
      </c>
      <c r="J1294" s="1" t="s">
        <v>67</v>
      </c>
      <c r="K1294" s="12"/>
      <c r="L1294" s="1" t="s">
        <v>10221</v>
      </c>
      <c r="M1294" s="1"/>
      <c r="N1294" s="1"/>
      <c r="O1294" s="1" t="s">
        <v>10578</v>
      </c>
      <c r="P1294" s="1" t="s">
        <v>70</v>
      </c>
      <c r="Q1294" s="1" t="s">
        <v>70</v>
      </c>
      <c r="R1294" s="1" t="s">
        <v>3065</v>
      </c>
      <c r="S1294" s="1" t="s">
        <v>10579</v>
      </c>
      <c r="T1294" s="1" t="s">
        <v>10580</v>
      </c>
      <c r="U1294" s="1" t="s">
        <v>10314</v>
      </c>
      <c r="V1294" s="1" t="s">
        <v>74</v>
      </c>
      <c r="W1294" s="1" t="s">
        <v>10247</v>
      </c>
      <c r="X1294" s="1" t="s">
        <v>3065</v>
      </c>
      <c r="Y1294" s="1" t="s">
        <v>10581</v>
      </c>
      <c r="Z1294" s="1" t="s">
        <v>3065</v>
      </c>
      <c r="AA1294" s="1" t="s">
        <v>10582</v>
      </c>
      <c r="AB1294" s="3">
        <v>1</v>
      </c>
      <c r="AC1294" s="3">
        <v>1</v>
      </c>
      <c r="AD1294" s="3">
        <v>1</v>
      </c>
      <c r="AE1294" s="3">
        <v>1</v>
      </c>
      <c r="AF1294" s="3">
        <v>0</v>
      </c>
      <c r="AG1294" s="3">
        <v>0</v>
      </c>
      <c r="AH1294" s="3">
        <v>40.183333333333003</v>
      </c>
      <c r="AI1294" s="3">
        <v>3.1333333333329998</v>
      </c>
      <c r="AJ1294" s="1" t="s">
        <v>3065</v>
      </c>
      <c r="AK1294" s="1" t="s">
        <v>10583</v>
      </c>
      <c r="AL1294" s="1"/>
      <c r="AM1294" s="1"/>
      <c r="AN1294" s="1"/>
      <c r="AO1294" s="1"/>
      <c r="AP1294" s="1"/>
      <c r="AQ1294" s="1"/>
      <c r="AR1294" s="1"/>
      <c r="AS1294" s="1"/>
      <c r="AT1294" s="3"/>
      <c r="AU1294" s="1"/>
      <c r="AV1294" s="1"/>
      <c r="AW1294" s="3"/>
      <c r="AX1294" s="1"/>
      <c r="AY1294" s="1"/>
      <c r="AZ1294" s="1"/>
      <c r="BA1294" s="1"/>
      <c r="BB1294">
        <f t="shared" si="20"/>
        <v>4</v>
      </c>
      <c r="BC1294">
        <f t="array" ref="BC1294">MEDIAN(IF($BB$2:$BB$4895=BB1294, $AH$2:$AH$4895))</f>
        <v>29.95</v>
      </c>
    </row>
    <row r="1295" spans="1:55" x14ac:dyDescent="0.25">
      <c r="A1295" s="1" t="s">
        <v>10206</v>
      </c>
      <c r="B1295" s="3">
        <v>80</v>
      </c>
      <c r="C1295" s="1" t="s">
        <v>10206</v>
      </c>
      <c r="D1295" s="3">
        <v>9990099</v>
      </c>
      <c r="E1295" s="1" t="s">
        <v>63</v>
      </c>
      <c r="F1295" s="1" t="s">
        <v>10584</v>
      </c>
      <c r="G1295" s="1" t="s">
        <v>690</v>
      </c>
      <c r="H1295" s="1" t="s">
        <v>10585</v>
      </c>
      <c r="I1295" s="3">
        <v>1665507</v>
      </c>
      <c r="J1295" s="1" t="s">
        <v>67</v>
      </c>
      <c r="K1295" s="12"/>
      <c r="L1295" s="1" t="s">
        <v>10242</v>
      </c>
      <c r="M1295" s="1"/>
      <c r="N1295" s="1"/>
      <c r="O1295" s="1" t="s">
        <v>10586</v>
      </c>
      <c r="P1295" s="1" t="s">
        <v>70</v>
      </c>
      <c r="Q1295" s="1" t="s">
        <v>70</v>
      </c>
      <c r="R1295" s="1" t="s">
        <v>690</v>
      </c>
      <c r="S1295" s="1" t="s">
        <v>10587</v>
      </c>
      <c r="T1295" s="1" t="s">
        <v>10588</v>
      </c>
      <c r="U1295" s="1" t="s">
        <v>10256</v>
      </c>
      <c r="V1295" s="1" t="s">
        <v>74</v>
      </c>
      <c r="W1295" s="1" t="s">
        <v>10455</v>
      </c>
      <c r="X1295" s="1" t="s">
        <v>690</v>
      </c>
      <c r="Y1295" s="1" t="s">
        <v>8251</v>
      </c>
      <c r="Z1295" s="1" t="s">
        <v>690</v>
      </c>
      <c r="AA1295" s="1" t="s">
        <v>10589</v>
      </c>
      <c r="AB1295" s="3">
        <v>1</v>
      </c>
      <c r="AC1295" s="3">
        <v>1</v>
      </c>
      <c r="AD1295" s="3">
        <v>1</v>
      </c>
      <c r="AE1295" s="3">
        <v>1</v>
      </c>
      <c r="AF1295" s="3">
        <v>0</v>
      </c>
      <c r="AG1295" s="3">
        <v>0</v>
      </c>
      <c r="AH1295" s="3">
        <v>30.466666666666999</v>
      </c>
      <c r="AI1295" s="3">
        <v>4.1166666666670002</v>
      </c>
      <c r="AJ1295" s="1" t="s">
        <v>690</v>
      </c>
      <c r="AK1295" s="1" t="s">
        <v>10590</v>
      </c>
      <c r="AL1295" s="1"/>
      <c r="AM1295" s="1"/>
      <c r="AN1295" s="1"/>
      <c r="AO1295" s="1"/>
      <c r="AP1295" s="1"/>
      <c r="AQ1295" s="1"/>
      <c r="AR1295" s="1"/>
      <c r="AS1295" s="1"/>
      <c r="AT1295" s="3"/>
      <c r="AU1295" s="1"/>
      <c r="AV1295" s="1"/>
      <c r="AW1295" s="3"/>
      <c r="AX1295" s="1"/>
      <c r="AY1295" s="1"/>
      <c r="AZ1295" s="1" t="s">
        <v>10591</v>
      </c>
      <c r="BA1295" s="1"/>
      <c r="BB1295">
        <f t="shared" si="20"/>
        <v>4</v>
      </c>
      <c r="BC1295">
        <f t="array" ref="BC1295">MEDIAN(IF($BB$2:$BB$4895=BB1295, $AH$2:$AH$4895))</f>
        <v>29.95</v>
      </c>
    </row>
    <row r="1296" spans="1:55" x14ac:dyDescent="0.25">
      <c r="A1296" s="1" t="s">
        <v>10206</v>
      </c>
      <c r="B1296" s="3">
        <v>80</v>
      </c>
      <c r="C1296" s="1" t="s">
        <v>10206</v>
      </c>
      <c r="D1296" s="3">
        <v>9992213</v>
      </c>
      <c r="E1296" s="1" t="s">
        <v>63</v>
      </c>
      <c r="F1296" s="1" t="s">
        <v>10229</v>
      </c>
      <c r="G1296" s="1" t="s">
        <v>702</v>
      </c>
      <c r="H1296" s="1" t="s">
        <v>10592</v>
      </c>
      <c r="I1296" s="3">
        <v>1665650</v>
      </c>
      <c r="J1296" s="1" t="s">
        <v>67</v>
      </c>
      <c r="K1296" s="12"/>
      <c r="L1296" s="1" t="s">
        <v>10260</v>
      </c>
      <c r="M1296" s="1"/>
      <c r="N1296" s="1"/>
      <c r="O1296" s="1" t="s">
        <v>10593</v>
      </c>
      <c r="P1296" s="1" t="s">
        <v>70</v>
      </c>
      <c r="Q1296" s="1" t="s">
        <v>70</v>
      </c>
      <c r="R1296" s="1" t="s">
        <v>702</v>
      </c>
      <c r="S1296" s="1" t="s">
        <v>10594</v>
      </c>
      <c r="T1296" s="1" t="s">
        <v>10595</v>
      </c>
      <c r="U1296" s="1" t="s">
        <v>10213</v>
      </c>
      <c r="V1296" s="1" t="s">
        <v>74</v>
      </c>
      <c r="W1296" s="1" t="s">
        <v>10455</v>
      </c>
      <c r="X1296" s="1" t="s">
        <v>702</v>
      </c>
      <c r="Y1296" s="1" t="s">
        <v>10596</v>
      </c>
      <c r="Z1296" s="1" t="s">
        <v>702</v>
      </c>
      <c r="AA1296" s="1" t="s">
        <v>10597</v>
      </c>
      <c r="AB1296" s="3">
        <v>1</v>
      </c>
      <c r="AC1296" s="3">
        <v>1</v>
      </c>
      <c r="AD1296" s="3">
        <v>1</v>
      </c>
      <c r="AE1296" s="3">
        <v>1</v>
      </c>
      <c r="AF1296" s="3">
        <v>0</v>
      </c>
      <c r="AG1296" s="3">
        <v>0</v>
      </c>
      <c r="AH1296" s="3">
        <v>26.733333333333</v>
      </c>
      <c r="AI1296" s="3">
        <v>7.833333333333</v>
      </c>
      <c r="AJ1296" s="1" t="s">
        <v>702</v>
      </c>
      <c r="AK1296" s="1" t="s">
        <v>10598</v>
      </c>
      <c r="AL1296" s="1"/>
      <c r="AM1296" s="1"/>
      <c r="AN1296" s="1"/>
      <c r="AO1296" s="1"/>
      <c r="AP1296" s="1"/>
      <c r="AQ1296" s="1"/>
      <c r="AR1296" s="1"/>
      <c r="AS1296" s="1"/>
      <c r="AT1296" s="3"/>
      <c r="AU1296" s="1"/>
      <c r="AV1296" s="1"/>
      <c r="AW1296" s="3"/>
      <c r="AX1296" s="1"/>
      <c r="AY1296" s="1"/>
      <c r="AZ1296" s="1"/>
      <c r="BA1296" s="1"/>
      <c r="BB1296">
        <f t="shared" si="20"/>
        <v>4</v>
      </c>
      <c r="BC1296">
        <f t="array" ref="BC1296">MEDIAN(IF($BB$2:$BB$4895=BB1296, $AH$2:$AH$4895))</f>
        <v>29.95</v>
      </c>
    </row>
    <row r="1297" spans="1:55" x14ac:dyDescent="0.25">
      <c r="A1297" s="1" t="s">
        <v>10206</v>
      </c>
      <c r="B1297" s="3">
        <v>80</v>
      </c>
      <c r="C1297" s="1" t="s">
        <v>10206</v>
      </c>
      <c r="D1297" s="3">
        <v>9993892</v>
      </c>
      <c r="E1297" s="1" t="s">
        <v>63</v>
      </c>
      <c r="F1297" s="1" t="s">
        <v>10599</v>
      </c>
      <c r="G1297" s="1" t="s">
        <v>702</v>
      </c>
      <c r="H1297" s="1" t="s">
        <v>10600</v>
      </c>
      <c r="I1297" s="3">
        <v>1665987</v>
      </c>
      <c r="J1297" s="1" t="s">
        <v>67</v>
      </c>
      <c r="K1297" s="12"/>
      <c r="L1297" s="1" t="s">
        <v>10209</v>
      </c>
      <c r="M1297" s="1"/>
      <c r="N1297" s="1"/>
      <c r="O1297" s="1" t="s">
        <v>10601</v>
      </c>
      <c r="P1297" s="1" t="s">
        <v>70</v>
      </c>
      <c r="Q1297" s="1" t="s">
        <v>70</v>
      </c>
      <c r="R1297" s="1" t="s">
        <v>702</v>
      </c>
      <c r="S1297" s="1" t="s">
        <v>10602</v>
      </c>
      <c r="T1297" s="1" t="s">
        <v>10603</v>
      </c>
      <c r="U1297" s="1" t="s">
        <v>10264</v>
      </c>
      <c r="V1297" s="1" t="s">
        <v>74</v>
      </c>
      <c r="W1297" s="1" t="s">
        <v>10247</v>
      </c>
      <c r="X1297" s="1" t="s">
        <v>702</v>
      </c>
      <c r="Y1297" s="1" t="s">
        <v>1470</v>
      </c>
      <c r="Z1297" s="1" t="s">
        <v>702</v>
      </c>
      <c r="AA1297" s="1" t="s">
        <v>4288</v>
      </c>
      <c r="AB1297" s="3">
        <v>1</v>
      </c>
      <c r="AC1297" s="3">
        <v>1</v>
      </c>
      <c r="AD1297" s="3">
        <v>1</v>
      </c>
      <c r="AE1297" s="3">
        <v>1</v>
      </c>
      <c r="AF1297" s="3">
        <v>0</v>
      </c>
      <c r="AG1297" s="3">
        <v>0</v>
      </c>
      <c r="AH1297" s="3">
        <v>9.9</v>
      </c>
      <c r="AI1297" s="3">
        <v>4.333333333333</v>
      </c>
      <c r="AJ1297" s="1" t="s">
        <v>702</v>
      </c>
      <c r="AK1297" s="1" t="s">
        <v>10604</v>
      </c>
      <c r="AL1297" s="1"/>
      <c r="AM1297" s="1"/>
      <c r="AN1297" s="1"/>
      <c r="AO1297" s="1"/>
      <c r="AP1297" s="1"/>
      <c r="AQ1297" s="1"/>
      <c r="AR1297" s="1"/>
      <c r="AS1297" s="1"/>
      <c r="AT1297" s="3"/>
      <c r="AU1297" s="1"/>
      <c r="AV1297" s="1"/>
      <c r="AW1297" s="3"/>
      <c r="AX1297" s="1"/>
      <c r="AY1297" s="1"/>
      <c r="AZ1297" s="1" t="s">
        <v>10605</v>
      </c>
      <c r="BA1297" s="1"/>
      <c r="BB1297">
        <f t="shared" si="20"/>
        <v>4</v>
      </c>
      <c r="BC1297">
        <f t="array" ref="BC1297">MEDIAN(IF($BB$2:$BB$4895=BB1297, $AH$2:$AH$4895))</f>
        <v>29.95</v>
      </c>
    </row>
    <row r="1298" spans="1:55" x14ac:dyDescent="0.25">
      <c r="A1298" s="1" t="s">
        <v>10206</v>
      </c>
      <c r="B1298" s="3">
        <v>80</v>
      </c>
      <c r="C1298" s="1" t="s">
        <v>10206</v>
      </c>
      <c r="D1298" s="3">
        <v>9995786</v>
      </c>
      <c r="E1298" s="1" t="s">
        <v>63</v>
      </c>
      <c r="F1298" s="1" t="s">
        <v>10606</v>
      </c>
      <c r="G1298" s="1" t="s">
        <v>702</v>
      </c>
      <c r="H1298" s="1" t="s">
        <v>10607</v>
      </c>
      <c r="I1298" s="3">
        <v>1666404</v>
      </c>
      <c r="J1298" s="1" t="s">
        <v>67</v>
      </c>
      <c r="K1298" s="12"/>
      <c r="L1298" s="1" t="s">
        <v>10221</v>
      </c>
      <c r="M1298" s="1"/>
      <c r="N1298" s="1"/>
      <c r="O1298" s="1" t="s">
        <v>10608</v>
      </c>
      <c r="P1298" s="1" t="s">
        <v>70</v>
      </c>
      <c r="Q1298" s="1" t="s">
        <v>70</v>
      </c>
      <c r="R1298" s="1" t="s">
        <v>702</v>
      </c>
      <c r="S1298" s="1" t="s">
        <v>1022</v>
      </c>
      <c r="T1298" s="1" t="s">
        <v>10609</v>
      </c>
      <c r="U1298" s="1" t="s">
        <v>10314</v>
      </c>
      <c r="V1298" s="1" t="s">
        <v>74</v>
      </c>
      <c r="W1298" s="1" t="s">
        <v>10265</v>
      </c>
      <c r="X1298" s="1" t="s">
        <v>702</v>
      </c>
      <c r="Y1298" s="1" t="s">
        <v>1209</v>
      </c>
      <c r="Z1298" s="1" t="s">
        <v>702</v>
      </c>
      <c r="AA1298" s="1" t="s">
        <v>10610</v>
      </c>
      <c r="AB1298" s="3">
        <v>1</v>
      </c>
      <c r="AC1298" s="3">
        <v>1</v>
      </c>
      <c r="AD1298" s="3">
        <v>1</v>
      </c>
      <c r="AE1298" s="3">
        <v>1</v>
      </c>
      <c r="AF1298" s="3">
        <v>0</v>
      </c>
      <c r="AG1298" s="3">
        <v>0</v>
      </c>
      <c r="AH1298" s="3">
        <v>30.55</v>
      </c>
      <c r="AI1298" s="3">
        <v>8.083333333333</v>
      </c>
      <c r="AJ1298" s="1" t="s">
        <v>702</v>
      </c>
      <c r="AK1298" s="1" t="s">
        <v>10611</v>
      </c>
      <c r="AL1298" s="1"/>
      <c r="AM1298" s="1"/>
      <c r="AN1298" s="1"/>
      <c r="AO1298" s="1"/>
      <c r="AP1298" s="1"/>
      <c r="AQ1298" s="1"/>
      <c r="AR1298" s="1"/>
      <c r="AS1298" s="1"/>
      <c r="AT1298" s="3"/>
      <c r="AU1298" s="1"/>
      <c r="AV1298" s="1"/>
      <c r="AW1298" s="3"/>
      <c r="AX1298" s="1"/>
      <c r="AY1298" s="1"/>
      <c r="AZ1298" s="1"/>
      <c r="BA1298" s="1"/>
      <c r="BB1298">
        <f t="shared" si="20"/>
        <v>4</v>
      </c>
      <c r="BC1298">
        <f t="array" ref="BC1298">MEDIAN(IF($BB$2:$BB$4895=BB1298, $AH$2:$AH$4895))</f>
        <v>29.95</v>
      </c>
    </row>
    <row r="1299" spans="1:55" x14ac:dyDescent="0.25">
      <c r="A1299" s="1" t="s">
        <v>10206</v>
      </c>
      <c r="B1299" s="3">
        <v>80</v>
      </c>
      <c r="C1299" s="1" t="s">
        <v>10206</v>
      </c>
      <c r="D1299" s="3">
        <v>11047</v>
      </c>
      <c r="E1299" s="1" t="s">
        <v>63</v>
      </c>
      <c r="F1299" s="1" t="s">
        <v>10612</v>
      </c>
      <c r="G1299" s="1" t="s">
        <v>717</v>
      </c>
      <c r="H1299" s="1" t="s">
        <v>10613</v>
      </c>
      <c r="I1299" s="3">
        <v>1667147</v>
      </c>
      <c r="J1299" s="1" t="s">
        <v>67</v>
      </c>
      <c r="K1299" s="12"/>
      <c r="L1299" s="1" t="s">
        <v>10242</v>
      </c>
      <c r="M1299" s="1"/>
      <c r="N1299" s="1"/>
      <c r="O1299" s="1" t="s">
        <v>10614</v>
      </c>
      <c r="P1299" s="1" t="s">
        <v>70</v>
      </c>
      <c r="Q1299" s="1" t="s">
        <v>70</v>
      </c>
      <c r="R1299" s="1" t="s">
        <v>717</v>
      </c>
      <c r="S1299" s="1" t="s">
        <v>10615</v>
      </c>
      <c r="T1299" s="1" t="s">
        <v>10616</v>
      </c>
      <c r="U1299" s="1" t="s">
        <v>10256</v>
      </c>
      <c r="V1299" s="1" t="s">
        <v>74</v>
      </c>
      <c r="W1299" s="1" t="s">
        <v>10432</v>
      </c>
      <c r="X1299" s="1" t="s">
        <v>717</v>
      </c>
      <c r="Y1299" s="1" t="s">
        <v>6271</v>
      </c>
      <c r="Z1299" s="1" t="s">
        <v>717</v>
      </c>
      <c r="AA1299" s="1" t="s">
        <v>10617</v>
      </c>
      <c r="AB1299" s="3">
        <v>1</v>
      </c>
      <c r="AC1299" s="3">
        <v>1</v>
      </c>
      <c r="AD1299" s="3">
        <v>1</v>
      </c>
      <c r="AE1299" s="3">
        <v>1</v>
      </c>
      <c r="AF1299" s="3">
        <v>0</v>
      </c>
      <c r="AG1299" s="3">
        <v>0</v>
      </c>
      <c r="AH1299" s="3">
        <v>18.899999999999999</v>
      </c>
      <c r="AI1299" s="3">
        <v>14.85</v>
      </c>
      <c r="AJ1299" s="1" t="s">
        <v>717</v>
      </c>
      <c r="AK1299" s="1" t="s">
        <v>10618</v>
      </c>
      <c r="AL1299" s="1"/>
      <c r="AM1299" s="1"/>
      <c r="AN1299" s="1"/>
      <c r="AO1299" s="1"/>
      <c r="AP1299" s="1"/>
      <c r="AQ1299" s="1"/>
      <c r="AR1299" s="1"/>
      <c r="AS1299" s="1"/>
      <c r="AT1299" s="3"/>
      <c r="AU1299" s="1"/>
      <c r="AV1299" s="1"/>
      <c r="AW1299" s="3"/>
      <c r="AX1299" s="1"/>
      <c r="AY1299" s="1"/>
      <c r="AZ1299" s="1" t="s">
        <v>10619</v>
      </c>
      <c r="BA1299" s="1"/>
      <c r="BB1299">
        <f t="shared" si="20"/>
        <v>4</v>
      </c>
      <c r="BC1299">
        <f t="array" ref="BC1299">MEDIAN(IF($BB$2:$BB$4895=BB1299, $AH$2:$AH$4895))</f>
        <v>29.95</v>
      </c>
    </row>
    <row r="1300" spans="1:55" x14ac:dyDescent="0.25">
      <c r="A1300" s="1" t="s">
        <v>10206</v>
      </c>
      <c r="B1300" s="3">
        <v>80</v>
      </c>
      <c r="C1300" s="1" t="s">
        <v>10206</v>
      </c>
      <c r="D1300" s="3">
        <v>11348</v>
      </c>
      <c r="E1300" s="1" t="s">
        <v>63</v>
      </c>
      <c r="F1300" s="1" t="s">
        <v>1332</v>
      </c>
      <c r="G1300" s="1" t="s">
        <v>746</v>
      </c>
      <c r="H1300" s="1" t="s">
        <v>10620</v>
      </c>
      <c r="I1300" s="3">
        <v>1667287</v>
      </c>
      <c r="J1300" s="1" t="s">
        <v>67</v>
      </c>
      <c r="K1300" s="12"/>
      <c r="L1300" s="1" t="s">
        <v>10221</v>
      </c>
      <c r="M1300" s="1"/>
      <c r="N1300" s="1"/>
      <c r="O1300" s="1" t="s">
        <v>10621</v>
      </c>
      <c r="P1300" s="1" t="s">
        <v>70</v>
      </c>
      <c r="Q1300" s="1" t="s">
        <v>70</v>
      </c>
      <c r="R1300" s="1" t="s">
        <v>746</v>
      </c>
      <c r="S1300" s="1" t="s">
        <v>10622</v>
      </c>
      <c r="T1300" s="1" t="s">
        <v>10623</v>
      </c>
      <c r="U1300" s="1" t="s">
        <v>1337</v>
      </c>
      <c r="V1300" s="1" t="s">
        <v>639</v>
      </c>
      <c r="W1300" s="1" t="s">
        <v>10624</v>
      </c>
      <c r="X1300" s="1" t="s">
        <v>746</v>
      </c>
      <c r="Y1300" s="1" t="s">
        <v>5685</v>
      </c>
      <c r="Z1300" s="1" t="s">
        <v>746</v>
      </c>
      <c r="AA1300" s="1" t="s">
        <v>10625</v>
      </c>
      <c r="AB1300" s="3">
        <v>1</v>
      </c>
      <c r="AC1300" s="3">
        <v>1</v>
      </c>
      <c r="AD1300" s="3">
        <v>1</v>
      </c>
      <c r="AE1300" s="3">
        <v>1</v>
      </c>
      <c r="AF1300" s="3">
        <v>0</v>
      </c>
      <c r="AG1300" s="3">
        <v>0</v>
      </c>
      <c r="AH1300" s="3">
        <v>46.083333333333002</v>
      </c>
      <c r="AI1300" s="3">
        <v>6.4</v>
      </c>
      <c r="AJ1300" s="1" t="s">
        <v>746</v>
      </c>
      <c r="AK1300" s="1" t="s">
        <v>10626</v>
      </c>
      <c r="AL1300" s="1"/>
      <c r="AM1300" s="1"/>
      <c r="AN1300" s="1"/>
      <c r="AO1300" s="1"/>
      <c r="AP1300" s="1"/>
      <c r="AQ1300" s="1"/>
      <c r="AR1300" s="1"/>
      <c r="AS1300" s="1"/>
      <c r="AT1300" s="3"/>
      <c r="AU1300" s="1"/>
      <c r="AV1300" s="1"/>
      <c r="AW1300" s="3"/>
      <c r="AX1300" s="1"/>
      <c r="AY1300" s="1"/>
      <c r="AZ1300" s="1" t="s">
        <v>10627</v>
      </c>
      <c r="BA1300" s="1"/>
      <c r="BB1300">
        <f t="shared" si="20"/>
        <v>4</v>
      </c>
      <c r="BC1300">
        <f t="array" ref="BC1300">MEDIAN(IF($BB$2:$BB$4895=BB1300, $AH$2:$AH$4895))</f>
        <v>29.95</v>
      </c>
    </row>
    <row r="1301" spans="1:55" x14ac:dyDescent="0.25">
      <c r="A1301" s="1" t="s">
        <v>10206</v>
      </c>
      <c r="B1301" s="3">
        <v>80</v>
      </c>
      <c r="C1301" s="1" t="s">
        <v>10206</v>
      </c>
      <c r="D1301" s="3">
        <v>17825</v>
      </c>
      <c r="E1301" s="1" t="s">
        <v>63</v>
      </c>
      <c r="F1301" s="1" t="s">
        <v>10628</v>
      </c>
      <c r="G1301" s="1" t="s">
        <v>767</v>
      </c>
      <c r="H1301" s="1" t="s">
        <v>10629</v>
      </c>
      <c r="I1301" s="3">
        <v>1668369</v>
      </c>
      <c r="J1301" s="1" t="s">
        <v>67</v>
      </c>
      <c r="K1301" s="12"/>
      <c r="L1301" s="1" t="s">
        <v>10343</v>
      </c>
      <c r="M1301" s="1"/>
      <c r="N1301" s="1"/>
      <c r="O1301" s="1" t="s">
        <v>10630</v>
      </c>
      <c r="P1301" s="1" t="s">
        <v>70</v>
      </c>
      <c r="Q1301" s="1" t="s">
        <v>70</v>
      </c>
      <c r="R1301" s="1" t="s">
        <v>767</v>
      </c>
      <c r="S1301" s="1" t="s">
        <v>10631</v>
      </c>
      <c r="T1301" s="1" t="s">
        <v>10632</v>
      </c>
      <c r="U1301" s="1" t="s">
        <v>10633</v>
      </c>
      <c r="V1301" s="1" t="s">
        <v>74</v>
      </c>
      <c r="W1301" s="1" t="s">
        <v>10247</v>
      </c>
      <c r="X1301" s="1" t="s">
        <v>767</v>
      </c>
      <c r="Y1301" s="1" t="s">
        <v>3047</v>
      </c>
      <c r="Z1301" s="1" t="s">
        <v>767</v>
      </c>
      <c r="AA1301" s="1" t="s">
        <v>10634</v>
      </c>
      <c r="AB1301" s="3">
        <v>1</v>
      </c>
      <c r="AC1301" s="3">
        <v>1</v>
      </c>
      <c r="AD1301" s="3">
        <v>1</v>
      </c>
      <c r="AE1301" s="3">
        <v>1</v>
      </c>
      <c r="AF1301" s="3">
        <v>0</v>
      </c>
      <c r="AG1301" s="3">
        <v>0</v>
      </c>
      <c r="AH1301" s="3">
        <v>28.216666666666999</v>
      </c>
      <c r="AI1301" s="3">
        <v>5.5333333333330001</v>
      </c>
      <c r="AJ1301" s="1" t="s">
        <v>767</v>
      </c>
      <c r="AK1301" s="1" t="s">
        <v>10635</v>
      </c>
      <c r="AL1301" s="1"/>
      <c r="AM1301" s="1"/>
      <c r="AN1301" s="1"/>
      <c r="AO1301" s="1"/>
      <c r="AP1301" s="1"/>
      <c r="AQ1301" s="1"/>
      <c r="AR1301" s="1"/>
      <c r="AS1301" s="1"/>
      <c r="AT1301" s="3"/>
      <c r="AU1301" s="1"/>
      <c r="AV1301" s="1"/>
      <c r="AW1301" s="3"/>
      <c r="AX1301" s="1"/>
      <c r="AY1301" s="1"/>
      <c r="AZ1301" s="1" t="s">
        <v>10636</v>
      </c>
      <c r="BA1301" s="1"/>
      <c r="BB1301">
        <f t="shared" si="20"/>
        <v>4</v>
      </c>
      <c r="BC1301">
        <f t="array" ref="BC1301">MEDIAN(IF($BB$2:$BB$4895=BB1301, $AH$2:$AH$4895))</f>
        <v>29.95</v>
      </c>
    </row>
    <row r="1302" spans="1:55" x14ac:dyDescent="0.25">
      <c r="A1302" s="1" t="s">
        <v>10206</v>
      </c>
      <c r="B1302" s="3">
        <v>80</v>
      </c>
      <c r="C1302" s="1" t="s">
        <v>10206</v>
      </c>
      <c r="D1302" s="3">
        <v>24812</v>
      </c>
      <c r="E1302" s="1" t="s">
        <v>91</v>
      </c>
      <c r="F1302" s="1" t="s">
        <v>10637</v>
      </c>
      <c r="G1302" s="1" t="s">
        <v>767</v>
      </c>
      <c r="H1302" s="1" t="s">
        <v>10638</v>
      </c>
      <c r="I1302" s="3">
        <v>24812</v>
      </c>
      <c r="J1302" s="1" t="s">
        <v>1309</v>
      </c>
      <c r="K1302" s="12"/>
      <c r="L1302" s="1" t="s">
        <v>10509</v>
      </c>
      <c r="M1302" s="1"/>
      <c r="N1302" s="1"/>
      <c r="O1302" s="1" t="s">
        <v>10639</v>
      </c>
      <c r="P1302" s="1" t="s">
        <v>70</v>
      </c>
      <c r="Q1302" s="1" t="s">
        <v>70</v>
      </c>
      <c r="R1302" s="1" t="s">
        <v>767</v>
      </c>
      <c r="S1302" s="1" t="s">
        <v>10640</v>
      </c>
      <c r="T1302" s="1" t="s">
        <v>10641</v>
      </c>
      <c r="U1302" s="1" t="s">
        <v>10642</v>
      </c>
      <c r="V1302" s="1" t="s">
        <v>74</v>
      </c>
      <c r="W1302" s="1" t="s">
        <v>10282</v>
      </c>
      <c r="X1302" s="1" t="s">
        <v>767</v>
      </c>
      <c r="Y1302" s="1" t="s">
        <v>8602</v>
      </c>
      <c r="Z1302" s="1" t="s">
        <v>767</v>
      </c>
      <c r="AA1302" s="1" t="s">
        <v>10643</v>
      </c>
      <c r="AB1302" s="3">
        <v>1</v>
      </c>
      <c r="AC1302" s="3">
        <v>1</v>
      </c>
      <c r="AD1302" s="3">
        <v>1</v>
      </c>
      <c r="AE1302" s="3">
        <v>1</v>
      </c>
      <c r="AF1302" s="3">
        <v>0</v>
      </c>
      <c r="AG1302" s="3">
        <v>0</v>
      </c>
      <c r="AH1302" s="3">
        <v>27.916666666666998</v>
      </c>
      <c r="AI1302" s="3">
        <v>2.6166666666670002</v>
      </c>
      <c r="AJ1302" s="1" t="s">
        <v>767</v>
      </c>
      <c r="AK1302" s="1" t="s">
        <v>10644</v>
      </c>
      <c r="AL1302" s="1"/>
      <c r="AM1302" s="1"/>
      <c r="AN1302" s="1"/>
      <c r="AO1302" s="1"/>
      <c r="AP1302" s="1"/>
      <c r="AQ1302" s="1"/>
      <c r="AR1302" s="1"/>
      <c r="AS1302" s="1"/>
      <c r="AT1302" s="3"/>
      <c r="AU1302" s="1"/>
      <c r="AV1302" s="1"/>
      <c r="AW1302" s="3"/>
      <c r="AX1302" s="1"/>
      <c r="AY1302" s="1"/>
      <c r="AZ1302" s="1"/>
      <c r="BA1302" s="1"/>
      <c r="BB1302">
        <f t="shared" si="20"/>
        <v>4</v>
      </c>
      <c r="BC1302">
        <f t="array" ref="BC1302">MEDIAN(IF($BB$2:$BB$4895=BB1302, $AH$2:$AH$4895))</f>
        <v>29.95</v>
      </c>
    </row>
    <row r="1303" spans="1:55" x14ac:dyDescent="0.25">
      <c r="A1303" s="1" t="s">
        <v>10206</v>
      </c>
      <c r="B1303" s="3">
        <v>80</v>
      </c>
      <c r="C1303" s="1" t="s">
        <v>10206</v>
      </c>
      <c r="D1303" s="3">
        <v>25436</v>
      </c>
      <c r="E1303" s="1" t="s">
        <v>63</v>
      </c>
      <c r="F1303" s="1" t="s">
        <v>10645</v>
      </c>
      <c r="G1303" s="1" t="s">
        <v>767</v>
      </c>
      <c r="H1303" s="1" t="s">
        <v>10646</v>
      </c>
      <c r="I1303" s="3">
        <v>1669074</v>
      </c>
      <c r="J1303" s="1" t="s">
        <v>1309</v>
      </c>
      <c r="K1303" s="12"/>
      <c r="L1303" s="1" t="s">
        <v>10242</v>
      </c>
      <c r="M1303" s="1"/>
      <c r="N1303" s="1"/>
      <c r="O1303" s="1" t="s">
        <v>10647</v>
      </c>
      <c r="P1303" s="1" t="s">
        <v>70</v>
      </c>
      <c r="Q1303" s="1" t="s">
        <v>70</v>
      </c>
      <c r="R1303" s="1" t="s">
        <v>767</v>
      </c>
      <c r="S1303" s="1" t="s">
        <v>10648</v>
      </c>
      <c r="T1303" s="1" t="s">
        <v>10649</v>
      </c>
      <c r="U1303" s="1" t="s">
        <v>10256</v>
      </c>
      <c r="V1303" s="1" t="s">
        <v>74</v>
      </c>
      <c r="W1303" s="1" t="s">
        <v>10455</v>
      </c>
      <c r="X1303" s="1" t="s">
        <v>767</v>
      </c>
      <c r="Y1303" s="1" t="s">
        <v>9023</v>
      </c>
      <c r="Z1303" s="1" t="s">
        <v>767</v>
      </c>
      <c r="AA1303" s="1" t="s">
        <v>10650</v>
      </c>
      <c r="AB1303" s="3">
        <v>1</v>
      </c>
      <c r="AC1303" s="3">
        <v>1</v>
      </c>
      <c r="AD1303" s="3">
        <v>1</v>
      </c>
      <c r="AE1303" s="3">
        <v>1</v>
      </c>
      <c r="AF1303" s="3">
        <v>0</v>
      </c>
      <c r="AG1303" s="3">
        <v>0</v>
      </c>
      <c r="AH1303" s="3">
        <v>36.883333333332999</v>
      </c>
      <c r="AI1303" s="3">
        <v>7.3166666666670004</v>
      </c>
      <c r="AJ1303" s="1" t="s">
        <v>767</v>
      </c>
      <c r="AK1303" s="1" t="s">
        <v>10651</v>
      </c>
      <c r="AL1303" s="1"/>
      <c r="AM1303" s="1"/>
      <c r="AN1303" s="1"/>
      <c r="AO1303" s="1"/>
      <c r="AP1303" s="1"/>
      <c r="AQ1303" s="1"/>
      <c r="AR1303" s="1"/>
      <c r="AS1303" s="1"/>
      <c r="AT1303" s="3"/>
      <c r="AU1303" s="1"/>
      <c r="AV1303" s="1"/>
      <c r="AW1303" s="3"/>
      <c r="AX1303" s="1"/>
      <c r="AY1303" s="1"/>
      <c r="AZ1303" s="1" t="s">
        <v>10652</v>
      </c>
      <c r="BA1303" s="1"/>
      <c r="BB1303">
        <f t="shared" si="20"/>
        <v>4</v>
      </c>
      <c r="BC1303">
        <f t="array" ref="BC1303">MEDIAN(IF($BB$2:$BB$4895=BB1303, $AH$2:$AH$4895))</f>
        <v>29.95</v>
      </c>
    </row>
    <row r="1304" spans="1:55" x14ac:dyDescent="0.25">
      <c r="A1304" s="1" t="s">
        <v>10206</v>
      </c>
      <c r="B1304" s="3">
        <v>80</v>
      </c>
      <c r="C1304" s="1" t="s">
        <v>10206</v>
      </c>
      <c r="D1304" s="3">
        <v>30966</v>
      </c>
      <c r="E1304" s="1" t="s">
        <v>63</v>
      </c>
      <c r="F1304" s="1" t="s">
        <v>10653</v>
      </c>
      <c r="G1304" s="1" t="s">
        <v>767</v>
      </c>
      <c r="H1304" s="1" t="s">
        <v>10654</v>
      </c>
      <c r="I1304" s="3">
        <v>1669667</v>
      </c>
      <c r="J1304" s="1" t="s">
        <v>1309</v>
      </c>
      <c r="K1304" s="12"/>
      <c r="L1304" s="1" t="s">
        <v>10242</v>
      </c>
      <c r="M1304" s="1"/>
      <c r="N1304" s="1"/>
      <c r="O1304" s="1" t="s">
        <v>10655</v>
      </c>
      <c r="P1304" s="1" t="s">
        <v>70</v>
      </c>
      <c r="Q1304" s="1" t="s">
        <v>70</v>
      </c>
      <c r="R1304" s="1" t="s">
        <v>767</v>
      </c>
      <c r="S1304" s="1" t="s">
        <v>10656</v>
      </c>
      <c r="T1304" s="1" t="s">
        <v>10657</v>
      </c>
      <c r="U1304" s="1" t="s">
        <v>10256</v>
      </c>
      <c r="V1304" s="1" t="s">
        <v>74</v>
      </c>
      <c r="W1304" s="1" t="s">
        <v>10236</v>
      </c>
      <c r="X1304" s="1" t="s">
        <v>767</v>
      </c>
      <c r="Y1304" s="1" t="s">
        <v>9366</v>
      </c>
      <c r="Z1304" s="1" t="s">
        <v>767</v>
      </c>
      <c r="AA1304" s="1" t="s">
        <v>10658</v>
      </c>
      <c r="AB1304" s="3">
        <v>1</v>
      </c>
      <c r="AC1304" s="3">
        <v>1</v>
      </c>
      <c r="AD1304" s="3">
        <v>1</v>
      </c>
      <c r="AE1304" s="3">
        <v>1</v>
      </c>
      <c r="AF1304" s="3">
        <v>0</v>
      </c>
      <c r="AG1304" s="3">
        <v>0</v>
      </c>
      <c r="AH1304" s="3">
        <v>20.783333333333001</v>
      </c>
      <c r="AI1304" s="3">
        <v>4.1166666666670002</v>
      </c>
      <c r="AJ1304" s="1" t="s">
        <v>767</v>
      </c>
      <c r="AK1304" s="1" t="s">
        <v>10659</v>
      </c>
      <c r="AL1304" s="1"/>
      <c r="AM1304" s="1"/>
      <c r="AN1304" s="1"/>
      <c r="AO1304" s="1"/>
      <c r="AP1304" s="1"/>
      <c r="AQ1304" s="1"/>
      <c r="AR1304" s="1"/>
      <c r="AS1304" s="1"/>
      <c r="AT1304" s="3"/>
      <c r="AU1304" s="1"/>
      <c r="AV1304" s="1"/>
      <c r="AW1304" s="3"/>
      <c r="AX1304" s="1"/>
      <c r="AY1304" s="1"/>
      <c r="AZ1304" s="1"/>
      <c r="BA1304" s="1"/>
      <c r="BB1304">
        <f t="shared" si="20"/>
        <v>4</v>
      </c>
      <c r="BC1304">
        <f t="array" ref="BC1304">MEDIAN(IF($BB$2:$BB$4895=BB1304, $AH$2:$AH$4895))</f>
        <v>29.95</v>
      </c>
    </row>
    <row r="1305" spans="1:55" x14ac:dyDescent="0.25">
      <c r="A1305" s="1" t="s">
        <v>10206</v>
      </c>
      <c r="B1305" s="3">
        <v>80</v>
      </c>
      <c r="C1305" s="1" t="s">
        <v>10206</v>
      </c>
      <c r="D1305" s="3">
        <v>32353</v>
      </c>
      <c r="E1305" s="1" t="s">
        <v>63</v>
      </c>
      <c r="F1305" s="1" t="s">
        <v>10660</v>
      </c>
      <c r="G1305" s="1" t="s">
        <v>767</v>
      </c>
      <c r="H1305" s="1" t="s">
        <v>10661</v>
      </c>
      <c r="I1305" s="3">
        <v>1669775</v>
      </c>
      <c r="J1305" s="1" t="s">
        <v>1309</v>
      </c>
      <c r="K1305" s="12"/>
      <c r="L1305" s="1" t="s">
        <v>10209</v>
      </c>
      <c r="M1305" s="1"/>
      <c r="N1305" s="1"/>
      <c r="O1305" s="1" t="s">
        <v>10662</v>
      </c>
      <c r="P1305" s="1" t="s">
        <v>70</v>
      </c>
      <c r="Q1305" s="1" t="s">
        <v>70</v>
      </c>
      <c r="R1305" s="1" t="s">
        <v>767</v>
      </c>
      <c r="S1305" s="1" t="s">
        <v>10663</v>
      </c>
      <c r="T1305" s="1" t="s">
        <v>10664</v>
      </c>
      <c r="U1305" s="1" t="s">
        <v>10264</v>
      </c>
      <c r="V1305" s="1" t="s">
        <v>74</v>
      </c>
      <c r="W1305" s="1" t="s">
        <v>10265</v>
      </c>
      <c r="X1305" s="1" t="s">
        <v>767</v>
      </c>
      <c r="Y1305" s="1" t="s">
        <v>9610</v>
      </c>
      <c r="Z1305" s="1" t="s">
        <v>767</v>
      </c>
      <c r="AA1305" s="1" t="s">
        <v>10665</v>
      </c>
      <c r="AB1305" s="3">
        <v>1</v>
      </c>
      <c r="AC1305" s="3">
        <v>1</v>
      </c>
      <c r="AD1305" s="3">
        <v>1</v>
      </c>
      <c r="AE1305" s="3">
        <v>1</v>
      </c>
      <c r="AF1305" s="3">
        <v>0</v>
      </c>
      <c r="AG1305" s="3">
        <v>0</v>
      </c>
      <c r="AH1305" s="3">
        <v>18.116666666667001</v>
      </c>
      <c r="AI1305" s="3">
        <v>5.6</v>
      </c>
      <c r="AJ1305" s="1" t="s">
        <v>767</v>
      </c>
      <c r="AK1305" s="1" t="s">
        <v>10666</v>
      </c>
      <c r="AL1305" s="1"/>
      <c r="AM1305" s="1"/>
      <c r="AN1305" s="1"/>
      <c r="AO1305" s="1"/>
      <c r="AP1305" s="1"/>
      <c r="AQ1305" s="1"/>
      <c r="AR1305" s="1"/>
      <c r="AS1305" s="1"/>
      <c r="AT1305" s="3"/>
      <c r="AU1305" s="1"/>
      <c r="AV1305" s="1"/>
      <c r="AW1305" s="3"/>
      <c r="AX1305" s="1"/>
      <c r="AY1305" s="1"/>
      <c r="AZ1305" s="1" t="s">
        <v>10667</v>
      </c>
      <c r="BA1305" s="1"/>
      <c r="BB1305">
        <f t="shared" si="20"/>
        <v>4</v>
      </c>
      <c r="BC1305">
        <f t="array" ref="BC1305">MEDIAN(IF($BB$2:$BB$4895=BB1305, $AH$2:$AH$4895))</f>
        <v>29.95</v>
      </c>
    </row>
    <row r="1306" spans="1:55" x14ac:dyDescent="0.25">
      <c r="A1306" s="1" t="s">
        <v>10206</v>
      </c>
      <c r="B1306" s="3">
        <v>80</v>
      </c>
      <c r="C1306" s="1" t="s">
        <v>10206</v>
      </c>
      <c r="D1306" s="3">
        <v>33990</v>
      </c>
      <c r="E1306" s="1" t="s">
        <v>63</v>
      </c>
      <c r="F1306" s="1" t="s">
        <v>10668</v>
      </c>
      <c r="G1306" s="1" t="s">
        <v>767</v>
      </c>
      <c r="H1306" s="1" t="s">
        <v>10669</v>
      </c>
      <c r="I1306" s="3">
        <v>1669939</v>
      </c>
      <c r="J1306" s="1" t="s">
        <v>1309</v>
      </c>
      <c r="K1306" s="12"/>
      <c r="L1306" s="1" t="s">
        <v>10242</v>
      </c>
      <c r="M1306" s="1"/>
      <c r="N1306" s="1"/>
      <c r="O1306" s="1" t="s">
        <v>10670</v>
      </c>
      <c r="P1306" s="1" t="s">
        <v>70</v>
      </c>
      <c r="Q1306" s="1" t="s">
        <v>70</v>
      </c>
      <c r="R1306" s="1" t="s">
        <v>767</v>
      </c>
      <c r="S1306" s="1" t="s">
        <v>10671</v>
      </c>
      <c r="T1306" s="1" t="s">
        <v>10672</v>
      </c>
      <c r="U1306" s="1" t="s">
        <v>10256</v>
      </c>
      <c r="V1306" s="1" t="s">
        <v>74</v>
      </c>
      <c r="W1306" s="1" t="s">
        <v>10455</v>
      </c>
      <c r="X1306" s="1" t="s">
        <v>767</v>
      </c>
      <c r="Y1306" s="1" t="s">
        <v>8759</v>
      </c>
      <c r="Z1306" s="1" t="s">
        <v>767</v>
      </c>
      <c r="AA1306" s="1" t="s">
        <v>10673</v>
      </c>
      <c r="AB1306" s="3">
        <v>1</v>
      </c>
      <c r="AC1306" s="3">
        <v>1</v>
      </c>
      <c r="AD1306" s="3">
        <v>1</v>
      </c>
      <c r="AE1306" s="3">
        <v>1</v>
      </c>
      <c r="AF1306" s="3">
        <v>0</v>
      </c>
      <c r="AG1306" s="3">
        <v>0</v>
      </c>
      <c r="AH1306" s="3">
        <v>18.783333333333001</v>
      </c>
      <c r="AI1306" s="3">
        <v>4.9333333333329996</v>
      </c>
      <c r="AJ1306" s="1" t="s">
        <v>767</v>
      </c>
      <c r="AK1306" s="1" t="s">
        <v>10674</v>
      </c>
      <c r="AL1306" s="1"/>
      <c r="AM1306" s="1"/>
      <c r="AN1306" s="1"/>
      <c r="AO1306" s="1"/>
      <c r="AP1306" s="1"/>
      <c r="AQ1306" s="1"/>
      <c r="AR1306" s="1"/>
      <c r="AS1306" s="1"/>
      <c r="AT1306" s="3"/>
      <c r="AU1306" s="1"/>
      <c r="AV1306" s="1"/>
      <c r="AW1306" s="3"/>
      <c r="AX1306" s="1"/>
      <c r="AY1306" s="1"/>
      <c r="AZ1306" s="1"/>
      <c r="BA1306" s="1"/>
      <c r="BB1306">
        <f t="shared" si="20"/>
        <v>4</v>
      </c>
      <c r="BC1306">
        <f t="array" ref="BC1306">MEDIAN(IF($BB$2:$BB$4895=BB1306, $AH$2:$AH$4895))</f>
        <v>29.95</v>
      </c>
    </row>
    <row r="1307" spans="1:55" x14ac:dyDescent="0.25">
      <c r="A1307" s="1" t="s">
        <v>10206</v>
      </c>
      <c r="B1307" s="3">
        <v>80</v>
      </c>
      <c r="C1307" s="1" t="s">
        <v>10206</v>
      </c>
      <c r="D1307" s="3">
        <v>34398</v>
      </c>
      <c r="E1307" s="1" t="s">
        <v>63</v>
      </c>
      <c r="F1307" s="1" t="s">
        <v>10675</v>
      </c>
      <c r="G1307" s="1" t="s">
        <v>767</v>
      </c>
      <c r="H1307" s="1" t="s">
        <v>3946</v>
      </c>
      <c r="I1307" s="3">
        <v>1669893</v>
      </c>
      <c r="J1307" s="1" t="s">
        <v>1309</v>
      </c>
      <c r="K1307" s="12"/>
      <c r="L1307" s="1" t="s">
        <v>10209</v>
      </c>
      <c r="M1307" s="1"/>
      <c r="N1307" s="1"/>
      <c r="O1307" s="1" t="s">
        <v>10676</v>
      </c>
      <c r="P1307" s="1" t="s">
        <v>70</v>
      </c>
      <c r="Q1307" s="1" t="s">
        <v>70</v>
      </c>
      <c r="R1307" s="1" t="s">
        <v>767</v>
      </c>
      <c r="S1307" s="1" t="s">
        <v>10677</v>
      </c>
      <c r="T1307" s="1" t="s">
        <v>10678</v>
      </c>
      <c r="U1307" s="1" t="s">
        <v>10235</v>
      </c>
      <c r="V1307" s="1" t="s">
        <v>74</v>
      </c>
      <c r="W1307" s="1" t="s">
        <v>10236</v>
      </c>
      <c r="X1307" s="1" t="s">
        <v>767</v>
      </c>
      <c r="Y1307" s="1" t="s">
        <v>3594</v>
      </c>
      <c r="Z1307" s="1" t="s">
        <v>767</v>
      </c>
      <c r="AA1307" s="1" t="s">
        <v>10679</v>
      </c>
      <c r="AB1307" s="3">
        <v>1</v>
      </c>
      <c r="AC1307" s="3">
        <v>1</v>
      </c>
      <c r="AD1307" s="3">
        <v>1</v>
      </c>
      <c r="AE1307" s="3">
        <v>1</v>
      </c>
      <c r="AF1307" s="3">
        <v>0</v>
      </c>
      <c r="AG1307" s="3">
        <v>0</v>
      </c>
      <c r="AH1307" s="3">
        <v>10.333333333333</v>
      </c>
      <c r="AI1307" s="3">
        <v>10.283333333332999</v>
      </c>
      <c r="AJ1307" s="1" t="s">
        <v>767</v>
      </c>
      <c r="AK1307" s="1" t="s">
        <v>10680</v>
      </c>
      <c r="AL1307" s="1"/>
      <c r="AM1307" s="1"/>
      <c r="AN1307" s="1"/>
      <c r="AO1307" s="1"/>
      <c r="AP1307" s="1"/>
      <c r="AQ1307" s="1"/>
      <c r="AR1307" s="1"/>
      <c r="AS1307" s="1"/>
      <c r="AT1307" s="3"/>
      <c r="AU1307" s="1"/>
      <c r="AV1307" s="1"/>
      <c r="AW1307" s="3"/>
      <c r="AX1307" s="1"/>
      <c r="AY1307" s="1"/>
      <c r="AZ1307" s="1"/>
      <c r="BA1307" s="1"/>
      <c r="BB1307">
        <f t="shared" si="20"/>
        <v>4</v>
      </c>
      <c r="BC1307">
        <f t="array" ref="BC1307">MEDIAN(IF($BB$2:$BB$4895=BB1307, $AH$2:$AH$4895))</f>
        <v>29.95</v>
      </c>
    </row>
    <row r="1308" spans="1:55" x14ac:dyDescent="0.25">
      <c r="A1308" s="1" t="s">
        <v>10206</v>
      </c>
      <c r="B1308" s="3">
        <v>80</v>
      </c>
      <c r="C1308" s="1" t="s">
        <v>10206</v>
      </c>
      <c r="D1308" s="3">
        <v>35553</v>
      </c>
      <c r="E1308" s="1" t="s">
        <v>63</v>
      </c>
      <c r="F1308" s="1" t="s">
        <v>10251</v>
      </c>
      <c r="G1308" s="1" t="s">
        <v>767</v>
      </c>
      <c r="H1308" s="1" t="s">
        <v>10681</v>
      </c>
      <c r="I1308" s="3">
        <v>1670072</v>
      </c>
      <c r="J1308" s="1" t="s">
        <v>1309</v>
      </c>
      <c r="K1308" s="12"/>
      <c r="L1308" s="1" t="s">
        <v>10242</v>
      </c>
      <c r="M1308" s="1"/>
      <c r="N1308" s="1"/>
      <c r="O1308" s="1" t="s">
        <v>10682</v>
      </c>
      <c r="P1308" s="1" t="s">
        <v>70</v>
      </c>
      <c r="Q1308" s="1" t="s">
        <v>70</v>
      </c>
      <c r="R1308" s="1" t="s">
        <v>767</v>
      </c>
      <c r="S1308" s="1" t="s">
        <v>10683</v>
      </c>
      <c r="T1308" s="1" t="s">
        <v>10684</v>
      </c>
      <c r="U1308" s="1" t="s">
        <v>10256</v>
      </c>
      <c r="V1308" s="1" t="s">
        <v>74</v>
      </c>
      <c r="W1308" s="1" t="s">
        <v>10432</v>
      </c>
      <c r="X1308" s="1" t="s">
        <v>767</v>
      </c>
      <c r="Y1308" s="1" t="s">
        <v>10685</v>
      </c>
      <c r="Z1308" s="1" t="s">
        <v>767</v>
      </c>
      <c r="AA1308" s="1" t="s">
        <v>10686</v>
      </c>
      <c r="AB1308" s="3">
        <v>1</v>
      </c>
      <c r="AC1308" s="3">
        <v>1</v>
      </c>
      <c r="AD1308" s="3">
        <v>1</v>
      </c>
      <c r="AE1308" s="3">
        <v>1</v>
      </c>
      <c r="AF1308" s="3">
        <v>0</v>
      </c>
      <c r="AG1308" s="3">
        <v>0</v>
      </c>
      <c r="AH1308" s="3">
        <v>32.816666666666997</v>
      </c>
      <c r="AI1308" s="3">
        <v>12.216666666667001</v>
      </c>
      <c r="AJ1308" s="1" t="s">
        <v>767</v>
      </c>
      <c r="AK1308" s="1" t="s">
        <v>10687</v>
      </c>
      <c r="AL1308" s="1"/>
      <c r="AM1308" s="1"/>
      <c r="AN1308" s="1"/>
      <c r="AO1308" s="1"/>
      <c r="AP1308" s="1"/>
      <c r="AQ1308" s="1"/>
      <c r="AR1308" s="1"/>
      <c r="AS1308" s="1"/>
      <c r="AT1308" s="3"/>
      <c r="AU1308" s="1"/>
      <c r="AV1308" s="1"/>
      <c r="AW1308" s="3"/>
      <c r="AX1308" s="1"/>
      <c r="AY1308" s="1"/>
      <c r="AZ1308" s="1"/>
      <c r="BA1308" s="1"/>
      <c r="BB1308">
        <f t="shared" si="20"/>
        <v>4</v>
      </c>
      <c r="BC1308">
        <f t="array" ref="BC1308">MEDIAN(IF($BB$2:$BB$4895=BB1308, $AH$2:$AH$4895))</f>
        <v>29.95</v>
      </c>
    </row>
    <row r="1309" spans="1:55" x14ac:dyDescent="0.25">
      <c r="A1309" s="1" t="s">
        <v>10206</v>
      </c>
      <c r="B1309" s="3">
        <v>80</v>
      </c>
      <c r="C1309" s="1" t="s">
        <v>10206</v>
      </c>
      <c r="D1309" s="3">
        <v>38207</v>
      </c>
      <c r="E1309" s="1" t="s">
        <v>63</v>
      </c>
      <c r="F1309" s="1" t="s">
        <v>10688</v>
      </c>
      <c r="G1309" s="1" t="s">
        <v>788</v>
      </c>
      <c r="H1309" s="1" t="s">
        <v>10689</v>
      </c>
      <c r="I1309" s="3">
        <v>1670502</v>
      </c>
      <c r="J1309" s="1" t="s">
        <v>67</v>
      </c>
      <c r="K1309" s="12"/>
      <c r="L1309" s="1" t="s">
        <v>10260</v>
      </c>
      <c r="M1309" s="1"/>
      <c r="N1309" s="1"/>
      <c r="O1309" s="1" t="s">
        <v>10690</v>
      </c>
      <c r="P1309" s="1" t="s">
        <v>70</v>
      </c>
      <c r="Q1309" s="1" t="s">
        <v>234</v>
      </c>
      <c r="R1309" s="1"/>
      <c r="S1309" s="1"/>
      <c r="T1309" s="1"/>
      <c r="U1309" s="1" t="s">
        <v>10213</v>
      </c>
      <c r="V1309" s="1" t="s">
        <v>74</v>
      </c>
      <c r="W1309" s="1" t="s">
        <v>10247</v>
      </c>
      <c r="X1309" s="1" t="s">
        <v>788</v>
      </c>
      <c r="Y1309" s="1" t="s">
        <v>10691</v>
      </c>
      <c r="Z1309" s="1" t="s">
        <v>788</v>
      </c>
      <c r="AA1309" s="1" t="s">
        <v>10692</v>
      </c>
      <c r="AB1309" s="3">
        <v>1</v>
      </c>
      <c r="AC1309" s="3">
        <v>1</v>
      </c>
      <c r="AD1309" s="3">
        <v>0</v>
      </c>
      <c r="AE1309" s="3">
        <v>0</v>
      </c>
      <c r="AF1309" s="3">
        <v>0</v>
      </c>
      <c r="AG1309" s="3">
        <v>0</v>
      </c>
      <c r="AH1309" s="3">
        <v>43.766666666667</v>
      </c>
      <c r="AI1309" s="3"/>
      <c r="AJ1309" s="1" t="s">
        <v>788</v>
      </c>
      <c r="AK1309" s="1" t="s">
        <v>5111</v>
      </c>
      <c r="AL1309" s="1"/>
      <c r="AM1309" s="1"/>
      <c r="AN1309" s="1"/>
      <c r="AO1309" s="1"/>
      <c r="AP1309" s="1"/>
      <c r="AQ1309" s="1"/>
      <c r="AR1309" s="1"/>
      <c r="AS1309" s="1"/>
      <c r="AT1309" s="3"/>
      <c r="AU1309" s="1"/>
      <c r="AV1309" s="1"/>
      <c r="AW1309" s="3"/>
      <c r="AX1309" s="1"/>
      <c r="AY1309" s="1"/>
      <c r="AZ1309" s="1"/>
      <c r="BA1309" s="1"/>
      <c r="BB1309">
        <f t="shared" si="20"/>
        <v>4</v>
      </c>
      <c r="BC1309">
        <f t="array" ref="BC1309">MEDIAN(IF($BB$2:$BB$4895=BB1309, $AH$2:$AH$4895))</f>
        <v>29.95</v>
      </c>
    </row>
    <row r="1310" spans="1:55" x14ac:dyDescent="0.25">
      <c r="A1310" s="1" t="s">
        <v>10206</v>
      </c>
      <c r="B1310" s="3">
        <v>80</v>
      </c>
      <c r="C1310" s="1" t="s">
        <v>10206</v>
      </c>
      <c r="D1310" s="3">
        <v>46604</v>
      </c>
      <c r="E1310" s="1" t="s">
        <v>63</v>
      </c>
      <c r="F1310" s="1" t="s">
        <v>10693</v>
      </c>
      <c r="G1310" s="1" t="s">
        <v>798</v>
      </c>
      <c r="H1310" s="1" t="s">
        <v>10694</v>
      </c>
      <c r="I1310" s="3">
        <v>1671965</v>
      </c>
      <c r="J1310" s="1" t="s">
        <v>67</v>
      </c>
      <c r="K1310" s="12"/>
      <c r="L1310" s="1" t="s">
        <v>10391</v>
      </c>
      <c r="M1310" s="1"/>
      <c r="N1310" s="1"/>
      <c r="O1310" s="1" t="s">
        <v>10695</v>
      </c>
      <c r="P1310" s="1" t="s">
        <v>70</v>
      </c>
      <c r="Q1310" s="1" t="s">
        <v>70</v>
      </c>
      <c r="R1310" s="1" t="s">
        <v>798</v>
      </c>
      <c r="S1310" s="1" t="s">
        <v>10696</v>
      </c>
      <c r="T1310" s="1" t="s">
        <v>10697</v>
      </c>
      <c r="U1310" s="1" t="s">
        <v>10395</v>
      </c>
      <c r="V1310" s="1" t="s">
        <v>74</v>
      </c>
      <c r="W1310" s="1" t="s">
        <v>10432</v>
      </c>
      <c r="X1310" s="1" t="s">
        <v>798</v>
      </c>
      <c r="Y1310" s="1" t="s">
        <v>1202</v>
      </c>
      <c r="Z1310" s="1" t="s">
        <v>798</v>
      </c>
      <c r="AA1310" s="1" t="s">
        <v>10698</v>
      </c>
      <c r="AB1310" s="3">
        <v>1</v>
      </c>
      <c r="AC1310" s="3">
        <v>1</v>
      </c>
      <c r="AD1310" s="3">
        <v>1</v>
      </c>
      <c r="AE1310" s="3">
        <v>1</v>
      </c>
      <c r="AF1310" s="3">
        <v>0</v>
      </c>
      <c r="AG1310" s="3">
        <v>0</v>
      </c>
      <c r="AH1310" s="3">
        <v>28.7</v>
      </c>
      <c r="AI1310" s="3">
        <v>8.7666666666669997</v>
      </c>
      <c r="AJ1310" s="1" t="s">
        <v>798</v>
      </c>
      <c r="AK1310" s="1" t="s">
        <v>10699</v>
      </c>
      <c r="AL1310" s="1"/>
      <c r="AM1310" s="1"/>
      <c r="AN1310" s="1"/>
      <c r="AO1310" s="1"/>
      <c r="AP1310" s="1"/>
      <c r="AQ1310" s="1"/>
      <c r="AR1310" s="1"/>
      <c r="AS1310" s="1"/>
      <c r="AT1310" s="3"/>
      <c r="AU1310" s="1"/>
      <c r="AV1310" s="1"/>
      <c r="AW1310" s="3"/>
      <c r="AX1310" s="1"/>
      <c r="AY1310" s="1"/>
      <c r="AZ1310" s="1" t="s">
        <v>10700</v>
      </c>
      <c r="BA1310" s="1"/>
      <c r="BB1310">
        <f t="shared" si="20"/>
        <v>4</v>
      </c>
      <c r="BC1310">
        <f t="array" ref="BC1310">MEDIAN(IF($BB$2:$BB$4895=BB1310, $AH$2:$AH$4895))</f>
        <v>29.95</v>
      </c>
    </row>
    <row r="1311" spans="1:55" x14ac:dyDescent="0.25">
      <c r="A1311" s="1" t="s">
        <v>10206</v>
      </c>
      <c r="B1311" s="3">
        <v>80</v>
      </c>
      <c r="C1311" s="1" t="s">
        <v>10206</v>
      </c>
      <c r="D1311" s="3">
        <v>51190</v>
      </c>
      <c r="E1311" s="1" t="s">
        <v>63</v>
      </c>
      <c r="F1311" s="1" t="s">
        <v>10701</v>
      </c>
      <c r="G1311" s="1" t="s">
        <v>807</v>
      </c>
      <c r="H1311" s="1" t="s">
        <v>10702</v>
      </c>
      <c r="I1311" s="3">
        <v>1672972</v>
      </c>
      <c r="J1311" s="1" t="s">
        <v>67</v>
      </c>
      <c r="K1311" s="12"/>
      <c r="L1311" s="1" t="s">
        <v>10209</v>
      </c>
      <c r="M1311" s="1"/>
      <c r="N1311" s="1"/>
      <c r="O1311" s="1" t="s">
        <v>10703</v>
      </c>
      <c r="P1311" s="1" t="s">
        <v>70</v>
      </c>
      <c r="Q1311" s="1" t="s">
        <v>70</v>
      </c>
      <c r="R1311" s="1" t="s">
        <v>807</v>
      </c>
      <c r="S1311" s="1" t="s">
        <v>10704</v>
      </c>
      <c r="T1311" s="1" t="s">
        <v>10705</v>
      </c>
      <c r="U1311" s="1" t="s">
        <v>10289</v>
      </c>
      <c r="V1311" s="1" t="s">
        <v>74</v>
      </c>
      <c r="W1311" s="1" t="s">
        <v>10455</v>
      </c>
      <c r="X1311" s="1" t="s">
        <v>807</v>
      </c>
      <c r="Y1311" s="1" t="s">
        <v>3247</v>
      </c>
      <c r="Z1311" s="1" t="s">
        <v>807</v>
      </c>
      <c r="AA1311" s="1" t="s">
        <v>10706</v>
      </c>
      <c r="AB1311" s="3">
        <v>1</v>
      </c>
      <c r="AC1311" s="3">
        <v>1</v>
      </c>
      <c r="AD1311" s="3">
        <v>1</v>
      </c>
      <c r="AE1311" s="3">
        <v>1</v>
      </c>
      <c r="AF1311" s="3">
        <v>0</v>
      </c>
      <c r="AG1311" s="3">
        <v>0</v>
      </c>
      <c r="AH1311" s="3">
        <v>36.983333333333</v>
      </c>
      <c r="AI1311" s="3">
        <v>11.183333333333</v>
      </c>
      <c r="AJ1311" s="1" t="s">
        <v>807</v>
      </c>
      <c r="AK1311" s="1" t="s">
        <v>10707</v>
      </c>
      <c r="AL1311" s="1"/>
      <c r="AM1311" s="1"/>
      <c r="AN1311" s="1"/>
      <c r="AO1311" s="1"/>
      <c r="AP1311" s="1"/>
      <c r="AQ1311" s="1"/>
      <c r="AR1311" s="1"/>
      <c r="AS1311" s="1"/>
      <c r="AT1311" s="3"/>
      <c r="AU1311" s="1"/>
      <c r="AV1311" s="1"/>
      <c r="AW1311" s="3"/>
      <c r="AX1311" s="1"/>
      <c r="AY1311" s="1"/>
      <c r="AZ1311" s="1" t="s">
        <v>10708</v>
      </c>
      <c r="BA1311" s="1"/>
      <c r="BB1311">
        <f t="shared" si="20"/>
        <v>4</v>
      </c>
      <c r="BC1311">
        <f t="array" ref="BC1311">MEDIAN(IF($BB$2:$BB$4895=BB1311, $AH$2:$AH$4895))</f>
        <v>29.95</v>
      </c>
    </row>
    <row r="1312" spans="1:55" x14ac:dyDescent="0.25">
      <c r="A1312" s="1" t="s">
        <v>10206</v>
      </c>
      <c r="B1312" s="3">
        <v>80</v>
      </c>
      <c r="C1312" s="1" t="s">
        <v>10206</v>
      </c>
      <c r="D1312" s="3">
        <v>59263</v>
      </c>
      <c r="E1312" s="1" t="s">
        <v>63</v>
      </c>
      <c r="F1312" s="1" t="s">
        <v>10709</v>
      </c>
      <c r="G1312" s="1" t="s">
        <v>833</v>
      </c>
      <c r="H1312" s="1" t="s">
        <v>10710</v>
      </c>
      <c r="I1312" s="3">
        <v>1674451</v>
      </c>
      <c r="J1312" s="1" t="s">
        <v>67</v>
      </c>
      <c r="K1312" s="12"/>
      <c r="L1312" s="1" t="s">
        <v>10242</v>
      </c>
      <c r="M1312" s="1"/>
      <c r="N1312" s="1"/>
      <c r="O1312" s="1" t="s">
        <v>10711</v>
      </c>
      <c r="P1312" s="1" t="s">
        <v>70</v>
      </c>
      <c r="Q1312" s="1" t="s">
        <v>70</v>
      </c>
      <c r="R1312" s="1" t="s">
        <v>833</v>
      </c>
      <c r="S1312" s="1" t="s">
        <v>10712</v>
      </c>
      <c r="T1312" s="1" t="s">
        <v>10713</v>
      </c>
      <c r="U1312" s="1" t="s">
        <v>10256</v>
      </c>
      <c r="V1312" s="1" t="s">
        <v>740</v>
      </c>
      <c r="W1312" s="1" t="s">
        <v>10714</v>
      </c>
      <c r="X1312" s="1" t="s">
        <v>833</v>
      </c>
      <c r="Y1312" s="1" t="s">
        <v>10715</v>
      </c>
      <c r="Z1312" s="1" t="s">
        <v>833</v>
      </c>
      <c r="AA1312" s="1" t="s">
        <v>10716</v>
      </c>
      <c r="AB1312" s="3">
        <v>1</v>
      </c>
      <c r="AC1312" s="3">
        <v>1</v>
      </c>
      <c r="AD1312" s="3">
        <v>1</v>
      </c>
      <c r="AE1312" s="3">
        <v>1</v>
      </c>
      <c r="AF1312" s="3">
        <v>0</v>
      </c>
      <c r="AG1312" s="3">
        <v>0</v>
      </c>
      <c r="AH1312" s="3">
        <v>37.166666666666998</v>
      </c>
      <c r="AI1312" s="3">
        <v>2.5166666666670001</v>
      </c>
      <c r="AJ1312" s="1" t="s">
        <v>833</v>
      </c>
      <c r="AK1312" s="1" t="s">
        <v>10717</v>
      </c>
      <c r="AL1312" s="1"/>
      <c r="AM1312" s="1"/>
      <c r="AN1312" s="1"/>
      <c r="AO1312" s="1"/>
      <c r="AP1312" s="1"/>
      <c r="AQ1312" s="1"/>
      <c r="AR1312" s="1"/>
      <c r="AS1312" s="1"/>
      <c r="AT1312" s="3"/>
      <c r="AU1312" s="1"/>
      <c r="AV1312" s="1"/>
      <c r="AW1312" s="3"/>
      <c r="AX1312" s="1"/>
      <c r="AY1312" s="1"/>
      <c r="AZ1312" s="1" t="s">
        <v>10718</v>
      </c>
      <c r="BA1312" s="1"/>
      <c r="BB1312">
        <f t="shared" si="20"/>
        <v>4</v>
      </c>
      <c r="BC1312">
        <f t="array" ref="BC1312">MEDIAN(IF($BB$2:$BB$4895=BB1312, $AH$2:$AH$4895))</f>
        <v>29.95</v>
      </c>
    </row>
    <row r="1313" spans="1:55" x14ac:dyDescent="0.25">
      <c r="A1313" s="1" t="s">
        <v>10206</v>
      </c>
      <c r="B1313" s="3">
        <v>80</v>
      </c>
      <c r="C1313" s="1" t="s">
        <v>10206</v>
      </c>
      <c r="D1313" s="3">
        <v>61440</v>
      </c>
      <c r="E1313" s="1" t="s">
        <v>63</v>
      </c>
      <c r="F1313" s="1" t="s">
        <v>10719</v>
      </c>
      <c r="G1313" s="1" t="s">
        <v>833</v>
      </c>
      <c r="H1313" s="1" t="s">
        <v>10720</v>
      </c>
      <c r="I1313" s="3">
        <v>1674476</v>
      </c>
      <c r="J1313" s="1" t="s">
        <v>67</v>
      </c>
      <c r="K1313" s="12"/>
      <c r="L1313" s="1" t="s">
        <v>10231</v>
      </c>
      <c r="M1313" s="1"/>
      <c r="N1313" s="1"/>
      <c r="O1313" s="1" t="s">
        <v>10721</v>
      </c>
      <c r="P1313" s="1" t="s">
        <v>70</v>
      </c>
      <c r="Q1313" s="1" t="s">
        <v>70</v>
      </c>
      <c r="R1313" s="1" t="s">
        <v>833</v>
      </c>
      <c r="S1313" s="1" t="s">
        <v>10722</v>
      </c>
      <c r="T1313" s="1" t="s">
        <v>10723</v>
      </c>
      <c r="U1313" s="1" t="s">
        <v>10235</v>
      </c>
      <c r="V1313" s="1" t="s">
        <v>74</v>
      </c>
      <c r="W1313" s="1" t="s">
        <v>10724</v>
      </c>
      <c r="X1313" s="1" t="s">
        <v>833</v>
      </c>
      <c r="Y1313" s="1" t="s">
        <v>1364</v>
      </c>
      <c r="Z1313" s="1" t="s">
        <v>833</v>
      </c>
      <c r="AA1313" s="1" t="s">
        <v>5790</v>
      </c>
      <c r="AB1313" s="3">
        <v>1</v>
      </c>
      <c r="AC1313" s="3">
        <v>1</v>
      </c>
      <c r="AD1313" s="3">
        <v>1</v>
      </c>
      <c r="AE1313" s="3">
        <v>1</v>
      </c>
      <c r="AF1313" s="3">
        <v>0</v>
      </c>
      <c r="AG1313" s="3">
        <v>0</v>
      </c>
      <c r="AH1313" s="3">
        <v>25.1</v>
      </c>
      <c r="AI1313" s="3">
        <v>5.5666666666670004</v>
      </c>
      <c r="AJ1313" s="1" t="s">
        <v>833</v>
      </c>
      <c r="AK1313" s="1" t="s">
        <v>10725</v>
      </c>
      <c r="AL1313" s="1"/>
      <c r="AM1313" s="1"/>
      <c r="AN1313" s="1"/>
      <c r="AO1313" s="1"/>
      <c r="AP1313" s="1"/>
      <c r="AQ1313" s="1"/>
      <c r="AR1313" s="1"/>
      <c r="AS1313" s="1"/>
      <c r="AT1313" s="3"/>
      <c r="AU1313" s="1"/>
      <c r="AV1313" s="1"/>
      <c r="AW1313" s="3"/>
      <c r="AX1313" s="1"/>
      <c r="AY1313" s="1"/>
      <c r="AZ1313" s="1"/>
      <c r="BA1313" s="1"/>
      <c r="BB1313">
        <f t="shared" si="20"/>
        <v>4</v>
      </c>
      <c r="BC1313">
        <f t="array" ref="BC1313">MEDIAN(IF($BB$2:$BB$4895=BB1313, $AH$2:$AH$4895))</f>
        <v>29.95</v>
      </c>
    </row>
    <row r="1314" spans="1:55" x14ac:dyDescent="0.25">
      <c r="A1314" s="1" t="s">
        <v>10206</v>
      </c>
      <c r="B1314" s="3">
        <v>80</v>
      </c>
      <c r="C1314" s="1" t="s">
        <v>10206</v>
      </c>
      <c r="D1314" s="3">
        <v>86086</v>
      </c>
      <c r="E1314" s="1" t="s">
        <v>63</v>
      </c>
      <c r="F1314" s="1" t="s">
        <v>10726</v>
      </c>
      <c r="G1314" s="1" t="s">
        <v>893</v>
      </c>
      <c r="H1314" s="1" t="s">
        <v>10727</v>
      </c>
      <c r="I1314" s="3">
        <v>1678232</v>
      </c>
      <c r="J1314" s="1" t="s">
        <v>67</v>
      </c>
      <c r="K1314" s="12"/>
      <c r="L1314" s="1" t="s">
        <v>10221</v>
      </c>
      <c r="M1314" s="1"/>
      <c r="N1314" s="1"/>
      <c r="O1314" s="1" t="s">
        <v>10728</v>
      </c>
      <c r="P1314" s="1" t="s">
        <v>70</v>
      </c>
      <c r="Q1314" s="1" t="s">
        <v>70</v>
      </c>
      <c r="R1314" s="1" t="s">
        <v>893</v>
      </c>
      <c r="S1314" s="1" t="s">
        <v>4888</v>
      </c>
      <c r="T1314" s="1" t="s">
        <v>10729</v>
      </c>
      <c r="U1314" s="1" t="s">
        <v>10213</v>
      </c>
      <c r="V1314" s="1" t="s">
        <v>74</v>
      </c>
      <c r="W1314" s="1" t="s">
        <v>10282</v>
      </c>
      <c r="X1314" s="1" t="s">
        <v>893</v>
      </c>
      <c r="Y1314" s="1" t="s">
        <v>2054</v>
      </c>
      <c r="Z1314" s="1" t="s">
        <v>893</v>
      </c>
      <c r="AA1314" s="1" t="s">
        <v>10730</v>
      </c>
      <c r="AB1314" s="3">
        <v>1</v>
      </c>
      <c r="AC1314" s="3">
        <v>1</v>
      </c>
      <c r="AD1314" s="3">
        <v>1</v>
      </c>
      <c r="AE1314" s="3">
        <v>1</v>
      </c>
      <c r="AF1314" s="3">
        <v>0</v>
      </c>
      <c r="AG1314" s="3">
        <v>0</v>
      </c>
      <c r="AH1314" s="3">
        <v>15.583333333333</v>
      </c>
      <c r="AI1314" s="3">
        <v>2.2333333333329999</v>
      </c>
      <c r="AJ1314" s="1" t="s">
        <v>893</v>
      </c>
      <c r="AK1314" s="1" t="s">
        <v>10731</v>
      </c>
      <c r="AL1314" s="1"/>
      <c r="AM1314" s="1"/>
      <c r="AN1314" s="1"/>
      <c r="AO1314" s="1"/>
      <c r="AP1314" s="1"/>
      <c r="AQ1314" s="1"/>
      <c r="AR1314" s="1"/>
      <c r="AS1314" s="1"/>
      <c r="AT1314" s="3"/>
      <c r="AU1314" s="1"/>
      <c r="AV1314" s="1"/>
      <c r="AW1314" s="3"/>
      <c r="AX1314" s="1"/>
      <c r="AY1314" s="1"/>
      <c r="AZ1314" s="1"/>
      <c r="BA1314" s="1"/>
      <c r="BB1314">
        <f t="shared" si="20"/>
        <v>4</v>
      </c>
      <c r="BC1314">
        <f t="array" ref="BC1314">MEDIAN(IF($BB$2:$BB$4895=BB1314, $AH$2:$AH$4895))</f>
        <v>29.95</v>
      </c>
    </row>
    <row r="1315" spans="1:55" x14ac:dyDescent="0.25">
      <c r="A1315" s="1" t="s">
        <v>10206</v>
      </c>
      <c r="B1315" s="3">
        <v>80</v>
      </c>
      <c r="C1315" s="1" t="s">
        <v>10206</v>
      </c>
      <c r="D1315" s="3">
        <v>100237</v>
      </c>
      <c r="E1315" s="1" t="s">
        <v>91</v>
      </c>
      <c r="F1315" s="1" t="s">
        <v>10219</v>
      </c>
      <c r="G1315" s="1" t="s">
        <v>904</v>
      </c>
      <c r="H1315" s="1" t="s">
        <v>10732</v>
      </c>
      <c r="I1315" s="3">
        <v>100237</v>
      </c>
      <c r="J1315" s="1" t="s">
        <v>67</v>
      </c>
      <c r="K1315" s="12"/>
      <c r="L1315" s="1" t="s">
        <v>10221</v>
      </c>
      <c r="M1315" s="1"/>
      <c r="N1315" s="1"/>
      <c r="O1315" s="1" t="s">
        <v>10733</v>
      </c>
      <c r="P1315" s="1" t="s">
        <v>70</v>
      </c>
      <c r="Q1315" s="1" t="s">
        <v>70</v>
      </c>
      <c r="R1315" s="1" t="s">
        <v>904</v>
      </c>
      <c r="S1315" s="1" t="s">
        <v>10734</v>
      </c>
      <c r="T1315" s="1" t="s">
        <v>10735</v>
      </c>
      <c r="U1315" s="1" t="s">
        <v>10264</v>
      </c>
      <c r="V1315" s="1"/>
      <c r="W1315" s="1"/>
      <c r="X1315" s="1"/>
      <c r="Y1315" s="1"/>
      <c r="Z1315" s="1"/>
      <c r="AA1315" s="1"/>
      <c r="AB1315" s="3">
        <v>1</v>
      </c>
      <c r="AC1315" s="3">
        <v>1</v>
      </c>
      <c r="AD1315" s="3">
        <v>1</v>
      </c>
      <c r="AE1315" s="3">
        <v>1</v>
      </c>
      <c r="AF1315" s="3">
        <v>0</v>
      </c>
      <c r="AG1315" s="3">
        <v>0</v>
      </c>
      <c r="AH1315" s="3">
        <v>4.083333333333</v>
      </c>
      <c r="AI1315" s="3">
        <v>2.5499999999999998</v>
      </c>
      <c r="AJ1315" s="1" t="s">
        <v>904</v>
      </c>
      <c r="AK1315" s="1" t="s">
        <v>8525</v>
      </c>
      <c r="AL1315" s="1"/>
      <c r="AM1315" s="1"/>
      <c r="AN1315" s="1"/>
      <c r="AO1315" s="1"/>
      <c r="AP1315" s="1"/>
      <c r="AQ1315" s="1"/>
      <c r="AR1315" s="1"/>
      <c r="AS1315" s="1"/>
      <c r="AT1315" s="3"/>
      <c r="AU1315" s="1"/>
      <c r="AV1315" s="1"/>
      <c r="AW1315" s="3"/>
      <c r="AX1315" s="1"/>
      <c r="AY1315" s="1"/>
      <c r="AZ1315" s="1"/>
      <c r="BA1315" s="1"/>
      <c r="BB1315">
        <f t="shared" si="20"/>
        <v>4</v>
      </c>
      <c r="BC1315">
        <f t="array" ref="BC1315">MEDIAN(IF($BB$2:$BB$4895=BB1315, $AH$2:$AH$4895))</f>
        <v>29.95</v>
      </c>
    </row>
    <row r="1316" spans="1:55" x14ac:dyDescent="0.25">
      <c r="A1316" s="1" t="s">
        <v>10206</v>
      </c>
      <c r="B1316" s="3">
        <v>80</v>
      </c>
      <c r="C1316" s="1" t="s">
        <v>10206</v>
      </c>
      <c r="D1316" s="3">
        <v>113579</v>
      </c>
      <c r="E1316" s="1" t="s">
        <v>63</v>
      </c>
      <c r="F1316" s="1" t="s">
        <v>10736</v>
      </c>
      <c r="G1316" s="1" t="s">
        <v>6151</v>
      </c>
      <c r="H1316" s="1" t="s">
        <v>10737</v>
      </c>
      <c r="I1316" s="3">
        <v>1681791</v>
      </c>
      <c r="J1316" s="1" t="s">
        <v>67</v>
      </c>
      <c r="K1316" s="12"/>
      <c r="L1316" s="1" t="s">
        <v>10242</v>
      </c>
      <c r="M1316" s="1"/>
      <c r="N1316" s="1"/>
      <c r="O1316" s="1" t="s">
        <v>10738</v>
      </c>
      <c r="P1316" s="1" t="s">
        <v>70</v>
      </c>
      <c r="Q1316" s="1" t="s">
        <v>70</v>
      </c>
      <c r="R1316" s="1" t="s">
        <v>6151</v>
      </c>
      <c r="S1316" s="1" t="s">
        <v>10739</v>
      </c>
      <c r="T1316" s="1" t="s">
        <v>10740</v>
      </c>
      <c r="U1316" s="1" t="s">
        <v>10741</v>
      </c>
      <c r="V1316" s="1" t="s">
        <v>74</v>
      </c>
      <c r="W1316" s="1" t="s">
        <v>10455</v>
      </c>
      <c r="X1316" s="1" t="s">
        <v>6151</v>
      </c>
      <c r="Y1316" s="1" t="s">
        <v>7849</v>
      </c>
      <c r="Z1316" s="1" t="s">
        <v>6151</v>
      </c>
      <c r="AA1316" s="1" t="s">
        <v>10742</v>
      </c>
      <c r="AB1316" s="3">
        <v>1</v>
      </c>
      <c r="AC1316" s="3">
        <v>1</v>
      </c>
      <c r="AD1316" s="3">
        <v>1</v>
      </c>
      <c r="AE1316" s="3">
        <v>1</v>
      </c>
      <c r="AF1316" s="3">
        <v>0</v>
      </c>
      <c r="AG1316" s="3">
        <v>0</v>
      </c>
      <c r="AH1316" s="3">
        <v>33.833333333333002</v>
      </c>
      <c r="AI1316" s="3">
        <v>16.516666666667</v>
      </c>
      <c r="AJ1316" s="1" t="s">
        <v>6151</v>
      </c>
      <c r="AK1316" s="1" t="s">
        <v>3322</v>
      </c>
      <c r="AL1316" s="1"/>
      <c r="AM1316" s="1"/>
      <c r="AN1316" s="1"/>
      <c r="AO1316" s="1"/>
      <c r="AP1316" s="1"/>
      <c r="AQ1316" s="1"/>
      <c r="AR1316" s="1"/>
      <c r="AS1316" s="1"/>
      <c r="AT1316" s="3"/>
      <c r="AU1316" s="1"/>
      <c r="AV1316" s="1"/>
      <c r="AW1316" s="3"/>
      <c r="AX1316" s="1"/>
      <c r="AY1316" s="1"/>
      <c r="AZ1316" s="1" t="s">
        <v>10743</v>
      </c>
      <c r="BA1316" s="1"/>
      <c r="BB1316">
        <f t="shared" si="20"/>
        <v>4</v>
      </c>
      <c r="BC1316">
        <f t="array" ref="BC1316">MEDIAN(IF($BB$2:$BB$4895=BB1316, $AH$2:$AH$4895))</f>
        <v>29.95</v>
      </c>
    </row>
    <row r="1317" spans="1:55" x14ac:dyDescent="0.25">
      <c r="A1317" s="1" t="s">
        <v>10206</v>
      </c>
      <c r="B1317" s="3">
        <v>80</v>
      </c>
      <c r="C1317" s="1" t="s">
        <v>10206</v>
      </c>
      <c r="D1317" s="3">
        <v>120631</v>
      </c>
      <c r="E1317" s="1" t="s">
        <v>63</v>
      </c>
      <c r="F1317" s="1" t="s">
        <v>832</v>
      </c>
      <c r="G1317" s="1" t="s">
        <v>3376</v>
      </c>
      <c r="H1317" s="1" t="s">
        <v>10744</v>
      </c>
      <c r="I1317" s="3">
        <v>1683740</v>
      </c>
      <c r="J1317" s="1" t="s">
        <v>67</v>
      </c>
      <c r="K1317" s="12"/>
      <c r="L1317" s="1" t="s">
        <v>10260</v>
      </c>
      <c r="M1317" s="1"/>
      <c r="N1317" s="1"/>
      <c r="O1317" s="1" t="s">
        <v>10745</v>
      </c>
      <c r="P1317" s="1" t="s">
        <v>70</v>
      </c>
      <c r="Q1317" s="1" t="s">
        <v>70</v>
      </c>
      <c r="R1317" s="1" t="s">
        <v>3376</v>
      </c>
      <c r="S1317" s="1" t="s">
        <v>10746</v>
      </c>
      <c r="T1317" s="1" t="s">
        <v>10747</v>
      </c>
      <c r="U1317" s="1" t="s">
        <v>10213</v>
      </c>
      <c r="V1317" s="1" t="s">
        <v>74</v>
      </c>
      <c r="W1317" s="1" t="s">
        <v>10282</v>
      </c>
      <c r="X1317" s="1" t="s">
        <v>3376</v>
      </c>
      <c r="Y1317" s="1" t="s">
        <v>3255</v>
      </c>
      <c r="Z1317" s="1" t="s">
        <v>3376</v>
      </c>
      <c r="AA1317" s="1" t="s">
        <v>10748</v>
      </c>
      <c r="AB1317" s="3">
        <v>1</v>
      </c>
      <c r="AC1317" s="3">
        <v>1</v>
      </c>
      <c r="AD1317" s="3">
        <v>1</v>
      </c>
      <c r="AE1317" s="3">
        <v>1</v>
      </c>
      <c r="AF1317" s="3">
        <v>0</v>
      </c>
      <c r="AG1317" s="3">
        <v>0</v>
      </c>
      <c r="AH1317" s="3">
        <v>21.516666666667</v>
      </c>
      <c r="AI1317" s="3">
        <v>6.9333333333329996</v>
      </c>
      <c r="AJ1317" s="1" t="s">
        <v>3376</v>
      </c>
      <c r="AK1317" s="1" t="s">
        <v>10749</v>
      </c>
      <c r="AL1317" s="1"/>
      <c r="AM1317" s="1"/>
      <c r="AN1317" s="1"/>
      <c r="AO1317" s="1"/>
      <c r="AP1317" s="1"/>
      <c r="AQ1317" s="1"/>
      <c r="AR1317" s="1"/>
      <c r="AS1317" s="1"/>
      <c r="AT1317" s="3"/>
      <c r="AU1317" s="1"/>
      <c r="AV1317" s="1"/>
      <c r="AW1317" s="3"/>
      <c r="AX1317" s="1"/>
      <c r="AY1317" s="1"/>
      <c r="AZ1317" s="1" t="s">
        <v>10750</v>
      </c>
      <c r="BA1317" s="1"/>
      <c r="BB1317">
        <f t="shared" si="20"/>
        <v>4</v>
      </c>
      <c r="BC1317">
        <f t="array" ref="BC1317">MEDIAN(IF($BB$2:$BB$4895=BB1317, $AH$2:$AH$4895))</f>
        <v>29.95</v>
      </c>
    </row>
    <row r="1318" spans="1:55" x14ac:dyDescent="0.25">
      <c r="A1318" s="1" t="s">
        <v>10206</v>
      </c>
      <c r="B1318" s="3">
        <v>80</v>
      </c>
      <c r="C1318" s="1" t="s">
        <v>10206</v>
      </c>
      <c r="D1318" s="3">
        <v>120950</v>
      </c>
      <c r="E1318" s="1" t="s">
        <v>63</v>
      </c>
      <c r="F1318" s="1" t="s">
        <v>10751</v>
      </c>
      <c r="G1318" s="1" t="s">
        <v>3376</v>
      </c>
      <c r="H1318" s="1" t="s">
        <v>10752</v>
      </c>
      <c r="I1318" s="3">
        <v>1684039</v>
      </c>
      <c r="J1318" s="1" t="s">
        <v>67</v>
      </c>
      <c r="K1318" s="12"/>
      <c r="L1318" s="1" t="s">
        <v>10391</v>
      </c>
      <c r="M1318" s="1"/>
      <c r="N1318" s="1"/>
      <c r="O1318" s="1" t="s">
        <v>10753</v>
      </c>
      <c r="P1318" s="1" t="s">
        <v>70</v>
      </c>
      <c r="Q1318" s="1" t="s">
        <v>70</v>
      </c>
      <c r="R1318" s="1" t="s">
        <v>3376</v>
      </c>
      <c r="S1318" s="1" t="s">
        <v>10754</v>
      </c>
      <c r="T1318" s="1" t="s">
        <v>10755</v>
      </c>
      <c r="U1318" s="1" t="s">
        <v>10395</v>
      </c>
      <c r="V1318" s="1" t="s">
        <v>74</v>
      </c>
      <c r="W1318" s="1" t="s">
        <v>10225</v>
      </c>
      <c r="X1318" s="1" t="s">
        <v>3376</v>
      </c>
      <c r="Y1318" s="1" t="s">
        <v>4783</v>
      </c>
      <c r="Z1318" s="1" t="s">
        <v>3376</v>
      </c>
      <c r="AA1318" s="1" t="s">
        <v>10112</v>
      </c>
      <c r="AB1318" s="3">
        <v>1</v>
      </c>
      <c r="AC1318" s="3">
        <v>1</v>
      </c>
      <c r="AD1318" s="3">
        <v>1</v>
      </c>
      <c r="AE1318" s="3">
        <v>1</v>
      </c>
      <c r="AF1318" s="3">
        <v>0</v>
      </c>
      <c r="AG1318" s="3">
        <v>0</v>
      </c>
      <c r="AH1318" s="3">
        <v>44.633333333332999</v>
      </c>
      <c r="AI1318" s="3">
        <v>4.4666666666669999</v>
      </c>
      <c r="AJ1318" s="1" t="s">
        <v>3376</v>
      </c>
      <c r="AK1318" s="1" t="s">
        <v>10756</v>
      </c>
      <c r="AL1318" s="1"/>
      <c r="AM1318" s="1"/>
      <c r="AN1318" s="1"/>
      <c r="AO1318" s="1"/>
      <c r="AP1318" s="1"/>
      <c r="AQ1318" s="1"/>
      <c r="AR1318" s="1"/>
      <c r="AS1318" s="1"/>
      <c r="AT1318" s="3"/>
      <c r="AU1318" s="1"/>
      <c r="AV1318" s="1"/>
      <c r="AW1318" s="3"/>
      <c r="AX1318" s="1"/>
      <c r="AY1318" s="1"/>
      <c r="AZ1318" s="1" t="s">
        <v>10757</v>
      </c>
      <c r="BA1318" s="1"/>
      <c r="BB1318">
        <f t="shared" si="20"/>
        <v>4</v>
      </c>
      <c r="BC1318">
        <f t="array" ref="BC1318">MEDIAN(IF($BB$2:$BB$4895=BB1318, $AH$2:$AH$4895))</f>
        <v>29.95</v>
      </c>
    </row>
    <row r="1319" spans="1:55" x14ac:dyDescent="0.25">
      <c r="A1319" s="1" t="s">
        <v>10206</v>
      </c>
      <c r="B1319" s="3">
        <v>80</v>
      </c>
      <c r="C1319" s="1" t="s">
        <v>10206</v>
      </c>
      <c r="D1319" s="3">
        <v>150071</v>
      </c>
      <c r="E1319" s="1" t="s">
        <v>91</v>
      </c>
      <c r="F1319" s="1" t="s">
        <v>10758</v>
      </c>
      <c r="G1319" s="1" t="s">
        <v>983</v>
      </c>
      <c r="H1319" s="1" t="s">
        <v>10759</v>
      </c>
      <c r="I1319" s="3">
        <v>150071</v>
      </c>
      <c r="J1319" s="1" t="s">
        <v>67</v>
      </c>
      <c r="K1319" s="12"/>
      <c r="L1319" s="1" t="s">
        <v>10242</v>
      </c>
      <c r="M1319" s="1"/>
      <c r="N1319" s="1"/>
      <c r="O1319" s="1" t="s">
        <v>10760</v>
      </c>
      <c r="P1319" s="1" t="s">
        <v>70</v>
      </c>
      <c r="Q1319" s="1" t="s">
        <v>70</v>
      </c>
      <c r="R1319" s="1" t="s">
        <v>983</v>
      </c>
      <c r="S1319" s="1" t="s">
        <v>10761</v>
      </c>
      <c r="T1319" s="1" t="s">
        <v>10762</v>
      </c>
      <c r="U1319" s="1" t="s">
        <v>10763</v>
      </c>
      <c r="V1319" s="1" t="s">
        <v>74</v>
      </c>
      <c r="W1319" s="1" t="s">
        <v>10247</v>
      </c>
      <c r="X1319" s="1" t="s">
        <v>983</v>
      </c>
      <c r="Y1319" s="1" t="s">
        <v>4716</v>
      </c>
      <c r="Z1319" s="1" t="s">
        <v>983</v>
      </c>
      <c r="AA1319" s="1" t="s">
        <v>10764</v>
      </c>
      <c r="AB1319" s="3">
        <v>1</v>
      </c>
      <c r="AC1319" s="3">
        <v>1</v>
      </c>
      <c r="AD1319" s="3">
        <v>1</v>
      </c>
      <c r="AE1319" s="3">
        <v>1</v>
      </c>
      <c r="AF1319" s="3">
        <v>0</v>
      </c>
      <c r="AG1319" s="3">
        <v>0</v>
      </c>
      <c r="AH1319" s="3">
        <v>36.6</v>
      </c>
      <c r="AI1319" s="3">
        <v>13.733333333333</v>
      </c>
      <c r="AJ1319" s="1" t="s">
        <v>983</v>
      </c>
      <c r="AK1319" s="1" t="s">
        <v>10765</v>
      </c>
      <c r="AL1319" s="1"/>
      <c r="AM1319" s="1"/>
      <c r="AN1319" s="1"/>
      <c r="AO1319" s="1"/>
      <c r="AP1319" s="1"/>
      <c r="AQ1319" s="1"/>
      <c r="AR1319" s="1"/>
      <c r="AS1319" s="1"/>
      <c r="AT1319" s="3"/>
      <c r="AU1319" s="1"/>
      <c r="AV1319" s="1"/>
      <c r="AW1319" s="3"/>
      <c r="AX1319" s="1"/>
      <c r="AY1319" s="1"/>
      <c r="AZ1319" s="1"/>
      <c r="BA1319" s="1"/>
      <c r="BB1319">
        <f t="shared" si="20"/>
        <v>5</v>
      </c>
      <c r="BC1319">
        <f t="array" ref="BC1319">MEDIAN(IF($BB$2:$BB$4895=BB1319, $AH$2:$AH$4895))</f>
        <v>28.75</v>
      </c>
    </row>
    <row r="1320" spans="1:55" x14ac:dyDescent="0.25">
      <c r="A1320" s="1" t="s">
        <v>10206</v>
      </c>
      <c r="B1320" s="3">
        <v>80</v>
      </c>
      <c r="C1320" s="1" t="s">
        <v>10206</v>
      </c>
      <c r="D1320" s="3">
        <v>162789</v>
      </c>
      <c r="E1320" s="1" t="s">
        <v>63</v>
      </c>
      <c r="F1320" s="1" t="s">
        <v>10229</v>
      </c>
      <c r="G1320" s="1" t="s">
        <v>3496</v>
      </c>
      <c r="H1320" s="1" t="s">
        <v>10766</v>
      </c>
      <c r="I1320" s="3">
        <v>1689520</v>
      </c>
      <c r="J1320" s="1" t="s">
        <v>67</v>
      </c>
      <c r="K1320" s="12"/>
      <c r="L1320" s="1" t="s">
        <v>10221</v>
      </c>
      <c r="M1320" s="1"/>
      <c r="N1320" s="1"/>
      <c r="O1320" s="1" t="s">
        <v>10767</v>
      </c>
      <c r="P1320" s="1" t="s">
        <v>70</v>
      </c>
      <c r="Q1320" s="1" t="s">
        <v>70</v>
      </c>
      <c r="R1320" s="1" t="s">
        <v>3496</v>
      </c>
      <c r="S1320" s="1" t="s">
        <v>10768</v>
      </c>
      <c r="T1320" s="1" t="s">
        <v>10769</v>
      </c>
      <c r="U1320" s="1" t="s">
        <v>10213</v>
      </c>
      <c r="V1320" s="1" t="s">
        <v>74</v>
      </c>
      <c r="W1320" s="1" t="s">
        <v>10282</v>
      </c>
      <c r="X1320" s="1" t="s">
        <v>3496</v>
      </c>
      <c r="Y1320" s="1" t="s">
        <v>2969</v>
      </c>
      <c r="Z1320" s="1" t="s">
        <v>3496</v>
      </c>
      <c r="AA1320" s="1" t="s">
        <v>10770</v>
      </c>
      <c r="AB1320" s="3">
        <v>1</v>
      </c>
      <c r="AC1320" s="3">
        <v>1</v>
      </c>
      <c r="AD1320" s="3">
        <v>1</v>
      </c>
      <c r="AE1320" s="3">
        <v>1</v>
      </c>
      <c r="AF1320" s="3">
        <v>0</v>
      </c>
      <c r="AG1320" s="3">
        <v>0</v>
      </c>
      <c r="AH1320" s="3">
        <v>39.066666666666997</v>
      </c>
      <c r="AI1320" s="3">
        <v>3.0166666666670001</v>
      </c>
      <c r="AJ1320" s="1" t="s">
        <v>3496</v>
      </c>
      <c r="AK1320" s="1" t="s">
        <v>10771</v>
      </c>
      <c r="AL1320" s="1"/>
      <c r="AM1320" s="1"/>
      <c r="AN1320" s="1"/>
      <c r="AO1320" s="1"/>
      <c r="AP1320" s="1"/>
      <c r="AQ1320" s="1"/>
      <c r="AR1320" s="1"/>
      <c r="AS1320" s="1"/>
      <c r="AT1320" s="3"/>
      <c r="AU1320" s="1"/>
      <c r="AV1320" s="1"/>
      <c r="AW1320" s="3"/>
      <c r="AX1320" s="1"/>
      <c r="AY1320" s="1"/>
      <c r="AZ1320" s="1" t="s">
        <v>10772</v>
      </c>
      <c r="BA1320" s="1"/>
      <c r="BB1320">
        <f t="shared" si="20"/>
        <v>5</v>
      </c>
      <c r="BC1320">
        <f t="array" ref="BC1320">MEDIAN(IF($BB$2:$BB$4895=BB1320, $AH$2:$AH$4895))</f>
        <v>28.75</v>
      </c>
    </row>
    <row r="1321" spans="1:55" x14ac:dyDescent="0.25">
      <c r="A1321" s="1" t="s">
        <v>10206</v>
      </c>
      <c r="B1321" s="3">
        <v>80</v>
      </c>
      <c r="C1321" s="1" t="s">
        <v>10206</v>
      </c>
      <c r="D1321" s="3">
        <v>170906</v>
      </c>
      <c r="E1321" s="1" t="s">
        <v>63</v>
      </c>
      <c r="F1321" s="1" t="s">
        <v>10773</v>
      </c>
      <c r="G1321" s="1" t="s">
        <v>1063</v>
      </c>
      <c r="H1321" s="1" t="s">
        <v>10774</v>
      </c>
      <c r="I1321" s="3">
        <v>1690741</v>
      </c>
      <c r="J1321" s="1" t="s">
        <v>67</v>
      </c>
      <c r="K1321" s="12"/>
      <c r="L1321" s="1" t="s">
        <v>10231</v>
      </c>
      <c r="M1321" s="1"/>
      <c r="N1321" s="1"/>
      <c r="O1321" s="1" t="s">
        <v>10775</v>
      </c>
      <c r="P1321" s="1" t="s">
        <v>70</v>
      </c>
      <c r="Q1321" s="1" t="s">
        <v>70</v>
      </c>
      <c r="R1321" s="1" t="s">
        <v>1063</v>
      </c>
      <c r="S1321" s="1" t="s">
        <v>10776</v>
      </c>
      <c r="T1321" s="1" t="s">
        <v>10777</v>
      </c>
      <c r="U1321" s="1" t="s">
        <v>10264</v>
      </c>
      <c r="V1321" s="1" t="s">
        <v>74</v>
      </c>
      <c r="W1321" s="1" t="s">
        <v>10247</v>
      </c>
      <c r="X1321" s="1" t="s">
        <v>1063</v>
      </c>
      <c r="Y1321" s="1" t="s">
        <v>10778</v>
      </c>
      <c r="Z1321" s="1" t="s">
        <v>1063</v>
      </c>
      <c r="AA1321" s="1" t="s">
        <v>10779</v>
      </c>
      <c r="AB1321" s="3">
        <v>1</v>
      </c>
      <c r="AC1321" s="3">
        <v>1</v>
      </c>
      <c r="AD1321" s="3">
        <v>1</v>
      </c>
      <c r="AE1321" s="3">
        <v>1</v>
      </c>
      <c r="AF1321" s="3">
        <v>0</v>
      </c>
      <c r="AG1321" s="3">
        <v>0</v>
      </c>
      <c r="AH1321" s="3">
        <v>33.833333333333002</v>
      </c>
      <c r="AI1321" s="3">
        <v>7.25</v>
      </c>
      <c r="AJ1321" s="1" t="s">
        <v>1063</v>
      </c>
      <c r="AK1321" s="1" t="s">
        <v>10780</v>
      </c>
      <c r="AL1321" s="1"/>
      <c r="AM1321" s="1"/>
      <c r="AN1321" s="1"/>
      <c r="AO1321" s="1"/>
      <c r="AP1321" s="1"/>
      <c r="AQ1321" s="1"/>
      <c r="AR1321" s="1"/>
      <c r="AS1321" s="1"/>
      <c r="AT1321" s="3"/>
      <c r="AU1321" s="1"/>
      <c r="AV1321" s="1"/>
      <c r="AW1321" s="3"/>
      <c r="AX1321" s="1"/>
      <c r="AY1321" s="1"/>
      <c r="AZ1321" s="1"/>
      <c r="BA1321" s="1"/>
      <c r="BB1321">
        <f t="shared" si="20"/>
        <v>5</v>
      </c>
      <c r="BC1321">
        <f t="array" ref="BC1321">MEDIAN(IF($BB$2:$BB$4895=BB1321, $AH$2:$AH$4895))</f>
        <v>28.75</v>
      </c>
    </row>
    <row r="1322" spans="1:55" x14ac:dyDescent="0.25">
      <c r="A1322" s="1" t="s">
        <v>10206</v>
      </c>
      <c r="B1322" s="3">
        <v>80</v>
      </c>
      <c r="C1322" s="1" t="s">
        <v>10206</v>
      </c>
      <c r="D1322" s="3">
        <v>183102</v>
      </c>
      <c r="E1322" s="1" t="s">
        <v>63</v>
      </c>
      <c r="F1322" s="1" t="s">
        <v>10781</v>
      </c>
      <c r="G1322" s="1" t="s">
        <v>1124</v>
      </c>
      <c r="H1322" s="1" t="s">
        <v>10782</v>
      </c>
      <c r="I1322" s="3">
        <v>1692349</v>
      </c>
      <c r="J1322" s="1" t="s">
        <v>67</v>
      </c>
      <c r="K1322" s="12"/>
      <c r="L1322" s="1" t="s">
        <v>10260</v>
      </c>
      <c r="M1322" s="1"/>
      <c r="N1322" s="1"/>
      <c r="O1322" s="1" t="s">
        <v>10783</v>
      </c>
      <c r="P1322" s="1" t="s">
        <v>70</v>
      </c>
      <c r="Q1322" s="1" t="s">
        <v>70</v>
      </c>
      <c r="R1322" s="1" t="s">
        <v>1124</v>
      </c>
      <c r="S1322" s="1" t="s">
        <v>10784</v>
      </c>
      <c r="T1322" s="1" t="s">
        <v>10785</v>
      </c>
      <c r="U1322" s="1" t="s">
        <v>10264</v>
      </c>
      <c r="V1322" s="1" t="s">
        <v>74</v>
      </c>
      <c r="W1322" s="1" t="s">
        <v>10455</v>
      </c>
      <c r="X1322" s="1" t="s">
        <v>1124</v>
      </c>
      <c r="Y1322" s="1" t="s">
        <v>10786</v>
      </c>
      <c r="Z1322" s="1" t="s">
        <v>1124</v>
      </c>
      <c r="AA1322" s="1" t="s">
        <v>10787</v>
      </c>
      <c r="AB1322" s="3">
        <v>1</v>
      </c>
      <c r="AC1322" s="3">
        <v>1</v>
      </c>
      <c r="AD1322" s="3">
        <v>1</v>
      </c>
      <c r="AE1322" s="3">
        <v>1</v>
      </c>
      <c r="AF1322" s="3">
        <v>0</v>
      </c>
      <c r="AG1322" s="3">
        <v>0</v>
      </c>
      <c r="AH1322" s="3">
        <v>28.15</v>
      </c>
      <c r="AI1322" s="3">
        <v>8.0666666666670004</v>
      </c>
      <c r="AJ1322" s="1" t="s">
        <v>1124</v>
      </c>
      <c r="AK1322" s="1" t="s">
        <v>10788</v>
      </c>
      <c r="AL1322" s="1"/>
      <c r="AM1322" s="1"/>
      <c r="AN1322" s="1"/>
      <c r="AO1322" s="1"/>
      <c r="AP1322" s="1"/>
      <c r="AQ1322" s="1"/>
      <c r="AR1322" s="1"/>
      <c r="AS1322" s="1"/>
      <c r="AT1322" s="3"/>
      <c r="AU1322" s="1"/>
      <c r="AV1322" s="1"/>
      <c r="AW1322" s="3"/>
      <c r="AX1322" s="1"/>
      <c r="AY1322" s="1"/>
      <c r="AZ1322" s="1" t="s">
        <v>10789</v>
      </c>
      <c r="BA1322" s="1"/>
      <c r="BB1322">
        <f t="shared" si="20"/>
        <v>5</v>
      </c>
      <c r="BC1322">
        <f t="array" ref="BC1322">MEDIAN(IF($BB$2:$BB$4895=BB1322, $AH$2:$AH$4895))</f>
        <v>28.75</v>
      </c>
    </row>
    <row r="1323" spans="1:55" x14ac:dyDescent="0.25">
      <c r="A1323" s="1" t="s">
        <v>10206</v>
      </c>
      <c r="B1323" s="3">
        <v>80</v>
      </c>
      <c r="C1323" s="1" t="s">
        <v>10206</v>
      </c>
      <c r="D1323" s="3">
        <v>200479</v>
      </c>
      <c r="E1323" s="1" t="s">
        <v>63</v>
      </c>
      <c r="F1323" s="1" t="s">
        <v>10790</v>
      </c>
      <c r="G1323" s="1" t="s">
        <v>1141</v>
      </c>
      <c r="H1323" s="1" t="s">
        <v>10791</v>
      </c>
      <c r="I1323" s="3">
        <v>1694821</v>
      </c>
      <c r="J1323" s="1" t="s">
        <v>67</v>
      </c>
      <c r="K1323" s="12"/>
      <c r="L1323" s="1" t="s">
        <v>10391</v>
      </c>
      <c r="M1323" s="1"/>
      <c r="N1323" s="1"/>
      <c r="O1323" s="1" t="s">
        <v>10792</v>
      </c>
      <c r="P1323" s="1" t="s">
        <v>70</v>
      </c>
      <c r="Q1323" s="1" t="s">
        <v>70</v>
      </c>
      <c r="R1323" s="1" t="s">
        <v>1141</v>
      </c>
      <c r="S1323" s="1" t="s">
        <v>10793</v>
      </c>
      <c r="T1323" s="1" t="s">
        <v>10794</v>
      </c>
      <c r="U1323" s="1" t="s">
        <v>10395</v>
      </c>
      <c r="V1323" s="1" t="s">
        <v>74</v>
      </c>
      <c r="W1323" s="1" t="s">
        <v>10236</v>
      </c>
      <c r="X1323" s="1" t="s">
        <v>1141</v>
      </c>
      <c r="Y1323" s="1" t="s">
        <v>3707</v>
      </c>
      <c r="Z1323" s="1" t="s">
        <v>1141</v>
      </c>
      <c r="AA1323" s="1" t="s">
        <v>10795</v>
      </c>
      <c r="AB1323" s="3">
        <v>1</v>
      </c>
      <c r="AC1323" s="3">
        <v>1</v>
      </c>
      <c r="AD1323" s="3">
        <v>1</v>
      </c>
      <c r="AE1323" s="3">
        <v>1</v>
      </c>
      <c r="AF1323" s="3">
        <v>0</v>
      </c>
      <c r="AG1323" s="3">
        <v>0</v>
      </c>
      <c r="AH1323" s="3">
        <v>26.416666666666998</v>
      </c>
      <c r="AI1323" s="3">
        <v>7.3166666666670004</v>
      </c>
      <c r="AJ1323" s="1" t="s">
        <v>1141</v>
      </c>
      <c r="AK1323" s="1" t="s">
        <v>10796</v>
      </c>
      <c r="AL1323" s="1"/>
      <c r="AM1323" s="1"/>
      <c r="AN1323" s="1"/>
      <c r="AO1323" s="1"/>
      <c r="AP1323" s="1"/>
      <c r="AQ1323" s="1"/>
      <c r="AR1323" s="1"/>
      <c r="AS1323" s="1"/>
      <c r="AT1323" s="3"/>
      <c r="AU1323" s="1"/>
      <c r="AV1323" s="1"/>
      <c r="AW1323" s="3"/>
      <c r="AX1323" s="1"/>
      <c r="AY1323" s="1"/>
      <c r="AZ1323" s="1" t="s">
        <v>10797</v>
      </c>
      <c r="BA1323" s="1"/>
      <c r="BB1323">
        <f t="shared" si="20"/>
        <v>5</v>
      </c>
      <c r="BC1323">
        <f t="array" ref="BC1323">MEDIAN(IF($BB$2:$BB$4895=BB1323, $AH$2:$AH$4895))</f>
        <v>28.75</v>
      </c>
    </row>
    <row r="1324" spans="1:55" x14ac:dyDescent="0.25">
      <c r="A1324" s="1" t="s">
        <v>10206</v>
      </c>
      <c r="B1324" s="3">
        <v>80</v>
      </c>
      <c r="C1324" s="1" t="s">
        <v>10206</v>
      </c>
      <c r="D1324" s="3">
        <v>200848</v>
      </c>
      <c r="E1324" s="1" t="s">
        <v>63</v>
      </c>
      <c r="F1324" s="1" t="s">
        <v>10798</v>
      </c>
      <c r="G1324" s="1" t="s">
        <v>1141</v>
      </c>
      <c r="H1324" s="1" t="s">
        <v>10799</v>
      </c>
      <c r="I1324" s="3">
        <v>1694848</v>
      </c>
      <c r="J1324" s="1" t="s">
        <v>67</v>
      </c>
      <c r="K1324" s="12"/>
      <c r="L1324" s="1" t="s">
        <v>10231</v>
      </c>
      <c r="M1324" s="1"/>
      <c r="N1324" s="1"/>
      <c r="O1324" s="1" t="s">
        <v>10800</v>
      </c>
      <c r="P1324" s="1" t="s">
        <v>70</v>
      </c>
      <c r="Q1324" s="1" t="s">
        <v>70</v>
      </c>
      <c r="R1324" s="1" t="s">
        <v>1141</v>
      </c>
      <c r="S1324" s="1" t="s">
        <v>10801</v>
      </c>
      <c r="T1324" s="1" t="s">
        <v>10802</v>
      </c>
      <c r="U1324" s="1" t="s">
        <v>10264</v>
      </c>
      <c r="V1324" s="1" t="s">
        <v>74</v>
      </c>
      <c r="W1324" s="1" t="s">
        <v>10724</v>
      </c>
      <c r="X1324" s="1" t="s">
        <v>1141</v>
      </c>
      <c r="Y1324" s="1" t="s">
        <v>2709</v>
      </c>
      <c r="Z1324" s="1" t="s">
        <v>1141</v>
      </c>
      <c r="AA1324" s="1" t="s">
        <v>10803</v>
      </c>
      <c r="AB1324" s="3">
        <v>1</v>
      </c>
      <c r="AC1324" s="3">
        <v>1</v>
      </c>
      <c r="AD1324" s="3">
        <v>1</v>
      </c>
      <c r="AE1324" s="3">
        <v>1</v>
      </c>
      <c r="AF1324" s="3">
        <v>0</v>
      </c>
      <c r="AG1324" s="3">
        <v>0</v>
      </c>
      <c r="AH1324" s="3">
        <v>17.683333333333</v>
      </c>
      <c r="AI1324" s="3">
        <v>4.3499999999999996</v>
      </c>
      <c r="AJ1324" s="1" t="s">
        <v>1141</v>
      </c>
      <c r="AK1324" s="1" t="s">
        <v>10804</v>
      </c>
      <c r="AL1324" s="1"/>
      <c r="AM1324" s="1"/>
      <c r="AN1324" s="1"/>
      <c r="AO1324" s="1"/>
      <c r="AP1324" s="1"/>
      <c r="AQ1324" s="1"/>
      <c r="AR1324" s="1"/>
      <c r="AS1324" s="1"/>
      <c r="AT1324" s="3"/>
      <c r="AU1324" s="1"/>
      <c r="AV1324" s="1"/>
      <c r="AW1324" s="3"/>
      <c r="AX1324" s="1"/>
      <c r="AY1324" s="1"/>
      <c r="AZ1324" s="1" t="s">
        <v>10805</v>
      </c>
      <c r="BA1324" s="1"/>
      <c r="BB1324">
        <f t="shared" si="20"/>
        <v>5</v>
      </c>
      <c r="BC1324">
        <f t="array" ref="BC1324">MEDIAN(IF($BB$2:$BB$4895=BB1324, $AH$2:$AH$4895))</f>
        <v>28.75</v>
      </c>
    </row>
    <row r="1325" spans="1:55" x14ac:dyDescent="0.25">
      <c r="A1325" s="1" t="s">
        <v>10206</v>
      </c>
      <c r="B1325" s="3">
        <v>80</v>
      </c>
      <c r="C1325" s="1" t="s">
        <v>10206</v>
      </c>
      <c r="D1325" s="3">
        <v>229614</v>
      </c>
      <c r="E1325" s="1" t="s">
        <v>63</v>
      </c>
      <c r="F1325" s="1" t="s">
        <v>10806</v>
      </c>
      <c r="G1325" s="1" t="s">
        <v>3645</v>
      </c>
      <c r="H1325" s="1" t="s">
        <v>10807</v>
      </c>
      <c r="I1325" s="3">
        <v>1698239</v>
      </c>
      <c r="J1325" s="1" t="s">
        <v>67</v>
      </c>
      <c r="K1325" s="12"/>
      <c r="L1325" s="1" t="s">
        <v>10221</v>
      </c>
      <c r="M1325" s="1"/>
      <c r="N1325" s="1"/>
      <c r="O1325" s="1" t="s">
        <v>10808</v>
      </c>
      <c r="P1325" s="1" t="s">
        <v>70</v>
      </c>
      <c r="Q1325" s="1" t="s">
        <v>70</v>
      </c>
      <c r="R1325" s="1" t="s">
        <v>3645</v>
      </c>
      <c r="S1325" s="1" t="s">
        <v>10809</v>
      </c>
      <c r="T1325" s="1" t="s">
        <v>10810</v>
      </c>
      <c r="U1325" s="1" t="s">
        <v>10213</v>
      </c>
      <c r="V1325" s="1" t="s">
        <v>74</v>
      </c>
      <c r="W1325" s="1" t="s">
        <v>10811</v>
      </c>
      <c r="X1325" s="1" t="s">
        <v>3645</v>
      </c>
      <c r="Y1325" s="1" t="s">
        <v>10812</v>
      </c>
      <c r="Z1325" s="1" t="s">
        <v>3645</v>
      </c>
      <c r="AA1325" s="1" t="s">
        <v>10813</v>
      </c>
      <c r="AB1325" s="3">
        <v>1</v>
      </c>
      <c r="AC1325" s="3">
        <v>1</v>
      </c>
      <c r="AD1325" s="3">
        <v>1</v>
      </c>
      <c r="AE1325" s="3">
        <v>1</v>
      </c>
      <c r="AF1325" s="3">
        <v>0</v>
      </c>
      <c r="AG1325" s="3">
        <v>0</v>
      </c>
      <c r="AH1325" s="3">
        <v>30.733333333333</v>
      </c>
      <c r="AI1325" s="3">
        <v>13.166666666667</v>
      </c>
      <c r="AJ1325" s="1" t="s">
        <v>3645</v>
      </c>
      <c r="AK1325" s="1" t="s">
        <v>10814</v>
      </c>
      <c r="AL1325" s="1"/>
      <c r="AM1325" s="1"/>
      <c r="AN1325" s="1"/>
      <c r="AO1325" s="1"/>
      <c r="AP1325" s="1"/>
      <c r="AQ1325" s="1"/>
      <c r="AR1325" s="1"/>
      <c r="AS1325" s="1"/>
      <c r="AT1325" s="3"/>
      <c r="AU1325" s="1"/>
      <c r="AV1325" s="1"/>
      <c r="AW1325" s="3"/>
      <c r="AX1325" s="1"/>
      <c r="AY1325" s="1"/>
      <c r="AZ1325" s="1" t="s">
        <v>10815</v>
      </c>
      <c r="BA1325" s="1"/>
      <c r="BB1325">
        <f t="shared" si="20"/>
        <v>5</v>
      </c>
      <c r="BC1325">
        <f t="array" ref="BC1325">MEDIAN(IF($BB$2:$BB$4895=BB1325, $AH$2:$AH$4895))</f>
        <v>28.75</v>
      </c>
    </row>
    <row r="1326" spans="1:55" x14ac:dyDescent="0.25">
      <c r="A1326" s="1" t="s">
        <v>10206</v>
      </c>
      <c r="B1326" s="3">
        <v>80</v>
      </c>
      <c r="C1326" s="1" t="s">
        <v>10206</v>
      </c>
      <c r="D1326" s="3">
        <v>231659</v>
      </c>
      <c r="E1326" s="1" t="s">
        <v>63</v>
      </c>
      <c r="F1326" s="1" t="s">
        <v>10816</v>
      </c>
      <c r="G1326" s="1" t="s">
        <v>3645</v>
      </c>
      <c r="H1326" s="1" t="s">
        <v>10817</v>
      </c>
      <c r="I1326" s="3">
        <v>1699147</v>
      </c>
      <c r="J1326" s="1" t="s">
        <v>67</v>
      </c>
      <c r="K1326" s="12"/>
      <c r="L1326" s="1" t="s">
        <v>10231</v>
      </c>
      <c r="M1326" s="1"/>
      <c r="N1326" s="1"/>
      <c r="O1326" s="1" t="s">
        <v>10818</v>
      </c>
      <c r="P1326" s="1" t="s">
        <v>70</v>
      </c>
      <c r="Q1326" s="1" t="s">
        <v>70</v>
      </c>
      <c r="R1326" s="1" t="s">
        <v>3645</v>
      </c>
      <c r="S1326" s="1" t="s">
        <v>10819</v>
      </c>
      <c r="T1326" s="1" t="s">
        <v>10820</v>
      </c>
      <c r="U1326" s="1" t="s">
        <v>10264</v>
      </c>
      <c r="V1326" s="1" t="s">
        <v>74</v>
      </c>
      <c r="W1326" s="1" t="s">
        <v>10236</v>
      </c>
      <c r="X1326" s="1" t="s">
        <v>3645</v>
      </c>
      <c r="Y1326" s="1" t="s">
        <v>10821</v>
      </c>
      <c r="Z1326" s="1" t="s">
        <v>3645</v>
      </c>
      <c r="AA1326" s="1" t="s">
        <v>10822</v>
      </c>
      <c r="AB1326" s="3">
        <v>1</v>
      </c>
      <c r="AC1326" s="3">
        <v>1</v>
      </c>
      <c r="AD1326" s="3">
        <v>1</v>
      </c>
      <c r="AE1326" s="3">
        <v>1</v>
      </c>
      <c r="AF1326" s="3">
        <v>0</v>
      </c>
      <c r="AG1326" s="3">
        <v>0</v>
      </c>
      <c r="AH1326" s="3">
        <v>21.516666666667</v>
      </c>
      <c r="AI1326" s="3">
        <v>2.833333333333</v>
      </c>
      <c r="AJ1326" s="1" t="s">
        <v>3645</v>
      </c>
      <c r="AK1326" s="1" t="s">
        <v>10823</v>
      </c>
      <c r="AL1326" s="1"/>
      <c r="AM1326" s="1"/>
      <c r="AN1326" s="1"/>
      <c r="AO1326" s="1"/>
      <c r="AP1326" s="1"/>
      <c r="AQ1326" s="1"/>
      <c r="AR1326" s="1"/>
      <c r="AS1326" s="1"/>
      <c r="AT1326" s="3"/>
      <c r="AU1326" s="1"/>
      <c r="AV1326" s="1"/>
      <c r="AW1326" s="3"/>
      <c r="AX1326" s="1"/>
      <c r="AY1326" s="1"/>
      <c r="AZ1326" s="1"/>
      <c r="BA1326" s="1"/>
      <c r="BB1326">
        <f t="shared" si="20"/>
        <v>5</v>
      </c>
      <c r="BC1326">
        <f t="array" ref="BC1326">MEDIAN(IF($BB$2:$BB$4895=BB1326, $AH$2:$AH$4895))</f>
        <v>28.75</v>
      </c>
    </row>
    <row r="1327" spans="1:55" x14ac:dyDescent="0.25">
      <c r="A1327" s="1" t="s">
        <v>10206</v>
      </c>
      <c r="B1327" s="3">
        <v>80</v>
      </c>
      <c r="C1327" s="1" t="s">
        <v>10206</v>
      </c>
      <c r="D1327" s="3">
        <v>236418</v>
      </c>
      <c r="E1327" s="1" t="s">
        <v>63</v>
      </c>
      <c r="F1327" s="1" t="s">
        <v>10824</v>
      </c>
      <c r="G1327" s="1" t="s">
        <v>1204</v>
      </c>
      <c r="H1327" s="1" t="s">
        <v>10825</v>
      </c>
      <c r="I1327" s="3">
        <v>1700628</v>
      </c>
      <c r="J1327" s="1" t="s">
        <v>67</v>
      </c>
      <c r="K1327" s="12"/>
      <c r="L1327" s="1" t="s">
        <v>10209</v>
      </c>
      <c r="M1327" s="1"/>
      <c r="N1327" s="1"/>
      <c r="O1327" s="1" t="s">
        <v>10826</v>
      </c>
      <c r="P1327" s="1" t="s">
        <v>70</v>
      </c>
      <c r="Q1327" s="1" t="s">
        <v>70</v>
      </c>
      <c r="R1327" s="1" t="s">
        <v>1204</v>
      </c>
      <c r="S1327" s="1" t="s">
        <v>10827</v>
      </c>
      <c r="T1327" s="1" t="s">
        <v>10828</v>
      </c>
      <c r="U1327" s="1" t="s">
        <v>10264</v>
      </c>
      <c r="V1327" s="1" t="s">
        <v>740</v>
      </c>
      <c r="W1327" s="1" t="s">
        <v>10829</v>
      </c>
      <c r="X1327" s="1" t="s">
        <v>1204</v>
      </c>
      <c r="Y1327" s="1" t="s">
        <v>760</v>
      </c>
      <c r="Z1327" s="1" t="s">
        <v>1204</v>
      </c>
      <c r="AA1327" s="1" t="s">
        <v>10830</v>
      </c>
      <c r="AB1327" s="3">
        <v>1</v>
      </c>
      <c r="AC1327" s="3">
        <v>1</v>
      </c>
      <c r="AD1327" s="3">
        <v>1</v>
      </c>
      <c r="AE1327" s="3">
        <v>1</v>
      </c>
      <c r="AF1327" s="3">
        <v>0</v>
      </c>
      <c r="AG1327" s="3">
        <v>0</v>
      </c>
      <c r="AH1327" s="3">
        <v>3.3166666666669999</v>
      </c>
      <c r="AI1327" s="3">
        <v>3.2833333333330001</v>
      </c>
      <c r="AJ1327" s="1" t="s">
        <v>1204</v>
      </c>
      <c r="AK1327" s="1" t="s">
        <v>10831</v>
      </c>
      <c r="AL1327" s="1"/>
      <c r="AM1327" s="1"/>
      <c r="AN1327" s="1"/>
      <c r="AO1327" s="1"/>
      <c r="AP1327" s="1"/>
      <c r="AQ1327" s="1"/>
      <c r="AR1327" s="1"/>
      <c r="AS1327" s="1"/>
      <c r="AT1327" s="3"/>
      <c r="AU1327" s="1"/>
      <c r="AV1327" s="1"/>
      <c r="AW1327" s="3"/>
      <c r="AX1327" s="1"/>
      <c r="AY1327" s="1"/>
      <c r="AZ1327" s="1" t="s">
        <v>10832</v>
      </c>
      <c r="BA1327" s="1"/>
      <c r="BB1327">
        <f t="shared" si="20"/>
        <v>5</v>
      </c>
      <c r="BC1327">
        <f t="array" ref="BC1327">MEDIAN(IF($BB$2:$BB$4895=BB1327, $AH$2:$AH$4895))</f>
        <v>28.75</v>
      </c>
    </row>
    <row r="1328" spans="1:55" x14ac:dyDescent="0.25">
      <c r="A1328" s="1" t="s">
        <v>10206</v>
      </c>
      <c r="B1328" s="3">
        <v>80</v>
      </c>
      <c r="C1328" s="1" t="s">
        <v>10206</v>
      </c>
      <c r="D1328" s="3">
        <v>241672</v>
      </c>
      <c r="E1328" s="1" t="s">
        <v>63</v>
      </c>
      <c r="F1328" s="1" t="s">
        <v>10251</v>
      </c>
      <c r="G1328" s="1" t="s">
        <v>1212</v>
      </c>
      <c r="H1328" s="1" t="s">
        <v>10833</v>
      </c>
      <c r="I1328" s="3">
        <v>1702620</v>
      </c>
      <c r="J1328" s="1" t="s">
        <v>67</v>
      </c>
      <c r="K1328" s="12"/>
      <c r="L1328" s="1" t="s">
        <v>10242</v>
      </c>
      <c r="M1328" s="1"/>
      <c r="N1328" s="1"/>
      <c r="O1328" s="1" t="s">
        <v>10834</v>
      </c>
      <c r="P1328" s="1" t="s">
        <v>70</v>
      </c>
      <c r="Q1328" s="1" t="s">
        <v>70</v>
      </c>
      <c r="R1328" s="1" t="s">
        <v>1212</v>
      </c>
      <c r="S1328" s="1" t="s">
        <v>10835</v>
      </c>
      <c r="T1328" s="1" t="s">
        <v>10836</v>
      </c>
      <c r="U1328" s="1" t="s">
        <v>10256</v>
      </c>
      <c r="V1328" s="1" t="s">
        <v>74</v>
      </c>
      <c r="W1328" s="1" t="s">
        <v>10282</v>
      </c>
      <c r="X1328" s="1" t="s">
        <v>1212</v>
      </c>
      <c r="Y1328" s="1" t="s">
        <v>5809</v>
      </c>
      <c r="Z1328" s="1" t="s">
        <v>1212</v>
      </c>
      <c r="AA1328" s="1" t="s">
        <v>10837</v>
      </c>
      <c r="AB1328" s="3">
        <v>1</v>
      </c>
      <c r="AC1328" s="3">
        <v>1</v>
      </c>
      <c r="AD1328" s="3">
        <v>1</v>
      </c>
      <c r="AE1328" s="3">
        <v>1</v>
      </c>
      <c r="AF1328" s="3">
        <v>0</v>
      </c>
      <c r="AG1328" s="3">
        <v>0</v>
      </c>
      <c r="AH1328" s="3">
        <v>21.2</v>
      </c>
      <c r="AI1328" s="3">
        <v>4.083333333333</v>
      </c>
      <c r="AJ1328" s="1" t="s">
        <v>1212</v>
      </c>
      <c r="AK1328" s="1" t="s">
        <v>10838</v>
      </c>
      <c r="AL1328" s="1"/>
      <c r="AM1328" s="1"/>
      <c r="AN1328" s="1"/>
      <c r="AO1328" s="1"/>
      <c r="AP1328" s="1"/>
      <c r="AQ1328" s="1"/>
      <c r="AR1328" s="1"/>
      <c r="AS1328" s="1"/>
      <c r="AT1328" s="3"/>
      <c r="AU1328" s="1"/>
      <c r="AV1328" s="1"/>
      <c r="AW1328" s="3"/>
      <c r="AX1328" s="1"/>
      <c r="AY1328" s="1"/>
      <c r="AZ1328" s="1"/>
      <c r="BA1328" s="1"/>
      <c r="BB1328">
        <f t="shared" si="20"/>
        <v>5</v>
      </c>
      <c r="BC1328">
        <f t="array" ref="BC1328">MEDIAN(IF($BB$2:$BB$4895=BB1328, $AH$2:$AH$4895))</f>
        <v>28.75</v>
      </c>
    </row>
    <row r="1329" spans="1:55" x14ac:dyDescent="0.25">
      <c r="A1329" s="1" t="s">
        <v>10206</v>
      </c>
      <c r="B1329" s="3">
        <v>80</v>
      </c>
      <c r="C1329" s="1" t="s">
        <v>10206</v>
      </c>
      <c r="D1329" s="3">
        <v>264554</v>
      </c>
      <c r="E1329" s="1" t="s">
        <v>63</v>
      </c>
      <c r="F1329" s="1" t="s">
        <v>10839</v>
      </c>
      <c r="G1329" s="1" t="s">
        <v>3702</v>
      </c>
      <c r="H1329" s="1" t="s">
        <v>10840</v>
      </c>
      <c r="I1329" s="3">
        <v>1707045</v>
      </c>
      <c r="J1329" s="1" t="s">
        <v>67</v>
      </c>
      <c r="K1329" s="12"/>
      <c r="L1329" s="1" t="s">
        <v>10221</v>
      </c>
      <c r="M1329" s="1"/>
      <c r="N1329" s="1"/>
      <c r="O1329" s="1" t="s">
        <v>10841</v>
      </c>
      <c r="P1329" s="1" t="s">
        <v>70</v>
      </c>
      <c r="Q1329" s="1" t="s">
        <v>70</v>
      </c>
      <c r="R1329" s="1" t="s">
        <v>3702</v>
      </c>
      <c r="S1329" s="1" t="s">
        <v>10842</v>
      </c>
      <c r="T1329" s="1" t="s">
        <v>10843</v>
      </c>
      <c r="U1329" s="1" t="s">
        <v>10844</v>
      </c>
      <c r="V1329" s="1" t="s">
        <v>74</v>
      </c>
      <c r="W1329" s="1" t="s">
        <v>10455</v>
      </c>
      <c r="X1329" s="1" t="s">
        <v>3702</v>
      </c>
      <c r="Y1329" s="1" t="s">
        <v>88</v>
      </c>
      <c r="Z1329" s="1" t="s">
        <v>3702</v>
      </c>
      <c r="AA1329" s="1" t="s">
        <v>10845</v>
      </c>
      <c r="AB1329" s="3">
        <v>1</v>
      </c>
      <c r="AC1329" s="3">
        <v>1</v>
      </c>
      <c r="AD1329" s="3">
        <v>1</v>
      </c>
      <c r="AE1329" s="3">
        <v>1</v>
      </c>
      <c r="AF1329" s="3">
        <v>0</v>
      </c>
      <c r="AG1329" s="3">
        <v>0</v>
      </c>
      <c r="AH1329" s="3">
        <v>7.1</v>
      </c>
      <c r="AI1329" s="3">
        <v>2.833333333333</v>
      </c>
      <c r="AJ1329" s="1" t="s">
        <v>3702</v>
      </c>
      <c r="AK1329" s="1" t="s">
        <v>10846</v>
      </c>
      <c r="AL1329" s="1"/>
      <c r="AM1329" s="1"/>
      <c r="AN1329" s="1"/>
      <c r="AO1329" s="1"/>
      <c r="AP1329" s="1"/>
      <c r="AQ1329" s="1"/>
      <c r="AR1329" s="1"/>
      <c r="AS1329" s="1"/>
      <c r="AT1329" s="3"/>
      <c r="AU1329" s="1"/>
      <c r="AV1329" s="1"/>
      <c r="AW1329" s="3"/>
      <c r="AX1329" s="1"/>
      <c r="AY1329" s="1"/>
      <c r="AZ1329" s="1"/>
      <c r="BA1329" s="1"/>
      <c r="BB1329">
        <f t="shared" si="20"/>
        <v>5</v>
      </c>
      <c r="BC1329">
        <f t="array" ref="BC1329">MEDIAN(IF($BB$2:$BB$4895=BB1329, $AH$2:$AH$4895))</f>
        <v>28.75</v>
      </c>
    </row>
    <row r="1330" spans="1:55" x14ac:dyDescent="0.25">
      <c r="A1330" s="1" t="s">
        <v>10206</v>
      </c>
      <c r="B1330" s="3">
        <v>80</v>
      </c>
      <c r="C1330" s="1" t="s">
        <v>10206</v>
      </c>
      <c r="D1330" s="3">
        <v>264566</v>
      </c>
      <c r="E1330" s="1" t="s">
        <v>63</v>
      </c>
      <c r="F1330" s="1" t="s">
        <v>10847</v>
      </c>
      <c r="G1330" s="1" t="s">
        <v>3702</v>
      </c>
      <c r="H1330" s="1" t="s">
        <v>10848</v>
      </c>
      <c r="I1330" s="3">
        <v>1707050</v>
      </c>
      <c r="J1330" s="1" t="s">
        <v>67</v>
      </c>
      <c r="K1330" s="12"/>
      <c r="L1330" s="1" t="s">
        <v>10509</v>
      </c>
      <c r="M1330" s="1"/>
      <c r="N1330" s="1"/>
      <c r="O1330" s="1" t="s">
        <v>10849</v>
      </c>
      <c r="P1330" s="1" t="s">
        <v>70</v>
      </c>
      <c r="Q1330" s="1" t="s">
        <v>70</v>
      </c>
      <c r="R1330" s="1" t="s">
        <v>3702</v>
      </c>
      <c r="S1330" s="1" t="s">
        <v>10850</v>
      </c>
      <c r="T1330" s="1" t="s">
        <v>10851</v>
      </c>
      <c r="U1330" s="1" t="s">
        <v>10264</v>
      </c>
      <c r="V1330" s="1" t="s">
        <v>74</v>
      </c>
      <c r="W1330" s="1" t="s">
        <v>10455</v>
      </c>
      <c r="X1330" s="1" t="s">
        <v>3702</v>
      </c>
      <c r="Y1330" s="1" t="s">
        <v>2009</v>
      </c>
      <c r="Z1330" s="1" t="s">
        <v>3702</v>
      </c>
      <c r="AA1330" s="1" t="s">
        <v>10852</v>
      </c>
      <c r="AB1330" s="3">
        <v>1</v>
      </c>
      <c r="AC1330" s="3">
        <v>1</v>
      </c>
      <c r="AD1330" s="3">
        <v>1</v>
      </c>
      <c r="AE1330" s="3">
        <v>1</v>
      </c>
      <c r="AF1330" s="3">
        <v>0</v>
      </c>
      <c r="AG1330" s="3">
        <v>0</v>
      </c>
      <c r="AH1330" s="3">
        <v>36.016666666667</v>
      </c>
      <c r="AI1330" s="3">
        <v>2.4500000000000002</v>
      </c>
      <c r="AJ1330" s="1" t="s">
        <v>3702</v>
      </c>
      <c r="AK1330" s="1" t="s">
        <v>10853</v>
      </c>
      <c r="AL1330" s="1"/>
      <c r="AM1330" s="1"/>
      <c r="AN1330" s="1"/>
      <c r="AO1330" s="1"/>
      <c r="AP1330" s="1"/>
      <c r="AQ1330" s="1"/>
      <c r="AR1330" s="1"/>
      <c r="AS1330" s="1"/>
      <c r="AT1330" s="3"/>
      <c r="AU1330" s="1"/>
      <c r="AV1330" s="1"/>
      <c r="AW1330" s="3"/>
      <c r="AX1330" s="1"/>
      <c r="AY1330" s="1"/>
      <c r="AZ1330" s="1"/>
      <c r="BA1330" s="1"/>
      <c r="BB1330">
        <f t="shared" si="20"/>
        <v>5</v>
      </c>
      <c r="BC1330">
        <f t="array" ref="BC1330">MEDIAN(IF($BB$2:$BB$4895=BB1330, $AH$2:$AH$4895))</f>
        <v>28.75</v>
      </c>
    </row>
    <row r="1331" spans="1:55" x14ac:dyDescent="0.25">
      <c r="A1331" s="1" t="s">
        <v>10206</v>
      </c>
      <c r="B1331" s="3">
        <v>80</v>
      </c>
      <c r="C1331" s="1" t="s">
        <v>10206</v>
      </c>
      <c r="D1331" s="3">
        <v>267055</v>
      </c>
      <c r="E1331" s="1" t="s">
        <v>63</v>
      </c>
      <c r="F1331" s="1" t="s">
        <v>10854</v>
      </c>
      <c r="G1331" s="1" t="s">
        <v>1256</v>
      </c>
      <c r="H1331" s="1" t="s">
        <v>10855</v>
      </c>
      <c r="I1331" s="3">
        <v>1707264</v>
      </c>
      <c r="J1331" s="1" t="s">
        <v>67</v>
      </c>
      <c r="K1331" s="12"/>
      <c r="L1331" s="1" t="s">
        <v>10856</v>
      </c>
      <c r="M1331" s="1"/>
      <c r="N1331" s="1"/>
      <c r="O1331" s="1" t="s">
        <v>10857</v>
      </c>
      <c r="P1331" s="1" t="s">
        <v>70</v>
      </c>
      <c r="Q1331" s="1" t="s">
        <v>70</v>
      </c>
      <c r="R1331" s="1" t="s">
        <v>1256</v>
      </c>
      <c r="S1331" s="1" t="s">
        <v>10858</v>
      </c>
      <c r="T1331" s="1" t="s">
        <v>10859</v>
      </c>
      <c r="U1331" s="1" t="s">
        <v>10289</v>
      </c>
      <c r="V1331" s="1" t="s">
        <v>74</v>
      </c>
      <c r="W1331" s="1" t="s">
        <v>10225</v>
      </c>
      <c r="X1331" s="1" t="s">
        <v>1256</v>
      </c>
      <c r="Y1331" s="1" t="s">
        <v>7499</v>
      </c>
      <c r="Z1331" s="1" t="s">
        <v>1256</v>
      </c>
      <c r="AA1331" s="1" t="s">
        <v>10860</v>
      </c>
      <c r="AB1331" s="3">
        <v>1</v>
      </c>
      <c r="AC1331" s="3">
        <v>1</v>
      </c>
      <c r="AD1331" s="3">
        <v>1</v>
      </c>
      <c r="AE1331" s="3">
        <v>1</v>
      </c>
      <c r="AF1331" s="3">
        <v>0</v>
      </c>
      <c r="AG1331" s="3">
        <v>0</v>
      </c>
      <c r="AH1331" s="3">
        <v>37.683333333333003</v>
      </c>
      <c r="AI1331" s="3">
        <v>5.2833333333330001</v>
      </c>
      <c r="AJ1331" s="1" t="s">
        <v>1256</v>
      </c>
      <c r="AK1331" s="1" t="s">
        <v>10861</v>
      </c>
      <c r="AL1331" s="1"/>
      <c r="AM1331" s="1"/>
      <c r="AN1331" s="1"/>
      <c r="AO1331" s="1"/>
      <c r="AP1331" s="1"/>
      <c r="AQ1331" s="1"/>
      <c r="AR1331" s="1"/>
      <c r="AS1331" s="1"/>
      <c r="AT1331" s="3"/>
      <c r="AU1331" s="1"/>
      <c r="AV1331" s="1"/>
      <c r="AW1331" s="3"/>
      <c r="AX1331" s="1"/>
      <c r="AY1331" s="1"/>
      <c r="AZ1331" s="1" t="s">
        <v>10862</v>
      </c>
      <c r="BA1331" s="1"/>
      <c r="BB1331">
        <f t="shared" si="20"/>
        <v>5</v>
      </c>
      <c r="BC1331">
        <f t="array" ref="BC1331">MEDIAN(IF($BB$2:$BB$4895=BB1331, $AH$2:$AH$4895))</f>
        <v>28.75</v>
      </c>
    </row>
    <row r="1332" spans="1:55" x14ac:dyDescent="0.25">
      <c r="A1332" s="1" t="s">
        <v>10206</v>
      </c>
      <c r="B1332" s="3">
        <v>80</v>
      </c>
      <c r="C1332" s="1" t="s">
        <v>10206</v>
      </c>
      <c r="D1332" s="3">
        <v>268483</v>
      </c>
      <c r="E1332" s="1" t="s">
        <v>91</v>
      </c>
      <c r="F1332" s="1" t="s">
        <v>10219</v>
      </c>
      <c r="G1332" s="1" t="s">
        <v>1256</v>
      </c>
      <c r="H1332" s="1" t="s">
        <v>4879</v>
      </c>
      <c r="I1332" s="3">
        <v>268483</v>
      </c>
      <c r="J1332" s="1" t="s">
        <v>67</v>
      </c>
      <c r="K1332" s="12"/>
      <c r="L1332" s="1" t="s">
        <v>10209</v>
      </c>
      <c r="M1332" s="1"/>
      <c r="N1332" s="1"/>
      <c r="O1332" s="1" t="s">
        <v>10863</v>
      </c>
      <c r="P1332" s="1" t="s">
        <v>70</v>
      </c>
      <c r="Q1332" s="1" t="s">
        <v>70</v>
      </c>
      <c r="R1332" s="1" t="s">
        <v>1256</v>
      </c>
      <c r="S1332" s="1" t="s">
        <v>10864</v>
      </c>
      <c r="T1332" s="1" t="s">
        <v>10865</v>
      </c>
      <c r="U1332" s="1" t="s">
        <v>10213</v>
      </c>
      <c r="V1332" s="1" t="s">
        <v>74</v>
      </c>
      <c r="W1332" s="1" t="s">
        <v>10282</v>
      </c>
      <c r="X1332" s="1" t="s">
        <v>1256</v>
      </c>
      <c r="Y1332" s="1" t="s">
        <v>10866</v>
      </c>
      <c r="Z1332" s="1" t="s">
        <v>1256</v>
      </c>
      <c r="AA1332" s="1" t="s">
        <v>10867</v>
      </c>
      <c r="AB1332" s="3">
        <v>1</v>
      </c>
      <c r="AC1332" s="3">
        <v>1</v>
      </c>
      <c r="AD1332" s="3">
        <v>1</v>
      </c>
      <c r="AE1332" s="3">
        <v>1</v>
      </c>
      <c r="AF1332" s="3">
        <v>0</v>
      </c>
      <c r="AG1332" s="3">
        <v>0</v>
      </c>
      <c r="AH1332" s="3">
        <v>24.45</v>
      </c>
      <c r="AI1332" s="3">
        <v>1.0666666666669999</v>
      </c>
      <c r="AJ1332" s="1" t="s">
        <v>1256</v>
      </c>
      <c r="AK1332" s="1" t="s">
        <v>10868</v>
      </c>
      <c r="AL1332" s="1"/>
      <c r="AM1332" s="1"/>
      <c r="AN1332" s="1"/>
      <c r="AO1332" s="1"/>
      <c r="AP1332" s="1"/>
      <c r="AQ1332" s="1"/>
      <c r="AR1332" s="1"/>
      <c r="AS1332" s="1"/>
      <c r="AT1332" s="3"/>
      <c r="AU1332" s="1"/>
      <c r="AV1332" s="1"/>
      <c r="AW1332" s="3"/>
      <c r="AX1332" s="1"/>
      <c r="AY1332" s="1"/>
      <c r="AZ1332" s="1"/>
      <c r="BA1332" s="1"/>
      <c r="BB1332">
        <f t="shared" si="20"/>
        <v>5</v>
      </c>
      <c r="BC1332">
        <f t="array" ref="BC1332">MEDIAN(IF($BB$2:$BB$4895=BB1332, $AH$2:$AH$4895))</f>
        <v>28.75</v>
      </c>
    </row>
    <row r="1333" spans="1:55" x14ac:dyDescent="0.25">
      <c r="A1333" s="1" t="s">
        <v>10206</v>
      </c>
      <c r="B1333" s="3">
        <v>80</v>
      </c>
      <c r="C1333" s="1" t="s">
        <v>10206</v>
      </c>
      <c r="D1333" s="3">
        <v>268483</v>
      </c>
      <c r="E1333" s="1" t="s">
        <v>91</v>
      </c>
      <c r="F1333" s="1" t="s">
        <v>10219</v>
      </c>
      <c r="G1333" s="1" t="s">
        <v>1256</v>
      </c>
      <c r="H1333" s="1" t="s">
        <v>4879</v>
      </c>
      <c r="I1333" s="3">
        <v>268483</v>
      </c>
      <c r="J1333" s="1" t="s">
        <v>67</v>
      </c>
      <c r="K1333" s="12"/>
      <c r="L1333" s="1" t="s">
        <v>10209</v>
      </c>
      <c r="M1333" s="1"/>
      <c r="N1333" s="1"/>
      <c r="O1333" s="1" t="s">
        <v>10863</v>
      </c>
      <c r="P1333" s="1" t="s">
        <v>70</v>
      </c>
      <c r="Q1333" s="1" t="s">
        <v>70</v>
      </c>
      <c r="R1333" s="1" t="s">
        <v>1256</v>
      </c>
      <c r="S1333" s="1" t="s">
        <v>10864</v>
      </c>
      <c r="T1333" s="1" t="s">
        <v>10865</v>
      </c>
      <c r="U1333" s="1" t="s">
        <v>10213</v>
      </c>
      <c r="V1333" s="1" t="s">
        <v>74</v>
      </c>
      <c r="W1333" s="1" t="s">
        <v>10247</v>
      </c>
      <c r="X1333" s="1" t="s">
        <v>1256</v>
      </c>
      <c r="Y1333" s="1" t="s">
        <v>10866</v>
      </c>
      <c r="Z1333" s="1" t="s">
        <v>1256</v>
      </c>
      <c r="AA1333" s="1" t="s">
        <v>10867</v>
      </c>
      <c r="AB1333" s="3">
        <v>1</v>
      </c>
      <c r="AC1333" s="3">
        <v>1</v>
      </c>
      <c r="AD1333" s="3">
        <v>1</v>
      </c>
      <c r="AE1333" s="3">
        <v>1</v>
      </c>
      <c r="AF1333" s="3">
        <v>0</v>
      </c>
      <c r="AG1333" s="3">
        <v>0</v>
      </c>
      <c r="AH1333" s="3">
        <v>24.45</v>
      </c>
      <c r="AI1333" s="3">
        <v>1.0666666666669999</v>
      </c>
      <c r="AJ1333" s="1" t="s">
        <v>1256</v>
      </c>
      <c r="AK1333" s="1" t="s">
        <v>10868</v>
      </c>
      <c r="AL1333" s="1"/>
      <c r="AM1333" s="1"/>
      <c r="AN1333" s="1"/>
      <c r="AO1333" s="1"/>
      <c r="AP1333" s="1"/>
      <c r="AQ1333" s="1"/>
      <c r="AR1333" s="1"/>
      <c r="AS1333" s="1"/>
      <c r="AT1333" s="3"/>
      <c r="AU1333" s="1"/>
      <c r="AV1333" s="1"/>
      <c r="AW1333" s="3"/>
      <c r="AX1333" s="1"/>
      <c r="AY1333" s="1"/>
      <c r="AZ1333" s="1"/>
      <c r="BA1333" s="1"/>
      <c r="BB1333">
        <f t="shared" si="20"/>
        <v>5</v>
      </c>
      <c r="BC1333">
        <f t="array" ref="BC1333">MEDIAN(IF($BB$2:$BB$4895=BB1333, $AH$2:$AH$4895))</f>
        <v>28.75</v>
      </c>
    </row>
    <row r="1334" spans="1:55" x14ac:dyDescent="0.25">
      <c r="A1334" s="1" t="s">
        <v>10206</v>
      </c>
      <c r="B1334" s="3">
        <v>80</v>
      </c>
      <c r="C1334" s="1" t="s">
        <v>10206</v>
      </c>
      <c r="D1334" s="3">
        <v>268492</v>
      </c>
      <c r="E1334" s="1" t="s">
        <v>63</v>
      </c>
      <c r="F1334" s="1" t="s">
        <v>10869</v>
      </c>
      <c r="G1334" s="1" t="s">
        <v>1256</v>
      </c>
      <c r="H1334" s="1" t="s">
        <v>10870</v>
      </c>
      <c r="I1334" s="3">
        <v>1707500</v>
      </c>
      <c r="J1334" s="1" t="s">
        <v>67</v>
      </c>
      <c r="K1334" s="12"/>
      <c r="L1334" s="1" t="s">
        <v>10294</v>
      </c>
      <c r="M1334" s="1"/>
      <c r="N1334" s="1"/>
      <c r="O1334" s="1" t="s">
        <v>10871</v>
      </c>
      <c r="P1334" s="1" t="s">
        <v>70</v>
      </c>
      <c r="Q1334" s="1" t="s">
        <v>70</v>
      </c>
      <c r="R1334" s="1" t="s">
        <v>1256</v>
      </c>
      <c r="S1334" s="1" t="s">
        <v>10872</v>
      </c>
      <c r="T1334" s="1" t="s">
        <v>10873</v>
      </c>
      <c r="U1334" s="1" t="s">
        <v>10874</v>
      </c>
      <c r="V1334" s="1" t="s">
        <v>74</v>
      </c>
      <c r="W1334" s="1" t="s">
        <v>10247</v>
      </c>
      <c r="X1334" s="1" t="s">
        <v>1256</v>
      </c>
      <c r="Y1334" s="1" t="s">
        <v>5747</v>
      </c>
      <c r="Z1334" s="1" t="s">
        <v>1256</v>
      </c>
      <c r="AA1334" s="1" t="s">
        <v>10875</v>
      </c>
      <c r="AB1334" s="3">
        <v>1</v>
      </c>
      <c r="AC1334" s="3">
        <v>1</v>
      </c>
      <c r="AD1334" s="3">
        <v>1</v>
      </c>
      <c r="AE1334" s="3">
        <v>1</v>
      </c>
      <c r="AF1334" s="3">
        <v>0</v>
      </c>
      <c r="AG1334" s="3">
        <v>0</v>
      </c>
      <c r="AH1334" s="3">
        <v>30.316666666667</v>
      </c>
      <c r="AI1334" s="3">
        <v>5.4666666666669999</v>
      </c>
      <c r="AJ1334" s="1" t="s">
        <v>1256</v>
      </c>
      <c r="AK1334" s="1" t="s">
        <v>10876</v>
      </c>
      <c r="AL1334" s="1"/>
      <c r="AM1334" s="1"/>
      <c r="AN1334" s="1"/>
      <c r="AO1334" s="1"/>
      <c r="AP1334" s="1"/>
      <c r="AQ1334" s="1"/>
      <c r="AR1334" s="1"/>
      <c r="AS1334" s="1"/>
      <c r="AT1334" s="3"/>
      <c r="AU1334" s="1"/>
      <c r="AV1334" s="1"/>
      <c r="AW1334" s="3"/>
      <c r="AX1334" s="1"/>
      <c r="AY1334" s="1"/>
      <c r="AZ1334" s="1"/>
      <c r="BA1334" s="1"/>
      <c r="BB1334">
        <f t="shared" si="20"/>
        <v>5</v>
      </c>
      <c r="BC1334">
        <f t="array" ref="BC1334">MEDIAN(IF($BB$2:$BB$4895=BB1334, $AH$2:$AH$4895))</f>
        <v>28.75</v>
      </c>
    </row>
    <row r="1335" spans="1:55" x14ac:dyDescent="0.25">
      <c r="A1335" s="1" t="s">
        <v>10206</v>
      </c>
      <c r="B1335" s="3">
        <v>80</v>
      </c>
      <c r="C1335" s="1" t="s">
        <v>10206</v>
      </c>
      <c r="D1335" s="3">
        <v>268669</v>
      </c>
      <c r="E1335" s="1" t="s">
        <v>63</v>
      </c>
      <c r="F1335" s="1" t="s">
        <v>10877</v>
      </c>
      <c r="G1335" s="1" t="s">
        <v>3710</v>
      </c>
      <c r="H1335" s="1" t="s">
        <v>10878</v>
      </c>
      <c r="I1335" s="3">
        <v>1707527</v>
      </c>
      <c r="J1335" s="1" t="s">
        <v>67</v>
      </c>
      <c r="K1335" s="12"/>
      <c r="L1335" s="1" t="s">
        <v>10231</v>
      </c>
      <c r="M1335" s="1"/>
      <c r="N1335" s="1"/>
      <c r="O1335" s="1" t="s">
        <v>10879</v>
      </c>
      <c r="P1335" s="1" t="s">
        <v>70</v>
      </c>
      <c r="Q1335" s="1" t="s">
        <v>70</v>
      </c>
      <c r="R1335" s="1" t="s">
        <v>3710</v>
      </c>
      <c r="S1335" s="1" t="s">
        <v>10880</v>
      </c>
      <c r="T1335" s="1" t="s">
        <v>10881</v>
      </c>
      <c r="U1335" s="1" t="s">
        <v>10264</v>
      </c>
      <c r="V1335" s="1" t="s">
        <v>74</v>
      </c>
      <c r="W1335" s="1" t="s">
        <v>10432</v>
      </c>
      <c r="X1335" s="1" t="s">
        <v>3710</v>
      </c>
      <c r="Y1335" s="1" t="s">
        <v>7841</v>
      </c>
      <c r="Z1335" s="1" t="s">
        <v>3710</v>
      </c>
      <c r="AA1335" s="1" t="s">
        <v>10882</v>
      </c>
      <c r="AB1335" s="3">
        <v>1</v>
      </c>
      <c r="AC1335" s="3">
        <v>1</v>
      </c>
      <c r="AD1335" s="3">
        <v>1</v>
      </c>
      <c r="AE1335" s="3">
        <v>1</v>
      </c>
      <c r="AF1335" s="3">
        <v>0</v>
      </c>
      <c r="AG1335" s="3">
        <v>0</v>
      </c>
      <c r="AH1335" s="3">
        <v>56.383333333332999</v>
      </c>
      <c r="AI1335" s="3">
        <v>7.85</v>
      </c>
      <c r="AJ1335" s="1" t="s">
        <v>3710</v>
      </c>
      <c r="AK1335" s="1" t="s">
        <v>10883</v>
      </c>
      <c r="AL1335" s="1"/>
      <c r="AM1335" s="1"/>
      <c r="AN1335" s="1"/>
      <c r="AO1335" s="1"/>
      <c r="AP1335" s="1"/>
      <c r="AQ1335" s="1"/>
      <c r="AR1335" s="1"/>
      <c r="AS1335" s="1"/>
      <c r="AT1335" s="3"/>
      <c r="AU1335" s="1"/>
      <c r="AV1335" s="1"/>
      <c r="AW1335" s="3"/>
      <c r="AX1335" s="1"/>
      <c r="AY1335" s="1"/>
      <c r="AZ1335" s="1" t="s">
        <v>10884</v>
      </c>
      <c r="BA1335" s="1"/>
      <c r="BB1335">
        <f t="shared" si="20"/>
        <v>5</v>
      </c>
      <c r="BC1335">
        <f t="array" ref="BC1335">MEDIAN(IF($BB$2:$BB$4895=BB1335, $AH$2:$AH$4895))</f>
        <v>28.75</v>
      </c>
    </row>
    <row r="1336" spans="1:55" x14ac:dyDescent="0.25">
      <c r="A1336" s="1" t="s">
        <v>10206</v>
      </c>
      <c r="B1336" s="3">
        <v>80</v>
      </c>
      <c r="C1336" s="1" t="s">
        <v>10206</v>
      </c>
      <c r="D1336" s="3">
        <v>269968</v>
      </c>
      <c r="E1336" s="1" t="s">
        <v>63</v>
      </c>
      <c r="F1336" s="1" t="s">
        <v>10885</v>
      </c>
      <c r="G1336" s="1" t="s">
        <v>3710</v>
      </c>
      <c r="H1336" s="1" t="s">
        <v>10886</v>
      </c>
      <c r="I1336" s="3">
        <v>1707711</v>
      </c>
      <c r="J1336" s="1" t="s">
        <v>67</v>
      </c>
      <c r="K1336" s="12"/>
      <c r="L1336" s="1" t="s">
        <v>10242</v>
      </c>
      <c r="M1336" s="1"/>
      <c r="N1336" s="1"/>
      <c r="O1336" s="1" t="s">
        <v>10887</v>
      </c>
      <c r="P1336" s="1" t="s">
        <v>70</v>
      </c>
      <c r="Q1336" s="1" t="s">
        <v>70</v>
      </c>
      <c r="R1336" s="1" t="s">
        <v>3710</v>
      </c>
      <c r="S1336" s="1" t="s">
        <v>10888</v>
      </c>
      <c r="T1336" s="1" t="s">
        <v>10889</v>
      </c>
      <c r="U1336" s="1" t="s">
        <v>10431</v>
      </c>
      <c r="V1336" s="1" t="s">
        <v>74</v>
      </c>
      <c r="W1336" s="1" t="s">
        <v>10236</v>
      </c>
      <c r="X1336" s="1" t="s">
        <v>3710</v>
      </c>
      <c r="Y1336" s="1" t="s">
        <v>154</v>
      </c>
      <c r="Z1336" s="1" t="s">
        <v>3710</v>
      </c>
      <c r="AA1336" s="1" t="s">
        <v>10890</v>
      </c>
      <c r="AB1336" s="3">
        <v>1</v>
      </c>
      <c r="AC1336" s="3">
        <v>1</v>
      </c>
      <c r="AD1336" s="3">
        <v>1</v>
      </c>
      <c r="AE1336" s="3">
        <v>1</v>
      </c>
      <c r="AF1336" s="3">
        <v>0</v>
      </c>
      <c r="AG1336" s="3">
        <v>0</v>
      </c>
      <c r="AH1336" s="3">
        <v>29.533333333333001</v>
      </c>
      <c r="AI1336" s="3">
        <v>9.5166666666669997</v>
      </c>
      <c r="AJ1336" s="1" t="s">
        <v>3710</v>
      </c>
      <c r="AK1336" s="1" t="s">
        <v>10891</v>
      </c>
      <c r="AL1336" s="1"/>
      <c r="AM1336" s="1"/>
      <c r="AN1336" s="1"/>
      <c r="AO1336" s="1"/>
      <c r="AP1336" s="1"/>
      <c r="AQ1336" s="1"/>
      <c r="AR1336" s="1"/>
      <c r="AS1336" s="1"/>
      <c r="AT1336" s="3"/>
      <c r="AU1336" s="1"/>
      <c r="AV1336" s="1"/>
      <c r="AW1336" s="3"/>
      <c r="AX1336" s="1"/>
      <c r="AY1336" s="1"/>
      <c r="AZ1336" s="1" t="s">
        <v>10892</v>
      </c>
      <c r="BA1336" s="1"/>
      <c r="BB1336">
        <f t="shared" si="20"/>
        <v>5</v>
      </c>
      <c r="BC1336">
        <f t="array" ref="BC1336">MEDIAN(IF($BB$2:$BB$4895=BB1336, $AH$2:$AH$4895))</f>
        <v>28.75</v>
      </c>
    </row>
    <row r="1337" spans="1:55" x14ac:dyDescent="0.25">
      <c r="A1337" s="1" t="s">
        <v>10206</v>
      </c>
      <c r="B1337" s="3">
        <v>80</v>
      </c>
      <c r="C1337" s="1" t="s">
        <v>10206</v>
      </c>
      <c r="D1337" s="3">
        <v>277597</v>
      </c>
      <c r="E1337" s="1" t="s">
        <v>63</v>
      </c>
      <c r="F1337" s="1" t="s">
        <v>10893</v>
      </c>
      <c r="G1337" s="1" t="s">
        <v>1282</v>
      </c>
      <c r="H1337" s="1" t="s">
        <v>10894</v>
      </c>
      <c r="I1337" s="3">
        <v>1708872</v>
      </c>
      <c r="J1337" s="1" t="s">
        <v>67</v>
      </c>
      <c r="K1337" s="12"/>
      <c r="L1337" s="1" t="s">
        <v>10509</v>
      </c>
      <c r="M1337" s="1"/>
      <c r="N1337" s="1"/>
      <c r="O1337" s="1" t="s">
        <v>10895</v>
      </c>
      <c r="P1337" s="1" t="s">
        <v>70</v>
      </c>
      <c r="Q1337" s="1" t="s">
        <v>70</v>
      </c>
      <c r="R1337" s="1" t="s">
        <v>1282</v>
      </c>
      <c r="S1337" s="1" t="s">
        <v>10896</v>
      </c>
      <c r="T1337" s="1" t="s">
        <v>10897</v>
      </c>
      <c r="U1337" s="1" t="s">
        <v>10642</v>
      </c>
      <c r="V1337" s="1" t="s">
        <v>74</v>
      </c>
      <c r="W1337" s="1" t="s">
        <v>10898</v>
      </c>
      <c r="X1337" s="1" t="s">
        <v>1282</v>
      </c>
      <c r="Y1337" s="1" t="s">
        <v>10899</v>
      </c>
      <c r="Z1337" s="1" t="s">
        <v>1282</v>
      </c>
      <c r="AA1337" s="1" t="s">
        <v>10900</v>
      </c>
      <c r="AB1337" s="3">
        <v>1</v>
      </c>
      <c r="AC1337" s="3">
        <v>1</v>
      </c>
      <c r="AD1337" s="3">
        <v>1</v>
      </c>
      <c r="AE1337" s="3">
        <v>1</v>
      </c>
      <c r="AF1337" s="3">
        <v>0</v>
      </c>
      <c r="AG1337" s="3">
        <v>0</v>
      </c>
      <c r="AH1337" s="3">
        <v>18.783333333333001</v>
      </c>
      <c r="AI1337" s="3">
        <v>8.6166666666669993</v>
      </c>
      <c r="AJ1337" s="1" t="s">
        <v>1282</v>
      </c>
      <c r="AK1337" s="1" t="s">
        <v>10901</v>
      </c>
      <c r="AL1337" s="1"/>
      <c r="AM1337" s="1"/>
      <c r="AN1337" s="1"/>
      <c r="AO1337" s="1"/>
      <c r="AP1337" s="1"/>
      <c r="AQ1337" s="1"/>
      <c r="AR1337" s="1"/>
      <c r="AS1337" s="1"/>
      <c r="AT1337" s="3"/>
      <c r="AU1337" s="1"/>
      <c r="AV1337" s="1"/>
      <c r="AW1337" s="3"/>
      <c r="AX1337" s="1"/>
      <c r="AY1337" s="1"/>
      <c r="AZ1337" s="1" t="s">
        <v>10902</v>
      </c>
      <c r="BA1337" s="1"/>
      <c r="BB1337">
        <f t="shared" si="20"/>
        <v>5</v>
      </c>
      <c r="BC1337">
        <f t="array" ref="BC1337">MEDIAN(IF($BB$2:$BB$4895=BB1337, $AH$2:$AH$4895))</f>
        <v>28.75</v>
      </c>
    </row>
    <row r="1338" spans="1:55" x14ac:dyDescent="0.25">
      <c r="A1338" s="1" t="s">
        <v>10206</v>
      </c>
      <c r="B1338" s="3">
        <v>80</v>
      </c>
      <c r="C1338" s="1" t="s">
        <v>10206</v>
      </c>
      <c r="D1338" s="3">
        <v>277598</v>
      </c>
      <c r="E1338" s="1" t="s">
        <v>63</v>
      </c>
      <c r="F1338" s="1" t="s">
        <v>10903</v>
      </c>
      <c r="G1338" s="1" t="s">
        <v>1282</v>
      </c>
      <c r="H1338" s="1" t="s">
        <v>10904</v>
      </c>
      <c r="I1338" s="3">
        <v>1708873</v>
      </c>
      <c r="J1338" s="1" t="s">
        <v>67</v>
      </c>
      <c r="K1338" s="12"/>
      <c r="L1338" s="1" t="s">
        <v>10509</v>
      </c>
      <c r="M1338" s="1"/>
      <c r="N1338" s="1"/>
      <c r="O1338" s="1" t="s">
        <v>10905</v>
      </c>
      <c r="P1338" s="1" t="s">
        <v>70</v>
      </c>
      <c r="Q1338" s="1" t="s">
        <v>70</v>
      </c>
      <c r="R1338" s="1" t="s">
        <v>1282</v>
      </c>
      <c r="S1338" s="1" t="s">
        <v>10906</v>
      </c>
      <c r="T1338" s="1" t="s">
        <v>10907</v>
      </c>
      <c r="U1338" s="1" t="s">
        <v>10264</v>
      </c>
      <c r="V1338" s="1" t="s">
        <v>74</v>
      </c>
      <c r="W1338" s="1" t="s">
        <v>10455</v>
      </c>
      <c r="X1338" s="1" t="s">
        <v>1282</v>
      </c>
      <c r="Y1338" s="1" t="s">
        <v>323</v>
      </c>
      <c r="Z1338" s="1" t="s">
        <v>1282</v>
      </c>
      <c r="AA1338" s="1" t="s">
        <v>10908</v>
      </c>
      <c r="AB1338" s="3">
        <v>1</v>
      </c>
      <c r="AC1338" s="3">
        <v>1</v>
      </c>
      <c r="AD1338" s="3">
        <v>1</v>
      </c>
      <c r="AE1338" s="3">
        <v>1</v>
      </c>
      <c r="AF1338" s="3">
        <v>0</v>
      </c>
      <c r="AG1338" s="3">
        <v>0</v>
      </c>
      <c r="AH1338" s="3">
        <v>18.016666666667</v>
      </c>
      <c r="AI1338" s="3">
        <v>8.7666666666669997</v>
      </c>
      <c r="AJ1338" s="1" t="s">
        <v>1282</v>
      </c>
      <c r="AK1338" s="1" t="s">
        <v>10909</v>
      </c>
      <c r="AL1338" s="1"/>
      <c r="AM1338" s="1"/>
      <c r="AN1338" s="1"/>
      <c r="AO1338" s="1"/>
      <c r="AP1338" s="1"/>
      <c r="AQ1338" s="1"/>
      <c r="AR1338" s="1"/>
      <c r="AS1338" s="1"/>
      <c r="AT1338" s="3"/>
      <c r="AU1338" s="1"/>
      <c r="AV1338" s="1"/>
      <c r="AW1338" s="3"/>
      <c r="AX1338" s="1"/>
      <c r="AY1338" s="1"/>
      <c r="AZ1338" s="1" t="s">
        <v>10910</v>
      </c>
      <c r="BA1338" s="1"/>
      <c r="BB1338">
        <f t="shared" si="20"/>
        <v>5</v>
      </c>
      <c r="BC1338">
        <f t="array" ref="BC1338">MEDIAN(IF($BB$2:$BB$4895=BB1338, $AH$2:$AH$4895))</f>
        <v>28.75</v>
      </c>
    </row>
    <row r="1339" spans="1:55" x14ac:dyDescent="0.25">
      <c r="A1339" s="1" t="s">
        <v>10206</v>
      </c>
      <c r="B1339" s="3">
        <v>80</v>
      </c>
      <c r="C1339" s="1" t="s">
        <v>10206</v>
      </c>
      <c r="D1339" s="3">
        <v>307945</v>
      </c>
      <c r="E1339" s="1" t="s">
        <v>91</v>
      </c>
      <c r="F1339" s="1" t="s">
        <v>832</v>
      </c>
      <c r="G1339" s="1" t="s">
        <v>1354</v>
      </c>
      <c r="H1339" s="1" t="s">
        <v>2070</v>
      </c>
      <c r="I1339" s="3">
        <v>307945</v>
      </c>
      <c r="J1339" s="1" t="s">
        <v>67</v>
      </c>
      <c r="K1339" s="12"/>
      <c r="L1339" s="1" t="s">
        <v>10911</v>
      </c>
      <c r="M1339" s="1"/>
      <c r="N1339" s="1"/>
      <c r="O1339" s="1" t="s">
        <v>10912</v>
      </c>
      <c r="P1339" s="1" t="s">
        <v>70</v>
      </c>
      <c r="Q1339" s="1" t="s">
        <v>70</v>
      </c>
      <c r="R1339" s="1" t="s">
        <v>1354</v>
      </c>
      <c r="S1339" s="1" t="s">
        <v>10913</v>
      </c>
      <c r="T1339" s="1" t="s">
        <v>10914</v>
      </c>
      <c r="U1339" s="1" t="s">
        <v>10264</v>
      </c>
      <c r="V1339" s="1" t="s">
        <v>74</v>
      </c>
      <c r="W1339" s="1" t="s">
        <v>10455</v>
      </c>
      <c r="X1339" s="1" t="s">
        <v>1354</v>
      </c>
      <c r="Y1339" s="1" t="s">
        <v>10915</v>
      </c>
      <c r="Z1339" s="1" t="s">
        <v>1354</v>
      </c>
      <c r="AA1339" s="1" t="s">
        <v>10916</v>
      </c>
      <c r="AB1339" s="3">
        <v>1</v>
      </c>
      <c r="AC1339" s="3">
        <v>1</v>
      </c>
      <c r="AD1339" s="3">
        <v>1</v>
      </c>
      <c r="AE1339" s="3">
        <v>1</v>
      </c>
      <c r="AF1339" s="3">
        <v>0</v>
      </c>
      <c r="AG1339" s="3">
        <v>0</v>
      </c>
      <c r="AH1339" s="3">
        <v>13.033333333332999</v>
      </c>
      <c r="AI1339" s="3">
        <v>2.7</v>
      </c>
      <c r="AJ1339" s="1" t="s">
        <v>1354</v>
      </c>
      <c r="AK1339" s="1" t="s">
        <v>10917</v>
      </c>
      <c r="AL1339" s="1"/>
      <c r="AM1339" s="1"/>
      <c r="AN1339" s="1"/>
      <c r="AO1339" s="1"/>
      <c r="AP1339" s="1"/>
      <c r="AQ1339" s="1"/>
      <c r="AR1339" s="1"/>
      <c r="AS1339" s="1"/>
      <c r="AT1339" s="3"/>
      <c r="AU1339" s="1"/>
      <c r="AV1339" s="1"/>
      <c r="AW1339" s="3"/>
      <c r="AX1339" s="1"/>
      <c r="AY1339" s="1"/>
      <c r="AZ1339" s="1"/>
      <c r="BA1339" s="1"/>
      <c r="BB1339">
        <f t="shared" si="20"/>
        <v>5</v>
      </c>
      <c r="BC1339">
        <f t="array" ref="BC1339">MEDIAN(IF($BB$2:$BB$4895=BB1339, $AH$2:$AH$4895))</f>
        <v>28.75</v>
      </c>
    </row>
    <row r="1340" spans="1:55" x14ac:dyDescent="0.25">
      <c r="A1340" s="1" t="s">
        <v>10206</v>
      </c>
      <c r="B1340" s="3">
        <v>80</v>
      </c>
      <c r="C1340" s="1" t="s">
        <v>10206</v>
      </c>
      <c r="D1340" s="3">
        <v>308761</v>
      </c>
      <c r="E1340" s="1" t="s">
        <v>63</v>
      </c>
      <c r="F1340" s="1" t="s">
        <v>10918</v>
      </c>
      <c r="G1340" s="1" t="s">
        <v>1354</v>
      </c>
      <c r="H1340" s="1" t="s">
        <v>10919</v>
      </c>
      <c r="I1340" s="3">
        <v>1711853</v>
      </c>
      <c r="J1340" s="1" t="s">
        <v>67</v>
      </c>
      <c r="K1340" s="12"/>
      <c r="L1340" s="1" t="s">
        <v>10294</v>
      </c>
      <c r="M1340" s="1"/>
      <c r="N1340" s="1"/>
      <c r="O1340" s="1" t="s">
        <v>10920</v>
      </c>
      <c r="P1340" s="1" t="s">
        <v>70</v>
      </c>
      <c r="Q1340" s="1" t="s">
        <v>70</v>
      </c>
      <c r="R1340" s="1" t="s">
        <v>1354</v>
      </c>
      <c r="S1340" s="1" t="s">
        <v>10921</v>
      </c>
      <c r="T1340" s="1" t="s">
        <v>10922</v>
      </c>
      <c r="U1340" s="1" t="s">
        <v>2840</v>
      </c>
      <c r="V1340" s="1" t="s">
        <v>74</v>
      </c>
      <c r="W1340" s="1" t="s">
        <v>10724</v>
      </c>
      <c r="X1340" s="1" t="s">
        <v>1354</v>
      </c>
      <c r="Y1340" s="1" t="s">
        <v>3855</v>
      </c>
      <c r="Z1340" s="1" t="s">
        <v>1354</v>
      </c>
      <c r="AA1340" s="1" t="s">
        <v>10923</v>
      </c>
      <c r="AB1340" s="3">
        <v>1</v>
      </c>
      <c r="AC1340" s="3">
        <v>1</v>
      </c>
      <c r="AD1340" s="3">
        <v>1</v>
      </c>
      <c r="AE1340" s="3">
        <v>1</v>
      </c>
      <c r="AF1340" s="3">
        <v>0</v>
      </c>
      <c r="AG1340" s="3">
        <v>0</v>
      </c>
      <c r="AH1340" s="3">
        <v>38.016666666667</v>
      </c>
      <c r="AI1340" s="3">
        <v>11</v>
      </c>
      <c r="AJ1340" s="1" t="s">
        <v>1354</v>
      </c>
      <c r="AK1340" s="1" t="s">
        <v>10924</v>
      </c>
      <c r="AL1340" s="1"/>
      <c r="AM1340" s="1"/>
      <c r="AN1340" s="1"/>
      <c r="AO1340" s="1"/>
      <c r="AP1340" s="1"/>
      <c r="AQ1340" s="1"/>
      <c r="AR1340" s="1"/>
      <c r="AS1340" s="1"/>
      <c r="AT1340" s="3"/>
      <c r="AU1340" s="1"/>
      <c r="AV1340" s="1"/>
      <c r="AW1340" s="3"/>
      <c r="AX1340" s="1"/>
      <c r="AY1340" s="1"/>
      <c r="AZ1340" s="1" t="s">
        <v>10925</v>
      </c>
      <c r="BA1340" s="1"/>
      <c r="BB1340">
        <f t="shared" si="20"/>
        <v>5</v>
      </c>
      <c r="BC1340">
        <f t="array" ref="BC1340">MEDIAN(IF($BB$2:$BB$4895=BB1340, $AH$2:$AH$4895))</f>
        <v>28.75</v>
      </c>
    </row>
    <row r="1341" spans="1:55" x14ac:dyDescent="0.25">
      <c r="A1341" s="1" t="s">
        <v>10206</v>
      </c>
      <c r="B1341" s="3">
        <v>80</v>
      </c>
      <c r="C1341" s="1" t="s">
        <v>10206</v>
      </c>
      <c r="D1341" s="3">
        <v>309627</v>
      </c>
      <c r="E1341" s="1" t="s">
        <v>63</v>
      </c>
      <c r="F1341" s="1" t="s">
        <v>1035</v>
      </c>
      <c r="G1341" s="1" t="s">
        <v>1354</v>
      </c>
      <c r="H1341" s="1" t="s">
        <v>10926</v>
      </c>
      <c r="I1341" s="3">
        <v>1711961</v>
      </c>
      <c r="J1341" s="1" t="s">
        <v>67</v>
      </c>
      <c r="K1341" s="12"/>
      <c r="L1341" s="1" t="s">
        <v>10260</v>
      </c>
      <c r="M1341" s="1"/>
      <c r="N1341" s="1"/>
      <c r="O1341" s="1" t="s">
        <v>10927</v>
      </c>
      <c r="P1341" s="1" t="s">
        <v>70</v>
      </c>
      <c r="Q1341" s="1" t="s">
        <v>70</v>
      </c>
      <c r="R1341" s="1" t="s">
        <v>1354</v>
      </c>
      <c r="S1341" s="1" t="s">
        <v>10928</v>
      </c>
      <c r="T1341" s="1" t="s">
        <v>10929</v>
      </c>
      <c r="U1341" s="1" t="s">
        <v>10264</v>
      </c>
      <c r="V1341" s="1" t="s">
        <v>74</v>
      </c>
      <c r="W1341" s="1" t="s">
        <v>10724</v>
      </c>
      <c r="X1341" s="1" t="s">
        <v>1354</v>
      </c>
      <c r="Y1341" s="1" t="s">
        <v>9817</v>
      </c>
      <c r="Z1341" s="1" t="s">
        <v>1354</v>
      </c>
      <c r="AA1341" s="1" t="s">
        <v>10930</v>
      </c>
      <c r="AB1341" s="3">
        <v>1</v>
      </c>
      <c r="AC1341" s="3">
        <v>1</v>
      </c>
      <c r="AD1341" s="3">
        <v>1</v>
      </c>
      <c r="AE1341" s="3">
        <v>1</v>
      </c>
      <c r="AF1341" s="3">
        <v>0</v>
      </c>
      <c r="AG1341" s="3">
        <v>0</v>
      </c>
      <c r="AH1341" s="3">
        <v>29.783333333333001</v>
      </c>
      <c r="AI1341" s="3">
        <v>3.15</v>
      </c>
      <c r="AJ1341" s="1" t="s">
        <v>1354</v>
      </c>
      <c r="AK1341" s="1" t="s">
        <v>10931</v>
      </c>
      <c r="AL1341" s="1"/>
      <c r="AM1341" s="1"/>
      <c r="AN1341" s="1"/>
      <c r="AO1341" s="1"/>
      <c r="AP1341" s="1"/>
      <c r="AQ1341" s="1"/>
      <c r="AR1341" s="1"/>
      <c r="AS1341" s="1"/>
      <c r="AT1341" s="3"/>
      <c r="AU1341" s="1"/>
      <c r="AV1341" s="1"/>
      <c r="AW1341" s="3"/>
      <c r="AX1341" s="1"/>
      <c r="AY1341" s="1"/>
      <c r="AZ1341" s="1" t="s">
        <v>10932</v>
      </c>
      <c r="BA1341" s="1"/>
      <c r="BB1341">
        <f t="shared" si="20"/>
        <v>5</v>
      </c>
      <c r="BC1341">
        <f t="array" ref="BC1341">MEDIAN(IF($BB$2:$BB$4895=BB1341, $AH$2:$AH$4895))</f>
        <v>28.75</v>
      </c>
    </row>
    <row r="1342" spans="1:55" x14ac:dyDescent="0.25">
      <c r="A1342" s="1" t="s">
        <v>10206</v>
      </c>
      <c r="B1342" s="3">
        <v>80</v>
      </c>
      <c r="C1342" s="1" t="s">
        <v>10206</v>
      </c>
      <c r="D1342" s="3">
        <v>309950</v>
      </c>
      <c r="E1342" s="1" t="s">
        <v>63</v>
      </c>
      <c r="F1342" s="1" t="s">
        <v>10933</v>
      </c>
      <c r="G1342" s="1" t="s">
        <v>1354</v>
      </c>
      <c r="H1342" s="1" t="s">
        <v>10934</v>
      </c>
      <c r="I1342" s="3">
        <v>1711996</v>
      </c>
      <c r="J1342" s="1" t="s">
        <v>67</v>
      </c>
      <c r="K1342" s="12"/>
      <c r="L1342" s="1" t="s">
        <v>10242</v>
      </c>
      <c r="M1342" s="1"/>
      <c r="N1342" s="1"/>
      <c r="O1342" s="1" t="s">
        <v>10935</v>
      </c>
      <c r="P1342" s="1" t="s">
        <v>70</v>
      </c>
      <c r="Q1342" s="1" t="s">
        <v>70</v>
      </c>
      <c r="R1342" s="1" t="s">
        <v>1354</v>
      </c>
      <c r="S1342" s="1" t="s">
        <v>10936</v>
      </c>
      <c r="T1342" s="1" t="s">
        <v>10937</v>
      </c>
      <c r="U1342" s="1" t="s">
        <v>10256</v>
      </c>
      <c r="V1342" s="1" t="s">
        <v>74</v>
      </c>
      <c r="W1342" s="1" t="s">
        <v>10811</v>
      </c>
      <c r="X1342" s="1" t="s">
        <v>1354</v>
      </c>
      <c r="Y1342" s="1" t="s">
        <v>88</v>
      </c>
      <c r="Z1342" s="1" t="s">
        <v>1354</v>
      </c>
      <c r="AA1342" s="1" t="s">
        <v>10938</v>
      </c>
      <c r="AB1342" s="3">
        <v>1</v>
      </c>
      <c r="AC1342" s="3">
        <v>1</v>
      </c>
      <c r="AD1342" s="3">
        <v>1</v>
      </c>
      <c r="AE1342" s="3">
        <v>1</v>
      </c>
      <c r="AF1342" s="3">
        <v>0</v>
      </c>
      <c r="AG1342" s="3">
        <v>0</v>
      </c>
      <c r="AH1342" s="3">
        <v>19.433333333333</v>
      </c>
      <c r="AI1342" s="3">
        <v>8.6166666666669993</v>
      </c>
      <c r="AJ1342" s="1" t="s">
        <v>1354</v>
      </c>
      <c r="AK1342" s="1" t="s">
        <v>10939</v>
      </c>
      <c r="AL1342" s="1"/>
      <c r="AM1342" s="1"/>
      <c r="AN1342" s="1"/>
      <c r="AO1342" s="1"/>
      <c r="AP1342" s="1"/>
      <c r="AQ1342" s="1"/>
      <c r="AR1342" s="1"/>
      <c r="AS1342" s="1"/>
      <c r="AT1342" s="3"/>
      <c r="AU1342" s="1"/>
      <c r="AV1342" s="1"/>
      <c r="AW1342" s="3"/>
      <c r="AX1342" s="1"/>
      <c r="AY1342" s="1"/>
      <c r="AZ1342" s="1" t="s">
        <v>10940</v>
      </c>
      <c r="BA1342" s="1"/>
      <c r="BB1342">
        <f t="shared" si="20"/>
        <v>5</v>
      </c>
      <c r="BC1342">
        <f t="array" ref="BC1342">MEDIAN(IF($BB$2:$BB$4895=BB1342, $AH$2:$AH$4895))</f>
        <v>28.75</v>
      </c>
    </row>
    <row r="1343" spans="1:55" x14ac:dyDescent="0.25">
      <c r="A1343" s="1" t="s">
        <v>10206</v>
      </c>
      <c r="B1343" s="3">
        <v>80</v>
      </c>
      <c r="C1343" s="1" t="s">
        <v>10206</v>
      </c>
      <c r="D1343" s="3">
        <v>334628</v>
      </c>
      <c r="E1343" s="1" t="s">
        <v>63</v>
      </c>
      <c r="F1343" s="1" t="s">
        <v>10941</v>
      </c>
      <c r="G1343" s="1" t="s">
        <v>1489</v>
      </c>
      <c r="H1343" s="1" t="s">
        <v>10942</v>
      </c>
      <c r="I1343" s="3">
        <v>1714112</v>
      </c>
      <c r="J1343" s="1" t="s">
        <v>67</v>
      </c>
      <c r="K1343" s="12"/>
      <c r="L1343" s="1" t="s">
        <v>10391</v>
      </c>
      <c r="M1343" s="1"/>
      <c r="N1343" s="1"/>
      <c r="O1343" s="1" t="s">
        <v>10943</v>
      </c>
      <c r="P1343" s="1" t="s">
        <v>70</v>
      </c>
      <c r="Q1343" s="1" t="s">
        <v>70</v>
      </c>
      <c r="R1343" s="1" t="s">
        <v>1489</v>
      </c>
      <c r="S1343" s="1" t="s">
        <v>10944</v>
      </c>
      <c r="T1343" s="1" t="s">
        <v>10945</v>
      </c>
      <c r="U1343" s="1" t="s">
        <v>10395</v>
      </c>
      <c r="V1343" s="1" t="s">
        <v>74</v>
      </c>
      <c r="W1343" s="1" t="s">
        <v>10724</v>
      </c>
      <c r="X1343" s="1" t="s">
        <v>1489</v>
      </c>
      <c r="Y1343" s="1" t="s">
        <v>523</v>
      </c>
      <c r="Z1343" s="1" t="s">
        <v>1489</v>
      </c>
      <c r="AA1343" s="1" t="s">
        <v>10946</v>
      </c>
      <c r="AB1343" s="3">
        <v>1</v>
      </c>
      <c r="AC1343" s="3">
        <v>1</v>
      </c>
      <c r="AD1343" s="3">
        <v>1</v>
      </c>
      <c r="AE1343" s="3">
        <v>1</v>
      </c>
      <c r="AF1343" s="3">
        <v>0</v>
      </c>
      <c r="AG1343" s="3">
        <v>0</v>
      </c>
      <c r="AH1343" s="3">
        <v>17.95</v>
      </c>
      <c r="AI1343" s="3">
        <v>2.75</v>
      </c>
      <c r="AJ1343" s="1" t="s">
        <v>1489</v>
      </c>
      <c r="AK1343" s="1" t="s">
        <v>10947</v>
      </c>
      <c r="AL1343" s="1"/>
      <c r="AM1343" s="1"/>
      <c r="AN1343" s="1"/>
      <c r="AO1343" s="1"/>
      <c r="AP1343" s="1"/>
      <c r="AQ1343" s="1"/>
      <c r="AR1343" s="1"/>
      <c r="AS1343" s="1"/>
      <c r="AT1343" s="3"/>
      <c r="AU1343" s="1"/>
      <c r="AV1343" s="1"/>
      <c r="AW1343" s="3"/>
      <c r="AX1343" s="1"/>
      <c r="AY1343" s="1"/>
      <c r="AZ1343" s="1" t="s">
        <v>10948</v>
      </c>
      <c r="BA1343" s="1"/>
      <c r="BB1343">
        <f t="shared" si="20"/>
        <v>5</v>
      </c>
      <c r="BC1343">
        <f t="array" ref="BC1343">MEDIAN(IF($BB$2:$BB$4895=BB1343, $AH$2:$AH$4895))</f>
        <v>28.75</v>
      </c>
    </row>
    <row r="1344" spans="1:55" x14ac:dyDescent="0.25">
      <c r="A1344" s="1" t="s">
        <v>10206</v>
      </c>
      <c r="B1344" s="3">
        <v>80</v>
      </c>
      <c r="C1344" s="1" t="s">
        <v>10206</v>
      </c>
      <c r="D1344" s="3">
        <v>335057</v>
      </c>
      <c r="E1344" s="1" t="s">
        <v>63</v>
      </c>
      <c r="F1344" s="1" t="s">
        <v>10949</v>
      </c>
      <c r="G1344" s="1" t="s">
        <v>1489</v>
      </c>
      <c r="H1344" s="1" t="s">
        <v>10950</v>
      </c>
      <c r="I1344" s="3">
        <v>1714164</v>
      </c>
      <c r="J1344" s="1" t="s">
        <v>67</v>
      </c>
      <c r="K1344" s="12"/>
      <c r="L1344" s="1" t="s">
        <v>10260</v>
      </c>
      <c r="M1344" s="1"/>
      <c r="N1344" s="1"/>
      <c r="O1344" s="1" t="s">
        <v>10951</v>
      </c>
      <c r="P1344" s="1" t="s">
        <v>70</v>
      </c>
      <c r="Q1344" s="1" t="s">
        <v>70</v>
      </c>
      <c r="R1344" s="1" t="s">
        <v>1489</v>
      </c>
      <c r="S1344" s="1" t="s">
        <v>9083</v>
      </c>
      <c r="T1344" s="1" t="s">
        <v>10952</v>
      </c>
      <c r="U1344" s="1" t="s">
        <v>10264</v>
      </c>
      <c r="V1344" s="1" t="s">
        <v>74</v>
      </c>
      <c r="W1344" s="1" t="s">
        <v>10236</v>
      </c>
      <c r="X1344" s="1" t="s">
        <v>1489</v>
      </c>
      <c r="Y1344" s="1" t="s">
        <v>4817</v>
      </c>
      <c r="Z1344" s="1" t="s">
        <v>1489</v>
      </c>
      <c r="AA1344" s="1" t="s">
        <v>10953</v>
      </c>
      <c r="AB1344" s="3">
        <v>1</v>
      </c>
      <c r="AC1344" s="3">
        <v>1</v>
      </c>
      <c r="AD1344" s="3">
        <v>1</v>
      </c>
      <c r="AE1344" s="3">
        <v>1</v>
      </c>
      <c r="AF1344" s="3">
        <v>0</v>
      </c>
      <c r="AG1344" s="3">
        <v>0</v>
      </c>
      <c r="AH1344" s="3">
        <v>22.25</v>
      </c>
      <c r="AI1344" s="3">
        <v>3.2333333333329999</v>
      </c>
      <c r="AJ1344" s="1" t="s">
        <v>1489</v>
      </c>
      <c r="AK1344" s="1" t="s">
        <v>10954</v>
      </c>
      <c r="AL1344" s="1"/>
      <c r="AM1344" s="1"/>
      <c r="AN1344" s="1"/>
      <c r="AO1344" s="1"/>
      <c r="AP1344" s="1"/>
      <c r="AQ1344" s="1"/>
      <c r="AR1344" s="1"/>
      <c r="AS1344" s="1"/>
      <c r="AT1344" s="3"/>
      <c r="AU1344" s="1"/>
      <c r="AV1344" s="1"/>
      <c r="AW1344" s="3"/>
      <c r="AX1344" s="1"/>
      <c r="AY1344" s="1"/>
      <c r="AZ1344" s="1" t="s">
        <v>10955</v>
      </c>
      <c r="BA1344" s="1"/>
      <c r="BB1344">
        <f t="shared" si="20"/>
        <v>5</v>
      </c>
      <c r="BC1344">
        <f t="array" ref="BC1344">MEDIAN(IF($BB$2:$BB$4895=BB1344, $AH$2:$AH$4895))</f>
        <v>28.75</v>
      </c>
    </row>
    <row r="1345" spans="1:55" x14ac:dyDescent="0.25">
      <c r="A1345" s="1" t="s">
        <v>10206</v>
      </c>
      <c r="B1345" s="3">
        <v>80</v>
      </c>
      <c r="C1345" s="1" t="s">
        <v>10206</v>
      </c>
      <c r="D1345" s="3">
        <v>335091</v>
      </c>
      <c r="E1345" s="1" t="s">
        <v>91</v>
      </c>
      <c r="F1345" s="1" t="s">
        <v>5275</v>
      </c>
      <c r="G1345" s="1" t="s">
        <v>1489</v>
      </c>
      <c r="H1345" s="1" t="s">
        <v>10956</v>
      </c>
      <c r="I1345" s="3">
        <v>335091</v>
      </c>
      <c r="J1345" s="1" t="s">
        <v>67</v>
      </c>
      <c r="K1345" s="12"/>
      <c r="L1345" s="1" t="s">
        <v>10221</v>
      </c>
      <c r="M1345" s="1"/>
      <c r="N1345" s="1"/>
      <c r="O1345" s="1" t="s">
        <v>10957</v>
      </c>
      <c r="P1345" s="1" t="s">
        <v>70</v>
      </c>
      <c r="Q1345" s="1" t="s">
        <v>70</v>
      </c>
      <c r="R1345" s="1" t="s">
        <v>1489</v>
      </c>
      <c r="S1345" s="1" t="s">
        <v>10958</v>
      </c>
      <c r="T1345" s="1" t="s">
        <v>10959</v>
      </c>
      <c r="U1345" s="1" t="s">
        <v>10314</v>
      </c>
      <c r="V1345" s="1" t="s">
        <v>74</v>
      </c>
      <c r="W1345" s="1" t="s">
        <v>10236</v>
      </c>
      <c r="X1345" s="1" t="s">
        <v>1489</v>
      </c>
      <c r="Y1345" s="1" t="s">
        <v>10960</v>
      </c>
      <c r="Z1345" s="1" t="s">
        <v>1489</v>
      </c>
      <c r="AA1345" s="1" t="s">
        <v>10961</v>
      </c>
      <c r="AB1345" s="3">
        <v>1</v>
      </c>
      <c r="AC1345" s="3">
        <v>1</v>
      </c>
      <c r="AD1345" s="3">
        <v>1</v>
      </c>
      <c r="AE1345" s="3">
        <v>1</v>
      </c>
      <c r="AF1345" s="3">
        <v>0</v>
      </c>
      <c r="AG1345" s="3">
        <v>0</v>
      </c>
      <c r="AH1345" s="3">
        <v>39.966666666667003</v>
      </c>
      <c r="AI1345" s="3">
        <v>2.1333333333329998</v>
      </c>
      <c r="AJ1345" s="1" t="s">
        <v>1489</v>
      </c>
      <c r="AK1345" s="1" t="s">
        <v>5423</v>
      </c>
      <c r="AL1345" s="1"/>
      <c r="AM1345" s="1"/>
      <c r="AN1345" s="1"/>
      <c r="AO1345" s="1"/>
      <c r="AP1345" s="1"/>
      <c r="AQ1345" s="1"/>
      <c r="AR1345" s="1"/>
      <c r="AS1345" s="1"/>
      <c r="AT1345" s="3"/>
      <c r="AU1345" s="1"/>
      <c r="AV1345" s="1"/>
      <c r="AW1345" s="3"/>
      <c r="AX1345" s="1"/>
      <c r="AY1345" s="1"/>
      <c r="AZ1345" s="1"/>
      <c r="BA1345" s="1" t="s">
        <v>10962</v>
      </c>
      <c r="BB1345">
        <f t="shared" si="20"/>
        <v>5</v>
      </c>
      <c r="BC1345">
        <f t="array" ref="BC1345">MEDIAN(IF($BB$2:$BB$4895=BB1345, $AH$2:$AH$4895))</f>
        <v>28.75</v>
      </c>
    </row>
    <row r="1346" spans="1:55" x14ac:dyDescent="0.25">
      <c r="A1346" s="1" t="s">
        <v>10206</v>
      </c>
      <c r="B1346" s="3">
        <v>80</v>
      </c>
      <c r="C1346" s="1" t="s">
        <v>10206</v>
      </c>
      <c r="D1346" s="3">
        <v>353529</v>
      </c>
      <c r="E1346" s="1" t="s">
        <v>63</v>
      </c>
      <c r="F1346" s="1" t="s">
        <v>10963</v>
      </c>
      <c r="G1346" s="1" t="s">
        <v>1506</v>
      </c>
      <c r="H1346" s="1" t="s">
        <v>10964</v>
      </c>
      <c r="I1346" s="3">
        <v>1716102</v>
      </c>
      <c r="J1346" s="1" t="s">
        <v>67</v>
      </c>
      <c r="K1346" s="12"/>
      <c r="L1346" s="1" t="s">
        <v>10260</v>
      </c>
      <c r="M1346" s="1"/>
      <c r="N1346" s="1"/>
      <c r="O1346" s="1" t="s">
        <v>10965</v>
      </c>
      <c r="P1346" s="1" t="s">
        <v>70</v>
      </c>
      <c r="Q1346" s="1" t="s">
        <v>70</v>
      </c>
      <c r="R1346" s="1" t="s">
        <v>1506</v>
      </c>
      <c r="S1346" s="1" t="s">
        <v>10966</v>
      </c>
      <c r="T1346" s="1" t="s">
        <v>10967</v>
      </c>
      <c r="U1346" s="1" t="s">
        <v>10264</v>
      </c>
      <c r="V1346" s="1" t="s">
        <v>74</v>
      </c>
      <c r="W1346" s="1" t="s">
        <v>10247</v>
      </c>
      <c r="X1346" s="1" t="s">
        <v>1506</v>
      </c>
      <c r="Y1346" s="1" t="s">
        <v>6493</v>
      </c>
      <c r="Z1346" s="1" t="s">
        <v>1506</v>
      </c>
      <c r="AA1346" s="1" t="s">
        <v>10968</v>
      </c>
      <c r="AB1346" s="3">
        <v>1</v>
      </c>
      <c r="AC1346" s="3">
        <v>1</v>
      </c>
      <c r="AD1346" s="3">
        <v>1</v>
      </c>
      <c r="AE1346" s="3">
        <v>1</v>
      </c>
      <c r="AF1346" s="3">
        <v>0</v>
      </c>
      <c r="AG1346" s="3">
        <v>0</v>
      </c>
      <c r="AH1346" s="3">
        <v>27.016666666667</v>
      </c>
      <c r="AI1346" s="3">
        <v>2.5499999999999998</v>
      </c>
      <c r="AJ1346" s="1" t="s">
        <v>1506</v>
      </c>
      <c r="AK1346" s="1" t="s">
        <v>10969</v>
      </c>
      <c r="AL1346" s="1"/>
      <c r="AM1346" s="1"/>
      <c r="AN1346" s="1"/>
      <c r="AO1346" s="1"/>
      <c r="AP1346" s="1"/>
      <c r="AQ1346" s="1"/>
      <c r="AR1346" s="1"/>
      <c r="AS1346" s="1"/>
      <c r="AT1346" s="3"/>
      <c r="AU1346" s="1"/>
      <c r="AV1346" s="1"/>
      <c r="AW1346" s="3"/>
      <c r="AX1346" s="1"/>
      <c r="AY1346" s="1"/>
      <c r="AZ1346" s="1"/>
      <c r="BA1346" s="1"/>
      <c r="BB1346">
        <f t="shared" si="20"/>
        <v>6</v>
      </c>
      <c r="BC1346">
        <f t="array" ref="BC1346">MEDIAN(IF($BB$2:$BB$4895=BB1346, $AH$2:$AH$4895))</f>
        <v>29.083333333333002</v>
      </c>
    </row>
    <row r="1347" spans="1:55" x14ac:dyDescent="0.25">
      <c r="A1347" s="1" t="s">
        <v>10206</v>
      </c>
      <c r="B1347" s="3">
        <v>80</v>
      </c>
      <c r="C1347" s="1" t="s">
        <v>10206</v>
      </c>
      <c r="D1347" s="3">
        <v>357049</v>
      </c>
      <c r="E1347" s="1" t="s">
        <v>63</v>
      </c>
      <c r="F1347" s="1" t="s">
        <v>10970</v>
      </c>
      <c r="G1347" s="1" t="s">
        <v>3842</v>
      </c>
      <c r="H1347" s="1" t="s">
        <v>10971</v>
      </c>
      <c r="I1347" s="3">
        <v>1716534</v>
      </c>
      <c r="J1347" s="1" t="s">
        <v>67</v>
      </c>
      <c r="K1347" s="12"/>
      <c r="L1347" s="1" t="s">
        <v>10391</v>
      </c>
      <c r="M1347" s="1"/>
      <c r="N1347" s="1"/>
      <c r="O1347" s="1" t="s">
        <v>10972</v>
      </c>
      <c r="P1347" s="1" t="s">
        <v>70</v>
      </c>
      <c r="Q1347" s="1" t="s">
        <v>70</v>
      </c>
      <c r="R1347" s="1" t="s">
        <v>3842</v>
      </c>
      <c r="S1347" s="1" t="s">
        <v>10973</v>
      </c>
      <c r="T1347" s="1" t="s">
        <v>10974</v>
      </c>
      <c r="U1347" s="1" t="s">
        <v>10395</v>
      </c>
      <c r="V1347" s="1" t="s">
        <v>74</v>
      </c>
      <c r="W1347" s="1" t="s">
        <v>10724</v>
      </c>
      <c r="X1347" s="1" t="s">
        <v>3842</v>
      </c>
      <c r="Y1347" s="1" t="s">
        <v>3264</v>
      </c>
      <c r="Z1347" s="1" t="s">
        <v>3842</v>
      </c>
      <c r="AA1347" s="1" t="s">
        <v>10975</v>
      </c>
      <c r="AB1347" s="3">
        <v>1</v>
      </c>
      <c r="AC1347" s="3">
        <v>1</v>
      </c>
      <c r="AD1347" s="3">
        <v>1</v>
      </c>
      <c r="AE1347" s="3">
        <v>1</v>
      </c>
      <c r="AF1347" s="3">
        <v>0</v>
      </c>
      <c r="AG1347" s="3">
        <v>0</v>
      </c>
      <c r="AH1347" s="3">
        <v>9.75</v>
      </c>
      <c r="AI1347" s="3">
        <v>2.5666666666669999</v>
      </c>
      <c r="AJ1347" s="1" t="s">
        <v>3842</v>
      </c>
      <c r="AK1347" s="1" t="s">
        <v>10976</v>
      </c>
      <c r="AL1347" s="1"/>
      <c r="AM1347" s="1"/>
      <c r="AN1347" s="1"/>
      <c r="AO1347" s="1"/>
      <c r="AP1347" s="1"/>
      <c r="AQ1347" s="1"/>
      <c r="AR1347" s="1"/>
      <c r="AS1347" s="1"/>
      <c r="AT1347" s="3"/>
      <c r="AU1347" s="1"/>
      <c r="AV1347" s="1"/>
      <c r="AW1347" s="3"/>
      <c r="AX1347" s="1"/>
      <c r="AY1347" s="1"/>
      <c r="AZ1347" s="1" t="s">
        <v>10977</v>
      </c>
      <c r="BA1347" s="1"/>
      <c r="BB1347">
        <f t="shared" ref="BB1347:BB1410" si="21">MONTH(G1347)</f>
        <v>6</v>
      </c>
      <c r="BC1347">
        <f t="array" ref="BC1347">MEDIAN(IF($BB$2:$BB$4895=BB1347, $AH$2:$AH$4895))</f>
        <v>29.083333333333002</v>
      </c>
    </row>
    <row r="1348" spans="1:55" x14ac:dyDescent="0.25">
      <c r="A1348" s="1" t="s">
        <v>10206</v>
      </c>
      <c r="B1348" s="3">
        <v>80</v>
      </c>
      <c r="C1348" s="1" t="s">
        <v>10206</v>
      </c>
      <c r="D1348" s="3">
        <v>374384</v>
      </c>
      <c r="E1348" s="1" t="s">
        <v>63</v>
      </c>
      <c r="F1348" s="1" t="s">
        <v>832</v>
      </c>
      <c r="G1348" s="1" t="s">
        <v>1524</v>
      </c>
      <c r="H1348" s="1" t="s">
        <v>10978</v>
      </c>
      <c r="I1348" s="3">
        <v>1719129</v>
      </c>
      <c r="J1348" s="1" t="s">
        <v>67</v>
      </c>
      <c r="K1348" s="12"/>
      <c r="L1348" s="1" t="s">
        <v>10221</v>
      </c>
      <c r="M1348" s="1"/>
      <c r="N1348" s="1"/>
      <c r="O1348" s="1" t="s">
        <v>5872</v>
      </c>
      <c r="P1348" s="1" t="s">
        <v>70</v>
      </c>
      <c r="Q1348" s="1" t="s">
        <v>70</v>
      </c>
      <c r="R1348" s="1" t="s">
        <v>1524</v>
      </c>
      <c r="S1348" s="1" t="s">
        <v>4753</v>
      </c>
      <c r="T1348" s="1" t="s">
        <v>10979</v>
      </c>
      <c r="U1348" s="1" t="s">
        <v>10314</v>
      </c>
      <c r="V1348" s="1" t="s">
        <v>74</v>
      </c>
      <c r="W1348" s="1" t="s">
        <v>10455</v>
      </c>
      <c r="X1348" s="1" t="s">
        <v>1524</v>
      </c>
      <c r="Y1348" s="1" t="s">
        <v>6059</v>
      </c>
      <c r="Z1348" s="1" t="s">
        <v>1524</v>
      </c>
      <c r="AA1348" s="1" t="s">
        <v>6054</v>
      </c>
      <c r="AB1348" s="3">
        <v>1</v>
      </c>
      <c r="AC1348" s="3">
        <v>1</v>
      </c>
      <c r="AD1348" s="3">
        <v>1</v>
      </c>
      <c r="AE1348" s="3">
        <v>1</v>
      </c>
      <c r="AF1348" s="3">
        <v>0</v>
      </c>
      <c r="AG1348" s="3">
        <v>0</v>
      </c>
      <c r="AH1348" s="3">
        <v>43.9</v>
      </c>
      <c r="AI1348" s="3">
        <v>7.0333333333330001</v>
      </c>
      <c r="AJ1348" s="1" t="s">
        <v>1524</v>
      </c>
      <c r="AK1348" s="1" t="s">
        <v>10980</v>
      </c>
      <c r="AL1348" s="1"/>
      <c r="AM1348" s="1"/>
      <c r="AN1348" s="1"/>
      <c r="AO1348" s="1"/>
      <c r="AP1348" s="1"/>
      <c r="AQ1348" s="1"/>
      <c r="AR1348" s="1"/>
      <c r="AS1348" s="1"/>
      <c r="AT1348" s="3"/>
      <c r="AU1348" s="1"/>
      <c r="AV1348" s="1"/>
      <c r="AW1348" s="3"/>
      <c r="AX1348" s="1"/>
      <c r="AY1348" s="1"/>
      <c r="AZ1348" s="1" t="s">
        <v>10981</v>
      </c>
      <c r="BA1348" s="1"/>
      <c r="BB1348">
        <f t="shared" si="21"/>
        <v>6</v>
      </c>
      <c r="BC1348">
        <f t="array" ref="BC1348">MEDIAN(IF($BB$2:$BB$4895=BB1348, $AH$2:$AH$4895))</f>
        <v>29.083333333333002</v>
      </c>
    </row>
    <row r="1349" spans="1:55" x14ac:dyDescent="0.25">
      <c r="A1349" s="1" t="s">
        <v>10206</v>
      </c>
      <c r="B1349" s="3">
        <v>80</v>
      </c>
      <c r="C1349" s="1" t="s">
        <v>10206</v>
      </c>
      <c r="D1349" s="3">
        <v>374960</v>
      </c>
      <c r="E1349" s="1" t="s">
        <v>63</v>
      </c>
      <c r="F1349" s="1" t="s">
        <v>10982</v>
      </c>
      <c r="G1349" s="1" t="s">
        <v>1524</v>
      </c>
      <c r="H1349" s="1" t="s">
        <v>10983</v>
      </c>
      <c r="I1349" s="3">
        <v>1719198</v>
      </c>
      <c r="J1349" s="1" t="s">
        <v>67</v>
      </c>
      <c r="K1349" s="12"/>
      <c r="L1349" s="1" t="s">
        <v>10231</v>
      </c>
      <c r="M1349" s="1"/>
      <c r="N1349" s="1"/>
      <c r="O1349" s="1" t="s">
        <v>10984</v>
      </c>
      <c r="P1349" s="1" t="s">
        <v>70</v>
      </c>
      <c r="Q1349" s="1" t="s">
        <v>70</v>
      </c>
      <c r="R1349" s="1" t="s">
        <v>1524</v>
      </c>
      <c r="S1349" s="1" t="s">
        <v>10985</v>
      </c>
      <c r="T1349" s="1" t="s">
        <v>10986</v>
      </c>
      <c r="U1349" s="1" t="s">
        <v>10264</v>
      </c>
      <c r="V1349" s="1" t="s">
        <v>74</v>
      </c>
      <c r="W1349" s="1" t="s">
        <v>10987</v>
      </c>
      <c r="X1349" s="1" t="s">
        <v>1524</v>
      </c>
      <c r="Y1349" s="1" t="s">
        <v>1022</v>
      </c>
      <c r="Z1349" s="1" t="s">
        <v>1524</v>
      </c>
      <c r="AA1349" s="1" t="s">
        <v>10988</v>
      </c>
      <c r="AB1349" s="3">
        <v>1</v>
      </c>
      <c r="AC1349" s="3">
        <v>1</v>
      </c>
      <c r="AD1349" s="3">
        <v>1</v>
      </c>
      <c r="AE1349" s="3">
        <v>1</v>
      </c>
      <c r="AF1349" s="3">
        <v>0</v>
      </c>
      <c r="AG1349" s="3">
        <v>0</v>
      </c>
      <c r="AH1349" s="3">
        <v>51.233333333333</v>
      </c>
      <c r="AI1349" s="3">
        <v>3.1833333333330001</v>
      </c>
      <c r="AJ1349" s="1" t="s">
        <v>1524</v>
      </c>
      <c r="AK1349" s="1" t="s">
        <v>10989</v>
      </c>
      <c r="AL1349" s="1"/>
      <c r="AM1349" s="1"/>
      <c r="AN1349" s="1"/>
      <c r="AO1349" s="1"/>
      <c r="AP1349" s="1"/>
      <c r="AQ1349" s="1"/>
      <c r="AR1349" s="1"/>
      <c r="AS1349" s="1"/>
      <c r="AT1349" s="3"/>
      <c r="AU1349" s="1"/>
      <c r="AV1349" s="1"/>
      <c r="AW1349" s="3"/>
      <c r="AX1349" s="1"/>
      <c r="AY1349" s="1"/>
      <c r="AZ1349" s="1" t="s">
        <v>10990</v>
      </c>
      <c r="BA1349" s="1"/>
      <c r="BB1349">
        <f t="shared" si="21"/>
        <v>6</v>
      </c>
      <c r="BC1349">
        <f t="array" ref="BC1349">MEDIAN(IF($BB$2:$BB$4895=BB1349, $AH$2:$AH$4895))</f>
        <v>29.083333333333002</v>
      </c>
    </row>
    <row r="1350" spans="1:55" x14ac:dyDescent="0.25">
      <c r="A1350" s="1" t="s">
        <v>10206</v>
      </c>
      <c r="B1350" s="3">
        <v>80</v>
      </c>
      <c r="C1350" s="1" t="s">
        <v>10206</v>
      </c>
      <c r="D1350" s="3">
        <v>376226</v>
      </c>
      <c r="E1350" s="1" t="s">
        <v>63</v>
      </c>
      <c r="F1350" s="1" t="s">
        <v>10991</v>
      </c>
      <c r="G1350" s="1" t="s">
        <v>1524</v>
      </c>
      <c r="H1350" s="1" t="s">
        <v>10992</v>
      </c>
      <c r="I1350" s="3">
        <v>1719351</v>
      </c>
      <c r="J1350" s="1" t="s">
        <v>67</v>
      </c>
      <c r="K1350" s="12"/>
      <c r="L1350" s="1" t="s">
        <v>10242</v>
      </c>
      <c r="M1350" s="1"/>
      <c r="N1350" s="1"/>
      <c r="O1350" s="1" t="s">
        <v>10993</v>
      </c>
      <c r="P1350" s="1" t="s">
        <v>70</v>
      </c>
      <c r="Q1350" s="1" t="s">
        <v>70</v>
      </c>
      <c r="R1350" s="1" t="s">
        <v>1524</v>
      </c>
      <c r="S1350" s="1" t="s">
        <v>10994</v>
      </c>
      <c r="T1350" s="1" t="s">
        <v>10995</v>
      </c>
      <c r="U1350" s="1" t="s">
        <v>10256</v>
      </c>
      <c r="V1350" s="1" t="s">
        <v>74</v>
      </c>
      <c r="W1350" s="1" t="s">
        <v>10455</v>
      </c>
      <c r="X1350" s="1" t="s">
        <v>1524</v>
      </c>
      <c r="Y1350" s="1" t="s">
        <v>10996</v>
      </c>
      <c r="Z1350" s="1" t="s">
        <v>1524</v>
      </c>
      <c r="AA1350" s="1" t="s">
        <v>10997</v>
      </c>
      <c r="AB1350" s="3">
        <v>1</v>
      </c>
      <c r="AC1350" s="3">
        <v>1</v>
      </c>
      <c r="AD1350" s="3">
        <v>1</v>
      </c>
      <c r="AE1350" s="3">
        <v>1</v>
      </c>
      <c r="AF1350" s="3">
        <v>0</v>
      </c>
      <c r="AG1350" s="3">
        <v>0</v>
      </c>
      <c r="AH1350" s="3">
        <v>45.2</v>
      </c>
      <c r="AI1350" s="3">
        <v>13.566666666667</v>
      </c>
      <c r="AJ1350" s="1" t="s">
        <v>1532</v>
      </c>
      <c r="AK1350" s="1" t="s">
        <v>7984</v>
      </c>
      <c r="AL1350" s="1"/>
      <c r="AM1350" s="1"/>
      <c r="AN1350" s="1"/>
      <c r="AO1350" s="1"/>
      <c r="AP1350" s="1"/>
      <c r="AQ1350" s="1"/>
      <c r="AR1350" s="1"/>
      <c r="AS1350" s="1"/>
      <c r="AT1350" s="3"/>
      <c r="AU1350" s="1"/>
      <c r="AV1350" s="1"/>
      <c r="AW1350" s="3"/>
      <c r="AX1350" s="1"/>
      <c r="AY1350" s="1"/>
      <c r="AZ1350" s="1" t="s">
        <v>10998</v>
      </c>
      <c r="BA1350" s="1"/>
      <c r="BB1350">
        <f t="shared" si="21"/>
        <v>6</v>
      </c>
      <c r="BC1350">
        <f t="array" ref="BC1350">MEDIAN(IF($BB$2:$BB$4895=BB1350, $AH$2:$AH$4895))</f>
        <v>29.083333333333002</v>
      </c>
    </row>
    <row r="1351" spans="1:55" x14ac:dyDescent="0.25">
      <c r="A1351" s="1" t="s">
        <v>10206</v>
      </c>
      <c r="B1351" s="3">
        <v>80</v>
      </c>
      <c r="C1351" s="1" t="s">
        <v>10206</v>
      </c>
      <c r="D1351" s="3">
        <v>380907</v>
      </c>
      <c r="E1351" s="1" t="s">
        <v>91</v>
      </c>
      <c r="F1351" s="1" t="s">
        <v>10999</v>
      </c>
      <c r="G1351" s="1" t="s">
        <v>1532</v>
      </c>
      <c r="H1351" s="1" t="s">
        <v>11000</v>
      </c>
      <c r="I1351" s="3">
        <v>380907</v>
      </c>
      <c r="J1351" s="1" t="s">
        <v>67</v>
      </c>
      <c r="K1351" s="12"/>
      <c r="L1351" s="1" t="s">
        <v>10221</v>
      </c>
      <c r="M1351" s="1"/>
      <c r="N1351" s="1"/>
      <c r="O1351" s="1" t="s">
        <v>11001</v>
      </c>
      <c r="P1351" s="1" t="s">
        <v>70</v>
      </c>
      <c r="Q1351" s="1" t="s">
        <v>70</v>
      </c>
      <c r="R1351" s="1" t="s">
        <v>1532</v>
      </c>
      <c r="S1351" s="1" t="s">
        <v>11002</v>
      </c>
      <c r="T1351" s="1" t="s">
        <v>11003</v>
      </c>
      <c r="U1351" s="1" t="s">
        <v>10264</v>
      </c>
      <c r="V1351" s="1" t="s">
        <v>74</v>
      </c>
      <c r="W1351" s="1" t="s">
        <v>10455</v>
      </c>
      <c r="X1351" s="1" t="s">
        <v>1532</v>
      </c>
      <c r="Y1351" s="1" t="s">
        <v>11004</v>
      </c>
      <c r="Z1351" s="1" t="s">
        <v>1532</v>
      </c>
      <c r="AA1351" s="1" t="s">
        <v>11005</v>
      </c>
      <c r="AB1351" s="3">
        <v>1</v>
      </c>
      <c r="AC1351" s="3">
        <v>1</v>
      </c>
      <c r="AD1351" s="3">
        <v>1</v>
      </c>
      <c r="AE1351" s="3">
        <v>1</v>
      </c>
      <c r="AF1351" s="3">
        <v>0</v>
      </c>
      <c r="AG1351" s="3">
        <v>0</v>
      </c>
      <c r="AH1351" s="3">
        <v>37.633333333332999</v>
      </c>
      <c r="AI1351" s="3">
        <v>2.9</v>
      </c>
      <c r="AJ1351" s="1" t="s">
        <v>1532</v>
      </c>
      <c r="AK1351" s="1" t="s">
        <v>11006</v>
      </c>
      <c r="AL1351" s="1"/>
      <c r="AM1351" s="1"/>
      <c r="AN1351" s="1"/>
      <c r="AO1351" s="1"/>
      <c r="AP1351" s="1"/>
      <c r="AQ1351" s="1"/>
      <c r="AR1351" s="1"/>
      <c r="AS1351" s="1"/>
      <c r="AT1351" s="3"/>
      <c r="AU1351" s="1"/>
      <c r="AV1351" s="1"/>
      <c r="AW1351" s="3"/>
      <c r="AX1351" s="1"/>
      <c r="AY1351" s="1"/>
      <c r="AZ1351" s="1"/>
      <c r="BA1351" s="1"/>
      <c r="BB1351">
        <f t="shared" si="21"/>
        <v>6</v>
      </c>
      <c r="BC1351">
        <f t="array" ref="BC1351">MEDIAN(IF($BB$2:$BB$4895=BB1351, $AH$2:$AH$4895))</f>
        <v>29.083333333333002</v>
      </c>
    </row>
    <row r="1352" spans="1:55" x14ac:dyDescent="0.25">
      <c r="A1352" s="1" t="s">
        <v>10206</v>
      </c>
      <c r="B1352" s="3">
        <v>80</v>
      </c>
      <c r="C1352" s="1" t="s">
        <v>10206</v>
      </c>
      <c r="D1352" s="3">
        <v>392469</v>
      </c>
      <c r="E1352" s="1" t="s">
        <v>63</v>
      </c>
      <c r="F1352" s="1" t="s">
        <v>11007</v>
      </c>
      <c r="G1352" s="1" t="s">
        <v>4981</v>
      </c>
      <c r="H1352" s="1" t="s">
        <v>11008</v>
      </c>
      <c r="I1352" s="3">
        <v>1721772</v>
      </c>
      <c r="J1352" s="1" t="s">
        <v>67</v>
      </c>
      <c r="K1352" s="12"/>
      <c r="L1352" s="1" t="s">
        <v>10242</v>
      </c>
      <c r="M1352" s="1"/>
      <c r="N1352" s="1"/>
      <c r="O1352" s="1" t="s">
        <v>11009</v>
      </c>
      <c r="P1352" s="1" t="s">
        <v>70</v>
      </c>
      <c r="Q1352" s="1" t="s">
        <v>70</v>
      </c>
      <c r="R1352" s="1" t="s">
        <v>4981</v>
      </c>
      <c r="S1352" s="1" t="s">
        <v>11010</v>
      </c>
      <c r="T1352" s="1" t="s">
        <v>11011</v>
      </c>
      <c r="U1352" s="1" t="s">
        <v>10256</v>
      </c>
      <c r="V1352" s="1" t="s">
        <v>74</v>
      </c>
      <c r="W1352" s="1" t="s">
        <v>10247</v>
      </c>
      <c r="X1352" s="1" t="s">
        <v>4981</v>
      </c>
      <c r="Y1352" s="1" t="s">
        <v>7806</v>
      </c>
      <c r="Z1352" s="1" t="s">
        <v>4981</v>
      </c>
      <c r="AA1352" s="1" t="s">
        <v>11012</v>
      </c>
      <c r="AB1352" s="3">
        <v>1</v>
      </c>
      <c r="AC1352" s="3">
        <v>1</v>
      </c>
      <c r="AD1352" s="3">
        <v>1</v>
      </c>
      <c r="AE1352" s="3">
        <v>1</v>
      </c>
      <c r="AF1352" s="3">
        <v>0</v>
      </c>
      <c r="AG1352" s="3">
        <v>0</v>
      </c>
      <c r="AH1352" s="3">
        <v>29.733333333333</v>
      </c>
      <c r="AI1352" s="3">
        <v>3.0333333333330001</v>
      </c>
      <c r="AJ1352" s="1" t="s">
        <v>4981</v>
      </c>
      <c r="AK1352" s="1" t="s">
        <v>11013</v>
      </c>
      <c r="AL1352" s="1"/>
      <c r="AM1352" s="1"/>
      <c r="AN1352" s="1"/>
      <c r="AO1352" s="1"/>
      <c r="AP1352" s="1"/>
      <c r="AQ1352" s="1"/>
      <c r="AR1352" s="1"/>
      <c r="AS1352" s="1"/>
      <c r="AT1352" s="3"/>
      <c r="AU1352" s="1"/>
      <c r="AV1352" s="1"/>
      <c r="AW1352" s="3"/>
      <c r="AX1352" s="1"/>
      <c r="AY1352" s="1"/>
      <c r="AZ1352" s="1"/>
      <c r="BA1352" s="1"/>
      <c r="BB1352">
        <f t="shared" si="21"/>
        <v>6</v>
      </c>
      <c r="BC1352">
        <f t="array" ref="BC1352">MEDIAN(IF($BB$2:$BB$4895=BB1352, $AH$2:$AH$4895))</f>
        <v>29.083333333333002</v>
      </c>
    </row>
    <row r="1353" spans="1:55" x14ac:dyDescent="0.25">
      <c r="A1353" s="1" t="s">
        <v>10206</v>
      </c>
      <c r="B1353" s="3">
        <v>80</v>
      </c>
      <c r="C1353" s="1" t="s">
        <v>10206</v>
      </c>
      <c r="D1353" s="3">
        <v>395529</v>
      </c>
      <c r="E1353" s="1" t="s">
        <v>63</v>
      </c>
      <c r="F1353" s="1" t="s">
        <v>11007</v>
      </c>
      <c r="G1353" s="1" t="s">
        <v>1551</v>
      </c>
      <c r="H1353" s="1" t="s">
        <v>11014</v>
      </c>
      <c r="I1353" s="3">
        <v>1722030</v>
      </c>
      <c r="J1353" s="1" t="s">
        <v>67</v>
      </c>
      <c r="K1353" s="12"/>
      <c r="L1353" s="1" t="s">
        <v>10242</v>
      </c>
      <c r="M1353" s="1"/>
      <c r="N1353" s="1"/>
      <c r="O1353" s="1" t="s">
        <v>11015</v>
      </c>
      <c r="P1353" s="1" t="s">
        <v>70</v>
      </c>
      <c r="Q1353" s="1" t="s">
        <v>70</v>
      </c>
      <c r="R1353" s="1" t="s">
        <v>1551</v>
      </c>
      <c r="S1353" s="1" t="s">
        <v>11016</v>
      </c>
      <c r="T1353" s="1" t="s">
        <v>11017</v>
      </c>
      <c r="U1353" s="1" t="s">
        <v>10256</v>
      </c>
      <c r="V1353" s="1" t="s">
        <v>74</v>
      </c>
      <c r="W1353" s="1" t="s">
        <v>10432</v>
      </c>
      <c r="X1353" s="1" t="s">
        <v>1551</v>
      </c>
      <c r="Y1353" s="1" t="s">
        <v>11018</v>
      </c>
      <c r="Z1353" s="1" t="s">
        <v>1551</v>
      </c>
      <c r="AA1353" s="1" t="s">
        <v>11019</v>
      </c>
      <c r="AB1353" s="3">
        <v>1</v>
      </c>
      <c r="AC1353" s="3">
        <v>1</v>
      </c>
      <c r="AD1353" s="3">
        <v>1</v>
      </c>
      <c r="AE1353" s="3">
        <v>1</v>
      </c>
      <c r="AF1353" s="3">
        <v>0</v>
      </c>
      <c r="AG1353" s="3">
        <v>0</v>
      </c>
      <c r="AH1353" s="3">
        <v>43.25</v>
      </c>
      <c r="AI1353" s="3">
        <v>2.666666666667</v>
      </c>
      <c r="AJ1353" s="1" t="s">
        <v>1551</v>
      </c>
      <c r="AK1353" s="1" t="s">
        <v>11020</v>
      </c>
      <c r="AL1353" s="1"/>
      <c r="AM1353" s="1"/>
      <c r="AN1353" s="1"/>
      <c r="AO1353" s="1"/>
      <c r="AP1353" s="1"/>
      <c r="AQ1353" s="1"/>
      <c r="AR1353" s="1"/>
      <c r="AS1353" s="1"/>
      <c r="AT1353" s="3"/>
      <c r="AU1353" s="1"/>
      <c r="AV1353" s="1"/>
      <c r="AW1353" s="3"/>
      <c r="AX1353" s="1"/>
      <c r="AY1353" s="1"/>
      <c r="AZ1353" s="1"/>
      <c r="BA1353" s="1"/>
      <c r="BB1353">
        <f t="shared" si="21"/>
        <v>6</v>
      </c>
      <c r="BC1353">
        <f t="array" ref="BC1353">MEDIAN(IF($BB$2:$BB$4895=BB1353, $AH$2:$AH$4895))</f>
        <v>29.083333333333002</v>
      </c>
    </row>
    <row r="1354" spans="1:55" x14ac:dyDescent="0.25">
      <c r="A1354" s="1" t="s">
        <v>10206</v>
      </c>
      <c r="B1354" s="3">
        <v>80</v>
      </c>
      <c r="C1354" s="1" t="s">
        <v>10206</v>
      </c>
      <c r="D1354" s="3">
        <v>419776</v>
      </c>
      <c r="E1354" s="1" t="s">
        <v>63</v>
      </c>
      <c r="F1354" s="1" t="s">
        <v>11021</v>
      </c>
      <c r="G1354" s="1" t="s">
        <v>1593</v>
      </c>
      <c r="H1354" s="1" t="s">
        <v>11022</v>
      </c>
      <c r="I1354" s="3">
        <v>1727680</v>
      </c>
      <c r="J1354" s="1" t="s">
        <v>67</v>
      </c>
      <c r="K1354" s="12"/>
      <c r="L1354" s="1" t="s">
        <v>10242</v>
      </c>
      <c r="M1354" s="1"/>
      <c r="N1354" s="1"/>
      <c r="O1354" s="1" t="s">
        <v>11023</v>
      </c>
      <c r="P1354" s="1" t="s">
        <v>70</v>
      </c>
      <c r="Q1354" s="1" t="s">
        <v>70</v>
      </c>
      <c r="R1354" s="1" t="s">
        <v>1593</v>
      </c>
      <c r="S1354" s="1" t="s">
        <v>642</v>
      </c>
      <c r="T1354" s="1" t="s">
        <v>11024</v>
      </c>
      <c r="U1354" s="1" t="s">
        <v>10256</v>
      </c>
      <c r="V1354" s="1" t="s">
        <v>74</v>
      </c>
      <c r="W1354" s="1" t="s">
        <v>10724</v>
      </c>
      <c r="X1354" s="1" t="s">
        <v>1593</v>
      </c>
      <c r="Y1354" s="1" t="s">
        <v>641</v>
      </c>
      <c r="Z1354" s="1" t="s">
        <v>1593</v>
      </c>
      <c r="AA1354" s="1" t="s">
        <v>11025</v>
      </c>
      <c r="AB1354" s="3">
        <v>1</v>
      </c>
      <c r="AC1354" s="3">
        <v>1</v>
      </c>
      <c r="AD1354" s="3">
        <v>1</v>
      </c>
      <c r="AE1354" s="3">
        <v>1</v>
      </c>
      <c r="AF1354" s="3">
        <v>0</v>
      </c>
      <c r="AG1354" s="3">
        <v>0</v>
      </c>
      <c r="AH1354" s="3">
        <v>30.35</v>
      </c>
      <c r="AI1354" s="3">
        <v>8.6999999999999993</v>
      </c>
      <c r="AJ1354" s="1" t="s">
        <v>1593</v>
      </c>
      <c r="AK1354" s="1" t="s">
        <v>9649</v>
      </c>
      <c r="AL1354" s="1"/>
      <c r="AM1354" s="1"/>
      <c r="AN1354" s="1"/>
      <c r="AO1354" s="1"/>
      <c r="AP1354" s="1"/>
      <c r="AQ1354" s="1"/>
      <c r="AR1354" s="1"/>
      <c r="AS1354" s="1"/>
      <c r="AT1354" s="3"/>
      <c r="AU1354" s="1"/>
      <c r="AV1354" s="1"/>
      <c r="AW1354" s="3"/>
      <c r="AX1354" s="1"/>
      <c r="AY1354" s="1"/>
      <c r="AZ1354" s="1"/>
      <c r="BA1354" s="1"/>
      <c r="BB1354">
        <f t="shared" si="21"/>
        <v>6</v>
      </c>
      <c r="BC1354">
        <f t="array" ref="BC1354">MEDIAN(IF($BB$2:$BB$4895=BB1354, $AH$2:$AH$4895))</f>
        <v>29.083333333333002</v>
      </c>
    </row>
    <row r="1355" spans="1:55" x14ac:dyDescent="0.25">
      <c r="A1355" s="1" t="s">
        <v>10206</v>
      </c>
      <c r="B1355" s="3">
        <v>80</v>
      </c>
      <c r="C1355" s="1" t="s">
        <v>10206</v>
      </c>
      <c r="D1355" s="3">
        <v>438718</v>
      </c>
      <c r="E1355" s="1" t="s">
        <v>63</v>
      </c>
      <c r="F1355" s="1" t="s">
        <v>832</v>
      </c>
      <c r="G1355" s="1" t="s">
        <v>1610</v>
      </c>
      <c r="H1355" s="1" t="s">
        <v>11026</v>
      </c>
      <c r="I1355" s="3">
        <v>1728377</v>
      </c>
      <c r="J1355" s="1" t="s">
        <v>67</v>
      </c>
      <c r="K1355" s="12"/>
      <c r="L1355" s="1" t="s">
        <v>10260</v>
      </c>
      <c r="M1355" s="1"/>
      <c r="N1355" s="1"/>
      <c r="O1355" s="1" t="s">
        <v>5872</v>
      </c>
      <c r="P1355" s="1" t="s">
        <v>70</v>
      </c>
      <c r="Q1355" s="1" t="s">
        <v>70</v>
      </c>
      <c r="R1355" s="1" t="s">
        <v>1610</v>
      </c>
      <c r="S1355" s="1" t="s">
        <v>11027</v>
      </c>
      <c r="T1355" s="1" t="s">
        <v>11028</v>
      </c>
      <c r="U1355" s="1" t="s">
        <v>10264</v>
      </c>
      <c r="V1355" s="1" t="s">
        <v>74</v>
      </c>
      <c r="W1355" s="1" t="s">
        <v>10236</v>
      </c>
      <c r="X1355" s="1" t="s">
        <v>1610</v>
      </c>
      <c r="Y1355" s="1" t="s">
        <v>11029</v>
      </c>
      <c r="Z1355" s="1" t="s">
        <v>1610</v>
      </c>
      <c r="AA1355" s="1" t="s">
        <v>11030</v>
      </c>
      <c r="AB1355" s="3">
        <v>1</v>
      </c>
      <c r="AC1355" s="3">
        <v>1</v>
      </c>
      <c r="AD1355" s="3">
        <v>1</v>
      </c>
      <c r="AE1355" s="3">
        <v>1</v>
      </c>
      <c r="AF1355" s="3">
        <v>0</v>
      </c>
      <c r="AG1355" s="3">
        <v>0</v>
      </c>
      <c r="AH1355" s="3">
        <v>18.683333333333</v>
      </c>
      <c r="AI1355" s="3">
        <v>5.3</v>
      </c>
      <c r="AJ1355" s="1" t="s">
        <v>1610</v>
      </c>
      <c r="AK1355" s="1" t="s">
        <v>11031</v>
      </c>
      <c r="AL1355" s="1"/>
      <c r="AM1355" s="1"/>
      <c r="AN1355" s="1"/>
      <c r="AO1355" s="1"/>
      <c r="AP1355" s="1"/>
      <c r="AQ1355" s="1"/>
      <c r="AR1355" s="1"/>
      <c r="AS1355" s="1"/>
      <c r="AT1355" s="3"/>
      <c r="AU1355" s="1"/>
      <c r="AV1355" s="1"/>
      <c r="AW1355" s="3"/>
      <c r="AX1355" s="1"/>
      <c r="AY1355" s="1"/>
      <c r="AZ1355" s="1"/>
      <c r="BA1355" s="1"/>
      <c r="BB1355">
        <f t="shared" si="21"/>
        <v>6</v>
      </c>
      <c r="BC1355">
        <f t="array" ref="BC1355">MEDIAN(IF($BB$2:$BB$4895=BB1355, $AH$2:$AH$4895))</f>
        <v>29.083333333333002</v>
      </c>
    </row>
    <row r="1356" spans="1:55" x14ac:dyDescent="0.25">
      <c r="A1356" s="1" t="s">
        <v>10206</v>
      </c>
      <c r="B1356" s="3">
        <v>80</v>
      </c>
      <c r="C1356" s="1" t="s">
        <v>10206</v>
      </c>
      <c r="D1356" s="3">
        <v>440798</v>
      </c>
      <c r="E1356" s="1" t="s">
        <v>63</v>
      </c>
      <c r="F1356" s="1" t="s">
        <v>11032</v>
      </c>
      <c r="G1356" s="1" t="s">
        <v>1610</v>
      </c>
      <c r="H1356" s="1" t="s">
        <v>11033</v>
      </c>
      <c r="I1356" s="3">
        <v>1728775</v>
      </c>
      <c r="J1356" s="1" t="s">
        <v>67</v>
      </c>
      <c r="K1356" s="12"/>
      <c r="L1356" s="1" t="s">
        <v>10242</v>
      </c>
      <c r="M1356" s="1"/>
      <c r="N1356" s="1"/>
      <c r="O1356" s="1" t="s">
        <v>11034</v>
      </c>
      <c r="P1356" s="1" t="s">
        <v>70</v>
      </c>
      <c r="Q1356" s="1" t="s">
        <v>70</v>
      </c>
      <c r="R1356" s="1" t="s">
        <v>1610</v>
      </c>
      <c r="S1356" s="1" t="s">
        <v>11035</v>
      </c>
      <c r="T1356" s="1" t="s">
        <v>11036</v>
      </c>
      <c r="U1356" s="1" t="s">
        <v>10256</v>
      </c>
      <c r="V1356" s="1" t="s">
        <v>74</v>
      </c>
      <c r="W1356" s="1" t="s">
        <v>10432</v>
      </c>
      <c r="X1356" s="1" t="s">
        <v>1610</v>
      </c>
      <c r="Y1356" s="1" t="s">
        <v>11037</v>
      </c>
      <c r="Z1356" s="1" t="s">
        <v>1610</v>
      </c>
      <c r="AA1356" s="1" t="s">
        <v>11038</v>
      </c>
      <c r="AB1356" s="3">
        <v>1</v>
      </c>
      <c r="AC1356" s="3">
        <v>1</v>
      </c>
      <c r="AD1356" s="3">
        <v>1</v>
      </c>
      <c r="AE1356" s="3">
        <v>1</v>
      </c>
      <c r="AF1356" s="3">
        <v>0</v>
      </c>
      <c r="AG1356" s="3">
        <v>0</v>
      </c>
      <c r="AH1356" s="3">
        <v>16.95</v>
      </c>
      <c r="AI1356" s="3">
        <v>4.8499999999999996</v>
      </c>
      <c r="AJ1356" s="1" t="s">
        <v>1610</v>
      </c>
      <c r="AK1356" s="1" t="s">
        <v>11039</v>
      </c>
      <c r="AL1356" s="1"/>
      <c r="AM1356" s="1"/>
      <c r="AN1356" s="1"/>
      <c r="AO1356" s="1"/>
      <c r="AP1356" s="1"/>
      <c r="AQ1356" s="1"/>
      <c r="AR1356" s="1"/>
      <c r="AS1356" s="1"/>
      <c r="AT1356" s="3"/>
      <c r="AU1356" s="1"/>
      <c r="AV1356" s="1"/>
      <c r="AW1356" s="3"/>
      <c r="AX1356" s="1"/>
      <c r="AY1356" s="1"/>
      <c r="AZ1356" s="1"/>
      <c r="BA1356" s="1"/>
      <c r="BB1356">
        <f t="shared" si="21"/>
        <v>6</v>
      </c>
      <c r="BC1356">
        <f t="array" ref="BC1356">MEDIAN(IF($BB$2:$BB$4895=BB1356, $AH$2:$AH$4895))</f>
        <v>29.083333333333002</v>
      </c>
    </row>
    <row r="1357" spans="1:55" x14ac:dyDescent="0.25">
      <c r="A1357" s="1" t="s">
        <v>10206</v>
      </c>
      <c r="B1357" s="3">
        <v>80</v>
      </c>
      <c r="C1357" s="1" t="s">
        <v>10206</v>
      </c>
      <c r="D1357" s="3">
        <v>451995</v>
      </c>
      <c r="E1357" s="1" t="s">
        <v>63</v>
      </c>
      <c r="F1357" s="1" t="s">
        <v>11040</v>
      </c>
      <c r="G1357" s="1" t="s">
        <v>1629</v>
      </c>
      <c r="H1357" s="1" t="s">
        <v>11041</v>
      </c>
      <c r="I1357" s="3">
        <v>1729522</v>
      </c>
      <c r="J1357" s="1" t="s">
        <v>67</v>
      </c>
      <c r="K1357" s="12"/>
      <c r="L1357" s="1" t="s">
        <v>10221</v>
      </c>
      <c r="M1357" s="1"/>
      <c r="N1357" s="1"/>
      <c r="O1357" s="1" t="s">
        <v>11042</v>
      </c>
      <c r="P1357" s="1" t="s">
        <v>70</v>
      </c>
      <c r="Q1357" s="1" t="s">
        <v>70</v>
      </c>
      <c r="R1357" s="1" t="s">
        <v>1629</v>
      </c>
      <c r="S1357" s="1" t="s">
        <v>11043</v>
      </c>
      <c r="T1357" s="1" t="s">
        <v>11044</v>
      </c>
      <c r="U1357" s="1" t="s">
        <v>10264</v>
      </c>
      <c r="V1357" s="1" t="s">
        <v>74</v>
      </c>
      <c r="W1357" s="1" t="s">
        <v>10724</v>
      </c>
      <c r="X1357" s="1" t="s">
        <v>1629</v>
      </c>
      <c r="Y1357" s="1" t="s">
        <v>1183</v>
      </c>
      <c r="Z1357" s="1" t="s">
        <v>1629</v>
      </c>
      <c r="AA1357" s="1" t="s">
        <v>11045</v>
      </c>
      <c r="AB1357" s="3">
        <v>1</v>
      </c>
      <c r="AC1357" s="3">
        <v>1</v>
      </c>
      <c r="AD1357" s="3">
        <v>1</v>
      </c>
      <c r="AE1357" s="3">
        <v>1</v>
      </c>
      <c r="AF1357" s="3">
        <v>0</v>
      </c>
      <c r="AG1357" s="3">
        <v>0</v>
      </c>
      <c r="AH1357" s="3">
        <v>50.383333333332999</v>
      </c>
      <c r="AI1357" s="3">
        <v>5.6166666666670002</v>
      </c>
      <c r="AJ1357" s="1" t="s">
        <v>1629</v>
      </c>
      <c r="AK1357" s="1" t="s">
        <v>11046</v>
      </c>
      <c r="AL1357" s="1"/>
      <c r="AM1357" s="1"/>
      <c r="AN1357" s="1"/>
      <c r="AO1357" s="1"/>
      <c r="AP1357" s="1"/>
      <c r="AQ1357" s="1"/>
      <c r="AR1357" s="1"/>
      <c r="AS1357" s="1"/>
      <c r="AT1357" s="3"/>
      <c r="AU1357" s="1"/>
      <c r="AV1357" s="1"/>
      <c r="AW1357" s="3"/>
      <c r="AX1357" s="1"/>
      <c r="AY1357" s="1"/>
      <c r="AZ1357" s="1" t="s">
        <v>11047</v>
      </c>
      <c r="BA1357" s="1"/>
      <c r="BB1357">
        <f t="shared" si="21"/>
        <v>6</v>
      </c>
      <c r="BC1357">
        <f t="array" ref="BC1357">MEDIAN(IF($BB$2:$BB$4895=BB1357, $AH$2:$AH$4895))</f>
        <v>29.083333333333002</v>
      </c>
    </row>
    <row r="1358" spans="1:55" x14ac:dyDescent="0.25">
      <c r="A1358" s="1" t="s">
        <v>10206</v>
      </c>
      <c r="B1358" s="3">
        <v>80</v>
      </c>
      <c r="C1358" s="1" t="s">
        <v>10206</v>
      </c>
      <c r="D1358" s="3">
        <v>454292</v>
      </c>
      <c r="E1358" s="1" t="s">
        <v>63</v>
      </c>
      <c r="F1358" s="1" t="s">
        <v>10251</v>
      </c>
      <c r="G1358" s="1" t="s">
        <v>1629</v>
      </c>
      <c r="H1358" s="1" t="s">
        <v>11048</v>
      </c>
      <c r="I1358" s="3">
        <v>1729669</v>
      </c>
      <c r="J1358" s="1" t="s">
        <v>67</v>
      </c>
      <c r="K1358" s="12"/>
      <c r="L1358" s="1" t="s">
        <v>10242</v>
      </c>
      <c r="M1358" s="1"/>
      <c r="N1358" s="1"/>
      <c r="O1358" s="1" t="s">
        <v>11049</v>
      </c>
      <c r="P1358" s="1" t="s">
        <v>70</v>
      </c>
      <c r="Q1358" s="1" t="s">
        <v>70</v>
      </c>
      <c r="R1358" s="1" t="s">
        <v>1629</v>
      </c>
      <c r="S1358" s="1" t="s">
        <v>11050</v>
      </c>
      <c r="T1358" s="1" t="s">
        <v>11051</v>
      </c>
      <c r="U1358" s="1" t="s">
        <v>10431</v>
      </c>
      <c r="V1358" s="1" t="s">
        <v>74</v>
      </c>
      <c r="W1358" s="1" t="s">
        <v>10724</v>
      </c>
      <c r="X1358" s="1" t="s">
        <v>1629</v>
      </c>
      <c r="Y1358" s="1" t="s">
        <v>6389</v>
      </c>
      <c r="Z1358" s="1" t="s">
        <v>1629</v>
      </c>
      <c r="AA1358" s="1" t="s">
        <v>11052</v>
      </c>
      <c r="AB1358" s="3">
        <v>1</v>
      </c>
      <c r="AC1358" s="3">
        <v>1</v>
      </c>
      <c r="AD1358" s="3">
        <v>1</v>
      </c>
      <c r="AE1358" s="3">
        <v>1</v>
      </c>
      <c r="AF1358" s="3">
        <v>0</v>
      </c>
      <c r="AG1358" s="3">
        <v>0</v>
      </c>
      <c r="AH1358" s="3">
        <v>26.05</v>
      </c>
      <c r="AI1358" s="3">
        <v>7.25</v>
      </c>
      <c r="AJ1358" s="1" t="s">
        <v>1629</v>
      </c>
      <c r="AK1358" s="1" t="s">
        <v>11053</v>
      </c>
      <c r="AL1358" s="1"/>
      <c r="AM1358" s="1"/>
      <c r="AN1358" s="1"/>
      <c r="AO1358" s="1"/>
      <c r="AP1358" s="1"/>
      <c r="AQ1358" s="1"/>
      <c r="AR1358" s="1"/>
      <c r="AS1358" s="1"/>
      <c r="AT1358" s="3"/>
      <c r="AU1358" s="1"/>
      <c r="AV1358" s="1"/>
      <c r="AW1358" s="3"/>
      <c r="AX1358" s="1"/>
      <c r="AY1358" s="1"/>
      <c r="AZ1358" s="1" t="s">
        <v>11054</v>
      </c>
      <c r="BA1358" s="1"/>
      <c r="BB1358">
        <f t="shared" si="21"/>
        <v>6</v>
      </c>
      <c r="BC1358">
        <f t="array" ref="BC1358">MEDIAN(IF($BB$2:$BB$4895=BB1358, $AH$2:$AH$4895))</f>
        <v>29.083333333333002</v>
      </c>
    </row>
    <row r="1359" spans="1:55" x14ac:dyDescent="0.25">
      <c r="A1359" s="1" t="s">
        <v>10206</v>
      </c>
      <c r="B1359" s="3">
        <v>80</v>
      </c>
      <c r="C1359" s="1" t="s">
        <v>10206</v>
      </c>
      <c r="D1359" s="3">
        <v>476295</v>
      </c>
      <c r="E1359" s="1" t="s">
        <v>63</v>
      </c>
      <c r="F1359" s="1" t="s">
        <v>5796</v>
      </c>
      <c r="G1359" s="1" t="s">
        <v>1714</v>
      </c>
      <c r="H1359" s="1" t="s">
        <v>11055</v>
      </c>
      <c r="I1359" s="3">
        <v>1733092</v>
      </c>
      <c r="J1359" s="1" t="s">
        <v>67</v>
      </c>
      <c r="K1359" s="12"/>
      <c r="L1359" s="1" t="s">
        <v>10221</v>
      </c>
      <c r="M1359" s="1"/>
      <c r="N1359" s="1"/>
      <c r="O1359" s="1" t="s">
        <v>11056</v>
      </c>
      <c r="P1359" s="1" t="s">
        <v>70</v>
      </c>
      <c r="Q1359" s="1" t="s">
        <v>70</v>
      </c>
      <c r="R1359" s="1" t="s">
        <v>1714</v>
      </c>
      <c r="S1359" s="1" t="s">
        <v>11057</v>
      </c>
      <c r="T1359" s="1" t="s">
        <v>11058</v>
      </c>
      <c r="U1359" s="1" t="s">
        <v>10314</v>
      </c>
      <c r="V1359" s="1" t="s">
        <v>74</v>
      </c>
      <c r="W1359" s="1" t="s">
        <v>10236</v>
      </c>
      <c r="X1359" s="1" t="s">
        <v>1714</v>
      </c>
      <c r="Y1359" s="1" t="s">
        <v>3714</v>
      </c>
      <c r="Z1359" s="1" t="s">
        <v>1714</v>
      </c>
      <c r="AA1359" s="1" t="s">
        <v>11059</v>
      </c>
      <c r="AB1359" s="3">
        <v>1</v>
      </c>
      <c r="AC1359" s="3">
        <v>1</v>
      </c>
      <c r="AD1359" s="3">
        <v>1</v>
      </c>
      <c r="AE1359" s="3">
        <v>1</v>
      </c>
      <c r="AF1359" s="3">
        <v>0</v>
      </c>
      <c r="AG1359" s="3">
        <v>0</v>
      </c>
      <c r="AH1359" s="3">
        <v>57.7</v>
      </c>
      <c r="AI1359" s="3">
        <v>8.2666666666669997</v>
      </c>
      <c r="AJ1359" s="1" t="s">
        <v>1714</v>
      </c>
      <c r="AK1359" s="1" t="s">
        <v>11060</v>
      </c>
      <c r="AL1359" s="1"/>
      <c r="AM1359" s="1"/>
      <c r="AN1359" s="1"/>
      <c r="AO1359" s="1"/>
      <c r="AP1359" s="1"/>
      <c r="AQ1359" s="1"/>
      <c r="AR1359" s="1"/>
      <c r="AS1359" s="1"/>
      <c r="AT1359" s="3"/>
      <c r="AU1359" s="1"/>
      <c r="AV1359" s="1"/>
      <c r="AW1359" s="3"/>
      <c r="AX1359" s="1"/>
      <c r="AY1359" s="1"/>
      <c r="AZ1359" s="1" t="s">
        <v>11061</v>
      </c>
      <c r="BA1359" s="1"/>
      <c r="BB1359">
        <f t="shared" si="21"/>
        <v>6</v>
      </c>
      <c r="BC1359">
        <f t="array" ref="BC1359">MEDIAN(IF($BB$2:$BB$4895=BB1359, $AH$2:$AH$4895))</f>
        <v>29.083333333333002</v>
      </c>
    </row>
    <row r="1360" spans="1:55" x14ac:dyDescent="0.25">
      <c r="A1360" s="1" t="s">
        <v>10206</v>
      </c>
      <c r="B1360" s="3">
        <v>80</v>
      </c>
      <c r="C1360" s="1" t="s">
        <v>10206</v>
      </c>
      <c r="D1360" s="3">
        <v>481416</v>
      </c>
      <c r="E1360" s="1" t="s">
        <v>63</v>
      </c>
      <c r="F1360" s="1" t="s">
        <v>11062</v>
      </c>
      <c r="G1360" s="1" t="s">
        <v>1724</v>
      </c>
      <c r="H1360" s="1" t="s">
        <v>11063</v>
      </c>
      <c r="I1360" s="3">
        <v>1733546</v>
      </c>
      <c r="J1360" s="1" t="s">
        <v>67</v>
      </c>
      <c r="K1360" s="12"/>
      <c r="L1360" s="1" t="s">
        <v>10231</v>
      </c>
      <c r="M1360" s="1"/>
      <c r="N1360" s="1"/>
      <c r="O1360" s="1" t="s">
        <v>11064</v>
      </c>
      <c r="P1360" s="1" t="s">
        <v>70</v>
      </c>
      <c r="Q1360" s="1" t="s">
        <v>70</v>
      </c>
      <c r="R1360" s="1" t="s">
        <v>1724</v>
      </c>
      <c r="S1360" s="1" t="s">
        <v>11065</v>
      </c>
      <c r="T1360" s="1" t="s">
        <v>11066</v>
      </c>
      <c r="U1360" s="1" t="s">
        <v>10289</v>
      </c>
      <c r="V1360" s="1" t="s">
        <v>74</v>
      </c>
      <c r="W1360" s="1" t="s">
        <v>10225</v>
      </c>
      <c r="X1360" s="1" t="s">
        <v>1724</v>
      </c>
      <c r="Y1360" s="1" t="s">
        <v>11067</v>
      </c>
      <c r="Z1360" s="1" t="s">
        <v>1724</v>
      </c>
      <c r="AA1360" s="1" t="s">
        <v>11068</v>
      </c>
      <c r="AB1360" s="3">
        <v>1</v>
      </c>
      <c r="AC1360" s="3">
        <v>1</v>
      </c>
      <c r="AD1360" s="3">
        <v>1</v>
      </c>
      <c r="AE1360" s="3">
        <v>1</v>
      </c>
      <c r="AF1360" s="3">
        <v>0</v>
      </c>
      <c r="AG1360" s="3">
        <v>0</v>
      </c>
      <c r="AH1360" s="3">
        <v>30.966666666666999</v>
      </c>
      <c r="AI1360" s="3">
        <v>2.3666666666670002</v>
      </c>
      <c r="AJ1360" s="1" t="s">
        <v>1724</v>
      </c>
      <c r="AK1360" s="1" t="s">
        <v>11069</v>
      </c>
      <c r="AL1360" s="1"/>
      <c r="AM1360" s="1"/>
      <c r="AN1360" s="1"/>
      <c r="AO1360" s="1"/>
      <c r="AP1360" s="1"/>
      <c r="AQ1360" s="1"/>
      <c r="AR1360" s="1"/>
      <c r="AS1360" s="1"/>
      <c r="AT1360" s="3"/>
      <c r="AU1360" s="1"/>
      <c r="AV1360" s="1"/>
      <c r="AW1360" s="3"/>
      <c r="AX1360" s="1"/>
      <c r="AY1360" s="1"/>
      <c r="AZ1360" s="1"/>
      <c r="BA1360" s="1"/>
      <c r="BB1360">
        <f t="shared" si="21"/>
        <v>6</v>
      </c>
      <c r="BC1360">
        <f t="array" ref="BC1360">MEDIAN(IF($BB$2:$BB$4895=BB1360, $AH$2:$AH$4895))</f>
        <v>29.083333333333002</v>
      </c>
    </row>
    <row r="1361" spans="1:55" x14ac:dyDescent="0.25">
      <c r="A1361" s="1" t="s">
        <v>10206</v>
      </c>
      <c r="B1361" s="3">
        <v>80</v>
      </c>
      <c r="C1361" s="1" t="s">
        <v>10206</v>
      </c>
      <c r="D1361" s="3">
        <v>493919</v>
      </c>
      <c r="E1361" s="1" t="s">
        <v>63</v>
      </c>
      <c r="F1361" s="1" t="s">
        <v>11070</v>
      </c>
      <c r="G1361" s="1" t="s">
        <v>1742</v>
      </c>
      <c r="H1361" s="1" t="s">
        <v>11071</v>
      </c>
      <c r="I1361" s="3">
        <v>1734674</v>
      </c>
      <c r="J1361" s="1" t="s">
        <v>67</v>
      </c>
      <c r="K1361" s="12"/>
      <c r="L1361" s="1" t="s">
        <v>10391</v>
      </c>
      <c r="M1361" s="1"/>
      <c r="N1361" s="1"/>
      <c r="O1361" s="1" t="s">
        <v>11072</v>
      </c>
      <c r="P1361" s="1" t="s">
        <v>70</v>
      </c>
      <c r="Q1361" s="1" t="s">
        <v>70</v>
      </c>
      <c r="R1361" s="1" t="s">
        <v>1742</v>
      </c>
      <c r="S1361" s="1" t="s">
        <v>11073</v>
      </c>
      <c r="T1361" s="1" t="s">
        <v>11074</v>
      </c>
      <c r="U1361" s="1" t="s">
        <v>10395</v>
      </c>
      <c r="V1361" s="1" t="s">
        <v>74</v>
      </c>
      <c r="W1361" s="1" t="s">
        <v>10811</v>
      </c>
      <c r="X1361" s="1" t="s">
        <v>1742</v>
      </c>
      <c r="Y1361" s="1" t="s">
        <v>9523</v>
      </c>
      <c r="Z1361" s="1" t="s">
        <v>1742</v>
      </c>
      <c r="AA1361" s="1" t="s">
        <v>11075</v>
      </c>
      <c r="AB1361" s="3">
        <v>1</v>
      </c>
      <c r="AC1361" s="3">
        <v>1</v>
      </c>
      <c r="AD1361" s="3">
        <v>1</v>
      </c>
      <c r="AE1361" s="3">
        <v>1</v>
      </c>
      <c r="AF1361" s="3">
        <v>0</v>
      </c>
      <c r="AG1361" s="3">
        <v>0</v>
      </c>
      <c r="AH1361" s="3">
        <v>32.233333333333</v>
      </c>
      <c r="AI1361" s="3">
        <v>2.0333333333330001</v>
      </c>
      <c r="AJ1361" s="1" t="s">
        <v>1742</v>
      </c>
      <c r="AK1361" s="1" t="s">
        <v>11076</v>
      </c>
      <c r="AL1361" s="1"/>
      <c r="AM1361" s="1"/>
      <c r="AN1361" s="1"/>
      <c r="AO1361" s="1"/>
      <c r="AP1361" s="1"/>
      <c r="AQ1361" s="1"/>
      <c r="AR1361" s="1"/>
      <c r="AS1361" s="1"/>
      <c r="AT1361" s="3"/>
      <c r="AU1361" s="1"/>
      <c r="AV1361" s="1"/>
      <c r="AW1361" s="3"/>
      <c r="AX1361" s="1"/>
      <c r="AY1361" s="1"/>
      <c r="AZ1361" s="1" t="s">
        <v>11077</v>
      </c>
      <c r="BA1361" s="1"/>
      <c r="BB1361">
        <f t="shared" si="21"/>
        <v>6</v>
      </c>
      <c r="BC1361">
        <f t="array" ref="BC1361">MEDIAN(IF($BB$2:$BB$4895=BB1361, $AH$2:$AH$4895))</f>
        <v>29.083333333333002</v>
      </c>
    </row>
    <row r="1362" spans="1:55" x14ac:dyDescent="0.25">
      <c r="A1362" s="1" t="s">
        <v>10206</v>
      </c>
      <c r="B1362" s="3">
        <v>80</v>
      </c>
      <c r="C1362" s="1" t="s">
        <v>10206</v>
      </c>
      <c r="D1362" s="3">
        <v>501990</v>
      </c>
      <c r="E1362" s="1" t="s">
        <v>63</v>
      </c>
      <c r="F1362" s="1" t="s">
        <v>11078</v>
      </c>
      <c r="G1362" s="1" t="s">
        <v>1762</v>
      </c>
      <c r="H1362" s="1" t="s">
        <v>11079</v>
      </c>
      <c r="I1362" s="3">
        <v>1735303</v>
      </c>
      <c r="J1362" s="1" t="s">
        <v>67</v>
      </c>
      <c r="K1362" s="12"/>
      <c r="L1362" s="1" t="s">
        <v>10343</v>
      </c>
      <c r="M1362" s="1"/>
      <c r="N1362" s="1"/>
      <c r="O1362" s="1" t="s">
        <v>11080</v>
      </c>
      <c r="P1362" s="1" t="s">
        <v>70</v>
      </c>
      <c r="Q1362" s="1" t="s">
        <v>70</v>
      </c>
      <c r="R1362" s="1" t="s">
        <v>1762</v>
      </c>
      <c r="S1362" s="1" t="s">
        <v>11081</v>
      </c>
      <c r="T1362" s="1" t="s">
        <v>11082</v>
      </c>
      <c r="U1362" s="1" t="s">
        <v>10264</v>
      </c>
      <c r="V1362" s="1" t="s">
        <v>74</v>
      </c>
      <c r="W1362" s="1" t="s">
        <v>10432</v>
      </c>
      <c r="X1362" s="1" t="s">
        <v>1762</v>
      </c>
      <c r="Y1362" s="1" t="s">
        <v>11083</v>
      </c>
      <c r="Z1362" s="1" t="s">
        <v>1762</v>
      </c>
      <c r="AA1362" s="1" t="s">
        <v>9445</v>
      </c>
      <c r="AB1362" s="3">
        <v>1</v>
      </c>
      <c r="AC1362" s="3">
        <v>1</v>
      </c>
      <c r="AD1362" s="3">
        <v>1</v>
      </c>
      <c r="AE1362" s="3">
        <v>1</v>
      </c>
      <c r="AF1362" s="3">
        <v>0</v>
      </c>
      <c r="AG1362" s="3">
        <v>0</v>
      </c>
      <c r="AH1362" s="3">
        <v>24.9</v>
      </c>
      <c r="AI1362" s="3">
        <v>10.35</v>
      </c>
      <c r="AJ1362" s="1" t="s">
        <v>1762</v>
      </c>
      <c r="AK1362" s="1" t="s">
        <v>11084</v>
      </c>
      <c r="AL1362" s="1"/>
      <c r="AM1362" s="1"/>
      <c r="AN1362" s="1"/>
      <c r="AO1362" s="1"/>
      <c r="AP1362" s="1"/>
      <c r="AQ1362" s="1"/>
      <c r="AR1362" s="1"/>
      <c r="AS1362" s="1"/>
      <c r="AT1362" s="3"/>
      <c r="AU1362" s="1"/>
      <c r="AV1362" s="1"/>
      <c r="AW1362" s="3"/>
      <c r="AX1362" s="1"/>
      <c r="AY1362" s="1"/>
      <c r="AZ1362" s="1" t="s">
        <v>11085</v>
      </c>
      <c r="BA1362" s="1"/>
      <c r="BB1362">
        <f t="shared" si="21"/>
        <v>6</v>
      </c>
      <c r="BC1362">
        <f t="array" ref="BC1362">MEDIAN(IF($BB$2:$BB$4895=BB1362, $AH$2:$AH$4895))</f>
        <v>29.083333333333002</v>
      </c>
    </row>
    <row r="1363" spans="1:55" x14ac:dyDescent="0.25">
      <c r="A1363" s="1" t="s">
        <v>10206</v>
      </c>
      <c r="B1363" s="3">
        <v>80</v>
      </c>
      <c r="C1363" s="1" t="s">
        <v>10206</v>
      </c>
      <c r="D1363" s="3">
        <v>502647</v>
      </c>
      <c r="E1363" s="1" t="s">
        <v>63</v>
      </c>
      <c r="F1363" s="1" t="s">
        <v>11086</v>
      </c>
      <c r="G1363" s="1" t="s">
        <v>1762</v>
      </c>
      <c r="H1363" s="1" t="s">
        <v>11087</v>
      </c>
      <c r="I1363" s="3">
        <v>1735357</v>
      </c>
      <c r="J1363" s="1" t="s">
        <v>67</v>
      </c>
      <c r="K1363" s="12"/>
      <c r="L1363" s="1" t="s">
        <v>10209</v>
      </c>
      <c r="M1363" s="1"/>
      <c r="N1363" s="1"/>
      <c r="O1363" s="1" t="s">
        <v>11088</v>
      </c>
      <c r="P1363" s="1" t="s">
        <v>70</v>
      </c>
      <c r="Q1363" s="1" t="s">
        <v>70</v>
      </c>
      <c r="R1363" s="1" t="s">
        <v>1762</v>
      </c>
      <c r="S1363" s="1" t="s">
        <v>11089</v>
      </c>
      <c r="T1363" s="1" t="s">
        <v>11090</v>
      </c>
      <c r="U1363" s="1" t="s">
        <v>10264</v>
      </c>
      <c r="V1363" s="1" t="s">
        <v>74</v>
      </c>
      <c r="W1363" s="1" t="s">
        <v>10247</v>
      </c>
      <c r="X1363" s="1" t="s">
        <v>1762</v>
      </c>
      <c r="Y1363" s="1" t="s">
        <v>11091</v>
      </c>
      <c r="Z1363" s="1" t="s">
        <v>1762</v>
      </c>
      <c r="AA1363" s="1" t="s">
        <v>7120</v>
      </c>
      <c r="AB1363" s="3">
        <v>1</v>
      </c>
      <c r="AC1363" s="3">
        <v>1</v>
      </c>
      <c r="AD1363" s="3">
        <v>1</v>
      </c>
      <c r="AE1363" s="3">
        <v>1</v>
      </c>
      <c r="AF1363" s="3">
        <v>0</v>
      </c>
      <c r="AG1363" s="3">
        <v>0</v>
      </c>
      <c r="AH1363" s="3">
        <v>27.016666666667</v>
      </c>
      <c r="AI1363" s="3">
        <v>4.9000000000000004</v>
      </c>
      <c r="AJ1363" s="1" t="s">
        <v>1762</v>
      </c>
      <c r="AK1363" s="1" t="s">
        <v>11092</v>
      </c>
      <c r="AL1363" s="1"/>
      <c r="AM1363" s="1"/>
      <c r="AN1363" s="1"/>
      <c r="AO1363" s="1"/>
      <c r="AP1363" s="1"/>
      <c r="AQ1363" s="1"/>
      <c r="AR1363" s="1"/>
      <c r="AS1363" s="1"/>
      <c r="AT1363" s="3"/>
      <c r="AU1363" s="1"/>
      <c r="AV1363" s="1"/>
      <c r="AW1363" s="3"/>
      <c r="AX1363" s="1"/>
      <c r="AY1363" s="1"/>
      <c r="AZ1363" s="1"/>
      <c r="BA1363" s="1"/>
      <c r="BB1363">
        <f t="shared" si="21"/>
        <v>6</v>
      </c>
      <c r="BC1363">
        <f t="array" ref="BC1363">MEDIAN(IF($BB$2:$BB$4895=BB1363, $AH$2:$AH$4895))</f>
        <v>29.083333333333002</v>
      </c>
    </row>
    <row r="1364" spans="1:55" x14ac:dyDescent="0.25">
      <c r="A1364" s="1" t="s">
        <v>10206</v>
      </c>
      <c r="B1364" s="3">
        <v>80</v>
      </c>
      <c r="C1364" s="1" t="s">
        <v>10206</v>
      </c>
      <c r="D1364" s="3">
        <v>506002</v>
      </c>
      <c r="E1364" s="1" t="s">
        <v>63</v>
      </c>
      <c r="F1364" s="1" t="s">
        <v>11093</v>
      </c>
      <c r="G1364" s="1" t="s">
        <v>1776</v>
      </c>
      <c r="H1364" s="1" t="s">
        <v>11094</v>
      </c>
      <c r="I1364" s="3">
        <v>1735595</v>
      </c>
      <c r="J1364" s="1" t="s">
        <v>67</v>
      </c>
      <c r="K1364" s="12"/>
      <c r="L1364" s="1" t="s">
        <v>10209</v>
      </c>
      <c r="M1364" s="1"/>
      <c r="N1364" s="1"/>
      <c r="O1364" s="1" t="s">
        <v>11095</v>
      </c>
      <c r="P1364" s="1" t="s">
        <v>70</v>
      </c>
      <c r="Q1364" s="1" t="s">
        <v>70</v>
      </c>
      <c r="R1364" s="1" t="s">
        <v>1776</v>
      </c>
      <c r="S1364" s="1" t="s">
        <v>11096</v>
      </c>
      <c r="T1364" s="1" t="s">
        <v>11097</v>
      </c>
      <c r="U1364" s="1" t="s">
        <v>10235</v>
      </c>
      <c r="V1364" s="1" t="s">
        <v>74</v>
      </c>
      <c r="W1364" s="1" t="s">
        <v>10225</v>
      </c>
      <c r="X1364" s="1" t="s">
        <v>1776</v>
      </c>
      <c r="Y1364" s="1" t="s">
        <v>11098</v>
      </c>
      <c r="Z1364" s="1" t="s">
        <v>1776</v>
      </c>
      <c r="AA1364" s="1" t="s">
        <v>11099</v>
      </c>
      <c r="AB1364" s="3">
        <v>1</v>
      </c>
      <c r="AC1364" s="3">
        <v>1</v>
      </c>
      <c r="AD1364" s="3">
        <v>1</v>
      </c>
      <c r="AE1364" s="3">
        <v>1</v>
      </c>
      <c r="AF1364" s="3">
        <v>0</v>
      </c>
      <c r="AG1364" s="3">
        <v>0</v>
      </c>
      <c r="AH1364" s="3">
        <v>42.733333333333</v>
      </c>
      <c r="AI1364" s="3">
        <v>4.4833333333330003</v>
      </c>
      <c r="AJ1364" s="1" t="s">
        <v>1776</v>
      </c>
      <c r="AK1364" s="1" t="s">
        <v>11100</v>
      </c>
      <c r="AL1364" s="1"/>
      <c r="AM1364" s="1"/>
      <c r="AN1364" s="1"/>
      <c r="AO1364" s="1"/>
      <c r="AP1364" s="1"/>
      <c r="AQ1364" s="1"/>
      <c r="AR1364" s="1"/>
      <c r="AS1364" s="1"/>
      <c r="AT1364" s="3"/>
      <c r="AU1364" s="1"/>
      <c r="AV1364" s="1"/>
      <c r="AW1364" s="3"/>
      <c r="AX1364" s="1"/>
      <c r="AY1364" s="1"/>
      <c r="AZ1364" s="1" t="s">
        <v>11101</v>
      </c>
      <c r="BA1364" s="1"/>
      <c r="BB1364">
        <f t="shared" si="21"/>
        <v>6</v>
      </c>
      <c r="BC1364">
        <f t="array" ref="BC1364">MEDIAN(IF($BB$2:$BB$4895=BB1364, $AH$2:$AH$4895))</f>
        <v>29.083333333333002</v>
      </c>
    </row>
    <row r="1365" spans="1:55" x14ac:dyDescent="0.25">
      <c r="A1365" s="1" t="s">
        <v>10206</v>
      </c>
      <c r="B1365" s="3">
        <v>80</v>
      </c>
      <c r="C1365" s="1" t="s">
        <v>10206</v>
      </c>
      <c r="D1365" s="3">
        <v>507540</v>
      </c>
      <c r="E1365" s="1" t="s">
        <v>63</v>
      </c>
      <c r="F1365" s="1" t="s">
        <v>11102</v>
      </c>
      <c r="G1365" s="1" t="s">
        <v>1776</v>
      </c>
      <c r="H1365" s="1" t="s">
        <v>11103</v>
      </c>
      <c r="I1365" s="3">
        <v>1735802</v>
      </c>
      <c r="J1365" s="1" t="s">
        <v>67</v>
      </c>
      <c r="K1365" s="12"/>
      <c r="L1365" s="1" t="s">
        <v>10242</v>
      </c>
      <c r="M1365" s="1"/>
      <c r="N1365" s="1"/>
      <c r="O1365" s="1" t="s">
        <v>11104</v>
      </c>
      <c r="P1365" s="1" t="s">
        <v>70</v>
      </c>
      <c r="Q1365" s="1" t="s">
        <v>70</v>
      </c>
      <c r="R1365" s="1" t="s">
        <v>1776</v>
      </c>
      <c r="S1365" s="1" t="s">
        <v>11105</v>
      </c>
      <c r="T1365" s="1" t="s">
        <v>11106</v>
      </c>
      <c r="U1365" s="1" t="s">
        <v>10256</v>
      </c>
      <c r="V1365" s="1"/>
      <c r="W1365" s="1"/>
      <c r="X1365" s="1"/>
      <c r="Y1365" s="1"/>
      <c r="Z1365" s="1"/>
      <c r="AA1365" s="1"/>
      <c r="AB1365" s="3">
        <v>1</v>
      </c>
      <c r="AC1365" s="3">
        <v>1</v>
      </c>
      <c r="AD1365" s="3">
        <v>1</v>
      </c>
      <c r="AE1365" s="3">
        <v>1</v>
      </c>
      <c r="AF1365" s="3">
        <v>0</v>
      </c>
      <c r="AG1365" s="3">
        <v>0</v>
      </c>
      <c r="AH1365" s="3">
        <v>5.2333333333330003</v>
      </c>
      <c r="AI1365" s="3">
        <v>4.583333333333</v>
      </c>
      <c r="AJ1365" s="1" t="s">
        <v>1776</v>
      </c>
      <c r="AK1365" s="1" t="s">
        <v>11107</v>
      </c>
      <c r="AL1365" s="1"/>
      <c r="AM1365" s="1"/>
      <c r="AN1365" s="1"/>
      <c r="AO1365" s="1"/>
      <c r="AP1365" s="1"/>
      <c r="AQ1365" s="1"/>
      <c r="AR1365" s="1"/>
      <c r="AS1365" s="1"/>
      <c r="AT1365" s="3"/>
      <c r="AU1365" s="1"/>
      <c r="AV1365" s="1"/>
      <c r="AW1365" s="3"/>
      <c r="AX1365" s="1"/>
      <c r="AY1365" s="1"/>
      <c r="AZ1365" s="1" t="s">
        <v>11108</v>
      </c>
      <c r="BA1365" s="1"/>
      <c r="BB1365">
        <f t="shared" si="21"/>
        <v>6</v>
      </c>
      <c r="BC1365">
        <f t="array" ref="BC1365">MEDIAN(IF($BB$2:$BB$4895=BB1365, $AH$2:$AH$4895))</f>
        <v>29.083333333333002</v>
      </c>
    </row>
    <row r="1366" spans="1:55" x14ac:dyDescent="0.25">
      <c r="A1366" s="1" t="s">
        <v>10206</v>
      </c>
      <c r="B1366" s="3">
        <v>80</v>
      </c>
      <c r="C1366" s="1" t="s">
        <v>10206</v>
      </c>
      <c r="D1366" s="3">
        <v>508709</v>
      </c>
      <c r="E1366" s="1" t="s">
        <v>91</v>
      </c>
      <c r="F1366" s="1" t="s">
        <v>832</v>
      </c>
      <c r="G1366" s="1" t="s">
        <v>1776</v>
      </c>
      <c r="H1366" s="1" t="s">
        <v>2873</v>
      </c>
      <c r="I1366" s="3">
        <v>508709</v>
      </c>
      <c r="J1366" s="1" t="s">
        <v>67</v>
      </c>
      <c r="K1366" s="12"/>
      <c r="L1366" s="1" t="s">
        <v>10221</v>
      </c>
      <c r="M1366" s="1"/>
      <c r="N1366" s="1"/>
      <c r="O1366" s="1" t="s">
        <v>11109</v>
      </c>
      <c r="P1366" s="1" t="s">
        <v>70</v>
      </c>
      <c r="Q1366" s="1" t="s">
        <v>70</v>
      </c>
      <c r="R1366" s="1" t="s">
        <v>1776</v>
      </c>
      <c r="S1366" s="1" t="s">
        <v>11110</v>
      </c>
      <c r="T1366" s="1" t="s">
        <v>11111</v>
      </c>
      <c r="U1366" s="1" t="s">
        <v>10463</v>
      </c>
      <c r="V1366" s="1" t="s">
        <v>74</v>
      </c>
      <c r="W1366" s="1" t="s">
        <v>10247</v>
      </c>
      <c r="X1366" s="1" t="s">
        <v>1776</v>
      </c>
      <c r="Y1366" s="1" t="s">
        <v>6501</v>
      </c>
      <c r="Z1366" s="1" t="s">
        <v>1776</v>
      </c>
      <c r="AA1366" s="1" t="s">
        <v>11112</v>
      </c>
      <c r="AB1366" s="3">
        <v>1</v>
      </c>
      <c r="AC1366" s="3">
        <v>1</v>
      </c>
      <c r="AD1366" s="3">
        <v>1</v>
      </c>
      <c r="AE1366" s="3">
        <v>1</v>
      </c>
      <c r="AF1366" s="3">
        <v>0</v>
      </c>
      <c r="AG1366" s="3">
        <v>0</v>
      </c>
      <c r="AH1366" s="3">
        <v>40.733333333333</v>
      </c>
      <c r="AI1366" s="3">
        <v>7.55</v>
      </c>
      <c r="AJ1366" s="1" t="s">
        <v>1776</v>
      </c>
      <c r="AK1366" s="1" t="s">
        <v>11113</v>
      </c>
      <c r="AL1366" s="1"/>
      <c r="AM1366" s="1"/>
      <c r="AN1366" s="1"/>
      <c r="AO1366" s="1"/>
      <c r="AP1366" s="1"/>
      <c r="AQ1366" s="1"/>
      <c r="AR1366" s="1"/>
      <c r="AS1366" s="1"/>
      <c r="AT1366" s="3"/>
      <c r="AU1366" s="1"/>
      <c r="AV1366" s="1"/>
      <c r="AW1366" s="3"/>
      <c r="AX1366" s="1"/>
      <c r="AY1366" s="1"/>
      <c r="AZ1366" s="1"/>
      <c r="BA1366" s="1"/>
      <c r="BB1366">
        <f t="shared" si="21"/>
        <v>6</v>
      </c>
      <c r="BC1366">
        <f t="array" ref="BC1366">MEDIAN(IF($BB$2:$BB$4895=BB1366, $AH$2:$AH$4895))</f>
        <v>29.083333333333002</v>
      </c>
    </row>
    <row r="1367" spans="1:55" x14ac:dyDescent="0.25">
      <c r="A1367" s="1" t="s">
        <v>10206</v>
      </c>
      <c r="B1367" s="3">
        <v>80</v>
      </c>
      <c r="C1367" s="1" t="s">
        <v>10206</v>
      </c>
      <c r="D1367" s="3">
        <v>524953</v>
      </c>
      <c r="E1367" s="1" t="s">
        <v>63</v>
      </c>
      <c r="F1367" s="1" t="s">
        <v>11114</v>
      </c>
      <c r="G1367" s="1" t="s">
        <v>1786</v>
      </c>
      <c r="H1367" s="1" t="s">
        <v>11115</v>
      </c>
      <c r="I1367" s="3">
        <v>1737403</v>
      </c>
      <c r="J1367" s="1" t="s">
        <v>67</v>
      </c>
      <c r="K1367" s="12"/>
      <c r="L1367" s="1" t="s">
        <v>10242</v>
      </c>
      <c r="M1367" s="1"/>
      <c r="N1367" s="1"/>
      <c r="O1367" s="1" t="s">
        <v>11116</v>
      </c>
      <c r="P1367" s="1" t="s">
        <v>70</v>
      </c>
      <c r="Q1367" s="1" t="s">
        <v>70</v>
      </c>
      <c r="R1367" s="1" t="s">
        <v>1786</v>
      </c>
      <c r="S1367" s="1" t="s">
        <v>11117</v>
      </c>
      <c r="T1367" s="1" t="s">
        <v>11118</v>
      </c>
      <c r="U1367" s="1" t="s">
        <v>10256</v>
      </c>
      <c r="V1367" s="1" t="s">
        <v>74</v>
      </c>
      <c r="W1367" s="1" t="s">
        <v>10455</v>
      </c>
      <c r="X1367" s="1" t="s">
        <v>1786</v>
      </c>
      <c r="Y1367" s="1" t="s">
        <v>11119</v>
      </c>
      <c r="Z1367" s="1" t="s">
        <v>1786</v>
      </c>
      <c r="AA1367" s="1" t="s">
        <v>11120</v>
      </c>
      <c r="AB1367" s="3">
        <v>1</v>
      </c>
      <c r="AC1367" s="3">
        <v>1</v>
      </c>
      <c r="AD1367" s="3">
        <v>1</v>
      </c>
      <c r="AE1367" s="3">
        <v>1</v>
      </c>
      <c r="AF1367" s="3">
        <v>0</v>
      </c>
      <c r="AG1367" s="3">
        <v>0</v>
      </c>
      <c r="AH1367" s="3">
        <v>13.716666666667001</v>
      </c>
      <c r="AI1367" s="3">
        <v>3.8666666666670002</v>
      </c>
      <c r="AJ1367" s="1" t="s">
        <v>1786</v>
      </c>
      <c r="AK1367" s="1" t="s">
        <v>11121</v>
      </c>
      <c r="AL1367" s="1"/>
      <c r="AM1367" s="1"/>
      <c r="AN1367" s="1"/>
      <c r="AO1367" s="1"/>
      <c r="AP1367" s="1"/>
      <c r="AQ1367" s="1"/>
      <c r="AR1367" s="1"/>
      <c r="AS1367" s="1"/>
      <c r="AT1367" s="3"/>
      <c r="AU1367" s="1"/>
      <c r="AV1367" s="1"/>
      <c r="AW1367" s="3"/>
      <c r="AX1367" s="1"/>
      <c r="AY1367" s="1"/>
      <c r="AZ1367" s="1" t="s">
        <v>11122</v>
      </c>
      <c r="BA1367" s="1"/>
      <c r="BB1367">
        <f t="shared" si="21"/>
        <v>6</v>
      </c>
      <c r="BC1367">
        <f t="array" ref="BC1367">MEDIAN(IF($BB$2:$BB$4895=BB1367, $AH$2:$AH$4895))</f>
        <v>29.083333333333002</v>
      </c>
    </row>
    <row r="1368" spans="1:55" x14ac:dyDescent="0.25">
      <c r="A1368" s="1" t="s">
        <v>10206</v>
      </c>
      <c r="B1368" s="3">
        <v>80</v>
      </c>
      <c r="C1368" s="1" t="s">
        <v>10206</v>
      </c>
      <c r="D1368" s="3">
        <v>527457</v>
      </c>
      <c r="E1368" s="1" t="s">
        <v>63</v>
      </c>
      <c r="F1368" s="1" t="s">
        <v>11123</v>
      </c>
      <c r="G1368" s="1" t="s">
        <v>1805</v>
      </c>
      <c r="H1368" s="1" t="s">
        <v>11124</v>
      </c>
      <c r="I1368" s="3">
        <v>1737555</v>
      </c>
      <c r="J1368" s="1" t="s">
        <v>67</v>
      </c>
      <c r="K1368" s="12"/>
      <c r="L1368" s="1" t="s">
        <v>10209</v>
      </c>
      <c r="M1368" s="1"/>
      <c r="N1368" s="1"/>
      <c r="O1368" s="1" t="s">
        <v>11125</v>
      </c>
      <c r="P1368" s="1" t="s">
        <v>70</v>
      </c>
      <c r="Q1368" s="1" t="s">
        <v>70</v>
      </c>
      <c r="R1368" s="1" t="s">
        <v>1805</v>
      </c>
      <c r="S1368" s="1" t="s">
        <v>11126</v>
      </c>
      <c r="T1368" s="1" t="s">
        <v>11127</v>
      </c>
      <c r="U1368" s="1" t="s">
        <v>10264</v>
      </c>
      <c r="V1368" s="1" t="s">
        <v>74</v>
      </c>
      <c r="W1368" s="1" t="s">
        <v>10811</v>
      </c>
      <c r="X1368" s="1" t="s">
        <v>1805</v>
      </c>
      <c r="Y1368" s="1" t="s">
        <v>11128</v>
      </c>
      <c r="Z1368" s="1" t="s">
        <v>1805</v>
      </c>
      <c r="AA1368" s="1" t="s">
        <v>11129</v>
      </c>
      <c r="AB1368" s="3">
        <v>1</v>
      </c>
      <c r="AC1368" s="3">
        <v>1</v>
      </c>
      <c r="AD1368" s="3">
        <v>1</v>
      </c>
      <c r="AE1368" s="3">
        <v>1</v>
      </c>
      <c r="AF1368" s="3">
        <v>0</v>
      </c>
      <c r="AG1368" s="3">
        <v>0</v>
      </c>
      <c r="AH1368" s="3">
        <v>40.15</v>
      </c>
      <c r="AI1368" s="3">
        <v>8.0666666666670004</v>
      </c>
      <c r="AJ1368" s="1" t="s">
        <v>1805</v>
      </c>
      <c r="AK1368" s="1" t="s">
        <v>11130</v>
      </c>
      <c r="AL1368" s="1"/>
      <c r="AM1368" s="1"/>
      <c r="AN1368" s="1"/>
      <c r="AO1368" s="1"/>
      <c r="AP1368" s="1"/>
      <c r="AQ1368" s="1"/>
      <c r="AR1368" s="1"/>
      <c r="AS1368" s="1"/>
      <c r="AT1368" s="3"/>
      <c r="AU1368" s="1"/>
      <c r="AV1368" s="1"/>
      <c r="AW1368" s="3"/>
      <c r="AX1368" s="1"/>
      <c r="AY1368" s="1"/>
      <c r="AZ1368" s="1" t="s">
        <v>11131</v>
      </c>
      <c r="BA1368" s="1"/>
      <c r="BB1368">
        <f t="shared" si="21"/>
        <v>6</v>
      </c>
      <c r="BC1368">
        <f t="array" ref="BC1368">MEDIAN(IF($BB$2:$BB$4895=BB1368, $AH$2:$AH$4895))</f>
        <v>29.083333333333002</v>
      </c>
    </row>
    <row r="1369" spans="1:55" x14ac:dyDescent="0.25">
      <c r="A1369" s="1" t="s">
        <v>10206</v>
      </c>
      <c r="B1369" s="3">
        <v>80</v>
      </c>
      <c r="C1369" s="1" t="s">
        <v>10206</v>
      </c>
      <c r="D1369" s="3">
        <v>546020</v>
      </c>
      <c r="E1369" s="1" t="s">
        <v>91</v>
      </c>
      <c r="F1369" s="1" t="s">
        <v>10251</v>
      </c>
      <c r="G1369" s="1" t="s">
        <v>1829</v>
      </c>
      <c r="H1369" s="1" t="s">
        <v>11132</v>
      </c>
      <c r="I1369" s="3">
        <v>546020</v>
      </c>
      <c r="J1369" s="1" t="s">
        <v>67</v>
      </c>
      <c r="K1369" s="12"/>
      <c r="L1369" s="1" t="s">
        <v>10242</v>
      </c>
      <c r="M1369" s="1"/>
      <c r="N1369" s="1"/>
      <c r="O1369" s="1" t="s">
        <v>11133</v>
      </c>
      <c r="P1369" s="1" t="s">
        <v>70</v>
      </c>
      <c r="Q1369" s="1" t="s">
        <v>70</v>
      </c>
      <c r="R1369" s="1" t="s">
        <v>1829</v>
      </c>
      <c r="S1369" s="1" t="s">
        <v>11134</v>
      </c>
      <c r="T1369" s="1" t="s">
        <v>11135</v>
      </c>
      <c r="U1369" s="1" t="s">
        <v>10256</v>
      </c>
      <c r="V1369" s="1" t="s">
        <v>74</v>
      </c>
      <c r="W1369" s="1" t="s">
        <v>10811</v>
      </c>
      <c r="X1369" s="1" t="s">
        <v>1829</v>
      </c>
      <c r="Y1369" s="1" t="s">
        <v>11136</v>
      </c>
      <c r="Z1369" s="1" t="s">
        <v>1829</v>
      </c>
      <c r="AA1369" s="1" t="s">
        <v>11137</v>
      </c>
      <c r="AB1369" s="3">
        <v>1</v>
      </c>
      <c r="AC1369" s="3">
        <v>1</v>
      </c>
      <c r="AD1369" s="3">
        <v>1</v>
      </c>
      <c r="AE1369" s="3">
        <v>1</v>
      </c>
      <c r="AF1369" s="3">
        <v>0</v>
      </c>
      <c r="AG1369" s="3">
        <v>0</v>
      </c>
      <c r="AH1369" s="3">
        <v>36.983333333333</v>
      </c>
      <c r="AI1369" s="3">
        <v>4.0166666666669997</v>
      </c>
      <c r="AJ1369" s="1" t="s">
        <v>1829</v>
      </c>
      <c r="AK1369" s="1" t="s">
        <v>11138</v>
      </c>
      <c r="AL1369" s="1"/>
      <c r="AM1369" s="1"/>
      <c r="AN1369" s="1"/>
      <c r="AO1369" s="1"/>
      <c r="AP1369" s="1"/>
      <c r="AQ1369" s="1"/>
      <c r="AR1369" s="1"/>
      <c r="AS1369" s="1"/>
      <c r="AT1369" s="3"/>
      <c r="AU1369" s="1"/>
      <c r="AV1369" s="1"/>
      <c r="AW1369" s="3"/>
      <c r="AX1369" s="1"/>
      <c r="AY1369" s="1"/>
      <c r="AZ1369" s="1"/>
      <c r="BA1369" s="1" t="s">
        <v>11139</v>
      </c>
      <c r="BB1369">
        <f t="shared" si="21"/>
        <v>6</v>
      </c>
      <c r="BC1369">
        <f t="array" ref="BC1369">MEDIAN(IF($BB$2:$BB$4895=BB1369, $AH$2:$AH$4895))</f>
        <v>29.083333333333002</v>
      </c>
    </row>
    <row r="1370" spans="1:55" x14ac:dyDescent="0.25">
      <c r="A1370" s="1" t="s">
        <v>10206</v>
      </c>
      <c r="B1370" s="3">
        <v>80</v>
      </c>
      <c r="C1370" s="1" t="s">
        <v>10206</v>
      </c>
      <c r="D1370" s="3">
        <v>549574</v>
      </c>
      <c r="E1370" s="1" t="s">
        <v>63</v>
      </c>
      <c r="F1370" s="1" t="s">
        <v>11140</v>
      </c>
      <c r="G1370" s="1" t="s">
        <v>1829</v>
      </c>
      <c r="H1370" s="1" t="s">
        <v>11141</v>
      </c>
      <c r="I1370" s="3">
        <v>1739977</v>
      </c>
      <c r="J1370" s="1" t="s">
        <v>67</v>
      </c>
      <c r="K1370" s="12"/>
      <c r="L1370" s="1" t="s">
        <v>10391</v>
      </c>
      <c r="M1370" s="1"/>
      <c r="N1370" s="1"/>
      <c r="O1370" s="1" t="s">
        <v>11142</v>
      </c>
      <c r="P1370" s="1" t="s">
        <v>70</v>
      </c>
      <c r="Q1370" s="1" t="s">
        <v>70</v>
      </c>
      <c r="R1370" s="1" t="s">
        <v>1829</v>
      </c>
      <c r="S1370" s="1" t="s">
        <v>10731</v>
      </c>
      <c r="T1370" s="1" t="s">
        <v>11143</v>
      </c>
      <c r="U1370" s="1" t="s">
        <v>10395</v>
      </c>
      <c r="V1370" s="1" t="s">
        <v>74</v>
      </c>
      <c r="W1370" s="1" t="s">
        <v>10987</v>
      </c>
      <c r="X1370" s="1" t="s">
        <v>1829</v>
      </c>
      <c r="Y1370" s="1" t="s">
        <v>8822</v>
      </c>
      <c r="Z1370" s="1" t="s">
        <v>1829</v>
      </c>
      <c r="AA1370" s="1" t="s">
        <v>11144</v>
      </c>
      <c r="AB1370" s="3">
        <v>1</v>
      </c>
      <c r="AC1370" s="3">
        <v>1</v>
      </c>
      <c r="AD1370" s="3">
        <v>1</v>
      </c>
      <c r="AE1370" s="3">
        <v>0</v>
      </c>
      <c r="AF1370" s="3">
        <v>1</v>
      </c>
      <c r="AG1370" s="3">
        <v>0</v>
      </c>
      <c r="AH1370" s="3">
        <v>38.049999999999997</v>
      </c>
      <c r="AI1370" s="3">
        <v>22.233333333333</v>
      </c>
      <c r="AJ1370" s="1" t="s">
        <v>1829</v>
      </c>
      <c r="AK1370" s="1" t="s">
        <v>11145</v>
      </c>
      <c r="AL1370" s="1"/>
      <c r="AM1370" s="1"/>
      <c r="AN1370" s="1"/>
      <c r="AO1370" s="1"/>
      <c r="AP1370" s="1"/>
      <c r="AQ1370" s="1"/>
      <c r="AR1370" s="1"/>
      <c r="AS1370" s="1"/>
      <c r="AT1370" s="3"/>
      <c r="AU1370" s="1"/>
      <c r="AV1370" s="1"/>
      <c r="AW1370" s="3"/>
      <c r="AX1370" s="1"/>
      <c r="AY1370" s="1"/>
      <c r="AZ1370" s="1" t="s">
        <v>11146</v>
      </c>
      <c r="BA1370" s="1"/>
      <c r="BB1370">
        <f t="shared" si="21"/>
        <v>6</v>
      </c>
      <c r="BC1370">
        <f t="array" ref="BC1370">MEDIAN(IF($BB$2:$BB$4895=BB1370, $AH$2:$AH$4895))</f>
        <v>29.083333333333002</v>
      </c>
    </row>
    <row r="1371" spans="1:55" x14ac:dyDescent="0.25">
      <c r="A1371" s="1" t="s">
        <v>10206</v>
      </c>
      <c r="B1371" s="3">
        <v>80</v>
      </c>
      <c r="C1371" s="1" t="s">
        <v>10206</v>
      </c>
      <c r="D1371" s="3">
        <v>553710</v>
      </c>
      <c r="E1371" s="1" t="s">
        <v>63</v>
      </c>
      <c r="F1371" s="1" t="s">
        <v>832</v>
      </c>
      <c r="G1371" s="1" t="s">
        <v>1829</v>
      </c>
      <c r="H1371" s="1" t="s">
        <v>11147</v>
      </c>
      <c r="I1371" s="3">
        <v>1740669</v>
      </c>
      <c r="J1371" s="1" t="s">
        <v>67</v>
      </c>
      <c r="K1371" s="12"/>
      <c r="L1371" s="1" t="s">
        <v>10221</v>
      </c>
      <c r="M1371" s="1"/>
      <c r="N1371" s="1"/>
      <c r="O1371" s="1" t="s">
        <v>11148</v>
      </c>
      <c r="P1371" s="1" t="s">
        <v>70</v>
      </c>
      <c r="Q1371" s="1" t="s">
        <v>70</v>
      </c>
      <c r="R1371" s="1" t="s">
        <v>1829</v>
      </c>
      <c r="S1371" s="1" t="s">
        <v>11149</v>
      </c>
      <c r="T1371" s="1" t="s">
        <v>11150</v>
      </c>
      <c r="U1371" s="1" t="s">
        <v>10213</v>
      </c>
      <c r="V1371" s="1" t="s">
        <v>74</v>
      </c>
      <c r="W1371" s="1" t="s">
        <v>10987</v>
      </c>
      <c r="X1371" s="1" t="s">
        <v>1829</v>
      </c>
      <c r="Y1371" s="1" t="s">
        <v>11151</v>
      </c>
      <c r="Z1371" s="1" t="s">
        <v>1829</v>
      </c>
      <c r="AA1371" s="1" t="s">
        <v>11152</v>
      </c>
      <c r="AB1371" s="3">
        <v>1</v>
      </c>
      <c r="AC1371" s="3">
        <v>1</v>
      </c>
      <c r="AD1371" s="3">
        <v>1</v>
      </c>
      <c r="AE1371" s="3">
        <v>1</v>
      </c>
      <c r="AF1371" s="3">
        <v>0</v>
      </c>
      <c r="AG1371" s="3">
        <v>0</v>
      </c>
      <c r="AH1371" s="3">
        <v>40.383333333332999</v>
      </c>
      <c r="AI1371" s="3">
        <v>4.416666666667</v>
      </c>
      <c r="AJ1371" s="1" t="s">
        <v>1829</v>
      </c>
      <c r="AK1371" s="1" t="s">
        <v>1825</v>
      </c>
      <c r="AL1371" s="1"/>
      <c r="AM1371" s="1"/>
      <c r="AN1371" s="1"/>
      <c r="AO1371" s="1"/>
      <c r="AP1371" s="1"/>
      <c r="AQ1371" s="1"/>
      <c r="AR1371" s="1"/>
      <c r="AS1371" s="1"/>
      <c r="AT1371" s="3"/>
      <c r="AU1371" s="1"/>
      <c r="AV1371" s="1"/>
      <c r="AW1371" s="3"/>
      <c r="AX1371" s="1"/>
      <c r="AY1371" s="1"/>
      <c r="AZ1371" s="1"/>
      <c r="BA1371" s="1"/>
      <c r="BB1371">
        <f t="shared" si="21"/>
        <v>6</v>
      </c>
      <c r="BC1371">
        <f t="array" ref="BC1371">MEDIAN(IF($BB$2:$BB$4895=BB1371, $AH$2:$AH$4895))</f>
        <v>29.083333333333002</v>
      </c>
    </row>
    <row r="1372" spans="1:55" x14ac:dyDescent="0.25">
      <c r="A1372" s="1" t="s">
        <v>10206</v>
      </c>
      <c r="B1372" s="3">
        <v>80</v>
      </c>
      <c r="C1372" s="1" t="s">
        <v>10206</v>
      </c>
      <c r="D1372" s="3">
        <v>554974</v>
      </c>
      <c r="E1372" s="1" t="s">
        <v>63</v>
      </c>
      <c r="F1372" s="1" t="s">
        <v>11153</v>
      </c>
      <c r="G1372" s="1" t="s">
        <v>1846</v>
      </c>
      <c r="H1372" s="1" t="s">
        <v>11154</v>
      </c>
      <c r="I1372" s="3">
        <v>1740756</v>
      </c>
      <c r="J1372" s="1" t="s">
        <v>67</v>
      </c>
      <c r="K1372" s="12"/>
      <c r="L1372" s="1" t="s">
        <v>10343</v>
      </c>
      <c r="M1372" s="1"/>
      <c r="N1372" s="1"/>
      <c r="O1372" s="1" t="s">
        <v>11155</v>
      </c>
      <c r="P1372" s="1" t="s">
        <v>70</v>
      </c>
      <c r="Q1372" s="1" t="s">
        <v>70</v>
      </c>
      <c r="R1372" s="1" t="s">
        <v>1846</v>
      </c>
      <c r="S1372" s="1" t="s">
        <v>11156</v>
      </c>
      <c r="T1372" s="1" t="s">
        <v>11157</v>
      </c>
      <c r="U1372" s="1" t="s">
        <v>10213</v>
      </c>
      <c r="V1372" s="1" t="s">
        <v>74</v>
      </c>
      <c r="W1372" s="1" t="s">
        <v>10811</v>
      </c>
      <c r="X1372" s="1" t="s">
        <v>1846</v>
      </c>
      <c r="Y1372" s="1" t="s">
        <v>5105</v>
      </c>
      <c r="Z1372" s="1" t="s">
        <v>1846</v>
      </c>
      <c r="AA1372" s="1" t="s">
        <v>11158</v>
      </c>
      <c r="AB1372" s="3">
        <v>1</v>
      </c>
      <c r="AC1372" s="3">
        <v>1</v>
      </c>
      <c r="AD1372" s="3">
        <v>1</v>
      </c>
      <c r="AE1372" s="3">
        <v>1</v>
      </c>
      <c r="AF1372" s="3">
        <v>0</v>
      </c>
      <c r="AG1372" s="3">
        <v>0</v>
      </c>
      <c r="AH1372" s="3">
        <v>3.5333333333330001</v>
      </c>
      <c r="AI1372" s="3">
        <v>3.4833333333329999</v>
      </c>
      <c r="AJ1372" s="1" t="s">
        <v>1846</v>
      </c>
      <c r="AK1372" s="1" t="s">
        <v>11159</v>
      </c>
      <c r="AL1372" s="1"/>
      <c r="AM1372" s="1"/>
      <c r="AN1372" s="1"/>
      <c r="AO1372" s="1"/>
      <c r="AP1372" s="1"/>
      <c r="AQ1372" s="1"/>
      <c r="AR1372" s="1"/>
      <c r="AS1372" s="1"/>
      <c r="AT1372" s="3"/>
      <c r="AU1372" s="1"/>
      <c r="AV1372" s="1"/>
      <c r="AW1372" s="3"/>
      <c r="AX1372" s="1"/>
      <c r="AY1372" s="1"/>
      <c r="AZ1372" s="1" t="s">
        <v>11160</v>
      </c>
      <c r="BA1372" s="1"/>
      <c r="BB1372">
        <f t="shared" si="21"/>
        <v>6</v>
      </c>
      <c r="BC1372">
        <f t="array" ref="BC1372">MEDIAN(IF($BB$2:$BB$4895=BB1372, $AH$2:$AH$4895))</f>
        <v>29.083333333333002</v>
      </c>
    </row>
    <row r="1373" spans="1:55" x14ac:dyDescent="0.25">
      <c r="A1373" s="1" t="s">
        <v>10206</v>
      </c>
      <c r="B1373" s="3">
        <v>80</v>
      </c>
      <c r="C1373" s="1" t="s">
        <v>10206</v>
      </c>
      <c r="D1373" s="3">
        <v>558457</v>
      </c>
      <c r="E1373" s="1" t="s">
        <v>63</v>
      </c>
      <c r="F1373" s="1" t="s">
        <v>11161</v>
      </c>
      <c r="G1373" s="1" t="s">
        <v>1846</v>
      </c>
      <c r="H1373" s="1" t="s">
        <v>11162</v>
      </c>
      <c r="I1373" s="3">
        <v>1741133</v>
      </c>
      <c r="J1373" s="1" t="s">
        <v>67</v>
      </c>
      <c r="K1373" s="12"/>
      <c r="L1373" s="1" t="s">
        <v>10343</v>
      </c>
      <c r="M1373" s="1"/>
      <c r="N1373" s="1"/>
      <c r="O1373" s="1" t="s">
        <v>11163</v>
      </c>
      <c r="P1373" s="1" t="s">
        <v>70</v>
      </c>
      <c r="Q1373" s="1" t="s">
        <v>70</v>
      </c>
      <c r="R1373" s="1" t="s">
        <v>1846</v>
      </c>
      <c r="S1373" s="1" t="s">
        <v>10028</v>
      </c>
      <c r="T1373" s="1" t="s">
        <v>11164</v>
      </c>
      <c r="U1373" s="1" t="s">
        <v>10264</v>
      </c>
      <c r="V1373" s="1" t="s">
        <v>74</v>
      </c>
      <c r="W1373" s="1" t="s">
        <v>10455</v>
      </c>
      <c r="X1373" s="1" t="s">
        <v>1846</v>
      </c>
      <c r="Y1373" s="1" t="s">
        <v>10899</v>
      </c>
      <c r="Z1373" s="1" t="s">
        <v>1846</v>
      </c>
      <c r="AA1373" s="1" t="s">
        <v>11165</v>
      </c>
      <c r="AB1373" s="3">
        <v>1</v>
      </c>
      <c r="AC1373" s="3">
        <v>1</v>
      </c>
      <c r="AD1373" s="3">
        <v>1</v>
      </c>
      <c r="AE1373" s="3">
        <v>1</v>
      </c>
      <c r="AF1373" s="3">
        <v>0</v>
      </c>
      <c r="AG1373" s="3">
        <v>0</v>
      </c>
      <c r="AH1373" s="3">
        <v>38.466666666667003</v>
      </c>
      <c r="AI1373" s="3">
        <v>3.05</v>
      </c>
      <c r="AJ1373" s="1" t="s">
        <v>1846</v>
      </c>
      <c r="AK1373" s="1" t="s">
        <v>11166</v>
      </c>
      <c r="AL1373" s="1"/>
      <c r="AM1373" s="1"/>
      <c r="AN1373" s="1"/>
      <c r="AO1373" s="1"/>
      <c r="AP1373" s="1"/>
      <c r="AQ1373" s="1"/>
      <c r="AR1373" s="1"/>
      <c r="AS1373" s="1"/>
      <c r="AT1373" s="3"/>
      <c r="AU1373" s="1"/>
      <c r="AV1373" s="1"/>
      <c r="AW1373" s="3"/>
      <c r="AX1373" s="1"/>
      <c r="AY1373" s="1"/>
      <c r="AZ1373" s="1"/>
      <c r="BA1373" s="1"/>
      <c r="BB1373">
        <f t="shared" si="21"/>
        <v>6</v>
      </c>
      <c r="BC1373">
        <f t="array" ref="BC1373">MEDIAN(IF($BB$2:$BB$4895=BB1373, $AH$2:$AH$4895))</f>
        <v>29.083333333333002</v>
      </c>
    </row>
    <row r="1374" spans="1:55" x14ac:dyDescent="0.25">
      <c r="A1374" s="1" t="s">
        <v>10206</v>
      </c>
      <c r="B1374" s="3">
        <v>80</v>
      </c>
      <c r="C1374" s="1" t="s">
        <v>10206</v>
      </c>
      <c r="D1374" s="3">
        <v>559696</v>
      </c>
      <c r="E1374" s="1" t="s">
        <v>63</v>
      </c>
      <c r="F1374" s="1" t="s">
        <v>11167</v>
      </c>
      <c r="G1374" s="1" t="s">
        <v>1846</v>
      </c>
      <c r="H1374" s="1" t="s">
        <v>10774</v>
      </c>
      <c r="I1374" s="3">
        <v>1741288</v>
      </c>
      <c r="J1374" s="1" t="s">
        <v>67</v>
      </c>
      <c r="K1374" s="12"/>
      <c r="L1374" s="1" t="s">
        <v>10242</v>
      </c>
      <c r="M1374" s="1"/>
      <c r="N1374" s="1"/>
      <c r="O1374" s="1" t="s">
        <v>11168</v>
      </c>
      <c r="P1374" s="1" t="s">
        <v>70</v>
      </c>
      <c r="Q1374" s="1" t="s">
        <v>70</v>
      </c>
      <c r="R1374" s="1" t="s">
        <v>1846</v>
      </c>
      <c r="S1374" s="1" t="s">
        <v>3270</v>
      </c>
      <c r="T1374" s="1" t="s">
        <v>11169</v>
      </c>
      <c r="U1374" s="1" t="s">
        <v>10256</v>
      </c>
      <c r="V1374" s="1" t="s">
        <v>639</v>
      </c>
      <c r="W1374" s="1" t="s">
        <v>11170</v>
      </c>
      <c r="X1374" s="1" t="s">
        <v>1846</v>
      </c>
      <c r="Y1374" s="1" t="s">
        <v>3272</v>
      </c>
      <c r="Z1374" s="1" t="s">
        <v>1846</v>
      </c>
      <c r="AA1374" s="1" t="s">
        <v>11171</v>
      </c>
      <c r="AB1374" s="3">
        <v>1</v>
      </c>
      <c r="AC1374" s="3">
        <v>1</v>
      </c>
      <c r="AD1374" s="3">
        <v>1</v>
      </c>
      <c r="AE1374" s="3">
        <v>1</v>
      </c>
      <c r="AF1374" s="3">
        <v>0</v>
      </c>
      <c r="AG1374" s="3">
        <v>0</v>
      </c>
      <c r="AH1374" s="3">
        <v>40.5</v>
      </c>
      <c r="AI1374" s="3">
        <v>11.616666666666999</v>
      </c>
      <c r="AJ1374" s="1" t="s">
        <v>1846</v>
      </c>
      <c r="AK1374" s="1" t="s">
        <v>11172</v>
      </c>
      <c r="AL1374" s="1"/>
      <c r="AM1374" s="1"/>
      <c r="AN1374" s="1"/>
      <c r="AO1374" s="1"/>
      <c r="AP1374" s="1"/>
      <c r="AQ1374" s="1"/>
      <c r="AR1374" s="1"/>
      <c r="AS1374" s="1"/>
      <c r="AT1374" s="3"/>
      <c r="AU1374" s="1"/>
      <c r="AV1374" s="1"/>
      <c r="AW1374" s="3"/>
      <c r="AX1374" s="1"/>
      <c r="AY1374" s="1"/>
      <c r="AZ1374" s="1" t="s">
        <v>11173</v>
      </c>
      <c r="BA1374" s="1"/>
      <c r="BB1374">
        <f t="shared" si="21"/>
        <v>6</v>
      </c>
      <c r="BC1374">
        <f t="array" ref="BC1374">MEDIAN(IF($BB$2:$BB$4895=BB1374, $AH$2:$AH$4895))</f>
        <v>29.083333333333002</v>
      </c>
    </row>
    <row r="1375" spans="1:55" x14ac:dyDescent="0.25">
      <c r="A1375" s="1" t="s">
        <v>10206</v>
      </c>
      <c r="B1375" s="3">
        <v>80</v>
      </c>
      <c r="C1375" s="1" t="s">
        <v>10206</v>
      </c>
      <c r="D1375" s="3">
        <v>560205</v>
      </c>
      <c r="E1375" s="1" t="s">
        <v>63</v>
      </c>
      <c r="F1375" s="1" t="s">
        <v>11174</v>
      </c>
      <c r="G1375" s="1" t="s">
        <v>1846</v>
      </c>
      <c r="H1375" s="1" t="s">
        <v>11175</v>
      </c>
      <c r="I1375" s="3">
        <v>1741381</v>
      </c>
      <c r="J1375" s="1" t="s">
        <v>67</v>
      </c>
      <c r="K1375" s="12"/>
      <c r="L1375" s="1" t="s">
        <v>10221</v>
      </c>
      <c r="M1375" s="1"/>
      <c r="N1375" s="1"/>
      <c r="O1375" s="1" t="s">
        <v>11176</v>
      </c>
      <c r="P1375" s="1" t="s">
        <v>70</v>
      </c>
      <c r="Q1375" s="1" t="s">
        <v>70</v>
      </c>
      <c r="R1375" s="1" t="s">
        <v>1846</v>
      </c>
      <c r="S1375" s="1" t="s">
        <v>11177</v>
      </c>
      <c r="T1375" s="1" t="s">
        <v>11178</v>
      </c>
      <c r="U1375" s="1" t="s">
        <v>10213</v>
      </c>
      <c r="V1375" s="1" t="s">
        <v>74</v>
      </c>
      <c r="W1375" s="1" t="s">
        <v>10432</v>
      </c>
      <c r="X1375" s="1" t="s">
        <v>1846</v>
      </c>
      <c r="Y1375" s="1" t="s">
        <v>2770</v>
      </c>
      <c r="Z1375" s="1" t="s">
        <v>1846</v>
      </c>
      <c r="AA1375" s="1" t="s">
        <v>11179</v>
      </c>
      <c r="AB1375" s="3">
        <v>1</v>
      </c>
      <c r="AC1375" s="3">
        <v>1</v>
      </c>
      <c r="AD1375" s="3">
        <v>1</v>
      </c>
      <c r="AE1375" s="3">
        <v>1</v>
      </c>
      <c r="AF1375" s="3">
        <v>0</v>
      </c>
      <c r="AG1375" s="3">
        <v>0</v>
      </c>
      <c r="AH1375" s="3">
        <v>27.983333333333</v>
      </c>
      <c r="AI1375" s="3">
        <v>4.6833333333329996</v>
      </c>
      <c r="AJ1375" s="1" t="s">
        <v>1846</v>
      </c>
      <c r="AK1375" s="1" t="s">
        <v>11180</v>
      </c>
      <c r="AL1375" s="1"/>
      <c r="AM1375" s="1"/>
      <c r="AN1375" s="1"/>
      <c r="AO1375" s="1"/>
      <c r="AP1375" s="1"/>
      <c r="AQ1375" s="1"/>
      <c r="AR1375" s="1"/>
      <c r="AS1375" s="1"/>
      <c r="AT1375" s="3"/>
      <c r="AU1375" s="1"/>
      <c r="AV1375" s="1"/>
      <c r="AW1375" s="3"/>
      <c r="AX1375" s="1"/>
      <c r="AY1375" s="1"/>
      <c r="AZ1375" s="1"/>
      <c r="BA1375" s="1"/>
      <c r="BB1375">
        <f t="shared" si="21"/>
        <v>6</v>
      </c>
      <c r="BC1375">
        <f t="array" ref="BC1375">MEDIAN(IF($BB$2:$BB$4895=BB1375, $AH$2:$AH$4895))</f>
        <v>29.083333333333002</v>
      </c>
    </row>
    <row r="1376" spans="1:55" x14ac:dyDescent="0.25">
      <c r="A1376" s="1" t="s">
        <v>10206</v>
      </c>
      <c r="B1376" s="3">
        <v>80</v>
      </c>
      <c r="C1376" s="1" t="s">
        <v>10206</v>
      </c>
      <c r="D1376" s="3">
        <v>563681</v>
      </c>
      <c r="E1376" s="1" t="s">
        <v>63</v>
      </c>
      <c r="F1376" s="1" t="s">
        <v>11181</v>
      </c>
      <c r="G1376" s="1" t="s">
        <v>1846</v>
      </c>
      <c r="H1376" s="1" t="s">
        <v>11182</v>
      </c>
      <c r="I1376" s="3">
        <v>1741568</v>
      </c>
      <c r="J1376" s="1" t="s">
        <v>67</v>
      </c>
      <c r="K1376" s="12"/>
      <c r="L1376" s="1" t="s">
        <v>10911</v>
      </c>
      <c r="M1376" s="1"/>
      <c r="N1376" s="1"/>
      <c r="O1376" s="1" t="s">
        <v>11183</v>
      </c>
      <c r="P1376" s="1" t="s">
        <v>70</v>
      </c>
      <c r="Q1376" s="1" t="s">
        <v>234</v>
      </c>
      <c r="R1376" s="1"/>
      <c r="S1376" s="1"/>
      <c r="T1376" s="1"/>
      <c r="U1376" s="1" t="s">
        <v>11184</v>
      </c>
      <c r="V1376" s="1" t="s">
        <v>74</v>
      </c>
      <c r="W1376" s="1" t="s">
        <v>10432</v>
      </c>
      <c r="X1376" s="1" t="s">
        <v>1846</v>
      </c>
      <c r="Y1376" s="1" t="s">
        <v>880</v>
      </c>
      <c r="Z1376" s="1" t="s">
        <v>1846</v>
      </c>
      <c r="AA1376" s="1" t="s">
        <v>7324</v>
      </c>
      <c r="AB1376" s="3">
        <v>1</v>
      </c>
      <c r="AC1376" s="3">
        <v>1</v>
      </c>
      <c r="AD1376" s="3">
        <v>0</v>
      </c>
      <c r="AE1376" s="3">
        <v>0</v>
      </c>
      <c r="AF1376" s="3">
        <v>0</v>
      </c>
      <c r="AG1376" s="3">
        <v>0</v>
      </c>
      <c r="AH1376" s="3">
        <v>23.733333333333</v>
      </c>
      <c r="AI1376" s="3"/>
      <c r="AJ1376" s="1" t="s">
        <v>1846</v>
      </c>
      <c r="AK1376" s="1" t="s">
        <v>11185</v>
      </c>
      <c r="AL1376" s="1"/>
      <c r="AM1376" s="1"/>
      <c r="AN1376" s="1"/>
      <c r="AO1376" s="1"/>
      <c r="AP1376" s="1"/>
      <c r="AQ1376" s="1"/>
      <c r="AR1376" s="1"/>
      <c r="AS1376" s="1"/>
      <c r="AT1376" s="3"/>
      <c r="AU1376" s="1"/>
      <c r="AV1376" s="1"/>
      <c r="AW1376" s="3"/>
      <c r="AX1376" s="1"/>
      <c r="AY1376" s="1"/>
      <c r="AZ1376" s="1" t="s">
        <v>11186</v>
      </c>
      <c r="BA1376" s="1"/>
      <c r="BB1376">
        <f t="shared" si="21"/>
        <v>6</v>
      </c>
      <c r="BC1376">
        <f t="array" ref="BC1376">MEDIAN(IF($BB$2:$BB$4895=BB1376, $AH$2:$AH$4895))</f>
        <v>29.083333333333002</v>
      </c>
    </row>
    <row r="1377" spans="1:55" x14ac:dyDescent="0.25">
      <c r="A1377" s="1" t="s">
        <v>10206</v>
      </c>
      <c r="B1377" s="3">
        <v>80</v>
      </c>
      <c r="C1377" s="1" t="s">
        <v>10206</v>
      </c>
      <c r="D1377" s="3">
        <v>565410</v>
      </c>
      <c r="E1377" s="1" t="s">
        <v>63</v>
      </c>
      <c r="F1377" s="1" t="s">
        <v>11187</v>
      </c>
      <c r="G1377" s="1" t="s">
        <v>1863</v>
      </c>
      <c r="H1377" s="1" t="s">
        <v>11188</v>
      </c>
      <c r="I1377" s="3">
        <v>1741681</v>
      </c>
      <c r="J1377" s="1" t="s">
        <v>67</v>
      </c>
      <c r="K1377" s="12"/>
      <c r="L1377" s="1" t="s">
        <v>10209</v>
      </c>
      <c r="M1377" s="1"/>
      <c r="N1377" s="1"/>
      <c r="O1377" s="1" t="s">
        <v>11189</v>
      </c>
      <c r="P1377" s="1" t="s">
        <v>70</v>
      </c>
      <c r="Q1377" s="1" t="s">
        <v>70</v>
      </c>
      <c r="R1377" s="1" t="s">
        <v>1863</v>
      </c>
      <c r="S1377" s="1" t="s">
        <v>11190</v>
      </c>
      <c r="T1377" s="1" t="s">
        <v>11191</v>
      </c>
      <c r="U1377" s="1" t="s">
        <v>10235</v>
      </c>
      <c r="V1377" s="1" t="s">
        <v>74</v>
      </c>
      <c r="W1377" s="1" t="s">
        <v>10811</v>
      </c>
      <c r="X1377" s="1" t="s">
        <v>1863</v>
      </c>
      <c r="Y1377" s="1" t="s">
        <v>11192</v>
      </c>
      <c r="Z1377" s="1" t="s">
        <v>1863</v>
      </c>
      <c r="AA1377" s="1" t="s">
        <v>11193</v>
      </c>
      <c r="AB1377" s="3">
        <v>1</v>
      </c>
      <c r="AC1377" s="3">
        <v>1</v>
      </c>
      <c r="AD1377" s="3">
        <v>1</v>
      </c>
      <c r="AE1377" s="3">
        <v>1</v>
      </c>
      <c r="AF1377" s="3">
        <v>0</v>
      </c>
      <c r="AG1377" s="3">
        <v>0</v>
      </c>
      <c r="AH1377" s="3">
        <v>17.966666666666999</v>
      </c>
      <c r="AI1377" s="3">
        <v>6.916666666667</v>
      </c>
      <c r="AJ1377" s="1" t="s">
        <v>1863</v>
      </c>
      <c r="AK1377" s="1" t="s">
        <v>11194</v>
      </c>
      <c r="AL1377" s="1"/>
      <c r="AM1377" s="1"/>
      <c r="AN1377" s="1"/>
      <c r="AO1377" s="1"/>
      <c r="AP1377" s="1"/>
      <c r="AQ1377" s="1"/>
      <c r="AR1377" s="1"/>
      <c r="AS1377" s="1"/>
      <c r="AT1377" s="3"/>
      <c r="AU1377" s="1"/>
      <c r="AV1377" s="1"/>
      <c r="AW1377" s="3"/>
      <c r="AX1377" s="1"/>
      <c r="AY1377" s="1"/>
      <c r="AZ1377" s="1"/>
      <c r="BA1377" s="1"/>
      <c r="BB1377">
        <f t="shared" si="21"/>
        <v>6</v>
      </c>
      <c r="BC1377">
        <f t="array" ref="BC1377">MEDIAN(IF($BB$2:$BB$4895=BB1377, $AH$2:$AH$4895))</f>
        <v>29.083333333333002</v>
      </c>
    </row>
    <row r="1378" spans="1:55" x14ac:dyDescent="0.25">
      <c r="A1378" s="1" t="s">
        <v>10206</v>
      </c>
      <c r="B1378" s="3">
        <v>80</v>
      </c>
      <c r="C1378" s="1" t="s">
        <v>10206</v>
      </c>
      <c r="D1378" s="3">
        <v>565581</v>
      </c>
      <c r="E1378" s="1" t="s">
        <v>63</v>
      </c>
      <c r="F1378" s="1" t="s">
        <v>11195</v>
      </c>
      <c r="G1378" s="1" t="s">
        <v>1863</v>
      </c>
      <c r="H1378" s="1" t="s">
        <v>11196</v>
      </c>
      <c r="I1378" s="3">
        <v>1741697</v>
      </c>
      <c r="J1378" s="1" t="s">
        <v>67</v>
      </c>
      <c r="K1378" s="12"/>
      <c r="L1378" s="1" t="s">
        <v>10294</v>
      </c>
      <c r="M1378" s="1"/>
      <c r="N1378" s="1"/>
      <c r="O1378" s="1" t="s">
        <v>11197</v>
      </c>
      <c r="P1378" s="1" t="s">
        <v>70</v>
      </c>
      <c r="Q1378" s="1" t="s">
        <v>70</v>
      </c>
      <c r="R1378" s="1" t="s">
        <v>1863</v>
      </c>
      <c r="S1378" s="1" t="s">
        <v>2347</v>
      </c>
      <c r="T1378" s="1" t="s">
        <v>11198</v>
      </c>
      <c r="U1378" s="1" t="s">
        <v>2840</v>
      </c>
      <c r="V1378" s="1" t="s">
        <v>74</v>
      </c>
      <c r="W1378" s="1" t="s">
        <v>10811</v>
      </c>
      <c r="X1378" s="1" t="s">
        <v>1863</v>
      </c>
      <c r="Y1378" s="1" t="s">
        <v>11199</v>
      </c>
      <c r="Z1378" s="1" t="s">
        <v>1863</v>
      </c>
      <c r="AA1378" s="1" t="s">
        <v>11200</v>
      </c>
      <c r="AB1378" s="3">
        <v>1</v>
      </c>
      <c r="AC1378" s="3">
        <v>1</v>
      </c>
      <c r="AD1378" s="3">
        <v>1</v>
      </c>
      <c r="AE1378" s="3">
        <v>1</v>
      </c>
      <c r="AF1378" s="3">
        <v>0</v>
      </c>
      <c r="AG1378" s="3">
        <v>0</v>
      </c>
      <c r="AH1378" s="3">
        <v>32.299999999999997</v>
      </c>
      <c r="AI1378" s="3">
        <v>3.166666666667</v>
      </c>
      <c r="AJ1378" s="1" t="s">
        <v>1863</v>
      </c>
      <c r="AK1378" s="1" t="s">
        <v>11201</v>
      </c>
      <c r="AL1378" s="1"/>
      <c r="AM1378" s="1"/>
      <c r="AN1378" s="1"/>
      <c r="AO1378" s="1"/>
      <c r="AP1378" s="1"/>
      <c r="AQ1378" s="1"/>
      <c r="AR1378" s="1"/>
      <c r="AS1378" s="1"/>
      <c r="AT1378" s="3"/>
      <c r="AU1378" s="1"/>
      <c r="AV1378" s="1"/>
      <c r="AW1378" s="3"/>
      <c r="AX1378" s="1"/>
      <c r="AY1378" s="1"/>
      <c r="AZ1378" s="1"/>
      <c r="BA1378" s="1"/>
      <c r="BB1378">
        <f t="shared" si="21"/>
        <v>6</v>
      </c>
      <c r="BC1378">
        <f t="array" ref="BC1378">MEDIAN(IF($BB$2:$BB$4895=BB1378, $AH$2:$AH$4895))</f>
        <v>29.083333333333002</v>
      </c>
    </row>
    <row r="1379" spans="1:55" x14ac:dyDescent="0.25">
      <c r="A1379" s="1" t="s">
        <v>10206</v>
      </c>
      <c r="B1379" s="3">
        <v>80</v>
      </c>
      <c r="C1379" s="1" t="s">
        <v>10206</v>
      </c>
      <c r="D1379" s="3">
        <v>568016</v>
      </c>
      <c r="E1379" s="1" t="s">
        <v>63</v>
      </c>
      <c r="F1379" s="1" t="s">
        <v>832</v>
      </c>
      <c r="G1379" s="1" t="s">
        <v>1863</v>
      </c>
      <c r="H1379" s="1" t="s">
        <v>11202</v>
      </c>
      <c r="I1379" s="3">
        <v>1741973</v>
      </c>
      <c r="J1379" s="1" t="s">
        <v>67</v>
      </c>
      <c r="K1379" s="12"/>
      <c r="L1379" s="1" t="s">
        <v>10221</v>
      </c>
      <c r="M1379" s="1"/>
      <c r="N1379" s="1"/>
      <c r="O1379" s="1" t="s">
        <v>11203</v>
      </c>
      <c r="P1379" s="1" t="s">
        <v>70</v>
      </c>
      <c r="Q1379" s="1" t="s">
        <v>70</v>
      </c>
      <c r="R1379" s="1" t="s">
        <v>1863</v>
      </c>
      <c r="S1379" s="1" t="s">
        <v>11204</v>
      </c>
      <c r="T1379" s="1" t="s">
        <v>11205</v>
      </c>
      <c r="U1379" s="1" t="s">
        <v>10264</v>
      </c>
      <c r="V1379" s="1" t="s">
        <v>74</v>
      </c>
      <c r="W1379" s="1" t="s">
        <v>10282</v>
      </c>
      <c r="X1379" s="1" t="s">
        <v>1863</v>
      </c>
      <c r="Y1379" s="1" t="s">
        <v>11206</v>
      </c>
      <c r="Z1379" s="1" t="s">
        <v>1863</v>
      </c>
      <c r="AA1379" s="1" t="s">
        <v>11207</v>
      </c>
      <c r="AB1379" s="3">
        <v>1</v>
      </c>
      <c r="AC1379" s="3">
        <v>1</v>
      </c>
      <c r="AD1379" s="3">
        <v>1</v>
      </c>
      <c r="AE1379" s="3">
        <v>1</v>
      </c>
      <c r="AF1379" s="3">
        <v>0</v>
      </c>
      <c r="AG1379" s="3">
        <v>0</v>
      </c>
      <c r="AH1379" s="3">
        <v>59.266666666667</v>
      </c>
      <c r="AI1379" s="3">
        <v>3.9833333333329999</v>
      </c>
      <c r="AJ1379" s="1" t="s">
        <v>1863</v>
      </c>
      <c r="AK1379" s="1" t="s">
        <v>11208</v>
      </c>
      <c r="AL1379" s="1"/>
      <c r="AM1379" s="1"/>
      <c r="AN1379" s="1"/>
      <c r="AO1379" s="1"/>
      <c r="AP1379" s="1" t="s">
        <v>1863</v>
      </c>
      <c r="AQ1379" s="1" t="s">
        <v>11209</v>
      </c>
      <c r="AR1379" s="1" t="s">
        <v>947</v>
      </c>
      <c r="AS1379" s="1" t="s">
        <v>11210</v>
      </c>
      <c r="AT1379" s="3"/>
      <c r="AU1379" s="1"/>
      <c r="AV1379" s="1"/>
      <c r="AW1379" s="3"/>
      <c r="AX1379" s="1"/>
      <c r="AY1379" s="1"/>
      <c r="AZ1379" s="1" t="s">
        <v>11211</v>
      </c>
      <c r="BA1379" s="1"/>
      <c r="BB1379">
        <f t="shared" si="21"/>
        <v>6</v>
      </c>
      <c r="BC1379">
        <f t="array" ref="BC1379">MEDIAN(IF($BB$2:$BB$4895=BB1379, $AH$2:$AH$4895))</f>
        <v>29.083333333333002</v>
      </c>
    </row>
    <row r="1380" spans="1:55" x14ac:dyDescent="0.25">
      <c r="A1380" s="1" t="s">
        <v>10206</v>
      </c>
      <c r="B1380" s="3">
        <v>80</v>
      </c>
      <c r="C1380" s="1" t="s">
        <v>10206</v>
      </c>
      <c r="D1380" s="3">
        <v>568514</v>
      </c>
      <c r="E1380" s="1" t="s">
        <v>63</v>
      </c>
      <c r="F1380" s="1" t="s">
        <v>11212</v>
      </c>
      <c r="G1380" s="1" t="s">
        <v>1863</v>
      </c>
      <c r="H1380" s="1" t="s">
        <v>11213</v>
      </c>
      <c r="I1380" s="3">
        <v>1742068</v>
      </c>
      <c r="J1380" s="1" t="s">
        <v>67</v>
      </c>
      <c r="K1380" s="12"/>
      <c r="L1380" s="1" t="s">
        <v>10391</v>
      </c>
      <c r="M1380" s="1"/>
      <c r="N1380" s="1"/>
      <c r="O1380" s="1" t="s">
        <v>11214</v>
      </c>
      <c r="P1380" s="1" t="s">
        <v>70</v>
      </c>
      <c r="Q1380" s="1" t="s">
        <v>70</v>
      </c>
      <c r="R1380" s="1" t="s">
        <v>1863</v>
      </c>
      <c r="S1380" s="1" t="s">
        <v>11215</v>
      </c>
      <c r="T1380" s="1" t="s">
        <v>11216</v>
      </c>
      <c r="U1380" s="1" t="s">
        <v>10395</v>
      </c>
      <c r="V1380" s="1" t="s">
        <v>74</v>
      </c>
      <c r="W1380" s="1" t="s">
        <v>10455</v>
      </c>
      <c r="X1380" s="1" t="s">
        <v>1863</v>
      </c>
      <c r="Y1380" s="1" t="s">
        <v>5983</v>
      </c>
      <c r="Z1380" s="1" t="s">
        <v>1863</v>
      </c>
      <c r="AA1380" s="1" t="s">
        <v>11217</v>
      </c>
      <c r="AB1380" s="3">
        <v>1</v>
      </c>
      <c r="AC1380" s="3">
        <v>1</v>
      </c>
      <c r="AD1380" s="3">
        <v>1</v>
      </c>
      <c r="AE1380" s="3">
        <v>1</v>
      </c>
      <c r="AF1380" s="3">
        <v>0</v>
      </c>
      <c r="AG1380" s="3">
        <v>0</v>
      </c>
      <c r="AH1380" s="3">
        <v>21.183333333333</v>
      </c>
      <c r="AI1380" s="3">
        <v>3.4333333333330001</v>
      </c>
      <c r="AJ1380" s="1" t="s">
        <v>1863</v>
      </c>
      <c r="AK1380" s="1" t="s">
        <v>11218</v>
      </c>
      <c r="AL1380" s="1"/>
      <c r="AM1380" s="1"/>
      <c r="AN1380" s="1"/>
      <c r="AO1380" s="1"/>
      <c r="AP1380" s="1"/>
      <c r="AQ1380" s="1"/>
      <c r="AR1380" s="1"/>
      <c r="AS1380" s="1"/>
      <c r="AT1380" s="3"/>
      <c r="AU1380" s="1"/>
      <c r="AV1380" s="1"/>
      <c r="AW1380" s="3"/>
      <c r="AX1380" s="1"/>
      <c r="AY1380" s="1"/>
      <c r="AZ1380" s="1"/>
      <c r="BA1380" s="1"/>
      <c r="BB1380">
        <f t="shared" si="21"/>
        <v>6</v>
      </c>
      <c r="BC1380">
        <f t="array" ref="BC1380">MEDIAN(IF($BB$2:$BB$4895=BB1380, $AH$2:$AH$4895))</f>
        <v>29.083333333333002</v>
      </c>
    </row>
    <row r="1381" spans="1:55" x14ac:dyDescent="0.25">
      <c r="A1381" s="1" t="s">
        <v>10206</v>
      </c>
      <c r="B1381" s="3">
        <v>80</v>
      </c>
      <c r="C1381" s="1" t="s">
        <v>10206</v>
      </c>
      <c r="D1381" s="3">
        <v>569059</v>
      </c>
      <c r="E1381" s="1" t="s">
        <v>63</v>
      </c>
      <c r="F1381" s="1" t="s">
        <v>832</v>
      </c>
      <c r="G1381" s="1" t="s">
        <v>1863</v>
      </c>
      <c r="H1381" s="1" t="s">
        <v>11219</v>
      </c>
      <c r="I1381" s="3">
        <v>1742167</v>
      </c>
      <c r="J1381" s="1" t="s">
        <v>67</v>
      </c>
      <c r="K1381" s="12"/>
      <c r="L1381" s="1" t="s">
        <v>10221</v>
      </c>
      <c r="M1381" s="1"/>
      <c r="N1381" s="1"/>
      <c r="O1381" s="1" t="s">
        <v>11220</v>
      </c>
      <c r="P1381" s="1" t="s">
        <v>70</v>
      </c>
      <c r="Q1381" s="1" t="s">
        <v>70</v>
      </c>
      <c r="R1381" s="1" t="s">
        <v>1863</v>
      </c>
      <c r="S1381" s="1" t="s">
        <v>11221</v>
      </c>
      <c r="T1381" s="1" t="s">
        <v>11222</v>
      </c>
      <c r="U1381" s="1" t="s">
        <v>10314</v>
      </c>
      <c r="V1381" s="1" t="s">
        <v>74</v>
      </c>
      <c r="W1381" s="1" t="s">
        <v>11223</v>
      </c>
      <c r="X1381" s="1" t="s">
        <v>1863</v>
      </c>
      <c r="Y1381" s="1" t="s">
        <v>7824</v>
      </c>
      <c r="Z1381" s="1" t="s">
        <v>1863</v>
      </c>
      <c r="AA1381" s="1" t="s">
        <v>11224</v>
      </c>
      <c r="AB1381" s="3">
        <v>1</v>
      </c>
      <c r="AC1381" s="3">
        <v>1</v>
      </c>
      <c r="AD1381" s="3">
        <v>1</v>
      </c>
      <c r="AE1381" s="3">
        <v>1</v>
      </c>
      <c r="AF1381" s="3">
        <v>0</v>
      </c>
      <c r="AG1381" s="3">
        <v>0</v>
      </c>
      <c r="AH1381" s="3">
        <v>45.133333333332999</v>
      </c>
      <c r="AI1381" s="3">
        <v>12.833333333333</v>
      </c>
      <c r="AJ1381" s="1" t="s">
        <v>1863</v>
      </c>
      <c r="AK1381" s="1" t="s">
        <v>11225</v>
      </c>
      <c r="AL1381" s="1"/>
      <c r="AM1381" s="1"/>
      <c r="AN1381" s="1"/>
      <c r="AO1381" s="1"/>
      <c r="AP1381" s="1"/>
      <c r="AQ1381" s="1"/>
      <c r="AR1381" s="1"/>
      <c r="AS1381" s="1"/>
      <c r="AT1381" s="3"/>
      <c r="AU1381" s="1"/>
      <c r="AV1381" s="1"/>
      <c r="AW1381" s="3"/>
      <c r="AX1381" s="1"/>
      <c r="AY1381" s="1"/>
      <c r="AZ1381" s="1" t="s">
        <v>11226</v>
      </c>
      <c r="BA1381" s="1"/>
      <c r="BB1381">
        <f t="shared" si="21"/>
        <v>6</v>
      </c>
      <c r="BC1381">
        <f t="array" ref="BC1381">MEDIAN(IF($BB$2:$BB$4895=BB1381, $AH$2:$AH$4895))</f>
        <v>29.083333333333002</v>
      </c>
    </row>
    <row r="1382" spans="1:55" x14ac:dyDescent="0.25">
      <c r="A1382" s="1" t="s">
        <v>10206</v>
      </c>
      <c r="B1382" s="3">
        <v>80</v>
      </c>
      <c r="C1382" s="1" t="s">
        <v>10206</v>
      </c>
      <c r="D1382" s="3">
        <v>576357</v>
      </c>
      <c r="E1382" s="1" t="s">
        <v>63</v>
      </c>
      <c r="F1382" s="1" t="s">
        <v>11227</v>
      </c>
      <c r="G1382" s="1" t="s">
        <v>1920</v>
      </c>
      <c r="H1382" s="1" t="s">
        <v>4530</v>
      </c>
      <c r="I1382" s="3">
        <v>1742769</v>
      </c>
      <c r="J1382" s="1" t="s">
        <v>67</v>
      </c>
      <c r="K1382" s="12"/>
      <c r="L1382" s="1" t="s">
        <v>10221</v>
      </c>
      <c r="M1382" s="1"/>
      <c r="N1382" s="1"/>
      <c r="O1382" s="1" t="s">
        <v>11228</v>
      </c>
      <c r="P1382" s="1" t="s">
        <v>70</v>
      </c>
      <c r="Q1382" s="1" t="s">
        <v>70</v>
      </c>
      <c r="R1382" s="1" t="s">
        <v>1920</v>
      </c>
      <c r="S1382" s="1" t="s">
        <v>11229</v>
      </c>
      <c r="T1382" s="1" t="s">
        <v>11230</v>
      </c>
      <c r="U1382" s="1" t="s">
        <v>11231</v>
      </c>
      <c r="V1382" s="1" t="s">
        <v>74</v>
      </c>
      <c r="W1382" s="1" t="s">
        <v>10724</v>
      </c>
      <c r="X1382" s="1" t="s">
        <v>1920</v>
      </c>
      <c r="Y1382" s="1" t="s">
        <v>10440</v>
      </c>
      <c r="Z1382" s="1" t="s">
        <v>1920</v>
      </c>
      <c r="AA1382" s="1" t="s">
        <v>9813</v>
      </c>
      <c r="AB1382" s="3">
        <v>1</v>
      </c>
      <c r="AC1382" s="3">
        <v>1</v>
      </c>
      <c r="AD1382" s="3">
        <v>1</v>
      </c>
      <c r="AE1382" s="3">
        <v>0</v>
      </c>
      <c r="AF1382" s="3">
        <v>1</v>
      </c>
      <c r="AG1382" s="3">
        <v>0</v>
      </c>
      <c r="AH1382" s="3">
        <v>49.933333333333003</v>
      </c>
      <c r="AI1382" s="3">
        <v>49.85</v>
      </c>
      <c r="AJ1382" s="1" t="s">
        <v>1920</v>
      </c>
      <c r="AK1382" s="1" t="s">
        <v>11232</v>
      </c>
      <c r="AL1382" s="1"/>
      <c r="AM1382" s="1"/>
      <c r="AN1382" s="1"/>
      <c r="AO1382" s="1"/>
      <c r="AP1382" s="1"/>
      <c r="AQ1382" s="1"/>
      <c r="AR1382" s="1"/>
      <c r="AS1382" s="1"/>
      <c r="AT1382" s="3"/>
      <c r="AU1382" s="1"/>
      <c r="AV1382" s="1"/>
      <c r="AW1382" s="3"/>
      <c r="AX1382" s="1"/>
      <c r="AY1382" s="1"/>
      <c r="AZ1382" s="1" t="s">
        <v>11233</v>
      </c>
      <c r="BA1382" s="1"/>
      <c r="BB1382">
        <f t="shared" si="21"/>
        <v>6</v>
      </c>
      <c r="BC1382">
        <f t="array" ref="BC1382">MEDIAN(IF($BB$2:$BB$4895=BB1382, $AH$2:$AH$4895))</f>
        <v>29.083333333333002</v>
      </c>
    </row>
    <row r="1383" spans="1:55" x14ac:dyDescent="0.25">
      <c r="A1383" s="1" t="s">
        <v>10206</v>
      </c>
      <c r="B1383" s="3">
        <v>80</v>
      </c>
      <c r="C1383" s="1" t="s">
        <v>10206</v>
      </c>
      <c r="D1383" s="3">
        <v>576357</v>
      </c>
      <c r="E1383" s="1" t="s">
        <v>63</v>
      </c>
      <c r="F1383" s="1" t="s">
        <v>11227</v>
      </c>
      <c r="G1383" s="1" t="s">
        <v>1920</v>
      </c>
      <c r="H1383" s="1" t="s">
        <v>4530</v>
      </c>
      <c r="I1383" s="3">
        <v>1742769</v>
      </c>
      <c r="J1383" s="1" t="s">
        <v>67</v>
      </c>
      <c r="K1383" s="12"/>
      <c r="L1383" s="1" t="s">
        <v>10221</v>
      </c>
      <c r="M1383" s="1"/>
      <c r="N1383" s="1"/>
      <c r="O1383" s="1" t="s">
        <v>11228</v>
      </c>
      <c r="P1383" s="1" t="s">
        <v>70</v>
      </c>
      <c r="Q1383" s="1" t="s">
        <v>70</v>
      </c>
      <c r="R1383" s="1" t="s">
        <v>1920</v>
      </c>
      <c r="S1383" s="1" t="s">
        <v>11229</v>
      </c>
      <c r="T1383" s="1" t="s">
        <v>11230</v>
      </c>
      <c r="U1383" s="1" t="s">
        <v>11231</v>
      </c>
      <c r="V1383" s="1" t="s">
        <v>74</v>
      </c>
      <c r="W1383" s="1" t="s">
        <v>10282</v>
      </c>
      <c r="X1383" s="1" t="s">
        <v>1920</v>
      </c>
      <c r="Y1383" s="1" t="s">
        <v>10440</v>
      </c>
      <c r="Z1383" s="1" t="s">
        <v>1920</v>
      </c>
      <c r="AA1383" s="1" t="s">
        <v>9813</v>
      </c>
      <c r="AB1383" s="3">
        <v>1</v>
      </c>
      <c r="AC1383" s="3">
        <v>1</v>
      </c>
      <c r="AD1383" s="3">
        <v>1</v>
      </c>
      <c r="AE1383" s="3">
        <v>0</v>
      </c>
      <c r="AF1383" s="3">
        <v>1</v>
      </c>
      <c r="AG1383" s="3">
        <v>0</v>
      </c>
      <c r="AH1383" s="3">
        <v>49.933333333333003</v>
      </c>
      <c r="AI1383" s="3">
        <v>49.85</v>
      </c>
      <c r="AJ1383" s="1" t="s">
        <v>1920</v>
      </c>
      <c r="AK1383" s="1" t="s">
        <v>11232</v>
      </c>
      <c r="AL1383" s="1"/>
      <c r="AM1383" s="1"/>
      <c r="AN1383" s="1"/>
      <c r="AO1383" s="1"/>
      <c r="AP1383" s="1"/>
      <c r="AQ1383" s="1"/>
      <c r="AR1383" s="1"/>
      <c r="AS1383" s="1"/>
      <c r="AT1383" s="3"/>
      <c r="AU1383" s="1"/>
      <c r="AV1383" s="1"/>
      <c r="AW1383" s="3"/>
      <c r="AX1383" s="1"/>
      <c r="AY1383" s="1"/>
      <c r="AZ1383" s="1" t="s">
        <v>11233</v>
      </c>
      <c r="BA1383" s="1"/>
      <c r="BB1383">
        <f t="shared" si="21"/>
        <v>6</v>
      </c>
      <c r="BC1383">
        <f t="array" ref="BC1383">MEDIAN(IF($BB$2:$BB$4895=BB1383, $AH$2:$AH$4895))</f>
        <v>29.083333333333002</v>
      </c>
    </row>
    <row r="1384" spans="1:55" x14ac:dyDescent="0.25">
      <c r="A1384" s="1" t="s">
        <v>10206</v>
      </c>
      <c r="B1384" s="3">
        <v>80</v>
      </c>
      <c r="C1384" s="1" t="s">
        <v>10206</v>
      </c>
      <c r="D1384" s="3">
        <v>578579</v>
      </c>
      <c r="E1384" s="1" t="s">
        <v>63</v>
      </c>
      <c r="F1384" s="1" t="s">
        <v>11234</v>
      </c>
      <c r="G1384" s="1" t="s">
        <v>1920</v>
      </c>
      <c r="H1384" s="1" t="s">
        <v>11235</v>
      </c>
      <c r="I1384" s="3">
        <v>1742895</v>
      </c>
      <c r="J1384" s="1" t="s">
        <v>67</v>
      </c>
      <c r="K1384" s="12"/>
      <c r="L1384" s="1" t="s">
        <v>10260</v>
      </c>
      <c r="M1384" s="1"/>
      <c r="N1384" s="1"/>
      <c r="O1384" s="1" t="s">
        <v>11236</v>
      </c>
      <c r="P1384" s="1" t="s">
        <v>70</v>
      </c>
      <c r="Q1384" s="1" t="s">
        <v>70</v>
      </c>
      <c r="R1384" s="1" t="s">
        <v>1920</v>
      </c>
      <c r="S1384" s="1" t="s">
        <v>11237</v>
      </c>
      <c r="T1384" s="1" t="s">
        <v>11238</v>
      </c>
      <c r="U1384" s="1" t="s">
        <v>10264</v>
      </c>
      <c r="V1384" s="1" t="s">
        <v>74</v>
      </c>
      <c r="W1384" s="1" t="s">
        <v>10724</v>
      </c>
      <c r="X1384" s="1" t="s">
        <v>1943</v>
      </c>
      <c r="Y1384" s="1" t="s">
        <v>11239</v>
      </c>
      <c r="Z1384" s="1" t="s">
        <v>1943</v>
      </c>
      <c r="AA1384" s="1" t="s">
        <v>11240</v>
      </c>
      <c r="AB1384" s="3">
        <v>1</v>
      </c>
      <c r="AC1384" s="3">
        <v>1</v>
      </c>
      <c r="AD1384" s="3">
        <v>1</v>
      </c>
      <c r="AE1384" s="3">
        <v>1</v>
      </c>
      <c r="AF1384" s="3">
        <v>0</v>
      </c>
      <c r="AG1384" s="3">
        <v>0</v>
      </c>
      <c r="AH1384" s="3">
        <v>37.200000000000003</v>
      </c>
      <c r="AI1384" s="3">
        <v>14.933333333333</v>
      </c>
      <c r="AJ1384" s="1" t="s">
        <v>1943</v>
      </c>
      <c r="AK1384" s="1" t="s">
        <v>11241</v>
      </c>
      <c r="AL1384" s="1"/>
      <c r="AM1384" s="1"/>
      <c r="AN1384" s="1"/>
      <c r="AO1384" s="1"/>
      <c r="AP1384" s="1"/>
      <c r="AQ1384" s="1"/>
      <c r="AR1384" s="1"/>
      <c r="AS1384" s="1"/>
      <c r="AT1384" s="3"/>
      <c r="AU1384" s="1"/>
      <c r="AV1384" s="1"/>
      <c r="AW1384" s="3"/>
      <c r="AX1384" s="1"/>
      <c r="AY1384" s="1"/>
      <c r="AZ1384" s="1" t="s">
        <v>11242</v>
      </c>
      <c r="BA1384" s="1"/>
      <c r="BB1384">
        <f t="shared" si="21"/>
        <v>6</v>
      </c>
      <c r="BC1384">
        <f t="array" ref="BC1384">MEDIAN(IF($BB$2:$BB$4895=BB1384, $AH$2:$AH$4895))</f>
        <v>29.083333333333002</v>
      </c>
    </row>
    <row r="1385" spans="1:55" x14ac:dyDescent="0.25">
      <c r="A1385" s="1" t="s">
        <v>10206</v>
      </c>
      <c r="B1385" s="3">
        <v>80</v>
      </c>
      <c r="C1385" s="1" t="s">
        <v>10206</v>
      </c>
      <c r="D1385" s="3">
        <v>583728</v>
      </c>
      <c r="E1385" s="1" t="s">
        <v>63</v>
      </c>
      <c r="F1385" s="1" t="s">
        <v>1332</v>
      </c>
      <c r="G1385" s="1" t="s">
        <v>1943</v>
      </c>
      <c r="H1385" s="1" t="s">
        <v>11243</v>
      </c>
      <c r="I1385" s="3">
        <v>1743537</v>
      </c>
      <c r="J1385" s="1" t="s">
        <v>67</v>
      </c>
      <c r="K1385" s="12"/>
      <c r="L1385" s="1" t="s">
        <v>10221</v>
      </c>
      <c r="M1385" s="1"/>
      <c r="N1385" s="1"/>
      <c r="O1385" s="1" t="s">
        <v>11244</v>
      </c>
      <c r="P1385" s="1" t="s">
        <v>70</v>
      </c>
      <c r="Q1385" s="1" t="s">
        <v>70</v>
      </c>
      <c r="R1385" s="1" t="s">
        <v>1943</v>
      </c>
      <c r="S1385" s="1" t="s">
        <v>11245</v>
      </c>
      <c r="T1385" s="1" t="s">
        <v>11246</v>
      </c>
      <c r="U1385" s="1" t="s">
        <v>10463</v>
      </c>
      <c r="V1385" s="1" t="s">
        <v>74</v>
      </c>
      <c r="W1385" s="1" t="s">
        <v>10455</v>
      </c>
      <c r="X1385" s="1" t="s">
        <v>1943</v>
      </c>
      <c r="Y1385" s="1" t="s">
        <v>4411</v>
      </c>
      <c r="Z1385" s="1" t="s">
        <v>1943</v>
      </c>
      <c r="AA1385" s="1" t="s">
        <v>4551</v>
      </c>
      <c r="AB1385" s="3">
        <v>1</v>
      </c>
      <c r="AC1385" s="3">
        <v>1</v>
      </c>
      <c r="AD1385" s="3">
        <v>1</v>
      </c>
      <c r="AE1385" s="3">
        <v>1</v>
      </c>
      <c r="AF1385" s="3">
        <v>0</v>
      </c>
      <c r="AG1385" s="3">
        <v>0</v>
      </c>
      <c r="AH1385" s="3">
        <v>48.983333333333</v>
      </c>
      <c r="AI1385" s="3">
        <v>9.15</v>
      </c>
      <c r="AJ1385" s="1" t="s">
        <v>1943</v>
      </c>
      <c r="AK1385" s="1" t="s">
        <v>11247</v>
      </c>
      <c r="AL1385" s="1"/>
      <c r="AM1385" s="1"/>
      <c r="AN1385" s="1"/>
      <c r="AO1385" s="1"/>
      <c r="AP1385" s="1"/>
      <c r="AQ1385" s="1"/>
      <c r="AR1385" s="1"/>
      <c r="AS1385" s="1"/>
      <c r="AT1385" s="3"/>
      <c r="AU1385" s="1"/>
      <c r="AV1385" s="1"/>
      <c r="AW1385" s="3"/>
      <c r="AX1385" s="1"/>
      <c r="AY1385" s="1"/>
      <c r="AZ1385" s="1" t="s">
        <v>11248</v>
      </c>
      <c r="BA1385" s="1"/>
      <c r="BB1385">
        <f t="shared" si="21"/>
        <v>6</v>
      </c>
      <c r="BC1385">
        <f t="array" ref="BC1385">MEDIAN(IF($BB$2:$BB$4895=BB1385, $AH$2:$AH$4895))</f>
        <v>29.083333333333002</v>
      </c>
    </row>
    <row r="1386" spans="1:55" x14ac:dyDescent="0.25">
      <c r="A1386" s="1" t="s">
        <v>10206</v>
      </c>
      <c r="B1386" s="3">
        <v>80</v>
      </c>
      <c r="C1386" s="1" t="s">
        <v>10206</v>
      </c>
      <c r="D1386" s="3">
        <v>610733</v>
      </c>
      <c r="E1386" s="1" t="s">
        <v>63</v>
      </c>
      <c r="F1386" s="1" t="s">
        <v>11249</v>
      </c>
      <c r="G1386" s="1" t="s">
        <v>1978</v>
      </c>
      <c r="H1386" s="1" t="s">
        <v>11250</v>
      </c>
      <c r="I1386" s="3">
        <v>1746539</v>
      </c>
      <c r="J1386" s="1" t="s">
        <v>67</v>
      </c>
      <c r="K1386" s="12"/>
      <c r="L1386" s="1" t="s">
        <v>10509</v>
      </c>
      <c r="M1386" s="1"/>
      <c r="N1386" s="1"/>
      <c r="O1386" s="1" t="s">
        <v>11251</v>
      </c>
      <c r="P1386" s="1" t="s">
        <v>70</v>
      </c>
      <c r="Q1386" s="1" t="s">
        <v>70</v>
      </c>
      <c r="R1386" s="1" t="s">
        <v>1978</v>
      </c>
      <c r="S1386" s="1" t="s">
        <v>2620</v>
      </c>
      <c r="T1386" s="1" t="s">
        <v>11252</v>
      </c>
      <c r="U1386" s="1" t="s">
        <v>10264</v>
      </c>
      <c r="V1386" s="1" t="s">
        <v>74</v>
      </c>
      <c r="W1386" s="1" t="s">
        <v>10225</v>
      </c>
      <c r="X1386" s="1" t="s">
        <v>1978</v>
      </c>
      <c r="Y1386" s="1" t="s">
        <v>4109</v>
      </c>
      <c r="Z1386" s="1" t="s">
        <v>1978</v>
      </c>
      <c r="AA1386" s="1" t="s">
        <v>6326</v>
      </c>
      <c r="AB1386" s="3">
        <v>1</v>
      </c>
      <c r="AC1386" s="3">
        <v>1</v>
      </c>
      <c r="AD1386" s="3">
        <v>1</v>
      </c>
      <c r="AE1386" s="3">
        <v>1</v>
      </c>
      <c r="AF1386" s="3">
        <v>0</v>
      </c>
      <c r="AG1386" s="3">
        <v>0</v>
      </c>
      <c r="AH1386" s="3">
        <v>16.883333333332999</v>
      </c>
      <c r="AI1386" s="3">
        <v>3.35</v>
      </c>
      <c r="AJ1386" s="1" t="s">
        <v>1978</v>
      </c>
      <c r="AK1386" s="1" t="s">
        <v>11253</v>
      </c>
      <c r="AL1386" s="1"/>
      <c r="AM1386" s="1"/>
      <c r="AN1386" s="1"/>
      <c r="AO1386" s="1"/>
      <c r="AP1386" s="1"/>
      <c r="AQ1386" s="1"/>
      <c r="AR1386" s="1"/>
      <c r="AS1386" s="1"/>
      <c r="AT1386" s="3"/>
      <c r="AU1386" s="1"/>
      <c r="AV1386" s="1"/>
      <c r="AW1386" s="3"/>
      <c r="AX1386" s="1"/>
      <c r="AY1386" s="1"/>
      <c r="AZ1386" s="1"/>
      <c r="BA1386" s="1"/>
      <c r="BB1386">
        <f t="shared" si="21"/>
        <v>6</v>
      </c>
      <c r="BC1386">
        <f t="array" ref="BC1386">MEDIAN(IF($BB$2:$BB$4895=BB1386, $AH$2:$AH$4895))</f>
        <v>29.083333333333002</v>
      </c>
    </row>
    <row r="1387" spans="1:55" x14ac:dyDescent="0.25">
      <c r="A1387" s="1" t="s">
        <v>11254</v>
      </c>
      <c r="B1387" s="3">
        <v>58</v>
      </c>
      <c r="C1387" s="1" t="s">
        <v>11254</v>
      </c>
      <c r="D1387" s="3">
        <v>9489556</v>
      </c>
      <c r="E1387" s="1" t="s">
        <v>63</v>
      </c>
      <c r="F1387" s="1" t="s">
        <v>2270</v>
      </c>
      <c r="G1387" s="1" t="s">
        <v>93</v>
      </c>
      <c r="H1387" s="1" t="s">
        <v>11255</v>
      </c>
      <c r="I1387" s="3">
        <v>1594556</v>
      </c>
      <c r="J1387" s="1" t="s">
        <v>67</v>
      </c>
      <c r="K1387" s="12"/>
      <c r="L1387" s="1" t="s">
        <v>11256</v>
      </c>
      <c r="M1387" s="1"/>
      <c r="N1387" s="1"/>
      <c r="O1387" s="1" t="s">
        <v>11257</v>
      </c>
      <c r="P1387" s="1" t="s">
        <v>70</v>
      </c>
      <c r="Q1387" s="1" t="s">
        <v>70</v>
      </c>
      <c r="R1387" s="1" t="s">
        <v>93</v>
      </c>
      <c r="S1387" s="1" t="s">
        <v>11258</v>
      </c>
      <c r="T1387" s="1" t="s">
        <v>11259</v>
      </c>
      <c r="U1387" s="1" t="s">
        <v>11260</v>
      </c>
      <c r="V1387" s="1" t="s">
        <v>74</v>
      </c>
      <c r="W1387" s="1" t="s">
        <v>11261</v>
      </c>
      <c r="X1387" s="1" t="s">
        <v>93</v>
      </c>
      <c r="Y1387" s="1" t="s">
        <v>11262</v>
      </c>
      <c r="Z1387" s="1" t="s">
        <v>93</v>
      </c>
      <c r="AA1387" s="1" t="s">
        <v>11263</v>
      </c>
      <c r="AB1387" s="3">
        <v>1</v>
      </c>
      <c r="AC1387" s="3">
        <v>1</v>
      </c>
      <c r="AD1387" s="3">
        <v>1</v>
      </c>
      <c r="AE1387" s="3">
        <v>1</v>
      </c>
      <c r="AF1387" s="3">
        <v>0</v>
      </c>
      <c r="AG1387" s="3">
        <v>0</v>
      </c>
      <c r="AH1387" s="3">
        <v>54.85</v>
      </c>
      <c r="AI1387" s="3">
        <v>6.7333333333330003</v>
      </c>
      <c r="AJ1387" s="1" t="s">
        <v>93</v>
      </c>
      <c r="AK1387" s="1" t="s">
        <v>11264</v>
      </c>
      <c r="AL1387" s="1"/>
      <c r="AM1387" s="1"/>
      <c r="AN1387" s="1"/>
      <c r="AO1387" s="1"/>
      <c r="AP1387" s="1"/>
      <c r="AQ1387" s="1"/>
      <c r="AR1387" s="1"/>
      <c r="AS1387" s="1"/>
      <c r="AT1387" s="3"/>
      <c r="AU1387" s="1"/>
      <c r="AV1387" s="1"/>
      <c r="AW1387" s="3"/>
      <c r="AX1387" s="1"/>
      <c r="AY1387" s="1"/>
      <c r="AZ1387" s="1" t="s">
        <v>11265</v>
      </c>
      <c r="BA1387" s="1"/>
      <c r="BB1387">
        <f t="shared" si="21"/>
        <v>1</v>
      </c>
      <c r="BC1387">
        <f t="array" ref="BC1387">MEDIAN(IF($BB$2:$BB$4895=BB1387, $AH$2:$AH$4895))</f>
        <v>31.866666666667001</v>
      </c>
    </row>
    <row r="1388" spans="1:55" x14ac:dyDescent="0.25">
      <c r="A1388" s="1" t="s">
        <v>11254</v>
      </c>
      <c r="B1388" s="3">
        <v>58</v>
      </c>
      <c r="C1388" s="1" t="s">
        <v>11254</v>
      </c>
      <c r="D1388" s="3">
        <v>9499117</v>
      </c>
      <c r="E1388" s="1" t="s">
        <v>63</v>
      </c>
      <c r="F1388" s="1" t="s">
        <v>11266</v>
      </c>
      <c r="G1388" s="1" t="s">
        <v>115</v>
      </c>
      <c r="H1388" s="1" t="s">
        <v>11267</v>
      </c>
      <c r="I1388" s="3">
        <v>1596314</v>
      </c>
      <c r="J1388" s="1" t="s">
        <v>67</v>
      </c>
      <c r="K1388" s="12"/>
      <c r="L1388" s="1" t="s">
        <v>11268</v>
      </c>
      <c r="M1388" s="1"/>
      <c r="N1388" s="1"/>
      <c r="O1388" s="1" t="s">
        <v>11269</v>
      </c>
      <c r="P1388" s="1" t="s">
        <v>70</v>
      </c>
      <c r="Q1388" s="1" t="s">
        <v>70</v>
      </c>
      <c r="R1388" s="1" t="s">
        <v>115</v>
      </c>
      <c r="S1388" s="1" t="s">
        <v>11270</v>
      </c>
      <c r="T1388" s="1" t="s">
        <v>11271</v>
      </c>
      <c r="U1388" s="1" t="s">
        <v>11272</v>
      </c>
      <c r="V1388" s="1" t="s">
        <v>74</v>
      </c>
      <c r="W1388" s="1" t="s">
        <v>11261</v>
      </c>
      <c r="X1388" s="1" t="s">
        <v>115</v>
      </c>
      <c r="Y1388" s="1" t="s">
        <v>11273</v>
      </c>
      <c r="Z1388" s="1" t="s">
        <v>115</v>
      </c>
      <c r="AA1388" s="1" t="s">
        <v>11274</v>
      </c>
      <c r="AB1388" s="3">
        <v>1</v>
      </c>
      <c r="AC1388" s="3">
        <v>1</v>
      </c>
      <c r="AD1388" s="3">
        <v>1</v>
      </c>
      <c r="AE1388" s="3">
        <v>1</v>
      </c>
      <c r="AF1388" s="3">
        <v>0</v>
      </c>
      <c r="AG1388" s="3">
        <v>0</v>
      </c>
      <c r="AH1388" s="3">
        <v>34.116666666667001</v>
      </c>
      <c r="AI1388" s="3">
        <v>3.5666666666669999</v>
      </c>
      <c r="AJ1388" s="1" t="s">
        <v>115</v>
      </c>
      <c r="AK1388" s="1" t="s">
        <v>11275</v>
      </c>
      <c r="AL1388" s="1"/>
      <c r="AM1388" s="1"/>
      <c r="AN1388" s="1"/>
      <c r="AO1388" s="1"/>
      <c r="AP1388" s="1"/>
      <c r="AQ1388" s="1"/>
      <c r="AR1388" s="1"/>
      <c r="AS1388" s="1"/>
      <c r="AT1388" s="3"/>
      <c r="AU1388" s="1"/>
      <c r="AV1388" s="1"/>
      <c r="AW1388" s="3"/>
      <c r="AX1388" s="1"/>
      <c r="AY1388" s="1"/>
      <c r="AZ1388" s="1"/>
      <c r="BA1388" s="1"/>
      <c r="BB1388">
        <f t="shared" si="21"/>
        <v>1</v>
      </c>
      <c r="BC1388">
        <f t="array" ref="BC1388">MEDIAN(IF($BB$2:$BB$4895=BB1388, $AH$2:$AH$4895))</f>
        <v>31.866666666667001</v>
      </c>
    </row>
    <row r="1389" spans="1:55" x14ac:dyDescent="0.25">
      <c r="A1389" s="1" t="s">
        <v>11254</v>
      </c>
      <c r="B1389" s="3">
        <v>58</v>
      </c>
      <c r="C1389" s="1" t="s">
        <v>11254</v>
      </c>
      <c r="D1389" s="3">
        <v>9499323</v>
      </c>
      <c r="E1389" s="1" t="s">
        <v>63</v>
      </c>
      <c r="F1389" s="1" t="s">
        <v>11276</v>
      </c>
      <c r="G1389" s="1" t="s">
        <v>115</v>
      </c>
      <c r="H1389" s="1" t="s">
        <v>11277</v>
      </c>
      <c r="I1389" s="3">
        <v>1596313</v>
      </c>
      <c r="J1389" s="1" t="s">
        <v>67</v>
      </c>
      <c r="K1389" s="12"/>
      <c r="L1389" s="1" t="s">
        <v>11268</v>
      </c>
      <c r="M1389" s="1"/>
      <c r="N1389" s="1"/>
      <c r="O1389" s="1" t="s">
        <v>11278</v>
      </c>
      <c r="P1389" s="1" t="s">
        <v>70</v>
      </c>
      <c r="Q1389" s="1" t="s">
        <v>70</v>
      </c>
      <c r="R1389" s="1" t="s">
        <v>115</v>
      </c>
      <c r="S1389" s="1" t="s">
        <v>11279</v>
      </c>
      <c r="T1389" s="1" t="s">
        <v>11280</v>
      </c>
      <c r="U1389" s="1" t="s">
        <v>11272</v>
      </c>
      <c r="V1389" s="1" t="s">
        <v>74</v>
      </c>
      <c r="W1389" s="1" t="s">
        <v>11261</v>
      </c>
      <c r="X1389" s="1" t="s">
        <v>115</v>
      </c>
      <c r="Y1389" s="1" t="s">
        <v>3038</v>
      </c>
      <c r="Z1389" s="1" t="s">
        <v>115</v>
      </c>
      <c r="AA1389" s="1" t="s">
        <v>11281</v>
      </c>
      <c r="AB1389" s="3">
        <v>1</v>
      </c>
      <c r="AC1389" s="3">
        <v>1</v>
      </c>
      <c r="AD1389" s="3">
        <v>1</v>
      </c>
      <c r="AE1389" s="3">
        <v>1</v>
      </c>
      <c r="AF1389" s="3">
        <v>0</v>
      </c>
      <c r="AG1389" s="3">
        <v>0</v>
      </c>
      <c r="AH1389" s="3">
        <v>18.95</v>
      </c>
      <c r="AI1389" s="3">
        <v>4.9333333333329996</v>
      </c>
      <c r="AJ1389" s="1" t="s">
        <v>115</v>
      </c>
      <c r="AK1389" s="1" t="s">
        <v>11282</v>
      </c>
      <c r="AL1389" s="1"/>
      <c r="AM1389" s="1"/>
      <c r="AN1389" s="1"/>
      <c r="AO1389" s="1"/>
      <c r="AP1389" s="1"/>
      <c r="AQ1389" s="1"/>
      <c r="AR1389" s="1"/>
      <c r="AS1389" s="1"/>
      <c r="AT1389" s="3"/>
      <c r="AU1389" s="1"/>
      <c r="AV1389" s="1"/>
      <c r="AW1389" s="3"/>
      <c r="AX1389" s="1"/>
      <c r="AY1389" s="1"/>
      <c r="AZ1389" s="1" t="s">
        <v>11283</v>
      </c>
      <c r="BA1389" s="1"/>
      <c r="BB1389">
        <f t="shared" si="21"/>
        <v>1</v>
      </c>
      <c r="BC1389">
        <f t="array" ref="BC1389">MEDIAN(IF($BB$2:$BB$4895=BB1389, $AH$2:$AH$4895))</f>
        <v>31.866666666667001</v>
      </c>
    </row>
    <row r="1390" spans="1:55" x14ac:dyDescent="0.25">
      <c r="A1390" s="1" t="s">
        <v>11254</v>
      </c>
      <c r="B1390" s="3">
        <v>56</v>
      </c>
      <c r="C1390" s="1" t="s">
        <v>11284</v>
      </c>
      <c r="D1390" s="3">
        <v>9501984</v>
      </c>
      <c r="E1390" s="1" t="s">
        <v>63</v>
      </c>
      <c r="F1390" s="1" t="s">
        <v>11285</v>
      </c>
      <c r="G1390" s="1" t="s">
        <v>115</v>
      </c>
      <c r="H1390" s="1" t="s">
        <v>11286</v>
      </c>
      <c r="I1390" s="3">
        <v>1596860</v>
      </c>
      <c r="J1390" s="1" t="s">
        <v>67</v>
      </c>
      <c r="K1390" s="12"/>
      <c r="L1390" s="1" t="s">
        <v>11287</v>
      </c>
      <c r="M1390" s="1"/>
      <c r="N1390" s="1"/>
      <c r="O1390" s="1" t="s">
        <v>11288</v>
      </c>
      <c r="P1390" s="1" t="s">
        <v>70</v>
      </c>
      <c r="Q1390" s="1" t="s">
        <v>70</v>
      </c>
      <c r="R1390" s="1" t="s">
        <v>115</v>
      </c>
      <c r="S1390" s="1" t="s">
        <v>11289</v>
      </c>
      <c r="T1390" s="1" t="s">
        <v>11290</v>
      </c>
      <c r="U1390" s="1" t="s">
        <v>11272</v>
      </c>
      <c r="V1390" s="1" t="s">
        <v>74</v>
      </c>
      <c r="W1390" s="1" t="s">
        <v>11291</v>
      </c>
      <c r="X1390" s="1" t="s">
        <v>115</v>
      </c>
      <c r="Y1390" s="1" t="s">
        <v>4783</v>
      </c>
      <c r="Z1390" s="1" t="s">
        <v>115</v>
      </c>
      <c r="AA1390" s="1" t="s">
        <v>11292</v>
      </c>
      <c r="AB1390" s="3">
        <v>1</v>
      </c>
      <c r="AC1390" s="3">
        <v>1</v>
      </c>
      <c r="AD1390" s="3">
        <v>1</v>
      </c>
      <c r="AE1390" s="3">
        <v>1</v>
      </c>
      <c r="AF1390" s="3">
        <v>0</v>
      </c>
      <c r="AG1390" s="3">
        <v>0</v>
      </c>
      <c r="AH1390" s="3">
        <v>15.533333333332999</v>
      </c>
      <c r="AI1390" s="3">
        <v>11.8</v>
      </c>
      <c r="AJ1390" s="1" t="s">
        <v>115</v>
      </c>
      <c r="AK1390" s="1" t="s">
        <v>8226</v>
      </c>
      <c r="AL1390" s="1"/>
      <c r="AM1390" s="1"/>
      <c r="AN1390" s="1"/>
      <c r="AO1390" s="1"/>
      <c r="AP1390" s="1"/>
      <c r="AQ1390" s="1"/>
      <c r="AR1390" s="1"/>
      <c r="AS1390" s="1"/>
      <c r="AT1390" s="3"/>
      <c r="AU1390" s="1"/>
      <c r="AV1390" s="1"/>
      <c r="AW1390" s="3"/>
      <c r="AX1390" s="1"/>
      <c r="AY1390" s="1"/>
      <c r="AZ1390" s="1"/>
      <c r="BA1390" s="1"/>
      <c r="BB1390">
        <f t="shared" si="21"/>
        <v>1</v>
      </c>
      <c r="BC1390">
        <f t="array" ref="BC1390">MEDIAN(IF($BB$2:$BB$4895=BB1390, $AH$2:$AH$4895))</f>
        <v>31.866666666667001</v>
      </c>
    </row>
    <row r="1391" spans="1:55" x14ac:dyDescent="0.25">
      <c r="A1391" s="1" t="s">
        <v>11254</v>
      </c>
      <c r="B1391" s="3">
        <v>56</v>
      </c>
      <c r="C1391" s="1" t="s">
        <v>11284</v>
      </c>
      <c r="D1391" s="3">
        <v>9520679</v>
      </c>
      <c r="E1391" s="1" t="s">
        <v>63</v>
      </c>
      <c r="F1391" s="1" t="s">
        <v>11293</v>
      </c>
      <c r="G1391" s="1" t="s">
        <v>147</v>
      </c>
      <c r="H1391" s="1" t="s">
        <v>11294</v>
      </c>
      <c r="I1391" s="3">
        <v>1600429</v>
      </c>
      <c r="J1391" s="1" t="s">
        <v>67</v>
      </c>
      <c r="K1391" s="12"/>
      <c r="L1391" s="1" t="s">
        <v>11295</v>
      </c>
      <c r="M1391" s="1"/>
      <c r="N1391" s="1"/>
      <c r="O1391" s="1" t="s">
        <v>11296</v>
      </c>
      <c r="P1391" s="1" t="s">
        <v>70</v>
      </c>
      <c r="Q1391" s="1" t="s">
        <v>70</v>
      </c>
      <c r="R1391" s="1" t="s">
        <v>147</v>
      </c>
      <c r="S1391" s="1" t="s">
        <v>11297</v>
      </c>
      <c r="T1391" s="1" t="s">
        <v>11298</v>
      </c>
      <c r="U1391" s="1" t="s">
        <v>11299</v>
      </c>
      <c r="V1391" s="1" t="s">
        <v>639</v>
      </c>
      <c r="W1391" s="1" t="s">
        <v>11300</v>
      </c>
      <c r="X1391" s="1" t="s">
        <v>147</v>
      </c>
      <c r="Y1391" s="1" t="s">
        <v>11301</v>
      </c>
      <c r="Z1391" s="1" t="s">
        <v>147</v>
      </c>
      <c r="AA1391" s="1" t="s">
        <v>11302</v>
      </c>
      <c r="AB1391" s="3">
        <v>1</v>
      </c>
      <c r="AC1391" s="3">
        <v>1</v>
      </c>
      <c r="AD1391" s="3">
        <v>1</v>
      </c>
      <c r="AE1391" s="3">
        <v>0</v>
      </c>
      <c r="AF1391" s="3">
        <v>1</v>
      </c>
      <c r="AG1391" s="3">
        <v>0</v>
      </c>
      <c r="AH1391" s="3">
        <v>28.683333333333</v>
      </c>
      <c r="AI1391" s="3">
        <v>30.966666666666999</v>
      </c>
      <c r="AJ1391" s="1" t="s">
        <v>147</v>
      </c>
      <c r="AK1391" s="1" t="s">
        <v>11303</v>
      </c>
      <c r="AL1391" s="1"/>
      <c r="AM1391" s="1"/>
      <c r="AN1391" s="1"/>
      <c r="AO1391" s="1"/>
      <c r="AP1391" s="1"/>
      <c r="AQ1391" s="1"/>
      <c r="AR1391" s="1"/>
      <c r="AS1391" s="1"/>
      <c r="AT1391" s="3"/>
      <c r="AU1391" s="1"/>
      <c r="AV1391" s="1"/>
      <c r="AW1391" s="3"/>
      <c r="AX1391" s="1"/>
      <c r="AY1391" s="1"/>
      <c r="AZ1391" s="1" t="s">
        <v>11304</v>
      </c>
      <c r="BA1391" s="1"/>
      <c r="BB1391">
        <f t="shared" si="21"/>
        <v>1</v>
      </c>
      <c r="BC1391">
        <f t="array" ref="BC1391">MEDIAN(IF($BB$2:$BB$4895=BB1391, $AH$2:$AH$4895))</f>
        <v>31.866666666667001</v>
      </c>
    </row>
    <row r="1392" spans="1:55" x14ac:dyDescent="0.25">
      <c r="A1392" s="1" t="s">
        <v>11254</v>
      </c>
      <c r="B1392" s="3">
        <v>58</v>
      </c>
      <c r="C1392" s="1" t="s">
        <v>11254</v>
      </c>
      <c r="D1392" s="3">
        <v>9521867</v>
      </c>
      <c r="E1392" s="1" t="s">
        <v>91</v>
      </c>
      <c r="F1392" s="1" t="s">
        <v>832</v>
      </c>
      <c r="G1392" s="1" t="s">
        <v>159</v>
      </c>
      <c r="H1392" s="1" t="s">
        <v>11305</v>
      </c>
      <c r="I1392" s="3">
        <v>9521867</v>
      </c>
      <c r="J1392" s="1" t="s">
        <v>67</v>
      </c>
      <c r="K1392" s="12"/>
      <c r="L1392" s="1" t="s">
        <v>11306</v>
      </c>
      <c r="M1392" s="1"/>
      <c r="N1392" s="1"/>
      <c r="O1392" s="1" t="s">
        <v>11307</v>
      </c>
      <c r="P1392" s="1" t="s">
        <v>70</v>
      </c>
      <c r="Q1392" s="1" t="s">
        <v>70</v>
      </c>
      <c r="R1392" s="1" t="s">
        <v>159</v>
      </c>
      <c r="S1392" s="1" t="s">
        <v>5816</v>
      </c>
      <c r="T1392" s="1" t="s">
        <v>11308</v>
      </c>
      <c r="U1392" s="1" t="s">
        <v>11272</v>
      </c>
      <c r="V1392" s="1" t="s">
        <v>74</v>
      </c>
      <c r="W1392" s="1" t="s">
        <v>11309</v>
      </c>
      <c r="X1392" s="1" t="s">
        <v>159</v>
      </c>
      <c r="Y1392" s="1" t="s">
        <v>6890</v>
      </c>
      <c r="Z1392" s="1" t="s">
        <v>159</v>
      </c>
      <c r="AA1392" s="1" t="s">
        <v>11310</v>
      </c>
      <c r="AB1392" s="3">
        <v>1</v>
      </c>
      <c r="AC1392" s="3">
        <v>0</v>
      </c>
      <c r="AD1392" s="3">
        <v>1</v>
      </c>
      <c r="AE1392" s="3">
        <v>1</v>
      </c>
      <c r="AF1392" s="3">
        <v>0</v>
      </c>
      <c r="AG1392" s="3">
        <v>0</v>
      </c>
      <c r="AH1392" s="3">
        <v>98.016666666667007</v>
      </c>
      <c r="AI1392" s="3">
        <v>12.033333333332999</v>
      </c>
      <c r="AJ1392" s="1" t="s">
        <v>159</v>
      </c>
      <c r="AK1392" s="1" t="s">
        <v>11311</v>
      </c>
      <c r="AL1392" s="1"/>
      <c r="AM1392" s="1"/>
      <c r="AN1392" s="1"/>
      <c r="AO1392" s="1"/>
      <c r="AP1392" s="1"/>
      <c r="AQ1392" s="1"/>
      <c r="AR1392" s="1"/>
      <c r="AS1392" s="1"/>
      <c r="AT1392" s="3"/>
      <c r="AU1392" s="1"/>
      <c r="AV1392" s="1"/>
      <c r="AW1392" s="3"/>
      <c r="AX1392" s="1"/>
      <c r="AY1392" s="1"/>
      <c r="AZ1392" s="1"/>
      <c r="BA1392" s="1" t="s">
        <v>11312</v>
      </c>
      <c r="BB1392">
        <f t="shared" si="21"/>
        <v>1</v>
      </c>
      <c r="BC1392">
        <f t="array" ref="BC1392">MEDIAN(IF($BB$2:$BB$4895=BB1392, $AH$2:$AH$4895))</f>
        <v>31.866666666667001</v>
      </c>
    </row>
    <row r="1393" spans="1:55" x14ac:dyDescent="0.25">
      <c r="A1393" s="1" t="s">
        <v>11254</v>
      </c>
      <c r="B1393" s="3">
        <v>58</v>
      </c>
      <c r="C1393" s="1" t="s">
        <v>11254</v>
      </c>
      <c r="D1393" s="3">
        <v>9524828</v>
      </c>
      <c r="E1393" s="1" t="s">
        <v>63</v>
      </c>
      <c r="F1393" s="1" t="s">
        <v>11313</v>
      </c>
      <c r="G1393" s="1" t="s">
        <v>159</v>
      </c>
      <c r="H1393" s="1" t="s">
        <v>11314</v>
      </c>
      <c r="I1393" s="3">
        <v>1601244</v>
      </c>
      <c r="J1393" s="1" t="s">
        <v>67</v>
      </c>
      <c r="K1393" s="12"/>
      <c r="L1393" s="1" t="s">
        <v>11268</v>
      </c>
      <c r="M1393" s="1"/>
      <c r="N1393" s="1"/>
      <c r="O1393" s="1" t="s">
        <v>11315</v>
      </c>
      <c r="P1393" s="1" t="s">
        <v>70</v>
      </c>
      <c r="Q1393" s="1" t="s">
        <v>70</v>
      </c>
      <c r="R1393" s="1" t="s">
        <v>159</v>
      </c>
      <c r="S1393" s="1" t="s">
        <v>11316</v>
      </c>
      <c r="T1393" s="1" t="s">
        <v>11317</v>
      </c>
      <c r="U1393" s="1" t="s">
        <v>11260</v>
      </c>
      <c r="V1393" s="1" t="s">
        <v>74</v>
      </c>
      <c r="W1393" s="1" t="s">
        <v>11318</v>
      </c>
      <c r="X1393" s="1" t="s">
        <v>159</v>
      </c>
      <c r="Y1393" s="1" t="s">
        <v>11319</v>
      </c>
      <c r="Z1393" s="1" t="s">
        <v>159</v>
      </c>
      <c r="AA1393" s="1" t="s">
        <v>11320</v>
      </c>
      <c r="AB1393" s="3">
        <v>1</v>
      </c>
      <c r="AC1393" s="3">
        <v>1</v>
      </c>
      <c r="AD1393" s="3">
        <v>1</v>
      </c>
      <c r="AE1393" s="3">
        <v>1</v>
      </c>
      <c r="AF1393" s="3">
        <v>0</v>
      </c>
      <c r="AG1393" s="3">
        <v>0</v>
      </c>
      <c r="AH1393" s="3">
        <v>32.799999999999997</v>
      </c>
      <c r="AI1393" s="3">
        <v>7.0666666666670004</v>
      </c>
      <c r="AJ1393" s="1" t="s">
        <v>159</v>
      </c>
      <c r="AK1393" s="1" t="s">
        <v>11321</v>
      </c>
      <c r="AL1393" s="1"/>
      <c r="AM1393" s="1"/>
      <c r="AN1393" s="1"/>
      <c r="AO1393" s="1"/>
      <c r="AP1393" s="1"/>
      <c r="AQ1393" s="1"/>
      <c r="AR1393" s="1"/>
      <c r="AS1393" s="1"/>
      <c r="AT1393" s="3"/>
      <c r="AU1393" s="1"/>
      <c r="AV1393" s="1"/>
      <c r="AW1393" s="3"/>
      <c r="AX1393" s="1"/>
      <c r="AY1393" s="1"/>
      <c r="AZ1393" s="1"/>
      <c r="BA1393" s="1"/>
      <c r="BB1393">
        <f t="shared" si="21"/>
        <v>1</v>
      </c>
      <c r="BC1393">
        <f t="array" ref="BC1393">MEDIAN(IF($BB$2:$BB$4895=BB1393, $AH$2:$AH$4895))</f>
        <v>31.866666666667001</v>
      </c>
    </row>
    <row r="1394" spans="1:55" x14ac:dyDescent="0.25">
      <c r="A1394" s="1" t="s">
        <v>11254</v>
      </c>
      <c r="B1394" s="3">
        <v>58</v>
      </c>
      <c r="C1394" s="1" t="s">
        <v>11254</v>
      </c>
      <c r="D1394" s="3">
        <v>9537922</v>
      </c>
      <c r="E1394" s="1" t="s">
        <v>63</v>
      </c>
      <c r="F1394" s="1" t="s">
        <v>11322</v>
      </c>
      <c r="G1394" s="1" t="s">
        <v>2101</v>
      </c>
      <c r="H1394" s="1" t="s">
        <v>11323</v>
      </c>
      <c r="I1394" s="3">
        <v>1603094</v>
      </c>
      <c r="J1394" s="1" t="s">
        <v>67</v>
      </c>
      <c r="K1394" s="12"/>
      <c r="L1394" s="1" t="s">
        <v>11324</v>
      </c>
      <c r="M1394" s="1"/>
      <c r="N1394" s="1"/>
      <c r="O1394" s="1" t="s">
        <v>11325</v>
      </c>
      <c r="P1394" s="1" t="s">
        <v>70</v>
      </c>
      <c r="Q1394" s="1" t="s">
        <v>70</v>
      </c>
      <c r="R1394" s="1" t="s">
        <v>2101</v>
      </c>
      <c r="S1394" s="1" t="s">
        <v>11326</v>
      </c>
      <c r="T1394" s="1" t="s">
        <v>11327</v>
      </c>
      <c r="U1394" s="1" t="s">
        <v>11272</v>
      </c>
      <c r="V1394" s="1" t="s">
        <v>74</v>
      </c>
      <c r="W1394" s="1" t="s">
        <v>11328</v>
      </c>
      <c r="X1394" s="1" t="s">
        <v>2101</v>
      </c>
      <c r="Y1394" s="1" t="s">
        <v>11329</v>
      </c>
      <c r="Z1394" s="1" t="s">
        <v>2101</v>
      </c>
      <c r="AA1394" s="1" t="s">
        <v>11330</v>
      </c>
      <c r="AB1394" s="3">
        <v>1</v>
      </c>
      <c r="AC1394" s="3">
        <v>1</v>
      </c>
      <c r="AD1394" s="3">
        <v>1</v>
      </c>
      <c r="AE1394" s="3">
        <v>1</v>
      </c>
      <c r="AF1394" s="3">
        <v>0</v>
      </c>
      <c r="AG1394" s="3">
        <v>0</v>
      </c>
      <c r="AH1394" s="3">
        <v>47.066666666666997</v>
      </c>
      <c r="AI1394" s="3">
        <v>3.833333333333</v>
      </c>
      <c r="AJ1394" s="1" t="s">
        <v>2101</v>
      </c>
      <c r="AK1394" s="1" t="s">
        <v>11331</v>
      </c>
      <c r="AL1394" s="1"/>
      <c r="AM1394" s="1"/>
      <c r="AN1394" s="1"/>
      <c r="AO1394" s="1"/>
      <c r="AP1394" s="1"/>
      <c r="AQ1394" s="1"/>
      <c r="AR1394" s="1"/>
      <c r="AS1394" s="1"/>
      <c r="AT1394" s="3"/>
      <c r="AU1394" s="1"/>
      <c r="AV1394" s="1"/>
      <c r="AW1394" s="3"/>
      <c r="AX1394" s="1"/>
      <c r="AY1394" s="1"/>
      <c r="AZ1394" s="1" t="s">
        <v>11332</v>
      </c>
      <c r="BA1394" s="1"/>
      <c r="BB1394">
        <f t="shared" si="21"/>
        <v>1</v>
      </c>
      <c r="BC1394">
        <f t="array" ref="BC1394">MEDIAN(IF($BB$2:$BB$4895=BB1394, $AH$2:$AH$4895))</f>
        <v>31.866666666667001</v>
      </c>
    </row>
    <row r="1395" spans="1:55" x14ac:dyDescent="0.25">
      <c r="A1395" s="1" t="s">
        <v>11254</v>
      </c>
      <c r="B1395" s="3">
        <v>58</v>
      </c>
      <c r="C1395" s="1" t="s">
        <v>11254</v>
      </c>
      <c r="D1395" s="3">
        <v>9543927</v>
      </c>
      <c r="E1395" s="1" t="s">
        <v>63</v>
      </c>
      <c r="F1395" s="1" t="s">
        <v>11333</v>
      </c>
      <c r="G1395" s="1" t="s">
        <v>188</v>
      </c>
      <c r="H1395" s="1" t="s">
        <v>11334</v>
      </c>
      <c r="I1395" s="3">
        <v>1603939</v>
      </c>
      <c r="J1395" s="1" t="s">
        <v>67</v>
      </c>
      <c r="K1395" s="12"/>
      <c r="L1395" s="1" t="s">
        <v>11256</v>
      </c>
      <c r="M1395" s="1"/>
      <c r="N1395" s="1"/>
      <c r="O1395" s="1" t="s">
        <v>1900</v>
      </c>
      <c r="P1395" s="1" t="s">
        <v>70</v>
      </c>
      <c r="Q1395" s="1" t="s">
        <v>70</v>
      </c>
      <c r="R1395" s="1" t="s">
        <v>188</v>
      </c>
      <c r="S1395" s="1" t="s">
        <v>11335</v>
      </c>
      <c r="T1395" s="1" t="s">
        <v>11336</v>
      </c>
      <c r="U1395" s="1" t="s">
        <v>11272</v>
      </c>
      <c r="V1395" s="1" t="s">
        <v>74</v>
      </c>
      <c r="W1395" s="1" t="s">
        <v>11261</v>
      </c>
      <c r="X1395" s="1" t="s">
        <v>188</v>
      </c>
      <c r="Y1395" s="1" t="s">
        <v>9900</v>
      </c>
      <c r="Z1395" s="1" t="s">
        <v>188</v>
      </c>
      <c r="AA1395" s="1" t="s">
        <v>11337</v>
      </c>
      <c r="AB1395" s="3">
        <v>1</v>
      </c>
      <c r="AC1395" s="3">
        <v>1</v>
      </c>
      <c r="AD1395" s="3">
        <v>1</v>
      </c>
      <c r="AE1395" s="3">
        <v>1</v>
      </c>
      <c r="AF1395" s="3">
        <v>0</v>
      </c>
      <c r="AG1395" s="3">
        <v>0</v>
      </c>
      <c r="AH1395" s="3">
        <v>39.450000000000003</v>
      </c>
      <c r="AI1395" s="3">
        <v>2.5</v>
      </c>
      <c r="AJ1395" s="1" t="s">
        <v>188</v>
      </c>
      <c r="AK1395" s="1" t="s">
        <v>11338</v>
      </c>
      <c r="AL1395" s="1"/>
      <c r="AM1395" s="1"/>
      <c r="AN1395" s="1"/>
      <c r="AO1395" s="1"/>
      <c r="AP1395" s="1"/>
      <c r="AQ1395" s="1"/>
      <c r="AR1395" s="1"/>
      <c r="AS1395" s="1"/>
      <c r="AT1395" s="3"/>
      <c r="AU1395" s="1"/>
      <c r="AV1395" s="1"/>
      <c r="AW1395" s="3"/>
      <c r="AX1395" s="1"/>
      <c r="AY1395" s="1"/>
      <c r="AZ1395" s="1"/>
      <c r="BA1395" s="1"/>
      <c r="BB1395">
        <f t="shared" si="21"/>
        <v>1</v>
      </c>
      <c r="BC1395">
        <f t="array" ref="BC1395">MEDIAN(IF($BB$2:$BB$4895=BB1395, $AH$2:$AH$4895))</f>
        <v>31.866666666667001</v>
      </c>
    </row>
    <row r="1396" spans="1:55" x14ac:dyDescent="0.25">
      <c r="A1396" s="1" t="s">
        <v>11254</v>
      </c>
      <c r="B1396" s="3">
        <v>56</v>
      </c>
      <c r="C1396" s="1" t="s">
        <v>11284</v>
      </c>
      <c r="D1396" s="3">
        <v>9544983</v>
      </c>
      <c r="E1396" s="1" t="s">
        <v>63</v>
      </c>
      <c r="F1396" s="1" t="s">
        <v>11339</v>
      </c>
      <c r="G1396" s="1" t="s">
        <v>188</v>
      </c>
      <c r="H1396" s="1" t="s">
        <v>11340</v>
      </c>
      <c r="I1396" s="3">
        <v>1604111</v>
      </c>
      <c r="J1396" s="1" t="s">
        <v>67</v>
      </c>
      <c r="K1396" s="12"/>
      <c r="L1396" s="1" t="s">
        <v>11295</v>
      </c>
      <c r="M1396" s="1"/>
      <c r="N1396" s="1"/>
      <c r="O1396" s="1" t="s">
        <v>11341</v>
      </c>
      <c r="P1396" s="1" t="s">
        <v>70</v>
      </c>
      <c r="Q1396" s="1" t="s">
        <v>70</v>
      </c>
      <c r="R1396" s="1" t="s">
        <v>188</v>
      </c>
      <c r="S1396" s="1" t="s">
        <v>11342</v>
      </c>
      <c r="T1396" s="1" t="s">
        <v>11343</v>
      </c>
      <c r="U1396" s="1" t="s">
        <v>11344</v>
      </c>
      <c r="V1396" s="1" t="s">
        <v>74</v>
      </c>
      <c r="W1396" s="1" t="s">
        <v>11309</v>
      </c>
      <c r="X1396" s="1" t="s">
        <v>188</v>
      </c>
      <c r="Y1396" s="1" t="s">
        <v>11345</v>
      </c>
      <c r="Z1396" s="1" t="s">
        <v>188</v>
      </c>
      <c r="AA1396" s="1" t="s">
        <v>11346</v>
      </c>
      <c r="AB1396" s="3">
        <v>1</v>
      </c>
      <c r="AC1396" s="3">
        <v>1</v>
      </c>
      <c r="AD1396" s="3">
        <v>1</v>
      </c>
      <c r="AE1396" s="3">
        <v>1</v>
      </c>
      <c r="AF1396" s="3">
        <v>0</v>
      </c>
      <c r="AG1396" s="3">
        <v>0</v>
      </c>
      <c r="AH1396" s="3">
        <v>30.2</v>
      </c>
      <c r="AI1396" s="3">
        <v>6.8</v>
      </c>
      <c r="AJ1396" s="1" t="s">
        <v>188</v>
      </c>
      <c r="AK1396" s="1" t="s">
        <v>11347</v>
      </c>
      <c r="AL1396" s="1"/>
      <c r="AM1396" s="1"/>
      <c r="AN1396" s="1"/>
      <c r="AO1396" s="1"/>
      <c r="AP1396" s="1"/>
      <c r="AQ1396" s="1"/>
      <c r="AR1396" s="1"/>
      <c r="AS1396" s="1"/>
      <c r="AT1396" s="3"/>
      <c r="AU1396" s="1"/>
      <c r="AV1396" s="1"/>
      <c r="AW1396" s="3"/>
      <c r="AX1396" s="1"/>
      <c r="AY1396" s="1"/>
      <c r="AZ1396" s="1"/>
      <c r="BA1396" s="1"/>
      <c r="BB1396">
        <f t="shared" si="21"/>
        <v>1</v>
      </c>
      <c r="BC1396">
        <f t="array" ref="BC1396">MEDIAN(IF($BB$2:$BB$4895=BB1396, $AH$2:$AH$4895))</f>
        <v>31.866666666667001</v>
      </c>
    </row>
    <row r="1397" spans="1:55" x14ac:dyDescent="0.25">
      <c r="A1397" s="1" t="s">
        <v>11254</v>
      </c>
      <c r="B1397" s="3">
        <v>58</v>
      </c>
      <c r="C1397" s="1" t="s">
        <v>11254</v>
      </c>
      <c r="D1397" s="3">
        <v>9548910</v>
      </c>
      <c r="E1397" s="1" t="s">
        <v>91</v>
      </c>
      <c r="F1397" s="1" t="s">
        <v>11348</v>
      </c>
      <c r="G1397" s="1" t="s">
        <v>2114</v>
      </c>
      <c r="H1397" s="1" t="s">
        <v>11349</v>
      </c>
      <c r="I1397" s="3">
        <v>9548910</v>
      </c>
      <c r="J1397" s="1" t="s">
        <v>67</v>
      </c>
      <c r="K1397" s="12"/>
      <c r="L1397" s="1" t="s">
        <v>11350</v>
      </c>
      <c r="M1397" s="1"/>
      <c r="N1397" s="1"/>
      <c r="O1397" s="1" t="s">
        <v>11351</v>
      </c>
      <c r="P1397" s="1" t="s">
        <v>70</v>
      </c>
      <c r="Q1397" s="1" t="s">
        <v>70</v>
      </c>
      <c r="R1397" s="1" t="s">
        <v>2114</v>
      </c>
      <c r="S1397" s="1" t="s">
        <v>5858</v>
      </c>
      <c r="T1397" s="1" t="s">
        <v>11352</v>
      </c>
      <c r="U1397" s="1" t="s">
        <v>11272</v>
      </c>
      <c r="V1397" s="1" t="s">
        <v>74</v>
      </c>
      <c r="W1397" s="1" t="s">
        <v>11328</v>
      </c>
      <c r="X1397" s="1" t="s">
        <v>200</v>
      </c>
      <c r="Y1397" s="1" t="s">
        <v>441</v>
      </c>
      <c r="Z1397" s="1" t="s">
        <v>200</v>
      </c>
      <c r="AA1397" s="1" t="s">
        <v>11353</v>
      </c>
      <c r="AB1397" s="3">
        <v>1</v>
      </c>
      <c r="AC1397" s="3">
        <v>0</v>
      </c>
      <c r="AD1397" s="3">
        <v>1</v>
      </c>
      <c r="AE1397" s="3">
        <v>1</v>
      </c>
      <c r="AF1397" s="3">
        <v>0</v>
      </c>
      <c r="AG1397" s="3">
        <v>0</v>
      </c>
      <c r="AH1397" s="3">
        <v>80.933333333332996</v>
      </c>
      <c r="AI1397" s="3">
        <v>6.2</v>
      </c>
      <c r="AJ1397" s="1" t="s">
        <v>200</v>
      </c>
      <c r="AK1397" s="1" t="s">
        <v>11354</v>
      </c>
      <c r="AL1397" s="1"/>
      <c r="AM1397" s="1"/>
      <c r="AN1397" s="1"/>
      <c r="AO1397" s="1"/>
      <c r="AP1397" s="1"/>
      <c r="AQ1397" s="1"/>
      <c r="AR1397" s="1"/>
      <c r="AS1397" s="1"/>
      <c r="AT1397" s="3"/>
      <c r="AU1397" s="1"/>
      <c r="AV1397" s="1"/>
      <c r="AW1397" s="3"/>
      <c r="AX1397" s="1"/>
      <c r="AY1397" s="1"/>
      <c r="AZ1397" s="1"/>
      <c r="BA1397" s="1" t="s">
        <v>11355</v>
      </c>
      <c r="BB1397">
        <f t="shared" si="21"/>
        <v>1</v>
      </c>
      <c r="BC1397">
        <f t="array" ref="BC1397">MEDIAN(IF($BB$2:$BB$4895=BB1397, $AH$2:$AH$4895))</f>
        <v>31.866666666667001</v>
      </c>
    </row>
    <row r="1398" spans="1:55" x14ac:dyDescent="0.25">
      <c r="A1398" s="1" t="s">
        <v>11254</v>
      </c>
      <c r="B1398" s="3">
        <v>56</v>
      </c>
      <c r="C1398" s="1" t="s">
        <v>11284</v>
      </c>
      <c r="D1398" s="3">
        <v>9553773</v>
      </c>
      <c r="E1398" s="1" t="s">
        <v>63</v>
      </c>
      <c r="F1398" s="1" t="s">
        <v>11356</v>
      </c>
      <c r="G1398" s="1" t="s">
        <v>6977</v>
      </c>
      <c r="H1398" s="1" t="s">
        <v>11357</v>
      </c>
      <c r="I1398" s="3">
        <v>1605558</v>
      </c>
      <c r="J1398" s="1" t="s">
        <v>67</v>
      </c>
      <c r="K1398" s="12"/>
      <c r="L1398" s="1" t="s">
        <v>11358</v>
      </c>
      <c r="M1398" s="1"/>
      <c r="N1398" s="1"/>
      <c r="O1398" s="1" t="s">
        <v>1443</v>
      </c>
      <c r="P1398" s="1" t="s">
        <v>70</v>
      </c>
      <c r="Q1398" s="1" t="s">
        <v>70</v>
      </c>
      <c r="R1398" s="1" t="s">
        <v>6977</v>
      </c>
      <c r="S1398" s="1" t="s">
        <v>11359</v>
      </c>
      <c r="T1398" s="1" t="s">
        <v>11360</v>
      </c>
      <c r="U1398" s="1" t="s">
        <v>11272</v>
      </c>
      <c r="V1398" s="1" t="s">
        <v>74</v>
      </c>
      <c r="W1398" s="1" t="s">
        <v>11361</v>
      </c>
      <c r="X1398" s="1" t="s">
        <v>6977</v>
      </c>
      <c r="Y1398" s="1" t="s">
        <v>8831</v>
      </c>
      <c r="Z1398" s="1" t="s">
        <v>6977</v>
      </c>
      <c r="AA1398" s="1" t="s">
        <v>11362</v>
      </c>
      <c r="AB1398" s="3">
        <v>1</v>
      </c>
      <c r="AC1398" s="3">
        <v>1</v>
      </c>
      <c r="AD1398" s="3">
        <v>1</v>
      </c>
      <c r="AE1398" s="3">
        <v>1</v>
      </c>
      <c r="AF1398" s="3">
        <v>0</v>
      </c>
      <c r="AG1398" s="3">
        <v>0</v>
      </c>
      <c r="AH1398" s="3">
        <v>53.1</v>
      </c>
      <c r="AI1398" s="3">
        <v>3.65</v>
      </c>
      <c r="AJ1398" s="1" t="s">
        <v>6977</v>
      </c>
      <c r="AK1398" s="1" t="s">
        <v>11363</v>
      </c>
      <c r="AL1398" s="1"/>
      <c r="AM1398" s="1"/>
      <c r="AN1398" s="1"/>
      <c r="AO1398" s="1"/>
      <c r="AP1398" s="1"/>
      <c r="AQ1398" s="1"/>
      <c r="AR1398" s="1"/>
      <c r="AS1398" s="1"/>
      <c r="AT1398" s="3"/>
      <c r="AU1398" s="1"/>
      <c r="AV1398" s="1"/>
      <c r="AW1398" s="3"/>
      <c r="AX1398" s="1"/>
      <c r="AY1398" s="1"/>
      <c r="AZ1398" s="1"/>
      <c r="BA1398" s="1"/>
      <c r="BB1398">
        <f t="shared" si="21"/>
        <v>1</v>
      </c>
      <c r="BC1398">
        <f t="array" ref="BC1398">MEDIAN(IF($BB$2:$BB$4895=BB1398, $AH$2:$AH$4895))</f>
        <v>31.866666666667001</v>
      </c>
    </row>
    <row r="1399" spans="1:55" x14ac:dyDescent="0.25">
      <c r="A1399" s="1" t="s">
        <v>11254</v>
      </c>
      <c r="B1399" s="3">
        <v>58</v>
      </c>
      <c r="C1399" s="1" t="s">
        <v>11254</v>
      </c>
      <c r="D1399" s="3">
        <v>9557882</v>
      </c>
      <c r="E1399" s="1" t="s">
        <v>63</v>
      </c>
      <c r="F1399" s="1" t="s">
        <v>11364</v>
      </c>
      <c r="G1399" s="1" t="s">
        <v>211</v>
      </c>
      <c r="H1399" s="1" t="s">
        <v>11365</v>
      </c>
      <c r="I1399" s="3">
        <v>1606873</v>
      </c>
      <c r="J1399" s="1" t="s">
        <v>67</v>
      </c>
      <c r="K1399" s="12"/>
      <c r="L1399" s="1" t="s">
        <v>11324</v>
      </c>
      <c r="M1399" s="1"/>
      <c r="N1399" s="1"/>
      <c r="O1399" s="1" t="s">
        <v>11366</v>
      </c>
      <c r="P1399" s="1" t="s">
        <v>70</v>
      </c>
      <c r="Q1399" s="1" t="s">
        <v>70</v>
      </c>
      <c r="R1399" s="1" t="s">
        <v>211</v>
      </c>
      <c r="S1399" s="1" t="s">
        <v>11367</v>
      </c>
      <c r="T1399" s="1" t="s">
        <v>11368</v>
      </c>
      <c r="U1399" s="1" t="s">
        <v>11272</v>
      </c>
      <c r="V1399" s="1" t="s">
        <v>74</v>
      </c>
      <c r="W1399" s="1" t="s">
        <v>11369</v>
      </c>
      <c r="X1399" s="1" t="s">
        <v>211</v>
      </c>
      <c r="Y1399" s="1" t="s">
        <v>9850</v>
      </c>
      <c r="Z1399" s="1" t="s">
        <v>211</v>
      </c>
      <c r="AA1399" s="1" t="s">
        <v>11370</v>
      </c>
      <c r="AB1399" s="3">
        <v>1</v>
      </c>
      <c r="AC1399" s="3">
        <v>1</v>
      </c>
      <c r="AD1399" s="3">
        <v>1</v>
      </c>
      <c r="AE1399" s="3">
        <v>1</v>
      </c>
      <c r="AF1399" s="3">
        <v>0</v>
      </c>
      <c r="AG1399" s="3">
        <v>0</v>
      </c>
      <c r="AH1399" s="3">
        <v>38.533333333332997</v>
      </c>
      <c r="AI1399" s="3">
        <v>9.9833333333330003</v>
      </c>
      <c r="AJ1399" s="1" t="s">
        <v>211</v>
      </c>
      <c r="AK1399" s="1" t="s">
        <v>11371</v>
      </c>
      <c r="AL1399" s="1"/>
      <c r="AM1399" s="1"/>
      <c r="AN1399" s="1"/>
      <c r="AO1399" s="1"/>
      <c r="AP1399" s="1"/>
      <c r="AQ1399" s="1"/>
      <c r="AR1399" s="1"/>
      <c r="AS1399" s="1"/>
      <c r="AT1399" s="3"/>
      <c r="AU1399" s="1"/>
      <c r="AV1399" s="1"/>
      <c r="AW1399" s="3"/>
      <c r="AX1399" s="1"/>
      <c r="AY1399" s="1"/>
      <c r="AZ1399" s="1"/>
      <c r="BA1399" s="1"/>
      <c r="BB1399">
        <f t="shared" si="21"/>
        <v>1</v>
      </c>
      <c r="BC1399">
        <f t="array" ref="BC1399">MEDIAN(IF($BB$2:$BB$4895=BB1399, $AH$2:$AH$4895))</f>
        <v>31.866666666667001</v>
      </c>
    </row>
    <row r="1400" spans="1:55" x14ac:dyDescent="0.25">
      <c r="A1400" s="1" t="s">
        <v>11254</v>
      </c>
      <c r="B1400" s="3">
        <v>58</v>
      </c>
      <c r="C1400" s="1" t="s">
        <v>11254</v>
      </c>
      <c r="D1400" s="3">
        <v>9561620</v>
      </c>
      <c r="E1400" s="1" t="s">
        <v>63</v>
      </c>
      <c r="F1400" s="1" t="s">
        <v>11372</v>
      </c>
      <c r="G1400" s="1" t="s">
        <v>211</v>
      </c>
      <c r="H1400" s="1" t="s">
        <v>11373</v>
      </c>
      <c r="I1400" s="3">
        <v>1607544</v>
      </c>
      <c r="J1400" s="1" t="s">
        <v>67</v>
      </c>
      <c r="K1400" s="12"/>
      <c r="L1400" s="1" t="s">
        <v>11324</v>
      </c>
      <c r="M1400" s="1"/>
      <c r="N1400" s="1"/>
      <c r="O1400" s="1" t="s">
        <v>11374</v>
      </c>
      <c r="P1400" s="1" t="s">
        <v>70</v>
      </c>
      <c r="Q1400" s="1" t="s">
        <v>70</v>
      </c>
      <c r="R1400" s="1" t="s">
        <v>211</v>
      </c>
      <c r="S1400" s="1" t="s">
        <v>11375</v>
      </c>
      <c r="T1400" s="1" t="s">
        <v>11376</v>
      </c>
      <c r="U1400" s="1" t="s">
        <v>11272</v>
      </c>
      <c r="V1400" s="1" t="s">
        <v>74</v>
      </c>
      <c r="W1400" s="1" t="s">
        <v>11369</v>
      </c>
      <c r="X1400" s="1" t="s">
        <v>211</v>
      </c>
      <c r="Y1400" s="1" t="s">
        <v>11377</v>
      </c>
      <c r="Z1400" s="1" t="s">
        <v>211</v>
      </c>
      <c r="AA1400" s="1" t="s">
        <v>11378</v>
      </c>
      <c r="AB1400" s="3">
        <v>1</v>
      </c>
      <c r="AC1400" s="3">
        <v>1</v>
      </c>
      <c r="AD1400" s="3">
        <v>1</v>
      </c>
      <c r="AE1400" s="3">
        <v>1</v>
      </c>
      <c r="AF1400" s="3">
        <v>0</v>
      </c>
      <c r="AG1400" s="3">
        <v>0</v>
      </c>
      <c r="AH1400" s="3">
        <v>38.416666666666998</v>
      </c>
      <c r="AI1400" s="3">
        <v>5.4833333333330003</v>
      </c>
      <c r="AJ1400" s="1" t="s">
        <v>211</v>
      </c>
      <c r="AK1400" s="1" t="s">
        <v>11379</v>
      </c>
      <c r="AL1400" s="1"/>
      <c r="AM1400" s="1"/>
      <c r="AN1400" s="1"/>
      <c r="AO1400" s="1"/>
      <c r="AP1400" s="1"/>
      <c r="AQ1400" s="1"/>
      <c r="AR1400" s="1"/>
      <c r="AS1400" s="1"/>
      <c r="AT1400" s="3"/>
      <c r="AU1400" s="1"/>
      <c r="AV1400" s="1"/>
      <c r="AW1400" s="3"/>
      <c r="AX1400" s="1"/>
      <c r="AY1400" s="1"/>
      <c r="AZ1400" s="1"/>
      <c r="BA1400" s="1"/>
      <c r="BB1400">
        <f t="shared" si="21"/>
        <v>1</v>
      </c>
      <c r="BC1400">
        <f t="array" ref="BC1400">MEDIAN(IF($BB$2:$BB$4895=BB1400, $AH$2:$AH$4895))</f>
        <v>31.866666666667001</v>
      </c>
    </row>
    <row r="1401" spans="1:55" x14ac:dyDescent="0.25">
      <c r="A1401" s="1" t="s">
        <v>11254</v>
      </c>
      <c r="B1401" s="3">
        <v>58</v>
      </c>
      <c r="C1401" s="1" t="s">
        <v>11254</v>
      </c>
      <c r="D1401" s="3">
        <v>9562383</v>
      </c>
      <c r="E1401" s="1" t="s">
        <v>63</v>
      </c>
      <c r="F1401" s="1" t="s">
        <v>11380</v>
      </c>
      <c r="G1401" s="1" t="s">
        <v>211</v>
      </c>
      <c r="H1401" s="1" t="s">
        <v>11381</v>
      </c>
      <c r="I1401" s="3">
        <v>1607684</v>
      </c>
      <c r="J1401" s="1" t="s">
        <v>67</v>
      </c>
      <c r="K1401" s="12"/>
      <c r="L1401" s="1" t="s">
        <v>11382</v>
      </c>
      <c r="M1401" s="1"/>
      <c r="N1401" s="1"/>
      <c r="O1401" s="1" t="s">
        <v>11383</v>
      </c>
      <c r="P1401" s="1" t="s">
        <v>70</v>
      </c>
      <c r="Q1401" s="1" t="s">
        <v>70</v>
      </c>
      <c r="R1401" s="1" t="s">
        <v>211</v>
      </c>
      <c r="S1401" s="1" t="s">
        <v>11384</v>
      </c>
      <c r="T1401" s="1" t="s">
        <v>11385</v>
      </c>
      <c r="U1401" s="1" t="s">
        <v>11272</v>
      </c>
      <c r="V1401" s="1" t="s">
        <v>74</v>
      </c>
      <c r="W1401" s="1" t="s">
        <v>11369</v>
      </c>
      <c r="X1401" s="1" t="s">
        <v>211</v>
      </c>
      <c r="Y1401" s="1" t="s">
        <v>11386</v>
      </c>
      <c r="Z1401" s="1" t="s">
        <v>211</v>
      </c>
      <c r="AA1401" s="1" t="s">
        <v>11387</v>
      </c>
      <c r="AB1401" s="3">
        <v>1</v>
      </c>
      <c r="AC1401" s="3">
        <v>1</v>
      </c>
      <c r="AD1401" s="3">
        <v>1</v>
      </c>
      <c r="AE1401" s="3">
        <v>1</v>
      </c>
      <c r="AF1401" s="3">
        <v>0</v>
      </c>
      <c r="AG1401" s="3">
        <v>0</v>
      </c>
      <c r="AH1401" s="3">
        <v>59.916666666666998</v>
      </c>
      <c r="AI1401" s="3">
        <v>10.45</v>
      </c>
      <c r="AJ1401" s="1" t="s">
        <v>211</v>
      </c>
      <c r="AK1401" s="1" t="s">
        <v>11388</v>
      </c>
      <c r="AL1401" s="1"/>
      <c r="AM1401" s="1"/>
      <c r="AN1401" s="1"/>
      <c r="AO1401" s="1"/>
      <c r="AP1401" s="1" t="s">
        <v>211</v>
      </c>
      <c r="AQ1401" s="1" t="s">
        <v>1119</v>
      </c>
      <c r="AR1401" s="1" t="s">
        <v>2296</v>
      </c>
      <c r="AS1401" s="1" t="s">
        <v>11389</v>
      </c>
      <c r="AT1401" s="3"/>
      <c r="AU1401" s="1"/>
      <c r="AV1401" s="1"/>
      <c r="AW1401" s="3"/>
      <c r="AX1401" s="1"/>
      <c r="AY1401" s="1"/>
      <c r="AZ1401" s="1" t="s">
        <v>11390</v>
      </c>
      <c r="BA1401" s="1"/>
      <c r="BB1401">
        <f t="shared" si="21"/>
        <v>1</v>
      </c>
      <c r="BC1401">
        <f t="array" ref="BC1401">MEDIAN(IF($BB$2:$BB$4895=BB1401, $AH$2:$AH$4895))</f>
        <v>31.866666666667001</v>
      </c>
    </row>
    <row r="1402" spans="1:55" x14ac:dyDescent="0.25">
      <c r="A1402" s="1" t="s">
        <v>11254</v>
      </c>
      <c r="B1402" s="3">
        <v>58</v>
      </c>
      <c r="C1402" s="1" t="s">
        <v>11254</v>
      </c>
      <c r="D1402" s="3">
        <v>9564165</v>
      </c>
      <c r="E1402" s="1" t="s">
        <v>63</v>
      </c>
      <c r="F1402" s="1" t="s">
        <v>11391</v>
      </c>
      <c r="G1402" s="1" t="s">
        <v>211</v>
      </c>
      <c r="H1402" s="1" t="s">
        <v>11392</v>
      </c>
      <c r="I1402" s="3">
        <v>1607832</v>
      </c>
      <c r="J1402" s="1" t="s">
        <v>67</v>
      </c>
      <c r="K1402" s="12"/>
      <c r="L1402" s="1" t="s">
        <v>11350</v>
      </c>
      <c r="M1402" s="1"/>
      <c r="N1402" s="1"/>
      <c r="O1402" s="1" t="s">
        <v>11393</v>
      </c>
      <c r="P1402" s="1" t="s">
        <v>70</v>
      </c>
      <c r="Q1402" s="1" t="s">
        <v>70</v>
      </c>
      <c r="R1402" s="1" t="s">
        <v>211</v>
      </c>
      <c r="S1402" s="1" t="s">
        <v>11394</v>
      </c>
      <c r="T1402" s="1" t="s">
        <v>11395</v>
      </c>
      <c r="U1402" s="1" t="s">
        <v>11272</v>
      </c>
      <c r="V1402" s="1" t="s">
        <v>74</v>
      </c>
      <c r="W1402" s="1" t="s">
        <v>11396</v>
      </c>
      <c r="X1402" s="1" t="s">
        <v>211</v>
      </c>
      <c r="Y1402" s="1" t="s">
        <v>3280</v>
      </c>
      <c r="Z1402" s="1" t="s">
        <v>211</v>
      </c>
      <c r="AA1402" s="1" t="s">
        <v>11397</v>
      </c>
      <c r="AB1402" s="3">
        <v>1</v>
      </c>
      <c r="AC1402" s="3">
        <v>1</v>
      </c>
      <c r="AD1402" s="3">
        <v>1</v>
      </c>
      <c r="AE1402" s="3">
        <v>1</v>
      </c>
      <c r="AF1402" s="3">
        <v>0</v>
      </c>
      <c r="AG1402" s="3">
        <v>0</v>
      </c>
      <c r="AH1402" s="3">
        <v>30.266666666667</v>
      </c>
      <c r="AI1402" s="3">
        <v>12.7</v>
      </c>
      <c r="AJ1402" s="1" t="s">
        <v>211</v>
      </c>
      <c r="AK1402" s="1" t="s">
        <v>11398</v>
      </c>
      <c r="AL1402" s="1"/>
      <c r="AM1402" s="1"/>
      <c r="AN1402" s="1"/>
      <c r="AO1402" s="1"/>
      <c r="AP1402" s="1"/>
      <c r="AQ1402" s="1"/>
      <c r="AR1402" s="1"/>
      <c r="AS1402" s="1"/>
      <c r="AT1402" s="3"/>
      <c r="AU1402" s="1"/>
      <c r="AV1402" s="1"/>
      <c r="AW1402" s="3"/>
      <c r="AX1402" s="1"/>
      <c r="AY1402" s="1"/>
      <c r="AZ1402" s="1" t="s">
        <v>11399</v>
      </c>
      <c r="BA1402" s="1"/>
      <c r="BB1402">
        <f t="shared" si="21"/>
        <v>1</v>
      </c>
      <c r="BC1402">
        <f t="array" ref="BC1402">MEDIAN(IF($BB$2:$BB$4895=BB1402, $AH$2:$AH$4895))</f>
        <v>31.866666666667001</v>
      </c>
    </row>
    <row r="1403" spans="1:55" x14ac:dyDescent="0.25">
      <c r="A1403" s="1" t="s">
        <v>11254</v>
      </c>
      <c r="B1403" s="3">
        <v>58</v>
      </c>
      <c r="C1403" s="1" t="s">
        <v>11254</v>
      </c>
      <c r="D1403" s="3">
        <v>9564203</v>
      </c>
      <c r="E1403" s="1" t="s">
        <v>91</v>
      </c>
      <c r="F1403" s="1" t="s">
        <v>1332</v>
      </c>
      <c r="G1403" s="1" t="s">
        <v>211</v>
      </c>
      <c r="H1403" s="1" t="s">
        <v>11400</v>
      </c>
      <c r="I1403" s="3">
        <v>9564203</v>
      </c>
      <c r="J1403" s="1" t="s">
        <v>67</v>
      </c>
      <c r="K1403" s="12"/>
      <c r="L1403" s="1" t="s">
        <v>11401</v>
      </c>
      <c r="M1403" s="1"/>
      <c r="N1403" s="1"/>
      <c r="O1403" s="1" t="s">
        <v>11402</v>
      </c>
      <c r="P1403" s="1" t="s">
        <v>70</v>
      </c>
      <c r="Q1403" s="1" t="s">
        <v>70</v>
      </c>
      <c r="R1403" s="1" t="s">
        <v>211</v>
      </c>
      <c r="S1403" s="1" t="s">
        <v>11403</v>
      </c>
      <c r="T1403" s="1" t="s">
        <v>11404</v>
      </c>
      <c r="U1403" s="1" t="s">
        <v>1337</v>
      </c>
      <c r="V1403" s="1"/>
      <c r="W1403" s="1"/>
      <c r="X1403" s="1"/>
      <c r="Y1403" s="1"/>
      <c r="Z1403" s="1"/>
      <c r="AA1403" s="1"/>
      <c r="AB1403" s="3">
        <v>1</v>
      </c>
      <c r="AC1403" s="3">
        <v>1</v>
      </c>
      <c r="AD1403" s="3">
        <v>1</v>
      </c>
      <c r="AE1403" s="3">
        <v>1</v>
      </c>
      <c r="AF1403" s="3">
        <v>0</v>
      </c>
      <c r="AG1403" s="3">
        <v>0</v>
      </c>
      <c r="AH1403" s="3">
        <v>9.75</v>
      </c>
      <c r="AI1403" s="3">
        <v>8.3833333333330007</v>
      </c>
      <c r="AJ1403" s="1" t="s">
        <v>211</v>
      </c>
      <c r="AK1403" s="1" t="s">
        <v>3989</v>
      </c>
      <c r="AL1403" s="1"/>
      <c r="AM1403" s="1"/>
      <c r="AN1403" s="1"/>
      <c r="AO1403" s="1"/>
      <c r="AP1403" s="1"/>
      <c r="AQ1403" s="1"/>
      <c r="AR1403" s="1"/>
      <c r="AS1403" s="1"/>
      <c r="AT1403" s="3"/>
      <c r="AU1403" s="1"/>
      <c r="AV1403" s="1"/>
      <c r="AW1403" s="3"/>
      <c r="AX1403" s="1"/>
      <c r="AY1403" s="1"/>
      <c r="AZ1403" s="1"/>
      <c r="BA1403" s="1" t="s">
        <v>11405</v>
      </c>
      <c r="BB1403">
        <f t="shared" si="21"/>
        <v>1</v>
      </c>
      <c r="BC1403">
        <f t="array" ref="BC1403">MEDIAN(IF($BB$2:$BB$4895=BB1403, $AH$2:$AH$4895))</f>
        <v>31.866666666667001</v>
      </c>
    </row>
    <row r="1404" spans="1:55" x14ac:dyDescent="0.25">
      <c r="A1404" s="1" t="s">
        <v>11254</v>
      </c>
      <c r="B1404" s="3">
        <v>58</v>
      </c>
      <c r="C1404" s="1" t="s">
        <v>11254</v>
      </c>
      <c r="D1404" s="3">
        <v>9564971</v>
      </c>
      <c r="E1404" s="1" t="s">
        <v>63</v>
      </c>
      <c r="F1404" s="1" t="s">
        <v>11406</v>
      </c>
      <c r="G1404" s="1" t="s">
        <v>211</v>
      </c>
      <c r="H1404" s="1" t="s">
        <v>11407</v>
      </c>
      <c r="I1404" s="3">
        <v>1607900</v>
      </c>
      <c r="J1404" s="1" t="s">
        <v>67</v>
      </c>
      <c r="K1404" s="12"/>
      <c r="L1404" s="1" t="s">
        <v>11350</v>
      </c>
      <c r="M1404" s="1"/>
      <c r="N1404" s="1"/>
      <c r="O1404" s="1" t="s">
        <v>11408</v>
      </c>
      <c r="P1404" s="1" t="s">
        <v>70</v>
      </c>
      <c r="Q1404" s="1" t="s">
        <v>70</v>
      </c>
      <c r="R1404" s="1" t="s">
        <v>211</v>
      </c>
      <c r="S1404" s="1" t="s">
        <v>11409</v>
      </c>
      <c r="T1404" s="1" t="s">
        <v>11410</v>
      </c>
      <c r="U1404" s="1" t="s">
        <v>11272</v>
      </c>
      <c r="V1404" s="1" t="s">
        <v>639</v>
      </c>
      <c r="W1404" s="1" t="s">
        <v>11411</v>
      </c>
      <c r="X1404" s="1" t="s">
        <v>230</v>
      </c>
      <c r="Y1404" s="1" t="s">
        <v>8781</v>
      </c>
      <c r="Z1404" s="1" t="s">
        <v>230</v>
      </c>
      <c r="AA1404" s="1" t="s">
        <v>11412</v>
      </c>
      <c r="AB1404" s="3">
        <v>1</v>
      </c>
      <c r="AC1404" s="3">
        <v>1</v>
      </c>
      <c r="AD1404" s="3">
        <v>1</v>
      </c>
      <c r="AE1404" s="3">
        <v>1</v>
      </c>
      <c r="AF1404" s="3">
        <v>0</v>
      </c>
      <c r="AG1404" s="3">
        <v>0</v>
      </c>
      <c r="AH1404" s="3">
        <v>43.516666666667</v>
      </c>
      <c r="AI1404" s="3">
        <v>11.9</v>
      </c>
      <c r="AJ1404" s="1" t="s">
        <v>211</v>
      </c>
      <c r="AK1404" s="1" t="s">
        <v>11413</v>
      </c>
      <c r="AL1404" s="1"/>
      <c r="AM1404" s="1"/>
      <c r="AN1404" s="1"/>
      <c r="AO1404" s="1"/>
      <c r="AP1404" s="1"/>
      <c r="AQ1404" s="1"/>
      <c r="AR1404" s="1"/>
      <c r="AS1404" s="1"/>
      <c r="AT1404" s="3"/>
      <c r="AU1404" s="1"/>
      <c r="AV1404" s="1"/>
      <c r="AW1404" s="3"/>
      <c r="AX1404" s="1"/>
      <c r="AY1404" s="1"/>
      <c r="AZ1404" s="1" t="s">
        <v>11414</v>
      </c>
      <c r="BA1404" s="1"/>
      <c r="BB1404">
        <f t="shared" si="21"/>
        <v>1</v>
      </c>
      <c r="BC1404">
        <f t="array" ref="BC1404">MEDIAN(IF($BB$2:$BB$4895=BB1404, $AH$2:$AH$4895))</f>
        <v>31.866666666667001</v>
      </c>
    </row>
    <row r="1405" spans="1:55" x14ac:dyDescent="0.25">
      <c r="A1405" s="1" t="s">
        <v>11254</v>
      </c>
      <c r="B1405" s="3">
        <v>58</v>
      </c>
      <c r="C1405" s="1" t="s">
        <v>11254</v>
      </c>
      <c r="D1405" s="3">
        <v>9570364</v>
      </c>
      <c r="E1405" s="1" t="s">
        <v>63</v>
      </c>
      <c r="F1405" s="1" t="s">
        <v>11415</v>
      </c>
      <c r="G1405" s="1" t="s">
        <v>230</v>
      </c>
      <c r="H1405" s="1" t="s">
        <v>11416</v>
      </c>
      <c r="I1405" s="3">
        <v>1607907</v>
      </c>
      <c r="J1405" s="1" t="s">
        <v>67</v>
      </c>
      <c r="K1405" s="12"/>
      <c r="L1405" s="1" t="s">
        <v>11417</v>
      </c>
      <c r="M1405" s="1"/>
      <c r="N1405" s="1"/>
      <c r="O1405" s="1" t="s">
        <v>11418</v>
      </c>
      <c r="P1405" s="1" t="s">
        <v>70</v>
      </c>
      <c r="Q1405" s="1" t="s">
        <v>70</v>
      </c>
      <c r="R1405" s="1" t="s">
        <v>230</v>
      </c>
      <c r="S1405" s="1" t="s">
        <v>11419</v>
      </c>
      <c r="T1405" s="1" t="s">
        <v>11420</v>
      </c>
      <c r="U1405" s="1" t="s">
        <v>11272</v>
      </c>
      <c r="V1405" s="1" t="s">
        <v>74</v>
      </c>
      <c r="W1405" s="1" t="s">
        <v>11361</v>
      </c>
      <c r="X1405" s="1" t="s">
        <v>230</v>
      </c>
      <c r="Y1405" s="1" t="s">
        <v>11421</v>
      </c>
      <c r="Z1405" s="1" t="s">
        <v>230</v>
      </c>
      <c r="AA1405" s="1" t="s">
        <v>11422</v>
      </c>
      <c r="AB1405" s="3">
        <v>1</v>
      </c>
      <c r="AC1405" s="3">
        <v>1</v>
      </c>
      <c r="AD1405" s="3">
        <v>1</v>
      </c>
      <c r="AE1405" s="3">
        <v>1</v>
      </c>
      <c r="AF1405" s="3">
        <v>0</v>
      </c>
      <c r="AG1405" s="3">
        <v>0</v>
      </c>
      <c r="AH1405" s="3">
        <v>33.433333333333003</v>
      </c>
      <c r="AI1405" s="3">
        <v>6.1333333333329998</v>
      </c>
      <c r="AJ1405" s="1" t="s">
        <v>230</v>
      </c>
      <c r="AK1405" s="1" t="s">
        <v>11423</v>
      </c>
      <c r="AL1405" s="1"/>
      <c r="AM1405" s="1"/>
      <c r="AN1405" s="1"/>
      <c r="AO1405" s="1"/>
      <c r="AP1405" s="1"/>
      <c r="AQ1405" s="1"/>
      <c r="AR1405" s="1"/>
      <c r="AS1405" s="1"/>
      <c r="AT1405" s="3"/>
      <c r="AU1405" s="1"/>
      <c r="AV1405" s="1"/>
      <c r="AW1405" s="3"/>
      <c r="AX1405" s="1"/>
      <c r="AY1405" s="1"/>
      <c r="AZ1405" s="1" t="s">
        <v>11424</v>
      </c>
      <c r="BA1405" s="1"/>
      <c r="BB1405">
        <f t="shared" si="21"/>
        <v>1</v>
      </c>
      <c r="BC1405">
        <f t="array" ref="BC1405">MEDIAN(IF($BB$2:$BB$4895=BB1405, $AH$2:$AH$4895))</f>
        <v>31.866666666667001</v>
      </c>
    </row>
    <row r="1406" spans="1:55" x14ac:dyDescent="0.25">
      <c r="A1406" s="1" t="s">
        <v>11254</v>
      </c>
      <c r="B1406" s="3">
        <v>58</v>
      </c>
      <c r="C1406" s="1" t="s">
        <v>11254</v>
      </c>
      <c r="D1406" s="3">
        <v>9570499</v>
      </c>
      <c r="E1406" s="1" t="s">
        <v>63</v>
      </c>
      <c r="F1406" s="1" t="s">
        <v>11425</v>
      </c>
      <c r="G1406" s="1" t="s">
        <v>230</v>
      </c>
      <c r="H1406" s="1" t="s">
        <v>11426</v>
      </c>
      <c r="I1406" s="3">
        <v>1607907</v>
      </c>
      <c r="J1406" s="1" t="s">
        <v>67</v>
      </c>
      <c r="K1406" s="12"/>
      <c r="L1406" s="1" t="s">
        <v>11417</v>
      </c>
      <c r="M1406" s="1"/>
      <c r="N1406" s="1"/>
      <c r="O1406" s="1" t="s">
        <v>11427</v>
      </c>
      <c r="P1406" s="1" t="s">
        <v>70</v>
      </c>
      <c r="Q1406" s="1" t="s">
        <v>70</v>
      </c>
      <c r="R1406" s="1" t="s">
        <v>230</v>
      </c>
      <c r="S1406" s="1" t="s">
        <v>11428</v>
      </c>
      <c r="T1406" s="1" t="s">
        <v>11420</v>
      </c>
      <c r="U1406" s="1" t="s">
        <v>11272</v>
      </c>
      <c r="V1406" s="1" t="s">
        <v>74</v>
      </c>
      <c r="W1406" s="1" t="s">
        <v>11361</v>
      </c>
      <c r="X1406" s="1" t="s">
        <v>230</v>
      </c>
      <c r="Y1406" s="1" t="s">
        <v>11421</v>
      </c>
      <c r="Z1406" s="1" t="s">
        <v>230</v>
      </c>
      <c r="AA1406" s="1" t="s">
        <v>11422</v>
      </c>
      <c r="AB1406" s="3">
        <v>1</v>
      </c>
      <c r="AC1406" s="3">
        <v>1</v>
      </c>
      <c r="AD1406" s="3">
        <v>1</v>
      </c>
      <c r="AE1406" s="3">
        <v>1</v>
      </c>
      <c r="AF1406" s="3">
        <v>0</v>
      </c>
      <c r="AG1406" s="3">
        <v>0</v>
      </c>
      <c r="AH1406" s="3">
        <v>31.016666666667</v>
      </c>
      <c r="AI1406" s="3">
        <v>3.65</v>
      </c>
      <c r="AJ1406" s="1" t="s">
        <v>230</v>
      </c>
      <c r="AK1406" s="1" t="s">
        <v>11429</v>
      </c>
      <c r="AL1406" s="1"/>
      <c r="AM1406" s="1"/>
      <c r="AN1406" s="1"/>
      <c r="AO1406" s="1"/>
      <c r="AP1406" s="1"/>
      <c r="AQ1406" s="1"/>
      <c r="AR1406" s="1"/>
      <c r="AS1406" s="1"/>
      <c r="AT1406" s="3"/>
      <c r="AU1406" s="1"/>
      <c r="AV1406" s="1"/>
      <c r="AW1406" s="3"/>
      <c r="AX1406" s="1"/>
      <c r="AY1406" s="1"/>
      <c r="AZ1406" s="1" t="s">
        <v>11424</v>
      </c>
      <c r="BA1406" s="1"/>
      <c r="BB1406">
        <f t="shared" si="21"/>
        <v>1</v>
      </c>
      <c r="BC1406">
        <f t="array" ref="BC1406">MEDIAN(IF($BB$2:$BB$4895=BB1406, $AH$2:$AH$4895))</f>
        <v>31.866666666667001</v>
      </c>
    </row>
    <row r="1407" spans="1:55" x14ac:dyDescent="0.25">
      <c r="A1407" s="1" t="s">
        <v>11254</v>
      </c>
      <c r="B1407" s="3">
        <v>58</v>
      </c>
      <c r="C1407" s="1" t="s">
        <v>11254</v>
      </c>
      <c r="D1407" s="3">
        <v>9583600</v>
      </c>
      <c r="E1407" s="1" t="s">
        <v>63</v>
      </c>
      <c r="F1407" s="1" t="s">
        <v>11430</v>
      </c>
      <c r="G1407" s="1" t="s">
        <v>230</v>
      </c>
      <c r="H1407" s="1" t="s">
        <v>11431</v>
      </c>
      <c r="I1407" s="3">
        <v>1607892</v>
      </c>
      <c r="J1407" s="1" t="s">
        <v>67</v>
      </c>
      <c r="K1407" s="12"/>
      <c r="L1407" s="1" t="s">
        <v>11350</v>
      </c>
      <c r="M1407" s="1"/>
      <c r="N1407" s="1"/>
      <c r="O1407" s="1" t="s">
        <v>11432</v>
      </c>
      <c r="P1407" s="1" t="s">
        <v>70</v>
      </c>
      <c r="Q1407" s="1" t="s">
        <v>70</v>
      </c>
      <c r="R1407" s="1" t="s">
        <v>230</v>
      </c>
      <c r="S1407" s="1" t="s">
        <v>11433</v>
      </c>
      <c r="T1407" s="1" t="s">
        <v>11434</v>
      </c>
      <c r="U1407" s="1" t="s">
        <v>11260</v>
      </c>
      <c r="V1407" s="1" t="s">
        <v>74</v>
      </c>
      <c r="W1407" s="1" t="s">
        <v>11361</v>
      </c>
      <c r="X1407" s="1" t="s">
        <v>230</v>
      </c>
      <c r="Y1407" s="1" t="s">
        <v>5260</v>
      </c>
      <c r="Z1407" s="1" t="s">
        <v>230</v>
      </c>
      <c r="AA1407" s="1" t="s">
        <v>11435</v>
      </c>
      <c r="AB1407" s="3">
        <v>1</v>
      </c>
      <c r="AC1407" s="3">
        <v>1</v>
      </c>
      <c r="AD1407" s="3">
        <v>1</v>
      </c>
      <c r="AE1407" s="3">
        <v>1</v>
      </c>
      <c r="AF1407" s="3">
        <v>0</v>
      </c>
      <c r="AG1407" s="3">
        <v>0</v>
      </c>
      <c r="AH1407" s="3">
        <v>45.383333333332999</v>
      </c>
      <c r="AI1407" s="3">
        <v>9.3666666666669993</v>
      </c>
      <c r="AJ1407" s="1" t="s">
        <v>230</v>
      </c>
      <c r="AK1407" s="1" t="s">
        <v>11436</v>
      </c>
      <c r="AL1407" s="1"/>
      <c r="AM1407" s="1"/>
      <c r="AN1407" s="1"/>
      <c r="AO1407" s="1"/>
      <c r="AP1407" s="1"/>
      <c r="AQ1407" s="1"/>
      <c r="AR1407" s="1"/>
      <c r="AS1407" s="1"/>
      <c r="AT1407" s="3"/>
      <c r="AU1407" s="1"/>
      <c r="AV1407" s="1"/>
      <c r="AW1407" s="3"/>
      <c r="AX1407" s="1"/>
      <c r="AY1407" s="1"/>
      <c r="AZ1407" s="1" t="s">
        <v>11437</v>
      </c>
      <c r="BA1407" s="1"/>
      <c r="BB1407">
        <f t="shared" si="21"/>
        <v>1</v>
      </c>
      <c r="BC1407">
        <f t="array" ref="BC1407">MEDIAN(IF($BB$2:$BB$4895=BB1407, $AH$2:$AH$4895))</f>
        <v>31.866666666667001</v>
      </c>
    </row>
    <row r="1408" spans="1:55" x14ac:dyDescent="0.25">
      <c r="A1408" s="1" t="s">
        <v>11254</v>
      </c>
      <c r="B1408" s="3">
        <v>58</v>
      </c>
      <c r="C1408" s="1" t="s">
        <v>11254</v>
      </c>
      <c r="D1408" s="3">
        <v>9585336</v>
      </c>
      <c r="E1408" s="1" t="s">
        <v>91</v>
      </c>
      <c r="F1408" s="1" t="s">
        <v>11438</v>
      </c>
      <c r="G1408" s="1" t="s">
        <v>230</v>
      </c>
      <c r="H1408" s="1" t="s">
        <v>11439</v>
      </c>
      <c r="I1408" s="3">
        <v>9585336</v>
      </c>
      <c r="J1408" s="1" t="s">
        <v>67</v>
      </c>
      <c r="K1408" s="12"/>
      <c r="L1408" s="1" t="s">
        <v>11440</v>
      </c>
      <c r="M1408" s="1"/>
      <c r="N1408" s="1"/>
      <c r="O1408" s="1" t="s">
        <v>11441</v>
      </c>
      <c r="P1408" s="1" t="s">
        <v>70</v>
      </c>
      <c r="Q1408" s="1" t="s">
        <v>70</v>
      </c>
      <c r="R1408" s="1" t="s">
        <v>230</v>
      </c>
      <c r="S1408" s="1" t="s">
        <v>11442</v>
      </c>
      <c r="T1408" s="1" t="s">
        <v>11443</v>
      </c>
      <c r="U1408" s="1" t="s">
        <v>11260</v>
      </c>
      <c r="V1408" s="1"/>
      <c r="W1408" s="1"/>
      <c r="X1408" s="1"/>
      <c r="Y1408" s="1"/>
      <c r="Z1408" s="1"/>
      <c r="AA1408" s="1"/>
      <c r="AB1408" s="3">
        <v>1</v>
      </c>
      <c r="AC1408" s="3">
        <v>1</v>
      </c>
      <c r="AD1408" s="3">
        <v>1</v>
      </c>
      <c r="AE1408" s="3">
        <v>1</v>
      </c>
      <c r="AF1408" s="3">
        <v>0</v>
      </c>
      <c r="AG1408" s="3">
        <v>0</v>
      </c>
      <c r="AH1408" s="3">
        <v>8.1166666666669993</v>
      </c>
      <c r="AI1408" s="3">
        <v>6.7833333333330001</v>
      </c>
      <c r="AJ1408" s="1" t="s">
        <v>230</v>
      </c>
      <c r="AK1408" s="1" t="s">
        <v>11444</v>
      </c>
      <c r="AL1408" s="1"/>
      <c r="AM1408" s="1"/>
      <c r="AN1408" s="1"/>
      <c r="AO1408" s="1"/>
      <c r="AP1408" s="1"/>
      <c r="AQ1408" s="1"/>
      <c r="AR1408" s="1"/>
      <c r="AS1408" s="1"/>
      <c r="AT1408" s="3"/>
      <c r="AU1408" s="1"/>
      <c r="AV1408" s="1"/>
      <c r="AW1408" s="3"/>
      <c r="AX1408" s="1"/>
      <c r="AY1408" s="1"/>
      <c r="AZ1408" s="1"/>
      <c r="BA1408" s="1" t="s">
        <v>11445</v>
      </c>
      <c r="BB1408">
        <f t="shared" si="21"/>
        <v>1</v>
      </c>
      <c r="BC1408">
        <f t="array" ref="BC1408">MEDIAN(IF($BB$2:$BB$4895=BB1408, $AH$2:$AH$4895))</f>
        <v>31.866666666667001</v>
      </c>
    </row>
    <row r="1409" spans="1:55" x14ac:dyDescent="0.25">
      <c r="A1409" s="1" t="s">
        <v>11254</v>
      </c>
      <c r="B1409" s="3">
        <v>58</v>
      </c>
      <c r="C1409" s="1" t="s">
        <v>11254</v>
      </c>
      <c r="D1409" s="3">
        <v>9585889</v>
      </c>
      <c r="E1409" s="1" t="s">
        <v>63</v>
      </c>
      <c r="F1409" s="1" t="s">
        <v>11446</v>
      </c>
      <c r="G1409" s="1" t="s">
        <v>230</v>
      </c>
      <c r="H1409" s="1" t="s">
        <v>11447</v>
      </c>
      <c r="I1409" s="3">
        <v>1607892</v>
      </c>
      <c r="J1409" s="1" t="s">
        <v>67</v>
      </c>
      <c r="K1409" s="12"/>
      <c r="L1409" s="1" t="s">
        <v>11350</v>
      </c>
      <c r="M1409" s="1"/>
      <c r="N1409" s="1"/>
      <c r="O1409" s="1" t="s">
        <v>11448</v>
      </c>
      <c r="P1409" s="1" t="s">
        <v>70</v>
      </c>
      <c r="Q1409" s="1" t="s">
        <v>70</v>
      </c>
      <c r="R1409" s="1" t="s">
        <v>230</v>
      </c>
      <c r="S1409" s="1" t="s">
        <v>11449</v>
      </c>
      <c r="T1409" s="1" t="s">
        <v>11450</v>
      </c>
      <c r="U1409" s="1" t="s">
        <v>11272</v>
      </c>
      <c r="V1409" s="1" t="s">
        <v>74</v>
      </c>
      <c r="W1409" s="1" t="s">
        <v>11361</v>
      </c>
      <c r="X1409" s="1" t="s">
        <v>230</v>
      </c>
      <c r="Y1409" s="1" t="s">
        <v>5260</v>
      </c>
      <c r="Z1409" s="1" t="s">
        <v>230</v>
      </c>
      <c r="AA1409" s="1" t="s">
        <v>11435</v>
      </c>
      <c r="AB1409" s="3">
        <v>1</v>
      </c>
      <c r="AC1409" s="3">
        <v>1</v>
      </c>
      <c r="AD1409" s="3">
        <v>1</v>
      </c>
      <c r="AE1409" s="3">
        <v>1</v>
      </c>
      <c r="AF1409" s="3">
        <v>0</v>
      </c>
      <c r="AG1409" s="3">
        <v>0</v>
      </c>
      <c r="AH1409" s="3">
        <v>24.5</v>
      </c>
      <c r="AI1409" s="3">
        <v>13.083333333333</v>
      </c>
      <c r="AJ1409" s="1" t="s">
        <v>230</v>
      </c>
      <c r="AK1409" s="1" t="s">
        <v>11451</v>
      </c>
      <c r="AL1409" s="1"/>
      <c r="AM1409" s="1"/>
      <c r="AN1409" s="1"/>
      <c r="AO1409" s="1"/>
      <c r="AP1409" s="1"/>
      <c r="AQ1409" s="1"/>
      <c r="AR1409" s="1"/>
      <c r="AS1409" s="1"/>
      <c r="AT1409" s="3"/>
      <c r="AU1409" s="1"/>
      <c r="AV1409" s="1"/>
      <c r="AW1409" s="3"/>
      <c r="AX1409" s="1"/>
      <c r="AY1409" s="1"/>
      <c r="AZ1409" s="1" t="s">
        <v>11437</v>
      </c>
      <c r="BA1409" s="1"/>
      <c r="BB1409">
        <f t="shared" si="21"/>
        <v>1</v>
      </c>
      <c r="BC1409">
        <f t="array" ref="BC1409">MEDIAN(IF($BB$2:$BB$4895=BB1409, $AH$2:$AH$4895))</f>
        <v>31.866666666667001</v>
      </c>
    </row>
    <row r="1410" spans="1:55" x14ac:dyDescent="0.25">
      <c r="A1410" s="1" t="s">
        <v>11254</v>
      </c>
      <c r="B1410" s="3">
        <v>58</v>
      </c>
      <c r="C1410" s="1" t="s">
        <v>11254</v>
      </c>
      <c r="D1410" s="3">
        <v>9586594</v>
      </c>
      <c r="E1410" s="1" t="s">
        <v>63</v>
      </c>
      <c r="F1410" s="1" t="s">
        <v>832</v>
      </c>
      <c r="G1410" s="1" t="s">
        <v>230</v>
      </c>
      <c r="H1410" s="1" t="s">
        <v>11452</v>
      </c>
      <c r="I1410" s="3">
        <v>1609044</v>
      </c>
      <c r="J1410" s="1" t="s">
        <v>67</v>
      </c>
      <c r="K1410" s="12"/>
      <c r="L1410" s="1" t="s">
        <v>11306</v>
      </c>
      <c r="M1410" s="1"/>
      <c r="N1410" s="1"/>
      <c r="O1410" s="1" t="s">
        <v>11453</v>
      </c>
      <c r="P1410" s="1" t="s">
        <v>70</v>
      </c>
      <c r="Q1410" s="1" t="s">
        <v>70</v>
      </c>
      <c r="R1410" s="1" t="s">
        <v>230</v>
      </c>
      <c r="S1410" s="1" t="s">
        <v>11454</v>
      </c>
      <c r="T1410" s="1" t="s">
        <v>11455</v>
      </c>
      <c r="U1410" s="1" t="s">
        <v>11260</v>
      </c>
      <c r="V1410" s="1" t="s">
        <v>74</v>
      </c>
      <c r="W1410" s="1" t="s">
        <v>11396</v>
      </c>
      <c r="X1410" s="1" t="s">
        <v>230</v>
      </c>
      <c r="Y1410" s="1" t="s">
        <v>2526</v>
      </c>
      <c r="Z1410" s="1" t="s">
        <v>230</v>
      </c>
      <c r="AA1410" s="1" t="s">
        <v>11456</v>
      </c>
      <c r="AB1410" s="3">
        <v>1</v>
      </c>
      <c r="AC1410" s="3">
        <v>1</v>
      </c>
      <c r="AD1410" s="3">
        <v>1</v>
      </c>
      <c r="AE1410" s="3">
        <v>1</v>
      </c>
      <c r="AF1410" s="3">
        <v>0</v>
      </c>
      <c r="AG1410" s="3">
        <v>0</v>
      </c>
      <c r="AH1410" s="3">
        <v>50.733333333333</v>
      </c>
      <c r="AI1410" s="3">
        <v>11.116666666666999</v>
      </c>
      <c r="AJ1410" s="1" t="s">
        <v>230</v>
      </c>
      <c r="AK1410" s="1" t="s">
        <v>11457</v>
      </c>
      <c r="AL1410" s="1"/>
      <c r="AM1410" s="1"/>
      <c r="AN1410" s="1"/>
      <c r="AO1410" s="1"/>
      <c r="AP1410" s="1"/>
      <c r="AQ1410" s="1"/>
      <c r="AR1410" s="1"/>
      <c r="AS1410" s="1"/>
      <c r="AT1410" s="3"/>
      <c r="AU1410" s="1"/>
      <c r="AV1410" s="1"/>
      <c r="AW1410" s="3"/>
      <c r="AX1410" s="1"/>
      <c r="AY1410" s="1"/>
      <c r="AZ1410" s="1" t="s">
        <v>11458</v>
      </c>
      <c r="BA1410" s="1"/>
      <c r="BB1410">
        <f t="shared" si="21"/>
        <v>1</v>
      </c>
      <c r="BC1410">
        <f t="array" ref="BC1410">MEDIAN(IF($BB$2:$BB$4895=BB1410, $AH$2:$AH$4895))</f>
        <v>31.866666666667001</v>
      </c>
    </row>
    <row r="1411" spans="1:55" x14ac:dyDescent="0.25">
      <c r="A1411" s="1" t="s">
        <v>11254</v>
      </c>
      <c r="B1411" s="3">
        <v>58</v>
      </c>
      <c r="C1411" s="1" t="s">
        <v>11254</v>
      </c>
      <c r="D1411" s="3">
        <v>9587553</v>
      </c>
      <c r="E1411" s="1" t="s">
        <v>63</v>
      </c>
      <c r="F1411" s="1" t="s">
        <v>11459</v>
      </c>
      <c r="G1411" s="1" t="s">
        <v>230</v>
      </c>
      <c r="H1411" s="1" t="s">
        <v>11460</v>
      </c>
      <c r="I1411" s="3">
        <v>1607832</v>
      </c>
      <c r="J1411" s="1" t="s">
        <v>67</v>
      </c>
      <c r="K1411" s="12"/>
      <c r="L1411" s="1" t="s">
        <v>11350</v>
      </c>
      <c r="M1411" s="1"/>
      <c r="N1411" s="1"/>
      <c r="O1411" s="1" t="s">
        <v>11461</v>
      </c>
      <c r="P1411" s="1" t="s">
        <v>70</v>
      </c>
      <c r="Q1411" s="1" t="s">
        <v>70</v>
      </c>
      <c r="R1411" s="1" t="s">
        <v>230</v>
      </c>
      <c r="S1411" s="1" t="s">
        <v>11462</v>
      </c>
      <c r="T1411" s="1" t="s">
        <v>11463</v>
      </c>
      <c r="U1411" s="1" t="s">
        <v>11272</v>
      </c>
      <c r="V1411" s="1" t="s">
        <v>74</v>
      </c>
      <c r="W1411" s="1" t="s">
        <v>11396</v>
      </c>
      <c r="X1411" s="1" t="s">
        <v>211</v>
      </c>
      <c r="Y1411" s="1" t="s">
        <v>3280</v>
      </c>
      <c r="Z1411" s="1" t="s">
        <v>211</v>
      </c>
      <c r="AA1411" s="1" t="s">
        <v>11397</v>
      </c>
      <c r="AB1411" s="3">
        <v>1</v>
      </c>
      <c r="AC1411" s="3">
        <v>1</v>
      </c>
      <c r="AD1411" s="3">
        <v>1</v>
      </c>
      <c r="AE1411" s="3">
        <v>0</v>
      </c>
      <c r="AF1411" s="3">
        <v>1</v>
      </c>
      <c r="AG1411" s="3">
        <v>0</v>
      </c>
      <c r="AH1411" s="3">
        <v>53.733333333333</v>
      </c>
      <c r="AI1411" s="3">
        <v>30.383333333332999</v>
      </c>
      <c r="AJ1411" s="1" t="s">
        <v>230</v>
      </c>
      <c r="AK1411" s="1" t="s">
        <v>11464</v>
      </c>
      <c r="AL1411" s="1"/>
      <c r="AM1411" s="1"/>
      <c r="AN1411" s="1"/>
      <c r="AO1411" s="1"/>
      <c r="AP1411" s="1"/>
      <c r="AQ1411" s="1"/>
      <c r="AR1411" s="1"/>
      <c r="AS1411" s="1"/>
      <c r="AT1411" s="3"/>
      <c r="AU1411" s="1"/>
      <c r="AV1411" s="1"/>
      <c r="AW1411" s="3"/>
      <c r="AX1411" s="1"/>
      <c r="AY1411" s="1"/>
      <c r="AZ1411" s="1" t="s">
        <v>11399</v>
      </c>
      <c r="BA1411" s="1"/>
      <c r="BB1411">
        <f t="shared" ref="BB1411:BB1474" si="22">MONTH(G1411)</f>
        <v>1</v>
      </c>
      <c r="BC1411">
        <f t="array" ref="BC1411">MEDIAN(IF($BB$2:$BB$4895=BB1411, $AH$2:$AH$4895))</f>
        <v>31.866666666667001</v>
      </c>
    </row>
    <row r="1412" spans="1:55" x14ac:dyDescent="0.25">
      <c r="A1412" s="1" t="s">
        <v>11254</v>
      </c>
      <c r="B1412" s="3">
        <v>58</v>
      </c>
      <c r="C1412" s="1" t="s">
        <v>11254</v>
      </c>
      <c r="D1412" s="3">
        <v>9587944</v>
      </c>
      <c r="E1412" s="1" t="s">
        <v>63</v>
      </c>
      <c r="F1412" s="1" t="s">
        <v>11465</v>
      </c>
      <c r="G1412" s="1" t="s">
        <v>230</v>
      </c>
      <c r="H1412" s="1" t="s">
        <v>11466</v>
      </c>
      <c r="I1412" s="3">
        <v>1607832</v>
      </c>
      <c r="J1412" s="1" t="s">
        <v>67</v>
      </c>
      <c r="K1412" s="12"/>
      <c r="L1412" s="1" t="s">
        <v>11350</v>
      </c>
      <c r="M1412" s="1"/>
      <c r="N1412" s="1"/>
      <c r="O1412" s="1" t="s">
        <v>11467</v>
      </c>
      <c r="P1412" s="1" t="s">
        <v>70</v>
      </c>
      <c r="Q1412" s="1" t="s">
        <v>70</v>
      </c>
      <c r="R1412" s="1" t="s">
        <v>230</v>
      </c>
      <c r="S1412" s="1" t="s">
        <v>11468</v>
      </c>
      <c r="T1412" s="1" t="s">
        <v>11469</v>
      </c>
      <c r="U1412" s="1" t="s">
        <v>11272</v>
      </c>
      <c r="V1412" s="1" t="s">
        <v>74</v>
      </c>
      <c r="W1412" s="1" t="s">
        <v>11396</v>
      </c>
      <c r="X1412" s="1" t="s">
        <v>211</v>
      </c>
      <c r="Y1412" s="1" t="s">
        <v>3280</v>
      </c>
      <c r="Z1412" s="1" t="s">
        <v>211</v>
      </c>
      <c r="AA1412" s="1" t="s">
        <v>11397</v>
      </c>
      <c r="AB1412" s="3">
        <v>1</v>
      </c>
      <c r="AC1412" s="3">
        <v>1</v>
      </c>
      <c r="AD1412" s="3">
        <v>1</v>
      </c>
      <c r="AE1412" s="3">
        <v>1</v>
      </c>
      <c r="AF1412" s="3">
        <v>0</v>
      </c>
      <c r="AG1412" s="3">
        <v>0</v>
      </c>
      <c r="AH1412" s="3">
        <v>26.55</v>
      </c>
      <c r="AI1412" s="3">
        <v>2.1</v>
      </c>
      <c r="AJ1412" s="1" t="s">
        <v>230</v>
      </c>
      <c r="AK1412" s="1" t="s">
        <v>7487</v>
      </c>
      <c r="AL1412" s="1"/>
      <c r="AM1412" s="1"/>
      <c r="AN1412" s="1"/>
      <c r="AO1412" s="1"/>
      <c r="AP1412" s="1" t="s">
        <v>230</v>
      </c>
      <c r="AQ1412" s="1" t="s">
        <v>10456</v>
      </c>
      <c r="AR1412" s="1" t="s">
        <v>2296</v>
      </c>
      <c r="AS1412" s="1" t="s">
        <v>11470</v>
      </c>
      <c r="AT1412" s="3"/>
      <c r="AU1412" s="1"/>
      <c r="AV1412" s="1"/>
      <c r="AW1412" s="3"/>
      <c r="AX1412" s="1"/>
      <c r="AY1412" s="1"/>
      <c r="AZ1412" s="1" t="s">
        <v>11399</v>
      </c>
      <c r="BA1412" s="1"/>
      <c r="BB1412">
        <f t="shared" si="22"/>
        <v>1</v>
      </c>
      <c r="BC1412">
        <f t="array" ref="BC1412">MEDIAN(IF($BB$2:$BB$4895=BB1412, $AH$2:$AH$4895))</f>
        <v>31.866666666667001</v>
      </c>
    </row>
    <row r="1413" spans="1:55" x14ac:dyDescent="0.25">
      <c r="A1413" s="1" t="s">
        <v>11254</v>
      </c>
      <c r="B1413" s="3">
        <v>56</v>
      </c>
      <c r="C1413" s="1" t="s">
        <v>11284</v>
      </c>
      <c r="D1413" s="3">
        <v>9591531</v>
      </c>
      <c r="E1413" s="1" t="s">
        <v>91</v>
      </c>
      <c r="F1413" s="1" t="s">
        <v>11471</v>
      </c>
      <c r="G1413" s="1" t="s">
        <v>248</v>
      </c>
      <c r="H1413" s="1" t="s">
        <v>1272</v>
      </c>
      <c r="I1413" s="3">
        <v>9591531</v>
      </c>
      <c r="J1413" s="1" t="s">
        <v>67</v>
      </c>
      <c r="K1413" s="12"/>
      <c r="L1413" s="1" t="s">
        <v>11472</v>
      </c>
      <c r="M1413" s="1"/>
      <c r="N1413" s="1"/>
      <c r="O1413" s="1" t="s">
        <v>11473</v>
      </c>
      <c r="P1413" s="1" t="s">
        <v>107</v>
      </c>
      <c r="Q1413" s="1" t="s">
        <v>70</v>
      </c>
      <c r="R1413" s="1" t="s">
        <v>248</v>
      </c>
      <c r="S1413" s="1" t="s">
        <v>11474</v>
      </c>
      <c r="T1413" s="1" t="s">
        <v>11475</v>
      </c>
      <c r="U1413" s="1" t="s">
        <v>11272</v>
      </c>
      <c r="V1413" s="1" t="s">
        <v>74</v>
      </c>
      <c r="W1413" s="1" t="s">
        <v>11361</v>
      </c>
      <c r="X1413" s="1" t="s">
        <v>248</v>
      </c>
      <c r="Y1413" s="1" t="s">
        <v>8831</v>
      </c>
      <c r="Z1413" s="1" t="s">
        <v>248</v>
      </c>
      <c r="AA1413" s="1" t="s">
        <v>11476</v>
      </c>
      <c r="AB1413" s="3">
        <v>1</v>
      </c>
      <c r="AC1413" s="3">
        <v>1</v>
      </c>
      <c r="AD1413" s="3">
        <v>1</v>
      </c>
      <c r="AE1413" s="3">
        <v>1</v>
      </c>
      <c r="AF1413" s="3">
        <v>0</v>
      </c>
      <c r="AG1413" s="3">
        <v>0</v>
      </c>
      <c r="AH1413" s="3">
        <v>38.683333333333003</v>
      </c>
      <c r="AI1413" s="3">
        <v>3.166666666667</v>
      </c>
      <c r="AJ1413" s="1"/>
      <c r="AK1413" s="1"/>
      <c r="AL1413" s="1"/>
      <c r="AM1413" s="1"/>
      <c r="AN1413" s="1"/>
      <c r="AO1413" s="1"/>
      <c r="AP1413" s="1"/>
      <c r="AQ1413" s="1"/>
      <c r="AR1413" s="1"/>
      <c r="AS1413" s="1"/>
      <c r="AT1413" s="3"/>
      <c r="AU1413" s="1"/>
      <c r="AV1413" s="1"/>
      <c r="AW1413" s="3"/>
      <c r="AX1413" s="1"/>
      <c r="AY1413" s="1"/>
      <c r="AZ1413" s="1"/>
      <c r="BA1413" s="1"/>
      <c r="BB1413">
        <f t="shared" si="22"/>
        <v>1</v>
      </c>
      <c r="BC1413">
        <f t="array" ref="BC1413">MEDIAN(IF($BB$2:$BB$4895=BB1413, $AH$2:$AH$4895))</f>
        <v>31.866666666667001</v>
      </c>
    </row>
    <row r="1414" spans="1:55" x14ac:dyDescent="0.25">
      <c r="A1414" s="1" t="s">
        <v>11254</v>
      </c>
      <c r="B1414" s="3">
        <v>58</v>
      </c>
      <c r="C1414" s="1" t="s">
        <v>11254</v>
      </c>
      <c r="D1414" s="3">
        <v>9598356</v>
      </c>
      <c r="E1414" s="1" t="s">
        <v>63</v>
      </c>
      <c r="F1414" s="1" t="s">
        <v>11477</v>
      </c>
      <c r="G1414" s="1" t="s">
        <v>257</v>
      </c>
      <c r="H1414" s="1" t="s">
        <v>11478</v>
      </c>
      <c r="I1414" s="3">
        <v>1611287</v>
      </c>
      <c r="J1414" s="1" t="s">
        <v>67</v>
      </c>
      <c r="K1414" s="12"/>
      <c r="L1414" s="1" t="s">
        <v>11479</v>
      </c>
      <c r="M1414" s="1"/>
      <c r="N1414" s="1"/>
      <c r="O1414" s="1" t="s">
        <v>11480</v>
      </c>
      <c r="P1414" s="1" t="s">
        <v>70</v>
      </c>
      <c r="Q1414" s="1" t="s">
        <v>70</v>
      </c>
      <c r="R1414" s="1" t="s">
        <v>257</v>
      </c>
      <c r="S1414" s="1" t="s">
        <v>11481</v>
      </c>
      <c r="T1414" s="1" t="s">
        <v>11482</v>
      </c>
      <c r="U1414" s="1" t="s">
        <v>11272</v>
      </c>
      <c r="V1414" s="1" t="s">
        <v>74</v>
      </c>
      <c r="W1414" s="1" t="s">
        <v>11261</v>
      </c>
      <c r="X1414" s="1" t="s">
        <v>257</v>
      </c>
      <c r="Y1414" s="1" t="s">
        <v>3666</v>
      </c>
      <c r="Z1414" s="1" t="s">
        <v>257</v>
      </c>
      <c r="AA1414" s="1" t="s">
        <v>11483</v>
      </c>
      <c r="AB1414" s="3">
        <v>1</v>
      </c>
      <c r="AC1414" s="3">
        <v>1</v>
      </c>
      <c r="AD1414" s="3">
        <v>1</v>
      </c>
      <c r="AE1414" s="3">
        <v>1</v>
      </c>
      <c r="AF1414" s="3">
        <v>0</v>
      </c>
      <c r="AG1414" s="3">
        <v>0</v>
      </c>
      <c r="AH1414" s="3">
        <v>33.866666666667001</v>
      </c>
      <c r="AI1414" s="3">
        <v>5.7333333333330003</v>
      </c>
      <c r="AJ1414" s="1" t="s">
        <v>257</v>
      </c>
      <c r="AK1414" s="1" t="s">
        <v>11484</v>
      </c>
      <c r="AL1414" s="1"/>
      <c r="AM1414" s="1"/>
      <c r="AN1414" s="1"/>
      <c r="AO1414" s="1"/>
      <c r="AP1414" s="1"/>
      <c r="AQ1414" s="1"/>
      <c r="AR1414" s="1"/>
      <c r="AS1414" s="1"/>
      <c r="AT1414" s="3"/>
      <c r="AU1414" s="1"/>
      <c r="AV1414" s="1"/>
      <c r="AW1414" s="3"/>
      <c r="AX1414" s="1"/>
      <c r="AY1414" s="1"/>
      <c r="AZ1414" s="1" t="s">
        <v>11485</v>
      </c>
      <c r="BA1414" s="1"/>
      <c r="BB1414">
        <f t="shared" si="22"/>
        <v>1</v>
      </c>
      <c r="BC1414">
        <f t="array" ref="BC1414">MEDIAN(IF($BB$2:$BB$4895=BB1414, $AH$2:$AH$4895))</f>
        <v>31.866666666667001</v>
      </c>
    </row>
    <row r="1415" spans="1:55" x14ac:dyDescent="0.25">
      <c r="A1415" s="1" t="s">
        <v>11254</v>
      </c>
      <c r="B1415" s="3">
        <v>58</v>
      </c>
      <c r="C1415" s="1" t="s">
        <v>11254</v>
      </c>
      <c r="D1415" s="3">
        <v>9622228</v>
      </c>
      <c r="E1415" s="1" t="s">
        <v>63</v>
      </c>
      <c r="F1415" s="1" t="s">
        <v>11486</v>
      </c>
      <c r="G1415" s="1" t="s">
        <v>277</v>
      </c>
      <c r="H1415" s="1" t="s">
        <v>11487</v>
      </c>
      <c r="I1415" s="3">
        <v>1615692</v>
      </c>
      <c r="J1415" s="1" t="s">
        <v>67</v>
      </c>
      <c r="K1415" s="12"/>
      <c r="L1415" s="1" t="s">
        <v>11488</v>
      </c>
      <c r="M1415" s="1"/>
      <c r="N1415" s="1"/>
      <c r="O1415" s="1" t="s">
        <v>11489</v>
      </c>
      <c r="P1415" s="1" t="s">
        <v>70</v>
      </c>
      <c r="Q1415" s="1" t="s">
        <v>70</v>
      </c>
      <c r="R1415" s="1" t="s">
        <v>277</v>
      </c>
      <c r="S1415" s="1" t="s">
        <v>11490</v>
      </c>
      <c r="T1415" s="1" t="s">
        <v>11491</v>
      </c>
      <c r="U1415" s="1" t="s">
        <v>11272</v>
      </c>
      <c r="V1415" s="1" t="s">
        <v>74</v>
      </c>
      <c r="W1415" s="1" t="s">
        <v>11328</v>
      </c>
      <c r="X1415" s="1" t="s">
        <v>277</v>
      </c>
      <c r="Y1415" s="1" t="s">
        <v>11492</v>
      </c>
      <c r="Z1415" s="1" t="s">
        <v>277</v>
      </c>
      <c r="AA1415" s="1" t="s">
        <v>11493</v>
      </c>
      <c r="AB1415" s="3">
        <v>1</v>
      </c>
      <c r="AC1415" s="3">
        <v>1</v>
      </c>
      <c r="AD1415" s="3">
        <v>1</v>
      </c>
      <c r="AE1415" s="3">
        <v>1</v>
      </c>
      <c r="AF1415" s="3">
        <v>0</v>
      </c>
      <c r="AG1415" s="3">
        <v>0</v>
      </c>
      <c r="AH1415" s="3">
        <v>30.883333333332999</v>
      </c>
      <c r="AI1415" s="3">
        <v>1.7833333333329999</v>
      </c>
      <c r="AJ1415" s="1" t="s">
        <v>277</v>
      </c>
      <c r="AK1415" s="1" t="s">
        <v>11494</v>
      </c>
      <c r="AL1415" s="1"/>
      <c r="AM1415" s="1"/>
      <c r="AN1415" s="1"/>
      <c r="AO1415" s="1"/>
      <c r="AP1415" s="1"/>
      <c r="AQ1415" s="1"/>
      <c r="AR1415" s="1"/>
      <c r="AS1415" s="1"/>
      <c r="AT1415" s="3"/>
      <c r="AU1415" s="1"/>
      <c r="AV1415" s="1"/>
      <c r="AW1415" s="3"/>
      <c r="AX1415" s="1"/>
      <c r="AY1415" s="1"/>
      <c r="AZ1415" s="1"/>
      <c r="BA1415" s="1"/>
      <c r="BB1415">
        <f t="shared" si="22"/>
        <v>1</v>
      </c>
      <c r="BC1415">
        <f t="array" ref="BC1415">MEDIAN(IF($BB$2:$BB$4895=BB1415, $AH$2:$AH$4895))</f>
        <v>31.866666666667001</v>
      </c>
    </row>
    <row r="1416" spans="1:55" x14ac:dyDescent="0.25">
      <c r="A1416" s="1" t="s">
        <v>11254</v>
      </c>
      <c r="B1416" s="3">
        <v>56</v>
      </c>
      <c r="C1416" s="1" t="s">
        <v>11284</v>
      </c>
      <c r="D1416" s="3">
        <v>9623715</v>
      </c>
      <c r="E1416" s="1" t="s">
        <v>63</v>
      </c>
      <c r="F1416" s="1" t="s">
        <v>11495</v>
      </c>
      <c r="G1416" s="1" t="s">
        <v>2695</v>
      </c>
      <c r="H1416" s="1" t="s">
        <v>11496</v>
      </c>
      <c r="I1416" s="3">
        <v>1616464</v>
      </c>
      <c r="J1416" s="1" t="s">
        <v>67</v>
      </c>
      <c r="K1416" s="12"/>
      <c r="L1416" s="1" t="s">
        <v>11287</v>
      </c>
      <c r="M1416" s="1"/>
      <c r="N1416" s="1"/>
      <c r="O1416" s="1" t="s">
        <v>11497</v>
      </c>
      <c r="P1416" s="1" t="s">
        <v>70</v>
      </c>
      <c r="Q1416" s="1" t="s">
        <v>70</v>
      </c>
      <c r="R1416" s="1" t="s">
        <v>2695</v>
      </c>
      <c r="S1416" s="1" t="s">
        <v>11498</v>
      </c>
      <c r="T1416" s="1" t="s">
        <v>11499</v>
      </c>
      <c r="U1416" s="1" t="s">
        <v>11272</v>
      </c>
      <c r="V1416" s="1" t="s">
        <v>74</v>
      </c>
      <c r="W1416" s="1" t="s">
        <v>11309</v>
      </c>
      <c r="X1416" s="1" t="s">
        <v>2695</v>
      </c>
      <c r="Y1416" s="1" t="s">
        <v>11500</v>
      </c>
      <c r="Z1416" s="1" t="s">
        <v>2695</v>
      </c>
      <c r="AA1416" s="1" t="s">
        <v>11501</v>
      </c>
      <c r="AB1416" s="3">
        <v>1</v>
      </c>
      <c r="AC1416" s="3">
        <v>1</v>
      </c>
      <c r="AD1416" s="3">
        <v>1</v>
      </c>
      <c r="AE1416" s="3">
        <v>1</v>
      </c>
      <c r="AF1416" s="3">
        <v>0</v>
      </c>
      <c r="AG1416" s="3">
        <v>0</v>
      </c>
      <c r="AH1416" s="3">
        <v>32.433333333333003</v>
      </c>
      <c r="AI1416" s="3">
        <v>2.916666666667</v>
      </c>
      <c r="AJ1416" s="1" t="s">
        <v>2695</v>
      </c>
      <c r="AK1416" s="1" t="s">
        <v>11502</v>
      </c>
      <c r="AL1416" s="1"/>
      <c r="AM1416" s="1"/>
      <c r="AN1416" s="1"/>
      <c r="AO1416" s="1"/>
      <c r="AP1416" s="1"/>
      <c r="AQ1416" s="1"/>
      <c r="AR1416" s="1"/>
      <c r="AS1416" s="1"/>
      <c r="AT1416" s="3"/>
      <c r="AU1416" s="1"/>
      <c r="AV1416" s="1"/>
      <c r="AW1416" s="3"/>
      <c r="AX1416" s="1"/>
      <c r="AY1416" s="1"/>
      <c r="AZ1416" s="1" t="s">
        <v>11503</v>
      </c>
      <c r="BA1416" s="1"/>
      <c r="BB1416">
        <f t="shared" si="22"/>
        <v>1</v>
      </c>
      <c r="BC1416">
        <f t="array" ref="BC1416">MEDIAN(IF($BB$2:$BB$4895=BB1416, $AH$2:$AH$4895))</f>
        <v>31.866666666667001</v>
      </c>
    </row>
    <row r="1417" spans="1:55" x14ac:dyDescent="0.25">
      <c r="A1417" s="1" t="s">
        <v>11254</v>
      </c>
      <c r="B1417" s="3">
        <v>58</v>
      </c>
      <c r="C1417" s="1" t="s">
        <v>11254</v>
      </c>
      <c r="D1417" s="3">
        <v>9624252</v>
      </c>
      <c r="E1417" s="1" t="s">
        <v>63</v>
      </c>
      <c r="F1417" s="1" t="s">
        <v>11504</v>
      </c>
      <c r="G1417" s="1" t="s">
        <v>298</v>
      </c>
      <c r="H1417" s="1" t="s">
        <v>11505</v>
      </c>
      <c r="I1417" s="3">
        <v>1616512</v>
      </c>
      <c r="J1417" s="1" t="s">
        <v>67</v>
      </c>
      <c r="K1417" s="12"/>
      <c r="L1417" s="1" t="s">
        <v>11506</v>
      </c>
      <c r="M1417" s="1"/>
      <c r="N1417" s="1"/>
      <c r="O1417" s="1" t="s">
        <v>11507</v>
      </c>
      <c r="P1417" s="1" t="s">
        <v>70</v>
      </c>
      <c r="Q1417" s="1" t="s">
        <v>70</v>
      </c>
      <c r="R1417" s="1" t="s">
        <v>298</v>
      </c>
      <c r="S1417" s="1" t="s">
        <v>11508</v>
      </c>
      <c r="T1417" s="1" t="s">
        <v>11509</v>
      </c>
      <c r="U1417" s="1" t="s">
        <v>11272</v>
      </c>
      <c r="V1417" s="1" t="s">
        <v>74</v>
      </c>
      <c r="W1417" s="1" t="s">
        <v>11261</v>
      </c>
      <c r="X1417" s="1" t="s">
        <v>298</v>
      </c>
      <c r="Y1417" s="1" t="s">
        <v>11510</v>
      </c>
      <c r="Z1417" s="1" t="s">
        <v>298</v>
      </c>
      <c r="AA1417" s="1" t="s">
        <v>11511</v>
      </c>
      <c r="AB1417" s="3">
        <v>1</v>
      </c>
      <c r="AC1417" s="3">
        <v>1</v>
      </c>
      <c r="AD1417" s="3">
        <v>1</v>
      </c>
      <c r="AE1417" s="3">
        <v>1</v>
      </c>
      <c r="AF1417" s="3">
        <v>0</v>
      </c>
      <c r="AG1417" s="3">
        <v>0</v>
      </c>
      <c r="AH1417" s="3">
        <v>31.1</v>
      </c>
      <c r="AI1417" s="3">
        <v>6</v>
      </c>
      <c r="AJ1417" s="1" t="s">
        <v>298</v>
      </c>
      <c r="AK1417" s="1" t="s">
        <v>11512</v>
      </c>
      <c r="AL1417" s="1"/>
      <c r="AM1417" s="1"/>
      <c r="AN1417" s="1"/>
      <c r="AO1417" s="1"/>
      <c r="AP1417" s="1"/>
      <c r="AQ1417" s="1"/>
      <c r="AR1417" s="1"/>
      <c r="AS1417" s="1"/>
      <c r="AT1417" s="3"/>
      <c r="AU1417" s="1"/>
      <c r="AV1417" s="1"/>
      <c r="AW1417" s="3"/>
      <c r="AX1417" s="1"/>
      <c r="AY1417" s="1"/>
      <c r="AZ1417" s="1" t="s">
        <v>11513</v>
      </c>
      <c r="BA1417" s="1"/>
      <c r="BB1417">
        <f t="shared" si="22"/>
        <v>1</v>
      </c>
      <c r="BC1417">
        <f t="array" ref="BC1417">MEDIAN(IF($BB$2:$BB$4895=BB1417, $AH$2:$AH$4895))</f>
        <v>31.866666666667001</v>
      </c>
    </row>
    <row r="1418" spans="1:55" x14ac:dyDescent="0.25">
      <c r="A1418" s="1" t="s">
        <v>11254</v>
      </c>
      <c r="B1418" s="3">
        <v>56</v>
      </c>
      <c r="C1418" s="1" t="s">
        <v>11284</v>
      </c>
      <c r="D1418" s="3">
        <v>9627241</v>
      </c>
      <c r="E1418" s="1" t="s">
        <v>63</v>
      </c>
      <c r="F1418" s="1" t="s">
        <v>11514</v>
      </c>
      <c r="G1418" s="1" t="s">
        <v>298</v>
      </c>
      <c r="H1418" s="1" t="s">
        <v>7781</v>
      </c>
      <c r="I1418" s="3">
        <v>1616806</v>
      </c>
      <c r="J1418" s="1" t="s">
        <v>67</v>
      </c>
      <c r="K1418" s="12"/>
      <c r="L1418" s="1" t="s">
        <v>11515</v>
      </c>
      <c r="M1418" s="1"/>
      <c r="N1418" s="1"/>
      <c r="O1418" s="1" t="s">
        <v>11516</v>
      </c>
      <c r="P1418" s="1" t="s">
        <v>70</v>
      </c>
      <c r="Q1418" s="1" t="s">
        <v>70</v>
      </c>
      <c r="R1418" s="1" t="s">
        <v>298</v>
      </c>
      <c r="S1418" s="1" t="s">
        <v>11517</v>
      </c>
      <c r="T1418" s="1" t="s">
        <v>11518</v>
      </c>
      <c r="U1418" s="1" t="s">
        <v>11272</v>
      </c>
      <c r="V1418" s="1" t="s">
        <v>74</v>
      </c>
      <c r="W1418" s="1" t="s">
        <v>11309</v>
      </c>
      <c r="X1418" s="1" t="s">
        <v>298</v>
      </c>
      <c r="Y1418" s="1" t="s">
        <v>4658</v>
      </c>
      <c r="Z1418" s="1" t="s">
        <v>298</v>
      </c>
      <c r="AA1418" s="1" t="s">
        <v>11519</v>
      </c>
      <c r="AB1418" s="3">
        <v>1</v>
      </c>
      <c r="AC1418" s="3">
        <v>1</v>
      </c>
      <c r="AD1418" s="3">
        <v>1</v>
      </c>
      <c r="AE1418" s="3">
        <v>1</v>
      </c>
      <c r="AF1418" s="3">
        <v>0</v>
      </c>
      <c r="AG1418" s="3">
        <v>0</v>
      </c>
      <c r="AH1418" s="3">
        <v>18.866666666667001</v>
      </c>
      <c r="AI1418" s="3">
        <v>2.666666666667</v>
      </c>
      <c r="AJ1418" s="1" t="s">
        <v>298</v>
      </c>
      <c r="AK1418" s="1" t="s">
        <v>11520</v>
      </c>
      <c r="AL1418" s="1"/>
      <c r="AM1418" s="1"/>
      <c r="AN1418" s="1"/>
      <c r="AO1418" s="1"/>
      <c r="AP1418" s="1"/>
      <c r="AQ1418" s="1"/>
      <c r="AR1418" s="1"/>
      <c r="AS1418" s="1"/>
      <c r="AT1418" s="3"/>
      <c r="AU1418" s="1"/>
      <c r="AV1418" s="1"/>
      <c r="AW1418" s="3"/>
      <c r="AX1418" s="1"/>
      <c r="AY1418" s="1"/>
      <c r="AZ1418" s="1" t="s">
        <v>11521</v>
      </c>
      <c r="BA1418" s="1"/>
      <c r="BB1418">
        <f t="shared" si="22"/>
        <v>1</v>
      </c>
      <c r="BC1418">
        <f t="array" ref="BC1418">MEDIAN(IF($BB$2:$BB$4895=BB1418, $AH$2:$AH$4895))</f>
        <v>31.866666666667001</v>
      </c>
    </row>
    <row r="1419" spans="1:55" x14ac:dyDescent="0.25">
      <c r="A1419" s="1" t="s">
        <v>11254</v>
      </c>
      <c r="B1419" s="3">
        <v>58</v>
      </c>
      <c r="C1419" s="1" t="s">
        <v>11254</v>
      </c>
      <c r="D1419" s="3">
        <v>9633345</v>
      </c>
      <c r="E1419" s="1" t="s">
        <v>91</v>
      </c>
      <c r="F1419" s="1" t="s">
        <v>11522</v>
      </c>
      <c r="G1419" s="1" t="s">
        <v>2712</v>
      </c>
      <c r="H1419" s="1" t="s">
        <v>11523</v>
      </c>
      <c r="I1419" s="3">
        <v>9633345</v>
      </c>
      <c r="J1419" s="1" t="s">
        <v>67</v>
      </c>
      <c r="K1419" s="12"/>
      <c r="L1419" s="1" t="s">
        <v>11256</v>
      </c>
      <c r="M1419" s="1"/>
      <c r="N1419" s="1"/>
      <c r="O1419" s="1" t="s">
        <v>11524</v>
      </c>
      <c r="P1419" s="1" t="s">
        <v>70</v>
      </c>
      <c r="Q1419" s="1" t="s">
        <v>70</v>
      </c>
      <c r="R1419" s="1" t="s">
        <v>2712</v>
      </c>
      <c r="S1419" s="1" t="s">
        <v>11525</v>
      </c>
      <c r="T1419" s="1" t="s">
        <v>11526</v>
      </c>
      <c r="U1419" s="1" t="s">
        <v>11272</v>
      </c>
      <c r="V1419" s="1" t="s">
        <v>74</v>
      </c>
      <c r="W1419" s="1" t="s">
        <v>11527</v>
      </c>
      <c r="X1419" s="1" t="s">
        <v>2712</v>
      </c>
      <c r="Y1419" s="1" t="s">
        <v>11510</v>
      </c>
      <c r="Z1419" s="1" t="s">
        <v>2712</v>
      </c>
      <c r="AA1419" s="1" t="s">
        <v>11528</v>
      </c>
      <c r="AB1419" s="3">
        <v>1</v>
      </c>
      <c r="AC1419" s="3">
        <v>1</v>
      </c>
      <c r="AD1419" s="3">
        <v>1</v>
      </c>
      <c r="AE1419" s="3">
        <v>1</v>
      </c>
      <c r="AF1419" s="3">
        <v>0</v>
      </c>
      <c r="AG1419" s="3">
        <v>0</v>
      </c>
      <c r="AH1419" s="3">
        <v>37.833333333333002</v>
      </c>
      <c r="AI1419" s="3">
        <v>4.6166666666670002</v>
      </c>
      <c r="AJ1419" s="1" t="s">
        <v>2712</v>
      </c>
      <c r="AK1419" s="1" t="s">
        <v>11529</v>
      </c>
      <c r="AL1419" s="1"/>
      <c r="AM1419" s="1"/>
      <c r="AN1419" s="1"/>
      <c r="AO1419" s="1"/>
      <c r="AP1419" s="1"/>
      <c r="AQ1419" s="1"/>
      <c r="AR1419" s="1"/>
      <c r="AS1419" s="1"/>
      <c r="AT1419" s="3"/>
      <c r="AU1419" s="1"/>
      <c r="AV1419" s="1"/>
      <c r="AW1419" s="3"/>
      <c r="AX1419" s="1"/>
      <c r="AY1419" s="1"/>
      <c r="AZ1419" s="1"/>
      <c r="BA1419" s="1"/>
      <c r="BB1419">
        <f t="shared" si="22"/>
        <v>2</v>
      </c>
      <c r="BC1419">
        <f t="array" ref="BC1419">MEDIAN(IF($BB$2:$BB$4895=BB1419, $AH$2:$AH$4895))</f>
        <v>29.966666666666498</v>
      </c>
    </row>
    <row r="1420" spans="1:55" x14ac:dyDescent="0.25">
      <c r="A1420" s="1" t="s">
        <v>11254</v>
      </c>
      <c r="B1420" s="3">
        <v>58</v>
      </c>
      <c r="C1420" s="1" t="s">
        <v>11254</v>
      </c>
      <c r="D1420" s="3">
        <v>9636459</v>
      </c>
      <c r="E1420" s="1" t="s">
        <v>91</v>
      </c>
      <c r="F1420" s="1" t="s">
        <v>11530</v>
      </c>
      <c r="G1420" s="1" t="s">
        <v>2712</v>
      </c>
      <c r="H1420" s="1" t="s">
        <v>11531</v>
      </c>
      <c r="I1420" s="3">
        <v>9636459</v>
      </c>
      <c r="J1420" s="1" t="s">
        <v>67</v>
      </c>
      <c r="K1420" s="12"/>
      <c r="L1420" s="1" t="s">
        <v>11382</v>
      </c>
      <c r="M1420" s="1"/>
      <c r="N1420" s="1"/>
      <c r="O1420" s="1" t="s">
        <v>11532</v>
      </c>
      <c r="P1420" s="1" t="s">
        <v>70</v>
      </c>
      <c r="Q1420" s="1" t="s">
        <v>70</v>
      </c>
      <c r="R1420" s="1" t="s">
        <v>2712</v>
      </c>
      <c r="S1420" s="1" t="s">
        <v>11533</v>
      </c>
      <c r="T1420" s="1" t="s">
        <v>11534</v>
      </c>
      <c r="U1420" s="1" t="s">
        <v>11260</v>
      </c>
      <c r="V1420" s="1" t="s">
        <v>74</v>
      </c>
      <c r="W1420" s="1" t="s">
        <v>11396</v>
      </c>
      <c r="X1420" s="1" t="s">
        <v>2712</v>
      </c>
      <c r="Y1420" s="1" t="s">
        <v>3974</v>
      </c>
      <c r="Z1420" s="1" t="s">
        <v>2712</v>
      </c>
      <c r="AA1420" s="1" t="s">
        <v>11535</v>
      </c>
      <c r="AB1420" s="3">
        <v>1</v>
      </c>
      <c r="AC1420" s="3">
        <v>1</v>
      </c>
      <c r="AD1420" s="3">
        <v>1</v>
      </c>
      <c r="AE1420" s="3">
        <v>1</v>
      </c>
      <c r="AF1420" s="3">
        <v>0</v>
      </c>
      <c r="AG1420" s="3">
        <v>0</v>
      </c>
      <c r="AH1420" s="3">
        <v>48</v>
      </c>
      <c r="AI1420" s="3">
        <v>11.716666666667001</v>
      </c>
      <c r="AJ1420" s="1" t="s">
        <v>2712</v>
      </c>
      <c r="AK1420" s="1" t="s">
        <v>11536</v>
      </c>
      <c r="AL1420" s="1"/>
      <c r="AM1420" s="1"/>
      <c r="AN1420" s="1"/>
      <c r="AO1420" s="1"/>
      <c r="AP1420" s="1"/>
      <c r="AQ1420" s="1"/>
      <c r="AR1420" s="1"/>
      <c r="AS1420" s="1"/>
      <c r="AT1420" s="3"/>
      <c r="AU1420" s="1"/>
      <c r="AV1420" s="1"/>
      <c r="AW1420" s="3"/>
      <c r="AX1420" s="1"/>
      <c r="AY1420" s="1"/>
      <c r="AZ1420" s="1"/>
      <c r="BA1420" s="1" t="s">
        <v>11537</v>
      </c>
      <c r="BB1420">
        <f t="shared" si="22"/>
        <v>2</v>
      </c>
      <c r="BC1420">
        <f t="array" ref="BC1420">MEDIAN(IF($BB$2:$BB$4895=BB1420, $AH$2:$AH$4895))</f>
        <v>29.966666666666498</v>
      </c>
    </row>
    <row r="1421" spans="1:55" x14ac:dyDescent="0.25">
      <c r="A1421" s="1" t="s">
        <v>11254</v>
      </c>
      <c r="B1421" s="3">
        <v>56</v>
      </c>
      <c r="C1421" s="1" t="s">
        <v>11284</v>
      </c>
      <c r="D1421" s="3">
        <v>9652774</v>
      </c>
      <c r="E1421" s="1" t="s">
        <v>63</v>
      </c>
      <c r="F1421" s="1" t="s">
        <v>832</v>
      </c>
      <c r="G1421" s="1" t="s">
        <v>317</v>
      </c>
      <c r="H1421" s="1" t="s">
        <v>8115</v>
      </c>
      <c r="I1421" s="3">
        <v>1619204</v>
      </c>
      <c r="J1421" s="1" t="s">
        <v>67</v>
      </c>
      <c r="K1421" s="12"/>
      <c r="L1421" s="1" t="s">
        <v>11287</v>
      </c>
      <c r="M1421" s="1"/>
      <c r="N1421" s="1"/>
      <c r="O1421" s="1" t="s">
        <v>835</v>
      </c>
      <c r="P1421" s="1" t="s">
        <v>70</v>
      </c>
      <c r="Q1421" s="1" t="s">
        <v>70</v>
      </c>
      <c r="R1421" s="1" t="s">
        <v>317</v>
      </c>
      <c r="S1421" s="1" t="s">
        <v>11538</v>
      </c>
      <c r="T1421" s="1" t="s">
        <v>11539</v>
      </c>
      <c r="U1421" s="1" t="s">
        <v>11344</v>
      </c>
      <c r="V1421" s="1" t="s">
        <v>74</v>
      </c>
      <c r="W1421" s="1" t="s">
        <v>11540</v>
      </c>
      <c r="X1421" s="1" t="s">
        <v>317</v>
      </c>
      <c r="Y1421" s="1" t="s">
        <v>11541</v>
      </c>
      <c r="Z1421" s="1" t="s">
        <v>317</v>
      </c>
      <c r="AA1421" s="1" t="s">
        <v>11542</v>
      </c>
      <c r="AB1421" s="3">
        <v>1</v>
      </c>
      <c r="AC1421" s="3">
        <v>1</v>
      </c>
      <c r="AD1421" s="3">
        <v>1</v>
      </c>
      <c r="AE1421" s="3">
        <v>1</v>
      </c>
      <c r="AF1421" s="3">
        <v>0</v>
      </c>
      <c r="AG1421" s="3">
        <v>0</v>
      </c>
      <c r="AH1421" s="3">
        <v>14.8</v>
      </c>
      <c r="AI1421" s="3">
        <v>14.566666666667</v>
      </c>
      <c r="AJ1421" s="1" t="s">
        <v>317</v>
      </c>
      <c r="AK1421" s="1" t="s">
        <v>11543</v>
      </c>
      <c r="AL1421" s="1"/>
      <c r="AM1421" s="1"/>
      <c r="AN1421" s="1"/>
      <c r="AO1421" s="1"/>
      <c r="AP1421" s="1"/>
      <c r="AQ1421" s="1"/>
      <c r="AR1421" s="1"/>
      <c r="AS1421" s="1"/>
      <c r="AT1421" s="3"/>
      <c r="AU1421" s="1"/>
      <c r="AV1421" s="1"/>
      <c r="AW1421" s="3"/>
      <c r="AX1421" s="1"/>
      <c r="AY1421" s="1"/>
      <c r="AZ1421" s="1"/>
      <c r="BA1421" s="1"/>
      <c r="BB1421">
        <f t="shared" si="22"/>
        <v>2</v>
      </c>
      <c r="BC1421">
        <f t="array" ref="BC1421">MEDIAN(IF($BB$2:$BB$4895=BB1421, $AH$2:$AH$4895))</f>
        <v>29.966666666666498</v>
      </c>
    </row>
    <row r="1422" spans="1:55" x14ac:dyDescent="0.25">
      <c r="A1422" s="1" t="s">
        <v>11254</v>
      </c>
      <c r="B1422" s="3">
        <v>58</v>
      </c>
      <c r="C1422" s="1" t="s">
        <v>11254</v>
      </c>
      <c r="D1422" s="3">
        <v>9661794</v>
      </c>
      <c r="E1422" s="1" t="s">
        <v>63</v>
      </c>
      <c r="F1422" s="1" t="s">
        <v>11544</v>
      </c>
      <c r="G1422" s="1" t="s">
        <v>5479</v>
      </c>
      <c r="H1422" s="1" t="s">
        <v>11545</v>
      </c>
      <c r="I1422" s="3">
        <v>1620785</v>
      </c>
      <c r="J1422" s="1" t="s">
        <v>67</v>
      </c>
      <c r="K1422" s="12"/>
      <c r="L1422" s="1" t="s">
        <v>11256</v>
      </c>
      <c r="M1422" s="1"/>
      <c r="N1422" s="1"/>
      <c r="O1422" s="1" t="s">
        <v>11546</v>
      </c>
      <c r="P1422" s="1" t="s">
        <v>70</v>
      </c>
      <c r="Q1422" s="1" t="s">
        <v>70</v>
      </c>
      <c r="R1422" s="1" t="s">
        <v>5479</v>
      </c>
      <c r="S1422" s="1" t="s">
        <v>11547</v>
      </c>
      <c r="T1422" s="1" t="s">
        <v>11548</v>
      </c>
      <c r="U1422" s="1" t="s">
        <v>11272</v>
      </c>
      <c r="V1422" s="1" t="s">
        <v>74</v>
      </c>
      <c r="W1422" s="1" t="s">
        <v>11549</v>
      </c>
      <c r="X1422" s="1" t="s">
        <v>5479</v>
      </c>
      <c r="Y1422" s="1" t="s">
        <v>11550</v>
      </c>
      <c r="Z1422" s="1" t="s">
        <v>5479</v>
      </c>
      <c r="AA1422" s="1" t="s">
        <v>11551</v>
      </c>
      <c r="AB1422" s="3">
        <v>1</v>
      </c>
      <c r="AC1422" s="3">
        <v>1</v>
      </c>
      <c r="AD1422" s="3">
        <v>1</v>
      </c>
      <c r="AE1422" s="3">
        <v>1</v>
      </c>
      <c r="AF1422" s="3">
        <v>0</v>
      </c>
      <c r="AG1422" s="3">
        <v>0</v>
      </c>
      <c r="AH1422" s="3">
        <v>41.816666666666997</v>
      </c>
      <c r="AI1422" s="3">
        <v>5.5166666666669997</v>
      </c>
      <c r="AJ1422" s="1" t="s">
        <v>5479</v>
      </c>
      <c r="AK1422" s="1" t="s">
        <v>11552</v>
      </c>
      <c r="AL1422" s="1"/>
      <c r="AM1422" s="1"/>
      <c r="AN1422" s="1"/>
      <c r="AO1422" s="1"/>
      <c r="AP1422" s="1"/>
      <c r="AQ1422" s="1"/>
      <c r="AR1422" s="1"/>
      <c r="AS1422" s="1"/>
      <c r="AT1422" s="3"/>
      <c r="AU1422" s="1"/>
      <c r="AV1422" s="1"/>
      <c r="AW1422" s="3"/>
      <c r="AX1422" s="1"/>
      <c r="AY1422" s="1"/>
      <c r="AZ1422" s="1" t="s">
        <v>11553</v>
      </c>
      <c r="BA1422" s="1"/>
      <c r="BB1422">
        <f t="shared" si="22"/>
        <v>2</v>
      </c>
      <c r="BC1422">
        <f t="array" ref="BC1422">MEDIAN(IF($BB$2:$BB$4895=BB1422, $AH$2:$AH$4895))</f>
        <v>29.966666666666498</v>
      </c>
    </row>
    <row r="1423" spans="1:55" x14ac:dyDescent="0.25">
      <c r="A1423" s="1" t="s">
        <v>11254</v>
      </c>
      <c r="B1423" s="3">
        <v>56</v>
      </c>
      <c r="C1423" s="1" t="s">
        <v>11284</v>
      </c>
      <c r="D1423" s="3">
        <v>9663765</v>
      </c>
      <c r="E1423" s="1" t="s">
        <v>63</v>
      </c>
      <c r="F1423" s="1" t="s">
        <v>11554</v>
      </c>
      <c r="G1423" s="1" t="s">
        <v>4373</v>
      </c>
      <c r="H1423" s="1" t="s">
        <v>11555</v>
      </c>
      <c r="I1423" s="3">
        <v>1621172</v>
      </c>
      <c r="J1423" s="1" t="s">
        <v>67</v>
      </c>
      <c r="K1423" s="12"/>
      <c r="L1423" s="1" t="s">
        <v>11358</v>
      </c>
      <c r="M1423" s="1"/>
      <c r="N1423" s="1"/>
      <c r="O1423" s="1" t="s">
        <v>11556</v>
      </c>
      <c r="P1423" s="1" t="s">
        <v>70</v>
      </c>
      <c r="Q1423" s="1" t="s">
        <v>70</v>
      </c>
      <c r="R1423" s="1" t="s">
        <v>4373</v>
      </c>
      <c r="S1423" s="1" t="s">
        <v>10374</v>
      </c>
      <c r="T1423" s="1" t="s">
        <v>11557</v>
      </c>
      <c r="U1423" s="1" t="s">
        <v>11344</v>
      </c>
      <c r="V1423" s="1" t="s">
        <v>74</v>
      </c>
      <c r="W1423" s="1" t="s">
        <v>11309</v>
      </c>
      <c r="X1423" s="1" t="s">
        <v>4373</v>
      </c>
      <c r="Y1423" s="1" t="s">
        <v>3264</v>
      </c>
      <c r="Z1423" s="1" t="s">
        <v>4373</v>
      </c>
      <c r="AA1423" s="1" t="s">
        <v>11558</v>
      </c>
      <c r="AB1423" s="3">
        <v>1</v>
      </c>
      <c r="AC1423" s="3">
        <v>1</v>
      </c>
      <c r="AD1423" s="3">
        <v>1</v>
      </c>
      <c r="AE1423" s="3">
        <v>1</v>
      </c>
      <c r="AF1423" s="3">
        <v>0</v>
      </c>
      <c r="AG1423" s="3">
        <v>0</v>
      </c>
      <c r="AH1423" s="3">
        <v>9.416666666667</v>
      </c>
      <c r="AI1423" s="3">
        <v>14.6</v>
      </c>
      <c r="AJ1423" s="1" t="s">
        <v>4373</v>
      </c>
      <c r="AK1423" s="1" t="s">
        <v>11559</v>
      </c>
      <c r="AL1423" s="1"/>
      <c r="AM1423" s="1"/>
      <c r="AN1423" s="1"/>
      <c r="AO1423" s="1"/>
      <c r="AP1423" s="1"/>
      <c r="AQ1423" s="1"/>
      <c r="AR1423" s="1"/>
      <c r="AS1423" s="1"/>
      <c r="AT1423" s="3"/>
      <c r="AU1423" s="1"/>
      <c r="AV1423" s="1"/>
      <c r="AW1423" s="3"/>
      <c r="AX1423" s="1"/>
      <c r="AY1423" s="1"/>
      <c r="AZ1423" s="1" t="s">
        <v>11560</v>
      </c>
      <c r="BA1423" s="1"/>
      <c r="BB1423">
        <f t="shared" si="22"/>
        <v>2</v>
      </c>
      <c r="BC1423">
        <f t="array" ref="BC1423">MEDIAN(IF($BB$2:$BB$4895=BB1423, $AH$2:$AH$4895))</f>
        <v>29.966666666666498</v>
      </c>
    </row>
    <row r="1424" spans="1:55" x14ac:dyDescent="0.25">
      <c r="A1424" s="1" t="s">
        <v>11254</v>
      </c>
      <c r="B1424" s="3">
        <v>56</v>
      </c>
      <c r="C1424" s="1" t="s">
        <v>11284</v>
      </c>
      <c r="D1424" s="3">
        <v>9674853</v>
      </c>
      <c r="E1424" s="1" t="s">
        <v>63</v>
      </c>
      <c r="F1424" s="1" t="s">
        <v>11561</v>
      </c>
      <c r="G1424" s="1" t="s">
        <v>2741</v>
      </c>
      <c r="H1424" s="1" t="s">
        <v>11562</v>
      </c>
      <c r="I1424" s="3">
        <v>1622834</v>
      </c>
      <c r="J1424" s="1" t="s">
        <v>67</v>
      </c>
      <c r="K1424" s="12"/>
      <c r="L1424" s="1" t="s">
        <v>11563</v>
      </c>
      <c r="M1424" s="1"/>
      <c r="N1424" s="1"/>
      <c r="O1424" s="1" t="s">
        <v>11564</v>
      </c>
      <c r="P1424" s="1" t="s">
        <v>70</v>
      </c>
      <c r="Q1424" s="1" t="s">
        <v>70</v>
      </c>
      <c r="R1424" s="1" t="s">
        <v>2741</v>
      </c>
      <c r="S1424" s="1" t="s">
        <v>11565</v>
      </c>
      <c r="T1424" s="1" t="s">
        <v>11566</v>
      </c>
      <c r="U1424" s="1" t="s">
        <v>11272</v>
      </c>
      <c r="V1424" s="1" t="s">
        <v>74</v>
      </c>
      <c r="W1424" s="1" t="s">
        <v>11540</v>
      </c>
      <c r="X1424" s="1" t="s">
        <v>2741</v>
      </c>
      <c r="Y1424" s="1" t="s">
        <v>11567</v>
      </c>
      <c r="Z1424" s="1" t="s">
        <v>2741</v>
      </c>
      <c r="AA1424" s="1" t="s">
        <v>11568</v>
      </c>
      <c r="AB1424" s="3">
        <v>1</v>
      </c>
      <c r="AC1424" s="3">
        <v>1</v>
      </c>
      <c r="AD1424" s="3">
        <v>1</v>
      </c>
      <c r="AE1424" s="3">
        <v>1</v>
      </c>
      <c r="AF1424" s="3">
        <v>0</v>
      </c>
      <c r="AG1424" s="3">
        <v>0</v>
      </c>
      <c r="AH1424" s="3">
        <v>21.116666666667001</v>
      </c>
      <c r="AI1424" s="3">
        <v>5.1333333333329998</v>
      </c>
      <c r="AJ1424" s="1" t="s">
        <v>2741</v>
      </c>
      <c r="AK1424" s="1" t="s">
        <v>11569</v>
      </c>
      <c r="AL1424" s="1"/>
      <c r="AM1424" s="1"/>
      <c r="AN1424" s="1"/>
      <c r="AO1424" s="1"/>
      <c r="AP1424" s="1"/>
      <c r="AQ1424" s="1"/>
      <c r="AR1424" s="1"/>
      <c r="AS1424" s="1"/>
      <c r="AT1424" s="3"/>
      <c r="AU1424" s="1"/>
      <c r="AV1424" s="1"/>
      <c r="AW1424" s="3"/>
      <c r="AX1424" s="1"/>
      <c r="AY1424" s="1"/>
      <c r="AZ1424" s="1" t="s">
        <v>11570</v>
      </c>
      <c r="BA1424" s="1"/>
      <c r="BB1424">
        <f t="shared" si="22"/>
        <v>2</v>
      </c>
      <c r="BC1424">
        <f t="array" ref="BC1424">MEDIAN(IF($BB$2:$BB$4895=BB1424, $AH$2:$AH$4895))</f>
        <v>29.966666666666498</v>
      </c>
    </row>
    <row r="1425" spans="1:55" x14ac:dyDescent="0.25">
      <c r="A1425" s="1" t="s">
        <v>11254</v>
      </c>
      <c r="B1425" s="3">
        <v>58</v>
      </c>
      <c r="C1425" s="1" t="s">
        <v>11254</v>
      </c>
      <c r="D1425" s="3">
        <v>9678962</v>
      </c>
      <c r="E1425" s="1" t="s">
        <v>63</v>
      </c>
      <c r="F1425" s="1" t="s">
        <v>11571</v>
      </c>
      <c r="G1425" s="1" t="s">
        <v>2749</v>
      </c>
      <c r="H1425" s="1" t="s">
        <v>7348</v>
      </c>
      <c r="I1425" s="3">
        <v>1623383</v>
      </c>
      <c r="J1425" s="1" t="s">
        <v>67</v>
      </c>
      <c r="K1425" s="12"/>
      <c r="L1425" s="1" t="s">
        <v>11401</v>
      </c>
      <c r="M1425" s="1"/>
      <c r="N1425" s="1"/>
      <c r="O1425" s="1" t="s">
        <v>11572</v>
      </c>
      <c r="P1425" s="1" t="s">
        <v>70</v>
      </c>
      <c r="Q1425" s="1" t="s">
        <v>70</v>
      </c>
      <c r="R1425" s="1" t="s">
        <v>2749</v>
      </c>
      <c r="S1425" s="1" t="s">
        <v>11573</v>
      </c>
      <c r="T1425" s="1" t="s">
        <v>11574</v>
      </c>
      <c r="U1425" s="1" t="s">
        <v>11575</v>
      </c>
      <c r="V1425" s="1" t="s">
        <v>74</v>
      </c>
      <c r="W1425" s="1" t="s">
        <v>11261</v>
      </c>
      <c r="X1425" s="1" t="s">
        <v>2749</v>
      </c>
      <c r="Y1425" s="1" t="s">
        <v>3602</v>
      </c>
      <c r="Z1425" s="1" t="s">
        <v>2749</v>
      </c>
      <c r="AA1425" s="1" t="s">
        <v>11576</v>
      </c>
      <c r="AB1425" s="3">
        <v>1</v>
      </c>
      <c r="AC1425" s="3">
        <v>1</v>
      </c>
      <c r="AD1425" s="3">
        <v>1</v>
      </c>
      <c r="AE1425" s="3">
        <v>1</v>
      </c>
      <c r="AF1425" s="3">
        <v>0</v>
      </c>
      <c r="AG1425" s="3">
        <v>0</v>
      </c>
      <c r="AH1425" s="3">
        <v>9.166666666667</v>
      </c>
      <c r="AI1425" s="3">
        <v>5.3666666666670002</v>
      </c>
      <c r="AJ1425" s="1" t="s">
        <v>2749</v>
      </c>
      <c r="AK1425" s="1" t="s">
        <v>11577</v>
      </c>
      <c r="AL1425" s="1"/>
      <c r="AM1425" s="1"/>
      <c r="AN1425" s="1"/>
      <c r="AO1425" s="1"/>
      <c r="AP1425" s="1"/>
      <c r="AQ1425" s="1"/>
      <c r="AR1425" s="1"/>
      <c r="AS1425" s="1"/>
      <c r="AT1425" s="3"/>
      <c r="AU1425" s="1"/>
      <c r="AV1425" s="1"/>
      <c r="AW1425" s="3"/>
      <c r="AX1425" s="1"/>
      <c r="AY1425" s="1"/>
      <c r="AZ1425" s="1" t="s">
        <v>11578</v>
      </c>
      <c r="BA1425" s="1"/>
      <c r="BB1425">
        <f t="shared" si="22"/>
        <v>2</v>
      </c>
      <c r="BC1425">
        <f t="array" ref="BC1425">MEDIAN(IF($BB$2:$BB$4895=BB1425, $AH$2:$AH$4895))</f>
        <v>29.966666666666498</v>
      </c>
    </row>
    <row r="1426" spans="1:55" x14ac:dyDescent="0.25">
      <c r="A1426" s="1" t="s">
        <v>11254</v>
      </c>
      <c r="B1426" s="3">
        <v>58</v>
      </c>
      <c r="C1426" s="1" t="s">
        <v>11254</v>
      </c>
      <c r="D1426" s="3">
        <v>9696096</v>
      </c>
      <c r="E1426" s="1" t="s">
        <v>63</v>
      </c>
      <c r="F1426" s="1" t="s">
        <v>11579</v>
      </c>
      <c r="G1426" s="1" t="s">
        <v>8910</v>
      </c>
      <c r="H1426" s="1" t="s">
        <v>11580</v>
      </c>
      <c r="I1426" s="3">
        <v>1626171</v>
      </c>
      <c r="J1426" s="1" t="s">
        <v>67</v>
      </c>
      <c r="K1426" s="12"/>
      <c r="L1426" s="1" t="s">
        <v>11256</v>
      </c>
      <c r="M1426" s="1"/>
      <c r="N1426" s="1"/>
      <c r="O1426" s="1" t="s">
        <v>11581</v>
      </c>
      <c r="P1426" s="1" t="s">
        <v>70</v>
      </c>
      <c r="Q1426" s="1" t="s">
        <v>234</v>
      </c>
      <c r="R1426" s="1"/>
      <c r="S1426" s="1"/>
      <c r="T1426" s="1" t="s">
        <v>11582</v>
      </c>
      <c r="U1426" s="1" t="s">
        <v>11272</v>
      </c>
      <c r="V1426" s="1" t="s">
        <v>74</v>
      </c>
      <c r="W1426" s="1" t="s">
        <v>11583</v>
      </c>
      <c r="X1426" s="1" t="s">
        <v>8910</v>
      </c>
      <c r="Y1426" s="1" t="s">
        <v>9523</v>
      </c>
      <c r="Z1426" s="1" t="s">
        <v>8910</v>
      </c>
      <c r="AA1426" s="1" t="s">
        <v>11584</v>
      </c>
      <c r="AB1426" s="3">
        <v>1</v>
      </c>
      <c r="AC1426" s="3">
        <v>1</v>
      </c>
      <c r="AD1426" s="3">
        <v>0</v>
      </c>
      <c r="AE1426" s="3">
        <v>0</v>
      </c>
      <c r="AF1426" s="3">
        <v>0</v>
      </c>
      <c r="AG1426" s="3">
        <v>0</v>
      </c>
      <c r="AH1426" s="3">
        <v>12.05</v>
      </c>
      <c r="AI1426" s="3"/>
      <c r="AJ1426" s="1" t="s">
        <v>8910</v>
      </c>
      <c r="AK1426" s="1" t="s">
        <v>11585</v>
      </c>
      <c r="AL1426" s="1"/>
      <c r="AM1426" s="1"/>
      <c r="AN1426" s="1"/>
      <c r="AO1426" s="1"/>
      <c r="AP1426" s="1"/>
      <c r="AQ1426" s="1"/>
      <c r="AR1426" s="1"/>
      <c r="AS1426" s="1"/>
      <c r="AT1426" s="3"/>
      <c r="AU1426" s="1"/>
      <c r="AV1426" s="1"/>
      <c r="AW1426" s="3"/>
      <c r="AX1426" s="1"/>
      <c r="AY1426" s="1"/>
      <c r="AZ1426" s="1"/>
      <c r="BA1426" s="1"/>
      <c r="BB1426">
        <f t="shared" si="22"/>
        <v>2</v>
      </c>
      <c r="BC1426">
        <f t="array" ref="BC1426">MEDIAN(IF($BB$2:$BB$4895=BB1426, $AH$2:$AH$4895))</f>
        <v>29.966666666666498</v>
      </c>
    </row>
    <row r="1427" spans="1:55" x14ac:dyDescent="0.25">
      <c r="A1427" s="1" t="s">
        <v>11254</v>
      </c>
      <c r="B1427" s="3">
        <v>58</v>
      </c>
      <c r="C1427" s="1" t="s">
        <v>11254</v>
      </c>
      <c r="D1427" s="3">
        <v>9697560</v>
      </c>
      <c r="E1427" s="1" t="s">
        <v>63</v>
      </c>
      <c r="F1427" s="1" t="s">
        <v>11586</v>
      </c>
      <c r="G1427" s="1" t="s">
        <v>2782</v>
      </c>
      <c r="H1427" s="1" t="s">
        <v>11587</v>
      </c>
      <c r="I1427" s="3">
        <v>1626432</v>
      </c>
      <c r="J1427" s="1" t="s">
        <v>67</v>
      </c>
      <c r="K1427" s="12"/>
      <c r="L1427" s="1" t="s">
        <v>11324</v>
      </c>
      <c r="M1427" s="1"/>
      <c r="N1427" s="1"/>
      <c r="O1427" s="1" t="s">
        <v>11588</v>
      </c>
      <c r="P1427" s="1" t="s">
        <v>70</v>
      </c>
      <c r="Q1427" s="1" t="s">
        <v>70</v>
      </c>
      <c r="R1427" s="1" t="s">
        <v>2782</v>
      </c>
      <c r="S1427" s="1" t="s">
        <v>11589</v>
      </c>
      <c r="T1427" s="1" t="s">
        <v>11590</v>
      </c>
      <c r="U1427" s="1" t="s">
        <v>11591</v>
      </c>
      <c r="V1427" s="1" t="s">
        <v>74</v>
      </c>
      <c r="W1427" s="1" t="s">
        <v>11549</v>
      </c>
      <c r="X1427" s="1" t="s">
        <v>2782</v>
      </c>
      <c r="Y1427" s="1" t="s">
        <v>1729</v>
      </c>
      <c r="Z1427" s="1" t="s">
        <v>2782</v>
      </c>
      <c r="AA1427" s="1" t="s">
        <v>11592</v>
      </c>
      <c r="AB1427" s="3">
        <v>1</v>
      </c>
      <c r="AC1427" s="3">
        <v>1</v>
      </c>
      <c r="AD1427" s="3">
        <v>1</v>
      </c>
      <c r="AE1427" s="3">
        <v>1</v>
      </c>
      <c r="AF1427" s="3">
        <v>0</v>
      </c>
      <c r="AG1427" s="3">
        <v>0</v>
      </c>
      <c r="AH1427" s="3">
        <v>45.3</v>
      </c>
      <c r="AI1427" s="3">
        <v>4.2666666666669997</v>
      </c>
      <c r="AJ1427" s="1" t="s">
        <v>2782</v>
      </c>
      <c r="AK1427" s="1" t="s">
        <v>11593</v>
      </c>
      <c r="AL1427" s="1"/>
      <c r="AM1427" s="1"/>
      <c r="AN1427" s="1"/>
      <c r="AO1427" s="1"/>
      <c r="AP1427" s="1"/>
      <c r="AQ1427" s="1"/>
      <c r="AR1427" s="1"/>
      <c r="AS1427" s="1"/>
      <c r="AT1427" s="3"/>
      <c r="AU1427" s="1"/>
      <c r="AV1427" s="1"/>
      <c r="AW1427" s="3"/>
      <c r="AX1427" s="1"/>
      <c r="AY1427" s="1"/>
      <c r="AZ1427" s="1" t="s">
        <v>11594</v>
      </c>
      <c r="BA1427" s="1"/>
      <c r="BB1427">
        <f t="shared" si="22"/>
        <v>2</v>
      </c>
      <c r="BC1427">
        <f t="array" ref="BC1427">MEDIAN(IF($BB$2:$BB$4895=BB1427, $AH$2:$AH$4895))</f>
        <v>29.966666666666498</v>
      </c>
    </row>
    <row r="1428" spans="1:55" x14ac:dyDescent="0.25">
      <c r="A1428" s="1" t="s">
        <v>11254</v>
      </c>
      <c r="B1428" s="3">
        <v>58</v>
      </c>
      <c r="C1428" s="1" t="s">
        <v>11254</v>
      </c>
      <c r="D1428" s="3">
        <v>9698654</v>
      </c>
      <c r="E1428" s="1" t="s">
        <v>63</v>
      </c>
      <c r="F1428" s="1" t="s">
        <v>11595</v>
      </c>
      <c r="G1428" s="1" t="s">
        <v>2782</v>
      </c>
      <c r="H1428" s="1" t="s">
        <v>11596</v>
      </c>
      <c r="I1428" s="3">
        <v>1626477</v>
      </c>
      <c r="J1428" s="1" t="s">
        <v>67</v>
      </c>
      <c r="K1428" s="12"/>
      <c r="L1428" s="1" t="s">
        <v>11597</v>
      </c>
      <c r="M1428" s="1"/>
      <c r="N1428" s="1"/>
      <c r="O1428" s="1" t="s">
        <v>1900</v>
      </c>
      <c r="P1428" s="1" t="s">
        <v>70</v>
      </c>
      <c r="Q1428" s="1" t="s">
        <v>70</v>
      </c>
      <c r="R1428" s="1" t="s">
        <v>2782</v>
      </c>
      <c r="S1428" s="1" t="s">
        <v>11598</v>
      </c>
      <c r="T1428" s="1" t="s">
        <v>11599</v>
      </c>
      <c r="U1428" s="1" t="s">
        <v>11260</v>
      </c>
      <c r="V1428" s="1" t="s">
        <v>74</v>
      </c>
      <c r="W1428" s="1" t="s">
        <v>11309</v>
      </c>
      <c r="X1428" s="1" t="s">
        <v>2782</v>
      </c>
      <c r="Y1428" s="1" t="s">
        <v>6364</v>
      </c>
      <c r="Z1428" s="1" t="s">
        <v>2782</v>
      </c>
      <c r="AA1428" s="1" t="s">
        <v>11600</v>
      </c>
      <c r="AB1428" s="3">
        <v>1</v>
      </c>
      <c r="AC1428" s="3">
        <v>1</v>
      </c>
      <c r="AD1428" s="3">
        <v>1</v>
      </c>
      <c r="AE1428" s="3">
        <v>1</v>
      </c>
      <c r="AF1428" s="3">
        <v>0</v>
      </c>
      <c r="AG1428" s="3">
        <v>0</v>
      </c>
      <c r="AH1428" s="3">
        <v>35.016666666667</v>
      </c>
      <c r="AI1428" s="3">
        <v>4.0666666666670004</v>
      </c>
      <c r="AJ1428" s="1" t="s">
        <v>2782</v>
      </c>
      <c r="AK1428" s="1" t="s">
        <v>11601</v>
      </c>
      <c r="AL1428" s="1"/>
      <c r="AM1428" s="1"/>
      <c r="AN1428" s="1"/>
      <c r="AO1428" s="1"/>
      <c r="AP1428" s="1"/>
      <c r="AQ1428" s="1"/>
      <c r="AR1428" s="1"/>
      <c r="AS1428" s="1"/>
      <c r="AT1428" s="3"/>
      <c r="AU1428" s="1"/>
      <c r="AV1428" s="1"/>
      <c r="AW1428" s="3"/>
      <c r="AX1428" s="1"/>
      <c r="AY1428" s="1"/>
      <c r="AZ1428" s="1" t="s">
        <v>11602</v>
      </c>
      <c r="BA1428" s="1"/>
      <c r="BB1428">
        <f t="shared" si="22"/>
        <v>2</v>
      </c>
      <c r="BC1428">
        <f t="array" ref="BC1428">MEDIAN(IF($BB$2:$BB$4895=BB1428, $AH$2:$AH$4895))</f>
        <v>29.966666666666498</v>
      </c>
    </row>
    <row r="1429" spans="1:55" x14ac:dyDescent="0.25">
      <c r="A1429" s="1" t="s">
        <v>11254</v>
      </c>
      <c r="B1429" s="3">
        <v>56</v>
      </c>
      <c r="C1429" s="1" t="s">
        <v>11284</v>
      </c>
      <c r="D1429" s="3">
        <v>9707975</v>
      </c>
      <c r="E1429" s="1" t="s">
        <v>63</v>
      </c>
      <c r="F1429" s="1" t="s">
        <v>11603</v>
      </c>
      <c r="G1429" s="1" t="s">
        <v>11604</v>
      </c>
      <c r="H1429" s="1" t="s">
        <v>11605</v>
      </c>
      <c r="I1429" s="3">
        <v>1627934</v>
      </c>
      <c r="J1429" s="1" t="s">
        <v>67</v>
      </c>
      <c r="K1429" s="12"/>
      <c r="L1429" s="1" t="s">
        <v>11287</v>
      </c>
      <c r="M1429" s="1"/>
      <c r="N1429" s="1"/>
      <c r="O1429" s="1" t="s">
        <v>11606</v>
      </c>
      <c r="P1429" s="1" t="s">
        <v>70</v>
      </c>
      <c r="Q1429" s="1" t="s">
        <v>70</v>
      </c>
      <c r="R1429" s="1" t="s">
        <v>11604</v>
      </c>
      <c r="S1429" s="1" t="s">
        <v>11607</v>
      </c>
      <c r="T1429" s="1" t="s">
        <v>11608</v>
      </c>
      <c r="U1429" s="1" t="s">
        <v>11344</v>
      </c>
      <c r="V1429" s="1" t="s">
        <v>74</v>
      </c>
      <c r="W1429" s="1" t="s">
        <v>11609</v>
      </c>
      <c r="X1429" s="1" t="s">
        <v>11604</v>
      </c>
      <c r="Y1429" s="1" t="s">
        <v>11610</v>
      </c>
      <c r="Z1429" s="1" t="s">
        <v>11604</v>
      </c>
      <c r="AA1429" s="1" t="s">
        <v>11611</v>
      </c>
      <c r="AB1429" s="3">
        <v>1</v>
      </c>
      <c r="AC1429" s="3">
        <v>1</v>
      </c>
      <c r="AD1429" s="3">
        <v>1</v>
      </c>
      <c r="AE1429" s="3">
        <v>1</v>
      </c>
      <c r="AF1429" s="3">
        <v>0</v>
      </c>
      <c r="AG1429" s="3">
        <v>0</v>
      </c>
      <c r="AH1429" s="3">
        <v>34.616666666667001</v>
      </c>
      <c r="AI1429" s="3">
        <v>8.2333333333330003</v>
      </c>
      <c r="AJ1429" s="1" t="s">
        <v>11604</v>
      </c>
      <c r="AK1429" s="1" t="s">
        <v>11612</v>
      </c>
      <c r="AL1429" s="1"/>
      <c r="AM1429" s="1"/>
      <c r="AN1429" s="1"/>
      <c r="AO1429" s="1"/>
      <c r="AP1429" s="1"/>
      <c r="AQ1429" s="1"/>
      <c r="AR1429" s="1"/>
      <c r="AS1429" s="1"/>
      <c r="AT1429" s="3"/>
      <c r="AU1429" s="1"/>
      <c r="AV1429" s="1"/>
      <c r="AW1429" s="3"/>
      <c r="AX1429" s="1"/>
      <c r="AY1429" s="1"/>
      <c r="AZ1429" s="1"/>
      <c r="BA1429" s="1"/>
      <c r="BB1429">
        <f t="shared" si="22"/>
        <v>2</v>
      </c>
      <c r="BC1429">
        <f t="array" ref="BC1429">MEDIAN(IF($BB$2:$BB$4895=BB1429, $AH$2:$AH$4895))</f>
        <v>29.966666666666498</v>
      </c>
    </row>
    <row r="1430" spans="1:55" x14ac:dyDescent="0.25">
      <c r="A1430" s="1" t="s">
        <v>11254</v>
      </c>
      <c r="B1430" s="3">
        <v>56</v>
      </c>
      <c r="C1430" s="1" t="s">
        <v>11284</v>
      </c>
      <c r="D1430" s="3">
        <v>9719627</v>
      </c>
      <c r="E1430" s="1" t="s">
        <v>63</v>
      </c>
      <c r="F1430" s="1" t="s">
        <v>11613</v>
      </c>
      <c r="G1430" s="1" t="s">
        <v>374</v>
      </c>
      <c r="H1430" s="1" t="s">
        <v>7684</v>
      </c>
      <c r="I1430" s="3">
        <v>1631524</v>
      </c>
      <c r="J1430" s="1" t="s">
        <v>67</v>
      </c>
      <c r="K1430" s="12"/>
      <c r="L1430" s="1" t="s">
        <v>11295</v>
      </c>
      <c r="M1430" s="1"/>
      <c r="N1430" s="1"/>
      <c r="O1430" s="1" t="s">
        <v>11614</v>
      </c>
      <c r="P1430" s="1" t="s">
        <v>107</v>
      </c>
      <c r="Q1430" s="1" t="s">
        <v>70</v>
      </c>
      <c r="R1430" s="1" t="s">
        <v>374</v>
      </c>
      <c r="S1430" s="1" t="s">
        <v>11615</v>
      </c>
      <c r="T1430" s="1" t="s">
        <v>11616</v>
      </c>
      <c r="U1430" s="1" t="s">
        <v>11272</v>
      </c>
      <c r="V1430" s="1" t="s">
        <v>74</v>
      </c>
      <c r="W1430" s="1" t="s">
        <v>11291</v>
      </c>
      <c r="X1430" s="1" t="s">
        <v>374</v>
      </c>
      <c r="Y1430" s="1" t="s">
        <v>927</v>
      </c>
      <c r="Z1430" s="1" t="s">
        <v>374</v>
      </c>
      <c r="AA1430" s="1" t="s">
        <v>11617</v>
      </c>
      <c r="AB1430" s="3">
        <v>1</v>
      </c>
      <c r="AC1430" s="3">
        <v>1</v>
      </c>
      <c r="AD1430" s="3">
        <v>1</v>
      </c>
      <c r="AE1430" s="3">
        <v>1</v>
      </c>
      <c r="AF1430" s="3">
        <v>0</v>
      </c>
      <c r="AG1430" s="3">
        <v>0</v>
      </c>
      <c r="AH1430" s="3">
        <v>8.166666666667</v>
      </c>
      <c r="AI1430" s="3">
        <v>5.3</v>
      </c>
      <c r="AJ1430" s="1"/>
      <c r="AK1430" s="1"/>
      <c r="AL1430" s="1"/>
      <c r="AM1430" s="1"/>
      <c r="AN1430" s="1"/>
      <c r="AO1430" s="1"/>
      <c r="AP1430" s="1"/>
      <c r="AQ1430" s="1"/>
      <c r="AR1430" s="1"/>
      <c r="AS1430" s="1"/>
      <c r="AT1430" s="3"/>
      <c r="AU1430" s="1"/>
      <c r="AV1430" s="1"/>
      <c r="AW1430" s="3"/>
      <c r="AX1430" s="1"/>
      <c r="AY1430" s="1"/>
      <c r="AZ1430" s="1" t="s">
        <v>11618</v>
      </c>
      <c r="BA1430" s="1"/>
      <c r="BB1430">
        <f t="shared" si="22"/>
        <v>2</v>
      </c>
      <c r="BC1430">
        <f t="array" ref="BC1430">MEDIAN(IF($BB$2:$BB$4895=BB1430, $AH$2:$AH$4895))</f>
        <v>29.966666666666498</v>
      </c>
    </row>
    <row r="1431" spans="1:55" x14ac:dyDescent="0.25">
      <c r="A1431" s="1" t="s">
        <v>11254</v>
      </c>
      <c r="B1431" s="3">
        <v>58</v>
      </c>
      <c r="C1431" s="1" t="s">
        <v>11254</v>
      </c>
      <c r="D1431" s="3">
        <v>9723460</v>
      </c>
      <c r="E1431" s="1" t="s">
        <v>63</v>
      </c>
      <c r="F1431" s="1" t="s">
        <v>11619</v>
      </c>
      <c r="G1431" s="1" t="s">
        <v>391</v>
      </c>
      <c r="H1431" s="1" t="s">
        <v>11620</v>
      </c>
      <c r="I1431" s="3">
        <v>1632045</v>
      </c>
      <c r="J1431" s="1" t="s">
        <v>67</v>
      </c>
      <c r="K1431" s="12"/>
      <c r="L1431" s="1" t="s">
        <v>11324</v>
      </c>
      <c r="M1431" s="1"/>
      <c r="N1431" s="1"/>
      <c r="O1431" s="1" t="s">
        <v>11621</v>
      </c>
      <c r="P1431" s="1" t="s">
        <v>70</v>
      </c>
      <c r="Q1431" s="1" t="s">
        <v>70</v>
      </c>
      <c r="R1431" s="1" t="s">
        <v>391</v>
      </c>
      <c r="S1431" s="1" t="s">
        <v>11622</v>
      </c>
      <c r="T1431" s="1" t="s">
        <v>11623</v>
      </c>
      <c r="U1431" s="1" t="s">
        <v>11260</v>
      </c>
      <c r="V1431" s="1" t="s">
        <v>74</v>
      </c>
      <c r="W1431" s="1" t="s">
        <v>11318</v>
      </c>
      <c r="X1431" s="1" t="s">
        <v>391</v>
      </c>
      <c r="Y1431" s="1" t="s">
        <v>11206</v>
      </c>
      <c r="Z1431" s="1" t="s">
        <v>391</v>
      </c>
      <c r="AA1431" s="1" t="s">
        <v>11624</v>
      </c>
      <c r="AB1431" s="3">
        <v>1</v>
      </c>
      <c r="AC1431" s="3">
        <v>1</v>
      </c>
      <c r="AD1431" s="3">
        <v>1</v>
      </c>
      <c r="AE1431" s="3">
        <v>1</v>
      </c>
      <c r="AF1431" s="3">
        <v>0</v>
      </c>
      <c r="AG1431" s="3">
        <v>0</v>
      </c>
      <c r="AH1431" s="3">
        <v>35.25</v>
      </c>
      <c r="AI1431" s="3">
        <v>14.783333333332999</v>
      </c>
      <c r="AJ1431" s="1" t="s">
        <v>391</v>
      </c>
      <c r="AK1431" s="1" t="s">
        <v>11625</v>
      </c>
      <c r="AL1431" s="1"/>
      <c r="AM1431" s="1"/>
      <c r="AN1431" s="1"/>
      <c r="AO1431" s="1"/>
      <c r="AP1431" s="1"/>
      <c r="AQ1431" s="1"/>
      <c r="AR1431" s="1"/>
      <c r="AS1431" s="1"/>
      <c r="AT1431" s="3"/>
      <c r="AU1431" s="1"/>
      <c r="AV1431" s="1"/>
      <c r="AW1431" s="3"/>
      <c r="AX1431" s="1"/>
      <c r="AY1431" s="1"/>
      <c r="AZ1431" s="1" t="s">
        <v>11626</v>
      </c>
      <c r="BA1431" s="1"/>
      <c r="BB1431">
        <f t="shared" si="22"/>
        <v>2</v>
      </c>
      <c r="BC1431">
        <f t="array" ref="BC1431">MEDIAN(IF($BB$2:$BB$4895=BB1431, $AH$2:$AH$4895))</f>
        <v>29.966666666666498</v>
      </c>
    </row>
    <row r="1432" spans="1:55" x14ac:dyDescent="0.25">
      <c r="A1432" s="1" t="s">
        <v>11254</v>
      </c>
      <c r="B1432" s="3">
        <v>58</v>
      </c>
      <c r="C1432" s="1" t="s">
        <v>11254</v>
      </c>
      <c r="D1432" s="3">
        <v>9725372</v>
      </c>
      <c r="E1432" s="1" t="s">
        <v>63</v>
      </c>
      <c r="F1432" s="1" t="s">
        <v>11627</v>
      </c>
      <c r="G1432" s="1" t="s">
        <v>391</v>
      </c>
      <c r="H1432" s="1" t="s">
        <v>11628</v>
      </c>
      <c r="I1432" s="3">
        <v>1632234</v>
      </c>
      <c r="J1432" s="1" t="s">
        <v>67</v>
      </c>
      <c r="K1432" s="12"/>
      <c r="L1432" s="1" t="s">
        <v>11629</v>
      </c>
      <c r="M1432" s="1"/>
      <c r="N1432" s="1"/>
      <c r="O1432" s="1" t="s">
        <v>11630</v>
      </c>
      <c r="P1432" s="1" t="s">
        <v>70</v>
      </c>
      <c r="Q1432" s="1" t="s">
        <v>70</v>
      </c>
      <c r="R1432" s="1" t="s">
        <v>391</v>
      </c>
      <c r="S1432" s="1" t="s">
        <v>11631</v>
      </c>
      <c r="T1432" s="1" t="s">
        <v>11632</v>
      </c>
      <c r="U1432" s="1" t="s">
        <v>11272</v>
      </c>
      <c r="V1432" s="1" t="s">
        <v>74</v>
      </c>
      <c r="W1432" s="1" t="s">
        <v>11549</v>
      </c>
      <c r="X1432" s="1" t="s">
        <v>391</v>
      </c>
      <c r="Y1432" s="1" t="s">
        <v>10159</v>
      </c>
      <c r="Z1432" s="1" t="s">
        <v>391</v>
      </c>
      <c r="AA1432" s="1" t="s">
        <v>11633</v>
      </c>
      <c r="AB1432" s="3">
        <v>1</v>
      </c>
      <c r="AC1432" s="3">
        <v>1</v>
      </c>
      <c r="AD1432" s="3">
        <v>1</v>
      </c>
      <c r="AE1432" s="3">
        <v>1</v>
      </c>
      <c r="AF1432" s="3">
        <v>0</v>
      </c>
      <c r="AG1432" s="3">
        <v>0</v>
      </c>
      <c r="AH1432" s="3">
        <v>22.5</v>
      </c>
      <c r="AI1432" s="3">
        <v>5.05</v>
      </c>
      <c r="AJ1432" s="1" t="s">
        <v>391</v>
      </c>
      <c r="AK1432" s="1" t="s">
        <v>11634</v>
      </c>
      <c r="AL1432" s="1"/>
      <c r="AM1432" s="1"/>
      <c r="AN1432" s="1"/>
      <c r="AO1432" s="1"/>
      <c r="AP1432" s="1"/>
      <c r="AQ1432" s="1"/>
      <c r="AR1432" s="1"/>
      <c r="AS1432" s="1"/>
      <c r="AT1432" s="3"/>
      <c r="AU1432" s="1"/>
      <c r="AV1432" s="1"/>
      <c r="AW1432" s="3"/>
      <c r="AX1432" s="1"/>
      <c r="AY1432" s="1"/>
      <c r="AZ1432" s="1" t="s">
        <v>11635</v>
      </c>
      <c r="BA1432" s="1"/>
      <c r="BB1432">
        <f t="shared" si="22"/>
        <v>2</v>
      </c>
      <c r="BC1432">
        <f t="array" ref="BC1432">MEDIAN(IF($BB$2:$BB$4895=BB1432, $AH$2:$AH$4895))</f>
        <v>29.966666666666498</v>
      </c>
    </row>
    <row r="1433" spans="1:55" x14ac:dyDescent="0.25">
      <c r="A1433" s="1" t="s">
        <v>11254</v>
      </c>
      <c r="B1433" s="3">
        <v>56</v>
      </c>
      <c r="C1433" s="1" t="s">
        <v>11284</v>
      </c>
      <c r="D1433" s="3">
        <v>9736844</v>
      </c>
      <c r="E1433" s="1" t="s">
        <v>63</v>
      </c>
      <c r="F1433" s="1" t="s">
        <v>11636</v>
      </c>
      <c r="G1433" s="1" t="s">
        <v>2835</v>
      </c>
      <c r="H1433" s="1" t="s">
        <v>11637</v>
      </c>
      <c r="I1433" s="3">
        <v>1633386</v>
      </c>
      <c r="J1433" s="1" t="s">
        <v>67</v>
      </c>
      <c r="K1433" s="12"/>
      <c r="L1433" s="1" t="s">
        <v>11287</v>
      </c>
      <c r="M1433" s="1"/>
      <c r="N1433" s="1"/>
      <c r="O1433" s="1" t="s">
        <v>11638</v>
      </c>
      <c r="P1433" s="1" t="s">
        <v>70</v>
      </c>
      <c r="Q1433" s="1" t="s">
        <v>70</v>
      </c>
      <c r="R1433" s="1" t="s">
        <v>2835</v>
      </c>
      <c r="S1433" s="1" t="s">
        <v>11639</v>
      </c>
      <c r="T1433" s="1" t="s">
        <v>11640</v>
      </c>
      <c r="U1433" s="1" t="s">
        <v>11272</v>
      </c>
      <c r="V1433" s="1" t="s">
        <v>74</v>
      </c>
      <c r="W1433" s="1" t="s">
        <v>11609</v>
      </c>
      <c r="X1433" s="1" t="s">
        <v>2835</v>
      </c>
      <c r="Y1433" s="1" t="s">
        <v>10685</v>
      </c>
      <c r="Z1433" s="1" t="s">
        <v>2835</v>
      </c>
      <c r="AA1433" s="1" t="s">
        <v>11641</v>
      </c>
      <c r="AB1433" s="3">
        <v>1</v>
      </c>
      <c r="AC1433" s="3">
        <v>1</v>
      </c>
      <c r="AD1433" s="3">
        <v>1</v>
      </c>
      <c r="AE1433" s="3">
        <v>1</v>
      </c>
      <c r="AF1433" s="3">
        <v>0</v>
      </c>
      <c r="AG1433" s="3">
        <v>0</v>
      </c>
      <c r="AH1433" s="3">
        <v>37.433333333333003</v>
      </c>
      <c r="AI1433" s="3">
        <v>4.6166666666670002</v>
      </c>
      <c r="AJ1433" s="1" t="s">
        <v>2835</v>
      </c>
      <c r="AK1433" s="1" t="s">
        <v>11642</v>
      </c>
      <c r="AL1433" s="1"/>
      <c r="AM1433" s="1"/>
      <c r="AN1433" s="1"/>
      <c r="AO1433" s="1"/>
      <c r="AP1433" s="1"/>
      <c r="AQ1433" s="1"/>
      <c r="AR1433" s="1"/>
      <c r="AS1433" s="1"/>
      <c r="AT1433" s="3"/>
      <c r="AU1433" s="1"/>
      <c r="AV1433" s="1"/>
      <c r="AW1433" s="3"/>
      <c r="AX1433" s="1"/>
      <c r="AY1433" s="1"/>
      <c r="AZ1433" s="1"/>
      <c r="BA1433" s="1"/>
      <c r="BB1433">
        <f t="shared" si="22"/>
        <v>2</v>
      </c>
      <c r="BC1433">
        <f t="array" ref="BC1433">MEDIAN(IF($BB$2:$BB$4895=BB1433, $AH$2:$AH$4895))</f>
        <v>29.966666666666498</v>
      </c>
    </row>
    <row r="1434" spans="1:55" x14ac:dyDescent="0.25">
      <c r="A1434" s="1" t="s">
        <v>11254</v>
      </c>
      <c r="B1434" s="3">
        <v>56</v>
      </c>
      <c r="C1434" s="1" t="s">
        <v>11284</v>
      </c>
      <c r="D1434" s="3">
        <v>9736849</v>
      </c>
      <c r="E1434" s="1" t="s">
        <v>63</v>
      </c>
      <c r="F1434" s="1" t="s">
        <v>11643</v>
      </c>
      <c r="G1434" s="1" t="s">
        <v>2835</v>
      </c>
      <c r="H1434" s="1" t="s">
        <v>11644</v>
      </c>
      <c r="I1434" s="3">
        <v>1633386</v>
      </c>
      <c r="J1434" s="1" t="s">
        <v>67</v>
      </c>
      <c r="K1434" s="12"/>
      <c r="L1434" s="1" t="s">
        <v>11287</v>
      </c>
      <c r="M1434" s="1"/>
      <c r="N1434" s="1"/>
      <c r="O1434" s="1" t="s">
        <v>11645</v>
      </c>
      <c r="P1434" s="1" t="s">
        <v>70</v>
      </c>
      <c r="Q1434" s="1" t="s">
        <v>70</v>
      </c>
      <c r="R1434" s="1" t="s">
        <v>2835</v>
      </c>
      <c r="S1434" s="1" t="s">
        <v>11646</v>
      </c>
      <c r="T1434" s="1" t="s">
        <v>11647</v>
      </c>
      <c r="U1434" s="1" t="s">
        <v>11272</v>
      </c>
      <c r="V1434" s="1" t="s">
        <v>74</v>
      </c>
      <c r="W1434" s="1" t="s">
        <v>11609</v>
      </c>
      <c r="X1434" s="1" t="s">
        <v>2835</v>
      </c>
      <c r="Y1434" s="1" t="s">
        <v>10685</v>
      </c>
      <c r="Z1434" s="1" t="s">
        <v>2835</v>
      </c>
      <c r="AA1434" s="1" t="s">
        <v>11641</v>
      </c>
      <c r="AB1434" s="3">
        <v>1</v>
      </c>
      <c r="AC1434" s="3">
        <v>1</v>
      </c>
      <c r="AD1434" s="3">
        <v>1</v>
      </c>
      <c r="AE1434" s="3">
        <v>1</v>
      </c>
      <c r="AF1434" s="3">
        <v>0</v>
      </c>
      <c r="AG1434" s="3">
        <v>0</v>
      </c>
      <c r="AH1434" s="3">
        <v>22.683333333333</v>
      </c>
      <c r="AI1434" s="3">
        <v>1.2166666666670001</v>
      </c>
      <c r="AJ1434" s="1" t="s">
        <v>2835</v>
      </c>
      <c r="AK1434" s="1" t="s">
        <v>4930</v>
      </c>
      <c r="AL1434" s="1"/>
      <c r="AM1434" s="1"/>
      <c r="AN1434" s="1"/>
      <c r="AO1434" s="1"/>
      <c r="AP1434" s="1"/>
      <c r="AQ1434" s="1"/>
      <c r="AR1434" s="1"/>
      <c r="AS1434" s="1"/>
      <c r="AT1434" s="3"/>
      <c r="AU1434" s="1"/>
      <c r="AV1434" s="1"/>
      <c r="AW1434" s="3"/>
      <c r="AX1434" s="1"/>
      <c r="AY1434" s="1"/>
      <c r="AZ1434" s="1"/>
      <c r="BA1434" s="1"/>
      <c r="BB1434">
        <f t="shared" si="22"/>
        <v>2</v>
      </c>
      <c r="BC1434">
        <f t="array" ref="BC1434">MEDIAN(IF($BB$2:$BB$4895=BB1434, $AH$2:$AH$4895))</f>
        <v>29.966666666666498</v>
      </c>
    </row>
    <row r="1435" spans="1:55" x14ac:dyDescent="0.25">
      <c r="A1435" s="1" t="s">
        <v>11254</v>
      </c>
      <c r="B1435" s="3">
        <v>56</v>
      </c>
      <c r="C1435" s="1" t="s">
        <v>11284</v>
      </c>
      <c r="D1435" s="3">
        <v>9742617</v>
      </c>
      <c r="E1435" s="1" t="s">
        <v>63</v>
      </c>
      <c r="F1435" s="1" t="s">
        <v>11648</v>
      </c>
      <c r="G1435" s="1" t="s">
        <v>7224</v>
      </c>
      <c r="H1435" s="1" t="s">
        <v>11649</v>
      </c>
      <c r="I1435" s="3">
        <v>1634228</v>
      </c>
      <c r="J1435" s="1" t="s">
        <v>67</v>
      </c>
      <c r="K1435" s="12"/>
      <c r="L1435" s="1" t="s">
        <v>11563</v>
      </c>
      <c r="M1435" s="1"/>
      <c r="N1435" s="1"/>
      <c r="O1435" s="1" t="s">
        <v>11650</v>
      </c>
      <c r="P1435" s="1" t="s">
        <v>70</v>
      </c>
      <c r="Q1435" s="1" t="s">
        <v>70</v>
      </c>
      <c r="R1435" s="1" t="s">
        <v>7224</v>
      </c>
      <c r="S1435" s="1" t="s">
        <v>11651</v>
      </c>
      <c r="T1435" s="1" t="s">
        <v>11652</v>
      </c>
      <c r="U1435" s="1" t="s">
        <v>11272</v>
      </c>
      <c r="V1435" s="1" t="s">
        <v>74</v>
      </c>
      <c r="W1435" s="1" t="s">
        <v>11361</v>
      </c>
      <c r="X1435" s="1" t="s">
        <v>7224</v>
      </c>
      <c r="Y1435" s="1" t="s">
        <v>1798</v>
      </c>
      <c r="Z1435" s="1" t="s">
        <v>7224</v>
      </c>
      <c r="AA1435" s="1" t="s">
        <v>11653</v>
      </c>
      <c r="AB1435" s="3">
        <v>1</v>
      </c>
      <c r="AC1435" s="3">
        <v>1</v>
      </c>
      <c r="AD1435" s="3">
        <v>1</v>
      </c>
      <c r="AE1435" s="3">
        <v>1</v>
      </c>
      <c r="AF1435" s="3">
        <v>0</v>
      </c>
      <c r="AG1435" s="3">
        <v>0</v>
      </c>
      <c r="AH1435" s="3">
        <v>13.066666666667</v>
      </c>
      <c r="AI1435" s="3">
        <v>6.1166666666670002</v>
      </c>
      <c r="AJ1435" s="1" t="s">
        <v>7224</v>
      </c>
      <c r="AK1435" s="1" t="s">
        <v>8249</v>
      </c>
      <c r="AL1435" s="1"/>
      <c r="AM1435" s="1"/>
      <c r="AN1435" s="1"/>
      <c r="AO1435" s="1"/>
      <c r="AP1435" s="1"/>
      <c r="AQ1435" s="1"/>
      <c r="AR1435" s="1"/>
      <c r="AS1435" s="1"/>
      <c r="AT1435" s="3"/>
      <c r="AU1435" s="1"/>
      <c r="AV1435" s="1"/>
      <c r="AW1435" s="3"/>
      <c r="AX1435" s="1"/>
      <c r="AY1435" s="1"/>
      <c r="AZ1435" s="1" t="s">
        <v>11654</v>
      </c>
      <c r="BA1435" s="1"/>
      <c r="BB1435">
        <f t="shared" si="22"/>
        <v>2</v>
      </c>
      <c r="BC1435">
        <f t="array" ref="BC1435">MEDIAN(IF($BB$2:$BB$4895=BB1435, $AH$2:$AH$4895))</f>
        <v>29.966666666666498</v>
      </c>
    </row>
    <row r="1436" spans="1:55" x14ac:dyDescent="0.25">
      <c r="A1436" s="1" t="s">
        <v>11254</v>
      </c>
      <c r="B1436" s="3">
        <v>58</v>
      </c>
      <c r="C1436" s="1" t="s">
        <v>11254</v>
      </c>
      <c r="D1436" s="3">
        <v>9742623</v>
      </c>
      <c r="E1436" s="1" t="s">
        <v>63</v>
      </c>
      <c r="F1436" s="1" t="s">
        <v>11655</v>
      </c>
      <c r="G1436" s="1" t="s">
        <v>7224</v>
      </c>
      <c r="H1436" s="1" t="s">
        <v>11656</v>
      </c>
      <c r="I1436" s="3">
        <v>1634239</v>
      </c>
      <c r="J1436" s="1" t="s">
        <v>67</v>
      </c>
      <c r="K1436" s="12"/>
      <c r="L1436" s="1" t="s">
        <v>11401</v>
      </c>
      <c r="M1436" s="1"/>
      <c r="N1436" s="1"/>
      <c r="O1436" s="1" t="s">
        <v>11657</v>
      </c>
      <c r="P1436" s="1" t="s">
        <v>70</v>
      </c>
      <c r="Q1436" s="1" t="s">
        <v>70</v>
      </c>
      <c r="R1436" s="1" t="s">
        <v>7224</v>
      </c>
      <c r="S1436" s="1" t="s">
        <v>11658</v>
      </c>
      <c r="T1436" s="1" t="s">
        <v>11659</v>
      </c>
      <c r="U1436" s="1" t="s">
        <v>11272</v>
      </c>
      <c r="V1436" s="1" t="s">
        <v>74</v>
      </c>
      <c r="W1436" s="1" t="s">
        <v>11660</v>
      </c>
      <c r="X1436" s="1" t="s">
        <v>7224</v>
      </c>
      <c r="Y1436" s="1" t="s">
        <v>1438</v>
      </c>
      <c r="Z1436" s="1" t="s">
        <v>7224</v>
      </c>
      <c r="AA1436" s="1" t="s">
        <v>11661</v>
      </c>
      <c r="AB1436" s="3">
        <v>1</v>
      </c>
      <c r="AC1436" s="3">
        <v>1</v>
      </c>
      <c r="AD1436" s="3">
        <v>1</v>
      </c>
      <c r="AE1436" s="3">
        <v>1</v>
      </c>
      <c r="AF1436" s="3">
        <v>0</v>
      </c>
      <c r="AG1436" s="3">
        <v>0</v>
      </c>
      <c r="AH1436" s="3">
        <v>5.833333333333</v>
      </c>
      <c r="AI1436" s="3">
        <v>5.8</v>
      </c>
      <c r="AJ1436" s="1" t="s">
        <v>7224</v>
      </c>
      <c r="AK1436" s="1" t="s">
        <v>11662</v>
      </c>
      <c r="AL1436" s="1"/>
      <c r="AM1436" s="1"/>
      <c r="AN1436" s="1"/>
      <c r="AO1436" s="1"/>
      <c r="AP1436" s="1"/>
      <c r="AQ1436" s="1"/>
      <c r="AR1436" s="1"/>
      <c r="AS1436" s="1"/>
      <c r="AT1436" s="3"/>
      <c r="AU1436" s="1"/>
      <c r="AV1436" s="1"/>
      <c r="AW1436" s="3"/>
      <c r="AX1436" s="1"/>
      <c r="AY1436" s="1"/>
      <c r="AZ1436" s="1"/>
      <c r="BA1436" s="1"/>
      <c r="BB1436">
        <f t="shared" si="22"/>
        <v>2</v>
      </c>
      <c r="BC1436">
        <f t="array" ref="BC1436">MEDIAN(IF($BB$2:$BB$4895=BB1436, $AH$2:$AH$4895))</f>
        <v>29.966666666666498</v>
      </c>
    </row>
    <row r="1437" spans="1:55" x14ac:dyDescent="0.25">
      <c r="A1437" s="1" t="s">
        <v>11254</v>
      </c>
      <c r="B1437" s="3">
        <v>58</v>
      </c>
      <c r="C1437" s="1" t="s">
        <v>11254</v>
      </c>
      <c r="D1437" s="3">
        <v>9744266</v>
      </c>
      <c r="E1437" s="1" t="s">
        <v>91</v>
      </c>
      <c r="F1437" s="1" t="s">
        <v>11663</v>
      </c>
      <c r="G1437" s="1" t="s">
        <v>7242</v>
      </c>
      <c r="H1437" s="1" t="s">
        <v>11664</v>
      </c>
      <c r="I1437" s="3">
        <v>9744266</v>
      </c>
      <c r="J1437" s="1" t="s">
        <v>67</v>
      </c>
      <c r="K1437" s="12"/>
      <c r="L1437" s="1" t="s">
        <v>11350</v>
      </c>
      <c r="M1437" s="1"/>
      <c r="N1437" s="1"/>
      <c r="O1437" s="1" t="s">
        <v>11665</v>
      </c>
      <c r="P1437" s="1" t="s">
        <v>70</v>
      </c>
      <c r="Q1437" s="1" t="s">
        <v>70</v>
      </c>
      <c r="R1437" s="1" t="s">
        <v>7242</v>
      </c>
      <c r="S1437" s="1" t="s">
        <v>11666</v>
      </c>
      <c r="T1437" s="1" t="s">
        <v>11667</v>
      </c>
      <c r="U1437" s="1" t="s">
        <v>11272</v>
      </c>
      <c r="V1437" s="1" t="s">
        <v>74</v>
      </c>
      <c r="W1437" s="1" t="s">
        <v>11369</v>
      </c>
      <c r="X1437" s="1" t="s">
        <v>7242</v>
      </c>
      <c r="Y1437" s="1" t="s">
        <v>11668</v>
      </c>
      <c r="Z1437" s="1" t="s">
        <v>7242</v>
      </c>
      <c r="AA1437" s="1" t="s">
        <v>11669</v>
      </c>
      <c r="AB1437" s="3">
        <v>1</v>
      </c>
      <c r="AC1437" s="3">
        <v>1</v>
      </c>
      <c r="AD1437" s="3">
        <v>1</v>
      </c>
      <c r="AE1437" s="3">
        <v>1</v>
      </c>
      <c r="AF1437" s="3">
        <v>0</v>
      </c>
      <c r="AG1437" s="3">
        <v>0</v>
      </c>
      <c r="AH1437" s="3">
        <v>17.716666666666999</v>
      </c>
      <c r="AI1437" s="3">
        <v>3.9</v>
      </c>
      <c r="AJ1437" s="1" t="s">
        <v>7242</v>
      </c>
      <c r="AK1437" s="1" t="s">
        <v>11670</v>
      </c>
      <c r="AL1437" s="1"/>
      <c r="AM1437" s="1"/>
      <c r="AN1437" s="1"/>
      <c r="AO1437" s="1"/>
      <c r="AP1437" s="1"/>
      <c r="AQ1437" s="1"/>
      <c r="AR1437" s="1"/>
      <c r="AS1437" s="1"/>
      <c r="AT1437" s="3"/>
      <c r="AU1437" s="1"/>
      <c r="AV1437" s="1"/>
      <c r="AW1437" s="3"/>
      <c r="AX1437" s="1"/>
      <c r="AY1437" s="1"/>
      <c r="AZ1437" s="1"/>
      <c r="BA1437" s="1" t="s">
        <v>11671</v>
      </c>
      <c r="BB1437">
        <f t="shared" si="22"/>
        <v>2</v>
      </c>
      <c r="BC1437">
        <f t="array" ref="BC1437">MEDIAN(IF($BB$2:$BB$4895=BB1437, $AH$2:$AH$4895))</f>
        <v>29.966666666666498</v>
      </c>
    </row>
    <row r="1438" spans="1:55" x14ac:dyDescent="0.25">
      <c r="A1438" s="1" t="s">
        <v>11254</v>
      </c>
      <c r="B1438" s="3">
        <v>56</v>
      </c>
      <c r="C1438" s="1" t="s">
        <v>11284</v>
      </c>
      <c r="D1438" s="3">
        <v>9744313</v>
      </c>
      <c r="E1438" s="1" t="s">
        <v>63</v>
      </c>
      <c r="F1438" s="1" t="s">
        <v>11672</v>
      </c>
      <c r="G1438" s="1" t="s">
        <v>7242</v>
      </c>
      <c r="H1438" s="1" t="s">
        <v>11673</v>
      </c>
      <c r="I1438" s="3">
        <v>1634405</v>
      </c>
      <c r="J1438" s="1" t="s">
        <v>67</v>
      </c>
      <c r="K1438" s="12"/>
      <c r="L1438" s="1" t="s">
        <v>11295</v>
      </c>
      <c r="M1438" s="1"/>
      <c r="N1438" s="1"/>
      <c r="O1438" s="1" t="s">
        <v>11674</v>
      </c>
      <c r="P1438" s="1" t="s">
        <v>70</v>
      </c>
      <c r="Q1438" s="1" t="s">
        <v>70</v>
      </c>
      <c r="R1438" s="1" t="s">
        <v>7242</v>
      </c>
      <c r="S1438" s="1" t="s">
        <v>11675</v>
      </c>
      <c r="T1438" s="1" t="s">
        <v>11676</v>
      </c>
      <c r="U1438" s="1" t="s">
        <v>11272</v>
      </c>
      <c r="V1438" s="1" t="s">
        <v>74</v>
      </c>
      <c r="W1438" s="1" t="s">
        <v>11291</v>
      </c>
      <c r="X1438" s="1" t="s">
        <v>7242</v>
      </c>
      <c r="Y1438" s="1" t="s">
        <v>11677</v>
      </c>
      <c r="Z1438" s="1" t="s">
        <v>7242</v>
      </c>
      <c r="AA1438" s="1" t="s">
        <v>11678</v>
      </c>
      <c r="AB1438" s="3">
        <v>1</v>
      </c>
      <c r="AC1438" s="3">
        <v>1</v>
      </c>
      <c r="AD1438" s="3">
        <v>1</v>
      </c>
      <c r="AE1438" s="3">
        <v>1</v>
      </c>
      <c r="AF1438" s="3">
        <v>0</v>
      </c>
      <c r="AG1438" s="3">
        <v>0</v>
      </c>
      <c r="AH1438" s="3">
        <v>38.85</v>
      </c>
      <c r="AI1438" s="3">
        <v>9.75</v>
      </c>
      <c r="AJ1438" s="1" t="s">
        <v>7242</v>
      </c>
      <c r="AK1438" s="1" t="s">
        <v>11679</v>
      </c>
      <c r="AL1438" s="1"/>
      <c r="AM1438" s="1"/>
      <c r="AN1438" s="1"/>
      <c r="AO1438" s="1"/>
      <c r="AP1438" s="1"/>
      <c r="AQ1438" s="1"/>
      <c r="AR1438" s="1"/>
      <c r="AS1438" s="1"/>
      <c r="AT1438" s="3"/>
      <c r="AU1438" s="1"/>
      <c r="AV1438" s="1"/>
      <c r="AW1438" s="3"/>
      <c r="AX1438" s="1"/>
      <c r="AY1438" s="1"/>
      <c r="AZ1438" s="1" t="s">
        <v>11680</v>
      </c>
      <c r="BA1438" s="1"/>
      <c r="BB1438">
        <f t="shared" si="22"/>
        <v>2</v>
      </c>
      <c r="BC1438">
        <f t="array" ref="BC1438">MEDIAN(IF($BB$2:$BB$4895=BB1438, $AH$2:$AH$4895))</f>
        <v>29.966666666666498</v>
      </c>
    </row>
    <row r="1439" spans="1:55" x14ac:dyDescent="0.25">
      <c r="A1439" s="1" t="s">
        <v>11254</v>
      </c>
      <c r="B1439" s="3">
        <v>58</v>
      </c>
      <c r="C1439" s="1" t="s">
        <v>11254</v>
      </c>
      <c r="D1439" s="3">
        <v>9751991</v>
      </c>
      <c r="E1439" s="1" t="s">
        <v>63</v>
      </c>
      <c r="F1439" s="1" t="s">
        <v>11681</v>
      </c>
      <c r="G1439" s="1" t="s">
        <v>5563</v>
      </c>
      <c r="H1439" s="1" t="s">
        <v>11682</v>
      </c>
      <c r="I1439" s="3">
        <v>1635196</v>
      </c>
      <c r="J1439" s="1" t="s">
        <v>67</v>
      </c>
      <c r="K1439" s="12"/>
      <c r="L1439" s="1" t="s">
        <v>11683</v>
      </c>
      <c r="M1439" s="1"/>
      <c r="N1439" s="1"/>
      <c r="O1439" s="1" t="s">
        <v>11684</v>
      </c>
      <c r="P1439" s="1" t="s">
        <v>70</v>
      </c>
      <c r="Q1439" s="1" t="s">
        <v>70</v>
      </c>
      <c r="R1439" s="1" t="s">
        <v>5563</v>
      </c>
      <c r="S1439" s="1" t="s">
        <v>11685</v>
      </c>
      <c r="T1439" s="1" t="s">
        <v>11686</v>
      </c>
      <c r="U1439" s="1" t="s">
        <v>11272</v>
      </c>
      <c r="V1439" s="1" t="s">
        <v>74</v>
      </c>
      <c r="W1439" s="1" t="s">
        <v>11318</v>
      </c>
      <c r="X1439" s="1" t="s">
        <v>5563</v>
      </c>
      <c r="Y1439" s="1" t="s">
        <v>6732</v>
      </c>
      <c r="Z1439" s="1" t="s">
        <v>5563</v>
      </c>
      <c r="AA1439" s="1" t="s">
        <v>11687</v>
      </c>
      <c r="AB1439" s="3">
        <v>1</v>
      </c>
      <c r="AC1439" s="3">
        <v>1</v>
      </c>
      <c r="AD1439" s="3">
        <v>1</v>
      </c>
      <c r="AE1439" s="3">
        <v>1</v>
      </c>
      <c r="AF1439" s="3">
        <v>0</v>
      </c>
      <c r="AG1439" s="3">
        <v>0</v>
      </c>
      <c r="AH1439" s="3">
        <v>49.683333333333003</v>
      </c>
      <c r="AI1439" s="3">
        <v>3.3</v>
      </c>
      <c r="AJ1439" s="1" t="s">
        <v>5563</v>
      </c>
      <c r="AK1439" s="1" t="s">
        <v>11688</v>
      </c>
      <c r="AL1439" s="1"/>
      <c r="AM1439" s="1"/>
      <c r="AN1439" s="1"/>
      <c r="AO1439" s="1"/>
      <c r="AP1439" s="1"/>
      <c r="AQ1439" s="1"/>
      <c r="AR1439" s="1"/>
      <c r="AS1439" s="1"/>
      <c r="AT1439" s="3"/>
      <c r="AU1439" s="1"/>
      <c r="AV1439" s="1"/>
      <c r="AW1439" s="3"/>
      <c r="AX1439" s="1"/>
      <c r="AY1439" s="1"/>
      <c r="AZ1439" s="1"/>
      <c r="BA1439" s="1"/>
      <c r="BB1439">
        <f t="shared" si="22"/>
        <v>2</v>
      </c>
      <c r="BC1439">
        <f t="array" ref="BC1439">MEDIAN(IF($BB$2:$BB$4895=BB1439, $AH$2:$AH$4895))</f>
        <v>29.966666666666498</v>
      </c>
    </row>
    <row r="1440" spans="1:55" x14ac:dyDescent="0.25">
      <c r="A1440" s="1" t="s">
        <v>11254</v>
      </c>
      <c r="B1440" s="3">
        <v>58</v>
      </c>
      <c r="C1440" s="1" t="s">
        <v>11254</v>
      </c>
      <c r="D1440" s="3">
        <v>9761391</v>
      </c>
      <c r="E1440" s="1" t="s">
        <v>63</v>
      </c>
      <c r="F1440" s="1" t="s">
        <v>11689</v>
      </c>
      <c r="G1440" s="1" t="s">
        <v>419</v>
      </c>
      <c r="H1440" s="1" t="s">
        <v>4938</v>
      </c>
      <c r="I1440" s="3">
        <v>1637986</v>
      </c>
      <c r="J1440" s="1" t="s">
        <v>67</v>
      </c>
      <c r="K1440" s="12"/>
      <c r="L1440" s="1" t="s">
        <v>11401</v>
      </c>
      <c r="M1440" s="1"/>
      <c r="N1440" s="1"/>
      <c r="O1440" s="1" t="s">
        <v>11690</v>
      </c>
      <c r="P1440" s="1" t="s">
        <v>70</v>
      </c>
      <c r="Q1440" s="1" t="s">
        <v>70</v>
      </c>
      <c r="R1440" s="1" t="s">
        <v>419</v>
      </c>
      <c r="S1440" s="1" t="s">
        <v>11691</v>
      </c>
      <c r="T1440" s="1" t="s">
        <v>11692</v>
      </c>
      <c r="U1440" s="1" t="s">
        <v>11272</v>
      </c>
      <c r="V1440" s="1" t="s">
        <v>74</v>
      </c>
      <c r="W1440" s="1" t="s">
        <v>11660</v>
      </c>
      <c r="X1440" s="1" t="s">
        <v>419</v>
      </c>
      <c r="Y1440" s="1" t="s">
        <v>1655</v>
      </c>
      <c r="Z1440" s="1" t="s">
        <v>419</v>
      </c>
      <c r="AA1440" s="1" t="s">
        <v>11693</v>
      </c>
      <c r="AB1440" s="3">
        <v>1</v>
      </c>
      <c r="AC1440" s="3">
        <v>1</v>
      </c>
      <c r="AD1440" s="3">
        <v>1</v>
      </c>
      <c r="AE1440" s="3">
        <v>1</v>
      </c>
      <c r="AF1440" s="3">
        <v>0</v>
      </c>
      <c r="AG1440" s="3">
        <v>0</v>
      </c>
      <c r="AH1440" s="3">
        <v>27.75</v>
      </c>
      <c r="AI1440" s="3">
        <v>4.583333333333</v>
      </c>
      <c r="AJ1440" s="1" t="s">
        <v>419</v>
      </c>
      <c r="AK1440" s="1" t="s">
        <v>11694</v>
      </c>
      <c r="AL1440" s="1"/>
      <c r="AM1440" s="1"/>
      <c r="AN1440" s="1"/>
      <c r="AO1440" s="1"/>
      <c r="AP1440" s="1"/>
      <c r="AQ1440" s="1"/>
      <c r="AR1440" s="1"/>
      <c r="AS1440" s="1"/>
      <c r="AT1440" s="3"/>
      <c r="AU1440" s="1"/>
      <c r="AV1440" s="1"/>
      <c r="AW1440" s="3"/>
      <c r="AX1440" s="1"/>
      <c r="AY1440" s="1"/>
      <c r="AZ1440" s="1" t="s">
        <v>11695</v>
      </c>
      <c r="BA1440" s="1"/>
      <c r="BB1440">
        <f t="shared" si="22"/>
        <v>2</v>
      </c>
      <c r="BC1440">
        <f t="array" ref="BC1440">MEDIAN(IF($BB$2:$BB$4895=BB1440, $AH$2:$AH$4895))</f>
        <v>29.966666666666498</v>
      </c>
    </row>
    <row r="1441" spans="1:55" x14ac:dyDescent="0.25">
      <c r="A1441" s="1" t="s">
        <v>11254</v>
      </c>
      <c r="B1441" s="3">
        <v>58</v>
      </c>
      <c r="C1441" s="1" t="s">
        <v>11254</v>
      </c>
      <c r="D1441" s="3">
        <v>9768967</v>
      </c>
      <c r="E1441" s="1" t="s">
        <v>91</v>
      </c>
      <c r="F1441" s="1" t="s">
        <v>11696</v>
      </c>
      <c r="G1441" s="1" t="s">
        <v>427</v>
      </c>
      <c r="H1441" s="1" t="s">
        <v>11697</v>
      </c>
      <c r="I1441" s="3">
        <v>9768967</v>
      </c>
      <c r="J1441" s="1" t="s">
        <v>67</v>
      </c>
      <c r="K1441" s="12"/>
      <c r="L1441" s="1" t="s">
        <v>11324</v>
      </c>
      <c r="M1441" s="1"/>
      <c r="N1441" s="1"/>
      <c r="O1441" s="1" t="s">
        <v>11698</v>
      </c>
      <c r="P1441" s="1" t="s">
        <v>70</v>
      </c>
      <c r="Q1441" s="1" t="s">
        <v>70</v>
      </c>
      <c r="R1441" s="1" t="s">
        <v>427</v>
      </c>
      <c r="S1441" s="1" t="s">
        <v>11699</v>
      </c>
      <c r="T1441" s="1" t="s">
        <v>11700</v>
      </c>
      <c r="U1441" s="1" t="s">
        <v>11260</v>
      </c>
      <c r="V1441" s="1" t="s">
        <v>74</v>
      </c>
      <c r="W1441" s="1" t="s">
        <v>11328</v>
      </c>
      <c r="X1441" s="1" t="s">
        <v>427</v>
      </c>
      <c r="Y1441" s="1" t="s">
        <v>11701</v>
      </c>
      <c r="Z1441" s="1" t="s">
        <v>427</v>
      </c>
      <c r="AA1441" s="1" t="s">
        <v>11702</v>
      </c>
      <c r="AB1441" s="3">
        <v>1</v>
      </c>
      <c r="AC1441" s="3">
        <v>1</v>
      </c>
      <c r="AD1441" s="3">
        <v>1</v>
      </c>
      <c r="AE1441" s="3">
        <v>1</v>
      </c>
      <c r="AF1441" s="3">
        <v>0</v>
      </c>
      <c r="AG1441" s="3">
        <v>0</v>
      </c>
      <c r="AH1441" s="3">
        <v>32.1</v>
      </c>
      <c r="AI1441" s="3">
        <v>6.7833333333330001</v>
      </c>
      <c r="AJ1441" s="1" t="s">
        <v>427</v>
      </c>
      <c r="AK1441" s="1" t="s">
        <v>11703</v>
      </c>
      <c r="AL1441" s="1"/>
      <c r="AM1441" s="1"/>
      <c r="AN1441" s="1"/>
      <c r="AO1441" s="1"/>
      <c r="AP1441" s="1"/>
      <c r="AQ1441" s="1"/>
      <c r="AR1441" s="1"/>
      <c r="AS1441" s="1"/>
      <c r="AT1441" s="3"/>
      <c r="AU1441" s="1"/>
      <c r="AV1441" s="1"/>
      <c r="AW1441" s="3"/>
      <c r="AX1441" s="1"/>
      <c r="AY1441" s="1"/>
      <c r="AZ1441" s="1"/>
      <c r="BA1441" s="1"/>
      <c r="BB1441">
        <f t="shared" si="22"/>
        <v>2</v>
      </c>
      <c r="BC1441">
        <f t="array" ref="BC1441">MEDIAN(IF($BB$2:$BB$4895=BB1441, $AH$2:$AH$4895))</f>
        <v>29.966666666666498</v>
      </c>
    </row>
    <row r="1442" spans="1:55" x14ac:dyDescent="0.25">
      <c r="A1442" s="1" t="s">
        <v>11254</v>
      </c>
      <c r="B1442" s="3">
        <v>58</v>
      </c>
      <c r="C1442" s="1" t="s">
        <v>11254</v>
      </c>
      <c r="D1442" s="3">
        <v>9770245</v>
      </c>
      <c r="E1442" s="1" t="s">
        <v>63</v>
      </c>
      <c r="F1442" s="1" t="s">
        <v>11704</v>
      </c>
      <c r="G1442" s="1" t="s">
        <v>427</v>
      </c>
      <c r="H1442" s="1" t="s">
        <v>11705</v>
      </c>
      <c r="I1442" s="3">
        <v>1639332</v>
      </c>
      <c r="J1442" s="1" t="s">
        <v>67</v>
      </c>
      <c r="K1442" s="12"/>
      <c r="L1442" s="1" t="s">
        <v>11268</v>
      </c>
      <c r="M1442" s="1"/>
      <c r="N1442" s="1"/>
      <c r="O1442" s="1" t="s">
        <v>11706</v>
      </c>
      <c r="P1442" s="1" t="s">
        <v>70</v>
      </c>
      <c r="Q1442" s="1" t="s">
        <v>70</v>
      </c>
      <c r="R1442" s="1" t="s">
        <v>427</v>
      </c>
      <c r="S1442" s="1" t="s">
        <v>11707</v>
      </c>
      <c r="T1442" s="1" t="s">
        <v>11708</v>
      </c>
      <c r="U1442" s="1" t="s">
        <v>11272</v>
      </c>
      <c r="V1442" s="1" t="s">
        <v>74</v>
      </c>
      <c r="W1442" s="1" t="s">
        <v>11261</v>
      </c>
      <c r="X1442" s="1" t="s">
        <v>427</v>
      </c>
      <c r="Y1442" s="1" t="s">
        <v>5414</v>
      </c>
      <c r="Z1442" s="1" t="s">
        <v>427</v>
      </c>
      <c r="AA1442" s="1" t="s">
        <v>11709</v>
      </c>
      <c r="AB1442" s="3">
        <v>1</v>
      </c>
      <c r="AC1442" s="3">
        <v>1</v>
      </c>
      <c r="AD1442" s="3">
        <v>1</v>
      </c>
      <c r="AE1442" s="3">
        <v>1</v>
      </c>
      <c r="AF1442" s="3">
        <v>0</v>
      </c>
      <c r="AG1442" s="3">
        <v>0</v>
      </c>
      <c r="AH1442" s="3">
        <v>14</v>
      </c>
      <c r="AI1442" s="3">
        <v>3.0166666666670001</v>
      </c>
      <c r="AJ1442" s="1" t="s">
        <v>427</v>
      </c>
      <c r="AK1442" s="1" t="s">
        <v>7581</v>
      </c>
      <c r="AL1442" s="1"/>
      <c r="AM1442" s="1"/>
      <c r="AN1442" s="1"/>
      <c r="AO1442" s="1"/>
      <c r="AP1442" s="1"/>
      <c r="AQ1442" s="1"/>
      <c r="AR1442" s="1"/>
      <c r="AS1442" s="1"/>
      <c r="AT1442" s="3"/>
      <c r="AU1442" s="1"/>
      <c r="AV1442" s="1"/>
      <c r="AW1442" s="3"/>
      <c r="AX1442" s="1"/>
      <c r="AY1442" s="1"/>
      <c r="AZ1442" s="1"/>
      <c r="BA1442" s="1"/>
      <c r="BB1442">
        <f t="shared" si="22"/>
        <v>2</v>
      </c>
      <c r="BC1442">
        <f t="array" ref="BC1442">MEDIAN(IF($BB$2:$BB$4895=BB1442, $AH$2:$AH$4895))</f>
        <v>29.966666666666498</v>
      </c>
    </row>
    <row r="1443" spans="1:55" x14ac:dyDescent="0.25">
      <c r="A1443" s="1" t="s">
        <v>11254</v>
      </c>
      <c r="B1443" s="3">
        <v>56</v>
      </c>
      <c r="C1443" s="1" t="s">
        <v>11284</v>
      </c>
      <c r="D1443" s="3">
        <v>9771166</v>
      </c>
      <c r="E1443" s="1" t="s">
        <v>91</v>
      </c>
      <c r="F1443" s="1" t="s">
        <v>11710</v>
      </c>
      <c r="G1443" s="1" t="s">
        <v>427</v>
      </c>
      <c r="H1443" s="1" t="s">
        <v>11711</v>
      </c>
      <c r="I1443" s="3">
        <v>9771166</v>
      </c>
      <c r="J1443" s="1" t="s">
        <v>67</v>
      </c>
      <c r="K1443" s="12"/>
      <c r="L1443" s="1" t="s">
        <v>11712</v>
      </c>
      <c r="M1443" s="1"/>
      <c r="N1443" s="1"/>
      <c r="O1443" s="1" t="s">
        <v>11713</v>
      </c>
      <c r="P1443" s="1" t="s">
        <v>70</v>
      </c>
      <c r="Q1443" s="1" t="s">
        <v>70</v>
      </c>
      <c r="R1443" s="1" t="s">
        <v>427</v>
      </c>
      <c r="S1443" s="1" t="s">
        <v>11714</v>
      </c>
      <c r="T1443" s="1" t="s">
        <v>11715</v>
      </c>
      <c r="U1443" s="1" t="s">
        <v>11272</v>
      </c>
      <c r="V1443" s="1" t="s">
        <v>74</v>
      </c>
      <c r="W1443" s="1" t="s">
        <v>11309</v>
      </c>
      <c r="X1443" s="1" t="s">
        <v>427</v>
      </c>
      <c r="Y1443" s="1" t="s">
        <v>11716</v>
      </c>
      <c r="Z1443" s="1" t="s">
        <v>427</v>
      </c>
      <c r="AA1443" s="1" t="s">
        <v>11717</v>
      </c>
      <c r="AB1443" s="3">
        <v>1</v>
      </c>
      <c r="AC1443" s="3">
        <v>1</v>
      </c>
      <c r="AD1443" s="3">
        <v>1</v>
      </c>
      <c r="AE1443" s="3">
        <v>1</v>
      </c>
      <c r="AF1443" s="3">
        <v>0</v>
      </c>
      <c r="AG1443" s="3">
        <v>0</v>
      </c>
      <c r="AH1443" s="3">
        <v>31.233333333333</v>
      </c>
      <c r="AI1443" s="3">
        <v>5.25</v>
      </c>
      <c r="AJ1443" s="1" t="s">
        <v>427</v>
      </c>
      <c r="AK1443" s="1" t="s">
        <v>11718</v>
      </c>
      <c r="AL1443" s="1"/>
      <c r="AM1443" s="1"/>
      <c r="AN1443" s="1"/>
      <c r="AO1443" s="1"/>
      <c r="AP1443" s="1"/>
      <c r="AQ1443" s="1"/>
      <c r="AR1443" s="1"/>
      <c r="AS1443" s="1"/>
      <c r="AT1443" s="3"/>
      <c r="AU1443" s="1"/>
      <c r="AV1443" s="1"/>
      <c r="AW1443" s="3"/>
      <c r="AX1443" s="1"/>
      <c r="AY1443" s="1"/>
      <c r="AZ1443" s="1"/>
      <c r="BA1443" s="1"/>
      <c r="BB1443">
        <f t="shared" si="22"/>
        <v>2</v>
      </c>
      <c r="BC1443">
        <f t="array" ref="BC1443">MEDIAN(IF($BB$2:$BB$4895=BB1443, $AH$2:$AH$4895))</f>
        <v>29.966666666666498</v>
      </c>
    </row>
    <row r="1444" spans="1:55" x14ac:dyDescent="0.25">
      <c r="A1444" s="1" t="s">
        <v>11254</v>
      </c>
      <c r="B1444" s="3">
        <v>58</v>
      </c>
      <c r="C1444" s="1" t="s">
        <v>11254</v>
      </c>
      <c r="D1444" s="3">
        <v>9777672</v>
      </c>
      <c r="E1444" s="1" t="s">
        <v>63</v>
      </c>
      <c r="F1444" s="1" t="s">
        <v>11719</v>
      </c>
      <c r="G1444" s="1" t="s">
        <v>5590</v>
      </c>
      <c r="H1444" s="1" t="s">
        <v>11720</v>
      </c>
      <c r="I1444" s="3">
        <v>1640612</v>
      </c>
      <c r="J1444" s="1" t="s">
        <v>67</v>
      </c>
      <c r="K1444" s="12"/>
      <c r="L1444" s="1" t="s">
        <v>11629</v>
      </c>
      <c r="M1444" s="1"/>
      <c r="N1444" s="1"/>
      <c r="O1444" s="1" t="s">
        <v>11721</v>
      </c>
      <c r="P1444" s="1" t="s">
        <v>70</v>
      </c>
      <c r="Q1444" s="1" t="s">
        <v>70</v>
      </c>
      <c r="R1444" s="1" t="s">
        <v>5590</v>
      </c>
      <c r="S1444" s="1" t="s">
        <v>11722</v>
      </c>
      <c r="T1444" s="1" t="s">
        <v>11723</v>
      </c>
      <c r="U1444" s="1" t="s">
        <v>11272</v>
      </c>
      <c r="V1444" s="1" t="s">
        <v>74</v>
      </c>
      <c r="W1444" s="1" t="s">
        <v>11660</v>
      </c>
      <c r="X1444" s="1" t="s">
        <v>5590</v>
      </c>
      <c r="Y1444" s="1" t="s">
        <v>11724</v>
      </c>
      <c r="Z1444" s="1" t="s">
        <v>5590</v>
      </c>
      <c r="AA1444" s="1" t="s">
        <v>10600</v>
      </c>
      <c r="AB1444" s="3">
        <v>1</v>
      </c>
      <c r="AC1444" s="3">
        <v>1</v>
      </c>
      <c r="AD1444" s="3">
        <v>1</v>
      </c>
      <c r="AE1444" s="3">
        <v>1</v>
      </c>
      <c r="AF1444" s="3">
        <v>0</v>
      </c>
      <c r="AG1444" s="3">
        <v>0</v>
      </c>
      <c r="AH1444" s="3">
        <v>18.75</v>
      </c>
      <c r="AI1444" s="3">
        <v>4.7</v>
      </c>
      <c r="AJ1444" s="1" t="s">
        <v>5590</v>
      </c>
      <c r="AK1444" s="1" t="s">
        <v>11725</v>
      </c>
      <c r="AL1444" s="1"/>
      <c r="AM1444" s="1"/>
      <c r="AN1444" s="1"/>
      <c r="AO1444" s="1"/>
      <c r="AP1444" s="1"/>
      <c r="AQ1444" s="1"/>
      <c r="AR1444" s="1"/>
      <c r="AS1444" s="1"/>
      <c r="AT1444" s="3"/>
      <c r="AU1444" s="1"/>
      <c r="AV1444" s="1"/>
      <c r="AW1444" s="3"/>
      <c r="AX1444" s="1"/>
      <c r="AY1444" s="1"/>
      <c r="AZ1444" s="1"/>
      <c r="BA1444" s="1"/>
      <c r="BB1444">
        <f t="shared" si="22"/>
        <v>3</v>
      </c>
      <c r="BC1444">
        <f t="array" ref="BC1444">MEDIAN(IF($BB$2:$BB$4895=BB1444, $AH$2:$AH$4895))</f>
        <v>29.541666666666501</v>
      </c>
    </row>
    <row r="1445" spans="1:55" x14ac:dyDescent="0.25">
      <c r="A1445" s="1" t="s">
        <v>11254</v>
      </c>
      <c r="B1445" s="3">
        <v>56</v>
      </c>
      <c r="C1445" s="1" t="s">
        <v>11284</v>
      </c>
      <c r="D1445" s="3">
        <v>9793930</v>
      </c>
      <c r="E1445" s="1" t="s">
        <v>63</v>
      </c>
      <c r="F1445" s="1" t="s">
        <v>11726</v>
      </c>
      <c r="G1445" s="1" t="s">
        <v>2866</v>
      </c>
      <c r="H1445" s="1" t="s">
        <v>11727</v>
      </c>
      <c r="I1445" s="3">
        <v>1641781</v>
      </c>
      <c r="J1445" s="1" t="s">
        <v>67</v>
      </c>
      <c r="K1445" s="12"/>
      <c r="L1445" s="1" t="s">
        <v>11287</v>
      </c>
      <c r="M1445" s="1"/>
      <c r="N1445" s="1"/>
      <c r="O1445" s="1" t="s">
        <v>11728</v>
      </c>
      <c r="P1445" s="1" t="s">
        <v>70</v>
      </c>
      <c r="Q1445" s="1" t="s">
        <v>70</v>
      </c>
      <c r="R1445" s="1" t="s">
        <v>2866</v>
      </c>
      <c r="S1445" s="1" t="s">
        <v>11729</v>
      </c>
      <c r="T1445" s="1" t="s">
        <v>11730</v>
      </c>
      <c r="U1445" s="1" t="s">
        <v>11272</v>
      </c>
      <c r="V1445" s="1" t="s">
        <v>639</v>
      </c>
      <c r="W1445" s="1" t="s">
        <v>11731</v>
      </c>
      <c r="X1445" s="1" t="s">
        <v>2866</v>
      </c>
      <c r="Y1445" s="1" t="s">
        <v>6867</v>
      </c>
      <c r="Z1445" s="1" t="s">
        <v>2866</v>
      </c>
      <c r="AA1445" s="1" t="s">
        <v>11732</v>
      </c>
      <c r="AB1445" s="3">
        <v>1</v>
      </c>
      <c r="AC1445" s="3">
        <v>1</v>
      </c>
      <c r="AD1445" s="3">
        <v>1</v>
      </c>
      <c r="AE1445" s="3">
        <v>1</v>
      </c>
      <c r="AF1445" s="3">
        <v>0</v>
      </c>
      <c r="AG1445" s="3">
        <v>0</v>
      </c>
      <c r="AH1445" s="3">
        <v>27.366666666667001</v>
      </c>
      <c r="AI1445" s="3">
        <v>3.5</v>
      </c>
      <c r="AJ1445" s="1" t="s">
        <v>2866</v>
      </c>
      <c r="AK1445" s="1" t="s">
        <v>11733</v>
      </c>
      <c r="AL1445" s="1"/>
      <c r="AM1445" s="1"/>
      <c r="AN1445" s="1"/>
      <c r="AO1445" s="1"/>
      <c r="AP1445" s="1"/>
      <c r="AQ1445" s="1"/>
      <c r="AR1445" s="1"/>
      <c r="AS1445" s="1"/>
      <c r="AT1445" s="3"/>
      <c r="AU1445" s="1"/>
      <c r="AV1445" s="1"/>
      <c r="AW1445" s="3"/>
      <c r="AX1445" s="1"/>
      <c r="AY1445" s="1"/>
      <c r="AZ1445" s="1" t="s">
        <v>11734</v>
      </c>
      <c r="BA1445" s="1"/>
      <c r="BB1445">
        <f t="shared" si="22"/>
        <v>3</v>
      </c>
      <c r="BC1445">
        <f t="array" ref="BC1445">MEDIAN(IF($BB$2:$BB$4895=BB1445, $AH$2:$AH$4895))</f>
        <v>29.541666666666501</v>
      </c>
    </row>
    <row r="1446" spans="1:55" x14ac:dyDescent="0.25">
      <c r="A1446" s="1" t="s">
        <v>11254</v>
      </c>
      <c r="B1446" s="3">
        <v>58</v>
      </c>
      <c r="C1446" s="1" t="s">
        <v>11254</v>
      </c>
      <c r="D1446" s="3">
        <v>9799781</v>
      </c>
      <c r="E1446" s="1" t="s">
        <v>63</v>
      </c>
      <c r="F1446" s="1" t="s">
        <v>11735</v>
      </c>
      <c r="G1446" s="1" t="s">
        <v>2866</v>
      </c>
      <c r="H1446" s="1" t="s">
        <v>207</v>
      </c>
      <c r="I1446" s="3">
        <v>1642201</v>
      </c>
      <c r="J1446" s="1" t="s">
        <v>1309</v>
      </c>
      <c r="K1446" s="12"/>
      <c r="L1446" s="1" t="s">
        <v>11506</v>
      </c>
      <c r="M1446" s="1"/>
      <c r="N1446" s="1"/>
      <c r="O1446" s="1" t="s">
        <v>11736</v>
      </c>
      <c r="P1446" s="1" t="s">
        <v>70</v>
      </c>
      <c r="Q1446" s="1" t="s">
        <v>234</v>
      </c>
      <c r="R1446" s="1"/>
      <c r="S1446" s="1"/>
      <c r="T1446" s="1" t="s">
        <v>11737</v>
      </c>
      <c r="U1446" s="1" t="s">
        <v>11272</v>
      </c>
      <c r="V1446" s="1" t="s">
        <v>74</v>
      </c>
      <c r="W1446" s="1" t="s">
        <v>11318</v>
      </c>
      <c r="X1446" s="1" t="s">
        <v>2866</v>
      </c>
      <c r="Y1446" s="1" t="s">
        <v>11738</v>
      </c>
      <c r="Z1446" s="1" t="s">
        <v>2866</v>
      </c>
      <c r="AA1446" s="1" t="s">
        <v>11739</v>
      </c>
      <c r="AB1446" s="3">
        <v>1</v>
      </c>
      <c r="AC1446" s="3">
        <v>1</v>
      </c>
      <c r="AD1446" s="3">
        <v>0</v>
      </c>
      <c r="AE1446" s="3">
        <v>0</v>
      </c>
      <c r="AF1446" s="3">
        <v>0</v>
      </c>
      <c r="AG1446" s="3">
        <v>0</v>
      </c>
      <c r="AH1446" s="3">
        <v>2.3666666666670002</v>
      </c>
      <c r="AI1446" s="3"/>
      <c r="AJ1446" s="1" t="s">
        <v>2866</v>
      </c>
      <c r="AK1446" s="1" t="s">
        <v>11740</v>
      </c>
      <c r="AL1446" s="1"/>
      <c r="AM1446" s="1"/>
      <c r="AN1446" s="1"/>
      <c r="AO1446" s="1"/>
      <c r="AP1446" s="1"/>
      <c r="AQ1446" s="1"/>
      <c r="AR1446" s="1"/>
      <c r="AS1446" s="1"/>
      <c r="AT1446" s="3"/>
      <c r="AU1446" s="1"/>
      <c r="AV1446" s="1"/>
      <c r="AW1446" s="3"/>
      <c r="AX1446" s="1"/>
      <c r="AY1446" s="1"/>
      <c r="AZ1446" s="1"/>
      <c r="BA1446" s="1"/>
      <c r="BB1446">
        <f t="shared" si="22"/>
        <v>3</v>
      </c>
      <c r="BC1446">
        <f t="array" ref="BC1446">MEDIAN(IF($BB$2:$BB$4895=BB1446, $AH$2:$AH$4895))</f>
        <v>29.541666666666501</v>
      </c>
    </row>
    <row r="1447" spans="1:55" x14ac:dyDescent="0.25">
      <c r="A1447" s="1" t="s">
        <v>11254</v>
      </c>
      <c r="B1447" s="3">
        <v>56</v>
      </c>
      <c r="C1447" s="1" t="s">
        <v>11284</v>
      </c>
      <c r="D1447" s="3">
        <v>9805295</v>
      </c>
      <c r="E1447" s="1" t="s">
        <v>63</v>
      </c>
      <c r="F1447" s="1" t="s">
        <v>11741</v>
      </c>
      <c r="G1447" s="1" t="s">
        <v>2866</v>
      </c>
      <c r="H1447" s="1" t="s">
        <v>11742</v>
      </c>
      <c r="I1447" s="3">
        <v>1642724</v>
      </c>
      <c r="J1447" s="1" t="s">
        <v>1309</v>
      </c>
      <c r="K1447" s="12"/>
      <c r="L1447" s="1" t="s">
        <v>11295</v>
      </c>
      <c r="M1447" s="1"/>
      <c r="N1447" s="1"/>
      <c r="O1447" s="1" t="s">
        <v>11743</v>
      </c>
      <c r="P1447" s="1" t="s">
        <v>70</v>
      </c>
      <c r="Q1447" s="1" t="s">
        <v>70</v>
      </c>
      <c r="R1447" s="1" t="s">
        <v>2866</v>
      </c>
      <c r="S1447" s="1" t="s">
        <v>11744</v>
      </c>
      <c r="T1447" s="1" t="s">
        <v>11745</v>
      </c>
      <c r="U1447" s="1" t="s">
        <v>11272</v>
      </c>
      <c r="V1447" s="1" t="s">
        <v>74</v>
      </c>
      <c r="W1447" s="1" t="s">
        <v>11527</v>
      </c>
      <c r="X1447" s="1" t="s">
        <v>2866</v>
      </c>
      <c r="Y1447" s="1" t="s">
        <v>10120</v>
      </c>
      <c r="Z1447" s="1" t="s">
        <v>2866</v>
      </c>
      <c r="AA1447" s="1" t="s">
        <v>11746</v>
      </c>
      <c r="AB1447" s="3">
        <v>1</v>
      </c>
      <c r="AC1447" s="3">
        <v>1</v>
      </c>
      <c r="AD1447" s="3">
        <v>1</v>
      </c>
      <c r="AE1447" s="3">
        <v>1</v>
      </c>
      <c r="AF1447" s="3">
        <v>0</v>
      </c>
      <c r="AG1447" s="3">
        <v>0</v>
      </c>
      <c r="AH1447" s="3">
        <v>30.85</v>
      </c>
      <c r="AI1447" s="3">
        <v>3.6333333333329998</v>
      </c>
      <c r="AJ1447" s="1" t="s">
        <v>2866</v>
      </c>
      <c r="AK1447" s="1" t="s">
        <v>11747</v>
      </c>
      <c r="AL1447" s="1"/>
      <c r="AM1447" s="1"/>
      <c r="AN1447" s="1"/>
      <c r="AO1447" s="1"/>
      <c r="AP1447" s="1"/>
      <c r="AQ1447" s="1"/>
      <c r="AR1447" s="1"/>
      <c r="AS1447" s="1"/>
      <c r="AT1447" s="3"/>
      <c r="AU1447" s="1"/>
      <c r="AV1447" s="1"/>
      <c r="AW1447" s="3"/>
      <c r="AX1447" s="1"/>
      <c r="AY1447" s="1"/>
      <c r="AZ1447" s="1"/>
      <c r="BA1447" s="1"/>
      <c r="BB1447">
        <f t="shared" si="22"/>
        <v>3</v>
      </c>
      <c r="BC1447">
        <f t="array" ref="BC1447">MEDIAN(IF($BB$2:$BB$4895=BB1447, $AH$2:$AH$4895))</f>
        <v>29.541666666666501</v>
      </c>
    </row>
    <row r="1448" spans="1:55" x14ac:dyDescent="0.25">
      <c r="A1448" s="1" t="s">
        <v>11254</v>
      </c>
      <c r="B1448" s="3">
        <v>58</v>
      </c>
      <c r="C1448" s="1" t="s">
        <v>11254</v>
      </c>
      <c r="D1448" s="3">
        <v>9816287</v>
      </c>
      <c r="E1448" s="1" t="s">
        <v>63</v>
      </c>
      <c r="F1448" s="1" t="s">
        <v>11748</v>
      </c>
      <c r="G1448" s="1" t="s">
        <v>469</v>
      </c>
      <c r="H1448" s="1" t="s">
        <v>11749</v>
      </c>
      <c r="I1448" s="3">
        <v>1643597</v>
      </c>
      <c r="J1448" s="1" t="s">
        <v>67</v>
      </c>
      <c r="K1448" s="12"/>
      <c r="L1448" s="1" t="s">
        <v>11306</v>
      </c>
      <c r="M1448" s="1"/>
      <c r="N1448" s="1"/>
      <c r="O1448" s="1" t="s">
        <v>11750</v>
      </c>
      <c r="P1448" s="1" t="s">
        <v>70</v>
      </c>
      <c r="Q1448" s="1" t="s">
        <v>70</v>
      </c>
      <c r="R1448" s="1" t="s">
        <v>469</v>
      </c>
      <c r="S1448" s="1" t="s">
        <v>11751</v>
      </c>
      <c r="T1448" s="1" t="s">
        <v>11752</v>
      </c>
      <c r="U1448" s="1" t="s">
        <v>11272</v>
      </c>
      <c r="V1448" s="1" t="s">
        <v>74</v>
      </c>
      <c r="W1448" s="1" t="s">
        <v>11318</v>
      </c>
      <c r="X1448" s="1" t="s">
        <v>469</v>
      </c>
      <c r="Y1448" s="1" t="s">
        <v>11753</v>
      </c>
      <c r="Z1448" s="1" t="s">
        <v>469</v>
      </c>
      <c r="AA1448" s="1" t="s">
        <v>11754</v>
      </c>
      <c r="AB1448" s="3">
        <v>1</v>
      </c>
      <c r="AC1448" s="3">
        <v>1</v>
      </c>
      <c r="AD1448" s="3">
        <v>1</v>
      </c>
      <c r="AE1448" s="3">
        <v>1</v>
      </c>
      <c r="AF1448" s="3">
        <v>0</v>
      </c>
      <c r="AG1448" s="3">
        <v>0</v>
      </c>
      <c r="AH1448" s="3">
        <v>50.9</v>
      </c>
      <c r="AI1448" s="3">
        <v>8.9833333333330003</v>
      </c>
      <c r="AJ1448" s="1" t="s">
        <v>469</v>
      </c>
      <c r="AK1448" s="1" t="s">
        <v>11755</v>
      </c>
      <c r="AL1448" s="1"/>
      <c r="AM1448" s="1"/>
      <c r="AN1448" s="1"/>
      <c r="AO1448" s="1"/>
      <c r="AP1448" s="1" t="s">
        <v>469</v>
      </c>
      <c r="AQ1448" s="1" t="s">
        <v>8575</v>
      </c>
      <c r="AR1448" s="1" t="s">
        <v>947</v>
      </c>
      <c r="AS1448" s="1" t="s">
        <v>11756</v>
      </c>
      <c r="AT1448" s="3"/>
      <c r="AU1448" s="1"/>
      <c r="AV1448" s="1"/>
      <c r="AW1448" s="3"/>
      <c r="AX1448" s="1"/>
      <c r="AY1448" s="1"/>
      <c r="AZ1448" s="1" t="s">
        <v>11757</v>
      </c>
      <c r="BA1448" s="1"/>
      <c r="BB1448">
        <f t="shared" si="22"/>
        <v>3</v>
      </c>
      <c r="BC1448">
        <f t="array" ref="BC1448">MEDIAN(IF($BB$2:$BB$4895=BB1448, $AH$2:$AH$4895))</f>
        <v>29.541666666666501</v>
      </c>
    </row>
    <row r="1449" spans="1:55" x14ac:dyDescent="0.25">
      <c r="A1449" s="1" t="s">
        <v>11254</v>
      </c>
      <c r="B1449" s="3">
        <v>56</v>
      </c>
      <c r="C1449" s="1" t="s">
        <v>11284</v>
      </c>
      <c r="D1449" s="3">
        <v>9821494</v>
      </c>
      <c r="E1449" s="1" t="s">
        <v>63</v>
      </c>
      <c r="F1449" s="1" t="s">
        <v>11758</v>
      </c>
      <c r="G1449" s="1" t="s">
        <v>478</v>
      </c>
      <c r="H1449" s="1" t="s">
        <v>11759</v>
      </c>
      <c r="I1449" s="3">
        <v>1644197</v>
      </c>
      <c r="J1449" s="1" t="s">
        <v>67</v>
      </c>
      <c r="K1449" s="12"/>
      <c r="L1449" s="1" t="s">
        <v>11287</v>
      </c>
      <c r="M1449" s="1"/>
      <c r="N1449" s="1"/>
      <c r="O1449" s="1" t="s">
        <v>11760</v>
      </c>
      <c r="P1449" s="1" t="s">
        <v>70</v>
      </c>
      <c r="Q1449" s="1" t="s">
        <v>70</v>
      </c>
      <c r="R1449" s="1" t="s">
        <v>478</v>
      </c>
      <c r="S1449" s="1" t="s">
        <v>11761</v>
      </c>
      <c r="T1449" s="1" t="s">
        <v>11762</v>
      </c>
      <c r="U1449" s="1" t="s">
        <v>11272</v>
      </c>
      <c r="V1449" s="1" t="s">
        <v>74</v>
      </c>
      <c r="W1449" s="1" t="s">
        <v>11291</v>
      </c>
      <c r="X1449" s="1" t="s">
        <v>478</v>
      </c>
      <c r="Y1449" s="1" t="s">
        <v>5523</v>
      </c>
      <c r="Z1449" s="1" t="s">
        <v>478</v>
      </c>
      <c r="AA1449" s="1" t="s">
        <v>11763</v>
      </c>
      <c r="AB1449" s="3">
        <v>1</v>
      </c>
      <c r="AC1449" s="3">
        <v>1</v>
      </c>
      <c r="AD1449" s="3">
        <v>1</v>
      </c>
      <c r="AE1449" s="3">
        <v>1</v>
      </c>
      <c r="AF1449" s="3">
        <v>0</v>
      </c>
      <c r="AG1449" s="3">
        <v>0</v>
      </c>
      <c r="AH1449" s="3">
        <v>31.583333333333002</v>
      </c>
      <c r="AI1449" s="3">
        <v>12.85</v>
      </c>
      <c r="AJ1449" s="1" t="s">
        <v>478</v>
      </c>
      <c r="AK1449" s="1" t="s">
        <v>1398</v>
      </c>
      <c r="AL1449" s="1"/>
      <c r="AM1449" s="1"/>
      <c r="AN1449" s="1"/>
      <c r="AO1449" s="1"/>
      <c r="AP1449" s="1"/>
      <c r="AQ1449" s="1"/>
      <c r="AR1449" s="1"/>
      <c r="AS1449" s="1"/>
      <c r="AT1449" s="3"/>
      <c r="AU1449" s="1"/>
      <c r="AV1449" s="1"/>
      <c r="AW1449" s="3"/>
      <c r="AX1449" s="1"/>
      <c r="AY1449" s="1"/>
      <c r="AZ1449" s="1" t="s">
        <v>11764</v>
      </c>
      <c r="BA1449" s="1"/>
      <c r="BB1449">
        <f t="shared" si="22"/>
        <v>3</v>
      </c>
      <c r="BC1449">
        <f t="array" ref="BC1449">MEDIAN(IF($BB$2:$BB$4895=BB1449, $AH$2:$AH$4895))</f>
        <v>29.541666666666501</v>
      </c>
    </row>
    <row r="1450" spans="1:55" x14ac:dyDescent="0.25">
      <c r="A1450" s="1" t="s">
        <v>11254</v>
      </c>
      <c r="B1450" s="3">
        <v>56</v>
      </c>
      <c r="C1450" s="1" t="s">
        <v>11284</v>
      </c>
      <c r="D1450" s="3">
        <v>9821921</v>
      </c>
      <c r="E1450" s="1" t="s">
        <v>63</v>
      </c>
      <c r="F1450" s="1" t="s">
        <v>11765</v>
      </c>
      <c r="G1450" s="1" t="s">
        <v>478</v>
      </c>
      <c r="H1450" s="1" t="s">
        <v>11766</v>
      </c>
      <c r="I1450" s="3">
        <v>1644220</v>
      </c>
      <c r="J1450" s="1" t="s">
        <v>67</v>
      </c>
      <c r="K1450" s="12"/>
      <c r="L1450" s="1" t="s">
        <v>11472</v>
      </c>
      <c r="M1450" s="1"/>
      <c r="N1450" s="1"/>
      <c r="O1450" s="1" t="s">
        <v>11767</v>
      </c>
      <c r="P1450" s="1" t="s">
        <v>70</v>
      </c>
      <c r="Q1450" s="1" t="s">
        <v>70</v>
      </c>
      <c r="R1450" s="1" t="s">
        <v>478</v>
      </c>
      <c r="S1450" s="1" t="s">
        <v>11768</v>
      </c>
      <c r="T1450" s="1" t="s">
        <v>11769</v>
      </c>
      <c r="U1450" s="1" t="s">
        <v>11272</v>
      </c>
      <c r="V1450" s="1" t="s">
        <v>74</v>
      </c>
      <c r="W1450" s="1" t="s">
        <v>11361</v>
      </c>
      <c r="X1450" s="1" t="s">
        <v>478</v>
      </c>
      <c r="Y1450" s="1" t="s">
        <v>11770</v>
      </c>
      <c r="Z1450" s="1" t="s">
        <v>478</v>
      </c>
      <c r="AA1450" s="1" t="s">
        <v>11771</v>
      </c>
      <c r="AB1450" s="3">
        <v>1</v>
      </c>
      <c r="AC1450" s="3">
        <v>1</v>
      </c>
      <c r="AD1450" s="3">
        <v>1</v>
      </c>
      <c r="AE1450" s="3">
        <v>1</v>
      </c>
      <c r="AF1450" s="3">
        <v>0</v>
      </c>
      <c r="AG1450" s="3">
        <v>0</v>
      </c>
      <c r="AH1450" s="3">
        <v>38.383333333332999</v>
      </c>
      <c r="AI1450" s="3">
        <v>5.0333333333330001</v>
      </c>
      <c r="AJ1450" s="1" t="s">
        <v>478</v>
      </c>
      <c r="AK1450" s="1" t="s">
        <v>11772</v>
      </c>
      <c r="AL1450" s="1"/>
      <c r="AM1450" s="1"/>
      <c r="AN1450" s="1"/>
      <c r="AO1450" s="1"/>
      <c r="AP1450" s="1"/>
      <c r="AQ1450" s="1"/>
      <c r="AR1450" s="1"/>
      <c r="AS1450" s="1"/>
      <c r="AT1450" s="3"/>
      <c r="AU1450" s="1"/>
      <c r="AV1450" s="1"/>
      <c r="AW1450" s="3"/>
      <c r="AX1450" s="1"/>
      <c r="AY1450" s="1"/>
      <c r="AZ1450" s="1"/>
      <c r="BA1450" s="1"/>
      <c r="BB1450">
        <f t="shared" si="22"/>
        <v>3</v>
      </c>
      <c r="BC1450">
        <f t="array" ref="BC1450">MEDIAN(IF($BB$2:$BB$4895=BB1450, $AH$2:$AH$4895))</f>
        <v>29.541666666666501</v>
      </c>
    </row>
    <row r="1451" spans="1:55" x14ac:dyDescent="0.25">
      <c r="A1451" s="1" t="s">
        <v>11254</v>
      </c>
      <c r="B1451" s="3">
        <v>58</v>
      </c>
      <c r="C1451" s="1" t="s">
        <v>11254</v>
      </c>
      <c r="D1451" s="3">
        <v>9827490</v>
      </c>
      <c r="E1451" s="1" t="s">
        <v>63</v>
      </c>
      <c r="F1451" s="1" t="s">
        <v>11773</v>
      </c>
      <c r="G1451" s="1" t="s">
        <v>4468</v>
      </c>
      <c r="H1451" s="1" t="s">
        <v>7954</v>
      </c>
      <c r="I1451" s="3">
        <v>1644731</v>
      </c>
      <c r="J1451" s="1" t="s">
        <v>67</v>
      </c>
      <c r="K1451" s="12"/>
      <c r="L1451" s="1" t="s">
        <v>11506</v>
      </c>
      <c r="M1451" s="1"/>
      <c r="N1451" s="1"/>
      <c r="O1451" s="1" t="s">
        <v>11774</v>
      </c>
      <c r="P1451" s="1" t="s">
        <v>70</v>
      </c>
      <c r="Q1451" s="1" t="s">
        <v>70</v>
      </c>
      <c r="R1451" s="1" t="s">
        <v>4468</v>
      </c>
      <c r="S1451" s="1" t="s">
        <v>11775</v>
      </c>
      <c r="T1451" s="1" t="s">
        <v>11776</v>
      </c>
      <c r="U1451" s="1" t="s">
        <v>11272</v>
      </c>
      <c r="V1451" s="1" t="s">
        <v>74</v>
      </c>
      <c r="W1451" s="1" t="s">
        <v>11261</v>
      </c>
      <c r="X1451" s="1" t="s">
        <v>4468</v>
      </c>
      <c r="Y1451" s="1" t="s">
        <v>10691</v>
      </c>
      <c r="Z1451" s="1" t="s">
        <v>4468</v>
      </c>
      <c r="AA1451" s="1" t="s">
        <v>11777</v>
      </c>
      <c r="AB1451" s="3">
        <v>1</v>
      </c>
      <c r="AC1451" s="3">
        <v>1</v>
      </c>
      <c r="AD1451" s="3">
        <v>1</v>
      </c>
      <c r="AE1451" s="3">
        <v>1</v>
      </c>
      <c r="AF1451" s="3">
        <v>0</v>
      </c>
      <c r="AG1451" s="3">
        <v>0</v>
      </c>
      <c r="AH1451" s="3">
        <v>29.383333333332999</v>
      </c>
      <c r="AI1451" s="3">
        <v>4.8499999999999996</v>
      </c>
      <c r="AJ1451" s="1" t="s">
        <v>4468</v>
      </c>
      <c r="AK1451" s="1" t="s">
        <v>11778</v>
      </c>
      <c r="AL1451" s="1"/>
      <c r="AM1451" s="1"/>
      <c r="AN1451" s="1"/>
      <c r="AO1451" s="1"/>
      <c r="AP1451" s="1"/>
      <c r="AQ1451" s="1"/>
      <c r="AR1451" s="1"/>
      <c r="AS1451" s="1"/>
      <c r="AT1451" s="3"/>
      <c r="AU1451" s="1"/>
      <c r="AV1451" s="1"/>
      <c r="AW1451" s="3"/>
      <c r="AX1451" s="1"/>
      <c r="AY1451" s="1"/>
      <c r="AZ1451" s="1" t="s">
        <v>11779</v>
      </c>
      <c r="BA1451" s="1"/>
      <c r="BB1451">
        <f t="shared" si="22"/>
        <v>3</v>
      </c>
      <c r="BC1451">
        <f t="array" ref="BC1451">MEDIAN(IF($BB$2:$BB$4895=BB1451, $AH$2:$AH$4895))</f>
        <v>29.541666666666501</v>
      </c>
    </row>
    <row r="1452" spans="1:55" x14ac:dyDescent="0.25">
      <c r="A1452" s="1" t="s">
        <v>11254</v>
      </c>
      <c r="B1452" s="3">
        <v>58</v>
      </c>
      <c r="C1452" s="1" t="s">
        <v>11254</v>
      </c>
      <c r="D1452" s="3">
        <v>9833135</v>
      </c>
      <c r="E1452" s="1" t="s">
        <v>63</v>
      </c>
      <c r="F1452" s="1" t="s">
        <v>11780</v>
      </c>
      <c r="G1452" s="1" t="s">
        <v>2917</v>
      </c>
      <c r="H1452" s="1" t="s">
        <v>11781</v>
      </c>
      <c r="I1452" s="3">
        <v>1645654</v>
      </c>
      <c r="J1452" s="1" t="s">
        <v>67</v>
      </c>
      <c r="K1452" s="12"/>
      <c r="L1452" s="1" t="s">
        <v>11256</v>
      </c>
      <c r="M1452" s="1"/>
      <c r="N1452" s="1"/>
      <c r="O1452" s="1" t="s">
        <v>11782</v>
      </c>
      <c r="P1452" s="1" t="s">
        <v>70</v>
      </c>
      <c r="Q1452" s="1" t="s">
        <v>70</v>
      </c>
      <c r="R1452" s="1" t="s">
        <v>2917</v>
      </c>
      <c r="S1452" s="1" t="s">
        <v>11783</v>
      </c>
      <c r="T1452" s="1" t="s">
        <v>11784</v>
      </c>
      <c r="U1452" s="1" t="s">
        <v>11272</v>
      </c>
      <c r="V1452" s="1" t="s">
        <v>74</v>
      </c>
      <c r="W1452" s="1" t="s">
        <v>11261</v>
      </c>
      <c r="X1452" s="1" t="s">
        <v>2917</v>
      </c>
      <c r="Y1452" s="1" t="s">
        <v>2081</v>
      </c>
      <c r="Z1452" s="1" t="s">
        <v>2917</v>
      </c>
      <c r="AA1452" s="1" t="s">
        <v>11785</v>
      </c>
      <c r="AB1452" s="3">
        <v>1</v>
      </c>
      <c r="AC1452" s="3">
        <v>1</v>
      </c>
      <c r="AD1452" s="3">
        <v>1</v>
      </c>
      <c r="AE1452" s="3">
        <v>1</v>
      </c>
      <c r="AF1452" s="3">
        <v>0</v>
      </c>
      <c r="AG1452" s="3">
        <v>0</v>
      </c>
      <c r="AH1452" s="3">
        <v>33.216666666667003</v>
      </c>
      <c r="AI1452" s="3">
        <v>5.2166666666669999</v>
      </c>
      <c r="AJ1452" s="1" t="s">
        <v>2917</v>
      </c>
      <c r="AK1452" s="1" t="s">
        <v>11786</v>
      </c>
      <c r="AL1452" s="1"/>
      <c r="AM1452" s="1"/>
      <c r="AN1452" s="1"/>
      <c r="AO1452" s="1"/>
      <c r="AP1452" s="1"/>
      <c r="AQ1452" s="1"/>
      <c r="AR1452" s="1"/>
      <c r="AS1452" s="1"/>
      <c r="AT1452" s="3"/>
      <c r="AU1452" s="1"/>
      <c r="AV1452" s="1"/>
      <c r="AW1452" s="3"/>
      <c r="AX1452" s="1"/>
      <c r="AY1452" s="1"/>
      <c r="AZ1452" s="1"/>
      <c r="BA1452" s="1"/>
      <c r="BB1452">
        <f t="shared" si="22"/>
        <v>3</v>
      </c>
      <c r="BC1452">
        <f t="array" ref="BC1452">MEDIAN(IF($BB$2:$BB$4895=BB1452, $AH$2:$AH$4895))</f>
        <v>29.541666666666501</v>
      </c>
    </row>
    <row r="1453" spans="1:55" x14ac:dyDescent="0.25">
      <c r="A1453" s="1" t="s">
        <v>11254</v>
      </c>
      <c r="B1453" s="3">
        <v>58</v>
      </c>
      <c r="C1453" s="1" t="s">
        <v>11254</v>
      </c>
      <c r="D1453" s="3">
        <v>9839367</v>
      </c>
      <c r="E1453" s="1" t="s">
        <v>63</v>
      </c>
      <c r="F1453" s="1" t="s">
        <v>11787</v>
      </c>
      <c r="G1453" s="1" t="s">
        <v>500</v>
      </c>
      <c r="H1453" s="1" t="s">
        <v>3303</v>
      </c>
      <c r="I1453" s="3">
        <v>1646700</v>
      </c>
      <c r="J1453" s="1" t="s">
        <v>67</v>
      </c>
      <c r="K1453" s="12"/>
      <c r="L1453" s="1" t="s">
        <v>11324</v>
      </c>
      <c r="M1453" s="1"/>
      <c r="N1453" s="1"/>
      <c r="O1453" s="1" t="s">
        <v>11788</v>
      </c>
      <c r="P1453" s="1" t="s">
        <v>70</v>
      </c>
      <c r="Q1453" s="1" t="s">
        <v>70</v>
      </c>
      <c r="R1453" s="1" t="s">
        <v>500</v>
      </c>
      <c r="S1453" s="1" t="s">
        <v>11789</v>
      </c>
      <c r="T1453" s="1" t="s">
        <v>11790</v>
      </c>
      <c r="U1453" s="1" t="s">
        <v>11272</v>
      </c>
      <c r="V1453" s="1" t="s">
        <v>74</v>
      </c>
      <c r="W1453" s="1" t="s">
        <v>11527</v>
      </c>
      <c r="X1453" s="1" t="s">
        <v>500</v>
      </c>
      <c r="Y1453" s="1" t="s">
        <v>3264</v>
      </c>
      <c r="Z1453" s="1" t="s">
        <v>500</v>
      </c>
      <c r="AA1453" s="1" t="s">
        <v>11791</v>
      </c>
      <c r="AB1453" s="3">
        <v>1</v>
      </c>
      <c r="AC1453" s="3">
        <v>1</v>
      </c>
      <c r="AD1453" s="3">
        <v>1</v>
      </c>
      <c r="AE1453" s="3">
        <v>1</v>
      </c>
      <c r="AF1453" s="3">
        <v>0</v>
      </c>
      <c r="AG1453" s="3">
        <v>0</v>
      </c>
      <c r="AH1453" s="3">
        <v>44.166666666666998</v>
      </c>
      <c r="AI1453" s="3">
        <v>9.2833333333329993</v>
      </c>
      <c r="AJ1453" s="1" t="s">
        <v>500</v>
      </c>
      <c r="AK1453" s="1" t="s">
        <v>11792</v>
      </c>
      <c r="AL1453" s="1"/>
      <c r="AM1453" s="1"/>
      <c r="AN1453" s="1"/>
      <c r="AO1453" s="1"/>
      <c r="AP1453" s="1"/>
      <c r="AQ1453" s="1"/>
      <c r="AR1453" s="1"/>
      <c r="AS1453" s="1"/>
      <c r="AT1453" s="3"/>
      <c r="AU1453" s="1"/>
      <c r="AV1453" s="1"/>
      <c r="AW1453" s="3"/>
      <c r="AX1453" s="1"/>
      <c r="AY1453" s="1"/>
      <c r="AZ1453" s="1" t="s">
        <v>11793</v>
      </c>
      <c r="BA1453" s="1"/>
      <c r="BB1453">
        <f t="shared" si="22"/>
        <v>3</v>
      </c>
      <c r="BC1453">
        <f t="array" ref="BC1453">MEDIAN(IF($BB$2:$BB$4895=BB1453, $AH$2:$AH$4895))</f>
        <v>29.541666666666501</v>
      </c>
    </row>
    <row r="1454" spans="1:55" x14ac:dyDescent="0.25">
      <c r="A1454" s="1" t="s">
        <v>11254</v>
      </c>
      <c r="B1454" s="3">
        <v>58</v>
      </c>
      <c r="C1454" s="1" t="s">
        <v>11254</v>
      </c>
      <c r="D1454" s="3">
        <v>9842883</v>
      </c>
      <c r="E1454" s="1" t="s">
        <v>63</v>
      </c>
      <c r="F1454" s="1" t="s">
        <v>11794</v>
      </c>
      <c r="G1454" s="1" t="s">
        <v>500</v>
      </c>
      <c r="H1454" s="1" t="s">
        <v>11795</v>
      </c>
      <c r="I1454" s="3">
        <v>1647153</v>
      </c>
      <c r="J1454" s="1" t="s">
        <v>67</v>
      </c>
      <c r="K1454" s="12"/>
      <c r="L1454" s="1" t="s">
        <v>11256</v>
      </c>
      <c r="M1454" s="1"/>
      <c r="N1454" s="1"/>
      <c r="O1454" s="1" t="s">
        <v>11796</v>
      </c>
      <c r="P1454" s="1" t="s">
        <v>70</v>
      </c>
      <c r="Q1454" s="1" t="s">
        <v>70</v>
      </c>
      <c r="R1454" s="1" t="s">
        <v>500</v>
      </c>
      <c r="S1454" s="1" t="s">
        <v>11797</v>
      </c>
      <c r="T1454" s="1" t="s">
        <v>11798</v>
      </c>
      <c r="U1454" s="1" t="s">
        <v>11272</v>
      </c>
      <c r="V1454" s="1" t="s">
        <v>74</v>
      </c>
      <c r="W1454" s="1" t="s">
        <v>11261</v>
      </c>
      <c r="X1454" s="1" t="s">
        <v>500</v>
      </c>
      <c r="Y1454" s="1" t="s">
        <v>4817</v>
      </c>
      <c r="Z1454" s="1" t="s">
        <v>500</v>
      </c>
      <c r="AA1454" s="1" t="s">
        <v>11799</v>
      </c>
      <c r="AB1454" s="3">
        <v>1</v>
      </c>
      <c r="AC1454" s="3">
        <v>1</v>
      </c>
      <c r="AD1454" s="3">
        <v>1</v>
      </c>
      <c r="AE1454" s="3">
        <v>1</v>
      </c>
      <c r="AF1454" s="3">
        <v>0</v>
      </c>
      <c r="AG1454" s="3">
        <v>0</v>
      </c>
      <c r="AH1454" s="3">
        <v>34.6</v>
      </c>
      <c r="AI1454" s="3">
        <v>3.416666666667</v>
      </c>
      <c r="AJ1454" s="1" t="s">
        <v>500</v>
      </c>
      <c r="AK1454" s="1" t="s">
        <v>631</v>
      </c>
      <c r="AL1454" s="1"/>
      <c r="AM1454" s="1"/>
      <c r="AN1454" s="1"/>
      <c r="AO1454" s="1"/>
      <c r="AP1454" s="1"/>
      <c r="AQ1454" s="1"/>
      <c r="AR1454" s="1"/>
      <c r="AS1454" s="1"/>
      <c r="AT1454" s="3"/>
      <c r="AU1454" s="1"/>
      <c r="AV1454" s="1"/>
      <c r="AW1454" s="3"/>
      <c r="AX1454" s="1"/>
      <c r="AY1454" s="1"/>
      <c r="AZ1454" s="1" t="s">
        <v>11800</v>
      </c>
      <c r="BA1454" s="1"/>
      <c r="BB1454">
        <f t="shared" si="22"/>
        <v>3</v>
      </c>
      <c r="BC1454">
        <f t="array" ref="BC1454">MEDIAN(IF($BB$2:$BB$4895=BB1454, $AH$2:$AH$4895))</f>
        <v>29.541666666666501</v>
      </c>
    </row>
    <row r="1455" spans="1:55" x14ac:dyDescent="0.25">
      <c r="A1455" s="1" t="s">
        <v>11254</v>
      </c>
      <c r="B1455" s="3">
        <v>56</v>
      </c>
      <c r="C1455" s="1" t="s">
        <v>11284</v>
      </c>
      <c r="D1455" s="3">
        <v>9846884</v>
      </c>
      <c r="E1455" s="1" t="s">
        <v>63</v>
      </c>
      <c r="F1455" s="1" t="s">
        <v>11663</v>
      </c>
      <c r="G1455" s="1" t="s">
        <v>527</v>
      </c>
      <c r="H1455" s="1" t="s">
        <v>11801</v>
      </c>
      <c r="I1455" s="3">
        <v>1647554</v>
      </c>
      <c r="J1455" s="1" t="s">
        <v>67</v>
      </c>
      <c r="K1455" s="12"/>
      <c r="L1455" s="1" t="s">
        <v>11515</v>
      </c>
      <c r="M1455" s="1"/>
      <c r="N1455" s="1"/>
      <c r="O1455" s="1" t="s">
        <v>11802</v>
      </c>
      <c r="P1455" s="1" t="s">
        <v>70</v>
      </c>
      <c r="Q1455" s="1" t="s">
        <v>70</v>
      </c>
      <c r="R1455" s="1" t="s">
        <v>527</v>
      </c>
      <c r="S1455" s="1" t="s">
        <v>11803</v>
      </c>
      <c r="T1455" s="1" t="s">
        <v>11804</v>
      </c>
      <c r="U1455" s="1" t="s">
        <v>11272</v>
      </c>
      <c r="V1455" s="1" t="s">
        <v>639</v>
      </c>
      <c r="W1455" s="1" t="s">
        <v>11805</v>
      </c>
      <c r="X1455" s="1" t="s">
        <v>527</v>
      </c>
      <c r="Y1455" s="1" t="s">
        <v>11806</v>
      </c>
      <c r="Z1455" s="1" t="s">
        <v>527</v>
      </c>
      <c r="AA1455" s="1" t="s">
        <v>11807</v>
      </c>
      <c r="AB1455" s="3">
        <v>1</v>
      </c>
      <c r="AC1455" s="3">
        <v>1</v>
      </c>
      <c r="AD1455" s="3">
        <v>1</v>
      </c>
      <c r="AE1455" s="3">
        <v>1</v>
      </c>
      <c r="AF1455" s="3">
        <v>0</v>
      </c>
      <c r="AG1455" s="3">
        <v>0</v>
      </c>
      <c r="AH1455" s="3">
        <v>37.549999999999997</v>
      </c>
      <c r="AI1455" s="3">
        <v>8.166666666667</v>
      </c>
      <c r="AJ1455" s="1" t="s">
        <v>527</v>
      </c>
      <c r="AK1455" s="1" t="s">
        <v>11808</v>
      </c>
      <c r="AL1455" s="1"/>
      <c r="AM1455" s="1"/>
      <c r="AN1455" s="1"/>
      <c r="AO1455" s="1"/>
      <c r="AP1455" s="1" t="s">
        <v>527</v>
      </c>
      <c r="AQ1455" s="1" t="s">
        <v>11809</v>
      </c>
      <c r="AR1455" s="1" t="s">
        <v>11810</v>
      </c>
      <c r="AS1455" s="1" t="s">
        <v>11811</v>
      </c>
      <c r="AT1455" s="3"/>
      <c r="AU1455" s="1"/>
      <c r="AV1455" s="1"/>
      <c r="AW1455" s="3"/>
      <c r="AX1455" s="1"/>
      <c r="AY1455" s="1"/>
      <c r="AZ1455" s="1" t="s">
        <v>11812</v>
      </c>
      <c r="BA1455" s="1"/>
      <c r="BB1455">
        <f t="shared" si="22"/>
        <v>3</v>
      </c>
      <c r="BC1455">
        <f t="array" ref="BC1455">MEDIAN(IF($BB$2:$BB$4895=BB1455, $AH$2:$AH$4895))</f>
        <v>29.541666666666501</v>
      </c>
    </row>
    <row r="1456" spans="1:55" x14ac:dyDescent="0.25">
      <c r="A1456" s="1" t="s">
        <v>11254</v>
      </c>
      <c r="B1456" s="3">
        <v>56</v>
      </c>
      <c r="C1456" s="1" t="s">
        <v>11284</v>
      </c>
      <c r="D1456" s="3">
        <v>9852290</v>
      </c>
      <c r="E1456" s="1" t="s">
        <v>91</v>
      </c>
      <c r="F1456" s="1" t="s">
        <v>11813</v>
      </c>
      <c r="G1456" s="1" t="s">
        <v>537</v>
      </c>
      <c r="H1456" s="1" t="s">
        <v>11814</v>
      </c>
      <c r="I1456" s="3">
        <v>9852290</v>
      </c>
      <c r="J1456" s="1" t="s">
        <v>67</v>
      </c>
      <c r="K1456" s="12"/>
      <c r="L1456" s="1" t="s">
        <v>11472</v>
      </c>
      <c r="M1456" s="1"/>
      <c r="N1456" s="1"/>
      <c r="O1456" s="1" t="s">
        <v>11815</v>
      </c>
      <c r="P1456" s="1" t="s">
        <v>70</v>
      </c>
      <c r="Q1456" s="1" t="s">
        <v>70</v>
      </c>
      <c r="R1456" s="1" t="s">
        <v>537</v>
      </c>
      <c r="S1456" s="1" t="s">
        <v>11816</v>
      </c>
      <c r="T1456" s="1" t="s">
        <v>11817</v>
      </c>
      <c r="U1456" s="1" t="s">
        <v>11344</v>
      </c>
      <c r="V1456" s="1" t="s">
        <v>74</v>
      </c>
      <c r="W1456" s="1" t="s">
        <v>11609</v>
      </c>
      <c r="X1456" s="1" t="s">
        <v>537</v>
      </c>
      <c r="Y1456" s="1" t="s">
        <v>11818</v>
      </c>
      <c r="Z1456" s="1" t="s">
        <v>537</v>
      </c>
      <c r="AA1456" s="1" t="s">
        <v>11819</v>
      </c>
      <c r="AB1456" s="3">
        <v>1</v>
      </c>
      <c r="AC1456" s="3">
        <v>1</v>
      </c>
      <c r="AD1456" s="3">
        <v>1</v>
      </c>
      <c r="AE1456" s="3">
        <v>1</v>
      </c>
      <c r="AF1456" s="3">
        <v>0</v>
      </c>
      <c r="AG1456" s="3">
        <v>0</v>
      </c>
      <c r="AH1456" s="3">
        <v>36.966666666667003</v>
      </c>
      <c r="AI1456" s="3">
        <v>2.166666666667</v>
      </c>
      <c r="AJ1456" s="1" t="s">
        <v>537</v>
      </c>
      <c r="AK1456" s="1" t="s">
        <v>11820</v>
      </c>
      <c r="AL1456" s="1"/>
      <c r="AM1456" s="1"/>
      <c r="AN1456" s="1"/>
      <c r="AO1456" s="1"/>
      <c r="AP1456" s="1"/>
      <c r="AQ1456" s="1"/>
      <c r="AR1456" s="1"/>
      <c r="AS1456" s="1"/>
      <c r="AT1456" s="3"/>
      <c r="AU1456" s="1"/>
      <c r="AV1456" s="1"/>
      <c r="AW1456" s="3"/>
      <c r="AX1456" s="1"/>
      <c r="AY1456" s="1"/>
      <c r="AZ1456" s="1"/>
      <c r="BA1456" s="1" t="s">
        <v>11821</v>
      </c>
      <c r="BB1456">
        <f t="shared" si="22"/>
        <v>3</v>
      </c>
      <c r="BC1456">
        <f t="array" ref="BC1456">MEDIAN(IF($BB$2:$BB$4895=BB1456, $AH$2:$AH$4895))</f>
        <v>29.541666666666501</v>
      </c>
    </row>
    <row r="1457" spans="1:55" x14ac:dyDescent="0.25">
      <c r="A1457" s="1" t="s">
        <v>11254</v>
      </c>
      <c r="B1457" s="3">
        <v>58</v>
      </c>
      <c r="C1457" s="1" t="s">
        <v>11254</v>
      </c>
      <c r="D1457" s="3">
        <v>9858827</v>
      </c>
      <c r="E1457" s="1" t="s">
        <v>63</v>
      </c>
      <c r="F1457" s="1" t="s">
        <v>11822</v>
      </c>
      <c r="G1457" s="1" t="s">
        <v>545</v>
      </c>
      <c r="H1457" s="1" t="s">
        <v>11823</v>
      </c>
      <c r="I1457" s="3">
        <v>1648979</v>
      </c>
      <c r="J1457" s="1" t="s">
        <v>67</v>
      </c>
      <c r="K1457" s="12"/>
      <c r="L1457" s="1" t="s">
        <v>11256</v>
      </c>
      <c r="M1457" s="1"/>
      <c r="N1457" s="1"/>
      <c r="O1457" s="1" t="s">
        <v>11824</v>
      </c>
      <c r="P1457" s="1" t="s">
        <v>70</v>
      </c>
      <c r="Q1457" s="1" t="s">
        <v>70</v>
      </c>
      <c r="R1457" s="1" t="s">
        <v>545</v>
      </c>
      <c r="S1457" s="1" t="s">
        <v>11162</v>
      </c>
      <c r="T1457" s="1" t="s">
        <v>11825</v>
      </c>
      <c r="U1457" s="1" t="s">
        <v>11272</v>
      </c>
      <c r="V1457" s="1" t="s">
        <v>74</v>
      </c>
      <c r="W1457" s="1" t="s">
        <v>11826</v>
      </c>
      <c r="X1457" s="1" t="s">
        <v>545</v>
      </c>
      <c r="Y1457" s="1" t="s">
        <v>195</v>
      </c>
      <c r="Z1457" s="1" t="s">
        <v>545</v>
      </c>
      <c r="AA1457" s="1" t="s">
        <v>11827</v>
      </c>
      <c r="AB1457" s="3">
        <v>1</v>
      </c>
      <c r="AC1457" s="3">
        <v>1</v>
      </c>
      <c r="AD1457" s="3">
        <v>1</v>
      </c>
      <c r="AE1457" s="3">
        <v>1</v>
      </c>
      <c r="AF1457" s="3">
        <v>0</v>
      </c>
      <c r="AG1457" s="3">
        <v>0</v>
      </c>
      <c r="AH1457" s="3">
        <v>30.916666666666998</v>
      </c>
      <c r="AI1457" s="3">
        <v>3.9</v>
      </c>
      <c r="AJ1457" s="1" t="s">
        <v>545</v>
      </c>
      <c r="AK1457" s="1" t="s">
        <v>10635</v>
      </c>
      <c r="AL1457" s="1"/>
      <c r="AM1457" s="1"/>
      <c r="AN1457" s="1"/>
      <c r="AO1457" s="1"/>
      <c r="AP1457" s="1"/>
      <c r="AQ1457" s="1"/>
      <c r="AR1457" s="1"/>
      <c r="AS1457" s="1"/>
      <c r="AT1457" s="3"/>
      <c r="AU1457" s="1"/>
      <c r="AV1457" s="1"/>
      <c r="AW1457" s="3"/>
      <c r="AX1457" s="1"/>
      <c r="AY1457" s="1"/>
      <c r="AZ1457" s="1" t="s">
        <v>11828</v>
      </c>
      <c r="BA1457" s="1"/>
      <c r="BB1457">
        <f t="shared" si="22"/>
        <v>3</v>
      </c>
      <c r="BC1457">
        <f t="array" ref="BC1457">MEDIAN(IF($BB$2:$BB$4895=BB1457, $AH$2:$AH$4895))</f>
        <v>29.541666666666501</v>
      </c>
    </row>
    <row r="1458" spans="1:55" x14ac:dyDescent="0.25">
      <c r="A1458" s="1" t="s">
        <v>11254</v>
      </c>
      <c r="B1458" s="3">
        <v>56</v>
      </c>
      <c r="C1458" s="1" t="s">
        <v>11284</v>
      </c>
      <c r="D1458" s="3">
        <v>9870942</v>
      </c>
      <c r="E1458" s="1" t="s">
        <v>63</v>
      </c>
      <c r="F1458" s="1" t="s">
        <v>11829</v>
      </c>
      <c r="G1458" s="1" t="s">
        <v>555</v>
      </c>
      <c r="H1458" s="1" t="s">
        <v>11830</v>
      </c>
      <c r="I1458" s="3">
        <v>1651098</v>
      </c>
      <c r="J1458" s="1" t="s">
        <v>67</v>
      </c>
      <c r="K1458" s="12"/>
      <c r="L1458" s="1" t="s">
        <v>11295</v>
      </c>
      <c r="M1458" s="1"/>
      <c r="N1458" s="1"/>
      <c r="O1458" s="1" t="s">
        <v>11831</v>
      </c>
      <c r="P1458" s="1" t="s">
        <v>70</v>
      </c>
      <c r="Q1458" s="1" t="s">
        <v>70</v>
      </c>
      <c r="R1458" s="1" t="s">
        <v>555</v>
      </c>
      <c r="S1458" s="1" t="s">
        <v>11832</v>
      </c>
      <c r="T1458" s="1" t="s">
        <v>11833</v>
      </c>
      <c r="U1458" s="1" t="s">
        <v>11272</v>
      </c>
      <c r="V1458" s="1" t="s">
        <v>74</v>
      </c>
      <c r="W1458" s="1" t="s">
        <v>11309</v>
      </c>
      <c r="X1458" s="1" t="s">
        <v>555</v>
      </c>
      <c r="Y1458" s="1" t="s">
        <v>9912</v>
      </c>
      <c r="Z1458" s="1" t="s">
        <v>555</v>
      </c>
      <c r="AA1458" s="1" t="s">
        <v>11834</v>
      </c>
      <c r="AB1458" s="3">
        <v>1</v>
      </c>
      <c r="AC1458" s="3">
        <v>1</v>
      </c>
      <c r="AD1458" s="3">
        <v>1</v>
      </c>
      <c r="AE1458" s="3">
        <v>1</v>
      </c>
      <c r="AF1458" s="3">
        <v>0</v>
      </c>
      <c r="AG1458" s="3">
        <v>0</v>
      </c>
      <c r="AH1458" s="3">
        <v>28.016666666667</v>
      </c>
      <c r="AI1458" s="3">
        <v>3.916666666667</v>
      </c>
      <c r="AJ1458" s="1" t="s">
        <v>555</v>
      </c>
      <c r="AK1458" s="1" t="s">
        <v>11835</v>
      </c>
      <c r="AL1458" s="1"/>
      <c r="AM1458" s="1"/>
      <c r="AN1458" s="1"/>
      <c r="AO1458" s="1"/>
      <c r="AP1458" s="1"/>
      <c r="AQ1458" s="1"/>
      <c r="AR1458" s="1"/>
      <c r="AS1458" s="1"/>
      <c r="AT1458" s="3"/>
      <c r="AU1458" s="1"/>
      <c r="AV1458" s="1"/>
      <c r="AW1458" s="3"/>
      <c r="AX1458" s="1"/>
      <c r="AY1458" s="1"/>
      <c r="AZ1458" s="1"/>
      <c r="BA1458" s="1"/>
      <c r="BB1458">
        <f t="shared" si="22"/>
        <v>3</v>
      </c>
      <c r="BC1458">
        <f t="array" ref="BC1458">MEDIAN(IF($BB$2:$BB$4895=BB1458, $AH$2:$AH$4895))</f>
        <v>29.541666666666501</v>
      </c>
    </row>
    <row r="1459" spans="1:55" x14ac:dyDescent="0.25">
      <c r="A1459" s="1" t="s">
        <v>11254</v>
      </c>
      <c r="B1459" s="3">
        <v>58</v>
      </c>
      <c r="C1459" s="1" t="s">
        <v>11254</v>
      </c>
      <c r="D1459" s="3">
        <v>9871172</v>
      </c>
      <c r="E1459" s="1" t="s">
        <v>63</v>
      </c>
      <c r="F1459" s="1" t="s">
        <v>11836</v>
      </c>
      <c r="G1459" s="1" t="s">
        <v>555</v>
      </c>
      <c r="H1459" s="1" t="s">
        <v>11837</v>
      </c>
      <c r="I1459" s="3">
        <v>1651150</v>
      </c>
      <c r="J1459" s="1" t="s">
        <v>67</v>
      </c>
      <c r="K1459" s="12"/>
      <c r="L1459" s="1" t="s">
        <v>11479</v>
      </c>
      <c r="M1459" s="1"/>
      <c r="N1459" s="1"/>
      <c r="O1459" s="1" t="s">
        <v>11838</v>
      </c>
      <c r="P1459" s="1" t="s">
        <v>70</v>
      </c>
      <c r="Q1459" s="1" t="s">
        <v>234</v>
      </c>
      <c r="R1459" s="1"/>
      <c r="S1459" s="1"/>
      <c r="T1459" s="1"/>
      <c r="U1459" s="1" t="s">
        <v>11839</v>
      </c>
      <c r="V1459" s="1" t="s">
        <v>74</v>
      </c>
      <c r="W1459" s="1" t="s">
        <v>11369</v>
      </c>
      <c r="X1459" s="1" t="s">
        <v>555</v>
      </c>
      <c r="Y1459" s="1" t="s">
        <v>6036</v>
      </c>
      <c r="Z1459" s="1" t="s">
        <v>555</v>
      </c>
      <c r="AA1459" s="1" t="s">
        <v>11840</v>
      </c>
      <c r="AB1459" s="3">
        <v>1</v>
      </c>
      <c r="AC1459" s="3">
        <v>1</v>
      </c>
      <c r="AD1459" s="3">
        <v>0</v>
      </c>
      <c r="AE1459" s="3">
        <v>0</v>
      </c>
      <c r="AF1459" s="3">
        <v>0</v>
      </c>
      <c r="AG1459" s="3">
        <v>0</v>
      </c>
      <c r="AH1459" s="3">
        <v>24.05</v>
      </c>
      <c r="AI1459" s="3"/>
      <c r="AJ1459" s="1" t="s">
        <v>555</v>
      </c>
      <c r="AK1459" s="1" t="s">
        <v>11841</v>
      </c>
      <c r="AL1459" s="1"/>
      <c r="AM1459" s="1"/>
      <c r="AN1459" s="1"/>
      <c r="AO1459" s="1"/>
      <c r="AP1459" s="1"/>
      <c r="AQ1459" s="1"/>
      <c r="AR1459" s="1"/>
      <c r="AS1459" s="1"/>
      <c r="AT1459" s="3"/>
      <c r="AU1459" s="1"/>
      <c r="AV1459" s="1"/>
      <c r="AW1459" s="3"/>
      <c r="AX1459" s="1"/>
      <c r="AY1459" s="1"/>
      <c r="AZ1459" s="1"/>
      <c r="BA1459" s="1"/>
      <c r="BB1459">
        <f t="shared" si="22"/>
        <v>3</v>
      </c>
      <c r="BC1459">
        <f t="array" ref="BC1459">MEDIAN(IF($BB$2:$BB$4895=BB1459, $AH$2:$AH$4895))</f>
        <v>29.541666666666501</v>
      </c>
    </row>
    <row r="1460" spans="1:55" x14ac:dyDescent="0.25">
      <c r="A1460" s="1" t="s">
        <v>11254</v>
      </c>
      <c r="B1460" s="3">
        <v>58</v>
      </c>
      <c r="C1460" s="1" t="s">
        <v>11254</v>
      </c>
      <c r="D1460" s="3">
        <v>9871174</v>
      </c>
      <c r="E1460" s="1" t="s">
        <v>63</v>
      </c>
      <c r="F1460" s="1" t="s">
        <v>11544</v>
      </c>
      <c r="G1460" s="1" t="s">
        <v>555</v>
      </c>
      <c r="H1460" s="1" t="s">
        <v>11842</v>
      </c>
      <c r="I1460" s="3">
        <v>1651150</v>
      </c>
      <c r="J1460" s="1" t="s">
        <v>67</v>
      </c>
      <c r="K1460" s="12"/>
      <c r="L1460" s="1" t="s">
        <v>11479</v>
      </c>
      <c r="M1460" s="1"/>
      <c r="N1460" s="1"/>
      <c r="O1460" s="1" t="s">
        <v>11843</v>
      </c>
      <c r="P1460" s="1" t="s">
        <v>107</v>
      </c>
      <c r="Q1460" s="1" t="s">
        <v>70</v>
      </c>
      <c r="R1460" s="1" t="s">
        <v>555</v>
      </c>
      <c r="S1460" s="1" t="s">
        <v>11844</v>
      </c>
      <c r="T1460" s="1" t="s">
        <v>11845</v>
      </c>
      <c r="U1460" s="1" t="s">
        <v>11272</v>
      </c>
      <c r="V1460" s="1" t="s">
        <v>74</v>
      </c>
      <c r="W1460" s="1" t="s">
        <v>11369</v>
      </c>
      <c r="X1460" s="1" t="s">
        <v>555</v>
      </c>
      <c r="Y1460" s="1" t="s">
        <v>6036</v>
      </c>
      <c r="Z1460" s="1" t="s">
        <v>555</v>
      </c>
      <c r="AA1460" s="1" t="s">
        <v>11840</v>
      </c>
      <c r="AB1460" s="3">
        <v>1</v>
      </c>
      <c r="AC1460" s="3">
        <v>1</v>
      </c>
      <c r="AD1460" s="3">
        <v>1</v>
      </c>
      <c r="AE1460" s="3">
        <v>1</v>
      </c>
      <c r="AF1460" s="3">
        <v>0</v>
      </c>
      <c r="AG1460" s="3">
        <v>0</v>
      </c>
      <c r="AH1460" s="3">
        <v>21.216666666666999</v>
      </c>
      <c r="AI1460" s="3">
        <v>3</v>
      </c>
      <c r="AJ1460" s="1"/>
      <c r="AK1460" s="1"/>
      <c r="AL1460" s="1"/>
      <c r="AM1460" s="1"/>
      <c r="AN1460" s="1"/>
      <c r="AO1460" s="1"/>
      <c r="AP1460" s="1"/>
      <c r="AQ1460" s="1"/>
      <c r="AR1460" s="1"/>
      <c r="AS1460" s="1"/>
      <c r="AT1460" s="3"/>
      <c r="AU1460" s="1"/>
      <c r="AV1460" s="1"/>
      <c r="AW1460" s="3"/>
      <c r="AX1460" s="1"/>
      <c r="AY1460" s="1"/>
      <c r="AZ1460" s="1"/>
      <c r="BA1460" s="1"/>
      <c r="BB1460">
        <f t="shared" si="22"/>
        <v>3</v>
      </c>
      <c r="BC1460">
        <f t="array" ref="BC1460">MEDIAN(IF($BB$2:$BB$4895=BB1460, $AH$2:$AH$4895))</f>
        <v>29.541666666666501</v>
      </c>
    </row>
    <row r="1461" spans="1:55" x14ac:dyDescent="0.25">
      <c r="A1461" s="1" t="s">
        <v>11254</v>
      </c>
      <c r="B1461" s="3">
        <v>56</v>
      </c>
      <c r="C1461" s="1" t="s">
        <v>11284</v>
      </c>
      <c r="D1461" s="3">
        <v>9884385</v>
      </c>
      <c r="E1461" s="1" t="s">
        <v>63</v>
      </c>
      <c r="F1461" s="1" t="s">
        <v>832</v>
      </c>
      <c r="G1461" s="1" t="s">
        <v>2973</v>
      </c>
      <c r="H1461" s="1" t="s">
        <v>2528</v>
      </c>
      <c r="I1461" s="3">
        <v>1652497</v>
      </c>
      <c r="J1461" s="1" t="s">
        <v>67</v>
      </c>
      <c r="K1461" s="12"/>
      <c r="L1461" s="1" t="s">
        <v>11515</v>
      </c>
      <c r="M1461" s="1"/>
      <c r="N1461" s="1"/>
      <c r="O1461" s="1" t="s">
        <v>11846</v>
      </c>
      <c r="P1461" s="1" t="s">
        <v>70</v>
      </c>
      <c r="Q1461" s="1" t="s">
        <v>70</v>
      </c>
      <c r="R1461" s="1" t="s">
        <v>2973</v>
      </c>
      <c r="S1461" s="1" t="s">
        <v>11847</v>
      </c>
      <c r="T1461" s="1" t="s">
        <v>11848</v>
      </c>
      <c r="U1461" s="1" t="s">
        <v>11575</v>
      </c>
      <c r="V1461" s="1" t="s">
        <v>74</v>
      </c>
      <c r="W1461" s="1" t="s">
        <v>11540</v>
      </c>
      <c r="X1461" s="1" t="s">
        <v>2973</v>
      </c>
      <c r="Y1461" s="1" t="s">
        <v>2526</v>
      </c>
      <c r="Z1461" s="1" t="s">
        <v>2973</v>
      </c>
      <c r="AA1461" s="1" t="s">
        <v>11849</v>
      </c>
      <c r="AB1461" s="3">
        <v>1</v>
      </c>
      <c r="AC1461" s="3">
        <v>1</v>
      </c>
      <c r="AD1461" s="3">
        <v>1</v>
      </c>
      <c r="AE1461" s="3">
        <v>1</v>
      </c>
      <c r="AF1461" s="3">
        <v>0</v>
      </c>
      <c r="AG1461" s="3">
        <v>0</v>
      </c>
      <c r="AH1461" s="3">
        <v>27.95</v>
      </c>
      <c r="AI1461" s="3">
        <v>5.7666666666669997</v>
      </c>
      <c r="AJ1461" s="1" t="s">
        <v>2973</v>
      </c>
      <c r="AK1461" s="1" t="s">
        <v>11850</v>
      </c>
      <c r="AL1461" s="1"/>
      <c r="AM1461" s="1"/>
      <c r="AN1461" s="1"/>
      <c r="AO1461" s="1"/>
      <c r="AP1461" s="1"/>
      <c r="AQ1461" s="1"/>
      <c r="AR1461" s="1"/>
      <c r="AS1461" s="1"/>
      <c r="AT1461" s="3"/>
      <c r="AU1461" s="1"/>
      <c r="AV1461" s="1"/>
      <c r="AW1461" s="3"/>
      <c r="AX1461" s="1"/>
      <c r="AY1461" s="1"/>
      <c r="AZ1461" s="1"/>
      <c r="BA1461" s="1"/>
      <c r="BB1461">
        <f t="shared" si="22"/>
        <v>3</v>
      </c>
      <c r="BC1461">
        <f t="array" ref="BC1461">MEDIAN(IF($BB$2:$BB$4895=BB1461, $AH$2:$AH$4895))</f>
        <v>29.541666666666501</v>
      </c>
    </row>
    <row r="1462" spans="1:55" x14ac:dyDescent="0.25">
      <c r="A1462" s="1" t="s">
        <v>11254</v>
      </c>
      <c r="B1462" s="3">
        <v>58</v>
      </c>
      <c r="C1462" s="1" t="s">
        <v>11254</v>
      </c>
      <c r="D1462" s="3">
        <v>9888441</v>
      </c>
      <c r="E1462" s="1" t="s">
        <v>63</v>
      </c>
      <c r="F1462" s="1" t="s">
        <v>11851</v>
      </c>
      <c r="G1462" s="1" t="s">
        <v>2973</v>
      </c>
      <c r="H1462" s="1" t="s">
        <v>11852</v>
      </c>
      <c r="I1462" s="3">
        <v>1653012</v>
      </c>
      <c r="J1462" s="1" t="s">
        <v>67</v>
      </c>
      <c r="K1462" s="12"/>
      <c r="L1462" s="1" t="s">
        <v>11268</v>
      </c>
      <c r="M1462" s="1"/>
      <c r="N1462" s="1"/>
      <c r="O1462" s="1" t="s">
        <v>11853</v>
      </c>
      <c r="P1462" s="1" t="s">
        <v>70</v>
      </c>
      <c r="Q1462" s="1" t="s">
        <v>70</v>
      </c>
      <c r="R1462" s="1" t="s">
        <v>2973</v>
      </c>
      <c r="S1462" s="1" t="s">
        <v>11854</v>
      </c>
      <c r="T1462" s="1" t="s">
        <v>11855</v>
      </c>
      <c r="U1462" s="1" t="s">
        <v>11272</v>
      </c>
      <c r="V1462" s="1" t="s">
        <v>74</v>
      </c>
      <c r="W1462" s="1" t="s">
        <v>11328</v>
      </c>
      <c r="X1462" s="1" t="s">
        <v>2973</v>
      </c>
      <c r="Y1462" s="1" t="s">
        <v>4882</v>
      </c>
      <c r="Z1462" s="1" t="s">
        <v>2973</v>
      </c>
      <c r="AA1462" s="1" t="s">
        <v>11856</v>
      </c>
      <c r="AB1462" s="3">
        <v>1</v>
      </c>
      <c r="AC1462" s="3">
        <v>1</v>
      </c>
      <c r="AD1462" s="3">
        <v>1</v>
      </c>
      <c r="AE1462" s="3">
        <v>1</v>
      </c>
      <c r="AF1462" s="3">
        <v>0</v>
      </c>
      <c r="AG1462" s="3">
        <v>0</v>
      </c>
      <c r="AH1462" s="3">
        <v>24.433333333333</v>
      </c>
      <c r="AI1462" s="3">
        <v>4.6833333333329996</v>
      </c>
      <c r="AJ1462" s="1" t="s">
        <v>2973</v>
      </c>
      <c r="AK1462" s="1" t="s">
        <v>1857</v>
      </c>
      <c r="AL1462" s="1"/>
      <c r="AM1462" s="1"/>
      <c r="AN1462" s="1"/>
      <c r="AO1462" s="1"/>
      <c r="AP1462" s="1"/>
      <c r="AQ1462" s="1"/>
      <c r="AR1462" s="1"/>
      <c r="AS1462" s="1"/>
      <c r="AT1462" s="3"/>
      <c r="AU1462" s="1"/>
      <c r="AV1462" s="1"/>
      <c r="AW1462" s="3"/>
      <c r="AX1462" s="1"/>
      <c r="AY1462" s="1"/>
      <c r="AZ1462" s="1"/>
      <c r="BA1462" s="1"/>
      <c r="BB1462">
        <f t="shared" si="22"/>
        <v>3</v>
      </c>
      <c r="BC1462">
        <f t="array" ref="BC1462">MEDIAN(IF($BB$2:$BB$4895=BB1462, $AH$2:$AH$4895))</f>
        <v>29.541666666666501</v>
      </c>
    </row>
    <row r="1463" spans="1:55" x14ac:dyDescent="0.25">
      <c r="A1463" s="1" t="s">
        <v>11254</v>
      </c>
      <c r="B1463" s="3">
        <v>58</v>
      </c>
      <c r="C1463" s="1" t="s">
        <v>11254</v>
      </c>
      <c r="D1463" s="3">
        <v>9913425</v>
      </c>
      <c r="E1463" s="1" t="s">
        <v>63</v>
      </c>
      <c r="F1463" s="1" t="s">
        <v>11857</v>
      </c>
      <c r="G1463" s="1" t="s">
        <v>4539</v>
      </c>
      <c r="H1463" s="1" t="s">
        <v>11858</v>
      </c>
      <c r="I1463" s="3">
        <v>1656267</v>
      </c>
      <c r="J1463" s="1" t="s">
        <v>67</v>
      </c>
      <c r="K1463" s="12"/>
      <c r="L1463" s="1" t="s">
        <v>11401</v>
      </c>
      <c r="M1463" s="1"/>
      <c r="N1463" s="1"/>
      <c r="O1463" s="1" t="s">
        <v>11859</v>
      </c>
      <c r="P1463" s="1" t="s">
        <v>70</v>
      </c>
      <c r="Q1463" s="1" t="s">
        <v>70</v>
      </c>
      <c r="R1463" s="1" t="s">
        <v>4539</v>
      </c>
      <c r="S1463" s="1" t="s">
        <v>11860</v>
      </c>
      <c r="T1463" s="1" t="s">
        <v>11861</v>
      </c>
      <c r="U1463" s="1" t="s">
        <v>11272</v>
      </c>
      <c r="V1463" s="1" t="s">
        <v>74</v>
      </c>
      <c r="W1463" s="1" t="s">
        <v>11261</v>
      </c>
      <c r="X1463" s="1" t="s">
        <v>4539</v>
      </c>
      <c r="Y1463" s="1" t="s">
        <v>174</v>
      </c>
      <c r="Z1463" s="1" t="s">
        <v>4539</v>
      </c>
      <c r="AA1463" s="1" t="s">
        <v>11862</v>
      </c>
      <c r="AB1463" s="3">
        <v>1</v>
      </c>
      <c r="AC1463" s="3">
        <v>1</v>
      </c>
      <c r="AD1463" s="3">
        <v>1</v>
      </c>
      <c r="AE1463" s="3">
        <v>1</v>
      </c>
      <c r="AF1463" s="3">
        <v>0</v>
      </c>
      <c r="AG1463" s="3">
        <v>0</v>
      </c>
      <c r="AH1463" s="3">
        <v>8.85</v>
      </c>
      <c r="AI1463" s="3">
        <v>1.7</v>
      </c>
      <c r="AJ1463" s="1" t="s">
        <v>4539</v>
      </c>
      <c r="AK1463" s="1" t="s">
        <v>11863</v>
      </c>
      <c r="AL1463" s="1"/>
      <c r="AM1463" s="1"/>
      <c r="AN1463" s="1"/>
      <c r="AO1463" s="1"/>
      <c r="AP1463" s="1"/>
      <c r="AQ1463" s="1"/>
      <c r="AR1463" s="1"/>
      <c r="AS1463" s="1"/>
      <c r="AT1463" s="3"/>
      <c r="AU1463" s="1"/>
      <c r="AV1463" s="1"/>
      <c r="AW1463" s="3"/>
      <c r="AX1463" s="1"/>
      <c r="AY1463" s="1"/>
      <c r="AZ1463" s="1"/>
      <c r="BA1463" s="1"/>
      <c r="BB1463">
        <f t="shared" si="22"/>
        <v>3</v>
      </c>
      <c r="BC1463">
        <f t="array" ref="BC1463">MEDIAN(IF($BB$2:$BB$4895=BB1463, $AH$2:$AH$4895))</f>
        <v>29.541666666666501</v>
      </c>
    </row>
    <row r="1464" spans="1:55" x14ac:dyDescent="0.25">
      <c r="A1464" s="1" t="s">
        <v>11254</v>
      </c>
      <c r="B1464" s="3">
        <v>56</v>
      </c>
      <c r="C1464" s="1" t="s">
        <v>11284</v>
      </c>
      <c r="D1464" s="3">
        <v>9916868</v>
      </c>
      <c r="E1464" s="1" t="s">
        <v>63</v>
      </c>
      <c r="F1464" s="1" t="s">
        <v>11864</v>
      </c>
      <c r="G1464" s="1" t="s">
        <v>3000</v>
      </c>
      <c r="H1464" s="1" t="s">
        <v>11865</v>
      </c>
      <c r="I1464" s="3">
        <v>1656608</v>
      </c>
      <c r="J1464" s="1" t="s">
        <v>67</v>
      </c>
      <c r="K1464" s="12"/>
      <c r="L1464" s="1" t="s">
        <v>11287</v>
      </c>
      <c r="M1464" s="1"/>
      <c r="N1464" s="1"/>
      <c r="O1464" s="1" t="s">
        <v>11866</v>
      </c>
      <c r="P1464" s="1" t="s">
        <v>70</v>
      </c>
      <c r="Q1464" s="1" t="s">
        <v>70</v>
      </c>
      <c r="R1464" s="1" t="s">
        <v>3000</v>
      </c>
      <c r="S1464" s="1" t="s">
        <v>11867</v>
      </c>
      <c r="T1464" s="1" t="s">
        <v>11868</v>
      </c>
      <c r="U1464" s="1" t="s">
        <v>11272</v>
      </c>
      <c r="V1464" s="1" t="s">
        <v>74</v>
      </c>
      <c r="W1464" s="1" t="s">
        <v>11540</v>
      </c>
      <c r="X1464" s="1" t="s">
        <v>3000</v>
      </c>
      <c r="Y1464" s="1" t="s">
        <v>1456</v>
      </c>
      <c r="Z1464" s="1" t="s">
        <v>3000</v>
      </c>
      <c r="AA1464" s="1" t="s">
        <v>11869</v>
      </c>
      <c r="AB1464" s="3">
        <v>1</v>
      </c>
      <c r="AC1464" s="3">
        <v>1</v>
      </c>
      <c r="AD1464" s="3">
        <v>1</v>
      </c>
      <c r="AE1464" s="3">
        <v>1</v>
      </c>
      <c r="AF1464" s="3">
        <v>0</v>
      </c>
      <c r="AG1464" s="3">
        <v>0</v>
      </c>
      <c r="AH1464" s="3">
        <v>23.116666666667001</v>
      </c>
      <c r="AI1464" s="3">
        <v>2.5333333333330001</v>
      </c>
      <c r="AJ1464" s="1" t="s">
        <v>3000</v>
      </c>
      <c r="AK1464" s="1" t="s">
        <v>11870</v>
      </c>
      <c r="AL1464" s="1"/>
      <c r="AM1464" s="1"/>
      <c r="AN1464" s="1"/>
      <c r="AO1464" s="1"/>
      <c r="AP1464" s="1"/>
      <c r="AQ1464" s="1"/>
      <c r="AR1464" s="1"/>
      <c r="AS1464" s="1"/>
      <c r="AT1464" s="3"/>
      <c r="AU1464" s="1"/>
      <c r="AV1464" s="1"/>
      <c r="AW1464" s="3"/>
      <c r="AX1464" s="1"/>
      <c r="AY1464" s="1"/>
      <c r="AZ1464" s="1" t="s">
        <v>11871</v>
      </c>
      <c r="BA1464" s="1"/>
      <c r="BB1464">
        <f t="shared" si="22"/>
        <v>3</v>
      </c>
      <c r="BC1464">
        <f t="array" ref="BC1464">MEDIAN(IF($BB$2:$BB$4895=BB1464, $AH$2:$AH$4895))</f>
        <v>29.541666666666501</v>
      </c>
    </row>
    <row r="1465" spans="1:55" x14ac:dyDescent="0.25">
      <c r="A1465" s="1" t="s">
        <v>11254</v>
      </c>
      <c r="B1465" s="3">
        <v>58</v>
      </c>
      <c r="C1465" s="1" t="s">
        <v>11254</v>
      </c>
      <c r="D1465" s="3">
        <v>9919059</v>
      </c>
      <c r="E1465" s="1" t="s">
        <v>91</v>
      </c>
      <c r="F1465" s="1" t="s">
        <v>11655</v>
      </c>
      <c r="G1465" s="1" t="s">
        <v>3000</v>
      </c>
      <c r="H1465" s="1" t="s">
        <v>11872</v>
      </c>
      <c r="I1465" s="3">
        <v>9919059</v>
      </c>
      <c r="J1465" s="1" t="s">
        <v>67</v>
      </c>
      <c r="K1465" s="12"/>
      <c r="L1465" s="1" t="s">
        <v>11401</v>
      </c>
      <c r="M1465" s="1"/>
      <c r="N1465" s="1"/>
      <c r="O1465" s="1" t="s">
        <v>11873</v>
      </c>
      <c r="P1465" s="1" t="s">
        <v>70</v>
      </c>
      <c r="Q1465" s="1" t="s">
        <v>234</v>
      </c>
      <c r="R1465" s="1"/>
      <c r="S1465" s="1"/>
      <c r="T1465" s="1" t="s">
        <v>11874</v>
      </c>
      <c r="U1465" s="1" t="s">
        <v>11260</v>
      </c>
      <c r="V1465" s="1" t="s">
        <v>74</v>
      </c>
      <c r="W1465" s="1" t="s">
        <v>11261</v>
      </c>
      <c r="X1465" s="1" t="s">
        <v>3000</v>
      </c>
      <c r="Y1465" s="1" t="s">
        <v>5234</v>
      </c>
      <c r="Z1465" s="1" t="s">
        <v>3000</v>
      </c>
      <c r="AA1465" s="1" t="s">
        <v>11875</v>
      </c>
      <c r="AB1465" s="3">
        <v>1</v>
      </c>
      <c r="AC1465" s="3">
        <v>1</v>
      </c>
      <c r="AD1465" s="3">
        <v>0</v>
      </c>
      <c r="AE1465" s="3">
        <v>0</v>
      </c>
      <c r="AF1465" s="3">
        <v>0</v>
      </c>
      <c r="AG1465" s="3">
        <v>0</v>
      </c>
      <c r="AH1465" s="3">
        <v>7.3166666666670004</v>
      </c>
      <c r="AI1465" s="3"/>
      <c r="AJ1465" s="1" t="s">
        <v>3000</v>
      </c>
      <c r="AK1465" s="1" t="s">
        <v>11876</v>
      </c>
      <c r="AL1465" s="1"/>
      <c r="AM1465" s="1"/>
      <c r="AN1465" s="1"/>
      <c r="AO1465" s="1"/>
      <c r="AP1465" s="1"/>
      <c r="AQ1465" s="1"/>
      <c r="AR1465" s="1"/>
      <c r="AS1465" s="1"/>
      <c r="AT1465" s="3"/>
      <c r="AU1465" s="1"/>
      <c r="AV1465" s="1"/>
      <c r="AW1465" s="3"/>
      <c r="AX1465" s="1"/>
      <c r="AY1465" s="1"/>
      <c r="AZ1465" s="1"/>
      <c r="BA1465" s="1" t="s">
        <v>11877</v>
      </c>
      <c r="BB1465">
        <f t="shared" si="22"/>
        <v>3</v>
      </c>
      <c r="BC1465">
        <f t="array" ref="BC1465">MEDIAN(IF($BB$2:$BB$4895=BB1465, $AH$2:$AH$4895))</f>
        <v>29.541666666666501</v>
      </c>
    </row>
    <row r="1466" spans="1:55" x14ac:dyDescent="0.25">
      <c r="A1466" s="1" t="s">
        <v>11254</v>
      </c>
      <c r="B1466" s="3">
        <v>58</v>
      </c>
      <c r="C1466" s="1" t="s">
        <v>11254</v>
      </c>
      <c r="D1466" s="3">
        <v>9920024</v>
      </c>
      <c r="E1466" s="1" t="s">
        <v>63</v>
      </c>
      <c r="F1466" s="1" t="s">
        <v>11878</v>
      </c>
      <c r="G1466" s="1" t="s">
        <v>3000</v>
      </c>
      <c r="H1466" s="1" t="s">
        <v>2902</v>
      </c>
      <c r="I1466" s="3">
        <v>1656855</v>
      </c>
      <c r="J1466" s="1" t="s">
        <v>67</v>
      </c>
      <c r="K1466" s="12"/>
      <c r="L1466" s="1" t="s">
        <v>11324</v>
      </c>
      <c r="M1466" s="1"/>
      <c r="N1466" s="1"/>
      <c r="O1466" s="1" t="s">
        <v>11879</v>
      </c>
      <c r="P1466" s="1" t="s">
        <v>70</v>
      </c>
      <c r="Q1466" s="1" t="s">
        <v>70</v>
      </c>
      <c r="R1466" s="1" t="s">
        <v>3000</v>
      </c>
      <c r="S1466" s="1" t="s">
        <v>11880</v>
      </c>
      <c r="T1466" s="1" t="s">
        <v>11881</v>
      </c>
      <c r="U1466" s="1" t="s">
        <v>11272</v>
      </c>
      <c r="V1466" s="1" t="s">
        <v>74</v>
      </c>
      <c r="W1466" s="1" t="s">
        <v>11261</v>
      </c>
      <c r="X1466" s="1" t="s">
        <v>3000</v>
      </c>
      <c r="Y1466" s="1" t="s">
        <v>1582</v>
      </c>
      <c r="Z1466" s="1" t="s">
        <v>3000</v>
      </c>
      <c r="AA1466" s="1" t="s">
        <v>11882</v>
      </c>
      <c r="AB1466" s="3">
        <v>1</v>
      </c>
      <c r="AC1466" s="3">
        <v>1</v>
      </c>
      <c r="AD1466" s="3">
        <v>1</v>
      </c>
      <c r="AE1466" s="3">
        <v>1</v>
      </c>
      <c r="AF1466" s="3">
        <v>0</v>
      </c>
      <c r="AG1466" s="3">
        <v>0</v>
      </c>
      <c r="AH1466" s="3">
        <v>33.700000000000003</v>
      </c>
      <c r="AI1466" s="3">
        <v>11.516666666667</v>
      </c>
      <c r="AJ1466" s="1" t="s">
        <v>3000</v>
      </c>
      <c r="AK1466" s="1" t="s">
        <v>11883</v>
      </c>
      <c r="AL1466" s="1"/>
      <c r="AM1466" s="1"/>
      <c r="AN1466" s="1"/>
      <c r="AO1466" s="1"/>
      <c r="AP1466" s="1"/>
      <c r="AQ1466" s="1"/>
      <c r="AR1466" s="1"/>
      <c r="AS1466" s="1"/>
      <c r="AT1466" s="3"/>
      <c r="AU1466" s="1"/>
      <c r="AV1466" s="1"/>
      <c r="AW1466" s="3"/>
      <c r="AX1466" s="1"/>
      <c r="AY1466" s="1"/>
      <c r="AZ1466" s="1" t="s">
        <v>11884</v>
      </c>
      <c r="BA1466" s="1"/>
      <c r="BB1466">
        <f t="shared" si="22"/>
        <v>3</v>
      </c>
      <c r="BC1466">
        <f t="array" ref="BC1466">MEDIAN(IF($BB$2:$BB$4895=BB1466, $AH$2:$AH$4895))</f>
        <v>29.541666666666501</v>
      </c>
    </row>
    <row r="1467" spans="1:55" x14ac:dyDescent="0.25">
      <c r="A1467" s="1" t="s">
        <v>11254</v>
      </c>
      <c r="B1467" s="3">
        <v>56</v>
      </c>
      <c r="C1467" s="1" t="s">
        <v>11284</v>
      </c>
      <c r="D1467" s="3">
        <v>9921508</v>
      </c>
      <c r="E1467" s="1" t="s">
        <v>63</v>
      </c>
      <c r="F1467" s="1" t="s">
        <v>11885</v>
      </c>
      <c r="G1467" s="1" t="s">
        <v>3000</v>
      </c>
      <c r="H1467" s="1" t="s">
        <v>11886</v>
      </c>
      <c r="I1467" s="3">
        <v>1656887</v>
      </c>
      <c r="J1467" s="1" t="s">
        <v>67</v>
      </c>
      <c r="K1467" s="12"/>
      <c r="L1467" s="1" t="s">
        <v>11295</v>
      </c>
      <c r="M1467" s="1"/>
      <c r="N1467" s="1"/>
      <c r="O1467" s="1" t="s">
        <v>11887</v>
      </c>
      <c r="P1467" s="1" t="s">
        <v>70</v>
      </c>
      <c r="Q1467" s="1" t="s">
        <v>70</v>
      </c>
      <c r="R1467" s="1" t="s">
        <v>3000</v>
      </c>
      <c r="S1467" s="1" t="s">
        <v>11888</v>
      </c>
      <c r="T1467" s="1" t="s">
        <v>11889</v>
      </c>
      <c r="U1467" s="1" t="s">
        <v>11272</v>
      </c>
      <c r="V1467" s="1" t="s">
        <v>74</v>
      </c>
      <c r="W1467" s="1" t="s">
        <v>11540</v>
      </c>
      <c r="X1467" s="1" t="s">
        <v>3000</v>
      </c>
      <c r="Y1467" s="1" t="s">
        <v>3474</v>
      </c>
      <c r="Z1467" s="1" t="s">
        <v>3000</v>
      </c>
      <c r="AA1467" s="1" t="s">
        <v>11890</v>
      </c>
      <c r="AB1467" s="3">
        <v>1</v>
      </c>
      <c r="AC1467" s="3">
        <v>1</v>
      </c>
      <c r="AD1467" s="3">
        <v>1</v>
      </c>
      <c r="AE1467" s="3">
        <v>1</v>
      </c>
      <c r="AF1467" s="3">
        <v>0</v>
      </c>
      <c r="AG1467" s="3">
        <v>0</v>
      </c>
      <c r="AH1467" s="3">
        <v>25.266666666667</v>
      </c>
      <c r="AI1467" s="3">
        <v>12.85</v>
      </c>
      <c r="AJ1467" s="1" t="s">
        <v>3000</v>
      </c>
      <c r="AK1467" s="1" t="s">
        <v>11891</v>
      </c>
      <c r="AL1467" s="1"/>
      <c r="AM1467" s="1"/>
      <c r="AN1467" s="1"/>
      <c r="AO1467" s="1"/>
      <c r="AP1467" s="1"/>
      <c r="AQ1467" s="1"/>
      <c r="AR1467" s="1"/>
      <c r="AS1467" s="1"/>
      <c r="AT1467" s="3"/>
      <c r="AU1467" s="1"/>
      <c r="AV1467" s="1"/>
      <c r="AW1467" s="3"/>
      <c r="AX1467" s="1"/>
      <c r="AY1467" s="1"/>
      <c r="AZ1467" s="1" t="s">
        <v>11892</v>
      </c>
      <c r="BA1467" s="1"/>
      <c r="BB1467">
        <f t="shared" si="22"/>
        <v>3</v>
      </c>
      <c r="BC1467">
        <f t="array" ref="BC1467">MEDIAN(IF($BB$2:$BB$4895=BB1467, $AH$2:$AH$4895))</f>
        <v>29.541666666666501</v>
      </c>
    </row>
    <row r="1468" spans="1:55" x14ac:dyDescent="0.25">
      <c r="A1468" s="1" t="s">
        <v>11254</v>
      </c>
      <c r="B1468" s="3">
        <v>56</v>
      </c>
      <c r="C1468" s="1" t="s">
        <v>11284</v>
      </c>
      <c r="D1468" s="3">
        <v>9921705</v>
      </c>
      <c r="E1468" s="1" t="s">
        <v>63</v>
      </c>
      <c r="F1468" s="1" t="s">
        <v>11893</v>
      </c>
      <c r="G1468" s="1" t="s">
        <v>3000</v>
      </c>
      <c r="H1468" s="1" t="s">
        <v>11894</v>
      </c>
      <c r="I1468" s="3">
        <v>1656875</v>
      </c>
      <c r="J1468" s="1" t="s">
        <v>67</v>
      </c>
      <c r="K1468" s="12"/>
      <c r="L1468" s="1" t="s">
        <v>11472</v>
      </c>
      <c r="M1468" s="1"/>
      <c r="N1468" s="1"/>
      <c r="O1468" s="1" t="s">
        <v>11895</v>
      </c>
      <c r="P1468" s="1" t="s">
        <v>70</v>
      </c>
      <c r="Q1468" s="1" t="s">
        <v>70</v>
      </c>
      <c r="R1468" s="1" t="s">
        <v>3000</v>
      </c>
      <c r="S1468" s="1" t="s">
        <v>11896</v>
      </c>
      <c r="T1468" s="1" t="s">
        <v>11897</v>
      </c>
      <c r="U1468" s="1" t="s">
        <v>11272</v>
      </c>
      <c r="V1468" s="1" t="s">
        <v>74</v>
      </c>
      <c r="W1468" s="1" t="s">
        <v>11540</v>
      </c>
      <c r="X1468" s="1" t="s">
        <v>3000</v>
      </c>
      <c r="Y1468" s="1" t="s">
        <v>9657</v>
      </c>
      <c r="Z1468" s="1" t="s">
        <v>3000</v>
      </c>
      <c r="AA1468" s="1" t="s">
        <v>11898</v>
      </c>
      <c r="AB1468" s="3">
        <v>1</v>
      </c>
      <c r="AC1468" s="3">
        <v>1</v>
      </c>
      <c r="AD1468" s="3">
        <v>1</v>
      </c>
      <c r="AE1468" s="3">
        <v>1</v>
      </c>
      <c r="AF1468" s="3">
        <v>0</v>
      </c>
      <c r="AG1468" s="3">
        <v>0</v>
      </c>
      <c r="AH1468" s="3">
        <v>17.716666666666999</v>
      </c>
      <c r="AI1468" s="3">
        <v>9.4333333333329996</v>
      </c>
      <c r="AJ1468" s="1" t="s">
        <v>3000</v>
      </c>
      <c r="AK1468" s="1" t="s">
        <v>11899</v>
      </c>
      <c r="AL1468" s="1"/>
      <c r="AM1468" s="1"/>
      <c r="AN1468" s="1"/>
      <c r="AO1468" s="1"/>
      <c r="AP1468" s="1"/>
      <c r="AQ1468" s="1"/>
      <c r="AR1468" s="1"/>
      <c r="AS1468" s="1"/>
      <c r="AT1468" s="3"/>
      <c r="AU1468" s="1"/>
      <c r="AV1468" s="1"/>
      <c r="AW1468" s="3"/>
      <c r="AX1468" s="1"/>
      <c r="AY1468" s="1"/>
      <c r="AZ1468" s="1" t="s">
        <v>11900</v>
      </c>
      <c r="BA1468" s="1"/>
      <c r="BB1468">
        <f t="shared" si="22"/>
        <v>3</v>
      </c>
      <c r="BC1468">
        <f t="array" ref="BC1468">MEDIAN(IF($BB$2:$BB$4895=BB1468, $AH$2:$AH$4895))</f>
        <v>29.541666666666501</v>
      </c>
    </row>
    <row r="1469" spans="1:55" x14ac:dyDescent="0.25">
      <c r="A1469" s="1" t="s">
        <v>11254</v>
      </c>
      <c r="B1469" s="3">
        <v>58</v>
      </c>
      <c r="C1469" s="1" t="s">
        <v>11254</v>
      </c>
      <c r="D1469" s="3">
        <v>9934225</v>
      </c>
      <c r="E1469" s="1" t="s">
        <v>63</v>
      </c>
      <c r="F1469" s="1" t="s">
        <v>11901</v>
      </c>
      <c r="G1469" s="1" t="s">
        <v>607</v>
      </c>
      <c r="H1469" s="1" t="s">
        <v>11902</v>
      </c>
      <c r="I1469" s="3">
        <v>1658023</v>
      </c>
      <c r="J1469" s="1" t="s">
        <v>67</v>
      </c>
      <c r="K1469" s="12"/>
      <c r="L1469" s="1" t="s">
        <v>11597</v>
      </c>
      <c r="M1469" s="1"/>
      <c r="N1469" s="1"/>
      <c r="O1469" s="1" t="s">
        <v>11903</v>
      </c>
      <c r="P1469" s="1" t="s">
        <v>70</v>
      </c>
      <c r="Q1469" s="1" t="s">
        <v>70</v>
      </c>
      <c r="R1469" s="1" t="s">
        <v>607</v>
      </c>
      <c r="S1469" s="1" t="s">
        <v>11904</v>
      </c>
      <c r="T1469" s="1" t="s">
        <v>11905</v>
      </c>
      <c r="U1469" s="1" t="s">
        <v>11272</v>
      </c>
      <c r="V1469" s="1" t="s">
        <v>74</v>
      </c>
      <c r="W1469" s="1" t="s">
        <v>11309</v>
      </c>
      <c r="X1469" s="1" t="s">
        <v>607</v>
      </c>
      <c r="Y1469" s="1" t="s">
        <v>11906</v>
      </c>
      <c r="Z1469" s="1" t="s">
        <v>607</v>
      </c>
      <c r="AA1469" s="1" t="s">
        <v>11907</v>
      </c>
      <c r="AB1469" s="3">
        <v>1</v>
      </c>
      <c r="AC1469" s="3">
        <v>1</v>
      </c>
      <c r="AD1469" s="3">
        <v>1</v>
      </c>
      <c r="AE1469" s="3">
        <v>1</v>
      </c>
      <c r="AF1469" s="3">
        <v>0</v>
      </c>
      <c r="AG1469" s="3">
        <v>0</v>
      </c>
      <c r="AH1469" s="3">
        <v>25.85</v>
      </c>
      <c r="AI1469" s="3">
        <v>5.0333333333330001</v>
      </c>
      <c r="AJ1469" s="1" t="s">
        <v>607</v>
      </c>
      <c r="AK1469" s="1" t="s">
        <v>11908</v>
      </c>
      <c r="AL1469" s="1"/>
      <c r="AM1469" s="1"/>
      <c r="AN1469" s="1"/>
      <c r="AO1469" s="1"/>
      <c r="AP1469" s="1"/>
      <c r="AQ1469" s="1"/>
      <c r="AR1469" s="1"/>
      <c r="AS1469" s="1"/>
      <c r="AT1469" s="3"/>
      <c r="AU1469" s="1"/>
      <c r="AV1469" s="1"/>
      <c r="AW1469" s="3"/>
      <c r="AX1469" s="1"/>
      <c r="AY1469" s="1"/>
      <c r="AZ1469" s="1"/>
      <c r="BA1469" s="1"/>
      <c r="BB1469">
        <f t="shared" si="22"/>
        <v>3</v>
      </c>
      <c r="BC1469">
        <f t="array" ref="BC1469">MEDIAN(IF($BB$2:$BB$4895=BB1469, $AH$2:$AH$4895))</f>
        <v>29.541666666666501</v>
      </c>
    </row>
    <row r="1470" spans="1:55" x14ac:dyDescent="0.25">
      <c r="A1470" s="1" t="s">
        <v>11254</v>
      </c>
      <c r="B1470" s="3">
        <v>58</v>
      </c>
      <c r="C1470" s="1" t="s">
        <v>11254</v>
      </c>
      <c r="D1470" s="3">
        <v>9937867</v>
      </c>
      <c r="E1470" s="1" t="s">
        <v>63</v>
      </c>
      <c r="F1470" s="1" t="s">
        <v>832</v>
      </c>
      <c r="G1470" s="1" t="s">
        <v>618</v>
      </c>
      <c r="H1470" s="1" t="s">
        <v>11909</v>
      </c>
      <c r="I1470" s="3">
        <v>1658468</v>
      </c>
      <c r="J1470" s="1" t="s">
        <v>67</v>
      </c>
      <c r="K1470" s="12"/>
      <c r="L1470" s="1" t="s">
        <v>11268</v>
      </c>
      <c r="M1470" s="1"/>
      <c r="N1470" s="1"/>
      <c r="O1470" s="1" t="s">
        <v>11910</v>
      </c>
      <c r="P1470" s="1" t="s">
        <v>70</v>
      </c>
      <c r="Q1470" s="1" t="s">
        <v>70</v>
      </c>
      <c r="R1470" s="1" t="s">
        <v>618</v>
      </c>
      <c r="S1470" s="1" t="s">
        <v>11911</v>
      </c>
      <c r="T1470" s="1" t="s">
        <v>11912</v>
      </c>
      <c r="U1470" s="1" t="s">
        <v>11272</v>
      </c>
      <c r="V1470" s="1" t="s">
        <v>74</v>
      </c>
      <c r="W1470" s="1" t="s">
        <v>11369</v>
      </c>
      <c r="X1470" s="1" t="s">
        <v>618</v>
      </c>
      <c r="Y1470" s="1" t="s">
        <v>11913</v>
      </c>
      <c r="Z1470" s="1" t="s">
        <v>618</v>
      </c>
      <c r="AA1470" s="1" t="s">
        <v>11914</v>
      </c>
      <c r="AB1470" s="3">
        <v>1</v>
      </c>
      <c r="AC1470" s="3">
        <v>1</v>
      </c>
      <c r="AD1470" s="3">
        <v>1</v>
      </c>
      <c r="AE1470" s="3">
        <v>1</v>
      </c>
      <c r="AF1470" s="3">
        <v>0</v>
      </c>
      <c r="AG1470" s="3">
        <v>0</v>
      </c>
      <c r="AH1470" s="3">
        <v>29.85</v>
      </c>
      <c r="AI1470" s="3">
        <v>4.833333333333</v>
      </c>
      <c r="AJ1470" s="1" t="s">
        <v>618</v>
      </c>
      <c r="AK1470" s="1" t="s">
        <v>11915</v>
      </c>
      <c r="AL1470" s="1"/>
      <c r="AM1470" s="1"/>
      <c r="AN1470" s="1"/>
      <c r="AO1470" s="1"/>
      <c r="AP1470" s="1"/>
      <c r="AQ1470" s="1"/>
      <c r="AR1470" s="1"/>
      <c r="AS1470" s="1"/>
      <c r="AT1470" s="3"/>
      <c r="AU1470" s="1"/>
      <c r="AV1470" s="1"/>
      <c r="AW1470" s="3"/>
      <c r="AX1470" s="1"/>
      <c r="AY1470" s="1"/>
      <c r="AZ1470" s="1"/>
      <c r="BA1470" s="1"/>
      <c r="BB1470">
        <f t="shared" si="22"/>
        <v>3</v>
      </c>
      <c r="BC1470">
        <f t="array" ref="BC1470">MEDIAN(IF($BB$2:$BB$4895=BB1470, $AH$2:$AH$4895))</f>
        <v>29.541666666666501</v>
      </c>
    </row>
    <row r="1471" spans="1:55" x14ac:dyDescent="0.25">
      <c r="A1471" s="1" t="s">
        <v>11254</v>
      </c>
      <c r="B1471" s="3">
        <v>58</v>
      </c>
      <c r="C1471" s="1" t="s">
        <v>11254</v>
      </c>
      <c r="D1471" s="3">
        <v>9943028</v>
      </c>
      <c r="E1471" s="1" t="s">
        <v>63</v>
      </c>
      <c r="F1471" s="1" t="s">
        <v>11916</v>
      </c>
      <c r="G1471" s="1" t="s">
        <v>618</v>
      </c>
      <c r="H1471" s="1" t="s">
        <v>11917</v>
      </c>
      <c r="I1471" s="3">
        <v>1659040</v>
      </c>
      <c r="J1471" s="1" t="s">
        <v>67</v>
      </c>
      <c r="K1471" s="12"/>
      <c r="L1471" s="1" t="s">
        <v>11268</v>
      </c>
      <c r="M1471" s="1"/>
      <c r="N1471" s="1"/>
      <c r="O1471" s="1" t="s">
        <v>11918</v>
      </c>
      <c r="P1471" s="1" t="s">
        <v>70</v>
      </c>
      <c r="Q1471" s="1" t="s">
        <v>70</v>
      </c>
      <c r="R1471" s="1" t="s">
        <v>618</v>
      </c>
      <c r="S1471" s="1" t="s">
        <v>11919</v>
      </c>
      <c r="T1471" s="1" t="s">
        <v>11920</v>
      </c>
      <c r="U1471" s="1" t="s">
        <v>11272</v>
      </c>
      <c r="V1471" s="1" t="s">
        <v>74</v>
      </c>
      <c r="W1471" s="1" t="s">
        <v>11369</v>
      </c>
      <c r="X1471" s="1" t="s">
        <v>618</v>
      </c>
      <c r="Y1471" s="1" t="s">
        <v>4116</v>
      </c>
      <c r="Z1471" s="1" t="s">
        <v>618</v>
      </c>
      <c r="AA1471" s="1" t="s">
        <v>11921</v>
      </c>
      <c r="AB1471" s="3">
        <v>1</v>
      </c>
      <c r="AC1471" s="3">
        <v>1</v>
      </c>
      <c r="AD1471" s="3">
        <v>1</v>
      </c>
      <c r="AE1471" s="3">
        <v>1</v>
      </c>
      <c r="AF1471" s="3">
        <v>0</v>
      </c>
      <c r="AG1471" s="3">
        <v>0</v>
      </c>
      <c r="AH1471" s="3">
        <v>30.566666666667</v>
      </c>
      <c r="AI1471" s="3">
        <v>6.45</v>
      </c>
      <c r="AJ1471" s="1" t="s">
        <v>618</v>
      </c>
      <c r="AK1471" s="1" t="s">
        <v>11922</v>
      </c>
      <c r="AL1471" s="1"/>
      <c r="AM1471" s="1"/>
      <c r="AN1471" s="1"/>
      <c r="AO1471" s="1"/>
      <c r="AP1471" s="1"/>
      <c r="AQ1471" s="1"/>
      <c r="AR1471" s="1"/>
      <c r="AS1471" s="1"/>
      <c r="AT1471" s="3"/>
      <c r="AU1471" s="1"/>
      <c r="AV1471" s="1"/>
      <c r="AW1471" s="3"/>
      <c r="AX1471" s="1"/>
      <c r="AY1471" s="1"/>
      <c r="AZ1471" s="1"/>
      <c r="BA1471" s="1"/>
      <c r="BB1471">
        <f t="shared" si="22"/>
        <v>3</v>
      </c>
      <c r="BC1471">
        <f t="array" ref="BC1471">MEDIAN(IF($BB$2:$BB$4895=BB1471, $AH$2:$AH$4895))</f>
        <v>29.541666666666501</v>
      </c>
    </row>
    <row r="1472" spans="1:55" x14ac:dyDescent="0.25">
      <c r="A1472" s="1" t="s">
        <v>11254</v>
      </c>
      <c r="B1472" s="3">
        <v>56</v>
      </c>
      <c r="C1472" s="1" t="s">
        <v>11284</v>
      </c>
      <c r="D1472" s="3">
        <v>9956332</v>
      </c>
      <c r="E1472" s="1" t="s">
        <v>63</v>
      </c>
      <c r="F1472" s="1" t="s">
        <v>11923</v>
      </c>
      <c r="G1472" s="1" t="s">
        <v>653</v>
      </c>
      <c r="H1472" s="1" t="s">
        <v>11924</v>
      </c>
      <c r="I1472" s="3">
        <v>1660768</v>
      </c>
      <c r="J1472" s="1" t="s">
        <v>67</v>
      </c>
      <c r="K1472" s="12"/>
      <c r="L1472" s="1" t="s">
        <v>11358</v>
      </c>
      <c r="M1472" s="1"/>
      <c r="N1472" s="1"/>
      <c r="O1472" s="1" t="s">
        <v>11925</v>
      </c>
      <c r="P1472" s="1" t="s">
        <v>70</v>
      </c>
      <c r="Q1472" s="1" t="s">
        <v>70</v>
      </c>
      <c r="R1472" s="1" t="s">
        <v>653</v>
      </c>
      <c r="S1472" s="1" t="s">
        <v>11926</v>
      </c>
      <c r="T1472" s="1" t="s">
        <v>11927</v>
      </c>
      <c r="U1472" s="1" t="s">
        <v>11272</v>
      </c>
      <c r="V1472" s="1" t="s">
        <v>74</v>
      </c>
      <c r="W1472" s="1" t="s">
        <v>11609</v>
      </c>
      <c r="X1472" s="1" t="s">
        <v>653</v>
      </c>
      <c r="Y1472" s="1" t="s">
        <v>3336</v>
      </c>
      <c r="Z1472" s="1" t="s">
        <v>653</v>
      </c>
      <c r="AA1472" s="1" t="s">
        <v>11159</v>
      </c>
      <c r="AB1472" s="3">
        <v>1</v>
      </c>
      <c r="AC1472" s="3">
        <v>1</v>
      </c>
      <c r="AD1472" s="3">
        <v>1</v>
      </c>
      <c r="AE1472" s="3">
        <v>1</v>
      </c>
      <c r="AF1472" s="3">
        <v>0</v>
      </c>
      <c r="AG1472" s="3">
        <v>0</v>
      </c>
      <c r="AH1472" s="3">
        <v>51.066666666666997</v>
      </c>
      <c r="AI1472" s="3">
        <v>8.35</v>
      </c>
      <c r="AJ1472" s="1" t="s">
        <v>653</v>
      </c>
      <c r="AK1472" s="1" t="s">
        <v>11928</v>
      </c>
      <c r="AL1472" s="1"/>
      <c r="AM1472" s="1"/>
      <c r="AN1472" s="1"/>
      <c r="AO1472" s="1"/>
      <c r="AP1472" s="1"/>
      <c r="AQ1472" s="1"/>
      <c r="AR1472" s="1"/>
      <c r="AS1472" s="1"/>
      <c r="AT1472" s="3"/>
      <c r="AU1472" s="1"/>
      <c r="AV1472" s="1"/>
      <c r="AW1472" s="3"/>
      <c r="AX1472" s="1"/>
      <c r="AY1472" s="1"/>
      <c r="AZ1472" s="1" t="s">
        <v>11929</v>
      </c>
      <c r="BA1472" s="1"/>
      <c r="BB1472">
        <f t="shared" si="22"/>
        <v>4</v>
      </c>
      <c r="BC1472">
        <f t="array" ref="BC1472">MEDIAN(IF($BB$2:$BB$4895=BB1472, $AH$2:$AH$4895))</f>
        <v>29.95</v>
      </c>
    </row>
    <row r="1473" spans="1:55" x14ac:dyDescent="0.25">
      <c r="A1473" s="1" t="s">
        <v>11254</v>
      </c>
      <c r="B1473" s="3">
        <v>58</v>
      </c>
      <c r="C1473" s="1" t="s">
        <v>11254</v>
      </c>
      <c r="D1473" s="3">
        <v>9960309</v>
      </c>
      <c r="E1473" s="1" t="s">
        <v>91</v>
      </c>
      <c r="F1473" s="1" t="s">
        <v>832</v>
      </c>
      <c r="G1473" s="1" t="s">
        <v>653</v>
      </c>
      <c r="H1473" s="1" t="s">
        <v>11930</v>
      </c>
      <c r="I1473" s="3">
        <v>9960309</v>
      </c>
      <c r="J1473" s="1" t="s">
        <v>67</v>
      </c>
      <c r="K1473" s="12"/>
      <c r="L1473" s="1" t="s">
        <v>11931</v>
      </c>
      <c r="M1473" s="1"/>
      <c r="N1473" s="1"/>
      <c r="O1473" s="1" t="s">
        <v>11932</v>
      </c>
      <c r="P1473" s="1" t="s">
        <v>70</v>
      </c>
      <c r="Q1473" s="1" t="s">
        <v>70</v>
      </c>
      <c r="R1473" s="1" t="s">
        <v>653</v>
      </c>
      <c r="S1473" s="1" t="s">
        <v>11933</v>
      </c>
      <c r="T1473" s="1" t="s">
        <v>11934</v>
      </c>
      <c r="U1473" s="1" t="s">
        <v>11272</v>
      </c>
      <c r="V1473" s="1" t="s">
        <v>74</v>
      </c>
      <c r="W1473" s="1" t="s">
        <v>11369</v>
      </c>
      <c r="X1473" s="1" t="s">
        <v>653</v>
      </c>
      <c r="Y1473" s="1" t="s">
        <v>11935</v>
      </c>
      <c r="Z1473" s="1" t="s">
        <v>653</v>
      </c>
      <c r="AA1473" s="1" t="s">
        <v>11936</v>
      </c>
      <c r="AB1473" s="3">
        <v>1</v>
      </c>
      <c r="AC1473" s="3">
        <v>1</v>
      </c>
      <c r="AD1473" s="3">
        <v>1</v>
      </c>
      <c r="AE1473" s="3">
        <v>1</v>
      </c>
      <c r="AF1473" s="3">
        <v>0</v>
      </c>
      <c r="AG1473" s="3">
        <v>0</v>
      </c>
      <c r="AH1473" s="3">
        <v>15.133333333333001</v>
      </c>
      <c r="AI1473" s="3">
        <v>2.6333333333329998</v>
      </c>
      <c r="AJ1473" s="1" t="s">
        <v>653</v>
      </c>
      <c r="AK1473" s="1" t="s">
        <v>11937</v>
      </c>
      <c r="AL1473" s="1"/>
      <c r="AM1473" s="1"/>
      <c r="AN1473" s="1"/>
      <c r="AO1473" s="1"/>
      <c r="AP1473" s="1"/>
      <c r="AQ1473" s="1"/>
      <c r="AR1473" s="1"/>
      <c r="AS1473" s="1"/>
      <c r="AT1473" s="3"/>
      <c r="AU1473" s="1"/>
      <c r="AV1473" s="1"/>
      <c r="AW1473" s="3"/>
      <c r="AX1473" s="1"/>
      <c r="AY1473" s="1"/>
      <c r="AZ1473" s="1"/>
      <c r="BA1473" s="1"/>
      <c r="BB1473">
        <f t="shared" si="22"/>
        <v>4</v>
      </c>
      <c r="BC1473">
        <f t="array" ref="BC1473">MEDIAN(IF($BB$2:$BB$4895=BB1473, $AH$2:$AH$4895))</f>
        <v>29.95</v>
      </c>
    </row>
    <row r="1474" spans="1:55" x14ac:dyDescent="0.25">
      <c r="A1474" s="1" t="s">
        <v>11254</v>
      </c>
      <c r="B1474" s="3">
        <v>58</v>
      </c>
      <c r="C1474" s="1" t="s">
        <v>11254</v>
      </c>
      <c r="D1474" s="3">
        <v>9960474</v>
      </c>
      <c r="E1474" s="1" t="s">
        <v>63</v>
      </c>
      <c r="F1474" s="1" t="s">
        <v>11681</v>
      </c>
      <c r="G1474" s="1" t="s">
        <v>653</v>
      </c>
      <c r="H1474" s="1" t="s">
        <v>11938</v>
      </c>
      <c r="I1474" s="3">
        <v>1661432</v>
      </c>
      <c r="J1474" s="1" t="s">
        <v>67</v>
      </c>
      <c r="K1474" s="12"/>
      <c r="L1474" s="1" t="s">
        <v>11324</v>
      </c>
      <c r="M1474" s="1"/>
      <c r="N1474" s="1"/>
      <c r="O1474" s="1" t="s">
        <v>11939</v>
      </c>
      <c r="P1474" s="1" t="s">
        <v>70</v>
      </c>
      <c r="Q1474" s="1" t="s">
        <v>70</v>
      </c>
      <c r="R1474" s="1" t="s">
        <v>653</v>
      </c>
      <c r="S1474" s="1" t="s">
        <v>11940</v>
      </c>
      <c r="T1474" s="1" t="s">
        <v>11941</v>
      </c>
      <c r="U1474" s="1" t="s">
        <v>11272</v>
      </c>
      <c r="V1474" s="1" t="s">
        <v>74</v>
      </c>
      <c r="W1474" s="1" t="s">
        <v>11328</v>
      </c>
      <c r="X1474" s="1" t="s">
        <v>660</v>
      </c>
      <c r="Y1474" s="1" t="s">
        <v>10411</v>
      </c>
      <c r="Z1474" s="1" t="s">
        <v>653</v>
      </c>
      <c r="AA1474" s="1" t="s">
        <v>11942</v>
      </c>
      <c r="AB1474" s="3">
        <v>1</v>
      </c>
      <c r="AC1474" s="3">
        <v>1</v>
      </c>
      <c r="AD1474" s="3">
        <v>1</v>
      </c>
      <c r="AE1474" s="3">
        <v>1</v>
      </c>
      <c r="AF1474" s="3">
        <v>0</v>
      </c>
      <c r="AG1474" s="3">
        <v>0</v>
      </c>
      <c r="AH1474" s="3">
        <v>40.549999999999997</v>
      </c>
      <c r="AI1474" s="3">
        <v>6.6833333333329996</v>
      </c>
      <c r="AJ1474" s="1" t="s">
        <v>653</v>
      </c>
      <c r="AK1474" s="1" t="s">
        <v>11943</v>
      </c>
      <c r="AL1474" s="1"/>
      <c r="AM1474" s="1"/>
      <c r="AN1474" s="1"/>
      <c r="AO1474" s="1"/>
      <c r="AP1474" s="1"/>
      <c r="AQ1474" s="1"/>
      <c r="AR1474" s="1"/>
      <c r="AS1474" s="1"/>
      <c r="AT1474" s="3"/>
      <c r="AU1474" s="1"/>
      <c r="AV1474" s="1"/>
      <c r="AW1474" s="3"/>
      <c r="AX1474" s="1"/>
      <c r="AY1474" s="1"/>
      <c r="AZ1474" s="1" t="s">
        <v>11944</v>
      </c>
      <c r="BA1474" s="1"/>
      <c r="BB1474">
        <f t="shared" si="22"/>
        <v>4</v>
      </c>
      <c r="BC1474">
        <f t="array" ref="BC1474">MEDIAN(IF($BB$2:$BB$4895=BB1474, $AH$2:$AH$4895))</f>
        <v>29.95</v>
      </c>
    </row>
    <row r="1475" spans="1:55" x14ac:dyDescent="0.25">
      <c r="A1475" s="1" t="s">
        <v>11254</v>
      </c>
      <c r="B1475" s="3">
        <v>58</v>
      </c>
      <c r="C1475" s="1" t="s">
        <v>11254</v>
      </c>
      <c r="D1475" s="3">
        <v>9966087</v>
      </c>
      <c r="E1475" s="1" t="s">
        <v>63</v>
      </c>
      <c r="F1475" s="1" t="s">
        <v>11689</v>
      </c>
      <c r="G1475" s="1" t="s">
        <v>662</v>
      </c>
      <c r="H1475" s="1" t="s">
        <v>11945</v>
      </c>
      <c r="I1475" s="3">
        <v>1661967</v>
      </c>
      <c r="J1475" s="1" t="s">
        <v>67</v>
      </c>
      <c r="K1475" s="12"/>
      <c r="L1475" s="1" t="s">
        <v>11488</v>
      </c>
      <c r="M1475" s="1"/>
      <c r="N1475" s="1"/>
      <c r="O1475" s="1" t="s">
        <v>11946</v>
      </c>
      <c r="P1475" s="1" t="s">
        <v>70</v>
      </c>
      <c r="Q1475" s="1" t="s">
        <v>70</v>
      </c>
      <c r="R1475" s="1" t="s">
        <v>662</v>
      </c>
      <c r="S1475" s="1" t="s">
        <v>11947</v>
      </c>
      <c r="T1475" s="1" t="s">
        <v>11948</v>
      </c>
      <c r="U1475" s="1" t="s">
        <v>11260</v>
      </c>
      <c r="V1475" s="1" t="s">
        <v>74</v>
      </c>
      <c r="W1475" s="1" t="s">
        <v>11369</v>
      </c>
      <c r="X1475" s="1" t="s">
        <v>662</v>
      </c>
      <c r="Y1475" s="1" t="s">
        <v>11083</v>
      </c>
      <c r="Z1475" s="1" t="s">
        <v>662</v>
      </c>
      <c r="AA1475" s="1" t="s">
        <v>11949</v>
      </c>
      <c r="AB1475" s="3">
        <v>1</v>
      </c>
      <c r="AC1475" s="3">
        <v>1</v>
      </c>
      <c r="AD1475" s="3">
        <v>1</v>
      </c>
      <c r="AE1475" s="3">
        <v>1</v>
      </c>
      <c r="AF1475" s="3">
        <v>0</v>
      </c>
      <c r="AG1475" s="3">
        <v>0</v>
      </c>
      <c r="AH1475" s="3">
        <v>45.95</v>
      </c>
      <c r="AI1475" s="3">
        <v>2.95</v>
      </c>
      <c r="AJ1475" s="1" t="s">
        <v>662</v>
      </c>
      <c r="AK1475" s="1" t="s">
        <v>11950</v>
      </c>
      <c r="AL1475" s="1"/>
      <c r="AM1475" s="1"/>
      <c r="AN1475" s="1"/>
      <c r="AO1475" s="1"/>
      <c r="AP1475" s="1"/>
      <c r="AQ1475" s="1"/>
      <c r="AR1475" s="1"/>
      <c r="AS1475" s="1"/>
      <c r="AT1475" s="3"/>
      <c r="AU1475" s="1"/>
      <c r="AV1475" s="1"/>
      <c r="AW1475" s="3"/>
      <c r="AX1475" s="1"/>
      <c r="AY1475" s="1"/>
      <c r="AZ1475" s="1" t="s">
        <v>11951</v>
      </c>
      <c r="BA1475" s="1"/>
      <c r="BB1475">
        <f t="shared" ref="BB1475:BB1538" si="23">MONTH(G1475)</f>
        <v>4</v>
      </c>
      <c r="BC1475">
        <f t="array" ref="BC1475">MEDIAN(IF($BB$2:$BB$4895=BB1475, $AH$2:$AH$4895))</f>
        <v>29.95</v>
      </c>
    </row>
    <row r="1476" spans="1:55" x14ac:dyDescent="0.25">
      <c r="A1476" s="1" t="s">
        <v>11254</v>
      </c>
      <c r="B1476" s="3">
        <v>56</v>
      </c>
      <c r="C1476" s="1" t="s">
        <v>11284</v>
      </c>
      <c r="D1476" s="3">
        <v>9966131</v>
      </c>
      <c r="E1476" s="1" t="s">
        <v>63</v>
      </c>
      <c r="F1476" s="1" t="s">
        <v>11952</v>
      </c>
      <c r="G1476" s="1" t="s">
        <v>662</v>
      </c>
      <c r="H1476" s="1" t="s">
        <v>11953</v>
      </c>
      <c r="I1476" s="3">
        <v>1661989</v>
      </c>
      <c r="J1476" s="1" t="s">
        <v>67</v>
      </c>
      <c r="K1476" s="12"/>
      <c r="L1476" s="1" t="s">
        <v>11295</v>
      </c>
      <c r="M1476" s="1"/>
      <c r="N1476" s="1"/>
      <c r="O1476" s="1" t="s">
        <v>11954</v>
      </c>
      <c r="P1476" s="1" t="s">
        <v>70</v>
      </c>
      <c r="Q1476" s="1" t="s">
        <v>70</v>
      </c>
      <c r="R1476" s="1" t="s">
        <v>662</v>
      </c>
      <c r="S1476" s="1" t="s">
        <v>11955</v>
      </c>
      <c r="T1476" s="1" t="s">
        <v>11956</v>
      </c>
      <c r="U1476" s="1" t="s">
        <v>11344</v>
      </c>
      <c r="V1476" s="1" t="s">
        <v>740</v>
      </c>
      <c r="W1476" s="1" t="s">
        <v>11957</v>
      </c>
      <c r="X1476" s="1" t="s">
        <v>662</v>
      </c>
      <c r="Y1476" s="1" t="s">
        <v>4177</v>
      </c>
      <c r="Z1476" s="1" t="s">
        <v>662</v>
      </c>
      <c r="AA1476" s="1" t="s">
        <v>11958</v>
      </c>
      <c r="AB1476" s="3">
        <v>1</v>
      </c>
      <c r="AC1476" s="3">
        <v>1</v>
      </c>
      <c r="AD1476" s="3">
        <v>1</v>
      </c>
      <c r="AE1476" s="3">
        <v>1</v>
      </c>
      <c r="AF1476" s="3">
        <v>0</v>
      </c>
      <c r="AG1476" s="3">
        <v>0</v>
      </c>
      <c r="AH1476" s="3">
        <v>24.033333333333001</v>
      </c>
      <c r="AI1476" s="3">
        <v>4.4333333333329996</v>
      </c>
      <c r="AJ1476" s="1" t="s">
        <v>662</v>
      </c>
      <c r="AK1476" s="1" t="s">
        <v>9108</v>
      </c>
      <c r="AL1476" s="1"/>
      <c r="AM1476" s="1"/>
      <c r="AN1476" s="1"/>
      <c r="AO1476" s="1"/>
      <c r="AP1476" s="1"/>
      <c r="AQ1476" s="1"/>
      <c r="AR1476" s="1"/>
      <c r="AS1476" s="1"/>
      <c r="AT1476" s="3"/>
      <c r="AU1476" s="1"/>
      <c r="AV1476" s="1"/>
      <c r="AW1476" s="3"/>
      <c r="AX1476" s="1"/>
      <c r="AY1476" s="1"/>
      <c r="AZ1476" s="1" t="s">
        <v>11959</v>
      </c>
      <c r="BA1476" s="1"/>
      <c r="BB1476">
        <f t="shared" si="23"/>
        <v>4</v>
      </c>
      <c r="BC1476">
        <f t="array" ref="BC1476">MEDIAN(IF($BB$2:$BB$4895=BB1476, $AH$2:$AH$4895))</f>
        <v>29.95</v>
      </c>
    </row>
    <row r="1477" spans="1:55" x14ac:dyDescent="0.25">
      <c r="A1477" s="1" t="s">
        <v>11254</v>
      </c>
      <c r="B1477" s="3">
        <v>58</v>
      </c>
      <c r="C1477" s="1" t="s">
        <v>11254</v>
      </c>
      <c r="D1477" s="3">
        <v>9966225</v>
      </c>
      <c r="E1477" s="1" t="s">
        <v>91</v>
      </c>
      <c r="F1477" s="1" t="s">
        <v>11960</v>
      </c>
      <c r="G1477" s="1" t="s">
        <v>662</v>
      </c>
      <c r="H1477" s="1" t="s">
        <v>11961</v>
      </c>
      <c r="I1477" s="3">
        <v>9966225</v>
      </c>
      <c r="J1477" s="1" t="s">
        <v>67</v>
      </c>
      <c r="K1477" s="12"/>
      <c r="L1477" s="1" t="s">
        <v>11479</v>
      </c>
      <c r="M1477" s="1"/>
      <c r="N1477" s="1"/>
      <c r="O1477" s="1" t="s">
        <v>11962</v>
      </c>
      <c r="P1477" s="1" t="s">
        <v>70</v>
      </c>
      <c r="Q1477" s="1" t="s">
        <v>70</v>
      </c>
      <c r="R1477" s="1" t="s">
        <v>662</v>
      </c>
      <c r="S1477" s="1" t="s">
        <v>11963</v>
      </c>
      <c r="T1477" s="1" t="s">
        <v>11964</v>
      </c>
      <c r="U1477" s="1" t="s">
        <v>11260</v>
      </c>
      <c r="V1477" s="1" t="s">
        <v>74</v>
      </c>
      <c r="W1477" s="1" t="s">
        <v>11369</v>
      </c>
      <c r="X1477" s="1" t="s">
        <v>662</v>
      </c>
      <c r="Y1477" s="1" t="s">
        <v>11965</v>
      </c>
      <c r="Z1477" s="1" t="s">
        <v>662</v>
      </c>
      <c r="AA1477" s="1" t="s">
        <v>11966</v>
      </c>
      <c r="AB1477" s="3">
        <v>1</v>
      </c>
      <c r="AC1477" s="3">
        <v>1</v>
      </c>
      <c r="AD1477" s="3">
        <v>1</v>
      </c>
      <c r="AE1477" s="3">
        <v>1</v>
      </c>
      <c r="AF1477" s="3">
        <v>0</v>
      </c>
      <c r="AG1477" s="3">
        <v>0</v>
      </c>
      <c r="AH1477" s="3">
        <v>15.25</v>
      </c>
      <c r="AI1477" s="3">
        <v>2.5333333333330001</v>
      </c>
      <c r="AJ1477" s="1" t="s">
        <v>662</v>
      </c>
      <c r="AK1477" s="1" t="s">
        <v>11967</v>
      </c>
      <c r="AL1477" s="1"/>
      <c r="AM1477" s="1"/>
      <c r="AN1477" s="1"/>
      <c r="AO1477" s="1"/>
      <c r="AP1477" s="1"/>
      <c r="AQ1477" s="1"/>
      <c r="AR1477" s="1"/>
      <c r="AS1477" s="1"/>
      <c r="AT1477" s="3"/>
      <c r="AU1477" s="1"/>
      <c r="AV1477" s="1"/>
      <c r="AW1477" s="3"/>
      <c r="AX1477" s="1"/>
      <c r="AY1477" s="1"/>
      <c r="AZ1477" s="1"/>
      <c r="BA1477" s="1" t="s">
        <v>11968</v>
      </c>
      <c r="BB1477">
        <f t="shared" si="23"/>
        <v>4</v>
      </c>
      <c r="BC1477">
        <f t="array" ref="BC1477">MEDIAN(IF($BB$2:$BB$4895=BB1477, $AH$2:$AH$4895))</f>
        <v>29.95</v>
      </c>
    </row>
    <row r="1478" spans="1:55" x14ac:dyDescent="0.25">
      <c r="A1478" s="1" t="s">
        <v>11254</v>
      </c>
      <c r="B1478" s="3">
        <v>58</v>
      </c>
      <c r="C1478" s="1" t="s">
        <v>11254</v>
      </c>
      <c r="D1478" s="3">
        <v>9972163</v>
      </c>
      <c r="E1478" s="1" t="s">
        <v>63</v>
      </c>
      <c r="F1478" s="1" t="s">
        <v>11969</v>
      </c>
      <c r="G1478" s="1" t="s">
        <v>5860</v>
      </c>
      <c r="H1478" s="1" t="s">
        <v>11970</v>
      </c>
      <c r="I1478" s="3">
        <v>1662763</v>
      </c>
      <c r="J1478" s="1" t="s">
        <v>67</v>
      </c>
      <c r="K1478" s="12"/>
      <c r="L1478" s="1" t="s">
        <v>11479</v>
      </c>
      <c r="M1478" s="1"/>
      <c r="N1478" s="1"/>
      <c r="O1478" s="1" t="s">
        <v>11971</v>
      </c>
      <c r="P1478" s="1" t="s">
        <v>70</v>
      </c>
      <c r="Q1478" s="1" t="s">
        <v>70</v>
      </c>
      <c r="R1478" s="1" t="s">
        <v>5860</v>
      </c>
      <c r="S1478" s="1" t="s">
        <v>11972</v>
      </c>
      <c r="T1478" s="1" t="s">
        <v>11973</v>
      </c>
      <c r="U1478" s="1" t="s">
        <v>11974</v>
      </c>
      <c r="V1478" s="1" t="s">
        <v>74</v>
      </c>
      <c r="W1478" s="1" t="s">
        <v>11328</v>
      </c>
      <c r="X1478" s="1" t="s">
        <v>5860</v>
      </c>
      <c r="Y1478" s="1" t="s">
        <v>11975</v>
      </c>
      <c r="Z1478" s="1" t="s">
        <v>5860</v>
      </c>
      <c r="AA1478" s="1" t="s">
        <v>11976</v>
      </c>
      <c r="AB1478" s="3">
        <v>1</v>
      </c>
      <c r="AC1478" s="3">
        <v>1</v>
      </c>
      <c r="AD1478" s="3">
        <v>1</v>
      </c>
      <c r="AE1478" s="3">
        <v>1</v>
      </c>
      <c r="AF1478" s="3">
        <v>0</v>
      </c>
      <c r="AG1478" s="3">
        <v>0</v>
      </c>
      <c r="AH1478" s="3">
        <v>38.200000000000003</v>
      </c>
      <c r="AI1478" s="3">
        <v>2.4833333333329999</v>
      </c>
      <c r="AJ1478" s="1" t="s">
        <v>5860</v>
      </c>
      <c r="AK1478" s="1" t="s">
        <v>11977</v>
      </c>
      <c r="AL1478" s="1"/>
      <c r="AM1478" s="1"/>
      <c r="AN1478" s="1"/>
      <c r="AO1478" s="1"/>
      <c r="AP1478" s="1"/>
      <c r="AQ1478" s="1"/>
      <c r="AR1478" s="1"/>
      <c r="AS1478" s="1"/>
      <c r="AT1478" s="3"/>
      <c r="AU1478" s="1"/>
      <c r="AV1478" s="1"/>
      <c r="AW1478" s="3"/>
      <c r="AX1478" s="1"/>
      <c r="AY1478" s="1"/>
      <c r="AZ1478" s="1"/>
      <c r="BA1478" s="1"/>
      <c r="BB1478">
        <f t="shared" si="23"/>
        <v>4</v>
      </c>
      <c r="BC1478">
        <f t="array" ref="BC1478">MEDIAN(IF($BB$2:$BB$4895=BB1478, $AH$2:$AH$4895))</f>
        <v>29.95</v>
      </c>
    </row>
    <row r="1479" spans="1:55" x14ac:dyDescent="0.25">
      <c r="A1479" s="1" t="s">
        <v>11254</v>
      </c>
      <c r="B1479" s="3">
        <v>58</v>
      </c>
      <c r="C1479" s="1" t="s">
        <v>11254</v>
      </c>
      <c r="D1479" s="3">
        <v>12011</v>
      </c>
      <c r="E1479" s="1" t="s">
        <v>63</v>
      </c>
      <c r="F1479" s="1" t="s">
        <v>11978</v>
      </c>
      <c r="G1479" s="1" t="s">
        <v>746</v>
      </c>
      <c r="H1479" s="1" t="s">
        <v>11979</v>
      </c>
      <c r="I1479" s="3">
        <v>1667514</v>
      </c>
      <c r="J1479" s="1" t="s">
        <v>67</v>
      </c>
      <c r="K1479" s="12"/>
      <c r="L1479" s="1" t="s">
        <v>11306</v>
      </c>
      <c r="M1479" s="1"/>
      <c r="N1479" s="1"/>
      <c r="O1479" s="1" t="s">
        <v>11980</v>
      </c>
      <c r="P1479" s="1" t="s">
        <v>70</v>
      </c>
      <c r="Q1479" s="1" t="s">
        <v>70</v>
      </c>
      <c r="R1479" s="1" t="s">
        <v>746</v>
      </c>
      <c r="S1479" s="1" t="s">
        <v>11981</v>
      </c>
      <c r="T1479" s="1" t="s">
        <v>11982</v>
      </c>
      <c r="U1479" s="1" t="s">
        <v>11272</v>
      </c>
      <c r="V1479" s="1" t="s">
        <v>74</v>
      </c>
      <c r="W1479" s="1" t="s">
        <v>11396</v>
      </c>
      <c r="X1479" s="1" t="s">
        <v>746</v>
      </c>
      <c r="Y1479" s="1" t="s">
        <v>11983</v>
      </c>
      <c r="Z1479" s="1" t="s">
        <v>746</v>
      </c>
      <c r="AA1479" s="1" t="s">
        <v>11984</v>
      </c>
      <c r="AB1479" s="3">
        <v>1</v>
      </c>
      <c r="AC1479" s="3">
        <v>1</v>
      </c>
      <c r="AD1479" s="3">
        <v>1</v>
      </c>
      <c r="AE1479" s="3">
        <v>1</v>
      </c>
      <c r="AF1479" s="3">
        <v>0</v>
      </c>
      <c r="AG1479" s="3">
        <v>0</v>
      </c>
      <c r="AH1479" s="3">
        <v>59.283333333332997</v>
      </c>
      <c r="AI1479" s="3">
        <v>4.0666666666670004</v>
      </c>
      <c r="AJ1479" s="1" t="s">
        <v>746</v>
      </c>
      <c r="AK1479" s="1" t="s">
        <v>11985</v>
      </c>
      <c r="AL1479" s="1"/>
      <c r="AM1479" s="1"/>
      <c r="AN1479" s="1"/>
      <c r="AO1479" s="1"/>
      <c r="AP1479" s="1"/>
      <c r="AQ1479" s="1"/>
      <c r="AR1479" s="1"/>
      <c r="AS1479" s="1"/>
      <c r="AT1479" s="3"/>
      <c r="AU1479" s="1"/>
      <c r="AV1479" s="1"/>
      <c r="AW1479" s="3"/>
      <c r="AX1479" s="1"/>
      <c r="AY1479" s="1"/>
      <c r="AZ1479" s="1" t="s">
        <v>11986</v>
      </c>
      <c r="BA1479" s="1"/>
      <c r="BB1479">
        <f t="shared" si="23"/>
        <v>4</v>
      </c>
      <c r="BC1479">
        <f t="array" ref="BC1479">MEDIAN(IF($BB$2:$BB$4895=BB1479, $AH$2:$AH$4895))</f>
        <v>29.95</v>
      </c>
    </row>
    <row r="1480" spans="1:55" x14ac:dyDescent="0.25">
      <c r="A1480" s="1" t="s">
        <v>11254</v>
      </c>
      <c r="B1480" s="3">
        <v>56</v>
      </c>
      <c r="C1480" s="1" t="s">
        <v>11284</v>
      </c>
      <c r="D1480" s="3">
        <v>12050</v>
      </c>
      <c r="E1480" s="1" t="s">
        <v>63</v>
      </c>
      <c r="F1480" s="1" t="s">
        <v>11987</v>
      </c>
      <c r="G1480" s="1" t="s">
        <v>746</v>
      </c>
      <c r="H1480" s="1" t="s">
        <v>11988</v>
      </c>
      <c r="I1480" s="3">
        <v>1667544</v>
      </c>
      <c r="J1480" s="1" t="s">
        <v>67</v>
      </c>
      <c r="K1480" s="12"/>
      <c r="L1480" s="1" t="s">
        <v>11287</v>
      </c>
      <c r="M1480" s="1"/>
      <c r="N1480" s="1"/>
      <c r="O1480" s="1" t="s">
        <v>11989</v>
      </c>
      <c r="P1480" s="1" t="s">
        <v>70</v>
      </c>
      <c r="Q1480" s="1" t="s">
        <v>70</v>
      </c>
      <c r="R1480" s="1" t="s">
        <v>746</v>
      </c>
      <c r="S1480" s="1" t="s">
        <v>11990</v>
      </c>
      <c r="T1480" s="1" t="s">
        <v>11991</v>
      </c>
      <c r="U1480" s="1" t="s">
        <v>11272</v>
      </c>
      <c r="V1480" s="1" t="s">
        <v>74</v>
      </c>
      <c r="W1480" s="1" t="s">
        <v>11609</v>
      </c>
      <c r="X1480" s="1" t="s">
        <v>746</v>
      </c>
      <c r="Y1480" s="1" t="s">
        <v>7806</v>
      </c>
      <c r="Z1480" s="1" t="s">
        <v>746</v>
      </c>
      <c r="AA1480" s="1" t="s">
        <v>11992</v>
      </c>
      <c r="AB1480" s="3">
        <v>1</v>
      </c>
      <c r="AC1480" s="3">
        <v>1</v>
      </c>
      <c r="AD1480" s="3">
        <v>1</v>
      </c>
      <c r="AE1480" s="3">
        <v>1</v>
      </c>
      <c r="AF1480" s="3">
        <v>0</v>
      </c>
      <c r="AG1480" s="3">
        <v>0</v>
      </c>
      <c r="AH1480" s="3">
        <v>31.983333333333</v>
      </c>
      <c r="AI1480" s="3">
        <v>11</v>
      </c>
      <c r="AJ1480" s="1" t="s">
        <v>746</v>
      </c>
      <c r="AK1480" s="1" t="s">
        <v>11993</v>
      </c>
      <c r="AL1480" s="1"/>
      <c r="AM1480" s="1"/>
      <c r="AN1480" s="1"/>
      <c r="AO1480" s="1"/>
      <c r="AP1480" s="1"/>
      <c r="AQ1480" s="1"/>
      <c r="AR1480" s="1"/>
      <c r="AS1480" s="1"/>
      <c r="AT1480" s="3"/>
      <c r="AU1480" s="1"/>
      <c r="AV1480" s="1"/>
      <c r="AW1480" s="3"/>
      <c r="AX1480" s="1"/>
      <c r="AY1480" s="1"/>
      <c r="AZ1480" s="1"/>
      <c r="BA1480" s="1"/>
      <c r="BB1480">
        <f t="shared" si="23"/>
        <v>4</v>
      </c>
      <c r="BC1480">
        <f t="array" ref="BC1480">MEDIAN(IF($BB$2:$BB$4895=BB1480, $AH$2:$AH$4895))</f>
        <v>29.95</v>
      </c>
    </row>
    <row r="1481" spans="1:55" x14ac:dyDescent="0.25">
      <c r="A1481" s="1" t="s">
        <v>11254</v>
      </c>
      <c r="B1481" s="3">
        <v>58</v>
      </c>
      <c r="C1481" s="1" t="s">
        <v>11254</v>
      </c>
      <c r="D1481" s="3">
        <v>12328</v>
      </c>
      <c r="E1481" s="1" t="s">
        <v>63</v>
      </c>
      <c r="F1481" s="1" t="s">
        <v>11994</v>
      </c>
      <c r="G1481" s="1" t="s">
        <v>746</v>
      </c>
      <c r="H1481" s="1" t="s">
        <v>11995</v>
      </c>
      <c r="I1481" s="3">
        <v>1667683</v>
      </c>
      <c r="J1481" s="1" t="s">
        <v>67</v>
      </c>
      <c r="K1481" s="12"/>
      <c r="L1481" s="1" t="s">
        <v>11931</v>
      </c>
      <c r="M1481" s="1"/>
      <c r="N1481" s="1"/>
      <c r="O1481" s="1" t="s">
        <v>11996</v>
      </c>
      <c r="P1481" s="1" t="s">
        <v>70</v>
      </c>
      <c r="Q1481" s="1" t="s">
        <v>70</v>
      </c>
      <c r="R1481" s="1" t="s">
        <v>746</v>
      </c>
      <c r="S1481" s="1" t="s">
        <v>11997</v>
      </c>
      <c r="T1481" s="1" t="s">
        <v>11998</v>
      </c>
      <c r="U1481" s="1" t="s">
        <v>11272</v>
      </c>
      <c r="V1481" s="1" t="s">
        <v>74</v>
      </c>
      <c r="W1481" s="1" t="s">
        <v>11261</v>
      </c>
      <c r="X1481" s="1" t="s">
        <v>746</v>
      </c>
      <c r="Y1481" s="1" t="s">
        <v>1754</v>
      </c>
      <c r="Z1481" s="1" t="s">
        <v>746</v>
      </c>
      <c r="AA1481" s="1" t="s">
        <v>11999</v>
      </c>
      <c r="AB1481" s="3">
        <v>1</v>
      </c>
      <c r="AC1481" s="3">
        <v>1</v>
      </c>
      <c r="AD1481" s="3">
        <v>1</v>
      </c>
      <c r="AE1481" s="3">
        <v>1</v>
      </c>
      <c r="AF1481" s="3">
        <v>0</v>
      </c>
      <c r="AG1481" s="3">
        <v>0</v>
      </c>
      <c r="AH1481" s="3">
        <v>32.549999999999997</v>
      </c>
      <c r="AI1481" s="3">
        <v>3.95</v>
      </c>
      <c r="AJ1481" s="1" t="s">
        <v>746</v>
      </c>
      <c r="AK1481" s="1" t="s">
        <v>12000</v>
      </c>
      <c r="AL1481" s="1"/>
      <c r="AM1481" s="1"/>
      <c r="AN1481" s="1"/>
      <c r="AO1481" s="1"/>
      <c r="AP1481" s="1"/>
      <c r="AQ1481" s="1"/>
      <c r="AR1481" s="1"/>
      <c r="AS1481" s="1"/>
      <c r="AT1481" s="3"/>
      <c r="AU1481" s="1"/>
      <c r="AV1481" s="1"/>
      <c r="AW1481" s="3"/>
      <c r="AX1481" s="1"/>
      <c r="AY1481" s="1"/>
      <c r="AZ1481" s="1"/>
      <c r="BA1481" s="1"/>
      <c r="BB1481">
        <f t="shared" si="23"/>
        <v>4</v>
      </c>
      <c r="BC1481">
        <f t="array" ref="BC1481">MEDIAN(IF($BB$2:$BB$4895=BB1481, $AH$2:$AH$4895))</f>
        <v>29.95</v>
      </c>
    </row>
    <row r="1482" spans="1:55" x14ac:dyDescent="0.25">
      <c r="A1482" s="1" t="s">
        <v>11254</v>
      </c>
      <c r="B1482" s="3">
        <v>58</v>
      </c>
      <c r="C1482" s="1" t="s">
        <v>11254</v>
      </c>
      <c r="D1482" s="3">
        <v>12486</v>
      </c>
      <c r="E1482" s="1" t="s">
        <v>63</v>
      </c>
      <c r="F1482" s="1" t="s">
        <v>2270</v>
      </c>
      <c r="G1482" s="1" t="s">
        <v>767</v>
      </c>
      <c r="H1482" s="1" t="s">
        <v>12001</v>
      </c>
      <c r="I1482" s="3">
        <v>1667731</v>
      </c>
      <c r="J1482" s="1" t="s">
        <v>67</v>
      </c>
      <c r="K1482" s="12"/>
      <c r="L1482" s="1" t="s">
        <v>11440</v>
      </c>
      <c r="M1482" s="1"/>
      <c r="N1482" s="1"/>
      <c r="O1482" s="1" t="s">
        <v>12002</v>
      </c>
      <c r="P1482" s="1" t="s">
        <v>70</v>
      </c>
      <c r="Q1482" s="1" t="s">
        <v>70</v>
      </c>
      <c r="R1482" s="1" t="s">
        <v>767</v>
      </c>
      <c r="S1482" s="1" t="s">
        <v>12003</v>
      </c>
      <c r="T1482" s="1" t="s">
        <v>12004</v>
      </c>
      <c r="U1482" s="1" t="s">
        <v>11272</v>
      </c>
      <c r="V1482" s="1" t="s">
        <v>6693</v>
      </c>
      <c r="W1482" s="1" t="s">
        <v>12005</v>
      </c>
      <c r="X1482" s="1" t="s">
        <v>767</v>
      </c>
      <c r="Y1482" s="1" t="s">
        <v>12006</v>
      </c>
      <c r="Z1482" s="1" t="s">
        <v>767</v>
      </c>
      <c r="AA1482" s="1" t="s">
        <v>12007</v>
      </c>
      <c r="AB1482" s="3">
        <v>1</v>
      </c>
      <c r="AC1482" s="3">
        <v>1</v>
      </c>
      <c r="AD1482" s="3">
        <v>1</v>
      </c>
      <c r="AE1482" s="3">
        <v>1</v>
      </c>
      <c r="AF1482" s="3">
        <v>0</v>
      </c>
      <c r="AG1482" s="3">
        <v>0</v>
      </c>
      <c r="AH1482" s="3">
        <v>27.15</v>
      </c>
      <c r="AI1482" s="3">
        <v>12.5</v>
      </c>
      <c r="AJ1482" s="1" t="s">
        <v>767</v>
      </c>
      <c r="AK1482" s="1" t="s">
        <v>12008</v>
      </c>
      <c r="AL1482" s="1"/>
      <c r="AM1482" s="1"/>
      <c r="AN1482" s="1"/>
      <c r="AO1482" s="1"/>
      <c r="AP1482" s="1"/>
      <c r="AQ1482" s="1"/>
      <c r="AR1482" s="1"/>
      <c r="AS1482" s="1"/>
      <c r="AT1482" s="3"/>
      <c r="AU1482" s="1"/>
      <c r="AV1482" s="1"/>
      <c r="AW1482" s="3"/>
      <c r="AX1482" s="1"/>
      <c r="AY1482" s="1"/>
      <c r="AZ1482" s="1" t="s">
        <v>12009</v>
      </c>
      <c r="BA1482" s="1"/>
      <c r="BB1482">
        <f t="shared" si="23"/>
        <v>4</v>
      </c>
      <c r="BC1482">
        <f t="array" ref="BC1482">MEDIAN(IF($BB$2:$BB$4895=BB1482, $AH$2:$AH$4895))</f>
        <v>29.95</v>
      </c>
    </row>
    <row r="1483" spans="1:55" x14ac:dyDescent="0.25">
      <c r="A1483" s="1" t="s">
        <v>11254</v>
      </c>
      <c r="B1483" s="3">
        <v>58</v>
      </c>
      <c r="C1483" s="1" t="s">
        <v>11254</v>
      </c>
      <c r="D1483" s="3">
        <v>12778</v>
      </c>
      <c r="E1483" s="1" t="s">
        <v>63</v>
      </c>
      <c r="F1483" s="1" t="s">
        <v>12010</v>
      </c>
      <c r="G1483" s="1" t="s">
        <v>767</v>
      </c>
      <c r="H1483" s="1" t="s">
        <v>12011</v>
      </c>
      <c r="I1483" s="3">
        <v>1667765</v>
      </c>
      <c r="J1483" s="1" t="s">
        <v>67</v>
      </c>
      <c r="K1483" s="12"/>
      <c r="L1483" s="1" t="s">
        <v>11401</v>
      </c>
      <c r="M1483" s="1"/>
      <c r="N1483" s="1"/>
      <c r="O1483" s="1" t="s">
        <v>12012</v>
      </c>
      <c r="P1483" s="1" t="s">
        <v>70</v>
      </c>
      <c r="Q1483" s="1" t="s">
        <v>70</v>
      </c>
      <c r="R1483" s="1" t="s">
        <v>767</v>
      </c>
      <c r="S1483" s="1" t="s">
        <v>12013</v>
      </c>
      <c r="T1483" s="1" t="s">
        <v>12014</v>
      </c>
      <c r="U1483" s="1" t="s">
        <v>11272</v>
      </c>
      <c r="V1483" s="1" t="s">
        <v>74</v>
      </c>
      <c r="W1483" s="1" t="s">
        <v>4743</v>
      </c>
      <c r="X1483" s="1" t="s">
        <v>767</v>
      </c>
      <c r="Y1483" s="1" t="s">
        <v>12015</v>
      </c>
      <c r="Z1483" s="1" t="s">
        <v>767</v>
      </c>
      <c r="AA1483" s="1" t="s">
        <v>12016</v>
      </c>
      <c r="AB1483" s="3">
        <v>1</v>
      </c>
      <c r="AC1483" s="3">
        <v>1</v>
      </c>
      <c r="AD1483" s="3">
        <v>1</v>
      </c>
      <c r="AE1483" s="3">
        <v>1</v>
      </c>
      <c r="AF1483" s="3">
        <v>0</v>
      </c>
      <c r="AG1483" s="3">
        <v>0</v>
      </c>
      <c r="AH1483" s="3">
        <v>4.8499999999999996</v>
      </c>
      <c r="AI1483" s="3">
        <v>4.7833333333330001</v>
      </c>
      <c r="AJ1483" s="1" t="s">
        <v>767</v>
      </c>
      <c r="AK1483" s="1" t="s">
        <v>12017</v>
      </c>
      <c r="AL1483" s="1"/>
      <c r="AM1483" s="1"/>
      <c r="AN1483" s="1"/>
      <c r="AO1483" s="1"/>
      <c r="AP1483" s="1"/>
      <c r="AQ1483" s="1"/>
      <c r="AR1483" s="1"/>
      <c r="AS1483" s="1"/>
      <c r="AT1483" s="3"/>
      <c r="AU1483" s="1"/>
      <c r="AV1483" s="1"/>
      <c r="AW1483" s="3"/>
      <c r="AX1483" s="1"/>
      <c r="AY1483" s="1"/>
      <c r="AZ1483" s="1" t="s">
        <v>12018</v>
      </c>
      <c r="BA1483" s="1"/>
      <c r="BB1483">
        <f t="shared" si="23"/>
        <v>4</v>
      </c>
      <c r="BC1483">
        <f t="array" ref="BC1483">MEDIAN(IF($BB$2:$BB$4895=BB1483, $AH$2:$AH$4895))</f>
        <v>29.95</v>
      </c>
    </row>
    <row r="1484" spans="1:55" x14ac:dyDescent="0.25">
      <c r="A1484" s="1" t="s">
        <v>11254</v>
      </c>
      <c r="B1484" s="3">
        <v>58</v>
      </c>
      <c r="C1484" s="1" t="s">
        <v>11254</v>
      </c>
      <c r="D1484" s="3">
        <v>19133</v>
      </c>
      <c r="E1484" s="1" t="s">
        <v>63</v>
      </c>
      <c r="F1484" s="1" t="s">
        <v>12019</v>
      </c>
      <c r="G1484" s="1" t="s">
        <v>767</v>
      </c>
      <c r="H1484" s="1" t="s">
        <v>12020</v>
      </c>
      <c r="I1484" s="3">
        <v>1668559</v>
      </c>
      <c r="J1484" s="1" t="s">
        <v>1309</v>
      </c>
      <c r="K1484" s="12"/>
      <c r="L1484" s="1" t="s">
        <v>11506</v>
      </c>
      <c r="M1484" s="1"/>
      <c r="N1484" s="1"/>
      <c r="O1484" s="1" t="s">
        <v>12021</v>
      </c>
      <c r="P1484" s="1" t="s">
        <v>70</v>
      </c>
      <c r="Q1484" s="1" t="s">
        <v>70</v>
      </c>
      <c r="R1484" s="1" t="s">
        <v>767</v>
      </c>
      <c r="S1484" s="1" t="s">
        <v>11739</v>
      </c>
      <c r="T1484" s="1" t="s">
        <v>12022</v>
      </c>
      <c r="U1484" s="1" t="s">
        <v>11260</v>
      </c>
      <c r="V1484" s="1" t="s">
        <v>74</v>
      </c>
      <c r="W1484" s="1" t="s">
        <v>11328</v>
      </c>
      <c r="X1484" s="1" t="s">
        <v>767</v>
      </c>
      <c r="Y1484" s="1" t="s">
        <v>9912</v>
      </c>
      <c r="Z1484" s="1" t="s">
        <v>767</v>
      </c>
      <c r="AA1484" s="1" t="s">
        <v>12023</v>
      </c>
      <c r="AB1484" s="3">
        <v>1</v>
      </c>
      <c r="AC1484" s="3">
        <v>1</v>
      </c>
      <c r="AD1484" s="3">
        <v>1</v>
      </c>
      <c r="AE1484" s="3">
        <v>1</v>
      </c>
      <c r="AF1484" s="3">
        <v>0</v>
      </c>
      <c r="AG1484" s="3">
        <v>0</v>
      </c>
      <c r="AH1484" s="3">
        <v>15.6</v>
      </c>
      <c r="AI1484" s="3">
        <v>2.4666666666669999</v>
      </c>
      <c r="AJ1484" s="1" t="s">
        <v>767</v>
      </c>
      <c r="AK1484" s="1" t="s">
        <v>12024</v>
      </c>
      <c r="AL1484" s="1"/>
      <c r="AM1484" s="1"/>
      <c r="AN1484" s="1"/>
      <c r="AO1484" s="1"/>
      <c r="AP1484" s="1"/>
      <c r="AQ1484" s="1"/>
      <c r="AR1484" s="1"/>
      <c r="AS1484" s="1"/>
      <c r="AT1484" s="3"/>
      <c r="AU1484" s="1"/>
      <c r="AV1484" s="1"/>
      <c r="AW1484" s="3"/>
      <c r="AX1484" s="1"/>
      <c r="AY1484" s="1"/>
      <c r="AZ1484" s="1"/>
      <c r="BA1484" s="1"/>
      <c r="BB1484">
        <f t="shared" si="23"/>
        <v>4</v>
      </c>
      <c r="BC1484">
        <f t="array" ref="BC1484">MEDIAN(IF($BB$2:$BB$4895=BB1484, $AH$2:$AH$4895))</f>
        <v>29.95</v>
      </c>
    </row>
    <row r="1485" spans="1:55" x14ac:dyDescent="0.25">
      <c r="A1485" s="1" t="s">
        <v>11254</v>
      </c>
      <c r="B1485" s="3">
        <v>58</v>
      </c>
      <c r="C1485" s="1" t="s">
        <v>11254</v>
      </c>
      <c r="D1485" s="3">
        <v>22464</v>
      </c>
      <c r="E1485" s="1" t="s">
        <v>63</v>
      </c>
      <c r="F1485" s="1" t="s">
        <v>12025</v>
      </c>
      <c r="G1485" s="1" t="s">
        <v>767</v>
      </c>
      <c r="H1485" s="1" t="s">
        <v>12026</v>
      </c>
      <c r="I1485" s="3">
        <v>1668809</v>
      </c>
      <c r="J1485" s="1" t="s">
        <v>1309</v>
      </c>
      <c r="K1485" s="12"/>
      <c r="L1485" s="1" t="s">
        <v>11268</v>
      </c>
      <c r="M1485" s="1"/>
      <c r="N1485" s="1"/>
      <c r="O1485" s="1" t="s">
        <v>12027</v>
      </c>
      <c r="P1485" s="1" t="s">
        <v>70</v>
      </c>
      <c r="Q1485" s="1" t="s">
        <v>70</v>
      </c>
      <c r="R1485" s="1" t="s">
        <v>767</v>
      </c>
      <c r="S1485" s="1" t="s">
        <v>12028</v>
      </c>
      <c r="T1485" s="1" t="s">
        <v>12029</v>
      </c>
      <c r="U1485" s="1" t="s">
        <v>11260</v>
      </c>
      <c r="V1485" s="1" t="s">
        <v>74</v>
      </c>
      <c r="W1485" s="1" t="s">
        <v>11261</v>
      </c>
      <c r="X1485" s="1" t="s">
        <v>767</v>
      </c>
      <c r="Y1485" s="1" t="s">
        <v>794</v>
      </c>
      <c r="Z1485" s="1" t="s">
        <v>767</v>
      </c>
      <c r="AA1485" s="1" t="s">
        <v>12030</v>
      </c>
      <c r="AB1485" s="3">
        <v>1</v>
      </c>
      <c r="AC1485" s="3">
        <v>1</v>
      </c>
      <c r="AD1485" s="3">
        <v>1</v>
      </c>
      <c r="AE1485" s="3">
        <v>1</v>
      </c>
      <c r="AF1485" s="3">
        <v>0</v>
      </c>
      <c r="AG1485" s="3">
        <v>0</v>
      </c>
      <c r="AH1485" s="3">
        <v>42.2</v>
      </c>
      <c r="AI1485" s="3">
        <v>11.166666666667</v>
      </c>
      <c r="AJ1485" s="1" t="s">
        <v>767</v>
      </c>
      <c r="AK1485" s="1" t="s">
        <v>12031</v>
      </c>
      <c r="AL1485" s="1"/>
      <c r="AM1485" s="1"/>
      <c r="AN1485" s="1"/>
      <c r="AO1485" s="1"/>
      <c r="AP1485" s="1"/>
      <c r="AQ1485" s="1"/>
      <c r="AR1485" s="1"/>
      <c r="AS1485" s="1"/>
      <c r="AT1485" s="3"/>
      <c r="AU1485" s="1"/>
      <c r="AV1485" s="1"/>
      <c r="AW1485" s="3"/>
      <c r="AX1485" s="1"/>
      <c r="AY1485" s="1"/>
      <c r="AZ1485" s="1" t="s">
        <v>12032</v>
      </c>
      <c r="BA1485" s="1"/>
      <c r="BB1485">
        <f t="shared" si="23"/>
        <v>4</v>
      </c>
      <c r="BC1485">
        <f t="array" ref="BC1485">MEDIAN(IF($BB$2:$BB$4895=BB1485, $AH$2:$AH$4895))</f>
        <v>29.95</v>
      </c>
    </row>
    <row r="1486" spans="1:55" x14ac:dyDescent="0.25">
      <c r="A1486" s="1" t="s">
        <v>11254</v>
      </c>
      <c r="B1486" s="3">
        <v>58</v>
      </c>
      <c r="C1486" s="1" t="s">
        <v>11254</v>
      </c>
      <c r="D1486" s="3">
        <v>23015</v>
      </c>
      <c r="E1486" s="1" t="s">
        <v>63</v>
      </c>
      <c r="F1486" s="1" t="s">
        <v>12033</v>
      </c>
      <c r="G1486" s="1" t="s">
        <v>767</v>
      </c>
      <c r="H1486" s="1" t="s">
        <v>12034</v>
      </c>
      <c r="I1486" s="3">
        <v>1669279</v>
      </c>
      <c r="J1486" s="1" t="s">
        <v>1309</v>
      </c>
      <c r="K1486" s="12"/>
      <c r="L1486" s="1" t="s">
        <v>11324</v>
      </c>
      <c r="M1486" s="1"/>
      <c r="N1486" s="1"/>
      <c r="O1486" s="1" t="s">
        <v>12035</v>
      </c>
      <c r="P1486" s="1" t="s">
        <v>70</v>
      </c>
      <c r="Q1486" s="1" t="s">
        <v>70</v>
      </c>
      <c r="R1486" s="1" t="s">
        <v>767</v>
      </c>
      <c r="S1486" s="1" t="s">
        <v>12036</v>
      </c>
      <c r="T1486" s="1" t="s">
        <v>12037</v>
      </c>
      <c r="U1486" s="1" t="s">
        <v>11272</v>
      </c>
      <c r="V1486" s="1" t="s">
        <v>74</v>
      </c>
      <c r="W1486" s="1" t="s">
        <v>11328</v>
      </c>
      <c r="X1486" s="1" t="s">
        <v>767</v>
      </c>
      <c r="Y1486" s="1" t="s">
        <v>4116</v>
      </c>
      <c r="Z1486" s="1" t="s">
        <v>767</v>
      </c>
      <c r="AA1486" s="1" t="s">
        <v>12038</v>
      </c>
      <c r="AB1486" s="3">
        <v>1</v>
      </c>
      <c r="AC1486" s="3">
        <v>1</v>
      </c>
      <c r="AD1486" s="3">
        <v>1</v>
      </c>
      <c r="AE1486" s="3">
        <v>1</v>
      </c>
      <c r="AF1486" s="3">
        <v>0</v>
      </c>
      <c r="AG1486" s="3">
        <v>0</v>
      </c>
      <c r="AH1486" s="3">
        <v>36.216666666667003</v>
      </c>
      <c r="AI1486" s="3">
        <v>3.7166666666669999</v>
      </c>
      <c r="AJ1486" s="1" t="s">
        <v>767</v>
      </c>
      <c r="AK1486" s="1" t="s">
        <v>12039</v>
      </c>
      <c r="AL1486" s="1"/>
      <c r="AM1486" s="1"/>
      <c r="AN1486" s="1"/>
      <c r="AO1486" s="1"/>
      <c r="AP1486" s="1"/>
      <c r="AQ1486" s="1"/>
      <c r="AR1486" s="1"/>
      <c r="AS1486" s="1"/>
      <c r="AT1486" s="3"/>
      <c r="AU1486" s="1"/>
      <c r="AV1486" s="1"/>
      <c r="AW1486" s="3"/>
      <c r="AX1486" s="1"/>
      <c r="AY1486" s="1"/>
      <c r="AZ1486" s="1"/>
      <c r="BA1486" s="1"/>
      <c r="BB1486">
        <f t="shared" si="23"/>
        <v>4</v>
      </c>
      <c r="BC1486">
        <f t="array" ref="BC1486">MEDIAN(IF($BB$2:$BB$4895=BB1486, $AH$2:$AH$4895))</f>
        <v>29.95</v>
      </c>
    </row>
    <row r="1487" spans="1:55" x14ac:dyDescent="0.25">
      <c r="A1487" s="1" t="s">
        <v>11254</v>
      </c>
      <c r="B1487" s="3">
        <v>58</v>
      </c>
      <c r="C1487" s="1" t="s">
        <v>11254</v>
      </c>
      <c r="D1487" s="3">
        <v>23120</v>
      </c>
      <c r="E1487" s="1" t="s">
        <v>91</v>
      </c>
      <c r="F1487" s="1" t="s">
        <v>12033</v>
      </c>
      <c r="G1487" s="1" t="s">
        <v>767</v>
      </c>
      <c r="H1487" s="1" t="s">
        <v>12040</v>
      </c>
      <c r="I1487" s="3">
        <v>23120</v>
      </c>
      <c r="J1487" s="1" t="s">
        <v>1309</v>
      </c>
      <c r="K1487" s="12"/>
      <c r="L1487" s="1" t="s">
        <v>11382</v>
      </c>
      <c r="M1487" s="1"/>
      <c r="N1487" s="1"/>
      <c r="O1487" s="1" t="s">
        <v>12041</v>
      </c>
      <c r="P1487" s="1" t="s">
        <v>70</v>
      </c>
      <c r="Q1487" s="1" t="s">
        <v>70</v>
      </c>
      <c r="R1487" s="1" t="s">
        <v>767</v>
      </c>
      <c r="S1487" s="1" t="s">
        <v>12042</v>
      </c>
      <c r="T1487" s="1" t="s">
        <v>12043</v>
      </c>
      <c r="U1487" s="1" t="s">
        <v>11272</v>
      </c>
      <c r="V1487" s="1" t="s">
        <v>74</v>
      </c>
      <c r="W1487" s="1" t="s">
        <v>11396</v>
      </c>
      <c r="X1487" s="1" t="s">
        <v>767</v>
      </c>
      <c r="Y1487" s="1" t="s">
        <v>7758</v>
      </c>
      <c r="Z1487" s="1" t="s">
        <v>767</v>
      </c>
      <c r="AA1487" s="1" t="s">
        <v>12044</v>
      </c>
      <c r="AB1487" s="3">
        <v>1</v>
      </c>
      <c r="AC1487" s="3">
        <v>1</v>
      </c>
      <c r="AD1487" s="3">
        <v>1</v>
      </c>
      <c r="AE1487" s="3">
        <v>1</v>
      </c>
      <c r="AF1487" s="3">
        <v>0</v>
      </c>
      <c r="AG1487" s="3">
        <v>0</v>
      </c>
      <c r="AH1487" s="3">
        <v>51.883333333332999</v>
      </c>
      <c r="AI1487" s="3">
        <v>10.833333333333</v>
      </c>
      <c r="AJ1487" s="1" t="s">
        <v>767</v>
      </c>
      <c r="AK1487" s="1" t="s">
        <v>12045</v>
      </c>
      <c r="AL1487" s="1"/>
      <c r="AM1487" s="1"/>
      <c r="AN1487" s="1"/>
      <c r="AO1487" s="1"/>
      <c r="AP1487" s="1"/>
      <c r="AQ1487" s="1"/>
      <c r="AR1487" s="1"/>
      <c r="AS1487" s="1"/>
      <c r="AT1487" s="3"/>
      <c r="AU1487" s="1"/>
      <c r="AV1487" s="1"/>
      <c r="AW1487" s="3"/>
      <c r="AX1487" s="1"/>
      <c r="AY1487" s="1"/>
      <c r="AZ1487" s="1"/>
      <c r="BA1487" s="1" t="s">
        <v>12046</v>
      </c>
      <c r="BB1487">
        <f t="shared" si="23"/>
        <v>4</v>
      </c>
      <c r="BC1487">
        <f t="array" ref="BC1487">MEDIAN(IF($BB$2:$BB$4895=BB1487, $AH$2:$AH$4895))</f>
        <v>29.95</v>
      </c>
    </row>
    <row r="1488" spans="1:55" x14ac:dyDescent="0.25">
      <c r="A1488" s="1" t="s">
        <v>11254</v>
      </c>
      <c r="B1488" s="3">
        <v>58</v>
      </c>
      <c r="C1488" s="1" t="s">
        <v>11254</v>
      </c>
      <c r="D1488" s="3">
        <v>23129</v>
      </c>
      <c r="E1488" s="1" t="s">
        <v>63</v>
      </c>
      <c r="F1488" s="1" t="s">
        <v>12047</v>
      </c>
      <c r="G1488" s="1" t="s">
        <v>767</v>
      </c>
      <c r="H1488" s="1" t="s">
        <v>9325</v>
      </c>
      <c r="I1488" s="3">
        <v>1668942</v>
      </c>
      <c r="J1488" s="1" t="s">
        <v>1309</v>
      </c>
      <c r="K1488" s="12"/>
      <c r="L1488" s="1" t="s">
        <v>11931</v>
      </c>
      <c r="M1488" s="1"/>
      <c r="N1488" s="1"/>
      <c r="O1488" s="1" t="s">
        <v>12048</v>
      </c>
      <c r="P1488" s="1" t="s">
        <v>70</v>
      </c>
      <c r="Q1488" s="1" t="s">
        <v>70</v>
      </c>
      <c r="R1488" s="1" t="s">
        <v>767</v>
      </c>
      <c r="S1488" s="1" t="s">
        <v>12049</v>
      </c>
      <c r="T1488" s="1" t="s">
        <v>12050</v>
      </c>
      <c r="U1488" s="1" t="s">
        <v>12051</v>
      </c>
      <c r="V1488" s="1" t="s">
        <v>74</v>
      </c>
      <c r="W1488" s="1" t="s">
        <v>11660</v>
      </c>
      <c r="X1488" s="1" t="s">
        <v>767</v>
      </c>
      <c r="Y1488" s="1" t="s">
        <v>5127</v>
      </c>
      <c r="Z1488" s="1" t="s">
        <v>767</v>
      </c>
      <c r="AA1488" s="1" t="s">
        <v>12052</v>
      </c>
      <c r="AB1488" s="3">
        <v>1</v>
      </c>
      <c r="AC1488" s="3">
        <v>1</v>
      </c>
      <c r="AD1488" s="3">
        <v>1</v>
      </c>
      <c r="AE1488" s="3">
        <v>1</v>
      </c>
      <c r="AF1488" s="3">
        <v>0</v>
      </c>
      <c r="AG1488" s="3">
        <v>0</v>
      </c>
      <c r="AH1488" s="3">
        <v>37.366666666667001</v>
      </c>
      <c r="AI1488" s="3">
        <v>15.3</v>
      </c>
      <c r="AJ1488" s="1" t="s">
        <v>767</v>
      </c>
      <c r="AK1488" s="1" t="s">
        <v>12053</v>
      </c>
      <c r="AL1488" s="1"/>
      <c r="AM1488" s="1"/>
      <c r="AN1488" s="1"/>
      <c r="AO1488" s="1"/>
      <c r="AP1488" s="1"/>
      <c r="AQ1488" s="1"/>
      <c r="AR1488" s="1"/>
      <c r="AS1488" s="1"/>
      <c r="AT1488" s="3"/>
      <c r="AU1488" s="1"/>
      <c r="AV1488" s="1"/>
      <c r="AW1488" s="3"/>
      <c r="AX1488" s="1"/>
      <c r="AY1488" s="1"/>
      <c r="AZ1488" s="1" t="s">
        <v>12054</v>
      </c>
      <c r="BA1488" s="1"/>
      <c r="BB1488">
        <f t="shared" si="23"/>
        <v>4</v>
      </c>
      <c r="BC1488">
        <f t="array" ref="BC1488">MEDIAN(IF($BB$2:$BB$4895=BB1488, $AH$2:$AH$4895))</f>
        <v>29.95</v>
      </c>
    </row>
    <row r="1489" spans="1:55" x14ac:dyDescent="0.25">
      <c r="A1489" s="1" t="s">
        <v>11254</v>
      </c>
      <c r="B1489" s="3">
        <v>58</v>
      </c>
      <c r="C1489" s="1" t="s">
        <v>11254</v>
      </c>
      <c r="D1489" s="3">
        <v>23491</v>
      </c>
      <c r="E1489" s="1" t="s">
        <v>63</v>
      </c>
      <c r="F1489" s="1" t="s">
        <v>12055</v>
      </c>
      <c r="G1489" s="1" t="s">
        <v>767</v>
      </c>
      <c r="H1489" s="1" t="s">
        <v>12056</v>
      </c>
      <c r="I1489" s="3">
        <v>1668960</v>
      </c>
      <c r="J1489" s="1" t="s">
        <v>1309</v>
      </c>
      <c r="K1489" s="12"/>
      <c r="L1489" s="1" t="s">
        <v>11324</v>
      </c>
      <c r="M1489" s="1"/>
      <c r="N1489" s="1"/>
      <c r="O1489" s="1" t="s">
        <v>12057</v>
      </c>
      <c r="P1489" s="1" t="s">
        <v>70</v>
      </c>
      <c r="Q1489" s="1" t="s">
        <v>70</v>
      </c>
      <c r="R1489" s="1" t="s">
        <v>767</v>
      </c>
      <c r="S1489" s="1" t="s">
        <v>7759</v>
      </c>
      <c r="T1489" s="1" t="s">
        <v>12058</v>
      </c>
      <c r="U1489" s="1" t="s">
        <v>11272</v>
      </c>
      <c r="V1489" s="1" t="s">
        <v>639</v>
      </c>
      <c r="W1489" s="1" t="s">
        <v>12059</v>
      </c>
      <c r="X1489" s="1" t="s">
        <v>767</v>
      </c>
      <c r="Y1489" s="1" t="s">
        <v>3855</v>
      </c>
      <c r="Z1489" s="1" t="s">
        <v>767</v>
      </c>
      <c r="AA1489" s="1" t="s">
        <v>12060</v>
      </c>
      <c r="AB1489" s="3">
        <v>1</v>
      </c>
      <c r="AC1489" s="3">
        <v>1</v>
      </c>
      <c r="AD1489" s="3">
        <v>1</v>
      </c>
      <c r="AE1489" s="3">
        <v>1</v>
      </c>
      <c r="AF1489" s="3">
        <v>0</v>
      </c>
      <c r="AG1489" s="3">
        <v>0</v>
      </c>
      <c r="AH1489" s="3">
        <v>45.75</v>
      </c>
      <c r="AI1489" s="3">
        <v>9.833333333333</v>
      </c>
      <c r="AJ1489" s="1" t="s">
        <v>767</v>
      </c>
      <c r="AK1489" s="1" t="s">
        <v>12061</v>
      </c>
      <c r="AL1489" s="1"/>
      <c r="AM1489" s="1"/>
      <c r="AN1489" s="1"/>
      <c r="AO1489" s="1"/>
      <c r="AP1489" s="1"/>
      <c r="AQ1489" s="1"/>
      <c r="AR1489" s="1"/>
      <c r="AS1489" s="1"/>
      <c r="AT1489" s="3"/>
      <c r="AU1489" s="1"/>
      <c r="AV1489" s="1"/>
      <c r="AW1489" s="3"/>
      <c r="AX1489" s="1"/>
      <c r="AY1489" s="1"/>
      <c r="AZ1489" s="1" t="s">
        <v>12062</v>
      </c>
      <c r="BA1489" s="1"/>
      <c r="BB1489">
        <f t="shared" si="23"/>
        <v>4</v>
      </c>
      <c r="BC1489">
        <f t="array" ref="BC1489">MEDIAN(IF($BB$2:$BB$4895=BB1489, $AH$2:$AH$4895))</f>
        <v>29.95</v>
      </c>
    </row>
    <row r="1490" spans="1:55" x14ac:dyDescent="0.25">
      <c r="A1490" s="1" t="s">
        <v>11254</v>
      </c>
      <c r="B1490" s="3">
        <v>58</v>
      </c>
      <c r="C1490" s="1" t="s">
        <v>11254</v>
      </c>
      <c r="D1490" s="3">
        <v>24673</v>
      </c>
      <c r="E1490" s="1" t="s">
        <v>63</v>
      </c>
      <c r="F1490" s="1" t="s">
        <v>12063</v>
      </c>
      <c r="G1490" s="1" t="s">
        <v>767</v>
      </c>
      <c r="H1490" s="1" t="s">
        <v>12064</v>
      </c>
      <c r="I1490" s="3">
        <v>1669086</v>
      </c>
      <c r="J1490" s="1" t="s">
        <v>1309</v>
      </c>
      <c r="K1490" s="12"/>
      <c r="L1490" s="1" t="s">
        <v>11479</v>
      </c>
      <c r="M1490" s="1"/>
      <c r="N1490" s="1"/>
      <c r="O1490" s="1" t="s">
        <v>12065</v>
      </c>
      <c r="P1490" s="1" t="s">
        <v>70</v>
      </c>
      <c r="Q1490" s="1" t="s">
        <v>70</v>
      </c>
      <c r="R1490" s="1" t="s">
        <v>767</v>
      </c>
      <c r="S1490" s="1" t="s">
        <v>12066</v>
      </c>
      <c r="T1490" s="1" t="s">
        <v>12067</v>
      </c>
      <c r="U1490" s="1" t="s">
        <v>12068</v>
      </c>
      <c r="V1490" s="1" t="s">
        <v>639</v>
      </c>
      <c r="W1490" s="1" t="s">
        <v>12069</v>
      </c>
      <c r="X1490" s="1" t="s">
        <v>767</v>
      </c>
      <c r="Y1490" s="1" t="s">
        <v>12070</v>
      </c>
      <c r="Z1490" s="1" t="s">
        <v>767</v>
      </c>
      <c r="AA1490" s="1" t="s">
        <v>12071</v>
      </c>
      <c r="AB1490" s="3">
        <v>1</v>
      </c>
      <c r="AC1490" s="3">
        <v>1</v>
      </c>
      <c r="AD1490" s="3">
        <v>1</v>
      </c>
      <c r="AE1490" s="3">
        <v>1</v>
      </c>
      <c r="AF1490" s="3">
        <v>0</v>
      </c>
      <c r="AG1490" s="3">
        <v>0</v>
      </c>
      <c r="AH1490" s="3">
        <v>30.716666666666999</v>
      </c>
      <c r="AI1490" s="3">
        <v>10.483333333333</v>
      </c>
      <c r="AJ1490" s="1" t="s">
        <v>767</v>
      </c>
      <c r="AK1490" s="1" t="s">
        <v>12072</v>
      </c>
      <c r="AL1490" s="1"/>
      <c r="AM1490" s="1"/>
      <c r="AN1490" s="1"/>
      <c r="AO1490" s="1"/>
      <c r="AP1490" s="1"/>
      <c r="AQ1490" s="1"/>
      <c r="AR1490" s="1"/>
      <c r="AS1490" s="1"/>
      <c r="AT1490" s="3"/>
      <c r="AU1490" s="1"/>
      <c r="AV1490" s="1"/>
      <c r="AW1490" s="3"/>
      <c r="AX1490" s="1"/>
      <c r="AY1490" s="1"/>
      <c r="AZ1490" s="1" t="s">
        <v>12073</v>
      </c>
      <c r="BA1490" s="1"/>
      <c r="BB1490">
        <f t="shared" si="23"/>
        <v>4</v>
      </c>
      <c r="BC1490">
        <f t="array" ref="BC1490">MEDIAN(IF($BB$2:$BB$4895=BB1490, $AH$2:$AH$4895))</f>
        <v>29.95</v>
      </c>
    </row>
    <row r="1491" spans="1:55" x14ac:dyDescent="0.25">
      <c r="A1491" s="1" t="s">
        <v>11254</v>
      </c>
      <c r="B1491" s="3">
        <v>58</v>
      </c>
      <c r="C1491" s="1" t="s">
        <v>11254</v>
      </c>
      <c r="D1491" s="3">
        <v>27066</v>
      </c>
      <c r="E1491" s="1" t="s">
        <v>63</v>
      </c>
      <c r="F1491" s="1" t="s">
        <v>12074</v>
      </c>
      <c r="G1491" s="1" t="s">
        <v>767</v>
      </c>
      <c r="H1491" s="1" t="s">
        <v>12075</v>
      </c>
      <c r="I1491" s="3">
        <v>1669387</v>
      </c>
      <c r="J1491" s="1" t="s">
        <v>1309</v>
      </c>
      <c r="K1491" s="12"/>
      <c r="L1491" s="1" t="s">
        <v>11268</v>
      </c>
      <c r="M1491" s="1"/>
      <c r="N1491" s="1"/>
      <c r="O1491" s="1" t="s">
        <v>12076</v>
      </c>
      <c r="P1491" s="1" t="s">
        <v>70</v>
      </c>
      <c r="Q1491" s="1" t="s">
        <v>70</v>
      </c>
      <c r="R1491" s="1" t="s">
        <v>767</v>
      </c>
      <c r="S1491" s="1" t="s">
        <v>12077</v>
      </c>
      <c r="T1491" s="1" t="s">
        <v>12078</v>
      </c>
      <c r="U1491" s="1" t="s">
        <v>11272</v>
      </c>
      <c r="V1491" s="1" t="s">
        <v>639</v>
      </c>
      <c r="W1491" s="1" t="s">
        <v>12069</v>
      </c>
      <c r="X1491" s="1" t="s">
        <v>767</v>
      </c>
      <c r="Y1491" s="1" t="s">
        <v>9593</v>
      </c>
      <c r="Z1491" s="1" t="s">
        <v>767</v>
      </c>
      <c r="AA1491" s="1" t="s">
        <v>10506</v>
      </c>
      <c r="AB1491" s="3">
        <v>1</v>
      </c>
      <c r="AC1491" s="3">
        <v>1</v>
      </c>
      <c r="AD1491" s="3">
        <v>1</v>
      </c>
      <c r="AE1491" s="3">
        <v>1</v>
      </c>
      <c r="AF1491" s="3">
        <v>0</v>
      </c>
      <c r="AG1491" s="3">
        <v>0</v>
      </c>
      <c r="AH1491" s="3">
        <v>21.533333333333001</v>
      </c>
      <c r="AI1491" s="3">
        <v>13</v>
      </c>
      <c r="AJ1491" s="1" t="s">
        <v>767</v>
      </c>
      <c r="AK1491" s="1" t="s">
        <v>12079</v>
      </c>
      <c r="AL1491" s="1"/>
      <c r="AM1491" s="1"/>
      <c r="AN1491" s="1"/>
      <c r="AO1491" s="1"/>
      <c r="AP1491" s="1"/>
      <c r="AQ1491" s="1"/>
      <c r="AR1491" s="1"/>
      <c r="AS1491" s="1"/>
      <c r="AT1491" s="3"/>
      <c r="AU1491" s="1"/>
      <c r="AV1491" s="1"/>
      <c r="AW1491" s="3"/>
      <c r="AX1491" s="1"/>
      <c r="AY1491" s="1"/>
      <c r="AZ1491" s="1" t="s">
        <v>12080</v>
      </c>
      <c r="BA1491" s="1"/>
      <c r="BB1491">
        <f t="shared" si="23"/>
        <v>4</v>
      </c>
      <c r="BC1491">
        <f t="array" ref="BC1491">MEDIAN(IF($BB$2:$BB$4895=BB1491, $AH$2:$AH$4895))</f>
        <v>29.95</v>
      </c>
    </row>
    <row r="1492" spans="1:55" x14ac:dyDescent="0.25">
      <c r="A1492" s="1" t="s">
        <v>11254</v>
      </c>
      <c r="B1492" s="3">
        <v>58</v>
      </c>
      <c r="C1492" s="1" t="s">
        <v>11254</v>
      </c>
      <c r="D1492" s="3">
        <v>28150</v>
      </c>
      <c r="E1492" s="1" t="s">
        <v>63</v>
      </c>
      <c r="F1492" s="1" t="s">
        <v>12081</v>
      </c>
      <c r="G1492" s="1" t="s">
        <v>767</v>
      </c>
      <c r="H1492" s="1" t="s">
        <v>12082</v>
      </c>
      <c r="I1492" s="3">
        <v>1669463</v>
      </c>
      <c r="J1492" s="1" t="s">
        <v>1309</v>
      </c>
      <c r="K1492" s="12"/>
      <c r="L1492" s="1" t="s">
        <v>11324</v>
      </c>
      <c r="M1492" s="1"/>
      <c r="N1492" s="1"/>
      <c r="O1492" s="1" t="s">
        <v>12083</v>
      </c>
      <c r="P1492" s="1" t="s">
        <v>70</v>
      </c>
      <c r="Q1492" s="1" t="s">
        <v>70</v>
      </c>
      <c r="R1492" s="1" t="s">
        <v>767</v>
      </c>
      <c r="S1492" s="1" t="s">
        <v>12084</v>
      </c>
      <c r="T1492" s="1" t="s">
        <v>12085</v>
      </c>
      <c r="U1492" s="1" t="s">
        <v>11272</v>
      </c>
      <c r="V1492" s="1" t="s">
        <v>639</v>
      </c>
      <c r="W1492" s="1" t="s">
        <v>12086</v>
      </c>
      <c r="X1492" s="1" t="s">
        <v>767</v>
      </c>
      <c r="Y1492" s="1" t="s">
        <v>7715</v>
      </c>
      <c r="Z1492" s="1" t="s">
        <v>767</v>
      </c>
      <c r="AA1492" s="1" t="s">
        <v>12087</v>
      </c>
      <c r="AB1492" s="3">
        <v>1</v>
      </c>
      <c r="AC1492" s="3">
        <v>1</v>
      </c>
      <c r="AD1492" s="3">
        <v>1</v>
      </c>
      <c r="AE1492" s="3">
        <v>1</v>
      </c>
      <c r="AF1492" s="3">
        <v>0</v>
      </c>
      <c r="AG1492" s="3">
        <v>0</v>
      </c>
      <c r="AH1492" s="3">
        <v>52.033333333332997</v>
      </c>
      <c r="AI1492" s="3">
        <v>19.649999999999999</v>
      </c>
      <c r="AJ1492" s="1" t="s">
        <v>767</v>
      </c>
      <c r="AK1492" s="1" t="s">
        <v>12088</v>
      </c>
      <c r="AL1492" s="1"/>
      <c r="AM1492" s="1"/>
      <c r="AN1492" s="1"/>
      <c r="AO1492" s="1"/>
      <c r="AP1492" s="1"/>
      <c r="AQ1492" s="1"/>
      <c r="AR1492" s="1"/>
      <c r="AS1492" s="1"/>
      <c r="AT1492" s="3"/>
      <c r="AU1492" s="1"/>
      <c r="AV1492" s="1"/>
      <c r="AW1492" s="3"/>
      <c r="AX1492" s="1"/>
      <c r="AY1492" s="1"/>
      <c r="AZ1492" s="1" t="s">
        <v>12089</v>
      </c>
      <c r="BA1492" s="1"/>
      <c r="BB1492">
        <f t="shared" si="23"/>
        <v>4</v>
      </c>
      <c r="BC1492">
        <f t="array" ref="BC1492">MEDIAN(IF($BB$2:$BB$4895=BB1492, $AH$2:$AH$4895))</f>
        <v>29.95</v>
      </c>
    </row>
    <row r="1493" spans="1:55" x14ac:dyDescent="0.25">
      <c r="A1493" s="1" t="s">
        <v>11254</v>
      </c>
      <c r="B1493" s="3">
        <v>58</v>
      </c>
      <c r="C1493" s="1" t="s">
        <v>11254</v>
      </c>
      <c r="D1493" s="3">
        <v>28154</v>
      </c>
      <c r="E1493" s="1" t="s">
        <v>63</v>
      </c>
      <c r="F1493" s="1" t="s">
        <v>12090</v>
      </c>
      <c r="G1493" s="1" t="s">
        <v>767</v>
      </c>
      <c r="H1493" s="1" t="s">
        <v>2626</v>
      </c>
      <c r="I1493" s="3">
        <v>1669351</v>
      </c>
      <c r="J1493" s="1" t="s">
        <v>1309</v>
      </c>
      <c r="K1493" s="12"/>
      <c r="L1493" s="1" t="s">
        <v>11324</v>
      </c>
      <c r="M1493" s="1"/>
      <c r="N1493" s="1"/>
      <c r="O1493" s="1" t="s">
        <v>12091</v>
      </c>
      <c r="P1493" s="1" t="s">
        <v>70</v>
      </c>
      <c r="Q1493" s="1" t="s">
        <v>234</v>
      </c>
      <c r="R1493" s="1"/>
      <c r="S1493" s="1"/>
      <c r="T1493" s="1"/>
      <c r="U1493" s="1" t="s">
        <v>12092</v>
      </c>
      <c r="V1493" s="1" t="s">
        <v>74</v>
      </c>
      <c r="W1493" s="1" t="s">
        <v>11660</v>
      </c>
      <c r="X1493" s="1" t="s">
        <v>767</v>
      </c>
      <c r="Y1493" s="1" t="s">
        <v>8457</v>
      </c>
      <c r="Z1493" s="1" t="s">
        <v>767</v>
      </c>
      <c r="AA1493" s="1" t="s">
        <v>12093</v>
      </c>
      <c r="AB1493" s="3">
        <v>1</v>
      </c>
      <c r="AC1493" s="3">
        <v>1</v>
      </c>
      <c r="AD1493" s="3">
        <v>0</v>
      </c>
      <c r="AE1493" s="3">
        <v>0</v>
      </c>
      <c r="AF1493" s="3">
        <v>0</v>
      </c>
      <c r="AG1493" s="3">
        <v>0</v>
      </c>
      <c r="AH1493" s="3">
        <v>41.383333333332999</v>
      </c>
      <c r="AI1493" s="3"/>
      <c r="AJ1493" s="1" t="s">
        <v>767</v>
      </c>
      <c r="AK1493" s="1" t="s">
        <v>12094</v>
      </c>
      <c r="AL1493" s="1"/>
      <c r="AM1493" s="1"/>
      <c r="AN1493" s="1"/>
      <c r="AO1493" s="1"/>
      <c r="AP1493" s="1"/>
      <c r="AQ1493" s="1"/>
      <c r="AR1493" s="1"/>
      <c r="AS1493" s="1"/>
      <c r="AT1493" s="3"/>
      <c r="AU1493" s="1"/>
      <c r="AV1493" s="1"/>
      <c r="AW1493" s="3"/>
      <c r="AX1493" s="1"/>
      <c r="AY1493" s="1"/>
      <c r="AZ1493" s="1" t="s">
        <v>12095</v>
      </c>
      <c r="BA1493" s="1"/>
      <c r="BB1493">
        <f t="shared" si="23"/>
        <v>4</v>
      </c>
      <c r="BC1493">
        <f t="array" ref="BC1493">MEDIAN(IF($BB$2:$BB$4895=BB1493, $AH$2:$AH$4895))</f>
        <v>29.95</v>
      </c>
    </row>
    <row r="1494" spans="1:55" x14ac:dyDescent="0.25">
      <c r="A1494" s="1" t="s">
        <v>11254</v>
      </c>
      <c r="B1494" s="3">
        <v>56</v>
      </c>
      <c r="C1494" s="1" t="s">
        <v>11284</v>
      </c>
      <c r="D1494" s="3">
        <v>28417</v>
      </c>
      <c r="E1494" s="1" t="s">
        <v>91</v>
      </c>
      <c r="F1494" s="1" t="s">
        <v>12096</v>
      </c>
      <c r="G1494" s="1" t="s">
        <v>767</v>
      </c>
      <c r="H1494" s="1" t="s">
        <v>12097</v>
      </c>
      <c r="I1494" s="3">
        <v>28417</v>
      </c>
      <c r="J1494" s="1" t="s">
        <v>1309</v>
      </c>
      <c r="K1494" s="12"/>
      <c r="L1494" s="1" t="s">
        <v>11472</v>
      </c>
      <c r="M1494" s="1"/>
      <c r="N1494" s="1"/>
      <c r="O1494" s="1" t="s">
        <v>12098</v>
      </c>
      <c r="P1494" s="1" t="s">
        <v>70</v>
      </c>
      <c r="Q1494" s="1" t="s">
        <v>70</v>
      </c>
      <c r="R1494" s="1" t="s">
        <v>767</v>
      </c>
      <c r="S1494" s="1" t="s">
        <v>12099</v>
      </c>
      <c r="T1494" s="1" t="s">
        <v>12100</v>
      </c>
      <c r="U1494" s="1" t="s">
        <v>11260</v>
      </c>
      <c r="V1494" s="1" t="s">
        <v>639</v>
      </c>
      <c r="W1494" s="1" t="s">
        <v>12101</v>
      </c>
      <c r="X1494" s="1" t="s">
        <v>767</v>
      </c>
      <c r="Y1494" s="1" t="s">
        <v>12102</v>
      </c>
      <c r="Z1494" s="1" t="s">
        <v>767</v>
      </c>
      <c r="AA1494" s="1" t="s">
        <v>12103</v>
      </c>
      <c r="AB1494" s="3">
        <v>1</v>
      </c>
      <c r="AC1494" s="3">
        <v>1</v>
      </c>
      <c r="AD1494" s="3">
        <v>1</v>
      </c>
      <c r="AE1494" s="3">
        <v>1</v>
      </c>
      <c r="AF1494" s="3">
        <v>0</v>
      </c>
      <c r="AG1494" s="3">
        <v>0</v>
      </c>
      <c r="AH1494" s="3">
        <v>34.5</v>
      </c>
      <c r="AI1494" s="3">
        <v>6.4333333333329996</v>
      </c>
      <c r="AJ1494" s="1" t="s">
        <v>767</v>
      </c>
      <c r="AK1494" s="1" t="s">
        <v>12104</v>
      </c>
      <c r="AL1494" s="1"/>
      <c r="AM1494" s="1"/>
      <c r="AN1494" s="1"/>
      <c r="AO1494" s="1"/>
      <c r="AP1494" s="1"/>
      <c r="AQ1494" s="1"/>
      <c r="AR1494" s="1"/>
      <c r="AS1494" s="1"/>
      <c r="AT1494" s="3"/>
      <c r="AU1494" s="1"/>
      <c r="AV1494" s="1"/>
      <c r="AW1494" s="3"/>
      <c r="AX1494" s="1"/>
      <c r="AY1494" s="1"/>
      <c r="AZ1494" s="1"/>
      <c r="BA1494" s="1"/>
      <c r="BB1494">
        <f t="shared" si="23"/>
        <v>4</v>
      </c>
      <c r="BC1494">
        <f t="array" ref="BC1494">MEDIAN(IF($BB$2:$BB$4895=BB1494, $AH$2:$AH$4895))</f>
        <v>29.95</v>
      </c>
    </row>
    <row r="1495" spans="1:55" x14ac:dyDescent="0.25">
      <c r="A1495" s="1" t="s">
        <v>11254</v>
      </c>
      <c r="B1495" s="3">
        <v>58</v>
      </c>
      <c r="C1495" s="1" t="s">
        <v>11254</v>
      </c>
      <c r="D1495" s="3">
        <v>28869</v>
      </c>
      <c r="E1495" s="1" t="s">
        <v>63</v>
      </c>
      <c r="F1495" s="1" t="s">
        <v>12105</v>
      </c>
      <c r="G1495" s="1" t="s">
        <v>767</v>
      </c>
      <c r="H1495" s="1" t="s">
        <v>12106</v>
      </c>
      <c r="I1495" s="3">
        <v>1669547</v>
      </c>
      <c r="J1495" s="1" t="s">
        <v>1309</v>
      </c>
      <c r="K1495" s="12"/>
      <c r="L1495" s="1" t="s">
        <v>11268</v>
      </c>
      <c r="M1495" s="1"/>
      <c r="N1495" s="1"/>
      <c r="O1495" s="1" t="s">
        <v>12107</v>
      </c>
      <c r="P1495" s="1" t="s">
        <v>70</v>
      </c>
      <c r="Q1495" s="1" t="s">
        <v>70</v>
      </c>
      <c r="R1495" s="1" t="s">
        <v>767</v>
      </c>
      <c r="S1495" s="1" t="s">
        <v>12108</v>
      </c>
      <c r="T1495" s="1" t="s">
        <v>12109</v>
      </c>
      <c r="U1495" s="1" t="s">
        <v>11272</v>
      </c>
      <c r="V1495" s="1" t="s">
        <v>639</v>
      </c>
      <c r="W1495" s="1" t="s">
        <v>12069</v>
      </c>
      <c r="X1495" s="1" t="s">
        <v>767</v>
      </c>
      <c r="Y1495" s="1" t="s">
        <v>3896</v>
      </c>
      <c r="Z1495" s="1" t="s">
        <v>767</v>
      </c>
      <c r="AA1495" s="1" t="s">
        <v>12110</v>
      </c>
      <c r="AB1495" s="3">
        <v>1</v>
      </c>
      <c r="AC1495" s="3">
        <v>1</v>
      </c>
      <c r="AD1495" s="3">
        <v>1</v>
      </c>
      <c r="AE1495" s="3">
        <v>1</v>
      </c>
      <c r="AF1495" s="3">
        <v>0</v>
      </c>
      <c r="AG1495" s="3">
        <v>0</v>
      </c>
      <c r="AH1495" s="3">
        <v>6.6</v>
      </c>
      <c r="AI1495" s="3">
        <v>4</v>
      </c>
      <c r="AJ1495" s="1" t="s">
        <v>767</v>
      </c>
      <c r="AK1495" s="1" t="s">
        <v>11478</v>
      </c>
      <c r="AL1495" s="1"/>
      <c r="AM1495" s="1"/>
      <c r="AN1495" s="1"/>
      <c r="AO1495" s="1"/>
      <c r="AP1495" s="1"/>
      <c r="AQ1495" s="1"/>
      <c r="AR1495" s="1"/>
      <c r="AS1495" s="1"/>
      <c r="AT1495" s="3"/>
      <c r="AU1495" s="1"/>
      <c r="AV1495" s="1"/>
      <c r="AW1495" s="3"/>
      <c r="AX1495" s="1"/>
      <c r="AY1495" s="1"/>
      <c r="AZ1495" s="1" t="s">
        <v>12111</v>
      </c>
      <c r="BA1495" s="1"/>
      <c r="BB1495">
        <f t="shared" si="23"/>
        <v>4</v>
      </c>
      <c r="BC1495">
        <f t="array" ref="BC1495">MEDIAN(IF($BB$2:$BB$4895=BB1495, $AH$2:$AH$4895))</f>
        <v>29.95</v>
      </c>
    </row>
    <row r="1496" spans="1:55" x14ac:dyDescent="0.25">
      <c r="A1496" s="1" t="s">
        <v>11254</v>
      </c>
      <c r="B1496" s="3">
        <v>58</v>
      </c>
      <c r="C1496" s="1" t="s">
        <v>11254</v>
      </c>
      <c r="D1496" s="3">
        <v>32629</v>
      </c>
      <c r="E1496" s="1" t="s">
        <v>63</v>
      </c>
      <c r="F1496" s="1" t="s">
        <v>2529</v>
      </c>
      <c r="G1496" s="1" t="s">
        <v>767</v>
      </c>
      <c r="H1496" s="1" t="s">
        <v>12112</v>
      </c>
      <c r="I1496" s="3">
        <v>1669831</v>
      </c>
      <c r="J1496" s="1" t="s">
        <v>1309</v>
      </c>
      <c r="K1496" s="12"/>
      <c r="L1496" s="1" t="s">
        <v>12113</v>
      </c>
      <c r="M1496" s="1"/>
      <c r="N1496" s="1"/>
      <c r="O1496" s="1" t="s">
        <v>12114</v>
      </c>
      <c r="P1496" s="1" t="s">
        <v>70</v>
      </c>
      <c r="Q1496" s="1" t="s">
        <v>70</v>
      </c>
      <c r="R1496" s="1" t="s">
        <v>767</v>
      </c>
      <c r="S1496" s="1" t="s">
        <v>12115</v>
      </c>
      <c r="T1496" s="1" t="s">
        <v>12116</v>
      </c>
      <c r="U1496" s="1" t="s">
        <v>11272</v>
      </c>
      <c r="V1496" s="1" t="s">
        <v>639</v>
      </c>
      <c r="W1496" s="1" t="s">
        <v>12069</v>
      </c>
      <c r="X1496" s="1" t="s">
        <v>767</v>
      </c>
      <c r="Y1496" s="1" t="s">
        <v>12117</v>
      </c>
      <c r="Z1496" s="1" t="s">
        <v>767</v>
      </c>
      <c r="AA1496" s="1" t="s">
        <v>12118</v>
      </c>
      <c r="AB1496" s="3">
        <v>1</v>
      </c>
      <c r="AC1496" s="3">
        <v>1</v>
      </c>
      <c r="AD1496" s="3">
        <v>1</v>
      </c>
      <c r="AE1496" s="3">
        <v>1</v>
      </c>
      <c r="AF1496" s="3">
        <v>0</v>
      </c>
      <c r="AG1496" s="3">
        <v>0</v>
      </c>
      <c r="AH1496" s="3">
        <v>24.15</v>
      </c>
      <c r="AI1496" s="3">
        <v>8.6</v>
      </c>
      <c r="AJ1496" s="1" t="s">
        <v>767</v>
      </c>
      <c r="AK1496" s="1" t="s">
        <v>12119</v>
      </c>
      <c r="AL1496" s="1"/>
      <c r="AM1496" s="1"/>
      <c r="AN1496" s="1"/>
      <c r="AO1496" s="1"/>
      <c r="AP1496" s="1"/>
      <c r="AQ1496" s="1"/>
      <c r="AR1496" s="1"/>
      <c r="AS1496" s="1"/>
      <c r="AT1496" s="3"/>
      <c r="AU1496" s="1"/>
      <c r="AV1496" s="1"/>
      <c r="AW1496" s="3"/>
      <c r="AX1496" s="1"/>
      <c r="AY1496" s="1"/>
      <c r="AZ1496" s="1" t="s">
        <v>12120</v>
      </c>
      <c r="BA1496" s="1"/>
      <c r="BB1496">
        <f t="shared" si="23"/>
        <v>4</v>
      </c>
      <c r="BC1496">
        <f t="array" ref="BC1496">MEDIAN(IF($BB$2:$BB$4895=BB1496, $AH$2:$AH$4895))</f>
        <v>29.95</v>
      </c>
    </row>
    <row r="1497" spans="1:55" x14ac:dyDescent="0.25">
      <c r="A1497" s="1" t="s">
        <v>11254</v>
      </c>
      <c r="B1497" s="3">
        <v>58</v>
      </c>
      <c r="C1497" s="1" t="s">
        <v>11254</v>
      </c>
      <c r="D1497" s="3">
        <v>38849</v>
      </c>
      <c r="E1497" s="1" t="s">
        <v>63</v>
      </c>
      <c r="F1497" s="1" t="s">
        <v>12121</v>
      </c>
      <c r="G1497" s="1" t="s">
        <v>788</v>
      </c>
      <c r="H1497" s="1" t="s">
        <v>12122</v>
      </c>
      <c r="I1497" s="3">
        <v>1670632</v>
      </c>
      <c r="J1497" s="1" t="s">
        <v>1309</v>
      </c>
      <c r="K1497" s="12"/>
      <c r="L1497" s="1" t="s">
        <v>11256</v>
      </c>
      <c r="M1497" s="1"/>
      <c r="N1497" s="1"/>
      <c r="O1497" s="1" t="s">
        <v>12123</v>
      </c>
      <c r="P1497" s="1" t="s">
        <v>70</v>
      </c>
      <c r="Q1497" s="1" t="s">
        <v>70</v>
      </c>
      <c r="R1497" s="1" t="s">
        <v>788</v>
      </c>
      <c r="S1497" s="1" t="s">
        <v>4099</v>
      </c>
      <c r="T1497" s="1" t="s">
        <v>12124</v>
      </c>
      <c r="U1497" s="1" t="s">
        <v>11272</v>
      </c>
      <c r="V1497" s="1" t="s">
        <v>74</v>
      </c>
      <c r="W1497" s="1" t="s">
        <v>2106</v>
      </c>
      <c r="X1497" s="1" t="s">
        <v>788</v>
      </c>
      <c r="Y1497" s="1" t="s">
        <v>12125</v>
      </c>
      <c r="Z1497" s="1" t="s">
        <v>788</v>
      </c>
      <c r="AA1497" s="1" t="s">
        <v>12126</v>
      </c>
      <c r="AB1497" s="3">
        <v>1</v>
      </c>
      <c r="AC1497" s="3">
        <v>1</v>
      </c>
      <c r="AD1497" s="3">
        <v>1</v>
      </c>
      <c r="AE1497" s="3">
        <v>1</v>
      </c>
      <c r="AF1497" s="3">
        <v>0</v>
      </c>
      <c r="AG1497" s="3">
        <v>0</v>
      </c>
      <c r="AH1497" s="3">
        <v>25.833333333333002</v>
      </c>
      <c r="AI1497" s="3">
        <v>4.3499999999999996</v>
      </c>
      <c r="AJ1497" s="1" t="s">
        <v>788</v>
      </c>
      <c r="AK1497" s="1" t="s">
        <v>12127</v>
      </c>
      <c r="AL1497" s="1"/>
      <c r="AM1497" s="1"/>
      <c r="AN1497" s="1"/>
      <c r="AO1497" s="1"/>
      <c r="AP1497" s="1"/>
      <c r="AQ1497" s="1"/>
      <c r="AR1497" s="1"/>
      <c r="AS1497" s="1"/>
      <c r="AT1497" s="3"/>
      <c r="AU1497" s="1"/>
      <c r="AV1497" s="1"/>
      <c r="AW1497" s="3"/>
      <c r="AX1497" s="1"/>
      <c r="AY1497" s="1"/>
      <c r="AZ1497" s="1"/>
      <c r="BA1497" s="1"/>
      <c r="BB1497">
        <f t="shared" si="23"/>
        <v>4</v>
      </c>
      <c r="BC1497">
        <f t="array" ref="BC1497">MEDIAN(IF($BB$2:$BB$4895=BB1497, $AH$2:$AH$4895))</f>
        <v>29.95</v>
      </c>
    </row>
    <row r="1498" spans="1:55" x14ac:dyDescent="0.25">
      <c r="A1498" s="1" t="s">
        <v>11254</v>
      </c>
      <c r="B1498" s="3">
        <v>58</v>
      </c>
      <c r="C1498" s="1" t="s">
        <v>11254</v>
      </c>
      <c r="D1498" s="3">
        <v>40525</v>
      </c>
      <c r="E1498" s="1" t="s">
        <v>91</v>
      </c>
      <c r="F1498" s="1" t="s">
        <v>12128</v>
      </c>
      <c r="G1498" s="1" t="s">
        <v>788</v>
      </c>
      <c r="H1498" s="1" t="s">
        <v>12129</v>
      </c>
      <c r="I1498" s="3">
        <v>40525</v>
      </c>
      <c r="J1498" s="1" t="s">
        <v>1309</v>
      </c>
      <c r="K1498" s="12"/>
      <c r="L1498" s="1" t="s">
        <v>11324</v>
      </c>
      <c r="M1498" s="1"/>
      <c r="N1498" s="1"/>
      <c r="O1498" s="1" t="s">
        <v>12130</v>
      </c>
      <c r="P1498" s="1" t="s">
        <v>70</v>
      </c>
      <c r="Q1498" s="1" t="s">
        <v>70</v>
      </c>
      <c r="R1498" s="1" t="s">
        <v>788</v>
      </c>
      <c r="S1498" s="1" t="s">
        <v>12131</v>
      </c>
      <c r="T1498" s="1" t="s">
        <v>12132</v>
      </c>
      <c r="U1498" s="1" t="s">
        <v>10395</v>
      </c>
      <c r="V1498" s="1" t="s">
        <v>74</v>
      </c>
      <c r="W1498" s="1" t="s">
        <v>2106</v>
      </c>
      <c r="X1498" s="1" t="s">
        <v>788</v>
      </c>
      <c r="Y1498" s="1" t="s">
        <v>12133</v>
      </c>
      <c r="Z1498" s="1" t="s">
        <v>788</v>
      </c>
      <c r="AA1498" s="1" t="s">
        <v>12134</v>
      </c>
      <c r="AB1498" s="3">
        <v>1</v>
      </c>
      <c r="AC1498" s="3">
        <v>1</v>
      </c>
      <c r="AD1498" s="3">
        <v>1</v>
      </c>
      <c r="AE1498" s="3">
        <v>1</v>
      </c>
      <c r="AF1498" s="3">
        <v>0</v>
      </c>
      <c r="AG1498" s="3">
        <v>0</v>
      </c>
      <c r="AH1498" s="3">
        <v>32.633333333332999</v>
      </c>
      <c r="AI1498" s="3">
        <v>3.9333333333330001</v>
      </c>
      <c r="AJ1498" s="1" t="s">
        <v>788</v>
      </c>
      <c r="AK1498" s="1" t="s">
        <v>12135</v>
      </c>
      <c r="AL1498" s="1"/>
      <c r="AM1498" s="1"/>
      <c r="AN1498" s="1"/>
      <c r="AO1498" s="1"/>
      <c r="AP1498" s="1"/>
      <c r="AQ1498" s="1"/>
      <c r="AR1498" s="1"/>
      <c r="AS1498" s="1"/>
      <c r="AT1498" s="3"/>
      <c r="AU1498" s="1"/>
      <c r="AV1498" s="1"/>
      <c r="AW1498" s="3"/>
      <c r="AX1498" s="1"/>
      <c r="AY1498" s="1"/>
      <c r="AZ1498" s="1"/>
      <c r="BA1498" s="1"/>
      <c r="BB1498">
        <f t="shared" si="23"/>
        <v>4</v>
      </c>
      <c r="BC1498">
        <f t="array" ref="BC1498">MEDIAN(IF($BB$2:$BB$4895=BB1498, $AH$2:$AH$4895))</f>
        <v>29.95</v>
      </c>
    </row>
    <row r="1499" spans="1:55" x14ac:dyDescent="0.25">
      <c r="A1499" s="1" t="s">
        <v>11254</v>
      </c>
      <c r="B1499" s="3">
        <v>58</v>
      </c>
      <c r="C1499" s="1" t="s">
        <v>11254</v>
      </c>
      <c r="D1499" s="3">
        <v>47644</v>
      </c>
      <c r="E1499" s="1" t="s">
        <v>63</v>
      </c>
      <c r="F1499" s="1" t="s">
        <v>12136</v>
      </c>
      <c r="G1499" s="1" t="s">
        <v>807</v>
      </c>
      <c r="H1499" s="1" t="s">
        <v>12137</v>
      </c>
      <c r="I1499" s="3">
        <v>1672120</v>
      </c>
      <c r="J1499" s="1" t="s">
        <v>67</v>
      </c>
      <c r="K1499" s="12"/>
      <c r="L1499" s="1" t="s">
        <v>11401</v>
      </c>
      <c r="M1499" s="1"/>
      <c r="N1499" s="1"/>
      <c r="O1499" s="1" t="s">
        <v>12138</v>
      </c>
      <c r="P1499" s="1" t="s">
        <v>70</v>
      </c>
      <c r="Q1499" s="1" t="s">
        <v>70</v>
      </c>
      <c r="R1499" s="1" t="s">
        <v>807</v>
      </c>
      <c r="S1499" s="1" t="s">
        <v>12139</v>
      </c>
      <c r="T1499" s="1" t="s">
        <v>12140</v>
      </c>
      <c r="U1499" s="1" t="s">
        <v>11272</v>
      </c>
      <c r="V1499" s="1" t="s">
        <v>74</v>
      </c>
      <c r="W1499" s="1" t="s">
        <v>11369</v>
      </c>
      <c r="X1499" s="1" t="s">
        <v>807</v>
      </c>
      <c r="Y1499" s="1" t="s">
        <v>4095</v>
      </c>
      <c r="Z1499" s="1" t="s">
        <v>807</v>
      </c>
      <c r="AA1499" s="1" t="s">
        <v>12141</v>
      </c>
      <c r="AB1499" s="3">
        <v>1</v>
      </c>
      <c r="AC1499" s="3">
        <v>1</v>
      </c>
      <c r="AD1499" s="3">
        <v>1</v>
      </c>
      <c r="AE1499" s="3">
        <v>1</v>
      </c>
      <c r="AF1499" s="3">
        <v>0</v>
      </c>
      <c r="AG1499" s="3">
        <v>0</v>
      </c>
      <c r="AH1499" s="3">
        <v>27.666666666666998</v>
      </c>
      <c r="AI1499" s="3">
        <v>16.95</v>
      </c>
      <c r="AJ1499" s="1" t="s">
        <v>807</v>
      </c>
      <c r="AK1499" s="1" t="s">
        <v>12142</v>
      </c>
      <c r="AL1499" s="1"/>
      <c r="AM1499" s="1"/>
      <c r="AN1499" s="1"/>
      <c r="AO1499" s="1"/>
      <c r="AP1499" s="1"/>
      <c r="AQ1499" s="1"/>
      <c r="AR1499" s="1"/>
      <c r="AS1499" s="1"/>
      <c r="AT1499" s="3"/>
      <c r="AU1499" s="1"/>
      <c r="AV1499" s="1"/>
      <c r="AW1499" s="3"/>
      <c r="AX1499" s="1"/>
      <c r="AY1499" s="1"/>
      <c r="AZ1499" s="1" t="s">
        <v>12143</v>
      </c>
      <c r="BA1499" s="1"/>
      <c r="BB1499">
        <f t="shared" si="23"/>
        <v>4</v>
      </c>
      <c r="BC1499">
        <f t="array" ref="BC1499">MEDIAN(IF($BB$2:$BB$4895=BB1499, $AH$2:$AH$4895))</f>
        <v>29.95</v>
      </c>
    </row>
    <row r="1500" spans="1:55" x14ac:dyDescent="0.25">
      <c r="A1500" s="1" t="s">
        <v>11254</v>
      </c>
      <c r="B1500" s="3">
        <v>58</v>
      </c>
      <c r="C1500" s="1" t="s">
        <v>11254</v>
      </c>
      <c r="D1500" s="3">
        <v>49559</v>
      </c>
      <c r="E1500" s="1" t="s">
        <v>63</v>
      </c>
      <c r="F1500" s="1" t="s">
        <v>12144</v>
      </c>
      <c r="G1500" s="1" t="s">
        <v>807</v>
      </c>
      <c r="H1500" s="1" t="s">
        <v>12145</v>
      </c>
      <c r="I1500" s="3">
        <v>1672608</v>
      </c>
      <c r="J1500" s="1" t="s">
        <v>67</v>
      </c>
      <c r="K1500" s="12"/>
      <c r="L1500" s="1" t="s">
        <v>11401</v>
      </c>
      <c r="M1500" s="1"/>
      <c r="N1500" s="1"/>
      <c r="O1500" s="1" t="s">
        <v>12146</v>
      </c>
      <c r="P1500" s="1" t="s">
        <v>70</v>
      </c>
      <c r="Q1500" s="1" t="s">
        <v>70</v>
      </c>
      <c r="R1500" s="1" t="s">
        <v>807</v>
      </c>
      <c r="S1500" s="1" t="s">
        <v>12147</v>
      </c>
      <c r="T1500" s="1" t="s">
        <v>12148</v>
      </c>
      <c r="U1500" s="1" t="s">
        <v>11272</v>
      </c>
      <c r="V1500" s="1" t="s">
        <v>74</v>
      </c>
      <c r="W1500" s="1" t="s">
        <v>11261</v>
      </c>
      <c r="X1500" s="1" t="s">
        <v>807</v>
      </c>
      <c r="Y1500" s="1" t="s">
        <v>12149</v>
      </c>
      <c r="Z1500" s="1" t="s">
        <v>807</v>
      </c>
      <c r="AA1500" s="1" t="s">
        <v>11835</v>
      </c>
      <c r="AB1500" s="3">
        <v>1</v>
      </c>
      <c r="AC1500" s="3">
        <v>1</v>
      </c>
      <c r="AD1500" s="3">
        <v>1</v>
      </c>
      <c r="AE1500" s="3">
        <v>0</v>
      </c>
      <c r="AF1500" s="3">
        <v>1</v>
      </c>
      <c r="AG1500" s="3">
        <v>0</v>
      </c>
      <c r="AH1500" s="3">
        <v>24.033333333333001</v>
      </c>
      <c r="AI1500" s="3">
        <v>22.183333333333</v>
      </c>
      <c r="AJ1500" s="1" t="s">
        <v>807</v>
      </c>
      <c r="AK1500" s="1" t="s">
        <v>12150</v>
      </c>
      <c r="AL1500" s="1"/>
      <c r="AM1500" s="1"/>
      <c r="AN1500" s="1"/>
      <c r="AO1500" s="1"/>
      <c r="AP1500" s="1"/>
      <c r="AQ1500" s="1"/>
      <c r="AR1500" s="1"/>
      <c r="AS1500" s="1"/>
      <c r="AT1500" s="3"/>
      <c r="AU1500" s="1"/>
      <c r="AV1500" s="1"/>
      <c r="AW1500" s="3"/>
      <c r="AX1500" s="1"/>
      <c r="AY1500" s="1"/>
      <c r="AZ1500" s="1" t="s">
        <v>12151</v>
      </c>
      <c r="BA1500" s="1"/>
      <c r="BB1500">
        <f t="shared" si="23"/>
        <v>4</v>
      </c>
      <c r="BC1500">
        <f t="array" ref="BC1500">MEDIAN(IF($BB$2:$BB$4895=BB1500, $AH$2:$AH$4895))</f>
        <v>29.95</v>
      </c>
    </row>
    <row r="1501" spans="1:55" x14ac:dyDescent="0.25">
      <c r="A1501" s="1" t="s">
        <v>11254</v>
      </c>
      <c r="B1501" s="3">
        <v>58</v>
      </c>
      <c r="C1501" s="1" t="s">
        <v>11254</v>
      </c>
      <c r="D1501" s="3">
        <v>49966</v>
      </c>
      <c r="E1501" s="1" t="s">
        <v>63</v>
      </c>
      <c r="F1501" s="1" t="s">
        <v>12152</v>
      </c>
      <c r="G1501" s="1" t="s">
        <v>807</v>
      </c>
      <c r="H1501" s="1" t="s">
        <v>4792</v>
      </c>
      <c r="I1501" s="3">
        <v>1672827</v>
      </c>
      <c r="J1501" s="1" t="s">
        <v>67</v>
      </c>
      <c r="K1501" s="12"/>
      <c r="L1501" s="1" t="s">
        <v>11401</v>
      </c>
      <c r="M1501" s="1"/>
      <c r="N1501" s="1"/>
      <c r="O1501" s="1" t="s">
        <v>12153</v>
      </c>
      <c r="P1501" s="1" t="s">
        <v>70</v>
      </c>
      <c r="Q1501" s="1" t="s">
        <v>70</v>
      </c>
      <c r="R1501" s="1" t="s">
        <v>807</v>
      </c>
      <c r="S1501" s="1" t="s">
        <v>12154</v>
      </c>
      <c r="T1501" s="1" t="s">
        <v>12155</v>
      </c>
      <c r="U1501" s="1" t="s">
        <v>11272</v>
      </c>
      <c r="V1501" s="1" t="s">
        <v>74</v>
      </c>
      <c r="W1501" s="1" t="s">
        <v>11369</v>
      </c>
      <c r="X1501" s="1" t="s">
        <v>807</v>
      </c>
      <c r="Y1501" s="1" t="s">
        <v>6710</v>
      </c>
      <c r="Z1501" s="1" t="s">
        <v>807</v>
      </c>
      <c r="AA1501" s="1" t="s">
        <v>12156</v>
      </c>
      <c r="AB1501" s="3">
        <v>1</v>
      </c>
      <c r="AC1501" s="3">
        <v>1</v>
      </c>
      <c r="AD1501" s="3">
        <v>1</v>
      </c>
      <c r="AE1501" s="3">
        <v>1</v>
      </c>
      <c r="AF1501" s="3">
        <v>0</v>
      </c>
      <c r="AG1501" s="3">
        <v>0</v>
      </c>
      <c r="AH1501" s="3">
        <v>15.933333333333</v>
      </c>
      <c r="AI1501" s="3">
        <v>11.5</v>
      </c>
      <c r="AJ1501" s="1" t="s">
        <v>807</v>
      </c>
      <c r="AK1501" s="1" t="s">
        <v>12157</v>
      </c>
      <c r="AL1501" s="1"/>
      <c r="AM1501" s="1"/>
      <c r="AN1501" s="1"/>
      <c r="AO1501" s="1"/>
      <c r="AP1501" s="1"/>
      <c r="AQ1501" s="1"/>
      <c r="AR1501" s="1"/>
      <c r="AS1501" s="1"/>
      <c r="AT1501" s="3"/>
      <c r="AU1501" s="1"/>
      <c r="AV1501" s="1"/>
      <c r="AW1501" s="3"/>
      <c r="AX1501" s="1"/>
      <c r="AY1501" s="1"/>
      <c r="AZ1501" s="1" t="s">
        <v>12158</v>
      </c>
      <c r="BA1501" s="1"/>
      <c r="BB1501">
        <f t="shared" si="23"/>
        <v>4</v>
      </c>
      <c r="BC1501">
        <f t="array" ref="BC1501">MEDIAN(IF($BB$2:$BB$4895=BB1501, $AH$2:$AH$4895))</f>
        <v>29.95</v>
      </c>
    </row>
    <row r="1502" spans="1:55" x14ac:dyDescent="0.25">
      <c r="A1502" s="1" t="s">
        <v>11254</v>
      </c>
      <c r="B1502" s="3">
        <v>58</v>
      </c>
      <c r="C1502" s="1" t="s">
        <v>11254</v>
      </c>
      <c r="D1502" s="3">
        <v>53507</v>
      </c>
      <c r="E1502" s="1" t="s">
        <v>63</v>
      </c>
      <c r="F1502" s="1" t="s">
        <v>12159</v>
      </c>
      <c r="G1502" s="1" t="s">
        <v>812</v>
      </c>
      <c r="H1502" s="1" t="s">
        <v>12160</v>
      </c>
      <c r="I1502" s="3">
        <v>1673360</v>
      </c>
      <c r="J1502" s="1" t="s">
        <v>67</v>
      </c>
      <c r="K1502" s="12"/>
      <c r="L1502" s="1" t="s">
        <v>12161</v>
      </c>
      <c r="M1502" s="1"/>
      <c r="N1502" s="1"/>
      <c r="O1502" s="1" t="s">
        <v>12162</v>
      </c>
      <c r="P1502" s="1" t="s">
        <v>70</v>
      </c>
      <c r="Q1502" s="1" t="s">
        <v>70</v>
      </c>
      <c r="R1502" s="1" t="s">
        <v>812</v>
      </c>
      <c r="S1502" s="1" t="s">
        <v>12163</v>
      </c>
      <c r="T1502" s="1" t="s">
        <v>12164</v>
      </c>
      <c r="U1502" s="1" t="s">
        <v>11272</v>
      </c>
      <c r="V1502" s="1" t="s">
        <v>74</v>
      </c>
      <c r="W1502" s="1" t="s">
        <v>11328</v>
      </c>
      <c r="X1502" s="1" t="s">
        <v>812</v>
      </c>
      <c r="Y1502" s="1" t="s">
        <v>3151</v>
      </c>
      <c r="Z1502" s="1" t="s">
        <v>812</v>
      </c>
      <c r="AA1502" s="1" t="s">
        <v>12165</v>
      </c>
      <c r="AB1502" s="3">
        <v>1</v>
      </c>
      <c r="AC1502" s="3">
        <v>0</v>
      </c>
      <c r="AD1502" s="3">
        <v>1</v>
      </c>
      <c r="AE1502" s="3">
        <v>1</v>
      </c>
      <c r="AF1502" s="3">
        <v>0</v>
      </c>
      <c r="AG1502" s="3">
        <v>0</v>
      </c>
      <c r="AH1502" s="3">
        <v>79.916666666666998</v>
      </c>
      <c r="AI1502" s="3">
        <v>5.2833333333330001</v>
      </c>
      <c r="AJ1502" s="1" t="s">
        <v>812</v>
      </c>
      <c r="AK1502" s="1" t="s">
        <v>12166</v>
      </c>
      <c r="AL1502" s="1"/>
      <c r="AM1502" s="1"/>
      <c r="AN1502" s="1"/>
      <c r="AO1502" s="1"/>
      <c r="AP1502" s="1" t="s">
        <v>812</v>
      </c>
      <c r="AQ1502" s="1" t="s">
        <v>12167</v>
      </c>
      <c r="AR1502" s="1" t="s">
        <v>12168</v>
      </c>
      <c r="AS1502" s="1" t="s">
        <v>12169</v>
      </c>
      <c r="AT1502" s="3"/>
      <c r="AU1502" s="1"/>
      <c r="AV1502" s="1"/>
      <c r="AW1502" s="3"/>
      <c r="AX1502" s="1"/>
      <c r="AY1502" s="1"/>
      <c r="AZ1502" s="1" t="s">
        <v>12170</v>
      </c>
      <c r="BA1502" s="1"/>
      <c r="BB1502">
        <f t="shared" si="23"/>
        <v>4</v>
      </c>
      <c r="BC1502">
        <f t="array" ref="BC1502">MEDIAN(IF($BB$2:$BB$4895=BB1502, $AH$2:$AH$4895))</f>
        <v>29.95</v>
      </c>
    </row>
    <row r="1503" spans="1:55" x14ac:dyDescent="0.25">
      <c r="A1503" s="1" t="s">
        <v>11254</v>
      </c>
      <c r="B1503" s="3">
        <v>58</v>
      </c>
      <c r="C1503" s="1" t="s">
        <v>11254</v>
      </c>
      <c r="D1503" s="3">
        <v>54788</v>
      </c>
      <c r="E1503" s="1" t="s">
        <v>63</v>
      </c>
      <c r="F1503" s="1" t="s">
        <v>12171</v>
      </c>
      <c r="G1503" s="1" t="s">
        <v>812</v>
      </c>
      <c r="H1503" s="1" t="s">
        <v>12172</v>
      </c>
      <c r="I1503" s="3">
        <v>1673595</v>
      </c>
      <c r="J1503" s="1" t="s">
        <v>67</v>
      </c>
      <c r="K1503" s="12"/>
      <c r="L1503" s="1" t="s">
        <v>11931</v>
      </c>
      <c r="M1503" s="1"/>
      <c r="N1503" s="1"/>
      <c r="O1503" s="1" t="s">
        <v>12173</v>
      </c>
      <c r="P1503" s="1" t="s">
        <v>70</v>
      </c>
      <c r="Q1503" s="1" t="s">
        <v>70</v>
      </c>
      <c r="R1503" s="1" t="s">
        <v>812</v>
      </c>
      <c r="S1503" s="1" t="s">
        <v>12174</v>
      </c>
      <c r="T1503" s="1" t="s">
        <v>12175</v>
      </c>
      <c r="U1503" s="1" t="s">
        <v>11272</v>
      </c>
      <c r="V1503" s="1" t="s">
        <v>74</v>
      </c>
      <c r="W1503" s="1" t="s">
        <v>11261</v>
      </c>
      <c r="X1503" s="1" t="s">
        <v>812</v>
      </c>
      <c r="Y1503" s="1" t="s">
        <v>3264</v>
      </c>
      <c r="Z1503" s="1" t="s">
        <v>812</v>
      </c>
      <c r="AA1503" s="1" t="s">
        <v>12176</v>
      </c>
      <c r="AB1503" s="3">
        <v>1</v>
      </c>
      <c r="AC1503" s="3">
        <v>1</v>
      </c>
      <c r="AD1503" s="3">
        <v>1</v>
      </c>
      <c r="AE1503" s="3">
        <v>1</v>
      </c>
      <c r="AF1503" s="3">
        <v>0</v>
      </c>
      <c r="AG1503" s="3">
        <v>0</v>
      </c>
      <c r="AH1503" s="3">
        <v>11.466666666667001</v>
      </c>
      <c r="AI1503" s="3">
        <v>9.5166666666669997</v>
      </c>
      <c r="AJ1503" s="1" t="s">
        <v>812</v>
      </c>
      <c r="AK1503" s="1" t="s">
        <v>12177</v>
      </c>
      <c r="AL1503" s="1"/>
      <c r="AM1503" s="1"/>
      <c r="AN1503" s="1"/>
      <c r="AO1503" s="1"/>
      <c r="AP1503" s="1"/>
      <c r="AQ1503" s="1"/>
      <c r="AR1503" s="1"/>
      <c r="AS1503" s="1"/>
      <c r="AT1503" s="3"/>
      <c r="AU1503" s="1"/>
      <c r="AV1503" s="1"/>
      <c r="AW1503" s="3"/>
      <c r="AX1503" s="1"/>
      <c r="AY1503" s="1"/>
      <c r="AZ1503" s="1" t="s">
        <v>12178</v>
      </c>
      <c r="BA1503" s="1"/>
      <c r="BB1503">
        <f t="shared" si="23"/>
        <v>4</v>
      </c>
      <c r="BC1503">
        <f t="array" ref="BC1503">MEDIAN(IF($BB$2:$BB$4895=BB1503, $AH$2:$AH$4895))</f>
        <v>29.95</v>
      </c>
    </row>
    <row r="1504" spans="1:55" x14ac:dyDescent="0.25">
      <c r="A1504" s="1" t="s">
        <v>11254</v>
      </c>
      <c r="B1504" s="3">
        <v>56</v>
      </c>
      <c r="C1504" s="1" t="s">
        <v>11284</v>
      </c>
      <c r="D1504" s="3">
        <v>54823</v>
      </c>
      <c r="E1504" s="1" t="s">
        <v>63</v>
      </c>
      <c r="F1504" s="1" t="s">
        <v>12179</v>
      </c>
      <c r="G1504" s="1" t="s">
        <v>812</v>
      </c>
      <c r="H1504" s="1" t="s">
        <v>12180</v>
      </c>
      <c r="I1504" s="3">
        <v>1673589</v>
      </c>
      <c r="J1504" s="1" t="s">
        <v>67</v>
      </c>
      <c r="K1504" s="12"/>
      <c r="L1504" s="1" t="s">
        <v>11287</v>
      </c>
      <c r="M1504" s="1"/>
      <c r="N1504" s="1"/>
      <c r="O1504" s="1" t="s">
        <v>12181</v>
      </c>
      <c r="P1504" s="1" t="s">
        <v>70</v>
      </c>
      <c r="Q1504" s="1" t="s">
        <v>70</v>
      </c>
      <c r="R1504" s="1" t="s">
        <v>812</v>
      </c>
      <c r="S1504" s="1" t="s">
        <v>12182</v>
      </c>
      <c r="T1504" s="1" t="s">
        <v>12183</v>
      </c>
      <c r="U1504" s="1" t="s">
        <v>11272</v>
      </c>
      <c r="V1504" s="1" t="s">
        <v>74</v>
      </c>
      <c r="W1504" s="1" t="s">
        <v>11291</v>
      </c>
      <c r="X1504" s="1" t="s">
        <v>812</v>
      </c>
      <c r="Y1504" s="1" t="s">
        <v>274</v>
      </c>
      <c r="Z1504" s="1" t="s">
        <v>812</v>
      </c>
      <c r="AA1504" s="1" t="s">
        <v>2545</v>
      </c>
      <c r="AB1504" s="3">
        <v>1</v>
      </c>
      <c r="AC1504" s="3">
        <v>1</v>
      </c>
      <c r="AD1504" s="3">
        <v>1</v>
      </c>
      <c r="AE1504" s="3">
        <v>1</v>
      </c>
      <c r="AF1504" s="3">
        <v>0</v>
      </c>
      <c r="AG1504" s="3">
        <v>0</v>
      </c>
      <c r="AH1504" s="3">
        <v>13.616666666666999</v>
      </c>
      <c r="AI1504" s="3">
        <v>3.5666666666669999</v>
      </c>
      <c r="AJ1504" s="1" t="s">
        <v>812</v>
      </c>
      <c r="AK1504" s="1" t="s">
        <v>12184</v>
      </c>
      <c r="AL1504" s="1"/>
      <c r="AM1504" s="1"/>
      <c r="AN1504" s="1"/>
      <c r="AO1504" s="1"/>
      <c r="AP1504" s="1"/>
      <c r="AQ1504" s="1"/>
      <c r="AR1504" s="1"/>
      <c r="AS1504" s="1"/>
      <c r="AT1504" s="3"/>
      <c r="AU1504" s="1"/>
      <c r="AV1504" s="1"/>
      <c r="AW1504" s="3"/>
      <c r="AX1504" s="1"/>
      <c r="AY1504" s="1"/>
      <c r="AZ1504" s="1"/>
      <c r="BA1504" s="1"/>
      <c r="BB1504">
        <f t="shared" si="23"/>
        <v>4</v>
      </c>
      <c r="BC1504">
        <f t="array" ref="BC1504">MEDIAN(IF($BB$2:$BB$4895=BB1504, $AH$2:$AH$4895))</f>
        <v>29.95</v>
      </c>
    </row>
    <row r="1505" spans="1:55" x14ac:dyDescent="0.25">
      <c r="A1505" s="1" t="s">
        <v>11254</v>
      </c>
      <c r="B1505" s="3">
        <v>58</v>
      </c>
      <c r="C1505" s="1" t="s">
        <v>11254</v>
      </c>
      <c r="D1505" s="3">
        <v>64311</v>
      </c>
      <c r="E1505" s="1" t="s">
        <v>63</v>
      </c>
      <c r="F1505" s="1" t="s">
        <v>12185</v>
      </c>
      <c r="G1505" s="1" t="s">
        <v>833</v>
      </c>
      <c r="H1505" s="1" t="s">
        <v>12186</v>
      </c>
      <c r="I1505" s="3">
        <v>1674851</v>
      </c>
      <c r="J1505" s="1" t="s">
        <v>67</v>
      </c>
      <c r="K1505" s="12"/>
      <c r="L1505" s="1" t="s">
        <v>11324</v>
      </c>
      <c r="M1505" s="1"/>
      <c r="N1505" s="1"/>
      <c r="O1505" s="1" t="s">
        <v>12187</v>
      </c>
      <c r="P1505" s="1" t="s">
        <v>70</v>
      </c>
      <c r="Q1505" s="1" t="s">
        <v>70</v>
      </c>
      <c r="R1505" s="1" t="s">
        <v>833</v>
      </c>
      <c r="S1505" s="1" t="s">
        <v>8209</v>
      </c>
      <c r="T1505" s="1" t="s">
        <v>12188</v>
      </c>
      <c r="U1505" s="1" t="s">
        <v>11272</v>
      </c>
      <c r="V1505" s="1" t="s">
        <v>74</v>
      </c>
      <c r="W1505" s="1" t="s">
        <v>11261</v>
      </c>
      <c r="X1505" s="1" t="s">
        <v>833</v>
      </c>
      <c r="Y1505" s="1" t="s">
        <v>1958</v>
      </c>
      <c r="Z1505" s="1" t="s">
        <v>833</v>
      </c>
      <c r="AA1505" s="1" t="s">
        <v>12189</v>
      </c>
      <c r="AB1505" s="3">
        <v>1</v>
      </c>
      <c r="AC1505" s="3">
        <v>1</v>
      </c>
      <c r="AD1505" s="3">
        <v>1</v>
      </c>
      <c r="AE1505" s="3">
        <v>1</v>
      </c>
      <c r="AF1505" s="3">
        <v>0</v>
      </c>
      <c r="AG1505" s="3">
        <v>0</v>
      </c>
      <c r="AH1505" s="3">
        <v>27.266666666667</v>
      </c>
      <c r="AI1505" s="3">
        <v>3.2333333333329999</v>
      </c>
      <c r="AJ1505" s="1" t="s">
        <v>833</v>
      </c>
      <c r="AK1505" s="1" t="s">
        <v>12190</v>
      </c>
      <c r="AL1505" s="1"/>
      <c r="AM1505" s="1"/>
      <c r="AN1505" s="1"/>
      <c r="AO1505" s="1"/>
      <c r="AP1505" s="1"/>
      <c r="AQ1505" s="1"/>
      <c r="AR1505" s="1"/>
      <c r="AS1505" s="1"/>
      <c r="AT1505" s="3"/>
      <c r="AU1505" s="1"/>
      <c r="AV1505" s="1"/>
      <c r="AW1505" s="3"/>
      <c r="AX1505" s="1"/>
      <c r="AY1505" s="1"/>
      <c r="AZ1505" s="1"/>
      <c r="BA1505" s="1"/>
      <c r="BB1505">
        <f t="shared" si="23"/>
        <v>4</v>
      </c>
      <c r="BC1505">
        <f t="array" ref="BC1505">MEDIAN(IF($BB$2:$BB$4895=BB1505, $AH$2:$AH$4895))</f>
        <v>29.95</v>
      </c>
    </row>
    <row r="1506" spans="1:55" x14ac:dyDescent="0.25">
      <c r="A1506" s="1" t="s">
        <v>11254</v>
      </c>
      <c r="B1506" s="3">
        <v>58</v>
      </c>
      <c r="C1506" s="1" t="s">
        <v>11254</v>
      </c>
      <c r="D1506" s="3">
        <v>65470</v>
      </c>
      <c r="E1506" s="1" t="s">
        <v>63</v>
      </c>
      <c r="F1506" s="1" t="s">
        <v>12191</v>
      </c>
      <c r="G1506" s="1" t="s">
        <v>833</v>
      </c>
      <c r="H1506" s="1" t="s">
        <v>12192</v>
      </c>
      <c r="I1506" s="3">
        <v>1675035</v>
      </c>
      <c r="J1506" s="1" t="s">
        <v>67</v>
      </c>
      <c r="K1506" s="12"/>
      <c r="L1506" s="1" t="s">
        <v>11324</v>
      </c>
      <c r="M1506" s="1"/>
      <c r="N1506" s="1"/>
      <c r="O1506" s="1" t="s">
        <v>12193</v>
      </c>
      <c r="P1506" s="1" t="s">
        <v>70</v>
      </c>
      <c r="Q1506" s="1" t="s">
        <v>70</v>
      </c>
      <c r="R1506" s="1" t="s">
        <v>833</v>
      </c>
      <c r="S1506" s="1" t="s">
        <v>12194</v>
      </c>
      <c r="T1506" s="1" t="s">
        <v>12195</v>
      </c>
      <c r="U1506" s="1" t="s">
        <v>11272</v>
      </c>
      <c r="V1506" s="1" t="s">
        <v>74</v>
      </c>
      <c r="W1506" s="1" t="s">
        <v>11261</v>
      </c>
      <c r="X1506" s="1" t="s">
        <v>833</v>
      </c>
      <c r="Y1506" s="1" t="s">
        <v>1825</v>
      </c>
      <c r="Z1506" s="1" t="s">
        <v>833</v>
      </c>
      <c r="AA1506" s="1" t="s">
        <v>12196</v>
      </c>
      <c r="AB1506" s="3">
        <v>1</v>
      </c>
      <c r="AC1506" s="3">
        <v>1</v>
      </c>
      <c r="AD1506" s="3">
        <v>1</v>
      </c>
      <c r="AE1506" s="3">
        <v>1</v>
      </c>
      <c r="AF1506" s="3">
        <v>0</v>
      </c>
      <c r="AG1506" s="3">
        <v>0</v>
      </c>
      <c r="AH1506" s="3">
        <v>38.65</v>
      </c>
      <c r="AI1506" s="3">
        <v>7.8166666666670004</v>
      </c>
      <c r="AJ1506" s="1" t="s">
        <v>833</v>
      </c>
      <c r="AK1506" s="1" t="s">
        <v>12197</v>
      </c>
      <c r="AL1506" s="1"/>
      <c r="AM1506" s="1"/>
      <c r="AN1506" s="1"/>
      <c r="AO1506" s="1"/>
      <c r="AP1506" s="1"/>
      <c r="AQ1506" s="1"/>
      <c r="AR1506" s="1"/>
      <c r="AS1506" s="1"/>
      <c r="AT1506" s="3"/>
      <c r="AU1506" s="1"/>
      <c r="AV1506" s="1"/>
      <c r="AW1506" s="3"/>
      <c r="AX1506" s="1"/>
      <c r="AY1506" s="1"/>
      <c r="AZ1506" s="1"/>
      <c r="BA1506" s="1"/>
      <c r="BB1506">
        <f t="shared" si="23"/>
        <v>4</v>
      </c>
      <c r="BC1506">
        <f t="array" ref="BC1506">MEDIAN(IF($BB$2:$BB$4895=BB1506, $AH$2:$AH$4895))</f>
        <v>29.95</v>
      </c>
    </row>
    <row r="1507" spans="1:55" x14ac:dyDescent="0.25">
      <c r="A1507" s="1" t="s">
        <v>11254</v>
      </c>
      <c r="B1507" s="3">
        <v>56</v>
      </c>
      <c r="C1507" s="1" t="s">
        <v>11284</v>
      </c>
      <c r="D1507" s="3">
        <v>72258</v>
      </c>
      <c r="E1507" s="1" t="s">
        <v>63</v>
      </c>
      <c r="F1507" s="1" t="s">
        <v>11681</v>
      </c>
      <c r="G1507" s="1" t="s">
        <v>850</v>
      </c>
      <c r="H1507" s="1" t="s">
        <v>12198</v>
      </c>
      <c r="I1507" s="3">
        <v>1676058</v>
      </c>
      <c r="J1507" s="1" t="s">
        <v>67</v>
      </c>
      <c r="K1507" s="12"/>
      <c r="L1507" s="1" t="s">
        <v>12199</v>
      </c>
      <c r="M1507" s="1"/>
      <c r="N1507" s="1"/>
      <c r="O1507" s="1" t="s">
        <v>12200</v>
      </c>
      <c r="P1507" s="1" t="s">
        <v>70</v>
      </c>
      <c r="Q1507" s="1" t="s">
        <v>70</v>
      </c>
      <c r="R1507" s="1" t="s">
        <v>850</v>
      </c>
      <c r="S1507" s="1" t="s">
        <v>12201</v>
      </c>
      <c r="T1507" s="1" t="s">
        <v>12202</v>
      </c>
      <c r="U1507" s="1" t="s">
        <v>11272</v>
      </c>
      <c r="V1507" s="1" t="s">
        <v>74</v>
      </c>
      <c r="W1507" s="1" t="s">
        <v>11291</v>
      </c>
      <c r="X1507" s="1" t="s">
        <v>850</v>
      </c>
      <c r="Y1507" s="1" t="s">
        <v>1226</v>
      </c>
      <c r="Z1507" s="1" t="s">
        <v>850</v>
      </c>
      <c r="AA1507" s="1" t="s">
        <v>10930</v>
      </c>
      <c r="AB1507" s="3">
        <v>1</v>
      </c>
      <c r="AC1507" s="3">
        <v>1</v>
      </c>
      <c r="AD1507" s="3">
        <v>1</v>
      </c>
      <c r="AE1507" s="3">
        <v>1</v>
      </c>
      <c r="AF1507" s="3">
        <v>0</v>
      </c>
      <c r="AG1507" s="3">
        <v>0</v>
      </c>
      <c r="AH1507" s="3">
        <v>30.1</v>
      </c>
      <c r="AI1507" s="3">
        <v>5.4833333333330003</v>
      </c>
      <c r="AJ1507" s="1" t="s">
        <v>850</v>
      </c>
      <c r="AK1507" s="1" t="s">
        <v>8006</v>
      </c>
      <c r="AL1507" s="1"/>
      <c r="AM1507" s="1"/>
      <c r="AN1507" s="1"/>
      <c r="AO1507" s="1"/>
      <c r="AP1507" s="1"/>
      <c r="AQ1507" s="1"/>
      <c r="AR1507" s="1"/>
      <c r="AS1507" s="1"/>
      <c r="AT1507" s="3"/>
      <c r="AU1507" s="1"/>
      <c r="AV1507" s="1"/>
      <c r="AW1507" s="3"/>
      <c r="AX1507" s="1"/>
      <c r="AY1507" s="1"/>
      <c r="AZ1507" s="1" t="s">
        <v>12203</v>
      </c>
      <c r="BA1507" s="1"/>
      <c r="BB1507">
        <f t="shared" si="23"/>
        <v>4</v>
      </c>
      <c r="BC1507">
        <f t="array" ref="BC1507">MEDIAN(IF($BB$2:$BB$4895=BB1507, $AH$2:$AH$4895))</f>
        <v>29.95</v>
      </c>
    </row>
    <row r="1508" spans="1:55" x14ac:dyDescent="0.25">
      <c r="A1508" s="1" t="s">
        <v>11254</v>
      </c>
      <c r="B1508" s="3">
        <v>56</v>
      </c>
      <c r="C1508" s="1" t="s">
        <v>11284</v>
      </c>
      <c r="D1508" s="3">
        <v>72582</v>
      </c>
      <c r="E1508" s="1" t="s">
        <v>91</v>
      </c>
      <c r="F1508" s="1" t="s">
        <v>12204</v>
      </c>
      <c r="G1508" s="1" t="s">
        <v>850</v>
      </c>
      <c r="H1508" s="1" t="s">
        <v>12205</v>
      </c>
      <c r="I1508" s="3">
        <v>72582</v>
      </c>
      <c r="J1508" s="1" t="s">
        <v>67</v>
      </c>
      <c r="K1508" s="12"/>
      <c r="L1508" s="1" t="s">
        <v>11287</v>
      </c>
      <c r="M1508" s="1"/>
      <c r="N1508" s="1"/>
      <c r="O1508" s="1" t="s">
        <v>12206</v>
      </c>
      <c r="P1508" s="1" t="s">
        <v>70</v>
      </c>
      <c r="Q1508" s="1" t="s">
        <v>234</v>
      </c>
      <c r="R1508" s="1"/>
      <c r="S1508" s="1"/>
      <c r="T1508" s="1" t="s">
        <v>12207</v>
      </c>
      <c r="U1508" s="1" t="s">
        <v>11272</v>
      </c>
      <c r="V1508" s="1" t="s">
        <v>74</v>
      </c>
      <c r="W1508" s="1" t="s">
        <v>11361</v>
      </c>
      <c r="X1508" s="1" t="s">
        <v>850</v>
      </c>
      <c r="Y1508" s="1" t="s">
        <v>12208</v>
      </c>
      <c r="Z1508" s="1" t="s">
        <v>850</v>
      </c>
      <c r="AA1508" s="1" t="s">
        <v>12209</v>
      </c>
      <c r="AB1508" s="3">
        <v>1</v>
      </c>
      <c r="AC1508" s="3">
        <v>1</v>
      </c>
      <c r="AD1508" s="3">
        <v>0</v>
      </c>
      <c r="AE1508" s="3">
        <v>0</v>
      </c>
      <c r="AF1508" s="3">
        <v>0</v>
      </c>
      <c r="AG1508" s="3">
        <v>0</v>
      </c>
      <c r="AH1508" s="3">
        <v>39.799999999999997</v>
      </c>
      <c r="AI1508" s="3"/>
      <c r="AJ1508" s="1" t="s">
        <v>850</v>
      </c>
      <c r="AK1508" s="1" t="s">
        <v>12210</v>
      </c>
      <c r="AL1508" s="1"/>
      <c r="AM1508" s="1"/>
      <c r="AN1508" s="1"/>
      <c r="AO1508" s="1"/>
      <c r="AP1508" s="1"/>
      <c r="AQ1508" s="1"/>
      <c r="AR1508" s="1"/>
      <c r="AS1508" s="1"/>
      <c r="AT1508" s="3"/>
      <c r="AU1508" s="1"/>
      <c r="AV1508" s="1"/>
      <c r="AW1508" s="3"/>
      <c r="AX1508" s="1"/>
      <c r="AY1508" s="1"/>
      <c r="AZ1508" s="1"/>
      <c r="BA1508" s="1" t="s">
        <v>12211</v>
      </c>
      <c r="BB1508">
        <f t="shared" si="23"/>
        <v>4</v>
      </c>
      <c r="BC1508">
        <f t="array" ref="BC1508">MEDIAN(IF($BB$2:$BB$4895=BB1508, $AH$2:$AH$4895))</f>
        <v>29.95</v>
      </c>
    </row>
    <row r="1509" spans="1:55" x14ac:dyDescent="0.25">
      <c r="A1509" s="1" t="s">
        <v>11254</v>
      </c>
      <c r="B1509" s="3">
        <v>58</v>
      </c>
      <c r="C1509" s="1" t="s">
        <v>11254</v>
      </c>
      <c r="D1509" s="3">
        <v>76821</v>
      </c>
      <c r="E1509" s="1" t="s">
        <v>63</v>
      </c>
      <c r="F1509" s="1" t="s">
        <v>12212</v>
      </c>
      <c r="G1509" s="1" t="s">
        <v>866</v>
      </c>
      <c r="H1509" s="1" t="s">
        <v>12213</v>
      </c>
      <c r="I1509" s="3">
        <v>1676743</v>
      </c>
      <c r="J1509" s="1" t="s">
        <v>67</v>
      </c>
      <c r="K1509" s="12"/>
      <c r="L1509" s="1" t="s">
        <v>11488</v>
      </c>
      <c r="M1509" s="1"/>
      <c r="N1509" s="1"/>
      <c r="O1509" s="1" t="s">
        <v>12214</v>
      </c>
      <c r="P1509" s="1" t="s">
        <v>70</v>
      </c>
      <c r="Q1509" s="1" t="s">
        <v>70</v>
      </c>
      <c r="R1509" s="1" t="s">
        <v>866</v>
      </c>
      <c r="S1509" s="1" t="s">
        <v>12215</v>
      </c>
      <c r="T1509" s="1" t="s">
        <v>12216</v>
      </c>
      <c r="U1509" s="1" t="s">
        <v>11272</v>
      </c>
      <c r="V1509" s="1" t="s">
        <v>74</v>
      </c>
      <c r="W1509" s="1" t="s">
        <v>11369</v>
      </c>
      <c r="X1509" s="1" t="s">
        <v>866</v>
      </c>
      <c r="Y1509" s="1" t="s">
        <v>123</v>
      </c>
      <c r="Z1509" s="1" t="s">
        <v>866</v>
      </c>
      <c r="AA1509" s="1" t="s">
        <v>12217</v>
      </c>
      <c r="AB1509" s="3">
        <v>1</v>
      </c>
      <c r="AC1509" s="3">
        <v>1</v>
      </c>
      <c r="AD1509" s="3">
        <v>1</v>
      </c>
      <c r="AE1509" s="3">
        <v>1</v>
      </c>
      <c r="AF1509" s="3">
        <v>0</v>
      </c>
      <c r="AG1509" s="3">
        <v>0</v>
      </c>
      <c r="AH1509" s="3">
        <v>17.266666666667</v>
      </c>
      <c r="AI1509" s="3">
        <v>4.6500000000000004</v>
      </c>
      <c r="AJ1509" s="1" t="s">
        <v>866</v>
      </c>
      <c r="AK1509" s="1" t="s">
        <v>10415</v>
      </c>
      <c r="AL1509" s="1"/>
      <c r="AM1509" s="1"/>
      <c r="AN1509" s="1"/>
      <c r="AO1509" s="1"/>
      <c r="AP1509" s="1"/>
      <c r="AQ1509" s="1"/>
      <c r="AR1509" s="1"/>
      <c r="AS1509" s="1"/>
      <c r="AT1509" s="3"/>
      <c r="AU1509" s="1"/>
      <c r="AV1509" s="1"/>
      <c r="AW1509" s="3"/>
      <c r="AX1509" s="1"/>
      <c r="AY1509" s="1"/>
      <c r="AZ1509" s="1" t="s">
        <v>12218</v>
      </c>
      <c r="BA1509" s="1"/>
      <c r="BB1509">
        <f t="shared" si="23"/>
        <v>4</v>
      </c>
      <c r="BC1509">
        <f t="array" ref="BC1509">MEDIAN(IF($BB$2:$BB$4895=BB1509, $AH$2:$AH$4895))</f>
        <v>29.95</v>
      </c>
    </row>
    <row r="1510" spans="1:55" x14ac:dyDescent="0.25">
      <c r="A1510" s="1" t="s">
        <v>11254</v>
      </c>
      <c r="B1510" s="3">
        <v>58</v>
      </c>
      <c r="C1510" s="1" t="s">
        <v>11254</v>
      </c>
      <c r="D1510" s="3">
        <v>77210</v>
      </c>
      <c r="E1510" s="1" t="s">
        <v>63</v>
      </c>
      <c r="F1510" s="1" t="s">
        <v>12219</v>
      </c>
      <c r="G1510" s="1" t="s">
        <v>866</v>
      </c>
      <c r="H1510" s="1" t="s">
        <v>249</v>
      </c>
      <c r="I1510" s="3">
        <v>1676840</v>
      </c>
      <c r="J1510" s="1" t="s">
        <v>67</v>
      </c>
      <c r="K1510" s="12"/>
      <c r="L1510" s="1" t="s">
        <v>11401</v>
      </c>
      <c r="M1510" s="1"/>
      <c r="N1510" s="1"/>
      <c r="O1510" s="1" t="s">
        <v>12220</v>
      </c>
      <c r="P1510" s="1" t="s">
        <v>70</v>
      </c>
      <c r="Q1510" s="1" t="s">
        <v>70</v>
      </c>
      <c r="R1510" s="1" t="s">
        <v>866</v>
      </c>
      <c r="S1510" s="1" t="s">
        <v>12221</v>
      </c>
      <c r="T1510" s="1" t="s">
        <v>12222</v>
      </c>
      <c r="U1510" s="1" t="s">
        <v>11272</v>
      </c>
      <c r="V1510" s="1" t="s">
        <v>74</v>
      </c>
      <c r="W1510" s="1" t="s">
        <v>11318</v>
      </c>
      <c r="X1510" s="1" t="s">
        <v>866</v>
      </c>
      <c r="Y1510" s="1" t="s">
        <v>5405</v>
      </c>
      <c r="Z1510" s="1" t="s">
        <v>866</v>
      </c>
      <c r="AA1510" s="1" t="s">
        <v>12223</v>
      </c>
      <c r="AB1510" s="3">
        <v>1</v>
      </c>
      <c r="AC1510" s="3">
        <v>1</v>
      </c>
      <c r="AD1510" s="3">
        <v>1</v>
      </c>
      <c r="AE1510" s="3">
        <v>1</v>
      </c>
      <c r="AF1510" s="3">
        <v>0</v>
      </c>
      <c r="AG1510" s="3">
        <v>0</v>
      </c>
      <c r="AH1510" s="3">
        <v>11.5</v>
      </c>
      <c r="AI1510" s="3">
        <v>2.75</v>
      </c>
      <c r="AJ1510" s="1" t="s">
        <v>866</v>
      </c>
      <c r="AK1510" s="1" t="s">
        <v>12224</v>
      </c>
      <c r="AL1510" s="1"/>
      <c r="AM1510" s="1"/>
      <c r="AN1510" s="1"/>
      <c r="AO1510" s="1"/>
      <c r="AP1510" s="1"/>
      <c r="AQ1510" s="1"/>
      <c r="AR1510" s="1"/>
      <c r="AS1510" s="1"/>
      <c r="AT1510" s="3"/>
      <c r="AU1510" s="1"/>
      <c r="AV1510" s="1"/>
      <c r="AW1510" s="3"/>
      <c r="AX1510" s="1"/>
      <c r="AY1510" s="1"/>
      <c r="AZ1510" s="1"/>
      <c r="BA1510" s="1"/>
      <c r="BB1510">
        <f t="shared" si="23"/>
        <v>4</v>
      </c>
      <c r="BC1510">
        <f t="array" ref="BC1510">MEDIAN(IF($BB$2:$BB$4895=BB1510, $AH$2:$AH$4895))</f>
        <v>29.95</v>
      </c>
    </row>
    <row r="1511" spans="1:55" x14ac:dyDescent="0.25">
      <c r="A1511" s="1" t="s">
        <v>11254</v>
      </c>
      <c r="B1511" s="3">
        <v>58</v>
      </c>
      <c r="C1511" s="1" t="s">
        <v>11254</v>
      </c>
      <c r="D1511" s="3">
        <v>83017</v>
      </c>
      <c r="E1511" s="1" t="s">
        <v>63</v>
      </c>
      <c r="F1511" s="1" t="s">
        <v>12225</v>
      </c>
      <c r="G1511" s="1" t="s">
        <v>884</v>
      </c>
      <c r="H1511" s="1" t="s">
        <v>12226</v>
      </c>
      <c r="I1511" s="3">
        <v>1677729</v>
      </c>
      <c r="J1511" s="1" t="s">
        <v>67</v>
      </c>
      <c r="K1511" s="12"/>
      <c r="L1511" s="1" t="s">
        <v>11931</v>
      </c>
      <c r="M1511" s="1"/>
      <c r="N1511" s="1"/>
      <c r="O1511" s="1" t="s">
        <v>12227</v>
      </c>
      <c r="P1511" s="1" t="s">
        <v>70</v>
      </c>
      <c r="Q1511" s="1" t="s">
        <v>70</v>
      </c>
      <c r="R1511" s="1" t="s">
        <v>884</v>
      </c>
      <c r="S1511" s="1" t="s">
        <v>6554</v>
      </c>
      <c r="T1511" s="1" t="s">
        <v>12228</v>
      </c>
      <c r="U1511" s="1" t="s">
        <v>11272</v>
      </c>
      <c r="V1511" s="1" t="s">
        <v>74</v>
      </c>
      <c r="W1511" s="1" t="s">
        <v>11261</v>
      </c>
      <c r="X1511" s="1" t="s">
        <v>884</v>
      </c>
      <c r="Y1511" s="1" t="s">
        <v>7279</v>
      </c>
      <c r="Z1511" s="1" t="s">
        <v>884</v>
      </c>
      <c r="AA1511" s="1" t="s">
        <v>12229</v>
      </c>
      <c r="AB1511" s="3">
        <v>1</v>
      </c>
      <c r="AC1511" s="3">
        <v>1</v>
      </c>
      <c r="AD1511" s="3">
        <v>1</v>
      </c>
      <c r="AE1511" s="3">
        <v>1</v>
      </c>
      <c r="AF1511" s="3">
        <v>0</v>
      </c>
      <c r="AG1511" s="3">
        <v>0</v>
      </c>
      <c r="AH1511" s="3">
        <v>8.85</v>
      </c>
      <c r="AI1511" s="3">
        <v>8.7833333333329993</v>
      </c>
      <c r="AJ1511" s="1" t="s">
        <v>884</v>
      </c>
      <c r="AK1511" s="1" t="s">
        <v>12230</v>
      </c>
      <c r="AL1511" s="1"/>
      <c r="AM1511" s="1"/>
      <c r="AN1511" s="1"/>
      <c r="AO1511" s="1"/>
      <c r="AP1511" s="1"/>
      <c r="AQ1511" s="1"/>
      <c r="AR1511" s="1"/>
      <c r="AS1511" s="1"/>
      <c r="AT1511" s="3"/>
      <c r="AU1511" s="1"/>
      <c r="AV1511" s="1"/>
      <c r="AW1511" s="3"/>
      <c r="AX1511" s="1"/>
      <c r="AY1511" s="1"/>
      <c r="AZ1511" s="1" t="s">
        <v>12231</v>
      </c>
      <c r="BA1511" s="1"/>
      <c r="BB1511">
        <f t="shared" si="23"/>
        <v>4</v>
      </c>
      <c r="BC1511">
        <f t="array" ref="BC1511">MEDIAN(IF($BB$2:$BB$4895=BB1511, $AH$2:$AH$4895))</f>
        <v>29.95</v>
      </c>
    </row>
    <row r="1512" spans="1:55" x14ac:dyDescent="0.25">
      <c r="A1512" s="1" t="s">
        <v>11254</v>
      </c>
      <c r="B1512" s="3">
        <v>56</v>
      </c>
      <c r="C1512" s="1" t="s">
        <v>11284</v>
      </c>
      <c r="D1512" s="3">
        <v>83969</v>
      </c>
      <c r="E1512" s="1" t="s">
        <v>63</v>
      </c>
      <c r="F1512" s="1" t="s">
        <v>12232</v>
      </c>
      <c r="G1512" s="1" t="s">
        <v>884</v>
      </c>
      <c r="H1512" s="1" t="s">
        <v>12233</v>
      </c>
      <c r="I1512" s="3">
        <v>1677842</v>
      </c>
      <c r="J1512" s="1" t="s">
        <v>67</v>
      </c>
      <c r="K1512" s="12"/>
      <c r="L1512" s="1" t="s">
        <v>11472</v>
      </c>
      <c r="M1512" s="1"/>
      <c r="N1512" s="1"/>
      <c r="O1512" s="1" t="s">
        <v>12234</v>
      </c>
      <c r="P1512" s="1" t="s">
        <v>70</v>
      </c>
      <c r="Q1512" s="1" t="s">
        <v>70</v>
      </c>
      <c r="R1512" s="1" t="s">
        <v>884</v>
      </c>
      <c r="S1512" s="1" t="s">
        <v>12235</v>
      </c>
      <c r="T1512" s="1" t="s">
        <v>12236</v>
      </c>
      <c r="U1512" s="1" t="s">
        <v>11272</v>
      </c>
      <c r="V1512" s="1" t="s">
        <v>74</v>
      </c>
      <c r="W1512" s="1" t="s">
        <v>11309</v>
      </c>
      <c r="X1512" s="1" t="s">
        <v>884</v>
      </c>
      <c r="Y1512" s="1" t="s">
        <v>10960</v>
      </c>
      <c r="Z1512" s="1" t="s">
        <v>884</v>
      </c>
      <c r="AA1512" s="1" t="s">
        <v>12237</v>
      </c>
      <c r="AB1512" s="3">
        <v>1</v>
      </c>
      <c r="AC1512" s="3">
        <v>1</v>
      </c>
      <c r="AD1512" s="3">
        <v>1</v>
      </c>
      <c r="AE1512" s="3">
        <v>1</v>
      </c>
      <c r="AF1512" s="3">
        <v>0</v>
      </c>
      <c r="AG1512" s="3">
        <v>0</v>
      </c>
      <c r="AH1512" s="3">
        <v>8.9666666666670007</v>
      </c>
      <c r="AI1512" s="3">
        <v>7.5333333333330001</v>
      </c>
      <c r="AJ1512" s="1" t="s">
        <v>884</v>
      </c>
      <c r="AK1512" s="1" t="s">
        <v>12238</v>
      </c>
      <c r="AL1512" s="1"/>
      <c r="AM1512" s="1"/>
      <c r="AN1512" s="1"/>
      <c r="AO1512" s="1"/>
      <c r="AP1512" s="1"/>
      <c r="AQ1512" s="1"/>
      <c r="AR1512" s="1"/>
      <c r="AS1512" s="1"/>
      <c r="AT1512" s="3"/>
      <c r="AU1512" s="1"/>
      <c r="AV1512" s="1"/>
      <c r="AW1512" s="3"/>
      <c r="AX1512" s="1"/>
      <c r="AY1512" s="1"/>
      <c r="AZ1512" s="1" t="s">
        <v>12239</v>
      </c>
      <c r="BA1512" s="1"/>
      <c r="BB1512">
        <f t="shared" si="23"/>
        <v>4</v>
      </c>
      <c r="BC1512">
        <f t="array" ref="BC1512">MEDIAN(IF($BB$2:$BB$4895=BB1512, $AH$2:$AH$4895))</f>
        <v>29.95</v>
      </c>
    </row>
    <row r="1513" spans="1:55" x14ac:dyDescent="0.25">
      <c r="A1513" s="1" t="s">
        <v>11254</v>
      </c>
      <c r="B1513" s="3">
        <v>58</v>
      </c>
      <c r="C1513" s="1" t="s">
        <v>11254</v>
      </c>
      <c r="D1513" s="3">
        <v>84055</v>
      </c>
      <c r="E1513" s="1" t="s">
        <v>63</v>
      </c>
      <c r="F1513" s="1" t="s">
        <v>12240</v>
      </c>
      <c r="G1513" s="1" t="s">
        <v>884</v>
      </c>
      <c r="H1513" s="1" t="s">
        <v>12241</v>
      </c>
      <c r="I1513" s="3">
        <v>1677850</v>
      </c>
      <c r="J1513" s="1" t="s">
        <v>67</v>
      </c>
      <c r="K1513" s="12"/>
      <c r="L1513" s="1" t="s">
        <v>11256</v>
      </c>
      <c r="M1513" s="1"/>
      <c r="N1513" s="1"/>
      <c r="O1513" s="1" t="s">
        <v>12242</v>
      </c>
      <c r="P1513" s="1" t="s">
        <v>70</v>
      </c>
      <c r="Q1513" s="1" t="s">
        <v>70</v>
      </c>
      <c r="R1513" s="1" t="s">
        <v>884</v>
      </c>
      <c r="S1513" s="1" t="s">
        <v>12243</v>
      </c>
      <c r="T1513" s="1" t="s">
        <v>12244</v>
      </c>
      <c r="U1513" s="1" t="s">
        <v>11272</v>
      </c>
      <c r="V1513" s="1" t="s">
        <v>74</v>
      </c>
      <c r="W1513" s="1" t="s">
        <v>11660</v>
      </c>
      <c r="X1513" s="1" t="s">
        <v>884</v>
      </c>
      <c r="Y1513" s="1" t="s">
        <v>10687</v>
      </c>
      <c r="Z1513" s="1" t="s">
        <v>884</v>
      </c>
      <c r="AA1513" s="1" t="s">
        <v>12245</v>
      </c>
      <c r="AB1513" s="3">
        <v>1</v>
      </c>
      <c r="AC1513" s="3">
        <v>1</v>
      </c>
      <c r="AD1513" s="3">
        <v>1</v>
      </c>
      <c r="AE1513" s="3">
        <v>1</v>
      </c>
      <c r="AF1513" s="3">
        <v>0</v>
      </c>
      <c r="AG1513" s="3">
        <v>0</v>
      </c>
      <c r="AH1513" s="3">
        <v>50.666666666666998</v>
      </c>
      <c r="AI1513" s="3">
        <v>16.149999999999999</v>
      </c>
      <c r="AJ1513" s="1" t="s">
        <v>884</v>
      </c>
      <c r="AK1513" s="1" t="s">
        <v>12246</v>
      </c>
      <c r="AL1513" s="1"/>
      <c r="AM1513" s="1"/>
      <c r="AN1513" s="1"/>
      <c r="AO1513" s="1"/>
      <c r="AP1513" s="1"/>
      <c r="AQ1513" s="1"/>
      <c r="AR1513" s="1"/>
      <c r="AS1513" s="1"/>
      <c r="AT1513" s="3"/>
      <c r="AU1513" s="1"/>
      <c r="AV1513" s="1"/>
      <c r="AW1513" s="3"/>
      <c r="AX1513" s="1"/>
      <c r="AY1513" s="1"/>
      <c r="AZ1513" s="1"/>
      <c r="BA1513" s="1"/>
      <c r="BB1513">
        <f t="shared" si="23"/>
        <v>4</v>
      </c>
      <c r="BC1513">
        <f t="array" ref="BC1513">MEDIAN(IF($BB$2:$BB$4895=BB1513, $AH$2:$AH$4895))</f>
        <v>29.95</v>
      </c>
    </row>
    <row r="1514" spans="1:55" x14ac:dyDescent="0.25">
      <c r="A1514" s="1" t="s">
        <v>11254</v>
      </c>
      <c r="B1514" s="3">
        <v>58</v>
      </c>
      <c r="C1514" s="1" t="s">
        <v>11254</v>
      </c>
      <c r="D1514" s="3">
        <v>86045</v>
      </c>
      <c r="E1514" s="1" t="s">
        <v>63</v>
      </c>
      <c r="F1514" s="1" t="s">
        <v>12247</v>
      </c>
      <c r="G1514" s="1" t="s">
        <v>893</v>
      </c>
      <c r="H1514" s="1" t="s">
        <v>12248</v>
      </c>
      <c r="I1514" s="3">
        <v>1678222</v>
      </c>
      <c r="J1514" s="1" t="s">
        <v>67</v>
      </c>
      <c r="K1514" s="12"/>
      <c r="L1514" s="1" t="s">
        <v>11324</v>
      </c>
      <c r="M1514" s="1"/>
      <c r="N1514" s="1"/>
      <c r="O1514" s="1" t="s">
        <v>12249</v>
      </c>
      <c r="P1514" s="1" t="s">
        <v>70</v>
      </c>
      <c r="Q1514" s="1" t="s">
        <v>70</v>
      </c>
      <c r="R1514" s="1" t="s">
        <v>893</v>
      </c>
      <c r="S1514" s="1" t="s">
        <v>12250</v>
      </c>
      <c r="T1514" s="1" t="s">
        <v>12251</v>
      </c>
      <c r="U1514" s="1" t="s">
        <v>11272</v>
      </c>
      <c r="V1514" s="1" t="s">
        <v>74</v>
      </c>
      <c r="W1514" s="1" t="s">
        <v>11318</v>
      </c>
      <c r="X1514" s="1" t="s">
        <v>893</v>
      </c>
      <c r="Y1514" s="1" t="s">
        <v>1544</v>
      </c>
      <c r="Z1514" s="1" t="s">
        <v>893</v>
      </c>
      <c r="AA1514" s="1" t="s">
        <v>12252</v>
      </c>
      <c r="AB1514" s="3">
        <v>1</v>
      </c>
      <c r="AC1514" s="3">
        <v>1</v>
      </c>
      <c r="AD1514" s="3">
        <v>1</v>
      </c>
      <c r="AE1514" s="3">
        <v>1</v>
      </c>
      <c r="AF1514" s="3">
        <v>0</v>
      </c>
      <c r="AG1514" s="3">
        <v>0</v>
      </c>
      <c r="AH1514" s="3">
        <v>30.45</v>
      </c>
      <c r="AI1514" s="3">
        <v>12.55</v>
      </c>
      <c r="AJ1514" s="1" t="s">
        <v>893</v>
      </c>
      <c r="AK1514" s="1" t="s">
        <v>12253</v>
      </c>
      <c r="AL1514" s="1"/>
      <c r="AM1514" s="1"/>
      <c r="AN1514" s="1"/>
      <c r="AO1514" s="1"/>
      <c r="AP1514" s="1"/>
      <c r="AQ1514" s="1"/>
      <c r="AR1514" s="1"/>
      <c r="AS1514" s="1"/>
      <c r="AT1514" s="3"/>
      <c r="AU1514" s="1"/>
      <c r="AV1514" s="1"/>
      <c r="AW1514" s="3"/>
      <c r="AX1514" s="1"/>
      <c r="AY1514" s="1"/>
      <c r="AZ1514" s="1" t="s">
        <v>12254</v>
      </c>
      <c r="BA1514" s="1"/>
      <c r="BB1514">
        <f t="shared" si="23"/>
        <v>4</v>
      </c>
      <c r="BC1514">
        <f t="array" ref="BC1514">MEDIAN(IF($BB$2:$BB$4895=BB1514, $AH$2:$AH$4895))</f>
        <v>29.95</v>
      </c>
    </row>
    <row r="1515" spans="1:55" x14ac:dyDescent="0.25">
      <c r="A1515" s="1" t="s">
        <v>11254</v>
      </c>
      <c r="B1515" s="3">
        <v>58</v>
      </c>
      <c r="C1515" s="1" t="s">
        <v>11254</v>
      </c>
      <c r="D1515" s="3">
        <v>96880</v>
      </c>
      <c r="E1515" s="1" t="s">
        <v>63</v>
      </c>
      <c r="F1515" s="1" t="s">
        <v>12255</v>
      </c>
      <c r="G1515" s="1" t="s">
        <v>3294</v>
      </c>
      <c r="H1515" s="1" t="s">
        <v>9411</v>
      </c>
      <c r="I1515" s="3">
        <v>1679497</v>
      </c>
      <c r="J1515" s="1" t="s">
        <v>67</v>
      </c>
      <c r="K1515" s="12"/>
      <c r="L1515" s="1" t="s">
        <v>11256</v>
      </c>
      <c r="M1515" s="1"/>
      <c r="N1515" s="1"/>
      <c r="O1515" s="1" t="s">
        <v>12256</v>
      </c>
      <c r="P1515" s="1" t="s">
        <v>70</v>
      </c>
      <c r="Q1515" s="1" t="s">
        <v>70</v>
      </c>
      <c r="R1515" s="1" t="s">
        <v>3294</v>
      </c>
      <c r="S1515" s="1" t="s">
        <v>12257</v>
      </c>
      <c r="T1515" s="1" t="s">
        <v>12258</v>
      </c>
      <c r="U1515" s="1" t="s">
        <v>11272</v>
      </c>
      <c r="V1515" s="1" t="s">
        <v>74</v>
      </c>
      <c r="W1515" s="1" t="s">
        <v>11261</v>
      </c>
      <c r="X1515" s="1" t="s">
        <v>3294</v>
      </c>
      <c r="Y1515" s="1" t="s">
        <v>6716</v>
      </c>
      <c r="Z1515" s="1" t="s">
        <v>3294</v>
      </c>
      <c r="AA1515" s="1" t="s">
        <v>12259</v>
      </c>
      <c r="AB1515" s="3">
        <v>1</v>
      </c>
      <c r="AC1515" s="3">
        <v>1</v>
      </c>
      <c r="AD1515" s="3">
        <v>1</v>
      </c>
      <c r="AE1515" s="3">
        <v>1</v>
      </c>
      <c r="AF1515" s="3">
        <v>0</v>
      </c>
      <c r="AG1515" s="3">
        <v>0</v>
      </c>
      <c r="AH1515" s="3">
        <v>29.35</v>
      </c>
      <c r="AI1515" s="3">
        <v>10.416666666667</v>
      </c>
      <c r="AJ1515" s="1" t="s">
        <v>3294</v>
      </c>
      <c r="AK1515" s="1" t="s">
        <v>12260</v>
      </c>
      <c r="AL1515" s="1"/>
      <c r="AM1515" s="1"/>
      <c r="AN1515" s="1"/>
      <c r="AO1515" s="1"/>
      <c r="AP1515" s="1"/>
      <c r="AQ1515" s="1"/>
      <c r="AR1515" s="1"/>
      <c r="AS1515" s="1"/>
      <c r="AT1515" s="3"/>
      <c r="AU1515" s="1"/>
      <c r="AV1515" s="1"/>
      <c r="AW1515" s="3"/>
      <c r="AX1515" s="1"/>
      <c r="AY1515" s="1"/>
      <c r="AZ1515" s="1" t="s">
        <v>12261</v>
      </c>
      <c r="BA1515" s="1"/>
      <c r="BB1515">
        <f t="shared" si="23"/>
        <v>4</v>
      </c>
      <c r="BC1515">
        <f t="array" ref="BC1515">MEDIAN(IF($BB$2:$BB$4895=BB1515, $AH$2:$AH$4895))</f>
        <v>29.95</v>
      </c>
    </row>
    <row r="1516" spans="1:55" x14ac:dyDescent="0.25">
      <c r="A1516" s="1" t="s">
        <v>11254</v>
      </c>
      <c r="B1516" s="3">
        <v>58</v>
      </c>
      <c r="C1516" s="1" t="s">
        <v>11254</v>
      </c>
      <c r="D1516" s="3">
        <v>97074</v>
      </c>
      <c r="E1516" s="1" t="s">
        <v>63</v>
      </c>
      <c r="F1516" s="1" t="s">
        <v>12262</v>
      </c>
      <c r="G1516" s="1" t="s">
        <v>3294</v>
      </c>
      <c r="H1516" s="1" t="s">
        <v>12263</v>
      </c>
      <c r="I1516" s="3">
        <v>1679573</v>
      </c>
      <c r="J1516" s="1" t="s">
        <v>67</v>
      </c>
      <c r="K1516" s="12"/>
      <c r="L1516" s="1" t="s">
        <v>11479</v>
      </c>
      <c r="M1516" s="1"/>
      <c r="N1516" s="1"/>
      <c r="O1516" s="1" t="s">
        <v>12264</v>
      </c>
      <c r="P1516" s="1" t="s">
        <v>70</v>
      </c>
      <c r="Q1516" s="1" t="s">
        <v>70</v>
      </c>
      <c r="R1516" s="1" t="s">
        <v>3294</v>
      </c>
      <c r="S1516" s="1" t="s">
        <v>12265</v>
      </c>
      <c r="T1516" s="1" t="s">
        <v>12266</v>
      </c>
      <c r="U1516" s="1" t="s">
        <v>11272</v>
      </c>
      <c r="V1516" s="1" t="s">
        <v>74</v>
      </c>
      <c r="W1516" s="1" t="s">
        <v>11261</v>
      </c>
      <c r="X1516" s="1" t="s">
        <v>3294</v>
      </c>
      <c r="Y1516" s="1" t="s">
        <v>6553</v>
      </c>
      <c r="Z1516" s="1" t="s">
        <v>3294</v>
      </c>
      <c r="AA1516" s="1" t="s">
        <v>12267</v>
      </c>
      <c r="AB1516" s="3">
        <v>1</v>
      </c>
      <c r="AC1516" s="3">
        <v>1</v>
      </c>
      <c r="AD1516" s="3">
        <v>1</v>
      </c>
      <c r="AE1516" s="3">
        <v>1</v>
      </c>
      <c r="AF1516" s="3">
        <v>0</v>
      </c>
      <c r="AG1516" s="3">
        <v>0</v>
      </c>
      <c r="AH1516" s="3">
        <v>8.7333333333330003</v>
      </c>
      <c r="AI1516" s="3">
        <v>8.6833333333329996</v>
      </c>
      <c r="AJ1516" s="1" t="s">
        <v>3294</v>
      </c>
      <c r="AK1516" s="1" t="s">
        <v>12268</v>
      </c>
      <c r="AL1516" s="1"/>
      <c r="AM1516" s="1"/>
      <c r="AN1516" s="1"/>
      <c r="AO1516" s="1"/>
      <c r="AP1516" s="1"/>
      <c r="AQ1516" s="1"/>
      <c r="AR1516" s="1"/>
      <c r="AS1516" s="1"/>
      <c r="AT1516" s="3"/>
      <c r="AU1516" s="1"/>
      <c r="AV1516" s="1"/>
      <c r="AW1516" s="3"/>
      <c r="AX1516" s="1"/>
      <c r="AY1516" s="1"/>
      <c r="AZ1516" s="1" t="s">
        <v>12269</v>
      </c>
      <c r="BA1516" s="1"/>
      <c r="BB1516">
        <f t="shared" si="23"/>
        <v>4</v>
      </c>
      <c r="BC1516">
        <f t="array" ref="BC1516">MEDIAN(IF($BB$2:$BB$4895=BB1516, $AH$2:$AH$4895))</f>
        <v>29.95</v>
      </c>
    </row>
    <row r="1517" spans="1:55" x14ac:dyDescent="0.25">
      <c r="A1517" s="1" t="s">
        <v>11254</v>
      </c>
      <c r="B1517" s="3">
        <v>56</v>
      </c>
      <c r="C1517" s="1" t="s">
        <v>11284</v>
      </c>
      <c r="D1517" s="3">
        <v>100140</v>
      </c>
      <c r="E1517" s="1" t="s">
        <v>63</v>
      </c>
      <c r="F1517" s="1" t="s">
        <v>12270</v>
      </c>
      <c r="G1517" s="1" t="s">
        <v>904</v>
      </c>
      <c r="H1517" s="1" t="s">
        <v>12271</v>
      </c>
      <c r="I1517" s="3">
        <v>1679804</v>
      </c>
      <c r="J1517" s="1" t="s">
        <v>67</v>
      </c>
      <c r="K1517" s="12"/>
      <c r="L1517" s="1" t="s">
        <v>11295</v>
      </c>
      <c r="M1517" s="1"/>
      <c r="N1517" s="1"/>
      <c r="O1517" s="1" t="s">
        <v>12272</v>
      </c>
      <c r="P1517" s="1" t="s">
        <v>70</v>
      </c>
      <c r="Q1517" s="1" t="s">
        <v>70</v>
      </c>
      <c r="R1517" s="1" t="s">
        <v>904</v>
      </c>
      <c r="S1517" s="1" t="s">
        <v>12273</v>
      </c>
      <c r="T1517" s="1" t="s">
        <v>12274</v>
      </c>
      <c r="U1517" s="1" t="s">
        <v>11272</v>
      </c>
      <c r="V1517" s="1" t="s">
        <v>74</v>
      </c>
      <c r="W1517" s="1" t="s">
        <v>11309</v>
      </c>
      <c r="X1517" s="1" t="s">
        <v>904</v>
      </c>
      <c r="Y1517" s="1" t="s">
        <v>174</v>
      </c>
      <c r="Z1517" s="1" t="s">
        <v>904</v>
      </c>
      <c r="AA1517" s="1" t="s">
        <v>12275</v>
      </c>
      <c r="AB1517" s="3">
        <v>1</v>
      </c>
      <c r="AC1517" s="3">
        <v>1</v>
      </c>
      <c r="AD1517" s="3">
        <v>1</v>
      </c>
      <c r="AE1517" s="3">
        <v>1</v>
      </c>
      <c r="AF1517" s="3">
        <v>0</v>
      </c>
      <c r="AG1517" s="3">
        <v>0</v>
      </c>
      <c r="AH1517" s="3">
        <v>24.366666666667001</v>
      </c>
      <c r="AI1517" s="3">
        <v>6.75</v>
      </c>
      <c r="AJ1517" s="1" t="s">
        <v>904</v>
      </c>
      <c r="AK1517" s="1" t="s">
        <v>12276</v>
      </c>
      <c r="AL1517" s="1"/>
      <c r="AM1517" s="1"/>
      <c r="AN1517" s="1"/>
      <c r="AO1517" s="1"/>
      <c r="AP1517" s="1"/>
      <c r="AQ1517" s="1"/>
      <c r="AR1517" s="1"/>
      <c r="AS1517" s="1"/>
      <c r="AT1517" s="3"/>
      <c r="AU1517" s="1"/>
      <c r="AV1517" s="1"/>
      <c r="AW1517" s="3"/>
      <c r="AX1517" s="1"/>
      <c r="AY1517" s="1"/>
      <c r="AZ1517" s="1"/>
      <c r="BA1517" s="1"/>
      <c r="BB1517">
        <f t="shared" si="23"/>
        <v>4</v>
      </c>
      <c r="BC1517">
        <f t="array" ref="BC1517">MEDIAN(IF($BB$2:$BB$4895=BB1517, $AH$2:$AH$4895))</f>
        <v>29.95</v>
      </c>
    </row>
    <row r="1518" spans="1:55" x14ac:dyDescent="0.25">
      <c r="A1518" s="1" t="s">
        <v>11254</v>
      </c>
      <c r="B1518" s="3">
        <v>58</v>
      </c>
      <c r="C1518" s="1" t="s">
        <v>11254</v>
      </c>
      <c r="D1518" s="3">
        <v>110196</v>
      </c>
      <c r="E1518" s="1" t="s">
        <v>63</v>
      </c>
      <c r="F1518" s="1" t="s">
        <v>12277</v>
      </c>
      <c r="G1518" s="1" t="s">
        <v>914</v>
      </c>
      <c r="H1518" s="1" t="s">
        <v>12278</v>
      </c>
      <c r="I1518" s="3">
        <v>1681366</v>
      </c>
      <c r="J1518" s="1" t="s">
        <v>67</v>
      </c>
      <c r="K1518" s="12"/>
      <c r="L1518" s="1" t="s">
        <v>11382</v>
      </c>
      <c r="M1518" s="1"/>
      <c r="N1518" s="1"/>
      <c r="O1518" s="1" t="s">
        <v>12279</v>
      </c>
      <c r="P1518" s="1" t="s">
        <v>70</v>
      </c>
      <c r="Q1518" s="1" t="s">
        <v>70</v>
      </c>
      <c r="R1518" s="1" t="s">
        <v>914</v>
      </c>
      <c r="S1518" s="1" t="s">
        <v>1205</v>
      </c>
      <c r="T1518" s="1" t="s">
        <v>12280</v>
      </c>
      <c r="U1518" s="1" t="s">
        <v>11272</v>
      </c>
      <c r="V1518" s="1" t="s">
        <v>74</v>
      </c>
      <c r="W1518" s="1" t="s">
        <v>5176</v>
      </c>
      <c r="X1518" s="1" t="s">
        <v>914</v>
      </c>
      <c r="Y1518" s="1" t="s">
        <v>1538</v>
      </c>
      <c r="Z1518" s="1" t="s">
        <v>914</v>
      </c>
      <c r="AA1518" s="1" t="s">
        <v>12281</v>
      </c>
      <c r="AB1518" s="3">
        <v>1</v>
      </c>
      <c r="AC1518" s="3">
        <v>1</v>
      </c>
      <c r="AD1518" s="3">
        <v>1</v>
      </c>
      <c r="AE1518" s="3">
        <v>1</v>
      </c>
      <c r="AF1518" s="3">
        <v>0</v>
      </c>
      <c r="AG1518" s="3">
        <v>0</v>
      </c>
      <c r="AH1518" s="3">
        <v>50.75</v>
      </c>
      <c r="AI1518" s="3">
        <v>13.766666666667</v>
      </c>
      <c r="AJ1518" s="1" t="s">
        <v>914</v>
      </c>
      <c r="AK1518" s="1" t="s">
        <v>12282</v>
      </c>
      <c r="AL1518" s="1"/>
      <c r="AM1518" s="1"/>
      <c r="AN1518" s="1"/>
      <c r="AO1518" s="1"/>
      <c r="AP1518" s="1"/>
      <c r="AQ1518" s="1"/>
      <c r="AR1518" s="1"/>
      <c r="AS1518" s="1"/>
      <c r="AT1518" s="3"/>
      <c r="AU1518" s="1"/>
      <c r="AV1518" s="1"/>
      <c r="AW1518" s="3"/>
      <c r="AX1518" s="1"/>
      <c r="AY1518" s="1"/>
      <c r="AZ1518" s="1" t="s">
        <v>12283</v>
      </c>
      <c r="BA1518" s="1"/>
      <c r="BB1518">
        <f t="shared" si="23"/>
        <v>4</v>
      </c>
      <c r="BC1518">
        <f t="array" ref="BC1518">MEDIAN(IF($BB$2:$BB$4895=BB1518, $AH$2:$AH$4895))</f>
        <v>29.95</v>
      </c>
    </row>
    <row r="1519" spans="1:55" x14ac:dyDescent="0.25">
      <c r="A1519" s="1" t="s">
        <v>11254</v>
      </c>
      <c r="B1519" s="3">
        <v>56</v>
      </c>
      <c r="C1519" s="1" t="s">
        <v>11284</v>
      </c>
      <c r="D1519" s="3">
        <v>110200</v>
      </c>
      <c r="E1519" s="1" t="s">
        <v>91</v>
      </c>
      <c r="F1519" s="1" t="s">
        <v>11655</v>
      </c>
      <c r="G1519" s="1" t="s">
        <v>914</v>
      </c>
      <c r="H1519" s="1" t="s">
        <v>12284</v>
      </c>
      <c r="I1519" s="3">
        <v>110200</v>
      </c>
      <c r="J1519" s="1" t="s">
        <v>67</v>
      </c>
      <c r="K1519" s="12"/>
      <c r="L1519" s="1" t="s">
        <v>12199</v>
      </c>
      <c r="M1519" s="1"/>
      <c r="N1519" s="1"/>
      <c r="O1519" s="1" t="s">
        <v>12285</v>
      </c>
      <c r="P1519" s="1" t="s">
        <v>70</v>
      </c>
      <c r="Q1519" s="1" t="s">
        <v>70</v>
      </c>
      <c r="R1519" s="1" t="s">
        <v>914</v>
      </c>
      <c r="S1519" s="1" t="s">
        <v>12286</v>
      </c>
      <c r="T1519" s="1" t="s">
        <v>12287</v>
      </c>
      <c r="U1519" s="1" t="s">
        <v>11272</v>
      </c>
      <c r="V1519" s="1" t="s">
        <v>74</v>
      </c>
      <c r="W1519" s="1" t="s">
        <v>11309</v>
      </c>
      <c r="X1519" s="1" t="s">
        <v>914</v>
      </c>
      <c r="Y1519" s="1" t="s">
        <v>4057</v>
      </c>
      <c r="Z1519" s="1" t="s">
        <v>914</v>
      </c>
      <c r="AA1519" s="1" t="s">
        <v>12288</v>
      </c>
      <c r="AB1519" s="3">
        <v>1</v>
      </c>
      <c r="AC1519" s="3">
        <v>1</v>
      </c>
      <c r="AD1519" s="3">
        <v>1</v>
      </c>
      <c r="AE1519" s="3">
        <v>1</v>
      </c>
      <c r="AF1519" s="3">
        <v>0</v>
      </c>
      <c r="AG1519" s="3">
        <v>0</v>
      </c>
      <c r="AH1519" s="3">
        <v>27.433333333333</v>
      </c>
      <c r="AI1519" s="3">
        <v>9.7166666666670007</v>
      </c>
      <c r="AJ1519" s="1" t="s">
        <v>914</v>
      </c>
      <c r="AK1519" s="1" t="s">
        <v>12289</v>
      </c>
      <c r="AL1519" s="1"/>
      <c r="AM1519" s="1"/>
      <c r="AN1519" s="1"/>
      <c r="AO1519" s="1"/>
      <c r="AP1519" s="1"/>
      <c r="AQ1519" s="1"/>
      <c r="AR1519" s="1"/>
      <c r="AS1519" s="1"/>
      <c r="AT1519" s="3"/>
      <c r="AU1519" s="1"/>
      <c r="AV1519" s="1"/>
      <c r="AW1519" s="3"/>
      <c r="AX1519" s="1"/>
      <c r="AY1519" s="1"/>
      <c r="AZ1519" s="1"/>
      <c r="BA1519" s="1"/>
      <c r="BB1519">
        <f t="shared" si="23"/>
        <v>4</v>
      </c>
      <c r="BC1519">
        <f t="array" ref="BC1519">MEDIAN(IF($BB$2:$BB$4895=BB1519, $AH$2:$AH$4895))</f>
        <v>29.95</v>
      </c>
    </row>
    <row r="1520" spans="1:55" x14ac:dyDescent="0.25">
      <c r="A1520" s="1" t="s">
        <v>11254</v>
      </c>
      <c r="B1520" s="3">
        <v>58</v>
      </c>
      <c r="C1520" s="1" t="s">
        <v>11254</v>
      </c>
      <c r="D1520" s="3">
        <v>120227</v>
      </c>
      <c r="E1520" s="1" t="s">
        <v>63</v>
      </c>
      <c r="F1520" s="1" t="s">
        <v>12290</v>
      </c>
      <c r="G1520" s="1" t="s">
        <v>924</v>
      </c>
      <c r="H1520" s="1" t="s">
        <v>12291</v>
      </c>
      <c r="I1520" s="3">
        <v>1683426</v>
      </c>
      <c r="J1520" s="1" t="s">
        <v>67</v>
      </c>
      <c r="K1520" s="12"/>
      <c r="L1520" s="1" t="s">
        <v>11479</v>
      </c>
      <c r="M1520" s="1"/>
      <c r="N1520" s="1"/>
      <c r="O1520" s="1" t="s">
        <v>12292</v>
      </c>
      <c r="P1520" s="1" t="s">
        <v>70</v>
      </c>
      <c r="Q1520" s="1" t="s">
        <v>70</v>
      </c>
      <c r="R1520" s="1" t="s">
        <v>924</v>
      </c>
      <c r="S1520" s="1" t="s">
        <v>12293</v>
      </c>
      <c r="T1520" s="1" t="s">
        <v>12294</v>
      </c>
      <c r="U1520" s="1" t="s">
        <v>12295</v>
      </c>
      <c r="V1520" s="1" t="s">
        <v>74</v>
      </c>
      <c r="W1520" s="1" t="s">
        <v>5176</v>
      </c>
      <c r="X1520" s="1" t="s">
        <v>924</v>
      </c>
      <c r="Y1520" s="1" t="s">
        <v>1040</v>
      </c>
      <c r="Z1520" s="1" t="s">
        <v>924</v>
      </c>
      <c r="AA1520" s="1" t="s">
        <v>12296</v>
      </c>
      <c r="AB1520" s="3">
        <v>1</v>
      </c>
      <c r="AC1520" s="3">
        <v>1</v>
      </c>
      <c r="AD1520" s="3">
        <v>1</v>
      </c>
      <c r="AE1520" s="3">
        <v>1</v>
      </c>
      <c r="AF1520" s="3">
        <v>0</v>
      </c>
      <c r="AG1520" s="3">
        <v>0</v>
      </c>
      <c r="AH1520" s="3">
        <v>36.783333333332997</v>
      </c>
      <c r="AI1520" s="3">
        <v>6.9666666666669999</v>
      </c>
      <c r="AJ1520" s="1" t="s">
        <v>924</v>
      </c>
      <c r="AK1520" s="1" t="s">
        <v>12297</v>
      </c>
      <c r="AL1520" s="1"/>
      <c r="AM1520" s="1"/>
      <c r="AN1520" s="1"/>
      <c r="AO1520" s="1"/>
      <c r="AP1520" s="1"/>
      <c r="AQ1520" s="1"/>
      <c r="AR1520" s="1"/>
      <c r="AS1520" s="1"/>
      <c r="AT1520" s="3"/>
      <c r="AU1520" s="1"/>
      <c r="AV1520" s="1"/>
      <c r="AW1520" s="3"/>
      <c r="AX1520" s="1"/>
      <c r="AY1520" s="1"/>
      <c r="AZ1520" s="1"/>
      <c r="BA1520" s="1"/>
      <c r="BB1520">
        <f t="shared" si="23"/>
        <v>4</v>
      </c>
      <c r="BC1520">
        <f t="array" ref="BC1520">MEDIAN(IF($BB$2:$BB$4895=BB1520, $AH$2:$AH$4895))</f>
        <v>29.95</v>
      </c>
    </row>
    <row r="1521" spans="1:55" x14ac:dyDescent="0.25">
      <c r="A1521" s="1" t="s">
        <v>11254</v>
      </c>
      <c r="B1521" s="3">
        <v>56</v>
      </c>
      <c r="C1521" s="1" t="s">
        <v>11284</v>
      </c>
      <c r="D1521" s="3">
        <v>120521</v>
      </c>
      <c r="E1521" s="1" t="s">
        <v>63</v>
      </c>
      <c r="F1521" s="1" t="s">
        <v>12298</v>
      </c>
      <c r="G1521" s="1" t="s">
        <v>3376</v>
      </c>
      <c r="H1521" s="1" t="s">
        <v>12299</v>
      </c>
      <c r="I1521" s="3">
        <v>1683617</v>
      </c>
      <c r="J1521" s="1" t="s">
        <v>67</v>
      </c>
      <c r="K1521" s="12"/>
      <c r="L1521" s="1" t="s">
        <v>11287</v>
      </c>
      <c r="M1521" s="1"/>
      <c r="N1521" s="1"/>
      <c r="O1521" s="1" t="s">
        <v>12300</v>
      </c>
      <c r="P1521" s="1" t="s">
        <v>70</v>
      </c>
      <c r="Q1521" s="1" t="s">
        <v>70</v>
      </c>
      <c r="R1521" s="1" t="s">
        <v>3376</v>
      </c>
      <c r="S1521" s="1" t="s">
        <v>9705</v>
      </c>
      <c r="T1521" s="1" t="s">
        <v>12301</v>
      </c>
      <c r="U1521" s="1" t="s">
        <v>12302</v>
      </c>
      <c r="V1521" s="1" t="s">
        <v>74</v>
      </c>
      <c r="W1521" s="1" t="s">
        <v>11540</v>
      </c>
      <c r="X1521" s="1" t="s">
        <v>3376</v>
      </c>
      <c r="Y1521" s="1" t="s">
        <v>4161</v>
      </c>
      <c r="Z1521" s="1" t="s">
        <v>3376</v>
      </c>
      <c r="AA1521" s="1" t="s">
        <v>12303</v>
      </c>
      <c r="AB1521" s="3">
        <v>1</v>
      </c>
      <c r="AC1521" s="3">
        <v>1</v>
      </c>
      <c r="AD1521" s="3">
        <v>1</v>
      </c>
      <c r="AE1521" s="3">
        <v>1</v>
      </c>
      <c r="AF1521" s="3">
        <v>0</v>
      </c>
      <c r="AG1521" s="3">
        <v>0</v>
      </c>
      <c r="AH1521" s="3">
        <v>34.816666666666997</v>
      </c>
      <c r="AI1521" s="3">
        <v>19.016666666667</v>
      </c>
      <c r="AJ1521" s="1" t="s">
        <v>3376</v>
      </c>
      <c r="AK1521" s="1" t="s">
        <v>12304</v>
      </c>
      <c r="AL1521" s="1"/>
      <c r="AM1521" s="1"/>
      <c r="AN1521" s="1"/>
      <c r="AO1521" s="1"/>
      <c r="AP1521" s="1"/>
      <c r="AQ1521" s="1"/>
      <c r="AR1521" s="1"/>
      <c r="AS1521" s="1"/>
      <c r="AT1521" s="3"/>
      <c r="AU1521" s="1"/>
      <c r="AV1521" s="1"/>
      <c r="AW1521" s="3"/>
      <c r="AX1521" s="1"/>
      <c r="AY1521" s="1"/>
      <c r="AZ1521" s="1"/>
      <c r="BA1521" s="1"/>
      <c r="BB1521">
        <f t="shared" si="23"/>
        <v>4</v>
      </c>
      <c r="BC1521">
        <f t="array" ref="BC1521">MEDIAN(IF($BB$2:$BB$4895=BB1521, $AH$2:$AH$4895))</f>
        <v>29.95</v>
      </c>
    </row>
    <row r="1522" spans="1:55" x14ac:dyDescent="0.25">
      <c r="A1522" s="1" t="s">
        <v>11254</v>
      </c>
      <c r="B1522" s="3">
        <v>58</v>
      </c>
      <c r="C1522" s="1" t="s">
        <v>11254</v>
      </c>
      <c r="D1522" s="3">
        <v>120574</v>
      </c>
      <c r="E1522" s="1" t="s">
        <v>63</v>
      </c>
      <c r="F1522" s="1" t="s">
        <v>832</v>
      </c>
      <c r="G1522" s="1" t="s">
        <v>3376</v>
      </c>
      <c r="H1522" s="1" t="s">
        <v>12305</v>
      </c>
      <c r="I1522" s="3">
        <v>1683526</v>
      </c>
      <c r="J1522" s="1" t="s">
        <v>67</v>
      </c>
      <c r="K1522" s="12"/>
      <c r="L1522" s="1" t="s">
        <v>11350</v>
      </c>
      <c r="M1522" s="1"/>
      <c r="N1522" s="1"/>
      <c r="O1522" s="1" t="s">
        <v>12306</v>
      </c>
      <c r="P1522" s="1" t="s">
        <v>70</v>
      </c>
      <c r="Q1522" s="1" t="s">
        <v>70</v>
      </c>
      <c r="R1522" s="1" t="s">
        <v>3376</v>
      </c>
      <c r="S1522" s="1" t="s">
        <v>12307</v>
      </c>
      <c r="T1522" s="1" t="s">
        <v>12308</v>
      </c>
      <c r="U1522" s="1" t="s">
        <v>11260</v>
      </c>
      <c r="V1522" s="1" t="s">
        <v>74</v>
      </c>
      <c r="W1522" s="1" t="s">
        <v>5176</v>
      </c>
      <c r="X1522" s="1" t="s">
        <v>3376</v>
      </c>
      <c r="Y1522" s="1" t="s">
        <v>12309</v>
      </c>
      <c r="Z1522" s="1" t="s">
        <v>3376</v>
      </c>
      <c r="AA1522" s="1" t="s">
        <v>12310</v>
      </c>
      <c r="AB1522" s="3">
        <v>1</v>
      </c>
      <c r="AC1522" s="3">
        <v>1</v>
      </c>
      <c r="AD1522" s="3">
        <v>1</v>
      </c>
      <c r="AE1522" s="3">
        <v>1</v>
      </c>
      <c r="AF1522" s="3">
        <v>0</v>
      </c>
      <c r="AG1522" s="3">
        <v>0</v>
      </c>
      <c r="AH1522" s="3">
        <v>10.133333333333001</v>
      </c>
      <c r="AI1522" s="3">
        <v>10.083333333333</v>
      </c>
      <c r="AJ1522" s="1" t="s">
        <v>3376</v>
      </c>
      <c r="AK1522" s="1" t="s">
        <v>12311</v>
      </c>
      <c r="AL1522" s="1"/>
      <c r="AM1522" s="1"/>
      <c r="AN1522" s="1"/>
      <c r="AO1522" s="1"/>
      <c r="AP1522" s="1"/>
      <c r="AQ1522" s="1"/>
      <c r="AR1522" s="1"/>
      <c r="AS1522" s="1"/>
      <c r="AT1522" s="3"/>
      <c r="AU1522" s="1"/>
      <c r="AV1522" s="1"/>
      <c r="AW1522" s="3"/>
      <c r="AX1522" s="1"/>
      <c r="AY1522" s="1"/>
      <c r="AZ1522" s="1" t="s">
        <v>12312</v>
      </c>
      <c r="BA1522" s="1"/>
      <c r="BB1522">
        <f t="shared" si="23"/>
        <v>4</v>
      </c>
      <c r="BC1522">
        <f t="array" ref="BC1522">MEDIAN(IF($BB$2:$BB$4895=BB1522, $AH$2:$AH$4895))</f>
        <v>29.95</v>
      </c>
    </row>
    <row r="1523" spans="1:55" x14ac:dyDescent="0.25">
      <c r="A1523" s="1" t="s">
        <v>11254</v>
      </c>
      <c r="B1523" s="3">
        <v>58</v>
      </c>
      <c r="C1523" s="1" t="s">
        <v>11254</v>
      </c>
      <c r="D1523" s="3">
        <v>120703</v>
      </c>
      <c r="E1523" s="1" t="s">
        <v>63</v>
      </c>
      <c r="F1523" s="1" t="s">
        <v>12313</v>
      </c>
      <c r="G1523" s="1" t="s">
        <v>3376</v>
      </c>
      <c r="H1523" s="1" t="s">
        <v>12314</v>
      </c>
      <c r="I1523" s="3">
        <v>1683788</v>
      </c>
      <c r="J1523" s="1" t="s">
        <v>67</v>
      </c>
      <c r="K1523" s="12"/>
      <c r="L1523" s="1" t="s">
        <v>11268</v>
      </c>
      <c r="M1523" s="1"/>
      <c r="N1523" s="1"/>
      <c r="O1523" s="1" t="s">
        <v>12315</v>
      </c>
      <c r="P1523" s="1" t="s">
        <v>70</v>
      </c>
      <c r="Q1523" s="1" t="s">
        <v>70</v>
      </c>
      <c r="R1523" s="1" t="s">
        <v>3376</v>
      </c>
      <c r="S1523" s="1" t="s">
        <v>12316</v>
      </c>
      <c r="T1523" s="1" t="s">
        <v>12317</v>
      </c>
      <c r="U1523" s="1" t="s">
        <v>11272</v>
      </c>
      <c r="V1523" s="1" t="s">
        <v>74</v>
      </c>
      <c r="W1523" s="1" t="s">
        <v>11369</v>
      </c>
      <c r="X1523" s="1" t="s">
        <v>3376</v>
      </c>
      <c r="Y1523" s="1" t="s">
        <v>3047</v>
      </c>
      <c r="Z1523" s="1" t="s">
        <v>3376</v>
      </c>
      <c r="AA1523" s="1" t="s">
        <v>12318</v>
      </c>
      <c r="AB1523" s="3">
        <v>1</v>
      </c>
      <c r="AC1523" s="3">
        <v>1</v>
      </c>
      <c r="AD1523" s="3">
        <v>1</v>
      </c>
      <c r="AE1523" s="3">
        <v>1</v>
      </c>
      <c r="AF1523" s="3">
        <v>0</v>
      </c>
      <c r="AG1523" s="3">
        <v>0</v>
      </c>
      <c r="AH1523" s="3">
        <v>34.583333333333002</v>
      </c>
      <c r="AI1523" s="3">
        <v>4.916666666667</v>
      </c>
      <c r="AJ1523" s="1" t="s">
        <v>3376</v>
      </c>
      <c r="AK1523" s="1" t="s">
        <v>12319</v>
      </c>
      <c r="AL1523" s="1"/>
      <c r="AM1523" s="1"/>
      <c r="AN1523" s="1"/>
      <c r="AO1523" s="1"/>
      <c r="AP1523" s="1"/>
      <c r="AQ1523" s="1"/>
      <c r="AR1523" s="1"/>
      <c r="AS1523" s="1"/>
      <c r="AT1523" s="3"/>
      <c r="AU1523" s="1"/>
      <c r="AV1523" s="1"/>
      <c r="AW1523" s="3"/>
      <c r="AX1523" s="1"/>
      <c r="AY1523" s="1"/>
      <c r="AZ1523" s="1" t="s">
        <v>12320</v>
      </c>
      <c r="BA1523" s="1"/>
      <c r="BB1523">
        <f t="shared" si="23"/>
        <v>4</v>
      </c>
      <c r="BC1523">
        <f t="array" ref="BC1523">MEDIAN(IF($BB$2:$BB$4895=BB1523, $AH$2:$AH$4895))</f>
        <v>29.95</v>
      </c>
    </row>
    <row r="1524" spans="1:55" x14ac:dyDescent="0.25">
      <c r="A1524" s="1" t="s">
        <v>11254</v>
      </c>
      <c r="B1524" s="3">
        <v>58</v>
      </c>
      <c r="C1524" s="1" t="s">
        <v>11254</v>
      </c>
      <c r="D1524" s="3">
        <v>124259</v>
      </c>
      <c r="E1524" s="1" t="s">
        <v>63</v>
      </c>
      <c r="F1524" s="1" t="s">
        <v>12321</v>
      </c>
      <c r="G1524" s="1" t="s">
        <v>932</v>
      </c>
      <c r="H1524" s="1" t="s">
        <v>2528</v>
      </c>
      <c r="I1524" s="3">
        <v>1684538</v>
      </c>
      <c r="J1524" s="1" t="s">
        <v>67</v>
      </c>
      <c r="K1524" s="12"/>
      <c r="L1524" s="1" t="s">
        <v>12113</v>
      </c>
      <c r="M1524" s="1"/>
      <c r="N1524" s="1"/>
      <c r="O1524" s="1" t="s">
        <v>12322</v>
      </c>
      <c r="P1524" s="1" t="s">
        <v>70</v>
      </c>
      <c r="Q1524" s="1" t="s">
        <v>70</v>
      </c>
      <c r="R1524" s="1" t="s">
        <v>932</v>
      </c>
      <c r="S1524" s="1" t="s">
        <v>12323</v>
      </c>
      <c r="T1524" s="1" t="s">
        <v>12324</v>
      </c>
      <c r="U1524" s="1" t="s">
        <v>11272</v>
      </c>
      <c r="V1524" s="1" t="s">
        <v>74</v>
      </c>
      <c r="W1524" s="1" t="s">
        <v>11261</v>
      </c>
      <c r="X1524" s="1" t="s">
        <v>932</v>
      </c>
      <c r="Y1524" s="1" t="s">
        <v>12325</v>
      </c>
      <c r="Z1524" s="1" t="s">
        <v>932</v>
      </c>
      <c r="AA1524" s="1" t="s">
        <v>12326</v>
      </c>
      <c r="AB1524" s="3">
        <v>1</v>
      </c>
      <c r="AC1524" s="3">
        <v>1</v>
      </c>
      <c r="AD1524" s="3">
        <v>1</v>
      </c>
      <c r="AE1524" s="3">
        <v>1</v>
      </c>
      <c r="AF1524" s="3">
        <v>0</v>
      </c>
      <c r="AG1524" s="3">
        <v>0</v>
      </c>
      <c r="AH1524" s="3">
        <v>34.833333333333002</v>
      </c>
      <c r="AI1524" s="3">
        <v>3.6166666666670002</v>
      </c>
      <c r="AJ1524" s="1" t="s">
        <v>932</v>
      </c>
      <c r="AK1524" s="1" t="s">
        <v>12327</v>
      </c>
      <c r="AL1524" s="1"/>
      <c r="AM1524" s="1"/>
      <c r="AN1524" s="1"/>
      <c r="AO1524" s="1"/>
      <c r="AP1524" s="1"/>
      <c r="AQ1524" s="1"/>
      <c r="AR1524" s="1"/>
      <c r="AS1524" s="1"/>
      <c r="AT1524" s="3"/>
      <c r="AU1524" s="1"/>
      <c r="AV1524" s="1"/>
      <c r="AW1524" s="3"/>
      <c r="AX1524" s="1"/>
      <c r="AY1524" s="1"/>
      <c r="AZ1524" s="1" t="s">
        <v>12328</v>
      </c>
      <c r="BA1524" s="1"/>
      <c r="BB1524">
        <f t="shared" si="23"/>
        <v>4</v>
      </c>
      <c r="BC1524">
        <f t="array" ref="BC1524">MEDIAN(IF($BB$2:$BB$4895=BB1524, $AH$2:$AH$4895))</f>
        <v>29.95</v>
      </c>
    </row>
    <row r="1525" spans="1:55" x14ac:dyDescent="0.25">
      <c r="A1525" s="1" t="s">
        <v>11254</v>
      </c>
      <c r="B1525" s="3">
        <v>58</v>
      </c>
      <c r="C1525" s="1" t="s">
        <v>11254</v>
      </c>
      <c r="D1525" s="3">
        <v>134159</v>
      </c>
      <c r="E1525" s="1" t="s">
        <v>91</v>
      </c>
      <c r="F1525" s="1" t="s">
        <v>11655</v>
      </c>
      <c r="G1525" s="1" t="s">
        <v>6179</v>
      </c>
      <c r="H1525" s="1" t="s">
        <v>12329</v>
      </c>
      <c r="I1525" s="3">
        <v>134159</v>
      </c>
      <c r="J1525" s="1" t="s">
        <v>67</v>
      </c>
      <c r="K1525" s="12"/>
      <c r="L1525" s="1" t="s">
        <v>11324</v>
      </c>
      <c r="M1525" s="1"/>
      <c r="N1525" s="1"/>
      <c r="O1525" s="1" t="s">
        <v>12330</v>
      </c>
      <c r="P1525" s="1" t="s">
        <v>70</v>
      </c>
      <c r="Q1525" s="1" t="s">
        <v>234</v>
      </c>
      <c r="R1525" s="1"/>
      <c r="S1525" s="1"/>
      <c r="T1525" s="1" t="s">
        <v>12331</v>
      </c>
      <c r="U1525" s="1" t="s">
        <v>11260</v>
      </c>
      <c r="V1525" s="1" t="s">
        <v>74</v>
      </c>
      <c r="W1525" s="1" t="s">
        <v>11261</v>
      </c>
      <c r="X1525" s="1" t="s">
        <v>6179</v>
      </c>
      <c r="Y1525" s="1" t="s">
        <v>7539</v>
      </c>
      <c r="Z1525" s="1" t="s">
        <v>6179</v>
      </c>
      <c r="AA1525" s="1" t="s">
        <v>12332</v>
      </c>
      <c r="AB1525" s="3">
        <v>1</v>
      </c>
      <c r="AC1525" s="3">
        <v>1</v>
      </c>
      <c r="AD1525" s="3">
        <v>0</v>
      </c>
      <c r="AE1525" s="3">
        <v>0</v>
      </c>
      <c r="AF1525" s="3">
        <v>0</v>
      </c>
      <c r="AG1525" s="3">
        <v>0</v>
      </c>
      <c r="AH1525" s="3">
        <v>33.4</v>
      </c>
      <c r="AI1525" s="3"/>
      <c r="AJ1525" s="1" t="s">
        <v>6179</v>
      </c>
      <c r="AK1525" s="1" t="s">
        <v>12333</v>
      </c>
      <c r="AL1525" s="1"/>
      <c r="AM1525" s="1"/>
      <c r="AN1525" s="1"/>
      <c r="AO1525" s="1"/>
      <c r="AP1525" s="1"/>
      <c r="AQ1525" s="1"/>
      <c r="AR1525" s="1"/>
      <c r="AS1525" s="1"/>
      <c r="AT1525" s="3"/>
      <c r="AU1525" s="1"/>
      <c r="AV1525" s="1"/>
      <c r="AW1525" s="3"/>
      <c r="AX1525" s="1"/>
      <c r="AY1525" s="1"/>
      <c r="AZ1525" s="1"/>
      <c r="BA1525" s="1"/>
      <c r="BB1525">
        <f t="shared" si="23"/>
        <v>5</v>
      </c>
      <c r="BC1525">
        <f t="array" ref="BC1525">MEDIAN(IF($BB$2:$BB$4895=BB1525, $AH$2:$AH$4895))</f>
        <v>28.75</v>
      </c>
    </row>
    <row r="1526" spans="1:55" x14ac:dyDescent="0.25">
      <c r="A1526" s="1" t="s">
        <v>11254</v>
      </c>
      <c r="B1526" s="3">
        <v>58</v>
      </c>
      <c r="C1526" s="1" t="s">
        <v>11254</v>
      </c>
      <c r="D1526" s="3">
        <v>135026</v>
      </c>
      <c r="E1526" s="1" t="s">
        <v>63</v>
      </c>
      <c r="F1526" s="1" t="s">
        <v>12334</v>
      </c>
      <c r="G1526" s="1" t="s">
        <v>6179</v>
      </c>
      <c r="H1526" s="1" t="s">
        <v>12335</v>
      </c>
      <c r="I1526" s="3">
        <v>1685798</v>
      </c>
      <c r="J1526" s="1" t="s">
        <v>67</v>
      </c>
      <c r="K1526" s="12"/>
      <c r="L1526" s="1" t="s">
        <v>11683</v>
      </c>
      <c r="M1526" s="1"/>
      <c r="N1526" s="1"/>
      <c r="O1526" s="1" t="s">
        <v>12336</v>
      </c>
      <c r="P1526" s="1" t="s">
        <v>70</v>
      </c>
      <c r="Q1526" s="1" t="s">
        <v>70</v>
      </c>
      <c r="R1526" s="1" t="s">
        <v>6179</v>
      </c>
      <c r="S1526" s="1" t="s">
        <v>12337</v>
      </c>
      <c r="T1526" s="1" t="s">
        <v>12338</v>
      </c>
      <c r="U1526" s="1" t="s">
        <v>11272</v>
      </c>
      <c r="V1526" s="1" t="s">
        <v>74</v>
      </c>
      <c r="W1526" s="1" t="s">
        <v>11261</v>
      </c>
      <c r="X1526" s="1" t="s">
        <v>6179</v>
      </c>
      <c r="Y1526" s="1" t="s">
        <v>7573</v>
      </c>
      <c r="Z1526" s="1" t="s">
        <v>6179</v>
      </c>
      <c r="AA1526" s="1" t="s">
        <v>12339</v>
      </c>
      <c r="AB1526" s="3">
        <v>1</v>
      </c>
      <c r="AC1526" s="3">
        <v>1</v>
      </c>
      <c r="AD1526" s="3">
        <v>1</v>
      </c>
      <c r="AE1526" s="3">
        <v>1</v>
      </c>
      <c r="AF1526" s="3">
        <v>0</v>
      </c>
      <c r="AG1526" s="3">
        <v>0</v>
      </c>
      <c r="AH1526" s="3">
        <v>25.633333333332999</v>
      </c>
      <c r="AI1526" s="3">
        <v>2.5</v>
      </c>
      <c r="AJ1526" s="1" t="s">
        <v>6179</v>
      </c>
      <c r="AK1526" s="1" t="s">
        <v>12340</v>
      </c>
      <c r="AL1526" s="1"/>
      <c r="AM1526" s="1"/>
      <c r="AN1526" s="1"/>
      <c r="AO1526" s="1"/>
      <c r="AP1526" s="1"/>
      <c r="AQ1526" s="1"/>
      <c r="AR1526" s="1"/>
      <c r="AS1526" s="1"/>
      <c r="AT1526" s="3"/>
      <c r="AU1526" s="1"/>
      <c r="AV1526" s="1"/>
      <c r="AW1526" s="3"/>
      <c r="AX1526" s="1"/>
      <c r="AY1526" s="1"/>
      <c r="AZ1526" s="1"/>
      <c r="BA1526" s="1"/>
      <c r="BB1526">
        <f t="shared" si="23"/>
        <v>5</v>
      </c>
      <c r="BC1526">
        <f t="array" ref="BC1526">MEDIAN(IF($BB$2:$BB$4895=BB1526, $AH$2:$AH$4895))</f>
        <v>28.75</v>
      </c>
    </row>
    <row r="1527" spans="1:55" x14ac:dyDescent="0.25">
      <c r="A1527" s="1" t="s">
        <v>11254</v>
      </c>
      <c r="B1527" s="3">
        <v>58</v>
      </c>
      <c r="C1527" s="1" t="s">
        <v>11254</v>
      </c>
      <c r="D1527" s="3">
        <v>136774</v>
      </c>
      <c r="E1527" s="1" t="s">
        <v>63</v>
      </c>
      <c r="F1527" s="1" t="s">
        <v>12341</v>
      </c>
      <c r="G1527" s="1" t="s">
        <v>965</v>
      </c>
      <c r="H1527" s="1" t="s">
        <v>12342</v>
      </c>
      <c r="I1527" s="3">
        <v>1685990</v>
      </c>
      <c r="J1527" s="1" t="s">
        <v>67</v>
      </c>
      <c r="K1527" s="12"/>
      <c r="L1527" s="1" t="s">
        <v>12113</v>
      </c>
      <c r="M1527" s="1"/>
      <c r="N1527" s="1"/>
      <c r="O1527" s="1" t="s">
        <v>12343</v>
      </c>
      <c r="P1527" s="1" t="s">
        <v>70</v>
      </c>
      <c r="Q1527" s="1" t="s">
        <v>70</v>
      </c>
      <c r="R1527" s="1" t="s">
        <v>965</v>
      </c>
      <c r="S1527" s="1" t="s">
        <v>12344</v>
      </c>
      <c r="T1527" s="1" t="s">
        <v>12345</v>
      </c>
      <c r="U1527" s="1" t="s">
        <v>12346</v>
      </c>
      <c r="V1527" s="1" t="s">
        <v>74</v>
      </c>
      <c r="W1527" s="1" t="s">
        <v>11328</v>
      </c>
      <c r="X1527" s="1" t="s">
        <v>965</v>
      </c>
      <c r="Y1527" s="1" t="s">
        <v>12347</v>
      </c>
      <c r="Z1527" s="1" t="s">
        <v>965</v>
      </c>
      <c r="AA1527" s="1" t="s">
        <v>12348</v>
      </c>
      <c r="AB1527" s="3">
        <v>1</v>
      </c>
      <c r="AC1527" s="3">
        <v>1</v>
      </c>
      <c r="AD1527" s="3">
        <v>1</v>
      </c>
      <c r="AE1527" s="3">
        <v>0</v>
      </c>
      <c r="AF1527" s="3">
        <v>1</v>
      </c>
      <c r="AG1527" s="3">
        <v>0</v>
      </c>
      <c r="AH1527" s="3">
        <v>37.533333333332997</v>
      </c>
      <c r="AI1527" s="3">
        <v>32.700000000000003</v>
      </c>
      <c r="AJ1527" s="1" t="s">
        <v>965</v>
      </c>
      <c r="AK1527" s="1" t="s">
        <v>12349</v>
      </c>
      <c r="AL1527" s="1"/>
      <c r="AM1527" s="1"/>
      <c r="AN1527" s="1"/>
      <c r="AO1527" s="1"/>
      <c r="AP1527" s="1"/>
      <c r="AQ1527" s="1"/>
      <c r="AR1527" s="1"/>
      <c r="AS1527" s="1"/>
      <c r="AT1527" s="3"/>
      <c r="AU1527" s="1"/>
      <c r="AV1527" s="1"/>
      <c r="AW1527" s="3"/>
      <c r="AX1527" s="1"/>
      <c r="AY1527" s="1"/>
      <c r="AZ1527" s="1" t="s">
        <v>12350</v>
      </c>
      <c r="BA1527" s="1"/>
      <c r="BB1527">
        <f t="shared" si="23"/>
        <v>5</v>
      </c>
      <c r="BC1527">
        <f t="array" ref="BC1527">MEDIAN(IF($BB$2:$BB$4895=BB1527, $AH$2:$AH$4895))</f>
        <v>28.75</v>
      </c>
    </row>
    <row r="1528" spans="1:55" x14ac:dyDescent="0.25">
      <c r="A1528" s="1" t="s">
        <v>11254</v>
      </c>
      <c r="B1528" s="3">
        <v>58</v>
      </c>
      <c r="C1528" s="1" t="s">
        <v>11254</v>
      </c>
      <c r="D1528" s="3">
        <v>137441</v>
      </c>
      <c r="E1528" s="1" t="s">
        <v>63</v>
      </c>
      <c r="F1528" s="1" t="s">
        <v>12351</v>
      </c>
      <c r="G1528" s="1" t="s">
        <v>965</v>
      </c>
      <c r="H1528" s="1" t="s">
        <v>12352</v>
      </c>
      <c r="I1528" s="3">
        <v>1686149</v>
      </c>
      <c r="J1528" s="1" t="s">
        <v>67</v>
      </c>
      <c r="K1528" s="12"/>
      <c r="L1528" s="1" t="s">
        <v>11324</v>
      </c>
      <c r="M1528" s="1"/>
      <c r="N1528" s="1"/>
      <c r="O1528" s="1" t="s">
        <v>12353</v>
      </c>
      <c r="P1528" s="1" t="s">
        <v>70</v>
      </c>
      <c r="Q1528" s="1" t="s">
        <v>70</v>
      </c>
      <c r="R1528" s="1" t="s">
        <v>965</v>
      </c>
      <c r="S1528" s="1" t="s">
        <v>1568</v>
      </c>
      <c r="T1528" s="1" t="s">
        <v>12354</v>
      </c>
      <c r="U1528" s="1" t="s">
        <v>11260</v>
      </c>
      <c r="V1528" s="1" t="s">
        <v>74</v>
      </c>
      <c r="W1528" s="1" t="s">
        <v>11328</v>
      </c>
      <c r="X1528" s="1" t="s">
        <v>965</v>
      </c>
      <c r="Y1528" s="1" t="s">
        <v>12355</v>
      </c>
      <c r="Z1528" s="1" t="s">
        <v>965</v>
      </c>
      <c r="AA1528" s="1" t="s">
        <v>12356</v>
      </c>
      <c r="AB1528" s="3">
        <v>1</v>
      </c>
      <c r="AC1528" s="3">
        <v>1</v>
      </c>
      <c r="AD1528" s="3">
        <v>1</v>
      </c>
      <c r="AE1528" s="3">
        <v>1</v>
      </c>
      <c r="AF1528" s="3">
        <v>0</v>
      </c>
      <c r="AG1528" s="3">
        <v>0</v>
      </c>
      <c r="AH1528" s="3">
        <v>29.616666666667001</v>
      </c>
      <c r="AI1528" s="3">
        <v>2.7333333333329999</v>
      </c>
      <c r="AJ1528" s="1" t="s">
        <v>965</v>
      </c>
      <c r="AK1528" s="1" t="s">
        <v>12357</v>
      </c>
      <c r="AL1528" s="1"/>
      <c r="AM1528" s="1"/>
      <c r="AN1528" s="1"/>
      <c r="AO1528" s="1"/>
      <c r="AP1528" s="1"/>
      <c r="AQ1528" s="1"/>
      <c r="AR1528" s="1"/>
      <c r="AS1528" s="1"/>
      <c r="AT1528" s="3"/>
      <c r="AU1528" s="1"/>
      <c r="AV1528" s="1"/>
      <c r="AW1528" s="3"/>
      <c r="AX1528" s="1"/>
      <c r="AY1528" s="1"/>
      <c r="AZ1528" s="1"/>
      <c r="BA1528" s="1"/>
      <c r="BB1528">
        <f t="shared" si="23"/>
        <v>5</v>
      </c>
      <c r="BC1528">
        <f t="array" ref="BC1528">MEDIAN(IF($BB$2:$BB$4895=BB1528, $AH$2:$AH$4895))</f>
        <v>28.75</v>
      </c>
    </row>
    <row r="1529" spans="1:55" x14ac:dyDescent="0.25">
      <c r="A1529" s="1" t="s">
        <v>11254</v>
      </c>
      <c r="B1529" s="3">
        <v>58</v>
      </c>
      <c r="C1529" s="1" t="s">
        <v>11254</v>
      </c>
      <c r="D1529" s="3">
        <v>138222</v>
      </c>
      <c r="E1529" s="1" t="s">
        <v>63</v>
      </c>
      <c r="F1529" s="1" t="s">
        <v>12358</v>
      </c>
      <c r="G1529" s="1" t="s">
        <v>965</v>
      </c>
      <c r="H1529" s="1" t="s">
        <v>12359</v>
      </c>
      <c r="I1529" s="3">
        <v>1686375</v>
      </c>
      <c r="J1529" s="1" t="s">
        <v>67</v>
      </c>
      <c r="K1529" s="12"/>
      <c r="L1529" s="1" t="s">
        <v>11324</v>
      </c>
      <c r="M1529" s="1"/>
      <c r="N1529" s="1"/>
      <c r="O1529" s="1" t="s">
        <v>12360</v>
      </c>
      <c r="P1529" s="1" t="s">
        <v>70</v>
      </c>
      <c r="Q1529" s="1" t="s">
        <v>70</v>
      </c>
      <c r="R1529" s="1" t="s">
        <v>965</v>
      </c>
      <c r="S1529" s="1" t="s">
        <v>12361</v>
      </c>
      <c r="T1529" s="1" t="s">
        <v>12362</v>
      </c>
      <c r="U1529" s="1" t="s">
        <v>11260</v>
      </c>
      <c r="V1529" s="1" t="s">
        <v>74</v>
      </c>
      <c r="W1529" s="1" t="s">
        <v>11328</v>
      </c>
      <c r="X1529" s="1" t="s">
        <v>965</v>
      </c>
      <c r="Y1529" s="1" t="s">
        <v>483</v>
      </c>
      <c r="Z1529" s="1" t="s">
        <v>965</v>
      </c>
      <c r="AA1529" s="1" t="s">
        <v>12363</v>
      </c>
      <c r="AB1529" s="3">
        <v>1</v>
      </c>
      <c r="AC1529" s="3">
        <v>1</v>
      </c>
      <c r="AD1529" s="3">
        <v>1</v>
      </c>
      <c r="AE1529" s="3">
        <v>1</v>
      </c>
      <c r="AF1529" s="3">
        <v>0</v>
      </c>
      <c r="AG1529" s="3">
        <v>0</v>
      </c>
      <c r="AH1529" s="3">
        <v>15.766666666667</v>
      </c>
      <c r="AI1529" s="3">
        <v>3.5166666666670001</v>
      </c>
      <c r="AJ1529" s="1" t="s">
        <v>965</v>
      </c>
      <c r="AK1529" s="1" t="s">
        <v>4466</v>
      </c>
      <c r="AL1529" s="1"/>
      <c r="AM1529" s="1"/>
      <c r="AN1529" s="1"/>
      <c r="AO1529" s="1"/>
      <c r="AP1529" s="1"/>
      <c r="AQ1529" s="1"/>
      <c r="AR1529" s="1"/>
      <c r="AS1529" s="1"/>
      <c r="AT1529" s="3"/>
      <c r="AU1529" s="1"/>
      <c r="AV1529" s="1"/>
      <c r="AW1529" s="3"/>
      <c r="AX1529" s="1"/>
      <c r="AY1529" s="1"/>
      <c r="AZ1529" s="1"/>
      <c r="BA1529" s="1"/>
      <c r="BB1529">
        <f t="shared" si="23"/>
        <v>5</v>
      </c>
      <c r="BC1529">
        <f t="array" ref="BC1529">MEDIAN(IF($BB$2:$BB$4895=BB1529, $AH$2:$AH$4895))</f>
        <v>28.75</v>
      </c>
    </row>
    <row r="1530" spans="1:55" x14ac:dyDescent="0.25">
      <c r="A1530" s="1" t="s">
        <v>11254</v>
      </c>
      <c r="B1530" s="3">
        <v>58</v>
      </c>
      <c r="C1530" s="1" t="s">
        <v>11254</v>
      </c>
      <c r="D1530" s="3">
        <v>139527</v>
      </c>
      <c r="E1530" s="1" t="s">
        <v>63</v>
      </c>
      <c r="F1530" s="1" t="s">
        <v>12364</v>
      </c>
      <c r="G1530" s="1" t="s">
        <v>965</v>
      </c>
      <c r="H1530" s="1" t="s">
        <v>12365</v>
      </c>
      <c r="I1530" s="3">
        <v>1686608</v>
      </c>
      <c r="J1530" s="1" t="s">
        <v>67</v>
      </c>
      <c r="K1530" s="12"/>
      <c r="L1530" s="1" t="s">
        <v>11324</v>
      </c>
      <c r="M1530" s="1"/>
      <c r="N1530" s="1"/>
      <c r="O1530" s="1" t="s">
        <v>12366</v>
      </c>
      <c r="P1530" s="1" t="s">
        <v>70</v>
      </c>
      <c r="Q1530" s="1" t="s">
        <v>70</v>
      </c>
      <c r="R1530" s="1" t="s">
        <v>965</v>
      </c>
      <c r="S1530" s="1" t="s">
        <v>12367</v>
      </c>
      <c r="T1530" s="1" t="s">
        <v>12368</v>
      </c>
      <c r="U1530" s="1" t="s">
        <v>11272</v>
      </c>
      <c r="V1530" s="1" t="s">
        <v>74</v>
      </c>
      <c r="W1530" s="1" t="s">
        <v>11261</v>
      </c>
      <c r="X1530" s="1" t="s">
        <v>965</v>
      </c>
      <c r="Y1530" s="1" t="s">
        <v>5876</v>
      </c>
      <c r="Z1530" s="1" t="s">
        <v>965</v>
      </c>
      <c r="AA1530" s="1" t="s">
        <v>12369</v>
      </c>
      <c r="AB1530" s="3">
        <v>1</v>
      </c>
      <c r="AC1530" s="3">
        <v>1</v>
      </c>
      <c r="AD1530" s="3">
        <v>1</v>
      </c>
      <c r="AE1530" s="3">
        <v>1</v>
      </c>
      <c r="AF1530" s="3">
        <v>0</v>
      </c>
      <c r="AG1530" s="3">
        <v>0</v>
      </c>
      <c r="AH1530" s="3">
        <v>13.5</v>
      </c>
      <c r="AI1530" s="3">
        <v>3.3666666666670002</v>
      </c>
      <c r="AJ1530" s="1" t="s">
        <v>965</v>
      </c>
      <c r="AK1530" s="1" t="s">
        <v>12370</v>
      </c>
      <c r="AL1530" s="1"/>
      <c r="AM1530" s="1"/>
      <c r="AN1530" s="1"/>
      <c r="AO1530" s="1"/>
      <c r="AP1530" s="1"/>
      <c r="AQ1530" s="1"/>
      <c r="AR1530" s="1"/>
      <c r="AS1530" s="1"/>
      <c r="AT1530" s="3"/>
      <c r="AU1530" s="1"/>
      <c r="AV1530" s="1"/>
      <c r="AW1530" s="3"/>
      <c r="AX1530" s="1"/>
      <c r="AY1530" s="1"/>
      <c r="AZ1530" s="1"/>
      <c r="BA1530" s="1"/>
      <c r="BB1530">
        <f t="shared" si="23"/>
        <v>5</v>
      </c>
      <c r="BC1530">
        <f t="array" ref="BC1530">MEDIAN(IF($BB$2:$BB$4895=BB1530, $AH$2:$AH$4895))</f>
        <v>28.75</v>
      </c>
    </row>
    <row r="1531" spans="1:55" x14ac:dyDescent="0.25">
      <c r="A1531" s="1" t="s">
        <v>11254</v>
      </c>
      <c r="B1531" s="3">
        <v>58</v>
      </c>
      <c r="C1531" s="1" t="s">
        <v>11254</v>
      </c>
      <c r="D1531" s="3">
        <v>140589</v>
      </c>
      <c r="E1531" s="1" t="s">
        <v>63</v>
      </c>
      <c r="F1531" s="1" t="s">
        <v>12371</v>
      </c>
      <c r="G1531" s="1" t="s">
        <v>965</v>
      </c>
      <c r="H1531" s="1" t="s">
        <v>12372</v>
      </c>
      <c r="I1531" s="3">
        <v>1686691</v>
      </c>
      <c r="J1531" s="1" t="s">
        <v>67</v>
      </c>
      <c r="K1531" s="12"/>
      <c r="L1531" s="1" t="s">
        <v>12373</v>
      </c>
      <c r="M1531" s="1"/>
      <c r="N1531" s="1"/>
      <c r="O1531" s="1" t="s">
        <v>12374</v>
      </c>
      <c r="P1531" s="1" t="s">
        <v>70</v>
      </c>
      <c r="Q1531" s="1" t="s">
        <v>70</v>
      </c>
      <c r="R1531" s="1" t="s">
        <v>965</v>
      </c>
      <c r="S1531" s="1" t="s">
        <v>12375</v>
      </c>
      <c r="T1531" s="1" t="s">
        <v>12376</v>
      </c>
      <c r="U1531" s="1" t="s">
        <v>11272</v>
      </c>
      <c r="V1531" s="1" t="s">
        <v>74</v>
      </c>
      <c r="W1531" s="1" t="s">
        <v>11328</v>
      </c>
      <c r="X1531" s="1" t="s">
        <v>965</v>
      </c>
      <c r="Y1531" s="1" t="s">
        <v>12377</v>
      </c>
      <c r="Z1531" s="1" t="s">
        <v>965</v>
      </c>
      <c r="AA1531" s="1" t="s">
        <v>12378</v>
      </c>
      <c r="AB1531" s="3">
        <v>1</v>
      </c>
      <c r="AC1531" s="3">
        <v>1</v>
      </c>
      <c r="AD1531" s="3">
        <v>1</v>
      </c>
      <c r="AE1531" s="3">
        <v>1</v>
      </c>
      <c r="AF1531" s="3">
        <v>0</v>
      </c>
      <c r="AG1531" s="3">
        <v>0</v>
      </c>
      <c r="AH1531" s="3">
        <v>19.983333333333</v>
      </c>
      <c r="AI1531" s="3">
        <v>5.2333333333330003</v>
      </c>
      <c r="AJ1531" s="1" t="s">
        <v>965</v>
      </c>
      <c r="AK1531" s="1" t="s">
        <v>12379</v>
      </c>
      <c r="AL1531" s="1"/>
      <c r="AM1531" s="1"/>
      <c r="AN1531" s="1"/>
      <c r="AO1531" s="1"/>
      <c r="AP1531" s="1"/>
      <c r="AQ1531" s="1"/>
      <c r="AR1531" s="1"/>
      <c r="AS1531" s="1"/>
      <c r="AT1531" s="3"/>
      <c r="AU1531" s="1"/>
      <c r="AV1531" s="1"/>
      <c r="AW1531" s="3"/>
      <c r="AX1531" s="1"/>
      <c r="AY1531" s="1"/>
      <c r="AZ1531" s="1" t="s">
        <v>12380</v>
      </c>
      <c r="BA1531" s="1"/>
      <c r="BB1531">
        <f t="shared" si="23"/>
        <v>5</v>
      </c>
      <c r="BC1531">
        <f t="array" ref="BC1531">MEDIAN(IF($BB$2:$BB$4895=BB1531, $AH$2:$AH$4895))</f>
        <v>28.75</v>
      </c>
    </row>
    <row r="1532" spans="1:55" x14ac:dyDescent="0.25">
      <c r="A1532" s="1" t="s">
        <v>11254</v>
      </c>
      <c r="B1532" s="3">
        <v>58</v>
      </c>
      <c r="C1532" s="1" t="s">
        <v>11254</v>
      </c>
      <c r="D1532" s="3">
        <v>145554</v>
      </c>
      <c r="E1532" s="1" t="s">
        <v>63</v>
      </c>
      <c r="F1532" s="1" t="s">
        <v>12381</v>
      </c>
      <c r="G1532" s="1" t="s">
        <v>983</v>
      </c>
      <c r="H1532" s="1" t="s">
        <v>12382</v>
      </c>
      <c r="I1532" s="3">
        <v>1687045</v>
      </c>
      <c r="J1532" s="1" t="s">
        <v>67</v>
      </c>
      <c r="K1532" s="12"/>
      <c r="L1532" s="1" t="s">
        <v>11401</v>
      </c>
      <c r="M1532" s="1"/>
      <c r="N1532" s="1"/>
      <c r="O1532" s="1" t="s">
        <v>12383</v>
      </c>
      <c r="P1532" s="1" t="s">
        <v>70</v>
      </c>
      <c r="Q1532" s="1" t="s">
        <v>234</v>
      </c>
      <c r="R1532" s="1"/>
      <c r="S1532" s="1"/>
      <c r="T1532" s="1"/>
      <c r="U1532" s="1" t="s">
        <v>11575</v>
      </c>
      <c r="V1532" s="1" t="s">
        <v>74</v>
      </c>
      <c r="W1532" s="1" t="s">
        <v>11369</v>
      </c>
      <c r="X1532" s="1" t="s">
        <v>983</v>
      </c>
      <c r="Y1532" s="1" t="s">
        <v>12384</v>
      </c>
      <c r="Z1532" s="1" t="s">
        <v>983</v>
      </c>
      <c r="AA1532" s="1" t="s">
        <v>12385</v>
      </c>
      <c r="AB1532" s="3">
        <v>1</v>
      </c>
      <c r="AC1532" s="3">
        <v>1</v>
      </c>
      <c r="AD1532" s="3">
        <v>0</v>
      </c>
      <c r="AE1532" s="3">
        <v>0</v>
      </c>
      <c r="AF1532" s="3">
        <v>0</v>
      </c>
      <c r="AG1532" s="3">
        <v>0</v>
      </c>
      <c r="AH1532" s="3">
        <v>34.233333333333</v>
      </c>
      <c r="AI1532" s="3"/>
      <c r="AJ1532" s="1" t="s">
        <v>983</v>
      </c>
      <c r="AK1532" s="1" t="s">
        <v>12386</v>
      </c>
      <c r="AL1532" s="1"/>
      <c r="AM1532" s="1"/>
      <c r="AN1532" s="1"/>
      <c r="AO1532" s="1"/>
      <c r="AP1532" s="1"/>
      <c r="AQ1532" s="1"/>
      <c r="AR1532" s="1"/>
      <c r="AS1532" s="1"/>
      <c r="AT1532" s="3"/>
      <c r="AU1532" s="1"/>
      <c r="AV1532" s="1"/>
      <c r="AW1532" s="3"/>
      <c r="AX1532" s="1"/>
      <c r="AY1532" s="1"/>
      <c r="AZ1532" s="1"/>
      <c r="BA1532" s="1"/>
      <c r="BB1532">
        <f t="shared" si="23"/>
        <v>5</v>
      </c>
      <c r="BC1532">
        <f t="array" ref="BC1532">MEDIAN(IF($BB$2:$BB$4895=BB1532, $AH$2:$AH$4895))</f>
        <v>28.75</v>
      </c>
    </row>
    <row r="1533" spans="1:55" x14ac:dyDescent="0.25">
      <c r="A1533" s="1" t="s">
        <v>11254</v>
      </c>
      <c r="B1533" s="3">
        <v>58</v>
      </c>
      <c r="C1533" s="1" t="s">
        <v>11254</v>
      </c>
      <c r="D1533" s="3">
        <v>151436</v>
      </c>
      <c r="E1533" s="1" t="s">
        <v>63</v>
      </c>
      <c r="F1533" s="1" t="s">
        <v>1035</v>
      </c>
      <c r="G1533" s="1" t="s">
        <v>1026</v>
      </c>
      <c r="H1533" s="1" t="s">
        <v>12387</v>
      </c>
      <c r="I1533" s="3">
        <v>1687929</v>
      </c>
      <c r="J1533" s="1" t="s">
        <v>67</v>
      </c>
      <c r="K1533" s="12"/>
      <c r="L1533" s="1" t="s">
        <v>11350</v>
      </c>
      <c r="M1533" s="1"/>
      <c r="N1533" s="1"/>
      <c r="O1533" s="1" t="s">
        <v>12388</v>
      </c>
      <c r="P1533" s="1" t="s">
        <v>70</v>
      </c>
      <c r="Q1533" s="1" t="s">
        <v>70</v>
      </c>
      <c r="R1533" s="1" t="s">
        <v>1026</v>
      </c>
      <c r="S1533" s="1" t="s">
        <v>12389</v>
      </c>
      <c r="T1533" s="1" t="s">
        <v>12390</v>
      </c>
      <c r="U1533" s="1" t="s">
        <v>11272</v>
      </c>
      <c r="V1533" s="1" t="s">
        <v>74</v>
      </c>
      <c r="W1533" s="1" t="s">
        <v>11396</v>
      </c>
      <c r="X1533" s="1" t="s">
        <v>1026</v>
      </c>
      <c r="Y1533" s="1" t="s">
        <v>12391</v>
      </c>
      <c r="Z1533" s="1" t="s">
        <v>1026</v>
      </c>
      <c r="AA1533" s="1" t="s">
        <v>12392</v>
      </c>
      <c r="AB1533" s="3">
        <v>1</v>
      </c>
      <c r="AC1533" s="3">
        <v>1</v>
      </c>
      <c r="AD1533" s="3">
        <v>1</v>
      </c>
      <c r="AE1533" s="3">
        <v>1</v>
      </c>
      <c r="AF1533" s="3">
        <v>0</v>
      </c>
      <c r="AG1533" s="3">
        <v>0</v>
      </c>
      <c r="AH1533" s="3">
        <v>12.866666666666999</v>
      </c>
      <c r="AI1533" s="3">
        <v>3.55</v>
      </c>
      <c r="AJ1533" s="1" t="s">
        <v>1026</v>
      </c>
      <c r="AK1533" s="1" t="s">
        <v>12393</v>
      </c>
      <c r="AL1533" s="1"/>
      <c r="AM1533" s="1"/>
      <c r="AN1533" s="1"/>
      <c r="AO1533" s="1"/>
      <c r="AP1533" s="1"/>
      <c r="AQ1533" s="1"/>
      <c r="AR1533" s="1"/>
      <c r="AS1533" s="1"/>
      <c r="AT1533" s="3"/>
      <c r="AU1533" s="1"/>
      <c r="AV1533" s="1"/>
      <c r="AW1533" s="3"/>
      <c r="AX1533" s="1"/>
      <c r="AY1533" s="1"/>
      <c r="AZ1533" s="1"/>
      <c r="BA1533" s="1"/>
      <c r="BB1533">
        <f t="shared" si="23"/>
        <v>5</v>
      </c>
      <c r="BC1533">
        <f t="array" ref="BC1533">MEDIAN(IF($BB$2:$BB$4895=BB1533, $AH$2:$AH$4895))</f>
        <v>28.75</v>
      </c>
    </row>
    <row r="1534" spans="1:55" x14ac:dyDescent="0.25">
      <c r="A1534" s="1" t="s">
        <v>11254</v>
      </c>
      <c r="B1534" s="3">
        <v>58</v>
      </c>
      <c r="C1534" s="1" t="s">
        <v>11254</v>
      </c>
      <c r="D1534" s="3">
        <v>157184</v>
      </c>
      <c r="E1534" s="1" t="s">
        <v>63</v>
      </c>
      <c r="F1534" s="1" t="s">
        <v>12394</v>
      </c>
      <c r="G1534" s="1" t="s">
        <v>1026</v>
      </c>
      <c r="H1534" s="1" t="s">
        <v>12395</v>
      </c>
      <c r="I1534" s="3">
        <v>1688649</v>
      </c>
      <c r="J1534" s="1" t="s">
        <v>67</v>
      </c>
      <c r="K1534" s="12"/>
      <c r="L1534" s="1" t="s">
        <v>11295</v>
      </c>
      <c r="M1534" s="1"/>
      <c r="N1534" s="1"/>
      <c r="O1534" s="1" t="s">
        <v>12396</v>
      </c>
      <c r="P1534" s="1" t="s">
        <v>70</v>
      </c>
      <c r="Q1534" s="1" t="s">
        <v>70</v>
      </c>
      <c r="R1534" s="1" t="s">
        <v>1026</v>
      </c>
      <c r="S1534" s="1" t="s">
        <v>12397</v>
      </c>
      <c r="T1534" s="1" t="s">
        <v>12398</v>
      </c>
      <c r="U1534" s="1" t="s">
        <v>11272</v>
      </c>
      <c r="V1534" s="1" t="s">
        <v>74</v>
      </c>
      <c r="W1534" s="1" t="s">
        <v>11540</v>
      </c>
      <c r="X1534" s="1" t="s">
        <v>1026</v>
      </c>
      <c r="Y1534" s="1" t="s">
        <v>12399</v>
      </c>
      <c r="Z1534" s="1" t="s">
        <v>1026</v>
      </c>
      <c r="AA1534" s="1" t="s">
        <v>12400</v>
      </c>
      <c r="AB1534" s="3">
        <v>1</v>
      </c>
      <c r="AC1534" s="3">
        <v>1</v>
      </c>
      <c r="AD1534" s="3">
        <v>1</v>
      </c>
      <c r="AE1534" s="3">
        <v>1</v>
      </c>
      <c r="AF1534" s="3">
        <v>0</v>
      </c>
      <c r="AG1534" s="3">
        <v>0</v>
      </c>
      <c r="AH1534" s="3">
        <v>30.95</v>
      </c>
      <c r="AI1534" s="3">
        <v>4.2666666666669997</v>
      </c>
      <c r="AJ1534" s="1" t="s">
        <v>1026</v>
      </c>
      <c r="AK1534" s="1" t="s">
        <v>12401</v>
      </c>
      <c r="AL1534" s="1"/>
      <c r="AM1534" s="1"/>
      <c r="AN1534" s="1"/>
      <c r="AO1534" s="1"/>
      <c r="AP1534" s="1"/>
      <c r="AQ1534" s="1"/>
      <c r="AR1534" s="1"/>
      <c r="AS1534" s="1"/>
      <c r="AT1534" s="3"/>
      <c r="AU1534" s="1"/>
      <c r="AV1534" s="1"/>
      <c r="AW1534" s="3"/>
      <c r="AX1534" s="1"/>
      <c r="AY1534" s="1"/>
      <c r="AZ1534" s="1"/>
      <c r="BA1534" s="1"/>
      <c r="BB1534">
        <f t="shared" si="23"/>
        <v>5</v>
      </c>
      <c r="BC1534">
        <f t="array" ref="BC1534">MEDIAN(IF($BB$2:$BB$4895=BB1534, $AH$2:$AH$4895))</f>
        <v>28.75</v>
      </c>
    </row>
    <row r="1535" spans="1:55" x14ac:dyDescent="0.25">
      <c r="A1535" s="1" t="s">
        <v>11254</v>
      </c>
      <c r="B1535" s="3">
        <v>58</v>
      </c>
      <c r="C1535" s="1" t="s">
        <v>11254</v>
      </c>
      <c r="D1535" s="3">
        <v>157280</v>
      </c>
      <c r="E1535" s="1" t="s">
        <v>63</v>
      </c>
      <c r="F1535" s="1" t="s">
        <v>12402</v>
      </c>
      <c r="G1535" s="1" t="s">
        <v>1026</v>
      </c>
      <c r="H1535" s="1" t="s">
        <v>12403</v>
      </c>
      <c r="I1535" s="3">
        <v>1688662</v>
      </c>
      <c r="J1535" s="1" t="s">
        <v>67</v>
      </c>
      <c r="K1535" s="12"/>
      <c r="L1535" s="1" t="s">
        <v>11597</v>
      </c>
      <c r="M1535" s="1"/>
      <c r="N1535" s="1"/>
      <c r="O1535" s="1" t="s">
        <v>12404</v>
      </c>
      <c r="P1535" s="1" t="s">
        <v>70</v>
      </c>
      <c r="Q1535" s="1" t="s">
        <v>70</v>
      </c>
      <c r="R1535" s="1" t="s">
        <v>1026</v>
      </c>
      <c r="S1535" s="1" t="s">
        <v>12405</v>
      </c>
      <c r="T1535" s="1" t="s">
        <v>12406</v>
      </c>
      <c r="U1535" s="1" t="s">
        <v>11272</v>
      </c>
      <c r="V1535" s="1" t="s">
        <v>74</v>
      </c>
      <c r="W1535" s="1" t="s">
        <v>11396</v>
      </c>
      <c r="X1535" s="1" t="s">
        <v>1026</v>
      </c>
      <c r="Y1535" s="1" t="s">
        <v>12407</v>
      </c>
      <c r="Z1535" s="1" t="s">
        <v>1026</v>
      </c>
      <c r="AA1535" s="1" t="s">
        <v>12408</v>
      </c>
      <c r="AB1535" s="3">
        <v>1</v>
      </c>
      <c r="AC1535" s="3">
        <v>1</v>
      </c>
      <c r="AD1535" s="3">
        <v>1</v>
      </c>
      <c r="AE1535" s="3">
        <v>1</v>
      </c>
      <c r="AF1535" s="3">
        <v>0</v>
      </c>
      <c r="AG1535" s="3">
        <v>0</v>
      </c>
      <c r="AH1535" s="3">
        <v>56.483333333333</v>
      </c>
      <c r="AI1535" s="3">
        <v>13.5</v>
      </c>
      <c r="AJ1535" s="1" t="s">
        <v>1026</v>
      </c>
      <c r="AK1535" s="1" t="s">
        <v>12409</v>
      </c>
      <c r="AL1535" s="1"/>
      <c r="AM1535" s="1"/>
      <c r="AN1535" s="1"/>
      <c r="AO1535" s="1"/>
      <c r="AP1535" s="1"/>
      <c r="AQ1535" s="1"/>
      <c r="AR1535" s="1"/>
      <c r="AS1535" s="1"/>
      <c r="AT1535" s="3"/>
      <c r="AU1535" s="1"/>
      <c r="AV1535" s="1"/>
      <c r="AW1535" s="3"/>
      <c r="AX1535" s="1"/>
      <c r="AY1535" s="1"/>
      <c r="AZ1535" s="1" t="s">
        <v>12410</v>
      </c>
      <c r="BA1535" s="1"/>
      <c r="BB1535">
        <f t="shared" si="23"/>
        <v>5</v>
      </c>
      <c r="BC1535">
        <f t="array" ref="BC1535">MEDIAN(IF($BB$2:$BB$4895=BB1535, $AH$2:$AH$4895))</f>
        <v>28.75</v>
      </c>
    </row>
    <row r="1536" spans="1:55" x14ac:dyDescent="0.25">
      <c r="A1536" s="1" t="s">
        <v>11254</v>
      </c>
      <c r="B1536" s="3">
        <v>58</v>
      </c>
      <c r="C1536" s="1" t="s">
        <v>11254</v>
      </c>
      <c r="D1536" s="3">
        <v>167549</v>
      </c>
      <c r="E1536" s="1" t="s">
        <v>91</v>
      </c>
      <c r="F1536" s="1" t="s">
        <v>11689</v>
      </c>
      <c r="G1536" s="1" t="s">
        <v>3496</v>
      </c>
      <c r="H1536" s="1" t="s">
        <v>12411</v>
      </c>
      <c r="I1536" s="3">
        <v>167549</v>
      </c>
      <c r="J1536" s="1" t="s">
        <v>67</v>
      </c>
      <c r="K1536" s="12"/>
      <c r="L1536" s="1" t="s">
        <v>11324</v>
      </c>
      <c r="M1536" s="1"/>
      <c r="N1536" s="1"/>
      <c r="O1536" s="1" t="s">
        <v>12412</v>
      </c>
      <c r="P1536" s="1" t="s">
        <v>70</v>
      </c>
      <c r="Q1536" s="1" t="s">
        <v>70</v>
      </c>
      <c r="R1536" s="1" t="s">
        <v>3496</v>
      </c>
      <c r="S1536" s="1" t="s">
        <v>12413</v>
      </c>
      <c r="T1536" s="1" t="s">
        <v>12414</v>
      </c>
      <c r="U1536" s="1" t="s">
        <v>11260</v>
      </c>
      <c r="V1536" s="1" t="s">
        <v>74</v>
      </c>
      <c r="W1536" s="1" t="s">
        <v>5176</v>
      </c>
      <c r="X1536" s="1" t="s">
        <v>3496</v>
      </c>
      <c r="Y1536" s="1" t="s">
        <v>4882</v>
      </c>
      <c r="Z1536" s="1" t="s">
        <v>3496</v>
      </c>
      <c r="AA1536" s="1" t="s">
        <v>12415</v>
      </c>
      <c r="AB1536" s="3">
        <v>1</v>
      </c>
      <c r="AC1536" s="3">
        <v>1</v>
      </c>
      <c r="AD1536" s="3">
        <v>1</v>
      </c>
      <c r="AE1536" s="3">
        <v>1</v>
      </c>
      <c r="AF1536" s="3">
        <v>0</v>
      </c>
      <c r="AG1536" s="3">
        <v>0</v>
      </c>
      <c r="AH1536" s="3">
        <v>33.9</v>
      </c>
      <c r="AI1536" s="3">
        <v>5.5333333333330001</v>
      </c>
      <c r="AJ1536" s="1" t="s">
        <v>3496</v>
      </c>
      <c r="AK1536" s="1" t="s">
        <v>12416</v>
      </c>
      <c r="AL1536" s="1"/>
      <c r="AM1536" s="1"/>
      <c r="AN1536" s="1"/>
      <c r="AO1536" s="1"/>
      <c r="AP1536" s="1"/>
      <c r="AQ1536" s="1"/>
      <c r="AR1536" s="1"/>
      <c r="AS1536" s="1"/>
      <c r="AT1536" s="3"/>
      <c r="AU1536" s="1"/>
      <c r="AV1536" s="1"/>
      <c r="AW1536" s="3"/>
      <c r="AX1536" s="1"/>
      <c r="AY1536" s="1"/>
      <c r="AZ1536" s="1"/>
      <c r="BA1536" s="1" t="s">
        <v>12417</v>
      </c>
      <c r="BB1536">
        <f t="shared" si="23"/>
        <v>5</v>
      </c>
      <c r="BC1536">
        <f t="array" ref="BC1536">MEDIAN(IF($BB$2:$BB$4895=BB1536, $AH$2:$AH$4895))</f>
        <v>28.75</v>
      </c>
    </row>
    <row r="1537" spans="1:55" x14ac:dyDescent="0.25">
      <c r="A1537" s="1" t="s">
        <v>11254</v>
      </c>
      <c r="B1537" s="3">
        <v>56</v>
      </c>
      <c r="C1537" s="1" t="s">
        <v>11284</v>
      </c>
      <c r="D1537" s="3">
        <v>167565</v>
      </c>
      <c r="E1537" s="1" t="s">
        <v>63</v>
      </c>
      <c r="F1537" s="1" t="s">
        <v>12418</v>
      </c>
      <c r="G1537" s="1" t="s">
        <v>3496</v>
      </c>
      <c r="H1537" s="1" t="s">
        <v>12419</v>
      </c>
      <c r="I1537" s="3">
        <v>1690216</v>
      </c>
      <c r="J1537" s="1" t="s">
        <v>67</v>
      </c>
      <c r="K1537" s="12"/>
      <c r="L1537" s="1" t="s">
        <v>11712</v>
      </c>
      <c r="M1537" s="1"/>
      <c r="N1537" s="1"/>
      <c r="O1537" s="1" t="s">
        <v>12420</v>
      </c>
      <c r="P1537" s="1" t="s">
        <v>70</v>
      </c>
      <c r="Q1537" s="1" t="s">
        <v>70</v>
      </c>
      <c r="R1537" s="1" t="s">
        <v>3496</v>
      </c>
      <c r="S1537" s="1" t="s">
        <v>12421</v>
      </c>
      <c r="T1537" s="1" t="s">
        <v>12422</v>
      </c>
      <c r="U1537" s="1" t="s">
        <v>11272</v>
      </c>
      <c r="V1537" s="1" t="s">
        <v>74</v>
      </c>
      <c r="W1537" s="1" t="s">
        <v>11309</v>
      </c>
      <c r="X1537" s="1" t="s">
        <v>3496</v>
      </c>
      <c r="Y1537" s="1" t="s">
        <v>6508</v>
      </c>
      <c r="Z1537" s="1" t="s">
        <v>3496</v>
      </c>
      <c r="AA1537" s="1" t="s">
        <v>12423</v>
      </c>
      <c r="AB1537" s="3">
        <v>1</v>
      </c>
      <c r="AC1537" s="3">
        <v>1</v>
      </c>
      <c r="AD1537" s="3">
        <v>1</v>
      </c>
      <c r="AE1537" s="3">
        <v>1</v>
      </c>
      <c r="AF1537" s="3">
        <v>0</v>
      </c>
      <c r="AG1537" s="3">
        <v>0</v>
      </c>
      <c r="AH1537" s="3">
        <v>20.399999999999999</v>
      </c>
      <c r="AI1537" s="3">
        <v>3.7166666666669999</v>
      </c>
      <c r="AJ1537" s="1" t="s">
        <v>3496</v>
      </c>
      <c r="AK1537" s="1" t="s">
        <v>12424</v>
      </c>
      <c r="AL1537" s="1"/>
      <c r="AM1537" s="1"/>
      <c r="AN1537" s="1"/>
      <c r="AO1537" s="1"/>
      <c r="AP1537" s="1"/>
      <c r="AQ1537" s="1"/>
      <c r="AR1537" s="1"/>
      <c r="AS1537" s="1"/>
      <c r="AT1537" s="3"/>
      <c r="AU1537" s="1"/>
      <c r="AV1537" s="1"/>
      <c r="AW1537" s="3"/>
      <c r="AX1537" s="1"/>
      <c r="AY1537" s="1"/>
      <c r="AZ1537" s="1"/>
      <c r="BA1537" s="1"/>
      <c r="BB1537">
        <f t="shared" si="23"/>
        <v>5</v>
      </c>
      <c r="BC1537">
        <f t="array" ref="BC1537">MEDIAN(IF($BB$2:$BB$4895=BB1537, $AH$2:$AH$4895))</f>
        <v>28.75</v>
      </c>
    </row>
    <row r="1538" spans="1:55" x14ac:dyDescent="0.25">
      <c r="A1538" s="1" t="s">
        <v>11254</v>
      </c>
      <c r="B1538" s="3">
        <v>58</v>
      </c>
      <c r="C1538" s="1" t="s">
        <v>11254</v>
      </c>
      <c r="D1538" s="3">
        <v>170871</v>
      </c>
      <c r="E1538" s="1" t="s">
        <v>63</v>
      </c>
      <c r="F1538" s="1" t="s">
        <v>12425</v>
      </c>
      <c r="G1538" s="1" t="s">
        <v>1063</v>
      </c>
      <c r="H1538" s="1" t="s">
        <v>12426</v>
      </c>
      <c r="I1538" s="3">
        <v>1690731</v>
      </c>
      <c r="J1538" s="1" t="s">
        <v>67</v>
      </c>
      <c r="K1538" s="12"/>
      <c r="L1538" s="1" t="s">
        <v>12113</v>
      </c>
      <c r="M1538" s="1"/>
      <c r="N1538" s="1"/>
      <c r="O1538" s="1" t="s">
        <v>12427</v>
      </c>
      <c r="P1538" s="1" t="s">
        <v>70</v>
      </c>
      <c r="Q1538" s="1" t="s">
        <v>70</v>
      </c>
      <c r="R1538" s="1" t="s">
        <v>1063</v>
      </c>
      <c r="S1538" s="1" t="s">
        <v>12428</v>
      </c>
      <c r="T1538" s="1" t="s">
        <v>12429</v>
      </c>
      <c r="U1538" s="1" t="s">
        <v>11272</v>
      </c>
      <c r="V1538" s="1" t="s">
        <v>74</v>
      </c>
      <c r="W1538" s="1" t="s">
        <v>11318</v>
      </c>
      <c r="X1538" s="1" t="s">
        <v>1063</v>
      </c>
      <c r="Y1538" s="1" t="s">
        <v>5586</v>
      </c>
      <c r="Z1538" s="1" t="s">
        <v>1063</v>
      </c>
      <c r="AA1538" s="1" t="s">
        <v>12430</v>
      </c>
      <c r="AB1538" s="3">
        <v>1</v>
      </c>
      <c r="AC1538" s="3">
        <v>1</v>
      </c>
      <c r="AD1538" s="3">
        <v>1</v>
      </c>
      <c r="AE1538" s="3">
        <v>1</v>
      </c>
      <c r="AF1538" s="3">
        <v>0</v>
      </c>
      <c r="AG1538" s="3">
        <v>0</v>
      </c>
      <c r="AH1538" s="3">
        <v>23.8</v>
      </c>
      <c r="AI1538" s="3">
        <v>2.5499999999999998</v>
      </c>
      <c r="AJ1538" s="1" t="s">
        <v>1063</v>
      </c>
      <c r="AK1538" s="1" t="s">
        <v>12431</v>
      </c>
      <c r="AL1538" s="1"/>
      <c r="AM1538" s="1"/>
      <c r="AN1538" s="1"/>
      <c r="AO1538" s="1"/>
      <c r="AP1538" s="1"/>
      <c r="AQ1538" s="1"/>
      <c r="AR1538" s="1"/>
      <c r="AS1538" s="1"/>
      <c r="AT1538" s="3"/>
      <c r="AU1538" s="1"/>
      <c r="AV1538" s="1"/>
      <c r="AW1538" s="3"/>
      <c r="AX1538" s="1"/>
      <c r="AY1538" s="1"/>
      <c r="AZ1538" s="1" t="s">
        <v>12432</v>
      </c>
      <c r="BA1538" s="1"/>
      <c r="BB1538">
        <f t="shared" si="23"/>
        <v>5</v>
      </c>
      <c r="BC1538">
        <f t="array" ref="BC1538">MEDIAN(IF($BB$2:$BB$4895=BB1538, $AH$2:$AH$4895))</f>
        <v>28.75</v>
      </c>
    </row>
    <row r="1539" spans="1:55" x14ac:dyDescent="0.25">
      <c r="A1539" s="1" t="s">
        <v>11254</v>
      </c>
      <c r="B1539" s="3">
        <v>56</v>
      </c>
      <c r="C1539" s="1" t="s">
        <v>11284</v>
      </c>
      <c r="D1539" s="3">
        <v>174311</v>
      </c>
      <c r="E1539" s="1" t="s">
        <v>63</v>
      </c>
      <c r="F1539" s="1" t="s">
        <v>12433</v>
      </c>
      <c r="G1539" s="1" t="s">
        <v>1099</v>
      </c>
      <c r="H1539" s="1" t="s">
        <v>12434</v>
      </c>
      <c r="I1539" s="3">
        <v>1691111</v>
      </c>
      <c r="J1539" s="1" t="s">
        <v>67</v>
      </c>
      <c r="K1539" s="12"/>
      <c r="L1539" s="1" t="s">
        <v>11712</v>
      </c>
      <c r="M1539" s="1"/>
      <c r="N1539" s="1"/>
      <c r="O1539" s="1" t="s">
        <v>12435</v>
      </c>
      <c r="P1539" s="1" t="s">
        <v>70</v>
      </c>
      <c r="Q1539" s="1" t="s">
        <v>70</v>
      </c>
      <c r="R1539" s="1" t="s">
        <v>1099</v>
      </c>
      <c r="S1539" s="1" t="s">
        <v>5631</v>
      </c>
      <c r="T1539" s="1" t="s">
        <v>12436</v>
      </c>
      <c r="U1539" s="1" t="s">
        <v>11272</v>
      </c>
      <c r="V1539" s="1" t="s">
        <v>74</v>
      </c>
      <c r="W1539" s="1" t="s">
        <v>11609</v>
      </c>
      <c r="X1539" s="1" t="s">
        <v>1099</v>
      </c>
      <c r="Y1539" s="1" t="s">
        <v>3838</v>
      </c>
      <c r="Z1539" s="1" t="s">
        <v>1099</v>
      </c>
      <c r="AA1539" s="1" t="s">
        <v>12437</v>
      </c>
      <c r="AB1539" s="3">
        <v>1</v>
      </c>
      <c r="AC1539" s="3">
        <v>1</v>
      </c>
      <c r="AD1539" s="3">
        <v>1</v>
      </c>
      <c r="AE1539" s="3">
        <v>1</v>
      </c>
      <c r="AF1539" s="3">
        <v>0</v>
      </c>
      <c r="AG1539" s="3">
        <v>0</v>
      </c>
      <c r="AH1539" s="3">
        <v>27.516666666667</v>
      </c>
      <c r="AI1539" s="3">
        <v>4.1833333333329996</v>
      </c>
      <c r="AJ1539" s="1" t="s">
        <v>1099</v>
      </c>
      <c r="AK1539" s="1" t="s">
        <v>12438</v>
      </c>
      <c r="AL1539" s="1"/>
      <c r="AM1539" s="1"/>
      <c r="AN1539" s="1"/>
      <c r="AO1539" s="1"/>
      <c r="AP1539" s="1"/>
      <c r="AQ1539" s="1"/>
      <c r="AR1539" s="1"/>
      <c r="AS1539" s="1"/>
      <c r="AT1539" s="3"/>
      <c r="AU1539" s="1"/>
      <c r="AV1539" s="1"/>
      <c r="AW1539" s="3"/>
      <c r="AX1539" s="1"/>
      <c r="AY1539" s="1"/>
      <c r="AZ1539" s="1"/>
      <c r="BA1539" s="1"/>
      <c r="BB1539">
        <f t="shared" ref="BB1539:BB1602" si="24">MONTH(G1539)</f>
        <v>5</v>
      </c>
      <c r="BC1539">
        <f t="array" ref="BC1539">MEDIAN(IF($BB$2:$BB$4895=BB1539, $AH$2:$AH$4895))</f>
        <v>28.75</v>
      </c>
    </row>
    <row r="1540" spans="1:55" x14ac:dyDescent="0.25">
      <c r="A1540" s="1" t="s">
        <v>11254</v>
      </c>
      <c r="B1540" s="3">
        <v>56</v>
      </c>
      <c r="C1540" s="1" t="s">
        <v>11284</v>
      </c>
      <c r="D1540" s="3">
        <v>178099</v>
      </c>
      <c r="E1540" s="1" t="s">
        <v>63</v>
      </c>
      <c r="F1540" s="1" t="s">
        <v>12439</v>
      </c>
      <c r="G1540" s="1" t="s">
        <v>1099</v>
      </c>
      <c r="H1540" s="1" t="s">
        <v>12440</v>
      </c>
      <c r="I1540" s="3">
        <v>1691538</v>
      </c>
      <c r="J1540" s="1" t="s">
        <v>67</v>
      </c>
      <c r="K1540" s="12"/>
      <c r="L1540" s="1" t="s">
        <v>11295</v>
      </c>
      <c r="M1540" s="1"/>
      <c r="N1540" s="1"/>
      <c r="O1540" s="1" t="s">
        <v>12441</v>
      </c>
      <c r="P1540" s="1" t="s">
        <v>70</v>
      </c>
      <c r="Q1540" s="1" t="s">
        <v>70</v>
      </c>
      <c r="R1540" s="1" t="s">
        <v>1099</v>
      </c>
      <c r="S1540" s="1" t="s">
        <v>12442</v>
      </c>
      <c r="T1540" s="1" t="s">
        <v>12443</v>
      </c>
      <c r="U1540" s="1" t="s">
        <v>11272</v>
      </c>
      <c r="V1540" s="1" t="s">
        <v>74</v>
      </c>
      <c r="W1540" s="1" t="s">
        <v>11540</v>
      </c>
      <c r="X1540" s="1" t="s">
        <v>1099</v>
      </c>
      <c r="Y1540" s="1" t="s">
        <v>10226</v>
      </c>
      <c r="Z1540" s="1" t="s">
        <v>1099</v>
      </c>
      <c r="AA1540" s="1" t="s">
        <v>12444</v>
      </c>
      <c r="AB1540" s="3">
        <v>1</v>
      </c>
      <c r="AC1540" s="3">
        <v>1</v>
      </c>
      <c r="AD1540" s="3">
        <v>1</v>
      </c>
      <c r="AE1540" s="3">
        <v>1</v>
      </c>
      <c r="AF1540" s="3">
        <v>0</v>
      </c>
      <c r="AG1540" s="3">
        <v>0</v>
      </c>
      <c r="AH1540" s="3">
        <v>25.716666666666999</v>
      </c>
      <c r="AI1540" s="3">
        <v>1.8</v>
      </c>
      <c r="AJ1540" s="1" t="s">
        <v>1099</v>
      </c>
      <c r="AK1540" s="1" t="s">
        <v>12445</v>
      </c>
      <c r="AL1540" s="1"/>
      <c r="AM1540" s="1"/>
      <c r="AN1540" s="1"/>
      <c r="AO1540" s="1"/>
      <c r="AP1540" s="1"/>
      <c r="AQ1540" s="1"/>
      <c r="AR1540" s="1"/>
      <c r="AS1540" s="1"/>
      <c r="AT1540" s="3"/>
      <c r="AU1540" s="1"/>
      <c r="AV1540" s="1"/>
      <c r="AW1540" s="3"/>
      <c r="AX1540" s="1"/>
      <c r="AY1540" s="1"/>
      <c r="AZ1540" s="1"/>
      <c r="BA1540" s="1"/>
      <c r="BB1540">
        <f t="shared" si="24"/>
        <v>5</v>
      </c>
      <c r="BC1540">
        <f t="array" ref="BC1540">MEDIAN(IF($BB$2:$BB$4895=BB1540, $AH$2:$AH$4895))</f>
        <v>28.75</v>
      </c>
    </row>
    <row r="1541" spans="1:55" x14ac:dyDescent="0.25">
      <c r="A1541" s="1" t="s">
        <v>11254</v>
      </c>
      <c r="B1541" s="3">
        <v>58</v>
      </c>
      <c r="C1541" s="1" t="s">
        <v>11254</v>
      </c>
      <c r="D1541" s="3">
        <v>184011</v>
      </c>
      <c r="E1541" s="1" t="s">
        <v>63</v>
      </c>
      <c r="F1541" s="1" t="s">
        <v>12446</v>
      </c>
      <c r="G1541" s="1" t="s">
        <v>1124</v>
      </c>
      <c r="H1541" s="1" t="s">
        <v>12447</v>
      </c>
      <c r="I1541" s="3">
        <v>1692514</v>
      </c>
      <c r="J1541" s="1" t="s">
        <v>67</v>
      </c>
      <c r="K1541" s="12"/>
      <c r="L1541" s="1" t="s">
        <v>11324</v>
      </c>
      <c r="M1541" s="1"/>
      <c r="N1541" s="1"/>
      <c r="O1541" s="1" t="s">
        <v>12448</v>
      </c>
      <c r="P1541" s="1" t="s">
        <v>70</v>
      </c>
      <c r="Q1541" s="1" t="s">
        <v>70</v>
      </c>
      <c r="R1541" s="1" t="s">
        <v>1124</v>
      </c>
      <c r="S1541" s="1" t="s">
        <v>12449</v>
      </c>
      <c r="T1541" s="1" t="s">
        <v>12450</v>
      </c>
      <c r="U1541" s="1" t="s">
        <v>11272</v>
      </c>
      <c r="V1541" s="1" t="s">
        <v>74</v>
      </c>
      <c r="W1541" s="1" t="s">
        <v>11261</v>
      </c>
      <c r="X1541" s="1" t="s">
        <v>1124</v>
      </c>
      <c r="Y1541" s="1" t="s">
        <v>12451</v>
      </c>
      <c r="Z1541" s="1" t="s">
        <v>1124</v>
      </c>
      <c r="AA1541" s="1" t="s">
        <v>12452</v>
      </c>
      <c r="AB1541" s="3">
        <v>1</v>
      </c>
      <c r="AC1541" s="3">
        <v>1</v>
      </c>
      <c r="AD1541" s="3">
        <v>1</v>
      </c>
      <c r="AE1541" s="3">
        <v>1</v>
      </c>
      <c r="AF1541" s="3">
        <v>0</v>
      </c>
      <c r="AG1541" s="3">
        <v>0</v>
      </c>
      <c r="AH1541" s="3">
        <v>22.966666666666999</v>
      </c>
      <c r="AI1541" s="3">
        <v>7.5</v>
      </c>
      <c r="AJ1541" s="1" t="s">
        <v>1124</v>
      </c>
      <c r="AK1541" s="1" t="s">
        <v>12453</v>
      </c>
      <c r="AL1541" s="1"/>
      <c r="AM1541" s="1"/>
      <c r="AN1541" s="1"/>
      <c r="AO1541" s="1"/>
      <c r="AP1541" s="1"/>
      <c r="AQ1541" s="1"/>
      <c r="AR1541" s="1"/>
      <c r="AS1541" s="1"/>
      <c r="AT1541" s="3"/>
      <c r="AU1541" s="1"/>
      <c r="AV1541" s="1"/>
      <c r="AW1541" s="3"/>
      <c r="AX1541" s="1"/>
      <c r="AY1541" s="1"/>
      <c r="AZ1541" s="1"/>
      <c r="BA1541" s="1"/>
      <c r="BB1541">
        <f t="shared" si="24"/>
        <v>5</v>
      </c>
      <c r="BC1541">
        <f t="array" ref="BC1541">MEDIAN(IF($BB$2:$BB$4895=BB1541, $AH$2:$AH$4895))</f>
        <v>28.75</v>
      </c>
    </row>
    <row r="1542" spans="1:55" x14ac:dyDescent="0.25">
      <c r="A1542" s="1" t="s">
        <v>11254</v>
      </c>
      <c r="B1542" s="3">
        <v>56</v>
      </c>
      <c r="C1542" s="1" t="s">
        <v>11284</v>
      </c>
      <c r="D1542" s="3">
        <v>184289</v>
      </c>
      <c r="E1542" s="1" t="s">
        <v>91</v>
      </c>
      <c r="F1542" s="1" t="s">
        <v>12454</v>
      </c>
      <c r="G1542" s="1" t="s">
        <v>1133</v>
      </c>
      <c r="H1542" s="1" t="s">
        <v>12455</v>
      </c>
      <c r="I1542" s="3">
        <v>184289</v>
      </c>
      <c r="J1542" s="1" t="s">
        <v>67</v>
      </c>
      <c r="K1542" s="12"/>
      <c r="L1542" s="1" t="s">
        <v>11287</v>
      </c>
      <c r="M1542" s="1"/>
      <c r="N1542" s="1"/>
      <c r="O1542" s="1" t="s">
        <v>1443</v>
      </c>
      <c r="P1542" s="1" t="s">
        <v>70</v>
      </c>
      <c r="Q1542" s="1" t="s">
        <v>70</v>
      </c>
      <c r="R1542" s="1" t="s">
        <v>1133</v>
      </c>
      <c r="S1542" s="1" t="s">
        <v>12456</v>
      </c>
      <c r="T1542" s="1" t="s">
        <v>12457</v>
      </c>
      <c r="U1542" s="1" t="s">
        <v>12458</v>
      </c>
      <c r="V1542" s="1" t="s">
        <v>74</v>
      </c>
      <c r="W1542" s="1" t="s">
        <v>11361</v>
      </c>
      <c r="X1542" s="1" t="s">
        <v>1133</v>
      </c>
      <c r="Y1542" s="1" t="s">
        <v>1864</v>
      </c>
      <c r="Z1542" s="1" t="s">
        <v>1133</v>
      </c>
      <c r="AA1542" s="1" t="s">
        <v>12459</v>
      </c>
      <c r="AB1542" s="3">
        <v>1</v>
      </c>
      <c r="AC1542" s="3">
        <v>1</v>
      </c>
      <c r="AD1542" s="3">
        <v>1</v>
      </c>
      <c r="AE1542" s="3">
        <v>1</v>
      </c>
      <c r="AF1542" s="3">
        <v>0</v>
      </c>
      <c r="AG1542" s="3">
        <v>0</v>
      </c>
      <c r="AH1542" s="3">
        <v>37.233333333333</v>
      </c>
      <c r="AI1542" s="3">
        <v>7.6166666666670002</v>
      </c>
      <c r="AJ1542" s="1" t="s">
        <v>1133</v>
      </c>
      <c r="AK1542" s="1" t="s">
        <v>12460</v>
      </c>
      <c r="AL1542" s="1"/>
      <c r="AM1542" s="1"/>
      <c r="AN1542" s="1"/>
      <c r="AO1542" s="1"/>
      <c r="AP1542" s="1"/>
      <c r="AQ1542" s="1"/>
      <c r="AR1542" s="1"/>
      <c r="AS1542" s="1"/>
      <c r="AT1542" s="3"/>
      <c r="AU1542" s="1"/>
      <c r="AV1542" s="1"/>
      <c r="AW1542" s="3"/>
      <c r="AX1542" s="1"/>
      <c r="AY1542" s="1"/>
      <c r="AZ1542" s="1"/>
      <c r="BA1542" s="1"/>
      <c r="BB1542">
        <f t="shared" si="24"/>
        <v>5</v>
      </c>
      <c r="BC1542">
        <f t="array" ref="BC1542">MEDIAN(IF($BB$2:$BB$4895=BB1542, $AH$2:$AH$4895))</f>
        <v>28.75</v>
      </c>
    </row>
    <row r="1543" spans="1:55" x14ac:dyDescent="0.25">
      <c r="A1543" s="1" t="s">
        <v>11254</v>
      </c>
      <c r="B1543" s="3">
        <v>58</v>
      </c>
      <c r="C1543" s="1" t="s">
        <v>11254</v>
      </c>
      <c r="D1543" s="3">
        <v>188480</v>
      </c>
      <c r="E1543" s="1" t="s">
        <v>63</v>
      </c>
      <c r="F1543" s="1" t="s">
        <v>12461</v>
      </c>
      <c r="G1543" s="1" t="s">
        <v>1133</v>
      </c>
      <c r="H1543" s="1" t="s">
        <v>12462</v>
      </c>
      <c r="I1543" s="3">
        <v>1693099</v>
      </c>
      <c r="J1543" s="1" t="s">
        <v>67</v>
      </c>
      <c r="K1543" s="12"/>
      <c r="L1543" s="1" t="s">
        <v>11479</v>
      </c>
      <c r="M1543" s="1"/>
      <c r="N1543" s="1"/>
      <c r="O1543" s="1" t="s">
        <v>1900</v>
      </c>
      <c r="P1543" s="1" t="s">
        <v>70</v>
      </c>
      <c r="Q1543" s="1" t="s">
        <v>70</v>
      </c>
      <c r="R1543" s="1" t="s">
        <v>1133</v>
      </c>
      <c r="S1543" s="1" t="s">
        <v>12463</v>
      </c>
      <c r="T1543" s="1" t="s">
        <v>12464</v>
      </c>
      <c r="U1543" s="1" t="s">
        <v>11272</v>
      </c>
      <c r="V1543" s="1" t="s">
        <v>74</v>
      </c>
      <c r="W1543" s="1" t="s">
        <v>11549</v>
      </c>
      <c r="X1543" s="1" t="s">
        <v>1133</v>
      </c>
      <c r="Y1543" s="1" t="s">
        <v>5192</v>
      </c>
      <c r="Z1543" s="1" t="s">
        <v>1133</v>
      </c>
      <c r="AA1543" s="1" t="s">
        <v>12465</v>
      </c>
      <c r="AB1543" s="3">
        <v>1</v>
      </c>
      <c r="AC1543" s="3">
        <v>1</v>
      </c>
      <c r="AD1543" s="3">
        <v>1</v>
      </c>
      <c r="AE1543" s="3">
        <v>1</v>
      </c>
      <c r="AF1543" s="3">
        <v>0</v>
      </c>
      <c r="AG1543" s="3">
        <v>0</v>
      </c>
      <c r="AH1543" s="3">
        <v>28.016666666667</v>
      </c>
      <c r="AI1543" s="3">
        <v>5.5333333333330001</v>
      </c>
      <c r="AJ1543" s="1" t="s">
        <v>1133</v>
      </c>
      <c r="AK1543" s="1" t="s">
        <v>12466</v>
      </c>
      <c r="AL1543" s="1"/>
      <c r="AM1543" s="1"/>
      <c r="AN1543" s="1"/>
      <c r="AO1543" s="1"/>
      <c r="AP1543" s="1"/>
      <c r="AQ1543" s="1"/>
      <c r="AR1543" s="1"/>
      <c r="AS1543" s="1"/>
      <c r="AT1543" s="3"/>
      <c r="AU1543" s="1"/>
      <c r="AV1543" s="1"/>
      <c r="AW1543" s="3"/>
      <c r="AX1543" s="1"/>
      <c r="AY1543" s="1"/>
      <c r="AZ1543" s="1" t="s">
        <v>12467</v>
      </c>
      <c r="BA1543" s="1"/>
      <c r="BB1543">
        <f t="shared" si="24"/>
        <v>5</v>
      </c>
      <c r="BC1543">
        <f t="array" ref="BC1543">MEDIAN(IF($BB$2:$BB$4895=BB1543, $AH$2:$AH$4895))</f>
        <v>28.75</v>
      </c>
    </row>
    <row r="1544" spans="1:55" x14ac:dyDescent="0.25">
      <c r="A1544" s="1" t="s">
        <v>11254</v>
      </c>
      <c r="B1544" s="3">
        <v>58</v>
      </c>
      <c r="C1544" s="1" t="s">
        <v>11254</v>
      </c>
      <c r="D1544" s="3">
        <v>192771</v>
      </c>
      <c r="E1544" s="1" t="s">
        <v>63</v>
      </c>
      <c r="F1544" s="1" t="s">
        <v>12468</v>
      </c>
      <c r="G1544" s="1" t="s">
        <v>3581</v>
      </c>
      <c r="H1544" s="1" t="s">
        <v>12469</v>
      </c>
      <c r="I1544" s="3">
        <v>1693853</v>
      </c>
      <c r="J1544" s="1" t="s">
        <v>67</v>
      </c>
      <c r="K1544" s="12"/>
      <c r="L1544" s="1" t="s">
        <v>11324</v>
      </c>
      <c r="M1544" s="1"/>
      <c r="N1544" s="1"/>
      <c r="O1544" s="1" t="s">
        <v>12470</v>
      </c>
      <c r="P1544" s="1" t="s">
        <v>70</v>
      </c>
      <c r="Q1544" s="1" t="s">
        <v>70</v>
      </c>
      <c r="R1544" s="1" t="s">
        <v>3581</v>
      </c>
      <c r="S1544" s="1" t="s">
        <v>12471</v>
      </c>
      <c r="T1544" s="1" t="s">
        <v>12472</v>
      </c>
      <c r="U1544" s="1" t="s">
        <v>11272</v>
      </c>
      <c r="V1544" s="1" t="s">
        <v>74</v>
      </c>
      <c r="W1544" s="1" t="s">
        <v>11261</v>
      </c>
      <c r="X1544" s="1" t="s">
        <v>3581</v>
      </c>
      <c r="Y1544" s="1" t="s">
        <v>3047</v>
      </c>
      <c r="Z1544" s="1" t="s">
        <v>3581</v>
      </c>
      <c r="AA1544" s="1" t="s">
        <v>12473</v>
      </c>
      <c r="AB1544" s="3">
        <v>1</v>
      </c>
      <c r="AC1544" s="3">
        <v>1</v>
      </c>
      <c r="AD1544" s="3">
        <v>1</v>
      </c>
      <c r="AE1544" s="3">
        <v>1</v>
      </c>
      <c r="AF1544" s="3">
        <v>0</v>
      </c>
      <c r="AG1544" s="3">
        <v>0</v>
      </c>
      <c r="AH1544" s="3">
        <v>15.85</v>
      </c>
      <c r="AI1544" s="3">
        <v>4.166666666667</v>
      </c>
      <c r="AJ1544" s="1" t="s">
        <v>3581</v>
      </c>
      <c r="AK1544" s="1" t="s">
        <v>12474</v>
      </c>
      <c r="AL1544" s="1"/>
      <c r="AM1544" s="1"/>
      <c r="AN1544" s="1"/>
      <c r="AO1544" s="1"/>
      <c r="AP1544" s="1"/>
      <c r="AQ1544" s="1"/>
      <c r="AR1544" s="1"/>
      <c r="AS1544" s="1"/>
      <c r="AT1544" s="3"/>
      <c r="AU1544" s="1"/>
      <c r="AV1544" s="1"/>
      <c r="AW1544" s="3"/>
      <c r="AX1544" s="1"/>
      <c r="AY1544" s="1"/>
      <c r="AZ1544" s="1"/>
      <c r="BA1544" s="1"/>
      <c r="BB1544">
        <f t="shared" si="24"/>
        <v>5</v>
      </c>
      <c r="BC1544">
        <f t="array" ref="BC1544">MEDIAN(IF($BB$2:$BB$4895=BB1544, $AH$2:$AH$4895))</f>
        <v>28.75</v>
      </c>
    </row>
    <row r="1545" spans="1:55" x14ac:dyDescent="0.25">
      <c r="A1545" s="1" t="s">
        <v>11254</v>
      </c>
      <c r="B1545" s="3">
        <v>58</v>
      </c>
      <c r="C1545" s="1" t="s">
        <v>11254</v>
      </c>
      <c r="D1545" s="3">
        <v>198049</v>
      </c>
      <c r="E1545" s="1" t="s">
        <v>63</v>
      </c>
      <c r="F1545" s="1" t="s">
        <v>12475</v>
      </c>
      <c r="G1545" s="1" t="s">
        <v>1141</v>
      </c>
      <c r="H1545" s="1" t="s">
        <v>12476</v>
      </c>
      <c r="I1545" s="3">
        <v>1694498</v>
      </c>
      <c r="J1545" s="1" t="s">
        <v>67</v>
      </c>
      <c r="K1545" s="12"/>
      <c r="L1545" s="1" t="s">
        <v>11506</v>
      </c>
      <c r="M1545" s="1"/>
      <c r="N1545" s="1"/>
      <c r="O1545" s="1" t="s">
        <v>12477</v>
      </c>
      <c r="P1545" s="1" t="s">
        <v>70</v>
      </c>
      <c r="Q1545" s="1" t="s">
        <v>70</v>
      </c>
      <c r="R1545" s="1" t="s">
        <v>1141</v>
      </c>
      <c r="S1545" s="1" t="s">
        <v>12478</v>
      </c>
      <c r="T1545" s="1" t="s">
        <v>12479</v>
      </c>
      <c r="U1545" s="1" t="s">
        <v>11272</v>
      </c>
      <c r="V1545" s="1" t="s">
        <v>74</v>
      </c>
      <c r="W1545" s="1" t="s">
        <v>11549</v>
      </c>
      <c r="X1545" s="1" t="s">
        <v>1141</v>
      </c>
      <c r="Y1545" s="1" t="s">
        <v>5067</v>
      </c>
      <c r="Z1545" s="1" t="s">
        <v>1141</v>
      </c>
      <c r="AA1545" s="1" t="s">
        <v>12480</v>
      </c>
      <c r="AB1545" s="3">
        <v>1</v>
      </c>
      <c r="AC1545" s="3">
        <v>1</v>
      </c>
      <c r="AD1545" s="3">
        <v>1</v>
      </c>
      <c r="AE1545" s="3">
        <v>1</v>
      </c>
      <c r="AF1545" s="3">
        <v>0</v>
      </c>
      <c r="AG1545" s="3">
        <v>0</v>
      </c>
      <c r="AH1545" s="3">
        <v>27.766666666667</v>
      </c>
      <c r="AI1545" s="3">
        <v>2.5166666666670001</v>
      </c>
      <c r="AJ1545" s="1" t="s">
        <v>1141</v>
      </c>
      <c r="AK1545" s="1" t="s">
        <v>12481</v>
      </c>
      <c r="AL1545" s="1"/>
      <c r="AM1545" s="1"/>
      <c r="AN1545" s="1"/>
      <c r="AO1545" s="1"/>
      <c r="AP1545" s="1"/>
      <c r="AQ1545" s="1"/>
      <c r="AR1545" s="1"/>
      <c r="AS1545" s="1"/>
      <c r="AT1545" s="3"/>
      <c r="AU1545" s="1"/>
      <c r="AV1545" s="1"/>
      <c r="AW1545" s="3"/>
      <c r="AX1545" s="1"/>
      <c r="AY1545" s="1"/>
      <c r="AZ1545" s="1"/>
      <c r="BA1545" s="1"/>
      <c r="BB1545">
        <f t="shared" si="24"/>
        <v>5</v>
      </c>
      <c r="BC1545">
        <f t="array" ref="BC1545">MEDIAN(IF($BB$2:$BB$4895=BB1545, $AH$2:$AH$4895))</f>
        <v>28.75</v>
      </c>
    </row>
    <row r="1546" spans="1:55" x14ac:dyDescent="0.25">
      <c r="A1546" s="1" t="s">
        <v>11254</v>
      </c>
      <c r="B1546" s="3">
        <v>56</v>
      </c>
      <c r="C1546" s="1" t="s">
        <v>11284</v>
      </c>
      <c r="D1546" s="3">
        <v>210856</v>
      </c>
      <c r="E1546" s="1" t="s">
        <v>63</v>
      </c>
      <c r="F1546" s="1" t="s">
        <v>12482</v>
      </c>
      <c r="G1546" s="1" t="s">
        <v>1160</v>
      </c>
      <c r="H1546" s="1" t="s">
        <v>12483</v>
      </c>
      <c r="I1546" s="3">
        <v>1696372</v>
      </c>
      <c r="J1546" s="1" t="s">
        <v>67</v>
      </c>
      <c r="K1546" s="12"/>
      <c r="L1546" s="1" t="s">
        <v>11295</v>
      </c>
      <c r="M1546" s="1"/>
      <c r="N1546" s="1"/>
      <c r="O1546" s="1" t="s">
        <v>12484</v>
      </c>
      <c r="P1546" s="1" t="s">
        <v>70</v>
      </c>
      <c r="Q1546" s="1" t="s">
        <v>70</v>
      </c>
      <c r="R1546" s="1" t="s">
        <v>1160</v>
      </c>
      <c r="S1546" s="1" t="s">
        <v>12485</v>
      </c>
      <c r="T1546" s="1" t="s">
        <v>12486</v>
      </c>
      <c r="U1546" s="1" t="s">
        <v>11272</v>
      </c>
      <c r="V1546" s="1" t="s">
        <v>74</v>
      </c>
      <c r="W1546" s="1" t="s">
        <v>11291</v>
      </c>
      <c r="X1546" s="1" t="s">
        <v>1160</v>
      </c>
      <c r="Y1546" s="1" t="s">
        <v>1077</v>
      </c>
      <c r="Z1546" s="1" t="s">
        <v>1160</v>
      </c>
      <c r="AA1546" s="1" t="s">
        <v>12487</v>
      </c>
      <c r="AB1546" s="3">
        <v>1</v>
      </c>
      <c r="AC1546" s="3">
        <v>1</v>
      </c>
      <c r="AD1546" s="3">
        <v>1</v>
      </c>
      <c r="AE1546" s="3">
        <v>1</v>
      </c>
      <c r="AF1546" s="3">
        <v>0</v>
      </c>
      <c r="AG1546" s="3">
        <v>0</v>
      </c>
      <c r="AH1546" s="3">
        <v>48.683333333333003</v>
      </c>
      <c r="AI1546" s="3">
        <v>7.1333333333329998</v>
      </c>
      <c r="AJ1546" s="1" t="s">
        <v>1160</v>
      </c>
      <c r="AK1546" s="1" t="s">
        <v>12488</v>
      </c>
      <c r="AL1546" s="1"/>
      <c r="AM1546" s="1"/>
      <c r="AN1546" s="1"/>
      <c r="AO1546" s="1"/>
      <c r="AP1546" s="1"/>
      <c r="AQ1546" s="1"/>
      <c r="AR1546" s="1"/>
      <c r="AS1546" s="1"/>
      <c r="AT1546" s="3"/>
      <c r="AU1546" s="1"/>
      <c r="AV1546" s="1"/>
      <c r="AW1546" s="3"/>
      <c r="AX1546" s="1"/>
      <c r="AY1546" s="1"/>
      <c r="AZ1546" s="1"/>
      <c r="BA1546" s="1"/>
      <c r="BB1546">
        <f t="shared" si="24"/>
        <v>5</v>
      </c>
      <c r="BC1546">
        <f t="array" ref="BC1546">MEDIAN(IF($BB$2:$BB$4895=BB1546, $AH$2:$AH$4895))</f>
        <v>28.75</v>
      </c>
    </row>
    <row r="1547" spans="1:55" x14ac:dyDescent="0.25">
      <c r="A1547" s="1" t="s">
        <v>11254</v>
      </c>
      <c r="B1547" s="3">
        <v>58</v>
      </c>
      <c r="C1547" s="1" t="s">
        <v>11254</v>
      </c>
      <c r="D1547" s="3">
        <v>217902</v>
      </c>
      <c r="E1547" s="1" t="s">
        <v>91</v>
      </c>
      <c r="F1547" s="1" t="s">
        <v>12489</v>
      </c>
      <c r="G1547" s="1" t="s">
        <v>1170</v>
      </c>
      <c r="H1547" s="1" t="s">
        <v>12490</v>
      </c>
      <c r="I1547" s="3">
        <v>217902</v>
      </c>
      <c r="J1547" s="1" t="s">
        <v>67</v>
      </c>
      <c r="K1547" s="12"/>
      <c r="L1547" s="1" t="s">
        <v>11324</v>
      </c>
      <c r="M1547" s="1"/>
      <c r="N1547" s="1"/>
      <c r="O1547" s="1" t="s">
        <v>12491</v>
      </c>
      <c r="P1547" s="1" t="s">
        <v>70</v>
      </c>
      <c r="Q1547" s="1" t="s">
        <v>70</v>
      </c>
      <c r="R1547" s="1" t="s">
        <v>1170</v>
      </c>
      <c r="S1547" s="1" t="s">
        <v>12492</v>
      </c>
      <c r="T1547" s="1" t="s">
        <v>12493</v>
      </c>
      <c r="U1547" s="1" t="s">
        <v>11272</v>
      </c>
      <c r="V1547" s="1" t="s">
        <v>74</v>
      </c>
      <c r="W1547" s="1" t="s">
        <v>11328</v>
      </c>
      <c r="X1547" s="1" t="s">
        <v>1170</v>
      </c>
      <c r="Y1547" s="1" t="s">
        <v>12102</v>
      </c>
      <c r="Z1547" s="1" t="s">
        <v>1170</v>
      </c>
      <c r="AA1547" s="1" t="s">
        <v>12494</v>
      </c>
      <c r="AB1547" s="3">
        <v>1</v>
      </c>
      <c r="AC1547" s="3">
        <v>1</v>
      </c>
      <c r="AD1547" s="3">
        <v>1</v>
      </c>
      <c r="AE1547" s="3">
        <v>1</v>
      </c>
      <c r="AF1547" s="3">
        <v>0</v>
      </c>
      <c r="AG1547" s="3">
        <v>0</v>
      </c>
      <c r="AH1547" s="3">
        <v>28.266666666667</v>
      </c>
      <c r="AI1547" s="3">
        <v>8.6833333333329996</v>
      </c>
      <c r="AJ1547" s="1" t="s">
        <v>1170</v>
      </c>
      <c r="AK1547" s="1" t="s">
        <v>12495</v>
      </c>
      <c r="AL1547" s="1"/>
      <c r="AM1547" s="1"/>
      <c r="AN1547" s="1"/>
      <c r="AO1547" s="1"/>
      <c r="AP1547" s="1"/>
      <c r="AQ1547" s="1"/>
      <c r="AR1547" s="1"/>
      <c r="AS1547" s="1"/>
      <c r="AT1547" s="3"/>
      <c r="AU1547" s="1"/>
      <c r="AV1547" s="1"/>
      <c r="AW1547" s="3"/>
      <c r="AX1547" s="1"/>
      <c r="AY1547" s="1"/>
      <c r="AZ1547" s="1"/>
      <c r="BA1547" s="1" t="s">
        <v>12496</v>
      </c>
      <c r="BB1547">
        <f t="shared" si="24"/>
        <v>5</v>
      </c>
      <c r="BC1547">
        <f t="array" ref="BC1547">MEDIAN(IF($BB$2:$BB$4895=BB1547, $AH$2:$AH$4895))</f>
        <v>28.75</v>
      </c>
    </row>
    <row r="1548" spans="1:55" x14ac:dyDescent="0.25">
      <c r="A1548" s="1" t="s">
        <v>11254</v>
      </c>
      <c r="B1548" s="3">
        <v>56</v>
      </c>
      <c r="C1548" s="1" t="s">
        <v>11284</v>
      </c>
      <c r="D1548" s="3">
        <v>219541</v>
      </c>
      <c r="E1548" s="1" t="s">
        <v>91</v>
      </c>
      <c r="F1548" s="1" t="s">
        <v>12497</v>
      </c>
      <c r="G1548" s="1" t="s">
        <v>1170</v>
      </c>
      <c r="H1548" s="1" t="s">
        <v>12498</v>
      </c>
      <c r="I1548" s="3">
        <v>219541</v>
      </c>
      <c r="J1548" s="1" t="s">
        <v>67</v>
      </c>
      <c r="K1548" s="12"/>
      <c r="L1548" s="1" t="s">
        <v>11515</v>
      </c>
      <c r="M1548" s="1"/>
      <c r="N1548" s="1"/>
      <c r="O1548" s="1" t="s">
        <v>12499</v>
      </c>
      <c r="P1548" s="1" t="s">
        <v>70</v>
      </c>
      <c r="Q1548" s="1" t="s">
        <v>70</v>
      </c>
      <c r="R1548" s="1" t="s">
        <v>1170</v>
      </c>
      <c r="S1548" s="1" t="s">
        <v>12500</v>
      </c>
      <c r="T1548" s="1" t="s">
        <v>12501</v>
      </c>
      <c r="U1548" s="1" t="s">
        <v>11272</v>
      </c>
      <c r="V1548" s="1" t="s">
        <v>74</v>
      </c>
      <c r="W1548" s="1" t="s">
        <v>11540</v>
      </c>
      <c r="X1548" s="1" t="s">
        <v>1170</v>
      </c>
      <c r="Y1548" s="1" t="s">
        <v>12502</v>
      </c>
      <c r="Z1548" s="1" t="s">
        <v>1170</v>
      </c>
      <c r="AA1548" s="1" t="s">
        <v>12503</v>
      </c>
      <c r="AB1548" s="3">
        <v>1</v>
      </c>
      <c r="AC1548" s="3">
        <v>1</v>
      </c>
      <c r="AD1548" s="3">
        <v>1</v>
      </c>
      <c r="AE1548" s="3">
        <v>1</v>
      </c>
      <c r="AF1548" s="3">
        <v>0</v>
      </c>
      <c r="AG1548" s="3">
        <v>0</v>
      </c>
      <c r="AH1548" s="3">
        <v>23.25</v>
      </c>
      <c r="AI1548" s="3">
        <v>4.8499999999999996</v>
      </c>
      <c r="AJ1548" s="1" t="s">
        <v>1170</v>
      </c>
      <c r="AK1548" s="1" t="s">
        <v>12504</v>
      </c>
      <c r="AL1548" s="1"/>
      <c r="AM1548" s="1"/>
      <c r="AN1548" s="1"/>
      <c r="AO1548" s="1"/>
      <c r="AP1548" s="1"/>
      <c r="AQ1548" s="1"/>
      <c r="AR1548" s="1"/>
      <c r="AS1548" s="1"/>
      <c r="AT1548" s="3"/>
      <c r="AU1548" s="1"/>
      <c r="AV1548" s="1"/>
      <c r="AW1548" s="3"/>
      <c r="AX1548" s="1"/>
      <c r="AY1548" s="1"/>
      <c r="AZ1548" s="1"/>
      <c r="BA1548" s="1"/>
      <c r="BB1548">
        <f t="shared" si="24"/>
        <v>5</v>
      </c>
      <c r="BC1548">
        <f t="array" ref="BC1548">MEDIAN(IF($BB$2:$BB$4895=BB1548, $AH$2:$AH$4895))</f>
        <v>28.75</v>
      </c>
    </row>
    <row r="1549" spans="1:55" x14ac:dyDescent="0.25">
      <c r="A1549" s="1" t="s">
        <v>11254</v>
      </c>
      <c r="B1549" s="3">
        <v>58</v>
      </c>
      <c r="C1549" s="1" t="s">
        <v>11254</v>
      </c>
      <c r="D1549" s="3">
        <v>219986</v>
      </c>
      <c r="E1549" s="1" t="s">
        <v>63</v>
      </c>
      <c r="F1549" s="1" t="s">
        <v>12505</v>
      </c>
      <c r="G1549" s="1" t="s">
        <v>1170</v>
      </c>
      <c r="H1549" s="1" t="s">
        <v>12506</v>
      </c>
      <c r="I1549" s="3">
        <v>1696918</v>
      </c>
      <c r="J1549" s="1" t="s">
        <v>67</v>
      </c>
      <c r="K1549" s="12"/>
      <c r="L1549" s="1" t="s">
        <v>11506</v>
      </c>
      <c r="M1549" s="1"/>
      <c r="N1549" s="1"/>
      <c r="O1549" s="1" t="s">
        <v>12507</v>
      </c>
      <c r="P1549" s="1" t="s">
        <v>70</v>
      </c>
      <c r="Q1549" s="1" t="s">
        <v>70</v>
      </c>
      <c r="R1549" s="1" t="s">
        <v>1170</v>
      </c>
      <c r="S1549" s="1" t="s">
        <v>12508</v>
      </c>
      <c r="T1549" s="1" t="s">
        <v>12509</v>
      </c>
      <c r="U1549" s="1" t="s">
        <v>11272</v>
      </c>
      <c r="V1549" s="1" t="s">
        <v>74</v>
      </c>
      <c r="W1549" s="1" t="s">
        <v>11318</v>
      </c>
      <c r="X1549" s="1" t="s">
        <v>1170</v>
      </c>
      <c r="Y1549" s="1" t="s">
        <v>9261</v>
      </c>
      <c r="Z1549" s="1" t="s">
        <v>1170</v>
      </c>
      <c r="AA1549" s="1" t="s">
        <v>12510</v>
      </c>
      <c r="AB1549" s="3">
        <v>1</v>
      </c>
      <c r="AC1549" s="3">
        <v>1</v>
      </c>
      <c r="AD1549" s="3">
        <v>1</v>
      </c>
      <c r="AE1549" s="3">
        <v>1</v>
      </c>
      <c r="AF1549" s="3">
        <v>0</v>
      </c>
      <c r="AG1549" s="3">
        <v>0</v>
      </c>
      <c r="AH1549" s="3">
        <v>20.283333333333001</v>
      </c>
      <c r="AI1549" s="3">
        <v>3.4666666666669999</v>
      </c>
      <c r="AJ1549" s="1" t="s">
        <v>1170</v>
      </c>
      <c r="AK1549" s="1" t="s">
        <v>12511</v>
      </c>
      <c r="AL1549" s="1"/>
      <c r="AM1549" s="1"/>
      <c r="AN1549" s="1"/>
      <c r="AO1549" s="1"/>
      <c r="AP1549" s="1"/>
      <c r="AQ1549" s="1"/>
      <c r="AR1549" s="1"/>
      <c r="AS1549" s="1"/>
      <c r="AT1549" s="3"/>
      <c r="AU1549" s="1"/>
      <c r="AV1549" s="1"/>
      <c r="AW1549" s="3"/>
      <c r="AX1549" s="1"/>
      <c r="AY1549" s="1"/>
      <c r="AZ1549" s="1"/>
      <c r="BA1549" s="1"/>
      <c r="BB1549">
        <f t="shared" si="24"/>
        <v>5</v>
      </c>
      <c r="BC1549">
        <f t="array" ref="BC1549">MEDIAN(IF($BB$2:$BB$4895=BB1549, $AH$2:$AH$4895))</f>
        <v>28.75</v>
      </c>
    </row>
    <row r="1550" spans="1:55" x14ac:dyDescent="0.25">
      <c r="A1550" s="1" t="s">
        <v>11254</v>
      </c>
      <c r="B1550" s="3">
        <v>58</v>
      </c>
      <c r="C1550" s="1" t="s">
        <v>11254</v>
      </c>
      <c r="D1550" s="3">
        <v>224648</v>
      </c>
      <c r="E1550" s="1" t="s">
        <v>91</v>
      </c>
      <c r="F1550" s="1" t="s">
        <v>1332</v>
      </c>
      <c r="G1550" s="1" t="s">
        <v>1188</v>
      </c>
      <c r="H1550" s="1" t="s">
        <v>12512</v>
      </c>
      <c r="I1550" s="3">
        <v>224648</v>
      </c>
      <c r="J1550" s="1" t="s">
        <v>67</v>
      </c>
      <c r="K1550" s="12"/>
      <c r="L1550" s="1" t="s">
        <v>11268</v>
      </c>
      <c r="M1550" s="1"/>
      <c r="N1550" s="1"/>
      <c r="O1550" s="1" t="s">
        <v>12513</v>
      </c>
      <c r="P1550" s="1" t="s">
        <v>70</v>
      </c>
      <c r="Q1550" s="1" t="s">
        <v>70</v>
      </c>
      <c r="R1550" s="1" t="s">
        <v>1188</v>
      </c>
      <c r="S1550" s="1" t="s">
        <v>12514</v>
      </c>
      <c r="T1550" s="1" t="s">
        <v>12515</v>
      </c>
      <c r="U1550" s="1" t="s">
        <v>1337</v>
      </c>
      <c r="V1550" s="1" t="s">
        <v>74</v>
      </c>
      <c r="W1550" s="1" t="s">
        <v>11318</v>
      </c>
      <c r="X1550" s="1" t="s">
        <v>1188</v>
      </c>
      <c r="Y1550" s="1" t="s">
        <v>350</v>
      </c>
      <c r="Z1550" s="1" t="s">
        <v>1188</v>
      </c>
      <c r="AA1550" s="1" t="s">
        <v>12516</v>
      </c>
      <c r="AB1550" s="3">
        <v>1</v>
      </c>
      <c r="AC1550" s="3">
        <v>1</v>
      </c>
      <c r="AD1550" s="3">
        <v>1</v>
      </c>
      <c r="AE1550" s="3">
        <v>1</v>
      </c>
      <c r="AF1550" s="3">
        <v>0</v>
      </c>
      <c r="AG1550" s="3">
        <v>0</v>
      </c>
      <c r="AH1550" s="3">
        <v>41.733333333333</v>
      </c>
      <c r="AI1550" s="3">
        <v>14.5</v>
      </c>
      <c r="AJ1550" s="1" t="s">
        <v>1188</v>
      </c>
      <c r="AK1550" s="1" t="s">
        <v>12517</v>
      </c>
      <c r="AL1550" s="1"/>
      <c r="AM1550" s="1"/>
      <c r="AN1550" s="1"/>
      <c r="AO1550" s="1"/>
      <c r="AP1550" s="1"/>
      <c r="AQ1550" s="1"/>
      <c r="AR1550" s="1"/>
      <c r="AS1550" s="1"/>
      <c r="AT1550" s="3"/>
      <c r="AU1550" s="1"/>
      <c r="AV1550" s="1"/>
      <c r="AW1550" s="3"/>
      <c r="AX1550" s="1"/>
      <c r="AY1550" s="1"/>
      <c r="AZ1550" s="1"/>
      <c r="BA1550" s="1" t="s">
        <v>12518</v>
      </c>
      <c r="BB1550">
        <f t="shared" si="24"/>
        <v>5</v>
      </c>
      <c r="BC1550">
        <f t="array" ref="BC1550">MEDIAN(IF($BB$2:$BB$4895=BB1550, $AH$2:$AH$4895))</f>
        <v>28.75</v>
      </c>
    </row>
    <row r="1551" spans="1:55" x14ac:dyDescent="0.25">
      <c r="A1551" s="1" t="s">
        <v>11254</v>
      </c>
      <c r="B1551" s="3">
        <v>58</v>
      </c>
      <c r="C1551" s="1" t="s">
        <v>11254</v>
      </c>
      <c r="D1551" s="3">
        <v>231425</v>
      </c>
      <c r="E1551" s="1" t="s">
        <v>63</v>
      </c>
      <c r="F1551" s="1" t="s">
        <v>12519</v>
      </c>
      <c r="G1551" s="1" t="s">
        <v>3645</v>
      </c>
      <c r="H1551" s="1" t="s">
        <v>12520</v>
      </c>
      <c r="I1551" s="3">
        <v>1699086</v>
      </c>
      <c r="J1551" s="1" t="s">
        <v>67</v>
      </c>
      <c r="K1551" s="12"/>
      <c r="L1551" s="1" t="s">
        <v>11324</v>
      </c>
      <c r="M1551" s="1"/>
      <c r="N1551" s="1"/>
      <c r="O1551" s="1" t="s">
        <v>12521</v>
      </c>
      <c r="P1551" s="1" t="s">
        <v>70</v>
      </c>
      <c r="Q1551" s="1" t="s">
        <v>70</v>
      </c>
      <c r="R1551" s="1" t="s">
        <v>3645</v>
      </c>
      <c r="S1551" s="1" t="s">
        <v>12522</v>
      </c>
      <c r="T1551" s="1" t="s">
        <v>12523</v>
      </c>
      <c r="U1551" s="1" t="s">
        <v>11272</v>
      </c>
      <c r="V1551" s="1" t="s">
        <v>74</v>
      </c>
      <c r="W1551" s="1" t="s">
        <v>11318</v>
      </c>
      <c r="X1551" s="1" t="s">
        <v>3645</v>
      </c>
      <c r="Y1551" s="1" t="s">
        <v>12524</v>
      </c>
      <c r="Z1551" s="1" t="s">
        <v>3645</v>
      </c>
      <c r="AA1551" s="1" t="s">
        <v>12525</v>
      </c>
      <c r="AB1551" s="3">
        <v>1</v>
      </c>
      <c r="AC1551" s="3">
        <v>1</v>
      </c>
      <c r="AD1551" s="3">
        <v>1</v>
      </c>
      <c r="AE1551" s="3">
        <v>1</v>
      </c>
      <c r="AF1551" s="3">
        <v>0</v>
      </c>
      <c r="AG1551" s="3">
        <v>0</v>
      </c>
      <c r="AH1551" s="3">
        <v>19.966666666666999</v>
      </c>
      <c r="AI1551" s="3">
        <v>3.583333333333</v>
      </c>
      <c r="AJ1551" s="1" t="s">
        <v>3645</v>
      </c>
      <c r="AK1551" s="1" t="s">
        <v>12526</v>
      </c>
      <c r="AL1551" s="1"/>
      <c r="AM1551" s="1"/>
      <c r="AN1551" s="1"/>
      <c r="AO1551" s="1"/>
      <c r="AP1551" s="1"/>
      <c r="AQ1551" s="1"/>
      <c r="AR1551" s="1"/>
      <c r="AS1551" s="1"/>
      <c r="AT1551" s="3"/>
      <c r="AU1551" s="1"/>
      <c r="AV1551" s="1"/>
      <c r="AW1551" s="3"/>
      <c r="AX1551" s="1"/>
      <c r="AY1551" s="1"/>
      <c r="AZ1551" s="1" t="s">
        <v>12527</v>
      </c>
      <c r="BA1551" s="1"/>
      <c r="BB1551">
        <f t="shared" si="24"/>
        <v>5</v>
      </c>
      <c r="BC1551">
        <f t="array" ref="BC1551">MEDIAN(IF($BB$2:$BB$4895=BB1551, $AH$2:$AH$4895))</f>
        <v>28.75</v>
      </c>
    </row>
    <row r="1552" spans="1:55" x14ac:dyDescent="0.25">
      <c r="A1552" s="1" t="s">
        <v>11254</v>
      </c>
      <c r="B1552" s="3">
        <v>58</v>
      </c>
      <c r="C1552" s="1" t="s">
        <v>11254</v>
      </c>
      <c r="D1552" s="3">
        <v>231565</v>
      </c>
      <c r="E1552" s="1" t="s">
        <v>63</v>
      </c>
      <c r="F1552" s="1" t="s">
        <v>12528</v>
      </c>
      <c r="G1552" s="1" t="s">
        <v>3645</v>
      </c>
      <c r="H1552" s="1" t="s">
        <v>12102</v>
      </c>
      <c r="I1552" s="3">
        <v>1699114</v>
      </c>
      <c r="J1552" s="1" t="s">
        <v>67</v>
      </c>
      <c r="K1552" s="12"/>
      <c r="L1552" s="1" t="s">
        <v>11350</v>
      </c>
      <c r="M1552" s="1"/>
      <c r="N1552" s="1"/>
      <c r="O1552" s="1" t="s">
        <v>12529</v>
      </c>
      <c r="P1552" s="1" t="s">
        <v>70</v>
      </c>
      <c r="Q1552" s="1" t="s">
        <v>70</v>
      </c>
      <c r="R1552" s="1" t="s">
        <v>3645</v>
      </c>
      <c r="S1552" s="1" t="s">
        <v>12530</v>
      </c>
      <c r="T1552" s="1" t="s">
        <v>12531</v>
      </c>
      <c r="U1552" s="1" t="s">
        <v>11272</v>
      </c>
      <c r="V1552" s="1" t="s">
        <v>74</v>
      </c>
      <c r="W1552" s="1" t="s">
        <v>11396</v>
      </c>
      <c r="X1552" s="1" t="s">
        <v>3645</v>
      </c>
      <c r="Y1552" s="1" t="s">
        <v>12532</v>
      </c>
      <c r="Z1552" s="1" t="s">
        <v>3645</v>
      </c>
      <c r="AA1552" s="1" t="s">
        <v>12533</v>
      </c>
      <c r="AB1552" s="3">
        <v>1</v>
      </c>
      <c r="AC1552" s="3">
        <v>1</v>
      </c>
      <c r="AD1552" s="3">
        <v>1</v>
      </c>
      <c r="AE1552" s="3">
        <v>1</v>
      </c>
      <c r="AF1552" s="3">
        <v>0</v>
      </c>
      <c r="AG1552" s="3">
        <v>0</v>
      </c>
      <c r="AH1552" s="3">
        <v>16.266666666667</v>
      </c>
      <c r="AI1552" s="3">
        <v>4.7</v>
      </c>
      <c r="AJ1552" s="1" t="s">
        <v>3645</v>
      </c>
      <c r="AK1552" s="1" t="s">
        <v>12534</v>
      </c>
      <c r="AL1552" s="1"/>
      <c r="AM1552" s="1"/>
      <c r="AN1552" s="1"/>
      <c r="AO1552" s="1"/>
      <c r="AP1552" s="1"/>
      <c r="AQ1552" s="1"/>
      <c r="AR1552" s="1"/>
      <c r="AS1552" s="1"/>
      <c r="AT1552" s="3"/>
      <c r="AU1552" s="1"/>
      <c r="AV1552" s="1"/>
      <c r="AW1552" s="3"/>
      <c r="AX1552" s="1"/>
      <c r="AY1552" s="1"/>
      <c r="AZ1552" s="1" t="s">
        <v>12535</v>
      </c>
      <c r="BA1552" s="1"/>
      <c r="BB1552">
        <f t="shared" si="24"/>
        <v>5</v>
      </c>
      <c r="BC1552">
        <f t="array" ref="BC1552">MEDIAN(IF($BB$2:$BB$4895=BB1552, $AH$2:$AH$4895))</f>
        <v>28.75</v>
      </c>
    </row>
    <row r="1553" spans="1:55" x14ac:dyDescent="0.25">
      <c r="A1553" s="1" t="s">
        <v>11254</v>
      </c>
      <c r="B1553" s="3">
        <v>58</v>
      </c>
      <c r="C1553" s="1" t="s">
        <v>11254</v>
      </c>
      <c r="D1553" s="3">
        <v>245254</v>
      </c>
      <c r="E1553" s="1" t="s">
        <v>63</v>
      </c>
      <c r="F1553" s="1" t="s">
        <v>12536</v>
      </c>
      <c r="G1553" s="1" t="s">
        <v>1212</v>
      </c>
      <c r="H1553" s="1" t="s">
        <v>12537</v>
      </c>
      <c r="I1553" s="3">
        <v>1704287</v>
      </c>
      <c r="J1553" s="1" t="s">
        <v>67</v>
      </c>
      <c r="K1553" s="12"/>
      <c r="L1553" s="1" t="s">
        <v>11324</v>
      </c>
      <c r="M1553" s="1"/>
      <c r="N1553" s="1"/>
      <c r="O1553" s="1" t="s">
        <v>12538</v>
      </c>
      <c r="P1553" s="1" t="s">
        <v>70</v>
      </c>
      <c r="Q1553" s="1" t="s">
        <v>70</v>
      </c>
      <c r="R1553" s="1" t="s">
        <v>1212</v>
      </c>
      <c r="S1553" s="1" t="s">
        <v>12539</v>
      </c>
      <c r="T1553" s="1" t="s">
        <v>12540</v>
      </c>
      <c r="U1553" s="1" t="s">
        <v>11272</v>
      </c>
      <c r="V1553" s="1" t="s">
        <v>74</v>
      </c>
      <c r="W1553" s="1" t="s">
        <v>11328</v>
      </c>
      <c r="X1553" s="1" t="s">
        <v>1212</v>
      </c>
      <c r="Y1553" s="1" t="s">
        <v>2284</v>
      </c>
      <c r="Z1553" s="1" t="s">
        <v>1212</v>
      </c>
      <c r="AA1553" s="1" t="s">
        <v>12541</v>
      </c>
      <c r="AB1553" s="3">
        <v>1</v>
      </c>
      <c r="AC1553" s="3">
        <v>1</v>
      </c>
      <c r="AD1553" s="3">
        <v>1</v>
      </c>
      <c r="AE1553" s="3">
        <v>1</v>
      </c>
      <c r="AF1553" s="3">
        <v>0</v>
      </c>
      <c r="AG1553" s="3">
        <v>0</v>
      </c>
      <c r="AH1553" s="3">
        <v>24.066666666667</v>
      </c>
      <c r="AI1553" s="3">
        <v>3.0666666666669999</v>
      </c>
      <c r="AJ1553" s="1" t="s">
        <v>1212</v>
      </c>
      <c r="AK1553" s="1" t="s">
        <v>12542</v>
      </c>
      <c r="AL1553" s="1"/>
      <c r="AM1553" s="1"/>
      <c r="AN1553" s="1"/>
      <c r="AO1553" s="1"/>
      <c r="AP1553" s="1"/>
      <c r="AQ1553" s="1"/>
      <c r="AR1553" s="1"/>
      <c r="AS1553" s="1"/>
      <c r="AT1553" s="3"/>
      <c r="AU1553" s="1"/>
      <c r="AV1553" s="1"/>
      <c r="AW1553" s="3"/>
      <c r="AX1553" s="1"/>
      <c r="AY1553" s="1"/>
      <c r="AZ1553" s="1"/>
      <c r="BA1553" s="1"/>
      <c r="BB1553">
        <f t="shared" si="24"/>
        <v>5</v>
      </c>
      <c r="BC1553">
        <f t="array" ref="BC1553">MEDIAN(IF($BB$2:$BB$4895=BB1553, $AH$2:$AH$4895))</f>
        <v>28.75</v>
      </c>
    </row>
    <row r="1554" spans="1:55" x14ac:dyDescent="0.25">
      <c r="A1554" s="1" t="s">
        <v>11254</v>
      </c>
      <c r="B1554" s="3">
        <v>56</v>
      </c>
      <c r="C1554" s="1" t="s">
        <v>11284</v>
      </c>
      <c r="D1554" s="3">
        <v>248624</v>
      </c>
      <c r="E1554" s="1" t="s">
        <v>63</v>
      </c>
      <c r="F1554" s="1" t="s">
        <v>12543</v>
      </c>
      <c r="G1554" s="1" t="s">
        <v>1212</v>
      </c>
      <c r="H1554" s="1" t="s">
        <v>12544</v>
      </c>
      <c r="I1554" s="3">
        <v>1704965</v>
      </c>
      <c r="J1554" s="1" t="s">
        <v>67</v>
      </c>
      <c r="K1554" s="12"/>
      <c r="L1554" s="1" t="s">
        <v>11515</v>
      </c>
      <c r="M1554" s="1"/>
      <c r="N1554" s="1"/>
      <c r="O1554" s="1" t="s">
        <v>12545</v>
      </c>
      <c r="P1554" s="1" t="s">
        <v>70</v>
      </c>
      <c r="Q1554" s="1" t="s">
        <v>70</v>
      </c>
      <c r="R1554" s="1" t="s">
        <v>1212</v>
      </c>
      <c r="S1554" s="1" t="s">
        <v>12546</v>
      </c>
      <c r="T1554" s="1" t="s">
        <v>12547</v>
      </c>
      <c r="U1554" s="1" t="s">
        <v>11272</v>
      </c>
      <c r="V1554" s="1" t="s">
        <v>74</v>
      </c>
      <c r="W1554" s="1" t="s">
        <v>11291</v>
      </c>
      <c r="X1554" s="1" t="s">
        <v>1212</v>
      </c>
      <c r="Y1554" s="1" t="s">
        <v>12548</v>
      </c>
      <c r="Z1554" s="1" t="s">
        <v>1212</v>
      </c>
      <c r="AA1554" s="1" t="s">
        <v>12549</v>
      </c>
      <c r="AB1554" s="3">
        <v>1</v>
      </c>
      <c r="AC1554" s="3">
        <v>1</v>
      </c>
      <c r="AD1554" s="3">
        <v>1</v>
      </c>
      <c r="AE1554" s="3">
        <v>1</v>
      </c>
      <c r="AF1554" s="3">
        <v>0</v>
      </c>
      <c r="AG1554" s="3">
        <v>0</v>
      </c>
      <c r="AH1554" s="3">
        <v>35.483333333333</v>
      </c>
      <c r="AI1554" s="3">
        <v>8.3666666666669993</v>
      </c>
      <c r="AJ1554" s="1" t="s">
        <v>1212</v>
      </c>
      <c r="AK1554" s="1" t="s">
        <v>12550</v>
      </c>
      <c r="AL1554" s="1"/>
      <c r="AM1554" s="1"/>
      <c r="AN1554" s="1"/>
      <c r="AO1554" s="1"/>
      <c r="AP1554" s="1"/>
      <c r="AQ1554" s="1"/>
      <c r="AR1554" s="1"/>
      <c r="AS1554" s="1"/>
      <c r="AT1554" s="3"/>
      <c r="AU1554" s="1"/>
      <c r="AV1554" s="1"/>
      <c r="AW1554" s="3"/>
      <c r="AX1554" s="1"/>
      <c r="AY1554" s="1"/>
      <c r="AZ1554" s="1" t="s">
        <v>12551</v>
      </c>
      <c r="BA1554" s="1"/>
      <c r="BB1554">
        <f t="shared" si="24"/>
        <v>5</v>
      </c>
      <c r="BC1554">
        <f t="array" ref="BC1554">MEDIAN(IF($BB$2:$BB$4895=BB1554, $AH$2:$AH$4895))</f>
        <v>28.75</v>
      </c>
    </row>
    <row r="1555" spans="1:55" x14ac:dyDescent="0.25">
      <c r="A1555" s="1" t="s">
        <v>11254</v>
      </c>
      <c r="B1555" s="3">
        <v>58</v>
      </c>
      <c r="C1555" s="1" t="s">
        <v>11254</v>
      </c>
      <c r="D1555" s="3">
        <v>249064</v>
      </c>
      <c r="E1555" s="1" t="s">
        <v>63</v>
      </c>
      <c r="F1555" s="1" t="s">
        <v>12552</v>
      </c>
      <c r="G1555" s="1" t="s">
        <v>1212</v>
      </c>
      <c r="H1555" s="1" t="s">
        <v>12553</v>
      </c>
      <c r="I1555" s="3">
        <v>1705067</v>
      </c>
      <c r="J1555" s="1" t="s">
        <v>67</v>
      </c>
      <c r="K1555" s="12"/>
      <c r="L1555" s="1" t="s">
        <v>12113</v>
      </c>
      <c r="M1555" s="1"/>
      <c r="N1555" s="1"/>
      <c r="O1555" s="1" t="s">
        <v>12554</v>
      </c>
      <c r="P1555" s="1" t="s">
        <v>70</v>
      </c>
      <c r="Q1555" s="1" t="s">
        <v>70</v>
      </c>
      <c r="R1555" s="1" t="s">
        <v>1212</v>
      </c>
      <c r="S1555" s="1" t="s">
        <v>12555</v>
      </c>
      <c r="T1555" s="1" t="s">
        <v>12556</v>
      </c>
      <c r="U1555" s="1" t="s">
        <v>11272</v>
      </c>
      <c r="V1555" s="1" t="s">
        <v>74</v>
      </c>
      <c r="W1555" s="1" t="s">
        <v>11549</v>
      </c>
      <c r="X1555" s="1" t="s">
        <v>1212</v>
      </c>
      <c r="Y1555" s="1" t="s">
        <v>4882</v>
      </c>
      <c r="Z1555" s="1" t="s">
        <v>1212</v>
      </c>
      <c r="AA1555" s="1" t="s">
        <v>12557</v>
      </c>
      <c r="AB1555" s="3">
        <v>1</v>
      </c>
      <c r="AC1555" s="3">
        <v>1</v>
      </c>
      <c r="AD1555" s="3">
        <v>1</v>
      </c>
      <c r="AE1555" s="3">
        <v>1</v>
      </c>
      <c r="AF1555" s="3">
        <v>0</v>
      </c>
      <c r="AG1555" s="3">
        <v>0</v>
      </c>
      <c r="AH1555" s="3">
        <v>19.5</v>
      </c>
      <c r="AI1555" s="3">
        <v>5.7</v>
      </c>
      <c r="AJ1555" s="1" t="s">
        <v>1212</v>
      </c>
      <c r="AK1555" s="1" t="s">
        <v>12558</v>
      </c>
      <c r="AL1555" s="1"/>
      <c r="AM1555" s="1"/>
      <c r="AN1555" s="1"/>
      <c r="AO1555" s="1"/>
      <c r="AP1555" s="1"/>
      <c r="AQ1555" s="1"/>
      <c r="AR1555" s="1"/>
      <c r="AS1555" s="1"/>
      <c r="AT1555" s="3"/>
      <c r="AU1555" s="1"/>
      <c r="AV1555" s="1"/>
      <c r="AW1555" s="3"/>
      <c r="AX1555" s="1"/>
      <c r="AY1555" s="1"/>
      <c r="AZ1555" s="1" t="s">
        <v>12559</v>
      </c>
      <c r="BA1555" s="1"/>
      <c r="BB1555">
        <f t="shared" si="24"/>
        <v>5</v>
      </c>
      <c r="BC1555">
        <f t="array" ref="BC1555">MEDIAN(IF($BB$2:$BB$4895=BB1555, $AH$2:$AH$4895))</f>
        <v>28.75</v>
      </c>
    </row>
    <row r="1556" spans="1:55" x14ac:dyDescent="0.25">
      <c r="A1556" s="1" t="s">
        <v>11254</v>
      </c>
      <c r="B1556" s="3">
        <v>58</v>
      </c>
      <c r="C1556" s="1" t="s">
        <v>11254</v>
      </c>
      <c r="D1556" s="3">
        <v>258937</v>
      </c>
      <c r="E1556" s="1" t="s">
        <v>63</v>
      </c>
      <c r="F1556" s="1" t="s">
        <v>12560</v>
      </c>
      <c r="G1556" s="1" t="s">
        <v>1247</v>
      </c>
      <c r="H1556" s="1" t="s">
        <v>12561</v>
      </c>
      <c r="I1556" s="3">
        <v>1706327</v>
      </c>
      <c r="J1556" s="1" t="s">
        <v>67</v>
      </c>
      <c r="K1556" s="12"/>
      <c r="L1556" s="1" t="s">
        <v>11488</v>
      </c>
      <c r="M1556" s="1"/>
      <c r="N1556" s="1"/>
      <c r="O1556" s="1" t="s">
        <v>12562</v>
      </c>
      <c r="P1556" s="1" t="s">
        <v>70</v>
      </c>
      <c r="Q1556" s="1" t="s">
        <v>70</v>
      </c>
      <c r="R1556" s="1" t="s">
        <v>1247</v>
      </c>
      <c r="S1556" s="1" t="s">
        <v>12563</v>
      </c>
      <c r="T1556" s="1" t="s">
        <v>12564</v>
      </c>
      <c r="U1556" s="1" t="s">
        <v>12565</v>
      </c>
      <c r="V1556" s="1" t="s">
        <v>74</v>
      </c>
      <c r="W1556" s="1" t="s">
        <v>11660</v>
      </c>
      <c r="X1556" s="1" t="s">
        <v>1247</v>
      </c>
      <c r="Y1556" s="1" t="s">
        <v>9345</v>
      </c>
      <c r="Z1556" s="1" t="s">
        <v>1247</v>
      </c>
      <c r="AA1556" s="1" t="s">
        <v>12566</v>
      </c>
      <c r="AB1556" s="3">
        <v>1</v>
      </c>
      <c r="AC1556" s="3">
        <v>1</v>
      </c>
      <c r="AD1556" s="3">
        <v>1</v>
      </c>
      <c r="AE1556" s="3">
        <v>1</v>
      </c>
      <c r="AF1556" s="3">
        <v>0</v>
      </c>
      <c r="AG1556" s="3">
        <v>0</v>
      </c>
      <c r="AH1556" s="3">
        <v>28.3</v>
      </c>
      <c r="AI1556" s="3">
        <v>3.7333333333329999</v>
      </c>
      <c r="AJ1556" s="1" t="s">
        <v>1247</v>
      </c>
      <c r="AK1556" s="1" t="s">
        <v>12567</v>
      </c>
      <c r="AL1556" s="1"/>
      <c r="AM1556" s="1"/>
      <c r="AN1556" s="1"/>
      <c r="AO1556" s="1"/>
      <c r="AP1556" s="1"/>
      <c r="AQ1556" s="1"/>
      <c r="AR1556" s="1"/>
      <c r="AS1556" s="1"/>
      <c r="AT1556" s="3"/>
      <c r="AU1556" s="1"/>
      <c r="AV1556" s="1"/>
      <c r="AW1556" s="3"/>
      <c r="AX1556" s="1"/>
      <c r="AY1556" s="1"/>
      <c r="AZ1556" s="1" t="s">
        <v>12568</v>
      </c>
      <c r="BA1556" s="1"/>
      <c r="BB1556">
        <f t="shared" si="24"/>
        <v>5</v>
      </c>
      <c r="BC1556">
        <f t="array" ref="BC1556">MEDIAN(IF($BB$2:$BB$4895=BB1556, $AH$2:$AH$4895))</f>
        <v>28.75</v>
      </c>
    </row>
    <row r="1557" spans="1:55" x14ac:dyDescent="0.25">
      <c r="A1557" s="1" t="s">
        <v>11254</v>
      </c>
      <c r="B1557" s="3">
        <v>58</v>
      </c>
      <c r="C1557" s="1" t="s">
        <v>11254</v>
      </c>
      <c r="D1557" s="3">
        <v>263510</v>
      </c>
      <c r="E1557" s="1" t="s">
        <v>63</v>
      </c>
      <c r="F1557" s="1" t="s">
        <v>12569</v>
      </c>
      <c r="G1557" s="1" t="s">
        <v>3702</v>
      </c>
      <c r="H1557" s="1" t="s">
        <v>12570</v>
      </c>
      <c r="I1557" s="3">
        <v>1706832</v>
      </c>
      <c r="J1557" s="1" t="s">
        <v>67</v>
      </c>
      <c r="K1557" s="12"/>
      <c r="L1557" s="1" t="s">
        <v>11268</v>
      </c>
      <c r="M1557" s="1"/>
      <c r="N1557" s="1"/>
      <c r="O1557" s="1" t="s">
        <v>12571</v>
      </c>
      <c r="P1557" s="1" t="s">
        <v>70</v>
      </c>
      <c r="Q1557" s="1" t="s">
        <v>70</v>
      </c>
      <c r="R1557" s="1" t="s">
        <v>3702</v>
      </c>
      <c r="S1557" s="1" t="s">
        <v>12572</v>
      </c>
      <c r="T1557" s="1" t="s">
        <v>12573</v>
      </c>
      <c r="U1557" s="1" t="s">
        <v>11272</v>
      </c>
      <c r="V1557" s="1" t="s">
        <v>74</v>
      </c>
      <c r="W1557" s="1" t="s">
        <v>11261</v>
      </c>
      <c r="X1557" s="1" t="s">
        <v>3702</v>
      </c>
      <c r="Y1557" s="1" t="s">
        <v>217</v>
      </c>
      <c r="Z1557" s="1" t="s">
        <v>3702</v>
      </c>
      <c r="AA1557" s="1" t="s">
        <v>12574</v>
      </c>
      <c r="AB1557" s="3">
        <v>1</v>
      </c>
      <c r="AC1557" s="3">
        <v>1</v>
      </c>
      <c r="AD1557" s="3">
        <v>1</v>
      </c>
      <c r="AE1557" s="3">
        <v>1</v>
      </c>
      <c r="AF1557" s="3">
        <v>0</v>
      </c>
      <c r="AG1557" s="3">
        <v>0</v>
      </c>
      <c r="AH1557" s="3">
        <v>22.283333333333001</v>
      </c>
      <c r="AI1557" s="3">
        <v>9.9499999999999993</v>
      </c>
      <c r="AJ1557" s="1" t="s">
        <v>3702</v>
      </c>
      <c r="AK1557" s="1" t="s">
        <v>12575</v>
      </c>
      <c r="AL1557" s="1"/>
      <c r="AM1557" s="1"/>
      <c r="AN1557" s="1"/>
      <c r="AO1557" s="1"/>
      <c r="AP1557" s="1"/>
      <c r="AQ1557" s="1"/>
      <c r="AR1557" s="1"/>
      <c r="AS1557" s="1"/>
      <c r="AT1557" s="3"/>
      <c r="AU1557" s="1"/>
      <c r="AV1557" s="1"/>
      <c r="AW1557" s="3"/>
      <c r="AX1557" s="1"/>
      <c r="AY1557" s="1"/>
      <c r="AZ1557" s="1"/>
      <c r="BA1557" s="1"/>
      <c r="BB1557">
        <f t="shared" si="24"/>
        <v>5</v>
      </c>
      <c r="BC1557">
        <f t="array" ref="BC1557">MEDIAN(IF($BB$2:$BB$4895=BB1557, $AH$2:$AH$4895))</f>
        <v>28.75</v>
      </c>
    </row>
    <row r="1558" spans="1:55" x14ac:dyDescent="0.25">
      <c r="A1558" s="1" t="s">
        <v>11254</v>
      </c>
      <c r="B1558" s="3">
        <v>58</v>
      </c>
      <c r="C1558" s="1" t="s">
        <v>11254</v>
      </c>
      <c r="D1558" s="3">
        <v>273924</v>
      </c>
      <c r="E1558" s="1" t="s">
        <v>91</v>
      </c>
      <c r="F1558" s="1" t="s">
        <v>11655</v>
      </c>
      <c r="G1558" s="1" t="s">
        <v>3710</v>
      </c>
      <c r="H1558" s="1" t="s">
        <v>12576</v>
      </c>
      <c r="I1558" s="3">
        <v>273924</v>
      </c>
      <c r="J1558" s="1" t="s">
        <v>67</v>
      </c>
      <c r="K1558" s="12"/>
      <c r="L1558" s="1" t="s">
        <v>11256</v>
      </c>
      <c r="M1558" s="1"/>
      <c r="N1558" s="1"/>
      <c r="O1558" s="1" t="s">
        <v>12577</v>
      </c>
      <c r="P1558" s="1" t="s">
        <v>70</v>
      </c>
      <c r="Q1558" s="1" t="s">
        <v>70</v>
      </c>
      <c r="R1558" s="1" t="s">
        <v>3710</v>
      </c>
      <c r="S1558" s="1" t="s">
        <v>12578</v>
      </c>
      <c r="T1558" s="1" t="s">
        <v>12579</v>
      </c>
      <c r="U1558" s="1" t="s">
        <v>11272</v>
      </c>
      <c r="V1558" s="1" t="s">
        <v>74</v>
      </c>
      <c r="W1558" s="1" t="s">
        <v>11318</v>
      </c>
      <c r="X1558" s="1" t="s">
        <v>3710</v>
      </c>
      <c r="Y1558" s="1" t="s">
        <v>1817</v>
      </c>
      <c r="Z1558" s="1" t="s">
        <v>3710</v>
      </c>
      <c r="AA1558" s="1" t="s">
        <v>12580</v>
      </c>
      <c r="AB1558" s="3">
        <v>1</v>
      </c>
      <c r="AC1558" s="3">
        <v>1</v>
      </c>
      <c r="AD1558" s="3">
        <v>1</v>
      </c>
      <c r="AE1558" s="3">
        <v>1</v>
      </c>
      <c r="AF1558" s="3">
        <v>0</v>
      </c>
      <c r="AG1558" s="3">
        <v>0</v>
      </c>
      <c r="AH1558" s="3">
        <v>41.5</v>
      </c>
      <c r="AI1558" s="3">
        <v>12.066666666667</v>
      </c>
      <c r="AJ1558" s="1" t="s">
        <v>3710</v>
      </c>
      <c r="AK1558" s="1" t="s">
        <v>12581</v>
      </c>
      <c r="AL1558" s="1"/>
      <c r="AM1558" s="1"/>
      <c r="AN1558" s="1"/>
      <c r="AO1558" s="1"/>
      <c r="AP1558" s="1"/>
      <c r="AQ1558" s="1"/>
      <c r="AR1558" s="1"/>
      <c r="AS1558" s="1"/>
      <c r="AT1558" s="3"/>
      <c r="AU1558" s="1"/>
      <c r="AV1558" s="1"/>
      <c r="AW1558" s="3"/>
      <c r="AX1558" s="1"/>
      <c r="AY1558" s="1"/>
      <c r="AZ1558" s="1"/>
      <c r="BA1558" s="1" t="s">
        <v>12582</v>
      </c>
      <c r="BB1558">
        <f t="shared" si="24"/>
        <v>5</v>
      </c>
      <c r="BC1558">
        <f t="array" ref="BC1558">MEDIAN(IF($BB$2:$BB$4895=BB1558, $AH$2:$AH$4895))</f>
        <v>28.75</v>
      </c>
    </row>
    <row r="1559" spans="1:55" x14ac:dyDescent="0.25">
      <c r="A1559" s="1" t="s">
        <v>11254</v>
      </c>
      <c r="B1559" s="3">
        <v>58</v>
      </c>
      <c r="C1559" s="1" t="s">
        <v>11254</v>
      </c>
      <c r="D1559" s="3">
        <v>279130</v>
      </c>
      <c r="E1559" s="1" t="s">
        <v>63</v>
      </c>
      <c r="F1559" s="1" t="s">
        <v>12583</v>
      </c>
      <c r="G1559" s="1" t="s">
        <v>1282</v>
      </c>
      <c r="H1559" s="1" t="s">
        <v>12584</v>
      </c>
      <c r="I1559" s="3">
        <v>1709061</v>
      </c>
      <c r="J1559" s="1" t="s">
        <v>67</v>
      </c>
      <c r="K1559" s="12"/>
      <c r="L1559" s="1" t="s">
        <v>11324</v>
      </c>
      <c r="M1559" s="1"/>
      <c r="N1559" s="1"/>
      <c r="O1559" s="1" t="s">
        <v>12585</v>
      </c>
      <c r="P1559" s="1" t="s">
        <v>70</v>
      </c>
      <c r="Q1559" s="1" t="s">
        <v>70</v>
      </c>
      <c r="R1559" s="1" t="s">
        <v>1282</v>
      </c>
      <c r="S1559" s="1" t="s">
        <v>12586</v>
      </c>
      <c r="T1559" s="1" t="s">
        <v>12587</v>
      </c>
      <c r="U1559" s="1" t="s">
        <v>11272</v>
      </c>
      <c r="V1559" s="1" t="s">
        <v>74</v>
      </c>
      <c r="W1559" s="1" t="s">
        <v>11261</v>
      </c>
      <c r="X1559" s="1" t="s">
        <v>1282</v>
      </c>
      <c r="Y1559" s="1" t="s">
        <v>12588</v>
      </c>
      <c r="Z1559" s="1" t="s">
        <v>1282</v>
      </c>
      <c r="AA1559" s="1" t="s">
        <v>12589</v>
      </c>
      <c r="AB1559" s="3">
        <v>1</v>
      </c>
      <c r="AC1559" s="3">
        <v>1</v>
      </c>
      <c r="AD1559" s="3">
        <v>1</v>
      </c>
      <c r="AE1559" s="3">
        <v>1</v>
      </c>
      <c r="AF1559" s="3">
        <v>0</v>
      </c>
      <c r="AG1559" s="3">
        <v>0</v>
      </c>
      <c r="AH1559" s="3">
        <v>17.233333333333</v>
      </c>
      <c r="AI1559" s="3">
        <v>2.1166666666670002</v>
      </c>
      <c r="AJ1559" s="1" t="s">
        <v>1282</v>
      </c>
      <c r="AK1559" s="1" t="s">
        <v>12590</v>
      </c>
      <c r="AL1559" s="1"/>
      <c r="AM1559" s="1"/>
      <c r="AN1559" s="1"/>
      <c r="AO1559" s="1"/>
      <c r="AP1559" s="1"/>
      <c r="AQ1559" s="1"/>
      <c r="AR1559" s="1"/>
      <c r="AS1559" s="1"/>
      <c r="AT1559" s="3"/>
      <c r="AU1559" s="1"/>
      <c r="AV1559" s="1"/>
      <c r="AW1559" s="3"/>
      <c r="AX1559" s="1"/>
      <c r="AY1559" s="1"/>
      <c r="AZ1559" s="1"/>
      <c r="BA1559" s="1"/>
      <c r="BB1559">
        <f t="shared" si="24"/>
        <v>5</v>
      </c>
      <c r="BC1559">
        <f t="array" ref="BC1559">MEDIAN(IF($BB$2:$BB$4895=BB1559, $AH$2:$AH$4895))</f>
        <v>28.75</v>
      </c>
    </row>
    <row r="1560" spans="1:55" x14ac:dyDescent="0.25">
      <c r="A1560" s="1" t="s">
        <v>11254</v>
      </c>
      <c r="B1560" s="3">
        <v>58</v>
      </c>
      <c r="C1560" s="1" t="s">
        <v>11254</v>
      </c>
      <c r="D1560" s="3">
        <v>279502</v>
      </c>
      <c r="E1560" s="1" t="s">
        <v>63</v>
      </c>
      <c r="F1560" s="1" t="s">
        <v>12591</v>
      </c>
      <c r="G1560" s="1" t="s">
        <v>1282</v>
      </c>
      <c r="H1560" s="1" t="s">
        <v>12592</v>
      </c>
      <c r="I1560" s="3">
        <v>1709096</v>
      </c>
      <c r="J1560" s="1" t="s">
        <v>67</v>
      </c>
      <c r="K1560" s="12"/>
      <c r="L1560" s="1" t="s">
        <v>11268</v>
      </c>
      <c r="M1560" s="1"/>
      <c r="N1560" s="1"/>
      <c r="O1560" s="1" t="s">
        <v>12593</v>
      </c>
      <c r="P1560" s="1" t="s">
        <v>70</v>
      </c>
      <c r="Q1560" s="1" t="s">
        <v>70</v>
      </c>
      <c r="R1560" s="1" t="s">
        <v>1282</v>
      </c>
      <c r="S1560" s="1" t="s">
        <v>12594</v>
      </c>
      <c r="T1560" s="1" t="s">
        <v>12595</v>
      </c>
      <c r="U1560" s="1" t="s">
        <v>11272</v>
      </c>
      <c r="V1560" s="1" t="s">
        <v>74</v>
      </c>
      <c r="W1560" s="1" t="s">
        <v>11328</v>
      </c>
      <c r="X1560" s="1" t="s">
        <v>1282</v>
      </c>
      <c r="Y1560" s="1" t="s">
        <v>5414</v>
      </c>
      <c r="Z1560" s="1" t="s">
        <v>1282</v>
      </c>
      <c r="AA1560" s="1" t="s">
        <v>1189</v>
      </c>
      <c r="AB1560" s="3">
        <v>1</v>
      </c>
      <c r="AC1560" s="3">
        <v>1</v>
      </c>
      <c r="AD1560" s="3">
        <v>1</v>
      </c>
      <c r="AE1560" s="3">
        <v>1</v>
      </c>
      <c r="AF1560" s="3">
        <v>0</v>
      </c>
      <c r="AG1560" s="3">
        <v>0</v>
      </c>
      <c r="AH1560" s="3">
        <v>50.916666666666998</v>
      </c>
      <c r="AI1560" s="3">
        <v>14.633333333333001</v>
      </c>
      <c r="AJ1560" s="1" t="s">
        <v>1282</v>
      </c>
      <c r="AK1560" s="1" t="s">
        <v>7382</v>
      </c>
      <c r="AL1560" s="1"/>
      <c r="AM1560" s="1"/>
      <c r="AN1560" s="1"/>
      <c r="AO1560" s="1"/>
      <c r="AP1560" s="1"/>
      <c r="AQ1560" s="1"/>
      <c r="AR1560" s="1"/>
      <c r="AS1560" s="1"/>
      <c r="AT1560" s="3"/>
      <c r="AU1560" s="1"/>
      <c r="AV1560" s="1"/>
      <c r="AW1560" s="3"/>
      <c r="AX1560" s="1"/>
      <c r="AY1560" s="1"/>
      <c r="AZ1560" s="1" t="s">
        <v>12596</v>
      </c>
      <c r="BA1560" s="1"/>
      <c r="BB1560">
        <f t="shared" si="24"/>
        <v>5</v>
      </c>
      <c r="BC1560">
        <f t="array" ref="BC1560">MEDIAN(IF($BB$2:$BB$4895=BB1560, $AH$2:$AH$4895))</f>
        <v>28.75</v>
      </c>
    </row>
    <row r="1561" spans="1:55" x14ac:dyDescent="0.25">
      <c r="A1561" s="1" t="s">
        <v>11254</v>
      </c>
      <c r="B1561" s="3">
        <v>58</v>
      </c>
      <c r="C1561" s="1" t="s">
        <v>11254</v>
      </c>
      <c r="D1561" s="3">
        <v>279526</v>
      </c>
      <c r="E1561" s="1" t="s">
        <v>63</v>
      </c>
      <c r="F1561" s="1" t="s">
        <v>11530</v>
      </c>
      <c r="G1561" s="1" t="s">
        <v>1282</v>
      </c>
      <c r="H1561" s="1" t="s">
        <v>12597</v>
      </c>
      <c r="I1561" s="3">
        <v>1709049</v>
      </c>
      <c r="J1561" s="1" t="s">
        <v>67</v>
      </c>
      <c r="K1561" s="12"/>
      <c r="L1561" s="1" t="s">
        <v>11382</v>
      </c>
      <c r="M1561" s="1"/>
      <c r="N1561" s="1"/>
      <c r="O1561" s="1" t="s">
        <v>12598</v>
      </c>
      <c r="P1561" s="1" t="s">
        <v>70</v>
      </c>
      <c r="Q1561" s="1" t="s">
        <v>70</v>
      </c>
      <c r="R1561" s="1" t="s">
        <v>1282</v>
      </c>
      <c r="S1561" s="1" t="s">
        <v>12599</v>
      </c>
      <c r="T1561" s="1" t="s">
        <v>12600</v>
      </c>
      <c r="U1561" s="1" t="s">
        <v>11272</v>
      </c>
      <c r="V1561" s="1" t="s">
        <v>74</v>
      </c>
      <c r="W1561" s="1" t="s">
        <v>11261</v>
      </c>
      <c r="X1561" s="1" t="s">
        <v>1282</v>
      </c>
      <c r="Y1561" s="1" t="s">
        <v>9115</v>
      </c>
      <c r="Z1561" s="1" t="s">
        <v>1282</v>
      </c>
      <c r="AA1561" s="1" t="s">
        <v>12601</v>
      </c>
      <c r="AB1561" s="3">
        <v>1</v>
      </c>
      <c r="AC1561" s="3">
        <v>1</v>
      </c>
      <c r="AD1561" s="3">
        <v>1</v>
      </c>
      <c r="AE1561" s="3">
        <v>1</v>
      </c>
      <c r="AF1561" s="3">
        <v>0</v>
      </c>
      <c r="AG1561" s="3">
        <v>0</v>
      </c>
      <c r="AH1561" s="3">
        <v>57</v>
      </c>
      <c r="AI1561" s="3">
        <v>15.333333333333</v>
      </c>
      <c r="AJ1561" s="1" t="s">
        <v>1282</v>
      </c>
      <c r="AK1561" s="1" t="s">
        <v>12602</v>
      </c>
      <c r="AL1561" s="1"/>
      <c r="AM1561" s="1"/>
      <c r="AN1561" s="1"/>
      <c r="AO1561" s="1"/>
      <c r="AP1561" s="1"/>
      <c r="AQ1561" s="1"/>
      <c r="AR1561" s="1"/>
      <c r="AS1561" s="1"/>
      <c r="AT1561" s="3"/>
      <c r="AU1561" s="1"/>
      <c r="AV1561" s="1"/>
      <c r="AW1561" s="3"/>
      <c r="AX1561" s="1"/>
      <c r="AY1561" s="1"/>
      <c r="AZ1561" s="1" t="s">
        <v>12603</v>
      </c>
      <c r="BA1561" s="1"/>
      <c r="BB1561">
        <f t="shared" si="24"/>
        <v>5</v>
      </c>
      <c r="BC1561">
        <f t="array" ref="BC1561">MEDIAN(IF($BB$2:$BB$4895=BB1561, $AH$2:$AH$4895))</f>
        <v>28.75</v>
      </c>
    </row>
    <row r="1562" spans="1:55" x14ac:dyDescent="0.25">
      <c r="A1562" s="1" t="s">
        <v>11254</v>
      </c>
      <c r="B1562" s="3">
        <v>58</v>
      </c>
      <c r="C1562" s="1" t="s">
        <v>11254</v>
      </c>
      <c r="D1562" s="3">
        <v>280818</v>
      </c>
      <c r="E1562" s="1" t="s">
        <v>91</v>
      </c>
      <c r="F1562" s="1" t="s">
        <v>1035</v>
      </c>
      <c r="G1562" s="1" t="s">
        <v>1282</v>
      </c>
      <c r="H1562" s="1" t="s">
        <v>12604</v>
      </c>
      <c r="I1562" s="3">
        <v>280818</v>
      </c>
      <c r="J1562" s="1" t="s">
        <v>67</v>
      </c>
      <c r="K1562" s="12"/>
      <c r="L1562" s="1" t="s">
        <v>11324</v>
      </c>
      <c r="M1562" s="1"/>
      <c r="N1562" s="1"/>
      <c r="O1562" s="1" t="s">
        <v>12605</v>
      </c>
      <c r="P1562" s="1" t="s">
        <v>70</v>
      </c>
      <c r="Q1562" s="1" t="s">
        <v>70</v>
      </c>
      <c r="R1562" s="1" t="s">
        <v>1282</v>
      </c>
      <c r="S1562" s="1" t="s">
        <v>12606</v>
      </c>
      <c r="T1562" s="1" t="s">
        <v>12607</v>
      </c>
      <c r="U1562" s="1" t="s">
        <v>11272</v>
      </c>
      <c r="V1562" s="1" t="s">
        <v>74</v>
      </c>
      <c r="W1562" s="1" t="s">
        <v>11328</v>
      </c>
      <c r="X1562" s="1" t="s">
        <v>1282</v>
      </c>
      <c r="Y1562" s="1" t="s">
        <v>4873</v>
      </c>
      <c r="Z1562" s="1" t="s">
        <v>1282</v>
      </c>
      <c r="AA1562" s="1" t="s">
        <v>7301</v>
      </c>
      <c r="AB1562" s="3">
        <v>1</v>
      </c>
      <c r="AC1562" s="3">
        <v>1</v>
      </c>
      <c r="AD1562" s="3">
        <v>1</v>
      </c>
      <c r="AE1562" s="3">
        <v>1</v>
      </c>
      <c r="AF1562" s="3">
        <v>0</v>
      </c>
      <c r="AG1562" s="3">
        <v>0</v>
      </c>
      <c r="AH1562" s="3">
        <v>20.033333333333001</v>
      </c>
      <c r="AI1562" s="3">
        <v>8.1333333333330007</v>
      </c>
      <c r="AJ1562" s="1" t="s">
        <v>1282</v>
      </c>
      <c r="AK1562" s="1" t="s">
        <v>12608</v>
      </c>
      <c r="AL1562" s="1"/>
      <c r="AM1562" s="1"/>
      <c r="AN1562" s="1"/>
      <c r="AO1562" s="1"/>
      <c r="AP1562" s="1"/>
      <c r="AQ1562" s="1"/>
      <c r="AR1562" s="1"/>
      <c r="AS1562" s="1"/>
      <c r="AT1562" s="3"/>
      <c r="AU1562" s="1"/>
      <c r="AV1562" s="1"/>
      <c r="AW1562" s="3"/>
      <c r="AX1562" s="1"/>
      <c r="AY1562" s="1"/>
      <c r="AZ1562" s="1"/>
      <c r="BA1562" s="1" t="s">
        <v>12609</v>
      </c>
      <c r="BB1562">
        <f t="shared" si="24"/>
        <v>5</v>
      </c>
      <c r="BC1562">
        <f t="array" ref="BC1562">MEDIAN(IF($BB$2:$BB$4895=BB1562, $AH$2:$AH$4895))</f>
        <v>28.75</v>
      </c>
    </row>
    <row r="1563" spans="1:55" x14ac:dyDescent="0.25">
      <c r="A1563" s="1" t="s">
        <v>11254</v>
      </c>
      <c r="B1563" s="3">
        <v>58</v>
      </c>
      <c r="C1563" s="1" t="s">
        <v>11254</v>
      </c>
      <c r="D1563" s="3">
        <v>281761</v>
      </c>
      <c r="E1563" s="1" t="s">
        <v>63</v>
      </c>
      <c r="F1563" s="1" t="s">
        <v>11655</v>
      </c>
      <c r="G1563" s="1" t="s">
        <v>1282</v>
      </c>
      <c r="H1563" s="1" t="s">
        <v>12610</v>
      </c>
      <c r="I1563" s="3">
        <v>1709319</v>
      </c>
      <c r="J1563" s="1" t="s">
        <v>67</v>
      </c>
      <c r="K1563" s="12"/>
      <c r="L1563" s="1" t="s">
        <v>11256</v>
      </c>
      <c r="M1563" s="1"/>
      <c r="N1563" s="1"/>
      <c r="O1563" s="1" t="s">
        <v>12611</v>
      </c>
      <c r="P1563" s="1" t="s">
        <v>70</v>
      </c>
      <c r="Q1563" s="1" t="s">
        <v>70</v>
      </c>
      <c r="R1563" s="1" t="s">
        <v>1282</v>
      </c>
      <c r="S1563" s="1" t="s">
        <v>4833</v>
      </c>
      <c r="T1563" s="1" t="s">
        <v>12612</v>
      </c>
      <c r="U1563" s="1" t="s">
        <v>11272</v>
      </c>
      <c r="V1563" s="1" t="s">
        <v>74</v>
      </c>
      <c r="W1563" s="1" t="s">
        <v>11261</v>
      </c>
      <c r="X1563" s="1" t="s">
        <v>1282</v>
      </c>
      <c r="Y1563" s="1" t="s">
        <v>7767</v>
      </c>
      <c r="Z1563" s="1" t="s">
        <v>1282</v>
      </c>
      <c r="AA1563" s="1" t="s">
        <v>12613</v>
      </c>
      <c r="AB1563" s="3">
        <v>1</v>
      </c>
      <c r="AC1563" s="3">
        <v>1</v>
      </c>
      <c r="AD1563" s="3">
        <v>1</v>
      </c>
      <c r="AE1563" s="3">
        <v>1</v>
      </c>
      <c r="AF1563" s="3">
        <v>0</v>
      </c>
      <c r="AG1563" s="3">
        <v>0</v>
      </c>
      <c r="AH1563" s="3">
        <v>42.9</v>
      </c>
      <c r="AI1563" s="3">
        <v>18.25</v>
      </c>
      <c r="AJ1563" s="1" t="s">
        <v>1282</v>
      </c>
      <c r="AK1563" s="1" t="s">
        <v>12614</v>
      </c>
      <c r="AL1563" s="1"/>
      <c r="AM1563" s="1"/>
      <c r="AN1563" s="1"/>
      <c r="AO1563" s="1"/>
      <c r="AP1563" s="1"/>
      <c r="AQ1563" s="1"/>
      <c r="AR1563" s="1"/>
      <c r="AS1563" s="1"/>
      <c r="AT1563" s="3"/>
      <c r="AU1563" s="1"/>
      <c r="AV1563" s="1"/>
      <c r="AW1563" s="3"/>
      <c r="AX1563" s="1"/>
      <c r="AY1563" s="1"/>
      <c r="AZ1563" s="1"/>
      <c r="BA1563" s="1"/>
      <c r="BB1563">
        <f t="shared" si="24"/>
        <v>5</v>
      </c>
      <c r="BC1563">
        <f t="array" ref="BC1563">MEDIAN(IF($BB$2:$BB$4895=BB1563, $AH$2:$AH$4895))</f>
        <v>28.75</v>
      </c>
    </row>
    <row r="1564" spans="1:55" x14ac:dyDescent="0.25">
      <c r="A1564" s="1" t="s">
        <v>11254</v>
      </c>
      <c r="B1564" s="3">
        <v>58</v>
      </c>
      <c r="C1564" s="1" t="s">
        <v>11254</v>
      </c>
      <c r="D1564" s="3">
        <v>290573</v>
      </c>
      <c r="E1564" s="1" t="s">
        <v>63</v>
      </c>
      <c r="F1564" s="1" t="s">
        <v>12033</v>
      </c>
      <c r="G1564" s="1" t="s">
        <v>1307</v>
      </c>
      <c r="H1564" s="1" t="s">
        <v>9165</v>
      </c>
      <c r="I1564" s="3">
        <v>1710069</v>
      </c>
      <c r="J1564" s="1" t="s">
        <v>67</v>
      </c>
      <c r="K1564" s="12"/>
      <c r="L1564" s="1" t="s">
        <v>11324</v>
      </c>
      <c r="M1564" s="1"/>
      <c r="N1564" s="1"/>
      <c r="O1564" s="1" t="s">
        <v>12615</v>
      </c>
      <c r="P1564" s="1" t="s">
        <v>70</v>
      </c>
      <c r="Q1564" s="1" t="s">
        <v>70</v>
      </c>
      <c r="R1564" s="1" t="s">
        <v>1307</v>
      </c>
      <c r="S1564" s="1" t="s">
        <v>12616</v>
      </c>
      <c r="T1564" s="1" t="s">
        <v>12617</v>
      </c>
      <c r="U1564" s="1" t="s">
        <v>11272</v>
      </c>
      <c r="V1564" s="1" t="s">
        <v>74</v>
      </c>
      <c r="W1564" s="1" t="s">
        <v>11261</v>
      </c>
      <c r="X1564" s="1" t="s">
        <v>1307</v>
      </c>
      <c r="Y1564" s="1" t="s">
        <v>3602</v>
      </c>
      <c r="Z1564" s="1" t="s">
        <v>1307</v>
      </c>
      <c r="AA1564" s="1" t="s">
        <v>12618</v>
      </c>
      <c r="AB1564" s="3">
        <v>1</v>
      </c>
      <c r="AC1564" s="3">
        <v>1</v>
      </c>
      <c r="AD1564" s="3">
        <v>1</v>
      </c>
      <c r="AE1564" s="3">
        <v>1</v>
      </c>
      <c r="AF1564" s="3">
        <v>0</v>
      </c>
      <c r="AG1564" s="3">
        <v>0</v>
      </c>
      <c r="AH1564" s="3">
        <v>2.6333333333329998</v>
      </c>
      <c r="AI1564" s="3">
        <v>2.583333333333</v>
      </c>
      <c r="AJ1564" s="1" t="s">
        <v>1307</v>
      </c>
      <c r="AK1564" s="1" t="s">
        <v>11577</v>
      </c>
      <c r="AL1564" s="1"/>
      <c r="AM1564" s="1"/>
      <c r="AN1564" s="1"/>
      <c r="AO1564" s="1"/>
      <c r="AP1564" s="1"/>
      <c r="AQ1564" s="1"/>
      <c r="AR1564" s="1"/>
      <c r="AS1564" s="1"/>
      <c r="AT1564" s="3"/>
      <c r="AU1564" s="1"/>
      <c r="AV1564" s="1"/>
      <c r="AW1564" s="3"/>
      <c r="AX1564" s="1"/>
      <c r="AY1564" s="1"/>
      <c r="AZ1564" s="1"/>
      <c r="BA1564" s="1"/>
      <c r="BB1564">
        <f t="shared" si="24"/>
        <v>5</v>
      </c>
      <c r="BC1564">
        <f t="array" ref="BC1564">MEDIAN(IF($BB$2:$BB$4895=BB1564, $AH$2:$AH$4895))</f>
        <v>28.75</v>
      </c>
    </row>
    <row r="1565" spans="1:55" x14ac:dyDescent="0.25">
      <c r="A1565" s="1" t="s">
        <v>11254</v>
      </c>
      <c r="B1565" s="3">
        <v>56</v>
      </c>
      <c r="C1565" s="1" t="s">
        <v>11284</v>
      </c>
      <c r="D1565" s="3">
        <v>291020</v>
      </c>
      <c r="E1565" s="1" t="s">
        <v>91</v>
      </c>
      <c r="F1565" s="1" t="s">
        <v>12619</v>
      </c>
      <c r="G1565" s="1" t="s">
        <v>1307</v>
      </c>
      <c r="H1565" s="1" t="s">
        <v>12620</v>
      </c>
      <c r="I1565" s="3">
        <v>291020</v>
      </c>
      <c r="J1565" s="1" t="s">
        <v>67</v>
      </c>
      <c r="K1565" s="12"/>
      <c r="L1565" s="1" t="s">
        <v>11287</v>
      </c>
      <c r="M1565" s="1"/>
      <c r="N1565" s="1"/>
      <c r="O1565" s="1" t="s">
        <v>12621</v>
      </c>
      <c r="P1565" s="1" t="s">
        <v>70</v>
      </c>
      <c r="Q1565" s="1" t="s">
        <v>70</v>
      </c>
      <c r="R1565" s="1" t="s">
        <v>1307</v>
      </c>
      <c r="S1565" s="1" t="s">
        <v>3015</v>
      </c>
      <c r="T1565" s="1" t="s">
        <v>12622</v>
      </c>
      <c r="U1565" s="1" t="s">
        <v>11272</v>
      </c>
      <c r="V1565" s="1" t="s">
        <v>74</v>
      </c>
      <c r="W1565" s="1" t="s">
        <v>12623</v>
      </c>
      <c r="X1565" s="1" t="s">
        <v>1307</v>
      </c>
      <c r="Y1565" s="1" t="s">
        <v>3610</v>
      </c>
      <c r="Z1565" s="1" t="s">
        <v>1307</v>
      </c>
      <c r="AA1565" s="1" t="s">
        <v>12624</v>
      </c>
      <c r="AB1565" s="3">
        <v>1</v>
      </c>
      <c r="AC1565" s="3">
        <v>1</v>
      </c>
      <c r="AD1565" s="3">
        <v>1</v>
      </c>
      <c r="AE1565" s="3">
        <v>1</v>
      </c>
      <c r="AF1565" s="3">
        <v>0</v>
      </c>
      <c r="AG1565" s="3">
        <v>0</v>
      </c>
      <c r="AH1565" s="3">
        <v>29.633333333332999</v>
      </c>
      <c r="AI1565" s="3">
        <v>2.2833333333330001</v>
      </c>
      <c r="AJ1565" s="1" t="s">
        <v>1307</v>
      </c>
      <c r="AK1565" s="1" t="s">
        <v>12625</v>
      </c>
      <c r="AL1565" s="1"/>
      <c r="AM1565" s="1"/>
      <c r="AN1565" s="1"/>
      <c r="AO1565" s="1"/>
      <c r="AP1565" s="1"/>
      <c r="AQ1565" s="1"/>
      <c r="AR1565" s="1"/>
      <c r="AS1565" s="1"/>
      <c r="AT1565" s="3"/>
      <c r="AU1565" s="1"/>
      <c r="AV1565" s="1"/>
      <c r="AW1565" s="3"/>
      <c r="AX1565" s="1"/>
      <c r="AY1565" s="1"/>
      <c r="AZ1565" s="1"/>
      <c r="BA1565" s="1"/>
      <c r="BB1565">
        <f t="shared" si="24"/>
        <v>5</v>
      </c>
      <c r="BC1565">
        <f t="array" ref="BC1565">MEDIAN(IF($BB$2:$BB$4895=BB1565, $AH$2:$AH$4895))</f>
        <v>28.75</v>
      </c>
    </row>
    <row r="1566" spans="1:55" x14ac:dyDescent="0.25">
      <c r="A1566" s="1" t="s">
        <v>11254</v>
      </c>
      <c r="B1566" s="3">
        <v>58</v>
      </c>
      <c r="C1566" s="1" t="s">
        <v>11254</v>
      </c>
      <c r="D1566" s="3">
        <v>292353</v>
      </c>
      <c r="E1566" s="1" t="s">
        <v>63</v>
      </c>
      <c r="F1566" s="1" t="s">
        <v>12626</v>
      </c>
      <c r="G1566" s="1" t="s">
        <v>1307</v>
      </c>
      <c r="H1566" s="1" t="s">
        <v>12627</v>
      </c>
      <c r="I1566" s="3">
        <v>1710288</v>
      </c>
      <c r="J1566" s="1" t="s">
        <v>67</v>
      </c>
      <c r="K1566" s="12"/>
      <c r="L1566" s="1" t="s">
        <v>11350</v>
      </c>
      <c r="M1566" s="1"/>
      <c r="N1566" s="1"/>
      <c r="O1566" s="1" t="s">
        <v>12628</v>
      </c>
      <c r="P1566" s="1" t="s">
        <v>70</v>
      </c>
      <c r="Q1566" s="1" t="s">
        <v>70</v>
      </c>
      <c r="R1566" s="1" t="s">
        <v>1307</v>
      </c>
      <c r="S1566" s="1" t="s">
        <v>12629</v>
      </c>
      <c r="T1566" s="1" t="s">
        <v>12630</v>
      </c>
      <c r="U1566" s="1" t="s">
        <v>11272</v>
      </c>
      <c r="V1566" s="1" t="s">
        <v>74</v>
      </c>
      <c r="W1566" s="1" t="s">
        <v>11396</v>
      </c>
      <c r="X1566" s="1" t="s">
        <v>1307</v>
      </c>
      <c r="Y1566" s="1" t="s">
        <v>4629</v>
      </c>
      <c r="Z1566" s="1" t="s">
        <v>1307</v>
      </c>
      <c r="AA1566" s="1" t="s">
        <v>12631</v>
      </c>
      <c r="AB1566" s="3">
        <v>1</v>
      </c>
      <c r="AC1566" s="3">
        <v>1</v>
      </c>
      <c r="AD1566" s="3">
        <v>1</v>
      </c>
      <c r="AE1566" s="3">
        <v>1</v>
      </c>
      <c r="AF1566" s="3">
        <v>0</v>
      </c>
      <c r="AG1566" s="3">
        <v>0</v>
      </c>
      <c r="AH1566" s="3">
        <v>21.25</v>
      </c>
      <c r="AI1566" s="3">
        <v>10.633333333333001</v>
      </c>
      <c r="AJ1566" s="1" t="s">
        <v>1307</v>
      </c>
      <c r="AK1566" s="1" t="s">
        <v>12632</v>
      </c>
      <c r="AL1566" s="1"/>
      <c r="AM1566" s="1"/>
      <c r="AN1566" s="1"/>
      <c r="AO1566" s="1"/>
      <c r="AP1566" s="1"/>
      <c r="AQ1566" s="1"/>
      <c r="AR1566" s="1"/>
      <c r="AS1566" s="1"/>
      <c r="AT1566" s="3"/>
      <c r="AU1566" s="1"/>
      <c r="AV1566" s="1"/>
      <c r="AW1566" s="3"/>
      <c r="AX1566" s="1"/>
      <c r="AY1566" s="1"/>
      <c r="AZ1566" s="1" t="s">
        <v>12633</v>
      </c>
      <c r="BA1566" s="1"/>
      <c r="BB1566">
        <f t="shared" si="24"/>
        <v>5</v>
      </c>
      <c r="BC1566">
        <f t="array" ref="BC1566">MEDIAN(IF($BB$2:$BB$4895=BB1566, $AH$2:$AH$4895))</f>
        <v>28.75</v>
      </c>
    </row>
    <row r="1567" spans="1:55" x14ac:dyDescent="0.25">
      <c r="A1567" s="1" t="s">
        <v>11254</v>
      </c>
      <c r="B1567" s="3">
        <v>58</v>
      </c>
      <c r="C1567" s="1" t="s">
        <v>11254</v>
      </c>
      <c r="D1567" s="3">
        <v>296240</v>
      </c>
      <c r="E1567" s="1" t="s">
        <v>91</v>
      </c>
      <c r="F1567" s="1" t="s">
        <v>12634</v>
      </c>
      <c r="G1567" s="1" t="s">
        <v>1307</v>
      </c>
      <c r="H1567" s="1" t="s">
        <v>12635</v>
      </c>
      <c r="I1567" s="3">
        <v>296240</v>
      </c>
      <c r="J1567" s="1" t="s">
        <v>67</v>
      </c>
      <c r="K1567" s="12"/>
      <c r="L1567" s="1" t="s">
        <v>11931</v>
      </c>
      <c r="M1567" s="1"/>
      <c r="N1567" s="1"/>
      <c r="O1567" s="1" t="s">
        <v>12636</v>
      </c>
      <c r="P1567" s="1" t="s">
        <v>70</v>
      </c>
      <c r="Q1567" s="1" t="s">
        <v>70</v>
      </c>
      <c r="R1567" s="1" t="s">
        <v>1307</v>
      </c>
      <c r="S1567" s="1" t="s">
        <v>12637</v>
      </c>
      <c r="T1567" s="1" t="s">
        <v>12638</v>
      </c>
      <c r="U1567" s="1" t="s">
        <v>11272</v>
      </c>
      <c r="V1567" s="1" t="s">
        <v>74</v>
      </c>
      <c r="W1567" s="1" t="s">
        <v>11549</v>
      </c>
      <c r="X1567" s="1" t="s">
        <v>1307</v>
      </c>
      <c r="Y1567" s="1" t="s">
        <v>1511</v>
      </c>
      <c r="Z1567" s="1" t="s">
        <v>1307</v>
      </c>
      <c r="AA1567" s="1" t="s">
        <v>12639</v>
      </c>
      <c r="AB1567" s="3">
        <v>1</v>
      </c>
      <c r="AC1567" s="3">
        <v>1</v>
      </c>
      <c r="AD1567" s="3">
        <v>1</v>
      </c>
      <c r="AE1567" s="3">
        <v>1</v>
      </c>
      <c r="AF1567" s="3">
        <v>0</v>
      </c>
      <c r="AG1567" s="3">
        <v>0</v>
      </c>
      <c r="AH1567" s="3">
        <v>27.183333333333</v>
      </c>
      <c r="AI1567" s="3">
        <v>5.416666666667</v>
      </c>
      <c r="AJ1567" s="1" t="s">
        <v>1307</v>
      </c>
      <c r="AK1567" s="1" t="s">
        <v>12640</v>
      </c>
      <c r="AL1567" s="1"/>
      <c r="AM1567" s="1"/>
      <c r="AN1567" s="1"/>
      <c r="AO1567" s="1"/>
      <c r="AP1567" s="1"/>
      <c r="AQ1567" s="1"/>
      <c r="AR1567" s="1"/>
      <c r="AS1567" s="1"/>
      <c r="AT1567" s="3"/>
      <c r="AU1567" s="1"/>
      <c r="AV1567" s="1"/>
      <c r="AW1567" s="3"/>
      <c r="AX1567" s="1"/>
      <c r="AY1567" s="1"/>
      <c r="AZ1567" s="1"/>
      <c r="BA1567" s="1" t="s">
        <v>12641</v>
      </c>
      <c r="BB1567">
        <f t="shared" si="24"/>
        <v>5</v>
      </c>
      <c r="BC1567">
        <f t="array" ref="BC1567">MEDIAN(IF($BB$2:$BB$4895=BB1567, $AH$2:$AH$4895))</f>
        <v>28.75</v>
      </c>
    </row>
    <row r="1568" spans="1:55" x14ac:dyDescent="0.25">
      <c r="A1568" s="1" t="s">
        <v>11254</v>
      </c>
      <c r="B1568" s="3">
        <v>58</v>
      </c>
      <c r="C1568" s="1" t="s">
        <v>11254</v>
      </c>
      <c r="D1568" s="3">
        <v>297472</v>
      </c>
      <c r="E1568" s="1" t="s">
        <v>63</v>
      </c>
      <c r="F1568" s="1" t="s">
        <v>12642</v>
      </c>
      <c r="G1568" s="1" t="s">
        <v>1307</v>
      </c>
      <c r="H1568" s="1" t="s">
        <v>12643</v>
      </c>
      <c r="I1568" s="3">
        <v>1710691</v>
      </c>
      <c r="J1568" s="1" t="s">
        <v>67</v>
      </c>
      <c r="K1568" s="12"/>
      <c r="L1568" s="1" t="s">
        <v>11324</v>
      </c>
      <c r="M1568" s="1"/>
      <c r="N1568" s="1"/>
      <c r="O1568" s="1" t="s">
        <v>12644</v>
      </c>
      <c r="P1568" s="1" t="s">
        <v>70</v>
      </c>
      <c r="Q1568" s="1" t="s">
        <v>70</v>
      </c>
      <c r="R1568" s="1" t="s">
        <v>1307</v>
      </c>
      <c r="S1568" s="1" t="s">
        <v>12645</v>
      </c>
      <c r="T1568" s="1" t="s">
        <v>12646</v>
      </c>
      <c r="U1568" s="1" t="s">
        <v>11272</v>
      </c>
      <c r="V1568" s="1" t="s">
        <v>74</v>
      </c>
      <c r="W1568" s="1" t="s">
        <v>11328</v>
      </c>
      <c r="X1568" s="1" t="s">
        <v>1307</v>
      </c>
      <c r="Y1568" s="1" t="s">
        <v>5247</v>
      </c>
      <c r="Z1568" s="1" t="s">
        <v>1307</v>
      </c>
      <c r="AA1568" s="1" t="s">
        <v>12647</v>
      </c>
      <c r="AB1568" s="3">
        <v>1</v>
      </c>
      <c r="AC1568" s="3">
        <v>1</v>
      </c>
      <c r="AD1568" s="3">
        <v>1</v>
      </c>
      <c r="AE1568" s="3">
        <v>1</v>
      </c>
      <c r="AF1568" s="3">
        <v>0</v>
      </c>
      <c r="AG1568" s="3">
        <v>0</v>
      </c>
      <c r="AH1568" s="3">
        <v>51.7</v>
      </c>
      <c r="AI1568" s="3">
        <v>15.15</v>
      </c>
      <c r="AJ1568" s="1" t="s">
        <v>1307</v>
      </c>
      <c r="AK1568" s="1" t="s">
        <v>12648</v>
      </c>
      <c r="AL1568" s="1"/>
      <c r="AM1568" s="1"/>
      <c r="AN1568" s="1"/>
      <c r="AO1568" s="1"/>
      <c r="AP1568" s="1"/>
      <c r="AQ1568" s="1"/>
      <c r="AR1568" s="1"/>
      <c r="AS1568" s="1"/>
      <c r="AT1568" s="3"/>
      <c r="AU1568" s="1"/>
      <c r="AV1568" s="1"/>
      <c r="AW1568" s="3"/>
      <c r="AX1568" s="1"/>
      <c r="AY1568" s="1"/>
      <c r="AZ1568" s="1" t="s">
        <v>12649</v>
      </c>
      <c r="BA1568" s="1"/>
      <c r="BB1568">
        <f t="shared" si="24"/>
        <v>5</v>
      </c>
      <c r="BC1568">
        <f t="array" ref="BC1568">MEDIAN(IF($BB$2:$BB$4895=BB1568, $AH$2:$AH$4895))</f>
        <v>28.75</v>
      </c>
    </row>
    <row r="1569" spans="1:55" x14ac:dyDescent="0.25">
      <c r="A1569" s="1" t="s">
        <v>11254</v>
      </c>
      <c r="B1569" s="3">
        <v>58</v>
      </c>
      <c r="C1569" s="1" t="s">
        <v>11254</v>
      </c>
      <c r="D1569" s="3">
        <v>298376</v>
      </c>
      <c r="E1569" s="1" t="s">
        <v>91</v>
      </c>
      <c r="F1569" s="1" t="s">
        <v>12650</v>
      </c>
      <c r="G1569" s="1" t="s">
        <v>1307</v>
      </c>
      <c r="H1569" s="1" t="s">
        <v>12651</v>
      </c>
      <c r="I1569" s="3">
        <v>298376</v>
      </c>
      <c r="J1569" s="1" t="s">
        <v>67</v>
      </c>
      <c r="K1569" s="12"/>
      <c r="L1569" s="1" t="s">
        <v>11417</v>
      </c>
      <c r="M1569" s="1"/>
      <c r="N1569" s="1"/>
      <c r="O1569" s="1" t="s">
        <v>12652</v>
      </c>
      <c r="P1569" s="1" t="s">
        <v>70</v>
      </c>
      <c r="Q1569" s="1" t="s">
        <v>70</v>
      </c>
      <c r="R1569" s="1" t="s">
        <v>1307</v>
      </c>
      <c r="S1569" s="1" t="s">
        <v>12653</v>
      </c>
      <c r="T1569" s="1" t="s">
        <v>12654</v>
      </c>
      <c r="U1569" s="1" t="s">
        <v>11272</v>
      </c>
      <c r="V1569" s="1" t="s">
        <v>74</v>
      </c>
      <c r="W1569" s="1" t="s">
        <v>11396</v>
      </c>
      <c r="X1569" s="1" t="s">
        <v>1307</v>
      </c>
      <c r="Y1569" s="1" t="s">
        <v>12655</v>
      </c>
      <c r="Z1569" s="1" t="s">
        <v>1307</v>
      </c>
      <c r="AA1569" s="1" t="s">
        <v>12656</v>
      </c>
      <c r="AB1569" s="3">
        <v>1</v>
      </c>
      <c r="AC1569" s="3">
        <v>1</v>
      </c>
      <c r="AD1569" s="3">
        <v>1</v>
      </c>
      <c r="AE1569" s="3">
        <v>1</v>
      </c>
      <c r="AF1569" s="3">
        <v>0</v>
      </c>
      <c r="AG1569" s="3">
        <v>0</v>
      </c>
      <c r="AH1569" s="3">
        <v>49.633333333332999</v>
      </c>
      <c r="AI1569" s="3">
        <v>9.35</v>
      </c>
      <c r="AJ1569" s="1" t="s">
        <v>1307</v>
      </c>
      <c r="AK1569" s="1" t="s">
        <v>12657</v>
      </c>
      <c r="AL1569" s="1"/>
      <c r="AM1569" s="1"/>
      <c r="AN1569" s="1"/>
      <c r="AO1569" s="1"/>
      <c r="AP1569" s="1"/>
      <c r="AQ1569" s="1"/>
      <c r="AR1569" s="1"/>
      <c r="AS1569" s="1"/>
      <c r="AT1569" s="3"/>
      <c r="AU1569" s="1"/>
      <c r="AV1569" s="1"/>
      <c r="AW1569" s="3"/>
      <c r="AX1569" s="1"/>
      <c r="AY1569" s="1"/>
      <c r="AZ1569" s="1"/>
      <c r="BA1569" s="1" t="s">
        <v>12658</v>
      </c>
      <c r="BB1569">
        <f t="shared" si="24"/>
        <v>5</v>
      </c>
      <c r="BC1569">
        <f t="array" ref="BC1569">MEDIAN(IF($BB$2:$BB$4895=BB1569, $AH$2:$AH$4895))</f>
        <v>28.75</v>
      </c>
    </row>
    <row r="1570" spans="1:55" x14ac:dyDescent="0.25">
      <c r="A1570" s="1" t="s">
        <v>11254</v>
      </c>
      <c r="B1570" s="3">
        <v>56</v>
      </c>
      <c r="C1570" s="1" t="s">
        <v>11284</v>
      </c>
      <c r="D1570" s="3">
        <v>299157</v>
      </c>
      <c r="E1570" s="1" t="s">
        <v>91</v>
      </c>
      <c r="F1570" s="1" t="s">
        <v>12659</v>
      </c>
      <c r="G1570" s="1" t="s">
        <v>1307</v>
      </c>
      <c r="H1570" s="1" t="s">
        <v>11005</v>
      </c>
      <c r="I1570" s="3">
        <v>299157</v>
      </c>
      <c r="J1570" s="1" t="s">
        <v>67</v>
      </c>
      <c r="K1570" s="12"/>
      <c r="L1570" s="1" t="s">
        <v>11287</v>
      </c>
      <c r="M1570" s="1"/>
      <c r="N1570" s="1"/>
      <c r="O1570" s="1" t="s">
        <v>12660</v>
      </c>
      <c r="P1570" s="1" t="s">
        <v>70</v>
      </c>
      <c r="Q1570" s="1" t="s">
        <v>70</v>
      </c>
      <c r="R1570" s="1" t="s">
        <v>1307</v>
      </c>
      <c r="S1570" s="1" t="s">
        <v>12661</v>
      </c>
      <c r="T1570" s="1" t="s">
        <v>12662</v>
      </c>
      <c r="U1570" s="1" t="s">
        <v>11272</v>
      </c>
      <c r="V1570" s="1" t="s">
        <v>74</v>
      </c>
      <c r="W1570" s="1" t="s">
        <v>5176</v>
      </c>
      <c r="X1570" s="1" t="s">
        <v>1307</v>
      </c>
      <c r="Y1570" s="1" t="s">
        <v>3280</v>
      </c>
      <c r="Z1570" s="1" t="s">
        <v>1307</v>
      </c>
      <c r="AA1570" s="1" t="s">
        <v>7373</v>
      </c>
      <c r="AB1570" s="3">
        <v>1</v>
      </c>
      <c r="AC1570" s="3">
        <v>1</v>
      </c>
      <c r="AD1570" s="3">
        <v>1</v>
      </c>
      <c r="AE1570" s="3">
        <v>1</v>
      </c>
      <c r="AF1570" s="3">
        <v>0</v>
      </c>
      <c r="AG1570" s="3">
        <v>0</v>
      </c>
      <c r="AH1570" s="3">
        <v>38.666666666666998</v>
      </c>
      <c r="AI1570" s="3">
        <v>5.55</v>
      </c>
      <c r="AJ1570" s="1" t="s">
        <v>1307</v>
      </c>
      <c r="AK1570" s="1" t="s">
        <v>12663</v>
      </c>
      <c r="AL1570" s="1"/>
      <c r="AM1570" s="1"/>
      <c r="AN1570" s="1"/>
      <c r="AO1570" s="1"/>
      <c r="AP1570" s="1"/>
      <c r="AQ1570" s="1"/>
      <c r="AR1570" s="1"/>
      <c r="AS1570" s="1"/>
      <c r="AT1570" s="3"/>
      <c r="AU1570" s="1"/>
      <c r="AV1570" s="1"/>
      <c r="AW1570" s="3"/>
      <c r="AX1570" s="1"/>
      <c r="AY1570" s="1"/>
      <c r="AZ1570" s="1"/>
      <c r="BA1570" s="1" t="s">
        <v>12664</v>
      </c>
      <c r="BB1570">
        <f t="shared" si="24"/>
        <v>5</v>
      </c>
      <c r="BC1570">
        <f t="array" ref="BC1570">MEDIAN(IF($BB$2:$BB$4895=BB1570, $AH$2:$AH$4895))</f>
        <v>28.75</v>
      </c>
    </row>
    <row r="1571" spans="1:55" x14ac:dyDescent="0.25">
      <c r="A1571" s="1" t="s">
        <v>11254</v>
      </c>
      <c r="B1571" s="3">
        <v>58</v>
      </c>
      <c r="C1571" s="1" t="s">
        <v>11254</v>
      </c>
      <c r="D1571" s="3">
        <v>299217</v>
      </c>
      <c r="E1571" s="1" t="s">
        <v>63</v>
      </c>
      <c r="F1571" s="1" t="s">
        <v>1035</v>
      </c>
      <c r="G1571" s="1" t="s">
        <v>1307</v>
      </c>
      <c r="H1571" s="1" t="s">
        <v>12665</v>
      </c>
      <c r="I1571" s="3">
        <v>1710748</v>
      </c>
      <c r="J1571" s="1" t="s">
        <v>67</v>
      </c>
      <c r="K1571" s="12"/>
      <c r="L1571" s="1" t="s">
        <v>11350</v>
      </c>
      <c r="M1571" s="1"/>
      <c r="N1571" s="1"/>
      <c r="O1571" s="1" t="s">
        <v>12666</v>
      </c>
      <c r="P1571" s="1" t="s">
        <v>70</v>
      </c>
      <c r="Q1571" s="1" t="s">
        <v>70</v>
      </c>
      <c r="R1571" s="1" t="s">
        <v>1307</v>
      </c>
      <c r="S1571" s="1" t="s">
        <v>12667</v>
      </c>
      <c r="T1571" s="1" t="s">
        <v>12668</v>
      </c>
      <c r="U1571" s="1" t="s">
        <v>11272</v>
      </c>
      <c r="V1571" s="1" t="s">
        <v>74</v>
      </c>
      <c r="W1571" s="1" t="s">
        <v>11396</v>
      </c>
      <c r="X1571" s="1" t="s">
        <v>1307</v>
      </c>
      <c r="Y1571" s="1" t="s">
        <v>11004</v>
      </c>
      <c r="Z1571" s="1" t="s">
        <v>1307</v>
      </c>
      <c r="AA1571" s="1" t="s">
        <v>12669</v>
      </c>
      <c r="AB1571" s="3">
        <v>1</v>
      </c>
      <c r="AC1571" s="3">
        <v>1</v>
      </c>
      <c r="AD1571" s="3">
        <v>1</v>
      </c>
      <c r="AE1571" s="3">
        <v>1</v>
      </c>
      <c r="AF1571" s="3">
        <v>0</v>
      </c>
      <c r="AG1571" s="3">
        <v>0</v>
      </c>
      <c r="AH1571" s="3">
        <v>5.7166666666669999</v>
      </c>
      <c r="AI1571" s="3">
        <v>5.0333333333330001</v>
      </c>
      <c r="AJ1571" s="1" t="s">
        <v>1307</v>
      </c>
      <c r="AK1571" s="1" t="s">
        <v>12670</v>
      </c>
      <c r="AL1571" s="1"/>
      <c r="AM1571" s="1"/>
      <c r="AN1571" s="1"/>
      <c r="AO1571" s="1"/>
      <c r="AP1571" s="1"/>
      <c r="AQ1571" s="1"/>
      <c r="AR1571" s="1"/>
      <c r="AS1571" s="1"/>
      <c r="AT1571" s="3"/>
      <c r="AU1571" s="1"/>
      <c r="AV1571" s="1"/>
      <c r="AW1571" s="3"/>
      <c r="AX1571" s="1"/>
      <c r="AY1571" s="1"/>
      <c r="AZ1571" s="1" t="s">
        <v>12671</v>
      </c>
      <c r="BA1571" s="1"/>
      <c r="BB1571">
        <f t="shared" si="24"/>
        <v>5</v>
      </c>
      <c r="BC1571">
        <f t="array" ref="BC1571">MEDIAN(IF($BB$2:$BB$4895=BB1571, $AH$2:$AH$4895))</f>
        <v>28.75</v>
      </c>
    </row>
    <row r="1572" spans="1:55" x14ac:dyDescent="0.25">
      <c r="A1572" s="1" t="s">
        <v>11254</v>
      </c>
      <c r="B1572" s="3">
        <v>56</v>
      </c>
      <c r="C1572" s="1" t="s">
        <v>11284</v>
      </c>
      <c r="D1572" s="3">
        <v>299244</v>
      </c>
      <c r="E1572" s="1" t="s">
        <v>63</v>
      </c>
      <c r="F1572" s="1" t="s">
        <v>12672</v>
      </c>
      <c r="G1572" s="1" t="s">
        <v>1307</v>
      </c>
      <c r="H1572" s="1" t="s">
        <v>12673</v>
      </c>
      <c r="I1572" s="3">
        <v>1710800</v>
      </c>
      <c r="J1572" s="1" t="s">
        <v>67</v>
      </c>
      <c r="K1572" s="12"/>
      <c r="L1572" s="1" t="s">
        <v>11358</v>
      </c>
      <c r="M1572" s="1"/>
      <c r="N1572" s="1"/>
      <c r="O1572" s="1" t="s">
        <v>12674</v>
      </c>
      <c r="P1572" s="1" t="s">
        <v>70</v>
      </c>
      <c r="Q1572" s="1" t="s">
        <v>70</v>
      </c>
      <c r="R1572" s="1" t="s">
        <v>1307</v>
      </c>
      <c r="S1572" s="1" t="s">
        <v>12675</v>
      </c>
      <c r="T1572" s="1" t="s">
        <v>12676</v>
      </c>
      <c r="U1572" s="1" t="s">
        <v>11272</v>
      </c>
      <c r="V1572" s="1" t="s">
        <v>74</v>
      </c>
      <c r="W1572" s="1" t="s">
        <v>12623</v>
      </c>
      <c r="X1572" s="1" t="s">
        <v>1307</v>
      </c>
      <c r="Y1572" s="1" t="s">
        <v>1040</v>
      </c>
      <c r="Z1572" s="1" t="s">
        <v>1307</v>
      </c>
      <c r="AA1572" s="1" t="s">
        <v>9729</v>
      </c>
      <c r="AB1572" s="3">
        <v>1</v>
      </c>
      <c r="AC1572" s="3">
        <v>1</v>
      </c>
      <c r="AD1572" s="3">
        <v>1</v>
      </c>
      <c r="AE1572" s="3">
        <v>1</v>
      </c>
      <c r="AF1572" s="3">
        <v>0</v>
      </c>
      <c r="AG1572" s="3">
        <v>0</v>
      </c>
      <c r="AH1572" s="3">
        <v>32</v>
      </c>
      <c r="AI1572" s="3">
        <v>3.25</v>
      </c>
      <c r="AJ1572" s="1" t="s">
        <v>1307</v>
      </c>
      <c r="AK1572" s="1" t="s">
        <v>12677</v>
      </c>
      <c r="AL1572" s="1"/>
      <c r="AM1572" s="1"/>
      <c r="AN1572" s="1"/>
      <c r="AO1572" s="1"/>
      <c r="AP1572" s="1"/>
      <c r="AQ1572" s="1"/>
      <c r="AR1572" s="1"/>
      <c r="AS1572" s="1"/>
      <c r="AT1572" s="3"/>
      <c r="AU1572" s="1"/>
      <c r="AV1572" s="1"/>
      <c r="AW1572" s="3"/>
      <c r="AX1572" s="1"/>
      <c r="AY1572" s="1"/>
      <c r="AZ1572" s="1"/>
      <c r="BA1572" s="1"/>
      <c r="BB1572">
        <f t="shared" si="24"/>
        <v>5</v>
      </c>
      <c r="BC1572">
        <f t="array" ref="BC1572">MEDIAN(IF($BB$2:$BB$4895=BB1572, $AH$2:$AH$4895))</f>
        <v>28.75</v>
      </c>
    </row>
    <row r="1573" spans="1:55" x14ac:dyDescent="0.25">
      <c r="A1573" s="1" t="s">
        <v>11254</v>
      </c>
      <c r="B1573" s="3">
        <v>58</v>
      </c>
      <c r="C1573" s="1" t="s">
        <v>11254</v>
      </c>
      <c r="D1573" s="3">
        <v>299314</v>
      </c>
      <c r="E1573" s="1" t="s">
        <v>63</v>
      </c>
      <c r="F1573" s="1" t="s">
        <v>12678</v>
      </c>
      <c r="G1573" s="1" t="s">
        <v>1307</v>
      </c>
      <c r="H1573" s="1" t="s">
        <v>12679</v>
      </c>
      <c r="I1573" s="3">
        <v>1710813</v>
      </c>
      <c r="J1573" s="1" t="s">
        <v>67</v>
      </c>
      <c r="K1573" s="12"/>
      <c r="L1573" s="1" t="s">
        <v>11268</v>
      </c>
      <c r="M1573" s="1"/>
      <c r="N1573" s="1"/>
      <c r="O1573" s="1" t="s">
        <v>12680</v>
      </c>
      <c r="P1573" s="1" t="s">
        <v>70</v>
      </c>
      <c r="Q1573" s="1" t="s">
        <v>70</v>
      </c>
      <c r="R1573" s="1" t="s">
        <v>1307</v>
      </c>
      <c r="S1573" s="1" t="s">
        <v>12681</v>
      </c>
      <c r="T1573" s="1" t="s">
        <v>12682</v>
      </c>
      <c r="U1573" s="1" t="s">
        <v>11272</v>
      </c>
      <c r="V1573" s="1" t="s">
        <v>74</v>
      </c>
      <c r="W1573" s="1" t="s">
        <v>11328</v>
      </c>
      <c r="X1573" s="1" t="s">
        <v>1307</v>
      </c>
      <c r="Y1573" s="1" t="s">
        <v>2929</v>
      </c>
      <c r="Z1573" s="1" t="s">
        <v>1307</v>
      </c>
      <c r="AA1573" s="1" t="s">
        <v>12683</v>
      </c>
      <c r="AB1573" s="3">
        <v>1</v>
      </c>
      <c r="AC1573" s="3">
        <v>1</v>
      </c>
      <c r="AD1573" s="3">
        <v>1</v>
      </c>
      <c r="AE1573" s="3">
        <v>1</v>
      </c>
      <c r="AF1573" s="3">
        <v>0</v>
      </c>
      <c r="AG1573" s="3">
        <v>0</v>
      </c>
      <c r="AH1573" s="3">
        <v>30.383333333332999</v>
      </c>
      <c r="AI1573" s="3">
        <v>5.7166666666669999</v>
      </c>
      <c r="AJ1573" s="1" t="s">
        <v>1307</v>
      </c>
      <c r="AK1573" s="1" t="s">
        <v>12684</v>
      </c>
      <c r="AL1573" s="1"/>
      <c r="AM1573" s="1"/>
      <c r="AN1573" s="1"/>
      <c r="AO1573" s="1"/>
      <c r="AP1573" s="1"/>
      <c r="AQ1573" s="1"/>
      <c r="AR1573" s="1"/>
      <c r="AS1573" s="1"/>
      <c r="AT1573" s="3"/>
      <c r="AU1573" s="1"/>
      <c r="AV1573" s="1"/>
      <c r="AW1573" s="3"/>
      <c r="AX1573" s="1"/>
      <c r="AY1573" s="1"/>
      <c r="AZ1573" s="1"/>
      <c r="BA1573" s="1"/>
      <c r="BB1573">
        <f t="shared" si="24"/>
        <v>5</v>
      </c>
      <c r="BC1573">
        <f t="array" ref="BC1573">MEDIAN(IF($BB$2:$BB$4895=BB1573, $AH$2:$AH$4895))</f>
        <v>28.75</v>
      </c>
    </row>
    <row r="1574" spans="1:55" x14ac:dyDescent="0.25">
      <c r="A1574" s="1" t="s">
        <v>11254</v>
      </c>
      <c r="B1574" s="3">
        <v>56</v>
      </c>
      <c r="C1574" s="1" t="s">
        <v>11284</v>
      </c>
      <c r="D1574" s="3">
        <v>300015</v>
      </c>
      <c r="E1574" s="1" t="s">
        <v>63</v>
      </c>
      <c r="F1574" s="1" t="s">
        <v>12685</v>
      </c>
      <c r="G1574" s="1" t="s">
        <v>1307</v>
      </c>
      <c r="H1574" s="1" t="s">
        <v>12686</v>
      </c>
      <c r="I1574" s="3">
        <v>1710860</v>
      </c>
      <c r="J1574" s="1" t="s">
        <v>67</v>
      </c>
      <c r="K1574" s="12"/>
      <c r="L1574" s="1" t="s">
        <v>11712</v>
      </c>
      <c r="M1574" s="1"/>
      <c r="N1574" s="1"/>
      <c r="O1574" s="1" t="s">
        <v>12687</v>
      </c>
      <c r="P1574" s="1" t="s">
        <v>70</v>
      </c>
      <c r="Q1574" s="1" t="s">
        <v>70</v>
      </c>
      <c r="R1574" s="1" t="s">
        <v>1307</v>
      </c>
      <c r="S1574" s="1" t="s">
        <v>12688</v>
      </c>
      <c r="T1574" s="1" t="s">
        <v>12689</v>
      </c>
      <c r="U1574" s="1" t="s">
        <v>11272</v>
      </c>
      <c r="V1574" s="1" t="s">
        <v>74</v>
      </c>
      <c r="W1574" s="1" t="s">
        <v>5176</v>
      </c>
      <c r="X1574" s="1" t="s">
        <v>1307</v>
      </c>
      <c r="Y1574" s="1" t="s">
        <v>10685</v>
      </c>
      <c r="Z1574" s="1" t="s">
        <v>1307</v>
      </c>
      <c r="AA1574" s="1" t="s">
        <v>12690</v>
      </c>
      <c r="AB1574" s="3">
        <v>1</v>
      </c>
      <c r="AC1574" s="3">
        <v>1</v>
      </c>
      <c r="AD1574" s="3">
        <v>1</v>
      </c>
      <c r="AE1574" s="3">
        <v>1</v>
      </c>
      <c r="AF1574" s="3">
        <v>0</v>
      </c>
      <c r="AG1574" s="3">
        <v>0</v>
      </c>
      <c r="AH1574" s="3">
        <v>16.95</v>
      </c>
      <c r="AI1574" s="3">
        <v>2.7166666666669999</v>
      </c>
      <c r="AJ1574" s="1" t="s">
        <v>1307</v>
      </c>
      <c r="AK1574" s="1" t="s">
        <v>12691</v>
      </c>
      <c r="AL1574" s="1"/>
      <c r="AM1574" s="1"/>
      <c r="AN1574" s="1"/>
      <c r="AO1574" s="1"/>
      <c r="AP1574" s="1"/>
      <c r="AQ1574" s="1"/>
      <c r="AR1574" s="1"/>
      <c r="AS1574" s="1"/>
      <c r="AT1574" s="3"/>
      <c r="AU1574" s="1"/>
      <c r="AV1574" s="1"/>
      <c r="AW1574" s="3"/>
      <c r="AX1574" s="1"/>
      <c r="AY1574" s="1"/>
      <c r="AZ1574" s="1"/>
      <c r="BA1574" s="1"/>
      <c r="BB1574">
        <f t="shared" si="24"/>
        <v>5</v>
      </c>
      <c r="BC1574">
        <f t="array" ref="BC1574">MEDIAN(IF($BB$2:$BB$4895=BB1574, $AH$2:$AH$4895))</f>
        <v>28.75</v>
      </c>
    </row>
    <row r="1575" spans="1:55" x14ac:dyDescent="0.25">
      <c r="A1575" s="1" t="s">
        <v>11254</v>
      </c>
      <c r="B1575" s="3">
        <v>58</v>
      </c>
      <c r="C1575" s="1" t="s">
        <v>11254</v>
      </c>
      <c r="D1575" s="3">
        <v>309383</v>
      </c>
      <c r="E1575" s="1" t="s">
        <v>63</v>
      </c>
      <c r="F1575" s="1" t="s">
        <v>12692</v>
      </c>
      <c r="G1575" s="1" t="s">
        <v>1354</v>
      </c>
      <c r="H1575" s="1" t="s">
        <v>12693</v>
      </c>
      <c r="I1575" s="3">
        <v>1711867</v>
      </c>
      <c r="J1575" s="1" t="s">
        <v>67</v>
      </c>
      <c r="K1575" s="12"/>
      <c r="L1575" s="1" t="s">
        <v>11268</v>
      </c>
      <c r="M1575" s="1"/>
      <c r="N1575" s="1"/>
      <c r="O1575" s="1" t="s">
        <v>12694</v>
      </c>
      <c r="P1575" s="1" t="s">
        <v>70</v>
      </c>
      <c r="Q1575" s="1" t="s">
        <v>70</v>
      </c>
      <c r="R1575" s="1" t="s">
        <v>1354</v>
      </c>
      <c r="S1575" s="1" t="s">
        <v>12695</v>
      </c>
      <c r="T1575" s="1" t="s">
        <v>12696</v>
      </c>
      <c r="U1575" s="1" t="s">
        <v>12697</v>
      </c>
      <c r="V1575" s="1" t="s">
        <v>74</v>
      </c>
      <c r="W1575" s="1" t="s">
        <v>11318</v>
      </c>
      <c r="X1575" s="1" t="s">
        <v>1354</v>
      </c>
      <c r="Y1575" s="1" t="s">
        <v>3006</v>
      </c>
      <c r="Z1575" s="1" t="s">
        <v>1354</v>
      </c>
      <c r="AA1575" s="1" t="s">
        <v>12698</v>
      </c>
      <c r="AB1575" s="3">
        <v>1</v>
      </c>
      <c r="AC1575" s="3">
        <v>1</v>
      </c>
      <c r="AD1575" s="3">
        <v>1</v>
      </c>
      <c r="AE1575" s="3">
        <v>1</v>
      </c>
      <c r="AF1575" s="3">
        <v>0</v>
      </c>
      <c r="AG1575" s="3">
        <v>0</v>
      </c>
      <c r="AH1575" s="3">
        <v>32.416666666666998</v>
      </c>
      <c r="AI1575" s="3">
        <v>6.6</v>
      </c>
      <c r="AJ1575" s="1" t="s">
        <v>1354</v>
      </c>
      <c r="AK1575" s="1" t="s">
        <v>12699</v>
      </c>
      <c r="AL1575" s="1"/>
      <c r="AM1575" s="1"/>
      <c r="AN1575" s="1"/>
      <c r="AO1575" s="1"/>
      <c r="AP1575" s="1"/>
      <c r="AQ1575" s="1"/>
      <c r="AR1575" s="1"/>
      <c r="AS1575" s="1"/>
      <c r="AT1575" s="3"/>
      <c r="AU1575" s="1"/>
      <c r="AV1575" s="1"/>
      <c r="AW1575" s="3"/>
      <c r="AX1575" s="1"/>
      <c r="AY1575" s="1"/>
      <c r="AZ1575" s="1" t="s">
        <v>12700</v>
      </c>
      <c r="BA1575" s="1"/>
      <c r="BB1575">
        <f t="shared" si="24"/>
        <v>5</v>
      </c>
      <c r="BC1575">
        <f t="array" ref="BC1575">MEDIAN(IF($BB$2:$BB$4895=BB1575, $AH$2:$AH$4895))</f>
        <v>28.75</v>
      </c>
    </row>
    <row r="1576" spans="1:55" x14ac:dyDescent="0.25">
      <c r="A1576" s="1" t="s">
        <v>11254</v>
      </c>
      <c r="B1576" s="3">
        <v>58</v>
      </c>
      <c r="C1576" s="1" t="s">
        <v>11254</v>
      </c>
      <c r="D1576" s="3">
        <v>310775</v>
      </c>
      <c r="E1576" s="1" t="s">
        <v>63</v>
      </c>
      <c r="F1576" s="1" t="s">
        <v>12701</v>
      </c>
      <c r="G1576" s="1" t="s">
        <v>1354</v>
      </c>
      <c r="H1576" s="1" t="s">
        <v>12702</v>
      </c>
      <c r="I1576" s="3">
        <v>1712016</v>
      </c>
      <c r="J1576" s="1" t="s">
        <v>67</v>
      </c>
      <c r="K1576" s="12"/>
      <c r="L1576" s="1" t="s">
        <v>12113</v>
      </c>
      <c r="M1576" s="1"/>
      <c r="N1576" s="1"/>
      <c r="O1576" s="1" t="s">
        <v>12703</v>
      </c>
      <c r="P1576" s="1" t="s">
        <v>70</v>
      </c>
      <c r="Q1576" s="1" t="s">
        <v>70</v>
      </c>
      <c r="R1576" s="1" t="s">
        <v>1354</v>
      </c>
      <c r="S1576" s="1" t="s">
        <v>12704</v>
      </c>
      <c r="T1576" s="1" t="s">
        <v>12705</v>
      </c>
      <c r="U1576" s="1" t="s">
        <v>11272</v>
      </c>
      <c r="V1576" s="1" t="s">
        <v>74</v>
      </c>
      <c r="W1576" s="1" t="s">
        <v>11369</v>
      </c>
      <c r="X1576" s="1" t="s">
        <v>1354</v>
      </c>
      <c r="Y1576" s="1" t="s">
        <v>10159</v>
      </c>
      <c r="Z1576" s="1" t="s">
        <v>1354</v>
      </c>
      <c r="AA1576" s="1" t="s">
        <v>12706</v>
      </c>
      <c r="AB1576" s="3">
        <v>1</v>
      </c>
      <c r="AC1576" s="3">
        <v>1</v>
      </c>
      <c r="AD1576" s="3">
        <v>1</v>
      </c>
      <c r="AE1576" s="3">
        <v>1</v>
      </c>
      <c r="AF1576" s="3">
        <v>0</v>
      </c>
      <c r="AG1576" s="3">
        <v>0</v>
      </c>
      <c r="AH1576" s="3">
        <v>17.233333333333</v>
      </c>
      <c r="AI1576" s="3">
        <v>5.05</v>
      </c>
      <c r="AJ1576" s="1" t="s">
        <v>1354</v>
      </c>
      <c r="AK1576" s="1" t="s">
        <v>12707</v>
      </c>
      <c r="AL1576" s="1"/>
      <c r="AM1576" s="1"/>
      <c r="AN1576" s="1"/>
      <c r="AO1576" s="1"/>
      <c r="AP1576" s="1"/>
      <c r="AQ1576" s="1"/>
      <c r="AR1576" s="1"/>
      <c r="AS1576" s="1"/>
      <c r="AT1576" s="3"/>
      <c r="AU1576" s="1"/>
      <c r="AV1576" s="1"/>
      <c r="AW1576" s="3"/>
      <c r="AX1576" s="1"/>
      <c r="AY1576" s="1"/>
      <c r="AZ1576" s="1" t="s">
        <v>12708</v>
      </c>
      <c r="BA1576" s="1"/>
      <c r="BB1576">
        <f t="shared" si="24"/>
        <v>5</v>
      </c>
      <c r="BC1576">
        <f t="array" ref="BC1576">MEDIAN(IF($BB$2:$BB$4895=BB1576, $AH$2:$AH$4895))</f>
        <v>28.75</v>
      </c>
    </row>
    <row r="1577" spans="1:55" x14ac:dyDescent="0.25">
      <c r="A1577" s="1" t="s">
        <v>11254</v>
      </c>
      <c r="B1577" s="3">
        <v>56</v>
      </c>
      <c r="C1577" s="1" t="s">
        <v>11284</v>
      </c>
      <c r="D1577" s="3">
        <v>311312</v>
      </c>
      <c r="E1577" s="1" t="s">
        <v>63</v>
      </c>
      <c r="F1577" s="1" t="s">
        <v>12709</v>
      </c>
      <c r="G1577" s="1" t="s">
        <v>1354</v>
      </c>
      <c r="H1577" s="1" t="s">
        <v>12710</v>
      </c>
      <c r="I1577" s="3">
        <v>1712065</v>
      </c>
      <c r="J1577" s="1" t="s">
        <v>67</v>
      </c>
      <c r="K1577" s="12"/>
      <c r="L1577" s="1" t="s">
        <v>11515</v>
      </c>
      <c r="M1577" s="1"/>
      <c r="N1577" s="1"/>
      <c r="O1577" s="1" t="s">
        <v>12711</v>
      </c>
      <c r="P1577" s="1" t="s">
        <v>70</v>
      </c>
      <c r="Q1577" s="1" t="s">
        <v>70</v>
      </c>
      <c r="R1577" s="1" t="s">
        <v>1354</v>
      </c>
      <c r="S1577" s="1" t="s">
        <v>12712</v>
      </c>
      <c r="T1577" s="1" t="s">
        <v>12713</v>
      </c>
      <c r="U1577" s="1" t="s">
        <v>11272</v>
      </c>
      <c r="V1577" s="1" t="s">
        <v>74</v>
      </c>
      <c r="W1577" s="1" t="s">
        <v>12623</v>
      </c>
      <c r="X1577" s="1" t="s">
        <v>1354</v>
      </c>
      <c r="Y1577" s="1" t="s">
        <v>3768</v>
      </c>
      <c r="Z1577" s="1" t="s">
        <v>1354</v>
      </c>
      <c r="AA1577" s="1" t="s">
        <v>12714</v>
      </c>
      <c r="AB1577" s="3">
        <v>1</v>
      </c>
      <c r="AC1577" s="3">
        <v>1</v>
      </c>
      <c r="AD1577" s="3">
        <v>1</v>
      </c>
      <c r="AE1577" s="3">
        <v>1</v>
      </c>
      <c r="AF1577" s="3">
        <v>0</v>
      </c>
      <c r="AG1577" s="3">
        <v>0</v>
      </c>
      <c r="AH1577" s="3">
        <v>30.616666666667001</v>
      </c>
      <c r="AI1577" s="3">
        <v>5.8</v>
      </c>
      <c r="AJ1577" s="1" t="s">
        <v>1354</v>
      </c>
      <c r="AK1577" s="1" t="s">
        <v>12715</v>
      </c>
      <c r="AL1577" s="1"/>
      <c r="AM1577" s="1"/>
      <c r="AN1577" s="1"/>
      <c r="AO1577" s="1"/>
      <c r="AP1577" s="1"/>
      <c r="AQ1577" s="1"/>
      <c r="AR1577" s="1"/>
      <c r="AS1577" s="1"/>
      <c r="AT1577" s="3"/>
      <c r="AU1577" s="1"/>
      <c r="AV1577" s="1"/>
      <c r="AW1577" s="3"/>
      <c r="AX1577" s="1"/>
      <c r="AY1577" s="1"/>
      <c r="AZ1577" s="1" t="s">
        <v>12716</v>
      </c>
      <c r="BA1577" s="1"/>
      <c r="BB1577">
        <f t="shared" si="24"/>
        <v>5</v>
      </c>
      <c r="BC1577">
        <f t="array" ref="BC1577">MEDIAN(IF($BB$2:$BB$4895=BB1577, $AH$2:$AH$4895))</f>
        <v>28.75</v>
      </c>
    </row>
    <row r="1578" spans="1:55" x14ac:dyDescent="0.25">
      <c r="A1578" s="1" t="s">
        <v>11254</v>
      </c>
      <c r="B1578" s="3">
        <v>58</v>
      </c>
      <c r="C1578" s="1" t="s">
        <v>11254</v>
      </c>
      <c r="D1578" s="3">
        <v>314704</v>
      </c>
      <c r="E1578" s="1" t="s">
        <v>91</v>
      </c>
      <c r="F1578" s="1" t="s">
        <v>1332</v>
      </c>
      <c r="G1578" s="1" t="s">
        <v>1384</v>
      </c>
      <c r="H1578" s="1" t="s">
        <v>12717</v>
      </c>
      <c r="I1578" s="3">
        <v>314704</v>
      </c>
      <c r="J1578" s="1" t="s">
        <v>67</v>
      </c>
      <c r="K1578" s="12"/>
      <c r="L1578" s="1" t="s">
        <v>11401</v>
      </c>
      <c r="M1578" s="1"/>
      <c r="N1578" s="1"/>
      <c r="O1578" s="1" t="s">
        <v>12718</v>
      </c>
      <c r="P1578" s="1" t="s">
        <v>70</v>
      </c>
      <c r="Q1578" s="1" t="s">
        <v>70</v>
      </c>
      <c r="R1578" s="1" t="s">
        <v>1384</v>
      </c>
      <c r="S1578" s="1" t="s">
        <v>12719</v>
      </c>
      <c r="T1578" s="1" t="s">
        <v>12720</v>
      </c>
      <c r="U1578" s="1" t="s">
        <v>1337</v>
      </c>
      <c r="V1578" s="1" t="s">
        <v>74</v>
      </c>
      <c r="W1578" s="1" t="s">
        <v>11318</v>
      </c>
      <c r="X1578" s="1" t="s">
        <v>1384</v>
      </c>
      <c r="Y1578" s="1" t="s">
        <v>3738</v>
      </c>
      <c r="Z1578" s="1" t="s">
        <v>1384</v>
      </c>
      <c r="AA1578" s="1" t="s">
        <v>12721</v>
      </c>
      <c r="AB1578" s="3">
        <v>1</v>
      </c>
      <c r="AC1578" s="3">
        <v>1</v>
      </c>
      <c r="AD1578" s="3">
        <v>1</v>
      </c>
      <c r="AE1578" s="3">
        <v>1</v>
      </c>
      <c r="AF1578" s="3">
        <v>0</v>
      </c>
      <c r="AG1578" s="3">
        <v>0</v>
      </c>
      <c r="AH1578" s="3">
        <v>21.1</v>
      </c>
      <c r="AI1578" s="3">
        <v>5.25</v>
      </c>
      <c r="AJ1578" s="1" t="s">
        <v>1384</v>
      </c>
      <c r="AK1578" s="1" t="s">
        <v>12722</v>
      </c>
      <c r="AL1578" s="1"/>
      <c r="AM1578" s="1"/>
      <c r="AN1578" s="1"/>
      <c r="AO1578" s="1"/>
      <c r="AP1578" s="1"/>
      <c r="AQ1578" s="1"/>
      <c r="AR1578" s="1"/>
      <c r="AS1578" s="1"/>
      <c r="AT1578" s="3"/>
      <c r="AU1578" s="1"/>
      <c r="AV1578" s="1"/>
      <c r="AW1578" s="3"/>
      <c r="AX1578" s="1"/>
      <c r="AY1578" s="1"/>
      <c r="AZ1578" s="1"/>
      <c r="BA1578" s="1" t="s">
        <v>12723</v>
      </c>
      <c r="BB1578">
        <f t="shared" si="24"/>
        <v>5</v>
      </c>
      <c r="BC1578">
        <f t="array" ref="BC1578">MEDIAN(IF($BB$2:$BB$4895=BB1578, $AH$2:$AH$4895))</f>
        <v>28.75</v>
      </c>
    </row>
    <row r="1579" spans="1:55" x14ac:dyDescent="0.25">
      <c r="A1579" s="1" t="s">
        <v>11254</v>
      </c>
      <c r="B1579" s="3">
        <v>58</v>
      </c>
      <c r="C1579" s="1" t="s">
        <v>11254</v>
      </c>
      <c r="D1579" s="3">
        <v>319382</v>
      </c>
      <c r="E1579" s="1" t="s">
        <v>63</v>
      </c>
      <c r="F1579" s="1" t="s">
        <v>12724</v>
      </c>
      <c r="G1579" s="1" t="s">
        <v>1416</v>
      </c>
      <c r="H1579" s="1" t="s">
        <v>12725</v>
      </c>
      <c r="I1579" s="3">
        <v>1712974</v>
      </c>
      <c r="J1579" s="1" t="s">
        <v>67</v>
      </c>
      <c r="K1579" s="12"/>
      <c r="L1579" s="1" t="s">
        <v>11324</v>
      </c>
      <c r="M1579" s="1"/>
      <c r="N1579" s="1"/>
      <c r="O1579" s="1" t="s">
        <v>12726</v>
      </c>
      <c r="P1579" s="1" t="s">
        <v>70</v>
      </c>
      <c r="Q1579" s="1" t="s">
        <v>70</v>
      </c>
      <c r="R1579" s="1" t="s">
        <v>1416</v>
      </c>
      <c r="S1579" s="1" t="s">
        <v>12727</v>
      </c>
      <c r="T1579" s="1" t="s">
        <v>12728</v>
      </c>
      <c r="U1579" s="1" t="s">
        <v>11260</v>
      </c>
      <c r="V1579" s="1" t="s">
        <v>74</v>
      </c>
      <c r="W1579" s="1" t="s">
        <v>11261</v>
      </c>
      <c r="X1579" s="1" t="s">
        <v>1416</v>
      </c>
      <c r="Y1579" s="1" t="s">
        <v>6963</v>
      </c>
      <c r="Z1579" s="1" t="s">
        <v>1416</v>
      </c>
      <c r="AA1579" s="1" t="s">
        <v>12729</v>
      </c>
      <c r="AB1579" s="3">
        <v>1</v>
      </c>
      <c r="AC1579" s="3">
        <v>1</v>
      </c>
      <c r="AD1579" s="3">
        <v>1</v>
      </c>
      <c r="AE1579" s="3">
        <v>1</v>
      </c>
      <c r="AF1579" s="3">
        <v>0</v>
      </c>
      <c r="AG1579" s="3">
        <v>0</v>
      </c>
      <c r="AH1579" s="3">
        <v>21.633333333332999</v>
      </c>
      <c r="AI1579" s="3">
        <v>3.6333333333329998</v>
      </c>
      <c r="AJ1579" s="1" t="s">
        <v>1416</v>
      </c>
      <c r="AK1579" s="1" t="s">
        <v>12730</v>
      </c>
      <c r="AL1579" s="1"/>
      <c r="AM1579" s="1"/>
      <c r="AN1579" s="1"/>
      <c r="AO1579" s="1"/>
      <c r="AP1579" s="1"/>
      <c r="AQ1579" s="1"/>
      <c r="AR1579" s="1"/>
      <c r="AS1579" s="1"/>
      <c r="AT1579" s="3"/>
      <c r="AU1579" s="1"/>
      <c r="AV1579" s="1"/>
      <c r="AW1579" s="3"/>
      <c r="AX1579" s="1"/>
      <c r="AY1579" s="1"/>
      <c r="AZ1579" s="1" t="s">
        <v>12731</v>
      </c>
      <c r="BA1579" s="1"/>
      <c r="BB1579">
        <f t="shared" si="24"/>
        <v>5</v>
      </c>
      <c r="BC1579">
        <f t="array" ref="BC1579">MEDIAN(IF($BB$2:$BB$4895=BB1579, $AH$2:$AH$4895))</f>
        <v>28.75</v>
      </c>
    </row>
    <row r="1580" spans="1:55" x14ac:dyDescent="0.25">
      <c r="A1580" s="1" t="s">
        <v>11254</v>
      </c>
      <c r="B1580" s="3">
        <v>58</v>
      </c>
      <c r="C1580" s="1" t="s">
        <v>11254</v>
      </c>
      <c r="D1580" s="3">
        <v>319553</v>
      </c>
      <c r="E1580" s="1" t="s">
        <v>91</v>
      </c>
      <c r="F1580" s="1" t="s">
        <v>12732</v>
      </c>
      <c r="G1580" s="1" t="s">
        <v>1416</v>
      </c>
      <c r="H1580" s="1" t="s">
        <v>12733</v>
      </c>
      <c r="I1580" s="3">
        <v>319553</v>
      </c>
      <c r="J1580" s="1" t="s">
        <v>67</v>
      </c>
      <c r="K1580" s="12"/>
      <c r="L1580" s="1" t="s">
        <v>11683</v>
      </c>
      <c r="M1580" s="1"/>
      <c r="N1580" s="1"/>
      <c r="O1580" s="1" t="s">
        <v>12734</v>
      </c>
      <c r="P1580" s="1" t="s">
        <v>70</v>
      </c>
      <c r="Q1580" s="1" t="s">
        <v>70</v>
      </c>
      <c r="R1580" s="1" t="s">
        <v>1416</v>
      </c>
      <c r="S1580" s="1" t="s">
        <v>12735</v>
      </c>
      <c r="T1580" s="1" t="s">
        <v>12736</v>
      </c>
      <c r="U1580" s="1" t="s">
        <v>12737</v>
      </c>
      <c r="V1580" s="1" t="s">
        <v>74</v>
      </c>
      <c r="W1580" s="1" t="s">
        <v>11261</v>
      </c>
      <c r="X1580" s="1" t="s">
        <v>1416</v>
      </c>
      <c r="Y1580" s="1" t="s">
        <v>12738</v>
      </c>
      <c r="Z1580" s="1" t="s">
        <v>1416</v>
      </c>
      <c r="AA1580" s="1" t="s">
        <v>12739</v>
      </c>
      <c r="AB1580" s="3">
        <v>1</v>
      </c>
      <c r="AC1580" s="3">
        <v>1</v>
      </c>
      <c r="AD1580" s="3">
        <v>1</v>
      </c>
      <c r="AE1580" s="3">
        <v>1</v>
      </c>
      <c r="AF1580" s="3">
        <v>0</v>
      </c>
      <c r="AG1580" s="3">
        <v>0</v>
      </c>
      <c r="AH1580" s="3">
        <v>37.116666666667001</v>
      </c>
      <c r="AI1580" s="3">
        <v>3.3666666666670002</v>
      </c>
      <c r="AJ1580" s="1" t="s">
        <v>1416</v>
      </c>
      <c r="AK1580" s="1" t="s">
        <v>12740</v>
      </c>
      <c r="AL1580" s="1"/>
      <c r="AM1580" s="1"/>
      <c r="AN1580" s="1"/>
      <c r="AO1580" s="1"/>
      <c r="AP1580" s="1"/>
      <c r="AQ1580" s="1"/>
      <c r="AR1580" s="1"/>
      <c r="AS1580" s="1"/>
      <c r="AT1580" s="3"/>
      <c r="AU1580" s="1"/>
      <c r="AV1580" s="1"/>
      <c r="AW1580" s="3"/>
      <c r="AX1580" s="1"/>
      <c r="AY1580" s="1"/>
      <c r="AZ1580" s="1"/>
      <c r="BA1580" s="1" t="s">
        <v>12741</v>
      </c>
      <c r="BB1580">
        <f t="shared" si="24"/>
        <v>5</v>
      </c>
      <c r="BC1580">
        <f t="array" ref="BC1580">MEDIAN(IF($BB$2:$BB$4895=BB1580, $AH$2:$AH$4895))</f>
        <v>28.75</v>
      </c>
    </row>
    <row r="1581" spans="1:55" x14ac:dyDescent="0.25">
      <c r="A1581" s="1" t="s">
        <v>11254</v>
      </c>
      <c r="B1581" s="3">
        <v>56</v>
      </c>
      <c r="C1581" s="1" t="s">
        <v>11284</v>
      </c>
      <c r="D1581" s="3">
        <v>326219</v>
      </c>
      <c r="E1581" s="1" t="s">
        <v>63</v>
      </c>
      <c r="F1581" s="1" t="s">
        <v>12742</v>
      </c>
      <c r="G1581" s="1" t="s">
        <v>1451</v>
      </c>
      <c r="H1581" s="1" t="s">
        <v>12743</v>
      </c>
      <c r="I1581" s="3">
        <v>1713541</v>
      </c>
      <c r="J1581" s="1" t="s">
        <v>67</v>
      </c>
      <c r="K1581" s="12"/>
      <c r="L1581" s="1" t="s">
        <v>11358</v>
      </c>
      <c r="M1581" s="1"/>
      <c r="N1581" s="1"/>
      <c r="O1581" s="1" t="s">
        <v>12744</v>
      </c>
      <c r="P1581" s="1" t="s">
        <v>70</v>
      </c>
      <c r="Q1581" s="1" t="s">
        <v>70</v>
      </c>
      <c r="R1581" s="1" t="s">
        <v>1451</v>
      </c>
      <c r="S1581" s="1" t="s">
        <v>12745</v>
      </c>
      <c r="T1581" s="1" t="s">
        <v>12746</v>
      </c>
      <c r="U1581" s="1" t="s">
        <v>11344</v>
      </c>
      <c r="V1581" s="1" t="s">
        <v>74</v>
      </c>
      <c r="W1581" s="1" t="s">
        <v>5176</v>
      </c>
      <c r="X1581" s="1" t="s">
        <v>1451</v>
      </c>
      <c r="Y1581" s="1" t="s">
        <v>12747</v>
      </c>
      <c r="Z1581" s="1" t="s">
        <v>1451</v>
      </c>
      <c r="AA1581" s="1" t="s">
        <v>12748</v>
      </c>
      <c r="AB1581" s="3">
        <v>1</v>
      </c>
      <c r="AC1581" s="3">
        <v>1</v>
      </c>
      <c r="AD1581" s="3">
        <v>1</v>
      </c>
      <c r="AE1581" s="3">
        <v>1</v>
      </c>
      <c r="AF1581" s="3">
        <v>0</v>
      </c>
      <c r="AG1581" s="3">
        <v>0</v>
      </c>
      <c r="AH1581" s="3">
        <v>20.133333333332999</v>
      </c>
      <c r="AI1581" s="3">
        <v>3.7666666666670001</v>
      </c>
      <c r="AJ1581" s="1" t="s">
        <v>1451</v>
      </c>
      <c r="AK1581" s="1" t="s">
        <v>12749</v>
      </c>
      <c r="AL1581" s="1"/>
      <c r="AM1581" s="1"/>
      <c r="AN1581" s="1"/>
      <c r="AO1581" s="1"/>
      <c r="AP1581" s="1"/>
      <c r="AQ1581" s="1"/>
      <c r="AR1581" s="1"/>
      <c r="AS1581" s="1"/>
      <c r="AT1581" s="3"/>
      <c r="AU1581" s="1"/>
      <c r="AV1581" s="1"/>
      <c r="AW1581" s="3"/>
      <c r="AX1581" s="1"/>
      <c r="AY1581" s="1"/>
      <c r="AZ1581" s="1"/>
      <c r="BA1581" s="1"/>
      <c r="BB1581">
        <f t="shared" si="24"/>
        <v>5</v>
      </c>
      <c r="BC1581">
        <f t="array" ref="BC1581">MEDIAN(IF($BB$2:$BB$4895=BB1581, $AH$2:$AH$4895))</f>
        <v>28.75</v>
      </c>
    </row>
    <row r="1582" spans="1:55" x14ac:dyDescent="0.25">
      <c r="A1582" s="1" t="s">
        <v>11254</v>
      </c>
      <c r="B1582" s="3">
        <v>56</v>
      </c>
      <c r="C1582" s="1" t="s">
        <v>11284</v>
      </c>
      <c r="D1582" s="3">
        <v>354725</v>
      </c>
      <c r="E1582" s="1" t="s">
        <v>63</v>
      </c>
      <c r="F1582" s="1" t="s">
        <v>12750</v>
      </c>
      <c r="G1582" s="1" t="s">
        <v>1506</v>
      </c>
      <c r="H1582" s="1" t="s">
        <v>12751</v>
      </c>
      <c r="I1582" s="3">
        <v>1716171</v>
      </c>
      <c r="J1582" s="1" t="s">
        <v>67</v>
      </c>
      <c r="K1582" s="12"/>
      <c r="L1582" s="1" t="s">
        <v>11287</v>
      </c>
      <c r="M1582" s="1"/>
      <c r="N1582" s="1"/>
      <c r="O1582" s="1" t="s">
        <v>12752</v>
      </c>
      <c r="P1582" s="1" t="s">
        <v>70</v>
      </c>
      <c r="Q1582" s="1"/>
      <c r="R1582" s="1"/>
      <c r="S1582" s="1"/>
      <c r="T1582" s="1" t="s">
        <v>12753</v>
      </c>
      <c r="U1582" s="1"/>
      <c r="V1582" s="1" t="s">
        <v>74</v>
      </c>
      <c r="W1582" s="1" t="s">
        <v>11309</v>
      </c>
      <c r="X1582" s="1" t="s">
        <v>1506</v>
      </c>
      <c r="Y1582" s="1" t="s">
        <v>11492</v>
      </c>
      <c r="Z1582" s="1" t="s">
        <v>1506</v>
      </c>
      <c r="AA1582" s="1" t="s">
        <v>12754</v>
      </c>
      <c r="AB1582" s="3">
        <v>1</v>
      </c>
      <c r="AC1582" s="3">
        <v>1</v>
      </c>
      <c r="AD1582" s="3">
        <v>0</v>
      </c>
      <c r="AE1582" s="3">
        <v>0</v>
      </c>
      <c r="AF1582" s="3">
        <v>0</v>
      </c>
      <c r="AG1582" s="3">
        <v>0</v>
      </c>
      <c r="AH1582" s="3">
        <v>24.166666666666998</v>
      </c>
      <c r="AI1582" s="3"/>
      <c r="AJ1582" s="1" t="s">
        <v>1506</v>
      </c>
      <c r="AK1582" s="1" t="s">
        <v>12755</v>
      </c>
      <c r="AL1582" s="1"/>
      <c r="AM1582" s="1"/>
      <c r="AN1582" s="1"/>
      <c r="AO1582" s="1"/>
      <c r="AP1582" s="1"/>
      <c r="AQ1582" s="1"/>
      <c r="AR1582" s="1"/>
      <c r="AS1582" s="1"/>
      <c r="AT1582" s="3"/>
      <c r="AU1582" s="1"/>
      <c r="AV1582" s="1"/>
      <c r="AW1582" s="3"/>
      <c r="AX1582" s="1"/>
      <c r="AY1582" s="1"/>
      <c r="AZ1582" s="1" t="s">
        <v>12756</v>
      </c>
      <c r="BA1582" s="1"/>
      <c r="BB1582">
        <f t="shared" si="24"/>
        <v>6</v>
      </c>
      <c r="BC1582">
        <f t="array" ref="BC1582">MEDIAN(IF($BB$2:$BB$4895=BB1582, $AH$2:$AH$4895))</f>
        <v>29.083333333333002</v>
      </c>
    </row>
    <row r="1583" spans="1:55" x14ac:dyDescent="0.25">
      <c r="A1583" s="1" t="s">
        <v>11254</v>
      </c>
      <c r="B1583" s="3">
        <v>58</v>
      </c>
      <c r="C1583" s="1" t="s">
        <v>11254</v>
      </c>
      <c r="D1583" s="3">
        <v>361169</v>
      </c>
      <c r="E1583" s="1" t="s">
        <v>63</v>
      </c>
      <c r="F1583" s="1" t="s">
        <v>12757</v>
      </c>
      <c r="G1583" s="1" t="s">
        <v>3842</v>
      </c>
      <c r="H1583" s="1" t="s">
        <v>12758</v>
      </c>
      <c r="I1583" s="3">
        <v>1716914</v>
      </c>
      <c r="J1583" s="1" t="s">
        <v>67</v>
      </c>
      <c r="K1583" s="12"/>
      <c r="L1583" s="1" t="s">
        <v>11931</v>
      </c>
      <c r="M1583" s="1"/>
      <c r="N1583" s="1"/>
      <c r="O1583" s="1" t="s">
        <v>12759</v>
      </c>
      <c r="P1583" s="1" t="s">
        <v>70</v>
      </c>
      <c r="Q1583" s="1" t="s">
        <v>70</v>
      </c>
      <c r="R1583" s="1" t="s">
        <v>3842</v>
      </c>
      <c r="S1583" s="1" t="s">
        <v>12760</v>
      </c>
      <c r="T1583" s="1" t="s">
        <v>12761</v>
      </c>
      <c r="U1583" s="1" t="s">
        <v>11272</v>
      </c>
      <c r="V1583" s="1" t="s">
        <v>74</v>
      </c>
      <c r="W1583" s="1" t="s">
        <v>11660</v>
      </c>
      <c r="X1583" s="1" t="s">
        <v>3842</v>
      </c>
      <c r="Y1583" s="1" t="s">
        <v>12762</v>
      </c>
      <c r="Z1583" s="1" t="s">
        <v>3842</v>
      </c>
      <c r="AA1583" s="1" t="s">
        <v>12763</v>
      </c>
      <c r="AB1583" s="3">
        <v>1</v>
      </c>
      <c r="AC1583" s="3">
        <v>1</v>
      </c>
      <c r="AD1583" s="3">
        <v>1</v>
      </c>
      <c r="AE1583" s="3">
        <v>1</v>
      </c>
      <c r="AF1583" s="3">
        <v>0</v>
      </c>
      <c r="AG1583" s="3">
        <v>0</v>
      </c>
      <c r="AH1583" s="3">
        <v>30.833333333333002</v>
      </c>
      <c r="AI1583" s="3">
        <v>8.5</v>
      </c>
      <c r="AJ1583" s="1" t="s">
        <v>3842</v>
      </c>
      <c r="AK1583" s="1" t="s">
        <v>12764</v>
      </c>
      <c r="AL1583" s="1"/>
      <c r="AM1583" s="1"/>
      <c r="AN1583" s="1"/>
      <c r="AO1583" s="1"/>
      <c r="AP1583" s="1"/>
      <c r="AQ1583" s="1"/>
      <c r="AR1583" s="1"/>
      <c r="AS1583" s="1"/>
      <c r="AT1583" s="3"/>
      <c r="AU1583" s="1"/>
      <c r="AV1583" s="1"/>
      <c r="AW1583" s="3"/>
      <c r="AX1583" s="1"/>
      <c r="AY1583" s="1"/>
      <c r="AZ1583" s="1" t="s">
        <v>12765</v>
      </c>
      <c r="BA1583" s="1"/>
      <c r="BB1583">
        <f t="shared" si="24"/>
        <v>6</v>
      </c>
      <c r="BC1583">
        <f t="array" ref="BC1583">MEDIAN(IF($BB$2:$BB$4895=BB1583, $AH$2:$AH$4895))</f>
        <v>29.083333333333002</v>
      </c>
    </row>
    <row r="1584" spans="1:55" x14ac:dyDescent="0.25">
      <c r="A1584" s="1" t="s">
        <v>11254</v>
      </c>
      <c r="B1584" s="3">
        <v>56</v>
      </c>
      <c r="C1584" s="1" t="s">
        <v>11284</v>
      </c>
      <c r="D1584" s="3">
        <v>363551</v>
      </c>
      <c r="E1584" s="1" t="s">
        <v>63</v>
      </c>
      <c r="F1584" s="1" t="s">
        <v>12766</v>
      </c>
      <c r="G1584" s="1" t="s">
        <v>1515</v>
      </c>
      <c r="H1584" s="1" t="s">
        <v>12767</v>
      </c>
      <c r="I1584" s="3">
        <v>1717131</v>
      </c>
      <c r="J1584" s="1" t="s">
        <v>67</v>
      </c>
      <c r="K1584" s="12"/>
      <c r="L1584" s="1" t="s">
        <v>11712</v>
      </c>
      <c r="M1584" s="1"/>
      <c r="N1584" s="1"/>
      <c r="O1584" s="1" t="s">
        <v>12768</v>
      </c>
      <c r="P1584" s="1" t="s">
        <v>70</v>
      </c>
      <c r="Q1584" s="1" t="s">
        <v>70</v>
      </c>
      <c r="R1584" s="1" t="s">
        <v>1515</v>
      </c>
      <c r="S1584" s="1" t="s">
        <v>12769</v>
      </c>
      <c r="T1584" s="1" t="s">
        <v>12770</v>
      </c>
      <c r="U1584" s="1" t="s">
        <v>11344</v>
      </c>
      <c r="V1584" s="1" t="s">
        <v>74</v>
      </c>
      <c r="W1584" s="1" t="s">
        <v>11309</v>
      </c>
      <c r="X1584" s="1" t="s">
        <v>1515</v>
      </c>
      <c r="Y1584" s="1" t="s">
        <v>2953</v>
      </c>
      <c r="Z1584" s="1" t="s">
        <v>1515</v>
      </c>
      <c r="AA1584" s="1" t="s">
        <v>12771</v>
      </c>
      <c r="AB1584" s="3">
        <v>1</v>
      </c>
      <c r="AC1584" s="3">
        <v>1</v>
      </c>
      <c r="AD1584" s="3">
        <v>1</v>
      </c>
      <c r="AE1584" s="3">
        <v>1</v>
      </c>
      <c r="AF1584" s="3">
        <v>0</v>
      </c>
      <c r="AG1584" s="3">
        <v>0</v>
      </c>
      <c r="AH1584" s="3">
        <v>29.816666666667</v>
      </c>
      <c r="AI1584" s="3">
        <v>2.25</v>
      </c>
      <c r="AJ1584" s="1" t="s">
        <v>1515</v>
      </c>
      <c r="AK1584" s="1" t="s">
        <v>12772</v>
      </c>
      <c r="AL1584" s="1"/>
      <c r="AM1584" s="1"/>
      <c r="AN1584" s="1"/>
      <c r="AO1584" s="1"/>
      <c r="AP1584" s="1"/>
      <c r="AQ1584" s="1"/>
      <c r="AR1584" s="1"/>
      <c r="AS1584" s="1"/>
      <c r="AT1584" s="3"/>
      <c r="AU1584" s="1"/>
      <c r="AV1584" s="1"/>
      <c r="AW1584" s="3"/>
      <c r="AX1584" s="1"/>
      <c r="AY1584" s="1"/>
      <c r="AZ1584" s="1"/>
      <c r="BA1584" s="1"/>
      <c r="BB1584">
        <f t="shared" si="24"/>
        <v>6</v>
      </c>
      <c r="BC1584">
        <f t="array" ref="BC1584">MEDIAN(IF($BB$2:$BB$4895=BB1584, $AH$2:$AH$4895))</f>
        <v>29.083333333333002</v>
      </c>
    </row>
    <row r="1585" spans="1:55" x14ac:dyDescent="0.25">
      <c r="A1585" s="1" t="s">
        <v>11254</v>
      </c>
      <c r="B1585" s="3">
        <v>56</v>
      </c>
      <c r="C1585" s="1" t="s">
        <v>11284</v>
      </c>
      <c r="D1585" s="3">
        <v>365166</v>
      </c>
      <c r="E1585" s="1" t="s">
        <v>63</v>
      </c>
      <c r="F1585" s="1" t="s">
        <v>832</v>
      </c>
      <c r="G1585" s="1" t="s">
        <v>1515</v>
      </c>
      <c r="H1585" s="1" t="s">
        <v>12773</v>
      </c>
      <c r="I1585" s="3">
        <v>1717380</v>
      </c>
      <c r="J1585" s="1" t="s">
        <v>67</v>
      </c>
      <c r="K1585" s="12"/>
      <c r="L1585" s="1" t="s">
        <v>11287</v>
      </c>
      <c r="M1585" s="1"/>
      <c r="N1585" s="1"/>
      <c r="O1585" s="1" t="s">
        <v>12774</v>
      </c>
      <c r="P1585" s="1" t="s">
        <v>70</v>
      </c>
      <c r="Q1585" s="1" t="s">
        <v>70</v>
      </c>
      <c r="R1585" s="1" t="s">
        <v>1515</v>
      </c>
      <c r="S1585" s="1" t="s">
        <v>12775</v>
      </c>
      <c r="T1585" s="1" t="s">
        <v>12776</v>
      </c>
      <c r="U1585" s="1" t="s">
        <v>11272</v>
      </c>
      <c r="V1585" s="1" t="s">
        <v>74</v>
      </c>
      <c r="W1585" s="1" t="s">
        <v>11309</v>
      </c>
      <c r="X1585" s="1" t="s">
        <v>1515</v>
      </c>
      <c r="Y1585" s="1" t="s">
        <v>838</v>
      </c>
      <c r="Z1585" s="1" t="s">
        <v>1515</v>
      </c>
      <c r="AA1585" s="1" t="s">
        <v>12777</v>
      </c>
      <c r="AB1585" s="3">
        <v>1</v>
      </c>
      <c r="AC1585" s="3">
        <v>1</v>
      </c>
      <c r="AD1585" s="3">
        <v>1</v>
      </c>
      <c r="AE1585" s="3">
        <v>1</v>
      </c>
      <c r="AF1585" s="3">
        <v>0</v>
      </c>
      <c r="AG1585" s="3">
        <v>0</v>
      </c>
      <c r="AH1585" s="3">
        <v>14.383333333333001</v>
      </c>
      <c r="AI1585" s="3">
        <v>3.5333333333330001</v>
      </c>
      <c r="AJ1585" s="1" t="s">
        <v>1515</v>
      </c>
      <c r="AK1585" s="1" t="s">
        <v>12778</v>
      </c>
      <c r="AL1585" s="1"/>
      <c r="AM1585" s="1"/>
      <c r="AN1585" s="1"/>
      <c r="AO1585" s="1"/>
      <c r="AP1585" s="1"/>
      <c r="AQ1585" s="1"/>
      <c r="AR1585" s="1"/>
      <c r="AS1585" s="1"/>
      <c r="AT1585" s="3"/>
      <c r="AU1585" s="1"/>
      <c r="AV1585" s="1"/>
      <c r="AW1585" s="3"/>
      <c r="AX1585" s="1"/>
      <c r="AY1585" s="1"/>
      <c r="AZ1585" s="1"/>
      <c r="BA1585" s="1"/>
      <c r="BB1585">
        <f t="shared" si="24"/>
        <v>6</v>
      </c>
      <c r="BC1585">
        <f t="array" ref="BC1585">MEDIAN(IF($BB$2:$BB$4895=BB1585, $AH$2:$AH$4895))</f>
        <v>29.083333333333002</v>
      </c>
    </row>
    <row r="1586" spans="1:55" x14ac:dyDescent="0.25">
      <c r="A1586" s="1" t="s">
        <v>11254</v>
      </c>
      <c r="B1586" s="3">
        <v>56</v>
      </c>
      <c r="C1586" s="1" t="s">
        <v>11284</v>
      </c>
      <c r="D1586" s="3">
        <v>365445</v>
      </c>
      <c r="E1586" s="1" t="s">
        <v>63</v>
      </c>
      <c r="F1586" s="1" t="s">
        <v>12779</v>
      </c>
      <c r="G1586" s="1" t="s">
        <v>1515</v>
      </c>
      <c r="H1586" s="1" t="s">
        <v>12780</v>
      </c>
      <c r="I1586" s="3">
        <v>1717517</v>
      </c>
      <c r="J1586" s="1" t="s">
        <v>67</v>
      </c>
      <c r="K1586" s="12"/>
      <c r="L1586" s="1" t="s">
        <v>11358</v>
      </c>
      <c r="M1586" s="1"/>
      <c r="N1586" s="1"/>
      <c r="O1586" s="1" t="s">
        <v>12781</v>
      </c>
      <c r="P1586" s="1" t="s">
        <v>70</v>
      </c>
      <c r="Q1586" s="1" t="s">
        <v>70</v>
      </c>
      <c r="R1586" s="1" t="s">
        <v>1515</v>
      </c>
      <c r="S1586" s="1" t="s">
        <v>12782</v>
      </c>
      <c r="T1586" s="1" t="s">
        <v>12783</v>
      </c>
      <c r="U1586" s="1" t="s">
        <v>11272</v>
      </c>
      <c r="V1586" s="1" t="s">
        <v>74</v>
      </c>
      <c r="W1586" s="1" t="s">
        <v>11309</v>
      </c>
      <c r="X1586" s="1" t="s">
        <v>1515</v>
      </c>
      <c r="Y1586" s="1" t="s">
        <v>8528</v>
      </c>
      <c r="Z1586" s="1" t="s">
        <v>1515</v>
      </c>
      <c r="AA1586" s="1" t="s">
        <v>12784</v>
      </c>
      <c r="AB1586" s="3">
        <v>1</v>
      </c>
      <c r="AC1586" s="3">
        <v>1</v>
      </c>
      <c r="AD1586" s="3">
        <v>1</v>
      </c>
      <c r="AE1586" s="3">
        <v>1</v>
      </c>
      <c r="AF1586" s="3">
        <v>0</v>
      </c>
      <c r="AG1586" s="3">
        <v>0</v>
      </c>
      <c r="AH1586" s="3">
        <v>15.283333333332999</v>
      </c>
      <c r="AI1586" s="3">
        <v>5.5666666666670004</v>
      </c>
      <c r="AJ1586" s="1" t="s">
        <v>1515</v>
      </c>
      <c r="AK1586" s="1" t="s">
        <v>12785</v>
      </c>
      <c r="AL1586" s="1"/>
      <c r="AM1586" s="1"/>
      <c r="AN1586" s="1"/>
      <c r="AO1586" s="1"/>
      <c r="AP1586" s="1"/>
      <c r="AQ1586" s="1"/>
      <c r="AR1586" s="1"/>
      <c r="AS1586" s="1"/>
      <c r="AT1586" s="3"/>
      <c r="AU1586" s="1"/>
      <c r="AV1586" s="1"/>
      <c r="AW1586" s="3"/>
      <c r="AX1586" s="1"/>
      <c r="AY1586" s="1"/>
      <c r="AZ1586" s="1"/>
      <c r="BA1586" s="1"/>
      <c r="BB1586">
        <f t="shared" si="24"/>
        <v>6</v>
      </c>
      <c r="BC1586">
        <f t="array" ref="BC1586">MEDIAN(IF($BB$2:$BB$4895=BB1586, $AH$2:$AH$4895))</f>
        <v>29.083333333333002</v>
      </c>
    </row>
    <row r="1587" spans="1:55" x14ac:dyDescent="0.25">
      <c r="A1587" s="1" t="s">
        <v>11254</v>
      </c>
      <c r="B1587" s="3">
        <v>56</v>
      </c>
      <c r="C1587" s="1" t="s">
        <v>11284</v>
      </c>
      <c r="D1587" s="3">
        <v>367304</v>
      </c>
      <c r="E1587" s="1" t="s">
        <v>63</v>
      </c>
      <c r="F1587" s="1" t="s">
        <v>12786</v>
      </c>
      <c r="G1587" s="1" t="s">
        <v>1515</v>
      </c>
      <c r="H1587" s="1" t="s">
        <v>12787</v>
      </c>
      <c r="I1587" s="3">
        <v>1717944</v>
      </c>
      <c r="J1587" s="1" t="s">
        <v>67</v>
      </c>
      <c r="K1587" s="12"/>
      <c r="L1587" s="1" t="s">
        <v>11295</v>
      </c>
      <c r="M1587" s="1"/>
      <c r="N1587" s="1"/>
      <c r="O1587" s="1" t="s">
        <v>12788</v>
      </c>
      <c r="P1587" s="1" t="s">
        <v>70</v>
      </c>
      <c r="Q1587" s="1" t="s">
        <v>70</v>
      </c>
      <c r="R1587" s="1" t="s">
        <v>1515</v>
      </c>
      <c r="S1587" s="1" t="s">
        <v>12789</v>
      </c>
      <c r="T1587" s="1" t="s">
        <v>12790</v>
      </c>
      <c r="U1587" s="1" t="s">
        <v>11272</v>
      </c>
      <c r="V1587" s="1" t="s">
        <v>74</v>
      </c>
      <c r="W1587" s="1" t="s">
        <v>11309</v>
      </c>
      <c r="X1587" s="1" t="s">
        <v>1515</v>
      </c>
      <c r="Y1587" s="1" t="s">
        <v>12791</v>
      </c>
      <c r="Z1587" s="1" t="s">
        <v>1515</v>
      </c>
      <c r="AA1587" s="1" t="s">
        <v>12792</v>
      </c>
      <c r="AB1587" s="3">
        <v>1</v>
      </c>
      <c r="AC1587" s="3">
        <v>1</v>
      </c>
      <c r="AD1587" s="3">
        <v>1</v>
      </c>
      <c r="AE1587" s="3">
        <v>1</v>
      </c>
      <c r="AF1587" s="3">
        <v>0</v>
      </c>
      <c r="AG1587" s="3">
        <v>0</v>
      </c>
      <c r="AH1587" s="3">
        <v>20.716666666666999</v>
      </c>
      <c r="AI1587" s="3">
        <v>6.8166666666670004</v>
      </c>
      <c r="AJ1587" s="1" t="s">
        <v>1515</v>
      </c>
      <c r="AK1587" s="1" t="s">
        <v>12793</v>
      </c>
      <c r="AL1587" s="1"/>
      <c r="AM1587" s="1"/>
      <c r="AN1587" s="1"/>
      <c r="AO1587" s="1"/>
      <c r="AP1587" s="1"/>
      <c r="AQ1587" s="1"/>
      <c r="AR1587" s="1"/>
      <c r="AS1587" s="1"/>
      <c r="AT1587" s="3"/>
      <c r="AU1587" s="1"/>
      <c r="AV1587" s="1"/>
      <c r="AW1587" s="3"/>
      <c r="AX1587" s="1"/>
      <c r="AY1587" s="1"/>
      <c r="AZ1587" s="1"/>
      <c r="BA1587" s="1"/>
      <c r="BB1587">
        <f t="shared" si="24"/>
        <v>6</v>
      </c>
      <c r="BC1587">
        <f t="array" ref="BC1587">MEDIAN(IF($BB$2:$BB$4895=BB1587, $AH$2:$AH$4895))</f>
        <v>29.083333333333002</v>
      </c>
    </row>
    <row r="1588" spans="1:55" x14ac:dyDescent="0.25">
      <c r="A1588" s="1" t="s">
        <v>11254</v>
      </c>
      <c r="B1588" s="3">
        <v>56</v>
      </c>
      <c r="C1588" s="1" t="s">
        <v>11284</v>
      </c>
      <c r="D1588" s="3">
        <v>367310</v>
      </c>
      <c r="E1588" s="1" t="s">
        <v>63</v>
      </c>
      <c r="F1588" s="1" t="s">
        <v>12794</v>
      </c>
      <c r="G1588" s="1" t="s">
        <v>1515</v>
      </c>
      <c r="H1588" s="1" t="s">
        <v>12795</v>
      </c>
      <c r="I1588" s="3">
        <v>1717954</v>
      </c>
      <c r="J1588" s="1" t="s">
        <v>67</v>
      </c>
      <c r="K1588" s="12"/>
      <c r="L1588" s="1" t="s">
        <v>11472</v>
      </c>
      <c r="M1588" s="1"/>
      <c r="N1588" s="1"/>
      <c r="O1588" s="1" t="s">
        <v>12796</v>
      </c>
      <c r="P1588" s="1" t="s">
        <v>70</v>
      </c>
      <c r="Q1588" s="1" t="s">
        <v>70</v>
      </c>
      <c r="R1588" s="1" t="s">
        <v>1515</v>
      </c>
      <c r="S1588" s="1" t="s">
        <v>12797</v>
      </c>
      <c r="T1588" s="1" t="s">
        <v>12798</v>
      </c>
      <c r="U1588" s="1" t="s">
        <v>11272</v>
      </c>
      <c r="V1588" s="1" t="s">
        <v>74</v>
      </c>
      <c r="W1588" s="1" t="s">
        <v>11540</v>
      </c>
      <c r="X1588" s="1" t="s">
        <v>1515</v>
      </c>
      <c r="Y1588" s="1" t="s">
        <v>12799</v>
      </c>
      <c r="Z1588" s="1" t="s">
        <v>1515</v>
      </c>
      <c r="AA1588" s="1" t="s">
        <v>12800</v>
      </c>
      <c r="AB1588" s="3">
        <v>1</v>
      </c>
      <c r="AC1588" s="3">
        <v>1</v>
      </c>
      <c r="AD1588" s="3">
        <v>1</v>
      </c>
      <c r="AE1588" s="3">
        <v>1</v>
      </c>
      <c r="AF1588" s="3">
        <v>0</v>
      </c>
      <c r="AG1588" s="3">
        <v>0</v>
      </c>
      <c r="AH1588" s="3">
        <v>21.566666666667</v>
      </c>
      <c r="AI1588" s="3">
        <v>3.05</v>
      </c>
      <c r="AJ1588" s="1" t="s">
        <v>1515</v>
      </c>
      <c r="AK1588" s="1" t="s">
        <v>12801</v>
      </c>
      <c r="AL1588" s="1"/>
      <c r="AM1588" s="1"/>
      <c r="AN1588" s="1"/>
      <c r="AO1588" s="1"/>
      <c r="AP1588" s="1"/>
      <c r="AQ1588" s="1"/>
      <c r="AR1588" s="1"/>
      <c r="AS1588" s="1"/>
      <c r="AT1588" s="3"/>
      <c r="AU1588" s="1"/>
      <c r="AV1588" s="1"/>
      <c r="AW1588" s="3"/>
      <c r="AX1588" s="1"/>
      <c r="AY1588" s="1"/>
      <c r="AZ1588" s="1"/>
      <c r="BA1588" s="1"/>
      <c r="BB1588">
        <f t="shared" si="24"/>
        <v>6</v>
      </c>
      <c r="BC1588">
        <f t="array" ref="BC1588">MEDIAN(IF($BB$2:$BB$4895=BB1588, $AH$2:$AH$4895))</f>
        <v>29.083333333333002</v>
      </c>
    </row>
    <row r="1589" spans="1:55" x14ac:dyDescent="0.25">
      <c r="A1589" s="1" t="s">
        <v>11254</v>
      </c>
      <c r="B1589" s="3">
        <v>58</v>
      </c>
      <c r="C1589" s="1" t="s">
        <v>11254</v>
      </c>
      <c r="D1589" s="3">
        <v>374543</v>
      </c>
      <c r="E1589" s="1" t="s">
        <v>91</v>
      </c>
      <c r="F1589" s="1" t="s">
        <v>11514</v>
      </c>
      <c r="G1589" s="1" t="s">
        <v>1524</v>
      </c>
      <c r="H1589" s="1" t="s">
        <v>12802</v>
      </c>
      <c r="I1589" s="3">
        <v>374543</v>
      </c>
      <c r="J1589" s="1" t="s">
        <v>67</v>
      </c>
      <c r="K1589" s="12"/>
      <c r="L1589" s="1" t="s">
        <v>12113</v>
      </c>
      <c r="M1589" s="1"/>
      <c r="N1589" s="1"/>
      <c r="O1589" s="1" t="s">
        <v>12803</v>
      </c>
      <c r="P1589" s="1" t="s">
        <v>70</v>
      </c>
      <c r="Q1589" s="1" t="s">
        <v>70</v>
      </c>
      <c r="R1589" s="1" t="s">
        <v>1524</v>
      </c>
      <c r="S1589" s="1" t="s">
        <v>12804</v>
      </c>
      <c r="T1589" s="1" t="s">
        <v>12805</v>
      </c>
      <c r="U1589" s="1" t="s">
        <v>11272</v>
      </c>
      <c r="V1589" s="1" t="s">
        <v>74</v>
      </c>
      <c r="W1589" s="1" t="s">
        <v>11318</v>
      </c>
      <c r="X1589" s="1" t="s">
        <v>1524</v>
      </c>
      <c r="Y1589" s="1" t="s">
        <v>1083</v>
      </c>
      <c r="Z1589" s="1" t="s">
        <v>1524</v>
      </c>
      <c r="AA1589" s="1" t="s">
        <v>12084</v>
      </c>
      <c r="AB1589" s="3">
        <v>1</v>
      </c>
      <c r="AC1589" s="3">
        <v>1</v>
      </c>
      <c r="AD1589" s="3">
        <v>1</v>
      </c>
      <c r="AE1589" s="3">
        <v>1</v>
      </c>
      <c r="AF1589" s="3">
        <v>0</v>
      </c>
      <c r="AG1589" s="3">
        <v>0</v>
      </c>
      <c r="AH1589" s="3">
        <v>23.116666666667001</v>
      </c>
      <c r="AI1589" s="3">
        <v>2.2333333333329999</v>
      </c>
      <c r="AJ1589" s="1" t="s">
        <v>1524</v>
      </c>
      <c r="AK1589" s="1" t="s">
        <v>12806</v>
      </c>
      <c r="AL1589" s="1"/>
      <c r="AM1589" s="1"/>
      <c r="AN1589" s="1"/>
      <c r="AO1589" s="1"/>
      <c r="AP1589" s="1"/>
      <c r="AQ1589" s="1"/>
      <c r="AR1589" s="1"/>
      <c r="AS1589" s="1"/>
      <c r="AT1589" s="3"/>
      <c r="AU1589" s="1"/>
      <c r="AV1589" s="1"/>
      <c r="AW1589" s="3"/>
      <c r="AX1589" s="1"/>
      <c r="AY1589" s="1"/>
      <c r="AZ1589" s="1"/>
      <c r="BA1589" s="1"/>
      <c r="BB1589">
        <f t="shared" si="24"/>
        <v>6</v>
      </c>
      <c r="BC1589">
        <f t="array" ref="BC1589">MEDIAN(IF($BB$2:$BB$4895=BB1589, $AH$2:$AH$4895))</f>
        <v>29.083333333333002</v>
      </c>
    </row>
    <row r="1590" spans="1:55" x14ac:dyDescent="0.25">
      <c r="A1590" s="1" t="s">
        <v>11254</v>
      </c>
      <c r="B1590" s="3">
        <v>56</v>
      </c>
      <c r="C1590" s="1" t="s">
        <v>11284</v>
      </c>
      <c r="D1590" s="3">
        <v>376618</v>
      </c>
      <c r="E1590" s="1" t="s">
        <v>91</v>
      </c>
      <c r="F1590" s="1" t="s">
        <v>12807</v>
      </c>
      <c r="G1590" s="1" t="s">
        <v>1532</v>
      </c>
      <c r="H1590" s="1" t="s">
        <v>12808</v>
      </c>
      <c r="I1590" s="3">
        <v>376618</v>
      </c>
      <c r="J1590" s="1" t="s">
        <v>67</v>
      </c>
      <c r="K1590" s="12"/>
      <c r="L1590" s="1" t="s">
        <v>11358</v>
      </c>
      <c r="M1590" s="1"/>
      <c r="N1590" s="1"/>
      <c r="O1590" s="1" t="s">
        <v>12809</v>
      </c>
      <c r="P1590" s="1" t="s">
        <v>70</v>
      </c>
      <c r="Q1590" s="1" t="s">
        <v>70</v>
      </c>
      <c r="R1590" s="1" t="s">
        <v>1532</v>
      </c>
      <c r="S1590" s="1" t="s">
        <v>12810</v>
      </c>
      <c r="T1590" s="1" t="s">
        <v>12811</v>
      </c>
      <c r="U1590" s="1" t="s">
        <v>11272</v>
      </c>
      <c r="V1590" s="1" t="s">
        <v>74</v>
      </c>
      <c r="W1590" s="1" t="s">
        <v>11309</v>
      </c>
      <c r="X1590" s="1" t="s">
        <v>1532</v>
      </c>
      <c r="Y1590" s="1" t="s">
        <v>2041</v>
      </c>
      <c r="Z1590" s="1" t="s">
        <v>1532</v>
      </c>
      <c r="AA1590" s="1" t="s">
        <v>12812</v>
      </c>
      <c r="AB1590" s="3">
        <v>1</v>
      </c>
      <c r="AC1590" s="3">
        <v>1</v>
      </c>
      <c r="AD1590" s="3">
        <v>1</v>
      </c>
      <c r="AE1590" s="3">
        <v>1</v>
      </c>
      <c r="AF1590" s="3">
        <v>0</v>
      </c>
      <c r="AG1590" s="3">
        <v>0</v>
      </c>
      <c r="AH1590" s="3">
        <v>21.216666666666999</v>
      </c>
      <c r="AI1590" s="3">
        <v>3.45</v>
      </c>
      <c r="AJ1590" s="1" t="s">
        <v>1532</v>
      </c>
      <c r="AK1590" s="1" t="s">
        <v>12813</v>
      </c>
      <c r="AL1590" s="1"/>
      <c r="AM1590" s="1"/>
      <c r="AN1590" s="1"/>
      <c r="AO1590" s="1"/>
      <c r="AP1590" s="1"/>
      <c r="AQ1590" s="1"/>
      <c r="AR1590" s="1"/>
      <c r="AS1590" s="1"/>
      <c r="AT1590" s="3"/>
      <c r="AU1590" s="1"/>
      <c r="AV1590" s="1"/>
      <c r="AW1590" s="3"/>
      <c r="AX1590" s="1"/>
      <c r="AY1590" s="1"/>
      <c r="AZ1590" s="1"/>
      <c r="BA1590" s="1"/>
      <c r="BB1590">
        <f t="shared" si="24"/>
        <v>6</v>
      </c>
      <c r="BC1590">
        <f t="array" ref="BC1590">MEDIAN(IF($BB$2:$BB$4895=BB1590, $AH$2:$AH$4895))</f>
        <v>29.083333333333002</v>
      </c>
    </row>
    <row r="1591" spans="1:55" x14ac:dyDescent="0.25">
      <c r="A1591" s="1" t="s">
        <v>11254</v>
      </c>
      <c r="B1591" s="3">
        <v>56</v>
      </c>
      <c r="C1591" s="1" t="s">
        <v>11284</v>
      </c>
      <c r="D1591" s="3">
        <v>379421</v>
      </c>
      <c r="E1591" s="1" t="s">
        <v>63</v>
      </c>
      <c r="F1591" s="1" t="s">
        <v>12814</v>
      </c>
      <c r="G1591" s="1" t="s">
        <v>1532</v>
      </c>
      <c r="H1591" s="1" t="s">
        <v>12815</v>
      </c>
      <c r="I1591" s="3">
        <v>1719542</v>
      </c>
      <c r="J1591" s="1" t="s">
        <v>67</v>
      </c>
      <c r="K1591" s="12"/>
      <c r="L1591" s="1" t="s">
        <v>11287</v>
      </c>
      <c r="M1591" s="1"/>
      <c r="N1591" s="1"/>
      <c r="O1591" s="1" t="s">
        <v>12816</v>
      </c>
      <c r="P1591" s="1" t="s">
        <v>70</v>
      </c>
      <c r="Q1591" s="1" t="s">
        <v>70</v>
      </c>
      <c r="R1591" s="1" t="s">
        <v>1532</v>
      </c>
      <c r="S1591" s="1" t="s">
        <v>12817</v>
      </c>
      <c r="T1591" s="1" t="s">
        <v>12818</v>
      </c>
      <c r="U1591" s="1" t="s">
        <v>11272</v>
      </c>
      <c r="V1591" s="1" t="s">
        <v>74</v>
      </c>
      <c r="W1591" s="1" t="s">
        <v>11309</v>
      </c>
      <c r="X1591" s="1" t="s">
        <v>1532</v>
      </c>
      <c r="Y1591" s="1" t="s">
        <v>8087</v>
      </c>
      <c r="Z1591" s="1" t="s">
        <v>1532</v>
      </c>
      <c r="AA1591" s="1" t="s">
        <v>12819</v>
      </c>
      <c r="AB1591" s="3">
        <v>1</v>
      </c>
      <c r="AC1591" s="3">
        <v>1</v>
      </c>
      <c r="AD1591" s="3">
        <v>1</v>
      </c>
      <c r="AE1591" s="3">
        <v>1</v>
      </c>
      <c r="AF1591" s="3">
        <v>0</v>
      </c>
      <c r="AG1591" s="3">
        <v>0</v>
      </c>
      <c r="AH1591" s="3">
        <v>24.533333333333001</v>
      </c>
      <c r="AI1591" s="3">
        <v>4.6500000000000004</v>
      </c>
      <c r="AJ1591" s="1" t="s">
        <v>1532</v>
      </c>
      <c r="AK1591" s="1" t="s">
        <v>12820</v>
      </c>
      <c r="AL1591" s="1"/>
      <c r="AM1591" s="1"/>
      <c r="AN1591" s="1"/>
      <c r="AO1591" s="1"/>
      <c r="AP1591" s="1"/>
      <c r="AQ1591" s="1"/>
      <c r="AR1591" s="1"/>
      <c r="AS1591" s="1"/>
      <c r="AT1591" s="3"/>
      <c r="AU1591" s="1"/>
      <c r="AV1591" s="1"/>
      <c r="AW1591" s="3"/>
      <c r="AX1591" s="1"/>
      <c r="AY1591" s="1"/>
      <c r="AZ1591" s="1"/>
      <c r="BA1591" s="1"/>
      <c r="BB1591">
        <f t="shared" si="24"/>
        <v>6</v>
      </c>
      <c r="BC1591">
        <f t="array" ref="BC1591">MEDIAN(IF($BB$2:$BB$4895=BB1591, $AH$2:$AH$4895))</f>
        <v>29.083333333333002</v>
      </c>
    </row>
    <row r="1592" spans="1:55" x14ac:dyDescent="0.25">
      <c r="A1592" s="1" t="s">
        <v>11254</v>
      </c>
      <c r="B1592" s="3">
        <v>56</v>
      </c>
      <c r="C1592" s="1" t="s">
        <v>11284</v>
      </c>
      <c r="D1592" s="3">
        <v>379477</v>
      </c>
      <c r="E1592" s="1" t="s">
        <v>63</v>
      </c>
      <c r="F1592" s="1" t="s">
        <v>11710</v>
      </c>
      <c r="G1592" s="1" t="s">
        <v>1532</v>
      </c>
      <c r="H1592" s="1" t="s">
        <v>12821</v>
      </c>
      <c r="I1592" s="3">
        <v>1719561</v>
      </c>
      <c r="J1592" s="1" t="s">
        <v>67</v>
      </c>
      <c r="K1592" s="12"/>
      <c r="L1592" s="1" t="s">
        <v>11712</v>
      </c>
      <c r="M1592" s="1"/>
      <c r="N1592" s="1"/>
      <c r="O1592" s="1" t="s">
        <v>12822</v>
      </c>
      <c r="P1592" s="1" t="s">
        <v>70</v>
      </c>
      <c r="Q1592" s="1" t="s">
        <v>70</v>
      </c>
      <c r="R1592" s="1" t="s">
        <v>1532</v>
      </c>
      <c r="S1592" s="1" t="s">
        <v>12823</v>
      </c>
      <c r="T1592" s="1" t="s">
        <v>12824</v>
      </c>
      <c r="U1592" s="1" t="s">
        <v>11272</v>
      </c>
      <c r="V1592" s="1" t="s">
        <v>74</v>
      </c>
      <c r="W1592" s="1" t="s">
        <v>11309</v>
      </c>
      <c r="X1592" s="1" t="s">
        <v>1532</v>
      </c>
      <c r="Y1592" s="1" t="s">
        <v>12825</v>
      </c>
      <c r="Z1592" s="1" t="s">
        <v>1532</v>
      </c>
      <c r="AA1592" s="1" t="s">
        <v>12826</v>
      </c>
      <c r="AB1592" s="3">
        <v>1</v>
      </c>
      <c r="AC1592" s="3">
        <v>1</v>
      </c>
      <c r="AD1592" s="3">
        <v>1</v>
      </c>
      <c r="AE1592" s="3">
        <v>1</v>
      </c>
      <c r="AF1592" s="3">
        <v>0</v>
      </c>
      <c r="AG1592" s="3">
        <v>0</v>
      </c>
      <c r="AH1592" s="3">
        <v>6.6166666666670002</v>
      </c>
      <c r="AI1592" s="3">
        <v>5.45</v>
      </c>
      <c r="AJ1592" s="1" t="s">
        <v>1532</v>
      </c>
      <c r="AK1592" s="1" t="s">
        <v>12827</v>
      </c>
      <c r="AL1592" s="1"/>
      <c r="AM1592" s="1"/>
      <c r="AN1592" s="1"/>
      <c r="AO1592" s="1"/>
      <c r="AP1592" s="1"/>
      <c r="AQ1592" s="1"/>
      <c r="AR1592" s="1"/>
      <c r="AS1592" s="1"/>
      <c r="AT1592" s="3"/>
      <c r="AU1592" s="1"/>
      <c r="AV1592" s="1"/>
      <c r="AW1592" s="3"/>
      <c r="AX1592" s="1"/>
      <c r="AY1592" s="1"/>
      <c r="AZ1592" s="1"/>
      <c r="BA1592" s="1"/>
      <c r="BB1592">
        <f t="shared" si="24"/>
        <v>6</v>
      </c>
      <c r="BC1592">
        <f t="array" ref="BC1592">MEDIAN(IF($BB$2:$BB$4895=BB1592, $AH$2:$AH$4895))</f>
        <v>29.083333333333002</v>
      </c>
    </row>
    <row r="1593" spans="1:55" x14ac:dyDescent="0.25">
      <c r="A1593" s="1" t="s">
        <v>11254</v>
      </c>
      <c r="B1593" s="3">
        <v>56</v>
      </c>
      <c r="C1593" s="1" t="s">
        <v>11284</v>
      </c>
      <c r="D1593" s="3">
        <v>390578</v>
      </c>
      <c r="E1593" s="1" t="s">
        <v>63</v>
      </c>
      <c r="F1593" s="1" t="s">
        <v>12828</v>
      </c>
      <c r="G1593" s="1" t="s">
        <v>4981</v>
      </c>
      <c r="H1593" s="1" t="s">
        <v>12829</v>
      </c>
      <c r="I1593" s="3">
        <v>1721411</v>
      </c>
      <c r="J1593" s="1" t="s">
        <v>67</v>
      </c>
      <c r="K1593" s="12"/>
      <c r="L1593" s="1" t="s">
        <v>11358</v>
      </c>
      <c r="M1593" s="1"/>
      <c r="N1593" s="1"/>
      <c r="O1593" s="1" t="s">
        <v>12830</v>
      </c>
      <c r="P1593" s="1" t="s">
        <v>70</v>
      </c>
      <c r="Q1593" s="1" t="s">
        <v>70</v>
      </c>
      <c r="R1593" s="1" t="s">
        <v>4981</v>
      </c>
      <c r="S1593" s="1" t="s">
        <v>12831</v>
      </c>
      <c r="T1593" s="1" t="s">
        <v>12832</v>
      </c>
      <c r="U1593" s="1" t="s">
        <v>12833</v>
      </c>
      <c r="V1593" s="1" t="s">
        <v>74</v>
      </c>
      <c r="W1593" s="1" t="s">
        <v>11361</v>
      </c>
      <c r="X1593" s="1" t="s">
        <v>4981</v>
      </c>
      <c r="Y1593" s="1" t="s">
        <v>4890</v>
      </c>
      <c r="Z1593" s="1" t="s">
        <v>4981</v>
      </c>
      <c r="AA1593" s="1" t="s">
        <v>12834</v>
      </c>
      <c r="AB1593" s="3">
        <v>1</v>
      </c>
      <c r="AC1593" s="3">
        <v>1</v>
      </c>
      <c r="AD1593" s="3">
        <v>1</v>
      </c>
      <c r="AE1593" s="3">
        <v>1</v>
      </c>
      <c r="AF1593" s="3">
        <v>0</v>
      </c>
      <c r="AG1593" s="3">
        <v>0</v>
      </c>
      <c r="AH1593" s="3">
        <v>26.95</v>
      </c>
      <c r="AI1593" s="3">
        <v>8.8666666666669993</v>
      </c>
      <c r="AJ1593" s="1" t="s">
        <v>4981</v>
      </c>
      <c r="AK1593" s="1" t="s">
        <v>12835</v>
      </c>
      <c r="AL1593" s="1"/>
      <c r="AM1593" s="1"/>
      <c r="AN1593" s="1"/>
      <c r="AO1593" s="1"/>
      <c r="AP1593" s="1"/>
      <c r="AQ1593" s="1"/>
      <c r="AR1593" s="1"/>
      <c r="AS1593" s="1"/>
      <c r="AT1593" s="3"/>
      <c r="AU1593" s="1"/>
      <c r="AV1593" s="1"/>
      <c r="AW1593" s="3"/>
      <c r="AX1593" s="1"/>
      <c r="AY1593" s="1"/>
      <c r="AZ1593" s="1" t="s">
        <v>12836</v>
      </c>
      <c r="BA1593" s="1"/>
      <c r="BB1593">
        <f t="shared" si="24"/>
        <v>6</v>
      </c>
      <c r="BC1593">
        <f t="array" ref="BC1593">MEDIAN(IF($BB$2:$BB$4895=BB1593, $AH$2:$AH$4895))</f>
        <v>29.083333333333002</v>
      </c>
    </row>
    <row r="1594" spans="1:55" x14ac:dyDescent="0.25">
      <c r="A1594" s="1" t="s">
        <v>11254</v>
      </c>
      <c r="B1594" s="3">
        <v>58</v>
      </c>
      <c r="C1594" s="1" t="s">
        <v>11254</v>
      </c>
      <c r="D1594" s="3">
        <v>390882</v>
      </c>
      <c r="E1594" s="1" t="s">
        <v>63</v>
      </c>
      <c r="F1594" s="1" t="s">
        <v>12837</v>
      </c>
      <c r="G1594" s="1" t="s">
        <v>4981</v>
      </c>
      <c r="H1594" s="1" t="s">
        <v>12838</v>
      </c>
      <c r="I1594" s="3">
        <v>1721472</v>
      </c>
      <c r="J1594" s="1" t="s">
        <v>67</v>
      </c>
      <c r="K1594" s="12"/>
      <c r="L1594" s="1" t="s">
        <v>11506</v>
      </c>
      <c r="M1594" s="1"/>
      <c r="N1594" s="1"/>
      <c r="O1594" s="1" t="s">
        <v>12839</v>
      </c>
      <c r="P1594" s="1" t="s">
        <v>70</v>
      </c>
      <c r="Q1594" s="1" t="s">
        <v>70</v>
      </c>
      <c r="R1594" s="1" t="s">
        <v>4981</v>
      </c>
      <c r="S1594" s="1" t="s">
        <v>12840</v>
      </c>
      <c r="T1594" s="1" t="s">
        <v>12841</v>
      </c>
      <c r="U1594" s="1" t="s">
        <v>11272</v>
      </c>
      <c r="V1594" s="1" t="s">
        <v>74</v>
      </c>
      <c r="W1594" s="1" t="s">
        <v>5176</v>
      </c>
      <c r="X1594" s="1" t="s">
        <v>4981</v>
      </c>
      <c r="Y1594" s="1" t="s">
        <v>2922</v>
      </c>
      <c r="Z1594" s="1" t="s">
        <v>4981</v>
      </c>
      <c r="AA1594" s="1" t="s">
        <v>12842</v>
      </c>
      <c r="AB1594" s="3">
        <v>1</v>
      </c>
      <c r="AC1594" s="3">
        <v>1</v>
      </c>
      <c r="AD1594" s="3">
        <v>1</v>
      </c>
      <c r="AE1594" s="3">
        <v>1</v>
      </c>
      <c r="AF1594" s="3">
        <v>0</v>
      </c>
      <c r="AG1594" s="3">
        <v>0</v>
      </c>
      <c r="AH1594" s="3">
        <v>26.133333333332999</v>
      </c>
      <c r="AI1594" s="3">
        <v>11.533333333332999</v>
      </c>
      <c r="AJ1594" s="1" t="s">
        <v>4981</v>
      </c>
      <c r="AK1594" s="1" t="s">
        <v>12843</v>
      </c>
      <c r="AL1594" s="1"/>
      <c r="AM1594" s="1"/>
      <c r="AN1594" s="1"/>
      <c r="AO1594" s="1"/>
      <c r="AP1594" s="1"/>
      <c r="AQ1594" s="1"/>
      <c r="AR1594" s="1"/>
      <c r="AS1594" s="1"/>
      <c r="AT1594" s="3"/>
      <c r="AU1594" s="1"/>
      <c r="AV1594" s="1"/>
      <c r="AW1594" s="3"/>
      <c r="AX1594" s="1"/>
      <c r="AY1594" s="1"/>
      <c r="AZ1594" s="1"/>
      <c r="BA1594" s="1"/>
      <c r="BB1594">
        <f t="shared" si="24"/>
        <v>6</v>
      </c>
      <c r="BC1594">
        <f t="array" ref="BC1594">MEDIAN(IF($BB$2:$BB$4895=BB1594, $AH$2:$AH$4895))</f>
        <v>29.083333333333002</v>
      </c>
    </row>
    <row r="1595" spans="1:55" x14ac:dyDescent="0.25">
      <c r="A1595" s="1" t="s">
        <v>11254</v>
      </c>
      <c r="B1595" s="3">
        <v>56</v>
      </c>
      <c r="C1595" s="1" t="s">
        <v>11284</v>
      </c>
      <c r="D1595" s="3">
        <v>391208</v>
      </c>
      <c r="E1595" s="1" t="s">
        <v>91</v>
      </c>
      <c r="F1595" s="1" t="s">
        <v>11813</v>
      </c>
      <c r="G1595" s="1" t="s">
        <v>4981</v>
      </c>
      <c r="H1595" s="1" t="s">
        <v>12844</v>
      </c>
      <c r="I1595" s="3">
        <v>391208</v>
      </c>
      <c r="J1595" s="1" t="s">
        <v>67</v>
      </c>
      <c r="K1595" s="12"/>
      <c r="L1595" s="1" t="s">
        <v>11712</v>
      </c>
      <c r="M1595" s="1"/>
      <c r="N1595" s="1"/>
      <c r="O1595" s="1" t="s">
        <v>12845</v>
      </c>
      <c r="P1595" s="1" t="s">
        <v>70</v>
      </c>
      <c r="Q1595" s="1" t="s">
        <v>70</v>
      </c>
      <c r="R1595" s="1" t="s">
        <v>4981</v>
      </c>
      <c r="S1595" s="1" t="s">
        <v>12846</v>
      </c>
      <c r="T1595" s="1" t="s">
        <v>12847</v>
      </c>
      <c r="U1595" s="1" t="s">
        <v>11272</v>
      </c>
      <c r="V1595" s="1" t="s">
        <v>74</v>
      </c>
      <c r="W1595" s="1" t="s">
        <v>11361</v>
      </c>
      <c r="X1595" s="1" t="s">
        <v>4981</v>
      </c>
      <c r="Y1595" s="1" t="s">
        <v>12848</v>
      </c>
      <c r="Z1595" s="1" t="s">
        <v>4981</v>
      </c>
      <c r="AA1595" s="1" t="s">
        <v>12849</v>
      </c>
      <c r="AB1595" s="3">
        <v>1</v>
      </c>
      <c r="AC1595" s="3">
        <v>1</v>
      </c>
      <c r="AD1595" s="3">
        <v>1</v>
      </c>
      <c r="AE1595" s="3">
        <v>1</v>
      </c>
      <c r="AF1595" s="3">
        <v>0</v>
      </c>
      <c r="AG1595" s="3">
        <v>0</v>
      </c>
      <c r="AH1595" s="3">
        <v>23.083333333333002</v>
      </c>
      <c r="AI1595" s="3">
        <v>4.8499999999999996</v>
      </c>
      <c r="AJ1595" s="1" t="s">
        <v>4981</v>
      </c>
      <c r="AK1595" s="1" t="s">
        <v>12850</v>
      </c>
      <c r="AL1595" s="1"/>
      <c r="AM1595" s="1"/>
      <c r="AN1595" s="1"/>
      <c r="AO1595" s="1"/>
      <c r="AP1595" s="1"/>
      <c r="AQ1595" s="1"/>
      <c r="AR1595" s="1"/>
      <c r="AS1595" s="1"/>
      <c r="AT1595" s="3"/>
      <c r="AU1595" s="1"/>
      <c r="AV1595" s="1"/>
      <c r="AW1595" s="3"/>
      <c r="AX1595" s="1"/>
      <c r="AY1595" s="1"/>
      <c r="AZ1595" s="1"/>
      <c r="BA1595" s="1" t="s">
        <v>12851</v>
      </c>
      <c r="BB1595">
        <f t="shared" si="24"/>
        <v>6</v>
      </c>
      <c r="BC1595">
        <f t="array" ref="BC1595">MEDIAN(IF($BB$2:$BB$4895=BB1595, $AH$2:$AH$4895))</f>
        <v>29.083333333333002</v>
      </c>
    </row>
    <row r="1596" spans="1:55" x14ac:dyDescent="0.25">
      <c r="A1596" s="1" t="s">
        <v>11254</v>
      </c>
      <c r="B1596" s="3">
        <v>58</v>
      </c>
      <c r="C1596" s="1" t="s">
        <v>11254</v>
      </c>
      <c r="D1596" s="3">
        <v>392207</v>
      </c>
      <c r="E1596" s="1" t="s">
        <v>91</v>
      </c>
      <c r="F1596" s="1" t="s">
        <v>11689</v>
      </c>
      <c r="G1596" s="1" t="s">
        <v>4981</v>
      </c>
      <c r="H1596" s="1" t="s">
        <v>12852</v>
      </c>
      <c r="I1596" s="3">
        <v>392207</v>
      </c>
      <c r="J1596" s="1" t="s">
        <v>67</v>
      </c>
      <c r="K1596" s="12"/>
      <c r="L1596" s="1" t="s">
        <v>11401</v>
      </c>
      <c r="M1596" s="1"/>
      <c r="N1596" s="1"/>
      <c r="O1596" s="1" t="s">
        <v>12853</v>
      </c>
      <c r="P1596" s="1" t="s">
        <v>70</v>
      </c>
      <c r="Q1596" s="1" t="s">
        <v>107</v>
      </c>
      <c r="R1596" s="1"/>
      <c r="S1596" s="1"/>
      <c r="T1596" s="1"/>
      <c r="U1596" s="1" t="s">
        <v>11272</v>
      </c>
      <c r="V1596" s="1"/>
      <c r="W1596" s="1"/>
      <c r="X1596" s="1"/>
      <c r="Y1596" s="1"/>
      <c r="Z1596" s="1"/>
      <c r="AA1596" s="1"/>
      <c r="AB1596" s="3">
        <v>1</v>
      </c>
      <c r="AC1596" s="3">
        <v>1</v>
      </c>
      <c r="AD1596" s="3">
        <v>1</v>
      </c>
      <c r="AE1596" s="3">
        <v>0</v>
      </c>
      <c r="AF1596" s="3">
        <v>0</v>
      </c>
      <c r="AG1596" s="3">
        <v>1</v>
      </c>
      <c r="AH1596" s="3">
        <v>8.9833333333330003</v>
      </c>
      <c r="AI1596" s="3"/>
      <c r="AJ1596" s="1" t="s">
        <v>4981</v>
      </c>
      <c r="AK1596" s="1" t="s">
        <v>12854</v>
      </c>
      <c r="AL1596" s="1"/>
      <c r="AM1596" s="1"/>
      <c r="AN1596" s="1"/>
      <c r="AO1596" s="1"/>
      <c r="AP1596" s="1"/>
      <c r="AQ1596" s="1"/>
      <c r="AR1596" s="1"/>
      <c r="AS1596" s="1"/>
      <c r="AT1596" s="3"/>
      <c r="AU1596" s="1"/>
      <c r="AV1596" s="1"/>
      <c r="AW1596" s="3"/>
      <c r="AX1596" s="1"/>
      <c r="AY1596" s="1"/>
      <c r="AZ1596" s="1"/>
      <c r="BA1596" s="1" t="s">
        <v>12855</v>
      </c>
      <c r="BB1596">
        <f t="shared" si="24"/>
        <v>6</v>
      </c>
      <c r="BC1596">
        <f t="array" ref="BC1596">MEDIAN(IF($BB$2:$BB$4895=BB1596, $AH$2:$AH$4895))</f>
        <v>29.083333333333002</v>
      </c>
    </row>
    <row r="1597" spans="1:55" x14ac:dyDescent="0.25">
      <c r="A1597" s="1" t="s">
        <v>11254</v>
      </c>
      <c r="B1597" s="3">
        <v>58</v>
      </c>
      <c r="C1597" s="1" t="s">
        <v>11254</v>
      </c>
      <c r="D1597" s="3">
        <v>395530</v>
      </c>
      <c r="E1597" s="1" t="s">
        <v>63</v>
      </c>
      <c r="F1597" s="1" t="s">
        <v>12856</v>
      </c>
      <c r="G1597" s="1" t="s">
        <v>1551</v>
      </c>
      <c r="H1597" s="1" t="s">
        <v>12857</v>
      </c>
      <c r="I1597" s="3">
        <v>1722032</v>
      </c>
      <c r="J1597" s="1" t="s">
        <v>67</v>
      </c>
      <c r="K1597" s="12"/>
      <c r="L1597" s="1" t="s">
        <v>11268</v>
      </c>
      <c r="M1597" s="1"/>
      <c r="N1597" s="1"/>
      <c r="O1597" s="1" t="s">
        <v>12858</v>
      </c>
      <c r="P1597" s="1" t="s">
        <v>70</v>
      </c>
      <c r="Q1597" s="1" t="s">
        <v>70</v>
      </c>
      <c r="R1597" s="1" t="s">
        <v>1551</v>
      </c>
      <c r="S1597" s="1" t="s">
        <v>12859</v>
      </c>
      <c r="T1597" s="1" t="s">
        <v>12860</v>
      </c>
      <c r="U1597" s="1" t="s">
        <v>11272</v>
      </c>
      <c r="V1597" s="1" t="s">
        <v>639</v>
      </c>
      <c r="W1597" s="1" t="s">
        <v>11805</v>
      </c>
      <c r="X1597" s="1" t="s">
        <v>1551</v>
      </c>
      <c r="Y1597" s="1" t="s">
        <v>12861</v>
      </c>
      <c r="Z1597" s="1" t="s">
        <v>1551</v>
      </c>
      <c r="AA1597" s="1" t="s">
        <v>12862</v>
      </c>
      <c r="AB1597" s="3">
        <v>1</v>
      </c>
      <c r="AC1597" s="3">
        <v>1</v>
      </c>
      <c r="AD1597" s="3">
        <v>1</v>
      </c>
      <c r="AE1597" s="3">
        <v>1</v>
      </c>
      <c r="AF1597" s="3">
        <v>0</v>
      </c>
      <c r="AG1597" s="3">
        <v>0</v>
      </c>
      <c r="AH1597" s="3">
        <v>36.133333333332999</v>
      </c>
      <c r="AI1597" s="3">
        <v>5.2166666666669999</v>
      </c>
      <c r="AJ1597" s="1" t="s">
        <v>1551</v>
      </c>
      <c r="AK1597" s="1" t="s">
        <v>12863</v>
      </c>
      <c r="AL1597" s="1"/>
      <c r="AM1597" s="1"/>
      <c r="AN1597" s="1"/>
      <c r="AO1597" s="1"/>
      <c r="AP1597" s="1"/>
      <c r="AQ1597" s="1"/>
      <c r="AR1597" s="1"/>
      <c r="AS1597" s="1"/>
      <c r="AT1597" s="3"/>
      <c r="AU1597" s="1"/>
      <c r="AV1597" s="1"/>
      <c r="AW1597" s="3"/>
      <c r="AX1597" s="1"/>
      <c r="AY1597" s="1"/>
      <c r="AZ1597" s="1" t="s">
        <v>12864</v>
      </c>
      <c r="BA1597" s="1"/>
      <c r="BB1597">
        <f t="shared" si="24"/>
        <v>6</v>
      </c>
      <c r="BC1597">
        <f t="array" ref="BC1597">MEDIAN(IF($BB$2:$BB$4895=BB1597, $AH$2:$AH$4895))</f>
        <v>29.083333333333002</v>
      </c>
    </row>
    <row r="1598" spans="1:55" x14ac:dyDescent="0.25">
      <c r="A1598" s="1" t="s">
        <v>11254</v>
      </c>
      <c r="B1598" s="3">
        <v>58</v>
      </c>
      <c r="C1598" s="1" t="s">
        <v>11254</v>
      </c>
      <c r="D1598" s="3">
        <v>408905</v>
      </c>
      <c r="E1598" s="1" t="s">
        <v>63</v>
      </c>
      <c r="F1598" s="1" t="s">
        <v>12865</v>
      </c>
      <c r="G1598" s="1" t="s">
        <v>1577</v>
      </c>
      <c r="H1598" s="1" t="s">
        <v>12866</v>
      </c>
      <c r="I1598" s="3">
        <v>1726658</v>
      </c>
      <c r="J1598" s="1" t="s">
        <v>67</v>
      </c>
      <c r="K1598" s="12"/>
      <c r="L1598" s="1" t="s">
        <v>11401</v>
      </c>
      <c r="M1598" s="1"/>
      <c r="N1598" s="1"/>
      <c r="O1598" s="1" t="s">
        <v>12867</v>
      </c>
      <c r="P1598" s="1" t="s">
        <v>70</v>
      </c>
      <c r="Q1598" s="1" t="s">
        <v>70</v>
      </c>
      <c r="R1598" s="1" t="s">
        <v>1577</v>
      </c>
      <c r="S1598" s="1" t="s">
        <v>12868</v>
      </c>
      <c r="T1598" s="1" t="s">
        <v>12869</v>
      </c>
      <c r="U1598" s="1" t="s">
        <v>11272</v>
      </c>
      <c r="V1598" s="1" t="s">
        <v>74</v>
      </c>
      <c r="W1598" s="1" t="s">
        <v>11318</v>
      </c>
      <c r="X1598" s="1" t="s">
        <v>1577</v>
      </c>
      <c r="Y1598" s="1" t="s">
        <v>3896</v>
      </c>
      <c r="Z1598" s="1" t="s">
        <v>1577</v>
      </c>
      <c r="AA1598" s="1" t="s">
        <v>12870</v>
      </c>
      <c r="AB1598" s="3">
        <v>1</v>
      </c>
      <c r="AC1598" s="3">
        <v>1</v>
      </c>
      <c r="AD1598" s="3">
        <v>1</v>
      </c>
      <c r="AE1598" s="3">
        <v>1</v>
      </c>
      <c r="AF1598" s="3">
        <v>0</v>
      </c>
      <c r="AG1598" s="3">
        <v>0</v>
      </c>
      <c r="AH1598" s="3">
        <v>22.85</v>
      </c>
      <c r="AI1598" s="3">
        <v>6.4666666666669999</v>
      </c>
      <c r="AJ1598" s="1" t="s">
        <v>1577</v>
      </c>
      <c r="AK1598" s="1" t="s">
        <v>12871</v>
      </c>
      <c r="AL1598" s="1"/>
      <c r="AM1598" s="1"/>
      <c r="AN1598" s="1"/>
      <c r="AO1598" s="1"/>
      <c r="AP1598" s="1"/>
      <c r="AQ1598" s="1"/>
      <c r="AR1598" s="1"/>
      <c r="AS1598" s="1"/>
      <c r="AT1598" s="3"/>
      <c r="AU1598" s="1"/>
      <c r="AV1598" s="1"/>
      <c r="AW1598" s="3"/>
      <c r="AX1598" s="1"/>
      <c r="AY1598" s="1"/>
      <c r="AZ1598" s="1" t="s">
        <v>12872</v>
      </c>
      <c r="BA1598" s="1"/>
      <c r="BB1598">
        <f t="shared" si="24"/>
        <v>6</v>
      </c>
      <c r="BC1598">
        <f t="array" ref="BC1598">MEDIAN(IF($BB$2:$BB$4895=BB1598, $AH$2:$AH$4895))</f>
        <v>29.083333333333002</v>
      </c>
    </row>
    <row r="1599" spans="1:55" x14ac:dyDescent="0.25">
      <c r="A1599" s="1" t="s">
        <v>11254</v>
      </c>
      <c r="B1599" s="3">
        <v>58</v>
      </c>
      <c r="C1599" s="1" t="s">
        <v>11254</v>
      </c>
      <c r="D1599" s="3">
        <v>416051</v>
      </c>
      <c r="E1599" s="1" t="s">
        <v>63</v>
      </c>
      <c r="F1599" s="1" t="s">
        <v>12873</v>
      </c>
      <c r="G1599" s="1" t="s">
        <v>1593</v>
      </c>
      <c r="H1599" s="1" t="s">
        <v>12874</v>
      </c>
      <c r="I1599" s="3">
        <v>1727365</v>
      </c>
      <c r="J1599" s="1" t="s">
        <v>67</v>
      </c>
      <c r="K1599" s="12"/>
      <c r="L1599" s="1" t="s">
        <v>11401</v>
      </c>
      <c r="M1599" s="1"/>
      <c r="N1599" s="1"/>
      <c r="O1599" s="1" t="s">
        <v>12875</v>
      </c>
      <c r="P1599" s="1" t="s">
        <v>70</v>
      </c>
      <c r="Q1599" s="1" t="s">
        <v>70</v>
      </c>
      <c r="R1599" s="1" t="s">
        <v>1593</v>
      </c>
      <c r="S1599" s="1" t="s">
        <v>12876</v>
      </c>
      <c r="T1599" s="1" t="s">
        <v>12877</v>
      </c>
      <c r="U1599" s="1" t="s">
        <v>11272</v>
      </c>
      <c r="V1599" s="1" t="s">
        <v>74</v>
      </c>
      <c r="W1599" s="1" t="s">
        <v>11328</v>
      </c>
      <c r="X1599" s="1" t="s">
        <v>1593</v>
      </c>
      <c r="Y1599" s="1" t="s">
        <v>6036</v>
      </c>
      <c r="Z1599" s="1" t="s">
        <v>1593</v>
      </c>
      <c r="AA1599" s="1" t="s">
        <v>12878</v>
      </c>
      <c r="AB1599" s="3">
        <v>1</v>
      </c>
      <c r="AC1599" s="3">
        <v>1</v>
      </c>
      <c r="AD1599" s="3">
        <v>1</v>
      </c>
      <c r="AE1599" s="3">
        <v>1</v>
      </c>
      <c r="AF1599" s="3">
        <v>0</v>
      </c>
      <c r="AG1599" s="3">
        <v>0</v>
      </c>
      <c r="AH1599" s="3">
        <v>37.183333333333003</v>
      </c>
      <c r="AI1599" s="3">
        <v>12.533333333332999</v>
      </c>
      <c r="AJ1599" s="1" t="s">
        <v>1593</v>
      </c>
      <c r="AK1599" s="1" t="s">
        <v>12879</v>
      </c>
      <c r="AL1599" s="1"/>
      <c r="AM1599" s="1"/>
      <c r="AN1599" s="1"/>
      <c r="AO1599" s="1"/>
      <c r="AP1599" s="1"/>
      <c r="AQ1599" s="1"/>
      <c r="AR1599" s="1"/>
      <c r="AS1599" s="1"/>
      <c r="AT1599" s="3"/>
      <c r="AU1599" s="1"/>
      <c r="AV1599" s="1"/>
      <c r="AW1599" s="3"/>
      <c r="AX1599" s="1"/>
      <c r="AY1599" s="1"/>
      <c r="AZ1599" s="1"/>
      <c r="BA1599" s="1"/>
      <c r="BB1599">
        <f t="shared" si="24"/>
        <v>6</v>
      </c>
      <c r="BC1599">
        <f t="array" ref="BC1599">MEDIAN(IF($BB$2:$BB$4895=BB1599, $AH$2:$AH$4895))</f>
        <v>29.083333333333002</v>
      </c>
    </row>
    <row r="1600" spans="1:55" x14ac:dyDescent="0.25">
      <c r="A1600" s="1" t="s">
        <v>11254</v>
      </c>
      <c r="B1600" s="3">
        <v>58</v>
      </c>
      <c r="C1600" s="1" t="s">
        <v>11254</v>
      </c>
      <c r="D1600" s="3">
        <v>419767</v>
      </c>
      <c r="E1600" s="1" t="s">
        <v>63</v>
      </c>
      <c r="F1600" s="1" t="s">
        <v>12880</v>
      </c>
      <c r="G1600" s="1" t="s">
        <v>1593</v>
      </c>
      <c r="H1600" s="1" t="s">
        <v>12881</v>
      </c>
      <c r="I1600" s="3">
        <v>1727665</v>
      </c>
      <c r="J1600" s="1" t="s">
        <v>67</v>
      </c>
      <c r="K1600" s="12"/>
      <c r="L1600" s="1" t="s">
        <v>11306</v>
      </c>
      <c r="M1600" s="1"/>
      <c r="N1600" s="1"/>
      <c r="O1600" s="1" t="s">
        <v>12882</v>
      </c>
      <c r="P1600" s="1" t="s">
        <v>70</v>
      </c>
      <c r="Q1600" s="1" t="s">
        <v>70</v>
      </c>
      <c r="R1600" s="1" t="s">
        <v>1593</v>
      </c>
      <c r="S1600" s="1" t="s">
        <v>12883</v>
      </c>
      <c r="T1600" s="1" t="s">
        <v>12884</v>
      </c>
      <c r="U1600" s="1" t="s">
        <v>10314</v>
      </c>
      <c r="V1600" s="1" t="s">
        <v>74</v>
      </c>
      <c r="W1600" s="1" t="s">
        <v>5176</v>
      </c>
      <c r="X1600" s="1" t="s">
        <v>1593</v>
      </c>
      <c r="Y1600" s="1" t="s">
        <v>12532</v>
      </c>
      <c r="Z1600" s="1" t="s">
        <v>1593</v>
      </c>
      <c r="AA1600" s="1" t="s">
        <v>12885</v>
      </c>
      <c r="AB1600" s="3">
        <v>1</v>
      </c>
      <c r="AC1600" s="3">
        <v>1</v>
      </c>
      <c r="AD1600" s="3">
        <v>1</v>
      </c>
      <c r="AE1600" s="3">
        <v>1</v>
      </c>
      <c r="AF1600" s="3">
        <v>0</v>
      </c>
      <c r="AG1600" s="3">
        <v>0</v>
      </c>
      <c r="AH1600" s="3">
        <v>56.6</v>
      </c>
      <c r="AI1600" s="3">
        <v>5</v>
      </c>
      <c r="AJ1600" s="1" t="s">
        <v>1593</v>
      </c>
      <c r="AK1600" s="1" t="s">
        <v>12886</v>
      </c>
      <c r="AL1600" s="1"/>
      <c r="AM1600" s="1"/>
      <c r="AN1600" s="1"/>
      <c r="AO1600" s="1"/>
      <c r="AP1600" s="1"/>
      <c r="AQ1600" s="1"/>
      <c r="AR1600" s="1"/>
      <c r="AS1600" s="1"/>
      <c r="AT1600" s="3"/>
      <c r="AU1600" s="1"/>
      <c r="AV1600" s="1"/>
      <c r="AW1600" s="3"/>
      <c r="AX1600" s="1"/>
      <c r="AY1600" s="1"/>
      <c r="AZ1600" s="1" t="s">
        <v>12887</v>
      </c>
      <c r="BA1600" s="1"/>
      <c r="BB1600">
        <f t="shared" si="24"/>
        <v>6</v>
      </c>
      <c r="BC1600">
        <f t="array" ref="BC1600">MEDIAN(IF($BB$2:$BB$4895=BB1600, $AH$2:$AH$4895))</f>
        <v>29.083333333333002</v>
      </c>
    </row>
    <row r="1601" spans="1:55" x14ac:dyDescent="0.25">
      <c r="A1601" s="1" t="s">
        <v>11254</v>
      </c>
      <c r="B1601" s="3">
        <v>56</v>
      </c>
      <c r="C1601" s="1" t="s">
        <v>11284</v>
      </c>
      <c r="D1601" s="3">
        <v>440725</v>
      </c>
      <c r="E1601" s="1" t="s">
        <v>63</v>
      </c>
      <c r="F1601" s="1" t="s">
        <v>12888</v>
      </c>
      <c r="G1601" s="1" t="s">
        <v>1610</v>
      </c>
      <c r="H1601" s="1" t="s">
        <v>12889</v>
      </c>
      <c r="I1601" s="3">
        <v>1728739</v>
      </c>
      <c r="J1601" s="1" t="s">
        <v>67</v>
      </c>
      <c r="K1601" s="12"/>
      <c r="L1601" s="1" t="s">
        <v>11287</v>
      </c>
      <c r="M1601" s="1"/>
      <c r="N1601" s="1"/>
      <c r="O1601" s="1" t="s">
        <v>12890</v>
      </c>
      <c r="P1601" s="1" t="s">
        <v>70</v>
      </c>
      <c r="Q1601" s="1" t="s">
        <v>70</v>
      </c>
      <c r="R1601" s="1" t="s">
        <v>1610</v>
      </c>
      <c r="S1601" s="1" t="s">
        <v>12891</v>
      </c>
      <c r="T1601" s="1" t="s">
        <v>12892</v>
      </c>
      <c r="U1601" s="1" t="s">
        <v>11272</v>
      </c>
      <c r="V1601" s="1" t="s">
        <v>74</v>
      </c>
      <c r="W1601" s="1" t="s">
        <v>11291</v>
      </c>
      <c r="X1601" s="1" t="s">
        <v>1610</v>
      </c>
      <c r="Y1601" s="1" t="s">
        <v>4751</v>
      </c>
      <c r="Z1601" s="1" t="s">
        <v>1610</v>
      </c>
      <c r="AA1601" s="1" t="s">
        <v>7269</v>
      </c>
      <c r="AB1601" s="3">
        <v>1</v>
      </c>
      <c r="AC1601" s="3">
        <v>1</v>
      </c>
      <c r="AD1601" s="3">
        <v>1</v>
      </c>
      <c r="AE1601" s="3">
        <v>1</v>
      </c>
      <c r="AF1601" s="3">
        <v>0</v>
      </c>
      <c r="AG1601" s="3">
        <v>0</v>
      </c>
      <c r="AH1601" s="3">
        <v>24.85</v>
      </c>
      <c r="AI1601" s="3">
        <v>3.1333333333329998</v>
      </c>
      <c r="AJ1601" s="1" t="s">
        <v>1610</v>
      </c>
      <c r="AK1601" s="1" t="s">
        <v>12893</v>
      </c>
      <c r="AL1601" s="1"/>
      <c r="AM1601" s="1"/>
      <c r="AN1601" s="1"/>
      <c r="AO1601" s="1"/>
      <c r="AP1601" s="1"/>
      <c r="AQ1601" s="1"/>
      <c r="AR1601" s="1"/>
      <c r="AS1601" s="1"/>
      <c r="AT1601" s="3"/>
      <c r="AU1601" s="1"/>
      <c r="AV1601" s="1"/>
      <c r="AW1601" s="3"/>
      <c r="AX1601" s="1"/>
      <c r="AY1601" s="1"/>
      <c r="AZ1601" s="1"/>
      <c r="BA1601" s="1"/>
      <c r="BB1601">
        <f t="shared" si="24"/>
        <v>6</v>
      </c>
      <c r="BC1601">
        <f t="array" ref="BC1601">MEDIAN(IF($BB$2:$BB$4895=BB1601, $AH$2:$AH$4895))</f>
        <v>29.083333333333002</v>
      </c>
    </row>
    <row r="1602" spans="1:55" x14ac:dyDescent="0.25">
      <c r="A1602" s="1" t="s">
        <v>11254</v>
      </c>
      <c r="B1602" s="3">
        <v>56</v>
      </c>
      <c r="C1602" s="1" t="s">
        <v>11284</v>
      </c>
      <c r="D1602" s="3">
        <v>444374</v>
      </c>
      <c r="E1602" s="1" t="s">
        <v>63</v>
      </c>
      <c r="F1602" s="1" t="s">
        <v>12894</v>
      </c>
      <c r="G1602" s="1" t="s">
        <v>1610</v>
      </c>
      <c r="H1602" s="1" t="s">
        <v>12895</v>
      </c>
      <c r="I1602" s="3">
        <v>1729008</v>
      </c>
      <c r="J1602" s="1" t="s">
        <v>67</v>
      </c>
      <c r="K1602" s="12"/>
      <c r="L1602" s="1" t="s">
        <v>11287</v>
      </c>
      <c r="M1602" s="1"/>
      <c r="N1602" s="1"/>
      <c r="O1602" s="1" t="s">
        <v>12896</v>
      </c>
      <c r="P1602" s="1" t="s">
        <v>70</v>
      </c>
      <c r="Q1602" s="1" t="s">
        <v>70</v>
      </c>
      <c r="R1602" s="1" t="s">
        <v>1610</v>
      </c>
      <c r="S1602" s="1" t="s">
        <v>12897</v>
      </c>
      <c r="T1602" s="1" t="s">
        <v>12898</v>
      </c>
      <c r="U1602" s="1" t="s">
        <v>11272</v>
      </c>
      <c r="V1602" s="1" t="s">
        <v>74</v>
      </c>
      <c r="W1602" s="1" t="s">
        <v>11291</v>
      </c>
      <c r="X1602" s="1" t="s">
        <v>1610</v>
      </c>
      <c r="Y1602" s="1" t="s">
        <v>5405</v>
      </c>
      <c r="Z1602" s="1" t="s">
        <v>1610</v>
      </c>
      <c r="AA1602" s="1" t="s">
        <v>4517</v>
      </c>
      <c r="AB1602" s="3">
        <v>1</v>
      </c>
      <c r="AC1602" s="3">
        <v>1</v>
      </c>
      <c r="AD1602" s="3">
        <v>1</v>
      </c>
      <c r="AE1602" s="3">
        <v>1</v>
      </c>
      <c r="AF1602" s="3">
        <v>0</v>
      </c>
      <c r="AG1602" s="3">
        <v>0</v>
      </c>
      <c r="AH1602" s="3">
        <v>13.25</v>
      </c>
      <c r="AI1602" s="3">
        <v>2.35</v>
      </c>
      <c r="AJ1602" s="1" t="s">
        <v>1610</v>
      </c>
      <c r="AK1602" s="1" t="s">
        <v>12899</v>
      </c>
      <c r="AL1602" s="1"/>
      <c r="AM1602" s="1"/>
      <c r="AN1602" s="1"/>
      <c r="AO1602" s="1"/>
      <c r="AP1602" s="1"/>
      <c r="AQ1602" s="1"/>
      <c r="AR1602" s="1"/>
      <c r="AS1602" s="1"/>
      <c r="AT1602" s="3"/>
      <c r="AU1602" s="1"/>
      <c r="AV1602" s="1"/>
      <c r="AW1602" s="3"/>
      <c r="AX1602" s="1"/>
      <c r="AY1602" s="1"/>
      <c r="AZ1602" s="1"/>
      <c r="BA1602" s="1"/>
      <c r="BB1602">
        <f t="shared" si="24"/>
        <v>6</v>
      </c>
      <c r="BC1602">
        <f t="array" ref="BC1602">MEDIAN(IF($BB$2:$BB$4895=BB1602, $AH$2:$AH$4895))</f>
        <v>29.083333333333002</v>
      </c>
    </row>
    <row r="1603" spans="1:55" x14ac:dyDescent="0.25">
      <c r="A1603" s="1" t="s">
        <v>11254</v>
      </c>
      <c r="B1603" s="3">
        <v>56</v>
      </c>
      <c r="C1603" s="1" t="s">
        <v>11284</v>
      </c>
      <c r="D1603" s="3">
        <v>455391</v>
      </c>
      <c r="E1603" s="1" t="s">
        <v>63</v>
      </c>
      <c r="F1603" s="1" t="s">
        <v>12900</v>
      </c>
      <c r="G1603" s="1" t="s">
        <v>1637</v>
      </c>
      <c r="H1603" s="1" t="s">
        <v>12901</v>
      </c>
      <c r="I1603" s="3">
        <v>1729727</v>
      </c>
      <c r="J1603" s="1" t="s">
        <v>67</v>
      </c>
      <c r="K1603" s="12"/>
      <c r="L1603" s="1" t="s">
        <v>11287</v>
      </c>
      <c r="M1603" s="1"/>
      <c r="N1603" s="1"/>
      <c r="O1603" s="1" t="s">
        <v>12902</v>
      </c>
      <c r="P1603" s="1" t="s">
        <v>70</v>
      </c>
      <c r="Q1603" s="1" t="s">
        <v>70</v>
      </c>
      <c r="R1603" s="1" t="s">
        <v>1637</v>
      </c>
      <c r="S1603" s="1" t="s">
        <v>12903</v>
      </c>
      <c r="T1603" s="1" t="s">
        <v>12904</v>
      </c>
      <c r="U1603" s="1" t="s">
        <v>11272</v>
      </c>
      <c r="V1603" s="1" t="s">
        <v>74</v>
      </c>
      <c r="W1603" s="1" t="s">
        <v>11309</v>
      </c>
      <c r="X1603" s="1" t="s">
        <v>1637</v>
      </c>
      <c r="Y1603" s="1" t="s">
        <v>7228</v>
      </c>
      <c r="Z1603" s="1" t="s">
        <v>1637</v>
      </c>
      <c r="AA1603" s="1" t="s">
        <v>12905</v>
      </c>
      <c r="AB1603" s="3">
        <v>1</v>
      </c>
      <c r="AC1603" s="3">
        <v>1</v>
      </c>
      <c r="AD1603" s="3">
        <v>1</v>
      </c>
      <c r="AE1603" s="3">
        <v>1</v>
      </c>
      <c r="AF1603" s="3">
        <v>0</v>
      </c>
      <c r="AG1603" s="3">
        <v>0</v>
      </c>
      <c r="AH1603" s="3">
        <v>38.25</v>
      </c>
      <c r="AI1603" s="3">
        <v>5.8</v>
      </c>
      <c r="AJ1603" s="1" t="s">
        <v>1637</v>
      </c>
      <c r="AK1603" s="1" t="s">
        <v>12906</v>
      </c>
      <c r="AL1603" s="1"/>
      <c r="AM1603" s="1"/>
      <c r="AN1603" s="1"/>
      <c r="AO1603" s="1"/>
      <c r="AP1603" s="1"/>
      <c r="AQ1603" s="1"/>
      <c r="AR1603" s="1"/>
      <c r="AS1603" s="1"/>
      <c r="AT1603" s="3"/>
      <c r="AU1603" s="1"/>
      <c r="AV1603" s="1"/>
      <c r="AW1603" s="3"/>
      <c r="AX1603" s="1"/>
      <c r="AY1603" s="1"/>
      <c r="AZ1603" s="1" t="s">
        <v>12907</v>
      </c>
      <c r="BA1603" s="1"/>
      <c r="BB1603">
        <f t="shared" ref="BB1603:BB1666" si="25">MONTH(G1603)</f>
        <v>6</v>
      </c>
      <c r="BC1603">
        <f t="array" ref="BC1603">MEDIAN(IF($BB$2:$BB$4895=BB1603, $AH$2:$AH$4895))</f>
        <v>29.083333333333002</v>
      </c>
    </row>
    <row r="1604" spans="1:55" x14ac:dyDescent="0.25">
      <c r="A1604" s="1" t="s">
        <v>11254</v>
      </c>
      <c r="B1604" s="3">
        <v>58</v>
      </c>
      <c r="C1604" s="1" t="s">
        <v>11254</v>
      </c>
      <c r="D1604" s="3">
        <v>458401</v>
      </c>
      <c r="E1604" s="1" t="s">
        <v>63</v>
      </c>
      <c r="F1604" s="1" t="s">
        <v>12908</v>
      </c>
      <c r="G1604" s="1" t="s">
        <v>1637</v>
      </c>
      <c r="H1604" s="1" t="s">
        <v>12909</v>
      </c>
      <c r="I1604" s="3">
        <v>1730330</v>
      </c>
      <c r="J1604" s="1" t="s">
        <v>67</v>
      </c>
      <c r="K1604" s="12"/>
      <c r="L1604" s="1" t="s">
        <v>11479</v>
      </c>
      <c r="M1604" s="1"/>
      <c r="N1604" s="1"/>
      <c r="O1604" s="1" t="s">
        <v>12910</v>
      </c>
      <c r="P1604" s="1" t="s">
        <v>70</v>
      </c>
      <c r="Q1604" s="1" t="s">
        <v>70</v>
      </c>
      <c r="R1604" s="1" t="s">
        <v>1637</v>
      </c>
      <c r="S1604" s="1" t="s">
        <v>12911</v>
      </c>
      <c r="T1604" s="1" t="s">
        <v>12912</v>
      </c>
      <c r="U1604" s="1" t="s">
        <v>11260</v>
      </c>
      <c r="V1604" s="1" t="s">
        <v>74</v>
      </c>
      <c r="W1604" s="1" t="s">
        <v>11328</v>
      </c>
      <c r="X1604" s="1" t="s">
        <v>1637</v>
      </c>
      <c r="Y1604" s="1" t="s">
        <v>12913</v>
      </c>
      <c r="Z1604" s="1" t="s">
        <v>1637</v>
      </c>
      <c r="AA1604" s="1" t="s">
        <v>12914</v>
      </c>
      <c r="AB1604" s="3">
        <v>1</v>
      </c>
      <c r="AC1604" s="3">
        <v>1</v>
      </c>
      <c r="AD1604" s="3">
        <v>1</v>
      </c>
      <c r="AE1604" s="3">
        <v>1</v>
      </c>
      <c r="AF1604" s="3">
        <v>0</v>
      </c>
      <c r="AG1604" s="3">
        <v>0</v>
      </c>
      <c r="AH1604" s="3">
        <v>25.766666666667</v>
      </c>
      <c r="AI1604" s="3">
        <v>3.75</v>
      </c>
      <c r="AJ1604" s="1" t="s">
        <v>1637</v>
      </c>
      <c r="AK1604" s="1" t="s">
        <v>12915</v>
      </c>
      <c r="AL1604" s="1"/>
      <c r="AM1604" s="1"/>
      <c r="AN1604" s="1"/>
      <c r="AO1604" s="1"/>
      <c r="AP1604" s="1"/>
      <c r="AQ1604" s="1"/>
      <c r="AR1604" s="1"/>
      <c r="AS1604" s="1"/>
      <c r="AT1604" s="3"/>
      <c r="AU1604" s="1"/>
      <c r="AV1604" s="1"/>
      <c r="AW1604" s="3"/>
      <c r="AX1604" s="1"/>
      <c r="AY1604" s="1"/>
      <c r="AZ1604" s="1"/>
      <c r="BA1604" s="1"/>
      <c r="BB1604">
        <f t="shared" si="25"/>
        <v>6</v>
      </c>
      <c r="BC1604">
        <f t="array" ref="BC1604">MEDIAN(IF($BB$2:$BB$4895=BB1604, $AH$2:$AH$4895))</f>
        <v>29.083333333333002</v>
      </c>
    </row>
    <row r="1605" spans="1:55" x14ac:dyDescent="0.25">
      <c r="A1605" s="1" t="s">
        <v>11254</v>
      </c>
      <c r="B1605" s="3">
        <v>58</v>
      </c>
      <c r="C1605" s="1" t="s">
        <v>11254</v>
      </c>
      <c r="D1605" s="3">
        <v>459638</v>
      </c>
      <c r="E1605" s="1" t="s">
        <v>63</v>
      </c>
      <c r="F1605" s="1" t="s">
        <v>12916</v>
      </c>
      <c r="G1605" s="1" t="s">
        <v>1637</v>
      </c>
      <c r="H1605" s="1" t="s">
        <v>12917</v>
      </c>
      <c r="I1605" s="3">
        <v>1730510</v>
      </c>
      <c r="J1605" s="1" t="s">
        <v>67</v>
      </c>
      <c r="K1605" s="12"/>
      <c r="L1605" s="1" t="s">
        <v>11401</v>
      </c>
      <c r="M1605" s="1"/>
      <c r="N1605" s="1"/>
      <c r="O1605" s="1" t="s">
        <v>12918</v>
      </c>
      <c r="P1605" s="1" t="s">
        <v>70</v>
      </c>
      <c r="Q1605" s="1" t="s">
        <v>70</v>
      </c>
      <c r="R1605" s="1" t="s">
        <v>1637</v>
      </c>
      <c r="S1605" s="1" t="s">
        <v>12919</v>
      </c>
      <c r="T1605" s="1" t="s">
        <v>12920</v>
      </c>
      <c r="U1605" s="1" t="s">
        <v>11272</v>
      </c>
      <c r="V1605" s="1" t="s">
        <v>74</v>
      </c>
      <c r="W1605" s="1" t="s">
        <v>11318</v>
      </c>
      <c r="X1605" s="1" t="s">
        <v>1637</v>
      </c>
      <c r="Y1605" s="1" t="s">
        <v>6553</v>
      </c>
      <c r="Z1605" s="1" t="s">
        <v>1637</v>
      </c>
      <c r="AA1605" s="1" t="s">
        <v>12921</v>
      </c>
      <c r="AB1605" s="3">
        <v>1</v>
      </c>
      <c r="AC1605" s="3">
        <v>1</v>
      </c>
      <c r="AD1605" s="3">
        <v>1</v>
      </c>
      <c r="AE1605" s="3">
        <v>1</v>
      </c>
      <c r="AF1605" s="3">
        <v>0</v>
      </c>
      <c r="AG1605" s="3">
        <v>0</v>
      </c>
      <c r="AH1605" s="3">
        <v>29.25</v>
      </c>
      <c r="AI1605" s="3">
        <v>7.55</v>
      </c>
      <c r="AJ1605" s="1" t="s">
        <v>1637</v>
      </c>
      <c r="AK1605" s="1" t="s">
        <v>12922</v>
      </c>
      <c r="AL1605" s="1"/>
      <c r="AM1605" s="1"/>
      <c r="AN1605" s="1"/>
      <c r="AO1605" s="1"/>
      <c r="AP1605" s="1"/>
      <c r="AQ1605" s="1"/>
      <c r="AR1605" s="1"/>
      <c r="AS1605" s="1"/>
      <c r="AT1605" s="3"/>
      <c r="AU1605" s="1"/>
      <c r="AV1605" s="1"/>
      <c r="AW1605" s="3"/>
      <c r="AX1605" s="1"/>
      <c r="AY1605" s="1"/>
      <c r="AZ1605" s="1" t="s">
        <v>12923</v>
      </c>
      <c r="BA1605" s="1"/>
      <c r="BB1605">
        <f t="shared" si="25"/>
        <v>6</v>
      </c>
      <c r="BC1605">
        <f t="array" ref="BC1605">MEDIAN(IF($BB$2:$BB$4895=BB1605, $AH$2:$AH$4895))</f>
        <v>29.083333333333002</v>
      </c>
    </row>
    <row r="1606" spans="1:55" x14ac:dyDescent="0.25">
      <c r="A1606" s="1" t="s">
        <v>11254</v>
      </c>
      <c r="B1606" s="3">
        <v>58</v>
      </c>
      <c r="C1606" s="1" t="s">
        <v>11254</v>
      </c>
      <c r="D1606" s="3">
        <v>466056</v>
      </c>
      <c r="E1606" s="1" t="s">
        <v>91</v>
      </c>
      <c r="F1606" s="1" t="s">
        <v>12262</v>
      </c>
      <c r="G1606" s="1" t="s">
        <v>1659</v>
      </c>
      <c r="H1606" s="1" t="s">
        <v>12924</v>
      </c>
      <c r="I1606" s="3">
        <v>466056</v>
      </c>
      <c r="J1606" s="1" t="s">
        <v>67</v>
      </c>
      <c r="K1606" s="12"/>
      <c r="L1606" s="1" t="s">
        <v>11268</v>
      </c>
      <c r="M1606" s="1"/>
      <c r="N1606" s="1"/>
      <c r="O1606" s="1" t="s">
        <v>12925</v>
      </c>
      <c r="P1606" s="1" t="s">
        <v>70</v>
      </c>
      <c r="Q1606" s="1" t="s">
        <v>70</v>
      </c>
      <c r="R1606" s="1" t="s">
        <v>1659</v>
      </c>
      <c r="S1606" s="1" t="s">
        <v>12926</v>
      </c>
      <c r="T1606" s="1" t="s">
        <v>12927</v>
      </c>
      <c r="U1606" s="1" t="s">
        <v>11272</v>
      </c>
      <c r="V1606" s="1" t="s">
        <v>74</v>
      </c>
      <c r="W1606" s="1" t="s">
        <v>11328</v>
      </c>
      <c r="X1606" s="1" t="s">
        <v>1659</v>
      </c>
      <c r="Y1606" s="1" t="s">
        <v>2770</v>
      </c>
      <c r="Z1606" s="1" t="s">
        <v>1659</v>
      </c>
      <c r="AA1606" s="1" t="s">
        <v>12928</v>
      </c>
      <c r="AB1606" s="3">
        <v>1</v>
      </c>
      <c r="AC1606" s="3">
        <v>1</v>
      </c>
      <c r="AD1606" s="3">
        <v>1</v>
      </c>
      <c r="AE1606" s="3">
        <v>1</v>
      </c>
      <c r="AF1606" s="3">
        <v>0</v>
      </c>
      <c r="AG1606" s="3">
        <v>0</v>
      </c>
      <c r="AH1606" s="3">
        <v>31.516666666667</v>
      </c>
      <c r="AI1606" s="3">
        <v>8.0500000000000007</v>
      </c>
      <c r="AJ1606" s="1" t="s">
        <v>1659</v>
      </c>
      <c r="AK1606" s="1" t="s">
        <v>12929</v>
      </c>
      <c r="AL1606" s="1"/>
      <c r="AM1606" s="1"/>
      <c r="AN1606" s="1"/>
      <c r="AO1606" s="1"/>
      <c r="AP1606" s="1"/>
      <c r="AQ1606" s="1"/>
      <c r="AR1606" s="1"/>
      <c r="AS1606" s="1"/>
      <c r="AT1606" s="3"/>
      <c r="AU1606" s="1"/>
      <c r="AV1606" s="1"/>
      <c r="AW1606" s="3"/>
      <c r="AX1606" s="1"/>
      <c r="AY1606" s="1"/>
      <c r="AZ1606" s="1"/>
      <c r="BA1606" s="1"/>
      <c r="BB1606">
        <f t="shared" si="25"/>
        <v>6</v>
      </c>
      <c r="BC1606">
        <f t="array" ref="BC1606">MEDIAN(IF($BB$2:$BB$4895=BB1606, $AH$2:$AH$4895))</f>
        <v>29.083333333333002</v>
      </c>
    </row>
    <row r="1607" spans="1:55" x14ac:dyDescent="0.25">
      <c r="A1607" s="1" t="s">
        <v>11254</v>
      </c>
      <c r="B1607" s="3">
        <v>58</v>
      </c>
      <c r="C1607" s="1" t="s">
        <v>11254</v>
      </c>
      <c r="D1607" s="3">
        <v>478135</v>
      </c>
      <c r="E1607" s="1" t="s">
        <v>63</v>
      </c>
      <c r="F1607" s="1" t="s">
        <v>12930</v>
      </c>
      <c r="G1607" s="1" t="s">
        <v>1714</v>
      </c>
      <c r="H1607" s="1" t="s">
        <v>12931</v>
      </c>
      <c r="I1607" s="3">
        <v>1733169</v>
      </c>
      <c r="J1607" s="1" t="s">
        <v>67</v>
      </c>
      <c r="K1607" s="12"/>
      <c r="L1607" s="1" t="s">
        <v>11350</v>
      </c>
      <c r="M1607" s="1"/>
      <c r="N1607" s="1"/>
      <c r="O1607" s="1" t="s">
        <v>12932</v>
      </c>
      <c r="P1607" s="1" t="s">
        <v>70</v>
      </c>
      <c r="Q1607" s="1" t="s">
        <v>70</v>
      </c>
      <c r="R1607" s="1" t="s">
        <v>1714</v>
      </c>
      <c r="S1607" s="1" t="s">
        <v>12933</v>
      </c>
      <c r="T1607" s="1" t="s">
        <v>12934</v>
      </c>
      <c r="U1607" s="1" t="s">
        <v>11272</v>
      </c>
      <c r="V1607" s="1" t="s">
        <v>74</v>
      </c>
      <c r="W1607" s="1" t="s">
        <v>11396</v>
      </c>
      <c r="X1607" s="1" t="s">
        <v>1714</v>
      </c>
      <c r="Y1607" s="1" t="s">
        <v>423</v>
      </c>
      <c r="Z1607" s="1" t="s">
        <v>1714</v>
      </c>
      <c r="AA1607" s="1" t="s">
        <v>3512</v>
      </c>
      <c r="AB1607" s="3">
        <v>1</v>
      </c>
      <c r="AC1607" s="3">
        <v>1</v>
      </c>
      <c r="AD1607" s="3">
        <v>1</v>
      </c>
      <c r="AE1607" s="3">
        <v>1</v>
      </c>
      <c r="AF1607" s="3">
        <v>0</v>
      </c>
      <c r="AG1607" s="3">
        <v>0</v>
      </c>
      <c r="AH1607" s="3">
        <v>32.1</v>
      </c>
      <c r="AI1607" s="3">
        <v>3.9666666666669999</v>
      </c>
      <c r="AJ1607" s="1" t="s">
        <v>1714</v>
      </c>
      <c r="AK1607" s="1" t="s">
        <v>12935</v>
      </c>
      <c r="AL1607" s="1"/>
      <c r="AM1607" s="1"/>
      <c r="AN1607" s="1"/>
      <c r="AO1607" s="1"/>
      <c r="AP1607" s="1"/>
      <c r="AQ1607" s="1"/>
      <c r="AR1607" s="1"/>
      <c r="AS1607" s="1"/>
      <c r="AT1607" s="3"/>
      <c r="AU1607" s="1"/>
      <c r="AV1607" s="1"/>
      <c r="AW1607" s="3"/>
      <c r="AX1607" s="1"/>
      <c r="AY1607" s="1"/>
      <c r="AZ1607" s="1" t="s">
        <v>12936</v>
      </c>
      <c r="BA1607" s="1"/>
      <c r="BB1607">
        <f t="shared" si="25"/>
        <v>6</v>
      </c>
      <c r="BC1607">
        <f t="array" ref="BC1607">MEDIAN(IF($BB$2:$BB$4895=BB1607, $AH$2:$AH$4895))</f>
        <v>29.083333333333002</v>
      </c>
    </row>
    <row r="1608" spans="1:55" x14ac:dyDescent="0.25">
      <c r="A1608" s="1" t="s">
        <v>11254</v>
      </c>
      <c r="B1608" s="3">
        <v>58</v>
      </c>
      <c r="C1608" s="1" t="s">
        <v>11254</v>
      </c>
      <c r="D1608" s="3">
        <v>486859</v>
      </c>
      <c r="E1608" s="1" t="s">
        <v>63</v>
      </c>
      <c r="F1608" s="1" t="s">
        <v>12937</v>
      </c>
      <c r="G1608" s="1" t="s">
        <v>1724</v>
      </c>
      <c r="H1608" s="1" t="s">
        <v>12938</v>
      </c>
      <c r="I1608" s="3">
        <v>1734164</v>
      </c>
      <c r="J1608" s="1" t="s">
        <v>67</v>
      </c>
      <c r="K1608" s="12"/>
      <c r="L1608" s="1" t="s">
        <v>11488</v>
      </c>
      <c r="M1608" s="1"/>
      <c r="N1608" s="1"/>
      <c r="O1608" s="1" t="s">
        <v>12939</v>
      </c>
      <c r="P1608" s="1" t="s">
        <v>70</v>
      </c>
      <c r="Q1608" s="1" t="s">
        <v>70</v>
      </c>
      <c r="R1608" s="1" t="s">
        <v>1724</v>
      </c>
      <c r="S1608" s="1" t="s">
        <v>12940</v>
      </c>
      <c r="T1608" s="1" t="s">
        <v>12941</v>
      </c>
      <c r="U1608" s="1" t="s">
        <v>11272</v>
      </c>
      <c r="V1608" s="1" t="s">
        <v>74</v>
      </c>
      <c r="W1608" s="1" t="s">
        <v>11261</v>
      </c>
      <c r="X1608" s="1" t="s">
        <v>1724</v>
      </c>
      <c r="Y1608" s="1" t="s">
        <v>11377</v>
      </c>
      <c r="Z1608" s="1" t="s">
        <v>1724</v>
      </c>
      <c r="AA1608" s="1" t="s">
        <v>12942</v>
      </c>
      <c r="AB1608" s="3">
        <v>1</v>
      </c>
      <c r="AC1608" s="3">
        <v>1</v>
      </c>
      <c r="AD1608" s="3">
        <v>1</v>
      </c>
      <c r="AE1608" s="3">
        <v>1</v>
      </c>
      <c r="AF1608" s="3">
        <v>0</v>
      </c>
      <c r="AG1608" s="3">
        <v>0</v>
      </c>
      <c r="AH1608" s="3">
        <v>31.683333333333</v>
      </c>
      <c r="AI1608" s="3">
        <v>4.0333333333330001</v>
      </c>
      <c r="AJ1608" s="1" t="s">
        <v>1724</v>
      </c>
      <c r="AK1608" s="1" t="s">
        <v>12943</v>
      </c>
      <c r="AL1608" s="1"/>
      <c r="AM1608" s="1"/>
      <c r="AN1608" s="1"/>
      <c r="AO1608" s="1"/>
      <c r="AP1608" s="1"/>
      <c r="AQ1608" s="1"/>
      <c r="AR1608" s="1"/>
      <c r="AS1608" s="1"/>
      <c r="AT1608" s="3"/>
      <c r="AU1608" s="1"/>
      <c r="AV1608" s="1"/>
      <c r="AW1608" s="3"/>
      <c r="AX1608" s="1"/>
      <c r="AY1608" s="1"/>
      <c r="AZ1608" s="1" t="s">
        <v>12944</v>
      </c>
      <c r="BA1608" s="1"/>
      <c r="BB1608">
        <f t="shared" si="25"/>
        <v>6</v>
      </c>
      <c r="BC1608">
        <f t="array" ref="BC1608">MEDIAN(IF($BB$2:$BB$4895=BB1608, $AH$2:$AH$4895))</f>
        <v>29.083333333333002</v>
      </c>
    </row>
    <row r="1609" spans="1:55" x14ac:dyDescent="0.25">
      <c r="A1609" s="1" t="s">
        <v>11254</v>
      </c>
      <c r="B1609" s="3">
        <v>58</v>
      </c>
      <c r="C1609" s="1" t="s">
        <v>11254</v>
      </c>
      <c r="D1609" s="3">
        <v>487154</v>
      </c>
      <c r="E1609" s="1" t="s">
        <v>63</v>
      </c>
      <c r="F1609" s="1" t="s">
        <v>12945</v>
      </c>
      <c r="G1609" s="1" t="s">
        <v>1724</v>
      </c>
      <c r="H1609" s="1" t="s">
        <v>12946</v>
      </c>
      <c r="I1609" s="3">
        <v>1734190</v>
      </c>
      <c r="J1609" s="1" t="s">
        <v>67</v>
      </c>
      <c r="K1609" s="12"/>
      <c r="L1609" s="1" t="s">
        <v>11324</v>
      </c>
      <c r="M1609" s="1"/>
      <c r="N1609" s="1"/>
      <c r="O1609" s="1" t="s">
        <v>12947</v>
      </c>
      <c r="P1609" s="1" t="s">
        <v>70</v>
      </c>
      <c r="Q1609" s="1" t="s">
        <v>70</v>
      </c>
      <c r="R1609" s="1" t="s">
        <v>1724</v>
      </c>
      <c r="S1609" s="1" t="s">
        <v>12948</v>
      </c>
      <c r="T1609" s="1" t="s">
        <v>12949</v>
      </c>
      <c r="U1609" s="1" t="s">
        <v>11272</v>
      </c>
      <c r="V1609" s="1" t="s">
        <v>74</v>
      </c>
      <c r="W1609" s="1" t="s">
        <v>11261</v>
      </c>
      <c r="X1609" s="1" t="s">
        <v>1724</v>
      </c>
      <c r="Y1609" s="1" t="s">
        <v>3006</v>
      </c>
      <c r="Z1609" s="1" t="s">
        <v>1724</v>
      </c>
      <c r="AA1609" s="1" t="s">
        <v>12365</v>
      </c>
      <c r="AB1609" s="3">
        <v>1</v>
      </c>
      <c r="AC1609" s="3">
        <v>1</v>
      </c>
      <c r="AD1609" s="3">
        <v>1</v>
      </c>
      <c r="AE1609" s="3">
        <v>1</v>
      </c>
      <c r="AF1609" s="3">
        <v>0</v>
      </c>
      <c r="AG1609" s="3">
        <v>0</v>
      </c>
      <c r="AH1609" s="3">
        <v>41.616666666667001</v>
      </c>
      <c r="AI1609" s="3">
        <v>6.4666666666669999</v>
      </c>
      <c r="AJ1609" s="1" t="s">
        <v>1724</v>
      </c>
      <c r="AK1609" s="1" t="s">
        <v>12524</v>
      </c>
      <c r="AL1609" s="1"/>
      <c r="AM1609" s="1"/>
      <c r="AN1609" s="1"/>
      <c r="AO1609" s="1"/>
      <c r="AP1609" s="1"/>
      <c r="AQ1609" s="1"/>
      <c r="AR1609" s="1"/>
      <c r="AS1609" s="1"/>
      <c r="AT1609" s="3"/>
      <c r="AU1609" s="1"/>
      <c r="AV1609" s="1"/>
      <c r="AW1609" s="3"/>
      <c r="AX1609" s="1"/>
      <c r="AY1609" s="1"/>
      <c r="AZ1609" s="1" t="s">
        <v>12950</v>
      </c>
      <c r="BA1609" s="1"/>
      <c r="BB1609">
        <f t="shared" si="25"/>
        <v>6</v>
      </c>
      <c r="BC1609">
        <f t="array" ref="BC1609">MEDIAN(IF($BB$2:$BB$4895=BB1609, $AH$2:$AH$4895))</f>
        <v>29.083333333333002</v>
      </c>
    </row>
    <row r="1610" spans="1:55" x14ac:dyDescent="0.25">
      <c r="A1610" s="1" t="s">
        <v>11254</v>
      </c>
      <c r="B1610" s="3">
        <v>58</v>
      </c>
      <c r="C1610" s="1" t="s">
        <v>11254</v>
      </c>
      <c r="D1610" s="3">
        <v>489669</v>
      </c>
      <c r="E1610" s="1" t="s">
        <v>91</v>
      </c>
      <c r="F1610" s="1" t="s">
        <v>11696</v>
      </c>
      <c r="G1610" s="1" t="s">
        <v>1724</v>
      </c>
      <c r="H1610" s="1" t="s">
        <v>12951</v>
      </c>
      <c r="I1610" s="3">
        <v>489669</v>
      </c>
      <c r="J1610" s="1" t="s">
        <v>67</v>
      </c>
      <c r="K1610" s="12"/>
      <c r="L1610" s="1" t="s">
        <v>11324</v>
      </c>
      <c r="M1610" s="1"/>
      <c r="N1610" s="1"/>
      <c r="O1610" s="1" t="s">
        <v>12952</v>
      </c>
      <c r="P1610" s="1" t="s">
        <v>107</v>
      </c>
      <c r="Q1610" s="1" t="s">
        <v>70</v>
      </c>
      <c r="R1610" s="1" t="s">
        <v>1724</v>
      </c>
      <c r="S1610" s="1" t="s">
        <v>12953</v>
      </c>
      <c r="T1610" s="1" t="s">
        <v>12954</v>
      </c>
      <c r="U1610" s="1" t="s">
        <v>11272</v>
      </c>
      <c r="V1610" s="1" t="s">
        <v>74</v>
      </c>
      <c r="W1610" s="1" t="s">
        <v>11261</v>
      </c>
      <c r="X1610" s="1" t="s">
        <v>1724</v>
      </c>
      <c r="Y1610" s="1" t="s">
        <v>1022</v>
      </c>
      <c r="Z1610" s="1" t="s">
        <v>1724</v>
      </c>
      <c r="AA1610" s="1" t="s">
        <v>12955</v>
      </c>
      <c r="AB1610" s="3">
        <v>1</v>
      </c>
      <c r="AC1610" s="3">
        <v>1</v>
      </c>
      <c r="AD1610" s="3">
        <v>1</v>
      </c>
      <c r="AE1610" s="3">
        <v>1</v>
      </c>
      <c r="AF1610" s="3">
        <v>0</v>
      </c>
      <c r="AG1610" s="3">
        <v>0</v>
      </c>
      <c r="AH1610" s="3">
        <v>21.883333333332999</v>
      </c>
      <c r="AI1610" s="3">
        <v>6.2166666666669999</v>
      </c>
      <c r="AJ1610" s="1"/>
      <c r="AK1610" s="1"/>
      <c r="AL1610" s="1"/>
      <c r="AM1610" s="1"/>
      <c r="AN1610" s="1"/>
      <c r="AO1610" s="1"/>
      <c r="AP1610" s="1"/>
      <c r="AQ1610" s="1"/>
      <c r="AR1610" s="1"/>
      <c r="AS1610" s="1"/>
      <c r="AT1610" s="3"/>
      <c r="AU1610" s="1"/>
      <c r="AV1610" s="1"/>
      <c r="AW1610" s="3"/>
      <c r="AX1610" s="1"/>
      <c r="AY1610" s="1"/>
      <c r="AZ1610" s="1"/>
      <c r="BA1610" s="1" t="s">
        <v>12956</v>
      </c>
      <c r="BB1610">
        <f t="shared" si="25"/>
        <v>6</v>
      </c>
      <c r="BC1610">
        <f t="array" ref="BC1610">MEDIAN(IF($BB$2:$BB$4895=BB1610, $AH$2:$AH$4895))</f>
        <v>29.083333333333002</v>
      </c>
    </row>
    <row r="1611" spans="1:55" x14ac:dyDescent="0.25">
      <c r="A1611" s="1" t="s">
        <v>11254</v>
      </c>
      <c r="B1611" s="3">
        <v>56</v>
      </c>
      <c r="C1611" s="1" t="s">
        <v>11284</v>
      </c>
      <c r="D1611" s="3">
        <v>491820</v>
      </c>
      <c r="E1611" s="1" t="s">
        <v>63</v>
      </c>
      <c r="F1611" s="1" t="s">
        <v>12957</v>
      </c>
      <c r="G1611" s="1" t="s">
        <v>1742</v>
      </c>
      <c r="H1611" s="1" t="s">
        <v>12958</v>
      </c>
      <c r="I1611" s="3">
        <v>1734457</v>
      </c>
      <c r="J1611" s="1" t="s">
        <v>67</v>
      </c>
      <c r="K1611" s="12"/>
      <c r="L1611" s="1" t="s">
        <v>11515</v>
      </c>
      <c r="M1611" s="1"/>
      <c r="N1611" s="1"/>
      <c r="O1611" s="1" t="s">
        <v>12959</v>
      </c>
      <c r="P1611" s="1" t="s">
        <v>70</v>
      </c>
      <c r="Q1611" s="1" t="s">
        <v>70</v>
      </c>
      <c r="R1611" s="1" t="s">
        <v>1742</v>
      </c>
      <c r="S1611" s="1" t="s">
        <v>12960</v>
      </c>
      <c r="T1611" s="1" t="s">
        <v>12961</v>
      </c>
      <c r="U1611" s="1" t="s">
        <v>11272</v>
      </c>
      <c r="V1611" s="1" t="s">
        <v>74</v>
      </c>
      <c r="W1611" s="1" t="s">
        <v>11309</v>
      </c>
      <c r="X1611" s="1" t="s">
        <v>1742</v>
      </c>
      <c r="Y1611" s="1" t="s">
        <v>12962</v>
      </c>
      <c r="Z1611" s="1" t="s">
        <v>1742</v>
      </c>
      <c r="AA1611" s="1" t="s">
        <v>12963</v>
      </c>
      <c r="AB1611" s="3">
        <v>1</v>
      </c>
      <c r="AC1611" s="3">
        <v>1</v>
      </c>
      <c r="AD1611" s="3">
        <v>1</v>
      </c>
      <c r="AE1611" s="3">
        <v>1</v>
      </c>
      <c r="AF1611" s="3">
        <v>0</v>
      </c>
      <c r="AG1611" s="3">
        <v>0</v>
      </c>
      <c r="AH1611" s="3">
        <v>30.85</v>
      </c>
      <c r="AI1611" s="3">
        <v>4.7666666666669997</v>
      </c>
      <c r="AJ1611" s="1" t="s">
        <v>1742</v>
      </c>
      <c r="AK1611" s="1" t="s">
        <v>12964</v>
      </c>
      <c r="AL1611" s="1"/>
      <c r="AM1611" s="1"/>
      <c r="AN1611" s="1"/>
      <c r="AO1611" s="1"/>
      <c r="AP1611" s="1"/>
      <c r="AQ1611" s="1"/>
      <c r="AR1611" s="1"/>
      <c r="AS1611" s="1"/>
      <c r="AT1611" s="3"/>
      <c r="AU1611" s="1"/>
      <c r="AV1611" s="1"/>
      <c r="AW1611" s="3"/>
      <c r="AX1611" s="1"/>
      <c r="AY1611" s="1"/>
      <c r="AZ1611" s="1"/>
      <c r="BA1611" s="1"/>
      <c r="BB1611">
        <f t="shared" si="25"/>
        <v>6</v>
      </c>
      <c r="BC1611">
        <f t="array" ref="BC1611">MEDIAN(IF($BB$2:$BB$4895=BB1611, $AH$2:$AH$4895))</f>
        <v>29.083333333333002</v>
      </c>
    </row>
    <row r="1612" spans="1:55" x14ac:dyDescent="0.25">
      <c r="A1612" s="1" t="s">
        <v>11254</v>
      </c>
      <c r="B1612" s="3">
        <v>58</v>
      </c>
      <c r="C1612" s="1" t="s">
        <v>11254</v>
      </c>
      <c r="D1612" s="3">
        <v>492063</v>
      </c>
      <c r="E1612" s="1" t="s">
        <v>91</v>
      </c>
      <c r="F1612" s="1" t="s">
        <v>11681</v>
      </c>
      <c r="G1612" s="1" t="s">
        <v>1742</v>
      </c>
      <c r="H1612" s="1" t="s">
        <v>12965</v>
      </c>
      <c r="I1612" s="3">
        <v>492063</v>
      </c>
      <c r="J1612" s="1" t="s">
        <v>67</v>
      </c>
      <c r="K1612" s="12"/>
      <c r="L1612" s="1" t="s">
        <v>12966</v>
      </c>
      <c r="M1612" s="1"/>
      <c r="N1612" s="1"/>
      <c r="O1612" s="1" t="s">
        <v>12967</v>
      </c>
      <c r="P1612" s="1" t="s">
        <v>70</v>
      </c>
      <c r="Q1612" s="1" t="s">
        <v>70</v>
      </c>
      <c r="R1612" s="1" t="s">
        <v>1742</v>
      </c>
      <c r="S1612" s="1" t="s">
        <v>12968</v>
      </c>
      <c r="T1612" s="1" t="s">
        <v>12969</v>
      </c>
      <c r="U1612" s="1" t="s">
        <v>11272</v>
      </c>
      <c r="V1612" s="1" t="s">
        <v>74</v>
      </c>
      <c r="W1612" s="1" t="s">
        <v>12623</v>
      </c>
      <c r="X1612" s="1" t="s">
        <v>1742</v>
      </c>
      <c r="Y1612" s="1" t="s">
        <v>751</v>
      </c>
      <c r="Z1612" s="1" t="s">
        <v>1742</v>
      </c>
      <c r="AA1612" s="1" t="s">
        <v>12970</v>
      </c>
      <c r="AB1612" s="3">
        <v>1</v>
      </c>
      <c r="AC1612" s="3">
        <v>1</v>
      </c>
      <c r="AD1612" s="3">
        <v>1</v>
      </c>
      <c r="AE1612" s="3">
        <v>1</v>
      </c>
      <c r="AF1612" s="3">
        <v>0</v>
      </c>
      <c r="AG1612" s="3">
        <v>0</v>
      </c>
      <c r="AH1612" s="3">
        <v>55.783333333332997</v>
      </c>
      <c r="AI1612" s="3">
        <v>10.266666666667</v>
      </c>
      <c r="AJ1612" s="1" t="s">
        <v>1742</v>
      </c>
      <c r="AK1612" s="1" t="s">
        <v>12971</v>
      </c>
      <c r="AL1612" s="1"/>
      <c r="AM1612" s="1"/>
      <c r="AN1612" s="1"/>
      <c r="AO1612" s="1"/>
      <c r="AP1612" s="1"/>
      <c r="AQ1612" s="1"/>
      <c r="AR1612" s="1"/>
      <c r="AS1612" s="1"/>
      <c r="AT1612" s="3"/>
      <c r="AU1612" s="1"/>
      <c r="AV1612" s="1"/>
      <c r="AW1612" s="3"/>
      <c r="AX1612" s="1"/>
      <c r="AY1612" s="1"/>
      <c r="AZ1612" s="1"/>
      <c r="BA1612" s="1" t="s">
        <v>12972</v>
      </c>
      <c r="BB1612">
        <f t="shared" si="25"/>
        <v>6</v>
      </c>
      <c r="BC1612">
        <f t="array" ref="BC1612">MEDIAN(IF($BB$2:$BB$4895=BB1612, $AH$2:$AH$4895))</f>
        <v>29.083333333333002</v>
      </c>
    </row>
    <row r="1613" spans="1:55" x14ac:dyDescent="0.25">
      <c r="A1613" s="1" t="s">
        <v>11254</v>
      </c>
      <c r="B1613" s="3">
        <v>58</v>
      </c>
      <c r="C1613" s="1" t="s">
        <v>11254</v>
      </c>
      <c r="D1613" s="3">
        <v>513032</v>
      </c>
      <c r="E1613" s="1" t="s">
        <v>91</v>
      </c>
      <c r="F1613" s="1" t="s">
        <v>11813</v>
      </c>
      <c r="G1613" s="1" t="s">
        <v>1786</v>
      </c>
      <c r="H1613" s="1" t="s">
        <v>12973</v>
      </c>
      <c r="I1613" s="3">
        <v>513032</v>
      </c>
      <c r="J1613" s="1" t="s">
        <v>67</v>
      </c>
      <c r="K1613" s="12"/>
      <c r="L1613" s="1" t="s">
        <v>11479</v>
      </c>
      <c r="M1613" s="1"/>
      <c r="N1613" s="1"/>
      <c r="O1613" s="1" t="s">
        <v>12974</v>
      </c>
      <c r="P1613" s="1" t="s">
        <v>70</v>
      </c>
      <c r="Q1613" s="1" t="s">
        <v>70</v>
      </c>
      <c r="R1613" s="1" t="s">
        <v>1786</v>
      </c>
      <c r="S1613" s="1" t="s">
        <v>12975</v>
      </c>
      <c r="T1613" s="1" t="s">
        <v>12976</v>
      </c>
      <c r="U1613" s="1" t="s">
        <v>12977</v>
      </c>
      <c r="V1613" s="1" t="s">
        <v>74</v>
      </c>
      <c r="W1613" s="1" t="s">
        <v>11318</v>
      </c>
      <c r="X1613" s="1" t="s">
        <v>1786</v>
      </c>
      <c r="Y1613" s="1" t="s">
        <v>6660</v>
      </c>
      <c r="Z1613" s="1" t="s">
        <v>1786</v>
      </c>
      <c r="AA1613" s="1" t="s">
        <v>12978</v>
      </c>
      <c r="AB1613" s="3">
        <v>1</v>
      </c>
      <c r="AC1613" s="3">
        <v>1</v>
      </c>
      <c r="AD1613" s="3">
        <v>1</v>
      </c>
      <c r="AE1613" s="3">
        <v>1</v>
      </c>
      <c r="AF1613" s="3">
        <v>0</v>
      </c>
      <c r="AG1613" s="3">
        <v>0</v>
      </c>
      <c r="AH1613" s="3">
        <v>30.233333333333</v>
      </c>
      <c r="AI1613" s="3">
        <v>7.55</v>
      </c>
      <c r="AJ1613" s="1" t="s">
        <v>1786</v>
      </c>
      <c r="AK1613" s="1" t="s">
        <v>1647</v>
      </c>
      <c r="AL1613" s="1"/>
      <c r="AM1613" s="1"/>
      <c r="AN1613" s="1"/>
      <c r="AO1613" s="1"/>
      <c r="AP1613" s="1"/>
      <c r="AQ1613" s="1"/>
      <c r="AR1613" s="1"/>
      <c r="AS1613" s="1"/>
      <c r="AT1613" s="3"/>
      <c r="AU1613" s="1"/>
      <c r="AV1613" s="1"/>
      <c r="AW1613" s="3"/>
      <c r="AX1613" s="1"/>
      <c r="AY1613" s="1"/>
      <c r="AZ1613" s="1"/>
      <c r="BA1613" s="1" t="s">
        <v>12979</v>
      </c>
      <c r="BB1613">
        <f t="shared" si="25"/>
        <v>6</v>
      </c>
      <c r="BC1613">
        <f t="array" ref="BC1613">MEDIAN(IF($BB$2:$BB$4895=BB1613, $AH$2:$AH$4895))</f>
        <v>29.083333333333002</v>
      </c>
    </row>
    <row r="1614" spans="1:55" x14ac:dyDescent="0.25">
      <c r="A1614" s="1" t="s">
        <v>11254</v>
      </c>
      <c r="B1614" s="3">
        <v>58</v>
      </c>
      <c r="C1614" s="1" t="s">
        <v>11254</v>
      </c>
      <c r="D1614" s="3">
        <v>515415</v>
      </c>
      <c r="E1614" s="1" t="s">
        <v>63</v>
      </c>
      <c r="F1614" s="1" t="s">
        <v>12980</v>
      </c>
      <c r="G1614" s="1" t="s">
        <v>1786</v>
      </c>
      <c r="H1614" s="1" t="s">
        <v>12981</v>
      </c>
      <c r="I1614" s="3">
        <v>1736746</v>
      </c>
      <c r="J1614" s="1" t="s">
        <v>67</v>
      </c>
      <c r="K1614" s="12"/>
      <c r="L1614" s="1" t="s">
        <v>11324</v>
      </c>
      <c r="M1614" s="1"/>
      <c r="N1614" s="1"/>
      <c r="O1614" s="1" t="s">
        <v>12982</v>
      </c>
      <c r="P1614" s="1" t="s">
        <v>70</v>
      </c>
      <c r="Q1614" s="1" t="s">
        <v>70</v>
      </c>
      <c r="R1614" s="1" t="s">
        <v>1786</v>
      </c>
      <c r="S1614" s="1" t="s">
        <v>12983</v>
      </c>
      <c r="T1614" s="1" t="s">
        <v>12984</v>
      </c>
      <c r="U1614" s="1" t="s">
        <v>11272</v>
      </c>
      <c r="V1614" s="1" t="s">
        <v>74</v>
      </c>
      <c r="W1614" s="1" t="s">
        <v>11549</v>
      </c>
      <c r="X1614" s="1" t="s">
        <v>1786</v>
      </c>
      <c r="Y1614" s="1" t="s">
        <v>6522</v>
      </c>
      <c r="Z1614" s="1" t="s">
        <v>1786</v>
      </c>
      <c r="AA1614" s="1" t="s">
        <v>12985</v>
      </c>
      <c r="AB1614" s="3">
        <v>1</v>
      </c>
      <c r="AC1614" s="3">
        <v>1</v>
      </c>
      <c r="AD1614" s="3">
        <v>1</v>
      </c>
      <c r="AE1614" s="3">
        <v>1</v>
      </c>
      <c r="AF1614" s="3">
        <v>0</v>
      </c>
      <c r="AG1614" s="3">
        <v>0</v>
      </c>
      <c r="AH1614" s="3">
        <v>36.683333333333003</v>
      </c>
      <c r="AI1614" s="3">
        <v>10.416666666667</v>
      </c>
      <c r="AJ1614" s="1" t="s">
        <v>1786</v>
      </c>
      <c r="AK1614" s="1" t="s">
        <v>4344</v>
      </c>
      <c r="AL1614" s="1"/>
      <c r="AM1614" s="1"/>
      <c r="AN1614" s="1"/>
      <c r="AO1614" s="1"/>
      <c r="AP1614" s="1"/>
      <c r="AQ1614" s="1"/>
      <c r="AR1614" s="1"/>
      <c r="AS1614" s="1"/>
      <c r="AT1614" s="3"/>
      <c r="AU1614" s="1"/>
      <c r="AV1614" s="1"/>
      <c r="AW1614" s="3"/>
      <c r="AX1614" s="1"/>
      <c r="AY1614" s="1"/>
      <c r="AZ1614" s="1" t="s">
        <v>12986</v>
      </c>
      <c r="BA1614" s="1"/>
      <c r="BB1614">
        <f t="shared" si="25"/>
        <v>6</v>
      </c>
      <c r="BC1614">
        <f t="array" ref="BC1614">MEDIAN(IF($BB$2:$BB$4895=BB1614, $AH$2:$AH$4895))</f>
        <v>29.083333333333002</v>
      </c>
    </row>
    <row r="1615" spans="1:55" x14ac:dyDescent="0.25">
      <c r="A1615" s="1" t="s">
        <v>11254</v>
      </c>
      <c r="B1615" s="3">
        <v>58</v>
      </c>
      <c r="C1615" s="1" t="s">
        <v>11254</v>
      </c>
      <c r="D1615" s="3">
        <v>515769</v>
      </c>
      <c r="E1615" s="1" t="s">
        <v>63</v>
      </c>
      <c r="F1615" s="1" t="s">
        <v>1465</v>
      </c>
      <c r="G1615" s="1" t="s">
        <v>1786</v>
      </c>
      <c r="H1615" s="1" t="s">
        <v>12987</v>
      </c>
      <c r="I1615" s="3">
        <v>1736746</v>
      </c>
      <c r="J1615" s="1" t="s">
        <v>67</v>
      </c>
      <c r="K1615" s="12"/>
      <c r="L1615" s="1" t="s">
        <v>11324</v>
      </c>
      <c r="M1615" s="1"/>
      <c r="N1615" s="1"/>
      <c r="O1615" s="1" t="s">
        <v>12988</v>
      </c>
      <c r="P1615" s="1" t="s">
        <v>70</v>
      </c>
      <c r="Q1615" s="1" t="s">
        <v>70</v>
      </c>
      <c r="R1615" s="1" t="s">
        <v>1786</v>
      </c>
      <c r="S1615" s="1" t="s">
        <v>12989</v>
      </c>
      <c r="T1615" s="1" t="s">
        <v>12990</v>
      </c>
      <c r="U1615" s="1" t="s">
        <v>11272</v>
      </c>
      <c r="V1615" s="1" t="s">
        <v>74</v>
      </c>
      <c r="W1615" s="1" t="s">
        <v>11549</v>
      </c>
      <c r="X1615" s="1" t="s">
        <v>1786</v>
      </c>
      <c r="Y1615" s="1" t="s">
        <v>6522</v>
      </c>
      <c r="Z1615" s="1" t="s">
        <v>1786</v>
      </c>
      <c r="AA1615" s="1" t="s">
        <v>12985</v>
      </c>
      <c r="AB1615" s="3">
        <v>1</v>
      </c>
      <c r="AC1615" s="3">
        <v>1</v>
      </c>
      <c r="AD1615" s="3">
        <v>1</v>
      </c>
      <c r="AE1615" s="3">
        <v>1</v>
      </c>
      <c r="AF1615" s="3">
        <v>0</v>
      </c>
      <c r="AG1615" s="3">
        <v>0</v>
      </c>
      <c r="AH1615" s="3">
        <v>25.466666666666999</v>
      </c>
      <c r="AI1615" s="3">
        <v>11.783333333332999</v>
      </c>
      <c r="AJ1615" s="1" t="s">
        <v>1786</v>
      </c>
      <c r="AK1615" s="1" t="s">
        <v>6010</v>
      </c>
      <c r="AL1615" s="1"/>
      <c r="AM1615" s="1"/>
      <c r="AN1615" s="1"/>
      <c r="AO1615" s="1"/>
      <c r="AP1615" s="1"/>
      <c r="AQ1615" s="1"/>
      <c r="AR1615" s="1"/>
      <c r="AS1615" s="1"/>
      <c r="AT1615" s="3"/>
      <c r="AU1615" s="1"/>
      <c r="AV1615" s="1"/>
      <c r="AW1615" s="3"/>
      <c r="AX1615" s="1"/>
      <c r="AY1615" s="1"/>
      <c r="AZ1615" s="1" t="s">
        <v>12986</v>
      </c>
      <c r="BA1615" s="1"/>
      <c r="BB1615">
        <f t="shared" si="25"/>
        <v>6</v>
      </c>
      <c r="BC1615">
        <f t="array" ref="BC1615">MEDIAN(IF($BB$2:$BB$4895=BB1615, $AH$2:$AH$4895))</f>
        <v>29.083333333333002</v>
      </c>
    </row>
    <row r="1616" spans="1:55" x14ac:dyDescent="0.25">
      <c r="A1616" s="1" t="s">
        <v>11254</v>
      </c>
      <c r="B1616" s="3">
        <v>58</v>
      </c>
      <c r="C1616" s="1" t="s">
        <v>11254</v>
      </c>
      <c r="D1616" s="3">
        <v>518584</v>
      </c>
      <c r="E1616" s="1" t="s">
        <v>63</v>
      </c>
      <c r="F1616" s="1" t="s">
        <v>832</v>
      </c>
      <c r="G1616" s="1" t="s">
        <v>1786</v>
      </c>
      <c r="H1616" s="1" t="s">
        <v>12991</v>
      </c>
      <c r="I1616" s="3">
        <v>1737070</v>
      </c>
      <c r="J1616" s="1" t="s">
        <v>1309</v>
      </c>
      <c r="K1616" s="12"/>
      <c r="L1616" s="1" t="s">
        <v>11506</v>
      </c>
      <c r="M1616" s="1"/>
      <c r="N1616" s="1"/>
      <c r="O1616" s="1" t="s">
        <v>12992</v>
      </c>
      <c r="P1616" s="1" t="s">
        <v>70</v>
      </c>
      <c r="Q1616" s="1" t="s">
        <v>70</v>
      </c>
      <c r="R1616" s="1" t="s">
        <v>1786</v>
      </c>
      <c r="S1616" s="1" t="s">
        <v>12993</v>
      </c>
      <c r="T1616" s="1" t="s">
        <v>12994</v>
      </c>
      <c r="U1616" s="1" t="s">
        <v>11272</v>
      </c>
      <c r="V1616" s="1" t="s">
        <v>74</v>
      </c>
      <c r="W1616" s="1" t="s">
        <v>12623</v>
      </c>
      <c r="X1616" s="1" t="s">
        <v>1786</v>
      </c>
      <c r="Y1616" s="1" t="s">
        <v>3474</v>
      </c>
      <c r="Z1616" s="1" t="s">
        <v>1786</v>
      </c>
      <c r="AA1616" s="1" t="s">
        <v>12995</v>
      </c>
      <c r="AB1616" s="3">
        <v>1</v>
      </c>
      <c r="AC1616" s="3">
        <v>1</v>
      </c>
      <c r="AD1616" s="3">
        <v>1</v>
      </c>
      <c r="AE1616" s="3">
        <v>1</v>
      </c>
      <c r="AF1616" s="3">
        <v>0</v>
      </c>
      <c r="AG1616" s="3">
        <v>0</v>
      </c>
      <c r="AH1616" s="3">
        <v>38.116666666667001</v>
      </c>
      <c r="AI1616" s="3">
        <v>1.5666666666669999</v>
      </c>
      <c r="AJ1616" s="1" t="s">
        <v>1786</v>
      </c>
      <c r="AK1616" s="1" t="s">
        <v>12996</v>
      </c>
      <c r="AL1616" s="1"/>
      <c r="AM1616" s="1"/>
      <c r="AN1616" s="1"/>
      <c r="AO1616" s="1"/>
      <c r="AP1616" s="1"/>
      <c r="AQ1616" s="1"/>
      <c r="AR1616" s="1"/>
      <c r="AS1616" s="1"/>
      <c r="AT1616" s="3"/>
      <c r="AU1616" s="1"/>
      <c r="AV1616" s="1"/>
      <c r="AW1616" s="3"/>
      <c r="AX1616" s="1"/>
      <c r="AY1616" s="1"/>
      <c r="AZ1616" s="1" t="s">
        <v>12997</v>
      </c>
      <c r="BA1616" s="1"/>
      <c r="BB1616">
        <f t="shared" si="25"/>
        <v>6</v>
      </c>
      <c r="BC1616">
        <f t="array" ref="BC1616">MEDIAN(IF($BB$2:$BB$4895=BB1616, $AH$2:$AH$4895))</f>
        <v>29.083333333333002</v>
      </c>
    </row>
    <row r="1617" spans="1:55" x14ac:dyDescent="0.25">
      <c r="A1617" s="1" t="s">
        <v>11254</v>
      </c>
      <c r="B1617" s="3">
        <v>58</v>
      </c>
      <c r="C1617" s="1" t="s">
        <v>11254</v>
      </c>
      <c r="D1617" s="3">
        <v>530540</v>
      </c>
      <c r="E1617" s="1" t="s">
        <v>63</v>
      </c>
      <c r="F1617" s="1" t="s">
        <v>1465</v>
      </c>
      <c r="G1617" s="1" t="s">
        <v>1805</v>
      </c>
      <c r="H1617" s="1" t="s">
        <v>12998</v>
      </c>
      <c r="I1617" s="3">
        <v>1737644</v>
      </c>
      <c r="J1617" s="1" t="s">
        <v>1309</v>
      </c>
      <c r="K1617" s="12"/>
      <c r="L1617" s="1" t="s">
        <v>11256</v>
      </c>
      <c r="M1617" s="1"/>
      <c r="N1617" s="1"/>
      <c r="O1617" s="1" t="s">
        <v>12999</v>
      </c>
      <c r="P1617" s="1" t="s">
        <v>70</v>
      </c>
      <c r="Q1617" s="1" t="s">
        <v>70</v>
      </c>
      <c r="R1617" s="1" t="s">
        <v>1805</v>
      </c>
      <c r="S1617" s="1" t="s">
        <v>13000</v>
      </c>
      <c r="T1617" s="1" t="s">
        <v>13001</v>
      </c>
      <c r="U1617" s="1" t="s">
        <v>11272</v>
      </c>
      <c r="V1617" s="1" t="s">
        <v>74</v>
      </c>
      <c r="W1617" s="1" t="s">
        <v>11328</v>
      </c>
      <c r="X1617" s="1" t="s">
        <v>1805</v>
      </c>
      <c r="Y1617" s="1" t="s">
        <v>13002</v>
      </c>
      <c r="Z1617" s="1" t="s">
        <v>1805</v>
      </c>
      <c r="AA1617" s="1" t="s">
        <v>13003</v>
      </c>
      <c r="AB1617" s="3">
        <v>1</v>
      </c>
      <c r="AC1617" s="3">
        <v>1</v>
      </c>
      <c r="AD1617" s="3">
        <v>1</v>
      </c>
      <c r="AE1617" s="3">
        <v>1</v>
      </c>
      <c r="AF1617" s="3">
        <v>0</v>
      </c>
      <c r="AG1617" s="3">
        <v>0</v>
      </c>
      <c r="AH1617" s="3">
        <v>44.05</v>
      </c>
      <c r="AI1617" s="3">
        <v>8.6166666666669993</v>
      </c>
      <c r="AJ1617" s="1" t="s">
        <v>1805</v>
      </c>
      <c r="AK1617" s="1" t="s">
        <v>13004</v>
      </c>
      <c r="AL1617" s="1"/>
      <c r="AM1617" s="1"/>
      <c r="AN1617" s="1"/>
      <c r="AO1617" s="1"/>
      <c r="AP1617" s="1"/>
      <c r="AQ1617" s="1"/>
      <c r="AR1617" s="1"/>
      <c r="AS1617" s="1"/>
      <c r="AT1617" s="3"/>
      <c r="AU1617" s="1"/>
      <c r="AV1617" s="1"/>
      <c r="AW1617" s="3"/>
      <c r="AX1617" s="1"/>
      <c r="AY1617" s="1"/>
      <c r="AZ1617" s="1" t="s">
        <v>13005</v>
      </c>
      <c r="BA1617" s="1"/>
      <c r="BB1617">
        <f t="shared" si="25"/>
        <v>6</v>
      </c>
      <c r="BC1617">
        <f t="array" ref="BC1617">MEDIAN(IF($BB$2:$BB$4895=BB1617, $AH$2:$AH$4895))</f>
        <v>29.083333333333002</v>
      </c>
    </row>
    <row r="1618" spans="1:55" x14ac:dyDescent="0.25">
      <c r="A1618" s="1" t="s">
        <v>11254</v>
      </c>
      <c r="B1618" s="3">
        <v>58</v>
      </c>
      <c r="C1618" s="1" t="s">
        <v>11254</v>
      </c>
      <c r="D1618" s="3">
        <v>544103</v>
      </c>
      <c r="E1618" s="1" t="s">
        <v>91</v>
      </c>
      <c r="F1618" s="1" t="s">
        <v>12262</v>
      </c>
      <c r="G1618" s="1" t="s">
        <v>1805</v>
      </c>
      <c r="H1618" s="1" t="s">
        <v>13006</v>
      </c>
      <c r="I1618" s="3">
        <v>544103</v>
      </c>
      <c r="J1618" s="1" t="s">
        <v>1309</v>
      </c>
      <c r="K1618" s="12"/>
      <c r="L1618" s="1" t="s">
        <v>11479</v>
      </c>
      <c r="M1618" s="1"/>
      <c r="N1618" s="1"/>
      <c r="O1618" s="1" t="s">
        <v>13007</v>
      </c>
      <c r="P1618" s="1" t="s">
        <v>70</v>
      </c>
      <c r="Q1618" s="1" t="s">
        <v>70</v>
      </c>
      <c r="R1618" s="1" t="s">
        <v>1805</v>
      </c>
      <c r="S1618" s="1" t="s">
        <v>13008</v>
      </c>
      <c r="T1618" s="1" t="s">
        <v>13009</v>
      </c>
      <c r="U1618" s="1" t="s">
        <v>11272</v>
      </c>
      <c r="V1618" s="1" t="s">
        <v>74</v>
      </c>
      <c r="W1618" s="1" t="s">
        <v>5176</v>
      </c>
      <c r="X1618" s="1" t="s">
        <v>1805</v>
      </c>
      <c r="Y1618" s="1" t="s">
        <v>11301</v>
      </c>
      <c r="Z1618" s="1" t="s">
        <v>1805</v>
      </c>
      <c r="AA1618" s="1" t="s">
        <v>3209</v>
      </c>
      <c r="AB1618" s="3">
        <v>1</v>
      </c>
      <c r="AC1618" s="3">
        <v>1</v>
      </c>
      <c r="AD1618" s="3">
        <v>1</v>
      </c>
      <c r="AE1618" s="3">
        <v>1</v>
      </c>
      <c r="AF1618" s="3">
        <v>0</v>
      </c>
      <c r="AG1618" s="3">
        <v>0</v>
      </c>
      <c r="AH1618" s="3">
        <v>4.3666666666670002</v>
      </c>
      <c r="AI1618" s="3">
        <v>4.3</v>
      </c>
      <c r="AJ1618" s="1" t="s">
        <v>1805</v>
      </c>
      <c r="AK1618" s="1" t="s">
        <v>13010</v>
      </c>
      <c r="AL1618" s="1"/>
      <c r="AM1618" s="1"/>
      <c r="AN1618" s="1"/>
      <c r="AO1618" s="1"/>
      <c r="AP1618" s="1"/>
      <c r="AQ1618" s="1"/>
      <c r="AR1618" s="1"/>
      <c r="AS1618" s="1"/>
      <c r="AT1618" s="3"/>
      <c r="AU1618" s="1"/>
      <c r="AV1618" s="1"/>
      <c r="AW1618" s="3"/>
      <c r="AX1618" s="1"/>
      <c r="AY1618" s="1"/>
      <c r="AZ1618" s="1"/>
      <c r="BA1618" s="1"/>
      <c r="BB1618">
        <f t="shared" si="25"/>
        <v>6</v>
      </c>
      <c r="BC1618">
        <f t="array" ref="BC1618">MEDIAN(IF($BB$2:$BB$4895=BB1618, $AH$2:$AH$4895))</f>
        <v>29.083333333333002</v>
      </c>
    </row>
    <row r="1619" spans="1:55" x14ac:dyDescent="0.25">
      <c r="A1619" s="1" t="s">
        <v>11254</v>
      </c>
      <c r="B1619" s="3">
        <v>58</v>
      </c>
      <c r="C1619" s="1" t="s">
        <v>11254</v>
      </c>
      <c r="D1619" s="3">
        <v>549776</v>
      </c>
      <c r="E1619" s="1" t="s">
        <v>63</v>
      </c>
      <c r="F1619" s="1" t="s">
        <v>13011</v>
      </c>
      <c r="G1619" s="1" t="s">
        <v>1829</v>
      </c>
      <c r="H1619" s="1" t="s">
        <v>13012</v>
      </c>
      <c r="I1619" s="3">
        <v>1740020</v>
      </c>
      <c r="J1619" s="1" t="s">
        <v>1309</v>
      </c>
      <c r="K1619" s="12"/>
      <c r="L1619" s="1" t="s">
        <v>11268</v>
      </c>
      <c r="M1619" s="1"/>
      <c r="N1619" s="1"/>
      <c r="O1619" s="1" t="s">
        <v>13013</v>
      </c>
      <c r="P1619" s="1" t="s">
        <v>70</v>
      </c>
      <c r="Q1619" s="1" t="s">
        <v>70</v>
      </c>
      <c r="R1619" s="1" t="s">
        <v>1829</v>
      </c>
      <c r="S1619" s="1" t="s">
        <v>13014</v>
      </c>
      <c r="T1619" s="1" t="s">
        <v>13015</v>
      </c>
      <c r="U1619" s="1" t="s">
        <v>11272</v>
      </c>
      <c r="V1619" s="1" t="s">
        <v>74</v>
      </c>
      <c r="W1619" s="1" t="s">
        <v>11318</v>
      </c>
      <c r="X1619" s="1" t="s">
        <v>1829</v>
      </c>
      <c r="Y1619" s="1" t="s">
        <v>13016</v>
      </c>
      <c r="Z1619" s="1" t="s">
        <v>1829</v>
      </c>
      <c r="AA1619" s="1" t="s">
        <v>13017</v>
      </c>
      <c r="AB1619" s="3">
        <v>1</v>
      </c>
      <c r="AC1619" s="3">
        <v>1</v>
      </c>
      <c r="AD1619" s="3">
        <v>1</v>
      </c>
      <c r="AE1619" s="3">
        <v>1</v>
      </c>
      <c r="AF1619" s="3">
        <v>0</v>
      </c>
      <c r="AG1619" s="3">
        <v>0</v>
      </c>
      <c r="AH1619" s="3">
        <v>17.883333333332999</v>
      </c>
      <c r="AI1619" s="3">
        <v>2.5666666666669999</v>
      </c>
      <c r="AJ1619" s="1" t="s">
        <v>1829</v>
      </c>
      <c r="AK1619" s="1" t="s">
        <v>13018</v>
      </c>
      <c r="AL1619" s="1"/>
      <c r="AM1619" s="1"/>
      <c r="AN1619" s="1"/>
      <c r="AO1619" s="1"/>
      <c r="AP1619" s="1"/>
      <c r="AQ1619" s="1"/>
      <c r="AR1619" s="1"/>
      <c r="AS1619" s="1"/>
      <c r="AT1619" s="3"/>
      <c r="AU1619" s="1"/>
      <c r="AV1619" s="1"/>
      <c r="AW1619" s="3"/>
      <c r="AX1619" s="1"/>
      <c r="AY1619" s="1"/>
      <c r="AZ1619" s="1" t="s">
        <v>13019</v>
      </c>
      <c r="BA1619" s="1"/>
      <c r="BB1619">
        <f t="shared" si="25"/>
        <v>6</v>
      </c>
      <c r="BC1619">
        <f t="array" ref="BC1619">MEDIAN(IF($BB$2:$BB$4895=BB1619, $AH$2:$AH$4895))</f>
        <v>29.083333333333002</v>
      </c>
    </row>
    <row r="1620" spans="1:55" x14ac:dyDescent="0.25">
      <c r="A1620" s="1" t="s">
        <v>11254</v>
      </c>
      <c r="B1620" s="3">
        <v>56</v>
      </c>
      <c r="C1620" s="1" t="s">
        <v>11284</v>
      </c>
      <c r="D1620" s="3">
        <v>565218</v>
      </c>
      <c r="E1620" s="1" t="s">
        <v>63</v>
      </c>
      <c r="F1620" s="1" t="s">
        <v>13020</v>
      </c>
      <c r="G1620" s="1" t="s">
        <v>1846</v>
      </c>
      <c r="H1620" s="1" t="s">
        <v>13021</v>
      </c>
      <c r="I1620" s="3">
        <v>1741636</v>
      </c>
      <c r="J1620" s="1" t="s">
        <v>67</v>
      </c>
      <c r="K1620" s="12"/>
      <c r="L1620" s="1" t="s">
        <v>11712</v>
      </c>
      <c r="M1620" s="1"/>
      <c r="N1620" s="1"/>
      <c r="O1620" s="1" t="s">
        <v>13022</v>
      </c>
      <c r="P1620" s="1" t="s">
        <v>107</v>
      </c>
      <c r="Q1620" s="1" t="s">
        <v>70</v>
      </c>
      <c r="R1620" s="1" t="s">
        <v>1846</v>
      </c>
      <c r="S1620" s="1" t="s">
        <v>13023</v>
      </c>
      <c r="T1620" s="1" t="s">
        <v>13024</v>
      </c>
      <c r="U1620" s="1" t="s">
        <v>11272</v>
      </c>
      <c r="V1620" s="1" t="s">
        <v>74</v>
      </c>
      <c r="W1620" s="1" t="s">
        <v>11291</v>
      </c>
      <c r="X1620" s="1" t="s">
        <v>1846</v>
      </c>
      <c r="Y1620" s="1" t="s">
        <v>13025</v>
      </c>
      <c r="Z1620" s="1" t="s">
        <v>1846</v>
      </c>
      <c r="AA1620" s="1" t="s">
        <v>13026</v>
      </c>
      <c r="AB1620" s="3">
        <v>1</v>
      </c>
      <c r="AC1620" s="3">
        <v>1</v>
      </c>
      <c r="AD1620" s="3">
        <v>1</v>
      </c>
      <c r="AE1620" s="3">
        <v>1</v>
      </c>
      <c r="AF1620" s="3">
        <v>0</v>
      </c>
      <c r="AG1620" s="3">
        <v>0</v>
      </c>
      <c r="AH1620" s="3">
        <v>23.016666666667</v>
      </c>
      <c r="AI1620" s="3">
        <v>11.95</v>
      </c>
      <c r="AJ1620" s="1"/>
      <c r="AK1620" s="1"/>
      <c r="AL1620" s="1"/>
      <c r="AM1620" s="1"/>
      <c r="AN1620" s="1"/>
      <c r="AO1620" s="1"/>
      <c r="AP1620" s="1"/>
      <c r="AQ1620" s="1"/>
      <c r="AR1620" s="1"/>
      <c r="AS1620" s="1"/>
      <c r="AT1620" s="3"/>
      <c r="AU1620" s="1"/>
      <c r="AV1620" s="1"/>
      <c r="AW1620" s="3"/>
      <c r="AX1620" s="1"/>
      <c r="AY1620" s="1"/>
      <c r="AZ1620" s="1" t="s">
        <v>13027</v>
      </c>
      <c r="BA1620" s="1"/>
      <c r="BB1620">
        <f t="shared" si="25"/>
        <v>6</v>
      </c>
      <c r="BC1620">
        <f t="array" ref="BC1620">MEDIAN(IF($BB$2:$BB$4895=BB1620, $AH$2:$AH$4895))</f>
        <v>29.083333333333002</v>
      </c>
    </row>
    <row r="1621" spans="1:55" x14ac:dyDescent="0.25">
      <c r="A1621" s="1" t="s">
        <v>11254</v>
      </c>
      <c r="B1621" s="3">
        <v>58</v>
      </c>
      <c r="C1621" s="1" t="s">
        <v>11254</v>
      </c>
      <c r="D1621" s="3">
        <v>565254</v>
      </c>
      <c r="E1621" s="1" t="s">
        <v>91</v>
      </c>
      <c r="F1621" s="1" t="s">
        <v>13028</v>
      </c>
      <c r="G1621" s="1" t="s">
        <v>1846</v>
      </c>
      <c r="H1621" s="1" t="s">
        <v>13029</v>
      </c>
      <c r="I1621" s="3">
        <v>565254</v>
      </c>
      <c r="J1621" s="1" t="s">
        <v>67</v>
      </c>
      <c r="K1621" s="12"/>
      <c r="L1621" s="1" t="s">
        <v>11931</v>
      </c>
      <c r="M1621" s="1"/>
      <c r="N1621" s="1"/>
      <c r="O1621" s="1" t="s">
        <v>13030</v>
      </c>
      <c r="P1621" s="1" t="s">
        <v>70</v>
      </c>
      <c r="Q1621" s="1" t="s">
        <v>70</v>
      </c>
      <c r="R1621" s="1" t="s">
        <v>1846</v>
      </c>
      <c r="S1621" s="1" t="s">
        <v>13031</v>
      </c>
      <c r="T1621" s="1" t="s">
        <v>13032</v>
      </c>
      <c r="U1621" s="1" t="s">
        <v>13033</v>
      </c>
      <c r="V1621" s="1" t="s">
        <v>74</v>
      </c>
      <c r="W1621" s="1" t="s">
        <v>11318</v>
      </c>
      <c r="X1621" s="1" t="s">
        <v>1846</v>
      </c>
      <c r="Y1621" s="1" t="s">
        <v>5747</v>
      </c>
      <c r="Z1621" s="1" t="s">
        <v>1846</v>
      </c>
      <c r="AA1621" s="1" t="s">
        <v>13034</v>
      </c>
      <c r="AB1621" s="3">
        <v>1</v>
      </c>
      <c r="AC1621" s="3">
        <v>1</v>
      </c>
      <c r="AD1621" s="3">
        <v>1</v>
      </c>
      <c r="AE1621" s="3">
        <v>1</v>
      </c>
      <c r="AF1621" s="3">
        <v>0</v>
      </c>
      <c r="AG1621" s="3">
        <v>0</v>
      </c>
      <c r="AH1621" s="3">
        <v>20.216666666666999</v>
      </c>
      <c r="AI1621" s="3">
        <v>7.8166666666670004</v>
      </c>
      <c r="AJ1621" s="1" t="s">
        <v>1846</v>
      </c>
      <c r="AK1621" s="1" t="s">
        <v>13035</v>
      </c>
      <c r="AL1621" s="1"/>
      <c r="AM1621" s="1"/>
      <c r="AN1621" s="1"/>
      <c r="AO1621" s="1"/>
      <c r="AP1621" s="1"/>
      <c r="AQ1621" s="1"/>
      <c r="AR1621" s="1"/>
      <c r="AS1621" s="1"/>
      <c r="AT1621" s="3"/>
      <c r="AU1621" s="1"/>
      <c r="AV1621" s="1"/>
      <c r="AW1621" s="3"/>
      <c r="AX1621" s="1"/>
      <c r="AY1621" s="1"/>
      <c r="AZ1621" s="1"/>
      <c r="BA1621" s="1"/>
      <c r="BB1621">
        <f t="shared" si="25"/>
        <v>6</v>
      </c>
      <c r="BC1621">
        <f t="array" ref="BC1621">MEDIAN(IF($BB$2:$BB$4895=BB1621, $AH$2:$AH$4895))</f>
        <v>29.083333333333002</v>
      </c>
    </row>
    <row r="1622" spans="1:55" x14ac:dyDescent="0.25">
      <c r="A1622" s="1" t="s">
        <v>11254</v>
      </c>
      <c r="B1622" s="3">
        <v>58</v>
      </c>
      <c r="C1622" s="1" t="s">
        <v>11254</v>
      </c>
      <c r="D1622" s="3">
        <v>565371</v>
      </c>
      <c r="E1622" s="1" t="s">
        <v>63</v>
      </c>
      <c r="F1622" s="1" t="s">
        <v>13036</v>
      </c>
      <c r="G1622" s="1" t="s">
        <v>1846</v>
      </c>
      <c r="H1622" s="1" t="s">
        <v>13037</v>
      </c>
      <c r="I1622" s="3">
        <v>1741670</v>
      </c>
      <c r="J1622" s="1" t="s">
        <v>67</v>
      </c>
      <c r="K1622" s="12"/>
      <c r="L1622" s="1" t="s">
        <v>11268</v>
      </c>
      <c r="M1622" s="1"/>
      <c r="N1622" s="1"/>
      <c r="O1622" s="1" t="s">
        <v>13038</v>
      </c>
      <c r="P1622" s="1" t="s">
        <v>70</v>
      </c>
      <c r="Q1622" s="1" t="s">
        <v>70</v>
      </c>
      <c r="R1622" s="1" t="s">
        <v>1863</v>
      </c>
      <c r="S1622" s="1" t="s">
        <v>13039</v>
      </c>
      <c r="T1622" s="1" t="s">
        <v>13040</v>
      </c>
      <c r="U1622" s="1" t="s">
        <v>11272</v>
      </c>
      <c r="V1622" s="1" t="s">
        <v>74</v>
      </c>
      <c r="W1622" s="1" t="s">
        <v>11318</v>
      </c>
      <c r="X1622" s="1" t="s">
        <v>1863</v>
      </c>
      <c r="Y1622" s="1" t="s">
        <v>955</v>
      </c>
      <c r="Z1622" s="1" t="s">
        <v>1863</v>
      </c>
      <c r="AA1622" s="1" t="s">
        <v>13041</v>
      </c>
      <c r="AB1622" s="3">
        <v>1</v>
      </c>
      <c r="AC1622" s="3">
        <v>1</v>
      </c>
      <c r="AD1622" s="3">
        <v>1</v>
      </c>
      <c r="AE1622" s="3">
        <v>1</v>
      </c>
      <c r="AF1622" s="3">
        <v>0</v>
      </c>
      <c r="AG1622" s="3">
        <v>0</v>
      </c>
      <c r="AH1622" s="3">
        <v>45.866666666667001</v>
      </c>
      <c r="AI1622" s="3">
        <v>18.383333333332999</v>
      </c>
      <c r="AJ1622" s="1" t="s">
        <v>1863</v>
      </c>
      <c r="AK1622" s="1" t="s">
        <v>13042</v>
      </c>
      <c r="AL1622" s="1"/>
      <c r="AM1622" s="1"/>
      <c r="AN1622" s="1"/>
      <c r="AO1622" s="1"/>
      <c r="AP1622" s="1"/>
      <c r="AQ1622" s="1"/>
      <c r="AR1622" s="1"/>
      <c r="AS1622" s="1"/>
      <c r="AT1622" s="3"/>
      <c r="AU1622" s="1"/>
      <c r="AV1622" s="1"/>
      <c r="AW1622" s="3"/>
      <c r="AX1622" s="1"/>
      <c r="AY1622" s="1"/>
      <c r="AZ1622" s="1" t="s">
        <v>13043</v>
      </c>
      <c r="BA1622" s="1"/>
      <c r="BB1622">
        <f t="shared" si="25"/>
        <v>6</v>
      </c>
      <c r="BC1622">
        <f t="array" ref="BC1622">MEDIAN(IF($BB$2:$BB$4895=BB1622, $AH$2:$AH$4895))</f>
        <v>29.083333333333002</v>
      </c>
    </row>
    <row r="1623" spans="1:55" x14ac:dyDescent="0.25">
      <c r="A1623" s="1" t="s">
        <v>11254</v>
      </c>
      <c r="B1623" s="3">
        <v>56</v>
      </c>
      <c r="C1623" s="1" t="s">
        <v>11284</v>
      </c>
      <c r="D1623" s="3">
        <v>581807</v>
      </c>
      <c r="E1623" s="1" t="s">
        <v>63</v>
      </c>
      <c r="F1623" s="1" t="s">
        <v>13044</v>
      </c>
      <c r="G1623" s="1" t="s">
        <v>1943</v>
      </c>
      <c r="H1623" s="1" t="s">
        <v>13045</v>
      </c>
      <c r="I1623" s="3">
        <v>1743219</v>
      </c>
      <c r="J1623" s="1" t="s">
        <v>67</v>
      </c>
      <c r="K1623" s="12"/>
      <c r="L1623" s="1" t="s">
        <v>11295</v>
      </c>
      <c r="M1623" s="1"/>
      <c r="N1623" s="1"/>
      <c r="O1623" s="1" t="s">
        <v>13046</v>
      </c>
      <c r="P1623" s="1" t="s">
        <v>70</v>
      </c>
      <c r="Q1623" s="1" t="s">
        <v>70</v>
      </c>
      <c r="R1623" s="1" t="s">
        <v>1943</v>
      </c>
      <c r="S1623" s="1" t="s">
        <v>13047</v>
      </c>
      <c r="T1623" s="1" t="s">
        <v>13048</v>
      </c>
      <c r="U1623" s="1" t="s">
        <v>13049</v>
      </c>
      <c r="V1623" s="1" t="s">
        <v>74</v>
      </c>
      <c r="W1623" s="1" t="s">
        <v>11291</v>
      </c>
      <c r="X1623" s="1" t="s">
        <v>1943</v>
      </c>
      <c r="Y1623" s="1" t="s">
        <v>2491</v>
      </c>
      <c r="Z1623" s="1" t="s">
        <v>1943</v>
      </c>
      <c r="AA1623" s="1" t="s">
        <v>13050</v>
      </c>
      <c r="AB1623" s="3">
        <v>1</v>
      </c>
      <c r="AC1623" s="3">
        <v>1</v>
      </c>
      <c r="AD1623" s="3">
        <v>1</v>
      </c>
      <c r="AE1623" s="3">
        <v>1</v>
      </c>
      <c r="AF1623" s="3">
        <v>0</v>
      </c>
      <c r="AG1623" s="3">
        <v>0</v>
      </c>
      <c r="AH1623" s="3">
        <v>13</v>
      </c>
      <c r="AI1623" s="3">
        <v>2.7333333333329999</v>
      </c>
      <c r="AJ1623" s="1" t="s">
        <v>1943</v>
      </c>
      <c r="AK1623" s="1" t="s">
        <v>13051</v>
      </c>
      <c r="AL1623" s="1"/>
      <c r="AM1623" s="1"/>
      <c r="AN1623" s="1"/>
      <c r="AO1623" s="1"/>
      <c r="AP1623" s="1"/>
      <c r="AQ1623" s="1"/>
      <c r="AR1623" s="1"/>
      <c r="AS1623" s="1"/>
      <c r="AT1623" s="3"/>
      <c r="AU1623" s="1"/>
      <c r="AV1623" s="1"/>
      <c r="AW1623" s="3"/>
      <c r="AX1623" s="1"/>
      <c r="AY1623" s="1"/>
      <c r="AZ1623" s="1"/>
      <c r="BA1623" s="1"/>
      <c r="BB1623">
        <f t="shared" si="25"/>
        <v>6</v>
      </c>
      <c r="BC1623">
        <f t="array" ref="BC1623">MEDIAN(IF($BB$2:$BB$4895=BB1623, $AH$2:$AH$4895))</f>
        <v>29.083333333333002</v>
      </c>
    </row>
    <row r="1624" spans="1:55" x14ac:dyDescent="0.25">
      <c r="A1624" s="1" t="s">
        <v>11254</v>
      </c>
      <c r="B1624" s="3">
        <v>58</v>
      </c>
      <c r="C1624" s="1" t="s">
        <v>11254</v>
      </c>
      <c r="D1624" s="3">
        <v>593928</v>
      </c>
      <c r="E1624" s="1" t="s">
        <v>63</v>
      </c>
      <c r="F1624" s="1" t="s">
        <v>13052</v>
      </c>
      <c r="G1624" s="1" t="s">
        <v>1962</v>
      </c>
      <c r="H1624" s="1" t="s">
        <v>13053</v>
      </c>
      <c r="I1624" s="3">
        <v>1744571</v>
      </c>
      <c r="J1624" s="1" t="s">
        <v>67</v>
      </c>
      <c r="K1624" s="12"/>
      <c r="L1624" s="1" t="s">
        <v>11488</v>
      </c>
      <c r="M1624" s="1"/>
      <c r="N1624" s="1"/>
      <c r="O1624" s="1" t="s">
        <v>13054</v>
      </c>
      <c r="P1624" s="1" t="s">
        <v>70</v>
      </c>
      <c r="Q1624" s="1" t="s">
        <v>70</v>
      </c>
      <c r="R1624" s="1" t="s">
        <v>1962</v>
      </c>
      <c r="S1624" s="1" t="s">
        <v>13055</v>
      </c>
      <c r="T1624" s="1" t="s">
        <v>13056</v>
      </c>
      <c r="U1624" s="1" t="s">
        <v>11272</v>
      </c>
      <c r="V1624" s="1" t="s">
        <v>74</v>
      </c>
      <c r="W1624" s="1" t="s">
        <v>11318</v>
      </c>
      <c r="X1624" s="1" t="s">
        <v>1962</v>
      </c>
      <c r="Y1624" s="1" t="s">
        <v>13057</v>
      </c>
      <c r="Z1624" s="1" t="s">
        <v>1962</v>
      </c>
      <c r="AA1624" s="1" t="s">
        <v>13058</v>
      </c>
      <c r="AB1624" s="3">
        <v>1</v>
      </c>
      <c r="AC1624" s="3">
        <v>1</v>
      </c>
      <c r="AD1624" s="3">
        <v>1</v>
      </c>
      <c r="AE1624" s="3">
        <v>1</v>
      </c>
      <c r="AF1624" s="3">
        <v>0</v>
      </c>
      <c r="AG1624" s="3">
        <v>0</v>
      </c>
      <c r="AH1624" s="3">
        <v>25.366666666667001</v>
      </c>
      <c r="AI1624" s="3">
        <v>5.333333333333</v>
      </c>
      <c r="AJ1624" s="1" t="s">
        <v>1962</v>
      </c>
      <c r="AK1624" s="1" t="s">
        <v>13059</v>
      </c>
      <c r="AL1624" s="1"/>
      <c r="AM1624" s="1"/>
      <c r="AN1624" s="1"/>
      <c r="AO1624" s="1"/>
      <c r="AP1624" s="1"/>
      <c r="AQ1624" s="1"/>
      <c r="AR1624" s="1"/>
      <c r="AS1624" s="1"/>
      <c r="AT1624" s="3"/>
      <c r="AU1624" s="1"/>
      <c r="AV1624" s="1"/>
      <c r="AW1624" s="3"/>
      <c r="AX1624" s="1"/>
      <c r="AY1624" s="1"/>
      <c r="AZ1624" s="1" t="s">
        <v>13060</v>
      </c>
      <c r="BA1624" s="1"/>
      <c r="BB1624">
        <f t="shared" si="25"/>
        <v>6</v>
      </c>
      <c r="BC1624">
        <f t="array" ref="BC1624">MEDIAN(IF($BB$2:$BB$4895=BB1624, $AH$2:$AH$4895))</f>
        <v>29.083333333333002</v>
      </c>
    </row>
    <row r="1625" spans="1:55" x14ac:dyDescent="0.25">
      <c r="A1625" s="1" t="s">
        <v>11254</v>
      </c>
      <c r="B1625" s="3">
        <v>56</v>
      </c>
      <c r="C1625" s="1" t="s">
        <v>11284</v>
      </c>
      <c r="D1625" s="3">
        <v>597349</v>
      </c>
      <c r="E1625" s="1" t="s">
        <v>63</v>
      </c>
      <c r="F1625" s="1" t="s">
        <v>13061</v>
      </c>
      <c r="G1625" s="1" t="s">
        <v>1962</v>
      </c>
      <c r="H1625" s="1" t="s">
        <v>12451</v>
      </c>
      <c r="I1625" s="3">
        <v>1744952</v>
      </c>
      <c r="J1625" s="1" t="s">
        <v>67</v>
      </c>
      <c r="K1625" s="12"/>
      <c r="L1625" s="1" t="s">
        <v>11287</v>
      </c>
      <c r="M1625" s="1"/>
      <c r="N1625" s="1"/>
      <c r="O1625" s="1" t="s">
        <v>13062</v>
      </c>
      <c r="P1625" s="1" t="s">
        <v>70</v>
      </c>
      <c r="Q1625" s="1" t="s">
        <v>70</v>
      </c>
      <c r="R1625" s="1" t="s">
        <v>1962</v>
      </c>
      <c r="S1625" s="1" t="s">
        <v>13063</v>
      </c>
      <c r="T1625" s="1" t="s">
        <v>13064</v>
      </c>
      <c r="U1625" s="1" t="s">
        <v>11272</v>
      </c>
      <c r="V1625" s="1" t="s">
        <v>74</v>
      </c>
      <c r="W1625" s="1" t="s">
        <v>11540</v>
      </c>
      <c r="X1625" s="1" t="s">
        <v>1962</v>
      </c>
      <c r="Y1625" s="1" t="s">
        <v>7209</v>
      </c>
      <c r="Z1625" s="1" t="s">
        <v>1962</v>
      </c>
      <c r="AA1625" s="1" t="s">
        <v>13065</v>
      </c>
      <c r="AB1625" s="3">
        <v>1</v>
      </c>
      <c r="AC1625" s="3">
        <v>1</v>
      </c>
      <c r="AD1625" s="3">
        <v>1</v>
      </c>
      <c r="AE1625" s="3">
        <v>1</v>
      </c>
      <c r="AF1625" s="3">
        <v>0</v>
      </c>
      <c r="AG1625" s="3">
        <v>0</v>
      </c>
      <c r="AH1625" s="3">
        <v>27.5</v>
      </c>
      <c r="AI1625" s="3">
        <v>4.166666666667</v>
      </c>
      <c r="AJ1625" s="1" t="s">
        <v>5162</v>
      </c>
      <c r="AK1625" s="1" t="s">
        <v>13066</v>
      </c>
      <c r="AL1625" s="1"/>
      <c r="AM1625" s="1"/>
      <c r="AN1625" s="1"/>
      <c r="AO1625" s="1"/>
      <c r="AP1625" s="1"/>
      <c r="AQ1625" s="1"/>
      <c r="AR1625" s="1"/>
      <c r="AS1625" s="1"/>
      <c r="AT1625" s="3"/>
      <c r="AU1625" s="1"/>
      <c r="AV1625" s="1"/>
      <c r="AW1625" s="3"/>
      <c r="AX1625" s="1"/>
      <c r="AY1625" s="1"/>
      <c r="AZ1625" s="1"/>
      <c r="BA1625" s="1"/>
      <c r="BB1625">
        <f t="shared" si="25"/>
        <v>6</v>
      </c>
      <c r="BC1625">
        <f t="array" ref="BC1625">MEDIAN(IF($BB$2:$BB$4895=BB1625, $AH$2:$AH$4895))</f>
        <v>29.083333333333002</v>
      </c>
    </row>
    <row r="1626" spans="1:55" x14ac:dyDescent="0.25">
      <c r="A1626" s="1" t="s">
        <v>11254</v>
      </c>
      <c r="B1626" s="3">
        <v>58</v>
      </c>
      <c r="C1626" s="1" t="s">
        <v>11254</v>
      </c>
      <c r="D1626" s="3">
        <v>612651</v>
      </c>
      <c r="E1626" s="1" t="s">
        <v>63</v>
      </c>
      <c r="F1626" s="1" t="s">
        <v>13067</v>
      </c>
      <c r="G1626" s="1" t="s">
        <v>1978</v>
      </c>
      <c r="H1626" s="1" t="s">
        <v>13068</v>
      </c>
      <c r="I1626" s="3">
        <v>1746788</v>
      </c>
      <c r="J1626" s="1" t="s">
        <v>67</v>
      </c>
      <c r="K1626" s="12"/>
      <c r="L1626" s="1" t="s">
        <v>12373</v>
      </c>
      <c r="M1626" s="1"/>
      <c r="N1626" s="1"/>
      <c r="O1626" s="1" t="s">
        <v>13069</v>
      </c>
      <c r="P1626" s="1" t="s">
        <v>70</v>
      </c>
      <c r="Q1626" s="1" t="s">
        <v>70</v>
      </c>
      <c r="R1626" s="1" t="s">
        <v>1978</v>
      </c>
      <c r="S1626" s="1" t="s">
        <v>13070</v>
      </c>
      <c r="T1626" s="1" t="s">
        <v>13071</v>
      </c>
      <c r="U1626" s="1" t="s">
        <v>11272</v>
      </c>
      <c r="V1626" s="1" t="s">
        <v>74</v>
      </c>
      <c r="W1626" s="1" t="s">
        <v>13072</v>
      </c>
      <c r="X1626" s="1" t="s">
        <v>1978</v>
      </c>
      <c r="Y1626" s="1" t="s">
        <v>10464</v>
      </c>
      <c r="Z1626" s="1" t="s">
        <v>1978</v>
      </c>
      <c r="AA1626" s="1" t="s">
        <v>13073</v>
      </c>
      <c r="AB1626" s="3">
        <v>1</v>
      </c>
      <c r="AC1626" s="3">
        <v>1</v>
      </c>
      <c r="AD1626" s="3">
        <v>1</v>
      </c>
      <c r="AE1626" s="3">
        <v>1</v>
      </c>
      <c r="AF1626" s="3">
        <v>0</v>
      </c>
      <c r="AG1626" s="3">
        <v>0</v>
      </c>
      <c r="AH1626" s="3">
        <v>29.283333333333001</v>
      </c>
      <c r="AI1626" s="3">
        <v>4.8</v>
      </c>
      <c r="AJ1626" s="1" t="s">
        <v>1978</v>
      </c>
      <c r="AK1626" s="1" t="s">
        <v>13074</v>
      </c>
      <c r="AL1626" s="1"/>
      <c r="AM1626" s="1"/>
      <c r="AN1626" s="1"/>
      <c r="AO1626" s="1"/>
      <c r="AP1626" s="1"/>
      <c r="AQ1626" s="1"/>
      <c r="AR1626" s="1"/>
      <c r="AS1626" s="1"/>
      <c r="AT1626" s="3"/>
      <c r="AU1626" s="1"/>
      <c r="AV1626" s="1"/>
      <c r="AW1626" s="3"/>
      <c r="AX1626" s="1"/>
      <c r="AY1626" s="1"/>
      <c r="AZ1626" s="1" t="s">
        <v>13075</v>
      </c>
      <c r="BA1626" s="1"/>
      <c r="BB1626">
        <f t="shared" si="25"/>
        <v>6</v>
      </c>
      <c r="BC1626">
        <f t="array" ref="BC1626">MEDIAN(IF($BB$2:$BB$4895=BB1626, $AH$2:$AH$4895))</f>
        <v>29.083333333333002</v>
      </c>
    </row>
    <row r="1627" spans="1:55" x14ac:dyDescent="0.25">
      <c r="A1627" s="1" t="s">
        <v>13076</v>
      </c>
      <c r="B1627" s="3">
        <v>78</v>
      </c>
      <c r="C1627" s="1" t="s">
        <v>13076</v>
      </c>
      <c r="D1627" s="3">
        <v>9477796</v>
      </c>
      <c r="E1627" s="1" t="s">
        <v>91</v>
      </c>
      <c r="F1627" s="1" t="s">
        <v>13077</v>
      </c>
      <c r="G1627" s="1" t="s">
        <v>65</v>
      </c>
      <c r="H1627" s="1" t="s">
        <v>1089</v>
      </c>
      <c r="I1627" s="3">
        <v>9477796</v>
      </c>
      <c r="J1627" s="1" t="s">
        <v>67</v>
      </c>
      <c r="K1627" s="12"/>
      <c r="L1627" s="1" t="s">
        <v>10294</v>
      </c>
      <c r="M1627" s="1"/>
      <c r="N1627" s="1"/>
      <c r="O1627" s="1" t="s">
        <v>13078</v>
      </c>
      <c r="P1627" s="1" t="s">
        <v>70</v>
      </c>
      <c r="Q1627" s="1" t="s">
        <v>70</v>
      </c>
      <c r="R1627" s="1" t="s">
        <v>65</v>
      </c>
      <c r="S1627" s="1" t="s">
        <v>13079</v>
      </c>
      <c r="T1627" s="1" t="s">
        <v>13080</v>
      </c>
      <c r="U1627" s="1" t="s">
        <v>13081</v>
      </c>
      <c r="V1627" s="1" t="s">
        <v>74</v>
      </c>
      <c r="W1627" s="1" t="s">
        <v>13082</v>
      </c>
      <c r="X1627" s="1" t="s">
        <v>65</v>
      </c>
      <c r="Y1627" s="1" t="s">
        <v>13083</v>
      </c>
      <c r="Z1627" s="1" t="s">
        <v>65</v>
      </c>
      <c r="AA1627" s="1" t="s">
        <v>13084</v>
      </c>
      <c r="AB1627" s="3">
        <v>1</v>
      </c>
      <c r="AC1627" s="3">
        <v>1</v>
      </c>
      <c r="AD1627" s="3">
        <v>1</v>
      </c>
      <c r="AE1627" s="3">
        <v>1</v>
      </c>
      <c r="AF1627" s="3">
        <v>0</v>
      </c>
      <c r="AG1627" s="3">
        <v>0</v>
      </c>
      <c r="AH1627" s="3">
        <v>47.15</v>
      </c>
      <c r="AI1627" s="3">
        <v>8.1166666666669993</v>
      </c>
      <c r="AJ1627" s="1" t="s">
        <v>65</v>
      </c>
      <c r="AK1627" s="1" t="s">
        <v>13085</v>
      </c>
      <c r="AL1627" s="1"/>
      <c r="AM1627" s="1"/>
      <c r="AN1627" s="1"/>
      <c r="AO1627" s="1"/>
      <c r="AP1627" s="1"/>
      <c r="AQ1627" s="1"/>
      <c r="AR1627" s="1"/>
      <c r="AS1627" s="1"/>
      <c r="AT1627" s="3"/>
      <c r="AU1627" s="1"/>
      <c r="AV1627" s="1"/>
      <c r="AW1627" s="3"/>
      <c r="AX1627" s="1"/>
      <c r="AY1627" s="1"/>
      <c r="AZ1627" s="1"/>
      <c r="BA1627" s="1"/>
      <c r="BB1627">
        <f t="shared" si="25"/>
        <v>1</v>
      </c>
      <c r="BC1627">
        <f t="array" ref="BC1627">MEDIAN(IF($BB$2:$BB$4895=BB1627, $AH$2:$AH$4895))</f>
        <v>31.866666666667001</v>
      </c>
    </row>
    <row r="1628" spans="1:55" x14ac:dyDescent="0.25">
      <c r="A1628" s="1" t="s">
        <v>13076</v>
      </c>
      <c r="B1628" s="3">
        <v>78</v>
      </c>
      <c r="C1628" s="1" t="s">
        <v>13076</v>
      </c>
      <c r="D1628" s="3">
        <v>9483752</v>
      </c>
      <c r="E1628" s="1" t="s">
        <v>63</v>
      </c>
      <c r="F1628" s="1" t="s">
        <v>13086</v>
      </c>
      <c r="G1628" s="1" t="s">
        <v>80</v>
      </c>
      <c r="H1628" s="1" t="s">
        <v>13087</v>
      </c>
      <c r="I1628" s="3">
        <v>1593294</v>
      </c>
      <c r="J1628" s="1" t="s">
        <v>67</v>
      </c>
      <c r="K1628" s="12"/>
      <c r="L1628" s="1" t="s">
        <v>10294</v>
      </c>
      <c r="M1628" s="1"/>
      <c r="N1628" s="1"/>
      <c r="O1628" s="1" t="s">
        <v>13088</v>
      </c>
      <c r="P1628" s="1" t="s">
        <v>70</v>
      </c>
      <c r="Q1628" s="1" t="s">
        <v>234</v>
      </c>
      <c r="R1628" s="1"/>
      <c r="S1628" s="1"/>
      <c r="T1628" s="1" t="s">
        <v>13089</v>
      </c>
      <c r="U1628" s="1" t="s">
        <v>13090</v>
      </c>
      <c r="V1628" s="1" t="s">
        <v>74</v>
      </c>
      <c r="W1628" s="1" t="s">
        <v>13091</v>
      </c>
      <c r="X1628" s="1" t="s">
        <v>80</v>
      </c>
      <c r="Y1628" s="1" t="s">
        <v>7737</v>
      </c>
      <c r="Z1628" s="1" t="s">
        <v>80</v>
      </c>
      <c r="AA1628" s="1" t="s">
        <v>13092</v>
      </c>
      <c r="AB1628" s="3">
        <v>1</v>
      </c>
      <c r="AC1628" s="3">
        <v>1</v>
      </c>
      <c r="AD1628" s="3">
        <v>0</v>
      </c>
      <c r="AE1628" s="3">
        <v>0</v>
      </c>
      <c r="AF1628" s="3">
        <v>0</v>
      </c>
      <c r="AG1628" s="3">
        <v>0</v>
      </c>
      <c r="AH1628" s="3">
        <v>40.4</v>
      </c>
      <c r="AI1628" s="3"/>
      <c r="AJ1628" s="1" t="s">
        <v>80</v>
      </c>
      <c r="AK1628" s="1" t="s">
        <v>13093</v>
      </c>
      <c r="AL1628" s="1"/>
      <c r="AM1628" s="1"/>
      <c r="AN1628" s="1"/>
      <c r="AO1628" s="1"/>
      <c r="AP1628" s="1"/>
      <c r="AQ1628" s="1"/>
      <c r="AR1628" s="1"/>
      <c r="AS1628" s="1"/>
      <c r="AT1628" s="3"/>
      <c r="AU1628" s="1"/>
      <c r="AV1628" s="1"/>
      <c r="AW1628" s="3"/>
      <c r="AX1628" s="1"/>
      <c r="AY1628" s="1"/>
      <c r="AZ1628" s="1" t="s">
        <v>13094</v>
      </c>
      <c r="BA1628" s="1"/>
      <c r="BB1628">
        <f t="shared" si="25"/>
        <v>1</v>
      </c>
      <c r="BC1628">
        <f t="array" ref="BC1628">MEDIAN(IF($BB$2:$BB$4895=BB1628, $AH$2:$AH$4895))</f>
        <v>31.866666666667001</v>
      </c>
    </row>
    <row r="1629" spans="1:55" x14ac:dyDescent="0.25">
      <c r="A1629" s="1" t="s">
        <v>13076</v>
      </c>
      <c r="B1629" s="3">
        <v>78</v>
      </c>
      <c r="C1629" s="1" t="s">
        <v>13076</v>
      </c>
      <c r="D1629" s="3">
        <v>9493386</v>
      </c>
      <c r="E1629" s="1" t="s">
        <v>63</v>
      </c>
      <c r="F1629" s="1" t="s">
        <v>13095</v>
      </c>
      <c r="G1629" s="1" t="s">
        <v>6882</v>
      </c>
      <c r="H1629" s="1" t="s">
        <v>13096</v>
      </c>
      <c r="I1629" s="3">
        <v>1595426</v>
      </c>
      <c r="J1629" s="1" t="s">
        <v>67</v>
      </c>
      <c r="K1629" s="12"/>
      <c r="L1629" s="1" t="s">
        <v>10294</v>
      </c>
      <c r="M1629" s="1"/>
      <c r="N1629" s="1"/>
      <c r="O1629" s="1" t="s">
        <v>13097</v>
      </c>
      <c r="P1629" s="1" t="s">
        <v>70</v>
      </c>
      <c r="Q1629" s="1" t="s">
        <v>70</v>
      </c>
      <c r="R1629" s="1" t="s">
        <v>6882</v>
      </c>
      <c r="S1629" s="1" t="s">
        <v>13098</v>
      </c>
      <c r="T1629" s="1" t="s">
        <v>13099</v>
      </c>
      <c r="U1629" s="1" t="s">
        <v>2840</v>
      </c>
      <c r="V1629" s="1" t="s">
        <v>74</v>
      </c>
      <c r="W1629" s="1" t="s">
        <v>13082</v>
      </c>
      <c r="X1629" s="1" t="s">
        <v>6882</v>
      </c>
      <c r="Y1629" s="1" t="s">
        <v>6157</v>
      </c>
      <c r="Z1629" s="1" t="s">
        <v>6882</v>
      </c>
      <c r="AA1629" s="1" t="s">
        <v>13100</v>
      </c>
      <c r="AB1629" s="3">
        <v>1</v>
      </c>
      <c r="AC1629" s="3">
        <v>1</v>
      </c>
      <c r="AD1629" s="3">
        <v>1</v>
      </c>
      <c r="AE1629" s="3">
        <v>1</v>
      </c>
      <c r="AF1629" s="3">
        <v>0</v>
      </c>
      <c r="AG1629" s="3">
        <v>0</v>
      </c>
      <c r="AH1629" s="3">
        <v>24.616666666667001</v>
      </c>
      <c r="AI1629" s="3">
        <v>4.3666666666670002</v>
      </c>
      <c r="AJ1629" s="1" t="s">
        <v>6882</v>
      </c>
      <c r="AK1629" s="1" t="s">
        <v>13101</v>
      </c>
      <c r="AL1629" s="1"/>
      <c r="AM1629" s="1"/>
      <c r="AN1629" s="1"/>
      <c r="AO1629" s="1"/>
      <c r="AP1629" s="1"/>
      <c r="AQ1629" s="1"/>
      <c r="AR1629" s="1"/>
      <c r="AS1629" s="1"/>
      <c r="AT1629" s="3"/>
      <c r="AU1629" s="1"/>
      <c r="AV1629" s="1"/>
      <c r="AW1629" s="3"/>
      <c r="AX1629" s="1"/>
      <c r="AY1629" s="1"/>
      <c r="AZ1629" s="1"/>
      <c r="BA1629" s="1"/>
      <c r="BB1629">
        <f t="shared" si="25"/>
        <v>1</v>
      </c>
      <c r="BC1629">
        <f t="array" ref="BC1629">MEDIAN(IF($BB$2:$BB$4895=BB1629, $AH$2:$AH$4895))</f>
        <v>31.866666666667001</v>
      </c>
    </row>
    <row r="1630" spans="1:55" x14ac:dyDescent="0.25">
      <c r="A1630" s="1" t="s">
        <v>13076</v>
      </c>
      <c r="B1630" s="3">
        <v>78</v>
      </c>
      <c r="C1630" s="1" t="s">
        <v>13076</v>
      </c>
      <c r="D1630" s="3">
        <v>9498071</v>
      </c>
      <c r="E1630" s="1" t="s">
        <v>63</v>
      </c>
      <c r="F1630" s="1" t="s">
        <v>13102</v>
      </c>
      <c r="G1630" s="1" t="s">
        <v>6882</v>
      </c>
      <c r="H1630" s="1" t="s">
        <v>13103</v>
      </c>
      <c r="I1630" s="3">
        <v>1596199</v>
      </c>
      <c r="J1630" s="1" t="s">
        <v>67</v>
      </c>
      <c r="K1630" s="12"/>
      <c r="L1630" s="1" t="s">
        <v>10294</v>
      </c>
      <c r="M1630" s="1"/>
      <c r="N1630" s="1"/>
      <c r="O1630" s="1" t="s">
        <v>13104</v>
      </c>
      <c r="P1630" s="1" t="s">
        <v>70</v>
      </c>
      <c r="Q1630" s="1" t="s">
        <v>70</v>
      </c>
      <c r="R1630" s="1" t="s">
        <v>6882</v>
      </c>
      <c r="S1630" s="1" t="s">
        <v>13105</v>
      </c>
      <c r="T1630" s="1" t="s">
        <v>13106</v>
      </c>
      <c r="U1630" s="1" t="s">
        <v>2840</v>
      </c>
      <c r="V1630" s="1" t="s">
        <v>74</v>
      </c>
      <c r="W1630" s="1" t="s">
        <v>13091</v>
      </c>
      <c r="X1630" s="1" t="s">
        <v>6882</v>
      </c>
      <c r="Y1630" s="1" t="s">
        <v>3404</v>
      </c>
      <c r="Z1630" s="1" t="s">
        <v>6882</v>
      </c>
      <c r="AA1630" s="1" t="s">
        <v>13107</v>
      </c>
      <c r="AB1630" s="3">
        <v>1</v>
      </c>
      <c r="AC1630" s="3">
        <v>1</v>
      </c>
      <c r="AD1630" s="3">
        <v>1</v>
      </c>
      <c r="AE1630" s="3">
        <v>1</v>
      </c>
      <c r="AF1630" s="3">
        <v>0</v>
      </c>
      <c r="AG1630" s="3">
        <v>0</v>
      </c>
      <c r="AH1630" s="3">
        <v>41.183333333333003</v>
      </c>
      <c r="AI1630" s="3">
        <v>11.216666666667001</v>
      </c>
      <c r="AJ1630" s="1" t="s">
        <v>6882</v>
      </c>
      <c r="AK1630" s="1" t="s">
        <v>13108</v>
      </c>
      <c r="AL1630" s="1"/>
      <c r="AM1630" s="1"/>
      <c r="AN1630" s="1"/>
      <c r="AO1630" s="1"/>
      <c r="AP1630" s="1"/>
      <c r="AQ1630" s="1"/>
      <c r="AR1630" s="1"/>
      <c r="AS1630" s="1"/>
      <c r="AT1630" s="3"/>
      <c r="AU1630" s="1"/>
      <c r="AV1630" s="1"/>
      <c r="AW1630" s="3"/>
      <c r="AX1630" s="1"/>
      <c r="AY1630" s="1"/>
      <c r="AZ1630" s="1" t="s">
        <v>13109</v>
      </c>
      <c r="BA1630" s="1"/>
      <c r="BB1630">
        <f t="shared" si="25"/>
        <v>1</v>
      </c>
      <c r="BC1630">
        <f t="array" ref="BC1630">MEDIAN(IF($BB$2:$BB$4895=BB1630, $AH$2:$AH$4895))</f>
        <v>31.866666666667001</v>
      </c>
    </row>
    <row r="1631" spans="1:55" x14ac:dyDescent="0.25">
      <c r="A1631" s="1" t="s">
        <v>13076</v>
      </c>
      <c r="B1631" s="3">
        <v>78</v>
      </c>
      <c r="C1631" s="1" t="s">
        <v>13076</v>
      </c>
      <c r="D1631" s="3">
        <v>9499415</v>
      </c>
      <c r="E1631" s="1" t="s">
        <v>63</v>
      </c>
      <c r="F1631" s="1" t="s">
        <v>13110</v>
      </c>
      <c r="G1631" s="1" t="s">
        <v>115</v>
      </c>
      <c r="H1631" s="1" t="s">
        <v>13111</v>
      </c>
      <c r="I1631" s="3">
        <v>1596358</v>
      </c>
      <c r="J1631" s="1" t="s">
        <v>67</v>
      </c>
      <c r="K1631" s="12"/>
      <c r="L1631" s="1" t="s">
        <v>10294</v>
      </c>
      <c r="M1631" s="1"/>
      <c r="N1631" s="1"/>
      <c r="O1631" s="1" t="s">
        <v>13112</v>
      </c>
      <c r="P1631" s="1" t="s">
        <v>70</v>
      </c>
      <c r="Q1631" s="1" t="s">
        <v>70</v>
      </c>
      <c r="R1631" s="1" t="s">
        <v>115</v>
      </c>
      <c r="S1631" s="1" t="s">
        <v>13113</v>
      </c>
      <c r="T1631" s="1" t="s">
        <v>13114</v>
      </c>
      <c r="U1631" s="1" t="s">
        <v>2840</v>
      </c>
      <c r="V1631" s="1" t="s">
        <v>639</v>
      </c>
      <c r="W1631" s="1" t="s">
        <v>13115</v>
      </c>
      <c r="X1631" s="1" t="s">
        <v>115</v>
      </c>
      <c r="Y1631" s="1" t="s">
        <v>13116</v>
      </c>
      <c r="Z1631" s="1" t="s">
        <v>115</v>
      </c>
      <c r="AA1631" s="1" t="s">
        <v>1270</v>
      </c>
      <c r="AB1631" s="3">
        <v>1</v>
      </c>
      <c r="AC1631" s="3">
        <v>1</v>
      </c>
      <c r="AD1631" s="3">
        <v>1</v>
      </c>
      <c r="AE1631" s="3">
        <v>1</v>
      </c>
      <c r="AF1631" s="3">
        <v>0</v>
      </c>
      <c r="AG1631" s="3">
        <v>0</v>
      </c>
      <c r="AH1631" s="3">
        <v>52.366666666667001</v>
      </c>
      <c r="AI1631" s="3">
        <v>16.166666666666998</v>
      </c>
      <c r="AJ1631" s="1" t="s">
        <v>115</v>
      </c>
      <c r="AK1631" s="1" t="s">
        <v>13117</v>
      </c>
      <c r="AL1631" s="1"/>
      <c r="AM1631" s="1"/>
      <c r="AN1631" s="1"/>
      <c r="AO1631" s="1"/>
      <c r="AP1631" s="1"/>
      <c r="AQ1631" s="1"/>
      <c r="AR1631" s="1"/>
      <c r="AS1631" s="1"/>
      <c r="AT1631" s="3"/>
      <c r="AU1631" s="1"/>
      <c r="AV1631" s="1"/>
      <c r="AW1631" s="3"/>
      <c r="AX1631" s="1"/>
      <c r="AY1631" s="1"/>
      <c r="AZ1631" s="1" t="s">
        <v>13118</v>
      </c>
      <c r="BA1631" s="1"/>
      <c r="BB1631">
        <f t="shared" si="25"/>
        <v>1</v>
      </c>
      <c r="BC1631">
        <f t="array" ref="BC1631">MEDIAN(IF($BB$2:$BB$4895=BB1631, $AH$2:$AH$4895))</f>
        <v>31.866666666667001</v>
      </c>
    </row>
    <row r="1632" spans="1:55" x14ac:dyDescent="0.25">
      <c r="A1632" s="1" t="s">
        <v>13076</v>
      </c>
      <c r="B1632" s="3">
        <v>78</v>
      </c>
      <c r="C1632" s="1" t="s">
        <v>13076</v>
      </c>
      <c r="D1632" s="3">
        <v>9502380</v>
      </c>
      <c r="E1632" s="1" t="s">
        <v>63</v>
      </c>
      <c r="F1632" s="1" t="s">
        <v>13119</v>
      </c>
      <c r="G1632" s="1" t="s">
        <v>115</v>
      </c>
      <c r="H1632" s="1" t="s">
        <v>13120</v>
      </c>
      <c r="I1632" s="3">
        <v>1597038</v>
      </c>
      <c r="J1632" s="1" t="s">
        <v>67</v>
      </c>
      <c r="K1632" s="12"/>
      <c r="L1632" s="1" t="s">
        <v>13121</v>
      </c>
      <c r="M1632" s="1"/>
      <c r="N1632" s="1"/>
      <c r="O1632" s="1" t="s">
        <v>13122</v>
      </c>
      <c r="P1632" s="1" t="s">
        <v>70</v>
      </c>
      <c r="Q1632" s="1" t="s">
        <v>70</v>
      </c>
      <c r="R1632" s="1" t="s">
        <v>115</v>
      </c>
      <c r="S1632" s="1" t="s">
        <v>13123</v>
      </c>
      <c r="T1632" s="1" t="s">
        <v>13124</v>
      </c>
      <c r="U1632" s="1" t="s">
        <v>10463</v>
      </c>
      <c r="V1632" s="1" t="s">
        <v>74</v>
      </c>
      <c r="W1632" s="1" t="s">
        <v>13125</v>
      </c>
      <c r="X1632" s="1" t="s">
        <v>115</v>
      </c>
      <c r="Y1632" s="1" t="s">
        <v>13126</v>
      </c>
      <c r="Z1632" s="1" t="s">
        <v>115</v>
      </c>
      <c r="AA1632" s="1" t="s">
        <v>13127</v>
      </c>
      <c r="AB1632" s="3">
        <v>1</v>
      </c>
      <c r="AC1632" s="3">
        <v>1</v>
      </c>
      <c r="AD1632" s="3">
        <v>1</v>
      </c>
      <c r="AE1632" s="3">
        <v>1</v>
      </c>
      <c r="AF1632" s="3">
        <v>0</v>
      </c>
      <c r="AG1632" s="3">
        <v>0</v>
      </c>
      <c r="AH1632" s="3">
        <v>22.483333333333</v>
      </c>
      <c r="AI1632" s="3">
        <v>3.0166666666670001</v>
      </c>
      <c r="AJ1632" s="1" t="s">
        <v>115</v>
      </c>
      <c r="AK1632" s="1" t="s">
        <v>13128</v>
      </c>
      <c r="AL1632" s="1"/>
      <c r="AM1632" s="1"/>
      <c r="AN1632" s="1"/>
      <c r="AO1632" s="1"/>
      <c r="AP1632" s="1"/>
      <c r="AQ1632" s="1"/>
      <c r="AR1632" s="1"/>
      <c r="AS1632" s="1"/>
      <c r="AT1632" s="3"/>
      <c r="AU1632" s="1"/>
      <c r="AV1632" s="1"/>
      <c r="AW1632" s="3"/>
      <c r="AX1632" s="1"/>
      <c r="AY1632" s="1"/>
      <c r="AZ1632" s="1"/>
      <c r="BA1632" s="1"/>
      <c r="BB1632">
        <f t="shared" si="25"/>
        <v>1</v>
      </c>
      <c r="BC1632">
        <f t="array" ref="BC1632">MEDIAN(IF($BB$2:$BB$4895=BB1632, $AH$2:$AH$4895))</f>
        <v>31.866666666667001</v>
      </c>
    </row>
    <row r="1633" spans="1:55" x14ac:dyDescent="0.25">
      <c r="A1633" s="1" t="s">
        <v>13076</v>
      </c>
      <c r="B1633" s="3">
        <v>78</v>
      </c>
      <c r="C1633" s="1" t="s">
        <v>13076</v>
      </c>
      <c r="D1633" s="3">
        <v>9502780</v>
      </c>
      <c r="E1633" s="1" t="s">
        <v>63</v>
      </c>
      <c r="F1633" s="1" t="s">
        <v>13129</v>
      </c>
      <c r="G1633" s="1" t="s">
        <v>2066</v>
      </c>
      <c r="H1633" s="1" t="s">
        <v>13130</v>
      </c>
      <c r="I1633" s="3">
        <v>1597098</v>
      </c>
      <c r="J1633" s="1" t="s">
        <v>67</v>
      </c>
      <c r="K1633" s="12"/>
      <c r="L1633" s="1" t="s">
        <v>13131</v>
      </c>
      <c r="M1633" s="1"/>
      <c r="N1633" s="1"/>
      <c r="O1633" s="1" t="s">
        <v>13132</v>
      </c>
      <c r="P1633" s="1" t="s">
        <v>70</v>
      </c>
      <c r="Q1633" s="1" t="s">
        <v>70</v>
      </c>
      <c r="R1633" s="1" t="s">
        <v>2066</v>
      </c>
      <c r="S1633" s="1" t="s">
        <v>13133</v>
      </c>
      <c r="T1633" s="1" t="s">
        <v>13134</v>
      </c>
      <c r="U1633" s="1" t="s">
        <v>10463</v>
      </c>
      <c r="V1633" s="1"/>
      <c r="W1633" s="1"/>
      <c r="X1633" s="1"/>
      <c r="Y1633" s="1"/>
      <c r="Z1633" s="1"/>
      <c r="AA1633" s="1"/>
      <c r="AB1633" s="3">
        <v>1</v>
      </c>
      <c r="AC1633" s="3">
        <v>1</v>
      </c>
      <c r="AD1633" s="3">
        <v>1</v>
      </c>
      <c r="AE1633" s="3">
        <v>1</v>
      </c>
      <c r="AF1633" s="3">
        <v>0</v>
      </c>
      <c r="AG1633" s="3">
        <v>0</v>
      </c>
      <c r="AH1633" s="3">
        <v>18.716666666666999</v>
      </c>
      <c r="AI1633" s="3">
        <v>3.0166666666670001</v>
      </c>
      <c r="AJ1633" s="1" t="s">
        <v>2066</v>
      </c>
      <c r="AK1633" s="1" t="s">
        <v>6755</v>
      </c>
      <c r="AL1633" s="1"/>
      <c r="AM1633" s="1"/>
      <c r="AN1633" s="1"/>
      <c r="AO1633" s="1"/>
      <c r="AP1633" s="1"/>
      <c r="AQ1633" s="1"/>
      <c r="AR1633" s="1"/>
      <c r="AS1633" s="1"/>
      <c r="AT1633" s="3"/>
      <c r="AU1633" s="1"/>
      <c r="AV1633" s="1"/>
      <c r="AW1633" s="3"/>
      <c r="AX1633" s="1"/>
      <c r="AY1633" s="1"/>
      <c r="AZ1633" s="1" t="s">
        <v>13135</v>
      </c>
      <c r="BA1633" s="1"/>
      <c r="BB1633">
        <f t="shared" si="25"/>
        <v>1</v>
      </c>
      <c r="BC1633">
        <f t="array" ref="BC1633">MEDIAN(IF($BB$2:$BB$4895=BB1633, $AH$2:$AH$4895))</f>
        <v>31.866666666667001</v>
      </c>
    </row>
    <row r="1634" spans="1:55" x14ac:dyDescent="0.25">
      <c r="A1634" s="1" t="s">
        <v>13076</v>
      </c>
      <c r="B1634" s="3">
        <v>78</v>
      </c>
      <c r="C1634" s="1" t="s">
        <v>13076</v>
      </c>
      <c r="D1634" s="3">
        <v>9505002</v>
      </c>
      <c r="E1634" s="1" t="s">
        <v>63</v>
      </c>
      <c r="F1634" s="1" t="s">
        <v>13136</v>
      </c>
      <c r="G1634" s="1" t="s">
        <v>2066</v>
      </c>
      <c r="H1634" s="1" t="s">
        <v>13137</v>
      </c>
      <c r="I1634" s="3">
        <v>1597541</v>
      </c>
      <c r="J1634" s="1" t="s">
        <v>67</v>
      </c>
      <c r="K1634" s="12"/>
      <c r="L1634" s="1" t="s">
        <v>10294</v>
      </c>
      <c r="M1634" s="1"/>
      <c r="N1634" s="1"/>
      <c r="O1634" s="1" t="s">
        <v>13138</v>
      </c>
      <c r="P1634" s="1" t="s">
        <v>70</v>
      </c>
      <c r="Q1634" s="1" t="s">
        <v>70</v>
      </c>
      <c r="R1634" s="1" t="s">
        <v>2066</v>
      </c>
      <c r="S1634" s="1" t="s">
        <v>13139</v>
      </c>
      <c r="T1634" s="1" t="s">
        <v>13140</v>
      </c>
      <c r="U1634" s="1" t="s">
        <v>2840</v>
      </c>
      <c r="V1634" s="1" t="s">
        <v>74</v>
      </c>
      <c r="W1634" s="1" t="s">
        <v>13141</v>
      </c>
      <c r="X1634" s="1" t="s">
        <v>2066</v>
      </c>
      <c r="Y1634" s="1" t="s">
        <v>10167</v>
      </c>
      <c r="Z1634" s="1" t="s">
        <v>2066</v>
      </c>
      <c r="AA1634" s="1" t="s">
        <v>13142</v>
      </c>
      <c r="AB1634" s="3">
        <v>1</v>
      </c>
      <c r="AC1634" s="3">
        <v>1</v>
      </c>
      <c r="AD1634" s="3">
        <v>1</v>
      </c>
      <c r="AE1634" s="3">
        <v>1</v>
      </c>
      <c r="AF1634" s="3">
        <v>0</v>
      </c>
      <c r="AG1634" s="3">
        <v>0</v>
      </c>
      <c r="AH1634" s="3">
        <v>7.2166666666669999</v>
      </c>
      <c r="AI1634" s="3">
        <v>7.15</v>
      </c>
      <c r="AJ1634" s="1" t="s">
        <v>2066</v>
      </c>
      <c r="AK1634" s="1" t="s">
        <v>13143</v>
      </c>
      <c r="AL1634" s="1"/>
      <c r="AM1634" s="1"/>
      <c r="AN1634" s="1"/>
      <c r="AO1634" s="1"/>
      <c r="AP1634" s="1"/>
      <c r="AQ1634" s="1"/>
      <c r="AR1634" s="1"/>
      <c r="AS1634" s="1"/>
      <c r="AT1634" s="3"/>
      <c r="AU1634" s="1"/>
      <c r="AV1634" s="1"/>
      <c r="AW1634" s="3"/>
      <c r="AX1634" s="1"/>
      <c r="AY1634" s="1"/>
      <c r="AZ1634" s="1"/>
      <c r="BA1634" s="1"/>
      <c r="BB1634">
        <f t="shared" si="25"/>
        <v>1</v>
      </c>
      <c r="BC1634">
        <f t="array" ref="BC1634">MEDIAN(IF($BB$2:$BB$4895=BB1634, $AH$2:$AH$4895))</f>
        <v>31.866666666667001</v>
      </c>
    </row>
    <row r="1635" spans="1:55" x14ac:dyDescent="0.25">
      <c r="A1635" s="1" t="s">
        <v>13076</v>
      </c>
      <c r="B1635" s="3">
        <v>78</v>
      </c>
      <c r="C1635" s="1" t="s">
        <v>13076</v>
      </c>
      <c r="D1635" s="3">
        <v>9505306</v>
      </c>
      <c r="E1635" s="1" t="s">
        <v>63</v>
      </c>
      <c r="F1635" s="1" t="s">
        <v>13144</v>
      </c>
      <c r="G1635" s="1" t="s">
        <v>2066</v>
      </c>
      <c r="H1635" s="1" t="s">
        <v>9975</v>
      </c>
      <c r="I1635" s="3">
        <v>1597632</v>
      </c>
      <c r="J1635" s="1" t="s">
        <v>67</v>
      </c>
      <c r="K1635" s="12"/>
      <c r="L1635" s="1" t="s">
        <v>10294</v>
      </c>
      <c r="M1635" s="1"/>
      <c r="N1635" s="1"/>
      <c r="O1635" s="1" t="s">
        <v>13145</v>
      </c>
      <c r="P1635" s="1" t="s">
        <v>70</v>
      </c>
      <c r="Q1635" s="1" t="s">
        <v>70</v>
      </c>
      <c r="R1635" s="1" t="s">
        <v>2066</v>
      </c>
      <c r="S1635" s="1" t="s">
        <v>5726</v>
      </c>
      <c r="T1635" s="1" t="s">
        <v>13146</v>
      </c>
      <c r="U1635" s="1" t="s">
        <v>2840</v>
      </c>
      <c r="V1635" s="1" t="s">
        <v>74</v>
      </c>
      <c r="W1635" s="1" t="s">
        <v>13141</v>
      </c>
      <c r="X1635" s="1" t="s">
        <v>2066</v>
      </c>
      <c r="Y1635" s="1" t="s">
        <v>253</v>
      </c>
      <c r="Z1635" s="1" t="s">
        <v>2066</v>
      </c>
      <c r="AA1635" s="1" t="s">
        <v>13147</v>
      </c>
      <c r="AB1635" s="3">
        <v>1</v>
      </c>
      <c r="AC1635" s="3">
        <v>1</v>
      </c>
      <c r="AD1635" s="3">
        <v>1</v>
      </c>
      <c r="AE1635" s="3">
        <v>1</v>
      </c>
      <c r="AF1635" s="3">
        <v>0</v>
      </c>
      <c r="AG1635" s="3">
        <v>0</v>
      </c>
      <c r="AH1635" s="3">
        <v>18.983333333333</v>
      </c>
      <c r="AI1635" s="3">
        <v>2.2999999999999998</v>
      </c>
      <c r="AJ1635" s="1" t="s">
        <v>2066</v>
      </c>
      <c r="AK1635" s="1" t="s">
        <v>13148</v>
      </c>
      <c r="AL1635" s="1"/>
      <c r="AM1635" s="1"/>
      <c r="AN1635" s="1"/>
      <c r="AO1635" s="1"/>
      <c r="AP1635" s="1"/>
      <c r="AQ1635" s="1"/>
      <c r="AR1635" s="1"/>
      <c r="AS1635" s="1"/>
      <c r="AT1635" s="3"/>
      <c r="AU1635" s="1"/>
      <c r="AV1635" s="1"/>
      <c r="AW1635" s="3"/>
      <c r="AX1635" s="1"/>
      <c r="AY1635" s="1"/>
      <c r="AZ1635" s="1"/>
      <c r="BA1635" s="1"/>
      <c r="BB1635">
        <f t="shared" si="25"/>
        <v>1</v>
      </c>
      <c r="BC1635">
        <f t="array" ref="BC1635">MEDIAN(IF($BB$2:$BB$4895=BB1635, $AH$2:$AH$4895))</f>
        <v>31.866666666667001</v>
      </c>
    </row>
    <row r="1636" spans="1:55" x14ac:dyDescent="0.25">
      <c r="A1636" s="1" t="s">
        <v>13076</v>
      </c>
      <c r="B1636" s="3">
        <v>78</v>
      </c>
      <c r="C1636" s="1" t="s">
        <v>13076</v>
      </c>
      <c r="D1636" s="3">
        <v>9508473</v>
      </c>
      <c r="E1636" s="1" t="s">
        <v>63</v>
      </c>
      <c r="F1636" s="1" t="s">
        <v>13149</v>
      </c>
      <c r="G1636" s="1" t="s">
        <v>127</v>
      </c>
      <c r="H1636" s="1" t="s">
        <v>13150</v>
      </c>
      <c r="I1636" s="3">
        <v>1598320</v>
      </c>
      <c r="J1636" s="1" t="s">
        <v>67</v>
      </c>
      <c r="K1636" s="12"/>
      <c r="L1636" s="1" t="s">
        <v>13151</v>
      </c>
      <c r="M1636" s="1"/>
      <c r="N1636" s="1"/>
      <c r="O1636" s="1" t="s">
        <v>13152</v>
      </c>
      <c r="P1636" s="1" t="s">
        <v>70</v>
      </c>
      <c r="Q1636" s="1" t="s">
        <v>70</v>
      </c>
      <c r="R1636" s="1" t="s">
        <v>127</v>
      </c>
      <c r="S1636" s="1" t="s">
        <v>13153</v>
      </c>
      <c r="T1636" s="1" t="s">
        <v>13154</v>
      </c>
      <c r="U1636" s="1" t="s">
        <v>13155</v>
      </c>
      <c r="V1636" s="1" t="s">
        <v>74</v>
      </c>
      <c r="W1636" s="1" t="s">
        <v>13125</v>
      </c>
      <c r="X1636" s="1" t="s">
        <v>127</v>
      </c>
      <c r="Y1636" s="1" t="s">
        <v>568</v>
      </c>
      <c r="Z1636" s="1" t="s">
        <v>127</v>
      </c>
      <c r="AA1636" s="1" t="s">
        <v>13156</v>
      </c>
      <c r="AB1636" s="3">
        <v>1</v>
      </c>
      <c r="AC1636" s="3">
        <v>1</v>
      </c>
      <c r="AD1636" s="3">
        <v>1</v>
      </c>
      <c r="AE1636" s="3">
        <v>1</v>
      </c>
      <c r="AF1636" s="3">
        <v>0</v>
      </c>
      <c r="AG1636" s="3">
        <v>0</v>
      </c>
      <c r="AH1636" s="3">
        <v>49.966666666667003</v>
      </c>
      <c r="AI1636" s="3">
        <v>8.7166666666670007</v>
      </c>
      <c r="AJ1636" s="1" t="s">
        <v>127</v>
      </c>
      <c r="AK1636" s="1" t="s">
        <v>13157</v>
      </c>
      <c r="AL1636" s="1"/>
      <c r="AM1636" s="1"/>
      <c r="AN1636" s="1"/>
      <c r="AO1636" s="1"/>
      <c r="AP1636" s="1"/>
      <c r="AQ1636" s="1"/>
      <c r="AR1636" s="1"/>
      <c r="AS1636" s="1"/>
      <c r="AT1636" s="3"/>
      <c r="AU1636" s="1"/>
      <c r="AV1636" s="1"/>
      <c r="AW1636" s="3"/>
      <c r="AX1636" s="1"/>
      <c r="AY1636" s="1"/>
      <c r="AZ1636" s="1" t="s">
        <v>13158</v>
      </c>
      <c r="BA1636" s="1"/>
      <c r="BB1636">
        <f t="shared" si="25"/>
        <v>1</v>
      </c>
      <c r="BC1636">
        <f t="array" ref="BC1636">MEDIAN(IF($BB$2:$BB$4895=BB1636, $AH$2:$AH$4895))</f>
        <v>31.866666666667001</v>
      </c>
    </row>
    <row r="1637" spans="1:55" x14ac:dyDescent="0.25">
      <c r="A1637" s="1" t="s">
        <v>13076</v>
      </c>
      <c r="B1637" s="3">
        <v>78</v>
      </c>
      <c r="C1637" s="1" t="s">
        <v>13076</v>
      </c>
      <c r="D1637" s="3">
        <v>9511403</v>
      </c>
      <c r="E1637" s="1" t="s">
        <v>63</v>
      </c>
      <c r="F1637" s="1" t="s">
        <v>13159</v>
      </c>
      <c r="G1637" s="1" t="s">
        <v>137</v>
      </c>
      <c r="H1637" s="1" t="s">
        <v>13160</v>
      </c>
      <c r="I1637" s="3">
        <v>1598797</v>
      </c>
      <c r="J1637" s="1" t="s">
        <v>67</v>
      </c>
      <c r="K1637" s="12"/>
      <c r="L1637" s="1" t="s">
        <v>10294</v>
      </c>
      <c r="M1637" s="1"/>
      <c r="N1637" s="1"/>
      <c r="O1637" s="1" t="s">
        <v>13161</v>
      </c>
      <c r="P1637" s="1" t="s">
        <v>70</v>
      </c>
      <c r="Q1637" s="1" t="s">
        <v>70</v>
      </c>
      <c r="R1637" s="1" t="s">
        <v>137</v>
      </c>
      <c r="S1637" s="1" t="s">
        <v>13162</v>
      </c>
      <c r="T1637" s="1" t="s">
        <v>13163</v>
      </c>
      <c r="U1637" s="1" t="s">
        <v>2840</v>
      </c>
      <c r="V1637" s="1" t="s">
        <v>74</v>
      </c>
      <c r="W1637" s="1" t="s">
        <v>13164</v>
      </c>
      <c r="X1637" s="1" t="s">
        <v>137</v>
      </c>
      <c r="Y1637" s="1" t="s">
        <v>5412</v>
      </c>
      <c r="Z1637" s="1" t="s">
        <v>137</v>
      </c>
      <c r="AA1637" s="1" t="s">
        <v>13165</v>
      </c>
      <c r="AB1637" s="3">
        <v>1</v>
      </c>
      <c r="AC1637" s="3">
        <v>1</v>
      </c>
      <c r="AD1637" s="3">
        <v>1</v>
      </c>
      <c r="AE1637" s="3">
        <v>1</v>
      </c>
      <c r="AF1637" s="3">
        <v>0</v>
      </c>
      <c r="AG1637" s="3">
        <v>0</v>
      </c>
      <c r="AH1637" s="3">
        <v>36.366666666667001</v>
      </c>
      <c r="AI1637" s="3">
        <v>10.983333333333</v>
      </c>
      <c r="AJ1637" s="1" t="s">
        <v>137</v>
      </c>
      <c r="AK1637" s="1" t="s">
        <v>13166</v>
      </c>
      <c r="AL1637" s="1"/>
      <c r="AM1637" s="1"/>
      <c r="AN1637" s="1"/>
      <c r="AO1637" s="1"/>
      <c r="AP1637" s="1" t="s">
        <v>137</v>
      </c>
      <c r="AQ1637" s="1" t="s">
        <v>5412</v>
      </c>
      <c r="AR1637" s="1" t="s">
        <v>2296</v>
      </c>
      <c r="AS1637" s="1" t="s">
        <v>13167</v>
      </c>
      <c r="AT1637" s="3"/>
      <c r="AU1637" s="1"/>
      <c r="AV1637" s="1"/>
      <c r="AW1637" s="3"/>
      <c r="AX1637" s="1"/>
      <c r="AY1637" s="1"/>
      <c r="AZ1637" s="1"/>
      <c r="BA1637" s="1"/>
      <c r="BB1637">
        <f t="shared" si="25"/>
        <v>1</v>
      </c>
      <c r="BC1637">
        <f t="array" ref="BC1637">MEDIAN(IF($BB$2:$BB$4895=BB1637, $AH$2:$AH$4895))</f>
        <v>31.866666666667001</v>
      </c>
    </row>
    <row r="1638" spans="1:55" x14ac:dyDescent="0.25">
      <c r="A1638" s="1" t="s">
        <v>13076</v>
      </c>
      <c r="B1638" s="3">
        <v>78</v>
      </c>
      <c r="C1638" s="1" t="s">
        <v>13076</v>
      </c>
      <c r="D1638" s="3">
        <v>9536521</v>
      </c>
      <c r="E1638" s="1" t="s">
        <v>63</v>
      </c>
      <c r="F1638" s="1" t="s">
        <v>13168</v>
      </c>
      <c r="G1638" s="1" t="s">
        <v>4321</v>
      </c>
      <c r="H1638" s="1" t="s">
        <v>13169</v>
      </c>
      <c r="I1638" s="3">
        <v>1602679</v>
      </c>
      <c r="J1638" s="1" t="s">
        <v>67</v>
      </c>
      <c r="K1638" s="12"/>
      <c r="L1638" s="1" t="s">
        <v>13170</v>
      </c>
      <c r="M1638" s="1"/>
      <c r="N1638" s="1"/>
      <c r="O1638" s="1" t="s">
        <v>13171</v>
      </c>
      <c r="P1638" s="1" t="s">
        <v>107</v>
      </c>
      <c r="Q1638" s="1" t="s">
        <v>70</v>
      </c>
      <c r="R1638" s="1" t="s">
        <v>4321</v>
      </c>
      <c r="S1638" s="1" t="s">
        <v>13172</v>
      </c>
      <c r="T1638" s="1" t="s">
        <v>13173</v>
      </c>
      <c r="U1638" s="1" t="s">
        <v>13174</v>
      </c>
      <c r="V1638" s="1"/>
      <c r="W1638" s="1"/>
      <c r="X1638" s="1"/>
      <c r="Y1638" s="1"/>
      <c r="Z1638" s="1"/>
      <c r="AA1638" s="1"/>
      <c r="AB1638" s="3">
        <v>1</v>
      </c>
      <c r="AC1638" s="3">
        <v>1</v>
      </c>
      <c r="AD1638" s="3">
        <v>1</v>
      </c>
      <c r="AE1638" s="3">
        <v>1</v>
      </c>
      <c r="AF1638" s="3">
        <v>0</v>
      </c>
      <c r="AG1638" s="3">
        <v>0</v>
      </c>
      <c r="AH1638" s="3">
        <v>25.783333333333001</v>
      </c>
      <c r="AI1638" s="3">
        <v>4.333333333333</v>
      </c>
      <c r="AJ1638" s="1"/>
      <c r="AK1638" s="1"/>
      <c r="AL1638" s="1"/>
      <c r="AM1638" s="1"/>
      <c r="AN1638" s="1"/>
      <c r="AO1638" s="1"/>
      <c r="AP1638" s="1" t="s">
        <v>4321</v>
      </c>
      <c r="AQ1638" s="1" t="s">
        <v>13175</v>
      </c>
      <c r="AR1638" s="1" t="s">
        <v>2296</v>
      </c>
      <c r="AS1638" s="1" t="s">
        <v>13176</v>
      </c>
      <c r="AT1638" s="3"/>
      <c r="AU1638" s="1"/>
      <c r="AV1638" s="1"/>
      <c r="AW1638" s="3"/>
      <c r="AX1638" s="1"/>
      <c r="AY1638" s="1"/>
      <c r="AZ1638" s="1"/>
      <c r="BA1638" s="1"/>
      <c r="BB1638">
        <f t="shared" si="25"/>
        <v>1</v>
      </c>
      <c r="BC1638">
        <f t="array" ref="BC1638">MEDIAN(IF($BB$2:$BB$4895=BB1638, $AH$2:$AH$4895))</f>
        <v>31.866666666667001</v>
      </c>
    </row>
    <row r="1639" spans="1:55" x14ac:dyDescent="0.25">
      <c r="A1639" s="1" t="s">
        <v>13076</v>
      </c>
      <c r="B1639" s="3">
        <v>78</v>
      </c>
      <c r="C1639" s="1" t="s">
        <v>13076</v>
      </c>
      <c r="D1639" s="3">
        <v>9536548</v>
      </c>
      <c r="E1639" s="1" t="s">
        <v>91</v>
      </c>
      <c r="F1639" s="1" t="s">
        <v>13177</v>
      </c>
      <c r="G1639" s="1" t="s">
        <v>4321</v>
      </c>
      <c r="H1639" s="1" t="s">
        <v>13178</v>
      </c>
      <c r="I1639" s="3">
        <v>9536548</v>
      </c>
      <c r="J1639" s="1" t="s">
        <v>67</v>
      </c>
      <c r="K1639" s="12"/>
      <c r="L1639" s="1" t="s">
        <v>10294</v>
      </c>
      <c r="M1639" s="1"/>
      <c r="N1639" s="1"/>
      <c r="O1639" s="1" t="s">
        <v>13179</v>
      </c>
      <c r="P1639" s="1" t="s">
        <v>70</v>
      </c>
      <c r="Q1639" s="1" t="s">
        <v>70</v>
      </c>
      <c r="R1639" s="1" t="s">
        <v>4321</v>
      </c>
      <c r="S1639" s="1" t="s">
        <v>13180</v>
      </c>
      <c r="T1639" s="1" t="s">
        <v>13181</v>
      </c>
      <c r="U1639" s="1" t="s">
        <v>13081</v>
      </c>
      <c r="V1639" s="1" t="s">
        <v>74</v>
      </c>
      <c r="W1639" s="1" t="s">
        <v>10214</v>
      </c>
      <c r="X1639" s="1" t="s">
        <v>4321</v>
      </c>
      <c r="Y1639" s="1" t="s">
        <v>13182</v>
      </c>
      <c r="Z1639" s="1" t="s">
        <v>4321</v>
      </c>
      <c r="AA1639" s="1" t="s">
        <v>13183</v>
      </c>
      <c r="AB1639" s="3">
        <v>1</v>
      </c>
      <c r="AC1639" s="3">
        <v>1</v>
      </c>
      <c r="AD1639" s="3">
        <v>1</v>
      </c>
      <c r="AE1639" s="3">
        <v>1</v>
      </c>
      <c r="AF1639" s="3">
        <v>0</v>
      </c>
      <c r="AG1639" s="3">
        <v>0</v>
      </c>
      <c r="AH1639" s="3">
        <v>28.516666666667</v>
      </c>
      <c r="AI1639" s="3">
        <v>5.0333333333330001</v>
      </c>
      <c r="AJ1639" s="1" t="s">
        <v>4321</v>
      </c>
      <c r="AK1639" s="1" t="s">
        <v>13184</v>
      </c>
      <c r="AL1639" s="1"/>
      <c r="AM1639" s="1"/>
      <c r="AN1639" s="1"/>
      <c r="AO1639" s="1"/>
      <c r="AP1639" s="1"/>
      <c r="AQ1639" s="1"/>
      <c r="AR1639" s="1"/>
      <c r="AS1639" s="1"/>
      <c r="AT1639" s="3"/>
      <c r="AU1639" s="1"/>
      <c r="AV1639" s="1"/>
      <c r="AW1639" s="3"/>
      <c r="AX1639" s="1"/>
      <c r="AY1639" s="1"/>
      <c r="AZ1639" s="1"/>
      <c r="BA1639" s="1"/>
      <c r="BB1639">
        <f t="shared" si="25"/>
        <v>1</v>
      </c>
      <c r="BC1639">
        <f t="array" ref="BC1639">MEDIAN(IF($BB$2:$BB$4895=BB1639, $AH$2:$AH$4895))</f>
        <v>31.866666666667001</v>
      </c>
    </row>
    <row r="1640" spans="1:55" x14ac:dyDescent="0.25">
      <c r="A1640" s="1" t="s">
        <v>13076</v>
      </c>
      <c r="B1640" s="3">
        <v>78</v>
      </c>
      <c r="C1640" s="1" t="s">
        <v>13076</v>
      </c>
      <c r="D1640" s="3">
        <v>9537079</v>
      </c>
      <c r="E1640" s="1" t="s">
        <v>63</v>
      </c>
      <c r="F1640" s="1" t="s">
        <v>13185</v>
      </c>
      <c r="G1640" s="1" t="s">
        <v>2101</v>
      </c>
      <c r="H1640" s="1" t="s">
        <v>13186</v>
      </c>
      <c r="I1640" s="3">
        <v>1602780</v>
      </c>
      <c r="J1640" s="1" t="s">
        <v>67</v>
      </c>
      <c r="K1640" s="12"/>
      <c r="L1640" s="1" t="s">
        <v>13121</v>
      </c>
      <c r="M1640" s="1"/>
      <c r="N1640" s="1"/>
      <c r="O1640" s="1" t="s">
        <v>13187</v>
      </c>
      <c r="P1640" s="1" t="s">
        <v>70</v>
      </c>
      <c r="Q1640" s="1" t="s">
        <v>70</v>
      </c>
      <c r="R1640" s="1" t="s">
        <v>2101</v>
      </c>
      <c r="S1640" s="1" t="s">
        <v>13188</v>
      </c>
      <c r="T1640" s="1" t="s">
        <v>13189</v>
      </c>
      <c r="U1640" s="1" t="s">
        <v>13190</v>
      </c>
      <c r="V1640" s="1" t="s">
        <v>74</v>
      </c>
      <c r="W1640" s="1" t="s">
        <v>10214</v>
      </c>
      <c r="X1640" s="1" t="s">
        <v>2101</v>
      </c>
      <c r="Y1640" s="1" t="s">
        <v>2436</v>
      </c>
      <c r="Z1640" s="1" t="s">
        <v>2101</v>
      </c>
      <c r="AA1640" s="1" t="s">
        <v>13191</v>
      </c>
      <c r="AB1640" s="3">
        <v>1</v>
      </c>
      <c r="AC1640" s="3">
        <v>1</v>
      </c>
      <c r="AD1640" s="3">
        <v>1</v>
      </c>
      <c r="AE1640" s="3">
        <v>1</v>
      </c>
      <c r="AF1640" s="3">
        <v>0</v>
      </c>
      <c r="AG1640" s="3">
        <v>0</v>
      </c>
      <c r="AH1640" s="3">
        <v>44.55</v>
      </c>
      <c r="AI1640" s="3">
        <v>4.05</v>
      </c>
      <c r="AJ1640" s="1" t="s">
        <v>2101</v>
      </c>
      <c r="AK1640" s="1" t="s">
        <v>13192</v>
      </c>
      <c r="AL1640" s="1"/>
      <c r="AM1640" s="1"/>
      <c r="AN1640" s="1"/>
      <c r="AO1640" s="1"/>
      <c r="AP1640" s="1"/>
      <c r="AQ1640" s="1"/>
      <c r="AR1640" s="1"/>
      <c r="AS1640" s="1"/>
      <c r="AT1640" s="3"/>
      <c r="AU1640" s="1"/>
      <c r="AV1640" s="1"/>
      <c r="AW1640" s="3"/>
      <c r="AX1640" s="1"/>
      <c r="AY1640" s="1"/>
      <c r="AZ1640" s="1"/>
      <c r="BA1640" s="1"/>
      <c r="BB1640">
        <f t="shared" si="25"/>
        <v>1</v>
      </c>
      <c r="BC1640">
        <f t="array" ref="BC1640">MEDIAN(IF($BB$2:$BB$4895=BB1640, $AH$2:$AH$4895))</f>
        <v>31.866666666667001</v>
      </c>
    </row>
    <row r="1641" spans="1:55" x14ac:dyDescent="0.25">
      <c r="A1641" s="1" t="s">
        <v>13076</v>
      </c>
      <c r="B1641" s="3">
        <v>78</v>
      </c>
      <c r="C1641" s="1" t="s">
        <v>13076</v>
      </c>
      <c r="D1641" s="3">
        <v>9540078</v>
      </c>
      <c r="E1641" s="1" t="s">
        <v>63</v>
      </c>
      <c r="F1641" s="1" t="s">
        <v>13193</v>
      </c>
      <c r="G1641" s="1" t="s">
        <v>178</v>
      </c>
      <c r="H1641" s="1" t="s">
        <v>13194</v>
      </c>
      <c r="I1641" s="3">
        <v>1603497</v>
      </c>
      <c r="J1641" s="1" t="s">
        <v>67</v>
      </c>
      <c r="K1641" s="12"/>
      <c r="L1641" s="1" t="s">
        <v>10294</v>
      </c>
      <c r="M1641" s="1"/>
      <c r="N1641" s="1"/>
      <c r="O1641" s="1" t="s">
        <v>13195</v>
      </c>
      <c r="P1641" s="1" t="s">
        <v>70</v>
      </c>
      <c r="Q1641" s="1" t="s">
        <v>70</v>
      </c>
      <c r="R1641" s="1" t="s">
        <v>178</v>
      </c>
      <c r="S1641" s="1" t="s">
        <v>13196</v>
      </c>
      <c r="T1641" s="1" t="s">
        <v>13197</v>
      </c>
      <c r="U1641" s="1" t="s">
        <v>2840</v>
      </c>
      <c r="V1641" s="1" t="s">
        <v>74</v>
      </c>
      <c r="W1641" s="1" t="s">
        <v>13198</v>
      </c>
      <c r="X1641" s="1" t="s">
        <v>178</v>
      </c>
      <c r="Y1641" s="1" t="s">
        <v>10592</v>
      </c>
      <c r="Z1641" s="1" t="s">
        <v>178</v>
      </c>
      <c r="AA1641" s="1" t="s">
        <v>13199</v>
      </c>
      <c r="AB1641" s="3">
        <v>1</v>
      </c>
      <c r="AC1641" s="3">
        <v>1</v>
      </c>
      <c r="AD1641" s="3">
        <v>1</v>
      </c>
      <c r="AE1641" s="3">
        <v>1</v>
      </c>
      <c r="AF1641" s="3">
        <v>0</v>
      </c>
      <c r="AG1641" s="3">
        <v>0</v>
      </c>
      <c r="AH1641" s="3">
        <v>29.35</v>
      </c>
      <c r="AI1641" s="3">
        <v>4.1333333333329998</v>
      </c>
      <c r="AJ1641" s="1" t="s">
        <v>178</v>
      </c>
      <c r="AK1641" s="1" t="s">
        <v>13200</v>
      </c>
      <c r="AL1641" s="1"/>
      <c r="AM1641" s="1"/>
      <c r="AN1641" s="1"/>
      <c r="AO1641" s="1"/>
      <c r="AP1641" s="1"/>
      <c r="AQ1641" s="1"/>
      <c r="AR1641" s="1"/>
      <c r="AS1641" s="1"/>
      <c r="AT1641" s="3"/>
      <c r="AU1641" s="1"/>
      <c r="AV1641" s="1"/>
      <c r="AW1641" s="3"/>
      <c r="AX1641" s="1"/>
      <c r="AY1641" s="1"/>
      <c r="AZ1641" s="1"/>
      <c r="BA1641" s="1"/>
      <c r="BB1641">
        <f t="shared" si="25"/>
        <v>1</v>
      </c>
      <c r="BC1641">
        <f t="array" ref="BC1641">MEDIAN(IF($BB$2:$BB$4895=BB1641, $AH$2:$AH$4895))</f>
        <v>31.866666666667001</v>
      </c>
    </row>
    <row r="1642" spans="1:55" x14ac:dyDescent="0.25">
      <c r="A1642" s="1" t="s">
        <v>13076</v>
      </c>
      <c r="B1642" s="3">
        <v>78</v>
      </c>
      <c r="C1642" s="1" t="s">
        <v>13076</v>
      </c>
      <c r="D1642" s="3">
        <v>9548862</v>
      </c>
      <c r="E1642" s="1" t="s">
        <v>91</v>
      </c>
      <c r="F1642" s="1" t="s">
        <v>13201</v>
      </c>
      <c r="G1642" s="1" t="s">
        <v>2114</v>
      </c>
      <c r="H1642" s="1" t="s">
        <v>13202</v>
      </c>
      <c r="I1642" s="3">
        <v>9548862</v>
      </c>
      <c r="J1642" s="1" t="s">
        <v>67</v>
      </c>
      <c r="K1642" s="12"/>
      <c r="L1642" s="1" t="s">
        <v>13151</v>
      </c>
      <c r="M1642" s="1"/>
      <c r="N1642" s="1"/>
      <c r="O1642" s="1" t="s">
        <v>13203</v>
      </c>
      <c r="P1642" s="1" t="s">
        <v>70</v>
      </c>
      <c r="Q1642" s="1" t="s">
        <v>70</v>
      </c>
      <c r="R1642" s="1" t="s">
        <v>2114</v>
      </c>
      <c r="S1642" s="1" t="s">
        <v>13204</v>
      </c>
      <c r="T1642" s="1" t="s">
        <v>13205</v>
      </c>
      <c r="U1642" s="1" t="s">
        <v>13206</v>
      </c>
      <c r="V1642" s="1" t="s">
        <v>74</v>
      </c>
      <c r="W1642" s="1" t="s">
        <v>13207</v>
      </c>
      <c r="X1642" s="1" t="s">
        <v>2114</v>
      </c>
      <c r="Y1642" s="1" t="s">
        <v>2847</v>
      </c>
      <c r="Z1642" s="1" t="s">
        <v>2114</v>
      </c>
      <c r="AA1642" s="1" t="s">
        <v>13208</v>
      </c>
      <c r="AB1642" s="3">
        <v>1</v>
      </c>
      <c r="AC1642" s="3">
        <v>1</v>
      </c>
      <c r="AD1642" s="3">
        <v>1</v>
      </c>
      <c r="AE1642" s="3">
        <v>1</v>
      </c>
      <c r="AF1642" s="3">
        <v>0</v>
      </c>
      <c r="AG1642" s="3">
        <v>0</v>
      </c>
      <c r="AH1642" s="3">
        <v>30.9</v>
      </c>
      <c r="AI1642" s="3">
        <v>3.7833333333330001</v>
      </c>
      <c r="AJ1642" s="1" t="s">
        <v>2114</v>
      </c>
      <c r="AK1642" s="1" t="s">
        <v>13209</v>
      </c>
      <c r="AL1642" s="1"/>
      <c r="AM1642" s="1"/>
      <c r="AN1642" s="1"/>
      <c r="AO1642" s="1"/>
      <c r="AP1642" s="1"/>
      <c r="AQ1642" s="1"/>
      <c r="AR1642" s="1"/>
      <c r="AS1642" s="1"/>
      <c r="AT1642" s="3"/>
      <c r="AU1642" s="1"/>
      <c r="AV1642" s="1"/>
      <c r="AW1642" s="3"/>
      <c r="AX1642" s="1"/>
      <c r="AY1642" s="1"/>
      <c r="AZ1642" s="1"/>
      <c r="BA1642" s="1"/>
      <c r="BB1642">
        <f t="shared" si="25"/>
        <v>1</v>
      </c>
      <c r="BC1642">
        <f t="array" ref="BC1642">MEDIAN(IF($BB$2:$BB$4895=BB1642, $AH$2:$AH$4895))</f>
        <v>31.866666666667001</v>
      </c>
    </row>
    <row r="1643" spans="1:55" x14ac:dyDescent="0.25">
      <c r="A1643" s="1" t="s">
        <v>13076</v>
      </c>
      <c r="B1643" s="3">
        <v>78</v>
      </c>
      <c r="C1643" s="1" t="s">
        <v>13076</v>
      </c>
      <c r="D1643" s="3">
        <v>9560297</v>
      </c>
      <c r="E1643" s="1" t="s">
        <v>63</v>
      </c>
      <c r="F1643" s="1" t="s">
        <v>13210</v>
      </c>
      <c r="G1643" s="1" t="s">
        <v>211</v>
      </c>
      <c r="H1643" s="1" t="s">
        <v>13211</v>
      </c>
      <c r="I1643" s="3">
        <v>1607376</v>
      </c>
      <c r="J1643" s="1" t="s">
        <v>67</v>
      </c>
      <c r="K1643" s="12"/>
      <c r="L1643" s="1" t="s">
        <v>10294</v>
      </c>
      <c r="M1643" s="1"/>
      <c r="N1643" s="1"/>
      <c r="O1643" s="1" t="s">
        <v>13212</v>
      </c>
      <c r="P1643" s="1" t="s">
        <v>70</v>
      </c>
      <c r="Q1643" s="1" t="s">
        <v>70</v>
      </c>
      <c r="R1643" s="1" t="s">
        <v>211</v>
      </c>
      <c r="S1643" s="1" t="s">
        <v>13213</v>
      </c>
      <c r="T1643" s="1" t="s">
        <v>13214</v>
      </c>
      <c r="U1643" s="1" t="s">
        <v>2840</v>
      </c>
      <c r="V1643" s="1" t="s">
        <v>74</v>
      </c>
      <c r="W1643" s="1" t="s">
        <v>13215</v>
      </c>
      <c r="X1643" s="1" t="s">
        <v>211</v>
      </c>
      <c r="Y1643" s="1" t="s">
        <v>3888</v>
      </c>
      <c r="Z1643" s="1" t="s">
        <v>211</v>
      </c>
      <c r="AA1643" s="1" t="s">
        <v>13216</v>
      </c>
      <c r="AB1643" s="3">
        <v>1</v>
      </c>
      <c r="AC1643" s="3">
        <v>1</v>
      </c>
      <c r="AD1643" s="3">
        <v>1</v>
      </c>
      <c r="AE1643" s="3">
        <v>1</v>
      </c>
      <c r="AF1643" s="3">
        <v>0</v>
      </c>
      <c r="AG1643" s="3">
        <v>0</v>
      </c>
      <c r="AH1643" s="3">
        <v>32.016666666667</v>
      </c>
      <c r="AI1643" s="3">
        <v>8.9833333333330003</v>
      </c>
      <c r="AJ1643" s="1" t="s">
        <v>211</v>
      </c>
      <c r="AK1643" s="1" t="s">
        <v>13217</v>
      </c>
      <c r="AL1643" s="1"/>
      <c r="AM1643" s="1"/>
      <c r="AN1643" s="1"/>
      <c r="AO1643" s="1"/>
      <c r="AP1643" s="1"/>
      <c r="AQ1643" s="1"/>
      <c r="AR1643" s="1"/>
      <c r="AS1643" s="1"/>
      <c r="AT1643" s="3"/>
      <c r="AU1643" s="1"/>
      <c r="AV1643" s="1"/>
      <c r="AW1643" s="3"/>
      <c r="AX1643" s="1"/>
      <c r="AY1643" s="1"/>
      <c r="AZ1643" s="1" t="s">
        <v>13218</v>
      </c>
      <c r="BA1643" s="1"/>
      <c r="BB1643">
        <f t="shared" si="25"/>
        <v>1</v>
      </c>
      <c r="BC1643">
        <f t="array" ref="BC1643">MEDIAN(IF($BB$2:$BB$4895=BB1643, $AH$2:$AH$4895))</f>
        <v>31.866666666667001</v>
      </c>
    </row>
    <row r="1644" spans="1:55" x14ac:dyDescent="0.25">
      <c r="A1644" s="1" t="s">
        <v>13076</v>
      </c>
      <c r="B1644" s="3">
        <v>78</v>
      </c>
      <c r="C1644" s="1" t="s">
        <v>13076</v>
      </c>
      <c r="D1644" s="3">
        <v>9561506</v>
      </c>
      <c r="E1644" s="1" t="s">
        <v>63</v>
      </c>
      <c r="F1644" s="1" t="s">
        <v>13219</v>
      </c>
      <c r="G1644" s="1" t="s">
        <v>211</v>
      </c>
      <c r="H1644" s="1" t="s">
        <v>13220</v>
      </c>
      <c r="I1644" s="3">
        <v>1607490</v>
      </c>
      <c r="J1644" s="1" t="s">
        <v>67</v>
      </c>
      <c r="K1644" s="12"/>
      <c r="L1644" s="1" t="s">
        <v>10294</v>
      </c>
      <c r="M1644" s="1"/>
      <c r="N1644" s="1"/>
      <c r="O1644" s="1" t="s">
        <v>13221</v>
      </c>
      <c r="P1644" s="1" t="s">
        <v>70</v>
      </c>
      <c r="Q1644" s="1" t="s">
        <v>70</v>
      </c>
      <c r="R1644" s="1" t="s">
        <v>211</v>
      </c>
      <c r="S1644" s="1" t="s">
        <v>13222</v>
      </c>
      <c r="T1644" s="1" t="s">
        <v>13223</v>
      </c>
      <c r="U1644" s="1" t="s">
        <v>2840</v>
      </c>
      <c r="V1644" s="1" t="s">
        <v>74</v>
      </c>
      <c r="W1644" s="1" t="s">
        <v>13215</v>
      </c>
      <c r="X1644" s="1" t="s">
        <v>211</v>
      </c>
      <c r="Y1644" s="1" t="s">
        <v>13224</v>
      </c>
      <c r="Z1644" s="1" t="s">
        <v>211</v>
      </c>
      <c r="AA1644" s="1" t="s">
        <v>13225</v>
      </c>
      <c r="AB1644" s="3">
        <v>1</v>
      </c>
      <c r="AC1644" s="3">
        <v>1</v>
      </c>
      <c r="AD1644" s="3">
        <v>1</v>
      </c>
      <c r="AE1644" s="3">
        <v>1</v>
      </c>
      <c r="AF1644" s="3">
        <v>0</v>
      </c>
      <c r="AG1644" s="3">
        <v>0</v>
      </c>
      <c r="AH1644" s="3">
        <v>58.366666666667001</v>
      </c>
      <c r="AI1644" s="3">
        <v>10.8</v>
      </c>
      <c r="AJ1644" s="1" t="s">
        <v>211</v>
      </c>
      <c r="AK1644" s="1" t="s">
        <v>13226</v>
      </c>
      <c r="AL1644" s="1"/>
      <c r="AM1644" s="1"/>
      <c r="AN1644" s="1"/>
      <c r="AO1644" s="1"/>
      <c r="AP1644" s="1"/>
      <c r="AQ1644" s="1"/>
      <c r="AR1644" s="1"/>
      <c r="AS1644" s="1"/>
      <c r="AT1644" s="3"/>
      <c r="AU1644" s="1"/>
      <c r="AV1644" s="1"/>
      <c r="AW1644" s="3"/>
      <c r="AX1644" s="1"/>
      <c r="AY1644" s="1"/>
      <c r="AZ1644" s="1" t="s">
        <v>13227</v>
      </c>
      <c r="BA1644" s="1"/>
      <c r="BB1644">
        <f t="shared" si="25"/>
        <v>1</v>
      </c>
      <c r="BC1644">
        <f t="array" ref="BC1644">MEDIAN(IF($BB$2:$BB$4895=BB1644, $AH$2:$AH$4895))</f>
        <v>31.866666666667001</v>
      </c>
    </row>
    <row r="1645" spans="1:55" x14ac:dyDescent="0.25">
      <c r="A1645" s="1" t="s">
        <v>13076</v>
      </c>
      <c r="B1645" s="3">
        <v>78</v>
      </c>
      <c r="C1645" s="1" t="s">
        <v>13076</v>
      </c>
      <c r="D1645" s="3">
        <v>9562604</v>
      </c>
      <c r="E1645" s="1" t="s">
        <v>63</v>
      </c>
      <c r="F1645" s="1" t="s">
        <v>13228</v>
      </c>
      <c r="G1645" s="1" t="s">
        <v>211</v>
      </c>
      <c r="H1645" s="1" t="s">
        <v>13229</v>
      </c>
      <c r="I1645" s="3">
        <v>1607752</v>
      </c>
      <c r="J1645" s="1" t="s">
        <v>67</v>
      </c>
      <c r="K1645" s="12"/>
      <c r="L1645" s="1" t="s">
        <v>10294</v>
      </c>
      <c r="M1645" s="1"/>
      <c r="N1645" s="1"/>
      <c r="O1645" s="1" t="s">
        <v>13230</v>
      </c>
      <c r="P1645" s="1" t="s">
        <v>70</v>
      </c>
      <c r="Q1645" s="1" t="s">
        <v>70</v>
      </c>
      <c r="R1645" s="1" t="s">
        <v>211</v>
      </c>
      <c r="S1645" s="1" t="s">
        <v>13231</v>
      </c>
      <c r="T1645" s="1" t="s">
        <v>13232</v>
      </c>
      <c r="U1645" s="1" t="s">
        <v>13206</v>
      </c>
      <c r="V1645" s="1" t="s">
        <v>74</v>
      </c>
      <c r="W1645" s="1" t="s">
        <v>2628</v>
      </c>
      <c r="X1645" s="1" t="s">
        <v>211</v>
      </c>
      <c r="Y1645" s="1" t="s">
        <v>8891</v>
      </c>
      <c r="Z1645" s="1" t="s">
        <v>211</v>
      </c>
      <c r="AA1645" s="1" t="s">
        <v>13233</v>
      </c>
      <c r="AB1645" s="3">
        <v>1</v>
      </c>
      <c r="AC1645" s="3">
        <v>1</v>
      </c>
      <c r="AD1645" s="3">
        <v>1</v>
      </c>
      <c r="AE1645" s="3">
        <v>1</v>
      </c>
      <c r="AF1645" s="3">
        <v>0</v>
      </c>
      <c r="AG1645" s="3">
        <v>0</v>
      </c>
      <c r="AH1645" s="3">
        <v>45.166666666666998</v>
      </c>
      <c r="AI1645" s="3">
        <v>4.3666666666670002</v>
      </c>
      <c r="AJ1645" s="1" t="s">
        <v>211</v>
      </c>
      <c r="AK1645" s="1" t="s">
        <v>13234</v>
      </c>
      <c r="AL1645" s="1"/>
      <c r="AM1645" s="1"/>
      <c r="AN1645" s="1"/>
      <c r="AO1645" s="1"/>
      <c r="AP1645" s="1"/>
      <c r="AQ1645" s="1"/>
      <c r="AR1645" s="1"/>
      <c r="AS1645" s="1"/>
      <c r="AT1645" s="3"/>
      <c r="AU1645" s="1"/>
      <c r="AV1645" s="1"/>
      <c r="AW1645" s="3"/>
      <c r="AX1645" s="1"/>
      <c r="AY1645" s="1"/>
      <c r="AZ1645" s="1"/>
      <c r="BA1645" s="1"/>
      <c r="BB1645">
        <f t="shared" si="25"/>
        <v>1</v>
      </c>
      <c r="BC1645">
        <f t="array" ref="BC1645">MEDIAN(IF($BB$2:$BB$4895=BB1645, $AH$2:$AH$4895))</f>
        <v>31.866666666667001</v>
      </c>
    </row>
    <row r="1646" spans="1:55" x14ac:dyDescent="0.25">
      <c r="A1646" s="1" t="s">
        <v>13076</v>
      </c>
      <c r="B1646" s="3">
        <v>78</v>
      </c>
      <c r="C1646" s="1" t="s">
        <v>13076</v>
      </c>
      <c r="D1646" s="3">
        <v>9567360</v>
      </c>
      <c r="E1646" s="1" t="s">
        <v>63</v>
      </c>
      <c r="F1646" s="1" t="s">
        <v>13235</v>
      </c>
      <c r="G1646" s="1" t="s">
        <v>211</v>
      </c>
      <c r="H1646" s="1" t="s">
        <v>13236</v>
      </c>
      <c r="I1646" s="3">
        <v>1607942</v>
      </c>
      <c r="J1646" s="1" t="s">
        <v>67</v>
      </c>
      <c r="K1646" s="12"/>
      <c r="L1646" s="1" t="s">
        <v>13170</v>
      </c>
      <c r="M1646" s="1"/>
      <c r="N1646" s="1"/>
      <c r="O1646" s="1" t="s">
        <v>13237</v>
      </c>
      <c r="P1646" s="1" t="s">
        <v>70</v>
      </c>
      <c r="Q1646" s="1" t="s">
        <v>70</v>
      </c>
      <c r="R1646" s="1" t="s">
        <v>211</v>
      </c>
      <c r="S1646" s="1" t="s">
        <v>13238</v>
      </c>
      <c r="T1646" s="1" t="s">
        <v>13239</v>
      </c>
      <c r="U1646" s="1" t="s">
        <v>13240</v>
      </c>
      <c r="V1646" s="1" t="s">
        <v>74</v>
      </c>
      <c r="W1646" s="1" t="s">
        <v>13241</v>
      </c>
      <c r="X1646" s="1" t="s">
        <v>211</v>
      </c>
      <c r="Y1646" s="1" t="s">
        <v>13242</v>
      </c>
      <c r="Z1646" s="1" t="s">
        <v>211</v>
      </c>
      <c r="AA1646" s="1" t="s">
        <v>13243</v>
      </c>
      <c r="AB1646" s="3">
        <v>1</v>
      </c>
      <c r="AC1646" s="3">
        <v>1</v>
      </c>
      <c r="AD1646" s="3">
        <v>1</v>
      </c>
      <c r="AE1646" s="3">
        <v>1</v>
      </c>
      <c r="AF1646" s="3">
        <v>0</v>
      </c>
      <c r="AG1646" s="3">
        <v>0</v>
      </c>
      <c r="AH1646" s="3">
        <v>41.9</v>
      </c>
      <c r="AI1646" s="3">
        <v>10.433333333333</v>
      </c>
      <c r="AJ1646" s="1" t="s">
        <v>230</v>
      </c>
      <c r="AK1646" s="1" t="s">
        <v>13244</v>
      </c>
      <c r="AL1646" s="1"/>
      <c r="AM1646" s="1"/>
      <c r="AN1646" s="1"/>
      <c r="AO1646" s="1"/>
      <c r="AP1646" s="1"/>
      <c r="AQ1646" s="1"/>
      <c r="AR1646" s="1"/>
      <c r="AS1646" s="1"/>
      <c r="AT1646" s="3"/>
      <c r="AU1646" s="1"/>
      <c r="AV1646" s="1"/>
      <c r="AW1646" s="3"/>
      <c r="AX1646" s="1"/>
      <c r="AY1646" s="1"/>
      <c r="AZ1646" s="1" t="s">
        <v>13245</v>
      </c>
      <c r="BA1646" s="1"/>
      <c r="BB1646">
        <f t="shared" si="25"/>
        <v>1</v>
      </c>
      <c r="BC1646">
        <f t="array" ref="BC1646">MEDIAN(IF($BB$2:$BB$4895=BB1646, $AH$2:$AH$4895))</f>
        <v>31.866666666667001</v>
      </c>
    </row>
    <row r="1647" spans="1:55" x14ac:dyDescent="0.25">
      <c r="A1647" s="1" t="s">
        <v>13076</v>
      </c>
      <c r="B1647" s="3">
        <v>78</v>
      </c>
      <c r="C1647" s="1" t="s">
        <v>13076</v>
      </c>
      <c r="D1647" s="3">
        <v>9590395</v>
      </c>
      <c r="E1647" s="1" t="s">
        <v>91</v>
      </c>
      <c r="F1647" s="1" t="s">
        <v>2834</v>
      </c>
      <c r="G1647" s="1" t="s">
        <v>230</v>
      </c>
      <c r="H1647" s="1" t="s">
        <v>13246</v>
      </c>
      <c r="I1647" s="3">
        <v>9590395</v>
      </c>
      <c r="J1647" s="1" t="s">
        <v>67</v>
      </c>
      <c r="K1647" s="12"/>
      <c r="L1647" s="1" t="s">
        <v>10294</v>
      </c>
      <c r="M1647" s="1"/>
      <c r="N1647" s="1"/>
      <c r="O1647" s="1" t="s">
        <v>13247</v>
      </c>
      <c r="P1647" s="1" t="s">
        <v>107</v>
      </c>
      <c r="Q1647" s="1" t="s">
        <v>70</v>
      </c>
      <c r="R1647" s="1" t="s">
        <v>230</v>
      </c>
      <c r="S1647" s="1" t="s">
        <v>13248</v>
      </c>
      <c r="T1647" s="1" t="s">
        <v>13249</v>
      </c>
      <c r="U1647" s="1" t="s">
        <v>2840</v>
      </c>
      <c r="V1647" s="1" t="s">
        <v>74</v>
      </c>
      <c r="W1647" s="1" t="s">
        <v>13215</v>
      </c>
      <c r="X1647" s="1" t="s">
        <v>230</v>
      </c>
      <c r="Y1647" s="1" t="s">
        <v>1110</v>
      </c>
      <c r="Z1647" s="1" t="s">
        <v>230</v>
      </c>
      <c r="AA1647" s="1" t="s">
        <v>13250</v>
      </c>
      <c r="AB1647" s="3">
        <v>1</v>
      </c>
      <c r="AC1647" s="3">
        <v>1</v>
      </c>
      <c r="AD1647" s="3">
        <v>1</v>
      </c>
      <c r="AE1647" s="3">
        <v>1</v>
      </c>
      <c r="AF1647" s="3">
        <v>0</v>
      </c>
      <c r="AG1647" s="3">
        <v>0</v>
      </c>
      <c r="AH1647" s="3">
        <v>17.433333333333</v>
      </c>
      <c r="AI1647" s="3">
        <v>2.2333333333329999</v>
      </c>
      <c r="AJ1647" s="1"/>
      <c r="AK1647" s="1"/>
      <c r="AL1647" s="1"/>
      <c r="AM1647" s="1"/>
      <c r="AN1647" s="1"/>
      <c r="AO1647" s="1"/>
      <c r="AP1647" s="1"/>
      <c r="AQ1647" s="1"/>
      <c r="AR1647" s="1"/>
      <c r="AS1647" s="1"/>
      <c r="AT1647" s="3"/>
      <c r="AU1647" s="1"/>
      <c r="AV1647" s="1"/>
      <c r="AW1647" s="3"/>
      <c r="AX1647" s="1"/>
      <c r="AY1647" s="1"/>
      <c r="AZ1647" s="1"/>
      <c r="BA1647" s="1"/>
      <c r="BB1647">
        <f t="shared" si="25"/>
        <v>1</v>
      </c>
      <c r="BC1647">
        <f t="array" ref="BC1647">MEDIAN(IF($BB$2:$BB$4895=BB1647, $AH$2:$AH$4895))</f>
        <v>31.866666666667001</v>
      </c>
    </row>
    <row r="1648" spans="1:55" x14ac:dyDescent="0.25">
      <c r="A1648" s="1" t="s">
        <v>13076</v>
      </c>
      <c r="B1648" s="3">
        <v>78</v>
      </c>
      <c r="C1648" s="1" t="s">
        <v>13076</v>
      </c>
      <c r="D1648" s="3">
        <v>9592408</v>
      </c>
      <c r="E1648" s="1" t="s">
        <v>63</v>
      </c>
      <c r="F1648" s="1" t="s">
        <v>13251</v>
      </c>
      <c r="G1648" s="1" t="s">
        <v>248</v>
      </c>
      <c r="H1648" s="1" t="s">
        <v>13252</v>
      </c>
      <c r="I1648" s="3">
        <v>1609954</v>
      </c>
      <c r="J1648" s="1" t="s">
        <v>67</v>
      </c>
      <c r="K1648" s="12"/>
      <c r="L1648" s="1" t="s">
        <v>10294</v>
      </c>
      <c r="M1648" s="1"/>
      <c r="N1648" s="1"/>
      <c r="O1648" s="1" t="s">
        <v>13253</v>
      </c>
      <c r="P1648" s="1" t="s">
        <v>70</v>
      </c>
      <c r="Q1648" s="1" t="s">
        <v>70</v>
      </c>
      <c r="R1648" s="1" t="s">
        <v>248</v>
      </c>
      <c r="S1648" s="1" t="s">
        <v>13254</v>
      </c>
      <c r="T1648" s="1" t="s">
        <v>13255</v>
      </c>
      <c r="U1648" s="1" t="s">
        <v>2840</v>
      </c>
      <c r="V1648" s="1" t="s">
        <v>74</v>
      </c>
      <c r="W1648" s="1" t="s">
        <v>13256</v>
      </c>
      <c r="X1648" s="1" t="s">
        <v>248</v>
      </c>
      <c r="Y1648" s="1" t="s">
        <v>2857</v>
      </c>
      <c r="Z1648" s="1" t="s">
        <v>248</v>
      </c>
      <c r="AA1648" s="1" t="s">
        <v>13257</v>
      </c>
      <c r="AB1648" s="3">
        <v>1</v>
      </c>
      <c r="AC1648" s="3">
        <v>1</v>
      </c>
      <c r="AD1648" s="3">
        <v>1</v>
      </c>
      <c r="AE1648" s="3">
        <v>1</v>
      </c>
      <c r="AF1648" s="3">
        <v>0</v>
      </c>
      <c r="AG1648" s="3">
        <v>0</v>
      </c>
      <c r="AH1648" s="3">
        <v>19.233333333333</v>
      </c>
      <c r="AI1648" s="3">
        <v>5.2166666666669999</v>
      </c>
      <c r="AJ1648" s="1" t="s">
        <v>248</v>
      </c>
      <c r="AK1648" s="1" t="s">
        <v>13258</v>
      </c>
      <c r="AL1648" s="1"/>
      <c r="AM1648" s="1"/>
      <c r="AN1648" s="1"/>
      <c r="AO1648" s="1"/>
      <c r="AP1648" s="1"/>
      <c r="AQ1648" s="1"/>
      <c r="AR1648" s="1"/>
      <c r="AS1648" s="1"/>
      <c r="AT1648" s="3"/>
      <c r="AU1648" s="1"/>
      <c r="AV1648" s="1"/>
      <c r="AW1648" s="3"/>
      <c r="AX1648" s="1"/>
      <c r="AY1648" s="1"/>
      <c r="AZ1648" s="1"/>
      <c r="BA1648" s="1"/>
      <c r="BB1648">
        <f t="shared" si="25"/>
        <v>1</v>
      </c>
      <c r="BC1648">
        <f t="array" ref="BC1648">MEDIAN(IF($BB$2:$BB$4895=BB1648, $AH$2:$AH$4895))</f>
        <v>31.866666666667001</v>
      </c>
    </row>
    <row r="1649" spans="1:55" x14ac:dyDescent="0.25">
      <c r="A1649" s="1" t="s">
        <v>13076</v>
      </c>
      <c r="B1649" s="3">
        <v>78</v>
      </c>
      <c r="C1649" s="1" t="s">
        <v>13076</v>
      </c>
      <c r="D1649" s="3">
        <v>9598003</v>
      </c>
      <c r="E1649" s="1" t="s">
        <v>63</v>
      </c>
      <c r="F1649" s="1" t="s">
        <v>13259</v>
      </c>
      <c r="G1649" s="1" t="s">
        <v>257</v>
      </c>
      <c r="H1649" s="1" t="s">
        <v>13260</v>
      </c>
      <c r="I1649" s="3">
        <v>1611210</v>
      </c>
      <c r="J1649" s="1" t="s">
        <v>67</v>
      </c>
      <c r="K1649" s="12"/>
      <c r="L1649" s="1" t="s">
        <v>10294</v>
      </c>
      <c r="M1649" s="1"/>
      <c r="N1649" s="1"/>
      <c r="O1649" s="1" t="s">
        <v>13261</v>
      </c>
      <c r="P1649" s="1" t="s">
        <v>70</v>
      </c>
      <c r="Q1649" s="1" t="s">
        <v>70</v>
      </c>
      <c r="R1649" s="1" t="s">
        <v>257</v>
      </c>
      <c r="S1649" s="1" t="s">
        <v>13262</v>
      </c>
      <c r="T1649" s="1" t="s">
        <v>13263</v>
      </c>
      <c r="U1649" s="1" t="s">
        <v>2840</v>
      </c>
      <c r="V1649" s="1" t="s">
        <v>74</v>
      </c>
      <c r="W1649" s="1" t="s">
        <v>13082</v>
      </c>
      <c r="X1649" s="1" t="s">
        <v>257</v>
      </c>
      <c r="Y1649" s="1" t="s">
        <v>13264</v>
      </c>
      <c r="Z1649" s="1" t="s">
        <v>257</v>
      </c>
      <c r="AA1649" s="1" t="s">
        <v>13265</v>
      </c>
      <c r="AB1649" s="3">
        <v>1</v>
      </c>
      <c r="AC1649" s="3">
        <v>1</v>
      </c>
      <c r="AD1649" s="3">
        <v>1</v>
      </c>
      <c r="AE1649" s="3">
        <v>1</v>
      </c>
      <c r="AF1649" s="3">
        <v>0</v>
      </c>
      <c r="AG1649" s="3">
        <v>0</v>
      </c>
      <c r="AH1649" s="3">
        <v>59.5</v>
      </c>
      <c r="AI1649" s="3">
        <v>12.25</v>
      </c>
      <c r="AJ1649" s="1" t="s">
        <v>257</v>
      </c>
      <c r="AK1649" s="1" t="s">
        <v>13266</v>
      </c>
      <c r="AL1649" s="1"/>
      <c r="AM1649" s="1"/>
      <c r="AN1649" s="1"/>
      <c r="AO1649" s="1"/>
      <c r="AP1649" s="1" t="s">
        <v>257</v>
      </c>
      <c r="AQ1649" s="1" t="s">
        <v>13267</v>
      </c>
      <c r="AR1649" s="1" t="s">
        <v>947</v>
      </c>
      <c r="AS1649" s="1" t="s">
        <v>13268</v>
      </c>
      <c r="AT1649" s="3"/>
      <c r="AU1649" s="1"/>
      <c r="AV1649" s="1"/>
      <c r="AW1649" s="3"/>
      <c r="AX1649" s="1"/>
      <c r="AY1649" s="1"/>
      <c r="AZ1649" s="1" t="s">
        <v>13269</v>
      </c>
      <c r="BA1649" s="1"/>
      <c r="BB1649">
        <f t="shared" si="25"/>
        <v>1</v>
      </c>
      <c r="BC1649">
        <f t="array" ref="BC1649">MEDIAN(IF($BB$2:$BB$4895=BB1649, $AH$2:$AH$4895))</f>
        <v>31.866666666667001</v>
      </c>
    </row>
    <row r="1650" spans="1:55" x14ac:dyDescent="0.25">
      <c r="A1650" s="1" t="s">
        <v>13076</v>
      </c>
      <c r="B1650" s="3">
        <v>78</v>
      </c>
      <c r="C1650" s="1" t="s">
        <v>13076</v>
      </c>
      <c r="D1650" s="3">
        <v>9599635</v>
      </c>
      <c r="E1650" s="1" t="s">
        <v>63</v>
      </c>
      <c r="F1650" s="1" t="s">
        <v>13270</v>
      </c>
      <c r="G1650" s="1" t="s">
        <v>2680</v>
      </c>
      <c r="H1650" s="1" t="s">
        <v>13271</v>
      </c>
      <c r="I1650" s="3">
        <v>1611389</v>
      </c>
      <c r="J1650" s="1" t="s">
        <v>67</v>
      </c>
      <c r="K1650" s="12"/>
      <c r="L1650" s="1" t="s">
        <v>13121</v>
      </c>
      <c r="M1650" s="1"/>
      <c r="N1650" s="1"/>
      <c r="O1650" s="1" t="s">
        <v>13272</v>
      </c>
      <c r="P1650" s="1" t="s">
        <v>70</v>
      </c>
      <c r="Q1650" s="1" t="s">
        <v>70</v>
      </c>
      <c r="R1650" s="1" t="s">
        <v>2680</v>
      </c>
      <c r="S1650" s="1" t="s">
        <v>11138</v>
      </c>
      <c r="T1650" s="1" t="s">
        <v>13273</v>
      </c>
      <c r="U1650" s="1" t="s">
        <v>13190</v>
      </c>
      <c r="V1650" s="1" t="s">
        <v>74</v>
      </c>
      <c r="W1650" s="1" t="s">
        <v>13164</v>
      </c>
      <c r="X1650" s="1" t="s">
        <v>2680</v>
      </c>
      <c r="Y1650" s="1" t="s">
        <v>13274</v>
      </c>
      <c r="Z1650" s="1" t="s">
        <v>2680</v>
      </c>
      <c r="AA1650" s="1" t="s">
        <v>13275</v>
      </c>
      <c r="AB1650" s="3">
        <v>1</v>
      </c>
      <c r="AC1650" s="3">
        <v>1</v>
      </c>
      <c r="AD1650" s="3">
        <v>1</v>
      </c>
      <c r="AE1650" s="3">
        <v>1</v>
      </c>
      <c r="AF1650" s="3">
        <v>0</v>
      </c>
      <c r="AG1650" s="3">
        <v>0</v>
      </c>
      <c r="AH1650" s="3">
        <v>41.066666666666997</v>
      </c>
      <c r="AI1650" s="3">
        <v>3.45</v>
      </c>
      <c r="AJ1650" s="1" t="s">
        <v>2680</v>
      </c>
      <c r="AK1650" s="1" t="s">
        <v>13276</v>
      </c>
      <c r="AL1650" s="1"/>
      <c r="AM1650" s="1"/>
      <c r="AN1650" s="1"/>
      <c r="AO1650" s="1"/>
      <c r="AP1650" s="1"/>
      <c r="AQ1650" s="1"/>
      <c r="AR1650" s="1"/>
      <c r="AS1650" s="1"/>
      <c r="AT1650" s="3"/>
      <c r="AU1650" s="1"/>
      <c r="AV1650" s="1"/>
      <c r="AW1650" s="3"/>
      <c r="AX1650" s="1"/>
      <c r="AY1650" s="1"/>
      <c r="AZ1650" s="1" t="s">
        <v>13277</v>
      </c>
      <c r="BA1650" s="1"/>
      <c r="BB1650">
        <f t="shared" si="25"/>
        <v>1</v>
      </c>
      <c r="BC1650">
        <f t="array" ref="BC1650">MEDIAN(IF($BB$2:$BB$4895=BB1650, $AH$2:$AH$4895))</f>
        <v>31.866666666667001</v>
      </c>
    </row>
    <row r="1651" spans="1:55" x14ac:dyDescent="0.25">
      <c r="A1651" s="1" t="s">
        <v>13076</v>
      </c>
      <c r="B1651" s="3">
        <v>78</v>
      </c>
      <c r="C1651" s="1" t="s">
        <v>13076</v>
      </c>
      <c r="D1651" s="3">
        <v>9617172</v>
      </c>
      <c r="E1651" s="1" t="s">
        <v>63</v>
      </c>
      <c r="F1651" s="1" t="s">
        <v>13278</v>
      </c>
      <c r="G1651" s="1" t="s">
        <v>269</v>
      </c>
      <c r="H1651" s="1" t="s">
        <v>13279</v>
      </c>
      <c r="I1651" s="3">
        <v>1614473</v>
      </c>
      <c r="J1651" s="1" t="s">
        <v>67</v>
      </c>
      <c r="K1651" s="12"/>
      <c r="L1651" s="1" t="s">
        <v>10294</v>
      </c>
      <c r="M1651" s="1"/>
      <c r="N1651" s="1"/>
      <c r="O1651" s="1" t="s">
        <v>13280</v>
      </c>
      <c r="P1651" s="1" t="s">
        <v>70</v>
      </c>
      <c r="Q1651" s="1" t="s">
        <v>70</v>
      </c>
      <c r="R1651" s="1" t="s">
        <v>269</v>
      </c>
      <c r="S1651" s="1" t="s">
        <v>13281</v>
      </c>
      <c r="T1651" s="1" t="s">
        <v>13282</v>
      </c>
      <c r="U1651" s="1" t="s">
        <v>13283</v>
      </c>
      <c r="V1651" s="1" t="s">
        <v>74</v>
      </c>
      <c r="W1651" s="1" t="s">
        <v>13215</v>
      </c>
      <c r="X1651" s="1" t="s">
        <v>269</v>
      </c>
      <c r="Y1651" s="1" t="s">
        <v>4744</v>
      </c>
      <c r="Z1651" s="1" t="s">
        <v>269</v>
      </c>
      <c r="AA1651" s="1" t="s">
        <v>13284</v>
      </c>
      <c r="AB1651" s="3">
        <v>1</v>
      </c>
      <c r="AC1651" s="3">
        <v>1</v>
      </c>
      <c r="AD1651" s="3">
        <v>1</v>
      </c>
      <c r="AE1651" s="3">
        <v>1</v>
      </c>
      <c r="AF1651" s="3">
        <v>0</v>
      </c>
      <c r="AG1651" s="3">
        <v>0</v>
      </c>
      <c r="AH1651" s="3">
        <v>19.600000000000001</v>
      </c>
      <c r="AI1651" s="3">
        <v>6.15</v>
      </c>
      <c r="AJ1651" s="1" t="s">
        <v>269</v>
      </c>
      <c r="AK1651" s="1" t="s">
        <v>7578</v>
      </c>
      <c r="AL1651" s="1"/>
      <c r="AM1651" s="1"/>
      <c r="AN1651" s="1"/>
      <c r="AO1651" s="1"/>
      <c r="AP1651" s="1"/>
      <c r="AQ1651" s="1"/>
      <c r="AR1651" s="1"/>
      <c r="AS1651" s="1"/>
      <c r="AT1651" s="3"/>
      <c r="AU1651" s="1"/>
      <c r="AV1651" s="1"/>
      <c r="AW1651" s="3"/>
      <c r="AX1651" s="1"/>
      <c r="AY1651" s="1"/>
      <c r="AZ1651" s="1"/>
      <c r="BA1651" s="1"/>
      <c r="BB1651">
        <f t="shared" si="25"/>
        <v>1</v>
      </c>
      <c r="BC1651">
        <f t="array" ref="BC1651">MEDIAN(IF($BB$2:$BB$4895=BB1651, $AH$2:$AH$4895))</f>
        <v>31.866666666667001</v>
      </c>
    </row>
    <row r="1652" spans="1:55" x14ac:dyDescent="0.25">
      <c r="A1652" s="1" t="s">
        <v>13076</v>
      </c>
      <c r="B1652" s="3">
        <v>78</v>
      </c>
      <c r="C1652" s="1" t="s">
        <v>13076</v>
      </c>
      <c r="D1652" s="3">
        <v>9620869</v>
      </c>
      <c r="E1652" s="1" t="s">
        <v>63</v>
      </c>
      <c r="F1652" s="1" t="s">
        <v>13285</v>
      </c>
      <c r="G1652" s="1" t="s">
        <v>277</v>
      </c>
      <c r="H1652" s="1" t="s">
        <v>13286</v>
      </c>
      <c r="I1652" s="3">
        <v>1615366</v>
      </c>
      <c r="J1652" s="1" t="s">
        <v>67</v>
      </c>
      <c r="K1652" s="12"/>
      <c r="L1652" s="1" t="s">
        <v>10294</v>
      </c>
      <c r="M1652" s="1"/>
      <c r="N1652" s="1"/>
      <c r="O1652" s="1" t="s">
        <v>13287</v>
      </c>
      <c r="P1652" s="1" t="s">
        <v>70</v>
      </c>
      <c r="Q1652" s="1" t="s">
        <v>70</v>
      </c>
      <c r="R1652" s="1" t="s">
        <v>277</v>
      </c>
      <c r="S1652" s="1" t="s">
        <v>4613</v>
      </c>
      <c r="T1652" s="1" t="s">
        <v>13288</v>
      </c>
      <c r="U1652" s="1" t="s">
        <v>2840</v>
      </c>
      <c r="V1652" s="1" t="s">
        <v>74</v>
      </c>
      <c r="W1652" s="1" t="s">
        <v>13256</v>
      </c>
      <c r="X1652" s="1" t="s">
        <v>277</v>
      </c>
      <c r="Y1652" s="1" t="s">
        <v>3176</v>
      </c>
      <c r="Z1652" s="1" t="s">
        <v>277</v>
      </c>
      <c r="AA1652" s="1" t="s">
        <v>13289</v>
      </c>
      <c r="AB1652" s="3">
        <v>1</v>
      </c>
      <c r="AC1652" s="3">
        <v>1</v>
      </c>
      <c r="AD1652" s="3">
        <v>1</v>
      </c>
      <c r="AE1652" s="3">
        <v>1</v>
      </c>
      <c r="AF1652" s="3">
        <v>0</v>
      </c>
      <c r="AG1652" s="3">
        <v>0</v>
      </c>
      <c r="AH1652" s="3">
        <v>10.7</v>
      </c>
      <c r="AI1652" s="3">
        <v>9.7833333333329993</v>
      </c>
      <c r="AJ1652" s="1" t="s">
        <v>277</v>
      </c>
      <c r="AK1652" s="1" t="s">
        <v>6592</v>
      </c>
      <c r="AL1652" s="1"/>
      <c r="AM1652" s="1"/>
      <c r="AN1652" s="1"/>
      <c r="AO1652" s="1"/>
      <c r="AP1652" s="1"/>
      <c r="AQ1652" s="1"/>
      <c r="AR1652" s="1"/>
      <c r="AS1652" s="1"/>
      <c r="AT1652" s="3"/>
      <c r="AU1652" s="1"/>
      <c r="AV1652" s="1"/>
      <c r="AW1652" s="3"/>
      <c r="AX1652" s="1"/>
      <c r="AY1652" s="1"/>
      <c r="AZ1652" s="1"/>
      <c r="BA1652" s="1"/>
      <c r="BB1652">
        <f t="shared" si="25"/>
        <v>1</v>
      </c>
      <c r="BC1652">
        <f t="array" ref="BC1652">MEDIAN(IF($BB$2:$BB$4895=BB1652, $AH$2:$AH$4895))</f>
        <v>31.866666666667001</v>
      </c>
    </row>
    <row r="1653" spans="1:55" x14ac:dyDescent="0.25">
      <c r="A1653" s="1" t="s">
        <v>13076</v>
      </c>
      <c r="B1653" s="3">
        <v>78</v>
      </c>
      <c r="C1653" s="1" t="s">
        <v>13076</v>
      </c>
      <c r="D1653" s="3">
        <v>9622503</v>
      </c>
      <c r="E1653" s="1" t="s">
        <v>63</v>
      </c>
      <c r="F1653" s="1" t="s">
        <v>13290</v>
      </c>
      <c r="G1653" s="1" t="s">
        <v>277</v>
      </c>
      <c r="H1653" s="1" t="s">
        <v>13291</v>
      </c>
      <c r="I1653" s="3">
        <v>1615725</v>
      </c>
      <c r="J1653" s="1" t="s">
        <v>67</v>
      </c>
      <c r="K1653" s="12"/>
      <c r="L1653" s="1" t="s">
        <v>13121</v>
      </c>
      <c r="M1653" s="1"/>
      <c r="N1653" s="1"/>
      <c r="O1653" s="1" t="s">
        <v>13292</v>
      </c>
      <c r="P1653" s="1" t="s">
        <v>70</v>
      </c>
      <c r="Q1653" s="1" t="s">
        <v>70</v>
      </c>
      <c r="R1653" s="1" t="s">
        <v>277</v>
      </c>
      <c r="S1653" s="1" t="s">
        <v>13293</v>
      </c>
      <c r="T1653" s="1" t="s">
        <v>13294</v>
      </c>
      <c r="U1653" s="1" t="s">
        <v>10463</v>
      </c>
      <c r="V1653" s="1" t="s">
        <v>74</v>
      </c>
      <c r="W1653" s="1" t="s">
        <v>13198</v>
      </c>
      <c r="X1653" s="1" t="s">
        <v>277</v>
      </c>
      <c r="Y1653" s="1" t="s">
        <v>4882</v>
      </c>
      <c r="Z1653" s="1" t="s">
        <v>277</v>
      </c>
      <c r="AA1653" s="1" t="s">
        <v>13295</v>
      </c>
      <c r="AB1653" s="3">
        <v>1</v>
      </c>
      <c r="AC1653" s="3">
        <v>1</v>
      </c>
      <c r="AD1653" s="3">
        <v>1</v>
      </c>
      <c r="AE1653" s="3">
        <v>1</v>
      </c>
      <c r="AF1653" s="3">
        <v>0</v>
      </c>
      <c r="AG1653" s="3">
        <v>0</v>
      </c>
      <c r="AH1653" s="3">
        <v>32.816666666666997</v>
      </c>
      <c r="AI1653" s="3">
        <v>3.3</v>
      </c>
      <c r="AJ1653" s="1" t="s">
        <v>277</v>
      </c>
      <c r="AK1653" s="1" t="s">
        <v>13296</v>
      </c>
      <c r="AL1653" s="1"/>
      <c r="AM1653" s="1"/>
      <c r="AN1653" s="1"/>
      <c r="AO1653" s="1"/>
      <c r="AP1653" s="1"/>
      <c r="AQ1653" s="1"/>
      <c r="AR1653" s="1"/>
      <c r="AS1653" s="1"/>
      <c r="AT1653" s="3"/>
      <c r="AU1653" s="1"/>
      <c r="AV1653" s="1"/>
      <c r="AW1653" s="3"/>
      <c r="AX1653" s="1"/>
      <c r="AY1653" s="1"/>
      <c r="AZ1653" s="1"/>
      <c r="BA1653" s="1"/>
      <c r="BB1653">
        <f t="shared" si="25"/>
        <v>1</v>
      </c>
      <c r="BC1653">
        <f t="array" ref="BC1653">MEDIAN(IF($BB$2:$BB$4895=BB1653, $AH$2:$AH$4895))</f>
        <v>31.866666666667001</v>
      </c>
    </row>
    <row r="1654" spans="1:55" x14ac:dyDescent="0.25">
      <c r="A1654" s="1" t="s">
        <v>13076</v>
      </c>
      <c r="B1654" s="3">
        <v>78</v>
      </c>
      <c r="C1654" s="1" t="s">
        <v>13076</v>
      </c>
      <c r="D1654" s="3">
        <v>9622882</v>
      </c>
      <c r="E1654" s="1" t="s">
        <v>63</v>
      </c>
      <c r="F1654" s="1" t="s">
        <v>13297</v>
      </c>
      <c r="G1654" s="1" t="s">
        <v>2695</v>
      </c>
      <c r="H1654" s="1" t="s">
        <v>13298</v>
      </c>
      <c r="I1654" s="3">
        <v>1615909</v>
      </c>
      <c r="J1654" s="1" t="s">
        <v>67</v>
      </c>
      <c r="K1654" s="12"/>
      <c r="L1654" s="1" t="s">
        <v>13121</v>
      </c>
      <c r="M1654" s="1"/>
      <c r="N1654" s="1"/>
      <c r="O1654" s="1" t="s">
        <v>13299</v>
      </c>
      <c r="P1654" s="1" t="s">
        <v>70</v>
      </c>
      <c r="Q1654" s="1" t="s">
        <v>70</v>
      </c>
      <c r="R1654" s="1" t="s">
        <v>2695</v>
      </c>
      <c r="S1654" s="1" t="s">
        <v>13300</v>
      </c>
      <c r="T1654" s="1" t="s">
        <v>13301</v>
      </c>
      <c r="U1654" s="1" t="s">
        <v>10463</v>
      </c>
      <c r="V1654" s="1" t="s">
        <v>74</v>
      </c>
      <c r="W1654" s="1" t="s">
        <v>13207</v>
      </c>
      <c r="X1654" s="1" t="s">
        <v>2695</v>
      </c>
      <c r="Y1654" s="1" t="s">
        <v>4308</v>
      </c>
      <c r="Z1654" s="1" t="s">
        <v>2695</v>
      </c>
      <c r="AA1654" s="1" t="s">
        <v>13302</v>
      </c>
      <c r="AB1654" s="3">
        <v>1</v>
      </c>
      <c r="AC1654" s="3">
        <v>1</v>
      </c>
      <c r="AD1654" s="3">
        <v>1</v>
      </c>
      <c r="AE1654" s="3">
        <v>1</v>
      </c>
      <c r="AF1654" s="3">
        <v>0</v>
      </c>
      <c r="AG1654" s="3">
        <v>0</v>
      </c>
      <c r="AH1654" s="3">
        <v>40.35</v>
      </c>
      <c r="AI1654" s="3">
        <v>3.1333333333329998</v>
      </c>
      <c r="AJ1654" s="1" t="s">
        <v>2695</v>
      </c>
      <c r="AK1654" s="1" t="s">
        <v>13303</v>
      </c>
      <c r="AL1654" s="1"/>
      <c r="AM1654" s="1"/>
      <c r="AN1654" s="1"/>
      <c r="AO1654" s="1"/>
      <c r="AP1654" s="1"/>
      <c r="AQ1654" s="1"/>
      <c r="AR1654" s="1"/>
      <c r="AS1654" s="1"/>
      <c r="AT1654" s="3"/>
      <c r="AU1654" s="1"/>
      <c r="AV1654" s="1"/>
      <c r="AW1654" s="3"/>
      <c r="AX1654" s="1"/>
      <c r="AY1654" s="1"/>
      <c r="AZ1654" s="1" t="s">
        <v>13304</v>
      </c>
      <c r="BA1654" s="1"/>
      <c r="BB1654">
        <f t="shared" si="25"/>
        <v>1</v>
      </c>
      <c r="BC1654">
        <f t="array" ref="BC1654">MEDIAN(IF($BB$2:$BB$4895=BB1654, $AH$2:$AH$4895))</f>
        <v>31.866666666667001</v>
      </c>
    </row>
    <row r="1655" spans="1:55" x14ac:dyDescent="0.25">
      <c r="A1655" s="1" t="s">
        <v>13076</v>
      </c>
      <c r="B1655" s="3">
        <v>78</v>
      </c>
      <c r="C1655" s="1" t="s">
        <v>13076</v>
      </c>
      <c r="D1655" s="3">
        <v>9627170</v>
      </c>
      <c r="E1655" s="1" t="s">
        <v>63</v>
      </c>
      <c r="F1655" s="1" t="s">
        <v>13305</v>
      </c>
      <c r="G1655" s="1" t="s">
        <v>298</v>
      </c>
      <c r="H1655" s="1" t="s">
        <v>13306</v>
      </c>
      <c r="I1655" s="3">
        <v>1616816</v>
      </c>
      <c r="J1655" s="1" t="s">
        <v>67</v>
      </c>
      <c r="K1655" s="12"/>
      <c r="L1655" s="1" t="s">
        <v>10294</v>
      </c>
      <c r="M1655" s="1"/>
      <c r="N1655" s="1"/>
      <c r="O1655" s="1" t="s">
        <v>13307</v>
      </c>
      <c r="P1655" s="1" t="s">
        <v>70</v>
      </c>
      <c r="Q1655" s="1" t="s">
        <v>70</v>
      </c>
      <c r="R1655" s="1" t="s">
        <v>298</v>
      </c>
      <c r="S1655" s="1" t="s">
        <v>13308</v>
      </c>
      <c r="T1655" s="1" t="s">
        <v>13309</v>
      </c>
      <c r="U1655" s="1" t="s">
        <v>2840</v>
      </c>
      <c r="V1655" s="1" t="s">
        <v>74</v>
      </c>
      <c r="W1655" s="1" t="s">
        <v>13256</v>
      </c>
      <c r="X1655" s="1" t="s">
        <v>298</v>
      </c>
      <c r="Y1655" s="1" t="s">
        <v>13310</v>
      </c>
      <c r="Z1655" s="1" t="s">
        <v>298</v>
      </c>
      <c r="AA1655" s="1" t="s">
        <v>13311</v>
      </c>
      <c r="AB1655" s="3">
        <v>1</v>
      </c>
      <c r="AC1655" s="3">
        <v>1</v>
      </c>
      <c r="AD1655" s="3">
        <v>1</v>
      </c>
      <c r="AE1655" s="3">
        <v>1</v>
      </c>
      <c r="AF1655" s="3">
        <v>0</v>
      </c>
      <c r="AG1655" s="3">
        <v>0</v>
      </c>
      <c r="AH1655" s="3">
        <v>22.65</v>
      </c>
      <c r="AI1655" s="3">
        <v>3.0333333333330001</v>
      </c>
      <c r="AJ1655" s="1" t="s">
        <v>298</v>
      </c>
      <c r="AK1655" s="1" t="s">
        <v>13312</v>
      </c>
      <c r="AL1655" s="1"/>
      <c r="AM1655" s="1"/>
      <c r="AN1655" s="1"/>
      <c r="AO1655" s="1"/>
      <c r="AP1655" s="1"/>
      <c r="AQ1655" s="1"/>
      <c r="AR1655" s="1"/>
      <c r="AS1655" s="1"/>
      <c r="AT1655" s="3"/>
      <c r="AU1655" s="1"/>
      <c r="AV1655" s="1"/>
      <c r="AW1655" s="3"/>
      <c r="AX1655" s="1"/>
      <c r="AY1655" s="1"/>
      <c r="AZ1655" s="1"/>
      <c r="BA1655" s="1"/>
      <c r="BB1655">
        <f t="shared" si="25"/>
        <v>1</v>
      </c>
      <c r="BC1655">
        <f t="array" ref="BC1655">MEDIAN(IF($BB$2:$BB$4895=BB1655, $AH$2:$AH$4895))</f>
        <v>31.866666666667001</v>
      </c>
    </row>
    <row r="1656" spans="1:55" x14ac:dyDescent="0.25">
      <c r="A1656" s="1" t="s">
        <v>13076</v>
      </c>
      <c r="B1656" s="3">
        <v>78</v>
      </c>
      <c r="C1656" s="1" t="s">
        <v>13076</v>
      </c>
      <c r="D1656" s="3">
        <v>9631269</v>
      </c>
      <c r="E1656" s="1" t="s">
        <v>63</v>
      </c>
      <c r="F1656" s="1" t="s">
        <v>13313</v>
      </c>
      <c r="G1656" s="1" t="s">
        <v>307</v>
      </c>
      <c r="H1656" s="1" t="s">
        <v>13314</v>
      </c>
      <c r="I1656" s="3">
        <v>1617432</v>
      </c>
      <c r="J1656" s="1" t="s">
        <v>67</v>
      </c>
      <c r="K1656" s="12"/>
      <c r="L1656" s="1" t="s">
        <v>10294</v>
      </c>
      <c r="M1656" s="1"/>
      <c r="N1656" s="1"/>
      <c r="O1656" s="1" t="s">
        <v>13315</v>
      </c>
      <c r="P1656" s="1" t="s">
        <v>70</v>
      </c>
      <c r="Q1656" s="1" t="s">
        <v>70</v>
      </c>
      <c r="R1656" s="1" t="s">
        <v>307</v>
      </c>
      <c r="S1656" s="1" t="s">
        <v>13316</v>
      </c>
      <c r="T1656" s="1" t="s">
        <v>13317</v>
      </c>
      <c r="U1656" s="1" t="s">
        <v>13318</v>
      </c>
      <c r="V1656" s="1" t="s">
        <v>74</v>
      </c>
      <c r="W1656" s="1" t="s">
        <v>10214</v>
      </c>
      <c r="X1656" s="1" t="s">
        <v>307</v>
      </c>
      <c r="Y1656" s="1" t="s">
        <v>3935</v>
      </c>
      <c r="Z1656" s="1" t="s">
        <v>307</v>
      </c>
      <c r="AA1656" s="1" t="s">
        <v>13319</v>
      </c>
      <c r="AB1656" s="3">
        <v>1</v>
      </c>
      <c r="AC1656" s="3">
        <v>1</v>
      </c>
      <c r="AD1656" s="3">
        <v>1</v>
      </c>
      <c r="AE1656" s="3">
        <v>0</v>
      </c>
      <c r="AF1656" s="3">
        <v>1</v>
      </c>
      <c r="AG1656" s="3">
        <v>0</v>
      </c>
      <c r="AH1656" s="3">
        <v>21.233333333333</v>
      </c>
      <c r="AI1656" s="3">
        <v>31.083333333333002</v>
      </c>
      <c r="AJ1656" s="1" t="s">
        <v>307</v>
      </c>
      <c r="AK1656" s="1" t="s">
        <v>13320</v>
      </c>
      <c r="AL1656" s="1"/>
      <c r="AM1656" s="1"/>
      <c r="AN1656" s="1"/>
      <c r="AO1656" s="1"/>
      <c r="AP1656" s="1"/>
      <c r="AQ1656" s="1"/>
      <c r="AR1656" s="1"/>
      <c r="AS1656" s="1"/>
      <c r="AT1656" s="3"/>
      <c r="AU1656" s="1"/>
      <c r="AV1656" s="1"/>
      <c r="AW1656" s="3"/>
      <c r="AX1656" s="1"/>
      <c r="AY1656" s="1"/>
      <c r="AZ1656" s="1" t="s">
        <v>13321</v>
      </c>
      <c r="BA1656" s="1"/>
      <c r="BB1656">
        <f t="shared" si="25"/>
        <v>1</v>
      </c>
      <c r="BC1656">
        <f t="array" ref="BC1656">MEDIAN(IF($BB$2:$BB$4895=BB1656, $AH$2:$AH$4895))</f>
        <v>31.866666666667001</v>
      </c>
    </row>
    <row r="1657" spans="1:55" x14ac:dyDescent="0.25">
      <c r="A1657" s="1" t="s">
        <v>13076</v>
      </c>
      <c r="B1657" s="3">
        <v>78</v>
      </c>
      <c r="C1657" s="1" t="s">
        <v>13076</v>
      </c>
      <c r="D1657" s="3">
        <v>9644484</v>
      </c>
      <c r="E1657" s="1" t="s">
        <v>63</v>
      </c>
      <c r="F1657" s="1" t="s">
        <v>13322</v>
      </c>
      <c r="G1657" s="1" t="s">
        <v>2712</v>
      </c>
      <c r="H1657" s="1" t="s">
        <v>13323</v>
      </c>
      <c r="I1657" s="3">
        <v>1618428</v>
      </c>
      <c r="J1657" s="1" t="s">
        <v>67</v>
      </c>
      <c r="K1657" s="12"/>
      <c r="L1657" s="1" t="s">
        <v>10294</v>
      </c>
      <c r="M1657" s="1"/>
      <c r="N1657" s="1"/>
      <c r="O1657" s="1" t="s">
        <v>13324</v>
      </c>
      <c r="P1657" s="1" t="s">
        <v>70</v>
      </c>
      <c r="Q1657" s="1" t="s">
        <v>70</v>
      </c>
      <c r="R1657" s="1" t="s">
        <v>2712</v>
      </c>
      <c r="S1657" s="1" t="s">
        <v>13325</v>
      </c>
      <c r="T1657" s="1" t="s">
        <v>13326</v>
      </c>
      <c r="U1657" s="1" t="s">
        <v>2840</v>
      </c>
      <c r="V1657" s="1" t="s">
        <v>740</v>
      </c>
      <c r="W1657" s="1" t="s">
        <v>13327</v>
      </c>
      <c r="X1657" s="1" t="s">
        <v>2712</v>
      </c>
      <c r="Y1657" s="1" t="s">
        <v>13328</v>
      </c>
      <c r="Z1657" s="1" t="s">
        <v>2712</v>
      </c>
      <c r="AA1657" s="1" t="s">
        <v>13329</v>
      </c>
      <c r="AB1657" s="3">
        <v>1</v>
      </c>
      <c r="AC1657" s="3">
        <v>1</v>
      </c>
      <c r="AD1657" s="3">
        <v>1</v>
      </c>
      <c r="AE1657" s="3">
        <v>1</v>
      </c>
      <c r="AF1657" s="3">
        <v>0</v>
      </c>
      <c r="AG1657" s="3">
        <v>0</v>
      </c>
      <c r="AH1657" s="3">
        <v>55.45</v>
      </c>
      <c r="AI1657" s="3">
        <v>6.4333333333329996</v>
      </c>
      <c r="AJ1657" s="1" t="s">
        <v>2712</v>
      </c>
      <c r="AK1657" s="1" t="s">
        <v>13330</v>
      </c>
      <c r="AL1657" s="1"/>
      <c r="AM1657" s="1"/>
      <c r="AN1657" s="1"/>
      <c r="AO1657" s="1"/>
      <c r="AP1657" s="1"/>
      <c r="AQ1657" s="1"/>
      <c r="AR1657" s="1"/>
      <c r="AS1657" s="1"/>
      <c r="AT1657" s="3"/>
      <c r="AU1657" s="1"/>
      <c r="AV1657" s="1"/>
      <c r="AW1657" s="3"/>
      <c r="AX1657" s="1"/>
      <c r="AY1657" s="1"/>
      <c r="AZ1657" s="1" t="s">
        <v>13331</v>
      </c>
      <c r="BA1657" s="1"/>
      <c r="BB1657">
        <f t="shared" si="25"/>
        <v>2</v>
      </c>
      <c r="BC1657">
        <f t="array" ref="BC1657">MEDIAN(IF($BB$2:$BB$4895=BB1657, $AH$2:$AH$4895))</f>
        <v>29.966666666666498</v>
      </c>
    </row>
    <row r="1658" spans="1:55" x14ac:dyDescent="0.25">
      <c r="A1658" s="1" t="s">
        <v>13076</v>
      </c>
      <c r="B1658" s="3">
        <v>78</v>
      </c>
      <c r="C1658" s="1" t="s">
        <v>13076</v>
      </c>
      <c r="D1658" s="3">
        <v>9653733</v>
      </c>
      <c r="E1658" s="1" t="s">
        <v>63</v>
      </c>
      <c r="F1658" s="1" t="s">
        <v>13332</v>
      </c>
      <c r="G1658" s="1" t="s">
        <v>317</v>
      </c>
      <c r="H1658" s="1" t="s">
        <v>5426</v>
      </c>
      <c r="I1658" s="3">
        <v>1619298</v>
      </c>
      <c r="J1658" s="1" t="s">
        <v>67</v>
      </c>
      <c r="K1658" s="12"/>
      <c r="L1658" s="1" t="s">
        <v>10294</v>
      </c>
      <c r="M1658" s="1"/>
      <c r="N1658" s="1"/>
      <c r="O1658" s="1" t="s">
        <v>13333</v>
      </c>
      <c r="P1658" s="1" t="s">
        <v>70</v>
      </c>
      <c r="Q1658" s="1" t="s">
        <v>70</v>
      </c>
      <c r="R1658" s="1" t="s">
        <v>317</v>
      </c>
      <c r="S1658" s="1" t="s">
        <v>13334</v>
      </c>
      <c r="T1658" s="1" t="s">
        <v>13335</v>
      </c>
      <c r="U1658" s="1" t="s">
        <v>2840</v>
      </c>
      <c r="V1658" s="1" t="s">
        <v>74</v>
      </c>
      <c r="W1658" s="1" t="s">
        <v>13336</v>
      </c>
      <c r="X1658" s="1" t="s">
        <v>317</v>
      </c>
      <c r="Y1658" s="1" t="s">
        <v>6380</v>
      </c>
      <c r="Z1658" s="1" t="s">
        <v>317</v>
      </c>
      <c r="AA1658" s="1" t="s">
        <v>7850</v>
      </c>
      <c r="AB1658" s="3">
        <v>1</v>
      </c>
      <c r="AC1658" s="3">
        <v>1</v>
      </c>
      <c r="AD1658" s="3">
        <v>1</v>
      </c>
      <c r="AE1658" s="3">
        <v>1</v>
      </c>
      <c r="AF1658" s="3">
        <v>0</v>
      </c>
      <c r="AG1658" s="3">
        <v>0</v>
      </c>
      <c r="AH1658" s="3">
        <v>26.283333333333001</v>
      </c>
      <c r="AI1658" s="3">
        <v>0.56666666666700005</v>
      </c>
      <c r="AJ1658" s="1" t="s">
        <v>317</v>
      </c>
      <c r="AK1658" s="1" t="s">
        <v>13337</v>
      </c>
      <c r="AL1658" s="1"/>
      <c r="AM1658" s="1"/>
      <c r="AN1658" s="1"/>
      <c r="AO1658" s="1"/>
      <c r="AP1658" s="1"/>
      <c r="AQ1658" s="1"/>
      <c r="AR1658" s="1"/>
      <c r="AS1658" s="1"/>
      <c r="AT1658" s="3"/>
      <c r="AU1658" s="1"/>
      <c r="AV1658" s="1"/>
      <c r="AW1658" s="3"/>
      <c r="AX1658" s="1"/>
      <c r="AY1658" s="1"/>
      <c r="AZ1658" s="1" t="s">
        <v>13338</v>
      </c>
      <c r="BA1658" s="1"/>
      <c r="BB1658">
        <f t="shared" si="25"/>
        <v>2</v>
      </c>
      <c r="BC1658">
        <f t="array" ref="BC1658">MEDIAN(IF($BB$2:$BB$4895=BB1658, $AH$2:$AH$4895))</f>
        <v>29.966666666666498</v>
      </c>
    </row>
    <row r="1659" spans="1:55" x14ac:dyDescent="0.25">
      <c r="A1659" s="1" t="s">
        <v>13076</v>
      </c>
      <c r="B1659" s="3">
        <v>78</v>
      </c>
      <c r="C1659" s="1" t="s">
        <v>13076</v>
      </c>
      <c r="D1659" s="3">
        <v>9654124</v>
      </c>
      <c r="E1659" s="1" t="s">
        <v>91</v>
      </c>
      <c r="F1659" s="1" t="s">
        <v>2834</v>
      </c>
      <c r="G1659" s="1" t="s">
        <v>317</v>
      </c>
      <c r="H1659" s="1" t="s">
        <v>13339</v>
      </c>
      <c r="I1659" s="3">
        <v>9654124</v>
      </c>
      <c r="J1659" s="1" t="s">
        <v>67</v>
      </c>
      <c r="K1659" s="12"/>
      <c r="L1659" s="1" t="s">
        <v>10294</v>
      </c>
      <c r="M1659" s="1"/>
      <c r="N1659" s="1"/>
      <c r="O1659" s="1" t="s">
        <v>5607</v>
      </c>
      <c r="P1659" s="1" t="s">
        <v>70</v>
      </c>
      <c r="Q1659" s="1" t="s">
        <v>70</v>
      </c>
      <c r="R1659" s="1" t="s">
        <v>317</v>
      </c>
      <c r="S1659" s="1" t="s">
        <v>13340</v>
      </c>
      <c r="T1659" s="1" t="s">
        <v>13341</v>
      </c>
      <c r="U1659" s="1" t="s">
        <v>2840</v>
      </c>
      <c r="V1659" s="1" t="s">
        <v>74</v>
      </c>
      <c r="W1659" s="1" t="s">
        <v>13256</v>
      </c>
      <c r="X1659" s="1" t="s">
        <v>317</v>
      </c>
      <c r="Y1659" s="1" t="s">
        <v>2267</v>
      </c>
      <c r="Z1659" s="1" t="s">
        <v>317</v>
      </c>
      <c r="AA1659" s="1" t="s">
        <v>13342</v>
      </c>
      <c r="AB1659" s="3">
        <v>1</v>
      </c>
      <c r="AC1659" s="3">
        <v>1</v>
      </c>
      <c r="AD1659" s="3">
        <v>1</v>
      </c>
      <c r="AE1659" s="3">
        <v>1</v>
      </c>
      <c r="AF1659" s="3">
        <v>0</v>
      </c>
      <c r="AG1659" s="3">
        <v>0</v>
      </c>
      <c r="AH1659" s="3">
        <v>33</v>
      </c>
      <c r="AI1659" s="3">
        <v>5.416666666667</v>
      </c>
      <c r="AJ1659" s="1" t="s">
        <v>317</v>
      </c>
      <c r="AK1659" s="1" t="s">
        <v>13343</v>
      </c>
      <c r="AL1659" s="1"/>
      <c r="AM1659" s="1"/>
      <c r="AN1659" s="1"/>
      <c r="AO1659" s="1"/>
      <c r="AP1659" s="1"/>
      <c r="AQ1659" s="1"/>
      <c r="AR1659" s="1"/>
      <c r="AS1659" s="1"/>
      <c r="AT1659" s="3"/>
      <c r="AU1659" s="1"/>
      <c r="AV1659" s="1"/>
      <c r="AW1659" s="3"/>
      <c r="AX1659" s="1"/>
      <c r="AY1659" s="1"/>
      <c r="AZ1659" s="1"/>
      <c r="BA1659" s="1" t="s">
        <v>13344</v>
      </c>
      <c r="BB1659">
        <f t="shared" si="25"/>
        <v>2</v>
      </c>
      <c r="BC1659">
        <f t="array" ref="BC1659">MEDIAN(IF($BB$2:$BB$4895=BB1659, $AH$2:$AH$4895))</f>
        <v>29.966666666666498</v>
      </c>
    </row>
    <row r="1660" spans="1:55" x14ac:dyDescent="0.25">
      <c r="A1660" s="1" t="s">
        <v>13076</v>
      </c>
      <c r="B1660" s="3">
        <v>78</v>
      </c>
      <c r="C1660" s="1" t="s">
        <v>13076</v>
      </c>
      <c r="D1660" s="3">
        <v>9662144</v>
      </c>
      <c r="E1660" s="1" t="s">
        <v>91</v>
      </c>
      <c r="F1660" s="1" t="s">
        <v>13345</v>
      </c>
      <c r="G1660" s="1" t="s">
        <v>5479</v>
      </c>
      <c r="H1660" s="1" t="s">
        <v>13346</v>
      </c>
      <c r="I1660" s="3">
        <v>9662144</v>
      </c>
      <c r="J1660" s="1" t="s">
        <v>67</v>
      </c>
      <c r="K1660" s="12"/>
      <c r="L1660" s="1" t="s">
        <v>13131</v>
      </c>
      <c r="M1660" s="1"/>
      <c r="N1660" s="1"/>
      <c r="O1660" s="1" t="s">
        <v>13347</v>
      </c>
      <c r="P1660" s="1" t="s">
        <v>70</v>
      </c>
      <c r="Q1660" s="1" t="s">
        <v>70</v>
      </c>
      <c r="R1660" s="1" t="s">
        <v>5479</v>
      </c>
      <c r="S1660" s="1" t="s">
        <v>10583</v>
      </c>
      <c r="T1660" s="1" t="s">
        <v>13348</v>
      </c>
      <c r="U1660" s="1" t="s">
        <v>13206</v>
      </c>
      <c r="V1660" s="1" t="s">
        <v>74</v>
      </c>
      <c r="W1660" s="1" t="s">
        <v>13082</v>
      </c>
      <c r="X1660" s="1" t="s">
        <v>5479</v>
      </c>
      <c r="Y1660" s="1" t="s">
        <v>8536</v>
      </c>
      <c r="Z1660" s="1" t="s">
        <v>5479</v>
      </c>
      <c r="AA1660" s="1" t="s">
        <v>13349</v>
      </c>
      <c r="AB1660" s="3">
        <v>1</v>
      </c>
      <c r="AC1660" s="3">
        <v>1</v>
      </c>
      <c r="AD1660" s="3">
        <v>1</v>
      </c>
      <c r="AE1660" s="3">
        <v>1</v>
      </c>
      <c r="AF1660" s="3">
        <v>0</v>
      </c>
      <c r="AG1660" s="3">
        <v>0</v>
      </c>
      <c r="AH1660" s="3">
        <v>31.05</v>
      </c>
      <c r="AI1660" s="3">
        <v>4.3666666666670002</v>
      </c>
      <c r="AJ1660" s="1" t="s">
        <v>5479</v>
      </c>
      <c r="AK1660" s="1" t="s">
        <v>13350</v>
      </c>
      <c r="AL1660" s="1"/>
      <c r="AM1660" s="1"/>
      <c r="AN1660" s="1"/>
      <c r="AO1660" s="1"/>
      <c r="AP1660" s="1"/>
      <c r="AQ1660" s="1"/>
      <c r="AR1660" s="1"/>
      <c r="AS1660" s="1"/>
      <c r="AT1660" s="3"/>
      <c r="AU1660" s="1"/>
      <c r="AV1660" s="1"/>
      <c r="AW1660" s="3"/>
      <c r="AX1660" s="1"/>
      <c r="AY1660" s="1"/>
      <c r="AZ1660" s="1"/>
      <c r="BA1660" s="1" t="s">
        <v>13351</v>
      </c>
      <c r="BB1660">
        <f t="shared" si="25"/>
        <v>2</v>
      </c>
      <c r="BC1660">
        <f t="array" ref="BC1660">MEDIAN(IF($BB$2:$BB$4895=BB1660, $AH$2:$AH$4895))</f>
        <v>29.966666666666498</v>
      </c>
    </row>
    <row r="1661" spans="1:55" x14ac:dyDescent="0.25">
      <c r="A1661" s="1" t="s">
        <v>13076</v>
      </c>
      <c r="B1661" s="3">
        <v>78</v>
      </c>
      <c r="C1661" s="1" t="s">
        <v>13076</v>
      </c>
      <c r="D1661" s="3">
        <v>9666315</v>
      </c>
      <c r="E1661" s="1" t="s">
        <v>63</v>
      </c>
      <c r="F1661" s="1" t="s">
        <v>13352</v>
      </c>
      <c r="G1661" s="1" t="s">
        <v>336</v>
      </c>
      <c r="H1661" s="1" t="s">
        <v>13353</v>
      </c>
      <c r="I1661" s="3">
        <v>1621607</v>
      </c>
      <c r="J1661" s="1" t="s">
        <v>67</v>
      </c>
      <c r="K1661" s="12"/>
      <c r="L1661" s="1" t="s">
        <v>13151</v>
      </c>
      <c r="M1661" s="1"/>
      <c r="N1661" s="1"/>
      <c r="O1661" s="1" t="s">
        <v>13354</v>
      </c>
      <c r="P1661" s="1" t="s">
        <v>70</v>
      </c>
      <c r="Q1661" s="1" t="s">
        <v>70</v>
      </c>
      <c r="R1661" s="1" t="s">
        <v>336</v>
      </c>
      <c r="S1661" s="1" t="s">
        <v>13355</v>
      </c>
      <c r="T1661" s="1" t="s">
        <v>13356</v>
      </c>
      <c r="U1661" s="1" t="s">
        <v>13206</v>
      </c>
      <c r="V1661" s="1" t="s">
        <v>74</v>
      </c>
      <c r="W1661" s="1" t="s">
        <v>13125</v>
      </c>
      <c r="X1661" s="1" t="s">
        <v>336</v>
      </c>
      <c r="Y1661" s="1" t="s">
        <v>13357</v>
      </c>
      <c r="Z1661" s="1" t="s">
        <v>336</v>
      </c>
      <c r="AA1661" s="1" t="s">
        <v>13358</v>
      </c>
      <c r="AB1661" s="3">
        <v>1</v>
      </c>
      <c r="AC1661" s="3">
        <v>1</v>
      </c>
      <c r="AD1661" s="3">
        <v>1</v>
      </c>
      <c r="AE1661" s="3">
        <v>1</v>
      </c>
      <c r="AF1661" s="3">
        <v>0</v>
      </c>
      <c r="AG1661" s="3">
        <v>0</v>
      </c>
      <c r="AH1661" s="3">
        <v>6.5166666666669997</v>
      </c>
      <c r="AI1661" s="3">
        <v>4.5666666666670004</v>
      </c>
      <c r="AJ1661" s="1" t="s">
        <v>336</v>
      </c>
      <c r="AK1661" s="1" t="s">
        <v>13359</v>
      </c>
      <c r="AL1661" s="1"/>
      <c r="AM1661" s="1"/>
      <c r="AN1661" s="1"/>
      <c r="AO1661" s="1"/>
      <c r="AP1661" s="1"/>
      <c r="AQ1661" s="1"/>
      <c r="AR1661" s="1"/>
      <c r="AS1661" s="1"/>
      <c r="AT1661" s="3"/>
      <c r="AU1661" s="1"/>
      <c r="AV1661" s="1"/>
      <c r="AW1661" s="3"/>
      <c r="AX1661" s="1"/>
      <c r="AY1661" s="1"/>
      <c r="AZ1661" s="1" t="s">
        <v>13360</v>
      </c>
      <c r="BA1661" s="1"/>
      <c r="BB1661">
        <f t="shared" si="25"/>
        <v>2</v>
      </c>
      <c r="BC1661">
        <f t="array" ref="BC1661">MEDIAN(IF($BB$2:$BB$4895=BB1661, $AH$2:$AH$4895))</f>
        <v>29.966666666666498</v>
      </c>
    </row>
    <row r="1662" spans="1:55" x14ac:dyDescent="0.25">
      <c r="A1662" s="1" t="s">
        <v>13076</v>
      </c>
      <c r="B1662" s="3">
        <v>78</v>
      </c>
      <c r="C1662" s="1" t="s">
        <v>13076</v>
      </c>
      <c r="D1662" s="3">
        <v>9677518</v>
      </c>
      <c r="E1662" s="1" t="s">
        <v>63</v>
      </c>
      <c r="F1662" s="1" t="s">
        <v>13235</v>
      </c>
      <c r="G1662" s="1" t="s">
        <v>2749</v>
      </c>
      <c r="H1662" s="1" t="s">
        <v>13361</v>
      </c>
      <c r="I1662" s="3">
        <v>1623100</v>
      </c>
      <c r="J1662" s="1" t="s">
        <v>67</v>
      </c>
      <c r="K1662" s="12"/>
      <c r="L1662" s="1" t="s">
        <v>13170</v>
      </c>
      <c r="M1662" s="1"/>
      <c r="N1662" s="1"/>
      <c r="O1662" s="1" t="s">
        <v>13362</v>
      </c>
      <c r="P1662" s="1" t="s">
        <v>70</v>
      </c>
      <c r="Q1662" s="1" t="s">
        <v>70</v>
      </c>
      <c r="R1662" s="1" t="s">
        <v>2749</v>
      </c>
      <c r="S1662" s="1" t="s">
        <v>13363</v>
      </c>
      <c r="T1662" s="1" t="s">
        <v>13364</v>
      </c>
      <c r="U1662" s="1" t="s">
        <v>13240</v>
      </c>
      <c r="V1662" s="1" t="s">
        <v>74</v>
      </c>
      <c r="W1662" s="1" t="s">
        <v>13256</v>
      </c>
      <c r="X1662" s="1" t="s">
        <v>2749</v>
      </c>
      <c r="Y1662" s="1" t="s">
        <v>2436</v>
      </c>
      <c r="Z1662" s="1" t="s">
        <v>2749</v>
      </c>
      <c r="AA1662" s="1" t="s">
        <v>13365</v>
      </c>
      <c r="AB1662" s="3">
        <v>1</v>
      </c>
      <c r="AC1662" s="3">
        <v>1</v>
      </c>
      <c r="AD1662" s="3">
        <v>1</v>
      </c>
      <c r="AE1662" s="3">
        <v>1</v>
      </c>
      <c r="AF1662" s="3">
        <v>0</v>
      </c>
      <c r="AG1662" s="3">
        <v>0</v>
      </c>
      <c r="AH1662" s="3">
        <v>49.366666666667001</v>
      </c>
      <c r="AI1662" s="3">
        <v>8.7833333333329993</v>
      </c>
      <c r="AJ1662" s="1" t="s">
        <v>2749</v>
      </c>
      <c r="AK1662" s="1" t="s">
        <v>13366</v>
      </c>
      <c r="AL1662" s="1"/>
      <c r="AM1662" s="1"/>
      <c r="AN1662" s="1"/>
      <c r="AO1662" s="1"/>
      <c r="AP1662" s="1"/>
      <c r="AQ1662" s="1"/>
      <c r="AR1662" s="1"/>
      <c r="AS1662" s="1"/>
      <c r="AT1662" s="3"/>
      <c r="AU1662" s="1"/>
      <c r="AV1662" s="1"/>
      <c r="AW1662" s="3"/>
      <c r="AX1662" s="1"/>
      <c r="AY1662" s="1"/>
      <c r="AZ1662" s="1" t="s">
        <v>13367</v>
      </c>
      <c r="BA1662" s="1"/>
      <c r="BB1662">
        <f t="shared" si="25"/>
        <v>2</v>
      </c>
      <c r="BC1662">
        <f t="array" ref="BC1662">MEDIAN(IF($BB$2:$BB$4895=BB1662, $AH$2:$AH$4895))</f>
        <v>29.966666666666498</v>
      </c>
    </row>
    <row r="1663" spans="1:55" x14ac:dyDescent="0.25">
      <c r="A1663" s="1" t="s">
        <v>13076</v>
      </c>
      <c r="B1663" s="3">
        <v>78</v>
      </c>
      <c r="C1663" s="1" t="s">
        <v>13076</v>
      </c>
      <c r="D1663" s="3">
        <v>9679901</v>
      </c>
      <c r="E1663" s="1" t="s">
        <v>63</v>
      </c>
      <c r="F1663" s="1" t="s">
        <v>13368</v>
      </c>
      <c r="G1663" s="1" t="s">
        <v>2749</v>
      </c>
      <c r="H1663" s="1" t="s">
        <v>13369</v>
      </c>
      <c r="I1663" s="3">
        <v>1623627</v>
      </c>
      <c r="J1663" s="1" t="s">
        <v>67</v>
      </c>
      <c r="K1663" s="12"/>
      <c r="L1663" s="1" t="s">
        <v>10294</v>
      </c>
      <c r="M1663" s="1"/>
      <c r="N1663" s="1"/>
      <c r="O1663" s="1" t="s">
        <v>13370</v>
      </c>
      <c r="P1663" s="1" t="s">
        <v>70</v>
      </c>
      <c r="Q1663" s="1" t="s">
        <v>70</v>
      </c>
      <c r="R1663" s="1" t="s">
        <v>2749</v>
      </c>
      <c r="S1663" s="1" t="s">
        <v>13371</v>
      </c>
      <c r="T1663" s="1" t="s">
        <v>13372</v>
      </c>
      <c r="U1663" s="1" t="s">
        <v>2840</v>
      </c>
      <c r="V1663" s="1" t="s">
        <v>74</v>
      </c>
      <c r="W1663" s="1" t="s">
        <v>13125</v>
      </c>
      <c r="X1663" s="1" t="s">
        <v>2749</v>
      </c>
      <c r="Y1663" s="1" t="s">
        <v>13373</v>
      </c>
      <c r="Z1663" s="1" t="s">
        <v>2749</v>
      </c>
      <c r="AA1663" s="1" t="s">
        <v>13374</v>
      </c>
      <c r="AB1663" s="3">
        <v>1</v>
      </c>
      <c r="AC1663" s="3">
        <v>1</v>
      </c>
      <c r="AD1663" s="3">
        <v>1</v>
      </c>
      <c r="AE1663" s="3">
        <v>1</v>
      </c>
      <c r="AF1663" s="3">
        <v>0</v>
      </c>
      <c r="AG1663" s="3">
        <v>0</v>
      </c>
      <c r="AH1663" s="3">
        <v>49.233333333333</v>
      </c>
      <c r="AI1663" s="3">
        <v>15.366666666666999</v>
      </c>
      <c r="AJ1663" s="1" t="s">
        <v>2749</v>
      </c>
      <c r="AK1663" s="1" t="s">
        <v>13375</v>
      </c>
      <c r="AL1663" s="1"/>
      <c r="AM1663" s="1"/>
      <c r="AN1663" s="1"/>
      <c r="AO1663" s="1"/>
      <c r="AP1663" s="1"/>
      <c r="AQ1663" s="1"/>
      <c r="AR1663" s="1"/>
      <c r="AS1663" s="1"/>
      <c r="AT1663" s="3"/>
      <c r="AU1663" s="1"/>
      <c r="AV1663" s="1"/>
      <c r="AW1663" s="3"/>
      <c r="AX1663" s="1"/>
      <c r="AY1663" s="1"/>
      <c r="AZ1663" s="1"/>
      <c r="BA1663" s="1"/>
      <c r="BB1663">
        <f t="shared" si="25"/>
        <v>2</v>
      </c>
      <c r="BC1663">
        <f t="array" ref="BC1663">MEDIAN(IF($BB$2:$BB$4895=BB1663, $AH$2:$AH$4895))</f>
        <v>29.966666666666498</v>
      </c>
    </row>
    <row r="1664" spans="1:55" x14ac:dyDescent="0.25">
      <c r="A1664" s="1" t="s">
        <v>13076</v>
      </c>
      <c r="B1664" s="3">
        <v>78</v>
      </c>
      <c r="C1664" s="1" t="s">
        <v>13076</v>
      </c>
      <c r="D1664" s="3">
        <v>9688662</v>
      </c>
      <c r="E1664" s="1" t="s">
        <v>91</v>
      </c>
      <c r="F1664" s="1" t="s">
        <v>13177</v>
      </c>
      <c r="G1664" s="1" t="s">
        <v>354</v>
      </c>
      <c r="H1664" s="1" t="s">
        <v>13376</v>
      </c>
      <c r="I1664" s="3">
        <v>9688662</v>
      </c>
      <c r="J1664" s="1" t="s">
        <v>67</v>
      </c>
      <c r="K1664" s="12"/>
      <c r="L1664" s="1" t="s">
        <v>10294</v>
      </c>
      <c r="M1664" s="1"/>
      <c r="N1664" s="1"/>
      <c r="O1664" s="1" t="s">
        <v>13377</v>
      </c>
      <c r="P1664" s="1" t="s">
        <v>70</v>
      </c>
      <c r="Q1664" s="1" t="s">
        <v>70</v>
      </c>
      <c r="R1664" s="1" t="s">
        <v>354</v>
      </c>
      <c r="S1664" s="1" t="s">
        <v>2626</v>
      </c>
      <c r="T1664" s="1" t="s">
        <v>13378</v>
      </c>
      <c r="U1664" s="1" t="s">
        <v>13081</v>
      </c>
      <c r="V1664" s="1" t="s">
        <v>74</v>
      </c>
      <c r="W1664" s="1" t="s">
        <v>13241</v>
      </c>
      <c r="X1664" s="1" t="s">
        <v>354</v>
      </c>
      <c r="Y1664" s="1" t="s">
        <v>944</v>
      </c>
      <c r="Z1664" s="1" t="s">
        <v>354</v>
      </c>
      <c r="AA1664" s="1" t="s">
        <v>13379</v>
      </c>
      <c r="AB1664" s="3">
        <v>1</v>
      </c>
      <c r="AC1664" s="3">
        <v>1</v>
      </c>
      <c r="AD1664" s="3">
        <v>1</v>
      </c>
      <c r="AE1664" s="3">
        <v>1</v>
      </c>
      <c r="AF1664" s="3">
        <v>0</v>
      </c>
      <c r="AG1664" s="3">
        <v>0</v>
      </c>
      <c r="AH1664" s="3">
        <v>39.533333333332997</v>
      </c>
      <c r="AI1664" s="3">
        <v>5.2333333333330003</v>
      </c>
      <c r="AJ1664" s="1" t="s">
        <v>354</v>
      </c>
      <c r="AK1664" s="1" t="s">
        <v>13380</v>
      </c>
      <c r="AL1664" s="1"/>
      <c r="AM1664" s="1"/>
      <c r="AN1664" s="1"/>
      <c r="AO1664" s="1"/>
      <c r="AP1664" s="1"/>
      <c r="AQ1664" s="1"/>
      <c r="AR1664" s="1"/>
      <c r="AS1664" s="1"/>
      <c r="AT1664" s="3"/>
      <c r="AU1664" s="1"/>
      <c r="AV1664" s="1"/>
      <c r="AW1664" s="3"/>
      <c r="AX1664" s="1"/>
      <c r="AY1664" s="1"/>
      <c r="AZ1664" s="1"/>
      <c r="BA1664" s="1" t="s">
        <v>13381</v>
      </c>
      <c r="BB1664">
        <f t="shared" si="25"/>
        <v>2</v>
      </c>
      <c r="BC1664">
        <f t="array" ref="BC1664">MEDIAN(IF($BB$2:$BB$4895=BB1664, $AH$2:$AH$4895))</f>
        <v>29.966666666666498</v>
      </c>
    </row>
    <row r="1665" spans="1:55" x14ac:dyDescent="0.25">
      <c r="A1665" s="1" t="s">
        <v>13076</v>
      </c>
      <c r="B1665" s="3">
        <v>78</v>
      </c>
      <c r="C1665" s="1" t="s">
        <v>13076</v>
      </c>
      <c r="D1665" s="3">
        <v>9690904</v>
      </c>
      <c r="E1665" s="1" t="s">
        <v>63</v>
      </c>
      <c r="F1665" s="1" t="s">
        <v>13382</v>
      </c>
      <c r="G1665" s="1" t="s">
        <v>364</v>
      </c>
      <c r="H1665" s="1" t="s">
        <v>13383</v>
      </c>
      <c r="I1665" s="3">
        <v>1625348</v>
      </c>
      <c r="J1665" s="1" t="s">
        <v>67</v>
      </c>
      <c r="K1665" s="12"/>
      <c r="L1665" s="1" t="s">
        <v>10294</v>
      </c>
      <c r="M1665" s="1"/>
      <c r="N1665" s="1"/>
      <c r="O1665" s="1" t="s">
        <v>13384</v>
      </c>
      <c r="P1665" s="1" t="s">
        <v>107</v>
      </c>
      <c r="Q1665" s="1" t="s">
        <v>70</v>
      </c>
      <c r="R1665" s="1" t="s">
        <v>364</v>
      </c>
      <c r="S1665" s="1" t="s">
        <v>13385</v>
      </c>
      <c r="T1665" s="1" t="s">
        <v>13386</v>
      </c>
      <c r="U1665" s="1" t="s">
        <v>2840</v>
      </c>
      <c r="V1665" s="1" t="s">
        <v>74</v>
      </c>
      <c r="W1665" s="1" t="s">
        <v>13091</v>
      </c>
      <c r="X1665" s="1" t="s">
        <v>364</v>
      </c>
      <c r="Y1665" s="1" t="s">
        <v>13387</v>
      </c>
      <c r="Z1665" s="1" t="s">
        <v>364</v>
      </c>
      <c r="AA1665" s="1" t="s">
        <v>13388</v>
      </c>
      <c r="AB1665" s="3">
        <v>1</v>
      </c>
      <c r="AC1665" s="3">
        <v>1</v>
      </c>
      <c r="AD1665" s="3">
        <v>1</v>
      </c>
      <c r="AE1665" s="3">
        <v>1</v>
      </c>
      <c r="AF1665" s="3">
        <v>0</v>
      </c>
      <c r="AG1665" s="3">
        <v>0</v>
      </c>
      <c r="AH1665" s="3">
        <v>37.566666666666997</v>
      </c>
      <c r="AI1665" s="3">
        <v>9.3833333333330007</v>
      </c>
      <c r="AJ1665" s="1"/>
      <c r="AK1665" s="1"/>
      <c r="AL1665" s="1"/>
      <c r="AM1665" s="1"/>
      <c r="AN1665" s="1"/>
      <c r="AO1665" s="1"/>
      <c r="AP1665" s="1"/>
      <c r="AQ1665" s="1"/>
      <c r="AR1665" s="1"/>
      <c r="AS1665" s="1"/>
      <c r="AT1665" s="3"/>
      <c r="AU1665" s="1"/>
      <c r="AV1665" s="1"/>
      <c r="AW1665" s="3"/>
      <c r="AX1665" s="1"/>
      <c r="AY1665" s="1"/>
      <c r="AZ1665" s="1" t="s">
        <v>13389</v>
      </c>
      <c r="BA1665" s="1"/>
      <c r="BB1665">
        <f t="shared" si="25"/>
        <v>2</v>
      </c>
      <c r="BC1665">
        <f t="array" ref="BC1665">MEDIAN(IF($BB$2:$BB$4895=BB1665, $AH$2:$AH$4895))</f>
        <v>29.966666666666498</v>
      </c>
    </row>
    <row r="1666" spans="1:55" x14ac:dyDescent="0.25">
      <c r="A1666" s="1" t="s">
        <v>13076</v>
      </c>
      <c r="B1666" s="3">
        <v>78</v>
      </c>
      <c r="C1666" s="1" t="s">
        <v>13076</v>
      </c>
      <c r="D1666" s="3">
        <v>9691250</v>
      </c>
      <c r="E1666" s="1" t="s">
        <v>63</v>
      </c>
      <c r="F1666" s="1" t="s">
        <v>13390</v>
      </c>
      <c r="G1666" s="1" t="s">
        <v>364</v>
      </c>
      <c r="H1666" s="1" t="s">
        <v>13391</v>
      </c>
      <c r="I1666" s="3">
        <v>1625401</v>
      </c>
      <c r="J1666" s="1" t="s">
        <v>67</v>
      </c>
      <c r="K1666" s="12"/>
      <c r="L1666" s="1" t="s">
        <v>13151</v>
      </c>
      <c r="M1666" s="1"/>
      <c r="N1666" s="1"/>
      <c r="O1666" s="1" t="s">
        <v>13392</v>
      </c>
      <c r="P1666" s="1" t="s">
        <v>70</v>
      </c>
      <c r="Q1666" s="1" t="s">
        <v>70</v>
      </c>
      <c r="R1666" s="1" t="s">
        <v>364</v>
      </c>
      <c r="S1666" s="1" t="s">
        <v>13393</v>
      </c>
      <c r="T1666" s="1" t="s">
        <v>13394</v>
      </c>
      <c r="U1666" s="1" t="s">
        <v>13155</v>
      </c>
      <c r="V1666" s="1" t="s">
        <v>74</v>
      </c>
      <c r="W1666" s="1" t="s">
        <v>13241</v>
      </c>
      <c r="X1666" s="1" t="s">
        <v>364</v>
      </c>
      <c r="Y1666" s="1" t="s">
        <v>3618</v>
      </c>
      <c r="Z1666" s="1" t="s">
        <v>364</v>
      </c>
      <c r="AA1666" s="1" t="s">
        <v>13395</v>
      </c>
      <c r="AB1666" s="3">
        <v>1</v>
      </c>
      <c r="AC1666" s="3">
        <v>1</v>
      </c>
      <c r="AD1666" s="3">
        <v>1</v>
      </c>
      <c r="AE1666" s="3">
        <v>1</v>
      </c>
      <c r="AF1666" s="3">
        <v>0</v>
      </c>
      <c r="AG1666" s="3">
        <v>0</v>
      </c>
      <c r="AH1666" s="3">
        <v>22.7</v>
      </c>
      <c r="AI1666" s="3">
        <v>4.7166666666669999</v>
      </c>
      <c r="AJ1666" s="1" t="s">
        <v>364</v>
      </c>
      <c r="AK1666" s="1" t="s">
        <v>13396</v>
      </c>
      <c r="AL1666" s="1"/>
      <c r="AM1666" s="1"/>
      <c r="AN1666" s="1"/>
      <c r="AO1666" s="1"/>
      <c r="AP1666" s="1"/>
      <c r="AQ1666" s="1"/>
      <c r="AR1666" s="1"/>
      <c r="AS1666" s="1"/>
      <c r="AT1666" s="3"/>
      <c r="AU1666" s="1"/>
      <c r="AV1666" s="1"/>
      <c r="AW1666" s="3"/>
      <c r="AX1666" s="1"/>
      <c r="AY1666" s="1"/>
      <c r="AZ1666" s="1" t="s">
        <v>13397</v>
      </c>
      <c r="BA1666" s="1"/>
      <c r="BB1666">
        <f t="shared" si="25"/>
        <v>2</v>
      </c>
      <c r="BC1666">
        <f t="array" ref="BC1666">MEDIAN(IF($BB$2:$BB$4895=BB1666, $AH$2:$AH$4895))</f>
        <v>29.966666666666498</v>
      </c>
    </row>
    <row r="1667" spans="1:55" x14ac:dyDescent="0.25">
      <c r="A1667" s="1" t="s">
        <v>13076</v>
      </c>
      <c r="B1667" s="3">
        <v>78</v>
      </c>
      <c r="C1667" s="1" t="s">
        <v>13076</v>
      </c>
      <c r="D1667" s="3">
        <v>9692334</v>
      </c>
      <c r="E1667" s="1" t="s">
        <v>63</v>
      </c>
      <c r="F1667" s="1" t="s">
        <v>13398</v>
      </c>
      <c r="G1667" s="1" t="s">
        <v>364</v>
      </c>
      <c r="H1667" s="1" t="s">
        <v>13399</v>
      </c>
      <c r="I1667" s="3">
        <v>1625618</v>
      </c>
      <c r="J1667" s="1" t="s">
        <v>67</v>
      </c>
      <c r="K1667" s="12"/>
      <c r="L1667" s="1" t="s">
        <v>10294</v>
      </c>
      <c r="M1667" s="1"/>
      <c r="N1667" s="1"/>
      <c r="O1667" s="1" t="s">
        <v>13400</v>
      </c>
      <c r="P1667" s="1" t="s">
        <v>70</v>
      </c>
      <c r="Q1667" s="1" t="s">
        <v>70</v>
      </c>
      <c r="R1667" s="1" t="s">
        <v>364</v>
      </c>
      <c r="S1667" s="1" t="s">
        <v>13401</v>
      </c>
      <c r="T1667" s="1" t="s">
        <v>13402</v>
      </c>
      <c r="U1667" s="1" t="s">
        <v>13403</v>
      </c>
      <c r="V1667" s="1" t="s">
        <v>74</v>
      </c>
      <c r="W1667" s="1" t="s">
        <v>10225</v>
      </c>
      <c r="X1667" s="1" t="s">
        <v>364</v>
      </c>
      <c r="Y1667" s="1" t="s">
        <v>11610</v>
      </c>
      <c r="Z1667" s="1" t="s">
        <v>364</v>
      </c>
      <c r="AA1667" s="1" t="s">
        <v>12743</v>
      </c>
      <c r="AB1667" s="3">
        <v>1</v>
      </c>
      <c r="AC1667" s="3">
        <v>1</v>
      </c>
      <c r="AD1667" s="3">
        <v>1</v>
      </c>
      <c r="AE1667" s="3">
        <v>1</v>
      </c>
      <c r="AF1667" s="3">
        <v>0</v>
      </c>
      <c r="AG1667" s="3">
        <v>0</v>
      </c>
      <c r="AH1667" s="3">
        <v>54.833333333333002</v>
      </c>
      <c r="AI1667" s="3">
        <v>13.666666666667</v>
      </c>
      <c r="AJ1667" s="1" t="s">
        <v>364</v>
      </c>
      <c r="AK1667" s="1" t="s">
        <v>13404</v>
      </c>
      <c r="AL1667" s="1"/>
      <c r="AM1667" s="1"/>
      <c r="AN1667" s="1"/>
      <c r="AO1667" s="1"/>
      <c r="AP1667" s="1"/>
      <c r="AQ1667" s="1"/>
      <c r="AR1667" s="1"/>
      <c r="AS1667" s="1"/>
      <c r="AT1667" s="3"/>
      <c r="AU1667" s="1"/>
      <c r="AV1667" s="1"/>
      <c r="AW1667" s="3"/>
      <c r="AX1667" s="1"/>
      <c r="AY1667" s="1"/>
      <c r="AZ1667" s="1" t="s">
        <v>13405</v>
      </c>
      <c r="BA1667" s="1"/>
      <c r="BB1667">
        <f t="shared" ref="BB1667:BB1730" si="26">MONTH(G1667)</f>
        <v>2</v>
      </c>
      <c r="BC1667">
        <f t="array" ref="BC1667">MEDIAN(IF($BB$2:$BB$4895=BB1667, $AH$2:$AH$4895))</f>
        <v>29.966666666666498</v>
      </c>
    </row>
    <row r="1668" spans="1:55" x14ac:dyDescent="0.25">
      <c r="A1668" s="1" t="s">
        <v>13076</v>
      </c>
      <c r="B1668" s="3">
        <v>78</v>
      </c>
      <c r="C1668" s="1" t="s">
        <v>13076</v>
      </c>
      <c r="D1668" s="3">
        <v>9692437</v>
      </c>
      <c r="E1668" s="1" t="s">
        <v>91</v>
      </c>
      <c r="F1668" s="1" t="s">
        <v>10277</v>
      </c>
      <c r="G1668" s="1" t="s">
        <v>364</v>
      </c>
      <c r="H1668" s="1" t="s">
        <v>13406</v>
      </c>
      <c r="I1668" s="3">
        <v>9692437</v>
      </c>
      <c r="J1668" s="1" t="s">
        <v>67</v>
      </c>
      <c r="K1668" s="12"/>
      <c r="L1668" s="1" t="s">
        <v>10294</v>
      </c>
      <c r="M1668" s="1"/>
      <c r="N1668" s="1"/>
      <c r="O1668" s="1" t="s">
        <v>13407</v>
      </c>
      <c r="P1668" s="1" t="s">
        <v>70</v>
      </c>
      <c r="Q1668" s="1" t="s">
        <v>70</v>
      </c>
      <c r="R1668" s="1" t="s">
        <v>364</v>
      </c>
      <c r="S1668" s="1" t="s">
        <v>13408</v>
      </c>
      <c r="T1668" s="1" t="s">
        <v>13409</v>
      </c>
      <c r="U1668" s="1" t="s">
        <v>2840</v>
      </c>
      <c r="V1668" s="1" t="s">
        <v>74</v>
      </c>
      <c r="W1668" s="1" t="s">
        <v>13410</v>
      </c>
      <c r="X1668" s="1" t="s">
        <v>364</v>
      </c>
      <c r="Y1668" s="1" t="s">
        <v>6703</v>
      </c>
      <c r="Z1668" s="1" t="s">
        <v>364</v>
      </c>
      <c r="AA1668" s="1" t="s">
        <v>13411</v>
      </c>
      <c r="AB1668" s="3">
        <v>1</v>
      </c>
      <c r="AC1668" s="3">
        <v>1</v>
      </c>
      <c r="AD1668" s="3">
        <v>1</v>
      </c>
      <c r="AE1668" s="3">
        <v>1</v>
      </c>
      <c r="AF1668" s="3">
        <v>0</v>
      </c>
      <c r="AG1668" s="3">
        <v>0</v>
      </c>
      <c r="AH1668" s="3">
        <v>29.933333333333</v>
      </c>
      <c r="AI1668" s="3">
        <v>10.5</v>
      </c>
      <c r="AJ1668" s="1" t="s">
        <v>364</v>
      </c>
      <c r="AK1668" s="1" t="s">
        <v>13412</v>
      </c>
      <c r="AL1668" s="1"/>
      <c r="AM1668" s="1"/>
      <c r="AN1668" s="1"/>
      <c r="AO1668" s="1"/>
      <c r="AP1668" s="1"/>
      <c r="AQ1668" s="1"/>
      <c r="AR1668" s="1"/>
      <c r="AS1668" s="1"/>
      <c r="AT1668" s="3"/>
      <c r="AU1668" s="1"/>
      <c r="AV1668" s="1"/>
      <c r="AW1668" s="3"/>
      <c r="AX1668" s="1"/>
      <c r="AY1668" s="1"/>
      <c r="AZ1668" s="1"/>
      <c r="BA1668" s="1" t="s">
        <v>13413</v>
      </c>
      <c r="BB1668">
        <f t="shared" si="26"/>
        <v>2</v>
      </c>
      <c r="BC1668">
        <f t="array" ref="BC1668">MEDIAN(IF($BB$2:$BB$4895=BB1668, $AH$2:$AH$4895))</f>
        <v>29.966666666666498</v>
      </c>
    </row>
    <row r="1669" spans="1:55" x14ac:dyDescent="0.25">
      <c r="A1669" s="1" t="s">
        <v>13076</v>
      </c>
      <c r="B1669" s="3">
        <v>78</v>
      </c>
      <c r="C1669" s="1" t="s">
        <v>13076</v>
      </c>
      <c r="D1669" s="3">
        <v>9694482</v>
      </c>
      <c r="E1669" s="1" t="s">
        <v>63</v>
      </c>
      <c r="F1669" s="1" t="s">
        <v>13414</v>
      </c>
      <c r="G1669" s="1" t="s">
        <v>364</v>
      </c>
      <c r="H1669" s="1" t="s">
        <v>13415</v>
      </c>
      <c r="I1669" s="3">
        <v>1625954</v>
      </c>
      <c r="J1669" s="1" t="s">
        <v>67</v>
      </c>
      <c r="K1669" s="12"/>
      <c r="L1669" s="1" t="s">
        <v>13151</v>
      </c>
      <c r="M1669" s="1"/>
      <c r="N1669" s="1"/>
      <c r="O1669" s="1" t="s">
        <v>13416</v>
      </c>
      <c r="P1669" s="1" t="s">
        <v>70</v>
      </c>
      <c r="Q1669" s="1" t="s">
        <v>70</v>
      </c>
      <c r="R1669" s="1" t="s">
        <v>364</v>
      </c>
      <c r="S1669" s="1" t="s">
        <v>13417</v>
      </c>
      <c r="T1669" s="1" t="s">
        <v>13418</v>
      </c>
      <c r="U1669" s="1" t="s">
        <v>13206</v>
      </c>
      <c r="V1669" s="1" t="s">
        <v>74</v>
      </c>
      <c r="W1669" s="1" t="s">
        <v>13215</v>
      </c>
      <c r="X1669" s="1" t="s">
        <v>364</v>
      </c>
      <c r="Y1669" s="1" t="s">
        <v>2668</v>
      </c>
      <c r="Z1669" s="1" t="s">
        <v>364</v>
      </c>
      <c r="AA1669" s="1" t="s">
        <v>13419</v>
      </c>
      <c r="AB1669" s="3">
        <v>1</v>
      </c>
      <c r="AC1669" s="3">
        <v>1</v>
      </c>
      <c r="AD1669" s="3">
        <v>1</v>
      </c>
      <c r="AE1669" s="3">
        <v>1</v>
      </c>
      <c r="AF1669" s="3">
        <v>0</v>
      </c>
      <c r="AG1669" s="3">
        <v>0</v>
      </c>
      <c r="AH1669" s="3">
        <v>43.316666666666997</v>
      </c>
      <c r="AI1669" s="3">
        <v>1.833333333333</v>
      </c>
      <c r="AJ1669" s="1" t="s">
        <v>364</v>
      </c>
      <c r="AK1669" s="1" t="s">
        <v>13420</v>
      </c>
      <c r="AL1669" s="1"/>
      <c r="AM1669" s="1"/>
      <c r="AN1669" s="1"/>
      <c r="AO1669" s="1"/>
      <c r="AP1669" s="1"/>
      <c r="AQ1669" s="1"/>
      <c r="AR1669" s="1"/>
      <c r="AS1669" s="1"/>
      <c r="AT1669" s="3"/>
      <c r="AU1669" s="1"/>
      <c r="AV1669" s="1"/>
      <c r="AW1669" s="3"/>
      <c r="AX1669" s="1"/>
      <c r="AY1669" s="1"/>
      <c r="AZ1669" s="1" t="s">
        <v>13421</v>
      </c>
      <c r="BA1669" s="1"/>
      <c r="BB1669">
        <f t="shared" si="26"/>
        <v>2</v>
      </c>
      <c r="BC1669">
        <f t="array" ref="BC1669">MEDIAN(IF($BB$2:$BB$4895=BB1669, $AH$2:$AH$4895))</f>
        <v>29.966666666666498</v>
      </c>
    </row>
    <row r="1670" spans="1:55" x14ac:dyDescent="0.25">
      <c r="A1670" s="1" t="s">
        <v>13076</v>
      </c>
      <c r="B1670" s="3">
        <v>78</v>
      </c>
      <c r="C1670" s="1" t="s">
        <v>13076</v>
      </c>
      <c r="D1670" s="3">
        <v>9698207</v>
      </c>
      <c r="E1670" s="1" t="s">
        <v>63</v>
      </c>
      <c r="F1670" s="1" t="s">
        <v>13422</v>
      </c>
      <c r="G1670" s="1" t="s">
        <v>2782</v>
      </c>
      <c r="H1670" s="1" t="s">
        <v>13423</v>
      </c>
      <c r="I1670" s="3">
        <v>1626440</v>
      </c>
      <c r="J1670" s="1" t="s">
        <v>67</v>
      </c>
      <c r="K1670" s="12"/>
      <c r="L1670" s="1" t="s">
        <v>10294</v>
      </c>
      <c r="M1670" s="1"/>
      <c r="N1670" s="1"/>
      <c r="O1670" s="1" t="s">
        <v>13424</v>
      </c>
      <c r="P1670" s="1" t="s">
        <v>70</v>
      </c>
      <c r="Q1670" s="1" t="s">
        <v>70</v>
      </c>
      <c r="R1670" s="1" t="s">
        <v>2782</v>
      </c>
      <c r="S1670" s="1" t="s">
        <v>9278</v>
      </c>
      <c r="T1670" s="1" t="s">
        <v>13425</v>
      </c>
      <c r="U1670" s="1" t="s">
        <v>2840</v>
      </c>
      <c r="V1670" s="1" t="s">
        <v>74</v>
      </c>
      <c r="W1670" s="1" t="s">
        <v>13256</v>
      </c>
      <c r="X1670" s="1" t="s">
        <v>2782</v>
      </c>
      <c r="Y1670" s="1" t="s">
        <v>13426</v>
      </c>
      <c r="Z1670" s="1" t="s">
        <v>2782</v>
      </c>
      <c r="AA1670" s="1" t="s">
        <v>13427</v>
      </c>
      <c r="AB1670" s="3">
        <v>1</v>
      </c>
      <c r="AC1670" s="3">
        <v>1</v>
      </c>
      <c r="AD1670" s="3">
        <v>1</v>
      </c>
      <c r="AE1670" s="3">
        <v>1</v>
      </c>
      <c r="AF1670" s="3">
        <v>0</v>
      </c>
      <c r="AG1670" s="3">
        <v>0</v>
      </c>
      <c r="AH1670" s="3">
        <v>40.549999999999997</v>
      </c>
      <c r="AI1670" s="3">
        <v>7.2166666666669999</v>
      </c>
      <c r="AJ1670" s="1" t="s">
        <v>2782</v>
      </c>
      <c r="AK1670" s="1" t="s">
        <v>13428</v>
      </c>
      <c r="AL1670" s="1"/>
      <c r="AM1670" s="1"/>
      <c r="AN1670" s="1"/>
      <c r="AO1670" s="1"/>
      <c r="AP1670" s="1"/>
      <c r="AQ1670" s="1"/>
      <c r="AR1670" s="1"/>
      <c r="AS1670" s="1"/>
      <c r="AT1670" s="3"/>
      <c r="AU1670" s="1"/>
      <c r="AV1670" s="1"/>
      <c r="AW1670" s="3"/>
      <c r="AX1670" s="1"/>
      <c r="AY1670" s="1"/>
      <c r="AZ1670" s="1" t="s">
        <v>13429</v>
      </c>
      <c r="BA1670" s="1"/>
      <c r="BB1670">
        <f t="shared" si="26"/>
        <v>2</v>
      </c>
      <c r="BC1670">
        <f t="array" ref="BC1670">MEDIAN(IF($BB$2:$BB$4895=BB1670, $AH$2:$AH$4895))</f>
        <v>29.966666666666498</v>
      </c>
    </row>
    <row r="1671" spans="1:55" x14ac:dyDescent="0.25">
      <c r="A1671" s="1" t="s">
        <v>13076</v>
      </c>
      <c r="B1671" s="3">
        <v>78</v>
      </c>
      <c r="C1671" s="1" t="s">
        <v>13076</v>
      </c>
      <c r="D1671" s="3">
        <v>9703209</v>
      </c>
      <c r="E1671" s="1" t="s">
        <v>63</v>
      </c>
      <c r="F1671" s="1" t="s">
        <v>2270</v>
      </c>
      <c r="G1671" s="1" t="s">
        <v>2806</v>
      </c>
      <c r="H1671" s="1" t="s">
        <v>13430</v>
      </c>
      <c r="I1671" s="3">
        <v>1627294</v>
      </c>
      <c r="J1671" s="1" t="s">
        <v>67</v>
      </c>
      <c r="K1671" s="12"/>
      <c r="L1671" s="1" t="s">
        <v>10294</v>
      </c>
      <c r="M1671" s="1"/>
      <c r="N1671" s="1"/>
      <c r="O1671" s="1" t="s">
        <v>13431</v>
      </c>
      <c r="P1671" s="1" t="s">
        <v>70</v>
      </c>
      <c r="Q1671" s="1" t="s">
        <v>70</v>
      </c>
      <c r="R1671" s="1" t="s">
        <v>2806</v>
      </c>
      <c r="S1671" s="1" t="s">
        <v>13432</v>
      </c>
      <c r="T1671" s="1" t="s">
        <v>13433</v>
      </c>
      <c r="U1671" s="1" t="s">
        <v>2840</v>
      </c>
      <c r="V1671" s="1" t="s">
        <v>74</v>
      </c>
      <c r="W1671" s="1" t="s">
        <v>13256</v>
      </c>
      <c r="X1671" s="1" t="s">
        <v>2806</v>
      </c>
      <c r="Y1671" s="1" t="s">
        <v>4386</v>
      </c>
      <c r="Z1671" s="1" t="s">
        <v>2806</v>
      </c>
      <c r="AA1671" s="1" t="s">
        <v>13434</v>
      </c>
      <c r="AB1671" s="3">
        <v>1</v>
      </c>
      <c r="AC1671" s="3">
        <v>1</v>
      </c>
      <c r="AD1671" s="3">
        <v>1</v>
      </c>
      <c r="AE1671" s="3">
        <v>1</v>
      </c>
      <c r="AF1671" s="3">
        <v>0</v>
      </c>
      <c r="AG1671" s="3">
        <v>0</v>
      </c>
      <c r="AH1671" s="3">
        <v>39.049999999999997</v>
      </c>
      <c r="AI1671" s="3">
        <v>6.9333333333329996</v>
      </c>
      <c r="AJ1671" s="1" t="s">
        <v>2806</v>
      </c>
      <c r="AK1671" s="1" t="s">
        <v>13435</v>
      </c>
      <c r="AL1671" s="1"/>
      <c r="AM1671" s="1"/>
      <c r="AN1671" s="1"/>
      <c r="AO1671" s="1"/>
      <c r="AP1671" s="1"/>
      <c r="AQ1671" s="1"/>
      <c r="AR1671" s="1"/>
      <c r="AS1671" s="1"/>
      <c r="AT1671" s="3"/>
      <c r="AU1671" s="1"/>
      <c r="AV1671" s="1"/>
      <c r="AW1671" s="3"/>
      <c r="AX1671" s="1"/>
      <c r="AY1671" s="1"/>
      <c r="AZ1671" s="1"/>
      <c r="BA1671" s="1"/>
      <c r="BB1671">
        <f t="shared" si="26"/>
        <v>2</v>
      </c>
      <c r="BC1671">
        <f t="array" ref="BC1671">MEDIAN(IF($BB$2:$BB$4895=BB1671, $AH$2:$AH$4895))</f>
        <v>29.966666666666498</v>
      </c>
    </row>
    <row r="1672" spans="1:55" x14ac:dyDescent="0.25">
      <c r="A1672" s="1" t="s">
        <v>13076</v>
      </c>
      <c r="B1672" s="3">
        <v>78</v>
      </c>
      <c r="C1672" s="1" t="s">
        <v>13076</v>
      </c>
      <c r="D1672" s="3">
        <v>9706303</v>
      </c>
      <c r="E1672" s="1" t="s">
        <v>63</v>
      </c>
      <c r="F1672" s="1" t="s">
        <v>13436</v>
      </c>
      <c r="G1672" s="1" t="s">
        <v>11604</v>
      </c>
      <c r="H1672" s="1" t="s">
        <v>13437</v>
      </c>
      <c r="I1672" s="3">
        <v>1627792</v>
      </c>
      <c r="J1672" s="1" t="s">
        <v>67</v>
      </c>
      <c r="K1672" s="12"/>
      <c r="L1672" s="1" t="s">
        <v>10294</v>
      </c>
      <c r="M1672" s="1"/>
      <c r="N1672" s="1"/>
      <c r="O1672" s="1" t="s">
        <v>13438</v>
      </c>
      <c r="P1672" s="1" t="s">
        <v>70</v>
      </c>
      <c r="Q1672" s="1" t="s">
        <v>70</v>
      </c>
      <c r="R1672" s="1" t="s">
        <v>11604</v>
      </c>
      <c r="S1672" s="1" t="s">
        <v>13439</v>
      </c>
      <c r="T1672" s="1" t="s">
        <v>13440</v>
      </c>
      <c r="U1672" s="1" t="s">
        <v>2840</v>
      </c>
      <c r="V1672" s="1" t="s">
        <v>74</v>
      </c>
      <c r="W1672" s="1" t="s">
        <v>13207</v>
      </c>
      <c r="X1672" s="1" t="s">
        <v>11604</v>
      </c>
      <c r="Y1672" s="1" t="s">
        <v>10812</v>
      </c>
      <c r="Z1672" s="1" t="s">
        <v>11604</v>
      </c>
      <c r="AA1672" s="1" t="s">
        <v>13441</v>
      </c>
      <c r="AB1672" s="3">
        <v>1</v>
      </c>
      <c r="AC1672" s="3">
        <v>1</v>
      </c>
      <c r="AD1672" s="3">
        <v>1</v>
      </c>
      <c r="AE1672" s="3">
        <v>1</v>
      </c>
      <c r="AF1672" s="3">
        <v>0</v>
      </c>
      <c r="AG1672" s="3">
        <v>0</v>
      </c>
      <c r="AH1672" s="3">
        <v>11.366666666666999</v>
      </c>
      <c r="AI1672" s="3">
        <v>6.4833333333330003</v>
      </c>
      <c r="AJ1672" s="1" t="s">
        <v>11604</v>
      </c>
      <c r="AK1672" s="1" t="s">
        <v>13442</v>
      </c>
      <c r="AL1672" s="1"/>
      <c r="AM1672" s="1"/>
      <c r="AN1672" s="1"/>
      <c r="AO1672" s="1"/>
      <c r="AP1672" s="1"/>
      <c r="AQ1672" s="1"/>
      <c r="AR1672" s="1"/>
      <c r="AS1672" s="1"/>
      <c r="AT1672" s="3"/>
      <c r="AU1672" s="1"/>
      <c r="AV1672" s="1"/>
      <c r="AW1672" s="3"/>
      <c r="AX1672" s="1"/>
      <c r="AY1672" s="1"/>
      <c r="AZ1672" s="1" t="s">
        <v>13443</v>
      </c>
      <c r="BA1672" s="1"/>
      <c r="BB1672">
        <f t="shared" si="26"/>
        <v>2</v>
      </c>
      <c r="BC1672">
        <f t="array" ref="BC1672">MEDIAN(IF($BB$2:$BB$4895=BB1672, $AH$2:$AH$4895))</f>
        <v>29.966666666666498</v>
      </c>
    </row>
    <row r="1673" spans="1:55" x14ac:dyDescent="0.25">
      <c r="A1673" s="1" t="s">
        <v>13076</v>
      </c>
      <c r="B1673" s="3">
        <v>78</v>
      </c>
      <c r="C1673" s="1" t="s">
        <v>13076</v>
      </c>
      <c r="D1673" s="3">
        <v>9710631</v>
      </c>
      <c r="E1673" s="1" t="s">
        <v>63</v>
      </c>
      <c r="F1673" s="1" t="s">
        <v>13444</v>
      </c>
      <c r="G1673" s="1" t="s">
        <v>2811</v>
      </c>
      <c r="H1673" s="1" t="s">
        <v>13445</v>
      </c>
      <c r="I1673" s="3">
        <v>1628352</v>
      </c>
      <c r="J1673" s="1" t="s">
        <v>67</v>
      </c>
      <c r="K1673" s="12"/>
      <c r="L1673" s="1" t="s">
        <v>10294</v>
      </c>
      <c r="M1673" s="1"/>
      <c r="N1673" s="1"/>
      <c r="O1673" s="1" t="s">
        <v>13446</v>
      </c>
      <c r="P1673" s="1" t="s">
        <v>70</v>
      </c>
      <c r="Q1673" s="1" t="s">
        <v>70</v>
      </c>
      <c r="R1673" s="1" t="s">
        <v>2811</v>
      </c>
      <c r="S1673" s="1" t="s">
        <v>13447</v>
      </c>
      <c r="T1673" s="1" t="s">
        <v>13448</v>
      </c>
      <c r="U1673" s="1" t="s">
        <v>2840</v>
      </c>
      <c r="V1673" s="1" t="s">
        <v>74</v>
      </c>
      <c r="W1673" s="1" t="s">
        <v>13164</v>
      </c>
      <c r="X1673" s="1" t="s">
        <v>2811</v>
      </c>
      <c r="Y1673" s="1" t="s">
        <v>6405</v>
      </c>
      <c r="Z1673" s="1" t="s">
        <v>2811</v>
      </c>
      <c r="AA1673" s="1" t="s">
        <v>13449</v>
      </c>
      <c r="AB1673" s="3">
        <v>1</v>
      </c>
      <c r="AC1673" s="3">
        <v>1</v>
      </c>
      <c r="AD1673" s="3">
        <v>1</v>
      </c>
      <c r="AE1673" s="3">
        <v>1</v>
      </c>
      <c r="AF1673" s="3">
        <v>0</v>
      </c>
      <c r="AG1673" s="3">
        <v>0</v>
      </c>
      <c r="AH1673" s="3">
        <v>31.466666666666999</v>
      </c>
      <c r="AI1673" s="3">
        <v>6.5333333333330001</v>
      </c>
      <c r="AJ1673" s="1" t="s">
        <v>2811</v>
      </c>
      <c r="AK1673" s="1" t="s">
        <v>13450</v>
      </c>
      <c r="AL1673" s="1"/>
      <c r="AM1673" s="1"/>
      <c r="AN1673" s="1"/>
      <c r="AO1673" s="1"/>
      <c r="AP1673" s="1"/>
      <c r="AQ1673" s="1"/>
      <c r="AR1673" s="1"/>
      <c r="AS1673" s="1"/>
      <c r="AT1673" s="3"/>
      <c r="AU1673" s="1"/>
      <c r="AV1673" s="1"/>
      <c r="AW1673" s="3"/>
      <c r="AX1673" s="1"/>
      <c r="AY1673" s="1"/>
      <c r="AZ1673" s="1"/>
      <c r="BA1673" s="1"/>
      <c r="BB1673">
        <f t="shared" si="26"/>
        <v>2</v>
      </c>
      <c r="BC1673">
        <f t="array" ref="BC1673">MEDIAN(IF($BB$2:$BB$4895=BB1673, $AH$2:$AH$4895))</f>
        <v>29.966666666666498</v>
      </c>
    </row>
    <row r="1674" spans="1:55" x14ac:dyDescent="0.25">
      <c r="A1674" s="1" t="s">
        <v>13076</v>
      </c>
      <c r="B1674" s="3">
        <v>78</v>
      </c>
      <c r="C1674" s="1" t="s">
        <v>13076</v>
      </c>
      <c r="D1674" s="3">
        <v>9723251</v>
      </c>
      <c r="E1674" s="1" t="s">
        <v>63</v>
      </c>
      <c r="F1674" s="1" t="s">
        <v>13451</v>
      </c>
      <c r="G1674" s="1" t="s">
        <v>391</v>
      </c>
      <c r="H1674" s="1" t="s">
        <v>13452</v>
      </c>
      <c r="I1674" s="3">
        <v>1631991</v>
      </c>
      <c r="J1674" s="1" t="s">
        <v>67</v>
      </c>
      <c r="K1674" s="12"/>
      <c r="L1674" s="1" t="s">
        <v>10294</v>
      </c>
      <c r="M1674" s="1"/>
      <c r="N1674" s="1"/>
      <c r="O1674" s="1" t="s">
        <v>13453</v>
      </c>
      <c r="P1674" s="1" t="s">
        <v>70</v>
      </c>
      <c r="Q1674" s="1" t="s">
        <v>70</v>
      </c>
      <c r="R1674" s="1" t="s">
        <v>391</v>
      </c>
      <c r="S1674" s="1" t="s">
        <v>13454</v>
      </c>
      <c r="T1674" s="1" t="s">
        <v>13455</v>
      </c>
      <c r="U1674" s="1" t="s">
        <v>2840</v>
      </c>
      <c r="V1674" s="1" t="s">
        <v>74</v>
      </c>
      <c r="W1674" s="1" t="s">
        <v>13082</v>
      </c>
      <c r="X1674" s="1" t="s">
        <v>391</v>
      </c>
      <c r="Y1674" s="1" t="s">
        <v>4986</v>
      </c>
      <c r="Z1674" s="1" t="s">
        <v>391</v>
      </c>
      <c r="AA1674" s="1" t="s">
        <v>13456</v>
      </c>
      <c r="AB1674" s="3">
        <v>1</v>
      </c>
      <c r="AC1674" s="3">
        <v>1</v>
      </c>
      <c r="AD1674" s="3">
        <v>1</v>
      </c>
      <c r="AE1674" s="3">
        <v>1</v>
      </c>
      <c r="AF1674" s="3">
        <v>0</v>
      </c>
      <c r="AG1674" s="3">
        <v>0</v>
      </c>
      <c r="AH1674" s="3">
        <v>43.75</v>
      </c>
      <c r="AI1674" s="3">
        <v>4.6166666666670002</v>
      </c>
      <c r="AJ1674" s="1" t="s">
        <v>391</v>
      </c>
      <c r="AK1674" s="1" t="s">
        <v>5434</v>
      </c>
      <c r="AL1674" s="1"/>
      <c r="AM1674" s="1"/>
      <c r="AN1674" s="1"/>
      <c r="AO1674" s="1"/>
      <c r="AP1674" s="1"/>
      <c r="AQ1674" s="1"/>
      <c r="AR1674" s="1"/>
      <c r="AS1674" s="1"/>
      <c r="AT1674" s="3"/>
      <c r="AU1674" s="1"/>
      <c r="AV1674" s="1"/>
      <c r="AW1674" s="3"/>
      <c r="AX1674" s="1"/>
      <c r="AY1674" s="1"/>
      <c r="AZ1674" s="1" t="s">
        <v>13457</v>
      </c>
      <c r="BA1674" s="1"/>
      <c r="BB1674">
        <f t="shared" si="26"/>
        <v>2</v>
      </c>
      <c r="BC1674">
        <f t="array" ref="BC1674">MEDIAN(IF($BB$2:$BB$4895=BB1674, $AH$2:$AH$4895))</f>
        <v>29.966666666666498</v>
      </c>
    </row>
    <row r="1675" spans="1:55" x14ac:dyDescent="0.25">
      <c r="A1675" s="1" t="s">
        <v>13076</v>
      </c>
      <c r="B1675" s="3">
        <v>78</v>
      </c>
      <c r="C1675" s="1" t="s">
        <v>13076</v>
      </c>
      <c r="D1675" s="3">
        <v>9723551</v>
      </c>
      <c r="E1675" s="1" t="s">
        <v>63</v>
      </c>
      <c r="F1675" s="1" t="s">
        <v>13458</v>
      </c>
      <c r="G1675" s="1" t="s">
        <v>391</v>
      </c>
      <c r="H1675" s="1" t="s">
        <v>13459</v>
      </c>
      <c r="I1675" s="3">
        <v>1632076</v>
      </c>
      <c r="J1675" s="1" t="s">
        <v>67</v>
      </c>
      <c r="K1675" s="12"/>
      <c r="L1675" s="1" t="s">
        <v>10294</v>
      </c>
      <c r="M1675" s="1"/>
      <c r="N1675" s="1"/>
      <c r="O1675" s="1" t="s">
        <v>13460</v>
      </c>
      <c r="P1675" s="1" t="s">
        <v>70</v>
      </c>
      <c r="Q1675" s="1" t="s">
        <v>70</v>
      </c>
      <c r="R1675" s="1" t="s">
        <v>391</v>
      </c>
      <c r="S1675" s="1" t="s">
        <v>13461</v>
      </c>
      <c r="T1675" s="1" t="s">
        <v>13462</v>
      </c>
      <c r="U1675" s="1" t="s">
        <v>2840</v>
      </c>
      <c r="V1675" s="1" t="s">
        <v>74</v>
      </c>
      <c r="W1675" s="1" t="s">
        <v>13336</v>
      </c>
      <c r="X1675" s="1" t="s">
        <v>391</v>
      </c>
      <c r="Y1675" s="1" t="s">
        <v>7556</v>
      </c>
      <c r="Z1675" s="1" t="s">
        <v>391</v>
      </c>
      <c r="AA1675" s="1" t="s">
        <v>13463</v>
      </c>
      <c r="AB1675" s="3">
        <v>1</v>
      </c>
      <c r="AC1675" s="3">
        <v>1</v>
      </c>
      <c r="AD1675" s="3">
        <v>1</v>
      </c>
      <c r="AE1675" s="3">
        <v>1</v>
      </c>
      <c r="AF1675" s="3">
        <v>0</v>
      </c>
      <c r="AG1675" s="3">
        <v>0</v>
      </c>
      <c r="AH1675" s="3">
        <v>50.433333333333003</v>
      </c>
      <c r="AI1675" s="3">
        <v>10.166666666667</v>
      </c>
      <c r="AJ1675" s="1" t="s">
        <v>391</v>
      </c>
      <c r="AK1675" s="1" t="s">
        <v>13464</v>
      </c>
      <c r="AL1675" s="1"/>
      <c r="AM1675" s="1"/>
      <c r="AN1675" s="1"/>
      <c r="AO1675" s="1"/>
      <c r="AP1675" s="1"/>
      <c r="AQ1675" s="1"/>
      <c r="AR1675" s="1"/>
      <c r="AS1675" s="1"/>
      <c r="AT1675" s="3"/>
      <c r="AU1675" s="1"/>
      <c r="AV1675" s="1"/>
      <c r="AW1675" s="3"/>
      <c r="AX1675" s="1"/>
      <c r="AY1675" s="1"/>
      <c r="AZ1675" s="1"/>
      <c r="BA1675" s="1"/>
      <c r="BB1675">
        <f t="shared" si="26"/>
        <v>2</v>
      </c>
      <c r="BC1675">
        <f t="array" ref="BC1675">MEDIAN(IF($BB$2:$BB$4895=BB1675, $AH$2:$AH$4895))</f>
        <v>29.966666666666498</v>
      </c>
    </row>
    <row r="1676" spans="1:55" x14ac:dyDescent="0.25">
      <c r="A1676" s="1" t="s">
        <v>13076</v>
      </c>
      <c r="B1676" s="3">
        <v>78</v>
      </c>
      <c r="C1676" s="1" t="s">
        <v>13076</v>
      </c>
      <c r="D1676" s="3">
        <v>9731776</v>
      </c>
      <c r="E1676" s="1" t="s">
        <v>63</v>
      </c>
      <c r="F1676" s="1" t="s">
        <v>13465</v>
      </c>
      <c r="G1676" s="1" t="s">
        <v>402</v>
      </c>
      <c r="H1676" s="1" t="s">
        <v>13466</v>
      </c>
      <c r="I1676" s="3">
        <v>1632877</v>
      </c>
      <c r="J1676" s="1" t="s">
        <v>67</v>
      </c>
      <c r="K1676" s="12"/>
      <c r="L1676" s="1" t="s">
        <v>10294</v>
      </c>
      <c r="M1676" s="1"/>
      <c r="N1676" s="1"/>
      <c r="O1676" s="1" t="s">
        <v>13467</v>
      </c>
      <c r="P1676" s="1" t="s">
        <v>70</v>
      </c>
      <c r="Q1676" s="1" t="s">
        <v>70</v>
      </c>
      <c r="R1676" s="1" t="s">
        <v>402</v>
      </c>
      <c r="S1676" s="1" t="s">
        <v>13468</v>
      </c>
      <c r="T1676" s="1" t="s">
        <v>13469</v>
      </c>
      <c r="U1676" s="1" t="s">
        <v>2840</v>
      </c>
      <c r="V1676" s="1" t="s">
        <v>74</v>
      </c>
      <c r="W1676" s="1" t="s">
        <v>13164</v>
      </c>
      <c r="X1676" s="1" t="s">
        <v>402</v>
      </c>
      <c r="Y1676" s="1" t="s">
        <v>3243</v>
      </c>
      <c r="Z1676" s="1" t="s">
        <v>402</v>
      </c>
      <c r="AA1676" s="1" t="s">
        <v>13470</v>
      </c>
      <c r="AB1676" s="3">
        <v>1</v>
      </c>
      <c r="AC1676" s="3">
        <v>1</v>
      </c>
      <c r="AD1676" s="3">
        <v>1</v>
      </c>
      <c r="AE1676" s="3">
        <v>1</v>
      </c>
      <c r="AF1676" s="3">
        <v>0</v>
      </c>
      <c r="AG1676" s="3">
        <v>0</v>
      </c>
      <c r="AH1676" s="3">
        <v>33.366666666667001</v>
      </c>
      <c r="AI1676" s="3">
        <v>3.5666666666669999</v>
      </c>
      <c r="AJ1676" s="1" t="s">
        <v>402</v>
      </c>
      <c r="AK1676" s="1" t="s">
        <v>13471</v>
      </c>
      <c r="AL1676" s="1"/>
      <c r="AM1676" s="1"/>
      <c r="AN1676" s="1"/>
      <c r="AO1676" s="1"/>
      <c r="AP1676" s="1"/>
      <c r="AQ1676" s="1"/>
      <c r="AR1676" s="1"/>
      <c r="AS1676" s="1"/>
      <c r="AT1676" s="3"/>
      <c r="AU1676" s="1"/>
      <c r="AV1676" s="1"/>
      <c r="AW1676" s="3"/>
      <c r="AX1676" s="1"/>
      <c r="AY1676" s="1"/>
      <c r="AZ1676" s="1" t="s">
        <v>13472</v>
      </c>
      <c r="BA1676" s="1"/>
      <c r="BB1676">
        <f t="shared" si="26"/>
        <v>2</v>
      </c>
      <c r="BC1676">
        <f t="array" ref="BC1676">MEDIAN(IF($BB$2:$BB$4895=BB1676, $AH$2:$AH$4895))</f>
        <v>29.966666666666498</v>
      </c>
    </row>
    <row r="1677" spans="1:55" x14ac:dyDescent="0.25">
      <c r="A1677" s="1" t="s">
        <v>13076</v>
      </c>
      <c r="B1677" s="3">
        <v>78</v>
      </c>
      <c r="C1677" s="1" t="s">
        <v>13076</v>
      </c>
      <c r="D1677" s="3">
        <v>9733976</v>
      </c>
      <c r="E1677" s="1" t="s">
        <v>63</v>
      </c>
      <c r="F1677" s="1" t="s">
        <v>13473</v>
      </c>
      <c r="G1677" s="1" t="s">
        <v>2835</v>
      </c>
      <c r="H1677" s="1" t="s">
        <v>13474</v>
      </c>
      <c r="I1677" s="3">
        <v>1632986</v>
      </c>
      <c r="J1677" s="1" t="s">
        <v>67</v>
      </c>
      <c r="K1677" s="12"/>
      <c r="L1677" s="1" t="s">
        <v>10294</v>
      </c>
      <c r="M1677" s="1"/>
      <c r="N1677" s="1"/>
      <c r="O1677" s="1" t="s">
        <v>13475</v>
      </c>
      <c r="P1677" s="1" t="s">
        <v>70</v>
      </c>
      <c r="Q1677" s="1" t="s">
        <v>70</v>
      </c>
      <c r="R1677" s="1" t="s">
        <v>2835</v>
      </c>
      <c r="S1677" s="1" t="s">
        <v>13476</v>
      </c>
      <c r="T1677" s="1" t="s">
        <v>13477</v>
      </c>
      <c r="U1677" s="1" t="s">
        <v>2840</v>
      </c>
      <c r="V1677" s="1" t="s">
        <v>74</v>
      </c>
      <c r="W1677" s="1" t="s">
        <v>13125</v>
      </c>
      <c r="X1677" s="1" t="s">
        <v>2835</v>
      </c>
      <c r="Y1677" s="1" t="s">
        <v>5695</v>
      </c>
      <c r="Z1677" s="1" t="s">
        <v>2835</v>
      </c>
      <c r="AA1677" s="1" t="s">
        <v>13478</v>
      </c>
      <c r="AB1677" s="3">
        <v>1</v>
      </c>
      <c r="AC1677" s="3">
        <v>1</v>
      </c>
      <c r="AD1677" s="3">
        <v>1</v>
      </c>
      <c r="AE1677" s="3">
        <v>1</v>
      </c>
      <c r="AF1677" s="3">
        <v>0</v>
      </c>
      <c r="AG1677" s="3">
        <v>0</v>
      </c>
      <c r="AH1677" s="3">
        <v>34.883333333332999</v>
      </c>
      <c r="AI1677" s="3">
        <v>11</v>
      </c>
      <c r="AJ1677" s="1" t="s">
        <v>2835</v>
      </c>
      <c r="AK1677" s="1" t="s">
        <v>13479</v>
      </c>
      <c r="AL1677" s="1"/>
      <c r="AM1677" s="1"/>
      <c r="AN1677" s="1"/>
      <c r="AO1677" s="1"/>
      <c r="AP1677" s="1"/>
      <c r="AQ1677" s="1"/>
      <c r="AR1677" s="1"/>
      <c r="AS1677" s="1"/>
      <c r="AT1677" s="3"/>
      <c r="AU1677" s="1"/>
      <c r="AV1677" s="1"/>
      <c r="AW1677" s="3"/>
      <c r="AX1677" s="1"/>
      <c r="AY1677" s="1"/>
      <c r="AZ1677" s="1"/>
      <c r="BA1677" s="1"/>
      <c r="BB1677">
        <f t="shared" si="26"/>
        <v>2</v>
      </c>
      <c r="BC1677">
        <f t="array" ref="BC1677">MEDIAN(IF($BB$2:$BB$4895=BB1677, $AH$2:$AH$4895))</f>
        <v>29.966666666666498</v>
      </c>
    </row>
    <row r="1678" spans="1:55" x14ac:dyDescent="0.25">
      <c r="A1678" s="1" t="s">
        <v>13076</v>
      </c>
      <c r="B1678" s="3">
        <v>78</v>
      </c>
      <c r="C1678" s="1" t="s">
        <v>13076</v>
      </c>
      <c r="D1678" s="3">
        <v>9734856</v>
      </c>
      <c r="E1678" s="1" t="s">
        <v>63</v>
      </c>
      <c r="F1678" s="1" t="s">
        <v>13465</v>
      </c>
      <c r="G1678" s="1" t="s">
        <v>2835</v>
      </c>
      <c r="H1678" s="1" t="s">
        <v>13480</v>
      </c>
      <c r="I1678" s="3">
        <v>1633141</v>
      </c>
      <c r="J1678" s="1" t="s">
        <v>67</v>
      </c>
      <c r="K1678" s="12"/>
      <c r="L1678" s="1" t="s">
        <v>10294</v>
      </c>
      <c r="M1678" s="1"/>
      <c r="N1678" s="1"/>
      <c r="O1678" s="1" t="s">
        <v>13481</v>
      </c>
      <c r="P1678" s="1" t="s">
        <v>70</v>
      </c>
      <c r="Q1678" s="1" t="s">
        <v>70</v>
      </c>
      <c r="R1678" s="1" t="s">
        <v>2835</v>
      </c>
      <c r="S1678" s="1" t="s">
        <v>13482</v>
      </c>
      <c r="T1678" s="1" t="s">
        <v>13483</v>
      </c>
      <c r="U1678" s="1" t="s">
        <v>2840</v>
      </c>
      <c r="V1678" s="1" t="s">
        <v>74</v>
      </c>
      <c r="W1678" s="1" t="s">
        <v>13484</v>
      </c>
      <c r="X1678" s="1" t="s">
        <v>2835</v>
      </c>
      <c r="Y1678" s="1" t="s">
        <v>6972</v>
      </c>
      <c r="Z1678" s="1" t="s">
        <v>2835</v>
      </c>
      <c r="AA1678" s="1" t="s">
        <v>8064</v>
      </c>
      <c r="AB1678" s="3">
        <v>1</v>
      </c>
      <c r="AC1678" s="3">
        <v>1</v>
      </c>
      <c r="AD1678" s="3">
        <v>1</v>
      </c>
      <c r="AE1678" s="3">
        <v>1</v>
      </c>
      <c r="AF1678" s="3">
        <v>0</v>
      </c>
      <c r="AG1678" s="3">
        <v>0</v>
      </c>
      <c r="AH1678" s="3">
        <v>27.9</v>
      </c>
      <c r="AI1678" s="3">
        <v>8.666666666667</v>
      </c>
      <c r="AJ1678" s="1" t="s">
        <v>2835</v>
      </c>
      <c r="AK1678" s="1" t="s">
        <v>13485</v>
      </c>
      <c r="AL1678" s="1"/>
      <c r="AM1678" s="1"/>
      <c r="AN1678" s="1"/>
      <c r="AO1678" s="1"/>
      <c r="AP1678" s="1"/>
      <c r="AQ1678" s="1"/>
      <c r="AR1678" s="1"/>
      <c r="AS1678" s="1"/>
      <c r="AT1678" s="3"/>
      <c r="AU1678" s="1"/>
      <c r="AV1678" s="1"/>
      <c r="AW1678" s="3"/>
      <c r="AX1678" s="1"/>
      <c r="AY1678" s="1"/>
      <c r="AZ1678" s="1"/>
      <c r="BA1678" s="1"/>
      <c r="BB1678">
        <f t="shared" si="26"/>
        <v>2</v>
      </c>
      <c r="BC1678">
        <f t="array" ref="BC1678">MEDIAN(IF($BB$2:$BB$4895=BB1678, $AH$2:$AH$4895))</f>
        <v>29.966666666666498</v>
      </c>
    </row>
    <row r="1679" spans="1:55" x14ac:dyDescent="0.25">
      <c r="A1679" s="1" t="s">
        <v>13076</v>
      </c>
      <c r="B1679" s="3">
        <v>78</v>
      </c>
      <c r="C1679" s="1" t="s">
        <v>13076</v>
      </c>
      <c r="D1679" s="3">
        <v>9749082</v>
      </c>
      <c r="E1679" s="1" t="s">
        <v>63</v>
      </c>
      <c r="F1679" s="1" t="s">
        <v>1332</v>
      </c>
      <c r="G1679" s="1" t="s">
        <v>7242</v>
      </c>
      <c r="H1679" s="1" t="s">
        <v>13486</v>
      </c>
      <c r="I1679" s="3">
        <v>1635155</v>
      </c>
      <c r="J1679" s="1" t="s">
        <v>67</v>
      </c>
      <c r="K1679" s="12"/>
      <c r="L1679" s="1" t="s">
        <v>10294</v>
      </c>
      <c r="M1679" s="1"/>
      <c r="N1679" s="1"/>
      <c r="O1679" s="1" t="s">
        <v>13487</v>
      </c>
      <c r="P1679" s="1" t="s">
        <v>70</v>
      </c>
      <c r="Q1679" s="1" t="s">
        <v>70</v>
      </c>
      <c r="R1679" s="1" t="s">
        <v>7242</v>
      </c>
      <c r="S1679" s="1" t="s">
        <v>13488</v>
      </c>
      <c r="T1679" s="1" t="s">
        <v>13489</v>
      </c>
      <c r="U1679" s="1" t="s">
        <v>1337</v>
      </c>
      <c r="V1679" s="1"/>
      <c r="W1679" s="1"/>
      <c r="X1679" s="1"/>
      <c r="Y1679" s="1"/>
      <c r="Z1679" s="1"/>
      <c r="AA1679" s="1"/>
      <c r="AB1679" s="3">
        <v>1</v>
      </c>
      <c r="AC1679" s="3">
        <v>1</v>
      </c>
      <c r="AD1679" s="3">
        <v>1</v>
      </c>
      <c r="AE1679" s="3">
        <v>1</v>
      </c>
      <c r="AF1679" s="3">
        <v>0</v>
      </c>
      <c r="AG1679" s="3">
        <v>0</v>
      </c>
      <c r="AH1679" s="3">
        <v>3.5</v>
      </c>
      <c r="AI1679" s="3">
        <v>4.2833333333330001</v>
      </c>
      <c r="AJ1679" s="1" t="s">
        <v>7242</v>
      </c>
      <c r="AK1679" s="1" t="s">
        <v>13490</v>
      </c>
      <c r="AL1679" s="1"/>
      <c r="AM1679" s="1"/>
      <c r="AN1679" s="1"/>
      <c r="AO1679" s="1"/>
      <c r="AP1679" s="1"/>
      <c r="AQ1679" s="1"/>
      <c r="AR1679" s="1"/>
      <c r="AS1679" s="1"/>
      <c r="AT1679" s="3"/>
      <c r="AU1679" s="1"/>
      <c r="AV1679" s="1"/>
      <c r="AW1679" s="3"/>
      <c r="AX1679" s="1"/>
      <c r="AY1679" s="1"/>
      <c r="AZ1679" s="1"/>
      <c r="BA1679" s="1"/>
      <c r="BB1679">
        <f t="shared" si="26"/>
        <v>2</v>
      </c>
      <c r="BC1679">
        <f t="array" ref="BC1679">MEDIAN(IF($BB$2:$BB$4895=BB1679, $AH$2:$AH$4895))</f>
        <v>29.966666666666498</v>
      </c>
    </row>
    <row r="1680" spans="1:55" x14ac:dyDescent="0.25">
      <c r="A1680" s="1" t="s">
        <v>13076</v>
      </c>
      <c r="B1680" s="3">
        <v>78</v>
      </c>
      <c r="C1680" s="1" t="s">
        <v>13076</v>
      </c>
      <c r="D1680" s="3">
        <v>9755922</v>
      </c>
      <c r="E1680" s="1" t="s">
        <v>91</v>
      </c>
      <c r="F1680" s="1" t="s">
        <v>13077</v>
      </c>
      <c r="G1680" s="1" t="s">
        <v>5563</v>
      </c>
      <c r="H1680" s="1" t="s">
        <v>13491</v>
      </c>
      <c r="I1680" s="3">
        <v>9755922</v>
      </c>
      <c r="J1680" s="1" t="s">
        <v>67</v>
      </c>
      <c r="K1680" s="12"/>
      <c r="L1680" s="1" t="s">
        <v>10294</v>
      </c>
      <c r="M1680" s="1"/>
      <c r="N1680" s="1"/>
      <c r="O1680" s="1" t="s">
        <v>13492</v>
      </c>
      <c r="P1680" s="1" t="s">
        <v>70</v>
      </c>
      <c r="Q1680" s="1" t="s">
        <v>70</v>
      </c>
      <c r="R1680" s="1" t="s">
        <v>5563</v>
      </c>
      <c r="S1680" s="1" t="s">
        <v>13493</v>
      </c>
      <c r="T1680" s="1" t="s">
        <v>13494</v>
      </c>
      <c r="U1680" s="1" t="s">
        <v>13081</v>
      </c>
      <c r="V1680" s="1" t="s">
        <v>74</v>
      </c>
      <c r="W1680" s="1" t="s">
        <v>13164</v>
      </c>
      <c r="X1680" s="1" t="s">
        <v>5563</v>
      </c>
      <c r="Y1680" s="1" t="s">
        <v>3321</v>
      </c>
      <c r="Z1680" s="1" t="s">
        <v>5563</v>
      </c>
      <c r="AA1680" s="1" t="s">
        <v>13495</v>
      </c>
      <c r="AB1680" s="3">
        <v>1</v>
      </c>
      <c r="AC1680" s="3">
        <v>1</v>
      </c>
      <c r="AD1680" s="3">
        <v>1</v>
      </c>
      <c r="AE1680" s="3">
        <v>1</v>
      </c>
      <c r="AF1680" s="3">
        <v>0</v>
      </c>
      <c r="AG1680" s="3">
        <v>0</v>
      </c>
      <c r="AH1680" s="3">
        <v>28.4</v>
      </c>
      <c r="AI1680" s="3">
        <v>11.25</v>
      </c>
      <c r="AJ1680" s="1" t="s">
        <v>5563</v>
      </c>
      <c r="AK1680" s="1" t="s">
        <v>13496</v>
      </c>
      <c r="AL1680" s="1"/>
      <c r="AM1680" s="1"/>
      <c r="AN1680" s="1"/>
      <c r="AO1680" s="1"/>
      <c r="AP1680" s="1"/>
      <c r="AQ1680" s="1"/>
      <c r="AR1680" s="1"/>
      <c r="AS1680" s="1"/>
      <c r="AT1680" s="3"/>
      <c r="AU1680" s="1"/>
      <c r="AV1680" s="1"/>
      <c r="AW1680" s="3"/>
      <c r="AX1680" s="1"/>
      <c r="AY1680" s="1"/>
      <c r="AZ1680" s="1"/>
      <c r="BA1680" s="1" t="s">
        <v>13497</v>
      </c>
      <c r="BB1680">
        <f t="shared" si="26"/>
        <v>2</v>
      </c>
      <c r="BC1680">
        <f t="array" ref="BC1680">MEDIAN(IF($BB$2:$BB$4895=BB1680, $AH$2:$AH$4895))</f>
        <v>29.966666666666498</v>
      </c>
    </row>
    <row r="1681" spans="1:55" x14ac:dyDescent="0.25">
      <c r="A1681" s="1" t="s">
        <v>13076</v>
      </c>
      <c r="B1681" s="3">
        <v>78</v>
      </c>
      <c r="C1681" s="1" t="s">
        <v>13076</v>
      </c>
      <c r="D1681" s="3">
        <v>9765950</v>
      </c>
      <c r="E1681" s="1" t="s">
        <v>63</v>
      </c>
      <c r="F1681" s="1" t="s">
        <v>13498</v>
      </c>
      <c r="G1681" s="1" t="s">
        <v>4415</v>
      </c>
      <c r="H1681" s="1" t="s">
        <v>13499</v>
      </c>
      <c r="I1681" s="3">
        <v>1638529</v>
      </c>
      <c r="J1681" s="1" t="s">
        <v>67</v>
      </c>
      <c r="K1681" s="12"/>
      <c r="L1681" s="1" t="s">
        <v>10294</v>
      </c>
      <c r="M1681" s="1"/>
      <c r="N1681" s="1"/>
      <c r="O1681" s="1" t="s">
        <v>13500</v>
      </c>
      <c r="P1681" s="1" t="s">
        <v>70</v>
      </c>
      <c r="Q1681" s="1" t="s">
        <v>70</v>
      </c>
      <c r="R1681" s="1" t="s">
        <v>4415</v>
      </c>
      <c r="S1681" s="1" t="s">
        <v>13501</v>
      </c>
      <c r="T1681" s="1" t="s">
        <v>13502</v>
      </c>
      <c r="U1681" s="1" t="s">
        <v>2840</v>
      </c>
      <c r="V1681" s="1" t="s">
        <v>74</v>
      </c>
      <c r="W1681" s="1" t="s">
        <v>13198</v>
      </c>
      <c r="X1681" s="1" t="s">
        <v>4415</v>
      </c>
      <c r="Y1681" s="1" t="s">
        <v>13503</v>
      </c>
      <c r="Z1681" s="1" t="s">
        <v>4415</v>
      </c>
      <c r="AA1681" s="1" t="s">
        <v>13504</v>
      </c>
      <c r="AB1681" s="3">
        <v>1</v>
      </c>
      <c r="AC1681" s="3">
        <v>1</v>
      </c>
      <c r="AD1681" s="3">
        <v>1</v>
      </c>
      <c r="AE1681" s="3">
        <v>1</v>
      </c>
      <c r="AF1681" s="3">
        <v>0</v>
      </c>
      <c r="AG1681" s="3">
        <v>0</v>
      </c>
      <c r="AH1681" s="3">
        <v>13.65</v>
      </c>
      <c r="AI1681" s="3">
        <v>4.666666666667</v>
      </c>
      <c r="AJ1681" s="1" t="s">
        <v>4415</v>
      </c>
      <c r="AK1681" s="1" t="s">
        <v>13505</v>
      </c>
      <c r="AL1681" s="1"/>
      <c r="AM1681" s="1"/>
      <c r="AN1681" s="1"/>
      <c r="AO1681" s="1"/>
      <c r="AP1681" s="1"/>
      <c r="AQ1681" s="1"/>
      <c r="AR1681" s="1"/>
      <c r="AS1681" s="1"/>
      <c r="AT1681" s="3"/>
      <c r="AU1681" s="1"/>
      <c r="AV1681" s="1"/>
      <c r="AW1681" s="3"/>
      <c r="AX1681" s="1"/>
      <c r="AY1681" s="1"/>
      <c r="AZ1681" s="1"/>
      <c r="BA1681" s="1"/>
      <c r="BB1681">
        <f t="shared" si="26"/>
        <v>2</v>
      </c>
      <c r="BC1681">
        <f t="array" ref="BC1681">MEDIAN(IF($BB$2:$BB$4895=BB1681, $AH$2:$AH$4895))</f>
        <v>29.966666666666498</v>
      </c>
    </row>
    <row r="1682" spans="1:55" x14ac:dyDescent="0.25">
      <c r="A1682" s="1" t="s">
        <v>13076</v>
      </c>
      <c r="B1682" s="3">
        <v>78</v>
      </c>
      <c r="C1682" s="1" t="s">
        <v>13076</v>
      </c>
      <c r="D1682" s="3">
        <v>9767238</v>
      </c>
      <c r="E1682" s="1" t="s">
        <v>63</v>
      </c>
      <c r="F1682" s="1" t="s">
        <v>13506</v>
      </c>
      <c r="G1682" s="1" t="s">
        <v>4415</v>
      </c>
      <c r="H1682" s="1" t="s">
        <v>13507</v>
      </c>
      <c r="I1682" s="3">
        <v>1638741</v>
      </c>
      <c r="J1682" s="1" t="s">
        <v>67</v>
      </c>
      <c r="K1682" s="12"/>
      <c r="L1682" s="1" t="s">
        <v>10294</v>
      </c>
      <c r="M1682" s="1"/>
      <c r="N1682" s="1"/>
      <c r="O1682" s="1" t="s">
        <v>13508</v>
      </c>
      <c r="P1682" s="1" t="s">
        <v>70</v>
      </c>
      <c r="Q1682" s="1" t="s">
        <v>70</v>
      </c>
      <c r="R1682" s="1" t="s">
        <v>4415</v>
      </c>
      <c r="S1682" s="1" t="s">
        <v>13509</v>
      </c>
      <c r="T1682" s="1" t="s">
        <v>13510</v>
      </c>
      <c r="U1682" s="1" t="s">
        <v>2840</v>
      </c>
      <c r="V1682" s="1" t="s">
        <v>74</v>
      </c>
      <c r="W1682" s="1" t="s">
        <v>10214</v>
      </c>
      <c r="X1682" s="1" t="s">
        <v>4415</v>
      </c>
      <c r="Y1682" s="1" t="s">
        <v>4716</v>
      </c>
      <c r="Z1682" s="1" t="s">
        <v>4415</v>
      </c>
      <c r="AA1682" s="1" t="s">
        <v>13511</v>
      </c>
      <c r="AB1682" s="3">
        <v>1</v>
      </c>
      <c r="AC1682" s="3">
        <v>1</v>
      </c>
      <c r="AD1682" s="3">
        <v>1</v>
      </c>
      <c r="AE1682" s="3">
        <v>1</v>
      </c>
      <c r="AF1682" s="3">
        <v>0</v>
      </c>
      <c r="AG1682" s="3">
        <v>0</v>
      </c>
      <c r="AH1682" s="3">
        <v>18.75</v>
      </c>
      <c r="AI1682" s="3">
        <v>4.9833333333330003</v>
      </c>
      <c r="AJ1682" s="1" t="s">
        <v>4415</v>
      </c>
      <c r="AK1682" s="1" t="s">
        <v>13512</v>
      </c>
      <c r="AL1682" s="1"/>
      <c r="AM1682" s="1"/>
      <c r="AN1682" s="1"/>
      <c r="AO1682" s="1"/>
      <c r="AP1682" s="1"/>
      <c r="AQ1682" s="1"/>
      <c r="AR1682" s="1"/>
      <c r="AS1682" s="1"/>
      <c r="AT1682" s="3"/>
      <c r="AU1682" s="1"/>
      <c r="AV1682" s="1"/>
      <c r="AW1682" s="3"/>
      <c r="AX1682" s="1"/>
      <c r="AY1682" s="1"/>
      <c r="AZ1682" s="1"/>
      <c r="BA1682" s="1"/>
      <c r="BB1682">
        <f t="shared" si="26"/>
        <v>2</v>
      </c>
      <c r="BC1682">
        <f t="array" ref="BC1682">MEDIAN(IF($BB$2:$BB$4895=BB1682, $AH$2:$AH$4895))</f>
        <v>29.966666666666498</v>
      </c>
    </row>
    <row r="1683" spans="1:55" x14ac:dyDescent="0.25">
      <c r="A1683" s="1" t="s">
        <v>13076</v>
      </c>
      <c r="B1683" s="3">
        <v>78</v>
      </c>
      <c r="C1683" s="1" t="s">
        <v>13076</v>
      </c>
      <c r="D1683" s="3">
        <v>9769358</v>
      </c>
      <c r="E1683" s="1" t="s">
        <v>63</v>
      </c>
      <c r="F1683" s="1" t="s">
        <v>13513</v>
      </c>
      <c r="G1683" s="1" t="s">
        <v>427</v>
      </c>
      <c r="H1683" s="1" t="s">
        <v>13514</v>
      </c>
      <c r="I1683" s="3">
        <v>1639157</v>
      </c>
      <c r="J1683" s="1" t="s">
        <v>67</v>
      </c>
      <c r="K1683" s="12"/>
      <c r="L1683" s="1" t="s">
        <v>10294</v>
      </c>
      <c r="M1683" s="1"/>
      <c r="N1683" s="1"/>
      <c r="O1683" s="1" t="s">
        <v>13515</v>
      </c>
      <c r="P1683" s="1" t="s">
        <v>70</v>
      </c>
      <c r="Q1683" s="1" t="s">
        <v>70</v>
      </c>
      <c r="R1683" s="1" t="s">
        <v>427</v>
      </c>
      <c r="S1683" s="1" t="s">
        <v>13516</v>
      </c>
      <c r="T1683" s="1" t="s">
        <v>13517</v>
      </c>
      <c r="U1683" s="1" t="s">
        <v>2840</v>
      </c>
      <c r="V1683" s="1" t="s">
        <v>74</v>
      </c>
      <c r="W1683" s="1" t="s">
        <v>13141</v>
      </c>
      <c r="X1683" s="1" t="s">
        <v>427</v>
      </c>
      <c r="Y1683" s="1" t="s">
        <v>3838</v>
      </c>
      <c r="Z1683" s="1" t="s">
        <v>427</v>
      </c>
      <c r="AA1683" s="1" t="s">
        <v>13518</v>
      </c>
      <c r="AB1683" s="3">
        <v>1</v>
      </c>
      <c r="AC1683" s="3">
        <v>1</v>
      </c>
      <c r="AD1683" s="3">
        <v>1</v>
      </c>
      <c r="AE1683" s="3">
        <v>1</v>
      </c>
      <c r="AF1683" s="3">
        <v>0</v>
      </c>
      <c r="AG1683" s="3">
        <v>0</v>
      </c>
      <c r="AH1683" s="3">
        <v>37.416666666666998</v>
      </c>
      <c r="AI1683" s="3">
        <v>5.7166666666669999</v>
      </c>
      <c r="AJ1683" s="1" t="s">
        <v>427</v>
      </c>
      <c r="AK1683" s="1" t="s">
        <v>13519</v>
      </c>
      <c r="AL1683" s="1"/>
      <c r="AM1683" s="1"/>
      <c r="AN1683" s="1"/>
      <c r="AO1683" s="1"/>
      <c r="AP1683" s="1"/>
      <c r="AQ1683" s="1"/>
      <c r="AR1683" s="1"/>
      <c r="AS1683" s="1"/>
      <c r="AT1683" s="3"/>
      <c r="AU1683" s="1"/>
      <c r="AV1683" s="1"/>
      <c r="AW1683" s="3"/>
      <c r="AX1683" s="1"/>
      <c r="AY1683" s="1"/>
      <c r="AZ1683" s="1" t="s">
        <v>13520</v>
      </c>
      <c r="BA1683" s="1"/>
      <c r="BB1683">
        <f t="shared" si="26"/>
        <v>2</v>
      </c>
      <c r="BC1683">
        <f t="array" ref="BC1683">MEDIAN(IF($BB$2:$BB$4895=BB1683, $AH$2:$AH$4895))</f>
        <v>29.966666666666498</v>
      </c>
    </row>
    <row r="1684" spans="1:55" x14ac:dyDescent="0.25">
      <c r="A1684" s="1" t="s">
        <v>13076</v>
      </c>
      <c r="B1684" s="3">
        <v>78</v>
      </c>
      <c r="C1684" s="1" t="s">
        <v>13076</v>
      </c>
      <c r="D1684" s="3">
        <v>9775175</v>
      </c>
      <c r="E1684" s="1" t="s">
        <v>63</v>
      </c>
      <c r="F1684" s="1" t="s">
        <v>13521</v>
      </c>
      <c r="G1684" s="1" t="s">
        <v>436</v>
      </c>
      <c r="H1684" s="1" t="s">
        <v>3442</v>
      </c>
      <c r="I1684" s="3">
        <v>1640169</v>
      </c>
      <c r="J1684" s="1" t="s">
        <v>67</v>
      </c>
      <c r="K1684" s="12"/>
      <c r="L1684" s="1" t="s">
        <v>13151</v>
      </c>
      <c r="M1684" s="1"/>
      <c r="N1684" s="1"/>
      <c r="O1684" s="1" t="s">
        <v>13522</v>
      </c>
      <c r="P1684" s="1" t="s">
        <v>70</v>
      </c>
      <c r="Q1684" s="1" t="s">
        <v>70</v>
      </c>
      <c r="R1684" s="1" t="s">
        <v>436</v>
      </c>
      <c r="S1684" s="1" t="s">
        <v>13523</v>
      </c>
      <c r="T1684" s="1" t="s">
        <v>13524</v>
      </c>
      <c r="U1684" s="1" t="s">
        <v>13155</v>
      </c>
      <c r="V1684" s="1" t="s">
        <v>74</v>
      </c>
      <c r="W1684" s="1" t="s">
        <v>13484</v>
      </c>
      <c r="X1684" s="1" t="s">
        <v>436</v>
      </c>
      <c r="Y1684" s="1" t="s">
        <v>5485</v>
      </c>
      <c r="Z1684" s="1" t="s">
        <v>436</v>
      </c>
      <c r="AA1684" s="1" t="s">
        <v>13525</v>
      </c>
      <c r="AB1684" s="3">
        <v>1</v>
      </c>
      <c r="AC1684" s="3">
        <v>1</v>
      </c>
      <c r="AD1684" s="3">
        <v>1</v>
      </c>
      <c r="AE1684" s="3">
        <v>1</v>
      </c>
      <c r="AF1684" s="3">
        <v>0</v>
      </c>
      <c r="AG1684" s="3">
        <v>0</v>
      </c>
      <c r="AH1684" s="3">
        <v>38.200000000000003</v>
      </c>
      <c r="AI1684" s="3">
        <v>10.633333333333001</v>
      </c>
      <c r="AJ1684" s="1" t="s">
        <v>436</v>
      </c>
      <c r="AK1684" s="1" t="s">
        <v>13526</v>
      </c>
      <c r="AL1684" s="1"/>
      <c r="AM1684" s="1"/>
      <c r="AN1684" s="1"/>
      <c r="AO1684" s="1"/>
      <c r="AP1684" s="1"/>
      <c r="AQ1684" s="1"/>
      <c r="AR1684" s="1"/>
      <c r="AS1684" s="1"/>
      <c r="AT1684" s="3"/>
      <c r="AU1684" s="1"/>
      <c r="AV1684" s="1"/>
      <c r="AW1684" s="3"/>
      <c r="AX1684" s="1"/>
      <c r="AY1684" s="1"/>
      <c r="AZ1684" s="1"/>
      <c r="BA1684" s="1"/>
      <c r="BB1684">
        <f t="shared" si="26"/>
        <v>3</v>
      </c>
      <c r="BC1684">
        <f t="array" ref="BC1684">MEDIAN(IF($BB$2:$BB$4895=BB1684, $AH$2:$AH$4895))</f>
        <v>29.541666666666501</v>
      </c>
    </row>
    <row r="1685" spans="1:55" x14ac:dyDescent="0.25">
      <c r="A1685" s="1" t="s">
        <v>13076</v>
      </c>
      <c r="B1685" s="3">
        <v>78</v>
      </c>
      <c r="C1685" s="1" t="s">
        <v>13076</v>
      </c>
      <c r="D1685" s="3">
        <v>9806176</v>
      </c>
      <c r="E1685" s="1" t="s">
        <v>91</v>
      </c>
      <c r="F1685" s="1" t="s">
        <v>13077</v>
      </c>
      <c r="G1685" s="1" t="s">
        <v>2883</v>
      </c>
      <c r="H1685" s="1" t="s">
        <v>13527</v>
      </c>
      <c r="I1685" s="3">
        <v>9806176</v>
      </c>
      <c r="J1685" s="1" t="s">
        <v>67</v>
      </c>
      <c r="K1685" s="12"/>
      <c r="L1685" s="1" t="s">
        <v>10294</v>
      </c>
      <c r="M1685" s="1"/>
      <c r="N1685" s="1"/>
      <c r="O1685" s="1" t="s">
        <v>13528</v>
      </c>
      <c r="P1685" s="1" t="s">
        <v>70</v>
      </c>
      <c r="Q1685" s="1" t="s">
        <v>70</v>
      </c>
      <c r="R1685" s="1" t="s">
        <v>2883</v>
      </c>
      <c r="S1685" s="1" t="s">
        <v>13529</v>
      </c>
      <c r="T1685" s="1" t="s">
        <v>13530</v>
      </c>
      <c r="U1685" s="1" t="s">
        <v>13081</v>
      </c>
      <c r="V1685" s="1" t="s">
        <v>74</v>
      </c>
      <c r="W1685" s="1" t="s">
        <v>13256</v>
      </c>
      <c r="X1685" s="1" t="s">
        <v>2883</v>
      </c>
      <c r="Y1685" s="1" t="s">
        <v>13531</v>
      </c>
      <c r="Z1685" s="1" t="s">
        <v>2883</v>
      </c>
      <c r="AA1685" s="1" t="s">
        <v>13532</v>
      </c>
      <c r="AB1685" s="3">
        <v>1</v>
      </c>
      <c r="AC1685" s="3">
        <v>1</v>
      </c>
      <c r="AD1685" s="3">
        <v>1</v>
      </c>
      <c r="AE1685" s="3">
        <v>1</v>
      </c>
      <c r="AF1685" s="3">
        <v>0</v>
      </c>
      <c r="AG1685" s="3">
        <v>0</v>
      </c>
      <c r="AH1685" s="3">
        <v>25.916666666666998</v>
      </c>
      <c r="AI1685" s="3">
        <v>2.4500000000000002</v>
      </c>
      <c r="AJ1685" s="1" t="s">
        <v>2883</v>
      </c>
      <c r="AK1685" s="1" t="s">
        <v>13533</v>
      </c>
      <c r="AL1685" s="1"/>
      <c r="AM1685" s="1"/>
      <c r="AN1685" s="1"/>
      <c r="AO1685" s="1"/>
      <c r="AP1685" s="1"/>
      <c r="AQ1685" s="1"/>
      <c r="AR1685" s="1"/>
      <c r="AS1685" s="1"/>
      <c r="AT1685" s="3"/>
      <c r="AU1685" s="1"/>
      <c r="AV1685" s="1"/>
      <c r="AW1685" s="3"/>
      <c r="AX1685" s="1"/>
      <c r="AY1685" s="1"/>
      <c r="AZ1685" s="1"/>
      <c r="BA1685" s="1"/>
      <c r="BB1685">
        <f t="shared" si="26"/>
        <v>3</v>
      </c>
      <c r="BC1685">
        <f t="array" ref="BC1685">MEDIAN(IF($BB$2:$BB$4895=BB1685, $AH$2:$AH$4895))</f>
        <v>29.541666666666501</v>
      </c>
    </row>
    <row r="1686" spans="1:55" x14ac:dyDescent="0.25">
      <c r="A1686" s="1" t="s">
        <v>13076</v>
      </c>
      <c r="B1686" s="3">
        <v>78</v>
      </c>
      <c r="C1686" s="1" t="s">
        <v>13076</v>
      </c>
      <c r="D1686" s="3">
        <v>9811350</v>
      </c>
      <c r="E1686" s="1" t="s">
        <v>63</v>
      </c>
      <c r="F1686" s="1" t="s">
        <v>13534</v>
      </c>
      <c r="G1686" s="1" t="s">
        <v>2883</v>
      </c>
      <c r="H1686" s="1" t="s">
        <v>13535</v>
      </c>
      <c r="I1686" s="3">
        <v>1643242</v>
      </c>
      <c r="J1686" s="1" t="s">
        <v>67</v>
      </c>
      <c r="K1686" s="12"/>
      <c r="L1686" s="1" t="s">
        <v>10294</v>
      </c>
      <c r="M1686" s="1"/>
      <c r="N1686" s="1"/>
      <c r="O1686" s="1" t="s">
        <v>13536</v>
      </c>
      <c r="P1686" s="1" t="s">
        <v>70</v>
      </c>
      <c r="Q1686" s="1" t="s">
        <v>70</v>
      </c>
      <c r="R1686" s="1" t="s">
        <v>2883</v>
      </c>
      <c r="S1686" s="1" t="s">
        <v>13537</v>
      </c>
      <c r="T1686" s="1" t="s">
        <v>13538</v>
      </c>
      <c r="U1686" s="1" t="s">
        <v>2840</v>
      </c>
      <c r="V1686" s="1" t="s">
        <v>74</v>
      </c>
      <c r="W1686" s="1" t="s">
        <v>13198</v>
      </c>
      <c r="X1686" s="1" t="s">
        <v>2883</v>
      </c>
      <c r="Y1686" s="1" t="s">
        <v>5603</v>
      </c>
      <c r="Z1686" s="1" t="s">
        <v>2883</v>
      </c>
      <c r="AA1686" s="1" t="s">
        <v>13539</v>
      </c>
      <c r="AB1686" s="3">
        <v>1</v>
      </c>
      <c r="AC1686" s="3">
        <v>1</v>
      </c>
      <c r="AD1686" s="3">
        <v>1</v>
      </c>
      <c r="AE1686" s="3">
        <v>1</v>
      </c>
      <c r="AF1686" s="3">
        <v>0</v>
      </c>
      <c r="AG1686" s="3">
        <v>0</v>
      </c>
      <c r="AH1686" s="3">
        <v>23.05</v>
      </c>
      <c r="AI1686" s="3">
        <v>2.583333333333</v>
      </c>
      <c r="AJ1686" s="1" t="s">
        <v>2883</v>
      </c>
      <c r="AK1686" s="1" t="s">
        <v>13540</v>
      </c>
      <c r="AL1686" s="1"/>
      <c r="AM1686" s="1"/>
      <c r="AN1686" s="1"/>
      <c r="AO1686" s="1"/>
      <c r="AP1686" s="1"/>
      <c r="AQ1686" s="1"/>
      <c r="AR1686" s="1"/>
      <c r="AS1686" s="1"/>
      <c r="AT1686" s="3"/>
      <c r="AU1686" s="1"/>
      <c r="AV1686" s="1"/>
      <c r="AW1686" s="3"/>
      <c r="AX1686" s="1"/>
      <c r="AY1686" s="1"/>
      <c r="AZ1686" s="1"/>
      <c r="BA1686" s="1"/>
      <c r="BB1686">
        <f t="shared" si="26"/>
        <v>3</v>
      </c>
      <c r="BC1686">
        <f t="array" ref="BC1686">MEDIAN(IF($BB$2:$BB$4895=BB1686, $AH$2:$AH$4895))</f>
        <v>29.541666666666501</v>
      </c>
    </row>
    <row r="1687" spans="1:55" x14ac:dyDescent="0.25">
      <c r="A1687" s="1" t="s">
        <v>13076</v>
      </c>
      <c r="B1687" s="3">
        <v>78</v>
      </c>
      <c r="C1687" s="1" t="s">
        <v>13076</v>
      </c>
      <c r="D1687" s="3">
        <v>9811808</v>
      </c>
      <c r="E1687" s="1" t="s">
        <v>91</v>
      </c>
      <c r="F1687" s="1" t="s">
        <v>1332</v>
      </c>
      <c r="G1687" s="1" t="s">
        <v>2883</v>
      </c>
      <c r="H1687" s="1" t="s">
        <v>13541</v>
      </c>
      <c r="I1687" s="3">
        <v>9811808</v>
      </c>
      <c r="J1687" s="1" t="s">
        <v>67</v>
      </c>
      <c r="K1687" s="12"/>
      <c r="L1687" s="1" t="s">
        <v>13131</v>
      </c>
      <c r="M1687" s="1"/>
      <c r="N1687" s="1"/>
      <c r="O1687" s="1" t="s">
        <v>13542</v>
      </c>
      <c r="P1687" s="1" t="s">
        <v>70</v>
      </c>
      <c r="Q1687" s="1" t="s">
        <v>70</v>
      </c>
      <c r="R1687" s="1" t="s">
        <v>2883</v>
      </c>
      <c r="S1687" s="1" t="s">
        <v>13543</v>
      </c>
      <c r="T1687" s="1" t="s">
        <v>13544</v>
      </c>
      <c r="U1687" s="1" t="s">
        <v>10463</v>
      </c>
      <c r="V1687" s="1" t="s">
        <v>74</v>
      </c>
      <c r="W1687" s="1" t="s">
        <v>13198</v>
      </c>
      <c r="X1687" s="1" t="s">
        <v>2883</v>
      </c>
      <c r="Y1687" s="1" t="s">
        <v>13545</v>
      </c>
      <c r="Z1687" s="1" t="s">
        <v>2883</v>
      </c>
      <c r="AA1687" s="1" t="s">
        <v>13546</v>
      </c>
      <c r="AB1687" s="3">
        <v>1</v>
      </c>
      <c r="AC1687" s="3">
        <v>1</v>
      </c>
      <c r="AD1687" s="3">
        <v>1</v>
      </c>
      <c r="AE1687" s="3">
        <v>1</v>
      </c>
      <c r="AF1687" s="3">
        <v>0</v>
      </c>
      <c r="AG1687" s="3">
        <v>0</v>
      </c>
      <c r="AH1687" s="3">
        <v>15.666666666667</v>
      </c>
      <c r="AI1687" s="3">
        <v>2.6833333333330001</v>
      </c>
      <c r="AJ1687" s="1" t="s">
        <v>2883</v>
      </c>
      <c r="AK1687" s="1" t="s">
        <v>13547</v>
      </c>
      <c r="AL1687" s="1"/>
      <c r="AM1687" s="1"/>
      <c r="AN1687" s="1"/>
      <c r="AO1687" s="1"/>
      <c r="AP1687" s="1"/>
      <c r="AQ1687" s="1"/>
      <c r="AR1687" s="1"/>
      <c r="AS1687" s="1"/>
      <c r="AT1687" s="3"/>
      <c r="AU1687" s="1"/>
      <c r="AV1687" s="1"/>
      <c r="AW1687" s="3"/>
      <c r="AX1687" s="1"/>
      <c r="AY1687" s="1"/>
      <c r="AZ1687" s="1"/>
      <c r="BA1687" s="1"/>
      <c r="BB1687">
        <f t="shared" si="26"/>
        <v>3</v>
      </c>
      <c r="BC1687">
        <f t="array" ref="BC1687">MEDIAN(IF($BB$2:$BB$4895=BB1687, $AH$2:$AH$4895))</f>
        <v>29.541666666666501</v>
      </c>
    </row>
    <row r="1688" spans="1:55" x14ac:dyDescent="0.25">
      <c r="A1688" s="1" t="s">
        <v>13076</v>
      </c>
      <c r="B1688" s="3">
        <v>78</v>
      </c>
      <c r="C1688" s="1" t="s">
        <v>13076</v>
      </c>
      <c r="D1688" s="3">
        <v>9817420</v>
      </c>
      <c r="E1688" s="1" t="s">
        <v>63</v>
      </c>
      <c r="F1688" s="1" t="s">
        <v>13548</v>
      </c>
      <c r="G1688" s="1" t="s">
        <v>469</v>
      </c>
      <c r="H1688" s="1" t="s">
        <v>13549</v>
      </c>
      <c r="I1688" s="3">
        <v>1643604</v>
      </c>
      <c r="J1688" s="1" t="s">
        <v>67</v>
      </c>
      <c r="K1688" s="12"/>
      <c r="L1688" s="1" t="s">
        <v>10294</v>
      </c>
      <c r="M1688" s="1"/>
      <c r="N1688" s="1"/>
      <c r="O1688" s="1" t="s">
        <v>13550</v>
      </c>
      <c r="P1688" s="1" t="s">
        <v>70</v>
      </c>
      <c r="Q1688" s="1" t="s">
        <v>70</v>
      </c>
      <c r="R1688" s="1" t="s">
        <v>469</v>
      </c>
      <c r="S1688" s="1" t="s">
        <v>13551</v>
      </c>
      <c r="T1688" s="1" t="s">
        <v>13552</v>
      </c>
      <c r="U1688" s="1" t="s">
        <v>2840</v>
      </c>
      <c r="V1688" s="1" t="s">
        <v>74</v>
      </c>
      <c r="W1688" s="1" t="s">
        <v>13256</v>
      </c>
      <c r="X1688" s="1" t="s">
        <v>469</v>
      </c>
      <c r="Y1688" s="1" t="s">
        <v>1209</v>
      </c>
      <c r="Z1688" s="1" t="s">
        <v>469</v>
      </c>
      <c r="AA1688" s="1" t="s">
        <v>13553</v>
      </c>
      <c r="AB1688" s="3">
        <v>1</v>
      </c>
      <c r="AC1688" s="3">
        <v>1</v>
      </c>
      <c r="AD1688" s="3">
        <v>1</v>
      </c>
      <c r="AE1688" s="3">
        <v>1</v>
      </c>
      <c r="AF1688" s="3">
        <v>0</v>
      </c>
      <c r="AG1688" s="3">
        <v>0</v>
      </c>
      <c r="AH1688" s="3">
        <v>33.183333333333003</v>
      </c>
      <c r="AI1688" s="3">
        <v>5.8</v>
      </c>
      <c r="AJ1688" s="1" t="s">
        <v>469</v>
      </c>
      <c r="AK1688" s="1" t="s">
        <v>13554</v>
      </c>
      <c r="AL1688" s="1"/>
      <c r="AM1688" s="1"/>
      <c r="AN1688" s="1"/>
      <c r="AO1688" s="1"/>
      <c r="AP1688" s="1"/>
      <c r="AQ1688" s="1"/>
      <c r="AR1688" s="1"/>
      <c r="AS1688" s="1"/>
      <c r="AT1688" s="3"/>
      <c r="AU1688" s="1"/>
      <c r="AV1688" s="1"/>
      <c r="AW1688" s="3"/>
      <c r="AX1688" s="1"/>
      <c r="AY1688" s="1"/>
      <c r="AZ1688" s="1"/>
      <c r="BA1688" s="1"/>
      <c r="BB1688">
        <f t="shared" si="26"/>
        <v>3</v>
      </c>
      <c r="BC1688">
        <f t="array" ref="BC1688">MEDIAN(IF($BB$2:$BB$4895=BB1688, $AH$2:$AH$4895))</f>
        <v>29.541666666666501</v>
      </c>
    </row>
    <row r="1689" spans="1:55" x14ac:dyDescent="0.25">
      <c r="A1689" s="1" t="s">
        <v>13076</v>
      </c>
      <c r="B1689" s="3">
        <v>78</v>
      </c>
      <c r="C1689" s="1" t="s">
        <v>13076</v>
      </c>
      <c r="D1689" s="3">
        <v>9836528</v>
      </c>
      <c r="E1689" s="1" t="s">
        <v>63</v>
      </c>
      <c r="F1689" s="1" t="s">
        <v>13555</v>
      </c>
      <c r="G1689" s="1" t="s">
        <v>494</v>
      </c>
      <c r="H1689" s="1" t="s">
        <v>13556</v>
      </c>
      <c r="I1689" s="3">
        <v>1646255</v>
      </c>
      <c r="J1689" s="1" t="s">
        <v>67</v>
      </c>
      <c r="K1689" s="12"/>
      <c r="L1689" s="1" t="s">
        <v>13151</v>
      </c>
      <c r="M1689" s="1"/>
      <c r="N1689" s="1"/>
      <c r="O1689" s="1" t="s">
        <v>13557</v>
      </c>
      <c r="P1689" s="1" t="s">
        <v>70</v>
      </c>
      <c r="Q1689" s="1" t="s">
        <v>70</v>
      </c>
      <c r="R1689" s="1" t="s">
        <v>494</v>
      </c>
      <c r="S1689" s="1" t="s">
        <v>13558</v>
      </c>
      <c r="T1689" s="1" t="s">
        <v>13559</v>
      </c>
      <c r="U1689" s="1" t="s">
        <v>13155</v>
      </c>
      <c r="V1689" s="1" t="s">
        <v>74</v>
      </c>
      <c r="W1689" s="1" t="s">
        <v>13198</v>
      </c>
      <c r="X1689" s="1" t="s">
        <v>494</v>
      </c>
      <c r="Y1689" s="1" t="s">
        <v>12913</v>
      </c>
      <c r="Z1689" s="1" t="s">
        <v>494</v>
      </c>
      <c r="AA1689" s="1" t="s">
        <v>13560</v>
      </c>
      <c r="AB1689" s="3">
        <v>1</v>
      </c>
      <c r="AC1689" s="3">
        <v>1</v>
      </c>
      <c r="AD1689" s="3">
        <v>1</v>
      </c>
      <c r="AE1689" s="3">
        <v>1</v>
      </c>
      <c r="AF1689" s="3">
        <v>0</v>
      </c>
      <c r="AG1689" s="3">
        <v>0</v>
      </c>
      <c r="AH1689" s="3">
        <v>20.916666666666998</v>
      </c>
      <c r="AI1689" s="3">
        <v>2.7166666666669999</v>
      </c>
      <c r="AJ1689" s="1" t="s">
        <v>494</v>
      </c>
      <c r="AK1689" s="1" t="s">
        <v>13561</v>
      </c>
      <c r="AL1689" s="1"/>
      <c r="AM1689" s="1"/>
      <c r="AN1689" s="1"/>
      <c r="AO1689" s="1"/>
      <c r="AP1689" s="1"/>
      <c r="AQ1689" s="1"/>
      <c r="AR1689" s="1"/>
      <c r="AS1689" s="1"/>
      <c r="AT1689" s="3"/>
      <c r="AU1689" s="1"/>
      <c r="AV1689" s="1"/>
      <c r="AW1689" s="3"/>
      <c r="AX1689" s="1"/>
      <c r="AY1689" s="1"/>
      <c r="AZ1689" s="1"/>
      <c r="BA1689" s="1"/>
      <c r="BB1689">
        <f t="shared" si="26"/>
        <v>3</v>
      </c>
      <c r="BC1689">
        <f t="array" ref="BC1689">MEDIAN(IF($BB$2:$BB$4895=BB1689, $AH$2:$AH$4895))</f>
        <v>29.541666666666501</v>
      </c>
    </row>
    <row r="1690" spans="1:55" x14ac:dyDescent="0.25">
      <c r="A1690" s="1" t="s">
        <v>13076</v>
      </c>
      <c r="B1690" s="3">
        <v>78</v>
      </c>
      <c r="C1690" s="1" t="s">
        <v>13076</v>
      </c>
      <c r="D1690" s="3">
        <v>9840733</v>
      </c>
      <c r="E1690" s="1" t="s">
        <v>91</v>
      </c>
      <c r="F1690" s="1" t="s">
        <v>10219</v>
      </c>
      <c r="G1690" s="1" t="s">
        <v>500</v>
      </c>
      <c r="H1690" s="1" t="s">
        <v>13562</v>
      </c>
      <c r="I1690" s="3">
        <v>9840733</v>
      </c>
      <c r="J1690" s="1" t="s">
        <v>67</v>
      </c>
      <c r="K1690" s="12"/>
      <c r="L1690" s="1" t="s">
        <v>13563</v>
      </c>
      <c r="M1690" s="1"/>
      <c r="N1690" s="1"/>
      <c r="O1690" s="1" t="s">
        <v>13564</v>
      </c>
      <c r="P1690" s="1" t="s">
        <v>70</v>
      </c>
      <c r="Q1690" s="1" t="s">
        <v>70</v>
      </c>
      <c r="R1690" s="1" t="s">
        <v>500</v>
      </c>
      <c r="S1690" s="1" t="s">
        <v>12031</v>
      </c>
      <c r="T1690" s="1" t="s">
        <v>13565</v>
      </c>
      <c r="U1690" s="1" t="s">
        <v>13566</v>
      </c>
      <c r="V1690" s="1"/>
      <c r="W1690" s="1"/>
      <c r="X1690" s="1"/>
      <c r="Y1690" s="1"/>
      <c r="Z1690" s="1"/>
      <c r="AA1690" s="1"/>
      <c r="AB1690" s="3">
        <v>1</v>
      </c>
      <c r="AC1690" s="3">
        <v>1</v>
      </c>
      <c r="AD1690" s="3">
        <v>1</v>
      </c>
      <c r="AE1690" s="3">
        <v>1</v>
      </c>
      <c r="AF1690" s="3">
        <v>0</v>
      </c>
      <c r="AG1690" s="3">
        <v>0</v>
      </c>
      <c r="AH1690" s="3">
        <v>11.516666666667</v>
      </c>
      <c r="AI1690" s="3">
        <v>8.15</v>
      </c>
      <c r="AJ1690" s="1" t="s">
        <v>500</v>
      </c>
      <c r="AK1690" s="1" t="s">
        <v>13567</v>
      </c>
      <c r="AL1690" s="1"/>
      <c r="AM1690" s="1"/>
      <c r="AN1690" s="1"/>
      <c r="AO1690" s="1"/>
      <c r="AP1690" s="1"/>
      <c r="AQ1690" s="1"/>
      <c r="AR1690" s="1"/>
      <c r="AS1690" s="1"/>
      <c r="AT1690" s="3"/>
      <c r="AU1690" s="1"/>
      <c r="AV1690" s="1"/>
      <c r="AW1690" s="3"/>
      <c r="AX1690" s="1"/>
      <c r="AY1690" s="1"/>
      <c r="AZ1690" s="1"/>
      <c r="BA1690" s="1" t="s">
        <v>13568</v>
      </c>
      <c r="BB1690">
        <f t="shared" si="26"/>
        <v>3</v>
      </c>
      <c r="BC1690">
        <f t="array" ref="BC1690">MEDIAN(IF($BB$2:$BB$4895=BB1690, $AH$2:$AH$4895))</f>
        <v>29.541666666666501</v>
      </c>
    </row>
    <row r="1691" spans="1:55" x14ac:dyDescent="0.25">
      <c r="A1691" s="1" t="s">
        <v>13076</v>
      </c>
      <c r="B1691" s="3">
        <v>78</v>
      </c>
      <c r="C1691" s="1" t="s">
        <v>13076</v>
      </c>
      <c r="D1691" s="3">
        <v>9854851</v>
      </c>
      <c r="E1691" s="1" t="s">
        <v>91</v>
      </c>
      <c r="F1691" s="1" t="s">
        <v>1035</v>
      </c>
      <c r="G1691" s="1" t="s">
        <v>537</v>
      </c>
      <c r="H1691" s="1" t="s">
        <v>13569</v>
      </c>
      <c r="I1691" s="3">
        <v>9854851</v>
      </c>
      <c r="J1691" s="1" t="s">
        <v>67</v>
      </c>
      <c r="K1691" s="12"/>
      <c r="L1691" s="1" t="s">
        <v>10294</v>
      </c>
      <c r="M1691" s="1"/>
      <c r="N1691" s="1"/>
      <c r="O1691" s="1" t="s">
        <v>13570</v>
      </c>
      <c r="P1691" s="1" t="s">
        <v>70</v>
      </c>
      <c r="Q1691" s="1" t="s">
        <v>70</v>
      </c>
      <c r="R1691" s="1" t="s">
        <v>537</v>
      </c>
      <c r="S1691" s="1" t="s">
        <v>13571</v>
      </c>
      <c r="T1691" s="1" t="s">
        <v>13572</v>
      </c>
      <c r="U1691" s="1" t="s">
        <v>2840</v>
      </c>
      <c r="V1691" s="1" t="s">
        <v>74</v>
      </c>
      <c r="W1691" s="1" t="s">
        <v>13573</v>
      </c>
      <c r="X1691" s="1" t="s">
        <v>537</v>
      </c>
      <c r="Y1691" s="1" t="s">
        <v>8209</v>
      </c>
      <c r="Z1691" s="1" t="s">
        <v>537</v>
      </c>
      <c r="AA1691" s="1" t="s">
        <v>13574</v>
      </c>
      <c r="AB1691" s="3">
        <v>1</v>
      </c>
      <c r="AC1691" s="3">
        <v>1</v>
      </c>
      <c r="AD1691" s="3">
        <v>1</v>
      </c>
      <c r="AE1691" s="3">
        <v>1</v>
      </c>
      <c r="AF1691" s="3">
        <v>0</v>
      </c>
      <c r="AG1691" s="3">
        <v>0</v>
      </c>
      <c r="AH1691" s="3">
        <v>15.733333333333</v>
      </c>
      <c r="AI1691" s="3">
        <v>8.0500000000000007</v>
      </c>
      <c r="AJ1691" s="1" t="s">
        <v>537</v>
      </c>
      <c r="AK1691" s="1" t="s">
        <v>13575</v>
      </c>
      <c r="AL1691" s="1"/>
      <c r="AM1691" s="1"/>
      <c r="AN1691" s="1"/>
      <c r="AO1691" s="1"/>
      <c r="AP1691" s="1"/>
      <c r="AQ1691" s="1"/>
      <c r="AR1691" s="1"/>
      <c r="AS1691" s="1"/>
      <c r="AT1691" s="3"/>
      <c r="AU1691" s="1"/>
      <c r="AV1691" s="1"/>
      <c r="AW1691" s="3"/>
      <c r="AX1691" s="1"/>
      <c r="AY1691" s="1"/>
      <c r="AZ1691" s="1"/>
      <c r="BA1691" s="1"/>
      <c r="BB1691">
        <f t="shared" si="26"/>
        <v>3</v>
      </c>
      <c r="BC1691">
        <f t="array" ref="BC1691">MEDIAN(IF($BB$2:$BB$4895=BB1691, $AH$2:$AH$4895))</f>
        <v>29.541666666666501</v>
      </c>
    </row>
    <row r="1692" spans="1:55" x14ac:dyDescent="0.25">
      <c r="A1692" s="1" t="s">
        <v>13076</v>
      </c>
      <c r="B1692" s="3">
        <v>78</v>
      </c>
      <c r="C1692" s="1" t="s">
        <v>13076</v>
      </c>
      <c r="D1692" s="3">
        <v>9854899</v>
      </c>
      <c r="E1692" s="1" t="s">
        <v>63</v>
      </c>
      <c r="F1692" s="1" t="s">
        <v>13576</v>
      </c>
      <c r="G1692" s="1" t="s">
        <v>537</v>
      </c>
      <c r="H1692" s="1" t="s">
        <v>13577</v>
      </c>
      <c r="I1692" s="3">
        <v>1648560</v>
      </c>
      <c r="J1692" s="1" t="s">
        <v>67</v>
      </c>
      <c r="K1692" s="12"/>
      <c r="L1692" s="1" t="s">
        <v>13121</v>
      </c>
      <c r="M1692" s="1"/>
      <c r="N1692" s="1"/>
      <c r="O1692" s="1" t="s">
        <v>13578</v>
      </c>
      <c r="P1692" s="1" t="s">
        <v>70</v>
      </c>
      <c r="Q1692" s="1" t="s">
        <v>70</v>
      </c>
      <c r="R1692" s="1" t="s">
        <v>537</v>
      </c>
      <c r="S1692" s="1" t="s">
        <v>3249</v>
      </c>
      <c r="T1692" s="1" t="s">
        <v>13579</v>
      </c>
      <c r="U1692" s="1" t="s">
        <v>10463</v>
      </c>
      <c r="V1692" s="1" t="s">
        <v>74</v>
      </c>
      <c r="W1692" s="1" t="s">
        <v>13207</v>
      </c>
      <c r="X1692" s="1" t="s">
        <v>537</v>
      </c>
      <c r="Y1692" s="1" t="s">
        <v>8418</v>
      </c>
      <c r="Z1692" s="1" t="s">
        <v>537</v>
      </c>
      <c r="AA1692" s="1" t="s">
        <v>13580</v>
      </c>
      <c r="AB1692" s="3">
        <v>1</v>
      </c>
      <c r="AC1692" s="3">
        <v>1</v>
      </c>
      <c r="AD1692" s="3">
        <v>1</v>
      </c>
      <c r="AE1692" s="3">
        <v>1</v>
      </c>
      <c r="AF1692" s="3">
        <v>0</v>
      </c>
      <c r="AG1692" s="3">
        <v>0</v>
      </c>
      <c r="AH1692" s="3">
        <v>24.666666666666998</v>
      </c>
      <c r="AI1692" s="3">
        <v>3.7333333333329999</v>
      </c>
      <c r="AJ1692" s="1" t="s">
        <v>537</v>
      </c>
      <c r="AK1692" s="1" t="s">
        <v>13581</v>
      </c>
      <c r="AL1692" s="1"/>
      <c r="AM1692" s="1"/>
      <c r="AN1692" s="1"/>
      <c r="AO1692" s="1"/>
      <c r="AP1692" s="1"/>
      <c r="AQ1692" s="1"/>
      <c r="AR1692" s="1"/>
      <c r="AS1692" s="1"/>
      <c r="AT1692" s="3"/>
      <c r="AU1692" s="1"/>
      <c r="AV1692" s="1"/>
      <c r="AW1692" s="3"/>
      <c r="AX1692" s="1"/>
      <c r="AY1692" s="1"/>
      <c r="AZ1692" s="1"/>
      <c r="BA1692" s="1"/>
      <c r="BB1692">
        <f t="shared" si="26"/>
        <v>3</v>
      </c>
      <c r="BC1692">
        <f t="array" ref="BC1692">MEDIAN(IF($BB$2:$BB$4895=BB1692, $AH$2:$AH$4895))</f>
        <v>29.541666666666501</v>
      </c>
    </row>
    <row r="1693" spans="1:55" x14ac:dyDescent="0.25">
      <c r="A1693" s="1" t="s">
        <v>13076</v>
      </c>
      <c r="B1693" s="3">
        <v>78</v>
      </c>
      <c r="C1693" s="1" t="s">
        <v>13076</v>
      </c>
      <c r="D1693" s="3">
        <v>9855579</v>
      </c>
      <c r="E1693" s="1" t="s">
        <v>91</v>
      </c>
      <c r="F1693" s="1" t="s">
        <v>13582</v>
      </c>
      <c r="G1693" s="1" t="s">
        <v>537</v>
      </c>
      <c r="H1693" s="1" t="s">
        <v>12657</v>
      </c>
      <c r="I1693" s="3">
        <v>9855579</v>
      </c>
      <c r="J1693" s="1" t="s">
        <v>67</v>
      </c>
      <c r="K1693" s="12"/>
      <c r="L1693" s="1" t="s">
        <v>13151</v>
      </c>
      <c r="M1693" s="1"/>
      <c r="N1693" s="1"/>
      <c r="O1693" s="1" t="s">
        <v>13583</v>
      </c>
      <c r="P1693" s="1" t="s">
        <v>70</v>
      </c>
      <c r="Q1693" s="1" t="s">
        <v>70</v>
      </c>
      <c r="R1693" s="1" t="s">
        <v>537</v>
      </c>
      <c r="S1693" s="1" t="s">
        <v>13584</v>
      </c>
      <c r="T1693" s="1" t="s">
        <v>13585</v>
      </c>
      <c r="U1693" s="1" t="s">
        <v>10463</v>
      </c>
      <c r="V1693" s="1"/>
      <c r="W1693" s="1"/>
      <c r="X1693" s="1"/>
      <c r="Y1693" s="1"/>
      <c r="Z1693" s="1"/>
      <c r="AA1693" s="1"/>
      <c r="AB1693" s="3">
        <v>1</v>
      </c>
      <c r="AC1693" s="3">
        <v>1</v>
      </c>
      <c r="AD1693" s="3">
        <v>1</v>
      </c>
      <c r="AE1693" s="3">
        <v>1</v>
      </c>
      <c r="AF1693" s="3">
        <v>0</v>
      </c>
      <c r="AG1693" s="3">
        <v>0</v>
      </c>
      <c r="AH1693" s="3">
        <v>5.416666666667</v>
      </c>
      <c r="AI1693" s="3">
        <v>5.3833333333329998</v>
      </c>
      <c r="AJ1693" s="1" t="s">
        <v>537</v>
      </c>
      <c r="AK1693" s="1" t="s">
        <v>13586</v>
      </c>
      <c r="AL1693" s="1"/>
      <c r="AM1693" s="1"/>
      <c r="AN1693" s="1"/>
      <c r="AO1693" s="1"/>
      <c r="AP1693" s="1"/>
      <c r="AQ1693" s="1"/>
      <c r="AR1693" s="1"/>
      <c r="AS1693" s="1"/>
      <c r="AT1693" s="3"/>
      <c r="AU1693" s="1"/>
      <c r="AV1693" s="1"/>
      <c r="AW1693" s="3"/>
      <c r="AX1693" s="1"/>
      <c r="AY1693" s="1"/>
      <c r="AZ1693" s="1"/>
      <c r="BA1693" s="1" t="s">
        <v>13587</v>
      </c>
      <c r="BB1693">
        <f t="shared" si="26"/>
        <v>3</v>
      </c>
      <c r="BC1693">
        <f t="array" ref="BC1693">MEDIAN(IF($BB$2:$BB$4895=BB1693, $AH$2:$AH$4895))</f>
        <v>29.541666666666501</v>
      </c>
    </row>
    <row r="1694" spans="1:55" x14ac:dyDescent="0.25">
      <c r="A1694" s="1" t="s">
        <v>13076</v>
      </c>
      <c r="B1694" s="3">
        <v>78</v>
      </c>
      <c r="C1694" s="1" t="s">
        <v>13076</v>
      </c>
      <c r="D1694" s="3">
        <v>9864178</v>
      </c>
      <c r="E1694" s="1" t="s">
        <v>91</v>
      </c>
      <c r="F1694" s="1" t="s">
        <v>13588</v>
      </c>
      <c r="G1694" s="1" t="s">
        <v>5679</v>
      </c>
      <c r="H1694" s="1" t="s">
        <v>13589</v>
      </c>
      <c r="I1694" s="3">
        <v>9864178</v>
      </c>
      <c r="J1694" s="1" t="s">
        <v>67</v>
      </c>
      <c r="K1694" s="12"/>
      <c r="L1694" s="1" t="s">
        <v>10294</v>
      </c>
      <c r="M1694" s="1"/>
      <c r="N1694" s="1"/>
      <c r="O1694" s="1" t="s">
        <v>13590</v>
      </c>
      <c r="P1694" s="1" t="s">
        <v>70</v>
      </c>
      <c r="Q1694" s="1" t="s">
        <v>70</v>
      </c>
      <c r="R1694" s="1" t="s">
        <v>5679</v>
      </c>
      <c r="S1694" s="1" t="s">
        <v>5992</v>
      </c>
      <c r="T1694" s="1" t="s">
        <v>13591</v>
      </c>
      <c r="U1694" s="1" t="s">
        <v>2840</v>
      </c>
      <c r="V1694" s="1" t="s">
        <v>74</v>
      </c>
      <c r="W1694" s="1" t="s">
        <v>13141</v>
      </c>
      <c r="X1694" s="1" t="s">
        <v>5679</v>
      </c>
      <c r="Y1694" s="1" t="s">
        <v>13592</v>
      </c>
      <c r="Z1694" s="1" t="s">
        <v>5679</v>
      </c>
      <c r="AA1694" s="1" t="s">
        <v>13593</v>
      </c>
      <c r="AB1694" s="3">
        <v>1</v>
      </c>
      <c r="AC1694" s="3">
        <v>1</v>
      </c>
      <c r="AD1694" s="3">
        <v>1</v>
      </c>
      <c r="AE1694" s="3">
        <v>1</v>
      </c>
      <c r="AF1694" s="3">
        <v>0</v>
      </c>
      <c r="AG1694" s="3">
        <v>0</v>
      </c>
      <c r="AH1694" s="3">
        <v>23.95</v>
      </c>
      <c r="AI1694" s="3">
        <v>3.4666666666669999</v>
      </c>
      <c r="AJ1694" s="1" t="s">
        <v>5679</v>
      </c>
      <c r="AK1694" s="1" t="s">
        <v>13594</v>
      </c>
      <c r="AL1694" s="1"/>
      <c r="AM1694" s="1"/>
      <c r="AN1694" s="1"/>
      <c r="AO1694" s="1"/>
      <c r="AP1694" s="1"/>
      <c r="AQ1694" s="1"/>
      <c r="AR1694" s="1"/>
      <c r="AS1694" s="1"/>
      <c r="AT1694" s="3"/>
      <c r="AU1694" s="1"/>
      <c r="AV1694" s="1"/>
      <c r="AW1694" s="3"/>
      <c r="AX1694" s="1"/>
      <c r="AY1694" s="1"/>
      <c r="AZ1694" s="1"/>
      <c r="BA1694" s="1"/>
      <c r="BB1694">
        <f t="shared" si="26"/>
        <v>3</v>
      </c>
      <c r="BC1694">
        <f t="array" ref="BC1694">MEDIAN(IF($BB$2:$BB$4895=BB1694, $AH$2:$AH$4895))</f>
        <v>29.541666666666501</v>
      </c>
    </row>
    <row r="1695" spans="1:55" x14ac:dyDescent="0.25">
      <c r="A1695" s="1" t="s">
        <v>13076</v>
      </c>
      <c r="B1695" s="3">
        <v>78</v>
      </c>
      <c r="C1695" s="1" t="s">
        <v>13076</v>
      </c>
      <c r="D1695" s="3">
        <v>9869265</v>
      </c>
      <c r="E1695" s="1" t="s">
        <v>63</v>
      </c>
      <c r="F1695" s="1" t="s">
        <v>5379</v>
      </c>
      <c r="G1695" s="1" t="s">
        <v>555</v>
      </c>
      <c r="H1695" s="1" t="s">
        <v>13595</v>
      </c>
      <c r="I1695" s="3">
        <v>1650779</v>
      </c>
      <c r="J1695" s="1" t="s">
        <v>67</v>
      </c>
      <c r="K1695" s="12"/>
      <c r="L1695" s="1" t="s">
        <v>13151</v>
      </c>
      <c r="M1695" s="1"/>
      <c r="N1695" s="1"/>
      <c r="O1695" s="1" t="s">
        <v>13596</v>
      </c>
      <c r="P1695" s="1" t="s">
        <v>70</v>
      </c>
      <c r="Q1695" s="1" t="s">
        <v>70</v>
      </c>
      <c r="R1695" s="1" t="s">
        <v>555</v>
      </c>
      <c r="S1695" s="1" t="s">
        <v>13597</v>
      </c>
      <c r="T1695" s="1" t="s">
        <v>13598</v>
      </c>
      <c r="U1695" s="1" t="s">
        <v>13599</v>
      </c>
      <c r="V1695" s="1" t="s">
        <v>74</v>
      </c>
      <c r="W1695" s="1" t="s">
        <v>13241</v>
      </c>
      <c r="X1695" s="1" t="s">
        <v>555</v>
      </c>
      <c r="Y1695" s="1" t="s">
        <v>13600</v>
      </c>
      <c r="Z1695" s="1" t="s">
        <v>555</v>
      </c>
      <c r="AA1695" s="1" t="s">
        <v>13601</v>
      </c>
      <c r="AB1695" s="3">
        <v>1</v>
      </c>
      <c r="AC1695" s="3">
        <v>1</v>
      </c>
      <c r="AD1695" s="3">
        <v>1</v>
      </c>
      <c r="AE1695" s="3">
        <v>1</v>
      </c>
      <c r="AF1695" s="3">
        <v>0</v>
      </c>
      <c r="AG1695" s="3">
        <v>0</v>
      </c>
      <c r="AH1695" s="3">
        <v>39.75</v>
      </c>
      <c r="AI1695" s="3">
        <v>2.5666666666669999</v>
      </c>
      <c r="AJ1695" s="1" t="s">
        <v>555</v>
      </c>
      <c r="AK1695" s="1" t="s">
        <v>13602</v>
      </c>
      <c r="AL1695" s="1"/>
      <c r="AM1695" s="1"/>
      <c r="AN1695" s="1"/>
      <c r="AO1695" s="1"/>
      <c r="AP1695" s="1"/>
      <c r="AQ1695" s="1"/>
      <c r="AR1695" s="1"/>
      <c r="AS1695" s="1"/>
      <c r="AT1695" s="3"/>
      <c r="AU1695" s="1"/>
      <c r="AV1695" s="1"/>
      <c r="AW1695" s="3"/>
      <c r="AX1695" s="1"/>
      <c r="AY1695" s="1"/>
      <c r="AZ1695" s="1"/>
      <c r="BA1695" s="1"/>
      <c r="BB1695">
        <f t="shared" si="26"/>
        <v>3</v>
      </c>
      <c r="BC1695">
        <f t="array" ref="BC1695">MEDIAN(IF($BB$2:$BB$4895=BB1695, $AH$2:$AH$4895))</f>
        <v>29.541666666666501</v>
      </c>
    </row>
    <row r="1696" spans="1:55" x14ac:dyDescent="0.25">
      <c r="A1696" s="1" t="s">
        <v>13076</v>
      </c>
      <c r="B1696" s="3">
        <v>78</v>
      </c>
      <c r="C1696" s="1" t="s">
        <v>13076</v>
      </c>
      <c r="D1696" s="3">
        <v>9880917</v>
      </c>
      <c r="E1696" s="1" t="s">
        <v>91</v>
      </c>
      <c r="F1696" s="1" t="s">
        <v>13177</v>
      </c>
      <c r="G1696" s="1" t="s">
        <v>571</v>
      </c>
      <c r="H1696" s="1" t="s">
        <v>658</v>
      </c>
      <c r="I1696" s="3">
        <v>9880917</v>
      </c>
      <c r="J1696" s="1" t="s">
        <v>67</v>
      </c>
      <c r="K1696" s="12"/>
      <c r="L1696" s="1" t="s">
        <v>10294</v>
      </c>
      <c r="M1696" s="1"/>
      <c r="N1696" s="1"/>
      <c r="O1696" s="1" t="s">
        <v>13604</v>
      </c>
      <c r="P1696" s="1" t="s">
        <v>107</v>
      </c>
      <c r="Q1696" s="1" t="s">
        <v>70</v>
      </c>
      <c r="R1696" s="1" t="s">
        <v>2973</v>
      </c>
      <c r="S1696" s="1" t="s">
        <v>13605</v>
      </c>
      <c r="T1696" s="1" t="s">
        <v>13606</v>
      </c>
      <c r="U1696" s="1" t="s">
        <v>13081</v>
      </c>
      <c r="V1696" s="1" t="s">
        <v>74</v>
      </c>
      <c r="W1696" s="1" t="s">
        <v>10214</v>
      </c>
      <c r="X1696" s="1" t="s">
        <v>2973</v>
      </c>
      <c r="Y1696" s="1" t="s">
        <v>6793</v>
      </c>
      <c r="Z1696" s="1" t="s">
        <v>2973</v>
      </c>
      <c r="AA1696" s="1" t="s">
        <v>13607</v>
      </c>
      <c r="AB1696" s="3">
        <v>1</v>
      </c>
      <c r="AC1696" s="3">
        <v>1</v>
      </c>
      <c r="AD1696" s="3">
        <v>1</v>
      </c>
      <c r="AE1696" s="3">
        <v>1</v>
      </c>
      <c r="AF1696" s="3">
        <v>0</v>
      </c>
      <c r="AG1696" s="3">
        <v>0</v>
      </c>
      <c r="AH1696" s="3">
        <v>20</v>
      </c>
      <c r="AI1696" s="3">
        <v>3.05</v>
      </c>
      <c r="AJ1696" s="1"/>
      <c r="AK1696" s="1"/>
      <c r="AL1696" s="1"/>
      <c r="AM1696" s="1"/>
      <c r="AN1696" s="1"/>
      <c r="AO1696" s="1"/>
      <c r="AP1696" s="1"/>
      <c r="AQ1696" s="1"/>
      <c r="AR1696" s="1"/>
      <c r="AS1696" s="1"/>
      <c r="AT1696" s="3"/>
      <c r="AU1696" s="1"/>
      <c r="AV1696" s="1"/>
      <c r="AW1696" s="3"/>
      <c r="AX1696" s="1"/>
      <c r="AY1696" s="1"/>
      <c r="AZ1696" s="1"/>
      <c r="BA1696" s="1"/>
      <c r="BB1696">
        <f t="shared" si="26"/>
        <v>3</v>
      </c>
      <c r="BC1696">
        <f t="array" ref="BC1696">MEDIAN(IF($BB$2:$BB$4895=BB1696, $AH$2:$AH$4895))</f>
        <v>29.541666666666501</v>
      </c>
    </row>
    <row r="1697" spans="1:55" x14ac:dyDescent="0.25">
      <c r="A1697" s="1" t="s">
        <v>13076</v>
      </c>
      <c r="B1697" s="3">
        <v>78</v>
      </c>
      <c r="C1697" s="1" t="s">
        <v>13076</v>
      </c>
      <c r="D1697" s="3">
        <v>9898930</v>
      </c>
      <c r="E1697" s="1" t="s">
        <v>91</v>
      </c>
      <c r="F1697" s="1" t="s">
        <v>13185</v>
      </c>
      <c r="G1697" s="1" t="s">
        <v>7367</v>
      </c>
      <c r="H1697" s="1" t="s">
        <v>13608</v>
      </c>
      <c r="I1697" s="3">
        <v>9898930</v>
      </c>
      <c r="J1697" s="1" t="s">
        <v>67</v>
      </c>
      <c r="K1697" s="12"/>
      <c r="L1697" s="1" t="s">
        <v>13121</v>
      </c>
      <c r="M1697" s="1"/>
      <c r="N1697" s="1"/>
      <c r="O1697" s="1" t="s">
        <v>13609</v>
      </c>
      <c r="P1697" s="1" t="s">
        <v>70</v>
      </c>
      <c r="Q1697" s="1" t="s">
        <v>70</v>
      </c>
      <c r="R1697" s="1" t="s">
        <v>7367</v>
      </c>
      <c r="S1697" s="1" t="s">
        <v>13610</v>
      </c>
      <c r="T1697" s="1" t="s">
        <v>13611</v>
      </c>
      <c r="U1697" s="1" t="s">
        <v>13190</v>
      </c>
      <c r="V1697" s="1" t="s">
        <v>74</v>
      </c>
      <c r="W1697" s="1" t="s">
        <v>13141</v>
      </c>
      <c r="X1697" s="1" t="s">
        <v>7367</v>
      </c>
      <c r="Y1697" s="1" t="s">
        <v>398</v>
      </c>
      <c r="Z1697" s="1" t="s">
        <v>7367</v>
      </c>
      <c r="AA1697" s="1" t="s">
        <v>13612</v>
      </c>
      <c r="AB1697" s="3">
        <v>1</v>
      </c>
      <c r="AC1697" s="3">
        <v>1</v>
      </c>
      <c r="AD1697" s="3">
        <v>1</v>
      </c>
      <c r="AE1697" s="3">
        <v>1</v>
      </c>
      <c r="AF1697" s="3">
        <v>0</v>
      </c>
      <c r="AG1697" s="3">
        <v>0</v>
      </c>
      <c r="AH1697" s="3">
        <v>22.85</v>
      </c>
      <c r="AI1697" s="3">
        <v>2.7333333333329999</v>
      </c>
      <c r="AJ1697" s="1" t="s">
        <v>7367</v>
      </c>
      <c r="AK1697" s="1" t="s">
        <v>13613</v>
      </c>
      <c r="AL1697" s="1"/>
      <c r="AM1697" s="1"/>
      <c r="AN1697" s="1"/>
      <c r="AO1697" s="1"/>
      <c r="AP1697" s="1"/>
      <c r="AQ1697" s="1"/>
      <c r="AR1697" s="1"/>
      <c r="AS1697" s="1"/>
      <c r="AT1697" s="3"/>
      <c r="AU1697" s="1"/>
      <c r="AV1697" s="1"/>
      <c r="AW1697" s="3"/>
      <c r="AX1697" s="1"/>
      <c r="AY1697" s="1"/>
      <c r="AZ1697" s="1"/>
      <c r="BA1697" s="1"/>
      <c r="BB1697">
        <f t="shared" si="26"/>
        <v>3</v>
      </c>
      <c r="BC1697">
        <f t="array" ref="BC1697">MEDIAN(IF($BB$2:$BB$4895=BB1697, $AH$2:$AH$4895))</f>
        <v>29.541666666666501</v>
      </c>
    </row>
    <row r="1698" spans="1:55" x14ac:dyDescent="0.25">
      <c r="A1698" s="1" t="s">
        <v>13076</v>
      </c>
      <c r="B1698" s="3">
        <v>78</v>
      </c>
      <c r="C1698" s="1" t="s">
        <v>13076</v>
      </c>
      <c r="D1698" s="3">
        <v>9901861</v>
      </c>
      <c r="E1698" s="1" t="s">
        <v>63</v>
      </c>
      <c r="F1698" s="1" t="s">
        <v>13614</v>
      </c>
      <c r="G1698" s="1" t="s">
        <v>7367</v>
      </c>
      <c r="H1698" s="1" t="s">
        <v>13615</v>
      </c>
      <c r="I1698" s="3">
        <v>1654617</v>
      </c>
      <c r="J1698" s="1" t="s">
        <v>67</v>
      </c>
      <c r="K1698" s="12"/>
      <c r="L1698" s="1" t="s">
        <v>10294</v>
      </c>
      <c r="M1698" s="1"/>
      <c r="N1698" s="1"/>
      <c r="O1698" s="1" t="s">
        <v>13616</v>
      </c>
      <c r="P1698" s="1" t="s">
        <v>70</v>
      </c>
      <c r="Q1698" s="1" t="s">
        <v>70</v>
      </c>
      <c r="R1698" s="1" t="s">
        <v>7367</v>
      </c>
      <c r="S1698" s="1" t="s">
        <v>13617</v>
      </c>
      <c r="T1698" s="1" t="s">
        <v>13618</v>
      </c>
      <c r="U1698" s="1" t="s">
        <v>2840</v>
      </c>
      <c r="V1698" s="1" t="s">
        <v>74</v>
      </c>
      <c r="W1698" s="1" t="s">
        <v>13484</v>
      </c>
      <c r="X1698" s="1" t="s">
        <v>7367</v>
      </c>
      <c r="Y1698" s="1" t="s">
        <v>13242</v>
      </c>
      <c r="Z1698" s="1" t="s">
        <v>7367</v>
      </c>
      <c r="AA1698" s="1" t="s">
        <v>13619</v>
      </c>
      <c r="AB1698" s="3">
        <v>1</v>
      </c>
      <c r="AC1698" s="3">
        <v>1</v>
      </c>
      <c r="AD1698" s="3">
        <v>1</v>
      </c>
      <c r="AE1698" s="3">
        <v>1</v>
      </c>
      <c r="AF1698" s="3">
        <v>0</v>
      </c>
      <c r="AG1698" s="3">
        <v>0</v>
      </c>
      <c r="AH1698" s="3">
        <v>37.533333333332997</v>
      </c>
      <c r="AI1698" s="3">
        <v>4.8499999999999996</v>
      </c>
      <c r="AJ1698" s="1" t="s">
        <v>5750</v>
      </c>
      <c r="AK1698" s="1" t="s">
        <v>13620</v>
      </c>
      <c r="AL1698" s="1"/>
      <c r="AM1698" s="1"/>
      <c r="AN1698" s="1"/>
      <c r="AO1698" s="1"/>
      <c r="AP1698" s="1"/>
      <c r="AQ1698" s="1"/>
      <c r="AR1698" s="1"/>
      <c r="AS1698" s="1"/>
      <c r="AT1698" s="3"/>
      <c r="AU1698" s="1"/>
      <c r="AV1698" s="1"/>
      <c r="AW1698" s="3"/>
      <c r="AX1698" s="1"/>
      <c r="AY1698" s="1"/>
      <c r="AZ1698" s="1"/>
      <c r="BA1698" s="1"/>
      <c r="BB1698">
        <f t="shared" si="26"/>
        <v>3</v>
      </c>
      <c r="BC1698">
        <f t="array" ref="BC1698">MEDIAN(IF($BB$2:$BB$4895=BB1698, $AH$2:$AH$4895))</f>
        <v>29.541666666666501</v>
      </c>
    </row>
    <row r="1699" spans="1:55" x14ac:dyDescent="0.25">
      <c r="A1699" s="1" t="s">
        <v>13076</v>
      </c>
      <c r="B1699" s="3">
        <v>78</v>
      </c>
      <c r="C1699" s="1" t="s">
        <v>13076</v>
      </c>
      <c r="D1699" s="3">
        <v>9902569</v>
      </c>
      <c r="E1699" s="1" t="s">
        <v>63</v>
      </c>
      <c r="F1699" s="1" t="s">
        <v>13621</v>
      </c>
      <c r="G1699" s="1" t="s">
        <v>5750</v>
      </c>
      <c r="H1699" s="1" t="s">
        <v>13622</v>
      </c>
      <c r="I1699" s="3">
        <v>1654688</v>
      </c>
      <c r="J1699" s="1" t="s">
        <v>67</v>
      </c>
      <c r="K1699" s="12"/>
      <c r="L1699" s="1" t="s">
        <v>13131</v>
      </c>
      <c r="M1699" s="1"/>
      <c r="N1699" s="1"/>
      <c r="O1699" s="1" t="s">
        <v>13623</v>
      </c>
      <c r="P1699" s="1" t="s">
        <v>70</v>
      </c>
      <c r="Q1699" s="1" t="s">
        <v>70</v>
      </c>
      <c r="R1699" s="1" t="s">
        <v>5750</v>
      </c>
      <c r="S1699" s="1" t="s">
        <v>13624</v>
      </c>
      <c r="T1699" s="1" t="s">
        <v>13625</v>
      </c>
      <c r="U1699" s="1" t="s">
        <v>10463</v>
      </c>
      <c r="V1699" s="1" t="s">
        <v>74</v>
      </c>
      <c r="W1699" s="1" t="s">
        <v>13141</v>
      </c>
      <c r="X1699" s="1" t="s">
        <v>5750</v>
      </c>
      <c r="Y1699" s="1" t="s">
        <v>13626</v>
      </c>
      <c r="Z1699" s="1" t="s">
        <v>5750</v>
      </c>
      <c r="AA1699" s="1" t="s">
        <v>13627</v>
      </c>
      <c r="AB1699" s="3">
        <v>1</v>
      </c>
      <c r="AC1699" s="3">
        <v>1</v>
      </c>
      <c r="AD1699" s="3">
        <v>1</v>
      </c>
      <c r="AE1699" s="3">
        <v>1</v>
      </c>
      <c r="AF1699" s="3">
        <v>0</v>
      </c>
      <c r="AG1699" s="3">
        <v>0</v>
      </c>
      <c r="AH1699" s="3">
        <v>34.85</v>
      </c>
      <c r="AI1699" s="3">
        <v>7.4</v>
      </c>
      <c r="AJ1699" s="1" t="s">
        <v>5750</v>
      </c>
      <c r="AK1699" s="1" t="s">
        <v>13628</v>
      </c>
      <c r="AL1699" s="1"/>
      <c r="AM1699" s="1"/>
      <c r="AN1699" s="1"/>
      <c r="AO1699" s="1"/>
      <c r="AP1699" s="1"/>
      <c r="AQ1699" s="1"/>
      <c r="AR1699" s="1"/>
      <c r="AS1699" s="1"/>
      <c r="AT1699" s="3"/>
      <c r="AU1699" s="1"/>
      <c r="AV1699" s="1"/>
      <c r="AW1699" s="3"/>
      <c r="AX1699" s="1"/>
      <c r="AY1699" s="1"/>
      <c r="AZ1699" s="1" t="s">
        <v>13629</v>
      </c>
      <c r="BA1699" s="1"/>
      <c r="BB1699">
        <f t="shared" si="26"/>
        <v>3</v>
      </c>
      <c r="BC1699">
        <f t="array" ref="BC1699">MEDIAN(IF($BB$2:$BB$4895=BB1699, $AH$2:$AH$4895))</f>
        <v>29.541666666666501</v>
      </c>
    </row>
    <row r="1700" spans="1:55" x14ac:dyDescent="0.25">
      <c r="A1700" s="1" t="s">
        <v>13076</v>
      </c>
      <c r="B1700" s="3">
        <v>78</v>
      </c>
      <c r="C1700" s="1" t="s">
        <v>13076</v>
      </c>
      <c r="D1700" s="3">
        <v>9909664</v>
      </c>
      <c r="E1700" s="1" t="s">
        <v>63</v>
      </c>
      <c r="F1700" s="1" t="s">
        <v>13630</v>
      </c>
      <c r="G1700" s="1" t="s">
        <v>590</v>
      </c>
      <c r="H1700" s="1" t="s">
        <v>13631</v>
      </c>
      <c r="I1700" s="3">
        <v>1655550</v>
      </c>
      <c r="J1700" s="1" t="s">
        <v>67</v>
      </c>
      <c r="K1700" s="12"/>
      <c r="L1700" s="1" t="s">
        <v>10294</v>
      </c>
      <c r="M1700" s="1"/>
      <c r="N1700" s="1"/>
      <c r="O1700" s="1" t="s">
        <v>13632</v>
      </c>
      <c r="P1700" s="1" t="s">
        <v>70</v>
      </c>
      <c r="Q1700" s="1" t="s">
        <v>70</v>
      </c>
      <c r="R1700" s="1" t="s">
        <v>590</v>
      </c>
      <c r="S1700" s="1" t="s">
        <v>13633</v>
      </c>
      <c r="T1700" s="1" t="s">
        <v>13634</v>
      </c>
      <c r="U1700" s="1" t="s">
        <v>2840</v>
      </c>
      <c r="V1700" s="1" t="s">
        <v>74</v>
      </c>
      <c r="W1700" s="1" t="s">
        <v>13198</v>
      </c>
      <c r="X1700" s="1" t="s">
        <v>590</v>
      </c>
      <c r="Y1700" s="1" t="s">
        <v>1810</v>
      </c>
      <c r="Z1700" s="1" t="s">
        <v>590</v>
      </c>
      <c r="AA1700" s="1" t="s">
        <v>13635</v>
      </c>
      <c r="AB1700" s="3">
        <v>1</v>
      </c>
      <c r="AC1700" s="3">
        <v>1</v>
      </c>
      <c r="AD1700" s="3">
        <v>1</v>
      </c>
      <c r="AE1700" s="3">
        <v>1</v>
      </c>
      <c r="AF1700" s="3">
        <v>0</v>
      </c>
      <c r="AG1700" s="3">
        <v>0</v>
      </c>
      <c r="AH1700" s="3">
        <v>27.8</v>
      </c>
      <c r="AI1700" s="3">
        <v>9.2333333333330003</v>
      </c>
      <c r="AJ1700" s="1" t="s">
        <v>590</v>
      </c>
      <c r="AK1700" s="1" t="s">
        <v>13636</v>
      </c>
      <c r="AL1700" s="1"/>
      <c r="AM1700" s="1"/>
      <c r="AN1700" s="1"/>
      <c r="AO1700" s="1"/>
      <c r="AP1700" s="1"/>
      <c r="AQ1700" s="1"/>
      <c r="AR1700" s="1"/>
      <c r="AS1700" s="1"/>
      <c r="AT1700" s="3"/>
      <c r="AU1700" s="1"/>
      <c r="AV1700" s="1"/>
      <c r="AW1700" s="3"/>
      <c r="AX1700" s="1"/>
      <c r="AY1700" s="1"/>
      <c r="AZ1700" s="1"/>
      <c r="BA1700" s="1"/>
      <c r="BB1700">
        <f t="shared" si="26"/>
        <v>3</v>
      </c>
      <c r="BC1700">
        <f t="array" ref="BC1700">MEDIAN(IF($BB$2:$BB$4895=BB1700, $AH$2:$AH$4895))</f>
        <v>29.541666666666501</v>
      </c>
    </row>
    <row r="1701" spans="1:55" x14ac:dyDescent="0.25">
      <c r="A1701" s="1" t="s">
        <v>13076</v>
      </c>
      <c r="B1701" s="3">
        <v>78</v>
      </c>
      <c r="C1701" s="1" t="s">
        <v>13076</v>
      </c>
      <c r="D1701" s="3">
        <v>9912320</v>
      </c>
      <c r="E1701" s="1" t="s">
        <v>63</v>
      </c>
      <c r="F1701" s="1" t="s">
        <v>13637</v>
      </c>
      <c r="G1701" s="1" t="s">
        <v>590</v>
      </c>
      <c r="H1701" s="1" t="s">
        <v>9906</v>
      </c>
      <c r="I1701" s="3">
        <v>1656076</v>
      </c>
      <c r="J1701" s="1" t="s">
        <v>67</v>
      </c>
      <c r="K1701" s="12"/>
      <c r="L1701" s="1" t="s">
        <v>10294</v>
      </c>
      <c r="M1701" s="1"/>
      <c r="N1701" s="1"/>
      <c r="O1701" s="1" t="s">
        <v>13638</v>
      </c>
      <c r="P1701" s="1" t="s">
        <v>70</v>
      </c>
      <c r="Q1701" s="1" t="s">
        <v>70</v>
      </c>
      <c r="R1701" s="1" t="s">
        <v>590</v>
      </c>
      <c r="S1701" s="1" t="s">
        <v>13639</v>
      </c>
      <c r="T1701" s="1" t="s">
        <v>13640</v>
      </c>
      <c r="U1701" s="1" t="s">
        <v>2840</v>
      </c>
      <c r="V1701" s="1" t="s">
        <v>74</v>
      </c>
      <c r="W1701" s="1" t="s">
        <v>13641</v>
      </c>
      <c r="X1701" s="1" t="s">
        <v>590</v>
      </c>
      <c r="Y1701" s="1" t="s">
        <v>8418</v>
      </c>
      <c r="Z1701" s="1" t="s">
        <v>590</v>
      </c>
      <c r="AA1701" s="1" t="s">
        <v>13642</v>
      </c>
      <c r="AB1701" s="3">
        <v>1</v>
      </c>
      <c r="AC1701" s="3">
        <v>1</v>
      </c>
      <c r="AD1701" s="3">
        <v>1</v>
      </c>
      <c r="AE1701" s="3">
        <v>1</v>
      </c>
      <c r="AF1701" s="3">
        <v>0</v>
      </c>
      <c r="AG1701" s="3">
        <v>0</v>
      </c>
      <c r="AH1701" s="3">
        <v>34.483333333333</v>
      </c>
      <c r="AI1701" s="3">
        <v>7.9833333333330003</v>
      </c>
      <c r="AJ1701" s="1" t="s">
        <v>590</v>
      </c>
      <c r="AK1701" s="1" t="s">
        <v>13643</v>
      </c>
      <c r="AL1701" s="1"/>
      <c r="AM1701" s="1"/>
      <c r="AN1701" s="1"/>
      <c r="AO1701" s="1"/>
      <c r="AP1701" s="1"/>
      <c r="AQ1701" s="1"/>
      <c r="AR1701" s="1"/>
      <c r="AS1701" s="1"/>
      <c r="AT1701" s="3"/>
      <c r="AU1701" s="1"/>
      <c r="AV1701" s="1"/>
      <c r="AW1701" s="3"/>
      <c r="AX1701" s="1"/>
      <c r="AY1701" s="1"/>
      <c r="AZ1701" s="1" t="s">
        <v>13644</v>
      </c>
      <c r="BA1701" s="1"/>
      <c r="BB1701">
        <f t="shared" si="26"/>
        <v>3</v>
      </c>
      <c r="BC1701">
        <f t="array" ref="BC1701">MEDIAN(IF($BB$2:$BB$4895=BB1701, $AH$2:$AH$4895))</f>
        <v>29.541666666666501</v>
      </c>
    </row>
    <row r="1702" spans="1:55" x14ac:dyDescent="0.25">
      <c r="A1702" s="1" t="s">
        <v>13076</v>
      </c>
      <c r="B1702" s="3">
        <v>78</v>
      </c>
      <c r="C1702" s="1" t="s">
        <v>13076</v>
      </c>
      <c r="D1702" s="3">
        <v>9918091</v>
      </c>
      <c r="E1702" s="1" t="s">
        <v>63</v>
      </c>
      <c r="F1702" s="1" t="s">
        <v>13645</v>
      </c>
      <c r="G1702" s="1" t="s">
        <v>3000</v>
      </c>
      <c r="H1702" s="1" t="s">
        <v>13646</v>
      </c>
      <c r="I1702" s="3">
        <v>1656706</v>
      </c>
      <c r="J1702" s="1" t="s">
        <v>67</v>
      </c>
      <c r="K1702" s="12"/>
      <c r="L1702" s="1" t="s">
        <v>10294</v>
      </c>
      <c r="M1702" s="1"/>
      <c r="N1702" s="1"/>
      <c r="O1702" s="1" t="s">
        <v>13647</v>
      </c>
      <c r="P1702" s="1" t="s">
        <v>70</v>
      </c>
      <c r="Q1702" s="1" t="s">
        <v>70</v>
      </c>
      <c r="R1702" s="1" t="s">
        <v>3000</v>
      </c>
      <c r="S1702" s="1" t="s">
        <v>1720</v>
      </c>
      <c r="T1702" s="1" t="s">
        <v>13648</v>
      </c>
      <c r="U1702" s="1" t="s">
        <v>2840</v>
      </c>
      <c r="V1702" s="1" t="s">
        <v>74</v>
      </c>
      <c r="W1702" s="1" t="s">
        <v>13256</v>
      </c>
      <c r="X1702" s="1" t="s">
        <v>3000</v>
      </c>
      <c r="Y1702" s="1" t="s">
        <v>6592</v>
      </c>
      <c r="Z1702" s="1" t="s">
        <v>3000</v>
      </c>
      <c r="AA1702" s="1" t="s">
        <v>13649</v>
      </c>
      <c r="AB1702" s="3">
        <v>1</v>
      </c>
      <c r="AC1702" s="3">
        <v>1</v>
      </c>
      <c r="AD1702" s="3">
        <v>1</v>
      </c>
      <c r="AE1702" s="3">
        <v>1</v>
      </c>
      <c r="AF1702" s="3">
        <v>0</v>
      </c>
      <c r="AG1702" s="3">
        <v>0</v>
      </c>
      <c r="AH1702" s="3">
        <v>39.799999999999997</v>
      </c>
      <c r="AI1702" s="3">
        <v>10.483333333333</v>
      </c>
      <c r="AJ1702" s="1" t="s">
        <v>3000</v>
      </c>
      <c r="AK1702" s="1" t="s">
        <v>13650</v>
      </c>
      <c r="AL1702" s="1"/>
      <c r="AM1702" s="1"/>
      <c r="AN1702" s="1"/>
      <c r="AO1702" s="1"/>
      <c r="AP1702" s="1"/>
      <c r="AQ1702" s="1"/>
      <c r="AR1702" s="1"/>
      <c r="AS1702" s="1"/>
      <c r="AT1702" s="3"/>
      <c r="AU1702" s="1"/>
      <c r="AV1702" s="1"/>
      <c r="AW1702" s="3"/>
      <c r="AX1702" s="1"/>
      <c r="AY1702" s="1"/>
      <c r="AZ1702" s="1" t="s">
        <v>13651</v>
      </c>
      <c r="BA1702" s="1"/>
      <c r="BB1702">
        <f t="shared" si="26"/>
        <v>3</v>
      </c>
      <c r="BC1702">
        <f t="array" ref="BC1702">MEDIAN(IF($BB$2:$BB$4895=BB1702, $AH$2:$AH$4895))</f>
        <v>29.541666666666501</v>
      </c>
    </row>
    <row r="1703" spans="1:55" x14ac:dyDescent="0.25">
      <c r="A1703" s="1" t="s">
        <v>13076</v>
      </c>
      <c r="B1703" s="3">
        <v>78</v>
      </c>
      <c r="C1703" s="1" t="s">
        <v>13076</v>
      </c>
      <c r="D1703" s="3">
        <v>9928846</v>
      </c>
      <c r="E1703" s="1" t="s">
        <v>63</v>
      </c>
      <c r="F1703" s="1" t="s">
        <v>13652</v>
      </c>
      <c r="G1703" s="1" t="s">
        <v>607</v>
      </c>
      <c r="H1703" s="1" t="s">
        <v>13449</v>
      </c>
      <c r="I1703" s="3">
        <v>1657428</v>
      </c>
      <c r="J1703" s="1" t="s">
        <v>67</v>
      </c>
      <c r="K1703" s="12"/>
      <c r="L1703" s="1" t="s">
        <v>10294</v>
      </c>
      <c r="M1703" s="1"/>
      <c r="N1703" s="1"/>
      <c r="O1703" s="1" t="s">
        <v>13653</v>
      </c>
      <c r="P1703" s="1" t="s">
        <v>70</v>
      </c>
      <c r="Q1703" s="1" t="s">
        <v>70</v>
      </c>
      <c r="R1703" s="1" t="s">
        <v>607</v>
      </c>
      <c r="S1703" s="1" t="s">
        <v>13654</v>
      </c>
      <c r="T1703" s="1" t="s">
        <v>13655</v>
      </c>
      <c r="U1703" s="1" t="s">
        <v>2840</v>
      </c>
      <c r="V1703" s="1" t="s">
        <v>74</v>
      </c>
      <c r="W1703" s="1" t="s">
        <v>13256</v>
      </c>
      <c r="X1703" s="1" t="s">
        <v>607</v>
      </c>
      <c r="Y1703" s="1" t="s">
        <v>13656</v>
      </c>
      <c r="Z1703" s="1" t="s">
        <v>607</v>
      </c>
      <c r="AA1703" s="1" t="s">
        <v>10424</v>
      </c>
      <c r="AB1703" s="3">
        <v>1</v>
      </c>
      <c r="AC1703" s="3">
        <v>1</v>
      </c>
      <c r="AD1703" s="3">
        <v>1</v>
      </c>
      <c r="AE1703" s="3">
        <v>1</v>
      </c>
      <c r="AF1703" s="3">
        <v>0</v>
      </c>
      <c r="AG1703" s="3">
        <v>0</v>
      </c>
      <c r="AH1703" s="3">
        <v>21.45</v>
      </c>
      <c r="AI1703" s="3">
        <v>6.1333333333329998</v>
      </c>
      <c r="AJ1703" s="1" t="s">
        <v>607</v>
      </c>
      <c r="AK1703" s="1" t="s">
        <v>13657</v>
      </c>
      <c r="AL1703" s="1"/>
      <c r="AM1703" s="1"/>
      <c r="AN1703" s="1"/>
      <c r="AO1703" s="1"/>
      <c r="AP1703" s="1"/>
      <c r="AQ1703" s="1"/>
      <c r="AR1703" s="1"/>
      <c r="AS1703" s="1"/>
      <c r="AT1703" s="3"/>
      <c r="AU1703" s="1"/>
      <c r="AV1703" s="1"/>
      <c r="AW1703" s="3"/>
      <c r="AX1703" s="1"/>
      <c r="AY1703" s="1"/>
      <c r="AZ1703" s="1"/>
      <c r="BA1703" s="1"/>
      <c r="BB1703">
        <f t="shared" si="26"/>
        <v>3</v>
      </c>
      <c r="BC1703">
        <f t="array" ref="BC1703">MEDIAN(IF($BB$2:$BB$4895=BB1703, $AH$2:$AH$4895))</f>
        <v>29.541666666666501</v>
      </c>
    </row>
    <row r="1704" spans="1:55" x14ac:dyDescent="0.25">
      <c r="A1704" s="1" t="s">
        <v>13076</v>
      </c>
      <c r="B1704" s="3">
        <v>78</v>
      </c>
      <c r="C1704" s="1" t="s">
        <v>13076</v>
      </c>
      <c r="D1704" s="3">
        <v>9929555</v>
      </c>
      <c r="E1704" s="1" t="s">
        <v>63</v>
      </c>
      <c r="F1704" s="1" t="s">
        <v>13658</v>
      </c>
      <c r="G1704" s="1" t="s">
        <v>607</v>
      </c>
      <c r="H1704" s="1" t="s">
        <v>13659</v>
      </c>
      <c r="I1704" s="3">
        <v>1657491</v>
      </c>
      <c r="J1704" s="1" t="s">
        <v>67</v>
      </c>
      <c r="K1704" s="12"/>
      <c r="L1704" s="1" t="s">
        <v>10294</v>
      </c>
      <c r="M1704" s="1"/>
      <c r="N1704" s="1"/>
      <c r="O1704" s="1" t="s">
        <v>13660</v>
      </c>
      <c r="P1704" s="1" t="s">
        <v>70</v>
      </c>
      <c r="Q1704" s="1" t="s">
        <v>70</v>
      </c>
      <c r="R1704" s="1" t="s">
        <v>607</v>
      </c>
      <c r="S1704" s="1" t="s">
        <v>13661</v>
      </c>
      <c r="T1704" s="1" t="s">
        <v>13662</v>
      </c>
      <c r="U1704" s="1" t="s">
        <v>2840</v>
      </c>
      <c r="V1704" s="1" t="s">
        <v>74</v>
      </c>
      <c r="W1704" s="1" t="s">
        <v>13641</v>
      </c>
      <c r="X1704" s="1" t="s">
        <v>607</v>
      </c>
      <c r="Y1704" s="1" t="s">
        <v>8192</v>
      </c>
      <c r="Z1704" s="1" t="s">
        <v>607</v>
      </c>
      <c r="AA1704" s="1" t="s">
        <v>13663</v>
      </c>
      <c r="AB1704" s="3">
        <v>1</v>
      </c>
      <c r="AC1704" s="3">
        <v>1</v>
      </c>
      <c r="AD1704" s="3">
        <v>1</v>
      </c>
      <c r="AE1704" s="3">
        <v>1</v>
      </c>
      <c r="AF1704" s="3">
        <v>0</v>
      </c>
      <c r="AG1704" s="3">
        <v>0</v>
      </c>
      <c r="AH1704" s="3">
        <v>11.75</v>
      </c>
      <c r="AI1704" s="3">
        <v>9.75</v>
      </c>
      <c r="AJ1704" s="1" t="s">
        <v>607</v>
      </c>
      <c r="AK1704" s="1" t="s">
        <v>13664</v>
      </c>
      <c r="AL1704" s="1"/>
      <c r="AM1704" s="1"/>
      <c r="AN1704" s="1"/>
      <c r="AO1704" s="1"/>
      <c r="AP1704" s="1"/>
      <c r="AQ1704" s="1"/>
      <c r="AR1704" s="1"/>
      <c r="AS1704" s="1"/>
      <c r="AT1704" s="3"/>
      <c r="AU1704" s="1"/>
      <c r="AV1704" s="1"/>
      <c r="AW1704" s="3"/>
      <c r="AX1704" s="1"/>
      <c r="AY1704" s="1"/>
      <c r="AZ1704" s="1" t="s">
        <v>13665</v>
      </c>
      <c r="BA1704" s="1"/>
      <c r="BB1704">
        <f t="shared" si="26"/>
        <v>3</v>
      </c>
      <c r="BC1704">
        <f t="array" ref="BC1704">MEDIAN(IF($BB$2:$BB$4895=BB1704, $AH$2:$AH$4895))</f>
        <v>29.541666666666501</v>
      </c>
    </row>
    <row r="1705" spans="1:55" x14ac:dyDescent="0.25">
      <c r="A1705" s="1" t="s">
        <v>13076</v>
      </c>
      <c r="B1705" s="3">
        <v>78</v>
      </c>
      <c r="C1705" s="1" t="s">
        <v>13076</v>
      </c>
      <c r="D1705" s="3">
        <v>9961705</v>
      </c>
      <c r="E1705" s="1" t="s">
        <v>91</v>
      </c>
      <c r="F1705" s="1" t="s">
        <v>13465</v>
      </c>
      <c r="G1705" s="1" t="s">
        <v>660</v>
      </c>
      <c r="H1705" s="1" t="s">
        <v>13666</v>
      </c>
      <c r="I1705" s="3">
        <v>9961705</v>
      </c>
      <c r="J1705" s="1" t="s">
        <v>67</v>
      </c>
      <c r="K1705" s="12"/>
      <c r="L1705" s="1" t="s">
        <v>10294</v>
      </c>
      <c r="M1705" s="1"/>
      <c r="N1705" s="1"/>
      <c r="O1705" s="1" t="s">
        <v>13667</v>
      </c>
      <c r="P1705" s="1" t="s">
        <v>70</v>
      </c>
      <c r="Q1705" s="1" t="s">
        <v>70</v>
      </c>
      <c r="R1705" s="1" t="s">
        <v>660</v>
      </c>
      <c r="S1705" s="1" t="s">
        <v>13668</v>
      </c>
      <c r="T1705" s="1" t="s">
        <v>13669</v>
      </c>
      <c r="U1705" s="1" t="s">
        <v>2840</v>
      </c>
      <c r="V1705" s="1" t="s">
        <v>74</v>
      </c>
      <c r="W1705" s="1" t="s">
        <v>13241</v>
      </c>
      <c r="X1705" s="1" t="s">
        <v>660</v>
      </c>
      <c r="Y1705" s="1" t="s">
        <v>13670</v>
      </c>
      <c r="Z1705" s="1" t="s">
        <v>660</v>
      </c>
      <c r="AA1705" s="1" t="s">
        <v>13671</v>
      </c>
      <c r="AB1705" s="3">
        <v>1</v>
      </c>
      <c r="AC1705" s="3">
        <v>1</v>
      </c>
      <c r="AD1705" s="3">
        <v>1</v>
      </c>
      <c r="AE1705" s="3">
        <v>1</v>
      </c>
      <c r="AF1705" s="3">
        <v>0</v>
      </c>
      <c r="AG1705" s="3">
        <v>0</v>
      </c>
      <c r="AH1705" s="3">
        <v>31.933333333333</v>
      </c>
      <c r="AI1705" s="3">
        <v>2.4</v>
      </c>
      <c r="AJ1705" s="1" t="s">
        <v>660</v>
      </c>
      <c r="AK1705" s="1" t="s">
        <v>13672</v>
      </c>
      <c r="AL1705" s="1"/>
      <c r="AM1705" s="1"/>
      <c r="AN1705" s="1"/>
      <c r="AO1705" s="1"/>
      <c r="AP1705" s="1"/>
      <c r="AQ1705" s="1"/>
      <c r="AR1705" s="1"/>
      <c r="AS1705" s="1"/>
      <c r="AT1705" s="3"/>
      <c r="AU1705" s="1"/>
      <c r="AV1705" s="1"/>
      <c r="AW1705" s="3"/>
      <c r="AX1705" s="1"/>
      <c r="AY1705" s="1"/>
      <c r="AZ1705" s="1"/>
      <c r="BA1705" s="1"/>
      <c r="BB1705">
        <f t="shared" si="26"/>
        <v>4</v>
      </c>
      <c r="BC1705">
        <f t="array" ref="BC1705">MEDIAN(IF($BB$2:$BB$4895=BB1705, $AH$2:$AH$4895))</f>
        <v>29.95</v>
      </c>
    </row>
    <row r="1706" spans="1:55" x14ac:dyDescent="0.25">
      <c r="A1706" s="1" t="s">
        <v>13076</v>
      </c>
      <c r="B1706" s="3">
        <v>78</v>
      </c>
      <c r="C1706" s="1" t="s">
        <v>13076</v>
      </c>
      <c r="D1706" s="3">
        <v>9975080</v>
      </c>
      <c r="E1706" s="1" t="s">
        <v>91</v>
      </c>
      <c r="F1706" s="1" t="s">
        <v>13673</v>
      </c>
      <c r="G1706" s="1" t="s">
        <v>680</v>
      </c>
      <c r="H1706" s="1" t="s">
        <v>13674</v>
      </c>
      <c r="I1706" s="3">
        <v>9975080</v>
      </c>
      <c r="J1706" s="1" t="s">
        <v>67</v>
      </c>
      <c r="K1706" s="12"/>
      <c r="L1706" s="1" t="s">
        <v>10294</v>
      </c>
      <c r="M1706" s="1"/>
      <c r="N1706" s="1"/>
      <c r="O1706" s="1" t="s">
        <v>13675</v>
      </c>
      <c r="P1706" s="1" t="s">
        <v>70</v>
      </c>
      <c r="Q1706" s="1" t="s">
        <v>70</v>
      </c>
      <c r="R1706" s="1" t="s">
        <v>680</v>
      </c>
      <c r="S1706" s="1" t="s">
        <v>13676</v>
      </c>
      <c r="T1706" s="1" t="s">
        <v>13677</v>
      </c>
      <c r="U1706" s="1" t="s">
        <v>13081</v>
      </c>
      <c r="V1706" s="1" t="s">
        <v>74</v>
      </c>
      <c r="W1706" s="1" t="s">
        <v>13641</v>
      </c>
      <c r="X1706" s="1" t="s">
        <v>680</v>
      </c>
      <c r="Y1706" s="1" t="s">
        <v>2922</v>
      </c>
      <c r="Z1706" s="1" t="s">
        <v>680</v>
      </c>
      <c r="AA1706" s="1" t="s">
        <v>12145</v>
      </c>
      <c r="AB1706" s="3">
        <v>1</v>
      </c>
      <c r="AC1706" s="3">
        <v>1</v>
      </c>
      <c r="AD1706" s="3">
        <v>1</v>
      </c>
      <c r="AE1706" s="3">
        <v>1</v>
      </c>
      <c r="AF1706" s="3">
        <v>0</v>
      </c>
      <c r="AG1706" s="3">
        <v>0</v>
      </c>
      <c r="AH1706" s="3">
        <v>17.083333333333002</v>
      </c>
      <c r="AI1706" s="3">
        <v>5.9666666666669999</v>
      </c>
      <c r="AJ1706" s="1" t="s">
        <v>680</v>
      </c>
      <c r="AK1706" s="1" t="s">
        <v>13678</v>
      </c>
      <c r="AL1706" s="1"/>
      <c r="AM1706" s="1"/>
      <c r="AN1706" s="1"/>
      <c r="AO1706" s="1"/>
      <c r="AP1706" s="1"/>
      <c r="AQ1706" s="1"/>
      <c r="AR1706" s="1"/>
      <c r="AS1706" s="1"/>
      <c r="AT1706" s="3"/>
      <c r="AU1706" s="1"/>
      <c r="AV1706" s="1"/>
      <c r="AW1706" s="3"/>
      <c r="AX1706" s="1"/>
      <c r="AY1706" s="1"/>
      <c r="AZ1706" s="1"/>
      <c r="BA1706" s="1"/>
      <c r="BB1706">
        <f t="shared" si="26"/>
        <v>4</v>
      </c>
      <c r="BC1706">
        <f t="array" ref="BC1706">MEDIAN(IF($BB$2:$BB$4895=BB1706, $AH$2:$AH$4895))</f>
        <v>29.95</v>
      </c>
    </row>
    <row r="1707" spans="1:55" x14ac:dyDescent="0.25">
      <c r="A1707" s="1" t="s">
        <v>13076</v>
      </c>
      <c r="B1707" s="3">
        <v>78</v>
      </c>
      <c r="C1707" s="1" t="s">
        <v>13076</v>
      </c>
      <c r="D1707" s="3">
        <v>9982071</v>
      </c>
      <c r="E1707" s="1" t="s">
        <v>63</v>
      </c>
      <c r="F1707" s="1" t="s">
        <v>13679</v>
      </c>
      <c r="G1707" s="1" t="s">
        <v>3065</v>
      </c>
      <c r="H1707" s="1" t="s">
        <v>9148</v>
      </c>
      <c r="I1707" s="3">
        <v>1664477</v>
      </c>
      <c r="J1707" s="1" t="s">
        <v>67</v>
      </c>
      <c r="K1707" s="12"/>
      <c r="L1707" s="1" t="s">
        <v>13680</v>
      </c>
      <c r="M1707" s="1"/>
      <c r="N1707" s="1"/>
      <c r="O1707" s="1" t="s">
        <v>13681</v>
      </c>
      <c r="P1707" s="1" t="s">
        <v>70</v>
      </c>
      <c r="Q1707" s="1" t="s">
        <v>70</v>
      </c>
      <c r="R1707" s="1" t="s">
        <v>3065</v>
      </c>
      <c r="S1707" s="1" t="s">
        <v>13682</v>
      </c>
      <c r="T1707" s="1" t="s">
        <v>13683</v>
      </c>
      <c r="U1707" s="1" t="s">
        <v>2840</v>
      </c>
      <c r="V1707" s="1" t="s">
        <v>74</v>
      </c>
      <c r="W1707" s="1" t="s">
        <v>13198</v>
      </c>
      <c r="X1707" s="1" t="s">
        <v>3065</v>
      </c>
      <c r="Y1707" s="1" t="s">
        <v>7867</v>
      </c>
      <c r="Z1707" s="1" t="s">
        <v>3065</v>
      </c>
      <c r="AA1707" s="1" t="s">
        <v>13684</v>
      </c>
      <c r="AB1707" s="3">
        <v>1</v>
      </c>
      <c r="AC1707" s="3">
        <v>1</v>
      </c>
      <c r="AD1707" s="3">
        <v>1</v>
      </c>
      <c r="AE1707" s="3">
        <v>1</v>
      </c>
      <c r="AF1707" s="3">
        <v>0</v>
      </c>
      <c r="AG1707" s="3">
        <v>0</v>
      </c>
      <c r="AH1707" s="3">
        <v>13.2</v>
      </c>
      <c r="AI1707" s="3">
        <v>15.666666666667</v>
      </c>
      <c r="AJ1707" s="1" t="s">
        <v>3065</v>
      </c>
      <c r="AK1707" s="1" t="s">
        <v>13685</v>
      </c>
      <c r="AL1707" s="1"/>
      <c r="AM1707" s="1"/>
      <c r="AN1707" s="1"/>
      <c r="AO1707" s="1"/>
      <c r="AP1707" s="1"/>
      <c r="AQ1707" s="1"/>
      <c r="AR1707" s="1"/>
      <c r="AS1707" s="1"/>
      <c r="AT1707" s="3"/>
      <c r="AU1707" s="1"/>
      <c r="AV1707" s="1"/>
      <c r="AW1707" s="3"/>
      <c r="AX1707" s="1"/>
      <c r="AY1707" s="1"/>
      <c r="AZ1707" s="1" t="s">
        <v>13686</v>
      </c>
      <c r="BA1707" s="1"/>
      <c r="BB1707">
        <f t="shared" si="26"/>
        <v>4</v>
      </c>
      <c r="BC1707">
        <f t="array" ref="BC1707">MEDIAN(IF($BB$2:$BB$4895=BB1707, $AH$2:$AH$4895))</f>
        <v>29.95</v>
      </c>
    </row>
    <row r="1708" spans="1:55" x14ac:dyDescent="0.25">
      <c r="A1708" s="1" t="s">
        <v>13076</v>
      </c>
      <c r="B1708" s="3">
        <v>78</v>
      </c>
      <c r="C1708" s="1" t="s">
        <v>13076</v>
      </c>
      <c r="D1708" s="3">
        <v>9993571</v>
      </c>
      <c r="E1708" s="1" t="s">
        <v>91</v>
      </c>
      <c r="F1708" s="1" t="s">
        <v>10277</v>
      </c>
      <c r="G1708" s="1" t="s">
        <v>702</v>
      </c>
      <c r="H1708" s="1" t="s">
        <v>13687</v>
      </c>
      <c r="I1708" s="3">
        <v>9993571</v>
      </c>
      <c r="J1708" s="1" t="s">
        <v>67</v>
      </c>
      <c r="K1708" s="12"/>
      <c r="L1708" s="1" t="s">
        <v>10294</v>
      </c>
      <c r="M1708" s="1"/>
      <c r="N1708" s="1"/>
      <c r="O1708" s="1" t="s">
        <v>13688</v>
      </c>
      <c r="P1708" s="1" t="s">
        <v>70</v>
      </c>
      <c r="Q1708" s="1" t="s">
        <v>70</v>
      </c>
      <c r="R1708" s="1" t="s">
        <v>702</v>
      </c>
      <c r="S1708" s="1" t="s">
        <v>13689</v>
      </c>
      <c r="T1708" s="1" t="s">
        <v>13690</v>
      </c>
      <c r="U1708" s="1" t="s">
        <v>2840</v>
      </c>
      <c r="V1708" s="1" t="s">
        <v>74</v>
      </c>
      <c r="W1708" s="1" t="s">
        <v>13691</v>
      </c>
      <c r="X1708" s="1" t="s">
        <v>702</v>
      </c>
      <c r="Y1708" s="1" t="s">
        <v>7308</v>
      </c>
      <c r="Z1708" s="1" t="s">
        <v>702</v>
      </c>
      <c r="AA1708" s="1" t="s">
        <v>13692</v>
      </c>
      <c r="AB1708" s="3">
        <v>1</v>
      </c>
      <c r="AC1708" s="3">
        <v>1</v>
      </c>
      <c r="AD1708" s="3">
        <v>1</v>
      </c>
      <c r="AE1708" s="3">
        <v>1</v>
      </c>
      <c r="AF1708" s="3">
        <v>0</v>
      </c>
      <c r="AG1708" s="3">
        <v>0</v>
      </c>
      <c r="AH1708" s="3">
        <v>24.15</v>
      </c>
      <c r="AI1708" s="3">
        <v>5.3666666666670002</v>
      </c>
      <c r="AJ1708" s="1" t="s">
        <v>702</v>
      </c>
      <c r="AK1708" s="1" t="s">
        <v>13693</v>
      </c>
      <c r="AL1708" s="1"/>
      <c r="AM1708" s="1"/>
      <c r="AN1708" s="1"/>
      <c r="AO1708" s="1"/>
      <c r="AP1708" s="1"/>
      <c r="AQ1708" s="1"/>
      <c r="AR1708" s="1"/>
      <c r="AS1708" s="1"/>
      <c r="AT1708" s="3"/>
      <c r="AU1708" s="1"/>
      <c r="AV1708" s="1"/>
      <c r="AW1708" s="3"/>
      <c r="AX1708" s="1"/>
      <c r="AY1708" s="1"/>
      <c r="AZ1708" s="1"/>
      <c r="BA1708" s="1"/>
      <c r="BB1708">
        <f t="shared" si="26"/>
        <v>4</v>
      </c>
      <c r="BC1708">
        <f t="array" ref="BC1708">MEDIAN(IF($BB$2:$BB$4895=BB1708, $AH$2:$AH$4895))</f>
        <v>29.95</v>
      </c>
    </row>
    <row r="1709" spans="1:55" x14ac:dyDescent="0.25">
      <c r="A1709" s="1" t="s">
        <v>13076</v>
      </c>
      <c r="B1709" s="3">
        <v>78</v>
      </c>
      <c r="C1709" s="1" t="s">
        <v>13076</v>
      </c>
      <c r="D1709" s="3">
        <v>9993865</v>
      </c>
      <c r="E1709" s="1" t="s">
        <v>63</v>
      </c>
      <c r="F1709" s="1" t="s">
        <v>13694</v>
      </c>
      <c r="G1709" s="1" t="s">
        <v>702</v>
      </c>
      <c r="H1709" s="1" t="s">
        <v>13695</v>
      </c>
      <c r="I1709" s="3">
        <v>1665803</v>
      </c>
      <c r="J1709" s="1" t="s">
        <v>67</v>
      </c>
      <c r="K1709" s="12"/>
      <c r="L1709" s="1" t="s">
        <v>13151</v>
      </c>
      <c r="M1709" s="1"/>
      <c r="N1709" s="1"/>
      <c r="O1709" s="1" t="s">
        <v>13696</v>
      </c>
      <c r="P1709" s="1" t="s">
        <v>70</v>
      </c>
      <c r="Q1709" s="1" t="s">
        <v>70</v>
      </c>
      <c r="R1709" s="1" t="s">
        <v>702</v>
      </c>
      <c r="S1709" s="1" t="s">
        <v>13697</v>
      </c>
      <c r="T1709" s="1" t="s">
        <v>13698</v>
      </c>
      <c r="U1709" s="1" t="s">
        <v>13155</v>
      </c>
      <c r="V1709" s="1" t="s">
        <v>74</v>
      </c>
      <c r="W1709" s="1" t="s">
        <v>13082</v>
      </c>
      <c r="X1709" s="1" t="s">
        <v>702</v>
      </c>
      <c r="Y1709" s="1" t="s">
        <v>3191</v>
      </c>
      <c r="Z1709" s="1" t="s">
        <v>702</v>
      </c>
      <c r="AA1709" s="1" t="s">
        <v>13699</v>
      </c>
      <c r="AB1709" s="3">
        <v>1</v>
      </c>
      <c r="AC1709" s="3">
        <v>1</v>
      </c>
      <c r="AD1709" s="3">
        <v>1</v>
      </c>
      <c r="AE1709" s="3">
        <v>1</v>
      </c>
      <c r="AF1709" s="3">
        <v>0</v>
      </c>
      <c r="AG1709" s="3">
        <v>0</v>
      </c>
      <c r="AH1709" s="3">
        <v>43.116666666667001</v>
      </c>
      <c r="AI1709" s="3">
        <v>4.4666666666669999</v>
      </c>
      <c r="AJ1709" s="1" t="s">
        <v>702</v>
      </c>
      <c r="AK1709" s="1" t="s">
        <v>13700</v>
      </c>
      <c r="AL1709" s="1"/>
      <c r="AM1709" s="1"/>
      <c r="AN1709" s="1"/>
      <c r="AO1709" s="1"/>
      <c r="AP1709" s="1"/>
      <c r="AQ1709" s="1"/>
      <c r="AR1709" s="1"/>
      <c r="AS1709" s="1"/>
      <c r="AT1709" s="3"/>
      <c r="AU1709" s="1"/>
      <c r="AV1709" s="1"/>
      <c r="AW1709" s="3"/>
      <c r="AX1709" s="1"/>
      <c r="AY1709" s="1"/>
      <c r="AZ1709" s="1" t="s">
        <v>13701</v>
      </c>
      <c r="BA1709" s="1"/>
      <c r="BB1709">
        <f t="shared" si="26"/>
        <v>4</v>
      </c>
      <c r="BC1709">
        <f t="array" ref="BC1709">MEDIAN(IF($BB$2:$BB$4895=BB1709, $AH$2:$AH$4895))</f>
        <v>29.95</v>
      </c>
    </row>
    <row r="1710" spans="1:55" x14ac:dyDescent="0.25">
      <c r="A1710" s="1" t="s">
        <v>13076</v>
      </c>
      <c r="B1710" s="3">
        <v>78</v>
      </c>
      <c r="C1710" s="1" t="s">
        <v>13076</v>
      </c>
      <c r="D1710" s="3">
        <v>10725</v>
      </c>
      <c r="E1710" s="1" t="s">
        <v>63</v>
      </c>
      <c r="F1710" s="1" t="s">
        <v>13095</v>
      </c>
      <c r="G1710" s="1" t="s">
        <v>717</v>
      </c>
      <c r="H1710" s="1" t="s">
        <v>13702</v>
      </c>
      <c r="I1710" s="3">
        <v>1667042</v>
      </c>
      <c r="J1710" s="1" t="s">
        <v>67</v>
      </c>
      <c r="K1710" s="12"/>
      <c r="L1710" s="1" t="s">
        <v>10294</v>
      </c>
      <c r="M1710" s="1"/>
      <c r="N1710" s="1"/>
      <c r="O1710" s="1" t="s">
        <v>13703</v>
      </c>
      <c r="P1710" s="1" t="s">
        <v>70</v>
      </c>
      <c r="Q1710" s="1" t="s">
        <v>70</v>
      </c>
      <c r="R1710" s="1" t="s">
        <v>717</v>
      </c>
      <c r="S1710" s="1" t="s">
        <v>13704</v>
      </c>
      <c r="T1710" s="1" t="s">
        <v>13705</v>
      </c>
      <c r="U1710" s="1" t="s">
        <v>2840</v>
      </c>
      <c r="V1710" s="1" t="s">
        <v>74</v>
      </c>
      <c r="W1710" s="1" t="s">
        <v>13256</v>
      </c>
      <c r="X1710" s="1" t="s">
        <v>717</v>
      </c>
      <c r="Y1710" s="1" t="s">
        <v>7413</v>
      </c>
      <c r="Z1710" s="1" t="s">
        <v>717</v>
      </c>
      <c r="AA1710" s="1" t="s">
        <v>13706</v>
      </c>
      <c r="AB1710" s="3">
        <v>1</v>
      </c>
      <c r="AC1710" s="3">
        <v>1</v>
      </c>
      <c r="AD1710" s="3">
        <v>1</v>
      </c>
      <c r="AE1710" s="3">
        <v>1</v>
      </c>
      <c r="AF1710" s="3">
        <v>0</v>
      </c>
      <c r="AG1710" s="3">
        <v>0</v>
      </c>
      <c r="AH1710" s="3">
        <v>38.9</v>
      </c>
      <c r="AI1710" s="3">
        <v>7.9</v>
      </c>
      <c r="AJ1710" s="1" t="s">
        <v>717</v>
      </c>
      <c r="AK1710" s="1" t="s">
        <v>13707</v>
      </c>
      <c r="AL1710" s="1"/>
      <c r="AM1710" s="1"/>
      <c r="AN1710" s="1"/>
      <c r="AO1710" s="1"/>
      <c r="AP1710" s="1"/>
      <c r="AQ1710" s="1"/>
      <c r="AR1710" s="1"/>
      <c r="AS1710" s="1"/>
      <c r="AT1710" s="3"/>
      <c r="AU1710" s="1"/>
      <c r="AV1710" s="1"/>
      <c r="AW1710" s="3"/>
      <c r="AX1710" s="1"/>
      <c r="AY1710" s="1"/>
      <c r="AZ1710" s="1" t="s">
        <v>13708</v>
      </c>
      <c r="BA1710" s="1"/>
      <c r="BB1710">
        <f t="shared" si="26"/>
        <v>4</v>
      </c>
      <c r="BC1710">
        <f t="array" ref="BC1710">MEDIAN(IF($BB$2:$BB$4895=BB1710, $AH$2:$AH$4895))</f>
        <v>29.95</v>
      </c>
    </row>
    <row r="1711" spans="1:55" x14ac:dyDescent="0.25">
      <c r="A1711" s="1" t="s">
        <v>13076</v>
      </c>
      <c r="B1711" s="3">
        <v>78</v>
      </c>
      <c r="C1711" s="1" t="s">
        <v>13076</v>
      </c>
      <c r="D1711" s="3">
        <v>11716</v>
      </c>
      <c r="E1711" s="1" t="s">
        <v>63</v>
      </c>
      <c r="F1711" s="1" t="s">
        <v>13709</v>
      </c>
      <c r="G1711" s="1" t="s">
        <v>746</v>
      </c>
      <c r="H1711" s="1" t="s">
        <v>13710</v>
      </c>
      <c r="I1711" s="3">
        <v>1667376</v>
      </c>
      <c r="J1711" s="1" t="s">
        <v>67</v>
      </c>
      <c r="K1711" s="12"/>
      <c r="L1711" s="1" t="s">
        <v>10294</v>
      </c>
      <c r="M1711" s="1"/>
      <c r="N1711" s="1"/>
      <c r="O1711" s="1" t="s">
        <v>13711</v>
      </c>
      <c r="P1711" s="1" t="s">
        <v>70</v>
      </c>
      <c r="Q1711" s="1" t="s">
        <v>70</v>
      </c>
      <c r="R1711" s="1" t="s">
        <v>746</v>
      </c>
      <c r="S1711" s="1" t="s">
        <v>13712</v>
      </c>
      <c r="T1711" s="1" t="s">
        <v>13713</v>
      </c>
      <c r="U1711" s="1" t="s">
        <v>2840</v>
      </c>
      <c r="V1711" s="1" t="s">
        <v>74</v>
      </c>
      <c r="W1711" s="1" t="s">
        <v>13256</v>
      </c>
      <c r="X1711" s="1" t="s">
        <v>746</v>
      </c>
      <c r="Y1711" s="1" t="s">
        <v>13714</v>
      </c>
      <c r="Z1711" s="1" t="s">
        <v>746</v>
      </c>
      <c r="AA1711" s="1" t="s">
        <v>13715</v>
      </c>
      <c r="AB1711" s="3">
        <v>1</v>
      </c>
      <c r="AC1711" s="3">
        <v>1</v>
      </c>
      <c r="AD1711" s="3">
        <v>1</v>
      </c>
      <c r="AE1711" s="3">
        <v>1</v>
      </c>
      <c r="AF1711" s="3">
        <v>0</v>
      </c>
      <c r="AG1711" s="3">
        <v>0</v>
      </c>
      <c r="AH1711" s="3">
        <v>19.366666666667001</v>
      </c>
      <c r="AI1711" s="3">
        <v>13.383333333333001</v>
      </c>
      <c r="AJ1711" s="1" t="s">
        <v>746</v>
      </c>
      <c r="AK1711" s="1" t="s">
        <v>13716</v>
      </c>
      <c r="AL1711" s="1"/>
      <c r="AM1711" s="1"/>
      <c r="AN1711" s="1"/>
      <c r="AO1711" s="1"/>
      <c r="AP1711" s="1"/>
      <c r="AQ1711" s="1"/>
      <c r="AR1711" s="1"/>
      <c r="AS1711" s="1"/>
      <c r="AT1711" s="3"/>
      <c r="AU1711" s="1"/>
      <c r="AV1711" s="1"/>
      <c r="AW1711" s="3"/>
      <c r="AX1711" s="1"/>
      <c r="AY1711" s="1"/>
      <c r="AZ1711" s="1"/>
      <c r="BA1711" s="1"/>
      <c r="BB1711">
        <f t="shared" si="26"/>
        <v>4</v>
      </c>
      <c r="BC1711">
        <f t="array" ref="BC1711">MEDIAN(IF($BB$2:$BB$4895=BB1711, $AH$2:$AH$4895))</f>
        <v>29.95</v>
      </c>
    </row>
    <row r="1712" spans="1:55" x14ac:dyDescent="0.25">
      <c r="A1712" s="1" t="s">
        <v>13076</v>
      </c>
      <c r="B1712" s="3">
        <v>78</v>
      </c>
      <c r="C1712" s="1" t="s">
        <v>13076</v>
      </c>
      <c r="D1712" s="3">
        <v>11728</v>
      </c>
      <c r="E1712" s="1" t="s">
        <v>63</v>
      </c>
      <c r="F1712" s="1" t="s">
        <v>13717</v>
      </c>
      <c r="G1712" s="1" t="s">
        <v>746</v>
      </c>
      <c r="H1712" s="1" t="s">
        <v>2102</v>
      </c>
      <c r="I1712" s="3">
        <v>1667384</v>
      </c>
      <c r="J1712" s="1" t="s">
        <v>67</v>
      </c>
      <c r="K1712" s="12"/>
      <c r="L1712" s="1" t="s">
        <v>10294</v>
      </c>
      <c r="M1712" s="1"/>
      <c r="N1712" s="1"/>
      <c r="O1712" s="1" t="s">
        <v>13718</v>
      </c>
      <c r="P1712" s="1" t="s">
        <v>107</v>
      </c>
      <c r="Q1712" s="1" t="s">
        <v>70</v>
      </c>
      <c r="R1712" s="1" t="s">
        <v>746</v>
      </c>
      <c r="S1712" s="1" t="s">
        <v>5329</v>
      </c>
      <c r="T1712" s="1" t="s">
        <v>13719</v>
      </c>
      <c r="U1712" s="1" t="s">
        <v>2840</v>
      </c>
      <c r="V1712" s="1" t="s">
        <v>74</v>
      </c>
      <c r="W1712" s="1" t="s">
        <v>13091</v>
      </c>
      <c r="X1712" s="1" t="s">
        <v>746</v>
      </c>
      <c r="Y1712" s="1" t="s">
        <v>195</v>
      </c>
      <c r="Z1712" s="1" t="s">
        <v>746</v>
      </c>
      <c r="AA1712" s="1" t="s">
        <v>4825</v>
      </c>
      <c r="AB1712" s="3">
        <v>1</v>
      </c>
      <c r="AC1712" s="3">
        <v>1</v>
      </c>
      <c r="AD1712" s="3">
        <v>1</v>
      </c>
      <c r="AE1712" s="3">
        <v>1</v>
      </c>
      <c r="AF1712" s="3">
        <v>0</v>
      </c>
      <c r="AG1712" s="3">
        <v>0</v>
      </c>
      <c r="AH1712" s="3">
        <v>19.616666666667001</v>
      </c>
      <c r="AI1712" s="3">
        <v>8.6166666666669993</v>
      </c>
      <c r="AJ1712" s="1"/>
      <c r="AK1712" s="1"/>
      <c r="AL1712" s="1"/>
      <c r="AM1712" s="1"/>
      <c r="AN1712" s="1"/>
      <c r="AO1712" s="1"/>
      <c r="AP1712" s="1"/>
      <c r="AQ1712" s="1"/>
      <c r="AR1712" s="1"/>
      <c r="AS1712" s="1"/>
      <c r="AT1712" s="3"/>
      <c r="AU1712" s="1"/>
      <c r="AV1712" s="1"/>
      <c r="AW1712" s="3"/>
      <c r="AX1712" s="1"/>
      <c r="AY1712" s="1"/>
      <c r="AZ1712" s="1" t="s">
        <v>13720</v>
      </c>
      <c r="BA1712" s="1"/>
      <c r="BB1712">
        <f t="shared" si="26"/>
        <v>4</v>
      </c>
      <c r="BC1712">
        <f t="array" ref="BC1712">MEDIAN(IF($BB$2:$BB$4895=BB1712, $AH$2:$AH$4895))</f>
        <v>29.95</v>
      </c>
    </row>
    <row r="1713" spans="1:55" x14ac:dyDescent="0.25">
      <c r="A1713" s="1" t="s">
        <v>13076</v>
      </c>
      <c r="B1713" s="3">
        <v>78</v>
      </c>
      <c r="C1713" s="1" t="s">
        <v>13076</v>
      </c>
      <c r="D1713" s="3">
        <v>12034</v>
      </c>
      <c r="E1713" s="1" t="s">
        <v>63</v>
      </c>
      <c r="F1713" s="1" t="s">
        <v>13721</v>
      </c>
      <c r="G1713" s="1" t="s">
        <v>746</v>
      </c>
      <c r="H1713" s="1" t="s">
        <v>13722</v>
      </c>
      <c r="I1713" s="3">
        <v>1667527</v>
      </c>
      <c r="J1713" s="1" t="s">
        <v>67</v>
      </c>
      <c r="K1713" s="12"/>
      <c r="L1713" s="1" t="s">
        <v>13170</v>
      </c>
      <c r="M1713" s="1"/>
      <c r="N1713" s="1"/>
      <c r="O1713" s="1" t="s">
        <v>13723</v>
      </c>
      <c r="P1713" s="1" t="s">
        <v>70</v>
      </c>
      <c r="Q1713" s="1" t="s">
        <v>70</v>
      </c>
      <c r="R1713" s="1" t="s">
        <v>746</v>
      </c>
      <c r="S1713" s="1" t="s">
        <v>13724</v>
      </c>
      <c r="T1713" s="1" t="s">
        <v>13725</v>
      </c>
      <c r="U1713" s="1" t="s">
        <v>13240</v>
      </c>
      <c r="V1713" s="1" t="s">
        <v>74</v>
      </c>
      <c r="W1713" s="1" t="s">
        <v>13691</v>
      </c>
      <c r="X1713" s="1" t="s">
        <v>746</v>
      </c>
      <c r="Y1713" s="1" t="s">
        <v>5082</v>
      </c>
      <c r="Z1713" s="1" t="s">
        <v>746</v>
      </c>
      <c r="AA1713" s="1" t="s">
        <v>13726</v>
      </c>
      <c r="AB1713" s="3">
        <v>1</v>
      </c>
      <c r="AC1713" s="3">
        <v>1</v>
      </c>
      <c r="AD1713" s="3">
        <v>1</v>
      </c>
      <c r="AE1713" s="3">
        <v>1</v>
      </c>
      <c r="AF1713" s="3">
        <v>0</v>
      </c>
      <c r="AG1713" s="3">
        <v>0</v>
      </c>
      <c r="AH1713" s="3">
        <v>54.733333333333</v>
      </c>
      <c r="AI1713" s="3">
        <v>4.4000000000000004</v>
      </c>
      <c r="AJ1713" s="1" t="s">
        <v>746</v>
      </c>
      <c r="AK1713" s="1" t="s">
        <v>13727</v>
      </c>
      <c r="AL1713" s="1"/>
      <c r="AM1713" s="1"/>
      <c r="AN1713" s="1"/>
      <c r="AO1713" s="1"/>
      <c r="AP1713" s="1"/>
      <c r="AQ1713" s="1"/>
      <c r="AR1713" s="1"/>
      <c r="AS1713" s="1"/>
      <c r="AT1713" s="3"/>
      <c r="AU1713" s="1"/>
      <c r="AV1713" s="1"/>
      <c r="AW1713" s="3"/>
      <c r="AX1713" s="1"/>
      <c r="AY1713" s="1"/>
      <c r="AZ1713" s="1" t="s">
        <v>13728</v>
      </c>
      <c r="BA1713" s="1"/>
      <c r="BB1713">
        <f t="shared" si="26"/>
        <v>4</v>
      </c>
      <c r="BC1713">
        <f t="array" ref="BC1713">MEDIAN(IF($BB$2:$BB$4895=BB1713, $AH$2:$AH$4895))</f>
        <v>29.95</v>
      </c>
    </row>
    <row r="1714" spans="1:55" x14ac:dyDescent="0.25">
      <c r="A1714" s="1" t="s">
        <v>13076</v>
      </c>
      <c r="B1714" s="3">
        <v>78</v>
      </c>
      <c r="C1714" s="1" t="s">
        <v>13076</v>
      </c>
      <c r="D1714" s="3">
        <v>12196</v>
      </c>
      <c r="E1714" s="1" t="s">
        <v>63</v>
      </c>
      <c r="F1714" s="1" t="s">
        <v>13729</v>
      </c>
      <c r="G1714" s="1" t="s">
        <v>746</v>
      </c>
      <c r="H1714" s="1" t="s">
        <v>13730</v>
      </c>
      <c r="I1714" s="3">
        <v>1667620</v>
      </c>
      <c r="J1714" s="1" t="s">
        <v>67</v>
      </c>
      <c r="K1714" s="12"/>
      <c r="L1714" s="1" t="s">
        <v>10294</v>
      </c>
      <c r="M1714" s="1"/>
      <c r="N1714" s="1"/>
      <c r="O1714" s="1" t="s">
        <v>13731</v>
      </c>
      <c r="P1714" s="1" t="s">
        <v>70</v>
      </c>
      <c r="Q1714" s="1" t="s">
        <v>70</v>
      </c>
      <c r="R1714" s="1" t="s">
        <v>746</v>
      </c>
      <c r="S1714" s="1" t="s">
        <v>13732</v>
      </c>
      <c r="T1714" s="1" t="s">
        <v>13733</v>
      </c>
      <c r="U1714" s="1" t="s">
        <v>2840</v>
      </c>
      <c r="V1714" s="1" t="s">
        <v>74</v>
      </c>
      <c r="W1714" s="1" t="s">
        <v>13691</v>
      </c>
      <c r="X1714" s="1" t="s">
        <v>746</v>
      </c>
      <c r="Y1714" s="1" t="s">
        <v>3935</v>
      </c>
      <c r="Z1714" s="1" t="s">
        <v>746</v>
      </c>
      <c r="AA1714" s="1" t="s">
        <v>13734</v>
      </c>
      <c r="AB1714" s="3">
        <v>1</v>
      </c>
      <c r="AC1714" s="3">
        <v>1</v>
      </c>
      <c r="AD1714" s="3">
        <v>1</v>
      </c>
      <c r="AE1714" s="3">
        <v>1</v>
      </c>
      <c r="AF1714" s="3">
        <v>0</v>
      </c>
      <c r="AG1714" s="3">
        <v>0</v>
      </c>
      <c r="AH1714" s="3">
        <v>38.816666666666997</v>
      </c>
      <c r="AI1714" s="3">
        <v>10.4</v>
      </c>
      <c r="AJ1714" s="1" t="s">
        <v>746</v>
      </c>
      <c r="AK1714" s="1" t="s">
        <v>13735</v>
      </c>
      <c r="AL1714" s="1"/>
      <c r="AM1714" s="1"/>
      <c r="AN1714" s="1"/>
      <c r="AO1714" s="1"/>
      <c r="AP1714" s="1"/>
      <c r="AQ1714" s="1"/>
      <c r="AR1714" s="1"/>
      <c r="AS1714" s="1"/>
      <c r="AT1714" s="3"/>
      <c r="AU1714" s="1"/>
      <c r="AV1714" s="1"/>
      <c r="AW1714" s="3"/>
      <c r="AX1714" s="1"/>
      <c r="AY1714" s="1"/>
      <c r="AZ1714" s="1"/>
      <c r="BA1714" s="1"/>
      <c r="BB1714">
        <f t="shared" si="26"/>
        <v>4</v>
      </c>
      <c r="BC1714">
        <f t="array" ref="BC1714">MEDIAN(IF($BB$2:$BB$4895=BB1714, $AH$2:$AH$4895))</f>
        <v>29.95</v>
      </c>
    </row>
    <row r="1715" spans="1:55" x14ac:dyDescent="0.25">
      <c r="A1715" s="1" t="s">
        <v>13076</v>
      </c>
      <c r="B1715" s="3">
        <v>78</v>
      </c>
      <c r="C1715" s="1" t="s">
        <v>13076</v>
      </c>
      <c r="D1715" s="3">
        <v>12290</v>
      </c>
      <c r="E1715" s="1" t="s">
        <v>63</v>
      </c>
      <c r="F1715" s="1" t="s">
        <v>13235</v>
      </c>
      <c r="G1715" s="1" t="s">
        <v>746</v>
      </c>
      <c r="H1715" s="1" t="s">
        <v>13736</v>
      </c>
      <c r="I1715" s="3">
        <v>1667619</v>
      </c>
      <c r="J1715" s="1" t="s">
        <v>67</v>
      </c>
      <c r="K1715" s="12"/>
      <c r="L1715" s="1" t="s">
        <v>13170</v>
      </c>
      <c r="M1715" s="1"/>
      <c r="N1715" s="1"/>
      <c r="O1715" s="1" t="s">
        <v>13737</v>
      </c>
      <c r="P1715" s="1" t="s">
        <v>70</v>
      </c>
      <c r="Q1715" s="1" t="s">
        <v>70</v>
      </c>
      <c r="R1715" s="1" t="s">
        <v>746</v>
      </c>
      <c r="S1715" s="1" t="s">
        <v>13738</v>
      </c>
      <c r="T1715" s="1" t="s">
        <v>13739</v>
      </c>
      <c r="U1715" s="1" t="s">
        <v>13740</v>
      </c>
      <c r="V1715" s="1" t="s">
        <v>74</v>
      </c>
      <c r="W1715" s="1" t="s">
        <v>13691</v>
      </c>
      <c r="X1715" s="1" t="s">
        <v>746</v>
      </c>
      <c r="Y1715" s="1" t="s">
        <v>3022</v>
      </c>
      <c r="Z1715" s="1" t="s">
        <v>746</v>
      </c>
      <c r="AA1715" s="1" t="s">
        <v>13741</v>
      </c>
      <c r="AB1715" s="3">
        <v>1</v>
      </c>
      <c r="AC1715" s="3">
        <v>1</v>
      </c>
      <c r="AD1715" s="3">
        <v>1</v>
      </c>
      <c r="AE1715" s="3">
        <v>1</v>
      </c>
      <c r="AF1715" s="3">
        <v>0</v>
      </c>
      <c r="AG1715" s="3">
        <v>0</v>
      </c>
      <c r="AH1715" s="3">
        <v>52.65</v>
      </c>
      <c r="AI1715" s="3">
        <v>14.816666666667</v>
      </c>
      <c r="AJ1715" s="1" t="s">
        <v>746</v>
      </c>
      <c r="AK1715" s="1" t="s">
        <v>13742</v>
      </c>
      <c r="AL1715" s="1"/>
      <c r="AM1715" s="1"/>
      <c r="AN1715" s="1"/>
      <c r="AO1715" s="1"/>
      <c r="AP1715" s="1"/>
      <c r="AQ1715" s="1"/>
      <c r="AR1715" s="1"/>
      <c r="AS1715" s="1"/>
      <c r="AT1715" s="3"/>
      <c r="AU1715" s="1"/>
      <c r="AV1715" s="1"/>
      <c r="AW1715" s="3"/>
      <c r="AX1715" s="1"/>
      <c r="AY1715" s="1"/>
      <c r="AZ1715" s="1" t="s">
        <v>13743</v>
      </c>
      <c r="BA1715" s="1"/>
      <c r="BB1715">
        <f t="shared" si="26"/>
        <v>4</v>
      </c>
      <c r="BC1715">
        <f t="array" ref="BC1715">MEDIAN(IF($BB$2:$BB$4895=BB1715, $AH$2:$AH$4895))</f>
        <v>29.95</v>
      </c>
    </row>
    <row r="1716" spans="1:55" x14ac:dyDescent="0.25">
      <c r="A1716" s="1" t="s">
        <v>13076</v>
      </c>
      <c r="B1716" s="3">
        <v>78</v>
      </c>
      <c r="C1716" s="1" t="s">
        <v>13076</v>
      </c>
      <c r="D1716" s="3">
        <v>22256</v>
      </c>
      <c r="E1716" s="1" t="s">
        <v>63</v>
      </c>
      <c r="F1716" s="1" t="s">
        <v>13744</v>
      </c>
      <c r="G1716" s="1" t="s">
        <v>767</v>
      </c>
      <c r="H1716" s="1" t="s">
        <v>13745</v>
      </c>
      <c r="I1716" s="3">
        <v>1668794</v>
      </c>
      <c r="J1716" s="1" t="s">
        <v>1309</v>
      </c>
      <c r="K1716" s="12"/>
      <c r="L1716" s="1" t="s">
        <v>13121</v>
      </c>
      <c r="M1716" s="1"/>
      <c r="N1716" s="1"/>
      <c r="O1716" s="1" t="s">
        <v>13746</v>
      </c>
      <c r="P1716" s="1" t="s">
        <v>70</v>
      </c>
      <c r="Q1716" s="1" t="s">
        <v>70</v>
      </c>
      <c r="R1716" s="1" t="s">
        <v>767</v>
      </c>
      <c r="S1716" s="1" t="s">
        <v>5432</v>
      </c>
      <c r="T1716" s="1" t="s">
        <v>13747</v>
      </c>
      <c r="U1716" s="1" t="s">
        <v>13190</v>
      </c>
      <c r="V1716" s="1" t="s">
        <v>74</v>
      </c>
      <c r="W1716" s="1" t="s">
        <v>13082</v>
      </c>
      <c r="X1716" s="1" t="s">
        <v>767</v>
      </c>
      <c r="Y1716" s="1" t="s">
        <v>1372</v>
      </c>
      <c r="Z1716" s="1" t="s">
        <v>767</v>
      </c>
      <c r="AA1716" s="1" t="s">
        <v>13748</v>
      </c>
      <c r="AB1716" s="3">
        <v>1</v>
      </c>
      <c r="AC1716" s="3">
        <v>1</v>
      </c>
      <c r="AD1716" s="3">
        <v>1</v>
      </c>
      <c r="AE1716" s="3">
        <v>1</v>
      </c>
      <c r="AF1716" s="3">
        <v>0</v>
      </c>
      <c r="AG1716" s="3">
        <v>0</v>
      </c>
      <c r="AH1716" s="3">
        <v>30.366666666667001</v>
      </c>
      <c r="AI1716" s="3">
        <v>3.9</v>
      </c>
      <c r="AJ1716" s="1" t="s">
        <v>767</v>
      </c>
      <c r="AK1716" s="1" t="s">
        <v>13749</v>
      </c>
      <c r="AL1716" s="1"/>
      <c r="AM1716" s="1"/>
      <c r="AN1716" s="1"/>
      <c r="AO1716" s="1"/>
      <c r="AP1716" s="1"/>
      <c r="AQ1716" s="1"/>
      <c r="AR1716" s="1"/>
      <c r="AS1716" s="1"/>
      <c r="AT1716" s="3"/>
      <c r="AU1716" s="1"/>
      <c r="AV1716" s="1"/>
      <c r="AW1716" s="3"/>
      <c r="AX1716" s="1"/>
      <c r="AY1716" s="1"/>
      <c r="AZ1716" s="1"/>
      <c r="BA1716" s="1"/>
      <c r="BB1716">
        <f t="shared" si="26"/>
        <v>4</v>
      </c>
      <c r="BC1716">
        <f t="array" ref="BC1716">MEDIAN(IF($BB$2:$BB$4895=BB1716, $AH$2:$AH$4895))</f>
        <v>29.95</v>
      </c>
    </row>
    <row r="1717" spans="1:55" x14ac:dyDescent="0.25">
      <c r="A1717" s="1" t="s">
        <v>13076</v>
      </c>
      <c r="B1717" s="3">
        <v>78</v>
      </c>
      <c r="C1717" s="1" t="s">
        <v>13076</v>
      </c>
      <c r="D1717" s="3">
        <v>22784</v>
      </c>
      <c r="E1717" s="1" t="s">
        <v>63</v>
      </c>
      <c r="F1717" s="1" t="s">
        <v>13750</v>
      </c>
      <c r="G1717" s="1" t="s">
        <v>767</v>
      </c>
      <c r="H1717" s="1" t="s">
        <v>13751</v>
      </c>
      <c r="I1717" s="3">
        <v>1668853</v>
      </c>
      <c r="J1717" s="1" t="s">
        <v>1309</v>
      </c>
      <c r="K1717" s="12"/>
      <c r="L1717" s="1" t="s">
        <v>10294</v>
      </c>
      <c r="M1717" s="1"/>
      <c r="N1717" s="1"/>
      <c r="O1717" s="1" t="s">
        <v>13752</v>
      </c>
      <c r="P1717" s="1" t="s">
        <v>70</v>
      </c>
      <c r="Q1717" s="1" t="s">
        <v>70</v>
      </c>
      <c r="R1717" s="1" t="s">
        <v>767</v>
      </c>
      <c r="S1717" s="1" t="s">
        <v>13753</v>
      </c>
      <c r="T1717" s="1" t="s">
        <v>13754</v>
      </c>
      <c r="U1717" s="1" t="s">
        <v>2840</v>
      </c>
      <c r="V1717" s="1" t="s">
        <v>639</v>
      </c>
      <c r="W1717" s="1" t="s">
        <v>13755</v>
      </c>
      <c r="X1717" s="1" t="s">
        <v>767</v>
      </c>
      <c r="Y1717" s="1" t="s">
        <v>5576</v>
      </c>
      <c r="Z1717" s="1" t="s">
        <v>767</v>
      </c>
      <c r="AA1717" s="1" t="s">
        <v>13756</v>
      </c>
      <c r="AB1717" s="3">
        <v>1</v>
      </c>
      <c r="AC1717" s="3">
        <v>1</v>
      </c>
      <c r="AD1717" s="3">
        <v>1</v>
      </c>
      <c r="AE1717" s="3">
        <v>1</v>
      </c>
      <c r="AF1717" s="3">
        <v>0</v>
      </c>
      <c r="AG1717" s="3">
        <v>0</v>
      </c>
      <c r="AH1717" s="3">
        <v>43</v>
      </c>
      <c r="AI1717" s="3">
        <v>11.8</v>
      </c>
      <c r="AJ1717" s="1" t="s">
        <v>767</v>
      </c>
      <c r="AK1717" s="1" t="s">
        <v>13757</v>
      </c>
      <c r="AL1717" s="1"/>
      <c r="AM1717" s="1"/>
      <c r="AN1717" s="1"/>
      <c r="AO1717" s="1"/>
      <c r="AP1717" s="1"/>
      <c r="AQ1717" s="1"/>
      <c r="AR1717" s="1"/>
      <c r="AS1717" s="1"/>
      <c r="AT1717" s="3"/>
      <c r="AU1717" s="1"/>
      <c r="AV1717" s="1"/>
      <c r="AW1717" s="3"/>
      <c r="AX1717" s="1"/>
      <c r="AY1717" s="1"/>
      <c r="AZ1717" s="1" t="s">
        <v>13758</v>
      </c>
      <c r="BA1717" s="1"/>
      <c r="BB1717">
        <f t="shared" si="26"/>
        <v>4</v>
      </c>
      <c r="BC1717">
        <f t="array" ref="BC1717">MEDIAN(IF($BB$2:$BB$4895=BB1717, $AH$2:$AH$4895))</f>
        <v>29.95</v>
      </c>
    </row>
    <row r="1718" spans="1:55" x14ac:dyDescent="0.25">
      <c r="A1718" s="1" t="s">
        <v>13076</v>
      </c>
      <c r="B1718" s="3">
        <v>78</v>
      </c>
      <c r="C1718" s="1" t="s">
        <v>13076</v>
      </c>
      <c r="D1718" s="3">
        <v>32502</v>
      </c>
      <c r="E1718" s="1" t="s">
        <v>63</v>
      </c>
      <c r="F1718" s="1" t="s">
        <v>10277</v>
      </c>
      <c r="G1718" s="1" t="s">
        <v>767</v>
      </c>
      <c r="H1718" s="1" t="s">
        <v>4066</v>
      </c>
      <c r="I1718" s="3">
        <v>1669788</v>
      </c>
      <c r="J1718" s="1" t="s">
        <v>1309</v>
      </c>
      <c r="K1718" s="12"/>
      <c r="L1718" s="1" t="s">
        <v>10294</v>
      </c>
      <c r="M1718" s="1"/>
      <c r="N1718" s="1"/>
      <c r="O1718" s="1" t="s">
        <v>13759</v>
      </c>
      <c r="P1718" s="1" t="s">
        <v>70</v>
      </c>
      <c r="Q1718" s="1" t="s">
        <v>70</v>
      </c>
      <c r="R1718" s="1" t="s">
        <v>767</v>
      </c>
      <c r="S1718" s="1" t="s">
        <v>13760</v>
      </c>
      <c r="T1718" s="1" t="s">
        <v>13761</v>
      </c>
      <c r="U1718" s="1" t="s">
        <v>2840</v>
      </c>
      <c r="V1718" s="1" t="s">
        <v>74</v>
      </c>
      <c r="W1718" s="1" t="s">
        <v>13641</v>
      </c>
      <c r="X1718" s="1" t="s">
        <v>767</v>
      </c>
      <c r="Y1718" s="1" t="s">
        <v>6287</v>
      </c>
      <c r="Z1718" s="1" t="s">
        <v>767</v>
      </c>
      <c r="AA1718" s="1" t="s">
        <v>13762</v>
      </c>
      <c r="AB1718" s="3">
        <v>1</v>
      </c>
      <c r="AC1718" s="3">
        <v>1</v>
      </c>
      <c r="AD1718" s="3">
        <v>1</v>
      </c>
      <c r="AE1718" s="3">
        <v>1</v>
      </c>
      <c r="AF1718" s="3">
        <v>0</v>
      </c>
      <c r="AG1718" s="3">
        <v>0</v>
      </c>
      <c r="AH1718" s="3">
        <v>37.299999999999997</v>
      </c>
      <c r="AI1718" s="3">
        <v>15.15</v>
      </c>
      <c r="AJ1718" s="1" t="s">
        <v>767</v>
      </c>
      <c r="AK1718" s="1" t="s">
        <v>2649</v>
      </c>
      <c r="AL1718" s="1"/>
      <c r="AM1718" s="1"/>
      <c r="AN1718" s="1"/>
      <c r="AO1718" s="1"/>
      <c r="AP1718" s="1"/>
      <c r="AQ1718" s="1"/>
      <c r="AR1718" s="1"/>
      <c r="AS1718" s="1"/>
      <c r="AT1718" s="3"/>
      <c r="AU1718" s="1"/>
      <c r="AV1718" s="1"/>
      <c r="AW1718" s="3"/>
      <c r="AX1718" s="1"/>
      <c r="AY1718" s="1"/>
      <c r="AZ1718" s="1" t="s">
        <v>13763</v>
      </c>
      <c r="BA1718" s="1"/>
      <c r="BB1718">
        <f t="shared" si="26"/>
        <v>4</v>
      </c>
      <c r="BC1718">
        <f t="array" ref="BC1718">MEDIAN(IF($BB$2:$BB$4895=BB1718, $AH$2:$AH$4895))</f>
        <v>29.95</v>
      </c>
    </row>
    <row r="1719" spans="1:55" x14ac:dyDescent="0.25">
      <c r="A1719" s="1" t="s">
        <v>13076</v>
      </c>
      <c r="B1719" s="3">
        <v>78</v>
      </c>
      <c r="C1719" s="1" t="s">
        <v>13076</v>
      </c>
      <c r="D1719" s="3">
        <v>37480</v>
      </c>
      <c r="E1719" s="1" t="s">
        <v>63</v>
      </c>
      <c r="F1719" s="1" t="s">
        <v>11952</v>
      </c>
      <c r="G1719" s="1" t="s">
        <v>788</v>
      </c>
      <c r="H1719" s="1" t="s">
        <v>13764</v>
      </c>
      <c r="I1719" s="3">
        <v>1670352</v>
      </c>
      <c r="J1719" s="1" t="s">
        <v>67</v>
      </c>
      <c r="K1719" s="12"/>
      <c r="L1719" s="1" t="s">
        <v>10294</v>
      </c>
      <c r="M1719" s="1"/>
      <c r="N1719" s="1"/>
      <c r="O1719" s="1" t="s">
        <v>13765</v>
      </c>
      <c r="P1719" s="1" t="s">
        <v>70</v>
      </c>
      <c r="Q1719" s="1" t="s">
        <v>70</v>
      </c>
      <c r="R1719" s="1" t="s">
        <v>788</v>
      </c>
      <c r="S1719" s="1" t="s">
        <v>13766</v>
      </c>
      <c r="T1719" s="1" t="s">
        <v>13767</v>
      </c>
      <c r="U1719" s="1" t="s">
        <v>2840</v>
      </c>
      <c r="V1719" s="1" t="s">
        <v>639</v>
      </c>
      <c r="W1719" s="1" t="s">
        <v>13768</v>
      </c>
      <c r="X1719" s="1" t="s">
        <v>788</v>
      </c>
      <c r="Y1719" s="1" t="s">
        <v>13300</v>
      </c>
      <c r="Z1719" s="1" t="s">
        <v>788</v>
      </c>
      <c r="AA1719" s="1" t="s">
        <v>13769</v>
      </c>
      <c r="AB1719" s="3">
        <v>1</v>
      </c>
      <c r="AC1719" s="3">
        <v>1</v>
      </c>
      <c r="AD1719" s="3">
        <v>1</v>
      </c>
      <c r="AE1719" s="3">
        <v>1</v>
      </c>
      <c r="AF1719" s="3">
        <v>0</v>
      </c>
      <c r="AG1719" s="3">
        <v>0</v>
      </c>
      <c r="AH1719" s="3">
        <v>32.133333333332999</v>
      </c>
      <c r="AI1719" s="3">
        <v>3.3666666666670002</v>
      </c>
      <c r="AJ1719" s="1" t="s">
        <v>788</v>
      </c>
      <c r="AK1719" s="1" t="s">
        <v>13770</v>
      </c>
      <c r="AL1719" s="1"/>
      <c r="AM1719" s="1"/>
      <c r="AN1719" s="1"/>
      <c r="AO1719" s="1"/>
      <c r="AP1719" s="1"/>
      <c r="AQ1719" s="1"/>
      <c r="AR1719" s="1"/>
      <c r="AS1719" s="1"/>
      <c r="AT1719" s="3"/>
      <c r="AU1719" s="1"/>
      <c r="AV1719" s="1"/>
      <c r="AW1719" s="3"/>
      <c r="AX1719" s="1"/>
      <c r="AY1719" s="1"/>
      <c r="AZ1719" s="1" t="s">
        <v>13771</v>
      </c>
      <c r="BA1719" s="1"/>
      <c r="BB1719">
        <f t="shared" si="26"/>
        <v>4</v>
      </c>
      <c r="BC1719">
        <f t="array" ref="BC1719">MEDIAN(IF($BB$2:$BB$4895=BB1719, $AH$2:$AH$4895))</f>
        <v>29.95</v>
      </c>
    </row>
    <row r="1720" spans="1:55" x14ac:dyDescent="0.25">
      <c r="A1720" s="1" t="s">
        <v>13076</v>
      </c>
      <c r="B1720" s="3">
        <v>78</v>
      </c>
      <c r="C1720" s="1" t="s">
        <v>13076</v>
      </c>
      <c r="D1720" s="3">
        <v>45349</v>
      </c>
      <c r="E1720" s="1" t="s">
        <v>91</v>
      </c>
      <c r="F1720" s="1" t="s">
        <v>832</v>
      </c>
      <c r="G1720" s="1" t="s">
        <v>798</v>
      </c>
      <c r="H1720" s="1" t="s">
        <v>13772</v>
      </c>
      <c r="I1720" s="3">
        <v>45349</v>
      </c>
      <c r="J1720" s="1" t="s">
        <v>67</v>
      </c>
      <c r="K1720" s="12"/>
      <c r="L1720" s="1" t="s">
        <v>10294</v>
      </c>
      <c r="M1720" s="1"/>
      <c r="N1720" s="1"/>
      <c r="O1720" s="1" t="s">
        <v>13773</v>
      </c>
      <c r="P1720" s="1" t="s">
        <v>70</v>
      </c>
      <c r="Q1720" s="1" t="s">
        <v>70</v>
      </c>
      <c r="R1720" s="1" t="s">
        <v>798</v>
      </c>
      <c r="S1720" s="1" t="s">
        <v>13774</v>
      </c>
      <c r="T1720" s="1" t="s">
        <v>13775</v>
      </c>
      <c r="U1720" s="1" t="s">
        <v>2840</v>
      </c>
      <c r="V1720" s="1" t="s">
        <v>74</v>
      </c>
      <c r="W1720" s="1" t="s">
        <v>13641</v>
      </c>
      <c r="X1720" s="1" t="s">
        <v>798</v>
      </c>
      <c r="Y1720" s="1" t="s">
        <v>398</v>
      </c>
      <c r="Z1720" s="1" t="s">
        <v>798</v>
      </c>
      <c r="AA1720" s="1" t="s">
        <v>13776</v>
      </c>
      <c r="AB1720" s="3">
        <v>1</v>
      </c>
      <c r="AC1720" s="3">
        <v>1</v>
      </c>
      <c r="AD1720" s="3">
        <v>1</v>
      </c>
      <c r="AE1720" s="3">
        <v>1</v>
      </c>
      <c r="AF1720" s="3">
        <v>0</v>
      </c>
      <c r="AG1720" s="3">
        <v>0</v>
      </c>
      <c r="AH1720" s="3">
        <v>43.033333333332997</v>
      </c>
      <c r="AI1720" s="3">
        <v>5.2166666666669999</v>
      </c>
      <c r="AJ1720" s="1" t="s">
        <v>798</v>
      </c>
      <c r="AK1720" s="1" t="s">
        <v>13777</v>
      </c>
      <c r="AL1720" s="1"/>
      <c r="AM1720" s="1"/>
      <c r="AN1720" s="1"/>
      <c r="AO1720" s="1"/>
      <c r="AP1720" s="1"/>
      <c r="AQ1720" s="1"/>
      <c r="AR1720" s="1"/>
      <c r="AS1720" s="1"/>
      <c r="AT1720" s="3"/>
      <c r="AU1720" s="1"/>
      <c r="AV1720" s="1"/>
      <c r="AW1720" s="3"/>
      <c r="AX1720" s="1"/>
      <c r="AY1720" s="1"/>
      <c r="AZ1720" s="1"/>
      <c r="BA1720" s="1"/>
      <c r="BB1720">
        <f t="shared" si="26"/>
        <v>4</v>
      </c>
      <c r="BC1720">
        <f t="array" ref="BC1720">MEDIAN(IF($BB$2:$BB$4895=BB1720, $AH$2:$AH$4895))</f>
        <v>29.95</v>
      </c>
    </row>
    <row r="1721" spans="1:55" x14ac:dyDescent="0.25">
      <c r="A1721" s="1" t="s">
        <v>13076</v>
      </c>
      <c r="B1721" s="3">
        <v>78</v>
      </c>
      <c r="C1721" s="1" t="s">
        <v>13076</v>
      </c>
      <c r="D1721" s="3">
        <v>45372</v>
      </c>
      <c r="E1721" s="1" t="s">
        <v>63</v>
      </c>
      <c r="F1721" s="1" t="s">
        <v>13778</v>
      </c>
      <c r="G1721" s="1" t="s">
        <v>798</v>
      </c>
      <c r="H1721" s="1" t="s">
        <v>13779</v>
      </c>
      <c r="I1721" s="3">
        <v>1671824</v>
      </c>
      <c r="J1721" s="1" t="s">
        <v>67</v>
      </c>
      <c r="K1721" s="12"/>
      <c r="L1721" s="1" t="s">
        <v>10294</v>
      </c>
      <c r="M1721" s="1"/>
      <c r="N1721" s="1"/>
      <c r="O1721" s="1" t="s">
        <v>13780</v>
      </c>
      <c r="P1721" s="1" t="s">
        <v>70</v>
      </c>
      <c r="Q1721" s="1" t="s">
        <v>70</v>
      </c>
      <c r="R1721" s="1" t="s">
        <v>798</v>
      </c>
      <c r="S1721" s="1" t="s">
        <v>13781</v>
      </c>
      <c r="T1721" s="1" t="s">
        <v>13782</v>
      </c>
      <c r="U1721" s="1" t="s">
        <v>2840</v>
      </c>
      <c r="V1721" s="1" t="s">
        <v>74</v>
      </c>
      <c r="W1721" s="1" t="s">
        <v>13691</v>
      </c>
      <c r="X1721" s="1" t="s">
        <v>798</v>
      </c>
      <c r="Y1721" s="1" t="s">
        <v>7556</v>
      </c>
      <c r="Z1721" s="1" t="s">
        <v>798</v>
      </c>
      <c r="AA1721" s="1" t="s">
        <v>13783</v>
      </c>
      <c r="AB1721" s="3">
        <v>1</v>
      </c>
      <c r="AC1721" s="3">
        <v>1</v>
      </c>
      <c r="AD1721" s="3">
        <v>1</v>
      </c>
      <c r="AE1721" s="3">
        <v>1</v>
      </c>
      <c r="AF1721" s="3">
        <v>0</v>
      </c>
      <c r="AG1721" s="3">
        <v>0</v>
      </c>
      <c r="AH1721" s="3">
        <v>32.049999999999997</v>
      </c>
      <c r="AI1721" s="3">
        <v>8.75</v>
      </c>
      <c r="AJ1721" s="1" t="s">
        <v>798</v>
      </c>
      <c r="AK1721" s="1" t="s">
        <v>13784</v>
      </c>
      <c r="AL1721" s="1"/>
      <c r="AM1721" s="1"/>
      <c r="AN1721" s="1"/>
      <c r="AO1721" s="1"/>
      <c r="AP1721" s="1"/>
      <c r="AQ1721" s="1"/>
      <c r="AR1721" s="1"/>
      <c r="AS1721" s="1"/>
      <c r="AT1721" s="3"/>
      <c r="AU1721" s="1"/>
      <c r="AV1721" s="1"/>
      <c r="AW1721" s="3"/>
      <c r="AX1721" s="1"/>
      <c r="AY1721" s="1"/>
      <c r="AZ1721" s="1" t="s">
        <v>13785</v>
      </c>
      <c r="BA1721" s="1"/>
      <c r="BB1721">
        <f t="shared" si="26"/>
        <v>4</v>
      </c>
      <c r="BC1721">
        <f t="array" ref="BC1721">MEDIAN(IF($BB$2:$BB$4895=BB1721, $AH$2:$AH$4895))</f>
        <v>29.95</v>
      </c>
    </row>
    <row r="1722" spans="1:55" x14ac:dyDescent="0.25">
      <c r="A1722" s="1" t="s">
        <v>13076</v>
      </c>
      <c r="B1722" s="3">
        <v>78</v>
      </c>
      <c r="C1722" s="1" t="s">
        <v>13076</v>
      </c>
      <c r="D1722" s="3">
        <v>45771</v>
      </c>
      <c r="E1722" s="1" t="s">
        <v>63</v>
      </c>
      <c r="F1722" s="1" t="s">
        <v>13436</v>
      </c>
      <c r="G1722" s="1" t="s">
        <v>798</v>
      </c>
      <c r="H1722" s="1" t="s">
        <v>13786</v>
      </c>
      <c r="I1722" s="3">
        <v>1671913</v>
      </c>
      <c r="J1722" s="1" t="s">
        <v>67</v>
      </c>
      <c r="K1722" s="12"/>
      <c r="L1722" s="1" t="s">
        <v>10294</v>
      </c>
      <c r="M1722" s="1"/>
      <c r="N1722" s="1"/>
      <c r="O1722" s="1" t="s">
        <v>13787</v>
      </c>
      <c r="P1722" s="1" t="s">
        <v>70</v>
      </c>
      <c r="Q1722" s="1" t="s">
        <v>70</v>
      </c>
      <c r="R1722" s="1" t="s">
        <v>798</v>
      </c>
      <c r="S1722" s="1" t="s">
        <v>13788</v>
      </c>
      <c r="T1722" s="1" t="s">
        <v>13789</v>
      </c>
      <c r="U1722" s="1" t="s">
        <v>13790</v>
      </c>
      <c r="V1722" s="1" t="s">
        <v>74</v>
      </c>
      <c r="W1722" s="1" t="s">
        <v>13198</v>
      </c>
      <c r="X1722" s="1" t="s">
        <v>798</v>
      </c>
      <c r="Y1722" s="1" t="s">
        <v>1146</v>
      </c>
      <c r="Z1722" s="1" t="s">
        <v>798</v>
      </c>
      <c r="AA1722" s="1" t="s">
        <v>13791</v>
      </c>
      <c r="AB1722" s="3">
        <v>1</v>
      </c>
      <c r="AC1722" s="3">
        <v>1</v>
      </c>
      <c r="AD1722" s="3">
        <v>1</v>
      </c>
      <c r="AE1722" s="3">
        <v>1</v>
      </c>
      <c r="AF1722" s="3">
        <v>0</v>
      </c>
      <c r="AG1722" s="3">
        <v>0</v>
      </c>
      <c r="AH1722" s="3">
        <v>30.483333333333</v>
      </c>
      <c r="AI1722" s="3">
        <v>3.8666666666670002</v>
      </c>
      <c r="AJ1722" s="1" t="s">
        <v>798</v>
      </c>
      <c r="AK1722" s="1" t="s">
        <v>13792</v>
      </c>
      <c r="AL1722" s="1"/>
      <c r="AM1722" s="1"/>
      <c r="AN1722" s="1"/>
      <c r="AO1722" s="1"/>
      <c r="AP1722" s="1"/>
      <c r="AQ1722" s="1"/>
      <c r="AR1722" s="1"/>
      <c r="AS1722" s="1"/>
      <c r="AT1722" s="3"/>
      <c r="AU1722" s="1"/>
      <c r="AV1722" s="1"/>
      <c r="AW1722" s="3"/>
      <c r="AX1722" s="1"/>
      <c r="AY1722" s="1"/>
      <c r="AZ1722" s="1"/>
      <c r="BA1722" s="1"/>
      <c r="BB1722">
        <f t="shared" si="26"/>
        <v>4</v>
      </c>
      <c r="BC1722">
        <f t="array" ref="BC1722">MEDIAN(IF($BB$2:$BB$4895=BB1722, $AH$2:$AH$4895))</f>
        <v>29.95</v>
      </c>
    </row>
    <row r="1723" spans="1:55" x14ac:dyDescent="0.25">
      <c r="A1723" s="1" t="s">
        <v>13076</v>
      </c>
      <c r="B1723" s="3">
        <v>78</v>
      </c>
      <c r="C1723" s="1" t="s">
        <v>13076</v>
      </c>
      <c r="D1723" s="3">
        <v>45803</v>
      </c>
      <c r="E1723" s="1" t="s">
        <v>63</v>
      </c>
      <c r="F1723" s="1" t="s">
        <v>1465</v>
      </c>
      <c r="G1723" s="1" t="s">
        <v>798</v>
      </c>
      <c r="H1723" s="1" t="s">
        <v>13793</v>
      </c>
      <c r="I1723" s="3">
        <v>1671920</v>
      </c>
      <c r="J1723" s="1" t="s">
        <v>67</v>
      </c>
      <c r="K1723" s="12"/>
      <c r="L1723" s="1" t="s">
        <v>13794</v>
      </c>
      <c r="M1723" s="1"/>
      <c r="N1723" s="1"/>
      <c r="O1723" s="1" t="s">
        <v>13795</v>
      </c>
      <c r="P1723" s="1" t="s">
        <v>70</v>
      </c>
      <c r="Q1723" s="1" t="s">
        <v>70</v>
      </c>
      <c r="R1723" s="1" t="s">
        <v>798</v>
      </c>
      <c r="S1723" s="1" t="s">
        <v>13796</v>
      </c>
      <c r="T1723" s="1" t="s">
        <v>13797</v>
      </c>
      <c r="U1723" s="1" t="s">
        <v>13155</v>
      </c>
      <c r="V1723" s="1" t="s">
        <v>740</v>
      </c>
      <c r="W1723" s="1" t="s">
        <v>13798</v>
      </c>
      <c r="X1723" s="1" t="s">
        <v>798</v>
      </c>
      <c r="Y1723" s="1" t="s">
        <v>8759</v>
      </c>
      <c r="Z1723" s="1" t="s">
        <v>798</v>
      </c>
      <c r="AA1723" s="1" t="s">
        <v>13799</v>
      </c>
      <c r="AB1723" s="3">
        <v>1</v>
      </c>
      <c r="AC1723" s="3">
        <v>1</v>
      </c>
      <c r="AD1723" s="3">
        <v>1</v>
      </c>
      <c r="AE1723" s="3">
        <v>1</v>
      </c>
      <c r="AF1723" s="3">
        <v>0</v>
      </c>
      <c r="AG1723" s="3">
        <v>0</v>
      </c>
      <c r="AH1723" s="3">
        <v>27.216666666666999</v>
      </c>
      <c r="AI1723" s="3">
        <v>2.25</v>
      </c>
      <c r="AJ1723" s="1" t="s">
        <v>798</v>
      </c>
      <c r="AK1723" s="1" t="s">
        <v>13800</v>
      </c>
      <c r="AL1723" s="1"/>
      <c r="AM1723" s="1"/>
      <c r="AN1723" s="1"/>
      <c r="AO1723" s="1"/>
      <c r="AP1723" s="1"/>
      <c r="AQ1723" s="1"/>
      <c r="AR1723" s="1"/>
      <c r="AS1723" s="1"/>
      <c r="AT1723" s="3"/>
      <c r="AU1723" s="1"/>
      <c r="AV1723" s="1"/>
      <c r="AW1723" s="3"/>
      <c r="AX1723" s="1"/>
      <c r="AY1723" s="1"/>
      <c r="AZ1723" s="1" t="s">
        <v>13801</v>
      </c>
      <c r="BA1723" s="1"/>
      <c r="BB1723">
        <f t="shared" si="26"/>
        <v>4</v>
      </c>
      <c r="BC1723">
        <f t="array" ref="BC1723">MEDIAN(IF($BB$2:$BB$4895=BB1723, $AH$2:$AH$4895))</f>
        <v>29.95</v>
      </c>
    </row>
    <row r="1724" spans="1:55" x14ac:dyDescent="0.25">
      <c r="A1724" s="1" t="s">
        <v>13076</v>
      </c>
      <c r="B1724" s="3">
        <v>78</v>
      </c>
      <c r="C1724" s="1" t="s">
        <v>13076</v>
      </c>
      <c r="D1724" s="3">
        <v>49974</v>
      </c>
      <c r="E1724" s="1" t="s">
        <v>91</v>
      </c>
      <c r="F1724" s="1" t="s">
        <v>13465</v>
      </c>
      <c r="G1724" s="1" t="s">
        <v>807</v>
      </c>
      <c r="H1724" s="1" t="s">
        <v>13802</v>
      </c>
      <c r="I1724" s="3">
        <v>49974</v>
      </c>
      <c r="J1724" s="1" t="s">
        <v>67</v>
      </c>
      <c r="K1724" s="12"/>
      <c r="L1724" s="1" t="s">
        <v>10294</v>
      </c>
      <c r="M1724" s="1"/>
      <c r="N1724" s="1"/>
      <c r="O1724" s="1" t="s">
        <v>13803</v>
      </c>
      <c r="P1724" s="1" t="s">
        <v>70</v>
      </c>
      <c r="Q1724" s="1" t="s">
        <v>70</v>
      </c>
      <c r="R1724" s="1" t="s">
        <v>807</v>
      </c>
      <c r="S1724" s="1" t="s">
        <v>13804</v>
      </c>
      <c r="T1724" s="1" t="s">
        <v>13805</v>
      </c>
      <c r="U1724" s="1" t="s">
        <v>2840</v>
      </c>
      <c r="V1724" s="1" t="s">
        <v>74</v>
      </c>
      <c r="W1724" s="1" t="s">
        <v>13691</v>
      </c>
      <c r="X1724" s="1" t="s">
        <v>807</v>
      </c>
      <c r="Y1724" s="1" t="s">
        <v>4484</v>
      </c>
      <c r="Z1724" s="1" t="s">
        <v>807</v>
      </c>
      <c r="AA1724" s="1" t="s">
        <v>13806</v>
      </c>
      <c r="AB1724" s="3">
        <v>1</v>
      </c>
      <c r="AC1724" s="3">
        <v>1</v>
      </c>
      <c r="AD1724" s="3">
        <v>1</v>
      </c>
      <c r="AE1724" s="3">
        <v>1</v>
      </c>
      <c r="AF1724" s="3">
        <v>0</v>
      </c>
      <c r="AG1724" s="3">
        <v>0</v>
      </c>
      <c r="AH1724" s="3">
        <v>9.9833333333330003</v>
      </c>
      <c r="AI1724" s="3">
        <v>9.0666666666670004</v>
      </c>
      <c r="AJ1724" s="1" t="s">
        <v>807</v>
      </c>
      <c r="AK1724" s="1" t="s">
        <v>8068</v>
      </c>
      <c r="AL1724" s="1"/>
      <c r="AM1724" s="1"/>
      <c r="AN1724" s="1"/>
      <c r="AO1724" s="1"/>
      <c r="AP1724" s="1"/>
      <c r="AQ1724" s="1"/>
      <c r="AR1724" s="1"/>
      <c r="AS1724" s="1"/>
      <c r="AT1724" s="3"/>
      <c r="AU1724" s="1"/>
      <c r="AV1724" s="1"/>
      <c r="AW1724" s="3"/>
      <c r="AX1724" s="1"/>
      <c r="AY1724" s="1"/>
      <c r="AZ1724" s="1"/>
      <c r="BA1724" s="1" t="s">
        <v>13807</v>
      </c>
      <c r="BB1724">
        <f t="shared" si="26"/>
        <v>4</v>
      </c>
      <c r="BC1724">
        <f t="array" ref="BC1724">MEDIAN(IF($BB$2:$BB$4895=BB1724, $AH$2:$AH$4895))</f>
        <v>29.95</v>
      </c>
    </row>
    <row r="1725" spans="1:55" x14ac:dyDescent="0.25">
      <c r="A1725" s="1" t="s">
        <v>13076</v>
      </c>
      <c r="B1725" s="3">
        <v>78</v>
      </c>
      <c r="C1725" s="1" t="s">
        <v>13076</v>
      </c>
      <c r="D1725" s="3">
        <v>58923</v>
      </c>
      <c r="E1725" s="1" t="s">
        <v>63</v>
      </c>
      <c r="F1725" s="1" t="s">
        <v>13808</v>
      </c>
      <c r="G1725" s="1" t="s">
        <v>833</v>
      </c>
      <c r="H1725" s="1" t="s">
        <v>13809</v>
      </c>
      <c r="I1725" s="3">
        <v>1674121</v>
      </c>
      <c r="J1725" s="1" t="s">
        <v>67</v>
      </c>
      <c r="K1725" s="12"/>
      <c r="L1725" s="1" t="s">
        <v>10294</v>
      </c>
      <c r="M1725" s="1"/>
      <c r="N1725" s="1"/>
      <c r="O1725" s="1" t="s">
        <v>13810</v>
      </c>
      <c r="P1725" s="1" t="s">
        <v>70</v>
      </c>
      <c r="Q1725" s="1" t="s">
        <v>70</v>
      </c>
      <c r="R1725" s="1" t="s">
        <v>833</v>
      </c>
      <c r="S1725" s="1" t="s">
        <v>13811</v>
      </c>
      <c r="T1725" s="1" t="s">
        <v>13812</v>
      </c>
      <c r="U1725" s="1" t="s">
        <v>2840</v>
      </c>
      <c r="V1725" s="1" t="s">
        <v>74</v>
      </c>
      <c r="W1725" s="1" t="s">
        <v>13198</v>
      </c>
      <c r="X1725" s="1" t="s">
        <v>833</v>
      </c>
      <c r="Y1725" s="1" t="s">
        <v>13813</v>
      </c>
      <c r="Z1725" s="1" t="s">
        <v>833</v>
      </c>
      <c r="AA1725" s="1" t="s">
        <v>13814</v>
      </c>
      <c r="AB1725" s="3">
        <v>1</v>
      </c>
      <c r="AC1725" s="3">
        <v>1</v>
      </c>
      <c r="AD1725" s="3">
        <v>1</v>
      </c>
      <c r="AE1725" s="3">
        <v>1</v>
      </c>
      <c r="AF1725" s="3">
        <v>0</v>
      </c>
      <c r="AG1725" s="3">
        <v>0</v>
      </c>
      <c r="AH1725" s="3">
        <v>31.2</v>
      </c>
      <c r="AI1725" s="3">
        <v>2.166666666667</v>
      </c>
      <c r="AJ1725" s="1" t="s">
        <v>833</v>
      </c>
      <c r="AK1725" s="1" t="s">
        <v>13815</v>
      </c>
      <c r="AL1725" s="1"/>
      <c r="AM1725" s="1"/>
      <c r="AN1725" s="1"/>
      <c r="AO1725" s="1"/>
      <c r="AP1725" s="1"/>
      <c r="AQ1725" s="1"/>
      <c r="AR1725" s="1"/>
      <c r="AS1725" s="1"/>
      <c r="AT1725" s="3"/>
      <c r="AU1725" s="1"/>
      <c r="AV1725" s="1"/>
      <c r="AW1725" s="3"/>
      <c r="AX1725" s="1"/>
      <c r="AY1725" s="1"/>
      <c r="AZ1725" s="1"/>
      <c r="BA1725" s="1"/>
      <c r="BB1725">
        <f t="shared" si="26"/>
        <v>4</v>
      </c>
      <c r="BC1725">
        <f t="array" ref="BC1725">MEDIAN(IF($BB$2:$BB$4895=BB1725, $AH$2:$AH$4895))</f>
        <v>29.95</v>
      </c>
    </row>
    <row r="1726" spans="1:55" x14ac:dyDescent="0.25">
      <c r="A1726" s="1" t="s">
        <v>13076</v>
      </c>
      <c r="B1726" s="3">
        <v>78</v>
      </c>
      <c r="C1726" s="1" t="s">
        <v>13076</v>
      </c>
      <c r="D1726" s="3">
        <v>59478</v>
      </c>
      <c r="E1726" s="1" t="s">
        <v>91</v>
      </c>
      <c r="F1726" s="1" t="s">
        <v>13177</v>
      </c>
      <c r="G1726" s="1" t="s">
        <v>833</v>
      </c>
      <c r="H1726" s="1" t="s">
        <v>13816</v>
      </c>
      <c r="I1726" s="3">
        <v>59478</v>
      </c>
      <c r="J1726" s="1" t="s">
        <v>67</v>
      </c>
      <c r="K1726" s="12"/>
      <c r="L1726" s="1" t="s">
        <v>10294</v>
      </c>
      <c r="M1726" s="1"/>
      <c r="N1726" s="1"/>
      <c r="O1726" s="1" t="s">
        <v>13817</v>
      </c>
      <c r="P1726" s="1" t="s">
        <v>70</v>
      </c>
      <c r="Q1726" s="1" t="s">
        <v>70</v>
      </c>
      <c r="R1726" s="1" t="s">
        <v>833</v>
      </c>
      <c r="S1726" s="1" t="s">
        <v>13818</v>
      </c>
      <c r="T1726" s="1" t="s">
        <v>13819</v>
      </c>
      <c r="U1726" s="1" t="s">
        <v>13081</v>
      </c>
      <c r="V1726" s="1" t="s">
        <v>74</v>
      </c>
      <c r="W1726" s="1" t="s">
        <v>13198</v>
      </c>
      <c r="X1726" s="1" t="s">
        <v>833</v>
      </c>
      <c r="Y1726" s="1" t="s">
        <v>13002</v>
      </c>
      <c r="Z1726" s="1" t="s">
        <v>833</v>
      </c>
      <c r="AA1726" s="1" t="s">
        <v>13820</v>
      </c>
      <c r="AB1726" s="3">
        <v>1</v>
      </c>
      <c r="AC1726" s="3">
        <v>1</v>
      </c>
      <c r="AD1726" s="3">
        <v>1</v>
      </c>
      <c r="AE1726" s="3">
        <v>1</v>
      </c>
      <c r="AF1726" s="3">
        <v>0</v>
      </c>
      <c r="AG1726" s="3">
        <v>0</v>
      </c>
      <c r="AH1726" s="3">
        <v>10.716666666667001</v>
      </c>
      <c r="AI1726" s="3">
        <v>10.616666666666999</v>
      </c>
      <c r="AJ1726" s="1" t="s">
        <v>833</v>
      </c>
      <c r="AK1726" s="1" t="s">
        <v>13821</v>
      </c>
      <c r="AL1726" s="1"/>
      <c r="AM1726" s="1"/>
      <c r="AN1726" s="1"/>
      <c r="AO1726" s="1"/>
      <c r="AP1726" s="1"/>
      <c r="AQ1726" s="1"/>
      <c r="AR1726" s="1"/>
      <c r="AS1726" s="1"/>
      <c r="AT1726" s="3"/>
      <c r="AU1726" s="1"/>
      <c r="AV1726" s="1"/>
      <c r="AW1726" s="3"/>
      <c r="AX1726" s="1"/>
      <c r="AY1726" s="1"/>
      <c r="AZ1726" s="1"/>
      <c r="BA1726" s="1"/>
      <c r="BB1726">
        <f t="shared" si="26"/>
        <v>4</v>
      </c>
      <c r="BC1726">
        <f t="array" ref="BC1726">MEDIAN(IF($BB$2:$BB$4895=BB1726, $AH$2:$AH$4895))</f>
        <v>29.95</v>
      </c>
    </row>
    <row r="1727" spans="1:55" x14ac:dyDescent="0.25">
      <c r="A1727" s="1" t="s">
        <v>13076</v>
      </c>
      <c r="B1727" s="3">
        <v>78</v>
      </c>
      <c r="C1727" s="1" t="s">
        <v>13076</v>
      </c>
      <c r="D1727" s="3">
        <v>59554</v>
      </c>
      <c r="E1727" s="1" t="s">
        <v>63</v>
      </c>
      <c r="F1727" s="1" t="s">
        <v>13822</v>
      </c>
      <c r="G1727" s="1" t="s">
        <v>833</v>
      </c>
      <c r="H1727" s="1" t="s">
        <v>13823</v>
      </c>
      <c r="I1727" s="3">
        <v>1674208</v>
      </c>
      <c r="J1727" s="1" t="s">
        <v>67</v>
      </c>
      <c r="K1727" s="12"/>
      <c r="L1727" s="1" t="s">
        <v>10294</v>
      </c>
      <c r="M1727" s="1"/>
      <c r="N1727" s="1"/>
      <c r="O1727" s="1" t="s">
        <v>13824</v>
      </c>
      <c r="P1727" s="1" t="s">
        <v>70</v>
      </c>
      <c r="Q1727" s="1" t="s">
        <v>70</v>
      </c>
      <c r="R1727" s="1" t="s">
        <v>833</v>
      </c>
      <c r="S1727" s="1" t="s">
        <v>13825</v>
      </c>
      <c r="T1727" s="1" t="s">
        <v>13826</v>
      </c>
      <c r="U1727" s="1" t="s">
        <v>2840</v>
      </c>
      <c r="V1727" s="1" t="s">
        <v>74</v>
      </c>
      <c r="W1727" s="1" t="s">
        <v>13215</v>
      </c>
      <c r="X1727" s="1" t="s">
        <v>833</v>
      </c>
      <c r="Y1727" s="1" t="s">
        <v>13827</v>
      </c>
      <c r="Z1727" s="1" t="s">
        <v>833</v>
      </c>
      <c r="AA1727" s="1" t="s">
        <v>13828</v>
      </c>
      <c r="AB1727" s="3">
        <v>1</v>
      </c>
      <c r="AC1727" s="3">
        <v>1</v>
      </c>
      <c r="AD1727" s="3">
        <v>1</v>
      </c>
      <c r="AE1727" s="3">
        <v>1</v>
      </c>
      <c r="AF1727" s="3">
        <v>0</v>
      </c>
      <c r="AG1727" s="3">
        <v>0</v>
      </c>
      <c r="AH1727" s="3">
        <v>22.333333333333002</v>
      </c>
      <c r="AI1727" s="3">
        <v>3.8166666666669999</v>
      </c>
      <c r="AJ1727" s="1" t="s">
        <v>833</v>
      </c>
      <c r="AK1727" s="1" t="s">
        <v>13829</v>
      </c>
      <c r="AL1727" s="1"/>
      <c r="AM1727" s="1"/>
      <c r="AN1727" s="1"/>
      <c r="AO1727" s="1"/>
      <c r="AP1727" s="1"/>
      <c r="AQ1727" s="1"/>
      <c r="AR1727" s="1"/>
      <c r="AS1727" s="1"/>
      <c r="AT1727" s="3"/>
      <c r="AU1727" s="1"/>
      <c r="AV1727" s="1"/>
      <c r="AW1727" s="3"/>
      <c r="AX1727" s="1"/>
      <c r="AY1727" s="1"/>
      <c r="AZ1727" s="1"/>
      <c r="BA1727" s="1"/>
      <c r="BB1727">
        <f t="shared" si="26"/>
        <v>4</v>
      </c>
      <c r="BC1727">
        <f t="array" ref="BC1727">MEDIAN(IF($BB$2:$BB$4895=BB1727, $AH$2:$AH$4895))</f>
        <v>29.95</v>
      </c>
    </row>
    <row r="1728" spans="1:55" x14ac:dyDescent="0.25">
      <c r="A1728" s="1" t="s">
        <v>13076</v>
      </c>
      <c r="B1728" s="3">
        <v>78</v>
      </c>
      <c r="C1728" s="1" t="s">
        <v>13076</v>
      </c>
      <c r="D1728" s="3">
        <v>61416</v>
      </c>
      <c r="E1728" s="1" t="s">
        <v>63</v>
      </c>
      <c r="F1728" s="1" t="s">
        <v>13830</v>
      </c>
      <c r="G1728" s="1" t="s">
        <v>833</v>
      </c>
      <c r="H1728" s="1" t="s">
        <v>13831</v>
      </c>
      <c r="I1728" s="3">
        <v>1674436</v>
      </c>
      <c r="J1728" s="1" t="s">
        <v>67</v>
      </c>
      <c r="K1728" s="12"/>
      <c r="L1728" s="1" t="s">
        <v>10294</v>
      </c>
      <c r="M1728" s="1"/>
      <c r="N1728" s="1"/>
      <c r="O1728" s="1" t="s">
        <v>13832</v>
      </c>
      <c r="P1728" s="1" t="s">
        <v>70</v>
      </c>
      <c r="Q1728" s="1" t="s">
        <v>70</v>
      </c>
      <c r="R1728" s="1" t="s">
        <v>833</v>
      </c>
      <c r="S1728" s="1" t="s">
        <v>10899</v>
      </c>
      <c r="T1728" s="1" t="s">
        <v>13833</v>
      </c>
      <c r="U1728" s="1" t="s">
        <v>2840</v>
      </c>
      <c r="V1728" s="1" t="s">
        <v>74</v>
      </c>
      <c r="W1728" s="1" t="s">
        <v>13215</v>
      </c>
      <c r="X1728" s="1" t="s">
        <v>833</v>
      </c>
      <c r="Y1728" s="1" t="s">
        <v>4186</v>
      </c>
      <c r="Z1728" s="1" t="s">
        <v>833</v>
      </c>
      <c r="AA1728" s="1" t="s">
        <v>13834</v>
      </c>
      <c r="AB1728" s="3">
        <v>1</v>
      </c>
      <c r="AC1728" s="3">
        <v>1</v>
      </c>
      <c r="AD1728" s="3">
        <v>1</v>
      </c>
      <c r="AE1728" s="3">
        <v>1</v>
      </c>
      <c r="AF1728" s="3">
        <v>0</v>
      </c>
      <c r="AG1728" s="3">
        <v>0</v>
      </c>
      <c r="AH1728" s="3">
        <v>9.5</v>
      </c>
      <c r="AI1728" s="3">
        <v>3.6166666666670002</v>
      </c>
      <c r="AJ1728" s="1" t="s">
        <v>833</v>
      </c>
      <c r="AK1728" s="1" t="s">
        <v>13835</v>
      </c>
      <c r="AL1728" s="1"/>
      <c r="AM1728" s="1"/>
      <c r="AN1728" s="1"/>
      <c r="AO1728" s="1"/>
      <c r="AP1728" s="1"/>
      <c r="AQ1728" s="1"/>
      <c r="AR1728" s="1"/>
      <c r="AS1728" s="1"/>
      <c r="AT1728" s="3"/>
      <c r="AU1728" s="1"/>
      <c r="AV1728" s="1"/>
      <c r="AW1728" s="3"/>
      <c r="AX1728" s="1"/>
      <c r="AY1728" s="1"/>
      <c r="AZ1728" s="1"/>
      <c r="BA1728" s="1"/>
      <c r="BB1728">
        <f t="shared" si="26"/>
        <v>4</v>
      </c>
      <c r="BC1728">
        <f t="array" ref="BC1728">MEDIAN(IF($BB$2:$BB$4895=BB1728, $AH$2:$AH$4895))</f>
        <v>29.95</v>
      </c>
    </row>
    <row r="1729" spans="1:55" x14ac:dyDescent="0.25">
      <c r="A1729" s="1" t="s">
        <v>13076</v>
      </c>
      <c r="B1729" s="3">
        <v>78</v>
      </c>
      <c r="C1729" s="1" t="s">
        <v>13076</v>
      </c>
      <c r="D1729" s="3">
        <v>64744</v>
      </c>
      <c r="E1729" s="1" t="s">
        <v>91</v>
      </c>
      <c r="F1729" s="1" t="s">
        <v>13465</v>
      </c>
      <c r="G1729" s="1" t="s">
        <v>833</v>
      </c>
      <c r="H1729" s="1" t="s">
        <v>13836</v>
      </c>
      <c r="I1729" s="3">
        <v>64744</v>
      </c>
      <c r="J1729" s="1" t="s">
        <v>67</v>
      </c>
      <c r="K1729" s="12"/>
      <c r="L1729" s="1" t="s">
        <v>10294</v>
      </c>
      <c r="M1729" s="1"/>
      <c r="N1729" s="1"/>
      <c r="O1729" s="1" t="s">
        <v>13837</v>
      </c>
      <c r="P1729" s="1" t="s">
        <v>70</v>
      </c>
      <c r="Q1729" s="1" t="s">
        <v>70</v>
      </c>
      <c r="R1729" s="1" t="s">
        <v>833</v>
      </c>
      <c r="S1729" s="1" t="s">
        <v>13838</v>
      </c>
      <c r="T1729" s="1" t="s">
        <v>13839</v>
      </c>
      <c r="U1729" s="1" t="s">
        <v>2840</v>
      </c>
      <c r="V1729" s="1" t="s">
        <v>74</v>
      </c>
      <c r="W1729" s="1" t="s">
        <v>13215</v>
      </c>
      <c r="X1729" s="1" t="s">
        <v>833</v>
      </c>
      <c r="Y1729" s="1" t="s">
        <v>3594</v>
      </c>
      <c r="Z1729" s="1" t="s">
        <v>833</v>
      </c>
      <c r="AA1729" s="1" t="s">
        <v>13840</v>
      </c>
      <c r="AB1729" s="3">
        <v>1</v>
      </c>
      <c r="AC1729" s="3">
        <v>1</v>
      </c>
      <c r="AD1729" s="3">
        <v>1</v>
      </c>
      <c r="AE1729" s="3">
        <v>1</v>
      </c>
      <c r="AF1729" s="3">
        <v>0</v>
      </c>
      <c r="AG1729" s="3">
        <v>0</v>
      </c>
      <c r="AH1729" s="3">
        <v>9.4666666666670007</v>
      </c>
      <c r="AI1729" s="3">
        <v>9.333333333333</v>
      </c>
      <c r="AJ1729" s="1" t="s">
        <v>833</v>
      </c>
      <c r="AK1729" s="1" t="s">
        <v>13841</v>
      </c>
      <c r="AL1729" s="1"/>
      <c r="AM1729" s="1"/>
      <c r="AN1729" s="1"/>
      <c r="AO1729" s="1"/>
      <c r="AP1729" s="1"/>
      <c r="AQ1729" s="1"/>
      <c r="AR1729" s="1"/>
      <c r="AS1729" s="1"/>
      <c r="AT1729" s="3"/>
      <c r="AU1729" s="1"/>
      <c r="AV1729" s="1"/>
      <c r="AW1729" s="3"/>
      <c r="AX1729" s="1"/>
      <c r="AY1729" s="1"/>
      <c r="AZ1729" s="1"/>
      <c r="BA1729" s="1" t="s">
        <v>13842</v>
      </c>
      <c r="BB1729">
        <f t="shared" si="26"/>
        <v>4</v>
      </c>
      <c r="BC1729">
        <f t="array" ref="BC1729">MEDIAN(IF($BB$2:$BB$4895=BB1729, $AH$2:$AH$4895))</f>
        <v>29.95</v>
      </c>
    </row>
    <row r="1730" spans="1:55" x14ac:dyDescent="0.25">
      <c r="A1730" s="1" t="s">
        <v>13076</v>
      </c>
      <c r="B1730" s="3">
        <v>78</v>
      </c>
      <c r="C1730" s="1" t="s">
        <v>13076</v>
      </c>
      <c r="D1730" s="3">
        <v>65380</v>
      </c>
      <c r="E1730" s="1" t="s">
        <v>91</v>
      </c>
      <c r="F1730" s="1" t="s">
        <v>2834</v>
      </c>
      <c r="G1730" s="1" t="s">
        <v>833</v>
      </c>
      <c r="H1730" s="1" t="s">
        <v>13843</v>
      </c>
      <c r="I1730" s="3">
        <v>65380</v>
      </c>
      <c r="J1730" s="1" t="s">
        <v>67</v>
      </c>
      <c r="K1730" s="12"/>
      <c r="L1730" s="1" t="s">
        <v>10294</v>
      </c>
      <c r="M1730" s="1"/>
      <c r="N1730" s="1"/>
      <c r="O1730" s="1" t="s">
        <v>13844</v>
      </c>
      <c r="P1730" s="1" t="s">
        <v>70</v>
      </c>
      <c r="Q1730" s="1" t="s">
        <v>70</v>
      </c>
      <c r="R1730" s="1" t="s">
        <v>833</v>
      </c>
      <c r="S1730" s="1" t="s">
        <v>13845</v>
      </c>
      <c r="T1730" s="1" t="s">
        <v>13846</v>
      </c>
      <c r="U1730" s="1" t="s">
        <v>2840</v>
      </c>
      <c r="V1730" s="1" t="s">
        <v>74</v>
      </c>
      <c r="W1730" s="1" t="s">
        <v>13215</v>
      </c>
      <c r="X1730" s="1" t="s">
        <v>833</v>
      </c>
      <c r="Y1730" s="1" t="s">
        <v>253</v>
      </c>
      <c r="Z1730" s="1" t="s">
        <v>833</v>
      </c>
      <c r="AA1730" s="1" t="s">
        <v>13847</v>
      </c>
      <c r="AB1730" s="3">
        <v>1</v>
      </c>
      <c r="AC1730" s="3">
        <v>1</v>
      </c>
      <c r="AD1730" s="3">
        <v>1</v>
      </c>
      <c r="AE1730" s="3">
        <v>0</v>
      </c>
      <c r="AF1730" s="3">
        <v>1</v>
      </c>
      <c r="AG1730" s="3">
        <v>0</v>
      </c>
      <c r="AH1730" s="3">
        <v>18.816666666667</v>
      </c>
      <c r="AI1730" s="3">
        <v>21.166666666666998</v>
      </c>
      <c r="AJ1730" s="1" t="s">
        <v>833</v>
      </c>
      <c r="AK1730" s="1" t="s">
        <v>3563</v>
      </c>
      <c r="AL1730" s="1"/>
      <c r="AM1730" s="1"/>
      <c r="AN1730" s="1"/>
      <c r="AO1730" s="1"/>
      <c r="AP1730" s="1"/>
      <c r="AQ1730" s="1"/>
      <c r="AR1730" s="1"/>
      <c r="AS1730" s="1"/>
      <c r="AT1730" s="3"/>
      <c r="AU1730" s="1"/>
      <c r="AV1730" s="1"/>
      <c r="AW1730" s="3"/>
      <c r="AX1730" s="1"/>
      <c r="AY1730" s="1"/>
      <c r="AZ1730" s="1"/>
      <c r="BA1730" s="1" t="s">
        <v>13848</v>
      </c>
      <c r="BB1730">
        <f t="shared" si="26"/>
        <v>4</v>
      </c>
      <c r="BC1730">
        <f t="array" ref="BC1730">MEDIAN(IF($BB$2:$BB$4895=BB1730, $AH$2:$AH$4895))</f>
        <v>29.95</v>
      </c>
    </row>
    <row r="1731" spans="1:55" x14ac:dyDescent="0.25">
      <c r="A1731" s="1" t="s">
        <v>13076</v>
      </c>
      <c r="B1731" s="3">
        <v>78</v>
      </c>
      <c r="C1731" s="1" t="s">
        <v>13076</v>
      </c>
      <c r="D1731" s="3">
        <v>65762</v>
      </c>
      <c r="E1731" s="1" t="s">
        <v>63</v>
      </c>
      <c r="F1731" s="1" t="s">
        <v>13849</v>
      </c>
      <c r="G1731" s="1" t="s">
        <v>6095</v>
      </c>
      <c r="H1731" s="1" t="s">
        <v>13850</v>
      </c>
      <c r="I1731" s="3">
        <v>1675058</v>
      </c>
      <c r="J1731" s="1" t="s">
        <v>67</v>
      </c>
      <c r="K1731" s="12"/>
      <c r="L1731" s="1" t="s">
        <v>13170</v>
      </c>
      <c r="M1731" s="1"/>
      <c r="N1731" s="1"/>
      <c r="O1731" s="1" t="s">
        <v>13851</v>
      </c>
      <c r="P1731" s="1" t="s">
        <v>70</v>
      </c>
      <c r="Q1731" s="1" t="s">
        <v>70</v>
      </c>
      <c r="R1731" s="1" t="s">
        <v>6095</v>
      </c>
      <c r="S1731" s="1" t="s">
        <v>13852</v>
      </c>
      <c r="T1731" s="1" t="s">
        <v>13853</v>
      </c>
      <c r="U1731" s="1" t="s">
        <v>13240</v>
      </c>
      <c r="V1731" s="1" t="s">
        <v>74</v>
      </c>
      <c r="W1731" s="1" t="s">
        <v>13256</v>
      </c>
      <c r="X1731" s="1" t="s">
        <v>6095</v>
      </c>
      <c r="Y1731" s="1" t="s">
        <v>10424</v>
      </c>
      <c r="Z1731" s="1" t="s">
        <v>6095</v>
      </c>
      <c r="AA1731" s="1" t="s">
        <v>13854</v>
      </c>
      <c r="AB1731" s="3">
        <v>1</v>
      </c>
      <c r="AC1731" s="3">
        <v>1</v>
      </c>
      <c r="AD1731" s="3">
        <v>1</v>
      </c>
      <c r="AE1731" s="3">
        <v>1</v>
      </c>
      <c r="AF1731" s="3">
        <v>0</v>
      </c>
      <c r="AG1731" s="3">
        <v>0</v>
      </c>
      <c r="AH1731" s="3">
        <v>35.666666666666998</v>
      </c>
      <c r="AI1731" s="3">
        <v>2.9333333333330001</v>
      </c>
      <c r="AJ1731" s="1" t="s">
        <v>6095</v>
      </c>
      <c r="AK1731" s="1" t="s">
        <v>13855</v>
      </c>
      <c r="AL1731" s="1"/>
      <c r="AM1731" s="1"/>
      <c r="AN1731" s="1"/>
      <c r="AO1731" s="1"/>
      <c r="AP1731" s="1"/>
      <c r="AQ1731" s="1"/>
      <c r="AR1731" s="1"/>
      <c r="AS1731" s="1"/>
      <c r="AT1731" s="3"/>
      <c r="AU1731" s="1"/>
      <c r="AV1731" s="1"/>
      <c r="AW1731" s="3"/>
      <c r="AX1731" s="1"/>
      <c r="AY1731" s="1"/>
      <c r="AZ1731" s="1"/>
      <c r="BA1731" s="1"/>
      <c r="BB1731">
        <f t="shared" ref="BB1731:BB1794" si="27">MONTH(G1731)</f>
        <v>4</v>
      </c>
      <c r="BC1731">
        <f t="array" ref="BC1731">MEDIAN(IF($BB$2:$BB$4895=BB1731, $AH$2:$AH$4895))</f>
        <v>29.95</v>
      </c>
    </row>
    <row r="1732" spans="1:55" x14ac:dyDescent="0.25">
      <c r="A1732" s="1" t="s">
        <v>13076</v>
      </c>
      <c r="B1732" s="3">
        <v>78</v>
      </c>
      <c r="C1732" s="1" t="s">
        <v>13076</v>
      </c>
      <c r="D1732" s="3">
        <v>65819</v>
      </c>
      <c r="E1732" s="1" t="s">
        <v>91</v>
      </c>
      <c r="F1732" s="1" t="s">
        <v>13856</v>
      </c>
      <c r="G1732" s="1" t="s">
        <v>6095</v>
      </c>
      <c r="H1732" s="1" t="s">
        <v>13857</v>
      </c>
      <c r="I1732" s="3">
        <v>65819</v>
      </c>
      <c r="J1732" s="1" t="s">
        <v>67</v>
      </c>
      <c r="K1732" s="12"/>
      <c r="L1732" s="1" t="s">
        <v>13151</v>
      </c>
      <c r="M1732" s="1"/>
      <c r="N1732" s="1"/>
      <c r="O1732" s="1" t="s">
        <v>13858</v>
      </c>
      <c r="P1732" s="1" t="s">
        <v>70</v>
      </c>
      <c r="Q1732" s="1" t="s">
        <v>70</v>
      </c>
      <c r="R1732" s="1" t="s">
        <v>6095</v>
      </c>
      <c r="S1732" s="1" t="s">
        <v>13859</v>
      </c>
      <c r="T1732" s="1" t="s">
        <v>13860</v>
      </c>
      <c r="U1732" s="1" t="s">
        <v>13861</v>
      </c>
      <c r="V1732" s="1" t="s">
        <v>74</v>
      </c>
      <c r="W1732" s="1" t="s">
        <v>13256</v>
      </c>
      <c r="X1732" s="1" t="s">
        <v>6095</v>
      </c>
      <c r="Y1732" s="1" t="s">
        <v>5809</v>
      </c>
      <c r="Z1732" s="1" t="s">
        <v>6095</v>
      </c>
      <c r="AA1732" s="1" t="s">
        <v>13862</v>
      </c>
      <c r="AB1732" s="3">
        <v>1</v>
      </c>
      <c r="AC1732" s="3">
        <v>1</v>
      </c>
      <c r="AD1732" s="3">
        <v>1</v>
      </c>
      <c r="AE1732" s="3">
        <v>1</v>
      </c>
      <c r="AF1732" s="3">
        <v>0</v>
      </c>
      <c r="AG1732" s="3">
        <v>0</v>
      </c>
      <c r="AH1732" s="3">
        <v>38.933333333333003</v>
      </c>
      <c r="AI1732" s="3">
        <v>3.7833333333330001</v>
      </c>
      <c r="AJ1732" s="1" t="s">
        <v>6095</v>
      </c>
      <c r="AK1732" s="1" t="s">
        <v>13863</v>
      </c>
      <c r="AL1732" s="1"/>
      <c r="AM1732" s="1"/>
      <c r="AN1732" s="1"/>
      <c r="AO1732" s="1"/>
      <c r="AP1732" s="1"/>
      <c r="AQ1732" s="1"/>
      <c r="AR1732" s="1"/>
      <c r="AS1732" s="1"/>
      <c r="AT1732" s="3"/>
      <c r="AU1732" s="1"/>
      <c r="AV1732" s="1"/>
      <c r="AW1732" s="3"/>
      <c r="AX1732" s="1"/>
      <c r="AY1732" s="1"/>
      <c r="AZ1732" s="1"/>
      <c r="BA1732" s="1"/>
      <c r="BB1732">
        <f t="shared" si="27"/>
        <v>4</v>
      </c>
      <c r="BC1732">
        <f t="array" ref="BC1732">MEDIAN(IF($BB$2:$BB$4895=BB1732, $AH$2:$AH$4895))</f>
        <v>29.95</v>
      </c>
    </row>
    <row r="1733" spans="1:55" x14ac:dyDescent="0.25">
      <c r="A1733" s="1" t="s">
        <v>13076</v>
      </c>
      <c r="B1733" s="3">
        <v>78</v>
      </c>
      <c r="C1733" s="1" t="s">
        <v>13076</v>
      </c>
      <c r="D1733" s="3">
        <v>65989</v>
      </c>
      <c r="E1733" s="1" t="s">
        <v>91</v>
      </c>
      <c r="F1733" s="1" t="s">
        <v>13856</v>
      </c>
      <c r="G1733" s="1" t="s">
        <v>6095</v>
      </c>
      <c r="H1733" s="1" t="s">
        <v>13864</v>
      </c>
      <c r="I1733" s="3">
        <v>65989</v>
      </c>
      <c r="J1733" s="1" t="s">
        <v>67</v>
      </c>
      <c r="K1733" s="12"/>
      <c r="L1733" s="1" t="s">
        <v>13151</v>
      </c>
      <c r="M1733" s="1"/>
      <c r="N1733" s="1"/>
      <c r="O1733" s="1" t="s">
        <v>13865</v>
      </c>
      <c r="P1733" s="1" t="s">
        <v>70</v>
      </c>
      <c r="Q1733" s="1" t="s">
        <v>70</v>
      </c>
      <c r="R1733" s="1" t="s">
        <v>6095</v>
      </c>
      <c r="S1733" s="1" t="s">
        <v>13866</v>
      </c>
      <c r="T1733" s="1" t="s">
        <v>13867</v>
      </c>
      <c r="U1733" s="1" t="s">
        <v>13861</v>
      </c>
      <c r="V1733" s="1"/>
      <c r="W1733" s="1"/>
      <c r="X1733" s="1"/>
      <c r="Y1733" s="1"/>
      <c r="Z1733" s="1"/>
      <c r="AA1733" s="1"/>
      <c r="AB1733" s="3">
        <v>1</v>
      </c>
      <c r="AC1733" s="3">
        <v>1</v>
      </c>
      <c r="AD1733" s="3">
        <v>1</v>
      </c>
      <c r="AE1733" s="3">
        <v>1</v>
      </c>
      <c r="AF1733" s="3">
        <v>0</v>
      </c>
      <c r="AG1733" s="3">
        <v>0</v>
      </c>
      <c r="AH1733" s="3">
        <v>46.566666666666997</v>
      </c>
      <c r="AI1733" s="3">
        <v>4.8499999999999996</v>
      </c>
      <c r="AJ1733" s="1" t="s">
        <v>6095</v>
      </c>
      <c r="AK1733" s="1" t="s">
        <v>13868</v>
      </c>
      <c r="AL1733" s="1"/>
      <c r="AM1733" s="1"/>
      <c r="AN1733" s="1"/>
      <c r="AO1733" s="1"/>
      <c r="AP1733" s="1"/>
      <c r="AQ1733" s="1"/>
      <c r="AR1733" s="1"/>
      <c r="AS1733" s="1"/>
      <c r="AT1733" s="3"/>
      <c r="AU1733" s="1"/>
      <c r="AV1733" s="1"/>
      <c r="AW1733" s="3"/>
      <c r="AX1733" s="1"/>
      <c r="AY1733" s="1"/>
      <c r="AZ1733" s="1"/>
      <c r="BA1733" s="1" t="s">
        <v>13869</v>
      </c>
      <c r="BB1733">
        <f t="shared" si="27"/>
        <v>4</v>
      </c>
      <c r="BC1733">
        <f t="array" ref="BC1733">MEDIAN(IF($BB$2:$BB$4895=BB1733, $AH$2:$AH$4895))</f>
        <v>29.95</v>
      </c>
    </row>
    <row r="1734" spans="1:55" x14ac:dyDescent="0.25">
      <c r="A1734" s="1" t="s">
        <v>13076</v>
      </c>
      <c r="B1734" s="3">
        <v>78</v>
      </c>
      <c r="C1734" s="1" t="s">
        <v>13076</v>
      </c>
      <c r="D1734" s="3">
        <v>66544</v>
      </c>
      <c r="E1734" s="1" t="s">
        <v>91</v>
      </c>
      <c r="F1734" s="1" t="s">
        <v>13465</v>
      </c>
      <c r="G1734" s="1" t="s">
        <v>6095</v>
      </c>
      <c r="H1734" s="1" t="s">
        <v>12430</v>
      </c>
      <c r="I1734" s="3">
        <v>66544</v>
      </c>
      <c r="J1734" s="1" t="s">
        <v>67</v>
      </c>
      <c r="K1734" s="12"/>
      <c r="L1734" s="1" t="s">
        <v>10294</v>
      </c>
      <c r="M1734" s="1"/>
      <c r="N1734" s="1"/>
      <c r="O1734" s="1" t="s">
        <v>13870</v>
      </c>
      <c r="P1734" s="1" t="s">
        <v>70</v>
      </c>
      <c r="Q1734" s="1" t="s">
        <v>70</v>
      </c>
      <c r="R1734" s="1" t="s">
        <v>6095</v>
      </c>
      <c r="S1734" s="1" t="s">
        <v>13871</v>
      </c>
      <c r="T1734" s="1" t="s">
        <v>13872</v>
      </c>
      <c r="U1734" s="1" t="s">
        <v>2840</v>
      </c>
      <c r="V1734" s="1" t="s">
        <v>74</v>
      </c>
      <c r="W1734" s="1" t="s">
        <v>13164</v>
      </c>
      <c r="X1734" s="1" t="s">
        <v>6095</v>
      </c>
      <c r="Y1734" s="1" t="s">
        <v>11209</v>
      </c>
      <c r="Z1734" s="1" t="s">
        <v>6095</v>
      </c>
      <c r="AA1734" s="1" t="s">
        <v>13873</v>
      </c>
      <c r="AB1734" s="3">
        <v>1</v>
      </c>
      <c r="AC1734" s="3">
        <v>1</v>
      </c>
      <c r="AD1734" s="3">
        <v>1</v>
      </c>
      <c r="AE1734" s="3">
        <v>1</v>
      </c>
      <c r="AF1734" s="3">
        <v>0</v>
      </c>
      <c r="AG1734" s="3">
        <v>0</v>
      </c>
      <c r="AH1734" s="3">
        <v>34.200000000000003</v>
      </c>
      <c r="AI1734" s="3">
        <v>3.45</v>
      </c>
      <c r="AJ1734" s="1" t="s">
        <v>6095</v>
      </c>
      <c r="AK1734" s="1" t="s">
        <v>13874</v>
      </c>
      <c r="AL1734" s="1"/>
      <c r="AM1734" s="1"/>
      <c r="AN1734" s="1"/>
      <c r="AO1734" s="1"/>
      <c r="AP1734" s="1"/>
      <c r="AQ1734" s="1"/>
      <c r="AR1734" s="1"/>
      <c r="AS1734" s="1"/>
      <c r="AT1734" s="3"/>
      <c r="AU1734" s="1"/>
      <c r="AV1734" s="1"/>
      <c r="AW1734" s="3"/>
      <c r="AX1734" s="1"/>
      <c r="AY1734" s="1"/>
      <c r="AZ1734" s="1"/>
      <c r="BA1734" s="1"/>
      <c r="BB1734">
        <f t="shared" si="27"/>
        <v>4</v>
      </c>
      <c r="BC1734">
        <f t="array" ref="BC1734">MEDIAN(IF($BB$2:$BB$4895=BB1734, $AH$2:$AH$4895))</f>
        <v>29.95</v>
      </c>
    </row>
    <row r="1735" spans="1:55" x14ac:dyDescent="0.25">
      <c r="A1735" s="1" t="s">
        <v>13076</v>
      </c>
      <c r="B1735" s="3">
        <v>78</v>
      </c>
      <c r="C1735" s="1" t="s">
        <v>13076</v>
      </c>
      <c r="D1735" s="3">
        <v>69437</v>
      </c>
      <c r="E1735" s="1" t="s">
        <v>63</v>
      </c>
      <c r="F1735" s="1" t="s">
        <v>13875</v>
      </c>
      <c r="G1735" s="1" t="s">
        <v>850</v>
      </c>
      <c r="H1735" s="1" t="s">
        <v>13876</v>
      </c>
      <c r="I1735" s="3">
        <v>1675592</v>
      </c>
      <c r="J1735" s="1" t="s">
        <v>67</v>
      </c>
      <c r="K1735" s="12"/>
      <c r="L1735" s="1" t="s">
        <v>10294</v>
      </c>
      <c r="M1735" s="1"/>
      <c r="N1735" s="1"/>
      <c r="O1735" s="1" t="s">
        <v>13877</v>
      </c>
      <c r="P1735" s="1" t="s">
        <v>70</v>
      </c>
      <c r="Q1735" s="1" t="s">
        <v>70</v>
      </c>
      <c r="R1735" s="1" t="s">
        <v>850</v>
      </c>
      <c r="S1735" s="1" t="s">
        <v>13878</v>
      </c>
      <c r="T1735" s="1" t="s">
        <v>13879</v>
      </c>
      <c r="U1735" s="1" t="s">
        <v>2840</v>
      </c>
      <c r="V1735" s="1" t="s">
        <v>74</v>
      </c>
      <c r="W1735" s="1" t="s">
        <v>13641</v>
      </c>
      <c r="X1735" s="1" t="s">
        <v>850</v>
      </c>
      <c r="Y1735" s="1" t="s">
        <v>174</v>
      </c>
      <c r="Z1735" s="1" t="s">
        <v>850</v>
      </c>
      <c r="AA1735" s="1" t="s">
        <v>13880</v>
      </c>
      <c r="AB1735" s="3">
        <v>1</v>
      </c>
      <c r="AC1735" s="3">
        <v>1</v>
      </c>
      <c r="AD1735" s="3">
        <v>1</v>
      </c>
      <c r="AE1735" s="3">
        <v>1</v>
      </c>
      <c r="AF1735" s="3">
        <v>0</v>
      </c>
      <c r="AG1735" s="3">
        <v>0</v>
      </c>
      <c r="AH1735" s="3">
        <v>11.716666666667001</v>
      </c>
      <c r="AI1735" s="3">
        <v>2.15</v>
      </c>
      <c r="AJ1735" s="1" t="s">
        <v>850</v>
      </c>
      <c r="AK1735" s="1" t="s">
        <v>7170</v>
      </c>
      <c r="AL1735" s="1"/>
      <c r="AM1735" s="1"/>
      <c r="AN1735" s="1"/>
      <c r="AO1735" s="1"/>
      <c r="AP1735" s="1"/>
      <c r="AQ1735" s="1"/>
      <c r="AR1735" s="1"/>
      <c r="AS1735" s="1"/>
      <c r="AT1735" s="3"/>
      <c r="AU1735" s="1"/>
      <c r="AV1735" s="1"/>
      <c r="AW1735" s="3"/>
      <c r="AX1735" s="1"/>
      <c r="AY1735" s="1"/>
      <c r="AZ1735" s="1"/>
      <c r="BA1735" s="1"/>
      <c r="BB1735">
        <f t="shared" si="27"/>
        <v>4</v>
      </c>
      <c r="BC1735">
        <f t="array" ref="BC1735">MEDIAN(IF($BB$2:$BB$4895=BB1735, $AH$2:$AH$4895))</f>
        <v>29.95</v>
      </c>
    </row>
    <row r="1736" spans="1:55" x14ac:dyDescent="0.25">
      <c r="A1736" s="1" t="s">
        <v>13076</v>
      </c>
      <c r="B1736" s="3">
        <v>78</v>
      </c>
      <c r="C1736" s="1" t="s">
        <v>13076</v>
      </c>
      <c r="D1736" s="3">
        <v>71363</v>
      </c>
      <c r="E1736" s="1" t="s">
        <v>63</v>
      </c>
      <c r="F1736" s="1" t="s">
        <v>13881</v>
      </c>
      <c r="G1736" s="1" t="s">
        <v>850</v>
      </c>
      <c r="H1736" s="1" t="s">
        <v>13882</v>
      </c>
      <c r="I1736" s="3">
        <v>1675896</v>
      </c>
      <c r="J1736" s="1" t="s">
        <v>67</v>
      </c>
      <c r="K1736" s="12"/>
      <c r="L1736" s="1" t="s">
        <v>10294</v>
      </c>
      <c r="M1736" s="1"/>
      <c r="N1736" s="1"/>
      <c r="O1736" s="1" t="s">
        <v>13883</v>
      </c>
      <c r="P1736" s="1" t="s">
        <v>70</v>
      </c>
      <c r="Q1736" s="1" t="s">
        <v>70</v>
      </c>
      <c r="R1736" s="1" t="s">
        <v>850</v>
      </c>
      <c r="S1736" s="1" t="s">
        <v>13884</v>
      </c>
      <c r="T1736" s="1" t="s">
        <v>13885</v>
      </c>
      <c r="U1736" s="1" t="s">
        <v>2840</v>
      </c>
      <c r="V1736" s="1" t="s">
        <v>74</v>
      </c>
      <c r="W1736" s="1" t="s">
        <v>13141</v>
      </c>
      <c r="X1736" s="1" t="s">
        <v>850</v>
      </c>
      <c r="Y1736" s="1" t="s">
        <v>13886</v>
      </c>
      <c r="Z1736" s="1" t="s">
        <v>850</v>
      </c>
      <c r="AA1736" s="1" t="s">
        <v>13887</v>
      </c>
      <c r="AB1736" s="3">
        <v>1</v>
      </c>
      <c r="AC1736" s="3">
        <v>1</v>
      </c>
      <c r="AD1736" s="3">
        <v>1</v>
      </c>
      <c r="AE1736" s="3">
        <v>1</v>
      </c>
      <c r="AF1736" s="3">
        <v>0</v>
      </c>
      <c r="AG1736" s="3">
        <v>0</v>
      </c>
      <c r="AH1736" s="3">
        <v>16.383333333332999</v>
      </c>
      <c r="AI1736" s="3">
        <v>10.616666666666999</v>
      </c>
      <c r="AJ1736" s="1" t="s">
        <v>850</v>
      </c>
      <c r="AK1736" s="1" t="s">
        <v>13888</v>
      </c>
      <c r="AL1736" s="1"/>
      <c r="AM1736" s="1"/>
      <c r="AN1736" s="1"/>
      <c r="AO1736" s="1"/>
      <c r="AP1736" s="1"/>
      <c r="AQ1736" s="1"/>
      <c r="AR1736" s="1"/>
      <c r="AS1736" s="1"/>
      <c r="AT1736" s="3"/>
      <c r="AU1736" s="1"/>
      <c r="AV1736" s="1"/>
      <c r="AW1736" s="3"/>
      <c r="AX1736" s="1"/>
      <c r="AY1736" s="1"/>
      <c r="AZ1736" s="1"/>
      <c r="BA1736" s="1"/>
      <c r="BB1736">
        <f t="shared" si="27"/>
        <v>4</v>
      </c>
      <c r="BC1736">
        <f t="array" ref="BC1736">MEDIAN(IF($BB$2:$BB$4895=BB1736, $AH$2:$AH$4895))</f>
        <v>29.95</v>
      </c>
    </row>
    <row r="1737" spans="1:55" x14ac:dyDescent="0.25">
      <c r="A1737" s="1" t="s">
        <v>13076</v>
      </c>
      <c r="B1737" s="3">
        <v>78</v>
      </c>
      <c r="C1737" s="1" t="s">
        <v>13076</v>
      </c>
      <c r="D1737" s="3">
        <v>72385</v>
      </c>
      <c r="E1737" s="1" t="s">
        <v>63</v>
      </c>
      <c r="F1737" s="1" t="s">
        <v>13889</v>
      </c>
      <c r="G1737" s="1" t="s">
        <v>850</v>
      </c>
      <c r="H1737" s="1" t="s">
        <v>13890</v>
      </c>
      <c r="I1737" s="3">
        <v>1676083</v>
      </c>
      <c r="J1737" s="1" t="s">
        <v>67</v>
      </c>
      <c r="K1737" s="12"/>
      <c r="L1737" s="1" t="s">
        <v>10294</v>
      </c>
      <c r="M1737" s="1"/>
      <c r="N1737" s="1"/>
      <c r="O1737" s="1" t="s">
        <v>13891</v>
      </c>
      <c r="P1737" s="1" t="s">
        <v>70</v>
      </c>
      <c r="Q1737" s="1" t="s">
        <v>70</v>
      </c>
      <c r="R1737" s="1" t="s">
        <v>850</v>
      </c>
      <c r="S1737" s="1" t="s">
        <v>13892</v>
      </c>
      <c r="T1737" s="1" t="s">
        <v>13893</v>
      </c>
      <c r="U1737" s="1" t="s">
        <v>2840</v>
      </c>
      <c r="V1737" s="1" t="s">
        <v>74</v>
      </c>
      <c r="W1737" s="1" t="s">
        <v>13641</v>
      </c>
      <c r="X1737" s="1" t="s">
        <v>850</v>
      </c>
      <c r="Y1737" s="1" t="s">
        <v>7767</v>
      </c>
      <c r="Z1737" s="1" t="s">
        <v>850</v>
      </c>
      <c r="AA1737" s="1" t="s">
        <v>13894</v>
      </c>
      <c r="AB1737" s="3">
        <v>1</v>
      </c>
      <c r="AC1737" s="3">
        <v>1</v>
      </c>
      <c r="AD1737" s="3">
        <v>1</v>
      </c>
      <c r="AE1737" s="3">
        <v>1</v>
      </c>
      <c r="AF1737" s="3">
        <v>0</v>
      </c>
      <c r="AG1737" s="3">
        <v>0</v>
      </c>
      <c r="AH1737" s="3">
        <v>32.283333333332997</v>
      </c>
      <c r="AI1737" s="3">
        <v>7.416666666667</v>
      </c>
      <c r="AJ1737" s="1" t="s">
        <v>850</v>
      </c>
      <c r="AK1737" s="1" t="s">
        <v>3202</v>
      </c>
      <c r="AL1737" s="1"/>
      <c r="AM1737" s="1"/>
      <c r="AN1737" s="1"/>
      <c r="AO1737" s="1"/>
      <c r="AP1737" s="1"/>
      <c r="AQ1737" s="1"/>
      <c r="AR1737" s="1"/>
      <c r="AS1737" s="1"/>
      <c r="AT1737" s="3"/>
      <c r="AU1737" s="1"/>
      <c r="AV1737" s="1"/>
      <c r="AW1737" s="3"/>
      <c r="AX1737" s="1"/>
      <c r="AY1737" s="1"/>
      <c r="AZ1737" s="1"/>
      <c r="BA1737" s="1"/>
      <c r="BB1737">
        <f t="shared" si="27"/>
        <v>4</v>
      </c>
      <c r="BC1737">
        <f t="array" ref="BC1737">MEDIAN(IF($BB$2:$BB$4895=BB1737, $AH$2:$AH$4895))</f>
        <v>29.95</v>
      </c>
    </row>
    <row r="1738" spans="1:55" x14ac:dyDescent="0.25">
      <c r="A1738" s="1" t="s">
        <v>13076</v>
      </c>
      <c r="B1738" s="3">
        <v>78</v>
      </c>
      <c r="C1738" s="1" t="s">
        <v>13076</v>
      </c>
      <c r="D1738" s="3">
        <v>76562</v>
      </c>
      <c r="E1738" s="1" t="s">
        <v>63</v>
      </c>
      <c r="F1738" s="1" t="s">
        <v>13895</v>
      </c>
      <c r="G1738" s="1" t="s">
        <v>866</v>
      </c>
      <c r="H1738" s="1" t="s">
        <v>13896</v>
      </c>
      <c r="I1738" s="3">
        <v>1676717</v>
      </c>
      <c r="J1738" s="1" t="s">
        <v>67</v>
      </c>
      <c r="K1738" s="12"/>
      <c r="L1738" s="1" t="s">
        <v>10294</v>
      </c>
      <c r="M1738" s="1"/>
      <c r="N1738" s="1"/>
      <c r="O1738" s="1" t="s">
        <v>13897</v>
      </c>
      <c r="P1738" s="1" t="s">
        <v>70</v>
      </c>
      <c r="Q1738" s="1" t="s">
        <v>70</v>
      </c>
      <c r="R1738" s="1" t="s">
        <v>866</v>
      </c>
      <c r="S1738" s="1" t="s">
        <v>13898</v>
      </c>
      <c r="T1738" s="1" t="s">
        <v>13899</v>
      </c>
      <c r="U1738" s="1" t="s">
        <v>2840</v>
      </c>
      <c r="V1738" s="1" t="s">
        <v>74</v>
      </c>
      <c r="W1738" s="1" t="s">
        <v>13164</v>
      </c>
      <c r="X1738" s="1" t="s">
        <v>866</v>
      </c>
      <c r="Y1738" s="1" t="s">
        <v>6741</v>
      </c>
      <c r="Z1738" s="1" t="s">
        <v>866</v>
      </c>
      <c r="AA1738" s="1" t="s">
        <v>13900</v>
      </c>
      <c r="AB1738" s="3">
        <v>1</v>
      </c>
      <c r="AC1738" s="3">
        <v>1</v>
      </c>
      <c r="AD1738" s="3">
        <v>1</v>
      </c>
      <c r="AE1738" s="3">
        <v>1</v>
      </c>
      <c r="AF1738" s="3">
        <v>0</v>
      </c>
      <c r="AG1738" s="3">
        <v>0</v>
      </c>
      <c r="AH1738" s="3">
        <v>14.25</v>
      </c>
      <c r="AI1738" s="3">
        <v>4.1333333333329998</v>
      </c>
      <c r="AJ1738" s="1" t="s">
        <v>866</v>
      </c>
      <c r="AK1738" s="1" t="s">
        <v>13901</v>
      </c>
      <c r="AL1738" s="1"/>
      <c r="AM1738" s="1"/>
      <c r="AN1738" s="1"/>
      <c r="AO1738" s="1"/>
      <c r="AP1738" s="1"/>
      <c r="AQ1738" s="1"/>
      <c r="AR1738" s="1"/>
      <c r="AS1738" s="1"/>
      <c r="AT1738" s="3"/>
      <c r="AU1738" s="1"/>
      <c r="AV1738" s="1"/>
      <c r="AW1738" s="3"/>
      <c r="AX1738" s="1"/>
      <c r="AY1738" s="1"/>
      <c r="AZ1738" s="1"/>
      <c r="BA1738" s="1"/>
      <c r="BB1738">
        <f t="shared" si="27"/>
        <v>4</v>
      </c>
      <c r="BC1738">
        <f t="array" ref="BC1738">MEDIAN(IF($BB$2:$BB$4895=BB1738, $AH$2:$AH$4895))</f>
        <v>29.95</v>
      </c>
    </row>
    <row r="1739" spans="1:55" x14ac:dyDescent="0.25">
      <c r="A1739" s="1" t="s">
        <v>13076</v>
      </c>
      <c r="B1739" s="3">
        <v>78</v>
      </c>
      <c r="C1739" s="1" t="s">
        <v>13076</v>
      </c>
      <c r="D1739" s="3">
        <v>80950</v>
      </c>
      <c r="E1739" s="1" t="s">
        <v>63</v>
      </c>
      <c r="F1739" s="1" t="s">
        <v>13902</v>
      </c>
      <c r="G1739" s="1" t="s">
        <v>884</v>
      </c>
      <c r="H1739" s="1" t="s">
        <v>13903</v>
      </c>
      <c r="I1739" s="3">
        <v>1677470</v>
      </c>
      <c r="J1739" s="1" t="s">
        <v>67</v>
      </c>
      <c r="K1739" s="12"/>
      <c r="L1739" s="1" t="s">
        <v>10294</v>
      </c>
      <c r="M1739" s="1"/>
      <c r="N1739" s="1"/>
      <c r="O1739" s="1" t="s">
        <v>13904</v>
      </c>
      <c r="P1739" s="1" t="s">
        <v>70</v>
      </c>
      <c r="Q1739" s="1" t="s">
        <v>70</v>
      </c>
      <c r="R1739" s="1" t="s">
        <v>884</v>
      </c>
      <c r="S1739" s="1" t="s">
        <v>13905</v>
      </c>
      <c r="T1739" s="1" t="s">
        <v>13906</v>
      </c>
      <c r="U1739" s="1" t="s">
        <v>2840</v>
      </c>
      <c r="V1739" s="1" t="s">
        <v>74</v>
      </c>
      <c r="W1739" s="1" t="s">
        <v>13256</v>
      </c>
      <c r="X1739" s="1" t="s">
        <v>884</v>
      </c>
      <c r="Y1739" s="1" t="s">
        <v>11206</v>
      </c>
      <c r="Z1739" s="1" t="s">
        <v>884</v>
      </c>
      <c r="AA1739" s="1" t="s">
        <v>13907</v>
      </c>
      <c r="AB1739" s="3">
        <v>1</v>
      </c>
      <c r="AC1739" s="3">
        <v>1</v>
      </c>
      <c r="AD1739" s="3">
        <v>1</v>
      </c>
      <c r="AE1739" s="3">
        <v>1</v>
      </c>
      <c r="AF1739" s="3">
        <v>0</v>
      </c>
      <c r="AG1739" s="3">
        <v>0</v>
      </c>
      <c r="AH1739" s="3">
        <v>59.733333333333</v>
      </c>
      <c r="AI1739" s="3">
        <v>7.5166666666669997</v>
      </c>
      <c r="AJ1739" s="1" t="s">
        <v>884</v>
      </c>
      <c r="AK1739" s="1" t="s">
        <v>13908</v>
      </c>
      <c r="AL1739" s="1"/>
      <c r="AM1739" s="1"/>
      <c r="AN1739" s="1"/>
      <c r="AO1739" s="1"/>
      <c r="AP1739" s="1"/>
      <c r="AQ1739" s="1"/>
      <c r="AR1739" s="1"/>
      <c r="AS1739" s="1"/>
      <c r="AT1739" s="3"/>
      <c r="AU1739" s="1"/>
      <c r="AV1739" s="1"/>
      <c r="AW1739" s="3"/>
      <c r="AX1739" s="1"/>
      <c r="AY1739" s="1"/>
      <c r="AZ1739" s="1" t="s">
        <v>13909</v>
      </c>
      <c r="BA1739" s="1"/>
      <c r="BB1739">
        <f t="shared" si="27"/>
        <v>4</v>
      </c>
      <c r="BC1739">
        <f t="array" ref="BC1739">MEDIAN(IF($BB$2:$BB$4895=BB1739, $AH$2:$AH$4895))</f>
        <v>29.95</v>
      </c>
    </row>
    <row r="1740" spans="1:55" x14ac:dyDescent="0.25">
      <c r="A1740" s="1" t="s">
        <v>13076</v>
      </c>
      <c r="B1740" s="3">
        <v>78</v>
      </c>
      <c r="C1740" s="1" t="s">
        <v>13076</v>
      </c>
      <c r="D1740" s="3">
        <v>81949</v>
      </c>
      <c r="E1740" s="1" t="s">
        <v>63</v>
      </c>
      <c r="F1740" s="1" t="s">
        <v>13910</v>
      </c>
      <c r="G1740" s="1" t="s">
        <v>884</v>
      </c>
      <c r="H1740" s="1" t="s">
        <v>7719</v>
      </c>
      <c r="I1740" s="3">
        <v>1677661</v>
      </c>
      <c r="J1740" s="1" t="s">
        <v>67</v>
      </c>
      <c r="K1740" s="12"/>
      <c r="L1740" s="1" t="s">
        <v>10294</v>
      </c>
      <c r="M1740" s="1"/>
      <c r="N1740" s="1"/>
      <c r="O1740" s="1" t="s">
        <v>13911</v>
      </c>
      <c r="P1740" s="1" t="s">
        <v>70</v>
      </c>
      <c r="Q1740" s="1" t="s">
        <v>70</v>
      </c>
      <c r="R1740" s="1" t="s">
        <v>884</v>
      </c>
      <c r="S1740" s="1" t="s">
        <v>13912</v>
      </c>
      <c r="T1740" s="1" t="s">
        <v>13913</v>
      </c>
      <c r="U1740" s="1" t="s">
        <v>2840</v>
      </c>
      <c r="V1740" s="1" t="s">
        <v>74</v>
      </c>
      <c r="W1740" s="1" t="s">
        <v>13241</v>
      </c>
      <c r="X1740" s="1" t="s">
        <v>884</v>
      </c>
      <c r="Y1740" s="1" t="s">
        <v>9687</v>
      </c>
      <c r="Z1740" s="1" t="s">
        <v>884</v>
      </c>
      <c r="AA1740" s="1" t="s">
        <v>13914</v>
      </c>
      <c r="AB1740" s="3">
        <v>1</v>
      </c>
      <c r="AC1740" s="3">
        <v>1</v>
      </c>
      <c r="AD1740" s="3">
        <v>1</v>
      </c>
      <c r="AE1740" s="3">
        <v>1</v>
      </c>
      <c r="AF1740" s="3">
        <v>0</v>
      </c>
      <c r="AG1740" s="3">
        <v>0</v>
      </c>
      <c r="AH1740" s="3">
        <v>35.950000000000003</v>
      </c>
      <c r="AI1740" s="3">
        <v>5.3166666666670004</v>
      </c>
      <c r="AJ1740" s="1" t="s">
        <v>884</v>
      </c>
      <c r="AK1740" s="1" t="s">
        <v>13915</v>
      </c>
      <c r="AL1740" s="1"/>
      <c r="AM1740" s="1"/>
      <c r="AN1740" s="1"/>
      <c r="AO1740" s="1"/>
      <c r="AP1740" s="1"/>
      <c r="AQ1740" s="1"/>
      <c r="AR1740" s="1"/>
      <c r="AS1740" s="1"/>
      <c r="AT1740" s="3"/>
      <c r="AU1740" s="1"/>
      <c r="AV1740" s="1"/>
      <c r="AW1740" s="3"/>
      <c r="AX1740" s="1"/>
      <c r="AY1740" s="1"/>
      <c r="AZ1740" s="1"/>
      <c r="BA1740" s="1"/>
      <c r="BB1740">
        <f t="shared" si="27"/>
        <v>4</v>
      </c>
      <c r="BC1740">
        <f t="array" ref="BC1740">MEDIAN(IF($BB$2:$BB$4895=BB1740, $AH$2:$AH$4895))</f>
        <v>29.95</v>
      </c>
    </row>
    <row r="1741" spans="1:55" x14ac:dyDescent="0.25">
      <c r="A1741" s="1" t="s">
        <v>13076</v>
      </c>
      <c r="B1741" s="3">
        <v>78</v>
      </c>
      <c r="C1741" s="1" t="s">
        <v>13076</v>
      </c>
      <c r="D1741" s="3">
        <v>85922</v>
      </c>
      <c r="E1741" s="1" t="s">
        <v>63</v>
      </c>
      <c r="F1741" s="1" t="s">
        <v>13916</v>
      </c>
      <c r="G1741" s="1" t="s">
        <v>893</v>
      </c>
      <c r="H1741" s="1" t="s">
        <v>13917</v>
      </c>
      <c r="I1741" s="3">
        <v>1678196</v>
      </c>
      <c r="J1741" s="1" t="s">
        <v>67</v>
      </c>
      <c r="K1741" s="12"/>
      <c r="L1741" s="1" t="s">
        <v>10294</v>
      </c>
      <c r="M1741" s="1"/>
      <c r="N1741" s="1"/>
      <c r="O1741" s="1" t="s">
        <v>13918</v>
      </c>
      <c r="P1741" s="1" t="s">
        <v>70</v>
      </c>
      <c r="Q1741" s="1" t="s">
        <v>70</v>
      </c>
      <c r="R1741" s="1" t="s">
        <v>893</v>
      </c>
      <c r="S1741" s="1" t="s">
        <v>13919</v>
      </c>
      <c r="T1741" s="1" t="s">
        <v>13920</v>
      </c>
      <c r="U1741" s="1" t="s">
        <v>2840</v>
      </c>
      <c r="V1741" s="1" t="s">
        <v>74</v>
      </c>
      <c r="W1741" s="1" t="s">
        <v>13256</v>
      </c>
      <c r="X1741" s="1" t="s">
        <v>893</v>
      </c>
      <c r="Y1741" s="1" t="s">
        <v>10536</v>
      </c>
      <c r="Z1741" s="1" t="s">
        <v>893</v>
      </c>
      <c r="AA1741" s="1" t="s">
        <v>13921</v>
      </c>
      <c r="AB1741" s="3">
        <v>1</v>
      </c>
      <c r="AC1741" s="3">
        <v>1</v>
      </c>
      <c r="AD1741" s="3">
        <v>1</v>
      </c>
      <c r="AE1741" s="3">
        <v>1</v>
      </c>
      <c r="AF1741" s="3">
        <v>0</v>
      </c>
      <c r="AG1741" s="3">
        <v>0</v>
      </c>
      <c r="AH1741" s="3">
        <v>36.816666666666997</v>
      </c>
      <c r="AI1741" s="3">
        <v>13.35</v>
      </c>
      <c r="AJ1741" s="1" t="s">
        <v>893</v>
      </c>
      <c r="AK1741" s="1" t="s">
        <v>13922</v>
      </c>
      <c r="AL1741" s="1"/>
      <c r="AM1741" s="1"/>
      <c r="AN1741" s="1"/>
      <c r="AO1741" s="1"/>
      <c r="AP1741" s="1"/>
      <c r="AQ1741" s="1"/>
      <c r="AR1741" s="1"/>
      <c r="AS1741" s="1"/>
      <c r="AT1741" s="3"/>
      <c r="AU1741" s="1"/>
      <c r="AV1741" s="1"/>
      <c r="AW1741" s="3"/>
      <c r="AX1741" s="1"/>
      <c r="AY1741" s="1"/>
      <c r="AZ1741" s="1" t="s">
        <v>13923</v>
      </c>
      <c r="BA1741" s="1"/>
      <c r="BB1741">
        <f t="shared" si="27"/>
        <v>4</v>
      </c>
      <c r="BC1741">
        <f t="array" ref="BC1741">MEDIAN(IF($BB$2:$BB$4895=BB1741, $AH$2:$AH$4895))</f>
        <v>29.95</v>
      </c>
    </row>
    <row r="1742" spans="1:55" x14ac:dyDescent="0.25">
      <c r="A1742" s="1" t="s">
        <v>13076</v>
      </c>
      <c r="B1742" s="3">
        <v>78</v>
      </c>
      <c r="C1742" s="1" t="s">
        <v>13076</v>
      </c>
      <c r="D1742" s="3">
        <v>94889</v>
      </c>
      <c r="E1742" s="1" t="s">
        <v>63</v>
      </c>
      <c r="F1742" s="1" t="s">
        <v>13924</v>
      </c>
      <c r="G1742" s="1" t="s">
        <v>3294</v>
      </c>
      <c r="H1742" s="1" t="s">
        <v>2473</v>
      </c>
      <c r="I1742" s="3">
        <v>1679131</v>
      </c>
      <c r="J1742" s="1" t="s">
        <v>67</v>
      </c>
      <c r="K1742" s="12"/>
      <c r="L1742" s="1" t="s">
        <v>10294</v>
      </c>
      <c r="M1742" s="1"/>
      <c r="N1742" s="1"/>
      <c r="O1742" s="1" t="s">
        <v>13925</v>
      </c>
      <c r="P1742" s="1" t="s">
        <v>70</v>
      </c>
      <c r="Q1742" s="1" t="s">
        <v>70</v>
      </c>
      <c r="R1742" s="1" t="s">
        <v>3294</v>
      </c>
      <c r="S1742" s="1" t="s">
        <v>2323</v>
      </c>
      <c r="T1742" s="1" t="s">
        <v>13926</v>
      </c>
      <c r="U1742" s="1" t="s">
        <v>2840</v>
      </c>
      <c r="V1742" s="1" t="s">
        <v>74</v>
      </c>
      <c r="W1742" s="1" t="s">
        <v>13927</v>
      </c>
      <c r="X1742" s="1" t="s">
        <v>3294</v>
      </c>
      <c r="Y1742" s="1" t="s">
        <v>5367</v>
      </c>
      <c r="Z1742" s="1" t="s">
        <v>3294</v>
      </c>
      <c r="AA1742" s="1" t="s">
        <v>13928</v>
      </c>
      <c r="AB1742" s="3">
        <v>1</v>
      </c>
      <c r="AC1742" s="3">
        <v>1</v>
      </c>
      <c r="AD1742" s="3">
        <v>1</v>
      </c>
      <c r="AE1742" s="3">
        <v>1</v>
      </c>
      <c r="AF1742" s="3">
        <v>0</v>
      </c>
      <c r="AG1742" s="3">
        <v>0</v>
      </c>
      <c r="AH1742" s="3">
        <v>21.216666666666999</v>
      </c>
      <c r="AI1742" s="3">
        <v>3.833333333333</v>
      </c>
      <c r="AJ1742" s="1" t="s">
        <v>3294</v>
      </c>
      <c r="AK1742" s="1" t="s">
        <v>13929</v>
      </c>
      <c r="AL1742" s="1"/>
      <c r="AM1742" s="1"/>
      <c r="AN1742" s="1"/>
      <c r="AO1742" s="1"/>
      <c r="AP1742" s="1"/>
      <c r="AQ1742" s="1"/>
      <c r="AR1742" s="1"/>
      <c r="AS1742" s="1"/>
      <c r="AT1742" s="3"/>
      <c r="AU1742" s="1"/>
      <c r="AV1742" s="1"/>
      <c r="AW1742" s="3"/>
      <c r="AX1742" s="1"/>
      <c r="AY1742" s="1"/>
      <c r="AZ1742" s="1"/>
      <c r="BA1742" s="1"/>
      <c r="BB1742">
        <f t="shared" si="27"/>
        <v>4</v>
      </c>
      <c r="BC1742">
        <f t="array" ref="BC1742">MEDIAN(IF($BB$2:$BB$4895=BB1742, $AH$2:$AH$4895))</f>
        <v>29.95</v>
      </c>
    </row>
    <row r="1743" spans="1:55" x14ac:dyDescent="0.25">
      <c r="A1743" s="1" t="s">
        <v>13076</v>
      </c>
      <c r="B1743" s="3">
        <v>78</v>
      </c>
      <c r="C1743" s="1" t="s">
        <v>13076</v>
      </c>
      <c r="D1743" s="3">
        <v>102320</v>
      </c>
      <c r="E1743" s="1" t="s">
        <v>63</v>
      </c>
      <c r="F1743" s="1" t="s">
        <v>13930</v>
      </c>
      <c r="G1743" s="1" t="s">
        <v>904</v>
      </c>
      <c r="H1743" s="1" t="s">
        <v>13931</v>
      </c>
      <c r="I1743" s="3">
        <v>1680043</v>
      </c>
      <c r="J1743" s="1" t="s">
        <v>67</v>
      </c>
      <c r="K1743" s="12"/>
      <c r="L1743" s="1" t="s">
        <v>10294</v>
      </c>
      <c r="M1743" s="1"/>
      <c r="N1743" s="1"/>
      <c r="O1743" s="1" t="s">
        <v>13932</v>
      </c>
      <c r="P1743" s="1" t="s">
        <v>70</v>
      </c>
      <c r="Q1743" s="1" t="s">
        <v>70</v>
      </c>
      <c r="R1743" s="1" t="s">
        <v>904</v>
      </c>
      <c r="S1743" s="1" t="s">
        <v>7831</v>
      </c>
      <c r="T1743" s="1" t="s">
        <v>13933</v>
      </c>
      <c r="U1743" s="1" t="s">
        <v>2840</v>
      </c>
      <c r="V1743" s="1" t="s">
        <v>74</v>
      </c>
      <c r="W1743" s="1" t="s">
        <v>13641</v>
      </c>
      <c r="X1743" s="1" t="s">
        <v>904</v>
      </c>
      <c r="Y1743" s="1" t="s">
        <v>5531</v>
      </c>
      <c r="Z1743" s="1" t="s">
        <v>904</v>
      </c>
      <c r="AA1743" s="1" t="s">
        <v>13934</v>
      </c>
      <c r="AB1743" s="3">
        <v>1</v>
      </c>
      <c r="AC1743" s="3">
        <v>1</v>
      </c>
      <c r="AD1743" s="3">
        <v>1</v>
      </c>
      <c r="AE1743" s="3">
        <v>1</v>
      </c>
      <c r="AF1743" s="3">
        <v>0</v>
      </c>
      <c r="AG1743" s="3">
        <v>0</v>
      </c>
      <c r="AH1743" s="3">
        <v>36.35</v>
      </c>
      <c r="AI1743" s="3">
        <v>6.1</v>
      </c>
      <c r="AJ1743" s="1" t="s">
        <v>904</v>
      </c>
      <c r="AK1743" s="1" t="s">
        <v>1933</v>
      </c>
      <c r="AL1743" s="1"/>
      <c r="AM1743" s="1"/>
      <c r="AN1743" s="1"/>
      <c r="AO1743" s="1"/>
      <c r="AP1743" s="1"/>
      <c r="AQ1743" s="1"/>
      <c r="AR1743" s="1"/>
      <c r="AS1743" s="1"/>
      <c r="AT1743" s="3"/>
      <c r="AU1743" s="1"/>
      <c r="AV1743" s="1"/>
      <c r="AW1743" s="3"/>
      <c r="AX1743" s="1"/>
      <c r="AY1743" s="1"/>
      <c r="AZ1743" s="1" t="s">
        <v>13935</v>
      </c>
      <c r="BA1743" s="1"/>
      <c r="BB1743">
        <f t="shared" si="27"/>
        <v>4</v>
      </c>
      <c r="BC1743">
        <f t="array" ref="BC1743">MEDIAN(IF($BB$2:$BB$4895=BB1743, $AH$2:$AH$4895))</f>
        <v>29.95</v>
      </c>
    </row>
    <row r="1744" spans="1:55" x14ac:dyDescent="0.25">
      <c r="A1744" s="1" t="s">
        <v>13076</v>
      </c>
      <c r="B1744" s="3">
        <v>78</v>
      </c>
      <c r="C1744" s="1" t="s">
        <v>13076</v>
      </c>
      <c r="D1744" s="3">
        <v>103783</v>
      </c>
      <c r="E1744" s="1" t="s">
        <v>63</v>
      </c>
      <c r="F1744" s="1" t="s">
        <v>13936</v>
      </c>
      <c r="G1744" s="1" t="s">
        <v>3340</v>
      </c>
      <c r="H1744" s="1" t="s">
        <v>13937</v>
      </c>
      <c r="I1744" s="3">
        <v>1680194</v>
      </c>
      <c r="J1744" s="1" t="s">
        <v>67</v>
      </c>
      <c r="K1744" s="12"/>
      <c r="L1744" s="1" t="s">
        <v>10294</v>
      </c>
      <c r="M1744" s="1"/>
      <c r="N1744" s="1"/>
      <c r="O1744" s="1" t="s">
        <v>13938</v>
      </c>
      <c r="P1744" s="1" t="s">
        <v>70</v>
      </c>
      <c r="Q1744" s="1" t="s">
        <v>70</v>
      </c>
      <c r="R1744" s="1" t="s">
        <v>3340</v>
      </c>
      <c r="S1744" s="1" t="s">
        <v>13939</v>
      </c>
      <c r="T1744" s="1" t="s">
        <v>13940</v>
      </c>
      <c r="U1744" s="1" t="s">
        <v>2840</v>
      </c>
      <c r="V1744" s="1" t="s">
        <v>74</v>
      </c>
      <c r="W1744" s="1" t="s">
        <v>13198</v>
      </c>
      <c r="X1744" s="1" t="s">
        <v>3340</v>
      </c>
      <c r="Y1744" s="1" t="s">
        <v>13941</v>
      </c>
      <c r="Z1744" s="1" t="s">
        <v>3340</v>
      </c>
      <c r="AA1744" s="1" t="s">
        <v>13942</v>
      </c>
      <c r="AB1744" s="3">
        <v>1</v>
      </c>
      <c r="AC1744" s="3">
        <v>1</v>
      </c>
      <c r="AD1744" s="3">
        <v>1</v>
      </c>
      <c r="AE1744" s="3">
        <v>1</v>
      </c>
      <c r="AF1744" s="3">
        <v>0</v>
      </c>
      <c r="AG1744" s="3">
        <v>0</v>
      </c>
      <c r="AH1744" s="3">
        <v>20.616666666667001</v>
      </c>
      <c r="AI1744" s="3">
        <v>3.083333333333</v>
      </c>
      <c r="AJ1744" s="1" t="s">
        <v>3340</v>
      </c>
      <c r="AK1744" s="1" t="s">
        <v>13943</v>
      </c>
      <c r="AL1744" s="1"/>
      <c r="AM1744" s="1"/>
      <c r="AN1744" s="1"/>
      <c r="AO1744" s="1"/>
      <c r="AP1744" s="1"/>
      <c r="AQ1744" s="1"/>
      <c r="AR1744" s="1"/>
      <c r="AS1744" s="1"/>
      <c r="AT1744" s="3"/>
      <c r="AU1744" s="1"/>
      <c r="AV1744" s="1"/>
      <c r="AW1744" s="3"/>
      <c r="AX1744" s="1"/>
      <c r="AY1744" s="1"/>
      <c r="AZ1744" s="1"/>
      <c r="BA1744" s="1"/>
      <c r="BB1744">
        <f t="shared" si="27"/>
        <v>4</v>
      </c>
      <c r="BC1744">
        <f t="array" ref="BC1744">MEDIAN(IF($BB$2:$BB$4895=BB1744, $AH$2:$AH$4895))</f>
        <v>29.95</v>
      </c>
    </row>
    <row r="1745" spans="1:55" x14ac:dyDescent="0.25">
      <c r="A1745" s="1" t="s">
        <v>13076</v>
      </c>
      <c r="B1745" s="3">
        <v>78</v>
      </c>
      <c r="C1745" s="1" t="s">
        <v>13076</v>
      </c>
      <c r="D1745" s="3">
        <v>104042</v>
      </c>
      <c r="E1745" s="1" t="s">
        <v>91</v>
      </c>
      <c r="F1745" s="1" t="s">
        <v>13944</v>
      </c>
      <c r="G1745" s="1" t="s">
        <v>3340</v>
      </c>
      <c r="H1745" s="1" t="s">
        <v>13945</v>
      </c>
      <c r="I1745" s="3">
        <v>104042</v>
      </c>
      <c r="J1745" s="1" t="s">
        <v>67</v>
      </c>
      <c r="K1745" s="12"/>
      <c r="L1745" s="1" t="s">
        <v>10294</v>
      </c>
      <c r="M1745" s="1"/>
      <c r="N1745" s="1"/>
      <c r="O1745" s="1" t="s">
        <v>13946</v>
      </c>
      <c r="P1745" s="1" t="s">
        <v>70</v>
      </c>
      <c r="Q1745" s="1" t="s">
        <v>70</v>
      </c>
      <c r="R1745" s="1" t="s">
        <v>3340</v>
      </c>
      <c r="S1745" s="1" t="s">
        <v>13947</v>
      </c>
      <c r="T1745" s="1" t="s">
        <v>13948</v>
      </c>
      <c r="U1745" s="1" t="s">
        <v>2840</v>
      </c>
      <c r="V1745" s="1" t="s">
        <v>74</v>
      </c>
      <c r="W1745" s="1" t="s">
        <v>13198</v>
      </c>
      <c r="X1745" s="1" t="s">
        <v>3340</v>
      </c>
      <c r="Y1745" s="1" t="s">
        <v>13949</v>
      </c>
      <c r="Z1745" s="1" t="s">
        <v>3340</v>
      </c>
      <c r="AA1745" s="1" t="s">
        <v>13950</v>
      </c>
      <c r="AB1745" s="3">
        <v>1</v>
      </c>
      <c r="AC1745" s="3">
        <v>1</v>
      </c>
      <c r="AD1745" s="3">
        <v>1</v>
      </c>
      <c r="AE1745" s="3">
        <v>1</v>
      </c>
      <c r="AF1745" s="3">
        <v>0</v>
      </c>
      <c r="AG1745" s="3">
        <v>0</v>
      </c>
      <c r="AH1745" s="3">
        <v>12.616666666666999</v>
      </c>
      <c r="AI1745" s="3">
        <v>2.7</v>
      </c>
      <c r="AJ1745" s="1" t="s">
        <v>3340</v>
      </c>
      <c r="AK1745" s="1" t="s">
        <v>13951</v>
      </c>
      <c r="AL1745" s="1"/>
      <c r="AM1745" s="1"/>
      <c r="AN1745" s="1"/>
      <c r="AO1745" s="1"/>
      <c r="AP1745" s="1"/>
      <c r="AQ1745" s="1"/>
      <c r="AR1745" s="1"/>
      <c r="AS1745" s="1"/>
      <c r="AT1745" s="3"/>
      <c r="AU1745" s="1"/>
      <c r="AV1745" s="1"/>
      <c r="AW1745" s="3"/>
      <c r="AX1745" s="1"/>
      <c r="AY1745" s="1"/>
      <c r="AZ1745" s="1"/>
      <c r="BA1745" s="1"/>
      <c r="BB1745">
        <f t="shared" si="27"/>
        <v>4</v>
      </c>
      <c r="BC1745">
        <f t="array" ref="BC1745">MEDIAN(IF($BB$2:$BB$4895=BB1745, $AH$2:$AH$4895))</f>
        <v>29.95</v>
      </c>
    </row>
    <row r="1746" spans="1:55" x14ac:dyDescent="0.25">
      <c r="A1746" s="1" t="s">
        <v>13076</v>
      </c>
      <c r="B1746" s="3">
        <v>78</v>
      </c>
      <c r="C1746" s="1" t="s">
        <v>13076</v>
      </c>
      <c r="D1746" s="3">
        <v>104613</v>
      </c>
      <c r="E1746" s="1" t="s">
        <v>63</v>
      </c>
      <c r="F1746" s="1" t="s">
        <v>13952</v>
      </c>
      <c r="G1746" s="1" t="s">
        <v>3340</v>
      </c>
      <c r="H1746" s="1" t="s">
        <v>6942</v>
      </c>
      <c r="I1746" s="3">
        <v>1680333</v>
      </c>
      <c r="J1746" s="1" t="s">
        <v>67</v>
      </c>
      <c r="K1746" s="12"/>
      <c r="L1746" s="1" t="s">
        <v>10294</v>
      </c>
      <c r="M1746" s="1"/>
      <c r="N1746" s="1"/>
      <c r="O1746" s="1" t="s">
        <v>13953</v>
      </c>
      <c r="P1746" s="1" t="s">
        <v>70</v>
      </c>
      <c r="Q1746" s="1" t="s">
        <v>70</v>
      </c>
      <c r="R1746" s="1" t="s">
        <v>3340</v>
      </c>
      <c r="S1746" s="1" t="s">
        <v>13954</v>
      </c>
      <c r="T1746" s="1" t="s">
        <v>13955</v>
      </c>
      <c r="U1746" s="1" t="s">
        <v>2840</v>
      </c>
      <c r="V1746" s="1" t="s">
        <v>74</v>
      </c>
      <c r="W1746" s="1" t="s">
        <v>13927</v>
      </c>
      <c r="X1746" s="1" t="s">
        <v>3340</v>
      </c>
      <c r="Y1746" s="1" t="s">
        <v>13956</v>
      </c>
      <c r="Z1746" s="1" t="s">
        <v>3340</v>
      </c>
      <c r="AA1746" s="1" t="s">
        <v>13957</v>
      </c>
      <c r="AB1746" s="3">
        <v>1</v>
      </c>
      <c r="AC1746" s="3">
        <v>1</v>
      </c>
      <c r="AD1746" s="3">
        <v>1</v>
      </c>
      <c r="AE1746" s="3">
        <v>1</v>
      </c>
      <c r="AF1746" s="3">
        <v>0</v>
      </c>
      <c r="AG1746" s="3">
        <v>0</v>
      </c>
      <c r="AH1746" s="3">
        <v>31.583333333333002</v>
      </c>
      <c r="AI1746" s="3">
        <v>4.6500000000000004</v>
      </c>
      <c r="AJ1746" s="1" t="s">
        <v>3340</v>
      </c>
      <c r="AK1746" s="1" t="s">
        <v>13958</v>
      </c>
      <c r="AL1746" s="1"/>
      <c r="AM1746" s="1"/>
      <c r="AN1746" s="1"/>
      <c r="AO1746" s="1"/>
      <c r="AP1746" s="1"/>
      <c r="AQ1746" s="1"/>
      <c r="AR1746" s="1"/>
      <c r="AS1746" s="1"/>
      <c r="AT1746" s="3"/>
      <c r="AU1746" s="1"/>
      <c r="AV1746" s="1"/>
      <c r="AW1746" s="3"/>
      <c r="AX1746" s="1"/>
      <c r="AY1746" s="1"/>
      <c r="AZ1746" s="1"/>
      <c r="BA1746" s="1"/>
      <c r="BB1746">
        <f t="shared" si="27"/>
        <v>4</v>
      </c>
      <c r="BC1746">
        <f t="array" ref="BC1746">MEDIAN(IF($BB$2:$BB$4895=BB1746, $AH$2:$AH$4895))</f>
        <v>29.95</v>
      </c>
    </row>
    <row r="1747" spans="1:55" x14ac:dyDescent="0.25">
      <c r="A1747" s="1" t="s">
        <v>13076</v>
      </c>
      <c r="B1747" s="3">
        <v>78</v>
      </c>
      <c r="C1747" s="1" t="s">
        <v>13076</v>
      </c>
      <c r="D1747" s="3">
        <v>109018</v>
      </c>
      <c r="E1747" s="1" t="s">
        <v>63</v>
      </c>
      <c r="F1747" s="1" t="s">
        <v>13185</v>
      </c>
      <c r="G1747" s="1" t="s">
        <v>914</v>
      </c>
      <c r="H1747" s="1" t="s">
        <v>13959</v>
      </c>
      <c r="I1747" s="3">
        <v>1681197</v>
      </c>
      <c r="J1747" s="1" t="s">
        <v>67</v>
      </c>
      <c r="K1747" s="12"/>
      <c r="L1747" s="1" t="s">
        <v>13121</v>
      </c>
      <c r="M1747" s="1"/>
      <c r="N1747" s="1"/>
      <c r="O1747" s="1" t="s">
        <v>13960</v>
      </c>
      <c r="P1747" s="1" t="s">
        <v>70</v>
      </c>
      <c r="Q1747" s="1" t="s">
        <v>70</v>
      </c>
      <c r="R1747" s="1" t="s">
        <v>914</v>
      </c>
      <c r="S1747" s="1" t="s">
        <v>13961</v>
      </c>
      <c r="T1747" s="1" t="s">
        <v>13962</v>
      </c>
      <c r="U1747" s="1" t="s">
        <v>13155</v>
      </c>
      <c r="V1747" s="1" t="s">
        <v>74</v>
      </c>
      <c r="W1747" s="1" t="s">
        <v>13082</v>
      </c>
      <c r="X1747" s="1" t="s">
        <v>914</v>
      </c>
      <c r="Y1747" s="1" t="s">
        <v>4484</v>
      </c>
      <c r="Z1747" s="1" t="s">
        <v>914</v>
      </c>
      <c r="AA1747" s="1" t="s">
        <v>13963</v>
      </c>
      <c r="AB1747" s="3">
        <v>1</v>
      </c>
      <c r="AC1747" s="3">
        <v>1</v>
      </c>
      <c r="AD1747" s="3">
        <v>1</v>
      </c>
      <c r="AE1747" s="3">
        <v>1</v>
      </c>
      <c r="AF1747" s="3">
        <v>0</v>
      </c>
      <c r="AG1747" s="3">
        <v>0</v>
      </c>
      <c r="AH1747" s="3">
        <v>5.4666666666669999</v>
      </c>
      <c r="AI1747" s="3">
        <v>5.3833333333329998</v>
      </c>
      <c r="AJ1747" s="1" t="s">
        <v>914</v>
      </c>
      <c r="AK1747" s="1" t="s">
        <v>13964</v>
      </c>
      <c r="AL1747" s="1"/>
      <c r="AM1747" s="1"/>
      <c r="AN1747" s="1"/>
      <c r="AO1747" s="1"/>
      <c r="AP1747" s="1"/>
      <c r="AQ1747" s="1"/>
      <c r="AR1747" s="1"/>
      <c r="AS1747" s="1"/>
      <c r="AT1747" s="3"/>
      <c r="AU1747" s="1"/>
      <c r="AV1747" s="1"/>
      <c r="AW1747" s="3"/>
      <c r="AX1747" s="1"/>
      <c r="AY1747" s="1"/>
      <c r="AZ1747" s="1"/>
      <c r="BA1747" s="1"/>
      <c r="BB1747">
        <f t="shared" si="27"/>
        <v>4</v>
      </c>
      <c r="BC1747">
        <f t="array" ref="BC1747">MEDIAN(IF($BB$2:$BB$4895=BB1747, $AH$2:$AH$4895))</f>
        <v>29.95</v>
      </c>
    </row>
    <row r="1748" spans="1:55" x14ac:dyDescent="0.25">
      <c r="A1748" s="1" t="s">
        <v>13076</v>
      </c>
      <c r="B1748" s="3">
        <v>78</v>
      </c>
      <c r="C1748" s="1" t="s">
        <v>13076</v>
      </c>
      <c r="D1748" s="3">
        <v>113189</v>
      </c>
      <c r="E1748" s="1" t="s">
        <v>63</v>
      </c>
      <c r="F1748" s="1" t="s">
        <v>13465</v>
      </c>
      <c r="G1748" s="1" t="s">
        <v>6151</v>
      </c>
      <c r="H1748" s="1" t="s">
        <v>13965</v>
      </c>
      <c r="I1748" s="3">
        <v>1681757</v>
      </c>
      <c r="J1748" s="1" t="s">
        <v>67</v>
      </c>
      <c r="K1748" s="12"/>
      <c r="L1748" s="1" t="s">
        <v>10294</v>
      </c>
      <c r="M1748" s="1"/>
      <c r="N1748" s="1"/>
      <c r="O1748" s="1" t="s">
        <v>13966</v>
      </c>
      <c r="P1748" s="1" t="s">
        <v>70</v>
      </c>
      <c r="Q1748" s="1" t="s">
        <v>70</v>
      </c>
      <c r="R1748" s="1" t="s">
        <v>6151</v>
      </c>
      <c r="S1748" s="1" t="s">
        <v>2559</v>
      </c>
      <c r="T1748" s="1" t="s">
        <v>13967</v>
      </c>
      <c r="U1748" s="1" t="s">
        <v>2840</v>
      </c>
      <c r="V1748" s="1" t="s">
        <v>74</v>
      </c>
      <c r="W1748" s="1" t="s">
        <v>10455</v>
      </c>
      <c r="X1748" s="1" t="s">
        <v>6151</v>
      </c>
      <c r="Y1748" s="1" t="s">
        <v>3658</v>
      </c>
      <c r="Z1748" s="1" t="s">
        <v>6151</v>
      </c>
      <c r="AA1748" s="1" t="s">
        <v>13968</v>
      </c>
      <c r="AB1748" s="3">
        <v>1</v>
      </c>
      <c r="AC1748" s="3">
        <v>1</v>
      </c>
      <c r="AD1748" s="3">
        <v>1</v>
      </c>
      <c r="AE1748" s="3">
        <v>1</v>
      </c>
      <c r="AF1748" s="3">
        <v>0</v>
      </c>
      <c r="AG1748" s="3">
        <v>0</v>
      </c>
      <c r="AH1748" s="3">
        <v>11.233333333333</v>
      </c>
      <c r="AI1748" s="3">
        <v>11.466666666667001</v>
      </c>
      <c r="AJ1748" s="1" t="s">
        <v>6151</v>
      </c>
      <c r="AK1748" s="1" t="s">
        <v>13969</v>
      </c>
      <c r="AL1748" s="1"/>
      <c r="AM1748" s="1"/>
      <c r="AN1748" s="1"/>
      <c r="AO1748" s="1"/>
      <c r="AP1748" s="1"/>
      <c r="AQ1748" s="1"/>
      <c r="AR1748" s="1"/>
      <c r="AS1748" s="1"/>
      <c r="AT1748" s="3"/>
      <c r="AU1748" s="1"/>
      <c r="AV1748" s="1"/>
      <c r="AW1748" s="3"/>
      <c r="AX1748" s="1"/>
      <c r="AY1748" s="1"/>
      <c r="AZ1748" s="1" t="s">
        <v>13970</v>
      </c>
      <c r="BA1748" s="1"/>
      <c r="BB1748">
        <f t="shared" si="27"/>
        <v>4</v>
      </c>
      <c r="BC1748">
        <f t="array" ref="BC1748">MEDIAN(IF($BB$2:$BB$4895=BB1748, $AH$2:$AH$4895))</f>
        <v>29.95</v>
      </c>
    </row>
    <row r="1749" spans="1:55" x14ac:dyDescent="0.25">
      <c r="A1749" s="1" t="s">
        <v>13076</v>
      </c>
      <c r="B1749" s="3">
        <v>78</v>
      </c>
      <c r="C1749" s="1" t="s">
        <v>13076</v>
      </c>
      <c r="D1749" s="3">
        <v>115038</v>
      </c>
      <c r="E1749" s="1" t="s">
        <v>63</v>
      </c>
      <c r="F1749" s="1" t="s">
        <v>13259</v>
      </c>
      <c r="G1749" s="1" t="s">
        <v>6151</v>
      </c>
      <c r="H1749" s="1" t="s">
        <v>13971</v>
      </c>
      <c r="I1749" s="3">
        <v>1682078</v>
      </c>
      <c r="J1749" s="1" t="s">
        <v>67</v>
      </c>
      <c r="K1749" s="12"/>
      <c r="L1749" s="1" t="s">
        <v>10294</v>
      </c>
      <c r="M1749" s="1"/>
      <c r="N1749" s="1"/>
      <c r="O1749" s="1" t="s">
        <v>13972</v>
      </c>
      <c r="P1749" s="1" t="s">
        <v>70</v>
      </c>
      <c r="Q1749" s="1" t="s">
        <v>70</v>
      </c>
      <c r="R1749" s="1" t="s">
        <v>6151</v>
      </c>
      <c r="S1749" s="1" t="s">
        <v>727</v>
      </c>
      <c r="T1749" s="1" t="s">
        <v>13973</v>
      </c>
      <c r="U1749" s="1" t="s">
        <v>2840</v>
      </c>
      <c r="V1749" s="1" t="s">
        <v>74</v>
      </c>
      <c r="W1749" s="1" t="s">
        <v>13215</v>
      </c>
      <c r="X1749" s="1" t="s">
        <v>6151</v>
      </c>
      <c r="Y1749" s="1" t="s">
        <v>6606</v>
      </c>
      <c r="Z1749" s="1" t="s">
        <v>6151</v>
      </c>
      <c r="AA1749" s="1" t="s">
        <v>925</v>
      </c>
      <c r="AB1749" s="3">
        <v>1</v>
      </c>
      <c r="AC1749" s="3">
        <v>1</v>
      </c>
      <c r="AD1749" s="3">
        <v>1</v>
      </c>
      <c r="AE1749" s="3">
        <v>1</v>
      </c>
      <c r="AF1749" s="3">
        <v>0</v>
      </c>
      <c r="AG1749" s="3">
        <v>0</v>
      </c>
      <c r="AH1749" s="3">
        <v>15.316666666667</v>
      </c>
      <c r="AI1749" s="3">
        <v>3.6</v>
      </c>
      <c r="AJ1749" s="1" t="s">
        <v>6151</v>
      </c>
      <c r="AK1749" s="1" t="s">
        <v>13974</v>
      </c>
      <c r="AL1749" s="1"/>
      <c r="AM1749" s="1"/>
      <c r="AN1749" s="1"/>
      <c r="AO1749" s="1"/>
      <c r="AP1749" s="1"/>
      <c r="AQ1749" s="1"/>
      <c r="AR1749" s="1"/>
      <c r="AS1749" s="1"/>
      <c r="AT1749" s="3"/>
      <c r="AU1749" s="1"/>
      <c r="AV1749" s="1"/>
      <c r="AW1749" s="3"/>
      <c r="AX1749" s="1"/>
      <c r="AY1749" s="1"/>
      <c r="AZ1749" s="1"/>
      <c r="BA1749" s="1"/>
      <c r="BB1749">
        <f t="shared" si="27"/>
        <v>4</v>
      </c>
      <c r="BC1749">
        <f t="array" ref="BC1749">MEDIAN(IF($BB$2:$BB$4895=BB1749, $AH$2:$AH$4895))</f>
        <v>29.95</v>
      </c>
    </row>
    <row r="1750" spans="1:55" x14ac:dyDescent="0.25">
      <c r="A1750" s="1" t="s">
        <v>13076</v>
      </c>
      <c r="B1750" s="3">
        <v>78</v>
      </c>
      <c r="C1750" s="1" t="s">
        <v>13076</v>
      </c>
      <c r="D1750" s="3">
        <v>125267</v>
      </c>
      <c r="E1750" s="1" t="s">
        <v>63</v>
      </c>
      <c r="F1750" s="1" t="s">
        <v>13975</v>
      </c>
      <c r="G1750" s="1" t="s">
        <v>932</v>
      </c>
      <c r="H1750" s="1" t="s">
        <v>13976</v>
      </c>
      <c r="I1750" s="3">
        <v>1684717</v>
      </c>
      <c r="J1750" s="1" t="s">
        <v>67</v>
      </c>
      <c r="K1750" s="12"/>
      <c r="L1750" s="1" t="s">
        <v>13121</v>
      </c>
      <c r="M1750" s="1"/>
      <c r="N1750" s="1"/>
      <c r="O1750" s="1" t="s">
        <v>13977</v>
      </c>
      <c r="P1750" s="1" t="s">
        <v>70</v>
      </c>
      <c r="Q1750" s="1" t="s">
        <v>70</v>
      </c>
      <c r="R1750" s="1" t="s">
        <v>932</v>
      </c>
      <c r="S1750" s="1" t="s">
        <v>13978</v>
      </c>
      <c r="T1750" s="1" t="s">
        <v>13979</v>
      </c>
      <c r="U1750" s="1" t="s">
        <v>13190</v>
      </c>
      <c r="V1750" s="1" t="s">
        <v>74</v>
      </c>
      <c r="W1750" s="1" t="s">
        <v>13927</v>
      </c>
      <c r="X1750" s="1" t="s">
        <v>932</v>
      </c>
      <c r="Y1750" s="1" t="s">
        <v>3191</v>
      </c>
      <c r="Z1750" s="1" t="s">
        <v>932</v>
      </c>
      <c r="AA1750" s="1" t="s">
        <v>13980</v>
      </c>
      <c r="AB1750" s="3">
        <v>1</v>
      </c>
      <c r="AC1750" s="3">
        <v>1</v>
      </c>
      <c r="AD1750" s="3">
        <v>1</v>
      </c>
      <c r="AE1750" s="3">
        <v>1</v>
      </c>
      <c r="AF1750" s="3">
        <v>0</v>
      </c>
      <c r="AG1750" s="3">
        <v>0</v>
      </c>
      <c r="AH1750" s="3">
        <v>35.549999999999997</v>
      </c>
      <c r="AI1750" s="3">
        <v>3.75</v>
      </c>
      <c r="AJ1750" s="1" t="s">
        <v>932</v>
      </c>
      <c r="AK1750" s="1" t="s">
        <v>13981</v>
      </c>
      <c r="AL1750" s="1"/>
      <c r="AM1750" s="1"/>
      <c r="AN1750" s="1"/>
      <c r="AO1750" s="1"/>
      <c r="AP1750" s="1"/>
      <c r="AQ1750" s="1"/>
      <c r="AR1750" s="1"/>
      <c r="AS1750" s="1"/>
      <c r="AT1750" s="3"/>
      <c r="AU1750" s="1"/>
      <c r="AV1750" s="1"/>
      <c r="AW1750" s="3"/>
      <c r="AX1750" s="1"/>
      <c r="AY1750" s="1"/>
      <c r="AZ1750" s="1"/>
      <c r="BA1750" s="1"/>
      <c r="BB1750">
        <f t="shared" si="27"/>
        <v>4</v>
      </c>
      <c r="BC1750">
        <f t="array" ref="BC1750">MEDIAN(IF($BB$2:$BB$4895=BB1750, $AH$2:$AH$4895))</f>
        <v>29.95</v>
      </c>
    </row>
    <row r="1751" spans="1:55" x14ac:dyDescent="0.25">
      <c r="A1751" s="1" t="s">
        <v>13076</v>
      </c>
      <c r="B1751" s="3">
        <v>78</v>
      </c>
      <c r="C1751" s="1" t="s">
        <v>13076</v>
      </c>
      <c r="D1751" s="3">
        <v>132254</v>
      </c>
      <c r="E1751" s="1" t="s">
        <v>63</v>
      </c>
      <c r="F1751" s="1" t="s">
        <v>13982</v>
      </c>
      <c r="G1751" s="1" t="s">
        <v>950</v>
      </c>
      <c r="H1751" s="1" t="s">
        <v>876</v>
      </c>
      <c r="I1751" s="3">
        <v>1685514</v>
      </c>
      <c r="J1751" s="1" t="s">
        <v>67</v>
      </c>
      <c r="K1751" s="12"/>
      <c r="L1751" s="1" t="s">
        <v>13170</v>
      </c>
      <c r="M1751" s="1"/>
      <c r="N1751" s="1"/>
      <c r="O1751" s="1" t="s">
        <v>13983</v>
      </c>
      <c r="P1751" s="1" t="s">
        <v>107</v>
      </c>
      <c r="Q1751" s="1" t="s">
        <v>70</v>
      </c>
      <c r="R1751" s="1" t="s">
        <v>950</v>
      </c>
      <c r="S1751" s="1" t="s">
        <v>3641</v>
      </c>
      <c r="T1751" s="1" t="s">
        <v>13984</v>
      </c>
      <c r="U1751" s="1" t="s">
        <v>13985</v>
      </c>
      <c r="V1751" s="1" t="s">
        <v>74</v>
      </c>
      <c r="W1751" s="1" t="s">
        <v>13215</v>
      </c>
      <c r="X1751" s="1" t="s">
        <v>950</v>
      </c>
      <c r="Y1751" s="1" t="s">
        <v>9230</v>
      </c>
      <c r="Z1751" s="1" t="s">
        <v>950</v>
      </c>
      <c r="AA1751" s="1" t="s">
        <v>13986</v>
      </c>
      <c r="AB1751" s="3">
        <v>1</v>
      </c>
      <c r="AC1751" s="3">
        <v>1</v>
      </c>
      <c r="AD1751" s="3">
        <v>1</v>
      </c>
      <c r="AE1751" s="3">
        <v>1</v>
      </c>
      <c r="AF1751" s="3">
        <v>0</v>
      </c>
      <c r="AG1751" s="3">
        <v>0</v>
      </c>
      <c r="AH1751" s="3">
        <v>44.716666666667003</v>
      </c>
      <c r="AI1751" s="3">
        <v>3.35</v>
      </c>
      <c r="AJ1751" s="1"/>
      <c r="AK1751" s="1"/>
      <c r="AL1751" s="1"/>
      <c r="AM1751" s="1"/>
      <c r="AN1751" s="1"/>
      <c r="AO1751" s="1"/>
      <c r="AP1751" s="1"/>
      <c r="AQ1751" s="1"/>
      <c r="AR1751" s="1"/>
      <c r="AS1751" s="1"/>
      <c r="AT1751" s="3"/>
      <c r="AU1751" s="1"/>
      <c r="AV1751" s="1"/>
      <c r="AW1751" s="3"/>
      <c r="AX1751" s="1"/>
      <c r="AY1751" s="1"/>
      <c r="AZ1751" s="1"/>
      <c r="BA1751" s="1"/>
      <c r="BB1751">
        <f t="shared" si="27"/>
        <v>4</v>
      </c>
      <c r="BC1751">
        <f t="array" ref="BC1751">MEDIAN(IF($BB$2:$BB$4895=BB1751, $AH$2:$AH$4895))</f>
        <v>29.95</v>
      </c>
    </row>
    <row r="1752" spans="1:55" x14ac:dyDescent="0.25">
      <c r="A1752" s="1" t="s">
        <v>13076</v>
      </c>
      <c r="B1752" s="3">
        <v>78</v>
      </c>
      <c r="C1752" s="1" t="s">
        <v>13076</v>
      </c>
      <c r="D1752" s="3">
        <v>132276</v>
      </c>
      <c r="E1752" s="1" t="s">
        <v>63</v>
      </c>
      <c r="F1752" s="1" t="s">
        <v>13975</v>
      </c>
      <c r="G1752" s="1" t="s">
        <v>950</v>
      </c>
      <c r="H1752" s="1" t="s">
        <v>12645</v>
      </c>
      <c r="I1752" s="3">
        <v>1685516</v>
      </c>
      <c r="J1752" s="1" t="s">
        <v>67</v>
      </c>
      <c r="K1752" s="12"/>
      <c r="L1752" s="1" t="s">
        <v>13121</v>
      </c>
      <c r="M1752" s="1"/>
      <c r="N1752" s="1"/>
      <c r="O1752" s="1" t="s">
        <v>13987</v>
      </c>
      <c r="P1752" s="1" t="s">
        <v>70</v>
      </c>
      <c r="Q1752" s="1" t="s">
        <v>70</v>
      </c>
      <c r="R1752" s="1" t="s">
        <v>950</v>
      </c>
      <c r="S1752" s="1" t="s">
        <v>8547</v>
      </c>
      <c r="T1752" s="1" t="s">
        <v>13988</v>
      </c>
      <c r="U1752" s="1" t="s">
        <v>13190</v>
      </c>
      <c r="V1752" s="1" t="s">
        <v>639</v>
      </c>
      <c r="W1752" s="1" t="s">
        <v>13989</v>
      </c>
      <c r="X1752" s="1" t="s">
        <v>950</v>
      </c>
      <c r="Y1752" s="1" t="s">
        <v>4508</v>
      </c>
      <c r="Z1752" s="1" t="s">
        <v>950</v>
      </c>
      <c r="AA1752" s="1" t="s">
        <v>13990</v>
      </c>
      <c r="AB1752" s="3">
        <v>1</v>
      </c>
      <c r="AC1752" s="3">
        <v>1</v>
      </c>
      <c r="AD1752" s="3">
        <v>1</v>
      </c>
      <c r="AE1752" s="3">
        <v>1</v>
      </c>
      <c r="AF1752" s="3">
        <v>0</v>
      </c>
      <c r="AG1752" s="3">
        <v>0</v>
      </c>
      <c r="AH1752" s="3">
        <v>40.416666666666998</v>
      </c>
      <c r="AI1752" s="3">
        <v>4.8</v>
      </c>
      <c r="AJ1752" s="1" t="s">
        <v>950</v>
      </c>
      <c r="AK1752" s="1" t="s">
        <v>13991</v>
      </c>
      <c r="AL1752" s="1"/>
      <c r="AM1752" s="1"/>
      <c r="AN1752" s="1"/>
      <c r="AO1752" s="1"/>
      <c r="AP1752" s="1"/>
      <c r="AQ1752" s="1"/>
      <c r="AR1752" s="1"/>
      <c r="AS1752" s="1"/>
      <c r="AT1752" s="3"/>
      <c r="AU1752" s="1"/>
      <c r="AV1752" s="1"/>
      <c r="AW1752" s="3"/>
      <c r="AX1752" s="1"/>
      <c r="AY1752" s="1"/>
      <c r="AZ1752" s="1" t="s">
        <v>13992</v>
      </c>
      <c r="BA1752" s="1"/>
      <c r="BB1752">
        <f t="shared" si="27"/>
        <v>4</v>
      </c>
      <c r="BC1752">
        <f t="array" ref="BC1752">MEDIAN(IF($BB$2:$BB$4895=BB1752, $AH$2:$AH$4895))</f>
        <v>29.95</v>
      </c>
    </row>
    <row r="1753" spans="1:55" x14ac:dyDescent="0.25">
      <c r="A1753" s="1" t="s">
        <v>13076</v>
      </c>
      <c r="B1753" s="3">
        <v>78</v>
      </c>
      <c r="C1753" s="1" t="s">
        <v>13076</v>
      </c>
      <c r="D1753" s="3">
        <v>133124</v>
      </c>
      <c r="E1753" s="1" t="s">
        <v>63</v>
      </c>
      <c r="F1753" s="1" t="s">
        <v>1332</v>
      </c>
      <c r="G1753" s="1" t="s">
        <v>950</v>
      </c>
      <c r="H1753" s="1" t="s">
        <v>13993</v>
      </c>
      <c r="I1753" s="3">
        <v>1685557</v>
      </c>
      <c r="J1753" s="1" t="s">
        <v>67</v>
      </c>
      <c r="K1753" s="12"/>
      <c r="L1753" s="1" t="s">
        <v>13151</v>
      </c>
      <c r="M1753" s="1"/>
      <c r="N1753" s="1"/>
      <c r="O1753" s="1" t="s">
        <v>13994</v>
      </c>
      <c r="P1753" s="1" t="s">
        <v>70</v>
      </c>
      <c r="Q1753" s="1" t="s">
        <v>70</v>
      </c>
      <c r="R1753" s="1" t="s">
        <v>950</v>
      </c>
      <c r="S1753" s="1" t="s">
        <v>13995</v>
      </c>
      <c r="T1753" s="1" t="s">
        <v>13996</v>
      </c>
      <c r="U1753" s="1" t="s">
        <v>10463</v>
      </c>
      <c r="V1753" s="1" t="s">
        <v>74</v>
      </c>
      <c r="W1753" s="1" t="s">
        <v>13241</v>
      </c>
      <c r="X1753" s="1" t="s">
        <v>6179</v>
      </c>
      <c r="Y1753" s="1" t="s">
        <v>13997</v>
      </c>
      <c r="Z1753" s="1" t="s">
        <v>950</v>
      </c>
      <c r="AA1753" s="1" t="s">
        <v>13998</v>
      </c>
      <c r="AB1753" s="3">
        <v>1</v>
      </c>
      <c r="AC1753" s="3">
        <v>1</v>
      </c>
      <c r="AD1753" s="3">
        <v>1</v>
      </c>
      <c r="AE1753" s="3">
        <v>1</v>
      </c>
      <c r="AF1753" s="3">
        <v>0</v>
      </c>
      <c r="AG1753" s="3">
        <v>0</v>
      </c>
      <c r="AH1753" s="3">
        <v>39.483333333333</v>
      </c>
      <c r="AI1753" s="3">
        <v>2.1</v>
      </c>
      <c r="AJ1753" s="1" t="s">
        <v>6179</v>
      </c>
      <c r="AK1753" s="1" t="s">
        <v>13999</v>
      </c>
      <c r="AL1753" s="1"/>
      <c r="AM1753" s="1"/>
      <c r="AN1753" s="1"/>
      <c r="AO1753" s="1"/>
      <c r="AP1753" s="1"/>
      <c r="AQ1753" s="1"/>
      <c r="AR1753" s="1"/>
      <c r="AS1753" s="1"/>
      <c r="AT1753" s="3"/>
      <c r="AU1753" s="1"/>
      <c r="AV1753" s="1"/>
      <c r="AW1753" s="3"/>
      <c r="AX1753" s="1"/>
      <c r="AY1753" s="1"/>
      <c r="AZ1753" s="1" t="s">
        <v>14000</v>
      </c>
      <c r="BA1753" s="1"/>
      <c r="BB1753">
        <f t="shared" si="27"/>
        <v>4</v>
      </c>
      <c r="BC1753">
        <f t="array" ref="BC1753">MEDIAN(IF($BB$2:$BB$4895=BB1753, $AH$2:$AH$4895))</f>
        <v>29.95</v>
      </c>
    </row>
    <row r="1754" spans="1:55" x14ac:dyDescent="0.25">
      <c r="A1754" s="1" t="s">
        <v>13076</v>
      </c>
      <c r="B1754" s="3">
        <v>78</v>
      </c>
      <c r="C1754" s="1" t="s">
        <v>13076</v>
      </c>
      <c r="D1754" s="3">
        <v>133161</v>
      </c>
      <c r="E1754" s="1" t="s">
        <v>63</v>
      </c>
      <c r="F1754" s="1" t="s">
        <v>14001</v>
      </c>
      <c r="G1754" s="1" t="s">
        <v>6179</v>
      </c>
      <c r="H1754" s="1" t="s">
        <v>2033</v>
      </c>
      <c r="I1754" s="3">
        <v>1685563</v>
      </c>
      <c r="J1754" s="1" t="s">
        <v>67</v>
      </c>
      <c r="K1754" s="12"/>
      <c r="L1754" s="1" t="s">
        <v>10294</v>
      </c>
      <c r="M1754" s="1"/>
      <c r="N1754" s="1"/>
      <c r="O1754" s="1" t="s">
        <v>14002</v>
      </c>
      <c r="P1754" s="1" t="s">
        <v>70</v>
      </c>
      <c r="Q1754" s="1" t="s">
        <v>70</v>
      </c>
      <c r="R1754" s="1" t="s">
        <v>6179</v>
      </c>
      <c r="S1754" s="1" t="s">
        <v>14003</v>
      </c>
      <c r="T1754" s="1" t="s">
        <v>14004</v>
      </c>
      <c r="U1754" s="1" t="s">
        <v>2840</v>
      </c>
      <c r="V1754" s="1" t="s">
        <v>74</v>
      </c>
      <c r="W1754" s="1" t="s">
        <v>10432</v>
      </c>
      <c r="X1754" s="1" t="s">
        <v>6179</v>
      </c>
      <c r="Y1754" s="1" t="s">
        <v>14005</v>
      </c>
      <c r="Z1754" s="1" t="s">
        <v>6179</v>
      </c>
      <c r="AA1754" s="1" t="s">
        <v>13531</v>
      </c>
      <c r="AB1754" s="3">
        <v>1</v>
      </c>
      <c r="AC1754" s="3">
        <v>1</v>
      </c>
      <c r="AD1754" s="3">
        <v>1</v>
      </c>
      <c r="AE1754" s="3">
        <v>1</v>
      </c>
      <c r="AF1754" s="3">
        <v>0</v>
      </c>
      <c r="AG1754" s="3">
        <v>0</v>
      </c>
      <c r="AH1754" s="3">
        <v>10.183333333333</v>
      </c>
      <c r="AI1754" s="3">
        <v>8.0166666666669997</v>
      </c>
      <c r="AJ1754" s="1" t="s">
        <v>6179</v>
      </c>
      <c r="AK1754" s="1" t="s">
        <v>951</v>
      </c>
      <c r="AL1754" s="1"/>
      <c r="AM1754" s="1"/>
      <c r="AN1754" s="1"/>
      <c r="AO1754" s="1"/>
      <c r="AP1754" s="1"/>
      <c r="AQ1754" s="1"/>
      <c r="AR1754" s="1"/>
      <c r="AS1754" s="1"/>
      <c r="AT1754" s="3"/>
      <c r="AU1754" s="1"/>
      <c r="AV1754" s="1"/>
      <c r="AW1754" s="3"/>
      <c r="AX1754" s="1"/>
      <c r="AY1754" s="1"/>
      <c r="AZ1754" s="1" t="s">
        <v>14006</v>
      </c>
      <c r="BA1754" s="1"/>
      <c r="BB1754">
        <f t="shared" si="27"/>
        <v>5</v>
      </c>
      <c r="BC1754">
        <f t="array" ref="BC1754">MEDIAN(IF($BB$2:$BB$4895=BB1754, $AH$2:$AH$4895))</f>
        <v>28.75</v>
      </c>
    </row>
    <row r="1755" spans="1:55" x14ac:dyDescent="0.25">
      <c r="A1755" s="1" t="s">
        <v>13076</v>
      </c>
      <c r="B1755" s="3">
        <v>78</v>
      </c>
      <c r="C1755" s="1" t="s">
        <v>13076</v>
      </c>
      <c r="D1755" s="3">
        <v>134393</v>
      </c>
      <c r="E1755" s="1" t="s">
        <v>63</v>
      </c>
      <c r="F1755" s="1" t="s">
        <v>14007</v>
      </c>
      <c r="G1755" s="1" t="s">
        <v>6179</v>
      </c>
      <c r="H1755" s="1" t="s">
        <v>1472</v>
      </c>
      <c r="I1755" s="3">
        <v>1685731</v>
      </c>
      <c r="J1755" s="1" t="s">
        <v>67</v>
      </c>
      <c r="K1755" s="12"/>
      <c r="L1755" s="1" t="s">
        <v>10294</v>
      </c>
      <c r="M1755" s="1"/>
      <c r="N1755" s="1"/>
      <c r="O1755" s="1" t="s">
        <v>14008</v>
      </c>
      <c r="P1755" s="1" t="s">
        <v>70</v>
      </c>
      <c r="Q1755" s="1" t="s">
        <v>70</v>
      </c>
      <c r="R1755" s="1" t="s">
        <v>6179</v>
      </c>
      <c r="S1755" s="1" t="s">
        <v>14009</v>
      </c>
      <c r="T1755" s="1" t="s">
        <v>14010</v>
      </c>
      <c r="U1755" s="1" t="s">
        <v>2840</v>
      </c>
      <c r="V1755" s="1" t="s">
        <v>74</v>
      </c>
      <c r="W1755" s="1" t="s">
        <v>10214</v>
      </c>
      <c r="X1755" s="1" t="s">
        <v>6179</v>
      </c>
      <c r="Y1755" s="1" t="s">
        <v>3888</v>
      </c>
      <c r="Z1755" s="1" t="s">
        <v>6179</v>
      </c>
      <c r="AA1755" s="1" t="s">
        <v>14011</v>
      </c>
      <c r="AB1755" s="3">
        <v>1</v>
      </c>
      <c r="AC1755" s="3">
        <v>1</v>
      </c>
      <c r="AD1755" s="3">
        <v>1</v>
      </c>
      <c r="AE1755" s="3">
        <v>1</v>
      </c>
      <c r="AF1755" s="3">
        <v>0</v>
      </c>
      <c r="AG1755" s="3">
        <v>0</v>
      </c>
      <c r="AH1755" s="3">
        <v>16.283333333333001</v>
      </c>
      <c r="AI1755" s="3">
        <v>3.9833333333329999</v>
      </c>
      <c r="AJ1755" s="1" t="s">
        <v>6179</v>
      </c>
      <c r="AK1755" s="1" t="s">
        <v>14012</v>
      </c>
      <c r="AL1755" s="1"/>
      <c r="AM1755" s="1"/>
      <c r="AN1755" s="1"/>
      <c r="AO1755" s="1"/>
      <c r="AP1755" s="1"/>
      <c r="AQ1755" s="1"/>
      <c r="AR1755" s="1"/>
      <c r="AS1755" s="1"/>
      <c r="AT1755" s="3"/>
      <c r="AU1755" s="1"/>
      <c r="AV1755" s="1"/>
      <c r="AW1755" s="3"/>
      <c r="AX1755" s="1"/>
      <c r="AY1755" s="1"/>
      <c r="AZ1755" s="1" t="s">
        <v>14013</v>
      </c>
      <c r="BA1755" s="1"/>
      <c r="BB1755">
        <f t="shared" si="27"/>
        <v>5</v>
      </c>
      <c r="BC1755">
        <f t="array" ref="BC1755">MEDIAN(IF($BB$2:$BB$4895=BB1755, $AH$2:$AH$4895))</f>
        <v>28.75</v>
      </c>
    </row>
    <row r="1756" spans="1:55" x14ac:dyDescent="0.25">
      <c r="A1756" s="1" t="s">
        <v>13076</v>
      </c>
      <c r="B1756" s="3">
        <v>78</v>
      </c>
      <c r="C1756" s="1" t="s">
        <v>13076</v>
      </c>
      <c r="D1756" s="3">
        <v>150189</v>
      </c>
      <c r="E1756" s="1" t="s">
        <v>63</v>
      </c>
      <c r="F1756" s="1" t="s">
        <v>3094</v>
      </c>
      <c r="G1756" s="1" t="s">
        <v>983</v>
      </c>
      <c r="H1756" s="1" t="s">
        <v>14014</v>
      </c>
      <c r="I1756" s="3">
        <v>1687682</v>
      </c>
      <c r="J1756" s="1" t="s">
        <v>67</v>
      </c>
      <c r="K1756" s="12"/>
      <c r="L1756" s="1" t="s">
        <v>10294</v>
      </c>
      <c r="M1756" s="1"/>
      <c r="N1756" s="1"/>
      <c r="O1756" s="1" t="s">
        <v>14015</v>
      </c>
      <c r="P1756" s="1" t="s">
        <v>70</v>
      </c>
      <c r="Q1756" s="1" t="s">
        <v>70</v>
      </c>
      <c r="R1756" s="1" t="s">
        <v>983</v>
      </c>
      <c r="S1756" s="1" t="s">
        <v>14016</v>
      </c>
      <c r="T1756" s="1" t="s">
        <v>14017</v>
      </c>
      <c r="U1756" s="1" t="s">
        <v>2840</v>
      </c>
      <c r="V1756" s="1" t="s">
        <v>74</v>
      </c>
      <c r="W1756" s="1" t="s">
        <v>13241</v>
      </c>
      <c r="X1756" s="1" t="s">
        <v>983</v>
      </c>
      <c r="Y1756" s="1" t="s">
        <v>4759</v>
      </c>
      <c r="Z1756" s="1" t="s">
        <v>983</v>
      </c>
      <c r="AA1756" s="1" t="s">
        <v>7324</v>
      </c>
      <c r="AB1756" s="3">
        <v>1</v>
      </c>
      <c r="AC1756" s="3">
        <v>1</v>
      </c>
      <c r="AD1756" s="3">
        <v>1</v>
      </c>
      <c r="AE1756" s="3">
        <v>1</v>
      </c>
      <c r="AF1756" s="3">
        <v>0</v>
      </c>
      <c r="AG1756" s="3">
        <v>0</v>
      </c>
      <c r="AH1756" s="3">
        <v>13.266666666667</v>
      </c>
      <c r="AI1756" s="3">
        <v>3.85</v>
      </c>
      <c r="AJ1756" s="1" t="s">
        <v>983</v>
      </c>
      <c r="AK1756" s="1" t="s">
        <v>14018</v>
      </c>
      <c r="AL1756" s="1"/>
      <c r="AM1756" s="1"/>
      <c r="AN1756" s="1"/>
      <c r="AO1756" s="1"/>
      <c r="AP1756" s="1"/>
      <c r="AQ1756" s="1"/>
      <c r="AR1756" s="1"/>
      <c r="AS1756" s="1"/>
      <c r="AT1756" s="3"/>
      <c r="AU1756" s="1"/>
      <c r="AV1756" s="1"/>
      <c r="AW1756" s="3"/>
      <c r="AX1756" s="1"/>
      <c r="AY1756" s="1"/>
      <c r="AZ1756" s="1"/>
      <c r="BA1756" s="1"/>
      <c r="BB1756">
        <f t="shared" si="27"/>
        <v>5</v>
      </c>
      <c r="BC1756">
        <f t="array" ref="BC1756">MEDIAN(IF($BB$2:$BB$4895=BB1756, $AH$2:$AH$4895))</f>
        <v>28.75</v>
      </c>
    </row>
    <row r="1757" spans="1:55" x14ac:dyDescent="0.25">
      <c r="A1757" s="1" t="s">
        <v>13076</v>
      </c>
      <c r="B1757" s="3">
        <v>78</v>
      </c>
      <c r="C1757" s="1" t="s">
        <v>13076</v>
      </c>
      <c r="D1757" s="3">
        <v>160548</v>
      </c>
      <c r="E1757" s="1" t="s">
        <v>63</v>
      </c>
      <c r="F1757" s="1" t="s">
        <v>14019</v>
      </c>
      <c r="G1757" s="1" t="s">
        <v>1045</v>
      </c>
      <c r="H1757" s="1" t="s">
        <v>14020</v>
      </c>
      <c r="I1757" s="3">
        <v>1689134</v>
      </c>
      <c r="J1757" s="1" t="s">
        <v>67</v>
      </c>
      <c r="K1757" s="12"/>
      <c r="L1757" s="1" t="s">
        <v>13170</v>
      </c>
      <c r="M1757" s="1"/>
      <c r="N1757" s="1"/>
      <c r="O1757" s="1" t="s">
        <v>14021</v>
      </c>
      <c r="P1757" s="1" t="s">
        <v>70</v>
      </c>
      <c r="Q1757" s="1" t="s">
        <v>107</v>
      </c>
      <c r="R1757" s="1"/>
      <c r="S1757" s="1"/>
      <c r="T1757" s="1"/>
      <c r="U1757" s="1" t="s">
        <v>14022</v>
      </c>
      <c r="V1757" s="1" t="s">
        <v>74</v>
      </c>
      <c r="W1757" s="1" t="s">
        <v>13091</v>
      </c>
      <c r="X1757" s="1" t="s">
        <v>1045</v>
      </c>
      <c r="Y1757" s="1" t="s">
        <v>5468</v>
      </c>
      <c r="Z1757" s="1" t="s">
        <v>1045</v>
      </c>
      <c r="AA1757" s="1" t="s">
        <v>14023</v>
      </c>
      <c r="AB1757" s="3">
        <v>1</v>
      </c>
      <c r="AC1757" s="3">
        <v>1</v>
      </c>
      <c r="AD1757" s="3">
        <v>1</v>
      </c>
      <c r="AE1757" s="3">
        <v>0</v>
      </c>
      <c r="AF1757" s="3">
        <v>0</v>
      </c>
      <c r="AG1757" s="3">
        <v>1</v>
      </c>
      <c r="AH1757" s="3">
        <v>38.333333333333002</v>
      </c>
      <c r="AI1757" s="3"/>
      <c r="AJ1757" s="1" t="s">
        <v>1045</v>
      </c>
      <c r="AK1757" s="1" t="s">
        <v>14024</v>
      </c>
      <c r="AL1757" s="1"/>
      <c r="AM1757" s="1"/>
      <c r="AN1757" s="1"/>
      <c r="AO1757" s="1"/>
      <c r="AP1757" s="1"/>
      <c r="AQ1757" s="1"/>
      <c r="AR1757" s="1"/>
      <c r="AS1757" s="1"/>
      <c r="AT1757" s="3"/>
      <c r="AU1757" s="1"/>
      <c r="AV1757" s="1"/>
      <c r="AW1757" s="3"/>
      <c r="AX1757" s="1"/>
      <c r="AY1757" s="1"/>
      <c r="AZ1757" s="1"/>
      <c r="BA1757" s="1"/>
      <c r="BB1757">
        <f t="shared" si="27"/>
        <v>5</v>
      </c>
      <c r="BC1757">
        <f t="array" ref="BC1757">MEDIAN(IF($BB$2:$BB$4895=BB1757, $AH$2:$AH$4895))</f>
        <v>28.75</v>
      </c>
    </row>
    <row r="1758" spans="1:55" x14ac:dyDescent="0.25">
      <c r="A1758" s="1" t="s">
        <v>13076</v>
      </c>
      <c r="B1758" s="3">
        <v>78</v>
      </c>
      <c r="C1758" s="1" t="s">
        <v>13076</v>
      </c>
      <c r="D1758" s="3">
        <v>164855</v>
      </c>
      <c r="E1758" s="1" t="s">
        <v>63</v>
      </c>
      <c r="F1758" s="1" t="s">
        <v>14025</v>
      </c>
      <c r="G1758" s="1" t="s">
        <v>3496</v>
      </c>
      <c r="H1758" s="1" t="s">
        <v>14026</v>
      </c>
      <c r="I1758" s="3">
        <v>1689920</v>
      </c>
      <c r="J1758" s="1" t="s">
        <v>67</v>
      </c>
      <c r="K1758" s="12"/>
      <c r="L1758" s="1" t="s">
        <v>10294</v>
      </c>
      <c r="M1758" s="1"/>
      <c r="N1758" s="1"/>
      <c r="O1758" s="1" t="s">
        <v>14027</v>
      </c>
      <c r="P1758" s="1" t="s">
        <v>70</v>
      </c>
      <c r="Q1758" s="1" t="s">
        <v>70</v>
      </c>
      <c r="R1758" s="1" t="s">
        <v>3496</v>
      </c>
      <c r="S1758" s="1" t="s">
        <v>14028</v>
      </c>
      <c r="T1758" s="1" t="s">
        <v>14029</v>
      </c>
      <c r="U1758" s="1" t="s">
        <v>2840</v>
      </c>
      <c r="V1758" s="1" t="s">
        <v>74</v>
      </c>
      <c r="W1758" s="1" t="s">
        <v>13091</v>
      </c>
      <c r="X1758" s="1" t="s">
        <v>3496</v>
      </c>
      <c r="Y1758" s="1" t="s">
        <v>3714</v>
      </c>
      <c r="Z1758" s="1" t="s">
        <v>3496</v>
      </c>
      <c r="AA1758" s="1" t="s">
        <v>14030</v>
      </c>
      <c r="AB1758" s="3">
        <v>1</v>
      </c>
      <c r="AC1758" s="3">
        <v>1</v>
      </c>
      <c r="AD1758" s="3">
        <v>1</v>
      </c>
      <c r="AE1758" s="3">
        <v>1</v>
      </c>
      <c r="AF1758" s="3">
        <v>0</v>
      </c>
      <c r="AG1758" s="3">
        <v>0</v>
      </c>
      <c r="AH1758" s="3">
        <v>31.616666666667001</v>
      </c>
      <c r="AI1758" s="3">
        <v>11.666666666667</v>
      </c>
      <c r="AJ1758" s="1" t="s">
        <v>3496</v>
      </c>
      <c r="AK1758" s="1" t="s">
        <v>4669</v>
      </c>
      <c r="AL1758" s="1"/>
      <c r="AM1758" s="1"/>
      <c r="AN1758" s="1"/>
      <c r="AO1758" s="1"/>
      <c r="AP1758" s="1"/>
      <c r="AQ1758" s="1"/>
      <c r="AR1758" s="1"/>
      <c r="AS1758" s="1"/>
      <c r="AT1758" s="3"/>
      <c r="AU1758" s="1"/>
      <c r="AV1758" s="1"/>
      <c r="AW1758" s="3"/>
      <c r="AX1758" s="1"/>
      <c r="AY1758" s="1"/>
      <c r="AZ1758" s="1" t="s">
        <v>14031</v>
      </c>
      <c r="BA1758" s="1"/>
      <c r="BB1758">
        <f t="shared" si="27"/>
        <v>5</v>
      </c>
      <c r="BC1758">
        <f t="array" ref="BC1758">MEDIAN(IF($BB$2:$BB$4895=BB1758, $AH$2:$AH$4895))</f>
        <v>28.75</v>
      </c>
    </row>
    <row r="1759" spans="1:55" x14ac:dyDescent="0.25">
      <c r="A1759" s="1" t="s">
        <v>13076</v>
      </c>
      <c r="B1759" s="3">
        <v>78</v>
      </c>
      <c r="C1759" s="1" t="s">
        <v>13076</v>
      </c>
      <c r="D1759" s="3">
        <v>167536</v>
      </c>
      <c r="E1759" s="1" t="s">
        <v>63</v>
      </c>
      <c r="F1759" s="1" t="s">
        <v>14032</v>
      </c>
      <c r="G1759" s="1" t="s">
        <v>3496</v>
      </c>
      <c r="H1759" s="1" t="s">
        <v>14033</v>
      </c>
      <c r="I1759" s="3">
        <v>1690208</v>
      </c>
      <c r="J1759" s="1" t="s">
        <v>67</v>
      </c>
      <c r="K1759" s="12"/>
      <c r="L1759" s="1" t="s">
        <v>10294</v>
      </c>
      <c r="M1759" s="1"/>
      <c r="N1759" s="1"/>
      <c r="O1759" s="1" t="s">
        <v>14034</v>
      </c>
      <c r="P1759" s="1" t="s">
        <v>70</v>
      </c>
      <c r="Q1759" s="1" t="s">
        <v>70</v>
      </c>
      <c r="R1759" s="1" t="s">
        <v>3496</v>
      </c>
      <c r="S1759" s="1" t="s">
        <v>9727</v>
      </c>
      <c r="T1759" s="1" t="s">
        <v>14035</v>
      </c>
      <c r="U1759" s="1" t="s">
        <v>2840</v>
      </c>
      <c r="V1759" s="1" t="s">
        <v>74</v>
      </c>
      <c r="W1759" s="1" t="s">
        <v>13691</v>
      </c>
      <c r="X1759" s="1" t="s">
        <v>3496</v>
      </c>
      <c r="Y1759" s="1" t="s">
        <v>784</v>
      </c>
      <c r="Z1759" s="1" t="s">
        <v>3496</v>
      </c>
      <c r="AA1759" s="1" t="s">
        <v>14036</v>
      </c>
      <c r="AB1759" s="3">
        <v>1</v>
      </c>
      <c r="AC1759" s="3">
        <v>1</v>
      </c>
      <c r="AD1759" s="3">
        <v>1</v>
      </c>
      <c r="AE1759" s="3">
        <v>1</v>
      </c>
      <c r="AF1759" s="3">
        <v>0</v>
      </c>
      <c r="AG1759" s="3">
        <v>0</v>
      </c>
      <c r="AH1759" s="3">
        <v>31.633333333332999</v>
      </c>
      <c r="AI1759" s="3">
        <v>12.05</v>
      </c>
      <c r="AJ1759" s="1" t="s">
        <v>3496</v>
      </c>
      <c r="AK1759" s="1" t="s">
        <v>14037</v>
      </c>
      <c r="AL1759" s="1"/>
      <c r="AM1759" s="1"/>
      <c r="AN1759" s="1"/>
      <c r="AO1759" s="1"/>
      <c r="AP1759" s="1"/>
      <c r="AQ1759" s="1"/>
      <c r="AR1759" s="1"/>
      <c r="AS1759" s="1"/>
      <c r="AT1759" s="3"/>
      <c r="AU1759" s="1"/>
      <c r="AV1759" s="1"/>
      <c r="AW1759" s="3"/>
      <c r="AX1759" s="1"/>
      <c r="AY1759" s="1"/>
      <c r="AZ1759" s="1" t="s">
        <v>14038</v>
      </c>
      <c r="BA1759" s="1"/>
      <c r="BB1759">
        <f t="shared" si="27"/>
        <v>5</v>
      </c>
      <c r="BC1759">
        <f t="array" ref="BC1759">MEDIAN(IF($BB$2:$BB$4895=BB1759, $AH$2:$AH$4895))</f>
        <v>28.75</v>
      </c>
    </row>
    <row r="1760" spans="1:55" x14ac:dyDescent="0.25">
      <c r="A1760" s="1" t="s">
        <v>13076</v>
      </c>
      <c r="B1760" s="3">
        <v>78</v>
      </c>
      <c r="C1760" s="1" t="s">
        <v>13076</v>
      </c>
      <c r="D1760" s="3">
        <v>168338</v>
      </c>
      <c r="E1760" s="1" t="s">
        <v>63</v>
      </c>
      <c r="F1760" s="1" t="s">
        <v>13077</v>
      </c>
      <c r="G1760" s="1" t="s">
        <v>1063</v>
      </c>
      <c r="H1760" s="1" t="s">
        <v>14039</v>
      </c>
      <c r="I1760" s="3">
        <v>1690315</v>
      </c>
      <c r="J1760" s="1" t="s">
        <v>67</v>
      </c>
      <c r="K1760" s="12"/>
      <c r="L1760" s="1" t="s">
        <v>10294</v>
      </c>
      <c r="M1760" s="1"/>
      <c r="N1760" s="1"/>
      <c r="O1760" s="1" t="s">
        <v>14040</v>
      </c>
      <c r="P1760" s="1" t="s">
        <v>70</v>
      </c>
      <c r="Q1760" s="1" t="s">
        <v>70</v>
      </c>
      <c r="R1760" s="1" t="s">
        <v>1063</v>
      </c>
      <c r="S1760" s="1" t="s">
        <v>14041</v>
      </c>
      <c r="T1760" s="1" t="s">
        <v>14042</v>
      </c>
      <c r="U1760" s="1" t="s">
        <v>13081</v>
      </c>
      <c r="V1760" s="1" t="s">
        <v>74</v>
      </c>
      <c r="W1760" s="1" t="s">
        <v>13241</v>
      </c>
      <c r="X1760" s="1" t="s">
        <v>1063</v>
      </c>
      <c r="Y1760" s="1" t="s">
        <v>14043</v>
      </c>
      <c r="Z1760" s="1" t="s">
        <v>1063</v>
      </c>
      <c r="AA1760" s="1" t="s">
        <v>14044</v>
      </c>
      <c r="AB1760" s="3">
        <v>1</v>
      </c>
      <c r="AC1760" s="3">
        <v>1</v>
      </c>
      <c r="AD1760" s="3">
        <v>1</v>
      </c>
      <c r="AE1760" s="3">
        <v>1</v>
      </c>
      <c r="AF1760" s="3">
        <v>0</v>
      </c>
      <c r="AG1760" s="3">
        <v>0</v>
      </c>
      <c r="AH1760" s="3">
        <v>25.316666666667</v>
      </c>
      <c r="AI1760" s="3">
        <v>2.2666666666670001</v>
      </c>
      <c r="AJ1760" s="1" t="s">
        <v>1063</v>
      </c>
      <c r="AK1760" s="1" t="s">
        <v>14045</v>
      </c>
      <c r="AL1760" s="1"/>
      <c r="AM1760" s="1"/>
      <c r="AN1760" s="1"/>
      <c r="AO1760" s="1"/>
      <c r="AP1760" s="1"/>
      <c r="AQ1760" s="1"/>
      <c r="AR1760" s="1"/>
      <c r="AS1760" s="1"/>
      <c r="AT1760" s="3"/>
      <c r="AU1760" s="1"/>
      <c r="AV1760" s="1"/>
      <c r="AW1760" s="3"/>
      <c r="AX1760" s="1"/>
      <c r="AY1760" s="1"/>
      <c r="AZ1760" s="1"/>
      <c r="BA1760" s="1"/>
      <c r="BB1760">
        <f t="shared" si="27"/>
        <v>5</v>
      </c>
      <c r="BC1760">
        <f t="array" ref="BC1760">MEDIAN(IF($BB$2:$BB$4895=BB1760, $AH$2:$AH$4895))</f>
        <v>28.75</v>
      </c>
    </row>
    <row r="1761" spans="1:55" x14ac:dyDescent="0.25">
      <c r="A1761" s="1" t="s">
        <v>13076</v>
      </c>
      <c r="B1761" s="3">
        <v>78</v>
      </c>
      <c r="C1761" s="1" t="s">
        <v>13076</v>
      </c>
      <c r="D1761" s="3">
        <v>171352</v>
      </c>
      <c r="E1761" s="1" t="s">
        <v>63</v>
      </c>
      <c r="F1761" s="1" t="s">
        <v>14046</v>
      </c>
      <c r="G1761" s="1" t="s">
        <v>1063</v>
      </c>
      <c r="H1761" s="1" t="s">
        <v>7719</v>
      </c>
      <c r="I1761" s="3">
        <v>1690789</v>
      </c>
      <c r="J1761" s="1" t="s">
        <v>67</v>
      </c>
      <c r="K1761" s="12"/>
      <c r="L1761" s="1" t="s">
        <v>10294</v>
      </c>
      <c r="M1761" s="1"/>
      <c r="N1761" s="1"/>
      <c r="O1761" s="1" t="s">
        <v>14047</v>
      </c>
      <c r="P1761" s="1" t="s">
        <v>70</v>
      </c>
      <c r="Q1761" s="1" t="s">
        <v>70</v>
      </c>
      <c r="R1761" s="1" t="s">
        <v>1063</v>
      </c>
      <c r="S1761" s="1" t="s">
        <v>14048</v>
      </c>
      <c r="T1761" s="1" t="s">
        <v>14049</v>
      </c>
      <c r="U1761" s="1" t="s">
        <v>2840</v>
      </c>
      <c r="V1761" s="1" t="s">
        <v>74</v>
      </c>
      <c r="W1761" s="1" t="s">
        <v>13256</v>
      </c>
      <c r="X1761" s="1" t="s">
        <v>1063</v>
      </c>
      <c r="Y1761" s="1" t="s">
        <v>14050</v>
      </c>
      <c r="Z1761" s="1" t="s">
        <v>1063</v>
      </c>
      <c r="AA1761" s="1" t="s">
        <v>14051</v>
      </c>
      <c r="AB1761" s="3">
        <v>1</v>
      </c>
      <c r="AC1761" s="3">
        <v>1</v>
      </c>
      <c r="AD1761" s="3">
        <v>1</v>
      </c>
      <c r="AE1761" s="3">
        <v>1</v>
      </c>
      <c r="AF1761" s="3">
        <v>0</v>
      </c>
      <c r="AG1761" s="3">
        <v>0</v>
      </c>
      <c r="AH1761" s="3">
        <v>24.466666666666999</v>
      </c>
      <c r="AI1761" s="3">
        <v>2.2000000000000002</v>
      </c>
      <c r="AJ1761" s="1" t="s">
        <v>1063</v>
      </c>
      <c r="AK1761" s="1" t="s">
        <v>14052</v>
      </c>
      <c r="AL1761" s="1"/>
      <c r="AM1761" s="1"/>
      <c r="AN1761" s="1"/>
      <c r="AO1761" s="1"/>
      <c r="AP1761" s="1"/>
      <c r="AQ1761" s="1"/>
      <c r="AR1761" s="1"/>
      <c r="AS1761" s="1"/>
      <c r="AT1761" s="3"/>
      <c r="AU1761" s="1"/>
      <c r="AV1761" s="1"/>
      <c r="AW1761" s="3"/>
      <c r="AX1761" s="1"/>
      <c r="AY1761" s="1"/>
      <c r="AZ1761" s="1"/>
      <c r="BA1761" s="1"/>
      <c r="BB1761">
        <f t="shared" si="27"/>
        <v>5</v>
      </c>
      <c r="BC1761">
        <f t="array" ref="BC1761">MEDIAN(IF($BB$2:$BB$4895=BB1761, $AH$2:$AH$4895))</f>
        <v>28.75</v>
      </c>
    </row>
    <row r="1762" spans="1:55" x14ac:dyDescent="0.25">
      <c r="A1762" s="1" t="s">
        <v>13076</v>
      </c>
      <c r="B1762" s="3">
        <v>78</v>
      </c>
      <c r="C1762" s="1" t="s">
        <v>13076</v>
      </c>
      <c r="D1762" s="3">
        <v>173860</v>
      </c>
      <c r="E1762" s="1" t="s">
        <v>63</v>
      </c>
      <c r="F1762" s="1" t="s">
        <v>14053</v>
      </c>
      <c r="G1762" s="1" t="s">
        <v>1099</v>
      </c>
      <c r="H1762" s="1" t="s">
        <v>14054</v>
      </c>
      <c r="I1762" s="3">
        <v>1691036</v>
      </c>
      <c r="J1762" s="1" t="s">
        <v>67</v>
      </c>
      <c r="K1762" s="12"/>
      <c r="L1762" s="1" t="s">
        <v>10294</v>
      </c>
      <c r="M1762" s="1"/>
      <c r="N1762" s="1"/>
      <c r="O1762" s="1" t="s">
        <v>14055</v>
      </c>
      <c r="P1762" s="1" t="s">
        <v>70</v>
      </c>
      <c r="Q1762" s="1" t="s">
        <v>70</v>
      </c>
      <c r="R1762" s="1" t="s">
        <v>1099</v>
      </c>
      <c r="S1762" s="1" t="s">
        <v>14056</v>
      </c>
      <c r="T1762" s="1" t="s">
        <v>14057</v>
      </c>
      <c r="U1762" s="1" t="s">
        <v>2840</v>
      </c>
      <c r="V1762" s="1" t="s">
        <v>74</v>
      </c>
      <c r="W1762" s="1" t="s">
        <v>13641</v>
      </c>
      <c r="X1762" s="1" t="s">
        <v>1099</v>
      </c>
      <c r="Y1762" s="1" t="s">
        <v>14058</v>
      </c>
      <c r="Z1762" s="1" t="s">
        <v>1099</v>
      </c>
      <c r="AA1762" s="1" t="s">
        <v>14059</v>
      </c>
      <c r="AB1762" s="3">
        <v>1</v>
      </c>
      <c r="AC1762" s="3">
        <v>1</v>
      </c>
      <c r="AD1762" s="3">
        <v>1</v>
      </c>
      <c r="AE1762" s="3">
        <v>1</v>
      </c>
      <c r="AF1762" s="3">
        <v>0</v>
      </c>
      <c r="AG1762" s="3">
        <v>0</v>
      </c>
      <c r="AH1762" s="3">
        <v>41.75</v>
      </c>
      <c r="AI1762" s="3">
        <v>2.7666666666670001</v>
      </c>
      <c r="AJ1762" s="1" t="s">
        <v>1099</v>
      </c>
      <c r="AK1762" s="1" t="s">
        <v>14060</v>
      </c>
      <c r="AL1762" s="1"/>
      <c r="AM1762" s="1"/>
      <c r="AN1762" s="1"/>
      <c r="AO1762" s="1"/>
      <c r="AP1762" s="1"/>
      <c r="AQ1762" s="1"/>
      <c r="AR1762" s="1"/>
      <c r="AS1762" s="1"/>
      <c r="AT1762" s="3"/>
      <c r="AU1762" s="1"/>
      <c r="AV1762" s="1"/>
      <c r="AW1762" s="3"/>
      <c r="AX1762" s="1"/>
      <c r="AY1762" s="1"/>
      <c r="AZ1762" s="1"/>
      <c r="BA1762" s="1"/>
      <c r="BB1762">
        <f t="shared" si="27"/>
        <v>5</v>
      </c>
      <c r="BC1762">
        <f t="array" ref="BC1762">MEDIAN(IF($BB$2:$BB$4895=BB1762, $AH$2:$AH$4895))</f>
        <v>28.75</v>
      </c>
    </row>
    <row r="1763" spans="1:55" x14ac:dyDescent="0.25">
      <c r="A1763" s="1" t="s">
        <v>13076</v>
      </c>
      <c r="B1763" s="3">
        <v>78</v>
      </c>
      <c r="C1763" s="1" t="s">
        <v>13076</v>
      </c>
      <c r="D1763" s="3">
        <v>174960</v>
      </c>
      <c r="E1763" s="1" t="s">
        <v>63</v>
      </c>
      <c r="F1763" s="1" t="s">
        <v>14061</v>
      </c>
      <c r="G1763" s="1" t="s">
        <v>1099</v>
      </c>
      <c r="H1763" s="1" t="s">
        <v>14062</v>
      </c>
      <c r="I1763" s="3">
        <v>1691287</v>
      </c>
      <c r="J1763" s="1" t="s">
        <v>67</v>
      </c>
      <c r="K1763" s="12"/>
      <c r="L1763" s="1" t="s">
        <v>10294</v>
      </c>
      <c r="M1763" s="1"/>
      <c r="N1763" s="1"/>
      <c r="O1763" s="1" t="s">
        <v>14063</v>
      </c>
      <c r="P1763" s="1" t="s">
        <v>70</v>
      </c>
      <c r="Q1763" s="1" t="s">
        <v>70</v>
      </c>
      <c r="R1763" s="1" t="s">
        <v>1099</v>
      </c>
      <c r="S1763" s="1" t="s">
        <v>14064</v>
      </c>
      <c r="T1763" s="1" t="s">
        <v>14065</v>
      </c>
      <c r="U1763" s="1" t="s">
        <v>2840</v>
      </c>
      <c r="V1763" s="1" t="s">
        <v>74</v>
      </c>
      <c r="W1763" s="1" t="s">
        <v>13256</v>
      </c>
      <c r="X1763" s="1" t="s">
        <v>1099</v>
      </c>
      <c r="Y1763" s="1" t="s">
        <v>423</v>
      </c>
      <c r="Z1763" s="1" t="s">
        <v>1099</v>
      </c>
      <c r="AA1763" s="1" t="s">
        <v>14066</v>
      </c>
      <c r="AB1763" s="3">
        <v>1</v>
      </c>
      <c r="AC1763" s="3">
        <v>1</v>
      </c>
      <c r="AD1763" s="3">
        <v>1</v>
      </c>
      <c r="AE1763" s="3">
        <v>1</v>
      </c>
      <c r="AF1763" s="3">
        <v>0</v>
      </c>
      <c r="AG1763" s="3">
        <v>0</v>
      </c>
      <c r="AH1763" s="3">
        <v>13.633333333333001</v>
      </c>
      <c r="AI1763" s="3">
        <v>2.5</v>
      </c>
      <c r="AJ1763" s="1" t="s">
        <v>1099</v>
      </c>
      <c r="AK1763" s="1" t="s">
        <v>14067</v>
      </c>
      <c r="AL1763" s="1"/>
      <c r="AM1763" s="1"/>
      <c r="AN1763" s="1"/>
      <c r="AO1763" s="1"/>
      <c r="AP1763" s="1"/>
      <c r="AQ1763" s="1"/>
      <c r="AR1763" s="1"/>
      <c r="AS1763" s="1"/>
      <c r="AT1763" s="3"/>
      <c r="AU1763" s="1"/>
      <c r="AV1763" s="1"/>
      <c r="AW1763" s="3"/>
      <c r="AX1763" s="1"/>
      <c r="AY1763" s="1"/>
      <c r="AZ1763" s="1"/>
      <c r="BA1763" s="1"/>
      <c r="BB1763">
        <f t="shared" si="27"/>
        <v>5</v>
      </c>
      <c r="BC1763">
        <f t="array" ref="BC1763">MEDIAN(IF($BB$2:$BB$4895=BB1763, $AH$2:$AH$4895))</f>
        <v>28.75</v>
      </c>
    </row>
    <row r="1764" spans="1:55" x14ac:dyDescent="0.25">
      <c r="A1764" s="1" t="s">
        <v>13076</v>
      </c>
      <c r="B1764" s="3">
        <v>78</v>
      </c>
      <c r="C1764" s="1" t="s">
        <v>13076</v>
      </c>
      <c r="D1764" s="3">
        <v>174989</v>
      </c>
      <c r="E1764" s="1" t="s">
        <v>91</v>
      </c>
      <c r="F1764" s="1" t="s">
        <v>1332</v>
      </c>
      <c r="G1764" s="1" t="s">
        <v>1099</v>
      </c>
      <c r="H1764" s="1" t="s">
        <v>13284</v>
      </c>
      <c r="I1764" s="3">
        <v>174989</v>
      </c>
      <c r="J1764" s="1" t="s">
        <v>67</v>
      </c>
      <c r="K1764" s="12"/>
      <c r="L1764" s="1" t="s">
        <v>13131</v>
      </c>
      <c r="M1764" s="1"/>
      <c r="N1764" s="1"/>
      <c r="O1764" s="1" t="s">
        <v>14068</v>
      </c>
      <c r="P1764" s="1" t="s">
        <v>107</v>
      </c>
      <c r="Q1764" s="1" t="s">
        <v>70</v>
      </c>
      <c r="R1764" s="1" t="s">
        <v>1099</v>
      </c>
      <c r="S1764" s="1" t="s">
        <v>10650</v>
      </c>
      <c r="T1764" s="1" t="s">
        <v>14069</v>
      </c>
      <c r="U1764" s="1" t="s">
        <v>10463</v>
      </c>
      <c r="V1764" s="1" t="s">
        <v>74</v>
      </c>
      <c r="W1764" s="1" t="s">
        <v>13125</v>
      </c>
      <c r="X1764" s="1" t="s">
        <v>1099</v>
      </c>
      <c r="Y1764" s="1" t="s">
        <v>264</v>
      </c>
      <c r="Z1764" s="1" t="s">
        <v>1099</v>
      </c>
      <c r="AA1764" s="1" t="s">
        <v>14070</v>
      </c>
      <c r="AB1764" s="3">
        <v>1</v>
      </c>
      <c r="AC1764" s="3">
        <v>1</v>
      </c>
      <c r="AD1764" s="3">
        <v>1</v>
      </c>
      <c r="AE1764" s="3">
        <v>1</v>
      </c>
      <c r="AF1764" s="3">
        <v>0</v>
      </c>
      <c r="AG1764" s="3">
        <v>0</v>
      </c>
      <c r="AH1764" s="3">
        <v>7.9666666666669999</v>
      </c>
      <c r="AI1764" s="3">
        <v>5.85</v>
      </c>
      <c r="AJ1764" s="1"/>
      <c r="AK1764" s="1"/>
      <c r="AL1764" s="1"/>
      <c r="AM1764" s="1"/>
      <c r="AN1764" s="1"/>
      <c r="AO1764" s="1"/>
      <c r="AP1764" s="1"/>
      <c r="AQ1764" s="1"/>
      <c r="AR1764" s="1"/>
      <c r="AS1764" s="1"/>
      <c r="AT1764" s="3"/>
      <c r="AU1764" s="1"/>
      <c r="AV1764" s="1"/>
      <c r="AW1764" s="3"/>
      <c r="AX1764" s="1"/>
      <c r="AY1764" s="1"/>
      <c r="AZ1764" s="1"/>
      <c r="BA1764" s="1"/>
      <c r="BB1764">
        <f t="shared" si="27"/>
        <v>5</v>
      </c>
      <c r="BC1764">
        <f t="array" ref="BC1764">MEDIAN(IF($BB$2:$BB$4895=BB1764, $AH$2:$AH$4895))</f>
        <v>28.75</v>
      </c>
    </row>
    <row r="1765" spans="1:55" x14ac:dyDescent="0.25">
      <c r="A1765" s="1" t="s">
        <v>13076</v>
      </c>
      <c r="B1765" s="3">
        <v>78</v>
      </c>
      <c r="C1765" s="1" t="s">
        <v>13076</v>
      </c>
      <c r="D1765" s="3">
        <v>177359</v>
      </c>
      <c r="E1765" s="1" t="s">
        <v>63</v>
      </c>
      <c r="F1765" s="1" t="s">
        <v>14071</v>
      </c>
      <c r="G1765" s="1" t="s">
        <v>1099</v>
      </c>
      <c r="H1765" s="1" t="s">
        <v>14072</v>
      </c>
      <c r="I1765" s="3">
        <v>1691500</v>
      </c>
      <c r="J1765" s="1" t="s">
        <v>67</v>
      </c>
      <c r="K1765" s="12"/>
      <c r="L1765" s="1" t="s">
        <v>10294</v>
      </c>
      <c r="M1765" s="1"/>
      <c r="N1765" s="1"/>
      <c r="O1765" s="1" t="s">
        <v>14073</v>
      </c>
      <c r="P1765" s="1" t="s">
        <v>70</v>
      </c>
      <c r="Q1765" s="1" t="s">
        <v>70</v>
      </c>
      <c r="R1765" s="1" t="s">
        <v>1099</v>
      </c>
      <c r="S1765" s="1" t="s">
        <v>9740</v>
      </c>
      <c r="T1765" s="1" t="s">
        <v>14074</v>
      </c>
      <c r="U1765" s="1" t="s">
        <v>2840</v>
      </c>
      <c r="V1765" s="1" t="s">
        <v>74</v>
      </c>
      <c r="W1765" s="1" t="s">
        <v>13125</v>
      </c>
      <c r="X1765" s="1" t="s">
        <v>1099</v>
      </c>
      <c r="Y1765" s="1" t="s">
        <v>14075</v>
      </c>
      <c r="Z1765" s="1" t="s">
        <v>1099</v>
      </c>
      <c r="AA1765" s="1" t="s">
        <v>9027</v>
      </c>
      <c r="AB1765" s="3">
        <v>1</v>
      </c>
      <c r="AC1765" s="3">
        <v>1</v>
      </c>
      <c r="AD1765" s="3">
        <v>1</v>
      </c>
      <c r="AE1765" s="3">
        <v>1</v>
      </c>
      <c r="AF1765" s="3">
        <v>0</v>
      </c>
      <c r="AG1765" s="3">
        <v>0</v>
      </c>
      <c r="AH1765" s="3">
        <v>21.783333333333001</v>
      </c>
      <c r="AI1765" s="3">
        <v>4.8166666666670004</v>
      </c>
      <c r="AJ1765" s="1" t="s">
        <v>1099</v>
      </c>
      <c r="AK1765" s="1" t="s">
        <v>14076</v>
      </c>
      <c r="AL1765" s="1"/>
      <c r="AM1765" s="1"/>
      <c r="AN1765" s="1"/>
      <c r="AO1765" s="1"/>
      <c r="AP1765" s="1"/>
      <c r="AQ1765" s="1"/>
      <c r="AR1765" s="1"/>
      <c r="AS1765" s="1"/>
      <c r="AT1765" s="3"/>
      <c r="AU1765" s="1"/>
      <c r="AV1765" s="1"/>
      <c r="AW1765" s="3"/>
      <c r="AX1765" s="1"/>
      <c r="AY1765" s="1"/>
      <c r="AZ1765" s="1"/>
      <c r="BA1765" s="1"/>
      <c r="BB1765">
        <f t="shared" si="27"/>
        <v>5</v>
      </c>
      <c r="BC1765">
        <f t="array" ref="BC1765">MEDIAN(IF($BB$2:$BB$4895=BB1765, $AH$2:$AH$4895))</f>
        <v>28.75</v>
      </c>
    </row>
    <row r="1766" spans="1:55" x14ac:dyDescent="0.25">
      <c r="A1766" s="1" t="s">
        <v>13076</v>
      </c>
      <c r="B1766" s="3">
        <v>78</v>
      </c>
      <c r="C1766" s="1" t="s">
        <v>13076</v>
      </c>
      <c r="D1766" s="3">
        <v>178276</v>
      </c>
      <c r="E1766" s="1" t="s">
        <v>63</v>
      </c>
      <c r="F1766" s="1" t="s">
        <v>14077</v>
      </c>
      <c r="G1766" s="1" t="s">
        <v>1099</v>
      </c>
      <c r="H1766" s="1" t="s">
        <v>7969</v>
      </c>
      <c r="I1766" s="3">
        <v>1691564</v>
      </c>
      <c r="J1766" s="1" t="s">
        <v>67</v>
      </c>
      <c r="K1766" s="12"/>
      <c r="L1766" s="1" t="s">
        <v>10294</v>
      </c>
      <c r="M1766" s="1"/>
      <c r="N1766" s="1"/>
      <c r="O1766" s="1" t="s">
        <v>14078</v>
      </c>
      <c r="P1766" s="1" t="s">
        <v>70</v>
      </c>
      <c r="Q1766" s="1" t="s">
        <v>70</v>
      </c>
      <c r="R1766" s="1" t="s">
        <v>1099</v>
      </c>
      <c r="S1766" s="1" t="s">
        <v>14079</v>
      </c>
      <c r="T1766" s="1" t="s">
        <v>14080</v>
      </c>
      <c r="U1766" s="1" t="s">
        <v>2840</v>
      </c>
      <c r="V1766" s="1" t="s">
        <v>74</v>
      </c>
      <c r="W1766" s="1" t="s">
        <v>13641</v>
      </c>
      <c r="X1766" s="1" t="s">
        <v>1099</v>
      </c>
      <c r="Y1766" s="1" t="s">
        <v>1798</v>
      </c>
      <c r="Z1766" s="1" t="s">
        <v>1099</v>
      </c>
      <c r="AA1766" s="1" t="s">
        <v>14081</v>
      </c>
      <c r="AB1766" s="3">
        <v>1</v>
      </c>
      <c r="AC1766" s="3">
        <v>1</v>
      </c>
      <c r="AD1766" s="3">
        <v>1</v>
      </c>
      <c r="AE1766" s="3">
        <v>1</v>
      </c>
      <c r="AF1766" s="3">
        <v>0</v>
      </c>
      <c r="AG1766" s="3">
        <v>0</v>
      </c>
      <c r="AH1766" s="3">
        <v>27.766666666667</v>
      </c>
      <c r="AI1766" s="3">
        <v>4.6333333333329998</v>
      </c>
      <c r="AJ1766" s="1" t="s">
        <v>1099</v>
      </c>
      <c r="AK1766" s="1" t="s">
        <v>14082</v>
      </c>
      <c r="AL1766" s="1"/>
      <c r="AM1766" s="1"/>
      <c r="AN1766" s="1"/>
      <c r="AO1766" s="1"/>
      <c r="AP1766" s="1"/>
      <c r="AQ1766" s="1"/>
      <c r="AR1766" s="1"/>
      <c r="AS1766" s="1"/>
      <c r="AT1766" s="3"/>
      <c r="AU1766" s="1"/>
      <c r="AV1766" s="1"/>
      <c r="AW1766" s="3"/>
      <c r="AX1766" s="1"/>
      <c r="AY1766" s="1"/>
      <c r="AZ1766" s="1"/>
      <c r="BA1766" s="1"/>
      <c r="BB1766">
        <f t="shared" si="27"/>
        <v>5</v>
      </c>
      <c r="BC1766">
        <f t="array" ref="BC1766">MEDIAN(IF($BB$2:$BB$4895=BB1766, $AH$2:$AH$4895))</f>
        <v>28.75</v>
      </c>
    </row>
    <row r="1767" spans="1:55" x14ac:dyDescent="0.25">
      <c r="A1767" s="1" t="s">
        <v>13076</v>
      </c>
      <c r="B1767" s="3">
        <v>78</v>
      </c>
      <c r="C1767" s="1" t="s">
        <v>13076</v>
      </c>
      <c r="D1767" s="3">
        <v>178374</v>
      </c>
      <c r="E1767" s="1" t="s">
        <v>63</v>
      </c>
      <c r="F1767" s="1" t="s">
        <v>14083</v>
      </c>
      <c r="G1767" s="1" t="s">
        <v>1099</v>
      </c>
      <c r="H1767" s="1" t="s">
        <v>14084</v>
      </c>
      <c r="I1767" s="3">
        <v>1691572</v>
      </c>
      <c r="J1767" s="1" t="s">
        <v>67</v>
      </c>
      <c r="K1767" s="12"/>
      <c r="L1767" s="1" t="s">
        <v>10294</v>
      </c>
      <c r="M1767" s="1"/>
      <c r="N1767" s="1"/>
      <c r="O1767" s="1" t="s">
        <v>14085</v>
      </c>
      <c r="P1767" s="1" t="s">
        <v>70</v>
      </c>
      <c r="Q1767" s="1" t="s">
        <v>234</v>
      </c>
      <c r="R1767" s="1"/>
      <c r="S1767" s="1"/>
      <c r="T1767" s="1"/>
      <c r="U1767" s="1" t="s">
        <v>14086</v>
      </c>
      <c r="V1767" s="1" t="s">
        <v>74</v>
      </c>
      <c r="W1767" s="1" t="s">
        <v>13641</v>
      </c>
      <c r="X1767" s="1" t="s">
        <v>1124</v>
      </c>
      <c r="Y1767" s="1" t="s">
        <v>14087</v>
      </c>
      <c r="Z1767" s="1" t="s">
        <v>1099</v>
      </c>
      <c r="AA1767" s="1" t="s">
        <v>14088</v>
      </c>
      <c r="AB1767" s="3">
        <v>1</v>
      </c>
      <c r="AC1767" s="3">
        <v>1</v>
      </c>
      <c r="AD1767" s="3">
        <v>0</v>
      </c>
      <c r="AE1767" s="3">
        <v>0</v>
      </c>
      <c r="AF1767" s="3">
        <v>0</v>
      </c>
      <c r="AG1767" s="3">
        <v>0</v>
      </c>
      <c r="AH1767" s="3">
        <v>2.5333333333330001</v>
      </c>
      <c r="AI1767" s="3"/>
      <c r="AJ1767" s="1" t="s">
        <v>1099</v>
      </c>
      <c r="AK1767" s="1" t="s">
        <v>1305</v>
      </c>
      <c r="AL1767" s="1"/>
      <c r="AM1767" s="1"/>
      <c r="AN1767" s="1"/>
      <c r="AO1767" s="1"/>
      <c r="AP1767" s="1"/>
      <c r="AQ1767" s="1"/>
      <c r="AR1767" s="1"/>
      <c r="AS1767" s="1"/>
      <c r="AT1767" s="3"/>
      <c r="AU1767" s="1"/>
      <c r="AV1767" s="1"/>
      <c r="AW1767" s="3"/>
      <c r="AX1767" s="1"/>
      <c r="AY1767" s="1"/>
      <c r="AZ1767" s="1" t="s">
        <v>14089</v>
      </c>
      <c r="BA1767" s="1"/>
      <c r="BB1767">
        <f t="shared" si="27"/>
        <v>5</v>
      </c>
      <c r="BC1767">
        <f t="array" ref="BC1767">MEDIAN(IF($BB$2:$BB$4895=BB1767, $AH$2:$AH$4895))</f>
        <v>28.75</v>
      </c>
    </row>
    <row r="1768" spans="1:55" x14ac:dyDescent="0.25">
      <c r="A1768" s="1" t="s">
        <v>13076</v>
      </c>
      <c r="B1768" s="3">
        <v>78</v>
      </c>
      <c r="C1768" s="1" t="s">
        <v>13076</v>
      </c>
      <c r="D1768" s="3">
        <v>178527</v>
      </c>
      <c r="E1768" s="1" t="s">
        <v>63</v>
      </c>
      <c r="F1768" s="1" t="s">
        <v>14090</v>
      </c>
      <c r="G1768" s="1" t="s">
        <v>1099</v>
      </c>
      <c r="H1768" s="1" t="s">
        <v>14091</v>
      </c>
      <c r="I1768" s="3">
        <v>1691576</v>
      </c>
      <c r="J1768" s="1" t="s">
        <v>67</v>
      </c>
      <c r="K1768" s="12"/>
      <c r="L1768" s="1" t="s">
        <v>10294</v>
      </c>
      <c r="M1768" s="1"/>
      <c r="N1768" s="1"/>
      <c r="O1768" s="1" t="s">
        <v>14092</v>
      </c>
      <c r="P1768" s="1" t="s">
        <v>70</v>
      </c>
      <c r="Q1768" s="1" t="s">
        <v>70</v>
      </c>
      <c r="R1768" s="1" t="s">
        <v>1099</v>
      </c>
      <c r="S1768" s="1" t="s">
        <v>14093</v>
      </c>
      <c r="T1768" s="1" t="s">
        <v>14094</v>
      </c>
      <c r="U1768" s="1" t="s">
        <v>2840</v>
      </c>
      <c r="V1768" s="1" t="s">
        <v>74</v>
      </c>
      <c r="W1768" s="1" t="s">
        <v>13256</v>
      </c>
      <c r="X1768" s="1" t="s">
        <v>1099</v>
      </c>
      <c r="Y1768" s="1" t="s">
        <v>10159</v>
      </c>
      <c r="Z1768" s="1" t="s">
        <v>1099</v>
      </c>
      <c r="AA1768" s="1" t="s">
        <v>14095</v>
      </c>
      <c r="AB1768" s="3">
        <v>1</v>
      </c>
      <c r="AC1768" s="3">
        <v>1</v>
      </c>
      <c r="AD1768" s="3">
        <v>1</v>
      </c>
      <c r="AE1768" s="3">
        <v>1</v>
      </c>
      <c r="AF1768" s="3">
        <v>0</v>
      </c>
      <c r="AG1768" s="3">
        <v>0</v>
      </c>
      <c r="AH1768" s="3">
        <v>23.8</v>
      </c>
      <c r="AI1768" s="3">
        <v>10.4</v>
      </c>
      <c r="AJ1768" s="1" t="s">
        <v>1099</v>
      </c>
      <c r="AK1768" s="1" t="s">
        <v>5605</v>
      </c>
      <c r="AL1768" s="1"/>
      <c r="AM1768" s="1"/>
      <c r="AN1768" s="1"/>
      <c r="AO1768" s="1"/>
      <c r="AP1768" s="1"/>
      <c r="AQ1768" s="1"/>
      <c r="AR1768" s="1"/>
      <c r="AS1768" s="1"/>
      <c r="AT1768" s="3"/>
      <c r="AU1768" s="1"/>
      <c r="AV1768" s="1"/>
      <c r="AW1768" s="3"/>
      <c r="AX1768" s="1"/>
      <c r="AY1768" s="1"/>
      <c r="AZ1768" s="1" t="s">
        <v>14096</v>
      </c>
      <c r="BA1768" s="1"/>
      <c r="BB1768">
        <f t="shared" si="27"/>
        <v>5</v>
      </c>
      <c r="BC1768">
        <f t="array" ref="BC1768">MEDIAN(IF($BB$2:$BB$4895=BB1768, $AH$2:$AH$4895))</f>
        <v>28.75</v>
      </c>
    </row>
    <row r="1769" spans="1:55" x14ac:dyDescent="0.25">
      <c r="A1769" s="1" t="s">
        <v>13076</v>
      </c>
      <c r="B1769" s="3">
        <v>78</v>
      </c>
      <c r="C1769" s="1" t="s">
        <v>13076</v>
      </c>
      <c r="D1769" s="3">
        <v>197672</v>
      </c>
      <c r="E1769" s="1" t="s">
        <v>63</v>
      </c>
      <c r="F1769" s="1" t="s">
        <v>14097</v>
      </c>
      <c r="G1769" s="1" t="s">
        <v>1141</v>
      </c>
      <c r="H1769" s="1" t="s">
        <v>14098</v>
      </c>
      <c r="I1769" s="3">
        <v>1694446</v>
      </c>
      <c r="J1769" s="1" t="s">
        <v>67</v>
      </c>
      <c r="K1769" s="12"/>
      <c r="L1769" s="1" t="s">
        <v>10294</v>
      </c>
      <c r="M1769" s="1"/>
      <c r="N1769" s="1"/>
      <c r="O1769" s="1" t="s">
        <v>14099</v>
      </c>
      <c r="P1769" s="1" t="s">
        <v>70</v>
      </c>
      <c r="Q1769" s="1" t="s">
        <v>70</v>
      </c>
      <c r="R1769" s="1" t="s">
        <v>1141</v>
      </c>
      <c r="S1769" s="1" t="s">
        <v>14100</v>
      </c>
      <c r="T1769" s="1" t="s">
        <v>14101</v>
      </c>
      <c r="U1769" s="1" t="s">
        <v>2840</v>
      </c>
      <c r="V1769" s="1" t="s">
        <v>74</v>
      </c>
      <c r="W1769" s="1" t="s">
        <v>13207</v>
      </c>
      <c r="X1769" s="1" t="s">
        <v>1141</v>
      </c>
      <c r="Y1769" s="1" t="s">
        <v>14102</v>
      </c>
      <c r="Z1769" s="1" t="s">
        <v>1141</v>
      </c>
      <c r="AA1769" s="1" t="s">
        <v>14103</v>
      </c>
      <c r="AB1769" s="3">
        <v>1</v>
      </c>
      <c r="AC1769" s="3">
        <v>1</v>
      </c>
      <c r="AD1769" s="3">
        <v>1</v>
      </c>
      <c r="AE1769" s="3">
        <v>1</v>
      </c>
      <c r="AF1769" s="3">
        <v>0</v>
      </c>
      <c r="AG1769" s="3">
        <v>0</v>
      </c>
      <c r="AH1769" s="3">
        <v>11.6</v>
      </c>
      <c r="AI1769" s="3">
        <v>6.25</v>
      </c>
      <c r="AJ1769" s="1" t="s">
        <v>1141</v>
      </c>
      <c r="AK1769" s="1" t="s">
        <v>14104</v>
      </c>
      <c r="AL1769" s="1"/>
      <c r="AM1769" s="1"/>
      <c r="AN1769" s="1"/>
      <c r="AO1769" s="1"/>
      <c r="AP1769" s="1"/>
      <c r="AQ1769" s="1"/>
      <c r="AR1769" s="1"/>
      <c r="AS1769" s="1"/>
      <c r="AT1769" s="3"/>
      <c r="AU1769" s="1"/>
      <c r="AV1769" s="1"/>
      <c r="AW1769" s="3"/>
      <c r="AX1769" s="1"/>
      <c r="AY1769" s="1"/>
      <c r="AZ1769" s="1" t="s">
        <v>14105</v>
      </c>
      <c r="BA1769" s="1"/>
      <c r="BB1769">
        <f t="shared" si="27"/>
        <v>5</v>
      </c>
      <c r="BC1769">
        <f t="array" ref="BC1769">MEDIAN(IF($BB$2:$BB$4895=BB1769, $AH$2:$AH$4895))</f>
        <v>28.75</v>
      </c>
    </row>
    <row r="1770" spans="1:55" x14ac:dyDescent="0.25">
      <c r="A1770" s="1" t="s">
        <v>13076</v>
      </c>
      <c r="B1770" s="3">
        <v>78</v>
      </c>
      <c r="C1770" s="1" t="s">
        <v>13076</v>
      </c>
      <c r="D1770" s="3">
        <v>199010</v>
      </c>
      <c r="E1770" s="1" t="s">
        <v>63</v>
      </c>
      <c r="F1770" s="1" t="s">
        <v>14106</v>
      </c>
      <c r="G1770" s="1" t="s">
        <v>1141</v>
      </c>
      <c r="H1770" s="1" t="s">
        <v>14107</v>
      </c>
      <c r="I1770" s="3">
        <v>1694571</v>
      </c>
      <c r="J1770" s="1" t="s">
        <v>67</v>
      </c>
      <c r="K1770" s="12"/>
      <c r="L1770" s="1" t="s">
        <v>10294</v>
      </c>
      <c r="M1770" s="1"/>
      <c r="N1770" s="1"/>
      <c r="O1770" s="1" t="s">
        <v>14108</v>
      </c>
      <c r="P1770" s="1" t="s">
        <v>70</v>
      </c>
      <c r="Q1770" s="1" t="s">
        <v>70</v>
      </c>
      <c r="R1770" s="1" t="s">
        <v>1141</v>
      </c>
      <c r="S1770" s="1" t="s">
        <v>14109</v>
      </c>
      <c r="T1770" s="1" t="s">
        <v>14110</v>
      </c>
      <c r="U1770" s="1" t="s">
        <v>2840</v>
      </c>
      <c r="V1770" s="1" t="s">
        <v>74</v>
      </c>
      <c r="W1770" s="1" t="s">
        <v>13256</v>
      </c>
      <c r="X1770" s="1" t="s">
        <v>1141</v>
      </c>
      <c r="Y1770" s="1" t="s">
        <v>12384</v>
      </c>
      <c r="Z1770" s="1" t="s">
        <v>1141</v>
      </c>
      <c r="AA1770" s="1" t="s">
        <v>14111</v>
      </c>
      <c r="AB1770" s="3">
        <v>1</v>
      </c>
      <c r="AC1770" s="3">
        <v>1</v>
      </c>
      <c r="AD1770" s="3">
        <v>1</v>
      </c>
      <c r="AE1770" s="3">
        <v>1</v>
      </c>
      <c r="AF1770" s="3">
        <v>0</v>
      </c>
      <c r="AG1770" s="3">
        <v>0</v>
      </c>
      <c r="AH1770" s="3">
        <v>11.3</v>
      </c>
      <c r="AI1770" s="3">
        <v>6.416666666667</v>
      </c>
      <c r="AJ1770" s="1" t="s">
        <v>1141</v>
      </c>
      <c r="AK1770" s="1" t="s">
        <v>14112</v>
      </c>
      <c r="AL1770" s="1"/>
      <c r="AM1770" s="1"/>
      <c r="AN1770" s="1"/>
      <c r="AO1770" s="1"/>
      <c r="AP1770" s="1"/>
      <c r="AQ1770" s="1"/>
      <c r="AR1770" s="1"/>
      <c r="AS1770" s="1"/>
      <c r="AT1770" s="3"/>
      <c r="AU1770" s="1"/>
      <c r="AV1770" s="1"/>
      <c r="AW1770" s="3"/>
      <c r="AX1770" s="1"/>
      <c r="AY1770" s="1"/>
      <c r="AZ1770" s="1"/>
      <c r="BA1770" s="1"/>
      <c r="BB1770">
        <f t="shared" si="27"/>
        <v>5</v>
      </c>
      <c r="BC1770">
        <f t="array" ref="BC1770">MEDIAN(IF($BB$2:$BB$4895=BB1770, $AH$2:$AH$4895))</f>
        <v>28.75</v>
      </c>
    </row>
    <row r="1771" spans="1:55" x14ac:dyDescent="0.25">
      <c r="A1771" s="1" t="s">
        <v>13076</v>
      </c>
      <c r="B1771" s="3">
        <v>78</v>
      </c>
      <c r="C1771" s="1" t="s">
        <v>13076</v>
      </c>
      <c r="D1771" s="3">
        <v>207045</v>
      </c>
      <c r="E1771" s="1" t="s">
        <v>63</v>
      </c>
      <c r="F1771" s="1" t="s">
        <v>14113</v>
      </c>
      <c r="G1771" s="1" t="s">
        <v>1151</v>
      </c>
      <c r="H1771" s="1" t="s">
        <v>14114</v>
      </c>
      <c r="I1771" s="3">
        <v>1695683</v>
      </c>
      <c r="J1771" s="1" t="s">
        <v>67</v>
      </c>
      <c r="K1771" s="12"/>
      <c r="L1771" s="1" t="s">
        <v>13121</v>
      </c>
      <c r="M1771" s="1"/>
      <c r="N1771" s="1"/>
      <c r="O1771" s="1" t="s">
        <v>14115</v>
      </c>
      <c r="P1771" s="1" t="s">
        <v>70</v>
      </c>
      <c r="Q1771" s="1" t="s">
        <v>70</v>
      </c>
      <c r="R1771" s="1" t="s">
        <v>1151</v>
      </c>
      <c r="S1771" s="1" t="s">
        <v>10978</v>
      </c>
      <c r="T1771" s="1" t="s">
        <v>14116</v>
      </c>
      <c r="U1771" s="1" t="s">
        <v>13190</v>
      </c>
      <c r="V1771" s="1" t="s">
        <v>639</v>
      </c>
      <c r="W1771" s="1" t="s">
        <v>14117</v>
      </c>
      <c r="X1771" s="1" t="s">
        <v>1151</v>
      </c>
      <c r="Y1771" s="1" t="s">
        <v>667</v>
      </c>
      <c r="Z1771" s="1" t="s">
        <v>1151</v>
      </c>
      <c r="AA1771" s="1" t="s">
        <v>14118</v>
      </c>
      <c r="AB1771" s="3">
        <v>1</v>
      </c>
      <c r="AC1771" s="3">
        <v>1</v>
      </c>
      <c r="AD1771" s="3">
        <v>1</v>
      </c>
      <c r="AE1771" s="3">
        <v>1</v>
      </c>
      <c r="AF1771" s="3">
        <v>0</v>
      </c>
      <c r="AG1771" s="3">
        <v>0</v>
      </c>
      <c r="AH1771" s="3">
        <v>47.466666666667003</v>
      </c>
      <c r="AI1771" s="3">
        <v>7.9333333333329996</v>
      </c>
      <c r="AJ1771" s="1" t="s">
        <v>1151</v>
      </c>
      <c r="AK1771" s="1" t="s">
        <v>8094</v>
      </c>
      <c r="AL1771" s="1"/>
      <c r="AM1771" s="1"/>
      <c r="AN1771" s="1"/>
      <c r="AO1771" s="1"/>
      <c r="AP1771" s="1"/>
      <c r="AQ1771" s="1"/>
      <c r="AR1771" s="1"/>
      <c r="AS1771" s="1"/>
      <c r="AT1771" s="3"/>
      <c r="AU1771" s="1"/>
      <c r="AV1771" s="1"/>
      <c r="AW1771" s="3"/>
      <c r="AX1771" s="1"/>
      <c r="AY1771" s="1"/>
      <c r="AZ1771" s="1" t="s">
        <v>14119</v>
      </c>
      <c r="BA1771" s="1"/>
      <c r="BB1771">
        <f t="shared" si="27"/>
        <v>5</v>
      </c>
      <c r="BC1771">
        <f t="array" ref="BC1771">MEDIAN(IF($BB$2:$BB$4895=BB1771, $AH$2:$AH$4895))</f>
        <v>28.75</v>
      </c>
    </row>
    <row r="1772" spans="1:55" x14ac:dyDescent="0.25">
      <c r="A1772" s="1" t="s">
        <v>13076</v>
      </c>
      <c r="B1772" s="3">
        <v>78</v>
      </c>
      <c r="C1772" s="1" t="s">
        <v>13076</v>
      </c>
      <c r="D1772" s="3">
        <v>207606</v>
      </c>
      <c r="E1772" s="1" t="s">
        <v>63</v>
      </c>
      <c r="F1772" s="1" t="s">
        <v>14120</v>
      </c>
      <c r="G1772" s="1" t="s">
        <v>1151</v>
      </c>
      <c r="H1772" s="1" t="s">
        <v>14121</v>
      </c>
      <c r="I1772" s="3">
        <v>1695855</v>
      </c>
      <c r="J1772" s="1" t="s">
        <v>67</v>
      </c>
      <c r="K1772" s="12"/>
      <c r="L1772" s="1" t="s">
        <v>13151</v>
      </c>
      <c r="M1772" s="1"/>
      <c r="N1772" s="1"/>
      <c r="O1772" s="1" t="s">
        <v>14122</v>
      </c>
      <c r="P1772" s="1" t="s">
        <v>70</v>
      </c>
      <c r="Q1772" s="1" t="s">
        <v>70</v>
      </c>
      <c r="R1772" s="1" t="s">
        <v>1151</v>
      </c>
      <c r="S1772" s="1" t="s">
        <v>14123</v>
      </c>
      <c r="T1772" s="1" t="s">
        <v>14124</v>
      </c>
      <c r="U1772" s="1" t="s">
        <v>13155</v>
      </c>
      <c r="V1772" s="1" t="s">
        <v>74</v>
      </c>
      <c r="W1772" s="1" t="s">
        <v>13164</v>
      </c>
      <c r="X1772" s="1" t="s">
        <v>1151</v>
      </c>
      <c r="Y1772" s="1" t="s">
        <v>88</v>
      </c>
      <c r="Z1772" s="1" t="s">
        <v>1151</v>
      </c>
      <c r="AA1772" s="1" t="s">
        <v>14125</v>
      </c>
      <c r="AB1772" s="3">
        <v>1</v>
      </c>
      <c r="AC1772" s="3">
        <v>1</v>
      </c>
      <c r="AD1772" s="3">
        <v>1</v>
      </c>
      <c r="AE1772" s="3">
        <v>1</v>
      </c>
      <c r="AF1772" s="3">
        <v>0</v>
      </c>
      <c r="AG1772" s="3">
        <v>0</v>
      </c>
      <c r="AH1772" s="3">
        <v>16.983333333333</v>
      </c>
      <c r="AI1772" s="3">
        <v>10.466666666667001</v>
      </c>
      <c r="AJ1772" s="1" t="s">
        <v>1151</v>
      </c>
      <c r="AK1772" s="1" t="s">
        <v>14126</v>
      </c>
      <c r="AL1772" s="1"/>
      <c r="AM1772" s="1"/>
      <c r="AN1772" s="1"/>
      <c r="AO1772" s="1"/>
      <c r="AP1772" s="1"/>
      <c r="AQ1772" s="1"/>
      <c r="AR1772" s="1"/>
      <c r="AS1772" s="1"/>
      <c r="AT1772" s="3"/>
      <c r="AU1772" s="1"/>
      <c r="AV1772" s="1"/>
      <c r="AW1772" s="3"/>
      <c r="AX1772" s="1"/>
      <c r="AY1772" s="1"/>
      <c r="AZ1772" s="1"/>
      <c r="BA1772" s="1"/>
      <c r="BB1772">
        <f t="shared" si="27"/>
        <v>5</v>
      </c>
      <c r="BC1772">
        <f t="array" ref="BC1772">MEDIAN(IF($BB$2:$BB$4895=BB1772, $AH$2:$AH$4895))</f>
        <v>28.75</v>
      </c>
    </row>
    <row r="1773" spans="1:55" x14ac:dyDescent="0.25">
      <c r="A1773" s="1" t="s">
        <v>13076</v>
      </c>
      <c r="B1773" s="3">
        <v>78</v>
      </c>
      <c r="C1773" s="1" t="s">
        <v>13076</v>
      </c>
      <c r="D1773" s="3">
        <v>210881</v>
      </c>
      <c r="E1773" s="1" t="s">
        <v>63</v>
      </c>
      <c r="F1773" s="1" t="s">
        <v>10277</v>
      </c>
      <c r="G1773" s="1" t="s">
        <v>1160</v>
      </c>
      <c r="H1773" s="1" t="s">
        <v>14127</v>
      </c>
      <c r="I1773" s="3">
        <v>1696369</v>
      </c>
      <c r="J1773" s="1" t="s">
        <v>67</v>
      </c>
      <c r="K1773" s="12"/>
      <c r="L1773" s="1" t="s">
        <v>10294</v>
      </c>
      <c r="M1773" s="1"/>
      <c r="N1773" s="1"/>
      <c r="O1773" s="1" t="s">
        <v>14128</v>
      </c>
      <c r="P1773" s="1" t="s">
        <v>70</v>
      </c>
      <c r="Q1773" s="1" t="s">
        <v>70</v>
      </c>
      <c r="R1773" s="1" t="s">
        <v>1160</v>
      </c>
      <c r="S1773" s="1" t="s">
        <v>14129</v>
      </c>
      <c r="T1773" s="1" t="s">
        <v>14130</v>
      </c>
      <c r="U1773" s="1" t="s">
        <v>2840</v>
      </c>
      <c r="V1773" s="1" t="s">
        <v>74</v>
      </c>
      <c r="W1773" s="1" t="s">
        <v>13207</v>
      </c>
      <c r="X1773" s="1" t="s">
        <v>1160</v>
      </c>
      <c r="Y1773" s="1" t="s">
        <v>5127</v>
      </c>
      <c r="Z1773" s="1" t="s">
        <v>1160</v>
      </c>
      <c r="AA1773" s="1" t="s">
        <v>14131</v>
      </c>
      <c r="AB1773" s="3">
        <v>1</v>
      </c>
      <c r="AC1773" s="3">
        <v>1</v>
      </c>
      <c r="AD1773" s="3">
        <v>1</v>
      </c>
      <c r="AE1773" s="3">
        <v>1</v>
      </c>
      <c r="AF1773" s="3">
        <v>0</v>
      </c>
      <c r="AG1773" s="3">
        <v>0</v>
      </c>
      <c r="AH1773" s="3">
        <v>30.933333333333</v>
      </c>
      <c r="AI1773" s="3">
        <v>7.7</v>
      </c>
      <c r="AJ1773" s="1" t="s">
        <v>1160</v>
      </c>
      <c r="AK1773" s="1" t="s">
        <v>14132</v>
      </c>
      <c r="AL1773" s="1"/>
      <c r="AM1773" s="1"/>
      <c r="AN1773" s="1"/>
      <c r="AO1773" s="1"/>
      <c r="AP1773" s="1"/>
      <c r="AQ1773" s="1"/>
      <c r="AR1773" s="1"/>
      <c r="AS1773" s="1"/>
      <c r="AT1773" s="3"/>
      <c r="AU1773" s="1"/>
      <c r="AV1773" s="1"/>
      <c r="AW1773" s="3"/>
      <c r="AX1773" s="1"/>
      <c r="AY1773" s="1"/>
      <c r="AZ1773" s="1"/>
      <c r="BA1773" s="1"/>
      <c r="BB1773">
        <f t="shared" si="27"/>
        <v>5</v>
      </c>
      <c r="BC1773">
        <f t="array" ref="BC1773">MEDIAN(IF($BB$2:$BB$4895=BB1773, $AH$2:$AH$4895))</f>
        <v>28.75</v>
      </c>
    </row>
    <row r="1774" spans="1:55" x14ac:dyDescent="0.25">
      <c r="A1774" s="1" t="s">
        <v>13076</v>
      </c>
      <c r="B1774" s="3">
        <v>78</v>
      </c>
      <c r="C1774" s="1" t="s">
        <v>13076</v>
      </c>
      <c r="D1774" s="3">
        <v>220017</v>
      </c>
      <c r="E1774" s="1" t="s">
        <v>63</v>
      </c>
      <c r="F1774" s="1" t="s">
        <v>14133</v>
      </c>
      <c r="G1774" s="1" t="s">
        <v>1170</v>
      </c>
      <c r="H1774" s="1" t="s">
        <v>14134</v>
      </c>
      <c r="I1774" s="3">
        <v>1696930</v>
      </c>
      <c r="J1774" s="1" t="s">
        <v>67</v>
      </c>
      <c r="K1774" s="12"/>
      <c r="L1774" s="1" t="s">
        <v>13121</v>
      </c>
      <c r="M1774" s="1"/>
      <c r="N1774" s="1"/>
      <c r="O1774" s="1" t="s">
        <v>14135</v>
      </c>
      <c r="P1774" s="1" t="s">
        <v>70</v>
      </c>
      <c r="Q1774" s="1" t="s">
        <v>70</v>
      </c>
      <c r="R1774" s="1" t="s">
        <v>1170</v>
      </c>
      <c r="S1774" s="1" t="s">
        <v>13108</v>
      </c>
      <c r="T1774" s="1" t="s">
        <v>14136</v>
      </c>
      <c r="U1774" s="1" t="s">
        <v>13190</v>
      </c>
      <c r="V1774" s="1" t="s">
        <v>74</v>
      </c>
      <c r="W1774" s="1" t="s">
        <v>13691</v>
      </c>
      <c r="X1774" s="1" t="s">
        <v>1170</v>
      </c>
      <c r="Y1774" s="1" t="s">
        <v>3562</v>
      </c>
      <c r="Z1774" s="1" t="s">
        <v>1170</v>
      </c>
      <c r="AA1774" s="1" t="s">
        <v>14137</v>
      </c>
      <c r="AB1774" s="3">
        <v>1</v>
      </c>
      <c r="AC1774" s="3">
        <v>1</v>
      </c>
      <c r="AD1774" s="3">
        <v>1</v>
      </c>
      <c r="AE1774" s="3">
        <v>1</v>
      </c>
      <c r="AF1774" s="3">
        <v>0</v>
      </c>
      <c r="AG1774" s="3">
        <v>0</v>
      </c>
      <c r="AH1774" s="3">
        <v>29.383333333332999</v>
      </c>
      <c r="AI1774" s="3">
        <v>10.216666666667001</v>
      </c>
      <c r="AJ1774" s="1" t="s">
        <v>1170</v>
      </c>
      <c r="AK1774" s="1" t="s">
        <v>14138</v>
      </c>
      <c r="AL1774" s="1"/>
      <c r="AM1774" s="1"/>
      <c r="AN1774" s="1"/>
      <c r="AO1774" s="1"/>
      <c r="AP1774" s="1"/>
      <c r="AQ1774" s="1"/>
      <c r="AR1774" s="1"/>
      <c r="AS1774" s="1"/>
      <c r="AT1774" s="3"/>
      <c r="AU1774" s="1"/>
      <c r="AV1774" s="1"/>
      <c r="AW1774" s="3"/>
      <c r="AX1774" s="1"/>
      <c r="AY1774" s="1"/>
      <c r="AZ1774" s="1" t="s">
        <v>14139</v>
      </c>
      <c r="BA1774" s="1"/>
      <c r="BB1774">
        <f t="shared" si="27"/>
        <v>5</v>
      </c>
      <c r="BC1774">
        <f t="array" ref="BC1774">MEDIAN(IF($BB$2:$BB$4895=BB1774, $AH$2:$AH$4895))</f>
        <v>28.75</v>
      </c>
    </row>
    <row r="1775" spans="1:55" x14ac:dyDescent="0.25">
      <c r="A1775" s="1" t="s">
        <v>13076</v>
      </c>
      <c r="B1775" s="3">
        <v>78</v>
      </c>
      <c r="C1775" s="1" t="s">
        <v>13076</v>
      </c>
      <c r="D1775" s="3">
        <v>230343</v>
      </c>
      <c r="E1775" s="1" t="s">
        <v>63</v>
      </c>
      <c r="F1775" s="1" t="s">
        <v>14140</v>
      </c>
      <c r="G1775" s="1" t="s">
        <v>3645</v>
      </c>
      <c r="H1775" s="1" t="s">
        <v>14141</v>
      </c>
      <c r="I1775" s="3">
        <v>1698854</v>
      </c>
      <c r="J1775" s="1" t="s">
        <v>67</v>
      </c>
      <c r="K1775" s="12"/>
      <c r="L1775" s="1" t="s">
        <v>10294</v>
      </c>
      <c r="M1775" s="1"/>
      <c r="N1775" s="1"/>
      <c r="O1775" s="1" t="s">
        <v>14142</v>
      </c>
      <c r="P1775" s="1" t="s">
        <v>70</v>
      </c>
      <c r="Q1775" s="1" t="s">
        <v>70</v>
      </c>
      <c r="R1775" s="1" t="s">
        <v>3645</v>
      </c>
      <c r="S1775" s="1" t="s">
        <v>14143</v>
      </c>
      <c r="T1775" s="1" t="s">
        <v>14144</v>
      </c>
      <c r="U1775" s="1" t="s">
        <v>2840</v>
      </c>
      <c r="V1775" s="1" t="s">
        <v>74</v>
      </c>
      <c r="W1775" s="1" t="s">
        <v>13141</v>
      </c>
      <c r="X1775" s="1" t="s">
        <v>3645</v>
      </c>
      <c r="Y1775" s="1" t="s">
        <v>4840</v>
      </c>
      <c r="Z1775" s="1" t="s">
        <v>3645</v>
      </c>
      <c r="AA1775" s="1" t="s">
        <v>14145</v>
      </c>
      <c r="AB1775" s="3">
        <v>1</v>
      </c>
      <c r="AC1775" s="3">
        <v>1</v>
      </c>
      <c r="AD1775" s="3">
        <v>1</v>
      </c>
      <c r="AE1775" s="3">
        <v>1</v>
      </c>
      <c r="AF1775" s="3">
        <v>0</v>
      </c>
      <c r="AG1775" s="3">
        <v>0</v>
      </c>
      <c r="AH1775" s="3">
        <v>22.666666666666998</v>
      </c>
      <c r="AI1775" s="3">
        <v>8.9</v>
      </c>
      <c r="AJ1775" s="1" t="s">
        <v>3645</v>
      </c>
      <c r="AK1775" s="1" t="s">
        <v>14146</v>
      </c>
      <c r="AL1775" s="1"/>
      <c r="AM1775" s="1"/>
      <c r="AN1775" s="1"/>
      <c r="AO1775" s="1"/>
      <c r="AP1775" s="1"/>
      <c r="AQ1775" s="1"/>
      <c r="AR1775" s="1"/>
      <c r="AS1775" s="1"/>
      <c r="AT1775" s="3"/>
      <c r="AU1775" s="1"/>
      <c r="AV1775" s="1"/>
      <c r="AW1775" s="3"/>
      <c r="AX1775" s="1"/>
      <c r="AY1775" s="1"/>
      <c r="AZ1775" s="1" t="s">
        <v>14147</v>
      </c>
      <c r="BA1775" s="1"/>
      <c r="BB1775">
        <f t="shared" si="27"/>
        <v>5</v>
      </c>
      <c r="BC1775">
        <f t="array" ref="BC1775">MEDIAN(IF($BB$2:$BB$4895=BB1775, $AH$2:$AH$4895))</f>
        <v>28.75</v>
      </c>
    </row>
    <row r="1776" spans="1:55" x14ac:dyDescent="0.25">
      <c r="A1776" s="1" t="s">
        <v>13076</v>
      </c>
      <c r="B1776" s="3">
        <v>78</v>
      </c>
      <c r="C1776" s="1" t="s">
        <v>13076</v>
      </c>
      <c r="D1776" s="3">
        <v>232574</v>
      </c>
      <c r="E1776" s="1" t="s">
        <v>91</v>
      </c>
      <c r="F1776" s="1" t="s">
        <v>13465</v>
      </c>
      <c r="G1776" s="1" t="s">
        <v>3645</v>
      </c>
      <c r="H1776" s="1" t="s">
        <v>14148</v>
      </c>
      <c r="I1776" s="3">
        <v>232574</v>
      </c>
      <c r="J1776" s="1" t="s">
        <v>67</v>
      </c>
      <c r="K1776" s="12"/>
      <c r="L1776" s="1" t="s">
        <v>10294</v>
      </c>
      <c r="M1776" s="1"/>
      <c r="N1776" s="1"/>
      <c r="O1776" s="1" t="s">
        <v>14149</v>
      </c>
      <c r="P1776" s="1" t="s">
        <v>70</v>
      </c>
      <c r="Q1776" s="1" t="s">
        <v>70</v>
      </c>
      <c r="R1776" s="1" t="s">
        <v>3645</v>
      </c>
      <c r="S1776" s="1" t="s">
        <v>14150</v>
      </c>
      <c r="T1776" s="1" t="s">
        <v>14151</v>
      </c>
      <c r="U1776" s="1" t="s">
        <v>2840</v>
      </c>
      <c r="V1776" s="1" t="s">
        <v>74</v>
      </c>
      <c r="W1776" s="1" t="s">
        <v>13164</v>
      </c>
      <c r="X1776" s="1" t="s">
        <v>3645</v>
      </c>
      <c r="Y1776" s="1" t="s">
        <v>686</v>
      </c>
      <c r="Z1776" s="1" t="s">
        <v>3645</v>
      </c>
      <c r="AA1776" s="1" t="s">
        <v>14152</v>
      </c>
      <c r="AB1776" s="3">
        <v>1</v>
      </c>
      <c r="AC1776" s="3">
        <v>1</v>
      </c>
      <c r="AD1776" s="3">
        <v>1</v>
      </c>
      <c r="AE1776" s="3">
        <v>1</v>
      </c>
      <c r="AF1776" s="3">
        <v>0</v>
      </c>
      <c r="AG1776" s="3">
        <v>0</v>
      </c>
      <c r="AH1776" s="3">
        <v>31.816666666667</v>
      </c>
      <c r="AI1776" s="3">
        <v>2.5333333333330001</v>
      </c>
      <c r="AJ1776" s="1" t="s">
        <v>3645</v>
      </c>
      <c r="AK1776" s="1" t="s">
        <v>14153</v>
      </c>
      <c r="AL1776" s="1"/>
      <c r="AM1776" s="1"/>
      <c r="AN1776" s="1"/>
      <c r="AO1776" s="1"/>
      <c r="AP1776" s="1"/>
      <c r="AQ1776" s="1"/>
      <c r="AR1776" s="1"/>
      <c r="AS1776" s="1"/>
      <c r="AT1776" s="3"/>
      <c r="AU1776" s="1"/>
      <c r="AV1776" s="1"/>
      <c r="AW1776" s="3"/>
      <c r="AX1776" s="1"/>
      <c r="AY1776" s="1"/>
      <c r="AZ1776" s="1"/>
      <c r="BA1776" s="1"/>
      <c r="BB1776">
        <f t="shared" si="27"/>
        <v>5</v>
      </c>
      <c r="BC1776">
        <f t="array" ref="BC1776">MEDIAN(IF($BB$2:$BB$4895=BB1776, $AH$2:$AH$4895))</f>
        <v>28.75</v>
      </c>
    </row>
    <row r="1777" spans="1:55" x14ac:dyDescent="0.25">
      <c r="A1777" s="1" t="s">
        <v>13076</v>
      </c>
      <c r="B1777" s="3">
        <v>78</v>
      </c>
      <c r="C1777" s="1" t="s">
        <v>13076</v>
      </c>
      <c r="D1777" s="3">
        <v>236400</v>
      </c>
      <c r="E1777" s="1" t="s">
        <v>63</v>
      </c>
      <c r="F1777" s="1" t="s">
        <v>14154</v>
      </c>
      <c r="G1777" s="1" t="s">
        <v>1204</v>
      </c>
      <c r="H1777" s="1" t="s">
        <v>14155</v>
      </c>
      <c r="I1777" s="3">
        <v>1701427</v>
      </c>
      <c r="J1777" s="1" t="s">
        <v>67</v>
      </c>
      <c r="K1777" s="12"/>
      <c r="L1777" s="1" t="s">
        <v>13121</v>
      </c>
      <c r="M1777" s="1"/>
      <c r="N1777" s="1"/>
      <c r="O1777" s="1" t="s">
        <v>14156</v>
      </c>
      <c r="P1777" s="1" t="s">
        <v>70</v>
      </c>
      <c r="Q1777" s="1" t="s">
        <v>70</v>
      </c>
      <c r="R1777" s="1" t="s">
        <v>1204</v>
      </c>
      <c r="S1777" s="1" t="s">
        <v>3843</v>
      </c>
      <c r="T1777" s="1" t="s">
        <v>14157</v>
      </c>
      <c r="U1777" s="1" t="s">
        <v>13155</v>
      </c>
      <c r="V1777" s="1" t="s">
        <v>74</v>
      </c>
      <c r="W1777" s="1" t="s">
        <v>13082</v>
      </c>
      <c r="X1777" s="1" t="s">
        <v>1204</v>
      </c>
      <c r="Y1777" s="1" t="s">
        <v>207</v>
      </c>
      <c r="Z1777" s="1" t="s">
        <v>1204</v>
      </c>
      <c r="AA1777" s="1" t="s">
        <v>14158</v>
      </c>
      <c r="AB1777" s="3">
        <v>1</v>
      </c>
      <c r="AC1777" s="3">
        <v>1</v>
      </c>
      <c r="AD1777" s="3">
        <v>1</v>
      </c>
      <c r="AE1777" s="3">
        <v>1</v>
      </c>
      <c r="AF1777" s="3">
        <v>0</v>
      </c>
      <c r="AG1777" s="3">
        <v>0</v>
      </c>
      <c r="AH1777" s="3">
        <v>33.566666666666997</v>
      </c>
      <c r="AI1777" s="3">
        <v>3.333333333333</v>
      </c>
      <c r="AJ1777" s="1" t="s">
        <v>1204</v>
      </c>
      <c r="AK1777" s="1" t="s">
        <v>14159</v>
      </c>
      <c r="AL1777" s="1"/>
      <c r="AM1777" s="1"/>
      <c r="AN1777" s="1"/>
      <c r="AO1777" s="1"/>
      <c r="AP1777" s="1"/>
      <c r="AQ1777" s="1"/>
      <c r="AR1777" s="1"/>
      <c r="AS1777" s="1"/>
      <c r="AT1777" s="3"/>
      <c r="AU1777" s="1"/>
      <c r="AV1777" s="1"/>
      <c r="AW1777" s="3"/>
      <c r="AX1777" s="1"/>
      <c r="AY1777" s="1"/>
      <c r="AZ1777" s="1"/>
      <c r="BA1777" s="1"/>
      <c r="BB1777">
        <f t="shared" si="27"/>
        <v>5</v>
      </c>
      <c r="BC1777">
        <f t="array" ref="BC1777">MEDIAN(IF($BB$2:$BB$4895=BB1777, $AH$2:$AH$4895))</f>
        <v>28.75</v>
      </c>
    </row>
    <row r="1778" spans="1:55" x14ac:dyDescent="0.25">
      <c r="A1778" s="1" t="s">
        <v>13076</v>
      </c>
      <c r="B1778" s="3">
        <v>78</v>
      </c>
      <c r="C1778" s="1" t="s">
        <v>13076</v>
      </c>
      <c r="D1778" s="3">
        <v>238712</v>
      </c>
      <c r="E1778" s="1" t="s">
        <v>63</v>
      </c>
      <c r="F1778" s="1" t="s">
        <v>14160</v>
      </c>
      <c r="G1778" s="1" t="s">
        <v>1204</v>
      </c>
      <c r="H1778" s="1" t="s">
        <v>14161</v>
      </c>
      <c r="I1778" s="3">
        <v>1702392</v>
      </c>
      <c r="J1778" s="1" t="s">
        <v>67</v>
      </c>
      <c r="K1778" s="12"/>
      <c r="L1778" s="1" t="s">
        <v>10294</v>
      </c>
      <c r="M1778" s="1"/>
      <c r="N1778" s="1"/>
      <c r="O1778" s="1" t="s">
        <v>14162</v>
      </c>
      <c r="P1778" s="1" t="s">
        <v>70</v>
      </c>
      <c r="Q1778" s="1" t="s">
        <v>70</v>
      </c>
      <c r="R1778" s="1" t="s">
        <v>1204</v>
      </c>
      <c r="S1778" s="1" t="s">
        <v>14163</v>
      </c>
      <c r="T1778" s="1" t="s">
        <v>14164</v>
      </c>
      <c r="U1778" s="1" t="s">
        <v>2840</v>
      </c>
      <c r="V1778" s="1" t="s">
        <v>74</v>
      </c>
      <c r="W1778" s="1" t="s">
        <v>13207</v>
      </c>
      <c r="X1778" s="1" t="s">
        <v>1204</v>
      </c>
      <c r="Y1778" s="1" t="s">
        <v>14165</v>
      </c>
      <c r="Z1778" s="1" t="s">
        <v>1204</v>
      </c>
      <c r="AA1778" s="1" t="s">
        <v>1938</v>
      </c>
      <c r="AB1778" s="3">
        <v>1</v>
      </c>
      <c r="AC1778" s="3">
        <v>1</v>
      </c>
      <c r="AD1778" s="3">
        <v>1</v>
      </c>
      <c r="AE1778" s="3">
        <v>1</v>
      </c>
      <c r="AF1778" s="3">
        <v>0</v>
      </c>
      <c r="AG1778" s="3">
        <v>0</v>
      </c>
      <c r="AH1778" s="3">
        <v>4.666666666667</v>
      </c>
      <c r="AI1778" s="3">
        <v>3.2166666666669999</v>
      </c>
      <c r="AJ1778" s="1" t="s">
        <v>1204</v>
      </c>
      <c r="AK1778" s="1" t="s">
        <v>14166</v>
      </c>
      <c r="AL1778" s="1"/>
      <c r="AM1778" s="1"/>
      <c r="AN1778" s="1"/>
      <c r="AO1778" s="1"/>
      <c r="AP1778" s="1"/>
      <c r="AQ1778" s="1"/>
      <c r="AR1778" s="1"/>
      <c r="AS1778" s="1"/>
      <c r="AT1778" s="3"/>
      <c r="AU1778" s="1"/>
      <c r="AV1778" s="1"/>
      <c r="AW1778" s="3"/>
      <c r="AX1778" s="1"/>
      <c r="AY1778" s="1"/>
      <c r="AZ1778" s="1" t="s">
        <v>14167</v>
      </c>
      <c r="BA1778" s="1"/>
      <c r="BB1778">
        <f t="shared" si="27"/>
        <v>5</v>
      </c>
      <c r="BC1778">
        <f t="array" ref="BC1778">MEDIAN(IF($BB$2:$BB$4895=BB1778, $AH$2:$AH$4895))</f>
        <v>28.75</v>
      </c>
    </row>
    <row r="1779" spans="1:55" x14ac:dyDescent="0.25">
      <c r="A1779" s="1" t="s">
        <v>13076</v>
      </c>
      <c r="B1779" s="3">
        <v>78</v>
      </c>
      <c r="C1779" s="1" t="s">
        <v>13076</v>
      </c>
      <c r="D1779" s="3">
        <v>249333</v>
      </c>
      <c r="E1779" s="1" t="s">
        <v>63</v>
      </c>
      <c r="F1779" s="1" t="s">
        <v>14168</v>
      </c>
      <c r="G1779" s="1" t="s">
        <v>1212</v>
      </c>
      <c r="H1779" s="1" t="s">
        <v>14169</v>
      </c>
      <c r="I1779" s="3">
        <v>1705081</v>
      </c>
      <c r="J1779" s="1" t="s">
        <v>67</v>
      </c>
      <c r="K1779" s="12"/>
      <c r="L1779" s="1" t="s">
        <v>10294</v>
      </c>
      <c r="M1779" s="1"/>
      <c r="N1779" s="1"/>
      <c r="O1779" s="1" t="s">
        <v>14170</v>
      </c>
      <c r="P1779" s="1" t="s">
        <v>70</v>
      </c>
      <c r="Q1779" s="1" t="s">
        <v>70</v>
      </c>
      <c r="R1779" s="1" t="s">
        <v>1212</v>
      </c>
      <c r="S1779" s="1" t="s">
        <v>14171</v>
      </c>
      <c r="T1779" s="1" t="s">
        <v>14172</v>
      </c>
      <c r="U1779" s="1" t="s">
        <v>2840</v>
      </c>
      <c r="V1779" s="1" t="s">
        <v>74</v>
      </c>
      <c r="W1779" s="1" t="s">
        <v>13256</v>
      </c>
      <c r="X1779" s="1" t="s">
        <v>1212</v>
      </c>
      <c r="Y1779" s="1" t="s">
        <v>2275</v>
      </c>
      <c r="Z1779" s="1" t="s">
        <v>1212</v>
      </c>
      <c r="AA1779" s="1" t="s">
        <v>14173</v>
      </c>
      <c r="AB1779" s="3">
        <v>1</v>
      </c>
      <c r="AC1779" s="3">
        <v>1</v>
      </c>
      <c r="AD1779" s="3">
        <v>1</v>
      </c>
      <c r="AE1779" s="3">
        <v>1</v>
      </c>
      <c r="AF1779" s="3">
        <v>0</v>
      </c>
      <c r="AG1779" s="3">
        <v>0</v>
      </c>
      <c r="AH1779" s="3">
        <v>29.8</v>
      </c>
      <c r="AI1779" s="3">
        <v>3.1833333333330001</v>
      </c>
      <c r="AJ1779" s="1" t="s">
        <v>1212</v>
      </c>
      <c r="AK1779" s="1" t="s">
        <v>14174</v>
      </c>
      <c r="AL1779" s="1"/>
      <c r="AM1779" s="1"/>
      <c r="AN1779" s="1"/>
      <c r="AO1779" s="1"/>
      <c r="AP1779" s="1"/>
      <c r="AQ1779" s="1"/>
      <c r="AR1779" s="1"/>
      <c r="AS1779" s="1"/>
      <c r="AT1779" s="3"/>
      <c r="AU1779" s="1"/>
      <c r="AV1779" s="1"/>
      <c r="AW1779" s="3"/>
      <c r="AX1779" s="1"/>
      <c r="AY1779" s="1"/>
      <c r="AZ1779" s="1" t="s">
        <v>14175</v>
      </c>
      <c r="BA1779" s="1"/>
      <c r="BB1779">
        <f t="shared" si="27"/>
        <v>5</v>
      </c>
      <c r="BC1779">
        <f t="array" ref="BC1779">MEDIAN(IF($BB$2:$BB$4895=BB1779, $AH$2:$AH$4895))</f>
        <v>28.75</v>
      </c>
    </row>
    <row r="1780" spans="1:55" x14ac:dyDescent="0.25">
      <c r="A1780" s="1" t="s">
        <v>13076</v>
      </c>
      <c r="B1780" s="3">
        <v>78</v>
      </c>
      <c r="C1780" s="1" t="s">
        <v>13076</v>
      </c>
      <c r="D1780" s="3">
        <v>265405</v>
      </c>
      <c r="E1780" s="1" t="s">
        <v>63</v>
      </c>
      <c r="F1780" s="1" t="s">
        <v>14176</v>
      </c>
      <c r="G1780" s="1" t="s">
        <v>3702</v>
      </c>
      <c r="H1780" s="1" t="s">
        <v>14177</v>
      </c>
      <c r="I1780" s="3">
        <v>1707121</v>
      </c>
      <c r="J1780" s="1" t="s">
        <v>67</v>
      </c>
      <c r="K1780" s="12"/>
      <c r="L1780" s="1" t="s">
        <v>10294</v>
      </c>
      <c r="M1780" s="1"/>
      <c r="N1780" s="1"/>
      <c r="O1780" s="1" t="s">
        <v>14178</v>
      </c>
      <c r="P1780" s="1" t="s">
        <v>70</v>
      </c>
      <c r="Q1780" s="1" t="s">
        <v>70</v>
      </c>
      <c r="R1780" s="1" t="s">
        <v>3702</v>
      </c>
      <c r="S1780" s="1" t="s">
        <v>14179</v>
      </c>
      <c r="T1780" s="1" t="s">
        <v>14180</v>
      </c>
      <c r="U1780" s="1" t="s">
        <v>2840</v>
      </c>
      <c r="V1780" s="1" t="s">
        <v>74</v>
      </c>
      <c r="W1780" s="1" t="s">
        <v>13164</v>
      </c>
      <c r="X1780" s="1" t="s">
        <v>3702</v>
      </c>
      <c r="Y1780" s="1" t="s">
        <v>7446</v>
      </c>
      <c r="Z1780" s="1" t="s">
        <v>3702</v>
      </c>
      <c r="AA1780" s="1" t="s">
        <v>14181</v>
      </c>
      <c r="AB1780" s="3">
        <v>1</v>
      </c>
      <c r="AC1780" s="3">
        <v>1</v>
      </c>
      <c r="AD1780" s="3">
        <v>1</v>
      </c>
      <c r="AE1780" s="3">
        <v>1</v>
      </c>
      <c r="AF1780" s="3">
        <v>0</v>
      </c>
      <c r="AG1780" s="3">
        <v>0</v>
      </c>
      <c r="AH1780" s="3">
        <v>31.216666666666999</v>
      </c>
      <c r="AI1780" s="3">
        <v>3.15</v>
      </c>
      <c r="AJ1780" s="1" t="s">
        <v>3702</v>
      </c>
      <c r="AK1780" s="1" t="s">
        <v>14182</v>
      </c>
      <c r="AL1780" s="1"/>
      <c r="AM1780" s="1"/>
      <c r="AN1780" s="1"/>
      <c r="AO1780" s="1"/>
      <c r="AP1780" s="1"/>
      <c r="AQ1780" s="1"/>
      <c r="AR1780" s="1"/>
      <c r="AS1780" s="1"/>
      <c r="AT1780" s="3"/>
      <c r="AU1780" s="1"/>
      <c r="AV1780" s="1"/>
      <c r="AW1780" s="3"/>
      <c r="AX1780" s="1"/>
      <c r="AY1780" s="1"/>
      <c r="AZ1780" s="1"/>
      <c r="BA1780" s="1"/>
      <c r="BB1780">
        <f t="shared" si="27"/>
        <v>5</v>
      </c>
      <c r="BC1780">
        <f t="array" ref="BC1780">MEDIAN(IF($BB$2:$BB$4895=BB1780, $AH$2:$AH$4895))</f>
        <v>28.75</v>
      </c>
    </row>
    <row r="1781" spans="1:55" x14ac:dyDescent="0.25">
      <c r="A1781" s="1" t="s">
        <v>13076</v>
      </c>
      <c r="B1781" s="3">
        <v>78</v>
      </c>
      <c r="C1781" s="1" t="s">
        <v>13076</v>
      </c>
      <c r="D1781" s="3">
        <v>267533</v>
      </c>
      <c r="E1781" s="1" t="s">
        <v>91</v>
      </c>
      <c r="F1781" s="1" t="s">
        <v>1332</v>
      </c>
      <c r="G1781" s="1" t="s">
        <v>1256</v>
      </c>
      <c r="H1781" s="1" t="s">
        <v>14183</v>
      </c>
      <c r="I1781" s="3">
        <v>267533</v>
      </c>
      <c r="J1781" s="1" t="s">
        <v>67</v>
      </c>
      <c r="K1781" s="12"/>
      <c r="L1781" s="1" t="s">
        <v>13131</v>
      </c>
      <c r="M1781" s="1"/>
      <c r="N1781" s="1"/>
      <c r="O1781" s="1" t="s">
        <v>14184</v>
      </c>
      <c r="P1781" s="1" t="s">
        <v>70</v>
      </c>
      <c r="Q1781" s="1" t="s">
        <v>70</v>
      </c>
      <c r="R1781" s="1" t="s">
        <v>1256</v>
      </c>
      <c r="S1781" s="1" t="s">
        <v>14185</v>
      </c>
      <c r="T1781" s="1" t="s">
        <v>14186</v>
      </c>
      <c r="U1781" s="1" t="s">
        <v>10463</v>
      </c>
      <c r="V1781" s="1" t="s">
        <v>74</v>
      </c>
      <c r="W1781" s="1" t="s">
        <v>13215</v>
      </c>
      <c r="X1781" s="1" t="s">
        <v>1256</v>
      </c>
      <c r="Y1781" s="1" t="s">
        <v>12125</v>
      </c>
      <c r="Z1781" s="1" t="s">
        <v>1256</v>
      </c>
      <c r="AA1781" s="1" t="s">
        <v>14187</v>
      </c>
      <c r="AB1781" s="3">
        <v>1</v>
      </c>
      <c r="AC1781" s="3">
        <v>1</v>
      </c>
      <c r="AD1781" s="3">
        <v>1</v>
      </c>
      <c r="AE1781" s="3">
        <v>1</v>
      </c>
      <c r="AF1781" s="3">
        <v>0</v>
      </c>
      <c r="AG1781" s="3">
        <v>0</v>
      </c>
      <c r="AH1781" s="3">
        <v>30.783333333333001</v>
      </c>
      <c r="AI1781" s="3">
        <v>2.0666666666669999</v>
      </c>
      <c r="AJ1781" s="1" t="s">
        <v>1256</v>
      </c>
      <c r="AK1781" s="1" t="s">
        <v>14188</v>
      </c>
      <c r="AL1781" s="1"/>
      <c r="AM1781" s="1"/>
      <c r="AN1781" s="1"/>
      <c r="AO1781" s="1"/>
      <c r="AP1781" s="1"/>
      <c r="AQ1781" s="1"/>
      <c r="AR1781" s="1"/>
      <c r="AS1781" s="1"/>
      <c r="AT1781" s="3"/>
      <c r="AU1781" s="1"/>
      <c r="AV1781" s="1"/>
      <c r="AW1781" s="3"/>
      <c r="AX1781" s="1"/>
      <c r="AY1781" s="1"/>
      <c r="AZ1781" s="1"/>
      <c r="BA1781" s="1"/>
      <c r="BB1781">
        <f t="shared" si="27"/>
        <v>5</v>
      </c>
      <c r="BC1781">
        <f t="array" ref="BC1781">MEDIAN(IF($BB$2:$BB$4895=BB1781, $AH$2:$AH$4895))</f>
        <v>28.75</v>
      </c>
    </row>
    <row r="1782" spans="1:55" x14ac:dyDescent="0.25">
      <c r="A1782" s="1" t="s">
        <v>13076</v>
      </c>
      <c r="B1782" s="3">
        <v>78</v>
      </c>
      <c r="C1782" s="1" t="s">
        <v>13076</v>
      </c>
      <c r="D1782" s="3">
        <v>268787</v>
      </c>
      <c r="E1782" s="1" t="s">
        <v>91</v>
      </c>
      <c r="F1782" s="1" t="s">
        <v>10277</v>
      </c>
      <c r="G1782" s="1" t="s">
        <v>3710</v>
      </c>
      <c r="H1782" s="1" t="s">
        <v>14189</v>
      </c>
      <c r="I1782" s="3">
        <v>268787</v>
      </c>
      <c r="J1782" s="1" t="s">
        <v>67</v>
      </c>
      <c r="K1782" s="12"/>
      <c r="L1782" s="1" t="s">
        <v>10294</v>
      </c>
      <c r="M1782" s="1"/>
      <c r="N1782" s="1"/>
      <c r="O1782" s="1" t="s">
        <v>14190</v>
      </c>
      <c r="P1782" s="1" t="s">
        <v>70</v>
      </c>
      <c r="Q1782" s="1" t="s">
        <v>70</v>
      </c>
      <c r="R1782" s="1" t="s">
        <v>3710</v>
      </c>
      <c r="S1782" s="1" t="s">
        <v>14191</v>
      </c>
      <c r="T1782" s="1" t="s">
        <v>14192</v>
      </c>
      <c r="U1782" s="1" t="s">
        <v>2840</v>
      </c>
      <c r="V1782" s="1" t="s">
        <v>74</v>
      </c>
      <c r="W1782" s="1" t="s">
        <v>10724</v>
      </c>
      <c r="X1782" s="1" t="s">
        <v>3710</v>
      </c>
      <c r="Y1782" s="1" t="s">
        <v>4514</v>
      </c>
      <c r="Z1782" s="1" t="s">
        <v>3710</v>
      </c>
      <c r="AA1782" s="1" t="s">
        <v>14193</v>
      </c>
      <c r="AB1782" s="3">
        <v>1</v>
      </c>
      <c r="AC1782" s="3">
        <v>1</v>
      </c>
      <c r="AD1782" s="3">
        <v>1</v>
      </c>
      <c r="AE1782" s="3">
        <v>1</v>
      </c>
      <c r="AF1782" s="3">
        <v>0</v>
      </c>
      <c r="AG1782" s="3">
        <v>0</v>
      </c>
      <c r="AH1782" s="3">
        <v>46.016666666667</v>
      </c>
      <c r="AI1782" s="3">
        <v>8.35</v>
      </c>
      <c r="AJ1782" s="1" t="s">
        <v>3710</v>
      </c>
      <c r="AK1782" s="1" t="s">
        <v>14194</v>
      </c>
      <c r="AL1782" s="1"/>
      <c r="AM1782" s="1"/>
      <c r="AN1782" s="1"/>
      <c r="AO1782" s="1"/>
      <c r="AP1782" s="1"/>
      <c r="AQ1782" s="1"/>
      <c r="AR1782" s="1"/>
      <c r="AS1782" s="1"/>
      <c r="AT1782" s="3"/>
      <c r="AU1782" s="1"/>
      <c r="AV1782" s="1"/>
      <c r="AW1782" s="3"/>
      <c r="AX1782" s="1"/>
      <c r="AY1782" s="1"/>
      <c r="AZ1782" s="1"/>
      <c r="BA1782" s="1" t="s">
        <v>14195</v>
      </c>
      <c r="BB1782">
        <f t="shared" si="27"/>
        <v>5</v>
      </c>
      <c r="BC1782">
        <f t="array" ref="BC1782">MEDIAN(IF($BB$2:$BB$4895=BB1782, $AH$2:$AH$4895))</f>
        <v>28.75</v>
      </c>
    </row>
    <row r="1783" spans="1:55" x14ac:dyDescent="0.25">
      <c r="A1783" s="1" t="s">
        <v>13076</v>
      </c>
      <c r="B1783" s="3">
        <v>78</v>
      </c>
      <c r="C1783" s="1" t="s">
        <v>13076</v>
      </c>
      <c r="D1783" s="3">
        <v>270897</v>
      </c>
      <c r="E1783" s="1" t="s">
        <v>63</v>
      </c>
      <c r="F1783" s="1" t="s">
        <v>14196</v>
      </c>
      <c r="G1783" s="1" t="s">
        <v>3710</v>
      </c>
      <c r="H1783" s="1" t="s">
        <v>14197</v>
      </c>
      <c r="I1783" s="3">
        <v>1707810</v>
      </c>
      <c r="J1783" s="1" t="s">
        <v>67</v>
      </c>
      <c r="K1783" s="12"/>
      <c r="L1783" s="1" t="s">
        <v>13121</v>
      </c>
      <c r="M1783" s="1"/>
      <c r="N1783" s="1"/>
      <c r="O1783" s="1" t="s">
        <v>14198</v>
      </c>
      <c r="P1783" s="1" t="s">
        <v>70</v>
      </c>
      <c r="Q1783" s="1" t="s">
        <v>70</v>
      </c>
      <c r="R1783" s="1" t="s">
        <v>3710</v>
      </c>
      <c r="S1783" s="1" t="s">
        <v>14199</v>
      </c>
      <c r="T1783" s="1" t="s">
        <v>14200</v>
      </c>
      <c r="U1783" s="1" t="s">
        <v>13190</v>
      </c>
      <c r="V1783" s="1" t="s">
        <v>74</v>
      </c>
      <c r="W1783" s="1" t="s">
        <v>13125</v>
      </c>
      <c r="X1783" s="1" t="s">
        <v>3710</v>
      </c>
      <c r="Y1783" s="1" t="s">
        <v>14201</v>
      </c>
      <c r="Z1783" s="1" t="s">
        <v>3710</v>
      </c>
      <c r="AA1783" s="1" t="s">
        <v>14202</v>
      </c>
      <c r="AB1783" s="3">
        <v>1</v>
      </c>
      <c r="AC1783" s="3">
        <v>1</v>
      </c>
      <c r="AD1783" s="3">
        <v>1</v>
      </c>
      <c r="AE1783" s="3">
        <v>1</v>
      </c>
      <c r="AF1783" s="3">
        <v>0</v>
      </c>
      <c r="AG1783" s="3">
        <v>0</v>
      </c>
      <c r="AH1783" s="3">
        <v>39.85</v>
      </c>
      <c r="AI1783" s="3">
        <v>8.2166666666670007</v>
      </c>
      <c r="AJ1783" s="1" t="s">
        <v>3710</v>
      </c>
      <c r="AK1783" s="1" t="s">
        <v>14203</v>
      </c>
      <c r="AL1783" s="1"/>
      <c r="AM1783" s="1"/>
      <c r="AN1783" s="1"/>
      <c r="AO1783" s="1"/>
      <c r="AP1783" s="1"/>
      <c r="AQ1783" s="1"/>
      <c r="AR1783" s="1"/>
      <c r="AS1783" s="1"/>
      <c r="AT1783" s="3"/>
      <c r="AU1783" s="1"/>
      <c r="AV1783" s="1"/>
      <c r="AW1783" s="3"/>
      <c r="AX1783" s="1"/>
      <c r="AY1783" s="1"/>
      <c r="AZ1783" s="1" t="s">
        <v>14204</v>
      </c>
      <c r="BA1783" s="1"/>
      <c r="BB1783">
        <f t="shared" si="27"/>
        <v>5</v>
      </c>
      <c r="BC1783">
        <f t="array" ref="BC1783">MEDIAN(IF($BB$2:$BB$4895=BB1783, $AH$2:$AH$4895))</f>
        <v>28.75</v>
      </c>
    </row>
    <row r="1784" spans="1:55" x14ac:dyDescent="0.25">
      <c r="A1784" s="1" t="s">
        <v>13076</v>
      </c>
      <c r="B1784" s="3">
        <v>78</v>
      </c>
      <c r="C1784" s="1" t="s">
        <v>13076</v>
      </c>
      <c r="D1784" s="3">
        <v>275766</v>
      </c>
      <c r="E1784" s="1" t="s">
        <v>63</v>
      </c>
      <c r="F1784" s="1" t="s">
        <v>14205</v>
      </c>
      <c r="G1784" s="1" t="s">
        <v>1282</v>
      </c>
      <c r="H1784" s="1" t="s">
        <v>14206</v>
      </c>
      <c r="I1784" s="3">
        <v>1708538</v>
      </c>
      <c r="J1784" s="1" t="s">
        <v>67</v>
      </c>
      <c r="K1784" s="12"/>
      <c r="L1784" s="1" t="s">
        <v>10294</v>
      </c>
      <c r="M1784" s="1"/>
      <c r="N1784" s="1"/>
      <c r="O1784" s="1" t="s">
        <v>14207</v>
      </c>
      <c r="P1784" s="1" t="s">
        <v>70</v>
      </c>
      <c r="Q1784" s="1" t="s">
        <v>70</v>
      </c>
      <c r="R1784" s="1" t="s">
        <v>1282</v>
      </c>
      <c r="S1784" s="1" t="s">
        <v>14208</v>
      </c>
      <c r="T1784" s="1" t="s">
        <v>14209</v>
      </c>
      <c r="U1784" s="1" t="s">
        <v>2840</v>
      </c>
      <c r="V1784" s="1" t="s">
        <v>74</v>
      </c>
      <c r="W1784" s="1" t="s">
        <v>13082</v>
      </c>
      <c r="X1784" s="1" t="s">
        <v>1282</v>
      </c>
      <c r="Y1784" s="1" t="s">
        <v>13949</v>
      </c>
      <c r="Z1784" s="1" t="s">
        <v>1282</v>
      </c>
      <c r="AA1784" s="1" t="s">
        <v>14210</v>
      </c>
      <c r="AB1784" s="3">
        <v>1</v>
      </c>
      <c r="AC1784" s="3">
        <v>1</v>
      </c>
      <c r="AD1784" s="3">
        <v>1</v>
      </c>
      <c r="AE1784" s="3">
        <v>1</v>
      </c>
      <c r="AF1784" s="3">
        <v>0</v>
      </c>
      <c r="AG1784" s="3">
        <v>0</v>
      </c>
      <c r="AH1784" s="3">
        <v>35.033333333332997</v>
      </c>
      <c r="AI1784" s="3">
        <v>10.1</v>
      </c>
      <c r="AJ1784" s="1" t="s">
        <v>1282</v>
      </c>
      <c r="AK1784" s="1" t="s">
        <v>14211</v>
      </c>
      <c r="AL1784" s="1"/>
      <c r="AM1784" s="1"/>
      <c r="AN1784" s="1"/>
      <c r="AO1784" s="1"/>
      <c r="AP1784" s="1"/>
      <c r="AQ1784" s="1"/>
      <c r="AR1784" s="1"/>
      <c r="AS1784" s="1"/>
      <c r="AT1784" s="3"/>
      <c r="AU1784" s="1"/>
      <c r="AV1784" s="1"/>
      <c r="AW1784" s="3"/>
      <c r="AX1784" s="1"/>
      <c r="AY1784" s="1"/>
      <c r="AZ1784" s="1" t="s">
        <v>14212</v>
      </c>
      <c r="BA1784" s="1"/>
      <c r="BB1784">
        <f t="shared" si="27"/>
        <v>5</v>
      </c>
      <c r="BC1784">
        <f t="array" ref="BC1784">MEDIAN(IF($BB$2:$BB$4895=BB1784, $AH$2:$AH$4895))</f>
        <v>28.75</v>
      </c>
    </row>
    <row r="1785" spans="1:55" x14ac:dyDescent="0.25">
      <c r="A1785" s="1" t="s">
        <v>13076</v>
      </c>
      <c r="B1785" s="3">
        <v>78</v>
      </c>
      <c r="C1785" s="1" t="s">
        <v>13076</v>
      </c>
      <c r="D1785" s="3">
        <v>283733</v>
      </c>
      <c r="E1785" s="1" t="s">
        <v>63</v>
      </c>
      <c r="F1785" s="1" t="s">
        <v>14213</v>
      </c>
      <c r="G1785" s="1" t="s">
        <v>1282</v>
      </c>
      <c r="H1785" s="1" t="s">
        <v>1960</v>
      </c>
      <c r="I1785" s="3">
        <v>1709417</v>
      </c>
      <c r="J1785" s="1" t="s">
        <v>67</v>
      </c>
      <c r="K1785" s="12"/>
      <c r="L1785" s="1" t="s">
        <v>10294</v>
      </c>
      <c r="M1785" s="1"/>
      <c r="N1785" s="1"/>
      <c r="O1785" s="1" t="s">
        <v>14214</v>
      </c>
      <c r="P1785" s="1" t="s">
        <v>70</v>
      </c>
      <c r="Q1785" s="1" t="s">
        <v>70</v>
      </c>
      <c r="R1785" s="1" t="s">
        <v>1282</v>
      </c>
      <c r="S1785" s="1" t="s">
        <v>14215</v>
      </c>
      <c r="T1785" s="1" t="s">
        <v>14216</v>
      </c>
      <c r="U1785" s="1" t="s">
        <v>2840</v>
      </c>
      <c r="V1785" s="1" t="s">
        <v>74</v>
      </c>
      <c r="W1785" s="1" t="s">
        <v>13198</v>
      </c>
      <c r="X1785" s="1" t="s">
        <v>1282</v>
      </c>
      <c r="Y1785" s="1" t="s">
        <v>11935</v>
      </c>
      <c r="Z1785" s="1" t="s">
        <v>1282</v>
      </c>
      <c r="AA1785" s="1" t="s">
        <v>14217</v>
      </c>
      <c r="AB1785" s="3">
        <v>1</v>
      </c>
      <c r="AC1785" s="3">
        <v>1</v>
      </c>
      <c r="AD1785" s="3">
        <v>1</v>
      </c>
      <c r="AE1785" s="3">
        <v>1</v>
      </c>
      <c r="AF1785" s="3">
        <v>0</v>
      </c>
      <c r="AG1785" s="3">
        <v>0</v>
      </c>
      <c r="AH1785" s="3">
        <v>28.133333333332999</v>
      </c>
      <c r="AI1785" s="3">
        <v>7.2333333333330003</v>
      </c>
      <c r="AJ1785" s="1" t="s">
        <v>1282</v>
      </c>
      <c r="AK1785" s="1" t="s">
        <v>14218</v>
      </c>
      <c r="AL1785" s="1"/>
      <c r="AM1785" s="1"/>
      <c r="AN1785" s="1"/>
      <c r="AO1785" s="1"/>
      <c r="AP1785" s="1"/>
      <c r="AQ1785" s="1"/>
      <c r="AR1785" s="1"/>
      <c r="AS1785" s="1"/>
      <c r="AT1785" s="3"/>
      <c r="AU1785" s="1"/>
      <c r="AV1785" s="1"/>
      <c r="AW1785" s="3"/>
      <c r="AX1785" s="1"/>
      <c r="AY1785" s="1"/>
      <c r="AZ1785" s="1"/>
      <c r="BA1785" s="1"/>
      <c r="BB1785">
        <f t="shared" si="27"/>
        <v>5</v>
      </c>
      <c r="BC1785">
        <f t="array" ref="BC1785">MEDIAN(IF($BB$2:$BB$4895=BB1785, $AH$2:$AH$4895))</f>
        <v>28.75</v>
      </c>
    </row>
    <row r="1786" spans="1:55" x14ac:dyDescent="0.25">
      <c r="A1786" s="1" t="s">
        <v>13076</v>
      </c>
      <c r="B1786" s="3">
        <v>78</v>
      </c>
      <c r="C1786" s="1" t="s">
        <v>13076</v>
      </c>
      <c r="D1786" s="3">
        <v>286176</v>
      </c>
      <c r="E1786" s="1" t="s">
        <v>63</v>
      </c>
      <c r="F1786" s="1" t="s">
        <v>14219</v>
      </c>
      <c r="G1786" s="1" t="s">
        <v>1282</v>
      </c>
      <c r="H1786" s="1" t="s">
        <v>14220</v>
      </c>
      <c r="I1786" s="3">
        <v>1709549</v>
      </c>
      <c r="J1786" s="1" t="s">
        <v>67</v>
      </c>
      <c r="K1786" s="12"/>
      <c r="L1786" s="1" t="s">
        <v>10294</v>
      </c>
      <c r="M1786" s="1"/>
      <c r="N1786" s="1"/>
      <c r="O1786" s="1" t="s">
        <v>14221</v>
      </c>
      <c r="P1786" s="1" t="s">
        <v>70</v>
      </c>
      <c r="Q1786" s="1" t="s">
        <v>70</v>
      </c>
      <c r="R1786" s="1" t="s">
        <v>1282</v>
      </c>
      <c r="S1786" s="1" t="s">
        <v>14222</v>
      </c>
      <c r="T1786" s="1" t="s">
        <v>14223</v>
      </c>
      <c r="U1786" s="1" t="s">
        <v>2840</v>
      </c>
      <c r="V1786" s="1" t="s">
        <v>74</v>
      </c>
      <c r="W1786" s="1" t="s">
        <v>13641</v>
      </c>
      <c r="X1786" s="1" t="s">
        <v>1282</v>
      </c>
      <c r="Y1786" s="1" t="s">
        <v>14224</v>
      </c>
      <c r="Z1786" s="1" t="s">
        <v>1282</v>
      </c>
      <c r="AA1786" s="1" t="s">
        <v>14225</v>
      </c>
      <c r="AB1786" s="3">
        <v>1</v>
      </c>
      <c r="AC1786" s="3">
        <v>1</v>
      </c>
      <c r="AD1786" s="3">
        <v>1</v>
      </c>
      <c r="AE1786" s="3">
        <v>0</v>
      </c>
      <c r="AF1786" s="3">
        <v>1</v>
      </c>
      <c r="AG1786" s="3">
        <v>0</v>
      </c>
      <c r="AH1786" s="3">
        <v>22.2</v>
      </c>
      <c r="AI1786" s="3">
        <v>21.216666666666999</v>
      </c>
      <c r="AJ1786" s="1" t="s">
        <v>1282</v>
      </c>
      <c r="AK1786" s="1" t="s">
        <v>14226</v>
      </c>
      <c r="AL1786" s="1"/>
      <c r="AM1786" s="1"/>
      <c r="AN1786" s="1"/>
      <c r="AO1786" s="1"/>
      <c r="AP1786" s="1"/>
      <c r="AQ1786" s="1"/>
      <c r="AR1786" s="1"/>
      <c r="AS1786" s="1"/>
      <c r="AT1786" s="3"/>
      <c r="AU1786" s="1"/>
      <c r="AV1786" s="1"/>
      <c r="AW1786" s="3"/>
      <c r="AX1786" s="1"/>
      <c r="AY1786" s="1"/>
      <c r="AZ1786" s="1" t="s">
        <v>14227</v>
      </c>
      <c r="BA1786" s="1"/>
      <c r="BB1786">
        <f t="shared" si="27"/>
        <v>5</v>
      </c>
      <c r="BC1786">
        <f t="array" ref="BC1786">MEDIAN(IF($BB$2:$BB$4895=BB1786, $AH$2:$AH$4895))</f>
        <v>28.75</v>
      </c>
    </row>
    <row r="1787" spans="1:55" x14ac:dyDescent="0.25">
      <c r="A1787" s="1" t="s">
        <v>13076</v>
      </c>
      <c r="B1787" s="3">
        <v>78</v>
      </c>
      <c r="C1787" s="1" t="s">
        <v>13076</v>
      </c>
      <c r="D1787" s="3">
        <v>287454</v>
      </c>
      <c r="E1787" s="1" t="s">
        <v>91</v>
      </c>
      <c r="F1787" s="1" t="s">
        <v>14228</v>
      </c>
      <c r="G1787" s="1" t="s">
        <v>1282</v>
      </c>
      <c r="H1787" s="1" t="s">
        <v>14229</v>
      </c>
      <c r="I1787" s="3">
        <v>287454</v>
      </c>
      <c r="J1787" s="1" t="s">
        <v>67</v>
      </c>
      <c r="K1787" s="12"/>
      <c r="L1787" s="1" t="s">
        <v>13151</v>
      </c>
      <c r="M1787" s="1"/>
      <c r="N1787" s="1"/>
      <c r="O1787" s="1" t="s">
        <v>14230</v>
      </c>
      <c r="P1787" s="1" t="s">
        <v>70</v>
      </c>
      <c r="Q1787" s="1" t="s">
        <v>70</v>
      </c>
      <c r="R1787" s="1" t="s">
        <v>1282</v>
      </c>
      <c r="S1787" s="1" t="s">
        <v>14231</v>
      </c>
      <c r="T1787" s="1" t="s">
        <v>14232</v>
      </c>
      <c r="U1787" s="1" t="s">
        <v>13155</v>
      </c>
      <c r="V1787" s="1" t="s">
        <v>74</v>
      </c>
      <c r="W1787" s="1" t="s">
        <v>10214</v>
      </c>
      <c r="X1787" s="1" t="s">
        <v>1307</v>
      </c>
      <c r="Y1787" s="1" t="s">
        <v>14233</v>
      </c>
      <c r="Z1787" s="1" t="s">
        <v>1282</v>
      </c>
      <c r="AA1787" s="1" t="s">
        <v>14234</v>
      </c>
      <c r="AB1787" s="3">
        <v>1</v>
      </c>
      <c r="AC1787" s="3">
        <v>1</v>
      </c>
      <c r="AD1787" s="3">
        <v>1</v>
      </c>
      <c r="AE1787" s="3">
        <v>0</v>
      </c>
      <c r="AF1787" s="3">
        <v>1</v>
      </c>
      <c r="AG1787" s="3">
        <v>0</v>
      </c>
      <c r="AH1787" s="3">
        <v>37.016666666667</v>
      </c>
      <c r="AI1787" s="3">
        <v>22.483333333333</v>
      </c>
      <c r="AJ1787" s="1" t="s">
        <v>1307</v>
      </c>
      <c r="AK1787" s="1" t="s">
        <v>14235</v>
      </c>
      <c r="AL1787" s="1"/>
      <c r="AM1787" s="1"/>
      <c r="AN1787" s="1"/>
      <c r="AO1787" s="1"/>
      <c r="AP1787" s="1"/>
      <c r="AQ1787" s="1"/>
      <c r="AR1787" s="1"/>
      <c r="AS1787" s="1"/>
      <c r="AT1787" s="3"/>
      <c r="AU1787" s="1"/>
      <c r="AV1787" s="1"/>
      <c r="AW1787" s="3"/>
      <c r="AX1787" s="1"/>
      <c r="AY1787" s="1"/>
      <c r="AZ1787" s="1"/>
      <c r="BA1787" s="1" t="s">
        <v>14236</v>
      </c>
      <c r="BB1787">
        <f t="shared" si="27"/>
        <v>5</v>
      </c>
      <c r="BC1787">
        <f t="array" ref="BC1787">MEDIAN(IF($BB$2:$BB$4895=BB1787, $AH$2:$AH$4895))</f>
        <v>28.75</v>
      </c>
    </row>
    <row r="1788" spans="1:55" x14ac:dyDescent="0.25">
      <c r="A1788" s="1" t="s">
        <v>13076</v>
      </c>
      <c r="B1788" s="3">
        <v>78</v>
      </c>
      <c r="C1788" s="1" t="s">
        <v>13076</v>
      </c>
      <c r="D1788" s="3">
        <v>290180</v>
      </c>
      <c r="E1788" s="1" t="s">
        <v>91</v>
      </c>
      <c r="F1788" s="1" t="s">
        <v>13465</v>
      </c>
      <c r="G1788" s="1" t="s">
        <v>1307</v>
      </c>
      <c r="H1788" s="1" t="s">
        <v>14237</v>
      </c>
      <c r="I1788" s="3">
        <v>290180</v>
      </c>
      <c r="J1788" s="1" t="s">
        <v>67</v>
      </c>
      <c r="K1788" s="12"/>
      <c r="L1788" s="1" t="s">
        <v>10294</v>
      </c>
      <c r="M1788" s="1"/>
      <c r="N1788" s="1"/>
      <c r="O1788" s="1" t="s">
        <v>14238</v>
      </c>
      <c r="P1788" s="1" t="s">
        <v>70</v>
      </c>
      <c r="Q1788" s="1" t="s">
        <v>70</v>
      </c>
      <c r="R1788" s="1" t="s">
        <v>1307</v>
      </c>
      <c r="S1788" s="1" t="s">
        <v>14239</v>
      </c>
      <c r="T1788" s="1" t="s">
        <v>14240</v>
      </c>
      <c r="U1788" s="1" t="s">
        <v>2840</v>
      </c>
      <c r="V1788" s="1" t="s">
        <v>639</v>
      </c>
      <c r="W1788" s="1" t="s">
        <v>14241</v>
      </c>
      <c r="X1788" s="1" t="s">
        <v>1307</v>
      </c>
      <c r="Y1788" s="1" t="s">
        <v>4419</v>
      </c>
      <c r="Z1788" s="1" t="s">
        <v>1307</v>
      </c>
      <c r="AA1788" s="1" t="s">
        <v>14242</v>
      </c>
      <c r="AB1788" s="3">
        <v>1</v>
      </c>
      <c r="AC1788" s="3">
        <v>1</v>
      </c>
      <c r="AD1788" s="3">
        <v>1</v>
      </c>
      <c r="AE1788" s="3">
        <v>1</v>
      </c>
      <c r="AF1788" s="3">
        <v>0</v>
      </c>
      <c r="AG1788" s="3">
        <v>0</v>
      </c>
      <c r="AH1788" s="3">
        <v>12.1</v>
      </c>
      <c r="AI1788" s="3">
        <v>10.383333333333001</v>
      </c>
      <c r="AJ1788" s="1" t="s">
        <v>1307</v>
      </c>
      <c r="AK1788" s="1" t="s">
        <v>14243</v>
      </c>
      <c r="AL1788" s="1"/>
      <c r="AM1788" s="1"/>
      <c r="AN1788" s="1"/>
      <c r="AO1788" s="1"/>
      <c r="AP1788" s="1"/>
      <c r="AQ1788" s="1"/>
      <c r="AR1788" s="1"/>
      <c r="AS1788" s="1"/>
      <c r="AT1788" s="3"/>
      <c r="AU1788" s="1"/>
      <c r="AV1788" s="1"/>
      <c r="AW1788" s="3"/>
      <c r="AX1788" s="1"/>
      <c r="AY1788" s="1"/>
      <c r="AZ1788" s="1"/>
      <c r="BA1788" s="1" t="s">
        <v>14244</v>
      </c>
      <c r="BB1788">
        <f t="shared" si="27"/>
        <v>5</v>
      </c>
      <c r="BC1788">
        <f t="array" ref="BC1788">MEDIAN(IF($BB$2:$BB$4895=BB1788, $AH$2:$AH$4895))</f>
        <v>28.75</v>
      </c>
    </row>
    <row r="1789" spans="1:55" x14ac:dyDescent="0.25">
      <c r="A1789" s="1" t="s">
        <v>13076</v>
      </c>
      <c r="B1789" s="3">
        <v>78</v>
      </c>
      <c r="C1789" s="1" t="s">
        <v>13076</v>
      </c>
      <c r="D1789" s="3">
        <v>290666</v>
      </c>
      <c r="E1789" s="1" t="s">
        <v>63</v>
      </c>
      <c r="F1789" s="1" t="s">
        <v>2834</v>
      </c>
      <c r="G1789" s="1" t="s">
        <v>1307</v>
      </c>
      <c r="H1789" s="1" t="s">
        <v>14245</v>
      </c>
      <c r="I1789" s="3">
        <v>1710145</v>
      </c>
      <c r="J1789" s="1" t="s">
        <v>67</v>
      </c>
      <c r="K1789" s="12"/>
      <c r="L1789" s="1" t="s">
        <v>10294</v>
      </c>
      <c r="M1789" s="1"/>
      <c r="N1789" s="1"/>
      <c r="O1789" s="1" t="s">
        <v>14246</v>
      </c>
      <c r="P1789" s="1" t="s">
        <v>70</v>
      </c>
      <c r="Q1789" s="1" t="s">
        <v>70</v>
      </c>
      <c r="R1789" s="1" t="s">
        <v>1307</v>
      </c>
      <c r="S1789" s="1" t="s">
        <v>14247</v>
      </c>
      <c r="T1789" s="1" t="s">
        <v>14248</v>
      </c>
      <c r="U1789" s="1" t="s">
        <v>2840</v>
      </c>
      <c r="V1789" s="1" t="s">
        <v>74</v>
      </c>
      <c r="W1789" s="1" t="s">
        <v>13207</v>
      </c>
      <c r="X1789" s="1" t="s">
        <v>1307</v>
      </c>
      <c r="Y1789" s="1" t="s">
        <v>423</v>
      </c>
      <c r="Z1789" s="1" t="s">
        <v>1307</v>
      </c>
      <c r="AA1789" s="1" t="s">
        <v>14249</v>
      </c>
      <c r="AB1789" s="3">
        <v>1</v>
      </c>
      <c r="AC1789" s="3">
        <v>1</v>
      </c>
      <c r="AD1789" s="3">
        <v>1</v>
      </c>
      <c r="AE1789" s="3">
        <v>1</v>
      </c>
      <c r="AF1789" s="3">
        <v>0</v>
      </c>
      <c r="AG1789" s="3">
        <v>0</v>
      </c>
      <c r="AH1789" s="3">
        <v>27.133333333332999</v>
      </c>
      <c r="AI1789" s="3">
        <v>13.016666666667</v>
      </c>
      <c r="AJ1789" s="1" t="s">
        <v>1307</v>
      </c>
      <c r="AK1789" s="1" t="s">
        <v>14250</v>
      </c>
      <c r="AL1789" s="1"/>
      <c r="AM1789" s="1"/>
      <c r="AN1789" s="1"/>
      <c r="AO1789" s="1"/>
      <c r="AP1789" s="1"/>
      <c r="AQ1789" s="1"/>
      <c r="AR1789" s="1"/>
      <c r="AS1789" s="1"/>
      <c r="AT1789" s="3"/>
      <c r="AU1789" s="1"/>
      <c r="AV1789" s="1"/>
      <c r="AW1789" s="3"/>
      <c r="AX1789" s="1"/>
      <c r="AY1789" s="1"/>
      <c r="AZ1789" s="1" t="s">
        <v>14251</v>
      </c>
      <c r="BA1789" s="1"/>
      <c r="BB1789">
        <f t="shared" si="27"/>
        <v>5</v>
      </c>
      <c r="BC1789">
        <f t="array" ref="BC1789">MEDIAN(IF($BB$2:$BB$4895=BB1789, $AH$2:$AH$4895))</f>
        <v>28.75</v>
      </c>
    </row>
    <row r="1790" spans="1:55" x14ac:dyDescent="0.25">
      <c r="A1790" s="1" t="s">
        <v>13076</v>
      </c>
      <c r="B1790" s="3">
        <v>78</v>
      </c>
      <c r="C1790" s="1" t="s">
        <v>13076</v>
      </c>
      <c r="D1790" s="3">
        <v>290786</v>
      </c>
      <c r="E1790" s="1" t="s">
        <v>63</v>
      </c>
      <c r="F1790" s="1" t="s">
        <v>14252</v>
      </c>
      <c r="G1790" s="1" t="s">
        <v>1307</v>
      </c>
      <c r="H1790" s="1" t="s">
        <v>3711</v>
      </c>
      <c r="I1790" s="3">
        <v>1710136</v>
      </c>
      <c r="J1790" s="1" t="s">
        <v>67</v>
      </c>
      <c r="K1790" s="12"/>
      <c r="L1790" s="1" t="s">
        <v>10294</v>
      </c>
      <c r="M1790" s="1"/>
      <c r="N1790" s="1"/>
      <c r="O1790" s="1" t="s">
        <v>14253</v>
      </c>
      <c r="P1790" s="1" t="s">
        <v>70</v>
      </c>
      <c r="Q1790" s="1" t="s">
        <v>70</v>
      </c>
      <c r="R1790" s="1" t="s">
        <v>1307</v>
      </c>
      <c r="S1790" s="1" t="s">
        <v>14254</v>
      </c>
      <c r="T1790" s="1" t="s">
        <v>14255</v>
      </c>
      <c r="U1790" s="1" t="s">
        <v>2840</v>
      </c>
      <c r="V1790" s="1" t="s">
        <v>74</v>
      </c>
      <c r="W1790" s="1" t="s">
        <v>13207</v>
      </c>
      <c r="X1790" s="1" t="s">
        <v>1307</v>
      </c>
      <c r="Y1790" s="1" t="s">
        <v>14256</v>
      </c>
      <c r="Z1790" s="1" t="s">
        <v>1307</v>
      </c>
      <c r="AA1790" s="1" t="s">
        <v>14257</v>
      </c>
      <c r="AB1790" s="3">
        <v>1</v>
      </c>
      <c r="AC1790" s="3">
        <v>1</v>
      </c>
      <c r="AD1790" s="3">
        <v>1</v>
      </c>
      <c r="AE1790" s="3">
        <v>1</v>
      </c>
      <c r="AF1790" s="3">
        <v>0</v>
      </c>
      <c r="AG1790" s="3">
        <v>0</v>
      </c>
      <c r="AH1790" s="3">
        <v>31.7</v>
      </c>
      <c r="AI1790" s="3">
        <v>17.366666666667001</v>
      </c>
      <c r="AJ1790" s="1" t="s">
        <v>1307</v>
      </c>
      <c r="AK1790" s="1" t="s">
        <v>14258</v>
      </c>
      <c r="AL1790" s="1"/>
      <c r="AM1790" s="1"/>
      <c r="AN1790" s="1"/>
      <c r="AO1790" s="1"/>
      <c r="AP1790" s="1"/>
      <c r="AQ1790" s="1"/>
      <c r="AR1790" s="1"/>
      <c r="AS1790" s="1"/>
      <c r="AT1790" s="3"/>
      <c r="AU1790" s="1"/>
      <c r="AV1790" s="1"/>
      <c r="AW1790" s="3"/>
      <c r="AX1790" s="1"/>
      <c r="AY1790" s="1"/>
      <c r="AZ1790" s="1" t="s">
        <v>14259</v>
      </c>
      <c r="BA1790" s="1"/>
      <c r="BB1790">
        <f t="shared" si="27"/>
        <v>5</v>
      </c>
      <c r="BC1790">
        <f t="array" ref="BC1790">MEDIAN(IF($BB$2:$BB$4895=BB1790, $AH$2:$AH$4895))</f>
        <v>28.75</v>
      </c>
    </row>
    <row r="1791" spans="1:55" x14ac:dyDescent="0.25">
      <c r="A1791" s="1" t="s">
        <v>13076</v>
      </c>
      <c r="B1791" s="3">
        <v>78</v>
      </c>
      <c r="C1791" s="1" t="s">
        <v>13076</v>
      </c>
      <c r="D1791" s="3">
        <v>290798</v>
      </c>
      <c r="E1791" s="1" t="s">
        <v>63</v>
      </c>
      <c r="F1791" s="1" t="s">
        <v>14260</v>
      </c>
      <c r="G1791" s="1" t="s">
        <v>1307</v>
      </c>
      <c r="H1791" s="1" t="s">
        <v>14261</v>
      </c>
      <c r="I1791" s="3">
        <v>1710123</v>
      </c>
      <c r="J1791" s="1" t="s">
        <v>67</v>
      </c>
      <c r="K1791" s="12"/>
      <c r="L1791" s="1" t="s">
        <v>10294</v>
      </c>
      <c r="M1791" s="1"/>
      <c r="N1791" s="1"/>
      <c r="O1791" s="1" t="s">
        <v>14262</v>
      </c>
      <c r="P1791" s="1" t="s">
        <v>70</v>
      </c>
      <c r="Q1791" s="1" t="s">
        <v>70</v>
      </c>
      <c r="R1791" s="1" t="s">
        <v>1307</v>
      </c>
      <c r="S1791" s="1" t="s">
        <v>14263</v>
      </c>
      <c r="T1791" s="1" t="s">
        <v>14264</v>
      </c>
      <c r="U1791" s="1" t="s">
        <v>2840</v>
      </c>
      <c r="V1791" s="1" t="s">
        <v>74</v>
      </c>
      <c r="W1791" s="1" t="s">
        <v>13927</v>
      </c>
      <c r="X1791" s="1" t="s">
        <v>1307</v>
      </c>
      <c r="Y1791" s="1" t="s">
        <v>6591</v>
      </c>
      <c r="Z1791" s="1" t="s">
        <v>1307</v>
      </c>
      <c r="AA1791" s="1" t="s">
        <v>14265</v>
      </c>
      <c r="AB1791" s="3">
        <v>1</v>
      </c>
      <c r="AC1791" s="3">
        <v>1</v>
      </c>
      <c r="AD1791" s="3">
        <v>1</v>
      </c>
      <c r="AE1791" s="3">
        <v>1</v>
      </c>
      <c r="AF1791" s="3">
        <v>0</v>
      </c>
      <c r="AG1791" s="3">
        <v>0</v>
      </c>
      <c r="AH1791" s="3">
        <v>31.016666666667</v>
      </c>
      <c r="AI1791" s="3">
        <v>10.8</v>
      </c>
      <c r="AJ1791" s="1" t="s">
        <v>1307</v>
      </c>
      <c r="AK1791" s="1" t="s">
        <v>14266</v>
      </c>
      <c r="AL1791" s="1"/>
      <c r="AM1791" s="1"/>
      <c r="AN1791" s="1"/>
      <c r="AO1791" s="1"/>
      <c r="AP1791" s="1"/>
      <c r="AQ1791" s="1"/>
      <c r="AR1791" s="1"/>
      <c r="AS1791" s="1"/>
      <c r="AT1791" s="3"/>
      <c r="AU1791" s="1"/>
      <c r="AV1791" s="1"/>
      <c r="AW1791" s="3"/>
      <c r="AX1791" s="1"/>
      <c r="AY1791" s="1"/>
      <c r="AZ1791" s="1"/>
      <c r="BA1791" s="1"/>
      <c r="BB1791">
        <f t="shared" si="27"/>
        <v>5</v>
      </c>
      <c r="BC1791">
        <f t="array" ref="BC1791">MEDIAN(IF($BB$2:$BB$4895=BB1791, $AH$2:$AH$4895))</f>
        <v>28.75</v>
      </c>
    </row>
    <row r="1792" spans="1:55" x14ac:dyDescent="0.25">
      <c r="A1792" s="1" t="s">
        <v>13076</v>
      </c>
      <c r="B1792" s="3">
        <v>78</v>
      </c>
      <c r="C1792" s="1" t="s">
        <v>13076</v>
      </c>
      <c r="D1792" s="3">
        <v>298054</v>
      </c>
      <c r="E1792" s="1" t="s">
        <v>63</v>
      </c>
      <c r="F1792" s="1" t="s">
        <v>1332</v>
      </c>
      <c r="G1792" s="1" t="s">
        <v>1307</v>
      </c>
      <c r="H1792" s="1" t="s">
        <v>14267</v>
      </c>
      <c r="I1792" s="3">
        <v>1710721</v>
      </c>
      <c r="J1792" s="1" t="s">
        <v>67</v>
      </c>
      <c r="K1792" s="12"/>
      <c r="L1792" s="1" t="s">
        <v>13121</v>
      </c>
      <c r="M1792" s="1"/>
      <c r="N1792" s="1"/>
      <c r="O1792" s="1" t="s">
        <v>14268</v>
      </c>
      <c r="P1792" s="1" t="s">
        <v>70</v>
      </c>
      <c r="Q1792" s="1" t="s">
        <v>70</v>
      </c>
      <c r="R1792" s="1" t="s">
        <v>1307</v>
      </c>
      <c r="S1792" s="1" t="s">
        <v>14269</v>
      </c>
      <c r="T1792" s="1" t="s">
        <v>14270</v>
      </c>
      <c r="U1792" s="1" t="s">
        <v>10463</v>
      </c>
      <c r="V1792" s="1" t="s">
        <v>74</v>
      </c>
      <c r="W1792" s="1" t="s">
        <v>13082</v>
      </c>
      <c r="X1792" s="1" t="s">
        <v>1307</v>
      </c>
      <c r="Y1792" s="1" t="s">
        <v>6298</v>
      </c>
      <c r="Z1792" s="1" t="s">
        <v>1307</v>
      </c>
      <c r="AA1792" s="1" t="s">
        <v>14271</v>
      </c>
      <c r="AB1792" s="3">
        <v>1</v>
      </c>
      <c r="AC1792" s="3">
        <v>1</v>
      </c>
      <c r="AD1792" s="3">
        <v>1</v>
      </c>
      <c r="AE1792" s="3">
        <v>1</v>
      </c>
      <c r="AF1792" s="3">
        <v>0</v>
      </c>
      <c r="AG1792" s="3">
        <v>0</v>
      </c>
      <c r="AH1792" s="3">
        <v>42.683333333333003</v>
      </c>
      <c r="AI1792" s="3">
        <v>8.583333333333</v>
      </c>
      <c r="AJ1792" s="1" t="s">
        <v>1307</v>
      </c>
      <c r="AK1792" s="1" t="s">
        <v>14272</v>
      </c>
      <c r="AL1792" s="1"/>
      <c r="AM1792" s="1"/>
      <c r="AN1792" s="1"/>
      <c r="AO1792" s="1"/>
      <c r="AP1792" s="1"/>
      <c r="AQ1792" s="1"/>
      <c r="AR1792" s="1"/>
      <c r="AS1792" s="1"/>
      <c r="AT1792" s="3"/>
      <c r="AU1792" s="1"/>
      <c r="AV1792" s="1"/>
      <c r="AW1792" s="3"/>
      <c r="AX1792" s="1"/>
      <c r="AY1792" s="1"/>
      <c r="AZ1792" s="1" t="s">
        <v>14273</v>
      </c>
      <c r="BA1792" s="1"/>
      <c r="BB1792">
        <f t="shared" si="27"/>
        <v>5</v>
      </c>
      <c r="BC1792">
        <f t="array" ref="BC1792">MEDIAN(IF($BB$2:$BB$4895=BB1792, $AH$2:$AH$4895))</f>
        <v>28.75</v>
      </c>
    </row>
    <row r="1793" spans="1:55" x14ac:dyDescent="0.25">
      <c r="A1793" s="1" t="s">
        <v>13076</v>
      </c>
      <c r="B1793" s="3">
        <v>78</v>
      </c>
      <c r="C1793" s="1" t="s">
        <v>13076</v>
      </c>
      <c r="D1793" s="3">
        <v>298435</v>
      </c>
      <c r="E1793" s="1" t="s">
        <v>63</v>
      </c>
      <c r="F1793" s="1" t="s">
        <v>14274</v>
      </c>
      <c r="G1793" s="1" t="s">
        <v>1307</v>
      </c>
      <c r="H1793" s="1" t="s">
        <v>14275</v>
      </c>
      <c r="I1793" s="3">
        <v>1710765</v>
      </c>
      <c r="J1793" s="1" t="s">
        <v>67</v>
      </c>
      <c r="K1793" s="12"/>
      <c r="L1793" s="1" t="s">
        <v>10294</v>
      </c>
      <c r="M1793" s="1"/>
      <c r="N1793" s="1"/>
      <c r="O1793" s="1" t="s">
        <v>14276</v>
      </c>
      <c r="P1793" s="1" t="s">
        <v>70</v>
      </c>
      <c r="Q1793" s="1" t="s">
        <v>70</v>
      </c>
      <c r="R1793" s="1" t="s">
        <v>1307</v>
      </c>
      <c r="S1793" s="1" t="s">
        <v>14277</v>
      </c>
      <c r="T1793" s="1" t="s">
        <v>14278</v>
      </c>
      <c r="U1793" s="1" t="s">
        <v>2840</v>
      </c>
      <c r="V1793" s="1" t="s">
        <v>74</v>
      </c>
      <c r="W1793" s="1" t="s">
        <v>13207</v>
      </c>
      <c r="X1793" s="1" t="s">
        <v>1307</v>
      </c>
      <c r="Y1793" s="1" t="s">
        <v>14279</v>
      </c>
      <c r="Z1793" s="1" t="s">
        <v>1307</v>
      </c>
      <c r="AA1793" s="1" t="s">
        <v>14280</v>
      </c>
      <c r="AB1793" s="3">
        <v>1</v>
      </c>
      <c r="AC1793" s="3">
        <v>1</v>
      </c>
      <c r="AD1793" s="3">
        <v>1</v>
      </c>
      <c r="AE1793" s="3">
        <v>1</v>
      </c>
      <c r="AF1793" s="3">
        <v>0</v>
      </c>
      <c r="AG1793" s="3">
        <v>0</v>
      </c>
      <c r="AH1793" s="3">
        <v>11.55</v>
      </c>
      <c r="AI1793" s="3">
        <v>3.0666666666669999</v>
      </c>
      <c r="AJ1793" s="1" t="s">
        <v>1307</v>
      </c>
      <c r="AK1793" s="1" t="s">
        <v>14281</v>
      </c>
      <c r="AL1793" s="1"/>
      <c r="AM1793" s="1"/>
      <c r="AN1793" s="1"/>
      <c r="AO1793" s="1"/>
      <c r="AP1793" s="1"/>
      <c r="AQ1793" s="1"/>
      <c r="AR1793" s="1"/>
      <c r="AS1793" s="1"/>
      <c r="AT1793" s="3"/>
      <c r="AU1793" s="1"/>
      <c r="AV1793" s="1"/>
      <c r="AW1793" s="3"/>
      <c r="AX1793" s="1"/>
      <c r="AY1793" s="1"/>
      <c r="AZ1793" s="1" t="s">
        <v>14282</v>
      </c>
      <c r="BA1793" s="1"/>
      <c r="BB1793">
        <f t="shared" si="27"/>
        <v>5</v>
      </c>
      <c r="BC1793">
        <f t="array" ref="BC1793">MEDIAN(IF($BB$2:$BB$4895=BB1793, $AH$2:$AH$4895))</f>
        <v>28.75</v>
      </c>
    </row>
    <row r="1794" spans="1:55" x14ac:dyDescent="0.25">
      <c r="A1794" s="1" t="s">
        <v>13076</v>
      </c>
      <c r="B1794" s="3">
        <v>78</v>
      </c>
      <c r="C1794" s="1" t="s">
        <v>13076</v>
      </c>
      <c r="D1794" s="3">
        <v>305704</v>
      </c>
      <c r="E1794" s="1" t="s">
        <v>63</v>
      </c>
      <c r="F1794" s="1" t="s">
        <v>14283</v>
      </c>
      <c r="G1794" s="1" t="s">
        <v>1354</v>
      </c>
      <c r="H1794" s="1" t="s">
        <v>14284</v>
      </c>
      <c r="I1794" s="3">
        <v>1711164</v>
      </c>
      <c r="J1794" s="1" t="s">
        <v>67</v>
      </c>
      <c r="K1794" s="12"/>
      <c r="L1794" s="1" t="s">
        <v>10294</v>
      </c>
      <c r="M1794" s="1"/>
      <c r="N1794" s="1"/>
      <c r="O1794" s="1" t="s">
        <v>14285</v>
      </c>
      <c r="P1794" s="1" t="s">
        <v>107</v>
      </c>
      <c r="Q1794" s="1" t="s">
        <v>70</v>
      </c>
      <c r="R1794" s="1" t="s">
        <v>1354</v>
      </c>
      <c r="S1794" s="1" t="s">
        <v>14286</v>
      </c>
      <c r="T1794" s="1" t="s">
        <v>14287</v>
      </c>
      <c r="U1794" s="1" t="s">
        <v>2840</v>
      </c>
      <c r="V1794" s="1" t="s">
        <v>74</v>
      </c>
      <c r="W1794" s="1" t="s">
        <v>13207</v>
      </c>
      <c r="X1794" s="1" t="s">
        <v>1354</v>
      </c>
      <c r="Y1794" s="1" t="s">
        <v>14288</v>
      </c>
      <c r="Z1794" s="1" t="s">
        <v>1354</v>
      </c>
      <c r="AA1794" s="1" t="s">
        <v>14289</v>
      </c>
      <c r="AB1794" s="3">
        <v>1</v>
      </c>
      <c r="AC1794" s="3">
        <v>1</v>
      </c>
      <c r="AD1794" s="3">
        <v>1</v>
      </c>
      <c r="AE1794" s="3">
        <v>1</v>
      </c>
      <c r="AF1794" s="3">
        <v>0</v>
      </c>
      <c r="AG1794" s="3">
        <v>0</v>
      </c>
      <c r="AH1794" s="3">
        <v>7.9333333333329996</v>
      </c>
      <c r="AI1794" s="3">
        <v>5.9666666666669999</v>
      </c>
      <c r="AJ1794" s="1"/>
      <c r="AK1794" s="1"/>
      <c r="AL1794" s="1"/>
      <c r="AM1794" s="1"/>
      <c r="AN1794" s="1"/>
      <c r="AO1794" s="1"/>
      <c r="AP1794" s="1"/>
      <c r="AQ1794" s="1"/>
      <c r="AR1794" s="1"/>
      <c r="AS1794" s="1"/>
      <c r="AT1794" s="3"/>
      <c r="AU1794" s="1"/>
      <c r="AV1794" s="1"/>
      <c r="AW1794" s="3"/>
      <c r="AX1794" s="1"/>
      <c r="AY1794" s="1"/>
      <c r="AZ1794" s="1" t="s">
        <v>14290</v>
      </c>
      <c r="BA1794" s="1"/>
      <c r="BB1794">
        <f t="shared" si="27"/>
        <v>5</v>
      </c>
      <c r="BC1794">
        <f t="array" ref="BC1794">MEDIAN(IF($BB$2:$BB$4895=BB1794, $AH$2:$AH$4895))</f>
        <v>28.75</v>
      </c>
    </row>
    <row r="1795" spans="1:55" x14ac:dyDescent="0.25">
      <c r="A1795" s="1" t="s">
        <v>13076</v>
      </c>
      <c r="B1795" s="3">
        <v>78</v>
      </c>
      <c r="C1795" s="1" t="s">
        <v>13076</v>
      </c>
      <c r="D1795" s="3">
        <v>308212</v>
      </c>
      <c r="E1795" s="1" t="s">
        <v>63</v>
      </c>
      <c r="F1795" s="1" t="s">
        <v>14291</v>
      </c>
      <c r="G1795" s="1" t="s">
        <v>1354</v>
      </c>
      <c r="H1795" s="1" t="s">
        <v>14292</v>
      </c>
      <c r="I1795" s="3">
        <v>1711589</v>
      </c>
      <c r="J1795" s="1" t="s">
        <v>67</v>
      </c>
      <c r="K1795" s="12"/>
      <c r="L1795" s="1" t="s">
        <v>10294</v>
      </c>
      <c r="M1795" s="1"/>
      <c r="N1795" s="1"/>
      <c r="O1795" s="1" t="s">
        <v>14293</v>
      </c>
      <c r="P1795" s="1" t="s">
        <v>70</v>
      </c>
      <c r="Q1795" s="1" t="s">
        <v>70</v>
      </c>
      <c r="R1795" s="1" t="s">
        <v>1354</v>
      </c>
      <c r="S1795" s="1" t="s">
        <v>14294</v>
      </c>
      <c r="T1795" s="1" t="s">
        <v>14295</v>
      </c>
      <c r="U1795" s="1" t="s">
        <v>2840</v>
      </c>
      <c r="V1795" s="1" t="s">
        <v>74</v>
      </c>
      <c r="W1795" s="1" t="s">
        <v>10214</v>
      </c>
      <c r="X1795" s="1" t="s">
        <v>1354</v>
      </c>
      <c r="Y1795" s="1" t="s">
        <v>8087</v>
      </c>
      <c r="Z1795" s="1" t="s">
        <v>1354</v>
      </c>
      <c r="AA1795" s="1" t="s">
        <v>14296</v>
      </c>
      <c r="AB1795" s="3">
        <v>1</v>
      </c>
      <c r="AC1795" s="3">
        <v>1</v>
      </c>
      <c r="AD1795" s="3">
        <v>1</v>
      </c>
      <c r="AE1795" s="3">
        <v>1</v>
      </c>
      <c r="AF1795" s="3">
        <v>0</v>
      </c>
      <c r="AG1795" s="3">
        <v>0</v>
      </c>
      <c r="AH1795" s="3">
        <v>39.066666666666997</v>
      </c>
      <c r="AI1795" s="3">
        <v>7</v>
      </c>
      <c r="AJ1795" s="1" t="s">
        <v>1354</v>
      </c>
      <c r="AK1795" s="1" t="s">
        <v>14297</v>
      </c>
      <c r="AL1795" s="1"/>
      <c r="AM1795" s="1"/>
      <c r="AN1795" s="1"/>
      <c r="AO1795" s="1"/>
      <c r="AP1795" s="1"/>
      <c r="AQ1795" s="1"/>
      <c r="AR1795" s="1"/>
      <c r="AS1795" s="1"/>
      <c r="AT1795" s="3"/>
      <c r="AU1795" s="1"/>
      <c r="AV1795" s="1"/>
      <c r="AW1795" s="3"/>
      <c r="AX1795" s="1"/>
      <c r="AY1795" s="1"/>
      <c r="AZ1795" s="1"/>
      <c r="BA1795" s="1"/>
      <c r="BB1795">
        <f t="shared" ref="BB1795:BB1858" si="28">MONTH(G1795)</f>
        <v>5</v>
      </c>
      <c r="BC1795">
        <f t="array" ref="BC1795">MEDIAN(IF($BB$2:$BB$4895=BB1795, $AH$2:$AH$4895))</f>
        <v>28.75</v>
      </c>
    </row>
    <row r="1796" spans="1:55" x14ac:dyDescent="0.25">
      <c r="A1796" s="1" t="s">
        <v>13076</v>
      </c>
      <c r="B1796" s="3">
        <v>78</v>
      </c>
      <c r="C1796" s="1" t="s">
        <v>13076</v>
      </c>
      <c r="D1796" s="3">
        <v>309077</v>
      </c>
      <c r="E1796" s="1" t="s">
        <v>91</v>
      </c>
      <c r="F1796" s="1" t="s">
        <v>5275</v>
      </c>
      <c r="G1796" s="1" t="s">
        <v>1354</v>
      </c>
      <c r="H1796" s="1" t="s">
        <v>14298</v>
      </c>
      <c r="I1796" s="3">
        <v>309077</v>
      </c>
      <c r="J1796" s="1" t="s">
        <v>67</v>
      </c>
      <c r="K1796" s="12"/>
      <c r="L1796" s="1" t="s">
        <v>13151</v>
      </c>
      <c r="M1796" s="1"/>
      <c r="N1796" s="1"/>
      <c r="O1796" s="1" t="s">
        <v>14299</v>
      </c>
      <c r="P1796" s="1" t="s">
        <v>70</v>
      </c>
      <c r="Q1796" s="1" t="s">
        <v>70</v>
      </c>
      <c r="R1796" s="1" t="s">
        <v>1354</v>
      </c>
      <c r="S1796" s="1" t="s">
        <v>14300</v>
      </c>
      <c r="T1796" s="1" t="s">
        <v>14301</v>
      </c>
      <c r="U1796" s="1" t="s">
        <v>13155</v>
      </c>
      <c r="V1796" s="1" t="s">
        <v>74</v>
      </c>
      <c r="W1796" s="1" t="s">
        <v>13125</v>
      </c>
      <c r="X1796" s="1" t="s">
        <v>1354</v>
      </c>
      <c r="Y1796" s="1" t="s">
        <v>13886</v>
      </c>
      <c r="Z1796" s="1" t="s">
        <v>1354</v>
      </c>
      <c r="AA1796" s="1" t="s">
        <v>14302</v>
      </c>
      <c r="AB1796" s="3">
        <v>1</v>
      </c>
      <c r="AC1796" s="3">
        <v>1</v>
      </c>
      <c r="AD1796" s="3">
        <v>1</v>
      </c>
      <c r="AE1796" s="3">
        <v>1</v>
      </c>
      <c r="AF1796" s="3">
        <v>0</v>
      </c>
      <c r="AG1796" s="3">
        <v>0</v>
      </c>
      <c r="AH1796" s="3">
        <v>35.950000000000003</v>
      </c>
      <c r="AI1796" s="3">
        <v>6.85</v>
      </c>
      <c r="AJ1796" s="1" t="s">
        <v>1354</v>
      </c>
      <c r="AK1796" s="1" t="s">
        <v>14303</v>
      </c>
      <c r="AL1796" s="1"/>
      <c r="AM1796" s="1"/>
      <c r="AN1796" s="1"/>
      <c r="AO1796" s="1"/>
      <c r="AP1796" s="1"/>
      <c r="AQ1796" s="1"/>
      <c r="AR1796" s="1"/>
      <c r="AS1796" s="1"/>
      <c r="AT1796" s="3"/>
      <c r="AU1796" s="1"/>
      <c r="AV1796" s="1"/>
      <c r="AW1796" s="3"/>
      <c r="AX1796" s="1"/>
      <c r="AY1796" s="1"/>
      <c r="AZ1796" s="1"/>
      <c r="BA1796" s="1"/>
      <c r="BB1796">
        <f t="shared" si="28"/>
        <v>5</v>
      </c>
      <c r="BC1796">
        <f t="array" ref="BC1796">MEDIAN(IF($BB$2:$BB$4895=BB1796, $AH$2:$AH$4895))</f>
        <v>28.75</v>
      </c>
    </row>
    <row r="1797" spans="1:55" x14ac:dyDescent="0.25">
      <c r="A1797" s="1" t="s">
        <v>13076</v>
      </c>
      <c r="B1797" s="3">
        <v>78</v>
      </c>
      <c r="C1797" s="1" t="s">
        <v>13076</v>
      </c>
      <c r="D1797" s="3">
        <v>309422</v>
      </c>
      <c r="E1797" s="1" t="s">
        <v>63</v>
      </c>
      <c r="F1797" s="1" t="s">
        <v>1035</v>
      </c>
      <c r="G1797" s="1" t="s">
        <v>1354</v>
      </c>
      <c r="H1797" s="1" t="s">
        <v>14304</v>
      </c>
      <c r="I1797" s="3">
        <v>1711899</v>
      </c>
      <c r="J1797" s="1" t="s">
        <v>67</v>
      </c>
      <c r="K1797" s="12"/>
      <c r="L1797" s="1" t="s">
        <v>10294</v>
      </c>
      <c r="M1797" s="1"/>
      <c r="N1797" s="1"/>
      <c r="O1797" s="1" t="s">
        <v>14305</v>
      </c>
      <c r="P1797" s="1" t="s">
        <v>70</v>
      </c>
      <c r="Q1797" s="1" t="s">
        <v>70</v>
      </c>
      <c r="R1797" s="1" t="s">
        <v>1354</v>
      </c>
      <c r="S1797" s="1" t="s">
        <v>6061</v>
      </c>
      <c r="T1797" s="1" t="s">
        <v>14306</v>
      </c>
      <c r="U1797" s="1" t="s">
        <v>2840</v>
      </c>
      <c r="V1797" s="1" t="s">
        <v>74</v>
      </c>
      <c r="W1797" s="1" t="s">
        <v>13641</v>
      </c>
      <c r="X1797" s="1" t="s">
        <v>1354</v>
      </c>
      <c r="Y1797" s="1" t="s">
        <v>14307</v>
      </c>
      <c r="Z1797" s="1" t="s">
        <v>1354</v>
      </c>
      <c r="AA1797" s="1" t="s">
        <v>14308</v>
      </c>
      <c r="AB1797" s="3">
        <v>1</v>
      </c>
      <c r="AC1797" s="3">
        <v>1</v>
      </c>
      <c r="AD1797" s="3">
        <v>1</v>
      </c>
      <c r="AE1797" s="3">
        <v>1</v>
      </c>
      <c r="AF1797" s="3">
        <v>0</v>
      </c>
      <c r="AG1797" s="3">
        <v>0</v>
      </c>
      <c r="AH1797" s="3">
        <v>47.066666666666997</v>
      </c>
      <c r="AI1797" s="3">
        <v>6.2833333333330001</v>
      </c>
      <c r="AJ1797" s="1" t="s">
        <v>1354</v>
      </c>
      <c r="AK1797" s="1" t="s">
        <v>14309</v>
      </c>
      <c r="AL1797" s="1"/>
      <c r="AM1797" s="1"/>
      <c r="AN1797" s="1"/>
      <c r="AO1797" s="1"/>
      <c r="AP1797" s="1"/>
      <c r="AQ1797" s="1"/>
      <c r="AR1797" s="1"/>
      <c r="AS1797" s="1"/>
      <c r="AT1797" s="3"/>
      <c r="AU1797" s="1"/>
      <c r="AV1797" s="1"/>
      <c r="AW1797" s="3"/>
      <c r="AX1797" s="1"/>
      <c r="AY1797" s="1"/>
      <c r="AZ1797" s="1" t="s">
        <v>14310</v>
      </c>
      <c r="BA1797" s="1"/>
      <c r="BB1797">
        <f t="shared" si="28"/>
        <v>5</v>
      </c>
      <c r="BC1797">
        <f t="array" ref="BC1797">MEDIAN(IF($BB$2:$BB$4895=BB1797, $AH$2:$AH$4895))</f>
        <v>28.75</v>
      </c>
    </row>
    <row r="1798" spans="1:55" x14ac:dyDescent="0.25">
      <c r="A1798" s="1" t="s">
        <v>13076</v>
      </c>
      <c r="B1798" s="3">
        <v>78</v>
      </c>
      <c r="C1798" s="1" t="s">
        <v>13076</v>
      </c>
      <c r="D1798" s="3">
        <v>321364</v>
      </c>
      <c r="E1798" s="1" t="s">
        <v>63</v>
      </c>
      <c r="F1798" s="1" t="s">
        <v>14311</v>
      </c>
      <c r="G1798" s="1" t="s">
        <v>1416</v>
      </c>
      <c r="H1798" s="1" t="s">
        <v>14312</v>
      </c>
      <c r="I1798" s="3">
        <v>1713205</v>
      </c>
      <c r="J1798" s="1" t="s">
        <v>67</v>
      </c>
      <c r="K1798" s="12"/>
      <c r="L1798" s="1" t="s">
        <v>10294</v>
      </c>
      <c r="M1798" s="1"/>
      <c r="N1798" s="1"/>
      <c r="O1798" s="1" t="s">
        <v>14313</v>
      </c>
      <c r="P1798" s="1" t="s">
        <v>70</v>
      </c>
      <c r="Q1798" s="1" t="s">
        <v>70</v>
      </c>
      <c r="R1798" s="1" t="s">
        <v>1416</v>
      </c>
      <c r="S1798" s="1" t="s">
        <v>14314</v>
      </c>
      <c r="T1798" s="1" t="s">
        <v>14315</v>
      </c>
      <c r="U1798" s="1" t="s">
        <v>2840</v>
      </c>
      <c r="V1798" s="1" t="s">
        <v>74</v>
      </c>
      <c r="W1798" s="1" t="s">
        <v>13256</v>
      </c>
      <c r="X1798" s="1" t="s">
        <v>1416</v>
      </c>
      <c r="Y1798" s="1" t="s">
        <v>2045</v>
      </c>
      <c r="Z1798" s="1" t="s">
        <v>1416</v>
      </c>
      <c r="AA1798" s="1" t="s">
        <v>14316</v>
      </c>
      <c r="AB1798" s="3">
        <v>1</v>
      </c>
      <c r="AC1798" s="3">
        <v>1</v>
      </c>
      <c r="AD1798" s="3">
        <v>1</v>
      </c>
      <c r="AE1798" s="3">
        <v>1</v>
      </c>
      <c r="AF1798" s="3">
        <v>0</v>
      </c>
      <c r="AG1798" s="3">
        <v>0</v>
      </c>
      <c r="AH1798" s="3">
        <v>28.633333333332999</v>
      </c>
      <c r="AI1798" s="3">
        <v>4.833333333333</v>
      </c>
      <c r="AJ1798" s="1" t="s">
        <v>1416</v>
      </c>
      <c r="AK1798" s="1" t="s">
        <v>6945</v>
      </c>
      <c r="AL1798" s="1"/>
      <c r="AM1798" s="1"/>
      <c r="AN1798" s="1"/>
      <c r="AO1798" s="1"/>
      <c r="AP1798" s="1"/>
      <c r="AQ1798" s="1"/>
      <c r="AR1798" s="1"/>
      <c r="AS1798" s="1"/>
      <c r="AT1798" s="3"/>
      <c r="AU1798" s="1"/>
      <c r="AV1798" s="1"/>
      <c r="AW1798" s="3"/>
      <c r="AX1798" s="1"/>
      <c r="AY1798" s="1"/>
      <c r="AZ1798" s="1" t="s">
        <v>14317</v>
      </c>
      <c r="BA1798" s="1"/>
      <c r="BB1798">
        <f t="shared" si="28"/>
        <v>5</v>
      </c>
      <c r="BC1798">
        <f t="array" ref="BC1798">MEDIAN(IF($BB$2:$BB$4895=BB1798, $AH$2:$AH$4895))</f>
        <v>28.75</v>
      </c>
    </row>
    <row r="1799" spans="1:55" x14ac:dyDescent="0.25">
      <c r="A1799" s="1" t="s">
        <v>13076</v>
      </c>
      <c r="B1799" s="3">
        <v>78</v>
      </c>
      <c r="C1799" s="1" t="s">
        <v>13076</v>
      </c>
      <c r="D1799" s="3">
        <v>323372</v>
      </c>
      <c r="E1799" s="1" t="s">
        <v>63</v>
      </c>
      <c r="F1799" s="1" t="s">
        <v>14318</v>
      </c>
      <c r="G1799" s="1" t="s">
        <v>1416</v>
      </c>
      <c r="H1799" s="1" t="s">
        <v>14319</v>
      </c>
      <c r="I1799" s="3">
        <v>1713314</v>
      </c>
      <c r="J1799" s="1" t="s">
        <v>67</v>
      </c>
      <c r="K1799" s="12"/>
      <c r="L1799" s="1" t="s">
        <v>10294</v>
      </c>
      <c r="M1799" s="1"/>
      <c r="N1799" s="1"/>
      <c r="O1799" s="1" t="s">
        <v>14320</v>
      </c>
      <c r="P1799" s="1" t="s">
        <v>70</v>
      </c>
      <c r="Q1799" s="1" t="s">
        <v>70</v>
      </c>
      <c r="R1799" s="1" t="s">
        <v>1416</v>
      </c>
      <c r="S1799" s="1" t="s">
        <v>14321</v>
      </c>
      <c r="T1799" s="1" t="s">
        <v>14322</v>
      </c>
      <c r="U1799" s="1" t="s">
        <v>2840</v>
      </c>
      <c r="V1799" s="1" t="s">
        <v>74</v>
      </c>
      <c r="W1799" s="1" t="s">
        <v>13641</v>
      </c>
      <c r="X1799" s="1" t="s">
        <v>1416</v>
      </c>
      <c r="Y1799" s="1" t="s">
        <v>1800</v>
      </c>
      <c r="Z1799" s="1" t="s">
        <v>1416</v>
      </c>
      <c r="AA1799" s="1" t="s">
        <v>14323</v>
      </c>
      <c r="AB1799" s="3">
        <v>1</v>
      </c>
      <c r="AC1799" s="3">
        <v>1</v>
      </c>
      <c r="AD1799" s="3">
        <v>1</v>
      </c>
      <c r="AE1799" s="3">
        <v>1</v>
      </c>
      <c r="AF1799" s="3">
        <v>0</v>
      </c>
      <c r="AG1799" s="3">
        <v>0</v>
      </c>
      <c r="AH1799" s="3">
        <v>12.266666666667</v>
      </c>
      <c r="AI1799" s="3">
        <v>9.8833333333330007</v>
      </c>
      <c r="AJ1799" s="1" t="s">
        <v>1416</v>
      </c>
      <c r="AK1799" s="1" t="s">
        <v>14324</v>
      </c>
      <c r="AL1799" s="1"/>
      <c r="AM1799" s="1"/>
      <c r="AN1799" s="1"/>
      <c r="AO1799" s="1"/>
      <c r="AP1799" s="1"/>
      <c r="AQ1799" s="1"/>
      <c r="AR1799" s="1"/>
      <c r="AS1799" s="1"/>
      <c r="AT1799" s="3"/>
      <c r="AU1799" s="1"/>
      <c r="AV1799" s="1"/>
      <c r="AW1799" s="3"/>
      <c r="AX1799" s="1"/>
      <c r="AY1799" s="1"/>
      <c r="AZ1799" s="1" t="s">
        <v>14325</v>
      </c>
      <c r="BA1799" s="1"/>
      <c r="BB1799">
        <f t="shared" si="28"/>
        <v>5</v>
      </c>
      <c r="BC1799">
        <f t="array" ref="BC1799">MEDIAN(IF($BB$2:$BB$4895=BB1799, $AH$2:$AH$4895))</f>
        <v>28.75</v>
      </c>
    </row>
    <row r="1800" spans="1:55" x14ac:dyDescent="0.25">
      <c r="A1800" s="1" t="s">
        <v>13076</v>
      </c>
      <c r="B1800" s="3">
        <v>78</v>
      </c>
      <c r="C1800" s="1" t="s">
        <v>13076</v>
      </c>
      <c r="D1800" s="3">
        <v>334456</v>
      </c>
      <c r="E1800" s="1" t="s">
        <v>63</v>
      </c>
      <c r="F1800" s="1" t="s">
        <v>14326</v>
      </c>
      <c r="G1800" s="1" t="s">
        <v>1489</v>
      </c>
      <c r="H1800" s="1" t="s">
        <v>14327</v>
      </c>
      <c r="I1800" s="3">
        <v>1714069</v>
      </c>
      <c r="J1800" s="1" t="s">
        <v>67</v>
      </c>
      <c r="K1800" s="12"/>
      <c r="L1800" s="1" t="s">
        <v>10294</v>
      </c>
      <c r="M1800" s="1"/>
      <c r="N1800" s="1"/>
      <c r="O1800" s="1" t="s">
        <v>14328</v>
      </c>
      <c r="P1800" s="1" t="s">
        <v>70</v>
      </c>
      <c r="Q1800" s="1" t="s">
        <v>234</v>
      </c>
      <c r="R1800" s="1"/>
      <c r="S1800" s="1"/>
      <c r="T1800" s="1" t="s">
        <v>14329</v>
      </c>
      <c r="U1800" s="1" t="s">
        <v>2840</v>
      </c>
      <c r="V1800" s="1" t="s">
        <v>74</v>
      </c>
      <c r="W1800" s="1" t="s">
        <v>13164</v>
      </c>
      <c r="X1800" s="1" t="s">
        <v>1489</v>
      </c>
      <c r="Y1800" s="1" t="s">
        <v>4386</v>
      </c>
      <c r="Z1800" s="1" t="s">
        <v>1489</v>
      </c>
      <c r="AA1800" s="1" t="s">
        <v>14330</v>
      </c>
      <c r="AB1800" s="3">
        <v>1</v>
      </c>
      <c r="AC1800" s="3">
        <v>1</v>
      </c>
      <c r="AD1800" s="3">
        <v>0</v>
      </c>
      <c r="AE1800" s="3">
        <v>0</v>
      </c>
      <c r="AF1800" s="3">
        <v>0</v>
      </c>
      <c r="AG1800" s="3">
        <v>0</v>
      </c>
      <c r="AH1800" s="3">
        <v>3.583333333333</v>
      </c>
      <c r="AI1800" s="3"/>
      <c r="AJ1800" s="1" t="s">
        <v>1489</v>
      </c>
      <c r="AK1800" s="1" t="s">
        <v>14331</v>
      </c>
      <c r="AL1800" s="1"/>
      <c r="AM1800" s="1"/>
      <c r="AN1800" s="1"/>
      <c r="AO1800" s="1"/>
      <c r="AP1800" s="1"/>
      <c r="AQ1800" s="1"/>
      <c r="AR1800" s="1"/>
      <c r="AS1800" s="1"/>
      <c r="AT1800" s="3"/>
      <c r="AU1800" s="1"/>
      <c r="AV1800" s="1"/>
      <c r="AW1800" s="3"/>
      <c r="AX1800" s="1"/>
      <c r="AY1800" s="1"/>
      <c r="AZ1800" s="1" t="s">
        <v>14332</v>
      </c>
      <c r="BA1800" s="1"/>
      <c r="BB1800">
        <f t="shared" si="28"/>
        <v>5</v>
      </c>
      <c r="BC1800">
        <f t="array" ref="BC1800">MEDIAN(IF($BB$2:$BB$4895=BB1800, $AH$2:$AH$4895))</f>
        <v>28.75</v>
      </c>
    </row>
    <row r="1801" spans="1:55" x14ac:dyDescent="0.25">
      <c r="A1801" s="1" t="s">
        <v>13076</v>
      </c>
      <c r="B1801" s="3">
        <v>78</v>
      </c>
      <c r="C1801" s="1" t="s">
        <v>13076</v>
      </c>
      <c r="D1801" s="3">
        <v>344984</v>
      </c>
      <c r="E1801" s="1" t="s">
        <v>63</v>
      </c>
      <c r="F1801" s="1" t="s">
        <v>14333</v>
      </c>
      <c r="G1801" s="1" t="s">
        <v>3813</v>
      </c>
      <c r="H1801" s="1" t="s">
        <v>14334</v>
      </c>
      <c r="I1801" s="3">
        <v>1715152</v>
      </c>
      <c r="J1801" s="1" t="s">
        <v>67</v>
      </c>
      <c r="K1801" s="12"/>
      <c r="L1801" s="1" t="s">
        <v>10294</v>
      </c>
      <c r="M1801" s="1"/>
      <c r="N1801" s="1"/>
      <c r="O1801" s="1" t="s">
        <v>14335</v>
      </c>
      <c r="P1801" s="1" t="s">
        <v>70</v>
      </c>
      <c r="Q1801" s="1" t="s">
        <v>70</v>
      </c>
      <c r="R1801" s="1" t="s">
        <v>3813</v>
      </c>
      <c r="S1801" s="1" t="s">
        <v>14336</v>
      </c>
      <c r="T1801" s="1" t="s">
        <v>14337</v>
      </c>
      <c r="U1801" s="1" t="s">
        <v>2840</v>
      </c>
      <c r="V1801" s="1" t="s">
        <v>74</v>
      </c>
      <c r="W1801" s="1" t="s">
        <v>13141</v>
      </c>
      <c r="X1801" s="1" t="s">
        <v>3813</v>
      </c>
      <c r="Y1801" s="1" t="s">
        <v>3061</v>
      </c>
      <c r="Z1801" s="1" t="s">
        <v>3813</v>
      </c>
      <c r="AA1801" s="1" t="s">
        <v>14338</v>
      </c>
      <c r="AB1801" s="3">
        <v>1</v>
      </c>
      <c r="AC1801" s="3">
        <v>1</v>
      </c>
      <c r="AD1801" s="3">
        <v>1</v>
      </c>
      <c r="AE1801" s="3">
        <v>1</v>
      </c>
      <c r="AF1801" s="3">
        <v>0</v>
      </c>
      <c r="AG1801" s="3">
        <v>0</v>
      </c>
      <c r="AH1801" s="3">
        <v>2.2999999999999998</v>
      </c>
      <c r="AI1801" s="3">
        <v>2.2166666666669999</v>
      </c>
      <c r="AJ1801" s="1" t="s">
        <v>3813</v>
      </c>
      <c r="AK1801" s="1" t="s">
        <v>14339</v>
      </c>
      <c r="AL1801" s="1"/>
      <c r="AM1801" s="1"/>
      <c r="AN1801" s="1"/>
      <c r="AO1801" s="1"/>
      <c r="AP1801" s="1"/>
      <c r="AQ1801" s="1"/>
      <c r="AR1801" s="1"/>
      <c r="AS1801" s="1"/>
      <c r="AT1801" s="3"/>
      <c r="AU1801" s="1"/>
      <c r="AV1801" s="1"/>
      <c r="AW1801" s="3"/>
      <c r="AX1801" s="1"/>
      <c r="AY1801" s="1"/>
      <c r="AZ1801" s="1" t="s">
        <v>14340</v>
      </c>
      <c r="BA1801" s="1"/>
      <c r="BB1801">
        <f t="shared" si="28"/>
        <v>5</v>
      </c>
      <c r="BC1801">
        <f t="array" ref="BC1801">MEDIAN(IF($BB$2:$BB$4895=BB1801, $AH$2:$AH$4895))</f>
        <v>28.75</v>
      </c>
    </row>
    <row r="1802" spans="1:55" x14ac:dyDescent="0.25">
      <c r="A1802" s="1" t="s">
        <v>13076</v>
      </c>
      <c r="B1802" s="3">
        <v>78</v>
      </c>
      <c r="C1802" s="1" t="s">
        <v>13076</v>
      </c>
      <c r="D1802" s="3">
        <v>350828</v>
      </c>
      <c r="E1802" s="1" t="s">
        <v>63</v>
      </c>
      <c r="F1802" s="1" t="s">
        <v>14341</v>
      </c>
      <c r="G1802" s="1" t="s">
        <v>1506</v>
      </c>
      <c r="H1802" s="1" t="s">
        <v>14342</v>
      </c>
      <c r="I1802" s="3">
        <v>1715834</v>
      </c>
      <c r="J1802" s="1" t="s">
        <v>67</v>
      </c>
      <c r="K1802" s="12"/>
      <c r="L1802" s="1" t="s">
        <v>13151</v>
      </c>
      <c r="M1802" s="1"/>
      <c r="N1802" s="1"/>
      <c r="O1802" s="1" t="s">
        <v>14343</v>
      </c>
      <c r="P1802" s="1" t="s">
        <v>70</v>
      </c>
      <c r="Q1802" s="1" t="s">
        <v>70</v>
      </c>
      <c r="R1802" s="1" t="s">
        <v>1506</v>
      </c>
      <c r="S1802" s="1" t="s">
        <v>14344</v>
      </c>
      <c r="T1802" s="1" t="s">
        <v>14345</v>
      </c>
      <c r="U1802" s="1" t="s">
        <v>13206</v>
      </c>
      <c r="V1802" s="1" t="s">
        <v>74</v>
      </c>
      <c r="W1802" s="1" t="s">
        <v>13082</v>
      </c>
      <c r="X1802" s="1" t="s">
        <v>1506</v>
      </c>
      <c r="Y1802" s="1" t="s">
        <v>4863</v>
      </c>
      <c r="Z1802" s="1" t="s">
        <v>1506</v>
      </c>
      <c r="AA1802" s="1" t="s">
        <v>14346</v>
      </c>
      <c r="AB1802" s="3">
        <v>1</v>
      </c>
      <c r="AC1802" s="3">
        <v>1</v>
      </c>
      <c r="AD1802" s="3">
        <v>1</v>
      </c>
      <c r="AE1802" s="3">
        <v>1</v>
      </c>
      <c r="AF1802" s="3">
        <v>0</v>
      </c>
      <c r="AG1802" s="3">
        <v>0</v>
      </c>
      <c r="AH1802" s="3">
        <v>5.2666666666669997</v>
      </c>
      <c r="AI1802" s="3">
        <v>1.1499999999999999</v>
      </c>
      <c r="AJ1802" s="1" t="s">
        <v>1506</v>
      </c>
      <c r="AK1802" s="1" t="s">
        <v>14347</v>
      </c>
      <c r="AL1802" s="1"/>
      <c r="AM1802" s="1"/>
      <c r="AN1802" s="1"/>
      <c r="AO1802" s="1"/>
      <c r="AP1802" s="1"/>
      <c r="AQ1802" s="1"/>
      <c r="AR1802" s="1"/>
      <c r="AS1802" s="1"/>
      <c r="AT1802" s="3"/>
      <c r="AU1802" s="1"/>
      <c r="AV1802" s="1"/>
      <c r="AW1802" s="3"/>
      <c r="AX1802" s="1"/>
      <c r="AY1802" s="1"/>
      <c r="AZ1802" s="1"/>
      <c r="BA1802" s="1"/>
      <c r="BB1802">
        <f t="shared" si="28"/>
        <v>6</v>
      </c>
      <c r="BC1802">
        <f t="array" ref="BC1802">MEDIAN(IF($BB$2:$BB$4895=BB1802, $AH$2:$AH$4895))</f>
        <v>29.083333333333002</v>
      </c>
    </row>
    <row r="1803" spans="1:55" x14ac:dyDescent="0.25">
      <c r="A1803" s="1" t="s">
        <v>13076</v>
      </c>
      <c r="B1803" s="3">
        <v>78</v>
      </c>
      <c r="C1803" s="1" t="s">
        <v>13076</v>
      </c>
      <c r="D1803" s="3">
        <v>367399</v>
      </c>
      <c r="E1803" s="1" t="s">
        <v>63</v>
      </c>
      <c r="F1803" s="1" t="s">
        <v>14348</v>
      </c>
      <c r="G1803" s="1" t="s">
        <v>1515</v>
      </c>
      <c r="H1803" s="1" t="s">
        <v>14349</v>
      </c>
      <c r="I1803" s="3">
        <v>1717967</v>
      </c>
      <c r="J1803" s="1" t="s">
        <v>67</v>
      </c>
      <c r="K1803" s="12"/>
      <c r="L1803" s="1" t="s">
        <v>10294</v>
      </c>
      <c r="M1803" s="1"/>
      <c r="N1803" s="1"/>
      <c r="O1803" s="1" t="s">
        <v>14350</v>
      </c>
      <c r="P1803" s="1" t="s">
        <v>70</v>
      </c>
      <c r="Q1803" s="1" t="s">
        <v>70</v>
      </c>
      <c r="R1803" s="1" t="s">
        <v>1515</v>
      </c>
      <c r="S1803" s="1" t="s">
        <v>14351</v>
      </c>
      <c r="T1803" s="1" t="s">
        <v>14352</v>
      </c>
      <c r="U1803" s="1" t="s">
        <v>2840</v>
      </c>
      <c r="V1803" s="1" t="s">
        <v>74</v>
      </c>
      <c r="W1803" s="1" t="s">
        <v>13256</v>
      </c>
      <c r="X1803" s="1" t="s">
        <v>1524</v>
      </c>
      <c r="Y1803" s="1" t="s">
        <v>14353</v>
      </c>
      <c r="Z1803" s="1" t="s">
        <v>1515</v>
      </c>
      <c r="AA1803" s="1" t="s">
        <v>14354</v>
      </c>
      <c r="AB1803" s="3">
        <v>1</v>
      </c>
      <c r="AC1803" s="3">
        <v>1</v>
      </c>
      <c r="AD1803" s="3">
        <v>1</v>
      </c>
      <c r="AE1803" s="3">
        <v>1</v>
      </c>
      <c r="AF1803" s="3">
        <v>0</v>
      </c>
      <c r="AG1803" s="3">
        <v>0</v>
      </c>
      <c r="AH1803" s="3">
        <v>20.9</v>
      </c>
      <c r="AI1803" s="3">
        <v>3.5166666666670001</v>
      </c>
      <c r="AJ1803" s="1" t="s">
        <v>1524</v>
      </c>
      <c r="AK1803" s="1" t="s">
        <v>14355</v>
      </c>
      <c r="AL1803" s="1"/>
      <c r="AM1803" s="1"/>
      <c r="AN1803" s="1"/>
      <c r="AO1803" s="1"/>
      <c r="AP1803" s="1"/>
      <c r="AQ1803" s="1"/>
      <c r="AR1803" s="1"/>
      <c r="AS1803" s="1"/>
      <c r="AT1803" s="3"/>
      <c r="AU1803" s="1"/>
      <c r="AV1803" s="1"/>
      <c r="AW1803" s="3"/>
      <c r="AX1803" s="1"/>
      <c r="AY1803" s="1"/>
      <c r="AZ1803" s="1"/>
      <c r="BA1803" s="1"/>
      <c r="BB1803">
        <f t="shared" si="28"/>
        <v>6</v>
      </c>
      <c r="BC1803">
        <f t="array" ref="BC1803">MEDIAN(IF($BB$2:$BB$4895=BB1803, $AH$2:$AH$4895))</f>
        <v>29.083333333333002</v>
      </c>
    </row>
    <row r="1804" spans="1:55" x14ac:dyDescent="0.25">
      <c r="A1804" s="1" t="s">
        <v>13076</v>
      </c>
      <c r="B1804" s="3">
        <v>78</v>
      </c>
      <c r="C1804" s="1" t="s">
        <v>13076</v>
      </c>
      <c r="D1804" s="3">
        <v>374289</v>
      </c>
      <c r="E1804" s="1" t="s">
        <v>91</v>
      </c>
      <c r="F1804" s="1" t="s">
        <v>10277</v>
      </c>
      <c r="G1804" s="1" t="s">
        <v>1524</v>
      </c>
      <c r="H1804" s="1" t="s">
        <v>14356</v>
      </c>
      <c r="I1804" s="3">
        <v>374289</v>
      </c>
      <c r="J1804" s="1" t="s">
        <v>67</v>
      </c>
      <c r="K1804" s="12"/>
      <c r="L1804" s="1" t="s">
        <v>10294</v>
      </c>
      <c r="M1804" s="1"/>
      <c r="N1804" s="1"/>
      <c r="O1804" s="1" t="s">
        <v>14357</v>
      </c>
      <c r="P1804" s="1" t="s">
        <v>70</v>
      </c>
      <c r="Q1804" s="1" t="s">
        <v>70</v>
      </c>
      <c r="R1804" s="1" t="s">
        <v>1524</v>
      </c>
      <c r="S1804" s="1" t="s">
        <v>14358</v>
      </c>
      <c r="T1804" s="1" t="s">
        <v>14359</v>
      </c>
      <c r="U1804" s="1" t="s">
        <v>2840</v>
      </c>
      <c r="V1804" s="1" t="s">
        <v>74</v>
      </c>
      <c r="W1804" s="1" t="s">
        <v>13125</v>
      </c>
      <c r="X1804" s="1" t="s">
        <v>1524</v>
      </c>
      <c r="Y1804" s="1" t="s">
        <v>5414</v>
      </c>
      <c r="Z1804" s="1" t="s">
        <v>1524</v>
      </c>
      <c r="AA1804" s="1" t="s">
        <v>14360</v>
      </c>
      <c r="AB1804" s="3">
        <v>1</v>
      </c>
      <c r="AC1804" s="3">
        <v>1</v>
      </c>
      <c r="AD1804" s="3">
        <v>1</v>
      </c>
      <c r="AE1804" s="3">
        <v>1</v>
      </c>
      <c r="AF1804" s="3">
        <v>0</v>
      </c>
      <c r="AG1804" s="3">
        <v>0</v>
      </c>
      <c r="AH1804" s="3">
        <v>26.95</v>
      </c>
      <c r="AI1804" s="3">
        <v>8.2833333333329993</v>
      </c>
      <c r="AJ1804" s="1" t="s">
        <v>1524</v>
      </c>
      <c r="AK1804" s="1" t="s">
        <v>14361</v>
      </c>
      <c r="AL1804" s="1"/>
      <c r="AM1804" s="1"/>
      <c r="AN1804" s="1"/>
      <c r="AO1804" s="1"/>
      <c r="AP1804" s="1"/>
      <c r="AQ1804" s="1"/>
      <c r="AR1804" s="1"/>
      <c r="AS1804" s="1"/>
      <c r="AT1804" s="3"/>
      <c r="AU1804" s="1"/>
      <c r="AV1804" s="1"/>
      <c r="AW1804" s="3"/>
      <c r="AX1804" s="1"/>
      <c r="AY1804" s="1"/>
      <c r="AZ1804" s="1"/>
      <c r="BA1804" s="1"/>
      <c r="BB1804">
        <f t="shared" si="28"/>
        <v>6</v>
      </c>
      <c r="BC1804">
        <f t="array" ref="BC1804">MEDIAN(IF($BB$2:$BB$4895=BB1804, $AH$2:$AH$4895))</f>
        <v>29.083333333333002</v>
      </c>
    </row>
    <row r="1805" spans="1:55" x14ac:dyDescent="0.25">
      <c r="A1805" s="1" t="s">
        <v>13076</v>
      </c>
      <c r="B1805" s="3">
        <v>78</v>
      </c>
      <c r="C1805" s="1" t="s">
        <v>13076</v>
      </c>
      <c r="D1805" s="3">
        <v>374302</v>
      </c>
      <c r="E1805" s="1" t="s">
        <v>63</v>
      </c>
      <c r="F1805" s="1" t="s">
        <v>14362</v>
      </c>
      <c r="G1805" s="1" t="s">
        <v>1524</v>
      </c>
      <c r="H1805" s="1" t="s">
        <v>14363</v>
      </c>
      <c r="I1805" s="3">
        <v>1719101</v>
      </c>
      <c r="J1805" s="1" t="s">
        <v>67</v>
      </c>
      <c r="K1805" s="12"/>
      <c r="L1805" s="1" t="s">
        <v>13121</v>
      </c>
      <c r="M1805" s="1"/>
      <c r="N1805" s="1"/>
      <c r="O1805" s="1" t="s">
        <v>14364</v>
      </c>
      <c r="P1805" s="1" t="s">
        <v>70</v>
      </c>
      <c r="Q1805" s="1" t="s">
        <v>70</v>
      </c>
      <c r="R1805" s="1" t="s">
        <v>1524</v>
      </c>
      <c r="S1805" s="1" t="s">
        <v>14365</v>
      </c>
      <c r="T1805" s="1" t="s">
        <v>14366</v>
      </c>
      <c r="U1805" s="1" t="s">
        <v>13155</v>
      </c>
      <c r="V1805" s="1" t="s">
        <v>74</v>
      </c>
      <c r="W1805" s="1" t="s">
        <v>13207</v>
      </c>
      <c r="X1805" s="1" t="s">
        <v>1524</v>
      </c>
      <c r="Y1805" s="1" t="s">
        <v>1032</v>
      </c>
      <c r="Z1805" s="1" t="s">
        <v>1524</v>
      </c>
      <c r="AA1805" s="1" t="s">
        <v>14367</v>
      </c>
      <c r="AB1805" s="3">
        <v>1</v>
      </c>
      <c r="AC1805" s="3">
        <v>1</v>
      </c>
      <c r="AD1805" s="3">
        <v>1</v>
      </c>
      <c r="AE1805" s="3">
        <v>1</v>
      </c>
      <c r="AF1805" s="3">
        <v>0</v>
      </c>
      <c r="AG1805" s="3">
        <v>0</v>
      </c>
      <c r="AH1805" s="3">
        <v>48.216666666667003</v>
      </c>
      <c r="AI1805" s="3">
        <v>3.666666666667</v>
      </c>
      <c r="AJ1805" s="1" t="s">
        <v>1524</v>
      </c>
      <c r="AK1805" s="1" t="s">
        <v>14368</v>
      </c>
      <c r="AL1805" s="1"/>
      <c r="AM1805" s="1"/>
      <c r="AN1805" s="1"/>
      <c r="AO1805" s="1"/>
      <c r="AP1805" s="1"/>
      <c r="AQ1805" s="1"/>
      <c r="AR1805" s="1"/>
      <c r="AS1805" s="1"/>
      <c r="AT1805" s="3"/>
      <c r="AU1805" s="1"/>
      <c r="AV1805" s="1"/>
      <c r="AW1805" s="3"/>
      <c r="AX1805" s="1"/>
      <c r="AY1805" s="1"/>
      <c r="AZ1805" s="1"/>
      <c r="BA1805" s="1"/>
      <c r="BB1805">
        <f t="shared" si="28"/>
        <v>6</v>
      </c>
      <c r="BC1805">
        <f t="array" ref="BC1805">MEDIAN(IF($BB$2:$BB$4895=BB1805, $AH$2:$AH$4895))</f>
        <v>29.083333333333002</v>
      </c>
    </row>
    <row r="1806" spans="1:55" x14ac:dyDescent="0.25">
      <c r="A1806" s="1" t="s">
        <v>13076</v>
      </c>
      <c r="B1806" s="3">
        <v>78</v>
      </c>
      <c r="C1806" s="1" t="s">
        <v>13076</v>
      </c>
      <c r="D1806" s="3">
        <v>375215</v>
      </c>
      <c r="E1806" s="1" t="s">
        <v>91</v>
      </c>
      <c r="F1806" s="1" t="s">
        <v>2834</v>
      </c>
      <c r="G1806" s="1" t="s">
        <v>1524</v>
      </c>
      <c r="H1806" s="1" t="s">
        <v>14369</v>
      </c>
      <c r="I1806" s="3">
        <v>375215</v>
      </c>
      <c r="J1806" s="1" t="s">
        <v>67</v>
      </c>
      <c r="K1806" s="12"/>
      <c r="L1806" s="1" t="s">
        <v>10294</v>
      </c>
      <c r="M1806" s="1"/>
      <c r="N1806" s="1"/>
      <c r="O1806" s="1" t="s">
        <v>14370</v>
      </c>
      <c r="P1806" s="1" t="s">
        <v>70</v>
      </c>
      <c r="Q1806" s="1" t="s">
        <v>70</v>
      </c>
      <c r="R1806" s="1" t="s">
        <v>1524</v>
      </c>
      <c r="S1806" s="1" t="s">
        <v>14371</v>
      </c>
      <c r="T1806" s="1" t="s">
        <v>14372</v>
      </c>
      <c r="U1806" s="1" t="s">
        <v>2840</v>
      </c>
      <c r="V1806" s="1" t="s">
        <v>74</v>
      </c>
      <c r="W1806" s="1" t="s">
        <v>13125</v>
      </c>
      <c r="X1806" s="1" t="s">
        <v>1524</v>
      </c>
      <c r="Y1806" s="1" t="s">
        <v>630</v>
      </c>
      <c r="Z1806" s="1" t="s">
        <v>1524</v>
      </c>
      <c r="AA1806" s="1" t="s">
        <v>14373</v>
      </c>
      <c r="AB1806" s="3">
        <v>1</v>
      </c>
      <c r="AC1806" s="3">
        <v>1</v>
      </c>
      <c r="AD1806" s="3">
        <v>1</v>
      </c>
      <c r="AE1806" s="3">
        <v>0</v>
      </c>
      <c r="AF1806" s="3">
        <v>1</v>
      </c>
      <c r="AG1806" s="3">
        <v>0</v>
      </c>
      <c r="AH1806" s="3">
        <v>20.85</v>
      </c>
      <c r="AI1806" s="3">
        <v>20.716666666666999</v>
      </c>
      <c r="AJ1806" s="1" t="s">
        <v>1524</v>
      </c>
      <c r="AK1806" s="1" t="s">
        <v>14374</v>
      </c>
      <c r="AL1806" s="1"/>
      <c r="AM1806" s="1"/>
      <c r="AN1806" s="1"/>
      <c r="AO1806" s="1"/>
      <c r="AP1806" s="1"/>
      <c r="AQ1806" s="1"/>
      <c r="AR1806" s="1"/>
      <c r="AS1806" s="1"/>
      <c r="AT1806" s="3"/>
      <c r="AU1806" s="1"/>
      <c r="AV1806" s="1"/>
      <c r="AW1806" s="3"/>
      <c r="AX1806" s="1"/>
      <c r="AY1806" s="1"/>
      <c r="AZ1806" s="1"/>
      <c r="BA1806" s="1" t="s">
        <v>14375</v>
      </c>
      <c r="BB1806">
        <f t="shared" si="28"/>
        <v>6</v>
      </c>
      <c r="BC1806">
        <f t="array" ref="BC1806">MEDIAN(IF($BB$2:$BB$4895=BB1806, $AH$2:$AH$4895))</f>
        <v>29.083333333333002</v>
      </c>
    </row>
    <row r="1807" spans="1:55" x14ac:dyDescent="0.25">
      <c r="A1807" s="1" t="s">
        <v>13076</v>
      </c>
      <c r="B1807" s="3">
        <v>78</v>
      </c>
      <c r="C1807" s="1" t="s">
        <v>13076</v>
      </c>
      <c r="D1807" s="3">
        <v>377258</v>
      </c>
      <c r="E1807" s="1" t="s">
        <v>63</v>
      </c>
      <c r="F1807" s="1" t="s">
        <v>13588</v>
      </c>
      <c r="G1807" s="1" t="s">
        <v>1532</v>
      </c>
      <c r="H1807" s="1" t="s">
        <v>14376</v>
      </c>
      <c r="I1807" s="3">
        <v>1719421</v>
      </c>
      <c r="J1807" s="1" t="s">
        <v>67</v>
      </c>
      <c r="K1807" s="12"/>
      <c r="L1807" s="1" t="s">
        <v>10294</v>
      </c>
      <c r="M1807" s="1"/>
      <c r="N1807" s="1"/>
      <c r="O1807" s="1" t="s">
        <v>14377</v>
      </c>
      <c r="P1807" s="1" t="s">
        <v>70</v>
      </c>
      <c r="Q1807" s="1" t="s">
        <v>70</v>
      </c>
      <c r="R1807" s="1" t="s">
        <v>1532</v>
      </c>
      <c r="S1807" s="1" t="s">
        <v>14378</v>
      </c>
      <c r="T1807" s="1" t="s">
        <v>14379</v>
      </c>
      <c r="U1807" s="1" t="s">
        <v>2840</v>
      </c>
      <c r="V1807" s="1" t="s">
        <v>74</v>
      </c>
      <c r="W1807" s="1" t="s">
        <v>13241</v>
      </c>
      <c r="X1807" s="1" t="s">
        <v>1532</v>
      </c>
      <c r="Y1807" s="1" t="s">
        <v>6456</v>
      </c>
      <c r="Z1807" s="1" t="s">
        <v>1532</v>
      </c>
      <c r="AA1807" s="1" t="s">
        <v>14380</v>
      </c>
      <c r="AB1807" s="3">
        <v>1</v>
      </c>
      <c r="AC1807" s="3">
        <v>1</v>
      </c>
      <c r="AD1807" s="3">
        <v>1</v>
      </c>
      <c r="AE1807" s="3">
        <v>1</v>
      </c>
      <c r="AF1807" s="3">
        <v>0</v>
      </c>
      <c r="AG1807" s="3">
        <v>0</v>
      </c>
      <c r="AH1807" s="3">
        <v>50.566666666666997</v>
      </c>
      <c r="AI1807" s="3">
        <v>2.85</v>
      </c>
      <c r="AJ1807" s="1" t="s">
        <v>1532</v>
      </c>
      <c r="AK1807" s="1" t="s">
        <v>14381</v>
      </c>
      <c r="AL1807" s="1"/>
      <c r="AM1807" s="1"/>
      <c r="AN1807" s="1"/>
      <c r="AO1807" s="1"/>
      <c r="AP1807" s="1"/>
      <c r="AQ1807" s="1"/>
      <c r="AR1807" s="1"/>
      <c r="AS1807" s="1"/>
      <c r="AT1807" s="3"/>
      <c r="AU1807" s="1"/>
      <c r="AV1807" s="1"/>
      <c r="AW1807" s="3"/>
      <c r="AX1807" s="1"/>
      <c r="AY1807" s="1"/>
      <c r="AZ1807" s="1" t="s">
        <v>14382</v>
      </c>
      <c r="BA1807" s="1"/>
      <c r="BB1807">
        <f t="shared" si="28"/>
        <v>6</v>
      </c>
      <c r="BC1807">
        <f t="array" ref="BC1807">MEDIAN(IF($BB$2:$BB$4895=BB1807, $AH$2:$AH$4895))</f>
        <v>29.083333333333002</v>
      </c>
    </row>
    <row r="1808" spans="1:55" x14ac:dyDescent="0.25">
      <c r="A1808" s="1" t="s">
        <v>13076</v>
      </c>
      <c r="B1808" s="3">
        <v>78</v>
      </c>
      <c r="C1808" s="1" t="s">
        <v>13076</v>
      </c>
      <c r="D1808" s="3">
        <v>379020</v>
      </c>
      <c r="E1808" s="1" t="s">
        <v>63</v>
      </c>
      <c r="F1808" s="1" t="s">
        <v>14383</v>
      </c>
      <c r="G1808" s="1" t="s">
        <v>1532</v>
      </c>
      <c r="H1808" s="1" t="s">
        <v>10238</v>
      </c>
      <c r="I1808" s="3">
        <v>1719473</v>
      </c>
      <c r="J1808" s="1" t="s">
        <v>67</v>
      </c>
      <c r="K1808" s="12"/>
      <c r="L1808" s="1" t="s">
        <v>10294</v>
      </c>
      <c r="M1808" s="1"/>
      <c r="N1808" s="1"/>
      <c r="O1808" s="1" t="s">
        <v>14384</v>
      </c>
      <c r="P1808" s="1" t="s">
        <v>70</v>
      </c>
      <c r="Q1808" s="1" t="s">
        <v>70</v>
      </c>
      <c r="R1808" s="1" t="s">
        <v>1532</v>
      </c>
      <c r="S1808" s="1" t="s">
        <v>14385</v>
      </c>
      <c r="T1808" s="1" t="s">
        <v>14386</v>
      </c>
      <c r="U1808" s="1" t="s">
        <v>2840</v>
      </c>
      <c r="V1808" s="1" t="s">
        <v>74</v>
      </c>
      <c r="W1808" s="1" t="s">
        <v>10455</v>
      </c>
      <c r="X1808" s="1" t="s">
        <v>1532</v>
      </c>
      <c r="Y1808" s="1" t="s">
        <v>14387</v>
      </c>
      <c r="Z1808" s="1" t="s">
        <v>1532</v>
      </c>
      <c r="AA1808" s="1" t="s">
        <v>14388</v>
      </c>
      <c r="AB1808" s="3">
        <v>1</v>
      </c>
      <c r="AC1808" s="3">
        <v>1</v>
      </c>
      <c r="AD1808" s="3">
        <v>1</v>
      </c>
      <c r="AE1808" s="3">
        <v>1</v>
      </c>
      <c r="AF1808" s="3">
        <v>0</v>
      </c>
      <c r="AG1808" s="3">
        <v>0</v>
      </c>
      <c r="AH1808" s="3">
        <v>35.166666666666998</v>
      </c>
      <c r="AI1808" s="3">
        <v>6.5</v>
      </c>
      <c r="AJ1808" s="1" t="s">
        <v>1532</v>
      </c>
      <c r="AK1808" s="1" t="s">
        <v>14389</v>
      </c>
      <c r="AL1808" s="1"/>
      <c r="AM1808" s="1"/>
      <c r="AN1808" s="1"/>
      <c r="AO1808" s="1"/>
      <c r="AP1808" s="1"/>
      <c r="AQ1808" s="1"/>
      <c r="AR1808" s="1"/>
      <c r="AS1808" s="1"/>
      <c r="AT1808" s="3"/>
      <c r="AU1808" s="1"/>
      <c r="AV1808" s="1"/>
      <c r="AW1808" s="3"/>
      <c r="AX1808" s="1"/>
      <c r="AY1808" s="1"/>
      <c r="AZ1808" s="1" t="s">
        <v>14390</v>
      </c>
      <c r="BA1808" s="1"/>
      <c r="BB1808">
        <f t="shared" si="28"/>
        <v>6</v>
      </c>
      <c r="BC1808">
        <f t="array" ref="BC1808">MEDIAN(IF($BB$2:$BB$4895=BB1808, $AH$2:$AH$4895))</f>
        <v>29.083333333333002</v>
      </c>
    </row>
    <row r="1809" spans="1:55" x14ac:dyDescent="0.25">
      <c r="A1809" s="1" t="s">
        <v>13076</v>
      </c>
      <c r="B1809" s="3">
        <v>78</v>
      </c>
      <c r="C1809" s="1" t="s">
        <v>13076</v>
      </c>
      <c r="D1809" s="3">
        <v>379202</v>
      </c>
      <c r="E1809" s="1" t="s">
        <v>63</v>
      </c>
      <c r="F1809" s="1" t="s">
        <v>14391</v>
      </c>
      <c r="G1809" s="1" t="s">
        <v>1532</v>
      </c>
      <c r="H1809" s="1" t="s">
        <v>14392</v>
      </c>
      <c r="I1809" s="3">
        <v>1719507</v>
      </c>
      <c r="J1809" s="1" t="s">
        <v>67</v>
      </c>
      <c r="K1809" s="12"/>
      <c r="L1809" s="1" t="s">
        <v>10294</v>
      </c>
      <c r="M1809" s="1"/>
      <c r="N1809" s="1"/>
      <c r="O1809" s="1" t="s">
        <v>14393</v>
      </c>
      <c r="P1809" s="1" t="s">
        <v>70</v>
      </c>
      <c r="Q1809" s="1" t="s">
        <v>70</v>
      </c>
      <c r="R1809" s="1" t="s">
        <v>1532</v>
      </c>
      <c r="S1809" s="1" t="s">
        <v>7094</v>
      </c>
      <c r="T1809" s="1" t="s">
        <v>14394</v>
      </c>
      <c r="U1809" s="1" t="s">
        <v>2840</v>
      </c>
      <c r="V1809" s="1" t="s">
        <v>74</v>
      </c>
      <c r="W1809" s="1" t="s">
        <v>10455</v>
      </c>
      <c r="X1809" s="1" t="s">
        <v>1532</v>
      </c>
      <c r="Y1809" s="1" t="s">
        <v>11818</v>
      </c>
      <c r="Z1809" s="1" t="s">
        <v>1532</v>
      </c>
      <c r="AA1809" s="1" t="s">
        <v>7338</v>
      </c>
      <c r="AB1809" s="3">
        <v>1</v>
      </c>
      <c r="AC1809" s="3">
        <v>1</v>
      </c>
      <c r="AD1809" s="3">
        <v>1</v>
      </c>
      <c r="AE1809" s="3">
        <v>1</v>
      </c>
      <c r="AF1809" s="3">
        <v>0</v>
      </c>
      <c r="AG1809" s="3">
        <v>0</v>
      </c>
      <c r="AH1809" s="3">
        <v>30.15</v>
      </c>
      <c r="AI1809" s="3">
        <v>8.6999999999999993</v>
      </c>
      <c r="AJ1809" s="1" t="s">
        <v>1532</v>
      </c>
      <c r="AK1809" s="1" t="s">
        <v>14395</v>
      </c>
      <c r="AL1809" s="1"/>
      <c r="AM1809" s="1"/>
      <c r="AN1809" s="1"/>
      <c r="AO1809" s="1"/>
      <c r="AP1809" s="1"/>
      <c r="AQ1809" s="1"/>
      <c r="AR1809" s="1"/>
      <c r="AS1809" s="1"/>
      <c r="AT1809" s="3"/>
      <c r="AU1809" s="1"/>
      <c r="AV1809" s="1"/>
      <c r="AW1809" s="3"/>
      <c r="AX1809" s="1"/>
      <c r="AY1809" s="1"/>
      <c r="AZ1809" s="1" t="s">
        <v>14396</v>
      </c>
      <c r="BA1809" s="1"/>
      <c r="BB1809">
        <f t="shared" si="28"/>
        <v>6</v>
      </c>
      <c r="BC1809">
        <f t="array" ref="BC1809">MEDIAN(IF($BB$2:$BB$4895=BB1809, $AH$2:$AH$4895))</f>
        <v>29.083333333333002</v>
      </c>
    </row>
    <row r="1810" spans="1:55" x14ac:dyDescent="0.25">
      <c r="A1810" s="1" t="s">
        <v>13076</v>
      </c>
      <c r="B1810" s="3">
        <v>78</v>
      </c>
      <c r="C1810" s="1" t="s">
        <v>13076</v>
      </c>
      <c r="D1810" s="3">
        <v>380216</v>
      </c>
      <c r="E1810" s="1" t="s">
        <v>63</v>
      </c>
      <c r="F1810" s="1" t="s">
        <v>14397</v>
      </c>
      <c r="G1810" s="1" t="s">
        <v>1532</v>
      </c>
      <c r="H1810" s="1" t="s">
        <v>14398</v>
      </c>
      <c r="I1810" s="3">
        <v>1719723</v>
      </c>
      <c r="J1810" s="1" t="s">
        <v>67</v>
      </c>
      <c r="K1810" s="12"/>
      <c r="L1810" s="1" t="s">
        <v>10294</v>
      </c>
      <c r="M1810" s="1"/>
      <c r="N1810" s="1"/>
      <c r="O1810" s="1" t="s">
        <v>14399</v>
      </c>
      <c r="P1810" s="1" t="s">
        <v>70</v>
      </c>
      <c r="Q1810" s="1" t="s">
        <v>70</v>
      </c>
      <c r="R1810" s="1" t="s">
        <v>1532</v>
      </c>
      <c r="S1810" s="1" t="s">
        <v>14400</v>
      </c>
      <c r="T1810" s="1" t="s">
        <v>14401</v>
      </c>
      <c r="U1810" s="1" t="s">
        <v>2840</v>
      </c>
      <c r="V1810" s="1" t="s">
        <v>74</v>
      </c>
      <c r="W1810" s="1" t="s">
        <v>13256</v>
      </c>
      <c r="X1810" s="1" t="s">
        <v>1532</v>
      </c>
      <c r="Y1810" s="1" t="s">
        <v>10226</v>
      </c>
      <c r="Z1810" s="1" t="s">
        <v>1532</v>
      </c>
      <c r="AA1810" s="1" t="s">
        <v>14402</v>
      </c>
      <c r="AB1810" s="3">
        <v>1</v>
      </c>
      <c r="AC1810" s="3">
        <v>1</v>
      </c>
      <c r="AD1810" s="3">
        <v>1</v>
      </c>
      <c r="AE1810" s="3">
        <v>1</v>
      </c>
      <c r="AF1810" s="3">
        <v>0</v>
      </c>
      <c r="AG1810" s="3">
        <v>0</v>
      </c>
      <c r="AH1810" s="3">
        <v>16.55</v>
      </c>
      <c r="AI1810" s="3">
        <v>3.5166666666670001</v>
      </c>
      <c r="AJ1810" s="1" t="s">
        <v>1532</v>
      </c>
      <c r="AK1810" s="1" t="s">
        <v>12445</v>
      </c>
      <c r="AL1810" s="1"/>
      <c r="AM1810" s="1"/>
      <c r="AN1810" s="1"/>
      <c r="AO1810" s="1"/>
      <c r="AP1810" s="1"/>
      <c r="AQ1810" s="1"/>
      <c r="AR1810" s="1"/>
      <c r="AS1810" s="1"/>
      <c r="AT1810" s="3"/>
      <c r="AU1810" s="1"/>
      <c r="AV1810" s="1"/>
      <c r="AW1810" s="3"/>
      <c r="AX1810" s="1"/>
      <c r="AY1810" s="1"/>
      <c r="AZ1810" s="1"/>
      <c r="BA1810" s="1"/>
      <c r="BB1810">
        <f t="shared" si="28"/>
        <v>6</v>
      </c>
      <c r="BC1810">
        <f t="array" ref="BC1810">MEDIAN(IF($BB$2:$BB$4895=BB1810, $AH$2:$AH$4895))</f>
        <v>29.083333333333002</v>
      </c>
    </row>
    <row r="1811" spans="1:55" x14ac:dyDescent="0.25">
      <c r="A1811" s="1" t="s">
        <v>13076</v>
      </c>
      <c r="B1811" s="3">
        <v>78</v>
      </c>
      <c r="C1811" s="1" t="s">
        <v>13076</v>
      </c>
      <c r="D1811" s="3">
        <v>380574</v>
      </c>
      <c r="E1811" s="1" t="s">
        <v>63</v>
      </c>
      <c r="F1811" s="1" t="s">
        <v>14403</v>
      </c>
      <c r="G1811" s="1" t="s">
        <v>1532</v>
      </c>
      <c r="H1811" s="1" t="s">
        <v>14404</v>
      </c>
      <c r="I1811" s="3">
        <v>1719744</v>
      </c>
      <c r="J1811" s="1" t="s">
        <v>67</v>
      </c>
      <c r="K1811" s="12"/>
      <c r="L1811" s="1" t="s">
        <v>10294</v>
      </c>
      <c r="M1811" s="1"/>
      <c r="N1811" s="1"/>
      <c r="O1811" s="1" t="s">
        <v>14405</v>
      </c>
      <c r="P1811" s="1" t="s">
        <v>70</v>
      </c>
      <c r="Q1811" s="1" t="s">
        <v>70</v>
      </c>
      <c r="R1811" s="1" t="s">
        <v>1532</v>
      </c>
      <c r="S1811" s="1" t="s">
        <v>14406</v>
      </c>
      <c r="T1811" s="1" t="s">
        <v>14407</v>
      </c>
      <c r="U1811" s="1" t="s">
        <v>2840</v>
      </c>
      <c r="V1811" s="1" t="s">
        <v>74</v>
      </c>
      <c r="W1811" s="1" t="s">
        <v>2644</v>
      </c>
      <c r="X1811" s="1" t="s">
        <v>1532</v>
      </c>
      <c r="Y1811" s="1" t="s">
        <v>602</v>
      </c>
      <c r="Z1811" s="1" t="s">
        <v>1532</v>
      </c>
      <c r="AA1811" s="1" t="s">
        <v>14408</v>
      </c>
      <c r="AB1811" s="3">
        <v>1</v>
      </c>
      <c r="AC1811" s="3">
        <v>1</v>
      </c>
      <c r="AD1811" s="3">
        <v>1</v>
      </c>
      <c r="AE1811" s="3">
        <v>1</v>
      </c>
      <c r="AF1811" s="3">
        <v>0</v>
      </c>
      <c r="AG1811" s="3">
        <v>0</v>
      </c>
      <c r="AH1811" s="3">
        <v>30.683333333333</v>
      </c>
      <c r="AI1811" s="3">
        <v>4.2</v>
      </c>
      <c r="AJ1811" s="1" t="s">
        <v>1532</v>
      </c>
      <c r="AK1811" s="1" t="s">
        <v>14409</v>
      </c>
      <c r="AL1811" s="1"/>
      <c r="AM1811" s="1"/>
      <c r="AN1811" s="1"/>
      <c r="AO1811" s="1"/>
      <c r="AP1811" s="1"/>
      <c r="AQ1811" s="1"/>
      <c r="AR1811" s="1"/>
      <c r="AS1811" s="1"/>
      <c r="AT1811" s="3"/>
      <c r="AU1811" s="1"/>
      <c r="AV1811" s="1"/>
      <c r="AW1811" s="3"/>
      <c r="AX1811" s="1"/>
      <c r="AY1811" s="1"/>
      <c r="AZ1811" s="1"/>
      <c r="BA1811" s="1"/>
      <c r="BB1811">
        <f t="shared" si="28"/>
        <v>6</v>
      </c>
      <c r="BC1811">
        <f t="array" ref="BC1811">MEDIAN(IF($BB$2:$BB$4895=BB1811, $AH$2:$AH$4895))</f>
        <v>29.083333333333002</v>
      </c>
    </row>
    <row r="1812" spans="1:55" x14ac:dyDescent="0.25">
      <c r="A1812" s="1" t="s">
        <v>13076</v>
      </c>
      <c r="B1812" s="3">
        <v>78</v>
      </c>
      <c r="C1812" s="1" t="s">
        <v>13076</v>
      </c>
      <c r="D1812" s="3">
        <v>381312</v>
      </c>
      <c r="E1812" s="1" t="s">
        <v>63</v>
      </c>
      <c r="F1812" s="1" t="s">
        <v>14410</v>
      </c>
      <c r="G1812" s="1" t="s">
        <v>1541</v>
      </c>
      <c r="H1812" s="1" t="s">
        <v>14411</v>
      </c>
      <c r="I1812" s="3">
        <v>1719820</v>
      </c>
      <c r="J1812" s="1" t="s">
        <v>67</v>
      </c>
      <c r="K1812" s="12"/>
      <c r="L1812" s="1" t="s">
        <v>10294</v>
      </c>
      <c r="M1812" s="1"/>
      <c r="N1812" s="1"/>
      <c r="O1812" s="1" t="s">
        <v>14412</v>
      </c>
      <c r="P1812" s="1" t="s">
        <v>70</v>
      </c>
      <c r="Q1812" s="1" t="s">
        <v>70</v>
      </c>
      <c r="R1812" s="1" t="s">
        <v>1541</v>
      </c>
      <c r="S1812" s="1" t="s">
        <v>5623</v>
      </c>
      <c r="T1812" s="1" t="s">
        <v>14413</v>
      </c>
      <c r="U1812" s="1" t="s">
        <v>2840</v>
      </c>
      <c r="V1812" s="1" t="s">
        <v>74</v>
      </c>
      <c r="W1812" s="1" t="s">
        <v>13125</v>
      </c>
      <c r="X1812" s="1" t="s">
        <v>1541</v>
      </c>
      <c r="Y1812" s="1" t="s">
        <v>13274</v>
      </c>
      <c r="Z1812" s="1" t="s">
        <v>1541</v>
      </c>
      <c r="AA1812" s="1" t="s">
        <v>14414</v>
      </c>
      <c r="AB1812" s="3">
        <v>1</v>
      </c>
      <c r="AC1812" s="3">
        <v>1</v>
      </c>
      <c r="AD1812" s="3">
        <v>1</v>
      </c>
      <c r="AE1812" s="3">
        <v>1</v>
      </c>
      <c r="AF1812" s="3">
        <v>0</v>
      </c>
      <c r="AG1812" s="3">
        <v>0</v>
      </c>
      <c r="AH1812" s="3">
        <v>33.583333333333002</v>
      </c>
      <c r="AI1812" s="3">
        <v>4.8166666666670004</v>
      </c>
      <c r="AJ1812" s="1" t="s">
        <v>1541</v>
      </c>
      <c r="AK1812" s="1" t="s">
        <v>14415</v>
      </c>
      <c r="AL1812" s="1"/>
      <c r="AM1812" s="1"/>
      <c r="AN1812" s="1"/>
      <c r="AO1812" s="1"/>
      <c r="AP1812" s="1"/>
      <c r="AQ1812" s="1"/>
      <c r="AR1812" s="1"/>
      <c r="AS1812" s="1"/>
      <c r="AT1812" s="3"/>
      <c r="AU1812" s="1"/>
      <c r="AV1812" s="1"/>
      <c r="AW1812" s="3"/>
      <c r="AX1812" s="1"/>
      <c r="AY1812" s="1"/>
      <c r="AZ1812" s="1"/>
      <c r="BA1812" s="1"/>
      <c r="BB1812">
        <f t="shared" si="28"/>
        <v>6</v>
      </c>
      <c r="BC1812">
        <f t="array" ref="BC1812">MEDIAN(IF($BB$2:$BB$4895=BB1812, $AH$2:$AH$4895))</f>
        <v>29.083333333333002</v>
      </c>
    </row>
    <row r="1813" spans="1:55" x14ac:dyDescent="0.25">
      <c r="A1813" s="1" t="s">
        <v>13076</v>
      </c>
      <c r="B1813" s="3">
        <v>78</v>
      </c>
      <c r="C1813" s="1" t="s">
        <v>13076</v>
      </c>
      <c r="D1813" s="3">
        <v>381545</v>
      </c>
      <c r="E1813" s="1" t="s">
        <v>63</v>
      </c>
      <c r="F1813" s="1" t="s">
        <v>14416</v>
      </c>
      <c r="G1813" s="1" t="s">
        <v>1541</v>
      </c>
      <c r="H1813" s="1" t="s">
        <v>14417</v>
      </c>
      <c r="I1813" s="3">
        <v>1719836</v>
      </c>
      <c r="J1813" s="1" t="s">
        <v>67</v>
      </c>
      <c r="K1813" s="12"/>
      <c r="L1813" s="1" t="s">
        <v>10294</v>
      </c>
      <c r="M1813" s="1"/>
      <c r="N1813" s="1"/>
      <c r="O1813" s="1" t="s">
        <v>14418</v>
      </c>
      <c r="P1813" s="1" t="s">
        <v>70</v>
      </c>
      <c r="Q1813" s="1" t="s">
        <v>70</v>
      </c>
      <c r="R1813" s="1" t="s">
        <v>1541</v>
      </c>
      <c r="S1813" s="1" t="s">
        <v>14419</v>
      </c>
      <c r="T1813" s="1" t="s">
        <v>14420</v>
      </c>
      <c r="U1813" s="1" t="s">
        <v>2840</v>
      </c>
      <c r="V1813" s="1" t="s">
        <v>74</v>
      </c>
      <c r="W1813" s="1" t="s">
        <v>13125</v>
      </c>
      <c r="X1813" s="1" t="s">
        <v>1541</v>
      </c>
      <c r="Y1813" s="1" t="s">
        <v>14421</v>
      </c>
      <c r="Z1813" s="1" t="s">
        <v>1541</v>
      </c>
      <c r="AA1813" s="1" t="s">
        <v>14422</v>
      </c>
      <c r="AB1813" s="3">
        <v>1</v>
      </c>
      <c r="AC1813" s="3">
        <v>1</v>
      </c>
      <c r="AD1813" s="3">
        <v>1</v>
      </c>
      <c r="AE1813" s="3">
        <v>1</v>
      </c>
      <c r="AF1813" s="3">
        <v>0</v>
      </c>
      <c r="AG1813" s="3">
        <v>0</v>
      </c>
      <c r="AH1813" s="3">
        <v>36.15</v>
      </c>
      <c r="AI1813" s="3">
        <v>18.683333333333</v>
      </c>
      <c r="AJ1813" s="1" t="s">
        <v>1541</v>
      </c>
      <c r="AK1813" s="1" t="s">
        <v>14423</v>
      </c>
      <c r="AL1813" s="1"/>
      <c r="AM1813" s="1"/>
      <c r="AN1813" s="1"/>
      <c r="AO1813" s="1"/>
      <c r="AP1813" s="1"/>
      <c r="AQ1813" s="1"/>
      <c r="AR1813" s="1"/>
      <c r="AS1813" s="1"/>
      <c r="AT1813" s="3"/>
      <c r="AU1813" s="1"/>
      <c r="AV1813" s="1"/>
      <c r="AW1813" s="3"/>
      <c r="AX1813" s="1"/>
      <c r="AY1813" s="1"/>
      <c r="AZ1813" s="1" t="s">
        <v>14424</v>
      </c>
      <c r="BA1813" s="1"/>
      <c r="BB1813">
        <f t="shared" si="28"/>
        <v>6</v>
      </c>
      <c r="BC1813">
        <f t="array" ref="BC1813">MEDIAN(IF($BB$2:$BB$4895=BB1813, $AH$2:$AH$4895))</f>
        <v>29.083333333333002</v>
      </c>
    </row>
    <row r="1814" spans="1:55" x14ac:dyDescent="0.25">
      <c r="A1814" s="1" t="s">
        <v>13076</v>
      </c>
      <c r="B1814" s="3">
        <v>78</v>
      </c>
      <c r="C1814" s="1" t="s">
        <v>13076</v>
      </c>
      <c r="D1814" s="3">
        <v>387593</v>
      </c>
      <c r="E1814" s="1" t="s">
        <v>91</v>
      </c>
      <c r="F1814" s="1" t="s">
        <v>13465</v>
      </c>
      <c r="G1814" s="1" t="s">
        <v>4981</v>
      </c>
      <c r="H1814" s="1" t="s">
        <v>14425</v>
      </c>
      <c r="I1814" s="3">
        <v>387593</v>
      </c>
      <c r="J1814" s="1" t="s">
        <v>67</v>
      </c>
      <c r="K1814" s="12"/>
      <c r="L1814" s="1" t="s">
        <v>10294</v>
      </c>
      <c r="M1814" s="1"/>
      <c r="N1814" s="1"/>
      <c r="O1814" s="1" t="s">
        <v>14426</v>
      </c>
      <c r="P1814" s="1" t="s">
        <v>70</v>
      </c>
      <c r="Q1814" s="1" t="s">
        <v>70</v>
      </c>
      <c r="R1814" s="1" t="s">
        <v>4981</v>
      </c>
      <c r="S1814" s="1" t="s">
        <v>14427</v>
      </c>
      <c r="T1814" s="1" t="s">
        <v>14428</v>
      </c>
      <c r="U1814" s="1" t="s">
        <v>2840</v>
      </c>
      <c r="V1814" s="1" t="s">
        <v>74</v>
      </c>
      <c r="W1814" s="1" t="s">
        <v>13207</v>
      </c>
      <c r="X1814" s="1" t="s">
        <v>4981</v>
      </c>
      <c r="Y1814" s="1" t="s">
        <v>2097</v>
      </c>
      <c r="Z1814" s="1" t="s">
        <v>4981</v>
      </c>
      <c r="AA1814" s="1" t="s">
        <v>14429</v>
      </c>
      <c r="AB1814" s="3">
        <v>1</v>
      </c>
      <c r="AC1814" s="3">
        <v>1</v>
      </c>
      <c r="AD1814" s="3">
        <v>1</v>
      </c>
      <c r="AE1814" s="3">
        <v>1</v>
      </c>
      <c r="AF1814" s="3">
        <v>0</v>
      </c>
      <c r="AG1814" s="3">
        <v>0</v>
      </c>
      <c r="AH1814" s="3">
        <v>36.383333333332999</v>
      </c>
      <c r="AI1814" s="3">
        <v>3.4666666666669999</v>
      </c>
      <c r="AJ1814" s="1" t="s">
        <v>4981</v>
      </c>
      <c r="AK1814" s="1" t="s">
        <v>14430</v>
      </c>
      <c r="AL1814" s="1"/>
      <c r="AM1814" s="1"/>
      <c r="AN1814" s="1"/>
      <c r="AO1814" s="1"/>
      <c r="AP1814" s="1"/>
      <c r="AQ1814" s="1"/>
      <c r="AR1814" s="1"/>
      <c r="AS1814" s="1"/>
      <c r="AT1814" s="3"/>
      <c r="AU1814" s="1"/>
      <c r="AV1814" s="1"/>
      <c r="AW1814" s="3"/>
      <c r="AX1814" s="1"/>
      <c r="AY1814" s="1"/>
      <c r="AZ1814" s="1"/>
      <c r="BA1814" s="1"/>
      <c r="BB1814">
        <f t="shared" si="28"/>
        <v>6</v>
      </c>
      <c r="BC1814">
        <f t="array" ref="BC1814">MEDIAN(IF($BB$2:$BB$4895=BB1814, $AH$2:$AH$4895))</f>
        <v>29.083333333333002</v>
      </c>
    </row>
    <row r="1815" spans="1:55" x14ac:dyDescent="0.25">
      <c r="A1815" s="1" t="s">
        <v>13076</v>
      </c>
      <c r="B1815" s="3">
        <v>78</v>
      </c>
      <c r="C1815" s="1" t="s">
        <v>13076</v>
      </c>
      <c r="D1815" s="3">
        <v>390029</v>
      </c>
      <c r="E1815" s="1" t="s">
        <v>91</v>
      </c>
      <c r="F1815" s="1" t="s">
        <v>10277</v>
      </c>
      <c r="G1815" s="1" t="s">
        <v>4981</v>
      </c>
      <c r="H1815" s="1" t="s">
        <v>14431</v>
      </c>
      <c r="I1815" s="3">
        <v>390029</v>
      </c>
      <c r="J1815" s="1" t="s">
        <v>67</v>
      </c>
      <c r="K1815" s="12"/>
      <c r="L1815" s="1" t="s">
        <v>10294</v>
      </c>
      <c r="M1815" s="1"/>
      <c r="N1815" s="1"/>
      <c r="O1815" s="1" t="s">
        <v>14432</v>
      </c>
      <c r="P1815" s="1" t="s">
        <v>70</v>
      </c>
      <c r="Q1815" s="1" t="s">
        <v>70</v>
      </c>
      <c r="R1815" s="1" t="s">
        <v>4981</v>
      </c>
      <c r="S1815" s="1" t="s">
        <v>14433</v>
      </c>
      <c r="T1815" s="1" t="s">
        <v>14434</v>
      </c>
      <c r="U1815" s="1" t="s">
        <v>2840</v>
      </c>
      <c r="V1815" s="1" t="s">
        <v>74</v>
      </c>
      <c r="W1815" s="1" t="s">
        <v>13125</v>
      </c>
      <c r="X1815" s="1" t="s">
        <v>4981</v>
      </c>
      <c r="Y1815" s="1" t="s">
        <v>5032</v>
      </c>
      <c r="Z1815" s="1" t="s">
        <v>4981</v>
      </c>
      <c r="AA1815" s="1" t="s">
        <v>14435</v>
      </c>
      <c r="AB1815" s="3">
        <v>1</v>
      </c>
      <c r="AC1815" s="3">
        <v>1</v>
      </c>
      <c r="AD1815" s="3">
        <v>1</v>
      </c>
      <c r="AE1815" s="3">
        <v>1</v>
      </c>
      <c r="AF1815" s="3">
        <v>0</v>
      </c>
      <c r="AG1815" s="3">
        <v>0</v>
      </c>
      <c r="AH1815" s="3">
        <v>29.316666666667</v>
      </c>
      <c r="AI1815" s="3">
        <v>6.15</v>
      </c>
      <c r="AJ1815" s="1" t="s">
        <v>4981</v>
      </c>
      <c r="AK1815" s="1" t="s">
        <v>8733</v>
      </c>
      <c r="AL1815" s="1"/>
      <c r="AM1815" s="1"/>
      <c r="AN1815" s="1"/>
      <c r="AO1815" s="1"/>
      <c r="AP1815" s="1"/>
      <c r="AQ1815" s="1"/>
      <c r="AR1815" s="1"/>
      <c r="AS1815" s="1"/>
      <c r="AT1815" s="3"/>
      <c r="AU1815" s="1"/>
      <c r="AV1815" s="1"/>
      <c r="AW1815" s="3"/>
      <c r="AX1815" s="1"/>
      <c r="AY1815" s="1"/>
      <c r="AZ1815" s="1"/>
      <c r="BA1815" s="1" t="s">
        <v>14436</v>
      </c>
      <c r="BB1815">
        <f t="shared" si="28"/>
        <v>6</v>
      </c>
      <c r="BC1815">
        <f t="array" ref="BC1815">MEDIAN(IF($BB$2:$BB$4895=BB1815, $AH$2:$AH$4895))</f>
        <v>29.083333333333002</v>
      </c>
    </row>
    <row r="1816" spans="1:55" x14ac:dyDescent="0.25">
      <c r="A1816" s="1" t="s">
        <v>13076</v>
      </c>
      <c r="B1816" s="3">
        <v>78</v>
      </c>
      <c r="C1816" s="1" t="s">
        <v>13076</v>
      </c>
      <c r="D1816" s="3">
        <v>395532</v>
      </c>
      <c r="E1816" s="1" t="s">
        <v>63</v>
      </c>
      <c r="F1816" s="1" t="s">
        <v>14437</v>
      </c>
      <c r="G1816" s="1" t="s">
        <v>1551</v>
      </c>
      <c r="H1816" s="1" t="s">
        <v>14438</v>
      </c>
      <c r="I1816" s="3">
        <v>1722033</v>
      </c>
      <c r="J1816" s="1" t="s">
        <v>67</v>
      </c>
      <c r="K1816" s="12"/>
      <c r="L1816" s="1" t="s">
        <v>13121</v>
      </c>
      <c r="M1816" s="1"/>
      <c r="N1816" s="1"/>
      <c r="O1816" s="1" t="s">
        <v>14439</v>
      </c>
      <c r="P1816" s="1" t="s">
        <v>70</v>
      </c>
      <c r="Q1816" s="1" t="s">
        <v>70</v>
      </c>
      <c r="R1816" s="1" t="s">
        <v>1551</v>
      </c>
      <c r="S1816" s="1" t="s">
        <v>14440</v>
      </c>
      <c r="T1816" s="1" t="s">
        <v>14441</v>
      </c>
      <c r="U1816" s="1" t="s">
        <v>13190</v>
      </c>
      <c r="V1816" s="1" t="s">
        <v>74</v>
      </c>
      <c r="W1816" s="1" t="s">
        <v>2644</v>
      </c>
      <c r="X1816" s="1" t="s">
        <v>1551</v>
      </c>
      <c r="Y1816" s="1" t="s">
        <v>14442</v>
      </c>
      <c r="Z1816" s="1" t="s">
        <v>1551</v>
      </c>
      <c r="AA1816" s="1" t="s">
        <v>14443</v>
      </c>
      <c r="AB1816" s="3">
        <v>1</v>
      </c>
      <c r="AC1816" s="3">
        <v>1</v>
      </c>
      <c r="AD1816" s="3">
        <v>1</v>
      </c>
      <c r="AE1816" s="3">
        <v>1</v>
      </c>
      <c r="AF1816" s="3">
        <v>0</v>
      </c>
      <c r="AG1816" s="3">
        <v>0</v>
      </c>
      <c r="AH1816" s="3">
        <v>41.233333333333</v>
      </c>
      <c r="AI1816" s="3">
        <v>4.3</v>
      </c>
      <c r="AJ1816" s="1" t="s">
        <v>1551</v>
      </c>
      <c r="AK1816" s="1" t="s">
        <v>14444</v>
      </c>
      <c r="AL1816" s="1"/>
      <c r="AM1816" s="1"/>
      <c r="AN1816" s="1"/>
      <c r="AO1816" s="1"/>
      <c r="AP1816" s="1"/>
      <c r="AQ1816" s="1"/>
      <c r="AR1816" s="1"/>
      <c r="AS1816" s="1"/>
      <c r="AT1816" s="3"/>
      <c r="AU1816" s="1"/>
      <c r="AV1816" s="1"/>
      <c r="AW1816" s="3"/>
      <c r="AX1816" s="1"/>
      <c r="AY1816" s="1"/>
      <c r="AZ1816" s="1"/>
      <c r="BA1816" s="1"/>
      <c r="BB1816">
        <f t="shared" si="28"/>
        <v>6</v>
      </c>
      <c r="BC1816">
        <f t="array" ref="BC1816">MEDIAN(IF($BB$2:$BB$4895=BB1816, $AH$2:$AH$4895))</f>
        <v>29.083333333333002</v>
      </c>
    </row>
    <row r="1817" spans="1:55" x14ac:dyDescent="0.25">
      <c r="A1817" s="1" t="s">
        <v>13076</v>
      </c>
      <c r="B1817" s="3">
        <v>78</v>
      </c>
      <c r="C1817" s="1" t="s">
        <v>13076</v>
      </c>
      <c r="D1817" s="3">
        <v>400747</v>
      </c>
      <c r="E1817" s="1" t="s">
        <v>63</v>
      </c>
      <c r="F1817" s="1" t="s">
        <v>14445</v>
      </c>
      <c r="G1817" s="1" t="s">
        <v>1551</v>
      </c>
      <c r="H1817" s="1" t="s">
        <v>13806</v>
      </c>
      <c r="I1817" s="3">
        <v>1724162</v>
      </c>
      <c r="J1817" s="1" t="s">
        <v>67</v>
      </c>
      <c r="K1817" s="12"/>
      <c r="L1817" s="1" t="s">
        <v>10294</v>
      </c>
      <c r="M1817" s="1"/>
      <c r="N1817" s="1"/>
      <c r="O1817" s="1" t="s">
        <v>14446</v>
      </c>
      <c r="P1817" s="1" t="s">
        <v>70</v>
      </c>
      <c r="Q1817" s="1" t="s">
        <v>70</v>
      </c>
      <c r="R1817" s="1" t="s">
        <v>1551</v>
      </c>
      <c r="S1817" s="1" t="s">
        <v>14447</v>
      </c>
      <c r="T1817" s="1" t="s">
        <v>14448</v>
      </c>
      <c r="U1817" s="1" t="s">
        <v>2840</v>
      </c>
      <c r="V1817" s="1" t="s">
        <v>74</v>
      </c>
      <c r="W1817" s="1" t="s">
        <v>13241</v>
      </c>
      <c r="X1817" s="1" t="s">
        <v>1551</v>
      </c>
      <c r="Y1817" s="1" t="s">
        <v>7667</v>
      </c>
      <c r="Z1817" s="1" t="s">
        <v>1551</v>
      </c>
      <c r="AA1817" s="1" t="s">
        <v>14449</v>
      </c>
      <c r="AB1817" s="3">
        <v>1</v>
      </c>
      <c r="AC1817" s="3">
        <v>1</v>
      </c>
      <c r="AD1817" s="3">
        <v>1</v>
      </c>
      <c r="AE1817" s="3">
        <v>1</v>
      </c>
      <c r="AF1817" s="3">
        <v>0</v>
      </c>
      <c r="AG1817" s="3">
        <v>0</v>
      </c>
      <c r="AH1817" s="3">
        <v>27.283333333333001</v>
      </c>
      <c r="AI1817" s="3">
        <v>10.6</v>
      </c>
      <c r="AJ1817" s="1" t="s">
        <v>1551</v>
      </c>
      <c r="AK1817" s="1" t="s">
        <v>14450</v>
      </c>
      <c r="AL1817" s="1"/>
      <c r="AM1817" s="1"/>
      <c r="AN1817" s="1"/>
      <c r="AO1817" s="1"/>
      <c r="AP1817" s="1"/>
      <c r="AQ1817" s="1"/>
      <c r="AR1817" s="1"/>
      <c r="AS1817" s="1"/>
      <c r="AT1817" s="3"/>
      <c r="AU1817" s="1"/>
      <c r="AV1817" s="1"/>
      <c r="AW1817" s="3"/>
      <c r="AX1817" s="1"/>
      <c r="AY1817" s="1"/>
      <c r="AZ1817" s="1" t="s">
        <v>14451</v>
      </c>
      <c r="BA1817" s="1"/>
      <c r="BB1817">
        <f t="shared" si="28"/>
        <v>6</v>
      </c>
      <c r="BC1817">
        <f t="array" ref="BC1817">MEDIAN(IF($BB$2:$BB$4895=BB1817, $AH$2:$AH$4895))</f>
        <v>29.083333333333002</v>
      </c>
    </row>
    <row r="1818" spans="1:55" x14ac:dyDescent="0.25">
      <c r="A1818" s="1" t="s">
        <v>13076</v>
      </c>
      <c r="B1818" s="3">
        <v>78</v>
      </c>
      <c r="C1818" s="1" t="s">
        <v>13076</v>
      </c>
      <c r="D1818" s="3">
        <v>404176</v>
      </c>
      <c r="E1818" s="1" t="s">
        <v>91</v>
      </c>
      <c r="F1818" s="1" t="s">
        <v>1332</v>
      </c>
      <c r="G1818" s="1" t="s">
        <v>1577</v>
      </c>
      <c r="H1818" s="1" t="s">
        <v>14452</v>
      </c>
      <c r="I1818" s="3">
        <v>404176</v>
      </c>
      <c r="J1818" s="1" t="s">
        <v>67</v>
      </c>
      <c r="K1818" s="12"/>
      <c r="L1818" s="1" t="s">
        <v>10294</v>
      </c>
      <c r="M1818" s="1"/>
      <c r="N1818" s="1"/>
      <c r="O1818" s="1" t="s">
        <v>14453</v>
      </c>
      <c r="P1818" s="1" t="s">
        <v>70</v>
      </c>
      <c r="Q1818" s="1" t="s">
        <v>70</v>
      </c>
      <c r="R1818" s="1" t="s">
        <v>1577</v>
      </c>
      <c r="S1818" s="1" t="s">
        <v>14454</v>
      </c>
      <c r="T1818" s="1" t="s">
        <v>14455</v>
      </c>
      <c r="U1818" s="1" t="s">
        <v>1337</v>
      </c>
      <c r="V1818" s="1" t="s">
        <v>74</v>
      </c>
      <c r="W1818" s="1" t="s">
        <v>13164</v>
      </c>
      <c r="X1818" s="1" t="s">
        <v>1577</v>
      </c>
      <c r="Y1818" s="1" t="s">
        <v>10338</v>
      </c>
      <c r="Z1818" s="1" t="s">
        <v>1577</v>
      </c>
      <c r="AA1818" s="1" t="s">
        <v>11729</v>
      </c>
      <c r="AB1818" s="3">
        <v>1</v>
      </c>
      <c r="AC1818" s="3">
        <v>1</v>
      </c>
      <c r="AD1818" s="3">
        <v>1</v>
      </c>
      <c r="AE1818" s="3">
        <v>1</v>
      </c>
      <c r="AF1818" s="3">
        <v>0</v>
      </c>
      <c r="AG1818" s="3">
        <v>0</v>
      </c>
      <c r="AH1818" s="3">
        <v>59.083333333333002</v>
      </c>
      <c r="AI1818" s="3">
        <v>5.4333333333329996</v>
      </c>
      <c r="AJ1818" s="1" t="s">
        <v>1577</v>
      </c>
      <c r="AK1818" s="1" t="s">
        <v>14456</v>
      </c>
      <c r="AL1818" s="1"/>
      <c r="AM1818" s="1"/>
      <c r="AN1818" s="1"/>
      <c r="AO1818" s="1"/>
      <c r="AP1818" s="1"/>
      <c r="AQ1818" s="1"/>
      <c r="AR1818" s="1"/>
      <c r="AS1818" s="1"/>
      <c r="AT1818" s="3"/>
      <c r="AU1818" s="1"/>
      <c r="AV1818" s="1"/>
      <c r="AW1818" s="3"/>
      <c r="AX1818" s="1"/>
      <c r="AY1818" s="1"/>
      <c r="AZ1818" s="1"/>
      <c r="BA1818" s="1" t="s">
        <v>14457</v>
      </c>
      <c r="BB1818">
        <f t="shared" si="28"/>
        <v>6</v>
      </c>
      <c r="BC1818">
        <f t="array" ref="BC1818">MEDIAN(IF($BB$2:$BB$4895=BB1818, $AH$2:$AH$4895))</f>
        <v>29.083333333333002</v>
      </c>
    </row>
    <row r="1819" spans="1:55" x14ac:dyDescent="0.25">
      <c r="A1819" s="1" t="s">
        <v>13076</v>
      </c>
      <c r="B1819" s="3">
        <v>78</v>
      </c>
      <c r="C1819" s="1" t="s">
        <v>13076</v>
      </c>
      <c r="D1819" s="3">
        <v>415358</v>
      </c>
      <c r="E1819" s="1" t="s">
        <v>63</v>
      </c>
      <c r="F1819" s="1" t="s">
        <v>14458</v>
      </c>
      <c r="G1819" s="1" t="s">
        <v>1593</v>
      </c>
      <c r="H1819" s="1" t="s">
        <v>14459</v>
      </c>
      <c r="I1819" s="3">
        <v>1727197</v>
      </c>
      <c r="J1819" s="1" t="s">
        <v>67</v>
      </c>
      <c r="K1819" s="12"/>
      <c r="L1819" s="1" t="s">
        <v>10294</v>
      </c>
      <c r="M1819" s="1"/>
      <c r="N1819" s="1"/>
      <c r="O1819" s="1" t="s">
        <v>14460</v>
      </c>
      <c r="P1819" s="1" t="s">
        <v>70</v>
      </c>
      <c r="Q1819" s="1" t="s">
        <v>70</v>
      </c>
      <c r="R1819" s="1" t="s">
        <v>1593</v>
      </c>
      <c r="S1819" s="1" t="s">
        <v>14461</v>
      </c>
      <c r="T1819" s="1" t="s">
        <v>14462</v>
      </c>
      <c r="U1819" s="1" t="s">
        <v>2840</v>
      </c>
      <c r="V1819" s="1" t="s">
        <v>74</v>
      </c>
      <c r="W1819" s="1" t="s">
        <v>13125</v>
      </c>
      <c r="X1819" s="1" t="s">
        <v>1593</v>
      </c>
      <c r="Y1819" s="1" t="s">
        <v>14463</v>
      </c>
      <c r="Z1819" s="1" t="s">
        <v>1593</v>
      </c>
      <c r="AA1819" s="1" t="s">
        <v>14464</v>
      </c>
      <c r="AB1819" s="3">
        <v>1</v>
      </c>
      <c r="AC1819" s="3">
        <v>1</v>
      </c>
      <c r="AD1819" s="3">
        <v>1</v>
      </c>
      <c r="AE1819" s="3">
        <v>1</v>
      </c>
      <c r="AF1819" s="3">
        <v>0</v>
      </c>
      <c r="AG1819" s="3">
        <v>0</v>
      </c>
      <c r="AH1819" s="3">
        <v>12.866666666666999</v>
      </c>
      <c r="AI1819" s="3">
        <v>7.5</v>
      </c>
      <c r="AJ1819" s="1" t="s">
        <v>1593</v>
      </c>
      <c r="AK1819" s="1" t="s">
        <v>14465</v>
      </c>
      <c r="AL1819" s="1"/>
      <c r="AM1819" s="1"/>
      <c r="AN1819" s="1"/>
      <c r="AO1819" s="1"/>
      <c r="AP1819" s="1"/>
      <c r="AQ1819" s="1"/>
      <c r="AR1819" s="1"/>
      <c r="AS1819" s="1"/>
      <c r="AT1819" s="3"/>
      <c r="AU1819" s="1"/>
      <c r="AV1819" s="1"/>
      <c r="AW1819" s="3"/>
      <c r="AX1819" s="1"/>
      <c r="AY1819" s="1"/>
      <c r="AZ1819" s="1" t="s">
        <v>14466</v>
      </c>
      <c r="BA1819" s="1"/>
      <c r="BB1819">
        <f t="shared" si="28"/>
        <v>6</v>
      </c>
      <c r="BC1819">
        <f t="array" ref="BC1819">MEDIAN(IF($BB$2:$BB$4895=BB1819, $AH$2:$AH$4895))</f>
        <v>29.083333333333002</v>
      </c>
    </row>
    <row r="1820" spans="1:55" x14ac:dyDescent="0.25">
      <c r="A1820" s="1" t="s">
        <v>13076</v>
      </c>
      <c r="B1820" s="3">
        <v>78</v>
      </c>
      <c r="C1820" s="1" t="s">
        <v>13076</v>
      </c>
      <c r="D1820" s="3">
        <v>421119</v>
      </c>
      <c r="E1820" s="1" t="s">
        <v>63</v>
      </c>
      <c r="F1820" s="1" t="s">
        <v>13465</v>
      </c>
      <c r="G1820" s="1" t="s">
        <v>1593</v>
      </c>
      <c r="H1820" s="1" t="s">
        <v>14467</v>
      </c>
      <c r="I1820" s="3">
        <v>1727698</v>
      </c>
      <c r="J1820" s="1" t="s">
        <v>67</v>
      </c>
      <c r="K1820" s="12"/>
      <c r="L1820" s="1" t="s">
        <v>10294</v>
      </c>
      <c r="M1820" s="1"/>
      <c r="N1820" s="1"/>
      <c r="O1820" s="1" t="s">
        <v>14468</v>
      </c>
      <c r="P1820" s="1" t="s">
        <v>70</v>
      </c>
      <c r="Q1820" s="1" t="s">
        <v>70</v>
      </c>
      <c r="R1820" s="1" t="s">
        <v>1593</v>
      </c>
      <c r="S1820" s="1" t="s">
        <v>14469</v>
      </c>
      <c r="T1820" s="1" t="s">
        <v>14470</v>
      </c>
      <c r="U1820" s="1" t="s">
        <v>2840</v>
      </c>
      <c r="V1820" s="1" t="s">
        <v>740</v>
      </c>
      <c r="W1820" s="1" t="s">
        <v>14471</v>
      </c>
      <c r="X1820" s="1" t="s">
        <v>1593</v>
      </c>
      <c r="Y1820" s="1" t="s">
        <v>14472</v>
      </c>
      <c r="Z1820" s="1" t="s">
        <v>1593</v>
      </c>
      <c r="AA1820" s="1" t="s">
        <v>14473</v>
      </c>
      <c r="AB1820" s="3">
        <v>1</v>
      </c>
      <c r="AC1820" s="3">
        <v>1</v>
      </c>
      <c r="AD1820" s="3">
        <v>1</v>
      </c>
      <c r="AE1820" s="3">
        <v>0</v>
      </c>
      <c r="AF1820" s="3">
        <v>1</v>
      </c>
      <c r="AG1820" s="3">
        <v>0</v>
      </c>
      <c r="AH1820" s="3">
        <v>40.266666666667</v>
      </c>
      <c r="AI1820" s="3">
        <v>23.7</v>
      </c>
      <c r="AJ1820" s="1" t="s">
        <v>1593</v>
      </c>
      <c r="AK1820" s="1" t="s">
        <v>14474</v>
      </c>
      <c r="AL1820" s="1"/>
      <c r="AM1820" s="1"/>
      <c r="AN1820" s="1"/>
      <c r="AO1820" s="1"/>
      <c r="AP1820" s="1"/>
      <c r="AQ1820" s="1"/>
      <c r="AR1820" s="1"/>
      <c r="AS1820" s="1"/>
      <c r="AT1820" s="3"/>
      <c r="AU1820" s="1"/>
      <c r="AV1820" s="1"/>
      <c r="AW1820" s="3"/>
      <c r="AX1820" s="1"/>
      <c r="AY1820" s="1"/>
      <c r="AZ1820" s="1" t="s">
        <v>14475</v>
      </c>
      <c r="BA1820" s="1"/>
      <c r="BB1820">
        <f t="shared" si="28"/>
        <v>6</v>
      </c>
      <c r="BC1820">
        <f t="array" ref="BC1820">MEDIAN(IF($BB$2:$BB$4895=BB1820, $AH$2:$AH$4895))</f>
        <v>29.083333333333002</v>
      </c>
    </row>
    <row r="1821" spans="1:55" x14ac:dyDescent="0.25">
      <c r="A1821" s="1" t="s">
        <v>13076</v>
      </c>
      <c r="B1821" s="3">
        <v>78</v>
      </c>
      <c r="C1821" s="1" t="s">
        <v>13076</v>
      </c>
      <c r="D1821" s="3">
        <v>424350</v>
      </c>
      <c r="E1821" s="1" t="s">
        <v>63</v>
      </c>
      <c r="F1821" s="1" t="s">
        <v>14476</v>
      </c>
      <c r="G1821" s="1" t="s">
        <v>1593</v>
      </c>
      <c r="H1821" s="1" t="s">
        <v>14477</v>
      </c>
      <c r="I1821" s="3">
        <v>1727799</v>
      </c>
      <c r="J1821" s="1" t="s">
        <v>67</v>
      </c>
      <c r="K1821" s="12"/>
      <c r="L1821" s="1" t="s">
        <v>10294</v>
      </c>
      <c r="M1821" s="1"/>
      <c r="N1821" s="1"/>
      <c r="O1821" s="1" t="s">
        <v>14478</v>
      </c>
      <c r="P1821" s="1" t="s">
        <v>70</v>
      </c>
      <c r="Q1821" s="1" t="s">
        <v>70</v>
      </c>
      <c r="R1821" s="1" t="s">
        <v>1593</v>
      </c>
      <c r="S1821" s="1" t="s">
        <v>10347</v>
      </c>
      <c r="T1821" s="1" t="s">
        <v>14479</v>
      </c>
      <c r="U1821" s="1" t="s">
        <v>2840</v>
      </c>
      <c r="V1821" s="1" t="s">
        <v>74</v>
      </c>
      <c r="W1821" s="1" t="s">
        <v>13256</v>
      </c>
      <c r="X1821" s="1" t="s">
        <v>1593</v>
      </c>
      <c r="Y1821" s="1" t="s">
        <v>14480</v>
      </c>
      <c r="Z1821" s="1" t="s">
        <v>1593</v>
      </c>
      <c r="AA1821" s="1" t="s">
        <v>14481</v>
      </c>
      <c r="AB1821" s="3">
        <v>1</v>
      </c>
      <c r="AC1821" s="3">
        <v>1</v>
      </c>
      <c r="AD1821" s="3">
        <v>1</v>
      </c>
      <c r="AE1821" s="3">
        <v>1</v>
      </c>
      <c r="AF1821" s="3">
        <v>0</v>
      </c>
      <c r="AG1821" s="3">
        <v>0</v>
      </c>
      <c r="AH1821" s="3">
        <v>23.65</v>
      </c>
      <c r="AI1821" s="3">
        <v>11.916666666667</v>
      </c>
      <c r="AJ1821" s="1" t="s">
        <v>1593</v>
      </c>
      <c r="AK1821" s="1" t="s">
        <v>14482</v>
      </c>
      <c r="AL1821" s="1"/>
      <c r="AM1821" s="1"/>
      <c r="AN1821" s="1"/>
      <c r="AO1821" s="1"/>
      <c r="AP1821" s="1"/>
      <c r="AQ1821" s="1"/>
      <c r="AR1821" s="1"/>
      <c r="AS1821" s="1"/>
      <c r="AT1821" s="3"/>
      <c r="AU1821" s="1"/>
      <c r="AV1821" s="1"/>
      <c r="AW1821" s="3"/>
      <c r="AX1821" s="1"/>
      <c r="AY1821" s="1"/>
      <c r="AZ1821" s="1" t="s">
        <v>14483</v>
      </c>
      <c r="BA1821" s="1"/>
      <c r="BB1821">
        <f t="shared" si="28"/>
        <v>6</v>
      </c>
      <c r="BC1821">
        <f t="array" ref="BC1821">MEDIAN(IF($BB$2:$BB$4895=BB1821, $AH$2:$AH$4895))</f>
        <v>29.083333333333002</v>
      </c>
    </row>
    <row r="1822" spans="1:55" x14ac:dyDescent="0.25">
      <c r="A1822" s="1" t="s">
        <v>13076</v>
      </c>
      <c r="B1822" s="3">
        <v>78</v>
      </c>
      <c r="C1822" s="1" t="s">
        <v>13076</v>
      </c>
      <c r="D1822" s="3">
        <v>423914</v>
      </c>
      <c r="E1822" s="1" t="s">
        <v>63</v>
      </c>
      <c r="F1822" s="1" t="s">
        <v>14484</v>
      </c>
      <c r="G1822" s="1" t="s">
        <v>1593</v>
      </c>
      <c r="H1822" s="1" t="s">
        <v>14485</v>
      </c>
      <c r="I1822" s="3">
        <v>1727848</v>
      </c>
      <c r="J1822" s="1" t="s">
        <v>67</v>
      </c>
      <c r="K1822" s="12"/>
      <c r="L1822" s="1" t="s">
        <v>10294</v>
      </c>
      <c r="M1822" s="1"/>
      <c r="N1822" s="1"/>
      <c r="O1822" s="1" t="s">
        <v>14486</v>
      </c>
      <c r="P1822" s="1" t="s">
        <v>70</v>
      </c>
      <c r="Q1822" s="1" t="s">
        <v>70</v>
      </c>
      <c r="R1822" s="1" t="s">
        <v>1593</v>
      </c>
      <c r="S1822" s="1" t="s">
        <v>14487</v>
      </c>
      <c r="T1822" s="1" t="s">
        <v>14488</v>
      </c>
      <c r="U1822" s="1" t="s">
        <v>2840</v>
      </c>
      <c r="V1822" s="1" t="s">
        <v>74</v>
      </c>
      <c r="W1822" s="1" t="s">
        <v>2644</v>
      </c>
      <c r="X1822" s="1" t="s">
        <v>1593</v>
      </c>
      <c r="Y1822" s="1" t="s">
        <v>962</v>
      </c>
      <c r="Z1822" s="1" t="s">
        <v>1593</v>
      </c>
      <c r="AA1822" s="1" t="s">
        <v>14489</v>
      </c>
      <c r="AB1822" s="3">
        <v>1</v>
      </c>
      <c r="AC1822" s="3">
        <v>1</v>
      </c>
      <c r="AD1822" s="3">
        <v>1</v>
      </c>
      <c r="AE1822" s="3">
        <v>1</v>
      </c>
      <c r="AF1822" s="3">
        <v>0</v>
      </c>
      <c r="AG1822" s="3">
        <v>0</v>
      </c>
      <c r="AH1822" s="3">
        <v>34.183333333333003</v>
      </c>
      <c r="AI1822" s="3">
        <v>10.466666666667001</v>
      </c>
      <c r="AJ1822" s="1" t="s">
        <v>1593</v>
      </c>
      <c r="AK1822" s="1" t="s">
        <v>14490</v>
      </c>
      <c r="AL1822" s="1"/>
      <c r="AM1822" s="1"/>
      <c r="AN1822" s="1"/>
      <c r="AO1822" s="1"/>
      <c r="AP1822" s="1"/>
      <c r="AQ1822" s="1"/>
      <c r="AR1822" s="1"/>
      <c r="AS1822" s="1"/>
      <c r="AT1822" s="3"/>
      <c r="AU1822" s="1"/>
      <c r="AV1822" s="1"/>
      <c r="AW1822" s="3"/>
      <c r="AX1822" s="1"/>
      <c r="AY1822" s="1"/>
      <c r="AZ1822" s="1" t="s">
        <v>14491</v>
      </c>
      <c r="BA1822" s="1"/>
      <c r="BB1822">
        <f t="shared" si="28"/>
        <v>6</v>
      </c>
      <c r="BC1822">
        <f t="array" ref="BC1822">MEDIAN(IF($BB$2:$BB$4895=BB1822, $AH$2:$AH$4895))</f>
        <v>29.083333333333002</v>
      </c>
    </row>
    <row r="1823" spans="1:55" x14ac:dyDescent="0.25">
      <c r="A1823" s="1" t="s">
        <v>13076</v>
      </c>
      <c r="B1823" s="3">
        <v>78</v>
      </c>
      <c r="C1823" s="1" t="s">
        <v>13076</v>
      </c>
      <c r="D1823" s="3">
        <v>440612</v>
      </c>
      <c r="E1823" s="1" t="s">
        <v>63</v>
      </c>
      <c r="F1823" s="1" t="s">
        <v>14492</v>
      </c>
      <c r="G1823" s="1" t="s">
        <v>1610</v>
      </c>
      <c r="H1823" s="1" t="s">
        <v>14493</v>
      </c>
      <c r="I1823" s="3">
        <v>1728707</v>
      </c>
      <c r="J1823" s="1" t="s">
        <v>67</v>
      </c>
      <c r="K1823" s="12"/>
      <c r="L1823" s="1" t="s">
        <v>10294</v>
      </c>
      <c r="M1823" s="1"/>
      <c r="N1823" s="1"/>
      <c r="O1823" s="1" t="s">
        <v>14494</v>
      </c>
      <c r="P1823" s="1" t="s">
        <v>70</v>
      </c>
      <c r="Q1823" s="1" t="s">
        <v>70</v>
      </c>
      <c r="R1823" s="1" t="s">
        <v>1610</v>
      </c>
      <c r="S1823" s="1" t="s">
        <v>14495</v>
      </c>
      <c r="T1823" s="1" t="s">
        <v>14496</v>
      </c>
      <c r="U1823" s="1" t="s">
        <v>2840</v>
      </c>
      <c r="V1823" s="1" t="s">
        <v>74</v>
      </c>
      <c r="W1823" s="1" t="s">
        <v>13125</v>
      </c>
      <c r="X1823" s="1" t="s">
        <v>1610</v>
      </c>
      <c r="Y1823" s="1" t="s">
        <v>821</v>
      </c>
      <c r="Z1823" s="1" t="s">
        <v>1610</v>
      </c>
      <c r="AA1823" s="1" t="s">
        <v>14497</v>
      </c>
      <c r="AB1823" s="3">
        <v>1</v>
      </c>
      <c r="AC1823" s="3">
        <v>1</v>
      </c>
      <c r="AD1823" s="3">
        <v>1</v>
      </c>
      <c r="AE1823" s="3">
        <v>1</v>
      </c>
      <c r="AF1823" s="3">
        <v>0</v>
      </c>
      <c r="AG1823" s="3">
        <v>0</v>
      </c>
      <c r="AH1823" s="3">
        <v>30.9</v>
      </c>
      <c r="AI1823" s="3">
        <v>4.4833333333330003</v>
      </c>
      <c r="AJ1823" s="1" t="s">
        <v>1610</v>
      </c>
      <c r="AK1823" s="1" t="s">
        <v>14498</v>
      </c>
      <c r="AL1823" s="1"/>
      <c r="AM1823" s="1"/>
      <c r="AN1823" s="1"/>
      <c r="AO1823" s="1"/>
      <c r="AP1823" s="1"/>
      <c r="AQ1823" s="1"/>
      <c r="AR1823" s="1"/>
      <c r="AS1823" s="1"/>
      <c r="AT1823" s="3"/>
      <c r="AU1823" s="1"/>
      <c r="AV1823" s="1"/>
      <c r="AW1823" s="3"/>
      <c r="AX1823" s="1"/>
      <c r="AY1823" s="1"/>
      <c r="AZ1823" s="1"/>
      <c r="BA1823" s="1"/>
      <c r="BB1823">
        <f t="shared" si="28"/>
        <v>6</v>
      </c>
      <c r="BC1823">
        <f t="array" ref="BC1823">MEDIAN(IF($BB$2:$BB$4895=BB1823, $AH$2:$AH$4895))</f>
        <v>29.083333333333002</v>
      </c>
    </row>
    <row r="1824" spans="1:55" x14ac:dyDescent="0.25">
      <c r="A1824" s="1" t="s">
        <v>13076</v>
      </c>
      <c r="B1824" s="3">
        <v>78</v>
      </c>
      <c r="C1824" s="1" t="s">
        <v>13076</v>
      </c>
      <c r="D1824" s="3">
        <v>448452</v>
      </c>
      <c r="E1824" s="1" t="s">
        <v>91</v>
      </c>
      <c r="F1824" s="1" t="s">
        <v>11471</v>
      </c>
      <c r="G1824" s="1" t="s">
        <v>1629</v>
      </c>
      <c r="H1824" s="1" t="s">
        <v>14499</v>
      </c>
      <c r="I1824" s="3">
        <v>448452</v>
      </c>
      <c r="J1824" s="1" t="s">
        <v>67</v>
      </c>
      <c r="K1824" s="12"/>
      <c r="L1824" s="1" t="s">
        <v>13151</v>
      </c>
      <c r="M1824" s="1"/>
      <c r="N1824" s="1"/>
      <c r="O1824" s="1" t="s">
        <v>14500</v>
      </c>
      <c r="P1824" s="1" t="s">
        <v>70</v>
      </c>
      <c r="Q1824" s="1" t="s">
        <v>70</v>
      </c>
      <c r="R1824" s="1" t="s">
        <v>1629</v>
      </c>
      <c r="S1824" s="1" t="s">
        <v>14501</v>
      </c>
      <c r="T1824" s="1" t="s">
        <v>14502</v>
      </c>
      <c r="U1824" s="1" t="s">
        <v>2840</v>
      </c>
      <c r="V1824" s="1" t="s">
        <v>74</v>
      </c>
      <c r="W1824" s="1" t="s">
        <v>13256</v>
      </c>
      <c r="X1824" s="1" t="s">
        <v>1629</v>
      </c>
      <c r="Y1824" s="1" t="s">
        <v>1729</v>
      </c>
      <c r="Z1824" s="1" t="s">
        <v>1629</v>
      </c>
      <c r="AA1824" s="1" t="s">
        <v>14503</v>
      </c>
      <c r="AB1824" s="3">
        <v>1</v>
      </c>
      <c r="AC1824" s="3">
        <v>1</v>
      </c>
      <c r="AD1824" s="3">
        <v>1</v>
      </c>
      <c r="AE1824" s="3">
        <v>1</v>
      </c>
      <c r="AF1824" s="3">
        <v>0</v>
      </c>
      <c r="AG1824" s="3">
        <v>0</v>
      </c>
      <c r="AH1824" s="3">
        <v>23.866666666667001</v>
      </c>
      <c r="AI1824" s="3">
        <v>5.0333333333330001</v>
      </c>
      <c r="AJ1824" s="1" t="s">
        <v>1629</v>
      </c>
      <c r="AK1824" s="1" t="s">
        <v>14504</v>
      </c>
      <c r="AL1824" s="1"/>
      <c r="AM1824" s="1"/>
      <c r="AN1824" s="1"/>
      <c r="AO1824" s="1"/>
      <c r="AP1824" s="1"/>
      <c r="AQ1824" s="1"/>
      <c r="AR1824" s="1"/>
      <c r="AS1824" s="1"/>
      <c r="AT1824" s="3"/>
      <c r="AU1824" s="1"/>
      <c r="AV1824" s="1"/>
      <c r="AW1824" s="3"/>
      <c r="AX1824" s="1"/>
      <c r="AY1824" s="1"/>
      <c r="AZ1824" s="1"/>
      <c r="BA1824" s="1"/>
      <c r="BB1824">
        <f t="shared" si="28"/>
        <v>6</v>
      </c>
      <c r="BC1824">
        <f t="array" ref="BC1824">MEDIAN(IF($BB$2:$BB$4895=BB1824, $AH$2:$AH$4895))</f>
        <v>29.083333333333002</v>
      </c>
    </row>
    <row r="1825" spans="1:55" x14ac:dyDescent="0.25">
      <c r="A1825" s="1" t="s">
        <v>13076</v>
      </c>
      <c r="B1825" s="3">
        <v>78</v>
      </c>
      <c r="C1825" s="1" t="s">
        <v>13076</v>
      </c>
      <c r="D1825" s="3">
        <v>457338</v>
      </c>
      <c r="E1825" s="1" t="s">
        <v>63</v>
      </c>
      <c r="F1825" s="1" t="s">
        <v>14505</v>
      </c>
      <c r="G1825" s="1" t="s">
        <v>1637</v>
      </c>
      <c r="H1825" s="1" t="s">
        <v>14506</v>
      </c>
      <c r="I1825" s="3">
        <v>1730095</v>
      </c>
      <c r="J1825" s="1" t="s">
        <v>67</v>
      </c>
      <c r="K1825" s="12"/>
      <c r="L1825" s="1" t="s">
        <v>10294</v>
      </c>
      <c r="M1825" s="1"/>
      <c r="N1825" s="1"/>
      <c r="O1825" s="1" t="s">
        <v>14507</v>
      </c>
      <c r="P1825" s="1" t="s">
        <v>70</v>
      </c>
      <c r="Q1825" s="1" t="s">
        <v>234</v>
      </c>
      <c r="R1825" s="1"/>
      <c r="S1825" s="1"/>
      <c r="T1825" s="1" t="s">
        <v>14508</v>
      </c>
      <c r="U1825" s="1" t="s">
        <v>14509</v>
      </c>
      <c r="V1825" s="1" t="s">
        <v>74</v>
      </c>
      <c r="W1825" s="1" t="s">
        <v>13198</v>
      </c>
      <c r="X1825" s="1" t="s">
        <v>1637</v>
      </c>
      <c r="Y1825" s="1" t="s">
        <v>7104</v>
      </c>
      <c r="Z1825" s="1" t="s">
        <v>1637</v>
      </c>
      <c r="AA1825" s="1" t="s">
        <v>14510</v>
      </c>
      <c r="AB1825" s="3">
        <v>1</v>
      </c>
      <c r="AC1825" s="3">
        <v>1</v>
      </c>
      <c r="AD1825" s="3">
        <v>0</v>
      </c>
      <c r="AE1825" s="3">
        <v>0</v>
      </c>
      <c r="AF1825" s="3">
        <v>0</v>
      </c>
      <c r="AG1825" s="3">
        <v>0</v>
      </c>
      <c r="AH1825" s="3">
        <v>22.716666666666999</v>
      </c>
      <c r="AI1825" s="3"/>
      <c r="AJ1825" s="1" t="s">
        <v>1637</v>
      </c>
      <c r="AK1825" s="1" t="s">
        <v>14511</v>
      </c>
      <c r="AL1825" s="1"/>
      <c r="AM1825" s="1"/>
      <c r="AN1825" s="1"/>
      <c r="AO1825" s="1"/>
      <c r="AP1825" s="1"/>
      <c r="AQ1825" s="1"/>
      <c r="AR1825" s="1"/>
      <c r="AS1825" s="1"/>
      <c r="AT1825" s="3"/>
      <c r="AU1825" s="1"/>
      <c r="AV1825" s="1"/>
      <c r="AW1825" s="3"/>
      <c r="AX1825" s="1"/>
      <c r="AY1825" s="1"/>
      <c r="AZ1825" s="1" t="s">
        <v>14512</v>
      </c>
      <c r="BA1825" s="1"/>
      <c r="BB1825">
        <f t="shared" si="28"/>
        <v>6</v>
      </c>
      <c r="BC1825">
        <f t="array" ref="BC1825">MEDIAN(IF($BB$2:$BB$4895=BB1825, $AH$2:$AH$4895))</f>
        <v>29.083333333333002</v>
      </c>
    </row>
    <row r="1826" spans="1:55" x14ac:dyDescent="0.25">
      <c r="A1826" s="1" t="s">
        <v>13076</v>
      </c>
      <c r="B1826" s="3">
        <v>78</v>
      </c>
      <c r="C1826" s="1" t="s">
        <v>13076</v>
      </c>
      <c r="D1826" s="3">
        <v>462255</v>
      </c>
      <c r="E1826" s="1" t="s">
        <v>91</v>
      </c>
      <c r="F1826" s="1" t="s">
        <v>5275</v>
      </c>
      <c r="G1826" s="1" t="s">
        <v>1659</v>
      </c>
      <c r="H1826" s="1" t="s">
        <v>14513</v>
      </c>
      <c r="I1826" s="3">
        <v>462255</v>
      </c>
      <c r="J1826" s="1" t="s">
        <v>67</v>
      </c>
      <c r="K1826" s="12"/>
      <c r="L1826" s="1" t="s">
        <v>13121</v>
      </c>
      <c r="M1826" s="1"/>
      <c r="N1826" s="1"/>
      <c r="O1826" s="1" t="s">
        <v>14514</v>
      </c>
      <c r="P1826" s="1" t="s">
        <v>70</v>
      </c>
      <c r="Q1826" s="1" t="s">
        <v>70</v>
      </c>
      <c r="R1826" s="1" t="s">
        <v>1659</v>
      </c>
      <c r="S1826" s="1" t="s">
        <v>14515</v>
      </c>
      <c r="T1826" s="1" t="s">
        <v>14516</v>
      </c>
      <c r="U1826" s="1" t="s">
        <v>13155</v>
      </c>
      <c r="V1826" s="1" t="s">
        <v>74</v>
      </c>
      <c r="W1826" s="1" t="s">
        <v>13215</v>
      </c>
      <c r="X1826" s="1" t="s">
        <v>1659</v>
      </c>
      <c r="Y1826" s="1" t="s">
        <v>8336</v>
      </c>
      <c r="Z1826" s="1" t="s">
        <v>1659</v>
      </c>
      <c r="AA1826" s="1" t="s">
        <v>14517</v>
      </c>
      <c r="AB1826" s="3">
        <v>1</v>
      </c>
      <c r="AC1826" s="3">
        <v>1</v>
      </c>
      <c r="AD1826" s="3">
        <v>1</v>
      </c>
      <c r="AE1826" s="3">
        <v>1</v>
      </c>
      <c r="AF1826" s="3">
        <v>0</v>
      </c>
      <c r="AG1826" s="3">
        <v>0</v>
      </c>
      <c r="AH1826" s="3">
        <v>27.1</v>
      </c>
      <c r="AI1826" s="3">
        <v>7.7</v>
      </c>
      <c r="AJ1826" s="1" t="s">
        <v>1659</v>
      </c>
      <c r="AK1826" s="1" t="s">
        <v>14518</v>
      </c>
      <c r="AL1826" s="1"/>
      <c r="AM1826" s="1"/>
      <c r="AN1826" s="1"/>
      <c r="AO1826" s="1"/>
      <c r="AP1826" s="1"/>
      <c r="AQ1826" s="1"/>
      <c r="AR1826" s="1"/>
      <c r="AS1826" s="1"/>
      <c r="AT1826" s="3"/>
      <c r="AU1826" s="1"/>
      <c r="AV1826" s="1"/>
      <c r="AW1826" s="3"/>
      <c r="AX1826" s="1"/>
      <c r="AY1826" s="1"/>
      <c r="AZ1826" s="1"/>
      <c r="BA1826" s="1" t="s">
        <v>14519</v>
      </c>
      <c r="BB1826">
        <f t="shared" si="28"/>
        <v>6</v>
      </c>
      <c r="BC1826">
        <f t="array" ref="BC1826">MEDIAN(IF($BB$2:$BB$4895=BB1826, $AH$2:$AH$4895))</f>
        <v>29.083333333333002</v>
      </c>
    </row>
    <row r="1827" spans="1:55" x14ac:dyDescent="0.25">
      <c r="A1827" s="1" t="s">
        <v>13076</v>
      </c>
      <c r="B1827" s="3">
        <v>78</v>
      </c>
      <c r="C1827" s="1" t="s">
        <v>13076</v>
      </c>
      <c r="D1827" s="3">
        <v>464281</v>
      </c>
      <c r="E1827" s="1" t="s">
        <v>63</v>
      </c>
      <c r="F1827" s="1" t="s">
        <v>14520</v>
      </c>
      <c r="G1827" s="1" t="s">
        <v>1659</v>
      </c>
      <c r="H1827" s="1" t="s">
        <v>14521</v>
      </c>
      <c r="I1827" s="3">
        <v>1730988</v>
      </c>
      <c r="J1827" s="1" t="s">
        <v>67</v>
      </c>
      <c r="K1827" s="12"/>
      <c r="L1827" s="1" t="s">
        <v>10294</v>
      </c>
      <c r="M1827" s="1"/>
      <c r="N1827" s="1"/>
      <c r="O1827" s="1" t="s">
        <v>14522</v>
      </c>
      <c r="P1827" s="1" t="s">
        <v>70</v>
      </c>
      <c r="Q1827" s="1" t="s">
        <v>70</v>
      </c>
      <c r="R1827" s="1" t="s">
        <v>1659</v>
      </c>
      <c r="S1827" s="1" t="s">
        <v>14523</v>
      </c>
      <c r="T1827" s="1" t="s">
        <v>14524</v>
      </c>
      <c r="U1827" s="1" t="s">
        <v>2840</v>
      </c>
      <c r="V1827" s="1" t="s">
        <v>74</v>
      </c>
      <c r="W1827" s="1" t="s">
        <v>13082</v>
      </c>
      <c r="X1827" s="1" t="s">
        <v>1659</v>
      </c>
      <c r="Y1827" s="1" t="s">
        <v>2862</v>
      </c>
      <c r="Z1827" s="1" t="s">
        <v>1659</v>
      </c>
      <c r="AA1827" s="1" t="s">
        <v>14525</v>
      </c>
      <c r="AB1827" s="3">
        <v>1</v>
      </c>
      <c r="AC1827" s="3">
        <v>1</v>
      </c>
      <c r="AD1827" s="3">
        <v>1</v>
      </c>
      <c r="AE1827" s="3">
        <v>1</v>
      </c>
      <c r="AF1827" s="3">
        <v>0</v>
      </c>
      <c r="AG1827" s="3">
        <v>0</v>
      </c>
      <c r="AH1827" s="3">
        <v>31.116666666667001</v>
      </c>
      <c r="AI1827" s="3">
        <v>9.8666666666669993</v>
      </c>
      <c r="AJ1827" s="1" t="s">
        <v>1659</v>
      </c>
      <c r="AK1827" s="1" t="s">
        <v>14526</v>
      </c>
      <c r="AL1827" s="1"/>
      <c r="AM1827" s="1"/>
      <c r="AN1827" s="1"/>
      <c r="AO1827" s="1"/>
      <c r="AP1827" s="1"/>
      <c r="AQ1827" s="1"/>
      <c r="AR1827" s="1"/>
      <c r="AS1827" s="1"/>
      <c r="AT1827" s="3"/>
      <c r="AU1827" s="1"/>
      <c r="AV1827" s="1"/>
      <c r="AW1827" s="3"/>
      <c r="AX1827" s="1"/>
      <c r="AY1827" s="1"/>
      <c r="AZ1827" s="1" t="s">
        <v>14527</v>
      </c>
      <c r="BA1827" s="1"/>
      <c r="BB1827">
        <f t="shared" si="28"/>
        <v>6</v>
      </c>
      <c r="BC1827">
        <f t="array" ref="BC1827">MEDIAN(IF($BB$2:$BB$4895=BB1827, $AH$2:$AH$4895))</f>
        <v>29.083333333333002</v>
      </c>
    </row>
    <row r="1828" spans="1:55" x14ac:dyDescent="0.25">
      <c r="A1828" s="1" t="s">
        <v>13076</v>
      </c>
      <c r="B1828" s="3">
        <v>78</v>
      </c>
      <c r="C1828" s="1" t="s">
        <v>13076</v>
      </c>
      <c r="D1828" s="3">
        <v>465467</v>
      </c>
      <c r="E1828" s="1" t="s">
        <v>63</v>
      </c>
      <c r="F1828" s="1" t="s">
        <v>14528</v>
      </c>
      <c r="G1828" s="1" t="s">
        <v>1659</v>
      </c>
      <c r="H1828" s="1" t="s">
        <v>14529</v>
      </c>
      <c r="I1828" s="3">
        <v>1731246</v>
      </c>
      <c r="J1828" s="1" t="s">
        <v>67</v>
      </c>
      <c r="K1828" s="12"/>
      <c r="L1828" s="1" t="s">
        <v>10294</v>
      </c>
      <c r="M1828" s="1"/>
      <c r="N1828" s="1"/>
      <c r="O1828" s="1" t="s">
        <v>14530</v>
      </c>
      <c r="P1828" s="1" t="s">
        <v>70</v>
      </c>
      <c r="Q1828" s="1" t="s">
        <v>70</v>
      </c>
      <c r="R1828" s="1" t="s">
        <v>1659</v>
      </c>
      <c r="S1828" s="1" t="s">
        <v>14531</v>
      </c>
      <c r="T1828" s="1" t="s">
        <v>14532</v>
      </c>
      <c r="U1828" s="1" t="s">
        <v>2840</v>
      </c>
      <c r="V1828" s="1" t="s">
        <v>74</v>
      </c>
      <c r="W1828" s="1" t="s">
        <v>13164</v>
      </c>
      <c r="X1828" s="1" t="s">
        <v>1659</v>
      </c>
      <c r="Y1828" s="1" t="s">
        <v>760</v>
      </c>
      <c r="Z1828" s="1" t="s">
        <v>1659</v>
      </c>
      <c r="AA1828" s="1" t="s">
        <v>14533</v>
      </c>
      <c r="AB1828" s="3">
        <v>1</v>
      </c>
      <c r="AC1828" s="3">
        <v>1</v>
      </c>
      <c r="AD1828" s="3">
        <v>1</v>
      </c>
      <c r="AE1828" s="3">
        <v>1</v>
      </c>
      <c r="AF1828" s="3">
        <v>0</v>
      </c>
      <c r="AG1828" s="3">
        <v>0</v>
      </c>
      <c r="AH1828" s="3">
        <v>32.133333333332999</v>
      </c>
      <c r="AI1828" s="3">
        <v>3.3</v>
      </c>
      <c r="AJ1828" s="1" t="s">
        <v>1659</v>
      </c>
      <c r="AK1828" s="1" t="s">
        <v>14534</v>
      </c>
      <c r="AL1828" s="1"/>
      <c r="AM1828" s="1"/>
      <c r="AN1828" s="1"/>
      <c r="AO1828" s="1"/>
      <c r="AP1828" s="1"/>
      <c r="AQ1828" s="1"/>
      <c r="AR1828" s="1"/>
      <c r="AS1828" s="1"/>
      <c r="AT1828" s="3"/>
      <c r="AU1828" s="1"/>
      <c r="AV1828" s="1"/>
      <c r="AW1828" s="3"/>
      <c r="AX1828" s="1"/>
      <c r="AY1828" s="1"/>
      <c r="AZ1828" s="1" t="s">
        <v>14535</v>
      </c>
      <c r="BA1828" s="1"/>
      <c r="BB1828">
        <f t="shared" si="28"/>
        <v>6</v>
      </c>
      <c r="BC1828">
        <f t="array" ref="BC1828">MEDIAN(IF($BB$2:$BB$4895=BB1828, $AH$2:$AH$4895))</f>
        <v>29.083333333333002</v>
      </c>
    </row>
    <row r="1829" spans="1:55" x14ac:dyDescent="0.25">
      <c r="A1829" s="1" t="s">
        <v>13076</v>
      </c>
      <c r="B1829" s="3">
        <v>78</v>
      </c>
      <c r="C1829" s="1" t="s">
        <v>13076</v>
      </c>
      <c r="D1829" s="3">
        <v>466697</v>
      </c>
      <c r="E1829" s="1" t="s">
        <v>63</v>
      </c>
      <c r="F1829" s="1" t="s">
        <v>14536</v>
      </c>
      <c r="G1829" s="1" t="s">
        <v>1659</v>
      </c>
      <c r="H1829" s="1" t="s">
        <v>14537</v>
      </c>
      <c r="I1829" s="3">
        <v>1731557</v>
      </c>
      <c r="J1829" s="1" t="s">
        <v>67</v>
      </c>
      <c r="K1829" s="12"/>
      <c r="L1829" s="1" t="s">
        <v>13121</v>
      </c>
      <c r="M1829" s="1"/>
      <c r="N1829" s="1"/>
      <c r="O1829" s="1" t="s">
        <v>14538</v>
      </c>
      <c r="P1829" s="1" t="s">
        <v>70</v>
      </c>
      <c r="Q1829" s="1" t="s">
        <v>70</v>
      </c>
      <c r="R1829" s="1" t="s">
        <v>1659</v>
      </c>
      <c r="S1829" s="1" t="s">
        <v>14539</v>
      </c>
      <c r="T1829" s="1" t="s">
        <v>14540</v>
      </c>
      <c r="U1829" s="1" t="s">
        <v>10463</v>
      </c>
      <c r="V1829" s="1" t="s">
        <v>74</v>
      </c>
      <c r="W1829" s="1" t="s">
        <v>13125</v>
      </c>
      <c r="X1829" s="1" t="s">
        <v>1659</v>
      </c>
      <c r="Y1829" s="1" t="s">
        <v>14541</v>
      </c>
      <c r="Z1829" s="1" t="s">
        <v>1659</v>
      </c>
      <c r="AA1829" s="1" t="s">
        <v>14542</v>
      </c>
      <c r="AB1829" s="3">
        <v>1</v>
      </c>
      <c r="AC1829" s="3">
        <v>1</v>
      </c>
      <c r="AD1829" s="3">
        <v>1</v>
      </c>
      <c r="AE1829" s="3">
        <v>1</v>
      </c>
      <c r="AF1829" s="3">
        <v>0</v>
      </c>
      <c r="AG1829" s="3">
        <v>0</v>
      </c>
      <c r="AH1829" s="3">
        <v>17.350000000000001</v>
      </c>
      <c r="AI1829" s="3">
        <v>5.7333333333330003</v>
      </c>
      <c r="AJ1829" s="1" t="s">
        <v>1659</v>
      </c>
      <c r="AK1829" s="1" t="s">
        <v>134</v>
      </c>
      <c r="AL1829" s="1"/>
      <c r="AM1829" s="1"/>
      <c r="AN1829" s="1"/>
      <c r="AO1829" s="1"/>
      <c r="AP1829" s="1"/>
      <c r="AQ1829" s="1"/>
      <c r="AR1829" s="1"/>
      <c r="AS1829" s="1"/>
      <c r="AT1829" s="3"/>
      <c r="AU1829" s="1"/>
      <c r="AV1829" s="1"/>
      <c r="AW1829" s="3"/>
      <c r="AX1829" s="1"/>
      <c r="AY1829" s="1"/>
      <c r="AZ1829" s="1"/>
      <c r="BA1829" s="1"/>
      <c r="BB1829">
        <f t="shared" si="28"/>
        <v>6</v>
      </c>
      <c r="BC1829">
        <f t="array" ref="BC1829">MEDIAN(IF($BB$2:$BB$4895=BB1829, $AH$2:$AH$4895))</f>
        <v>29.083333333333002</v>
      </c>
    </row>
    <row r="1830" spans="1:55" x14ac:dyDescent="0.25">
      <c r="A1830" s="1" t="s">
        <v>13076</v>
      </c>
      <c r="B1830" s="3">
        <v>78</v>
      </c>
      <c r="C1830" s="1" t="s">
        <v>13076</v>
      </c>
      <c r="D1830" s="3">
        <v>467512</v>
      </c>
      <c r="E1830" s="1" t="s">
        <v>63</v>
      </c>
      <c r="F1830" s="1" t="s">
        <v>14543</v>
      </c>
      <c r="G1830" s="1" t="s">
        <v>1659</v>
      </c>
      <c r="H1830" s="1" t="s">
        <v>14544</v>
      </c>
      <c r="I1830" s="3">
        <v>1731580</v>
      </c>
      <c r="J1830" s="1" t="s">
        <v>67</v>
      </c>
      <c r="K1830" s="12"/>
      <c r="L1830" s="1" t="s">
        <v>10294</v>
      </c>
      <c r="M1830" s="1"/>
      <c r="N1830" s="1"/>
      <c r="O1830" s="1" t="s">
        <v>14545</v>
      </c>
      <c r="P1830" s="1" t="s">
        <v>70</v>
      </c>
      <c r="Q1830" s="1" t="s">
        <v>70</v>
      </c>
      <c r="R1830" s="1" t="s">
        <v>1659</v>
      </c>
      <c r="S1830" s="1" t="s">
        <v>14546</v>
      </c>
      <c r="T1830" s="1" t="s">
        <v>14547</v>
      </c>
      <c r="U1830" s="1" t="s">
        <v>2840</v>
      </c>
      <c r="V1830" s="1" t="s">
        <v>74</v>
      </c>
      <c r="W1830" s="1" t="s">
        <v>13927</v>
      </c>
      <c r="X1830" s="1" t="s">
        <v>1659</v>
      </c>
      <c r="Y1830" s="1" t="s">
        <v>14548</v>
      </c>
      <c r="Z1830" s="1" t="s">
        <v>1659</v>
      </c>
      <c r="AA1830" s="1" t="s">
        <v>14549</v>
      </c>
      <c r="AB1830" s="3">
        <v>1</v>
      </c>
      <c r="AC1830" s="3">
        <v>1</v>
      </c>
      <c r="AD1830" s="3">
        <v>1</v>
      </c>
      <c r="AE1830" s="3">
        <v>1</v>
      </c>
      <c r="AF1830" s="3">
        <v>0</v>
      </c>
      <c r="AG1830" s="3">
        <v>0</v>
      </c>
      <c r="AH1830" s="3">
        <v>30.666666666666998</v>
      </c>
      <c r="AI1830" s="3">
        <v>2.5666666666669999</v>
      </c>
      <c r="AJ1830" s="1" t="s">
        <v>1659</v>
      </c>
      <c r="AK1830" s="1" t="s">
        <v>14550</v>
      </c>
      <c r="AL1830" s="1"/>
      <c r="AM1830" s="1"/>
      <c r="AN1830" s="1"/>
      <c r="AO1830" s="1"/>
      <c r="AP1830" s="1"/>
      <c r="AQ1830" s="1"/>
      <c r="AR1830" s="1"/>
      <c r="AS1830" s="1"/>
      <c r="AT1830" s="3"/>
      <c r="AU1830" s="1"/>
      <c r="AV1830" s="1"/>
      <c r="AW1830" s="3"/>
      <c r="AX1830" s="1"/>
      <c r="AY1830" s="1"/>
      <c r="AZ1830" s="1"/>
      <c r="BA1830" s="1"/>
      <c r="BB1830">
        <f t="shared" si="28"/>
        <v>6</v>
      </c>
      <c r="BC1830">
        <f t="array" ref="BC1830">MEDIAN(IF($BB$2:$BB$4895=BB1830, $AH$2:$AH$4895))</f>
        <v>29.083333333333002</v>
      </c>
    </row>
    <row r="1831" spans="1:55" x14ac:dyDescent="0.25">
      <c r="A1831" s="1" t="s">
        <v>13076</v>
      </c>
      <c r="B1831" s="3">
        <v>78</v>
      </c>
      <c r="C1831" s="1" t="s">
        <v>13076</v>
      </c>
      <c r="D1831" s="3">
        <v>472235</v>
      </c>
      <c r="E1831" s="1" t="s">
        <v>63</v>
      </c>
      <c r="F1831" s="1" t="s">
        <v>14551</v>
      </c>
      <c r="G1831" s="1" t="s">
        <v>1682</v>
      </c>
      <c r="H1831" s="1" t="s">
        <v>14552</v>
      </c>
      <c r="I1831" s="3">
        <v>1732217</v>
      </c>
      <c r="J1831" s="1" t="s">
        <v>67</v>
      </c>
      <c r="K1831" s="12"/>
      <c r="L1831" s="1" t="s">
        <v>10294</v>
      </c>
      <c r="M1831" s="1"/>
      <c r="N1831" s="1"/>
      <c r="O1831" s="1" t="s">
        <v>14553</v>
      </c>
      <c r="P1831" s="1" t="s">
        <v>70</v>
      </c>
      <c r="Q1831" s="1" t="s">
        <v>234</v>
      </c>
      <c r="R1831" s="1"/>
      <c r="S1831" s="1"/>
      <c r="T1831" s="1"/>
      <c r="U1831" s="1" t="s">
        <v>14554</v>
      </c>
      <c r="V1831" s="1" t="s">
        <v>74</v>
      </c>
      <c r="W1831" s="1" t="s">
        <v>13256</v>
      </c>
      <c r="X1831" s="1" t="s">
        <v>1682</v>
      </c>
      <c r="Y1831" s="1" t="s">
        <v>5468</v>
      </c>
      <c r="Z1831" s="1" t="s">
        <v>1682</v>
      </c>
      <c r="AA1831" s="1" t="s">
        <v>14555</v>
      </c>
      <c r="AB1831" s="3">
        <v>1</v>
      </c>
      <c r="AC1831" s="3">
        <v>1</v>
      </c>
      <c r="AD1831" s="3">
        <v>0</v>
      </c>
      <c r="AE1831" s="3">
        <v>0</v>
      </c>
      <c r="AF1831" s="3">
        <v>0</v>
      </c>
      <c r="AG1831" s="3">
        <v>0</v>
      </c>
      <c r="AH1831" s="3">
        <v>35.833333333333002</v>
      </c>
      <c r="AI1831" s="3"/>
      <c r="AJ1831" s="1" t="s">
        <v>1682</v>
      </c>
      <c r="AK1831" s="1" t="s">
        <v>14556</v>
      </c>
      <c r="AL1831" s="1"/>
      <c r="AM1831" s="1"/>
      <c r="AN1831" s="1"/>
      <c r="AO1831" s="1"/>
      <c r="AP1831" s="1" t="s">
        <v>1682</v>
      </c>
      <c r="AQ1831" s="1" t="s">
        <v>5468</v>
      </c>
      <c r="AR1831" s="1" t="s">
        <v>947</v>
      </c>
      <c r="AS1831" s="1" t="s">
        <v>14557</v>
      </c>
      <c r="AT1831" s="3"/>
      <c r="AU1831" s="1"/>
      <c r="AV1831" s="1"/>
      <c r="AW1831" s="3"/>
      <c r="AX1831" s="1"/>
      <c r="AY1831" s="1"/>
      <c r="AZ1831" s="1" t="s">
        <v>14558</v>
      </c>
      <c r="BA1831" s="1"/>
      <c r="BB1831">
        <f t="shared" si="28"/>
        <v>6</v>
      </c>
      <c r="BC1831">
        <f t="array" ref="BC1831">MEDIAN(IF($BB$2:$BB$4895=BB1831, $AH$2:$AH$4895))</f>
        <v>29.083333333333002</v>
      </c>
    </row>
    <row r="1832" spans="1:55" x14ac:dyDescent="0.25">
      <c r="A1832" s="1" t="s">
        <v>13076</v>
      </c>
      <c r="B1832" s="3">
        <v>78</v>
      </c>
      <c r="C1832" s="1" t="s">
        <v>13076</v>
      </c>
      <c r="D1832" s="3">
        <v>474559</v>
      </c>
      <c r="E1832" s="1" t="s">
        <v>63</v>
      </c>
      <c r="F1832" s="1" t="s">
        <v>14559</v>
      </c>
      <c r="G1832" s="1" t="s">
        <v>1682</v>
      </c>
      <c r="H1832" s="1" t="s">
        <v>14560</v>
      </c>
      <c r="I1832" s="3">
        <v>1732672</v>
      </c>
      <c r="J1832" s="1" t="s">
        <v>67</v>
      </c>
      <c r="K1832" s="12"/>
      <c r="L1832" s="1" t="s">
        <v>10294</v>
      </c>
      <c r="M1832" s="1"/>
      <c r="N1832" s="1"/>
      <c r="O1832" s="1" t="s">
        <v>14561</v>
      </c>
      <c r="P1832" s="1" t="s">
        <v>70</v>
      </c>
      <c r="Q1832" s="1" t="s">
        <v>70</v>
      </c>
      <c r="R1832" s="1" t="s">
        <v>1682</v>
      </c>
      <c r="S1832" s="1" t="s">
        <v>14562</v>
      </c>
      <c r="T1832" s="1" t="s">
        <v>14563</v>
      </c>
      <c r="U1832" s="1" t="s">
        <v>2840</v>
      </c>
      <c r="V1832" s="1" t="s">
        <v>74</v>
      </c>
      <c r="W1832" s="1" t="s">
        <v>13256</v>
      </c>
      <c r="X1832" s="1" t="s">
        <v>1682</v>
      </c>
      <c r="Y1832" s="1" t="s">
        <v>3989</v>
      </c>
      <c r="Z1832" s="1" t="s">
        <v>1682</v>
      </c>
      <c r="AA1832" s="1" t="s">
        <v>14564</v>
      </c>
      <c r="AB1832" s="3">
        <v>1</v>
      </c>
      <c r="AC1832" s="3">
        <v>1</v>
      </c>
      <c r="AD1832" s="3">
        <v>1</v>
      </c>
      <c r="AE1832" s="3">
        <v>1</v>
      </c>
      <c r="AF1832" s="3">
        <v>0</v>
      </c>
      <c r="AG1832" s="3">
        <v>0</v>
      </c>
      <c r="AH1832" s="3">
        <v>35.75</v>
      </c>
      <c r="AI1832" s="3">
        <v>3.8</v>
      </c>
      <c r="AJ1832" s="1" t="s">
        <v>1682</v>
      </c>
      <c r="AK1832" s="1" t="s">
        <v>14565</v>
      </c>
      <c r="AL1832" s="1"/>
      <c r="AM1832" s="1"/>
      <c r="AN1832" s="1"/>
      <c r="AO1832" s="1"/>
      <c r="AP1832" s="1"/>
      <c r="AQ1832" s="1"/>
      <c r="AR1832" s="1"/>
      <c r="AS1832" s="1"/>
      <c r="AT1832" s="3"/>
      <c r="AU1832" s="1"/>
      <c r="AV1832" s="1"/>
      <c r="AW1832" s="3"/>
      <c r="AX1832" s="1"/>
      <c r="AY1832" s="1"/>
      <c r="AZ1832" s="1" t="s">
        <v>14566</v>
      </c>
      <c r="BA1832" s="1"/>
      <c r="BB1832">
        <f t="shared" si="28"/>
        <v>6</v>
      </c>
      <c r="BC1832">
        <f t="array" ref="BC1832">MEDIAN(IF($BB$2:$BB$4895=BB1832, $AH$2:$AH$4895))</f>
        <v>29.083333333333002</v>
      </c>
    </row>
    <row r="1833" spans="1:55" x14ac:dyDescent="0.25">
      <c r="A1833" s="1" t="s">
        <v>13076</v>
      </c>
      <c r="B1833" s="3">
        <v>78</v>
      </c>
      <c r="C1833" s="1" t="s">
        <v>13076</v>
      </c>
      <c r="D1833" s="3">
        <v>476177</v>
      </c>
      <c r="E1833" s="1" t="s">
        <v>63</v>
      </c>
      <c r="F1833" s="1" t="s">
        <v>14567</v>
      </c>
      <c r="G1833" s="1" t="s">
        <v>1714</v>
      </c>
      <c r="H1833" s="1" t="s">
        <v>14568</v>
      </c>
      <c r="I1833" s="3">
        <v>1732937</v>
      </c>
      <c r="J1833" s="1" t="s">
        <v>67</v>
      </c>
      <c r="K1833" s="12"/>
      <c r="L1833" s="1" t="s">
        <v>10294</v>
      </c>
      <c r="M1833" s="1"/>
      <c r="N1833" s="1"/>
      <c r="O1833" s="1" t="s">
        <v>14569</v>
      </c>
      <c r="P1833" s="1" t="s">
        <v>70</v>
      </c>
      <c r="Q1833" s="1" t="s">
        <v>70</v>
      </c>
      <c r="R1833" s="1" t="s">
        <v>1714</v>
      </c>
      <c r="S1833" s="1" t="s">
        <v>14570</v>
      </c>
      <c r="T1833" s="1" t="s">
        <v>14571</v>
      </c>
      <c r="U1833" s="1" t="s">
        <v>2840</v>
      </c>
      <c r="V1833" s="1" t="s">
        <v>74</v>
      </c>
      <c r="W1833" s="1" t="s">
        <v>13091</v>
      </c>
      <c r="X1833" s="1" t="s">
        <v>1714</v>
      </c>
      <c r="Y1833" s="1" t="s">
        <v>5958</v>
      </c>
      <c r="Z1833" s="1" t="s">
        <v>1714</v>
      </c>
      <c r="AA1833" s="1" t="s">
        <v>14572</v>
      </c>
      <c r="AB1833" s="3">
        <v>1</v>
      </c>
      <c r="AC1833" s="3">
        <v>1</v>
      </c>
      <c r="AD1833" s="3">
        <v>1</v>
      </c>
      <c r="AE1833" s="3">
        <v>1</v>
      </c>
      <c r="AF1833" s="3">
        <v>0</v>
      </c>
      <c r="AG1833" s="3">
        <v>0</v>
      </c>
      <c r="AH1833" s="3">
        <v>32.083333333333002</v>
      </c>
      <c r="AI1833" s="3">
        <v>6</v>
      </c>
      <c r="AJ1833" s="1" t="s">
        <v>1714</v>
      </c>
      <c r="AK1833" s="1" t="s">
        <v>14573</v>
      </c>
      <c r="AL1833" s="1"/>
      <c r="AM1833" s="1"/>
      <c r="AN1833" s="1"/>
      <c r="AO1833" s="1"/>
      <c r="AP1833" s="1"/>
      <c r="AQ1833" s="1"/>
      <c r="AR1833" s="1"/>
      <c r="AS1833" s="1"/>
      <c r="AT1833" s="3"/>
      <c r="AU1833" s="1"/>
      <c r="AV1833" s="1"/>
      <c r="AW1833" s="3"/>
      <c r="AX1833" s="1"/>
      <c r="AY1833" s="1"/>
      <c r="AZ1833" s="1"/>
      <c r="BA1833" s="1"/>
      <c r="BB1833">
        <f t="shared" si="28"/>
        <v>6</v>
      </c>
      <c r="BC1833">
        <f t="array" ref="BC1833">MEDIAN(IF($BB$2:$BB$4895=BB1833, $AH$2:$AH$4895))</f>
        <v>29.083333333333002</v>
      </c>
    </row>
    <row r="1834" spans="1:55" x14ac:dyDescent="0.25">
      <c r="A1834" s="1" t="s">
        <v>13076</v>
      </c>
      <c r="B1834" s="3">
        <v>78</v>
      </c>
      <c r="C1834" s="1" t="s">
        <v>13076</v>
      </c>
      <c r="D1834" s="3">
        <v>478399</v>
      </c>
      <c r="E1834" s="1" t="s">
        <v>63</v>
      </c>
      <c r="F1834" s="1" t="s">
        <v>14574</v>
      </c>
      <c r="G1834" s="1" t="s">
        <v>1714</v>
      </c>
      <c r="H1834" s="1" t="s">
        <v>14575</v>
      </c>
      <c r="I1834" s="3">
        <v>1733194</v>
      </c>
      <c r="J1834" s="1" t="s">
        <v>67</v>
      </c>
      <c r="K1834" s="12"/>
      <c r="L1834" s="1" t="s">
        <v>13170</v>
      </c>
      <c r="M1834" s="1"/>
      <c r="N1834" s="1"/>
      <c r="O1834" s="1" t="s">
        <v>14576</v>
      </c>
      <c r="P1834" s="1" t="s">
        <v>70</v>
      </c>
      <c r="Q1834" s="1" t="s">
        <v>70</v>
      </c>
      <c r="R1834" s="1" t="s">
        <v>1714</v>
      </c>
      <c r="S1834" s="1" t="s">
        <v>14577</v>
      </c>
      <c r="T1834" s="1" t="s">
        <v>14578</v>
      </c>
      <c r="U1834" s="1" t="s">
        <v>14579</v>
      </c>
      <c r="V1834" s="1" t="s">
        <v>74</v>
      </c>
      <c r="W1834" s="1" t="s">
        <v>13256</v>
      </c>
      <c r="X1834" s="1" t="s">
        <v>1714</v>
      </c>
      <c r="Y1834" s="1" t="s">
        <v>5412</v>
      </c>
      <c r="Z1834" s="1" t="s">
        <v>1714</v>
      </c>
      <c r="AA1834" s="1" t="s">
        <v>14580</v>
      </c>
      <c r="AB1834" s="3">
        <v>1</v>
      </c>
      <c r="AC1834" s="3">
        <v>1</v>
      </c>
      <c r="AD1834" s="3">
        <v>1</v>
      </c>
      <c r="AE1834" s="3">
        <v>1</v>
      </c>
      <c r="AF1834" s="3">
        <v>0</v>
      </c>
      <c r="AG1834" s="3">
        <v>0</v>
      </c>
      <c r="AH1834" s="3">
        <v>23.6</v>
      </c>
      <c r="AI1834" s="3">
        <v>3.2666666666670001</v>
      </c>
      <c r="AJ1834" s="1" t="s">
        <v>1714</v>
      </c>
      <c r="AK1834" s="1" t="s">
        <v>14581</v>
      </c>
      <c r="AL1834" s="1"/>
      <c r="AM1834" s="1"/>
      <c r="AN1834" s="1"/>
      <c r="AO1834" s="1"/>
      <c r="AP1834" s="1"/>
      <c r="AQ1834" s="1"/>
      <c r="AR1834" s="1"/>
      <c r="AS1834" s="1"/>
      <c r="AT1834" s="3"/>
      <c r="AU1834" s="1"/>
      <c r="AV1834" s="1"/>
      <c r="AW1834" s="3"/>
      <c r="AX1834" s="1"/>
      <c r="AY1834" s="1"/>
      <c r="AZ1834" s="1" t="s">
        <v>14582</v>
      </c>
      <c r="BA1834" s="1"/>
      <c r="BB1834">
        <f t="shared" si="28"/>
        <v>6</v>
      </c>
      <c r="BC1834">
        <f t="array" ref="BC1834">MEDIAN(IF($BB$2:$BB$4895=BB1834, $AH$2:$AH$4895))</f>
        <v>29.083333333333002</v>
      </c>
    </row>
    <row r="1835" spans="1:55" x14ac:dyDescent="0.25">
      <c r="A1835" s="1" t="s">
        <v>13076</v>
      </c>
      <c r="B1835" s="3">
        <v>78</v>
      </c>
      <c r="C1835" s="1" t="s">
        <v>13076</v>
      </c>
      <c r="D1835" s="3">
        <v>490785</v>
      </c>
      <c r="E1835" s="1" t="s">
        <v>91</v>
      </c>
      <c r="F1835" s="1" t="s">
        <v>4000</v>
      </c>
      <c r="G1835" s="1" t="s">
        <v>1742</v>
      </c>
      <c r="H1835" s="1" t="s">
        <v>14583</v>
      </c>
      <c r="I1835" s="3">
        <v>490785</v>
      </c>
      <c r="J1835" s="1" t="s">
        <v>67</v>
      </c>
      <c r="K1835" s="12"/>
      <c r="L1835" s="1" t="s">
        <v>13131</v>
      </c>
      <c r="M1835" s="1"/>
      <c r="N1835" s="1"/>
      <c r="O1835" s="1" t="s">
        <v>14584</v>
      </c>
      <c r="P1835" s="1" t="s">
        <v>70</v>
      </c>
      <c r="Q1835" s="1" t="s">
        <v>70</v>
      </c>
      <c r="R1835" s="1" t="s">
        <v>1742</v>
      </c>
      <c r="S1835" s="1" t="s">
        <v>14585</v>
      </c>
      <c r="T1835" s="1" t="s">
        <v>14586</v>
      </c>
      <c r="U1835" s="1" t="s">
        <v>10463</v>
      </c>
      <c r="V1835" s="1" t="s">
        <v>74</v>
      </c>
      <c r="W1835" s="1" t="s">
        <v>13198</v>
      </c>
      <c r="X1835" s="1" t="s">
        <v>1742</v>
      </c>
      <c r="Y1835" s="1" t="s">
        <v>2314</v>
      </c>
      <c r="Z1835" s="1" t="s">
        <v>1742</v>
      </c>
      <c r="AA1835" s="1" t="s">
        <v>14587</v>
      </c>
      <c r="AB1835" s="3">
        <v>1</v>
      </c>
      <c r="AC1835" s="3">
        <v>1</v>
      </c>
      <c r="AD1835" s="3">
        <v>1</v>
      </c>
      <c r="AE1835" s="3">
        <v>1</v>
      </c>
      <c r="AF1835" s="3">
        <v>0</v>
      </c>
      <c r="AG1835" s="3">
        <v>0</v>
      </c>
      <c r="AH1835" s="3">
        <v>27.883333333332999</v>
      </c>
      <c r="AI1835" s="3">
        <v>2.0499999999999998</v>
      </c>
      <c r="AJ1835" s="1" t="s">
        <v>1742</v>
      </c>
      <c r="AK1835" s="1" t="s">
        <v>14588</v>
      </c>
      <c r="AL1835" s="1"/>
      <c r="AM1835" s="1"/>
      <c r="AN1835" s="1"/>
      <c r="AO1835" s="1"/>
      <c r="AP1835" s="1"/>
      <c r="AQ1835" s="1"/>
      <c r="AR1835" s="1"/>
      <c r="AS1835" s="1"/>
      <c r="AT1835" s="3"/>
      <c r="AU1835" s="1"/>
      <c r="AV1835" s="1"/>
      <c r="AW1835" s="3"/>
      <c r="AX1835" s="1"/>
      <c r="AY1835" s="1"/>
      <c r="AZ1835" s="1"/>
      <c r="BA1835" s="1"/>
      <c r="BB1835">
        <f t="shared" si="28"/>
        <v>6</v>
      </c>
      <c r="BC1835">
        <f t="array" ref="BC1835">MEDIAN(IF($BB$2:$BB$4895=BB1835, $AH$2:$AH$4895))</f>
        <v>29.083333333333002</v>
      </c>
    </row>
    <row r="1836" spans="1:55" x14ac:dyDescent="0.25">
      <c r="A1836" s="1" t="s">
        <v>13076</v>
      </c>
      <c r="B1836" s="3">
        <v>78</v>
      </c>
      <c r="C1836" s="1" t="s">
        <v>13076</v>
      </c>
      <c r="D1836" s="3">
        <v>491827</v>
      </c>
      <c r="E1836" s="1" t="s">
        <v>63</v>
      </c>
      <c r="F1836" s="1" t="s">
        <v>14589</v>
      </c>
      <c r="G1836" s="1" t="s">
        <v>1742</v>
      </c>
      <c r="H1836" s="1" t="s">
        <v>14590</v>
      </c>
      <c r="I1836" s="3">
        <v>1734462</v>
      </c>
      <c r="J1836" s="1" t="s">
        <v>67</v>
      </c>
      <c r="K1836" s="12"/>
      <c r="L1836" s="1" t="s">
        <v>10294</v>
      </c>
      <c r="M1836" s="1"/>
      <c r="N1836" s="1"/>
      <c r="O1836" s="1" t="s">
        <v>14591</v>
      </c>
      <c r="P1836" s="1" t="s">
        <v>107</v>
      </c>
      <c r="Q1836" s="1" t="s">
        <v>70</v>
      </c>
      <c r="R1836" s="1" t="s">
        <v>1742</v>
      </c>
      <c r="S1836" s="1" t="s">
        <v>14592</v>
      </c>
      <c r="T1836" s="1" t="s">
        <v>14593</v>
      </c>
      <c r="U1836" s="1" t="s">
        <v>2840</v>
      </c>
      <c r="V1836" s="1" t="s">
        <v>74</v>
      </c>
      <c r="W1836" s="1" t="s">
        <v>13198</v>
      </c>
      <c r="X1836" s="1" t="s">
        <v>1742</v>
      </c>
      <c r="Y1836" s="1" t="s">
        <v>3450</v>
      </c>
      <c r="Z1836" s="1" t="s">
        <v>1742</v>
      </c>
      <c r="AA1836" s="1" t="s">
        <v>14594</v>
      </c>
      <c r="AB1836" s="3">
        <v>1</v>
      </c>
      <c r="AC1836" s="3">
        <v>1</v>
      </c>
      <c r="AD1836" s="3">
        <v>1</v>
      </c>
      <c r="AE1836" s="3">
        <v>1</v>
      </c>
      <c r="AF1836" s="3">
        <v>0</v>
      </c>
      <c r="AG1836" s="3">
        <v>0</v>
      </c>
      <c r="AH1836" s="3">
        <v>5.3666666666670002</v>
      </c>
      <c r="AI1836" s="3">
        <v>2.166666666667</v>
      </c>
      <c r="AJ1836" s="1"/>
      <c r="AK1836" s="1"/>
      <c r="AL1836" s="1"/>
      <c r="AM1836" s="1"/>
      <c r="AN1836" s="1"/>
      <c r="AO1836" s="1"/>
      <c r="AP1836" s="1"/>
      <c r="AQ1836" s="1"/>
      <c r="AR1836" s="1"/>
      <c r="AS1836" s="1"/>
      <c r="AT1836" s="3"/>
      <c r="AU1836" s="1"/>
      <c r="AV1836" s="1"/>
      <c r="AW1836" s="3"/>
      <c r="AX1836" s="1"/>
      <c r="AY1836" s="1"/>
      <c r="AZ1836" s="1"/>
      <c r="BA1836" s="1"/>
      <c r="BB1836">
        <f t="shared" si="28"/>
        <v>6</v>
      </c>
      <c r="BC1836">
        <f t="array" ref="BC1836">MEDIAN(IF($BB$2:$BB$4895=BB1836, $AH$2:$AH$4895))</f>
        <v>29.083333333333002</v>
      </c>
    </row>
    <row r="1837" spans="1:55" x14ac:dyDescent="0.25">
      <c r="A1837" s="1" t="s">
        <v>13076</v>
      </c>
      <c r="B1837" s="3">
        <v>78</v>
      </c>
      <c r="C1837" s="1" t="s">
        <v>13076</v>
      </c>
      <c r="D1837" s="3">
        <v>499443</v>
      </c>
      <c r="E1837" s="1" t="s">
        <v>91</v>
      </c>
      <c r="F1837" s="1" t="s">
        <v>13465</v>
      </c>
      <c r="G1837" s="1" t="s">
        <v>1762</v>
      </c>
      <c r="H1837" s="1" t="s">
        <v>14595</v>
      </c>
      <c r="I1837" s="3">
        <v>499443</v>
      </c>
      <c r="J1837" s="1" t="s">
        <v>67</v>
      </c>
      <c r="K1837" s="12"/>
      <c r="L1837" s="1" t="s">
        <v>10294</v>
      </c>
      <c r="M1837" s="1"/>
      <c r="N1837" s="1"/>
      <c r="O1837" s="1" t="s">
        <v>12796</v>
      </c>
      <c r="P1837" s="1" t="s">
        <v>70</v>
      </c>
      <c r="Q1837" s="1" t="s">
        <v>70</v>
      </c>
      <c r="R1837" s="1" t="s">
        <v>1762</v>
      </c>
      <c r="S1837" s="1" t="s">
        <v>14596</v>
      </c>
      <c r="T1837" s="1" t="s">
        <v>14597</v>
      </c>
      <c r="U1837" s="1" t="s">
        <v>2840</v>
      </c>
      <c r="V1837" s="1" t="s">
        <v>74</v>
      </c>
      <c r="W1837" s="1" t="s">
        <v>13198</v>
      </c>
      <c r="X1837" s="1" t="s">
        <v>1762</v>
      </c>
      <c r="Y1837" s="1" t="s">
        <v>11192</v>
      </c>
      <c r="Z1837" s="1" t="s">
        <v>1762</v>
      </c>
      <c r="AA1837" s="1" t="s">
        <v>14598</v>
      </c>
      <c r="AB1837" s="3">
        <v>1</v>
      </c>
      <c r="AC1837" s="3">
        <v>1</v>
      </c>
      <c r="AD1837" s="3">
        <v>1</v>
      </c>
      <c r="AE1837" s="3">
        <v>1</v>
      </c>
      <c r="AF1837" s="3">
        <v>0</v>
      </c>
      <c r="AG1837" s="3">
        <v>0</v>
      </c>
      <c r="AH1837" s="3">
        <v>25.45</v>
      </c>
      <c r="AI1837" s="3">
        <v>3.1833333333330001</v>
      </c>
      <c r="AJ1837" s="1" t="s">
        <v>1762</v>
      </c>
      <c r="AK1837" s="1" t="s">
        <v>14599</v>
      </c>
      <c r="AL1837" s="1"/>
      <c r="AM1837" s="1"/>
      <c r="AN1837" s="1"/>
      <c r="AO1837" s="1"/>
      <c r="AP1837" s="1"/>
      <c r="AQ1837" s="1"/>
      <c r="AR1837" s="1"/>
      <c r="AS1837" s="1"/>
      <c r="AT1837" s="3"/>
      <c r="AU1837" s="1"/>
      <c r="AV1837" s="1"/>
      <c r="AW1837" s="3"/>
      <c r="AX1837" s="1"/>
      <c r="AY1837" s="1"/>
      <c r="AZ1837" s="1"/>
      <c r="BA1837" s="1"/>
      <c r="BB1837">
        <f t="shared" si="28"/>
        <v>6</v>
      </c>
      <c r="BC1837">
        <f t="array" ref="BC1837">MEDIAN(IF($BB$2:$BB$4895=BB1837, $AH$2:$AH$4895))</f>
        <v>29.083333333333002</v>
      </c>
    </row>
    <row r="1838" spans="1:55" x14ac:dyDescent="0.25">
      <c r="A1838" s="1" t="s">
        <v>13076</v>
      </c>
      <c r="B1838" s="3">
        <v>78</v>
      </c>
      <c r="C1838" s="1" t="s">
        <v>13076</v>
      </c>
      <c r="D1838" s="3">
        <v>505631</v>
      </c>
      <c r="E1838" s="1" t="s">
        <v>63</v>
      </c>
      <c r="F1838" s="1" t="s">
        <v>14600</v>
      </c>
      <c r="G1838" s="1" t="s">
        <v>1776</v>
      </c>
      <c r="H1838" s="1" t="s">
        <v>14601</v>
      </c>
      <c r="I1838" s="3">
        <v>1735551</v>
      </c>
      <c r="J1838" s="1" t="s">
        <v>67</v>
      </c>
      <c r="K1838" s="12"/>
      <c r="L1838" s="1" t="s">
        <v>13794</v>
      </c>
      <c r="M1838" s="1"/>
      <c r="N1838" s="1"/>
      <c r="O1838" s="1" t="s">
        <v>14602</v>
      </c>
      <c r="P1838" s="1" t="s">
        <v>70</v>
      </c>
      <c r="Q1838" s="1" t="s">
        <v>70</v>
      </c>
      <c r="R1838" s="1" t="s">
        <v>1776</v>
      </c>
      <c r="S1838" s="1" t="s">
        <v>14603</v>
      </c>
      <c r="T1838" s="1" t="s">
        <v>14604</v>
      </c>
      <c r="U1838" s="1" t="s">
        <v>2840</v>
      </c>
      <c r="V1838" s="1" t="s">
        <v>74</v>
      </c>
      <c r="W1838" s="1" t="s">
        <v>13125</v>
      </c>
      <c r="X1838" s="1" t="s">
        <v>1776</v>
      </c>
      <c r="Y1838" s="1" t="s">
        <v>3791</v>
      </c>
      <c r="Z1838" s="1" t="s">
        <v>1776</v>
      </c>
      <c r="AA1838" s="1" t="s">
        <v>14605</v>
      </c>
      <c r="AB1838" s="3">
        <v>1</v>
      </c>
      <c r="AC1838" s="3">
        <v>1</v>
      </c>
      <c r="AD1838" s="3">
        <v>1</v>
      </c>
      <c r="AE1838" s="3">
        <v>1</v>
      </c>
      <c r="AF1838" s="3">
        <v>0</v>
      </c>
      <c r="AG1838" s="3">
        <v>0</v>
      </c>
      <c r="AH1838" s="3">
        <v>21.383333333332999</v>
      </c>
      <c r="AI1838" s="3">
        <v>3.6333333333329998</v>
      </c>
      <c r="AJ1838" s="1" t="s">
        <v>1776</v>
      </c>
      <c r="AK1838" s="1" t="s">
        <v>14606</v>
      </c>
      <c r="AL1838" s="1"/>
      <c r="AM1838" s="1"/>
      <c r="AN1838" s="1"/>
      <c r="AO1838" s="1"/>
      <c r="AP1838" s="1"/>
      <c r="AQ1838" s="1"/>
      <c r="AR1838" s="1"/>
      <c r="AS1838" s="1"/>
      <c r="AT1838" s="3"/>
      <c r="AU1838" s="1"/>
      <c r="AV1838" s="1"/>
      <c r="AW1838" s="3"/>
      <c r="AX1838" s="1"/>
      <c r="AY1838" s="1"/>
      <c r="AZ1838" s="1"/>
      <c r="BA1838" s="1"/>
      <c r="BB1838">
        <f t="shared" si="28"/>
        <v>6</v>
      </c>
      <c r="BC1838">
        <f t="array" ref="BC1838">MEDIAN(IF($BB$2:$BB$4895=BB1838, $AH$2:$AH$4895))</f>
        <v>29.083333333333002</v>
      </c>
    </row>
    <row r="1839" spans="1:55" x14ac:dyDescent="0.25">
      <c r="A1839" s="1" t="s">
        <v>13076</v>
      </c>
      <c r="B1839" s="3">
        <v>78</v>
      </c>
      <c r="C1839" s="1" t="s">
        <v>13076</v>
      </c>
      <c r="D1839" s="3">
        <v>507242</v>
      </c>
      <c r="E1839" s="1" t="s">
        <v>63</v>
      </c>
      <c r="F1839" s="1" t="s">
        <v>10277</v>
      </c>
      <c r="G1839" s="1" t="s">
        <v>1776</v>
      </c>
      <c r="H1839" s="1" t="s">
        <v>14607</v>
      </c>
      <c r="I1839" s="3">
        <v>1735793</v>
      </c>
      <c r="J1839" s="1" t="s">
        <v>67</v>
      </c>
      <c r="K1839" s="12"/>
      <c r="L1839" s="1" t="s">
        <v>10294</v>
      </c>
      <c r="M1839" s="1"/>
      <c r="N1839" s="1"/>
      <c r="O1839" s="1" t="s">
        <v>14608</v>
      </c>
      <c r="P1839" s="1" t="s">
        <v>70</v>
      </c>
      <c r="Q1839" s="1" t="s">
        <v>70</v>
      </c>
      <c r="R1839" s="1" t="s">
        <v>1776</v>
      </c>
      <c r="S1839" s="1" t="s">
        <v>14609</v>
      </c>
      <c r="T1839" s="1" t="s">
        <v>14610</v>
      </c>
      <c r="U1839" s="1" t="s">
        <v>2840</v>
      </c>
      <c r="V1839" s="1" t="s">
        <v>74</v>
      </c>
      <c r="W1839" s="1" t="s">
        <v>13091</v>
      </c>
      <c r="X1839" s="1" t="s">
        <v>1776</v>
      </c>
      <c r="Y1839" s="1" t="s">
        <v>6703</v>
      </c>
      <c r="Z1839" s="1" t="s">
        <v>1776</v>
      </c>
      <c r="AA1839" s="1" t="s">
        <v>14611</v>
      </c>
      <c r="AB1839" s="3">
        <v>1</v>
      </c>
      <c r="AC1839" s="3">
        <v>1</v>
      </c>
      <c r="AD1839" s="3">
        <v>1</v>
      </c>
      <c r="AE1839" s="3">
        <v>1</v>
      </c>
      <c r="AF1839" s="3">
        <v>0</v>
      </c>
      <c r="AG1839" s="3">
        <v>0</v>
      </c>
      <c r="AH1839" s="3">
        <v>17.2</v>
      </c>
      <c r="AI1839" s="3">
        <v>8.666666666667</v>
      </c>
      <c r="AJ1839" s="1" t="s">
        <v>1776</v>
      </c>
      <c r="AK1839" s="1" t="s">
        <v>14612</v>
      </c>
      <c r="AL1839" s="1"/>
      <c r="AM1839" s="1"/>
      <c r="AN1839" s="1"/>
      <c r="AO1839" s="1"/>
      <c r="AP1839" s="1"/>
      <c r="AQ1839" s="1"/>
      <c r="AR1839" s="1"/>
      <c r="AS1839" s="1"/>
      <c r="AT1839" s="3"/>
      <c r="AU1839" s="1"/>
      <c r="AV1839" s="1"/>
      <c r="AW1839" s="3"/>
      <c r="AX1839" s="1"/>
      <c r="AY1839" s="1"/>
      <c r="AZ1839" s="1" t="s">
        <v>14613</v>
      </c>
      <c r="BA1839" s="1"/>
      <c r="BB1839">
        <f t="shared" si="28"/>
        <v>6</v>
      </c>
      <c r="BC1839">
        <f t="array" ref="BC1839">MEDIAN(IF($BB$2:$BB$4895=BB1839, $AH$2:$AH$4895))</f>
        <v>29.083333333333002</v>
      </c>
    </row>
    <row r="1840" spans="1:55" x14ac:dyDescent="0.25">
      <c r="A1840" s="1" t="s">
        <v>13076</v>
      </c>
      <c r="B1840" s="3">
        <v>78</v>
      </c>
      <c r="C1840" s="1" t="s">
        <v>13076</v>
      </c>
      <c r="D1840" s="3">
        <v>515686</v>
      </c>
      <c r="E1840" s="1" t="s">
        <v>63</v>
      </c>
      <c r="F1840" s="1" t="s">
        <v>14614</v>
      </c>
      <c r="G1840" s="1" t="s">
        <v>1786</v>
      </c>
      <c r="H1840" s="1" t="s">
        <v>14615</v>
      </c>
      <c r="I1840" s="3">
        <v>1736801</v>
      </c>
      <c r="J1840" s="1" t="s">
        <v>67</v>
      </c>
      <c r="K1840" s="12"/>
      <c r="L1840" s="1" t="s">
        <v>10294</v>
      </c>
      <c r="M1840" s="1"/>
      <c r="N1840" s="1"/>
      <c r="O1840" s="1" t="s">
        <v>14616</v>
      </c>
      <c r="P1840" s="1" t="s">
        <v>70</v>
      </c>
      <c r="Q1840" s="1" t="s">
        <v>70</v>
      </c>
      <c r="R1840" s="1" t="s">
        <v>1786</v>
      </c>
      <c r="S1840" s="1" t="s">
        <v>14617</v>
      </c>
      <c r="T1840" s="1" t="s">
        <v>14618</v>
      </c>
      <c r="U1840" s="1" t="s">
        <v>2840</v>
      </c>
      <c r="V1840" s="1" t="s">
        <v>74</v>
      </c>
      <c r="W1840" s="1" t="s">
        <v>13256</v>
      </c>
      <c r="X1840" s="1" t="s">
        <v>1786</v>
      </c>
      <c r="Y1840" s="1" t="s">
        <v>6522</v>
      </c>
      <c r="Z1840" s="1" t="s">
        <v>1786</v>
      </c>
      <c r="AA1840" s="1" t="s">
        <v>14447</v>
      </c>
      <c r="AB1840" s="3">
        <v>1</v>
      </c>
      <c r="AC1840" s="3">
        <v>1</v>
      </c>
      <c r="AD1840" s="3">
        <v>1</v>
      </c>
      <c r="AE1840" s="3">
        <v>1</v>
      </c>
      <c r="AF1840" s="3">
        <v>0</v>
      </c>
      <c r="AG1840" s="3">
        <v>0</v>
      </c>
      <c r="AH1840" s="3">
        <v>29.133333333332999</v>
      </c>
      <c r="AI1840" s="3">
        <v>6.166666666667</v>
      </c>
      <c r="AJ1840" s="1" t="s">
        <v>1786</v>
      </c>
      <c r="AK1840" s="1" t="s">
        <v>14619</v>
      </c>
      <c r="AL1840" s="1"/>
      <c r="AM1840" s="1"/>
      <c r="AN1840" s="1"/>
      <c r="AO1840" s="1"/>
      <c r="AP1840" s="1"/>
      <c r="AQ1840" s="1"/>
      <c r="AR1840" s="1"/>
      <c r="AS1840" s="1"/>
      <c r="AT1840" s="3"/>
      <c r="AU1840" s="1"/>
      <c r="AV1840" s="1"/>
      <c r="AW1840" s="3"/>
      <c r="AX1840" s="1"/>
      <c r="AY1840" s="1"/>
      <c r="AZ1840" s="1"/>
      <c r="BA1840" s="1"/>
      <c r="BB1840">
        <f t="shared" si="28"/>
        <v>6</v>
      </c>
      <c r="BC1840">
        <f t="array" ref="BC1840">MEDIAN(IF($BB$2:$BB$4895=BB1840, $AH$2:$AH$4895))</f>
        <v>29.083333333333002</v>
      </c>
    </row>
    <row r="1841" spans="1:55" x14ac:dyDescent="0.25">
      <c r="A1841" s="1" t="s">
        <v>13076</v>
      </c>
      <c r="B1841" s="3">
        <v>78</v>
      </c>
      <c r="C1841" s="1" t="s">
        <v>13076</v>
      </c>
      <c r="D1841" s="3">
        <v>515665</v>
      </c>
      <c r="E1841" s="1" t="s">
        <v>63</v>
      </c>
      <c r="F1841" s="1" t="s">
        <v>14620</v>
      </c>
      <c r="G1841" s="1" t="s">
        <v>1786</v>
      </c>
      <c r="H1841" s="1" t="s">
        <v>14621</v>
      </c>
      <c r="I1841" s="3">
        <v>1736825</v>
      </c>
      <c r="J1841" s="1" t="s">
        <v>67</v>
      </c>
      <c r="K1841" s="12"/>
      <c r="L1841" s="1" t="s">
        <v>10294</v>
      </c>
      <c r="M1841" s="1"/>
      <c r="N1841" s="1"/>
      <c r="O1841" s="1" t="s">
        <v>14622</v>
      </c>
      <c r="P1841" s="1" t="s">
        <v>70</v>
      </c>
      <c r="Q1841" s="1" t="s">
        <v>70</v>
      </c>
      <c r="R1841" s="1" t="s">
        <v>1786</v>
      </c>
      <c r="S1841" s="1" t="s">
        <v>14623</v>
      </c>
      <c r="T1841" s="1" t="s">
        <v>14624</v>
      </c>
      <c r="U1841" s="1" t="s">
        <v>2840</v>
      </c>
      <c r="V1841" s="1" t="s">
        <v>74</v>
      </c>
      <c r="W1841" s="1" t="s">
        <v>13125</v>
      </c>
      <c r="X1841" s="1" t="s">
        <v>1786</v>
      </c>
      <c r="Y1841" s="1" t="s">
        <v>1193</v>
      </c>
      <c r="Z1841" s="1" t="s">
        <v>1786</v>
      </c>
      <c r="AA1841" s="1" t="s">
        <v>12066</v>
      </c>
      <c r="AB1841" s="3">
        <v>1</v>
      </c>
      <c r="AC1841" s="3">
        <v>1</v>
      </c>
      <c r="AD1841" s="3">
        <v>1</v>
      </c>
      <c r="AE1841" s="3">
        <v>1</v>
      </c>
      <c r="AF1841" s="3">
        <v>0</v>
      </c>
      <c r="AG1841" s="3">
        <v>0</v>
      </c>
      <c r="AH1841" s="3">
        <v>20.05</v>
      </c>
      <c r="AI1841" s="3">
        <v>5.15</v>
      </c>
      <c r="AJ1841" s="1" t="s">
        <v>1786</v>
      </c>
      <c r="AK1841" s="1" t="s">
        <v>14625</v>
      </c>
      <c r="AL1841" s="1"/>
      <c r="AM1841" s="1"/>
      <c r="AN1841" s="1"/>
      <c r="AO1841" s="1"/>
      <c r="AP1841" s="1"/>
      <c r="AQ1841" s="1"/>
      <c r="AR1841" s="1"/>
      <c r="AS1841" s="1"/>
      <c r="AT1841" s="3"/>
      <c r="AU1841" s="1"/>
      <c r="AV1841" s="1"/>
      <c r="AW1841" s="3"/>
      <c r="AX1841" s="1"/>
      <c r="AY1841" s="1"/>
      <c r="AZ1841" s="1"/>
      <c r="BA1841" s="1"/>
      <c r="BB1841">
        <f t="shared" si="28"/>
        <v>6</v>
      </c>
      <c r="BC1841">
        <f t="array" ref="BC1841">MEDIAN(IF($BB$2:$BB$4895=BB1841, $AH$2:$AH$4895))</f>
        <v>29.083333333333002</v>
      </c>
    </row>
    <row r="1842" spans="1:55" x14ac:dyDescent="0.25">
      <c r="A1842" s="1" t="s">
        <v>13076</v>
      </c>
      <c r="B1842" s="3">
        <v>78</v>
      </c>
      <c r="C1842" s="1" t="s">
        <v>13076</v>
      </c>
      <c r="D1842" s="3">
        <v>520467</v>
      </c>
      <c r="E1842" s="1" t="s">
        <v>63</v>
      </c>
      <c r="F1842" s="1" t="s">
        <v>6757</v>
      </c>
      <c r="G1842" s="1" t="s">
        <v>1786</v>
      </c>
      <c r="H1842" s="1" t="s">
        <v>14626</v>
      </c>
      <c r="I1842" s="3">
        <v>1737143</v>
      </c>
      <c r="J1842" s="1" t="s">
        <v>67</v>
      </c>
      <c r="K1842" s="12"/>
      <c r="L1842" s="1" t="s">
        <v>13151</v>
      </c>
      <c r="M1842" s="1"/>
      <c r="N1842" s="1"/>
      <c r="O1842" s="1" t="s">
        <v>14627</v>
      </c>
      <c r="P1842" s="1" t="s">
        <v>70</v>
      </c>
      <c r="Q1842" s="1" t="s">
        <v>234</v>
      </c>
      <c r="R1842" s="1"/>
      <c r="S1842" s="1"/>
      <c r="T1842" s="1"/>
      <c r="U1842" s="1" t="s">
        <v>13155</v>
      </c>
      <c r="V1842" s="1" t="s">
        <v>74</v>
      </c>
      <c r="W1842" s="1" t="s">
        <v>13215</v>
      </c>
      <c r="X1842" s="1" t="s">
        <v>1805</v>
      </c>
      <c r="Y1842" s="1" t="s">
        <v>4369</v>
      </c>
      <c r="Z1842" s="1" t="s">
        <v>1805</v>
      </c>
      <c r="AA1842" s="1" t="s">
        <v>14628</v>
      </c>
      <c r="AB1842" s="3">
        <v>1</v>
      </c>
      <c r="AC1842" s="3">
        <v>1</v>
      </c>
      <c r="AD1842" s="3">
        <v>0</v>
      </c>
      <c r="AE1842" s="3">
        <v>0</v>
      </c>
      <c r="AF1842" s="3">
        <v>0</v>
      </c>
      <c r="AG1842" s="3">
        <v>0</v>
      </c>
      <c r="AH1842" s="3">
        <v>31.1</v>
      </c>
      <c r="AI1842" s="3"/>
      <c r="AJ1842" s="1" t="s">
        <v>1786</v>
      </c>
      <c r="AK1842" s="1" t="s">
        <v>586</v>
      </c>
      <c r="AL1842" s="1"/>
      <c r="AM1842" s="1"/>
      <c r="AN1842" s="1"/>
      <c r="AO1842" s="1"/>
      <c r="AP1842" s="1"/>
      <c r="AQ1842" s="1"/>
      <c r="AR1842" s="1"/>
      <c r="AS1842" s="1"/>
      <c r="AT1842" s="3"/>
      <c r="AU1842" s="1"/>
      <c r="AV1842" s="1"/>
      <c r="AW1842" s="3"/>
      <c r="AX1842" s="1"/>
      <c r="AY1842" s="1"/>
      <c r="AZ1842" s="1" t="s">
        <v>14629</v>
      </c>
      <c r="BA1842" s="1"/>
      <c r="BB1842">
        <f t="shared" si="28"/>
        <v>6</v>
      </c>
      <c r="BC1842">
        <f t="array" ref="BC1842">MEDIAN(IF($BB$2:$BB$4895=BB1842, $AH$2:$AH$4895))</f>
        <v>29.083333333333002</v>
      </c>
    </row>
    <row r="1843" spans="1:55" x14ac:dyDescent="0.25">
      <c r="A1843" s="1" t="s">
        <v>13076</v>
      </c>
      <c r="B1843" s="3">
        <v>78</v>
      </c>
      <c r="C1843" s="1" t="s">
        <v>13076</v>
      </c>
      <c r="D1843" s="3">
        <v>526732</v>
      </c>
      <c r="E1843" s="1" t="s">
        <v>63</v>
      </c>
      <c r="F1843" s="1" t="s">
        <v>14630</v>
      </c>
      <c r="G1843" s="1" t="s">
        <v>1786</v>
      </c>
      <c r="H1843" s="1" t="s">
        <v>14631</v>
      </c>
      <c r="I1843" s="3">
        <v>1737162</v>
      </c>
      <c r="J1843" s="1" t="s">
        <v>67</v>
      </c>
      <c r="K1843" s="12"/>
      <c r="L1843" s="1" t="s">
        <v>13151</v>
      </c>
      <c r="M1843" s="1"/>
      <c r="N1843" s="1"/>
      <c r="O1843" s="1" t="s">
        <v>14632</v>
      </c>
      <c r="P1843" s="1" t="s">
        <v>70</v>
      </c>
      <c r="Q1843" s="1" t="s">
        <v>70</v>
      </c>
      <c r="R1843" s="1" t="s">
        <v>1786</v>
      </c>
      <c r="S1843" s="1" t="s">
        <v>14633</v>
      </c>
      <c r="T1843" s="1" t="s">
        <v>14634</v>
      </c>
      <c r="U1843" s="1" t="s">
        <v>13155</v>
      </c>
      <c r="V1843" s="1" t="s">
        <v>74</v>
      </c>
      <c r="W1843" s="1" t="s">
        <v>13241</v>
      </c>
      <c r="X1843" s="1" t="s">
        <v>1786</v>
      </c>
      <c r="Y1843" s="1" t="s">
        <v>14548</v>
      </c>
      <c r="Z1843" s="1" t="s">
        <v>1786</v>
      </c>
      <c r="AA1843" s="1" t="s">
        <v>14635</v>
      </c>
      <c r="AB1843" s="3">
        <v>1</v>
      </c>
      <c r="AC1843" s="3">
        <v>1</v>
      </c>
      <c r="AD1843" s="3">
        <v>1</v>
      </c>
      <c r="AE1843" s="3">
        <v>1</v>
      </c>
      <c r="AF1843" s="3">
        <v>0</v>
      </c>
      <c r="AG1843" s="3">
        <v>0</v>
      </c>
      <c r="AH1843" s="3">
        <v>12.116666666666999</v>
      </c>
      <c r="AI1843" s="3">
        <v>1.833333333333</v>
      </c>
      <c r="AJ1843" s="1" t="s">
        <v>1786</v>
      </c>
      <c r="AK1843" s="1" t="s">
        <v>14636</v>
      </c>
      <c r="AL1843" s="1"/>
      <c r="AM1843" s="1"/>
      <c r="AN1843" s="1"/>
      <c r="AO1843" s="1"/>
      <c r="AP1843" s="1"/>
      <c r="AQ1843" s="1"/>
      <c r="AR1843" s="1"/>
      <c r="AS1843" s="1"/>
      <c r="AT1843" s="3"/>
      <c r="AU1843" s="1"/>
      <c r="AV1843" s="1"/>
      <c r="AW1843" s="3"/>
      <c r="AX1843" s="1"/>
      <c r="AY1843" s="1"/>
      <c r="AZ1843" s="1" t="s">
        <v>14637</v>
      </c>
      <c r="BA1843" s="1"/>
      <c r="BB1843">
        <f t="shared" si="28"/>
        <v>6</v>
      </c>
      <c r="BC1843">
        <f t="array" ref="BC1843">MEDIAN(IF($BB$2:$BB$4895=BB1843, $AH$2:$AH$4895))</f>
        <v>29.083333333333002</v>
      </c>
    </row>
    <row r="1844" spans="1:55" x14ac:dyDescent="0.25">
      <c r="A1844" s="1" t="s">
        <v>13076</v>
      </c>
      <c r="B1844" s="3">
        <v>78</v>
      </c>
      <c r="C1844" s="1" t="s">
        <v>13076</v>
      </c>
      <c r="D1844" s="3">
        <v>543536</v>
      </c>
      <c r="E1844" s="1" t="s">
        <v>63</v>
      </c>
      <c r="F1844" s="1" t="s">
        <v>14638</v>
      </c>
      <c r="G1844" s="1" t="s">
        <v>1805</v>
      </c>
      <c r="H1844" s="1" t="s">
        <v>14639</v>
      </c>
      <c r="I1844" s="3">
        <v>1739265</v>
      </c>
      <c r="J1844" s="1" t="s">
        <v>1309</v>
      </c>
      <c r="K1844" s="12"/>
      <c r="L1844" s="1" t="s">
        <v>10294</v>
      </c>
      <c r="M1844" s="1"/>
      <c r="N1844" s="1"/>
      <c r="O1844" s="1" t="s">
        <v>14640</v>
      </c>
      <c r="P1844" s="1" t="s">
        <v>70</v>
      </c>
      <c r="Q1844" s="1" t="s">
        <v>70</v>
      </c>
      <c r="R1844" s="1" t="s">
        <v>1805</v>
      </c>
      <c r="S1844" s="1" t="s">
        <v>14641</v>
      </c>
      <c r="T1844" s="1" t="s">
        <v>14642</v>
      </c>
      <c r="U1844" s="1" t="s">
        <v>2840</v>
      </c>
      <c r="V1844" s="1" t="s">
        <v>74</v>
      </c>
      <c r="W1844" s="1" t="s">
        <v>13207</v>
      </c>
      <c r="X1844" s="1" t="s">
        <v>1805</v>
      </c>
      <c r="Y1844" s="1" t="s">
        <v>6952</v>
      </c>
      <c r="Z1844" s="1" t="s">
        <v>1805</v>
      </c>
      <c r="AA1844" s="1" t="s">
        <v>14643</v>
      </c>
      <c r="AB1844" s="3">
        <v>1</v>
      </c>
      <c r="AC1844" s="3">
        <v>1</v>
      </c>
      <c r="AD1844" s="3">
        <v>1</v>
      </c>
      <c r="AE1844" s="3">
        <v>1</v>
      </c>
      <c r="AF1844" s="3">
        <v>0</v>
      </c>
      <c r="AG1844" s="3">
        <v>0</v>
      </c>
      <c r="AH1844" s="3">
        <v>31.866666666667001</v>
      </c>
      <c r="AI1844" s="3">
        <v>5.6</v>
      </c>
      <c r="AJ1844" s="1" t="s">
        <v>1805</v>
      </c>
      <c r="AK1844" s="1" t="s">
        <v>14644</v>
      </c>
      <c r="AL1844" s="1"/>
      <c r="AM1844" s="1"/>
      <c r="AN1844" s="1"/>
      <c r="AO1844" s="1"/>
      <c r="AP1844" s="1"/>
      <c r="AQ1844" s="1"/>
      <c r="AR1844" s="1"/>
      <c r="AS1844" s="1"/>
      <c r="AT1844" s="3"/>
      <c r="AU1844" s="1"/>
      <c r="AV1844" s="1"/>
      <c r="AW1844" s="3"/>
      <c r="AX1844" s="1"/>
      <c r="AY1844" s="1"/>
      <c r="AZ1844" s="1"/>
      <c r="BA1844" s="1"/>
      <c r="BB1844">
        <f t="shared" si="28"/>
        <v>6</v>
      </c>
      <c r="BC1844">
        <f t="array" ref="BC1844">MEDIAN(IF($BB$2:$BB$4895=BB1844, $AH$2:$AH$4895))</f>
        <v>29.083333333333002</v>
      </c>
    </row>
    <row r="1845" spans="1:55" x14ac:dyDescent="0.25">
      <c r="A1845" s="1" t="s">
        <v>13076</v>
      </c>
      <c r="B1845" s="3">
        <v>78</v>
      </c>
      <c r="C1845" s="1" t="s">
        <v>13076</v>
      </c>
      <c r="D1845" s="3">
        <v>550156</v>
      </c>
      <c r="E1845" s="1" t="s">
        <v>63</v>
      </c>
      <c r="F1845" s="1" t="s">
        <v>14645</v>
      </c>
      <c r="G1845" s="1" t="s">
        <v>1829</v>
      </c>
      <c r="H1845" s="1" t="s">
        <v>2924</v>
      </c>
      <c r="I1845" s="3">
        <v>1740099</v>
      </c>
      <c r="J1845" s="1" t="s">
        <v>67</v>
      </c>
      <c r="K1845" s="12"/>
      <c r="L1845" s="1" t="s">
        <v>10294</v>
      </c>
      <c r="M1845" s="1"/>
      <c r="N1845" s="1"/>
      <c r="O1845" s="1" t="s">
        <v>14646</v>
      </c>
      <c r="P1845" s="1" t="s">
        <v>70</v>
      </c>
      <c r="Q1845" s="1" t="s">
        <v>70</v>
      </c>
      <c r="R1845" s="1" t="s">
        <v>1829</v>
      </c>
      <c r="S1845" s="1" t="s">
        <v>14647</v>
      </c>
      <c r="T1845" s="1" t="s">
        <v>14648</v>
      </c>
      <c r="U1845" s="1" t="s">
        <v>2840</v>
      </c>
      <c r="V1845" s="1" t="s">
        <v>74</v>
      </c>
      <c r="W1845" s="1" t="s">
        <v>13164</v>
      </c>
      <c r="X1845" s="1" t="s">
        <v>1829</v>
      </c>
      <c r="Y1845" s="1" t="s">
        <v>14649</v>
      </c>
      <c r="Z1845" s="1" t="s">
        <v>1829</v>
      </c>
      <c r="AA1845" s="1" t="s">
        <v>14650</v>
      </c>
      <c r="AB1845" s="3">
        <v>1</v>
      </c>
      <c r="AC1845" s="3">
        <v>1</v>
      </c>
      <c r="AD1845" s="3">
        <v>1</v>
      </c>
      <c r="AE1845" s="3">
        <v>1</v>
      </c>
      <c r="AF1845" s="3">
        <v>0</v>
      </c>
      <c r="AG1845" s="3">
        <v>0</v>
      </c>
      <c r="AH1845" s="3">
        <v>28.133333333332999</v>
      </c>
      <c r="AI1845" s="3">
        <v>9.9666666666670007</v>
      </c>
      <c r="AJ1845" s="1" t="s">
        <v>1829</v>
      </c>
      <c r="AK1845" s="1" t="s">
        <v>14651</v>
      </c>
      <c r="AL1845" s="1"/>
      <c r="AM1845" s="1"/>
      <c r="AN1845" s="1"/>
      <c r="AO1845" s="1"/>
      <c r="AP1845" s="1"/>
      <c r="AQ1845" s="1"/>
      <c r="AR1845" s="1"/>
      <c r="AS1845" s="1"/>
      <c r="AT1845" s="3"/>
      <c r="AU1845" s="1"/>
      <c r="AV1845" s="1"/>
      <c r="AW1845" s="3"/>
      <c r="AX1845" s="1"/>
      <c r="AY1845" s="1"/>
      <c r="AZ1845" s="1" t="s">
        <v>14652</v>
      </c>
      <c r="BA1845" s="1"/>
      <c r="BB1845">
        <f t="shared" si="28"/>
        <v>6</v>
      </c>
      <c r="BC1845">
        <f t="array" ref="BC1845">MEDIAN(IF($BB$2:$BB$4895=BB1845, $AH$2:$AH$4895))</f>
        <v>29.083333333333002</v>
      </c>
    </row>
    <row r="1846" spans="1:55" x14ac:dyDescent="0.25">
      <c r="A1846" s="1" t="s">
        <v>13076</v>
      </c>
      <c r="B1846" s="3">
        <v>78</v>
      </c>
      <c r="C1846" s="1" t="s">
        <v>13076</v>
      </c>
      <c r="D1846" s="3">
        <v>550310</v>
      </c>
      <c r="E1846" s="1" t="s">
        <v>63</v>
      </c>
      <c r="F1846" s="1" t="s">
        <v>14653</v>
      </c>
      <c r="G1846" s="1" t="s">
        <v>1829</v>
      </c>
      <c r="H1846" s="1" t="s">
        <v>14654</v>
      </c>
      <c r="I1846" s="3">
        <v>1740099</v>
      </c>
      <c r="J1846" s="1" t="s">
        <v>67</v>
      </c>
      <c r="K1846" s="12"/>
      <c r="L1846" s="1" t="s">
        <v>10294</v>
      </c>
      <c r="M1846" s="1"/>
      <c r="N1846" s="1"/>
      <c r="O1846" s="1" t="s">
        <v>14655</v>
      </c>
      <c r="P1846" s="1" t="s">
        <v>70</v>
      </c>
      <c r="Q1846" s="1" t="s">
        <v>70</v>
      </c>
      <c r="R1846" s="1" t="s">
        <v>1829</v>
      </c>
      <c r="S1846" s="1" t="s">
        <v>14656</v>
      </c>
      <c r="T1846" s="1" t="s">
        <v>14657</v>
      </c>
      <c r="U1846" s="1" t="s">
        <v>10874</v>
      </c>
      <c r="V1846" s="1" t="s">
        <v>74</v>
      </c>
      <c r="W1846" s="1" t="s">
        <v>13164</v>
      </c>
      <c r="X1846" s="1" t="s">
        <v>1829</v>
      </c>
      <c r="Y1846" s="1" t="s">
        <v>14649</v>
      </c>
      <c r="Z1846" s="1" t="s">
        <v>1829</v>
      </c>
      <c r="AA1846" s="1" t="s">
        <v>14650</v>
      </c>
      <c r="AB1846" s="3">
        <v>1</v>
      </c>
      <c r="AC1846" s="3">
        <v>1</v>
      </c>
      <c r="AD1846" s="3">
        <v>1</v>
      </c>
      <c r="AE1846" s="3">
        <v>1</v>
      </c>
      <c r="AF1846" s="3">
        <v>0</v>
      </c>
      <c r="AG1846" s="3">
        <v>0</v>
      </c>
      <c r="AH1846" s="3">
        <v>18.066666666667</v>
      </c>
      <c r="AI1846" s="3">
        <v>1.35</v>
      </c>
      <c r="AJ1846" s="1" t="s">
        <v>1829</v>
      </c>
      <c r="AK1846" s="1" t="s">
        <v>14658</v>
      </c>
      <c r="AL1846" s="1"/>
      <c r="AM1846" s="1"/>
      <c r="AN1846" s="1"/>
      <c r="AO1846" s="1"/>
      <c r="AP1846" s="1"/>
      <c r="AQ1846" s="1"/>
      <c r="AR1846" s="1"/>
      <c r="AS1846" s="1"/>
      <c r="AT1846" s="3"/>
      <c r="AU1846" s="1"/>
      <c r="AV1846" s="1"/>
      <c r="AW1846" s="3"/>
      <c r="AX1846" s="1"/>
      <c r="AY1846" s="1"/>
      <c r="AZ1846" s="1" t="s">
        <v>14652</v>
      </c>
      <c r="BA1846" s="1"/>
      <c r="BB1846">
        <f t="shared" si="28"/>
        <v>6</v>
      </c>
      <c r="BC1846">
        <f t="array" ref="BC1846">MEDIAN(IF($BB$2:$BB$4895=BB1846, $AH$2:$AH$4895))</f>
        <v>29.083333333333002</v>
      </c>
    </row>
    <row r="1847" spans="1:55" x14ac:dyDescent="0.25">
      <c r="A1847" s="1" t="s">
        <v>13076</v>
      </c>
      <c r="B1847" s="3">
        <v>78</v>
      </c>
      <c r="C1847" s="1" t="s">
        <v>13076</v>
      </c>
      <c r="D1847" s="3">
        <v>550669</v>
      </c>
      <c r="E1847" s="1" t="s">
        <v>63</v>
      </c>
      <c r="F1847" s="1" t="s">
        <v>14659</v>
      </c>
      <c r="G1847" s="1" t="s">
        <v>1829</v>
      </c>
      <c r="H1847" s="1" t="s">
        <v>14660</v>
      </c>
      <c r="I1847" s="3">
        <v>1740142</v>
      </c>
      <c r="J1847" s="1" t="s">
        <v>67</v>
      </c>
      <c r="K1847" s="12"/>
      <c r="L1847" s="1" t="s">
        <v>10294</v>
      </c>
      <c r="M1847" s="1"/>
      <c r="N1847" s="1"/>
      <c r="O1847" s="1" t="s">
        <v>14661</v>
      </c>
      <c r="P1847" s="1" t="s">
        <v>70</v>
      </c>
      <c r="Q1847" s="1" t="s">
        <v>70</v>
      </c>
      <c r="R1847" s="1" t="s">
        <v>1829</v>
      </c>
      <c r="S1847" s="1" t="s">
        <v>14662</v>
      </c>
      <c r="T1847" s="1" t="s">
        <v>14663</v>
      </c>
      <c r="U1847" s="1" t="s">
        <v>2840</v>
      </c>
      <c r="V1847" s="1" t="s">
        <v>74</v>
      </c>
      <c r="W1847" s="1" t="s">
        <v>13241</v>
      </c>
      <c r="X1847" s="1" t="s">
        <v>1829</v>
      </c>
      <c r="Y1847" s="1" t="s">
        <v>1372</v>
      </c>
      <c r="Z1847" s="1" t="s">
        <v>1829</v>
      </c>
      <c r="AA1847" s="1" t="s">
        <v>14664</v>
      </c>
      <c r="AB1847" s="3">
        <v>1</v>
      </c>
      <c r="AC1847" s="3">
        <v>1</v>
      </c>
      <c r="AD1847" s="3">
        <v>1</v>
      </c>
      <c r="AE1847" s="3">
        <v>1</v>
      </c>
      <c r="AF1847" s="3">
        <v>0</v>
      </c>
      <c r="AG1847" s="3">
        <v>0</v>
      </c>
      <c r="AH1847" s="3">
        <v>31.85</v>
      </c>
      <c r="AI1847" s="3">
        <v>3</v>
      </c>
      <c r="AJ1847" s="1" t="s">
        <v>1829</v>
      </c>
      <c r="AK1847" s="1" t="s">
        <v>14665</v>
      </c>
      <c r="AL1847" s="1"/>
      <c r="AM1847" s="1"/>
      <c r="AN1847" s="1"/>
      <c r="AO1847" s="1"/>
      <c r="AP1847" s="1"/>
      <c r="AQ1847" s="1"/>
      <c r="AR1847" s="1"/>
      <c r="AS1847" s="1"/>
      <c r="AT1847" s="3"/>
      <c r="AU1847" s="1"/>
      <c r="AV1847" s="1"/>
      <c r="AW1847" s="3"/>
      <c r="AX1847" s="1"/>
      <c r="AY1847" s="1"/>
      <c r="AZ1847" s="1" t="s">
        <v>14666</v>
      </c>
      <c r="BA1847" s="1"/>
      <c r="BB1847">
        <f t="shared" si="28"/>
        <v>6</v>
      </c>
      <c r="BC1847">
        <f t="array" ref="BC1847">MEDIAN(IF($BB$2:$BB$4895=BB1847, $AH$2:$AH$4895))</f>
        <v>29.083333333333002</v>
      </c>
    </row>
    <row r="1848" spans="1:55" x14ac:dyDescent="0.25">
      <c r="A1848" s="1" t="s">
        <v>13076</v>
      </c>
      <c r="B1848" s="3">
        <v>78</v>
      </c>
      <c r="C1848" s="1" t="s">
        <v>13076</v>
      </c>
      <c r="D1848" s="3">
        <v>551348</v>
      </c>
      <c r="E1848" s="1" t="s">
        <v>63</v>
      </c>
      <c r="F1848" s="1" t="s">
        <v>14667</v>
      </c>
      <c r="G1848" s="1" t="s">
        <v>1829</v>
      </c>
      <c r="H1848" s="1" t="s">
        <v>13806</v>
      </c>
      <c r="I1848" s="3">
        <v>1740278</v>
      </c>
      <c r="J1848" s="1" t="s">
        <v>67</v>
      </c>
      <c r="K1848" s="12"/>
      <c r="L1848" s="1" t="s">
        <v>10294</v>
      </c>
      <c r="M1848" s="1"/>
      <c r="N1848" s="1"/>
      <c r="O1848" s="1" t="s">
        <v>14668</v>
      </c>
      <c r="P1848" s="1" t="s">
        <v>70</v>
      </c>
      <c r="Q1848" s="1" t="s">
        <v>70</v>
      </c>
      <c r="R1848" s="1" t="s">
        <v>1829</v>
      </c>
      <c r="S1848" s="1" t="s">
        <v>4798</v>
      </c>
      <c r="T1848" s="1" t="s">
        <v>14669</v>
      </c>
      <c r="U1848" s="1" t="s">
        <v>2840</v>
      </c>
      <c r="V1848" s="1" t="s">
        <v>74</v>
      </c>
      <c r="W1848" s="1" t="s">
        <v>13082</v>
      </c>
      <c r="X1848" s="1" t="s">
        <v>1829</v>
      </c>
      <c r="Y1848" s="1" t="s">
        <v>5412</v>
      </c>
      <c r="Z1848" s="1" t="s">
        <v>1829</v>
      </c>
      <c r="AA1848" s="1" t="s">
        <v>12594</v>
      </c>
      <c r="AB1848" s="3">
        <v>1</v>
      </c>
      <c r="AC1848" s="3">
        <v>1</v>
      </c>
      <c r="AD1848" s="3">
        <v>1</v>
      </c>
      <c r="AE1848" s="3">
        <v>1</v>
      </c>
      <c r="AF1848" s="3">
        <v>0</v>
      </c>
      <c r="AG1848" s="3">
        <v>0</v>
      </c>
      <c r="AH1848" s="3">
        <v>11.033333333332999</v>
      </c>
      <c r="AI1848" s="3">
        <v>2.0333333333330001</v>
      </c>
      <c r="AJ1848" s="1" t="s">
        <v>1829</v>
      </c>
      <c r="AK1848" s="1" t="s">
        <v>14670</v>
      </c>
      <c r="AL1848" s="1"/>
      <c r="AM1848" s="1"/>
      <c r="AN1848" s="1"/>
      <c r="AO1848" s="1"/>
      <c r="AP1848" s="1"/>
      <c r="AQ1848" s="1"/>
      <c r="AR1848" s="1"/>
      <c r="AS1848" s="1"/>
      <c r="AT1848" s="3"/>
      <c r="AU1848" s="1"/>
      <c r="AV1848" s="1"/>
      <c r="AW1848" s="3"/>
      <c r="AX1848" s="1"/>
      <c r="AY1848" s="1"/>
      <c r="AZ1848" s="1" t="s">
        <v>14671</v>
      </c>
      <c r="BA1848" s="1"/>
      <c r="BB1848">
        <f t="shared" si="28"/>
        <v>6</v>
      </c>
      <c r="BC1848">
        <f t="array" ref="BC1848">MEDIAN(IF($BB$2:$BB$4895=BB1848, $AH$2:$AH$4895))</f>
        <v>29.083333333333002</v>
      </c>
    </row>
    <row r="1849" spans="1:55" x14ac:dyDescent="0.25">
      <c r="A1849" s="1" t="s">
        <v>13076</v>
      </c>
      <c r="B1849" s="3">
        <v>78</v>
      </c>
      <c r="C1849" s="1" t="s">
        <v>13076</v>
      </c>
      <c r="D1849" s="3">
        <v>565572</v>
      </c>
      <c r="E1849" s="1" t="s">
        <v>91</v>
      </c>
      <c r="F1849" s="1" t="s">
        <v>13077</v>
      </c>
      <c r="G1849" s="1" t="s">
        <v>1863</v>
      </c>
      <c r="H1849" s="1" t="s">
        <v>14672</v>
      </c>
      <c r="I1849" s="3">
        <v>565572</v>
      </c>
      <c r="J1849" s="1" t="s">
        <v>67</v>
      </c>
      <c r="K1849" s="12"/>
      <c r="L1849" s="1" t="s">
        <v>10294</v>
      </c>
      <c r="M1849" s="1"/>
      <c r="N1849" s="1"/>
      <c r="O1849" s="1" t="s">
        <v>14673</v>
      </c>
      <c r="P1849" s="1" t="s">
        <v>70</v>
      </c>
      <c r="Q1849" s="1" t="s">
        <v>70</v>
      </c>
      <c r="R1849" s="1" t="s">
        <v>1863</v>
      </c>
      <c r="S1849" s="1" t="s">
        <v>14674</v>
      </c>
      <c r="T1849" s="1" t="s">
        <v>14675</v>
      </c>
      <c r="U1849" s="1" t="s">
        <v>13081</v>
      </c>
      <c r="V1849" s="1" t="s">
        <v>639</v>
      </c>
      <c r="W1849" s="1" t="s">
        <v>14676</v>
      </c>
      <c r="X1849" s="1" t="s">
        <v>1863</v>
      </c>
      <c r="Y1849" s="1" t="s">
        <v>7746</v>
      </c>
      <c r="Z1849" s="1" t="s">
        <v>1863</v>
      </c>
      <c r="AA1849" s="1" t="s">
        <v>14677</v>
      </c>
      <c r="AB1849" s="3">
        <v>1</v>
      </c>
      <c r="AC1849" s="3">
        <v>1</v>
      </c>
      <c r="AD1849" s="3">
        <v>1</v>
      </c>
      <c r="AE1849" s="3">
        <v>1</v>
      </c>
      <c r="AF1849" s="3">
        <v>0</v>
      </c>
      <c r="AG1849" s="3">
        <v>0</v>
      </c>
      <c r="AH1849" s="3">
        <v>36.766666666667</v>
      </c>
      <c r="AI1849" s="3">
        <v>13.883333333333001</v>
      </c>
      <c r="AJ1849" s="1" t="s">
        <v>1863</v>
      </c>
      <c r="AK1849" s="1" t="s">
        <v>14678</v>
      </c>
      <c r="AL1849" s="1"/>
      <c r="AM1849" s="1"/>
      <c r="AN1849" s="1"/>
      <c r="AO1849" s="1"/>
      <c r="AP1849" s="1"/>
      <c r="AQ1849" s="1"/>
      <c r="AR1849" s="1"/>
      <c r="AS1849" s="1"/>
      <c r="AT1849" s="3"/>
      <c r="AU1849" s="1"/>
      <c r="AV1849" s="1"/>
      <c r="AW1849" s="3"/>
      <c r="AX1849" s="1"/>
      <c r="AY1849" s="1"/>
      <c r="AZ1849" s="1"/>
      <c r="BA1849" s="1" t="s">
        <v>14679</v>
      </c>
      <c r="BB1849">
        <f t="shared" si="28"/>
        <v>6</v>
      </c>
      <c r="BC1849">
        <f t="array" ref="BC1849">MEDIAN(IF($BB$2:$BB$4895=BB1849, $AH$2:$AH$4895))</f>
        <v>29.083333333333002</v>
      </c>
    </row>
    <row r="1850" spans="1:55" x14ac:dyDescent="0.25">
      <c r="A1850" s="1" t="s">
        <v>13076</v>
      </c>
      <c r="B1850" s="3">
        <v>78</v>
      </c>
      <c r="C1850" s="1" t="s">
        <v>13076</v>
      </c>
      <c r="D1850" s="3">
        <v>566201</v>
      </c>
      <c r="E1850" s="1" t="s">
        <v>63</v>
      </c>
      <c r="F1850" s="1" t="s">
        <v>14680</v>
      </c>
      <c r="G1850" s="1" t="s">
        <v>1863</v>
      </c>
      <c r="H1850" s="1" t="s">
        <v>14681</v>
      </c>
      <c r="I1850" s="3">
        <v>1741712</v>
      </c>
      <c r="J1850" s="1" t="s">
        <v>67</v>
      </c>
      <c r="K1850" s="12"/>
      <c r="L1850" s="1" t="s">
        <v>10294</v>
      </c>
      <c r="M1850" s="1"/>
      <c r="N1850" s="1"/>
      <c r="O1850" s="1" t="s">
        <v>14682</v>
      </c>
      <c r="P1850" s="1" t="s">
        <v>70</v>
      </c>
      <c r="Q1850" s="1" t="s">
        <v>234</v>
      </c>
      <c r="R1850" s="1"/>
      <c r="S1850" s="1"/>
      <c r="T1850" s="1" t="s">
        <v>14683</v>
      </c>
      <c r="U1850" s="1" t="s">
        <v>14684</v>
      </c>
      <c r="V1850" s="1" t="s">
        <v>74</v>
      </c>
      <c r="W1850" s="1" t="s">
        <v>13141</v>
      </c>
      <c r="X1850" s="1" t="s">
        <v>1863</v>
      </c>
      <c r="Y1850" s="1" t="s">
        <v>14685</v>
      </c>
      <c r="Z1850" s="1" t="s">
        <v>1863</v>
      </c>
      <c r="AA1850" s="1" t="s">
        <v>14686</v>
      </c>
      <c r="AB1850" s="3">
        <v>1</v>
      </c>
      <c r="AC1850" s="3">
        <v>1</v>
      </c>
      <c r="AD1850" s="3">
        <v>0</v>
      </c>
      <c r="AE1850" s="3">
        <v>0</v>
      </c>
      <c r="AF1850" s="3">
        <v>0</v>
      </c>
      <c r="AG1850" s="3">
        <v>0</v>
      </c>
      <c r="AH1850" s="3">
        <v>42.816666666666997</v>
      </c>
      <c r="AI1850" s="3"/>
      <c r="AJ1850" s="1" t="s">
        <v>1863</v>
      </c>
      <c r="AK1850" s="1" t="s">
        <v>14687</v>
      </c>
      <c r="AL1850" s="1"/>
      <c r="AM1850" s="1"/>
      <c r="AN1850" s="1"/>
      <c r="AO1850" s="1"/>
      <c r="AP1850" s="1"/>
      <c r="AQ1850" s="1"/>
      <c r="AR1850" s="1"/>
      <c r="AS1850" s="1"/>
      <c r="AT1850" s="3"/>
      <c r="AU1850" s="1"/>
      <c r="AV1850" s="1"/>
      <c r="AW1850" s="3"/>
      <c r="AX1850" s="1"/>
      <c r="AY1850" s="1"/>
      <c r="AZ1850" s="1"/>
      <c r="BA1850" s="1"/>
      <c r="BB1850">
        <f t="shared" si="28"/>
        <v>6</v>
      </c>
      <c r="BC1850">
        <f t="array" ref="BC1850">MEDIAN(IF($BB$2:$BB$4895=BB1850, $AH$2:$AH$4895))</f>
        <v>29.083333333333002</v>
      </c>
    </row>
    <row r="1851" spans="1:55" x14ac:dyDescent="0.25">
      <c r="A1851" s="1" t="s">
        <v>13076</v>
      </c>
      <c r="B1851" s="3">
        <v>78</v>
      </c>
      <c r="C1851" s="1" t="s">
        <v>13076</v>
      </c>
      <c r="D1851" s="3">
        <v>569836</v>
      </c>
      <c r="E1851" s="1" t="s">
        <v>63</v>
      </c>
      <c r="F1851" s="1" t="s">
        <v>14688</v>
      </c>
      <c r="G1851" s="1" t="s">
        <v>1863</v>
      </c>
      <c r="H1851" s="1" t="s">
        <v>14689</v>
      </c>
      <c r="I1851" s="3">
        <v>1742208</v>
      </c>
      <c r="J1851" s="1" t="s">
        <v>67</v>
      </c>
      <c r="K1851" s="12"/>
      <c r="L1851" s="1" t="s">
        <v>10294</v>
      </c>
      <c r="M1851" s="1"/>
      <c r="N1851" s="1"/>
      <c r="O1851" s="1" t="s">
        <v>14690</v>
      </c>
      <c r="P1851" s="1" t="s">
        <v>70</v>
      </c>
      <c r="Q1851" s="1" t="s">
        <v>70</v>
      </c>
      <c r="R1851" s="1" t="s">
        <v>1863</v>
      </c>
      <c r="S1851" s="1" t="s">
        <v>14691</v>
      </c>
      <c r="T1851" s="1" t="s">
        <v>14692</v>
      </c>
      <c r="U1851" s="1" t="s">
        <v>2840</v>
      </c>
      <c r="V1851" s="1" t="s">
        <v>74</v>
      </c>
      <c r="W1851" s="1" t="s">
        <v>13256</v>
      </c>
      <c r="X1851" s="1" t="s">
        <v>1863</v>
      </c>
      <c r="Y1851" s="1" t="s">
        <v>11386</v>
      </c>
      <c r="Z1851" s="1" t="s">
        <v>1863</v>
      </c>
      <c r="AA1851" s="1" t="s">
        <v>14693</v>
      </c>
      <c r="AB1851" s="3">
        <v>1</v>
      </c>
      <c r="AC1851" s="3">
        <v>1</v>
      </c>
      <c r="AD1851" s="3">
        <v>1</v>
      </c>
      <c r="AE1851" s="3">
        <v>1</v>
      </c>
      <c r="AF1851" s="3">
        <v>0</v>
      </c>
      <c r="AG1851" s="3">
        <v>0</v>
      </c>
      <c r="AH1851" s="3">
        <v>21.133333333332999</v>
      </c>
      <c r="AI1851" s="3">
        <v>1.9</v>
      </c>
      <c r="AJ1851" s="1" t="s">
        <v>1863</v>
      </c>
      <c r="AK1851" s="1" t="s">
        <v>14694</v>
      </c>
      <c r="AL1851" s="1"/>
      <c r="AM1851" s="1"/>
      <c r="AN1851" s="1"/>
      <c r="AO1851" s="1"/>
      <c r="AP1851" s="1"/>
      <c r="AQ1851" s="1"/>
      <c r="AR1851" s="1"/>
      <c r="AS1851" s="1"/>
      <c r="AT1851" s="3"/>
      <c r="AU1851" s="1"/>
      <c r="AV1851" s="1"/>
      <c r="AW1851" s="3"/>
      <c r="AX1851" s="1"/>
      <c r="AY1851" s="1"/>
      <c r="AZ1851" s="1" t="s">
        <v>14695</v>
      </c>
      <c r="BA1851" s="1"/>
      <c r="BB1851">
        <f t="shared" si="28"/>
        <v>6</v>
      </c>
      <c r="BC1851">
        <f t="array" ref="BC1851">MEDIAN(IF($BB$2:$BB$4895=BB1851, $AH$2:$AH$4895))</f>
        <v>29.083333333333002</v>
      </c>
    </row>
    <row r="1852" spans="1:55" x14ac:dyDescent="0.25">
      <c r="A1852" s="1" t="s">
        <v>13076</v>
      </c>
      <c r="B1852" s="3">
        <v>78</v>
      </c>
      <c r="C1852" s="1" t="s">
        <v>13076</v>
      </c>
      <c r="D1852" s="3">
        <v>578192</v>
      </c>
      <c r="E1852" s="1" t="s">
        <v>63</v>
      </c>
      <c r="F1852" s="1" t="s">
        <v>14696</v>
      </c>
      <c r="G1852" s="1" t="s">
        <v>1920</v>
      </c>
      <c r="H1852" s="1" t="s">
        <v>14697</v>
      </c>
      <c r="I1852" s="3">
        <v>1742868</v>
      </c>
      <c r="J1852" s="1" t="s">
        <v>67</v>
      </c>
      <c r="K1852" s="12"/>
      <c r="L1852" s="1" t="s">
        <v>10294</v>
      </c>
      <c r="M1852" s="1"/>
      <c r="N1852" s="1"/>
      <c r="O1852" s="1" t="s">
        <v>14698</v>
      </c>
      <c r="P1852" s="1" t="s">
        <v>70</v>
      </c>
      <c r="Q1852" s="1" t="s">
        <v>70</v>
      </c>
      <c r="R1852" s="1" t="s">
        <v>1920</v>
      </c>
      <c r="S1852" s="1" t="s">
        <v>14699</v>
      </c>
      <c r="T1852" s="1" t="s">
        <v>14700</v>
      </c>
      <c r="U1852" s="1" t="s">
        <v>2840</v>
      </c>
      <c r="V1852" s="1" t="s">
        <v>74</v>
      </c>
      <c r="W1852" s="1" t="s">
        <v>13141</v>
      </c>
      <c r="X1852" s="1" t="s">
        <v>1920</v>
      </c>
      <c r="Y1852" s="1" t="s">
        <v>12208</v>
      </c>
      <c r="Z1852" s="1" t="s">
        <v>1920</v>
      </c>
      <c r="AA1852" s="1" t="s">
        <v>14701</v>
      </c>
      <c r="AB1852" s="3">
        <v>1</v>
      </c>
      <c r="AC1852" s="3">
        <v>1</v>
      </c>
      <c r="AD1852" s="3">
        <v>1</v>
      </c>
      <c r="AE1852" s="3">
        <v>1</v>
      </c>
      <c r="AF1852" s="3">
        <v>0</v>
      </c>
      <c r="AG1852" s="3">
        <v>0</v>
      </c>
      <c r="AH1852" s="3">
        <v>22.383333333332999</v>
      </c>
      <c r="AI1852" s="3">
        <v>4.9833333333330003</v>
      </c>
      <c r="AJ1852" s="1" t="s">
        <v>1920</v>
      </c>
      <c r="AK1852" s="1" t="s">
        <v>14702</v>
      </c>
      <c r="AL1852" s="1"/>
      <c r="AM1852" s="1"/>
      <c r="AN1852" s="1"/>
      <c r="AO1852" s="1"/>
      <c r="AP1852" s="1" t="s">
        <v>1920</v>
      </c>
      <c r="AQ1852" s="1" t="s">
        <v>12208</v>
      </c>
      <c r="AR1852" s="1" t="s">
        <v>947</v>
      </c>
      <c r="AS1852" s="1" t="s">
        <v>14703</v>
      </c>
      <c r="AT1852" s="3"/>
      <c r="AU1852" s="1"/>
      <c r="AV1852" s="1"/>
      <c r="AW1852" s="3"/>
      <c r="AX1852" s="1"/>
      <c r="AY1852" s="1"/>
      <c r="AZ1852" s="1"/>
      <c r="BA1852" s="1"/>
      <c r="BB1852">
        <f t="shared" si="28"/>
        <v>6</v>
      </c>
      <c r="BC1852">
        <f t="array" ref="BC1852">MEDIAN(IF($BB$2:$BB$4895=BB1852, $AH$2:$AH$4895))</f>
        <v>29.083333333333002</v>
      </c>
    </row>
    <row r="1853" spans="1:55" x14ac:dyDescent="0.25">
      <c r="A1853" s="1" t="s">
        <v>13076</v>
      </c>
      <c r="B1853" s="3">
        <v>78</v>
      </c>
      <c r="C1853" s="1" t="s">
        <v>13076</v>
      </c>
      <c r="D1853" s="3">
        <v>588042</v>
      </c>
      <c r="E1853" s="1" t="s">
        <v>63</v>
      </c>
      <c r="F1853" s="1" t="s">
        <v>14704</v>
      </c>
      <c r="G1853" s="1" t="s">
        <v>1943</v>
      </c>
      <c r="H1853" s="1" t="s">
        <v>14705</v>
      </c>
      <c r="I1853" s="3">
        <v>1743907</v>
      </c>
      <c r="J1853" s="1" t="s">
        <v>67</v>
      </c>
      <c r="K1853" s="12"/>
      <c r="L1853" s="1" t="s">
        <v>10294</v>
      </c>
      <c r="M1853" s="1"/>
      <c r="N1853" s="1"/>
      <c r="O1853" s="1" t="s">
        <v>14706</v>
      </c>
      <c r="P1853" s="1" t="s">
        <v>70</v>
      </c>
      <c r="Q1853" s="1" t="s">
        <v>70</v>
      </c>
      <c r="R1853" s="1" t="s">
        <v>1943</v>
      </c>
      <c r="S1853" s="1" t="s">
        <v>14707</v>
      </c>
      <c r="T1853" s="1" t="s">
        <v>14708</v>
      </c>
      <c r="U1853" s="1" t="s">
        <v>2840</v>
      </c>
      <c r="V1853" s="1" t="s">
        <v>74</v>
      </c>
      <c r="W1853" s="1" t="s">
        <v>13207</v>
      </c>
      <c r="X1853" s="1" t="s">
        <v>1943</v>
      </c>
      <c r="Y1853" s="1" t="s">
        <v>9123</v>
      </c>
      <c r="Z1853" s="1" t="s">
        <v>1943</v>
      </c>
      <c r="AA1853" s="1" t="s">
        <v>14709</v>
      </c>
      <c r="AB1853" s="3">
        <v>1</v>
      </c>
      <c r="AC1853" s="3">
        <v>1</v>
      </c>
      <c r="AD1853" s="3">
        <v>1</v>
      </c>
      <c r="AE1853" s="3">
        <v>1</v>
      </c>
      <c r="AF1853" s="3">
        <v>0</v>
      </c>
      <c r="AG1853" s="3">
        <v>0</v>
      </c>
      <c r="AH1853" s="3">
        <v>34.083333333333002</v>
      </c>
      <c r="AI1853" s="3">
        <v>4.0166666666669997</v>
      </c>
      <c r="AJ1853" s="1" t="s">
        <v>1943</v>
      </c>
      <c r="AK1853" s="1" t="s">
        <v>14710</v>
      </c>
      <c r="AL1853" s="1"/>
      <c r="AM1853" s="1"/>
      <c r="AN1853" s="1"/>
      <c r="AO1853" s="1"/>
      <c r="AP1853" s="1"/>
      <c r="AQ1853" s="1"/>
      <c r="AR1853" s="1"/>
      <c r="AS1853" s="1"/>
      <c r="AT1853" s="3"/>
      <c r="AU1853" s="1"/>
      <c r="AV1853" s="1"/>
      <c r="AW1853" s="3"/>
      <c r="AX1853" s="1"/>
      <c r="AY1853" s="1"/>
      <c r="AZ1853" s="1" t="s">
        <v>14711</v>
      </c>
      <c r="BA1853" s="1"/>
      <c r="BB1853">
        <f t="shared" si="28"/>
        <v>6</v>
      </c>
      <c r="BC1853">
        <f t="array" ref="BC1853">MEDIAN(IF($BB$2:$BB$4895=BB1853, $AH$2:$AH$4895))</f>
        <v>29.083333333333002</v>
      </c>
    </row>
    <row r="1854" spans="1:55" x14ac:dyDescent="0.25">
      <c r="A1854" s="1" t="s">
        <v>13076</v>
      </c>
      <c r="B1854" s="3">
        <v>78</v>
      </c>
      <c r="C1854" s="1" t="s">
        <v>13076</v>
      </c>
      <c r="D1854" s="3">
        <v>595041</v>
      </c>
      <c r="E1854" s="1" t="s">
        <v>63</v>
      </c>
      <c r="F1854" s="1" t="s">
        <v>14712</v>
      </c>
      <c r="G1854" s="1" t="s">
        <v>1962</v>
      </c>
      <c r="H1854" s="1" t="s">
        <v>14713</v>
      </c>
      <c r="I1854" s="3">
        <v>1744667</v>
      </c>
      <c r="J1854" s="1" t="s">
        <v>67</v>
      </c>
      <c r="K1854" s="12"/>
      <c r="L1854" s="1" t="s">
        <v>10294</v>
      </c>
      <c r="M1854" s="1"/>
      <c r="N1854" s="1"/>
      <c r="O1854" s="1" t="s">
        <v>14714</v>
      </c>
      <c r="P1854" s="1" t="s">
        <v>70</v>
      </c>
      <c r="Q1854" s="1" t="s">
        <v>70</v>
      </c>
      <c r="R1854" s="1" t="s">
        <v>1962</v>
      </c>
      <c r="S1854" s="1" t="s">
        <v>14715</v>
      </c>
      <c r="T1854" s="1" t="s">
        <v>14716</v>
      </c>
      <c r="U1854" s="1" t="s">
        <v>2840</v>
      </c>
      <c r="V1854" s="1" t="s">
        <v>74</v>
      </c>
      <c r="W1854" s="1" t="s">
        <v>13641</v>
      </c>
      <c r="X1854" s="1" t="s">
        <v>1962</v>
      </c>
      <c r="Y1854" s="1" t="s">
        <v>4863</v>
      </c>
      <c r="Z1854" s="1" t="s">
        <v>1962</v>
      </c>
      <c r="AA1854" s="1" t="s">
        <v>14717</v>
      </c>
      <c r="AB1854" s="3">
        <v>1</v>
      </c>
      <c r="AC1854" s="3">
        <v>1</v>
      </c>
      <c r="AD1854" s="3">
        <v>1</v>
      </c>
      <c r="AE1854" s="3">
        <v>1</v>
      </c>
      <c r="AF1854" s="3">
        <v>0</v>
      </c>
      <c r="AG1854" s="3">
        <v>0</v>
      </c>
      <c r="AH1854" s="3">
        <v>13.633333333333001</v>
      </c>
      <c r="AI1854" s="3">
        <v>4.45</v>
      </c>
      <c r="AJ1854" s="1" t="s">
        <v>1962</v>
      </c>
      <c r="AK1854" s="1" t="s">
        <v>14718</v>
      </c>
      <c r="AL1854" s="1"/>
      <c r="AM1854" s="1"/>
      <c r="AN1854" s="1"/>
      <c r="AO1854" s="1"/>
      <c r="AP1854" s="1" t="s">
        <v>1962</v>
      </c>
      <c r="AQ1854" s="1" t="s">
        <v>4863</v>
      </c>
      <c r="AR1854" s="1" t="s">
        <v>947</v>
      </c>
      <c r="AS1854" s="1" t="s">
        <v>14719</v>
      </c>
      <c r="AT1854" s="3"/>
      <c r="AU1854" s="1"/>
      <c r="AV1854" s="1"/>
      <c r="AW1854" s="3"/>
      <c r="AX1854" s="1"/>
      <c r="AY1854" s="1"/>
      <c r="AZ1854" s="1" t="s">
        <v>14720</v>
      </c>
      <c r="BA1854" s="1"/>
      <c r="BB1854">
        <f t="shared" si="28"/>
        <v>6</v>
      </c>
      <c r="BC1854">
        <f t="array" ref="BC1854">MEDIAN(IF($BB$2:$BB$4895=BB1854, $AH$2:$AH$4895))</f>
        <v>29.083333333333002</v>
      </c>
    </row>
    <row r="1855" spans="1:55" x14ac:dyDescent="0.25">
      <c r="A1855" s="1" t="s">
        <v>13076</v>
      </c>
      <c r="B1855" s="3">
        <v>78</v>
      </c>
      <c r="C1855" s="1" t="s">
        <v>13076</v>
      </c>
      <c r="D1855" s="3">
        <v>598656</v>
      </c>
      <c r="E1855" s="1" t="s">
        <v>63</v>
      </c>
      <c r="F1855" s="1" t="s">
        <v>14721</v>
      </c>
      <c r="G1855" s="1" t="s">
        <v>5162</v>
      </c>
      <c r="H1855" s="1" t="s">
        <v>14722</v>
      </c>
      <c r="I1855" s="3">
        <v>1745054</v>
      </c>
      <c r="J1855" s="1" t="s">
        <v>67</v>
      </c>
      <c r="K1855" s="12"/>
      <c r="L1855" s="1" t="s">
        <v>10294</v>
      </c>
      <c r="M1855" s="1"/>
      <c r="N1855" s="1"/>
      <c r="O1855" s="1" t="s">
        <v>14723</v>
      </c>
      <c r="P1855" s="1" t="s">
        <v>70</v>
      </c>
      <c r="Q1855" s="1" t="s">
        <v>70</v>
      </c>
      <c r="R1855" s="1" t="s">
        <v>5162</v>
      </c>
      <c r="S1855" s="1" t="s">
        <v>14724</v>
      </c>
      <c r="T1855" s="1" t="s">
        <v>14725</v>
      </c>
      <c r="U1855" s="1" t="s">
        <v>2840</v>
      </c>
      <c r="V1855" s="1" t="s">
        <v>74</v>
      </c>
      <c r="W1855" s="1" t="s">
        <v>13641</v>
      </c>
      <c r="X1855" s="1" t="s">
        <v>5162</v>
      </c>
      <c r="Y1855" s="1" t="s">
        <v>14726</v>
      </c>
      <c r="Z1855" s="1" t="s">
        <v>5162</v>
      </c>
      <c r="AA1855" s="1" t="s">
        <v>14727</v>
      </c>
      <c r="AB1855" s="3">
        <v>1</v>
      </c>
      <c r="AC1855" s="3">
        <v>1</v>
      </c>
      <c r="AD1855" s="3">
        <v>1</v>
      </c>
      <c r="AE1855" s="3">
        <v>1</v>
      </c>
      <c r="AF1855" s="3">
        <v>0</v>
      </c>
      <c r="AG1855" s="3">
        <v>0</v>
      </c>
      <c r="AH1855" s="3">
        <v>35.966666666667003</v>
      </c>
      <c r="AI1855" s="3">
        <v>3.3666666666670002</v>
      </c>
      <c r="AJ1855" s="1" t="s">
        <v>5162</v>
      </c>
      <c r="AK1855" s="1" t="s">
        <v>14728</v>
      </c>
      <c r="AL1855" s="1"/>
      <c r="AM1855" s="1"/>
      <c r="AN1855" s="1"/>
      <c r="AO1855" s="1"/>
      <c r="AP1855" s="1"/>
      <c r="AQ1855" s="1"/>
      <c r="AR1855" s="1"/>
      <c r="AS1855" s="1"/>
      <c r="AT1855" s="3"/>
      <c r="AU1855" s="1"/>
      <c r="AV1855" s="1"/>
      <c r="AW1855" s="3"/>
      <c r="AX1855" s="1"/>
      <c r="AY1855" s="1"/>
      <c r="AZ1855" s="1"/>
      <c r="BA1855" s="1"/>
      <c r="BB1855">
        <f t="shared" si="28"/>
        <v>6</v>
      </c>
      <c r="BC1855">
        <f t="array" ref="BC1855">MEDIAN(IF($BB$2:$BB$4895=BB1855, $AH$2:$AH$4895))</f>
        <v>29.083333333333002</v>
      </c>
    </row>
    <row r="1856" spans="1:55" x14ac:dyDescent="0.25">
      <c r="A1856" s="1" t="s">
        <v>13076</v>
      </c>
      <c r="B1856" s="3">
        <v>78</v>
      </c>
      <c r="C1856" s="1" t="s">
        <v>13076</v>
      </c>
      <c r="D1856" s="3">
        <v>610825</v>
      </c>
      <c r="E1856" s="1" t="s">
        <v>63</v>
      </c>
      <c r="F1856" s="1" t="s">
        <v>14729</v>
      </c>
      <c r="G1856" s="1" t="s">
        <v>1978</v>
      </c>
      <c r="H1856" s="1" t="s">
        <v>14730</v>
      </c>
      <c r="I1856" s="3">
        <v>1746568</v>
      </c>
      <c r="J1856" s="1" t="s">
        <v>67</v>
      </c>
      <c r="K1856" s="12"/>
      <c r="L1856" s="1" t="s">
        <v>10294</v>
      </c>
      <c r="M1856" s="1"/>
      <c r="N1856" s="1"/>
      <c r="O1856" s="1" t="s">
        <v>14731</v>
      </c>
      <c r="P1856" s="1" t="s">
        <v>70</v>
      </c>
      <c r="Q1856" s="1" t="s">
        <v>70</v>
      </c>
      <c r="R1856" s="1" t="s">
        <v>1978</v>
      </c>
      <c r="S1856" s="1" t="s">
        <v>14732</v>
      </c>
      <c r="T1856" s="1" t="s">
        <v>14733</v>
      </c>
      <c r="U1856" s="1" t="s">
        <v>2840</v>
      </c>
      <c r="V1856" s="1" t="s">
        <v>74</v>
      </c>
      <c r="W1856" s="1" t="s">
        <v>13256</v>
      </c>
      <c r="X1856" s="1" t="s">
        <v>1978</v>
      </c>
      <c r="Y1856" s="1" t="s">
        <v>264</v>
      </c>
      <c r="Z1856" s="1" t="s">
        <v>1978</v>
      </c>
      <c r="AA1856" s="1" t="s">
        <v>14734</v>
      </c>
      <c r="AB1856" s="3">
        <v>1</v>
      </c>
      <c r="AC1856" s="3">
        <v>1</v>
      </c>
      <c r="AD1856" s="3">
        <v>1</v>
      </c>
      <c r="AE1856" s="3">
        <v>1</v>
      </c>
      <c r="AF1856" s="3">
        <v>0</v>
      </c>
      <c r="AG1856" s="3">
        <v>0</v>
      </c>
      <c r="AH1856" s="3">
        <v>34.466666666667003</v>
      </c>
      <c r="AI1856" s="3">
        <v>14.55</v>
      </c>
      <c r="AJ1856" s="1" t="s">
        <v>1978</v>
      </c>
      <c r="AK1856" s="1" t="s">
        <v>14735</v>
      </c>
      <c r="AL1856" s="1"/>
      <c r="AM1856" s="1"/>
      <c r="AN1856" s="1"/>
      <c r="AO1856" s="1"/>
      <c r="AP1856" s="1"/>
      <c r="AQ1856" s="1"/>
      <c r="AR1856" s="1"/>
      <c r="AS1856" s="1"/>
      <c r="AT1856" s="3"/>
      <c r="AU1856" s="1"/>
      <c r="AV1856" s="1"/>
      <c r="AW1856" s="3"/>
      <c r="AX1856" s="1"/>
      <c r="AY1856" s="1"/>
      <c r="AZ1856" s="1" t="s">
        <v>14736</v>
      </c>
      <c r="BA1856" s="1"/>
      <c r="BB1856">
        <f t="shared" si="28"/>
        <v>6</v>
      </c>
      <c r="BC1856">
        <f t="array" ref="BC1856">MEDIAN(IF($BB$2:$BB$4895=BB1856, $AH$2:$AH$4895))</f>
        <v>29.083333333333002</v>
      </c>
    </row>
    <row r="1857" spans="1:55" x14ac:dyDescent="0.25">
      <c r="A1857" s="1" t="s">
        <v>13076</v>
      </c>
      <c r="B1857" s="3">
        <v>78</v>
      </c>
      <c r="C1857" s="1" t="s">
        <v>13076</v>
      </c>
      <c r="D1857" s="3">
        <v>610951</v>
      </c>
      <c r="E1857" s="1" t="s">
        <v>91</v>
      </c>
      <c r="F1857" s="1" t="s">
        <v>10277</v>
      </c>
      <c r="G1857" s="1" t="s">
        <v>1978</v>
      </c>
      <c r="H1857" s="1" t="s">
        <v>14737</v>
      </c>
      <c r="I1857" s="3">
        <v>610951</v>
      </c>
      <c r="J1857" s="1" t="s">
        <v>67</v>
      </c>
      <c r="K1857" s="12"/>
      <c r="L1857" s="1" t="s">
        <v>10294</v>
      </c>
      <c r="M1857" s="1"/>
      <c r="N1857" s="1"/>
      <c r="O1857" s="1" t="s">
        <v>14738</v>
      </c>
      <c r="P1857" s="1" t="s">
        <v>70</v>
      </c>
      <c r="Q1857" s="1" t="s">
        <v>70</v>
      </c>
      <c r="R1857" s="1" t="s">
        <v>1978</v>
      </c>
      <c r="S1857" s="1" t="s">
        <v>14739</v>
      </c>
      <c r="T1857" s="1" t="s">
        <v>14740</v>
      </c>
      <c r="U1857" s="1" t="s">
        <v>2840</v>
      </c>
      <c r="V1857" s="1" t="s">
        <v>74</v>
      </c>
      <c r="W1857" s="1" t="s">
        <v>13091</v>
      </c>
      <c r="X1857" s="1" t="s">
        <v>1978</v>
      </c>
      <c r="Y1857" s="1" t="s">
        <v>12070</v>
      </c>
      <c r="Z1857" s="1" t="s">
        <v>1978</v>
      </c>
      <c r="AA1857" s="1" t="s">
        <v>1853</v>
      </c>
      <c r="AB1857" s="3">
        <v>1</v>
      </c>
      <c r="AC1857" s="3">
        <v>1</v>
      </c>
      <c r="AD1857" s="3">
        <v>1</v>
      </c>
      <c r="AE1857" s="3">
        <v>1</v>
      </c>
      <c r="AF1857" s="3">
        <v>0</v>
      </c>
      <c r="AG1857" s="3">
        <v>0</v>
      </c>
      <c r="AH1857" s="3">
        <v>34.666666666666998</v>
      </c>
      <c r="AI1857" s="3">
        <v>11.633333333333001</v>
      </c>
      <c r="AJ1857" s="1" t="s">
        <v>1978</v>
      </c>
      <c r="AK1857" s="1" t="s">
        <v>14741</v>
      </c>
      <c r="AL1857" s="1"/>
      <c r="AM1857" s="1"/>
      <c r="AN1857" s="1"/>
      <c r="AO1857" s="1"/>
      <c r="AP1857" s="1"/>
      <c r="AQ1857" s="1"/>
      <c r="AR1857" s="1"/>
      <c r="AS1857" s="1"/>
      <c r="AT1857" s="3"/>
      <c r="AU1857" s="1"/>
      <c r="AV1857" s="1"/>
      <c r="AW1857" s="3"/>
      <c r="AX1857" s="1"/>
      <c r="AY1857" s="1"/>
      <c r="AZ1857" s="1"/>
      <c r="BA1857" s="1" t="s">
        <v>14742</v>
      </c>
      <c r="BB1857">
        <f t="shared" si="28"/>
        <v>6</v>
      </c>
      <c r="BC1857">
        <f t="array" ref="BC1857">MEDIAN(IF($BB$2:$BB$4895=BB1857, $AH$2:$AH$4895))</f>
        <v>29.083333333333002</v>
      </c>
    </row>
    <row r="1858" spans="1:55" x14ac:dyDescent="0.25">
      <c r="A1858" s="1" t="s">
        <v>13076</v>
      </c>
      <c r="B1858" s="3">
        <v>78</v>
      </c>
      <c r="C1858" s="1" t="s">
        <v>13076</v>
      </c>
      <c r="D1858" s="3">
        <v>612182</v>
      </c>
      <c r="E1858" s="1" t="s">
        <v>63</v>
      </c>
      <c r="F1858" s="1" t="s">
        <v>14743</v>
      </c>
      <c r="G1858" s="1" t="s">
        <v>1978</v>
      </c>
      <c r="H1858" s="1" t="s">
        <v>14744</v>
      </c>
      <c r="I1858" s="3">
        <v>1746750</v>
      </c>
      <c r="J1858" s="1" t="s">
        <v>67</v>
      </c>
      <c r="K1858" s="12"/>
      <c r="L1858" s="1" t="s">
        <v>13121</v>
      </c>
      <c r="M1858" s="1"/>
      <c r="N1858" s="1"/>
      <c r="O1858" s="1" t="s">
        <v>14745</v>
      </c>
      <c r="P1858" s="1" t="s">
        <v>70</v>
      </c>
      <c r="Q1858" s="1" t="s">
        <v>70</v>
      </c>
      <c r="R1858" s="1" t="s">
        <v>1978</v>
      </c>
      <c r="S1858" s="1" t="s">
        <v>14746</v>
      </c>
      <c r="T1858" s="1" t="s">
        <v>14747</v>
      </c>
      <c r="U1858" s="1" t="s">
        <v>13190</v>
      </c>
      <c r="V1858" s="1" t="s">
        <v>74</v>
      </c>
      <c r="W1858" s="1" t="s">
        <v>13207</v>
      </c>
      <c r="X1858" s="1" t="s">
        <v>1978</v>
      </c>
      <c r="Y1858" s="1" t="s">
        <v>8891</v>
      </c>
      <c r="Z1858" s="1" t="s">
        <v>1978</v>
      </c>
      <c r="AA1858" s="1" t="s">
        <v>14748</v>
      </c>
      <c r="AB1858" s="3">
        <v>1</v>
      </c>
      <c r="AC1858" s="3">
        <v>1</v>
      </c>
      <c r="AD1858" s="3">
        <v>1</v>
      </c>
      <c r="AE1858" s="3">
        <v>1</v>
      </c>
      <c r="AF1858" s="3">
        <v>0</v>
      </c>
      <c r="AG1858" s="3">
        <v>0</v>
      </c>
      <c r="AH1858" s="3">
        <v>6.9333333333329996</v>
      </c>
      <c r="AI1858" s="3">
        <v>3.4833333333329999</v>
      </c>
      <c r="AJ1858" s="1" t="s">
        <v>1978</v>
      </c>
      <c r="AK1858" s="1" t="s">
        <v>14749</v>
      </c>
      <c r="AL1858" s="1"/>
      <c r="AM1858" s="1"/>
      <c r="AN1858" s="1"/>
      <c r="AO1858" s="1"/>
      <c r="AP1858" s="1"/>
      <c r="AQ1858" s="1"/>
      <c r="AR1858" s="1"/>
      <c r="AS1858" s="1"/>
      <c r="AT1858" s="3"/>
      <c r="AU1858" s="1"/>
      <c r="AV1858" s="1"/>
      <c r="AW1858" s="3"/>
      <c r="AX1858" s="1"/>
      <c r="AY1858" s="1"/>
      <c r="AZ1858" s="1" t="s">
        <v>14750</v>
      </c>
      <c r="BA1858" s="1"/>
      <c r="BB1858">
        <f t="shared" si="28"/>
        <v>6</v>
      </c>
      <c r="BC1858">
        <f t="array" ref="BC1858">MEDIAN(IF($BB$2:$BB$4895=BB1858, $AH$2:$AH$4895))</f>
        <v>29.083333333333002</v>
      </c>
    </row>
    <row r="1859" spans="1:55" x14ac:dyDescent="0.25">
      <c r="A1859" s="1" t="s">
        <v>14751</v>
      </c>
      <c r="B1859" s="3">
        <v>14</v>
      </c>
      <c r="C1859" s="1" t="s">
        <v>14752</v>
      </c>
      <c r="D1859" s="3">
        <v>9474189</v>
      </c>
      <c r="E1859" s="1" t="s">
        <v>63</v>
      </c>
      <c r="F1859" s="1" t="s">
        <v>14753</v>
      </c>
      <c r="G1859" s="1" t="s">
        <v>65</v>
      </c>
      <c r="H1859" s="1" t="s">
        <v>14754</v>
      </c>
      <c r="I1859" s="3">
        <v>1591185</v>
      </c>
      <c r="J1859" s="1" t="s">
        <v>1309</v>
      </c>
      <c r="K1859" s="12"/>
      <c r="L1859" s="1" t="s">
        <v>14755</v>
      </c>
      <c r="M1859" s="1"/>
      <c r="N1859" s="1"/>
      <c r="O1859" s="1" t="s">
        <v>14756</v>
      </c>
      <c r="P1859" s="1" t="s">
        <v>70</v>
      </c>
      <c r="Q1859" s="1" t="s">
        <v>70</v>
      </c>
      <c r="R1859" s="1" t="s">
        <v>65</v>
      </c>
      <c r="S1859" s="1" t="s">
        <v>14757</v>
      </c>
      <c r="T1859" s="1" t="s">
        <v>14758</v>
      </c>
      <c r="U1859" s="1" t="s">
        <v>14759</v>
      </c>
      <c r="V1859" s="1" t="s">
        <v>74</v>
      </c>
      <c r="W1859" s="1" t="s">
        <v>14760</v>
      </c>
      <c r="X1859" s="1" t="s">
        <v>65</v>
      </c>
      <c r="Y1859" s="1" t="s">
        <v>1556</v>
      </c>
      <c r="Z1859" s="1" t="s">
        <v>65</v>
      </c>
      <c r="AA1859" s="1" t="s">
        <v>14761</v>
      </c>
      <c r="AB1859" s="3">
        <v>1</v>
      </c>
      <c r="AC1859" s="3">
        <v>1</v>
      </c>
      <c r="AD1859" s="3">
        <v>1</v>
      </c>
      <c r="AE1859" s="3">
        <v>1</v>
      </c>
      <c r="AF1859" s="3">
        <v>0</v>
      </c>
      <c r="AG1859" s="3">
        <v>0</v>
      </c>
      <c r="AH1859" s="3">
        <v>11.666666666667</v>
      </c>
      <c r="AI1859" s="3">
        <v>9.4833333333330003</v>
      </c>
      <c r="AJ1859" s="1" t="s">
        <v>65</v>
      </c>
      <c r="AK1859" s="1" t="s">
        <v>14762</v>
      </c>
      <c r="AL1859" s="1"/>
      <c r="AM1859" s="1"/>
      <c r="AN1859" s="1"/>
      <c r="AO1859" s="1"/>
      <c r="AP1859" s="1"/>
      <c r="AQ1859" s="1"/>
      <c r="AR1859" s="1"/>
      <c r="AS1859" s="1"/>
      <c r="AT1859" s="3"/>
      <c r="AU1859" s="1"/>
      <c r="AV1859" s="1"/>
      <c r="AW1859" s="3"/>
      <c r="AX1859" s="1"/>
      <c r="AY1859" s="1"/>
      <c r="AZ1859" s="1" t="s">
        <v>14763</v>
      </c>
      <c r="BA1859" s="1"/>
      <c r="BB1859">
        <f t="shared" ref="BB1859:BB1922" si="29">MONTH(G1859)</f>
        <v>1</v>
      </c>
      <c r="BC1859">
        <f t="array" ref="BC1859">MEDIAN(IF($BB$2:$BB$4895=BB1859, $AH$2:$AH$4895))</f>
        <v>31.866666666667001</v>
      </c>
    </row>
    <row r="1860" spans="1:55" x14ac:dyDescent="0.25">
      <c r="A1860" s="1" t="s">
        <v>14751</v>
      </c>
      <c r="B1860" s="3">
        <v>13</v>
      </c>
      <c r="C1860" s="1" t="s">
        <v>14764</v>
      </c>
      <c r="D1860" s="3">
        <v>9477102</v>
      </c>
      <c r="E1860" s="1" t="s">
        <v>63</v>
      </c>
      <c r="F1860" s="1" t="s">
        <v>14765</v>
      </c>
      <c r="G1860" s="1" t="s">
        <v>65</v>
      </c>
      <c r="H1860" s="1" t="s">
        <v>14766</v>
      </c>
      <c r="I1860" s="3">
        <v>1591853</v>
      </c>
      <c r="J1860" s="1" t="s">
        <v>1309</v>
      </c>
      <c r="K1860" s="12"/>
      <c r="L1860" s="1" t="s">
        <v>14767</v>
      </c>
      <c r="M1860" s="1"/>
      <c r="N1860" s="1"/>
      <c r="O1860" s="1" t="s">
        <v>14768</v>
      </c>
      <c r="P1860" s="1" t="s">
        <v>70</v>
      </c>
      <c r="Q1860" s="1" t="s">
        <v>70</v>
      </c>
      <c r="R1860" s="1" t="s">
        <v>65</v>
      </c>
      <c r="S1860" s="1" t="s">
        <v>14769</v>
      </c>
      <c r="T1860" s="1" t="s">
        <v>14770</v>
      </c>
      <c r="U1860" s="1" t="s">
        <v>14759</v>
      </c>
      <c r="V1860" s="1" t="s">
        <v>74</v>
      </c>
      <c r="W1860" s="1" t="s">
        <v>14771</v>
      </c>
      <c r="X1860" s="1" t="s">
        <v>65</v>
      </c>
      <c r="Y1860" s="1" t="s">
        <v>1940</v>
      </c>
      <c r="Z1860" s="1" t="s">
        <v>65</v>
      </c>
      <c r="AA1860" s="1" t="s">
        <v>14772</v>
      </c>
      <c r="AB1860" s="3">
        <v>1</v>
      </c>
      <c r="AC1860" s="3">
        <v>1</v>
      </c>
      <c r="AD1860" s="3">
        <v>1</v>
      </c>
      <c r="AE1860" s="3">
        <v>1</v>
      </c>
      <c r="AF1860" s="3">
        <v>0</v>
      </c>
      <c r="AG1860" s="3">
        <v>0</v>
      </c>
      <c r="AH1860" s="3">
        <v>23.333333333333002</v>
      </c>
      <c r="AI1860" s="3">
        <v>2.6166666666670002</v>
      </c>
      <c r="AJ1860" s="1" t="s">
        <v>65</v>
      </c>
      <c r="AK1860" s="1" t="s">
        <v>14773</v>
      </c>
      <c r="AL1860" s="1"/>
      <c r="AM1860" s="1"/>
      <c r="AN1860" s="1"/>
      <c r="AO1860" s="1"/>
      <c r="AP1860" s="1"/>
      <c r="AQ1860" s="1"/>
      <c r="AR1860" s="1"/>
      <c r="AS1860" s="1"/>
      <c r="AT1860" s="3"/>
      <c r="AU1860" s="1"/>
      <c r="AV1860" s="1"/>
      <c r="AW1860" s="3"/>
      <c r="AX1860" s="1"/>
      <c r="AY1860" s="1"/>
      <c r="AZ1860" s="1" t="s">
        <v>14774</v>
      </c>
      <c r="BA1860" s="1"/>
      <c r="BB1860">
        <f t="shared" si="29"/>
        <v>1</v>
      </c>
      <c r="BC1860">
        <f t="array" ref="BC1860">MEDIAN(IF($BB$2:$BB$4895=BB1860, $AH$2:$AH$4895))</f>
        <v>31.866666666667001</v>
      </c>
    </row>
    <row r="1861" spans="1:55" x14ac:dyDescent="0.25">
      <c r="A1861" s="1" t="s">
        <v>14751</v>
      </c>
      <c r="B1861" s="3">
        <v>13</v>
      </c>
      <c r="C1861" s="1" t="s">
        <v>14764</v>
      </c>
      <c r="D1861" s="3">
        <v>9477797</v>
      </c>
      <c r="E1861" s="1" t="s">
        <v>63</v>
      </c>
      <c r="F1861" s="1" t="s">
        <v>1332</v>
      </c>
      <c r="G1861" s="1" t="s">
        <v>65</v>
      </c>
      <c r="H1861" s="1" t="s">
        <v>14775</v>
      </c>
      <c r="I1861" s="3">
        <v>1591853</v>
      </c>
      <c r="J1861" s="1" t="s">
        <v>1309</v>
      </c>
      <c r="K1861" s="12"/>
      <c r="L1861" s="1" t="s">
        <v>14776</v>
      </c>
      <c r="M1861" s="1"/>
      <c r="N1861" s="1"/>
      <c r="O1861" s="1" t="s">
        <v>14777</v>
      </c>
      <c r="P1861" s="1" t="s">
        <v>70</v>
      </c>
      <c r="Q1861" s="1" t="s">
        <v>70</v>
      </c>
      <c r="R1861" s="1" t="s">
        <v>65</v>
      </c>
      <c r="S1861" s="1" t="s">
        <v>10400</v>
      </c>
      <c r="T1861" s="1" t="s">
        <v>14778</v>
      </c>
      <c r="U1861" s="1" t="s">
        <v>14759</v>
      </c>
      <c r="V1861" s="1" t="s">
        <v>74</v>
      </c>
      <c r="W1861" s="1" t="s">
        <v>14771</v>
      </c>
      <c r="X1861" s="1" t="s">
        <v>65</v>
      </c>
      <c r="Y1861" s="1" t="s">
        <v>1940</v>
      </c>
      <c r="Z1861" s="1" t="s">
        <v>65</v>
      </c>
      <c r="AA1861" s="1" t="s">
        <v>14772</v>
      </c>
      <c r="AB1861" s="3">
        <v>1</v>
      </c>
      <c r="AC1861" s="3">
        <v>1</v>
      </c>
      <c r="AD1861" s="3">
        <v>1</v>
      </c>
      <c r="AE1861" s="3">
        <v>1</v>
      </c>
      <c r="AF1861" s="3">
        <v>0</v>
      </c>
      <c r="AG1861" s="3">
        <v>0</v>
      </c>
      <c r="AH1861" s="3">
        <v>5.6166666666670002</v>
      </c>
      <c r="AI1861" s="3">
        <v>4.416666666667</v>
      </c>
      <c r="AJ1861" s="1" t="s">
        <v>65</v>
      </c>
      <c r="AK1861" s="1" t="s">
        <v>5248</v>
      </c>
      <c r="AL1861" s="1"/>
      <c r="AM1861" s="1"/>
      <c r="AN1861" s="1"/>
      <c r="AO1861" s="1"/>
      <c r="AP1861" s="1"/>
      <c r="AQ1861" s="1"/>
      <c r="AR1861" s="1"/>
      <c r="AS1861" s="1"/>
      <c r="AT1861" s="3"/>
      <c r="AU1861" s="1"/>
      <c r="AV1861" s="1"/>
      <c r="AW1861" s="3"/>
      <c r="AX1861" s="1"/>
      <c r="AY1861" s="1"/>
      <c r="AZ1861" s="1" t="s">
        <v>14774</v>
      </c>
      <c r="BA1861" s="1"/>
      <c r="BB1861">
        <f t="shared" si="29"/>
        <v>1</v>
      </c>
      <c r="BC1861">
        <f t="array" ref="BC1861">MEDIAN(IF($BB$2:$BB$4895=BB1861, $AH$2:$AH$4895))</f>
        <v>31.866666666667001</v>
      </c>
    </row>
    <row r="1862" spans="1:55" x14ac:dyDescent="0.25">
      <c r="A1862" s="1" t="s">
        <v>14751</v>
      </c>
      <c r="B1862" s="3">
        <v>17</v>
      </c>
      <c r="C1862" s="1" t="s">
        <v>14779</v>
      </c>
      <c r="D1862" s="3">
        <v>9483751</v>
      </c>
      <c r="E1862" s="1" t="s">
        <v>63</v>
      </c>
      <c r="F1862" s="1" t="s">
        <v>14780</v>
      </c>
      <c r="G1862" s="1" t="s">
        <v>80</v>
      </c>
      <c r="H1862" s="1" t="s">
        <v>13087</v>
      </c>
      <c r="I1862" s="3">
        <v>1593293</v>
      </c>
      <c r="J1862" s="1" t="s">
        <v>1309</v>
      </c>
      <c r="K1862" s="12"/>
      <c r="L1862" s="1" t="s">
        <v>14781</v>
      </c>
      <c r="M1862" s="1"/>
      <c r="N1862" s="1"/>
      <c r="O1862" s="1" t="s">
        <v>14782</v>
      </c>
      <c r="P1862" s="1" t="s">
        <v>70</v>
      </c>
      <c r="Q1862" s="1" t="s">
        <v>70</v>
      </c>
      <c r="R1862" s="1" t="s">
        <v>80</v>
      </c>
      <c r="S1862" s="1" t="s">
        <v>14783</v>
      </c>
      <c r="T1862" s="1" t="s">
        <v>14784</v>
      </c>
      <c r="U1862" s="1" t="s">
        <v>14785</v>
      </c>
      <c r="V1862" s="1" t="s">
        <v>74</v>
      </c>
      <c r="W1862" s="1" t="s">
        <v>14786</v>
      </c>
      <c r="X1862" s="1" t="s">
        <v>80</v>
      </c>
      <c r="Y1862" s="1" t="s">
        <v>12325</v>
      </c>
      <c r="Z1862" s="1" t="s">
        <v>80</v>
      </c>
      <c r="AA1862" s="1" t="s">
        <v>14787</v>
      </c>
      <c r="AB1862" s="3">
        <v>1</v>
      </c>
      <c r="AC1862" s="3">
        <v>1</v>
      </c>
      <c r="AD1862" s="3">
        <v>1</v>
      </c>
      <c r="AE1862" s="3">
        <v>1</v>
      </c>
      <c r="AF1862" s="3">
        <v>0</v>
      </c>
      <c r="AG1862" s="3">
        <v>0</v>
      </c>
      <c r="AH1862" s="3">
        <v>52.116666666667001</v>
      </c>
      <c r="AI1862" s="3">
        <v>11.55</v>
      </c>
      <c r="AJ1862" s="1" t="s">
        <v>80</v>
      </c>
      <c r="AK1862" s="1" t="s">
        <v>14788</v>
      </c>
      <c r="AL1862" s="1"/>
      <c r="AM1862" s="1"/>
      <c r="AN1862" s="1"/>
      <c r="AO1862" s="1"/>
      <c r="AP1862" s="1"/>
      <c r="AQ1862" s="1"/>
      <c r="AR1862" s="1"/>
      <c r="AS1862" s="1"/>
      <c r="AT1862" s="3"/>
      <c r="AU1862" s="1"/>
      <c r="AV1862" s="1"/>
      <c r="AW1862" s="3"/>
      <c r="AX1862" s="1"/>
      <c r="AY1862" s="1"/>
      <c r="AZ1862" s="1" t="s">
        <v>14789</v>
      </c>
      <c r="BA1862" s="1"/>
      <c r="BB1862">
        <f t="shared" si="29"/>
        <v>1</v>
      </c>
      <c r="BC1862">
        <f t="array" ref="BC1862">MEDIAN(IF($BB$2:$BB$4895=BB1862, $AH$2:$AH$4895))</f>
        <v>31.866666666667001</v>
      </c>
    </row>
    <row r="1863" spans="1:55" x14ac:dyDescent="0.25">
      <c r="A1863" s="1" t="s">
        <v>14751</v>
      </c>
      <c r="B1863" s="3">
        <v>85</v>
      </c>
      <c r="C1863" s="1" t="s">
        <v>14790</v>
      </c>
      <c r="D1863" s="3">
        <v>9485967</v>
      </c>
      <c r="E1863" s="1" t="s">
        <v>63</v>
      </c>
      <c r="F1863" s="1" t="s">
        <v>14791</v>
      </c>
      <c r="G1863" s="1" t="s">
        <v>80</v>
      </c>
      <c r="H1863" s="1" t="s">
        <v>14792</v>
      </c>
      <c r="I1863" s="3">
        <v>1593765</v>
      </c>
      <c r="J1863" s="1" t="s">
        <v>1309</v>
      </c>
      <c r="K1863" s="12"/>
      <c r="L1863" s="1" t="s">
        <v>14793</v>
      </c>
      <c r="M1863" s="1"/>
      <c r="N1863" s="1"/>
      <c r="O1863" s="1" t="s">
        <v>14794</v>
      </c>
      <c r="P1863" s="1" t="s">
        <v>70</v>
      </c>
      <c r="Q1863" s="1" t="s">
        <v>70</v>
      </c>
      <c r="R1863" s="1" t="s">
        <v>80</v>
      </c>
      <c r="S1863" s="1" t="s">
        <v>14795</v>
      </c>
      <c r="T1863" s="1" t="s">
        <v>14796</v>
      </c>
      <c r="U1863" s="1" t="s">
        <v>14797</v>
      </c>
      <c r="V1863" s="1" t="s">
        <v>74</v>
      </c>
      <c r="W1863" s="1" t="s">
        <v>14798</v>
      </c>
      <c r="X1863" s="1" t="s">
        <v>80</v>
      </c>
      <c r="Y1863" s="1" t="s">
        <v>4344</v>
      </c>
      <c r="Z1863" s="1" t="s">
        <v>80</v>
      </c>
      <c r="AA1863" s="1" t="s">
        <v>14799</v>
      </c>
      <c r="AB1863" s="3">
        <v>1</v>
      </c>
      <c r="AC1863" s="3">
        <v>1</v>
      </c>
      <c r="AD1863" s="3">
        <v>1</v>
      </c>
      <c r="AE1863" s="3">
        <v>1</v>
      </c>
      <c r="AF1863" s="3">
        <v>0</v>
      </c>
      <c r="AG1863" s="3">
        <v>0</v>
      </c>
      <c r="AH1863" s="3">
        <v>15.583333333333</v>
      </c>
      <c r="AI1863" s="3">
        <v>6.583333333333</v>
      </c>
      <c r="AJ1863" s="1" t="s">
        <v>80</v>
      </c>
      <c r="AK1863" s="1" t="s">
        <v>14800</v>
      </c>
      <c r="AL1863" s="1"/>
      <c r="AM1863" s="1"/>
      <c r="AN1863" s="1"/>
      <c r="AO1863" s="1"/>
      <c r="AP1863" s="1"/>
      <c r="AQ1863" s="1"/>
      <c r="AR1863" s="1"/>
      <c r="AS1863" s="1"/>
      <c r="AT1863" s="3"/>
      <c r="AU1863" s="1"/>
      <c r="AV1863" s="1"/>
      <c r="AW1863" s="3"/>
      <c r="AX1863" s="1"/>
      <c r="AY1863" s="1"/>
      <c r="AZ1863" s="1"/>
      <c r="BA1863" s="1"/>
      <c r="BB1863">
        <f t="shared" si="29"/>
        <v>1</v>
      </c>
      <c r="BC1863">
        <f t="array" ref="BC1863">MEDIAN(IF($BB$2:$BB$4895=BB1863, $AH$2:$AH$4895))</f>
        <v>31.866666666667001</v>
      </c>
    </row>
    <row r="1864" spans="1:55" x14ac:dyDescent="0.25">
      <c r="A1864" s="1" t="s">
        <v>14751</v>
      </c>
      <c r="B1864" s="3">
        <v>14</v>
      </c>
      <c r="C1864" s="1" t="s">
        <v>14752</v>
      </c>
      <c r="D1864" s="3">
        <v>9486705</v>
      </c>
      <c r="E1864" s="1" t="s">
        <v>63</v>
      </c>
      <c r="F1864" s="1" t="s">
        <v>14801</v>
      </c>
      <c r="G1864" s="1" t="s">
        <v>80</v>
      </c>
      <c r="H1864" s="1" t="s">
        <v>14802</v>
      </c>
      <c r="I1864" s="3">
        <v>1594056</v>
      </c>
      <c r="J1864" s="1" t="s">
        <v>1309</v>
      </c>
      <c r="K1864" s="12"/>
      <c r="L1864" s="1" t="s">
        <v>14803</v>
      </c>
      <c r="M1864" s="1"/>
      <c r="N1864" s="1"/>
      <c r="O1864" s="1" t="s">
        <v>14804</v>
      </c>
      <c r="P1864" s="1" t="s">
        <v>70</v>
      </c>
      <c r="Q1864" s="1" t="s">
        <v>70</v>
      </c>
      <c r="R1864" s="1" t="s">
        <v>80</v>
      </c>
      <c r="S1864" s="1" t="s">
        <v>14805</v>
      </c>
      <c r="T1864" s="1" t="s">
        <v>14806</v>
      </c>
      <c r="U1864" s="1" t="s">
        <v>14807</v>
      </c>
      <c r="V1864" s="1" t="s">
        <v>74</v>
      </c>
      <c r="W1864" s="1" t="s">
        <v>14808</v>
      </c>
      <c r="X1864" s="1" t="s">
        <v>80</v>
      </c>
      <c r="Y1864" s="1" t="s">
        <v>12133</v>
      </c>
      <c r="Z1864" s="1" t="s">
        <v>80</v>
      </c>
      <c r="AA1864" s="1" t="s">
        <v>14809</v>
      </c>
      <c r="AB1864" s="3">
        <v>1</v>
      </c>
      <c r="AC1864" s="3">
        <v>1</v>
      </c>
      <c r="AD1864" s="3">
        <v>1</v>
      </c>
      <c r="AE1864" s="3">
        <v>1</v>
      </c>
      <c r="AF1864" s="3">
        <v>0</v>
      </c>
      <c r="AG1864" s="3">
        <v>0</v>
      </c>
      <c r="AH1864" s="3">
        <v>39.416666666666998</v>
      </c>
      <c r="AI1864" s="3">
        <v>15.766666666667</v>
      </c>
      <c r="AJ1864" s="1" t="s">
        <v>80</v>
      </c>
      <c r="AK1864" s="1" t="s">
        <v>14810</v>
      </c>
      <c r="AL1864" s="1"/>
      <c r="AM1864" s="1"/>
      <c r="AN1864" s="1"/>
      <c r="AO1864" s="1"/>
      <c r="AP1864" s="1"/>
      <c r="AQ1864" s="1"/>
      <c r="AR1864" s="1"/>
      <c r="AS1864" s="1"/>
      <c r="AT1864" s="3"/>
      <c r="AU1864" s="1"/>
      <c r="AV1864" s="1"/>
      <c r="AW1864" s="3"/>
      <c r="AX1864" s="1"/>
      <c r="AY1864" s="1"/>
      <c r="AZ1864" s="1"/>
      <c r="BA1864" s="1"/>
      <c r="BB1864">
        <f t="shared" si="29"/>
        <v>1</v>
      </c>
      <c r="BC1864">
        <f t="array" ref="BC1864">MEDIAN(IF($BB$2:$BB$4895=BB1864, $AH$2:$AH$4895))</f>
        <v>31.866666666667001</v>
      </c>
    </row>
    <row r="1865" spans="1:55" x14ac:dyDescent="0.25">
      <c r="A1865" s="1" t="s">
        <v>14751</v>
      </c>
      <c r="B1865" s="3">
        <v>17</v>
      </c>
      <c r="C1865" s="1" t="s">
        <v>14779</v>
      </c>
      <c r="D1865" s="3">
        <v>9488527</v>
      </c>
      <c r="E1865" s="1" t="s">
        <v>63</v>
      </c>
      <c r="F1865" s="1" t="s">
        <v>14811</v>
      </c>
      <c r="G1865" s="1" t="s">
        <v>80</v>
      </c>
      <c r="H1865" s="1" t="s">
        <v>2146</v>
      </c>
      <c r="I1865" s="3">
        <v>1594336</v>
      </c>
      <c r="J1865" s="1" t="s">
        <v>1309</v>
      </c>
      <c r="K1865" s="12"/>
      <c r="L1865" s="1" t="s">
        <v>14781</v>
      </c>
      <c r="M1865" s="1"/>
      <c r="N1865" s="1"/>
      <c r="O1865" s="1" t="s">
        <v>14812</v>
      </c>
      <c r="P1865" s="1" t="s">
        <v>70</v>
      </c>
      <c r="Q1865" s="1" t="s">
        <v>70</v>
      </c>
      <c r="R1865" s="1" t="s">
        <v>80</v>
      </c>
      <c r="S1865" s="1" t="s">
        <v>14813</v>
      </c>
      <c r="T1865" s="1" t="s">
        <v>14814</v>
      </c>
      <c r="U1865" s="1" t="s">
        <v>14785</v>
      </c>
      <c r="V1865" s="1" t="s">
        <v>2229</v>
      </c>
      <c r="W1865" s="1" t="s">
        <v>14815</v>
      </c>
      <c r="X1865" s="1" t="s">
        <v>80</v>
      </c>
      <c r="Y1865" s="1" t="s">
        <v>5157</v>
      </c>
      <c r="Z1865" s="1" t="s">
        <v>80</v>
      </c>
      <c r="AA1865" s="1" t="s">
        <v>14816</v>
      </c>
      <c r="AB1865" s="3">
        <v>1</v>
      </c>
      <c r="AC1865" s="3">
        <v>1</v>
      </c>
      <c r="AD1865" s="3">
        <v>1</v>
      </c>
      <c r="AE1865" s="3">
        <v>1</v>
      </c>
      <c r="AF1865" s="3">
        <v>0</v>
      </c>
      <c r="AG1865" s="3">
        <v>0</v>
      </c>
      <c r="AH1865" s="3">
        <v>39.6</v>
      </c>
      <c r="AI1865" s="3">
        <v>3.9</v>
      </c>
      <c r="AJ1865" s="1" t="s">
        <v>80</v>
      </c>
      <c r="AK1865" s="1" t="s">
        <v>14817</v>
      </c>
      <c r="AL1865" s="1"/>
      <c r="AM1865" s="1"/>
      <c r="AN1865" s="1"/>
      <c r="AO1865" s="1"/>
      <c r="AP1865" s="1"/>
      <c r="AQ1865" s="1"/>
      <c r="AR1865" s="1"/>
      <c r="AS1865" s="1"/>
      <c r="AT1865" s="3"/>
      <c r="AU1865" s="1"/>
      <c r="AV1865" s="1"/>
      <c r="AW1865" s="3"/>
      <c r="AX1865" s="1"/>
      <c r="AY1865" s="1"/>
      <c r="AZ1865" s="1"/>
      <c r="BA1865" s="1"/>
      <c r="BB1865">
        <f t="shared" si="29"/>
        <v>1</v>
      </c>
      <c r="BC1865">
        <f t="array" ref="BC1865">MEDIAN(IF($BB$2:$BB$4895=BB1865, $AH$2:$AH$4895))</f>
        <v>31.866666666667001</v>
      </c>
    </row>
    <row r="1866" spans="1:55" x14ac:dyDescent="0.25">
      <c r="A1866" s="1" t="s">
        <v>14751</v>
      </c>
      <c r="B1866" s="3">
        <v>16</v>
      </c>
      <c r="C1866" s="1" t="s">
        <v>14818</v>
      </c>
      <c r="D1866" s="3">
        <v>9489621</v>
      </c>
      <c r="E1866" s="1" t="s">
        <v>91</v>
      </c>
      <c r="F1866" s="1" t="s">
        <v>14819</v>
      </c>
      <c r="G1866" s="1" t="s">
        <v>93</v>
      </c>
      <c r="H1866" s="1" t="s">
        <v>14820</v>
      </c>
      <c r="I1866" s="3">
        <v>9489621</v>
      </c>
      <c r="J1866" s="1" t="s">
        <v>1309</v>
      </c>
      <c r="K1866" s="12"/>
      <c r="L1866" s="1" t="s">
        <v>14821</v>
      </c>
      <c r="M1866" s="1"/>
      <c r="N1866" s="1"/>
      <c r="O1866" s="1" t="s">
        <v>14822</v>
      </c>
      <c r="P1866" s="1" t="s">
        <v>107</v>
      </c>
      <c r="Q1866" s="1" t="s">
        <v>70</v>
      </c>
      <c r="R1866" s="1" t="s">
        <v>93</v>
      </c>
      <c r="S1866" s="1" t="s">
        <v>14823</v>
      </c>
      <c r="T1866" s="1" t="s">
        <v>14824</v>
      </c>
      <c r="U1866" s="1" t="s">
        <v>14825</v>
      </c>
      <c r="V1866" s="1" t="s">
        <v>74</v>
      </c>
      <c r="W1866" s="1" t="s">
        <v>14826</v>
      </c>
      <c r="X1866" s="1" t="s">
        <v>93</v>
      </c>
      <c r="Y1866" s="1" t="s">
        <v>4168</v>
      </c>
      <c r="Z1866" s="1" t="s">
        <v>93</v>
      </c>
      <c r="AA1866" s="1" t="s">
        <v>14827</v>
      </c>
      <c r="AB1866" s="3">
        <v>1</v>
      </c>
      <c r="AC1866" s="3">
        <v>1</v>
      </c>
      <c r="AD1866" s="3">
        <v>1</v>
      </c>
      <c r="AE1866" s="3">
        <v>1</v>
      </c>
      <c r="AF1866" s="3">
        <v>0</v>
      </c>
      <c r="AG1866" s="3">
        <v>0</v>
      </c>
      <c r="AH1866" s="3">
        <v>33.583333333333002</v>
      </c>
      <c r="AI1866" s="3">
        <v>12.016666666667</v>
      </c>
      <c r="AJ1866" s="1"/>
      <c r="AK1866" s="1"/>
      <c r="AL1866" s="1"/>
      <c r="AM1866" s="1"/>
      <c r="AN1866" s="1"/>
      <c r="AO1866" s="1"/>
      <c r="AP1866" s="1"/>
      <c r="AQ1866" s="1"/>
      <c r="AR1866" s="1"/>
      <c r="AS1866" s="1"/>
      <c r="AT1866" s="3"/>
      <c r="AU1866" s="1"/>
      <c r="AV1866" s="1"/>
      <c r="AW1866" s="3"/>
      <c r="AX1866" s="1"/>
      <c r="AY1866" s="1"/>
      <c r="AZ1866" s="1"/>
      <c r="BA1866" s="1"/>
      <c r="BB1866">
        <f t="shared" si="29"/>
        <v>1</v>
      </c>
      <c r="BC1866">
        <f t="array" ref="BC1866">MEDIAN(IF($BB$2:$BB$4895=BB1866, $AH$2:$AH$4895))</f>
        <v>31.866666666667001</v>
      </c>
    </row>
    <row r="1867" spans="1:55" x14ac:dyDescent="0.25">
      <c r="A1867" s="1" t="s">
        <v>14751</v>
      </c>
      <c r="B1867" s="3">
        <v>13</v>
      </c>
      <c r="C1867" s="1" t="s">
        <v>14764</v>
      </c>
      <c r="D1867" s="3">
        <v>9491113</v>
      </c>
      <c r="E1867" s="1" t="s">
        <v>91</v>
      </c>
      <c r="F1867" s="1" t="s">
        <v>832</v>
      </c>
      <c r="G1867" s="1" t="s">
        <v>93</v>
      </c>
      <c r="H1867" s="1" t="s">
        <v>14828</v>
      </c>
      <c r="I1867" s="3">
        <v>9491113</v>
      </c>
      <c r="J1867" s="1" t="s">
        <v>1309</v>
      </c>
      <c r="K1867" s="12"/>
      <c r="L1867" s="1" t="s">
        <v>14829</v>
      </c>
      <c r="M1867" s="1"/>
      <c r="N1867" s="1"/>
      <c r="O1867" s="1" t="s">
        <v>835</v>
      </c>
      <c r="P1867" s="1" t="s">
        <v>70</v>
      </c>
      <c r="Q1867" s="1" t="s">
        <v>70</v>
      </c>
      <c r="R1867" s="1" t="s">
        <v>93</v>
      </c>
      <c r="S1867" s="1" t="s">
        <v>5329</v>
      </c>
      <c r="T1867" s="1" t="s">
        <v>14830</v>
      </c>
      <c r="U1867" s="1" t="s">
        <v>14831</v>
      </c>
      <c r="V1867" s="1" t="s">
        <v>74</v>
      </c>
      <c r="W1867" s="1" t="s">
        <v>14771</v>
      </c>
      <c r="X1867" s="1" t="s">
        <v>93</v>
      </c>
      <c r="Y1867" s="1" t="s">
        <v>11965</v>
      </c>
      <c r="Z1867" s="1" t="s">
        <v>93</v>
      </c>
      <c r="AA1867" s="1" t="s">
        <v>14832</v>
      </c>
      <c r="AB1867" s="3">
        <v>1</v>
      </c>
      <c r="AC1867" s="3">
        <v>1</v>
      </c>
      <c r="AD1867" s="3">
        <v>1</v>
      </c>
      <c r="AE1867" s="3">
        <v>1</v>
      </c>
      <c r="AF1867" s="3">
        <v>0</v>
      </c>
      <c r="AG1867" s="3">
        <v>0</v>
      </c>
      <c r="AH1867" s="3">
        <v>35.533333333332997</v>
      </c>
      <c r="AI1867" s="3">
        <v>2.7833333333330001</v>
      </c>
      <c r="AJ1867" s="1" t="s">
        <v>93</v>
      </c>
      <c r="AK1867" s="1" t="s">
        <v>14833</v>
      </c>
      <c r="AL1867" s="1"/>
      <c r="AM1867" s="1"/>
      <c r="AN1867" s="1"/>
      <c r="AO1867" s="1"/>
      <c r="AP1867" s="1"/>
      <c r="AQ1867" s="1"/>
      <c r="AR1867" s="1"/>
      <c r="AS1867" s="1"/>
      <c r="AT1867" s="3"/>
      <c r="AU1867" s="1"/>
      <c r="AV1867" s="1"/>
      <c r="AW1867" s="3"/>
      <c r="AX1867" s="1"/>
      <c r="AY1867" s="1"/>
      <c r="AZ1867" s="1"/>
      <c r="BA1867" s="1"/>
      <c r="BB1867">
        <f t="shared" si="29"/>
        <v>1</v>
      </c>
      <c r="BC1867">
        <f t="array" ref="BC1867">MEDIAN(IF($BB$2:$BB$4895=BB1867, $AH$2:$AH$4895))</f>
        <v>31.866666666667001</v>
      </c>
    </row>
    <row r="1868" spans="1:55" x14ac:dyDescent="0.25">
      <c r="A1868" s="1" t="s">
        <v>14751</v>
      </c>
      <c r="B1868" s="3">
        <v>18</v>
      </c>
      <c r="C1868" s="1" t="s">
        <v>14834</v>
      </c>
      <c r="D1868" s="3">
        <v>9496330</v>
      </c>
      <c r="E1868" s="1" t="s">
        <v>63</v>
      </c>
      <c r="F1868" s="1" t="s">
        <v>14835</v>
      </c>
      <c r="G1868" s="1" t="s">
        <v>6882</v>
      </c>
      <c r="H1868" s="1" t="s">
        <v>14836</v>
      </c>
      <c r="I1868" s="3">
        <v>1595914</v>
      </c>
      <c r="J1868" s="1" t="s">
        <v>67</v>
      </c>
      <c r="K1868" s="12"/>
      <c r="L1868" s="1" t="s">
        <v>14837</v>
      </c>
      <c r="M1868" s="1"/>
      <c r="N1868" s="1"/>
      <c r="O1868" s="1" t="s">
        <v>14838</v>
      </c>
      <c r="P1868" s="1" t="s">
        <v>70</v>
      </c>
      <c r="Q1868" s="1" t="s">
        <v>70</v>
      </c>
      <c r="R1868" s="1" t="s">
        <v>6882</v>
      </c>
      <c r="S1868" s="1" t="s">
        <v>8271</v>
      </c>
      <c r="T1868" s="1" t="s">
        <v>14839</v>
      </c>
      <c r="U1868" s="1" t="s">
        <v>14840</v>
      </c>
      <c r="V1868" s="1" t="s">
        <v>74</v>
      </c>
      <c r="W1868" s="1" t="s">
        <v>14841</v>
      </c>
      <c r="X1868" s="1" t="s">
        <v>6882</v>
      </c>
      <c r="Y1868" s="1" t="s">
        <v>9345</v>
      </c>
      <c r="Z1868" s="1" t="s">
        <v>6882</v>
      </c>
      <c r="AA1868" s="1" t="s">
        <v>14842</v>
      </c>
      <c r="AB1868" s="3">
        <v>1</v>
      </c>
      <c r="AC1868" s="3">
        <v>1</v>
      </c>
      <c r="AD1868" s="3">
        <v>1</v>
      </c>
      <c r="AE1868" s="3">
        <v>1</v>
      </c>
      <c r="AF1868" s="3">
        <v>0</v>
      </c>
      <c r="AG1868" s="3">
        <v>0</v>
      </c>
      <c r="AH1868" s="3">
        <v>24.633333333332999</v>
      </c>
      <c r="AI1868" s="3">
        <v>12.4</v>
      </c>
      <c r="AJ1868" s="1" t="s">
        <v>6882</v>
      </c>
      <c r="AK1868" s="1" t="s">
        <v>14843</v>
      </c>
      <c r="AL1868" s="1"/>
      <c r="AM1868" s="1"/>
      <c r="AN1868" s="1"/>
      <c r="AO1868" s="1"/>
      <c r="AP1868" s="1"/>
      <c r="AQ1868" s="1"/>
      <c r="AR1868" s="1"/>
      <c r="AS1868" s="1"/>
      <c r="AT1868" s="3"/>
      <c r="AU1868" s="1"/>
      <c r="AV1868" s="1"/>
      <c r="AW1868" s="3"/>
      <c r="AX1868" s="1"/>
      <c r="AY1868" s="1"/>
      <c r="AZ1868" s="1"/>
      <c r="BA1868" s="1"/>
      <c r="BB1868">
        <f t="shared" si="29"/>
        <v>1</v>
      </c>
      <c r="BC1868">
        <f t="array" ref="BC1868">MEDIAN(IF($BB$2:$BB$4895=BB1868, $AH$2:$AH$4895))</f>
        <v>31.866666666667001</v>
      </c>
    </row>
    <row r="1869" spans="1:55" x14ac:dyDescent="0.25">
      <c r="A1869" s="1" t="s">
        <v>14751</v>
      </c>
      <c r="B1869" s="3">
        <v>87</v>
      </c>
      <c r="C1869" s="1" t="s">
        <v>14844</v>
      </c>
      <c r="D1869" s="3">
        <v>9497429</v>
      </c>
      <c r="E1869" s="1" t="s">
        <v>63</v>
      </c>
      <c r="F1869" s="1" t="s">
        <v>14845</v>
      </c>
      <c r="G1869" s="1" t="s">
        <v>6882</v>
      </c>
      <c r="H1869" s="1" t="s">
        <v>14846</v>
      </c>
      <c r="I1869" s="3">
        <v>1596146</v>
      </c>
      <c r="J1869" s="1" t="s">
        <v>67</v>
      </c>
      <c r="K1869" s="12"/>
      <c r="L1869" s="1" t="s">
        <v>14847</v>
      </c>
      <c r="M1869" s="1"/>
      <c r="N1869" s="1"/>
      <c r="O1869" s="1" t="s">
        <v>14848</v>
      </c>
      <c r="P1869" s="1" t="s">
        <v>70</v>
      </c>
      <c r="Q1869" s="1" t="s">
        <v>70</v>
      </c>
      <c r="R1869" s="1" t="s">
        <v>6882</v>
      </c>
      <c r="S1869" s="1" t="s">
        <v>14849</v>
      </c>
      <c r="T1869" s="1" t="s">
        <v>14850</v>
      </c>
      <c r="U1869" s="1" t="s">
        <v>14851</v>
      </c>
      <c r="V1869" s="1" t="s">
        <v>74</v>
      </c>
      <c r="W1869" s="1" t="s">
        <v>14852</v>
      </c>
      <c r="X1869" s="1" t="s">
        <v>6882</v>
      </c>
      <c r="Y1869" s="1" t="s">
        <v>5916</v>
      </c>
      <c r="Z1869" s="1" t="s">
        <v>6882</v>
      </c>
      <c r="AA1869" s="1" t="s">
        <v>14853</v>
      </c>
      <c r="AB1869" s="3">
        <v>1</v>
      </c>
      <c r="AC1869" s="3">
        <v>1</v>
      </c>
      <c r="AD1869" s="3">
        <v>1</v>
      </c>
      <c r="AE1869" s="3">
        <v>1</v>
      </c>
      <c r="AF1869" s="3">
        <v>0</v>
      </c>
      <c r="AG1869" s="3">
        <v>0</v>
      </c>
      <c r="AH1869" s="3">
        <v>24.566666666667</v>
      </c>
      <c r="AI1869" s="3">
        <v>4</v>
      </c>
      <c r="AJ1869" s="1" t="s">
        <v>6882</v>
      </c>
      <c r="AK1869" s="1" t="s">
        <v>14854</v>
      </c>
      <c r="AL1869" s="1"/>
      <c r="AM1869" s="1"/>
      <c r="AN1869" s="1"/>
      <c r="AO1869" s="1"/>
      <c r="AP1869" s="1"/>
      <c r="AQ1869" s="1"/>
      <c r="AR1869" s="1"/>
      <c r="AS1869" s="1"/>
      <c r="AT1869" s="3"/>
      <c r="AU1869" s="1"/>
      <c r="AV1869" s="1"/>
      <c r="AW1869" s="3"/>
      <c r="AX1869" s="1"/>
      <c r="AY1869" s="1"/>
      <c r="AZ1869" s="1"/>
      <c r="BA1869" s="1"/>
      <c r="BB1869">
        <f t="shared" si="29"/>
        <v>1</v>
      </c>
      <c r="BC1869">
        <f t="array" ref="BC1869">MEDIAN(IF($BB$2:$BB$4895=BB1869, $AH$2:$AH$4895))</f>
        <v>31.866666666667001</v>
      </c>
    </row>
    <row r="1870" spans="1:55" x14ac:dyDescent="0.25">
      <c r="A1870" s="1" t="s">
        <v>14751</v>
      </c>
      <c r="B1870" s="3">
        <v>13</v>
      </c>
      <c r="C1870" s="1" t="s">
        <v>14764</v>
      </c>
      <c r="D1870" s="3">
        <v>9509538</v>
      </c>
      <c r="E1870" s="1" t="s">
        <v>63</v>
      </c>
      <c r="F1870" s="1" t="s">
        <v>832</v>
      </c>
      <c r="G1870" s="1" t="s">
        <v>127</v>
      </c>
      <c r="H1870" s="1" t="s">
        <v>14855</v>
      </c>
      <c r="I1870" s="3">
        <v>1598435</v>
      </c>
      <c r="J1870" s="1" t="s">
        <v>67</v>
      </c>
      <c r="K1870" s="12"/>
      <c r="L1870" s="1" t="s">
        <v>14767</v>
      </c>
      <c r="M1870" s="1"/>
      <c r="N1870" s="1"/>
      <c r="O1870" s="1" t="s">
        <v>14856</v>
      </c>
      <c r="P1870" s="1" t="s">
        <v>70</v>
      </c>
      <c r="Q1870" s="1" t="s">
        <v>70</v>
      </c>
      <c r="R1870" s="1" t="s">
        <v>127</v>
      </c>
      <c r="S1870" s="1" t="s">
        <v>13581</v>
      </c>
      <c r="T1870" s="1" t="s">
        <v>14857</v>
      </c>
      <c r="U1870" s="1" t="s">
        <v>14785</v>
      </c>
      <c r="V1870" s="1" t="s">
        <v>74</v>
      </c>
      <c r="W1870" s="1" t="s">
        <v>14858</v>
      </c>
      <c r="X1870" s="1" t="s">
        <v>127</v>
      </c>
      <c r="Y1870" s="1" t="s">
        <v>577</v>
      </c>
      <c r="Z1870" s="1" t="s">
        <v>127</v>
      </c>
      <c r="AA1870" s="1" t="s">
        <v>14859</v>
      </c>
      <c r="AB1870" s="3">
        <v>1</v>
      </c>
      <c r="AC1870" s="3">
        <v>1</v>
      </c>
      <c r="AD1870" s="3">
        <v>1</v>
      </c>
      <c r="AE1870" s="3">
        <v>1</v>
      </c>
      <c r="AF1870" s="3">
        <v>0</v>
      </c>
      <c r="AG1870" s="3">
        <v>0</v>
      </c>
      <c r="AH1870" s="3">
        <v>41.9</v>
      </c>
      <c r="AI1870" s="3">
        <v>3.55</v>
      </c>
      <c r="AJ1870" s="1" t="s">
        <v>127</v>
      </c>
      <c r="AK1870" s="1" t="s">
        <v>14860</v>
      </c>
      <c r="AL1870" s="1"/>
      <c r="AM1870" s="1"/>
      <c r="AN1870" s="1"/>
      <c r="AO1870" s="1"/>
      <c r="AP1870" s="1"/>
      <c r="AQ1870" s="1"/>
      <c r="AR1870" s="1"/>
      <c r="AS1870" s="1"/>
      <c r="AT1870" s="3"/>
      <c r="AU1870" s="1"/>
      <c r="AV1870" s="1"/>
      <c r="AW1870" s="3"/>
      <c r="AX1870" s="1"/>
      <c r="AY1870" s="1"/>
      <c r="AZ1870" s="1" t="s">
        <v>14861</v>
      </c>
      <c r="BA1870" s="1"/>
      <c r="BB1870">
        <f t="shared" si="29"/>
        <v>1</v>
      </c>
      <c r="BC1870">
        <f t="array" ref="BC1870">MEDIAN(IF($BB$2:$BB$4895=BB1870, $AH$2:$AH$4895))</f>
        <v>31.866666666667001</v>
      </c>
    </row>
    <row r="1871" spans="1:55" x14ac:dyDescent="0.25">
      <c r="A1871" s="1" t="s">
        <v>14751</v>
      </c>
      <c r="B1871" s="3">
        <v>16</v>
      </c>
      <c r="C1871" s="1" t="s">
        <v>14818</v>
      </c>
      <c r="D1871" s="3">
        <v>9512622</v>
      </c>
      <c r="E1871" s="1" t="s">
        <v>63</v>
      </c>
      <c r="F1871" s="1" t="s">
        <v>2529</v>
      </c>
      <c r="G1871" s="1" t="s">
        <v>137</v>
      </c>
      <c r="H1871" s="1" t="s">
        <v>14862</v>
      </c>
      <c r="I1871" s="3">
        <v>1599020</v>
      </c>
      <c r="J1871" s="1" t="s">
        <v>67</v>
      </c>
      <c r="K1871" s="12"/>
      <c r="L1871" s="1" t="s">
        <v>14821</v>
      </c>
      <c r="M1871" s="1"/>
      <c r="N1871" s="1"/>
      <c r="O1871" s="1" t="s">
        <v>14863</v>
      </c>
      <c r="P1871" s="1" t="s">
        <v>70</v>
      </c>
      <c r="Q1871" s="1" t="s">
        <v>70</v>
      </c>
      <c r="R1871" s="1" t="s">
        <v>137</v>
      </c>
      <c r="S1871" s="1" t="s">
        <v>14864</v>
      </c>
      <c r="T1871" s="1" t="s">
        <v>14865</v>
      </c>
      <c r="U1871" s="1" t="s">
        <v>14759</v>
      </c>
      <c r="V1871" s="1" t="s">
        <v>74</v>
      </c>
      <c r="W1871" s="1" t="s">
        <v>14866</v>
      </c>
      <c r="X1871" s="1" t="s">
        <v>137</v>
      </c>
      <c r="Y1871" s="1" t="s">
        <v>14867</v>
      </c>
      <c r="Z1871" s="1" t="s">
        <v>137</v>
      </c>
      <c r="AA1871" s="1" t="s">
        <v>14868</v>
      </c>
      <c r="AB1871" s="3">
        <v>1</v>
      </c>
      <c r="AC1871" s="3">
        <v>1</v>
      </c>
      <c r="AD1871" s="3">
        <v>1</v>
      </c>
      <c r="AE1871" s="3">
        <v>1</v>
      </c>
      <c r="AF1871" s="3">
        <v>0</v>
      </c>
      <c r="AG1871" s="3">
        <v>0</v>
      </c>
      <c r="AH1871" s="3">
        <v>25.016666666667</v>
      </c>
      <c r="AI1871" s="3">
        <v>10.866666666666999</v>
      </c>
      <c r="AJ1871" s="1" t="s">
        <v>137</v>
      </c>
      <c r="AK1871" s="1" t="s">
        <v>14869</v>
      </c>
      <c r="AL1871" s="1"/>
      <c r="AM1871" s="1"/>
      <c r="AN1871" s="1"/>
      <c r="AO1871" s="1"/>
      <c r="AP1871" s="1"/>
      <c r="AQ1871" s="1"/>
      <c r="AR1871" s="1"/>
      <c r="AS1871" s="1"/>
      <c r="AT1871" s="3"/>
      <c r="AU1871" s="1"/>
      <c r="AV1871" s="1"/>
      <c r="AW1871" s="3"/>
      <c r="AX1871" s="1"/>
      <c r="AY1871" s="1"/>
      <c r="AZ1871" s="1" t="s">
        <v>14870</v>
      </c>
      <c r="BA1871" s="1"/>
      <c r="BB1871">
        <f t="shared" si="29"/>
        <v>1</v>
      </c>
      <c r="BC1871">
        <f t="array" ref="BC1871">MEDIAN(IF($BB$2:$BB$4895=BB1871, $AH$2:$AH$4895))</f>
        <v>31.866666666667001</v>
      </c>
    </row>
    <row r="1872" spans="1:55" x14ac:dyDescent="0.25">
      <c r="A1872" s="1" t="s">
        <v>14751</v>
      </c>
      <c r="B1872" s="3">
        <v>16</v>
      </c>
      <c r="C1872" s="1" t="s">
        <v>14818</v>
      </c>
      <c r="D1872" s="3">
        <v>9516498</v>
      </c>
      <c r="E1872" s="1" t="s">
        <v>63</v>
      </c>
      <c r="F1872" s="1" t="s">
        <v>14819</v>
      </c>
      <c r="G1872" s="1" t="s">
        <v>147</v>
      </c>
      <c r="H1872" s="1" t="s">
        <v>14871</v>
      </c>
      <c r="I1872" s="3">
        <v>1599822</v>
      </c>
      <c r="J1872" s="1" t="s">
        <v>67</v>
      </c>
      <c r="K1872" s="12"/>
      <c r="L1872" s="1" t="s">
        <v>14821</v>
      </c>
      <c r="M1872" s="1"/>
      <c r="N1872" s="1"/>
      <c r="O1872" s="1" t="s">
        <v>14872</v>
      </c>
      <c r="P1872" s="1" t="s">
        <v>70</v>
      </c>
      <c r="Q1872" s="1" t="s">
        <v>70</v>
      </c>
      <c r="R1872" s="1" t="s">
        <v>147</v>
      </c>
      <c r="S1872" s="1" t="s">
        <v>14873</v>
      </c>
      <c r="T1872" s="1" t="s">
        <v>14874</v>
      </c>
      <c r="U1872" s="1" t="s">
        <v>14875</v>
      </c>
      <c r="V1872" s="1" t="s">
        <v>74</v>
      </c>
      <c r="W1872" s="1" t="s">
        <v>14826</v>
      </c>
      <c r="X1872" s="1" t="s">
        <v>147</v>
      </c>
      <c r="Y1872" s="1" t="s">
        <v>11262</v>
      </c>
      <c r="Z1872" s="1" t="s">
        <v>147</v>
      </c>
      <c r="AA1872" s="1" t="s">
        <v>14876</v>
      </c>
      <c r="AB1872" s="3">
        <v>1</v>
      </c>
      <c r="AC1872" s="3">
        <v>1</v>
      </c>
      <c r="AD1872" s="3">
        <v>1</v>
      </c>
      <c r="AE1872" s="3">
        <v>1</v>
      </c>
      <c r="AF1872" s="3">
        <v>0</v>
      </c>
      <c r="AG1872" s="3">
        <v>0</v>
      </c>
      <c r="AH1872" s="3">
        <v>22.766666666667</v>
      </c>
      <c r="AI1872" s="3">
        <v>4.7</v>
      </c>
      <c r="AJ1872" s="1" t="s">
        <v>147</v>
      </c>
      <c r="AK1872" s="1" t="s">
        <v>14877</v>
      </c>
      <c r="AL1872" s="1"/>
      <c r="AM1872" s="1"/>
      <c r="AN1872" s="1"/>
      <c r="AO1872" s="1"/>
      <c r="AP1872" s="1"/>
      <c r="AQ1872" s="1"/>
      <c r="AR1872" s="1"/>
      <c r="AS1872" s="1"/>
      <c r="AT1872" s="3"/>
      <c r="AU1872" s="1"/>
      <c r="AV1872" s="1"/>
      <c r="AW1872" s="3"/>
      <c r="AX1872" s="1"/>
      <c r="AY1872" s="1"/>
      <c r="AZ1872" s="1" t="s">
        <v>14878</v>
      </c>
      <c r="BA1872" s="1"/>
      <c r="BB1872">
        <f t="shared" si="29"/>
        <v>1</v>
      </c>
      <c r="BC1872">
        <f t="array" ref="BC1872">MEDIAN(IF($BB$2:$BB$4895=BB1872, $AH$2:$AH$4895))</f>
        <v>31.866666666667001</v>
      </c>
    </row>
    <row r="1873" spans="1:55" x14ac:dyDescent="0.25">
      <c r="A1873" s="1" t="s">
        <v>14751</v>
      </c>
      <c r="B1873" s="3">
        <v>16</v>
      </c>
      <c r="C1873" s="1" t="s">
        <v>14818</v>
      </c>
      <c r="D1873" s="3">
        <v>9526234</v>
      </c>
      <c r="E1873" s="1" t="s">
        <v>63</v>
      </c>
      <c r="F1873" s="1" t="s">
        <v>14879</v>
      </c>
      <c r="G1873" s="1" t="s">
        <v>169</v>
      </c>
      <c r="H1873" s="1" t="s">
        <v>14880</v>
      </c>
      <c r="I1873" s="3">
        <v>1601361</v>
      </c>
      <c r="J1873" s="1" t="s">
        <v>67</v>
      </c>
      <c r="K1873" s="12"/>
      <c r="L1873" s="1" t="s">
        <v>14821</v>
      </c>
      <c r="M1873" s="1"/>
      <c r="N1873" s="1"/>
      <c r="O1873" s="1" t="s">
        <v>14881</v>
      </c>
      <c r="P1873" s="1" t="s">
        <v>70</v>
      </c>
      <c r="Q1873" s="1" t="s">
        <v>70</v>
      </c>
      <c r="R1873" s="1" t="s">
        <v>169</v>
      </c>
      <c r="S1873" s="1" t="s">
        <v>14882</v>
      </c>
      <c r="T1873" s="1" t="s">
        <v>14883</v>
      </c>
      <c r="U1873" s="1" t="s">
        <v>14785</v>
      </c>
      <c r="V1873" s="1" t="s">
        <v>74</v>
      </c>
      <c r="W1873" s="1" t="s">
        <v>14786</v>
      </c>
      <c r="X1873" s="1" t="s">
        <v>169</v>
      </c>
      <c r="Y1873" s="1" t="s">
        <v>14884</v>
      </c>
      <c r="Z1873" s="1" t="s">
        <v>169</v>
      </c>
      <c r="AA1873" s="1" t="s">
        <v>14885</v>
      </c>
      <c r="AB1873" s="3">
        <v>1</v>
      </c>
      <c r="AC1873" s="3">
        <v>1</v>
      </c>
      <c r="AD1873" s="3">
        <v>1</v>
      </c>
      <c r="AE1873" s="3">
        <v>1</v>
      </c>
      <c r="AF1873" s="3">
        <v>0</v>
      </c>
      <c r="AG1873" s="3">
        <v>0</v>
      </c>
      <c r="AH1873" s="3">
        <v>29.8</v>
      </c>
      <c r="AI1873" s="3">
        <v>4.4000000000000004</v>
      </c>
      <c r="AJ1873" s="1" t="s">
        <v>169</v>
      </c>
      <c r="AK1873" s="1" t="s">
        <v>14886</v>
      </c>
      <c r="AL1873" s="1"/>
      <c r="AM1873" s="1"/>
      <c r="AN1873" s="1"/>
      <c r="AO1873" s="1"/>
      <c r="AP1873" s="1"/>
      <c r="AQ1873" s="1"/>
      <c r="AR1873" s="1"/>
      <c r="AS1873" s="1"/>
      <c r="AT1873" s="3"/>
      <c r="AU1873" s="1"/>
      <c r="AV1873" s="1"/>
      <c r="AW1873" s="3"/>
      <c r="AX1873" s="1"/>
      <c r="AY1873" s="1"/>
      <c r="AZ1873" s="1"/>
      <c r="BA1873" s="1"/>
      <c r="BB1873">
        <f t="shared" si="29"/>
        <v>1</v>
      </c>
      <c r="BC1873">
        <f t="array" ref="BC1873">MEDIAN(IF($BB$2:$BB$4895=BB1873, $AH$2:$AH$4895))</f>
        <v>31.866666666667001</v>
      </c>
    </row>
    <row r="1874" spans="1:55" x14ac:dyDescent="0.25">
      <c r="A1874" s="1" t="s">
        <v>14751</v>
      </c>
      <c r="B1874" s="3">
        <v>14</v>
      </c>
      <c r="C1874" s="1" t="s">
        <v>14752</v>
      </c>
      <c r="D1874" s="3">
        <v>9537526</v>
      </c>
      <c r="E1874" s="1" t="s">
        <v>63</v>
      </c>
      <c r="F1874" s="1" t="s">
        <v>1332</v>
      </c>
      <c r="G1874" s="1" t="s">
        <v>2101</v>
      </c>
      <c r="H1874" s="1" t="s">
        <v>14887</v>
      </c>
      <c r="I1874" s="3">
        <v>1602808</v>
      </c>
      <c r="J1874" s="1" t="s">
        <v>67</v>
      </c>
      <c r="K1874" s="12"/>
      <c r="L1874" s="1" t="s">
        <v>14888</v>
      </c>
      <c r="M1874" s="1"/>
      <c r="N1874" s="1"/>
      <c r="O1874" s="1" t="s">
        <v>14889</v>
      </c>
      <c r="P1874" s="1" t="s">
        <v>70</v>
      </c>
      <c r="Q1874" s="1" t="s">
        <v>70</v>
      </c>
      <c r="R1874" s="1" t="s">
        <v>2101</v>
      </c>
      <c r="S1874" s="1" t="s">
        <v>5367</v>
      </c>
      <c r="T1874" s="1" t="s">
        <v>14890</v>
      </c>
      <c r="U1874" s="1" t="s">
        <v>14797</v>
      </c>
      <c r="V1874" s="1" t="s">
        <v>74</v>
      </c>
      <c r="W1874" s="1" t="s">
        <v>14808</v>
      </c>
      <c r="X1874" s="1" t="s">
        <v>2101</v>
      </c>
      <c r="Y1874" s="1" t="s">
        <v>4234</v>
      </c>
      <c r="Z1874" s="1" t="s">
        <v>2101</v>
      </c>
      <c r="AA1874" s="1" t="s">
        <v>148</v>
      </c>
      <c r="AB1874" s="3">
        <v>1</v>
      </c>
      <c r="AC1874" s="3">
        <v>1</v>
      </c>
      <c r="AD1874" s="3">
        <v>1</v>
      </c>
      <c r="AE1874" s="3">
        <v>1</v>
      </c>
      <c r="AF1874" s="3">
        <v>0</v>
      </c>
      <c r="AG1874" s="3">
        <v>0</v>
      </c>
      <c r="AH1874" s="3">
        <v>40.950000000000003</v>
      </c>
      <c r="AI1874" s="3">
        <v>2.0499999999999998</v>
      </c>
      <c r="AJ1874" s="1" t="s">
        <v>2101</v>
      </c>
      <c r="AK1874" s="1" t="s">
        <v>14891</v>
      </c>
      <c r="AL1874" s="1"/>
      <c r="AM1874" s="1"/>
      <c r="AN1874" s="1"/>
      <c r="AO1874" s="1"/>
      <c r="AP1874" s="1"/>
      <c r="AQ1874" s="1"/>
      <c r="AR1874" s="1"/>
      <c r="AS1874" s="1"/>
      <c r="AT1874" s="3"/>
      <c r="AU1874" s="1"/>
      <c r="AV1874" s="1"/>
      <c r="AW1874" s="3"/>
      <c r="AX1874" s="1"/>
      <c r="AY1874" s="1"/>
      <c r="AZ1874" s="1" t="s">
        <v>14892</v>
      </c>
      <c r="BA1874" s="1"/>
      <c r="BB1874">
        <f t="shared" si="29"/>
        <v>1</v>
      </c>
      <c r="BC1874">
        <f t="array" ref="BC1874">MEDIAN(IF($BB$2:$BB$4895=BB1874, $AH$2:$AH$4895))</f>
        <v>31.866666666667001</v>
      </c>
    </row>
    <row r="1875" spans="1:55" x14ac:dyDescent="0.25">
      <c r="A1875" s="1" t="s">
        <v>14751</v>
      </c>
      <c r="B1875" s="3">
        <v>16</v>
      </c>
      <c r="C1875" s="1" t="s">
        <v>14818</v>
      </c>
      <c r="D1875" s="3">
        <v>9541808</v>
      </c>
      <c r="E1875" s="1" t="s">
        <v>91</v>
      </c>
      <c r="F1875" s="1" t="s">
        <v>14893</v>
      </c>
      <c r="G1875" s="1" t="s">
        <v>178</v>
      </c>
      <c r="H1875" s="1" t="s">
        <v>14894</v>
      </c>
      <c r="I1875" s="3">
        <v>9541808</v>
      </c>
      <c r="J1875" s="1" t="s">
        <v>67</v>
      </c>
      <c r="K1875" s="12"/>
      <c r="L1875" s="1" t="s">
        <v>14821</v>
      </c>
      <c r="M1875" s="1"/>
      <c r="N1875" s="1"/>
      <c r="O1875" s="1" t="s">
        <v>14895</v>
      </c>
      <c r="P1875" s="1" t="s">
        <v>70</v>
      </c>
      <c r="Q1875" s="1" t="s">
        <v>234</v>
      </c>
      <c r="R1875" s="1"/>
      <c r="S1875" s="1"/>
      <c r="T1875" s="1"/>
      <c r="U1875" s="1" t="s">
        <v>14896</v>
      </c>
      <c r="V1875" s="1" t="s">
        <v>74</v>
      </c>
      <c r="W1875" s="1" t="s">
        <v>14897</v>
      </c>
      <c r="X1875" s="1" t="s">
        <v>178</v>
      </c>
      <c r="Y1875" s="1" t="s">
        <v>8891</v>
      </c>
      <c r="Z1875" s="1" t="s">
        <v>178</v>
      </c>
      <c r="AA1875" s="1" t="s">
        <v>14898</v>
      </c>
      <c r="AB1875" s="3">
        <v>1</v>
      </c>
      <c r="AC1875" s="3">
        <v>1</v>
      </c>
      <c r="AD1875" s="3">
        <v>0</v>
      </c>
      <c r="AE1875" s="3">
        <v>0</v>
      </c>
      <c r="AF1875" s="3">
        <v>0</v>
      </c>
      <c r="AG1875" s="3">
        <v>0</v>
      </c>
      <c r="AH1875" s="3">
        <v>48.45</v>
      </c>
      <c r="AI1875" s="3"/>
      <c r="AJ1875" s="1" t="s">
        <v>178</v>
      </c>
      <c r="AK1875" s="1" t="s">
        <v>14899</v>
      </c>
      <c r="AL1875" s="1"/>
      <c r="AM1875" s="1"/>
      <c r="AN1875" s="1"/>
      <c r="AO1875" s="1"/>
      <c r="AP1875" s="1"/>
      <c r="AQ1875" s="1"/>
      <c r="AR1875" s="1"/>
      <c r="AS1875" s="1"/>
      <c r="AT1875" s="3"/>
      <c r="AU1875" s="1"/>
      <c r="AV1875" s="1"/>
      <c r="AW1875" s="3"/>
      <c r="AX1875" s="1"/>
      <c r="AY1875" s="1"/>
      <c r="AZ1875" s="1"/>
      <c r="BA1875" s="1"/>
      <c r="BB1875">
        <f t="shared" si="29"/>
        <v>1</v>
      </c>
      <c r="BC1875">
        <f t="array" ref="BC1875">MEDIAN(IF($BB$2:$BB$4895=BB1875, $AH$2:$AH$4895))</f>
        <v>31.866666666667001</v>
      </c>
    </row>
    <row r="1876" spans="1:55" x14ac:dyDescent="0.25">
      <c r="A1876" s="1" t="s">
        <v>14751</v>
      </c>
      <c r="B1876" s="3">
        <v>85</v>
      </c>
      <c r="C1876" s="1" t="s">
        <v>14790</v>
      </c>
      <c r="D1876" s="3">
        <v>9542874</v>
      </c>
      <c r="E1876" s="1" t="s">
        <v>63</v>
      </c>
      <c r="F1876" s="1" t="s">
        <v>1332</v>
      </c>
      <c r="G1876" s="1" t="s">
        <v>188</v>
      </c>
      <c r="H1876" s="1" t="s">
        <v>14900</v>
      </c>
      <c r="I1876" s="3">
        <v>1603790</v>
      </c>
      <c r="J1876" s="1" t="s">
        <v>67</v>
      </c>
      <c r="K1876" s="12"/>
      <c r="L1876" s="1" t="s">
        <v>14901</v>
      </c>
      <c r="M1876" s="1"/>
      <c r="N1876" s="1"/>
      <c r="O1876" s="1" t="s">
        <v>14902</v>
      </c>
      <c r="P1876" s="1" t="s">
        <v>70</v>
      </c>
      <c r="Q1876" s="1" t="s">
        <v>70</v>
      </c>
      <c r="R1876" s="1" t="s">
        <v>188</v>
      </c>
      <c r="S1876" s="1" t="s">
        <v>14903</v>
      </c>
      <c r="T1876" s="1" t="s">
        <v>14904</v>
      </c>
      <c r="U1876" s="1" t="s">
        <v>14905</v>
      </c>
      <c r="V1876" s="1" t="s">
        <v>74</v>
      </c>
      <c r="W1876" s="1" t="s">
        <v>14906</v>
      </c>
      <c r="X1876" s="1" t="s">
        <v>188</v>
      </c>
      <c r="Y1876" s="1" t="s">
        <v>2685</v>
      </c>
      <c r="Z1876" s="1" t="s">
        <v>188</v>
      </c>
      <c r="AA1876" s="1" t="s">
        <v>14907</v>
      </c>
      <c r="AB1876" s="3">
        <v>1</v>
      </c>
      <c r="AC1876" s="3">
        <v>1</v>
      </c>
      <c r="AD1876" s="3">
        <v>1</v>
      </c>
      <c r="AE1876" s="3">
        <v>1</v>
      </c>
      <c r="AF1876" s="3">
        <v>0</v>
      </c>
      <c r="AG1876" s="3">
        <v>0</v>
      </c>
      <c r="AH1876" s="3">
        <v>28.033333333333001</v>
      </c>
      <c r="AI1876" s="3">
        <v>3.9333333333330001</v>
      </c>
      <c r="AJ1876" s="1" t="s">
        <v>188</v>
      </c>
      <c r="AK1876" s="1" t="s">
        <v>14908</v>
      </c>
      <c r="AL1876" s="1"/>
      <c r="AM1876" s="1"/>
      <c r="AN1876" s="1"/>
      <c r="AO1876" s="1"/>
      <c r="AP1876" s="1"/>
      <c r="AQ1876" s="1"/>
      <c r="AR1876" s="1"/>
      <c r="AS1876" s="1"/>
      <c r="AT1876" s="3"/>
      <c r="AU1876" s="1"/>
      <c r="AV1876" s="1"/>
      <c r="AW1876" s="3"/>
      <c r="AX1876" s="1"/>
      <c r="AY1876" s="1"/>
      <c r="AZ1876" s="1" t="s">
        <v>14909</v>
      </c>
      <c r="BA1876" s="1"/>
      <c r="BB1876">
        <f t="shared" si="29"/>
        <v>1</v>
      </c>
      <c r="BC1876">
        <f t="array" ref="BC1876">MEDIAN(IF($BB$2:$BB$4895=BB1876, $AH$2:$AH$4895))</f>
        <v>31.866666666667001</v>
      </c>
    </row>
    <row r="1877" spans="1:55" x14ac:dyDescent="0.25">
      <c r="A1877" s="1" t="s">
        <v>14751</v>
      </c>
      <c r="B1877" s="3">
        <v>14</v>
      </c>
      <c r="C1877" s="1" t="s">
        <v>14752</v>
      </c>
      <c r="D1877" s="3">
        <v>9543520</v>
      </c>
      <c r="E1877" s="1" t="s">
        <v>63</v>
      </c>
      <c r="F1877" s="1" t="s">
        <v>14910</v>
      </c>
      <c r="G1877" s="1" t="s">
        <v>188</v>
      </c>
      <c r="H1877" s="1" t="s">
        <v>14911</v>
      </c>
      <c r="I1877" s="3">
        <v>1603866</v>
      </c>
      <c r="J1877" s="1" t="s">
        <v>67</v>
      </c>
      <c r="K1877" s="12"/>
      <c r="L1877" s="1" t="s">
        <v>14803</v>
      </c>
      <c r="M1877" s="1"/>
      <c r="N1877" s="1"/>
      <c r="O1877" s="1" t="s">
        <v>14912</v>
      </c>
      <c r="P1877" s="1" t="s">
        <v>70</v>
      </c>
      <c r="Q1877" s="1" t="s">
        <v>70</v>
      </c>
      <c r="R1877" s="1" t="s">
        <v>188</v>
      </c>
      <c r="S1877" s="1" t="s">
        <v>14913</v>
      </c>
      <c r="T1877" s="1" t="s">
        <v>14914</v>
      </c>
      <c r="U1877" s="1" t="s">
        <v>14807</v>
      </c>
      <c r="V1877" s="1" t="s">
        <v>74</v>
      </c>
      <c r="W1877" s="1" t="s">
        <v>14808</v>
      </c>
      <c r="X1877" s="1" t="s">
        <v>188</v>
      </c>
      <c r="Y1877" s="1" t="s">
        <v>1546</v>
      </c>
      <c r="Z1877" s="1" t="s">
        <v>188</v>
      </c>
      <c r="AA1877" s="1" t="s">
        <v>14915</v>
      </c>
      <c r="AB1877" s="3">
        <v>1</v>
      </c>
      <c r="AC1877" s="3">
        <v>1</v>
      </c>
      <c r="AD1877" s="3">
        <v>1</v>
      </c>
      <c r="AE1877" s="3">
        <v>1</v>
      </c>
      <c r="AF1877" s="3">
        <v>0</v>
      </c>
      <c r="AG1877" s="3">
        <v>0</v>
      </c>
      <c r="AH1877" s="3">
        <v>28</v>
      </c>
      <c r="AI1877" s="3">
        <v>5.0666666666670004</v>
      </c>
      <c r="AJ1877" s="1" t="s">
        <v>188</v>
      </c>
      <c r="AK1877" s="1" t="s">
        <v>14916</v>
      </c>
      <c r="AL1877" s="1"/>
      <c r="AM1877" s="1"/>
      <c r="AN1877" s="1"/>
      <c r="AO1877" s="1"/>
      <c r="AP1877" s="1"/>
      <c r="AQ1877" s="1"/>
      <c r="AR1877" s="1"/>
      <c r="AS1877" s="1"/>
      <c r="AT1877" s="3"/>
      <c r="AU1877" s="1"/>
      <c r="AV1877" s="1"/>
      <c r="AW1877" s="3"/>
      <c r="AX1877" s="1"/>
      <c r="AY1877" s="1"/>
      <c r="AZ1877" s="1" t="s">
        <v>14917</v>
      </c>
      <c r="BA1877" s="1"/>
      <c r="BB1877">
        <f t="shared" si="29"/>
        <v>1</v>
      </c>
      <c r="BC1877">
        <f t="array" ref="BC1877">MEDIAN(IF($BB$2:$BB$4895=BB1877, $AH$2:$AH$4895))</f>
        <v>31.866666666667001</v>
      </c>
    </row>
    <row r="1878" spans="1:55" x14ac:dyDescent="0.25">
      <c r="A1878" s="1" t="s">
        <v>14751</v>
      </c>
      <c r="B1878" s="3">
        <v>85</v>
      </c>
      <c r="C1878" s="1" t="s">
        <v>14790</v>
      </c>
      <c r="D1878" s="3">
        <v>9545156</v>
      </c>
      <c r="E1878" s="1" t="s">
        <v>91</v>
      </c>
      <c r="F1878" s="1" t="s">
        <v>14918</v>
      </c>
      <c r="G1878" s="1" t="s">
        <v>2114</v>
      </c>
      <c r="H1878" s="1" t="s">
        <v>14919</v>
      </c>
      <c r="I1878" s="3">
        <v>9545156</v>
      </c>
      <c r="J1878" s="1" t="s">
        <v>67</v>
      </c>
      <c r="K1878" s="12"/>
      <c r="L1878" s="1" t="s">
        <v>14920</v>
      </c>
      <c r="M1878" s="1"/>
      <c r="N1878" s="1"/>
      <c r="O1878" s="1" t="s">
        <v>14921</v>
      </c>
      <c r="P1878" s="1" t="s">
        <v>70</v>
      </c>
      <c r="Q1878" s="1" t="s">
        <v>70</v>
      </c>
      <c r="R1878" s="1" t="s">
        <v>2114</v>
      </c>
      <c r="S1878" s="1" t="s">
        <v>14922</v>
      </c>
      <c r="T1878" s="1" t="s">
        <v>14923</v>
      </c>
      <c r="U1878" s="1" t="s">
        <v>14905</v>
      </c>
      <c r="V1878" s="1" t="s">
        <v>74</v>
      </c>
      <c r="W1878" s="1" t="s">
        <v>14906</v>
      </c>
      <c r="X1878" s="1" t="s">
        <v>2114</v>
      </c>
      <c r="Y1878" s="1" t="s">
        <v>3545</v>
      </c>
      <c r="Z1878" s="1" t="s">
        <v>2114</v>
      </c>
      <c r="AA1878" s="1" t="s">
        <v>14924</v>
      </c>
      <c r="AB1878" s="3">
        <v>1</v>
      </c>
      <c r="AC1878" s="3">
        <v>1</v>
      </c>
      <c r="AD1878" s="3">
        <v>1</v>
      </c>
      <c r="AE1878" s="3">
        <v>1</v>
      </c>
      <c r="AF1878" s="3">
        <v>0</v>
      </c>
      <c r="AG1878" s="3">
        <v>0</v>
      </c>
      <c r="AH1878" s="3">
        <v>50.383333333332999</v>
      </c>
      <c r="AI1878" s="3">
        <v>6.0666666666670004</v>
      </c>
      <c r="AJ1878" s="1" t="s">
        <v>2114</v>
      </c>
      <c r="AK1878" s="1" t="s">
        <v>14925</v>
      </c>
      <c r="AL1878" s="1"/>
      <c r="AM1878" s="1"/>
      <c r="AN1878" s="1"/>
      <c r="AO1878" s="1"/>
      <c r="AP1878" s="1"/>
      <c r="AQ1878" s="1"/>
      <c r="AR1878" s="1"/>
      <c r="AS1878" s="1"/>
      <c r="AT1878" s="3"/>
      <c r="AU1878" s="1"/>
      <c r="AV1878" s="1"/>
      <c r="AW1878" s="3"/>
      <c r="AX1878" s="1"/>
      <c r="AY1878" s="1"/>
      <c r="AZ1878" s="1"/>
      <c r="BA1878" s="1" t="s">
        <v>14926</v>
      </c>
      <c r="BB1878">
        <f t="shared" si="29"/>
        <v>1</v>
      </c>
      <c r="BC1878">
        <f t="array" ref="BC1878">MEDIAN(IF($BB$2:$BB$4895=BB1878, $AH$2:$AH$4895))</f>
        <v>31.866666666667001</v>
      </c>
    </row>
    <row r="1879" spans="1:55" x14ac:dyDescent="0.25">
      <c r="A1879" s="1" t="s">
        <v>14751</v>
      </c>
      <c r="B1879" s="3">
        <v>17</v>
      </c>
      <c r="C1879" s="1" t="s">
        <v>14779</v>
      </c>
      <c r="D1879" s="3">
        <v>9559038</v>
      </c>
      <c r="E1879" s="1" t="s">
        <v>63</v>
      </c>
      <c r="F1879" s="1" t="s">
        <v>14927</v>
      </c>
      <c r="G1879" s="1" t="s">
        <v>211</v>
      </c>
      <c r="H1879" s="1" t="s">
        <v>14928</v>
      </c>
      <c r="I1879" s="3">
        <v>1607264</v>
      </c>
      <c r="J1879" s="1" t="s">
        <v>67</v>
      </c>
      <c r="K1879" s="12"/>
      <c r="L1879" s="1" t="s">
        <v>14781</v>
      </c>
      <c r="M1879" s="1"/>
      <c r="N1879" s="1"/>
      <c r="O1879" s="1" t="s">
        <v>14929</v>
      </c>
      <c r="P1879" s="1" t="s">
        <v>70</v>
      </c>
      <c r="Q1879" s="1" t="s">
        <v>70</v>
      </c>
      <c r="R1879" s="1" t="s">
        <v>211</v>
      </c>
      <c r="S1879" s="1" t="s">
        <v>14930</v>
      </c>
      <c r="T1879" s="1" t="s">
        <v>14931</v>
      </c>
      <c r="U1879" s="1" t="s">
        <v>14785</v>
      </c>
      <c r="V1879" s="1" t="s">
        <v>74</v>
      </c>
      <c r="W1879" s="1" t="s">
        <v>14897</v>
      </c>
      <c r="X1879" s="1" t="s">
        <v>211</v>
      </c>
      <c r="Y1879" s="1" t="s">
        <v>8087</v>
      </c>
      <c r="Z1879" s="1" t="s">
        <v>211</v>
      </c>
      <c r="AA1879" s="1" t="s">
        <v>14932</v>
      </c>
      <c r="AB1879" s="3">
        <v>1</v>
      </c>
      <c r="AC1879" s="3">
        <v>1</v>
      </c>
      <c r="AD1879" s="3">
        <v>1</v>
      </c>
      <c r="AE1879" s="3">
        <v>1</v>
      </c>
      <c r="AF1879" s="3">
        <v>0</v>
      </c>
      <c r="AG1879" s="3">
        <v>0</v>
      </c>
      <c r="AH1879" s="3">
        <v>28.45</v>
      </c>
      <c r="AI1879" s="3">
        <v>4.75</v>
      </c>
      <c r="AJ1879" s="1" t="s">
        <v>211</v>
      </c>
      <c r="AK1879" s="1" t="s">
        <v>14933</v>
      </c>
      <c r="AL1879" s="1"/>
      <c r="AM1879" s="1"/>
      <c r="AN1879" s="1"/>
      <c r="AO1879" s="1"/>
      <c r="AP1879" s="1"/>
      <c r="AQ1879" s="1"/>
      <c r="AR1879" s="1"/>
      <c r="AS1879" s="1"/>
      <c r="AT1879" s="3"/>
      <c r="AU1879" s="1"/>
      <c r="AV1879" s="1"/>
      <c r="AW1879" s="3"/>
      <c r="AX1879" s="1"/>
      <c r="AY1879" s="1"/>
      <c r="AZ1879" s="1"/>
      <c r="BA1879" s="1"/>
      <c r="BB1879">
        <f t="shared" si="29"/>
        <v>1</v>
      </c>
      <c r="BC1879">
        <f t="array" ref="BC1879">MEDIAN(IF($BB$2:$BB$4895=BB1879, $AH$2:$AH$4895))</f>
        <v>31.866666666667001</v>
      </c>
    </row>
    <row r="1880" spans="1:55" x14ac:dyDescent="0.25">
      <c r="A1880" s="1" t="s">
        <v>14751</v>
      </c>
      <c r="B1880" s="3">
        <v>85</v>
      </c>
      <c r="C1880" s="1" t="s">
        <v>14790</v>
      </c>
      <c r="D1880" s="3">
        <v>9562351</v>
      </c>
      <c r="E1880" s="1" t="s">
        <v>91</v>
      </c>
      <c r="F1880" s="1" t="s">
        <v>6757</v>
      </c>
      <c r="G1880" s="1" t="s">
        <v>211</v>
      </c>
      <c r="H1880" s="1" t="s">
        <v>14934</v>
      </c>
      <c r="I1880" s="3">
        <v>9562351</v>
      </c>
      <c r="J1880" s="1" t="s">
        <v>67</v>
      </c>
      <c r="K1880" s="12"/>
      <c r="L1880" s="1" t="s">
        <v>14920</v>
      </c>
      <c r="M1880" s="1"/>
      <c r="N1880" s="1"/>
      <c r="O1880" s="1" t="s">
        <v>14935</v>
      </c>
      <c r="P1880" s="1" t="s">
        <v>70</v>
      </c>
      <c r="Q1880" s="1" t="s">
        <v>70</v>
      </c>
      <c r="R1880" s="1" t="s">
        <v>211</v>
      </c>
      <c r="S1880" s="1" t="s">
        <v>11552</v>
      </c>
      <c r="T1880" s="1" t="s">
        <v>14936</v>
      </c>
      <c r="U1880" s="1" t="s">
        <v>14937</v>
      </c>
      <c r="V1880" s="1" t="s">
        <v>74</v>
      </c>
      <c r="W1880" s="1" t="s">
        <v>14938</v>
      </c>
      <c r="X1880" s="1" t="s">
        <v>211</v>
      </c>
      <c r="Y1880" s="1" t="s">
        <v>7867</v>
      </c>
      <c r="Z1880" s="1" t="s">
        <v>211</v>
      </c>
      <c r="AA1880" s="1" t="s">
        <v>14939</v>
      </c>
      <c r="AB1880" s="3">
        <v>1</v>
      </c>
      <c r="AC1880" s="3">
        <v>1</v>
      </c>
      <c r="AD1880" s="3">
        <v>1</v>
      </c>
      <c r="AE1880" s="3">
        <v>1</v>
      </c>
      <c r="AF1880" s="3">
        <v>0</v>
      </c>
      <c r="AG1880" s="3">
        <v>0</v>
      </c>
      <c r="AH1880" s="3">
        <v>32.183333333333003</v>
      </c>
      <c r="AI1880" s="3">
        <v>3.8666666666670002</v>
      </c>
      <c r="AJ1880" s="1" t="s">
        <v>211</v>
      </c>
      <c r="AK1880" s="1" t="s">
        <v>14940</v>
      </c>
      <c r="AL1880" s="1"/>
      <c r="AM1880" s="1"/>
      <c r="AN1880" s="1"/>
      <c r="AO1880" s="1"/>
      <c r="AP1880" s="1"/>
      <c r="AQ1880" s="1"/>
      <c r="AR1880" s="1"/>
      <c r="AS1880" s="1"/>
      <c r="AT1880" s="3"/>
      <c r="AU1880" s="1"/>
      <c r="AV1880" s="1"/>
      <c r="AW1880" s="3"/>
      <c r="AX1880" s="1"/>
      <c r="AY1880" s="1"/>
      <c r="AZ1880" s="1"/>
      <c r="BA1880" s="1"/>
      <c r="BB1880">
        <f t="shared" si="29"/>
        <v>1</v>
      </c>
      <c r="BC1880">
        <f t="array" ref="BC1880">MEDIAN(IF($BB$2:$BB$4895=BB1880, $AH$2:$AH$4895))</f>
        <v>31.866666666667001</v>
      </c>
    </row>
    <row r="1881" spans="1:55" x14ac:dyDescent="0.25">
      <c r="A1881" s="1" t="s">
        <v>14751</v>
      </c>
      <c r="B1881" s="3">
        <v>13</v>
      </c>
      <c r="C1881" s="1" t="s">
        <v>14764</v>
      </c>
      <c r="D1881" s="3">
        <v>9582910</v>
      </c>
      <c r="E1881" s="1" t="s">
        <v>63</v>
      </c>
      <c r="F1881" s="1" t="s">
        <v>14941</v>
      </c>
      <c r="G1881" s="1" t="s">
        <v>230</v>
      </c>
      <c r="H1881" s="1" t="s">
        <v>14942</v>
      </c>
      <c r="I1881" s="3">
        <v>1608636</v>
      </c>
      <c r="J1881" s="1" t="s">
        <v>67</v>
      </c>
      <c r="K1881" s="12"/>
      <c r="L1881" s="1" t="s">
        <v>14767</v>
      </c>
      <c r="M1881" s="1"/>
      <c r="N1881" s="1"/>
      <c r="O1881" s="1" t="s">
        <v>14943</v>
      </c>
      <c r="P1881" s="1" t="s">
        <v>70</v>
      </c>
      <c r="Q1881" s="1" t="s">
        <v>70</v>
      </c>
      <c r="R1881" s="1" t="s">
        <v>230</v>
      </c>
      <c r="S1881" s="1" t="s">
        <v>14944</v>
      </c>
      <c r="T1881" s="1" t="s">
        <v>14945</v>
      </c>
      <c r="U1881" s="1" t="s">
        <v>14785</v>
      </c>
      <c r="V1881" s="1" t="s">
        <v>74</v>
      </c>
      <c r="W1881" s="1" t="s">
        <v>14771</v>
      </c>
      <c r="X1881" s="1" t="s">
        <v>230</v>
      </c>
      <c r="Y1881" s="1" t="s">
        <v>9057</v>
      </c>
      <c r="Z1881" s="1" t="s">
        <v>230</v>
      </c>
      <c r="AA1881" s="1" t="s">
        <v>14946</v>
      </c>
      <c r="AB1881" s="3">
        <v>1</v>
      </c>
      <c r="AC1881" s="3">
        <v>0</v>
      </c>
      <c r="AD1881" s="3">
        <v>1</v>
      </c>
      <c r="AE1881" s="3">
        <v>1</v>
      </c>
      <c r="AF1881" s="3">
        <v>0</v>
      </c>
      <c r="AG1881" s="3">
        <v>0</v>
      </c>
      <c r="AH1881" s="3">
        <v>68.7</v>
      </c>
      <c r="AI1881" s="3">
        <v>15.583333333333</v>
      </c>
      <c r="AJ1881" s="1" t="s">
        <v>230</v>
      </c>
      <c r="AK1881" s="1" t="s">
        <v>14947</v>
      </c>
      <c r="AL1881" s="1"/>
      <c r="AM1881" s="1"/>
      <c r="AN1881" s="1"/>
      <c r="AO1881" s="1"/>
      <c r="AP1881" s="1"/>
      <c r="AQ1881" s="1"/>
      <c r="AR1881" s="1"/>
      <c r="AS1881" s="1"/>
      <c r="AT1881" s="3"/>
      <c r="AU1881" s="1"/>
      <c r="AV1881" s="1"/>
      <c r="AW1881" s="3"/>
      <c r="AX1881" s="1"/>
      <c r="AY1881" s="1"/>
      <c r="AZ1881" s="1" t="s">
        <v>14948</v>
      </c>
      <c r="BA1881" s="1"/>
      <c r="BB1881">
        <f t="shared" si="29"/>
        <v>1</v>
      </c>
      <c r="BC1881">
        <f t="array" ref="BC1881">MEDIAN(IF($BB$2:$BB$4895=BB1881, $AH$2:$AH$4895))</f>
        <v>31.866666666667001</v>
      </c>
    </row>
    <row r="1882" spans="1:55" x14ac:dyDescent="0.25">
      <c r="A1882" s="1" t="s">
        <v>14751</v>
      </c>
      <c r="B1882" s="3">
        <v>85</v>
      </c>
      <c r="C1882" s="1" t="s">
        <v>14790</v>
      </c>
      <c r="D1882" s="3">
        <v>9589984</v>
      </c>
      <c r="E1882" s="1" t="s">
        <v>63</v>
      </c>
      <c r="F1882" s="1" t="s">
        <v>5796</v>
      </c>
      <c r="G1882" s="1" t="s">
        <v>230</v>
      </c>
      <c r="H1882" s="1" t="s">
        <v>6350</v>
      </c>
      <c r="I1882" s="3">
        <v>1609612</v>
      </c>
      <c r="J1882" s="1" t="s">
        <v>67</v>
      </c>
      <c r="K1882" s="12"/>
      <c r="L1882" s="1" t="s">
        <v>14949</v>
      </c>
      <c r="M1882" s="1"/>
      <c r="N1882" s="1"/>
      <c r="O1882" s="1" t="s">
        <v>14950</v>
      </c>
      <c r="P1882" s="1" t="s">
        <v>70</v>
      </c>
      <c r="Q1882" s="1" t="s">
        <v>70</v>
      </c>
      <c r="R1882" s="1" t="s">
        <v>230</v>
      </c>
      <c r="S1882" s="1" t="s">
        <v>14951</v>
      </c>
      <c r="T1882" s="1" t="s">
        <v>14952</v>
      </c>
      <c r="U1882" s="1" t="s">
        <v>14937</v>
      </c>
      <c r="V1882" s="1" t="s">
        <v>74</v>
      </c>
      <c r="W1882" s="1" t="s">
        <v>14938</v>
      </c>
      <c r="X1882" s="1" t="s">
        <v>230</v>
      </c>
      <c r="Y1882" s="1" t="s">
        <v>1817</v>
      </c>
      <c r="Z1882" s="1" t="s">
        <v>230</v>
      </c>
      <c r="AA1882" s="1" t="s">
        <v>14953</v>
      </c>
      <c r="AB1882" s="3">
        <v>1</v>
      </c>
      <c r="AC1882" s="3">
        <v>1</v>
      </c>
      <c r="AD1882" s="3">
        <v>1</v>
      </c>
      <c r="AE1882" s="3">
        <v>1</v>
      </c>
      <c r="AF1882" s="3">
        <v>0</v>
      </c>
      <c r="AG1882" s="3">
        <v>0</v>
      </c>
      <c r="AH1882" s="3">
        <v>23.766666666667</v>
      </c>
      <c r="AI1882" s="3">
        <v>3.3666666666670002</v>
      </c>
      <c r="AJ1882" s="1" t="s">
        <v>230</v>
      </c>
      <c r="AK1882" s="1" t="s">
        <v>14954</v>
      </c>
      <c r="AL1882" s="1"/>
      <c r="AM1882" s="1"/>
      <c r="AN1882" s="1"/>
      <c r="AO1882" s="1"/>
      <c r="AP1882" s="1"/>
      <c r="AQ1882" s="1"/>
      <c r="AR1882" s="1"/>
      <c r="AS1882" s="1"/>
      <c r="AT1882" s="3"/>
      <c r="AU1882" s="1"/>
      <c r="AV1882" s="1"/>
      <c r="AW1882" s="3"/>
      <c r="AX1882" s="1"/>
      <c r="AY1882" s="1"/>
      <c r="AZ1882" s="1" t="s">
        <v>14955</v>
      </c>
      <c r="BA1882" s="1"/>
      <c r="BB1882">
        <f t="shared" si="29"/>
        <v>1</v>
      </c>
      <c r="BC1882">
        <f t="array" ref="BC1882">MEDIAN(IF($BB$2:$BB$4895=BB1882, $AH$2:$AH$4895))</f>
        <v>31.866666666667001</v>
      </c>
    </row>
    <row r="1883" spans="1:55" x14ac:dyDescent="0.25">
      <c r="A1883" s="1" t="s">
        <v>14751</v>
      </c>
      <c r="B1883" s="3">
        <v>87</v>
      </c>
      <c r="C1883" s="1" t="s">
        <v>14844</v>
      </c>
      <c r="D1883" s="3">
        <v>9594878</v>
      </c>
      <c r="E1883" s="1" t="s">
        <v>63</v>
      </c>
      <c r="F1883" s="1" t="s">
        <v>14956</v>
      </c>
      <c r="G1883" s="1" t="s">
        <v>248</v>
      </c>
      <c r="H1883" s="1" t="s">
        <v>6175</v>
      </c>
      <c r="I1883" s="3">
        <v>1610103</v>
      </c>
      <c r="J1883" s="1" t="s">
        <v>67</v>
      </c>
      <c r="K1883" s="12"/>
      <c r="L1883" s="1" t="s">
        <v>14957</v>
      </c>
      <c r="M1883" s="1"/>
      <c r="N1883" s="1"/>
      <c r="O1883" s="1" t="s">
        <v>14958</v>
      </c>
      <c r="P1883" s="1" t="s">
        <v>70</v>
      </c>
      <c r="Q1883" s="1" t="s">
        <v>70</v>
      </c>
      <c r="R1883" s="1" t="s">
        <v>248</v>
      </c>
      <c r="S1883" s="1" t="s">
        <v>14959</v>
      </c>
      <c r="T1883" s="1" t="s">
        <v>14960</v>
      </c>
      <c r="U1883" s="1" t="s">
        <v>14851</v>
      </c>
      <c r="V1883" s="1" t="s">
        <v>74</v>
      </c>
      <c r="W1883" s="1" t="s">
        <v>14852</v>
      </c>
      <c r="X1883" s="1" t="s">
        <v>248</v>
      </c>
      <c r="Y1883" s="1" t="s">
        <v>11004</v>
      </c>
      <c r="Z1883" s="1" t="s">
        <v>248</v>
      </c>
      <c r="AA1883" s="1" t="s">
        <v>14961</v>
      </c>
      <c r="AB1883" s="3">
        <v>1</v>
      </c>
      <c r="AC1883" s="3">
        <v>1</v>
      </c>
      <c r="AD1883" s="3">
        <v>1</v>
      </c>
      <c r="AE1883" s="3">
        <v>1</v>
      </c>
      <c r="AF1883" s="3">
        <v>0</v>
      </c>
      <c r="AG1883" s="3">
        <v>0</v>
      </c>
      <c r="AH1883" s="3">
        <v>30.55</v>
      </c>
      <c r="AI1883" s="3">
        <v>14.783333333332999</v>
      </c>
      <c r="AJ1883" s="1" t="s">
        <v>248</v>
      </c>
      <c r="AK1883" s="1" t="s">
        <v>14962</v>
      </c>
      <c r="AL1883" s="1"/>
      <c r="AM1883" s="1"/>
      <c r="AN1883" s="1"/>
      <c r="AO1883" s="1"/>
      <c r="AP1883" s="1"/>
      <c r="AQ1883" s="1"/>
      <c r="AR1883" s="1"/>
      <c r="AS1883" s="1"/>
      <c r="AT1883" s="3"/>
      <c r="AU1883" s="1"/>
      <c r="AV1883" s="1"/>
      <c r="AW1883" s="3"/>
      <c r="AX1883" s="1"/>
      <c r="AY1883" s="1"/>
      <c r="AZ1883" s="1" t="s">
        <v>14963</v>
      </c>
      <c r="BA1883" s="1"/>
      <c r="BB1883">
        <f t="shared" si="29"/>
        <v>1</v>
      </c>
      <c r="BC1883">
        <f t="array" ref="BC1883">MEDIAN(IF($BB$2:$BB$4895=BB1883, $AH$2:$AH$4895))</f>
        <v>31.866666666667001</v>
      </c>
    </row>
    <row r="1884" spans="1:55" x14ac:dyDescent="0.25">
      <c r="A1884" s="1" t="s">
        <v>14751</v>
      </c>
      <c r="B1884" s="3">
        <v>13</v>
      </c>
      <c r="C1884" s="1" t="s">
        <v>14764</v>
      </c>
      <c r="D1884" s="3">
        <v>9606842</v>
      </c>
      <c r="E1884" s="1" t="s">
        <v>63</v>
      </c>
      <c r="F1884" s="1" t="s">
        <v>5275</v>
      </c>
      <c r="G1884" s="1" t="s">
        <v>2680</v>
      </c>
      <c r="H1884" s="1" t="s">
        <v>14964</v>
      </c>
      <c r="I1884" s="3">
        <v>1612279</v>
      </c>
      <c r="J1884" s="1" t="s">
        <v>67</v>
      </c>
      <c r="K1884" s="12"/>
      <c r="L1884" s="1" t="s">
        <v>14776</v>
      </c>
      <c r="M1884" s="1"/>
      <c r="N1884" s="1"/>
      <c r="O1884" s="1" t="s">
        <v>14965</v>
      </c>
      <c r="P1884" s="1" t="s">
        <v>70</v>
      </c>
      <c r="Q1884" s="1" t="s">
        <v>70</v>
      </c>
      <c r="R1884" s="1" t="s">
        <v>2680</v>
      </c>
      <c r="S1884" s="1" t="s">
        <v>14966</v>
      </c>
      <c r="T1884" s="1" t="s">
        <v>14967</v>
      </c>
      <c r="U1884" s="1" t="s">
        <v>14785</v>
      </c>
      <c r="V1884" s="1" t="s">
        <v>74</v>
      </c>
      <c r="W1884" s="1" t="s">
        <v>14771</v>
      </c>
      <c r="X1884" s="1" t="s">
        <v>2680</v>
      </c>
      <c r="Y1884" s="1" t="s">
        <v>1234</v>
      </c>
      <c r="Z1884" s="1" t="s">
        <v>2680</v>
      </c>
      <c r="AA1884" s="1" t="s">
        <v>14968</v>
      </c>
      <c r="AB1884" s="3">
        <v>1</v>
      </c>
      <c r="AC1884" s="3">
        <v>1</v>
      </c>
      <c r="AD1884" s="3">
        <v>1</v>
      </c>
      <c r="AE1884" s="3">
        <v>1</v>
      </c>
      <c r="AF1884" s="3">
        <v>0</v>
      </c>
      <c r="AG1884" s="3">
        <v>0</v>
      </c>
      <c r="AH1884" s="3">
        <v>27.5</v>
      </c>
      <c r="AI1884" s="3">
        <v>2.7</v>
      </c>
      <c r="AJ1884" s="1" t="s">
        <v>2680</v>
      </c>
      <c r="AK1884" s="1" t="s">
        <v>14969</v>
      </c>
      <c r="AL1884" s="1"/>
      <c r="AM1884" s="1"/>
      <c r="AN1884" s="1"/>
      <c r="AO1884" s="1"/>
      <c r="AP1884" s="1"/>
      <c r="AQ1884" s="1"/>
      <c r="AR1884" s="1"/>
      <c r="AS1884" s="1"/>
      <c r="AT1884" s="3"/>
      <c r="AU1884" s="1"/>
      <c r="AV1884" s="1"/>
      <c r="AW1884" s="3"/>
      <c r="AX1884" s="1"/>
      <c r="AY1884" s="1"/>
      <c r="AZ1884" s="1" t="s">
        <v>14970</v>
      </c>
      <c r="BA1884" s="1"/>
      <c r="BB1884">
        <f t="shared" si="29"/>
        <v>1</v>
      </c>
      <c r="BC1884">
        <f t="array" ref="BC1884">MEDIAN(IF($BB$2:$BB$4895=BB1884, $AH$2:$AH$4895))</f>
        <v>31.866666666667001</v>
      </c>
    </row>
    <row r="1885" spans="1:55" x14ac:dyDescent="0.25">
      <c r="A1885" s="1" t="s">
        <v>14751</v>
      </c>
      <c r="B1885" s="3">
        <v>14</v>
      </c>
      <c r="C1885" s="1" t="s">
        <v>14752</v>
      </c>
      <c r="D1885" s="3">
        <v>9609042</v>
      </c>
      <c r="E1885" s="1" t="s">
        <v>63</v>
      </c>
      <c r="F1885" s="1" t="s">
        <v>1332</v>
      </c>
      <c r="G1885" s="1" t="s">
        <v>4348</v>
      </c>
      <c r="H1885" s="1" t="s">
        <v>14971</v>
      </c>
      <c r="I1885" s="3">
        <v>1612614</v>
      </c>
      <c r="J1885" s="1" t="s">
        <v>67</v>
      </c>
      <c r="K1885" s="12"/>
      <c r="L1885" s="1" t="s">
        <v>14803</v>
      </c>
      <c r="M1885" s="1"/>
      <c r="N1885" s="1"/>
      <c r="O1885" s="1" t="s">
        <v>14972</v>
      </c>
      <c r="P1885" s="1" t="s">
        <v>70</v>
      </c>
      <c r="Q1885" s="1" t="s">
        <v>70</v>
      </c>
      <c r="R1885" s="1" t="s">
        <v>4348</v>
      </c>
      <c r="S1885" s="1" t="s">
        <v>14973</v>
      </c>
      <c r="T1885" s="1" t="s">
        <v>14974</v>
      </c>
      <c r="U1885" s="1" t="s">
        <v>14759</v>
      </c>
      <c r="V1885" s="1" t="s">
        <v>74</v>
      </c>
      <c r="W1885" s="1" t="s">
        <v>14808</v>
      </c>
      <c r="X1885" s="1" t="s">
        <v>4348</v>
      </c>
      <c r="Y1885" s="1" t="s">
        <v>2526</v>
      </c>
      <c r="Z1885" s="1" t="s">
        <v>4348</v>
      </c>
      <c r="AA1885" s="1" t="s">
        <v>14975</v>
      </c>
      <c r="AB1885" s="3">
        <v>1</v>
      </c>
      <c r="AC1885" s="3">
        <v>1</v>
      </c>
      <c r="AD1885" s="3">
        <v>1</v>
      </c>
      <c r="AE1885" s="3">
        <v>1</v>
      </c>
      <c r="AF1885" s="3">
        <v>0</v>
      </c>
      <c r="AG1885" s="3">
        <v>0</v>
      </c>
      <c r="AH1885" s="3">
        <v>33.65</v>
      </c>
      <c r="AI1885" s="3">
        <v>3.25</v>
      </c>
      <c r="AJ1885" s="1" t="s">
        <v>4348</v>
      </c>
      <c r="AK1885" s="1" t="s">
        <v>14976</v>
      </c>
      <c r="AL1885" s="1"/>
      <c r="AM1885" s="1"/>
      <c r="AN1885" s="1"/>
      <c r="AO1885" s="1"/>
      <c r="AP1885" s="1"/>
      <c r="AQ1885" s="1"/>
      <c r="AR1885" s="1"/>
      <c r="AS1885" s="1"/>
      <c r="AT1885" s="3"/>
      <c r="AU1885" s="1"/>
      <c r="AV1885" s="1"/>
      <c r="AW1885" s="3"/>
      <c r="AX1885" s="1"/>
      <c r="AY1885" s="1"/>
      <c r="AZ1885" s="1"/>
      <c r="BA1885" s="1"/>
      <c r="BB1885">
        <f t="shared" si="29"/>
        <v>1</v>
      </c>
      <c r="BC1885">
        <f t="array" ref="BC1885">MEDIAN(IF($BB$2:$BB$4895=BB1885, $AH$2:$AH$4895))</f>
        <v>31.866666666667001</v>
      </c>
    </row>
    <row r="1886" spans="1:55" x14ac:dyDescent="0.25">
      <c r="A1886" s="1" t="s">
        <v>14751</v>
      </c>
      <c r="B1886" s="3">
        <v>13</v>
      </c>
      <c r="C1886" s="1" t="s">
        <v>14764</v>
      </c>
      <c r="D1886" s="3">
        <v>9610607</v>
      </c>
      <c r="E1886" s="1" t="s">
        <v>63</v>
      </c>
      <c r="F1886" s="1" t="s">
        <v>832</v>
      </c>
      <c r="G1886" s="1" t="s">
        <v>4348</v>
      </c>
      <c r="H1886" s="1" t="s">
        <v>14977</v>
      </c>
      <c r="I1886" s="3">
        <v>1612835</v>
      </c>
      <c r="J1886" s="1" t="s">
        <v>67</v>
      </c>
      <c r="K1886" s="12"/>
      <c r="L1886" s="1" t="s">
        <v>14978</v>
      </c>
      <c r="M1886" s="1"/>
      <c r="N1886" s="1"/>
      <c r="O1886" s="1" t="s">
        <v>14979</v>
      </c>
      <c r="P1886" s="1" t="s">
        <v>70</v>
      </c>
      <c r="Q1886" s="1" t="s">
        <v>70</v>
      </c>
      <c r="R1886" s="1" t="s">
        <v>4348</v>
      </c>
      <c r="S1886" s="1" t="s">
        <v>14980</v>
      </c>
      <c r="T1886" s="1" t="s">
        <v>14981</v>
      </c>
      <c r="U1886" s="1" t="s">
        <v>14785</v>
      </c>
      <c r="V1886" s="1" t="s">
        <v>74</v>
      </c>
      <c r="W1886" s="1" t="s">
        <v>14982</v>
      </c>
      <c r="X1886" s="1" t="s">
        <v>4348</v>
      </c>
      <c r="Y1886" s="1" t="s">
        <v>14983</v>
      </c>
      <c r="Z1886" s="1" t="s">
        <v>4348</v>
      </c>
      <c r="AA1886" s="1" t="s">
        <v>3974</v>
      </c>
      <c r="AB1886" s="3">
        <v>1</v>
      </c>
      <c r="AC1886" s="3">
        <v>1</v>
      </c>
      <c r="AD1886" s="3">
        <v>1</v>
      </c>
      <c r="AE1886" s="3">
        <v>1</v>
      </c>
      <c r="AF1886" s="3">
        <v>0</v>
      </c>
      <c r="AG1886" s="3">
        <v>0</v>
      </c>
      <c r="AH1886" s="3">
        <v>21.85</v>
      </c>
      <c r="AI1886" s="3">
        <v>8.2666666666669997</v>
      </c>
      <c r="AJ1886" s="1" t="s">
        <v>4348</v>
      </c>
      <c r="AK1886" s="1" t="s">
        <v>14984</v>
      </c>
      <c r="AL1886" s="1"/>
      <c r="AM1886" s="1"/>
      <c r="AN1886" s="1"/>
      <c r="AO1886" s="1"/>
      <c r="AP1886" s="1"/>
      <c r="AQ1886" s="1"/>
      <c r="AR1886" s="1"/>
      <c r="AS1886" s="1"/>
      <c r="AT1886" s="3"/>
      <c r="AU1886" s="1"/>
      <c r="AV1886" s="1"/>
      <c r="AW1886" s="3"/>
      <c r="AX1886" s="1"/>
      <c r="AY1886" s="1"/>
      <c r="AZ1886" s="1"/>
      <c r="BA1886" s="1"/>
      <c r="BB1886">
        <f t="shared" si="29"/>
        <v>1</v>
      </c>
      <c r="BC1886">
        <f t="array" ref="BC1886">MEDIAN(IF($BB$2:$BB$4895=BB1886, $AH$2:$AH$4895))</f>
        <v>31.866666666667001</v>
      </c>
    </row>
    <row r="1887" spans="1:55" x14ac:dyDescent="0.25">
      <c r="A1887" s="1" t="s">
        <v>14751</v>
      </c>
      <c r="B1887" s="3">
        <v>13</v>
      </c>
      <c r="C1887" s="1" t="s">
        <v>14764</v>
      </c>
      <c r="D1887" s="3">
        <v>9610608</v>
      </c>
      <c r="E1887" s="1" t="s">
        <v>63</v>
      </c>
      <c r="F1887" s="1" t="s">
        <v>6757</v>
      </c>
      <c r="G1887" s="1" t="s">
        <v>4348</v>
      </c>
      <c r="H1887" s="1" t="s">
        <v>14985</v>
      </c>
      <c r="I1887" s="3">
        <v>1612835</v>
      </c>
      <c r="J1887" s="1" t="s">
        <v>67</v>
      </c>
      <c r="K1887" s="12"/>
      <c r="L1887" s="1" t="s">
        <v>14978</v>
      </c>
      <c r="M1887" s="1"/>
      <c r="N1887" s="1"/>
      <c r="O1887" s="1" t="s">
        <v>14986</v>
      </c>
      <c r="P1887" s="1" t="s">
        <v>70</v>
      </c>
      <c r="Q1887" s="1" t="s">
        <v>70</v>
      </c>
      <c r="R1887" s="1" t="s">
        <v>4348</v>
      </c>
      <c r="S1887" s="1" t="s">
        <v>14987</v>
      </c>
      <c r="T1887" s="1" t="s">
        <v>14988</v>
      </c>
      <c r="U1887" s="1" t="s">
        <v>14785</v>
      </c>
      <c r="V1887" s="1" t="s">
        <v>74</v>
      </c>
      <c r="W1887" s="1" t="s">
        <v>14982</v>
      </c>
      <c r="X1887" s="1" t="s">
        <v>4348</v>
      </c>
      <c r="Y1887" s="1" t="s">
        <v>14983</v>
      </c>
      <c r="Z1887" s="1" t="s">
        <v>4348</v>
      </c>
      <c r="AA1887" s="1" t="s">
        <v>3974</v>
      </c>
      <c r="AB1887" s="3">
        <v>1</v>
      </c>
      <c r="AC1887" s="3">
        <v>1</v>
      </c>
      <c r="AD1887" s="3">
        <v>1</v>
      </c>
      <c r="AE1887" s="3">
        <v>1</v>
      </c>
      <c r="AF1887" s="3">
        <v>0</v>
      </c>
      <c r="AG1887" s="3">
        <v>0</v>
      </c>
      <c r="AH1887" s="3">
        <v>21.266666666667</v>
      </c>
      <c r="AI1887" s="3">
        <v>11.05</v>
      </c>
      <c r="AJ1887" s="1" t="s">
        <v>4348</v>
      </c>
      <c r="AK1887" s="1" t="s">
        <v>14989</v>
      </c>
      <c r="AL1887" s="1"/>
      <c r="AM1887" s="1"/>
      <c r="AN1887" s="1"/>
      <c r="AO1887" s="1"/>
      <c r="AP1887" s="1"/>
      <c r="AQ1887" s="1"/>
      <c r="AR1887" s="1"/>
      <c r="AS1887" s="1"/>
      <c r="AT1887" s="3"/>
      <c r="AU1887" s="1"/>
      <c r="AV1887" s="1"/>
      <c r="AW1887" s="3"/>
      <c r="AX1887" s="1"/>
      <c r="AY1887" s="1"/>
      <c r="AZ1887" s="1"/>
      <c r="BA1887" s="1"/>
      <c r="BB1887">
        <f t="shared" si="29"/>
        <v>1</v>
      </c>
      <c r="BC1887">
        <f t="array" ref="BC1887">MEDIAN(IF($BB$2:$BB$4895=BB1887, $AH$2:$AH$4895))</f>
        <v>31.866666666667001</v>
      </c>
    </row>
    <row r="1888" spans="1:55" x14ac:dyDescent="0.25">
      <c r="A1888" s="1" t="s">
        <v>14751</v>
      </c>
      <c r="B1888" s="3">
        <v>87</v>
      </c>
      <c r="C1888" s="1" t="s">
        <v>14844</v>
      </c>
      <c r="D1888" s="3">
        <v>9612838</v>
      </c>
      <c r="E1888" s="1" t="s">
        <v>91</v>
      </c>
      <c r="F1888" s="1" t="s">
        <v>1332</v>
      </c>
      <c r="G1888" s="1" t="s">
        <v>4348</v>
      </c>
      <c r="H1888" s="1" t="s">
        <v>14990</v>
      </c>
      <c r="I1888" s="3">
        <v>9612838</v>
      </c>
      <c r="J1888" s="1" t="s">
        <v>67</v>
      </c>
      <c r="K1888" s="12"/>
      <c r="L1888" s="1" t="s">
        <v>14991</v>
      </c>
      <c r="M1888" s="1"/>
      <c r="N1888" s="1"/>
      <c r="O1888" s="1" t="s">
        <v>14992</v>
      </c>
      <c r="P1888" s="1" t="s">
        <v>70</v>
      </c>
      <c r="Q1888" s="1" t="s">
        <v>70</v>
      </c>
      <c r="R1888" s="1" t="s">
        <v>4348</v>
      </c>
      <c r="S1888" s="1" t="s">
        <v>14993</v>
      </c>
      <c r="T1888" s="1" t="s">
        <v>14994</v>
      </c>
      <c r="U1888" s="1" t="s">
        <v>14905</v>
      </c>
      <c r="V1888" s="1" t="s">
        <v>74</v>
      </c>
      <c r="W1888" s="1" t="s">
        <v>14906</v>
      </c>
      <c r="X1888" s="1" t="s">
        <v>4348</v>
      </c>
      <c r="Y1888" s="1" t="s">
        <v>7422</v>
      </c>
      <c r="Z1888" s="1" t="s">
        <v>4348</v>
      </c>
      <c r="AA1888" s="1" t="s">
        <v>14995</v>
      </c>
      <c r="AB1888" s="3">
        <v>1</v>
      </c>
      <c r="AC1888" s="3">
        <v>1</v>
      </c>
      <c r="AD1888" s="3">
        <v>1</v>
      </c>
      <c r="AE1888" s="3">
        <v>1</v>
      </c>
      <c r="AF1888" s="3">
        <v>0</v>
      </c>
      <c r="AG1888" s="3">
        <v>0</v>
      </c>
      <c r="AH1888" s="3">
        <v>34.933333333333003</v>
      </c>
      <c r="AI1888" s="3">
        <v>12.316666666667</v>
      </c>
      <c r="AJ1888" s="1" t="s">
        <v>4348</v>
      </c>
      <c r="AK1888" s="1" t="s">
        <v>14996</v>
      </c>
      <c r="AL1888" s="1"/>
      <c r="AM1888" s="1"/>
      <c r="AN1888" s="1"/>
      <c r="AO1888" s="1"/>
      <c r="AP1888" s="1"/>
      <c r="AQ1888" s="1"/>
      <c r="AR1888" s="1"/>
      <c r="AS1888" s="1"/>
      <c r="AT1888" s="3"/>
      <c r="AU1888" s="1"/>
      <c r="AV1888" s="1"/>
      <c r="AW1888" s="3"/>
      <c r="AX1888" s="1"/>
      <c r="AY1888" s="1"/>
      <c r="AZ1888" s="1"/>
      <c r="BA1888" s="1" t="s">
        <v>14997</v>
      </c>
      <c r="BB1888">
        <f t="shared" si="29"/>
        <v>1</v>
      </c>
      <c r="BC1888">
        <f t="array" ref="BC1888">MEDIAN(IF($BB$2:$BB$4895=BB1888, $AH$2:$AH$4895))</f>
        <v>31.866666666667001</v>
      </c>
    </row>
    <row r="1889" spans="1:55" x14ac:dyDescent="0.25">
      <c r="A1889" s="1" t="s">
        <v>14751</v>
      </c>
      <c r="B1889" s="3">
        <v>87</v>
      </c>
      <c r="C1889" s="1" t="s">
        <v>14844</v>
      </c>
      <c r="D1889" s="3">
        <v>9616000</v>
      </c>
      <c r="E1889" s="1" t="s">
        <v>91</v>
      </c>
      <c r="F1889" s="1" t="s">
        <v>14998</v>
      </c>
      <c r="G1889" s="1" t="s">
        <v>269</v>
      </c>
      <c r="H1889" s="1" t="s">
        <v>14999</v>
      </c>
      <c r="I1889" s="3">
        <v>9616000</v>
      </c>
      <c r="J1889" s="1" t="s">
        <v>67</v>
      </c>
      <c r="K1889" s="12"/>
      <c r="L1889" s="1" t="s">
        <v>15000</v>
      </c>
      <c r="M1889" s="1"/>
      <c r="N1889" s="1"/>
      <c r="O1889" s="1" t="s">
        <v>15001</v>
      </c>
      <c r="P1889" s="1" t="s">
        <v>70</v>
      </c>
      <c r="Q1889" s="1" t="s">
        <v>70</v>
      </c>
      <c r="R1889" s="1" t="s">
        <v>269</v>
      </c>
      <c r="S1889" s="1" t="s">
        <v>15002</v>
      </c>
      <c r="T1889" s="1" t="s">
        <v>15003</v>
      </c>
      <c r="U1889" s="1" t="s">
        <v>14851</v>
      </c>
      <c r="V1889" s="1" t="s">
        <v>74</v>
      </c>
      <c r="W1889" s="1" t="s">
        <v>15004</v>
      </c>
      <c r="X1889" s="1" t="s">
        <v>269</v>
      </c>
      <c r="Y1889" s="1" t="s">
        <v>7347</v>
      </c>
      <c r="Z1889" s="1" t="s">
        <v>269</v>
      </c>
      <c r="AA1889" s="1" t="s">
        <v>15005</v>
      </c>
      <c r="AB1889" s="3">
        <v>1</v>
      </c>
      <c r="AC1889" s="3">
        <v>1</v>
      </c>
      <c r="AD1889" s="3">
        <v>1</v>
      </c>
      <c r="AE1889" s="3">
        <v>1</v>
      </c>
      <c r="AF1889" s="3">
        <v>0</v>
      </c>
      <c r="AG1889" s="3">
        <v>0</v>
      </c>
      <c r="AH1889" s="3">
        <v>28.866666666667001</v>
      </c>
      <c r="AI1889" s="3">
        <v>4.9000000000000004</v>
      </c>
      <c r="AJ1889" s="1" t="s">
        <v>269</v>
      </c>
      <c r="AK1889" s="1" t="s">
        <v>15006</v>
      </c>
      <c r="AL1889" s="1"/>
      <c r="AM1889" s="1"/>
      <c r="AN1889" s="1"/>
      <c r="AO1889" s="1"/>
      <c r="AP1889" s="1"/>
      <c r="AQ1889" s="1"/>
      <c r="AR1889" s="1"/>
      <c r="AS1889" s="1"/>
      <c r="AT1889" s="3"/>
      <c r="AU1889" s="1"/>
      <c r="AV1889" s="1"/>
      <c r="AW1889" s="3"/>
      <c r="AX1889" s="1"/>
      <c r="AY1889" s="1"/>
      <c r="AZ1889" s="1"/>
      <c r="BA1889" s="1"/>
      <c r="BB1889">
        <f t="shared" si="29"/>
        <v>1</v>
      </c>
      <c r="BC1889">
        <f t="array" ref="BC1889">MEDIAN(IF($BB$2:$BB$4895=BB1889, $AH$2:$AH$4895))</f>
        <v>31.866666666667001</v>
      </c>
    </row>
    <row r="1890" spans="1:55" x14ac:dyDescent="0.25">
      <c r="A1890" s="1" t="s">
        <v>14751</v>
      </c>
      <c r="B1890" s="3">
        <v>85</v>
      </c>
      <c r="C1890" s="1" t="s">
        <v>14790</v>
      </c>
      <c r="D1890" s="3">
        <v>9633814</v>
      </c>
      <c r="E1890" s="1" t="s">
        <v>63</v>
      </c>
      <c r="F1890" s="1" t="s">
        <v>15007</v>
      </c>
      <c r="G1890" s="1" t="s">
        <v>2712</v>
      </c>
      <c r="H1890" s="1" t="s">
        <v>15008</v>
      </c>
      <c r="I1890" s="3">
        <v>1617573</v>
      </c>
      <c r="J1890" s="1" t="s">
        <v>67</v>
      </c>
      <c r="K1890" s="12"/>
      <c r="L1890" s="1" t="s">
        <v>14901</v>
      </c>
      <c r="M1890" s="1"/>
      <c r="N1890" s="1"/>
      <c r="O1890" s="1" t="s">
        <v>15009</v>
      </c>
      <c r="P1890" s="1" t="s">
        <v>70</v>
      </c>
      <c r="Q1890" s="1" t="s">
        <v>70</v>
      </c>
      <c r="R1890" s="1" t="s">
        <v>2712</v>
      </c>
      <c r="S1890" s="1" t="s">
        <v>15010</v>
      </c>
      <c r="T1890" s="1" t="s">
        <v>15011</v>
      </c>
      <c r="U1890" s="1" t="s">
        <v>15012</v>
      </c>
      <c r="V1890" s="1" t="s">
        <v>74</v>
      </c>
      <c r="W1890" s="1" t="s">
        <v>14798</v>
      </c>
      <c r="X1890" s="1" t="s">
        <v>2712</v>
      </c>
      <c r="Y1890" s="1" t="s">
        <v>15013</v>
      </c>
      <c r="Z1890" s="1" t="s">
        <v>2712</v>
      </c>
      <c r="AA1890" s="1" t="s">
        <v>15014</v>
      </c>
      <c r="AB1890" s="3">
        <v>1</v>
      </c>
      <c r="AC1890" s="3">
        <v>1</v>
      </c>
      <c r="AD1890" s="3">
        <v>1</v>
      </c>
      <c r="AE1890" s="3">
        <v>1</v>
      </c>
      <c r="AF1890" s="3">
        <v>0</v>
      </c>
      <c r="AG1890" s="3">
        <v>0</v>
      </c>
      <c r="AH1890" s="3">
        <v>35.049999999999997</v>
      </c>
      <c r="AI1890" s="3">
        <v>7.5</v>
      </c>
      <c r="AJ1890" s="1" t="s">
        <v>2712</v>
      </c>
      <c r="AK1890" s="1" t="s">
        <v>15015</v>
      </c>
      <c r="AL1890" s="1"/>
      <c r="AM1890" s="1"/>
      <c r="AN1890" s="1"/>
      <c r="AO1890" s="1"/>
      <c r="AP1890" s="1"/>
      <c r="AQ1890" s="1"/>
      <c r="AR1890" s="1"/>
      <c r="AS1890" s="1"/>
      <c r="AT1890" s="3"/>
      <c r="AU1890" s="1"/>
      <c r="AV1890" s="1"/>
      <c r="AW1890" s="3"/>
      <c r="AX1890" s="1"/>
      <c r="AY1890" s="1"/>
      <c r="AZ1890" s="1" t="s">
        <v>15016</v>
      </c>
      <c r="BA1890" s="1"/>
      <c r="BB1890">
        <f t="shared" si="29"/>
        <v>2</v>
      </c>
      <c r="BC1890">
        <f t="shared" ref="BC1890:BC1922" si="30">YEAR(G1890)</f>
        <v>2022</v>
      </c>
    </row>
    <row r="1891" spans="1:55" x14ac:dyDescent="0.25">
      <c r="A1891" s="1" t="s">
        <v>14751</v>
      </c>
      <c r="B1891" s="3">
        <v>14</v>
      </c>
      <c r="C1891" s="1" t="s">
        <v>14752</v>
      </c>
      <c r="D1891" s="3">
        <v>9634107</v>
      </c>
      <c r="E1891" s="1" t="s">
        <v>91</v>
      </c>
      <c r="F1891" s="1" t="s">
        <v>832</v>
      </c>
      <c r="G1891" s="1" t="s">
        <v>2712</v>
      </c>
      <c r="H1891" s="1" t="s">
        <v>15017</v>
      </c>
      <c r="I1891" s="3">
        <v>9634107</v>
      </c>
      <c r="J1891" s="1" t="s">
        <v>67</v>
      </c>
      <c r="K1891" s="12"/>
      <c r="L1891" s="1" t="s">
        <v>14888</v>
      </c>
      <c r="M1891" s="1"/>
      <c r="N1891" s="1"/>
      <c r="O1891" s="1" t="s">
        <v>835</v>
      </c>
      <c r="P1891" s="1" t="s">
        <v>70</v>
      </c>
      <c r="Q1891" s="1" t="s">
        <v>70</v>
      </c>
      <c r="R1891" s="1" t="s">
        <v>2712</v>
      </c>
      <c r="S1891" s="1" t="s">
        <v>15018</v>
      </c>
      <c r="T1891" s="1" t="s">
        <v>15019</v>
      </c>
      <c r="U1891" s="1" t="s">
        <v>14937</v>
      </c>
      <c r="V1891" s="1" t="s">
        <v>74</v>
      </c>
      <c r="W1891" s="1" t="s">
        <v>14760</v>
      </c>
      <c r="X1891" s="1" t="s">
        <v>2712</v>
      </c>
      <c r="Y1891" s="1" t="s">
        <v>2509</v>
      </c>
      <c r="Z1891" s="1" t="s">
        <v>2712</v>
      </c>
      <c r="AA1891" s="1" t="s">
        <v>15020</v>
      </c>
      <c r="AB1891" s="3">
        <v>1</v>
      </c>
      <c r="AC1891" s="3">
        <v>1</v>
      </c>
      <c r="AD1891" s="3">
        <v>1</v>
      </c>
      <c r="AE1891" s="3">
        <v>1</v>
      </c>
      <c r="AF1891" s="3">
        <v>0</v>
      </c>
      <c r="AG1891" s="3">
        <v>0</v>
      </c>
      <c r="AH1891" s="3">
        <v>55.366666666667001</v>
      </c>
      <c r="AI1891" s="3">
        <v>3.15</v>
      </c>
      <c r="AJ1891" s="1" t="s">
        <v>2712</v>
      </c>
      <c r="AK1891" s="1" t="s">
        <v>15021</v>
      </c>
      <c r="AL1891" s="1"/>
      <c r="AM1891" s="1"/>
      <c r="AN1891" s="1"/>
      <c r="AO1891" s="1"/>
      <c r="AP1891" s="1"/>
      <c r="AQ1891" s="1"/>
      <c r="AR1891" s="1"/>
      <c r="AS1891" s="1"/>
      <c r="AT1891" s="3"/>
      <c r="AU1891" s="1"/>
      <c r="AV1891" s="1"/>
      <c r="AW1891" s="3"/>
      <c r="AX1891" s="1"/>
      <c r="AY1891" s="1"/>
      <c r="AZ1891" s="1"/>
      <c r="BA1891" s="1"/>
      <c r="BB1891">
        <f t="shared" si="29"/>
        <v>2</v>
      </c>
      <c r="BC1891">
        <f t="shared" si="30"/>
        <v>2022</v>
      </c>
    </row>
    <row r="1892" spans="1:55" x14ac:dyDescent="0.25">
      <c r="A1892" s="1" t="s">
        <v>14751</v>
      </c>
      <c r="B1892" s="3">
        <v>16</v>
      </c>
      <c r="C1892" s="1" t="s">
        <v>14818</v>
      </c>
      <c r="D1892" s="3">
        <v>9655912</v>
      </c>
      <c r="E1892" s="1" t="s">
        <v>91</v>
      </c>
      <c r="F1892" s="1" t="s">
        <v>15022</v>
      </c>
      <c r="G1892" s="1" t="s">
        <v>317</v>
      </c>
      <c r="H1892" s="1" t="s">
        <v>15023</v>
      </c>
      <c r="I1892" s="3">
        <v>9655912</v>
      </c>
      <c r="J1892" s="1" t="s">
        <v>67</v>
      </c>
      <c r="K1892" s="12"/>
      <c r="L1892" s="1" t="s">
        <v>14821</v>
      </c>
      <c r="M1892" s="1"/>
      <c r="N1892" s="1"/>
      <c r="O1892" s="1" t="s">
        <v>15024</v>
      </c>
      <c r="P1892" s="1" t="s">
        <v>70</v>
      </c>
      <c r="Q1892" s="1" t="s">
        <v>70</v>
      </c>
      <c r="R1892" s="1" t="s">
        <v>317</v>
      </c>
      <c r="S1892" s="1" t="s">
        <v>15025</v>
      </c>
      <c r="T1892" s="1" t="s">
        <v>15026</v>
      </c>
      <c r="U1892" s="1" t="s">
        <v>14785</v>
      </c>
      <c r="V1892" s="1" t="s">
        <v>74</v>
      </c>
      <c r="W1892" s="1" t="s">
        <v>15027</v>
      </c>
      <c r="X1892" s="1" t="s">
        <v>317</v>
      </c>
      <c r="Y1892" s="1" t="s">
        <v>1529</v>
      </c>
      <c r="Z1892" s="1" t="s">
        <v>317</v>
      </c>
      <c r="AA1892" s="1" t="s">
        <v>15028</v>
      </c>
      <c r="AB1892" s="3">
        <v>1</v>
      </c>
      <c r="AC1892" s="3">
        <v>1</v>
      </c>
      <c r="AD1892" s="3">
        <v>1</v>
      </c>
      <c r="AE1892" s="3">
        <v>1</v>
      </c>
      <c r="AF1892" s="3">
        <v>0</v>
      </c>
      <c r="AG1892" s="3">
        <v>0</v>
      </c>
      <c r="AH1892" s="3">
        <v>38.983333333333</v>
      </c>
      <c r="AI1892" s="3">
        <v>6.9</v>
      </c>
      <c r="AJ1892" s="1" t="s">
        <v>317</v>
      </c>
      <c r="AK1892" s="1" t="s">
        <v>15029</v>
      </c>
      <c r="AL1892" s="1"/>
      <c r="AM1892" s="1"/>
      <c r="AN1892" s="1"/>
      <c r="AO1892" s="1"/>
      <c r="AP1892" s="1"/>
      <c r="AQ1892" s="1"/>
      <c r="AR1892" s="1"/>
      <c r="AS1892" s="1"/>
      <c r="AT1892" s="3"/>
      <c r="AU1892" s="1"/>
      <c r="AV1892" s="1"/>
      <c r="AW1892" s="3"/>
      <c r="AX1892" s="1"/>
      <c r="AY1892" s="1"/>
      <c r="AZ1892" s="1"/>
      <c r="BA1892" s="1" t="s">
        <v>15030</v>
      </c>
      <c r="BB1892">
        <f t="shared" si="29"/>
        <v>2</v>
      </c>
      <c r="BC1892">
        <f t="shared" si="30"/>
        <v>2022</v>
      </c>
    </row>
    <row r="1893" spans="1:55" x14ac:dyDescent="0.25">
      <c r="A1893" s="1" t="s">
        <v>14751</v>
      </c>
      <c r="B1893" s="3">
        <v>17</v>
      </c>
      <c r="C1893" s="1" t="s">
        <v>14779</v>
      </c>
      <c r="D1893" s="3">
        <v>9661381</v>
      </c>
      <c r="E1893" s="1" t="s">
        <v>63</v>
      </c>
      <c r="F1893" s="1" t="s">
        <v>15031</v>
      </c>
      <c r="G1893" s="1" t="s">
        <v>5479</v>
      </c>
      <c r="H1893" s="1" t="s">
        <v>15032</v>
      </c>
      <c r="I1893" s="3">
        <v>1620524</v>
      </c>
      <c r="J1893" s="1" t="s">
        <v>67</v>
      </c>
      <c r="K1893" s="12"/>
      <c r="L1893" s="1" t="s">
        <v>14781</v>
      </c>
      <c r="M1893" s="1"/>
      <c r="N1893" s="1"/>
      <c r="O1893" s="1" t="s">
        <v>15033</v>
      </c>
      <c r="P1893" s="1" t="s">
        <v>70</v>
      </c>
      <c r="Q1893" s="1" t="s">
        <v>70</v>
      </c>
      <c r="R1893" s="1" t="s">
        <v>5479</v>
      </c>
      <c r="S1893" s="1" t="s">
        <v>15034</v>
      </c>
      <c r="T1893" s="1" t="s">
        <v>15035</v>
      </c>
      <c r="U1893" s="1" t="s">
        <v>14785</v>
      </c>
      <c r="V1893" s="1" t="s">
        <v>74</v>
      </c>
      <c r="W1893" s="1" t="s">
        <v>14866</v>
      </c>
      <c r="X1893" s="1" t="s">
        <v>5479</v>
      </c>
      <c r="Y1893" s="1" t="s">
        <v>1374</v>
      </c>
      <c r="Z1893" s="1" t="s">
        <v>5479</v>
      </c>
      <c r="AA1893" s="1" t="s">
        <v>15036</v>
      </c>
      <c r="AB1893" s="3">
        <v>1</v>
      </c>
      <c r="AC1893" s="3">
        <v>1</v>
      </c>
      <c r="AD1893" s="3">
        <v>1</v>
      </c>
      <c r="AE1893" s="3">
        <v>1</v>
      </c>
      <c r="AF1893" s="3">
        <v>0</v>
      </c>
      <c r="AG1893" s="3">
        <v>0</v>
      </c>
      <c r="AH1893" s="3">
        <v>18.149999999999999</v>
      </c>
      <c r="AI1893" s="3">
        <v>12.8</v>
      </c>
      <c r="AJ1893" s="1" t="s">
        <v>5479</v>
      </c>
      <c r="AK1893" s="1" t="s">
        <v>15037</v>
      </c>
      <c r="AL1893" s="1"/>
      <c r="AM1893" s="1"/>
      <c r="AN1893" s="1"/>
      <c r="AO1893" s="1"/>
      <c r="AP1893" s="1"/>
      <c r="AQ1893" s="1"/>
      <c r="AR1893" s="1"/>
      <c r="AS1893" s="1"/>
      <c r="AT1893" s="3"/>
      <c r="AU1893" s="1"/>
      <c r="AV1893" s="1"/>
      <c r="AW1893" s="3"/>
      <c r="AX1893" s="1"/>
      <c r="AY1893" s="1"/>
      <c r="AZ1893" s="1" t="s">
        <v>15038</v>
      </c>
      <c r="BA1893" s="1"/>
      <c r="BB1893">
        <f t="shared" si="29"/>
        <v>2</v>
      </c>
      <c r="BC1893">
        <f t="shared" si="30"/>
        <v>2022</v>
      </c>
    </row>
    <row r="1894" spans="1:55" x14ac:dyDescent="0.25">
      <c r="A1894" s="1" t="s">
        <v>14751</v>
      </c>
      <c r="B1894" s="3">
        <v>85</v>
      </c>
      <c r="C1894" s="1" t="s">
        <v>14790</v>
      </c>
      <c r="D1894" s="3">
        <v>9665925</v>
      </c>
      <c r="E1894" s="1" t="s">
        <v>63</v>
      </c>
      <c r="F1894" s="1" t="s">
        <v>15039</v>
      </c>
      <c r="G1894" s="1" t="s">
        <v>4373</v>
      </c>
      <c r="H1894" s="1" t="s">
        <v>15040</v>
      </c>
      <c r="I1894" s="3">
        <v>1621570</v>
      </c>
      <c r="J1894" s="1" t="s">
        <v>67</v>
      </c>
      <c r="K1894" s="12"/>
      <c r="L1894" s="1" t="s">
        <v>15041</v>
      </c>
      <c r="M1894" s="1"/>
      <c r="N1894" s="1"/>
      <c r="O1894" s="1" t="s">
        <v>15042</v>
      </c>
      <c r="P1894" s="1" t="s">
        <v>70</v>
      </c>
      <c r="Q1894" s="1" t="s">
        <v>70</v>
      </c>
      <c r="R1894" s="1" t="s">
        <v>4373</v>
      </c>
      <c r="S1894" s="1" t="s">
        <v>15043</v>
      </c>
      <c r="T1894" s="1" t="s">
        <v>15044</v>
      </c>
      <c r="U1894" s="1" t="s">
        <v>14937</v>
      </c>
      <c r="V1894" s="1" t="s">
        <v>74</v>
      </c>
      <c r="W1894" s="1" t="s">
        <v>14906</v>
      </c>
      <c r="X1894" s="1" t="s">
        <v>4373</v>
      </c>
      <c r="Y1894" s="1" t="s">
        <v>784</v>
      </c>
      <c r="Z1894" s="1" t="s">
        <v>4373</v>
      </c>
      <c r="AA1894" s="1" t="s">
        <v>15045</v>
      </c>
      <c r="AB1894" s="3">
        <v>1</v>
      </c>
      <c r="AC1894" s="3">
        <v>1</v>
      </c>
      <c r="AD1894" s="3">
        <v>1</v>
      </c>
      <c r="AE1894" s="3">
        <v>1</v>
      </c>
      <c r="AF1894" s="3">
        <v>0</v>
      </c>
      <c r="AG1894" s="3">
        <v>0</v>
      </c>
      <c r="AH1894" s="3">
        <v>49.9</v>
      </c>
      <c r="AI1894" s="3">
        <v>5.9333333333329996</v>
      </c>
      <c r="AJ1894" s="1" t="s">
        <v>4373</v>
      </c>
      <c r="AK1894" s="1" t="s">
        <v>15046</v>
      </c>
      <c r="AL1894" s="1"/>
      <c r="AM1894" s="1"/>
      <c r="AN1894" s="1"/>
      <c r="AO1894" s="1"/>
      <c r="AP1894" s="1"/>
      <c r="AQ1894" s="1"/>
      <c r="AR1894" s="1"/>
      <c r="AS1894" s="1"/>
      <c r="AT1894" s="3"/>
      <c r="AU1894" s="1"/>
      <c r="AV1894" s="1"/>
      <c r="AW1894" s="3"/>
      <c r="AX1894" s="1"/>
      <c r="AY1894" s="1"/>
      <c r="AZ1894" s="1" t="s">
        <v>15047</v>
      </c>
      <c r="BA1894" s="1"/>
      <c r="BB1894">
        <f t="shared" si="29"/>
        <v>2</v>
      </c>
      <c r="BC1894">
        <f t="shared" si="30"/>
        <v>2022</v>
      </c>
    </row>
    <row r="1895" spans="1:55" x14ac:dyDescent="0.25">
      <c r="A1895" s="1" t="s">
        <v>14751</v>
      </c>
      <c r="B1895" s="3">
        <v>16</v>
      </c>
      <c r="C1895" s="1" t="s">
        <v>14818</v>
      </c>
      <c r="D1895" s="3">
        <v>9667517</v>
      </c>
      <c r="E1895" s="1" t="s">
        <v>63</v>
      </c>
      <c r="F1895" s="1" t="s">
        <v>15048</v>
      </c>
      <c r="G1895" s="1" t="s">
        <v>336</v>
      </c>
      <c r="H1895" s="1" t="s">
        <v>1248</v>
      </c>
      <c r="I1895" s="3">
        <v>1621791</v>
      </c>
      <c r="J1895" s="1" t="s">
        <v>67</v>
      </c>
      <c r="K1895" s="12"/>
      <c r="L1895" s="1" t="s">
        <v>14821</v>
      </c>
      <c r="M1895" s="1"/>
      <c r="N1895" s="1"/>
      <c r="O1895" s="1" t="s">
        <v>15049</v>
      </c>
      <c r="P1895" s="1" t="s">
        <v>70</v>
      </c>
      <c r="Q1895" s="1" t="s">
        <v>70</v>
      </c>
      <c r="R1895" s="1" t="s">
        <v>336</v>
      </c>
      <c r="S1895" s="1" t="s">
        <v>15050</v>
      </c>
      <c r="T1895" s="1" t="s">
        <v>15051</v>
      </c>
      <c r="U1895" s="1" t="s">
        <v>14896</v>
      </c>
      <c r="V1895" s="1" t="s">
        <v>74</v>
      </c>
      <c r="W1895" s="1" t="s">
        <v>14786</v>
      </c>
      <c r="X1895" s="1" t="s">
        <v>336</v>
      </c>
      <c r="Y1895" s="1" t="s">
        <v>6380</v>
      </c>
      <c r="Z1895" s="1" t="s">
        <v>336</v>
      </c>
      <c r="AA1895" s="1" t="s">
        <v>15052</v>
      </c>
      <c r="AB1895" s="3">
        <v>1</v>
      </c>
      <c r="AC1895" s="3">
        <v>1</v>
      </c>
      <c r="AD1895" s="3">
        <v>1</v>
      </c>
      <c r="AE1895" s="3">
        <v>1</v>
      </c>
      <c r="AF1895" s="3">
        <v>0</v>
      </c>
      <c r="AG1895" s="3">
        <v>0</v>
      </c>
      <c r="AH1895" s="3">
        <v>3.5666666666669999</v>
      </c>
      <c r="AI1895" s="3">
        <v>2.5166666666670001</v>
      </c>
      <c r="AJ1895" s="1" t="s">
        <v>336</v>
      </c>
      <c r="AK1895" s="1" t="s">
        <v>15053</v>
      </c>
      <c r="AL1895" s="1"/>
      <c r="AM1895" s="1"/>
      <c r="AN1895" s="1"/>
      <c r="AO1895" s="1"/>
      <c r="AP1895" s="1"/>
      <c r="AQ1895" s="1"/>
      <c r="AR1895" s="1"/>
      <c r="AS1895" s="1"/>
      <c r="AT1895" s="3"/>
      <c r="AU1895" s="1"/>
      <c r="AV1895" s="1"/>
      <c r="AW1895" s="3"/>
      <c r="AX1895" s="1"/>
      <c r="AY1895" s="1"/>
      <c r="AZ1895" s="1" t="s">
        <v>15054</v>
      </c>
      <c r="BA1895" s="1"/>
      <c r="BB1895">
        <f t="shared" si="29"/>
        <v>2</v>
      </c>
      <c r="BC1895">
        <f t="shared" si="30"/>
        <v>2022</v>
      </c>
    </row>
    <row r="1896" spans="1:55" x14ac:dyDescent="0.25">
      <c r="A1896" s="1" t="s">
        <v>14751</v>
      </c>
      <c r="B1896" s="3">
        <v>14</v>
      </c>
      <c r="C1896" s="1" t="s">
        <v>14752</v>
      </c>
      <c r="D1896" s="3">
        <v>9688401</v>
      </c>
      <c r="E1896" s="1" t="s">
        <v>63</v>
      </c>
      <c r="F1896" s="1" t="s">
        <v>15055</v>
      </c>
      <c r="G1896" s="1" t="s">
        <v>354</v>
      </c>
      <c r="H1896" s="1" t="s">
        <v>15056</v>
      </c>
      <c r="I1896" s="3">
        <v>1624883</v>
      </c>
      <c r="J1896" s="1" t="s">
        <v>67</v>
      </c>
      <c r="K1896" s="12"/>
      <c r="L1896" s="1" t="s">
        <v>14803</v>
      </c>
      <c r="M1896" s="1"/>
      <c r="N1896" s="1"/>
      <c r="O1896" s="1" t="s">
        <v>15057</v>
      </c>
      <c r="P1896" s="1" t="s">
        <v>70</v>
      </c>
      <c r="Q1896" s="1" t="s">
        <v>70</v>
      </c>
      <c r="R1896" s="1" t="s">
        <v>354</v>
      </c>
      <c r="S1896" s="1" t="s">
        <v>15058</v>
      </c>
      <c r="T1896" s="1" t="s">
        <v>15059</v>
      </c>
      <c r="U1896" s="1" t="s">
        <v>15060</v>
      </c>
      <c r="V1896" s="1" t="s">
        <v>74</v>
      </c>
      <c r="W1896" s="1" t="s">
        <v>14760</v>
      </c>
      <c r="X1896" s="1" t="s">
        <v>354</v>
      </c>
      <c r="Y1896" s="1" t="s">
        <v>6771</v>
      </c>
      <c r="Z1896" s="1" t="s">
        <v>354</v>
      </c>
      <c r="AA1896" s="1" t="s">
        <v>15061</v>
      </c>
      <c r="AB1896" s="3">
        <v>1</v>
      </c>
      <c r="AC1896" s="3">
        <v>1</v>
      </c>
      <c r="AD1896" s="3">
        <v>1</v>
      </c>
      <c r="AE1896" s="3">
        <v>1</v>
      </c>
      <c r="AF1896" s="3">
        <v>0</v>
      </c>
      <c r="AG1896" s="3">
        <v>0</v>
      </c>
      <c r="AH1896" s="3">
        <v>18.833333333333002</v>
      </c>
      <c r="AI1896" s="3">
        <v>5.15</v>
      </c>
      <c r="AJ1896" s="1" t="s">
        <v>354</v>
      </c>
      <c r="AK1896" s="1" t="s">
        <v>15062</v>
      </c>
      <c r="AL1896" s="1"/>
      <c r="AM1896" s="1"/>
      <c r="AN1896" s="1"/>
      <c r="AO1896" s="1"/>
      <c r="AP1896" s="1"/>
      <c r="AQ1896" s="1"/>
      <c r="AR1896" s="1"/>
      <c r="AS1896" s="1"/>
      <c r="AT1896" s="3"/>
      <c r="AU1896" s="1"/>
      <c r="AV1896" s="1"/>
      <c r="AW1896" s="3"/>
      <c r="AX1896" s="1"/>
      <c r="AY1896" s="1"/>
      <c r="AZ1896" s="1"/>
      <c r="BA1896" s="1"/>
      <c r="BB1896">
        <f t="shared" si="29"/>
        <v>2</v>
      </c>
      <c r="BC1896">
        <f t="shared" si="30"/>
        <v>2022</v>
      </c>
    </row>
    <row r="1897" spans="1:55" x14ac:dyDescent="0.25">
      <c r="A1897" s="1" t="s">
        <v>14751</v>
      </c>
      <c r="B1897" s="3">
        <v>16</v>
      </c>
      <c r="C1897" s="1" t="s">
        <v>14818</v>
      </c>
      <c r="D1897" s="3">
        <v>9693200</v>
      </c>
      <c r="E1897" s="1" t="s">
        <v>63</v>
      </c>
      <c r="F1897" s="1" t="s">
        <v>6757</v>
      </c>
      <c r="G1897" s="1" t="s">
        <v>364</v>
      </c>
      <c r="H1897" s="1" t="s">
        <v>15063</v>
      </c>
      <c r="I1897" s="3">
        <v>1625849</v>
      </c>
      <c r="J1897" s="1" t="s">
        <v>67</v>
      </c>
      <c r="K1897" s="12"/>
      <c r="L1897" s="1" t="s">
        <v>14821</v>
      </c>
      <c r="M1897" s="1"/>
      <c r="N1897" s="1"/>
      <c r="O1897" s="1" t="s">
        <v>15064</v>
      </c>
      <c r="P1897" s="1" t="s">
        <v>70</v>
      </c>
      <c r="Q1897" s="1" t="s">
        <v>70</v>
      </c>
      <c r="R1897" s="1" t="s">
        <v>364</v>
      </c>
      <c r="S1897" s="1" t="s">
        <v>6678</v>
      </c>
      <c r="T1897" s="1" t="s">
        <v>15065</v>
      </c>
      <c r="U1897" s="1" t="s">
        <v>15066</v>
      </c>
      <c r="V1897" s="1" t="s">
        <v>74</v>
      </c>
      <c r="W1897" s="1" t="s">
        <v>15067</v>
      </c>
      <c r="X1897" s="1" t="s">
        <v>364</v>
      </c>
      <c r="Y1897" s="1" t="s">
        <v>7824</v>
      </c>
      <c r="Z1897" s="1" t="s">
        <v>364</v>
      </c>
      <c r="AA1897" s="1" t="s">
        <v>15068</v>
      </c>
      <c r="AB1897" s="3">
        <v>1</v>
      </c>
      <c r="AC1897" s="3">
        <v>1</v>
      </c>
      <c r="AD1897" s="3">
        <v>1</v>
      </c>
      <c r="AE1897" s="3">
        <v>1</v>
      </c>
      <c r="AF1897" s="3">
        <v>0</v>
      </c>
      <c r="AG1897" s="3">
        <v>0</v>
      </c>
      <c r="AH1897" s="3">
        <v>22.1</v>
      </c>
      <c r="AI1897" s="3">
        <v>3.6166666666670002</v>
      </c>
      <c r="AJ1897" s="1" t="s">
        <v>364</v>
      </c>
      <c r="AK1897" s="1" t="s">
        <v>13791</v>
      </c>
      <c r="AL1897" s="1"/>
      <c r="AM1897" s="1"/>
      <c r="AN1897" s="1"/>
      <c r="AO1897" s="1"/>
      <c r="AP1897" s="1"/>
      <c r="AQ1897" s="1"/>
      <c r="AR1897" s="1"/>
      <c r="AS1897" s="1"/>
      <c r="AT1897" s="3"/>
      <c r="AU1897" s="1"/>
      <c r="AV1897" s="1"/>
      <c r="AW1897" s="3"/>
      <c r="AX1897" s="1"/>
      <c r="AY1897" s="1"/>
      <c r="AZ1897" s="1"/>
      <c r="BA1897" s="1"/>
      <c r="BB1897">
        <f t="shared" si="29"/>
        <v>2</v>
      </c>
      <c r="BC1897">
        <f t="shared" si="30"/>
        <v>2022</v>
      </c>
    </row>
    <row r="1898" spans="1:55" x14ac:dyDescent="0.25">
      <c r="A1898" s="1" t="s">
        <v>14751</v>
      </c>
      <c r="B1898" s="3">
        <v>13</v>
      </c>
      <c r="C1898" s="1" t="s">
        <v>14764</v>
      </c>
      <c r="D1898" s="3">
        <v>9693932</v>
      </c>
      <c r="E1898" s="1" t="s">
        <v>91</v>
      </c>
      <c r="F1898" s="1" t="s">
        <v>5796</v>
      </c>
      <c r="G1898" s="1" t="s">
        <v>364</v>
      </c>
      <c r="H1898" s="1" t="s">
        <v>15069</v>
      </c>
      <c r="I1898" s="3">
        <v>9693932</v>
      </c>
      <c r="J1898" s="1" t="s">
        <v>67</v>
      </c>
      <c r="K1898" s="12"/>
      <c r="L1898" s="1" t="s">
        <v>14829</v>
      </c>
      <c r="M1898" s="1"/>
      <c r="N1898" s="1"/>
      <c r="O1898" s="1" t="s">
        <v>15070</v>
      </c>
      <c r="P1898" s="1" t="s">
        <v>70</v>
      </c>
      <c r="Q1898" s="1" t="s">
        <v>70</v>
      </c>
      <c r="R1898" s="1" t="s">
        <v>364</v>
      </c>
      <c r="S1898" s="1" t="s">
        <v>15071</v>
      </c>
      <c r="T1898" s="1" t="s">
        <v>15072</v>
      </c>
      <c r="U1898" s="1" t="s">
        <v>14785</v>
      </c>
      <c r="V1898" s="1" t="s">
        <v>74</v>
      </c>
      <c r="W1898" s="1" t="s">
        <v>14982</v>
      </c>
      <c r="X1898" s="1" t="s">
        <v>364</v>
      </c>
      <c r="Y1898" s="1" t="s">
        <v>3222</v>
      </c>
      <c r="Z1898" s="1" t="s">
        <v>364</v>
      </c>
      <c r="AA1898" s="1" t="s">
        <v>15073</v>
      </c>
      <c r="AB1898" s="3">
        <v>1</v>
      </c>
      <c r="AC1898" s="3">
        <v>1</v>
      </c>
      <c r="AD1898" s="3">
        <v>1</v>
      </c>
      <c r="AE1898" s="3">
        <v>1</v>
      </c>
      <c r="AF1898" s="3">
        <v>0</v>
      </c>
      <c r="AG1898" s="3">
        <v>0</v>
      </c>
      <c r="AH1898" s="3">
        <v>26.016666666667</v>
      </c>
      <c r="AI1898" s="3">
        <v>5.416666666667</v>
      </c>
      <c r="AJ1898" s="1" t="s">
        <v>364</v>
      </c>
      <c r="AK1898" s="1" t="s">
        <v>15074</v>
      </c>
      <c r="AL1898" s="1"/>
      <c r="AM1898" s="1"/>
      <c r="AN1898" s="1"/>
      <c r="AO1898" s="1"/>
      <c r="AP1898" s="1"/>
      <c r="AQ1898" s="1"/>
      <c r="AR1898" s="1"/>
      <c r="AS1898" s="1"/>
      <c r="AT1898" s="3"/>
      <c r="AU1898" s="1"/>
      <c r="AV1898" s="1"/>
      <c r="AW1898" s="3"/>
      <c r="AX1898" s="1"/>
      <c r="AY1898" s="1"/>
      <c r="AZ1898" s="1"/>
      <c r="BA1898" s="1"/>
      <c r="BB1898">
        <f t="shared" si="29"/>
        <v>2</v>
      </c>
      <c r="BC1898">
        <f t="shared" si="30"/>
        <v>2022</v>
      </c>
    </row>
    <row r="1899" spans="1:55" x14ac:dyDescent="0.25">
      <c r="A1899" s="1" t="s">
        <v>14751</v>
      </c>
      <c r="B1899" s="3">
        <v>13</v>
      </c>
      <c r="C1899" s="1" t="s">
        <v>14764</v>
      </c>
      <c r="D1899" s="3">
        <v>9694235</v>
      </c>
      <c r="E1899" s="1" t="s">
        <v>91</v>
      </c>
      <c r="F1899" s="1" t="s">
        <v>5275</v>
      </c>
      <c r="G1899" s="1" t="s">
        <v>364</v>
      </c>
      <c r="H1899" s="1" t="s">
        <v>15075</v>
      </c>
      <c r="I1899" s="3">
        <v>9694235</v>
      </c>
      <c r="J1899" s="1" t="s">
        <v>67</v>
      </c>
      <c r="K1899" s="12"/>
      <c r="L1899" s="1" t="s">
        <v>15076</v>
      </c>
      <c r="M1899" s="1"/>
      <c r="N1899" s="1"/>
      <c r="O1899" s="1" t="s">
        <v>15077</v>
      </c>
      <c r="P1899" s="1" t="s">
        <v>70</v>
      </c>
      <c r="Q1899" s="1" t="s">
        <v>70</v>
      </c>
      <c r="R1899" s="1" t="s">
        <v>364</v>
      </c>
      <c r="S1899" s="1" t="s">
        <v>15078</v>
      </c>
      <c r="T1899" s="1" t="s">
        <v>15079</v>
      </c>
      <c r="U1899" s="1" t="s">
        <v>15080</v>
      </c>
      <c r="V1899" s="1" t="s">
        <v>74</v>
      </c>
      <c r="W1899" s="1" t="s">
        <v>14982</v>
      </c>
      <c r="X1899" s="1" t="s">
        <v>364</v>
      </c>
      <c r="Y1899" s="1" t="s">
        <v>15081</v>
      </c>
      <c r="Z1899" s="1" t="s">
        <v>364</v>
      </c>
      <c r="AA1899" s="1" t="s">
        <v>3349</v>
      </c>
      <c r="AB1899" s="3">
        <v>1</v>
      </c>
      <c r="AC1899" s="3">
        <v>1</v>
      </c>
      <c r="AD1899" s="3">
        <v>1</v>
      </c>
      <c r="AE1899" s="3">
        <v>1</v>
      </c>
      <c r="AF1899" s="3">
        <v>0</v>
      </c>
      <c r="AG1899" s="3">
        <v>0</v>
      </c>
      <c r="AH1899" s="3">
        <v>57.666666666666998</v>
      </c>
      <c r="AI1899" s="3">
        <v>3.5666666666669999</v>
      </c>
      <c r="AJ1899" s="1" t="s">
        <v>364</v>
      </c>
      <c r="AK1899" s="1" t="s">
        <v>15082</v>
      </c>
      <c r="AL1899" s="1"/>
      <c r="AM1899" s="1"/>
      <c r="AN1899" s="1"/>
      <c r="AO1899" s="1"/>
      <c r="AP1899" s="1"/>
      <c r="AQ1899" s="1"/>
      <c r="AR1899" s="1"/>
      <c r="AS1899" s="1"/>
      <c r="AT1899" s="3"/>
      <c r="AU1899" s="1"/>
      <c r="AV1899" s="1"/>
      <c r="AW1899" s="3"/>
      <c r="AX1899" s="1"/>
      <c r="AY1899" s="1"/>
      <c r="AZ1899" s="1"/>
      <c r="BA1899" s="1" t="s">
        <v>15083</v>
      </c>
      <c r="BB1899">
        <f t="shared" si="29"/>
        <v>2</v>
      </c>
      <c r="BC1899">
        <f t="shared" si="30"/>
        <v>2022</v>
      </c>
    </row>
    <row r="1900" spans="1:55" x14ac:dyDescent="0.25">
      <c r="A1900" s="1" t="s">
        <v>14751</v>
      </c>
      <c r="B1900" s="3">
        <v>14</v>
      </c>
      <c r="C1900" s="1" t="s">
        <v>14752</v>
      </c>
      <c r="D1900" s="3">
        <v>9696954</v>
      </c>
      <c r="E1900" s="1" t="s">
        <v>63</v>
      </c>
      <c r="F1900" s="1" t="s">
        <v>15084</v>
      </c>
      <c r="G1900" s="1" t="s">
        <v>8910</v>
      </c>
      <c r="H1900" s="1" t="s">
        <v>15085</v>
      </c>
      <c r="I1900" s="3">
        <v>1626363</v>
      </c>
      <c r="J1900" s="1" t="s">
        <v>67</v>
      </c>
      <c r="K1900" s="12"/>
      <c r="L1900" s="1" t="s">
        <v>14803</v>
      </c>
      <c r="M1900" s="1"/>
      <c r="N1900" s="1"/>
      <c r="O1900" s="1" t="s">
        <v>15086</v>
      </c>
      <c r="P1900" s="1" t="s">
        <v>70</v>
      </c>
      <c r="Q1900" s="1" t="s">
        <v>70</v>
      </c>
      <c r="R1900" s="1" t="s">
        <v>8910</v>
      </c>
      <c r="S1900" s="1" t="s">
        <v>15087</v>
      </c>
      <c r="T1900" s="1" t="s">
        <v>15088</v>
      </c>
      <c r="U1900" s="1" t="s">
        <v>14807</v>
      </c>
      <c r="V1900" s="1" t="s">
        <v>74</v>
      </c>
      <c r="W1900" s="1" t="s">
        <v>14760</v>
      </c>
      <c r="X1900" s="1" t="s">
        <v>8910</v>
      </c>
      <c r="Y1900" s="1" t="s">
        <v>15089</v>
      </c>
      <c r="Z1900" s="1" t="s">
        <v>8910</v>
      </c>
      <c r="AA1900" s="1" t="s">
        <v>15090</v>
      </c>
      <c r="AB1900" s="3">
        <v>1</v>
      </c>
      <c r="AC1900" s="3">
        <v>1</v>
      </c>
      <c r="AD1900" s="3">
        <v>1</v>
      </c>
      <c r="AE1900" s="3">
        <v>1</v>
      </c>
      <c r="AF1900" s="3">
        <v>0</v>
      </c>
      <c r="AG1900" s="3">
        <v>0</v>
      </c>
      <c r="AH1900" s="3">
        <v>46.85</v>
      </c>
      <c r="AI1900" s="3">
        <v>12.333333333333</v>
      </c>
      <c r="AJ1900" s="1" t="s">
        <v>8910</v>
      </c>
      <c r="AK1900" s="1" t="s">
        <v>15091</v>
      </c>
      <c r="AL1900" s="1"/>
      <c r="AM1900" s="1"/>
      <c r="AN1900" s="1"/>
      <c r="AO1900" s="1"/>
      <c r="AP1900" s="1"/>
      <c r="AQ1900" s="1"/>
      <c r="AR1900" s="1"/>
      <c r="AS1900" s="1"/>
      <c r="AT1900" s="3"/>
      <c r="AU1900" s="1"/>
      <c r="AV1900" s="1"/>
      <c r="AW1900" s="3"/>
      <c r="AX1900" s="1"/>
      <c r="AY1900" s="1"/>
      <c r="AZ1900" s="1" t="s">
        <v>15092</v>
      </c>
      <c r="BA1900" s="1"/>
      <c r="BB1900">
        <f t="shared" si="29"/>
        <v>2</v>
      </c>
      <c r="BC1900">
        <f t="shared" si="30"/>
        <v>2022</v>
      </c>
    </row>
    <row r="1901" spans="1:55" x14ac:dyDescent="0.25">
      <c r="A1901" s="1" t="s">
        <v>14751</v>
      </c>
      <c r="B1901" s="3">
        <v>85</v>
      </c>
      <c r="C1901" s="1" t="s">
        <v>14790</v>
      </c>
      <c r="D1901" s="3">
        <v>9701632</v>
      </c>
      <c r="E1901" s="1" t="s">
        <v>63</v>
      </c>
      <c r="F1901" s="1" t="s">
        <v>15093</v>
      </c>
      <c r="G1901" s="1" t="s">
        <v>2806</v>
      </c>
      <c r="H1901" s="1" t="s">
        <v>15094</v>
      </c>
      <c r="I1901" s="3">
        <v>1626948</v>
      </c>
      <c r="J1901" s="1" t="s">
        <v>67</v>
      </c>
      <c r="K1901" s="12"/>
      <c r="L1901" s="1" t="s">
        <v>14920</v>
      </c>
      <c r="M1901" s="1"/>
      <c r="N1901" s="1"/>
      <c r="O1901" s="1" t="s">
        <v>15095</v>
      </c>
      <c r="P1901" s="1" t="s">
        <v>70</v>
      </c>
      <c r="Q1901" s="1" t="s">
        <v>70</v>
      </c>
      <c r="R1901" s="1" t="s">
        <v>2806</v>
      </c>
      <c r="S1901" s="1" t="s">
        <v>2537</v>
      </c>
      <c r="T1901" s="1" t="s">
        <v>15096</v>
      </c>
      <c r="U1901" s="1" t="s">
        <v>14905</v>
      </c>
      <c r="V1901" s="1" t="s">
        <v>74</v>
      </c>
      <c r="W1901" s="1" t="s">
        <v>14938</v>
      </c>
      <c r="X1901" s="1" t="s">
        <v>2806</v>
      </c>
      <c r="Y1901" s="1" t="s">
        <v>6941</v>
      </c>
      <c r="Z1901" s="1" t="s">
        <v>2806</v>
      </c>
      <c r="AA1901" s="1" t="s">
        <v>15097</v>
      </c>
      <c r="AB1901" s="3">
        <v>1</v>
      </c>
      <c r="AC1901" s="3">
        <v>1</v>
      </c>
      <c r="AD1901" s="3">
        <v>1</v>
      </c>
      <c r="AE1901" s="3">
        <v>1</v>
      </c>
      <c r="AF1901" s="3">
        <v>0</v>
      </c>
      <c r="AG1901" s="3">
        <v>0</v>
      </c>
      <c r="AH1901" s="3">
        <v>17.600000000000001</v>
      </c>
      <c r="AI1901" s="3">
        <v>3.85</v>
      </c>
      <c r="AJ1901" s="1" t="s">
        <v>2806</v>
      </c>
      <c r="AK1901" s="1" t="s">
        <v>15098</v>
      </c>
      <c r="AL1901" s="1"/>
      <c r="AM1901" s="1"/>
      <c r="AN1901" s="1"/>
      <c r="AO1901" s="1"/>
      <c r="AP1901" s="1"/>
      <c r="AQ1901" s="1"/>
      <c r="AR1901" s="1"/>
      <c r="AS1901" s="1"/>
      <c r="AT1901" s="3"/>
      <c r="AU1901" s="1"/>
      <c r="AV1901" s="1"/>
      <c r="AW1901" s="3"/>
      <c r="AX1901" s="1"/>
      <c r="AY1901" s="1"/>
      <c r="AZ1901" s="1"/>
      <c r="BA1901" s="1"/>
      <c r="BB1901">
        <f t="shared" si="29"/>
        <v>2</v>
      </c>
      <c r="BC1901">
        <f t="shared" si="30"/>
        <v>2022</v>
      </c>
    </row>
    <row r="1902" spans="1:55" x14ac:dyDescent="0.25">
      <c r="A1902" s="1" t="s">
        <v>14751</v>
      </c>
      <c r="B1902" s="3">
        <v>87</v>
      </c>
      <c r="C1902" s="1" t="s">
        <v>14844</v>
      </c>
      <c r="D1902" s="3">
        <v>9704424</v>
      </c>
      <c r="E1902" s="1" t="s">
        <v>63</v>
      </c>
      <c r="F1902" s="1" t="s">
        <v>1465</v>
      </c>
      <c r="G1902" s="1" t="s">
        <v>2806</v>
      </c>
      <c r="H1902" s="1" t="s">
        <v>15099</v>
      </c>
      <c r="I1902" s="3">
        <v>1627462</v>
      </c>
      <c r="J1902" s="1" t="s">
        <v>67</v>
      </c>
      <c r="K1902" s="12"/>
      <c r="L1902" s="1" t="s">
        <v>15100</v>
      </c>
      <c r="M1902" s="1"/>
      <c r="N1902" s="1"/>
      <c r="O1902" s="1" t="s">
        <v>15101</v>
      </c>
      <c r="P1902" s="1" t="s">
        <v>70</v>
      </c>
      <c r="Q1902" s="1" t="s">
        <v>70</v>
      </c>
      <c r="R1902" s="1" t="s">
        <v>2806</v>
      </c>
      <c r="S1902" s="1" t="s">
        <v>15102</v>
      </c>
      <c r="T1902" s="1" t="s">
        <v>15103</v>
      </c>
      <c r="U1902" s="1" t="s">
        <v>14851</v>
      </c>
      <c r="V1902" s="1" t="s">
        <v>74</v>
      </c>
      <c r="W1902" s="1" t="s">
        <v>14852</v>
      </c>
      <c r="X1902" s="1" t="s">
        <v>2806</v>
      </c>
      <c r="Y1902" s="1" t="s">
        <v>341</v>
      </c>
      <c r="Z1902" s="1" t="s">
        <v>2806</v>
      </c>
      <c r="AA1902" s="1" t="s">
        <v>15104</v>
      </c>
      <c r="AB1902" s="3">
        <v>1</v>
      </c>
      <c r="AC1902" s="3">
        <v>1</v>
      </c>
      <c r="AD1902" s="3">
        <v>1</v>
      </c>
      <c r="AE1902" s="3">
        <v>1</v>
      </c>
      <c r="AF1902" s="3">
        <v>0</v>
      </c>
      <c r="AG1902" s="3">
        <v>0</v>
      </c>
      <c r="AH1902" s="3">
        <v>42.216666666667003</v>
      </c>
      <c r="AI1902" s="3">
        <v>7.3</v>
      </c>
      <c r="AJ1902" s="1" t="s">
        <v>2806</v>
      </c>
      <c r="AK1902" s="1" t="s">
        <v>15105</v>
      </c>
      <c r="AL1902" s="1"/>
      <c r="AM1902" s="1"/>
      <c r="AN1902" s="1"/>
      <c r="AO1902" s="1"/>
      <c r="AP1902" s="1"/>
      <c r="AQ1902" s="1"/>
      <c r="AR1902" s="1"/>
      <c r="AS1902" s="1"/>
      <c r="AT1902" s="3"/>
      <c r="AU1902" s="1"/>
      <c r="AV1902" s="1"/>
      <c r="AW1902" s="3"/>
      <c r="AX1902" s="1"/>
      <c r="AY1902" s="1"/>
      <c r="AZ1902" s="1" t="s">
        <v>15106</v>
      </c>
      <c r="BA1902" s="1"/>
      <c r="BB1902">
        <f t="shared" si="29"/>
        <v>2</v>
      </c>
      <c r="BC1902">
        <f t="shared" si="30"/>
        <v>2022</v>
      </c>
    </row>
    <row r="1903" spans="1:55" x14ac:dyDescent="0.25">
      <c r="A1903" s="1" t="s">
        <v>14751</v>
      </c>
      <c r="B1903" s="3">
        <v>16</v>
      </c>
      <c r="C1903" s="1" t="s">
        <v>14818</v>
      </c>
      <c r="D1903" s="3">
        <v>9725865</v>
      </c>
      <c r="E1903" s="1" t="s">
        <v>91</v>
      </c>
      <c r="F1903" s="1" t="s">
        <v>14819</v>
      </c>
      <c r="G1903" s="1" t="s">
        <v>2819</v>
      </c>
      <c r="H1903" s="1" t="s">
        <v>15107</v>
      </c>
      <c r="I1903" s="3">
        <v>9725865</v>
      </c>
      <c r="J1903" s="1" t="s">
        <v>67</v>
      </c>
      <c r="K1903" s="12"/>
      <c r="L1903" s="1" t="s">
        <v>14821</v>
      </c>
      <c r="M1903" s="1"/>
      <c r="N1903" s="1"/>
      <c r="O1903" s="1" t="s">
        <v>15108</v>
      </c>
      <c r="P1903" s="1" t="s">
        <v>70</v>
      </c>
      <c r="Q1903" s="1" t="s">
        <v>70</v>
      </c>
      <c r="R1903" s="1" t="s">
        <v>2819</v>
      </c>
      <c r="S1903" s="1" t="s">
        <v>15109</v>
      </c>
      <c r="T1903" s="1" t="s">
        <v>15110</v>
      </c>
      <c r="U1903" s="1" t="s">
        <v>15111</v>
      </c>
      <c r="V1903" s="1" t="s">
        <v>74</v>
      </c>
      <c r="W1903" s="1" t="s">
        <v>14786</v>
      </c>
      <c r="X1903" s="1" t="s">
        <v>2819</v>
      </c>
      <c r="Y1903" s="1" t="s">
        <v>6317</v>
      </c>
      <c r="Z1903" s="1" t="s">
        <v>2819</v>
      </c>
      <c r="AA1903" s="1" t="s">
        <v>15112</v>
      </c>
      <c r="AB1903" s="3">
        <v>1</v>
      </c>
      <c r="AC1903" s="3">
        <v>1</v>
      </c>
      <c r="AD1903" s="3">
        <v>1</v>
      </c>
      <c r="AE1903" s="3">
        <v>1</v>
      </c>
      <c r="AF1903" s="3">
        <v>0</v>
      </c>
      <c r="AG1903" s="3">
        <v>0</v>
      </c>
      <c r="AH1903" s="3">
        <v>27.583333333333002</v>
      </c>
      <c r="AI1903" s="3">
        <v>4.3499999999999996</v>
      </c>
      <c r="AJ1903" s="1" t="s">
        <v>2819</v>
      </c>
      <c r="AK1903" s="1" t="s">
        <v>15113</v>
      </c>
      <c r="AL1903" s="1"/>
      <c r="AM1903" s="1"/>
      <c r="AN1903" s="1"/>
      <c r="AO1903" s="1"/>
      <c r="AP1903" s="1"/>
      <c r="AQ1903" s="1"/>
      <c r="AR1903" s="1"/>
      <c r="AS1903" s="1"/>
      <c r="AT1903" s="3"/>
      <c r="AU1903" s="1"/>
      <c r="AV1903" s="1"/>
      <c r="AW1903" s="3"/>
      <c r="AX1903" s="1"/>
      <c r="AY1903" s="1"/>
      <c r="AZ1903" s="1"/>
      <c r="BA1903" s="1" t="s">
        <v>15114</v>
      </c>
      <c r="BB1903">
        <f t="shared" si="29"/>
        <v>2</v>
      </c>
      <c r="BC1903">
        <f t="shared" si="30"/>
        <v>2022</v>
      </c>
    </row>
    <row r="1904" spans="1:55" x14ac:dyDescent="0.25">
      <c r="A1904" s="1" t="s">
        <v>14751</v>
      </c>
      <c r="B1904" s="3">
        <v>87</v>
      </c>
      <c r="C1904" s="1" t="s">
        <v>14844</v>
      </c>
      <c r="D1904" s="3">
        <v>9727130</v>
      </c>
      <c r="E1904" s="1" t="s">
        <v>63</v>
      </c>
      <c r="F1904" s="1" t="s">
        <v>15115</v>
      </c>
      <c r="G1904" s="1" t="s">
        <v>2819</v>
      </c>
      <c r="H1904" s="1" t="s">
        <v>15116</v>
      </c>
      <c r="I1904" s="3">
        <v>1632510</v>
      </c>
      <c r="J1904" s="1" t="s">
        <v>67</v>
      </c>
      <c r="K1904" s="12"/>
      <c r="L1904" s="1" t="s">
        <v>15100</v>
      </c>
      <c r="M1904" s="1"/>
      <c r="N1904" s="1"/>
      <c r="O1904" s="1" t="s">
        <v>15117</v>
      </c>
      <c r="P1904" s="1" t="s">
        <v>70</v>
      </c>
      <c r="Q1904" s="1" t="s">
        <v>70</v>
      </c>
      <c r="R1904" s="1" t="s">
        <v>2819</v>
      </c>
      <c r="S1904" s="1" t="s">
        <v>15118</v>
      </c>
      <c r="T1904" s="1" t="s">
        <v>15119</v>
      </c>
      <c r="U1904" s="1" t="s">
        <v>14851</v>
      </c>
      <c r="V1904" s="1" t="s">
        <v>74</v>
      </c>
      <c r="W1904" s="1" t="s">
        <v>15120</v>
      </c>
      <c r="X1904" s="1" t="s">
        <v>2819</v>
      </c>
      <c r="Y1904" s="1" t="s">
        <v>9657</v>
      </c>
      <c r="Z1904" s="1" t="s">
        <v>2819</v>
      </c>
      <c r="AA1904" s="1" t="s">
        <v>15121</v>
      </c>
      <c r="AB1904" s="3">
        <v>1</v>
      </c>
      <c r="AC1904" s="3">
        <v>1</v>
      </c>
      <c r="AD1904" s="3">
        <v>1</v>
      </c>
      <c r="AE1904" s="3">
        <v>1</v>
      </c>
      <c r="AF1904" s="3">
        <v>0</v>
      </c>
      <c r="AG1904" s="3">
        <v>0</v>
      </c>
      <c r="AH1904" s="3">
        <v>53.616666666667001</v>
      </c>
      <c r="AI1904" s="3">
        <v>6.1333333333329998</v>
      </c>
      <c r="AJ1904" s="1" t="s">
        <v>2819</v>
      </c>
      <c r="AK1904" s="1" t="s">
        <v>15122</v>
      </c>
      <c r="AL1904" s="1"/>
      <c r="AM1904" s="1"/>
      <c r="AN1904" s="1"/>
      <c r="AO1904" s="1"/>
      <c r="AP1904" s="1"/>
      <c r="AQ1904" s="1"/>
      <c r="AR1904" s="1"/>
      <c r="AS1904" s="1"/>
      <c r="AT1904" s="3"/>
      <c r="AU1904" s="1"/>
      <c r="AV1904" s="1"/>
      <c r="AW1904" s="3"/>
      <c r="AX1904" s="1"/>
      <c r="AY1904" s="1"/>
      <c r="AZ1904" s="1" t="s">
        <v>15123</v>
      </c>
      <c r="BA1904" s="1"/>
      <c r="BB1904">
        <f t="shared" si="29"/>
        <v>2</v>
      </c>
      <c r="BC1904">
        <f t="shared" si="30"/>
        <v>2022</v>
      </c>
    </row>
    <row r="1905" spans="1:55" x14ac:dyDescent="0.25">
      <c r="A1905" s="1" t="s">
        <v>14751</v>
      </c>
      <c r="B1905" s="3">
        <v>17</v>
      </c>
      <c r="C1905" s="1" t="s">
        <v>14779</v>
      </c>
      <c r="D1905" s="3">
        <v>9727733</v>
      </c>
      <c r="E1905" s="1" t="s">
        <v>91</v>
      </c>
      <c r="F1905" s="1" t="s">
        <v>15124</v>
      </c>
      <c r="G1905" s="1" t="s">
        <v>2819</v>
      </c>
      <c r="H1905" s="1" t="s">
        <v>15125</v>
      </c>
      <c r="I1905" s="3">
        <v>9727733</v>
      </c>
      <c r="J1905" s="1" t="s">
        <v>67</v>
      </c>
      <c r="K1905" s="12"/>
      <c r="L1905" s="1" t="s">
        <v>14781</v>
      </c>
      <c r="M1905" s="1"/>
      <c r="N1905" s="1"/>
      <c r="O1905" s="1" t="s">
        <v>15126</v>
      </c>
      <c r="P1905" s="1" t="s">
        <v>70</v>
      </c>
      <c r="Q1905" s="1" t="s">
        <v>70</v>
      </c>
      <c r="R1905" s="1" t="s">
        <v>2819</v>
      </c>
      <c r="S1905" s="1" t="s">
        <v>15127</v>
      </c>
      <c r="T1905" s="1" t="s">
        <v>15128</v>
      </c>
      <c r="U1905" s="1" t="s">
        <v>14785</v>
      </c>
      <c r="V1905" s="1" t="s">
        <v>74</v>
      </c>
      <c r="W1905" s="1" t="s">
        <v>14786</v>
      </c>
      <c r="X1905" s="1" t="s">
        <v>2819</v>
      </c>
      <c r="Y1905" s="1" t="s">
        <v>11119</v>
      </c>
      <c r="Z1905" s="1" t="s">
        <v>2819</v>
      </c>
      <c r="AA1905" s="1" t="s">
        <v>15129</v>
      </c>
      <c r="AB1905" s="3">
        <v>1</v>
      </c>
      <c r="AC1905" s="3">
        <v>1</v>
      </c>
      <c r="AD1905" s="3">
        <v>1</v>
      </c>
      <c r="AE1905" s="3">
        <v>1</v>
      </c>
      <c r="AF1905" s="3">
        <v>0</v>
      </c>
      <c r="AG1905" s="3">
        <v>0</v>
      </c>
      <c r="AH1905" s="3">
        <v>30.366666666667001</v>
      </c>
      <c r="AI1905" s="3">
        <v>2.9333333333330001</v>
      </c>
      <c r="AJ1905" s="1" t="s">
        <v>2819</v>
      </c>
      <c r="AK1905" s="1" t="s">
        <v>15130</v>
      </c>
      <c r="AL1905" s="1"/>
      <c r="AM1905" s="1"/>
      <c r="AN1905" s="1"/>
      <c r="AO1905" s="1"/>
      <c r="AP1905" s="1"/>
      <c r="AQ1905" s="1"/>
      <c r="AR1905" s="1"/>
      <c r="AS1905" s="1"/>
      <c r="AT1905" s="3"/>
      <c r="AU1905" s="1"/>
      <c r="AV1905" s="1"/>
      <c r="AW1905" s="3"/>
      <c r="AX1905" s="1"/>
      <c r="AY1905" s="1"/>
      <c r="AZ1905" s="1"/>
      <c r="BA1905" s="1"/>
      <c r="BB1905">
        <f t="shared" si="29"/>
        <v>2</v>
      </c>
      <c r="BC1905">
        <f t="shared" si="30"/>
        <v>2022</v>
      </c>
    </row>
    <row r="1906" spans="1:55" x14ac:dyDescent="0.25">
      <c r="A1906" s="1" t="s">
        <v>14751</v>
      </c>
      <c r="B1906" s="3">
        <v>13</v>
      </c>
      <c r="C1906" s="1" t="s">
        <v>14764</v>
      </c>
      <c r="D1906" s="3">
        <v>9731305</v>
      </c>
      <c r="E1906" s="1" t="s">
        <v>91</v>
      </c>
      <c r="F1906" s="1" t="s">
        <v>5699</v>
      </c>
      <c r="G1906" s="1" t="s">
        <v>402</v>
      </c>
      <c r="H1906" s="1" t="s">
        <v>5534</v>
      </c>
      <c r="I1906" s="3">
        <v>9731305</v>
      </c>
      <c r="J1906" s="1" t="s">
        <v>67</v>
      </c>
      <c r="K1906" s="12"/>
      <c r="L1906" s="1" t="s">
        <v>14776</v>
      </c>
      <c r="M1906" s="1"/>
      <c r="N1906" s="1"/>
      <c r="O1906" s="1" t="s">
        <v>15131</v>
      </c>
      <c r="P1906" s="1" t="s">
        <v>70</v>
      </c>
      <c r="Q1906" s="1" t="s">
        <v>70</v>
      </c>
      <c r="R1906" s="1" t="s">
        <v>402</v>
      </c>
      <c r="S1906" s="1" t="s">
        <v>15132</v>
      </c>
      <c r="T1906" s="1" t="s">
        <v>15133</v>
      </c>
      <c r="U1906" s="1" t="s">
        <v>14759</v>
      </c>
      <c r="V1906" s="1" t="s">
        <v>74</v>
      </c>
      <c r="W1906" s="1" t="s">
        <v>14771</v>
      </c>
      <c r="X1906" s="1" t="s">
        <v>402</v>
      </c>
      <c r="Y1906" s="1" t="s">
        <v>15134</v>
      </c>
      <c r="Z1906" s="1" t="s">
        <v>402</v>
      </c>
      <c r="AA1906" s="1" t="s">
        <v>15135</v>
      </c>
      <c r="AB1906" s="3">
        <v>1</v>
      </c>
      <c r="AC1906" s="3">
        <v>1</v>
      </c>
      <c r="AD1906" s="3">
        <v>1</v>
      </c>
      <c r="AE1906" s="3">
        <v>1</v>
      </c>
      <c r="AF1906" s="3">
        <v>0</v>
      </c>
      <c r="AG1906" s="3">
        <v>0</v>
      </c>
      <c r="AH1906" s="3">
        <v>32.433333333333003</v>
      </c>
      <c r="AI1906" s="3">
        <v>5.0166666666669997</v>
      </c>
      <c r="AJ1906" s="1" t="s">
        <v>402</v>
      </c>
      <c r="AK1906" s="1" t="s">
        <v>15136</v>
      </c>
      <c r="AL1906" s="1"/>
      <c r="AM1906" s="1"/>
      <c r="AN1906" s="1"/>
      <c r="AO1906" s="1"/>
      <c r="AP1906" s="1"/>
      <c r="AQ1906" s="1"/>
      <c r="AR1906" s="1"/>
      <c r="AS1906" s="1"/>
      <c r="AT1906" s="3"/>
      <c r="AU1906" s="1"/>
      <c r="AV1906" s="1"/>
      <c r="AW1906" s="3"/>
      <c r="AX1906" s="1"/>
      <c r="AY1906" s="1"/>
      <c r="AZ1906" s="1"/>
      <c r="BA1906" s="1"/>
      <c r="BB1906">
        <f t="shared" si="29"/>
        <v>2</v>
      </c>
      <c r="BC1906">
        <f t="shared" si="30"/>
        <v>2022</v>
      </c>
    </row>
    <row r="1907" spans="1:55" x14ac:dyDescent="0.25">
      <c r="A1907" s="1" t="s">
        <v>14751</v>
      </c>
      <c r="B1907" s="3">
        <v>85</v>
      </c>
      <c r="C1907" s="1" t="s">
        <v>14790</v>
      </c>
      <c r="D1907" s="3">
        <v>9737700</v>
      </c>
      <c r="E1907" s="1" t="s">
        <v>63</v>
      </c>
      <c r="F1907" s="1" t="s">
        <v>5275</v>
      </c>
      <c r="G1907" s="1" t="s">
        <v>7224</v>
      </c>
      <c r="H1907" s="1" t="s">
        <v>15137</v>
      </c>
      <c r="I1907" s="3">
        <v>1633455</v>
      </c>
      <c r="J1907" s="1" t="s">
        <v>67</v>
      </c>
      <c r="K1907" s="12"/>
      <c r="L1907" s="1" t="s">
        <v>14920</v>
      </c>
      <c r="M1907" s="1"/>
      <c r="N1907" s="1"/>
      <c r="O1907" s="1" t="s">
        <v>15138</v>
      </c>
      <c r="P1907" s="1" t="s">
        <v>70</v>
      </c>
      <c r="Q1907" s="1" t="s">
        <v>234</v>
      </c>
      <c r="R1907" s="1"/>
      <c r="S1907" s="1"/>
      <c r="T1907" s="1" t="s">
        <v>15139</v>
      </c>
      <c r="U1907" s="1" t="s">
        <v>14937</v>
      </c>
      <c r="V1907" s="1" t="s">
        <v>74</v>
      </c>
      <c r="W1907" s="1" t="s">
        <v>14906</v>
      </c>
      <c r="X1907" s="1" t="s">
        <v>7224</v>
      </c>
      <c r="Y1907" s="1" t="s">
        <v>8192</v>
      </c>
      <c r="Z1907" s="1" t="s">
        <v>7224</v>
      </c>
      <c r="AA1907" s="1" t="s">
        <v>15140</v>
      </c>
      <c r="AB1907" s="3">
        <v>1</v>
      </c>
      <c r="AC1907" s="3">
        <v>1</v>
      </c>
      <c r="AD1907" s="3">
        <v>0</v>
      </c>
      <c r="AE1907" s="3">
        <v>0</v>
      </c>
      <c r="AF1907" s="3">
        <v>0</v>
      </c>
      <c r="AG1907" s="3">
        <v>0</v>
      </c>
      <c r="AH1907" s="3">
        <v>34.116666666667001</v>
      </c>
      <c r="AI1907" s="3"/>
      <c r="AJ1907" s="1" t="s">
        <v>7224</v>
      </c>
      <c r="AK1907" s="1" t="s">
        <v>15141</v>
      </c>
      <c r="AL1907" s="1"/>
      <c r="AM1907" s="1"/>
      <c r="AN1907" s="1"/>
      <c r="AO1907" s="1"/>
      <c r="AP1907" s="1"/>
      <c r="AQ1907" s="1"/>
      <c r="AR1907" s="1"/>
      <c r="AS1907" s="1"/>
      <c r="AT1907" s="3"/>
      <c r="AU1907" s="1"/>
      <c r="AV1907" s="1"/>
      <c r="AW1907" s="3"/>
      <c r="AX1907" s="1"/>
      <c r="AY1907" s="1"/>
      <c r="AZ1907" s="1" t="s">
        <v>15142</v>
      </c>
      <c r="BA1907" s="1"/>
      <c r="BB1907">
        <f t="shared" si="29"/>
        <v>2</v>
      </c>
      <c r="BC1907">
        <f t="shared" si="30"/>
        <v>2022</v>
      </c>
    </row>
    <row r="1908" spans="1:55" x14ac:dyDescent="0.25">
      <c r="A1908" s="1" t="s">
        <v>14751</v>
      </c>
      <c r="B1908" s="3">
        <v>87</v>
      </c>
      <c r="C1908" s="1" t="s">
        <v>14844</v>
      </c>
      <c r="D1908" s="3">
        <v>9740948</v>
      </c>
      <c r="E1908" s="1" t="s">
        <v>91</v>
      </c>
      <c r="F1908" s="1" t="s">
        <v>1332</v>
      </c>
      <c r="G1908" s="1" t="s">
        <v>7224</v>
      </c>
      <c r="H1908" s="1" t="s">
        <v>15143</v>
      </c>
      <c r="I1908" s="3">
        <v>9740948</v>
      </c>
      <c r="J1908" s="1" t="s">
        <v>67</v>
      </c>
      <c r="K1908" s="12"/>
      <c r="L1908" s="1" t="s">
        <v>15144</v>
      </c>
      <c r="M1908" s="1"/>
      <c r="N1908" s="1"/>
      <c r="O1908" s="1" t="s">
        <v>15145</v>
      </c>
      <c r="P1908" s="1" t="s">
        <v>70</v>
      </c>
      <c r="Q1908" s="1" t="s">
        <v>70</v>
      </c>
      <c r="R1908" s="1" t="s">
        <v>7224</v>
      </c>
      <c r="S1908" s="1" t="s">
        <v>15146</v>
      </c>
      <c r="T1908" s="1" t="s">
        <v>15147</v>
      </c>
      <c r="U1908" s="1" t="s">
        <v>14905</v>
      </c>
      <c r="V1908" s="1" t="s">
        <v>74</v>
      </c>
      <c r="W1908" s="1" t="s">
        <v>15148</v>
      </c>
      <c r="X1908" s="1" t="s">
        <v>7224</v>
      </c>
      <c r="Y1908" s="1" t="s">
        <v>11975</v>
      </c>
      <c r="Z1908" s="1" t="s">
        <v>7224</v>
      </c>
      <c r="AA1908" s="1" t="s">
        <v>15149</v>
      </c>
      <c r="AB1908" s="3">
        <v>1</v>
      </c>
      <c r="AC1908" s="3">
        <v>1</v>
      </c>
      <c r="AD1908" s="3">
        <v>1</v>
      </c>
      <c r="AE1908" s="3">
        <v>1</v>
      </c>
      <c r="AF1908" s="3">
        <v>0</v>
      </c>
      <c r="AG1908" s="3">
        <v>0</v>
      </c>
      <c r="AH1908" s="3">
        <v>37.333333333333002</v>
      </c>
      <c r="AI1908" s="3">
        <v>6.2666666666669997</v>
      </c>
      <c r="AJ1908" s="1" t="s">
        <v>7224</v>
      </c>
      <c r="AK1908" s="1" t="s">
        <v>15150</v>
      </c>
      <c r="AL1908" s="1"/>
      <c r="AM1908" s="1"/>
      <c r="AN1908" s="1"/>
      <c r="AO1908" s="1"/>
      <c r="AP1908" s="1"/>
      <c r="AQ1908" s="1"/>
      <c r="AR1908" s="1"/>
      <c r="AS1908" s="1"/>
      <c r="AT1908" s="3"/>
      <c r="AU1908" s="1"/>
      <c r="AV1908" s="1"/>
      <c r="AW1908" s="3"/>
      <c r="AX1908" s="1"/>
      <c r="AY1908" s="1"/>
      <c r="AZ1908" s="1"/>
      <c r="BA1908" s="1"/>
      <c r="BB1908">
        <f t="shared" si="29"/>
        <v>2</v>
      </c>
      <c r="BC1908">
        <f t="shared" si="30"/>
        <v>2022</v>
      </c>
    </row>
    <row r="1909" spans="1:55" x14ac:dyDescent="0.25">
      <c r="A1909" s="1" t="s">
        <v>14751</v>
      </c>
      <c r="B1909" s="3">
        <v>85</v>
      </c>
      <c r="C1909" s="1" t="s">
        <v>14790</v>
      </c>
      <c r="D1909" s="3">
        <v>9750421</v>
      </c>
      <c r="E1909" s="1" t="s">
        <v>63</v>
      </c>
      <c r="F1909" s="1" t="s">
        <v>15151</v>
      </c>
      <c r="G1909" s="1" t="s">
        <v>7242</v>
      </c>
      <c r="H1909" s="1" t="s">
        <v>15152</v>
      </c>
      <c r="I1909" s="3">
        <v>1635094</v>
      </c>
      <c r="J1909" s="1" t="s">
        <v>67</v>
      </c>
      <c r="K1909" s="12"/>
      <c r="L1909" s="1" t="s">
        <v>14920</v>
      </c>
      <c r="M1909" s="1"/>
      <c r="N1909" s="1"/>
      <c r="O1909" s="1" t="s">
        <v>15153</v>
      </c>
      <c r="P1909" s="1" t="s">
        <v>70</v>
      </c>
      <c r="Q1909" s="1" t="s">
        <v>70</v>
      </c>
      <c r="R1909" s="1" t="s">
        <v>7242</v>
      </c>
      <c r="S1909" s="1" t="s">
        <v>1301</v>
      </c>
      <c r="T1909" s="1" t="s">
        <v>15154</v>
      </c>
      <c r="U1909" s="1" t="s">
        <v>14797</v>
      </c>
      <c r="V1909" s="1" t="s">
        <v>74</v>
      </c>
      <c r="W1909" s="1" t="s">
        <v>14798</v>
      </c>
      <c r="X1909" s="1" t="s">
        <v>7242</v>
      </c>
      <c r="Y1909" s="1" t="s">
        <v>4977</v>
      </c>
      <c r="Z1909" s="1" t="s">
        <v>7242</v>
      </c>
      <c r="AA1909" s="1" t="s">
        <v>15155</v>
      </c>
      <c r="AB1909" s="3">
        <v>1</v>
      </c>
      <c r="AC1909" s="3">
        <v>1</v>
      </c>
      <c r="AD1909" s="3">
        <v>1</v>
      </c>
      <c r="AE1909" s="3">
        <v>1</v>
      </c>
      <c r="AF1909" s="3">
        <v>0</v>
      </c>
      <c r="AG1909" s="3">
        <v>0</v>
      </c>
      <c r="AH1909" s="3">
        <v>48.966666666667003</v>
      </c>
      <c r="AI1909" s="3">
        <v>12.6</v>
      </c>
      <c r="AJ1909" s="1" t="s">
        <v>7242</v>
      </c>
      <c r="AK1909" s="1" t="s">
        <v>15156</v>
      </c>
      <c r="AL1909" s="1"/>
      <c r="AM1909" s="1"/>
      <c r="AN1909" s="1"/>
      <c r="AO1909" s="1"/>
      <c r="AP1909" s="1"/>
      <c r="AQ1909" s="1"/>
      <c r="AR1909" s="1"/>
      <c r="AS1909" s="1"/>
      <c r="AT1909" s="3"/>
      <c r="AU1909" s="1"/>
      <c r="AV1909" s="1"/>
      <c r="AW1909" s="3"/>
      <c r="AX1909" s="1"/>
      <c r="AY1909" s="1"/>
      <c r="AZ1909" s="1" t="s">
        <v>15157</v>
      </c>
      <c r="BA1909" s="1"/>
      <c r="BB1909">
        <f t="shared" si="29"/>
        <v>2</v>
      </c>
      <c r="BC1909">
        <f t="shared" si="30"/>
        <v>2022</v>
      </c>
    </row>
    <row r="1910" spans="1:55" x14ac:dyDescent="0.25">
      <c r="A1910" s="1" t="s">
        <v>14751</v>
      </c>
      <c r="B1910" s="3">
        <v>18</v>
      </c>
      <c r="C1910" s="1" t="s">
        <v>14834</v>
      </c>
      <c r="D1910" s="3">
        <v>9765175</v>
      </c>
      <c r="E1910" s="1" t="s">
        <v>63</v>
      </c>
      <c r="F1910" s="1" t="s">
        <v>15158</v>
      </c>
      <c r="G1910" s="1" t="s">
        <v>15159</v>
      </c>
      <c r="H1910" s="1" t="s">
        <v>15160</v>
      </c>
      <c r="I1910" s="3">
        <v>1638444</v>
      </c>
      <c r="J1910" s="1" t="s">
        <v>67</v>
      </c>
      <c r="K1910" s="12"/>
      <c r="L1910" s="1" t="s">
        <v>14837</v>
      </c>
      <c r="M1910" s="1"/>
      <c r="N1910" s="1"/>
      <c r="O1910" s="1" t="s">
        <v>15161</v>
      </c>
      <c r="P1910" s="1" t="s">
        <v>70</v>
      </c>
      <c r="Q1910" s="1" t="s">
        <v>70</v>
      </c>
      <c r="R1910" s="1" t="s">
        <v>15159</v>
      </c>
      <c r="S1910" s="1" t="s">
        <v>81</v>
      </c>
      <c r="T1910" s="1" t="s">
        <v>15162</v>
      </c>
      <c r="U1910" s="1" t="s">
        <v>15163</v>
      </c>
      <c r="V1910" s="1" t="s">
        <v>74</v>
      </c>
      <c r="W1910" s="1" t="s">
        <v>14841</v>
      </c>
      <c r="X1910" s="1" t="s">
        <v>15159</v>
      </c>
      <c r="Y1910" s="1" t="s">
        <v>14541</v>
      </c>
      <c r="Z1910" s="1" t="s">
        <v>15159</v>
      </c>
      <c r="AA1910" s="1" t="s">
        <v>15164</v>
      </c>
      <c r="AB1910" s="3">
        <v>1</v>
      </c>
      <c r="AC1910" s="3">
        <v>1</v>
      </c>
      <c r="AD1910" s="3">
        <v>1</v>
      </c>
      <c r="AE1910" s="3">
        <v>1</v>
      </c>
      <c r="AF1910" s="3">
        <v>0</v>
      </c>
      <c r="AG1910" s="3">
        <v>0</v>
      </c>
      <c r="AH1910" s="3">
        <v>48.633333333332999</v>
      </c>
      <c r="AI1910" s="3">
        <v>5.9666666666669999</v>
      </c>
      <c r="AJ1910" s="1" t="s">
        <v>15159</v>
      </c>
      <c r="AK1910" s="1" t="s">
        <v>15165</v>
      </c>
      <c r="AL1910" s="1"/>
      <c r="AM1910" s="1"/>
      <c r="AN1910" s="1"/>
      <c r="AO1910" s="1"/>
      <c r="AP1910" s="1"/>
      <c r="AQ1910" s="1"/>
      <c r="AR1910" s="1"/>
      <c r="AS1910" s="1"/>
      <c r="AT1910" s="3"/>
      <c r="AU1910" s="1"/>
      <c r="AV1910" s="1"/>
      <c r="AW1910" s="3"/>
      <c r="AX1910" s="1"/>
      <c r="AY1910" s="1"/>
      <c r="AZ1910" s="1" t="s">
        <v>15166</v>
      </c>
      <c r="BA1910" s="1"/>
      <c r="BB1910">
        <f t="shared" si="29"/>
        <v>2</v>
      </c>
      <c r="BC1910">
        <f t="shared" si="30"/>
        <v>2022</v>
      </c>
    </row>
    <row r="1911" spans="1:55" x14ac:dyDescent="0.25">
      <c r="A1911" s="1" t="s">
        <v>14751</v>
      </c>
      <c r="B1911" s="3">
        <v>85</v>
      </c>
      <c r="C1911" s="1" t="s">
        <v>14790</v>
      </c>
      <c r="D1911" s="3">
        <v>9765365</v>
      </c>
      <c r="E1911" s="1" t="s">
        <v>63</v>
      </c>
      <c r="F1911" s="1" t="s">
        <v>199</v>
      </c>
      <c r="G1911" s="1" t="s">
        <v>15159</v>
      </c>
      <c r="H1911" s="1" t="s">
        <v>12419</v>
      </c>
      <c r="I1911" s="3">
        <v>1638463</v>
      </c>
      <c r="J1911" s="1" t="s">
        <v>67</v>
      </c>
      <c r="K1911" s="12"/>
      <c r="L1911" s="1" t="s">
        <v>14920</v>
      </c>
      <c r="M1911" s="1"/>
      <c r="N1911" s="1"/>
      <c r="O1911" s="1" t="s">
        <v>15167</v>
      </c>
      <c r="P1911" s="1" t="s">
        <v>70</v>
      </c>
      <c r="Q1911" s="1" t="s">
        <v>70</v>
      </c>
      <c r="R1911" s="1" t="s">
        <v>15159</v>
      </c>
      <c r="S1911" s="1" t="s">
        <v>5714</v>
      </c>
      <c r="T1911" s="1" t="s">
        <v>15168</v>
      </c>
      <c r="U1911" s="1" t="s">
        <v>14797</v>
      </c>
      <c r="V1911" s="1" t="s">
        <v>74</v>
      </c>
      <c r="W1911" s="1" t="s">
        <v>15169</v>
      </c>
      <c r="X1911" s="1" t="s">
        <v>15159</v>
      </c>
      <c r="Y1911" s="1" t="s">
        <v>12399</v>
      </c>
      <c r="Z1911" s="1" t="s">
        <v>15159</v>
      </c>
      <c r="AA1911" s="1" t="s">
        <v>15170</v>
      </c>
      <c r="AB1911" s="3">
        <v>1</v>
      </c>
      <c r="AC1911" s="3">
        <v>1</v>
      </c>
      <c r="AD1911" s="3">
        <v>1</v>
      </c>
      <c r="AE1911" s="3">
        <v>1</v>
      </c>
      <c r="AF1911" s="3">
        <v>0</v>
      </c>
      <c r="AG1911" s="3">
        <v>0</v>
      </c>
      <c r="AH1911" s="3">
        <v>41.233333333333</v>
      </c>
      <c r="AI1911" s="3">
        <v>2.2999999999999998</v>
      </c>
      <c r="AJ1911" s="1" t="s">
        <v>15159</v>
      </c>
      <c r="AK1911" s="1" t="s">
        <v>15171</v>
      </c>
      <c r="AL1911" s="1"/>
      <c r="AM1911" s="1"/>
      <c r="AN1911" s="1"/>
      <c r="AO1911" s="1"/>
      <c r="AP1911" s="1"/>
      <c r="AQ1911" s="1"/>
      <c r="AR1911" s="1"/>
      <c r="AS1911" s="1"/>
      <c r="AT1911" s="3"/>
      <c r="AU1911" s="1"/>
      <c r="AV1911" s="1"/>
      <c r="AW1911" s="3"/>
      <c r="AX1911" s="1"/>
      <c r="AY1911" s="1"/>
      <c r="AZ1911" s="1" t="s">
        <v>15172</v>
      </c>
      <c r="BA1911" s="1"/>
      <c r="BB1911">
        <f t="shared" si="29"/>
        <v>2</v>
      </c>
      <c r="BC1911">
        <f t="shared" si="30"/>
        <v>2022</v>
      </c>
    </row>
    <row r="1912" spans="1:55" x14ac:dyDescent="0.25">
      <c r="A1912" s="1" t="s">
        <v>14751</v>
      </c>
      <c r="B1912" s="3">
        <v>87</v>
      </c>
      <c r="C1912" s="1" t="s">
        <v>14844</v>
      </c>
      <c r="D1912" s="3">
        <v>9765417</v>
      </c>
      <c r="E1912" s="1" t="s">
        <v>91</v>
      </c>
      <c r="F1912" s="1" t="s">
        <v>15173</v>
      </c>
      <c r="G1912" s="1" t="s">
        <v>15159</v>
      </c>
      <c r="H1912" s="1" t="s">
        <v>15174</v>
      </c>
      <c r="I1912" s="3">
        <v>9765417</v>
      </c>
      <c r="J1912" s="1" t="s">
        <v>67</v>
      </c>
      <c r="K1912" s="12"/>
      <c r="L1912" s="1" t="s">
        <v>14957</v>
      </c>
      <c r="M1912" s="1"/>
      <c r="N1912" s="1"/>
      <c r="O1912" s="1" t="s">
        <v>15175</v>
      </c>
      <c r="P1912" s="1" t="s">
        <v>70</v>
      </c>
      <c r="Q1912" s="1" t="s">
        <v>70</v>
      </c>
      <c r="R1912" s="1" t="s">
        <v>15159</v>
      </c>
      <c r="S1912" s="1" t="s">
        <v>15176</v>
      </c>
      <c r="T1912" s="1" t="s">
        <v>15177</v>
      </c>
      <c r="U1912" s="1" t="s">
        <v>15178</v>
      </c>
      <c r="V1912" s="1" t="s">
        <v>74</v>
      </c>
      <c r="W1912" s="1" t="s">
        <v>14852</v>
      </c>
      <c r="X1912" s="1" t="s">
        <v>15159</v>
      </c>
      <c r="Y1912" s="1" t="s">
        <v>9091</v>
      </c>
      <c r="Z1912" s="1" t="s">
        <v>15159</v>
      </c>
      <c r="AA1912" s="1" t="s">
        <v>15179</v>
      </c>
      <c r="AB1912" s="3">
        <v>1</v>
      </c>
      <c r="AC1912" s="3">
        <v>1</v>
      </c>
      <c r="AD1912" s="3">
        <v>1</v>
      </c>
      <c r="AE1912" s="3">
        <v>1</v>
      </c>
      <c r="AF1912" s="3">
        <v>0</v>
      </c>
      <c r="AG1912" s="3">
        <v>0</v>
      </c>
      <c r="AH1912" s="3">
        <v>41.8</v>
      </c>
      <c r="AI1912" s="3">
        <v>9.7833333333329993</v>
      </c>
      <c r="AJ1912" s="1" t="s">
        <v>15159</v>
      </c>
      <c r="AK1912" s="1" t="s">
        <v>15180</v>
      </c>
      <c r="AL1912" s="1"/>
      <c r="AM1912" s="1"/>
      <c r="AN1912" s="1"/>
      <c r="AO1912" s="1"/>
      <c r="AP1912" s="1"/>
      <c r="AQ1912" s="1"/>
      <c r="AR1912" s="1"/>
      <c r="AS1912" s="1"/>
      <c r="AT1912" s="3"/>
      <c r="AU1912" s="1"/>
      <c r="AV1912" s="1"/>
      <c r="AW1912" s="3"/>
      <c r="AX1912" s="1"/>
      <c r="AY1912" s="1"/>
      <c r="AZ1912" s="1"/>
      <c r="BA1912" s="1" t="s">
        <v>15181</v>
      </c>
      <c r="BB1912">
        <f t="shared" si="29"/>
        <v>2</v>
      </c>
      <c r="BC1912">
        <f t="shared" si="30"/>
        <v>2022</v>
      </c>
    </row>
    <row r="1913" spans="1:55" x14ac:dyDescent="0.25">
      <c r="A1913" s="1" t="s">
        <v>14751</v>
      </c>
      <c r="B1913" s="3">
        <v>87</v>
      </c>
      <c r="C1913" s="1" t="s">
        <v>14844</v>
      </c>
      <c r="D1913" s="3">
        <v>9765451</v>
      </c>
      <c r="E1913" s="1" t="s">
        <v>63</v>
      </c>
      <c r="F1913" s="1" t="s">
        <v>1332</v>
      </c>
      <c r="G1913" s="1" t="s">
        <v>4415</v>
      </c>
      <c r="H1913" s="1" t="s">
        <v>15182</v>
      </c>
      <c r="I1913" s="3">
        <v>1638471</v>
      </c>
      <c r="J1913" s="1" t="s">
        <v>67</v>
      </c>
      <c r="K1913" s="12"/>
      <c r="L1913" s="1" t="s">
        <v>14991</v>
      </c>
      <c r="M1913" s="1"/>
      <c r="N1913" s="1"/>
      <c r="O1913" s="1" t="s">
        <v>15183</v>
      </c>
      <c r="P1913" s="1" t="s">
        <v>70</v>
      </c>
      <c r="Q1913" s="1" t="s">
        <v>70</v>
      </c>
      <c r="R1913" s="1" t="s">
        <v>4415</v>
      </c>
      <c r="S1913" s="1" t="s">
        <v>15184</v>
      </c>
      <c r="T1913" s="1" t="s">
        <v>15185</v>
      </c>
      <c r="U1913" s="1" t="s">
        <v>14905</v>
      </c>
      <c r="V1913" s="1" t="s">
        <v>74</v>
      </c>
      <c r="W1913" s="1" t="s">
        <v>14852</v>
      </c>
      <c r="X1913" s="1" t="s">
        <v>4415</v>
      </c>
      <c r="Y1913" s="1" t="s">
        <v>15186</v>
      </c>
      <c r="Z1913" s="1" t="s">
        <v>4415</v>
      </c>
      <c r="AA1913" s="1" t="s">
        <v>15187</v>
      </c>
      <c r="AB1913" s="3">
        <v>1</v>
      </c>
      <c r="AC1913" s="3">
        <v>1</v>
      </c>
      <c r="AD1913" s="3">
        <v>1</v>
      </c>
      <c r="AE1913" s="3">
        <v>1</v>
      </c>
      <c r="AF1913" s="3">
        <v>0</v>
      </c>
      <c r="AG1913" s="3">
        <v>0</v>
      </c>
      <c r="AH1913" s="3">
        <v>36.016666666667</v>
      </c>
      <c r="AI1913" s="3">
        <v>1.9</v>
      </c>
      <c r="AJ1913" s="1" t="s">
        <v>4415</v>
      </c>
      <c r="AK1913" s="1" t="s">
        <v>15188</v>
      </c>
      <c r="AL1913" s="1"/>
      <c r="AM1913" s="1"/>
      <c r="AN1913" s="1"/>
      <c r="AO1913" s="1"/>
      <c r="AP1913" s="1"/>
      <c r="AQ1913" s="1"/>
      <c r="AR1913" s="1"/>
      <c r="AS1913" s="1"/>
      <c r="AT1913" s="3"/>
      <c r="AU1913" s="1"/>
      <c r="AV1913" s="1"/>
      <c r="AW1913" s="3"/>
      <c r="AX1913" s="1"/>
      <c r="AY1913" s="1"/>
      <c r="AZ1913" s="1" t="s">
        <v>15189</v>
      </c>
      <c r="BA1913" s="1"/>
      <c r="BB1913">
        <f t="shared" si="29"/>
        <v>2</v>
      </c>
      <c r="BC1913">
        <f t="shared" si="30"/>
        <v>2022</v>
      </c>
    </row>
    <row r="1914" spans="1:55" x14ac:dyDescent="0.25">
      <c r="A1914" s="1" t="s">
        <v>14751</v>
      </c>
      <c r="B1914" s="3">
        <v>85</v>
      </c>
      <c r="C1914" s="1" t="s">
        <v>14790</v>
      </c>
      <c r="D1914" s="3">
        <v>9770899</v>
      </c>
      <c r="E1914" s="1" t="s">
        <v>63</v>
      </c>
      <c r="F1914" s="1" t="s">
        <v>15190</v>
      </c>
      <c r="G1914" s="1" t="s">
        <v>427</v>
      </c>
      <c r="H1914" s="1" t="s">
        <v>15191</v>
      </c>
      <c r="I1914" s="3">
        <v>1639477</v>
      </c>
      <c r="J1914" s="1" t="s">
        <v>67</v>
      </c>
      <c r="K1914" s="12"/>
      <c r="L1914" s="1" t="s">
        <v>14920</v>
      </c>
      <c r="M1914" s="1"/>
      <c r="N1914" s="1"/>
      <c r="O1914" s="1" t="s">
        <v>15192</v>
      </c>
      <c r="P1914" s="1" t="s">
        <v>70</v>
      </c>
      <c r="Q1914" s="1" t="s">
        <v>70</v>
      </c>
      <c r="R1914" s="1" t="s">
        <v>427</v>
      </c>
      <c r="S1914" s="1" t="s">
        <v>14549</v>
      </c>
      <c r="T1914" s="1" t="s">
        <v>15193</v>
      </c>
      <c r="U1914" s="1" t="s">
        <v>15194</v>
      </c>
      <c r="V1914" s="1" t="s">
        <v>74</v>
      </c>
      <c r="W1914" s="1" t="s">
        <v>14798</v>
      </c>
      <c r="X1914" s="1" t="s">
        <v>427</v>
      </c>
      <c r="Y1914" s="1" t="s">
        <v>15195</v>
      </c>
      <c r="Z1914" s="1" t="s">
        <v>427</v>
      </c>
      <c r="AA1914" s="1" t="s">
        <v>15196</v>
      </c>
      <c r="AB1914" s="3">
        <v>1</v>
      </c>
      <c r="AC1914" s="3">
        <v>1</v>
      </c>
      <c r="AD1914" s="3">
        <v>1</v>
      </c>
      <c r="AE1914" s="3">
        <v>1</v>
      </c>
      <c r="AF1914" s="3">
        <v>0</v>
      </c>
      <c r="AG1914" s="3">
        <v>0</v>
      </c>
      <c r="AH1914" s="3">
        <v>48.25</v>
      </c>
      <c r="AI1914" s="3">
        <v>7.1166666666670002</v>
      </c>
      <c r="AJ1914" s="1" t="s">
        <v>427</v>
      </c>
      <c r="AK1914" s="1" t="s">
        <v>15197</v>
      </c>
      <c r="AL1914" s="1"/>
      <c r="AM1914" s="1"/>
      <c r="AN1914" s="1"/>
      <c r="AO1914" s="1"/>
      <c r="AP1914" s="1"/>
      <c r="AQ1914" s="1"/>
      <c r="AR1914" s="1"/>
      <c r="AS1914" s="1"/>
      <c r="AT1914" s="3"/>
      <c r="AU1914" s="1"/>
      <c r="AV1914" s="1"/>
      <c r="AW1914" s="3"/>
      <c r="AX1914" s="1"/>
      <c r="AY1914" s="1"/>
      <c r="AZ1914" s="1" t="s">
        <v>15198</v>
      </c>
      <c r="BA1914" s="1"/>
      <c r="BB1914">
        <f t="shared" si="29"/>
        <v>2</v>
      </c>
      <c r="BC1914">
        <f t="shared" si="30"/>
        <v>2022</v>
      </c>
    </row>
    <row r="1915" spans="1:55" x14ac:dyDescent="0.25">
      <c r="A1915" s="1" t="s">
        <v>14751</v>
      </c>
      <c r="B1915" s="3">
        <v>85</v>
      </c>
      <c r="C1915" s="1" t="s">
        <v>14790</v>
      </c>
      <c r="D1915" s="3">
        <v>9775368</v>
      </c>
      <c r="E1915" s="1" t="s">
        <v>63</v>
      </c>
      <c r="F1915" s="1" t="s">
        <v>15199</v>
      </c>
      <c r="G1915" s="1" t="s">
        <v>5590</v>
      </c>
      <c r="H1915" s="1" t="s">
        <v>15200</v>
      </c>
      <c r="I1915" s="3">
        <v>1640215</v>
      </c>
      <c r="J1915" s="1" t="s">
        <v>67</v>
      </c>
      <c r="K1915" s="12"/>
      <c r="L1915" s="1" t="s">
        <v>14920</v>
      </c>
      <c r="M1915" s="1"/>
      <c r="N1915" s="1"/>
      <c r="O1915" s="1" t="s">
        <v>15201</v>
      </c>
      <c r="P1915" s="1" t="s">
        <v>70</v>
      </c>
      <c r="Q1915" s="1" t="s">
        <v>70</v>
      </c>
      <c r="R1915" s="1" t="s">
        <v>5590</v>
      </c>
      <c r="S1915" s="1" t="s">
        <v>15202</v>
      </c>
      <c r="T1915" s="1" t="s">
        <v>15203</v>
      </c>
      <c r="U1915" s="1" t="s">
        <v>14905</v>
      </c>
      <c r="V1915" s="1" t="s">
        <v>74</v>
      </c>
      <c r="W1915" s="1" t="s">
        <v>14938</v>
      </c>
      <c r="X1915" s="1" t="s">
        <v>5590</v>
      </c>
      <c r="Y1915" s="1" t="s">
        <v>2722</v>
      </c>
      <c r="Z1915" s="1" t="s">
        <v>5590</v>
      </c>
      <c r="AA1915" s="1" t="s">
        <v>15204</v>
      </c>
      <c r="AB1915" s="3">
        <v>1</v>
      </c>
      <c r="AC1915" s="3">
        <v>1</v>
      </c>
      <c r="AD1915" s="3">
        <v>1</v>
      </c>
      <c r="AE1915" s="3">
        <v>1</v>
      </c>
      <c r="AF1915" s="3">
        <v>0</v>
      </c>
      <c r="AG1915" s="3">
        <v>0</v>
      </c>
      <c r="AH1915" s="3">
        <v>51.583333333333002</v>
      </c>
      <c r="AI1915" s="3">
        <v>4.7333333333330003</v>
      </c>
      <c r="AJ1915" s="1" t="s">
        <v>5590</v>
      </c>
      <c r="AK1915" s="1" t="s">
        <v>15205</v>
      </c>
      <c r="AL1915" s="1"/>
      <c r="AM1915" s="1"/>
      <c r="AN1915" s="1"/>
      <c r="AO1915" s="1"/>
      <c r="AP1915" s="1"/>
      <c r="AQ1915" s="1"/>
      <c r="AR1915" s="1"/>
      <c r="AS1915" s="1"/>
      <c r="AT1915" s="3"/>
      <c r="AU1915" s="1"/>
      <c r="AV1915" s="1"/>
      <c r="AW1915" s="3"/>
      <c r="AX1915" s="1"/>
      <c r="AY1915" s="1"/>
      <c r="AZ1915" s="1" t="s">
        <v>15206</v>
      </c>
      <c r="BA1915" s="1"/>
      <c r="BB1915">
        <f t="shared" si="29"/>
        <v>3</v>
      </c>
      <c r="BC1915">
        <f t="shared" si="30"/>
        <v>2022</v>
      </c>
    </row>
    <row r="1916" spans="1:55" x14ac:dyDescent="0.25">
      <c r="A1916" s="1" t="s">
        <v>14751</v>
      </c>
      <c r="B1916" s="3">
        <v>87</v>
      </c>
      <c r="C1916" s="1" t="s">
        <v>14844</v>
      </c>
      <c r="D1916" s="3">
        <v>9783239</v>
      </c>
      <c r="E1916" s="1" t="s">
        <v>91</v>
      </c>
      <c r="F1916" s="1" t="s">
        <v>15207</v>
      </c>
      <c r="G1916" s="1" t="s">
        <v>459</v>
      </c>
      <c r="H1916" s="1" t="s">
        <v>15208</v>
      </c>
      <c r="I1916" s="3">
        <v>9783239</v>
      </c>
      <c r="J1916" s="1" t="s">
        <v>67</v>
      </c>
      <c r="K1916" s="12"/>
      <c r="L1916" s="1" t="s">
        <v>15144</v>
      </c>
      <c r="M1916" s="1"/>
      <c r="N1916" s="1"/>
      <c r="O1916" s="1" t="s">
        <v>15209</v>
      </c>
      <c r="P1916" s="1" t="s">
        <v>70</v>
      </c>
      <c r="Q1916" s="1" t="s">
        <v>70</v>
      </c>
      <c r="R1916" s="1" t="s">
        <v>459</v>
      </c>
      <c r="S1916" s="1" t="s">
        <v>15210</v>
      </c>
      <c r="T1916" s="1" t="s">
        <v>15211</v>
      </c>
      <c r="U1916" s="1" t="s">
        <v>15212</v>
      </c>
      <c r="V1916" s="1" t="s">
        <v>74</v>
      </c>
      <c r="W1916" s="1" t="s">
        <v>15148</v>
      </c>
      <c r="X1916" s="1" t="s">
        <v>459</v>
      </c>
      <c r="Y1916" s="1" t="s">
        <v>10456</v>
      </c>
      <c r="Z1916" s="1" t="s">
        <v>459</v>
      </c>
      <c r="AA1916" s="1" t="s">
        <v>15213</v>
      </c>
      <c r="AB1916" s="3">
        <v>1</v>
      </c>
      <c r="AC1916" s="3">
        <v>1</v>
      </c>
      <c r="AD1916" s="3">
        <v>1</v>
      </c>
      <c r="AE1916" s="3">
        <v>1</v>
      </c>
      <c r="AF1916" s="3">
        <v>0</v>
      </c>
      <c r="AG1916" s="3">
        <v>0</v>
      </c>
      <c r="AH1916" s="3">
        <v>40.483333333333</v>
      </c>
      <c r="AI1916" s="3">
        <v>11.516666666667</v>
      </c>
      <c r="AJ1916" s="1" t="s">
        <v>459</v>
      </c>
      <c r="AK1916" s="1" t="s">
        <v>15214</v>
      </c>
      <c r="AL1916" s="1"/>
      <c r="AM1916" s="1"/>
      <c r="AN1916" s="1"/>
      <c r="AO1916" s="1"/>
      <c r="AP1916" s="1"/>
      <c r="AQ1916" s="1"/>
      <c r="AR1916" s="1"/>
      <c r="AS1916" s="1"/>
      <c r="AT1916" s="3"/>
      <c r="AU1916" s="1"/>
      <c r="AV1916" s="1"/>
      <c r="AW1916" s="3"/>
      <c r="AX1916" s="1"/>
      <c r="AY1916" s="1"/>
      <c r="AZ1916" s="1"/>
      <c r="BA1916" s="1" t="s">
        <v>15215</v>
      </c>
      <c r="BB1916">
        <f t="shared" si="29"/>
        <v>3</v>
      </c>
      <c r="BC1916">
        <f t="shared" si="30"/>
        <v>2022</v>
      </c>
    </row>
    <row r="1917" spans="1:55" x14ac:dyDescent="0.25">
      <c r="A1917" s="1" t="s">
        <v>14751</v>
      </c>
      <c r="B1917" s="3">
        <v>85</v>
      </c>
      <c r="C1917" s="1" t="s">
        <v>14790</v>
      </c>
      <c r="D1917" s="3">
        <v>9818004</v>
      </c>
      <c r="E1917" s="1" t="s">
        <v>91</v>
      </c>
      <c r="F1917" s="1" t="s">
        <v>15216</v>
      </c>
      <c r="G1917" s="1" t="s">
        <v>469</v>
      </c>
      <c r="H1917" s="1" t="s">
        <v>15217</v>
      </c>
      <c r="I1917" s="3">
        <v>9818004</v>
      </c>
      <c r="J1917" s="1" t="s">
        <v>67</v>
      </c>
      <c r="K1917" s="12"/>
      <c r="L1917" s="1" t="s">
        <v>14920</v>
      </c>
      <c r="M1917" s="1"/>
      <c r="N1917" s="1"/>
      <c r="O1917" s="1" t="s">
        <v>15218</v>
      </c>
      <c r="P1917" s="1" t="s">
        <v>70</v>
      </c>
      <c r="Q1917" s="1" t="s">
        <v>70</v>
      </c>
      <c r="R1917" s="1" t="s">
        <v>469</v>
      </c>
      <c r="S1917" s="1" t="s">
        <v>15219</v>
      </c>
      <c r="T1917" s="1" t="s">
        <v>15220</v>
      </c>
      <c r="U1917" s="1" t="s">
        <v>14937</v>
      </c>
      <c r="V1917" s="1" t="s">
        <v>74</v>
      </c>
      <c r="W1917" s="1" t="s">
        <v>14938</v>
      </c>
      <c r="X1917" s="1" t="s">
        <v>478</v>
      </c>
      <c r="Y1917" s="1" t="s">
        <v>14353</v>
      </c>
      <c r="Z1917" s="1" t="s">
        <v>469</v>
      </c>
      <c r="AA1917" s="1" t="s">
        <v>15221</v>
      </c>
      <c r="AB1917" s="3">
        <v>1</v>
      </c>
      <c r="AC1917" s="3">
        <v>1</v>
      </c>
      <c r="AD1917" s="3">
        <v>1</v>
      </c>
      <c r="AE1917" s="3">
        <v>1</v>
      </c>
      <c r="AF1917" s="3">
        <v>0</v>
      </c>
      <c r="AG1917" s="3">
        <v>0</v>
      </c>
      <c r="AH1917" s="3">
        <v>40.333333333333002</v>
      </c>
      <c r="AI1917" s="3">
        <v>1.5333333333329999</v>
      </c>
      <c r="AJ1917" s="1" t="s">
        <v>478</v>
      </c>
      <c r="AK1917" s="1" t="s">
        <v>15222</v>
      </c>
      <c r="AL1917" s="1"/>
      <c r="AM1917" s="1"/>
      <c r="AN1917" s="1"/>
      <c r="AO1917" s="1"/>
      <c r="AP1917" s="1"/>
      <c r="AQ1917" s="1"/>
      <c r="AR1917" s="1"/>
      <c r="AS1917" s="1"/>
      <c r="AT1917" s="3"/>
      <c r="AU1917" s="1"/>
      <c r="AV1917" s="1"/>
      <c r="AW1917" s="3"/>
      <c r="AX1917" s="1"/>
      <c r="AY1917" s="1"/>
      <c r="AZ1917" s="1"/>
      <c r="BA1917" s="1" t="s">
        <v>15223</v>
      </c>
      <c r="BB1917">
        <f t="shared" si="29"/>
        <v>3</v>
      </c>
      <c r="BC1917">
        <f t="shared" si="30"/>
        <v>2022</v>
      </c>
    </row>
    <row r="1918" spans="1:55" x14ac:dyDescent="0.25">
      <c r="A1918" s="1" t="s">
        <v>14751</v>
      </c>
      <c r="B1918" s="3">
        <v>87</v>
      </c>
      <c r="C1918" s="1" t="s">
        <v>14844</v>
      </c>
      <c r="D1918" s="3">
        <v>9828296</v>
      </c>
      <c r="E1918" s="1" t="s">
        <v>63</v>
      </c>
      <c r="F1918" s="1" t="s">
        <v>15224</v>
      </c>
      <c r="G1918" s="1" t="s">
        <v>4468</v>
      </c>
      <c r="H1918" s="1" t="s">
        <v>15225</v>
      </c>
      <c r="I1918" s="3">
        <v>1644976</v>
      </c>
      <c r="J1918" s="1" t="s">
        <v>67</v>
      </c>
      <c r="K1918" s="12"/>
      <c r="L1918" s="1" t="s">
        <v>14957</v>
      </c>
      <c r="M1918" s="1"/>
      <c r="N1918" s="1"/>
      <c r="O1918" s="1" t="s">
        <v>15226</v>
      </c>
      <c r="P1918" s="1" t="s">
        <v>70</v>
      </c>
      <c r="Q1918" s="1" t="s">
        <v>70</v>
      </c>
      <c r="R1918" s="1" t="s">
        <v>4468</v>
      </c>
      <c r="S1918" s="1" t="s">
        <v>15227</v>
      </c>
      <c r="T1918" s="1" t="s">
        <v>15228</v>
      </c>
      <c r="U1918" s="1" t="s">
        <v>15229</v>
      </c>
      <c r="V1918" s="1" t="s">
        <v>74</v>
      </c>
      <c r="W1918" s="1" t="s">
        <v>15120</v>
      </c>
      <c r="X1918" s="1" t="s">
        <v>4468</v>
      </c>
      <c r="Y1918" s="1" t="s">
        <v>3760</v>
      </c>
      <c r="Z1918" s="1" t="s">
        <v>4468</v>
      </c>
      <c r="AA1918" s="1" t="s">
        <v>15230</v>
      </c>
      <c r="AB1918" s="3">
        <v>1</v>
      </c>
      <c r="AC1918" s="3">
        <v>1</v>
      </c>
      <c r="AD1918" s="3">
        <v>1</v>
      </c>
      <c r="AE1918" s="3">
        <v>0</v>
      </c>
      <c r="AF1918" s="3">
        <v>1</v>
      </c>
      <c r="AG1918" s="3">
        <v>0</v>
      </c>
      <c r="AH1918" s="3">
        <v>50.85</v>
      </c>
      <c r="AI1918" s="3">
        <v>28.3</v>
      </c>
      <c r="AJ1918" s="1" t="s">
        <v>4468</v>
      </c>
      <c r="AK1918" s="1" t="s">
        <v>15231</v>
      </c>
      <c r="AL1918" s="1"/>
      <c r="AM1918" s="1"/>
      <c r="AN1918" s="1"/>
      <c r="AO1918" s="1"/>
      <c r="AP1918" s="1"/>
      <c r="AQ1918" s="1"/>
      <c r="AR1918" s="1"/>
      <c r="AS1918" s="1"/>
      <c r="AT1918" s="3"/>
      <c r="AU1918" s="1"/>
      <c r="AV1918" s="1"/>
      <c r="AW1918" s="3"/>
      <c r="AX1918" s="1"/>
      <c r="AY1918" s="1"/>
      <c r="AZ1918" s="1" t="s">
        <v>15232</v>
      </c>
      <c r="BA1918" s="1"/>
      <c r="BB1918">
        <f t="shared" si="29"/>
        <v>3</v>
      </c>
      <c r="BC1918">
        <f t="shared" si="30"/>
        <v>2022</v>
      </c>
    </row>
    <row r="1919" spans="1:55" x14ac:dyDescent="0.25">
      <c r="A1919" s="1" t="s">
        <v>14751</v>
      </c>
      <c r="B1919" s="3">
        <v>13</v>
      </c>
      <c r="C1919" s="1" t="s">
        <v>14764</v>
      </c>
      <c r="D1919" s="3">
        <v>9832283</v>
      </c>
      <c r="E1919" s="1" t="s">
        <v>63</v>
      </c>
      <c r="F1919" s="1" t="s">
        <v>15233</v>
      </c>
      <c r="G1919" s="1" t="s">
        <v>2917</v>
      </c>
      <c r="H1919" s="1" t="s">
        <v>15234</v>
      </c>
      <c r="I1919" s="3">
        <v>1645571</v>
      </c>
      <c r="J1919" s="1" t="s">
        <v>67</v>
      </c>
      <c r="K1919" s="12"/>
      <c r="L1919" s="1" t="s">
        <v>15235</v>
      </c>
      <c r="M1919" s="1"/>
      <c r="N1919" s="1"/>
      <c r="O1919" s="1" t="s">
        <v>15236</v>
      </c>
      <c r="P1919" s="1" t="s">
        <v>70</v>
      </c>
      <c r="Q1919" s="1" t="s">
        <v>70</v>
      </c>
      <c r="R1919" s="1" t="s">
        <v>2917</v>
      </c>
      <c r="S1919" s="1" t="s">
        <v>15237</v>
      </c>
      <c r="T1919" s="1" t="s">
        <v>15238</v>
      </c>
      <c r="U1919" s="1" t="s">
        <v>15080</v>
      </c>
      <c r="V1919" s="1" t="s">
        <v>74</v>
      </c>
      <c r="W1919" s="1" t="s">
        <v>14858</v>
      </c>
      <c r="X1919" s="1" t="s">
        <v>2917</v>
      </c>
      <c r="Y1919" s="1" t="s">
        <v>13267</v>
      </c>
      <c r="Z1919" s="1" t="s">
        <v>2917</v>
      </c>
      <c r="AA1919" s="1" t="s">
        <v>15239</v>
      </c>
      <c r="AB1919" s="3">
        <v>1</v>
      </c>
      <c r="AC1919" s="3">
        <v>1</v>
      </c>
      <c r="AD1919" s="3">
        <v>1</v>
      </c>
      <c r="AE1919" s="3">
        <v>1</v>
      </c>
      <c r="AF1919" s="3">
        <v>0</v>
      </c>
      <c r="AG1919" s="3">
        <v>0</v>
      </c>
      <c r="AH1919" s="3">
        <v>40.4</v>
      </c>
      <c r="AI1919" s="3">
        <v>12.916666666667</v>
      </c>
      <c r="AJ1919" s="1" t="s">
        <v>2917</v>
      </c>
      <c r="AK1919" s="1" t="s">
        <v>15240</v>
      </c>
      <c r="AL1919" s="1"/>
      <c r="AM1919" s="1"/>
      <c r="AN1919" s="1"/>
      <c r="AO1919" s="1"/>
      <c r="AP1919" s="1"/>
      <c r="AQ1919" s="1"/>
      <c r="AR1919" s="1"/>
      <c r="AS1919" s="1"/>
      <c r="AT1919" s="3"/>
      <c r="AU1919" s="1"/>
      <c r="AV1919" s="1"/>
      <c r="AW1919" s="3"/>
      <c r="AX1919" s="1"/>
      <c r="AY1919" s="1"/>
      <c r="AZ1919" s="1" t="s">
        <v>15241</v>
      </c>
      <c r="BA1919" s="1"/>
      <c r="BB1919">
        <f t="shared" si="29"/>
        <v>3</v>
      </c>
      <c r="BC1919">
        <f t="shared" si="30"/>
        <v>2022</v>
      </c>
    </row>
    <row r="1920" spans="1:55" x14ac:dyDescent="0.25">
      <c r="A1920" s="1" t="s">
        <v>14751</v>
      </c>
      <c r="B1920" s="3">
        <v>85</v>
      </c>
      <c r="C1920" s="1" t="s">
        <v>14790</v>
      </c>
      <c r="D1920" s="3">
        <v>9837203</v>
      </c>
      <c r="E1920" s="1" t="s">
        <v>63</v>
      </c>
      <c r="F1920" s="1" t="s">
        <v>15242</v>
      </c>
      <c r="G1920" s="1" t="s">
        <v>494</v>
      </c>
      <c r="H1920" s="1" t="s">
        <v>15243</v>
      </c>
      <c r="I1920" s="3">
        <v>1646419</v>
      </c>
      <c r="J1920" s="1" t="s">
        <v>67</v>
      </c>
      <c r="K1920" s="12"/>
      <c r="L1920" s="1" t="s">
        <v>14920</v>
      </c>
      <c r="M1920" s="1"/>
      <c r="N1920" s="1"/>
      <c r="O1920" s="1" t="s">
        <v>15244</v>
      </c>
      <c r="P1920" s="1" t="s">
        <v>70</v>
      </c>
      <c r="Q1920" s="1" t="s">
        <v>70</v>
      </c>
      <c r="R1920" s="1" t="s">
        <v>494</v>
      </c>
      <c r="S1920" s="1" t="s">
        <v>15245</v>
      </c>
      <c r="T1920" s="1" t="s">
        <v>15246</v>
      </c>
      <c r="U1920" s="1" t="s">
        <v>14797</v>
      </c>
      <c r="V1920" s="1" t="s">
        <v>74</v>
      </c>
      <c r="W1920" s="1" t="s">
        <v>15169</v>
      </c>
      <c r="X1920" s="1" t="s">
        <v>494</v>
      </c>
      <c r="Y1920" s="1" t="s">
        <v>14480</v>
      </c>
      <c r="Z1920" s="1" t="s">
        <v>494</v>
      </c>
      <c r="AA1920" s="1" t="s">
        <v>15247</v>
      </c>
      <c r="AB1920" s="3">
        <v>1</v>
      </c>
      <c r="AC1920" s="3">
        <v>1</v>
      </c>
      <c r="AD1920" s="3">
        <v>1</v>
      </c>
      <c r="AE1920" s="3">
        <v>1</v>
      </c>
      <c r="AF1920" s="3">
        <v>0</v>
      </c>
      <c r="AG1920" s="3">
        <v>0</v>
      </c>
      <c r="AH1920" s="3">
        <v>49.216666666667003</v>
      </c>
      <c r="AI1920" s="3">
        <v>7.2666666666669997</v>
      </c>
      <c r="AJ1920" s="1" t="s">
        <v>494</v>
      </c>
      <c r="AK1920" s="1" t="s">
        <v>11933</v>
      </c>
      <c r="AL1920" s="1"/>
      <c r="AM1920" s="1"/>
      <c r="AN1920" s="1"/>
      <c r="AO1920" s="1"/>
      <c r="AP1920" s="1"/>
      <c r="AQ1920" s="1"/>
      <c r="AR1920" s="1"/>
      <c r="AS1920" s="1"/>
      <c r="AT1920" s="3"/>
      <c r="AU1920" s="1"/>
      <c r="AV1920" s="1"/>
      <c r="AW1920" s="3"/>
      <c r="AX1920" s="1"/>
      <c r="AY1920" s="1"/>
      <c r="AZ1920" s="1" t="s">
        <v>15248</v>
      </c>
      <c r="BA1920" s="1"/>
      <c r="BB1920">
        <f t="shared" si="29"/>
        <v>3</v>
      </c>
      <c r="BC1920">
        <f t="shared" si="30"/>
        <v>2022</v>
      </c>
    </row>
    <row r="1921" spans="1:55" x14ac:dyDescent="0.25">
      <c r="A1921" s="1" t="s">
        <v>14751</v>
      </c>
      <c r="B1921" s="3">
        <v>16</v>
      </c>
      <c r="C1921" s="1" t="s">
        <v>14818</v>
      </c>
      <c r="D1921" s="3">
        <v>9845665</v>
      </c>
      <c r="E1921" s="1" t="s">
        <v>63</v>
      </c>
      <c r="F1921" s="1" t="s">
        <v>15249</v>
      </c>
      <c r="G1921" s="1" t="s">
        <v>510</v>
      </c>
      <c r="H1921" s="1" t="s">
        <v>15250</v>
      </c>
      <c r="I1921" s="3">
        <v>1647449</v>
      </c>
      <c r="J1921" s="1" t="s">
        <v>67</v>
      </c>
      <c r="K1921" s="12"/>
      <c r="L1921" s="1" t="s">
        <v>14821</v>
      </c>
      <c r="M1921" s="1"/>
      <c r="N1921" s="1"/>
      <c r="O1921" s="1" t="s">
        <v>15251</v>
      </c>
      <c r="P1921" s="1" t="s">
        <v>70</v>
      </c>
      <c r="Q1921" s="1" t="s">
        <v>70</v>
      </c>
      <c r="R1921" s="1" t="s">
        <v>510</v>
      </c>
      <c r="S1921" s="1" t="s">
        <v>15252</v>
      </c>
      <c r="T1921" s="1" t="s">
        <v>15253</v>
      </c>
      <c r="U1921" s="1" t="s">
        <v>14825</v>
      </c>
      <c r="V1921" s="1" t="s">
        <v>74</v>
      </c>
      <c r="W1921" s="1" t="s">
        <v>15067</v>
      </c>
      <c r="X1921" s="1" t="s">
        <v>510</v>
      </c>
      <c r="Y1921" s="1" t="s">
        <v>9115</v>
      </c>
      <c r="Z1921" s="1" t="s">
        <v>510</v>
      </c>
      <c r="AA1921" s="1" t="s">
        <v>15254</v>
      </c>
      <c r="AB1921" s="3">
        <v>1</v>
      </c>
      <c r="AC1921" s="3">
        <v>1</v>
      </c>
      <c r="AD1921" s="3">
        <v>1</v>
      </c>
      <c r="AE1921" s="3">
        <v>1</v>
      </c>
      <c r="AF1921" s="3">
        <v>0</v>
      </c>
      <c r="AG1921" s="3">
        <v>0</v>
      </c>
      <c r="AH1921" s="3">
        <v>17.399999999999999</v>
      </c>
      <c r="AI1921" s="3">
        <v>4.2666666666669997</v>
      </c>
      <c r="AJ1921" s="1" t="s">
        <v>510</v>
      </c>
      <c r="AK1921" s="1" t="s">
        <v>14050</v>
      </c>
      <c r="AL1921" s="1"/>
      <c r="AM1921" s="1"/>
      <c r="AN1921" s="1"/>
      <c r="AO1921" s="1"/>
      <c r="AP1921" s="1"/>
      <c r="AQ1921" s="1"/>
      <c r="AR1921" s="1"/>
      <c r="AS1921" s="1"/>
      <c r="AT1921" s="3"/>
      <c r="AU1921" s="1"/>
      <c r="AV1921" s="1"/>
      <c r="AW1921" s="3"/>
      <c r="AX1921" s="1"/>
      <c r="AY1921" s="1"/>
      <c r="AZ1921" s="1" t="s">
        <v>15255</v>
      </c>
      <c r="BA1921" s="1"/>
      <c r="BB1921">
        <f t="shared" si="29"/>
        <v>3</v>
      </c>
      <c r="BC1921">
        <f t="shared" si="30"/>
        <v>2022</v>
      </c>
    </row>
    <row r="1922" spans="1:55" x14ac:dyDescent="0.25">
      <c r="A1922" s="1" t="s">
        <v>14751</v>
      </c>
      <c r="B1922" s="3">
        <v>18</v>
      </c>
      <c r="C1922" s="1" t="s">
        <v>14834</v>
      </c>
      <c r="D1922" s="3">
        <v>9853992</v>
      </c>
      <c r="E1922" s="1" t="s">
        <v>63</v>
      </c>
      <c r="F1922" s="1" t="s">
        <v>15256</v>
      </c>
      <c r="G1922" s="1" t="s">
        <v>537</v>
      </c>
      <c r="H1922" s="1" t="s">
        <v>4555</v>
      </c>
      <c r="I1922" s="3">
        <v>1648378</v>
      </c>
      <c r="J1922" s="1" t="s">
        <v>67</v>
      </c>
      <c r="K1922" s="12"/>
      <c r="L1922" s="1" t="s">
        <v>15257</v>
      </c>
      <c r="M1922" s="1"/>
      <c r="N1922" s="1"/>
      <c r="O1922" s="1" t="s">
        <v>15258</v>
      </c>
      <c r="P1922" s="1" t="s">
        <v>70</v>
      </c>
      <c r="Q1922" s="1" t="s">
        <v>70</v>
      </c>
      <c r="R1922" s="1" t="s">
        <v>537</v>
      </c>
      <c r="S1922" s="1" t="s">
        <v>15259</v>
      </c>
      <c r="T1922" s="1" t="s">
        <v>15260</v>
      </c>
      <c r="U1922" s="1" t="s">
        <v>15163</v>
      </c>
      <c r="V1922" s="1" t="s">
        <v>74</v>
      </c>
      <c r="W1922" s="1" t="s">
        <v>15261</v>
      </c>
      <c r="X1922" s="1" t="s">
        <v>537</v>
      </c>
      <c r="Y1922" s="1" t="s">
        <v>14075</v>
      </c>
      <c r="Z1922" s="1" t="s">
        <v>537</v>
      </c>
      <c r="AA1922" s="1" t="s">
        <v>15262</v>
      </c>
      <c r="AB1922" s="3">
        <v>1</v>
      </c>
      <c r="AC1922" s="3">
        <v>1</v>
      </c>
      <c r="AD1922" s="3">
        <v>1</v>
      </c>
      <c r="AE1922" s="3">
        <v>1</v>
      </c>
      <c r="AF1922" s="3">
        <v>0</v>
      </c>
      <c r="AG1922" s="3">
        <v>0</v>
      </c>
      <c r="AH1922" s="3">
        <v>57.55</v>
      </c>
      <c r="AI1922" s="3">
        <v>4.5</v>
      </c>
      <c r="AJ1922" s="1" t="s">
        <v>537</v>
      </c>
      <c r="AK1922" s="1" t="s">
        <v>12108</v>
      </c>
      <c r="AL1922" s="1"/>
      <c r="AM1922" s="1"/>
      <c r="AN1922" s="1"/>
      <c r="AO1922" s="1"/>
      <c r="AP1922" s="1"/>
      <c r="AQ1922" s="1"/>
      <c r="AR1922" s="1"/>
      <c r="AS1922" s="1"/>
      <c r="AT1922" s="3"/>
      <c r="AU1922" s="1"/>
      <c r="AV1922" s="1"/>
      <c r="AW1922" s="3"/>
      <c r="AX1922" s="1"/>
      <c r="AY1922" s="1"/>
      <c r="AZ1922" s="1" t="s">
        <v>15263</v>
      </c>
      <c r="BA1922" s="1"/>
      <c r="BB1922">
        <f t="shared" si="29"/>
        <v>3</v>
      </c>
      <c r="BC1922">
        <f t="shared" si="30"/>
        <v>2022</v>
      </c>
    </row>
    <row r="1923" spans="1:55" x14ac:dyDescent="0.25">
      <c r="A1923" s="1" t="s">
        <v>14751</v>
      </c>
      <c r="B1923" s="3">
        <v>13</v>
      </c>
      <c r="C1923" s="1" t="s">
        <v>14764</v>
      </c>
      <c r="D1923" s="3">
        <v>9855886</v>
      </c>
      <c r="E1923" s="1" t="s">
        <v>63</v>
      </c>
      <c r="F1923" s="1" t="s">
        <v>15264</v>
      </c>
      <c r="G1923" s="1" t="s">
        <v>545</v>
      </c>
      <c r="H1923" s="1" t="s">
        <v>15265</v>
      </c>
      <c r="I1923" s="3">
        <v>1648657</v>
      </c>
      <c r="J1923" s="1" t="s">
        <v>67</v>
      </c>
      <c r="K1923" s="12"/>
      <c r="L1923" s="1" t="s">
        <v>14829</v>
      </c>
      <c r="M1923" s="1"/>
      <c r="N1923" s="1"/>
      <c r="O1923" s="1" t="s">
        <v>15266</v>
      </c>
      <c r="P1923" s="1" t="s">
        <v>70</v>
      </c>
      <c r="Q1923" s="1" t="s">
        <v>70</v>
      </c>
      <c r="R1923" s="1" t="s">
        <v>545</v>
      </c>
      <c r="S1923" s="1" t="s">
        <v>15267</v>
      </c>
      <c r="T1923" s="1" t="s">
        <v>15268</v>
      </c>
      <c r="U1923" s="1" t="s">
        <v>14785</v>
      </c>
      <c r="V1923" s="1" t="s">
        <v>74</v>
      </c>
      <c r="W1923" s="1" t="s">
        <v>14982</v>
      </c>
      <c r="X1923" s="1" t="s">
        <v>545</v>
      </c>
      <c r="Y1923" s="1" t="s">
        <v>15269</v>
      </c>
      <c r="Z1923" s="1" t="s">
        <v>545</v>
      </c>
      <c r="AA1923" s="1" t="s">
        <v>15270</v>
      </c>
      <c r="AB1923" s="3">
        <v>1</v>
      </c>
      <c r="AC1923" s="3">
        <v>1</v>
      </c>
      <c r="AD1923" s="3">
        <v>1</v>
      </c>
      <c r="AE1923" s="3">
        <v>1</v>
      </c>
      <c r="AF1923" s="3">
        <v>0</v>
      </c>
      <c r="AG1923" s="3">
        <v>0</v>
      </c>
      <c r="AH1923" s="3">
        <v>43.766666666667</v>
      </c>
      <c r="AI1923" s="3">
        <v>0.96666666666699996</v>
      </c>
      <c r="AJ1923" s="1" t="s">
        <v>545</v>
      </c>
      <c r="AK1923" s="1" t="s">
        <v>15271</v>
      </c>
      <c r="AL1923" s="1"/>
      <c r="AM1923" s="1"/>
      <c r="AN1923" s="1"/>
      <c r="AO1923" s="1"/>
      <c r="AP1923" s="1"/>
      <c r="AQ1923" s="1"/>
      <c r="AR1923" s="1"/>
      <c r="AS1923" s="1"/>
      <c r="AT1923" s="3"/>
      <c r="AU1923" s="1"/>
      <c r="AV1923" s="1"/>
      <c r="AW1923" s="3"/>
      <c r="AX1923" s="1"/>
      <c r="AY1923" s="1"/>
      <c r="AZ1923" s="1"/>
      <c r="BA1923" s="1"/>
      <c r="BB1923">
        <f t="shared" ref="BB1923:BB1986" si="31">MONTH(G1923)</f>
        <v>3</v>
      </c>
      <c r="BC1923">
        <f t="shared" ref="BC1923:BC1986" si="32">YEAR(G1923)</f>
        <v>2022</v>
      </c>
    </row>
    <row r="1924" spans="1:55" x14ac:dyDescent="0.25">
      <c r="A1924" s="1" t="s">
        <v>14751</v>
      </c>
      <c r="B1924" s="3">
        <v>13</v>
      </c>
      <c r="C1924" s="1" t="s">
        <v>14764</v>
      </c>
      <c r="D1924" s="3">
        <v>9871559</v>
      </c>
      <c r="E1924" s="1" t="s">
        <v>63</v>
      </c>
      <c r="F1924" s="1" t="s">
        <v>15272</v>
      </c>
      <c r="G1924" s="1" t="s">
        <v>555</v>
      </c>
      <c r="H1924" s="1" t="s">
        <v>15273</v>
      </c>
      <c r="I1924" s="3">
        <v>1651222</v>
      </c>
      <c r="J1924" s="1" t="s">
        <v>67</v>
      </c>
      <c r="K1924" s="12"/>
      <c r="L1924" s="1" t="s">
        <v>15274</v>
      </c>
      <c r="M1924" s="1"/>
      <c r="N1924" s="1"/>
      <c r="O1924" s="1" t="s">
        <v>15275</v>
      </c>
      <c r="P1924" s="1" t="s">
        <v>70</v>
      </c>
      <c r="Q1924" s="1" t="s">
        <v>70</v>
      </c>
      <c r="R1924" s="1" t="s">
        <v>555</v>
      </c>
      <c r="S1924" s="1" t="s">
        <v>5236</v>
      </c>
      <c r="T1924" s="1" t="s">
        <v>15276</v>
      </c>
      <c r="U1924" s="1" t="s">
        <v>14785</v>
      </c>
      <c r="V1924" s="1" t="s">
        <v>639</v>
      </c>
      <c r="W1924" s="1" t="s">
        <v>15277</v>
      </c>
      <c r="X1924" s="1" t="s">
        <v>555</v>
      </c>
      <c r="Y1924" s="1" t="s">
        <v>1478</v>
      </c>
      <c r="Z1924" s="1" t="s">
        <v>555</v>
      </c>
      <c r="AA1924" s="1" t="s">
        <v>15278</v>
      </c>
      <c r="AB1924" s="3">
        <v>1</v>
      </c>
      <c r="AC1924" s="3">
        <v>1</v>
      </c>
      <c r="AD1924" s="3">
        <v>1</v>
      </c>
      <c r="AE1924" s="3">
        <v>1</v>
      </c>
      <c r="AF1924" s="3">
        <v>0</v>
      </c>
      <c r="AG1924" s="3">
        <v>0</v>
      </c>
      <c r="AH1924" s="3">
        <v>38.883333333332999</v>
      </c>
      <c r="AI1924" s="3">
        <v>9</v>
      </c>
      <c r="AJ1924" s="1" t="s">
        <v>555</v>
      </c>
      <c r="AK1924" s="1" t="s">
        <v>15279</v>
      </c>
      <c r="AL1924" s="1"/>
      <c r="AM1924" s="1"/>
      <c r="AN1924" s="1"/>
      <c r="AO1924" s="1"/>
      <c r="AP1924" s="1"/>
      <c r="AQ1924" s="1"/>
      <c r="AR1924" s="1"/>
      <c r="AS1924" s="1"/>
      <c r="AT1924" s="3"/>
      <c r="AU1924" s="1"/>
      <c r="AV1924" s="1"/>
      <c r="AW1924" s="3"/>
      <c r="AX1924" s="1"/>
      <c r="AY1924" s="1"/>
      <c r="AZ1924" s="1" t="s">
        <v>15280</v>
      </c>
      <c r="BA1924" s="1"/>
      <c r="BB1924">
        <f t="shared" si="31"/>
        <v>3</v>
      </c>
      <c r="BC1924">
        <f t="shared" si="32"/>
        <v>2022</v>
      </c>
    </row>
    <row r="1925" spans="1:55" x14ac:dyDescent="0.25">
      <c r="A1925" s="1" t="s">
        <v>14751</v>
      </c>
      <c r="B1925" s="3">
        <v>13</v>
      </c>
      <c r="C1925" s="1" t="s">
        <v>14764</v>
      </c>
      <c r="D1925" s="3">
        <v>9871567</v>
      </c>
      <c r="E1925" s="1" t="s">
        <v>63</v>
      </c>
      <c r="F1925" s="1" t="s">
        <v>1332</v>
      </c>
      <c r="G1925" s="1" t="s">
        <v>555</v>
      </c>
      <c r="H1925" s="1" t="s">
        <v>15281</v>
      </c>
      <c r="I1925" s="3">
        <v>1651222</v>
      </c>
      <c r="J1925" s="1" t="s">
        <v>67</v>
      </c>
      <c r="K1925" s="12"/>
      <c r="L1925" s="1" t="s">
        <v>14767</v>
      </c>
      <c r="M1925" s="1"/>
      <c r="N1925" s="1"/>
      <c r="O1925" s="1" t="s">
        <v>15282</v>
      </c>
      <c r="P1925" s="1" t="s">
        <v>70</v>
      </c>
      <c r="Q1925" s="1" t="s">
        <v>70</v>
      </c>
      <c r="R1925" s="1" t="s">
        <v>555</v>
      </c>
      <c r="S1925" s="1" t="s">
        <v>15283</v>
      </c>
      <c r="T1925" s="1" t="s">
        <v>15284</v>
      </c>
      <c r="U1925" s="1" t="s">
        <v>14759</v>
      </c>
      <c r="V1925" s="1" t="s">
        <v>639</v>
      </c>
      <c r="W1925" s="1" t="s">
        <v>15277</v>
      </c>
      <c r="X1925" s="1" t="s">
        <v>555</v>
      </c>
      <c r="Y1925" s="1" t="s">
        <v>1478</v>
      </c>
      <c r="Z1925" s="1" t="s">
        <v>555</v>
      </c>
      <c r="AA1925" s="1" t="s">
        <v>15278</v>
      </c>
      <c r="AB1925" s="3">
        <v>1</v>
      </c>
      <c r="AC1925" s="3">
        <v>1</v>
      </c>
      <c r="AD1925" s="3">
        <v>1</v>
      </c>
      <c r="AE1925" s="3">
        <v>1</v>
      </c>
      <c r="AF1925" s="3">
        <v>0</v>
      </c>
      <c r="AG1925" s="3">
        <v>0</v>
      </c>
      <c r="AH1925" s="3">
        <v>37.316666666666997</v>
      </c>
      <c r="AI1925" s="3">
        <v>9.6166666666669993</v>
      </c>
      <c r="AJ1925" s="1" t="s">
        <v>555</v>
      </c>
      <c r="AK1925" s="1" t="s">
        <v>12108</v>
      </c>
      <c r="AL1925" s="1"/>
      <c r="AM1925" s="1"/>
      <c r="AN1925" s="1"/>
      <c r="AO1925" s="1"/>
      <c r="AP1925" s="1"/>
      <c r="AQ1925" s="1"/>
      <c r="AR1925" s="1"/>
      <c r="AS1925" s="1"/>
      <c r="AT1925" s="3"/>
      <c r="AU1925" s="1"/>
      <c r="AV1925" s="1"/>
      <c r="AW1925" s="3"/>
      <c r="AX1925" s="1"/>
      <c r="AY1925" s="1"/>
      <c r="AZ1925" s="1" t="s">
        <v>15280</v>
      </c>
      <c r="BA1925" s="1"/>
      <c r="BB1925">
        <f t="shared" si="31"/>
        <v>3</v>
      </c>
      <c r="BC1925">
        <f t="shared" si="32"/>
        <v>2022</v>
      </c>
    </row>
    <row r="1926" spans="1:55" x14ac:dyDescent="0.25">
      <c r="A1926" s="1" t="s">
        <v>14751</v>
      </c>
      <c r="B1926" s="3">
        <v>13</v>
      </c>
      <c r="C1926" s="1" t="s">
        <v>14764</v>
      </c>
      <c r="D1926" s="3">
        <v>9888227</v>
      </c>
      <c r="E1926" s="1" t="s">
        <v>63</v>
      </c>
      <c r="F1926" s="1" t="s">
        <v>15285</v>
      </c>
      <c r="G1926" s="1" t="s">
        <v>2973</v>
      </c>
      <c r="H1926" s="1" t="s">
        <v>15286</v>
      </c>
      <c r="I1926" s="3">
        <v>1652952</v>
      </c>
      <c r="J1926" s="1" t="s">
        <v>67</v>
      </c>
      <c r="K1926" s="12"/>
      <c r="L1926" s="1" t="s">
        <v>14767</v>
      </c>
      <c r="M1926" s="1"/>
      <c r="N1926" s="1"/>
      <c r="O1926" s="1" t="s">
        <v>5607</v>
      </c>
      <c r="P1926" s="1" t="s">
        <v>70</v>
      </c>
      <c r="Q1926" s="1" t="s">
        <v>70</v>
      </c>
      <c r="R1926" s="1" t="s">
        <v>2973</v>
      </c>
      <c r="S1926" s="1" t="s">
        <v>15287</v>
      </c>
      <c r="T1926" s="1" t="s">
        <v>15288</v>
      </c>
      <c r="U1926" s="1" t="s">
        <v>14785</v>
      </c>
      <c r="V1926" s="1" t="s">
        <v>74</v>
      </c>
      <c r="W1926" s="1" t="s">
        <v>14771</v>
      </c>
      <c r="X1926" s="1" t="s">
        <v>2973</v>
      </c>
      <c r="Y1926" s="1" t="s">
        <v>15289</v>
      </c>
      <c r="Z1926" s="1" t="s">
        <v>2973</v>
      </c>
      <c r="AA1926" s="1" t="s">
        <v>15290</v>
      </c>
      <c r="AB1926" s="3">
        <v>1</v>
      </c>
      <c r="AC1926" s="3">
        <v>1</v>
      </c>
      <c r="AD1926" s="3">
        <v>1</v>
      </c>
      <c r="AE1926" s="3">
        <v>1</v>
      </c>
      <c r="AF1926" s="3">
        <v>0</v>
      </c>
      <c r="AG1926" s="3">
        <v>0</v>
      </c>
      <c r="AH1926" s="3">
        <v>33.049999999999997</v>
      </c>
      <c r="AI1926" s="3">
        <v>5.8833333333329998</v>
      </c>
      <c r="AJ1926" s="1" t="s">
        <v>2973</v>
      </c>
      <c r="AK1926" s="1" t="s">
        <v>15291</v>
      </c>
      <c r="AL1926" s="1"/>
      <c r="AM1926" s="1"/>
      <c r="AN1926" s="1"/>
      <c r="AO1926" s="1"/>
      <c r="AP1926" s="1"/>
      <c r="AQ1926" s="1"/>
      <c r="AR1926" s="1"/>
      <c r="AS1926" s="1"/>
      <c r="AT1926" s="3"/>
      <c r="AU1926" s="1"/>
      <c r="AV1926" s="1"/>
      <c r="AW1926" s="3"/>
      <c r="AX1926" s="1"/>
      <c r="AY1926" s="1"/>
      <c r="AZ1926" s="1"/>
      <c r="BA1926" s="1"/>
      <c r="BB1926">
        <f t="shared" si="31"/>
        <v>3</v>
      </c>
      <c r="BC1926">
        <f t="shared" si="32"/>
        <v>2022</v>
      </c>
    </row>
    <row r="1927" spans="1:55" x14ac:dyDescent="0.25">
      <c r="A1927" s="1" t="s">
        <v>14751</v>
      </c>
      <c r="B1927" s="3">
        <v>17</v>
      </c>
      <c r="C1927" s="1" t="s">
        <v>14779</v>
      </c>
      <c r="D1927" s="3">
        <v>9895110</v>
      </c>
      <c r="E1927" s="1" t="s">
        <v>63</v>
      </c>
      <c r="F1927" s="1" t="s">
        <v>15292</v>
      </c>
      <c r="G1927" s="1" t="s">
        <v>581</v>
      </c>
      <c r="H1927" s="1" t="s">
        <v>15293</v>
      </c>
      <c r="I1927" s="3">
        <v>1653764</v>
      </c>
      <c r="J1927" s="1" t="s">
        <v>67</v>
      </c>
      <c r="K1927" s="12"/>
      <c r="L1927" s="1" t="s">
        <v>14781</v>
      </c>
      <c r="M1927" s="1"/>
      <c r="N1927" s="1"/>
      <c r="O1927" s="1" t="s">
        <v>15294</v>
      </c>
      <c r="P1927" s="1" t="s">
        <v>70</v>
      </c>
      <c r="Q1927" s="1" t="s">
        <v>70</v>
      </c>
      <c r="R1927" s="1" t="s">
        <v>581</v>
      </c>
      <c r="S1927" s="1" t="s">
        <v>15295</v>
      </c>
      <c r="T1927" s="1" t="s">
        <v>15296</v>
      </c>
      <c r="U1927" s="1" t="s">
        <v>14785</v>
      </c>
      <c r="V1927" s="1" t="s">
        <v>74</v>
      </c>
      <c r="W1927" s="1" t="s">
        <v>14786</v>
      </c>
      <c r="X1927" s="1" t="s">
        <v>581</v>
      </c>
      <c r="Y1927" s="1" t="s">
        <v>15297</v>
      </c>
      <c r="Z1927" s="1" t="s">
        <v>581</v>
      </c>
      <c r="AA1927" s="1" t="s">
        <v>15298</v>
      </c>
      <c r="AB1927" s="3">
        <v>1</v>
      </c>
      <c r="AC1927" s="3">
        <v>1</v>
      </c>
      <c r="AD1927" s="3">
        <v>1</v>
      </c>
      <c r="AE1927" s="3">
        <v>1</v>
      </c>
      <c r="AF1927" s="3">
        <v>0</v>
      </c>
      <c r="AG1927" s="3">
        <v>0</v>
      </c>
      <c r="AH1927" s="3">
        <v>25.733333333333</v>
      </c>
      <c r="AI1927" s="3">
        <v>5.1833333333329996</v>
      </c>
      <c r="AJ1927" s="1" t="s">
        <v>581</v>
      </c>
      <c r="AK1927" s="1" t="s">
        <v>15299</v>
      </c>
      <c r="AL1927" s="1"/>
      <c r="AM1927" s="1"/>
      <c r="AN1927" s="1"/>
      <c r="AO1927" s="1"/>
      <c r="AP1927" s="1"/>
      <c r="AQ1927" s="1"/>
      <c r="AR1927" s="1"/>
      <c r="AS1927" s="1"/>
      <c r="AT1927" s="3"/>
      <c r="AU1927" s="1"/>
      <c r="AV1927" s="1"/>
      <c r="AW1927" s="3"/>
      <c r="AX1927" s="1"/>
      <c r="AY1927" s="1"/>
      <c r="AZ1927" s="1" t="s">
        <v>15300</v>
      </c>
      <c r="BA1927" s="1"/>
      <c r="BB1927">
        <f t="shared" si="31"/>
        <v>3</v>
      </c>
      <c r="BC1927">
        <f t="shared" si="32"/>
        <v>2022</v>
      </c>
    </row>
    <row r="1928" spans="1:55" x14ac:dyDescent="0.25">
      <c r="A1928" s="1" t="s">
        <v>14751</v>
      </c>
      <c r="B1928" s="3">
        <v>18</v>
      </c>
      <c r="C1928" s="1" t="s">
        <v>14834</v>
      </c>
      <c r="D1928" s="3">
        <v>9899989</v>
      </c>
      <c r="E1928" s="1" t="s">
        <v>63</v>
      </c>
      <c r="F1928" s="1" t="s">
        <v>15301</v>
      </c>
      <c r="G1928" s="1" t="s">
        <v>7367</v>
      </c>
      <c r="H1928" s="1" t="s">
        <v>15302</v>
      </c>
      <c r="I1928" s="3">
        <v>1654502</v>
      </c>
      <c r="J1928" s="1" t="s">
        <v>67</v>
      </c>
      <c r="K1928" s="12"/>
      <c r="L1928" s="1" t="s">
        <v>15257</v>
      </c>
      <c r="M1928" s="1"/>
      <c r="N1928" s="1"/>
      <c r="O1928" s="1" t="s">
        <v>15303</v>
      </c>
      <c r="P1928" s="1" t="s">
        <v>70</v>
      </c>
      <c r="Q1928" s="1" t="s">
        <v>70</v>
      </c>
      <c r="R1928" s="1" t="s">
        <v>7367</v>
      </c>
      <c r="S1928" s="1" t="s">
        <v>15304</v>
      </c>
      <c r="T1928" s="1" t="s">
        <v>15305</v>
      </c>
      <c r="U1928" s="1" t="s">
        <v>15306</v>
      </c>
      <c r="V1928" s="1" t="s">
        <v>74</v>
      </c>
      <c r="W1928" s="1" t="s">
        <v>15307</v>
      </c>
      <c r="X1928" s="1" t="s">
        <v>7367</v>
      </c>
      <c r="Y1928" s="1" t="s">
        <v>4936</v>
      </c>
      <c r="Z1928" s="1" t="s">
        <v>7367</v>
      </c>
      <c r="AA1928" s="1" t="s">
        <v>15308</v>
      </c>
      <c r="AB1928" s="3">
        <v>1</v>
      </c>
      <c r="AC1928" s="3">
        <v>1</v>
      </c>
      <c r="AD1928" s="3">
        <v>1</v>
      </c>
      <c r="AE1928" s="3">
        <v>1</v>
      </c>
      <c r="AF1928" s="3">
        <v>0</v>
      </c>
      <c r="AG1928" s="3">
        <v>0</v>
      </c>
      <c r="AH1928" s="3">
        <v>27.05</v>
      </c>
      <c r="AI1928" s="3">
        <v>4</v>
      </c>
      <c r="AJ1928" s="1" t="s">
        <v>7367</v>
      </c>
      <c r="AK1928" s="1" t="s">
        <v>15309</v>
      </c>
      <c r="AL1928" s="1"/>
      <c r="AM1928" s="1"/>
      <c r="AN1928" s="1"/>
      <c r="AO1928" s="1"/>
      <c r="AP1928" s="1"/>
      <c r="AQ1928" s="1"/>
      <c r="AR1928" s="1"/>
      <c r="AS1928" s="1"/>
      <c r="AT1928" s="3"/>
      <c r="AU1928" s="1"/>
      <c r="AV1928" s="1"/>
      <c r="AW1928" s="3"/>
      <c r="AX1928" s="1"/>
      <c r="AY1928" s="1"/>
      <c r="AZ1928" s="1" t="s">
        <v>15310</v>
      </c>
      <c r="BA1928" s="1"/>
      <c r="BB1928">
        <f t="shared" si="31"/>
        <v>3</v>
      </c>
      <c r="BC1928">
        <f t="shared" si="32"/>
        <v>2022</v>
      </c>
    </row>
    <row r="1929" spans="1:55" x14ac:dyDescent="0.25">
      <c r="A1929" s="1" t="s">
        <v>14751</v>
      </c>
      <c r="B1929" s="3">
        <v>16</v>
      </c>
      <c r="C1929" s="1" t="s">
        <v>14818</v>
      </c>
      <c r="D1929" s="3">
        <v>9906839</v>
      </c>
      <c r="E1929" s="1" t="s">
        <v>63</v>
      </c>
      <c r="F1929" s="1" t="s">
        <v>15311</v>
      </c>
      <c r="G1929" s="1" t="s">
        <v>5750</v>
      </c>
      <c r="H1929" s="1" t="s">
        <v>15312</v>
      </c>
      <c r="I1929" s="3">
        <v>1655230</v>
      </c>
      <c r="J1929" s="1" t="s">
        <v>67</v>
      </c>
      <c r="K1929" s="12"/>
      <c r="L1929" s="1" t="s">
        <v>14821</v>
      </c>
      <c r="M1929" s="1"/>
      <c r="N1929" s="1"/>
      <c r="O1929" s="1" t="s">
        <v>15313</v>
      </c>
      <c r="P1929" s="1" t="s">
        <v>70</v>
      </c>
      <c r="Q1929" s="1" t="s">
        <v>70</v>
      </c>
      <c r="R1929" s="1" t="s">
        <v>5750</v>
      </c>
      <c r="S1929" s="1" t="s">
        <v>15314</v>
      </c>
      <c r="T1929" s="1" t="s">
        <v>15315</v>
      </c>
      <c r="U1929" s="1" t="s">
        <v>14875</v>
      </c>
      <c r="V1929" s="1" t="s">
        <v>74</v>
      </c>
      <c r="W1929" s="1" t="s">
        <v>15027</v>
      </c>
      <c r="X1929" s="1" t="s">
        <v>5750</v>
      </c>
      <c r="Y1929" s="1" t="s">
        <v>6059</v>
      </c>
      <c r="Z1929" s="1" t="s">
        <v>5750</v>
      </c>
      <c r="AA1929" s="1" t="s">
        <v>15316</v>
      </c>
      <c r="AB1929" s="3">
        <v>1</v>
      </c>
      <c r="AC1929" s="3">
        <v>1</v>
      </c>
      <c r="AD1929" s="3">
        <v>1</v>
      </c>
      <c r="AE1929" s="3">
        <v>1</v>
      </c>
      <c r="AF1929" s="3">
        <v>0</v>
      </c>
      <c r="AG1929" s="3">
        <v>0</v>
      </c>
      <c r="AH1929" s="3">
        <v>22.866666666667001</v>
      </c>
      <c r="AI1929" s="3">
        <v>6.4333333333329996</v>
      </c>
      <c r="AJ1929" s="1" t="s">
        <v>5750</v>
      </c>
      <c r="AK1929" s="1" t="s">
        <v>15317</v>
      </c>
      <c r="AL1929" s="1"/>
      <c r="AM1929" s="1"/>
      <c r="AN1929" s="1"/>
      <c r="AO1929" s="1"/>
      <c r="AP1929" s="1"/>
      <c r="AQ1929" s="1"/>
      <c r="AR1929" s="1"/>
      <c r="AS1929" s="1"/>
      <c r="AT1929" s="3"/>
      <c r="AU1929" s="1"/>
      <c r="AV1929" s="1"/>
      <c r="AW1929" s="3"/>
      <c r="AX1929" s="1"/>
      <c r="AY1929" s="1"/>
      <c r="AZ1929" s="1"/>
      <c r="BA1929" s="1"/>
      <c r="BB1929">
        <f t="shared" si="31"/>
        <v>3</v>
      </c>
      <c r="BC1929">
        <f t="shared" si="32"/>
        <v>2022</v>
      </c>
    </row>
    <row r="1930" spans="1:55" x14ac:dyDescent="0.25">
      <c r="A1930" s="1" t="s">
        <v>14751</v>
      </c>
      <c r="B1930" s="3">
        <v>16</v>
      </c>
      <c r="C1930" s="1" t="s">
        <v>14818</v>
      </c>
      <c r="D1930" s="3">
        <v>9910416</v>
      </c>
      <c r="E1930" s="1" t="s">
        <v>63</v>
      </c>
      <c r="F1930" s="1" t="s">
        <v>15318</v>
      </c>
      <c r="G1930" s="1" t="s">
        <v>590</v>
      </c>
      <c r="H1930" s="1" t="s">
        <v>15319</v>
      </c>
      <c r="I1930" s="3">
        <v>1655643</v>
      </c>
      <c r="J1930" s="1" t="s">
        <v>67</v>
      </c>
      <c r="K1930" s="12"/>
      <c r="L1930" s="1" t="s">
        <v>14821</v>
      </c>
      <c r="M1930" s="1"/>
      <c r="N1930" s="1"/>
      <c r="O1930" s="1" t="s">
        <v>15320</v>
      </c>
      <c r="P1930" s="1" t="s">
        <v>70</v>
      </c>
      <c r="Q1930" s="1" t="s">
        <v>70</v>
      </c>
      <c r="R1930" s="1" t="s">
        <v>590</v>
      </c>
      <c r="S1930" s="1" t="s">
        <v>15321</v>
      </c>
      <c r="T1930" s="1" t="s">
        <v>15322</v>
      </c>
      <c r="U1930" s="1" t="s">
        <v>14785</v>
      </c>
      <c r="V1930" s="1" t="s">
        <v>74</v>
      </c>
      <c r="W1930" s="1" t="s">
        <v>15067</v>
      </c>
      <c r="X1930" s="1" t="s">
        <v>590</v>
      </c>
      <c r="Y1930" s="1" t="s">
        <v>3160</v>
      </c>
      <c r="Z1930" s="1" t="s">
        <v>590</v>
      </c>
      <c r="AA1930" s="1" t="s">
        <v>9505</v>
      </c>
      <c r="AB1930" s="3">
        <v>1</v>
      </c>
      <c r="AC1930" s="3">
        <v>1</v>
      </c>
      <c r="AD1930" s="3">
        <v>1</v>
      </c>
      <c r="AE1930" s="3">
        <v>1</v>
      </c>
      <c r="AF1930" s="3">
        <v>0</v>
      </c>
      <c r="AG1930" s="3">
        <v>0</v>
      </c>
      <c r="AH1930" s="3">
        <v>26.3</v>
      </c>
      <c r="AI1930" s="3">
        <v>8.75</v>
      </c>
      <c r="AJ1930" s="1" t="s">
        <v>590</v>
      </c>
      <c r="AK1930" s="1" t="s">
        <v>15323</v>
      </c>
      <c r="AL1930" s="1"/>
      <c r="AM1930" s="1"/>
      <c r="AN1930" s="1"/>
      <c r="AO1930" s="1"/>
      <c r="AP1930" s="1"/>
      <c r="AQ1930" s="1"/>
      <c r="AR1930" s="1"/>
      <c r="AS1930" s="1"/>
      <c r="AT1930" s="3"/>
      <c r="AU1930" s="1"/>
      <c r="AV1930" s="1"/>
      <c r="AW1930" s="3"/>
      <c r="AX1930" s="1"/>
      <c r="AY1930" s="1"/>
      <c r="AZ1930" s="1"/>
      <c r="BA1930" s="1"/>
      <c r="BB1930">
        <f t="shared" si="31"/>
        <v>3</v>
      </c>
      <c r="BC1930">
        <f t="shared" si="32"/>
        <v>2022</v>
      </c>
    </row>
    <row r="1931" spans="1:55" x14ac:dyDescent="0.25">
      <c r="A1931" s="1" t="s">
        <v>14751</v>
      </c>
      <c r="B1931" s="3">
        <v>16</v>
      </c>
      <c r="C1931" s="1" t="s">
        <v>14818</v>
      </c>
      <c r="D1931" s="3">
        <v>9912922</v>
      </c>
      <c r="E1931" s="1" t="s">
        <v>91</v>
      </c>
      <c r="F1931" s="1" t="s">
        <v>1332</v>
      </c>
      <c r="G1931" s="1" t="s">
        <v>4539</v>
      </c>
      <c r="H1931" s="1" t="s">
        <v>15324</v>
      </c>
      <c r="I1931" s="3">
        <v>9912922</v>
      </c>
      <c r="J1931" s="1" t="s">
        <v>67</v>
      </c>
      <c r="K1931" s="12"/>
      <c r="L1931" s="1" t="s">
        <v>14821</v>
      </c>
      <c r="M1931" s="1"/>
      <c r="N1931" s="1"/>
      <c r="O1931" s="1" t="s">
        <v>15325</v>
      </c>
      <c r="P1931" s="1" t="s">
        <v>70</v>
      </c>
      <c r="Q1931" s="1" t="s">
        <v>70</v>
      </c>
      <c r="R1931" s="1" t="s">
        <v>4539</v>
      </c>
      <c r="S1931" s="1" t="s">
        <v>15326</v>
      </c>
      <c r="T1931" s="1" t="s">
        <v>15327</v>
      </c>
      <c r="U1931" s="1" t="s">
        <v>14759</v>
      </c>
      <c r="V1931" s="1" t="s">
        <v>74</v>
      </c>
      <c r="W1931" s="1" t="s">
        <v>15328</v>
      </c>
      <c r="X1931" s="1" t="s">
        <v>4539</v>
      </c>
      <c r="Y1931" s="1" t="s">
        <v>14442</v>
      </c>
      <c r="Z1931" s="1" t="s">
        <v>4539</v>
      </c>
      <c r="AA1931" s="1" t="s">
        <v>13862</v>
      </c>
      <c r="AB1931" s="3">
        <v>1</v>
      </c>
      <c r="AC1931" s="3">
        <v>1</v>
      </c>
      <c r="AD1931" s="3">
        <v>1</v>
      </c>
      <c r="AE1931" s="3">
        <v>1</v>
      </c>
      <c r="AF1931" s="3">
        <v>0</v>
      </c>
      <c r="AG1931" s="3">
        <v>0</v>
      </c>
      <c r="AH1931" s="3">
        <v>47.6</v>
      </c>
      <c r="AI1931" s="3">
        <v>4.3499999999999996</v>
      </c>
      <c r="AJ1931" s="1" t="s">
        <v>4539</v>
      </c>
      <c r="AK1931" s="1" t="s">
        <v>15329</v>
      </c>
      <c r="AL1931" s="1"/>
      <c r="AM1931" s="1"/>
      <c r="AN1931" s="1"/>
      <c r="AO1931" s="1"/>
      <c r="AP1931" s="1"/>
      <c r="AQ1931" s="1"/>
      <c r="AR1931" s="1"/>
      <c r="AS1931" s="1"/>
      <c r="AT1931" s="3"/>
      <c r="AU1931" s="1"/>
      <c r="AV1931" s="1"/>
      <c r="AW1931" s="3"/>
      <c r="AX1931" s="1"/>
      <c r="AY1931" s="1"/>
      <c r="AZ1931" s="1"/>
      <c r="BA1931" s="1"/>
      <c r="BB1931">
        <f t="shared" si="31"/>
        <v>3</v>
      </c>
      <c r="BC1931">
        <f t="shared" si="32"/>
        <v>2022</v>
      </c>
    </row>
    <row r="1932" spans="1:55" x14ac:dyDescent="0.25">
      <c r="A1932" s="1" t="s">
        <v>14751</v>
      </c>
      <c r="B1932" s="3">
        <v>87</v>
      </c>
      <c r="C1932" s="1" t="s">
        <v>14844</v>
      </c>
      <c r="D1932" s="3">
        <v>9915185</v>
      </c>
      <c r="E1932" s="1" t="s">
        <v>63</v>
      </c>
      <c r="F1932" s="1" t="s">
        <v>15330</v>
      </c>
      <c r="G1932" s="1" t="s">
        <v>4539</v>
      </c>
      <c r="H1932" s="1" t="s">
        <v>15331</v>
      </c>
      <c r="I1932" s="3">
        <v>1656489</v>
      </c>
      <c r="J1932" s="1" t="s">
        <v>67</v>
      </c>
      <c r="K1932" s="12"/>
      <c r="L1932" s="1" t="s">
        <v>14991</v>
      </c>
      <c r="M1932" s="1"/>
      <c r="N1932" s="1"/>
      <c r="O1932" s="1" t="s">
        <v>15332</v>
      </c>
      <c r="P1932" s="1" t="s">
        <v>70</v>
      </c>
      <c r="Q1932" s="1" t="s">
        <v>70</v>
      </c>
      <c r="R1932" s="1" t="s">
        <v>4539</v>
      </c>
      <c r="S1932" s="1" t="s">
        <v>6834</v>
      </c>
      <c r="T1932" s="1" t="s">
        <v>15333</v>
      </c>
      <c r="U1932" s="1" t="s">
        <v>14851</v>
      </c>
      <c r="V1932" s="1" t="s">
        <v>74</v>
      </c>
      <c r="W1932" s="1" t="s">
        <v>15120</v>
      </c>
      <c r="X1932" s="1" t="s">
        <v>4539</v>
      </c>
      <c r="Y1932" s="1" t="s">
        <v>15334</v>
      </c>
      <c r="Z1932" s="1" t="s">
        <v>4539</v>
      </c>
      <c r="AA1932" s="1" t="s">
        <v>15335</v>
      </c>
      <c r="AB1932" s="3">
        <v>1</v>
      </c>
      <c r="AC1932" s="3">
        <v>1</v>
      </c>
      <c r="AD1932" s="3">
        <v>1</v>
      </c>
      <c r="AE1932" s="3">
        <v>1</v>
      </c>
      <c r="AF1932" s="3">
        <v>0</v>
      </c>
      <c r="AG1932" s="3">
        <v>0</v>
      </c>
      <c r="AH1932" s="3">
        <v>0.81666666666700005</v>
      </c>
      <c r="AI1932" s="3">
        <v>11.5</v>
      </c>
      <c r="AJ1932" s="1" t="s">
        <v>4539</v>
      </c>
      <c r="AK1932" s="1" t="s">
        <v>15336</v>
      </c>
      <c r="AL1932" s="1"/>
      <c r="AM1932" s="1"/>
      <c r="AN1932" s="1"/>
      <c r="AO1932" s="1"/>
      <c r="AP1932" s="1"/>
      <c r="AQ1932" s="1"/>
      <c r="AR1932" s="1"/>
      <c r="AS1932" s="1"/>
      <c r="AT1932" s="3"/>
      <c r="AU1932" s="1"/>
      <c r="AV1932" s="1"/>
      <c r="AW1932" s="3"/>
      <c r="AX1932" s="1"/>
      <c r="AY1932" s="1"/>
      <c r="AZ1932" s="1" t="s">
        <v>15337</v>
      </c>
      <c r="BA1932" s="1"/>
      <c r="BB1932">
        <f t="shared" si="31"/>
        <v>3</v>
      </c>
      <c r="BC1932">
        <f t="shared" si="32"/>
        <v>2022</v>
      </c>
    </row>
    <row r="1933" spans="1:55" x14ac:dyDescent="0.25">
      <c r="A1933" s="1" t="s">
        <v>14751</v>
      </c>
      <c r="B1933" s="3">
        <v>87</v>
      </c>
      <c r="C1933" s="1" t="s">
        <v>14844</v>
      </c>
      <c r="D1933" s="3">
        <v>9915194</v>
      </c>
      <c r="E1933" s="1" t="s">
        <v>63</v>
      </c>
      <c r="F1933" s="1" t="s">
        <v>15124</v>
      </c>
      <c r="G1933" s="1" t="s">
        <v>4539</v>
      </c>
      <c r="H1933" s="1" t="s">
        <v>15338</v>
      </c>
      <c r="I1933" s="3">
        <v>1656489</v>
      </c>
      <c r="J1933" s="1" t="s">
        <v>67</v>
      </c>
      <c r="K1933" s="12"/>
      <c r="L1933" s="1" t="s">
        <v>14991</v>
      </c>
      <c r="M1933" s="1"/>
      <c r="N1933" s="1"/>
      <c r="O1933" s="1" t="s">
        <v>15339</v>
      </c>
      <c r="P1933" s="1" t="s">
        <v>70</v>
      </c>
      <c r="Q1933" s="1" t="s">
        <v>70</v>
      </c>
      <c r="R1933" s="1" t="s">
        <v>4539</v>
      </c>
      <c r="S1933" s="1" t="s">
        <v>15340</v>
      </c>
      <c r="T1933" s="1" t="s">
        <v>15341</v>
      </c>
      <c r="U1933" s="1" t="s">
        <v>14851</v>
      </c>
      <c r="V1933" s="1" t="s">
        <v>74</v>
      </c>
      <c r="W1933" s="1" t="s">
        <v>15120</v>
      </c>
      <c r="X1933" s="1" t="s">
        <v>4539</v>
      </c>
      <c r="Y1933" s="1" t="s">
        <v>15334</v>
      </c>
      <c r="Z1933" s="1" t="s">
        <v>4539</v>
      </c>
      <c r="AA1933" s="1" t="s">
        <v>15335</v>
      </c>
      <c r="AB1933" s="3">
        <v>1</v>
      </c>
      <c r="AC1933" s="3">
        <v>1</v>
      </c>
      <c r="AD1933" s="3">
        <v>1</v>
      </c>
      <c r="AE1933" s="3">
        <v>1</v>
      </c>
      <c r="AF1933" s="3">
        <v>0</v>
      </c>
      <c r="AG1933" s="3">
        <v>0</v>
      </c>
      <c r="AH1933" s="3">
        <v>25.133333333332999</v>
      </c>
      <c r="AI1933" s="3">
        <v>8.65</v>
      </c>
      <c r="AJ1933" s="1" t="s">
        <v>4539</v>
      </c>
      <c r="AK1933" s="1" t="s">
        <v>15342</v>
      </c>
      <c r="AL1933" s="1"/>
      <c r="AM1933" s="1"/>
      <c r="AN1933" s="1"/>
      <c r="AO1933" s="1"/>
      <c r="AP1933" s="1"/>
      <c r="AQ1933" s="1"/>
      <c r="AR1933" s="1"/>
      <c r="AS1933" s="1"/>
      <c r="AT1933" s="3"/>
      <c r="AU1933" s="1"/>
      <c r="AV1933" s="1"/>
      <c r="AW1933" s="3"/>
      <c r="AX1933" s="1"/>
      <c r="AY1933" s="1"/>
      <c r="AZ1933" s="1" t="s">
        <v>15337</v>
      </c>
      <c r="BA1933" s="1"/>
      <c r="BB1933">
        <f t="shared" si="31"/>
        <v>3</v>
      </c>
      <c r="BC1933">
        <f t="shared" si="32"/>
        <v>2022</v>
      </c>
    </row>
    <row r="1934" spans="1:55" x14ac:dyDescent="0.25">
      <c r="A1934" s="1" t="s">
        <v>14751</v>
      </c>
      <c r="B1934" s="3">
        <v>87</v>
      </c>
      <c r="C1934" s="1" t="s">
        <v>14844</v>
      </c>
      <c r="D1934" s="3">
        <v>9915198</v>
      </c>
      <c r="E1934" s="1" t="s">
        <v>63</v>
      </c>
      <c r="F1934" s="1" t="s">
        <v>15343</v>
      </c>
      <c r="G1934" s="1" t="s">
        <v>4539</v>
      </c>
      <c r="H1934" s="1" t="s">
        <v>15344</v>
      </c>
      <c r="I1934" s="3">
        <v>1656489</v>
      </c>
      <c r="J1934" s="1" t="s">
        <v>67</v>
      </c>
      <c r="K1934" s="12"/>
      <c r="L1934" s="1" t="s">
        <v>14991</v>
      </c>
      <c r="M1934" s="1"/>
      <c r="N1934" s="1"/>
      <c r="O1934" s="1" t="s">
        <v>15345</v>
      </c>
      <c r="P1934" s="1" t="s">
        <v>70</v>
      </c>
      <c r="Q1934" s="1" t="s">
        <v>234</v>
      </c>
      <c r="R1934" s="1"/>
      <c r="S1934" s="1"/>
      <c r="T1934" s="1" t="s">
        <v>15346</v>
      </c>
      <c r="U1934" s="1" t="s">
        <v>14905</v>
      </c>
      <c r="V1934" s="1" t="s">
        <v>74</v>
      </c>
      <c r="W1934" s="1" t="s">
        <v>15120</v>
      </c>
      <c r="X1934" s="1" t="s">
        <v>4539</v>
      </c>
      <c r="Y1934" s="1" t="s">
        <v>15334</v>
      </c>
      <c r="Z1934" s="1" t="s">
        <v>4539</v>
      </c>
      <c r="AA1934" s="1" t="s">
        <v>15335</v>
      </c>
      <c r="AB1934" s="3">
        <v>1</v>
      </c>
      <c r="AC1934" s="3">
        <v>1</v>
      </c>
      <c r="AD1934" s="3">
        <v>0</v>
      </c>
      <c r="AE1934" s="3">
        <v>0</v>
      </c>
      <c r="AF1934" s="3">
        <v>0</v>
      </c>
      <c r="AG1934" s="3">
        <v>0</v>
      </c>
      <c r="AH1934" s="3">
        <v>7.7666666666669997</v>
      </c>
      <c r="AI1934" s="3"/>
      <c r="AJ1934" s="1" t="s">
        <v>4539</v>
      </c>
      <c r="AK1934" s="1" t="s">
        <v>15347</v>
      </c>
      <c r="AL1934" s="1"/>
      <c r="AM1934" s="1"/>
      <c r="AN1934" s="1"/>
      <c r="AO1934" s="1"/>
      <c r="AP1934" s="1"/>
      <c r="AQ1934" s="1"/>
      <c r="AR1934" s="1"/>
      <c r="AS1934" s="1"/>
      <c r="AT1934" s="3"/>
      <c r="AU1934" s="1"/>
      <c r="AV1934" s="1"/>
      <c r="AW1934" s="3"/>
      <c r="AX1934" s="1"/>
      <c r="AY1934" s="1"/>
      <c r="AZ1934" s="1" t="s">
        <v>15337</v>
      </c>
      <c r="BA1934" s="1"/>
      <c r="BB1934">
        <f t="shared" si="31"/>
        <v>3</v>
      </c>
      <c r="BC1934">
        <f t="shared" si="32"/>
        <v>2022</v>
      </c>
    </row>
    <row r="1935" spans="1:55" x14ac:dyDescent="0.25">
      <c r="A1935" s="1" t="s">
        <v>14751</v>
      </c>
      <c r="B1935" s="3">
        <v>14</v>
      </c>
      <c r="C1935" s="1" t="s">
        <v>14752</v>
      </c>
      <c r="D1935" s="3">
        <v>9916160</v>
      </c>
      <c r="E1935" s="1" t="s">
        <v>91</v>
      </c>
      <c r="F1935" s="1" t="s">
        <v>1035</v>
      </c>
      <c r="G1935" s="1" t="s">
        <v>4539</v>
      </c>
      <c r="H1935" s="1" t="s">
        <v>10866</v>
      </c>
      <c r="I1935" s="3">
        <v>9916160</v>
      </c>
      <c r="J1935" s="1" t="s">
        <v>67</v>
      </c>
      <c r="K1935" s="12"/>
      <c r="L1935" s="1" t="s">
        <v>14755</v>
      </c>
      <c r="M1935" s="1"/>
      <c r="N1935" s="1"/>
      <c r="O1935" s="1" t="s">
        <v>15348</v>
      </c>
      <c r="P1935" s="1" t="s">
        <v>70</v>
      </c>
      <c r="Q1935" s="1" t="s">
        <v>70</v>
      </c>
      <c r="R1935" s="1" t="s">
        <v>4539</v>
      </c>
      <c r="S1935" s="1" t="s">
        <v>15349</v>
      </c>
      <c r="T1935" s="1" t="s">
        <v>15350</v>
      </c>
      <c r="U1935" s="1" t="s">
        <v>14759</v>
      </c>
      <c r="V1935" s="1" t="s">
        <v>74</v>
      </c>
      <c r="W1935" s="1" t="s">
        <v>14760</v>
      </c>
      <c r="X1935" s="1" t="s">
        <v>4539</v>
      </c>
      <c r="Y1935" s="1" t="s">
        <v>15351</v>
      </c>
      <c r="Z1935" s="1" t="s">
        <v>4539</v>
      </c>
      <c r="AA1935" s="1" t="s">
        <v>15352</v>
      </c>
      <c r="AB1935" s="3">
        <v>1</v>
      </c>
      <c r="AC1935" s="3">
        <v>1</v>
      </c>
      <c r="AD1935" s="3">
        <v>1</v>
      </c>
      <c r="AE1935" s="3">
        <v>1</v>
      </c>
      <c r="AF1935" s="3">
        <v>0</v>
      </c>
      <c r="AG1935" s="3">
        <v>0</v>
      </c>
      <c r="AH1935" s="3">
        <v>37.466666666667003</v>
      </c>
      <c r="AI1935" s="3">
        <v>6.7333333333330003</v>
      </c>
      <c r="AJ1935" s="1" t="s">
        <v>4539</v>
      </c>
      <c r="AK1935" s="1" t="s">
        <v>15353</v>
      </c>
      <c r="AL1935" s="1"/>
      <c r="AM1935" s="1"/>
      <c r="AN1935" s="1"/>
      <c r="AO1935" s="1"/>
      <c r="AP1935" s="1"/>
      <c r="AQ1935" s="1"/>
      <c r="AR1935" s="1"/>
      <c r="AS1935" s="1"/>
      <c r="AT1935" s="3"/>
      <c r="AU1935" s="1"/>
      <c r="AV1935" s="1"/>
      <c r="AW1935" s="3"/>
      <c r="AX1935" s="1"/>
      <c r="AY1935" s="1"/>
      <c r="AZ1935" s="1"/>
      <c r="BA1935" s="1" t="s">
        <v>15354</v>
      </c>
      <c r="BB1935">
        <f t="shared" si="31"/>
        <v>3</v>
      </c>
      <c r="BC1935">
        <f t="shared" si="32"/>
        <v>2022</v>
      </c>
    </row>
    <row r="1936" spans="1:55" x14ac:dyDescent="0.25">
      <c r="A1936" s="1" t="s">
        <v>14751</v>
      </c>
      <c r="B1936" s="3">
        <v>87</v>
      </c>
      <c r="C1936" s="1" t="s">
        <v>14844</v>
      </c>
      <c r="D1936" s="3">
        <v>9928128</v>
      </c>
      <c r="E1936" s="1" t="s">
        <v>91</v>
      </c>
      <c r="F1936" s="1" t="s">
        <v>15355</v>
      </c>
      <c r="G1936" s="1" t="s">
        <v>607</v>
      </c>
      <c r="H1936" s="1" t="s">
        <v>15356</v>
      </c>
      <c r="I1936" s="3">
        <v>9928128</v>
      </c>
      <c r="J1936" s="1" t="s">
        <v>67</v>
      </c>
      <c r="K1936" s="12"/>
      <c r="L1936" s="1" t="s">
        <v>15144</v>
      </c>
      <c r="M1936" s="1"/>
      <c r="N1936" s="1"/>
      <c r="O1936" s="1" t="s">
        <v>15357</v>
      </c>
      <c r="P1936" s="1" t="s">
        <v>70</v>
      </c>
      <c r="Q1936" s="1" t="s">
        <v>70</v>
      </c>
      <c r="R1936" s="1" t="s">
        <v>607</v>
      </c>
      <c r="S1936" s="1" t="s">
        <v>14039</v>
      </c>
      <c r="T1936" s="1" t="s">
        <v>15358</v>
      </c>
      <c r="U1936" s="1" t="s">
        <v>15359</v>
      </c>
      <c r="V1936" s="1" t="s">
        <v>74</v>
      </c>
      <c r="W1936" s="1" t="s">
        <v>15120</v>
      </c>
      <c r="X1936" s="1" t="s">
        <v>607</v>
      </c>
      <c r="Y1936" s="1" t="s">
        <v>2039</v>
      </c>
      <c r="Z1936" s="1" t="s">
        <v>607</v>
      </c>
      <c r="AA1936" s="1" t="s">
        <v>15360</v>
      </c>
      <c r="AB1936" s="3">
        <v>1</v>
      </c>
      <c r="AC1936" s="3">
        <v>1</v>
      </c>
      <c r="AD1936" s="3">
        <v>1</v>
      </c>
      <c r="AE1936" s="3">
        <v>1</v>
      </c>
      <c r="AF1936" s="3">
        <v>0</v>
      </c>
      <c r="AG1936" s="3">
        <v>0</v>
      </c>
      <c r="AH1936" s="3">
        <v>5.5333333333330001</v>
      </c>
      <c r="AI1936" s="3">
        <v>4.9833333333330003</v>
      </c>
      <c r="AJ1936" s="1" t="s">
        <v>607</v>
      </c>
      <c r="AK1936" s="1" t="s">
        <v>2231</v>
      </c>
      <c r="AL1936" s="1"/>
      <c r="AM1936" s="1"/>
      <c r="AN1936" s="1"/>
      <c r="AO1936" s="1"/>
      <c r="AP1936" s="1"/>
      <c r="AQ1936" s="1"/>
      <c r="AR1936" s="1"/>
      <c r="AS1936" s="1"/>
      <c r="AT1936" s="3"/>
      <c r="AU1936" s="1"/>
      <c r="AV1936" s="1"/>
      <c r="AW1936" s="3"/>
      <c r="AX1936" s="1"/>
      <c r="AY1936" s="1"/>
      <c r="AZ1936" s="1"/>
      <c r="BA1936" s="1"/>
      <c r="BB1936">
        <f t="shared" si="31"/>
        <v>3</v>
      </c>
      <c r="BC1936">
        <f t="shared" si="32"/>
        <v>2022</v>
      </c>
    </row>
    <row r="1937" spans="1:55" x14ac:dyDescent="0.25">
      <c r="A1937" s="1" t="s">
        <v>14751</v>
      </c>
      <c r="B1937" s="3">
        <v>87</v>
      </c>
      <c r="C1937" s="1" t="s">
        <v>14844</v>
      </c>
      <c r="D1937" s="3">
        <v>9928880</v>
      </c>
      <c r="E1937" s="1" t="s">
        <v>63</v>
      </c>
      <c r="F1937" s="1" t="s">
        <v>15361</v>
      </c>
      <c r="G1937" s="1" t="s">
        <v>607</v>
      </c>
      <c r="H1937" s="1" t="s">
        <v>15362</v>
      </c>
      <c r="I1937" s="3">
        <v>1657434</v>
      </c>
      <c r="J1937" s="1" t="s">
        <v>67</v>
      </c>
      <c r="K1937" s="12"/>
      <c r="L1937" s="1" t="s">
        <v>15144</v>
      </c>
      <c r="M1937" s="1"/>
      <c r="N1937" s="1"/>
      <c r="O1937" s="1" t="s">
        <v>15363</v>
      </c>
      <c r="P1937" s="1" t="s">
        <v>70</v>
      </c>
      <c r="Q1937" s="1" t="s">
        <v>70</v>
      </c>
      <c r="R1937" s="1" t="s">
        <v>607</v>
      </c>
      <c r="S1937" s="1" t="s">
        <v>15364</v>
      </c>
      <c r="T1937" s="1" t="s">
        <v>15365</v>
      </c>
      <c r="U1937" s="1" t="s">
        <v>15359</v>
      </c>
      <c r="V1937" s="1" t="s">
        <v>74</v>
      </c>
      <c r="W1937" s="1" t="s">
        <v>15120</v>
      </c>
      <c r="X1937" s="1" t="s">
        <v>607</v>
      </c>
      <c r="Y1937" s="1" t="s">
        <v>3783</v>
      </c>
      <c r="Z1937" s="1" t="s">
        <v>607</v>
      </c>
      <c r="AA1937" s="1" t="s">
        <v>15366</v>
      </c>
      <c r="AB1937" s="3">
        <v>1</v>
      </c>
      <c r="AC1937" s="3">
        <v>1</v>
      </c>
      <c r="AD1937" s="3">
        <v>1</v>
      </c>
      <c r="AE1937" s="3">
        <v>1</v>
      </c>
      <c r="AF1937" s="3">
        <v>0</v>
      </c>
      <c r="AG1937" s="3">
        <v>0</v>
      </c>
      <c r="AH1937" s="3">
        <v>4.4833333333330003</v>
      </c>
      <c r="AI1937" s="3">
        <v>5.55</v>
      </c>
      <c r="AJ1937" s="1" t="s">
        <v>607</v>
      </c>
      <c r="AK1937" s="1" t="s">
        <v>15367</v>
      </c>
      <c r="AL1937" s="1"/>
      <c r="AM1937" s="1"/>
      <c r="AN1937" s="1"/>
      <c r="AO1937" s="1"/>
      <c r="AP1937" s="1"/>
      <c r="AQ1937" s="1"/>
      <c r="AR1937" s="1"/>
      <c r="AS1937" s="1"/>
      <c r="AT1937" s="3"/>
      <c r="AU1937" s="1"/>
      <c r="AV1937" s="1"/>
      <c r="AW1937" s="3"/>
      <c r="AX1937" s="1"/>
      <c r="AY1937" s="1"/>
      <c r="AZ1937" s="1"/>
      <c r="BA1937" s="1"/>
      <c r="BB1937">
        <f t="shared" si="31"/>
        <v>3</v>
      </c>
      <c r="BC1937">
        <f t="shared" si="32"/>
        <v>2022</v>
      </c>
    </row>
    <row r="1938" spans="1:55" x14ac:dyDescent="0.25">
      <c r="A1938" s="1" t="s">
        <v>14751</v>
      </c>
      <c r="B1938" s="3">
        <v>16</v>
      </c>
      <c r="C1938" s="1" t="s">
        <v>14818</v>
      </c>
      <c r="D1938" s="3">
        <v>9960298</v>
      </c>
      <c r="E1938" s="1" t="s">
        <v>63</v>
      </c>
      <c r="F1938" s="1" t="s">
        <v>15368</v>
      </c>
      <c r="G1938" s="1" t="s">
        <v>653</v>
      </c>
      <c r="H1938" s="1" t="s">
        <v>15369</v>
      </c>
      <c r="I1938" s="3">
        <v>1661358</v>
      </c>
      <c r="J1938" s="1" t="s">
        <v>67</v>
      </c>
      <c r="K1938" s="12"/>
      <c r="L1938" s="1" t="s">
        <v>14821</v>
      </c>
      <c r="M1938" s="1"/>
      <c r="N1938" s="1"/>
      <c r="O1938" s="1" t="s">
        <v>15370</v>
      </c>
      <c r="P1938" s="1" t="s">
        <v>70</v>
      </c>
      <c r="Q1938" s="1" t="s">
        <v>70</v>
      </c>
      <c r="R1938" s="1" t="s">
        <v>653</v>
      </c>
      <c r="S1938" s="1" t="s">
        <v>15371</v>
      </c>
      <c r="T1938" s="1" t="s">
        <v>15372</v>
      </c>
      <c r="U1938" s="1" t="s">
        <v>15373</v>
      </c>
      <c r="V1938" s="1" t="s">
        <v>74</v>
      </c>
      <c r="W1938" s="1" t="s">
        <v>15027</v>
      </c>
      <c r="X1938" s="1" t="s">
        <v>653</v>
      </c>
      <c r="Y1938" s="1" t="s">
        <v>11500</v>
      </c>
      <c r="Z1938" s="1" t="s">
        <v>653</v>
      </c>
      <c r="AA1938" s="1" t="s">
        <v>15374</v>
      </c>
      <c r="AB1938" s="3">
        <v>1</v>
      </c>
      <c r="AC1938" s="3">
        <v>1</v>
      </c>
      <c r="AD1938" s="3">
        <v>1</v>
      </c>
      <c r="AE1938" s="3">
        <v>1</v>
      </c>
      <c r="AF1938" s="3">
        <v>0</v>
      </c>
      <c r="AG1938" s="3">
        <v>0</v>
      </c>
      <c r="AH1938" s="3">
        <v>41.633333333332999</v>
      </c>
      <c r="AI1938" s="3">
        <v>3.416666666667</v>
      </c>
      <c r="AJ1938" s="1" t="s">
        <v>653</v>
      </c>
      <c r="AK1938" s="1" t="s">
        <v>15375</v>
      </c>
      <c r="AL1938" s="1"/>
      <c r="AM1938" s="1"/>
      <c r="AN1938" s="1"/>
      <c r="AO1938" s="1"/>
      <c r="AP1938" s="1"/>
      <c r="AQ1938" s="1"/>
      <c r="AR1938" s="1"/>
      <c r="AS1938" s="1"/>
      <c r="AT1938" s="3"/>
      <c r="AU1938" s="1"/>
      <c r="AV1938" s="1"/>
      <c r="AW1938" s="3"/>
      <c r="AX1938" s="1"/>
      <c r="AY1938" s="1"/>
      <c r="AZ1938" s="1"/>
      <c r="BA1938" s="1"/>
      <c r="BB1938">
        <f t="shared" si="31"/>
        <v>4</v>
      </c>
      <c r="BC1938">
        <f t="shared" si="32"/>
        <v>2022</v>
      </c>
    </row>
    <row r="1939" spans="1:55" x14ac:dyDescent="0.25">
      <c r="A1939" s="1" t="s">
        <v>14751</v>
      </c>
      <c r="B1939" s="3">
        <v>87</v>
      </c>
      <c r="C1939" s="1" t="s">
        <v>14844</v>
      </c>
      <c r="D1939" s="3">
        <v>9960440</v>
      </c>
      <c r="E1939" s="1" t="s">
        <v>63</v>
      </c>
      <c r="F1939" s="1" t="s">
        <v>1332</v>
      </c>
      <c r="G1939" s="1" t="s">
        <v>653</v>
      </c>
      <c r="H1939" s="1" t="s">
        <v>15376</v>
      </c>
      <c r="I1939" s="3">
        <v>1661391</v>
      </c>
      <c r="J1939" s="1" t="s">
        <v>67</v>
      </c>
      <c r="K1939" s="12"/>
      <c r="L1939" s="1" t="s">
        <v>14957</v>
      </c>
      <c r="M1939" s="1"/>
      <c r="N1939" s="1"/>
      <c r="O1939" s="1" t="s">
        <v>15377</v>
      </c>
      <c r="P1939" s="1" t="s">
        <v>70</v>
      </c>
      <c r="Q1939" s="1" t="s">
        <v>70</v>
      </c>
      <c r="R1939" s="1" t="s">
        <v>653</v>
      </c>
      <c r="S1939" s="1" t="s">
        <v>15378</v>
      </c>
      <c r="T1939" s="1" t="s">
        <v>15379</v>
      </c>
      <c r="U1939" s="1" t="s">
        <v>14905</v>
      </c>
      <c r="V1939" s="1" t="s">
        <v>74</v>
      </c>
      <c r="W1939" s="1" t="s">
        <v>14852</v>
      </c>
      <c r="X1939" s="1" t="s">
        <v>653</v>
      </c>
      <c r="Y1939" s="1" t="s">
        <v>13545</v>
      </c>
      <c r="Z1939" s="1" t="s">
        <v>653</v>
      </c>
      <c r="AA1939" s="1" t="s">
        <v>15380</v>
      </c>
      <c r="AB1939" s="3">
        <v>1</v>
      </c>
      <c r="AC1939" s="3">
        <v>1</v>
      </c>
      <c r="AD1939" s="3">
        <v>1</v>
      </c>
      <c r="AE1939" s="3">
        <v>1</v>
      </c>
      <c r="AF1939" s="3">
        <v>0</v>
      </c>
      <c r="AG1939" s="3">
        <v>0</v>
      </c>
      <c r="AH1939" s="3">
        <v>39.783333333332997</v>
      </c>
      <c r="AI1939" s="3">
        <v>6.166666666667</v>
      </c>
      <c r="AJ1939" s="1" t="s">
        <v>653</v>
      </c>
      <c r="AK1939" s="1" t="s">
        <v>15381</v>
      </c>
      <c r="AL1939" s="1"/>
      <c r="AM1939" s="1"/>
      <c r="AN1939" s="1"/>
      <c r="AO1939" s="1"/>
      <c r="AP1939" s="1"/>
      <c r="AQ1939" s="1"/>
      <c r="AR1939" s="1"/>
      <c r="AS1939" s="1"/>
      <c r="AT1939" s="3"/>
      <c r="AU1939" s="1"/>
      <c r="AV1939" s="1"/>
      <c r="AW1939" s="3"/>
      <c r="AX1939" s="1"/>
      <c r="AY1939" s="1"/>
      <c r="AZ1939" s="1" t="s">
        <v>15382</v>
      </c>
      <c r="BA1939" s="1"/>
      <c r="BB1939">
        <f t="shared" si="31"/>
        <v>4</v>
      </c>
      <c r="BC1939">
        <f t="shared" si="32"/>
        <v>2022</v>
      </c>
    </row>
    <row r="1940" spans="1:55" x14ac:dyDescent="0.25">
      <c r="A1940" s="1" t="s">
        <v>14751</v>
      </c>
      <c r="B1940" s="3">
        <v>14</v>
      </c>
      <c r="C1940" s="1" t="s">
        <v>14752</v>
      </c>
      <c r="D1940" s="3">
        <v>9961265</v>
      </c>
      <c r="E1940" s="1" t="s">
        <v>63</v>
      </c>
      <c r="F1940" s="1" t="s">
        <v>2270</v>
      </c>
      <c r="G1940" s="1" t="s">
        <v>653</v>
      </c>
      <c r="H1940" s="1" t="s">
        <v>8403</v>
      </c>
      <c r="I1940" s="3">
        <v>1661400</v>
      </c>
      <c r="J1940" s="1" t="s">
        <v>67</v>
      </c>
      <c r="K1940" s="12"/>
      <c r="L1940" s="1" t="s">
        <v>14803</v>
      </c>
      <c r="M1940" s="1"/>
      <c r="N1940" s="1"/>
      <c r="O1940" s="1" t="s">
        <v>15383</v>
      </c>
      <c r="P1940" s="1" t="s">
        <v>70</v>
      </c>
      <c r="Q1940" s="1" t="s">
        <v>70</v>
      </c>
      <c r="R1940" s="1" t="s">
        <v>653</v>
      </c>
      <c r="S1940" s="1" t="s">
        <v>15384</v>
      </c>
      <c r="T1940" s="1" t="s">
        <v>15385</v>
      </c>
      <c r="U1940" s="1" t="s">
        <v>15060</v>
      </c>
      <c r="V1940" s="1" t="s">
        <v>74</v>
      </c>
      <c r="W1940" s="1" t="s">
        <v>15386</v>
      </c>
      <c r="X1940" s="1" t="s">
        <v>653</v>
      </c>
      <c r="Y1940" s="1" t="s">
        <v>15387</v>
      </c>
      <c r="Z1940" s="1" t="s">
        <v>653</v>
      </c>
      <c r="AA1940" s="1" t="s">
        <v>15388</v>
      </c>
      <c r="AB1940" s="3">
        <v>1</v>
      </c>
      <c r="AC1940" s="3">
        <v>1</v>
      </c>
      <c r="AD1940" s="3">
        <v>1</v>
      </c>
      <c r="AE1940" s="3">
        <v>1</v>
      </c>
      <c r="AF1940" s="3">
        <v>0</v>
      </c>
      <c r="AG1940" s="3">
        <v>0</v>
      </c>
      <c r="AH1940" s="3">
        <v>19.2</v>
      </c>
      <c r="AI1940" s="3">
        <v>2.5333333333330001</v>
      </c>
      <c r="AJ1940" s="1" t="s">
        <v>653</v>
      </c>
      <c r="AK1940" s="1" t="s">
        <v>15389</v>
      </c>
      <c r="AL1940" s="1"/>
      <c r="AM1940" s="1"/>
      <c r="AN1940" s="1"/>
      <c r="AO1940" s="1"/>
      <c r="AP1940" s="1"/>
      <c r="AQ1940" s="1"/>
      <c r="AR1940" s="1"/>
      <c r="AS1940" s="1"/>
      <c r="AT1940" s="3"/>
      <c r="AU1940" s="1"/>
      <c r="AV1940" s="1"/>
      <c r="AW1940" s="3"/>
      <c r="AX1940" s="1"/>
      <c r="AY1940" s="1"/>
      <c r="AZ1940" s="1" t="s">
        <v>15390</v>
      </c>
      <c r="BA1940" s="1"/>
      <c r="BB1940">
        <f t="shared" si="31"/>
        <v>4</v>
      </c>
      <c r="BC1940">
        <f t="shared" si="32"/>
        <v>2022</v>
      </c>
    </row>
    <row r="1941" spans="1:55" x14ac:dyDescent="0.25">
      <c r="A1941" s="1" t="s">
        <v>14751</v>
      </c>
      <c r="B1941" s="3">
        <v>13</v>
      </c>
      <c r="C1941" s="1" t="s">
        <v>14764</v>
      </c>
      <c r="D1941" s="3">
        <v>9965510</v>
      </c>
      <c r="E1941" s="1" t="s">
        <v>63</v>
      </c>
      <c r="F1941" s="1" t="s">
        <v>15391</v>
      </c>
      <c r="G1941" s="1" t="s">
        <v>662</v>
      </c>
      <c r="H1941" s="1" t="s">
        <v>15392</v>
      </c>
      <c r="I1941" s="3">
        <v>1661889</v>
      </c>
      <c r="J1941" s="1" t="s">
        <v>67</v>
      </c>
      <c r="K1941" s="12"/>
      <c r="L1941" s="1" t="s">
        <v>14767</v>
      </c>
      <c r="M1941" s="1"/>
      <c r="N1941" s="1"/>
      <c r="O1941" s="1" t="s">
        <v>15393</v>
      </c>
      <c r="P1941" s="1" t="s">
        <v>70</v>
      </c>
      <c r="Q1941" s="1" t="s">
        <v>70</v>
      </c>
      <c r="R1941" s="1" t="s">
        <v>662</v>
      </c>
      <c r="S1941" s="1" t="s">
        <v>15394</v>
      </c>
      <c r="T1941" s="1" t="s">
        <v>15395</v>
      </c>
      <c r="U1941" s="1" t="s">
        <v>15396</v>
      </c>
      <c r="V1941" s="1" t="s">
        <v>74</v>
      </c>
      <c r="W1941" s="1" t="s">
        <v>15397</v>
      </c>
      <c r="X1941" s="1" t="s">
        <v>662</v>
      </c>
      <c r="Y1941" s="1" t="s">
        <v>6925</v>
      </c>
      <c r="Z1941" s="1" t="s">
        <v>662</v>
      </c>
      <c r="AA1941" s="1" t="s">
        <v>15398</v>
      </c>
      <c r="AB1941" s="3">
        <v>1</v>
      </c>
      <c r="AC1941" s="3">
        <v>1</v>
      </c>
      <c r="AD1941" s="3">
        <v>1</v>
      </c>
      <c r="AE1941" s="3">
        <v>1</v>
      </c>
      <c r="AF1941" s="3">
        <v>0</v>
      </c>
      <c r="AG1941" s="3">
        <v>0</v>
      </c>
      <c r="AH1941" s="3">
        <v>34.983333333333</v>
      </c>
      <c r="AI1941" s="3">
        <v>11.533333333332999</v>
      </c>
      <c r="AJ1941" s="1" t="s">
        <v>662</v>
      </c>
      <c r="AK1941" s="1" t="s">
        <v>15399</v>
      </c>
      <c r="AL1941" s="1"/>
      <c r="AM1941" s="1"/>
      <c r="AN1941" s="1"/>
      <c r="AO1941" s="1"/>
      <c r="AP1941" s="1"/>
      <c r="AQ1941" s="1"/>
      <c r="AR1941" s="1"/>
      <c r="AS1941" s="1"/>
      <c r="AT1941" s="3"/>
      <c r="AU1941" s="1"/>
      <c r="AV1941" s="1"/>
      <c r="AW1941" s="3"/>
      <c r="AX1941" s="1"/>
      <c r="AY1941" s="1"/>
      <c r="AZ1941" s="1" t="s">
        <v>15400</v>
      </c>
      <c r="BA1941" s="1"/>
      <c r="BB1941">
        <f t="shared" si="31"/>
        <v>4</v>
      </c>
      <c r="BC1941">
        <f t="shared" si="32"/>
        <v>2022</v>
      </c>
    </row>
    <row r="1942" spans="1:55" x14ac:dyDescent="0.25">
      <c r="A1942" s="1" t="s">
        <v>14751</v>
      </c>
      <c r="B1942" s="3">
        <v>13</v>
      </c>
      <c r="C1942" s="1" t="s">
        <v>14764</v>
      </c>
      <c r="D1942" s="3">
        <v>9965514</v>
      </c>
      <c r="E1942" s="1" t="s">
        <v>63</v>
      </c>
      <c r="F1942" s="1" t="s">
        <v>5275</v>
      </c>
      <c r="G1942" s="1" t="s">
        <v>662</v>
      </c>
      <c r="H1942" s="1" t="s">
        <v>15401</v>
      </c>
      <c r="I1942" s="3">
        <v>1661889</v>
      </c>
      <c r="J1942" s="1" t="s">
        <v>67</v>
      </c>
      <c r="K1942" s="12"/>
      <c r="L1942" s="1" t="s">
        <v>14767</v>
      </c>
      <c r="M1942" s="1"/>
      <c r="N1942" s="1"/>
      <c r="O1942" s="1" t="s">
        <v>15402</v>
      </c>
      <c r="P1942" s="1" t="s">
        <v>70</v>
      </c>
      <c r="Q1942" s="1" t="s">
        <v>70</v>
      </c>
      <c r="R1942" s="1" t="s">
        <v>662</v>
      </c>
      <c r="S1942" s="1" t="s">
        <v>15403</v>
      </c>
      <c r="T1942" s="1" t="s">
        <v>15404</v>
      </c>
      <c r="U1942" s="1" t="s">
        <v>15373</v>
      </c>
      <c r="V1942" s="1" t="s">
        <v>74</v>
      </c>
      <c r="W1942" s="1" t="s">
        <v>15397</v>
      </c>
      <c r="X1942" s="1" t="s">
        <v>662</v>
      </c>
      <c r="Y1942" s="1" t="s">
        <v>6925</v>
      </c>
      <c r="Z1942" s="1" t="s">
        <v>662</v>
      </c>
      <c r="AA1942" s="1" t="s">
        <v>15398</v>
      </c>
      <c r="AB1942" s="3">
        <v>1</v>
      </c>
      <c r="AC1942" s="3">
        <v>1</v>
      </c>
      <c r="AD1942" s="3">
        <v>1</v>
      </c>
      <c r="AE1942" s="3">
        <v>1</v>
      </c>
      <c r="AF1942" s="3">
        <v>0</v>
      </c>
      <c r="AG1942" s="3">
        <v>0</v>
      </c>
      <c r="AH1942" s="3">
        <v>15.033333333332999</v>
      </c>
      <c r="AI1942" s="3">
        <v>0.65</v>
      </c>
      <c r="AJ1942" s="1" t="s">
        <v>662</v>
      </c>
      <c r="AK1942" s="1" t="s">
        <v>15405</v>
      </c>
      <c r="AL1942" s="1"/>
      <c r="AM1942" s="1"/>
      <c r="AN1942" s="1"/>
      <c r="AO1942" s="1"/>
      <c r="AP1942" s="1"/>
      <c r="AQ1942" s="1"/>
      <c r="AR1942" s="1"/>
      <c r="AS1942" s="1"/>
      <c r="AT1942" s="3"/>
      <c r="AU1942" s="1"/>
      <c r="AV1942" s="1"/>
      <c r="AW1942" s="3"/>
      <c r="AX1942" s="1"/>
      <c r="AY1942" s="1"/>
      <c r="AZ1942" s="1" t="s">
        <v>15400</v>
      </c>
      <c r="BA1942" s="1"/>
      <c r="BB1942">
        <f t="shared" si="31"/>
        <v>4</v>
      </c>
      <c r="BC1942">
        <f t="shared" si="32"/>
        <v>2022</v>
      </c>
    </row>
    <row r="1943" spans="1:55" x14ac:dyDescent="0.25">
      <c r="A1943" s="1" t="s">
        <v>14751</v>
      </c>
      <c r="B1943" s="3">
        <v>16</v>
      </c>
      <c r="C1943" s="1" t="s">
        <v>14818</v>
      </c>
      <c r="D1943" s="3">
        <v>9966298</v>
      </c>
      <c r="E1943" s="1" t="s">
        <v>63</v>
      </c>
      <c r="F1943" s="1" t="s">
        <v>15406</v>
      </c>
      <c r="G1943" s="1" t="s">
        <v>662</v>
      </c>
      <c r="H1943" s="1" t="s">
        <v>15407</v>
      </c>
      <c r="I1943" s="3">
        <v>1662010</v>
      </c>
      <c r="J1943" s="1" t="s">
        <v>67</v>
      </c>
      <c r="K1943" s="12"/>
      <c r="L1943" s="1" t="s">
        <v>14821</v>
      </c>
      <c r="M1943" s="1"/>
      <c r="N1943" s="1"/>
      <c r="O1943" s="1" t="s">
        <v>15408</v>
      </c>
      <c r="P1943" s="1" t="s">
        <v>70</v>
      </c>
      <c r="Q1943" s="1" t="s">
        <v>70</v>
      </c>
      <c r="R1943" s="1" t="s">
        <v>662</v>
      </c>
      <c r="S1943" s="1" t="s">
        <v>15409</v>
      </c>
      <c r="T1943" s="1" t="s">
        <v>15410</v>
      </c>
      <c r="U1943" s="1" t="s">
        <v>14825</v>
      </c>
      <c r="V1943" s="1" t="s">
        <v>74</v>
      </c>
      <c r="W1943" s="1" t="s">
        <v>14826</v>
      </c>
      <c r="X1943" s="1" t="s">
        <v>662</v>
      </c>
      <c r="Y1943" s="1" t="s">
        <v>3738</v>
      </c>
      <c r="Z1943" s="1" t="s">
        <v>662</v>
      </c>
      <c r="AA1943" s="1" t="s">
        <v>15411</v>
      </c>
      <c r="AB1943" s="3">
        <v>1</v>
      </c>
      <c r="AC1943" s="3">
        <v>1</v>
      </c>
      <c r="AD1943" s="3">
        <v>1</v>
      </c>
      <c r="AE1943" s="3">
        <v>1</v>
      </c>
      <c r="AF1943" s="3">
        <v>0</v>
      </c>
      <c r="AG1943" s="3">
        <v>0</v>
      </c>
      <c r="AH1943" s="3">
        <v>36.383333333332999</v>
      </c>
      <c r="AI1943" s="3">
        <v>3.0666666666669999</v>
      </c>
      <c r="AJ1943" s="1" t="s">
        <v>662</v>
      </c>
      <c r="AK1943" s="1" t="s">
        <v>15412</v>
      </c>
      <c r="AL1943" s="1"/>
      <c r="AM1943" s="1"/>
      <c r="AN1943" s="1"/>
      <c r="AO1943" s="1"/>
      <c r="AP1943" s="1"/>
      <c r="AQ1943" s="1"/>
      <c r="AR1943" s="1"/>
      <c r="AS1943" s="1"/>
      <c r="AT1943" s="3"/>
      <c r="AU1943" s="1"/>
      <c r="AV1943" s="1"/>
      <c r="AW1943" s="3"/>
      <c r="AX1943" s="1"/>
      <c r="AY1943" s="1"/>
      <c r="AZ1943" s="1" t="s">
        <v>15413</v>
      </c>
      <c r="BA1943" s="1"/>
      <c r="BB1943">
        <f t="shared" si="31"/>
        <v>4</v>
      </c>
      <c r="BC1943">
        <f t="shared" si="32"/>
        <v>2022</v>
      </c>
    </row>
    <row r="1944" spans="1:55" x14ac:dyDescent="0.25">
      <c r="A1944" s="1" t="s">
        <v>14751</v>
      </c>
      <c r="B1944" s="3">
        <v>87</v>
      </c>
      <c r="C1944" s="1" t="s">
        <v>14844</v>
      </c>
      <c r="D1944" s="3">
        <v>9968237</v>
      </c>
      <c r="E1944" s="1" t="s">
        <v>91</v>
      </c>
      <c r="F1944" s="1" t="s">
        <v>1332</v>
      </c>
      <c r="G1944" s="1" t="s">
        <v>662</v>
      </c>
      <c r="H1944" s="1" t="s">
        <v>15414</v>
      </c>
      <c r="I1944" s="3">
        <v>9968237</v>
      </c>
      <c r="J1944" s="1" t="s">
        <v>67</v>
      </c>
      <c r="K1944" s="12"/>
      <c r="L1944" s="1" t="s">
        <v>15144</v>
      </c>
      <c r="M1944" s="1"/>
      <c r="N1944" s="1"/>
      <c r="O1944" s="1" t="s">
        <v>15415</v>
      </c>
      <c r="P1944" s="1" t="s">
        <v>70</v>
      </c>
      <c r="Q1944" s="1" t="s">
        <v>234</v>
      </c>
      <c r="R1944" s="1"/>
      <c r="S1944" s="1"/>
      <c r="T1944" s="1" t="s">
        <v>15416</v>
      </c>
      <c r="U1944" s="1" t="s">
        <v>14905</v>
      </c>
      <c r="V1944" s="1" t="s">
        <v>74</v>
      </c>
      <c r="W1944" s="1" t="s">
        <v>14852</v>
      </c>
      <c r="X1944" s="1" t="s">
        <v>662</v>
      </c>
      <c r="Y1944" s="1" t="s">
        <v>13025</v>
      </c>
      <c r="Z1944" s="1" t="s">
        <v>662</v>
      </c>
      <c r="AA1944" s="1" t="s">
        <v>15417</v>
      </c>
      <c r="AB1944" s="3">
        <v>1</v>
      </c>
      <c r="AC1944" s="3">
        <v>1</v>
      </c>
      <c r="AD1944" s="3">
        <v>0</v>
      </c>
      <c r="AE1944" s="3">
        <v>0</v>
      </c>
      <c r="AF1944" s="3">
        <v>0</v>
      </c>
      <c r="AG1944" s="3">
        <v>0</v>
      </c>
      <c r="AH1944" s="3">
        <v>45.533333333332997</v>
      </c>
      <c r="AI1944" s="3"/>
      <c r="AJ1944" s="1" t="s">
        <v>662</v>
      </c>
      <c r="AK1944" s="1" t="s">
        <v>15418</v>
      </c>
      <c r="AL1944" s="1"/>
      <c r="AM1944" s="1"/>
      <c r="AN1944" s="1"/>
      <c r="AO1944" s="1"/>
      <c r="AP1944" s="1"/>
      <c r="AQ1944" s="1"/>
      <c r="AR1944" s="1"/>
      <c r="AS1944" s="1"/>
      <c r="AT1944" s="3"/>
      <c r="AU1944" s="1"/>
      <c r="AV1944" s="1"/>
      <c r="AW1944" s="3"/>
      <c r="AX1944" s="1"/>
      <c r="AY1944" s="1"/>
      <c r="AZ1944" s="1"/>
      <c r="BA1944" s="1" t="s">
        <v>15419</v>
      </c>
      <c r="BB1944">
        <f t="shared" si="31"/>
        <v>4</v>
      </c>
      <c r="BC1944">
        <f t="shared" si="32"/>
        <v>2022</v>
      </c>
    </row>
    <row r="1945" spans="1:55" x14ac:dyDescent="0.25">
      <c r="A1945" s="1" t="s">
        <v>14751</v>
      </c>
      <c r="B1945" s="3">
        <v>13</v>
      </c>
      <c r="C1945" s="1" t="s">
        <v>14764</v>
      </c>
      <c r="D1945" s="3">
        <v>9979603</v>
      </c>
      <c r="E1945" s="1" t="s">
        <v>63</v>
      </c>
      <c r="F1945" s="1" t="s">
        <v>15420</v>
      </c>
      <c r="G1945" s="1" t="s">
        <v>3065</v>
      </c>
      <c r="H1945" s="1" t="s">
        <v>14247</v>
      </c>
      <c r="I1945" s="3">
        <v>1664171</v>
      </c>
      <c r="J1945" s="1" t="s">
        <v>67</v>
      </c>
      <c r="K1945" s="12"/>
      <c r="L1945" s="1" t="s">
        <v>15274</v>
      </c>
      <c r="M1945" s="1"/>
      <c r="N1945" s="1"/>
      <c r="O1945" s="1" t="s">
        <v>15421</v>
      </c>
      <c r="P1945" s="1" t="s">
        <v>107</v>
      </c>
      <c r="Q1945" s="1" t="s">
        <v>70</v>
      </c>
      <c r="R1945" s="1" t="s">
        <v>3065</v>
      </c>
      <c r="S1945" s="1" t="s">
        <v>15422</v>
      </c>
      <c r="T1945" s="1" t="s">
        <v>15423</v>
      </c>
      <c r="U1945" s="1" t="s">
        <v>14785</v>
      </c>
      <c r="V1945" s="1" t="s">
        <v>74</v>
      </c>
      <c r="W1945" s="1" t="s">
        <v>14858</v>
      </c>
      <c r="X1945" s="1" t="s">
        <v>3065</v>
      </c>
      <c r="Y1945" s="1" t="s">
        <v>11738</v>
      </c>
      <c r="Z1945" s="1" t="s">
        <v>3065</v>
      </c>
      <c r="AA1945" s="1" t="s">
        <v>15424</v>
      </c>
      <c r="AB1945" s="3">
        <v>1</v>
      </c>
      <c r="AC1945" s="3">
        <v>1</v>
      </c>
      <c r="AD1945" s="3">
        <v>1</v>
      </c>
      <c r="AE1945" s="3">
        <v>1</v>
      </c>
      <c r="AF1945" s="3">
        <v>0</v>
      </c>
      <c r="AG1945" s="3">
        <v>0</v>
      </c>
      <c r="AH1945" s="3">
        <v>47.65</v>
      </c>
      <c r="AI1945" s="3">
        <v>2.65</v>
      </c>
      <c r="AJ1945" s="1"/>
      <c r="AK1945" s="1"/>
      <c r="AL1945" s="1"/>
      <c r="AM1945" s="1"/>
      <c r="AN1945" s="1"/>
      <c r="AO1945" s="1"/>
      <c r="AP1945" s="1"/>
      <c r="AQ1945" s="1"/>
      <c r="AR1945" s="1"/>
      <c r="AS1945" s="1"/>
      <c r="AT1945" s="3"/>
      <c r="AU1945" s="1"/>
      <c r="AV1945" s="1"/>
      <c r="AW1945" s="3"/>
      <c r="AX1945" s="1"/>
      <c r="AY1945" s="1"/>
      <c r="AZ1945" s="1" t="s">
        <v>15425</v>
      </c>
      <c r="BA1945" s="1"/>
      <c r="BB1945">
        <f t="shared" si="31"/>
        <v>4</v>
      </c>
      <c r="BC1945">
        <f t="shared" si="32"/>
        <v>2022</v>
      </c>
    </row>
    <row r="1946" spans="1:55" x14ac:dyDescent="0.25">
      <c r="A1946" s="1" t="s">
        <v>14751</v>
      </c>
      <c r="B1946" s="3">
        <v>87</v>
      </c>
      <c r="C1946" s="1" t="s">
        <v>14844</v>
      </c>
      <c r="D1946" s="3">
        <v>9989905</v>
      </c>
      <c r="E1946" s="1" t="s">
        <v>63</v>
      </c>
      <c r="F1946" s="1" t="s">
        <v>15426</v>
      </c>
      <c r="G1946" s="1" t="s">
        <v>690</v>
      </c>
      <c r="H1946" s="1" t="s">
        <v>15427</v>
      </c>
      <c r="I1946" s="3">
        <v>1665479</v>
      </c>
      <c r="J1946" s="1" t="s">
        <v>67</v>
      </c>
      <c r="K1946" s="12"/>
      <c r="L1946" s="1" t="s">
        <v>14991</v>
      </c>
      <c r="M1946" s="1"/>
      <c r="N1946" s="1"/>
      <c r="O1946" s="1" t="s">
        <v>15428</v>
      </c>
      <c r="P1946" s="1" t="s">
        <v>70</v>
      </c>
      <c r="Q1946" s="1" t="s">
        <v>70</v>
      </c>
      <c r="R1946" s="1" t="s">
        <v>690</v>
      </c>
      <c r="S1946" s="1" t="s">
        <v>15429</v>
      </c>
      <c r="T1946" s="1" t="s">
        <v>15430</v>
      </c>
      <c r="U1946" s="1" t="s">
        <v>15212</v>
      </c>
      <c r="V1946" s="1" t="s">
        <v>5232</v>
      </c>
      <c r="W1946" s="1" t="s">
        <v>15431</v>
      </c>
      <c r="X1946" s="1" t="s">
        <v>690</v>
      </c>
      <c r="Y1946" s="1" t="s">
        <v>4386</v>
      </c>
      <c r="Z1946" s="1" t="s">
        <v>690</v>
      </c>
      <c r="AA1946" s="1" t="s">
        <v>15432</v>
      </c>
      <c r="AB1946" s="3">
        <v>1</v>
      </c>
      <c r="AC1946" s="3">
        <v>1</v>
      </c>
      <c r="AD1946" s="3">
        <v>1</v>
      </c>
      <c r="AE1946" s="3">
        <v>1</v>
      </c>
      <c r="AF1946" s="3">
        <v>0</v>
      </c>
      <c r="AG1946" s="3">
        <v>0</v>
      </c>
      <c r="AH1946" s="3">
        <v>5.5666666666670004</v>
      </c>
      <c r="AI1946" s="3">
        <v>2.1333333333329998</v>
      </c>
      <c r="AJ1946" s="1" t="s">
        <v>690</v>
      </c>
      <c r="AK1946" s="1" t="s">
        <v>15433</v>
      </c>
      <c r="AL1946" s="1"/>
      <c r="AM1946" s="1"/>
      <c r="AN1946" s="1"/>
      <c r="AO1946" s="1"/>
      <c r="AP1946" s="1"/>
      <c r="AQ1946" s="1"/>
      <c r="AR1946" s="1"/>
      <c r="AS1946" s="1"/>
      <c r="AT1946" s="3"/>
      <c r="AU1946" s="1"/>
      <c r="AV1946" s="1"/>
      <c r="AW1946" s="3"/>
      <c r="AX1946" s="1"/>
      <c r="AY1946" s="1"/>
      <c r="AZ1946" s="1" t="s">
        <v>15434</v>
      </c>
      <c r="BA1946" s="1"/>
      <c r="BB1946">
        <f t="shared" si="31"/>
        <v>4</v>
      </c>
      <c r="BC1946">
        <f t="shared" si="32"/>
        <v>2022</v>
      </c>
    </row>
    <row r="1947" spans="1:55" x14ac:dyDescent="0.25">
      <c r="A1947" s="1" t="s">
        <v>14751</v>
      </c>
      <c r="B1947" s="3">
        <v>85</v>
      </c>
      <c r="C1947" s="1" t="s">
        <v>14790</v>
      </c>
      <c r="D1947" s="3">
        <v>9992214</v>
      </c>
      <c r="E1947" s="1" t="s">
        <v>91</v>
      </c>
      <c r="F1947" s="1" t="s">
        <v>14791</v>
      </c>
      <c r="G1947" s="1" t="s">
        <v>702</v>
      </c>
      <c r="H1947" s="1" t="s">
        <v>15435</v>
      </c>
      <c r="I1947" s="3">
        <v>9992214</v>
      </c>
      <c r="J1947" s="1" t="s">
        <v>67</v>
      </c>
      <c r="K1947" s="12"/>
      <c r="L1947" s="1" t="s">
        <v>14901</v>
      </c>
      <c r="M1947" s="1"/>
      <c r="N1947" s="1"/>
      <c r="O1947" s="1" t="s">
        <v>15436</v>
      </c>
      <c r="P1947" s="1" t="s">
        <v>70</v>
      </c>
      <c r="Q1947" s="1" t="s">
        <v>70</v>
      </c>
      <c r="R1947" s="1" t="s">
        <v>702</v>
      </c>
      <c r="S1947" s="1" t="s">
        <v>15437</v>
      </c>
      <c r="T1947" s="1" t="s">
        <v>15438</v>
      </c>
      <c r="U1947" s="1" t="s">
        <v>14797</v>
      </c>
      <c r="V1947" s="1" t="s">
        <v>74</v>
      </c>
      <c r="W1947" s="1" t="s">
        <v>14938</v>
      </c>
      <c r="X1947" s="1" t="s">
        <v>702</v>
      </c>
      <c r="Y1947" s="1" t="s">
        <v>9426</v>
      </c>
      <c r="Z1947" s="1" t="s">
        <v>702</v>
      </c>
      <c r="AA1947" s="1" t="s">
        <v>15439</v>
      </c>
      <c r="AB1947" s="3">
        <v>1</v>
      </c>
      <c r="AC1947" s="3">
        <v>1</v>
      </c>
      <c r="AD1947" s="3">
        <v>1</v>
      </c>
      <c r="AE1947" s="3">
        <v>1</v>
      </c>
      <c r="AF1947" s="3">
        <v>0</v>
      </c>
      <c r="AG1947" s="3">
        <v>0</v>
      </c>
      <c r="AH1947" s="3">
        <v>55.233333333333</v>
      </c>
      <c r="AI1947" s="3">
        <v>4.1833333333329996</v>
      </c>
      <c r="AJ1947" s="1" t="s">
        <v>702</v>
      </c>
      <c r="AK1947" s="1" t="s">
        <v>15440</v>
      </c>
      <c r="AL1947" s="1"/>
      <c r="AM1947" s="1"/>
      <c r="AN1947" s="1"/>
      <c r="AO1947" s="1"/>
      <c r="AP1947" s="1"/>
      <c r="AQ1947" s="1"/>
      <c r="AR1947" s="1"/>
      <c r="AS1947" s="1"/>
      <c r="AT1947" s="3"/>
      <c r="AU1947" s="1"/>
      <c r="AV1947" s="1"/>
      <c r="AW1947" s="3"/>
      <c r="AX1947" s="1"/>
      <c r="AY1947" s="1"/>
      <c r="AZ1947" s="1"/>
      <c r="BA1947" s="1" t="s">
        <v>15441</v>
      </c>
      <c r="BB1947">
        <f t="shared" si="31"/>
        <v>4</v>
      </c>
      <c r="BC1947">
        <f t="shared" si="32"/>
        <v>2022</v>
      </c>
    </row>
    <row r="1948" spans="1:55" x14ac:dyDescent="0.25">
      <c r="A1948" s="1" t="s">
        <v>14751</v>
      </c>
      <c r="B1948" s="3">
        <v>17</v>
      </c>
      <c r="C1948" s="1" t="s">
        <v>14779</v>
      </c>
      <c r="D1948" s="3">
        <v>9995734</v>
      </c>
      <c r="E1948" s="1" t="s">
        <v>63</v>
      </c>
      <c r="F1948" s="1" t="s">
        <v>15442</v>
      </c>
      <c r="G1948" s="1" t="s">
        <v>702</v>
      </c>
      <c r="H1948" s="1" t="s">
        <v>15443</v>
      </c>
      <c r="I1948" s="3">
        <v>1666310</v>
      </c>
      <c r="J1948" s="1" t="s">
        <v>67</v>
      </c>
      <c r="K1948" s="12"/>
      <c r="L1948" s="1" t="s">
        <v>15444</v>
      </c>
      <c r="M1948" s="1"/>
      <c r="N1948" s="1"/>
      <c r="O1948" s="1" t="s">
        <v>15445</v>
      </c>
      <c r="P1948" s="1" t="s">
        <v>70</v>
      </c>
      <c r="Q1948" s="1" t="s">
        <v>70</v>
      </c>
      <c r="R1948" s="1" t="s">
        <v>702</v>
      </c>
      <c r="S1948" s="1" t="s">
        <v>15446</v>
      </c>
      <c r="T1948" s="1" t="s">
        <v>15447</v>
      </c>
      <c r="U1948" s="1" t="s">
        <v>14785</v>
      </c>
      <c r="V1948" s="1" t="s">
        <v>74</v>
      </c>
      <c r="W1948" s="1" t="s">
        <v>15067</v>
      </c>
      <c r="X1948" s="1" t="s">
        <v>702</v>
      </c>
      <c r="Y1948" s="1" t="s">
        <v>415</v>
      </c>
      <c r="Z1948" s="1" t="s">
        <v>702</v>
      </c>
      <c r="AA1948" s="1" t="s">
        <v>15448</v>
      </c>
      <c r="AB1948" s="3">
        <v>1</v>
      </c>
      <c r="AC1948" s="3">
        <v>1</v>
      </c>
      <c r="AD1948" s="3">
        <v>1</v>
      </c>
      <c r="AE1948" s="3">
        <v>1</v>
      </c>
      <c r="AF1948" s="3">
        <v>0</v>
      </c>
      <c r="AG1948" s="3">
        <v>0</v>
      </c>
      <c r="AH1948" s="3">
        <v>29.583333333333002</v>
      </c>
      <c r="AI1948" s="3">
        <v>7.2166666666669999</v>
      </c>
      <c r="AJ1948" s="1" t="s">
        <v>702</v>
      </c>
      <c r="AK1948" s="1" t="s">
        <v>15449</v>
      </c>
      <c r="AL1948" s="1"/>
      <c r="AM1948" s="1"/>
      <c r="AN1948" s="1"/>
      <c r="AO1948" s="1"/>
      <c r="AP1948" s="1"/>
      <c r="AQ1948" s="1"/>
      <c r="AR1948" s="1"/>
      <c r="AS1948" s="1"/>
      <c r="AT1948" s="3"/>
      <c r="AU1948" s="1"/>
      <c r="AV1948" s="1"/>
      <c r="AW1948" s="3"/>
      <c r="AX1948" s="1"/>
      <c r="AY1948" s="1"/>
      <c r="AZ1948" s="1" t="s">
        <v>15450</v>
      </c>
      <c r="BA1948" s="1"/>
      <c r="BB1948">
        <f t="shared" si="31"/>
        <v>4</v>
      </c>
      <c r="BC1948">
        <f t="shared" si="32"/>
        <v>2022</v>
      </c>
    </row>
    <row r="1949" spans="1:55" x14ac:dyDescent="0.25">
      <c r="A1949" s="1" t="s">
        <v>14751</v>
      </c>
      <c r="B1949" s="3">
        <v>85</v>
      </c>
      <c r="C1949" s="1" t="s">
        <v>14790</v>
      </c>
      <c r="D1949" s="3">
        <v>9996888</v>
      </c>
      <c r="E1949" s="1" t="s">
        <v>63</v>
      </c>
      <c r="F1949" s="1" t="s">
        <v>15451</v>
      </c>
      <c r="G1949" s="1" t="s">
        <v>717</v>
      </c>
      <c r="H1949" s="1" t="s">
        <v>15452</v>
      </c>
      <c r="I1949" s="3">
        <v>1666493</v>
      </c>
      <c r="J1949" s="1" t="s">
        <v>67</v>
      </c>
      <c r="K1949" s="12"/>
      <c r="L1949" s="1" t="s">
        <v>14920</v>
      </c>
      <c r="M1949" s="1"/>
      <c r="N1949" s="1"/>
      <c r="O1949" s="1" t="s">
        <v>15453</v>
      </c>
      <c r="P1949" s="1" t="s">
        <v>70</v>
      </c>
      <c r="Q1949" s="1" t="s">
        <v>70</v>
      </c>
      <c r="R1949" s="1" t="s">
        <v>717</v>
      </c>
      <c r="S1949" s="1" t="s">
        <v>15454</v>
      </c>
      <c r="T1949" s="1" t="s">
        <v>15455</v>
      </c>
      <c r="U1949" s="1" t="s">
        <v>15456</v>
      </c>
      <c r="V1949" s="1" t="s">
        <v>74</v>
      </c>
      <c r="W1949" s="1" t="s">
        <v>14906</v>
      </c>
      <c r="X1949" s="1" t="s">
        <v>717</v>
      </c>
      <c r="Y1949" s="1" t="s">
        <v>2338</v>
      </c>
      <c r="Z1949" s="1" t="s">
        <v>717</v>
      </c>
      <c r="AA1949" s="1" t="s">
        <v>15457</v>
      </c>
      <c r="AB1949" s="3">
        <v>1</v>
      </c>
      <c r="AC1949" s="3">
        <v>1</v>
      </c>
      <c r="AD1949" s="3">
        <v>1</v>
      </c>
      <c r="AE1949" s="3">
        <v>1</v>
      </c>
      <c r="AF1949" s="3">
        <v>0</v>
      </c>
      <c r="AG1949" s="3">
        <v>0</v>
      </c>
      <c r="AH1949" s="3">
        <v>49.233333333333</v>
      </c>
      <c r="AI1949" s="3">
        <v>5.4833333333330003</v>
      </c>
      <c r="AJ1949" s="1" t="s">
        <v>717</v>
      </c>
      <c r="AK1949" s="1" t="s">
        <v>15458</v>
      </c>
      <c r="AL1949" s="1"/>
      <c r="AM1949" s="1"/>
      <c r="AN1949" s="1"/>
      <c r="AO1949" s="1"/>
      <c r="AP1949" s="1"/>
      <c r="AQ1949" s="1"/>
      <c r="AR1949" s="1"/>
      <c r="AS1949" s="1"/>
      <c r="AT1949" s="3"/>
      <c r="AU1949" s="1"/>
      <c r="AV1949" s="1"/>
      <c r="AW1949" s="3"/>
      <c r="AX1949" s="1"/>
      <c r="AY1949" s="1"/>
      <c r="AZ1949" s="1"/>
      <c r="BA1949" s="1"/>
      <c r="BB1949">
        <f t="shared" si="31"/>
        <v>4</v>
      </c>
      <c r="BC1949">
        <f t="shared" si="32"/>
        <v>2022</v>
      </c>
    </row>
    <row r="1950" spans="1:55" x14ac:dyDescent="0.25">
      <c r="A1950" s="1" t="s">
        <v>14751</v>
      </c>
      <c r="B1950" s="3">
        <v>13</v>
      </c>
      <c r="C1950" s="1" t="s">
        <v>14764</v>
      </c>
      <c r="D1950" s="3">
        <v>10197</v>
      </c>
      <c r="E1950" s="1" t="s">
        <v>63</v>
      </c>
      <c r="F1950" s="1" t="s">
        <v>15459</v>
      </c>
      <c r="G1950" s="1" t="s">
        <v>717</v>
      </c>
      <c r="H1950" s="1" t="s">
        <v>15460</v>
      </c>
      <c r="I1950" s="3">
        <v>1666809</v>
      </c>
      <c r="J1950" s="1" t="s">
        <v>67</v>
      </c>
      <c r="K1950" s="12"/>
      <c r="L1950" s="1" t="s">
        <v>14776</v>
      </c>
      <c r="M1950" s="1"/>
      <c r="N1950" s="1"/>
      <c r="O1950" s="1" t="s">
        <v>15461</v>
      </c>
      <c r="P1950" s="1" t="s">
        <v>70</v>
      </c>
      <c r="Q1950" s="1" t="s">
        <v>70</v>
      </c>
      <c r="R1950" s="1" t="s">
        <v>717</v>
      </c>
      <c r="S1950" s="1" t="s">
        <v>3010</v>
      </c>
      <c r="T1950" s="1" t="s">
        <v>15462</v>
      </c>
      <c r="U1950" s="1" t="s">
        <v>14785</v>
      </c>
      <c r="V1950" s="1" t="s">
        <v>74</v>
      </c>
      <c r="W1950" s="1" t="s">
        <v>14771</v>
      </c>
      <c r="X1950" s="1" t="s">
        <v>717</v>
      </c>
      <c r="Y1950" s="1" t="s">
        <v>846</v>
      </c>
      <c r="Z1950" s="1" t="s">
        <v>717</v>
      </c>
      <c r="AA1950" s="1" t="s">
        <v>15463</v>
      </c>
      <c r="AB1950" s="3">
        <v>1</v>
      </c>
      <c r="AC1950" s="3">
        <v>1</v>
      </c>
      <c r="AD1950" s="3">
        <v>1</v>
      </c>
      <c r="AE1950" s="3">
        <v>1</v>
      </c>
      <c r="AF1950" s="3">
        <v>0</v>
      </c>
      <c r="AG1950" s="3">
        <v>0</v>
      </c>
      <c r="AH1950" s="3">
        <v>51.783333333332997</v>
      </c>
      <c r="AI1950" s="3">
        <v>11.8</v>
      </c>
      <c r="AJ1950" s="1" t="s">
        <v>717</v>
      </c>
      <c r="AK1950" s="1" t="s">
        <v>15464</v>
      </c>
      <c r="AL1950" s="1"/>
      <c r="AM1950" s="1"/>
      <c r="AN1950" s="1"/>
      <c r="AO1950" s="1"/>
      <c r="AP1950" s="1"/>
      <c r="AQ1950" s="1"/>
      <c r="AR1950" s="1"/>
      <c r="AS1950" s="1"/>
      <c r="AT1950" s="3"/>
      <c r="AU1950" s="1"/>
      <c r="AV1950" s="1"/>
      <c r="AW1950" s="3"/>
      <c r="AX1950" s="1"/>
      <c r="AY1950" s="1"/>
      <c r="AZ1950" s="1" t="s">
        <v>15465</v>
      </c>
      <c r="BA1950" s="1"/>
      <c r="BB1950">
        <f t="shared" si="31"/>
        <v>4</v>
      </c>
      <c r="BC1950">
        <f t="shared" si="32"/>
        <v>2022</v>
      </c>
    </row>
    <row r="1951" spans="1:55" x14ac:dyDescent="0.25">
      <c r="A1951" s="1" t="s">
        <v>14751</v>
      </c>
      <c r="B1951" s="3">
        <v>13</v>
      </c>
      <c r="C1951" s="1" t="s">
        <v>14764</v>
      </c>
      <c r="D1951" s="3">
        <v>10208</v>
      </c>
      <c r="E1951" s="1" t="s">
        <v>63</v>
      </c>
      <c r="F1951" s="1" t="s">
        <v>6757</v>
      </c>
      <c r="G1951" s="1" t="s">
        <v>717</v>
      </c>
      <c r="H1951" s="1" t="s">
        <v>15466</v>
      </c>
      <c r="I1951" s="3">
        <v>1666809</v>
      </c>
      <c r="J1951" s="1" t="s">
        <v>67</v>
      </c>
      <c r="K1951" s="12"/>
      <c r="L1951" s="1" t="s">
        <v>14776</v>
      </c>
      <c r="M1951" s="1"/>
      <c r="N1951" s="1"/>
      <c r="O1951" s="1" t="s">
        <v>15467</v>
      </c>
      <c r="P1951" s="1" t="s">
        <v>70</v>
      </c>
      <c r="Q1951" s="1" t="s">
        <v>70</v>
      </c>
      <c r="R1951" s="1" t="s">
        <v>717</v>
      </c>
      <c r="S1951" s="1" t="s">
        <v>15468</v>
      </c>
      <c r="T1951" s="1" t="s">
        <v>15469</v>
      </c>
      <c r="U1951" s="1" t="s">
        <v>15470</v>
      </c>
      <c r="V1951" s="1" t="s">
        <v>74</v>
      </c>
      <c r="W1951" s="1" t="s">
        <v>14771</v>
      </c>
      <c r="X1951" s="1" t="s">
        <v>717</v>
      </c>
      <c r="Y1951" s="1" t="s">
        <v>846</v>
      </c>
      <c r="Z1951" s="1" t="s">
        <v>717</v>
      </c>
      <c r="AA1951" s="1" t="s">
        <v>15463</v>
      </c>
      <c r="AB1951" s="3">
        <v>1</v>
      </c>
      <c r="AC1951" s="3">
        <v>1</v>
      </c>
      <c r="AD1951" s="3">
        <v>1</v>
      </c>
      <c r="AE1951" s="3">
        <v>1</v>
      </c>
      <c r="AF1951" s="3">
        <v>0</v>
      </c>
      <c r="AG1951" s="3">
        <v>0</v>
      </c>
      <c r="AH1951" s="3">
        <v>48.516666666667</v>
      </c>
      <c r="AI1951" s="3">
        <v>9.0166666666669997</v>
      </c>
      <c r="AJ1951" s="1" t="s">
        <v>717</v>
      </c>
      <c r="AK1951" s="1" t="s">
        <v>3434</v>
      </c>
      <c r="AL1951" s="1"/>
      <c r="AM1951" s="1"/>
      <c r="AN1951" s="1"/>
      <c r="AO1951" s="1"/>
      <c r="AP1951" s="1"/>
      <c r="AQ1951" s="1"/>
      <c r="AR1951" s="1"/>
      <c r="AS1951" s="1"/>
      <c r="AT1951" s="3"/>
      <c r="AU1951" s="1"/>
      <c r="AV1951" s="1"/>
      <c r="AW1951" s="3"/>
      <c r="AX1951" s="1"/>
      <c r="AY1951" s="1"/>
      <c r="AZ1951" s="1" t="s">
        <v>15465</v>
      </c>
      <c r="BA1951" s="1"/>
      <c r="BB1951">
        <f t="shared" si="31"/>
        <v>4</v>
      </c>
      <c r="BC1951">
        <f t="shared" si="32"/>
        <v>2022</v>
      </c>
    </row>
    <row r="1952" spans="1:55" x14ac:dyDescent="0.25">
      <c r="A1952" s="1" t="s">
        <v>14751</v>
      </c>
      <c r="B1952" s="3">
        <v>85</v>
      </c>
      <c r="C1952" s="1" t="s">
        <v>14790</v>
      </c>
      <c r="D1952" s="3">
        <v>10231</v>
      </c>
      <c r="E1952" s="1" t="s">
        <v>63</v>
      </c>
      <c r="F1952" s="1" t="s">
        <v>15471</v>
      </c>
      <c r="G1952" s="1" t="s">
        <v>717</v>
      </c>
      <c r="H1952" s="1" t="s">
        <v>15472</v>
      </c>
      <c r="I1952" s="3">
        <v>1666827</v>
      </c>
      <c r="J1952" s="1" t="s">
        <v>1309</v>
      </c>
      <c r="K1952" s="12"/>
      <c r="L1952" s="1" t="s">
        <v>14901</v>
      </c>
      <c r="M1952" s="1"/>
      <c r="N1952" s="1"/>
      <c r="O1952" s="1" t="s">
        <v>15473</v>
      </c>
      <c r="P1952" s="1" t="s">
        <v>70</v>
      </c>
      <c r="Q1952" s="1" t="s">
        <v>70</v>
      </c>
      <c r="R1952" s="1" t="s">
        <v>717</v>
      </c>
      <c r="S1952" s="1" t="s">
        <v>15474</v>
      </c>
      <c r="T1952" s="1" t="s">
        <v>15475</v>
      </c>
      <c r="U1952" s="1" t="s">
        <v>14937</v>
      </c>
      <c r="V1952" s="1" t="s">
        <v>74</v>
      </c>
      <c r="W1952" s="1" t="s">
        <v>15169</v>
      </c>
      <c r="X1952" s="1" t="s">
        <v>717</v>
      </c>
      <c r="Y1952" s="1" t="s">
        <v>3176</v>
      </c>
      <c r="Z1952" s="1" t="s">
        <v>717</v>
      </c>
      <c r="AA1952" s="1" t="s">
        <v>15476</v>
      </c>
      <c r="AB1952" s="3">
        <v>1</v>
      </c>
      <c r="AC1952" s="3">
        <v>1</v>
      </c>
      <c r="AD1952" s="3">
        <v>1</v>
      </c>
      <c r="AE1952" s="3">
        <v>1</v>
      </c>
      <c r="AF1952" s="3">
        <v>0</v>
      </c>
      <c r="AG1952" s="3">
        <v>0</v>
      </c>
      <c r="AH1952" s="3">
        <v>18.066666666667</v>
      </c>
      <c r="AI1952" s="3">
        <v>5.1333333333329998</v>
      </c>
      <c r="AJ1952" s="1" t="s">
        <v>717</v>
      </c>
      <c r="AK1952" s="1" t="s">
        <v>15477</v>
      </c>
      <c r="AL1952" s="1"/>
      <c r="AM1952" s="1"/>
      <c r="AN1952" s="1"/>
      <c r="AO1952" s="1"/>
      <c r="AP1952" s="1"/>
      <c r="AQ1952" s="1"/>
      <c r="AR1952" s="1"/>
      <c r="AS1952" s="1"/>
      <c r="AT1952" s="3"/>
      <c r="AU1952" s="1"/>
      <c r="AV1952" s="1"/>
      <c r="AW1952" s="3"/>
      <c r="AX1952" s="1"/>
      <c r="AY1952" s="1"/>
      <c r="AZ1952" s="1" t="s">
        <v>15478</v>
      </c>
      <c r="BA1952" s="1"/>
      <c r="BB1952">
        <f t="shared" si="31"/>
        <v>4</v>
      </c>
      <c r="BC1952">
        <f t="shared" si="32"/>
        <v>2022</v>
      </c>
    </row>
    <row r="1953" spans="1:55" x14ac:dyDescent="0.25">
      <c r="A1953" s="1" t="s">
        <v>14751</v>
      </c>
      <c r="B1953" s="3">
        <v>85</v>
      </c>
      <c r="C1953" s="1" t="s">
        <v>14790</v>
      </c>
      <c r="D1953" s="3">
        <v>10240</v>
      </c>
      <c r="E1953" s="1" t="s">
        <v>63</v>
      </c>
      <c r="F1953" s="1" t="s">
        <v>15479</v>
      </c>
      <c r="G1953" s="1" t="s">
        <v>717</v>
      </c>
      <c r="H1953" s="1" t="s">
        <v>15480</v>
      </c>
      <c r="I1953" s="3">
        <v>1666835</v>
      </c>
      <c r="J1953" s="1" t="s">
        <v>1309</v>
      </c>
      <c r="K1953" s="12"/>
      <c r="L1953" s="1" t="s">
        <v>14949</v>
      </c>
      <c r="M1953" s="1"/>
      <c r="N1953" s="1"/>
      <c r="O1953" s="1" t="s">
        <v>15481</v>
      </c>
      <c r="P1953" s="1" t="s">
        <v>70</v>
      </c>
      <c r="Q1953" s="1" t="s">
        <v>70</v>
      </c>
      <c r="R1953" s="1" t="s">
        <v>717</v>
      </c>
      <c r="S1953" s="1" t="s">
        <v>15482</v>
      </c>
      <c r="T1953" s="1" t="s">
        <v>15483</v>
      </c>
      <c r="U1953" s="1" t="s">
        <v>14937</v>
      </c>
      <c r="V1953" s="1" t="s">
        <v>74</v>
      </c>
      <c r="W1953" s="1" t="s">
        <v>14906</v>
      </c>
      <c r="X1953" s="1" t="s">
        <v>717</v>
      </c>
      <c r="Y1953" s="1" t="s">
        <v>3381</v>
      </c>
      <c r="Z1953" s="1" t="s">
        <v>717</v>
      </c>
      <c r="AA1953" s="1" t="s">
        <v>15484</v>
      </c>
      <c r="AB1953" s="3">
        <v>1</v>
      </c>
      <c r="AC1953" s="3">
        <v>1</v>
      </c>
      <c r="AD1953" s="3">
        <v>1</v>
      </c>
      <c r="AE1953" s="3">
        <v>1</v>
      </c>
      <c r="AF1953" s="3">
        <v>0</v>
      </c>
      <c r="AG1953" s="3">
        <v>0</v>
      </c>
      <c r="AH1953" s="3">
        <v>31.083333333333002</v>
      </c>
      <c r="AI1953" s="3">
        <v>4.333333333333</v>
      </c>
      <c r="AJ1953" s="1" t="s">
        <v>717</v>
      </c>
      <c r="AK1953" s="1" t="s">
        <v>15485</v>
      </c>
      <c r="AL1953" s="1"/>
      <c r="AM1953" s="1"/>
      <c r="AN1953" s="1"/>
      <c r="AO1953" s="1"/>
      <c r="AP1953" s="1"/>
      <c r="AQ1953" s="1"/>
      <c r="AR1953" s="1"/>
      <c r="AS1953" s="1"/>
      <c r="AT1953" s="3"/>
      <c r="AU1953" s="1"/>
      <c r="AV1953" s="1"/>
      <c r="AW1953" s="3"/>
      <c r="AX1953" s="1"/>
      <c r="AY1953" s="1"/>
      <c r="AZ1953" s="1"/>
      <c r="BA1953" s="1"/>
      <c r="BB1953">
        <f t="shared" si="31"/>
        <v>4</v>
      </c>
      <c r="BC1953">
        <f t="shared" si="32"/>
        <v>2022</v>
      </c>
    </row>
    <row r="1954" spans="1:55" x14ac:dyDescent="0.25">
      <c r="A1954" s="1" t="s">
        <v>14751</v>
      </c>
      <c r="B1954" s="3">
        <v>17</v>
      </c>
      <c r="C1954" s="1" t="s">
        <v>14779</v>
      </c>
      <c r="D1954" s="3">
        <v>10245</v>
      </c>
      <c r="E1954" s="1" t="s">
        <v>63</v>
      </c>
      <c r="F1954" s="1" t="s">
        <v>15486</v>
      </c>
      <c r="G1954" s="1" t="s">
        <v>717</v>
      </c>
      <c r="H1954" s="1" t="s">
        <v>3168</v>
      </c>
      <c r="I1954" s="3">
        <v>1666840</v>
      </c>
      <c r="J1954" s="1" t="s">
        <v>1309</v>
      </c>
      <c r="K1954" s="12"/>
      <c r="L1954" s="1" t="s">
        <v>14781</v>
      </c>
      <c r="M1954" s="1"/>
      <c r="N1954" s="1"/>
      <c r="O1954" s="1" t="s">
        <v>15487</v>
      </c>
      <c r="P1954" s="1" t="s">
        <v>70</v>
      </c>
      <c r="Q1954" s="1" t="s">
        <v>70</v>
      </c>
      <c r="R1954" s="1" t="s">
        <v>717</v>
      </c>
      <c r="S1954" s="1" t="s">
        <v>15488</v>
      </c>
      <c r="T1954" s="1" t="s">
        <v>15489</v>
      </c>
      <c r="U1954" s="1" t="s">
        <v>14785</v>
      </c>
      <c r="V1954" s="1" t="s">
        <v>74</v>
      </c>
      <c r="W1954" s="1" t="s">
        <v>15328</v>
      </c>
      <c r="X1954" s="1" t="s">
        <v>717</v>
      </c>
      <c r="Y1954" s="1" t="s">
        <v>1374</v>
      </c>
      <c r="Z1954" s="1" t="s">
        <v>717</v>
      </c>
      <c r="AA1954" s="1" t="s">
        <v>8918</v>
      </c>
      <c r="AB1954" s="3">
        <v>1</v>
      </c>
      <c r="AC1954" s="3">
        <v>1</v>
      </c>
      <c r="AD1954" s="3">
        <v>1</v>
      </c>
      <c r="AE1954" s="3">
        <v>1</v>
      </c>
      <c r="AF1954" s="3">
        <v>0</v>
      </c>
      <c r="AG1954" s="3">
        <v>0</v>
      </c>
      <c r="AH1954" s="3">
        <v>44.3</v>
      </c>
      <c r="AI1954" s="3">
        <v>9.5666666666670004</v>
      </c>
      <c r="AJ1954" s="1" t="s">
        <v>717</v>
      </c>
      <c r="AK1954" s="1" t="s">
        <v>15490</v>
      </c>
      <c r="AL1954" s="1"/>
      <c r="AM1954" s="1"/>
      <c r="AN1954" s="1"/>
      <c r="AO1954" s="1"/>
      <c r="AP1954" s="1"/>
      <c r="AQ1954" s="1"/>
      <c r="AR1954" s="1"/>
      <c r="AS1954" s="1"/>
      <c r="AT1954" s="3"/>
      <c r="AU1954" s="1"/>
      <c r="AV1954" s="1"/>
      <c r="AW1954" s="3"/>
      <c r="AX1954" s="1"/>
      <c r="AY1954" s="1"/>
      <c r="AZ1954" s="1" t="s">
        <v>15491</v>
      </c>
      <c r="BA1954" s="1"/>
      <c r="BB1954">
        <f t="shared" si="31"/>
        <v>4</v>
      </c>
      <c r="BC1954">
        <f t="shared" si="32"/>
        <v>2022</v>
      </c>
    </row>
    <row r="1955" spans="1:55" x14ac:dyDescent="0.25">
      <c r="A1955" s="1" t="s">
        <v>14751</v>
      </c>
      <c r="B1955" s="3">
        <v>13</v>
      </c>
      <c r="C1955" s="1" t="s">
        <v>14764</v>
      </c>
      <c r="D1955" s="3">
        <v>10275</v>
      </c>
      <c r="E1955" s="1" t="s">
        <v>63</v>
      </c>
      <c r="F1955" s="1" t="s">
        <v>832</v>
      </c>
      <c r="G1955" s="1" t="s">
        <v>717</v>
      </c>
      <c r="H1955" s="1" t="s">
        <v>15492</v>
      </c>
      <c r="I1955" s="3">
        <v>1666846</v>
      </c>
      <c r="J1955" s="1" t="s">
        <v>1309</v>
      </c>
      <c r="K1955" s="12"/>
      <c r="L1955" s="1" t="s">
        <v>14767</v>
      </c>
      <c r="M1955" s="1"/>
      <c r="N1955" s="1"/>
      <c r="O1955" s="1" t="s">
        <v>15493</v>
      </c>
      <c r="P1955" s="1" t="s">
        <v>70</v>
      </c>
      <c r="Q1955" s="1" t="s">
        <v>234</v>
      </c>
      <c r="R1955" s="1"/>
      <c r="S1955" s="1"/>
      <c r="T1955" s="1" t="s">
        <v>15494</v>
      </c>
      <c r="U1955" s="1" t="s">
        <v>15373</v>
      </c>
      <c r="V1955" s="1" t="s">
        <v>74</v>
      </c>
      <c r="W1955" s="1" t="s">
        <v>14771</v>
      </c>
      <c r="X1955" s="1" t="s">
        <v>717</v>
      </c>
      <c r="Y1955" s="1" t="s">
        <v>15495</v>
      </c>
      <c r="Z1955" s="1" t="s">
        <v>717</v>
      </c>
      <c r="AA1955" s="1" t="s">
        <v>15496</v>
      </c>
      <c r="AB1955" s="3">
        <v>1</v>
      </c>
      <c r="AC1955" s="3">
        <v>1</v>
      </c>
      <c r="AD1955" s="3">
        <v>0</v>
      </c>
      <c r="AE1955" s="3">
        <v>0</v>
      </c>
      <c r="AF1955" s="3">
        <v>0</v>
      </c>
      <c r="AG1955" s="3">
        <v>0</v>
      </c>
      <c r="AH1955" s="3">
        <v>25.883333333332999</v>
      </c>
      <c r="AI1955" s="3"/>
      <c r="AJ1955" s="1" t="s">
        <v>717</v>
      </c>
      <c r="AK1955" s="1" t="s">
        <v>15497</v>
      </c>
      <c r="AL1955" s="1"/>
      <c r="AM1955" s="1"/>
      <c r="AN1955" s="1"/>
      <c r="AO1955" s="1"/>
      <c r="AP1955" s="1"/>
      <c r="AQ1955" s="1"/>
      <c r="AR1955" s="1"/>
      <c r="AS1955" s="1"/>
      <c r="AT1955" s="3"/>
      <c r="AU1955" s="1"/>
      <c r="AV1955" s="1"/>
      <c r="AW1955" s="3"/>
      <c r="AX1955" s="1"/>
      <c r="AY1955" s="1"/>
      <c r="AZ1955" s="1" t="s">
        <v>15498</v>
      </c>
      <c r="BA1955" s="1"/>
      <c r="BB1955">
        <f t="shared" si="31"/>
        <v>4</v>
      </c>
      <c r="BC1955">
        <f t="shared" si="32"/>
        <v>2022</v>
      </c>
    </row>
    <row r="1956" spans="1:55" x14ac:dyDescent="0.25">
      <c r="A1956" s="1" t="s">
        <v>14751</v>
      </c>
      <c r="B1956" s="3">
        <v>14</v>
      </c>
      <c r="C1956" s="1" t="s">
        <v>14752</v>
      </c>
      <c r="D1956" s="3">
        <v>10281</v>
      </c>
      <c r="E1956" s="1" t="s">
        <v>63</v>
      </c>
      <c r="F1956" s="1" t="s">
        <v>5275</v>
      </c>
      <c r="G1956" s="1" t="s">
        <v>717</v>
      </c>
      <c r="H1956" s="1" t="s">
        <v>15499</v>
      </c>
      <c r="I1956" s="3">
        <v>1666909</v>
      </c>
      <c r="J1956" s="1" t="s">
        <v>1309</v>
      </c>
      <c r="K1956" s="12"/>
      <c r="L1956" s="1" t="s">
        <v>14888</v>
      </c>
      <c r="M1956" s="1"/>
      <c r="N1956" s="1"/>
      <c r="O1956" s="1" t="s">
        <v>15500</v>
      </c>
      <c r="P1956" s="1" t="s">
        <v>70</v>
      </c>
      <c r="Q1956" s="1" t="s">
        <v>70</v>
      </c>
      <c r="R1956" s="1" t="s">
        <v>717</v>
      </c>
      <c r="S1956" s="1" t="s">
        <v>9135</v>
      </c>
      <c r="T1956" s="1" t="s">
        <v>15501</v>
      </c>
      <c r="U1956" s="1" t="s">
        <v>14937</v>
      </c>
      <c r="V1956" s="1" t="s">
        <v>740</v>
      </c>
      <c r="W1956" s="1" t="s">
        <v>15502</v>
      </c>
      <c r="X1956" s="1" t="s">
        <v>717</v>
      </c>
      <c r="Y1956" s="1" t="s">
        <v>970</v>
      </c>
      <c r="Z1956" s="1" t="s">
        <v>717</v>
      </c>
      <c r="AA1956" s="1" t="s">
        <v>968</v>
      </c>
      <c r="AB1956" s="3">
        <v>1</v>
      </c>
      <c r="AC1956" s="3">
        <v>1</v>
      </c>
      <c r="AD1956" s="3">
        <v>1</v>
      </c>
      <c r="AE1956" s="3">
        <v>1</v>
      </c>
      <c r="AF1956" s="3">
        <v>0</v>
      </c>
      <c r="AG1956" s="3">
        <v>0</v>
      </c>
      <c r="AH1956" s="3">
        <v>32.866666666667001</v>
      </c>
      <c r="AI1956" s="3">
        <v>12</v>
      </c>
      <c r="AJ1956" s="1" t="s">
        <v>717</v>
      </c>
      <c r="AK1956" s="1" t="s">
        <v>15503</v>
      </c>
      <c r="AL1956" s="1"/>
      <c r="AM1956" s="1"/>
      <c r="AN1956" s="1"/>
      <c r="AO1956" s="1"/>
      <c r="AP1956" s="1"/>
      <c r="AQ1956" s="1"/>
      <c r="AR1956" s="1"/>
      <c r="AS1956" s="1"/>
      <c r="AT1956" s="3"/>
      <c r="AU1956" s="1"/>
      <c r="AV1956" s="1"/>
      <c r="AW1956" s="3"/>
      <c r="AX1956" s="1"/>
      <c r="AY1956" s="1"/>
      <c r="AZ1956" s="1" t="s">
        <v>15504</v>
      </c>
      <c r="BA1956" s="1"/>
      <c r="BB1956">
        <f t="shared" si="31"/>
        <v>4</v>
      </c>
      <c r="BC1956">
        <f t="shared" si="32"/>
        <v>2022</v>
      </c>
    </row>
    <row r="1957" spans="1:55" x14ac:dyDescent="0.25">
      <c r="A1957" s="1" t="s">
        <v>14751</v>
      </c>
      <c r="B1957" s="3">
        <v>13</v>
      </c>
      <c r="C1957" s="1" t="s">
        <v>14764</v>
      </c>
      <c r="D1957" s="3">
        <v>10366</v>
      </c>
      <c r="E1957" s="1" t="s">
        <v>63</v>
      </c>
      <c r="F1957" s="1" t="s">
        <v>15505</v>
      </c>
      <c r="G1957" s="1" t="s">
        <v>717</v>
      </c>
      <c r="H1957" s="1" t="s">
        <v>15506</v>
      </c>
      <c r="I1957" s="3">
        <v>1666920</v>
      </c>
      <c r="J1957" s="1" t="s">
        <v>1309</v>
      </c>
      <c r="K1957" s="12"/>
      <c r="L1957" s="1" t="s">
        <v>14829</v>
      </c>
      <c r="M1957" s="1"/>
      <c r="N1957" s="1"/>
      <c r="O1957" s="1" t="s">
        <v>15507</v>
      </c>
      <c r="P1957" s="1" t="s">
        <v>70</v>
      </c>
      <c r="Q1957" s="1" t="s">
        <v>70</v>
      </c>
      <c r="R1957" s="1" t="s">
        <v>717</v>
      </c>
      <c r="S1957" s="1" t="s">
        <v>9984</v>
      </c>
      <c r="T1957" s="1" t="s">
        <v>15508</v>
      </c>
      <c r="U1957" s="1" t="s">
        <v>15373</v>
      </c>
      <c r="V1957" s="1" t="s">
        <v>74</v>
      </c>
      <c r="W1957" s="1" t="s">
        <v>14982</v>
      </c>
      <c r="X1957" s="1" t="s">
        <v>717</v>
      </c>
      <c r="Y1957" s="1" t="s">
        <v>4863</v>
      </c>
      <c r="Z1957" s="1" t="s">
        <v>717</v>
      </c>
      <c r="AA1957" s="1" t="s">
        <v>15509</v>
      </c>
      <c r="AB1957" s="3">
        <v>1</v>
      </c>
      <c r="AC1957" s="3">
        <v>1</v>
      </c>
      <c r="AD1957" s="3">
        <v>1</v>
      </c>
      <c r="AE1957" s="3">
        <v>1</v>
      </c>
      <c r="AF1957" s="3">
        <v>0</v>
      </c>
      <c r="AG1957" s="3">
        <v>0</v>
      </c>
      <c r="AH1957" s="3">
        <v>20.583333333333002</v>
      </c>
      <c r="AI1957" s="3">
        <v>7.4333333333329996</v>
      </c>
      <c r="AJ1957" s="1" t="s">
        <v>717</v>
      </c>
      <c r="AK1957" s="1" t="s">
        <v>15510</v>
      </c>
      <c r="AL1957" s="1"/>
      <c r="AM1957" s="1"/>
      <c r="AN1957" s="1"/>
      <c r="AO1957" s="1"/>
      <c r="AP1957" s="1"/>
      <c r="AQ1957" s="1"/>
      <c r="AR1957" s="1"/>
      <c r="AS1957" s="1"/>
      <c r="AT1957" s="3"/>
      <c r="AU1957" s="1"/>
      <c r="AV1957" s="1"/>
      <c r="AW1957" s="3"/>
      <c r="AX1957" s="1"/>
      <c r="AY1957" s="1"/>
      <c r="AZ1957" s="1"/>
      <c r="BA1957" s="1"/>
      <c r="BB1957">
        <f t="shared" si="31"/>
        <v>4</v>
      </c>
      <c r="BC1957">
        <f t="shared" si="32"/>
        <v>2022</v>
      </c>
    </row>
    <row r="1958" spans="1:55" x14ac:dyDescent="0.25">
      <c r="A1958" s="1" t="s">
        <v>14751</v>
      </c>
      <c r="B1958" s="3">
        <v>16</v>
      </c>
      <c r="C1958" s="1" t="s">
        <v>14818</v>
      </c>
      <c r="D1958" s="3">
        <v>10440</v>
      </c>
      <c r="E1958" s="1" t="s">
        <v>63</v>
      </c>
      <c r="F1958" s="1" t="s">
        <v>15511</v>
      </c>
      <c r="G1958" s="1" t="s">
        <v>717</v>
      </c>
      <c r="H1958" s="1" t="s">
        <v>15512</v>
      </c>
      <c r="I1958" s="3">
        <v>1666959</v>
      </c>
      <c r="J1958" s="1" t="s">
        <v>1309</v>
      </c>
      <c r="K1958" s="12"/>
      <c r="L1958" s="1" t="s">
        <v>14821</v>
      </c>
      <c r="M1958" s="1"/>
      <c r="N1958" s="1"/>
      <c r="O1958" s="1" t="s">
        <v>15513</v>
      </c>
      <c r="P1958" s="1" t="s">
        <v>70</v>
      </c>
      <c r="Q1958" s="1" t="s">
        <v>70</v>
      </c>
      <c r="R1958" s="1" t="s">
        <v>717</v>
      </c>
      <c r="S1958" s="1" t="s">
        <v>15514</v>
      </c>
      <c r="T1958" s="1" t="s">
        <v>15515</v>
      </c>
      <c r="U1958" s="1" t="s">
        <v>14785</v>
      </c>
      <c r="V1958" s="1" t="s">
        <v>74</v>
      </c>
      <c r="W1958" s="1" t="s">
        <v>15067</v>
      </c>
      <c r="X1958" s="1" t="s">
        <v>717</v>
      </c>
      <c r="Y1958" s="1" t="s">
        <v>8457</v>
      </c>
      <c r="Z1958" s="1" t="s">
        <v>717</v>
      </c>
      <c r="AA1958" s="1" t="s">
        <v>15516</v>
      </c>
      <c r="AB1958" s="3">
        <v>1</v>
      </c>
      <c r="AC1958" s="3">
        <v>1</v>
      </c>
      <c r="AD1958" s="3">
        <v>1</v>
      </c>
      <c r="AE1958" s="3">
        <v>1</v>
      </c>
      <c r="AF1958" s="3">
        <v>0</v>
      </c>
      <c r="AG1958" s="3">
        <v>0</v>
      </c>
      <c r="AH1958" s="3">
        <v>29.683333333333</v>
      </c>
      <c r="AI1958" s="3">
        <v>8.5166666666669997</v>
      </c>
      <c r="AJ1958" s="1" t="s">
        <v>717</v>
      </c>
      <c r="AK1958" s="1" t="s">
        <v>15517</v>
      </c>
      <c r="AL1958" s="1"/>
      <c r="AM1958" s="1"/>
      <c r="AN1958" s="1"/>
      <c r="AO1958" s="1"/>
      <c r="AP1958" s="1"/>
      <c r="AQ1958" s="1"/>
      <c r="AR1958" s="1"/>
      <c r="AS1958" s="1"/>
      <c r="AT1958" s="3"/>
      <c r="AU1958" s="1"/>
      <c r="AV1958" s="1"/>
      <c r="AW1958" s="3"/>
      <c r="AX1958" s="1"/>
      <c r="AY1958" s="1"/>
      <c r="AZ1958" s="1"/>
      <c r="BA1958" s="1"/>
      <c r="BB1958">
        <f t="shared" si="31"/>
        <v>4</v>
      </c>
      <c r="BC1958">
        <f t="shared" si="32"/>
        <v>2022</v>
      </c>
    </row>
    <row r="1959" spans="1:55" x14ac:dyDescent="0.25">
      <c r="A1959" s="1" t="s">
        <v>14751</v>
      </c>
      <c r="B1959" s="3">
        <v>14</v>
      </c>
      <c r="C1959" s="1" t="s">
        <v>14752</v>
      </c>
      <c r="D1959" s="3">
        <v>10483</v>
      </c>
      <c r="E1959" s="1" t="s">
        <v>91</v>
      </c>
      <c r="F1959" s="1" t="s">
        <v>5275</v>
      </c>
      <c r="G1959" s="1" t="s">
        <v>717</v>
      </c>
      <c r="H1959" s="1" t="s">
        <v>15518</v>
      </c>
      <c r="I1959" s="3">
        <v>10483</v>
      </c>
      <c r="J1959" s="1" t="s">
        <v>1309</v>
      </c>
      <c r="K1959" s="12"/>
      <c r="L1959" s="1" t="s">
        <v>14888</v>
      </c>
      <c r="M1959" s="1"/>
      <c r="N1959" s="1"/>
      <c r="O1959" s="1" t="s">
        <v>646</v>
      </c>
      <c r="P1959" s="1" t="s">
        <v>70</v>
      </c>
      <c r="Q1959" s="1" t="s">
        <v>70</v>
      </c>
      <c r="R1959" s="1" t="s">
        <v>717</v>
      </c>
      <c r="S1959" s="1" t="s">
        <v>15519</v>
      </c>
      <c r="T1959" s="1" t="s">
        <v>15520</v>
      </c>
      <c r="U1959" s="1" t="s">
        <v>14797</v>
      </c>
      <c r="V1959" s="1" t="s">
        <v>74</v>
      </c>
      <c r="W1959" s="1" t="s">
        <v>14808</v>
      </c>
      <c r="X1959" s="1" t="s">
        <v>717</v>
      </c>
      <c r="Y1959" s="1" t="s">
        <v>15521</v>
      </c>
      <c r="Z1959" s="1" t="s">
        <v>717</v>
      </c>
      <c r="AA1959" s="1" t="s">
        <v>10419</v>
      </c>
      <c r="AB1959" s="3">
        <v>1</v>
      </c>
      <c r="AC1959" s="3">
        <v>1</v>
      </c>
      <c r="AD1959" s="3">
        <v>1</v>
      </c>
      <c r="AE1959" s="3">
        <v>1</v>
      </c>
      <c r="AF1959" s="3">
        <v>0</v>
      </c>
      <c r="AG1959" s="3">
        <v>0</v>
      </c>
      <c r="AH1959" s="3">
        <v>8.5333333333329993</v>
      </c>
      <c r="AI1959" s="3">
        <v>8.4</v>
      </c>
      <c r="AJ1959" s="1" t="s">
        <v>717</v>
      </c>
      <c r="AK1959" s="1" t="s">
        <v>15522</v>
      </c>
      <c r="AL1959" s="1"/>
      <c r="AM1959" s="1"/>
      <c r="AN1959" s="1"/>
      <c r="AO1959" s="1"/>
      <c r="AP1959" s="1"/>
      <c r="AQ1959" s="1"/>
      <c r="AR1959" s="1"/>
      <c r="AS1959" s="1"/>
      <c r="AT1959" s="3"/>
      <c r="AU1959" s="1"/>
      <c r="AV1959" s="1"/>
      <c r="AW1959" s="3"/>
      <c r="AX1959" s="1"/>
      <c r="AY1959" s="1"/>
      <c r="AZ1959" s="1"/>
      <c r="BA1959" s="1" t="s">
        <v>15523</v>
      </c>
      <c r="BB1959">
        <f t="shared" si="31"/>
        <v>4</v>
      </c>
      <c r="BC1959">
        <f t="shared" si="32"/>
        <v>2022</v>
      </c>
    </row>
    <row r="1960" spans="1:55" x14ac:dyDescent="0.25">
      <c r="A1960" s="1" t="s">
        <v>14751</v>
      </c>
      <c r="B1960" s="3">
        <v>16</v>
      </c>
      <c r="C1960" s="1" t="s">
        <v>14818</v>
      </c>
      <c r="D1960" s="3">
        <v>10548</v>
      </c>
      <c r="E1960" s="1" t="s">
        <v>91</v>
      </c>
      <c r="F1960" s="1" t="s">
        <v>5796</v>
      </c>
      <c r="G1960" s="1" t="s">
        <v>717</v>
      </c>
      <c r="H1960" s="1" t="s">
        <v>15524</v>
      </c>
      <c r="I1960" s="3">
        <v>10548</v>
      </c>
      <c r="J1960" s="1" t="s">
        <v>1309</v>
      </c>
      <c r="K1960" s="12"/>
      <c r="L1960" s="1" t="s">
        <v>14821</v>
      </c>
      <c r="M1960" s="1"/>
      <c r="N1960" s="1"/>
      <c r="O1960" s="1" t="s">
        <v>15525</v>
      </c>
      <c r="P1960" s="1" t="s">
        <v>70</v>
      </c>
      <c r="Q1960" s="1" t="s">
        <v>70</v>
      </c>
      <c r="R1960" s="1" t="s">
        <v>717</v>
      </c>
      <c r="S1960" s="1" t="s">
        <v>15526</v>
      </c>
      <c r="T1960" s="1" t="s">
        <v>15527</v>
      </c>
      <c r="U1960" s="1" t="s">
        <v>15373</v>
      </c>
      <c r="V1960" s="1" t="s">
        <v>74</v>
      </c>
      <c r="W1960" s="1" t="s">
        <v>15328</v>
      </c>
      <c r="X1960" s="1" t="s">
        <v>717</v>
      </c>
      <c r="Y1960" s="1" t="s">
        <v>643</v>
      </c>
      <c r="Z1960" s="1" t="s">
        <v>717</v>
      </c>
      <c r="AA1960" s="1" t="s">
        <v>15528</v>
      </c>
      <c r="AB1960" s="3">
        <v>1</v>
      </c>
      <c r="AC1960" s="3">
        <v>1</v>
      </c>
      <c r="AD1960" s="3">
        <v>1</v>
      </c>
      <c r="AE1960" s="3">
        <v>1</v>
      </c>
      <c r="AF1960" s="3">
        <v>0</v>
      </c>
      <c r="AG1960" s="3">
        <v>0</v>
      </c>
      <c r="AH1960" s="3">
        <v>24.233333333333</v>
      </c>
      <c r="AI1960" s="3">
        <v>6.6833333333329996</v>
      </c>
      <c r="AJ1960" s="1" t="s">
        <v>717</v>
      </c>
      <c r="AK1960" s="1" t="s">
        <v>15529</v>
      </c>
      <c r="AL1960" s="1"/>
      <c r="AM1960" s="1"/>
      <c r="AN1960" s="1"/>
      <c r="AO1960" s="1"/>
      <c r="AP1960" s="1"/>
      <c r="AQ1960" s="1"/>
      <c r="AR1960" s="1"/>
      <c r="AS1960" s="1"/>
      <c r="AT1960" s="3"/>
      <c r="AU1960" s="1"/>
      <c r="AV1960" s="1"/>
      <c r="AW1960" s="3"/>
      <c r="AX1960" s="1"/>
      <c r="AY1960" s="1"/>
      <c r="AZ1960" s="1"/>
      <c r="BA1960" s="1"/>
      <c r="BB1960">
        <f t="shared" si="31"/>
        <v>4</v>
      </c>
      <c r="BC1960">
        <f t="shared" si="32"/>
        <v>2022</v>
      </c>
    </row>
    <row r="1961" spans="1:55" x14ac:dyDescent="0.25">
      <c r="A1961" s="1" t="s">
        <v>14751</v>
      </c>
      <c r="B1961" s="3">
        <v>16</v>
      </c>
      <c r="C1961" s="1" t="s">
        <v>14818</v>
      </c>
      <c r="D1961" s="3">
        <v>10673</v>
      </c>
      <c r="E1961" s="1" t="s">
        <v>91</v>
      </c>
      <c r="F1961" s="1" t="s">
        <v>15530</v>
      </c>
      <c r="G1961" s="1" t="s">
        <v>717</v>
      </c>
      <c r="H1961" s="1" t="s">
        <v>15531</v>
      </c>
      <c r="I1961" s="3">
        <v>10673</v>
      </c>
      <c r="J1961" s="1" t="s">
        <v>1309</v>
      </c>
      <c r="K1961" s="12"/>
      <c r="L1961" s="1" t="s">
        <v>14821</v>
      </c>
      <c r="M1961" s="1"/>
      <c r="N1961" s="1"/>
      <c r="O1961" s="1" t="s">
        <v>15532</v>
      </c>
      <c r="P1961" s="1" t="s">
        <v>70</v>
      </c>
      <c r="Q1961" s="1" t="s">
        <v>70</v>
      </c>
      <c r="R1961" s="1" t="s">
        <v>717</v>
      </c>
      <c r="S1961" s="1" t="s">
        <v>15533</v>
      </c>
      <c r="T1961" s="1" t="s">
        <v>15534</v>
      </c>
      <c r="U1961" s="1" t="s">
        <v>14875</v>
      </c>
      <c r="V1961" s="1" t="s">
        <v>74</v>
      </c>
      <c r="W1961" s="1" t="s">
        <v>15328</v>
      </c>
      <c r="X1961" s="1" t="s">
        <v>717</v>
      </c>
      <c r="Y1961" s="1" t="s">
        <v>14541</v>
      </c>
      <c r="Z1961" s="1" t="s">
        <v>717</v>
      </c>
      <c r="AA1961" s="1" t="s">
        <v>15535</v>
      </c>
      <c r="AB1961" s="3">
        <v>1</v>
      </c>
      <c r="AC1961" s="3">
        <v>1</v>
      </c>
      <c r="AD1961" s="3">
        <v>1</v>
      </c>
      <c r="AE1961" s="3">
        <v>1</v>
      </c>
      <c r="AF1961" s="3">
        <v>0</v>
      </c>
      <c r="AG1961" s="3">
        <v>0</v>
      </c>
      <c r="AH1961" s="3">
        <v>42.233333333333</v>
      </c>
      <c r="AI1961" s="3">
        <v>9</v>
      </c>
      <c r="AJ1961" s="1" t="s">
        <v>717</v>
      </c>
      <c r="AK1961" s="1" t="s">
        <v>15536</v>
      </c>
      <c r="AL1961" s="1"/>
      <c r="AM1961" s="1"/>
      <c r="AN1961" s="1"/>
      <c r="AO1961" s="1"/>
      <c r="AP1961" s="1"/>
      <c r="AQ1961" s="1"/>
      <c r="AR1961" s="1"/>
      <c r="AS1961" s="1"/>
      <c r="AT1961" s="3"/>
      <c r="AU1961" s="1"/>
      <c r="AV1961" s="1"/>
      <c r="AW1961" s="3"/>
      <c r="AX1961" s="1"/>
      <c r="AY1961" s="1"/>
      <c r="AZ1961" s="1"/>
      <c r="BA1961" s="1" t="s">
        <v>15537</v>
      </c>
      <c r="BB1961">
        <f t="shared" si="31"/>
        <v>4</v>
      </c>
      <c r="BC1961">
        <f t="shared" si="32"/>
        <v>2022</v>
      </c>
    </row>
    <row r="1962" spans="1:55" x14ac:dyDescent="0.25">
      <c r="A1962" s="1" t="s">
        <v>14751</v>
      </c>
      <c r="B1962" s="3">
        <v>13</v>
      </c>
      <c r="C1962" s="1" t="s">
        <v>14764</v>
      </c>
      <c r="D1962" s="3">
        <v>10821</v>
      </c>
      <c r="E1962" s="1" t="s">
        <v>63</v>
      </c>
      <c r="F1962" s="1" t="s">
        <v>15538</v>
      </c>
      <c r="G1962" s="1" t="s">
        <v>717</v>
      </c>
      <c r="H1962" s="1" t="s">
        <v>15539</v>
      </c>
      <c r="I1962" s="3">
        <v>1667074</v>
      </c>
      <c r="J1962" s="1" t="s">
        <v>1309</v>
      </c>
      <c r="K1962" s="12"/>
      <c r="L1962" s="1" t="s">
        <v>14978</v>
      </c>
      <c r="M1962" s="1"/>
      <c r="N1962" s="1"/>
      <c r="O1962" s="1" t="s">
        <v>15540</v>
      </c>
      <c r="P1962" s="1" t="s">
        <v>70</v>
      </c>
      <c r="Q1962" s="1" t="s">
        <v>70</v>
      </c>
      <c r="R1962" s="1" t="s">
        <v>717</v>
      </c>
      <c r="S1962" s="1" t="s">
        <v>15541</v>
      </c>
      <c r="T1962" s="1" t="s">
        <v>15542</v>
      </c>
      <c r="U1962" s="1" t="s">
        <v>15373</v>
      </c>
      <c r="V1962" s="1" t="s">
        <v>74</v>
      </c>
      <c r="W1962" s="1" t="s">
        <v>14982</v>
      </c>
      <c r="X1962" s="1" t="s">
        <v>717</v>
      </c>
      <c r="Y1962" s="1" t="s">
        <v>15543</v>
      </c>
      <c r="Z1962" s="1" t="s">
        <v>717</v>
      </c>
      <c r="AA1962" s="1" t="s">
        <v>10938</v>
      </c>
      <c r="AB1962" s="3">
        <v>1</v>
      </c>
      <c r="AC1962" s="3">
        <v>1</v>
      </c>
      <c r="AD1962" s="3">
        <v>1</v>
      </c>
      <c r="AE1962" s="3">
        <v>1</v>
      </c>
      <c r="AF1962" s="3">
        <v>0</v>
      </c>
      <c r="AG1962" s="3">
        <v>0</v>
      </c>
      <c r="AH1962" s="3">
        <v>4.416666666667</v>
      </c>
      <c r="AI1962" s="3">
        <v>4.1333333333329998</v>
      </c>
      <c r="AJ1962" s="1" t="s">
        <v>717</v>
      </c>
      <c r="AK1962" s="1" t="s">
        <v>15544</v>
      </c>
      <c r="AL1962" s="1"/>
      <c r="AM1962" s="1"/>
      <c r="AN1962" s="1"/>
      <c r="AO1962" s="1"/>
      <c r="AP1962" s="1"/>
      <c r="AQ1962" s="1"/>
      <c r="AR1962" s="1"/>
      <c r="AS1962" s="1"/>
      <c r="AT1962" s="3"/>
      <c r="AU1962" s="1"/>
      <c r="AV1962" s="1"/>
      <c r="AW1962" s="3"/>
      <c r="AX1962" s="1"/>
      <c r="AY1962" s="1"/>
      <c r="AZ1962" s="1"/>
      <c r="BA1962" s="1"/>
      <c r="BB1962">
        <f t="shared" si="31"/>
        <v>4</v>
      </c>
      <c r="BC1962">
        <f t="shared" si="32"/>
        <v>2022</v>
      </c>
    </row>
    <row r="1963" spans="1:55" x14ac:dyDescent="0.25">
      <c r="A1963" s="1" t="s">
        <v>14751</v>
      </c>
      <c r="B1963" s="3">
        <v>85</v>
      </c>
      <c r="C1963" s="1" t="s">
        <v>14790</v>
      </c>
      <c r="D1963" s="3">
        <v>10897</v>
      </c>
      <c r="E1963" s="1" t="s">
        <v>63</v>
      </c>
      <c r="F1963" s="1" t="s">
        <v>15545</v>
      </c>
      <c r="G1963" s="1" t="s">
        <v>717</v>
      </c>
      <c r="H1963" s="1" t="s">
        <v>15546</v>
      </c>
      <c r="I1963" s="3">
        <v>1667122</v>
      </c>
      <c r="J1963" s="1" t="s">
        <v>1309</v>
      </c>
      <c r="K1963" s="12"/>
      <c r="L1963" s="1" t="s">
        <v>14920</v>
      </c>
      <c r="M1963" s="1"/>
      <c r="N1963" s="1"/>
      <c r="O1963" s="1" t="s">
        <v>15547</v>
      </c>
      <c r="P1963" s="1" t="s">
        <v>70</v>
      </c>
      <c r="Q1963" s="1" t="s">
        <v>70</v>
      </c>
      <c r="R1963" s="1" t="s">
        <v>717</v>
      </c>
      <c r="S1963" s="1" t="s">
        <v>15548</v>
      </c>
      <c r="T1963" s="1" t="s">
        <v>15549</v>
      </c>
      <c r="U1963" s="1" t="s">
        <v>14937</v>
      </c>
      <c r="V1963" s="1" t="s">
        <v>74</v>
      </c>
      <c r="W1963" s="1" t="s">
        <v>14906</v>
      </c>
      <c r="X1963" s="1" t="s">
        <v>717</v>
      </c>
      <c r="Y1963" s="1" t="s">
        <v>5941</v>
      </c>
      <c r="Z1963" s="1" t="s">
        <v>717</v>
      </c>
      <c r="AA1963" s="1" t="s">
        <v>15550</v>
      </c>
      <c r="AB1963" s="3">
        <v>1</v>
      </c>
      <c r="AC1963" s="3">
        <v>1</v>
      </c>
      <c r="AD1963" s="3">
        <v>1</v>
      </c>
      <c r="AE1963" s="3">
        <v>1</v>
      </c>
      <c r="AF1963" s="3">
        <v>0</v>
      </c>
      <c r="AG1963" s="3">
        <v>0</v>
      </c>
      <c r="AH1963" s="3">
        <v>16.600000000000001</v>
      </c>
      <c r="AI1963" s="3">
        <v>5.2833333333330001</v>
      </c>
      <c r="AJ1963" s="1" t="s">
        <v>717</v>
      </c>
      <c r="AK1963" s="1" t="s">
        <v>15551</v>
      </c>
      <c r="AL1963" s="1"/>
      <c r="AM1963" s="1"/>
      <c r="AN1963" s="1"/>
      <c r="AO1963" s="1"/>
      <c r="AP1963" s="1"/>
      <c r="AQ1963" s="1"/>
      <c r="AR1963" s="1"/>
      <c r="AS1963" s="1"/>
      <c r="AT1963" s="3"/>
      <c r="AU1963" s="1"/>
      <c r="AV1963" s="1"/>
      <c r="AW1963" s="3"/>
      <c r="AX1963" s="1"/>
      <c r="AY1963" s="1"/>
      <c r="AZ1963" s="1"/>
      <c r="BA1963" s="1"/>
      <c r="BB1963">
        <f t="shared" si="31"/>
        <v>4</v>
      </c>
      <c r="BC1963">
        <f t="shared" si="32"/>
        <v>2022</v>
      </c>
    </row>
    <row r="1964" spans="1:55" x14ac:dyDescent="0.25">
      <c r="A1964" s="1" t="s">
        <v>14751</v>
      </c>
      <c r="B1964" s="3">
        <v>14</v>
      </c>
      <c r="C1964" s="1" t="s">
        <v>14752</v>
      </c>
      <c r="D1964" s="3">
        <v>11094</v>
      </c>
      <c r="E1964" s="1" t="s">
        <v>63</v>
      </c>
      <c r="F1964" s="1" t="s">
        <v>15552</v>
      </c>
      <c r="G1964" s="1" t="s">
        <v>717</v>
      </c>
      <c r="H1964" s="1" t="s">
        <v>15553</v>
      </c>
      <c r="I1964" s="3">
        <v>1667165</v>
      </c>
      <c r="J1964" s="1" t="s">
        <v>1309</v>
      </c>
      <c r="K1964" s="12"/>
      <c r="L1964" s="1" t="s">
        <v>14888</v>
      </c>
      <c r="M1964" s="1"/>
      <c r="N1964" s="1"/>
      <c r="O1964" s="1" t="s">
        <v>15554</v>
      </c>
      <c r="P1964" s="1" t="s">
        <v>70</v>
      </c>
      <c r="Q1964" s="1" t="s">
        <v>70</v>
      </c>
      <c r="R1964" s="1" t="s">
        <v>717</v>
      </c>
      <c r="S1964" s="1" t="s">
        <v>15555</v>
      </c>
      <c r="T1964" s="1" t="s">
        <v>15556</v>
      </c>
      <c r="U1964" s="1" t="s">
        <v>14937</v>
      </c>
      <c r="V1964" s="1" t="s">
        <v>74</v>
      </c>
      <c r="W1964" s="1" t="s">
        <v>14808</v>
      </c>
      <c r="X1964" s="1" t="s">
        <v>717</v>
      </c>
      <c r="Y1964" s="1" t="s">
        <v>15557</v>
      </c>
      <c r="Z1964" s="1" t="s">
        <v>717</v>
      </c>
      <c r="AA1964" s="1" t="s">
        <v>15558</v>
      </c>
      <c r="AB1964" s="3">
        <v>1</v>
      </c>
      <c r="AC1964" s="3">
        <v>1</v>
      </c>
      <c r="AD1964" s="3">
        <v>1</v>
      </c>
      <c r="AE1964" s="3">
        <v>1</v>
      </c>
      <c r="AF1964" s="3">
        <v>0</v>
      </c>
      <c r="AG1964" s="3">
        <v>0</v>
      </c>
      <c r="AH1964" s="3">
        <v>45.75</v>
      </c>
      <c r="AI1964" s="3">
        <v>9.583333333333</v>
      </c>
      <c r="AJ1964" s="1" t="s">
        <v>717</v>
      </c>
      <c r="AK1964" s="1" t="s">
        <v>1140</v>
      </c>
      <c r="AL1964" s="1"/>
      <c r="AM1964" s="1"/>
      <c r="AN1964" s="1"/>
      <c r="AO1964" s="1"/>
      <c r="AP1964" s="1"/>
      <c r="AQ1964" s="1"/>
      <c r="AR1964" s="1"/>
      <c r="AS1964" s="1"/>
      <c r="AT1964" s="3"/>
      <c r="AU1964" s="1"/>
      <c r="AV1964" s="1"/>
      <c r="AW1964" s="3"/>
      <c r="AX1964" s="1"/>
      <c r="AY1964" s="1"/>
      <c r="AZ1964" s="1" t="s">
        <v>15559</v>
      </c>
      <c r="BA1964" s="1"/>
      <c r="BB1964">
        <f t="shared" si="31"/>
        <v>4</v>
      </c>
      <c r="BC1964">
        <f t="shared" si="32"/>
        <v>2022</v>
      </c>
    </row>
    <row r="1965" spans="1:55" x14ac:dyDescent="0.25">
      <c r="A1965" s="1" t="s">
        <v>14751</v>
      </c>
      <c r="B1965" s="3">
        <v>87</v>
      </c>
      <c r="C1965" s="1" t="s">
        <v>14844</v>
      </c>
      <c r="D1965" s="3">
        <v>11213</v>
      </c>
      <c r="E1965" s="1" t="s">
        <v>91</v>
      </c>
      <c r="F1965" s="1" t="s">
        <v>5275</v>
      </c>
      <c r="G1965" s="1" t="s">
        <v>746</v>
      </c>
      <c r="H1965" s="1" t="s">
        <v>15560</v>
      </c>
      <c r="I1965" s="3">
        <v>11213</v>
      </c>
      <c r="J1965" s="1" t="s">
        <v>1309</v>
      </c>
      <c r="K1965" s="12"/>
      <c r="L1965" s="1" t="s">
        <v>14991</v>
      </c>
      <c r="M1965" s="1"/>
      <c r="N1965" s="1"/>
      <c r="O1965" s="1" t="s">
        <v>15561</v>
      </c>
      <c r="P1965" s="1" t="s">
        <v>70</v>
      </c>
      <c r="Q1965" s="1" t="s">
        <v>70</v>
      </c>
      <c r="R1965" s="1" t="s">
        <v>746</v>
      </c>
      <c r="S1965" s="1" t="s">
        <v>15562</v>
      </c>
      <c r="T1965" s="1" t="s">
        <v>15563</v>
      </c>
      <c r="U1965" s="1" t="s">
        <v>14905</v>
      </c>
      <c r="V1965" s="1" t="s">
        <v>74</v>
      </c>
      <c r="W1965" s="1" t="s">
        <v>15004</v>
      </c>
      <c r="X1965" s="1" t="s">
        <v>746</v>
      </c>
      <c r="Y1965" s="1" t="s">
        <v>723</v>
      </c>
      <c r="Z1965" s="1" t="s">
        <v>746</v>
      </c>
      <c r="AA1965" s="1" t="s">
        <v>15564</v>
      </c>
      <c r="AB1965" s="3">
        <v>1</v>
      </c>
      <c r="AC1965" s="3">
        <v>1</v>
      </c>
      <c r="AD1965" s="3">
        <v>1</v>
      </c>
      <c r="AE1965" s="3">
        <v>1</v>
      </c>
      <c r="AF1965" s="3">
        <v>0</v>
      </c>
      <c r="AG1965" s="3">
        <v>0</v>
      </c>
      <c r="AH1965" s="3">
        <v>52.083333333333002</v>
      </c>
      <c r="AI1965" s="3">
        <v>7.1</v>
      </c>
      <c r="AJ1965" s="1" t="s">
        <v>746</v>
      </c>
      <c r="AK1965" s="1" t="s">
        <v>15565</v>
      </c>
      <c r="AL1965" s="1"/>
      <c r="AM1965" s="1"/>
      <c r="AN1965" s="1"/>
      <c r="AO1965" s="1"/>
      <c r="AP1965" s="1"/>
      <c r="AQ1965" s="1"/>
      <c r="AR1965" s="1"/>
      <c r="AS1965" s="1"/>
      <c r="AT1965" s="3"/>
      <c r="AU1965" s="1"/>
      <c r="AV1965" s="1"/>
      <c r="AW1965" s="3"/>
      <c r="AX1965" s="1"/>
      <c r="AY1965" s="1"/>
      <c r="AZ1965" s="1"/>
      <c r="BA1965" s="1" t="s">
        <v>15566</v>
      </c>
      <c r="BB1965">
        <f t="shared" si="31"/>
        <v>4</v>
      </c>
      <c r="BC1965">
        <f t="shared" si="32"/>
        <v>2022</v>
      </c>
    </row>
    <row r="1966" spans="1:55" x14ac:dyDescent="0.25">
      <c r="A1966" s="1" t="s">
        <v>14751</v>
      </c>
      <c r="B1966" s="3">
        <v>13</v>
      </c>
      <c r="C1966" s="1" t="s">
        <v>14764</v>
      </c>
      <c r="D1966" s="3">
        <v>12035</v>
      </c>
      <c r="E1966" s="1" t="s">
        <v>63</v>
      </c>
      <c r="F1966" s="1" t="s">
        <v>15567</v>
      </c>
      <c r="G1966" s="1" t="s">
        <v>746</v>
      </c>
      <c r="H1966" s="1" t="s">
        <v>15568</v>
      </c>
      <c r="I1966" s="3">
        <v>1667528</v>
      </c>
      <c r="J1966" s="1" t="s">
        <v>1309</v>
      </c>
      <c r="K1966" s="12"/>
      <c r="L1966" s="1" t="s">
        <v>14829</v>
      </c>
      <c r="M1966" s="1"/>
      <c r="N1966" s="1"/>
      <c r="O1966" s="1" t="s">
        <v>15569</v>
      </c>
      <c r="P1966" s="1" t="s">
        <v>70</v>
      </c>
      <c r="Q1966" s="1" t="s">
        <v>70</v>
      </c>
      <c r="R1966" s="1" t="s">
        <v>746</v>
      </c>
      <c r="S1966" s="1" t="s">
        <v>15570</v>
      </c>
      <c r="T1966" s="1" t="s">
        <v>15571</v>
      </c>
      <c r="U1966" s="1" t="s">
        <v>15373</v>
      </c>
      <c r="V1966" s="1" t="s">
        <v>74</v>
      </c>
      <c r="W1966" s="1" t="s">
        <v>14982</v>
      </c>
      <c r="X1966" s="1" t="s">
        <v>746</v>
      </c>
      <c r="Y1966" s="1" t="s">
        <v>6716</v>
      </c>
      <c r="Z1966" s="1" t="s">
        <v>746</v>
      </c>
      <c r="AA1966" s="1" t="s">
        <v>15572</v>
      </c>
      <c r="AB1966" s="3">
        <v>1</v>
      </c>
      <c r="AC1966" s="3">
        <v>1</v>
      </c>
      <c r="AD1966" s="3">
        <v>1</v>
      </c>
      <c r="AE1966" s="3">
        <v>1</v>
      </c>
      <c r="AF1966" s="3">
        <v>0</v>
      </c>
      <c r="AG1966" s="3">
        <v>0</v>
      </c>
      <c r="AH1966" s="3">
        <v>18.166666666666998</v>
      </c>
      <c r="AI1966" s="3">
        <v>2.9833333333329999</v>
      </c>
      <c r="AJ1966" s="1" t="s">
        <v>746</v>
      </c>
      <c r="AK1966" s="1" t="s">
        <v>15573</v>
      </c>
      <c r="AL1966" s="1"/>
      <c r="AM1966" s="1"/>
      <c r="AN1966" s="1"/>
      <c r="AO1966" s="1"/>
      <c r="AP1966" s="1"/>
      <c r="AQ1966" s="1"/>
      <c r="AR1966" s="1"/>
      <c r="AS1966" s="1"/>
      <c r="AT1966" s="3"/>
      <c r="AU1966" s="1"/>
      <c r="AV1966" s="1"/>
      <c r="AW1966" s="3"/>
      <c r="AX1966" s="1"/>
      <c r="AY1966" s="1"/>
      <c r="AZ1966" s="1"/>
      <c r="BA1966" s="1"/>
      <c r="BB1966">
        <f t="shared" si="31"/>
        <v>4</v>
      </c>
      <c r="BC1966">
        <f t="shared" si="32"/>
        <v>2022</v>
      </c>
    </row>
    <row r="1967" spans="1:55" x14ac:dyDescent="0.25">
      <c r="A1967" s="1" t="s">
        <v>14751</v>
      </c>
      <c r="B1967" s="3">
        <v>87</v>
      </c>
      <c r="C1967" s="1" t="s">
        <v>14844</v>
      </c>
      <c r="D1967" s="3">
        <v>12786</v>
      </c>
      <c r="E1967" s="1" t="s">
        <v>91</v>
      </c>
      <c r="F1967" s="1" t="s">
        <v>5699</v>
      </c>
      <c r="G1967" s="1" t="s">
        <v>767</v>
      </c>
      <c r="H1967" s="1" t="s">
        <v>12013</v>
      </c>
      <c r="I1967" s="3">
        <v>12786</v>
      </c>
      <c r="J1967" s="1" t="s">
        <v>1309</v>
      </c>
      <c r="K1967" s="12"/>
      <c r="L1967" s="1" t="s">
        <v>15574</v>
      </c>
      <c r="M1967" s="1"/>
      <c r="N1967" s="1"/>
      <c r="O1967" s="1" t="s">
        <v>15575</v>
      </c>
      <c r="P1967" s="1" t="s">
        <v>70</v>
      </c>
      <c r="Q1967" s="1" t="s">
        <v>70</v>
      </c>
      <c r="R1967" s="1" t="s">
        <v>767</v>
      </c>
      <c r="S1967" s="1" t="s">
        <v>15576</v>
      </c>
      <c r="T1967" s="1" t="s">
        <v>15577</v>
      </c>
      <c r="U1967" s="1" t="s">
        <v>14905</v>
      </c>
      <c r="V1967" s="1" t="s">
        <v>2229</v>
      </c>
      <c r="W1967" s="1" t="s">
        <v>15578</v>
      </c>
      <c r="X1967" s="1" t="s">
        <v>767</v>
      </c>
      <c r="Y1967" s="1" t="s">
        <v>15579</v>
      </c>
      <c r="Z1967" s="1" t="s">
        <v>767</v>
      </c>
      <c r="AA1967" s="1" t="s">
        <v>15580</v>
      </c>
      <c r="AB1967" s="3">
        <v>1</v>
      </c>
      <c r="AC1967" s="3">
        <v>1</v>
      </c>
      <c r="AD1967" s="3">
        <v>1</v>
      </c>
      <c r="AE1967" s="3">
        <v>1</v>
      </c>
      <c r="AF1967" s="3">
        <v>0</v>
      </c>
      <c r="AG1967" s="3">
        <v>0</v>
      </c>
      <c r="AH1967" s="3">
        <v>54.416666666666998</v>
      </c>
      <c r="AI1967" s="3">
        <v>6.7666666666669997</v>
      </c>
      <c r="AJ1967" s="1" t="s">
        <v>767</v>
      </c>
      <c r="AK1967" s="1" t="s">
        <v>15581</v>
      </c>
      <c r="AL1967" s="1"/>
      <c r="AM1967" s="1"/>
      <c r="AN1967" s="1"/>
      <c r="AO1967" s="1"/>
      <c r="AP1967" s="1"/>
      <c r="AQ1967" s="1"/>
      <c r="AR1967" s="1"/>
      <c r="AS1967" s="1"/>
      <c r="AT1967" s="3"/>
      <c r="AU1967" s="1"/>
      <c r="AV1967" s="1"/>
      <c r="AW1967" s="3"/>
      <c r="AX1967" s="1"/>
      <c r="AY1967" s="1"/>
      <c r="AZ1967" s="1"/>
      <c r="BA1967" s="1" t="s">
        <v>15582</v>
      </c>
      <c r="BB1967">
        <f t="shared" si="31"/>
        <v>4</v>
      </c>
      <c r="BC1967">
        <f t="shared" si="32"/>
        <v>2022</v>
      </c>
    </row>
    <row r="1968" spans="1:55" x14ac:dyDescent="0.25">
      <c r="A1968" s="1" t="s">
        <v>14751</v>
      </c>
      <c r="B1968" s="3">
        <v>13</v>
      </c>
      <c r="C1968" s="1" t="s">
        <v>14764</v>
      </c>
      <c r="D1968" s="3">
        <v>13786</v>
      </c>
      <c r="E1968" s="1" t="s">
        <v>63</v>
      </c>
      <c r="F1968" s="1" t="s">
        <v>15583</v>
      </c>
      <c r="G1968" s="1" t="s">
        <v>767</v>
      </c>
      <c r="H1968" s="1" t="s">
        <v>15584</v>
      </c>
      <c r="I1968" s="3">
        <v>1668073</v>
      </c>
      <c r="J1968" s="1" t="s">
        <v>1309</v>
      </c>
      <c r="K1968" s="12"/>
      <c r="L1968" s="1" t="s">
        <v>14767</v>
      </c>
      <c r="M1968" s="1"/>
      <c r="N1968" s="1"/>
      <c r="O1968" s="1" t="s">
        <v>15585</v>
      </c>
      <c r="P1968" s="1" t="s">
        <v>70</v>
      </c>
      <c r="Q1968" s="1" t="s">
        <v>70</v>
      </c>
      <c r="R1968" s="1" t="s">
        <v>767</v>
      </c>
      <c r="S1968" s="1" t="s">
        <v>15586</v>
      </c>
      <c r="T1968" s="1" t="s">
        <v>15587</v>
      </c>
      <c r="U1968" s="1" t="s">
        <v>14785</v>
      </c>
      <c r="V1968" s="1" t="s">
        <v>74</v>
      </c>
      <c r="W1968" s="1" t="s">
        <v>14771</v>
      </c>
      <c r="X1968" s="1" t="s">
        <v>767</v>
      </c>
      <c r="Y1968" s="1" t="s">
        <v>2509</v>
      </c>
      <c r="Z1968" s="1" t="s">
        <v>767</v>
      </c>
      <c r="AA1968" s="1" t="s">
        <v>15588</v>
      </c>
      <c r="AB1968" s="3">
        <v>1</v>
      </c>
      <c r="AC1968" s="3">
        <v>1</v>
      </c>
      <c r="AD1968" s="3">
        <v>1</v>
      </c>
      <c r="AE1968" s="3">
        <v>1</v>
      </c>
      <c r="AF1968" s="3">
        <v>0</v>
      </c>
      <c r="AG1968" s="3">
        <v>0</v>
      </c>
      <c r="AH1968" s="3">
        <v>25.116666666667001</v>
      </c>
      <c r="AI1968" s="3">
        <v>6.5166666666669997</v>
      </c>
      <c r="AJ1968" s="1" t="s">
        <v>767</v>
      </c>
      <c r="AK1968" s="1" t="s">
        <v>15589</v>
      </c>
      <c r="AL1968" s="1"/>
      <c r="AM1968" s="1"/>
      <c r="AN1968" s="1"/>
      <c r="AO1968" s="1"/>
      <c r="AP1968" s="1"/>
      <c r="AQ1968" s="1"/>
      <c r="AR1968" s="1"/>
      <c r="AS1968" s="1"/>
      <c r="AT1968" s="3"/>
      <c r="AU1968" s="1"/>
      <c r="AV1968" s="1"/>
      <c r="AW1968" s="3"/>
      <c r="AX1968" s="1"/>
      <c r="AY1968" s="1"/>
      <c r="AZ1968" s="1" t="s">
        <v>15590</v>
      </c>
      <c r="BA1968" s="1"/>
      <c r="BB1968">
        <f t="shared" si="31"/>
        <v>4</v>
      </c>
      <c r="BC1968">
        <f t="shared" si="32"/>
        <v>2022</v>
      </c>
    </row>
    <row r="1969" spans="1:55" x14ac:dyDescent="0.25">
      <c r="A1969" s="1" t="s">
        <v>14751</v>
      </c>
      <c r="B1969" s="3">
        <v>16</v>
      </c>
      <c r="C1969" s="1" t="s">
        <v>14818</v>
      </c>
      <c r="D1969" s="3">
        <v>18650</v>
      </c>
      <c r="E1969" s="1" t="s">
        <v>63</v>
      </c>
      <c r="F1969" s="1" t="s">
        <v>15591</v>
      </c>
      <c r="G1969" s="1" t="s">
        <v>767</v>
      </c>
      <c r="H1969" s="1" t="s">
        <v>15592</v>
      </c>
      <c r="I1969" s="3">
        <v>1668536</v>
      </c>
      <c r="J1969" s="1" t="s">
        <v>1309</v>
      </c>
      <c r="K1969" s="12"/>
      <c r="L1969" s="1" t="s">
        <v>14821</v>
      </c>
      <c r="M1969" s="1"/>
      <c r="N1969" s="1"/>
      <c r="O1969" s="1" t="s">
        <v>15593</v>
      </c>
      <c r="P1969" s="1" t="s">
        <v>70</v>
      </c>
      <c r="Q1969" s="1" t="s">
        <v>70</v>
      </c>
      <c r="R1969" s="1" t="s">
        <v>767</v>
      </c>
      <c r="S1969" s="1" t="s">
        <v>15594</v>
      </c>
      <c r="T1969" s="1" t="s">
        <v>15595</v>
      </c>
      <c r="U1969" s="1" t="s">
        <v>14875</v>
      </c>
      <c r="V1969" s="1" t="s">
        <v>74</v>
      </c>
      <c r="W1969" s="1" t="s">
        <v>15328</v>
      </c>
      <c r="X1969" s="1" t="s">
        <v>767</v>
      </c>
      <c r="Y1969" s="1" t="s">
        <v>5635</v>
      </c>
      <c r="Z1969" s="1" t="s">
        <v>767</v>
      </c>
      <c r="AA1969" s="1" t="s">
        <v>15596</v>
      </c>
      <c r="AB1969" s="3">
        <v>1</v>
      </c>
      <c r="AC1969" s="3">
        <v>1</v>
      </c>
      <c r="AD1969" s="3">
        <v>1</v>
      </c>
      <c r="AE1969" s="3">
        <v>1</v>
      </c>
      <c r="AF1969" s="3">
        <v>0</v>
      </c>
      <c r="AG1969" s="3">
        <v>0</v>
      </c>
      <c r="AH1969" s="3">
        <v>12.933333333333</v>
      </c>
      <c r="AI1969" s="3">
        <v>3.5666666666669999</v>
      </c>
      <c r="AJ1969" s="1" t="s">
        <v>767</v>
      </c>
      <c r="AK1969" s="1" t="s">
        <v>15597</v>
      </c>
      <c r="AL1969" s="1"/>
      <c r="AM1969" s="1"/>
      <c r="AN1969" s="1"/>
      <c r="AO1969" s="1"/>
      <c r="AP1969" s="1"/>
      <c r="AQ1969" s="1"/>
      <c r="AR1969" s="1"/>
      <c r="AS1969" s="1"/>
      <c r="AT1969" s="3"/>
      <c r="AU1969" s="1"/>
      <c r="AV1969" s="1"/>
      <c r="AW1969" s="3"/>
      <c r="AX1969" s="1"/>
      <c r="AY1969" s="1"/>
      <c r="AZ1969" s="1"/>
      <c r="BA1969" s="1"/>
      <c r="BB1969">
        <f t="shared" si="31"/>
        <v>4</v>
      </c>
      <c r="BC1969">
        <f t="shared" si="32"/>
        <v>2022</v>
      </c>
    </row>
    <row r="1970" spans="1:55" x14ac:dyDescent="0.25">
      <c r="A1970" s="1" t="s">
        <v>14751</v>
      </c>
      <c r="B1970" s="3">
        <v>13</v>
      </c>
      <c r="C1970" s="1" t="s">
        <v>14764</v>
      </c>
      <c r="D1970" s="3">
        <v>19716</v>
      </c>
      <c r="E1970" s="1" t="s">
        <v>91</v>
      </c>
      <c r="F1970" s="1" t="s">
        <v>15598</v>
      </c>
      <c r="G1970" s="1" t="s">
        <v>767</v>
      </c>
      <c r="H1970" s="1" t="s">
        <v>15599</v>
      </c>
      <c r="I1970" s="3">
        <v>19716</v>
      </c>
      <c r="J1970" s="1" t="s">
        <v>1309</v>
      </c>
      <c r="K1970" s="12"/>
      <c r="L1970" s="1" t="s">
        <v>15274</v>
      </c>
      <c r="M1970" s="1"/>
      <c r="N1970" s="1"/>
      <c r="O1970" s="1" t="s">
        <v>15600</v>
      </c>
      <c r="P1970" s="1" t="s">
        <v>70</v>
      </c>
      <c r="Q1970" s="1" t="s">
        <v>70</v>
      </c>
      <c r="R1970" s="1" t="s">
        <v>767</v>
      </c>
      <c r="S1970" s="1" t="s">
        <v>15601</v>
      </c>
      <c r="T1970" s="1" t="s">
        <v>15602</v>
      </c>
      <c r="U1970" s="1" t="s">
        <v>14785</v>
      </c>
      <c r="V1970" s="1" t="s">
        <v>74</v>
      </c>
      <c r="W1970" s="1" t="s">
        <v>14858</v>
      </c>
      <c r="X1970" s="1" t="s">
        <v>767</v>
      </c>
      <c r="Y1970" s="1" t="s">
        <v>6591</v>
      </c>
      <c r="Z1970" s="1" t="s">
        <v>767</v>
      </c>
      <c r="AA1970" s="1" t="s">
        <v>3926</v>
      </c>
      <c r="AB1970" s="3">
        <v>1</v>
      </c>
      <c r="AC1970" s="3">
        <v>1</v>
      </c>
      <c r="AD1970" s="3">
        <v>1</v>
      </c>
      <c r="AE1970" s="3">
        <v>1</v>
      </c>
      <c r="AF1970" s="3">
        <v>0</v>
      </c>
      <c r="AG1970" s="3">
        <v>0</v>
      </c>
      <c r="AH1970" s="3">
        <v>49.266666666667</v>
      </c>
      <c r="AI1970" s="3">
        <v>17.533333333333001</v>
      </c>
      <c r="AJ1970" s="1" t="s">
        <v>767</v>
      </c>
      <c r="AK1970" s="1" t="s">
        <v>15603</v>
      </c>
      <c r="AL1970" s="1"/>
      <c r="AM1970" s="1"/>
      <c r="AN1970" s="1"/>
      <c r="AO1970" s="1"/>
      <c r="AP1970" s="1"/>
      <c r="AQ1970" s="1"/>
      <c r="AR1970" s="1"/>
      <c r="AS1970" s="1"/>
      <c r="AT1970" s="3"/>
      <c r="AU1970" s="1"/>
      <c r="AV1970" s="1"/>
      <c r="AW1970" s="3"/>
      <c r="AX1970" s="1"/>
      <c r="AY1970" s="1"/>
      <c r="AZ1970" s="1"/>
      <c r="BA1970" s="1"/>
      <c r="BB1970">
        <f t="shared" si="31"/>
        <v>4</v>
      </c>
      <c r="BC1970">
        <f t="shared" si="32"/>
        <v>2022</v>
      </c>
    </row>
    <row r="1971" spans="1:55" x14ac:dyDescent="0.25">
      <c r="A1971" s="1" t="s">
        <v>14751</v>
      </c>
      <c r="B1971" s="3">
        <v>13</v>
      </c>
      <c r="C1971" s="1" t="s">
        <v>14764</v>
      </c>
      <c r="D1971" s="3">
        <v>19778</v>
      </c>
      <c r="E1971" s="1" t="s">
        <v>63</v>
      </c>
      <c r="F1971" s="1" t="s">
        <v>15604</v>
      </c>
      <c r="G1971" s="1" t="s">
        <v>767</v>
      </c>
      <c r="H1971" s="1" t="s">
        <v>15605</v>
      </c>
      <c r="I1971" s="3">
        <v>1668563</v>
      </c>
      <c r="J1971" s="1" t="s">
        <v>1309</v>
      </c>
      <c r="K1971" s="12"/>
      <c r="L1971" s="1" t="s">
        <v>14767</v>
      </c>
      <c r="M1971" s="1"/>
      <c r="N1971" s="1"/>
      <c r="O1971" s="1" t="s">
        <v>15606</v>
      </c>
      <c r="P1971" s="1" t="s">
        <v>70</v>
      </c>
      <c r="Q1971" s="1" t="s">
        <v>70</v>
      </c>
      <c r="R1971" s="1" t="s">
        <v>767</v>
      </c>
      <c r="S1971" s="1" t="s">
        <v>15607</v>
      </c>
      <c r="T1971" s="1" t="s">
        <v>15608</v>
      </c>
      <c r="U1971" s="1" t="s">
        <v>15373</v>
      </c>
      <c r="V1971" s="1" t="s">
        <v>74</v>
      </c>
      <c r="W1971" s="1" t="s">
        <v>14982</v>
      </c>
      <c r="X1971" s="1" t="s">
        <v>767</v>
      </c>
      <c r="Y1971" s="1" t="s">
        <v>8223</v>
      </c>
      <c r="Z1971" s="1" t="s">
        <v>767</v>
      </c>
      <c r="AA1971" s="1" t="s">
        <v>15609</v>
      </c>
      <c r="AB1971" s="3">
        <v>1</v>
      </c>
      <c r="AC1971" s="3">
        <v>1</v>
      </c>
      <c r="AD1971" s="3">
        <v>1</v>
      </c>
      <c r="AE1971" s="3">
        <v>1</v>
      </c>
      <c r="AF1971" s="3">
        <v>0</v>
      </c>
      <c r="AG1971" s="3">
        <v>0</v>
      </c>
      <c r="AH1971" s="3">
        <v>52.05</v>
      </c>
      <c r="AI1971" s="3">
        <v>13.9</v>
      </c>
      <c r="AJ1971" s="1" t="s">
        <v>767</v>
      </c>
      <c r="AK1971" s="1" t="s">
        <v>15610</v>
      </c>
      <c r="AL1971" s="1"/>
      <c r="AM1971" s="1"/>
      <c r="AN1971" s="1"/>
      <c r="AO1971" s="1"/>
      <c r="AP1971" s="1"/>
      <c r="AQ1971" s="1"/>
      <c r="AR1971" s="1"/>
      <c r="AS1971" s="1"/>
      <c r="AT1971" s="3"/>
      <c r="AU1971" s="1"/>
      <c r="AV1971" s="1"/>
      <c r="AW1971" s="3"/>
      <c r="AX1971" s="1"/>
      <c r="AY1971" s="1"/>
      <c r="AZ1971" s="1" t="s">
        <v>15611</v>
      </c>
      <c r="BA1971" s="1"/>
      <c r="BB1971">
        <f t="shared" si="31"/>
        <v>4</v>
      </c>
      <c r="BC1971">
        <f t="shared" si="32"/>
        <v>2022</v>
      </c>
    </row>
    <row r="1972" spans="1:55" x14ac:dyDescent="0.25">
      <c r="A1972" s="1" t="s">
        <v>14751</v>
      </c>
      <c r="B1972" s="3">
        <v>16</v>
      </c>
      <c r="C1972" s="1" t="s">
        <v>14818</v>
      </c>
      <c r="D1972" s="3">
        <v>20265</v>
      </c>
      <c r="E1972" s="1" t="s">
        <v>63</v>
      </c>
      <c r="F1972" s="1" t="s">
        <v>15612</v>
      </c>
      <c r="G1972" s="1" t="s">
        <v>767</v>
      </c>
      <c r="H1972" s="1" t="s">
        <v>15613</v>
      </c>
      <c r="I1972" s="3">
        <v>1668591</v>
      </c>
      <c r="J1972" s="1" t="s">
        <v>1309</v>
      </c>
      <c r="K1972" s="12"/>
      <c r="L1972" s="1" t="s">
        <v>14821</v>
      </c>
      <c r="M1972" s="1"/>
      <c r="N1972" s="1"/>
      <c r="O1972" s="1" t="s">
        <v>15614</v>
      </c>
      <c r="P1972" s="1" t="s">
        <v>70</v>
      </c>
      <c r="Q1972" s="1" t="s">
        <v>70</v>
      </c>
      <c r="R1972" s="1" t="s">
        <v>767</v>
      </c>
      <c r="S1972" s="1" t="s">
        <v>15615</v>
      </c>
      <c r="T1972" s="1" t="s">
        <v>15616</v>
      </c>
      <c r="U1972" s="1" t="s">
        <v>14875</v>
      </c>
      <c r="V1972" s="1" t="s">
        <v>2229</v>
      </c>
      <c r="W1972" s="1" t="s">
        <v>15617</v>
      </c>
      <c r="X1972" s="1" t="s">
        <v>767</v>
      </c>
      <c r="Y1972" s="1" t="s">
        <v>8223</v>
      </c>
      <c r="Z1972" s="1" t="s">
        <v>767</v>
      </c>
      <c r="AA1972" s="1" t="s">
        <v>15618</v>
      </c>
      <c r="AB1972" s="3">
        <v>1</v>
      </c>
      <c r="AC1972" s="3">
        <v>1</v>
      </c>
      <c r="AD1972" s="3">
        <v>1</v>
      </c>
      <c r="AE1972" s="3">
        <v>1</v>
      </c>
      <c r="AF1972" s="3">
        <v>0</v>
      </c>
      <c r="AG1972" s="3">
        <v>0</v>
      </c>
      <c r="AH1972" s="3">
        <v>38.9</v>
      </c>
      <c r="AI1972" s="3">
        <v>10.783333333332999</v>
      </c>
      <c r="AJ1972" s="1" t="s">
        <v>767</v>
      </c>
      <c r="AK1972" s="1" t="s">
        <v>15619</v>
      </c>
      <c r="AL1972" s="1"/>
      <c r="AM1972" s="1"/>
      <c r="AN1972" s="1"/>
      <c r="AO1972" s="1"/>
      <c r="AP1972" s="1"/>
      <c r="AQ1972" s="1"/>
      <c r="AR1972" s="1"/>
      <c r="AS1972" s="1"/>
      <c r="AT1972" s="3"/>
      <c r="AU1972" s="1"/>
      <c r="AV1972" s="1"/>
      <c r="AW1972" s="3"/>
      <c r="AX1972" s="1"/>
      <c r="AY1972" s="1"/>
      <c r="AZ1972" s="1"/>
      <c r="BA1972" s="1"/>
      <c r="BB1972">
        <f t="shared" si="31"/>
        <v>4</v>
      </c>
      <c r="BC1972">
        <f t="shared" si="32"/>
        <v>2022</v>
      </c>
    </row>
    <row r="1973" spans="1:55" x14ac:dyDescent="0.25">
      <c r="A1973" s="1" t="s">
        <v>14751</v>
      </c>
      <c r="B1973" s="3">
        <v>16</v>
      </c>
      <c r="C1973" s="1" t="s">
        <v>14818</v>
      </c>
      <c r="D1973" s="3">
        <v>21605</v>
      </c>
      <c r="E1973" s="1" t="s">
        <v>63</v>
      </c>
      <c r="F1973" s="1" t="s">
        <v>15612</v>
      </c>
      <c r="G1973" s="1" t="s">
        <v>767</v>
      </c>
      <c r="H1973" s="1" t="s">
        <v>15620</v>
      </c>
      <c r="I1973" s="3">
        <v>1668612</v>
      </c>
      <c r="J1973" s="1" t="s">
        <v>1309</v>
      </c>
      <c r="K1973" s="12"/>
      <c r="L1973" s="1" t="s">
        <v>14821</v>
      </c>
      <c r="M1973" s="1"/>
      <c r="N1973" s="1"/>
      <c r="O1973" s="1" t="s">
        <v>15621</v>
      </c>
      <c r="P1973" s="1" t="s">
        <v>70</v>
      </c>
      <c r="Q1973" s="1" t="s">
        <v>70</v>
      </c>
      <c r="R1973" s="1" t="s">
        <v>767</v>
      </c>
      <c r="S1973" s="1" t="s">
        <v>9388</v>
      </c>
      <c r="T1973" s="1" t="s">
        <v>15622</v>
      </c>
      <c r="U1973" s="1" t="s">
        <v>14896</v>
      </c>
      <c r="V1973" s="1" t="s">
        <v>639</v>
      </c>
      <c r="W1973" s="1" t="s">
        <v>15623</v>
      </c>
      <c r="X1973" s="1" t="s">
        <v>767</v>
      </c>
      <c r="Y1973" s="1" t="s">
        <v>1719</v>
      </c>
      <c r="Z1973" s="1" t="s">
        <v>767</v>
      </c>
      <c r="AA1973" s="1" t="s">
        <v>15624</v>
      </c>
      <c r="AB1973" s="3">
        <v>1</v>
      </c>
      <c r="AC1973" s="3">
        <v>1</v>
      </c>
      <c r="AD1973" s="3">
        <v>1</v>
      </c>
      <c r="AE1973" s="3">
        <v>1</v>
      </c>
      <c r="AF1973" s="3">
        <v>0</v>
      </c>
      <c r="AG1973" s="3">
        <v>0</v>
      </c>
      <c r="AH1973" s="3">
        <v>28.25</v>
      </c>
      <c r="AI1973" s="3">
        <v>12.166666666667</v>
      </c>
      <c r="AJ1973" s="1" t="s">
        <v>767</v>
      </c>
      <c r="AK1973" s="1" t="s">
        <v>15625</v>
      </c>
      <c r="AL1973" s="1"/>
      <c r="AM1973" s="1"/>
      <c r="AN1973" s="1"/>
      <c r="AO1973" s="1"/>
      <c r="AP1973" s="1"/>
      <c r="AQ1973" s="1"/>
      <c r="AR1973" s="1"/>
      <c r="AS1973" s="1"/>
      <c r="AT1973" s="3"/>
      <c r="AU1973" s="1"/>
      <c r="AV1973" s="1"/>
      <c r="AW1973" s="3"/>
      <c r="AX1973" s="1"/>
      <c r="AY1973" s="1"/>
      <c r="AZ1973" s="1"/>
      <c r="BA1973" s="1"/>
      <c r="BB1973">
        <f t="shared" si="31"/>
        <v>4</v>
      </c>
      <c r="BC1973">
        <f t="shared" si="32"/>
        <v>2022</v>
      </c>
    </row>
    <row r="1974" spans="1:55" x14ac:dyDescent="0.25">
      <c r="A1974" s="1" t="s">
        <v>14751</v>
      </c>
      <c r="B1974" s="3">
        <v>16</v>
      </c>
      <c r="C1974" s="1" t="s">
        <v>14818</v>
      </c>
      <c r="D1974" s="3">
        <v>21972</v>
      </c>
      <c r="E1974" s="1" t="s">
        <v>63</v>
      </c>
      <c r="F1974" s="1" t="s">
        <v>15626</v>
      </c>
      <c r="G1974" s="1" t="s">
        <v>767</v>
      </c>
      <c r="H1974" s="1" t="s">
        <v>15627</v>
      </c>
      <c r="I1974" s="3">
        <v>1668689</v>
      </c>
      <c r="J1974" s="1" t="s">
        <v>1309</v>
      </c>
      <c r="K1974" s="12"/>
      <c r="L1974" s="1" t="s">
        <v>14821</v>
      </c>
      <c r="M1974" s="1"/>
      <c r="N1974" s="1"/>
      <c r="O1974" s="1" t="s">
        <v>15628</v>
      </c>
      <c r="P1974" s="1" t="s">
        <v>70</v>
      </c>
      <c r="Q1974" s="1" t="s">
        <v>70</v>
      </c>
      <c r="R1974" s="1" t="s">
        <v>767</v>
      </c>
      <c r="S1974" s="1" t="s">
        <v>15629</v>
      </c>
      <c r="T1974" s="1" t="s">
        <v>15630</v>
      </c>
      <c r="U1974" s="1" t="s">
        <v>15631</v>
      </c>
      <c r="V1974" s="1" t="s">
        <v>639</v>
      </c>
      <c r="W1974" s="1" t="s">
        <v>15632</v>
      </c>
      <c r="X1974" s="1" t="s">
        <v>767</v>
      </c>
      <c r="Y1974" s="1" t="s">
        <v>3738</v>
      </c>
      <c r="Z1974" s="1" t="s">
        <v>767</v>
      </c>
      <c r="AA1974" s="1" t="s">
        <v>15633</v>
      </c>
      <c r="AB1974" s="3">
        <v>1</v>
      </c>
      <c r="AC1974" s="3">
        <v>1</v>
      </c>
      <c r="AD1974" s="3">
        <v>1</v>
      </c>
      <c r="AE1974" s="3">
        <v>1</v>
      </c>
      <c r="AF1974" s="3">
        <v>0</v>
      </c>
      <c r="AG1974" s="3">
        <v>0</v>
      </c>
      <c r="AH1974" s="3">
        <v>42.566666666666997</v>
      </c>
      <c r="AI1974" s="3">
        <v>9.2833333333329993</v>
      </c>
      <c r="AJ1974" s="1" t="s">
        <v>767</v>
      </c>
      <c r="AK1974" s="1" t="s">
        <v>15634</v>
      </c>
      <c r="AL1974" s="1"/>
      <c r="AM1974" s="1"/>
      <c r="AN1974" s="1"/>
      <c r="AO1974" s="1"/>
      <c r="AP1974" s="1"/>
      <c r="AQ1974" s="1"/>
      <c r="AR1974" s="1"/>
      <c r="AS1974" s="1"/>
      <c r="AT1974" s="3"/>
      <c r="AU1974" s="1"/>
      <c r="AV1974" s="1"/>
      <c r="AW1974" s="3"/>
      <c r="AX1974" s="1"/>
      <c r="AY1974" s="1"/>
      <c r="AZ1974" s="1"/>
      <c r="BA1974" s="1"/>
      <c r="BB1974">
        <f t="shared" si="31"/>
        <v>4</v>
      </c>
      <c r="BC1974">
        <f t="shared" si="32"/>
        <v>2022</v>
      </c>
    </row>
    <row r="1975" spans="1:55" x14ac:dyDescent="0.25">
      <c r="A1975" s="1" t="s">
        <v>14751</v>
      </c>
      <c r="B1975" s="3">
        <v>13</v>
      </c>
      <c r="C1975" s="1" t="s">
        <v>14764</v>
      </c>
      <c r="D1975" s="3">
        <v>22349</v>
      </c>
      <c r="E1975" s="1" t="s">
        <v>63</v>
      </c>
      <c r="F1975" s="1" t="s">
        <v>15635</v>
      </c>
      <c r="G1975" s="1" t="s">
        <v>767</v>
      </c>
      <c r="H1975" s="1" t="s">
        <v>15636</v>
      </c>
      <c r="I1975" s="3">
        <v>1668771</v>
      </c>
      <c r="J1975" s="1" t="s">
        <v>1309</v>
      </c>
      <c r="K1975" s="12"/>
      <c r="L1975" s="1" t="s">
        <v>14767</v>
      </c>
      <c r="M1975" s="1"/>
      <c r="N1975" s="1"/>
      <c r="O1975" s="1" t="s">
        <v>15637</v>
      </c>
      <c r="P1975" s="1" t="s">
        <v>70</v>
      </c>
      <c r="Q1975" s="1" t="s">
        <v>70</v>
      </c>
      <c r="R1975" s="1" t="s">
        <v>767</v>
      </c>
      <c r="S1975" s="1" t="s">
        <v>15638</v>
      </c>
      <c r="T1975" s="1" t="s">
        <v>15639</v>
      </c>
      <c r="U1975" s="1" t="s">
        <v>14785</v>
      </c>
      <c r="V1975" s="1" t="s">
        <v>74</v>
      </c>
      <c r="W1975" s="1" t="s">
        <v>14858</v>
      </c>
      <c r="X1975" s="1" t="s">
        <v>767</v>
      </c>
      <c r="Y1975" s="1" t="s">
        <v>15640</v>
      </c>
      <c r="Z1975" s="1" t="s">
        <v>767</v>
      </c>
      <c r="AA1975" s="1" t="s">
        <v>15641</v>
      </c>
      <c r="AB1975" s="3">
        <v>1</v>
      </c>
      <c r="AC1975" s="3">
        <v>1</v>
      </c>
      <c r="AD1975" s="3">
        <v>1</v>
      </c>
      <c r="AE1975" s="3">
        <v>1</v>
      </c>
      <c r="AF1975" s="3">
        <v>0</v>
      </c>
      <c r="AG1975" s="3">
        <v>0</v>
      </c>
      <c r="AH1975" s="3">
        <v>46.1</v>
      </c>
      <c r="AI1975" s="3">
        <v>10.1</v>
      </c>
      <c r="AJ1975" s="1" t="s">
        <v>767</v>
      </c>
      <c r="AK1975" s="1" t="s">
        <v>15642</v>
      </c>
      <c r="AL1975" s="1"/>
      <c r="AM1975" s="1"/>
      <c r="AN1975" s="1"/>
      <c r="AO1975" s="1"/>
      <c r="AP1975" s="1"/>
      <c r="AQ1975" s="1"/>
      <c r="AR1975" s="1"/>
      <c r="AS1975" s="1"/>
      <c r="AT1975" s="3"/>
      <c r="AU1975" s="1"/>
      <c r="AV1975" s="1"/>
      <c r="AW1975" s="3"/>
      <c r="AX1975" s="1"/>
      <c r="AY1975" s="1"/>
      <c r="AZ1975" s="1"/>
      <c r="BA1975" s="1"/>
      <c r="BB1975">
        <f t="shared" si="31"/>
        <v>4</v>
      </c>
      <c r="BC1975">
        <f t="shared" si="32"/>
        <v>2022</v>
      </c>
    </row>
    <row r="1976" spans="1:55" x14ac:dyDescent="0.25">
      <c r="A1976" s="1" t="s">
        <v>14751</v>
      </c>
      <c r="B1976" s="3">
        <v>13</v>
      </c>
      <c r="C1976" s="1" t="s">
        <v>14764</v>
      </c>
      <c r="D1976" s="3">
        <v>22436</v>
      </c>
      <c r="E1976" s="1" t="s">
        <v>63</v>
      </c>
      <c r="F1976" s="1" t="s">
        <v>5275</v>
      </c>
      <c r="G1976" s="1" t="s">
        <v>767</v>
      </c>
      <c r="H1976" s="1" t="s">
        <v>15643</v>
      </c>
      <c r="I1976" s="3">
        <v>1668788</v>
      </c>
      <c r="J1976" s="1" t="s">
        <v>1309</v>
      </c>
      <c r="K1976" s="12"/>
      <c r="L1976" s="1" t="s">
        <v>15235</v>
      </c>
      <c r="M1976" s="1"/>
      <c r="N1976" s="1"/>
      <c r="O1976" s="1" t="s">
        <v>15644</v>
      </c>
      <c r="P1976" s="1" t="s">
        <v>70</v>
      </c>
      <c r="Q1976" s="1" t="s">
        <v>70</v>
      </c>
      <c r="R1976" s="1" t="s">
        <v>767</v>
      </c>
      <c r="S1976" s="1" t="s">
        <v>15645</v>
      </c>
      <c r="T1976" s="1" t="s">
        <v>15646</v>
      </c>
      <c r="U1976" s="1" t="s">
        <v>15080</v>
      </c>
      <c r="V1976" s="1" t="s">
        <v>74</v>
      </c>
      <c r="W1976" s="1" t="s">
        <v>14982</v>
      </c>
      <c r="X1976" s="1" t="s">
        <v>767</v>
      </c>
      <c r="Y1976" s="1" t="s">
        <v>1791</v>
      </c>
      <c r="Z1976" s="1" t="s">
        <v>767</v>
      </c>
      <c r="AA1976" s="1" t="s">
        <v>15647</v>
      </c>
      <c r="AB1976" s="3">
        <v>1</v>
      </c>
      <c r="AC1976" s="3">
        <v>0</v>
      </c>
      <c r="AD1976" s="3">
        <v>1</v>
      </c>
      <c r="AE1976" s="3">
        <v>1</v>
      </c>
      <c r="AF1976" s="3">
        <v>0</v>
      </c>
      <c r="AG1976" s="3">
        <v>0</v>
      </c>
      <c r="AH1976" s="3">
        <v>71.016666666667007</v>
      </c>
      <c r="AI1976" s="3">
        <v>11.4</v>
      </c>
      <c r="AJ1976" s="1" t="s">
        <v>767</v>
      </c>
      <c r="AK1976" s="1" t="s">
        <v>15648</v>
      </c>
      <c r="AL1976" s="1"/>
      <c r="AM1976" s="1"/>
      <c r="AN1976" s="1"/>
      <c r="AO1976" s="1"/>
      <c r="AP1976" s="1" t="s">
        <v>767</v>
      </c>
      <c r="AQ1976" s="1" t="s">
        <v>1791</v>
      </c>
      <c r="AR1976" s="1" t="s">
        <v>12168</v>
      </c>
      <c r="AS1976" s="1" t="s">
        <v>15649</v>
      </c>
      <c r="AT1976" s="3"/>
      <c r="AU1976" s="1"/>
      <c r="AV1976" s="1"/>
      <c r="AW1976" s="3"/>
      <c r="AX1976" s="1"/>
      <c r="AY1976" s="1"/>
      <c r="AZ1976" s="1" t="s">
        <v>15650</v>
      </c>
      <c r="BA1976" s="1"/>
      <c r="BB1976">
        <f t="shared" si="31"/>
        <v>4</v>
      </c>
      <c r="BC1976">
        <f t="shared" si="32"/>
        <v>2022</v>
      </c>
    </row>
    <row r="1977" spans="1:55" x14ac:dyDescent="0.25">
      <c r="A1977" s="1" t="s">
        <v>14751</v>
      </c>
      <c r="B1977" s="3">
        <v>13</v>
      </c>
      <c r="C1977" s="1" t="s">
        <v>14764</v>
      </c>
      <c r="D1977" s="3">
        <v>23063</v>
      </c>
      <c r="E1977" s="1" t="s">
        <v>91</v>
      </c>
      <c r="F1977" s="1" t="s">
        <v>15651</v>
      </c>
      <c r="G1977" s="1" t="s">
        <v>767</v>
      </c>
      <c r="H1977" s="1" t="s">
        <v>15652</v>
      </c>
      <c r="I1977" s="3">
        <v>23063</v>
      </c>
      <c r="J1977" s="1" t="s">
        <v>1309</v>
      </c>
      <c r="K1977" s="12"/>
      <c r="L1977" s="1" t="s">
        <v>14767</v>
      </c>
      <c r="M1977" s="1"/>
      <c r="N1977" s="1"/>
      <c r="O1977" s="1" t="s">
        <v>15653</v>
      </c>
      <c r="P1977" s="1" t="s">
        <v>70</v>
      </c>
      <c r="Q1977" s="1" t="s">
        <v>70</v>
      </c>
      <c r="R1977" s="1" t="s">
        <v>767</v>
      </c>
      <c r="S1977" s="1" t="s">
        <v>15654</v>
      </c>
      <c r="T1977" s="1" t="s">
        <v>15655</v>
      </c>
      <c r="U1977" s="1" t="s">
        <v>15373</v>
      </c>
      <c r="V1977" s="1"/>
      <c r="W1977" s="1"/>
      <c r="X1977" s="1"/>
      <c r="Y1977" s="1"/>
      <c r="Z1977" s="1"/>
      <c r="AA1977" s="1"/>
      <c r="AB1977" s="3">
        <v>1</v>
      </c>
      <c r="AC1977" s="3">
        <v>1</v>
      </c>
      <c r="AD1977" s="3">
        <v>1</v>
      </c>
      <c r="AE1977" s="3">
        <v>1</v>
      </c>
      <c r="AF1977" s="3">
        <v>0</v>
      </c>
      <c r="AG1977" s="3">
        <v>0</v>
      </c>
      <c r="AH1977" s="3">
        <v>35.966666666667003</v>
      </c>
      <c r="AI1977" s="3">
        <v>7.15</v>
      </c>
      <c r="AJ1977" s="1" t="s">
        <v>767</v>
      </c>
      <c r="AK1977" s="1" t="s">
        <v>15656</v>
      </c>
      <c r="AL1977" s="1"/>
      <c r="AM1977" s="1"/>
      <c r="AN1977" s="1"/>
      <c r="AO1977" s="1"/>
      <c r="AP1977" s="1"/>
      <c r="AQ1977" s="1"/>
      <c r="AR1977" s="1"/>
      <c r="AS1977" s="1"/>
      <c r="AT1977" s="3"/>
      <c r="AU1977" s="1"/>
      <c r="AV1977" s="1"/>
      <c r="AW1977" s="3"/>
      <c r="AX1977" s="1"/>
      <c r="AY1977" s="1"/>
      <c r="AZ1977" s="1"/>
      <c r="BA1977" s="1" t="s">
        <v>15657</v>
      </c>
      <c r="BB1977">
        <f t="shared" si="31"/>
        <v>4</v>
      </c>
      <c r="BC1977">
        <f t="shared" si="32"/>
        <v>2022</v>
      </c>
    </row>
    <row r="1978" spans="1:55" x14ac:dyDescent="0.25">
      <c r="A1978" s="1" t="s">
        <v>14751</v>
      </c>
      <c r="B1978" s="3">
        <v>85</v>
      </c>
      <c r="C1978" s="1" t="s">
        <v>14790</v>
      </c>
      <c r="D1978" s="3">
        <v>27505</v>
      </c>
      <c r="E1978" s="1" t="s">
        <v>91</v>
      </c>
      <c r="F1978" s="1" t="s">
        <v>15658</v>
      </c>
      <c r="G1978" s="1" t="s">
        <v>767</v>
      </c>
      <c r="H1978" s="1" t="s">
        <v>15659</v>
      </c>
      <c r="I1978" s="3">
        <v>27505</v>
      </c>
      <c r="J1978" s="1" t="s">
        <v>1309</v>
      </c>
      <c r="K1978" s="12"/>
      <c r="L1978" s="1" t="s">
        <v>14901</v>
      </c>
      <c r="M1978" s="1"/>
      <c r="N1978" s="1"/>
      <c r="O1978" s="1" t="s">
        <v>15660</v>
      </c>
      <c r="P1978" s="1" t="s">
        <v>70</v>
      </c>
      <c r="Q1978" s="1" t="s">
        <v>70</v>
      </c>
      <c r="R1978" s="1" t="s">
        <v>767</v>
      </c>
      <c r="S1978" s="1" t="s">
        <v>15661</v>
      </c>
      <c r="T1978" s="1" t="s">
        <v>15662</v>
      </c>
      <c r="U1978" s="1" t="s">
        <v>14905</v>
      </c>
      <c r="V1978" s="1" t="s">
        <v>74</v>
      </c>
      <c r="W1978" s="1" t="s">
        <v>14798</v>
      </c>
      <c r="X1978" s="1" t="s">
        <v>767</v>
      </c>
      <c r="Y1978" s="1" t="s">
        <v>6716</v>
      </c>
      <c r="Z1978" s="1" t="s">
        <v>767</v>
      </c>
      <c r="AA1978" s="1" t="s">
        <v>15663</v>
      </c>
      <c r="AB1978" s="3">
        <v>1</v>
      </c>
      <c r="AC1978" s="3">
        <v>1</v>
      </c>
      <c r="AD1978" s="3">
        <v>1</v>
      </c>
      <c r="AE1978" s="3">
        <v>1</v>
      </c>
      <c r="AF1978" s="3">
        <v>0</v>
      </c>
      <c r="AG1978" s="3">
        <v>0</v>
      </c>
      <c r="AH1978" s="3">
        <v>30.266666666667</v>
      </c>
      <c r="AI1978" s="3">
        <v>4.9666666666669999</v>
      </c>
      <c r="AJ1978" s="1" t="s">
        <v>767</v>
      </c>
      <c r="AK1978" s="1" t="s">
        <v>1479</v>
      </c>
      <c r="AL1978" s="1"/>
      <c r="AM1978" s="1"/>
      <c r="AN1978" s="1"/>
      <c r="AO1978" s="1"/>
      <c r="AP1978" s="1"/>
      <c r="AQ1978" s="1"/>
      <c r="AR1978" s="1"/>
      <c r="AS1978" s="1"/>
      <c r="AT1978" s="3"/>
      <c r="AU1978" s="1"/>
      <c r="AV1978" s="1"/>
      <c r="AW1978" s="3"/>
      <c r="AX1978" s="1"/>
      <c r="AY1978" s="1"/>
      <c r="AZ1978" s="1"/>
      <c r="BA1978" s="1"/>
      <c r="BB1978">
        <f t="shared" si="31"/>
        <v>4</v>
      </c>
      <c r="BC1978">
        <f t="shared" si="32"/>
        <v>2022</v>
      </c>
    </row>
    <row r="1979" spans="1:55" x14ac:dyDescent="0.25">
      <c r="A1979" s="1" t="s">
        <v>14751</v>
      </c>
      <c r="B1979" s="3">
        <v>85</v>
      </c>
      <c r="C1979" s="1" t="s">
        <v>14790</v>
      </c>
      <c r="D1979" s="3">
        <v>28096</v>
      </c>
      <c r="E1979" s="1" t="s">
        <v>63</v>
      </c>
      <c r="F1979" s="1" t="s">
        <v>15664</v>
      </c>
      <c r="G1979" s="1" t="s">
        <v>767</v>
      </c>
      <c r="H1979" s="1" t="s">
        <v>15665</v>
      </c>
      <c r="I1979" s="3">
        <v>1669413</v>
      </c>
      <c r="J1979" s="1" t="s">
        <v>1309</v>
      </c>
      <c r="K1979" s="12"/>
      <c r="L1979" s="1" t="s">
        <v>14920</v>
      </c>
      <c r="M1979" s="1"/>
      <c r="N1979" s="1"/>
      <c r="O1979" s="1" t="s">
        <v>15666</v>
      </c>
      <c r="P1979" s="1" t="s">
        <v>70</v>
      </c>
      <c r="Q1979" s="1" t="s">
        <v>70</v>
      </c>
      <c r="R1979" s="1" t="s">
        <v>767</v>
      </c>
      <c r="S1979" s="1" t="s">
        <v>15667</v>
      </c>
      <c r="T1979" s="1" t="s">
        <v>15668</v>
      </c>
      <c r="U1979" s="1" t="s">
        <v>14937</v>
      </c>
      <c r="V1979" s="1" t="s">
        <v>639</v>
      </c>
      <c r="W1979" s="1" t="s">
        <v>15669</v>
      </c>
      <c r="X1979" s="1" t="s">
        <v>767</v>
      </c>
      <c r="Y1979" s="1" t="s">
        <v>15670</v>
      </c>
      <c r="Z1979" s="1" t="s">
        <v>767</v>
      </c>
      <c r="AA1979" s="1" t="s">
        <v>15671</v>
      </c>
      <c r="AB1979" s="3">
        <v>1</v>
      </c>
      <c r="AC1979" s="3">
        <v>1</v>
      </c>
      <c r="AD1979" s="3">
        <v>1</v>
      </c>
      <c r="AE1979" s="3">
        <v>1</v>
      </c>
      <c r="AF1979" s="3">
        <v>0</v>
      </c>
      <c r="AG1979" s="3">
        <v>0</v>
      </c>
      <c r="AH1979" s="3">
        <v>10.25</v>
      </c>
      <c r="AI1979" s="3">
        <v>7.166666666667</v>
      </c>
      <c r="AJ1979" s="1" t="s">
        <v>767</v>
      </c>
      <c r="AK1979" s="1" t="s">
        <v>15672</v>
      </c>
      <c r="AL1979" s="1"/>
      <c r="AM1979" s="1"/>
      <c r="AN1979" s="1"/>
      <c r="AO1979" s="1"/>
      <c r="AP1979" s="1"/>
      <c r="AQ1979" s="1"/>
      <c r="AR1979" s="1"/>
      <c r="AS1979" s="1"/>
      <c r="AT1979" s="3"/>
      <c r="AU1979" s="1"/>
      <c r="AV1979" s="1"/>
      <c r="AW1979" s="3"/>
      <c r="AX1979" s="1"/>
      <c r="AY1979" s="1"/>
      <c r="AZ1979" s="1" t="s">
        <v>15673</v>
      </c>
      <c r="BA1979" s="1"/>
      <c r="BB1979">
        <f t="shared" si="31"/>
        <v>4</v>
      </c>
      <c r="BC1979">
        <f t="shared" si="32"/>
        <v>2022</v>
      </c>
    </row>
    <row r="1980" spans="1:55" x14ac:dyDescent="0.25">
      <c r="A1980" s="1" t="s">
        <v>14751</v>
      </c>
      <c r="B1980" s="3">
        <v>17</v>
      </c>
      <c r="C1980" s="1" t="s">
        <v>14779</v>
      </c>
      <c r="D1980" s="3">
        <v>28274</v>
      </c>
      <c r="E1980" s="1" t="s">
        <v>63</v>
      </c>
      <c r="F1980" s="1" t="s">
        <v>5630</v>
      </c>
      <c r="G1980" s="1" t="s">
        <v>767</v>
      </c>
      <c r="H1980" s="1" t="s">
        <v>3007</v>
      </c>
      <c r="I1980" s="3">
        <v>1668962</v>
      </c>
      <c r="J1980" s="1" t="s">
        <v>1309</v>
      </c>
      <c r="K1980" s="12"/>
      <c r="L1980" s="1" t="s">
        <v>14781</v>
      </c>
      <c r="M1980" s="1"/>
      <c r="N1980" s="1"/>
      <c r="O1980" s="1" t="s">
        <v>15674</v>
      </c>
      <c r="P1980" s="1" t="s">
        <v>70</v>
      </c>
      <c r="Q1980" s="1" t="s">
        <v>70</v>
      </c>
      <c r="R1980" s="1" t="s">
        <v>767</v>
      </c>
      <c r="S1980" s="1" t="s">
        <v>10306</v>
      </c>
      <c r="T1980" s="1" t="s">
        <v>15675</v>
      </c>
      <c r="U1980" s="1" t="s">
        <v>15373</v>
      </c>
      <c r="V1980" s="1" t="s">
        <v>74</v>
      </c>
      <c r="W1980" s="1" t="s">
        <v>14826</v>
      </c>
      <c r="X1980" s="1" t="s">
        <v>767</v>
      </c>
      <c r="Y1980" s="1" t="s">
        <v>387</v>
      </c>
      <c r="Z1980" s="1" t="s">
        <v>767</v>
      </c>
      <c r="AA1980" s="1" t="s">
        <v>15676</v>
      </c>
      <c r="AB1980" s="3">
        <v>1</v>
      </c>
      <c r="AC1980" s="3">
        <v>1</v>
      </c>
      <c r="AD1980" s="3">
        <v>1</v>
      </c>
      <c r="AE1980" s="3">
        <v>1</v>
      </c>
      <c r="AF1980" s="3">
        <v>0</v>
      </c>
      <c r="AG1980" s="3">
        <v>0</v>
      </c>
      <c r="AH1980" s="3">
        <v>54.166666666666998</v>
      </c>
      <c r="AI1980" s="3">
        <v>15.833333333333</v>
      </c>
      <c r="AJ1980" s="1" t="s">
        <v>767</v>
      </c>
      <c r="AK1980" s="1" t="s">
        <v>15677</v>
      </c>
      <c r="AL1980" s="1"/>
      <c r="AM1980" s="1"/>
      <c r="AN1980" s="1"/>
      <c r="AO1980" s="1"/>
      <c r="AP1980" s="1"/>
      <c r="AQ1980" s="1"/>
      <c r="AR1980" s="1"/>
      <c r="AS1980" s="1"/>
      <c r="AT1980" s="3"/>
      <c r="AU1980" s="1"/>
      <c r="AV1980" s="1"/>
      <c r="AW1980" s="3"/>
      <c r="AX1980" s="1"/>
      <c r="AY1980" s="1"/>
      <c r="AZ1980" s="1"/>
      <c r="BA1980" s="1"/>
      <c r="BB1980">
        <f t="shared" si="31"/>
        <v>4</v>
      </c>
      <c r="BC1980">
        <f t="shared" si="32"/>
        <v>2022</v>
      </c>
    </row>
    <row r="1981" spans="1:55" x14ac:dyDescent="0.25">
      <c r="A1981" s="1" t="s">
        <v>14751</v>
      </c>
      <c r="B1981" s="3">
        <v>13</v>
      </c>
      <c r="C1981" s="1" t="s">
        <v>14764</v>
      </c>
      <c r="D1981" s="3">
        <v>31183</v>
      </c>
      <c r="E1981" s="1" t="s">
        <v>91</v>
      </c>
      <c r="F1981" s="1" t="s">
        <v>15678</v>
      </c>
      <c r="G1981" s="1" t="s">
        <v>767</v>
      </c>
      <c r="H1981" s="1" t="s">
        <v>15679</v>
      </c>
      <c r="I1981" s="3">
        <v>31183</v>
      </c>
      <c r="J1981" s="1" t="s">
        <v>1309</v>
      </c>
      <c r="K1981" s="12"/>
      <c r="L1981" s="1" t="s">
        <v>14767</v>
      </c>
      <c r="M1981" s="1"/>
      <c r="N1981" s="1"/>
      <c r="O1981" s="1" t="s">
        <v>15680</v>
      </c>
      <c r="P1981" s="1" t="s">
        <v>70</v>
      </c>
      <c r="Q1981" s="1" t="s">
        <v>70</v>
      </c>
      <c r="R1981" s="1" t="s">
        <v>767</v>
      </c>
      <c r="S1981" s="1" t="s">
        <v>15681</v>
      </c>
      <c r="T1981" s="1" t="s">
        <v>15682</v>
      </c>
      <c r="U1981" s="1" t="s">
        <v>14785</v>
      </c>
      <c r="V1981" s="1" t="s">
        <v>2229</v>
      </c>
      <c r="W1981" s="1" t="s">
        <v>15683</v>
      </c>
      <c r="X1981" s="1" t="s">
        <v>767</v>
      </c>
      <c r="Y1981" s="1" t="s">
        <v>7331</v>
      </c>
      <c r="Z1981" s="1" t="s">
        <v>767</v>
      </c>
      <c r="AA1981" s="1" t="s">
        <v>2002</v>
      </c>
      <c r="AB1981" s="3">
        <v>1</v>
      </c>
      <c r="AC1981" s="3">
        <v>1</v>
      </c>
      <c r="AD1981" s="3">
        <v>1</v>
      </c>
      <c r="AE1981" s="3">
        <v>1</v>
      </c>
      <c r="AF1981" s="3">
        <v>0</v>
      </c>
      <c r="AG1981" s="3">
        <v>0</v>
      </c>
      <c r="AH1981" s="3">
        <v>28.95</v>
      </c>
      <c r="AI1981" s="3">
        <v>8.15</v>
      </c>
      <c r="AJ1981" s="1" t="s">
        <v>767</v>
      </c>
      <c r="AK1981" s="1" t="s">
        <v>9649</v>
      </c>
      <c r="AL1981" s="1"/>
      <c r="AM1981" s="1"/>
      <c r="AN1981" s="1"/>
      <c r="AO1981" s="1"/>
      <c r="AP1981" s="1"/>
      <c r="AQ1981" s="1"/>
      <c r="AR1981" s="1"/>
      <c r="AS1981" s="1"/>
      <c r="AT1981" s="3"/>
      <c r="AU1981" s="1"/>
      <c r="AV1981" s="1"/>
      <c r="AW1981" s="3"/>
      <c r="AX1981" s="1"/>
      <c r="AY1981" s="1"/>
      <c r="AZ1981" s="1"/>
      <c r="BA1981" s="1" t="s">
        <v>15684</v>
      </c>
      <c r="BB1981">
        <f t="shared" si="31"/>
        <v>4</v>
      </c>
      <c r="BC1981">
        <f t="shared" si="32"/>
        <v>2022</v>
      </c>
    </row>
    <row r="1982" spans="1:55" x14ac:dyDescent="0.25">
      <c r="A1982" s="1" t="s">
        <v>14751</v>
      </c>
      <c r="B1982" s="3">
        <v>16</v>
      </c>
      <c r="C1982" s="1" t="s">
        <v>14818</v>
      </c>
      <c r="D1982" s="3">
        <v>38756</v>
      </c>
      <c r="E1982" s="1" t="s">
        <v>63</v>
      </c>
      <c r="F1982" s="1" t="s">
        <v>15685</v>
      </c>
      <c r="G1982" s="1" t="s">
        <v>788</v>
      </c>
      <c r="H1982" s="1" t="s">
        <v>15686</v>
      </c>
      <c r="I1982" s="3">
        <v>1670628</v>
      </c>
      <c r="J1982" s="1" t="s">
        <v>67</v>
      </c>
      <c r="K1982" s="12"/>
      <c r="L1982" s="1" t="s">
        <v>14821</v>
      </c>
      <c r="M1982" s="1"/>
      <c r="N1982" s="1"/>
      <c r="O1982" s="1" t="s">
        <v>15687</v>
      </c>
      <c r="P1982" s="1" t="s">
        <v>70</v>
      </c>
      <c r="Q1982" s="1" t="s">
        <v>70</v>
      </c>
      <c r="R1982" s="1" t="s">
        <v>788</v>
      </c>
      <c r="S1982" s="1" t="s">
        <v>15688</v>
      </c>
      <c r="T1982" s="1" t="s">
        <v>15689</v>
      </c>
      <c r="U1982" s="1" t="s">
        <v>14785</v>
      </c>
      <c r="V1982" s="1" t="s">
        <v>74</v>
      </c>
      <c r="W1982" s="1" t="s">
        <v>15328</v>
      </c>
      <c r="X1982" s="1" t="s">
        <v>788</v>
      </c>
      <c r="Y1982" s="1" t="s">
        <v>3014</v>
      </c>
      <c r="Z1982" s="1" t="s">
        <v>788</v>
      </c>
      <c r="AA1982" s="1" t="s">
        <v>15690</v>
      </c>
      <c r="AB1982" s="3">
        <v>1</v>
      </c>
      <c r="AC1982" s="3">
        <v>1</v>
      </c>
      <c r="AD1982" s="3">
        <v>1</v>
      </c>
      <c r="AE1982" s="3">
        <v>1</v>
      </c>
      <c r="AF1982" s="3">
        <v>0</v>
      </c>
      <c r="AG1982" s="3">
        <v>0</v>
      </c>
      <c r="AH1982" s="3">
        <v>10.716666666667001</v>
      </c>
      <c r="AI1982" s="3">
        <v>3.2833333333330001</v>
      </c>
      <c r="AJ1982" s="1" t="s">
        <v>788</v>
      </c>
      <c r="AK1982" s="1" t="s">
        <v>15691</v>
      </c>
      <c r="AL1982" s="1"/>
      <c r="AM1982" s="1"/>
      <c r="AN1982" s="1"/>
      <c r="AO1982" s="1"/>
      <c r="AP1982" s="1"/>
      <c r="AQ1982" s="1"/>
      <c r="AR1982" s="1"/>
      <c r="AS1982" s="1"/>
      <c r="AT1982" s="3"/>
      <c r="AU1982" s="1"/>
      <c r="AV1982" s="1"/>
      <c r="AW1982" s="3"/>
      <c r="AX1982" s="1"/>
      <c r="AY1982" s="1"/>
      <c r="AZ1982" s="1"/>
      <c r="BA1982" s="1"/>
      <c r="BB1982">
        <f t="shared" si="31"/>
        <v>4</v>
      </c>
      <c r="BC1982">
        <f t="shared" si="32"/>
        <v>2022</v>
      </c>
    </row>
    <row r="1983" spans="1:55" x14ac:dyDescent="0.25">
      <c r="A1983" s="1" t="s">
        <v>14751</v>
      </c>
      <c r="B1983" s="3">
        <v>87</v>
      </c>
      <c r="C1983" s="1" t="s">
        <v>14844</v>
      </c>
      <c r="D1983" s="3">
        <v>42166</v>
      </c>
      <c r="E1983" s="1" t="s">
        <v>63</v>
      </c>
      <c r="F1983" s="1" t="s">
        <v>15692</v>
      </c>
      <c r="G1983" s="1" t="s">
        <v>798</v>
      </c>
      <c r="H1983" s="1" t="s">
        <v>3961</v>
      </c>
      <c r="I1983" s="3">
        <v>1671108</v>
      </c>
      <c r="J1983" s="1" t="s">
        <v>67</v>
      </c>
      <c r="K1983" s="12"/>
      <c r="L1983" s="1" t="s">
        <v>15144</v>
      </c>
      <c r="M1983" s="1"/>
      <c r="N1983" s="1"/>
      <c r="O1983" s="1" t="s">
        <v>15693</v>
      </c>
      <c r="P1983" s="1" t="s">
        <v>70</v>
      </c>
      <c r="Q1983" s="1" t="s">
        <v>70</v>
      </c>
      <c r="R1983" s="1" t="s">
        <v>798</v>
      </c>
      <c r="S1983" s="1" t="s">
        <v>15694</v>
      </c>
      <c r="T1983" s="1" t="s">
        <v>15695</v>
      </c>
      <c r="U1983" s="1" t="s">
        <v>14851</v>
      </c>
      <c r="V1983" s="1" t="s">
        <v>74</v>
      </c>
      <c r="W1983" s="1" t="s">
        <v>13573</v>
      </c>
      <c r="X1983" s="1" t="s">
        <v>798</v>
      </c>
      <c r="Y1983" s="1" t="s">
        <v>15696</v>
      </c>
      <c r="Z1983" s="1" t="s">
        <v>798</v>
      </c>
      <c r="AA1983" s="1" t="s">
        <v>15697</v>
      </c>
      <c r="AB1983" s="3">
        <v>1</v>
      </c>
      <c r="AC1983" s="3">
        <v>1</v>
      </c>
      <c r="AD1983" s="3">
        <v>1</v>
      </c>
      <c r="AE1983" s="3">
        <v>1</v>
      </c>
      <c r="AF1983" s="3">
        <v>0</v>
      </c>
      <c r="AG1983" s="3">
        <v>0</v>
      </c>
      <c r="AH1983" s="3">
        <v>31.316666666667</v>
      </c>
      <c r="AI1983" s="3">
        <v>9.25</v>
      </c>
      <c r="AJ1983" s="1" t="s">
        <v>798</v>
      </c>
      <c r="AK1983" s="1" t="s">
        <v>15698</v>
      </c>
      <c r="AL1983" s="1"/>
      <c r="AM1983" s="1"/>
      <c r="AN1983" s="1"/>
      <c r="AO1983" s="1"/>
      <c r="AP1983" s="1"/>
      <c r="AQ1983" s="1"/>
      <c r="AR1983" s="1"/>
      <c r="AS1983" s="1"/>
      <c r="AT1983" s="3"/>
      <c r="AU1983" s="1"/>
      <c r="AV1983" s="1"/>
      <c r="AW1983" s="3"/>
      <c r="AX1983" s="1"/>
      <c r="AY1983" s="1"/>
      <c r="AZ1983" s="1" t="s">
        <v>15699</v>
      </c>
      <c r="BA1983" s="1"/>
      <c r="BB1983">
        <f t="shared" si="31"/>
        <v>4</v>
      </c>
      <c r="BC1983">
        <f t="shared" si="32"/>
        <v>2022</v>
      </c>
    </row>
    <row r="1984" spans="1:55" x14ac:dyDescent="0.25">
      <c r="A1984" s="1" t="s">
        <v>14751</v>
      </c>
      <c r="B1984" s="3">
        <v>13</v>
      </c>
      <c r="C1984" s="1" t="s">
        <v>14764</v>
      </c>
      <c r="D1984" s="3">
        <v>44095</v>
      </c>
      <c r="E1984" s="1" t="s">
        <v>91</v>
      </c>
      <c r="F1984" s="1" t="s">
        <v>15604</v>
      </c>
      <c r="G1984" s="1" t="s">
        <v>798</v>
      </c>
      <c r="H1984" s="1" t="s">
        <v>15700</v>
      </c>
      <c r="I1984" s="3">
        <v>44095</v>
      </c>
      <c r="J1984" s="1" t="s">
        <v>67</v>
      </c>
      <c r="K1984" s="12"/>
      <c r="L1984" s="1" t="s">
        <v>15701</v>
      </c>
      <c r="M1984" s="1"/>
      <c r="N1984" s="1"/>
      <c r="O1984" s="1" t="s">
        <v>15702</v>
      </c>
      <c r="P1984" s="1" t="s">
        <v>70</v>
      </c>
      <c r="Q1984" s="1" t="s">
        <v>70</v>
      </c>
      <c r="R1984" s="1" t="s">
        <v>798</v>
      </c>
      <c r="S1984" s="1" t="s">
        <v>15703</v>
      </c>
      <c r="T1984" s="1" t="s">
        <v>15704</v>
      </c>
      <c r="U1984" s="1" t="s">
        <v>14785</v>
      </c>
      <c r="V1984" s="1" t="s">
        <v>74</v>
      </c>
      <c r="W1984" s="1" t="s">
        <v>14858</v>
      </c>
      <c r="X1984" s="1" t="s">
        <v>798</v>
      </c>
      <c r="Y1984" s="1" t="s">
        <v>12747</v>
      </c>
      <c r="Z1984" s="1" t="s">
        <v>798</v>
      </c>
      <c r="AA1984" s="1" t="s">
        <v>15705</v>
      </c>
      <c r="AB1984" s="3">
        <v>1</v>
      </c>
      <c r="AC1984" s="3">
        <v>1</v>
      </c>
      <c r="AD1984" s="3">
        <v>1</v>
      </c>
      <c r="AE1984" s="3">
        <v>1</v>
      </c>
      <c r="AF1984" s="3">
        <v>0</v>
      </c>
      <c r="AG1984" s="3">
        <v>0</v>
      </c>
      <c r="AH1984" s="3">
        <v>50.433333333333003</v>
      </c>
      <c r="AI1984" s="3">
        <v>7.0666666666670004</v>
      </c>
      <c r="AJ1984" s="1" t="s">
        <v>798</v>
      </c>
      <c r="AK1984" s="1" t="s">
        <v>15706</v>
      </c>
      <c r="AL1984" s="1"/>
      <c r="AM1984" s="1"/>
      <c r="AN1984" s="1"/>
      <c r="AO1984" s="1"/>
      <c r="AP1984" s="1"/>
      <c r="AQ1984" s="1"/>
      <c r="AR1984" s="1"/>
      <c r="AS1984" s="1"/>
      <c r="AT1984" s="3"/>
      <c r="AU1984" s="1"/>
      <c r="AV1984" s="1"/>
      <c r="AW1984" s="3"/>
      <c r="AX1984" s="1"/>
      <c r="AY1984" s="1"/>
      <c r="AZ1984" s="1"/>
      <c r="BA1984" s="1" t="s">
        <v>15707</v>
      </c>
      <c r="BB1984">
        <f t="shared" si="31"/>
        <v>4</v>
      </c>
      <c r="BC1984">
        <f t="shared" si="32"/>
        <v>2022</v>
      </c>
    </row>
    <row r="1985" spans="1:55" x14ac:dyDescent="0.25">
      <c r="A1985" s="1" t="s">
        <v>14751</v>
      </c>
      <c r="B1985" s="3">
        <v>85</v>
      </c>
      <c r="C1985" s="1" t="s">
        <v>14790</v>
      </c>
      <c r="D1985" s="3">
        <v>44247</v>
      </c>
      <c r="E1985" s="1" t="s">
        <v>63</v>
      </c>
      <c r="F1985" s="1" t="s">
        <v>15708</v>
      </c>
      <c r="G1985" s="1" t="s">
        <v>798</v>
      </c>
      <c r="H1985" s="1" t="s">
        <v>10732</v>
      </c>
      <c r="I1985" s="3">
        <v>1671610</v>
      </c>
      <c r="J1985" s="1" t="s">
        <v>67</v>
      </c>
      <c r="K1985" s="12"/>
      <c r="L1985" s="1" t="s">
        <v>14920</v>
      </c>
      <c r="M1985" s="1"/>
      <c r="N1985" s="1"/>
      <c r="O1985" s="1" t="s">
        <v>15709</v>
      </c>
      <c r="P1985" s="1" t="s">
        <v>70</v>
      </c>
      <c r="Q1985" s="1"/>
      <c r="R1985" s="1"/>
      <c r="S1985" s="1"/>
      <c r="T1985" s="1" t="s">
        <v>15710</v>
      </c>
      <c r="U1985" s="1"/>
      <c r="V1985" s="1" t="s">
        <v>74</v>
      </c>
      <c r="W1985" s="1" t="s">
        <v>14906</v>
      </c>
      <c r="X1985" s="1" t="s">
        <v>798</v>
      </c>
      <c r="Y1985" s="1" t="s">
        <v>4986</v>
      </c>
      <c r="Z1985" s="1" t="s">
        <v>798</v>
      </c>
      <c r="AA1985" s="1" t="s">
        <v>15711</v>
      </c>
      <c r="AB1985" s="3">
        <v>1</v>
      </c>
      <c r="AC1985" s="3">
        <v>1</v>
      </c>
      <c r="AD1985" s="3">
        <v>0</v>
      </c>
      <c r="AE1985" s="3">
        <v>0</v>
      </c>
      <c r="AF1985" s="3">
        <v>0</v>
      </c>
      <c r="AG1985" s="3">
        <v>0</v>
      </c>
      <c r="AH1985" s="3">
        <v>21.266666666667</v>
      </c>
      <c r="AI1985" s="3"/>
      <c r="AJ1985" s="1" t="s">
        <v>798</v>
      </c>
      <c r="AK1985" s="1" t="s">
        <v>15712</v>
      </c>
      <c r="AL1985" s="1"/>
      <c r="AM1985" s="1"/>
      <c r="AN1985" s="1"/>
      <c r="AO1985" s="1"/>
      <c r="AP1985" s="1"/>
      <c r="AQ1985" s="1"/>
      <c r="AR1985" s="1"/>
      <c r="AS1985" s="1"/>
      <c r="AT1985" s="3"/>
      <c r="AU1985" s="1"/>
      <c r="AV1985" s="1"/>
      <c r="AW1985" s="3"/>
      <c r="AX1985" s="1"/>
      <c r="AY1985" s="1"/>
      <c r="AZ1985" s="1" t="s">
        <v>15713</v>
      </c>
      <c r="BA1985" s="1"/>
      <c r="BB1985">
        <f t="shared" si="31"/>
        <v>4</v>
      </c>
      <c r="BC1985">
        <f t="shared" si="32"/>
        <v>2022</v>
      </c>
    </row>
    <row r="1986" spans="1:55" x14ac:dyDescent="0.25">
      <c r="A1986" s="1" t="s">
        <v>14751</v>
      </c>
      <c r="B1986" s="3">
        <v>13</v>
      </c>
      <c r="C1986" s="1" t="s">
        <v>14764</v>
      </c>
      <c r="D1986" s="3">
        <v>45024</v>
      </c>
      <c r="E1986" s="1" t="s">
        <v>63</v>
      </c>
      <c r="F1986" s="1" t="s">
        <v>15714</v>
      </c>
      <c r="G1986" s="1" t="s">
        <v>798</v>
      </c>
      <c r="H1986" s="1" t="s">
        <v>15715</v>
      </c>
      <c r="I1986" s="3">
        <v>1671789</v>
      </c>
      <c r="J1986" s="1" t="s">
        <v>67</v>
      </c>
      <c r="K1986" s="12"/>
      <c r="L1986" s="1" t="s">
        <v>14767</v>
      </c>
      <c r="M1986" s="1"/>
      <c r="N1986" s="1"/>
      <c r="O1986" s="1" t="s">
        <v>15716</v>
      </c>
      <c r="P1986" s="1" t="s">
        <v>70</v>
      </c>
      <c r="Q1986" s="1" t="s">
        <v>234</v>
      </c>
      <c r="R1986" s="1"/>
      <c r="S1986" s="1"/>
      <c r="T1986" s="1" t="s">
        <v>15717</v>
      </c>
      <c r="U1986" s="1" t="s">
        <v>15718</v>
      </c>
      <c r="V1986" s="1" t="s">
        <v>74</v>
      </c>
      <c r="W1986" s="1" t="s">
        <v>14858</v>
      </c>
      <c r="X1986" s="1" t="s">
        <v>798</v>
      </c>
      <c r="Y1986" s="1" t="s">
        <v>207</v>
      </c>
      <c r="Z1986" s="1" t="s">
        <v>798</v>
      </c>
      <c r="AA1986" s="1" t="s">
        <v>2600</v>
      </c>
      <c r="AB1986" s="3">
        <v>1</v>
      </c>
      <c r="AC1986" s="3">
        <v>1</v>
      </c>
      <c r="AD1986" s="3">
        <v>0</v>
      </c>
      <c r="AE1986" s="3">
        <v>0</v>
      </c>
      <c r="AF1986" s="3">
        <v>0</v>
      </c>
      <c r="AG1986" s="3">
        <v>0</v>
      </c>
      <c r="AH1986" s="3">
        <v>21.416666666666998</v>
      </c>
      <c r="AI1986" s="3"/>
      <c r="AJ1986" s="1" t="s">
        <v>798</v>
      </c>
      <c r="AK1986" s="1" t="s">
        <v>15719</v>
      </c>
      <c r="AL1986" s="1"/>
      <c r="AM1986" s="1"/>
      <c r="AN1986" s="1"/>
      <c r="AO1986" s="1"/>
      <c r="AP1986" s="1"/>
      <c r="AQ1986" s="1"/>
      <c r="AR1986" s="1"/>
      <c r="AS1986" s="1"/>
      <c r="AT1986" s="3"/>
      <c r="AU1986" s="1"/>
      <c r="AV1986" s="1"/>
      <c r="AW1986" s="3"/>
      <c r="AX1986" s="1"/>
      <c r="AY1986" s="1"/>
      <c r="AZ1986" s="1"/>
      <c r="BA1986" s="1"/>
      <c r="BB1986">
        <f t="shared" si="31"/>
        <v>4</v>
      </c>
      <c r="BC1986">
        <f t="shared" si="32"/>
        <v>2022</v>
      </c>
    </row>
    <row r="1987" spans="1:55" x14ac:dyDescent="0.25">
      <c r="A1987" s="1" t="s">
        <v>14751</v>
      </c>
      <c r="B1987" s="3">
        <v>16</v>
      </c>
      <c r="C1987" s="1" t="s">
        <v>14818</v>
      </c>
      <c r="D1987" s="3">
        <v>50688</v>
      </c>
      <c r="E1987" s="1" t="s">
        <v>63</v>
      </c>
      <c r="F1987" s="1" t="s">
        <v>15720</v>
      </c>
      <c r="G1987" s="1" t="s">
        <v>807</v>
      </c>
      <c r="H1987" s="1" t="s">
        <v>15721</v>
      </c>
      <c r="I1987" s="3">
        <v>1672935</v>
      </c>
      <c r="J1987" s="1" t="s">
        <v>67</v>
      </c>
      <c r="K1987" s="12"/>
      <c r="L1987" s="1" t="s">
        <v>14821</v>
      </c>
      <c r="M1987" s="1"/>
      <c r="N1987" s="1"/>
      <c r="O1987" s="1" t="s">
        <v>15722</v>
      </c>
      <c r="P1987" s="1" t="s">
        <v>70</v>
      </c>
      <c r="Q1987" s="1" t="s">
        <v>70</v>
      </c>
      <c r="R1987" s="1" t="s">
        <v>807</v>
      </c>
      <c r="S1987" s="1" t="s">
        <v>15723</v>
      </c>
      <c r="T1987" s="1" t="s">
        <v>15724</v>
      </c>
      <c r="U1987" s="1" t="s">
        <v>14785</v>
      </c>
      <c r="V1987" s="1" t="s">
        <v>74</v>
      </c>
      <c r="W1987" s="1" t="s">
        <v>15067</v>
      </c>
      <c r="X1987" s="1" t="s">
        <v>807</v>
      </c>
      <c r="Y1987" s="1" t="s">
        <v>12133</v>
      </c>
      <c r="Z1987" s="1" t="s">
        <v>807</v>
      </c>
      <c r="AA1987" s="1" t="s">
        <v>15725</v>
      </c>
      <c r="AB1987" s="3">
        <v>1</v>
      </c>
      <c r="AC1987" s="3">
        <v>1</v>
      </c>
      <c r="AD1987" s="3">
        <v>1</v>
      </c>
      <c r="AE1987" s="3">
        <v>1</v>
      </c>
      <c r="AF1987" s="3">
        <v>0</v>
      </c>
      <c r="AG1987" s="3">
        <v>0</v>
      </c>
      <c r="AH1987" s="3">
        <v>18.649999999999999</v>
      </c>
      <c r="AI1987" s="3">
        <v>4.7333333333330003</v>
      </c>
      <c r="AJ1987" s="1" t="s">
        <v>807</v>
      </c>
      <c r="AK1987" s="1" t="s">
        <v>15726</v>
      </c>
      <c r="AL1987" s="1"/>
      <c r="AM1987" s="1"/>
      <c r="AN1987" s="1"/>
      <c r="AO1987" s="1"/>
      <c r="AP1987" s="1"/>
      <c r="AQ1987" s="1"/>
      <c r="AR1987" s="1"/>
      <c r="AS1987" s="1"/>
      <c r="AT1987" s="3"/>
      <c r="AU1987" s="1"/>
      <c r="AV1987" s="1"/>
      <c r="AW1987" s="3"/>
      <c r="AX1987" s="1"/>
      <c r="AY1987" s="1"/>
      <c r="AZ1987" s="1" t="s">
        <v>15727</v>
      </c>
      <c r="BA1987" s="1"/>
      <c r="BB1987">
        <f t="shared" ref="BB1987:BB2050" si="33">MONTH(G1987)</f>
        <v>4</v>
      </c>
      <c r="BC1987">
        <f t="shared" ref="BC1987:BC2050" si="34">YEAR(G1987)</f>
        <v>2022</v>
      </c>
    </row>
    <row r="1988" spans="1:55" x14ac:dyDescent="0.25">
      <c r="A1988" s="1" t="s">
        <v>14751</v>
      </c>
      <c r="B1988" s="3">
        <v>85</v>
      </c>
      <c r="C1988" s="1" t="s">
        <v>14790</v>
      </c>
      <c r="D1988" s="3">
        <v>51702</v>
      </c>
      <c r="E1988" s="1" t="s">
        <v>63</v>
      </c>
      <c r="F1988" s="1" t="s">
        <v>5275</v>
      </c>
      <c r="G1988" s="1" t="s">
        <v>807</v>
      </c>
      <c r="H1988" s="1" t="s">
        <v>1497</v>
      </c>
      <c r="I1988" s="3">
        <v>1673047</v>
      </c>
      <c r="J1988" s="1" t="s">
        <v>67</v>
      </c>
      <c r="K1988" s="12"/>
      <c r="L1988" s="1" t="s">
        <v>14901</v>
      </c>
      <c r="M1988" s="1"/>
      <c r="N1988" s="1"/>
      <c r="O1988" s="1" t="s">
        <v>15728</v>
      </c>
      <c r="P1988" s="1" t="s">
        <v>70</v>
      </c>
      <c r="Q1988" s="1" t="s">
        <v>70</v>
      </c>
      <c r="R1988" s="1" t="s">
        <v>807</v>
      </c>
      <c r="S1988" s="1" t="s">
        <v>15729</v>
      </c>
      <c r="T1988" s="1" t="s">
        <v>15730</v>
      </c>
      <c r="U1988" s="1" t="s">
        <v>14797</v>
      </c>
      <c r="V1988" s="1" t="s">
        <v>74</v>
      </c>
      <c r="W1988" s="1" t="s">
        <v>15169</v>
      </c>
      <c r="X1988" s="1" t="s">
        <v>807</v>
      </c>
      <c r="Y1988" s="1" t="s">
        <v>15731</v>
      </c>
      <c r="Z1988" s="1" t="s">
        <v>807</v>
      </c>
      <c r="AA1988" s="1" t="s">
        <v>15732</v>
      </c>
      <c r="AB1988" s="3">
        <v>1</v>
      </c>
      <c r="AC1988" s="3">
        <v>1</v>
      </c>
      <c r="AD1988" s="3">
        <v>1</v>
      </c>
      <c r="AE1988" s="3">
        <v>1</v>
      </c>
      <c r="AF1988" s="3">
        <v>0</v>
      </c>
      <c r="AG1988" s="3">
        <v>0</v>
      </c>
      <c r="AH1988" s="3">
        <v>29.6</v>
      </c>
      <c r="AI1988" s="3">
        <v>15.75</v>
      </c>
      <c r="AJ1988" s="1" t="s">
        <v>807</v>
      </c>
      <c r="AK1988" s="1" t="s">
        <v>15733</v>
      </c>
      <c r="AL1988" s="1"/>
      <c r="AM1988" s="1"/>
      <c r="AN1988" s="1"/>
      <c r="AO1988" s="1"/>
      <c r="AP1988" s="1"/>
      <c r="AQ1988" s="1"/>
      <c r="AR1988" s="1"/>
      <c r="AS1988" s="1"/>
      <c r="AT1988" s="3"/>
      <c r="AU1988" s="1"/>
      <c r="AV1988" s="1"/>
      <c r="AW1988" s="3"/>
      <c r="AX1988" s="1"/>
      <c r="AY1988" s="1"/>
      <c r="AZ1988" s="1" t="s">
        <v>15734</v>
      </c>
      <c r="BA1988" s="1"/>
      <c r="BB1988">
        <f t="shared" si="33"/>
        <v>4</v>
      </c>
      <c r="BC1988">
        <f t="shared" si="34"/>
        <v>2022</v>
      </c>
    </row>
    <row r="1989" spans="1:55" x14ac:dyDescent="0.25">
      <c r="A1989" s="1" t="s">
        <v>14751</v>
      </c>
      <c r="B1989" s="3">
        <v>85</v>
      </c>
      <c r="C1989" s="1" t="s">
        <v>14790</v>
      </c>
      <c r="D1989" s="3">
        <v>58026</v>
      </c>
      <c r="E1989" s="1" t="s">
        <v>63</v>
      </c>
      <c r="F1989" s="1" t="s">
        <v>5796</v>
      </c>
      <c r="G1989" s="1" t="s">
        <v>812</v>
      </c>
      <c r="H1989" s="1" t="s">
        <v>15735</v>
      </c>
      <c r="I1989" s="3">
        <v>1674053</v>
      </c>
      <c r="J1989" s="1" t="s">
        <v>67</v>
      </c>
      <c r="K1989" s="12"/>
      <c r="L1989" s="1" t="s">
        <v>14920</v>
      </c>
      <c r="M1989" s="1"/>
      <c r="N1989" s="1"/>
      <c r="O1989" s="1" t="s">
        <v>15736</v>
      </c>
      <c r="P1989" s="1" t="s">
        <v>70</v>
      </c>
      <c r="Q1989" s="1" t="s">
        <v>70</v>
      </c>
      <c r="R1989" s="1" t="s">
        <v>812</v>
      </c>
      <c r="S1989" s="1" t="s">
        <v>15737</v>
      </c>
      <c r="T1989" s="1" t="s">
        <v>15738</v>
      </c>
      <c r="U1989" s="1" t="s">
        <v>14797</v>
      </c>
      <c r="V1989" s="1"/>
      <c r="W1989" s="1"/>
      <c r="X1989" s="1"/>
      <c r="Y1989" s="1"/>
      <c r="Z1989" s="1"/>
      <c r="AA1989" s="1"/>
      <c r="AB1989" s="3">
        <v>1</v>
      </c>
      <c r="AC1989" s="3">
        <v>1</v>
      </c>
      <c r="AD1989" s="3">
        <v>1</v>
      </c>
      <c r="AE1989" s="3">
        <v>1</v>
      </c>
      <c r="AF1989" s="3">
        <v>0</v>
      </c>
      <c r="AG1989" s="3">
        <v>0</v>
      </c>
      <c r="AH1989" s="3">
        <v>60.35</v>
      </c>
      <c r="AI1989" s="3">
        <v>4.0999999999999996</v>
      </c>
      <c r="AJ1989" s="1" t="s">
        <v>812</v>
      </c>
      <c r="AK1989" s="1" t="s">
        <v>15739</v>
      </c>
      <c r="AL1989" s="1"/>
      <c r="AM1989" s="1"/>
      <c r="AN1989" s="1"/>
      <c r="AO1989" s="1"/>
      <c r="AP1989" s="1" t="s">
        <v>812</v>
      </c>
      <c r="AQ1989" s="1" t="s">
        <v>12407</v>
      </c>
      <c r="AR1989" s="1" t="s">
        <v>12168</v>
      </c>
      <c r="AS1989" s="1" t="s">
        <v>15740</v>
      </c>
      <c r="AT1989" s="3"/>
      <c r="AU1989" s="1"/>
      <c r="AV1989" s="1"/>
      <c r="AW1989" s="3"/>
      <c r="AX1989" s="1"/>
      <c r="AY1989" s="1"/>
      <c r="AZ1989" s="1" t="s">
        <v>15741</v>
      </c>
      <c r="BA1989" s="1"/>
      <c r="BB1989">
        <f t="shared" si="33"/>
        <v>4</v>
      </c>
      <c r="BC1989">
        <f t="shared" si="34"/>
        <v>2022</v>
      </c>
    </row>
    <row r="1990" spans="1:55" x14ac:dyDescent="0.25">
      <c r="A1990" s="1" t="s">
        <v>14751</v>
      </c>
      <c r="B1990" s="3">
        <v>16</v>
      </c>
      <c r="C1990" s="1" t="s">
        <v>14818</v>
      </c>
      <c r="D1990" s="3">
        <v>59452</v>
      </c>
      <c r="E1990" s="1" t="s">
        <v>63</v>
      </c>
      <c r="F1990" s="1" t="s">
        <v>15742</v>
      </c>
      <c r="G1990" s="1" t="s">
        <v>833</v>
      </c>
      <c r="H1990" s="1" t="s">
        <v>15743</v>
      </c>
      <c r="I1990" s="3">
        <v>1674167</v>
      </c>
      <c r="J1990" s="1" t="s">
        <v>67</v>
      </c>
      <c r="K1990" s="12"/>
      <c r="L1990" s="1" t="s">
        <v>14821</v>
      </c>
      <c r="M1990" s="1"/>
      <c r="N1990" s="1"/>
      <c r="O1990" s="1" t="s">
        <v>15744</v>
      </c>
      <c r="P1990" s="1" t="s">
        <v>70</v>
      </c>
      <c r="Q1990" s="1" t="s">
        <v>70</v>
      </c>
      <c r="R1990" s="1" t="s">
        <v>833</v>
      </c>
      <c r="S1990" s="1" t="s">
        <v>15745</v>
      </c>
      <c r="T1990" s="1" t="s">
        <v>15746</v>
      </c>
      <c r="U1990" s="1" t="s">
        <v>14825</v>
      </c>
      <c r="V1990" s="1" t="s">
        <v>74</v>
      </c>
      <c r="W1990" s="1" t="s">
        <v>15067</v>
      </c>
      <c r="X1990" s="1" t="s">
        <v>833</v>
      </c>
      <c r="Y1990" s="1" t="s">
        <v>14685</v>
      </c>
      <c r="Z1990" s="1" t="s">
        <v>833</v>
      </c>
      <c r="AA1990" s="1" t="s">
        <v>15747</v>
      </c>
      <c r="AB1990" s="3">
        <v>1</v>
      </c>
      <c r="AC1990" s="3">
        <v>1</v>
      </c>
      <c r="AD1990" s="3">
        <v>1</v>
      </c>
      <c r="AE1990" s="3">
        <v>1</v>
      </c>
      <c r="AF1990" s="3">
        <v>0</v>
      </c>
      <c r="AG1990" s="3">
        <v>0</v>
      </c>
      <c r="AH1990" s="3">
        <v>12.6</v>
      </c>
      <c r="AI1990" s="3">
        <v>3.6833333333330001</v>
      </c>
      <c r="AJ1990" s="1" t="s">
        <v>833</v>
      </c>
      <c r="AK1990" s="1" t="s">
        <v>15748</v>
      </c>
      <c r="AL1990" s="1"/>
      <c r="AM1990" s="1"/>
      <c r="AN1990" s="1"/>
      <c r="AO1990" s="1"/>
      <c r="AP1990" s="1"/>
      <c r="AQ1990" s="1"/>
      <c r="AR1990" s="1"/>
      <c r="AS1990" s="1"/>
      <c r="AT1990" s="3"/>
      <c r="AU1990" s="1"/>
      <c r="AV1990" s="1"/>
      <c r="AW1990" s="3"/>
      <c r="AX1990" s="1"/>
      <c r="AY1990" s="1"/>
      <c r="AZ1990" s="1"/>
      <c r="BA1990" s="1"/>
      <c r="BB1990">
        <f t="shared" si="33"/>
        <v>4</v>
      </c>
      <c r="BC1990">
        <f t="shared" si="34"/>
        <v>2022</v>
      </c>
    </row>
    <row r="1991" spans="1:55" x14ac:dyDescent="0.25">
      <c r="A1991" s="1" t="s">
        <v>14751</v>
      </c>
      <c r="B1991" s="3">
        <v>87</v>
      </c>
      <c r="C1991" s="1" t="s">
        <v>14844</v>
      </c>
      <c r="D1991" s="3">
        <v>62457</v>
      </c>
      <c r="E1991" s="1" t="s">
        <v>63</v>
      </c>
      <c r="F1991" s="1" t="s">
        <v>15749</v>
      </c>
      <c r="G1991" s="1" t="s">
        <v>833</v>
      </c>
      <c r="H1991" s="1" t="s">
        <v>15750</v>
      </c>
      <c r="I1991" s="3">
        <v>1674593</v>
      </c>
      <c r="J1991" s="1" t="s">
        <v>67</v>
      </c>
      <c r="K1991" s="12"/>
      <c r="L1991" s="1" t="s">
        <v>14957</v>
      </c>
      <c r="M1991" s="1"/>
      <c r="N1991" s="1"/>
      <c r="O1991" s="1" t="s">
        <v>15751</v>
      </c>
      <c r="P1991" s="1" t="s">
        <v>70</v>
      </c>
      <c r="Q1991" s="1" t="s">
        <v>70</v>
      </c>
      <c r="R1991" s="1" t="s">
        <v>833</v>
      </c>
      <c r="S1991" s="1" t="s">
        <v>15752</v>
      </c>
      <c r="T1991" s="1" t="s">
        <v>15753</v>
      </c>
      <c r="U1991" s="1" t="s">
        <v>15754</v>
      </c>
      <c r="V1991" s="1" t="s">
        <v>74</v>
      </c>
      <c r="W1991" s="1" t="s">
        <v>15148</v>
      </c>
      <c r="X1991" s="1" t="s">
        <v>833</v>
      </c>
      <c r="Y1991" s="1" t="s">
        <v>9345</v>
      </c>
      <c r="Z1991" s="1" t="s">
        <v>833</v>
      </c>
      <c r="AA1991" s="1" t="s">
        <v>15755</v>
      </c>
      <c r="AB1991" s="3">
        <v>1</v>
      </c>
      <c r="AC1991" s="3">
        <v>1</v>
      </c>
      <c r="AD1991" s="3">
        <v>1</v>
      </c>
      <c r="AE1991" s="3">
        <v>1</v>
      </c>
      <c r="AF1991" s="3">
        <v>0</v>
      </c>
      <c r="AG1991" s="3">
        <v>0</v>
      </c>
      <c r="AH1991" s="3">
        <v>33.916666666666998</v>
      </c>
      <c r="AI1991" s="3">
        <v>2.6833333333330001</v>
      </c>
      <c r="AJ1991" s="1" t="s">
        <v>833</v>
      </c>
      <c r="AK1991" s="1" t="s">
        <v>15756</v>
      </c>
      <c r="AL1991" s="1"/>
      <c r="AM1991" s="1"/>
      <c r="AN1991" s="1"/>
      <c r="AO1991" s="1"/>
      <c r="AP1991" s="1"/>
      <c r="AQ1991" s="1"/>
      <c r="AR1991" s="1"/>
      <c r="AS1991" s="1"/>
      <c r="AT1991" s="3"/>
      <c r="AU1991" s="1"/>
      <c r="AV1991" s="1"/>
      <c r="AW1991" s="3"/>
      <c r="AX1991" s="1"/>
      <c r="AY1991" s="1"/>
      <c r="AZ1991" s="1" t="s">
        <v>15757</v>
      </c>
      <c r="BA1991" s="1"/>
      <c r="BB1991">
        <f t="shared" si="33"/>
        <v>4</v>
      </c>
      <c r="BC1991">
        <f t="shared" si="34"/>
        <v>2022</v>
      </c>
    </row>
    <row r="1992" spans="1:55" x14ac:dyDescent="0.25">
      <c r="A1992" s="1" t="s">
        <v>14751</v>
      </c>
      <c r="B1992" s="3">
        <v>18</v>
      </c>
      <c r="C1992" s="1" t="s">
        <v>14834</v>
      </c>
      <c r="D1992" s="3">
        <v>64258</v>
      </c>
      <c r="E1992" s="1" t="s">
        <v>63</v>
      </c>
      <c r="F1992" s="1" t="s">
        <v>15758</v>
      </c>
      <c r="G1992" s="1" t="s">
        <v>833</v>
      </c>
      <c r="H1992" s="1" t="s">
        <v>15759</v>
      </c>
      <c r="I1992" s="3">
        <v>1674836</v>
      </c>
      <c r="J1992" s="1" t="s">
        <v>67</v>
      </c>
      <c r="K1992" s="12"/>
      <c r="L1992" s="1" t="s">
        <v>15760</v>
      </c>
      <c r="M1992" s="1"/>
      <c r="N1992" s="1"/>
      <c r="O1992" s="1" t="s">
        <v>15761</v>
      </c>
      <c r="P1992" s="1" t="s">
        <v>70</v>
      </c>
      <c r="Q1992" s="1" t="s">
        <v>70</v>
      </c>
      <c r="R1992" s="1" t="s">
        <v>833</v>
      </c>
      <c r="S1992" s="1" t="s">
        <v>15762</v>
      </c>
      <c r="T1992" s="1" t="s">
        <v>15763</v>
      </c>
      <c r="U1992" s="1" t="s">
        <v>14840</v>
      </c>
      <c r="V1992" s="1" t="s">
        <v>74</v>
      </c>
      <c r="W1992" s="1" t="s">
        <v>15261</v>
      </c>
      <c r="X1992" s="1" t="s">
        <v>833</v>
      </c>
      <c r="Y1992" s="1" t="s">
        <v>5199</v>
      </c>
      <c r="Z1992" s="1" t="s">
        <v>833</v>
      </c>
      <c r="AA1992" s="1" t="s">
        <v>15764</v>
      </c>
      <c r="AB1992" s="3">
        <v>1</v>
      </c>
      <c r="AC1992" s="3">
        <v>1</v>
      </c>
      <c r="AD1992" s="3">
        <v>1</v>
      </c>
      <c r="AE1992" s="3">
        <v>1</v>
      </c>
      <c r="AF1992" s="3">
        <v>0</v>
      </c>
      <c r="AG1992" s="3">
        <v>0</v>
      </c>
      <c r="AH1992" s="3">
        <v>43.283333333332997</v>
      </c>
      <c r="AI1992" s="3">
        <v>9.6833333333329996</v>
      </c>
      <c r="AJ1992" s="1" t="s">
        <v>833</v>
      </c>
      <c r="AK1992" s="1" t="s">
        <v>15765</v>
      </c>
      <c r="AL1992" s="1"/>
      <c r="AM1992" s="1"/>
      <c r="AN1992" s="1"/>
      <c r="AO1992" s="1"/>
      <c r="AP1992" s="1"/>
      <c r="AQ1992" s="1"/>
      <c r="AR1992" s="1"/>
      <c r="AS1992" s="1"/>
      <c r="AT1992" s="3"/>
      <c r="AU1992" s="1"/>
      <c r="AV1992" s="1"/>
      <c r="AW1992" s="3"/>
      <c r="AX1992" s="1"/>
      <c r="AY1992" s="1"/>
      <c r="AZ1992" s="1" t="s">
        <v>15766</v>
      </c>
      <c r="BA1992" s="1"/>
      <c r="BB1992">
        <f t="shared" si="33"/>
        <v>4</v>
      </c>
      <c r="BC1992">
        <f t="shared" si="34"/>
        <v>2022</v>
      </c>
    </row>
    <row r="1993" spans="1:55" x14ac:dyDescent="0.25">
      <c r="A1993" s="1" t="s">
        <v>14751</v>
      </c>
      <c r="B1993" s="3">
        <v>87</v>
      </c>
      <c r="C1993" s="1" t="s">
        <v>14844</v>
      </c>
      <c r="D1993" s="3">
        <v>65377</v>
      </c>
      <c r="E1993" s="1" t="s">
        <v>63</v>
      </c>
      <c r="F1993" s="1" t="s">
        <v>15767</v>
      </c>
      <c r="G1993" s="1" t="s">
        <v>833</v>
      </c>
      <c r="H1993" s="1" t="s">
        <v>15768</v>
      </c>
      <c r="I1993" s="3">
        <v>1675012</v>
      </c>
      <c r="J1993" s="1" t="s">
        <v>67</v>
      </c>
      <c r="K1993" s="12"/>
      <c r="L1993" s="1" t="s">
        <v>15769</v>
      </c>
      <c r="M1993" s="1"/>
      <c r="N1993" s="1"/>
      <c r="O1993" s="1" t="s">
        <v>15770</v>
      </c>
      <c r="P1993" s="1" t="s">
        <v>70</v>
      </c>
      <c r="Q1993" s="1" t="s">
        <v>70</v>
      </c>
      <c r="R1993" s="1" t="s">
        <v>833</v>
      </c>
      <c r="S1993" s="1" t="s">
        <v>15771</v>
      </c>
      <c r="T1993" s="1" t="s">
        <v>15772</v>
      </c>
      <c r="U1993" s="1" t="s">
        <v>15306</v>
      </c>
      <c r="V1993" s="1" t="s">
        <v>74</v>
      </c>
      <c r="W1993" s="1" t="s">
        <v>15773</v>
      </c>
      <c r="X1993" s="1" t="s">
        <v>6095</v>
      </c>
      <c r="Y1993" s="1" t="s">
        <v>14235</v>
      </c>
      <c r="Z1993" s="1" t="s">
        <v>833</v>
      </c>
      <c r="AA1993" s="1" t="s">
        <v>15774</v>
      </c>
      <c r="AB1993" s="3">
        <v>1</v>
      </c>
      <c r="AC1993" s="3">
        <v>1</v>
      </c>
      <c r="AD1993" s="3">
        <v>1</v>
      </c>
      <c r="AE1993" s="3">
        <v>1</v>
      </c>
      <c r="AF1993" s="3">
        <v>0</v>
      </c>
      <c r="AG1993" s="3">
        <v>0</v>
      </c>
      <c r="AH1993" s="3">
        <v>55.116666666667001</v>
      </c>
      <c r="AI1993" s="3">
        <v>5.7</v>
      </c>
      <c r="AJ1993" s="1" t="s">
        <v>833</v>
      </c>
      <c r="AK1993" s="1" t="s">
        <v>15775</v>
      </c>
      <c r="AL1993" s="1"/>
      <c r="AM1993" s="1"/>
      <c r="AN1993" s="1"/>
      <c r="AO1993" s="1"/>
      <c r="AP1993" s="1"/>
      <c r="AQ1993" s="1"/>
      <c r="AR1993" s="1"/>
      <c r="AS1993" s="1"/>
      <c r="AT1993" s="3"/>
      <c r="AU1993" s="1"/>
      <c r="AV1993" s="1"/>
      <c r="AW1993" s="3"/>
      <c r="AX1993" s="1"/>
      <c r="AY1993" s="1"/>
      <c r="AZ1993" s="1" t="s">
        <v>15776</v>
      </c>
      <c r="BA1993" s="1"/>
      <c r="BB1993">
        <f t="shared" si="33"/>
        <v>4</v>
      </c>
      <c r="BC1993">
        <f t="shared" si="34"/>
        <v>2022</v>
      </c>
    </row>
    <row r="1994" spans="1:55" x14ac:dyDescent="0.25">
      <c r="A1994" s="1" t="s">
        <v>14751</v>
      </c>
      <c r="B1994" s="3">
        <v>13</v>
      </c>
      <c r="C1994" s="1" t="s">
        <v>14764</v>
      </c>
      <c r="D1994" s="3">
        <v>67666</v>
      </c>
      <c r="E1994" s="1" t="s">
        <v>91</v>
      </c>
      <c r="F1994" s="1" t="s">
        <v>199</v>
      </c>
      <c r="G1994" s="1" t="s">
        <v>6095</v>
      </c>
      <c r="H1994" s="1" t="s">
        <v>15777</v>
      </c>
      <c r="I1994" s="3">
        <v>67666</v>
      </c>
      <c r="J1994" s="1" t="s">
        <v>67</v>
      </c>
      <c r="K1994" s="12"/>
      <c r="L1994" s="1" t="s">
        <v>14767</v>
      </c>
      <c r="M1994" s="1"/>
      <c r="N1994" s="1"/>
      <c r="O1994" s="1" t="s">
        <v>15778</v>
      </c>
      <c r="P1994" s="1" t="s">
        <v>70</v>
      </c>
      <c r="Q1994" s="1" t="s">
        <v>70</v>
      </c>
      <c r="R1994" s="1" t="s">
        <v>6095</v>
      </c>
      <c r="S1994" s="1" t="s">
        <v>15779</v>
      </c>
      <c r="T1994" s="1" t="s">
        <v>15780</v>
      </c>
      <c r="U1994" s="1" t="s">
        <v>15781</v>
      </c>
      <c r="V1994" s="1" t="s">
        <v>74</v>
      </c>
      <c r="W1994" s="1" t="s">
        <v>14771</v>
      </c>
      <c r="X1994" s="1" t="s">
        <v>6095</v>
      </c>
      <c r="Y1994" s="1" t="s">
        <v>15782</v>
      </c>
      <c r="Z1994" s="1" t="s">
        <v>6095</v>
      </c>
      <c r="AA1994" s="1" t="s">
        <v>15783</v>
      </c>
      <c r="AB1994" s="3">
        <v>1</v>
      </c>
      <c r="AC1994" s="3">
        <v>1</v>
      </c>
      <c r="AD1994" s="3">
        <v>1</v>
      </c>
      <c r="AE1994" s="3">
        <v>1</v>
      </c>
      <c r="AF1994" s="3">
        <v>0</v>
      </c>
      <c r="AG1994" s="3">
        <v>0</v>
      </c>
      <c r="AH1994" s="3">
        <v>31.05</v>
      </c>
      <c r="AI1994" s="3">
        <v>3.3166666666669999</v>
      </c>
      <c r="AJ1994" s="1" t="s">
        <v>6095</v>
      </c>
      <c r="AK1994" s="1" t="s">
        <v>15784</v>
      </c>
      <c r="AL1994" s="1"/>
      <c r="AM1994" s="1"/>
      <c r="AN1994" s="1"/>
      <c r="AO1994" s="1"/>
      <c r="AP1994" s="1"/>
      <c r="AQ1994" s="1"/>
      <c r="AR1994" s="1"/>
      <c r="AS1994" s="1"/>
      <c r="AT1994" s="3"/>
      <c r="AU1994" s="1"/>
      <c r="AV1994" s="1"/>
      <c r="AW1994" s="3"/>
      <c r="AX1994" s="1"/>
      <c r="AY1994" s="1"/>
      <c r="AZ1994" s="1"/>
      <c r="BA1994" s="1"/>
      <c r="BB1994">
        <f t="shared" si="33"/>
        <v>4</v>
      </c>
      <c r="BC1994">
        <f t="shared" si="34"/>
        <v>2022</v>
      </c>
    </row>
    <row r="1995" spans="1:55" x14ac:dyDescent="0.25">
      <c r="A1995" s="1" t="s">
        <v>14751</v>
      </c>
      <c r="B1995" s="3">
        <v>14</v>
      </c>
      <c r="C1995" s="1" t="s">
        <v>14752</v>
      </c>
      <c r="D1995" s="3">
        <v>74761</v>
      </c>
      <c r="E1995" s="1" t="s">
        <v>63</v>
      </c>
      <c r="F1995" s="1" t="s">
        <v>15785</v>
      </c>
      <c r="G1995" s="1" t="s">
        <v>866</v>
      </c>
      <c r="H1995" s="1" t="s">
        <v>15786</v>
      </c>
      <c r="I1995" s="3">
        <v>1676365</v>
      </c>
      <c r="J1995" s="1" t="s">
        <v>67</v>
      </c>
      <c r="K1995" s="12"/>
      <c r="L1995" s="1" t="s">
        <v>14803</v>
      </c>
      <c r="M1995" s="1"/>
      <c r="N1995" s="1"/>
      <c r="O1995" s="1" t="s">
        <v>15787</v>
      </c>
      <c r="P1995" s="1" t="s">
        <v>70</v>
      </c>
      <c r="Q1995" s="1" t="s">
        <v>70</v>
      </c>
      <c r="R1995" s="1" t="s">
        <v>866</v>
      </c>
      <c r="S1995" s="1" t="s">
        <v>14202</v>
      </c>
      <c r="T1995" s="1" t="s">
        <v>15788</v>
      </c>
      <c r="U1995" s="1" t="s">
        <v>15060</v>
      </c>
      <c r="V1995" s="1" t="s">
        <v>74</v>
      </c>
      <c r="W1995" s="1" t="s">
        <v>14760</v>
      </c>
      <c r="X1995" s="1" t="s">
        <v>866</v>
      </c>
      <c r="Y1995" s="1" t="s">
        <v>5329</v>
      </c>
      <c r="Z1995" s="1" t="s">
        <v>866</v>
      </c>
      <c r="AA1995" s="1" t="s">
        <v>15789</v>
      </c>
      <c r="AB1995" s="3">
        <v>1</v>
      </c>
      <c r="AC1995" s="3">
        <v>1</v>
      </c>
      <c r="AD1995" s="3">
        <v>1</v>
      </c>
      <c r="AE1995" s="3">
        <v>1</v>
      </c>
      <c r="AF1995" s="3">
        <v>0</v>
      </c>
      <c r="AG1995" s="3">
        <v>0</v>
      </c>
      <c r="AH1995" s="3">
        <v>51.133333333332999</v>
      </c>
      <c r="AI1995" s="3">
        <v>5.833333333333</v>
      </c>
      <c r="AJ1995" s="1" t="s">
        <v>866</v>
      </c>
      <c r="AK1995" s="1" t="s">
        <v>15790</v>
      </c>
      <c r="AL1995" s="1"/>
      <c r="AM1995" s="1"/>
      <c r="AN1995" s="1"/>
      <c r="AO1995" s="1"/>
      <c r="AP1995" s="1"/>
      <c r="AQ1995" s="1"/>
      <c r="AR1995" s="1"/>
      <c r="AS1995" s="1"/>
      <c r="AT1995" s="3"/>
      <c r="AU1995" s="1"/>
      <c r="AV1995" s="1"/>
      <c r="AW1995" s="3"/>
      <c r="AX1995" s="1"/>
      <c r="AY1995" s="1"/>
      <c r="AZ1995" s="1" t="s">
        <v>15791</v>
      </c>
      <c r="BA1995" s="1"/>
      <c r="BB1995">
        <f t="shared" si="33"/>
        <v>4</v>
      </c>
      <c r="BC1995">
        <f t="shared" si="34"/>
        <v>2022</v>
      </c>
    </row>
    <row r="1996" spans="1:55" x14ac:dyDescent="0.25">
      <c r="A1996" s="1" t="s">
        <v>14751</v>
      </c>
      <c r="B1996" s="3">
        <v>13</v>
      </c>
      <c r="C1996" s="1" t="s">
        <v>14764</v>
      </c>
      <c r="D1996" s="3">
        <v>76968</v>
      </c>
      <c r="E1996" s="1" t="s">
        <v>63</v>
      </c>
      <c r="F1996" s="1" t="s">
        <v>15792</v>
      </c>
      <c r="G1996" s="1" t="s">
        <v>866</v>
      </c>
      <c r="H1996" s="1" t="s">
        <v>8377</v>
      </c>
      <c r="I1996" s="3">
        <v>1676777</v>
      </c>
      <c r="J1996" s="1" t="s">
        <v>67</v>
      </c>
      <c r="K1996" s="12"/>
      <c r="L1996" s="1" t="s">
        <v>14767</v>
      </c>
      <c r="M1996" s="1"/>
      <c r="N1996" s="1"/>
      <c r="O1996" s="1" t="s">
        <v>15793</v>
      </c>
      <c r="P1996" s="1" t="s">
        <v>70</v>
      </c>
      <c r="Q1996" s="1" t="s">
        <v>70</v>
      </c>
      <c r="R1996" s="1" t="s">
        <v>866</v>
      </c>
      <c r="S1996" s="1" t="s">
        <v>15794</v>
      </c>
      <c r="T1996" s="1" t="s">
        <v>15795</v>
      </c>
      <c r="U1996" s="1" t="s">
        <v>15373</v>
      </c>
      <c r="V1996" s="1" t="s">
        <v>74</v>
      </c>
      <c r="W1996" s="1" t="s">
        <v>14858</v>
      </c>
      <c r="X1996" s="1" t="s">
        <v>866</v>
      </c>
      <c r="Y1996" s="1" t="s">
        <v>8055</v>
      </c>
      <c r="Z1996" s="1" t="s">
        <v>866</v>
      </c>
      <c r="AA1996" s="1" t="s">
        <v>15796</v>
      </c>
      <c r="AB1996" s="3">
        <v>1</v>
      </c>
      <c r="AC1996" s="3">
        <v>1</v>
      </c>
      <c r="AD1996" s="3">
        <v>1</v>
      </c>
      <c r="AE1996" s="3">
        <v>1</v>
      </c>
      <c r="AF1996" s="3">
        <v>0</v>
      </c>
      <c r="AG1996" s="3">
        <v>0</v>
      </c>
      <c r="AH1996" s="3">
        <v>21.066666666667</v>
      </c>
      <c r="AI1996" s="3">
        <v>4.3</v>
      </c>
      <c r="AJ1996" s="1" t="s">
        <v>866</v>
      </c>
      <c r="AK1996" s="1" t="s">
        <v>15797</v>
      </c>
      <c r="AL1996" s="1"/>
      <c r="AM1996" s="1"/>
      <c r="AN1996" s="1"/>
      <c r="AO1996" s="1"/>
      <c r="AP1996" s="1"/>
      <c r="AQ1996" s="1"/>
      <c r="AR1996" s="1"/>
      <c r="AS1996" s="1"/>
      <c r="AT1996" s="3"/>
      <c r="AU1996" s="1"/>
      <c r="AV1996" s="1"/>
      <c r="AW1996" s="3"/>
      <c r="AX1996" s="1"/>
      <c r="AY1996" s="1"/>
      <c r="AZ1996" s="1"/>
      <c r="BA1996" s="1"/>
      <c r="BB1996">
        <f t="shared" si="33"/>
        <v>4</v>
      </c>
      <c r="BC1996">
        <f t="shared" si="34"/>
        <v>2022</v>
      </c>
    </row>
    <row r="1997" spans="1:55" x14ac:dyDescent="0.25">
      <c r="A1997" s="1" t="s">
        <v>14751</v>
      </c>
      <c r="B1997" s="3">
        <v>13</v>
      </c>
      <c r="C1997" s="1" t="s">
        <v>14764</v>
      </c>
      <c r="D1997" s="3">
        <v>82968</v>
      </c>
      <c r="E1997" s="1" t="s">
        <v>63</v>
      </c>
      <c r="F1997" s="1" t="s">
        <v>1332</v>
      </c>
      <c r="G1997" s="1" t="s">
        <v>884</v>
      </c>
      <c r="H1997" s="1" t="s">
        <v>15798</v>
      </c>
      <c r="I1997" s="3">
        <v>1677709</v>
      </c>
      <c r="J1997" s="1" t="s">
        <v>67</v>
      </c>
      <c r="K1997" s="12"/>
      <c r="L1997" s="1" t="s">
        <v>14767</v>
      </c>
      <c r="M1997" s="1"/>
      <c r="N1997" s="1"/>
      <c r="O1997" s="1" t="s">
        <v>15799</v>
      </c>
      <c r="P1997" s="1" t="s">
        <v>70</v>
      </c>
      <c r="Q1997" s="1" t="s">
        <v>70</v>
      </c>
      <c r="R1997" s="1" t="s">
        <v>884</v>
      </c>
      <c r="S1997" s="1" t="s">
        <v>15800</v>
      </c>
      <c r="T1997" s="1" t="s">
        <v>15801</v>
      </c>
      <c r="U1997" s="1" t="s">
        <v>14759</v>
      </c>
      <c r="V1997" s="1" t="s">
        <v>74</v>
      </c>
      <c r="W1997" s="1" t="s">
        <v>14897</v>
      </c>
      <c r="X1997" s="1" t="s">
        <v>884</v>
      </c>
      <c r="Y1997" s="1" t="s">
        <v>5531</v>
      </c>
      <c r="Z1997" s="1" t="s">
        <v>884</v>
      </c>
      <c r="AA1997" s="1" t="s">
        <v>15802</v>
      </c>
      <c r="AB1997" s="3">
        <v>1</v>
      </c>
      <c r="AC1997" s="3">
        <v>1</v>
      </c>
      <c r="AD1997" s="3">
        <v>1</v>
      </c>
      <c r="AE1997" s="3">
        <v>1</v>
      </c>
      <c r="AF1997" s="3">
        <v>0</v>
      </c>
      <c r="AG1997" s="3">
        <v>0</v>
      </c>
      <c r="AH1997" s="3">
        <v>14.583333333333</v>
      </c>
      <c r="AI1997" s="3">
        <v>5.05</v>
      </c>
      <c r="AJ1997" s="1" t="s">
        <v>884</v>
      </c>
      <c r="AK1997" s="1" t="s">
        <v>15803</v>
      </c>
      <c r="AL1997" s="1"/>
      <c r="AM1997" s="1"/>
      <c r="AN1997" s="1"/>
      <c r="AO1997" s="1"/>
      <c r="AP1997" s="1"/>
      <c r="AQ1997" s="1"/>
      <c r="AR1997" s="1"/>
      <c r="AS1997" s="1"/>
      <c r="AT1997" s="3"/>
      <c r="AU1997" s="1"/>
      <c r="AV1997" s="1"/>
      <c r="AW1997" s="3"/>
      <c r="AX1997" s="1"/>
      <c r="AY1997" s="1"/>
      <c r="AZ1997" s="1" t="s">
        <v>15804</v>
      </c>
      <c r="BA1997" s="1"/>
      <c r="BB1997">
        <f t="shared" si="33"/>
        <v>4</v>
      </c>
      <c r="BC1997">
        <f t="shared" si="34"/>
        <v>2022</v>
      </c>
    </row>
    <row r="1998" spans="1:55" x14ac:dyDescent="0.25">
      <c r="A1998" s="1" t="s">
        <v>14751</v>
      </c>
      <c r="B1998" s="3">
        <v>14</v>
      </c>
      <c r="C1998" s="1" t="s">
        <v>14752</v>
      </c>
      <c r="D1998" s="3">
        <v>83950</v>
      </c>
      <c r="E1998" s="1" t="s">
        <v>91</v>
      </c>
      <c r="F1998" s="1" t="s">
        <v>1332</v>
      </c>
      <c r="G1998" s="1" t="s">
        <v>884</v>
      </c>
      <c r="H1998" s="1" t="s">
        <v>15805</v>
      </c>
      <c r="I1998" s="3">
        <v>83950</v>
      </c>
      <c r="J1998" s="1" t="s">
        <v>67</v>
      </c>
      <c r="K1998" s="12"/>
      <c r="L1998" s="1" t="s">
        <v>14803</v>
      </c>
      <c r="M1998" s="1"/>
      <c r="N1998" s="1"/>
      <c r="O1998" s="1" t="s">
        <v>15806</v>
      </c>
      <c r="P1998" s="1" t="s">
        <v>70</v>
      </c>
      <c r="Q1998" s="1" t="s">
        <v>70</v>
      </c>
      <c r="R1998" s="1" t="s">
        <v>884</v>
      </c>
      <c r="S1998" s="1" t="s">
        <v>15807</v>
      </c>
      <c r="T1998" s="1" t="s">
        <v>15808</v>
      </c>
      <c r="U1998" s="1" t="s">
        <v>14759</v>
      </c>
      <c r="V1998" s="1" t="s">
        <v>74</v>
      </c>
      <c r="W1998" s="1" t="s">
        <v>14760</v>
      </c>
      <c r="X1998" s="1" t="s">
        <v>884</v>
      </c>
      <c r="Y1998" s="1" t="s">
        <v>13545</v>
      </c>
      <c r="Z1998" s="1" t="s">
        <v>884</v>
      </c>
      <c r="AA1998" s="1" t="s">
        <v>15809</v>
      </c>
      <c r="AB1998" s="3">
        <v>1</v>
      </c>
      <c r="AC1998" s="3">
        <v>1</v>
      </c>
      <c r="AD1998" s="3">
        <v>1</v>
      </c>
      <c r="AE1998" s="3">
        <v>1</v>
      </c>
      <c r="AF1998" s="3">
        <v>0</v>
      </c>
      <c r="AG1998" s="3">
        <v>0</v>
      </c>
      <c r="AH1998" s="3">
        <v>44.75</v>
      </c>
      <c r="AI1998" s="3">
        <v>9.083333333333</v>
      </c>
      <c r="AJ1998" s="1" t="s">
        <v>884</v>
      </c>
      <c r="AK1998" s="1" t="s">
        <v>15810</v>
      </c>
      <c r="AL1998" s="1"/>
      <c r="AM1998" s="1"/>
      <c r="AN1998" s="1"/>
      <c r="AO1998" s="1"/>
      <c r="AP1998" s="1"/>
      <c r="AQ1998" s="1"/>
      <c r="AR1998" s="1"/>
      <c r="AS1998" s="1"/>
      <c r="AT1998" s="3"/>
      <c r="AU1998" s="1"/>
      <c r="AV1998" s="1"/>
      <c r="AW1998" s="3"/>
      <c r="AX1998" s="1"/>
      <c r="AY1998" s="1"/>
      <c r="AZ1998" s="1"/>
      <c r="BA1998" s="1" t="s">
        <v>15811</v>
      </c>
      <c r="BB1998">
        <f t="shared" si="33"/>
        <v>4</v>
      </c>
      <c r="BC1998">
        <f t="shared" si="34"/>
        <v>2022</v>
      </c>
    </row>
    <row r="1999" spans="1:55" x14ac:dyDescent="0.25">
      <c r="A1999" s="1" t="s">
        <v>14751</v>
      </c>
      <c r="B1999" s="3">
        <v>87</v>
      </c>
      <c r="C1999" s="1" t="s">
        <v>14844</v>
      </c>
      <c r="D1999" s="3">
        <v>84605</v>
      </c>
      <c r="E1999" s="1" t="s">
        <v>63</v>
      </c>
      <c r="F1999" s="1" t="s">
        <v>15812</v>
      </c>
      <c r="G1999" s="1" t="s">
        <v>893</v>
      </c>
      <c r="H1999" s="1" t="s">
        <v>15813</v>
      </c>
      <c r="I1999" s="3">
        <v>1677903</v>
      </c>
      <c r="J1999" s="1" t="s">
        <v>67</v>
      </c>
      <c r="K1999" s="12"/>
      <c r="L1999" s="1" t="s">
        <v>15000</v>
      </c>
      <c r="M1999" s="1"/>
      <c r="N1999" s="1"/>
      <c r="O1999" s="1" t="s">
        <v>15814</v>
      </c>
      <c r="P1999" s="1" t="s">
        <v>70</v>
      </c>
      <c r="Q1999" s="1" t="s">
        <v>70</v>
      </c>
      <c r="R1999" s="1" t="s">
        <v>893</v>
      </c>
      <c r="S1999" s="1" t="s">
        <v>3459</v>
      </c>
      <c r="T1999" s="1" t="s">
        <v>15815</v>
      </c>
      <c r="U1999" s="1" t="s">
        <v>14851</v>
      </c>
      <c r="V1999" s="1" t="s">
        <v>5232</v>
      </c>
      <c r="W1999" s="1" t="s">
        <v>15816</v>
      </c>
      <c r="X1999" s="1" t="s">
        <v>893</v>
      </c>
      <c r="Y1999" s="1" t="s">
        <v>1564</v>
      </c>
      <c r="Z1999" s="1" t="s">
        <v>893</v>
      </c>
      <c r="AA1999" s="1" t="s">
        <v>15817</v>
      </c>
      <c r="AB1999" s="3">
        <v>1</v>
      </c>
      <c r="AC1999" s="3">
        <v>1</v>
      </c>
      <c r="AD1999" s="3">
        <v>1</v>
      </c>
      <c r="AE1999" s="3">
        <v>1</v>
      </c>
      <c r="AF1999" s="3">
        <v>0</v>
      </c>
      <c r="AG1999" s="3">
        <v>0</v>
      </c>
      <c r="AH1999" s="3">
        <v>36.416666666666998</v>
      </c>
      <c r="AI1999" s="3">
        <v>6.0666666666670004</v>
      </c>
      <c r="AJ1999" s="1" t="s">
        <v>893</v>
      </c>
      <c r="AK1999" s="1" t="s">
        <v>15818</v>
      </c>
      <c r="AL1999" s="1"/>
      <c r="AM1999" s="1"/>
      <c r="AN1999" s="1"/>
      <c r="AO1999" s="1"/>
      <c r="AP1999" s="1"/>
      <c r="AQ1999" s="1"/>
      <c r="AR1999" s="1"/>
      <c r="AS1999" s="1"/>
      <c r="AT1999" s="3"/>
      <c r="AU1999" s="1"/>
      <c r="AV1999" s="1"/>
      <c r="AW1999" s="3"/>
      <c r="AX1999" s="1"/>
      <c r="AY1999" s="1"/>
      <c r="AZ1999" s="1" t="s">
        <v>15819</v>
      </c>
      <c r="BA1999" s="1"/>
      <c r="BB1999">
        <f t="shared" si="33"/>
        <v>4</v>
      </c>
      <c r="BC1999">
        <f t="shared" si="34"/>
        <v>2022</v>
      </c>
    </row>
    <row r="2000" spans="1:55" x14ac:dyDescent="0.25">
      <c r="A2000" s="1" t="s">
        <v>14751</v>
      </c>
      <c r="B2000" s="3">
        <v>14</v>
      </c>
      <c r="C2000" s="1" t="s">
        <v>14752</v>
      </c>
      <c r="D2000" s="3">
        <v>84659</v>
      </c>
      <c r="E2000" s="1" t="s">
        <v>63</v>
      </c>
      <c r="F2000" s="1" t="s">
        <v>15820</v>
      </c>
      <c r="G2000" s="1" t="s">
        <v>893</v>
      </c>
      <c r="H2000" s="1" t="s">
        <v>15821</v>
      </c>
      <c r="I2000" s="3">
        <v>1677980</v>
      </c>
      <c r="J2000" s="1" t="s">
        <v>67</v>
      </c>
      <c r="K2000" s="12"/>
      <c r="L2000" s="1" t="s">
        <v>15822</v>
      </c>
      <c r="M2000" s="1"/>
      <c r="N2000" s="1"/>
      <c r="O2000" s="1" t="s">
        <v>15823</v>
      </c>
      <c r="P2000" s="1" t="s">
        <v>70</v>
      </c>
      <c r="Q2000" s="1" t="s">
        <v>70</v>
      </c>
      <c r="R2000" s="1" t="s">
        <v>893</v>
      </c>
      <c r="S2000" s="1" t="s">
        <v>15824</v>
      </c>
      <c r="T2000" s="1" t="s">
        <v>15825</v>
      </c>
      <c r="U2000" s="1" t="s">
        <v>14807</v>
      </c>
      <c r="V2000" s="1" t="s">
        <v>74</v>
      </c>
      <c r="W2000" s="1" t="s">
        <v>14760</v>
      </c>
      <c r="X2000" s="1" t="s">
        <v>893</v>
      </c>
      <c r="Y2000" s="1" t="s">
        <v>15826</v>
      </c>
      <c r="Z2000" s="1" t="s">
        <v>893</v>
      </c>
      <c r="AA2000" s="1" t="s">
        <v>15827</v>
      </c>
      <c r="AB2000" s="3">
        <v>1</v>
      </c>
      <c r="AC2000" s="3">
        <v>1</v>
      </c>
      <c r="AD2000" s="3">
        <v>1</v>
      </c>
      <c r="AE2000" s="3">
        <v>1</v>
      </c>
      <c r="AF2000" s="3">
        <v>0</v>
      </c>
      <c r="AG2000" s="3">
        <v>0</v>
      </c>
      <c r="AH2000" s="3">
        <v>27.15</v>
      </c>
      <c r="AI2000" s="3">
        <v>2.4</v>
      </c>
      <c r="AJ2000" s="1" t="s">
        <v>893</v>
      </c>
      <c r="AK2000" s="1" t="s">
        <v>15828</v>
      </c>
      <c r="AL2000" s="1"/>
      <c r="AM2000" s="1"/>
      <c r="AN2000" s="1"/>
      <c r="AO2000" s="1"/>
      <c r="AP2000" s="1"/>
      <c r="AQ2000" s="1"/>
      <c r="AR2000" s="1"/>
      <c r="AS2000" s="1"/>
      <c r="AT2000" s="3"/>
      <c r="AU2000" s="1"/>
      <c r="AV2000" s="1"/>
      <c r="AW2000" s="3"/>
      <c r="AX2000" s="1"/>
      <c r="AY2000" s="1"/>
      <c r="AZ2000" s="1" t="s">
        <v>15829</v>
      </c>
      <c r="BA2000" s="1"/>
      <c r="BB2000">
        <f t="shared" si="33"/>
        <v>4</v>
      </c>
      <c r="BC2000">
        <f t="shared" si="34"/>
        <v>2022</v>
      </c>
    </row>
    <row r="2001" spans="1:55" x14ac:dyDescent="0.25">
      <c r="A2001" s="1" t="s">
        <v>14751</v>
      </c>
      <c r="B2001" s="3">
        <v>16</v>
      </c>
      <c r="C2001" s="1" t="s">
        <v>14818</v>
      </c>
      <c r="D2001" s="3">
        <v>100239</v>
      </c>
      <c r="E2001" s="1" t="s">
        <v>63</v>
      </c>
      <c r="F2001" s="1" t="s">
        <v>15830</v>
      </c>
      <c r="G2001" s="1" t="s">
        <v>904</v>
      </c>
      <c r="H2001" s="1" t="s">
        <v>15831</v>
      </c>
      <c r="I2001" s="3">
        <v>1679896</v>
      </c>
      <c r="J2001" s="1" t="s">
        <v>67</v>
      </c>
      <c r="K2001" s="12"/>
      <c r="L2001" s="1" t="s">
        <v>14821</v>
      </c>
      <c r="M2001" s="1"/>
      <c r="N2001" s="1"/>
      <c r="O2001" s="1" t="s">
        <v>15832</v>
      </c>
      <c r="P2001" s="1" t="s">
        <v>70</v>
      </c>
      <c r="Q2001" s="1" t="s">
        <v>70</v>
      </c>
      <c r="R2001" s="1" t="s">
        <v>904</v>
      </c>
      <c r="S2001" s="1" t="s">
        <v>15833</v>
      </c>
      <c r="T2001" s="1" t="s">
        <v>15834</v>
      </c>
      <c r="U2001" s="1" t="s">
        <v>14825</v>
      </c>
      <c r="V2001" s="1" t="s">
        <v>74</v>
      </c>
      <c r="W2001" s="1" t="s">
        <v>15067</v>
      </c>
      <c r="X2001" s="1" t="s">
        <v>904</v>
      </c>
      <c r="Y2001" s="1" t="s">
        <v>3926</v>
      </c>
      <c r="Z2001" s="1" t="s">
        <v>904</v>
      </c>
      <c r="AA2001" s="1" t="s">
        <v>9487</v>
      </c>
      <c r="AB2001" s="3">
        <v>1</v>
      </c>
      <c r="AC2001" s="3">
        <v>1</v>
      </c>
      <c r="AD2001" s="3">
        <v>1</v>
      </c>
      <c r="AE2001" s="3">
        <v>1</v>
      </c>
      <c r="AF2001" s="3">
        <v>0</v>
      </c>
      <c r="AG2001" s="3">
        <v>0</v>
      </c>
      <c r="AH2001" s="3">
        <v>18.316666666667</v>
      </c>
      <c r="AI2001" s="3">
        <v>2.3166666666669999</v>
      </c>
      <c r="AJ2001" s="1" t="s">
        <v>904</v>
      </c>
      <c r="AK2001" s="1" t="s">
        <v>15835</v>
      </c>
      <c r="AL2001" s="1"/>
      <c r="AM2001" s="1"/>
      <c r="AN2001" s="1"/>
      <c r="AO2001" s="1"/>
      <c r="AP2001" s="1"/>
      <c r="AQ2001" s="1"/>
      <c r="AR2001" s="1"/>
      <c r="AS2001" s="1"/>
      <c r="AT2001" s="3"/>
      <c r="AU2001" s="1"/>
      <c r="AV2001" s="1"/>
      <c r="AW2001" s="3"/>
      <c r="AX2001" s="1"/>
      <c r="AY2001" s="1"/>
      <c r="AZ2001" s="1"/>
      <c r="BA2001" s="1"/>
      <c r="BB2001">
        <f t="shared" si="33"/>
        <v>4</v>
      </c>
      <c r="BC2001">
        <f t="shared" si="34"/>
        <v>2022</v>
      </c>
    </row>
    <row r="2002" spans="1:55" x14ac:dyDescent="0.25">
      <c r="A2002" s="1" t="s">
        <v>14751</v>
      </c>
      <c r="B2002" s="3">
        <v>17</v>
      </c>
      <c r="C2002" s="1" t="s">
        <v>14779</v>
      </c>
      <c r="D2002" s="3">
        <v>107977</v>
      </c>
      <c r="E2002" s="1" t="s">
        <v>63</v>
      </c>
      <c r="F2002" s="1" t="s">
        <v>15836</v>
      </c>
      <c r="G2002" s="1" t="s">
        <v>914</v>
      </c>
      <c r="H2002" s="1" t="s">
        <v>15837</v>
      </c>
      <c r="I2002" s="3">
        <v>1681081</v>
      </c>
      <c r="J2002" s="1" t="s">
        <v>67</v>
      </c>
      <c r="K2002" s="12"/>
      <c r="L2002" s="1" t="s">
        <v>14781</v>
      </c>
      <c r="M2002" s="1"/>
      <c r="N2002" s="1"/>
      <c r="O2002" s="1" t="s">
        <v>15838</v>
      </c>
      <c r="P2002" s="1" t="s">
        <v>70</v>
      </c>
      <c r="Q2002" s="1" t="s">
        <v>70</v>
      </c>
      <c r="R2002" s="1" t="s">
        <v>914</v>
      </c>
      <c r="S2002" s="1" t="s">
        <v>15839</v>
      </c>
      <c r="T2002" s="1" t="s">
        <v>15840</v>
      </c>
      <c r="U2002" s="1" t="s">
        <v>14785</v>
      </c>
      <c r="V2002" s="1" t="s">
        <v>74</v>
      </c>
      <c r="W2002" s="1" t="s">
        <v>14826</v>
      </c>
      <c r="X2002" s="1" t="s">
        <v>914</v>
      </c>
      <c r="Y2002" s="1" t="s">
        <v>332</v>
      </c>
      <c r="Z2002" s="1" t="s">
        <v>914</v>
      </c>
      <c r="AA2002" s="1" t="s">
        <v>15841</v>
      </c>
      <c r="AB2002" s="3">
        <v>1</v>
      </c>
      <c r="AC2002" s="3">
        <v>1</v>
      </c>
      <c r="AD2002" s="3">
        <v>1</v>
      </c>
      <c r="AE2002" s="3">
        <v>1</v>
      </c>
      <c r="AF2002" s="3">
        <v>0</v>
      </c>
      <c r="AG2002" s="3">
        <v>0</v>
      </c>
      <c r="AH2002" s="3">
        <v>35.333333333333002</v>
      </c>
      <c r="AI2002" s="3">
        <v>5.1166666666670002</v>
      </c>
      <c r="AJ2002" s="1" t="s">
        <v>914</v>
      </c>
      <c r="AK2002" s="1" t="s">
        <v>15842</v>
      </c>
      <c r="AL2002" s="1"/>
      <c r="AM2002" s="1"/>
      <c r="AN2002" s="1"/>
      <c r="AO2002" s="1"/>
      <c r="AP2002" s="1"/>
      <c r="AQ2002" s="1"/>
      <c r="AR2002" s="1"/>
      <c r="AS2002" s="1"/>
      <c r="AT2002" s="3"/>
      <c r="AU2002" s="1"/>
      <c r="AV2002" s="1"/>
      <c r="AW2002" s="3"/>
      <c r="AX2002" s="1"/>
      <c r="AY2002" s="1"/>
      <c r="AZ2002" s="1" t="s">
        <v>15843</v>
      </c>
      <c r="BA2002" s="1"/>
      <c r="BB2002">
        <f t="shared" si="33"/>
        <v>4</v>
      </c>
      <c r="BC2002">
        <f t="shared" si="34"/>
        <v>2022</v>
      </c>
    </row>
    <row r="2003" spans="1:55" x14ac:dyDescent="0.25">
      <c r="A2003" s="1" t="s">
        <v>14751</v>
      </c>
      <c r="B2003" s="3">
        <v>87</v>
      </c>
      <c r="C2003" s="1" t="s">
        <v>14844</v>
      </c>
      <c r="D2003" s="3">
        <v>114299</v>
      </c>
      <c r="E2003" s="1" t="s">
        <v>91</v>
      </c>
      <c r="F2003" s="1" t="s">
        <v>832</v>
      </c>
      <c r="G2003" s="1" t="s">
        <v>6151</v>
      </c>
      <c r="H2003" s="1" t="s">
        <v>15844</v>
      </c>
      <c r="I2003" s="3">
        <v>114299</v>
      </c>
      <c r="J2003" s="1" t="s">
        <v>67</v>
      </c>
      <c r="K2003" s="12"/>
      <c r="L2003" s="1" t="s">
        <v>14847</v>
      </c>
      <c r="M2003" s="1"/>
      <c r="N2003" s="1"/>
      <c r="O2003" s="1" t="s">
        <v>15845</v>
      </c>
      <c r="P2003" s="1" t="s">
        <v>70</v>
      </c>
      <c r="Q2003" s="1" t="s">
        <v>70</v>
      </c>
      <c r="R2003" s="1" t="s">
        <v>6151</v>
      </c>
      <c r="S2003" s="1" t="s">
        <v>15846</v>
      </c>
      <c r="T2003" s="1" t="s">
        <v>15847</v>
      </c>
      <c r="U2003" s="1" t="s">
        <v>15212</v>
      </c>
      <c r="V2003" s="1" t="s">
        <v>74</v>
      </c>
      <c r="W2003" s="1" t="s">
        <v>15004</v>
      </c>
      <c r="X2003" s="1" t="s">
        <v>6151</v>
      </c>
      <c r="Y2003" s="1" t="s">
        <v>5595</v>
      </c>
      <c r="Z2003" s="1" t="s">
        <v>6151</v>
      </c>
      <c r="AA2003" s="1" t="s">
        <v>15848</v>
      </c>
      <c r="AB2003" s="3">
        <v>1</v>
      </c>
      <c r="AC2003" s="3">
        <v>1</v>
      </c>
      <c r="AD2003" s="3">
        <v>1</v>
      </c>
      <c r="AE2003" s="3">
        <v>1</v>
      </c>
      <c r="AF2003" s="3">
        <v>0</v>
      </c>
      <c r="AG2003" s="3">
        <v>0</v>
      </c>
      <c r="AH2003" s="3">
        <v>31.983333333333</v>
      </c>
      <c r="AI2003" s="3">
        <v>8.2333333333330003</v>
      </c>
      <c r="AJ2003" s="1" t="s">
        <v>6151</v>
      </c>
      <c r="AK2003" s="1" t="s">
        <v>15849</v>
      </c>
      <c r="AL2003" s="1"/>
      <c r="AM2003" s="1"/>
      <c r="AN2003" s="1"/>
      <c r="AO2003" s="1"/>
      <c r="AP2003" s="1"/>
      <c r="AQ2003" s="1"/>
      <c r="AR2003" s="1"/>
      <c r="AS2003" s="1"/>
      <c r="AT2003" s="3"/>
      <c r="AU2003" s="1"/>
      <c r="AV2003" s="1"/>
      <c r="AW2003" s="3"/>
      <c r="AX2003" s="1"/>
      <c r="AY2003" s="1"/>
      <c r="AZ2003" s="1"/>
      <c r="BA2003" s="1" t="s">
        <v>15850</v>
      </c>
      <c r="BB2003">
        <f t="shared" si="33"/>
        <v>4</v>
      </c>
      <c r="BC2003">
        <f t="shared" si="34"/>
        <v>2022</v>
      </c>
    </row>
    <row r="2004" spans="1:55" x14ac:dyDescent="0.25">
      <c r="A2004" s="1" t="s">
        <v>14751</v>
      </c>
      <c r="B2004" s="3">
        <v>13</v>
      </c>
      <c r="C2004" s="1" t="s">
        <v>14764</v>
      </c>
      <c r="D2004" s="3">
        <v>115512</v>
      </c>
      <c r="E2004" s="1" t="s">
        <v>63</v>
      </c>
      <c r="F2004" s="1" t="s">
        <v>15851</v>
      </c>
      <c r="G2004" s="1" t="s">
        <v>6151</v>
      </c>
      <c r="H2004" s="1" t="s">
        <v>15852</v>
      </c>
      <c r="I2004" s="3">
        <v>1682175</v>
      </c>
      <c r="J2004" s="1" t="s">
        <v>67</v>
      </c>
      <c r="K2004" s="12"/>
      <c r="L2004" s="1" t="s">
        <v>14767</v>
      </c>
      <c r="M2004" s="1"/>
      <c r="N2004" s="1"/>
      <c r="O2004" s="1" t="s">
        <v>15853</v>
      </c>
      <c r="P2004" s="1" t="s">
        <v>70</v>
      </c>
      <c r="Q2004" s="1" t="s">
        <v>70</v>
      </c>
      <c r="R2004" s="1" t="s">
        <v>924</v>
      </c>
      <c r="S2004" s="1" t="s">
        <v>15854</v>
      </c>
      <c r="T2004" s="1" t="s">
        <v>15855</v>
      </c>
      <c r="U2004" s="1" t="s">
        <v>14785</v>
      </c>
      <c r="V2004" s="1"/>
      <c r="W2004" s="1"/>
      <c r="X2004" s="1"/>
      <c r="Y2004" s="1"/>
      <c r="Z2004" s="1"/>
      <c r="AA2004" s="1"/>
      <c r="AB2004" s="3">
        <v>1</v>
      </c>
      <c r="AC2004" s="3">
        <v>1</v>
      </c>
      <c r="AD2004" s="3">
        <v>1</v>
      </c>
      <c r="AE2004" s="3">
        <v>1</v>
      </c>
      <c r="AF2004" s="3">
        <v>0</v>
      </c>
      <c r="AG2004" s="3">
        <v>0</v>
      </c>
      <c r="AH2004" s="3">
        <v>6.2166666666669999</v>
      </c>
      <c r="AI2004" s="3">
        <v>3.35</v>
      </c>
      <c r="AJ2004" s="1" t="s">
        <v>924</v>
      </c>
      <c r="AK2004" s="1" t="s">
        <v>15856</v>
      </c>
      <c r="AL2004" s="1"/>
      <c r="AM2004" s="1"/>
      <c r="AN2004" s="1"/>
      <c r="AO2004" s="1"/>
      <c r="AP2004" s="1"/>
      <c r="AQ2004" s="1"/>
      <c r="AR2004" s="1"/>
      <c r="AS2004" s="1"/>
      <c r="AT2004" s="3"/>
      <c r="AU2004" s="1"/>
      <c r="AV2004" s="1"/>
      <c r="AW2004" s="3"/>
      <c r="AX2004" s="1"/>
      <c r="AY2004" s="1"/>
      <c r="AZ2004" s="1" t="s">
        <v>15857</v>
      </c>
      <c r="BA2004" s="1"/>
      <c r="BB2004">
        <f t="shared" si="33"/>
        <v>4</v>
      </c>
      <c r="BC2004">
        <f t="shared" si="34"/>
        <v>2022</v>
      </c>
    </row>
    <row r="2005" spans="1:55" x14ac:dyDescent="0.25">
      <c r="A2005" s="1" t="s">
        <v>14751</v>
      </c>
      <c r="B2005" s="3">
        <v>85</v>
      </c>
      <c r="C2005" s="1" t="s">
        <v>14790</v>
      </c>
      <c r="D2005" s="3">
        <v>120146</v>
      </c>
      <c r="E2005" s="1" t="s">
        <v>63</v>
      </c>
      <c r="F2005" s="1" t="s">
        <v>15858</v>
      </c>
      <c r="G2005" s="1" t="s">
        <v>924</v>
      </c>
      <c r="H2005" s="1" t="s">
        <v>15859</v>
      </c>
      <c r="I2005" s="3">
        <v>1683382</v>
      </c>
      <c r="J2005" s="1" t="s">
        <v>67</v>
      </c>
      <c r="K2005" s="12"/>
      <c r="L2005" s="1" t="s">
        <v>14920</v>
      </c>
      <c r="M2005" s="1"/>
      <c r="N2005" s="1"/>
      <c r="O2005" s="1" t="s">
        <v>15860</v>
      </c>
      <c r="P2005" s="1" t="s">
        <v>70</v>
      </c>
      <c r="Q2005" s="1" t="s">
        <v>70</v>
      </c>
      <c r="R2005" s="1" t="s">
        <v>924</v>
      </c>
      <c r="S2005" s="1" t="s">
        <v>15861</v>
      </c>
      <c r="T2005" s="1" t="s">
        <v>15862</v>
      </c>
      <c r="U2005" s="1" t="s">
        <v>14937</v>
      </c>
      <c r="V2005" s="1" t="s">
        <v>74</v>
      </c>
      <c r="W2005" s="1" t="s">
        <v>15863</v>
      </c>
      <c r="X2005" s="1" t="s">
        <v>924</v>
      </c>
      <c r="Y2005" s="1" t="s">
        <v>11500</v>
      </c>
      <c r="Z2005" s="1" t="s">
        <v>924</v>
      </c>
      <c r="AA2005" s="1" t="s">
        <v>8835</v>
      </c>
      <c r="AB2005" s="3">
        <v>1</v>
      </c>
      <c r="AC2005" s="3">
        <v>1</v>
      </c>
      <c r="AD2005" s="3">
        <v>1</v>
      </c>
      <c r="AE2005" s="3">
        <v>1</v>
      </c>
      <c r="AF2005" s="3">
        <v>0</v>
      </c>
      <c r="AG2005" s="3">
        <v>0</v>
      </c>
      <c r="AH2005" s="3">
        <v>31.666666666666998</v>
      </c>
      <c r="AI2005" s="3">
        <v>6.166666666667</v>
      </c>
      <c r="AJ2005" s="1" t="s">
        <v>924</v>
      </c>
      <c r="AK2005" s="1" t="s">
        <v>15864</v>
      </c>
      <c r="AL2005" s="1"/>
      <c r="AM2005" s="1"/>
      <c r="AN2005" s="1"/>
      <c r="AO2005" s="1"/>
      <c r="AP2005" s="1"/>
      <c r="AQ2005" s="1"/>
      <c r="AR2005" s="1"/>
      <c r="AS2005" s="1"/>
      <c r="AT2005" s="3"/>
      <c r="AU2005" s="1"/>
      <c r="AV2005" s="1"/>
      <c r="AW2005" s="3"/>
      <c r="AX2005" s="1"/>
      <c r="AY2005" s="1"/>
      <c r="AZ2005" s="1" t="s">
        <v>15865</v>
      </c>
      <c r="BA2005" s="1"/>
      <c r="BB2005">
        <f t="shared" si="33"/>
        <v>4</v>
      </c>
      <c r="BC2005">
        <f t="shared" si="34"/>
        <v>2022</v>
      </c>
    </row>
    <row r="2006" spans="1:55" x14ac:dyDescent="0.25">
      <c r="A2006" s="1" t="s">
        <v>14751</v>
      </c>
      <c r="B2006" s="3">
        <v>85</v>
      </c>
      <c r="C2006" s="1" t="s">
        <v>14790</v>
      </c>
      <c r="D2006" s="3">
        <v>120696</v>
      </c>
      <c r="E2006" s="1" t="s">
        <v>91</v>
      </c>
      <c r="F2006" s="1" t="s">
        <v>1332</v>
      </c>
      <c r="G2006" s="1" t="s">
        <v>3376</v>
      </c>
      <c r="H2006" s="1" t="s">
        <v>15866</v>
      </c>
      <c r="I2006" s="3">
        <v>120696</v>
      </c>
      <c r="J2006" s="1" t="s">
        <v>67</v>
      </c>
      <c r="K2006" s="12"/>
      <c r="L2006" s="1" t="s">
        <v>14901</v>
      </c>
      <c r="M2006" s="1"/>
      <c r="N2006" s="1"/>
      <c r="O2006" s="1" t="s">
        <v>15867</v>
      </c>
      <c r="P2006" s="1" t="s">
        <v>70</v>
      </c>
      <c r="Q2006" s="1" t="s">
        <v>70</v>
      </c>
      <c r="R2006" s="1" t="s">
        <v>3376</v>
      </c>
      <c r="S2006" s="1" t="s">
        <v>15868</v>
      </c>
      <c r="T2006" s="1" t="s">
        <v>15869</v>
      </c>
      <c r="U2006" s="1" t="s">
        <v>14905</v>
      </c>
      <c r="V2006" s="1" t="s">
        <v>74</v>
      </c>
      <c r="W2006" s="1" t="s">
        <v>14798</v>
      </c>
      <c r="X2006" s="1" t="s">
        <v>3376</v>
      </c>
      <c r="Y2006" s="1" t="s">
        <v>4825</v>
      </c>
      <c r="Z2006" s="1" t="s">
        <v>3376</v>
      </c>
      <c r="AA2006" s="1" t="s">
        <v>15870</v>
      </c>
      <c r="AB2006" s="3">
        <v>1</v>
      </c>
      <c r="AC2006" s="3">
        <v>1</v>
      </c>
      <c r="AD2006" s="3">
        <v>1</v>
      </c>
      <c r="AE2006" s="3">
        <v>1</v>
      </c>
      <c r="AF2006" s="3">
        <v>0</v>
      </c>
      <c r="AG2006" s="3">
        <v>0</v>
      </c>
      <c r="AH2006" s="3">
        <v>33.133333333332999</v>
      </c>
      <c r="AI2006" s="3">
        <v>12.366666666666999</v>
      </c>
      <c r="AJ2006" s="1" t="s">
        <v>3376</v>
      </c>
      <c r="AK2006" s="1" t="s">
        <v>15871</v>
      </c>
      <c r="AL2006" s="1"/>
      <c r="AM2006" s="1"/>
      <c r="AN2006" s="1"/>
      <c r="AO2006" s="1"/>
      <c r="AP2006" s="1"/>
      <c r="AQ2006" s="1"/>
      <c r="AR2006" s="1"/>
      <c r="AS2006" s="1"/>
      <c r="AT2006" s="3"/>
      <c r="AU2006" s="1"/>
      <c r="AV2006" s="1"/>
      <c r="AW2006" s="3"/>
      <c r="AX2006" s="1"/>
      <c r="AY2006" s="1"/>
      <c r="AZ2006" s="1"/>
      <c r="BA2006" s="1"/>
      <c r="BB2006">
        <f t="shared" si="33"/>
        <v>4</v>
      </c>
      <c r="BC2006">
        <f t="shared" si="34"/>
        <v>2022</v>
      </c>
    </row>
    <row r="2007" spans="1:55" x14ac:dyDescent="0.25">
      <c r="A2007" s="1" t="s">
        <v>14751</v>
      </c>
      <c r="B2007" s="3">
        <v>16</v>
      </c>
      <c r="C2007" s="1" t="s">
        <v>14818</v>
      </c>
      <c r="D2007" s="3">
        <v>121504</v>
      </c>
      <c r="E2007" s="1" t="s">
        <v>63</v>
      </c>
      <c r="F2007" s="1" t="s">
        <v>15872</v>
      </c>
      <c r="G2007" s="1" t="s">
        <v>3376</v>
      </c>
      <c r="H2007" s="1" t="s">
        <v>15873</v>
      </c>
      <c r="I2007" s="3">
        <v>1684216</v>
      </c>
      <c r="J2007" s="1" t="s">
        <v>67</v>
      </c>
      <c r="K2007" s="12"/>
      <c r="L2007" s="1" t="s">
        <v>14821</v>
      </c>
      <c r="M2007" s="1"/>
      <c r="N2007" s="1"/>
      <c r="O2007" s="1" t="s">
        <v>15874</v>
      </c>
      <c r="P2007" s="1" t="s">
        <v>70</v>
      </c>
      <c r="Q2007" s="1" t="s">
        <v>70</v>
      </c>
      <c r="R2007" s="1" t="s">
        <v>3376</v>
      </c>
      <c r="S2007" s="1" t="s">
        <v>15875</v>
      </c>
      <c r="T2007" s="1" t="s">
        <v>15876</v>
      </c>
      <c r="U2007" s="1" t="s">
        <v>14785</v>
      </c>
      <c r="V2007" s="1" t="s">
        <v>74</v>
      </c>
      <c r="W2007" s="1" t="s">
        <v>14897</v>
      </c>
      <c r="X2007" s="1" t="s">
        <v>932</v>
      </c>
      <c r="Y2007" s="1" t="s">
        <v>2279</v>
      </c>
      <c r="Z2007" s="1" t="s">
        <v>3376</v>
      </c>
      <c r="AA2007" s="1" t="s">
        <v>15877</v>
      </c>
      <c r="AB2007" s="3">
        <v>1</v>
      </c>
      <c r="AC2007" s="3">
        <v>1</v>
      </c>
      <c r="AD2007" s="3">
        <v>1</v>
      </c>
      <c r="AE2007" s="3">
        <v>1</v>
      </c>
      <c r="AF2007" s="3">
        <v>0</v>
      </c>
      <c r="AG2007" s="3">
        <v>0</v>
      </c>
      <c r="AH2007" s="3">
        <v>46.083333333333002</v>
      </c>
      <c r="AI2007" s="3">
        <v>9.916666666667</v>
      </c>
      <c r="AJ2007" s="1" t="s">
        <v>932</v>
      </c>
      <c r="AK2007" s="1" t="s">
        <v>15878</v>
      </c>
      <c r="AL2007" s="1"/>
      <c r="AM2007" s="1"/>
      <c r="AN2007" s="1"/>
      <c r="AO2007" s="1"/>
      <c r="AP2007" s="1"/>
      <c r="AQ2007" s="1"/>
      <c r="AR2007" s="1"/>
      <c r="AS2007" s="1"/>
      <c r="AT2007" s="3"/>
      <c r="AU2007" s="1"/>
      <c r="AV2007" s="1"/>
      <c r="AW2007" s="3"/>
      <c r="AX2007" s="1"/>
      <c r="AY2007" s="1"/>
      <c r="AZ2007" s="1" t="s">
        <v>15879</v>
      </c>
      <c r="BA2007" s="1"/>
      <c r="BB2007">
        <f t="shared" si="33"/>
        <v>4</v>
      </c>
      <c r="BC2007">
        <f t="shared" si="34"/>
        <v>2022</v>
      </c>
    </row>
    <row r="2008" spans="1:55" x14ac:dyDescent="0.25">
      <c r="A2008" s="1" t="s">
        <v>14751</v>
      </c>
      <c r="B2008" s="3">
        <v>85</v>
      </c>
      <c r="C2008" s="1" t="s">
        <v>14790</v>
      </c>
      <c r="D2008" s="3">
        <v>124517</v>
      </c>
      <c r="E2008" s="1" t="s">
        <v>63</v>
      </c>
      <c r="F2008" s="1" t="s">
        <v>15880</v>
      </c>
      <c r="G2008" s="1" t="s">
        <v>932</v>
      </c>
      <c r="H2008" s="1" t="s">
        <v>15881</v>
      </c>
      <c r="I2008" s="3">
        <v>1684612</v>
      </c>
      <c r="J2008" s="1" t="s">
        <v>67</v>
      </c>
      <c r="K2008" s="12"/>
      <c r="L2008" s="1" t="s">
        <v>14920</v>
      </c>
      <c r="M2008" s="1"/>
      <c r="N2008" s="1"/>
      <c r="O2008" s="1" t="s">
        <v>15882</v>
      </c>
      <c r="P2008" s="1" t="s">
        <v>70</v>
      </c>
      <c r="Q2008" s="1" t="s">
        <v>70</v>
      </c>
      <c r="R2008" s="1" t="s">
        <v>932</v>
      </c>
      <c r="S2008" s="1" t="s">
        <v>15883</v>
      </c>
      <c r="T2008" s="1" t="s">
        <v>15884</v>
      </c>
      <c r="U2008" s="1" t="s">
        <v>14797</v>
      </c>
      <c r="V2008" s="1" t="s">
        <v>74</v>
      </c>
      <c r="W2008" s="1" t="s">
        <v>15169</v>
      </c>
      <c r="X2008" s="1" t="s">
        <v>932</v>
      </c>
      <c r="Y2008" s="1" t="s">
        <v>2924</v>
      </c>
      <c r="Z2008" s="1" t="s">
        <v>932</v>
      </c>
      <c r="AA2008" s="1" t="s">
        <v>15885</v>
      </c>
      <c r="AB2008" s="3">
        <v>1</v>
      </c>
      <c r="AC2008" s="3">
        <v>1</v>
      </c>
      <c r="AD2008" s="3">
        <v>1</v>
      </c>
      <c r="AE2008" s="3">
        <v>1</v>
      </c>
      <c r="AF2008" s="3">
        <v>0</v>
      </c>
      <c r="AG2008" s="3">
        <v>0</v>
      </c>
      <c r="AH2008" s="3">
        <v>10.716666666667001</v>
      </c>
      <c r="AI2008" s="3">
        <v>6.4333333333329996</v>
      </c>
      <c r="AJ2008" s="1" t="s">
        <v>932</v>
      </c>
      <c r="AK2008" s="1" t="s">
        <v>15886</v>
      </c>
      <c r="AL2008" s="1"/>
      <c r="AM2008" s="1"/>
      <c r="AN2008" s="1"/>
      <c r="AO2008" s="1"/>
      <c r="AP2008" s="1"/>
      <c r="AQ2008" s="1"/>
      <c r="AR2008" s="1"/>
      <c r="AS2008" s="1"/>
      <c r="AT2008" s="3"/>
      <c r="AU2008" s="1"/>
      <c r="AV2008" s="1"/>
      <c r="AW2008" s="3"/>
      <c r="AX2008" s="1"/>
      <c r="AY2008" s="1"/>
      <c r="AZ2008" s="1"/>
      <c r="BA2008" s="1"/>
      <c r="BB2008">
        <f t="shared" si="33"/>
        <v>4</v>
      </c>
      <c r="BC2008">
        <f t="shared" si="34"/>
        <v>2022</v>
      </c>
    </row>
    <row r="2009" spans="1:55" x14ac:dyDescent="0.25">
      <c r="A2009" s="1" t="s">
        <v>14751</v>
      </c>
      <c r="B2009" s="3">
        <v>16</v>
      </c>
      <c r="C2009" s="1" t="s">
        <v>14818</v>
      </c>
      <c r="D2009" s="3">
        <v>128345</v>
      </c>
      <c r="E2009" s="1" t="s">
        <v>63</v>
      </c>
      <c r="F2009" s="1" t="s">
        <v>15887</v>
      </c>
      <c r="G2009" s="1" t="s">
        <v>950</v>
      </c>
      <c r="H2009" s="1" t="s">
        <v>15888</v>
      </c>
      <c r="I2009" s="3">
        <v>1685164</v>
      </c>
      <c r="J2009" s="1" t="s">
        <v>67</v>
      </c>
      <c r="K2009" s="12"/>
      <c r="L2009" s="1" t="s">
        <v>15889</v>
      </c>
      <c r="M2009" s="1"/>
      <c r="N2009" s="1"/>
      <c r="O2009" s="1" t="s">
        <v>15890</v>
      </c>
      <c r="P2009" s="1" t="s">
        <v>70</v>
      </c>
      <c r="Q2009" s="1" t="s">
        <v>70</v>
      </c>
      <c r="R2009" s="1" t="s">
        <v>950</v>
      </c>
      <c r="S2009" s="1" t="s">
        <v>15891</v>
      </c>
      <c r="T2009" s="1" t="s">
        <v>15892</v>
      </c>
      <c r="U2009" s="1" t="s">
        <v>15373</v>
      </c>
      <c r="V2009" s="1" t="s">
        <v>74</v>
      </c>
      <c r="W2009" s="1" t="s">
        <v>14866</v>
      </c>
      <c r="X2009" s="1" t="s">
        <v>950</v>
      </c>
      <c r="Y2009" s="1" t="s">
        <v>8114</v>
      </c>
      <c r="Z2009" s="1" t="s">
        <v>950</v>
      </c>
      <c r="AA2009" s="1" t="s">
        <v>13051</v>
      </c>
      <c r="AB2009" s="3">
        <v>1</v>
      </c>
      <c r="AC2009" s="3">
        <v>1</v>
      </c>
      <c r="AD2009" s="3">
        <v>1</v>
      </c>
      <c r="AE2009" s="3">
        <v>1</v>
      </c>
      <c r="AF2009" s="3">
        <v>0</v>
      </c>
      <c r="AG2009" s="3">
        <v>0</v>
      </c>
      <c r="AH2009" s="3">
        <v>43.45</v>
      </c>
      <c r="AI2009" s="3">
        <v>4.4333333333329996</v>
      </c>
      <c r="AJ2009" s="1" t="s">
        <v>950</v>
      </c>
      <c r="AK2009" s="1" t="s">
        <v>15893</v>
      </c>
      <c r="AL2009" s="1"/>
      <c r="AM2009" s="1"/>
      <c r="AN2009" s="1"/>
      <c r="AO2009" s="1"/>
      <c r="AP2009" s="1"/>
      <c r="AQ2009" s="1"/>
      <c r="AR2009" s="1"/>
      <c r="AS2009" s="1"/>
      <c r="AT2009" s="3"/>
      <c r="AU2009" s="1"/>
      <c r="AV2009" s="1"/>
      <c r="AW2009" s="3"/>
      <c r="AX2009" s="1"/>
      <c r="AY2009" s="1"/>
      <c r="AZ2009" s="1" t="s">
        <v>15894</v>
      </c>
      <c r="BA2009" s="1"/>
      <c r="BB2009">
        <f t="shared" si="33"/>
        <v>4</v>
      </c>
      <c r="BC2009">
        <f t="shared" si="34"/>
        <v>2022</v>
      </c>
    </row>
    <row r="2010" spans="1:55" x14ac:dyDescent="0.25">
      <c r="A2010" s="1" t="s">
        <v>14751</v>
      </c>
      <c r="B2010" s="3">
        <v>85</v>
      </c>
      <c r="C2010" s="1" t="s">
        <v>14790</v>
      </c>
      <c r="D2010" s="3">
        <v>131566</v>
      </c>
      <c r="E2010" s="1" t="s">
        <v>63</v>
      </c>
      <c r="F2010" s="1" t="s">
        <v>15895</v>
      </c>
      <c r="G2010" s="1" t="s">
        <v>950</v>
      </c>
      <c r="H2010" s="1" t="s">
        <v>15896</v>
      </c>
      <c r="I2010" s="3">
        <v>1685492</v>
      </c>
      <c r="J2010" s="1" t="s">
        <v>67</v>
      </c>
      <c r="K2010" s="12"/>
      <c r="L2010" s="1" t="s">
        <v>14920</v>
      </c>
      <c r="M2010" s="1"/>
      <c r="N2010" s="1"/>
      <c r="O2010" s="1" t="s">
        <v>15897</v>
      </c>
      <c r="P2010" s="1" t="s">
        <v>70</v>
      </c>
      <c r="Q2010" s="1" t="s">
        <v>70</v>
      </c>
      <c r="R2010" s="1" t="s">
        <v>950</v>
      </c>
      <c r="S2010" s="1" t="s">
        <v>15898</v>
      </c>
      <c r="T2010" s="1" t="s">
        <v>15899</v>
      </c>
      <c r="U2010" s="1" t="s">
        <v>14797</v>
      </c>
      <c r="V2010" s="1" t="s">
        <v>74</v>
      </c>
      <c r="W2010" s="1" t="s">
        <v>14906</v>
      </c>
      <c r="X2010" s="1" t="s">
        <v>950</v>
      </c>
      <c r="Y2010" s="1" t="s">
        <v>1589</v>
      </c>
      <c r="Z2010" s="1" t="s">
        <v>950</v>
      </c>
      <c r="AA2010" s="1" t="s">
        <v>15900</v>
      </c>
      <c r="AB2010" s="3">
        <v>1</v>
      </c>
      <c r="AC2010" s="3">
        <v>1</v>
      </c>
      <c r="AD2010" s="3">
        <v>1</v>
      </c>
      <c r="AE2010" s="3">
        <v>1</v>
      </c>
      <c r="AF2010" s="3">
        <v>0</v>
      </c>
      <c r="AG2010" s="3">
        <v>0</v>
      </c>
      <c r="AH2010" s="3">
        <v>14.833333333333</v>
      </c>
      <c r="AI2010" s="3">
        <v>2.5</v>
      </c>
      <c r="AJ2010" s="1" t="s">
        <v>950</v>
      </c>
      <c r="AK2010" s="1" t="s">
        <v>15901</v>
      </c>
      <c r="AL2010" s="1"/>
      <c r="AM2010" s="1"/>
      <c r="AN2010" s="1"/>
      <c r="AO2010" s="1"/>
      <c r="AP2010" s="1"/>
      <c r="AQ2010" s="1"/>
      <c r="AR2010" s="1"/>
      <c r="AS2010" s="1"/>
      <c r="AT2010" s="3"/>
      <c r="AU2010" s="1"/>
      <c r="AV2010" s="1"/>
      <c r="AW2010" s="3"/>
      <c r="AX2010" s="1"/>
      <c r="AY2010" s="1"/>
      <c r="AZ2010" s="1"/>
      <c r="BA2010" s="1"/>
      <c r="BB2010">
        <f t="shared" si="33"/>
        <v>4</v>
      </c>
      <c r="BC2010">
        <f t="shared" si="34"/>
        <v>2022</v>
      </c>
    </row>
    <row r="2011" spans="1:55" x14ac:dyDescent="0.25">
      <c r="A2011" s="1" t="s">
        <v>14751</v>
      </c>
      <c r="B2011" s="3">
        <v>85</v>
      </c>
      <c r="C2011" s="1" t="s">
        <v>14790</v>
      </c>
      <c r="D2011" s="3">
        <v>135392</v>
      </c>
      <c r="E2011" s="1" t="s">
        <v>63</v>
      </c>
      <c r="F2011" s="1" t="s">
        <v>15902</v>
      </c>
      <c r="G2011" s="1" t="s">
        <v>6179</v>
      </c>
      <c r="H2011" s="1" t="s">
        <v>15903</v>
      </c>
      <c r="I2011" s="3">
        <v>1685884</v>
      </c>
      <c r="J2011" s="1" t="s">
        <v>67</v>
      </c>
      <c r="K2011" s="12"/>
      <c r="L2011" s="1" t="s">
        <v>14901</v>
      </c>
      <c r="M2011" s="1"/>
      <c r="N2011" s="1"/>
      <c r="O2011" s="1" t="s">
        <v>15904</v>
      </c>
      <c r="P2011" s="1" t="s">
        <v>70</v>
      </c>
      <c r="Q2011" s="1" t="s">
        <v>70</v>
      </c>
      <c r="R2011" s="1" t="s">
        <v>6179</v>
      </c>
      <c r="S2011" s="1" t="s">
        <v>2031</v>
      </c>
      <c r="T2011" s="1" t="s">
        <v>15905</v>
      </c>
      <c r="U2011" s="1" t="s">
        <v>14905</v>
      </c>
      <c r="V2011" s="1" t="s">
        <v>74</v>
      </c>
      <c r="W2011" s="1" t="s">
        <v>14906</v>
      </c>
      <c r="X2011" s="1" t="s">
        <v>6179</v>
      </c>
      <c r="Y2011" s="1" t="s">
        <v>9261</v>
      </c>
      <c r="Z2011" s="1" t="s">
        <v>6179</v>
      </c>
      <c r="AA2011" s="1" t="s">
        <v>15906</v>
      </c>
      <c r="AB2011" s="3">
        <v>1</v>
      </c>
      <c r="AC2011" s="3">
        <v>1</v>
      </c>
      <c r="AD2011" s="3">
        <v>1</v>
      </c>
      <c r="AE2011" s="3">
        <v>1</v>
      </c>
      <c r="AF2011" s="3">
        <v>0</v>
      </c>
      <c r="AG2011" s="3">
        <v>0</v>
      </c>
      <c r="AH2011" s="3">
        <v>23.2</v>
      </c>
      <c r="AI2011" s="3">
        <v>4.2666666666669997</v>
      </c>
      <c r="AJ2011" s="1" t="s">
        <v>6179</v>
      </c>
      <c r="AK2011" s="1" t="s">
        <v>15907</v>
      </c>
      <c r="AL2011" s="1"/>
      <c r="AM2011" s="1"/>
      <c r="AN2011" s="1"/>
      <c r="AO2011" s="1"/>
      <c r="AP2011" s="1"/>
      <c r="AQ2011" s="1"/>
      <c r="AR2011" s="1"/>
      <c r="AS2011" s="1"/>
      <c r="AT2011" s="3"/>
      <c r="AU2011" s="1"/>
      <c r="AV2011" s="1"/>
      <c r="AW2011" s="3"/>
      <c r="AX2011" s="1"/>
      <c r="AY2011" s="1"/>
      <c r="AZ2011" s="1"/>
      <c r="BA2011" s="1"/>
      <c r="BB2011">
        <f t="shared" si="33"/>
        <v>5</v>
      </c>
      <c r="BC2011">
        <f t="shared" si="34"/>
        <v>2022</v>
      </c>
    </row>
    <row r="2012" spans="1:55" x14ac:dyDescent="0.25">
      <c r="A2012" s="1" t="s">
        <v>14751</v>
      </c>
      <c r="B2012" s="3">
        <v>13</v>
      </c>
      <c r="C2012" s="1" t="s">
        <v>14764</v>
      </c>
      <c r="D2012" s="3">
        <v>136307</v>
      </c>
      <c r="E2012" s="1" t="s">
        <v>91</v>
      </c>
      <c r="F2012" s="1" t="s">
        <v>15908</v>
      </c>
      <c r="G2012" s="1" t="s">
        <v>6179</v>
      </c>
      <c r="H2012" s="1" t="s">
        <v>15909</v>
      </c>
      <c r="I2012" s="3">
        <v>136307</v>
      </c>
      <c r="J2012" s="1" t="s">
        <v>67</v>
      </c>
      <c r="K2012" s="12"/>
      <c r="L2012" s="1" t="s">
        <v>14767</v>
      </c>
      <c r="M2012" s="1"/>
      <c r="N2012" s="1"/>
      <c r="O2012" s="1" t="s">
        <v>15910</v>
      </c>
      <c r="P2012" s="1" t="s">
        <v>70</v>
      </c>
      <c r="Q2012" s="1" t="s">
        <v>70</v>
      </c>
      <c r="R2012" s="1" t="s">
        <v>6179</v>
      </c>
      <c r="S2012" s="1" t="s">
        <v>15911</v>
      </c>
      <c r="T2012" s="1" t="s">
        <v>15912</v>
      </c>
      <c r="U2012" s="1" t="s">
        <v>14785</v>
      </c>
      <c r="V2012" s="1" t="s">
        <v>74</v>
      </c>
      <c r="W2012" s="1" t="s">
        <v>14982</v>
      </c>
      <c r="X2012" s="1" t="s">
        <v>6179</v>
      </c>
      <c r="Y2012" s="1" t="s">
        <v>6174</v>
      </c>
      <c r="Z2012" s="1" t="s">
        <v>6179</v>
      </c>
      <c r="AA2012" s="1" t="s">
        <v>15913</v>
      </c>
      <c r="AB2012" s="3">
        <v>1</v>
      </c>
      <c r="AC2012" s="3">
        <v>1</v>
      </c>
      <c r="AD2012" s="3">
        <v>1</v>
      </c>
      <c r="AE2012" s="3">
        <v>1</v>
      </c>
      <c r="AF2012" s="3">
        <v>0</v>
      </c>
      <c r="AG2012" s="3">
        <v>0</v>
      </c>
      <c r="AH2012" s="3">
        <v>40.816666666666997</v>
      </c>
      <c r="AI2012" s="3">
        <v>8.1333333333330007</v>
      </c>
      <c r="AJ2012" s="1" t="s">
        <v>6179</v>
      </c>
      <c r="AK2012" s="1" t="s">
        <v>15914</v>
      </c>
      <c r="AL2012" s="1"/>
      <c r="AM2012" s="1"/>
      <c r="AN2012" s="1"/>
      <c r="AO2012" s="1"/>
      <c r="AP2012" s="1"/>
      <c r="AQ2012" s="1"/>
      <c r="AR2012" s="1"/>
      <c r="AS2012" s="1"/>
      <c r="AT2012" s="3"/>
      <c r="AU2012" s="1"/>
      <c r="AV2012" s="1"/>
      <c r="AW2012" s="3"/>
      <c r="AX2012" s="1"/>
      <c r="AY2012" s="1"/>
      <c r="AZ2012" s="1"/>
      <c r="BA2012" s="1" t="s">
        <v>15915</v>
      </c>
      <c r="BB2012">
        <f t="shared" si="33"/>
        <v>5</v>
      </c>
      <c r="BC2012">
        <f t="shared" si="34"/>
        <v>2022</v>
      </c>
    </row>
    <row r="2013" spans="1:55" x14ac:dyDescent="0.25">
      <c r="A2013" s="1" t="s">
        <v>14751</v>
      </c>
      <c r="B2013" s="3">
        <v>14</v>
      </c>
      <c r="C2013" s="1" t="s">
        <v>14752</v>
      </c>
      <c r="D2013" s="3">
        <v>143938</v>
      </c>
      <c r="E2013" s="1" t="s">
        <v>63</v>
      </c>
      <c r="F2013" s="1" t="s">
        <v>15916</v>
      </c>
      <c r="G2013" s="1" t="s">
        <v>983</v>
      </c>
      <c r="H2013" s="1" t="s">
        <v>15917</v>
      </c>
      <c r="I2013" s="3">
        <v>1686869</v>
      </c>
      <c r="J2013" s="1" t="s">
        <v>67</v>
      </c>
      <c r="K2013" s="12"/>
      <c r="L2013" s="1" t="s">
        <v>14888</v>
      </c>
      <c r="M2013" s="1"/>
      <c r="N2013" s="1"/>
      <c r="O2013" s="1" t="s">
        <v>15918</v>
      </c>
      <c r="P2013" s="1" t="s">
        <v>70</v>
      </c>
      <c r="Q2013" s="1" t="s">
        <v>70</v>
      </c>
      <c r="R2013" s="1" t="s">
        <v>983</v>
      </c>
      <c r="S2013" s="1" t="s">
        <v>899</v>
      </c>
      <c r="T2013" s="1" t="s">
        <v>15919</v>
      </c>
      <c r="U2013" s="1" t="s">
        <v>14807</v>
      </c>
      <c r="V2013" s="1" t="s">
        <v>74</v>
      </c>
      <c r="W2013" s="1" t="s">
        <v>14808</v>
      </c>
      <c r="X2013" s="1" t="s">
        <v>983</v>
      </c>
      <c r="Y2013" s="1" t="s">
        <v>15920</v>
      </c>
      <c r="Z2013" s="1" t="s">
        <v>983</v>
      </c>
      <c r="AA2013" s="1" t="s">
        <v>15921</v>
      </c>
      <c r="AB2013" s="3">
        <v>1</v>
      </c>
      <c r="AC2013" s="3">
        <v>1</v>
      </c>
      <c r="AD2013" s="3">
        <v>1</v>
      </c>
      <c r="AE2013" s="3">
        <v>1</v>
      </c>
      <c r="AF2013" s="3">
        <v>0</v>
      </c>
      <c r="AG2013" s="3">
        <v>0</v>
      </c>
      <c r="AH2013" s="3">
        <v>44.75</v>
      </c>
      <c r="AI2013" s="3">
        <v>4.833333333333</v>
      </c>
      <c r="AJ2013" s="1" t="s">
        <v>983</v>
      </c>
      <c r="AK2013" s="1" t="s">
        <v>4036</v>
      </c>
      <c r="AL2013" s="1"/>
      <c r="AM2013" s="1"/>
      <c r="AN2013" s="1"/>
      <c r="AO2013" s="1"/>
      <c r="AP2013" s="1"/>
      <c r="AQ2013" s="1"/>
      <c r="AR2013" s="1"/>
      <c r="AS2013" s="1"/>
      <c r="AT2013" s="3"/>
      <c r="AU2013" s="1"/>
      <c r="AV2013" s="1"/>
      <c r="AW2013" s="3"/>
      <c r="AX2013" s="1"/>
      <c r="AY2013" s="1"/>
      <c r="AZ2013" s="1" t="s">
        <v>15922</v>
      </c>
      <c r="BA2013" s="1"/>
      <c r="BB2013">
        <f t="shared" si="33"/>
        <v>5</v>
      </c>
      <c r="BC2013">
        <f t="shared" si="34"/>
        <v>2022</v>
      </c>
    </row>
    <row r="2014" spans="1:55" x14ac:dyDescent="0.25">
      <c r="A2014" s="1" t="s">
        <v>14751</v>
      </c>
      <c r="B2014" s="3">
        <v>16</v>
      </c>
      <c r="C2014" s="1" t="s">
        <v>14818</v>
      </c>
      <c r="D2014" s="3">
        <v>148710</v>
      </c>
      <c r="E2014" s="1" t="s">
        <v>63</v>
      </c>
      <c r="F2014" s="1" t="s">
        <v>15923</v>
      </c>
      <c r="G2014" s="1" t="s">
        <v>983</v>
      </c>
      <c r="H2014" s="1" t="s">
        <v>15924</v>
      </c>
      <c r="I2014" s="3">
        <v>1687382</v>
      </c>
      <c r="J2014" s="1" t="s">
        <v>67</v>
      </c>
      <c r="K2014" s="12"/>
      <c r="L2014" s="1" t="s">
        <v>14821</v>
      </c>
      <c r="M2014" s="1"/>
      <c r="N2014" s="1"/>
      <c r="O2014" s="1" t="s">
        <v>15925</v>
      </c>
      <c r="P2014" s="1" t="s">
        <v>70</v>
      </c>
      <c r="Q2014" s="1" t="s">
        <v>70</v>
      </c>
      <c r="R2014" s="1" t="s">
        <v>983</v>
      </c>
      <c r="S2014" s="1" t="s">
        <v>15926</v>
      </c>
      <c r="T2014" s="1" t="s">
        <v>15927</v>
      </c>
      <c r="U2014" s="1" t="s">
        <v>15373</v>
      </c>
      <c r="V2014" s="1" t="s">
        <v>74</v>
      </c>
      <c r="W2014" s="1" t="s">
        <v>14866</v>
      </c>
      <c r="X2014" s="1" t="s">
        <v>983</v>
      </c>
      <c r="Y2014" s="1" t="s">
        <v>2996</v>
      </c>
      <c r="Z2014" s="1" t="s">
        <v>983</v>
      </c>
      <c r="AA2014" s="1" t="s">
        <v>15928</v>
      </c>
      <c r="AB2014" s="3">
        <v>1</v>
      </c>
      <c r="AC2014" s="3">
        <v>1</v>
      </c>
      <c r="AD2014" s="3">
        <v>1</v>
      </c>
      <c r="AE2014" s="3">
        <v>1</v>
      </c>
      <c r="AF2014" s="3">
        <v>0</v>
      </c>
      <c r="AG2014" s="3">
        <v>0</v>
      </c>
      <c r="AH2014" s="3">
        <v>19.866666666667001</v>
      </c>
      <c r="AI2014" s="3">
        <v>3.9666666666669999</v>
      </c>
      <c r="AJ2014" s="1" t="s">
        <v>983</v>
      </c>
      <c r="AK2014" s="1" t="s">
        <v>9493</v>
      </c>
      <c r="AL2014" s="1"/>
      <c r="AM2014" s="1"/>
      <c r="AN2014" s="1"/>
      <c r="AO2014" s="1"/>
      <c r="AP2014" s="1"/>
      <c r="AQ2014" s="1"/>
      <c r="AR2014" s="1"/>
      <c r="AS2014" s="1"/>
      <c r="AT2014" s="3"/>
      <c r="AU2014" s="1"/>
      <c r="AV2014" s="1"/>
      <c r="AW2014" s="3"/>
      <c r="AX2014" s="1"/>
      <c r="AY2014" s="1"/>
      <c r="AZ2014" s="1"/>
      <c r="BA2014" s="1"/>
      <c r="BB2014">
        <f t="shared" si="33"/>
        <v>5</v>
      </c>
      <c r="BC2014">
        <f t="shared" si="34"/>
        <v>2022</v>
      </c>
    </row>
    <row r="2015" spans="1:55" x14ac:dyDescent="0.25">
      <c r="A2015" s="1" t="s">
        <v>14751</v>
      </c>
      <c r="B2015" s="3">
        <v>85</v>
      </c>
      <c r="C2015" s="1" t="s">
        <v>14790</v>
      </c>
      <c r="D2015" s="3">
        <v>152144</v>
      </c>
      <c r="E2015" s="1" t="s">
        <v>63</v>
      </c>
      <c r="F2015" s="1" t="s">
        <v>15929</v>
      </c>
      <c r="G2015" s="1" t="s">
        <v>1026</v>
      </c>
      <c r="H2015" s="1" t="s">
        <v>11442</v>
      </c>
      <c r="I2015" s="3">
        <v>1688020</v>
      </c>
      <c r="J2015" s="1" t="s">
        <v>67</v>
      </c>
      <c r="K2015" s="12"/>
      <c r="L2015" s="1" t="s">
        <v>14920</v>
      </c>
      <c r="M2015" s="1"/>
      <c r="N2015" s="1"/>
      <c r="O2015" s="1" t="s">
        <v>15930</v>
      </c>
      <c r="P2015" s="1" t="s">
        <v>70</v>
      </c>
      <c r="Q2015" s="1" t="s">
        <v>70</v>
      </c>
      <c r="R2015" s="1" t="s">
        <v>1026</v>
      </c>
      <c r="S2015" s="1" t="s">
        <v>15931</v>
      </c>
      <c r="T2015" s="1" t="s">
        <v>15932</v>
      </c>
      <c r="U2015" s="1" t="s">
        <v>14797</v>
      </c>
      <c r="V2015" s="1" t="s">
        <v>74</v>
      </c>
      <c r="W2015" s="1" t="s">
        <v>15863</v>
      </c>
      <c r="X2015" s="1" t="s">
        <v>1026</v>
      </c>
      <c r="Y2015" s="1" t="s">
        <v>4071</v>
      </c>
      <c r="Z2015" s="1" t="s">
        <v>1026</v>
      </c>
      <c r="AA2015" s="1" t="s">
        <v>15933</v>
      </c>
      <c r="AB2015" s="3">
        <v>1</v>
      </c>
      <c r="AC2015" s="3">
        <v>1</v>
      </c>
      <c r="AD2015" s="3">
        <v>1</v>
      </c>
      <c r="AE2015" s="3">
        <v>1</v>
      </c>
      <c r="AF2015" s="3">
        <v>0</v>
      </c>
      <c r="AG2015" s="3">
        <v>0</v>
      </c>
      <c r="AH2015" s="3">
        <v>26.3</v>
      </c>
      <c r="AI2015" s="3">
        <v>11.133333333333001</v>
      </c>
      <c r="AJ2015" s="1" t="s">
        <v>1026</v>
      </c>
      <c r="AK2015" s="1" t="s">
        <v>15934</v>
      </c>
      <c r="AL2015" s="1"/>
      <c r="AM2015" s="1"/>
      <c r="AN2015" s="1"/>
      <c r="AO2015" s="1"/>
      <c r="AP2015" s="1"/>
      <c r="AQ2015" s="1"/>
      <c r="AR2015" s="1"/>
      <c r="AS2015" s="1"/>
      <c r="AT2015" s="3"/>
      <c r="AU2015" s="1"/>
      <c r="AV2015" s="1"/>
      <c r="AW2015" s="3"/>
      <c r="AX2015" s="1"/>
      <c r="AY2015" s="1"/>
      <c r="AZ2015" s="1"/>
      <c r="BA2015" s="1"/>
      <c r="BB2015">
        <f t="shared" si="33"/>
        <v>5</v>
      </c>
      <c r="BC2015">
        <f t="shared" si="34"/>
        <v>2022</v>
      </c>
    </row>
    <row r="2016" spans="1:55" x14ac:dyDescent="0.25">
      <c r="A2016" s="1" t="s">
        <v>14751</v>
      </c>
      <c r="B2016" s="3">
        <v>14</v>
      </c>
      <c r="C2016" s="1" t="s">
        <v>14752</v>
      </c>
      <c r="D2016" s="3">
        <v>155407</v>
      </c>
      <c r="E2016" s="1" t="s">
        <v>63</v>
      </c>
      <c r="F2016" s="1" t="s">
        <v>15935</v>
      </c>
      <c r="G2016" s="1" t="s">
        <v>1026</v>
      </c>
      <c r="H2016" s="1" t="s">
        <v>6001</v>
      </c>
      <c r="I2016" s="3">
        <v>1688452</v>
      </c>
      <c r="J2016" s="1" t="s">
        <v>67</v>
      </c>
      <c r="K2016" s="12"/>
      <c r="L2016" s="1" t="s">
        <v>14803</v>
      </c>
      <c r="M2016" s="1"/>
      <c r="N2016" s="1"/>
      <c r="O2016" s="1" t="s">
        <v>15936</v>
      </c>
      <c r="P2016" s="1" t="s">
        <v>70</v>
      </c>
      <c r="Q2016" s="1" t="s">
        <v>70</v>
      </c>
      <c r="R2016" s="1" t="s">
        <v>1026</v>
      </c>
      <c r="S2016" s="1" t="s">
        <v>971</v>
      </c>
      <c r="T2016" s="1" t="s">
        <v>15937</v>
      </c>
      <c r="U2016" s="1" t="s">
        <v>15060</v>
      </c>
      <c r="V2016" s="1" t="s">
        <v>74</v>
      </c>
      <c r="W2016" s="1" t="s">
        <v>14808</v>
      </c>
      <c r="X2016" s="1" t="s">
        <v>1026</v>
      </c>
      <c r="Y2016" s="1" t="s">
        <v>4283</v>
      </c>
      <c r="Z2016" s="1" t="s">
        <v>1026</v>
      </c>
      <c r="AA2016" s="1" t="s">
        <v>15938</v>
      </c>
      <c r="AB2016" s="3">
        <v>1</v>
      </c>
      <c r="AC2016" s="3">
        <v>1</v>
      </c>
      <c r="AD2016" s="3">
        <v>1</v>
      </c>
      <c r="AE2016" s="3">
        <v>1</v>
      </c>
      <c r="AF2016" s="3">
        <v>0</v>
      </c>
      <c r="AG2016" s="3">
        <v>0</v>
      </c>
      <c r="AH2016" s="3">
        <v>45.433333333333003</v>
      </c>
      <c r="AI2016" s="3">
        <v>3.0333333333330001</v>
      </c>
      <c r="AJ2016" s="1" t="s">
        <v>1026</v>
      </c>
      <c r="AK2016" s="1" t="s">
        <v>15939</v>
      </c>
      <c r="AL2016" s="1"/>
      <c r="AM2016" s="1"/>
      <c r="AN2016" s="1"/>
      <c r="AO2016" s="1"/>
      <c r="AP2016" s="1"/>
      <c r="AQ2016" s="1"/>
      <c r="AR2016" s="1"/>
      <c r="AS2016" s="1"/>
      <c r="AT2016" s="3"/>
      <c r="AU2016" s="1"/>
      <c r="AV2016" s="1"/>
      <c r="AW2016" s="3"/>
      <c r="AX2016" s="1"/>
      <c r="AY2016" s="1"/>
      <c r="AZ2016" s="1" t="s">
        <v>15940</v>
      </c>
      <c r="BA2016" s="1"/>
      <c r="BB2016">
        <f t="shared" si="33"/>
        <v>5</v>
      </c>
      <c r="BC2016">
        <f t="shared" si="34"/>
        <v>2022</v>
      </c>
    </row>
    <row r="2017" spans="1:55" x14ac:dyDescent="0.25">
      <c r="A2017" s="1" t="s">
        <v>14751</v>
      </c>
      <c r="B2017" s="3">
        <v>87</v>
      </c>
      <c r="C2017" s="1" t="s">
        <v>14844</v>
      </c>
      <c r="D2017" s="3">
        <v>155679</v>
      </c>
      <c r="E2017" s="1" t="s">
        <v>63</v>
      </c>
      <c r="F2017" s="1" t="s">
        <v>15941</v>
      </c>
      <c r="G2017" s="1" t="s">
        <v>1026</v>
      </c>
      <c r="H2017" s="1" t="s">
        <v>15942</v>
      </c>
      <c r="I2017" s="3">
        <v>1688487</v>
      </c>
      <c r="J2017" s="1" t="s">
        <v>67</v>
      </c>
      <c r="K2017" s="12"/>
      <c r="L2017" s="1" t="s">
        <v>15144</v>
      </c>
      <c r="M2017" s="1"/>
      <c r="N2017" s="1"/>
      <c r="O2017" s="1" t="s">
        <v>15943</v>
      </c>
      <c r="P2017" s="1" t="s">
        <v>70</v>
      </c>
      <c r="Q2017" s="1" t="s">
        <v>70</v>
      </c>
      <c r="R2017" s="1" t="s">
        <v>1026</v>
      </c>
      <c r="S2017" s="1" t="s">
        <v>15944</v>
      </c>
      <c r="T2017" s="1" t="s">
        <v>15945</v>
      </c>
      <c r="U2017" s="1" t="s">
        <v>15946</v>
      </c>
      <c r="V2017" s="1" t="s">
        <v>74</v>
      </c>
      <c r="W2017" s="1" t="s">
        <v>15947</v>
      </c>
      <c r="X2017" s="1" t="s">
        <v>1026</v>
      </c>
      <c r="Y2017" s="1" t="s">
        <v>5850</v>
      </c>
      <c r="Z2017" s="1" t="s">
        <v>1026</v>
      </c>
      <c r="AA2017" s="1" t="s">
        <v>12924</v>
      </c>
      <c r="AB2017" s="3">
        <v>1</v>
      </c>
      <c r="AC2017" s="3">
        <v>1</v>
      </c>
      <c r="AD2017" s="3">
        <v>1</v>
      </c>
      <c r="AE2017" s="3">
        <v>1</v>
      </c>
      <c r="AF2017" s="3">
        <v>0</v>
      </c>
      <c r="AG2017" s="3">
        <v>0</v>
      </c>
      <c r="AH2017" s="3">
        <v>9.25</v>
      </c>
      <c r="AI2017" s="3">
        <v>4.7166666666669999</v>
      </c>
      <c r="AJ2017" s="1" t="s">
        <v>1026</v>
      </c>
      <c r="AK2017" s="1" t="s">
        <v>15948</v>
      </c>
      <c r="AL2017" s="1"/>
      <c r="AM2017" s="1"/>
      <c r="AN2017" s="1"/>
      <c r="AO2017" s="1"/>
      <c r="AP2017" s="1"/>
      <c r="AQ2017" s="1"/>
      <c r="AR2017" s="1"/>
      <c r="AS2017" s="1"/>
      <c r="AT2017" s="3"/>
      <c r="AU2017" s="1"/>
      <c r="AV2017" s="1"/>
      <c r="AW2017" s="3"/>
      <c r="AX2017" s="1"/>
      <c r="AY2017" s="1"/>
      <c r="AZ2017" s="1"/>
      <c r="BA2017" s="1"/>
      <c r="BB2017">
        <f t="shared" si="33"/>
        <v>5</v>
      </c>
      <c r="BC2017">
        <f t="shared" si="34"/>
        <v>2022</v>
      </c>
    </row>
    <row r="2018" spans="1:55" x14ac:dyDescent="0.25">
      <c r="A2018" s="1" t="s">
        <v>14751</v>
      </c>
      <c r="B2018" s="3">
        <v>87</v>
      </c>
      <c r="C2018" s="1" t="s">
        <v>14844</v>
      </c>
      <c r="D2018" s="3">
        <v>156115</v>
      </c>
      <c r="E2018" s="1" t="s">
        <v>63</v>
      </c>
      <c r="F2018" s="1" t="s">
        <v>15949</v>
      </c>
      <c r="G2018" s="1" t="s">
        <v>1026</v>
      </c>
      <c r="H2018" s="1" t="s">
        <v>15950</v>
      </c>
      <c r="I2018" s="3">
        <v>1688566</v>
      </c>
      <c r="J2018" s="1" t="s">
        <v>67</v>
      </c>
      <c r="K2018" s="12"/>
      <c r="L2018" s="1" t="s">
        <v>15144</v>
      </c>
      <c r="M2018" s="1"/>
      <c r="N2018" s="1"/>
      <c r="O2018" s="1" t="s">
        <v>15951</v>
      </c>
      <c r="P2018" s="1" t="s">
        <v>70</v>
      </c>
      <c r="Q2018" s="1" t="s">
        <v>70</v>
      </c>
      <c r="R2018" s="1" t="s">
        <v>1026</v>
      </c>
      <c r="S2018" s="1" t="s">
        <v>15952</v>
      </c>
      <c r="T2018" s="1" t="s">
        <v>15953</v>
      </c>
      <c r="U2018" s="1" t="s">
        <v>14851</v>
      </c>
      <c r="V2018" s="1" t="s">
        <v>74</v>
      </c>
      <c r="W2018" s="1" t="s">
        <v>15947</v>
      </c>
      <c r="X2018" s="1" t="s">
        <v>1026</v>
      </c>
      <c r="Y2018" s="1" t="s">
        <v>10440</v>
      </c>
      <c r="Z2018" s="1" t="s">
        <v>1026</v>
      </c>
      <c r="AA2018" s="1" t="s">
        <v>15954</v>
      </c>
      <c r="AB2018" s="3">
        <v>1</v>
      </c>
      <c r="AC2018" s="3">
        <v>1</v>
      </c>
      <c r="AD2018" s="3">
        <v>1</v>
      </c>
      <c r="AE2018" s="3">
        <v>1</v>
      </c>
      <c r="AF2018" s="3">
        <v>0</v>
      </c>
      <c r="AG2018" s="3">
        <v>0</v>
      </c>
      <c r="AH2018" s="3">
        <v>36.616666666667001</v>
      </c>
      <c r="AI2018" s="3">
        <v>9.1</v>
      </c>
      <c r="AJ2018" s="1" t="s">
        <v>1026</v>
      </c>
      <c r="AK2018" s="1" t="s">
        <v>12119</v>
      </c>
      <c r="AL2018" s="1"/>
      <c r="AM2018" s="1"/>
      <c r="AN2018" s="1"/>
      <c r="AO2018" s="1"/>
      <c r="AP2018" s="1"/>
      <c r="AQ2018" s="1"/>
      <c r="AR2018" s="1"/>
      <c r="AS2018" s="1"/>
      <c r="AT2018" s="3"/>
      <c r="AU2018" s="1"/>
      <c r="AV2018" s="1"/>
      <c r="AW2018" s="3"/>
      <c r="AX2018" s="1"/>
      <c r="AY2018" s="1"/>
      <c r="AZ2018" s="1"/>
      <c r="BA2018" s="1"/>
      <c r="BB2018">
        <f t="shared" si="33"/>
        <v>5</v>
      </c>
      <c r="BC2018">
        <f t="shared" si="34"/>
        <v>2022</v>
      </c>
    </row>
    <row r="2019" spans="1:55" x14ac:dyDescent="0.25">
      <c r="A2019" s="1" t="s">
        <v>14751</v>
      </c>
      <c r="B2019" s="3">
        <v>16</v>
      </c>
      <c r="C2019" s="1" t="s">
        <v>14818</v>
      </c>
      <c r="D2019" s="3">
        <v>162098</v>
      </c>
      <c r="E2019" s="1" t="s">
        <v>63</v>
      </c>
      <c r="F2019" s="1" t="s">
        <v>15955</v>
      </c>
      <c r="G2019" s="1" t="s">
        <v>1045</v>
      </c>
      <c r="H2019" s="1" t="s">
        <v>15956</v>
      </c>
      <c r="I2019" s="3">
        <v>1689409</v>
      </c>
      <c r="J2019" s="1" t="s">
        <v>67</v>
      </c>
      <c r="K2019" s="12"/>
      <c r="L2019" s="1" t="s">
        <v>15957</v>
      </c>
      <c r="M2019" s="1"/>
      <c r="N2019" s="1"/>
      <c r="O2019" s="1" t="s">
        <v>15958</v>
      </c>
      <c r="P2019" s="1" t="s">
        <v>70</v>
      </c>
      <c r="Q2019" s="1" t="s">
        <v>70</v>
      </c>
      <c r="R2019" s="1" t="s">
        <v>1045</v>
      </c>
      <c r="S2019" s="1" t="s">
        <v>3249</v>
      </c>
      <c r="T2019" s="1" t="s">
        <v>15959</v>
      </c>
      <c r="U2019" s="1" t="s">
        <v>14785</v>
      </c>
      <c r="V2019" s="1" t="s">
        <v>74</v>
      </c>
      <c r="W2019" s="1" t="s">
        <v>14786</v>
      </c>
      <c r="X2019" s="1" t="s">
        <v>1045</v>
      </c>
      <c r="Y2019" s="1" t="s">
        <v>15960</v>
      </c>
      <c r="Z2019" s="1" t="s">
        <v>1045</v>
      </c>
      <c r="AA2019" s="1" t="s">
        <v>15961</v>
      </c>
      <c r="AB2019" s="3">
        <v>1</v>
      </c>
      <c r="AC2019" s="3">
        <v>1</v>
      </c>
      <c r="AD2019" s="3">
        <v>1</v>
      </c>
      <c r="AE2019" s="3">
        <v>1</v>
      </c>
      <c r="AF2019" s="3">
        <v>0</v>
      </c>
      <c r="AG2019" s="3">
        <v>0</v>
      </c>
      <c r="AH2019" s="3">
        <v>41.533333333332997</v>
      </c>
      <c r="AI2019" s="3">
        <v>4.55</v>
      </c>
      <c r="AJ2019" s="1" t="s">
        <v>1045</v>
      </c>
      <c r="AK2019" s="1" t="s">
        <v>1624</v>
      </c>
      <c r="AL2019" s="1"/>
      <c r="AM2019" s="1"/>
      <c r="AN2019" s="1"/>
      <c r="AO2019" s="1"/>
      <c r="AP2019" s="1"/>
      <c r="AQ2019" s="1"/>
      <c r="AR2019" s="1"/>
      <c r="AS2019" s="1"/>
      <c r="AT2019" s="3"/>
      <c r="AU2019" s="1"/>
      <c r="AV2019" s="1"/>
      <c r="AW2019" s="3"/>
      <c r="AX2019" s="1"/>
      <c r="AY2019" s="1"/>
      <c r="AZ2019" s="1" t="s">
        <v>15962</v>
      </c>
      <c r="BA2019" s="1"/>
      <c r="BB2019">
        <f t="shared" si="33"/>
        <v>5</v>
      </c>
      <c r="BC2019">
        <f t="shared" si="34"/>
        <v>2022</v>
      </c>
    </row>
    <row r="2020" spans="1:55" x14ac:dyDescent="0.25">
      <c r="A2020" s="1" t="s">
        <v>14751</v>
      </c>
      <c r="B2020" s="3">
        <v>85</v>
      </c>
      <c r="C2020" s="1" t="s">
        <v>14790</v>
      </c>
      <c r="D2020" s="3">
        <v>165894</v>
      </c>
      <c r="E2020" s="1" t="s">
        <v>63</v>
      </c>
      <c r="F2020" s="1" t="s">
        <v>15963</v>
      </c>
      <c r="G2020" s="1" t="s">
        <v>3496</v>
      </c>
      <c r="H2020" s="1" t="s">
        <v>7889</v>
      </c>
      <c r="I2020" s="3">
        <v>1690049</v>
      </c>
      <c r="J2020" s="1" t="s">
        <v>67</v>
      </c>
      <c r="K2020" s="12"/>
      <c r="L2020" s="1" t="s">
        <v>14949</v>
      </c>
      <c r="M2020" s="1"/>
      <c r="N2020" s="1"/>
      <c r="O2020" s="1" t="s">
        <v>15964</v>
      </c>
      <c r="P2020" s="1" t="s">
        <v>70</v>
      </c>
      <c r="Q2020" s="1" t="s">
        <v>70</v>
      </c>
      <c r="R2020" s="1" t="s">
        <v>3496</v>
      </c>
      <c r="S2020" s="1" t="s">
        <v>15965</v>
      </c>
      <c r="T2020" s="1" t="s">
        <v>15966</v>
      </c>
      <c r="U2020" s="1" t="s">
        <v>14937</v>
      </c>
      <c r="V2020" s="1" t="s">
        <v>74</v>
      </c>
      <c r="W2020" s="1" t="s">
        <v>14798</v>
      </c>
      <c r="X2020" s="1" t="s">
        <v>3496</v>
      </c>
      <c r="Y2020" s="1" t="s">
        <v>4553</v>
      </c>
      <c r="Z2020" s="1" t="s">
        <v>3496</v>
      </c>
      <c r="AA2020" s="1" t="s">
        <v>15967</v>
      </c>
      <c r="AB2020" s="3">
        <v>1</v>
      </c>
      <c r="AC2020" s="3">
        <v>1</v>
      </c>
      <c r="AD2020" s="3">
        <v>1</v>
      </c>
      <c r="AE2020" s="3">
        <v>1</v>
      </c>
      <c r="AF2020" s="3">
        <v>0</v>
      </c>
      <c r="AG2020" s="3">
        <v>0</v>
      </c>
      <c r="AH2020" s="3">
        <v>29.733333333333</v>
      </c>
      <c r="AI2020" s="3">
        <v>2.8666666666670002</v>
      </c>
      <c r="AJ2020" s="1" t="s">
        <v>3496</v>
      </c>
      <c r="AK2020" s="1" t="s">
        <v>15968</v>
      </c>
      <c r="AL2020" s="1"/>
      <c r="AM2020" s="1"/>
      <c r="AN2020" s="1"/>
      <c r="AO2020" s="1"/>
      <c r="AP2020" s="1"/>
      <c r="AQ2020" s="1"/>
      <c r="AR2020" s="1"/>
      <c r="AS2020" s="1"/>
      <c r="AT2020" s="3"/>
      <c r="AU2020" s="1"/>
      <c r="AV2020" s="1"/>
      <c r="AW2020" s="3"/>
      <c r="AX2020" s="1"/>
      <c r="AY2020" s="1"/>
      <c r="AZ2020" s="1"/>
      <c r="BA2020" s="1"/>
      <c r="BB2020">
        <f t="shared" si="33"/>
        <v>5</v>
      </c>
      <c r="BC2020">
        <f t="shared" si="34"/>
        <v>2022</v>
      </c>
    </row>
    <row r="2021" spans="1:55" x14ac:dyDescent="0.25">
      <c r="A2021" s="1" t="s">
        <v>14751</v>
      </c>
      <c r="B2021" s="3">
        <v>87</v>
      </c>
      <c r="C2021" s="1" t="s">
        <v>14844</v>
      </c>
      <c r="D2021" s="3">
        <v>167568</v>
      </c>
      <c r="E2021" s="1" t="s">
        <v>63</v>
      </c>
      <c r="F2021" s="1" t="s">
        <v>15969</v>
      </c>
      <c r="G2021" s="1" t="s">
        <v>3496</v>
      </c>
      <c r="H2021" s="1" t="s">
        <v>15970</v>
      </c>
      <c r="I2021" s="3">
        <v>1690218</v>
      </c>
      <c r="J2021" s="1" t="s">
        <v>67</v>
      </c>
      <c r="K2021" s="12"/>
      <c r="L2021" s="1" t="s">
        <v>14957</v>
      </c>
      <c r="M2021" s="1"/>
      <c r="N2021" s="1"/>
      <c r="O2021" s="1" t="s">
        <v>15971</v>
      </c>
      <c r="P2021" s="1" t="s">
        <v>70</v>
      </c>
      <c r="Q2021" s="1" t="s">
        <v>70</v>
      </c>
      <c r="R2021" s="1" t="s">
        <v>3496</v>
      </c>
      <c r="S2021" s="1" t="s">
        <v>15972</v>
      </c>
      <c r="T2021" s="1" t="s">
        <v>15973</v>
      </c>
      <c r="U2021" s="1" t="s">
        <v>15212</v>
      </c>
      <c r="V2021" s="1" t="s">
        <v>74</v>
      </c>
      <c r="W2021" s="1" t="s">
        <v>15148</v>
      </c>
      <c r="X2021" s="1" t="s">
        <v>3496</v>
      </c>
      <c r="Y2021" s="1" t="s">
        <v>12208</v>
      </c>
      <c r="Z2021" s="1" t="s">
        <v>3496</v>
      </c>
      <c r="AA2021" s="1" t="s">
        <v>15974</v>
      </c>
      <c r="AB2021" s="3">
        <v>1</v>
      </c>
      <c r="AC2021" s="3">
        <v>1</v>
      </c>
      <c r="AD2021" s="3">
        <v>1</v>
      </c>
      <c r="AE2021" s="3">
        <v>1</v>
      </c>
      <c r="AF2021" s="3">
        <v>0</v>
      </c>
      <c r="AG2021" s="3">
        <v>0</v>
      </c>
      <c r="AH2021" s="3">
        <v>29.483333333333</v>
      </c>
      <c r="AI2021" s="3">
        <v>3.15</v>
      </c>
      <c r="AJ2021" s="1" t="s">
        <v>3496</v>
      </c>
      <c r="AK2021" s="1" t="s">
        <v>15975</v>
      </c>
      <c r="AL2021" s="1"/>
      <c r="AM2021" s="1"/>
      <c r="AN2021" s="1"/>
      <c r="AO2021" s="1"/>
      <c r="AP2021" s="1"/>
      <c r="AQ2021" s="1"/>
      <c r="AR2021" s="1"/>
      <c r="AS2021" s="1"/>
      <c r="AT2021" s="3"/>
      <c r="AU2021" s="1"/>
      <c r="AV2021" s="1"/>
      <c r="AW2021" s="3"/>
      <c r="AX2021" s="1"/>
      <c r="AY2021" s="1"/>
      <c r="AZ2021" s="1" t="s">
        <v>15976</v>
      </c>
      <c r="BA2021" s="1"/>
      <c r="BB2021">
        <f t="shared" si="33"/>
        <v>5</v>
      </c>
      <c r="BC2021">
        <f t="shared" si="34"/>
        <v>2022</v>
      </c>
    </row>
    <row r="2022" spans="1:55" x14ac:dyDescent="0.25">
      <c r="A2022" s="1" t="s">
        <v>14751</v>
      </c>
      <c r="B2022" s="3">
        <v>14</v>
      </c>
      <c r="C2022" s="1" t="s">
        <v>14752</v>
      </c>
      <c r="D2022" s="3">
        <v>168266</v>
      </c>
      <c r="E2022" s="1" t="s">
        <v>63</v>
      </c>
      <c r="F2022" s="1" t="s">
        <v>1332</v>
      </c>
      <c r="G2022" s="1" t="s">
        <v>1063</v>
      </c>
      <c r="H2022" s="1" t="s">
        <v>15977</v>
      </c>
      <c r="I2022" s="3">
        <v>1690302</v>
      </c>
      <c r="J2022" s="1" t="s">
        <v>67</v>
      </c>
      <c r="K2022" s="12"/>
      <c r="L2022" s="1" t="s">
        <v>14888</v>
      </c>
      <c r="M2022" s="1"/>
      <c r="N2022" s="1"/>
      <c r="O2022" s="1" t="s">
        <v>15978</v>
      </c>
      <c r="P2022" s="1" t="s">
        <v>70</v>
      </c>
      <c r="Q2022" s="1" t="s">
        <v>70</v>
      </c>
      <c r="R2022" s="1" t="s">
        <v>1063</v>
      </c>
      <c r="S2022" s="1" t="s">
        <v>15979</v>
      </c>
      <c r="T2022" s="1" t="s">
        <v>15980</v>
      </c>
      <c r="U2022" s="1" t="s">
        <v>14759</v>
      </c>
      <c r="V2022" s="1" t="s">
        <v>740</v>
      </c>
      <c r="W2022" s="1" t="s">
        <v>15981</v>
      </c>
      <c r="X2022" s="1" t="s">
        <v>1063</v>
      </c>
      <c r="Y2022" s="1" t="s">
        <v>5695</v>
      </c>
      <c r="Z2022" s="1" t="s">
        <v>1063</v>
      </c>
      <c r="AA2022" s="1" t="s">
        <v>15982</v>
      </c>
      <c r="AB2022" s="3">
        <v>1</v>
      </c>
      <c r="AC2022" s="3">
        <v>1</v>
      </c>
      <c r="AD2022" s="3">
        <v>1</v>
      </c>
      <c r="AE2022" s="3">
        <v>1</v>
      </c>
      <c r="AF2022" s="3">
        <v>0</v>
      </c>
      <c r="AG2022" s="3">
        <v>0</v>
      </c>
      <c r="AH2022" s="3">
        <v>38.533333333332997</v>
      </c>
      <c r="AI2022" s="3">
        <v>2.4333333333330001</v>
      </c>
      <c r="AJ2022" s="1" t="s">
        <v>1063</v>
      </c>
      <c r="AK2022" s="1" t="s">
        <v>15983</v>
      </c>
      <c r="AL2022" s="1"/>
      <c r="AM2022" s="1"/>
      <c r="AN2022" s="1"/>
      <c r="AO2022" s="1"/>
      <c r="AP2022" s="1"/>
      <c r="AQ2022" s="1"/>
      <c r="AR2022" s="1"/>
      <c r="AS2022" s="1"/>
      <c r="AT2022" s="3"/>
      <c r="AU2022" s="1"/>
      <c r="AV2022" s="1"/>
      <c r="AW2022" s="3"/>
      <c r="AX2022" s="1"/>
      <c r="AY2022" s="1"/>
      <c r="AZ2022" s="1" t="s">
        <v>15984</v>
      </c>
      <c r="BA2022" s="1"/>
      <c r="BB2022">
        <f t="shared" si="33"/>
        <v>5</v>
      </c>
      <c r="BC2022">
        <f t="shared" si="34"/>
        <v>2022</v>
      </c>
    </row>
    <row r="2023" spans="1:55" x14ac:dyDescent="0.25">
      <c r="A2023" s="1" t="s">
        <v>14751</v>
      </c>
      <c r="B2023" s="3">
        <v>87</v>
      </c>
      <c r="C2023" s="1" t="s">
        <v>14844</v>
      </c>
      <c r="D2023" s="3">
        <v>170769</v>
      </c>
      <c r="E2023" s="1" t="s">
        <v>63</v>
      </c>
      <c r="F2023" s="1" t="s">
        <v>5275</v>
      </c>
      <c r="G2023" s="1" t="s">
        <v>1063</v>
      </c>
      <c r="H2023" s="1" t="s">
        <v>15985</v>
      </c>
      <c r="I2023" s="3">
        <v>1690715</v>
      </c>
      <c r="J2023" s="1" t="s">
        <v>67</v>
      </c>
      <c r="K2023" s="12"/>
      <c r="L2023" s="1" t="s">
        <v>14957</v>
      </c>
      <c r="M2023" s="1"/>
      <c r="N2023" s="1"/>
      <c r="O2023" s="1" t="s">
        <v>15986</v>
      </c>
      <c r="P2023" s="1" t="s">
        <v>70</v>
      </c>
      <c r="Q2023" s="1" t="s">
        <v>70</v>
      </c>
      <c r="R2023" s="1" t="s">
        <v>1063</v>
      </c>
      <c r="S2023" s="1" t="s">
        <v>15987</v>
      </c>
      <c r="T2023" s="1" t="s">
        <v>15988</v>
      </c>
      <c r="U2023" s="1" t="s">
        <v>15212</v>
      </c>
      <c r="V2023" s="1" t="s">
        <v>74</v>
      </c>
      <c r="W2023" s="1" t="s">
        <v>15148</v>
      </c>
      <c r="X2023" s="1" t="s">
        <v>1063</v>
      </c>
      <c r="Y2023" s="1" t="s">
        <v>3434</v>
      </c>
      <c r="Z2023" s="1" t="s">
        <v>1063</v>
      </c>
      <c r="AA2023" s="1" t="s">
        <v>15989</v>
      </c>
      <c r="AB2023" s="3">
        <v>1</v>
      </c>
      <c r="AC2023" s="3">
        <v>1</v>
      </c>
      <c r="AD2023" s="3">
        <v>1</v>
      </c>
      <c r="AE2023" s="3">
        <v>1</v>
      </c>
      <c r="AF2023" s="3">
        <v>0</v>
      </c>
      <c r="AG2023" s="3">
        <v>0</v>
      </c>
      <c r="AH2023" s="3">
        <v>52.183333333333003</v>
      </c>
      <c r="AI2023" s="3">
        <v>5.3166666666670004</v>
      </c>
      <c r="AJ2023" s="1" t="s">
        <v>1063</v>
      </c>
      <c r="AK2023" s="1" t="s">
        <v>11842</v>
      </c>
      <c r="AL2023" s="1"/>
      <c r="AM2023" s="1"/>
      <c r="AN2023" s="1"/>
      <c r="AO2023" s="1"/>
      <c r="AP2023" s="1"/>
      <c r="AQ2023" s="1"/>
      <c r="AR2023" s="1"/>
      <c r="AS2023" s="1"/>
      <c r="AT2023" s="3"/>
      <c r="AU2023" s="1"/>
      <c r="AV2023" s="1"/>
      <c r="AW2023" s="3"/>
      <c r="AX2023" s="1"/>
      <c r="AY2023" s="1"/>
      <c r="AZ2023" s="1" t="s">
        <v>15990</v>
      </c>
      <c r="BA2023" s="1"/>
      <c r="BB2023">
        <f t="shared" si="33"/>
        <v>5</v>
      </c>
      <c r="BC2023">
        <f t="shared" si="34"/>
        <v>2022</v>
      </c>
    </row>
    <row r="2024" spans="1:55" x14ac:dyDescent="0.25">
      <c r="A2024" s="1" t="s">
        <v>14751</v>
      </c>
      <c r="B2024" s="3">
        <v>13</v>
      </c>
      <c r="C2024" s="1" t="s">
        <v>14764</v>
      </c>
      <c r="D2024" s="3">
        <v>170948</v>
      </c>
      <c r="E2024" s="1" t="s">
        <v>63</v>
      </c>
      <c r="F2024" s="1" t="s">
        <v>15651</v>
      </c>
      <c r="G2024" s="1" t="s">
        <v>1063</v>
      </c>
      <c r="H2024" s="1" t="s">
        <v>15991</v>
      </c>
      <c r="I2024" s="3">
        <v>1690748</v>
      </c>
      <c r="J2024" s="1" t="s">
        <v>67</v>
      </c>
      <c r="K2024" s="12"/>
      <c r="L2024" s="1" t="s">
        <v>14767</v>
      </c>
      <c r="M2024" s="1"/>
      <c r="N2024" s="1"/>
      <c r="O2024" s="1" t="s">
        <v>15992</v>
      </c>
      <c r="P2024" s="1" t="s">
        <v>70</v>
      </c>
      <c r="Q2024" s="1" t="s">
        <v>70</v>
      </c>
      <c r="R2024" s="1" t="s">
        <v>1063</v>
      </c>
      <c r="S2024" s="1" t="s">
        <v>15993</v>
      </c>
      <c r="T2024" s="1" t="s">
        <v>15994</v>
      </c>
      <c r="U2024" s="1" t="s">
        <v>14785</v>
      </c>
      <c r="V2024" s="1" t="s">
        <v>74</v>
      </c>
      <c r="W2024" s="1" t="s">
        <v>15995</v>
      </c>
      <c r="X2024" s="1" t="s">
        <v>1063</v>
      </c>
      <c r="Y2024" s="1" t="s">
        <v>9402</v>
      </c>
      <c r="Z2024" s="1" t="s">
        <v>1063</v>
      </c>
      <c r="AA2024" s="1" t="s">
        <v>15996</v>
      </c>
      <c r="AB2024" s="3">
        <v>1</v>
      </c>
      <c r="AC2024" s="3">
        <v>1</v>
      </c>
      <c r="AD2024" s="3">
        <v>1</v>
      </c>
      <c r="AE2024" s="3">
        <v>1</v>
      </c>
      <c r="AF2024" s="3">
        <v>0</v>
      </c>
      <c r="AG2024" s="3">
        <v>0</v>
      </c>
      <c r="AH2024" s="3">
        <v>18.7</v>
      </c>
      <c r="AI2024" s="3">
        <v>3.2166666666669999</v>
      </c>
      <c r="AJ2024" s="1" t="s">
        <v>1063</v>
      </c>
      <c r="AK2024" s="1" t="s">
        <v>15997</v>
      </c>
      <c r="AL2024" s="1"/>
      <c r="AM2024" s="1"/>
      <c r="AN2024" s="1"/>
      <c r="AO2024" s="1"/>
      <c r="AP2024" s="1"/>
      <c r="AQ2024" s="1"/>
      <c r="AR2024" s="1"/>
      <c r="AS2024" s="1"/>
      <c r="AT2024" s="3"/>
      <c r="AU2024" s="1"/>
      <c r="AV2024" s="1"/>
      <c r="AW2024" s="3"/>
      <c r="AX2024" s="1"/>
      <c r="AY2024" s="1"/>
      <c r="AZ2024" s="1" t="s">
        <v>15998</v>
      </c>
      <c r="BA2024" s="1"/>
      <c r="BB2024">
        <f t="shared" si="33"/>
        <v>5</v>
      </c>
      <c r="BC2024">
        <f t="shared" si="34"/>
        <v>2022</v>
      </c>
    </row>
    <row r="2025" spans="1:55" x14ac:dyDescent="0.25">
      <c r="A2025" s="1" t="s">
        <v>14751</v>
      </c>
      <c r="B2025" s="3">
        <v>16</v>
      </c>
      <c r="C2025" s="1" t="s">
        <v>14818</v>
      </c>
      <c r="D2025" s="3">
        <v>172261</v>
      </c>
      <c r="E2025" s="1" t="s">
        <v>63</v>
      </c>
      <c r="F2025" s="1" t="s">
        <v>15999</v>
      </c>
      <c r="G2025" s="1" t="s">
        <v>1063</v>
      </c>
      <c r="H2025" s="1" t="s">
        <v>16000</v>
      </c>
      <c r="I2025" s="3">
        <v>1690956</v>
      </c>
      <c r="J2025" s="1" t="s">
        <v>67</v>
      </c>
      <c r="K2025" s="12"/>
      <c r="L2025" s="1" t="s">
        <v>14821</v>
      </c>
      <c r="M2025" s="1"/>
      <c r="N2025" s="1"/>
      <c r="O2025" s="1" t="s">
        <v>16001</v>
      </c>
      <c r="P2025" s="1" t="s">
        <v>70</v>
      </c>
      <c r="Q2025" s="1" t="s">
        <v>70</v>
      </c>
      <c r="R2025" s="1" t="s">
        <v>1063</v>
      </c>
      <c r="S2025" s="1" t="s">
        <v>16002</v>
      </c>
      <c r="T2025" s="1" t="s">
        <v>16003</v>
      </c>
      <c r="U2025" s="1" t="s">
        <v>14785</v>
      </c>
      <c r="V2025" s="1" t="s">
        <v>74</v>
      </c>
      <c r="W2025" s="1" t="s">
        <v>15067</v>
      </c>
      <c r="X2025" s="1" t="s">
        <v>1063</v>
      </c>
      <c r="Y2025" s="1" t="s">
        <v>7788</v>
      </c>
      <c r="Z2025" s="1" t="s">
        <v>1063</v>
      </c>
      <c r="AA2025" s="1" t="s">
        <v>16004</v>
      </c>
      <c r="AB2025" s="3">
        <v>1</v>
      </c>
      <c r="AC2025" s="3">
        <v>1</v>
      </c>
      <c r="AD2025" s="3">
        <v>1</v>
      </c>
      <c r="AE2025" s="3">
        <v>1</v>
      </c>
      <c r="AF2025" s="3">
        <v>0</v>
      </c>
      <c r="AG2025" s="3">
        <v>0</v>
      </c>
      <c r="AH2025" s="3">
        <v>19.183333333333</v>
      </c>
      <c r="AI2025" s="3">
        <v>5.0666666666670004</v>
      </c>
      <c r="AJ2025" s="1" t="s">
        <v>1063</v>
      </c>
      <c r="AK2025" s="1" t="s">
        <v>16005</v>
      </c>
      <c r="AL2025" s="1"/>
      <c r="AM2025" s="1"/>
      <c r="AN2025" s="1"/>
      <c r="AO2025" s="1"/>
      <c r="AP2025" s="1"/>
      <c r="AQ2025" s="1"/>
      <c r="AR2025" s="1"/>
      <c r="AS2025" s="1"/>
      <c r="AT2025" s="3"/>
      <c r="AU2025" s="1"/>
      <c r="AV2025" s="1"/>
      <c r="AW2025" s="3"/>
      <c r="AX2025" s="1"/>
      <c r="AY2025" s="1"/>
      <c r="AZ2025" s="1" t="s">
        <v>16006</v>
      </c>
      <c r="BA2025" s="1"/>
      <c r="BB2025">
        <f t="shared" si="33"/>
        <v>5</v>
      </c>
      <c r="BC2025">
        <f t="shared" si="34"/>
        <v>2022</v>
      </c>
    </row>
    <row r="2026" spans="1:55" x14ac:dyDescent="0.25">
      <c r="A2026" s="1" t="s">
        <v>14751</v>
      </c>
      <c r="B2026" s="3">
        <v>87</v>
      </c>
      <c r="C2026" s="1" t="s">
        <v>14844</v>
      </c>
      <c r="D2026" s="3">
        <v>178244</v>
      </c>
      <c r="E2026" s="1" t="s">
        <v>91</v>
      </c>
      <c r="F2026" s="1" t="s">
        <v>5275</v>
      </c>
      <c r="G2026" s="1" t="s">
        <v>1099</v>
      </c>
      <c r="H2026" s="1" t="s">
        <v>16007</v>
      </c>
      <c r="I2026" s="3">
        <v>178244</v>
      </c>
      <c r="J2026" s="1" t="s">
        <v>67</v>
      </c>
      <c r="K2026" s="12"/>
      <c r="L2026" s="1" t="s">
        <v>15144</v>
      </c>
      <c r="M2026" s="1"/>
      <c r="N2026" s="1"/>
      <c r="O2026" s="1" t="s">
        <v>16008</v>
      </c>
      <c r="P2026" s="1" t="s">
        <v>70</v>
      </c>
      <c r="Q2026" s="1" t="s">
        <v>70</v>
      </c>
      <c r="R2026" s="1" t="s">
        <v>1099</v>
      </c>
      <c r="S2026" s="1" t="s">
        <v>16009</v>
      </c>
      <c r="T2026" s="1" t="s">
        <v>16010</v>
      </c>
      <c r="U2026" s="1" t="s">
        <v>15212</v>
      </c>
      <c r="V2026" s="1" t="s">
        <v>74</v>
      </c>
      <c r="W2026" s="1" t="s">
        <v>15148</v>
      </c>
      <c r="X2026" s="1" t="s">
        <v>1099</v>
      </c>
      <c r="Y2026" s="1" t="s">
        <v>3247</v>
      </c>
      <c r="Z2026" s="1" t="s">
        <v>1099</v>
      </c>
      <c r="AA2026" s="1" t="s">
        <v>6287</v>
      </c>
      <c r="AB2026" s="3">
        <v>1</v>
      </c>
      <c r="AC2026" s="3">
        <v>1</v>
      </c>
      <c r="AD2026" s="3">
        <v>1</v>
      </c>
      <c r="AE2026" s="3">
        <v>1</v>
      </c>
      <c r="AF2026" s="3">
        <v>0</v>
      </c>
      <c r="AG2026" s="3">
        <v>0</v>
      </c>
      <c r="AH2026" s="3">
        <v>32.533333333332997</v>
      </c>
      <c r="AI2026" s="3">
        <v>3.0166666666670001</v>
      </c>
      <c r="AJ2026" s="1" t="s">
        <v>1099</v>
      </c>
      <c r="AK2026" s="1" t="s">
        <v>16011</v>
      </c>
      <c r="AL2026" s="1"/>
      <c r="AM2026" s="1"/>
      <c r="AN2026" s="1"/>
      <c r="AO2026" s="1"/>
      <c r="AP2026" s="1"/>
      <c r="AQ2026" s="1"/>
      <c r="AR2026" s="1"/>
      <c r="AS2026" s="1"/>
      <c r="AT2026" s="3"/>
      <c r="AU2026" s="1"/>
      <c r="AV2026" s="1"/>
      <c r="AW2026" s="3"/>
      <c r="AX2026" s="1"/>
      <c r="AY2026" s="1"/>
      <c r="AZ2026" s="1"/>
      <c r="BA2026" s="1"/>
      <c r="BB2026">
        <f t="shared" si="33"/>
        <v>5</v>
      </c>
      <c r="BC2026">
        <f t="shared" si="34"/>
        <v>2022</v>
      </c>
    </row>
    <row r="2027" spans="1:55" x14ac:dyDescent="0.25">
      <c r="A2027" s="1" t="s">
        <v>14751</v>
      </c>
      <c r="B2027" s="3">
        <v>85</v>
      </c>
      <c r="C2027" s="1" t="s">
        <v>14790</v>
      </c>
      <c r="D2027" s="3">
        <v>182866</v>
      </c>
      <c r="E2027" s="1" t="s">
        <v>63</v>
      </c>
      <c r="F2027" s="1" t="s">
        <v>16012</v>
      </c>
      <c r="G2027" s="1" t="s">
        <v>1124</v>
      </c>
      <c r="H2027" s="1" t="s">
        <v>16013</v>
      </c>
      <c r="I2027" s="3">
        <v>1692303</v>
      </c>
      <c r="J2027" s="1" t="s">
        <v>67</v>
      </c>
      <c r="K2027" s="12"/>
      <c r="L2027" s="1" t="s">
        <v>14949</v>
      </c>
      <c r="M2027" s="1"/>
      <c r="N2027" s="1"/>
      <c r="O2027" s="1" t="s">
        <v>16014</v>
      </c>
      <c r="P2027" s="1" t="s">
        <v>70</v>
      </c>
      <c r="Q2027" s="1" t="s">
        <v>70</v>
      </c>
      <c r="R2027" s="1" t="s">
        <v>1124</v>
      </c>
      <c r="S2027" s="1" t="s">
        <v>16015</v>
      </c>
      <c r="T2027" s="1" t="s">
        <v>16016</v>
      </c>
      <c r="U2027" s="1" t="s">
        <v>14937</v>
      </c>
      <c r="V2027" s="1" t="s">
        <v>74</v>
      </c>
      <c r="W2027" s="1" t="s">
        <v>15863</v>
      </c>
      <c r="X2027" s="1" t="s">
        <v>1124</v>
      </c>
      <c r="Y2027" s="1" t="s">
        <v>11983</v>
      </c>
      <c r="Z2027" s="1" t="s">
        <v>1124</v>
      </c>
      <c r="AA2027" s="1" t="s">
        <v>16017</v>
      </c>
      <c r="AB2027" s="3">
        <v>1</v>
      </c>
      <c r="AC2027" s="3">
        <v>1</v>
      </c>
      <c r="AD2027" s="3">
        <v>1</v>
      </c>
      <c r="AE2027" s="3">
        <v>1</v>
      </c>
      <c r="AF2027" s="3">
        <v>0</v>
      </c>
      <c r="AG2027" s="3">
        <v>0</v>
      </c>
      <c r="AH2027" s="3">
        <v>30.5</v>
      </c>
      <c r="AI2027" s="3">
        <v>3.25</v>
      </c>
      <c r="AJ2027" s="1" t="s">
        <v>1124</v>
      </c>
      <c r="AK2027" s="1" t="s">
        <v>16018</v>
      </c>
      <c r="AL2027" s="1"/>
      <c r="AM2027" s="1"/>
      <c r="AN2027" s="1"/>
      <c r="AO2027" s="1"/>
      <c r="AP2027" s="1" t="s">
        <v>1124</v>
      </c>
      <c r="AQ2027" s="1" t="s">
        <v>7667</v>
      </c>
      <c r="AR2027" s="1" t="s">
        <v>947</v>
      </c>
      <c r="AS2027" s="1" t="s">
        <v>16019</v>
      </c>
      <c r="AT2027" s="3"/>
      <c r="AU2027" s="1"/>
      <c r="AV2027" s="1"/>
      <c r="AW2027" s="3"/>
      <c r="AX2027" s="1"/>
      <c r="AY2027" s="1"/>
      <c r="AZ2027" s="1" t="s">
        <v>16020</v>
      </c>
      <c r="BA2027" s="1"/>
      <c r="BB2027">
        <f t="shared" si="33"/>
        <v>5</v>
      </c>
      <c r="BC2027">
        <f t="shared" si="34"/>
        <v>2022</v>
      </c>
    </row>
    <row r="2028" spans="1:55" x14ac:dyDescent="0.25">
      <c r="A2028" s="1" t="s">
        <v>14751</v>
      </c>
      <c r="B2028" s="3">
        <v>13</v>
      </c>
      <c r="C2028" s="1" t="s">
        <v>14764</v>
      </c>
      <c r="D2028" s="3">
        <v>182982</v>
      </c>
      <c r="E2028" s="1" t="s">
        <v>63</v>
      </c>
      <c r="F2028" s="1" t="s">
        <v>15598</v>
      </c>
      <c r="G2028" s="1" t="s">
        <v>1124</v>
      </c>
      <c r="H2028" s="1" t="s">
        <v>4283</v>
      </c>
      <c r="I2028" s="3">
        <v>1692391</v>
      </c>
      <c r="J2028" s="1" t="s">
        <v>67</v>
      </c>
      <c r="K2028" s="12"/>
      <c r="L2028" s="1" t="s">
        <v>14767</v>
      </c>
      <c r="M2028" s="1"/>
      <c r="N2028" s="1"/>
      <c r="O2028" s="1" t="s">
        <v>16021</v>
      </c>
      <c r="P2028" s="1" t="s">
        <v>70</v>
      </c>
      <c r="Q2028" s="1" t="s">
        <v>70</v>
      </c>
      <c r="R2028" s="1" t="s">
        <v>1124</v>
      </c>
      <c r="S2028" s="1" t="s">
        <v>16022</v>
      </c>
      <c r="T2028" s="1" t="s">
        <v>16023</v>
      </c>
      <c r="U2028" s="1" t="s">
        <v>14785</v>
      </c>
      <c r="V2028" s="1" t="s">
        <v>2229</v>
      </c>
      <c r="W2028" s="1" t="s">
        <v>14815</v>
      </c>
      <c r="X2028" s="1" t="s">
        <v>1124</v>
      </c>
      <c r="Y2028" s="1" t="s">
        <v>1582</v>
      </c>
      <c r="Z2028" s="1" t="s">
        <v>1124</v>
      </c>
      <c r="AA2028" s="1" t="s">
        <v>16024</v>
      </c>
      <c r="AB2028" s="3">
        <v>1</v>
      </c>
      <c r="AC2028" s="3">
        <v>1</v>
      </c>
      <c r="AD2028" s="3">
        <v>1</v>
      </c>
      <c r="AE2028" s="3">
        <v>1</v>
      </c>
      <c r="AF2028" s="3">
        <v>0</v>
      </c>
      <c r="AG2028" s="3">
        <v>0</v>
      </c>
      <c r="AH2028" s="3">
        <v>41.733333333333</v>
      </c>
      <c r="AI2028" s="3">
        <v>15.683333333333</v>
      </c>
      <c r="AJ2028" s="1" t="s">
        <v>1124</v>
      </c>
      <c r="AK2028" s="1" t="s">
        <v>11883</v>
      </c>
      <c r="AL2028" s="1"/>
      <c r="AM2028" s="1"/>
      <c r="AN2028" s="1"/>
      <c r="AO2028" s="1"/>
      <c r="AP2028" s="1"/>
      <c r="AQ2028" s="1"/>
      <c r="AR2028" s="1"/>
      <c r="AS2028" s="1"/>
      <c r="AT2028" s="3"/>
      <c r="AU2028" s="1"/>
      <c r="AV2028" s="1"/>
      <c r="AW2028" s="3"/>
      <c r="AX2028" s="1"/>
      <c r="AY2028" s="1"/>
      <c r="AZ2028" s="1" t="s">
        <v>16025</v>
      </c>
      <c r="BA2028" s="1"/>
      <c r="BB2028">
        <f t="shared" si="33"/>
        <v>5</v>
      </c>
      <c r="BC2028">
        <f t="shared" si="34"/>
        <v>2022</v>
      </c>
    </row>
    <row r="2029" spans="1:55" x14ac:dyDescent="0.25">
      <c r="A2029" s="1" t="s">
        <v>14751</v>
      </c>
      <c r="B2029" s="3">
        <v>87</v>
      </c>
      <c r="C2029" s="1" t="s">
        <v>14844</v>
      </c>
      <c r="D2029" s="3">
        <v>183546</v>
      </c>
      <c r="E2029" s="1" t="s">
        <v>63</v>
      </c>
      <c r="F2029" s="1" t="s">
        <v>16026</v>
      </c>
      <c r="G2029" s="1" t="s">
        <v>1124</v>
      </c>
      <c r="H2029" s="1" t="s">
        <v>16027</v>
      </c>
      <c r="I2029" s="3">
        <v>1692424</v>
      </c>
      <c r="J2029" s="1" t="s">
        <v>67</v>
      </c>
      <c r="K2029" s="12"/>
      <c r="L2029" s="1" t="s">
        <v>16028</v>
      </c>
      <c r="M2029" s="1"/>
      <c r="N2029" s="1"/>
      <c r="O2029" s="1" t="s">
        <v>16029</v>
      </c>
      <c r="P2029" s="1" t="s">
        <v>70</v>
      </c>
      <c r="Q2029" s="1" t="s">
        <v>70</v>
      </c>
      <c r="R2029" s="1" t="s">
        <v>1124</v>
      </c>
      <c r="S2029" s="1" t="s">
        <v>12444</v>
      </c>
      <c r="T2029" s="1" t="s">
        <v>16030</v>
      </c>
      <c r="U2029" s="1" t="s">
        <v>14851</v>
      </c>
      <c r="V2029" s="1" t="s">
        <v>74</v>
      </c>
      <c r="W2029" s="1" t="s">
        <v>15148</v>
      </c>
      <c r="X2029" s="1" t="s">
        <v>1124</v>
      </c>
      <c r="Y2029" s="1" t="s">
        <v>8209</v>
      </c>
      <c r="Z2029" s="1" t="s">
        <v>1124</v>
      </c>
      <c r="AA2029" s="1" t="s">
        <v>16031</v>
      </c>
      <c r="AB2029" s="3">
        <v>1</v>
      </c>
      <c r="AC2029" s="3">
        <v>1</v>
      </c>
      <c r="AD2029" s="3">
        <v>1</v>
      </c>
      <c r="AE2029" s="3">
        <v>1</v>
      </c>
      <c r="AF2029" s="3">
        <v>0</v>
      </c>
      <c r="AG2029" s="3">
        <v>0</v>
      </c>
      <c r="AH2029" s="3">
        <v>45.166666666666998</v>
      </c>
      <c r="AI2029" s="3">
        <v>4.4666666666669999</v>
      </c>
      <c r="AJ2029" s="1" t="s">
        <v>1124</v>
      </c>
      <c r="AK2029" s="1" t="s">
        <v>16032</v>
      </c>
      <c r="AL2029" s="1"/>
      <c r="AM2029" s="1"/>
      <c r="AN2029" s="1"/>
      <c r="AO2029" s="1"/>
      <c r="AP2029" s="1"/>
      <c r="AQ2029" s="1"/>
      <c r="AR2029" s="1"/>
      <c r="AS2029" s="1"/>
      <c r="AT2029" s="3"/>
      <c r="AU2029" s="1"/>
      <c r="AV2029" s="1"/>
      <c r="AW2029" s="3"/>
      <c r="AX2029" s="1"/>
      <c r="AY2029" s="1"/>
      <c r="AZ2029" s="1" t="s">
        <v>16033</v>
      </c>
      <c r="BA2029" s="1"/>
      <c r="BB2029">
        <f t="shared" si="33"/>
        <v>5</v>
      </c>
      <c r="BC2029">
        <f t="shared" si="34"/>
        <v>2022</v>
      </c>
    </row>
    <row r="2030" spans="1:55" x14ac:dyDescent="0.25">
      <c r="A2030" s="1" t="s">
        <v>14751</v>
      </c>
      <c r="B2030" s="3">
        <v>13</v>
      </c>
      <c r="C2030" s="1" t="s">
        <v>14764</v>
      </c>
      <c r="D2030" s="3">
        <v>184118</v>
      </c>
      <c r="E2030" s="1" t="s">
        <v>63</v>
      </c>
      <c r="F2030" s="1" t="s">
        <v>16034</v>
      </c>
      <c r="G2030" s="1" t="s">
        <v>1133</v>
      </c>
      <c r="H2030" s="1" t="s">
        <v>16035</v>
      </c>
      <c r="I2030" s="3">
        <v>1692529</v>
      </c>
      <c r="J2030" s="1" t="s">
        <v>67</v>
      </c>
      <c r="K2030" s="12"/>
      <c r="L2030" s="1" t="s">
        <v>16036</v>
      </c>
      <c r="M2030" s="1"/>
      <c r="N2030" s="1"/>
      <c r="O2030" s="1" t="s">
        <v>16037</v>
      </c>
      <c r="P2030" s="1" t="s">
        <v>70</v>
      </c>
      <c r="Q2030" s="1" t="s">
        <v>70</v>
      </c>
      <c r="R2030" s="1" t="s">
        <v>1133</v>
      </c>
      <c r="S2030" s="1" t="s">
        <v>16038</v>
      </c>
      <c r="T2030" s="1" t="s">
        <v>16039</v>
      </c>
      <c r="U2030" s="1" t="s">
        <v>14785</v>
      </c>
      <c r="V2030" s="1" t="s">
        <v>74</v>
      </c>
      <c r="W2030" s="1" t="s">
        <v>14858</v>
      </c>
      <c r="X2030" s="1" t="s">
        <v>1133</v>
      </c>
      <c r="Y2030" s="1" t="s">
        <v>16040</v>
      </c>
      <c r="Z2030" s="1" t="s">
        <v>1133</v>
      </c>
      <c r="AA2030" s="1" t="s">
        <v>16041</v>
      </c>
      <c r="AB2030" s="3">
        <v>1</v>
      </c>
      <c r="AC2030" s="3">
        <v>1</v>
      </c>
      <c r="AD2030" s="3">
        <v>1</v>
      </c>
      <c r="AE2030" s="3">
        <v>1</v>
      </c>
      <c r="AF2030" s="3">
        <v>0</v>
      </c>
      <c r="AG2030" s="3">
        <v>0</v>
      </c>
      <c r="AH2030" s="3">
        <v>52.3</v>
      </c>
      <c r="AI2030" s="3">
        <v>4.0999999999999996</v>
      </c>
      <c r="AJ2030" s="1" t="s">
        <v>1133</v>
      </c>
      <c r="AK2030" s="1" t="s">
        <v>16042</v>
      </c>
      <c r="AL2030" s="1"/>
      <c r="AM2030" s="1"/>
      <c r="AN2030" s="1"/>
      <c r="AO2030" s="1"/>
      <c r="AP2030" s="1"/>
      <c r="AQ2030" s="1"/>
      <c r="AR2030" s="1"/>
      <c r="AS2030" s="1"/>
      <c r="AT2030" s="3"/>
      <c r="AU2030" s="1"/>
      <c r="AV2030" s="1"/>
      <c r="AW2030" s="3"/>
      <c r="AX2030" s="1"/>
      <c r="AY2030" s="1"/>
      <c r="AZ2030" s="1" t="s">
        <v>16043</v>
      </c>
      <c r="BA2030" s="1"/>
      <c r="BB2030">
        <f t="shared" si="33"/>
        <v>5</v>
      </c>
      <c r="BC2030">
        <f t="shared" si="34"/>
        <v>2022</v>
      </c>
    </row>
    <row r="2031" spans="1:55" x14ac:dyDescent="0.25">
      <c r="A2031" s="1" t="s">
        <v>14751</v>
      </c>
      <c r="B2031" s="3">
        <v>16</v>
      </c>
      <c r="C2031" s="1" t="s">
        <v>14818</v>
      </c>
      <c r="D2031" s="3">
        <v>184354</v>
      </c>
      <c r="E2031" s="1" t="s">
        <v>63</v>
      </c>
      <c r="F2031" s="1" t="s">
        <v>16044</v>
      </c>
      <c r="G2031" s="1" t="s">
        <v>1133</v>
      </c>
      <c r="H2031" s="1" t="s">
        <v>16045</v>
      </c>
      <c r="I2031" s="3">
        <v>1692558</v>
      </c>
      <c r="J2031" s="1" t="s">
        <v>67</v>
      </c>
      <c r="K2031" s="12"/>
      <c r="L2031" s="1" t="s">
        <v>15889</v>
      </c>
      <c r="M2031" s="1"/>
      <c r="N2031" s="1"/>
      <c r="O2031" s="1" t="s">
        <v>16046</v>
      </c>
      <c r="P2031" s="1" t="s">
        <v>70</v>
      </c>
      <c r="Q2031" s="1" t="s">
        <v>70</v>
      </c>
      <c r="R2031" s="1" t="s">
        <v>1133</v>
      </c>
      <c r="S2031" s="1" t="s">
        <v>16047</v>
      </c>
      <c r="T2031" s="1" t="s">
        <v>16048</v>
      </c>
      <c r="U2031" s="1" t="s">
        <v>16049</v>
      </c>
      <c r="V2031" s="1" t="s">
        <v>74</v>
      </c>
      <c r="W2031" s="1" t="s">
        <v>14786</v>
      </c>
      <c r="X2031" s="1" t="s">
        <v>1133</v>
      </c>
      <c r="Y2031" s="1" t="s">
        <v>16050</v>
      </c>
      <c r="Z2031" s="1" t="s">
        <v>1133</v>
      </c>
      <c r="AA2031" s="1" t="s">
        <v>16051</v>
      </c>
      <c r="AB2031" s="3">
        <v>1</v>
      </c>
      <c r="AC2031" s="3">
        <v>1</v>
      </c>
      <c r="AD2031" s="3">
        <v>1</v>
      </c>
      <c r="AE2031" s="3">
        <v>0</v>
      </c>
      <c r="AF2031" s="3">
        <v>1</v>
      </c>
      <c r="AG2031" s="3">
        <v>0</v>
      </c>
      <c r="AH2031" s="3">
        <v>37.933333333333003</v>
      </c>
      <c r="AI2031" s="3">
        <v>21.4</v>
      </c>
      <c r="AJ2031" s="1" t="s">
        <v>1133</v>
      </c>
      <c r="AK2031" s="1" t="s">
        <v>16052</v>
      </c>
      <c r="AL2031" s="1"/>
      <c r="AM2031" s="1"/>
      <c r="AN2031" s="1"/>
      <c r="AO2031" s="1"/>
      <c r="AP2031" s="1"/>
      <c r="AQ2031" s="1"/>
      <c r="AR2031" s="1"/>
      <c r="AS2031" s="1"/>
      <c r="AT2031" s="3"/>
      <c r="AU2031" s="1"/>
      <c r="AV2031" s="1"/>
      <c r="AW2031" s="3"/>
      <c r="AX2031" s="1"/>
      <c r="AY2031" s="1"/>
      <c r="AZ2031" s="1" t="s">
        <v>16053</v>
      </c>
      <c r="BA2031" s="1"/>
      <c r="BB2031">
        <f t="shared" si="33"/>
        <v>5</v>
      </c>
      <c r="BC2031">
        <f t="shared" si="34"/>
        <v>2022</v>
      </c>
    </row>
    <row r="2032" spans="1:55" x14ac:dyDescent="0.25">
      <c r="A2032" s="1" t="s">
        <v>14751</v>
      </c>
      <c r="B2032" s="3">
        <v>13</v>
      </c>
      <c r="C2032" s="1" t="s">
        <v>14764</v>
      </c>
      <c r="D2032" s="3">
        <v>187517</v>
      </c>
      <c r="E2032" s="1" t="s">
        <v>63</v>
      </c>
      <c r="F2032" s="1" t="s">
        <v>16054</v>
      </c>
      <c r="G2032" s="1" t="s">
        <v>1133</v>
      </c>
      <c r="H2032" s="1" t="s">
        <v>16055</v>
      </c>
      <c r="I2032" s="3">
        <v>1692894</v>
      </c>
      <c r="J2032" s="1" t="s">
        <v>67</v>
      </c>
      <c r="K2032" s="12"/>
      <c r="L2032" s="1" t="s">
        <v>14767</v>
      </c>
      <c r="M2032" s="1"/>
      <c r="N2032" s="1"/>
      <c r="O2032" s="1" t="s">
        <v>16056</v>
      </c>
      <c r="P2032" s="1" t="s">
        <v>70</v>
      </c>
      <c r="Q2032" s="1" t="s">
        <v>70</v>
      </c>
      <c r="R2032" s="1" t="s">
        <v>1133</v>
      </c>
      <c r="S2032" s="1" t="s">
        <v>16057</v>
      </c>
      <c r="T2032" s="1" t="s">
        <v>16058</v>
      </c>
      <c r="U2032" s="1" t="s">
        <v>14785</v>
      </c>
      <c r="V2032" s="1" t="s">
        <v>74</v>
      </c>
      <c r="W2032" s="1" t="s">
        <v>14982</v>
      </c>
      <c r="X2032" s="1" t="s">
        <v>1133</v>
      </c>
      <c r="Y2032" s="1" t="s">
        <v>6993</v>
      </c>
      <c r="Z2032" s="1" t="s">
        <v>1133</v>
      </c>
      <c r="AA2032" s="1" t="s">
        <v>16059</v>
      </c>
      <c r="AB2032" s="3">
        <v>1</v>
      </c>
      <c r="AC2032" s="3">
        <v>1</v>
      </c>
      <c r="AD2032" s="3">
        <v>1</v>
      </c>
      <c r="AE2032" s="3">
        <v>1</v>
      </c>
      <c r="AF2032" s="3">
        <v>0</v>
      </c>
      <c r="AG2032" s="3">
        <v>0</v>
      </c>
      <c r="AH2032" s="3">
        <v>44.1</v>
      </c>
      <c r="AI2032" s="3">
        <v>4.4000000000000004</v>
      </c>
      <c r="AJ2032" s="1" t="s">
        <v>1133</v>
      </c>
      <c r="AK2032" s="1" t="s">
        <v>16060</v>
      </c>
      <c r="AL2032" s="1"/>
      <c r="AM2032" s="1"/>
      <c r="AN2032" s="1"/>
      <c r="AO2032" s="1"/>
      <c r="AP2032" s="1"/>
      <c r="AQ2032" s="1"/>
      <c r="AR2032" s="1"/>
      <c r="AS2032" s="1"/>
      <c r="AT2032" s="3"/>
      <c r="AU2032" s="1"/>
      <c r="AV2032" s="1"/>
      <c r="AW2032" s="3"/>
      <c r="AX2032" s="1"/>
      <c r="AY2032" s="1"/>
      <c r="AZ2032" s="1"/>
      <c r="BA2032" s="1"/>
      <c r="BB2032">
        <f t="shared" si="33"/>
        <v>5</v>
      </c>
      <c r="BC2032">
        <f t="shared" si="34"/>
        <v>2022</v>
      </c>
    </row>
    <row r="2033" spans="1:55" x14ac:dyDescent="0.25">
      <c r="A2033" s="1" t="s">
        <v>14751</v>
      </c>
      <c r="B2033" s="3">
        <v>14</v>
      </c>
      <c r="C2033" s="1" t="s">
        <v>14752</v>
      </c>
      <c r="D2033" s="3">
        <v>193876</v>
      </c>
      <c r="E2033" s="1" t="s">
        <v>91</v>
      </c>
      <c r="F2033" s="1" t="s">
        <v>16061</v>
      </c>
      <c r="G2033" s="1" t="s">
        <v>3581</v>
      </c>
      <c r="H2033" s="1" t="s">
        <v>10752</v>
      </c>
      <c r="I2033" s="3">
        <v>193876</v>
      </c>
      <c r="J2033" s="1" t="s">
        <v>67</v>
      </c>
      <c r="K2033" s="12"/>
      <c r="L2033" s="1" t="s">
        <v>15822</v>
      </c>
      <c r="M2033" s="1"/>
      <c r="N2033" s="1"/>
      <c r="O2033" s="1" t="s">
        <v>16062</v>
      </c>
      <c r="P2033" s="1" t="s">
        <v>70</v>
      </c>
      <c r="Q2033" s="1" t="s">
        <v>70</v>
      </c>
      <c r="R2033" s="1" t="s">
        <v>3581</v>
      </c>
      <c r="S2033" s="1" t="s">
        <v>16063</v>
      </c>
      <c r="T2033" s="1" t="s">
        <v>16064</v>
      </c>
      <c r="U2033" s="1" t="s">
        <v>14807</v>
      </c>
      <c r="V2033" s="1" t="s">
        <v>74</v>
      </c>
      <c r="W2033" s="1" t="s">
        <v>14760</v>
      </c>
      <c r="X2033" s="1" t="s">
        <v>3581</v>
      </c>
      <c r="Y2033" s="1" t="s">
        <v>9779</v>
      </c>
      <c r="Z2033" s="1" t="s">
        <v>3581</v>
      </c>
      <c r="AA2033" s="1" t="s">
        <v>16065</v>
      </c>
      <c r="AB2033" s="3">
        <v>1</v>
      </c>
      <c r="AC2033" s="3">
        <v>1</v>
      </c>
      <c r="AD2033" s="3">
        <v>1</v>
      </c>
      <c r="AE2033" s="3">
        <v>1</v>
      </c>
      <c r="AF2033" s="3">
        <v>0</v>
      </c>
      <c r="AG2033" s="3">
        <v>0</v>
      </c>
      <c r="AH2033" s="3">
        <v>50.683333333333003</v>
      </c>
      <c r="AI2033" s="3">
        <v>11.966666666667001</v>
      </c>
      <c r="AJ2033" s="1" t="s">
        <v>3581</v>
      </c>
      <c r="AK2033" s="1" t="s">
        <v>16066</v>
      </c>
      <c r="AL2033" s="1"/>
      <c r="AM2033" s="1"/>
      <c r="AN2033" s="1"/>
      <c r="AO2033" s="1"/>
      <c r="AP2033" s="1"/>
      <c r="AQ2033" s="1"/>
      <c r="AR2033" s="1"/>
      <c r="AS2033" s="1"/>
      <c r="AT2033" s="3"/>
      <c r="AU2033" s="1"/>
      <c r="AV2033" s="1"/>
      <c r="AW2033" s="3"/>
      <c r="AX2033" s="1"/>
      <c r="AY2033" s="1"/>
      <c r="AZ2033" s="1"/>
      <c r="BA2033" s="1" t="s">
        <v>16067</v>
      </c>
      <c r="BB2033">
        <f t="shared" si="33"/>
        <v>5</v>
      </c>
      <c r="BC2033">
        <f t="shared" si="34"/>
        <v>2022</v>
      </c>
    </row>
    <row r="2034" spans="1:55" x14ac:dyDescent="0.25">
      <c r="A2034" s="1" t="s">
        <v>14751</v>
      </c>
      <c r="B2034" s="3">
        <v>14</v>
      </c>
      <c r="C2034" s="1" t="s">
        <v>14752</v>
      </c>
      <c r="D2034" s="3">
        <v>205221</v>
      </c>
      <c r="E2034" s="1" t="s">
        <v>63</v>
      </c>
      <c r="F2034" s="1" t="s">
        <v>16068</v>
      </c>
      <c r="G2034" s="1" t="s">
        <v>1151</v>
      </c>
      <c r="H2034" s="1" t="s">
        <v>16069</v>
      </c>
      <c r="I2034" s="3">
        <v>1695491</v>
      </c>
      <c r="J2034" s="1" t="s">
        <v>67</v>
      </c>
      <c r="K2034" s="12"/>
      <c r="L2034" s="1" t="s">
        <v>14888</v>
      </c>
      <c r="M2034" s="1"/>
      <c r="N2034" s="1"/>
      <c r="O2034" s="1" t="s">
        <v>16070</v>
      </c>
      <c r="P2034" s="1" t="s">
        <v>70</v>
      </c>
      <c r="Q2034" s="1" t="s">
        <v>70</v>
      </c>
      <c r="R2034" s="1" t="s">
        <v>1151</v>
      </c>
      <c r="S2034" s="1" t="s">
        <v>11468</v>
      </c>
      <c r="T2034" s="1" t="s">
        <v>16071</v>
      </c>
      <c r="U2034" s="1" t="s">
        <v>14937</v>
      </c>
      <c r="V2034" s="1" t="s">
        <v>74</v>
      </c>
      <c r="W2034" s="1" t="s">
        <v>14760</v>
      </c>
      <c r="X2034" s="1" t="s">
        <v>1151</v>
      </c>
      <c r="Y2034" s="1" t="s">
        <v>3847</v>
      </c>
      <c r="Z2034" s="1" t="s">
        <v>1151</v>
      </c>
      <c r="AA2034" s="1" t="s">
        <v>16072</v>
      </c>
      <c r="AB2034" s="3">
        <v>1</v>
      </c>
      <c r="AC2034" s="3">
        <v>1</v>
      </c>
      <c r="AD2034" s="3">
        <v>1</v>
      </c>
      <c r="AE2034" s="3">
        <v>1</v>
      </c>
      <c r="AF2034" s="3">
        <v>0</v>
      </c>
      <c r="AG2034" s="3">
        <v>0</v>
      </c>
      <c r="AH2034" s="3">
        <v>43.25</v>
      </c>
      <c r="AI2034" s="3">
        <v>3.1</v>
      </c>
      <c r="AJ2034" s="1" t="s">
        <v>1151</v>
      </c>
      <c r="AK2034" s="1" t="s">
        <v>16073</v>
      </c>
      <c r="AL2034" s="1"/>
      <c r="AM2034" s="1"/>
      <c r="AN2034" s="1"/>
      <c r="AO2034" s="1"/>
      <c r="AP2034" s="1"/>
      <c r="AQ2034" s="1"/>
      <c r="AR2034" s="1"/>
      <c r="AS2034" s="1"/>
      <c r="AT2034" s="3"/>
      <c r="AU2034" s="1"/>
      <c r="AV2034" s="1"/>
      <c r="AW2034" s="3"/>
      <c r="AX2034" s="1"/>
      <c r="AY2034" s="1"/>
      <c r="AZ2034" s="1"/>
      <c r="BA2034" s="1"/>
      <c r="BB2034">
        <f t="shared" si="33"/>
        <v>5</v>
      </c>
      <c r="BC2034">
        <f t="shared" si="34"/>
        <v>2022</v>
      </c>
    </row>
    <row r="2035" spans="1:55" x14ac:dyDescent="0.25">
      <c r="A2035" s="1" t="s">
        <v>14751</v>
      </c>
      <c r="B2035" s="3">
        <v>16</v>
      </c>
      <c r="C2035" s="1" t="s">
        <v>14818</v>
      </c>
      <c r="D2035" s="3">
        <v>209373</v>
      </c>
      <c r="E2035" s="1" t="s">
        <v>63</v>
      </c>
      <c r="F2035" s="1" t="s">
        <v>16074</v>
      </c>
      <c r="G2035" s="1" t="s">
        <v>1160</v>
      </c>
      <c r="H2035" s="1" t="s">
        <v>16075</v>
      </c>
      <c r="I2035" s="3">
        <v>1696059</v>
      </c>
      <c r="J2035" s="1" t="s">
        <v>67</v>
      </c>
      <c r="K2035" s="12"/>
      <c r="L2035" s="1" t="s">
        <v>14821</v>
      </c>
      <c r="M2035" s="1"/>
      <c r="N2035" s="1"/>
      <c r="O2035" s="1" t="s">
        <v>16076</v>
      </c>
      <c r="P2035" s="1" t="s">
        <v>70</v>
      </c>
      <c r="Q2035" s="1" t="s">
        <v>70</v>
      </c>
      <c r="R2035" s="1" t="s">
        <v>1160</v>
      </c>
      <c r="S2035" s="1" t="s">
        <v>8907</v>
      </c>
      <c r="T2035" s="1" t="s">
        <v>16077</v>
      </c>
      <c r="U2035" s="1" t="s">
        <v>14785</v>
      </c>
      <c r="V2035" s="1" t="s">
        <v>74</v>
      </c>
      <c r="W2035" s="1" t="s">
        <v>14826</v>
      </c>
      <c r="X2035" s="1" t="s">
        <v>1160</v>
      </c>
      <c r="Y2035" s="1" t="s">
        <v>1270</v>
      </c>
      <c r="Z2035" s="1" t="s">
        <v>1160</v>
      </c>
      <c r="AA2035" s="1" t="s">
        <v>16078</v>
      </c>
      <c r="AB2035" s="3">
        <v>1</v>
      </c>
      <c r="AC2035" s="3">
        <v>1</v>
      </c>
      <c r="AD2035" s="3">
        <v>1</v>
      </c>
      <c r="AE2035" s="3">
        <v>1</v>
      </c>
      <c r="AF2035" s="3">
        <v>0</v>
      </c>
      <c r="AG2035" s="3">
        <v>0</v>
      </c>
      <c r="AH2035" s="3">
        <v>27.316666666667</v>
      </c>
      <c r="AI2035" s="3">
        <v>5.1833333333329996</v>
      </c>
      <c r="AJ2035" s="1" t="s">
        <v>1160</v>
      </c>
      <c r="AK2035" s="1" t="s">
        <v>16079</v>
      </c>
      <c r="AL2035" s="1"/>
      <c r="AM2035" s="1"/>
      <c r="AN2035" s="1"/>
      <c r="AO2035" s="1"/>
      <c r="AP2035" s="1"/>
      <c r="AQ2035" s="1"/>
      <c r="AR2035" s="1"/>
      <c r="AS2035" s="1"/>
      <c r="AT2035" s="3"/>
      <c r="AU2035" s="1"/>
      <c r="AV2035" s="1"/>
      <c r="AW2035" s="3"/>
      <c r="AX2035" s="1"/>
      <c r="AY2035" s="1"/>
      <c r="AZ2035" s="1"/>
      <c r="BA2035" s="1"/>
      <c r="BB2035">
        <f t="shared" si="33"/>
        <v>5</v>
      </c>
      <c r="BC2035">
        <f t="shared" si="34"/>
        <v>2022</v>
      </c>
    </row>
    <row r="2036" spans="1:55" x14ac:dyDescent="0.25">
      <c r="A2036" s="1" t="s">
        <v>14751</v>
      </c>
      <c r="B2036" s="3">
        <v>87</v>
      </c>
      <c r="C2036" s="1" t="s">
        <v>14844</v>
      </c>
      <c r="D2036" s="3">
        <v>218328</v>
      </c>
      <c r="E2036" s="1" t="s">
        <v>63</v>
      </c>
      <c r="F2036" s="1" t="s">
        <v>16080</v>
      </c>
      <c r="G2036" s="1" t="s">
        <v>1170</v>
      </c>
      <c r="H2036" s="1" t="s">
        <v>16081</v>
      </c>
      <c r="I2036" s="3">
        <v>1696833</v>
      </c>
      <c r="J2036" s="1" t="s">
        <v>67</v>
      </c>
      <c r="K2036" s="12"/>
      <c r="L2036" s="1" t="s">
        <v>16082</v>
      </c>
      <c r="M2036" s="1"/>
      <c r="N2036" s="1"/>
      <c r="O2036" s="1" t="s">
        <v>16083</v>
      </c>
      <c r="P2036" s="1" t="s">
        <v>70</v>
      </c>
      <c r="Q2036" s="1" t="s">
        <v>70</v>
      </c>
      <c r="R2036" s="1" t="s">
        <v>1170</v>
      </c>
      <c r="S2036" s="1" t="s">
        <v>16084</v>
      </c>
      <c r="T2036" s="1" t="s">
        <v>16085</v>
      </c>
      <c r="U2036" s="1" t="s">
        <v>14851</v>
      </c>
      <c r="V2036" s="1" t="s">
        <v>74</v>
      </c>
      <c r="W2036" s="1" t="s">
        <v>15004</v>
      </c>
      <c r="X2036" s="1" t="s">
        <v>1170</v>
      </c>
      <c r="Y2036" s="1" t="s">
        <v>3200</v>
      </c>
      <c r="Z2036" s="1" t="s">
        <v>1170</v>
      </c>
      <c r="AA2036" s="1" t="s">
        <v>16086</v>
      </c>
      <c r="AB2036" s="3">
        <v>1</v>
      </c>
      <c r="AC2036" s="3">
        <v>1</v>
      </c>
      <c r="AD2036" s="3">
        <v>1</v>
      </c>
      <c r="AE2036" s="3">
        <v>1</v>
      </c>
      <c r="AF2036" s="3">
        <v>0</v>
      </c>
      <c r="AG2036" s="3">
        <v>0</v>
      </c>
      <c r="AH2036" s="3">
        <v>56.35</v>
      </c>
      <c r="AI2036" s="3">
        <v>5.7333333333330003</v>
      </c>
      <c r="AJ2036" s="1" t="s">
        <v>1170</v>
      </c>
      <c r="AK2036" s="1" t="s">
        <v>16087</v>
      </c>
      <c r="AL2036" s="1"/>
      <c r="AM2036" s="1"/>
      <c r="AN2036" s="1"/>
      <c r="AO2036" s="1"/>
      <c r="AP2036" s="1"/>
      <c r="AQ2036" s="1"/>
      <c r="AR2036" s="1"/>
      <c r="AS2036" s="1"/>
      <c r="AT2036" s="3"/>
      <c r="AU2036" s="1"/>
      <c r="AV2036" s="1"/>
      <c r="AW2036" s="3"/>
      <c r="AX2036" s="1"/>
      <c r="AY2036" s="1"/>
      <c r="AZ2036" s="1" t="s">
        <v>16088</v>
      </c>
      <c r="BA2036" s="1"/>
      <c r="BB2036">
        <f t="shared" si="33"/>
        <v>5</v>
      </c>
      <c r="BC2036">
        <f t="shared" si="34"/>
        <v>2022</v>
      </c>
    </row>
    <row r="2037" spans="1:55" x14ac:dyDescent="0.25">
      <c r="A2037" s="1" t="s">
        <v>14751</v>
      </c>
      <c r="B2037" s="3">
        <v>13</v>
      </c>
      <c r="C2037" s="1" t="s">
        <v>14764</v>
      </c>
      <c r="D2037" s="3">
        <v>221749</v>
      </c>
      <c r="E2037" s="1" t="s">
        <v>63</v>
      </c>
      <c r="F2037" s="1" t="s">
        <v>16089</v>
      </c>
      <c r="G2037" s="1" t="s">
        <v>1188</v>
      </c>
      <c r="H2037" s="1" t="s">
        <v>16090</v>
      </c>
      <c r="I2037" s="3">
        <v>1697025</v>
      </c>
      <c r="J2037" s="1" t="s">
        <v>67</v>
      </c>
      <c r="K2037" s="12"/>
      <c r="L2037" s="1" t="s">
        <v>14767</v>
      </c>
      <c r="M2037" s="1"/>
      <c r="N2037" s="1"/>
      <c r="O2037" s="1" t="s">
        <v>16091</v>
      </c>
      <c r="P2037" s="1" t="s">
        <v>70</v>
      </c>
      <c r="Q2037" s="1" t="s">
        <v>70</v>
      </c>
      <c r="R2037" s="1" t="s">
        <v>1188</v>
      </c>
      <c r="S2037" s="1" t="s">
        <v>16092</v>
      </c>
      <c r="T2037" s="1" t="s">
        <v>16093</v>
      </c>
      <c r="U2037" s="1" t="s">
        <v>14785</v>
      </c>
      <c r="V2037" s="1" t="s">
        <v>74</v>
      </c>
      <c r="W2037" s="1" t="s">
        <v>15995</v>
      </c>
      <c r="X2037" s="1" t="s">
        <v>1188</v>
      </c>
      <c r="Y2037" s="1" t="s">
        <v>16094</v>
      </c>
      <c r="Z2037" s="1" t="s">
        <v>1188</v>
      </c>
      <c r="AA2037" s="1" t="s">
        <v>16095</v>
      </c>
      <c r="AB2037" s="3">
        <v>1</v>
      </c>
      <c r="AC2037" s="3">
        <v>1</v>
      </c>
      <c r="AD2037" s="3">
        <v>1</v>
      </c>
      <c r="AE2037" s="3">
        <v>1</v>
      </c>
      <c r="AF2037" s="3">
        <v>0</v>
      </c>
      <c r="AG2037" s="3">
        <v>0</v>
      </c>
      <c r="AH2037" s="3">
        <v>32.799999999999997</v>
      </c>
      <c r="AI2037" s="3">
        <v>15.116666666666999</v>
      </c>
      <c r="AJ2037" s="1" t="s">
        <v>1188</v>
      </c>
      <c r="AK2037" s="1" t="s">
        <v>16096</v>
      </c>
      <c r="AL2037" s="1"/>
      <c r="AM2037" s="1"/>
      <c r="AN2037" s="1"/>
      <c r="AO2037" s="1"/>
      <c r="AP2037" s="1"/>
      <c r="AQ2037" s="1"/>
      <c r="AR2037" s="1"/>
      <c r="AS2037" s="1"/>
      <c r="AT2037" s="3"/>
      <c r="AU2037" s="1"/>
      <c r="AV2037" s="1"/>
      <c r="AW2037" s="3"/>
      <c r="AX2037" s="1"/>
      <c r="AY2037" s="1"/>
      <c r="AZ2037" s="1" t="s">
        <v>16097</v>
      </c>
      <c r="BA2037" s="1"/>
      <c r="BB2037">
        <f t="shared" si="33"/>
        <v>5</v>
      </c>
      <c r="BC2037">
        <f t="shared" si="34"/>
        <v>2022</v>
      </c>
    </row>
    <row r="2038" spans="1:55" x14ac:dyDescent="0.25">
      <c r="A2038" s="1" t="s">
        <v>14751</v>
      </c>
      <c r="B2038" s="3">
        <v>85</v>
      </c>
      <c r="C2038" s="1" t="s">
        <v>14790</v>
      </c>
      <c r="D2038" s="3">
        <v>230784</v>
      </c>
      <c r="E2038" s="1" t="s">
        <v>63</v>
      </c>
      <c r="F2038" s="1" t="s">
        <v>16098</v>
      </c>
      <c r="G2038" s="1" t="s">
        <v>3645</v>
      </c>
      <c r="H2038" s="1" t="s">
        <v>16099</v>
      </c>
      <c r="I2038" s="3">
        <v>1698976</v>
      </c>
      <c r="J2038" s="1" t="s">
        <v>67</v>
      </c>
      <c r="K2038" s="12"/>
      <c r="L2038" s="1" t="s">
        <v>14901</v>
      </c>
      <c r="M2038" s="1"/>
      <c r="N2038" s="1"/>
      <c r="O2038" s="1" t="s">
        <v>16100</v>
      </c>
      <c r="P2038" s="1" t="s">
        <v>70</v>
      </c>
      <c r="Q2038" s="1" t="s">
        <v>70</v>
      </c>
      <c r="R2038" s="1" t="s">
        <v>3645</v>
      </c>
      <c r="S2038" s="1" t="s">
        <v>16101</v>
      </c>
      <c r="T2038" s="1" t="s">
        <v>16102</v>
      </c>
      <c r="U2038" s="1" t="s">
        <v>14937</v>
      </c>
      <c r="V2038" s="1" t="s">
        <v>74</v>
      </c>
      <c r="W2038" s="1" t="s">
        <v>14798</v>
      </c>
      <c r="X2038" s="1" t="s">
        <v>3645</v>
      </c>
      <c r="Y2038" s="1" t="s">
        <v>423</v>
      </c>
      <c r="Z2038" s="1" t="s">
        <v>3645</v>
      </c>
      <c r="AA2038" s="1" t="s">
        <v>16103</v>
      </c>
      <c r="AB2038" s="3">
        <v>1</v>
      </c>
      <c r="AC2038" s="3">
        <v>1</v>
      </c>
      <c r="AD2038" s="3">
        <v>1</v>
      </c>
      <c r="AE2038" s="3">
        <v>1</v>
      </c>
      <c r="AF2038" s="3">
        <v>0</v>
      </c>
      <c r="AG2038" s="3">
        <v>0</v>
      </c>
      <c r="AH2038" s="3">
        <v>52.35</v>
      </c>
      <c r="AI2038" s="3">
        <v>4.8833333333329998</v>
      </c>
      <c r="AJ2038" s="1" t="s">
        <v>3645</v>
      </c>
      <c r="AK2038" s="1" t="s">
        <v>16104</v>
      </c>
      <c r="AL2038" s="1"/>
      <c r="AM2038" s="1"/>
      <c r="AN2038" s="1"/>
      <c r="AO2038" s="1"/>
      <c r="AP2038" s="1"/>
      <c r="AQ2038" s="1"/>
      <c r="AR2038" s="1"/>
      <c r="AS2038" s="1"/>
      <c r="AT2038" s="3"/>
      <c r="AU2038" s="1"/>
      <c r="AV2038" s="1"/>
      <c r="AW2038" s="3"/>
      <c r="AX2038" s="1"/>
      <c r="AY2038" s="1"/>
      <c r="AZ2038" s="1"/>
      <c r="BA2038" s="1"/>
      <c r="BB2038">
        <f t="shared" si="33"/>
        <v>5</v>
      </c>
      <c r="BC2038">
        <f t="shared" si="34"/>
        <v>2022</v>
      </c>
    </row>
    <row r="2039" spans="1:55" x14ac:dyDescent="0.25">
      <c r="A2039" s="1" t="s">
        <v>14751</v>
      </c>
      <c r="B2039" s="3">
        <v>13</v>
      </c>
      <c r="C2039" s="1" t="s">
        <v>14764</v>
      </c>
      <c r="D2039" s="3">
        <v>230999</v>
      </c>
      <c r="E2039" s="1" t="s">
        <v>91</v>
      </c>
      <c r="F2039" s="1" t="s">
        <v>16105</v>
      </c>
      <c r="G2039" s="1" t="s">
        <v>3645</v>
      </c>
      <c r="H2039" s="1" t="s">
        <v>16106</v>
      </c>
      <c r="I2039" s="3">
        <v>230999</v>
      </c>
      <c r="J2039" s="1" t="s">
        <v>67</v>
      </c>
      <c r="K2039" s="12"/>
      <c r="L2039" s="1" t="s">
        <v>14829</v>
      </c>
      <c r="M2039" s="1"/>
      <c r="N2039" s="1"/>
      <c r="O2039" s="1" t="s">
        <v>16107</v>
      </c>
      <c r="P2039" s="1" t="s">
        <v>70</v>
      </c>
      <c r="Q2039" s="1" t="s">
        <v>70</v>
      </c>
      <c r="R2039" s="1" t="s">
        <v>3645</v>
      </c>
      <c r="S2039" s="1" t="s">
        <v>16108</v>
      </c>
      <c r="T2039" s="1" t="s">
        <v>16109</v>
      </c>
      <c r="U2039" s="1" t="s">
        <v>14785</v>
      </c>
      <c r="V2039" s="1" t="s">
        <v>74</v>
      </c>
      <c r="W2039" s="1" t="s">
        <v>14858</v>
      </c>
      <c r="X2039" s="1" t="s">
        <v>3645</v>
      </c>
      <c r="Y2039" s="1" t="s">
        <v>10315</v>
      </c>
      <c r="Z2039" s="1" t="s">
        <v>3645</v>
      </c>
      <c r="AA2039" s="1" t="s">
        <v>16110</v>
      </c>
      <c r="AB2039" s="3">
        <v>1</v>
      </c>
      <c r="AC2039" s="3">
        <v>1</v>
      </c>
      <c r="AD2039" s="3">
        <v>1</v>
      </c>
      <c r="AE2039" s="3">
        <v>1</v>
      </c>
      <c r="AF2039" s="3">
        <v>0</v>
      </c>
      <c r="AG2039" s="3">
        <v>0</v>
      </c>
      <c r="AH2039" s="3">
        <v>36.533333333332997</v>
      </c>
      <c r="AI2039" s="3">
        <v>9.0333333333329993</v>
      </c>
      <c r="AJ2039" s="1" t="s">
        <v>3645</v>
      </c>
      <c r="AK2039" s="1" t="s">
        <v>16111</v>
      </c>
      <c r="AL2039" s="1"/>
      <c r="AM2039" s="1"/>
      <c r="AN2039" s="1"/>
      <c r="AO2039" s="1"/>
      <c r="AP2039" s="1"/>
      <c r="AQ2039" s="1"/>
      <c r="AR2039" s="1"/>
      <c r="AS2039" s="1"/>
      <c r="AT2039" s="3"/>
      <c r="AU2039" s="1"/>
      <c r="AV2039" s="1"/>
      <c r="AW2039" s="3"/>
      <c r="AX2039" s="1"/>
      <c r="AY2039" s="1"/>
      <c r="AZ2039" s="1"/>
      <c r="BA2039" s="1"/>
      <c r="BB2039">
        <f t="shared" si="33"/>
        <v>5</v>
      </c>
      <c r="BC2039">
        <f t="shared" si="34"/>
        <v>2022</v>
      </c>
    </row>
    <row r="2040" spans="1:55" x14ac:dyDescent="0.25">
      <c r="A2040" s="1" t="s">
        <v>14751</v>
      </c>
      <c r="B2040" s="3">
        <v>13</v>
      </c>
      <c r="C2040" s="1" t="s">
        <v>14764</v>
      </c>
      <c r="D2040" s="3">
        <v>237704</v>
      </c>
      <c r="E2040" s="1" t="s">
        <v>63</v>
      </c>
      <c r="F2040" s="1" t="s">
        <v>16112</v>
      </c>
      <c r="G2040" s="1" t="s">
        <v>1204</v>
      </c>
      <c r="H2040" s="1" t="s">
        <v>16113</v>
      </c>
      <c r="I2040" s="3">
        <v>1702311</v>
      </c>
      <c r="J2040" s="1" t="s">
        <v>67</v>
      </c>
      <c r="K2040" s="12"/>
      <c r="L2040" s="1" t="s">
        <v>14767</v>
      </c>
      <c r="M2040" s="1"/>
      <c r="N2040" s="1"/>
      <c r="O2040" s="1" t="s">
        <v>16114</v>
      </c>
      <c r="P2040" s="1" t="s">
        <v>70</v>
      </c>
      <c r="Q2040" s="1" t="s">
        <v>70</v>
      </c>
      <c r="R2040" s="1" t="s">
        <v>1204</v>
      </c>
      <c r="S2040" s="1" t="s">
        <v>16115</v>
      </c>
      <c r="T2040" s="1" t="s">
        <v>16116</v>
      </c>
      <c r="U2040" s="1" t="s">
        <v>15373</v>
      </c>
      <c r="V2040" s="1" t="s">
        <v>74</v>
      </c>
      <c r="W2040" s="1" t="s">
        <v>14982</v>
      </c>
      <c r="X2040" s="1" t="s">
        <v>1204</v>
      </c>
      <c r="Y2040" s="1" t="s">
        <v>1411</v>
      </c>
      <c r="Z2040" s="1" t="s">
        <v>1204</v>
      </c>
      <c r="AA2040" s="1" t="s">
        <v>16117</v>
      </c>
      <c r="AB2040" s="3">
        <v>1</v>
      </c>
      <c r="AC2040" s="3">
        <v>1</v>
      </c>
      <c r="AD2040" s="3">
        <v>1</v>
      </c>
      <c r="AE2040" s="3">
        <v>1</v>
      </c>
      <c r="AF2040" s="3">
        <v>0</v>
      </c>
      <c r="AG2040" s="3">
        <v>0</v>
      </c>
      <c r="AH2040" s="3">
        <v>22.533333333333001</v>
      </c>
      <c r="AI2040" s="3">
        <v>6.4</v>
      </c>
      <c r="AJ2040" s="1" t="s">
        <v>1204</v>
      </c>
      <c r="AK2040" s="1" t="s">
        <v>16118</v>
      </c>
      <c r="AL2040" s="1"/>
      <c r="AM2040" s="1"/>
      <c r="AN2040" s="1"/>
      <c r="AO2040" s="1"/>
      <c r="AP2040" s="1"/>
      <c r="AQ2040" s="1"/>
      <c r="AR2040" s="1"/>
      <c r="AS2040" s="1"/>
      <c r="AT2040" s="3"/>
      <c r="AU2040" s="1"/>
      <c r="AV2040" s="1"/>
      <c r="AW2040" s="3"/>
      <c r="AX2040" s="1"/>
      <c r="AY2040" s="1"/>
      <c r="AZ2040" s="1" t="s">
        <v>16119</v>
      </c>
      <c r="BA2040" s="1"/>
      <c r="BB2040">
        <f t="shared" si="33"/>
        <v>5</v>
      </c>
      <c r="BC2040">
        <f t="shared" si="34"/>
        <v>2022</v>
      </c>
    </row>
    <row r="2041" spans="1:55" x14ac:dyDescent="0.25">
      <c r="A2041" s="1" t="s">
        <v>14751</v>
      </c>
      <c r="B2041" s="3">
        <v>16</v>
      </c>
      <c r="C2041" s="1" t="s">
        <v>14818</v>
      </c>
      <c r="D2041" s="3">
        <v>240004</v>
      </c>
      <c r="E2041" s="1" t="s">
        <v>63</v>
      </c>
      <c r="F2041" s="1" t="s">
        <v>16120</v>
      </c>
      <c r="G2041" s="1" t="s">
        <v>1204</v>
      </c>
      <c r="H2041" s="1" t="s">
        <v>630</v>
      </c>
      <c r="I2041" s="3">
        <v>1702504</v>
      </c>
      <c r="J2041" s="1" t="s">
        <v>67</v>
      </c>
      <c r="K2041" s="12"/>
      <c r="L2041" s="1" t="s">
        <v>14821</v>
      </c>
      <c r="M2041" s="1"/>
      <c r="N2041" s="1"/>
      <c r="O2041" s="1" t="s">
        <v>16121</v>
      </c>
      <c r="P2041" s="1" t="s">
        <v>70</v>
      </c>
      <c r="Q2041" s="1" t="s">
        <v>70</v>
      </c>
      <c r="R2041" s="1" t="s">
        <v>1204</v>
      </c>
      <c r="S2041" s="1" t="s">
        <v>16122</v>
      </c>
      <c r="T2041" s="1" t="s">
        <v>16123</v>
      </c>
      <c r="U2041" s="1" t="s">
        <v>14875</v>
      </c>
      <c r="V2041" s="1" t="s">
        <v>74</v>
      </c>
      <c r="W2041" s="1" t="s">
        <v>15328</v>
      </c>
      <c r="X2041" s="1" t="s">
        <v>1204</v>
      </c>
      <c r="Y2041" s="1" t="s">
        <v>7788</v>
      </c>
      <c r="Z2041" s="1" t="s">
        <v>1204</v>
      </c>
      <c r="AA2041" s="1" t="s">
        <v>16124</v>
      </c>
      <c r="AB2041" s="3">
        <v>1</v>
      </c>
      <c r="AC2041" s="3">
        <v>1</v>
      </c>
      <c r="AD2041" s="3">
        <v>1</v>
      </c>
      <c r="AE2041" s="3">
        <v>1</v>
      </c>
      <c r="AF2041" s="3">
        <v>0</v>
      </c>
      <c r="AG2041" s="3">
        <v>0</v>
      </c>
      <c r="AH2041" s="3">
        <v>21.983333333333</v>
      </c>
      <c r="AI2041" s="3">
        <v>5.7166666666669999</v>
      </c>
      <c r="AJ2041" s="1" t="s">
        <v>1204</v>
      </c>
      <c r="AK2041" s="1" t="s">
        <v>16125</v>
      </c>
      <c r="AL2041" s="1"/>
      <c r="AM2041" s="1"/>
      <c r="AN2041" s="1"/>
      <c r="AO2041" s="1"/>
      <c r="AP2041" s="1"/>
      <c r="AQ2041" s="1"/>
      <c r="AR2041" s="1"/>
      <c r="AS2041" s="1"/>
      <c r="AT2041" s="3"/>
      <c r="AU2041" s="1"/>
      <c r="AV2041" s="1"/>
      <c r="AW2041" s="3"/>
      <c r="AX2041" s="1"/>
      <c r="AY2041" s="1"/>
      <c r="AZ2041" s="1"/>
      <c r="BA2041" s="1"/>
      <c r="BB2041">
        <f t="shared" si="33"/>
        <v>5</v>
      </c>
      <c r="BC2041">
        <f t="shared" si="34"/>
        <v>2022</v>
      </c>
    </row>
    <row r="2042" spans="1:55" x14ac:dyDescent="0.25">
      <c r="A2042" s="1" t="s">
        <v>14751</v>
      </c>
      <c r="B2042" s="3">
        <v>13</v>
      </c>
      <c r="C2042" s="1" t="s">
        <v>14764</v>
      </c>
      <c r="D2042" s="3">
        <v>240262</v>
      </c>
      <c r="E2042" s="1" t="s">
        <v>63</v>
      </c>
      <c r="F2042" s="1" t="s">
        <v>16126</v>
      </c>
      <c r="G2042" s="1" t="s">
        <v>1204</v>
      </c>
      <c r="H2042" s="1" t="s">
        <v>16127</v>
      </c>
      <c r="I2042" s="3">
        <v>1702524</v>
      </c>
      <c r="J2042" s="1" t="s">
        <v>67</v>
      </c>
      <c r="K2042" s="12"/>
      <c r="L2042" s="1" t="s">
        <v>14767</v>
      </c>
      <c r="M2042" s="1"/>
      <c r="N2042" s="1"/>
      <c r="O2042" s="1" t="s">
        <v>16128</v>
      </c>
      <c r="P2042" s="1" t="s">
        <v>70</v>
      </c>
      <c r="Q2042" s="1" t="s">
        <v>70</v>
      </c>
      <c r="R2042" s="1" t="s">
        <v>1204</v>
      </c>
      <c r="S2042" s="1" t="s">
        <v>16129</v>
      </c>
      <c r="T2042" s="1" t="s">
        <v>16130</v>
      </c>
      <c r="U2042" s="1" t="s">
        <v>15396</v>
      </c>
      <c r="V2042" s="1" t="s">
        <v>74</v>
      </c>
      <c r="W2042" s="1" t="s">
        <v>14982</v>
      </c>
      <c r="X2042" s="1" t="s">
        <v>1204</v>
      </c>
      <c r="Y2042" s="1" t="s">
        <v>676</v>
      </c>
      <c r="Z2042" s="1" t="s">
        <v>1204</v>
      </c>
      <c r="AA2042" s="1" t="s">
        <v>16131</v>
      </c>
      <c r="AB2042" s="3">
        <v>1</v>
      </c>
      <c r="AC2042" s="3">
        <v>1</v>
      </c>
      <c r="AD2042" s="3">
        <v>1</v>
      </c>
      <c r="AE2042" s="3">
        <v>1</v>
      </c>
      <c r="AF2042" s="3">
        <v>0</v>
      </c>
      <c r="AG2042" s="3">
        <v>0</v>
      </c>
      <c r="AH2042" s="3">
        <v>13.166666666667</v>
      </c>
      <c r="AI2042" s="3">
        <v>2.3833333333329998</v>
      </c>
      <c r="AJ2042" s="1" t="s">
        <v>1204</v>
      </c>
      <c r="AK2042" s="1" t="s">
        <v>16132</v>
      </c>
      <c r="AL2042" s="1"/>
      <c r="AM2042" s="1"/>
      <c r="AN2042" s="1"/>
      <c r="AO2042" s="1"/>
      <c r="AP2042" s="1"/>
      <c r="AQ2042" s="1"/>
      <c r="AR2042" s="1"/>
      <c r="AS2042" s="1"/>
      <c r="AT2042" s="3"/>
      <c r="AU2042" s="1"/>
      <c r="AV2042" s="1"/>
      <c r="AW2042" s="3"/>
      <c r="AX2042" s="1"/>
      <c r="AY2042" s="1"/>
      <c r="AZ2042" s="1"/>
      <c r="BA2042" s="1"/>
      <c r="BB2042">
        <f t="shared" si="33"/>
        <v>5</v>
      </c>
      <c r="BC2042">
        <f t="shared" si="34"/>
        <v>2022</v>
      </c>
    </row>
    <row r="2043" spans="1:55" x14ac:dyDescent="0.25">
      <c r="A2043" s="1" t="s">
        <v>14751</v>
      </c>
      <c r="B2043" s="3">
        <v>16</v>
      </c>
      <c r="C2043" s="1" t="s">
        <v>14818</v>
      </c>
      <c r="D2043" s="3">
        <v>245282</v>
      </c>
      <c r="E2043" s="1" t="s">
        <v>63</v>
      </c>
      <c r="F2043" s="1" t="s">
        <v>16133</v>
      </c>
      <c r="G2043" s="1" t="s">
        <v>1212</v>
      </c>
      <c r="H2043" s="1" t="s">
        <v>2816</v>
      </c>
      <c r="I2043" s="3">
        <v>1704313</v>
      </c>
      <c r="J2043" s="1" t="s">
        <v>67</v>
      </c>
      <c r="K2043" s="12"/>
      <c r="L2043" s="1" t="s">
        <v>14821</v>
      </c>
      <c r="M2043" s="1"/>
      <c r="N2043" s="1"/>
      <c r="O2043" s="1" t="s">
        <v>16134</v>
      </c>
      <c r="P2043" s="1" t="s">
        <v>70</v>
      </c>
      <c r="Q2043" s="1" t="s">
        <v>70</v>
      </c>
      <c r="R2043" s="1" t="s">
        <v>1212</v>
      </c>
      <c r="S2043" s="1" t="s">
        <v>16135</v>
      </c>
      <c r="T2043" s="1" t="s">
        <v>16136</v>
      </c>
      <c r="U2043" s="1" t="s">
        <v>16137</v>
      </c>
      <c r="V2043" s="1" t="s">
        <v>74</v>
      </c>
      <c r="W2043" s="1" t="s">
        <v>14786</v>
      </c>
      <c r="X2043" s="1" t="s">
        <v>1212</v>
      </c>
      <c r="Y2043" s="1" t="s">
        <v>6972</v>
      </c>
      <c r="Z2043" s="1" t="s">
        <v>1212</v>
      </c>
      <c r="AA2043" s="1" t="s">
        <v>16138</v>
      </c>
      <c r="AB2043" s="3">
        <v>1</v>
      </c>
      <c r="AC2043" s="3">
        <v>1</v>
      </c>
      <c r="AD2043" s="3">
        <v>1</v>
      </c>
      <c r="AE2043" s="3">
        <v>1</v>
      </c>
      <c r="AF2043" s="3">
        <v>0</v>
      </c>
      <c r="AG2043" s="3">
        <v>0</v>
      </c>
      <c r="AH2043" s="3">
        <v>24.05</v>
      </c>
      <c r="AI2043" s="3">
        <v>9.9499999999999993</v>
      </c>
      <c r="AJ2043" s="1" t="s">
        <v>1212</v>
      </c>
      <c r="AK2043" s="1" t="s">
        <v>16139</v>
      </c>
      <c r="AL2043" s="1"/>
      <c r="AM2043" s="1"/>
      <c r="AN2043" s="1"/>
      <c r="AO2043" s="1"/>
      <c r="AP2043" s="1"/>
      <c r="AQ2043" s="1"/>
      <c r="AR2043" s="1"/>
      <c r="AS2043" s="1"/>
      <c r="AT2043" s="3"/>
      <c r="AU2043" s="1"/>
      <c r="AV2043" s="1"/>
      <c r="AW2043" s="3"/>
      <c r="AX2043" s="1"/>
      <c r="AY2043" s="1"/>
      <c r="AZ2043" s="1" t="s">
        <v>16140</v>
      </c>
      <c r="BA2043" s="1"/>
      <c r="BB2043">
        <f t="shared" si="33"/>
        <v>5</v>
      </c>
      <c r="BC2043">
        <f t="shared" si="34"/>
        <v>2022</v>
      </c>
    </row>
    <row r="2044" spans="1:55" x14ac:dyDescent="0.25">
      <c r="A2044" s="1" t="s">
        <v>14751</v>
      </c>
      <c r="B2044" s="3">
        <v>85</v>
      </c>
      <c r="C2044" s="1" t="s">
        <v>14790</v>
      </c>
      <c r="D2044" s="3">
        <v>245308</v>
      </c>
      <c r="E2044" s="1" t="s">
        <v>91</v>
      </c>
      <c r="F2044" s="1" t="s">
        <v>832</v>
      </c>
      <c r="G2044" s="1" t="s">
        <v>1212</v>
      </c>
      <c r="H2044" s="1" t="s">
        <v>16141</v>
      </c>
      <c r="I2044" s="3">
        <v>245308</v>
      </c>
      <c r="J2044" s="1" t="s">
        <v>67</v>
      </c>
      <c r="K2044" s="12"/>
      <c r="L2044" s="1" t="s">
        <v>14920</v>
      </c>
      <c r="M2044" s="1"/>
      <c r="N2044" s="1"/>
      <c r="O2044" s="1" t="s">
        <v>16142</v>
      </c>
      <c r="P2044" s="1" t="s">
        <v>107</v>
      </c>
      <c r="Q2044" s="1" t="s">
        <v>70</v>
      </c>
      <c r="R2044" s="1" t="s">
        <v>1212</v>
      </c>
      <c r="S2044" s="1" t="s">
        <v>16143</v>
      </c>
      <c r="T2044" s="1" t="s">
        <v>16144</v>
      </c>
      <c r="U2044" s="1" t="s">
        <v>14937</v>
      </c>
      <c r="V2044" s="1" t="s">
        <v>74</v>
      </c>
      <c r="W2044" s="1" t="s">
        <v>14938</v>
      </c>
      <c r="X2044" s="1" t="s">
        <v>1212</v>
      </c>
      <c r="Y2044" s="1" t="s">
        <v>16145</v>
      </c>
      <c r="Z2044" s="1" t="s">
        <v>1212</v>
      </c>
      <c r="AA2044" s="1" t="s">
        <v>16146</v>
      </c>
      <c r="AB2044" s="3">
        <v>1</v>
      </c>
      <c r="AC2044" s="3">
        <v>1</v>
      </c>
      <c r="AD2044" s="3">
        <v>1</v>
      </c>
      <c r="AE2044" s="3">
        <v>1</v>
      </c>
      <c r="AF2044" s="3">
        <v>0</v>
      </c>
      <c r="AG2044" s="3">
        <v>0</v>
      </c>
      <c r="AH2044" s="3">
        <v>35</v>
      </c>
      <c r="AI2044" s="3">
        <v>4.9000000000000004</v>
      </c>
      <c r="AJ2044" s="1"/>
      <c r="AK2044" s="1"/>
      <c r="AL2044" s="1"/>
      <c r="AM2044" s="1"/>
      <c r="AN2044" s="1"/>
      <c r="AO2044" s="1"/>
      <c r="AP2044" s="1"/>
      <c r="AQ2044" s="1"/>
      <c r="AR2044" s="1"/>
      <c r="AS2044" s="1"/>
      <c r="AT2044" s="3"/>
      <c r="AU2044" s="1"/>
      <c r="AV2044" s="1"/>
      <c r="AW2044" s="3"/>
      <c r="AX2044" s="1"/>
      <c r="AY2044" s="1"/>
      <c r="AZ2044" s="1"/>
      <c r="BA2044" s="1"/>
      <c r="BB2044">
        <f t="shared" si="33"/>
        <v>5</v>
      </c>
      <c r="BC2044">
        <f t="shared" si="34"/>
        <v>2022</v>
      </c>
    </row>
    <row r="2045" spans="1:55" x14ac:dyDescent="0.25">
      <c r="A2045" s="1" t="s">
        <v>14751</v>
      </c>
      <c r="B2045" s="3">
        <v>14</v>
      </c>
      <c r="C2045" s="1" t="s">
        <v>14752</v>
      </c>
      <c r="D2045" s="3">
        <v>245670</v>
      </c>
      <c r="E2045" s="1" t="s">
        <v>63</v>
      </c>
      <c r="F2045" s="1" t="s">
        <v>16147</v>
      </c>
      <c r="G2045" s="1" t="s">
        <v>1212</v>
      </c>
      <c r="H2045" s="1" t="s">
        <v>16148</v>
      </c>
      <c r="I2045" s="3">
        <v>1704476</v>
      </c>
      <c r="J2045" s="1" t="s">
        <v>67</v>
      </c>
      <c r="K2045" s="12"/>
      <c r="L2045" s="1" t="s">
        <v>14803</v>
      </c>
      <c r="M2045" s="1"/>
      <c r="N2045" s="1"/>
      <c r="O2045" s="1" t="s">
        <v>16149</v>
      </c>
      <c r="P2045" s="1" t="s">
        <v>70</v>
      </c>
      <c r="Q2045" s="1" t="s">
        <v>70</v>
      </c>
      <c r="R2045" s="1" t="s">
        <v>1212</v>
      </c>
      <c r="S2045" s="1" t="s">
        <v>16150</v>
      </c>
      <c r="T2045" s="1" t="s">
        <v>16151</v>
      </c>
      <c r="U2045" s="1" t="s">
        <v>15060</v>
      </c>
      <c r="V2045" s="1" t="s">
        <v>74</v>
      </c>
      <c r="W2045" s="1" t="s">
        <v>15386</v>
      </c>
      <c r="X2045" s="1" t="s">
        <v>1212</v>
      </c>
      <c r="Y2045" s="1" t="s">
        <v>3176</v>
      </c>
      <c r="Z2045" s="1" t="s">
        <v>1212</v>
      </c>
      <c r="AA2045" s="1" t="s">
        <v>16152</v>
      </c>
      <c r="AB2045" s="3">
        <v>1</v>
      </c>
      <c r="AC2045" s="3">
        <v>1</v>
      </c>
      <c r="AD2045" s="3">
        <v>1</v>
      </c>
      <c r="AE2045" s="3">
        <v>1</v>
      </c>
      <c r="AF2045" s="3">
        <v>0</v>
      </c>
      <c r="AG2045" s="3">
        <v>0</v>
      </c>
      <c r="AH2045" s="3">
        <v>33.066666666666997</v>
      </c>
      <c r="AI2045" s="3">
        <v>4.833333333333</v>
      </c>
      <c r="AJ2045" s="1" t="s">
        <v>1212</v>
      </c>
      <c r="AK2045" s="1" t="s">
        <v>16153</v>
      </c>
      <c r="AL2045" s="1"/>
      <c r="AM2045" s="1"/>
      <c r="AN2045" s="1"/>
      <c r="AO2045" s="1"/>
      <c r="AP2045" s="1"/>
      <c r="AQ2045" s="1"/>
      <c r="AR2045" s="1"/>
      <c r="AS2045" s="1"/>
      <c r="AT2045" s="3"/>
      <c r="AU2045" s="1"/>
      <c r="AV2045" s="1"/>
      <c r="AW2045" s="3"/>
      <c r="AX2045" s="1"/>
      <c r="AY2045" s="1"/>
      <c r="AZ2045" s="1" t="s">
        <v>16154</v>
      </c>
      <c r="BA2045" s="1"/>
      <c r="BB2045">
        <f t="shared" si="33"/>
        <v>5</v>
      </c>
      <c r="BC2045">
        <f t="shared" si="34"/>
        <v>2022</v>
      </c>
    </row>
    <row r="2046" spans="1:55" x14ac:dyDescent="0.25">
      <c r="A2046" s="1" t="s">
        <v>14751</v>
      </c>
      <c r="B2046" s="3">
        <v>17</v>
      </c>
      <c r="C2046" s="1" t="s">
        <v>14779</v>
      </c>
      <c r="D2046" s="3">
        <v>247090</v>
      </c>
      <c r="E2046" s="1" t="s">
        <v>63</v>
      </c>
      <c r="F2046" s="1" t="s">
        <v>832</v>
      </c>
      <c r="G2046" s="1" t="s">
        <v>1212</v>
      </c>
      <c r="H2046" s="1" t="s">
        <v>16155</v>
      </c>
      <c r="I2046" s="3">
        <v>1704676</v>
      </c>
      <c r="J2046" s="1" t="s">
        <v>67</v>
      </c>
      <c r="K2046" s="12"/>
      <c r="L2046" s="1" t="s">
        <v>15444</v>
      </c>
      <c r="M2046" s="1"/>
      <c r="N2046" s="1"/>
      <c r="O2046" s="1" t="s">
        <v>16156</v>
      </c>
      <c r="P2046" s="1" t="s">
        <v>70</v>
      </c>
      <c r="Q2046" s="1" t="s">
        <v>70</v>
      </c>
      <c r="R2046" s="1" t="s">
        <v>1212</v>
      </c>
      <c r="S2046" s="1" t="s">
        <v>16157</v>
      </c>
      <c r="T2046" s="1" t="s">
        <v>16158</v>
      </c>
      <c r="U2046" s="1" t="s">
        <v>14785</v>
      </c>
      <c r="V2046" s="1" t="s">
        <v>74</v>
      </c>
      <c r="W2046" s="1" t="s">
        <v>16159</v>
      </c>
      <c r="X2046" s="1" t="s">
        <v>1212</v>
      </c>
      <c r="Y2046" s="1" t="s">
        <v>16160</v>
      </c>
      <c r="Z2046" s="1" t="s">
        <v>1212</v>
      </c>
      <c r="AA2046" s="1" t="s">
        <v>16161</v>
      </c>
      <c r="AB2046" s="3">
        <v>1</v>
      </c>
      <c r="AC2046" s="3">
        <v>1</v>
      </c>
      <c r="AD2046" s="3">
        <v>1</v>
      </c>
      <c r="AE2046" s="3">
        <v>1</v>
      </c>
      <c r="AF2046" s="3">
        <v>0</v>
      </c>
      <c r="AG2046" s="3">
        <v>0</v>
      </c>
      <c r="AH2046" s="3">
        <v>46.45</v>
      </c>
      <c r="AI2046" s="3">
        <v>5.8</v>
      </c>
      <c r="AJ2046" s="1" t="s">
        <v>1212</v>
      </c>
      <c r="AK2046" s="1" t="s">
        <v>3501</v>
      </c>
      <c r="AL2046" s="1"/>
      <c r="AM2046" s="1"/>
      <c r="AN2046" s="1"/>
      <c r="AO2046" s="1"/>
      <c r="AP2046" s="1"/>
      <c r="AQ2046" s="1"/>
      <c r="AR2046" s="1"/>
      <c r="AS2046" s="1"/>
      <c r="AT2046" s="3"/>
      <c r="AU2046" s="1"/>
      <c r="AV2046" s="1"/>
      <c r="AW2046" s="3"/>
      <c r="AX2046" s="1"/>
      <c r="AY2046" s="1"/>
      <c r="AZ2046" s="1" t="s">
        <v>16162</v>
      </c>
      <c r="BA2046" s="1"/>
      <c r="BB2046">
        <f t="shared" si="33"/>
        <v>5</v>
      </c>
      <c r="BC2046">
        <f t="shared" si="34"/>
        <v>2022</v>
      </c>
    </row>
    <row r="2047" spans="1:55" x14ac:dyDescent="0.25">
      <c r="A2047" s="1" t="s">
        <v>14751</v>
      </c>
      <c r="B2047" s="3">
        <v>16</v>
      </c>
      <c r="C2047" s="1" t="s">
        <v>14818</v>
      </c>
      <c r="D2047" s="3">
        <v>257573</v>
      </c>
      <c r="E2047" s="1" t="s">
        <v>63</v>
      </c>
      <c r="F2047" s="1" t="s">
        <v>16163</v>
      </c>
      <c r="G2047" s="1" t="s">
        <v>1247</v>
      </c>
      <c r="H2047" s="1" t="s">
        <v>16164</v>
      </c>
      <c r="I2047" s="3">
        <v>1706036</v>
      </c>
      <c r="J2047" s="1" t="s">
        <v>1309</v>
      </c>
      <c r="K2047" s="12"/>
      <c r="L2047" s="1" t="s">
        <v>14821</v>
      </c>
      <c r="M2047" s="1"/>
      <c r="N2047" s="1"/>
      <c r="O2047" s="1" t="s">
        <v>16165</v>
      </c>
      <c r="P2047" s="1" t="s">
        <v>70</v>
      </c>
      <c r="Q2047" s="1" t="s">
        <v>70</v>
      </c>
      <c r="R2047" s="1" t="s">
        <v>1247</v>
      </c>
      <c r="S2047" s="1" t="s">
        <v>16166</v>
      </c>
      <c r="T2047" s="1" t="s">
        <v>16167</v>
      </c>
      <c r="U2047" s="1" t="s">
        <v>14825</v>
      </c>
      <c r="V2047" s="1" t="s">
        <v>74</v>
      </c>
      <c r="W2047" s="1" t="s">
        <v>14866</v>
      </c>
      <c r="X2047" s="1" t="s">
        <v>1247</v>
      </c>
      <c r="Y2047" s="1" t="s">
        <v>3054</v>
      </c>
      <c r="Z2047" s="1" t="s">
        <v>1247</v>
      </c>
      <c r="AA2047" s="1" t="s">
        <v>16168</v>
      </c>
      <c r="AB2047" s="3">
        <v>1</v>
      </c>
      <c r="AC2047" s="3">
        <v>1</v>
      </c>
      <c r="AD2047" s="3">
        <v>1</v>
      </c>
      <c r="AE2047" s="3">
        <v>1</v>
      </c>
      <c r="AF2047" s="3">
        <v>0</v>
      </c>
      <c r="AG2047" s="3">
        <v>0</v>
      </c>
      <c r="AH2047" s="3">
        <v>10.916666666667</v>
      </c>
      <c r="AI2047" s="3">
        <v>4.9666666666669999</v>
      </c>
      <c r="AJ2047" s="1" t="s">
        <v>1247</v>
      </c>
      <c r="AK2047" s="1" t="s">
        <v>16169</v>
      </c>
      <c r="AL2047" s="1"/>
      <c r="AM2047" s="1"/>
      <c r="AN2047" s="1"/>
      <c r="AO2047" s="1"/>
      <c r="AP2047" s="1"/>
      <c r="AQ2047" s="1"/>
      <c r="AR2047" s="1"/>
      <c r="AS2047" s="1"/>
      <c r="AT2047" s="3"/>
      <c r="AU2047" s="1"/>
      <c r="AV2047" s="1"/>
      <c r="AW2047" s="3"/>
      <c r="AX2047" s="1"/>
      <c r="AY2047" s="1"/>
      <c r="AZ2047" s="1"/>
      <c r="BA2047" s="1"/>
      <c r="BB2047">
        <f t="shared" si="33"/>
        <v>5</v>
      </c>
      <c r="BC2047">
        <f t="shared" si="34"/>
        <v>2022</v>
      </c>
    </row>
    <row r="2048" spans="1:55" x14ac:dyDescent="0.25">
      <c r="A2048" s="1" t="s">
        <v>14751</v>
      </c>
      <c r="B2048" s="3">
        <v>17</v>
      </c>
      <c r="C2048" s="1" t="s">
        <v>14779</v>
      </c>
      <c r="D2048" s="3">
        <v>257913</v>
      </c>
      <c r="E2048" s="1" t="s">
        <v>63</v>
      </c>
      <c r="F2048" s="1" t="s">
        <v>16170</v>
      </c>
      <c r="G2048" s="1" t="s">
        <v>1247</v>
      </c>
      <c r="H2048" s="1" t="s">
        <v>16171</v>
      </c>
      <c r="I2048" s="3">
        <v>1706071</v>
      </c>
      <c r="J2048" s="1" t="s">
        <v>1309</v>
      </c>
      <c r="K2048" s="12"/>
      <c r="L2048" s="1" t="s">
        <v>14781</v>
      </c>
      <c r="M2048" s="1"/>
      <c r="N2048" s="1"/>
      <c r="O2048" s="1" t="s">
        <v>16172</v>
      </c>
      <c r="P2048" s="1" t="s">
        <v>70</v>
      </c>
      <c r="Q2048" s="1" t="s">
        <v>70</v>
      </c>
      <c r="R2048" s="1" t="s">
        <v>1247</v>
      </c>
      <c r="S2048" s="1" t="s">
        <v>16173</v>
      </c>
      <c r="T2048" s="1" t="s">
        <v>16174</v>
      </c>
      <c r="U2048" s="1" t="s">
        <v>14785</v>
      </c>
      <c r="V2048" s="1" t="s">
        <v>74</v>
      </c>
      <c r="W2048" s="1" t="s">
        <v>16159</v>
      </c>
      <c r="X2048" s="1" t="s">
        <v>1247</v>
      </c>
      <c r="Y2048" s="1" t="s">
        <v>2988</v>
      </c>
      <c r="Z2048" s="1" t="s">
        <v>1247</v>
      </c>
      <c r="AA2048" s="1" t="s">
        <v>16175</v>
      </c>
      <c r="AB2048" s="3">
        <v>1</v>
      </c>
      <c r="AC2048" s="3">
        <v>1</v>
      </c>
      <c r="AD2048" s="3">
        <v>1</v>
      </c>
      <c r="AE2048" s="3">
        <v>1</v>
      </c>
      <c r="AF2048" s="3">
        <v>0</v>
      </c>
      <c r="AG2048" s="3">
        <v>0</v>
      </c>
      <c r="AH2048" s="3">
        <v>7.4</v>
      </c>
      <c r="AI2048" s="3">
        <v>3.083333333333</v>
      </c>
      <c r="AJ2048" s="1" t="s">
        <v>1247</v>
      </c>
      <c r="AK2048" s="1" t="s">
        <v>16176</v>
      </c>
      <c r="AL2048" s="1"/>
      <c r="AM2048" s="1"/>
      <c r="AN2048" s="1"/>
      <c r="AO2048" s="1"/>
      <c r="AP2048" s="1"/>
      <c r="AQ2048" s="1"/>
      <c r="AR2048" s="1"/>
      <c r="AS2048" s="1"/>
      <c r="AT2048" s="3"/>
      <c r="AU2048" s="1"/>
      <c r="AV2048" s="1"/>
      <c r="AW2048" s="3"/>
      <c r="AX2048" s="1"/>
      <c r="AY2048" s="1"/>
      <c r="AZ2048" s="1"/>
      <c r="BA2048" s="1"/>
      <c r="BB2048">
        <f t="shared" si="33"/>
        <v>5</v>
      </c>
      <c r="BC2048">
        <f t="shared" si="34"/>
        <v>2022</v>
      </c>
    </row>
    <row r="2049" spans="1:55" x14ac:dyDescent="0.25">
      <c r="A2049" s="1" t="s">
        <v>14751</v>
      </c>
      <c r="B2049" s="3">
        <v>85</v>
      </c>
      <c r="C2049" s="1" t="s">
        <v>14790</v>
      </c>
      <c r="D2049" s="3">
        <v>257969</v>
      </c>
      <c r="E2049" s="1" t="s">
        <v>63</v>
      </c>
      <c r="F2049" s="1" t="s">
        <v>16177</v>
      </c>
      <c r="G2049" s="1" t="s">
        <v>1247</v>
      </c>
      <c r="H2049" s="1" t="s">
        <v>16178</v>
      </c>
      <c r="I2049" s="3">
        <v>1706088</v>
      </c>
      <c r="J2049" s="1" t="s">
        <v>1309</v>
      </c>
      <c r="K2049" s="12"/>
      <c r="L2049" s="1" t="s">
        <v>14920</v>
      </c>
      <c r="M2049" s="1"/>
      <c r="N2049" s="1"/>
      <c r="O2049" s="1" t="s">
        <v>16179</v>
      </c>
      <c r="P2049" s="1" t="s">
        <v>70</v>
      </c>
      <c r="Q2049" s="1" t="s">
        <v>70</v>
      </c>
      <c r="R2049" s="1" t="s">
        <v>1247</v>
      </c>
      <c r="S2049" s="1" t="s">
        <v>16180</v>
      </c>
      <c r="T2049" s="1" t="s">
        <v>16181</v>
      </c>
      <c r="U2049" s="1" t="s">
        <v>14937</v>
      </c>
      <c r="V2049" s="1" t="s">
        <v>74</v>
      </c>
      <c r="W2049" s="1" t="s">
        <v>15863</v>
      </c>
      <c r="X2049" s="1" t="s">
        <v>1247</v>
      </c>
      <c r="Y2049" s="1" t="s">
        <v>6591</v>
      </c>
      <c r="Z2049" s="1" t="s">
        <v>1247</v>
      </c>
      <c r="AA2049" s="1" t="s">
        <v>16182</v>
      </c>
      <c r="AB2049" s="3">
        <v>1</v>
      </c>
      <c r="AC2049" s="3">
        <v>1</v>
      </c>
      <c r="AD2049" s="3">
        <v>1</v>
      </c>
      <c r="AE2049" s="3">
        <v>1</v>
      </c>
      <c r="AF2049" s="3">
        <v>0</v>
      </c>
      <c r="AG2049" s="3">
        <v>0</v>
      </c>
      <c r="AH2049" s="3">
        <v>33.200000000000003</v>
      </c>
      <c r="AI2049" s="3">
        <v>8.25</v>
      </c>
      <c r="AJ2049" s="1" t="s">
        <v>1247</v>
      </c>
      <c r="AK2049" s="1" t="s">
        <v>16183</v>
      </c>
      <c r="AL2049" s="1"/>
      <c r="AM2049" s="1"/>
      <c r="AN2049" s="1"/>
      <c r="AO2049" s="1"/>
      <c r="AP2049" s="1"/>
      <c r="AQ2049" s="1"/>
      <c r="AR2049" s="1"/>
      <c r="AS2049" s="1"/>
      <c r="AT2049" s="3"/>
      <c r="AU2049" s="1"/>
      <c r="AV2049" s="1"/>
      <c r="AW2049" s="3"/>
      <c r="AX2049" s="1"/>
      <c r="AY2049" s="1"/>
      <c r="AZ2049" s="1"/>
      <c r="BA2049" s="1"/>
      <c r="BB2049">
        <f t="shared" si="33"/>
        <v>5</v>
      </c>
      <c r="BC2049">
        <f t="shared" si="34"/>
        <v>2022</v>
      </c>
    </row>
    <row r="2050" spans="1:55" x14ac:dyDescent="0.25">
      <c r="A2050" s="1" t="s">
        <v>14751</v>
      </c>
      <c r="B2050" s="3">
        <v>85</v>
      </c>
      <c r="C2050" s="1" t="s">
        <v>14790</v>
      </c>
      <c r="D2050" s="3">
        <v>257982</v>
      </c>
      <c r="E2050" s="1" t="s">
        <v>91</v>
      </c>
      <c r="F2050" s="1" t="s">
        <v>832</v>
      </c>
      <c r="G2050" s="1" t="s">
        <v>1247</v>
      </c>
      <c r="H2050" s="1" t="s">
        <v>16184</v>
      </c>
      <c r="I2050" s="3">
        <v>257982</v>
      </c>
      <c r="J2050" s="1" t="s">
        <v>1309</v>
      </c>
      <c r="K2050" s="12"/>
      <c r="L2050" s="1" t="s">
        <v>14793</v>
      </c>
      <c r="M2050" s="1"/>
      <c r="N2050" s="1"/>
      <c r="O2050" s="1" t="s">
        <v>16185</v>
      </c>
      <c r="P2050" s="1" t="s">
        <v>70</v>
      </c>
      <c r="Q2050" s="1" t="s">
        <v>70</v>
      </c>
      <c r="R2050" s="1" t="s">
        <v>1247</v>
      </c>
      <c r="S2050" s="1" t="s">
        <v>16186</v>
      </c>
      <c r="T2050" s="1" t="s">
        <v>16187</v>
      </c>
      <c r="U2050" s="1" t="s">
        <v>14937</v>
      </c>
      <c r="V2050" s="1" t="s">
        <v>74</v>
      </c>
      <c r="W2050" s="1" t="s">
        <v>14798</v>
      </c>
      <c r="X2050" s="1" t="s">
        <v>1247</v>
      </c>
      <c r="Y2050" s="1" t="s">
        <v>11724</v>
      </c>
      <c r="Z2050" s="1" t="s">
        <v>1247</v>
      </c>
      <c r="AA2050" s="1" t="s">
        <v>16188</v>
      </c>
      <c r="AB2050" s="3">
        <v>1</v>
      </c>
      <c r="AC2050" s="3">
        <v>1</v>
      </c>
      <c r="AD2050" s="3">
        <v>1</v>
      </c>
      <c r="AE2050" s="3">
        <v>1</v>
      </c>
      <c r="AF2050" s="3">
        <v>0</v>
      </c>
      <c r="AG2050" s="3">
        <v>0</v>
      </c>
      <c r="AH2050" s="3">
        <v>4.8833333333329998</v>
      </c>
      <c r="AI2050" s="3">
        <v>4.833333333333</v>
      </c>
      <c r="AJ2050" s="1" t="s">
        <v>1247</v>
      </c>
      <c r="AK2050" s="1" t="s">
        <v>11738</v>
      </c>
      <c r="AL2050" s="1"/>
      <c r="AM2050" s="1"/>
      <c r="AN2050" s="1"/>
      <c r="AO2050" s="1"/>
      <c r="AP2050" s="1"/>
      <c r="AQ2050" s="1"/>
      <c r="AR2050" s="1"/>
      <c r="AS2050" s="1"/>
      <c r="AT2050" s="3"/>
      <c r="AU2050" s="1"/>
      <c r="AV2050" s="1"/>
      <c r="AW2050" s="3"/>
      <c r="AX2050" s="1"/>
      <c r="AY2050" s="1"/>
      <c r="AZ2050" s="1"/>
      <c r="BA2050" s="1"/>
      <c r="BB2050">
        <f t="shared" si="33"/>
        <v>5</v>
      </c>
      <c r="BC2050">
        <f t="shared" si="34"/>
        <v>2022</v>
      </c>
    </row>
    <row r="2051" spans="1:55" x14ac:dyDescent="0.25">
      <c r="A2051" s="1" t="s">
        <v>14751</v>
      </c>
      <c r="B2051" s="3">
        <v>13</v>
      </c>
      <c r="C2051" s="1" t="s">
        <v>14764</v>
      </c>
      <c r="D2051" s="3">
        <v>258996</v>
      </c>
      <c r="E2051" s="1" t="s">
        <v>63</v>
      </c>
      <c r="F2051" s="1" t="s">
        <v>16189</v>
      </c>
      <c r="G2051" s="1" t="s">
        <v>1247</v>
      </c>
      <c r="H2051" s="1" t="s">
        <v>16190</v>
      </c>
      <c r="I2051" s="3">
        <v>1706335</v>
      </c>
      <c r="J2051" s="1" t="s">
        <v>1309</v>
      </c>
      <c r="K2051" s="12"/>
      <c r="L2051" s="1" t="s">
        <v>14767</v>
      </c>
      <c r="M2051" s="1"/>
      <c r="N2051" s="1"/>
      <c r="O2051" s="1" t="s">
        <v>16191</v>
      </c>
      <c r="P2051" s="1" t="s">
        <v>70</v>
      </c>
      <c r="Q2051" s="1" t="s">
        <v>70</v>
      </c>
      <c r="R2051" s="1" t="s">
        <v>1247</v>
      </c>
      <c r="S2051" s="1" t="s">
        <v>375</v>
      </c>
      <c r="T2051" s="1" t="s">
        <v>16192</v>
      </c>
      <c r="U2051" s="1" t="s">
        <v>15373</v>
      </c>
      <c r="V2051" s="1" t="s">
        <v>74</v>
      </c>
      <c r="W2051" s="1" t="s">
        <v>15995</v>
      </c>
      <c r="X2051" s="1" t="s">
        <v>1247</v>
      </c>
      <c r="Y2051" s="1" t="s">
        <v>5764</v>
      </c>
      <c r="Z2051" s="1" t="s">
        <v>1247</v>
      </c>
      <c r="AA2051" s="1" t="s">
        <v>4247</v>
      </c>
      <c r="AB2051" s="3">
        <v>1</v>
      </c>
      <c r="AC2051" s="3">
        <v>1</v>
      </c>
      <c r="AD2051" s="3">
        <v>1</v>
      </c>
      <c r="AE2051" s="3">
        <v>1</v>
      </c>
      <c r="AF2051" s="3">
        <v>0</v>
      </c>
      <c r="AG2051" s="3">
        <v>0</v>
      </c>
      <c r="AH2051" s="3">
        <v>35.433333333333003</v>
      </c>
      <c r="AI2051" s="3">
        <v>14.783333333332999</v>
      </c>
      <c r="AJ2051" s="1" t="s">
        <v>1247</v>
      </c>
      <c r="AK2051" s="1" t="s">
        <v>16193</v>
      </c>
      <c r="AL2051" s="1"/>
      <c r="AM2051" s="1"/>
      <c r="AN2051" s="1"/>
      <c r="AO2051" s="1"/>
      <c r="AP2051" s="1"/>
      <c r="AQ2051" s="1"/>
      <c r="AR2051" s="1"/>
      <c r="AS2051" s="1"/>
      <c r="AT2051" s="3"/>
      <c r="AU2051" s="1"/>
      <c r="AV2051" s="1"/>
      <c r="AW2051" s="3"/>
      <c r="AX2051" s="1"/>
      <c r="AY2051" s="1"/>
      <c r="AZ2051" s="1"/>
      <c r="BA2051" s="1"/>
      <c r="BB2051">
        <f t="shared" ref="BB2051:BB2114" si="35">MONTH(G2051)</f>
        <v>5</v>
      </c>
      <c r="BC2051">
        <f t="shared" ref="BC2051:BC2114" si="36">YEAR(G2051)</f>
        <v>2022</v>
      </c>
    </row>
    <row r="2052" spans="1:55" x14ac:dyDescent="0.25">
      <c r="A2052" s="1" t="s">
        <v>14751</v>
      </c>
      <c r="B2052" s="3">
        <v>17</v>
      </c>
      <c r="C2052" s="1" t="s">
        <v>14779</v>
      </c>
      <c r="D2052" s="3">
        <v>259327</v>
      </c>
      <c r="E2052" s="1" t="s">
        <v>63</v>
      </c>
      <c r="F2052" s="1" t="s">
        <v>16194</v>
      </c>
      <c r="G2052" s="1" t="s">
        <v>1247</v>
      </c>
      <c r="H2052" s="1" t="s">
        <v>16195</v>
      </c>
      <c r="I2052" s="3">
        <v>1706408</v>
      </c>
      <c r="J2052" s="1" t="s">
        <v>1309</v>
      </c>
      <c r="K2052" s="12"/>
      <c r="L2052" s="1" t="s">
        <v>15444</v>
      </c>
      <c r="M2052" s="1"/>
      <c r="N2052" s="1"/>
      <c r="O2052" s="1" t="s">
        <v>16196</v>
      </c>
      <c r="P2052" s="1" t="s">
        <v>70</v>
      </c>
      <c r="Q2052" s="1" t="s">
        <v>70</v>
      </c>
      <c r="R2052" s="1" t="s">
        <v>1247</v>
      </c>
      <c r="S2052" s="1" t="s">
        <v>16197</v>
      </c>
      <c r="T2052" s="1" t="s">
        <v>16198</v>
      </c>
      <c r="U2052" s="1" t="s">
        <v>14785</v>
      </c>
      <c r="V2052" s="1" t="s">
        <v>2229</v>
      </c>
      <c r="W2052" s="1" t="s">
        <v>16199</v>
      </c>
      <c r="X2052" s="1" t="s">
        <v>1247</v>
      </c>
      <c r="Y2052" s="1" t="s">
        <v>8457</v>
      </c>
      <c r="Z2052" s="1" t="s">
        <v>1247</v>
      </c>
      <c r="AA2052" s="1" t="s">
        <v>16200</v>
      </c>
      <c r="AB2052" s="3">
        <v>1</v>
      </c>
      <c r="AC2052" s="3">
        <v>1</v>
      </c>
      <c r="AD2052" s="3">
        <v>1</v>
      </c>
      <c r="AE2052" s="3">
        <v>1</v>
      </c>
      <c r="AF2052" s="3">
        <v>0</v>
      </c>
      <c r="AG2052" s="3">
        <v>0</v>
      </c>
      <c r="AH2052" s="3">
        <v>4.1333333333329998</v>
      </c>
      <c r="AI2052" s="3">
        <v>3.8666666666670002</v>
      </c>
      <c r="AJ2052" s="1" t="s">
        <v>1247</v>
      </c>
      <c r="AK2052" s="1" t="s">
        <v>16201</v>
      </c>
      <c r="AL2052" s="1"/>
      <c r="AM2052" s="1"/>
      <c r="AN2052" s="1"/>
      <c r="AO2052" s="1"/>
      <c r="AP2052" s="1"/>
      <c r="AQ2052" s="1"/>
      <c r="AR2052" s="1"/>
      <c r="AS2052" s="1"/>
      <c r="AT2052" s="3"/>
      <c r="AU2052" s="1"/>
      <c r="AV2052" s="1"/>
      <c r="AW2052" s="3"/>
      <c r="AX2052" s="1"/>
      <c r="AY2052" s="1"/>
      <c r="AZ2052" s="1"/>
      <c r="BA2052" s="1"/>
      <c r="BB2052">
        <f t="shared" si="35"/>
        <v>5</v>
      </c>
      <c r="BC2052">
        <f t="shared" si="36"/>
        <v>2022</v>
      </c>
    </row>
    <row r="2053" spans="1:55" x14ac:dyDescent="0.25">
      <c r="A2053" s="1" t="s">
        <v>14751</v>
      </c>
      <c r="B2053" s="3">
        <v>87</v>
      </c>
      <c r="C2053" s="1" t="s">
        <v>14844</v>
      </c>
      <c r="D2053" s="3">
        <v>264205</v>
      </c>
      <c r="E2053" s="1" t="s">
        <v>63</v>
      </c>
      <c r="F2053" s="1" t="s">
        <v>16202</v>
      </c>
      <c r="G2053" s="1" t="s">
        <v>3702</v>
      </c>
      <c r="H2053" s="1" t="s">
        <v>14183</v>
      </c>
      <c r="I2053" s="3">
        <v>1706959</v>
      </c>
      <c r="J2053" s="1" t="s">
        <v>1309</v>
      </c>
      <c r="K2053" s="12"/>
      <c r="L2053" s="1" t="s">
        <v>16203</v>
      </c>
      <c r="M2053" s="1"/>
      <c r="N2053" s="1"/>
      <c r="O2053" s="1" t="s">
        <v>16204</v>
      </c>
      <c r="P2053" s="1" t="s">
        <v>70</v>
      </c>
      <c r="Q2053" s="1" t="s">
        <v>70</v>
      </c>
      <c r="R2053" s="1" t="s">
        <v>3702</v>
      </c>
      <c r="S2053" s="1" t="s">
        <v>16205</v>
      </c>
      <c r="T2053" s="1" t="s">
        <v>16206</v>
      </c>
      <c r="U2053" s="1" t="s">
        <v>14851</v>
      </c>
      <c r="V2053" s="1" t="s">
        <v>74</v>
      </c>
      <c r="W2053" s="1" t="s">
        <v>15148</v>
      </c>
      <c r="X2053" s="1" t="s">
        <v>3702</v>
      </c>
      <c r="Y2053" s="1" t="s">
        <v>207</v>
      </c>
      <c r="Z2053" s="1" t="s">
        <v>3702</v>
      </c>
      <c r="AA2053" s="1" t="s">
        <v>16207</v>
      </c>
      <c r="AB2053" s="3">
        <v>1</v>
      </c>
      <c r="AC2053" s="3">
        <v>1</v>
      </c>
      <c r="AD2053" s="3">
        <v>1</v>
      </c>
      <c r="AE2053" s="3">
        <v>1</v>
      </c>
      <c r="AF2053" s="3">
        <v>0</v>
      </c>
      <c r="AG2053" s="3">
        <v>0</v>
      </c>
      <c r="AH2053" s="3">
        <v>40.65</v>
      </c>
      <c r="AI2053" s="3">
        <v>3.7166666666669999</v>
      </c>
      <c r="AJ2053" s="1" t="s">
        <v>3702</v>
      </c>
      <c r="AK2053" s="1" t="s">
        <v>16208</v>
      </c>
      <c r="AL2053" s="1"/>
      <c r="AM2053" s="1"/>
      <c r="AN2053" s="1"/>
      <c r="AO2053" s="1"/>
      <c r="AP2053" s="1"/>
      <c r="AQ2053" s="1"/>
      <c r="AR2053" s="1"/>
      <c r="AS2053" s="1"/>
      <c r="AT2053" s="3"/>
      <c r="AU2053" s="1"/>
      <c r="AV2053" s="1"/>
      <c r="AW2053" s="3"/>
      <c r="AX2053" s="1"/>
      <c r="AY2053" s="1"/>
      <c r="AZ2053" s="1"/>
      <c r="BA2053" s="1"/>
      <c r="BB2053">
        <f t="shared" si="35"/>
        <v>5</v>
      </c>
      <c r="BC2053">
        <f t="shared" si="36"/>
        <v>2022</v>
      </c>
    </row>
    <row r="2054" spans="1:55" x14ac:dyDescent="0.25">
      <c r="A2054" s="1" t="s">
        <v>14751</v>
      </c>
      <c r="B2054" s="3">
        <v>16</v>
      </c>
      <c r="C2054" s="1" t="s">
        <v>14818</v>
      </c>
      <c r="D2054" s="3">
        <v>264358</v>
      </c>
      <c r="E2054" s="1" t="s">
        <v>63</v>
      </c>
      <c r="F2054" s="1" t="s">
        <v>1332</v>
      </c>
      <c r="G2054" s="1" t="s">
        <v>3702</v>
      </c>
      <c r="H2054" s="1" t="s">
        <v>16209</v>
      </c>
      <c r="I2054" s="3">
        <v>1707011</v>
      </c>
      <c r="J2054" s="1" t="s">
        <v>1309</v>
      </c>
      <c r="K2054" s="12"/>
      <c r="L2054" s="1" t="s">
        <v>14821</v>
      </c>
      <c r="M2054" s="1"/>
      <c r="N2054" s="1"/>
      <c r="O2054" s="1" t="s">
        <v>16210</v>
      </c>
      <c r="P2054" s="1" t="s">
        <v>70</v>
      </c>
      <c r="Q2054" s="1" t="s">
        <v>70</v>
      </c>
      <c r="R2054" s="1" t="s">
        <v>3702</v>
      </c>
      <c r="S2054" s="1" t="s">
        <v>16211</v>
      </c>
      <c r="T2054" s="1" t="s">
        <v>16212</v>
      </c>
      <c r="U2054" s="1" t="s">
        <v>14759</v>
      </c>
      <c r="V2054" s="1" t="s">
        <v>74</v>
      </c>
      <c r="W2054" s="1" t="s">
        <v>15067</v>
      </c>
      <c r="X2054" s="1" t="s">
        <v>3702</v>
      </c>
      <c r="Y2054" s="1" t="s">
        <v>3650</v>
      </c>
      <c r="Z2054" s="1" t="s">
        <v>3702</v>
      </c>
      <c r="AA2054" s="1" t="s">
        <v>16213</v>
      </c>
      <c r="AB2054" s="3">
        <v>1</v>
      </c>
      <c r="AC2054" s="3">
        <v>1</v>
      </c>
      <c r="AD2054" s="3">
        <v>1</v>
      </c>
      <c r="AE2054" s="3">
        <v>1</v>
      </c>
      <c r="AF2054" s="3">
        <v>0</v>
      </c>
      <c r="AG2054" s="3">
        <v>0</v>
      </c>
      <c r="AH2054" s="3">
        <v>19.483333333333</v>
      </c>
      <c r="AI2054" s="3">
        <v>5.4666666666669999</v>
      </c>
      <c r="AJ2054" s="1" t="s">
        <v>3702</v>
      </c>
      <c r="AK2054" s="1" t="s">
        <v>16214</v>
      </c>
      <c r="AL2054" s="1"/>
      <c r="AM2054" s="1"/>
      <c r="AN2054" s="1"/>
      <c r="AO2054" s="1"/>
      <c r="AP2054" s="1"/>
      <c r="AQ2054" s="1"/>
      <c r="AR2054" s="1"/>
      <c r="AS2054" s="1"/>
      <c r="AT2054" s="3"/>
      <c r="AU2054" s="1"/>
      <c r="AV2054" s="1"/>
      <c r="AW2054" s="3"/>
      <c r="AX2054" s="1"/>
      <c r="AY2054" s="1"/>
      <c r="AZ2054" s="1" t="s">
        <v>16215</v>
      </c>
      <c r="BA2054" s="1"/>
      <c r="BB2054">
        <f t="shared" si="35"/>
        <v>5</v>
      </c>
      <c r="BC2054">
        <f t="shared" si="36"/>
        <v>2022</v>
      </c>
    </row>
    <row r="2055" spans="1:55" x14ac:dyDescent="0.25">
      <c r="A2055" s="1" t="s">
        <v>14751</v>
      </c>
      <c r="B2055" s="3">
        <v>14</v>
      </c>
      <c r="C2055" s="1" t="s">
        <v>14752</v>
      </c>
      <c r="D2055" s="3">
        <v>268082</v>
      </c>
      <c r="E2055" s="1" t="s">
        <v>91</v>
      </c>
      <c r="F2055" s="1" t="s">
        <v>1332</v>
      </c>
      <c r="G2055" s="1" t="s">
        <v>1256</v>
      </c>
      <c r="H2055" s="1" t="s">
        <v>16216</v>
      </c>
      <c r="I2055" s="3">
        <v>268082</v>
      </c>
      <c r="J2055" s="1" t="s">
        <v>67</v>
      </c>
      <c r="K2055" s="12"/>
      <c r="L2055" s="1" t="s">
        <v>14803</v>
      </c>
      <c r="M2055" s="1"/>
      <c r="N2055" s="1"/>
      <c r="O2055" s="1" t="s">
        <v>16217</v>
      </c>
      <c r="P2055" s="1" t="s">
        <v>70</v>
      </c>
      <c r="Q2055" s="1" t="s">
        <v>70</v>
      </c>
      <c r="R2055" s="1" t="s">
        <v>1256</v>
      </c>
      <c r="S2055" s="1" t="s">
        <v>16218</v>
      </c>
      <c r="T2055" s="1" t="s">
        <v>16219</v>
      </c>
      <c r="U2055" s="1" t="s">
        <v>14759</v>
      </c>
      <c r="V2055" s="1" t="s">
        <v>74</v>
      </c>
      <c r="W2055" s="1" t="s">
        <v>14808</v>
      </c>
      <c r="X2055" s="1" t="s">
        <v>1256</v>
      </c>
      <c r="Y2055" s="1" t="s">
        <v>16220</v>
      </c>
      <c r="Z2055" s="1" t="s">
        <v>1256</v>
      </c>
      <c r="AA2055" s="1" t="s">
        <v>16221</v>
      </c>
      <c r="AB2055" s="3">
        <v>1</v>
      </c>
      <c r="AC2055" s="3">
        <v>1</v>
      </c>
      <c r="AD2055" s="3">
        <v>1</v>
      </c>
      <c r="AE2055" s="3">
        <v>1</v>
      </c>
      <c r="AF2055" s="3">
        <v>0</v>
      </c>
      <c r="AG2055" s="3">
        <v>0</v>
      </c>
      <c r="AH2055" s="3">
        <v>45.933333333333003</v>
      </c>
      <c r="AI2055" s="3">
        <v>3.2</v>
      </c>
      <c r="AJ2055" s="1" t="s">
        <v>1256</v>
      </c>
      <c r="AK2055" s="1" t="s">
        <v>11501</v>
      </c>
      <c r="AL2055" s="1"/>
      <c r="AM2055" s="1"/>
      <c r="AN2055" s="1"/>
      <c r="AO2055" s="1"/>
      <c r="AP2055" s="1"/>
      <c r="AQ2055" s="1"/>
      <c r="AR2055" s="1"/>
      <c r="AS2055" s="1"/>
      <c r="AT2055" s="3"/>
      <c r="AU2055" s="1"/>
      <c r="AV2055" s="1"/>
      <c r="AW2055" s="3"/>
      <c r="AX2055" s="1"/>
      <c r="AY2055" s="1"/>
      <c r="AZ2055" s="1"/>
      <c r="BA2055" s="1" t="s">
        <v>16222</v>
      </c>
      <c r="BB2055">
        <f t="shared" si="35"/>
        <v>5</v>
      </c>
      <c r="BC2055">
        <f t="shared" si="36"/>
        <v>2022</v>
      </c>
    </row>
    <row r="2056" spans="1:55" x14ac:dyDescent="0.25">
      <c r="A2056" s="1" t="s">
        <v>14751</v>
      </c>
      <c r="B2056" s="3">
        <v>16</v>
      </c>
      <c r="C2056" s="1" t="s">
        <v>14818</v>
      </c>
      <c r="D2056" s="3">
        <v>272004</v>
      </c>
      <c r="E2056" s="1" t="s">
        <v>63</v>
      </c>
      <c r="F2056" s="1" t="s">
        <v>16223</v>
      </c>
      <c r="G2056" s="1" t="s">
        <v>3710</v>
      </c>
      <c r="H2056" s="1" t="s">
        <v>16224</v>
      </c>
      <c r="I2056" s="3">
        <v>1707999</v>
      </c>
      <c r="J2056" s="1" t="s">
        <v>67</v>
      </c>
      <c r="K2056" s="12"/>
      <c r="L2056" s="1" t="s">
        <v>14821</v>
      </c>
      <c r="M2056" s="1"/>
      <c r="N2056" s="1"/>
      <c r="O2056" s="1" t="s">
        <v>16225</v>
      </c>
      <c r="P2056" s="1" t="s">
        <v>70</v>
      </c>
      <c r="Q2056" s="1" t="s">
        <v>70</v>
      </c>
      <c r="R2056" s="1" t="s">
        <v>3710</v>
      </c>
      <c r="S2056" s="1" t="s">
        <v>16226</v>
      </c>
      <c r="T2056" s="1" t="s">
        <v>16227</v>
      </c>
      <c r="U2056" s="1" t="s">
        <v>14875</v>
      </c>
      <c r="V2056" s="1" t="s">
        <v>74</v>
      </c>
      <c r="W2056" s="1" t="s">
        <v>14866</v>
      </c>
      <c r="X2056" s="1" t="s">
        <v>3710</v>
      </c>
      <c r="Y2056" s="1" t="s">
        <v>14983</v>
      </c>
      <c r="Z2056" s="1" t="s">
        <v>3710</v>
      </c>
      <c r="AA2056" s="1" t="s">
        <v>16228</v>
      </c>
      <c r="AB2056" s="3">
        <v>1</v>
      </c>
      <c r="AC2056" s="3">
        <v>1</v>
      </c>
      <c r="AD2056" s="3">
        <v>1</v>
      </c>
      <c r="AE2056" s="3">
        <v>1</v>
      </c>
      <c r="AF2056" s="3">
        <v>0</v>
      </c>
      <c r="AG2056" s="3">
        <v>0</v>
      </c>
      <c r="AH2056" s="3">
        <v>28.216666666666999</v>
      </c>
      <c r="AI2056" s="3">
        <v>4.95</v>
      </c>
      <c r="AJ2056" s="1" t="s">
        <v>3710</v>
      </c>
      <c r="AK2056" s="1" t="s">
        <v>16229</v>
      </c>
      <c r="AL2056" s="1"/>
      <c r="AM2056" s="1"/>
      <c r="AN2056" s="1"/>
      <c r="AO2056" s="1"/>
      <c r="AP2056" s="1"/>
      <c r="AQ2056" s="1"/>
      <c r="AR2056" s="1"/>
      <c r="AS2056" s="1"/>
      <c r="AT2056" s="3"/>
      <c r="AU2056" s="1"/>
      <c r="AV2056" s="1"/>
      <c r="AW2056" s="3"/>
      <c r="AX2056" s="1"/>
      <c r="AY2056" s="1"/>
      <c r="AZ2056" s="1"/>
      <c r="BA2056" s="1"/>
      <c r="BB2056">
        <f t="shared" si="35"/>
        <v>5</v>
      </c>
      <c r="BC2056">
        <f t="shared" si="36"/>
        <v>2022</v>
      </c>
    </row>
    <row r="2057" spans="1:55" x14ac:dyDescent="0.25">
      <c r="A2057" s="1" t="s">
        <v>14751</v>
      </c>
      <c r="B2057" s="3">
        <v>85</v>
      </c>
      <c r="C2057" s="1" t="s">
        <v>14790</v>
      </c>
      <c r="D2057" s="3">
        <v>277583</v>
      </c>
      <c r="E2057" s="1" t="s">
        <v>91</v>
      </c>
      <c r="F2057" s="1" t="s">
        <v>5489</v>
      </c>
      <c r="G2057" s="1" t="s">
        <v>1282</v>
      </c>
      <c r="H2057" s="1" t="s">
        <v>16230</v>
      </c>
      <c r="I2057" s="3">
        <v>277583</v>
      </c>
      <c r="J2057" s="1" t="s">
        <v>67</v>
      </c>
      <c r="K2057" s="12"/>
      <c r="L2057" s="1" t="s">
        <v>14920</v>
      </c>
      <c r="M2057" s="1"/>
      <c r="N2057" s="1"/>
      <c r="O2057" s="1" t="s">
        <v>12796</v>
      </c>
      <c r="P2057" s="1" t="s">
        <v>70</v>
      </c>
      <c r="Q2057" s="1" t="s">
        <v>70</v>
      </c>
      <c r="R2057" s="1" t="s">
        <v>1282</v>
      </c>
      <c r="S2057" s="1" t="s">
        <v>16231</v>
      </c>
      <c r="T2057" s="1" t="s">
        <v>16232</v>
      </c>
      <c r="U2057" s="1" t="s">
        <v>14937</v>
      </c>
      <c r="V2057" s="1" t="s">
        <v>74</v>
      </c>
      <c r="W2057" s="1" t="s">
        <v>15169</v>
      </c>
      <c r="X2057" s="1" t="s">
        <v>1282</v>
      </c>
      <c r="Y2057" s="1" t="s">
        <v>1364</v>
      </c>
      <c r="Z2057" s="1" t="s">
        <v>1282</v>
      </c>
      <c r="AA2057" s="1" t="s">
        <v>16233</v>
      </c>
      <c r="AB2057" s="3">
        <v>1</v>
      </c>
      <c r="AC2057" s="3">
        <v>1</v>
      </c>
      <c r="AD2057" s="3">
        <v>1</v>
      </c>
      <c r="AE2057" s="3">
        <v>1</v>
      </c>
      <c r="AF2057" s="3">
        <v>0</v>
      </c>
      <c r="AG2057" s="3">
        <v>0</v>
      </c>
      <c r="AH2057" s="3">
        <v>40.799999999999997</v>
      </c>
      <c r="AI2057" s="3">
        <v>7.8833333333329998</v>
      </c>
      <c r="AJ2057" s="1" t="s">
        <v>1282</v>
      </c>
      <c r="AK2057" s="1" t="s">
        <v>16234</v>
      </c>
      <c r="AL2057" s="1"/>
      <c r="AM2057" s="1"/>
      <c r="AN2057" s="1"/>
      <c r="AO2057" s="1"/>
      <c r="AP2057" s="1"/>
      <c r="AQ2057" s="1"/>
      <c r="AR2057" s="1"/>
      <c r="AS2057" s="1"/>
      <c r="AT2057" s="3"/>
      <c r="AU2057" s="1"/>
      <c r="AV2057" s="1"/>
      <c r="AW2057" s="3"/>
      <c r="AX2057" s="1"/>
      <c r="AY2057" s="1"/>
      <c r="AZ2057" s="1"/>
      <c r="BA2057" s="1"/>
      <c r="BB2057">
        <f t="shared" si="35"/>
        <v>5</v>
      </c>
      <c r="BC2057">
        <f t="shared" si="36"/>
        <v>2022</v>
      </c>
    </row>
    <row r="2058" spans="1:55" x14ac:dyDescent="0.25">
      <c r="A2058" s="1" t="s">
        <v>14751</v>
      </c>
      <c r="B2058" s="3">
        <v>14</v>
      </c>
      <c r="C2058" s="1" t="s">
        <v>14752</v>
      </c>
      <c r="D2058" s="3">
        <v>277861</v>
      </c>
      <c r="E2058" s="1" t="s">
        <v>63</v>
      </c>
      <c r="F2058" s="1" t="s">
        <v>14910</v>
      </c>
      <c r="G2058" s="1" t="s">
        <v>1282</v>
      </c>
      <c r="H2058" s="1" t="s">
        <v>16235</v>
      </c>
      <c r="I2058" s="3">
        <v>1708917</v>
      </c>
      <c r="J2058" s="1" t="s">
        <v>67</v>
      </c>
      <c r="K2058" s="12"/>
      <c r="L2058" s="1" t="s">
        <v>14803</v>
      </c>
      <c r="M2058" s="1"/>
      <c r="N2058" s="1"/>
      <c r="O2058" s="1" t="s">
        <v>16236</v>
      </c>
      <c r="P2058" s="1" t="s">
        <v>70</v>
      </c>
      <c r="Q2058" s="1" t="s">
        <v>70</v>
      </c>
      <c r="R2058" s="1" t="s">
        <v>1282</v>
      </c>
      <c r="S2058" s="1" t="s">
        <v>16237</v>
      </c>
      <c r="T2058" s="1" t="s">
        <v>16238</v>
      </c>
      <c r="U2058" s="1" t="s">
        <v>14807</v>
      </c>
      <c r="V2058" s="1" t="s">
        <v>74</v>
      </c>
      <c r="W2058" s="1" t="s">
        <v>14760</v>
      </c>
      <c r="X2058" s="1" t="s">
        <v>1282</v>
      </c>
      <c r="Y2058" s="1" t="s">
        <v>13016</v>
      </c>
      <c r="Z2058" s="1" t="s">
        <v>1282</v>
      </c>
      <c r="AA2058" s="1" t="s">
        <v>16239</v>
      </c>
      <c r="AB2058" s="3">
        <v>1</v>
      </c>
      <c r="AC2058" s="3">
        <v>1</v>
      </c>
      <c r="AD2058" s="3">
        <v>1</v>
      </c>
      <c r="AE2058" s="3">
        <v>1</v>
      </c>
      <c r="AF2058" s="3">
        <v>0</v>
      </c>
      <c r="AG2058" s="3">
        <v>0</v>
      </c>
      <c r="AH2058" s="3">
        <v>23.15</v>
      </c>
      <c r="AI2058" s="3">
        <v>8.0666666666670004</v>
      </c>
      <c r="AJ2058" s="1" t="s">
        <v>1282</v>
      </c>
      <c r="AK2058" s="1" t="s">
        <v>16240</v>
      </c>
      <c r="AL2058" s="1"/>
      <c r="AM2058" s="1"/>
      <c r="AN2058" s="1"/>
      <c r="AO2058" s="1"/>
      <c r="AP2058" s="1"/>
      <c r="AQ2058" s="1"/>
      <c r="AR2058" s="1"/>
      <c r="AS2058" s="1"/>
      <c r="AT2058" s="3"/>
      <c r="AU2058" s="1"/>
      <c r="AV2058" s="1"/>
      <c r="AW2058" s="3"/>
      <c r="AX2058" s="1"/>
      <c r="AY2058" s="1"/>
      <c r="AZ2058" s="1" t="s">
        <v>16241</v>
      </c>
      <c r="BA2058" s="1"/>
      <c r="BB2058">
        <f t="shared" si="35"/>
        <v>5</v>
      </c>
      <c r="BC2058">
        <f t="shared" si="36"/>
        <v>2022</v>
      </c>
    </row>
    <row r="2059" spans="1:55" x14ac:dyDescent="0.25">
      <c r="A2059" s="1" t="s">
        <v>14751</v>
      </c>
      <c r="B2059" s="3">
        <v>14</v>
      </c>
      <c r="C2059" s="1" t="s">
        <v>14752</v>
      </c>
      <c r="D2059" s="3">
        <v>278710</v>
      </c>
      <c r="E2059" s="1" t="s">
        <v>63</v>
      </c>
      <c r="F2059" s="1" t="s">
        <v>14910</v>
      </c>
      <c r="G2059" s="1" t="s">
        <v>1282</v>
      </c>
      <c r="H2059" s="1" t="s">
        <v>6324</v>
      </c>
      <c r="I2059" s="3">
        <v>1708917</v>
      </c>
      <c r="J2059" s="1" t="s">
        <v>67</v>
      </c>
      <c r="K2059" s="12"/>
      <c r="L2059" s="1" t="s">
        <v>14803</v>
      </c>
      <c r="M2059" s="1"/>
      <c r="N2059" s="1"/>
      <c r="O2059" s="1" t="s">
        <v>16242</v>
      </c>
      <c r="P2059" s="1" t="s">
        <v>70</v>
      </c>
      <c r="Q2059" s="1" t="s">
        <v>70</v>
      </c>
      <c r="R2059" s="1" t="s">
        <v>1282</v>
      </c>
      <c r="S2059" s="1" t="s">
        <v>16243</v>
      </c>
      <c r="T2059" s="1" t="s">
        <v>16244</v>
      </c>
      <c r="U2059" s="1" t="s">
        <v>14807</v>
      </c>
      <c r="V2059" s="1" t="s">
        <v>74</v>
      </c>
      <c r="W2059" s="1" t="s">
        <v>14760</v>
      </c>
      <c r="X2059" s="1" t="s">
        <v>1282</v>
      </c>
      <c r="Y2059" s="1" t="s">
        <v>13016</v>
      </c>
      <c r="Z2059" s="1" t="s">
        <v>1282</v>
      </c>
      <c r="AA2059" s="1" t="s">
        <v>16239</v>
      </c>
      <c r="AB2059" s="3">
        <v>1</v>
      </c>
      <c r="AC2059" s="3">
        <v>1</v>
      </c>
      <c r="AD2059" s="3">
        <v>1</v>
      </c>
      <c r="AE2059" s="3">
        <v>1</v>
      </c>
      <c r="AF2059" s="3">
        <v>0</v>
      </c>
      <c r="AG2059" s="3">
        <v>0</v>
      </c>
      <c r="AH2059" s="3">
        <v>9.5333333333329993</v>
      </c>
      <c r="AI2059" s="3">
        <v>9.4499999999999993</v>
      </c>
      <c r="AJ2059" s="1" t="s">
        <v>1282</v>
      </c>
      <c r="AK2059" s="1" t="s">
        <v>16245</v>
      </c>
      <c r="AL2059" s="1"/>
      <c r="AM2059" s="1"/>
      <c r="AN2059" s="1"/>
      <c r="AO2059" s="1"/>
      <c r="AP2059" s="1"/>
      <c r="AQ2059" s="1"/>
      <c r="AR2059" s="1"/>
      <c r="AS2059" s="1"/>
      <c r="AT2059" s="3"/>
      <c r="AU2059" s="1"/>
      <c r="AV2059" s="1"/>
      <c r="AW2059" s="3"/>
      <c r="AX2059" s="1"/>
      <c r="AY2059" s="1"/>
      <c r="AZ2059" s="1" t="s">
        <v>16241</v>
      </c>
      <c r="BA2059" s="1"/>
      <c r="BB2059">
        <f t="shared" si="35"/>
        <v>5</v>
      </c>
      <c r="BC2059">
        <f t="shared" si="36"/>
        <v>2022</v>
      </c>
    </row>
    <row r="2060" spans="1:55" x14ac:dyDescent="0.25">
      <c r="A2060" s="1" t="s">
        <v>14751</v>
      </c>
      <c r="B2060" s="3">
        <v>85</v>
      </c>
      <c r="C2060" s="1" t="s">
        <v>14790</v>
      </c>
      <c r="D2060" s="3">
        <v>280820</v>
      </c>
      <c r="E2060" s="1" t="s">
        <v>63</v>
      </c>
      <c r="F2060" s="1" t="s">
        <v>16246</v>
      </c>
      <c r="G2060" s="1" t="s">
        <v>1282</v>
      </c>
      <c r="H2060" s="1" t="s">
        <v>16247</v>
      </c>
      <c r="I2060" s="3">
        <v>1709236</v>
      </c>
      <c r="J2060" s="1" t="s">
        <v>67</v>
      </c>
      <c r="K2060" s="12"/>
      <c r="L2060" s="1" t="s">
        <v>14901</v>
      </c>
      <c r="M2060" s="1"/>
      <c r="N2060" s="1"/>
      <c r="O2060" s="1" t="s">
        <v>16248</v>
      </c>
      <c r="P2060" s="1" t="s">
        <v>70</v>
      </c>
      <c r="Q2060" s="1" t="s">
        <v>70</v>
      </c>
      <c r="R2060" s="1" t="s">
        <v>1282</v>
      </c>
      <c r="S2060" s="1" t="s">
        <v>16249</v>
      </c>
      <c r="T2060" s="1" t="s">
        <v>16250</v>
      </c>
      <c r="U2060" s="1" t="s">
        <v>14937</v>
      </c>
      <c r="V2060" s="1" t="s">
        <v>74</v>
      </c>
      <c r="W2060" s="1" t="s">
        <v>14798</v>
      </c>
      <c r="X2060" s="1" t="s">
        <v>1282</v>
      </c>
      <c r="Y2060" s="1" t="s">
        <v>3536</v>
      </c>
      <c r="Z2060" s="1" t="s">
        <v>1282</v>
      </c>
      <c r="AA2060" s="1" t="s">
        <v>16251</v>
      </c>
      <c r="AB2060" s="3">
        <v>1</v>
      </c>
      <c r="AC2060" s="3">
        <v>1</v>
      </c>
      <c r="AD2060" s="3">
        <v>1</v>
      </c>
      <c r="AE2060" s="3">
        <v>0</v>
      </c>
      <c r="AF2060" s="3">
        <v>1</v>
      </c>
      <c r="AG2060" s="3">
        <v>0</v>
      </c>
      <c r="AH2060" s="3">
        <v>34.933333333333003</v>
      </c>
      <c r="AI2060" s="3">
        <v>20.683333333333</v>
      </c>
      <c r="AJ2060" s="1" t="s">
        <v>1282</v>
      </c>
      <c r="AK2060" s="1" t="s">
        <v>16252</v>
      </c>
      <c r="AL2060" s="1"/>
      <c r="AM2060" s="1"/>
      <c r="AN2060" s="1"/>
      <c r="AO2060" s="1"/>
      <c r="AP2060" s="1"/>
      <c r="AQ2060" s="1"/>
      <c r="AR2060" s="1"/>
      <c r="AS2060" s="1"/>
      <c r="AT2060" s="3"/>
      <c r="AU2060" s="1"/>
      <c r="AV2060" s="1"/>
      <c r="AW2060" s="3"/>
      <c r="AX2060" s="1"/>
      <c r="AY2060" s="1"/>
      <c r="AZ2060" s="1" t="s">
        <v>16253</v>
      </c>
      <c r="BA2060" s="1"/>
      <c r="BB2060">
        <f t="shared" si="35"/>
        <v>5</v>
      </c>
      <c r="BC2060">
        <f t="shared" si="36"/>
        <v>2022</v>
      </c>
    </row>
    <row r="2061" spans="1:55" x14ac:dyDescent="0.25">
      <c r="A2061" s="1" t="s">
        <v>14751</v>
      </c>
      <c r="B2061" s="3">
        <v>85</v>
      </c>
      <c r="C2061" s="1" t="s">
        <v>14790</v>
      </c>
      <c r="D2061" s="3">
        <v>290173</v>
      </c>
      <c r="E2061" s="1" t="s">
        <v>91</v>
      </c>
      <c r="F2061" s="1" t="s">
        <v>16254</v>
      </c>
      <c r="G2061" s="1" t="s">
        <v>1307</v>
      </c>
      <c r="H2061" s="1" t="s">
        <v>4688</v>
      </c>
      <c r="I2061" s="3">
        <v>290173</v>
      </c>
      <c r="J2061" s="1" t="s">
        <v>67</v>
      </c>
      <c r="K2061" s="12"/>
      <c r="L2061" s="1" t="s">
        <v>14901</v>
      </c>
      <c r="M2061" s="1"/>
      <c r="N2061" s="1"/>
      <c r="O2061" s="1" t="s">
        <v>16255</v>
      </c>
      <c r="P2061" s="1" t="s">
        <v>70</v>
      </c>
      <c r="Q2061" s="1" t="s">
        <v>70</v>
      </c>
      <c r="R2061" s="1" t="s">
        <v>1307</v>
      </c>
      <c r="S2061" s="1" t="s">
        <v>16256</v>
      </c>
      <c r="T2061" s="1" t="s">
        <v>16257</v>
      </c>
      <c r="U2061" s="1" t="s">
        <v>14937</v>
      </c>
      <c r="V2061" s="1" t="s">
        <v>74</v>
      </c>
      <c r="W2061" s="1" t="s">
        <v>14798</v>
      </c>
      <c r="X2061" s="1" t="s">
        <v>1307</v>
      </c>
      <c r="Y2061" s="1" t="s">
        <v>3321</v>
      </c>
      <c r="Z2061" s="1" t="s">
        <v>1307</v>
      </c>
      <c r="AA2061" s="1" t="s">
        <v>16258</v>
      </c>
      <c r="AB2061" s="3">
        <v>1</v>
      </c>
      <c r="AC2061" s="3">
        <v>1</v>
      </c>
      <c r="AD2061" s="3">
        <v>1</v>
      </c>
      <c r="AE2061" s="3">
        <v>1</v>
      </c>
      <c r="AF2061" s="3">
        <v>0</v>
      </c>
      <c r="AG2061" s="3">
        <v>0</v>
      </c>
      <c r="AH2061" s="3">
        <v>58.166666666666998</v>
      </c>
      <c r="AI2061" s="3">
        <v>3.45</v>
      </c>
      <c r="AJ2061" s="1" t="s">
        <v>1307</v>
      </c>
      <c r="AK2061" s="1" t="s">
        <v>16259</v>
      </c>
      <c r="AL2061" s="1"/>
      <c r="AM2061" s="1"/>
      <c r="AN2061" s="1"/>
      <c r="AO2061" s="1"/>
      <c r="AP2061" s="1"/>
      <c r="AQ2061" s="1"/>
      <c r="AR2061" s="1"/>
      <c r="AS2061" s="1"/>
      <c r="AT2061" s="3"/>
      <c r="AU2061" s="1"/>
      <c r="AV2061" s="1"/>
      <c r="AW2061" s="3"/>
      <c r="AX2061" s="1"/>
      <c r="AY2061" s="1"/>
      <c r="AZ2061" s="1"/>
      <c r="BA2061" s="1" t="s">
        <v>16260</v>
      </c>
      <c r="BB2061">
        <f t="shared" si="35"/>
        <v>5</v>
      </c>
      <c r="BC2061">
        <f t="shared" si="36"/>
        <v>2022</v>
      </c>
    </row>
    <row r="2062" spans="1:55" x14ac:dyDescent="0.25">
      <c r="A2062" s="1" t="s">
        <v>14751</v>
      </c>
      <c r="B2062" s="3">
        <v>16</v>
      </c>
      <c r="C2062" s="1" t="s">
        <v>14818</v>
      </c>
      <c r="D2062" s="3">
        <v>295822</v>
      </c>
      <c r="E2062" s="1" t="s">
        <v>91</v>
      </c>
      <c r="F2062" s="1" t="s">
        <v>832</v>
      </c>
      <c r="G2062" s="1" t="s">
        <v>1307</v>
      </c>
      <c r="H2062" s="1" t="s">
        <v>4937</v>
      </c>
      <c r="I2062" s="3">
        <v>295822</v>
      </c>
      <c r="J2062" s="1" t="s">
        <v>67</v>
      </c>
      <c r="K2062" s="12"/>
      <c r="L2062" s="1" t="s">
        <v>14821</v>
      </c>
      <c r="M2062" s="1"/>
      <c r="N2062" s="1"/>
      <c r="O2062" s="1" t="s">
        <v>16261</v>
      </c>
      <c r="P2062" s="1" t="s">
        <v>70</v>
      </c>
      <c r="Q2062" s="1" t="s">
        <v>70</v>
      </c>
      <c r="R2062" s="1" t="s">
        <v>1307</v>
      </c>
      <c r="S2062" s="1" t="s">
        <v>16262</v>
      </c>
      <c r="T2062" s="1" t="s">
        <v>16263</v>
      </c>
      <c r="U2062" s="1" t="s">
        <v>14896</v>
      </c>
      <c r="V2062" s="1" t="s">
        <v>74</v>
      </c>
      <c r="W2062" s="1" t="s">
        <v>14786</v>
      </c>
      <c r="X2062" s="1" t="s">
        <v>1307</v>
      </c>
      <c r="Y2062" s="1" t="s">
        <v>1202</v>
      </c>
      <c r="Z2062" s="1" t="s">
        <v>1307</v>
      </c>
      <c r="AA2062" s="1" t="s">
        <v>16264</v>
      </c>
      <c r="AB2062" s="3">
        <v>1</v>
      </c>
      <c r="AC2062" s="3">
        <v>1</v>
      </c>
      <c r="AD2062" s="3">
        <v>1</v>
      </c>
      <c r="AE2062" s="3">
        <v>1</v>
      </c>
      <c r="AF2062" s="3">
        <v>0</v>
      </c>
      <c r="AG2062" s="3">
        <v>0</v>
      </c>
      <c r="AH2062" s="3">
        <v>20.183333333333</v>
      </c>
      <c r="AI2062" s="3">
        <v>5.55</v>
      </c>
      <c r="AJ2062" s="1" t="s">
        <v>1307</v>
      </c>
      <c r="AK2062" s="1" t="s">
        <v>16265</v>
      </c>
      <c r="AL2062" s="1"/>
      <c r="AM2062" s="1"/>
      <c r="AN2062" s="1"/>
      <c r="AO2062" s="1"/>
      <c r="AP2062" s="1"/>
      <c r="AQ2062" s="1"/>
      <c r="AR2062" s="1"/>
      <c r="AS2062" s="1"/>
      <c r="AT2062" s="3"/>
      <c r="AU2062" s="1"/>
      <c r="AV2062" s="1"/>
      <c r="AW2062" s="3"/>
      <c r="AX2062" s="1"/>
      <c r="AY2062" s="1"/>
      <c r="AZ2062" s="1"/>
      <c r="BA2062" s="1" t="s">
        <v>16266</v>
      </c>
      <c r="BB2062">
        <f t="shared" si="35"/>
        <v>5</v>
      </c>
      <c r="BC2062">
        <f t="shared" si="36"/>
        <v>2022</v>
      </c>
    </row>
    <row r="2063" spans="1:55" x14ac:dyDescent="0.25">
      <c r="A2063" s="1" t="s">
        <v>14751</v>
      </c>
      <c r="B2063" s="3">
        <v>87</v>
      </c>
      <c r="C2063" s="1" t="s">
        <v>14844</v>
      </c>
      <c r="D2063" s="3">
        <v>299266</v>
      </c>
      <c r="E2063" s="1" t="s">
        <v>63</v>
      </c>
      <c r="F2063" s="1" t="s">
        <v>16267</v>
      </c>
      <c r="G2063" s="1" t="s">
        <v>1307</v>
      </c>
      <c r="H2063" s="1" t="s">
        <v>16268</v>
      </c>
      <c r="I2063" s="3">
        <v>1710806</v>
      </c>
      <c r="J2063" s="1" t="s">
        <v>67</v>
      </c>
      <c r="K2063" s="12"/>
      <c r="L2063" s="1" t="s">
        <v>15144</v>
      </c>
      <c r="M2063" s="1"/>
      <c r="N2063" s="1"/>
      <c r="O2063" s="1" t="s">
        <v>16269</v>
      </c>
      <c r="P2063" s="1" t="s">
        <v>70</v>
      </c>
      <c r="Q2063" s="1" t="s">
        <v>70</v>
      </c>
      <c r="R2063" s="1" t="s">
        <v>1307</v>
      </c>
      <c r="S2063" s="1" t="s">
        <v>16270</v>
      </c>
      <c r="T2063" s="1" t="s">
        <v>16271</v>
      </c>
      <c r="U2063" s="1" t="s">
        <v>14905</v>
      </c>
      <c r="V2063" s="1" t="s">
        <v>74</v>
      </c>
      <c r="W2063" s="1" t="s">
        <v>15004</v>
      </c>
      <c r="X2063" s="1" t="s">
        <v>1307</v>
      </c>
      <c r="Y2063" s="1" t="s">
        <v>16272</v>
      </c>
      <c r="Z2063" s="1" t="s">
        <v>1307</v>
      </c>
      <c r="AA2063" s="1" t="s">
        <v>16273</v>
      </c>
      <c r="AB2063" s="3">
        <v>1</v>
      </c>
      <c r="AC2063" s="3">
        <v>1</v>
      </c>
      <c r="AD2063" s="3">
        <v>1</v>
      </c>
      <c r="AE2063" s="3">
        <v>1</v>
      </c>
      <c r="AF2063" s="3">
        <v>0</v>
      </c>
      <c r="AG2063" s="3">
        <v>0</v>
      </c>
      <c r="AH2063" s="3">
        <v>58.933333333333003</v>
      </c>
      <c r="AI2063" s="3">
        <v>14.466666666667001</v>
      </c>
      <c r="AJ2063" s="1" t="s">
        <v>1307</v>
      </c>
      <c r="AK2063" s="1" t="s">
        <v>16274</v>
      </c>
      <c r="AL2063" s="1"/>
      <c r="AM2063" s="1"/>
      <c r="AN2063" s="1"/>
      <c r="AO2063" s="1"/>
      <c r="AP2063" s="1"/>
      <c r="AQ2063" s="1"/>
      <c r="AR2063" s="1"/>
      <c r="AS2063" s="1"/>
      <c r="AT2063" s="3"/>
      <c r="AU2063" s="1"/>
      <c r="AV2063" s="1"/>
      <c r="AW2063" s="3"/>
      <c r="AX2063" s="1"/>
      <c r="AY2063" s="1"/>
      <c r="AZ2063" s="1" t="s">
        <v>16275</v>
      </c>
      <c r="BA2063" s="1"/>
      <c r="BB2063">
        <f t="shared" si="35"/>
        <v>5</v>
      </c>
      <c r="BC2063">
        <f t="shared" si="36"/>
        <v>2022</v>
      </c>
    </row>
    <row r="2064" spans="1:55" x14ac:dyDescent="0.25">
      <c r="A2064" s="1" t="s">
        <v>14751</v>
      </c>
      <c r="B2064" s="3">
        <v>13</v>
      </c>
      <c r="C2064" s="1" t="s">
        <v>14764</v>
      </c>
      <c r="D2064" s="3">
        <v>307525</v>
      </c>
      <c r="E2064" s="1" t="s">
        <v>63</v>
      </c>
      <c r="F2064" s="1" t="s">
        <v>16276</v>
      </c>
      <c r="G2064" s="1" t="s">
        <v>1354</v>
      </c>
      <c r="H2064" s="1" t="s">
        <v>16277</v>
      </c>
      <c r="I2064" s="3">
        <v>1711442</v>
      </c>
      <c r="J2064" s="1" t="s">
        <v>67</v>
      </c>
      <c r="K2064" s="12"/>
      <c r="L2064" s="1" t="s">
        <v>14767</v>
      </c>
      <c r="M2064" s="1"/>
      <c r="N2064" s="1"/>
      <c r="O2064" s="1" t="s">
        <v>16278</v>
      </c>
      <c r="P2064" s="1" t="s">
        <v>70</v>
      </c>
      <c r="Q2064" s="1" t="s">
        <v>70</v>
      </c>
      <c r="R2064" s="1" t="s">
        <v>1354</v>
      </c>
      <c r="S2064" s="1" t="s">
        <v>16279</v>
      </c>
      <c r="T2064" s="1" t="s">
        <v>16280</v>
      </c>
      <c r="U2064" s="1" t="s">
        <v>15373</v>
      </c>
      <c r="V2064" s="1" t="s">
        <v>74</v>
      </c>
      <c r="W2064" s="1" t="s">
        <v>14982</v>
      </c>
      <c r="X2064" s="1" t="s">
        <v>1354</v>
      </c>
      <c r="Y2064" s="1" t="s">
        <v>236</v>
      </c>
      <c r="Z2064" s="1" t="s">
        <v>1354</v>
      </c>
      <c r="AA2064" s="1" t="s">
        <v>16281</v>
      </c>
      <c r="AB2064" s="3">
        <v>1</v>
      </c>
      <c r="AC2064" s="3">
        <v>1</v>
      </c>
      <c r="AD2064" s="3">
        <v>1</v>
      </c>
      <c r="AE2064" s="3">
        <v>1</v>
      </c>
      <c r="AF2064" s="3">
        <v>0</v>
      </c>
      <c r="AG2064" s="3">
        <v>0</v>
      </c>
      <c r="AH2064" s="3">
        <v>7.7666666666669997</v>
      </c>
      <c r="AI2064" s="3">
        <v>3.916666666667</v>
      </c>
      <c r="AJ2064" s="1" t="s">
        <v>1354</v>
      </c>
      <c r="AK2064" s="1" t="s">
        <v>16282</v>
      </c>
      <c r="AL2064" s="1"/>
      <c r="AM2064" s="1"/>
      <c r="AN2064" s="1"/>
      <c r="AO2064" s="1"/>
      <c r="AP2064" s="1"/>
      <c r="AQ2064" s="1"/>
      <c r="AR2064" s="1"/>
      <c r="AS2064" s="1"/>
      <c r="AT2064" s="3"/>
      <c r="AU2064" s="1"/>
      <c r="AV2064" s="1"/>
      <c r="AW2064" s="3"/>
      <c r="AX2064" s="1"/>
      <c r="AY2064" s="1"/>
      <c r="AZ2064" s="1"/>
      <c r="BA2064" s="1"/>
      <c r="BB2064">
        <f t="shared" si="35"/>
        <v>5</v>
      </c>
      <c r="BC2064">
        <f t="shared" si="36"/>
        <v>2022</v>
      </c>
    </row>
    <row r="2065" spans="1:55" x14ac:dyDescent="0.25">
      <c r="A2065" s="1" t="s">
        <v>14751</v>
      </c>
      <c r="B2065" s="3">
        <v>13</v>
      </c>
      <c r="C2065" s="1" t="s">
        <v>14764</v>
      </c>
      <c r="D2065" s="3">
        <v>313043</v>
      </c>
      <c r="E2065" s="1" t="s">
        <v>63</v>
      </c>
      <c r="F2065" s="1" t="s">
        <v>16170</v>
      </c>
      <c r="G2065" s="1" t="s">
        <v>1384</v>
      </c>
      <c r="H2065" s="1" t="s">
        <v>16283</v>
      </c>
      <c r="I2065" s="3">
        <v>1712220</v>
      </c>
      <c r="J2065" s="1" t="s">
        <v>67</v>
      </c>
      <c r="K2065" s="12"/>
      <c r="L2065" s="1" t="s">
        <v>14978</v>
      </c>
      <c r="M2065" s="1"/>
      <c r="N2065" s="1"/>
      <c r="O2065" s="1" t="s">
        <v>16284</v>
      </c>
      <c r="P2065" s="1" t="s">
        <v>70</v>
      </c>
      <c r="Q2065" s="1" t="s">
        <v>70</v>
      </c>
      <c r="R2065" s="1" t="s">
        <v>1384</v>
      </c>
      <c r="S2065" s="1" t="s">
        <v>16285</v>
      </c>
      <c r="T2065" s="1" t="s">
        <v>16286</v>
      </c>
      <c r="U2065" s="1" t="s">
        <v>14785</v>
      </c>
      <c r="V2065" s="1" t="s">
        <v>74</v>
      </c>
      <c r="W2065" s="1" t="s">
        <v>15067</v>
      </c>
      <c r="X2065" s="1" t="s">
        <v>1384</v>
      </c>
      <c r="Y2065" s="1" t="s">
        <v>16287</v>
      </c>
      <c r="Z2065" s="1" t="s">
        <v>1384</v>
      </c>
      <c r="AA2065" s="1" t="s">
        <v>16288</v>
      </c>
      <c r="AB2065" s="3">
        <v>1</v>
      </c>
      <c r="AC2065" s="3">
        <v>1</v>
      </c>
      <c r="AD2065" s="3">
        <v>1</v>
      </c>
      <c r="AE2065" s="3">
        <v>1</v>
      </c>
      <c r="AF2065" s="3">
        <v>0</v>
      </c>
      <c r="AG2065" s="3">
        <v>0</v>
      </c>
      <c r="AH2065" s="3">
        <v>12.116666666666999</v>
      </c>
      <c r="AI2065" s="3">
        <v>8.6833333333329996</v>
      </c>
      <c r="AJ2065" s="1" t="s">
        <v>1384</v>
      </c>
      <c r="AK2065" s="1" t="s">
        <v>16289</v>
      </c>
      <c r="AL2065" s="1"/>
      <c r="AM2065" s="1"/>
      <c r="AN2065" s="1"/>
      <c r="AO2065" s="1"/>
      <c r="AP2065" s="1"/>
      <c r="AQ2065" s="1"/>
      <c r="AR2065" s="1"/>
      <c r="AS2065" s="1"/>
      <c r="AT2065" s="3"/>
      <c r="AU2065" s="1"/>
      <c r="AV2065" s="1"/>
      <c r="AW2065" s="3"/>
      <c r="AX2065" s="1"/>
      <c r="AY2065" s="1"/>
      <c r="AZ2065" s="1" t="s">
        <v>16290</v>
      </c>
      <c r="BA2065" s="1"/>
      <c r="BB2065">
        <f t="shared" si="35"/>
        <v>5</v>
      </c>
      <c r="BC2065">
        <f t="shared" si="36"/>
        <v>2022</v>
      </c>
    </row>
    <row r="2066" spans="1:55" x14ac:dyDescent="0.25">
      <c r="A2066" s="1" t="s">
        <v>14751</v>
      </c>
      <c r="B2066" s="3">
        <v>85</v>
      </c>
      <c r="C2066" s="1" t="s">
        <v>14790</v>
      </c>
      <c r="D2066" s="3">
        <v>323521</v>
      </c>
      <c r="E2066" s="1" t="s">
        <v>63</v>
      </c>
      <c r="F2066" s="1" t="s">
        <v>16291</v>
      </c>
      <c r="G2066" s="1" t="s">
        <v>1416</v>
      </c>
      <c r="H2066" s="1" t="s">
        <v>16292</v>
      </c>
      <c r="I2066" s="3">
        <v>1713357</v>
      </c>
      <c r="J2066" s="1" t="s">
        <v>67</v>
      </c>
      <c r="K2066" s="12"/>
      <c r="L2066" s="1" t="s">
        <v>14920</v>
      </c>
      <c r="M2066" s="1"/>
      <c r="N2066" s="1"/>
      <c r="O2066" s="1" t="s">
        <v>16293</v>
      </c>
      <c r="P2066" s="1" t="s">
        <v>107</v>
      </c>
      <c r="Q2066" s="1" t="s">
        <v>70</v>
      </c>
      <c r="R2066" s="1" t="s">
        <v>1416</v>
      </c>
      <c r="S2066" s="1" t="s">
        <v>16294</v>
      </c>
      <c r="T2066" s="1" t="s">
        <v>16295</v>
      </c>
      <c r="U2066" s="1" t="s">
        <v>14937</v>
      </c>
      <c r="V2066" s="1" t="s">
        <v>74</v>
      </c>
      <c r="W2066" s="1" t="s">
        <v>16296</v>
      </c>
      <c r="X2066" s="1" t="s">
        <v>1416</v>
      </c>
      <c r="Y2066" s="1" t="s">
        <v>3953</v>
      </c>
      <c r="Z2066" s="1" t="s">
        <v>1416</v>
      </c>
      <c r="AA2066" s="1" t="s">
        <v>16297</v>
      </c>
      <c r="AB2066" s="3">
        <v>1</v>
      </c>
      <c r="AC2066" s="3">
        <v>1</v>
      </c>
      <c r="AD2066" s="3">
        <v>1</v>
      </c>
      <c r="AE2066" s="3">
        <v>1</v>
      </c>
      <c r="AF2066" s="3">
        <v>0</v>
      </c>
      <c r="AG2066" s="3">
        <v>0</v>
      </c>
      <c r="AH2066" s="3">
        <v>20.883333333332999</v>
      </c>
      <c r="AI2066" s="3">
        <v>9.4666666666670007</v>
      </c>
      <c r="AJ2066" s="1"/>
      <c r="AK2066" s="1"/>
      <c r="AL2066" s="1"/>
      <c r="AM2066" s="1"/>
      <c r="AN2066" s="1"/>
      <c r="AO2066" s="1"/>
      <c r="AP2066" s="1"/>
      <c r="AQ2066" s="1"/>
      <c r="AR2066" s="1"/>
      <c r="AS2066" s="1"/>
      <c r="AT2066" s="3"/>
      <c r="AU2066" s="1"/>
      <c r="AV2066" s="1"/>
      <c r="AW2066" s="3"/>
      <c r="AX2066" s="1"/>
      <c r="AY2066" s="1"/>
      <c r="AZ2066" s="1" t="s">
        <v>16298</v>
      </c>
      <c r="BA2066" s="1"/>
      <c r="BB2066">
        <f t="shared" si="35"/>
        <v>5</v>
      </c>
      <c r="BC2066">
        <f t="shared" si="36"/>
        <v>2022</v>
      </c>
    </row>
    <row r="2067" spans="1:55" x14ac:dyDescent="0.25">
      <c r="A2067" s="1" t="s">
        <v>14751</v>
      </c>
      <c r="B2067" s="3">
        <v>13</v>
      </c>
      <c r="C2067" s="1" t="s">
        <v>14764</v>
      </c>
      <c r="D2067" s="3">
        <v>330152</v>
      </c>
      <c r="E2067" s="1" t="s">
        <v>91</v>
      </c>
      <c r="F2067" s="1" t="s">
        <v>5275</v>
      </c>
      <c r="G2067" s="1" t="s">
        <v>1451</v>
      </c>
      <c r="H2067" s="1" t="s">
        <v>16299</v>
      </c>
      <c r="I2067" s="3">
        <v>330152</v>
      </c>
      <c r="J2067" s="1" t="s">
        <v>67</v>
      </c>
      <c r="K2067" s="12"/>
      <c r="L2067" s="1" t="s">
        <v>14767</v>
      </c>
      <c r="M2067" s="1"/>
      <c r="N2067" s="1"/>
      <c r="O2067" s="1" t="s">
        <v>16300</v>
      </c>
      <c r="P2067" s="1" t="s">
        <v>70</v>
      </c>
      <c r="Q2067" s="1" t="s">
        <v>70</v>
      </c>
      <c r="R2067" s="1" t="s">
        <v>1451</v>
      </c>
      <c r="S2067" s="1" t="s">
        <v>16301</v>
      </c>
      <c r="T2067" s="1" t="s">
        <v>16302</v>
      </c>
      <c r="U2067" s="1" t="s">
        <v>14785</v>
      </c>
      <c r="V2067" s="1" t="s">
        <v>74</v>
      </c>
      <c r="W2067" s="1" t="s">
        <v>14858</v>
      </c>
      <c r="X2067" s="1" t="s">
        <v>1451</v>
      </c>
      <c r="Y2067" s="1" t="s">
        <v>5747</v>
      </c>
      <c r="Z2067" s="1" t="s">
        <v>1451</v>
      </c>
      <c r="AA2067" s="1" t="s">
        <v>1917</v>
      </c>
      <c r="AB2067" s="3">
        <v>1</v>
      </c>
      <c r="AC2067" s="3">
        <v>1</v>
      </c>
      <c r="AD2067" s="3">
        <v>1</v>
      </c>
      <c r="AE2067" s="3">
        <v>1</v>
      </c>
      <c r="AF2067" s="3">
        <v>0</v>
      </c>
      <c r="AG2067" s="3">
        <v>0</v>
      </c>
      <c r="AH2067" s="3">
        <v>26.266666666667</v>
      </c>
      <c r="AI2067" s="3">
        <v>4.0333333333330001</v>
      </c>
      <c r="AJ2067" s="1" t="s">
        <v>1451</v>
      </c>
      <c r="AK2067" s="1" t="s">
        <v>16303</v>
      </c>
      <c r="AL2067" s="1"/>
      <c r="AM2067" s="1"/>
      <c r="AN2067" s="1"/>
      <c r="AO2067" s="1"/>
      <c r="AP2067" s="1"/>
      <c r="AQ2067" s="1"/>
      <c r="AR2067" s="1"/>
      <c r="AS2067" s="1"/>
      <c r="AT2067" s="3"/>
      <c r="AU2067" s="1"/>
      <c r="AV2067" s="1"/>
      <c r="AW2067" s="3"/>
      <c r="AX2067" s="1"/>
      <c r="AY2067" s="1"/>
      <c r="AZ2067" s="1"/>
      <c r="BA2067" s="1"/>
      <c r="BB2067">
        <f t="shared" si="35"/>
        <v>5</v>
      </c>
      <c r="BC2067">
        <f t="shared" si="36"/>
        <v>2022</v>
      </c>
    </row>
    <row r="2068" spans="1:55" x14ac:dyDescent="0.25">
      <c r="A2068" s="1" t="s">
        <v>14751</v>
      </c>
      <c r="B2068" s="3">
        <v>16</v>
      </c>
      <c r="C2068" s="1" t="s">
        <v>14818</v>
      </c>
      <c r="D2068" s="3">
        <v>331624</v>
      </c>
      <c r="E2068" s="1" t="s">
        <v>63</v>
      </c>
      <c r="F2068" s="1" t="s">
        <v>16304</v>
      </c>
      <c r="G2068" s="1" t="s">
        <v>1489</v>
      </c>
      <c r="H2068" s="1" t="s">
        <v>16305</v>
      </c>
      <c r="I2068" s="3">
        <v>1713867</v>
      </c>
      <c r="J2068" s="1" t="s">
        <v>67</v>
      </c>
      <c r="K2068" s="12"/>
      <c r="L2068" s="1" t="s">
        <v>16306</v>
      </c>
      <c r="M2068" s="1"/>
      <c r="N2068" s="1"/>
      <c r="O2068" s="1" t="s">
        <v>16307</v>
      </c>
      <c r="P2068" s="1" t="s">
        <v>70</v>
      </c>
      <c r="Q2068" s="1" t="s">
        <v>70</v>
      </c>
      <c r="R2068" s="1" t="s">
        <v>1489</v>
      </c>
      <c r="S2068" s="1" t="s">
        <v>16308</v>
      </c>
      <c r="T2068" s="1" t="s">
        <v>16309</v>
      </c>
      <c r="U2068" s="1" t="s">
        <v>14785</v>
      </c>
      <c r="V2068" s="1" t="s">
        <v>74</v>
      </c>
      <c r="W2068" s="1" t="s">
        <v>14897</v>
      </c>
      <c r="X2068" s="1" t="s">
        <v>1489</v>
      </c>
      <c r="Y2068" s="1" t="s">
        <v>5256</v>
      </c>
      <c r="Z2068" s="1" t="s">
        <v>1489</v>
      </c>
      <c r="AA2068" s="1" t="s">
        <v>16310</v>
      </c>
      <c r="AB2068" s="3">
        <v>1</v>
      </c>
      <c r="AC2068" s="3">
        <v>0</v>
      </c>
      <c r="AD2068" s="3">
        <v>1</v>
      </c>
      <c r="AE2068" s="3">
        <v>1</v>
      </c>
      <c r="AF2068" s="3">
        <v>0</v>
      </c>
      <c r="AG2068" s="3">
        <v>0</v>
      </c>
      <c r="AH2068" s="3">
        <v>76.349999999999994</v>
      </c>
      <c r="AI2068" s="3">
        <v>11.65</v>
      </c>
      <c r="AJ2068" s="1" t="s">
        <v>1489</v>
      </c>
      <c r="AK2068" s="1" t="s">
        <v>16311</v>
      </c>
      <c r="AL2068" s="1"/>
      <c r="AM2068" s="1"/>
      <c r="AN2068" s="1"/>
      <c r="AO2068" s="1"/>
      <c r="AP2068" s="1" t="s">
        <v>1489</v>
      </c>
      <c r="AQ2068" s="1" t="s">
        <v>16312</v>
      </c>
      <c r="AR2068" s="1" t="s">
        <v>947</v>
      </c>
      <c r="AS2068" s="1" t="s">
        <v>16313</v>
      </c>
      <c r="AT2068" s="3"/>
      <c r="AU2068" s="1"/>
      <c r="AV2068" s="1"/>
      <c r="AW2068" s="3"/>
      <c r="AX2068" s="1"/>
      <c r="AY2068" s="1"/>
      <c r="AZ2068" s="1" t="s">
        <v>16314</v>
      </c>
      <c r="BA2068" s="1"/>
      <c r="BB2068">
        <f t="shared" si="35"/>
        <v>5</v>
      </c>
      <c r="BC2068">
        <f t="shared" si="36"/>
        <v>2022</v>
      </c>
    </row>
    <row r="2069" spans="1:55" x14ac:dyDescent="0.25">
      <c r="A2069" s="1" t="s">
        <v>14751</v>
      </c>
      <c r="B2069" s="3">
        <v>13</v>
      </c>
      <c r="C2069" s="1" t="s">
        <v>14764</v>
      </c>
      <c r="D2069" s="3">
        <v>333323</v>
      </c>
      <c r="E2069" s="1" t="s">
        <v>63</v>
      </c>
      <c r="F2069" s="1" t="s">
        <v>15604</v>
      </c>
      <c r="G2069" s="1" t="s">
        <v>1489</v>
      </c>
      <c r="H2069" s="1" t="s">
        <v>16315</v>
      </c>
      <c r="I2069" s="3">
        <v>1713984</v>
      </c>
      <c r="J2069" s="1" t="s">
        <v>67</v>
      </c>
      <c r="K2069" s="12"/>
      <c r="L2069" s="1" t="s">
        <v>14767</v>
      </c>
      <c r="M2069" s="1"/>
      <c r="N2069" s="1"/>
      <c r="O2069" s="1" t="s">
        <v>16316</v>
      </c>
      <c r="P2069" s="1" t="s">
        <v>70</v>
      </c>
      <c r="Q2069" s="1" t="s">
        <v>70</v>
      </c>
      <c r="R2069" s="1" t="s">
        <v>1489</v>
      </c>
      <c r="S2069" s="1" t="s">
        <v>16317</v>
      </c>
      <c r="T2069" s="1" t="s">
        <v>16318</v>
      </c>
      <c r="U2069" s="1" t="s">
        <v>14785</v>
      </c>
      <c r="V2069" s="1" t="s">
        <v>74</v>
      </c>
      <c r="W2069" s="1" t="s">
        <v>15067</v>
      </c>
      <c r="X2069" s="1" t="s">
        <v>1489</v>
      </c>
      <c r="Y2069" s="1" t="s">
        <v>10731</v>
      </c>
      <c r="Z2069" s="1" t="s">
        <v>1489</v>
      </c>
      <c r="AA2069" s="1" t="s">
        <v>16319</v>
      </c>
      <c r="AB2069" s="3">
        <v>1</v>
      </c>
      <c r="AC2069" s="3">
        <v>1</v>
      </c>
      <c r="AD2069" s="3">
        <v>1</v>
      </c>
      <c r="AE2069" s="3">
        <v>1</v>
      </c>
      <c r="AF2069" s="3">
        <v>0</v>
      </c>
      <c r="AG2069" s="3">
        <v>0</v>
      </c>
      <c r="AH2069" s="3">
        <v>13.5</v>
      </c>
      <c r="AI2069" s="3">
        <v>6.0166666666669997</v>
      </c>
      <c r="AJ2069" s="1" t="s">
        <v>1489</v>
      </c>
      <c r="AK2069" s="1" t="s">
        <v>16320</v>
      </c>
      <c r="AL2069" s="1"/>
      <c r="AM2069" s="1"/>
      <c r="AN2069" s="1"/>
      <c r="AO2069" s="1"/>
      <c r="AP2069" s="1"/>
      <c r="AQ2069" s="1"/>
      <c r="AR2069" s="1"/>
      <c r="AS2069" s="1"/>
      <c r="AT2069" s="3"/>
      <c r="AU2069" s="1"/>
      <c r="AV2069" s="1"/>
      <c r="AW2069" s="3"/>
      <c r="AX2069" s="1"/>
      <c r="AY2069" s="1"/>
      <c r="AZ2069" s="1"/>
      <c r="BA2069" s="1"/>
      <c r="BB2069">
        <f t="shared" si="35"/>
        <v>5</v>
      </c>
      <c r="BC2069">
        <f t="shared" si="36"/>
        <v>2022</v>
      </c>
    </row>
    <row r="2070" spans="1:55" x14ac:dyDescent="0.25">
      <c r="A2070" s="1" t="s">
        <v>14751</v>
      </c>
      <c r="B2070" s="3">
        <v>85</v>
      </c>
      <c r="C2070" s="1" t="s">
        <v>14790</v>
      </c>
      <c r="D2070" s="3">
        <v>335206</v>
      </c>
      <c r="E2070" s="1" t="s">
        <v>63</v>
      </c>
      <c r="F2070" s="1" t="s">
        <v>1465</v>
      </c>
      <c r="G2070" s="1" t="s">
        <v>1489</v>
      </c>
      <c r="H2070" s="1" t="s">
        <v>16321</v>
      </c>
      <c r="I2070" s="3">
        <v>1714208</v>
      </c>
      <c r="J2070" s="1" t="s">
        <v>67</v>
      </c>
      <c r="K2070" s="12"/>
      <c r="L2070" s="1" t="s">
        <v>14901</v>
      </c>
      <c r="M2070" s="1"/>
      <c r="N2070" s="1"/>
      <c r="O2070" s="1" t="s">
        <v>16322</v>
      </c>
      <c r="P2070" s="1" t="s">
        <v>70</v>
      </c>
      <c r="Q2070" s="1" t="s">
        <v>70</v>
      </c>
      <c r="R2070" s="1" t="s">
        <v>1489</v>
      </c>
      <c r="S2070" s="1" t="s">
        <v>16323</v>
      </c>
      <c r="T2070" s="1" t="s">
        <v>16324</v>
      </c>
      <c r="U2070" s="1" t="s">
        <v>14807</v>
      </c>
      <c r="V2070" s="1" t="s">
        <v>74</v>
      </c>
      <c r="W2070" s="1" t="s">
        <v>14798</v>
      </c>
      <c r="X2070" s="1" t="s">
        <v>1489</v>
      </c>
      <c r="Y2070" s="1" t="s">
        <v>15351</v>
      </c>
      <c r="Z2070" s="1" t="s">
        <v>1489</v>
      </c>
      <c r="AA2070" s="1" t="s">
        <v>16325</v>
      </c>
      <c r="AB2070" s="3">
        <v>1</v>
      </c>
      <c r="AC2070" s="3">
        <v>1</v>
      </c>
      <c r="AD2070" s="3">
        <v>1</v>
      </c>
      <c r="AE2070" s="3">
        <v>1</v>
      </c>
      <c r="AF2070" s="3">
        <v>0</v>
      </c>
      <c r="AG2070" s="3">
        <v>0</v>
      </c>
      <c r="AH2070" s="3">
        <v>19.7</v>
      </c>
      <c r="AI2070" s="3">
        <v>6.4833333333330003</v>
      </c>
      <c r="AJ2070" s="1" t="s">
        <v>1489</v>
      </c>
      <c r="AK2070" s="1" t="s">
        <v>16326</v>
      </c>
      <c r="AL2070" s="1"/>
      <c r="AM2070" s="1"/>
      <c r="AN2070" s="1"/>
      <c r="AO2070" s="1"/>
      <c r="AP2070" s="1"/>
      <c r="AQ2070" s="1"/>
      <c r="AR2070" s="1"/>
      <c r="AS2070" s="1"/>
      <c r="AT2070" s="3"/>
      <c r="AU2070" s="1"/>
      <c r="AV2070" s="1"/>
      <c r="AW2070" s="3"/>
      <c r="AX2070" s="1"/>
      <c r="AY2070" s="1"/>
      <c r="AZ2070" s="1"/>
      <c r="BA2070" s="1"/>
      <c r="BB2070">
        <f t="shared" si="35"/>
        <v>5</v>
      </c>
      <c r="BC2070">
        <f t="shared" si="36"/>
        <v>2022</v>
      </c>
    </row>
    <row r="2071" spans="1:55" x14ac:dyDescent="0.25">
      <c r="A2071" s="1" t="s">
        <v>14751</v>
      </c>
      <c r="B2071" s="3">
        <v>16</v>
      </c>
      <c r="C2071" s="1" t="s">
        <v>14818</v>
      </c>
      <c r="D2071" s="3">
        <v>349839</v>
      </c>
      <c r="E2071" s="1" t="s">
        <v>63</v>
      </c>
      <c r="F2071" s="1" t="s">
        <v>16327</v>
      </c>
      <c r="G2071" s="1" t="s">
        <v>1506</v>
      </c>
      <c r="H2071" s="1" t="s">
        <v>16328</v>
      </c>
      <c r="I2071" s="3">
        <v>1715648</v>
      </c>
      <c r="J2071" s="1" t="s">
        <v>67</v>
      </c>
      <c r="K2071" s="12"/>
      <c r="L2071" s="1" t="s">
        <v>15889</v>
      </c>
      <c r="M2071" s="1"/>
      <c r="N2071" s="1"/>
      <c r="O2071" s="1" t="s">
        <v>16329</v>
      </c>
      <c r="P2071" s="1" t="s">
        <v>107</v>
      </c>
      <c r="Q2071" s="1" t="s">
        <v>70</v>
      </c>
      <c r="R2071" s="1" t="s">
        <v>1506</v>
      </c>
      <c r="S2071" s="1" t="s">
        <v>16330</v>
      </c>
      <c r="T2071" s="1" t="s">
        <v>16331</v>
      </c>
      <c r="U2071" s="1" t="s">
        <v>15373</v>
      </c>
      <c r="V2071" s="1" t="s">
        <v>74</v>
      </c>
      <c r="W2071" s="1" t="s">
        <v>15067</v>
      </c>
      <c r="X2071" s="1" t="s">
        <v>1506</v>
      </c>
      <c r="Y2071" s="1" t="s">
        <v>3871</v>
      </c>
      <c r="Z2071" s="1" t="s">
        <v>1506</v>
      </c>
      <c r="AA2071" s="1" t="s">
        <v>16332</v>
      </c>
      <c r="AB2071" s="3">
        <v>1</v>
      </c>
      <c r="AC2071" s="3">
        <v>1</v>
      </c>
      <c r="AD2071" s="3">
        <v>1</v>
      </c>
      <c r="AE2071" s="3">
        <v>1</v>
      </c>
      <c r="AF2071" s="3">
        <v>0</v>
      </c>
      <c r="AG2071" s="3">
        <v>0</v>
      </c>
      <c r="AH2071" s="3">
        <v>5.7833333333330001</v>
      </c>
      <c r="AI2071" s="3">
        <v>4.6833333333329996</v>
      </c>
      <c r="AJ2071" s="1"/>
      <c r="AK2071" s="1"/>
      <c r="AL2071" s="1"/>
      <c r="AM2071" s="1"/>
      <c r="AN2071" s="1"/>
      <c r="AO2071" s="1"/>
      <c r="AP2071" s="1"/>
      <c r="AQ2071" s="1"/>
      <c r="AR2071" s="1"/>
      <c r="AS2071" s="1"/>
      <c r="AT2071" s="3"/>
      <c r="AU2071" s="1"/>
      <c r="AV2071" s="1"/>
      <c r="AW2071" s="3"/>
      <c r="AX2071" s="1"/>
      <c r="AY2071" s="1"/>
      <c r="AZ2071" s="1"/>
      <c r="BA2071" s="1"/>
      <c r="BB2071">
        <f t="shared" si="35"/>
        <v>6</v>
      </c>
      <c r="BC2071">
        <f t="shared" si="36"/>
        <v>2022</v>
      </c>
    </row>
    <row r="2072" spans="1:55" x14ac:dyDescent="0.25">
      <c r="A2072" s="1" t="s">
        <v>14751</v>
      </c>
      <c r="B2072" s="3">
        <v>16</v>
      </c>
      <c r="C2072" s="1" t="s">
        <v>14818</v>
      </c>
      <c r="D2072" s="3">
        <v>350296</v>
      </c>
      <c r="E2072" s="1" t="s">
        <v>63</v>
      </c>
      <c r="F2072" s="1" t="s">
        <v>16333</v>
      </c>
      <c r="G2072" s="1" t="s">
        <v>1506</v>
      </c>
      <c r="H2072" s="1" t="s">
        <v>16334</v>
      </c>
      <c r="I2072" s="3">
        <v>1715743</v>
      </c>
      <c r="J2072" s="1" t="s">
        <v>67</v>
      </c>
      <c r="K2072" s="12"/>
      <c r="L2072" s="1" t="s">
        <v>14821</v>
      </c>
      <c r="M2072" s="1"/>
      <c r="N2072" s="1"/>
      <c r="O2072" s="1" t="s">
        <v>16335</v>
      </c>
      <c r="P2072" s="1" t="s">
        <v>70</v>
      </c>
      <c r="Q2072" s="1" t="s">
        <v>70</v>
      </c>
      <c r="R2072" s="1" t="s">
        <v>1506</v>
      </c>
      <c r="S2072" s="1" t="s">
        <v>16336</v>
      </c>
      <c r="T2072" s="1" t="s">
        <v>16337</v>
      </c>
      <c r="U2072" s="1" t="s">
        <v>14825</v>
      </c>
      <c r="V2072" s="1" t="s">
        <v>74</v>
      </c>
      <c r="W2072" s="1" t="s">
        <v>14897</v>
      </c>
      <c r="X2072" s="1" t="s">
        <v>1506</v>
      </c>
      <c r="Y2072" s="1" t="s">
        <v>11206</v>
      </c>
      <c r="Z2072" s="1" t="s">
        <v>1506</v>
      </c>
      <c r="AA2072" s="1" t="s">
        <v>16338</v>
      </c>
      <c r="AB2072" s="3">
        <v>1</v>
      </c>
      <c r="AC2072" s="3">
        <v>1</v>
      </c>
      <c r="AD2072" s="3">
        <v>1</v>
      </c>
      <c r="AE2072" s="3">
        <v>1</v>
      </c>
      <c r="AF2072" s="3">
        <v>0</v>
      </c>
      <c r="AG2072" s="3">
        <v>0</v>
      </c>
      <c r="AH2072" s="3">
        <v>33.233333333333</v>
      </c>
      <c r="AI2072" s="3">
        <v>7.7666666666669997</v>
      </c>
      <c r="AJ2072" s="1" t="s">
        <v>1506</v>
      </c>
      <c r="AK2072" s="1" t="s">
        <v>6219</v>
      </c>
      <c r="AL2072" s="1"/>
      <c r="AM2072" s="1"/>
      <c r="AN2072" s="1"/>
      <c r="AO2072" s="1"/>
      <c r="AP2072" s="1"/>
      <c r="AQ2072" s="1"/>
      <c r="AR2072" s="1"/>
      <c r="AS2072" s="1"/>
      <c r="AT2072" s="3"/>
      <c r="AU2072" s="1"/>
      <c r="AV2072" s="1"/>
      <c r="AW2072" s="3"/>
      <c r="AX2072" s="1"/>
      <c r="AY2072" s="1"/>
      <c r="AZ2072" s="1"/>
      <c r="BA2072" s="1"/>
      <c r="BB2072">
        <f t="shared" si="35"/>
        <v>6</v>
      </c>
      <c r="BC2072">
        <f t="shared" si="36"/>
        <v>2022</v>
      </c>
    </row>
    <row r="2073" spans="1:55" x14ac:dyDescent="0.25">
      <c r="A2073" s="1" t="s">
        <v>14751</v>
      </c>
      <c r="B2073" s="3">
        <v>87</v>
      </c>
      <c r="C2073" s="1" t="s">
        <v>14844</v>
      </c>
      <c r="D2073" s="3">
        <v>366516</v>
      </c>
      <c r="E2073" s="1" t="s">
        <v>63</v>
      </c>
      <c r="F2073" s="1" t="s">
        <v>16339</v>
      </c>
      <c r="G2073" s="1" t="s">
        <v>1515</v>
      </c>
      <c r="H2073" s="1" t="s">
        <v>16340</v>
      </c>
      <c r="I2073" s="3">
        <v>1717684</v>
      </c>
      <c r="J2073" s="1" t="s">
        <v>67</v>
      </c>
      <c r="K2073" s="12"/>
      <c r="L2073" s="1" t="s">
        <v>14991</v>
      </c>
      <c r="M2073" s="1"/>
      <c r="N2073" s="1"/>
      <c r="O2073" s="1" t="s">
        <v>16341</v>
      </c>
      <c r="P2073" s="1" t="s">
        <v>70</v>
      </c>
      <c r="Q2073" s="1" t="s">
        <v>70</v>
      </c>
      <c r="R2073" s="1" t="s">
        <v>1515</v>
      </c>
      <c r="S2073" s="1" t="s">
        <v>16342</v>
      </c>
      <c r="T2073" s="1" t="s">
        <v>16343</v>
      </c>
      <c r="U2073" s="1" t="s">
        <v>14851</v>
      </c>
      <c r="V2073" s="1" t="s">
        <v>74</v>
      </c>
      <c r="W2073" s="1" t="s">
        <v>15120</v>
      </c>
      <c r="X2073" s="1" t="s">
        <v>1515</v>
      </c>
      <c r="Y2073" s="1" t="s">
        <v>16344</v>
      </c>
      <c r="Z2073" s="1" t="s">
        <v>1515</v>
      </c>
      <c r="AA2073" s="1" t="s">
        <v>7247</v>
      </c>
      <c r="AB2073" s="3">
        <v>1</v>
      </c>
      <c r="AC2073" s="3">
        <v>1</v>
      </c>
      <c r="AD2073" s="3">
        <v>1</v>
      </c>
      <c r="AE2073" s="3">
        <v>1</v>
      </c>
      <c r="AF2073" s="3">
        <v>0</v>
      </c>
      <c r="AG2073" s="3">
        <v>0</v>
      </c>
      <c r="AH2073" s="3">
        <v>24.016666666667</v>
      </c>
      <c r="AI2073" s="3">
        <v>7.1833333333329996</v>
      </c>
      <c r="AJ2073" s="1" t="s">
        <v>1515</v>
      </c>
      <c r="AK2073" s="1" t="s">
        <v>16345</v>
      </c>
      <c r="AL2073" s="1"/>
      <c r="AM2073" s="1"/>
      <c r="AN2073" s="1"/>
      <c r="AO2073" s="1"/>
      <c r="AP2073" s="1"/>
      <c r="AQ2073" s="1"/>
      <c r="AR2073" s="1"/>
      <c r="AS2073" s="1"/>
      <c r="AT2073" s="3"/>
      <c r="AU2073" s="1"/>
      <c r="AV2073" s="1"/>
      <c r="AW2073" s="3"/>
      <c r="AX2073" s="1"/>
      <c r="AY2073" s="1"/>
      <c r="AZ2073" s="1" t="s">
        <v>16346</v>
      </c>
      <c r="BA2073" s="1"/>
      <c r="BB2073">
        <f t="shared" si="35"/>
        <v>6</v>
      </c>
      <c r="BC2073">
        <f t="shared" si="36"/>
        <v>2022</v>
      </c>
    </row>
    <row r="2074" spans="1:55" x14ac:dyDescent="0.25">
      <c r="A2074" s="1" t="s">
        <v>14751</v>
      </c>
      <c r="B2074" s="3">
        <v>14</v>
      </c>
      <c r="C2074" s="1" t="s">
        <v>14752</v>
      </c>
      <c r="D2074" s="3">
        <v>367318</v>
      </c>
      <c r="E2074" s="1" t="s">
        <v>63</v>
      </c>
      <c r="F2074" s="1" t="s">
        <v>16347</v>
      </c>
      <c r="G2074" s="1" t="s">
        <v>1515</v>
      </c>
      <c r="H2074" s="1" t="s">
        <v>16348</v>
      </c>
      <c r="I2074" s="3">
        <v>1717951</v>
      </c>
      <c r="J2074" s="1" t="s">
        <v>67</v>
      </c>
      <c r="K2074" s="12"/>
      <c r="L2074" s="1" t="s">
        <v>14803</v>
      </c>
      <c r="M2074" s="1"/>
      <c r="N2074" s="1"/>
      <c r="O2074" s="1" t="s">
        <v>16349</v>
      </c>
      <c r="P2074" s="1" t="s">
        <v>70</v>
      </c>
      <c r="Q2074" s="1" t="s">
        <v>70</v>
      </c>
      <c r="R2074" s="1" t="s">
        <v>1515</v>
      </c>
      <c r="S2074" s="1" t="s">
        <v>16350</v>
      </c>
      <c r="T2074" s="1" t="s">
        <v>16351</v>
      </c>
      <c r="U2074" s="1" t="s">
        <v>16352</v>
      </c>
      <c r="V2074" s="1" t="s">
        <v>74</v>
      </c>
      <c r="W2074" s="1" t="s">
        <v>15386</v>
      </c>
      <c r="X2074" s="1" t="s">
        <v>1515</v>
      </c>
      <c r="Y2074" s="1" t="s">
        <v>16353</v>
      </c>
      <c r="Z2074" s="1" t="s">
        <v>1515</v>
      </c>
      <c r="AA2074" s="1" t="s">
        <v>16354</v>
      </c>
      <c r="AB2074" s="3">
        <v>1</v>
      </c>
      <c r="AC2074" s="3">
        <v>1</v>
      </c>
      <c r="AD2074" s="3">
        <v>1</v>
      </c>
      <c r="AE2074" s="3">
        <v>0</v>
      </c>
      <c r="AF2074" s="3">
        <v>1</v>
      </c>
      <c r="AG2074" s="3">
        <v>0</v>
      </c>
      <c r="AH2074" s="3">
        <v>18.183333333333</v>
      </c>
      <c r="AI2074" s="3">
        <v>56.2</v>
      </c>
      <c r="AJ2074" s="1" t="s">
        <v>1515</v>
      </c>
      <c r="AK2074" s="1" t="s">
        <v>16355</v>
      </c>
      <c r="AL2074" s="1"/>
      <c r="AM2074" s="1"/>
      <c r="AN2074" s="1"/>
      <c r="AO2074" s="1"/>
      <c r="AP2074" s="1"/>
      <c r="AQ2074" s="1"/>
      <c r="AR2074" s="1"/>
      <c r="AS2074" s="1"/>
      <c r="AT2074" s="3"/>
      <c r="AU2074" s="1"/>
      <c r="AV2074" s="1"/>
      <c r="AW2074" s="3"/>
      <c r="AX2074" s="1"/>
      <c r="AY2074" s="1"/>
      <c r="AZ2074" s="1" t="s">
        <v>16356</v>
      </c>
      <c r="BA2074" s="1"/>
      <c r="BB2074">
        <f t="shared" si="35"/>
        <v>6</v>
      </c>
      <c r="BC2074">
        <f t="shared" si="36"/>
        <v>2022</v>
      </c>
    </row>
    <row r="2075" spans="1:55" x14ac:dyDescent="0.25">
      <c r="A2075" s="1" t="s">
        <v>14751</v>
      </c>
      <c r="B2075" s="3">
        <v>14</v>
      </c>
      <c r="C2075" s="1" t="s">
        <v>14752</v>
      </c>
      <c r="D2075" s="3">
        <v>367386</v>
      </c>
      <c r="E2075" s="1" t="s">
        <v>63</v>
      </c>
      <c r="F2075" s="1" t="s">
        <v>16357</v>
      </c>
      <c r="G2075" s="1" t="s">
        <v>1515</v>
      </c>
      <c r="H2075" s="1" t="s">
        <v>16358</v>
      </c>
      <c r="I2075" s="3">
        <v>1717951</v>
      </c>
      <c r="J2075" s="1" t="s">
        <v>67</v>
      </c>
      <c r="K2075" s="12"/>
      <c r="L2075" s="1" t="s">
        <v>14803</v>
      </c>
      <c r="M2075" s="1"/>
      <c r="N2075" s="1"/>
      <c r="O2075" s="1" t="s">
        <v>16359</v>
      </c>
      <c r="P2075" s="1" t="s">
        <v>70</v>
      </c>
      <c r="Q2075" s="1" t="s">
        <v>70</v>
      </c>
      <c r="R2075" s="1" t="s">
        <v>1515</v>
      </c>
      <c r="S2075" s="1" t="s">
        <v>16360</v>
      </c>
      <c r="T2075" s="1" t="s">
        <v>16361</v>
      </c>
      <c r="U2075" s="1" t="s">
        <v>14807</v>
      </c>
      <c r="V2075" s="1" t="s">
        <v>74</v>
      </c>
      <c r="W2075" s="1" t="s">
        <v>15386</v>
      </c>
      <c r="X2075" s="1" t="s">
        <v>1515</v>
      </c>
      <c r="Y2075" s="1" t="s">
        <v>16353</v>
      </c>
      <c r="Z2075" s="1" t="s">
        <v>1515</v>
      </c>
      <c r="AA2075" s="1" t="s">
        <v>16354</v>
      </c>
      <c r="AB2075" s="3">
        <v>1</v>
      </c>
      <c r="AC2075" s="3">
        <v>1</v>
      </c>
      <c r="AD2075" s="3">
        <v>1</v>
      </c>
      <c r="AE2075" s="3">
        <v>1</v>
      </c>
      <c r="AF2075" s="3">
        <v>0</v>
      </c>
      <c r="AG2075" s="3">
        <v>0</v>
      </c>
      <c r="AH2075" s="3">
        <v>15.116666666666999</v>
      </c>
      <c r="AI2075" s="3">
        <v>2.2999999999999998</v>
      </c>
      <c r="AJ2075" s="1" t="s">
        <v>1515</v>
      </c>
      <c r="AK2075" s="1" t="s">
        <v>769</v>
      </c>
      <c r="AL2075" s="1"/>
      <c r="AM2075" s="1"/>
      <c r="AN2075" s="1"/>
      <c r="AO2075" s="1"/>
      <c r="AP2075" s="1"/>
      <c r="AQ2075" s="1"/>
      <c r="AR2075" s="1"/>
      <c r="AS2075" s="1"/>
      <c r="AT2075" s="3"/>
      <c r="AU2075" s="1"/>
      <c r="AV2075" s="1"/>
      <c r="AW2075" s="3"/>
      <c r="AX2075" s="1"/>
      <c r="AY2075" s="1"/>
      <c r="AZ2075" s="1" t="s">
        <v>16356</v>
      </c>
      <c r="BA2075" s="1"/>
      <c r="BB2075">
        <f t="shared" si="35"/>
        <v>6</v>
      </c>
      <c r="BC2075">
        <f t="shared" si="36"/>
        <v>2022</v>
      </c>
    </row>
    <row r="2076" spans="1:55" x14ac:dyDescent="0.25">
      <c r="A2076" s="1" t="s">
        <v>14751</v>
      </c>
      <c r="B2076" s="3">
        <v>18</v>
      </c>
      <c r="C2076" s="1" t="s">
        <v>14834</v>
      </c>
      <c r="D2076" s="3">
        <v>371231</v>
      </c>
      <c r="E2076" s="1" t="s">
        <v>63</v>
      </c>
      <c r="F2076" s="1" t="s">
        <v>16362</v>
      </c>
      <c r="G2076" s="1" t="s">
        <v>1524</v>
      </c>
      <c r="H2076" s="1" t="s">
        <v>16363</v>
      </c>
      <c r="I2076" s="3">
        <v>1718822</v>
      </c>
      <c r="J2076" s="1" t="s">
        <v>67</v>
      </c>
      <c r="K2076" s="12"/>
      <c r="L2076" s="1" t="s">
        <v>16364</v>
      </c>
      <c r="M2076" s="1"/>
      <c r="N2076" s="1"/>
      <c r="O2076" s="1" t="s">
        <v>16365</v>
      </c>
      <c r="P2076" s="1" t="s">
        <v>107</v>
      </c>
      <c r="Q2076" s="1" t="s">
        <v>70</v>
      </c>
      <c r="R2076" s="1" t="s">
        <v>1524</v>
      </c>
      <c r="S2076" s="1" t="s">
        <v>16366</v>
      </c>
      <c r="T2076" s="1" t="s">
        <v>16367</v>
      </c>
      <c r="U2076" s="1" t="s">
        <v>14840</v>
      </c>
      <c r="V2076" s="1" t="s">
        <v>74</v>
      </c>
      <c r="W2076" s="1" t="s">
        <v>15261</v>
      </c>
      <c r="X2076" s="1" t="s">
        <v>1524</v>
      </c>
      <c r="Y2076" s="1" t="s">
        <v>16368</v>
      </c>
      <c r="Z2076" s="1" t="s">
        <v>1524</v>
      </c>
      <c r="AA2076" s="1" t="s">
        <v>16369</v>
      </c>
      <c r="AB2076" s="3">
        <v>1</v>
      </c>
      <c r="AC2076" s="3">
        <v>0</v>
      </c>
      <c r="AD2076" s="3">
        <v>1</v>
      </c>
      <c r="AE2076" s="3">
        <v>1</v>
      </c>
      <c r="AF2076" s="3">
        <v>0</v>
      </c>
      <c r="AG2076" s="3">
        <v>0</v>
      </c>
      <c r="AH2076" s="3">
        <v>97.85</v>
      </c>
      <c r="AI2076" s="3">
        <v>3.25</v>
      </c>
      <c r="AJ2076" s="1"/>
      <c r="AK2076" s="1"/>
      <c r="AL2076" s="1"/>
      <c r="AM2076" s="1"/>
      <c r="AN2076" s="1"/>
      <c r="AO2076" s="1"/>
      <c r="AP2076" s="1"/>
      <c r="AQ2076" s="1"/>
      <c r="AR2076" s="1"/>
      <c r="AS2076" s="1"/>
      <c r="AT2076" s="3"/>
      <c r="AU2076" s="1"/>
      <c r="AV2076" s="1"/>
      <c r="AW2076" s="3"/>
      <c r="AX2076" s="1"/>
      <c r="AY2076" s="1"/>
      <c r="AZ2076" s="1" t="s">
        <v>16370</v>
      </c>
      <c r="BA2076" s="1"/>
      <c r="BB2076">
        <f t="shared" si="35"/>
        <v>6</v>
      </c>
      <c r="BC2076">
        <f t="shared" si="36"/>
        <v>2022</v>
      </c>
    </row>
    <row r="2077" spans="1:55" x14ac:dyDescent="0.25">
      <c r="A2077" s="1" t="s">
        <v>14751</v>
      </c>
      <c r="B2077" s="3">
        <v>13</v>
      </c>
      <c r="C2077" s="1" t="s">
        <v>14764</v>
      </c>
      <c r="D2077" s="3">
        <v>375780</v>
      </c>
      <c r="E2077" s="1" t="s">
        <v>63</v>
      </c>
      <c r="F2077" s="1" t="s">
        <v>832</v>
      </c>
      <c r="G2077" s="1" t="s">
        <v>1524</v>
      </c>
      <c r="H2077" s="1" t="s">
        <v>16371</v>
      </c>
      <c r="I2077" s="3">
        <v>1719324</v>
      </c>
      <c r="J2077" s="1" t="s">
        <v>67</v>
      </c>
      <c r="K2077" s="12"/>
      <c r="L2077" s="1" t="s">
        <v>14767</v>
      </c>
      <c r="M2077" s="1"/>
      <c r="N2077" s="1"/>
      <c r="O2077" s="1" t="s">
        <v>16372</v>
      </c>
      <c r="P2077" s="1" t="s">
        <v>70</v>
      </c>
      <c r="Q2077" s="1" t="s">
        <v>70</v>
      </c>
      <c r="R2077" s="1" t="s">
        <v>1524</v>
      </c>
      <c r="S2077" s="1" t="s">
        <v>16373</v>
      </c>
      <c r="T2077" s="1" t="s">
        <v>16374</v>
      </c>
      <c r="U2077" s="1" t="s">
        <v>14785</v>
      </c>
      <c r="V2077" s="1" t="s">
        <v>74</v>
      </c>
      <c r="W2077" s="1" t="s">
        <v>14982</v>
      </c>
      <c r="X2077" s="1" t="s">
        <v>1524</v>
      </c>
      <c r="Y2077" s="1" t="s">
        <v>16375</v>
      </c>
      <c r="Z2077" s="1" t="s">
        <v>1524</v>
      </c>
      <c r="AA2077" s="1" t="s">
        <v>16376</v>
      </c>
      <c r="AB2077" s="3">
        <v>1</v>
      </c>
      <c r="AC2077" s="3">
        <v>1</v>
      </c>
      <c r="AD2077" s="3">
        <v>1</v>
      </c>
      <c r="AE2077" s="3">
        <v>1</v>
      </c>
      <c r="AF2077" s="3">
        <v>0</v>
      </c>
      <c r="AG2077" s="3">
        <v>0</v>
      </c>
      <c r="AH2077" s="3">
        <v>39.683333333333003</v>
      </c>
      <c r="AI2077" s="3">
        <v>6.6</v>
      </c>
      <c r="AJ2077" s="1" t="s">
        <v>1524</v>
      </c>
      <c r="AK2077" s="1" t="s">
        <v>16377</v>
      </c>
      <c r="AL2077" s="1"/>
      <c r="AM2077" s="1"/>
      <c r="AN2077" s="1"/>
      <c r="AO2077" s="1"/>
      <c r="AP2077" s="1"/>
      <c r="AQ2077" s="1"/>
      <c r="AR2077" s="1"/>
      <c r="AS2077" s="1"/>
      <c r="AT2077" s="3"/>
      <c r="AU2077" s="1"/>
      <c r="AV2077" s="1"/>
      <c r="AW2077" s="3"/>
      <c r="AX2077" s="1"/>
      <c r="AY2077" s="1"/>
      <c r="AZ2077" s="1" t="s">
        <v>16378</v>
      </c>
      <c r="BA2077" s="1"/>
      <c r="BB2077">
        <f t="shared" si="35"/>
        <v>6</v>
      </c>
      <c r="BC2077">
        <f t="shared" si="36"/>
        <v>2022</v>
      </c>
    </row>
    <row r="2078" spans="1:55" x14ac:dyDescent="0.25">
      <c r="A2078" s="1" t="s">
        <v>14751</v>
      </c>
      <c r="B2078" s="3">
        <v>16</v>
      </c>
      <c r="C2078" s="1" t="s">
        <v>14818</v>
      </c>
      <c r="D2078" s="3">
        <v>375995</v>
      </c>
      <c r="E2078" s="1" t="s">
        <v>63</v>
      </c>
      <c r="F2078" s="1" t="s">
        <v>1465</v>
      </c>
      <c r="G2078" s="1" t="s">
        <v>1524</v>
      </c>
      <c r="H2078" s="1" t="s">
        <v>16379</v>
      </c>
      <c r="I2078" s="3">
        <v>1719340</v>
      </c>
      <c r="J2078" s="1" t="s">
        <v>67</v>
      </c>
      <c r="K2078" s="12"/>
      <c r="L2078" s="1" t="s">
        <v>14821</v>
      </c>
      <c r="M2078" s="1"/>
      <c r="N2078" s="1"/>
      <c r="O2078" s="1" t="s">
        <v>16380</v>
      </c>
      <c r="P2078" s="1" t="s">
        <v>70</v>
      </c>
      <c r="Q2078" s="1" t="s">
        <v>70</v>
      </c>
      <c r="R2078" s="1" t="s">
        <v>1524</v>
      </c>
      <c r="S2078" s="1" t="s">
        <v>16381</v>
      </c>
      <c r="T2078" s="1" t="s">
        <v>16382</v>
      </c>
      <c r="U2078" s="1" t="s">
        <v>14875</v>
      </c>
      <c r="V2078" s="1" t="s">
        <v>74</v>
      </c>
      <c r="W2078" s="1" t="s">
        <v>15328</v>
      </c>
      <c r="X2078" s="1" t="s">
        <v>1524</v>
      </c>
      <c r="Y2078" s="1" t="s">
        <v>16383</v>
      </c>
      <c r="Z2078" s="1" t="s">
        <v>1524</v>
      </c>
      <c r="AA2078" s="1" t="s">
        <v>16384</v>
      </c>
      <c r="AB2078" s="3">
        <v>1</v>
      </c>
      <c r="AC2078" s="3">
        <v>1</v>
      </c>
      <c r="AD2078" s="3">
        <v>1</v>
      </c>
      <c r="AE2078" s="3">
        <v>1</v>
      </c>
      <c r="AF2078" s="3">
        <v>0</v>
      </c>
      <c r="AG2078" s="3">
        <v>0</v>
      </c>
      <c r="AH2078" s="3">
        <v>32.716666666667003</v>
      </c>
      <c r="AI2078" s="3">
        <v>10.016666666667</v>
      </c>
      <c r="AJ2078" s="1" t="s">
        <v>1524</v>
      </c>
      <c r="AK2078" s="1" t="s">
        <v>16385</v>
      </c>
      <c r="AL2078" s="1"/>
      <c r="AM2078" s="1"/>
      <c r="AN2078" s="1"/>
      <c r="AO2078" s="1"/>
      <c r="AP2078" s="1"/>
      <c r="AQ2078" s="1"/>
      <c r="AR2078" s="1"/>
      <c r="AS2078" s="1"/>
      <c r="AT2078" s="3"/>
      <c r="AU2078" s="1"/>
      <c r="AV2078" s="1"/>
      <c r="AW2078" s="3"/>
      <c r="AX2078" s="1"/>
      <c r="AY2078" s="1"/>
      <c r="AZ2078" s="1"/>
      <c r="BA2078" s="1"/>
      <c r="BB2078">
        <f t="shared" si="35"/>
        <v>6</v>
      </c>
      <c r="BC2078">
        <f t="shared" si="36"/>
        <v>2022</v>
      </c>
    </row>
    <row r="2079" spans="1:55" x14ac:dyDescent="0.25">
      <c r="A2079" s="1" t="s">
        <v>14751</v>
      </c>
      <c r="B2079" s="3">
        <v>14</v>
      </c>
      <c r="C2079" s="1" t="s">
        <v>14752</v>
      </c>
      <c r="D2079" s="3">
        <v>376387</v>
      </c>
      <c r="E2079" s="1" t="s">
        <v>63</v>
      </c>
      <c r="F2079" s="1" t="s">
        <v>1332</v>
      </c>
      <c r="G2079" s="1" t="s">
        <v>1524</v>
      </c>
      <c r="H2079" s="1" t="s">
        <v>16386</v>
      </c>
      <c r="I2079" s="3">
        <v>1719384</v>
      </c>
      <c r="J2079" s="1" t="s">
        <v>67</v>
      </c>
      <c r="K2079" s="12"/>
      <c r="L2079" s="1" t="s">
        <v>14803</v>
      </c>
      <c r="M2079" s="1"/>
      <c r="N2079" s="1"/>
      <c r="O2079" s="1" t="s">
        <v>16387</v>
      </c>
      <c r="P2079" s="1" t="s">
        <v>70</v>
      </c>
      <c r="Q2079" s="1" t="s">
        <v>70</v>
      </c>
      <c r="R2079" s="1" t="s">
        <v>1532</v>
      </c>
      <c r="S2079" s="1" t="s">
        <v>16388</v>
      </c>
      <c r="T2079" s="1" t="s">
        <v>16389</v>
      </c>
      <c r="U2079" s="1" t="s">
        <v>14759</v>
      </c>
      <c r="V2079" s="1" t="s">
        <v>74</v>
      </c>
      <c r="W2079" s="1" t="s">
        <v>15386</v>
      </c>
      <c r="X2079" s="1" t="s">
        <v>1532</v>
      </c>
      <c r="Y2079" s="1" t="s">
        <v>2279</v>
      </c>
      <c r="Z2079" s="1" t="s">
        <v>1532</v>
      </c>
      <c r="AA2079" s="1" t="s">
        <v>16390</v>
      </c>
      <c r="AB2079" s="3">
        <v>1</v>
      </c>
      <c r="AC2079" s="3">
        <v>1</v>
      </c>
      <c r="AD2079" s="3">
        <v>1</v>
      </c>
      <c r="AE2079" s="3">
        <v>1</v>
      </c>
      <c r="AF2079" s="3">
        <v>0</v>
      </c>
      <c r="AG2079" s="3">
        <v>0</v>
      </c>
      <c r="AH2079" s="3">
        <v>29.983333333333</v>
      </c>
      <c r="AI2079" s="3">
        <v>12.933333333333</v>
      </c>
      <c r="AJ2079" s="1" t="s">
        <v>1532</v>
      </c>
      <c r="AK2079" s="1" t="s">
        <v>16391</v>
      </c>
      <c r="AL2079" s="1"/>
      <c r="AM2079" s="1"/>
      <c r="AN2079" s="1"/>
      <c r="AO2079" s="1"/>
      <c r="AP2079" s="1"/>
      <c r="AQ2079" s="1"/>
      <c r="AR2079" s="1"/>
      <c r="AS2079" s="1"/>
      <c r="AT2079" s="3"/>
      <c r="AU2079" s="1"/>
      <c r="AV2079" s="1"/>
      <c r="AW2079" s="3"/>
      <c r="AX2079" s="1"/>
      <c r="AY2079" s="1"/>
      <c r="AZ2079" s="1" t="s">
        <v>16392</v>
      </c>
      <c r="BA2079" s="1"/>
      <c r="BB2079">
        <f t="shared" si="35"/>
        <v>6</v>
      </c>
      <c r="BC2079">
        <f t="shared" si="36"/>
        <v>2022</v>
      </c>
    </row>
    <row r="2080" spans="1:55" x14ac:dyDescent="0.25">
      <c r="A2080" s="1" t="s">
        <v>14751</v>
      </c>
      <c r="B2080" s="3">
        <v>85</v>
      </c>
      <c r="C2080" s="1" t="s">
        <v>14790</v>
      </c>
      <c r="D2080" s="3">
        <v>377272</v>
      </c>
      <c r="E2080" s="1" t="s">
        <v>63</v>
      </c>
      <c r="F2080" s="1" t="s">
        <v>15216</v>
      </c>
      <c r="G2080" s="1" t="s">
        <v>1532</v>
      </c>
      <c r="H2080" s="1" t="s">
        <v>16393</v>
      </c>
      <c r="I2080" s="3">
        <v>1719433</v>
      </c>
      <c r="J2080" s="1" t="s">
        <v>67</v>
      </c>
      <c r="K2080" s="12"/>
      <c r="L2080" s="1" t="s">
        <v>16394</v>
      </c>
      <c r="M2080" s="1"/>
      <c r="N2080" s="1"/>
      <c r="O2080" s="1" t="s">
        <v>16395</v>
      </c>
      <c r="P2080" s="1" t="s">
        <v>70</v>
      </c>
      <c r="Q2080" s="1" t="s">
        <v>70</v>
      </c>
      <c r="R2080" s="1" t="s">
        <v>1532</v>
      </c>
      <c r="S2080" s="1" t="s">
        <v>16396</v>
      </c>
      <c r="T2080" s="1" t="s">
        <v>16397</v>
      </c>
      <c r="U2080" s="1" t="s">
        <v>14797</v>
      </c>
      <c r="V2080" s="1" t="s">
        <v>74</v>
      </c>
      <c r="W2080" s="1" t="s">
        <v>14906</v>
      </c>
      <c r="X2080" s="1" t="s">
        <v>1532</v>
      </c>
      <c r="Y2080" s="1" t="s">
        <v>16398</v>
      </c>
      <c r="Z2080" s="1" t="s">
        <v>1532</v>
      </c>
      <c r="AA2080" s="1" t="s">
        <v>16399</v>
      </c>
      <c r="AB2080" s="3">
        <v>1</v>
      </c>
      <c r="AC2080" s="3">
        <v>1</v>
      </c>
      <c r="AD2080" s="3">
        <v>1</v>
      </c>
      <c r="AE2080" s="3">
        <v>1</v>
      </c>
      <c r="AF2080" s="3">
        <v>0</v>
      </c>
      <c r="AG2080" s="3">
        <v>0</v>
      </c>
      <c r="AH2080" s="3">
        <v>56.333333333333002</v>
      </c>
      <c r="AI2080" s="3">
        <v>14.6</v>
      </c>
      <c r="AJ2080" s="1" t="s">
        <v>1532</v>
      </c>
      <c r="AK2080" s="1" t="s">
        <v>16400</v>
      </c>
      <c r="AL2080" s="1"/>
      <c r="AM2080" s="1"/>
      <c r="AN2080" s="1"/>
      <c r="AO2080" s="1"/>
      <c r="AP2080" s="1"/>
      <c r="AQ2080" s="1"/>
      <c r="AR2080" s="1"/>
      <c r="AS2080" s="1"/>
      <c r="AT2080" s="3"/>
      <c r="AU2080" s="1"/>
      <c r="AV2080" s="1"/>
      <c r="AW2080" s="3"/>
      <c r="AX2080" s="1"/>
      <c r="AY2080" s="1"/>
      <c r="AZ2080" s="1" t="s">
        <v>16401</v>
      </c>
      <c r="BA2080" s="1"/>
      <c r="BB2080">
        <f t="shared" si="35"/>
        <v>6</v>
      </c>
      <c r="BC2080">
        <f t="shared" si="36"/>
        <v>2022</v>
      </c>
    </row>
    <row r="2081" spans="1:55" x14ac:dyDescent="0.25">
      <c r="A2081" s="1" t="s">
        <v>14751</v>
      </c>
      <c r="B2081" s="3">
        <v>16</v>
      </c>
      <c r="C2081" s="1" t="s">
        <v>14818</v>
      </c>
      <c r="D2081" s="3">
        <v>379473</v>
      </c>
      <c r="E2081" s="1" t="s">
        <v>63</v>
      </c>
      <c r="F2081" s="1" t="s">
        <v>16402</v>
      </c>
      <c r="G2081" s="1" t="s">
        <v>1532</v>
      </c>
      <c r="H2081" s="1" t="s">
        <v>16403</v>
      </c>
      <c r="I2081" s="3">
        <v>1719564</v>
      </c>
      <c r="J2081" s="1" t="s">
        <v>67</v>
      </c>
      <c r="K2081" s="12"/>
      <c r="L2081" s="1" t="s">
        <v>14821</v>
      </c>
      <c r="M2081" s="1"/>
      <c r="N2081" s="1"/>
      <c r="O2081" s="1" t="s">
        <v>16404</v>
      </c>
      <c r="P2081" s="1" t="s">
        <v>70</v>
      </c>
      <c r="Q2081" s="1" t="s">
        <v>70</v>
      </c>
      <c r="R2081" s="1" t="s">
        <v>1532</v>
      </c>
      <c r="S2081" s="1" t="s">
        <v>9913</v>
      </c>
      <c r="T2081" s="1" t="s">
        <v>16405</v>
      </c>
      <c r="U2081" s="1" t="s">
        <v>16406</v>
      </c>
      <c r="V2081" s="1" t="s">
        <v>74</v>
      </c>
      <c r="W2081" s="1" t="s">
        <v>15067</v>
      </c>
      <c r="X2081" s="1" t="s">
        <v>1532</v>
      </c>
      <c r="Y2081" s="1" t="s">
        <v>8636</v>
      </c>
      <c r="Z2081" s="1" t="s">
        <v>1532</v>
      </c>
      <c r="AA2081" s="1" t="s">
        <v>16407</v>
      </c>
      <c r="AB2081" s="3">
        <v>1</v>
      </c>
      <c r="AC2081" s="3">
        <v>1</v>
      </c>
      <c r="AD2081" s="3">
        <v>1</v>
      </c>
      <c r="AE2081" s="3">
        <v>1</v>
      </c>
      <c r="AF2081" s="3">
        <v>0</v>
      </c>
      <c r="AG2081" s="3">
        <v>0</v>
      </c>
      <c r="AH2081" s="3">
        <v>15.766666666667</v>
      </c>
      <c r="AI2081" s="3">
        <v>2.6333333333329998</v>
      </c>
      <c r="AJ2081" s="1" t="s">
        <v>1532</v>
      </c>
      <c r="AK2081" s="1" t="s">
        <v>16408</v>
      </c>
      <c r="AL2081" s="1"/>
      <c r="AM2081" s="1"/>
      <c r="AN2081" s="1"/>
      <c r="AO2081" s="1"/>
      <c r="AP2081" s="1"/>
      <c r="AQ2081" s="1"/>
      <c r="AR2081" s="1"/>
      <c r="AS2081" s="1"/>
      <c r="AT2081" s="3"/>
      <c r="AU2081" s="1"/>
      <c r="AV2081" s="1"/>
      <c r="AW2081" s="3"/>
      <c r="AX2081" s="1"/>
      <c r="AY2081" s="1"/>
      <c r="AZ2081" s="1"/>
      <c r="BA2081" s="1"/>
      <c r="BB2081">
        <f t="shared" si="35"/>
        <v>6</v>
      </c>
      <c r="BC2081">
        <f t="shared" si="36"/>
        <v>2022</v>
      </c>
    </row>
    <row r="2082" spans="1:55" x14ac:dyDescent="0.25">
      <c r="A2082" s="1" t="s">
        <v>14751</v>
      </c>
      <c r="B2082" s="3">
        <v>13</v>
      </c>
      <c r="C2082" s="1" t="s">
        <v>14764</v>
      </c>
      <c r="D2082" s="3">
        <v>380000</v>
      </c>
      <c r="E2082" s="1" t="s">
        <v>63</v>
      </c>
      <c r="F2082" s="1" t="s">
        <v>16409</v>
      </c>
      <c r="G2082" s="1" t="s">
        <v>1532</v>
      </c>
      <c r="H2082" s="1" t="s">
        <v>16410</v>
      </c>
      <c r="I2082" s="3">
        <v>1719658</v>
      </c>
      <c r="J2082" s="1" t="s">
        <v>67</v>
      </c>
      <c r="K2082" s="12"/>
      <c r="L2082" s="1" t="s">
        <v>14767</v>
      </c>
      <c r="M2082" s="1"/>
      <c r="N2082" s="1"/>
      <c r="O2082" s="1" t="s">
        <v>16411</v>
      </c>
      <c r="P2082" s="1" t="s">
        <v>70</v>
      </c>
      <c r="Q2082" s="1" t="s">
        <v>70</v>
      </c>
      <c r="R2082" s="1" t="s">
        <v>1532</v>
      </c>
      <c r="S2082" s="1" t="s">
        <v>16412</v>
      </c>
      <c r="T2082" s="1" t="s">
        <v>16413</v>
      </c>
      <c r="U2082" s="1" t="s">
        <v>16414</v>
      </c>
      <c r="V2082" s="1" t="s">
        <v>74</v>
      </c>
      <c r="W2082" s="1" t="s">
        <v>15995</v>
      </c>
      <c r="X2082" s="1" t="s">
        <v>1532</v>
      </c>
      <c r="Y2082" s="1" t="s">
        <v>7571</v>
      </c>
      <c r="Z2082" s="1" t="s">
        <v>1532</v>
      </c>
      <c r="AA2082" s="1" t="s">
        <v>16415</v>
      </c>
      <c r="AB2082" s="3">
        <v>1</v>
      </c>
      <c r="AC2082" s="3">
        <v>1</v>
      </c>
      <c r="AD2082" s="3">
        <v>1</v>
      </c>
      <c r="AE2082" s="3">
        <v>1</v>
      </c>
      <c r="AF2082" s="3">
        <v>0</v>
      </c>
      <c r="AG2082" s="3">
        <v>0</v>
      </c>
      <c r="AH2082" s="3">
        <v>19.233333333333</v>
      </c>
      <c r="AI2082" s="3">
        <v>6.8166666666670004</v>
      </c>
      <c r="AJ2082" s="1" t="s">
        <v>1532</v>
      </c>
      <c r="AK2082" s="1" t="s">
        <v>16416</v>
      </c>
      <c r="AL2082" s="1"/>
      <c r="AM2082" s="1"/>
      <c r="AN2082" s="1"/>
      <c r="AO2082" s="1"/>
      <c r="AP2082" s="1"/>
      <c r="AQ2082" s="1"/>
      <c r="AR2082" s="1"/>
      <c r="AS2082" s="1"/>
      <c r="AT2082" s="3"/>
      <c r="AU2082" s="1"/>
      <c r="AV2082" s="1"/>
      <c r="AW2082" s="3"/>
      <c r="AX2082" s="1"/>
      <c r="AY2082" s="1"/>
      <c r="AZ2082" s="1" t="s">
        <v>16417</v>
      </c>
      <c r="BA2082" s="1"/>
      <c r="BB2082">
        <f t="shared" si="35"/>
        <v>6</v>
      </c>
      <c r="BC2082">
        <f t="shared" si="36"/>
        <v>2022</v>
      </c>
    </row>
    <row r="2083" spans="1:55" x14ac:dyDescent="0.25">
      <c r="A2083" s="1" t="s">
        <v>14751</v>
      </c>
      <c r="B2083" s="3">
        <v>16</v>
      </c>
      <c r="C2083" s="1" t="s">
        <v>14818</v>
      </c>
      <c r="D2083" s="3">
        <v>380940</v>
      </c>
      <c r="E2083" s="1" t="s">
        <v>63</v>
      </c>
      <c r="F2083" s="1" t="s">
        <v>16418</v>
      </c>
      <c r="G2083" s="1" t="s">
        <v>1532</v>
      </c>
      <c r="H2083" s="1" t="s">
        <v>16419</v>
      </c>
      <c r="I2083" s="3">
        <v>1719794</v>
      </c>
      <c r="J2083" s="1" t="s">
        <v>67</v>
      </c>
      <c r="K2083" s="12"/>
      <c r="L2083" s="1" t="s">
        <v>14821</v>
      </c>
      <c r="M2083" s="1"/>
      <c r="N2083" s="1"/>
      <c r="O2083" s="1" t="s">
        <v>16420</v>
      </c>
      <c r="P2083" s="1" t="s">
        <v>70</v>
      </c>
      <c r="Q2083" s="1" t="s">
        <v>70</v>
      </c>
      <c r="R2083" s="1" t="s">
        <v>1532</v>
      </c>
      <c r="S2083" s="1" t="s">
        <v>16421</v>
      </c>
      <c r="T2083" s="1" t="s">
        <v>16422</v>
      </c>
      <c r="U2083" s="1" t="s">
        <v>14875</v>
      </c>
      <c r="V2083" s="1" t="s">
        <v>74</v>
      </c>
      <c r="W2083" s="1" t="s">
        <v>15067</v>
      </c>
      <c r="X2083" s="1" t="s">
        <v>1532</v>
      </c>
      <c r="Y2083" s="1" t="s">
        <v>5347</v>
      </c>
      <c r="Z2083" s="1" t="s">
        <v>1532</v>
      </c>
      <c r="AA2083" s="1" t="s">
        <v>16423</v>
      </c>
      <c r="AB2083" s="3">
        <v>1</v>
      </c>
      <c r="AC2083" s="3">
        <v>1</v>
      </c>
      <c r="AD2083" s="3">
        <v>1</v>
      </c>
      <c r="AE2083" s="3">
        <v>1</v>
      </c>
      <c r="AF2083" s="3">
        <v>0</v>
      </c>
      <c r="AG2083" s="3">
        <v>0</v>
      </c>
      <c r="AH2083" s="3">
        <v>14.316666666667</v>
      </c>
      <c r="AI2083" s="3">
        <v>5.2</v>
      </c>
      <c r="AJ2083" s="1" t="s">
        <v>1532</v>
      </c>
      <c r="AK2083" s="1" t="s">
        <v>16424</v>
      </c>
      <c r="AL2083" s="1"/>
      <c r="AM2083" s="1"/>
      <c r="AN2083" s="1"/>
      <c r="AO2083" s="1"/>
      <c r="AP2083" s="1"/>
      <c r="AQ2083" s="1"/>
      <c r="AR2083" s="1"/>
      <c r="AS2083" s="1"/>
      <c r="AT2083" s="3"/>
      <c r="AU2083" s="1"/>
      <c r="AV2083" s="1"/>
      <c r="AW2083" s="3"/>
      <c r="AX2083" s="1"/>
      <c r="AY2083" s="1"/>
      <c r="AZ2083" s="1"/>
      <c r="BA2083" s="1"/>
      <c r="BB2083">
        <f t="shared" si="35"/>
        <v>6</v>
      </c>
      <c r="BC2083">
        <f t="shared" si="36"/>
        <v>2022</v>
      </c>
    </row>
    <row r="2084" spans="1:55" x14ac:dyDescent="0.25">
      <c r="A2084" s="1" t="s">
        <v>14751</v>
      </c>
      <c r="B2084" s="3">
        <v>87</v>
      </c>
      <c r="C2084" s="1" t="s">
        <v>14844</v>
      </c>
      <c r="D2084" s="3">
        <v>386328</v>
      </c>
      <c r="E2084" s="1" t="s">
        <v>63</v>
      </c>
      <c r="F2084" s="1" t="s">
        <v>16425</v>
      </c>
      <c r="G2084" s="1" t="s">
        <v>1541</v>
      </c>
      <c r="H2084" s="1" t="s">
        <v>12087</v>
      </c>
      <c r="I2084" s="3">
        <v>1720744</v>
      </c>
      <c r="J2084" s="1" t="s">
        <v>67</v>
      </c>
      <c r="K2084" s="12"/>
      <c r="L2084" s="1" t="s">
        <v>16028</v>
      </c>
      <c r="M2084" s="1"/>
      <c r="N2084" s="1"/>
      <c r="O2084" s="1" t="s">
        <v>16426</v>
      </c>
      <c r="P2084" s="1" t="s">
        <v>70</v>
      </c>
      <c r="Q2084" s="1" t="s">
        <v>70</v>
      </c>
      <c r="R2084" s="1" t="s">
        <v>1541</v>
      </c>
      <c r="S2084" s="1" t="s">
        <v>12094</v>
      </c>
      <c r="T2084" s="1" t="s">
        <v>16427</v>
      </c>
      <c r="U2084" s="1" t="s">
        <v>14851</v>
      </c>
      <c r="V2084" s="1" t="s">
        <v>74</v>
      </c>
      <c r="W2084" s="1" t="s">
        <v>15004</v>
      </c>
      <c r="X2084" s="1" t="s">
        <v>1541</v>
      </c>
      <c r="Y2084" s="1" t="s">
        <v>16428</v>
      </c>
      <c r="Z2084" s="1" t="s">
        <v>1541</v>
      </c>
      <c r="AA2084" s="1" t="s">
        <v>16429</v>
      </c>
      <c r="AB2084" s="3">
        <v>1</v>
      </c>
      <c r="AC2084" s="3">
        <v>1</v>
      </c>
      <c r="AD2084" s="3">
        <v>1</v>
      </c>
      <c r="AE2084" s="3">
        <v>1</v>
      </c>
      <c r="AF2084" s="3">
        <v>0</v>
      </c>
      <c r="AG2084" s="3">
        <v>0</v>
      </c>
      <c r="AH2084" s="3">
        <v>36</v>
      </c>
      <c r="AI2084" s="3">
        <v>4.3666666666670002</v>
      </c>
      <c r="AJ2084" s="1" t="s">
        <v>1541</v>
      </c>
      <c r="AK2084" s="1" t="s">
        <v>16430</v>
      </c>
      <c r="AL2084" s="1"/>
      <c r="AM2084" s="1"/>
      <c r="AN2084" s="1"/>
      <c r="AO2084" s="1"/>
      <c r="AP2084" s="1"/>
      <c r="AQ2084" s="1"/>
      <c r="AR2084" s="1"/>
      <c r="AS2084" s="1"/>
      <c r="AT2084" s="3"/>
      <c r="AU2084" s="1"/>
      <c r="AV2084" s="1"/>
      <c r="AW2084" s="3"/>
      <c r="AX2084" s="1"/>
      <c r="AY2084" s="1"/>
      <c r="AZ2084" s="1" t="s">
        <v>16431</v>
      </c>
      <c r="BA2084" s="1"/>
      <c r="BB2084">
        <f t="shared" si="35"/>
        <v>6</v>
      </c>
      <c r="BC2084">
        <f t="shared" si="36"/>
        <v>2022</v>
      </c>
    </row>
    <row r="2085" spans="1:55" x14ac:dyDescent="0.25">
      <c r="A2085" s="1" t="s">
        <v>14751</v>
      </c>
      <c r="B2085" s="3">
        <v>13</v>
      </c>
      <c r="C2085" s="1" t="s">
        <v>14764</v>
      </c>
      <c r="D2085" s="3">
        <v>387635</v>
      </c>
      <c r="E2085" s="1" t="s">
        <v>63</v>
      </c>
      <c r="F2085" s="1" t="s">
        <v>16432</v>
      </c>
      <c r="G2085" s="1" t="s">
        <v>4981</v>
      </c>
      <c r="H2085" s="1" t="s">
        <v>16433</v>
      </c>
      <c r="I2085" s="3">
        <v>1720943</v>
      </c>
      <c r="J2085" s="1" t="s">
        <v>67</v>
      </c>
      <c r="K2085" s="12"/>
      <c r="L2085" s="1" t="s">
        <v>14767</v>
      </c>
      <c r="M2085" s="1"/>
      <c r="N2085" s="1"/>
      <c r="O2085" s="1" t="s">
        <v>16434</v>
      </c>
      <c r="P2085" s="1" t="s">
        <v>70</v>
      </c>
      <c r="Q2085" s="1" t="s">
        <v>70</v>
      </c>
      <c r="R2085" s="1" t="s">
        <v>4981</v>
      </c>
      <c r="S2085" s="1" t="s">
        <v>16435</v>
      </c>
      <c r="T2085" s="1" t="s">
        <v>16436</v>
      </c>
      <c r="U2085" s="1" t="s">
        <v>14785</v>
      </c>
      <c r="V2085" s="1" t="s">
        <v>74</v>
      </c>
      <c r="W2085" s="1" t="s">
        <v>14858</v>
      </c>
      <c r="X2085" s="1" t="s">
        <v>4981</v>
      </c>
      <c r="Y2085" s="1" t="s">
        <v>4040</v>
      </c>
      <c r="Z2085" s="1" t="s">
        <v>4981</v>
      </c>
      <c r="AA2085" s="1" t="s">
        <v>16437</v>
      </c>
      <c r="AB2085" s="3">
        <v>1</v>
      </c>
      <c r="AC2085" s="3">
        <v>1</v>
      </c>
      <c r="AD2085" s="3">
        <v>1</v>
      </c>
      <c r="AE2085" s="3">
        <v>0</v>
      </c>
      <c r="AF2085" s="3">
        <v>1</v>
      </c>
      <c r="AG2085" s="3">
        <v>0</v>
      </c>
      <c r="AH2085" s="3">
        <v>51.3</v>
      </c>
      <c r="AI2085" s="3">
        <v>29.5</v>
      </c>
      <c r="AJ2085" s="1" t="s">
        <v>4981</v>
      </c>
      <c r="AK2085" s="1" t="s">
        <v>16438</v>
      </c>
      <c r="AL2085" s="1"/>
      <c r="AM2085" s="1"/>
      <c r="AN2085" s="1"/>
      <c r="AO2085" s="1"/>
      <c r="AP2085" s="1"/>
      <c r="AQ2085" s="1"/>
      <c r="AR2085" s="1"/>
      <c r="AS2085" s="1"/>
      <c r="AT2085" s="3"/>
      <c r="AU2085" s="1"/>
      <c r="AV2085" s="1"/>
      <c r="AW2085" s="3"/>
      <c r="AX2085" s="1"/>
      <c r="AY2085" s="1"/>
      <c r="AZ2085" s="1" t="s">
        <v>16439</v>
      </c>
      <c r="BA2085" s="1"/>
      <c r="BB2085">
        <f t="shared" si="35"/>
        <v>6</v>
      </c>
      <c r="BC2085">
        <f t="shared" si="36"/>
        <v>2022</v>
      </c>
    </row>
    <row r="2086" spans="1:55" x14ac:dyDescent="0.25">
      <c r="A2086" s="1" t="s">
        <v>14751</v>
      </c>
      <c r="B2086" s="3">
        <v>14</v>
      </c>
      <c r="C2086" s="1" t="s">
        <v>14752</v>
      </c>
      <c r="D2086" s="3">
        <v>390903</v>
      </c>
      <c r="E2086" s="1" t="s">
        <v>91</v>
      </c>
      <c r="F2086" s="1" t="s">
        <v>14910</v>
      </c>
      <c r="G2086" s="1" t="s">
        <v>4981</v>
      </c>
      <c r="H2086" s="1" t="s">
        <v>16440</v>
      </c>
      <c r="I2086" s="3">
        <v>390903</v>
      </c>
      <c r="J2086" s="1" t="s">
        <v>67</v>
      </c>
      <c r="K2086" s="12"/>
      <c r="L2086" s="1" t="s">
        <v>14803</v>
      </c>
      <c r="M2086" s="1"/>
      <c r="N2086" s="1"/>
      <c r="O2086" s="1" t="s">
        <v>16441</v>
      </c>
      <c r="P2086" s="1" t="s">
        <v>70</v>
      </c>
      <c r="Q2086" s="1" t="s">
        <v>70</v>
      </c>
      <c r="R2086" s="1" t="s">
        <v>4981</v>
      </c>
      <c r="S2086" s="1" t="s">
        <v>16442</v>
      </c>
      <c r="T2086" s="1" t="s">
        <v>16443</v>
      </c>
      <c r="U2086" s="1" t="s">
        <v>15060</v>
      </c>
      <c r="V2086" s="1" t="s">
        <v>74</v>
      </c>
      <c r="W2086" s="1" t="s">
        <v>14760</v>
      </c>
      <c r="X2086" s="1" t="s">
        <v>4981</v>
      </c>
      <c r="Y2086" s="1" t="s">
        <v>16444</v>
      </c>
      <c r="Z2086" s="1" t="s">
        <v>4981</v>
      </c>
      <c r="AA2086" s="1" t="s">
        <v>12840</v>
      </c>
      <c r="AB2086" s="3">
        <v>1</v>
      </c>
      <c r="AC2086" s="3">
        <v>1</v>
      </c>
      <c r="AD2086" s="3">
        <v>1</v>
      </c>
      <c r="AE2086" s="3">
        <v>1</v>
      </c>
      <c r="AF2086" s="3">
        <v>0</v>
      </c>
      <c r="AG2086" s="3">
        <v>0</v>
      </c>
      <c r="AH2086" s="3">
        <v>19.583333333333002</v>
      </c>
      <c r="AI2086" s="3">
        <v>7.95</v>
      </c>
      <c r="AJ2086" s="1" t="s">
        <v>4981</v>
      </c>
      <c r="AK2086" s="1" t="s">
        <v>16445</v>
      </c>
      <c r="AL2086" s="1"/>
      <c r="AM2086" s="1"/>
      <c r="AN2086" s="1"/>
      <c r="AO2086" s="1"/>
      <c r="AP2086" s="1"/>
      <c r="AQ2086" s="1"/>
      <c r="AR2086" s="1"/>
      <c r="AS2086" s="1"/>
      <c r="AT2086" s="3"/>
      <c r="AU2086" s="1"/>
      <c r="AV2086" s="1"/>
      <c r="AW2086" s="3"/>
      <c r="AX2086" s="1"/>
      <c r="AY2086" s="1"/>
      <c r="AZ2086" s="1"/>
      <c r="BA2086" s="1" t="s">
        <v>16446</v>
      </c>
      <c r="BB2086">
        <f t="shared" si="35"/>
        <v>6</v>
      </c>
      <c r="BC2086">
        <f t="shared" si="36"/>
        <v>2022</v>
      </c>
    </row>
    <row r="2087" spans="1:55" x14ac:dyDescent="0.25">
      <c r="A2087" s="1" t="s">
        <v>14751</v>
      </c>
      <c r="B2087" s="3">
        <v>16</v>
      </c>
      <c r="C2087" s="1" t="s">
        <v>14818</v>
      </c>
      <c r="D2087" s="3">
        <v>392044</v>
      </c>
      <c r="E2087" s="1" t="s">
        <v>63</v>
      </c>
      <c r="F2087" s="1" t="s">
        <v>16447</v>
      </c>
      <c r="G2087" s="1" t="s">
        <v>4981</v>
      </c>
      <c r="H2087" s="1" t="s">
        <v>16448</v>
      </c>
      <c r="I2087" s="3">
        <v>1721714</v>
      </c>
      <c r="J2087" s="1" t="s">
        <v>67</v>
      </c>
      <c r="K2087" s="12"/>
      <c r="L2087" s="1" t="s">
        <v>14821</v>
      </c>
      <c r="M2087" s="1"/>
      <c r="N2087" s="1"/>
      <c r="O2087" s="1" t="s">
        <v>16449</v>
      </c>
      <c r="P2087" s="1" t="s">
        <v>70</v>
      </c>
      <c r="Q2087" s="1" t="s">
        <v>70</v>
      </c>
      <c r="R2087" s="1" t="s">
        <v>4981</v>
      </c>
      <c r="S2087" s="1" t="s">
        <v>16450</v>
      </c>
      <c r="T2087" s="1" t="s">
        <v>16451</v>
      </c>
      <c r="U2087" s="1" t="s">
        <v>14825</v>
      </c>
      <c r="V2087" s="1" t="s">
        <v>74</v>
      </c>
      <c r="W2087" s="1" t="s">
        <v>15067</v>
      </c>
      <c r="X2087" s="1" t="s">
        <v>4981</v>
      </c>
      <c r="Y2087" s="1" t="s">
        <v>9472</v>
      </c>
      <c r="Z2087" s="1" t="s">
        <v>4981</v>
      </c>
      <c r="AA2087" s="1" t="s">
        <v>16452</v>
      </c>
      <c r="AB2087" s="3">
        <v>1</v>
      </c>
      <c r="AC2087" s="3">
        <v>1</v>
      </c>
      <c r="AD2087" s="3">
        <v>1</v>
      </c>
      <c r="AE2087" s="3">
        <v>1</v>
      </c>
      <c r="AF2087" s="3">
        <v>0</v>
      </c>
      <c r="AG2087" s="3">
        <v>0</v>
      </c>
      <c r="AH2087" s="3">
        <v>23.416666666666998</v>
      </c>
      <c r="AI2087" s="3">
        <v>5.05</v>
      </c>
      <c r="AJ2087" s="1" t="s">
        <v>4981</v>
      </c>
      <c r="AK2087" s="1" t="s">
        <v>7676</v>
      </c>
      <c r="AL2087" s="1"/>
      <c r="AM2087" s="1"/>
      <c r="AN2087" s="1"/>
      <c r="AO2087" s="1"/>
      <c r="AP2087" s="1"/>
      <c r="AQ2087" s="1"/>
      <c r="AR2087" s="1"/>
      <c r="AS2087" s="1"/>
      <c r="AT2087" s="3"/>
      <c r="AU2087" s="1"/>
      <c r="AV2087" s="1"/>
      <c r="AW2087" s="3"/>
      <c r="AX2087" s="1"/>
      <c r="AY2087" s="1"/>
      <c r="AZ2087" s="1"/>
      <c r="BA2087" s="1"/>
      <c r="BB2087">
        <f t="shared" si="35"/>
        <v>6</v>
      </c>
      <c r="BC2087">
        <f t="shared" si="36"/>
        <v>2022</v>
      </c>
    </row>
    <row r="2088" spans="1:55" x14ac:dyDescent="0.25">
      <c r="A2088" s="1" t="s">
        <v>14751</v>
      </c>
      <c r="B2088" s="3">
        <v>13</v>
      </c>
      <c r="C2088" s="1" t="s">
        <v>14764</v>
      </c>
      <c r="D2088" s="3">
        <v>392183</v>
      </c>
      <c r="E2088" s="1" t="s">
        <v>63</v>
      </c>
      <c r="F2088" s="1" t="s">
        <v>16170</v>
      </c>
      <c r="G2088" s="1" t="s">
        <v>4981</v>
      </c>
      <c r="H2088" s="1" t="s">
        <v>16453</v>
      </c>
      <c r="I2088" s="3">
        <v>1721728</v>
      </c>
      <c r="J2088" s="1" t="s">
        <v>67</v>
      </c>
      <c r="K2088" s="12"/>
      <c r="L2088" s="1" t="s">
        <v>14767</v>
      </c>
      <c r="M2088" s="1"/>
      <c r="N2088" s="1"/>
      <c r="O2088" s="1" t="s">
        <v>16454</v>
      </c>
      <c r="P2088" s="1" t="s">
        <v>70</v>
      </c>
      <c r="Q2088" s="1" t="s">
        <v>70</v>
      </c>
      <c r="R2088" s="1" t="s">
        <v>4981</v>
      </c>
      <c r="S2088" s="1" t="s">
        <v>16455</v>
      </c>
      <c r="T2088" s="1" t="s">
        <v>16456</v>
      </c>
      <c r="U2088" s="1" t="s">
        <v>14785</v>
      </c>
      <c r="V2088" s="1" t="s">
        <v>74</v>
      </c>
      <c r="W2088" s="1" t="s">
        <v>15995</v>
      </c>
      <c r="X2088" s="1" t="s">
        <v>4981</v>
      </c>
      <c r="Y2088" s="1" t="s">
        <v>4435</v>
      </c>
      <c r="Z2088" s="1" t="s">
        <v>4981</v>
      </c>
      <c r="AA2088" s="1" t="s">
        <v>16457</v>
      </c>
      <c r="AB2088" s="3">
        <v>1</v>
      </c>
      <c r="AC2088" s="3">
        <v>1</v>
      </c>
      <c r="AD2088" s="3">
        <v>1</v>
      </c>
      <c r="AE2088" s="3">
        <v>1</v>
      </c>
      <c r="AF2088" s="3">
        <v>0</v>
      </c>
      <c r="AG2088" s="3">
        <v>0</v>
      </c>
      <c r="AH2088" s="3">
        <v>14.85</v>
      </c>
      <c r="AI2088" s="3">
        <v>14.666666666667</v>
      </c>
      <c r="AJ2088" s="1" t="s">
        <v>4981</v>
      </c>
      <c r="AK2088" s="1" t="s">
        <v>1479</v>
      </c>
      <c r="AL2088" s="1"/>
      <c r="AM2088" s="1"/>
      <c r="AN2088" s="1"/>
      <c r="AO2088" s="1"/>
      <c r="AP2088" s="1"/>
      <c r="AQ2088" s="1"/>
      <c r="AR2088" s="1"/>
      <c r="AS2088" s="1"/>
      <c r="AT2088" s="3"/>
      <c r="AU2088" s="1"/>
      <c r="AV2088" s="1"/>
      <c r="AW2088" s="3"/>
      <c r="AX2088" s="1"/>
      <c r="AY2088" s="1"/>
      <c r="AZ2088" s="1" t="s">
        <v>16458</v>
      </c>
      <c r="BA2088" s="1"/>
      <c r="BB2088">
        <f t="shared" si="35"/>
        <v>6</v>
      </c>
      <c r="BC2088">
        <f t="shared" si="36"/>
        <v>2022</v>
      </c>
    </row>
    <row r="2089" spans="1:55" x14ac:dyDescent="0.25">
      <c r="A2089" s="1" t="s">
        <v>14751</v>
      </c>
      <c r="B2089" s="3">
        <v>87</v>
      </c>
      <c r="C2089" s="1" t="s">
        <v>14844</v>
      </c>
      <c r="D2089" s="3">
        <v>406414</v>
      </c>
      <c r="E2089" s="1" t="s">
        <v>63</v>
      </c>
      <c r="F2089" s="1" t="s">
        <v>16459</v>
      </c>
      <c r="G2089" s="1" t="s">
        <v>1577</v>
      </c>
      <c r="H2089" s="1" t="s">
        <v>16460</v>
      </c>
      <c r="I2089" s="3">
        <v>1726404</v>
      </c>
      <c r="J2089" s="1" t="s">
        <v>67</v>
      </c>
      <c r="K2089" s="12"/>
      <c r="L2089" s="1" t="s">
        <v>15144</v>
      </c>
      <c r="M2089" s="1"/>
      <c r="N2089" s="1"/>
      <c r="O2089" s="1" t="s">
        <v>16461</v>
      </c>
      <c r="P2089" s="1" t="s">
        <v>70</v>
      </c>
      <c r="Q2089" s="1" t="s">
        <v>70</v>
      </c>
      <c r="R2089" s="1" t="s">
        <v>1577</v>
      </c>
      <c r="S2089" s="1" t="s">
        <v>16462</v>
      </c>
      <c r="T2089" s="1" t="s">
        <v>16463</v>
      </c>
      <c r="U2089" s="1" t="s">
        <v>14851</v>
      </c>
      <c r="V2089" s="1" t="s">
        <v>74</v>
      </c>
      <c r="W2089" s="1" t="s">
        <v>13573</v>
      </c>
      <c r="X2089" s="1" t="s">
        <v>1577</v>
      </c>
      <c r="Y2089" s="1" t="s">
        <v>4840</v>
      </c>
      <c r="Z2089" s="1" t="s">
        <v>1577</v>
      </c>
      <c r="AA2089" s="1" t="s">
        <v>16464</v>
      </c>
      <c r="AB2089" s="3">
        <v>1</v>
      </c>
      <c r="AC2089" s="3">
        <v>1</v>
      </c>
      <c r="AD2089" s="3">
        <v>1</v>
      </c>
      <c r="AE2089" s="3">
        <v>1</v>
      </c>
      <c r="AF2089" s="3">
        <v>0</v>
      </c>
      <c r="AG2089" s="3">
        <v>0</v>
      </c>
      <c r="AH2089" s="3">
        <v>25.9</v>
      </c>
      <c r="AI2089" s="3">
        <v>4.5166666666669997</v>
      </c>
      <c r="AJ2089" s="1" t="s">
        <v>1577</v>
      </c>
      <c r="AK2089" s="1" t="s">
        <v>16465</v>
      </c>
      <c r="AL2089" s="1"/>
      <c r="AM2089" s="1"/>
      <c r="AN2089" s="1"/>
      <c r="AO2089" s="1"/>
      <c r="AP2089" s="1"/>
      <c r="AQ2089" s="1"/>
      <c r="AR2089" s="1"/>
      <c r="AS2089" s="1"/>
      <c r="AT2089" s="3"/>
      <c r="AU2089" s="1"/>
      <c r="AV2089" s="1"/>
      <c r="AW2089" s="3"/>
      <c r="AX2089" s="1"/>
      <c r="AY2089" s="1"/>
      <c r="AZ2089" s="1"/>
      <c r="BA2089" s="1"/>
      <c r="BB2089">
        <f t="shared" si="35"/>
        <v>6</v>
      </c>
      <c r="BC2089">
        <f t="shared" si="36"/>
        <v>2022</v>
      </c>
    </row>
    <row r="2090" spans="1:55" x14ac:dyDescent="0.25">
      <c r="A2090" s="1" t="s">
        <v>14751</v>
      </c>
      <c r="B2090" s="3">
        <v>13</v>
      </c>
      <c r="C2090" s="1" t="s">
        <v>14764</v>
      </c>
      <c r="D2090" s="3">
        <v>412033</v>
      </c>
      <c r="E2090" s="1" t="s">
        <v>63</v>
      </c>
      <c r="F2090" s="1" t="s">
        <v>16466</v>
      </c>
      <c r="G2090" s="1" t="s">
        <v>1577</v>
      </c>
      <c r="H2090" s="1" t="s">
        <v>16467</v>
      </c>
      <c r="I2090" s="3">
        <v>1726807</v>
      </c>
      <c r="J2090" s="1" t="s">
        <v>67</v>
      </c>
      <c r="K2090" s="12"/>
      <c r="L2090" s="1" t="s">
        <v>14767</v>
      </c>
      <c r="M2090" s="1"/>
      <c r="N2090" s="1"/>
      <c r="O2090" s="1" t="s">
        <v>16468</v>
      </c>
      <c r="P2090" s="1" t="s">
        <v>70</v>
      </c>
      <c r="Q2090" s="1" t="s">
        <v>70</v>
      </c>
      <c r="R2090" s="1" t="s">
        <v>1577</v>
      </c>
      <c r="S2090" s="1" t="s">
        <v>16469</v>
      </c>
      <c r="T2090" s="1" t="s">
        <v>16470</v>
      </c>
      <c r="U2090" s="1" t="s">
        <v>15373</v>
      </c>
      <c r="V2090" s="1" t="s">
        <v>74</v>
      </c>
      <c r="W2090" s="1" t="s">
        <v>14982</v>
      </c>
      <c r="X2090" s="1" t="s">
        <v>1577</v>
      </c>
      <c r="Y2090" s="1" t="s">
        <v>1606</v>
      </c>
      <c r="Z2090" s="1" t="s">
        <v>1577</v>
      </c>
      <c r="AA2090" s="1" t="s">
        <v>16471</v>
      </c>
      <c r="AB2090" s="3">
        <v>1</v>
      </c>
      <c r="AC2090" s="3">
        <v>1</v>
      </c>
      <c r="AD2090" s="3">
        <v>1</v>
      </c>
      <c r="AE2090" s="3">
        <v>1</v>
      </c>
      <c r="AF2090" s="3">
        <v>0</v>
      </c>
      <c r="AG2090" s="3">
        <v>0</v>
      </c>
      <c r="AH2090" s="3">
        <v>12.05</v>
      </c>
      <c r="AI2090" s="3">
        <v>4.2666666666669997</v>
      </c>
      <c r="AJ2090" s="1" t="s">
        <v>1577</v>
      </c>
      <c r="AK2090" s="1" t="s">
        <v>16472</v>
      </c>
      <c r="AL2090" s="1"/>
      <c r="AM2090" s="1"/>
      <c r="AN2090" s="1"/>
      <c r="AO2090" s="1"/>
      <c r="AP2090" s="1"/>
      <c r="AQ2090" s="1"/>
      <c r="AR2090" s="1"/>
      <c r="AS2090" s="1"/>
      <c r="AT2090" s="3"/>
      <c r="AU2090" s="1"/>
      <c r="AV2090" s="1"/>
      <c r="AW2090" s="3"/>
      <c r="AX2090" s="1"/>
      <c r="AY2090" s="1"/>
      <c r="AZ2090" s="1"/>
      <c r="BA2090" s="1"/>
      <c r="BB2090">
        <f t="shared" si="35"/>
        <v>6</v>
      </c>
      <c r="BC2090">
        <f t="shared" si="36"/>
        <v>2022</v>
      </c>
    </row>
    <row r="2091" spans="1:55" x14ac:dyDescent="0.25">
      <c r="A2091" s="1" t="s">
        <v>14751</v>
      </c>
      <c r="B2091" s="3">
        <v>14</v>
      </c>
      <c r="C2091" s="1" t="s">
        <v>14752</v>
      </c>
      <c r="D2091" s="3">
        <v>412063</v>
      </c>
      <c r="E2091" s="1" t="s">
        <v>63</v>
      </c>
      <c r="F2091" s="1" t="s">
        <v>16473</v>
      </c>
      <c r="G2091" s="1" t="s">
        <v>1577</v>
      </c>
      <c r="H2091" s="1" t="s">
        <v>16474</v>
      </c>
      <c r="I2091" s="3">
        <v>1726806</v>
      </c>
      <c r="J2091" s="1" t="s">
        <v>67</v>
      </c>
      <c r="K2091" s="12"/>
      <c r="L2091" s="1" t="s">
        <v>14803</v>
      </c>
      <c r="M2091" s="1"/>
      <c r="N2091" s="1"/>
      <c r="O2091" s="1" t="s">
        <v>16475</v>
      </c>
      <c r="P2091" s="1" t="s">
        <v>70</v>
      </c>
      <c r="Q2091" s="1" t="s">
        <v>70</v>
      </c>
      <c r="R2091" s="1" t="s">
        <v>1577</v>
      </c>
      <c r="S2091" s="1" t="s">
        <v>16476</v>
      </c>
      <c r="T2091" s="1" t="s">
        <v>16477</v>
      </c>
      <c r="U2091" s="1" t="s">
        <v>16478</v>
      </c>
      <c r="V2091" s="1" t="s">
        <v>74</v>
      </c>
      <c r="W2091" s="1" t="s">
        <v>15386</v>
      </c>
      <c r="X2091" s="1" t="s">
        <v>1577</v>
      </c>
      <c r="Y2091" s="1" t="s">
        <v>16479</v>
      </c>
      <c r="Z2091" s="1" t="s">
        <v>1577</v>
      </c>
      <c r="AA2091" s="1" t="s">
        <v>16480</v>
      </c>
      <c r="AB2091" s="3">
        <v>1</v>
      </c>
      <c r="AC2091" s="3">
        <v>1</v>
      </c>
      <c r="AD2091" s="3">
        <v>1</v>
      </c>
      <c r="AE2091" s="3">
        <v>1</v>
      </c>
      <c r="AF2091" s="3">
        <v>0</v>
      </c>
      <c r="AG2091" s="3">
        <v>0</v>
      </c>
      <c r="AH2091" s="3">
        <v>32.333333333333002</v>
      </c>
      <c r="AI2091" s="3">
        <v>6.2666666666669997</v>
      </c>
      <c r="AJ2091" s="1" t="s">
        <v>1577</v>
      </c>
      <c r="AK2091" s="1" t="s">
        <v>16481</v>
      </c>
      <c r="AL2091" s="1"/>
      <c r="AM2091" s="1"/>
      <c r="AN2091" s="1"/>
      <c r="AO2091" s="1"/>
      <c r="AP2091" s="1"/>
      <c r="AQ2091" s="1"/>
      <c r="AR2091" s="1"/>
      <c r="AS2091" s="1"/>
      <c r="AT2091" s="3"/>
      <c r="AU2091" s="1"/>
      <c r="AV2091" s="1"/>
      <c r="AW2091" s="3"/>
      <c r="AX2091" s="1"/>
      <c r="AY2091" s="1"/>
      <c r="AZ2091" s="1" t="s">
        <v>16482</v>
      </c>
      <c r="BA2091" s="1"/>
      <c r="BB2091">
        <f t="shared" si="35"/>
        <v>6</v>
      </c>
      <c r="BC2091">
        <f t="shared" si="36"/>
        <v>2022</v>
      </c>
    </row>
    <row r="2092" spans="1:55" x14ac:dyDescent="0.25">
      <c r="A2092" s="1" t="s">
        <v>14751</v>
      </c>
      <c r="B2092" s="3">
        <v>13</v>
      </c>
      <c r="C2092" s="1" t="s">
        <v>14764</v>
      </c>
      <c r="D2092" s="3">
        <v>413288</v>
      </c>
      <c r="E2092" s="1" t="s">
        <v>63</v>
      </c>
      <c r="F2092" s="1" t="s">
        <v>16483</v>
      </c>
      <c r="G2092" s="1" t="s">
        <v>1593</v>
      </c>
      <c r="H2092" s="1" t="s">
        <v>16484</v>
      </c>
      <c r="I2092" s="3">
        <v>1726913</v>
      </c>
      <c r="J2092" s="1" t="s">
        <v>67</v>
      </c>
      <c r="K2092" s="12"/>
      <c r="L2092" s="1" t="s">
        <v>14767</v>
      </c>
      <c r="M2092" s="1"/>
      <c r="N2092" s="1"/>
      <c r="O2092" s="1" t="s">
        <v>16485</v>
      </c>
      <c r="P2092" s="1" t="s">
        <v>70</v>
      </c>
      <c r="Q2092" s="1" t="s">
        <v>70</v>
      </c>
      <c r="R2092" s="1" t="s">
        <v>1593</v>
      </c>
      <c r="S2092" s="1" t="s">
        <v>16486</v>
      </c>
      <c r="T2092" s="1" t="s">
        <v>16487</v>
      </c>
      <c r="U2092" s="1" t="s">
        <v>14785</v>
      </c>
      <c r="V2092" s="1" t="s">
        <v>74</v>
      </c>
      <c r="W2092" s="1" t="s">
        <v>14982</v>
      </c>
      <c r="X2092" s="1" t="s">
        <v>1593</v>
      </c>
      <c r="Y2092" s="1" t="s">
        <v>16488</v>
      </c>
      <c r="Z2092" s="1" t="s">
        <v>1593</v>
      </c>
      <c r="AA2092" s="1" t="s">
        <v>16489</v>
      </c>
      <c r="AB2092" s="3">
        <v>1</v>
      </c>
      <c r="AC2092" s="3">
        <v>1</v>
      </c>
      <c r="AD2092" s="3">
        <v>1</v>
      </c>
      <c r="AE2092" s="3">
        <v>1</v>
      </c>
      <c r="AF2092" s="3">
        <v>0</v>
      </c>
      <c r="AG2092" s="3">
        <v>0</v>
      </c>
      <c r="AH2092" s="3">
        <v>43.85</v>
      </c>
      <c r="AI2092" s="3">
        <v>3.1333333333329998</v>
      </c>
      <c r="AJ2092" s="1" t="s">
        <v>1593</v>
      </c>
      <c r="AK2092" s="1" t="s">
        <v>16490</v>
      </c>
      <c r="AL2092" s="1"/>
      <c r="AM2092" s="1"/>
      <c r="AN2092" s="1"/>
      <c r="AO2092" s="1"/>
      <c r="AP2092" s="1"/>
      <c r="AQ2092" s="1"/>
      <c r="AR2092" s="1"/>
      <c r="AS2092" s="1"/>
      <c r="AT2092" s="3"/>
      <c r="AU2092" s="1"/>
      <c r="AV2092" s="1"/>
      <c r="AW2092" s="3"/>
      <c r="AX2092" s="1"/>
      <c r="AY2092" s="1"/>
      <c r="AZ2092" s="1" t="s">
        <v>16491</v>
      </c>
      <c r="BA2092" s="1"/>
      <c r="BB2092">
        <f t="shared" si="35"/>
        <v>6</v>
      </c>
      <c r="BC2092">
        <f t="shared" si="36"/>
        <v>2022</v>
      </c>
    </row>
    <row r="2093" spans="1:55" x14ac:dyDescent="0.25">
      <c r="A2093" s="1" t="s">
        <v>14751</v>
      </c>
      <c r="B2093" s="3">
        <v>87</v>
      </c>
      <c r="C2093" s="1" t="s">
        <v>14844</v>
      </c>
      <c r="D2093" s="3">
        <v>414354</v>
      </c>
      <c r="E2093" s="1" t="s">
        <v>63</v>
      </c>
      <c r="F2093" s="1" t="s">
        <v>6757</v>
      </c>
      <c r="G2093" s="1" t="s">
        <v>1593</v>
      </c>
      <c r="H2093" s="1" t="s">
        <v>16492</v>
      </c>
      <c r="I2093" s="3">
        <v>1727039</v>
      </c>
      <c r="J2093" s="1" t="s">
        <v>67</v>
      </c>
      <c r="K2093" s="12"/>
      <c r="L2093" s="1" t="s">
        <v>14957</v>
      </c>
      <c r="M2093" s="1"/>
      <c r="N2093" s="1"/>
      <c r="O2093" s="1" t="s">
        <v>16493</v>
      </c>
      <c r="P2093" s="1" t="s">
        <v>70</v>
      </c>
      <c r="Q2093" s="1" t="s">
        <v>70</v>
      </c>
      <c r="R2093" s="1" t="s">
        <v>1593</v>
      </c>
      <c r="S2093" s="1" t="s">
        <v>16494</v>
      </c>
      <c r="T2093" s="1" t="s">
        <v>16495</v>
      </c>
      <c r="U2093" s="1" t="s">
        <v>14851</v>
      </c>
      <c r="V2093" s="1" t="s">
        <v>74</v>
      </c>
      <c r="W2093" s="1" t="s">
        <v>15120</v>
      </c>
      <c r="X2093" s="1" t="s">
        <v>1593</v>
      </c>
      <c r="Y2093" s="1" t="s">
        <v>14102</v>
      </c>
      <c r="Z2093" s="1" t="s">
        <v>1593</v>
      </c>
      <c r="AA2093" s="1" t="s">
        <v>16496</v>
      </c>
      <c r="AB2093" s="3">
        <v>1</v>
      </c>
      <c r="AC2093" s="3">
        <v>1</v>
      </c>
      <c r="AD2093" s="3">
        <v>1</v>
      </c>
      <c r="AE2093" s="3">
        <v>1</v>
      </c>
      <c r="AF2093" s="3">
        <v>0</v>
      </c>
      <c r="AG2093" s="3">
        <v>0</v>
      </c>
      <c r="AH2093" s="3">
        <v>8.6999999999999993</v>
      </c>
      <c r="AI2093" s="3">
        <v>6.3666666666670002</v>
      </c>
      <c r="AJ2093" s="1" t="s">
        <v>1593</v>
      </c>
      <c r="AK2093" s="1" t="s">
        <v>16497</v>
      </c>
      <c r="AL2093" s="1"/>
      <c r="AM2093" s="1"/>
      <c r="AN2093" s="1"/>
      <c r="AO2093" s="1"/>
      <c r="AP2093" s="1"/>
      <c r="AQ2093" s="1"/>
      <c r="AR2093" s="1"/>
      <c r="AS2093" s="1"/>
      <c r="AT2093" s="3"/>
      <c r="AU2093" s="1"/>
      <c r="AV2093" s="1"/>
      <c r="AW2093" s="3"/>
      <c r="AX2093" s="1"/>
      <c r="AY2093" s="1"/>
      <c r="AZ2093" s="1" t="s">
        <v>16498</v>
      </c>
      <c r="BA2093" s="1"/>
      <c r="BB2093">
        <f t="shared" si="35"/>
        <v>6</v>
      </c>
      <c r="BC2093">
        <f t="shared" si="36"/>
        <v>2022</v>
      </c>
    </row>
    <row r="2094" spans="1:55" x14ac:dyDescent="0.25">
      <c r="A2094" s="1" t="s">
        <v>14751</v>
      </c>
      <c r="B2094" s="3">
        <v>13</v>
      </c>
      <c r="C2094" s="1" t="s">
        <v>14764</v>
      </c>
      <c r="D2094" s="3">
        <v>416033</v>
      </c>
      <c r="E2094" s="1" t="s">
        <v>63</v>
      </c>
      <c r="F2094" s="1" t="s">
        <v>16499</v>
      </c>
      <c r="G2094" s="1" t="s">
        <v>1593</v>
      </c>
      <c r="H2094" s="1" t="s">
        <v>16500</v>
      </c>
      <c r="I2094" s="3">
        <v>1727349</v>
      </c>
      <c r="J2094" s="1" t="s">
        <v>67</v>
      </c>
      <c r="K2094" s="12"/>
      <c r="L2094" s="1" t="s">
        <v>16501</v>
      </c>
      <c r="M2094" s="1"/>
      <c r="N2094" s="1"/>
      <c r="O2094" s="1" t="s">
        <v>16502</v>
      </c>
      <c r="P2094" s="1" t="s">
        <v>70</v>
      </c>
      <c r="Q2094" s="1" t="s">
        <v>70</v>
      </c>
      <c r="R2094" s="1" t="s">
        <v>1593</v>
      </c>
      <c r="S2094" s="1" t="s">
        <v>16503</v>
      </c>
      <c r="T2094" s="1" t="s">
        <v>16504</v>
      </c>
      <c r="U2094" s="1" t="s">
        <v>14759</v>
      </c>
      <c r="V2094" s="1" t="s">
        <v>74</v>
      </c>
      <c r="W2094" s="1" t="s">
        <v>14858</v>
      </c>
      <c r="X2094" s="1" t="s">
        <v>1593</v>
      </c>
      <c r="Y2094" s="1" t="s">
        <v>1694</v>
      </c>
      <c r="Z2094" s="1" t="s">
        <v>1593</v>
      </c>
      <c r="AA2094" s="1" t="s">
        <v>8917</v>
      </c>
      <c r="AB2094" s="3">
        <v>1</v>
      </c>
      <c r="AC2094" s="3">
        <v>1</v>
      </c>
      <c r="AD2094" s="3">
        <v>1</v>
      </c>
      <c r="AE2094" s="3">
        <v>1</v>
      </c>
      <c r="AF2094" s="3">
        <v>0</v>
      </c>
      <c r="AG2094" s="3">
        <v>0</v>
      </c>
      <c r="AH2094" s="3">
        <v>45.383333333332999</v>
      </c>
      <c r="AI2094" s="3">
        <v>5.7166666666669999</v>
      </c>
      <c r="AJ2094" s="1" t="s">
        <v>1593</v>
      </c>
      <c r="AK2094" s="1" t="s">
        <v>16505</v>
      </c>
      <c r="AL2094" s="1"/>
      <c r="AM2094" s="1"/>
      <c r="AN2094" s="1"/>
      <c r="AO2094" s="1"/>
      <c r="AP2094" s="1"/>
      <c r="AQ2094" s="1"/>
      <c r="AR2094" s="1"/>
      <c r="AS2094" s="1"/>
      <c r="AT2094" s="3"/>
      <c r="AU2094" s="1"/>
      <c r="AV2094" s="1"/>
      <c r="AW2094" s="3"/>
      <c r="AX2094" s="1"/>
      <c r="AY2094" s="1"/>
      <c r="AZ2094" s="1" t="s">
        <v>16506</v>
      </c>
      <c r="BA2094" s="1"/>
      <c r="BB2094">
        <f t="shared" si="35"/>
        <v>6</v>
      </c>
      <c r="BC2094">
        <f t="shared" si="36"/>
        <v>2022</v>
      </c>
    </row>
    <row r="2095" spans="1:55" x14ac:dyDescent="0.25">
      <c r="A2095" s="1" t="s">
        <v>14751</v>
      </c>
      <c r="B2095" s="3">
        <v>13</v>
      </c>
      <c r="C2095" s="1" t="s">
        <v>14764</v>
      </c>
      <c r="D2095" s="3">
        <v>416035</v>
      </c>
      <c r="E2095" s="1" t="s">
        <v>63</v>
      </c>
      <c r="F2095" s="1" t="s">
        <v>1465</v>
      </c>
      <c r="G2095" s="1" t="s">
        <v>1593</v>
      </c>
      <c r="H2095" s="1" t="s">
        <v>16507</v>
      </c>
      <c r="I2095" s="3">
        <v>1727349</v>
      </c>
      <c r="J2095" s="1" t="s">
        <v>67</v>
      </c>
      <c r="K2095" s="12"/>
      <c r="L2095" s="1" t="s">
        <v>16501</v>
      </c>
      <c r="M2095" s="1"/>
      <c r="N2095" s="1"/>
      <c r="O2095" s="1" t="s">
        <v>16508</v>
      </c>
      <c r="P2095" s="1" t="s">
        <v>70</v>
      </c>
      <c r="Q2095" s="1" t="s">
        <v>70</v>
      </c>
      <c r="R2095" s="1" t="s">
        <v>1593</v>
      </c>
      <c r="S2095" s="1" t="s">
        <v>16509</v>
      </c>
      <c r="T2095" s="1" t="s">
        <v>16510</v>
      </c>
      <c r="U2095" s="1" t="s">
        <v>14785</v>
      </c>
      <c r="V2095" s="1" t="s">
        <v>74</v>
      </c>
      <c r="W2095" s="1" t="s">
        <v>14858</v>
      </c>
      <c r="X2095" s="1" t="s">
        <v>1593</v>
      </c>
      <c r="Y2095" s="1" t="s">
        <v>1694</v>
      </c>
      <c r="Z2095" s="1" t="s">
        <v>1593</v>
      </c>
      <c r="AA2095" s="1" t="s">
        <v>8917</v>
      </c>
      <c r="AB2095" s="3">
        <v>1</v>
      </c>
      <c r="AC2095" s="3">
        <v>1</v>
      </c>
      <c r="AD2095" s="3">
        <v>1</v>
      </c>
      <c r="AE2095" s="3">
        <v>1</v>
      </c>
      <c r="AF2095" s="3">
        <v>0</v>
      </c>
      <c r="AG2095" s="3">
        <v>0</v>
      </c>
      <c r="AH2095" s="3">
        <v>44.633333333332999</v>
      </c>
      <c r="AI2095" s="3">
        <v>4.2666666666669997</v>
      </c>
      <c r="AJ2095" s="1" t="s">
        <v>1593</v>
      </c>
      <c r="AK2095" s="1" t="s">
        <v>16511</v>
      </c>
      <c r="AL2095" s="1"/>
      <c r="AM2095" s="1"/>
      <c r="AN2095" s="1"/>
      <c r="AO2095" s="1"/>
      <c r="AP2095" s="1"/>
      <c r="AQ2095" s="1"/>
      <c r="AR2095" s="1"/>
      <c r="AS2095" s="1"/>
      <c r="AT2095" s="3"/>
      <c r="AU2095" s="1"/>
      <c r="AV2095" s="1"/>
      <c r="AW2095" s="3"/>
      <c r="AX2095" s="1"/>
      <c r="AY2095" s="1"/>
      <c r="AZ2095" s="1" t="s">
        <v>16506</v>
      </c>
      <c r="BA2095" s="1"/>
      <c r="BB2095">
        <f t="shared" si="35"/>
        <v>6</v>
      </c>
      <c r="BC2095">
        <f t="shared" si="36"/>
        <v>2022</v>
      </c>
    </row>
    <row r="2096" spans="1:55" x14ac:dyDescent="0.25">
      <c r="A2096" s="1" t="s">
        <v>14751</v>
      </c>
      <c r="B2096" s="3">
        <v>17</v>
      </c>
      <c r="C2096" s="1" t="s">
        <v>14779</v>
      </c>
      <c r="D2096" s="3">
        <v>425411</v>
      </c>
      <c r="E2096" s="1" t="s">
        <v>63</v>
      </c>
      <c r="F2096" s="1" t="s">
        <v>16512</v>
      </c>
      <c r="G2096" s="1" t="s">
        <v>1593</v>
      </c>
      <c r="H2096" s="1" t="s">
        <v>16513</v>
      </c>
      <c r="I2096" s="3">
        <v>1727878</v>
      </c>
      <c r="J2096" s="1" t="s">
        <v>67</v>
      </c>
      <c r="K2096" s="12"/>
      <c r="L2096" s="1" t="s">
        <v>15444</v>
      </c>
      <c r="M2096" s="1"/>
      <c r="N2096" s="1"/>
      <c r="O2096" s="1" t="s">
        <v>16514</v>
      </c>
      <c r="P2096" s="1" t="s">
        <v>70</v>
      </c>
      <c r="Q2096" s="1" t="s">
        <v>70</v>
      </c>
      <c r="R2096" s="1" t="s">
        <v>1593</v>
      </c>
      <c r="S2096" s="1" t="s">
        <v>16515</v>
      </c>
      <c r="T2096" s="1" t="s">
        <v>16516</v>
      </c>
      <c r="U2096" s="1" t="s">
        <v>14785</v>
      </c>
      <c r="V2096" s="1" t="s">
        <v>74</v>
      </c>
      <c r="W2096" s="1" t="s">
        <v>14786</v>
      </c>
      <c r="X2096" s="1" t="s">
        <v>1593</v>
      </c>
      <c r="Y2096" s="1" t="s">
        <v>15960</v>
      </c>
      <c r="Z2096" s="1" t="s">
        <v>1593</v>
      </c>
      <c r="AA2096" s="1" t="s">
        <v>16517</v>
      </c>
      <c r="AB2096" s="3">
        <v>1</v>
      </c>
      <c r="AC2096" s="3">
        <v>1</v>
      </c>
      <c r="AD2096" s="3">
        <v>1</v>
      </c>
      <c r="AE2096" s="3">
        <v>1</v>
      </c>
      <c r="AF2096" s="3">
        <v>0</v>
      </c>
      <c r="AG2096" s="3">
        <v>0</v>
      </c>
      <c r="AH2096" s="3">
        <v>30.483333333333</v>
      </c>
      <c r="AI2096" s="3">
        <v>3.05</v>
      </c>
      <c r="AJ2096" s="1" t="s">
        <v>1593</v>
      </c>
      <c r="AK2096" s="1" t="s">
        <v>16518</v>
      </c>
      <c r="AL2096" s="1"/>
      <c r="AM2096" s="1"/>
      <c r="AN2096" s="1"/>
      <c r="AO2096" s="1"/>
      <c r="AP2096" s="1"/>
      <c r="AQ2096" s="1"/>
      <c r="AR2096" s="1"/>
      <c r="AS2096" s="1"/>
      <c r="AT2096" s="3"/>
      <c r="AU2096" s="1"/>
      <c r="AV2096" s="1"/>
      <c r="AW2096" s="3"/>
      <c r="AX2096" s="1"/>
      <c r="AY2096" s="1"/>
      <c r="AZ2096" s="1" t="s">
        <v>16519</v>
      </c>
      <c r="BA2096" s="1"/>
      <c r="BB2096">
        <f t="shared" si="35"/>
        <v>6</v>
      </c>
      <c r="BC2096">
        <f t="shared" si="36"/>
        <v>2022</v>
      </c>
    </row>
    <row r="2097" spans="1:55" x14ac:dyDescent="0.25">
      <c r="A2097" s="1" t="s">
        <v>14751</v>
      </c>
      <c r="B2097" s="3">
        <v>87</v>
      </c>
      <c r="C2097" s="1" t="s">
        <v>14844</v>
      </c>
      <c r="D2097" s="3">
        <v>437279</v>
      </c>
      <c r="E2097" s="1" t="s">
        <v>63</v>
      </c>
      <c r="F2097" s="1" t="s">
        <v>1332</v>
      </c>
      <c r="G2097" s="1" t="s">
        <v>1610</v>
      </c>
      <c r="H2097" s="1" t="s">
        <v>16520</v>
      </c>
      <c r="I2097" s="3">
        <v>1728333</v>
      </c>
      <c r="J2097" s="1" t="s">
        <v>67</v>
      </c>
      <c r="K2097" s="12"/>
      <c r="L2097" s="1" t="s">
        <v>14991</v>
      </c>
      <c r="M2097" s="1"/>
      <c r="N2097" s="1"/>
      <c r="O2097" s="1" t="s">
        <v>16521</v>
      </c>
      <c r="P2097" s="1" t="s">
        <v>70</v>
      </c>
      <c r="Q2097" s="1" t="s">
        <v>70</v>
      </c>
      <c r="R2097" s="1" t="s">
        <v>1610</v>
      </c>
      <c r="S2097" s="1" t="s">
        <v>16522</v>
      </c>
      <c r="T2097" s="1" t="s">
        <v>16523</v>
      </c>
      <c r="U2097" s="1" t="s">
        <v>14905</v>
      </c>
      <c r="V2097" s="1" t="s">
        <v>74</v>
      </c>
      <c r="W2097" s="1" t="s">
        <v>14852</v>
      </c>
      <c r="X2097" s="1" t="s">
        <v>1610</v>
      </c>
      <c r="Y2097" s="1" t="s">
        <v>16524</v>
      </c>
      <c r="Z2097" s="1" t="s">
        <v>1610</v>
      </c>
      <c r="AA2097" s="1" t="s">
        <v>16525</v>
      </c>
      <c r="AB2097" s="3">
        <v>1</v>
      </c>
      <c r="AC2097" s="3">
        <v>1</v>
      </c>
      <c r="AD2097" s="3">
        <v>1</v>
      </c>
      <c r="AE2097" s="3">
        <v>1</v>
      </c>
      <c r="AF2097" s="3">
        <v>0</v>
      </c>
      <c r="AG2097" s="3">
        <v>0</v>
      </c>
      <c r="AH2097" s="3">
        <v>43.466666666667003</v>
      </c>
      <c r="AI2097" s="3">
        <v>7.4</v>
      </c>
      <c r="AJ2097" s="1" t="s">
        <v>1610</v>
      </c>
      <c r="AK2097" s="1" t="s">
        <v>16526</v>
      </c>
      <c r="AL2097" s="1"/>
      <c r="AM2097" s="1"/>
      <c r="AN2097" s="1"/>
      <c r="AO2097" s="1"/>
      <c r="AP2097" s="1"/>
      <c r="AQ2097" s="1"/>
      <c r="AR2097" s="1"/>
      <c r="AS2097" s="1"/>
      <c r="AT2097" s="3"/>
      <c r="AU2097" s="1"/>
      <c r="AV2097" s="1"/>
      <c r="AW2097" s="3"/>
      <c r="AX2097" s="1"/>
      <c r="AY2097" s="1"/>
      <c r="AZ2097" s="1" t="s">
        <v>16527</v>
      </c>
      <c r="BA2097" s="1"/>
      <c r="BB2097">
        <f t="shared" si="35"/>
        <v>6</v>
      </c>
      <c r="BC2097">
        <f t="shared" si="36"/>
        <v>2022</v>
      </c>
    </row>
    <row r="2098" spans="1:55" x14ac:dyDescent="0.25">
      <c r="A2098" s="1" t="s">
        <v>14751</v>
      </c>
      <c r="B2098" s="3">
        <v>16</v>
      </c>
      <c r="C2098" s="1" t="s">
        <v>14818</v>
      </c>
      <c r="D2098" s="3">
        <v>439487</v>
      </c>
      <c r="E2098" s="1" t="s">
        <v>63</v>
      </c>
      <c r="F2098" s="1" t="s">
        <v>16528</v>
      </c>
      <c r="G2098" s="1" t="s">
        <v>1610</v>
      </c>
      <c r="H2098" s="1" t="s">
        <v>16529</v>
      </c>
      <c r="I2098" s="3">
        <v>1728630</v>
      </c>
      <c r="J2098" s="1" t="s">
        <v>67</v>
      </c>
      <c r="K2098" s="12"/>
      <c r="L2098" s="1" t="s">
        <v>14821</v>
      </c>
      <c r="M2098" s="1"/>
      <c r="N2098" s="1"/>
      <c r="O2098" s="1" t="s">
        <v>16530</v>
      </c>
      <c r="P2098" s="1" t="s">
        <v>70</v>
      </c>
      <c r="Q2098" s="1" t="s">
        <v>70</v>
      </c>
      <c r="R2098" s="1" t="s">
        <v>1610</v>
      </c>
      <c r="S2098" s="1" t="s">
        <v>16531</v>
      </c>
      <c r="T2098" s="1" t="s">
        <v>16532</v>
      </c>
      <c r="U2098" s="1" t="s">
        <v>14896</v>
      </c>
      <c r="V2098" s="1" t="s">
        <v>74</v>
      </c>
      <c r="W2098" s="1" t="s">
        <v>15067</v>
      </c>
      <c r="X2098" s="1" t="s">
        <v>1610</v>
      </c>
      <c r="Y2098" s="1" t="s">
        <v>6703</v>
      </c>
      <c r="Z2098" s="1" t="s">
        <v>1610</v>
      </c>
      <c r="AA2098" s="1" t="s">
        <v>16533</v>
      </c>
      <c r="AB2098" s="3">
        <v>1</v>
      </c>
      <c r="AC2098" s="3">
        <v>1</v>
      </c>
      <c r="AD2098" s="3">
        <v>1</v>
      </c>
      <c r="AE2098" s="3">
        <v>1</v>
      </c>
      <c r="AF2098" s="3">
        <v>0</v>
      </c>
      <c r="AG2098" s="3">
        <v>0</v>
      </c>
      <c r="AH2098" s="3">
        <v>16.916666666666998</v>
      </c>
      <c r="AI2098" s="3">
        <v>4.7666666666669997</v>
      </c>
      <c r="AJ2098" s="1" t="s">
        <v>1610</v>
      </c>
      <c r="AK2098" s="1" t="s">
        <v>16534</v>
      </c>
      <c r="AL2098" s="1"/>
      <c r="AM2098" s="1"/>
      <c r="AN2098" s="1"/>
      <c r="AO2098" s="1"/>
      <c r="AP2098" s="1"/>
      <c r="AQ2098" s="1"/>
      <c r="AR2098" s="1"/>
      <c r="AS2098" s="1"/>
      <c r="AT2098" s="3"/>
      <c r="AU2098" s="1"/>
      <c r="AV2098" s="1"/>
      <c r="AW2098" s="3"/>
      <c r="AX2098" s="1"/>
      <c r="AY2098" s="1"/>
      <c r="AZ2098" s="1"/>
      <c r="BA2098" s="1"/>
      <c r="BB2098">
        <f t="shared" si="35"/>
        <v>6</v>
      </c>
      <c r="BC2098">
        <f t="shared" si="36"/>
        <v>2022</v>
      </c>
    </row>
    <row r="2099" spans="1:55" x14ac:dyDescent="0.25">
      <c r="A2099" s="1" t="s">
        <v>14751</v>
      </c>
      <c r="B2099" s="3">
        <v>85</v>
      </c>
      <c r="C2099" s="1" t="s">
        <v>14790</v>
      </c>
      <c r="D2099" s="3">
        <v>440987</v>
      </c>
      <c r="E2099" s="1" t="s">
        <v>91</v>
      </c>
      <c r="F2099" s="1" t="s">
        <v>5275</v>
      </c>
      <c r="G2099" s="1" t="s">
        <v>1610</v>
      </c>
      <c r="H2099" s="1" t="s">
        <v>16535</v>
      </c>
      <c r="I2099" s="3">
        <v>440987</v>
      </c>
      <c r="J2099" s="1" t="s">
        <v>67</v>
      </c>
      <c r="K2099" s="12"/>
      <c r="L2099" s="1" t="s">
        <v>14920</v>
      </c>
      <c r="M2099" s="1"/>
      <c r="N2099" s="1"/>
      <c r="O2099" s="1" t="s">
        <v>16536</v>
      </c>
      <c r="P2099" s="1" t="s">
        <v>70</v>
      </c>
      <c r="Q2099" s="1" t="s">
        <v>70</v>
      </c>
      <c r="R2099" s="1" t="s">
        <v>1610</v>
      </c>
      <c r="S2099" s="1" t="s">
        <v>9640</v>
      </c>
      <c r="T2099" s="1" t="s">
        <v>16537</v>
      </c>
      <c r="U2099" s="1" t="s">
        <v>14797</v>
      </c>
      <c r="V2099" s="1" t="s">
        <v>74</v>
      </c>
      <c r="W2099" s="1" t="s">
        <v>14938</v>
      </c>
      <c r="X2099" s="1" t="s">
        <v>1610</v>
      </c>
      <c r="Y2099" s="1" t="s">
        <v>12532</v>
      </c>
      <c r="Z2099" s="1" t="s">
        <v>1610</v>
      </c>
      <c r="AA2099" s="1" t="s">
        <v>16538</v>
      </c>
      <c r="AB2099" s="3">
        <v>1</v>
      </c>
      <c r="AC2099" s="3">
        <v>1</v>
      </c>
      <c r="AD2099" s="3">
        <v>1</v>
      </c>
      <c r="AE2099" s="3">
        <v>1</v>
      </c>
      <c r="AF2099" s="3">
        <v>0</v>
      </c>
      <c r="AG2099" s="3">
        <v>0</v>
      </c>
      <c r="AH2099" s="3">
        <v>32.75</v>
      </c>
      <c r="AI2099" s="3">
        <v>7.1166666666670002</v>
      </c>
      <c r="AJ2099" s="1" t="s">
        <v>1610</v>
      </c>
      <c r="AK2099" s="1" t="s">
        <v>16539</v>
      </c>
      <c r="AL2099" s="1"/>
      <c r="AM2099" s="1"/>
      <c r="AN2099" s="1"/>
      <c r="AO2099" s="1"/>
      <c r="AP2099" s="1"/>
      <c r="AQ2099" s="1"/>
      <c r="AR2099" s="1"/>
      <c r="AS2099" s="1"/>
      <c r="AT2099" s="3"/>
      <c r="AU2099" s="1"/>
      <c r="AV2099" s="1"/>
      <c r="AW2099" s="3"/>
      <c r="AX2099" s="1"/>
      <c r="AY2099" s="1"/>
      <c r="AZ2099" s="1"/>
      <c r="BA2099" s="1"/>
      <c r="BB2099">
        <f t="shared" si="35"/>
        <v>6</v>
      </c>
      <c r="BC2099">
        <f t="shared" si="36"/>
        <v>2022</v>
      </c>
    </row>
    <row r="2100" spans="1:55" x14ac:dyDescent="0.25">
      <c r="A2100" s="1" t="s">
        <v>14751</v>
      </c>
      <c r="B2100" s="3">
        <v>85</v>
      </c>
      <c r="C2100" s="1" t="s">
        <v>14790</v>
      </c>
      <c r="D2100" s="3">
        <v>452184</v>
      </c>
      <c r="E2100" s="1" t="s">
        <v>63</v>
      </c>
      <c r="F2100" s="1" t="s">
        <v>16540</v>
      </c>
      <c r="G2100" s="1" t="s">
        <v>1629</v>
      </c>
      <c r="H2100" s="1" t="s">
        <v>16541</v>
      </c>
      <c r="I2100" s="3">
        <v>1729572</v>
      </c>
      <c r="J2100" s="1" t="s">
        <v>67</v>
      </c>
      <c r="K2100" s="12"/>
      <c r="L2100" s="1" t="s">
        <v>16542</v>
      </c>
      <c r="M2100" s="1"/>
      <c r="N2100" s="1"/>
      <c r="O2100" s="1" t="s">
        <v>16543</v>
      </c>
      <c r="P2100" s="1" t="s">
        <v>70</v>
      </c>
      <c r="Q2100" s="1" t="s">
        <v>70</v>
      </c>
      <c r="R2100" s="1" t="s">
        <v>1629</v>
      </c>
      <c r="S2100" s="1" t="s">
        <v>9815</v>
      </c>
      <c r="T2100" s="1" t="s">
        <v>16544</v>
      </c>
      <c r="U2100" s="1" t="s">
        <v>14797</v>
      </c>
      <c r="V2100" s="1" t="s">
        <v>74</v>
      </c>
      <c r="W2100" s="1" t="s">
        <v>14798</v>
      </c>
      <c r="X2100" s="1" t="s">
        <v>1629</v>
      </c>
      <c r="Y2100" s="1" t="s">
        <v>6606</v>
      </c>
      <c r="Z2100" s="1" t="s">
        <v>1629</v>
      </c>
      <c r="AA2100" s="1" t="s">
        <v>16545</v>
      </c>
      <c r="AB2100" s="3">
        <v>1</v>
      </c>
      <c r="AC2100" s="3">
        <v>1</v>
      </c>
      <c r="AD2100" s="3">
        <v>1</v>
      </c>
      <c r="AE2100" s="3">
        <v>1</v>
      </c>
      <c r="AF2100" s="3">
        <v>0</v>
      </c>
      <c r="AG2100" s="3">
        <v>0</v>
      </c>
      <c r="AH2100" s="3">
        <v>39.016666666667</v>
      </c>
      <c r="AI2100" s="3">
        <v>18.416666666666998</v>
      </c>
      <c r="AJ2100" s="1" t="s">
        <v>1629</v>
      </c>
      <c r="AK2100" s="1" t="s">
        <v>16546</v>
      </c>
      <c r="AL2100" s="1"/>
      <c r="AM2100" s="1"/>
      <c r="AN2100" s="1"/>
      <c r="AO2100" s="1"/>
      <c r="AP2100" s="1"/>
      <c r="AQ2100" s="1"/>
      <c r="AR2100" s="1"/>
      <c r="AS2100" s="1"/>
      <c r="AT2100" s="3"/>
      <c r="AU2100" s="1"/>
      <c r="AV2100" s="1"/>
      <c r="AW2100" s="3"/>
      <c r="AX2100" s="1"/>
      <c r="AY2100" s="1"/>
      <c r="AZ2100" s="1"/>
      <c r="BA2100" s="1"/>
      <c r="BB2100">
        <f t="shared" si="35"/>
        <v>6</v>
      </c>
      <c r="BC2100">
        <f t="shared" si="36"/>
        <v>2022</v>
      </c>
    </row>
    <row r="2101" spans="1:55" x14ac:dyDescent="0.25">
      <c r="A2101" s="1" t="s">
        <v>14751</v>
      </c>
      <c r="B2101" s="3">
        <v>13</v>
      </c>
      <c r="C2101" s="1" t="s">
        <v>14764</v>
      </c>
      <c r="D2101" s="3">
        <v>453685</v>
      </c>
      <c r="E2101" s="1" t="s">
        <v>63</v>
      </c>
      <c r="F2101" s="1" t="s">
        <v>16547</v>
      </c>
      <c r="G2101" s="1" t="s">
        <v>1629</v>
      </c>
      <c r="H2101" s="1" t="s">
        <v>16548</v>
      </c>
      <c r="I2101" s="3">
        <v>1729594</v>
      </c>
      <c r="J2101" s="1" t="s">
        <v>67</v>
      </c>
      <c r="K2101" s="12"/>
      <c r="L2101" s="1" t="s">
        <v>14767</v>
      </c>
      <c r="M2101" s="1"/>
      <c r="N2101" s="1"/>
      <c r="O2101" s="1" t="s">
        <v>16549</v>
      </c>
      <c r="P2101" s="1" t="s">
        <v>70</v>
      </c>
      <c r="Q2101" s="1" t="s">
        <v>70</v>
      </c>
      <c r="R2101" s="1" t="s">
        <v>1629</v>
      </c>
      <c r="S2101" s="1" t="s">
        <v>16550</v>
      </c>
      <c r="T2101" s="1" t="s">
        <v>16551</v>
      </c>
      <c r="U2101" s="1" t="s">
        <v>15373</v>
      </c>
      <c r="V2101" s="1" t="s">
        <v>74</v>
      </c>
      <c r="W2101" s="1" t="s">
        <v>14771</v>
      </c>
      <c r="X2101" s="1" t="s">
        <v>1629</v>
      </c>
      <c r="Y2101" s="1" t="s">
        <v>6952</v>
      </c>
      <c r="Z2101" s="1" t="s">
        <v>1629</v>
      </c>
      <c r="AA2101" s="1" t="s">
        <v>16552</v>
      </c>
      <c r="AB2101" s="3">
        <v>1</v>
      </c>
      <c r="AC2101" s="3">
        <v>1</v>
      </c>
      <c r="AD2101" s="3">
        <v>1</v>
      </c>
      <c r="AE2101" s="3">
        <v>1</v>
      </c>
      <c r="AF2101" s="3">
        <v>0</v>
      </c>
      <c r="AG2101" s="3">
        <v>0</v>
      </c>
      <c r="AH2101" s="3">
        <v>33.516666666667</v>
      </c>
      <c r="AI2101" s="3">
        <v>4.4333333333329996</v>
      </c>
      <c r="AJ2101" s="1" t="s">
        <v>1629</v>
      </c>
      <c r="AK2101" s="1" t="s">
        <v>16553</v>
      </c>
      <c r="AL2101" s="1"/>
      <c r="AM2101" s="1"/>
      <c r="AN2101" s="1"/>
      <c r="AO2101" s="1"/>
      <c r="AP2101" s="1"/>
      <c r="AQ2101" s="1"/>
      <c r="AR2101" s="1"/>
      <c r="AS2101" s="1"/>
      <c r="AT2101" s="3"/>
      <c r="AU2101" s="1"/>
      <c r="AV2101" s="1"/>
      <c r="AW2101" s="3"/>
      <c r="AX2101" s="1"/>
      <c r="AY2101" s="1"/>
      <c r="AZ2101" s="1" t="s">
        <v>16554</v>
      </c>
      <c r="BA2101" s="1"/>
      <c r="BB2101">
        <f t="shared" si="35"/>
        <v>6</v>
      </c>
      <c r="BC2101">
        <f t="shared" si="36"/>
        <v>2022</v>
      </c>
    </row>
    <row r="2102" spans="1:55" x14ac:dyDescent="0.25">
      <c r="A2102" s="1" t="s">
        <v>14751</v>
      </c>
      <c r="B2102" s="3">
        <v>16</v>
      </c>
      <c r="C2102" s="1" t="s">
        <v>14818</v>
      </c>
      <c r="D2102" s="3">
        <v>454411</v>
      </c>
      <c r="E2102" s="1" t="s">
        <v>63</v>
      </c>
      <c r="F2102" s="1" t="s">
        <v>16555</v>
      </c>
      <c r="G2102" s="1" t="s">
        <v>1629</v>
      </c>
      <c r="H2102" s="1" t="s">
        <v>16556</v>
      </c>
      <c r="I2102" s="3">
        <v>1729675</v>
      </c>
      <c r="J2102" s="1" t="s">
        <v>67</v>
      </c>
      <c r="K2102" s="12"/>
      <c r="L2102" s="1" t="s">
        <v>14821</v>
      </c>
      <c r="M2102" s="1"/>
      <c r="N2102" s="1"/>
      <c r="O2102" s="1" t="s">
        <v>16557</v>
      </c>
      <c r="P2102" s="1" t="s">
        <v>70</v>
      </c>
      <c r="Q2102" s="1" t="s">
        <v>70</v>
      </c>
      <c r="R2102" s="1" t="s">
        <v>1629</v>
      </c>
      <c r="S2102" s="1" t="s">
        <v>16379</v>
      </c>
      <c r="T2102" s="1" t="s">
        <v>16558</v>
      </c>
      <c r="U2102" s="1" t="s">
        <v>14785</v>
      </c>
      <c r="V2102" s="1" t="s">
        <v>639</v>
      </c>
      <c r="W2102" s="1" t="s">
        <v>16559</v>
      </c>
      <c r="X2102" s="1" t="s">
        <v>1629</v>
      </c>
      <c r="Y2102" s="1" t="s">
        <v>2929</v>
      </c>
      <c r="Z2102" s="1" t="s">
        <v>1629</v>
      </c>
      <c r="AA2102" s="1" t="s">
        <v>16560</v>
      </c>
      <c r="AB2102" s="3">
        <v>1</v>
      </c>
      <c r="AC2102" s="3">
        <v>1</v>
      </c>
      <c r="AD2102" s="3">
        <v>1</v>
      </c>
      <c r="AE2102" s="3">
        <v>1</v>
      </c>
      <c r="AF2102" s="3">
        <v>0</v>
      </c>
      <c r="AG2102" s="3">
        <v>0</v>
      </c>
      <c r="AH2102" s="3">
        <v>32.35</v>
      </c>
      <c r="AI2102" s="3">
        <v>13.1</v>
      </c>
      <c r="AJ2102" s="1" t="s">
        <v>1629</v>
      </c>
      <c r="AK2102" s="1" t="s">
        <v>16561</v>
      </c>
      <c r="AL2102" s="1"/>
      <c r="AM2102" s="1"/>
      <c r="AN2102" s="1"/>
      <c r="AO2102" s="1"/>
      <c r="AP2102" s="1"/>
      <c r="AQ2102" s="1"/>
      <c r="AR2102" s="1"/>
      <c r="AS2102" s="1"/>
      <c r="AT2102" s="3"/>
      <c r="AU2102" s="1"/>
      <c r="AV2102" s="1"/>
      <c r="AW2102" s="3"/>
      <c r="AX2102" s="1"/>
      <c r="AY2102" s="1"/>
      <c r="AZ2102" s="1" t="s">
        <v>16562</v>
      </c>
      <c r="BA2102" s="1"/>
      <c r="BB2102">
        <f t="shared" si="35"/>
        <v>6</v>
      </c>
      <c r="BC2102">
        <f t="shared" si="36"/>
        <v>2022</v>
      </c>
    </row>
    <row r="2103" spans="1:55" x14ac:dyDescent="0.25">
      <c r="A2103" s="1" t="s">
        <v>14751</v>
      </c>
      <c r="B2103" s="3">
        <v>14</v>
      </c>
      <c r="C2103" s="1" t="s">
        <v>14752</v>
      </c>
      <c r="D2103" s="3">
        <v>459647</v>
      </c>
      <c r="E2103" s="1" t="s">
        <v>63</v>
      </c>
      <c r="F2103" s="1" t="s">
        <v>16563</v>
      </c>
      <c r="G2103" s="1" t="s">
        <v>1637</v>
      </c>
      <c r="H2103" s="1" t="s">
        <v>16564</v>
      </c>
      <c r="I2103" s="3">
        <v>1730514</v>
      </c>
      <c r="J2103" s="1" t="s">
        <v>67</v>
      </c>
      <c r="K2103" s="12"/>
      <c r="L2103" s="1" t="s">
        <v>14888</v>
      </c>
      <c r="M2103" s="1"/>
      <c r="N2103" s="1"/>
      <c r="O2103" s="1" t="s">
        <v>16565</v>
      </c>
      <c r="P2103" s="1" t="s">
        <v>70</v>
      </c>
      <c r="Q2103" s="1" t="s">
        <v>70</v>
      </c>
      <c r="R2103" s="1" t="s">
        <v>1637</v>
      </c>
      <c r="S2103" s="1" t="s">
        <v>16566</v>
      </c>
      <c r="T2103" s="1" t="s">
        <v>16567</v>
      </c>
      <c r="U2103" s="1" t="s">
        <v>14937</v>
      </c>
      <c r="V2103" s="1" t="s">
        <v>74</v>
      </c>
      <c r="W2103" s="1" t="s">
        <v>14808</v>
      </c>
      <c r="X2103" s="1" t="s">
        <v>1637</v>
      </c>
      <c r="Y2103" s="1" t="s">
        <v>14480</v>
      </c>
      <c r="Z2103" s="1" t="s">
        <v>1637</v>
      </c>
      <c r="AA2103" s="1" t="s">
        <v>1121</v>
      </c>
      <c r="AB2103" s="3">
        <v>1</v>
      </c>
      <c r="AC2103" s="3">
        <v>1</v>
      </c>
      <c r="AD2103" s="3">
        <v>1</v>
      </c>
      <c r="AE2103" s="3">
        <v>1</v>
      </c>
      <c r="AF2103" s="3">
        <v>0</v>
      </c>
      <c r="AG2103" s="3">
        <v>0</v>
      </c>
      <c r="AH2103" s="3">
        <v>33.366666666667001</v>
      </c>
      <c r="AI2103" s="3">
        <v>5.7</v>
      </c>
      <c r="AJ2103" s="1" t="s">
        <v>1637</v>
      </c>
      <c r="AK2103" s="1" t="s">
        <v>16568</v>
      </c>
      <c r="AL2103" s="1"/>
      <c r="AM2103" s="1"/>
      <c r="AN2103" s="1"/>
      <c r="AO2103" s="1"/>
      <c r="AP2103" s="1"/>
      <c r="AQ2103" s="1"/>
      <c r="AR2103" s="1"/>
      <c r="AS2103" s="1"/>
      <c r="AT2103" s="3"/>
      <c r="AU2103" s="1"/>
      <c r="AV2103" s="1"/>
      <c r="AW2103" s="3"/>
      <c r="AX2103" s="1"/>
      <c r="AY2103" s="1"/>
      <c r="AZ2103" s="1" t="s">
        <v>16569</v>
      </c>
      <c r="BA2103" s="1"/>
      <c r="BB2103">
        <f t="shared" si="35"/>
        <v>6</v>
      </c>
      <c r="BC2103">
        <f t="shared" si="36"/>
        <v>2022</v>
      </c>
    </row>
    <row r="2104" spans="1:55" x14ac:dyDescent="0.25">
      <c r="A2104" s="1" t="s">
        <v>14751</v>
      </c>
      <c r="B2104" s="3">
        <v>13</v>
      </c>
      <c r="C2104" s="1" t="s">
        <v>14764</v>
      </c>
      <c r="D2104" s="3">
        <v>464124</v>
      </c>
      <c r="E2104" s="1" t="s">
        <v>91</v>
      </c>
      <c r="F2104" s="1" t="s">
        <v>1332</v>
      </c>
      <c r="G2104" s="1" t="s">
        <v>1659</v>
      </c>
      <c r="H2104" s="1" t="s">
        <v>16570</v>
      </c>
      <c r="I2104" s="3">
        <v>464124</v>
      </c>
      <c r="J2104" s="1" t="s">
        <v>1309</v>
      </c>
      <c r="K2104" s="12"/>
      <c r="L2104" s="1" t="s">
        <v>14767</v>
      </c>
      <c r="M2104" s="1"/>
      <c r="N2104" s="1"/>
      <c r="O2104" s="1" t="s">
        <v>16571</v>
      </c>
      <c r="P2104" s="1" t="s">
        <v>70</v>
      </c>
      <c r="Q2104" s="1" t="s">
        <v>234</v>
      </c>
      <c r="R2104" s="1"/>
      <c r="S2104" s="1"/>
      <c r="T2104" s="1" t="s">
        <v>16572</v>
      </c>
      <c r="U2104" s="1" t="s">
        <v>14759</v>
      </c>
      <c r="V2104" s="1" t="s">
        <v>74</v>
      </c>
      <c r="W2104" s="1" t="s">
        <v>14858</v>
      </c>
      <c r="X2104" s="1" t="s">
        <v>1659</v>
      </c>
      <c r="Y2104" s="1" t="s">
        <v>4419</v>
      </c>
      <c r="Z2104" s="1" t="s">
        <v>1659</v>
      </c>
      <c r="AA2104" s="1" t="s">
        <v>11697</v>
      </c>
      <c r="AB2104" s="3">
        <v>1</v>
      </c>
      <c r="AC2104" s="3">
        <v>1</v>
      </c>
      <c r="AD2104" s="3">
        <v>0</v>
      </c>
      <c r="AE2104" s="3">
        <v>0</v>
      </c>
      <c r="AF2104" s="3">
        <v>0</v>
      </c>
      <c r="AG2104" s="3">
        <v>0</v>
      </c>
      <c r="AH2104" s="3">
        <v>41.266666666667</v>
      </c>
      <c r="AI2104" s="3"/>
      <c r="AJ2104" s="1" t="s">
        <v>1659</v>
      </c>
      <c r="AK2104" s="1" t="s">
        <v>16573</v>
      </c>
      <c r="AL2104" s="1"/>
      <c r="AM2104" s="1"/>
      <c r="AN2104" s="1"/>
      <c r="AO2104" s="1"/>
      <c r="AP2104" s="1"/>
      <c r="AQ2104" s="1"/>
      <c r="AR2104" s="1"/>
      <c r="AS2104" s="1"/>
      <c r="AT2104" s="3"/>
      <c r="AU2104" s="1"/>
      <c r="AV2104" s="1"/>
      <c r="AW2104" s="3"/>
      <c r="AX2104" s="1"/>
      <c r="AY2104" s="1"/>
      <c r="AZ2104" s="1"/>
      <c r="BA2104" s="1"/>
      <c r="BB2104">
        <f t="shared" si="35"/>
        <v>6</v>
      </c>
      <c r="BC2104">
        <f t="shared" si="36"/>
        <v>2022</v>
      </c>
    </row>
    <row r="2105" spans="1:55" x14ac:dyDescent="0.25">
      <c r="A2105" s="1" t="s">
        <v>14751</v>
      </c>
      <c r="B2105" s="3">
        <v>87</v>
      </c>
      <c r="C2105" s="1" t="s">
        <v>14844</v>
      </c>
      <c r="D2105" s="3">
        <v>464244</v>
      </c>
      <c r="E2105" s="1" t="s">
        <v>63</v>
      </c>
      <c r="F2105" s="1" t="s">
        <v>14998</v>
      </c>
      <c r="G2105" s="1" t="s">
        <v>1659</v>
      </c>
      <c r="H2105" s="1" t="s">
        <v>3253</v>
      </c>
      <c r="I2105" s="3">
        <v>1730930</v>
      </c>
      <c r="J2105" s="1" t="s">
        <v>1309</v>
      </c>
      <c r="K2105" s="12"/>
      <c r="L2105" s="1" t="s">
        <v>16574</v>
      </c>
      <c r="M2105" s="1"/>
      <c r="N2105" s="1"/>
      <c r="O2105" s="1" t="s">
        <v>16575</v>
      </c>
      <c r="P2105" s="1" t="s">
        <v>70</v>
      </c>
      <c r="Q2105" s="1" t="s">
        <v>70</v>
      </c>
      <c r="R2105" s="1" t="s">
        <v>1659</v>
      </c>
      <c r="S2105" s="1" t="s">
        <v>8150</v>
      </c>
      <c r="T2105" s="1" t="s">
        <v>16576</v>
      </c>
      <c r="U2105" s="1" t="s">
        <v>15212</v>
      </c>
      <c r="V2105" s="1" t="s">
        <v>74</v>
      </c>
      <c r="W2105" s="1" t="s">
        <v>15120</v>
      </c>
      <c r="X2105" s="1" t="s">
        <v>1659</v>
      </c>
      <c r="Y2105" s="1" t="s">
        <v>16577</v>
      </c>
      <c r="Z2105" s="1" t="s">
        <v>1659</v>
      </c>
      <c r="AA2105" s="1" t="s">
        <v>16578</v>
      </c>
      <c r="AB2105" s="3">
        <v>1</v>
      </c>
      <c r="AC2105" s="3">
        <v>1</v>
      </c>
      <c r="AD2105" s="3">
        <v>1</v>
      </c>
      <c r="AE2105" s="3">
        <v>1</v>
      </c>
      <c r="AF2105" s="3">
        <v>0</v>
      </c>
      <c r="AG2105" s="3">
        <v>0</v>
      </c>
      <c r="AH2105" s="3">
        <v>58.6</v>
      </c>
      <c r="AI2105" s="3">
        <v>10.733333333333</v>
      </c>
      <c r="AJ2105" s="1" t="s">
        <v>1659</v>
      </c>
      <c r="AK2105" s="1" t="s">
        <v>16579</v>
      </c>
      <c r="AL2105" s="1"/>
      <c r="AM2105" s="1"/>
      <c r="AN2105" s="1"/>
      <c r="AO2105" s="1"/>
      <c r="AP2105" s="1"/>
      <c r="AQ2105" s="1"/>
      <c r="AR2105" s="1"/>
      <c r="AS2105" s="1"/>
      <c r="AT2105" s="3"/>
      <c r="AU2105" s="1"/>
      <c r="AV2105" s="1"/>
      <c r="AW2105" s="3"/>
      <c r="AX2105" s="1"/>
      <c r="AY2105" s="1"/>
      <c r="AZ2105" s="1" t="s">
        <v>16580</v>
      </c>
      <c r="BA2105" s="1"/>
      <c r="BB2105">
        <f t="shared" si="35"/>
        <v>6</v>
      </c>
      <c r="BC2105">
        <f t="shared" si="36"/>
        <v>2022</v>
      </c>
    </row>
    <row r="2106" spans="1:55" x14ac:dyDescent="0.25">
      <c r="A2106" s="1" t="s">
        <v>14751</v>
      </c>
      <c r="B2106" s="3">
        <v>85</v>
      </c>
      <c r="C2106" s="1" t="s">
        <v>14790</v>
      </c>
      <c r="D2106" s="3">
        <v>466430</v>
      </c>
      <c r="E2106" s="1" t="s">
        <v>63</v>
      </c>
      <c r="F2106" s="1" t="s">
        <v>16581</v>
      </c>
      <c r="G2106" s="1" t="s">
        <v>1659</v>
      </c>
      <c r="H2106" s="1" t="s">
        <v>13311</v>
      </c>
      <c r="I2106" s="3">
        <v>1731482</v>
      </c>
      <c r="J2106" s="1" t="s">
        <v>67</v>
      </c>
      <c r="K2106" s="12"/>
      <c r="L2106" s="1" t="s">
        <v>16582</v>
      </c>
      <c r="M2106" s="1"/>
      <c r="N2106" s="1"/>
      <c r="O2106" s="1" t="s">
        <v>16583</v>
      </c>
      <c r="P2106" s="1" t="s">
        <v>70</v>
      </c>
      <c r="Q2106" s="1" t="s">
        <v>70</v>
      </c>
      <c r="R2106" s="1" t="s">
        <v>1659</v>
      </c>
      <c r="S2106" s="1" t="s">
        <v>16584</v>
      </c>
      <c r="T2106" s="1" t="s">
        <v>16585</v>
      </c>
      <c r="U2106" s="1" t="s">
        <v>14797</v>
      </c>
      <c r="V2106" s="1" t="s">
        <v>74</v>
      </c>
      <c r="W2106" s="1" t="s">
        <v>14798</v>
      </c>
      <c r="X2106" s="1" t="s">
        <v>1659</v>
      </c>
      <c r="Y2106" s="1" t="s">
        <v>5924</v>
      </c>
      <c r="Z2106" s="1" t="s">
        <v>1659</v>
      </c>
      <c r="AA2106" s="1" t="s">
        <v>643</v>
      </c>
      <c r="AB2106" s="3">
        <v>1</v>
      </c>
      <c r="AC2106" s="3">
        <v>1</v>
      </c>
      <c r="AD2106" s="3">
        <v>1</v>
      </c>
      <c r="AE2106" s="3">
        <v>1</v>
      </c>
      <c r="AF2106" s="3">
        <v>0</v>
      </c>
      <c r="AG2106" s="3">
        <v>0</v>
      </c>
      <c r="AH2106" s="3">
        <v>46.683333333333003</v>
      </c>
      <c r="AI2106" s="3">
        <v>2.583333333333</v>
      </c>
      <c r="AJ2106" s="1" t="s">
        <v>1659</v>
      </c>
      <c r="AK2106" s="1" t="s">
        <v>16586</v>
      </c>
      <c r="AL2106" s="1"/>
      <c r="AM2106" s="1"/>
      <c r="AN2106" s="1"/>
      <c r="AO2106" s="1"/>
      <c r="AP2106" s="1"/>
      <c r="AQ2106" s="1"/>
      <c r="AR2106" s="1"/>
      <c r="AS2106" s="1"/>
      <c r="AT2106" s="3"/>
      <c r="AU2106" s="1"/>
      <c r="AV2106" s="1"/>
      <c r="AW2106" s="3"/>
      <c r="AX2106" s="1"/>
      <c r="AY2106" s="1"/>
      <c r="AZ2106" s="1" t="s">
        <v>16587</v>
      </c>
      <c r="BA2106" s="1"/>
      <c r="BB2106">
        <f t="shared" si="35"/>
        <v>6</v>
      </c>
      <c r="BC2106">
        <f t="shared" si="36"/>
        <v>2022</v>
      </c>
    </row>
    <row r="2107" spans="1:55" x14ac:dyDescent="0.25">
      <c r="A2107" s="1" t="s">
        <v>14751</v>
      </c>
      <c r="B2107" s="3">
        <v>85</v>
      </c>
      <c r="C2107" s="1" t="s">
        <v>14790</v>
      </c>
      <c r="D2107" s="3">
        <v>467803</v>
      </c>
      <c r="E2107" s="1" t="s">
        <v>63</v>
      </c>
      <c r="F2107" s="1" t="s">
        <v>5613</v>
      </c>
      <c r="G2107" s="1" t="s">
        <v>1659</v>
      </c>
      <c r="H2107" s="1" t="s">
        <v>13553</v>
      </c>
      <c r="I2107" s="3">
        <v>1731590</v>
      </c>
      <c r="J2107" s="1" t="s">
        <v>67</v>
      </c>
      <c r="K2107" s="12"/>
      <c r="L2107" s="1" t="s">
        <v>16588</v>
      </c>
      <c r="M2107" s="1"/>
      <c r="N2107" s="1"/>
      <c r="O2107" s="1" t="s">
        <v>16589</v>
      </c>
      <c r="P2107" s="1" t="s">
        <v>70</v>
      </c>
      <c r="Q2107" s="1" t="s">
        <v>70</v>
      </c>
      <c r="R2107" s="1" t="s">
        <v>1659</v>
      </c>
      <c r="S2107" s="1" t="s">
        <v>16590</v>
      </c>
      <c r="T2107" s="1" t="s">
        <v>16591</v>
      </c>
      <c r="U2107" s="1" t="s">
        <v>14937</v>
      </c>
      <c r="V2107" s="1" t="s">
        <v>74</v>
      </c>
      <c r="W2107" s="1" t="s">
        <v>14798</v>
      </c>
      <c r="X2107" s="1" t="s">
        <v>1659</v>
      </c>
      <c r="Y2107" s="1" t="s">
        <v>3061</v>
      </c>
      <c r="Z2107" s="1" t="s">
        <v>1659</v>
      </c>
      <c r="AA2107" s="1" t="s">
        <v>16592</v>
      </c>
      <c r="AB2107" s="3">
        <v>1</v>
      </c>
      <c r="AC2107" s="3">
        <v>1</v>
      </c>
      <c r="AD2107" s="3">
        <v>1</v>
      </c>
      <c r="AE2107" s="3">
        <v>1</v>
      </c>
      <c r="AF2107" s="3">
        <v>0</v>
      </c>
      <c r="AG2107" s="3">
        <v>0</v>
      </c>
      <c r="AH2107" s="3">
        <v>23.866666666667001</v>
      </c>
      <c r="AI2107" s="3">
        <v>14.683333333333</v>
      </c>
      <c r="AJ2107" s="1" t="s">
        <v>1659</v>
      </c>
      <c r="AK2107" s="1" t="s">
        <v>16593</v>
      </c>
      <c r="AL2107" s="1"/>
      <c r="AM2107" s="1"/>
      <c r="AN2107" s="1"/>
      <c r="AO2107" s="1"/>
      <c r="AP2107" s="1"/>
      <c r="AQ2107" s="1"/>
      <c r="AR2107" s="1"/>
      <c r="AS2107" s="1"/>
      <c r="AT2107" s="3"/>
      <c r="AU2107" s="1"/>
      <c r="AV2107" s="1"/>
      <c r="AW2107" s="3"/>
      <c r="AX2107" s="1"/>
      <c r="AY2107" s="1"/>
      <c r="AZ2107" s="1" t="s">
        <v>16594</v>
      </c>
      <c r="BA2107" s="1"/>
      <c r="BB2107">
        <f t="shared" si="35"/>
        <v>6</v>
      </c>
      <c r="BC2107">
        <f t="shared" si="36"/>
        <v>2022</v>
      </c>
    </row>
    <row r="2108" spans="1:55" x14ac:dyDescent="0.25">
      <c r="A2108" s="1" t="s">
        <v>14751</v>
      </c>
      <c r="B2108" s="3">
        <v>16</v>
      </c>
      <c r="C2108" s="1" t="s">
        <v>14818</v>
      </c>
      <c r="D2108" s="3">
        <v>478496</v>
      </c>
      <c r="E2108" s="1" t="s">
        <v>63</v>
      </c>
      <c r="F2108" s="1" t="s">
        <v>14819</v>
      </c>
      <c r="G2108" s="1" t="s">
        <v>1714</v>
      </c>
      <c r="H2108" s="1" t="s">
        <v>16595</v>
      </c>
      <c r="I2108" s="3">
        <v>1733264</v>
      </c>
      <c r="J2108" s="1" t="s">
        <v>67</v>
      </c>
      <c r="K2108" s="12"/>
      <c r="L2108" s="1" t="s">
        <v>14821</v>
      </c>
      <c r="M2108" s="1"/>
      <c r="N2108" s="1"/>
      <c r="O2108" s="1" t="s">
        <v>16596</v>
      </c>
      <c r="P2108" s="1" t="s">
        <v>70</v>
      </c>
      <c r="Q2108" s="1" t="s">
        <v>70</v>
      </c>
      <c r="R2108" s="1" t="s">
        <v>1714</v>
      </c>
      <c r="S2108" s="1" t="s">
        <v>16597</v>
      </c>
      <c r="T2108" s="1" t="s">
        <v>16598</v>
      </c>
      <c r="U2108" s="1" t="s">
        <v>14875</v>
      </c>
      <c r="V2108" s="1" t="s">
        <v>74</v>
      </c>
      <c r="W2108" s="1" t="s">
        <v>14897</v>
      </c>
      <c r="X2108" s="1" t="s">
        <v>1714</v>
      </c>
      <c r="Y2108" s="1" t="s">
        <v>4344</v>
      </c>
      <c r="Z2108" s="1" t="s">
        <v>1714</v>
      </c>
      <c r="AA2108" s="1" t="s">
        <v>16599</v>
      </c>
      <c r="AB2108" s="3">
        <v>1</v>
      </c>
      <c r="AC2108" s="3">
        <v>1</v>
      </c>
      <c r="AD2108" s="3">
        <v>1</v>
      </c>
      <c r="AE2108" s="3">
        <v>1</v>
      </c>
      <c r="AF2108" s="3">
        <v>0</v>
      </c>
      <c r="AG2108" s="3">
        <v>0</v>
      </c>
      <c r="AH2108" s="3">
        <v>14.783333333332999</v>
      </c>
      <c r="AI2108" s="3">
        <v>9.583333333333</v>
      </c>
      <c r="AJ2108" s="1" t="s">
        <v>1714</v>
      </c>
      <c r="AK2108" s="1" t="s">
        <v>16600</v>
      </c>
      <c r="AL2108" s="1"/>
      <c r="AM2108" s="1"/>
      <c r="AN2108" s="1"/>
      <c r="AO2108" s="1"/>
      <c r="AP2108" s="1"/>
      <c r="AQ2108" s="1"/>
      <c r="AR2108" s="1"/>
      <c r="AS2108" s="1"/>
      <c r="AT2108" s="3"/>
      <c r="AU2108" s="1"/>
      <c r="AV2108" s="1"/>
      <c r="AW2108" s="3"/>
      <c r="AX2108" s="1"/>
      <c r="AY2108" s="1"/>
      <c r="AZ2108" s="1"/>
      <c r="BA2108" s="1"/>
      <c r="BB2108">
        <f t="shared" si="35"/>
        <v>6</v>
      </c>
      <c r="BC2108">
        <f t="shared" si="36"/>
        <v>2022</v>
      </c>
    </row>
    <row r="2109" spans="1:55" x14ac:dyDescent="0.25">
      <c r="A2109" s="1" t="s">
        <v>14751</v>
      </c>
      <c r="B2109" s="3">
        <v>85</v>
      </c>
      <c r="C2109" s="1" t="s">
        <v>14790</v>
      </c>
      <c r="D2109" s="3">
        <v>478942</v>
      </c>
      <c r="E2109" s="1" t="s">
        <v>91</v>
      </c>
      <c r="F2109" s="1" t="s">
        <v>16601</v>
      </c>
      <c r="G2109" s="1" t="s">
        <v>1714</v>
      </c>
      <c r="H2109" s="1" t="s">
        <v>3472</v>
      </c>
      <c r="I2109" s="3">
        <v>478942</v>
      </c>
      <c r="J2109" s="1" t="s">
        <v>67</v>
      </c>
      <c r="K2109" s="12"/>
      <c r="L2109" s="1" t="s">
        <v>14920</v>
      </c>
      <c r="M2109" s="1"/>
      <c r="N2109" s="1"/>
      <c r="O2109" s="1" t="s">
        <v>16602</v>
      </c>
      <c r="P2109" s="1" t="s">
        <v>107</v>
      </c>
      <c r="Q2109" s="1" t="s">
        <v>70</v>
      </c>
      <c r="R2109" s="1" t="s">
        <v>1714</v>
      </c>
      <c r="S2109" s="1" t="s">
        <v>16603</v>
      </c>
      <c r="T2109" s="1" t="s">
        <v>16604</v>
      </c>
      <c r="U2109" s="1" t="s">
        <v>14937</v>
      </c>
      <c r="V2109" s="1" t="s">
        <v>74</v>
      </c>
      <c r="W2109" s="1" t="s">
        <v>14938</v>
      </c>
      <c r="X2109" s="1" t="s">
        <v>1714</v>
      </c>
      <c r="Y2109" s="1" t="s">
        <v>713</v>
      </c>
      <c r="Z2109" s="1" t="s">
        <v>1714</v>
      </c>
      <c r="AA2109" s="1" t="s">
        <v>16605</v>
      </c>
      <c r="AB2109" s="3">
        <v>1</v>
      </c>
      <c r="AC2109" s="3">
        <v>1</v>
      </c>
      <c r="AD2109" s="3">
        <v>1</v>
      </c>
      <c r="AE2109" s="3">
        <v>1</v>
      </c>
      <c r="AF2109" s="3">
        <v>0</v>
      </c>
      <c r="AG2109" s="3">
        <v>0</v>
      </c>
      <c r="AH2109" s="3">
        <v>15.2</v>
      </c>
      <c r="AI2109" s="3">
        <v>3.7166666666669999</v>
      </c>
      <c r="AJ2109" s="1"/>
      <c r="AK2109" s="1"/>
      <c r="AL2109" s="1"/>
      <c r="AM2109" s="1"/>
      <c r="AN2109" s="1"/>
      <c r="AO2109" s="1"/>
      <c r="AP2109" s="1"/>
      <c r="AQ2109" s="1"/>
      <c r="AR2109" s="1"/>
      <c r="AS2109" s="1"/>
      <c r="AT2109" s="3"/>
      <c r="AU2109" s="1"/>
      <c r="AV2109" s="1"/>
      <c r="AW2109" s="3"/>
      <c r="AX2109" s="1"/>
      <c r="AY2109" s="1"/>
      <c r="AZ2109" s="1"/>
      <c r="BA2109" s="1"/>
      <c r="BB2109">
        <f t="shared" si="35"/>
        <v>6</v>
      </c>
      <c r="BC2109">
        <f t="shared" si="36"/>
        <v>2022</v>
      </c>
    </row>
    <row r="2110" spans="1:55" x14ac:dyDescent="0.25">
      <c r="A2110" s="1" t="s">
        <v>14751</v>
      </c>
      <c r="B2110" s="3">
        <v>16</v>
      </c>
      <c r="C2110" s="1" t="s">
        <v>14818</v>
      </c>
      <c r="D2110" s="3">
        <v>480414</v>
      </c>
      <c r="E2110" s="1" t="s">
        <v>63</v>
      </c>
      <c r="F2110" s="1" t="s">
        <v>16606</v>
      </c>
      <c r="G2110" s="1" t="s">
        <v>1714</v>
      </c>
      <c r="H2110" s="1" t="s">
        <v>16607</v>
      </c>
      <c r="I2110" s="3">
        <v>1733486</v>
      </c>
      <c r="J2110" s="1" t="s">
        <v>67</v>
      </c>
      <c r="K2110" s="12"/>
      <c r="L2110" s="1" t="s">
        <v>14821</v>
      </c>
      <c r="M2110" s="1"/>
      <c r="N2110" s="1"/>
      <c r="O2110" s="1" t="s">
        <v>16608</v>
      </c>
      <c r="P2110" s="1" t="s">
        <v>70</v>
      </c>
      <c r="Q2110" s="1" t="s">
        <v>70</v>
      </c>
      <c r="R2110" s="1" t="s">
        <v>1714</v>
      </c>
      <c r="S2110" s="1" t="s">
        <v>16609</v>
      </c>
      <c r="T2110" s="1" t="s">
        <v>16610</v>
      </c>
      <c r="U2110" s="1" t="s">
        <v>14875</v>
      </c>
      <c r="V2110" s="1" t="s">
        <v>74</v>
      </c>
      <c r="W2110" s="1" t="s">
        <v>14897</v>
      </c>
      <c r="X2110" s="1" t="s">
        <v>1714</v>
      </c>
      <c r="Y2110" s="1" t="s">
        <v>16611</v>
      </c>
      <c r="Z2110" s="1" t="s">
        <v>1714</v>
      </c>
      <c r="AA2110" s="1" t="s">
        <v>16612</v>
      </c>
      <c r="AB2110" s="3">
        <v>1</v>
      </c>
      <c r="AC2110" s="3">
        <v>1</v>
      </c>
      <c r="AD2110" s="3">
        <v>1</v>
      </c>
      <c r="AE2110" s="3">
        <v>1</v>
      </c>
      <c r="AF2110" s="3">
        <v>0</v>
      </c>
      <c r="AG2110" s="3">
        <v>0</v>
      </c>
      <c r="AH2110" s="3">
        <v>17.5</v>
      </c>
      <c r="AI2110" s="3">
        <v>4.2166666666669999</v>
      </c>
      <c r="AJ2110" s="1" t="s">
        <v>1714</v>
      </c>
      <c r="AK2110" s="1" t="s">
        <v>16613</v>
      </c>
      <c r="AL2110" s="1"/>
      <c r="AM2110" s="1"/>
      <c r="AN2110" s="1"/>
      <c r="AO2110" s="1"/>
      <c r="AP2110" s="1"/>
      <c r="AQ2110" s="1"/>
      <c r="AR2110" s="1"/>
      <c r="AS2110" s="1"/>
      <c r="AT2110" s="3"/>
      <c r="AU2110" s="1"/>
      <c r="AV2110" s="1"/>
      <c r="AW2110" s="3"/>
      <c r="AX2110" s="1"/>
      <c r="AY2110" s="1"/>
      <c r="AZ2110" s="1"/>
      <c r="BA2110" s="1"/>
      <c r="BB2110">
        <f t="shared" si="35"/>
        <v>6</v>
      </c>
      <c r="BC2110">
        <f t="shared" si="36"/>
        <v>2022</v>
      </c>
    </row>
    <row r="2111" spans="1:55" x14ac:dyDescent="0.25">
      <c r="A2111" s="1" t="s">
        <v>14751</v>
      </c>
      <c r="B2111" s="3">
        <v>85</v>
      </c>
      <c r="C2111" s="1" t="s">
        <v>14790</v>
      </c>
      <c r="D2111" s="3">
        <v>482483</v>
      </c>
      <c r="E2111" s="1" t="s">
        <v>63</v>
      </c>
      <c r="F2111" s="1" t="s">
        <v>5796</v>
      </c>
      <c r="G2111" s="1" t="s">
        <v>1724</v>
      </c>
      <c r="H2111" s="1" t="s">
        <v>16614</v>
      </c>
      <c r="I2111" s="3">
        <v>1733607</v>
      </c>
      <c r="J2111" s="1" t="s">
        <v>67</v>
      </c>
      <c r="K2111" s="12"/>
      <c r="L2111" s="1" t="s">
        <v>14901</v>
      </c>
      <c r="M2111" s="1"/>
      <c r="N2111" s="1"/>
      <c r="O2111" s="1" t="s">
        <v>16615</v>
      </c>
      <c r="P2111" s="1" t="s">
        <v>70</v>
      </c>
      <c r="Q2111" s="1" t="s">
        <v>70</v>
      </c>
      <c r="R2111" s="1" t="s">
        <v>1724</v>
      </c>
      <c r="S2111" s="1" t="s">
        <v>16616</v>
      </c>
      <c r="T2111" s="1" t="s">
        <v>16617</v>
      </c>
      <c r="U2111" s="1" t="s">
        <v>14797</v>
      </c>
      <c r="V2111" s="1" t="s">
        <v>74</v>
      </c>
      <c r="W2111" s="1" t="s">
        <v>14798</v>
      </c>
      <c r="X2111" s="1" t="s">
        <v>1724</v>
      </c>
      <c r="Y2111" s="1" t="s">
        <v>8013</v>
      </c>
      <c r="Z2111" s="1" t="s">
        <v>1724</v>
      </c>
      <c r="AA2111" s="1" t="s">
        <v>16618</v>
      </c>
      <c r="AB2111" s="3">
        <v>1</v>
      </c>
      <c r="AC2111" s="3">
        <v>1</v>
      </c>
      <c r="AD2111" s="3">
        <v>1</v>
      </c>
      <c r="AE2111" s="3">
        <v>1</v>
      </c>
      <c r="AF2111" s="3">
        <v>0</v>
      </c>
      <c r="AG2111" s="3">
        <v>0</v>
      </c>
      <c r="AH2111" s="3">
        <v>4.416666666667</v>
      </c>
      <c r="AI2111" s="3">
        <v>2.2333333333329999</v>
      </c>
      <c r="AJ2111" s="1" t="s">
        <v>1724</v>
      </c>
      <c r="AK2111" s="1" t="s">
        <v>16619</v>
      </c>
      <c r="AL2111" s="1"/>
      <c r="AM2111" s="1"/>
      <c r="AN2111" s="1"/>
      <c r="AO2111" s="1"/>
      <c r="AP2111" s="1"/>
      <c r="AQ2111" s="1"/>
      <c r="AR2111" s="1"/>
      <c r="AS2111" s="1"/>
      <c r="AT2111" s="3"/>
      <c r="AU2111" s="1"/>
      <c r="AV2111" s="1"/>
      <c r="AW2111" s="3"/>
      <c r="AX2111" s="1"/>
      <c r="AY2111" s="1"/>
      <c r="AZ2111" s="1"/>
      <c r="BA2111" s="1"/>
      <c r="BB2111">
        <f t="shared" si="35"/>
        <v>6</v>
      </c>
      <c r="BC2111">
        <f t="shared" si="36"/>
        <v>2022</v>
      </c>
    </row>
    <row r="2112" spans="1:55" x14ac:dyDescent="0.25">
      <c r="A2112" s="1" t="s">
        <v>14751</v>
      </c>
      <c r="B2112" s="3">
        <v>17</v>
      </c>
      <c r="C2112" s="1" t="s">
        <v>14779</v>
      </c>
      <c r="D2112" s="3">
        <v>482491</v>
      </c>
      <c r="E2112" s="1" t="s">
        <v>63</v>
      </c>
      <c r="F2112" s="1" t="s">
        <v>16620</v>
      </c>
      <c r="G2112" s="1" t="s">
        <v>1724</v>
      </c>
      <c r="H2112" s="1" t="s">
        <v>16621</v>
      </c>
      <c r="I2112" s="3">
        <v>1733619</v>
      </c>
      <c r="J2112" s="1" t="s">
        <v>67</v>
      </c>
      <c r="K2112" s="12"/>
      <c r="L2112" s="1" t="s">
        <v>14781</v>
      </c>
      <c r="M2112" s="1"/>
      <c r="N2112" s="1"/>
      <c r="O2112" s="1" t="s">
        <v>16622</v>
      </c>
      <c r="P2112" s="1" t="s">
        <v>70</v>
      </c>
      <c r="Q2112" s="1" t="s">
        <v>70</v>
      </c>
      <c r="R2112" s="1" t="s">
        <v>1724</v>
      </c>
      <c r="S2112" s="1" t="s">
        <v>16623</v>
      </c>
      <c r="T2112" s="1" t="s">
        <v>16624</v>
      </c>
      <c r="U2112" s="1" t="s">
        <v>14785</v>
      </c>
      <c r="V2112" s="1" t="s">
        <v>74</v>
      </c>
      <c r="W2112" s="1" t="s">
        <v>14866</v>
      </c>
      <c r="X2112" s="1" t="s">
        <v>1724</v>
      </c>
      <c r="Y2112" s="1" t="s">
        <v>9832</v>
      </c>
      <c r="Z2112" s="1" t="s">
        <v>1724</v>
      </c>
      <c r="AA2112" s="1" t="s">
        <v>16625</v>
      </c>
      <c r="AB2112" s="3">
        <v>1</v>
      </c>
      <c r="AC2112" s="3">
        <v>1</v>
      </c>
      <c r="AD2112" s="3">
        <v>1</v>
      </c>
      <c r="AE2112" s="3">
        <v>1</v>
      </c>
      <c r="AF2112" s="3">
        <v>0</v>
      </c>
      <c r="AG2112" s="3">
        <v>0</v>
      </c>
      <c r="AH2112" s="3">
        <v>31.916666666666998</v>
      </c>
      <c r="AI2112" s="3">
        <v>5.0333333333330001</v>
      </c>
      <c r="AJ2112" s="1" t="s">
        <v>1724</v>
      </c>
      <c r="AK2112" s="1" t="s">
        <v>16626</v>
      </c>
      <c r="AL2112" s="1"/>
      <c r="AM2112" s="1"/>
      <c r="AN2112" s="1"/>
      <c r="AO2112" s="1"/>
      <c r="AP2112" s="1"/>
      <c r="AQ2112" s="1"/>
      <c r="AR2112" s="1"/>
      <c r="AS2112" s="1"/>
      <c r="AT2112" s="3"/>
      <c r="AU2112" s="1"/>
      <c r="AV2112" s="1"/>
      <c r="AW2112" s="3"/>
      <c r="AX2112" s="1"/>
      <c r="AY2112" s="1"/>
      <c r="AZ2112" s="1" t="s">
        <v>16627</v>
      </c>
      <c r="BA2112" s="1"/>
      <c r="BB2112">
        <f t="shared" si="35"/>
        <v>6</v>
      </c>
      <c r="BC2112">
        <f t="shared" si="36"/>
        <v>2022</v>
      </c>
    </row>
    <row r="2113" spans="1:55" x14ac:dyDescent="0.25">
      <c r="A2113" s="1" t="s">
        <v>14751</v>
      </c>
      <c r="B2113" s="3">
        <v>16</v>
      </c>
      <c r="C2113" s="1" t="s">
        <v>14818</v>
      </c>
      <c r="D2113" s="3">
        <v>488780</v>
      </c>
      <c r="E2113" s="1" t="s">
        <v>63</v>
      </c>
      <c r="F2113" s="1" t="s">
        <v>832</v>
      </c>
      <c r="G2113" s="1" t="s">
        <v>1724</v>
      </c>
      <c r="H2113" s="1" t="s">
        <v>16628</v>
      </c>
      <c r="I2113" s="3">
        <v>1734270</v>
      </c>
      <c r="J2113" s="1" t="s">
        <v>67</v>
      </c>
      <c r="K2113" s="12"/>
      <c r="L2113" s="1" t="s">
        <v>14821</v>
      </c>
      <c r="M2113" s="1"/>
      <c r="N2113" s="1"/>
      <c r="O2113" s="1" t="s">
        <v>16629</v>
      </c>
      <c r="P2113" s="1" t="s">
        <v>70</v>
      </c>
      <c r="Q2113" s="1" t="s">
        <v>70</v>
      </c>
      <c r="R2113" s="1" t="s">
        <v>1724</v>
      </c>
      <c r="S2113" s="1" t="s">
        <v>11653</v>
      </c>
      <c r="T2113" s="1" t="s">
        <v>16630</v>
      </c>
      <c r="U2113" s="1" t="s">
        <v>15631</v>
      </c>
      <c r="V2113" s="1" t="s">
        <v>74</v>
      </c>
      <c r="W2113" s="1" t="s">
        <v>15067</v>
      </c>
      <c r="X2113" s="1" t="s">
        <v>1724</v>
      </c>
      <c r="Y2113" s="1" t="s">
        <v>8809</v>
      </c>
      <c r="Z2113" s="1" t="s">
        <v>1724</v>
      </c>
      <c r="AA2113" s="1" t="s">
        <v>16631</v>
      </c>
      <c r="AB2113" s="3">
        <v>1</v>
      </c>
      <c r="AC2113" s="3">
        <v>1</v>
      </c>
      <c r="AD2113" s="3">
        <v>1</v>
      </c>
      <c r="AE2113" s="3">
        <v>1</v>
      </c>
      <c r="AF2113" s="3">
        <v>0</v>
      </c>
      <c r="AG2113" s="3">
        <v>0</v>
      </c>
      <c r="AH2113" s="3">
        <v>9.0333333333329993</v>
      </c>
      <c r="AI2113" s="3">
        <v>7.0333333333330001</v>
      </c>
      <c r="AJ2113" s="1" t="s">
        <v>1724</v>
      </c>
      <c r="AK2113" s="1" t="s">
        <v>16632</v>
      </c>
      <c r="AL2113" s="1"/>
      <c r="AM2113" s="1"/>
      <c r="AN2113" s="1"/>
      <c r="AO2113" s="1"/>
      <c r="AP2113" s="1"/>
      <c r="AQ2113" s="1"/>
      <c r="AR2113" s="1"/>
      <c r="AS2113" s="1"/>
      <c r="AT2113" s="3"/>
      <c r="AU2113" s="1"/>
      <c r="AV2113" s="1"/>
      <c r="AW2113" s="3"/>
      <c r="AX2113" s="1"/>
      <c r="AY2113" s="1"/>
      <c r="AZ2113" s="1"/>
      <c r="BA2113" s="1"/>
      <c r="BB2113">
        <f t="shared" si="35"/>
        <v>6</v>
      </c>
      <c r="BC2113">
        <f t="shared" si="36"/>
        <v>2022</v>
      </c>
    </row>
    <row r="2114" spans="1:55" x14ac:dyDescent="0.25">
      <c r="A2114" s="1" t="s">
        <v>14751</v>
      </c>
      <c r="B2114" s="3">
        <v>85</v>
      </c>
      <c r="C2114" s="1" t="s">
        <v>14790</v>
      </c>
      <c r="D2114" s="3">
        <v>490655</v>
      </c>
      <c r="E2114" s="1" t="s">
        <v>91</v>
      </c>
      <c r="F2114" s="1" t="s">
        <v>5275</v>
      </c>
      <c r="G2114" s="1" t="s">
        <v>1724</v>
      </c>
      <c r="H2114" s="1" t="s">
        <v>16633</v>
      </c>
      <c r="I2114" s="3">
        <v>490655</v>
      </c>
      <c r="J2114" s="1" t="s">
        <v>67</v>
      </c>
      <c r="K2114" s="12"/>
      <c r="L2114" s="1" t="s">
        <v>14901</v>
      </c>
      <c r="M2114" s="1"/>
      <c r="N2114" s="1"/>
      <c r="O2114" s="1" t="s">
        <v>16634</v>
      </c>
      <c r="P2114" s="1" t="s">
        <v>70</v>
      </c>
      <c r="Q2114" s="1" t="s">
        <v>70</v>
      </c>
      <c r="R2114" s="1" t="s">
        <v>1724</v>
      </c>
      <c r="S2114" s="1" t="s">
        <v>16635</v>
      </c>
      <c r="T2114" s="1" t="s">
        <v>16636</v>
      </c>
      <c r="U2114" s="1" t="s">
        <v>14937</v>
      </c>
      <c r="V2114" s="1" t="s">
        <v>74</v>
      </c>
      <c r="W2114" s="1" t="s">
        <v>15169</v>
      </c>
      <c r="X2114" s="1" t="s">
        <v>1724</v>
      </c>
      <c r="Y2114" s="1" t="s">
        <v>16637</v>
      </c>
      <c r="Z2114" s="1" t="s">
        <v>1724</v>
      </c>
      <c r="AA2114" s="1" t="s">
        <v>16638</v>
      </c>
      <c r="AB2114" s="3">
        <v>1</v>
      </c>
      <c r="AC2114" s="3">
        <v>1</v>
      </c>
      <c r="AD2114" s="3">
        <v>1</v>
      </c>
      <c r="AE2114" s="3">
        <v>1</v>
      </c>
      <c r="AF2114" s="3">
        <v>0</v>
      </c>
      <c r="AG2114" s="3">
        <v>0</v>
      </c>
      <c r="AH2114" s="3">
        <v>55.6</v>
      </c>
      <c r="AI2114" s="3">
        <v>4.25</v>
      </c>
      <c r="AJ2114" s="1" t="s">
        <v>1724</v>
      </c>
      <c r="AK2114" s="1" t="s">
        <v>15418</v>
      </c>
      <c r="AL2114" s="1"/>
      <c r="AM2114" s="1"/>
      <c r="AN2114" s="1"/>
      <c r="AO2114" s="1"/>
      <c r="AP2114" s="1"/>
      <c r="AQ2114" s="1"/>
      <c r="AR2114" s="1"/>
      <c r="AS2114" s="1"/>
      <c r="AT2114" s="3"/>
      <c r="AU2114" s="1"/>
      <c r="AV2114" s="1"/>
      <c r="AW2114" s="3"/>
      <c r="AX2114" s="1"/>
      <c r="AY2114" s="1"/>
      <c r="AZ2114" s="1"/>
      <c r="BA2114" s="1" t="s">
        <v>16639</v>
      </c>
      <c r="BB2114">
        <f t="shared" si="35"/>
        <v>6</v>
      </c>
      <c r="BC2114">
        <f t="shared" si="36"/>
        <v>2022</v>
      </c>
    </row>
    <row r="2115" spans="1:55" x14ac:dyDescent="0.25">
      <c r="A2115" s="1" t="s">
        <v>14751</v>
      </c>
      <c r="B2115" s="3">
        <v>13</v>
      </c>
      <c r="C2115" s="1" t="s">
        <v>14764</v>
      </c>
      <c r="D2115" s="3">
        <v>497877</v>
      </c>
      <c r="E2115" s="1" t="s">
        <v>63</v>
      </c>
      <c r="F2115" s="1" t="s">
        <v>16640</v>
      </c>
      <c r="G2115" s="1" t="s">
        <v>1742</v>
      </c>
      <c r="H2115" s="1" t="s">
        <v>16641</v>
      </c>
      <c r="I2115" s="3">
        <v>1735003</v>
      </c>
      <c r="J2115" s="1" t="s">
        <v>67</v>
      </c>
      <c r="K2115" s="12"/>
      <c r="L2115" s="1" t="s">
        <v>14767</v>
      </c>
      <c r="M2115" s="1"/>
      <c r="N2115" s="1"/>
      <c r="O2115" s="1" t="s">
        <v>16642</v>
      </c>
      <c r="P2115" s="1" t="s">
        <v>70</v>
      </c>
      <c r="Q2115" s="1" t="s">
        <v>70</v>
      </c>
      <c r="R2115" s="1" t="s">
        <v>1742</v>
      </c>
      <c r="S2115" s="1" t="s">
        <v>9787</v>
      </c>
      <c r="T2115" s="1" t="s">
        <v>16643</v>
      </c>
      <c r="U2115" s="1" t="s">
        <v>14785</v>
      </c>
      <c r="V2115" s="1" t="s">
        <v>74</v>
      </c>
      <c r="W2115" s="1" t="s">
        <v>15995</v>
      </c>
      <c r="X2115" s="1" t="s">
        <v>1742</v>
      </c>
      <c r="Y2115" s="1" t="s">
        <v>8839</v>
      </c>
      <c r="Z2115" s="1" t="s">
        <v>1742</v>
      </c>
      <c r="AA2115" s="1" t="s">
        <v>16644</v>
      </c>
      <c r="AB2115" s="3">
        <v>1</v>
      </c>
      <c r="AC2115" s="3">
        <v>1</v>
      </c>
      <c r="AD2115" s="3">
        <v>1</v>
      </c>
      <c r="AE2115" s="3">
        <v>1</v>
      </c>
      <c r="AF2115" s="3">
        <v>0</v>
      </c>
      <c r="AG2115" s="3">
        <v>0</v>
      </c>
      <c r="AH2115" s="3">
        <v>16.283333333333001</v>
      </c>
      <c r="AI2115" s="3">
        <v>2.1</v>
      </c>
      <c r="AJ2115" s="1" t="s">
        <v>1742</v>
      </c>
      <c r="AK2115" s="1" t="s">
        <v>16645</v>
      </c>
      <c r="AL2115" s="1"/>
      <c r="AM2115" s="1"/>
      <c r="AN2115" s="1"/>
      <c r="AO2115" s="1"/>
      <c r="AP2115" s="1"/>
      <c r="AQ2115" s="1"/>
      <c r="AR2115" s="1"/>
      <c r="AS2115" s="1"/>
      <c r="AT2115" s="3"/>
      <c r="AU2115" s="1"/>
      <c r="AV2115" s="1"/>
      <c r="AW2115" s="3"/>
      <c r="AX2115" s="1"/>
      <c r="AY2115" s="1"/>
      <c r="AZ2115" s="1"/>
      <c r="BA2115" s="1"/>
      <c r="BB2115">
        <f t="shared" ref="BB2115:BB2178" si="37">MONTH(G2115)</f>
        <v>6</v>
      </c>
      <c r="BC2115">
        <f t="shared" ref="BC2115:BC2178" si="38">YEAR(G2115)</f>
        <v>2022</v>
      </c>
    </row>
    <row r="2116" spans="1:55" x14ac:dyDescent="0.25">
      <c r="A2116" s="1" t="s">
        <v>14751</v>
      </c>
      <c r="B2116" s="3">
        <v>16</v>
      </c>
      <c r="C2116" s="1" t="s">
        <v>14818</v>
      </c>
      <c r="D2116" s="3">
        <v>505423</v>
      </c>
      <c r="E2116" s="1" t="s">
        <v>63</v>
      </c>
      <c r="F2116" s="1" t="s">
        <v>16646</v>
      </c>
      <c r="G2116" s="1" t="s">
        <v>1762</v>
      </c>
      <c r="H2116" s="1" t="s">
        <v>16647</v>
      </c>
      <c r="I2116" s="3">
        <v>1735494</v>
      </c>
      <c r="J2116" s="1" t="s">
        <v>67</v>
      </c>
      <c r="K2116" s="12"/>
      <c r="L2116" s="1" t="s">
        <v>14821</v>
      </c>
      <c r="M2116" s="1"/>
      <c r="N2116" s="1"/>
      <c r="O2116" s="1" t="s">
        <v>16648</v>
      </c>
      <c r="P2116" s="1" t="s">
        <v>70</v>
      </c>
      <c r="Q2116" s="1" t="s">
        <v>70</v>
      </c>
      <c r="R2116" s="1" t="s">
        <v>1762</v>
      </c>
      <c r="S2116" s="1" t="s">
        <v>16649</v>
      </c>
      <c r="T2116" s="1" t="s">
        <v>16650</v>
      </c>
      <c r="U2116" s="1" t="s">
        <v>14825</v>
      </c>
      <c r="V2116" s="1" t="s">
        <v>74</v>
      </c>
      <c r="W2116" s="1" t="s">
        <v>16159</v>
      </c>
      <c r="X2116" s="1" t="s">
        <v>1762</v>
      </c>
      <c r="Y2116" s="1" t="s">
        <v>4716</v>
      </c>
      <c r="Z2116" s="1" t="s">
        <v>1762</v>
      </c>
      <c r="AA2116" s="1" t="s">
        <v>16651</v>
      </c>
      <c r="AB2116" s="3">
        <v>1</v>
      </c>
      <c r="AC2116" s="3">
        <v>1</v>
      </c>
      <c r="AD2116" s="3">
        <v>1</v>
      </c>
      <c r="AE2116" s="3">
        <v>1</v>
      </c>
      <c r="AF2116" s="3">
        <v>0</v>
      </c>
      <c r="AG2116" s="3">
        <v>0</v>
      </c>
      <c r="AH2116" s="3">
        <v>23.133333333332999</v>
      </c>
      <c r="AI2116" s="3">
        <v>8.5500000000000007</v>
      </c>
      <c r="AJ2116" s="1" t="s">
        <v>1762</v>
      </c>
      <c r="AK2116" s="1" t="s">
        <v>185</v>
      </c>
      <c r="AL2116" s="1"/>
      <c r="AM2116" s="1"/>
      <c r="AN2116" s="1"/>
      <c r="AO2116" s="1"/>
      <c r="AP2116" s="1"/>
      <c r="AQ2116" s="1"/>
      <c r="AR2116" s="1"/>
      <c r="AS2116" s="1"/>
      <c r="AT2116" s="3"/>
      <c r="AU2116" s="1"/>
      <c r="AV2116" s="1"/>
      <c r="AW2116" s="3"/>
      <c r="AX2116" s="1"/>
      <c r="AY2116" s="1"/>
      <c r="AZ2116" s="1"/>
      <c r="BA2116" s="1"/>
      <c r="BB2116">
        <f t="shared" si="37"/>
        <v>6</v>
      </c>
      <c r="BC2116">
        <f t="shared" si="38"/>
        <v>2022</v>
      </c>
    </row>
    <row r="2117" spans="1:55" x14ac:dyDescent="0.25">
      <c r="A2117" s="1" t="s">
        <v>14751</v>
      </c>
      <c r="B2117" s="3">
        <v>13</v>
      </c>
      <c r="C2117" s="1" t="s">
        <v>14764</v>
      </c>
      <c r="D2117" s="3">
        <v>507057</v>
      </c>
      <c r="E2117" s="1" t="s">
        <v>91</v>
      </c>
      <c r="F2117" s="1" t="s">
        <v>16652</v>
      </c>
      <c r="G2117" s="1" t="s">
        <v>1776</v>
      </c>
      <c r="H2117" s="1" t="s">
        <v>16653</v>
      </c>
      <c r="I2117" s="3">
        <v>507057</v>
      </c>
      <c r="J2117" s="1" t="s">
        <v>67</v>
      </c>
      <c r="K2117" s="12"/>
      <c r="L2117" s="1" t="s">
        <v>14767</v>
      </c>
      <c r="M2117" s="1"/>
      <c r="N2117" s="1"/>
      <c r="O2117" s="1" t="s">
        <v>16654</v>
      </c>
      <c r="P2117" s="1" t="s">
        <v>70</v>
      </c>
      <c r="Q2117" s="1" t="s">
        <v>70</v>
      </c>
      <c r="R2117" s="1" t="s">
        <v>1776</v>
      </c>
      <c r="S2117" s="1" t="s">
        <v>11953</v>
      </c>
      <c r="T2117" s="1" t="s">
        <v>16655</v>
      </c>
      <c r="U2117" s="1" t="s">
        <v>14759</v>
      </c>
      <c r="V2117" s="1" t="s">
        <v>74</v>
      </c>
      <c r="W2117" s="1" t="s">
        <v>15067</v>
      </c>
      <c r="X2117" s="1" t="s">
        <v>1776</v>
      </c>
      <c r="Y2117" s="1" t="s">
        <v>7347</v>
      </c>
      <c r="Z2117" s="1" t="s">
        <v>1776</v>
      </c>
      <c r="AA2117" s="1" t="s">
        <v>16656</v>
      </c>
      <c r="AB2117" s="3">
        <v>1</v>
      </c>
      <c r="AC2117" s="3">
        <v>1</v>
      </c>
      <c r="AD2117" s="3">
        <v>1</v>
      </c>
      <c r="AE2117" s="3">
        <v>1</v>
      </c>
      <c r="AF2117" s="3">
        <v>0</v>
      </c>
      <c r="AG2117" s="3">
        <v>0</v>
      </c>
      <c r="AH2117" s="3">
        <v>45.516666666667</v>
      </c>
      <c r="AI2117" s="3">
        <v>7.2666666666669997</v>
      </c>
      <c r="AJ2117" s="1" t="s">
        <v>1776</v>
      </c>
      <c r="AK2117" s="1" t="s">
        <v>16657</v>
      </c>
      <c r="AL2117" s="1"/>
      <c r="AM2117" s="1"/>
      <c r="AN2117" s="1"/>
      <c r="AO2117" s="1"/>
      <c r="AP2117" s="1"/>
      <c r="AQ2117" s="1"/>
      <c r="AR2117" s="1"/>
      <c r="AS2117" s="1"/>
      <c r="AT2117" s="3"/>
      <c r="AU2117" s="1"/>
      <c r="AV2117" s="1"/>
      <c r="AW2117" s="3"/>
      <c r="AX2117" s="1"/>
      <c r="AY2117" s="1"/>
      <c r="AZ2117" s="1"/>
      <c r="BA2117" s="1" t="s">
        <v>16658</v>
      </c>
      <c r="BB2117">
        <f t="shared" si="37"/>
        <v>6</v>
      </c>
      <c r="BC2117">
        <f t="shared" si="38"/>
        <v>2022</v>
      </c>
    </row>
    <row r="2118" spans="1:55" x14ac:dyDescent="0.25">
      <c r="A2118" s="1" t="s">
        <v>14751</v>
      </c>
      <c r="B2118" s="3">
        <v>87</v>
      </c>
      <c r="C2118" s="1" t="s">
        <v>14844</v>
      </c>
      <c r="D2118" s="3">
        <v>507222</v>
      </c>
      <c r="E2118" s="1" t="s">
        <v>91</v>
      </c>
      <c r="F2118" s="1" t="s">
        <v>16659</v>
      </c>
      <c r="G2118" s="1" t="s">
        <v>1776</v>
      </c>
      <c r="H2118" s="1" t="s">
        <v>16660</v>
      </c>
      <c r="I2118" s="3">
        <v>507222</v>
      </c>
      <c r="J2118" s="1" t="s">
        <v>67</v>
      </c>
      <c r="K2118" s="12"/>
      <c r="L2118" s="1" t="s">
        <v>16203</v>
      </c>
      <c r="M2118" s="1"/>
      <c r="N2118" s="1"/>
      <c r="O2118" s="1" t="s">
        <v>16661</v>
      </c>
      <c r="P2118" s="1" t="s">
        <v>70</v>
      </c>
      <c r="Q2118" s="1" t="s">
        <v>70</v>
      </c>
      <c r="R2118" s="1" t="s">
        <v>1776</v>
      </c>
      <c r="S2118" s="1" t="s">
        <v>16662</v>
      </c>
      <c r="T2118" s="1" t="s">
        <v>16663</v>
      </c>
      <c r="U2118" s="1" t="s">
        <v>15212</v>
      </c>
      <c r="V2118" s="1" t="s">
        <v>74</v>
      </c>
      <c r="W2118" s="1" t="s">
        <v>15004</v>
      </c>
      <c r="X2118" s="1" t="s">
        <v>1776</v>
      </c>
      <c r="Y2118" s="1" t="s">
        <v>3610</v>
      </c>
      <c r="Z2118" s="1" t="s">
        <v>1776</v>
      </c>
      <c r="AA2118" s="1" t="s">
        <v>16664</v>
      </c>
      <c r="AB2118" s="3">
        <v>1</v>
      </c>
      <c r="AC2118" s="3">
        <v>1</v>
      </c>
      <c r="AD2118" s="3">
        <v>1</v>
      </c>
      <c r="AE2118" s="3">
        <v>1</v>
      </c>
      <c r="AF2118" s="3">
        <v>0</v>
      </c>
      <c r="AG2118" s="3">
        <v>0</v>
      </c>
      <c r="AH2118" s="3">
        <v>50.516666666667</v>
      </c>
      <c r="AI2118" s="3">
        <v>7.3833333333329998</v>
      </c>
      <c r="AJ2118" s="1" t="s">
        <v>1776</v>
      </c>
      <c r="AK2118" s="1" t="s">
        <v>16665</v>
      </c>
      <c r="AL2118" s="1"/>
      <c r="AM2118" s="1"/>
      <c r="AN2118" s="1"/>
      <c r="AO2118" s="1"/>
      <c r="AP2118" s="1"/>
      <c r="AQ2118" s="1"/>
      <c r="AR2118" s="1"/>
      <c r="AS2118" s="1"/>
      <c r="AT2118" s="3"/>
      <c r="AU2118" s="1"/>
      <c r="AV2118" s="1"/>
      <c r="AW2118" s="3"/>
      <c r="AX2118" s="1"/>
      <c r="AY2118" s="1"/>
      <c r="AZ2118" s="1"/>
      <c r="BA2118" s="1" t="s">
        <v>16666</v>
      </c>
      <c r="BB2118">
        <f t="shared" si="37"/>
        <v>6</v>
      </c>
      <c r="BC2118">
        <f t="shared" si="38"/>
        <v>2022</v>
      </c>
    </row>
    <row r="2119" spans="1:55" x14ac:dyDescent="0.25">
      <c r="A2119" s="1" t="s">
        <v>14751</v>
      </c>
      <c r="B2119" s="3">
        <v>85</v>
      </c>
      <c r="C2119" s="1" t="s">
        <v>14790</v>
      </c>
      <c r="D2119" s="3">
        <v>510506</v>
      </c>
      <c r="E2119" s="1" t="s">
        <v>63</v>
      </c>
      <c r="F2119" s="1" t="s">
        <v>16667</v>
      </c>
      <c r="G2119" s="1" t="s">
        <v>1786</v>
      </c>
      <c r="H2119" s="1" t="s">
        <v>16668</v>
      </c>
      <c r="I2119" s="3">
        <v>1736138</v>
      </c>
      <c r="J2119" s="1" t="s">
        <v>67</v>
      </c>
      <c r="K2119" s="12"/>
      <c r="L2119" s="1" t="s">
        <v>14920</v>
      </c>
      <c r="M2119" s="1"/>
      <c r="N2119" s="1"/>
      <c r="O2119" s="1" t="s">
        <v>16669</v>
      </c>
      <c r="P2119" s="1" t="s">
        <v>70</v>
      </c>
      <c r="Q2119" s="1" t="s">
        <v>70</v>
      </c>
      <c r="R2119" s="1" t="s">
        <v>1786</v>
      </c>
      <c r="S2119" s="1" t="s">
        <v>16670</v>
      </c>
      <c r="T2119" s="1" t="s">
        <v>16671</v>
      </c>
      <c r="U2119" s="1" t="s">
        <v>14937</v>
      </c>
      <c r="V2119" s="1" t="s">
        <v>639</v>
      </c>
      <c r="W2119" s="1" t="s">
        <v>16672</v>
      </c>
      <c r="X2119" s="1" t="s">
        <v>1786</v>
      </c>
      <c r="Y2119" s="1" t="s">
        <v>5695</v>
      </c>
      <c r="Z2119" s="1" t="s">
        <v>1786</v>
      </c>
      <c r="AA2119" s="1" t="s">
        <v>16673</v>
      </c>
      <c r="AB2119" s="3">
        <v>1</v>
      </c>
      <c r="AC2119" s="3">
        <v>1</v>
      </c>
      <c r="AD2119" s="3">
        <v>1</v>
      </c>
      <c r="AE2119" s="3">
        <v>1</v>
      </c>
      <c r="AF2119" s="3">
        <v>0</v>
      </c>
      <c r="AG2119" s="3">
        <v>0</v>
      </c>
      <c r="AH2119" s="3">
        <v>18.466666666666999</v>
      </c>
      <c r="AI2119" s="3">
        <v>7.6333333333329998</v>
      </c>
      <c r="AJ2119" s="1" t="s">
        <v>1786</v>
      </c>
      <c r="AK2119" s="1" t="s">
        <v>16674</v>
      </c>
      <c r="AL2119" s="1"/>
      <c r="AM2119" s="1"/>
      <c r="AN2119" s="1"/>
      <c r="AO2119" s="1"/>
      <c r="AP2119" s="1"/>
      <c r="AQ2119" s="1"/>
      <c r="AR2119" s="1"/>
      <c r="AS2119" s="1"/>
      <c r="AT2119" s="3"/>
      <c r="AU2119" s="1"/>
      <c r="AV2119" s="1"/>
      <c r="AW2119" s="3"/>
      <c r="AX2119" s="1"/>
      <c r="AY2119" s="1"/>
      <c r="AZ2119" s="1" t="s">
        <v>16675</v>
      </c>
      <c r="BA2119" s="1"/>
      <c r="BB2119">
        <f t="shared" si="37"/>
        <v>6</v>
      </c>
      <c r="BC2119">
        <f t="shared" si="38"/>
        <v>2022</v>
      </c>
    </row>
    <row r="2120" spans="1:55" x14ac:dyDescent="0.25">
      <c r="A2120" s="1" t="s">
        <v>14751</v>
      </c>
      <c r="B2120" s="3">
        <v>13</v>
      </c>
      <c r="C2120" s="1" t="s">
        <v>14764</v>
      </c>
      <c r="D2120" s="3">
        <v>537970</v>
      </c>
      <c r="E2120" s="1" t="s">
        <v>63</v>
      </c>
      <c r="F2120" s="1" t="s">
        <v>16676</v>
      </c>
      <c r="G2120" s="1" t="s">
        <v>1805</v>
      </c>
      <c r="H2120" s="1" t="s">
        <v>16677</v>
      </c>
      <c r="I2120" s="3">
        <v>1738415</v>
      </c>
      <c r="J2120" s="1" t="s">
        <v>67</v>
      </c>
      <c r="K2120" s="12"/>
      <c r="L2120" s="1" t="s">
        <v>14767</v>
      </c>
      <c r="M2120" s="1"/>
      <c r="N2120" s="1"/>
      <c r="O2120" s="1" t="s">
        <v>16678</v>
      </c>
      <c r="P2120" s="1" t="s">
        <v>70</v>
      </c>
      <c r="Q2120" s="1" t="s">
        <v>70</v>
      </c>
      <c r="R2120" s="1" t="s">
        <v>1805</v>
      </c>
      <c r="S2120" s="1" t="s">
        <v>16679</v>
      </c>
      <c r="T2120" s="1" t="s">
        <v>16680</v>
      </c>
      <c r="U2120" s="1" t="s">
        <v>15373</v>
      </c>
      <c r="V2120" s="1" t="s">
        <v>74</v>
      </c>
      <c r="W2120" s="1" t="s">
        <v>14982</v>
      </c>
      <c r="X2120" s="1" t="s">
        <v>1805</v>
      </c>
      <c r="Y2120" s="1" t="s">
        <v>6380</v>
      </c>
      <c r="Z2120" s="1" t="s">
        <v>1805</v>
      </c>
      <c r="AA2120" s="1" t="s">
        <v>16146</v>
      </c>
      <c r="AB2120" s="3">
        <v>1</v>
      </c>
      <c r="AC2120" s="3">
        <v>1</v>
      </c>
      <c r="AD2120" s="3">
        <v>1</v>
      </c>
      <c r="AE2120" s="3">
        <v>1</v>
      </c>
      <c r="AF2120" s="3">
        <v>0</v>
      </c>
      <c r="AG2120" s="3">
        <v>0</v>
      </c>
      <c r="AH2120" s="3">
        <v>16.850000000000001</v>
      </c>
      <c r="AI2120" s="3">
        <v>7.7333333333330003</v>
      </c>
      <c r="AJ2120" s="1" t="s">
        <v>1805</v>
      </c>
      <c r="AK2120" s="1" t="s">
        <v>16681</v>
      </c>
      <c r="AL2120" s="1"/>
      <c r="AM2120" s="1"/>
      <c r="AN2120" s="1"/>
      <c r="AO2120" s="1"/>
      <c r="AP2120" s="1"/>
      <c r="AQ2120" s="1"/>
      <c r="AR2120" s="1"/>
      <c r="AS2120" s="1"/>
      <c r="AT2120" s="3"/>
      <c r="AU2120" s="1"/>
      <c r="AV2120" s="1"/>
      <c r="AW2120" s="3"/>
      <c r="AX2120" s="1"/>
      <c r="AY2120" s="1"/>
      <c r="AZ2120" s="1"/>
      <c r="BA2120" s="1"/>
      <c r="BB2120">
        <f t="shared" si="37"/>
        <v>6</v>
      </c>
      <c r="BC2120">
        <f t="shared" si="38"/>
        <v>2022</v>
      </c>
    </row>
    <row r="2121" spans="1:55" x14ac:dyDescent="0.25">
      <c r="A2121" s="1" t="s">
        <v>14751</v>
      </c>
      <c r="B2121" s="3">
        <v>13</v>
      </c>
      <c r="C2121" s="1" t="s">
        <v>14764</v>
      </c>
      <c r="D2121" s="3">
        <v>539853</v>
      </c>
      <c r="E2121" s="1" t="s">
        <v>63</v>
      </c>
      <c r="F2121" s="1" t="s">
        <v>15272</v>
      </c>
      <c r="G2121" s="1" t="s">
        <v>1805</v>
      </c>
      <c r="H2121" s="1" t="s">
        <v>8748</v>
      </c>
      <c r="I2121" s="3">
        <v>1738845</v>
      </c>
      <c r="J2121" s="1" t="s">
        <v>67</v>
      </c>
      <c r="K2121" s="12"/>
      <c r="L2121" s="1" t="s">
        <v>15274</v>
      </c>
      <c r="M2121" s="1"/>
      <c r="N2121" s="1"/>
      <c r="O2121" s="1" t="s">
        <v>16682</v>
      </c>
      <c r="P2121" s="1" t="s">
        <v>70</v>
      </c>
      <c r="Q2121" s="1" t="s">
        <v>70</v>
      </c>
      <c r="R2121" s="1" t="s">
        <v>1805</v>
      </c>
      <c r="S2121" s="1" t="s">
        <v>16683</v>
      </c>
      <c r="T2121" s="1" t="s">
        <v>16684</v>
      </c>
      <c r="U2121" s="1" t="s">
        <v>15373</v>
      </c>
      <c r="V2121" s="1" t="s">
        <v>74</v>
      </c>
      <c r="W2121" s="1" t="s">
        <v>14982</v>
      </c>
      <c r="X2121" s="1" t="s">
        <v>1805</v>
      </c>
      <c r="Y2121" s="1" t="s">
        <v>15495</v>
      </c>
      <c r="Z2121" s="1" t="s">
        <v>1805</v>
      </c>
      <c r="AA2121" s="1" t="s">
        <v>16685</v>
      </c>
      <c r="AB2121" s="3">
        <v>1</v>
      </c>
      <c r="AC2121" s="3">
        <v>1</v>
      </c>
      <c r="AD2121" s="3">
        <v>1</v>
      </c>
      <c r="AE2121" s="3">
        <v>1</v>
      </c>
      <c r="AF2121" s="3">
        <v>0</v>
      </c>
      <c r="AG2121" s="3">
        <v>0</v>
      </c>
      <c r="AH2121" s="3">
        <v>26.5</v>
      </c>
      <c r="AI2121" s="3">
        <v>8.6</v>
      </c>
      <c r="AJ2121" s="1" t="s">
        <v>1805</v>
      </c>
      <c r="AK2121" s="1" t="s">
        <v>16686</v>
      </c>
      <c r="AL2121" s="1"/>
      <c r="AM2121" s="1"/>
      <c r="AN2121" s="1"/>
      <c r="AO2121" s="1"/>
      <c r="AP2121" s="1"/>
      <c r="AQ2121" s="1"/>
      <c r="AR2121" s="1"/>
      <c r="AS2121" s="1"/>
      <c r="AT2121" s="3"/>
      <c r="AU2121" s="1"/>
      <c r="AV2121" s="1"/>
      <c r="AW2121" s="3"/>
      <c r="AX2121" s="1"/>
      <c r="AY2121" s="1"/>
      <c r="AZ2121" s="1" t="s">
        <v>16687</v>
      </c>
      <c r="BA2121" s="1"/>
      <c r="BB2121">
        <f t="shared" si="37"/>
        <v>6</v>
      </c>
      <c r="BC2121">
        <f t="shared" si="38"/>
        <v>2022</v>
      </c>
    </row>
    <row r="2122" spans="1:55" x14ac:dyDescent="0.25">
      <c r="A2122" s="1" t="s">
        <v>14751</v>
      </c>
      <c r="B2122" s="3">
        <v>87</v>
      </c>
      <c r="C2122" s="1" t="s">
        <v>14844</v>
      </c>
      <c r="D2122" s="3">
        <v>540867</v>
      </c>
      <c r="E2122" s="1" t="s">
        <v>91</v>
      </c>
      <c r="F2122" s="1" t="s">
        <v>832</v>
      </c>
      <c r="G2122" s="1" t="s">
        <v>1805</v>
      </c>
      <c r="H2122" s="1" t="s">
        <v>16688</v>
      </c>
      <c r="I2122" s="3">
        <v>540867</v>
      </c>
      <c r="J2122" s="1" t="s">
        <v>67</v>
      </c>
      <c r="K2122" s="12"/>
      <c r="L2122" s="1" t="s">
        <v>15144</v>
      </c>
      <c r="M2122" s="1"/>
      <c r="N2122" s="1"/>
      <c r="O2122" s="1" t="s">
        <v>16689</v>
      </c>
      <c r="P2122" s="1" t="s">
        <v>70</v>
      </c>
      <c r="Q2122" s="1" t="s">
        <v>70</v>
      </c>
      <c r="R2122" s="1" t="s">
        <v>1805</v>
      </c>
      <c r="S2122" s="1" t="s">
        <v>16690</v>
      </c>
      <c r="T2122" s="1" t="s">
        <v>16691</v>
      </c>
      <c r="U2122" s="1" t="s">
        <v>14851</v>
      </c>
      <c r="V2122" s="1" t="s">
        <v>74</v>
      </c>
      <c r="W2122" s="1" t="s">
        <v>13573</v>
      </c>
      <c r="X2122" s="1" t="s">
        <v>1805</v>
      </c>
      <c r="Y2122" s="1" t="s">
        <v>3658</v>
      </c>
      <c r="Z2122" s="1" t="s">
        <v>1805</v>
      </c>
      <c r="AA2122" s="1" t="s">
        <v>16692</v>
      </c>
      <c r="AB2122" s="3">
        <v>1</v>
      </c>
      <c r="AC2122" s="3">
        <v>1</v>
      </c>
      <c r="AD2122" s="3">
        <v>1</v>
      </c>
      <c r="AE2122" s="3">
        <v>1</v>
      </c>
      <c r="AF2122" s="3">
        <v>0</v>
      </c>
      <c r="AG2122" s="3">
        <v>0</v>
      </c>
      <c r="AH2122" s="3">
        <v>7.05</v>
      </c>
      <c r="AI2122" s="3">
        <v>17.850000000000001</v>
      </c>
      <c r="AJ2122" s="1" t="s">
        <v>1805</v>
      </c>
      <c r="AK2122" s="1" t="s">
        <v>16693</v>
      </c>
      <c r="AL2122" s="1"/>
      <c r="AM2122" s="1"/>
      <c r="AN2122" s="1"/>
      <c r="AO2122" s="1"/>
      <c r="AP2122" s="1"/>
      <c r="AQ2122" s="1"/>
      <c r="AR2122" s="1"/>
      <c r="AS2122" s="1"/>
      <c r="AT2122" s="3"/>
      <c r="AU2122" s="1"/>
      <c r="AV2122" s="1"/>
      <c r="AW2122" s="3"/>
      <c r="AX2122" s="1"/>
      <c r="AY2122" s="1"/>
      <c r="AZ2122" s="1"/>
      <c r="BA2122" s="1"/>
      <c r="BB2122">
        <f t="shared" si="37"/>
        <v>6</v>
      </c>
      <c r="BC2122">
        <f t="shared" si="38"/>
        <v>2022</v>
      </c>
    </row>
    <row r="2123" spans="1:55" x14ac:dyDescent="0.25">
      <c r="A2123" s="1" t="s">
        <v>14751</v>
      </c>
      <c r="B2123" s="3">
        <v>16</v>
      </c>
      <c r="C2123" s="1" t="s">
        <v>14818</v>
      </c>
      <c r="D2123" s="3">
        <v>541593</v>
      </c>
      <c r="E2123" s="1" t="s">
        <v>63</v>
      </c>
      <c r="F2123" s="1" t="s">
        <v>16694</v>
      </c>
      <c r="G2123" s="1" t="s">
        <v>1805</v>
      </c>
      <c r="H2123" s="1" t="s">
        <v>16695</v>
      </c>
      <c r="I2123" s="3">
        <v>1738968</v>
      </c>
      <c r="J2123" s="1" t="s">
        <v>67</v>
      </c>
      <c r="K2123" s="12"/>
      <c r="L2123" s="1" t="s">
        <v>14821</v>
      </c>
      <c r="M2123" s="1"/>
      <c r="N2123" s="1"/>
      <c r="O2123" s="1" t="s">
        <v>16696</v>
      </c>
      <c r="P2123" s="1" t="s">
        <v>70</v>
      </c>
      <c r="Q2123" s="1" t="s">
        <v>70</v>
      </c>
      <c r="R2123" s="1" t="s">
        <v>1805</v>
      </c>
      <c r="S2123" s="1" t="s">
        <v>16697</v>
      </c>
      <c r="T2123" s="1" t="s">
        <v>16698</v>
      </c>
      <c r="U2123" s="1" t="s">
        <v>14825</v>
      </c>
      <c r="V2123" s="1" t="s">
        <v>74</v>
      </c>
      <c r="W2123" s="1" t="s">
        <v>15067</v>
      </c>
      <c r="X2123" s="1" t="s">
        <v>1805</v>
      </c>
      <c r="Y2123" s="1" t="s">
        <v>380</v>
      </c>
      <c r="Z2123" s="1" t="s">
        <v>1805</v>
      </c>
      <c r="AA2123" s="1" t="s">
        <v>16699</v>
      </c>
      <c r="AB2123" s="3">
        <v>1</v>
      </c>
      <c r="AC2123" s="3">
        <v>1</v>
      </c>
      <c r="AD2123" s="3">
        <v>1</v>
      </c>
      <c r="AE2123" s="3">
        <v>1</v>
      </c>
      <c r="AF2123" s="3">
        <v>0</v>
      </c>
      <c r="AG2123" s="3">
        <v>0</v>
      </c>
      <c r="AH2123" s="3">
        <v>13.4</v>
      </c>
      <c r="AI2123" s="3">
        <v>6.9666666666669999</v>
      </c>
      <c r="AJ2123" s="1" t="s">
        <v>1805</v>
      </c>
      <c r="AK2123" s="1" t="s">
        <v>16700</v>
      </c>
      <c r="AL2123" s="1"/>
      <c r="AM2123" s="1"/>
      <c r="AN2123" s="1"/>
      <c r="AO2123" s="1"/>
      <c r="AP2123" s="1"/>
      <c r="AQ2123" s="1"/>
      <c r="AR2123" s="1"/>
      <c r="AS2123" s="1"/>
      <c r="AT2123" s="3"/>
      <c r="AU2123" s="1"/>
      <c r="AV2123" s="1"/>
      <c r="AW2123" s="3"/>
      <c r="AX2123" s="1"/>
      <c r="AY2123" s="1"/>
      <c r="AZ2123" s="1"/>
      <c r="BA2123" s="1"/>
      <c r="BB2123">
        <f t="shared" si="37"/>
        <v>6</v>
      </c>
      <c r="BC2123">
        <f t="shared" si="38"/>
        <v>2022</v>
      </c>
    </row>
    <row r="2124" spans="1:55" x14ac:dyDescent="0.25">
      <c r="A2124" s="1" t="s">
        <v>14751</v>
      </c>
      <c r="B2124" s="3">
        <v>16</v>
      </c>
      <c r="C2124" s="1" t="s">
        <v>14818</v>
      </c>
      <c r="D2124" s="3">
        <v>555051</v>
      </c>
      <c r="E2124" s="1" t="s">
        <v>63</v>
      </c>
      <c r="F2124" s="1" t="s">
        <v>16701</v>
      </c>
      <c r="G2124" s="1" t="s">
        <v>1846</v>
      </c>
      <c r="H2124" s="1" t="s">
        <v>16702</v>
      </c>
      <c r="I2124" s="3">
        <v>1740766</v>
      </c>
      <c r="J2124" s="1" t="s">
        <v>67</v>
      </c>
      <c r="K2124" s="12"/>
      <c r="L2124" s="1" t="s">
        <v>14821</v>
      </c>
      <c r="M2124" s="1"/>
      <c r="N2124" s="1"/>
      <c r="O2124" s="1" t="s">
        <v>16703</v>
      </c>
      <c r="P2124" s="1" t="s">
        <v>70</v>
      </c>
      <c r="Q2124" s="1" t="s">
        <v>70</v>
      </c>
      <c r="R2124" s="1" t="s">
        <v>1846</v>
      </c>
      <c r="S2124" s="1" t="s">
        <v>16704</v>
      </c>
      <c r="T2124" s="1" t="s">
        <v>16705</v>
      </c>
      <c r="U2124" s="1" t="s">
        <v>14875</v>
      </c>
      <c r="V2124" s="1" t="s">
        <v>74</v>
      </c>
      <c r="W2124" s="1" t="s">
        <v>15067</v>
      </c>
      <c r="X2124" s="1" t="s">
        <v>1846</v>
      </c>
      <c r="Y2124" s="1" t="s">
        <v>1868</v>
      </c>
      <c r="Z2124" s="1" t="s">
        <v>1846</v>
      </c>
      <c r="AA2124" s="1" t="s">
        <v>16706</v>
      </c>
      <c r="AB2124" s="3">
        <v>1</v>
      </c>
      <c r="AC2124" s="3">
        <v>1</v>
      </c>
      <c r="AD2124" s="3">
        <v>1</v>
      </c>
      <c r="AE2124" s="3">
        <v>1</v>
      </c>
      <c r="AF2124" s="3">
        <v>0</v>
      </c>
      <c r="AG2124" s="3">
        <v>0</v>
      </c>
      <c r="AH2124" s="3">
        <v>18.399999999999999</v>
      </c>
      <c r="AI2124" s="3">
        <v>7</v>
      </c>
      <c r="AJ2124" s="1" t="s">
        <v>1846</v>
      </c>
      <c r="AK2124" s="1" t="s">
        <v>16707</v>
      </c>
      <c r="AL2124" s="1"/>
      <c r="AM2124" s="1"/>
      <c r="AN2124" s="1"/>
      <c r="AO2124" s="1"/>
      <c r="AP2124" s="1"/>
      <c r="AQ2124" s="1"/>
      <c r="AR2124" s="1"/>
      <c r="AS2124" s="1"/>
      <c r="AT2124" s="3"/>
      <c r="AU2124" s="1"/>
      <c r="AV2124" s="1"/>
      <c r="AW2124" s="3"/>
      <c r="AX2124" s="1"/>
      <c r="AY2124" s="1"/>
      <c r="AZ2124" s="1" t="s">
        <v>16708</v>
      </c>
      <c r="BA2124" s="1"/>
      <c r="BB2124">
        <f t="shared" si="37"/>
        <v>6</v>
      </c>
      <c r="BC2124">
        <f t="shared" si="38"/>
        <v>2022</v>
      </c>
    </row>
    <row r="2125" spans="1:55" x14ac:dyDescent="0.25">
      <c r="A2125" s="1" t="s">
        <v>14751</v>
      </c>
      <c r="B2125" s="3">
        <v>85</v>
      </c>
      <c r="C2125" s="1" t="s">
        <v>14790</v>
      </c>
      <c r="D2125" s="3">
        <v>556564</v>
      </c>
      <c r="E2125" s="1" t="s">
        <v>63</v>
      </c>
      <c r="F2125" s="1" t="s">
        <v>16709</v>
      </c>
      <c r="G2125" s="1" t="s">
        <v>1846</v>
      </c>
      <c r="H2125" s="1" t="s">
        <v>16710</v>
      </c>
      <c r="I2125" s="3">
        <v>1740890</v>
      </c>
      <c r="J2125" s="1" t="s">
        <v>67</v>
      </c>
      <c r="K2125" s="12"/>
      <c r="L2125" s="1" t="s">
        <v>14901</v>
      </c>
      <c r="M2125" s="1"/>
      <c r="N2125" s="1"/>
      <c r="O2125" s="1" t="s">
        <v>16711</v>
      </c>
      <c r="P2125" s="1" t="s">
        <v>70</v>
      </c>
      <c r="Q2125" s="1" t="s">
        <v>70</v>
      </c>
      <c r="R2125" s="1" t="s">
        <v>1846</v>
      </c>
      <c r="S2125" s="1" t="s">
        <v>16712</v>
      </c>
      <c r="T2125" s="1" t="s">
        <v>16713</v>
      </c>
      <c r="U2125" s="1" t="s">
        <v>14937</v>
      </c>
      <c r="V2125" s="1" t="s">
        <v>74</v>
      </c>
      <c r="W2125" s="1" t="s">
        <v>14798</v>
      </c>
      <c r="X2125" s="1" t="s">
        <v>1846</v>
      </c>
      <c r="Y2125" s="1" t="s">
        <v>5376</v>
      </c>
      <c r="Z2125" s="1" t="s">
        <v>1846</v>
      </c>
      <c r="AA2125" s="1" t="s">
        <v>16714</v>
      </c>
      <c r="AB2125" s="3">
        <v>1</v>
      </c>
      <c r="AC2125" s="3">
        <v>1</v>
      </c>
      <c r="AD2125" s="3">
        <v>1</v>
      </c>
      <c r="AE2125" s="3">
        <v>1</v>
      </c>
      <c r="AF2125" s="3">
        <v>0</v>
      </c>
      <c r="AG2125" s="3">
        <v>0</v>
      </c>
      <c r="AH2125" s="3">
        <v>10.3</v>
      </c>
      <c r="AI2125" s="3">
        <v>4.7666666666669997</v>
      </c>
      <c r="AJ2125" s="1" t="s">
        <v>1846</v>
      </c>
      <c r="AK2125" s="1" t="s">
        <v>10886</v>
      </c>
      <c r="AL2125" s="1"/>
      <c r="AM2125" s="1"/>
      <c r="AN2125" s="1"/>
      <c r="AO2125" s="1"/>
      <c r="AP2125" s="1"/>
      <c r="AQ2125" s="1"/>
      <c r="AR2125" s="1"/>
      <c r="AS2125" s="1"/>
      <c r="AT2125" s="3"/>
      <c r="AU2125" s="1"/>
      <c r="AV2125" s="1"/>
      <c r="AW2125" s="3"/>
      <c r="AX2125" s="1"/>
      <c r="AY2125" s="1"/>
      <c r="AZ2125" s="1"/>
      <c r="BA2125" s="1"/>
      <c r="BB2125">
        <f t="shared" si="37"/>
        <v>6</v>
      </c>
      <c r="BC2125">
        <f t="shared" si="38"/>
        <v>2022</v>
      </c>
    </row>
    <row r="2126" spans="1:55" x14ac:dyDescent="0.25">
      <c r="A2126" s="1" t="s">
        <v>14751</v>
      </c>
      <c r="B2126" s="3">
        <v>13</v>
      </c>
      <c r="C2126" s="1" t="s">
        <v>14764</v>
      </c>
      <c r="D2126" s="3">
        <v>561958</v>
      </c>
      <c r="E2126" s="1" t="s">
        <v>91</v>
      </c>
      <c r="F2126" s="1" t="s">
        <v>832</v>
      </c>
      <c r="G2126" s="1" t="s">
        <v>1846</v>
      </c>
      <c r="H2126" s="1" t="s">
        <v>14314</v>
      </c>
      <c r="I2126" s="3">
        <v>561958</v>
      </c>
      <c r="J2126" s="1" t="s">
        <v>67</v>
      </c>
      <c r="K2126" s="12"/>
      <c r="L2126" s="1" t="s">
        <v>14776</v>
      </c>
      <c r="M2126" s="1"/>
      <c r="N2126" s="1"/>
      <c r="O2126" s="1" t="s">
        <v>16715</v>
      </c>
      <c r="P2126" s="1" t="s">
        <v>70</v>
      </c>
      <c r="Q2126" s="1" t="s">
        <v>70</v>
      </c>
      <c r="R2126" s="1" t="s">
        <v>1846</v>
      </c>
      <c r="S2126" s="1" t="s">
        <v>16716</v>
      </c>
      <c r="T2126" s="1" t="s">
        <v>16717</v>
      </c>
      <c r="U2126" s="1" t="s">
        <v>14785</v>
      </c>
      <c r="V2126" s="1" t="s">
        <v>74</v>
      </c>
      <c r="W2126" s="1" t="s">
        <v>14858</v>
      </c>
      <c r="X2126" s="1" t="s">
        <v>1846</v>
      </c>
      <c r="Y2126" s="1" t="s">
        <v>10226</v>
      </c>
      <c r="Z2126" s="1" t="s">
        <v>1846</v>
      </c>
      <c r="AA2126" s="1" t="s">
        <v>16718</v>
      </c>
      <c r="AB2126" s="3">
        <v>1</v>
      </c>
      <c r="AC2126" s="3">
        <v>1</v>
      </c>
      <c r="AD2126" s="3">
        <v>1</v>
      </c>
      <c r="AE2126" s="3">
        <v>1</v>
      </c>
      <c r="AF2126" s="3">
        <v>0</v>
      </c>
      <c r="AG2126" s="3">
        <v>0</v>
      </c>
      <c r="AH2126" s="3">
        <v>49.066666666666997</v>
      </c>
      <c r="AI2126" s="3">
        <v>10.183333333333</v>
      </c>
      <c r="AJ2126" s="1" t="s">
        <v>1846</v>
      </c>
      <c r="AK2126" s="1" t="s">
        <v>16719</v>
      </c>
      <c r="AL2126" s="1"/>
      <c r="AM2126" s="1"/>
      <c r="AN2126" s="1"/>
      <c r="AO2126" s="1"/>
      <c r="AP2126" s="1"/>
      <c r="AQ2126" s="1"/>
      <c r="AR2126" s="1"/>
      <c r="AS2126" s="1"/>
      <c r="AT2126" s="3"/>
      <c r="AU2126" s="1"/>
      <c r="AV2126" s="1"/>
      <c r="AW2126" s="3"/>
      <c r="AX2126" s="1"/>
      <c r="AY2126" s="1"/>
      <c r="AZ2126" s="1"/>
      <c r="BA2126" s="1" t="s">
        <v>16720</v>
      </c>
      <c r="BB2126">
        <f t="shared" si="37"/>
        <v>6</v>
      </c>
      <c r="BC2126">
        <f t="shared" si="38"/>
        <v>2022</v>
      </c>
    </row>
    <row r="2127" spans="1:55" x14ac:dyDescent="0.25">
      <c r="A2127" s="1" t="s">
        <v>14751</v>
      </c>
      <c r="B2127" s="3">
        <v>87</v>
      </c>
      <c r="C2127" s="1" t="s">
        <v>14844</v>
      </c>
      <c r="D2127" s="3">
        <v>563835</v>
      </c>
      <c r="E2127" s="1" t="s">
        <v>63</v>
      </c>
      <c r="F2127" s="1" t="s">
        <v>16721</v>
      </c>
      <c r="G2127" s="1" t="s">
        <v>1846</v>
      </c>
      <c r="H2127" s="1" t="s">
        <v>16722</v>
      </c>
      <c r="I2127" s="3">
        <v>1741573</v>
      </c>
      <c r="J2127" s="1" t="s">
        <v>67</v>
      </c>
      <c r="K2127" s="12"/>
      <c r="L2127" s="1" t="s">
        <v>16723</v>
      </c>
      <c r="M2127" s="1"/>
      <c r="N2127" s="1"/>
      <c r="O2127" s="1" t="s">
        <v>16724</v>
      </c>
      <c r="P2127" s="1" t="s">
        <v>107</v>
      </c>
      <c r="Q2127" s="1" t="s">
        <v>70</v>
      </c>
      <c r="R2127" s="1" t="s">
        <v>1846</v>
      </c>
      <c r="S2127" s="1" t="s">
        <v>16725</v>
      </c>
      <c r="T2127" s="1" t="s">
        <v>16726</v>
      </c>
      <c r="U2127" s="1" t="s">
        <v>14905</v>
      </c>
      <c r="V2127" s="1" t="s">
        <v>74</v>
      </c>
      <c r="W2127" s="1" t="s">
        <v>15148</v>
      </c>
      <c r="X2127" s="1" t="s">
        <v>1846</v>
      </c>
      <c r="Y2127" s="1" t="s">
        <v>962</v>
      </c>
      <c r="Z2127" s="1" t="s">
        <v>1846</v>
      </c>
      <c r="AA2127" s="1" t="s">
        <v>16727</v>
      </c>
      <c r="AB2127" s="3">
        <v>1</v>
      </c>
      <c r="AC2127" s="3">
        <v>1</v>
      </c>
      <c r="AD2127" s="3">
        <v>1</v>
      </c>
      <c r="AE2127" s="3">
        <v>1</v>
      </c>
      <c r="AF2127" s="3">
        <v>0</v>
      </c>
      <c r="AG2127" s="3">
        <v>0</v>
      </c>
      <c r="AH2127" s="3">
        <v>9.5166666666669997</v>
      </c>
      <c r="AI2127" s="3">
        <v>4.25</v>
      </c>
      <c r="AJ2127" s="1"/>
      <c r="AK2127" s="1"/>
      <c r="AL2127" s="1"/>
      <c r="AM2127" s="1"/>
      <c r="AN2127" s="1"/>
      <c r="AO2127" s="1"/>
      <c r="AP2127" s="1"/>
      <c r="AQ2127" s="1"/>
      <c r="AR2127" s="1"/>
      <c r="AS2127" s="1"/>
      <c r="AT2127" s="3"/>
      <c r="AU2127" s="1"/>
      <c r="AV2127" s="1"/>
      <c r="AW2127" s="3"/>
      <c r="AX2127" s="1"/>
      <c r="AY2127" s="1"/>
      <c r="AZ2127" s="1" t="s">
        <v>16728</v>
      </c>
      <c r="BA2127" s="1"/>
      <c r="BB2127">
        <f t="shared" si="37"/>
        <v>6</v>
      </c>
      <c r="BC2127">
        <f t="shared" si="38"/>
        <v>2022</v>
      </c>
    </row>
    <row r="2128" spans="1:55" x14ac:dyDescent="0.25">
      <c r="A2128" s="1" t="s">
        <v>14751</v>
      </c>
      <c r="B2128" s="3">
        <v>13</v>
      </c>
      <c r="C2128" s="1" t="s">
        <v>14764</v>
      </c>
      <c r="D2128" s="3">
        <v>566637</v>
      </c>
      <c r="E2128" s="1" t="s">
        <v>91</v>
      </c>
      <c r="F2128" s="1" t="s">
        <v>832</v>
      </c>
      <c r="G2128" s="1" t="s">
        <v>1863</v>
      </c>
      <c r="H2128" s="1" t="s">
        <v>4072</v>
      </c>
      <c r="I2128" s="3">
        <v>566637</v>
      </c>
      <c r="J2128" s="1" t="s">
        <v>67</v>
      </c>
      <c r="K2128" s="12"/>
      <c r="L2128" s="1" t="s">
        <v>14767</v>
      </c>
      <c r="M2128" s="1"/>
      <c r="N2128" s="1"/>
      <c r="O2128" s="1" t="s">
        <v>835</v>
      </c>
      <c r="P2128" s="1" t="s">
        <v>70</v>
      </c>
      <c r="Q2128" s="1" t="s">
        <v>70</v>
      </c>
      <c r="R2128" s="1" t="s">
        <v>1863</v>
      </c>
      <c r="S2128" s="1" t="s">
        <v>16729</v>
      </c>
      <c r="T2128" s="1" t="s">
        <v>16730</v>
      </c>
      <c r="U2128" s="1" t="s">
        <v>14785</v>
      </c>
      <c r="V2128" s="1" t="s">
        <v>74</v>
      </c>
      <c r="W2128" s="1" t="s">
        <v>14858</v>
      </c>
      <c r="X2128" s="1" t="s">
        <v>1863</v>
      </c>
      <c r="Y2128" s="1" t="s">
        <v>16731</v>
      </c>
      <c r="Z2128" s="1" t="s">
        <v>1863</v>
      </c>
      <c r="AA2128" s="1" t="s">
        <v>16732</v>
      </c>
      <c r="AB2128" s="3">
        <v>1</v>
      </c>
      <c r="AC2128" s="3">
        <v>1</v>
      </c>
      <c r="AD2128" s="3">
        <v>1</v>
      </c>
      <c r="AE2128" s="3">
        <v>1</v>
      </c>
      <c r="AF2128" s="3">
        <v>0</v>
      </c>
      <c r="AG2128" s="3">
        <v>0</v>
      </c>
      <c r="AH2128" s="3">
        <v>50.983333333333</v>
      </c>
      <c r="AI2128" s="3">
        <v>15.133333333333001</v>
      </c>
      <c r="AJ2128" s="1" t="s">
        <v>1863</v>
      </c>
      <c r="AK2128" s="1" t="s">
        <v>16733</v>
      </c>
      <c r="AL2128" s="1"/>
      <c r="AM2128" s="1"/>
      <c r="AN2128" s="1"/>
      <c r="AO2128" s="1"/>
      <c r="AP2128" s="1"/>
      <c r="AQ2128" s="1"/>
      <c r="AR2128" s="1"/>
      <c r="AS2128" s="1"/>
      <c r="AT2128" s="3"/>
      <c r="AU2128" s="1"/>
      <c r="AV2128" s="1"/>
      <c r="AW2128" s="3"/>
      <c r="AX2128" s="1"/>
      <c r="AY2128" s="1"/>
      <c r="AZ2128" s="1"/>
      <c r="BA2128" s="1" t="s">
        <v>16734</v>
      </c>
      <c r="BB2128">
        <f t="shared" si="37"/>
        <v>6</v>
      </c>
      <c r="BC2128">
        <f t="shared" si="38"/>
        <v>2022</v>
      </c>
    </row>
    <row r="2129" spans="1:55" x14ac:dyDescent="0.25">
      <c r="A2129" s="1" t="s">
        <v>14751</v>
      </c>
      <c r="B2129" s="3">
        <v>85</v>
      </c>
      <c r="C2129" s="1" t="s">
        <v>14790</v>
      </c>
      <c r="D2129" s="3">
        <v>568175</v>
      </c>
      <c r="E2129" s="1" t="s">
        <v>91</v>
      </c>
      <c r="F2129" s="1" t="s">
        <v>832</v>
      </c>
      <c r="G2129" s="1" t="s">
        <v>1863</v>
      </c>
      <c r="H2129" s="1" t="s">
        <v>16735</v>
      </c>
      <c r="I2129" s="3">
        <v>568175</v>
      </c>
      <c r="J2129" s="1" t="s">
        <v>67</v>
      </c>
      <c r="K2129" s="12"/>
      <c r="L2129" s="1" t="s">
        <v>14901</v>
      </c>
      <c r="M2129" s="1"/>
      <c r="N2129" s="1"/>
      <c r="O2129" s="1" t="s">
        <v>16736</v>
      </c>
      <c r="P2129" s="1" t="s">
        <v>70</v>
      </c>
      <c r="Q2129" s="1" t="s">
        <v>234</v>
      </c>
      <c r="R2129" s="1"/>
      <c r="S2129" s="1"/>
      <c r="T2129" s="1" t="s">
        <v>16737</v>
      </c>
      <c r="U2129" s="1" t="s">
        <v>14937</v>
      </c>
      <c r="V2129" s="1" t="s">
        <v>74</v>
      </c>
      <c r="W2129" s="1" t="s">
        <v>14798</v>
      </c>
      <c r="X2129" s="1" t="s">
        <v>1863</v>
      </c>
      <c r="Y2129" s="1" t="s">
        <v>13057</v>
      </c>
      <c r="Z2129" s="1" t="s">
        <v>1863</v>
      </c>
      <c r="AA2129" s="1" t="s">
        <v>16738</v>
      </c>
      <c r="AB2129" s="3">
        <v>1</v>
      </c>
      <c r="AC2129" s="3">
        <v>1</v>
      </c>
      <c r="AD2129" s="3">
        <v>0</v>
      </c>
      <c r="AE2129" s="3">
        <v>0</v>
      </c>
      <c r="AF2129" s="3">
        <v>0</v>
      </c>
      <c r="AG2129" s="3">
        <v>0</v>
      </c>
      <c r="AH2129" s="3">
        <v>55.9</v>
      </c>
      <c r="AI2129" s="3"/>
      <c r="AJ2129" s="1" t="s">
        <v>1863</v>
      </c>
      <c r="AK2129" s="1" t="s">
        <v>8752</v>
      </c>
      <c r="AL2129" s="1"/>
      <c r="AM2129" s="1"/>
      <c r="AN2129" s="1"/>
      <c r="AO2129" s="1"/>
      <c r="AP2129" s="1"/>
      <c r="AQ2129" s="1"/>
      <c r="AR2129" s="1"/>
      <c r="AS2129" s="1"/>
      <c r="AT2129" s="3"/>
      <c r="AU2129" s="1"/>
      <c r="AV2129" s="1"/>
      <c r="AW2129" s="3"/>
      <c r="AX2129" s="1"/>
      <c r="AY2129" s="1"/>
      <c r="AZ2129" s="1"/>
      <c r="BA2129" s="1"/>
      <c r="BB2129">
        <f t="shared" si="37"/>
        <v>6</v>
      </c>
      <c r="BC2129">
        <f t="shared" si="38"/>
        <v>2022</v>
      </c>
    </row>
    <row r="2130" spans="1:55" x14ac:dyDescent="0.25">
      <c r="A2130" s="1" t="s">
        <v>14751</v>
      </c>
      <c r="B2130" s="3">
        <v>17</v>
      </c>
      <c r="C2130" s="1" t="s">
        <v>14779</v>
      </c>
      <c r="D2130" s="3">
        <v>569849</v>
      </c>
      <c r="E2130" s="1" t="s">
        <v>63</v>
      </c>
      <c r="F2130" s="1" t="s">
        <v>16739</v>
      </c>
      <c r="G2130" s="1" t="s">
        <v>1863</v>
      </c>
      <c r="H2130" s="1" t="s">
        <v>16740</v>
      </c>
      <c r="I2130" s="3">
        <v>1742210</v>
      </c>
      <c r="J2130" s="1" t="s">
        <v>67</v>
      </c>
      <c r="K2130" s="12"/>
      <c r="L2130" s="1" t="s">
        <v>15444</v>
      </c>
      <c r="M2130" s="1"/>
      <c r="N2130" s="1"/>
      <c r="O2130" s="1" t="s">
        <v>16741</v>
      </c>
      <c r="P2130" s="1" t="s">
        <v>70</v>
      </c>
      <c r="Q2130" s="1" t="s">
        <v>70</v>
      </c>
      <c r="R2130" s="1" t="s">
        <v>1863</v>
      </c>
      <c r="S2130" s="1" t="s">
        <v>16742</v>
      </c>
      <c r="T2130" s="1" t="s">
        <v>16743</v>
      </c>
      <c r="U2130" s="1" t="s">
        <v>14785</v>
      </c>
      <c r="V2130" s="1" t="s">
        <v>74</v>
      </c>
      <c r="W2130" s="1" t="s">
        <v>14866</v>
      </c>
      <c r="X2130" s="1" t="s">
        <v>1863</v>
      </c>
      <c r="Y2130" s="1" t="s">
        <v>6287</v>
      </c>
      <c r="Z2130" s="1" t="s">
        <v>1863</v>
      </c>
      <c r="AA2130" s="1" t="s">
        <v>16744</v>
      </c>
      <c r="AB2130" s="3">
        <v>1</v>
      </c>
      <c r="AC2130" s="3">
        <v>1</v>
      </c>
      <c r="AD2130" s="3">
        <v>1</v>
      </c>
      <c r="AE2130" s="3">
        <v>1</v>
      </c>
      <c r="AF2130" s="3">
        <v>0</v>
      </c>
      <c r="AG2130" s="3">
        <v>0</v>
      </c>
      <c r="AH2130" s="3">
        <v>36.466666666667003</v>
      </c>
      <c r="AI2130" s="3">
        <v>4.8666666666670002</v>
      </c>
      <c r="AJ2130" s="1" t="s">
        <v>1863</v>
      </c>
      <c r="AK2130" s="1" t="s">
        <v>16745</v>
      </c>
      <c r="AL2130" s="1"/>
      <c r="AM2130" s="1"/>
      <c r="AN2130" s="1"/>
      <c r="AO2130" s="1"/>
      <c r="AP2130" s="1"/>
      <c r="AQ2130" s="1"/>
      <c r="AR2130" s="1"/>
      <c r="AS2130" s="1"/>
      <c r="AT2130" s="3"/>
      <c r="AU2130" s="1"/>
      <c r="AV2130" s="1"/>
      <c r="AW2130" s="3"/>
      <c r="AX2130" s="1"/>
      <c r="AY2130" s="1"/>
      <c r="AZ2130" s="1" t="s">
        <v>16746</v>
      </c>
      <c r="BA2130" s="1"/>
      <c r="BB2130">
        <f t="shared" si="37"/>
        <v>6</v>
      </c>
      <c r="BC2130">
        <f t="shared" si="38"/>
        <v>2022</v>
      </c>
    </row>
    <row r="2131" spans="1:55" x14ac:dyDescent="0.25">
      <c r="A2131" s="1" t="s">
        <v>14751</v>
      </c>
      <c r="B2131" s="3">
        <v>85</v>
      </c>
      <c r="C2131" s="1" t="s">
        <v>14790</v>
      </c>
      <c r="D2131" s="3">
        <v>574556</v>
      </c>
      <c r="E2131" s="1" t="s">
        <v>63</v>
      </c>
      <c r="F2131" s="1" t="s">
        <v>16747</v>
      </c>
      <c r="G2131" s="1" t="s">
        <v>1920</v>
      </c>
      <c r="H2131" s="1" t="s">
        <v>16748</v>
      </c>
      <c r="I2131" s="3">
        <v>1742568</v>
      </c>
      <c r="J2131" s="1" t="s">
        <v>67</v>
      </c>
      <c r="K2131" s="12"/>
      <c r="L2131" s="1" t="s">
        <v>14920</v>
      </c>
      <c r="M2131" s="1"/>
      <c r="N2131" s="1"/>
      <c r="O2131" s="1" t="s">
        <v>16749</v>
      </c>
      <c r="P2131" s="1" t="s">
        <v>70</v>
      </c>
      <c r="Q2131" s="1" t="s">
        <v>70</v>
      </c>
      <c r="R2131" s="1" t="s">
        <v>1920</v>
      </c>
      <c r="S2131" s="1" t="s">
        <v>16750</v>
      </c>
      <c r="T2131" s="1" t="s">
        <v>16751</v>
      </c>
      <c r="U2131" s="1" t="s">
        <v>15194</v>
      </c>
      <c r="V2131" s="1" t="s">
        <v>74</v>
      </c>
      <c r="W2131" s="1" t="s">
        <v>14798</v>
      </c>
      <c r="X2131" s="1" t="s">
        <v>1920</v>
      </c>
      <c r="Y2131" s="1" t="s">
        <v>16752</v>
      </c>
      <c r="Z2131" s="1" t="s">
        <v>1920</v>
      </c>
      <c r="AA2131" s="1" t="s">
        <v>16753</v>
      </c>
      <c r="AB2131" s="3">
        <v>1</v>
      </c>
      <c r="AC2131" s="3">
        <v>1</v>
      </c>
      <c r="AD2131" s="3">
        <v>1</v>
      </c>
      <c r="AE2131" s="3">
        <v>0</v>
      </c>
      <c r="AF2131" s="3">
        <v>1</v>
      </c>
      <c r="AG2131" s="3">
        <v>0</v>
      </c>
      <c r="AH2131" s="3">
        <v>40.966666666667003</v>
      </c>
      <c r="AI2131" s="3">
        <v>42.366666666667001</v>
      </c>
      <c r="AJ2131" s="1" t="s">
        <v>1920</v>
      </c>
      <c r="AK2131" s="1" t="s">
        <v>16754</v>
      </c>
      <c r="AL2131" s="1"/>
      <c r="AM2131" s="1"/>
      <c r="AN2131" s="1"/>
      <c r="AO2131" s="1"/>
      <c r="AP2131" s="1"/>
      <c r="AQ2131" s="1"/>
      <c r="AR2131" s="1"/>
      <c r="AS2131" s="1"/>
      <c r="AT2131" s="3"/>
      <c r="AU2131" s="1"/>
      <c r="AV2131" s="1"/>
      <c r="AW2131" s="3"/>
      <c r="AX2131" s="1"/>
      <c r="AY2131" s="1"/>
      <c r="AZ2131" s="1" t="s">
        <v>16755</v>
      </c>
      <c r="BA2131" s="1"/>
      <c r="BB2131">
        <f t="shared" si="37"/>
        <v>6</v>
      </c>
      <c r="BC2131">
        <f t="shared" si="38"/>
        <v>2022</v>
      </c>
    </row>
    <row r="2132" spans="1:55" x14ac:dyDescent="0.25">
      <c r="A2132" s="1" t="s">
        <v>14751</v>
      </c>
      <c r="B2132" s="3">
        <v>85</v>
      </c>
      <c r="C2132" s="1" t="s">
        <v>14790</v>
      </c>
      <c r="D2132" s="3">
        <v>575433</v>
      </c>
      <c r="E2132" s="1" t="s">
        <v>63</v>
      </c>
      <c r="F2132" s="1" t="s">
        <v>832</v>
      </c>
      <c r="G2132" s="1" t="s">
        <v>1920</v>
      </c>
      <c r="H2132" s="1" t="s">
        <v>16756</v>
      </c>
      <c r="I2132" s="3">
        <v>1742609</v>
      </c>
      <c r="J2132" s="1" t="s">
        <v>67</v>
      </c>
      <c r="K2132" s="12"/>
      <c r="L2132" s="1" t="s">
        <v>14920</v>
      </c>
      <c r="M2132" s="1"/>
      <c r="N2132" s="1"/>
      <c r="O2132" s="1" t="s">
        <v>1443</v>
      </c>
      <c r="P2132" s="1" t="s">
        <v>70</v>
      </c>
      <c r="Q2132" s="1" t="s">
        <v>70</v>
      </c>
      <c r="R2132" s="1" t="s">
        <v>1920</v>
      </c>
      <c r="S2132" s="1" t="s">
        <v>16757</v>
      </c>
      <c r="T2132" s="1" t="s">
        <v>16758</v>
      </c>
      <c r="U2132" s="1" t="s">
        <v>14797</v>
      </c>
      <c r="V2132" s="1" t="s">
        <v>74</v>
      </c>
      <c r="W2132" s="1" t="s">
        <v>14798</v>
      </c>
      <c r="X2132" s="1" t="s">
        <v>1920</v>
      </c>
      <c r="Y2132" s="1" t="s">
        <v>14256</v>
      </c>
      <c r="Z2132" s="1" t="s">
        <v>1920</v>
      </c>
      <c r="AA2132" s="1" t="s">
        <v>16759</v>
      </c>
      <c r="AB2132" s="3">
        <v>1</v>
      </c>
      <c r="AC2132" s="3">
        <v>1</v>
      </c>
      <c r="AD2132" s="3">
        <v>1</v>
      </c>
      <c r="AE2132" s="3">
        <v>1</v>
      </c>
      <c r="AF2132" s="3">
        <v>0</v>
      </c>
      <c r="AG2132" s="3">
        <v>0</v>
      </c>
      <c r="AH2132" s="3">
        <v>12.066666666667</v>
      </c>
      <c r="AI2132" s="3">
        <v>3.6833333333330001</v>
      </c>
      <c r="AJ2132" s="1" t="s">
        <v>1920</v>
      </c>
      <c r="AK2132" s="1" t="s">
        <v>16760</v>
      </c>
      <c r="AL2132" s="1"/>
      <c r="AM2132" s="1"/>
      <c r="AN2132" s="1"/>
      <c r="AO2132" s="1"/>
      <c r="AP2132" s="1"/>
      <c r="AQ2132" s="1"/>
      <c r="AR2132" s="1"/>
      <c r="AS2132" s="1"/>
      <c r="AT2132" s="3"/>
      <c r="AU2132" s="1"/>
      <c r="AV2132" s="1"/>
      <c r="AW2132" s="3"/>
      <c r="AX2132" s="1"/>
      <c r="AY2132" s="1"/>
      <c r="AZ2132" s="1" t="s">
        <v>16761</v>
      </c>
      <c r="BA2132" s="1"/>
      <c r="BB2132">
        <f t="shared" si="37"/>
        <v>6</v>
      </c>
      <c r="BC2132">
        <f t="shared" si="38"/>
        <v>2022</v>
      </c>
    </row>
    <row r="2133" spans="1:55" x14ac:dyDescent="0.25">
      <c r="A2133" s="1" t="s">
        <v>14751</v>
      </c>
      <c r="B2133" s="3">
        <v>13</v>
      </c>
      <c r="C2133" s="1" t="s">
        <v>14764</v>
      </c>
      <c r="D2133" s="3">
        <v>578232</v>
      </c>
      <c r="E2133" s="1" t="s">
        <v>63</v>
      </c>
      <c r="F2133" s="1" t="s">
        <v>16762</v>
      </c>
      <c r="G2133" s="1" t="s">
        <v>1920</v>
      </c>
      <c r="H2133" s="1" t="s">
        <v>16763</v>
      </c>
      <c r="I2133" s="3">
        <v>1742879</v>
      </c>
      <c r="J2133" s="1" t="s">
        <v>67</v>
      </c>
      <c r="K2133" s="12"/>
      <c r="L2133" s="1" t="s">
        <v>14767</v>
      </c>
      <c r="M2133" s="1"/>
      <c r="N2133" s="1"/>
      <c r="O2133" s="1" t="s">
        <v>16764</v>
      </c>
      <c r="P2133" s="1" t="s">
        <v>70</v>
      </c>
      <c r="Q2133" s="1" t="s">
        <v>70</v>
      </c>
      <c r="R2133" s="1" t="s">
        <v>1920</v>
      </c>
      <c r="S2133" s="1" t="s">
        <v>10872</v>
      </c>
      <c r="T2133" s="1" t="s">
        <v>16765</v>
      </c>
      <c r="U2133" s="1" t="s">
        <v>14785</v>
      </c>
      <c r="V2133" s="1" t="s">
        <v>74</v>
      </c>
      <c r="W2133" s="1" t="s">
        <v>14858</v>
      </c>
      <c r="X2133" s="1" t="s">
        <v>1920</v>
      </c>
      <c r="Y2133" s="1" t="s">
        <v>16766</v>
      </c>
      <c r="Z2133" s="1" t="s">
        <v>1920</v>
      </c>
      <c r="AA2133" s="1" t="s">
        <v>16767</v>
      </c>
      <c r="AB2133" s="3">
        <v>1</v>
      </c>
      <c r="AC2133" s="3">
        <v>1</v>
      </c>
      <c r="AD2133" s="3">
        <v>1</v>
      </c>
      <c r="AE2133" s="3">
        <v>1</v>
      </c>
      <c r="AF2133" s="3">
        <v>0</v>
      </c>
      <c r="AG2133" s="3">
        <v>0</v>
      </c>
      <c r="AH2133" s="3">
        <v>15.85</v>
      </c>
      <c r="AI2133" s="3">
        <v>3.083333333333</v>
      </c>
      <c r="AJ2133" s="1" t="s">
        <v>1920</v>
      </c>
      <c r="AK2133" s="1" t="s">
        <v>16768</v>
      </c>
      <c r="AL2133" s="1"/>
      <c r="AM2133" s="1"/>
      <c r="AN2133" s="1"/>
      <c r="AO2133" s="1"/>
      <c r="AP2133" s="1"/>
      <c r="AQ2133" s="1"/>
      <c r="AR2133" s="1"/>
      <c r="AS2133" s="1"/>
      <c r="AT2133" s="3"/>
      <c r="AU2133" s="1"/>
      <c r="AV2133" s="1"/>
      <c r="AW2133" s="3"/>
      <c r="AX2133" s="1"/>
      <c r="AY2133" s="1"/>
      <c r="AZ2133" s="1"/>
      <c r="BA2133" s="1"/>
      <c r="BB2133">
        <f t="shared" si="37"/>
        <v>6</v>
      </c>
      <c r="BC2133">
        <f t="shared" si="38"/>
        <v>2022</v>
      </c>
    </row>
    <row r="2134" spans="1:55" x14ac:dyDescent="0.25">
      <c r="A2134" s="1" t="s">
        <v>14751</v>
      </c>
      <c r="B2134" s="3">
        <v>85</v>
      </c>
      <c r="C2134" s="1" t="s">
        <v>14790</v>
      </c>
      <c r="D2134" s="3">
        <v>578545</v>
      </c>
      <c r="E2134" s="1" t="s">
        <v>63</v>
      </c>
      <c r="F2134" s="1" t="s">
        <v>16769</v>
      </c>
      <c r="G2134" s="1" t="s">
        <v>1920</v>
      </c>
      <c r="H2134" s="1" t="s">
        <v>16770</v>
      </c>
      <c r="I2134" s="3">
        <v>1742893</v>
      </c>
      <c r="J2134" s="1" t="s">
        <v>67</v>
      </c>
      <c r="K2134" s="12"/>
      <c r="L2134" s="1" t="s">
        <v>14949</v>
      </c>
      <c r="M2134" s="1"/>
      <c r="N2134" s="1"/>
      <c r="O2134" s="1" t="s">
        <v>16771</v>
      </c>
      <c r="P2134" s="1" t="s">
        <v>70</v>
      </c>
      <c r="Q2134" s="1" t="s">
        <v>70</v>
      </c>
      <c r="R2134" s="1" t="s">
        <v>1920</v>
      </c>
      <c r="S2134" s="1" t="s">
        <v>16772</v>
      </c>
      <c r="T2134" s="1" t="s">
        <v>16773</v>
      </c>
      <c r="U2134" s="1" t="s">
        <v>14797</v>
      </c>
      <c r="V2134" s="1" t="s">
        <v>74</v>
      </c>
      <c r="W2134" s="1" t="s">
        <v>14798</v>
      </c>
      <c r="X2134" s="1" t="s">
        <v>1943</v>
      </c>
      <c r="Y2134" s="1" t="s">
        <v>16774</v>
      </c>
      <c r="Z2134" s="1" t="s">
        <v>1920</v>
      </c>
      <c r="AA2134" s="1" t="s">
        <v>16775</v>
      </c>
      <c r="AB2134" s="3">
        <v>1</v>
      </c>
      <c r="AC2134" s="3">
        <v>1</v>
      </c>
      <c r="AD2134" s="3">
        <v>1</v>
      </c>
      <c r="AE2134" s="3">
        <v>1</v>
      </c>
      <c r="AF2134" s="3">
        <v>0</v>
      </c>
      <c r="AG2134" s="3">
        <v>0</v>
      </c>
      <c r="AH2134" s="3">
        <v>32.683333333333003</v>
      </c>
      <c r="AI2134" s="3">
        <v>11.716666666667001</v>
      </c>
      <c r="AJ2134" s="1" t="s">
        <v>1943</v>
      </c>
      <c r="AK2134" s="1" t="s">
        <v>8616</v>
      </c>
      <c r="AL2134" s="1"/>
      <c r="AM2134" s="1"/>
      <c r="AN2134" s="1"/>
      <c r="AO2134" s="1"/>
      <c r="AP2134" s="1"/>
      <c r="AQ2134" s="1"/>
      <c r="AR2134" s="1"/>
      <c r="AS2134" s="1"/>
      <c r="AT2134" s="3"/>
      <c r="AU2134" s="1"/>
      <c r="AV2134" s="1"/>
      <c r="AW2134" s="3"/>
      <c r="AX2134" s="1"/>
      <c r="AY2134" s="1"/>
      <c r="AZ2134" s="1"/>
      <c r="BA2134" s="1"/>
      <c r="BB2134">
        <f t="shared" si="37"/>
        <v>6</v>
      </c>
      <c r="BC2134">
        <f t="shared" si="38"/>
        <v>2022</v>
      </c>
    </row>
    <row r="2135" spans="1:55" x14ac:dyDescent="0.25">
      <c r="A2135" s="1" t="s">
        <v>14751</v>
      </c>
      <c r="B2135" s="3">
        <v>13</v>
      </c>
      <c r="C2135" s="1" t="s">
        <v>14764</v>
      </c>
      <c r="D2135" s="3">
        <v>578919</v>
      </c>
      <c r="E2135" s="1" t="s">
        <v>63</v>
      </c>
      <c r="F2135" s="1" t="s">
        <v>16776</v>
      </c>
      <c r="G2135" s="1" t="s">
        <v>1920</v>
      </c>
      <c r="H2135" s="1" t="s">
        <v>16777</v>
      </c>
      <c r="I2135" s="3">
        <v>1742939</v>
      </c>
      <c r="J2135" s="1" t="s">
        <v>67</v>
      </c>
      <c r="K2135" s="12"/>
      <c r="L2135" s="1" t="s">
        <v>15235</v>
      </c>
      <c r="M2135" s="1"/>
      <c r="N2135" s="1"/>
      <c r="O2135" s="1" t="s">
        <v>16778</v>
      </c>
      <c r="P2135" s="1" t="s">
        <v>70</v>
      </c>
      <c r="Q2135" s="1" t="s">
        <v>70</v>
      </c>
      <c r="R2135" s="1" t="s">
        <v>1920</v>
      </c>
      <c r="S2135" s="1" t="s">
        <v>16779</v>
      </c>
      <c r="T2135" s="1" t="s">
        <v>16780</v>
      </c>
      <c r="U2135" s="1" t="s">
        <v>15080</v>
      </c>
      <c r="V2135" s="1"/>
      <c r="W2135" s="1"/>
      <c r="X2135" s="1"/>
      <c r="Y2135" s="1"/>
      <c r="Z2135" s="1"/>
      <c r="AA2135" s="1"/>
      <c r="AB2135" s="3">
        <v>1</v>
      </c>
      <c r="AC2135" s="3">
        <v>1</v>
      </c>
      <c r="AD2135" s="3">
        <v>1</v>
      </c>
      <c r="AE2135" s="3">
        <v>1</v>
      </c>
      <c r="AF2135" s="3">
        <v>0</v>
      </c>
      <c r="AG2135" s="3">
        <v>0</v>
      </c>
      <c r="AH2135" s="3">
        <v>51.45</v>
      </c>
      <c r="AI2135" s="3">
        <v>6.75</v>
      </c>
      <c r="AJ2135" s="1" t="s">
        <v>1943</v>
      </c>
      <c r="AK2135" s="1" t="s">
        <v>16781</v>
      </c>
      <c r="AL2135" s="1"/>
      <c r="AM2135" s="1"/>
      <c r="AN2135" s="1"/>
      <c r="AO2135" s="1"/>
      <c r="AP2135" s="1"/>
      <c r="AQ2135" s="1"/>
      <c r="AR2135" s="1"/>
      <c r="AS2135" s="1"/>
      <c r="AT2135" s="3"/>
      <c r="AU2135" s="1"/>
      <c r="AV2135" s="1"/>
      <c r="AW2135" s="3"/>
      <c r="AX2135" s="1"/>
      <c r="AY2135" s="1"/>
      <c r="AZ2135" s="1"/>
      <c r="BA2135" s="1"/>
      <c r="BB2135">
        <f t="shared" si="37"/>
        <v>6</v>
      </c>
      <c r="BC2135">
        <f t="shared" si="38"/>
        <v>2022</v>
      </c>
    </row>
    <row r="2136" spans="1:55" x14ac:dyDescent="0.25">
      <c r="A2136" s="1" t="s">
        <v>14751</v>
      </c>
      <c r="B2136" s="3">
        <v>85</v>
      </c>
      <c r="C2136" s="1" t="s">
        <v>14790</v>
      </c>
      <c r="D2136" s="3">
        <v>597307</v>
      </c>
      <c r="E2136" s="1" t="s">
        <v>63</v>
      </c>
      <c r="F2136" s="1" t="s">
        <v>16782</v>
      </c>
      <c r="G2136" s="1" t="s">
        <v>1962</v>
      </c>
      <c r="H2136" s="1" t="s">
        <v>16783</v>
      </c>
      <c r="I2136" s="3">
        <v>1744948</v>
      </c>
      <c r="J2136" s="1" t="s">
        <v>67</v>
      </c>
      <c r="K2136" s="12"/>
      <c r="L2136" s="1" t="s">
        <v>14949</v>
      </c>
      <c r="M2136" s="1"/>
      <c r="N2136" s="1"/>
      <c r="O2136" s="1" t="s">
        <v>16784</v>
      </c>
      <c r="P2136" s="1" t="s">
        <v>70</v>
      </c>
      <c r="Q2136" s="1" t="s">
        <v>70</v>
      </c>
      <c r="R2136" s="1" t="s">
        <v>5162</v>
      </c>
      <c r="S2136" s="1" t="s">
        <v>16785</v>
      </c>
      <c r="T2136" s="1" t="s">
        <v>16786</v>
      </c>
      <c r="U2136" s="1" t="s">
        <v>16787</v>
      </c>
      <c r="V2136" s="1" t="s">
        <v>74</v>
      </c>
      <c r="W2136" s="1" t="s">
        <v>14906</v>
      </c>
      <c r="X2136" s="1" t="s">
        <v>5162</v>
      </c>
      <c r="Y2136" s="1" t="s">
        <v>16774</v>
      </c>
      <c r="Z2136" s="1" t="s">
        <v>1962</v>
      </c>
      <c r="AA2136" s="1" t="s">
        <v>16788</v>
      </c>
      <c r="AB2136" s="3">
        <v>1</v>
      </c>
      <c r="AC2136" s="3">
        <v>0</v>
      </c>
      <c r="AD2136" s="3">
        <v>1</v>
      </c>
      <c r="AE2136" s="3">
        <v>0</v>
      </c>
      <c r="AF2136" s="3">
        <v>1</v>
      </c>
      <c r="AG2136" s="3">
        <v>0</v>
      </c>
      <c r="AH2136" s="3">
        <v>66.033333333333005</v>
      </c>
      <c r="AI2136" s="3">
        <v>56.45</v>
      </c>
      <c r="AJ2136" s="1" t="s">
        <v>5162</v>
      </c>
      <c r="AK2136" s="1" t="s">
        <v>16789</v>
      </c>
      <c r="AL2136" s="1"/>
      <c r="AM2136" s="1"/>
      <c r="AN2136" s="1"/>
      <c r="AO2136" s="1"/>
      <c r="AP2136" s="1"/>
      <c r="AQ2136" s="1"/>
      <c r="AR2136" s="1"/>
      <c r="AS2136" s="1"/>
      <c r="AT2136" s="3"/>
      <c r="AU2136" s="1"/>
      <c r="AV2136" s="1"/>
      <c r="AW2136" s="3"/>
      <c r="AX2136" s="1"/>
      <c r="AY2136" s="1"/>
      <c r="AZ2136" s="1" t="s">
        <v>16790</v>
      </c>
      <c r="BA2136" s="1"/>
      <c r="BB2136">
        <f t="shared" si="37"/>
        <v>6</v>
      </c>
      <c r="BC2136">
        <f t="shared" si="38"/>
        <v>2022</v>
      </c>
    </row>
    <row r="2137" spans="1:55" x14ac:dyDescent="0.25">
      <c r="A2137" s="1" t="s">
        <v>14751</v>
      </c>
      <c r="B2137" s="3">
        <v>17</v>
      </c>
      <c r="C2137" s="1" t="s">
        <v>14779</v>
      </c>
      <c r="D2137" s="3">
        <v>603184</v>
      </c>
      <c r="E2137" s="1" t="s">
        <v>91</v>
      </c>
      <c r="F2137" s="1" t="s">
        <v>15604</v>
      </c>
      <c r="G2137" s="1" t="s">
        <v>5162</v>
      </c>
      <c r="H2137" s="1" t="s">
        <v>16791</v>
      </c>
      <c r="I2137" s="3">
        <v>603184</v>
      </c>
      <c r="J2137" s="1" t="s">
        <v>67</v>
      </c>
      <c r="K2137" s="12"/>
      <c r="L2137" s="1" t="s">
        <v>14781</v>
      </c>
      <c r="M2137" s="1"/>
      <c r="N2137" s="1"/>
      <c r="O2137" s="1" t="s">
        <v>16792</v>
      </c>
      <c r="P2137" s="1" t="s">
        <v>107</v>
      </c>
      <c r="Q2137" s="1" t="s">
        <v>70</v>
      </c>
      <c r="R2137" s="1" t="s">
        <v>5162</v>
      </c>
      <c r="S2137" s="1" t="s">
        <v>16793</v>
      </c>
      <c r="T2137" s="1" t="s">
        <v>16794</v>
      </c>
      <c r="U2137" s="1" t="s">
        <v>14785</v>
      </c>
      <c r="V2137" s="1" t="s">
        <v>74</v>
      </c>
      <c r="W2137" s="1" t="s">
        <v>14786</v>
      </c>
      <c r="X2137" s="1" t="s">
        <v>5162</v>
      </c>
      <c r="Y2137" s="1" t="s">
        <v>16795</v>
      </c>
      <c r="Z2137" s="1" t="s">
        <v>5162</v>
      </c>
      <c r="AA2137" s="1" t="s">
        <v>16796</v>
      </c>
      <c r="AB2137" s="3">
        <v>1</v>
      </c>
      <c r="AC2137" s="3">
        <v>1</v>
      </c>
      <c r="AD2137" s="3">
        <v>1</v>
      </c>
      <c r="AE2137" s="3">
        <v>1</v>
      </c>
      <c r="AF2137" s="3">
        <v>0</v>
      </c>
      <c r="AG2137" s="3">
        <v>0</v>
      </c>
      <c r="AH2137" s="3">
        <v>19.55</v>
      </c>
      <c r="AI2137" s="3">
        <v>4.916666666667</v>
      </c>
      <c r="AJ2137" s="1"/>
      <c r="AK2137" s="1"/>
      <c r="AL2137" s="1"/>
      <c r="AM2137" s="1"/>
      <c r="AN2137" s="1"/>
      <c r="AO2137" s="1"/>
      <c r="AP2137" s="1"/>
      <c r="AQ2137" s="1"/>
      <c r="AR2137" s="1"/>
      <c r="AS2137" s="1"/>
      <c r="AT2137" s="3"/>
      <c r="AU2137" s="1"/>
      <c r="AV2137" s="1"/>
      <c r="AW2137" s="3"/>
      <c r="AX2137" s="1"/>
      <c r="AY2137" s="1"/>
      <c r="AZ2137" s="1"/>
      <c r="BA2137" s="1"/>
      <c r="BB2137">
        <f t="shared" si="37"/>
        <v>6</v>
      </c>
      <c r="BC2137">
        <f t="shared" si="38"/>
        <v>2022</v>
      </c>
    </row>
    <row r="2138" spans="1:55" x14ac:dyDescent="0.25">
      <c r="A2138" s="1" t="s">
        <v>14751</v>
      </c>
      <c r="B2138" s="3">
        <v>13</v>
      </c>
      <c r="C2138" s="1" t="s">
        <v>14764</v>
      </c>
      <c r="D2138" s="3">
        <v>605686</v>
      </c>
      <c r="E2138" s="1" t="s">
        <v>91</v>
      </c>
      <c r="F2138" s="1" t="s">
        <v>16797</v>
      </c>
      <c r="G2138" s="1" t="s">
        <v>5162</v>
      </c>
      <c r="H2138" s="1" t="s">
        <v>16798</v>
      </c>
      <c r="I2138" s="3">
        <v>605686</v>
      </c>
      <c r="J2138" s="1" t="s">
        <v>67</v>
      </c>
      <c r="K2138" s="12"/>
      <c r="L2138" s="1" t="s">
        <v>14767</v>
      </c>
      <c r="M2138" s="1"/>
      <c r="N2138" s="1"/>
      <c r="O2138" s="1" t="s">
        <v>16799</v>
      </c>
      <c r="P2138" s="1" t="s">
        <v>70</v>
      </c>
      <c r="Q2138" s="1" t="s">
        <v>234</v>
      </c>
      <c r="R2138" s="1"/>
      <c r="S2138" s="1"/>
      <c r="T2138" s="1" t="s">
        <v>16800</v>
      </c>
      <c r="U2138" s="1" t="s">
        <v>14785</v>
      </c>
      <c r="V2138" s="1" t="s">
        <v>74</v>
      </c>
      <c r="W2138" s="1" t="s">
        <v>14771</v>
      </c>
      <c r="X2138" s="1" t="s">
        <v>5162</v>
      </c>
      <c r="Y2138" s="1" t="s">
        <v>5555</v>
      </c>
      <c r="Z2138" s="1" t="s">
        <v>5162</v>
      </c>
      <c r="AA2138" s="1" t="s">
        <v>16801</v>
      </c>
      <c r="AB2138" s="3">
        <v>1</v>
      </c>
      <c r="AC2138" s="3">
        <v>1</v>
      </c>
      <c r="AD2138" s="3">
        <v>0</v>
      </c>
      <c r="AE2138" s="3">
        <v>0</v>
      </c>
      <c r="AF2138" s="3">
        <v>0</v>
      </c>
      <c r="AG2138" s="3">
        <v>0</v>
      </c>
      <c r="AH2138" s="3">
        <v>33.25</v>
      </c>
      <c r="AI2138" s="3"/>
      <c r="AJ2138" s="1" t="s">
        <v>5162</v>
      </c>
      <c r="AK2138" s="1" t="s">
        <v>16802</v>
      </c>
      <c r="AL2138" s="1"/>
      <c r="AM2138" s="1"/>
      <c r="AN2138" s="1"/>
      <c r="AO2138" s="1"/>
      <c r="AP2138" s="1"/>
      <c r="AQ2138" s="1"/>
      <c r="AR2138" s="1"/>
      <c r="AS2138" s="1"/>
      <c r="AT2138" s="3"/>
      <c r="AU2138" s="1"/>
      <c r="AV2138" s="1"/>
      <c r="AW2138" s="3"/>
      <c r="AX2138" s="1"/>
      <c r="AY2138" s="1"/>
      <c r="AZ2138" s="1"/>
      <c r="BA2138" s="1"/>
      <c r="BB2138">
        <f t="shared" si="37"/>
        <v>6</v>
      </c>
      <c r="BC2138">
        <f t="shared" si="38"/>
        <v>2022</v>
      </c>
    </row>
    <row r="2139" spans="1:55" x14ac:dyDescent="0.25">
      <c r="A2139" s="1" t="s">
        <v>14751</v>
      </c>
      <c r="B2139" s="3">
        <v>87</v>
      </c>
      <c r="C2139" s="1" t="s">
        <v>14844</v>
      </c>
      <c r="D2139" s="3">
        <v>606151</v>
      </c>
      <c r="E2139" s="1" t="s">
        <v>63</v>
      </c>
      <c r="F2139" s="1" t="s">
        <v>16803</v>
      </c>
      <c r="G2139" s="1" t="s">
        <v>5162</v>
      </c>
      <c r="H2139" s="1" t="s">
        <v>16804</v>
      </c>
      <c r="I2139" s="3">
        <v>1745898</v>
      </c>
      <c r="J2139" s="1" t="s">
        <v>67</v>
      </c>
      <c r="K2139" s="12"/>
      <c r="L2139" s="1" t="s">
        <v>15144</v>
      </c>
      <c r="M2139" s="1"/>
      <c r="N2139" s="1"/>
      <c r="O2139" s="1" t="s">
        <v>16805</v>
      </c>
      <c r="P2139" s="1" t="s">
        <v>70</v>
      </c>
      <c r="Q2139" s="1" t="s">
        <v>70</v>
      </c>
      <c r="R2139" s="1" t="s">
        <v>5162</v>
      </c>
      <c r="S2139" s="1" t="s">
        <v>16806</v>
      </c>
      <c r="T2139" s="1" t="s">
        <v>16807</v>
      </c>
      <c r="U2139" s="1" t="s">
        <v>15212</v>
      </c>
      <c r="V2139" s="1" t="s">
        <v>74</v>
      </c>
      <c r="W2139" s="1" t="s">
        <v>15004</v>
      </c>
      <c r="X2139" s="1" t="s">
        <v>5162</v>
      </c>
      <c r="Y2139" s="1" t="s">
        <v>4716</v>
      </c>
      <c r="Z2139" s="1" t="s">
        <v>5162</v>
      </c>
      <c r="AA2139" s="1" t="s">
        <v>16808</v>
      </c>
      <c r="AB2139" s="3">
        <v>1</v>
      </c>
      <c r="AC2139" s="3">
        <v>1</v>
      </c>
      <c r="AD2139" s="3">
        <v>1</v>
      </c>
      <c r="AE2139" s="3">
        <v>1</v>
      </c>
      <c r="AF2139" s="3">
        <v>0</v>
      </c>
      <c r="AG2139" s="3">
        <v>0</v>
      </c>
      <c r="AH2139" s="3">
        <v>51.75</v>
      </c>
      <c r="AI2139" s="3">
        <v>13.35</v>
      </c>
      <c r="AJ2139" s="1" t="s">
        <v>5162</v>
      </c>
      <c r="AK2139" s="1" t="s">
        <v>10060</v>
      </c>
      <c r="AL2139" s="1"/>
      <c r="AM2139" s="1"/>
      <c r="AN2139" s="1"/>
      <c r="AO2139" s="1"/>
      <c r="AP2139" s="1"/>
      <c r="AQ2139" s="1"/>
      <c r="AR2139" s="1"/>
      <c r="AS2139" s="1"/>
      <c r="AT2139" s="3"/>
      <c r="AU2139" s="1"/>
      <c r="AV2139" s="1"/>
      <c r="AW2139" s="3"/>
      <c r="AX2139" s="1"/>
      <c r="AY2139" s="1"/>
      <c r="AZ2139" s="1" t="s">
        <v>16809</v>
      </c>
      <c r="BA2139" s="1"/>
      <c r="BB2139">
        <f t="shared" si="37"/>
        <v>6</v>
      </c>
      <c r="BC2139">
        <f t="shared" si="38"/>
        <v>2022</v>
      </c>
    </row>
    <row r="2140" spans="1:55" x14ac:dyDescent="0.25">
      <c r="A2140" s="1" t="s">
        <v>14751</v>
      </c>
      <c r="B2140" s="3">
        <v>13</v>
      </c>
      <c r="C2140" s="1" t="s">
        <v>14764</v>
      </c>
      <c r="D2140" s="3">
        <v>607011</v>
      </c>
      <c r="E2140" s="1" t="s">
        <v>63</v>
      </c>
      <c r="F2140" s="1" t="s">
        <v>832</v>
      </c>
      <c r="G2140" s="1" t="s">
        <v>5162</v>
      </c>
      <c r="H2140" s="1" t="s">
        <v>16810</v>
      </c>
      <c r="I2140" s="3">
        <v>1745980</v>
      </c>
      <c r="J2140" s="1" t="s">
        <v>67</v>
      </c>
      <c r="K2140" s="12"/>
      <c r="L2140" s="1" t="s">
        <v>14776</v>
      </c>
      <c r="M2140" s="1"/>
      <c r="N2140" s="1"/>
      <c r="O2140" s="1" t="s">
        <v>16811</v>
      </c>
      <c r="P2140" s="1" t="s">
        <v>70</v>
      </c>
      <c r="Q2140" s="1" t="s">
        <v>70</v>
      </c>
      <c r="R2140" s="1" t="s">
        <v>5162</v>
      </c>
      <c r="S2140" s="1" t="s">
        <v>16812</v>
      </c>
      <c r="T2140" s="1" t="s">
        <v>16813</v>
      </c>
      <c r="U2140" s="1" t="s">
        <v>15373</v>
      </c>
      <c r="V2140" s="1" t="s">
        <v>74</v>
      </c>
      <c r="W2140" s="1" t="s">
        <v>15995</v>
      </c>
      <c r="X2140" s="1" t="s">
        <v>5162</v>
      </c>
      <c r="Y2140" s="1" t="s">
        <v>16814</v>
      </c>
      <c r="Z2140" s="1" t="s">
        <v>5162</v>
      </c>
      <c r="AA2140" s="1" t="s">
        <v>16815</v>
      </c>
      <c r="AB2140" s="3">
        <v>1</v>
      </c>
      <c r="AC2140" s="3">
        <v>1</v>
      </c>
      <c r="AD2140" s="3">
        <v>1</v>
      </c>
      <c r="AE2140" s="3">
        <v>1</v>
      </c>
      <c r="AF2140" s="3">
        <v>0</v>
      </c>
      <c r="AG2140" s="3">
        <v>0</v>
      </c>
      <c r="AH2140" s="3">
        <v>35.866666666667001</v>
      </c>
      <c r="AI2140" s="3">
        <v>5.0999999999999996</v>
      </c>
      <c r="AJ2140" s="1" t="s">
        <v>5162</v>
      </c>
      <c r="AK2140" s="1" t="s">
        <v>16816</v>
      </c>
      <c r="AL2140" s="1"/>
      <c r="AM2140" s="1"/>
      <c r="AN2140" s="1"/>
      <c r="AO2140" s="1"/>
      <c r="AP2140" s="1"/>
      <c r="AQ2140" s="1"/>
      <c r="AR2140" s="1"/>
      <c r="AS2140" s="1"/>
      <c r="AT2140" s="3"/>
      <c r="AU2140" s="1"/>
      <c r="AV2140" s="1"/>
      <c r="AW2140" s="3"/>
      <c r="AX2140" s="1"/>
      <c r="AY2140" s="1"/>
      <c r="AZ2140" s="1"/>
      <c r="BA2140" s="1"/>
      <c r="BB2140">
        <f t="shared" si="37"/>
        <v>6</v>
      </c>
      <c r="BC2140">
        <f t="shared" si="38"/>
        <v>2022</v>
      </c>
    </row>
    <row r="2141" spans="1:55" x14ac:dyDescent="0.25">
      <c r="A2141" s="1" t="s">
        <v>14751</v>
      </c>
      <c r="B2141" s="3">
        <v>13</v>
      </c>
      <c r="C2141" s="1" t="s">
        <v>14764</v>
      </c>
      <c r="D2141" s="3">
        <v>607850</v>
      </c>
      <c r="E2141" s="1" t="s">
        <v>63</v>
      </c>
      <c r="F2141" s="1" t="s">
        <v>1465</v>
      </c>
      <c r="G2141" s="1" t="s">
        <v>1978</v>
      </c>
      <c r="H2141" s="1" t="s">
        <v>16817</v>
      </c>
      <c r="I2141" s="3">
        <v>1746043</v>
      </c>
      <c r="J2141" s="1" t="s">
        <v>67</v>
      </c>
      <c r="K2141" s="12"/>
      <c r="L2141" s="1" t="s">
        <v>14767</v>
      </c>
      <c r="M2141" s="1"/>
      <c r="N2141" s="1"/>
      <c r="O2141" s="1" t="s">
        <v>16818</v>
      </c>
      <c r="P2141" s="1" t="s">
        <v>70</v>
      </c>
      <c r="Q2141" s="1" t="s">
        <v>70</v>
      </c>
      <c r="R2141" s="1" t="s">
        <v>1978</v>
      </c>
      <c r="S2141" s="1" t="s">
        <v>16819</v>
      </c>
      <c r="T2141" s="1" t="s">
        <v>16820</v>
      </c>
      <c r="U2141" s="1" t="s">
        <v>15373</v>
      </c>
      <c r="V2141" s="1" t="s">
        <v>74</v>
      </c>
      <c r="W2141" s="1" t="s">
        <v>15995</v>
      </c>
      <c r="X2141" s="1" t="s">
        <v>1978</v>
      </c>
      <c r="Y2141" s="1" t="s">
        <v>16821</v>
      </c>
      <c r="Z2141" s="1" t="s">
        <v>1978</v>
      </c>
      <c r="AA2141" s="1" t="s">
        <v>16822</v>
      </c>
      <c r="AB2141" s="3">
        <v>1</v>
      </c>
      <c r="AC2141" s="3">
        <v>1</v>
      </c>
      <c r="AD2141" s="3">
        <v>1</v>
      </c>
      <c r="AE2141" s="3">
        <v>1</v>
      </c>
      <c r="AF2141" s="3">
        <v>0</v>
      </c>
      <c r="AG2141" s="3">
        <v>0</v>
      </c>
      <c r="AH2141" s="3">
        <v>22.616666666667001</v>
      </c>
      <c r="AI2141" s="3">
        <v>6.583333333333</v>
      </c>
      <c r="AJ2141" s="1" t="s">
        <v>1978</v>
      </c>
      <c r="AK2141" s="1" t="s">
        <v>16823</v>
      </c>
      <c r="AL2141" s="1"/>
      <c r="AM2141" s="1"/>
      <c r="AN2141" s="1"/>
      <c r="AO2141" s="1"/>
      <c r="AP2141" s="1"/>
      <c r="AQ2141" s="1"/>
      <c r="AR2141" s="1"/>
      <c r="AS2141" s="1"/>
      <c r="AT2141" s="3"/>
      <c r="AU2141" s="1"/>
      <c r="AV2141" s="1"/>
      <c r="AW2141" s="3"/>
      <c r="AX2141" s="1"/>
      <c r="AY2141" s="1"/>
      <c r="AZ2141" s="1" t="s">
        <v>16824</v>
      </c>
      <c r="BA2141" s="1"/>
      <c r="BB2141">
        <f t="shared" si="37"/>
        <v>6</v>
      </c>
      <c r="BC2141">
        <f t="shared" si="38"/>
        <v>2022</v>
      </c>
    </row>
    <row r="2142" spans="1:55" x14ac:dyDescent="0.25">
      <c r="A2142" s="1" t="s">
        <v>14751</v>
      </c>
      <c r="B2142" s="3">
        <v>13</v>
      </c>
      <c r="C2142" s="1" t="s">
        <v>14764</v>
      </c>
      <c r="D2142" s="3">
        <v>611057</v>
      </c>
      <c r="E2142" s="1" t="s">
        <v>91</v>
      </c>
      <c r="F2142" s="1" t="s">
        <v>16825</v>
      </c>
      <c r="G2142" s="1" t="s">
        <v>1978</v>
      </c>
      <c r="H2142" s="1" t="s">
        <v>16826</v>
      </c>
      <c r="I2142" s="3">
        <v>611057</v>
      </c>
      <c r="J2142" s="1" t="s">
        <v>67</v>
      </c>
      <c r="K2142" s="12"/>
      <c r="L2142" s="1" t="s">
        <v>14767</v>
      </c>
      <c r="M2142" s="1"/>
      <c r="N2142" s="1"/>
      <c r="O2142" s="1" t="s">
        <v>16827</v>
      </c>
      <c r="P2142" s="1" t="s">
        <v>70</v>
      </c>
      <c r="Q2142" s="1" t="s">
        <v>70</v>
      </c>
      <c r="R2142" s="1" t="s">
        <v>1978</v>
      </c>
      <c r="S2142" s="1" t="s">
        <v>16828</v>
      </c>
      <c r="T2142" s="1" t="s">
        <v>16829</v>
      </c>
      <c r="U2142" s="1" t="s">
        <v>14785</v>
      </c>
      <c r="V2142" s="1" t="s">
        <v>74</v>
      </c>
      <c r="W2142" s="1" t="s">
        <v>15995</v>
      </c>
      <c r="X2142" s="1" t="s">
        <v>1978</v>
      </c>
      <c r="Y2142" s="1" t="s">
        <v>9657</v>
      </c>
      <c r="Z2142" s="1" t="s">
        <v>1978</v>
      </c>
      <c r="AA2142" s="1" t="s">
        <v>16830</v>
      </c>
      <c r="AB2142" s="3">
        <v>1</v>
      </c>
      <c r="AC2142" s="3">
        <v>1</v>
      </c>
      <c r="AD2142" s="3">
        <v>1</v>
      </c>
      <c r="AE2142" s="3">
        <v>1</v>
      </c>
      <c r="AF2142" s="3">
        <v>0</v>
      </c>
      <c r="AG2142" s="3">
        <v>0</v>
      </c>
      <c r="AH2142" s="3">
        <v>47.033333333332997</v>
      </c>
      <c r="AI2142" s="3">
        <v>10.4</v>
      </c>
      <c r="AJ2142" s="1" t="s">
        <v>1978</v>
      </c>
      <c r="AK2142" s="1" t="s">
        <v>16831</v>
      </c>
      <c r="AL2142" s="1"/>
      <c r="AM2142" s="1"/>
      <c r="AN2142" s="1"/>
      <c r="AO2142" s="1"/>
      <c r="AP2142" s="1"/>
      <c r="AQ2142" s="1"/>
      <c r="AR2142" s="1"/>
      <c r="AS2142" s="1"/>
      <c r="AT2142" s="3"/>
      <c r="AU2142" s="1"/>
      <c r="AV2142" s="1"/>
      <c r="AW2142" s="3"/>
      <c r="AX2142" s="1"/>
      <c r="AY2142" s="1"/>
      <c r="AZ2142" s="1"/>
      <c r="BA2142" s="1" t="s">
        <v>16832</v>
      </c>
      <c r="BB2142">
        <f t="shared" si="37"/>
        <v>6</v>
      </c>
      <c r="BC2142">
        <f t="shared" si="38"/>
        <v>2022</v>
      </c>
    </row>
    <row r="2143" spans="1:55" x14ac:dyDescent="0.25">
      <c r="A2143" s="1" t="s">
        <v>14751</v>
      </c>
      <c r="B2143" s="3">
        <v>14</v>
      </c>
      <c r="C2143" s="1" t="s">
        <v>14752</v>
      </c>
      <c r="D2143" s="3">
        <v>611198</v>
      </c>
      <c r="E2143" s="1" t="s">
        <v>63</v>
      </c>
      <c r="F2143" s="1" t="s">
        <v>199</v>
      </c>
      <c r="G2143" s="1" t="s">
        <v>1978</v>
      </c>
      <c r="H2143" s="1" t="s">
        <v>10306</v>
      </c>
      <c r="I2143" s="3">
        <v>1746648</v>
      </c>
      <c r="J2143" s="1" t="s">
        <v>67</v>
      </c>
      <c r="K2143" s="12"/>
      <c r="L2143" s="1" t="s">
        <v>16833</v>
      </c>
      <c r="M2143" s="1"/>
      <c r="N2143" s="1"/>
      <c r="O2143" s="1" t="s">
        <v>16834</v>
      </c>
      <c r="P2143" s="1" t="s">
        <v>70</v>
      </c>
      <c r="Q2143" s="1" t="s">
        <v>70</v>
      </c>
      <c r="R2143" s="1" t="s">
        <v>1978</v>
      </c>
      <c r="S2143" s="1" t="s">
        <v>16835</v>
      </c>
      <c r="T2143" s="1" t="s">
        <v>16836</v>
      </c>
      <c r="U2143" s="1" t="s">
        <v>16837</v>
      </c>
      <c r="V2143" s="1" t="s">
        <v>74</v>
      </c>
      <c r="W2143" s="1" t="s">
        <v>15386</v>
      </c>
      <c r="X2143" s="1" t="s">
        <v>1978</v>
      </c>
      <c r="Y2143" s="1" t="s">
        <v>12762</v>
      </c>
      <c r="Z2143" s="1" t="s">
        <v>1978</v>
      </c>
      <c r="AA2143" s="1" t="s">
        <v>16838</v>
      </c>
      <c r="AB2143" s="3">
        <v>1</v>
      </c>
      <c r="AC2143" s="3">
        <v>0</v>
      </c>
      <c r="AD2143" s="3">
        <v>1</v>
      </c>
      <c r="AE2143" s="3">
        <v>1</v>
      </c>
      <c r="AF2143" s="3">
        <v>0</v>
      </c>
      <c r="AG2143" s="3">
        <v>0</v>
      </c>
      <c r="AH2143" s="3">
        <v>91.483333333332993</v>
      </c>
      <c r="AI2143" s="3">
        <v>12.316666666667</v>
      </c>
      <c r="AJ2143" s="1" t="s">
        <v>1978</v>
      </c>
      <c r="AK2143" s="1" t="s">
        <v>16839</v>
      </c>
      <c r="AL2143" s="1"/>
      <c r="AM2143" s="1"/>
      <c r="AN2143" s="1"/>
      <c r="AO2143" s="1"/>
      <c r="AP2143" s="1"/>
      <c r="AQ2143" s="1"/>
      <c r="AR2143" s="1"/>
      <c r="AS2143" s="1"/>
      <c r="AT2143" s="3"/>
      <c r="AU2143" s="1"/>
      <c r="AV2143" s="1"/>
      <c r="AW2143" s="3"/>
      <c r="AX2143" s="1"/>
      <c r="AY2143" s="1"/>
      <c r="AZ2143" s="1" t="s">
        <v>16840</v>
      </c>
      <c r="BA2143" s="1"/>
      <c r="BB2143">
        <f t="shared" si="37"/>
        <v>6</v>
      </c>
      <c r="BC2143">
        <f t="shared" si="38"/>
        <v>2022</v>
      </c>
    </row>
    <row r="2144" spans="1:55" x14ac:dyDescent="0.25">
      <c r="A2144" s="1" t="s">
        <v>14751</v>
      </c>
      <c r="B2144" s="3">
        <v>16</v>
      </c>
      <c r="C2144" s="1" t="s">
        <v>14818</v>
      </c>
      <c r="D2144" s="3">
        <v>611531</v>
      </c>
      <c r="E2144" s="1" t="s">
        <v>63</v>
      </c>
      <c r="F2144" s="1" t="s">
        <v>16841</v>
      </c>
      <c r="G2144" s="1" t="s">
        <v>1978</v>
      </c>
      <c r="H2144" s="1" t="s">
        <v>16842</v>
      </c>
      <c r="I2144" s="3">
        <v>1746720</v>
      </c>
      <c r="J2144" s="1" t="s">
        <v>67</v>
      </c>
      <c r="K2144" s="12"/>
      <c r="L2144" s="1" t="s">
        <v>14821</v>
      </c>
      <c r="M2144" s="1"/>
      <c r="N2144" s="1"/>
      <c r="O2144" s="1" t="s">
        <v>16843</v>
      </c>
      <c r="P2144" s="1" t="s">
        <v>70</v>
      </c>
      <c r="Q2144" s="1" t="s">
        <v>70</v>
      </c>
      <c r="R2144" s="1" t="s">
        <v>1978</v>
      </c>
      <c r="S2144" s="1" t="s">
        <v>16844</v>
      </c>
      <c r="T2144" s="1" t="s">
        <v>16845</v>
      </c>
      <c r="U2144" s="1" t="s">
        <v>14875</v>
      </c>
      <c r="V2144" s="1" t="s">
        <v>74</v>
      </c>
      <c r="W2144" s="1" t="s">
        <v>14786</v>
      </c>
      <c r="X2144" s="1" t="s">
        <v>1978</v>
      </c>
      <c r="Y2144" s="1" t="s">
        <v>4936</v>
      </c>
      <c r="Z2144" s="1" t="s">
        <v>1978</v>
      </c>
      <c r="AA2144" s="1" t="s">
        <v>16846</v>
      </c>
      <c r="AB2144" s="3">
        <v>1</v>
      </c>
      <c r="AC2144" s="3">
        <v>1</v>
      </c>
      <c r="AD2144" s="3">
        <v>1</v>
      </c>
      <c r="AE2144" s="3">
        <v>1</v>
      </c>
      <c r="AF2144" s="3">
        <v>0</v>
      </c>
      <c r="AG2144" s="3">
        <v>0</v>
      </c>
      <c r="AH2144" s="3">
        <v>17.216666666666999</v>
      </c>
      <c r="AI2144" s="3">
        <v>4.1833333333329996</v>
      </c>
      <c r="AJ2144" s="1" t="s">
        <v>1978</v>
      </c>
      <c r="AK2144" s="1" t="s">
        <v>16847</v>
      </c>
      <c r="AL2144" s="1"/>
      <c r="AM2144" s="1"/>
      <c r="AN2144" s="1"/>
      <c r="AO2144" s="1"/>
      <c r="AP2144" s="1"/>
      <c r="AQ2144" s="1"/>
      <c r="AR2144" s="1"/>
      <c r="AS2144" s="1"/>
      <c r="AT2144" s="3"/>
      <c r="AU2144" s="1"/>
      <c r="AV2144" s="1"/>
      <c r="AW2144" s="3"/>
      <c r="AX2144" s="1"/>
      <c r="AY2144" s="1"/>
      <c r="AZ2144" s="1"/>
      <c r="BA2144" s="1"/>
      <c r="BB2144">
        <f t="shared" si="37"/>
        <v>6</v>
      </c>
      <c r="BC2144">
        <f t="shared" si="38"/>
        <v>2022</v>
      </c>
    </row>
    <row r="2145" spans="1:54" x14ac:dyDescent="0.25">
      <c r="A2145" s="1" t="s">
        <v>16848</v>
      </c>
      <c r="B2145" s="3">
        <v>50</v>
      </c>
      <c r="C2145" s="1" t="s">
        <v>16849</v>
      </c>
      <c r="D2145" s="3">
        <v>9486668</v>
      </c>
      <c r="E2145" s="1" t="s">
        <v>63</v>
      </c>
      <c r="F2145" s="1" t="s">
        <v>16850</v>
      </c>
      <c r="G2145" s="1" t="s">
        <v>80</v>
      </c>
      <c r="H2145" s="1" t="s">
        <v>16851</v>
      </c>
      <c r="I2145" s="3">
        <v>1594075</v>
      </c>
      <c r="J2145" s="1" t="s">
        <v>1309</v>
      </c>
      <c r="K2145" s="12"/>
      <c r="L2145" s="1" t="s">
        <v>16852</v>
      </c>
      <c r="M2145" s="1"/>
      <c r="N2145" s="1"/>
      <c r="O2145" s="1" t="s">
        <v>16853</v>
      </c>
      <c r="P2145" s="1" t="s">
        <v>70</v>
      </c>
      <c r="Q2145" s="1" t="s">
        <v>70</v>
      </c>
      <c r="R2145" s="1" t="s">
        <v>80</v>
      </c>
      <c r="S2145" s="1" t="s">
        <v>1117</v>
      </c>
      <c r="T2145" s="1" t="s">
        <v>16854</v>
      </c>
      <c r="U2145" s="1" t="s">
        <v>16855</v>
      </c>
      <c r="V2145" s="1" t="s">
        <v>2229</v>
      </c>
      <c r="W2145" s="1" t="s">
        <v>16856</v>
      </c>
      <c r="X2145" s="1" t="s">
        <v>80</v>
      </c>
      <c r="Y2145" s="1" t="s">
        <v>14472</v>
      </c>
      <c r="Z2145" s="1" t="s">
        <v>80</v>
      </c>
      <c r="AA2145" s="1" t="s">
        <v>16857</v>
      </c>
      <c r="AB2145" s="3">
        <v>1</v>
      </c>
      <c r="AC2145" s="3">
        <v>1</v>
      </c>
      <c r="AD2145" s="3">
        <v>1</v>
      </c>
      <c r="AE2145" s="3">
        <v>1</v>
      </c>
      <c r="AF2145" s="3">
        <v>0</v>
      </c>
      <c r="AG2145" s="3">
        <v>0</v>
      </c>
      <c r="AH2145" s="3">
        <v>53.45</v>
      </c>
      <c r="AI2145" s="3">
        <v>7.35</v>
      </c>
      <c r="AJ2145" s="1" t="s">
        <v>80</v>
      </c>
      <c r="AK2145" s="1" t="s">
        <v>16858</v>
      </c>
      <c r="AL2145" s="1"/>
      <c r="AM2145" s="1"/>
      <c r="AN2145" s="1"/>
      <c r="AO2145" s="1"/>
      <c r="AP2145" s="1"/>
      <c r="AQ2145" s="1"/>
      <c r="AR2145" s="1"/>
      <c r="AS2145" s="1"/>
      <c r="AT2145" s="3"/>
      <c r="AU2145" s="1"/>
      <c r="AV2145" s="1"/>
      <c r="AW2145" s="3"/>
      <c r="AX2145" s="1"/>
      <c r="AY2145" s="1"/>
      <c r="AZ2145" s="1" t="s">
        <v>16859</v>
      </c>
      <c r="BA2145" s="1"/>
      <c r="BB2145">
        <f t="shared" si="37"/>
        <v>1</v>
      </c>
    </row>
    <row r="2146" spans="1:54" x14ac:dyDescent="0.25">
      <c r="A2146" s="1" t="s">
        <v>16848</v>
      </c>
      <c r="B2146" s="3">
        <v>11</v>
      </c>
      <c r="C2146" s="1" t="s">
        <v>16860</v>
      </c>
      <c r="D2146" s="3">
        <v>9491262</v>
      </c>
      <c r="E2146" s="1" t="s">
        <v>63</v>
      </c>
      <c r="F2146" s="1" t="s">
        <v>16861</v>
      </c>
      <c r="G2146" s="1" t="s">
        <v>93</v>
      </c>
      <c r="H2146" s="1" t="s">
        <v>16862</v>
      </c>
      <c r="I2146" s="3">
        <v>1594876</v>
      </c>
      <c r="J2146" s="1" t="s">
        <v>1309</v>
      </c>
      <c r="K2146" s="12"/>
      <c r="L2146" s="1" t="s">
        <v>16863</v>
      </c>
      <c r="M2146" s="1"/>
      <c r="N2146" s="1"/>
      <c r="O2146" s="1" t="s">
        <v>16864</v>
      </c>
      <c r="P2146" s="1" t="s">
        <v>70</v>
      </c>
      <c r="Q2146" s="1" t="s">
        <v>70</v>
      </c>
      <c r="R2146" s="1" t="s">
        <v>93</v>
      </c>
      <c r="S2146" s="1" t="s">
        <v>16865</v>
      </c>
      <c r="T2146" s="1" t="s">
        <v>16866</v>
      </c>
      <c r="U2146" s="1" t="s">
        <v>16867</v>
      </c>
      <c r="V2146" s="1" t="s">
        <v>639</v>
      </c>
      <c r="W2146" s="1" t="s">
        <v>16868</v>
      </c>
      <c r="X2146" s="1" t="s">
        <v>93</v>
      </c>
      <c r="Y2146" s="1" t="s">
        <v>1470</v>
      </c>
      <c r="Z2146" s="1" t="s">
        <v>93</v>
      </c>
      <c r="AA2146" s="1" t="s">
        <v>16869</v>
      </c>
      <c r="AB2146" s="3">
        <v>1</v>
      </c>
      <c r="AC2146" s="3">
        <v>1</v>
      </c>
      <c r="AD2146" s="3">
        <v>1</v>
      </c>
      <c r="AE2146" s="3">
        <v>1</v>
      </c>
      <c r="AF2146" s="3">
        <v>0</v>
      </c>
      <c r="AG2146" s="3">
        <v>0</v>
      </c>
      <c r="AH2146" s="3">
        <v>45.9</v>
      </c>
      <c r="AI2146" s="3">
        <v>8.9499999999999993</v>
      </c>
      <c r="AJ2146" s="1" t="s">
        <v>93</v>
      </c>
      <c r="AK2146" s="1" t="s">
        <v>16870</v>
      </c>
      <c r="AL2146" s="1"/>
      <c r="AM2146" s="1"/>
      <c r="AN2146" s="1"/>
      <c r="AO2146" s="1"/>
      <c r="AP2146" s="1"/>
      <c r="AQ2146" s="1"/>
      <c r="AR2146" s="1"/>
      <c r="AS2146" s="1"/>
      <c r="AT2146" s="3"/>
      <c r="AU2146" s="1"/>
      <c r="AV2146" s="1"/>
      <c r="AW2146" s="3"/>
      <c r="AX2146" s="1"/>
      <c r="AY2146" s="1"/>
      <c r="AZ2146" s="1" t="s">
        <v>16871</v>
      </c>
      <c r="BA2146" s="1"/>
      <c r="BB2146">
        <f t="shared" si="37"/>
        <v>1</v>
      </c>
    </row>
    <row r="2147" spans="1:54" x14ac:dyDescent="0.25">
      <c r="A2147" s="1" t="s">
        <v>16848</v>
      </c>
      <c r="B2147" s="3">
        <v>11</v>
      </c>
      <c r="C2147" s="1" t="s">
        <v>16860</v>
      </c>
      <c r="D2147" s="3">
        <v>9493288</v>
      </c>
      <c r="E2147" s="1" t="s">
        <v>63</v>
      </c>
      <c r="F2147" s="1" t="s">
        <v>16872</v>
      </c>
      <c r="G2147" s="1" t="s">
        <v>93</v>
      </c>
      <c r="H2147" s="1" t="s">
        <v>16873</v>
      </c>
      <c r="I2147" s="3">
        <v>1595370</v>
      </c>
      <c r="J2147" s="1" t="s">
        <v>1309</v>
      </c>
      <c r="K2147" s="12"/>
      <c r="L2147" s="1" t="s">
        <v>16874</v>
      </c>
      <c r="M2147" s="1"/>
      <c r="N2147" s="1"/>
      <c r="O2147" s="1" t="s">
        <v>1443</v>
      </c>
      <c r="P2147" s="1" t="s">
        <v>70</v>
      </c>
      <c r="Q2147" s="1" t="s">
        <v>70</v>
      </c>
      <c r="R2147" s="1" t="s">
        <v>93</v>
      </c>
      <c r="S2147" s="1" t="s">
        <v>16875</v>
      </c>
      <c r="T2147" s="1" t="s">
        <v>16876</v>
      </c>
      <c r="U2147" s="1" t="s">
        <v>16877</v>
      </c>
      <c r="V2147" s="1" t="s">
        <v>74</v>
      </c>
      <c r="W2147" s="1" t="s">
        <v>16878</v>
      </c>
      <c r="X2147" s="1" t="s">
        <v>93</v>
      </c>
      <c r="Y2147" s="1" t="s">
        <v>2275</v>
      </c>
      <c r="Z2147" s="1" t="s">
        <v>93</v>
      </c>
      <c r="AA2147" s="1" t="s">
        <v>16879</v>
      </c>
      <c r="AB2147" s="3">
        <v>1</v>
      </c>
      <c r="AC2147" s="3">
        <v>1</v>
      </c>
      <c r="AD2147" s="3">
        <v>1</v>
      </c>
      <c r="AE2147" s="3">
        <v>1</v>
      </c>
      <c r="AF2147" s="3">
        <v>0</v>
      </c>
      <c r="AG2147" s="3">
        <v>0</v>
      </c>
      <c r="AH2147" s="3">
        <v>18.233333333333</v>
      </c>
      <c r="AI2147" s="3">
        <v>4.2666666666669997</v>
      </c>
      <c r="AJ2147" s="1" t="s">
        <v>93</v>
      </c>
      <c r="AK2147" s="1" t="s">
        <v>16880</v>
      </c>
      <c r="AL2147" s="1"/>
      <c r="AM2147" s="1"/>
      <c r="AN2147" s="1"/>
      <c r="AO2147" s="1"/>
      <c r="AP2147" s="1"/>
      <c r="AQ2147" s="1"/>
      <c r="AR2147" s="1"/>
      <c r="AS2147" s="1"/>
      <c r="AT2147" s="3"/>
      <c r="AU2147" s="1"/>
      <c r="AV2147" s="1"/>
      <c r="AW2147" s="3"/>
      <c r="AX2147" s="1"/>
      <c r="AY2147" s="1"/>
      <c r="AZ2147" s="1"/>
      <c r="BA2147" s="1"/>
      <c r="BB2147">
        <f t="shared" si="37"/>
        <v>1</v>
      </c>
    </row>
    <row r="2148" spans="1:54" x14ac:dyDescent="0.25">
      <c r="A2148" s="1" t="s">
        <v>16848</v>
      </c>
      <c r="B2148" s="3">
        <v>11</v>
      </c>
      <c r="C2148" s="1" t="s">
        <v>16860</v>
      </c>
      <c r="D2148" s="3">
        <v>9502535</v>
      </c>
      <c r="E2148" s="1" t="s">
        <v>63</v>
      </c>
      <c r="F2148" s="1" t="s">
        <v>16881</v>
      </c>
      <c r="G2148" s="1" t="s">
        <v>115</v>
      </c>
      <c r="H2148" s="1" t="s">
        <v>16882</v>
      </c>
      <c r="I2148" s="3">
        <v>1597084</v>
      </c>
      <c r="J2148" s="1" t="s">
        <v>67</v>
      </c>
      <c r="K2148" s="12"/>
      <c r="L2148" s="1" t="s">
        <v>16863</v>
      </c>
      <c r="M2148" s="1"/>
      <c r="N2148" s="1"/>
      <c r="O2148" s="1" t="s">
        <v>16883</v>
      </c>
      <c r="P2148" s="1" t="s">
        <v>70</v>
      </c>
      <c r="Q2148" s="1" t="s">
        <v>70</v>
      </c>
      <c r="R2148" s="1" t="s">
        <v>115</v>
      </c>
      <c r="S2148" s="1" t="s">
        <v>16884</v>
      </c>
      <c r="T2148" s="1" t="s">
        <v>16885</v>
      </c>
      <c r="U2148" s="1" t="s">
        <v>14759</v>
      </c>
      <c r="V2148" s="1" t="s">
        <v>2229</v>
      </c>
      <c r="W2148" s="1" t="s">
        <v>16886</v>
      </c>
      <c r="X2148" s="1" t="s">
        <v>2066</v>
      </c>
      <c r="Y2148" s="1" t="s">
        <v>2041</v>
      </c>
      <c r="Z2148" s="1" t="s">
        <v>115</v>
      </c>
      <c r="AA2148" s="1" t="s">
        <v>16887</v>
      </c>
      <c r="AB2148" s="3">
        <v>1</v>
      </c>
      <c r="AC2148" s="3">
        <v>1</v>
      </c>
      <c r="AD2148" s="3">
        <v>1</v>
      </c>
      <c r="AE2148" s="3">
        <v>1</v>
      </c>
      <c r="AF2148" s="3">
        <v>0</v>
      </c>
      <c r="AG2148" s="3">
        <v>0</v>
      </c>
      <c r="AH2148" s="3">
        <v>51</v>
      </c>
      <c r="AI2148" s="3">
        <v>7.2666666666669997</v>
      </c>
      <c r="AJ2148" s="1" t="s">
        <v>2066</v>
      </c>
      <c r="AK2148" s="1" t="s">
        <v>16888</v>
      </c>
      <c r="AL2148" s="1"/>
      <c r="AM2148" s="1"/>
      <c r="AN2148" s="1"/>
      <c r="AO2148" s="1"/>
      <c r="AP2148" s="1"/>
      <c r="AQ2148" s="1"/>
      <c r="AR2148" s="1"/>
      <c r="AS2148" s="1"/>
      <c r="AT2148" s="3"/>
      <c r="AU2148" s="1"/>
      <c r="AV2148" s="1"/>
      <c r="AW2148" s="3"/>
      <c r="AX2148" s="1"/>
      <c r="AY2148" s="1"/>
      <c r="AZ2148" s="1"/>
      <c r="BA2148" s="1"/>
      <c r="BB2148">
        <f t="shared" si="37"/>
        <v>1</v>
      </c>
    </row>
    <row r="2149" spans="1:54" x14ac:dyDescent="0.25">
      <c r="A2149" s="1" t="s">
        <v>16848</v>
      </c>
      <c r="B2149" s="3">
        <v>48</v>
      </c>
      <c r="C2149" s="1" t="s">
        <v>16889</v>
      </c>
      <c r="D2149" s="3">
        <v>9508803</v>
      </c>
      <c r="E2149" s="1" t="s">
        <v>63</v>
      </c>
      <c r="F2149" s="1" t="s">
        <v>16890</v>
      </c>
      <c r="G2149" s="1" t="s">
        <v>127</v>
      </c>
      <c r="H2149" s="1" t="s">
        <v>7130</v>
      </c>
      <c r="I2149" s="3">
        <v>1598402</v>
      </c>
      <c r="J2149" s="1" t="s">
        <v>67</v>
      </c>
      <c r="K2149" s="12"/>
      <c r="L2149" s="1" t="s">
        <v>16891</v>
      </c>
      <c r="M2149" s="1"/>
      <c r="N2149" s="1"/>
      <c r="O2149" s="1" t="s">
        <v>16892</v>
      </c>
      <c r="P2149" s="1" t="s">
        <v>70</v>
      </c>
      <c r="Q2149" s="1" t="s">
        <v>70</v>
      </c>
      <c r="R2149" s="1" t="s">
        <v>127</v>
      </c>
      <c r="S2149" s="1" t="s">
        <v>16893</v>
      </c>
      <c r="T2149" s="1" t="s">
        <v>16894</v>
      </c>
      <c r="U2149" s="1" t="s">
        <v>11974</v>
      </c>
      <c r="V2149" s="1" t="s">
        <v>74</v>
      </c>
      <c r="W2149" s="1" t="s">
        <v>16895</v>
      </c>
      <c r="X2149" s="1" t="s">
        <v>127</v>
      </c>
      <c r="Y2149" s="1" t="s">
        <v>16896</v>
      </c>
      <c r="Z2149" s="1" t="s">
        <v>127</v>
      </c>
      <c r="AA2149" s="1" t="s">
        <v>16897</v>
      </c>
      <c r="AB2149" s="3">
        <v>1</v>
      </c>
      <c r="AC2149" s="3">
        <v>1</v>
      </c>
      <c r="AD2149" s="3">
        <v>1</v>
      </c>
      <c r="AE2149" s="3">
        <v>1</v>
      </c>
      <c r="AF2149" s="3">
        <v>0</v>
      </c>
      <c r="AG2149" s="3">
        <v>0</v>
      </c>
      <c r="AH2149" s="3">
        <v>53.933333333333003</v>
      </c>
      <c r="AI2149" s="3">
        <v>5.9333333333329996</v>
      </c>
      <c r="AJ2149" s="1" t="s">
        <v>127</v>
      </c>
      <c r="AK2149" s="1" t="s">
        <v>16898</v>
      </c>
      <c r="AL2149" s="1"/>
      <c r="AM2149" s="1"/>
      <c r="AN2149" s="1"/>
      <c r="AO2149" s="1"/>
      <c r="AP2149" s="1"/>
      <c r="AQ2149" s="1"/>
      <c r="AR2149" s="1"/>
      <c r="AS2149" s="1"/>
      <c r="AT2149" s="3"/>
      <c r="AU2149" s="1"/>
      <c r="AV2149" s="1"/>
      <c r="AW2149" s="3"/>
      <c r="AX2149" s="1"/>
      <c r="AY2149" s="1"/>
      <c r="AZ2149" s="1" t="s">
        <v>16899</v>
      </c>
      <c r="BA2149" s="1"/>
      <c r="BB2149">
        <f t="shared" si="37"/>
        <v>1</v>
      </c>
    </row>
    <row r="2150" spans="1:54" x14ac:dyDescent="0.25">
      <c r="A2150" s="1" t="s">
        <v>16848</v>
      </c>
      <c r="B2150" s="3">
        <v>50</v>
      </c>
      <c r="C2150" s="1" t="s">
        <v>16849</v>
      </c>
      <c r="D2150" s="3">
        <v>9512673</v>
      </c>
      <c r="E2150" s="1" t="s">
        <v>63</v>
      </c>
      <c r="F2150" s="1" t="s">
        <v>16900</v>
      </c>
      <c r="G2150" s="1" t="s">
        <v>5304</v>
      </c>
      <c r="H2150" s="1" t="s">
        <v>7653</v>
      </c>
      <c r="I2150" s="3">
        <v>1599034</v>
      </c>
      <c r="J2150" s="1" t="s">
        <v>67</v>
      </c>
      <c r="K2150" s="12"/>
      <c r="L2150" s="1" t="s">
        <v>16901</v>
      </c>
      <c r="M2150" s="1"/>
      <c r="N2150" s="1"/>
      <c r="O2150" s="1" t="s">
        <v>16902</v>
      </c>
      <c r="P2150" s="1" t="s">
        <v>70</v>
      </c>
      <c r="Q2150" s="1" t="s">
        <v>70</v>
      </c>
      <c r="R2150" s="1" t="s">
        <v>5304</v>
      </c>
      <c r="S2150" s="1" t="s">
        <v>16903</v>
      </c>
      <c r="T2150" s="1" t="s">
        <v>16904</v>
      </c>
      <c r="U2150" s="1" t="s">
        <v>16855</v>
      </c>
      <c r="V2150" s="1" t="s">
        <v>74</v>
      </c>
      <c r="W2150" s="1" t="s">
        <v>16905</v>
      </c>
      <c r="X2150" s="1" t="s">
        <v>5304</v>
      </c>
      <c r="Y2150" s="1" t="s">
        <v>2292</v>
      </c>
      <c r="Z2150" s="1" t="s">
        <v>5304</v>
      </c>
      <c r="AA2150" s="1" t="s">
        <v>16906</v>
      </c>
      <c r="AB2150" s="3">
        <v>1</v>
      </c>
      <c r="AC2150" s="3">
        <v>0</v>
      </c>
      <c r="AD2150" s="3">
        <v>1</v>
      </c>
      <c r="AE2150" s="3">
        <v>1</v>
      </c>
      <c r="AF2150" s="3">
        <v>0</v>
      </c>
      <c r="AG2150" s="3">
        <v>0</v>
      </c>
      <c r="AH2150" s="3">
        <v>65.166666666666998</v>
      </c>
      <c r="AI2150" s="3">
        <v>4.6500000000000004</v>
      </c>
      <c r="AJ2150" s="1" t="s">
        <v>5304</v>
      </c>
      <c r="AK2150" s="1" t="s">
        <v>16907</v>
      </c>
      <c r="AL2150" s="1"/>
      <c r="AM2150" s="1"/>
      <c r="AN2150" s="1"/>
      <c r="AO2150" s="1"/>
      <c r="AP2150" s="1"/>
      <c r="AQ2150" s="1"/>
      <c r="AR2150" s="1"/>
      <c r="AS2150" s="1"/>
      <c r="AT2150" s="3"/>
      <c r="AU2150" s="1"/>
      <c r="AV2150" s="1"/>
      <c r="AW2150" s="3"/>
      <c r="AX2150" s="1"/>
      <c r="AY2150" s="1"/>
      <c r="AZ2150" s="1" t="s">
        <v>16908</v>
      </c>
      <c r="BA2150" s="1"/>
      <c r="BB2150">
        <f t="shared" si="37"/>
        <v>1</v>
      </c>
    </row>
    <row r="2151" spans="1:54" x14ac:dyDescent="0.25">
      <c r="A2151" s="1" t="s">
        <v>16848</v>
      </c>
      <c r="B2151" s="3">
        <v>11</v>
      </c>
      <c r="C2151" s="1" t="s">
        <v>16860</v>
      </c>
      <c r="D2151" s="3">
        <v>9513937</v>
      </c>
      <c r="E2151" s="1" t="s">
        <v>91</v>
      </c>
      <c r="F2151" s="1" t="s">
        <v>16909</v>
      </c>
      <c r="G2151" s="1" t="s">
        <v>5304</v>
      </c>
      <c r="H2151" s="1" t="s">
        <v>16910</v>
      </c>
      <c r="I2151" s="3">
        <v>9513937</v>
      </c>
      <c r="J2151" s="1" t="s">
        <v>67</v>
      </c>
      <c r="K2151" s="12"/>
      <c r="L2151" s="1" t="s">
        <v>16911</v>
      </c>
      <c r="M2151" s="1"/>
      <c r="N2151" s="1"/>
      <c r="O2151" s="1" t="s">
        <v>16912</v>
      </c>
      <c r="P2151" s="1" t="s">
        <v>70</v>
      </c>
      <c r="Q2151" s="1" t="s">
        <v>70</v>
      </c>
      <c r="R2151" s="1" t="s">
        <v>5304</v>
      </c>
      <c r="S2151" s="1" t="s">
        <v>16913</v>
      </c>
      <c r="T2151" s="1" t="s">
        <v>16914</v>
      </c>
      <c r="U2151" s="1" t="s">
        <v>16915</v>
      </c>
      <c r="V2151" s="1" t="s">
        <v>74</v>
      </c>
      <c r="W2151" s="1" t="s">
        <v>16916</v>
      </c>
      <c r="X2151" s="1" t="s">
        <v>5304</v>
      </c>
      <c r="Y2151" s="1" t="s">
        <v>7347</v>
      </c>
      <c r="Z2151" s="1" t="s">
        <v>5304</v>
      </c>
      <c r="AA2151" s="1" t="s">
        <v>16917</v>
      </c>
      <c r="AB2151" s="3">
        <v>1</v>
      </c>
      <c r="AC2151" s="3">
        <v>1</v>
      </c>
      <c r="AD2151" s="3">
        <v>1</v>
      </c>
      <c r="AE2151" s="3">
        <v>1</v>
      </c>
      <c r="AF2151" s="3">
        <v>0</v>
      </c>
      <c r="AG2151" s="3">
        <v>0</v>
      </c>
      <c r="AH2151" s="3">
        <v>25.183333333333</v>
      </c>
      <c r="AI2151" s="3">
        <v>6.1833333333329996</v>
      </c>
      <c r="AJ2151" s="1" t="s">
        <v>5304</v>
      </c>
      <c r="AK2151" s="1" t="s">
        <v>16918</v>
      </c>
      <c r="AL2151" s="1"/>
      <c r="AM2151" s="1"/>
      <c r="AN2151" s="1"/>
      <c r="AO2151" s="1"/>
      <c r="AP2151" s="1"/>
      <c r="AQ2151" s="1"/>
      <c r="AR2151" s="1"/>
      <c r="AS2151" s="1"/>
      <c r="AT2151" s="3"/>
      <c r="AU2151" s="1"/>
      <c r="AV2151" s="1"/>
      <c r="AW2151" s="3"/>
      <c r="AX2151" s="1"/>
      <c r="AY2151" s="1"/>
      <c r="AZ2151" s="1"/>
      <c r="BA2151" s="1"/>
      <c r="BB2151">
        <f t="shared" si="37"/>
        <v>1</v>
      </c>
    </row>
    <row r="2152" spans="1:54" x14ac:dyDescent="0.25">
      <c r="A2152" s="1" t="s">
        <v>16848</v>
      </c>
      <c r="B2152" s="3">
        <v>50</v>
      </c>
      <c r="C2152" s="1" t="s">
        <v>16849</v>
      </c>
      <c r="D2152" s="3">
        <v>9535162</v>
      </c>
      <c r="E2152" s="1" t="s">
        <v>63</v>
      </c>
      <c r="F2152" s="1" t="s">
        <v>832</v>
      </c>
      <c r="G2152" s="1" t="s">
        <v>4321</v>
      </c>
      <c r="H2152" s="1" t="s">
        <v>16919</v>
      </c>
      <c r="I2152" s="3">
        <v>1602331</v>
      </c>
      <c r="J2152" s="1" t="s">
        <v>67</v>
      </c>
      <c r="K2152" s="12"/>
      <c r="L2152" s="1" t="s">
        <v>16920</v>
      </c>
      <c r="M2152" s="1"/>
      <c r="N2152" s="1"/>
      <c r="O2152" s="1" t="s">
        <v>16921</v>
      </c>
      <c r="P2152" s="1" t="s">
        <v>70</v>
      </c>
      <c r="Q2152" s="1" t="s">
        <v>70</v>
      </c>
      <c r="R2152" s="1" t="s">
        <v>4321</v>
      </c>
      <c r="S2152" s="1" t="s">
        <v>10906</v>
      </c>
      <c r="T2152" s="1" t="s">
        <v>16922</v>
      </c>
      <c r="U2152" s="1" t="s">
        <v>16855</v>
      </c>
      <c r="V2152" s="1" t="s">
        <v>74</v>
      </c>
      <c r="W2152" s="1" t="s">
        <v>16905</v>
      </c>
      <c r="X2152" s="1" t="s">
        <v>4321</v>
      </c>
      <c r="Y2152" s="1" t="s">
        <v>3321</v>
      </c>
      <c r="Z2152" s="1" t="s">
        <v>4321</v>
      </c>
      <c r="AA2152" s="1" t="s">
        <v>16923</v>
      </c>
      <c r="AB2152" s="3">
        <v>1</v>
      </c>
      <c r="AC2152" s="3">
        <v>1</v>
      </c>
      <c r="AD2152" s="3">
        <v>1</v>
      </c>
      <c r="AE2152" s="3">
        <v>1</v>
      </c>
      <c r="AF2152" s="3">
        <v>0</v>
      </c>
      <c r="AG2152" s="3">
        <v>0</v>
      </c>
      <c r="AH2152" s="3">
        <v>55.616666666667001</v>
      </c>
      <c r="AI2152" s="3">
        <v>5.3666666666670002</v>
      </c>
      <c r="AJ2152" s="1" t="s">
        <v>4321</v>
      </c>
      <c r="AK2152" s="1" t="s">
        <v>16924</v>
      </c>
      <c r="AL2152" s="1"/>
      <c r="AM2152" s="1"/>
      <c r="AN2152" s="1"/>
      <c r="AO2152" s="1"/>
      <c r="AP2152" s="1"/>
      <c r="AQ2152" s="1"/>
      <c r="AR2152" s="1"/>
      <c r="AS2152" s="1"/>
      <c r="AT2152" s="3"/>
      <c r="AU2152" s="1"/>
      <c r="AV2152" s="1"/>
      <c r="AW2152" s="3"/>
      <c r="AX2152" s="1"/>
      <c r="AY2152" s="1"/>
      <c r="AZ2152" s="1" t="s">
        <v>16925</v>
      </c>
      <c r="BA2152" s="1"/>
      <c r="BB2152">
        <f t="shared" si="37"/>
        <v>1</v>
      </c>
    </row>
    <row r="2153" spans="1:54" x14ac:dyDescent="0.25">
      <c r="A2153" s="1" t="s">
        <v>16848</v>
      </c>
      <c r="B2153" s="3">
        <v>9</v>
      </c>
      <c r="C2153" s="1" t="s">
        <v>16926</v>
      </c>
      <c r="D2153" s="3">
        <v>9537753</v>
      </c>
      <c r="E2153" s="1" t="s">
        <v>91</v>
      </c>
      <c r="F2153" s="1" t="s">
        <v>1332</v>
      </c>
      <c r="G2153" s="1" t="s">
        <v>2101</v>
      </c>
      <c r="H2153" s="1" t="s">
        <v>16927</v>
      </c>
      <c r="I2153" s="3">
        <v>9537753</v>
      </c>
      <c r="J2153" s="1" t="s">
        <v>67</v>
      </c>
      <c r="K2153" s="12"/>
      <c r="L2153" s="1" t="s">
        <v>16928</v>
      </c>
      <c r="M2153" s="1"/>
      <c r="N2153" s="1"/>
      <c r="O2153" s="1" t="s">
        <v>16929</v>
      </c>
      <c r="P2153" s="1" t="s">
        <v>70</v>
      </c>
      <c r="Q2153" s="1" t="s">
        <v>70</v>
      </c>
      <c r="R2153" s="1" t="s">
        <v>2101</v>
      </c>
      <c r="S2153" s="1" t="s">
        <v>16930</v>
      </c>
      <c r="T2153" s="1" t="s">
        <v>16931</v>
      </c>
      <c r="U2153" s="1" t="s">
        <v>14759</v>
      </c>
      <c r="V2153" s="1" t="s">
        <v>639</v>
      </c>
      <c r="W2153" s="1" t="s">
        <v>16932</v>
      </c>
      <c r="X2153" s="1" t="s">
        <v>2101</v>
      </c>
      <c r="Y2153" s="1" t="s">
        <v>16141</v>
      </c>
      <c r="Z2153" s="1" t="s">
        <v>2101</v>
      </c>
      <c r="AA2153" s="1" t="s">
        <v>16933</v>
      </c>
      <c r="AB2153" s="3">
        <v>1</v>
      </c>
      <c r="AC2153" s="3">
        <v>1</v>
      </c>
      <c r="AD2153" s="3">
        <v>1</v>
      </c>
      <c r="AE2153" s="3">
        <v>1</v>
      </c>
      <c r="AF2153" s="3">
        <v>0</v>
      </c>
      <c r="AG2153" s="3">
        <v>0</v>
      </c>
      <c r="AH2153" s="3">
        <v>26.816666666667</v>
      </c>
      <c r="AI2153" s="3">
        <v>2.85</v>
      </c>
      <c r="AJ2153" s="1" t="s">
        <v>2101</v>
      </c>
      <c r="AK2153" s="1" t="s">
        <v>16934</v>
      </c>
      <c r="AL2153" s="1"/>
      <c r="AM2153" s="1"/>
      <c r="AN2153" s="1"/>
      <c r="AO2153" s="1"/>
      <c r="AP2153" s="1"/>
      <c r="AQ2153" s="1"/>
      <c r="AR2153" s="1"/>
      <c r="AS2153" s="1"/>
      <c r="AT2153" s="3"/>
      <c r="AU2153" s="1"/>
      <c r="AV2153" s="1"/>
      <c r="AW2153" s="3"/>
      <c r="AX2153" s="1"/>
      <c r="AY2153" s="1"/>
      <c r="AZ2153" s="1"/>
      <c r="BA2153" s="1" t="s">
        <v>16935</v>
      </c>
      <c r="BB2153">
        <f t="shared" si="37"/>
        <v>1</v>
      </c>
    </row>
    <row r="2154" spans="1:54" x14ac:dyDescent="0.25">
      <c r="A2154" s="1" t="s">
        <v>16848</v>
      </c>
      <c r="B2154" s="3">
        <v>50</v>
      </c>
      <c r="C2154" s="1" t="s">
        <v>16849</v>
      </c>
      <c r="D2154" s="3">
        <v>9537921</v>
      </c>
      <c r="E2154" s="1" t="s">
        <v>91</v>
      </c>
      <c r="F2154" s="1" t="s">
        <v>16936</v>
      </c>
      <c r="G2154" s="1" t="s">
        <v>2101</v>
      </c>
      <c r="H2154" s="1" t="s">
        <v>16937</v>
      </c>
      <c r="I2154" s="3">
        <v>9537921</v>
      </c>
      <c r="J2154" s="1" t="s">
        <v>67</v>
      </c>
      <c r="K2154" s="12"/>
      <c r="L2154" s="1" t="s">
        <v>16938</v>
      </c>
      <c r="M2154" s="1"/>
      <c r="N2154" s="1"/>
      <c r="O2154" s="1" t="s">
        <v>16939</v>
      </c>
      <c r="P2154" s="1" t="s">
        <v>70</v>
      </c>
      <c r="Q2154" s="1" t="s">
        <v>70</v>
      </c>
      <c r="R2154" s="1" t="s">
        <v>2101</v>
      </c>
      <c r="S2154" s="1" t="s">
        <v>16940</v>
      </c>
      <c r="T2154" s="1" t="s">
        <v>16941</v>
      </c>
      <c r="U2154" s="1" t="s">
        <v>16942</v>
      </c>
      <c r="V2154" s="1" t="s">
        <v>74</v>
      </c>
      <c r="W2154" s="1" t="s">
        <v>16905</v>
      </c>
      <c r="X2154" s="1" t="s">
        <v>2101</v>
      </c>
      <c r="Y2154" s="1" t="s">
        <v>12913</v>
      </c>
      <c r="Z2154" s="1" t="s">
        <v>2101</v>
      </c>
      <c r="AA2154" s="1" t="s">
        <v>16943</v>
      </c>
      <c r="AB2154" s="3">
        <v>1</v>
      </c>
      <c r="AC2154" s="3">
        <v>1</v>
      </c>
      <c r="AD2154" s="3">
        <v>1</v>
      </c>
      <c r="AE2154" s="3">
        <v>1</v>
      </c>
      <c r="AF2154" s="3">
        <v>0</v>
      </c>
      <c r="AG2154" s="3">
        <v>0</v>
      </c>
      <c r="AH2154" s="3">
        <v>49.016666666667</v>
      </c>
      <c r="AI2154" s="3">
        <v>2.7333333333329999</v>
      </c>
      <c r="AJ2154" s="1" t="s">
        <v>2101</v>
      </c>
      <c r="AK2154" s="1" t="s">
        <v>16944</v>
      </c>
      <c r="AL2154" s="1"/>
      <c r="AM2154" s="1"/>
      <c r="AN2154" s="1"/>
      <c r="AO2154" s="1"/>
      <c r="AP2154" s="1"/>
      <c r="AQ2154" s="1"/>
      <c r="AR2154" s="1"/>
      <c r="AS2154" s="1"/>
      <c r="AT2154" s="3"/>
      <c r="AU2154" s="1"/>
      <c r="AV2154" s="1"/>
      <c r="AW2154" s="3"/>
      <c r="AX2154" s="1"/>
      <c r="AY2154" s="1"/>
      <c r="AZ2154" s="1"/>
      <c r="BA2154" s="1" t="s">
        <v>16945</v>
      </c>
      <c r="BB2154">
        <f t="shared" si="37"/>
        <v>1</v>
      </c>
    </row>
    <row r="2155" spans="1:54" x14ac:dyDescent="0.25">
      <c r="A2155" s="1" t="s">
        <v>16848</v>
      </c>
      <c r="B2155" s="3">
        <v>48</v>
      </c>
      <c r="C2155" s="1" t="s">
        <v>16889</v>
      </c>
      <c r="D2155" s="3">
        <v>9543908</v>
      </c>
      <c r="E2155" s="1" t="s">
        <v>91</v>
      </c>
      <c r="F2155" s="1" t="s">
        <v>1035</v>
      </c>
      <c r="G2155" s="1" t="s">
        <v>188</v>
      </c>
      <c r="H2155" s="1" t="s">
        <v>16946</v>
      </c>
      <c r="I2155" s="3">
        <v>9543908</v>
      </c>
      <c r="J2155" s="1" t="s">
        <v>67</v>
      </c>
      <c r="K2155" s="12"/>
      <c r="L2155" s="1" t="s">
        <v>16947</v>
      </c>
      <c r="M2155" s="1"/>
      <c r="N2155" s="1"/>
      <c r="O2155" s="1" t="s">
        <v>16948</v>
      </c>
      <c r="P2155" s="1" t="s">
        <v>70</v>
      </c>
      <c r="Q2155" s="1" t="s">
        <v>70</v>
      </c>
      <c r="R2155" s="1" t="s">
        <v>188</v>
      </c>
      <c r="S2155" s="1" t="s">
        <v>16949</v>
      </c>
      <c r="T2155" s="1" t="s">
        <v>16950</v>
      </c>
      <c r="U2155" s="1" t="s">
        <v>16951</v>
      </c>
      <c r="V2155" s="1" t="s">
        <v>74</v>
      </c>
      <c r="W2155" s="1" t="s">
        <v>16952</v>
      </c>
      <c r="X2155" s="1" t="s">
        <v>188</v>
      </c>
      <c r="Y2155" s="1" t="s">
        <v>13592</v>
      </c>
      <c r="Z2155" s="1" t="s">
        <v>188</v>
      </c>
      <c r="AA2155" s="1" t="s">
        <v>16953</v>
      </c>
      <c r="AB2155" s="3">
        <v>1</v>
      </c>
      <c r="AC2155" s="3">
        <v>1</v>
      </c>
      <c r="AD2155" s="3">
        <v>1</v>
      </c>
      <c r="AE2155" s="3">
        <v>1</v>
      </c>
      <c r="AF2155" s="3">
        <v>0</v>
      </c>
      <c r="AG2155" s="3">
        <v>0</v>
      </c>
      <c r="AH2155" s="3">
        <v>34</v>
      </c>
      <c r="AI2155" s="3">
        <v>3.4666666666669999</v>
      </c>
      <c r="AJ2155" s="1" t="s">
        <v>188</v>
      </c>
      <c r="AK2155" s="1" t="s">
        <v>16954</v>
      </c>
      <c r="AL2155" s="1"/>
      <c r="AM2155" s="1"/>
      <c r="AN2155" s="1"/>
      <c r="AO2155" s="1"/>
      <c r="AP2155" s="1"/>
      <c r="AQ2155" s="1"/>
      <c r="AR2155" s="1"/>
      <c r="AS2155" s="1"/>
      <c r="AT2155" s="3"/>
      <c r="AU2155" s="1"/>
      <c r="AV2155" s="1"/>
      <c r="AW2155" s="3"/>
      <c r="AX2155" s="1"/>
      <c r="AY2155" s="1"/>
      <c r="AZ2155" s="1"/>
      <c r="BA2155" s="1" t="s">
        <v>16955</v>
      </c>
      <c r="BB2155">
        <f t="shared" si="37"/>
        <v>1</v>
      </c>
    </row>
    <row r="2156" spans="1:54" x14ac:dyDescent="0.25">
      <c r="A2156" s="1" t="s">
        <v>16848</v>
      </c>
      <c r="B2156" s="3">
        <v>48</v>
      </c>
      <c r="C2156" s="1" t="s">
        <v>16889</v>
      </c>
      <c r="D2156" s="3">
        <v>9544138</v>
      </c>
      <c r="E2156" s="1" t="s">
        <v>63</v>
      </c>
      <c r="F2156" s="1" t="s">
        <v>16956</v>
      </c>
      <c r="G2156" s="1" t="s">
        <v>188</v>
      </c>
      <c r="H2156" s="1" t="s">
        <v>16957</v>
      </c>
      <c r="I2156" s="3">
        <v>1604000</v>
      </c>
      <c r="J2156" s="1" t="s">
        <v>67</v>
      </c>
      <c r="K2156" s="12"/>
      <c r="L2156" s="1" t="s">
        <v>16891</v>
      </c>
      <c r="M2156" s="1"/>
      <c r="N2156" s="1"/>
      <c r="O2156" s="1" t="s">
        <v>16958</v>
      </c>
      <c r="P2156" s="1" t="s">
        <v>70</v>
      </c>
      <c r="Q2156" s="1" t="s">
        <v>70</v>
      </c>
      <c r="R2156" s="1" t="s">
        <v>188</v>
      </c>
      <c r="S2156" s="1" t="s">
        <v>16959</v>
      </c>
      <c r="T2156" s="1" t="s">
        <v>16960</v>
      </c>
      <c r="U2156" s="1" t="s">
        <v>11974</v>
      </c>
      <c r="V2156" s="1" t="s">
        <v>74</v>
      </c>
      <c r="W2156" s="1" t="s">
        <v>153</v>
      </c>
      <c r="X2156" s="1" t="s">
        <v>188</v>
      </c>
      <c r="Y2156" s="1" t="s">
        <v>4032</v>
      </c>
      <c r="Z2156" s="1" t="s">
        <v>188</v>
      </c>
      <c r="AA2156" s="1" t="s">
        <v>16961</v>
      </c>
      <c r="AB2156" s="3">
        <v>1</v>
      </c>
      <c r="AC2156" s="3">
        <v>1</v>
      </c>
      <c r="AD2156" s="3">
        <v>1</v>
      </c>
      <c r="AE2156" s="3">
        <v>1</v>
      </c>
      <c r="AF2156" s="3">
        <v>0</v>
      </c>
      <c r="AG2156" s="3">
        <v>0</v>
      </c>
      <c r="AH2156" s="3">
        <v>56.066666666666997</v>
      </c>
      <c r="AI2156" s="3">
        <v>5.1166666666670002</v>
      </c>
      <c r="AJ2156" s="1" t="s">
        <v>188</v>
      </c>
      <c r="AK2156" s="1" t="s">
        <v>16962</v>
      </c>
      <c r="AL2156" s="1"/>
      <c r="AM2156" s="1"/>
      <c r="AN2156" s="1"/>
      <c r="AO2156" s="1"/>
      <c r="AP2156" s="1"/>
      <c r="AQ2156" s="1"/>
      <c r="AR2156" s="1"/>
      <c r="AS2156" s="1"/>
      <c r="AT2156" s="3"/>
      <c r="AU2156" s="1"/>
      <c r="AV2156" s="1"/>
      <c r="AW2156" s="3"/>
      <c r="AX2156" s="1"/>
      <c r="AY2156" s="1"/>
      <c r="AZ2156" s="1" t="s">
        <v>16963</v>
      </c>
      <c r="BA2156" s="1"/>
      <c r="BB2156">
        <f t="shared" si="37"/>
        <v>1</v>
      </c>
    </row>
    <row r="2157" spans="1:54" x14ac:dyDescent="0.25">
      <c r="A2157" s="1" t="s">
        <v>16848</v>
      </c>
      <c r="B2157" s="3">
        <v>48</v>
      </c>
      <c r="C2157" s="1" t="s">
        <v>16889</v>
      </c>
      <c r="D2157" s="3">
        <v>9558972</v>
      </c>
      <c r="E2157" s="1" t="s">
        <v>63</v>
      </c>
      <c r="F2157" s="1" t="s">
        <v>16964</v>
      </c>
      <c r="G2157" s="1" t="s">
        <v>211</v>
      </c>
      <c r="H2157" s="1" t="s">
        <v>3262</v>
      </c>
      <c r="I2157" s="3">
        <v>1607183</v>
      </c>
      <c r="J2157" s="1" t="s">
        <v>67</v>
      </c>
      <c r="K2157" s="12"/>
      <c r="L2157" s="1" t="s">
        <v>16965</v>
      </c>
      <c r="M2157" s="1"/>
      <c r="N2157" s="1"/>
      <c r="O2157" s="1" t="s">
        <v>16966</v>
      </c>
      <c r="P2157" s="1" t="s">
        <v>70</v>
      </c>
      <c r="Q2157" s="1" t="s">
        <v>70</v>
      </c>
      <c r="R2157" s="1" t="s">
        <v>211</v>
      </c>
      <c r="S2157" s="1" t="s">
        <v>16967</v>
      </c>
      <c r="T2157" s="1" t="s">
        <v>16968</v>
      </c>
      <c r="U2157" s="1" t="s">
        <v>6991</v>
      </c>
      <c r="V2157" s="1" t="s">
        <v>74</v>
      </c>
      <c r="W2157" s="1" t="s">
        <v>16969</v>
      </c>
      <c r="X2157" s="1" t="s">
        <v>211</v>
      </c>
      <c r="Y2157" s="1" t="s">
        <v>12325</v>
      </c>
      <c r="Z2157" s="1" t="s">
        <v>211</v>
      </c>
      <c r="AA2157" s="1" t="s">
        <v>16970</v>
      </c>
      <c r="AB2157" s="3">
        <v>1</v>
      </c>
      <c r="AC2157" s="3">
        <v>1</v>
      </c>
      <c r="AD2157" s="3">
        <v>1</v>
      </c>
      <c r="AE2157" s="3">
        <v>1</v>
      </c>
      <c r="AF2157" s="3">
        <v>0</v>
      </c>
      <c r="AG2157" s="3">
        <v>0</v>
      </c>
      <c r="AH2157" s="3">
        <v>4.2666666666669997</v>
      </c>
      <c r="AI2157" s="3">
        <v>10.383333333333001</v>
      </c>
      <c r="AJ2157" s="1" t="s">
        <v>211</v>
      </c>
      <c r="AK2157" s="1" t="s">
        <v>16971</v>
      </c>
      <c r="AL2157" s="1"/>
      <c r="AM2157" s="1"/>
      <c r="AN2157" s="1"/>
      <c r="AO2157" s="1"/>
      <c r="AP2157" s="1"/>
      <c r="AQ2157" s="1"/>
      <c r="AR2157" s="1"/>
      <c r="AS2157" s="1"/>
      <c r="AT2157" s="3"/>
      <c r="AU2157" s="1"/>
      <c r="AV2157" s="1"/>
      <c r="AW2157" s="3"/>
      <c r="AX2157" s="1"/>
      <c r="AY2157" s="1"/>
      <c r="AZ2157" s="1"/>
      <c r="BA2157" s="1"/>
      <c r="BB2157">
        <f t="shared" si="37"/>
        <v>1</v>
      </c>
    </row>
    <row r="2158" spans="1:54" x14ac:dyDescent="0.25">
      <c r="A2158" s="1" t="s">
        <v>16848</v>
      </c>
      <c r="B2158" s="3">
        <v>48</v>
      </c>
      <c r="C2158" s="1" t="s">
        <v>16889</v>
      </c>
      <c r="D2158" s="3">
        <v>9578509</v>
      </c>
      <c r="E2158" s="1" t="s">
        <v>63</v>
      </c>
      <c r="F2158" s="1" t="s">
        <v>16972</v>
      </c>
      <c r="G2158" s="1" t="s">
        <v>230</v>
      </c>
      <c r="H2158" s="1" t="s">
        <v>16973</v>
      </c>
      <c r="I2158" s="3">
        <v>1608407</v>
      </c>
      <c r="J2158" s="1" t="s">
        <v>67</v>
      </c>
      <c r="K2158" s="12"/>
      <c r="L2158" s="1" t="s">
        <v>16947</v>
      </c>
      <c r="M2158" s="1"/>
      <c r="N2158" s="1"/>
      <c r="O2158" s="1" t="s">
        <v>16974</v>
      </c>
      <c r="P2158" s="1" t="s">
        <v>70</v>
      </c>
      <c r="Q2158" s="1" t="s">
        <v>70</v>
      </c>
      <c r="R2158" s="1" t="s">
        <v>230</v>
      </c>
      <c r="S2158" s="1" t="s">
        <v>16975</v>
      </c>
      <c r="T2158" s="1" t="s">
        <v>16976</v>
      </c>
      <c r="U2158" s="1" t="s">
        <v>16951</v>
      </c>
      <c r="V2158" s="1" t="s">
        <v>74</v>
      </c>
      <c r="W2158" s="1" t="s">
        <v>16977</v>
      </c>
      <c r="X2158" s="1" t="s">
        <v>230</v>
      </c>
      <c r="Y2158" s="1" t="s">
        <v>1069</v>
      </c>
      <c r="Z2158" s="1" t="s">
        <v>230</v>
      </c>
      <c r="AA2158" s="1" t="s">
        <v>16978</v>
      </c>
      <c r="AB2158" s="3">
        <v>1</v>
      </c>
      <c r="AC2158" s="3">
        <v>1</v>
      </c>
      <c r="AD2158" s="3">
        <v>1</v>
      </c>
      <c r="AE2158" s="3">
        <v>0</v>
      </c>
      <c r="AF2158" s="3">
        <v>1</v>
      </c>
      <c r="AG2158" s="3">
        <v>0</v>
      </c>
      <c r="AH2158" s="3">
        <v>27.166666666666998</v>
      </c>
      <c r="AI2158" s="3">
        <v>29.166666666666998</v>
      </c>
      <c r="AJ2158" s="1" t="s">
        <v>230</v>
      </c>
      <c r="AK2158" s="1" t="s">
        <v>16979</v>
      </c>
      <c r="AL2158" s="1"/>
      <c r="AM2158" s="1"/>
      <c r="AN2158" s="1"/>
      <c r="AO2158" s="1"/>
      <c r="AP2158" s="1"/>
      <c r="AQ2158" s="1"/>
      <c r="AR2158" s="1"/>
      <c r="AS2158" s="1"/>
      <c r="AT2158" s="3"/>
      <c r="AU2158" s="1"/>
      <c r="AV2158" s="1"/>
      <c r="AW2158" s="3"/>
      <c r="AX2158" s="1"/>
      <c r="AY2158" s="1"/>
      <c r="AZ2158" s="1" t="s">
        <v>16980</v>
      </c>
      <c r="BA2158" s="1"/>
      <c r="BB2158">
        <f t="shared" si="37"/>
        <v>1</v>
      </c>
    </row>
    <row r="2159" spans="1:54" x14ac:dyDescent="0.25">
      <c r="A2159" s="1" t="s">
        <v>16848</v>
      </c>
      <c r="B2159" s="3">
        <v>48</v>
      </c>
      <c r="C2159" s="1" t="s">
        <v>16889</v>
      </c>
      <c r="D2159" s="3">
        <v>9583550</v>
      </c>
      <c r="E2159" s="1" t="s">
        <v>63</v>
      </c>
      <c r="F2159" s="1" t="s">
        <v>16981</v>
      </c>
      <c r="G2159" s="1" t="s">
        <v>230</v>
      </c>
      <c r="H2159" s="1" t="s">
        <v>16982</v>
      </c>
      <c r="I2159" s="3">
        <v>1608681</v>
      </c>
      <c r="J2159" s="1" t="s">
        <v>67</v>
      </c>
      <c r="K2159" s="12"/>
      <c r="L2159" s="1" t="s">
        <v>16947</v>
      </c>
      <c r="M2159" s="1"/>
      <c r="N2159" s="1"/>
      <c r="O2159" s="1" t="s">
        <v>16983</v>
      </c>
      <c r="P2159" s="1" t="s">
        <v>70</v>
      </c>
      <c r="Q2159" s="1" t="s">
        <v>70</v>
      </c>
      <c r="R2159" s="1" t="s">
        <v>230</v>
      </c>
      <c r="S2159" s="1" t="s">
        <v>16984</v>
      </c>
      <c r="T2159" s="1" t="s">
        <v>16985</v>
      </c>
      <c r="U2159" s="1" t="s">
        <v>6991</v>
      </c>
      <c r="V2159" s="1" t="s">
        <v>74</v>
      </c>
      <c r="W2159" s="1" t="s">
        <v>16986</v>
      </c>
      <c r="X2159" s="1" t="s">
        <v>230</v>
      </c>
      <c r="Y2159" s="1" t="s">
        <v>1261</v>
      </c>
      <c r="Z2159" s="1" t="s">
        <v>230</v>
      </c>
      <c r="AA2159" s="1" t="s">
        <v>16987</v>
      </c>
      <c r="AB2159" s="3">
        <v>1</v>
      </c>
      <c r="AC2159" s="3">
        <v>1</v>
      </c>
      <c r="AD2159" s="3">
        <v>1</v>
      </c>
      <c r="AE2159" s="3">
        <v>1</v>
      </c>
      <c r="AF2159" s="3">
        <v>0</v>
      </c>
      <c r="AG2159" s="3">
        <v>0</v>
      </c>
      <c r="AH2159" s="3">
        <v>37.983333333333</v>
      </c>
      <c r="AI2159" s="3">
        <v>4.2</v>
      </c>
      <c r="AJ2159" s="1" t="s">
        <v>230</v>
      </c>
      <c r="AK2159" s="1" t="s">
        <v>16988</v>
      </c>
      <c r="AL2159" s="1"/>
      <c r="AM2159" s="1"/>
      <c r="AN2159" s="1"/>
      <c r="AO2159" s="1"/>
      <c r="AP2159" s="1"/>
      <c r="AQ2159" s="1"/>
      <c r="AR2159" s="1"/>
      <c r="AS2159" s="1"/>
      <c r="AT2159" s="3"/>
      <c r="AU2159" s="1"/>
      <c r="AV2159" s="1"/>
      <c r="AW2159" s="3"/>
      <c r="AX2159" s="1"/>
      <c r="AY2159" s="1"/>
      <c r="AZ2159" s="1"/>
      <c r="BA2159" s="1"/>
      <c r="BB2159">
        <f t="shared" si="37"/>
        <v>1</v>
      </c>
    </row>
    <row r="2160" spans="1:54" x14ac:dyDescent="0.25">
      <c r="A2160" s="1" t="s">
        <v>16848</v>
      </c>
      <c r="B2160" s="3">
        <v>48</v>
      </c>
      <c r="C2160" s="1" t="s">
        <v>16889</v>
      </c>
      <c r="D2160" s="3">
        <v>9583841</v>
      </c>
      <c r="E2160" s="1" t="s">
        <v>63</v>
      </c>
      <c r="F2160" s="1" t="s">
        <v>16989</v>
      </c>
      <c r="G2160" s="1" t="s">
        <v>230</v>
      </c>
      <c r="H2160" s="1" t="s">
        <v>16990</v>
      </c>
      <c r="I2160" s="3">
        <v>1608589</v>
      </c>
      <c r="J2160" s="1" t="s">
        <v>67</v>
      </c>
      <c r="K2160" s="12"/>
      <c r="L2160" s="1" t="s">
        <v>16991</v>
      </c>
      <c r="M2160" s="1"/>
      <c r="N2160" s="1"/>
      <c r="O2160" s="1" t="s">
        <v>16992</v>
      </c>
      <c r="P2160" s="1" t="s">
        <v>70</v>
      </c>
      <c r="Q2160" s="1" t="s">
        <v>70</v>
      </c>
      <c r="R2160" s="1" t="s">
        <v>230</v>
      </c>
      <c r="S2160" s="1" t="s">
        <v>16993</v>
      </c>
      <c r="T2160" s="1" t="s">
        <v>16994</v>
      </c>
      <c r="U2160" s="1" t="s">
        <v>16995</v>
      </c>
      <c r="V2160" s="1" t="s">
        <v>74</v>
      </c>
      <c r="W2160" s="1" t="s">
        <v>16969</v>
      </c>
      <c r="X2160" s="1" t="s">
        <v>230</v>
      </c>
      <c r="Y2160" s="1" t="s">
        <v>16996</v>
      </c>
      <c r="Z2160" s="1" t="s">
        <v>230</v>
      </c>
      <c r="AA2160" s="1" t="s">
        <v>16997</v>
      </c>
      <c r="AB2160" s="3">
        <v>1</v>
      </c>
      <c r="AC2160" s="3">
        <v>1</v>
      </c>
      <c r="AD2160" s="3">
        <v>1</v>
      </c>
      <c r="AE2160" s="3">
        <v>1</v>
      </c>
      <c r="AF2160" s="3">
        <v>0</v>
      </c>
      <c r="AG2160" s="3">
        <v>0</v>
      </c>
      <c r="AH2160" s="3">
        <v>23.166666666666998</v>
      </c>
      <c r="AI2160" s="3">
        <v>4.3</v>
      </c>
      <c r="AJ2160" s="1" t="s">
        <v>230</v>
      </c>
      <c r="AK2160" s="1" t="s">
        <v>16998</v>
      </c>
      <c r="AL2160" s="1"/>
      <c r="AM2160" s="1"/>
      <c r="AN2160" s="1"/>
      <c r="AO2160" s="1"/>
      <c r="AP2160" s="1"/>
      <c r="AQ2160" s="1"/>
      <c r="AR2160" s="1"/>
      <c r="AS2160" s="1"/>
      <c r="AT2160" s="3"/>
      <c r="AU2160" s="1"/>
      <c r="AV2160" s="1"/>
      <c r="AW2160" s="3"/>
      <c r="AX2160" s="1"/>
      <c r="AY2160" s="1"/>
      <c r="AZ2160" s="1"/>
      <c r="BA2160" s="1"/>
      <c r="BB2160">
        <f t="shared" si="37"/>
        <v>1</v>
      </c>
    </row>
    <row r="2161" spans="1:55" x14ac:dyDescent="0.25">
      <c r="A2161" s="1" t="s">
        <v>16848</v>
      </c>
      <c r="B2161" s="3">
        <v>48</v>
      </c>
      <c r="C2161" s="1" t="s">
        <v>16889</v>
      </c>
      <c r="D2161" s="3">
        <v>9587509</v>
      </c>
      <c r="E2161" s="1" t="s">
        <v>63</v>
      </c>
      <c r="F2161" s="1" t="s">
        <v>16999</v>
      </c>
      <c r="G2161" s="1" t="s">
        <v>230</v>
      </c>
      <c r="H2161" s="1" t="s">
        <v>17000</v>
      </c>
      <c r="I2161" s="3">
        <v>1609114</v>
      </c>
      <c r="J2161" s="1" t="s">
        <v>1309</v>
      </c>
      <c r="K2161" s="12"/>
      <c r="L2161" s="1" t="s">
        <v>16991</v>
      </c>
      <c r="M2161" s="1"/>
      <c r="N2161" s="1"/>
      <c r="O2161" s="1" t="s">
        <v>17001</v>
      </c>
      <c r="P2161" s="1" t="s">
        <v>70</v>
      </c>
      <c r="Q2161" s="1" t="s">
        <v>70</v>
      </c>
      <c r="R2161" s="1" t="s">
        <v>230</v>
      </c>
      <c r="S2161" s="1" t="s">
        <v>17002</v>
      </c>
      <c r="T2161" s="1" t="s">
        <v>17003</v>
      </c>
      <c r="U2161" s="1" t="s">
        <v>16995</v>
      </c>
      <c r="V2161" s="1" t="s">
        <v>74</v>
      </c>
      <c r="W2161" s="1" t="s">
        <v>16952</v>
      </c>
      <c r="X2161" s="1" t="s">
        <v>230</v>
      </c>
      <c r="Y2161" s="1" t="s">
        <v>13016</v>
      </c>
      <c r="Z2161" s="1" t="s">
        <v>230</v>
      </c>
      <c r="AA2161" s="1" t="s">
        <v>212</v>
      </c>
      <c r="AB2161" s="3">
        <v>1</v>
      </c>
      <c r="AC2161" s="3">
        <v>1</v>
      </c>
      <c r="AD2161" s="3">
        <v>1</v>
      </c>
      <c r="AE2161" s="3">
        <v>1</v>
      </c>
      <c r="AF2161" s="3">
        <v>0</v>
      </c>
      <c r="AG2161" s="3">
        <v>0</v>
      </c>
      <c r="AH2161" s="3">
        <v>25</v>
      </c>
      <c r="AI2161" s="3">
        <v>5.1833333333329996</v>
      </c>
      <c r="AJ2161" s="1" t="s">
        <v>230</v>
      </c>
      <c r="AK2161" s="1" t="s">
        <v>17004</v>
      </c>
      <c r="AL2161" s="1"/>
      <c r="AM2161" s="1"/>
      <c r="AN2161" s="1"/>
      <c r="AO2161" s="1"/>
      <c r="AP2161" s="1"/>
      <c r="AQ2161" s="1"/>
      <c r="AR2161" s="1"/>
      <c r="AS2161" s="1"/>
      <c r="AT2161" s="3"/>
      <c r="AU2161" s="1"/>
      <c r="AV2161" s="1"/>
      <c r="AW2161" s="3"/>
      <c r="AX2161" s="1"/>
      <c r="AY2161" s="1"/>
      <c r="AZ2161" s="1"/>
      <c r="BA2161" s="1"/>
      <c r="BB2161">
        <f t="shared" si="37"/>
        <v>1</v>
      </c>
    </row>
    <row r="2162" spans="1:55" x14ac:dyDescent="0.25">
      <c r="A2162" s="1" t="s">
        <v>16848</v>
      </c>
      <c r="B2162" s="3">
        <v>9</v>
      </c>
      <c r="C2162" s="1" t="s">
        <v>16926</v>
      </c>
      <c r="D2162" s="3">
        <v>9591177</v>
      </c>
      <c r="E2162" s="1" t="s">
        <v>91</v>
      </c>
      <c r="F2162" s="1" t="s">
        <v>17005</v>
      </c>
      <c r="G2162" s="1" t="s">
        <v>230</v>
      </c>
      <c r="H2162" s="1" t="s">
        <v>17006</v>
      </c>
      <c r="I2162" s="3">
        <v>9591177</v>
      </c>
      <c r="J2162" s="1" t="s">
        <v>1309</v>
      </c>
      <c r="K2162" s="12"/>
      <c r="L2162" s="1" t="s">
        <v>17007</v>
      </c>
      <c r="M2162" s="1"/>
      <c r="N2162" s="1"/>
      <c r="O2162" s="1" t="s">
        <v>17008</v>
      </c>
      <c r="P2162" s="1" t="s">
        <v>70</v>
      </c>
      <c r="Q2162" s="1" t="s">
        <v>70</v>
      </c>
      <c r="R2162" s="1" t="s">
        <v>230</v>
      </c>
      <c r="S2162" s="1" t="s">
        <v>17009</v>
      </c>
      <c r="T2162" s="1" t="s">
        <v>17010</v>
      </c>
      <c r="U2162" s="1" t="s">
        <v>14759</v>
      </c>
      <c r="V2162" s="1" t="s">
        <v>2229</v>
      </c>
      <c r="W2162" s="1" t="s">
        <v>16886</v>
      </c>
      <c r="X2162" s="1" t="s">
        <v>248</v>
      </c>
      <c r="Y2162" s="1" t="s">
        <v>6914</v>
      </c>
      <c r="Z2162" s="1" t="s">
        <v>230</v>
      </c>
      <c r="AA2162" s="1" t="s">
        <v>17011</v>
      </c>
      <c r="AB2162" s="3">
        <v>0</v>
      </c>
      <c r="AC2162" s="3">
        <v>0</v>
      </c>
      <c r="AD2162" s="3">
        <v>1</v>
      </c>
      <c r="AE2162" s="3">
        <v>1</v>
      </c>
      <c r="AF2162" s="3">
        <v>0</v>
      </c>
      <c r="AG2162" s="3">
        <v>0</v>
      </c>
      <c r="AH2162" s="3">
        <v>134</v>
      </c>
      <c r="AI2162" s="3">
        <v>13.066666666667</v>
      </c>
      <c r="AJ2162" s="1" t="s">
        <v>248</v>
      </c>
      <c r="AK2162" s="1" t="s">
        <v>17012</v>
      </c>
      <c r="AL2162" s="1"/>
      <c r="AM2162" s="1"/>
      <c r="AN2162" s="1"/>
      <c r="AO2162" s="1"/>
      <c r="AP2162" s="1"/>
      <c r="AQ2162" s="1"/>
      <c r="AR2162" s="1"/>
      <c r="AS2162" s="1"/>
      <c r="AT2162" s="3"/>
      <c r="AU2162" s="1"/>
      <c r="AV2162" s="1"/>
      <c r="AW2162" s="3"/>
      <c r="AX2162" s="1"/>
      <c r="AY2162" s="1"/>
      <c r="AZ2162" s="1"/>
      <c r="BA2162" s="1" t="s">
        <v>17013</v>
      </c>
      <c r="BB2162">
        <f t="shared" si="37"/>
        <v>1</v>
      </c>
    </row>
    <row r="2163" spans="1:55" x14ac:dyDescent="0.25">
      <c r="A2163" s="1" t="s">
        <v>16848</v>
      </c>
      <c r="B2163" s="3">
        <v>11</v>
      </c>
      <c r="C2163" s="1" t="s">
        <v>16860</v>
      </c>
      <c r="D2163" s="3">
        <v>9598723</v>
      </c>
      <c r="E2163" s="1" t="s">
        <v>91</v>
      </c>
      <c r="F2163" s="1" t="s">
        <v>1332</v>
      </c>
      <c r="G2163" s="1" t="s">
        <v>257</v>
      </c>
      <c r="H2163" s="1" t="s">
        <v>17014</v>
      </c>
      <c r="I2163" s="3">
        <v>9598723</v>
      </c>
      <c r="J2163" s="1" t="s">
        <v>67</v>
      </c>
      <c r="K2163" s="12"/>
      <c r="L2163" s="1" t="s">
        <v>16874</v>
      </c>
      <c r="M2163" s="1"/>
      <c r="N2163" s="1"/>
      <c r="O2163" s="1" t="s">
        <v>17015</v>
      </c>
      <c r="P2163" s="1" t="s">
        <v>70</v>
      </c>
      <c r="Q2163" s="1" t="s">
        <v>70</v>
      </c>
      <c r="R2163" s="1" t="s">
        <v>257</v>
      </c>
      <c r="S2163" s="1" t="s">
        <v>17016</v>
      </c>
      <c r="T2163" s="1" t="s">
        <v>17017</v>
      </c>
      <c r="U2163" s="1" t="s">
        <v>14759</v>
      </c>
      <c r="V2163" s="1" t="s">
        <v>74</v>
      </c>
      <c r="W2163" s="1" t="s">
        <v>17018</v>
      </c>
      <c r="X2163" s="1" t="s">
        <v>257</v>
      </c>
      <c r="Y2163" s="1" t="s">
        <v>8448</v>
      </c>
      <c r="Z2163" s="1" t="s">
        <v>257</v>
      </c>
      <c r="AA2163" s="1" t="s">
        <v>11997</v>
      </c>
      <c r="AB2163" s="3">
        <v>1</v>
      </c>
      <c r="AC2163" s="3">
        <v>1</v>
      </c>
      <c r="AD2163" s="3">
        <v>1</v>
      </c>
      <c r="AE2163" s="3">
        <v>1</v>
      </c>
      <c r="AF2163" s="3">
        <v>0</v>
      </c>
      <c r="AG2163" s="3">
        <v>0</v>
      </c>
      <c r="AH2163" s="3">
        <v>27.033333333333001</v>
      </c>
      <c r="AI2163" s="3">
        <v>5.0333333333330001</v>
      </c>
      <c r="AJ2163" s="1" t="s">
        <v>257</v>
      </c>
      <c r="AK2163" s="1" t="s">
        <v>17019</v>
      </c>
      <c r="AL2163" s="1"/>
      <c r="AM2163" s="1"/>
      <c r="AN2163" s="1"/>
      <c r="AO2163" s="1"/>
      <c r="AP2163" s="1"/>
      <c r="AQ2163" s="1"/>
      <c r="AR2163" s="1"/>
      <c r="AS2163" s="1"/>
      <c r="AT2163" s="3"/>
      <c r="AU2163" s="1"/>
      <c r="AV2163" s="1"/>
      <c r="AW2163" s="3"/>
      <c r="AX2163" s="1"/>
      <c r="AY2163" s="1"/>
      <c r="AZ2163" s="1"/>
      <c r="BA2163" s="1"/>
      <c r="BB2163">
        <f t="shared" si="37"/>
        <v>1</v>
      </c>
    </row>
    <row r="2164" spans="1:55" x14ac:dyDescent="0.25">
      <c r="A2164" s="1" t="s">
        <v>16848</v>
      </c>
      <c r="B2164" s="3">
        <v>50</v>
      </c>
      <c r="C2164" s="1" t="s">
        <v>16849</v>
      </c>
      <c r="D2164" s="3">
        <v>9599121</v>
      </c>
      <c r="E2164" s="1" t="s">
        <v>63</v>
      </c>
      <c r="F2164" s="1" t="s">
        <v>17020</v>
      </c>
      <c r="G2164" s="1" t="s">
        <v>257</v>
      </c>
      <c r="H2164" s="1" t="s">
        <v>17021</v>
      </c>
      <c r="I2164" s="3">
        <v>1611363</v>
      </c>
      <c r="J2164" s="1" t="s">
        <v>67</v>
      </c>
      <c r="K2164" s="12"/>
      <c r="L2164" s="1" t="s">
        <v>16938</v>
      </c>
      <c r="M2164" s="1"/>
      <c r="N2164" s="1"/>
      <c r="O2164" s="1" t="s">
        <v>17022</v>
      </c>
      <c r="P2164" s="1" t="s">
        <v>70</v>
      </c>
      <c r="Q2164" s="1" t="s">
        <v>70</v>
      </c>
      <c r="R2164" s="1" t="s">
        <v>257</v>
      </c>
      <c r="S2164" s="1" t="s">
        <v>17023</v>
      </c>
      <c r="T2164" s="1" t="s">
        <v>17024</v>
      </c>
      <c r="U2164" s="1" t="s">
        <v>17025</v>
      </c>
      <c r="V2164" s="1" t="s">
        <v>74</v>
      </c>
      <c r="W2164" s="1" t="s">
        <v>17026</v>
      </c>
      <c r="X2164" s="1" t="s">
        <v>257</v>
      </c>
      <c r="Y2164" s="1" t="s">
        <v>1915</v>
      </c>
      <c r="Z2164" s="1" t="s">
        <v>257</v>
      </c>
      <c r="AA2164" s="1" t="s">
        <v>17027</v>
      </c>
      <c r="AB2164" s="3">
        <v>1</v>
      </c>
      <c r="AC2164" s="3">
        <v>1</v>
      </c>
      <c r="AD2164" s="3">
        <v>1</v>
      </c>
      <c r="AE2164" s="3">
        <v>1</v>
      </c>
      <c r="AF2164" s="3">
        <v>0</v>
      </c>
      <c r="AG2164" s="3">
        <v>0</v>
      </c>
      <c r="AH2164" s="3">
        <v>36.4</v>
      </c>
      <c r="AI2164" s="3">
        <v>4.166666666667</v>
      </c>
      <c r="AJ2164" s="1" t="s">
        <v>257</v>
      </c>
      <c r="AK2164" s="1" t="s">
        <v>17028</v>
      </c>
      <c r="AL2164" s="1"/>
      <c r="AM2164" s="1"/>
      <c r="AN2164" s="1"/>
      <c r="AO2164" s="1"/>
      <c r="AP2164" s="1"/>
      <c r="AQ2164" s="1"/>
      <c r="AR2164" s="1"/>
      <c r="AS2164" s="1"/>
      <c r="AT2164" s="3"/>
      <c r="AU2164" s="1"/>
      <c r="AV2164" s="1"/>
      <c r="AW2164" s="3"/>
      <c r="AX2164" s="1"/>
      <c r="AY2164" s="1"/>
      <c r="AZ2164" s="1" t="s">
        <v>17029</v>
      </c>
      <c r="BA2164" s="1"/>
      <c r="BB2164">
        <f t="shared" si="37"/>
        <v>1</v>
      </c>
    </row>
    <row r="2165" spans="1:55" x14ac:dyDescent="0.25">
      <c r="A2165" s="1" t="s">
        <v>16848</v>
      </c>
      <c r="B2165" s="3">
        <v>11</v>
      </c>
      <c r="C2165" s="1" t="s">
        <v>16860</v>
      </c>
      <c r="D2165" s="3">
        <v>9624039</v>
      </c>
      <c r="E2165" s="1" t="s">
        <v>63</v>
      </c>
      <c r="F2165" s="1" t="s">
        <v>17030</v>
      </c>
      <c r="G2165" s="1" t="s">
        <v>298</v>
      </c>
      <c r="H2165" s="1" t="s">
        <v>17031</v>
      </c>
      <c r="I2165" s="3">
        <v>1616510</v>
      </c>
      <c r="J2165" s="1" t="s">
        <v>67</v>
      </c>
      <c r="K2165" s="12"/>
      <c r="L2165" s="1" t="s">
        <v>17032</v>
      </c>
      <c r="M2165" s="1"/>
      <c r="N2165" s="1"/>
      <c r="O2165" s="1" t="s">
        <v>17033</v>
      </c>
      <c r="P2165" s="1" t="s">
        <v>70</v>
      </c>
      <c r="Q2165" s="1" t="s">
        <v>70</v>
      </c>
      <c r="R2165" s="1" t="s">
        <v>298</v>
      </c>
      <c r="S2165" s="1" t="s">
        <v>17034</v>
      </c>
      <c r="T2165" s="1" t="s">
        <v>17035</v>
      </c>
      <c r="U2165" s="1" t="s">
        <v>17036</v>
      </c>
      <c r="V2165" s="1" t="s">
        <v>5232</v>
      </c>
      <c r="W2165" s="1" t="s">
        <v>17037</v>
      </c>
      <c r="X2165" s="1" t="s">
        <v>298</v>
      </c>
      <c r="Y2165" s="1" t="s">
        <v>4369</v>
      </c>
      <c r="Z2165" s="1" t="s">
        <v>298</v>
      </c>
      <c r="AA2165" s="1" t="s">
        <v>17038</v>
      </c>
      <c r="AB2165" s="3">
        <v>1</v>
      </c>
      <c r="AC2165" s="3">
        <v>1</v>
      </c>
      <c r="AD2165" s="3">
        <v>1</v>
      </c>
      <c r="AE2165" s="3">
        <v>1</v>
      </c>
      <c r="AF2165" s="3">
        <v>0</v>
      </c>
      <c r="AG2165" s="3">
        <v>0</v>
      </c>
      <c r="AH2165" s="3">
        <v>41.316666666666997</v>
      </c>
      <c r="AI2165" s="3">
        <v>14.883333333333001</v>
      </c>
      <c r="AJ2165" s="1" t="s">
        <v>298</v>
      </c>
      <c r="AK2165" s="1" t="s">
        <v>17039</v>
      </c>
      <c r="AL2165" s="1"/>
      <c r="AM2165" s="1"/>
      <c r="AN2165" s="1"/>
      <c r="AO2165" s="1"/>
      <c r="AP2165" s="1"/>
      <c r="AQ2165" s="1"/>
      <c r="AR2165" s="1"/>
      <c r="AS2165" s="1"/>
      <c r="AT2165" s="3"/>
      <c r="AU2165" s="1"/>
      <c r="AV2165" s="1"/>
      <c r="AW2165" s="3"/>
      <c r="AX2165" s="1"/>
      <c r="AY2165" s="1"/>
      <c r="AZ2165" s="1" t="s">
        <v>17040</v>
      </c>
      <c r="BA2165" s="1"/>
      <c r="BB2165">
        <f t="shared" si="37"/>
        <v>1</v>
      </c>
    </row>
    <row r="2166" spans="1:55" x14ac:dyDescent="0.25">
      <c r="A2166" s="1" t="s">
        <v>16848</v>
      </c>
      <c r="B2166" s="3">
        <v>9</v>
      </c>
      <c r="C2166" s="1" t="s">
        <v>16926</v>
      </c>
      <c r="D2166" s="3">
        <v>9624040</v>
      </c>
      <c r="E2166" s="1" t="s">
        <v>91</v>
      </c>
      <c r="F2166" s="1" t="s">
        <v>17041</v>
      </c>
      <c r="G2166" s="1" t="s">
        <v>298</v>
      </c>
      <c r="H2166" s="1" t="s">
        <v>17042</v>
      </c>
      <c r="I2166" s="3">
        <v>9624040</v>
      </c>
      <c r="J2166" s="1" t="s">
        <v>67</v>
      </c>
      <c r="K2166" s="12"/>
      <c r="L2166" s="1" t="s">
        <v>17043</v>
      </c>
      <c r="M2166" s="1"/>
      <c r="N2166" s="1"/>
      <c r="O2166" s="1" t="s">
        <v>17044</v>
      </c>
      <c r="P2166" s="1" t="s">
        <v>70</v>
      </c>
      <c r="Q2166" s="1" t="s">
        <v>70</v>
      </c>
      <c r="R2166" s="1" t="s">
        <v>298</v>
      </c>
      <c r="S2166" s="1" t="s">
        <v>17045</v>
      </c>
      <c r="T2166" s="1" t="s">
        <v>17046</v>
      </c>
      <c r="U2166" s="1" t="s">
        <v>14759</v>
      </c>
      <c r="V2166" s="1" t="s">
        <v>74</v>
      </c>
      <c r="W2166" s="1" t="s">
        <v>17047</v>
      </c>
      <c r="X2166" s="1" t="s">
        <v>298</v>
      </c>
      <c r="Y2166" s="1" t="s">
        <v>6405</v>
      </c>
      <c r="Z2166" s="1" t="s">
        <v>298</v>
      </c>
      <c r="AA2166" s="1" t="s">
        <v>17048</v>
      </c>
      <c r="AB2166" s="3">
        <v>1</v>
      </c>
      <c r="AC2166" s="3">
        <v>0</v>
      </c>
      <c r="AD2166" s="3">
        <v>1</v>
      </c>
      <c r="AE2166" s="3">
        <v>1</v>
      </c>
      <c r="AF2166" s="3">
        <v>0</v>
      </c>
      <c r="AG2166" s="3">
        <v>0</v>
      </c>
      <c r="AH2166" s="3">
        <v>64.599999999999994</v>
      </c>
      <c r="AI2166" s="3">
        <v>12.45</v>
      </c>
      <c r="AJ2166" s="1" t="s">
        <v>298</v>
      </c>
      <c r="AK2166" s="1" t="s">
        <v>17049</v>
      </c>
      <c r="AL2166" s="1"/>
      <c r="AM2166" s="1"/>
      <c r="AN2166" s="1"/>
      <c r="AO2166" s="1"/>
      <c r="AP2166" s="1"/>
      <c r="AQ2166" s="1"/>
      <c r="AR2166" s="1"/>
      <c r="AS2166" s="1"/>
      <c r="AT2166" s="3"/>
      <c r="AU2166" s="1"/>
      <c r="AV2166" s="1"/>
      <c r="AW2166" s="3"/>
      <c r="AX2166" s="1"/>
      <c r="AY2166" s="1"/>
      <c r="AZ2166" s="1"/>
      <c r="BA2166" s="1" t="s">
        <v>17050</v>
      </c>
      <c r="BB2166">
        <f t="shared" si="37"/>
        <v>1</v>
      </c>
    </row>
    <row r="2167" spans="1:55" x14ac:dyDescent="0.25">
      <c r="A2167" s="1" t="s">
        <v>16848</v>
      </c>
      <c r="B2167" s="3">
        <v>11</v>
      </c>
      <c r="C2167" s="1" t="s">
        <v>16860</v>
      </c>
      <c r="D2167" s="3">
        <v>9629423</v>
      </c>
      <c r="E2167" s="1" t="s">
        <v>63</v>
      </c>
      <c r="F2167" s="1" t="s">
        <v>17051</v>
      </c>
      <c r="G2167" s="1" t="s">
        <v>307</v>
      </c>
      <c r="H2167" s="1" t="s">
        <v>17052</v>
      </c>
      <c r="I2167" s="3">
        <v>1617151</v>
      </c>
      <c r="J2167" s="1" t="s">
        <v>67</v>
      </c>
      <c r="K2167" s="12"/>
      <c r="L2167" s="1" t="s">
        <v>16911</v>
      </c>
      <c r="M2167" s="1"/>
      <c r="N2167" s="1"/>
      <c r="O2167" s="1" t="s">
        <v>17053</v>
      </c>
      <c r="P2167" s="1" t="s">
        <v>70</v>
      </c>
      <c r="Q2167" s="1" t="s">
        <v>70</v>
      </c>
      <c r="R2167" s="1" t="s">
        <v>307</v>
      </c>
      <c r="S2167" s="1" t="s">
        <v>17054</v>
      </c>
      <c r="T2167" s="1" t="s">
        <v>17055</v>
      </c>
      <c r="U2167" s="1" t="s">
        <v>16915</v>
      </c>
      <c r="V2167" s="1" t="s">
        <v>74</v>
      </c>
      <c r="W2167" s="1" t="s">
        <v>16878</v>
      </c>
      <c r="X2167" s="1" t="s">
        <v>307</v>
      </c>
      <c r="Y2167" s="1" t="s">
        <v>16577</v>
      </c>
      <c r="Z2167" s="1" t="s">
        <v>307</v>
      </c>
      <c r="AA2167" s="1" t="s">
        <v>17056</v>
      </c>
      <c r="AB2167" s="3">
        <v>1</v>
      </c>
      <c r="AC2167" s="3">
        <v>1</v>
      </c>
      <c r="AD2167" s="3">
        <v>1</v>
      </c>
      <c r="AE2167" s="3">
        <v>1</v>
      </c>
      <c r="AF2167" s="3">
        <v>0</v>
      </c>
      <c r="AG2167" s="3">
        <v>0</v>
      </c>
      <c r="AH2167" s="3">
        <v>27.833333333333002</v>
      </c>
      <c r="AI2167" s="3">
        <v>5.2833333333330001</v>
      </c>
      <c r="AJ2167" s="1" t="s">
        <v>307</v>
      </c>
      <c r="AK2167" s="1" t="s">
        <v>14933</v>
      </c>
      <c r="AL2167" s="1"/>
      <c r="AM2167" s="1"/>
      <c r="AN2167" s="1"/>
      <c r="AO2167" s="1"/>
      <c r="AP2167" s="1"/>
      <c r="AQ2167" s="1"/>
      <c r="AR2167" s="1"/>
      <c r="AS2167" s="1"/>
      <c r="AT2167" s="3"/>
      <c r="AU2167" s="1"/>
      <c r="AV2167" s="1"/>
      <c r="AW2167" s="3"/>
      <c r="AX2167" s="1"/>
      <c r="AY2167" s="1"/>
      <c r="AZ2167" s="1"/>
      <c r="BA2167" s="1"/>
      <c r="BB2167">
        <f t="shared" si="37"/>
        <v>1</v>
      </c>
    </row>
    <row r="2168" spans="1:55" x14ac:dyDescent="0.25">
      <c r="A2168" s="1" t="s">
        <v>16848</v>
      </c>
      <c r="B2168" s="3">
        <v>50</v>
      </c>
      <c r="C2168" s="1" t="s">
        <v>16849</v>
      </c>
      <c r="D2168" s="3">
        <v>9633505</v>
      </c>
      <c r="E2168" s="1" t="s">
        <v>63</v>
      </c>
      <c r="F2168" s="1" t="s">
        <v>17057</v>
      </c>
      <c r="G2168" s="1" t="s">
        <v>2712</v>
      </c>
      <c r="H2168" s="1" t="s">
        <v>17058</v>
      </c>
      <c r="I2168" s="3">
        <v>1617556</v>
      </c>
      <c r="J2168" s="1" t="s">
        <v>67</v>
      </c>
      <c r="K2168" s="12"/>
      <c r="L2168" s="1" t="s">
        <v>17059</v>
      </c>
      <c r="M2168" s="1"/>
      <c r="N2168" s="1"/>
      <c r="O2168" s="1" t="s">
        <v>17060</v>
      </c>
      <c r="P2168" s="1" t="s">
        <v>70</v>
      </c>
      <c r="Q2168" s="1" t="s">
        <v>70</v>
      </c>
      <c r="R2168" s="1" t="s">
        <v>2712</v>
      </c>
      <c r="S2168" s="1" t="s">
        <v>17061</v>
      </c>
      <c r="T2168" s="1" t="s">
        <v>17062</v>
      </c>
      <c r="U2168" s="1" t="s">
        <v>16942</v>
      </c>
      <c r="V2168" s="1" t="s">
        <v>74</v>
      </c>
      <c r="W2168" s="1" t="s">
        <v>17047</v>
      </c>
      <c r="X2168" s="1" t="s">
        <v>2712</v>
      </c>
      <c r="Y2168" s="1" t="s">
        <v>6018</v>
      </c>
      <c r="Z2168" s="1" t="s">
        <v>2712</v>
      </c>
      <c r="AA2168" s="1" t="s">
        <v>17063</v>
      </c>
      <c r="AB2168" s="3">
        <v>1</v>
      </c>
      <c r="AC2168" s="3">
        <v>1</v>
      </c>
      <c r="AD2168" s="3">
        <v>1</v>
      </c>
      <c r="AE2168" s="3">
        <v>1</v>
      </c>
      <c r="AF2168" s="3">
        <v>0</v>
      </c>
      <c r="AG2168" s="3">
        <v>0</v>
      </c>
      <c r="AH2168" s="3">
        <v>34.733333333333</v>
      </c>
      <c r="AI2168" s="3">
        <v>12.066666666667</v>
      </c>
      <c r="AJ2168" s="1" t="s">
        <v>2712</v>
      </c>
      <c r="AK2168" s="1" t="s">
        <v>17064</v>
      </c>
      <c r="AL2168" s="1"/>
      <c r="AM2168" s="1"/>
      <c r="AN2168" s="1"/>
      <c r="AO2168" s="1"/>
      <c r="AP2168" s="1"/>
      <c r="AQ2168" s="1"/>
      <c r="AR2168" s="1"/>
      <c r="AS2168" s="1"/>
      <c r="AT2168" s="3"/>
      <c r="AU2168" s="1"/>
      <c r="AV2168" s="1"/>
      <c r="AW2168" s="3"/>
      <c r="AX2168" s="1"/>
      <c r="AY2168" s="1"/>
      <c r="AZ2168" s="1"/>
      <c r="BA2168" s="1"/>
      <c r="BB2168">
        <f t="shared" si="37"/>
        <v>2</v>
      </c>
      <c r="BC2168">
        <f t="shared" si="38"/>
        <v>2022</v>
      </c>
    </row>
    <row r="2169" spans="1:55" x14ac:dyDescent="0.25">
      <c r="A2169" s="1" t="s">
        <v>16848</v>
      </c>
      <c r="B2169" s="3">
        <v>50</v>
      </c>
      <c r="C2169" s="1" t="s">
        <v>16849</v>
      </c>
      <c r="D2169" s="3">
        <v>9635278</v>
      </c>
      <c r="E2169" s="1" t="s">
        <v>63</v>
      </c>
      <c r="F2169" s="1" t="s">
        <v>17065</v>
      </c>
      <c r="G2169" s="1" t="s">
        <v>2712</v>
      </c>
      <c r="H2169" s="1" t="s">
        <v>3309</v>
      </c>
      <c r="I2169" s="3">
        <v>1617837</v>
      </c>
      <c r="J2169" s="1" t="s">
        <v>1309</v>
      </c>
      <c r="K2169" s="12"/>
      <c r="L2169" s="1" t="s">
        <v>17066</v>
      </c>
      <c r="M2169" s="1"/>
      <c r="N2169" s="1"/>
      <c r="O2169" s="1" t="s">
        <v>17067</v>
      </c>
      <c r="P2169" s="1" t="s">
        <v>70</v>
      </c>
      <c r="Q2169" s="1" t="s">
        <v>70</v>
      </c>
      <c r="R2169" s="1" t="s">
        <v>2712</v>
      </c>
      <c r="S2169" s="1" t="s">
        <v>17068</v>
      </c>
      <c r="T2169" s="1" t="s">
        <v>17069</v>
      </c>
      <c r="U2169" s="1" t="s">
        <v>17070</v>
      </c>
      <c r="V2169" s="1" t="s">
        <v>74</v>
      </c>
      <c r="W2169" s="1" t="s">
        <v>17071</v>
      </c>
      <c r="X2169" s="1" t="s">
        <v>2712</v>
      </c>
      <c r="Y2169" s="1" t="s">
        <v>17072</v>
      </c>
      <c r="Z2169" s="1" t="s">
        <v>2712</v>
      </c>
      <c r="AA2169" s="1" t="s">
        <v>17073</v>
      </c>
      <c r="AB2169" s="3">
        <v>1</v>
      </c>
      <c r="AC2169" s="3">
        <v>1</v>
      </c>
      <c r="AD2169" s="3">
        <v>1</v>
      </c>
      <c r="AE2169" s="3">
        <v>1</v>
      </c>
      <c r="AF2169" s="3">
        <v>0</v>
      </c>
      <c r="AG2169" s="3">
        <v>0</v>
      </c>
      <c r="AH2169" s="3">
        <v>31.55</v>
      </c>
      <c r="AI2169" s="3">
        <v>4.1500000000000004</v>
      </c>
      <c r="AJ2169" s="1" t="s">
        <v>2712</v>
      </c>
      <c r="AK2169" s="1" t="s">
        <v>17074</v>
      </c>
      <c r="AL2169" s="1"/>
      <c r="AM2169" s="1"/>
      <c r="AN2169" s="1"/>
      <c r="AO2169" s="1"/>
      <c r="AP2169" s="1"/>
      <c r="AQ2169" s="1"/>
      <c r="AR2169" s="1"/>
      <c r="AS2169" s="1"/>
      <c r="AT2169" s="3"/>
      <c r="AU2169" s="1"/>
      <c r="AV2169" s="1"/>
      <c r="AW2169" s="3"/>
      <c r="AX2169" s="1"/>
      <c r="AY2169" s="1"/>
      <c r="AZ2169" s="1"/>
      <c r="BA2169" s="1"/>
      <c r="BB2169">
        <f t="shared" si="37"/>
        <v>2</v>
      </c>
      <c r="BC2169">
        <f t="shared" si="38"/>
        <v>2022</v>
      </c>
    </row>
    <row r="2170" spans="1:55" x14ac:dyDescent="0.25">
      <c r="A2170" s="1" t="s">
        <v>16848</v>
      </c>
      <c r="B2170" s="3">
        <v>50</v>
      </c>
      <c r="C2170" s="1" t="s">
        <v>16849</v>
      </c>
      <c r="D2170" s="3">
        <v>9643726</v>
      </c>
      <c r="E2170" s="1" t="s">
        <v>63</v>
      </c>
      <c r="F2170" s="1" t="s">
        <v>17075</v>
      </c>
      <c r="G2170" s="1" t="s">
        <v>2712</v>
      </c>
      <c r="H2170" s="1" t="s">
        <v>17076</v>
      </c>
      <c r="I2170" s="3">
        <v>1618118</v>
      </c>
      <c r="J2170" s="1" t="s">
        <v>1309</v>
      </c>
      <c r="K2170" s="12"/>
      <c r="L2170" s="1" t="s">
        <v>16852</v>
      </c>
      <c r="M2170" s="1"/>
      <c r="N2170" s="1"/>
      <c r="O2170" s="1" t="s">
        <v>17077</v>
      </c>
      <c r="P2170" s="1" t="s">
        <v>70</v>
      </c>
      <c r="Q2170" s="1" t="s">
        <v>70</v>
      </c>
      <c r="R2170" s="1" t="s">
        <v>2712</v>
      </c>
      <c r="S2170" s="1" t="s">
        <v>5271</v>
      </c>
      <c r="T2170" s="1" t="s">
        <v>17078</v>
      </c>
      <c r="U2170" s="1" t="s">
        <v>17079</v>
      </c>
      <c r="V2170" s="1" t="s">
        <v>74</v>
      </c>
      <c r="W2170" s="1" t="s">
        <v>16977</v>
      </c>
      <c r="X2170" s="1" t="s">
        <v>2712</v>
      </c>
      <c r="Y2170" s="1" t="s">
        <v>846</v>
      </c>
      <c r="Z2170" s="1" t="s">
        <v>2712</v>
      </c>
      <c r="AA2170" s="1" t="s">
        <v>11204</v>
      </c>
      <c r="AB2170" s="3">
        <v>1</v>
      </c>
      <c r="AC2170" s="3">
        <v>1</v>
      </c>
      <c r="AD2170" s="3">
        <v>1</v>
      </c>
      <c r="AE2170" s="3">
        <v>1</v>
      </c>
      <c r="AF2170" s="3">
        <v>0</v>
      </c>
      <c r="AG2170" s="3">
        <v>0</v>
      </c>
      <c r="AH2170" s="3">
        <v>45.866666666667001</v>
      </c>
      <c r="AI2170" s="3">
        <v>10.466666666667001</v>
      </c>
      <c r="AJ2170" s="1" t="s">
        <v>2712</v>
      </c>
      <c r="AK2170" s="1" t="s">
        <v>17080</v>
      </c>
      <c r="AL2170" s="1"/>
      <c r="AM2170" s="1"/>
      <c r="AN2170" s="1"/>
      <c r="AO2170" s="1"/>
      <c r="AP2170" s="1"/>
      <c r="AQ2170" s="1"/>
      <c r="AR2170" s="1"/>
      <c r="AS2170" s="1"/>
      <c r="AT2170" s="3"/>
      <c r="AU2170" s="1"/>
      <c r="AV2170" s="1"/>
      <c r="AW2170" s="3"/>
      <c r="AX2170" s="1"/>
      <c r="AY2170" s="1"/>
      <c r="AZ2170" s="1"/>
      <c r="BA2170" s="1"/>
      <c r="BB2170">
        <f t="shared" si="37"/>
        <v>2</v>
      </c>
      <c r="BC2170">
        <f t="shared" si="38"/>
        <v>2022</v>
      </c>
    </row>
    <row r="2171" spans="1:55" x14ac:dyDescent="0.25">
      <c r="A2171" s="1" t="s">
        <v>16848</v>
      </c>
      <c r="B2171" s="3">
        <v>50</v>
      </c>
      <c r="C2171" s="1" t="s">
        <v>16849</v>
      </c>
      <c r="D2171" s="3">
        <v>9671574</v>
      </c>
      <c r="E2171" s="1" t="s">
        <v>91</v>
      </c>
      <c r="F2171" s="1" t="s">
        <v>17081</v>
      </c>
      <c r="G2171" s="1" t="s">
        <v>2731</v>
      </c>
      <c r="H2171" s="1" t="s">
        <v>503</v>
      </c>
      <c r="I2171" s="3">
        <v>9671574</v>
      </c>
      <c r="J2171" s="1" t="s">
        <v>67</v>
      </c>
      <c r="K2171" s="12"/>
      <c r="L2171" s="1" t="s">
        <v>16938</v>
      </c>
      <c r="M2171" s="1"/>
      <c r="N2171" s="1"/>
      <c r="O2171" s="1" t="s">
        <v>1443</v>
      </c>
      <c r="P2171" s="1" t="s">
        <v>70</v>
      </c>
      <c r="Q2171" s="1" t="s">
        <v>70</v>
      </c>
      <c r="R2171" s="1" t="s">
        <v>2731</v>
      </c>
      <c r="S2171" s="1" t="s">
        <v>17082</v>
      </c>
      <c r="T2171" s="1" t="s">
        <v>17083</v>
      </c>
      <c r="U2171" s="1" t="s">
        <v>17084</v>
      </c>
      <c r="V2171" s="1" t="s">
        <v>74</v>
      </c>
      <c r="W2171" s="1" t="s">
        <v>17085</v>
      </c>
      <c r="X2171" s="1" t="s">
        <v>2731</v>
      </c>
      <c r="Y2171" s="1" t="s">
        <v>9472</v>
      </c>
      <c r="Z2171" s="1" t="s">
        <v>2731</v>
      </c>
      <c r="AA2171" s="1" t="s">
        <v>17086</v>
      </c>
      <c r="AB2171" s="3">
        <v>1</v>
      </c>
      <c r="AC2171" s="3">
        <v>1</v>
      </c>
      <c r="AD2171" s="3">
        <v>1</v>
      </c>
      <c r="AE2171" s="3">
        <v>1</v>
      </c>
      <c r="AF2171" s="3">
        <v>0</v>
      </c>
      <c r="AG2171" s="3">
        <v>0</v>
      </c>
      <c r="AH2171" s="3">
        <v>4.1833333333329996</v>
      </c>
      <c r="AI2171" s="3">
        <v>3.583333333333</v>
      </c>
      <c r="AJ2171" s="1" t="s">
        <v>2731</v>
      </c>
      <c r="AK2171" s="1" t="s">
        <v>17087</v>
      </c>
      <c r="AL2171" s="1"/>
      <c r="AM2171" s="1"/>
      <c r="AN2171" s="1"/>
      <c r="AO2171" s="1"/>
      <c r="AP2171" s="1"/>
      <c r="AQ2171" s="1"/>
      <c r="AR2171" s="1"/>
      <c r="AS2171" s="1"/>
      <c r="AT2171" s="3"/>
      <c r="AU2171" s="1"/>
      <c r="AV2171" s="1"/>
      <c r="AW2171" s="3"/>
      <c r="AX2171" s="1"/>
      <c r="AY2171" s="1"/>
      <c r="AZ2171" s="1"/>
      <c r="BA2171" s="1"/>
      <c r="BB2171">
        <f t="shared" si="37"/>
        <v>2</v>
      </c>
      <c r="BC2171">
        <f t="shared" si="38"/>
        <v>2022</v>
      </c>
    </row>
    <row r="2172" spans="1:55" x14ac:dyDescent="0.25">
      <c r="A2172" s="1" t="s">
        <v>16848</v>
      </c>
      <c r="B2172" s="3">
        <v>50</v>
      </c>
      <c r="C2172" s="1" t="s">
        <v>16849</v>
      </c>
      <c r="D2172" s="3">
        <v>9677867</v>
      </c>
      <c r="E2172" s="1" t="s">
        <v>63</v>
      </c>
      <c r="F2172" s="1" t="s">
        <v>17088</v>
      </c>
      <c r="G2172" s="1" t="s">
        <v>2749</v>
      </c>
      <c r="H2172" s="1" t="s">
        <v>17089</v>
      </c>
      <c r="I2172" s="3">
        <v>1623211</v>
      </c>
      <c r="J2172" s="1" t="s">
        <v>67</v>
      </c>
      <c r="K2172" s="12"/>
      <c r="L2172" s="1" t="s">
        <v>16852</v>
      </c>
      <c r="M2172" s="1"/>
      <c r="N2172" s="1"/>
      <c r="O2172" s="1" t="s">
        <v>17090</v>
      </c>
      <c r="P2172" s="1" t="s">
        <v>107</v>
      </c>
      <c r="Q2172" s="1" t="s">
        <v>70</v>
      </c>
      <c r="R2172" s="1" t="s">
        <v>2749</v>
      </c>
      <c r="S2172" s="1" t="s">
        <v>17091</v>
      </c>
      <c r="T2172" s="1" t="s">
        <v>17092</v>
      </c>
      <c r="U2172" s="1" t="s">
        <v>17079</v>
      </c>
      <c r="V2172" s="1" t="s">
        <v>74</v>
      </c>
      <c r="W2172" s="1" t="s">
        <v>17093</v>
      </c>
      <c r="X2172" s="1" t="s">
        <v>2749</v>
      </c>
      <c r="Y2172" s="1" t="s">
        <v>10496</v>
      </c>
      <c r="Z2172" s="1" t="s">
        <v>2749</v>
      </c>
      <c r="AA2172" s="1" t="s">
        <v>17094</v>
      </c>
      <c r="AB2172" s="3">
        <v>1</v>
      </c>
      <c r="AC2172" s="3">
        <v>1</v>
      </c>
      <c r="AD2172" s="3">
        <v>1</v>
      </c>
      <c r="AE2172" s="3">
        <v>1</v>
      </c>
      <c r="AF2172" s="3">
        <v>0</v>
      </c>
      <c r="AG2172" s="3">
        <v>0</v>
      </c>
      <c r="AH2172" s="3">
        <v>6.0166666666669997</v>
      </c>
      <c r="AI2172" s="3">
        <v>4.666666666667</v>
      </c>
      <c r="AJ2172" s="1"/>
      <c r="AK2172" s="1"/>
      <c r="AL2172" s="1"/>
      <c r="AM2172" s="1"/>
      <c r="AN2172" s="1"/>
      <c r="AO2172" s="1"/>
      <c r="AP2172" s="1"/>
      <c r="AQ2172" s="1"/>
      <c r="AR2172" s="1"/>
      <c r="AS2172" s="1"/>
      <c r="AT2172" s="3"/>
      <c r="AU2172" s="1"/>
      <c r="AV2172" s="1"/>
      <c r="AW2172" s="3"/>
      <c r="AX2172" s="1"/>
      <c r="AY2172" s="1"/>
      <c r="AZ2172" s="1"/>
      <c r="BA2172" s="1"/>
      <c r="BB2172">
        <f t="shared" si="37"/>
        <v>2</v>
      </c>
      <c r="BC2172">
        <f t="shared" si="38"/>
        <v>2022</v>
      </c>
    </row>
    <row r="2173" spans="1:55" x14ac:dyDescent="0.25">
      <c r="A2173" s="1" t="s">
        <v>16848</v>
      </c>
      <c r="B2173" s="3">
        <v>9</v>
      </c>
      <c r="C2173" s="1" t="s">
        <v>16926</v>
      </c>
      <c r="D2173" s="3">
        <v>9688708</v>
      </c>
      <c r="E2173" s="1" t="s">
        <v>63</v>
      </c>
      <c r="F2173" s="1" t="s">
        <v>17095</v>
      </c>
      <c r="G2173" s="1" t="s">
        <v>354</v>
      </c>
      <c r="H2173" s="1" t="s">
        <v>7723</v>
      </c>
      <c r="I2173" s="3">
        <v>1625109</v>
      </c>
      <c r="J2173" s="1" t="s">
        <v>67</v>
      </c>
      <c r="K2173" s="12"/>
      <c r="L2173" s="1" t="s">
        <v>17096</v>
      </c>
      <c r="M2173" s="1"/>
      <c r="N2173" s="1"/>
      <c r="O2173" s="1" t="s">
        <v>17097</v>
      </c>
      <c r="P2173" s="1" t="s">
        <v>107</v>
      </c>
      <c r="Q2173" s="1" t="s">
        <v>234</v>
      </c>
      <c r="R2173" s="1"/>
      <c r="S2173" s="1"/>
      <c r="T2173" s="1" t="s">
        <v>17098</v>
      </c>
      <c r="U2173" s="1" t="s">
        <v>14759</v>
      </c>
      <c r="V2173" s="1" t="s">
        <v>74</v>
      </c>
      <c r="W2173" s="1" t="s">
        <v>17099</v>
      </c>
      <c r="X2173" s="1" t="s">
        <v>354</v>
      </c>
      <c r="Y2173" s="1" t="s">
        <v>1771</v>
      </c>
      <c r="Z2173" s="1" t="s">
        <v>354</v>
      </c>
      <c r="AA2173" s="1" t="s">
        <v>17100</v>
      </c>
      <c r="AB2173" s="3">
        <v>1</v>
      </c>
      <c r="AC2173" s="3">
        <v>1</v>
      </c>
      <c r="AD2173" s="3">
        <v>0</v>
      </c>
      <c r="AE2173" s="3">
        <v>0</v>
      </c>
      <c r="AF2173" s="3">
        <v>0</v>
      </c>
      <c r="AG2173" s="3">
        <v>0</v>
      </c>
      <c r="AH2173" s="3">
        <v>43.066666666666997</v>
      </c>
      <c r="AI2173" s="3"/>
      <c r="AJ2173" s="1"/>
      <c r="AK2173" s="1"/>
      <c r="AL2173" s="1"/>
      <c r="AM2173" s="1"/>
      <c r="AN2173" s="1"/>
      <c r="AO2173" s="1"/>
      <c r="AP2173" s="1"/>
      <c r="AQ2173" s="1"/>
      <c r="AR2173" s="1"/>
      <c r="AS2173" s="1"/>
      <c r="AT2173" s="3"/>
      <c r="AU2173" s="1"/>
      <c r="AV2173" s="1"/>
      <c r="AW2173" s="3"/>
      <c r="AX2173" s="1"/>
      <c r="AY2173" s="1"/>
      <c r="AZ2173" s="1"/>
      <c r="BA2173" s="1"/>
      <c r="BB2173">
        <f t="shared" si="37"/>
        <v>2</v>
      </c>
      <c r="BC2173">
        <f t="shared" si="38"/>
        <v>2022</v>
      </c>
    </row>
    <row r="2174" spans="1:55" x14ac:dyDescent="0.25">
      <c r="A2174" s="1" t="s">
        <v>16848</v>
      </c>
      <c r="B2174" s="3">
        <v>11</v>
      </c>
      <c r="C2174" s="1" t="s">
        <v>16860</v>
      </c>
      <c r="D2174" s="3">
        <v>9690839</v>
      </c>
      <c r="E2174" s="1" t="s">
        <v>91</v>
      </c>
      <c r="F2174" s="1" t="s">
        <v>199</v>
      </c>
      <c r="G2174" s="1" t="s">
        <v>364</v>
      </c>
      <c r="H2174" s="1" t="s">
        <v>17101</v>
      </c>
      <c r="I2174" s="3">
        <v>9690839</v>
      </c>
      <c r="J2174" s="1" t="s">
        <v>67</v>
      </c>
      <c r="K2174" s="12"/>
      <c r="L2174" s="1" t="s">
        <v>16874</v>
      </c>
      <c r="M2174" s="1"/>
      <c r="N2174" s="1"/>
      <c r="O2174" s="1" t="s">
        <v>17102</v>
      </c>
      <c r="P2174" s="1" t="s">
        <v>70</v>
      </c>
      <c r="Q2174" s="1" t="s">
        <v>70</v>
      </c>
      <c r="R2174" s="1" t="s">
        <v>364</v>
      </c>
      <c r="S2174" s="1" t="s">
        <v>17103</v>
      </c>
      <c r="T2174" s="1" t="s">
        <v>17104</v>
      </c>
      <c r="U2174" s="1" t="s">
        <v>17105</v>
      </c>
      <c r="V2174" s="1" t="s">
        <v>74</v>
      </c>
      <c r="W2174" s="1" t="s">
        <v>17106</v>
      </c>
      <c r="X2174" s="1" t="s">
        <v>364</v>
      </c>
      <c r="Y2174" s="1" t="s">
        <v>100</v>
      </c>
      <c r="Z2174" s="1" t="s">
        <v>364</v>
      </c>
      <c r="AA2174" s="1" t="s">
        <v>17107</v>
      </c>
      <c r="AB2174" s="3">
        <v>1</v>
      </c>
      <c r="AC2174" s="3">
        <v>1</v>
      </c>
      <c r="AD2174" s="3">
        <v>1</v>
      </c>
      <c r="AE2174" s="3">
        <v>1</v>
      </c>
      <c r="AF2174" s="3">
        <v>0</v>
      </c>
      <c r="AG2174" s="3">
        <v>0</v>
      </c>
      <c r="AH2174" s="3">
        <v>27.216666666666999</v>
      </c>
      <c r="AI2174" s="3">
        <v>8.4</v>
      </c>
      <c r="AJ2174" s="1" t="s">
        <v>364</v>
      </c>
      <c r="AK2174" s="1" t="s">
        <v>17108</v>
      </c>
      <c r="AL2174" s="1"/>
      <c r="AM2174" s="1"/>
      <c r="AN2174" s="1"/>
      <c r="AO2174" s="1"/>
      <c r="AP2174" s="1"/>
      <c r="AQ2174" s="1"/>
      <c r="AR2174" s="1"/>
      <c r="AS2174" s="1"/>
      <c r="AT2174" s="3"/>
      <c r="AU2174" s="1"/>
      <c r="AV2174" s="1"/>
      <c r="AW2174" s="3"/>
      <c r="AX2174" s="1"/>
      <c r="AY2174" s="1"/>
      <c r="AZ2174" s="1"/>
      <c r="BA2174" s="1"/>
      <c r="BB2174">
        <f t="shared" si="37"/>
        <v>2</v>
      </c>
      <c r="BC2174">
        <f t="shared" si="38"/>
        <v>2022</v>
      </c>
    </row>
    <row r="2175" spans="1:55" x14ac:dyDescent="0.25">
      <c r="A2175" s="1" t="s">
        <v>16848</v>
      </c>
      <c r="B2175" s="3">
        <v>48</v>
      </c>
      <c r="C2175" s="1" t="s">
        <v>16889</v>
      </c>
      <c r="D2175" s="3">
        <v>9694270</v>
      </c>
      <c r="E2175" s="1" t="s">
        <v>91</v>
      </c>
      <c r="F2175" s="1" t="s">
        <v>199</v>
      </c>
      <c r="G2175" s="1" t="s">
        <v>364</v>
      </c>
      <c r="H2175" s="1" t="s">
        <v>17109</v>
      </c>
      <c r="I2175" s="3">
        <v>9694270</v>
      </c>
      <c r="J2175" s="1" t="s">
        <v>67</v>
      </c>
      <c r="K2175" s="12"/>
      <c r="L2175" s="1" t="s">
        <v>16947</v>
      </c>
      <c r="M2175" s="1"/>
      <c r="N2175" s="1"/>
      <c r="O2175" s="1" t="s">
        <v>17110</v>
      </c>
      <c r="P2175" s="1" t="s">
        <v>70</v>
      </c>
      <c r="Q2175" s="1" t="s">
        <v>70</v>
      </c>
      <c r="R2175" s="1" t="s">
        <v>364</v>
      </c>
      <c r="S2175" s="1" t="s">
        <v>17111</v>
      </c>
      <c r="T2175" s="1" t="s">
        <v>17112</v>
      </c>
      <c r="U2175" s="1" t="s">
        <v>16951</v>
      </c>
      <c r="V2175" s="1" t="s">
        <v>74</v>
      </c>
      <c r="W2175" s="1" t="s">
        <v>7150</v>
      </c>
      <c r="X2175" s="1" t="s">
        <v>364</v>
      </c>
      <c r="Y2175" s="1" t="s">
        <v>2855</v>
      </c>
      <c r="Z2175" s="1" t="s">
        <v>364</v>
      </c>
      <c r="AA2175" s="1" t="s">
        <v>17113</v>
      </c>
      <c r="AB2175" s="3">
        <v>1</v>
      </c>
      <c r="AC2175" s="3">
        <v>1</v>
      </c>
      <c r="AD2175" s="3">
        <v>1</v>
      </c>
      <c r="AE2175" s="3">
        <v>1</v>
      </c>
      <c r="AF2175" s="3">
        <v>0</v>
      </c>
      <c r="AG2175" s="3">
        <v>0</v>
      </c>
      <c r="AH2175" s="3">
        <v>48.1</v>
      </c>
      <c r="AI2175" s="3">
        <v>3.75</v>
      </c>
      <c r="AJ2175" s="1" t="s">
        <v>364</v>
      </c>
      <c r="AK2175" s="1" t="s">
        <v>17114</v>
      </c>
      <c r="AL2175" s="1"/>
      <c r="AM2175" s="1"/>
      <c r="AN2175" s="1"/>
      <c r="AO2175" s="1"/>
      <c r="AP2175" s="1"/>
      <c r="AQ2175" s="1"/>
      <c r="AR2175" s="1"/>
      <c r="AS2175" s="1"/>
      <c r="AT2175" s="3"/>
      <c r="AU2175" s="1"/>
      <c r="AV2175" s="1"/>
      <c r="AW2175" s="3"/>
      <c r="AX2175" s="1"/>
      <c r="AY2175" s="1"/>
      <c r="AZ2175" s="1"/>
      <c r="BA2175" s="1" t="s">
        <v>17115</v>
      </c>
      <c r="BB2175">
        <f t="shared" si="37"/>
        <v>2</v>
      </c>
      <c r="BC2175">
        <f t="shared" si="38"/>
        <v>2022</v>
      </c>
    </row>
    <row r="2176" spans="1:55" x14ac:dyDescent="0.25">
      <c r="A2176" s="1" t="s">
        <v>16848</v>
      </c>
      <c r="B2176" s="3">
        <v>11</v>
      </c>
      <c r="C2176" s="1" t="s">
        <v>16860</v>
      </c>
      <c r="D2176" s="3">
        <v>9699468</v>
      </c>
      <c r="E2176" s="1" t="s">
        <v>63</v>
      </c>
      <c r="F2176" s="1" t="s">
        <v>17116</v>
      </c>
      <c r="G2176" s="1" t="s">
        <v>2782</v>
      </c>
      <c r="H2176" s="1" t="s">
        <v>17117</v>
      </c>
      <c r="I2176" s="3">
        <v>1626630</v>
      </c>
      <c r="J2176" s="1" t="s">
        <v>67</v>
      </c>
      <c r="K2176" s="12"/>
      <c r="L2176" s="1" t="s">
        <v>16911</v>
      </c>
      <c r="M2176" s="1"/>
      <c r="N2176" s="1"/>
      <c r="O2176" s="1" t="s">
        <v>17118</v>
      </c>
      <c r="P2176" s="1" t="s">
        <v>70</v>
      </c>
      <c r="Q2176" s="1" t="s">
        <v>70</v>
      </c>
      <c r="R2176" s="1" t="s">
        <v>2782</v>
      </c>
      <c r="S2176" s="1" t="s">
        <v>17119</v>
      </c>
      <c r="T2176" s="1" t="s">
        <v>17120</v>
      </c>
      <c r="U2176" s="1" t="s">
        <v>16915</v>
      </c>
      <c r="V2176" s="1" t="s">
        <v>74</v>
      </c>
      <c r="W2176" s="1" t="s">
        <v>17018</v>
      </c>
      <c r="X2176" s="1" t="s">
        <v>2782</v>
      </c>
      <c r="Y2176" s="1" t="s">
        <v>5485</v>
      </c>
      <c r="Z2176" s="1" t="s">
        <v>2782</v>
      </c>
      <c r="AA2176" s="1" t="s">
        <v>17121</v>
      </c>
      <c r="AB2176" s="3">
        <v>1</v>
      </c>
      <c r="AC2176" s="3">
        <v>1</v>
      </c>
      <c r="AD2176" s="3">
        <v>1</v>
      </c>
      <c r="AE2176" s="3">
        <v>1</v>
      </c>
      <c r="AF2176" s="3">
        <v>0</v>
      </c>
      <c r="AG2176" s="3">
        <v>0</v>
      </c>
      <c r="AH2176" s="3">
        <v>38.816666666666997</v>
      </c>
      <c r="AI2176" s="3">
        <v>8.35</v>
      </c>
      <c r="AJ2176" s="1" t="s">
        <v>2782</v>
      </c>
      <c r="AK2176" s="1" t="s">
        <v>17122</v>
      </c>
      <c r="AL2176" s="1"/>
      <c r="AM2176" s="1"/>
      <c r="AN2176" s="1"/>
      <c r="AO2176" s="1"/>
      <c r="AP2176" s="1"/>
      <c r="AQ2176" s="1"/>
      <c r="AR2176" s="1"/>
      <c r="AS2176" s="1"/>
      <c r="AT2176" s="3"/>
      <c r="AU2176" s="1"/>
      <c r="AV2176" s="1"/>
      <c r="AW2176" s="3"/>
      <c r="AX2176" s="1"/>
      <c r="AY2176" s="1"/>
      <c r="AZ2176" s="1"/>
      <c r="BA2176" s="1"/>
      <c r="BB2176">
        <f t="shared" si="37"/>
        <v>2</v>
      </c>
      <c r="BC2176">
        <f t="shared" si="38"/>
        <v>2022</v>
      </c>
    </row>
    <row r="2177" spans="1:55" x14ac:dyDescent="0.25">
      <c r="A2177" s="1" t="s">
        <v>16848</v>
      </c>
      <c r="B2177" s="3">
        <v>48</v>
      </c>
      <c r="C2177" s="1" t="s">
        <v>16889</v>
      </c>
      <c r="D2177" s="3">
        <v>9713702</v>
      </c>
      <c r="E2177" s="1" t="s">
        <v>63</v>
      </c>
      <c r="F2177" s="1" t="s">
        <v>17123</v>
      </c>
      <c r="G2177" s="1" t="s">
        <v>2811</v>
      </c>
      <c r="H2177" s="1" t="s">
        <v>17124</v>
      </c>
      <c r="I2177" s="3">
        <v>1628938</v>
      </c>
      <c r="J2177" s="1" t="s">
        <v>67</v>
      </c>
      <c r="K2177" s="12"/>
      <c r="L2177" s="1" t="s">
        <v>16991</v>
      </c>
      <c r="M2177" s="1"/>
      <c r="N2177" s="1"/>
      <c r="O2177" s="1" t="s">
        <v>17125</v>
      </c>
      <c r="P2177" s="1" t="s">
        <v>70</v>
      </c>
      <c r="Q2177" s="1" t="s">
        <v>70</v>
      </c>
      <c r="R2177" s="1" t="s">
        <v>2811</v>
      </c>
      <c r="S2177" s="1" t="s">
        <v>17126</v>
      </c>
      <c r="T2177" s="1" t="s">
        <v>17127</v>
      </c>
      <c r="U2177" s="1" t="s">
        <v>6991</v>
      </c>
      <c r="V2177" s="1" t="s">
        <v>74</v>
      </c>
      <c r="W2177" s="1" t="s">
        <v>16895</v>
      </c>
      <c r="X2177" s="1" t="s">
        <v>2811</v>
      </c>
      <c r="Y2177" s="1" t="s">
        <v>16444</v>
      </c>
      <c r="Z2177" s="1" t="s">
        <v>2811</v>
      </c>
      <c r="AA2177" s="1" t="s">
        <v>1254</v>
      </c>
      <c r="AB2177" s="3">
        <v>1</v>
      </c>
      <c r="AC2177" s="3">
        <v>1</v>
      </c>
      <c r="AD2177" s="3">
        <v>1</v>
      </c>
      <c r="AE2177" s="3">
        <v>1</v>
      </c>
      <c r="AF2177" s="3">
        <v>0</v>
      </c>
      <c r="AG2177" s="3">
        <v>0</v>
      </c>
      <c r="AH2177" s="3">
        <v>31.383333333332999</v>
      </c>
      <c r="AI2177" s="3">
        <v>4.916666666667</v>
      </c>
      <c r="AJ2177" s="1" t="s">
        <v>2811</v>
      </c>
      <c r="AK2177" s="1" t="s">
        <v>17128</v>
      </c>
      <c r="AL2177" s="1"/>
      <c r="AM2177" s="1"/>
      <c r="AN2177" s="1"/>
      <c r="AO2177" s="1"/>
      <c r="AP2177" s="1"/>
      <c r="AQ2177" s="1"/>
      <c r="AR2177" s="1"/>
      <c r="AS2177" s="1"/>
      <c r="AT2177" s="3"/>
      <c r="AU2177" s="1"/>
      <c r="AV2177" s="1"/>
      <c r="AW2177" s="3"/>
      <c r="AX2177" s="1"/>
      <c r="AY2177" s="1"/>
      <c r="AZ2177" s="1" t="s">
        <v>17129</v>
      </c>
      <c r="BA2177" s="1"/>
      <c r="BB2177">
        <f t="shared" si="37"/>
        <v>2</v>
      </c>
      <c r="BC2177">
        <f t="shared" si="38"/>
        <v>2022</v>
      </c>
    </row>
    <row r="2178" spans="1:55" x14ac:dyDescent="0.25">
      <c r="A2178" s="1" t="s">
        <v>16848</v>
      </c>
      <c r="B2178" s="3">
        <v>48</v>
      </c>
      <c r="C2178" s="1" t="s">
        <v>16889</v>
      </c>
      <c r="D2178" s="3">
        <v>9714688</v>
      </c>
      <c r="E2178" s="1" t="s">
        <v>63</v>
      </c>
      <c r="F2178" s="1" t="s">
        <v>17130</v>
      </c>
      <c r="G2178" s="1" t="s">
        <v>2811</v>
      </c>
      <c r="H2178" s="1" t="s">
        <v>17131</v>
      </c>
      <c r="I2178" s="3">
        <v>1629125</v>
      </c>
      <c r="J2178" s="1" t="s">
        <v>67</v>
      </c>
      <c r="K2178" s="12"/>
      <c r="L2178" s="1" t="s">
        <v>16947</v>
      </c>
      <c r="M2178" s="1"/>
      <c r="N2178" s="1"/>
      <c r="O2178" s="1" t="s">
        <v>17132</v>
      </c>
      <c r="P2178" s="1" t="s">
        <v>70</v>
      </c>
      <c r="Q2178" s="1" t="s">
        <v>234</v>
      </c>
      <c r="R2178" s="1"/>
      <c r="S2178" s="1"/>
      <c r="T2178" s="1" t="s">
        <v>17133</v>
      </c>
      <c r="U2178" s="1" t="s">
        <v>16951</v>
      </c>
      <c r="V2178" s="1" t="s">
        <v>74</v>
      </c>
      <c r="W2178" s="1" t="s">
        <v>17134</v>
      </c>
      <c r="X2178" s="1" t="s">
        <v>2811</v>
      </c>
      <c r="Y2178" s="1" t="s">
        <v>6972</v>
      </c>
      <c r="Z2178" s="1" t="s">
        <v>2811</v>
      </c>
      <c r="AA2178" s="1" t="s">
        <v>17135</v>
      </c>
      <c r="AB2178" s="3">
        <v>1</v>
      </c>
      <c r="AC2178" s="3">
        <v>1</v>
      </c>
      <c r="AD2178" s="3">
        <v>0</v>
      </c>
      <c r="AE2178" s="3">
        <v>0</v>
      </c>
      <c r="AF2178" s="3">
        <v>0</v>
      </c>
      <c r="AG2178" s="3">
        <v>0</v>
      </c>
      <c r="AH2178" s="3">
        <v>34.066666666666997</v>
      </c>
      <c r="AI2178" s="3"/>
      <c r="AJ2178" s="1" t="s">
        <v>2811</v>
      </c>
      <c r="AK2178" s="1" t="s">
        <v>17136</v>
      </c>
      <c r="AL2178" s="1"/>
      <c r="AM2178" s="1"/>
      <c r="AN2178" s="1"/>
      <c r="AO2178" s="1"/>
      <c r="AP2178" s="1"/>
      <c r="AQ2178" s="1"/>
      <c r="AR2178" s="1"/>
      <c r="AS2178" s="1"/>
      <c r="AT2178" s="3"/>
      <c r="AU2178" s="1"/>
      <c r="AV2178" s="1"/>
      <c r="AW2178" s="3"/>
      <c r="AX2178" s="1"/>
      <c r="AY2178" s="1"/>
      <c r="AZ2178" s="1" t="s">
        <v>17137</v>
      </c>
      <c r="BA2178" s="1"/>
      <c r="BB2178">
        <f t="shared" si="37"/>
        <v>2</v>
      </c>
      <c r="BC2178">
        <f t="shared" si="38"/>
        <v>2022</v>
      </c>
    </row>
    <row r="2179" spans="1:55" x14ac:dyDescent="0.25">
      <c r="A2179" s="1" t="s">
        <v>16848</v>
      </c>
      <c r="B2179" s="3">
        <v>50</v>
      </c>
      <c r="C2179" s="1" t="s">
        <v>16849</v>
      </c>
      <c r="D2179" s="3">
        <v>9736784</v>
      </c>
      <c r="E2179" s="1" t="s">
        <v>63</v>
      </c>
      <c r="F2179" s="1" t="s">
        <v>17138</v>
      </c>
      <c r="G2179" s="1" t="s">
        <v>2835</v>
      </c>
      <c r="H2179" s="1" t="s">
        <v>17139</v>
      </c>
      <c r="I2179" s="3">
        <v>1633376</v>
      </c>
      <c r="J2179" s="1" t="s">
        <v>67</v>
      </c>
      <c r="K2179" s="12"/>
      <c r="L2179" s="1" t="s">
        <v>16938</v>
      </c>
      <c r="M2179" s="1"/>
      <c r="N2179" s="1"/>
      <c r="O2179" s="1" t="s">
        <v>17140</v>
      </c>
      <c r="P2179" s="1" t="s">
        <v>70</v>
      </c>
      <c r="Q2179" s="1" t="s">
        <v>70</v>
      </c>
      <c r="R2179" s="1" t="s">
        <v>2835</v>
      </c>
      <c r="S2179" s="1" t="s">
        <v>17141</v>
      </c>
      <c r="T2179" s="1" t="s">
        <v>17142</v>
      </c>
      <c r="U2179" s="1" t="s">
        <v>17079</v>
      </c>
      <c r="V2179" s="1" t="s">
        <v>74</v>
      </c>
      <c r="W2179" s="1" t="s">
        <v>17071</v>
      </c>
      <c r="X2179" s="1" t="s">
        <v>2835</v>
      </c>
      <c r="Y2179" s="1" t="s">
        <v>13025</v>
      </c>
      <c r="Z2179" s="1" t="s">
        <v>2835</v>
      </c>
      <c r="AA2179" s="1" t="s">
        <v>17143</v>
      </c>
      <c r="AB2179" s="3">
        <v>1</v>
      </c>
      <c r="AC2179" s="3">
        <v>1</v>
      </c>
      <c r="AD2179" s="3">
        <v>1</v>
      </c>
      <c r="AE2179" s="3">
        <v>1</v>
      </c>
      <c r="AF2179" s="3">
        <v>0</v>
      </c>
      <c r="AG2179" s="3">
        <v>0</v>
      </c>
      <c r="AH2179" s="3">
        <v>38.466666666667003</v>
      </c>
      <c r="AI2179" s="3">
        <v>7.35</v>
      </c>
      <c r="AJ2179" s="1" t="s">
        <v>2835</v>
      </c>
      <c r="AK2179" s="1" t="s">
        <v>17144</v>
      </c>
      <c r="AL2179" s="1"/>
      <c r="AM2179" s="1"/>
      <c r="AN2179" s="1"/>
      <c r="AO2179" s="1"/>
      <c r="AP2179" s="1"/>
      <c r="AQ2179" s="1"/>
      <c r="AR2179" s="1"/>
      <c r="AS2179" s="1"/>
      <c r="AT2179" s="3"/>
      <c r="AU2179" s="1"/>
      <c r="AV2179" s="1"/>
      <c r="AW2179" s="3"/>
      <c r="AX2179" s="1"/>
      <c r="AY2179" s="1"/>
      <c r="AZ2179" s="1" t="s">
        <v>17145</v>
      </c>
      <c r="BA2179" s="1"/>
      <c r="BB2179">
        <f t="shared" ref="BB2179:BB2242" si="39">MONTH(G2179)</f>
        <v>2</v>
      </c>
      <c r="BC2179">
        <f t="shared" ref="BC2179:BC2242" si="40">YEAR(G2179)</f>
        <v>2022</v>
      </c>
    </row>
    <row r="2180" spans="1:55" x14ac:dyDescent="0.25">
      <c r="A2180" s="1" t="s">
        <v>16848</v>
      </c>
      <c r="B2180" s="3">
        <v>48</v>
      </c>
      <c r="C2180" s="1" t="s">
        <v>16889</v>
      </c>
      <c r="D2180" s="3">
        <v>9739919</v>
      </c>
      <c r="E2180" s="1" t="s">
        <v>91</v>
      </c>
      <c r="F2180" s="1" t="s">
        <v>17146</v>
      </c>
      <c r="G2180" s="1" t="s">
        <v>7224</v>
      </c>
      <c r="H2180" s="1" t="s">
        <v>17147</v>
      </c>
      <c r="I2180" s="3">
        <v>9739919</v>
      </c>
      <c r="J2180" s="1" t="s">
        <v>67</v>
      </c>
      <c r="K2180" s="12"/>
      <c r="L2180" s="1" t="s">
        <v>17148</v>
      </c>
      <c r="M2180" s="1"/>
      <c r="N2180" s="1"/>
      <c r="O2180" s="1" t="s">
        <v>17149</v>
      </c>
      <c r="P2180" s="1" t="s">
        <v>70</v>
      </c>
      <c r="Q2180" s="1" t="s">
        <v>70</v>
      </c>
      <c r="R2180" s="1" t="s">
        <v>7224</v>
      </c>
      <c r="S2180" s="1" t="s">
        <v>6704</v>
      </c>
      <c r="T2180" s="1" t="s">
        <v>17150</v>
      </c>
      <c r="U2180" s="1" t="s">
        <v>6991</v>
      </c>
      <c r="V2180" s="1" t="s">
        <v>74</v>
      </c>
      <c r="W2180" s="1" t="s">
        <v>17151</v>
      </c>
      <c r="X2180" s="1" t="s">
        <v>7224</v>
      </c>
      <c r="Y2180" s="1" t="s">
        <v>2922</v>
      </c>
      <c r="Z2180" s="1" t="s">
        <v>7224</v>
      </c>
      <c r="AA2180" s="1" t="s">
        <v>9584</v>
      </c>
      <c r="AB2180" s="3">
        <v>1</v>
      </c>
      <c r="AC2180" s="3">
        <v>1</v>
      </c>
      <c r="AD2180" s="3">
        <v>1</v>
      </c>
      <c r="AE2180" s="3">
        <v>1</v>
      </c>
      <c r="AF2180" s="3">
        <v>0</v>
      </c>
      <c r="AG2180" s="3">
        <v>0</v>
      </c>
      <c r="AH2180" s="3">
        <v>28.266666666667</v>
      </c>
      <c r="AI2180" s="3">
        <v>2.8666666666670002</v>
      </c>
      <c r="AJ2180" s="1" t="s">
        <v>7224</v>
      </c>
      <c r="AK2180" s="1" t="s">
        <v>5013</v>
      </c>
      <c r="AL2180" s="1"/>
      <c r="AM2180" s="1"/>
      <c r="AN2180" s="1"/>
      <c r="AO2180" s="1"/>
      <c r="AP2180" s="1"/>
      <c r="AQ2180" s="1"/>
      <c r="AR2180" s="1"/>
      <c r="AS2180" s="1"/>
      <c r="AT2180" s="3"/>
      <c r="AU2180" s="1"/>
      <c r="AV2180" s="1"/>
      <c r="AW2180" s="3"/>
      <c r="AX2180" s="1"/>
      <c r="AY2180" s="1"/>
      <c r="AZ2180" s="1"/>
      <c r="BA2180" s="1" t="s">
        <v>17152</v>
      </c>
      <c r="BB2180">
        <f t="shared" si="39"/>
        <v>2</v>
      </c>
      <c r="BC2180">
        <f t="shared" si="40"/>
        <v>2022</v>
      </c>
    </row>
    <row r="2181" spans="1:55" x14ac:dyDescent="0.25">
      <c r="A2181" s="1" t="s">
        <v>16848</v>
      </c>
      <c r="B2181" s="3">
        <v>9</v>
      </c>
      <c r="C2181" s="1" t="s">
        <v>16926</v>
      </c>
      <c r="D2181" s="3">
        <v>9741740</v>
      </c>
      <c r="E2181" s="1" t="s">
        <v>63</v>
      </c>
      <c r="F2181" s="1" t="s">
        <v>17153</v>
      </c>
      <c r="G2181" s="1" t="s">
        <v>7224</v>
      </c>
      <c r="H2181" s="1" t="s">
        <v>17154</v>
      </c>
      <c r="I2181" s="3">
        <v>1634175</v>
      </c>
      <c r="J2181" s="1" t="s">
        <v>67</v>
      </c>
      <c r="K2181" s="12"/>
      <c r="L2181" s="1" t="s">
        <v>17155</v>
      </c>
      <c r="M2181" s="1"/>
      <c r="N2181" s="1"/>
      <c r="O2181" s="1" t="s">
        <v>17156</v>
      </c>
      <c r="P2181" s="1" t="s">
        <v>70</v>
      </c>
      <c r="Q2181" s="1" t="s">
        <v>70</v>
      </c>
      <c r="R2181" s="1" t="s">
        <v>7224</v>
      </c>
      <c r="S2181" s="1" t="s">
        <v>17157</v>
      </c>
      <c r="T2181" s="1" t="s">
        <v>17158</v>
      </c>
      <c r="U2181" s="1" t="s">
        <v>16837</v>
      </c>
      <c r="V2181" s="1" t="s">
        <v>74</v>
      </c>
      <c r="W2181" s="1" t="s">
        <v>17159</v>
      </c>
      <c r="X2181" s="1" t="s">
        <v>7224</v>
      </c>
      <c r="Y2181" s="1" t="s">
        <v>8200</v>
      </c>
      <c r="Z2181" s="1" t="s">
        <v>7224</v>
      </c>
      <c r="AA2181" s="1" t="s">
        <v>17160</v>
      </c>
      <c r="AB2181" s="3">
        <v>1</v>
      </c>
      <c r="AC2181" s="3">
        <v>1</v>
      </c>
      <c r="AD2181" s="3">
        <v>1</v>
      </c>
      <c r="AE2181" s="3">
        <v>1</v>
      </c>
      <c r="AF2181" s="3">
        <v>0</v>
      </c>
      <c r="AG2181" s="3">
        <v>0</v>
      </c>
      <c r="AH2181" s="3">
        <v>33.566666666666997</v>
      </c>
      <c r="AI2181" s="3">
        <v>10.45</v>
      </c>
      <c r="AJ2181" s="1" t="s">
        <v>7224</v>
      </c>
      <c r="AK2181" s="1" t="s">
        <v>17161</v>
      </c>
      <c r="AL2181" s="1"/>
      <c r="AM2181" s="1"/>
      <c r="AN2181" s="1"/>
      <c r="AO2181" s="1"/>
      <c r="AP2181" s="1"/>
      <c r="AQ2181" s="1"/>
      <c r="AR2181" s="1"/>
      <c r="AS2181" s="1"/>
      <c r="AT2181" s="3"/>
      <c r="AU2181" s="1"/>
      <c r="AV2181" s="1"/>
      <c r="AW2181" s="3"/>
      <c r="AX2181" s="1"/>
      <c r="AY2181" s="1"/>
      <c r="AZ2181" s="1"/>
      <c r="BA2181" s="1"/>
      <c r="BB2181">
        <f t="shared" si="39"/>
        <v>2</v>
      </c>
      <c r="BC2181">
        <f t="shared" si="40"/>
        <v>2022</v>
      </c>
    </row>
    <row r="2182" spans="1:55" x14ac:dyDescent="0.25">
      <c r="A2182" s="1" t="s">
        <v>16848</v>
      </c>
      <c r="B2182" s="3">
        <v>11</v>
      </c>
      <c r="C2182" s="1" t="s">
        <v>16860</v>
      </c>
      <c r="D2182" s="3">
        <v>9755837</v>
      </c>
      <c r="E2182" s="1" t="s">
        <v>63</v>
      </c>
      <c r="F2182" s="1" t="s">
        <v>17162</v>
      </c>
      <c r="G2182" s="1" t="s">
        <v>5563</v>
      </c>
      <c r="H2182" s="1" t="s">
        <v>17163</v>
      </c>
      <c r="I2182" s="3">
        <v>1635671</v>
      </c>
      <c r="J2182" s="1" t="s">
        <v>67</v>
      </c>
      <c r="K2182" s="12"/>
      <c r="L2182" s="1" t="s">
        <v>16863</v>
      </c>
      <c r="M2182" s="1"/>
      <c r="N2182" s="1"/>
      <c r="O2182" s="1" t="s">
        <v>17164</v>
      </c>
      <c r="P2182" s="1" t="s">
        <v>70</v>
      </c>
      <c r="Q2182" s="1" t="s">
        <v>70</v>
      </c>
      <c r="R2182" s="1" t="s">
        <v>5563</v>
      </c>
      <c r="S2182" s="1" t="s">
        <v>17165</v>
      </c>
      <c r="T2182" s="1" t="s">
        <v>17166</v>
      </c>
      <c r="U2182" s="1" t="s">
        <v>14759</v>
      </c>
      <c r="V2182" s="1" t="s">
        <v>74</v>
      </c>
      <c r="W2182" s="1" t="s">
        <v>17167</v>
      </c>
      <c r="X2182" s="1" t="s">
        <v>5563</v>
      </c>
      <c r="Y2182" s="1" t="s">
        <v>9493</v>
      </c>
      <c r="Z2182" s="1" t="s">
        <v>5563</v>
      </c>
      <c r="AA2182" s="1" t="s">
        <v>17168</v>
      </c>
      <c r="AB2182" s="3">
        <v>1</v>
      </c>
      <c r="AC2182" s="3">
        <v>1</v>
      </c>
      <c r="AD2182" s="3">
        <v>1</v>
      </c>
      <c r="AE2182" s="3">
        <v>1</v>
      </c>
      <c r="AF2182" s="3">
        <v>0</v>
      </c>
      <c r="AG2182" s="3">
        <v>0</v>
      </c>
      <c r="AH2182" s="3">
        <v>13.016666666667</v>
      </c>
      <c r="AI2182" s="3">
        <v>3.5166666666670001</v>
      </c>
      <c r="AJ2182" s="1" t="s">
        <v>5563</v>
      </c>
      <c r="AK2182" s="1" t="s">
        <v>17169</v>
      </c>
      <c r="AL2182" s="1"/>
      <c r="AM2182" s="1"/>
      <c r="AN2182" s="1"/>
      <c r="AO2182" s="1"/>
      <c r="AP2182" s="1"/>
      <c r="AQ2182" s="1"/>
      <c r="AR2182" s="1"/>
      <c r="AS2182" s="1"/>
      <c r="AT2182" s="3"/>
      <c r="AU2182" s="1"/>
      <c r="AV2182" s="1"/>
      <c r="AW2182" s="3"/>
      <c r="AX2182" s="1"/>
      <c r="AY2182" s="1"/>
      <c r="AZ2182" s="1" t="s">
        <v>17170</v>
      </c>
      <c r="BA2182" s="1"/>
      <c r="BB2182">
        <f t="shared" si="39"/>
        <v>2</v>
      </c>
      <c r="BC2182">
        <f t="shared" si="40"/>
        <v>2022</v>
      </c>
    </row>
    <row r="2183" spans="1:55" x14ac:dyDescent="0.25">
      <c r="A2183" s="1" t="s">
        <v>16848</v>
      </c>
      <c r="B2183" s="3">
        <v>11</v>
      </c>
      <c r="C2183" s="1" t="s">
        <v>16860</v>
      </c>
      <c r="D2183" s="3">
        <v>9761027</v>
      </c>
      <c r="E2183" s="1" t="s">
        <v>63</v>
      </c>
      <c r="F2183" s="1" t="s">
        <v>17171</v>
      </c>
      <c r="G2183" s="1" t="s">
        <v>419</v>
      </c>
      <c r="H2183" s="1" t="s">
        <v>17172</v>
      </c>
      <c r="I2183" s="3">
        <v>1637926</v>
      </c>
      <c r="J2183" s="1" t="s">
        <v>67</v>
      </c>
      <c r="K2183" s="12"/>
      <c r="L2183" s="1" t="s">
        <v>16911</v>
      </c>
      <c r="M2183" s="1"/>
      <c r="N2183" s="1"/>
      <c r="O2183" s="1" t="s">
        <v>17173</v>
      </c>
      <c r="P2183" s="1" t="s">
        <v>70</v>
      </c>
      <c r="Q2183" s="1" t="s">
        <v>70</v>
      </c>
      <c r="R2183" s="1" t="s">
        <v>419</v>
      </c>
      <c r="S2183" s="1" t="s">
        <v>17174</v>
      </c>
      <c r="T2183" s="1" t="s">
        <v>17175</v>
      </c>
      <c r="U2183" s="1" t="s">
        <v>16915</v>
      </c>
      <c r="V2183" s="1" t="s">
        <v>74</v>
      </c>
      <c r="W2183" s="1" t="s">
        <v>17176</v>
      </c>
      <c r="X2183" s="1" t="s">
        <v>419</v>
      </c>
      <c r="Y2183" s="1" t="s">
        <v>7331</v>
      </c>
      <c r="Z2183" s="1" t="s">
        <v>419</v>
      </c>
      <c r="AA2183" s="1" t="s">
        <v>17177</v>
      </c>
      <c r="AB2183" s="3">
        <v>1</v>
      </c>
      <c r="AC2183" s="3">
        <v>1</v>
      </c>
      <c r="AD2183" s="3">
        <v>1</v>
      </c>
      <c r="AE2183" s="3">
        <v>1</v>
      </c>
      <c r="AF2183" s="3">
        <v>0</v>
      </c>
      <c r="AG2183" s="3">
        <v>0</v>
      </c>
      <c r="AH2183" s="3">
        <v>23.683333333333</v>
      </c>
      <c r="AI2183" s="3">
        <v>4.4000000000000004</v>
      </c>
      <c r="AJ2183" s="1" t="s">
        <v>419</v>
      </c>
      <c r="AK2183" s="1" t="s">
        <v>17178</v>
      </c>
      <c r="AL2183" s="1"/>
      <c r="AM2183" s="1"/>
      <c r="AN2183" s="1"/>
      <c r="AO2183" s="1"/>
      <c r="AP2183" s="1"/>
      <c r="AQ2183" s="1"/>
      <c r="AR2183" s="1"/>
      <c r="AS2183" s="1"/>
      <c r="AT2183" s="3"/>
      <c r="AU2183" s="1"/>
      <c r="AV2183" s="1"/>
      <c r="AW2183" s="3"/>
      <c r="AX2183" s="1"/>
      <c r="AY2183" s="1"/>
      <c r="AZ2183" s="1"/>
      <c r="BA2183" s="1"/>
      <c r="BB2183">
        <f t="shared" si="39"/>
        <v>2</v>
      </c>
      <c r="BC2183">
        <f t="shared" si="40"/>
        <v>2022</v>
      </c>
    </row>
    <row r="2184" spans="1:55" x14ac:dyDescent="0.25">
      <c r="A2184" s="1" t="s">
        <v>16848</v>
      </c>
      <c r="B2184" s="3">
        <v>50</v>
      </c>
      <c r="C2184" s="1" t="s">
        <v>16849</v>
      </c>
      <c r="D2184" s="3">
        <v>9767482</v>
      </c>
      <c r="E2184" s="1" t="s">
        <v>63</v>
      </c>
      <c r="F2184" s="1" t="s">
        <v>17179</v>
      </c>
      <c r="G2184" s="1" t="s">
        <v>4415</v>
      </c>
      <c r="H2184" s="1" t="s">
        <v>17180</v>
      </c>
      <c r="I2184" s="3">
        <v>1638766</v>
      </c>
      <c r="J2184" s="1" t="s">
        <v>67</v>
      </c>
      <c r="K2184" s="12"/>
      <c r="L2184" s="1" t="s">
        <v>17181</v>
      </c>
      <c r="M2184" s="1"/>
      <c r="N2184" s="1"/>
      <c r="O2184" s="1" t="s">
        <v>17182</v>
      </c>
      <c r="P2184" s="1" t="s">
        <v>70</v>
      </c>
      <c r="Q2184" s="1" t="s">
        <v>70</v>
      </c>
      <c r="R2184" s="1" t="s">
        <v>4415</v>
      </c>
      <c r="S2184" s="1" t="s">
        <v>17183</v>
      </c>
      <c r="T2184" s="1" t="s">
        <v>17184</v>
      </c>
      <c r="U2184" s="1" t="s">
        <v>17185</v>
      </c>
      <c r="V2184" s="1" t="s">
        <v>74</v>
      </c>
      <c r="W2184" s="1" t="s">
        <v>17085</v>
      </c>
      <c r="X2184" s="1" t="s">
        <v>4415</v>
      </c>
      <c r="Y2184" s="1" t="s">
        <v>1501</v>
      </c>
      <c r="Z2184" s="1" t="s">
        <v>4415</v>
      </c>
      <c r="AA2184" s="1" t="s">
        <v>17186</v>
      </c>
      <c r="AB2184" s="3">
        <v>1</v>
      </c>
      <c r="AC2184" s="3">
        <v>1</v>
      </c>
      <c r="AD2184" s="3">
        <v>1</v>
      </c>
      <c r="AE2184" s="3">
        <v>1</v>
      </c>
      <c r="AF2184" s="3">
        <v>0</v>
      </c>
      <c r="AG2184" s="3">
        <v>0</v>
      </c>
      <c r="AH2184" s="3">
        <v>46.883333333332999</v>
      </c>
      <c r="AI2184" s="3">
        <v>9.2666666666669997</v>
      </c>
      <c r="AJ2184" s="1" t="s">
        <v>4415</v>
      </c>
      <c r="AK2184" s="1" t="s">
        <v>17187</v>
      </c>
      <c r="AL2184" s="1"/>
      <c r="AM2184" s="1"/>
      <c r="AN2184" s="1"/>
      <c r="AO2184" s="1"/>
      <c r="AP2184" s="1"/>
      <c r="AQ2184" s="1"/>
      <c r="AR2184" s="1"/>
      <c r="AS2184" s="1"/>
      <c r="AT2184" s="3"/>
      <c r="AU2184" s="1"/>
      <c r="AV2184" s="1"/>
      <c r="AW2184" s="3"/>
      <c r="AX2184" s="1"/>
      <c r="AY2184" s="1"/>
      <c r="AZ2184" s="1" t="s">
        <v>17188</v>
      </c>
      <c r="BA2184" s="1"/>
      <c r="BB2184">
        <f t="shared" si="39"/>
        <v>2</v>
      </c>
      <c r="BC2184">
        <f t="shared" si="40"/>
        <v>2022</v>
      </c>
    </row>
    <row r="2185" spans="1:55" x14ac:dyDescent="0.25">
      <c r="A2185" s="1" t="s">
        <v>16848</v>
      </c>
      <c r="B2185" s="3">
        <v>11</v>
      </c>
      <c r="C2185" s="1" t="s">
        <v>16860</v>
      </c>
      <c r="D2185" s="3">
        <v>9769752</v>
      </c>
      <c r="E2185" s="1" t="s">
        <v>63</v>
      </c>
      <c r="F2185" s="1" t="s">
        <v>17189</v>
      </c>
      <c r="G2185" s="1" t="s">
        <v>427</v>
      </c>
      <c r="H2185" s="1" t="s">
        <v>17190</v>
      </c>
      <c r="I2185" s="3">
        <v>1639287</v>
      </c>
      <c r="J2185" s="1" t="s">
        <v>67</v>
      </c>
      <c r="K2185" s="12"/>
      <c r="L2185" s="1" t="s">
        <v>16911</v>
      </c>
      <c r="M2185" s="1"/>
      <c r="N2185" s="1"/>
      <c r="O2185" s="1" t="s">
        <v>17191</v>
      </c>
      <c r="P2185" s="1" t="s">
        <v>70</v>
      </c>
      <c r="Q2185" s="1" t="s">
        <v>70</v>
      </c>
      <c r="R2185" s="1" t="s">
        <v>427</v>
      </c>
      <c r="S2185" s="1" t="s">
        <v>17192</v>
      </c>
      <c r="T2185" s="1" t="s">
        <v>17193</v>
      </c>
      <c r="U2185" s="1" t="s">
        <v>14759</v>
      </c>
      <c r="V2185" s="1" t="s">
        <v>74</v>
      </c>
      <c r="W2185" s="1" t="s">
        <v>17159</v>
      </c>
      <c r="X2185" s="1" t="s">
        <v>427</v>
      </c>
      <c r="Y2185" s="1" t="s">
        <v>3272</v>
      </c>
      <c r="Z2185" s="1" t="s">
        <v>427</v>
      </c>
      <c r="AA2185" s="1" t="s">
        <v>17194</v>
      </c>
      <c r="AB2185" s="3">
        <v>1</v>
      </c>
      <c r="AC2185" s="3">
        <v>1</v>
      </c>
      <c r="AD2185" s="3">
        <v>1</v>
      </c>
      <c r="AE2185" s="3">
        <v>1</v>
      </c>
      <c r="AF2185" s="3">
        <v>0</v>
      </c>
      <c r="AG2185" s="3">
        <v>0</v>
      </c>
      <c r="AH2185" s="3">
        <v>8.75</v>
      </c>
      <c r="AI2185" s="3">
        <v>3.2666666666670001</v>
      </c>
      <c r="AJ2185" s="1" t="s">
        <v>427</v>
      </c>
      <c r="AK2185" s="1" t="s">
        <v>17195</v>
      </c>
      <c r="AL2185" s="1"/>
      <c r="AM2185" s="1"/>
      <c r="AN2185" s="1"/>
      <c r="AO2185" s="1"/>
      <c r="AP2185" s="1"/>
      <c r="AQ2185" s="1"/>
      <c r="AR2185" s="1"/>
      <c r="AS2185" s="1"/>
      <c r="AT2185" s="3"/>
      <c r="AU2185" s="1"/>
      <c r="AV2185" s="1"/>
      <c r="AW2185" s="3"/>
      <c r="AX2185" s="1"/>
      <c r="AY2185" s="1"/>
      <c r="AZ2185" s="1" t="s">
        <v>17196</v>
      </c>
      <c r="BA2185" s="1"/>
      <c r="BB2185">
        <f t="shared" si="39"/>
        <v>2</v>
      </c>
      <c r="BC2185">
        <f t="shared" si="40"/>
        <v>2022</v>
      </c>
    </row>
    <row r="2186" spans="1:55" x14ac:dyDescent="0.25">
      <c r="A2186" s="1" t="s">
        <v>16848</v>
      </c>
      <c r="B2186" s="3">
        <v>9</v>
      </c>
      <c r="C2186" s="1" t="s">
        <v>16926</v>
      </c>
      <c r="D2186" s="3">
        <v>9774936</v>
      </c>
      <c r="E2186" s="1" t="s">
        <v>91</v>
      </c>
      <c r="F2186" s="1" t="s">
        <v>17197</v>
      </c>
      <c r="G2186" s="1" t="s">
        <v>436</v>
      </c>
      <c r="H2186" s="1" t="s">
        <v>17198</v>
      </c>
      <c r="I2186" s="3">
        <v>9774936</v>
      </c>
      <c r="J2186" s="1" t="s">
        <v>67</v>
      </c>
      <c r="K2186" s="12"/>
      <c r="L2186" s="1" t="s">
        <v>17155</v>
      </c>
      <c r="M2186" s="1"/>
      <c r="N2186" s="1"/>
      <c r="O2186" s="1" t="s">
        <v>17199</v>
      </c>
      <c r="P2186" s="1" t="s">
        <v>70</v>
      </c>
      <c r="Q2186" s="1" t="s">
        <v>70</v>
      </c>
      <c r="R2186" s="1" t="s">
        <v>436</v>
      </c>
      <c r="S2186" s="1" t="s">
        <v>17200</v>
      </c>
      <c r="T2186" s="1" t="s">
        <v>17201</v>
      </c>
      <c r="U2186" s="1" t="s">
        <v>16837</v>
      </c>
      <c r="V2186" s="1" t="s">
        <v>74</v>
      </c>
      <c r="W2186" s="1" t="s">
        <v>17018</v>
      </c>
      <c r="X2186" s="1" t="s">
        <v>436</v>
      </c>
      <c r="Y2186" s="1" t="s">
        <v>15297</v>
      </c>
      <c r="Z2186" s="1" t="s">
        <v>436</v>
      </c>
      <c r="AA2186" s="1" t="s">
        <v>10513</v>
      </c>
      <c r="AB2186" s="3">
        <v>1</v>
      </c>
      <c r="AC2186" s="3">
        <v>1</v>
      </c>
      <c r="AD2186" s="3">
        <v>1</v>
      </c>
      <c r="AE2186" s="3">
        <v>1</v>
      </c>
      <c r="AF2186" s="3">
        <v>0</v>
      </c>
      <c r="AG2186" s="3">
        <v>0</v>
      </c>
      <c r="AH2186" s="3">
        <v>34.333333333333002</v>
      </c>
      <c r="AI2186" s="3">
        <v>3.4333333333330001</v>
      </c>
      <c r="AJ2186" s="1" t="s">
        <v>436</v>
      </c>
      <c r="AK2186" s="1" t="s">
        <v>17202</v>
      </c>
      <c r="AL2186" s="1"/>
      <c r="AM2186" s="1"/>
      <c r="AN2186" s="1"/>
      <c r="AO2186" s="1"/>
      <c r="AP2186" s="1"/>
      <c r="AQ2186" s="1"/>
      <c r="AR2186" s="1"/>
      <c r="AS2186" s="1"/>
      <c r="AT2186" s="3"/>
      <c r="AU2186" s="1"/>
      <c r="AV2186" s="1"/>
      <c r="AW2186" s="3"/>
      <c r="AX2186" s="1"/>
      <c r="AY2186" s="1"/>
      <c r="AZ2186" s="1"/>
      <c r="BA2186" s="1"/>
      <c r="BB2186">
        <f t="shared" si="39"/>
        <v>3</v>
      </c>
      <c r="BC2186">
        <f t="shared" si="40"/>
        <v>2022</v>
      </c>
    </row>
    <row r="2187" spans="1:55" x14ac:dyDescent="0.25">
      <c r="A2187" s="1" t="s">
        <v>16848</v>
      </c>
      <c r="B2187" s="3">
        <v>50</v>
      </c>
      <c r="C2187" s="1" t="s">
        <v>16849</v>
      </c>
      <c r="D2187" s="3">
        <v>9784340</v>
      </c>
      <c r="E2187" s="1" t="s">
        <v>63</v>
      </c>
      <c r="F2187" s="1" t="s">
        <v>17203</v>
      </c>
      <c r="G2187" s="1" t="s">
        <v>459</v>
      </c>
      <c r="H2187" s="1" t="s">
        <v>17204</v>
      </c>
      <c r="I2187" s="3">
        <v>1641423</v>
      </c>
      <c r="J2187" s="1" t="s">
        <v>67</v>
      </c>
      <c r="K2187" s="12"/>
      <c r="L2187" s="1" t="s">
        <v>16852</v>
      </c>
      <c r="M2187" s="1"/>
      <c r="N2187" s="1"/>
      <c r="O2187" s="1" t="s">
        <v>17205</v>
      </c>
      <c r="P2187" s="1" t="s">
        <v>70</v>
      </c>
      <c r="Q2187" s="1" t="s">
        <v>70</v>
      </c>
      <c r="R2187" s="1" t="s">
        <v>459</v>
      </c>
      <c r="S2187" s="1" t="s">
        <v>11375</v>
      </c>
      <c r="T2187" s="1" t="s">
        <v>17206</v>
      </c>
      <c r="U2187" s="1" t="s">
        <v>17079</v>
      </c>
      <c r="V2187" s="1" t="s">
        <v>74</v>
      </c>
      <c r="W2187" s="1" t="s">
        <v>17207</v>
      </c>
      <c r="X2187" s="1" t="s">
        <v>459</v>
      </c>
      <c r="Y2187" s="1" t="s">
        <v>398</v>
      </c>
      <c r="Z2187" s="1" t="s">
        <v>459</v>
      </c>
      <c r="AA2187" s="1" t="s">
        <v>17208</v>
      </c>
      <c r="AB2187" s="3">
        <v>1</v>
      </c>
      <c r="AC2187" s="3">
        <v>1</v>
      </c>
      <c r="AD2187" s="3">
        <v>1</v>
      </c>
      <c r="AE2187" s="3">
        <v>1</v>
      </c>
      <c r="AF2187" s="3">
        <v>0</v>
      </c>
      <c r="AG2187" s="3">
        <v>0</v>
      </c>
      <c r="AH2187" s="3">
        <v>11.516666666667</v>
      </c>
      <c r="AI2187" s="3">
        <v>6.2666666666669997</v>
      </c>
      <c r="AJ2187" s="1" t="s">
        <v>459</v>
      </c>
      <c r="AK2187" s="1" t="s">
        <v>7587</v>
      </c>
      <c r="AL2187" s="1"/>
      <c r="AM2187" s="1"/>
      <c r="AN2187" s="1"/>
      <c r="AO2187" s="1"/>
      <c r="AP2187" s="1"/>
      <c r="AQ2187" s="1"/>
      <c r="AR2187" s="1"/>
      <c r="AS2187" s="1"/>
      <c r="AT2187" s="3"/>
      <c r="AU2187" s="1"/>
      <c r="AV2187" s="1"/>
      <c r="AW2187" s="3"/>
      <c r="AX2187" s="1"/>
      <c r="AY2187" s="1"/>
      <c r="AZ2187" s="1" t="s">
        <v>17209</v>
      </c>
      <c r="BA2187" s="1"/>
      <c r="BB2187">
        <f t="shared" si="39"/>
        <v>3</v>
      </c>
      <c r="BC2187">
        <f t="shared" si="40"/>
        <v>2022</v>
      </c>
    </row>
    <row r="2188" spans="1:55" x14ac:dyDescent="0.25">
      <c r="A2188" s="1" t="s">
        <v>16848</v>
      </c>
      <c r="B2188" s="3">
        <v>48</v>
      </c>
      <c r="C2188" s="1" t="s">
        <v>16889</v>
      </c>
      <c r="D2188" s="3">
        <v>9784401</v>
      </c>
      <c r="E2188" s="1" t="s">
        <v>63</v>
      </c>
      <c r="F2188" s="1" t="s">
        <v>17210</v>
      </c>
      <c r="G2188" s="1" t="s">
        <v>459</v>
      </c>
      <c r="H2188" s="1" t="s">
        <v>17211</v>
      </c>
      <c r="I2188" s="3">
        <v>1641447</v>
      </c>
      <c r="J2188" s="1" t="s">
        <v>67</v>
      </c>
      <c r="K2188" s="12"/>
      <c r="L2188" s="1" t="s">
        <v>16991</v>
      </c>
      <c r="M2188" s="1"/>
      <c r="N2188" s="1"/>
      <c r="O2188" s="1" t="s">
        <v>17212</v>
      </c>
      <c r="P2188" s="1" t="s">
        <v>70</v>
      </c>
      <c r="Q2188" s="1" t="s">
        <v>70</v>
      </c>
      <c r="R2188" s="1" t="s">
        <v>459</v>
      </c>
      <c r="S2188" s="1" t="s">
        <v>17213</v>
      </c>
      <c r="T2188" s="1" t="s">
        <v>17214</v>
      </c>
      <c r="U2188" s="1" t="s">
        <v>16995</v>
      </c>
      <c r="V2188" s="1" t="s">
        <v>74</v>
      </c>
      <c r="W2188" s="1" t="s">
        <v>16986</v>
      </c>
      <c r="X2188" s="1" t="s">
        <v>459</v>
      </c>
      <c r="Y2188" s="1" t="s">
        <v>7667</v>
      </c>
      <c r="Z2188" s="1" t="s">
        <v>459</v>
      </c>
      <c r="AA2188" s="1" t="s">
        <v>17215</v>
      </c>
      <c r="AB2188" s="3">
        <v>1</v>
      </c>
      <c r="AC2188" s="3">
        <v>1</v>
      </c>
      <c r="AD2188" s="3">
        <v>1</v>
      </c>
      <c r="AE2188" s="3">
        <v>1</v>
      </c>
      <c r="AF2188" s="3">
        <v>0</v>
      </c>
      <c r="AG2188" s="3">
        <v>0</v>
      </c>
      <c r="AH2188" s="3">
        <v>29.683333333333</v>
      </c>
      <c r="AI2188" s="3">
        <v>9.0166666666669997</v>
      </c>
      <c r="AJ2188" s="1" t="s">
        <v>459</v>
      </c>
      <c r="AK2188" s="1" t="s">
        <v>17216</v>
      </c>
      <c r="AL2188" s="1"/>
      <c r="AM2188" s="1"/>
      <c r="AN2188" s="1"/>
      <c r="AO2188" s="1"/>
      <c r="AP2188" s="1"/>
      <c r="AQ2188" s="1"/>
      <c r="AR2188" s="1"/>
      <c r="AS2188" s="1"/>
      <c r="AT2188" s="3"/>
      <c r="AU2188" s="1"/>
      <c r="AV2188" s="1"/>
      <c r="AW2188" s="3"/>
      <c r="AX2188" s="1"/>
      <c r="AY2188" s="1"/>
      <c r="AZ2188" s="1" t="s">
        <v>17217</v>
      </c>
      <c r="BA2188" s="1"/>
      <c r="BB2188">
        <f t="shared" si="39"/>
        <v>3</v>
      </c>
      <c r="BC2188">
        <f t="shared" si="40"/>
        <v>2022</v>
      </c>
    </row>
    <row r="2189" spans="1:55" x14ac:dyDescent="0.25">
      <c r="A2189" s="1" t="s">
        <v>16848</v>
      </c>
      <c r="B2189" s="3">
        <v>11</v>
      </c>
      <c r="C2189" s="1" t="s">
        <v>16860</v>
      </c>
      <c r="D2189" s="3">
        <v>9797654</v>
      </c>
      <c r="E2189" s="1" t="s">
        <v>63</v>
      </c>
      <c r="F2189" s="1" t="s">
        <v>1332</v>
      </c>
      <c r="G2189" s="1" t="s">
        <v>2866</v>
      </c>
      <c r="H2189" s="1" t="s">
        <v>17218</v>
      </c>
      <c r="I2189" s="3">
        <v>1641898</v>
      </c>
      <c r="J2189" s="1" t="s">
        <v>67</v>
      </c>
      <c r="K2189" s="12"/>
      <c r="L2189" s="1" t="s">
        <v>17219</v>
      </c>
      <c r="M2189" s="1"/>
      <c r="N2189" s="1"/>
      <c r="O2189" s="1" t="s">
        <v>17220</v>
      </c>
      <c r="P2189" s="1" t="s">
        <v>70</v>
      </c>
      <c r="Q2189" s="1" t="s">
        <v>70</v>
      </c>
      <c r="R2189" s="1" t="s">
        <v>2866</v>
      </c>
      <c r="S2189" s="1" t="s">
        <v>17221</v>
      </c>
      <c r="T2189" s="1" t="s">
        <v>17222</v>
      </c>
      <c r="U2189" s="1" t="s">
        <v>15080</v>
      </c>
      <c r="V2189" s="1" t="s">
        <v>74</v>
      </c>
      <c r="W2189" s="1" t="s">
        <v>17167</v>
      </c>
      <c r="X2189" s="1" t="s">
        <v>2866</v>
      </c>
      <c r="Y2189" s="1" t="s">
        <v>17223</v>
      </c>
      <c r="Z2189" s="1" t="s">
        <v>2866</v>
      </c>
      <c r="AA2189" s="1" t="s">
        <v>17224</v>
      </c>
      <c r="AB2189" s="3">
        <v>1</v>
      </c>
      <c r="AC2189" s="3">
        <v>1</v>
      </c>
      <c r="AD2189" s="3">
        <v>1</v>
      </c>
      <c r="AE2189" s="3">
        <v>1</v>
      </c>
      <c r="AF2189" s="3">
        <v>0</v>
      </c>
      <c r="AG2189" s="3">
        <v>0</v>
      </c>
      <c r="AH2189" s="3">
        <v>25.733333333333</v>
      </c>
      <c r="AI2189" s="3">
        <v>3.2333333333329999</v>
      </c>
      <c r="AJ2189" s="1" t="s">
        <v>2866</v>
      </c>
      <c r="AK2189" s="1" t="s">
        <v>17225</v>
      </c>
      <c r="AL2189" s="1"/>
      <c r="AM2189" s="1"/>
      <c r="AN2189" s="1"/>
      <c r="AO2189" s="1"/>
      <c r="AP2189" s="1"/>
      <c r="AQ2189" s="1"/>
      <c r="AR2189" s="1"/>
      <c r="AS2189" s="1"/>
      <c r="AT2189" s="3"/>
      <c r="AU2189" s="1"/>
      <c r="AV2189" s="1"/>
      <c r="AW2189" s="3"/>
      <c r="AX2189" s="1"/>
      <c r="AY2189" s="1"/>
      <c r="AZ2189" s="1" t="s">
        <v>17226</v>
      </c>
      <c r="BA2189" s="1"/>
      <c r="BB2189">
        <f t="shared" si="39"/>
        <v>3</v>
      </c>
      <c r="BC2189">
        <f t="shared" si="40"/>
        <v>2022</v>
      </c>
    </row>
    <row r="2190" spans="1:55" x14ac:dyDescent="0.25">
      <c r="A2190" s="1" t="s">
        <v>16848</v>
      </c>
      <c r="B2190" s="3">
        <v>48</v>
      </c>
      <c r="C2190" s="1" t="s">
        <v>16889</v>
      </c>
      <c r="D2190" s="3">
        <v>9800263</v>
      </c>
      <c r="E2190" s="1" t="s">
        <v>63</v>
      </c>
      <c r="F2190" s="1" t="s">
        <v>17227</v>
      </c>
      <c r="G2190" s="1" t="s">
        <v>2866</v>
      </c>
      <c r="H2190" s="1" t="s">
        <v>17228</v>
      </c>
      <c r="I2190" s="3">
        <v>1642704</v>
      </c>
      <c r="J2190" s="1" t="s">
        <v>67</v>
      </c>
      <c r="K2190" s="12"/>
      <c r="L2190" s="1" t="s">
        <v>16947</v>
      </c>
      <c r="M2190" s="1"/>
      <c r="N2190" s="1"/>
      <c r="O2190" s="1" t="s">
        <v>17229</v>
      </c>
      <c r="P2190" s="1" t="s">
        <v>70</v>
      </c>
      <c r="Q2190" s="1" t="s">
        <v>70</v>
      </c>
      <c r="R2190" s="1" t="s">
        <v>2866</v>
      </c>
      <c r="S2190" s="1" t="s">
        <v>17230</v>
      </c>
      <c r="T2190" s="1" t="s">
        <v>17231</v>
      </c>
      <c r="U2190" s="1" t="s">
        <v>16951</v>
      </c>
      <c r="V2190" s="1" t="s">
        <v>6693</v>
      </c>
      <c r="W2190" s="1" t="s">
        <v>17232</v>
      </c>
      <c r="X2190" s="1" t="s">
        <v>2866</v>
      </c>
      <c r="Y2190" s="1" t="s">
        <v>6074</v>
      </c>
      <c r="Z2190" s="1" t="s">
        <v>2866</v>
      </c>
      <c r="AA2190" s="1" t="s">
        <v>17233</v>
      </c>
      <c r="AB2190" s="3">
        <v>1</v>
      </c>
      <c r="AC2190" s="3">
        <v>1</v>
      </c>
      <c r="AD2190" s="3">
        <v>1</v>
      </c>
      <c r="AE2190" s="3">
        <v>1</v>
      </c>
      <c r="AF2190" s="3">
        <v>0</v>
      </c>
      <c r="AG2190" s="3">
        <v>0</v>
      </c>
      <c r="AH2190" s="3">
        <v>35.066666666666997</v>
      </c>
      <c r="AI2190" s="3">
        <v>3.333333333333</v>
      </c>
      <c r="AJ2190" s="1" t="s">
        <v>2866</v>
      </c>
      <c r="AK2190" s="1" t="s">
        <v>17234</v>
      </c>
      <c r="AL2190" s="1"/>
      <c r="AM2190" s="1"/>
      <c r="AN2190" s="1"/>
      <c r="AO2190" s="1"/>
      <c r="AP2190" s="1"/>
      <c r="AQ2190" s="1"/>
      <c r="AR2190" s="1"/>
      <c r="AS2190" s="1"/>
      <c r="AT2190" s="3"/>
      <c r="AU2190" s="1"/>
      <c r="AV2190" s="1"/>
      <c r="AW2190" s="3"/>
      <c r="AX2190" s="1"/>
      <c r="AY2190" s="1"/>
      <c r="AZ2190" s="1" t="s">
        <v>17235</v>
      </c>
      <c r="BA2190" s="1"/>
      <c r="BB2190">
        <f t="shared" si="39"/>
        <v>3</v>
      </c>
      <c r="BC2190">
        <f t="shared" si="40"/>
        <v>2022</v>
      </c>
    </row>
    <row r="2191" spans="1:55" x14ac:dyDescent="0.25">
      <c r="A2191" s="1" t="s">
        <v>16848</v>
      </c>
      <c r="B2191" s="3">
        <v>11</v>
      </c>
      <c r="C2191" s="1" t="s">
        <v>16860</v>
      </c>
      <c r="D2191" s="3">
        <v>9810774</v>
      </c>
      <c r="E2191" s="1" t="s">
        <v>63</v>
      </c>
      <c r="F2191" s="1" t="s">
        <v>17236</v>
      </c>
      <c r="G2191" s="1" t="s">
        <v>2883</v>
      </c>
      <c r="H2191" s="1" t="s">
        <v>17237</v>
      </c>
      <c r="I2191" s="3">
        <v>1643153</v>
      </c>
      <c r="J2191" s="1" t="s">
        <v>67</v>
      </c>
      <c r="K2191" s="12"/>
      <c r="L2191" s="1" t="s">
        <v>16863</v>
      </c>
      <c r="M2191" s="1"/>
      <c r="N2191" s="1"/>
      <c r="O2191" s="1" t="s">
        <v>17238</v>
      </c>
      <c r="P2191" s="1" t="s">
        <v>70</v>
      </c>
      <c r="Q2191" s="1" t="s">
        <v>70</v>
      </c>
      <c r="R2191" s="1" t="s">
        <v>2883</v>
      </c>
      <c r="S2191" s="1" t="s">
        <v>17239</v>
      </c>
      <c r="T2191" s="1" t="s">
        <v>17240</v>
      </c>
      <c r="U2191" s="1" t="s">
        <v>17036</v>
      </c>
      <c r="V2191" s="1" t="s">
        <v>74</v>
      </c>
      <c r="W2191" s="1" t="s">
        <v>16916</v>
      </c>
      <c r="X2191" s="1" t="s">
        <v>2883</v>
      </c>
      <c r="Y2191" s="1" t="s">
        <v>4751</v>
      </c>
      <c r="Z2191" s="1" t="s">
        <v>2883</v>
      </c>
      <c r="AA2191" s="1" t="s">
        <v>17241</v>
      </c>
      <c r="AB2191" s="3">
        <v>1</v>
      </c>
      <c r="AC2191" s="3">
        <v>1</v>
      </c>
      <c r="AD2191" s="3">
        <v>1</v>
      </c>
      <c r="AE2191" s="3">
        <v>1</v>
      </c>
      <c r="AF2191" s="3">
        <v>0</v>
      </c>
      <c r="AG2191" s="3">
        <v>0</v>
      </c>
      <c r="AH2191" s="3">
        <v>27.333333333333002</v>
      </c>
      <c r="AI2191" s="3">
        <v>8.6166666666669993</v>
      </c>
      <c r="AJ2191" s="1" t="s">
        <v>2883</v>
      </c>
      <c r="AK2191" s="1" t="s">
        <v>17242</v>
      </c>
      <c r="AL2191" s="1"/>
      <c r="AM2191" s="1"/>
      <c r="AN2191" s="1"/>
      <c r="AO2191" s="1"/>
      <c r="AP2191" s="1"/>
      <c r="AQ2191" s="1"/>
      <c r="AR2191" s="1"/>
      <c r="AS2191" s="1"/>
      <c r="AT2191" s="3"/>
      <c r="AU2191" s="1"/>
      <c r="AV2191" s="1"/>
      <c r="AW2191" s="3"/>
      <c r="AX2191" s="1"/>
      <c r="AY2191" s="1"/>
      <c r="AZ2191" s="1"/>
      <c r="BA2191" s="1"/>
      <c r="BB2191">
        <f t="shared" si="39"/>
        <v>3</v>
      </c>
      <c r="BC2191">
        <f t="shared" si="40"/>
        <v>2022</v>
      </c>
    </row>
    <row r="2192" spans="1:55" x14ac:dyDescent="0.25">
      <c r="A2192" s="1" t="s">
        <v>16848</v>
      </c>
      <c r="B2192" s="3">
        <v>50</v>
      </c>
      <c r="C2192" s="1" t="s">
        <v>16849</v>
      </c>
      <c r="D2192" s="3">
        <v>9827470</v>
      </c>
      <c r="E2192" s="1" t="s">
        <v>63</v>
      </c>
      <c r="F2192" s="1" t="s">
        <v>17243</v>
      </c>
      <c r="G2192" s="1" t="s">
        <v>4468</v>
      </c>
      <c r="H2192" s="1" t="s">
        <v>17244</v>
      </c>
      <c r="I2192" s="3">
        <v>1644724</v>
      </c>
      <c r="J2192" s="1" t="s">
        <v>67</v>
      </c>
      <c r="K2192" s="12"/>
      <c r="L2192" s="1" t="s">
        <v>16938</v>
      </c>
      <c r="M2192" s="1"/>
      <c r="N2192" s="1"/>
      <c r="O2192" s="1" t="s">
        <v>17245</v>
      </c>
      <c r="P2192" s="1" t="s">
        <v>107</v>
      </c>
      <c r="Q2192" s="1" t="s">
        <v>70</v>
      </c>
      <c r="R2192" s="1" t="s">
        <v>4468</v>
      </c>
      <c r="S2192" s="1" t="s">
        <v>17246</v>
      </c>
      <c r="T2192" s="1" t="s">
        <v>17247</v>
      </c>
      <c r="U2192" s="1" t="s">
        <v>17079</v>
      </c>
      <c r="V2192" s="1" t="s">
        <v>74</v>
      </c>
      <c r="W2192" s="1" t="s">
        <v>17207</v>
      </c>
      <c r="X2192" s="1" t="s">
        <v>4468</v>
      </c>
      <c r="Y2192" s="1" t="s">
        <v>8737</v>
      </c>
      <c r="Z2192" s="1" t="s">
        <v>4468</v>
      </c>
      <c r="AA2192" s="1" t="s">
        <v>17248</v>
      </c>
      <c r="AB2192" s="3">
        <v>1</v>
      </c>
      <c r="AC2192" s="3">
        <v>1</v>
      </c>
      <c r="AD2192" s="3">
        <v>1</v>
      </c>
      <c r="AE2192" s="3">
        <v>1</v>
      </c>
      <c r="AF2192" s="3">
        <v>0</v>
      </c>
      <c r="AG2192" s="3">
        <v>0</v>
      </c>
      <c r="AH2192" s="3">
        <v>11.233333333333</v>
      </c>
      <c r="AI2192" s="3">
        <v>3.7</v>
      </c>
      <c r="AJ2192" s="1"/>
      <c r="AK2192" s="1"/>
      <c r="AL2192" s="1"/>
      <c r="AM2192" s="1"/>
      <c r="AN2192" s="1"/>
      <c r="AO2192" s="1"/>
      <c r="AP2192" s="1"/>
      <c r="AQ2192" s="1"/>
      <c r="AR2192" s="1"/>
      <c r="AS2192" s="1"/>
      <c r="AT2192" s="3"/>
      <c r="AU2192" s="1"/>
      <c r="AV2192" s="1"/>
      <c r="AW2192" s="3"/>
      <c r="AX2192" s="1"/>
      <c r="AY2192" s="1"/>
      <c r="AZ2192" s="1" t="s">
        <v>17249</v>
      </c>
      <c r="BA2192" s="1"/>
      <c r="BB2192">
        <f t="shared" si="39"/>
        <v>3</v>
      </c>
      <c r="BC2192">
        <f t="shared" si="40"/>
        <v>2022</v>
      </c>
    </row>
    <row r="2193" spans="1:55" x14ac:dyDescent="0.25">
      <c r="A2193" s="1" t="s">
        <v>16848</v>
      </c>
      <c r="B2193" s="3">
        <v>50</v>
      </c>
      <c r="C2193" s="1" t="s">
        <v>16849</v>
      </c>
      <c r="D2193" s="3">
        <v>9828908</v>
      </c>
      <c r="E2193" s="1" t="s">
        <v>63</v>
      </c>
      <c r="F2193" s="1" t="s">
        <v>17250</v>
      </c>
      <c r="G2193" s="1" t="s">
        <v>4468</v>
      </c>
      <c r="H2193" s="1" t="s">
        <v>17251</v>
      </c>
      <c r="I2193" s="3">
        <v>1645019</v>
      </c>
      <c r="J2193" s="1" t="s">
        <v>67</v>
      </c>
      <c r="K2193" s="12"/>
      <c r="L2193" s="1" t="s">
        <v>16938</v>
      </c>
      <c r="M2193" s="1"/>
      <c r="N2193" s="1"/>
      <c r="O2193" s="1" t="s">
        <v>17252</v>
      </c>
      <c r="P2193" s="1" t="s">
        <v>70</v>
      </c>
      <c r="Q2193" s="1" t="s">
        <v>70</v>
      </c>
      <c r="R2193" s="1" t="s">
        <v>4468</v>
      </c>
      <c r="S2193" s="1" t="s">
        <v>17253</v>
      </c>
      <c r="T2193" s="1" t="s">
        <v>17254</v>
      </c>
      <c r="U2193" s="1" t="s">
        <v>17255</v>
      </c>
      <c r="V2193" s="1" t="s">
        <v>74</v>
      </c>
      <c r="W2193" s="1" t="s">
        <v>17207</v>
      </c>
      <c r="X2193" s="1" t="s">
        <v>4468</v>
      </c>
      <c r="Y2193" s="1" t="s">
        <v>2847</v>
      </c>
      <c r="Z2193" s="1" t="s">
        <v>4468</v>
      </c>
      <c r="AA2193" s="1" t="s">
        <v>17256</v>
      </c>
      <c r="AB2193" s="3">
        <v>1</v>
      </c>
      <c r="AC2193" s="3">
        <v>1</v>
      </c>
      <c r="AD2193" s="3">
        <v>1</v>
      </c>
      <c r="AE2193" s="3">
        <v>0</v>
      </c>
      <c r="AF2193" s="3">
        <v>1</v>
      </c>
      <c r="AG2193" s="3">
        <v>0</v>
      </c>
      <c r="AH2193" s="3">
        <v>53.383333333332999</v>
      </c>
      <c r="AI2193" s="3">
        <v>56.133333333332999</v>
      </c>
      <c r="AJ2193" s="1" t="s">
        <v>4468</v>
      </c>
      <c r="AK2193" s="1" t="s">
        <v>9826</v>
      </c>
      <c r="AL2193" s="1"/>
      <c r="AM2193" s="1"/>
      <c r="AN2193" s="1"/>
      <c r="AO2193" s="1"/>
      <c r="AP2193" s="1"/>
      <c r="AQ2193" s="1"/>
      <c r="AR2193" s="1"/>
      <c r="AS2193" s="1"/>
      <c r="AT2193" s="3"/>
      <c r="AU2193" s="1"/>
      <c r="AV2193" s="1"/>
      <c r="AW2193" s="3"/>
      <c r="AX2193" s="1"/>
      <c r="AY2193" s="1"/>
      <c r="AZ2193" s="1" t="s">
        <v>17257</v>
      </c>
      <c r="BA2193" s="1"/>
      <c r="BB2193">
        <f t="shared" si="39"/>
        <v>3</v>
      </c>
      <c r="BC2193">
        <f t="shared" si="40"/>
        <v>2022</v>
      </c>
    </row>
    <row r="2194" spans="1:55" x14ac:dyDescent="0.25">
      <c r="A2194" s="1" t="s">
        <v>16848</v>
      </c>
      <c r="B2194" s="3">
        <v>50</v>
      </c>
      <c r="C2194" s="1" t="s">
        <v>16849</v>
      </c>
      <c r="D2194" s="3">
        <v>9832479</v>
      </c>
      <c r="E2194" s="1" t="s">
        <v>63</v>
      </c>
      <c r="F2194" s="1" t="s">
        <v>832</v>
      </c>
      <c r="G2194" s="1" t="s">
        <v>2917</v>
      </c>
      <c r="H2194" s="1" t="s">
        <v>17258</v>
      </c>
      <c r="I2194" s="3">
        <v>1645586</v>
      </c>
      <c r="J2194" s="1" t="s">
        <v>67</v>
      </c>
      <c r="K2194" s="12"/>
      <c r="L2194" s="1" t="s">
        <v>17259</v>
      </c>
      <c r="M2194" s="1"/>
      <c r="N2194" s="1"/>
      <c r="O2194" s="1" t="s">
        <v>17260</v>
      </c>
      <c r="P2194" s="1" t="s">
        <v>70</v>
      </c>
      <c r="Q2194" s="1" t="s">
        <v>70</v>
      </c>
      <c r="R2194" s="1" t="s">
        <v>2917</v>
      </c>
      <c r="S2194" s="1" t="s">
        <v>17261</v>
      </c>
      <c r="T2194" s="1" t="s">
        <v>17262</v>
      </c>
      <c r="U2194" s="1" t="s">
        <v>17079</v>
      </c>
      <c r="V2194" s="1" t="s">
        <v>74</v>
      </c>
      <c r="W2194" s="1" t="s">
        <v>17207</v>
      </c>
      <c r="X2194" s="1" t="s">
        <v>2917</v>
      </c>
      <c r="Y2194" s="1" t="s">
        <v>16344</v>
      </c>
      <c r="Z2194" s="1" t="s">
        <v>2917</v>
      </c>
      <c r="AA2194" s="1" t="s">
        <v>17263</v>
      </c>
      <c r="AB2194" s="3">
        <v>1</v>
      </c>
      <c r="AC2194" s="3">
        <v>1</v>
      </c>
      <c r="AD2194" s="3">
        <v>1</v>
      </c>
      <c r="AE2194" s="3">
        <v>1</v>
      </c>
      <c r="AF2194" s="3">
        <v>0</v>
      </c>
      <c r="AG2194" s="3">
        <v>0</v>
      </c>
      <c r="AH2194" s="3">
        <v>4.3499999999999996</v>
      </c>
      <c r="AI2194" s="3">
        <v>4.166666666667</v>
      </c>
      <c r="AJ2194" s="1" t="s">
        <v>2917</v>
      </c>
      <c r="AK2194" s="1" t="s">
        <v>1033</v>
      </c>
      <c r="AL2194" s="1"/>
      <c r="AM2194" s="1"/>
      <c r="AN2194" s="1"/>
      <c r="AO2194" s="1"/>
      <c r="AP2194" s="1"/>
      <c r="AQ2194" s="1"/>
      <c r="AR2194" s="1"/>
      <c r="AS2194" s="1"/>
      <c r="AT2194" s="3"/>
      <c r="AU2194" s="1"/>
      <c r="AV2194" s="1"/>
      <c r="AW2194" s="3"/>
      <c r="AX2194" s="1"/>
      <c r="AY2194" s="1"/>
      <c r="AZ2194" s="1"/>
      <c r="BA2194" s="1"/>
      <c r="BB2194">
        <f t="shared" si="39"/>
        <v>3</v>
      </c>
      <c r="BC2194">
        <f t="shared" si="40"/>
        <v>2022</v>
      </c>
    </row>
    <row r="2195" spans="1:55" x14ac:dyDescent="0.25">
      <c r="A2195" s="1" t="s">
        <v>16848</v>
      </c>
      <c r="B2195" s="3">
        <v>11</v>
      </c>
      <c r="C2195" s="1" t="s">
        <v>16860</v>
      </c>
      <c r="D2195" s="3">
        <v>9833441</v>
      </c>
      <c r="E2195" s="1" t="s">
        <v>63</v>
      </c>
      <c r="F2195" s="1" t="s">
        <v>17264</v>
      </c>
      <c r="G2195" s="1" t="s">
        <v>2917</v>
      </c>
      <c r="H2195" s="1" t="s">
        <v>17265</v>
      </c>
      <c r="I2195" s="3">
        <v>1645733</v>
      </c>
      <c r="J2195" s="1" t="s">
        <v>67</v>
      </c>
      <c r="K2195" s="12"/>
      <c r="L2195" s="1" t="s">
        <v>17266</v>
      </c>
      <c r="M2195" s="1"/>
      <c r="N2195" s="1"/>
      <c r="O2195" s="1" t="s">
        <v>17267</v>
      </c>
      <c r="P2195" s="1" t="s">
        <v>70</v>
      </c>
      <c r="Q2195" s="1" t="s">
        <v>70</v>
      </c>
      <c r="R2195" s="1" t="s">
        <v>2917</v>
      </c>
      <c r="S2195" s="1" t="s">
        <v>17268</v>
      </c>
      <c r="T2195" s="1" t="s">
        <v>17269</v>
      </c>
      <c r="U2195" s="1" t="s">
        <v>17270</v>
      </c>
      <c r="V2195" s="1" t="s">
        <v>74</v>
      </c>
      <c r="W2195" s="1" t="s">
        <v>17176</v>
      </c>
      <c r="X2195" s="1" t="s">
        <v>2917</v>
      </c>
      <c r="Y2195" s="1" t="s">
        <v>1243</v>
      </c>
      <c r="Z2195" s="1" t="s">
        <v>2917</v>
      </c>
      <c r="AA2195" s="1" t="s">
        <v>17271</v>
      </c>
      <c r="AB2195" s="3">
        <v>1</v>
      </c>
      <c r="AC2195" s="3">
        <v>1</v>
      </c>
      <c r="AD2195" s="3">
        <v>1</v>
      </c>
      <c r="AE2195" s="3">
        <v>1</v>
      </c>
      <c r="AF2195" s="3">
        <v>0</v>
      </c>
      <c r="AG2195" s="3">
        <v>0</v>
      </c>
      <c r="AH2195" s="3">
        <v>26.05</v>
      </c>
      <c r="AI2195" s="3">
        <v>3.8666666666670002</v>
      </c>
      <c r="AJ2195" s="1" t="s">
        <v>2917</v>
      </c>
      <c r="AK2195" s="1" t="s">
        <v>17272</v>
      </c>
      <c r="AL2195" s="1"/>
      <c r="AM2195" s="1"/>
      <c r="AN2195" s="1"/>
      <c r="AO2195" s="1"/>
      <c r="AP2195" s="1"/>
      <c r="AQ2195" s="1"/>
      <c r="AR2195" s="1"/>
      <c r="AS2195" s="1"/>
      <c r="AT2195" s="3"/>
      <c r="AU2195" s="1"/>
      <c r="AV2195" s="1"/>
      <c r="AW2195" s="3"/>
      <c r="AX2195" s="1"/>
      <c r="AY2195" s="1"/>
      <c r="AZ2195" s="1"/>
      <c r="BA2195" s="1"/>
      <c r="BB2195">
        <f t="shared" si="39"/>
        <v>3</v>
      </c>
      <c r="BC2195">
        <f t="shared" si="40"/>
        <v>2022</v>
      </c>
    </row>
    <row r="2196" spans="1:55" x14ac:dyDescent="0.25">
      <c r="A2196" s="1" t="s">
        <v>16848</v>
      </c>
      <c r="B2196" s="3">
        <v>11</v>
      </c>
      <c r="C2196" s="1" t="s">
        <v>16860</v>
      </c>
      <c r="D2196" s="3">
        <v>9833727</v>
      </c>
      <c r="E2196" s="1" t="s">
        <v>63</v>
      </c>
      <c r="F2196" s="1" t="s">
        <v>2270</v>
      </c>
      <c r="G2196" s="1" t="s">
        <v>494</v>
      </c>
      <c r="H2196" s="1" t="s">
        <v>17273</v>
      </c>
      <c r="I2196" s="3">
        <v>1645765</v>
      </c>
      <c r="J2196" s="1" t="s">
        <v>67</v>
      </c>
      <c r="K2196" s="12"/>
      <c r="L2196" s="1" t="s">
        <v>16863</v>
      </c>
      <c r="M2196" s="1"/>
      <c r="N2196" s="1"/>
      <c r="O2196" s="1" t="s">
        <v>17274</v>
      </c>
      <c r="P2196" s="1" t="s">
        <v>70</v>
      </c>
      <c r="Q2196" s="1" t="s">
        <v>70</v>
      </c>
      <c r="R2196" s="1" t="s">
        <v>494</v>
      </c>
      <c r="S2196" s="1" t="s">
        <v>17275</v>
      </c>
      <c r="T2196" s="1" t="s">
        <v>17276</v>
      </c>
      <c r="U2196" s="1" t="s">
        <v>16867</v>
      </c>
      <c r="V2196" s="1" t="s">
        <v>74</v>
      </c>
      <c r="W2196" s="1" t="s">
        <v>17159</v>
      </c>
      <c r="X2196" s="1" t="s">
        <v>494</v>
      </c>
      <c r="Y2196" s="1" t="s">
        <v>2295</v>
      </c>
      <c r="Z2196" s="1" t="s">
        <v>494</v>
      </c>
      <c r="AA2196" s="1" t="s">
        <v>17277</v>
      </c>
      <c r="AB2196" s="3">
        <v>1</v>
      </c>
      <c r="AC2196" s="3">
        <v>1</v>
      </c>
      <c r="AD2196" s="3">
        <v>1</v>
      </c>
      <c r="AE2196" s="3">
        <v>1</v>
      </c>
      <c r="AF2196" s="3">
        <v>0</v>
      </c>
      <c r="AG2196" s="3">
        <v>0</v>
      </c>
      <c r="AH2196" s="3">
        <v>29.016666666667</v>
      </c>
      <c r="AI2196" s="3">
        <v>4.6500000000000004</v>
      </c>
      <c r="AJ2196" s="1" t="s">
        <v>494</v>
      </c>
      <c r="AK2196" s="1" t="s">
        <v>17278</v>
      </c>
      <c r="AL2196" s="1"/>
      <c r="AM2196" s="1"/>
      <c r="AN2196" s="1"/>
      <c r="AO2196" s="1"/>
      <c r="AP2196" s="1"/>
      <c r="AQ2196" s="1"/>
      <c r="AR2196" s="1"/>
      <c r="AS2196" s="1"/>
      <c r="AT2196" s="3"/>
      <c r="AU2196" s="1"/>
      <c r="AV2196" s="1"/>
      <c r="AW2196" s="3"/>
      <c r="AX2196" s="1"/>
      <c r="AY2196" s="1"/>
      <c r="AZ2196" s="1" t="s">
        <v>17279</v>
      </c>
      <c r="BA2196" s="1"/>
      <c r="BB2196">
        <f t="shared" si="39"/>
        <v>3</v>
      </c>
      <c r="BC2196">
        <f t="shared" si="40"/>
        <v>2022</v>
      </c>
    </row>
    <row r="2197" spans="1:55" x14ac:dyDescent="0.25">
      <c r="A2197" s="1" t="s">
        <v>16848</v>
      </c>
      <c r="B2197" s="3">
        <v>50</v>
      </c>
      <c r="C2197" s="1" t="s">
        <v>16849</v>
      </c>
      <c r="D2197" s="3">
        <v>9837083</v>
      </c>
      <c r="E2197" s="1" t="s">
        <v>91</v>
      </c>
      <c r="F2197" s="1" t="s">
        <v>17280</v>
      </c>
      <c r="G2197" s="1" t="s">
        <v>494</v>
      </c>
      <c r="H2197" s="1" t="s">
        <v>17281</v>
      </c>
      <c r="I2197" s="3">
        <v>9837083</v>
      </c>
      <c r="J2197" s="1" t="s">
        <v>67</v>
      </c>
      <c r="K2197" s="12"/>
      <c r="L2197" s="1" t="s">
        <v>16852</v>
      </c>
      <c r="M2197" s="1"/>
      <c r="N2197" s="1"/>
      <c r="O2197" s="1" t="s">
        <v>17282</v>
      </c>
      <c r="P2197" s="1" t="s">
        <v>107</v>
      </c>
      <c r="Q2197" s="1" t="s">
        <v>70</v>
      </c>
      <c r="R2197" s="1" t="s">
        <v>494</v>
      </c>
      <c r="S2197" s="1" t="s">
        <v>17283</v>
      </c>
      <c r="T2197" s="1" t="s">
        <v>17284</v>
      </c>
      <c r="U2197" s="1" t="s">
        <v>17285</v>
      </c>
      <c r="V2197" s="1" t="s">
        <v>74</v>
      </c>
      <c r="W2197" s="1" t="s">
        <v>17085</v>
      </c>
      <c r="X2197" s="1" t="s">
        <v>494</v>
      </c>
      <c r="Y2197" s="1" t="s">
        <v>12133</v>
      </c>
      <c r="Z2197" s="1" t="s">
        <v>494</v>
      </c>
      <c r="AA2197" s="1" t="s">
        <v>6670</v>
      </c>
      <c r="AB2197" s="3">
        <v>1</v>
      </c>
      <c r="AC2197" s="3">
        <v>1</v>
      </c>
      <c r="AD2197" s="3">
        <v>1</v>
      </c>
      <c r="AE2197" s="3">
        <v>1</v>
      </c>
      <c r="AF2197" s="3">
        <v>0</v>
      </c>
      <c r="AG2197" s="3">
        <v>0</v>
      </c>
      <c r="AH2197" s="3">
        <v>24.5</v>
      </c>
      <c r="AI2197" s="3">
        <v>6.583333333333</v>
      </c>
      <c r="AJ2197" s="1"/>
      <c r="AK2197" s="1"/>
      <c r="AL2197" s="1"/>
      <c r="AM2197" s="1"/>
      <c r="AN2197" s="1"/>
      <c r="AO2197" s="1"/>
      <c r="AP2197" s="1"/>
      <c r="AQ2197" s="1"/>
      <c r="AR2197" s="1"/>
      <c r="AS2197" s="1"/>
      <c r="AT2197" s="3"/>
      <c r="AU2197" s="1"/>
      <c r="AV2197" s="1"/>
      <c r="AW2197" s="3"/>
      <c r="AX2197" s="1"/>
      <c r="AY2197" s="1"/>
      <c r="AZ2197" s="1"/>
      <c r="BA2197" s="1"/>
      <c r="BB2197">
        <f t="shared" si="39"/>
        <v>3</v>
      </c>
      <c r="BC2197">
        <f t="shared" si="40"/>
        <v>2022</v>
      </c>
    </row>
    <row r="2198" spans="1:55" x14ac:dyDescent="0.25">
      <c r="A2198" s="1" t="s">
        <v>16848</v>
      </c>
      <c r="B2198" s="3">
        <v>11</v>
      </c>
      <c r="C2198" s="1" t="s">
        <v>16860</v>
      </c>
      <c r="D2198" s="3">
        <v>9837389</v>
      </c>
      <c r="E2198" s="1" t="s">
        <v>63</v>
      </c>
      <c r="F2198" s="1" t="s">
        <v>17286</v>
      </c>
      <c r="G2198" s="1" t="s">
        <v>494</v>
      </c>
      <c r="H2198" s="1" t="s">
        <v>17287</v>
      </c>
      <c r="I2198" s="3">
        <v>1646474</v>
      </c>
      <c r="J2198" s="1" t="s">
        <v>67</v>
      </c>
      <c r="K2198" s="12"/>
      <c r="L2198" s="1" t="s">
        <v>16911</v>
      </c>
      <c r="M2198" s="1"/>
      <c r="N2198" s="1"/>
      <c r="O2198" s="1" t="s">
        <v>17288</v>
      </c>
      <c r="P2198" s="1" t="s">
        <v>70</v>
      </c>
      <c r="Q2198" s="1" t="s">
        <v>70</v>
      </c>
      <c r="R2198" s="1" t="s">
        <v>494</v>
      </c>
      <c r="S2198" s="1" t="s">
        <v>17289</v>
      </c>
      <c r="T2198" s="1" t="s">
        <v>17290</v>
      </c>
      <c r="U2198" s="1" t="s">
        <v>16915</v>
      </c>
      <c r="V2198" s="1" t="s">
        <v>74</v>
      </c>
      <c r="W2198" s="1" t="s">
        <v>17176</v>
      </c>
      <c r="X2198" s="1" t="s">
        <v>494</v>
      </c>
      <c r="Y2198" s="1" t="s">
        <v>4153</v>
      </c>
      <c r="Z2198" s="1" t="s">
        <v>494</v>
      </c>
      <c r="AA2198" s="1" t="s">
        <v>13350</v>
      </c>
      <c r="AB2198" s="3">
        <v>1</v>
      </c>
      <c r="AC2198" s="3">
        <v>1</v>
      </c>
      <c r="AD2198" s="3">
        <v>1</v>
      </c>
      <c r="AE2198" s="3">
        <v>1</v>
      </c>
      <c r="AF2198" s="3">
        <v>0</v>
      </c>
      <c r="AG2198" s="3">
        <v>0</v>
      </c>
      <c r="AH2198" s="3">
        <v>23.333333333333002</v>
      </c>
      <c r="AI2198" s="3">
        <v>3.1</v>
      </c>
      <c r="AJ2198" s="1" t="s">
        <v>494</v>
      </c>
      <c r="AK2198" s="1" t="s">
        <v>17291</v>
      </c>
      <c r="AL2198" s="1"/>
      <c r="AM2198" s="1"/>
      <c r="AN2198" s="1"/>
      <c r="AO2198" s="1"/>
      <c r="AP2198" s="1"/>
      <c r="AQ2198" s="1"/>
      <c r="AR2198" s="1"/>
      <c r="AS2198" s="1"/>
      <c r="AT2198" s="3"/>
      <c r="AU2198" s="1"/>
      <c r="AV2198" s="1"/>
      <c r="AW2198" s="3"/>
      <c r="AX2198" s="1"/>
      <c r="AY2198" s="1"/>
      <c r="AZ2198" s="1" t="s">
        <v>17292</v>
      </c>
      <c r="BA2198" s="1"/>
      <c r="BB2198">
        <f t="shared" si="39"/>
        <v>3</v>
      </c>
      <c r="BC2198">
        <f t="shared" si="40"/>
        <v>2022</v>
      </c>
    </row>
    <row r="2199" spans="1:55" x14ac:dyDescent="0.25">
      <c r="A2199" s="1" t="s">
        <v>16848</v>
      </c>
      <c r="B2199" s="3">
        <v>11</v>
      </c>
      <c r="C2199" s="1" t="s">
        <v>16860</v>
      </c>
      <c r="D2199" s="3">
        <v>9842436</v>
      </c>
      <c r="E2199" s="1" t="s">
        <v>63</v>
      </c>
      <c r="F2199" s="1" t="s">
        <v>17293</v>
      </c>
      <c r="G2199" s="1" t="s">
        <v>500</v>
      </c>
      <c r="H2199" s="1" t="s">
        <v>17294</v>
      </c>
      <c r="I2199" s="3">
        <v>1647075</v>
      </c>
      <c r="J2199" s="1" t="s">
        <v>67</v>
      </c>
      <c r="K2199" s="12"/>
      <c r="L2199" s="1" t="s">
        <v>16874</v>
      </c>
      <c r="M2199" s="1"/>
      <c r="N2199" s="1"/>
      <c r="O2199" s="1" t="s">
        <v>17295</v>
      </c>
      <c r="P2199" s="1" t="s">
        <v>70</v>
      </c>
      <c r="Q2199" s="1" t="s">
        <v>70</v>
      </c>
      <c r="R2199" s="1" t="s">
        <v>500</v>
      </c>
      <c r="S2199" s="1" t="s">
        <v>17296</v>
      </c>
      <c r="T2199" s="1" t="s">
        <v>17297</v>
      </c>
      <c r="U2199" s="1" t="s">
        <v>16915</v>
      </c>
      <c r="V2199" s="1" t="s">
        <v>74</v>
      </c>
      <c r="W2199" s="1" t="s">
        <v>17176</v>
      </c>
      <c r="X2199" s="1" t="s">
        <v>500</v>
      </c>
      <c r="Y2199" s="1" t="s">
        <v>165</v>
      </c>
      <c r="Z2199" s="1" t="s">
        <v>500</v>
      </c>
      <c r="AA2199" s="1" t="s">
        <v>17298</v>
      </c>
      <c r="AB2199" s="3">
        <v>1</v>
      </c>
      <c r="AC2199" s="3">
        <v>1</v>
      </c>
      <c r="AD2199" s="3">
        <v>1</v>
      </c>
      <c r="AE2199" s="3">
        <v>1</v>
      </c>
      <c r="AF2199" s="3">
        <v>0</v>
      </c>
      <c r="AG2199" s="3">
        <v>0</v>
      </c>
      <c r="AH2199" s="3">
        <v>30.45</v>
      </c>
      <c r="AI2199" s="3">
        <v>5.5666666666670004</v>
      </c>
      <c r="AJ2199" s="1" t="s">
        <v>500</v>
      </c>
      <c r="AK2199" s="1" t="s">
        <v>17299</v>
      </c>
      <c r="AL2199" s="1"/>
      <c r="AM2199" s="1"/>
      <c r="AN2199" s="1"/>
      <c r="AO2199" s="1"/>
      <c r="AP2199" s="1"/>
      <c r="AQ2199" s="1"/>
      <c r="AR2199" s="1"/>
      <c r="AS2199" s="1"/>
      <c r="AT2199" s="3"/>
      <c r="AU2199" s="1"/>
      <c r="AV2199" s="1"/>
      <c r="AW2199" s="3"/>
      <c r="AX2199" s="1"/>
      <c r="AY2199" s="1"/>
      <c r="AZ2199" s="1"/>
      <c r="BA2199" s="1"/>
      <c r="BB2199">
        <f t="shared" si="39"/>
        <v>3</v>
      </c>
      <c r="BC2199">
        <f t="shared" si="40"/>
        <v>2022</v>
      </c>
    </row>
    <row r="2200" spans="1:55" x14ac:dyDescent="0.25">
      <c r="A2200" s="1" t="s">
        <v>16848</v>
      </c>
      <c r="B2200" s="3">
        <v>50</v>
      </c>
      <c r="C2200" s="1" t="s">
        <v>16849</v>
      </c>
      <c r="D2200" s="3">
        <v>9842753</v>
      </c>
      <c r="E2200" s="1" t="s">
        <v>63</v>
      </c>
      <c r="F2200" s="1" t="s">
        <v>17300</v>
      </c>
      <c r="G2200" s="1" t="s">
        <v>500</v>
      </c>
      <c r="H2200" s="1" t="s">
        <v>17301</v>
      </c>
      <c r="I2200" s="3">
        <v>1647136</v>
      </c>
      <c r="J2200" s="1" t="s">
        <v>67</v>
      </c>
      <c r="K2200" s="12"/>
      <c r="L2200" s="1" t="s">
        <v>16938</v>
      </c>
      <c r="M2200" s="1"/>
      <c r="N2200" s="1"/>
      <c r="O2200" s="1" t="s">
        <v>17302</v>
      </c>
      <c r="P2200" s="1" t="s">
        <v>70</v>
      </c>
      <c r="Q2200" s="1" t="s">
        <v>70</v>
      </c>
      <c r="R2200" s="1" t="s">
        <v>500</v>
      </c>
      <c r="S2200" s="1" t="s">
        <v>17303</v>
      </c>
      <c r="T2200" s="1" t="s">
        <v>17304</v>
      </c>
      <c r="U2200" s="1" t="s">
        <v>17025</v>
      </c>
      <c r="V2200" s="1" t="s">
        <v>74</v>
      </c>
      <c r="W2200" s="1" t="s">
        <v>17207</v>
      </c>
      <c r="X2200" s="1" t="s">
        <v>500</v>
      </c>
      <c r="Y2200" s="1" t="s">
        <v>13328</v>
      </c>
      <c r="Z2200" s="1" t="s">
        <v>500</v>
      </c>
      <c r="AA2200" s="1" t="s">
        <v>17305</v>
      </c>
      <c r="AB2200" s="3">
        <v>1</v>
      </c>
      <c r="AC2200" s="3">
        <v>1</v>
      </c>
      <c r="AD2200" s="3">
        <v>1</v>
      </c>
      <c r="AE2200" s="3">
        <v>1</v>
      </c>
      <c r="AF2200" s="3">
        <v>0</v>
      </c>
      <c r="AG2200" s="3">
        <v>0</v>
      </c>
      <c r="AH2200" s="3">
        <v>39.283333333332997</v>
      </c>
      <c r="AI2200" s="3">
        <v>4.8499999999999996</v>
      </c>
      <c r="AJ2200" s="1" t="s">
        <v>500</v>
      </c>
      <c r="AK2200" s="1" t="s">
        <v>17306</v>
      </c>
      <c r="AL2200" s="1"/>
      <c r="AM2200" s="1"/>
      <c r="AN2200" s="1"/>
      <c r="AO2200" s="1"/>
      <c r="AP2200" s="1"/>
      <c r="AQ2200" s="1"/>
      <c r="AR2200" s="1"/>
      <c r="AS2200" s="1"/>
      <c r="AT2200" s="3"/>
      <c r="AU2200" s="1"/>
      <c r="AV2200" s="1"/>
      <c r="AW2200" s="3"/>
      <c r="AX2200" s="1"/>
      <c r="AY2200" s="1"/>
      <c r="AZ2200" s="1" t="s">
        <v>17307</v>
      </c>
      <c r="BA2200" s="1"/>
      <c r="BB2200">
        <f t="shared" si="39"/>
        <v>3</v>
      </c>
      <c r="BC2200">
        <f t="shared" si="40"/>
        <v>2022</v>
      </c>
    </row>
    <row r="2201" spans="1:55" x14ac:dyDescent="0.25">
      <c r="A2201" s="1" t="s">
        <v>16848</v>
      </c>
      <c r="B2201" s="3">
        <v>11</v>
      </c>
      <c r="C2201" s="1" t="s">
        <v>16860</v>
      </c>
      <c r="D2201" s="3">
        <v>9844954</v>
      </c>
      <c r="E2201" s="1" t="s">
        <v>63</v>
      </c>
      <c r="F2201" s="1" t="s">
        <v>832</v>
      </c>
      <c r="G2201" s="1" t="s">
        <v>510</v>
      </c>
      <c r="H2201" s="1" t="s">
        <v>17308</v>
      </c>
      <c r="I2201" s="3">
        <v>1647288</v>
      </c>
      <c r="J2201" s="1" t="s">
        <v>67</v>
      </c>
      <c r="K2201" s="12"/>
      <c r="L2201" s="1" t="s">
        <v>16863</v>
      </c>
      <c r="M2201" s="1"/>
      <c r="N2201" s="1"/>
      <c r="O2201" s="1" t="s">
        <v>17309</v>
      </c>
      <c r="P2201" s="1" t="s">
        <v>70</v>
      </c>
      <c r="Q2201" s="1" t="s">
        <v>70</v>
      </c>
      <c r="R2201" s="1" t="s">
        <v>510</v>
      </c>
      <c r="S2201" s="1" t="s">
        <v>17310</v>
      </c>
      <c r="T2201" s="1" t="s">
        <v>17311</v>
      </c>
      <c r="U2201" s="1" t="s">
        <v>16867</v>
      </c>
      <c r="V2201" s="1" t="s">
        <v>74</v>
      </c>
      <c r="W2201" s="1" t="s">
        <v>17176</v>
      </c>
      <c r="X2201" s="1" t="s">
        <v>510</v>
      </c>
      <c r="Y2201" s="1" t="s">
        <v>5818</v>
      </c>
      <c r="Z2201" s="1" t="s">
        <v>510</v>
      </c>
      <c r="AA2201" s="1" t="s">
        <v>17312</v>
      </c>
      <c r="AB2201" s="3">
        <v>1</v>
      </c>
      <c r="AC2201" s="3">
        <v>1</v>
      </c>
      <c r="AD2201" s="3">
        <v>1</v>
      </c>
      <c r="AE2201" s="3">
        <v>1</v>
      </c>
      <c r="AF2201" s="3">
        <v>0</v>
      </c>
      <c r="AG2201" s="3">
        <v>0</v>
      </c>
      <c r="AH2201" s="3">
        <v>39.266666666667</v>
      </c>
      <c r="AI2201" s="3">
        <v>2.8</v>
      </c>
      <c r="AJ2201" s="1" t="s">
        <v>510</v>
      </c>
      <c r="AK2201" s="1" t="s">
        <v>621</v>
      </c>
      <c r="AL2201" s="1"/>
      <c r="AM2201" s="1"/>
      <c r="AN2201" s="1"/>
      <c r="AO2201" s="1"/>
      <c r="AP2201" s="1"/>
      <c r="AQ2201" s="1"/>
      <c r="AR2201" s="1"/>
      <c r="AS2201" s="1"/>
      <c r="AT2201" s="3"/>
      <c r="AU2201" s="1"/>
      <c r="AV2201" s="1"/>
      <c r="AW2201" s="3"/>
      <c r="AX2201" s="1"/>
      <c r="AY2201" s="1"/>
      <c r="AZ2201" s="1"/>
      <c r="BA2201" s="1"/>
      <c r="BB2201">
        <f t="shared" si="39"/>
        <v>3</v>
      </c>
      <c r="BC2201">
        <f t="shared" si="40"/>
        <v>2022</v>
      </c>
    </row>
    <row r="2202" spans="1:55" x14ac:dyDescent="0.25">
      <c r="A2202" s="1" t="s">
        <v>16848</v>
      </c>
      <c r="B2202" s="3">
        <v>50</v>
      </c>
      <c r="C2202" s="1" t="s">
        <v>16849</v>
      </c>
      <c r="D2202" s="3">
        <v>9845885</v>
      </c>
      <c r="E2202" s="1" t="s">
        <v>63</v>
      </c>
      <c r="F2202" s="1" t="s">
        <v>17313</v>
      </c>
      <c r="G2202" s="1" t="s">
        <v>510</v>
      </c>
      <c r="H2202" s="1" t="s">
        <v>17314</v>
      </c>
      <c r="I2202" s="3">
        <v>1647505</v>
      </c>
      <c r="J2202" s="1" t="s">
        <v>67</v>
      </c>
      <c r="K2202" s="12"/>
      <c r="L2202" s="1" t="s">
        <v>16938</v>
      </c>
      <c r="M2202" s="1"/>
      <c r="N2202" s="1"/>
      <c r="O2202" s="1" t="s">
        <v>17315</v>
      </c>
      <c r="P2202" s="1" t="s">
        <v>70</v>
      </c>
      <c r="Q2202" s="1" t="s">
        <v>70</v>
      </c>
      <c r="R2202" s="1" t="s">
        <v>510</v>
      </c>
      <c r="S2202" s="1" t="s">
        <v>17316</v>
      </c>
      <c r="T2202" s="1" t="s">
        <v>17317</v>
      </c>
      <c r="U2202" s="1" t="s">
        <v>17025</v>
      </c>
      <c r="V2202" s="1" t="s">
        <v>74</v>
      </c>
      <c r="W2202" s="1" t="s">
        <v>17207</v>
      </c>
      <c r="X2202" s="1" t="s">
        <v>510</v>
      </c>
      <c r="Y2202" s="1" t="s">
        <v>17318</v>
      </c>
      <c r="Z2202" s="1" t="s">
        <v>510</v>
      </c>
      <c r="AA2202" s="1" t="s">
        <v>17319</v>
      </c>
      <c r="AB2202" s="3">
        <v>1</v>
      </c>
      <c r="AC2202" s="3">
        <v>1</v>
      </c>
      <c r="AD2202" s="3">
        <v>1</v>
      </c>
      <c r="AE2202" s="3">
        <v>1</v>
      </c>
      <c r="AF2202" s="3">
        <v>0</v>
      </c>
      <c r="AG2202" s="3">
        <v>0</v>
      </c>
      <c r="AH2202" s="3">
        <v>37.299999999999997</v>
      </c>
      <c r="AI2202" s="3">
        <v>5.416666666667</v>
      </c>
      <c r="AJ2202" s="1" t="s">
        <v>510</v>
      </c>
      <c r="AK2202" s="1" t="s">
        <v>17320</v>
      </c>
      <c r="AL2202" s="1"/>
      <c r="AM2202" s="1"/>
      <c r="AN2202" s="1"/>
      <c r="AO2202" s="1"/>
      <c r="AP2202" s="1"/>
      <c r="AQ2202" s="1"/>
      <c r="AR2202" s="1"/>
      <c r="AS2202" s="1"/>
      <c r="AT2202" s="3"/>
      <c r="AU2202" s="1"/>
      <c r="AV2202" s="1"/>
      <c r="AW2202" s="3"/>
      <c r="AX2202" s="1"/>
      <c r="AY2202" s="1"/>
      <c r="AZ2202" s="1" t="s">
        <v>17321</v>
      </c>
      <c r="BA2202" s="1"/>
      <c r="BB2202">
        <f t="shared" si="39"/>
        <v>3</v>
      </c>
      <c r="BC2202">
        <f t="shared" si="40"/>
        <v>2022</v>
      </c>
    </row>
    <row r="2203" spans="1:55" x14ac:dyDescent="0.25">
      <c r="A2203" s="1" t="s">
        <v>16848</v>
      </c>
      <c r="B2203" s="3">
        <v>50</v>
      </c>
      <c r="C2203" s="1" t="s">
        <v>16849</v>
      </c>
      <c r="D2203" s="3">
        <v>9853698</v>
      </c>
      <c r="E2203" s="1" t="s">
        <v>91</v>
      </c>
      <c r="F2203" s="1" t="s">
        <v>17322</v>
      </c>
      <c r="G2203" s="1" t="s">
        <v>537</v>
      </c>
      <c r="H2203" s="1" t="s">
        <v>17323</v>
      </c>
      <c r="I2203" s="3">
        <v>9853698</v>
      </c>
      <c r="J2203" s="1" t="s">
        <v>67</v>
      </c>
      <c r="K2203" s="12"/>
      <c r="L2203" s="1" t="s">
        <v>16852</v>
      </c>
      <c r="M2203" s="1"/>
      <c r="N2203" s="1"/>
      <c r="O2203" s="1" t="s">
        <v>17324</v>
      </c>
      <c r="P2203" s="1" t="s">
        <v>70</v>
      </c>
      <c r="Q2203" s="1" t="s">
        <v>70</v>
      </c>
      <c r="R2203" s="1" t="s">
        <v>537</v>
      </c>
      <c r="S2203" s="1" t="s">
        <v>17325</v>
      </c>
      <c r="T2203" s="1" t="s">
        <v>17326</v>
      </c>
      <c r="U2203" s="1" t="s">
        <v>17079</v>
      </c>
      <c r="V2203" s="1" t="s">
        <v>74</v>
      </c>
      <c r="W2203" s="1" t="s">
        <v>17071</v>
      </c>
      <c r="X2203" s="1" t="s">
        <v>537</v>
      </c>
      <c r="Y2203" s="1" t="s">
        <v>17327</v>
      </c>
      <c r="Z2203" s="1" t="s">
        <v>537</v>
      </c>
      <c r="AA2203" s="1" t="s">
        <v>17328</v>
      </c>
      <c r="AB2203" s="3">
        <v>1</v>
      </c>
      <c r="AC2203" s="3">
        <v>1</v>
      </c>
      <c r="AD2203" s="3">
        <v>1</v>
      </c>
      <c r="AE2203" s="3">
        <v>1</v>
      </c>
      <c r="AF2203" s="3">
        <v>0</v>
      </c>
      <c r="AG2203" s="3">
        <v>0</v>
      </c>
      <c r="AH2203" s="3">
        <v>17.95</v>
      </c>
      <c r="AI2203" s="3">
        <v>3.1166666666670002</v>
      </c>
      <c r="AJ2203" s="1" t="s">
        <v>537</v>
      </c>
      <c r="AK2203" s="1" t="s">
        <v>17329</v>
      </c>
      <c r="AL2203" s="1"/>
      <c r="AM2203" s="1"/>
      <c r="AN2203" s="1"/>
      <c r="AO2203" s="1"/>
      <c r="AP2203" s="1"/>
      <c r="AQ2203" s="1"/>
      <c r="AR2203" s="1"/>
      <c r="AS2203" s="1"/>
      <c r="AT2203" s="3"/>
      <c r="AU2203" s="1"/>
      <c r="AV2203" s="1"/>
      <c r="AW2203" s="3"/>
      <c r="AX2203" s="1"/>
      <c r="AY2203" s="1"/>
      <c r="AZ2203" s="1"/>
      <c r="BA2203" s="1"/>
      <c r="BB2203">
        <f t="shared" si="39"/>
        <v>3</v>
      </c>
      <c r="BC2203">
        <f t="shared" si="40"/>
        <v>2022</v>
      </c>
    </row>
    <row r="2204" spans="1:55" x14ac:dyDescent="0.25">
      <c r="A2204" s="1" t="s">
        <v>16848</v>
      </c>
      <c r="B2204" s="3">
        <v>50</v>
      </c>
      <c r="C2204" s="1" t="s">
        <v>16849</v>
      </c>
      <c r="D2204" s="3">
        <v>9864475</v>
      </c>
      <c r="E2204" s="1" t="s">
        <v>63</v>
      </c>
      <c r="F2204" s="1" t="s">
        <v>832</v>
      </c>
      <c r="G2204" s="1" t="s">
        <v>5679</v>
      </c>
      <c r="H2204" s="1" t="s">
        <v>17330</v>
      </c>
      <c r="I2204" s="3">
        <v>1650013</v>
      </c>
      <c r="J2204" s="1" t="s">
        <v>67</v>
      </c>
      <c r="K2204" s="12"/>
      <c r="L2204" s="1" t="s">
        <v>16852</v>
      </c>
      <c r="M2204" s="1"/>
      <c r="N2204" s="1"/>
      <c r="O2204" s="1" t="s">
        <v>17331</v>
      </c>
      <c r="P2204" s="1" t="s">
        <v>70</v>
      </c>
      <c r="Q2204" s="1" t="s">
        <v>70</v>
      </c>
      <c r="R2204" s="1" t="s">
        <v>5679</v>
      </c>
      <c r="S2204" s="1" t="s">
        <v>17332</v>
      </c>
      <c r="T2204" s="1" t="s">
        <v>17333</v>
      </c>
      <c r="U2204" s="1" t="s">
        <v>17079</v>
      </c>
      <c r="V2204" s="1" t="s">
        <v>74</v>
      </c>
      <c r="W2204" s="1" t="s">
        <v>17085</v>
      </c>
      <c r="X2204" s="1" t="s">
        <v>5679</v>
      </c>
      <c r="Y2204" s="1" t="s">
        <v>350</v>
      </c>
      <c r="Z2204" s="1" t="s">
        <v>5679</v>
      </c>
      <c r="AA2204" s="1" t="s">
        <v>17334</v>
      </c>
      <c r="AB2204" s="3">
        <v>1</v>
      </c>
      <c r="AC2204" s="3">
        <v>1</v>
      </c>
      <c r="AD2204" s="3">
        <v>1</v>
      </c>
      <c r="AE2204" s="3">
        <v>1</v>
      </c>
      <c r="AF2204" s="3">
        <v>0</v>
      </c>
      <c r="AG2204" s="3">
        <v>0</v>
      </c>
      <c r="AH2204" s="3">
        <v>24</v>
      </c>
      <c r="AI2204" s="3">
        <v>12.333333333333</v>
      </c>
      <c r="AJ2204" s="1" t="s">
        <v>5679</v>
      </c>
      <c r="AK2204" s="1" t="s">
        <v>17335</v>
      </c>
      <c r="AL2204" s="1"/>
      <c r="AM2204" s="1"/>
      <c r="AN2204" s="1"/>
      <c r="AO2204" s="1"/>
      <c r="AP2204" s="1"/>
      <c r="AQ2204" s="1"/>
      <c r="AR2204" s="1"/>
      <c r="AS2204" s="1"/>
      <c r="AT2204" s="3"/>
      <c r="AU2204" s="1"/>
      <c r="AV2204" s="1"/>
      <c r="AW2204" s="3"/>
      <c r="AX2204" s="1"/>
      <c r="AY2204" s="1"/>
      <c r="AZ2204" s="1"/>
      <c r="BA2204" s="1"/>
      <c r="BB2204">
        <f t="shared" si="39"/>
        <v>3</v>
      </c>
      <c r="BC2204">
        <f t="shared" si="40"/>
        <v>2022</v>
      </c>
    </row>
    <row r="2205" spans="1:55" x14ac:dyDescent="0.25">
      <c r="A2205" s="1" t="s">
        <v>16848</v>
      </c>
      <c r="B2205" s="3">
        <v>11</v>
      </c>
      <c r="C2205" s="1" t="s">
        <v>16860</v>
      </c>
      <c r="D2205" s="3">
        <v>9866892</v>
      </c>
      <c r="E2205" s="1" t="s">
        <v>63</v>
      </c>
      <c r="F2205" s="1" t="s">
        <v>17336</v>
      </c>
      <c r="G2205" s="1" t="s">
        <v>9068</v>
      </c>
      <c r="H2205" s="1" t="s">
        <v>17337</v>
      </c>
      <c r="I2205" s="3">
        <v>1650307</v>
      </c>
      <c r="J2205" s="1" t="s">
        <v>67</v>
      </c>
      <c r="K2205" s="12"/>
      <c r="L2205" s="1" t="s">
        <v>17266</v>
      </c>
      <c r="M2205" s="1"/>
      <c r="N2205" s="1"/>
      <c r="O2205" s="1" t="s">
        <v>17338</v>
      </c>
      <c r="P2205" s="1" t="s">
        <v>70</v>
      </c>
      <c r="Q2205" s="1" t="s">
        <v>70</v>
      </c>
      <c r="R2205" s="1" t="s">
        <v>9068</v>
      </c>
      <c r="S2205" s="1" t="s">
        <v>17339</v>
      </c>
      <c r="T2205" s="1" t="s">
        <v>17340</v>
      </c>
      <c r="U2205" s="1" t="s">
        <v>14759</v>
      </c>
      <c r="V2205" s="1" t="s">
        <v>74</v>
      </c>
      <c r="W2205" s="1" t="s">
        <v>17341</v>
      </c>
      <c r="X2205" s="1" t="s">
        <v>9068</v>
      </c>
      <c r="Y2205" s="1" t="s">
        <v>595</v>
      </c>
      <c r="Z2205" s="1" t="s">
        <v>9068</v>
      </c>
      <c r="AA2205" s="1" t="s">
        <v>17342</v>
      </c>
      <c r="AB2205" s="3">
        <v>1</v>
      </c>
      <c r="AC2205" s="3">
        <v>1</v>
      </c>
      <c r="AD2205" s="3">
        <v>1</v>
      </c>
      <c r="AE2205" s="3">
        <v>1</v>
      </c>
      <c r="AF2205" s="3">
        <v>0</v>
      </c>
      <c r="AG2205" s="3">
        <v>0</v>
      </c>
      <c r="AH2205" s="3">
        <v>29.616666666667001</v>
      </c>
      <c r="AI2205" s="3">
        <v>3</v>
      </c>
      <c r="AJ2205" s="1" t="s">
        <v>9068</v>
      </c>
      <c r="AK2205" s="1" t="s">
        <v>17343</v>
      </c>
      <c r="AL2205" s="1"/>
      <c r="AM2205" s="1"/>
      <c r="AN2205" s="1"/>
      <c r="AO2205" s="1"/>
      <c r="AP2205" s="1"/>
      <c r="AQ2205" s="1"/>
      <c r="AR2205" s="1"/>
      <c r="AS2205" s="1"/>
      <c r="AT2205" s="3"/>
      <c r="AU2205" s="1"/>
      <c r="AV2205" s="1"/>
      <c r="AW2205" s="3"/>
      <c r="AX2205" s="1"/>
      <c r="AY2205" s="1"/>
      <c r="AZ2205" s="1" t="s">
        <v>17344</v>
      </c>
      <c r="BA2205" s="1"/>
      <c r="BB2205">
        <f t="shared" si="39"/>
        <v>3</v>
      </c>
      <c r="BC2205">
        <f t="shared" si="40"/>
        <v>2022</v>
      </c>
    </row>
    <row r="2206" spans="1:55" x14ac:dyDescent="0.25">
      <c r="A2206" s="1" t="s">
        <v>16848</v>
      </c>
      <c r="B2206" s="3">
        <v>11</v>
      </c>
      <c r="C2206" s="1" t="s">
        <v>16860</v>
      </c>
      <c r="D2206" s="3">
        <v>9871809</v>
      </c>
      <c r="E2206" s="1" t="s">
        <v>91</v>
      </c>
      <c r="F2206" s="1" t="s">
        <v>1332</v>
      </c>
      <c r="G2206" s="1" t="s">
        <v>555</v>
      </c>
      <c r="H2206" s="1" t="s">
        <v>17345</v>
      </c>
      <c r="I2206" s="3">
        <v>0</v>
      </c>
      <c r="J2206" s="1" t="s">
        <v>67</v>
      </c>
      <c r="K2206" s="12"/>
      <c r="L2206" s="1" t="s">
        <v>16874</v>
      </c>
      <c r="M2206" s="1"/>
      <c r="N2206" s="1"/>
      <c r="O2206" s="1" t="s">
        <v>17346</v>
      </c>
      <c r="P2206" s="1" t="s">
        <v>70</v>
      </c>
      <c r="Q2206" s="1" t="s">
        <v>70</v>
      </c>
      <c r="R2206" s="1" t="s">
        <v>555</v>
      </c>
      <c r="S2206" s="1" t="s">
        <v>17347</v>
      </c>
      <c r="T2206" s="1" t="s">
        <v>17348</v>
      </c>
      <c r="U2206" s="1" t="s">
        <v>14759</v>
      </c>
      <c r="V2206" s="1"/>
      <c r="W2206" s="1"/>
      <c r="X2206" s="1"/>
      <c r="Y2206" s="1"/>
      <c r="Z2206" s="1"/>
      <c r="AA2206" s="1"/>
      <c r="AB2206" s="3">
        <v>1</v>
      </c>
      <c r="AC2206" s="3">
        <v>1</v>
      </c>
      <c r="AD2206" s="3">
        <v>1</v>
      </c>
      <c r="AE2206" s="3">
        <v>1</v>
      </c>
      <c r="AF2206" s="3">
        <v>0</v>
      </c>
      <c r="AG2206" s="3">
        <v>0</v>
      </c>
      <c r="AH2206" s="3">
        <v>39.816666666666997</v>
      </c>
      <c r="AI2206" s="3">
        <v>4.1500000000000004</v>
      </c>
      <c r="AJ2206" s="1" t="s">
        <v>555</v>
      </c>
      <c r="AK2206" s="1" t="s">
        <v>17349</v>
      </c>
      <c r="AL2206" s="1"/>
      <c r="AM2206" s="1"/>
      <c r="AN2206" s="1"/>
      <c r="AO2206" s="1"/>
      <c r="AP2206" s="1"/>
      <c r="AQ2206" s="1"/>
      <c r="AR2206" s="1"/>
      <c r="AS2206" s="1"/>
      <c r="AT2206" s="3"/>
      <c r="AU2206" s="1"/>
      <c r="AV2206" s="1"/>
      <c r="AW2206" s="3"/>
      <c r="AX2206" s="1"/>
      <c r="AY2206" s="1"/>
      <c r="AZ2206" s="1"/>
      <c r="BA2206" s="1"/>
      <c r="BB2206">
        <f t="shared" si="39"/>
        <v>3</v>
      </c>
      <c r="BC2206">
        <f t="shared" si="40"/>
        <v>2022</v>
      </c>
    </row>
    <row r="2207" spans="1:55" x14ac:dyDescent="0.25">
      <c r="A2207" s="1" t="s">
        <v>16848</v>
      </c>
      <c r="B2207" s="3">
        <v>50</v>
      </c>
      <c r="C2207" s="1" t="s">
        <v>16849</v>
      </c>
      <c r="D2207" s="3">
        <v>9873666</v>
      </c>
      <c r="E2207" s="1" t="s">
        <v>63</v>
      </c>
      <c r="F2207" s="1" t="s">
        <v>17350</v>
      </c>
      <c r="G2207" s="1" t="s">
        <v>564</v>
      </c>
      <c r="H2207" s="1" t="s">
        <v>17351</v>
      </c>
      <c r="I2207" s="3">
        <v>1651361</v>
      </c>
      <c r="J2207" s="1" t="s">
        <v>67</v>
      </c>
      <c r="K2207" s="12"/>
      <c r="L2207" s="1" t="s">
        <v>16852</v>
      </c>
      <c r="M2207" s="1"/>
      <c r="N2207" s="1"/>
      <c r="O2207" s="1" t="s">
        <v>17352</v>
      </c>
      <c r="P2207" s="1" t="s">
        <v>70</v>
      </c>
      <c r="Q2207" s="1" t="s">
        <v>70</v>
      </c>
      <c r="R2207" s="1" t="s">
        <v>564</v>
      </c>
      <c r="S2207" s="1" t="s">
        <v>6631</v>
      </c>
      <c r="T2207" s="1" t="s">
        <v>17353</v>
      </c>
      <c r="U2207" s="1" t="s">
        <v>17084</v>
      </c>
      <c r="V2207" s="1" t="s">
        <v>74</v>
      </c>
      <c r="W2207" s="1" t="s">
        <v>17047</v>
      </c>
      <c r="X2207" s="1" t="s">
        <v>564</v>
      </c>
      <c r="Y2207" s="1" t="s">
        <v>1864</v>
      </c>
      <c r="Z2207" s="1" t="s">
        <v>564</v>
      </c>
      <c r="AA2207" s="1" t="s">
        <v>7107</v>
      </c>
      <c r="AB2207" s="3">
        <v>1</v>
      </c>
      <c r="AC2207" s="3">
        <v>1</v>
      </c>
      <c r="AD2207" s="3">
        <v>1</v>
      </c>
      <c r="AE2207" s="3">
        <v>1</v>
      </c>
      <c r="AF2207" s="3">
        <v>0</v>
      </c>
      <c r="AG2207" s="3">
        <v>0</v>
      </c>
      <c r="AH2207" s="3">
        <v>32.383333333332999</v>
      </c>
      <c r="AI2207" s="3">
        <v>3.25</v>
      </c>
      <c r="AJ2207" s="1" t="s">
        <v>564</v>
      </c>
      <c r="AK2207" s="1" t="s">
        <v>17354</v>
      </c>
      <c r="AL2207" s="1"/>
      <c r="AM2207" s="1"/>
      <c r="AN2207" s="1"/>
      <c r="AO2207" s="1"/>
      <c r="AP2207" s="1"/>
      <c r="AQ2207" s="1"/>
      <c r="AR2207" s="1"/>
      <c r="AS2207" s="1"/>
      <c r="AT2207" s="3"/>
      <c r="AU2207" s="1"/>
      <c r="AV2207" s="1"/>
      <c r="AW2207" s="3"/>
      <c r="AX2207" s="1"/>
      <c r="AY2207" s="1"/>
      <c r="AZ2207" s="1" t="s">
        <v>17355</v>
      </c>
      <c r="BA2207" s="1"/>
      <c r="BB2207">
        <f t="shared" si="39"/>
        <v>3</v>
      </c>
      <c r="BC2207">
        <f t="shared" si="40"/>
        <v>2022</v>
      </c>
    </row>
    <row r="2208" spans="1:55" x14ac:dyDescent="0.25">
      <c r="A2208" s="1" t="s">
        <v>16848</v>
      </c>
      <c r="B2208" s="3">
        <v>50</v>
      </c>
      <c r="C2208" s="1" t="s">
        <v>16849</v>
      </c>
      <c r="D2208" s="3">
        <v>9879668</v>
      </c>
      <c r="E2208" s="1" t="s">
        <v>91</v>
      </c>
      <c r="F2208" s="1" t="s">
        <v>1332</v>
      </c>
      <c r="G2208" s="1" t="s">
        <v>571</v>
      </c>
      <c r="H2208" s="1" t="s">
        <v>17356</v>
      </c>
      <c r="I2208" s="3">
        <v>9879668</v>
      </c>
      <c r="J2208" s="1" t="s">
        <v>67</v>
      </c>
      <c r="K2208" s="12"/>
      <c r="L2208" s="1" t="s">
        <v>16852</v>
      </c>
      <c r="M2208" s="1"/>
      <c r="N2208" s="1"/>
      <c r="O2208" s="1" t="s">
        <v>17357</v>
      </c>
      <c r="P2208" s="1" t="s">
        <v>70</v>
      </c>
      <c r="Q2208" s="1" t="s">
        <v>70</v>
      </c>
      <c r="R2208" s="1" t="s">
        <v>571</v>
      </c>
      <c r="S2208" s="1" t="s">
        <v>17358</v>
      </c>
      <c r="T2208" s="1" t="s">
        <v>17359</v>
      </c>
      <c r="U2208" s="1" t="s">
        <v>17360</v>
      </c>
      <c r="V2208" s="1" t="s">
        <v>74</v>
      </c>
      <c r="W2208" s="1" t="s">
        <v>17093</v>
      </c>
      <c r="X2208" s="1" t="s">
        <v>571</v>
      </c>
      <c r="Y2208" s="1" t="s">
        <v>9850</v>
      </c>
      <c r="Z2208" s="1" t="s">
        <v>571</v>
      </c>
      <c r="AA2208" s="1" t="s">
        <v>17361</v>
      </c>
      <c r="AB2208" s="3">
        <v>1</v>
      </c>
      <c r="AC2208" s="3">
        <v>1</v>
      </c>
      <c r="AD2208" s="3">
        <v>1</v>
      </c>
      <c r="AE2208" s="3">
        <v>1</v>
      </c>
      <c r="AF2208" s="3">
        <v>0</v>
      </c>
      <c r="AG2208" s="3">
        <v>0</v>
      </c>
      <c r="AH2208" s="3">
        <v>56.75</v>
      </c>
      <c r="AI2208" s="3">
        <v>6.9833333333330003</v>
      </c>
      <c r="AJ2208" s="1" t="s">
        <v>571</v>
      </c>
      <c r="AK2208" s="1" t="s">
        <v>17362</v>
      </c>
      <c r="AL2208" s="1"/>
      <c r="AM2208" s="1"/>
      <c r="AN2208" s="1"/>
      <c r="AO2208" s="1"/>
      <c r="AP2208" s="1"/>
      <c r="AQ2208" s="1"/>
      <c r="AR2208" s="1"/>
      <c r="AS2208" s="1"/>
      <c r="AT2208" s="3"/>
      <c r="AU2208" s="1"/>
      <c r="AV2208" s="1"/>
      <c r="AW2208" s="3"/>
      <c r="AX2208" s="1"/>
      <c r="AY2208" s="1"/>
      <c r="AZ2208" s="1"/>
      <c r="BA2208" s="1"/>
      <c r="BB2208">
        <f t="shared" si="39"/>
        <v>3</v>
      </c>
      <c r="BC2208">
        <f t="shared" si="40"/>
        <v>2022</v>
      </c>
    </row>
    <row r="2209" spans="1:55" x14ac:dyDescent="0.25">
      <c r="A2209" s="1" t="s">
        <v>16848</v>
      </c>
      <c r="B2209" s="3">
        <v>11</v>
      </c>
      <c r="C2209" s="1" t="s">
        <v>16860</v>
      </c>
      <c r="D2209" s="3">
        <v>9880644</v>
      </c>
      <c r="E2209" s="1" t="s">
        <v>63</v>
      </c>
      <c r="F2209" s="1" t="s">
        <v>17363</v>
      </c>
      <c r="G2209" s="1" t="s">
        <v>571</v>
      </c>
      <c r="H2209" s="1" t="s">
        <v>17364</v>
      </c>
      <c r="I2209" s="3">
        <v>1652198</v>
      </c>
      <c r="J2209" s="1" t="s">
        <v>67</v>
      </c>
      <c r="K2209" s="12"/>
      <c r="L2209" s="1" t="s">
        <v>16863</v>
      </c>
      <c r="M2209" s="1"/>
      <c r="N2209" s="1"/>
      <c r="O2209" s="1" t="s">
        <v>17365</v>
      </c>
      <c r="P2209" s="1" t="s">
        <v>70</v>
      </c>
      <c r="Q2209" s="1" t="s">
        <v>70</v>
      </c>
      <c r="R2209" s="1" t="s">
        <v>571</v>
      </c>
      <c r="S2209" s="1" t="s">
        <v>17366</v>
      </c>
      <c r="T2209" s="1" t="s">
        <v>17367</v>
      </c>
      <c r="U2209" s="1" t="s">
        <v>16867</v>
      </c>
      <c r="V2209" s="1" t="s">
        <v>74</v>
      </c>
      <c r="W2209" s="1" t="s">
        <v>17176</v>
      </c>
      <c r="X2209" s="1" t="s">
        <v>571</v>
      </c>
      <c r="Y2209" s="1" t="s">
        <v>4817</v>
      </c>
      <c r="Z2209" s="1" t="s">
        <v>571</v>
      </c>
      <c r="AA2209" s="1" t="s">
        <v>17368</v>
      </c>
      <c r="AB2209" s="3">
        <v>1</v>
      </c>
      <c r="AC2209" s="3">
        <v>1</v>
      </c>
      <c r="AD2209" s="3">
        <v>1</v>
      </c>
      <c r="AE2209" s="3">
        <v>1</v>
      </c>
      <c r="AF2209" s="3">
        <v>0</v>
      </c>
      <c r="AG2209" s="3">
        <v>0</v>
      </c>
      <c r="AH2209" s="3">
        <v>29.6</v>
      </c>
      <c r="AI2209" s="3">
        <v>3.55</v>
      </c>
      <c r="AJ2209" s="1" t="s">
        <v>571</v>
      </c>
      <c r="AK2209" s="1" t="s">
        <v>17369</v>
      </c>
      <c r="AL2209" s="1"/>
      <c r="AM2209" s="1"/>
      <c r="AN2209" s="1"/>
      <c r="AO2209" s="1"/>
      <c r="AP2209" s="1"/>
      <c r="AQ2209" s="1"/>
      <c r="AR2209" s="1"/>
      <c r="AS2209" s="1"/>
      <c r="AT2209" s="3"/>
      <c r="AU2209" s="1"/>
      <c r="AV2209" s="1"/>
      <c r="AW2209" s="3"/>
      <c r="AX2209" s="1"/>
      <c r="AY2209" s="1"/>
      <c r="AZ2209" s="1" t="s">
        <v>17370</v>
      </c>
      <c r="BA2209" s="1"/>
      <c r="BB2209">
        <f t="shared" si="39"/>
        <v>3</v>
      </c>
      <c r="BC2209">
        <f t="shared" si="40"/>
        <v>2022</v>
      </c>
    </row>
    <row r="2210" spans="1:55" x14ac:dyDescent="0.25">
      <c r="A2210" s="1" t="s">
        <v>16848</v>
      </c>
      <c r="B2210" s="3">
        <v>50</v>
      </c>
      <c r="C2210" s="1" t="s">
        <v>16849</v>
      </c>
      <c r="D2210" s="3">
        <v>9880734</v>
      </c>
      <c r="E2210" s="1" t="s">
        <v>63</v>
      </c>
      <c r="F2210" s="1" t="s">
        <v>17371</v>
      </c>
      <c r="G2210" s="1" t="s">
        <v>571</v>
      </c>
      <c r="H2210" s="1" t="s">
        <v>17372</v>
      </c>
      <c r="I2210" s="3">
        <v>1652205</v>
      </c>
      <c r="J2210" s="1" t="s">
        <v>67</v>
      </c>
      <c r="K2210" s="12"/>
      <c r="L2210" s="1" t="s">
        <v>16938</v>
      </c>
      <c r="M2210" s="1"/>
      <c r="N2210" s="1"/>
      <c r="O2210" s="1" t="s">
        <v>17373</v>
      </c>
      <c r="P2210" s="1" t="s">
        <v>70</v>
      </c>
      <c r="Q2210" s="1" t="s">
        <v>70</v>
      </c>
      <c r="R2210" s="1" t="s">
        <v>571</v>
      </c>
      <c r="S2210" s="1" t="s">
        <v>17374</v>
      </c>
      <c r="T2210" s="1" t="s">
        <v>17375</v>
      </c>
      <c r="U2210" s="1" t="s">
        <v>17376</v>
      </c>
      <c r="V2210" s="1" t="s">
        <v>74</v>
      </c>
      <c r="W2210" s="1" t="s">
        <v>16977</v>
      </c>
      <c r="X2210" s="1" t="s">
        <v>571</v>
      </c>
      <c r="Y2210" s="1" t="s">
        <v>7788</v>
      </c>
      <c r="Z2210" s="1" t="s">
        <v>571</v>
      </c>
      <c r="AA2210" s="1" t="s">
        <v>17377</v>
      </c>
      <c r="AB2210" s="3">
        <v>1</v>
      </c>
      <c r="AC2210" s="3">
        <v>1</v>
      </c>
      <c r="AD2210" s="3">
        <v>1</v>
      </c>
      <c r="AE2210" s="3">
        <v>1</v>
      </c>
      <c r="AF2210" s="3">
        <v>0</v>
      </c>
      <c r="AG2210" s="3">
        <v>0</v>
      </c>
      <c r="AH2210" s="3">
        <v>26.316666666667</v>
      </c>
      <c r="AI2210" s="3">
        <v>8.5500000000000007</v>
      </c>
      <c r="AJ2210" s="1" t="s">
        <v>571</v>
      </c>
      <c r="AK2210" s="1" t="s">
        <v>17291</v>
      </c>
      <c r="AL2210" s="1"/>
      <c r="AM2210" s="1"/>
      <c r="AN2210" s="1"/>
      <c r="AO2210" s="1"/>
      <c r="AP2210" s="1"/>
      <c r="AQ2210" s="1"/>
      <c r="AR2210" s="1"/>
      <c r="AS2210" s="1"/>
      <c r="AT2210" s="3"/>
      <c r="AU2210" s="1"/>
      <c r="AV2210" s="1"/>
      <c r="AW2210" s="3"/>
      <c r="AX2210" s="1"/>
      <c r="AY2210" s="1"/>
      <c r="AZ2210" s="1" t="s">
        <v>17378</v>
      </c>
      <c r="BA2210" s="1"/>
      <c r="BB2210">
        <f t="shared" si="39"/>
        <v>3</v>
      </c>
      <c r="BC2210">
        <f t="shared" si="40"/>
        <v>2022</v>
      </c>
    </row>
    <row r="2211" spans="1:55" x14ac:dyDescent="0.25">
      <c r="A2211" s="1" t="s">
        <v>16848</v>
      </c>
      <c r="B2211" s="3">
        <v>11</v>
      </c>
      <c r="C2211" s="1" t="s">
        <v>16860</v>
      </c>
      <c r="D2211" s="3">
        <v>9888351</v>
      </c>
      <c r="E2211" s="1" t="s">
        <v>63</v>
      </c>
      <c r="F2211" s="1" t="s">
        <v>17379</v>
      </c>
      <c r="G2211" s="1" t="s">
        <v>2973</v>
      </c>
      <c r="H2211" s="1" t="s">
        <v>17380</v>
      </c>
      <c r="I2211" s="3">
        <v>1652994</v>
      </c>
      <c r="J2211" s="1" t="s">
        <v>67</v>
      </c>
      <c r="K2211" s="12"/>
      <c r="L2211" s="1" t="s">
        <v>16863</v>
      </c>
      <c r="M2211" s="1"/>
      <c r="N2211" s="1"/>
      <c r="O2211" s="1" t="s">
        <v>17381</v>
      </c>
      <c r="P2211" s="1" t="s">
        <v>70</v>
      </c>
      <c r="Q2211" s="1" t="s">
        <v>70</v>
      </c>
      <c r="R2211" s="1" t="s">
        <v>2973</v>
      </c>
      <c r="S2211" s="1" t="s">
        <v>17382</v>
      </c>
      <c r="T2211" s="1" t="s">
        <v>17383</v>
      </c>
      <c r="U2211" s="1" t="s">
        <v>16867</v>
      </c>
      <c r="V2211" s="1" t="s">
        <v>74</v>
      </c>
      <c r="W2211" s="1" t="s">
        <v>17176</v>
      </c>
      <c r="X2211" s="1" t="s">
        <v>2973</v>
      </c>
      <c r="Y2211" s="1" t="s">
        <v>17384</v>
      </c>
      <c r="Z2211" s="1" t="s">
        <v>2973</v>
      </c>
      <c r="AA2211" s="1" t="s">
        <v>17385</v>
      </c>
      <c r="AB2211" s="3">
        <v>1</v>
      </c>
      <c r="AC2211" s="3">
        <v>1</v>
      </c>
      <c r="AD2211" s="3">
        <v>1</v>
      </c>
      <c r="AE2211" s="3">
        <v>1</v>
      </c>
      <c r="AF2211" s="3">
        <v>0</v>
      </c>
      <c r="AG2211" s="3">
        <v>0</v>
      </c>
      <c r="AH2211" s="3">
        <v>16.45</v>
      </c>
      <c r="AI2211" s="3">
        <v>3.5</v>
      </c>
      <c r="AJ2211" s="1" t="s">
        <v>2973</v>
      </c>
      <c r="AK2211" s="1" t="s">
        <v>17386</v>
      </c>
      <c r="AL2211" s="1"/>
      <c r="AM2211" s="1"/>
      <c r="AN2211" s="1"/>
      <c r="AO2211" s="1"/>
      <c r="AP2211" s="1"/>
      <c r="AQ2211" s="1"/>
      <c r="AR2211" s="1"/>
      <c r="AS2211" s="1"/>
      <c r="AT2211" s="3"/>
      <c r="AU2211" s="1"/>
      <c r="AV2211" s="1"/>
      <c r="AW2211" s="3"/>
      <c r="AX2211" s="1"/>
      <c r="AY2211" s="1"/>
      <c r="AZ2211" s="1"/>
      <c r="BA2211" s="1"/>
      <c r="BB2211">
        <f t="shared" si="39"/>
        <v>3</v>
      </c>
      <c r="BC2211">
        <f t="shared" si="40"/>
        <v>2022</v>
      </c>
    </row>
    <row r="2212" spans="1:55" x14ac:dyDescent="0.25">
      <c r="A2212" s="1" t="s">
        <v>16848</v>
      </c>
      <c r="B2212" s="3">
        <v>50</v>
      </c>
      <c r="C2212" s="1" t="s">
        <v>16849</v>
      </c>
      <c r="D2212" s="3">
        <v>9894211</v>
      </c>
      <c r="E2212" s="1" t="s">
        <v>63</v>
      </c>
      <c r="F2212" s="1" t="s">
        <v>17387</v>
      </c>
      <c r="G2212" s="1" t="s">
        <v>581</v>
      </c>
      <c r="H2212" s="1" t="s">
        <v>17388</v>
      </c>
      <c r="I2212" s="3">
        <v>1653648</v>
      </c>
      <c r="J2212" s="1" t="s">
        <v>67</v>
      </c>
      <c r="K2212" s="12"/>
      <c r="L2212" s="1" t="s">
        <v>17066</v>
      </c>
      <c r="M2212" s="1"/>
      <c r="N2212" s="1"/>
      <c r="O2212" s="1" t="s">
        <v>17389</v>
      </c>
      <c r="P2212" s="1" t="s">
        <v>70</v>
      </c>
      <c r="Q2212" s="1" t="s">
        <v>70</v>
      </c>
      <c r="R2212" s="1" t="s">
        <v>581</v>
      </c>
      <c r="S2212" s="1" t="s">
        <v>17390</v>
      </c>
      <c r="T2212" s="1" t="s">
        <v>17391</v>
      </c>
      <c r="U2212" s="1" t="s">
        <v>17070</v>
      </c>
      <c r="V2212" s="1" t="s">
        <v>74</v>
      </c>
      <c r="W2212" s="1" t="s">
        <v>17085</v>
      </c>
      <c r="X2212" s="1" t="s">
        <v>581</v>
      </c>
      <c r="Y2212" s="1" t="s">
        <v>1166</v>
      </c>
      <c r="Z2212" s="1" t="s">
        <v>581</v>
      </c>
      <c r="AA2212" s="1" t="s">
        <v>17392</v>
      </c>
      <c r="AB2212" s="3">
        <v>1</v>
      </c>
      <c r="AC2212" s="3">
        <v>1</v>
      </c>
      <c r="AD2212" s="3">
        <v>1</v>
      </c>
      <c r="AE2212" s="3">
        <v>1</v>
      </c>
      <c r="AF2212" s="3">
        <v>0</v>
      </c>
      <c r="AG2212" s="3">
        <v>0</v>
      </c>
      <c r="AH2212" s="3">
        <v>46.8</v>
      </c>
      <c r="AI2212" s="3">
        <v>9.4</v>
      </c>
      <c r="AJ2212" s="1" t="s">
        <v>581</v>
      </c>
      <c r="AK2212" s="1" t="s">
        <v>1008</v>
      </c>
      <c r="AL2212" s="1"/>
      <c r="AM2212" s="1"/>
      <c r="AN2212" s="1"/>
      <c r="AO2212" s="1"/>
      <c r="AP2212" s="1"/>
      <c r="AQ2212" s="1"/>
      <c r="AR2212" s="1"/>
      <c r="AS2212" s="1"/>
      <c r="AT2212" s="3"/>
      <c r="AU2212" s="1"/>
      <c r="AV2212" s="1"/>
      <c r="AW2212" s="3"/>
      <c r="AX2212" s="1"/>
      <c r="AY2212" s="1"/>
      <c r="AZ2212" s="1"/>
      <c r="BA2212" s="1"/>
      <c r="BB2212">
        <f t="shared" si="39"/>
        <v>3</v>
      </c>
      <c r="BC2212">
        <f t="shared" si="40"/>
        <v>2022</v>
      </c>
    </row>
    <row r="2213" spans="1:55" x14ac:dyDescent="0.25">
      <c r="A2213" s="1" t="s">
        <v>16848</v>
      </c>
      <c r="B2213" s="3">
        <v>50</v>
      </c>
      <c r="C2213" s="1" t="s">
        <v>16849</v>
      </c>
      <c r="D2213" s="3">
        <v>9896354</v>
      </c>
      <c r="E2213" s="1" t="s">
        <v>63</v>
      </c>
      <c r="F2213" s="1" t="s">
        <v>832</v>
      </c>
      <c r="G2213" s="1" t="s">
        <v>581</v>
      </c>
      <c r="H2213" s="1" t="s">
        <v>17393</v>
      </c>
      <c r="I2213" s="3">
        <v>1653915</v>
      </c>
      <c r="J2213" s="1" t="s">
        <v>67</v>
      </c>
      <c r="K2213" s="12"/>
      <c r="L2213" s="1" t="s">
        <v>17059</v>
      </c>
      <c r="M2213" s="1"/>
      <c r="N2213" s="1"/>
      <c r="O2213" s="1" t="s">
        <v>17394</v>
      </c>
      <c r="P2213" s="1" t="s">
        <v>70</v>
      </c>
      <c r="Q2213" s="1" t="s">
        <v>70</v>
      </c>
      <c r="R2213" s="1" t="s">
        <v>581</v>
      </c>
      <c r="S2213" s="1" t="s">
        <v>17395</v>
      </c>
      <c r="T2213" s="1" t="s">
        <v>17396</v>
      </c>
      <c r="U2213" s="1" t="s">
        <v>16855</v>
      </c>
      <c r="V2213" s="1" t="s">
        <v>74</v>
      </c>
      <c r="W2213" s="1" t="s">
        <v>17085</v>
      </c>
      <c r="X2213" s="1" t="s">
        <v>581</v>
      </c>
      <c r="Y2213" s="1" t="s">
        <v>1110</v>
      </c>
      <c r="Z2213" s="1" t="s">
        <v>581</v>
      </c>
      <c r="AA2213" s="1" t="s">
        <v>17397</v>
      </c>
      <c r="AB2213" s="3">
        <v>1</v>
      </c>
      <c r="AC2213" s="3">
        <v>1</v>
      </c>
      <c r="AD2213" s="3">
        <v>1</v>
      </c>
      <c r="AE2213" s="3">
        <v>1</v>
      </c>
      <c r="AF2213" s="3">
        <v>0</v>
      </c>
      <c r="AG2213" s="3">
        <v>0</v>
      </c>
      <c r="AH2213" s="3">
        <v>37.700000000000003</v>
      </c>
      <c r="AI2213" s="3">
        <v>5.833333333333</v>
      </c>
      <c r="AJ2213" s="1" t="s">
        <v>581</v>
      </c>
      <c r="AK2213" s="1" t="s">
        <v>17398</v>
      </c>
      <c r="AL2213" s="1"/>
      <c r="AM2213" s="1"/>
      <c r="AN2213" s="1"/>
      <c r="AO2213" s="1"/>
      <c r="AP2213" s="1"/>
      <c r="AQ2213" s="1"/>
      <c r="AR2213" s="1"/>
      <c r="AS2213" s="1"/>
      <c r="AT2213" s="3"/>
      <c r="AU2213" s="1"/>
      <c r="AV2213" s="1"/>
      <c r="AW2213" s="3"/>
      <c r="AX2213" s="1"/>
      <c r="AY2213" s="1"/>
      <c r="AZ2213" s="1" t="s">
        <v>17399</v>
      </c>
      <c r="BA2213" s="1"/>
      <c r="BB2213">
        <f t="shared" si="39"/>
        <v>3</v>
      </c>
      <c r="BC2213">
        <f t="shared" si="40"/>
        <v>2022</v>
      </c>
    </row>
    <row r="2214" spans="1:55" x14ac:dyDescent="0.25">
      <c r="A2214" s="1" t="s">
        <v>16848</v>
      </c>
      <c r="B2214" s="3">
        <v>50</v>
      </c>
      <c r="C2214" s="1" t="s">
        <v>16849</v>
      </c>
      <c r="D2214" s="3">
        <v>9898339</v>
      </c>
      <c r="E2214" s="1" t="s">
        <v>63</v>
      </c>
      <c r="F2214" s="1" t="s">
        <v>17322</v>
      </c>
      <c r="G2214" s="1" t="s">
        <v>7367</v>
      </c>
      <c r="H2214" s="1" t="s">
        <v>17400</v>
      </c>
      <c r="I2214" s="3">
        <v>1654233</v>
      </c>
      <c r="J2214" s="1" t="s">
        <v>67</v>
      </c>
      <c r="K2214" s="12"/>
      <c r="L2214" s="1" t="s">
        <v>17401</v>
      </c>
      <c r="M2214" s="1"/>
      <c r="N2214" s="1"/>
      <c r="O2214" s="1" t="s">
        <v>5607</v>
      </c>
      <c r="P2214" s="1" t="s">
        <v>70</v>
      </c>
      <c r="Q2214" s="1" t="s">
        <v>70</v>
      </c>
      <c r="R2214" s="1" t="s">
        <v>7367</v>
      </c>
      <c r="S2214" s="1" t="s">
        <v>8060</v>
      </c>
      <c r="T2214" s="1" t="s">
        <v>17402</v>
      </c>
      <c r="U2214" s="1" t="s">
        <v>17403</v>
      </c>
      <c r="V2214" s="1" t="s">
        <v>74</v>
      </c>
      <c r="W2214" s="1" t="s">
        <v>16905</v>
      </c>
      <c r="X2214" s="1" t="s">
        <v>7367</v>
      </c>
      <c r="Y2214" s="1" t="s">
        <v>1544</v>
      </c>
      <c r="Z2214" s="1" t="s">
        <v>7367</v>
      </c>
      <c r="AA2214" s="1" t="s">
        <v>17404</v>
      </c>
      <c r="AB2214" s="3">
        <v>1</v>
      </c>
      <c r="AC2214" s="3">
        <v>1</v>
      </c>
      <c r="AD2214" s="3">
        <v>1</v>
      </c>
      <c r="AE2214" s="3">
        <v>1</v>
      </c>
      <c r="AF2214" s="3">
        <v>0</v>
      </c>
      <c r="AG2214" s="3">
        <v>0</v>
      </c>
      <c r="AH2214" s="3">
        <v>12.966666666667001</v>
      </c>
      <c r="AI2214" s="3">
        <v>7.2833333333330001</v>
      </c>
      <c r="AJ2214" s="1" t="s">
        <v>7367</v>
      </c>
      <c r="AK2214" s="1" t="s">
        <v>17405</v>
      </c>
      <c r="AL2214" s="1"/>
      <c r="AM2214" s="1"/>
      <c r="AN2214" s="1"/>
      <c r="AO2214" s="1"/>
      <c r="AP2214" s="1"/>
      <c r="AQ2214" s="1"/>
      <c r="AR2214" s="1"/>
      <c r="AS2214" s="1"/>
      <c r="AT2214" s="3"/>
      <c r="AU2214" s="1"/>
      <c r="AV2214" s="1"/>
      <c r="AW2214" s="3"/>
      <c r="AX2214" s="1"/>
      <c r="AY2214" s="1"/>
      <c r="AZ2214" s="1"/>
      <c r="BA2214" s="1"/>
      <c r="BB2214">
        <f t="shared" si="39"/>
        <v>3</v>
      </c>
      <c r="BC2214">
        <f t="shared" si="40"/>
        <v>2022</v>
      </c>
    </row>
    <row r="2215" spans="1:55" x14ac:dyDescent="0.25">
      <c r="A2215" s="1" t="s">
        <v>16848</v>
      </c>
      <c r="B2215" s="3">
        <v>48</v>
      </c>
      <c r="C2215" s="1" t="s">
        <v>16889</v>
      </c>
      <c r="D2215" s="3">
        <v>9898537</v>
      </c>
      <c r="E2215" s="1" t="s">
        <v>63</v>
      </c>
      <c r="F2215" s="1" t="s">
        <v>17406</v>
      </c>
      <c r="G2215" s="1" t="s">
        <v>7367</v>
      </c>
      <c r="H2215" s="1" t="s">
        <v>17407</v>
      </c>
      <c r="I2215" s="3">
        <v>1654289</v>
      </c>
      <c r="J2215" s="1" t="s">
        <v>67</v>
      </c>
      <c r="K2215" s="12"/>
      <c r="L2215" s="1" t="s">
        <v>16965</v>
      </c>
      <c r="M2215" s="1"/>
      <c r="N2215" s="1"/>
      <c r="O2215" s="1" t="s">
        <v>17408</v>
      </c>
      <c r="P2215" s="1" t="s">
        <v>70</v>
      </c>
      <c r="Q2215" s="1" t="s">
        <v>70</v>
      </c>
      <c r="R2215" s="1" t="s">
        <v>7367</v>
      </c>
      <c r="S2215" s="1" t="s">
        <v>17409</v>
      </c>
      <c r="T2215" s="1" t="s">
        <v>17410</v>
      </c>
      <c r="U2215" s="1" t="s">
        <v>17411</v>
      </c>
      <c r="V2215" s="1" t="s">
        <v>74</v>
      </c>
      <c r="W2215" s="1" t="s">
        <v>17412</v>
      </c>
      <c r="X2215" s="1" t="s">
        <v>7367</v>
      </c>
      <c r="Y2215" s="1" t="s">
        <v>17413</v>
      </c>
      <c r="Z2215" s="1" t="s">
        <v>7367</v>
      </c>
      <c r="AA2215" s="1" t="s">
        <v>17414</v>
      </c>
      <c r="AB2215" s="3">
        <v>1</v>
      </c>
      <c r="AC2215" s="3">
        <v>1</v>
      </c>
      <c r="AD2215" s="3">
        <v>1</v>
      </c>
      <c r="AE2215" s="3">
        <v>1</v>
      </c>
      <c r="AF2215" s="3">
        <v>0</v>
      </c>
      <c r="AG2215" s="3">
        <v>0</v>
      </c>
      <c r="AH2215" s="3">
        <v>32.183333333333003</v>
      </c>
      <c r="AI2215" s="3">
        <v>8.0666666666670004</v>
      </c>
      <c r="AJ2215" s="1" t="s">
        <v>7367</v>
      </c>
      <c r="AK2215" s="1" t="s">
        <v>17415</v>
      </c>
      <c r="AL2215" s="1"/>
      <c r="AM2215" s="1"/>
      <c r="AN2215" s="1"/>
      <c r="AO2215" s="1"/>
      <c r="AP2215" s="1"/>
      <c r="AQ2215" s="1"/>
      <c r="AR2215" s="1"/>
      <c r="AS2215" s="1"/>
      <c r="AT2215" s="3"/>
      <c r="AU2215" s="1"/>
      <c r="AV2215" s="1"/>
      <c r="AW2215" s="3"/>
      <c r="AX2215" s="1"/>
      <c r="AY2215" s="1"/>
      <c r="AZ2215" s="1" t="s">
        <v>17416</v>
      </c>
      <c r="BA2215" s="1"/>
      <c r="BB2215">
        <f t="shared" si="39"/>
        <v>3</v>
      </c>
      <c r="BC2215">
        <f t="shared" si="40"/>
        <v>2022</v>
      </c>
    </row>
    <row r="2216" spans="1:55" x14ac:dyDescent="0.25">
      <c r="A2216" s="1" t="s">
        <v>16848</v>
      </c>
      <c r="B2216" s="3">
        <v>48</v>
      </c>
      <c r="C2216" s="1" t="s">
        <v>16889</v>
      </c>
      <c r="D2216" s="3">
        <v>9898552</v>
      </c>
      <c r="E2216" s="1" t="s">
        <v>63</v>
      </c>
      <c r="F2216" s="1" t="s">
        <v>17417</v>
      </c>
      <c r="G2216" s="1" t="s">
        <v>7367</v>
      </c>
      <c r="H2216" s="1" t="s">
        <v>17418</v>
      </c>
      <c r="I2216" s="3">
        <v>1654289</v>
      </c>
      <c r="J2216" s="1" t="s">
        <v>67</v>
      </c>
      <c r="K2216" s="12"/>
      <c r="L2216" s="1" t="s">
        <v>16965</v>
      </c>
      <c r="M2216" s="1"/>
      <c r="N2216" s="1"/>
      <c r="O2216" s="1" t="s">
        <v>17419</v>
      </c>
      <c r="P2216" s="1" t="s">
        <v>70</v>
      </c>
      <c r="Q2216" s="1" t="s">
        <v>234</v>
      </c>
      <c r="R2216" s="1"/>
      <c r="S2216" s="1"/>
      <c r="T2216" s="1" t="s">
        <v>17420</v>
      </c>
      <c r="U2216" s="1" t="s">
        <v>17421</v>
      </c>
      <c r="V2216" s="1" t="s">
        <v>74</v>
      </c>
      <c r="W2216" s="1" t="s">
        <v>17412</v>
      </c>
      <c r="X2216" s="1" t="s">
        <v>7367</v>
      </c>
      <c r="Y2216" s="1" t="s">
        <v>17413</v>
      </c>
      <c r="Z2216" s="1" t="s">
        <v>7367</v>
      </c>
      <c r="AA2216" s="1" t="s">
        <v>17414</v>
      </c>
      <c r="AB2216" s="3">
        <v>1</v>
      </c>
      <c r="AC2216" s="3">
        <v>1</v>
      </c>
      <c r="AD2216" s="3">
        <v>0</v>
      </c>
      <c r="AE2216" s="3">
        <v>0</v>
      </c>
      <c r="AF2216" s="3">
        <v>0</v>
      </c>
      <c r="AG2216" s="3">
        <v>0</v>
      </c>
      <c r="AH2216" s="3">
        <v>28.1</v>
      </c>
      <c r="AI2216" s="3"/>
      <c r="AJ2216" s="1" t="s">
        <v>7367</v>
      </c>
      <c r="AK2216" s="1" t="s">
        <v>17422</v>
      </c>
      <c r="AL2216" s="1"/>
      <c r="AM2216" s="1"/>
      <c r="AN2216" s="1"/>
      <c r="AO2216" s="1"/>
      <c r="AP2216" s="1"/>
      <c r="AQ2216" s="1"/>
      <c r="AR2216" s="1"/>
      <c r="AS2216" s="1"/>
      <c r="AT2216" s="3"/>
      <c r="AU2216" s="1"/>
      <c r="AV2216" s="1"/>
      <c r="AW2216" s="3"/>
      <c r="AX2216" s="1"/>
      <c r="AY2216" s="1"/>
      <c r="AZ2216" s="1" t="s">
        <v>17416</v>
      </c>
      <c r="BA2216" s="1"/>
      <c r="BB2216">
        <f t="shared" si="39"/>
        <v>3</v>
      </c>
      <c r="BC2216">
        <f t="shared" si="40"/>
        <v>2022</v>
      </c>
    </row>
    <row r="2217" spans="1:55" x14ac:dyDescent="0.25">
      <c r="A2217" s="1" t="s">
        <v>16848</v>
      </c>
      <c r="B2217" s="3">
        <v>11</v>
      </c>
      <c r="C2217" s="1" t="s">
        <v>16860</v>
      </c>
      <c r="D2217" s="3">
        <v>9902113</v>
      </c>
      <c r="E2217" s="1" t="s">
        <v>63</v>
      </c>
      <c r="F2217" s="1" t="s">
        <v>17423</v>
      </c>
      <c r="G2217" s="1" t="s">
        <v>5750</v>
      </c>
      <c r="H2217" s="1" t="s">
        <v>17424</v>
      </c>
      <c r="I2217" s="3">
        <v>1654629</v>
      </c>
      <c r="J2217" s="1" t="s">
        <v>67</v>
      </c>
      <c r="K2217" s="12"/>
      <c r="L2217" s="1" t="s">
        <v>16874</v>
      </c>
      <c r="M2217" s="1"/>
      <c r="N2217" s="1"/>
      <c r="O2217" s="1" t="s">
        <v>17425</v>
      </c>
      <c r="P2217" s="1" t="s">
        <v>70</v>
      </c>
      <c r="Q2217" s="1" t="s">
        <v>70</v>
      </c>
      <c r="R2217" s="1" t="s">
        <v>5750</v>
      </c>
      <c r="S2217" s="1" t="s">
        <v>17426</v>
      </c>
      <c r="T2217" s="1" t="s">
        <v>17427</v>
      </c>
      <c r="U2217" s="1" t="s">
        <v>16877</v>
      </c>
      <c r="V2217" s="1" t="s">
        <v>74</v>
      </c>
      <c r="W2217" s="1" t="s">
        <v>17176</v>
      </c>
      <c r="X2217" s="1" t="s">
        <v>5750</v>
      </c>
      <c r="Y2217" s="1" t="s">
        <v>14421</v>
      </c>
      <c r="Z2217" s="1" t="s">
        <v>5750</v>
      </c>
      <c r="AA2217" s="1" t="s">
        <v>17428</v>
      </c>
      <c r="AB2217" s="3">
        <v>1</v>
      </c>
      <c r="AC2217" s="3">
        <v>1</v>
      </c>
      <c r="AD2217" s="3">
        <v>1</v>
      </c>
      <c r="AE2217" s="3">
        <v>1</v>
      </c>
      <c r="AF2217" s="3">
        <v>0</v>
      </c>
      <c r="AG2217" s="3">
        <v>0</v>
      </c>
      <c r="AH2217" s="3">
        <v>24.283333333333001</v>
      </c>
      <c r="AI2217" s="3">
        <v>2.2166666666669999</v>
      </c>
      <c r="AJ2217" s="1" t="s">
        <v>5750</v>
      </c>
      <c r="AK2217" s="1" t="s">
        <v>17429</v>
      </c>
      <c r="AL2217" s="1"/>
      <c r="AM2217" s="1"/>
      <c r="AN2217" s="1"/>
      <c r="AO2217" s="1"/>
      <c r="AP2217" s="1"/>
      <c r="AQ2217" s="1"/>
      <c r="AR2217" s="1"/>
      <c r="AS2217" s="1"/>
      <c r="AT2217" s="3"/>
      <c r="AU2217" s="1"/>
      <c r="AV2217" s="1"/>
      <c r="AW2217" s="3"/>
      <c r="AX2217" s="1"/>
      <c r="AY2217" s="1"/>
      <c r="AZ2217" s="1"/>
      <c r="BA2217" s="1"/>
      <c r="BB2217">
        <f t="shared" si="39"/>
        <v>3</v>
      </c>
      <c r="BC2217">
        <f t="shared" si="40"/>
        <v>2022</v>
      </c>
    </row>
    <row r="2218" spans="1:55" x14ac:dyDescent="0.25">
      <c r="A2218" s="1" t="s">
        <v>16848</v>
      </c>
      <c r="B2218" s="3">
        <v>11</v>
      </c>
      <c r="C2218" s="1" t="s">
        <v>16860</v>
      </c>
      <c r="D2218" s="3">
        <v>9907107</v>
      </c>
      <c r="E2218" s="1" t="s">
        <v>91</v>
      </c>
      <c r="F2218" s="1" t="s">
        <v>17430</v>
      </c>
      <c r="G2218" s="1" t="s">
        <v>5750</v>
      </c>
      <c r="H2218" s="1" t="s">
        <v>17431</v>
      </c>
      <c r="I2218" s="3">
        <v>9907107</v>
      </c>
      <c r="J2218" s="1" t="s">
        <v>67</v>
      </c>
      <c r="K2218" s="12"/>
      <c r="L2218" s="1" t="s">
        <v>16863</v>
      </c>
      <c r="M2218" s="1"/>
      <c r="N2218" s="1"/>
      <c r="O2218" s="1" t="s">
        <v>17432</v>
      </c>
      <c r="P2218" s="1" t="s">
        <v>70</v>
      </c>
      <c r="Q2218" s="1" t="s">
        <v>70</v>
      </c>
      <c r="R2218" s="1" t="s">
        <v>5750</v>
      </c>
      <c r="S2218" s="1" t="s">
        <v>17433</v>
      </c>
      <c r="T2218" s="1" t="s">
        <v>17434</v>
      </c>
      <c r="U2218" s="1" t="s">
        <v>14759</v>
      </c>
      <c r="V2218" s="1" t="s">
        <v>74</v>
      </c>
      <c r="W2218" s="1" t="s">
        <v>17341</v>
      </c>
      <c r="X2218" s="1" t="s">
        <v>5750</v>
      </c>
      <c r="Y2218" s="1" t="s">
        <v>12762</v>
      </c>
      <c r="Z2218" s="1" t="s">
        <v>5750</v>
      </c>
      <c r="AA2218" s="1" t="s">
        <v>17435</v>
      </c>
      <c r="AB2218" s="3">
        <v>1</v>
      </c>
      <c r="AC2218" s="3">
        <v>1</v>
      </c>
      <c r="AD2218" s="3">
        <v>1</v>
      </c>
      <c r="AE2218" s="3">
        <v>1</v>
      </c>
      <c r="AF2218" s="3">
        <v>0</v>
      </c>
      <c r="AG2218" s="3">
        <v>0</v>
      </c>
      <c r="AH2218" s="3">
        <v>28.533333333333001</v>
      </c>
      <c r="AI2218" s="3">
        <v>8.0166666666669997</v>
      </c>
      <c r="AJ2218" s="1" t="s">
        <v>5750</v>
      </c>
      <c r="AK2218" s="1" t="s">
        <v>17436</v>
      </c>
      <c r="AL2218" s="1"/>
      <c r="AM2218" s="1"/>
      <c r="AN2218" s="1"/>
      <c r="AO2218" s="1"/>
      <c r="AP2218" s="1"/>
      <c r="AQ2218" s="1"/>
      <c r="AR2218" s="1"/>
      <c r="AS2218" s="1"/>
      <c r="AT2218" s="3"/>
      <c r="AU2218" s="1"/>
      <c r="AV2218" s="1"/>
      <c r="AW2218" s="3"/>
      <c r="AX2218" s="1"/>
      <c r="AY2218" s="1"/>
      <c r="AZ2218" s="1"/>
      <c r="BA2218" s="1"/>
      <c r="BB2218">
        <f t="shared" si="39"/>
        <v>3</v>
      </c>
      <c r="BC2218">
        <f t="shared" si="40"/>
        <v>2022</v>
      </c>
    </row>
    <row r="2219" spans="1:55" x14ac:dyDescent="0.25">
      <c r="A2219" s="1" t="s">
        <v>16848</v>
      </c>
      <c r="B2219" s="3">
        <v>11</v>
      </c>
      <c r="C2219" s="1" t="s">
        <v>16860</v>
      </c>
      <c r="D2219" s="3">
        <v>9911744</v>
      </c>
      <c r="E2219" s="1" t="s">
        <v>63</v>
      </c>
      <c r="F2219" s="1" t="s">
        <v>17437</v>
      </c>
      <c r="G2219" s="1" t="s">
        <v>590</v>
      </c>
      <c r="H2219" s="1" t="s">
        <v>17438</v>
      </c>
      <c r="I2219" s="3">
        <v>1655897</v>
      </c>
      <c r="J2219" s="1" t="s">
        <v>67</v>
      </c>
      <c r="K2219" s="12"/>
      <c r="L2219" s="1" t="s">
        <v>16863</v>
      </c>
      <c r="M2219" s="1"/>
      <c r="N2219" s="1"/>
      <c r="O2219" s="1" t="s">
        <v>17439</v>
      </c>
      <c r="P2219" s="1" t="s">
        <v>70</v>
      </c>
      <c r="Q2219" s="1" t="s">
        <v>70</v>
      </c>
      <c r="R2219" s="1" t="s">
        <v>590</v>
      </c>
      <c r="S2219" s="1" t="s">
        <v>17440</v>
      </c>
      <c r="T2219" s="1" t="s">
        <v>17441</v>
      </c>
      <c r="U2219" s="1" t="s">
        <v>16867</v>
      </c>
      <c r="V2219" s="1" t="s">
        <v>74</v>
      </c>
      <c r="W2219" s="1" t="s">
        <v>17442</v>
      </c>
      <c r="X2219" s="1" t="s">
        <v>590</v>
      </c>
      <c r="Y2219" s="1" t="s">
        <v>2165</v>
      </c>
      <c r="Z2219" s="1" t="s">
        <v>590</v>
      </c>
      <c r="AA2219" s="1" t="s">
        <v>4613</v>
      </c>
      <c r="AB2219" s="3">
        <v>1</v>
      </c>
      <c r="AC2219" s="3">
        <v>1</v>
      </c>
      <c r="AD2219" s="3">
        <v>1</v>
      </c>
      <c r="AE2219" s="3">
        <v>1</v>
      </c>
      <c r="AF2219" s="3">
        <v>0</v>
      </c>
      <c r="AG2219" s="3">
        <v>0</v>
      </c>
      <c r="AH2219" s="3">
        <v>6.2833333333330001</v>
      </c>
      <c r="AI2219" s="3">
        <v>6.083333333333</v>
      </c>
      <c r="AJ2219" s="1" t="s">
        <v>590</v>
      </c>
      <c r="AK2219" s="1" t="s">
        <v>17443</v>
      </c>
      <c r="AL2219" s="1"/>
      <c r="AM2219" s="1"/>
      <c r="AN2219" s="1"/>
      <c r="AO2219" s="1"/>
      <c r="AP2219" s="1"/>
      <c r="AQ2219" s="1"/>
      <c r="AR2219" s="1"/>
      <c r="AS2219" s="1"/>
      <c r="AT2219" s="3"/>
      <c r="AU2219" s="1"/>
      <c r="AV2219" s="1"/>
      <c r="AW2219" s="3"/>
      <c r="AX2219" s="1"/>
      <c r="AY2219" s="1"/>
      <c r="AZ2219" s="1" t="s">
        <v>17444</v>
      </c>
      <c r="BA2219" s="1"/>
      <c r="BB2219">
        <f t="shared" si="39"/>
        <v>3</v>
      </c>
      <c r="BC2219">
        <f t="shared" si="40"/>
        <v>2022</v>
      </c>
    </row>
    <row r="2220" spans="1:55" x14ac:dyDescent="0.25">
      <c r="A2220" s="1" t="s">
        <v>16848</v>
      </c>
      <c r="B2220" s="3">
        <v>48</v>
      </c>
      <c r="C2220" s="1" t="s">
        <v>16889</v>
      </c>
      <c r="D2220" s="3">
        <v>9911937</v>
      </c>
      <c r="E2220" s="1" t="s">
        <v>63</v>
      </c>
      <c r="F2220" s="1" t="s">
        <v>17445</v>
      </c>
      <c r="G2220" s="1" t="s">
        <v>590</v>
      </c>
      <c r="H2220" s="1" t="s">
        <v>13610</v>
      </c>
      <c r="I2220" s="3">
        <v>1655961</v>
      </c>
      <c r="J2220" s="1" t="s">
        <v>67</v>
      </c>
      <c r="K2220" s="12"/>
      <c r="L2220" s="1" t="s">
        <v>16947</v>
      </c>
      <c r="M2220" s="1"/>
      <c r="N2220" s="1"/>
      <c r="O2220" s="1" t="s">
        <v>17446</v>
      </c>
      <c r="P2220" s="1" t="s">
        <v>70</v>
      </c>
      <c r="Q2220" s="1" t="s">
        <v>70</v>
      </c>
      <c r="R2220" s="1" t="s">
        <v>590</v>
      </c>
      <c r="S2220" s="1" t="s">
        <v>17447</v>
      </c>
      <c r="T2220" s="1" t="s">
        <v>17448</v>
      </c>
      <c r="U2220" s="1" t="s">
        <v>16951</v>
      </c>
      <c r="V2220" s="1" t="s">
        <v>74</v>
      </c>
      <c r="W2220" s="1" t="s">
        <v>16952</v>
      </c>
      <c r="X2220" s="1" t="s">
        <v>590</v>
      </c>
      <c r="Y2220" s="1" t="s">
        <v>8603</v>
      </c>
      <c r="Z2220" s="1" t="s">
        <v>590</v>
      </c>
      <c r="AA2220" s="1" t="s">
        <v>17449</v>
      </c>
      <c r="AB2220" s="3">
        <v>1</v>
      </c>
      <c r="AC2220" s="3">
        <v>1</v>
      </c>
      <c r="AD2220" s="3">
        <v>1</v>
      </c>
      <c r="AE2220" s="3">
        <v>1</v>
      </c>
      <c r="AF2220" s="3">
        <v>0</v>
      </c>
      <c r="AG2220" s="3">
        <v>0</v>
      </c>
      <c r="AH2220" s="3">
        <v>38.283333333332997</v>
      </c>
      <c r="AI2220" s="3">
        <v>7.3166666666670004</v>
      </c>
      <c r="AJ2220" s="1" t="s">
        <v>590</v>
      </c>
      <c r="AK2220" s="1" t="s">
        <v>16599</v>
      </c>
      <c r="AL2220" s="1"/>
      <c r="AM2220" s="1"/>
      <c r="AN2220" s="1"/>
      <c r="AO2220" s="1"/>
      <c r="AP2220" s="1"/>
      <c r="AQ2220" s="1"/>
      <c r="AR2220" s="1"/>
      <c r="AS2220" s="1"/>
      <c r="AT2220" s="3"/>
      <c r="AU2220" s="1"/>
      <c r="AV2220" s="1"/>
      <c r="AW2220" s="3"/>
      <c r="AX2220" s="1"/>
      <c r="AY2220" s="1"/>
      <c r="AZ2220" s="1"/>
      <c r="BA2220" s="1"/>
      <c r="BB2220">
        <f t="shared" si="39"/>
        <v>3</v>
      </c>
      <c r="BC2220">
        <f t="shared" si="40"/>
        <v>2022</v>
      </c>
    </row>
    <row r="2221" spans="1:55" x14ac:dyDescent="0.25">
      <c r="A2221" s="1" t="s">
        <v>16848</v>
      </c>
      <c r="B2221" s="3">
        <v>48</v>
      </c>
      <c r="C2221" s="1" t="s">
        <v>16889</v>
      </c>
      <c r="D2221" s="3">
        <v>9912321</v>
      </c>
      <c r="E2221" s="1" t="s">
        <v>63</v>
      </c>
      <c r="F2221" s="1" t="s">
        <v>17450</v>
      </c>
      <c r="G2221" s="1" t="s">
        <v>590</v>
      </c>
      <c r="H2221" s="1" t="s">
        <v>17451</v>
      </c>
      <c r="I2221" s="3">
        <v>1656077</v>
      </c>
      <c r="J2221" s="1" t="s">
        <v>67</v>
      </c>
      <c r="K2221" s="12"/>
      <c r="L2221" s="1" t="s">
        <v>16947</v>
      </c>
      <c r="M2221" s="1"/>
      <c r="N2221" s="1"/>
      <c r="O2221" s="1" t="s">
        <v>17452</v>
      </c>
      <c r="P2221" s="1" t="s">
        <v>70</v>
      </c>
      <c r="Q2221" s="1" t="s">
        <v>70</v>
      </c>
      <c r="R2221" s="1" t="s">
        <v>590</v>
      </c>
      <c r="S2221" s="1" t="s">
        <v>17453</v>
      </c>
      <c r="T2221" s="1" t="s">
        <v>17454</v>
      </c>
      <c r="U2221" s="1" t="s">
        <v>6991</v>
      </c>
      <c r="V2221" s="1" t="s">
        <v>74</v>
      </c>
      <c r="W2221" s="1" t="s">
        <v>16952</v>
      </c>
      <c r="X2221" s="1" t="s">
        <v>590</v>
      </c>
      <c r="Y2221" s="1" t="s">
        <v>8839</v>
      </c>
      <c r="Z2221" s="1" t="s">
        <v>590</v>
      </c>
      <c r="AA2221" s="1" t="s">
        <v>17455</v>
      </c>
      <c r="AB2221" s="3">
        <v>1</v>
      </c>
      <c r="AC2221" s="3">
        <v>1</v>
      </c>
      <c r="AD2221" s="3">
        <v>1</v>
      </c>
      <c r="AE2221" s="3">
        <v>1</v>
      </c>
      <c r="AF2221" s="3">
        <v>0</v>
      </c>
      <c r="AG2221" s="3">
        <v>0</v>
      </c>
      <c r="AH2221" s="3">
        <v>31.833333333333002</v>
      </c>
      <c r="AI2221" s="3">
        <v>4.7333333333330003</v>
      </c>
      <c r="AJ2221" s="1" t="s">
        <v>590</v>
      </c>
      <c r="AK2221" s="1" t="s">
        <v>13643</v>
      </c>
      <c r="AL2221" s="1"/>
      <c r="AM2221" s="1"/>
      <c r="AN2221" s="1"/>
      <c r="AO2221" s="1"/>
      <c r="AP2221" s="1"/>
      <c r="AQ2221" s="1"/>
      <c r="AR2221" s="1"/>
      <c r="AS2221" s="1"/>
      <c r="AT2221" s="3"/>
      <c r="AU2221" s="1"/>
      <c r="AV2221" s="1"/>
      <c r="AW2221" s="3"/>
      <c r="AX2221" s="1"/>
      <c r="AY2221" s="1"/>
      <c r="AZ2221" s="1" t="s">
        <v>17456</v>
      </c>
      <c r="BA2221" s="1"/>
      <c r="BB2221">
        <f t="shared" si="39"/>
        <v>3</v>
      </c>
      <c r="BC2221">
        <f t="shared" si="40"/>
        <v>2022</v>
      </c>
    </row>
    <row r="2222" spans="1:55" x14ac:dyDescent="0.25">
      <c r="A2222" s="1" t="s">
        <v>16848</v>
      </c>
      <c r="B2222" s="3">
        <v>50</v>
      </c>
      <c r="C2222" s="1" t="s">
        <v>16849</v>
      </c>
      <c r="D2222" s="3">
        <v>9912763</v>
      </c>
      <c r="E2222" s="1" t="s">
        <v>63</v>
      </c>
      <c r="F2222" s="1" t="s">
        <v>1465</v>
      </c>
      <c r="G2222" s="1" t="s">
        <v>590</v>
      </c>
      <c r="H2222" s="1" t="s">
        <v>17457</v>
      </c>
      <c r="I2222" s="3">
        <v>1656157</v>
      </c>
      <c r="J2222" s="1" t="s">
        <v>67</v>
      </c>
      <c r="K2222" s="12"/>
      <c r="L2222" s="1" t="s">
        <v>16938</v>
      </c>
      <c r="M2222" s="1"/>
      <c r="N2222" s="1"/>
      <c r="O2222" s="1" t="s">
        <v>17458</v>
      </c>
      <c r="P2222" s="1" t="s">
        <v>70</v>
      </c>
      <c r="Q2222" s="1" t="s">
        <v>70</v>
      </c>
      <c r="R2222" s="1" t="s">
        <v>590</v>
      </c>
      <c r="S2222" s="1" t="s">
        <v>13035</v>
      </c>
      <c r="T2222" s="1" t="s">
        <v>17459</v>
      </c>
      <c r="U2222" s="1" t="s">
        <v>17025</v>
      </c>
      <c r="V2222" s="1" t="s">
        <v>74</v>
      </c>
      <c r="W2222" s="1" t="s">
        <v>17207</v>
      </c>
      <c r="X2222" s="1" t="s">
        <v>590</v>
      </c>
      <c r="Y2222" s="1" t="s">
        <v>17460</v>
      </c>
      <c r="Z2222" s="1" t="s">
        <v>590</v>
      </c>
      <c r="AA2222" s="1" t="s">
        <v>17461</v>
      </c>
      <c r="AB2222" s="3">
        <v>1</v>
      </c>
      <c r="AC2222" s="3">
        <v>1</v>
      </c>
      <c r="AD2222" s="3">
        <v>1</v>
      </c>
      <c r="AE2222" s="3">
        <v>1</v>
      </c>
      <c r="AF2222" s="3">
        <v>0</v>
      </c>
      <c r="AG2222" s="3">
        <v>0</v>
      </c>
      <c r="AH2222" s="3">
        <v>34.583333333333002</v>
      </c>
      <c r="AI2222" s="3">
        <v>4.4833333333330003</v>
      </c>
      <c r="AJ2222" s="1" t="s">
        <v>590</v>
      </c>
      <c r="AK2222" s="1" t="s">
        <v>17462</v>
      </c>
      <c r="AL2222" s="1"/>
      <c r="AM2222" s="1"/>
      <c r="AN2222" s="1"/>
      <c r="AO2222" s="1"/>
      <c r="AP2222" s="1"/>
      <c r="AQ2222" s="1"/>
      <c r="AR2222" s="1"/>
      <c r="AS2222" s="1"/>
      <c r="AT2222" s="3"/>
      <c r="AU2222" s="1"/>
      <c r="AV2222" s="1"/>
      <c r="AW2222" s="3"/>
      <c r="AX2222" s="1"/>
      <c r="AY2222" s="1"/>
      <c r="AZ2222" s="1" t="s">
        <v>17463</v>
      </c>
      <c r="BA2222" s="1"/>
      <c r="BB2222">
        <f t="shared" si="39"/>
        <v>3</v>
      </c>
      <c r="BC2222">
        <f t="shared" si="40"/>
        <v>2022</v>
      </c>
    </row>
    <row r="2223" spans="1:55" x14ac:dyDescent="0.25">
      <c r="A2223" s="1" t="s">
        <v>16848</v>
      </c>
      <c r="B2223" s="3">
        <v>11</v>
      </c>
      <c r="C2223" s="1" t="s">
        <v>16860</v>
      </c>
      <c r="D2223" s="3">
        <v>9915594</v>
      </c>
      <c r="E2223" s="1" t="s">
        <v>63</v>
      </c>
      <c r="F2223" s="1" t="s">
        <v>1332</v>
      </c>
      <c r="G2223" s="1" t="s">
        <v>4539</v>
      </c>
      <c r="H2223" s="1" t="s">
        <v>17464</v>
      </c>
      <c r="I2223" s="3">
        <v>1656500</v>
      </c>
      <c r="J2223" s="1" t="s">
        <v>67</v>
      </c>
      <c r="K2223" s="12"/>
      <c r="L2223" s="1" t="s">
        <v>17266</v>
      </c>
      <c r="M2223" s="1"/>
      <c r="N2223" s="1"/>
      <c r="O2223" s="1" t="s">
        <v>17465</v>
      </c>
      <c r="P2223" s="1" t="s">
        <v>70</v>
      </c>
      <c r="Q2223" s="1" t="s">
        <v>70</v>
      </c>
      <c r="R2223" s="1" t="s">
        <v>4539</v>
      </c>
      <c r="S2223" s="1" t="s">
        <v>17466</v>
      </c>
      <c r="T2223" s="1" t="s">
        <v>17467</v>
      </c>
      <c r="U2223" s="1" t="s">
        <v>14759</v>
      </c>
      <c r="V2223" s="1" t="s">
        <v>74</v>
      </c>
      <c r="W2223" s="1" t="s">
        <v>17159</v>
      </c>
      <c r="X2223" s="1" t="s">
        <v>4539</v>
      </c>
      <c r="Y2223" s="1" t="s">
        <v>962</v>
      </c>
      <c r="Z2223" s="1" t="s">
        <v>4539</v>
      </c>
      <c r="AA2223" s="1" t="s">
        <v>9935</v>
      </c>
      <c r="AB2223" s="3">
        <v>1</v>
      </c>
      <c r="AC2223" s="3">
        <v>1</v>
      </c>
      <c r="AD2223" s="3">
        <v>1</v>
      </c>
      <c r="AE2223" s="3">
        <v>1</v>
      </c>
      <c r="AF2223" s="3">
        <v>0</v>
      </c>
      <c r="AG2223" s="3">
        <v>0</v>
      </c>
      <c r="AH2223" s="3">
        <v>30.6</v>
      </c>
      <c r="AI2223" s="3">
        <v>1.7833333333329999</v>
      </c>
      <c r="AJ2223" s="1" t="s">
        <v>4539</v>
      </c>
      <c r="AK2223" s="1" t="s">
        <v>7420</v>
      </c>
      <c r="AL2223" s="1"/>
      <c r="AM2223" s="1"/>
      <c r="AN2223" s="1"/>
      <c r="AO2223" s="1"/>
      <c r="AP2223" s="1"/>
      <c r="AQ2223" s="1"/>
      <c r="AR2223" s="1"/>
      <c r="AS2223" s="1"/>
      <c r="AT2223" s="3"/>
      <c r="AU2223" s="1"/>
      <c r="AV2223" s="1"/>
      <c r="AW2223" s="3"/>
      <c r="AX2223" s="1"/>
      <c r="AY2223" s="1"/>
      <c r="AZ2223" s="1"/>
      <c r="BA2223" s="1"/>
      <c r="BB2223">
        <f t="shared" si="39"/>
        <v>3</v>
      </c>
      <c r="BC2223">
        <f t="shared" si="40"/>
        <v>2022</v>
      </c>
    </row>
    <row r="2224" spans="1:55" x14ac:dyDescent="0.25">
      <c r="A2224" s="1" t="s">
        <v>16848</v>
      </c>
      <c r="B2224" s="3">
        <v>11</v>
      </c>
      <c r="C2224" s="1" t="s">
        <v>16860</v>
      </c>
      <c r="D2224" s="3">
        <v>9917802</v>
      </c>
      <c r="E2224" s="1" t="s">
        <v>63</v>
      </c>
      <c r="F2224" s="1" t="s">
        <v>17468</v>
      </c>
      <c r="G2224" s="1" t="s">
        <v>3000</v>
      </c>
      <c r="H2224" s="1" t="s">
        <v>17469</v>
      </c>
      <c r="I2224" s="3">
        <v>1656617</v>
      </c>
      <c r="J2224" s="1" t="s">
        <v>67</v>
      </c>
      <c r="K2224" s="12"/>
      <c r="L2224" s="1" t="s">
        <v>17470</v>
      </c>
      <c r="M2224" s="1"/>
      <c r="N2224" s="1"/>
      <c r="O2224" s="1" t="s">
        <v>17471</v>
      </c>
      <c r="P2224" s="1" t="s">
        <v>70</v>
      </c>
      <c r="Q2224" s="1" t="s">
        <v>70</v>
      </c>
      <c r="R2224" s="1" t="s">
        <v>3000</v>
      </c>
      <c r="S2224" s="1" t="s">
        <v>17472</v>
      </c>
      <c r="T2224" s="1" t="s">
        <v>17473</v>
      </c>
      <c r="U2224" s="1" t="s">
        <v>17036</v>
      </c>
      <c r="V2224" s="1" t="s">
        <v>74</v>
      </c>
      <c r="W2224" s="1" t="s">
        <v>17106</v>
      </c>
      <c r="X2224" s="1" t="s">
        <v>3000</v>
      </c>
      <c r="Y2224" s="1" t="s">
        <v>3345</v>
      </c>
      <c r="Z2224" s="1" t="s">
        <v>3000</v>
      </c>
      <c r="AA2224" s="1" t="s">
        <v>17474</v>
      </c>
      <c r="AB2224" s="3">
        <v>1</v>
      </c>
      <c r="AC2224" s="3">
        <v>1</v>
      </c>
      <c r="AD2224" s="3">
        <v>1</v>
      </c>
      <c r="AE2224" s="3">
        <v>1</v>
      </c>
      <c r="AF2224" s="3">
        <v>0</v>
      </c>
      <c r="AG2224" s="3">
        <v>0</v>
      </c>
      <c r="AH2224" s="3">
        <v>21.083333333333002</v>
      </c>
      <c r="AI2224" s="3">
        <v>2.833333333333</v>
      </c>
      <c r="AJ2224" s="1" t="s">
        <v>3000</v>
      </c>
      <c r="AK2224" s="1" t="s">
        <v>17475</v>
      </c>
      <c r="AL2224" s="1"/>
      <c r="AM2224" s="1"/>
      <c r="AN2224" s="1"/>
      <c r="AO2224" s="1"/>
      <c r="AP2224" s="1"/>
      <c r="AQ2224" s="1"/>
      <c r="AR2224" s="1"/>
      <c r="AS2224" s="1"/>
      <c r="AT2224" s="3"/>
      <c r="AU2224" s="1"/>
      <c r="AV2224" s="1"/>
      <c r="AW2224" s="3"/>
      <c r="AX2224" s="1"/>
      <c r="AY2224" s="1"/>
      <c r="AZ2224" s="1" t="s">
        <v>17476</v>
      </c>
      <c r="BA2224" s="1"/>
      <c r="BB2224">
        <f t="shared" si="39"/>
        <v>3</v>
      </c>
      <c r="BC2224">
        <f t="shared" si="40"/>
        <v>2022</v>
      </c>
    </row>
    <row r="2225" spans="1:55" x14ac:dyDescent="0.25">
      <c r="A2225" s="1" t="s">
        <v>16848</v>
      </c>
      <c r="B2225" s="3">
        <v>11</v>
      </c>
      <c r="C2225" s="1" t="s">
        <v>16860</v>
      </c>
      <c r="D2225" s="3">
        <v>9929612</v>
      </c>
      <c r="E2225" s="1" t="s">
        <v>63</v>
      </c>
      <c r="F2225" s="1" t="s">
        <v>17477</v>
      </c>
      <c r="G2225" s="1" t="s">
        <v>607</v>
      </c>
      <c r="H2225" s="1" t="s">
        <v>17478</v>
      </c>
      <c r="I2225" s="3">
        <v>1657511</v>
      </c>
      <c r="J2225" s="1" t="s">
        <v>67</v>
      </c>
      <c r="K2225" s="12"/>
      <c r="L2225" s="1" t="s">
        <v>16874</v>
      </c>
      <c r="M2225" s="1"/>
      <c r="N2225" s="1"/>
      <c r="O2225" s="1" t="s">
        <v>17479</v>
      </c>
      <c r="P2225" s="1" t="s">
        <v>70</v>
      </c>
      <c r="Q2225" s="1" t="s">
        <v>70</v>
      </c>
      <c r="R2225" s="1" t="s">
        <v>607</v>
      </c>
      <c r="S2225" s="1" t="s">
        <v>17480</v>
      </c>
      <c r="T2225" s="1" t="s">
        <v>17481</v>
      </c>
      <c r="U2225" s="1" t="s">
        <v>16915</v>
      </c>
      <c r="V2225" s="1" t="s">
        <v>74</v>
      </c>
      <c r="W2225" s="1" t="s">
        <v>17159</v>
      </c>
      <c r="X2225" s="1" t="s">
        <v>607</v>
      </c>
      <c r="Y2225" s="1" t="s">
        <v>17482</v>
      </c>
      <c r="Z2225" s="1" t="s">
        <v>607</v>
      </c>
      <c r="AA2225" s="1" t="s">
        <v>17483</v>
      </c>
      <c r="AB2225" s="3">
        <v>1</v>
      </c>
      <c r="AC2225" s="3">
        <v>1</v>
      </c>
      <c r="AD2225" s="3">
        <v>1</v>
      </c>
      <c r="AE2225" s="3">
        <v>1</v>
      </c>
      <c r="AF2225" s="3">
        <v>0</v>
      </c>
      <c r="AG2225" s="3">
        <v>0</v>
      </c>
      <c r="AH2225" s="3">
        <v>29.083333333333002</v>
      </c>
      <c r="AI2225" s="3">
        <v>5.416666666667</v>
      </c>
      <c r="AJ2225" s="1" t="s">
        <v>607</v>
      </c>
      <c r="AK2225" s="1" t="s">
        <v>17484</v>
      </c>
      <c r="AL2225" s="1"/>
      <c r="AM2225" s="1"/>
      <c r="AN2225" s="1"/>
      <c r="AO2225" s="1"/>
      <c r="AP2225" s="1"/>
      <c r="AQ2225" s="1"/>
      <c r="AR2225" s="1"/>
      <c r="AS2225" s="1"/>
      <c r="AT2225" s="3"/>
      <c r="AU2225" s="1"/>
      <c r="AV2225" s="1"/>
      <c r="AW2225" s="3"/>
      <c r="AX2225" s="1"/>
      <c r="AY2225" s="1"/>
      <c r="AZ2225" s="1"/>
      <c r="BA2225" s="1"/>
      <c r="BB2225">
        <f t="shared" si="39"/>
        <v>3</v>
      </c>
      <c r="BC2225">
        <f t="shared" si="40"/>
        <v>2022</v>
      </c>
    </row>
    <row r="2226" spans="1:55" x14ac:dyDescent="0.25">
      <c r="A2226" s="1" t="s">
        <v>16848</v>
      </c>
      <c r="B2226" s="3">
        <v>50</v>
      </c>
      <c r="C2226" s="1" t="s">
        <v>16849</v>
      </c>
      <c r="D2226" s="3">
        <v>9934485</v>
      </c>
      <c r="E2226" s="1" t="s">
        <v>63</v>
      </c>
      <c r="F2226" s="1" t="s">
        <v>17485</v>
      </c>
      <c r="G2226" s="1" t="s">
        <v>607</v>
      </c>
      <c r="H2226" s="1" t="s">
        <v>17486</v>
      </c>
      <c r="I2226" s="3">
        <v>1658098</v>
      </c>
      <c r="J2226" s="1" t="s">
        <v>67</v>
      </c>
      <c r="K2226" s="12"/>
      <c r="L2226" s="1" t="s">
        <v>17059</v>
      </c>
      <c r="M2226" s="1"/>
      <c r="N2226" s="1"/>
      <c r="O2226" s="1" t="s">
        <v>17487</v>
      </c>
      <c r="P2226" s="1" t="s">
        <v>70</v>
      </c>
      <c r="Q2226" s="1" t="s">
        <v>70</v>
      </c>
      <c r="R2226" s="1" t="s">
        <v>607</v>
      </c>
      <c r="S2226" s="1" t="s">
        <v>4857</v>
      </c>
      <c r="T2226" s="1" t="s">
        <v>17488</v>
      </c>
      <c r="U2226" s="1" t="s">
        <v>17411</v>
      </c>
      <c r="V2226" s="1" t="s">
        <v>74</v>
      </c>
      <c r="W2226" s="1" t="s">
        <v>17093</v>
      </c>
      <c r="X2226" s="1" t="s">
        <v>607</v>
      </c>
      <c r="Y2226" s="1" t="s">
        <v>4047</v>
      </c>
      <c r="Z2226" s="1" t="s">
        <v>607</v>
      </c>
      <c r="AA2226" s="1" t="s">
        <v>13593</v>
      </c>
      <c r="AB2226" s="3">
        <v>1</v>
      </c>
      <c r="AC2226" s="3">
        <v>1</v>
      </c>
      <c r="AD2226" s="3">
        <v>1</v>
      </c>
      <c r="AE2226" s="3">
        <v>1</v>
      </c>
      <c r="AF2226" s="3">
        <v>0</v>
      </c>
      <c r="AG2226" s="3">
        <v>0</v>
      </c>
      <c r="AH2226" s="3">
        <v>34.566666666666997</v>
      </c>
      <c r="AI2226" s="3">
        <v>5.5333333333330001</v>
      </c>
      <c r="AJ2226" s="1" t="s">
        <v>607</v>
      </c>
      <c r="AK2226" s="1" t="s">
        <v>17489</v>
      </c>
      <c r="AL2226" s="1"/>
      <c r="AM2226" s="1"/>
      <c r="AN2226" s="1"/>
      <c r="AO2226" s="1"/>
      <c r="AP2226" s="1"/>
      <c r="AQ2226" s="1"/>
      <c r="AR2226" s="1"/>
      <c r="AS2226" s="1"/>
      <c r="AT2226" s="3"/>
      <c r="AU2226" s="1"/>
      <c r="AV2226" s="1"/>
      <c r="AW2226" s="3"/>
      <c r="AX2226" s="1"/>
      <c r="AY2226" s="1"/>
      <c r="AZ2226" s="1" t="s">
        <v>17490</v>
      </c>
      <c r="BA2226" s="1"/>
      <c r="BB2226">
        <f t="shared" si="39"/>
        <v>3</v>
      </c>
      <c r="BC2226">
        <f t="shared" si="40"/>
        <v>2022</v>
      </c>
    </row>
    <row r="2227" spans="1:55" x14ac:dyDescent="0.25">
      <c r="A2227" s="1" t="s">
        <v>16848</v>
      </c>
      <c r="B2227" s="3">
        <v>48</v>
      </c>
      <c r="C2227" s="1" t="s">
        <v>16889</v>
      </c>
      <c r="D2227" s="3">
        <v>9935816</v>
      </c>
      <c r="E2227" s="1" t="s">
        <v>91</v>
      </c>
      <c r="F2227" s="1" t="s">
        <v>17227</v>
      </c>
      <c r="G2227" s="1" t="s">
        <v>607</v>
      </c>
      <c r="H2227" s="1" t="s">
        <v>10988</v>
      </c>
      <c r="I2227" s="3">
        <v>9935816</v>
      </c>
      <c r="J2227" s="1" t="s">
        <v>67</v>
      </c>
      <c r="K2227" s="12"/>
      <c r="L2227" s="1" t="s">
        <v>16947</v>
      </c>
      <c r="M2227" s="1"/>
      <c r="N2227" s="1"/>
      <c r="O2227" s="1" t="s">
        <v>17491</v>
      </c>
      <c r="P2227" s="1" t="s">
        <v>70</v>
      </c>
      <c r="Q2227" s="1" t="s">
        <v>70</v>
      </c>
      <c r="R2227" s="1" t="s">
        <v>607</v>
      </c>
      <c r="S2227" s="1" t="s">
        <v>17492</v>
      </c>
      <c r="T2227" s="1" t="s">
        <v>17493</v>
      </c>
      <c r="U2227" s="1" t="s">
        <v>16951</v>
      </c>
      <c r="V2227" s="1" t="s">
        <v>74</v>
      </c>
      <c r="W2227" s="1" t="s">
        <v>17151</v>
      </c>
      <c r="X2227" s="1" t="s">
        <v>607</v>
      </c>
      <c r="Y2227" s="1" t="s">
        <v>649</v>
      </c>
      <c r="Z2227" s="1" t="s">
        <v>607</v>
      </c>
      <c r="AA2227" s="1" t="s">
        <v>17494</v>
      </c>
      <c r="AB2227" s="3">
        <v>1</v>
      </c>
      <c r="AC2227" s="3">
        <v>1</v>
      </c>
      <c r="AD2227" s="3">
        <v>1</v>
      </c>
      <c r="AE2227" s="3">
        <v>1</v>
      </c>
      <c r="AF2227" s="3">
        <v>0</v>
      </c>
      <c r="AG2227" s="3">
        <v>0</v>
      </c>
      <c r="AH2227" s="3">
        <v>24.4</v>
      </c>
      <c r="AI2227" s="3">
        <v>3.35</v>
      </c>
      <c r="AJ2227" s="1" t="s">
        <v>607</v>
      </c>
      <c r="AK2227" s="1" t="s">
        <v>17495</v>
      </c>
      <c r="AL2227" s="1"/>
      <c r="AM2227" s="1"/>
      <c r="AN2227" s="1"/>
      <c r="AO2227" s="1"/>
      <c r="AP2227" s="1"/>
      <c r="AQ2227" s="1"/>
      <c r="AR2227" s="1"/>
      <c r="AS2227" s="1"/>
      <c r="AT2227" s="3"/>
      <c r="AU2227" s="1"/>
      <c r="AV2227" s="1"/>
      <c r="AW2227" s="3"/>
      <c r="AX2227" s="1"/>
      <c r="AY2227" s="1"/>
      <c r="AZ2227" s="1"/>
      <c r="BA2227" s="1"/>
      <c r="BB2227">
        <f t="shared" si="39"/>
        <v>3</v>
      </c>
      <c r="BC2227">
        <f t="shared" si="40"/>
        <v>2022</v>
      </c>
    </row>
    <row r="2228" spans="1:55" x14ac:dyDescent="0.25">
      <c r="A2228" s="1" t="s">
        <v>16848</v>
      </c>
      <c r="B2228" s="3">
        <v>11</v>
      </c>
      <c r="C2228" s="1" t="s">
        <v>16860</v>
      </c>
      <c r="D2228" s="3">
        <v>9936159</v>
      </c>
      <c r="E2228" s="1" t="s">
        <v>63</v>
      </c>
      <c r="F2228" s="1" t="s">
        <v>17496</v>
      </c>
      <c r="G2228" s="1" t="s">
        <v>607</v>
      </c>
      <c r="H2228" s="1" t="s">
        <v>17497</v>
      </c>
      <c r="I2228" s="3">
        <v>1658390</v>
      </c>
      <c r="J2228" s="1" t="s">
        <v>67</v>
      </c>
      <c r="K2228" s="12"/>
      <c r="L2228" s="1" t="s">
        <v>16911</v>
      </c>
      <c r="M2228" s="1"/>
      <c r="N2228" s="1"/>
      <c r="O2228" s="1" t="s">
        <v>17498</v>
      </c>
      <c r="P2228" s="1" t="s">
        <v>70</v>
      </c>
      <c r="Q2228" s="1" t="s">
        <v>70</v>
      </c>
      <c r="R2228" s="1" t="s">
        <v>607</v>
      </c>
      <c r="S2228" s="1" t="s">
        <v>17499</v>
      </c>
      <c r="T2228" s="1" t="s">
        <v>17500</v>
      </c>
      <c r="U2228" s="1" t="s">
        <v>16915</v>
      </c>
      <c r="V2228" s="1" t="s">
        <v>74</v>
      </c>
      <c r="W2228" s="1" t="s">
        <v>17442</v>
      </c>
      <c r="X2228" s="1" t="s">
        <v>607</v>
      </c>
      <c r="Y2228" s="1" t="s">
        <v>9212</v>
      </c>
      <c r="Z2228" s="1" t="s">
        <v>607</v>
      </c>
      <c r="AA2228" s="1" t="s">
        <v>17501</v>
      </c>
      <c r="AB2228" s="3">
        <v>1</v>
      </c>
      <c r="AC2228" s="3">
        <v>1</v>
      </c>
      <c r="AD2228" s="3">
        <v>1</v>
      </c>
      <c r="AE2228" s="3">
        <v>1</v>
      </c>
      <c r="AF2228" s="3">
        <v>0</v>
      </c>
      <c r="AG2228" s="3">
        <v>0</v>
      </c>
      <c r="AH2228" s="3">
        <v>42.016666666667</v>
      </c>
      <c r="AI2228" s="3">
        <v>8.3833333333330007</v>
      </c>
      <c r="AJ2228" s="1" t="s">
        <v>607</v>
      </c>
      <c r="AK2228" s="1" t="s">
        <v>17502</v>
      </c>
      <c r="AL2228" s="1"/>
      <c r="AM2228" s="1"/>
      <c r="AN2228" s="1"/>
      <c r="AO2228" s="1"/>
      <c r="AP2228" s="1"/>
      <c r="AQ2228" s="1"/>
      <c r="AR2228" s="1"/>
      <c r="AS2228" s="1"/>
      <c r="AT2228" s="3"/>
      <c r="AU2228" s="1"/>
      <c r="AV2228" s="1"/>
      <c r="AW2228" s="3"/>
      <c r="AX2228" s="1"/>
      <c r="AY2228" s="1"/>
      <c r="AZ2228" s="1" t="s">
        <v>17503</v>
      </c>
      <c r="BA2228" s="1"/>
      <c r="BB2228">
        <f t="shared" si="39"/>
        <v>3</v>
      </c>
      <c r="BC2228">
        <f t="shared" si="40"/>
        <v>2022</v>
      </c>
    </row>
    <row r="2229" spans="1:55" x14ac:dyDescent="0.25">
      <c r="A2229" s="1" t="s">
        <v>16848</v>
      </c>
      <c r="B2229" s="3">
        <v>48</v>
      </c>
      <c r="C2229" s="1" t="s">
        <v>16889</v>
      </c>
      <c r="D2229" s="3">
        <v>9936651</v>
      </c>
      <c r="E2229" s="1" t="s">
        <v>63</v>
      </c>
      <c r="F2229" s="1" t="s">
        <v>17504</v>
      </c>
      <c r="G2229" s="1" t="s">
        <v>607</v>
      </c>
      <c r="H2229" s="1" t="s">
        <v>17505</v>
      </c>
      <c r="I2229" s="3">
        <v>1658394</v>
      </c>
      <c r="J2229" s="1" t="s">
        <v>67</v>
      </c>
      <c r="K2229" s="12"/>
      <c r="L2229" s="1" t="s">
        <v>16947</v>
      </c>
      <c r="M2229" s="1"/>
      <c r="N2229" s="1"/>
      <c r="O2229" s="1" t="s">
        <v>17506</v>
      </c>
      <c r="P2229" s="1" t="s">
        <v>70</v>
      </c>
      <c r="Q2229" s="1" t="s">
        <v>70</v>
      </c>
      <c r="R2229" s="1" t="s">
        <v>607</v>
      </c>
      <c r="S2229" s="1" t="s">
        <v>17507</v>
      </c>
      <c r="T2229" s="1" t="s">
        <v>17508</v>
      </c>
      <c r="U2229" s="1" t="s">
        <v>16951</v>
      </c>
      <c r="V2229" s="1" t="s">
        <v>74</v>
      </c>
      <c r="W2229" s="1" t="s">
        <v>17151</v>
      </c>
      <c r="X2229" s="1" t="s">
        <v>607</v>
      </c>
      <c r="Y2229" s="1" t="s">
        <v>17509</v>
      </c>
      <c r="Z2229" s="1" t="s">
        <v>607</v>
      </c>
      <c r="AA2229" s="1" t="s">
        <v>17510</v>
      </c>
      <c r="AB2229" s="3">
        <v>1</v>
      </c>
      <c r="AC2229" s="3">
        <v>1</v>
      </c>
      <c r="AD2229" s="3">
        <v>1</v>
      </c>
      <c r="AE2229" s="3">
        <v>1</v>
      </c>
      <c r="AF2229" s="3">
        <v>0</v>
      </c>
      <c r="AG2229" s="3">
        <v>0</v>
      </c>
      <c r="AH2229" s="3">
        <v>1.95</v>
      </c>
      <c r="AI2229" s="3">
        <v>1.8</v>
      </c>
      <c r="AJ2229" s="1" t="s">
        <v>607</v>
      </c>
      <c r="AK2229" s="1" t="s">
        <v>17511</v>
      </c>
      <c r="AL2229" s="1"/>
      <c r="AM2229" s="1"/>
      <c r="AN2229" s="1"/>
      <c r="AO2229" s="1"/>
      <c r="AP2229" s="1"/>
      <c r="AQ2229" s="1"/>
      <c r="AR2229" s="1"/>
      <c r="AS2229" s="1"/>
      <c r="AT2229" s="3"/>
      <c r="AU2229" s="1"/>
      <c r="AV2229" s="1"/>
      <c r="AW2229" s="3"/>
      <c r="AX2229" s="1"/>
      <c r="AY2229" s="1"/>
      <c r="AZ2229" s="1" t="s">
        <v>17512</v>
      </c>
      <c r="BA2229" s="1"/>
      <c r="BB2229">
        <f t="shared" si="39"/>
        <v>3</v>
      </c>
      <c r="BC2229">
        <f t="shared" si="40"/>
        <v>2022</v>
      </c>
    </row>
    <row r="2230" spans="1:55" x14ac:dyDescent="0.25">
      <c r="A2230" s="1" t="s">
        <v>16848</v>
      </c>
      <c r="B2230" s="3">
        <v>9</v>
      </c>
      <c r="C2230" s="1" t="s">
        <v>16926</v>
      </c>
      <c r="D2230" s="3">
        <v>9949972</v>
      </c>
      <c r="E2230" s="1" t="s">
        <v>63</v>
      </c>
      <c r="F2230" s="1" t="s">
        <v>1332</v>
      </c>
      <c r="G2230" s="1" t="s">
        <v>7406</v>
      </c>
      <c r="H2230" s="1" t="s">
        <v>17513</v>
      </c>
      <c r="I2230" s="3">
        <v>1659831</v>
      </c>
      <c r="J2230" s="1" t="s">
        <v>67</v>
      </c>
      <c r="K2230" s="12"/>
      <c r="L2230" s="1" t="s">
        <v>17043</v>
      </c>
      <c r="M2230" s="1"/>
      <c r="N2230" s="1"/>
      <c r="O2230" s="1" t="s">
        <v>17514</v>
      </c>
      <c r="P2230" s="1" t="s">
        <v>70</v>
      </c>
      <c r="Q2230" s="1" t="s">
        <v>234</v>
      </c>
      <c r="R2230" s="1"/>
      <c r="S2230" s="1"/>
      <c r="T2230" s="1"/>
      <c r="U2230" s="1" t="s">
        <v>14759</v>
      </c>
      <c r="V2230" s="1" t="s">
        <v>74</v>
      </c>
      <c r="W2230" s="1" t="s">
        <v>17099</v>
      </c>
      <c r="X2230" s="1" t="s">
        <v>7406</v>
      </c>
      <c r="Y2230" s="1" t="s">
        <v>9687</v>
      </c>
      <c r="Z2230" s="1" t="s">
        <v>7406</v>
      </c>
      <c r="AA2230" s="1" t="s">
        <v>17515</v>
      </c>
      <c r="AB2230" s="3">
        <v>1</v>
      </c>
      <c r="AC2230" s="3">
        <v>1</v>
      </c>
      <c r="AD2230" s="3">
        <v>0</v>
      </c>
      <c r="AE2230" s="3">
        <v>0</v>
      </c>
      <c r="AF2230" s="3">
        <v>0</v>
      </c>
      <c r="AG2230" s="3">
        <v>0</v>
      </c>
      <c r="AH2230" s="3">
        <v>7.4</v>
      </c>
      <c r="AI2230" s="3"/>
      <c r="AJ2230" s="1" t="s">
        <v>7406</v>
      </c>
      <c r="AK2230" s="1" t="s">
        <v>17516</v>
      </c>
      <c r="AL2230" s="1"/>
      <c r="AM2230" s="1"/>
      <c r="AN2230" s="1"/>
      <c r="AO2230" s="1"/>
      <c r="AP2230" s="1"/>
      <c r="AQ2230" s="1"/>
      <c r="AR2230" s="1"/>
      <c r="AS2230" s="1"/>
      <c r="AT2230" s="3"/>
      <c r="AU2230" s="1"/>
      <c r="AV2230" s="1"/>
      <c r="AW2230" s="3"/>
      <c r="AX2230" s="1"/>
      <c r="AY2230" s="1"/>
      <c r="AZ2230" s="1" t="s">
        <v>17517</v>
      </c>
      <c r="BA2230" s="1"/>
      <c r="BB2230">
        <f t="shared" si="39"/>
        <v>3</v>
      </c>
      <c r="BC2230">
        <f t="shared" si="40"/>
        <v>2022</v>
      </c>
    </row>
    <row r="2231" spans="1:55" x14ac:dyDescent="0.25">
      <c r="A2231" s="1" t="s">
        <v>16848</v>
      </c>
      <c r="B2231" s="3">
        <v>48</v>
      </c>
      <c r="C2231" s="1" t="s">
        <v>16889</v>
      </c>
      <c r="D2231" s="3">
        <v>9954957</v>
      </c>
      <c r="E2231" s="1" t="s">
        <v>63</v>
      </c>
      <c r="F2231" s="1" t="s">
        <v>17518</v>
      </c>
      <c r="G2231" s="1" t="s">
        <v>634</v>
      </c>
      <c r="H2231" s="1" t="s">
        <v>17519</v>
      </c>
      <c r="I2231" s="3">
        <v>1660537</v>
      </c>
      <c r="J2231" s="1" t="s">
        <v>67</v>
      </c>
      <c r="K2231" s="12"/>
      <c r="L2231" s="1" t="s">
        <v>16947</v>
      </c>
      <c r="M2231" s="1"/>
      <c r="N2231" s="1"/>
      <c r="O2231" s="1" t="s">
        <v>17520</v>
      </c>
      <c r="P2231" s="1" t="s">
        <v>70</v>
      </c>
      <c r="Q2231" s="1" t="s">
        <v>70</v>
      </c>
      <c r="R2231" s="1" t="s">
        <v>634</v>
      </c>
      <c r="S2231" s="1" t="s">
        <v>17521</v>
      </c>
      <c r="T2231" s="1" t="s">
        <v>17522</v>
      </c>
      <c r="U2231" s="1" t="s">
        <v>17523</v>
      </c>
      <c r="V2231" s="1" t="s">
        <v>74</v>
      </c>
      <c r="W2231" s="1" t="s">
        <v>17524</v>
      </c>
      <c r="X2231" s="1" t="s">
        <v>634</v>
      </c>
      <c r="Y2231" s="1" t="s">
        <v>9771</v>
      </c>
      <c r="Z2231" s="1" t="s">
        <v>634</v>
      </c>
      <c r="AA2231" s="1" t="s">
        <v>17525</v>
      </c>
      <c r="AB2231" s="3">
        <v>1</v>
      </c>
      <c r="AC2231" s="3">
        <v>1</v>
      </c>
      <c r="AD2231" s="3">
        <v>1</v>
      </c>
      <c r="AE2231" s="3">
        <v>1</v>
      </c>
      <c r="AF2231" s="3">
        <v>0</v>
      </c>
      <c r="AG2231" s="3">
        <v>0</v>
      </c>
      <c r="AH2231" s="3">
        <v>19</v>
      </c>
      <c r="AI2231" s="3">
        <v>17.733333333333</v>
      </c>
      <c r="AJ2231" s="1" t="s">
        <v>634</v>
      </c>
      <c r="AK2231" s="1" t="s">
        <v>17526</v>
      </c>
      <c r="AL2231" s="1"/>
      <c r="AM2231" s="1"/>
      <c r="AN2231" s="1"/>
      <c r="AO2231" s="1"/>
      <c r="AP2231" s="1"/>
      <c r="AQ2231" s="1"/>
      <c r="AR2231" s="1"/>
      <c r="AS2231" s="1"/>
      <c r="AT2231" s="3"/>
      <c r="AU2231" s="1"/>
      <c r="AV2231" s="1"/>
      <c r="AW2231" s="3"/>
      <c r="AX2231" s="1"/>
      <c r="AY2231" s="1"/>
      <c r="AZ2231" s="1" t="s">
        <v>17527</v>
      </c>
      <c r="BA2231" s="1"/>
      <c r="BB2231">
        <f t="shared" si="39"/>
        <v>3</v>
      </c>
      <c r="BC2231">
        <f t="shared" si="40"/>
        <v>2022</v>
      </c>
    </row>
    <row r="2232" spans="1:55" x14ac:dyDescent="0.25">
      <c r="A2232" s="1" t="s">
        <v>16848</v>
      </c>
      <c r="B2232" s="3">
        <v>48</v>
      </c>
      <c r="C2232" s="1" t="s">
        <v>16889</v>
      </c>
      <c r="D2232" s="3">
        <v>9956049</v>
      </c>
      <c r="E2232" s="1" t="s">
        <v>63</v>
      </c>
      <c r="F2232" s="1" t="s">
        <v>17504</v>
      </c>
      <c r="G2232" s="1" t="s">
        <v>653</v>
      </c>
      <c r="H2232" s="1" t="s">
        <v>17528</v>
      </c>
      <c r="I2232" s="3">
        <v>1660766</v>
      </c>
      <c r="J2232" s="1" t="s">
        <v>67</v>
      </c>
      <c r="K2232" s="12"/>
      <c r="L2232" s="1" t="s">
        <v>16947</v>
      </c>
      <c r="M2232" s="1"/>
      <c r="N2232" s="1"/>
      <c r="O2232" s="1" t="s">
        <v>17529</v>
      </c>
      <c r="P2232" s="1" t="s">
        <v>70</v>
      </c>
      <c r="Q2232" s="1" t="s">
        <v>70</v>
      </c>
      <c r="R2232" s="1" t="s">
        <v>653</v>
      </c>
      <c r="S2232" s="1" t="s">
        <v>17530</v>
      </c>
      <c r="T2232" s="1" t="s">
        <v>17531</v>
      </c>
      <c r="U2232" s="1" t="s">
        <v>17532</v>
      </c>
      <c r="V2232" s="1" t="s">
        <v>74</v>
      </c>
      <c r="W2232" s="1" t="s">
        <v>17047</v>
      </c>
      <c r="X2232" s="1" t="s">
        <v>653</v>
      </c>
      <c r="Y2232" s="1" t="s">
        <v>17533</v>
      </c>
      <c r="Z2232" s="1" t="s">
        <v>653</v>
      </c>
      <c r="AA2232" s="1" t="s">
        <v>17534</v>
      </c>
      <c r="AB2232" s="3">
        <v>1</v>
      </c>
      <c r="AC2232" s="3">
        <v>1</v>
      </c>
      <c r="AD2232" s="3">
        <v>1</v>
      </c>
      <c r="AE2232" s="3">
        <v>1</v>
      </c>
      <c r="AF2232" s="3">
        <v>0</v>
      </c>
      <c r="AG2232" s="3">
        <v>0</v>
      </c>
      <c r="AH2232" s="3">
        <v>41.4</v>
      </c>
      <c r="AI2232" s="3">
        <v>11.5</v>
      </c>
      <c r="AJ2232" s="1" t="s">
        <v>653</v>
      </c>
      <c r="AK2232" s="1" t="s">
        <v>17535</v>
      </c>
      <c r="AL2232" s="1"/>
      <c r="AM2232" s="1"/>
      <c r="AN2232" s="1"/>
      <c r="AO2232" s="1"/>
      <c r="AP2232" s="1"/>
      <c r="AQ2232" s="1"/>
      <c r="AR2232" s="1"/>
      <c r="AS2232" s="1"/>
      <c r="AT2232" s="3"/>
      <c r="AU2232" s="1"/>
      <c r="AV2232" s="1"/>
      <c r="AW2232" s="3"/>
      <c r="AX2232" s="1"/>
      <c r="AY2232" s="1"/>
      <c r="AZ2232" s="1" t="s">
        <v>17536</v>
      </c>
      <c r="BA2232" s="1"/>
      <c r="BB2232">
        <f t="shared" si="39"/>
        <v>4</v>
      </c>
      <c r="BC2232">
        <f t="shared" si="40"/>
        <v>2022</v>
      </c>
    </row>
    <row r="2233" spans="1:55" x14ac:dyDescent="0.25">
      <c r="A2233" s="1" t="s">
        <v>16848</v>
      </c>
      <c r="B2233" s="3">
        <v>11</v>
      </c>
      <c r="C2233" s="1" t="s">
        <v>16860</v>
      </c>
      <c r="D2233" s="3">
        <v>9959851</v>
      </c>
      <c r="E2233" s="1" t="s">
        <v>63</v>
      </c>
      <c r="F2233" s="1" t="s">
        <v>17537</v>
      </c>
      <c r="G2233" s="1" t="s">
        <v>653</v>
      </c>
      <c r="H2233" s="1" t="s">
        <v>3184</v>
      </c>
      <c r="I2233" s="3">
        <v>1661213</v>
      </c>
      <c r="J2233" s="1" t="s">
        <v>67</v>
      </c>
      <c r="K2233" s="12"/>
      <c r="L2233" s="1" t="s">
        <v>16863</v>
      </c>
      <c r="M2233" s="1"/>
      <c r="N2233" s="1"/>
      <c r="O2233" s="1" t="s">
        <v>17538</v>
      </c>
      <c r="P2233" s="1" t="s">
        <v>70</v>
      </c>
      <c r="Q2233" s="1" t="s">
        <v>70</v>
      </c>
      <c r="R2233" s="1" t="s">
        <v>653</v>
      </c>
      <c r="S2233" s="1" t="s">
        <v>9333</v>
      </c>
      <c r="T2233" s="1" t="s">
        <v>17539</v>
      </c>
      <c r="U2233" s="1" t="s">
        <v>16867</v>
      </c>
      <c r="V2233" s="1" t="s">
        <v>74</v>
      </c>
      <c r="W2233" s="1" t="s">
        <v>17442</v>
      </c>
      <c r="X2233" s="1" t="s">
        <v>653</v>
      </c>
      <c r="Y2233" s="1" t="s">
        <v>17540</v>
      </c>
      <c r="Z2233" s="1" t="s">
        <v>653</v>
      </c>
      <c r="AA2233" s="1" t="s">
        <v>17541</v>
      </c>
      <c r="AB2233" s="3">
        <v>1</v>
      </c>
      <c r="AC2233" s="3">
        <v>1</v>
      </c>
      <c r="AD2233" s="3">
        <v>1</v>
      </c>
      <c r="AE2233" s="3">
        <v>1</v>
      </c>
      <c r="AF2233" s="3">
        <v>0</v>
      </c>
      <c r="AG2233" s="3">
        <v>0</v>
      </c>
      <c r="AH2233" s="3">
        <v>39.283333333332997</v>
      </c>
      <c r="AI2233" s="3">
        <v>3.9</v>
      </c>
      <c r="AJ2233" s="1" t="s">
        <v>653</v>
      </c>
      <c r="AK2233" s="1" t="s">
        <v>17542</v>
      </c>
      <c r="AL2233" s="1"/>
      <c r="AM2233" s="1"/>
      <c r="AN2233" s="1"/>
      <c r="AO2233" s="1"/>
      <c r="AP2233" s="1"/>
      <c r="AQ2233" s="1"/>
      <c r="AR2233" s="1"/>
      <c r="AS2233" s="1"/>
      <c r="AT2233" s="3"/>
      <c r="AU2233" s="1"/>
      <c r="AV2233" s="1"/>
      <c r="AW2233" s="3"/>
      <c r="AX2233" s="1"/>
      <c r="AY2233" s="1"/>
      <c r="AZ2233" s="1"/>
      <c r="BA2233" s="1"/>
      <c r="BB2233">
        <f t="shared" si="39"/>
        <v>4</v>
      </c>
      <c r="BC2233">
        <f t="shared" si="40"/>
        <v>2022</v>
      </c>
    </row>
    <row r="2234" spans="1:55" x14ac:dyDescent="0.25">
      <c r="A2234" s="1" t="s">
        <v>16848</v>
      </c>
      <c r="B2234" s="3">
        <v>11</v>
      </c>
      <c r="C2234" s="1" t="s">
        <v>16860</v>
      </c>
      <c r="D2234" s="3">
        <v>9959955</v>
      </c>
      <c r="E2234" s="1" t="s">
        <v>91</v>
      </c>
      <c r="F2234" s="1" t="s">
        <v>1332</v>
      </c>
      <c r="G2234" s="1" t="s">
        <v>653</v>
      </c>
      <c r="H2234" s="1" t="s">
        <v>17543</v>
      </c>
      <c r="I2234" s="3">
        <v>9959955</v>
      </c>
      <c r="J2234" s="1" t="s">
        <v>67</v>
      </c>
      <c r="K2234" s="12"/>
      <c r="L2234" s="1" t="s">
        <v>16863</v>
      </c>
      <c r="M2234" s="1"/>
      <c r="N2234" s="1"/>
      <c r="O2234" s="1" t="s">
        <v>17544</v>
      </c>
      <c r="P2234" s="1" t="s">
        <v>70</v>
      </c>
      <c r="Q2234" s="1" t="s">
        <v>70</v>
      </c>
      <c r="R2234" s="1" t="s">
        <v>653</v>
      </c>
      <c r="S2234" s="1" t="s">
        <v>4960</v>
      </c>
      <c r="T2234" s="1" t="s">
        <v>17545</v>
      </c>
      <c r="U2234" s="1" t="s">
        <v>14759</v>
      </c>
      <c r="V2234" s="1" t="s">
        <v>74</v>
      </c>
      <c r="W2234" s="1" t="s">
        <v>17442</v>
      </c>
      <c r="X2234" s="1" t="s">
        <v>653</v>
      </c>
      <c r="Y2234" s="1" t="s">
        <v>4553</v>
      </c>
      <c r="Z2234" s="1" t="s">
        <v>653</v>
      </c>
      <c r="AA2234" s="1" t="s">
        <v>17546</v>
      </c>
      <c r="AB2234" s="3">
        <v>1</v>
      </c>
      <c r="AC2234" s="3">
        <v>1</v>
      </c>
      <c r="AD2234" s="3">
        <v>1</v>
      </c>
      <c r="AE2234" s="3">
        <v>1</v>
      </c>
      <c r="AF2234" s="3">
        <v>0</v>
      </c>
      <c r="AG2234" s="3">
        <v>0</v>
      </c>
      <c r="AH2234" s="3">
        <v>25.25</v>
      </c>
      <c r="AI2234" s="3">
        <v>3.65</v>
      </c>
      <c r="AJ2234" s="1" t="s">
        <v>653</v>
      </c>
      <c r="AK2234" s="1" t="s">
        <v>17547</v>
      </c>
      <c r="AL2234" s="1"/>
      <c r="AM2234" s="1"/>
      <c r="AN2234" s="1"/>
      <c r="AO2234" s="1"/>
      <c r="AP2234" s="1"/>
      <c r="AQ2234" s="1"/>
      <c r="AR2234" s="1"/>
      <c r="AS2234" s="1"/>
      <c r="AT2234" s="3"/>
      <c r="AU2234" s="1"/>
      <c r="AV2234" s="1"/>
      <c r="AW2234" s="3"/>
      <c r="AX2234" s="1"/>
      <c r="AY2234" s="1"/>
      <c r="AZ2234" s="1"/>
      <c r="BA2234" s="1"/>
      <c r="BB2234">
        <f t="shared" si="39"/>
        <v>4</v>
      </c>
      <c r="BC2234">
        <f t="shared" si="40"/>
        <v>2022</v>
      </c>
    </row>
    <row r="2235" spans="1:55" x14ac:dyDescent="0.25">
      <c r="A2235" s="1" t="s">
        <v>16848</v>
      </c>
      <c r="B2235" s="3">
        <v>48</v>
      </c>
      <c r="C2235" s="1" t="s">
        <v>16889</v>
      </c>
      <c r="D2235" s="3">
        <v>9961847</v>
      </c>
      <c r="E2235" s="1" t="s">
        <v>63</v>
      </c>
      <c r="F2235" s="1" t="s">
        <v>4503</v>
      </c>
      <c r="G2235" s="1" t="s">
        <v>660</v>
      </c>
      <c r="H2235" s="1" t="s">
        <v>17548</v>
      </c>
      <c r="I2235" s="3">
        <v>1661451</v>
      </c>
      <c r="J2235" s="1" t="s">
        <v>67</v>
      </c>
      <c r="K2235" s="12"/>
      <c r="L2235" s="1" t="s">
        <v>17549</v>
      </c>
      <c r="M2235" s="1"/>
      <c r="N2235" s="1"/>
      <c r="O2235" s="1" t="s">
        <v>17550</v>
      </c>
      <c r="P2235" s="1" t="s">
        <v>70</v>
      </c>
      <c r="Q2235" s="1" t="s">
        <v>70</v>
      </c>
      <c r="R2235" s="1" t="s">
        <v>660</v>
      </c>
      <c r="S2235" s="1" t="s">
        <v>17551</v>
      </c>
      <c r="T2235" s="1" t="s">
        <v>17552</v>
      </c>
      <c r="U2235" s="1" t="s">
        <v>17553</v>
      </c>
      <c r="V2235" s="1" t="s">
        <v>74</v>
      </c>
      <c r="W2235" s="1" t="s">
        <v>17047</v>
      </c>
      <c r="X2235" s="1" t="s">
        <v>660</v>
      </c>
      <c r="Y2235" s="1" t="s">
        <v>2381</v>
      </c>
      <c r="Z2235" s="1" t="s">
        <v>660</v>
      </c>
      <c r="AA2235" s="1" t="s">
        <v>17554</v>
      </c>
      <c r="AB2235" s="3">
        <v>1</v>
      </c>
      <c r="AC2235" s="3">
        <v>1</v>
      </c>
      <c r="AD2235" s="3">
        <v>1</v>
      </c>
      <c r="AE2235" s="3">
        <v>1</v>
      </c>
      <c r="AF2235" s="3">
        <v>0</v>
      </c>
      <c r="AG2235" s="3">
        <v>0</v>
      </c>
      <c r="AH2235" s="3">
        <v>47.683333333333003</v>
      </c>
      <c r="AI2235" s="3">
        <v>3.95</v>
      </c>
      <c r="AJ2235" s="1" t="s">
        <v>660</v>
      </c>
      <c r="AK2235" s="1" t="s">
        <v>17555</v>
      </c>
      <c r="AL2235" s="1"/>
      <c r="AM2235" s="1"/>
      <c r="AN2235" s="1"/>
      <c r="AO2235" s="1"/>
      <c r="AP2235" s="1"/>
      <c r="AQ2235" s="1"/>
      <c r="AR2235" s="1"/>
      <c r="AS2235" s="1"/>
      <c r="AT2235" s="3"/>
      <c r="AU2235" s="1"/>
      <c r="AV2235" s="1"/>
      <c r="AW2235" s="3"/>
      <c r="AX2235" s="1"/>
      <c r="AY2235" s="1"/>
      <c r="AZ2235" s="1" t="s">
        <v>17556</v>
      </c>
      <c r="BA2235" s="1"/>
      <c r="BB2235">
        <f t="shared" si="39"/>
        <v>4</v>
      </c>
      <c r="BC2235">
        <f t="shared" si="40"/>
        <v>2022</v>
      </c>
    </row>
    <row r="2236" spans="1:55" x14ac:dyDescent="0.25">
      <c r="A2236" s="1" t="s">
        <v>16848</v>
      </c>
      <c r="B2236" s="3">
        <v>9</v>
      </c>
      <c r="C2236" s="1" t="s">
        <v>16926</v>
      </c>
      <c r="D2236" s="3">
        <v>9965689</v>
      </c>
      <c r="E2236" s="1" t="s">
        <v>63</v>
      </c>
      <c r="F2236" s="1" t="s">
        <v>17557</v>
      </c>
      <c r="G2236" s="1" t="s">
        <v>662</v>
      </c>
      <c r="H2236" s="1" t="s">
        <v>17558</v>
      </c>
      <c r="I2236" s="3">
        <v>1661917</v>
      </c>
      <c r="J2236" s="1" t="s">
        <v>67</v>
      </c>
      <c r="K2236" s="12"/>
      <c r="L2236" s="1" t="s">
        <v>16928</v>
      </c>
      <c r="M2236" s="1"/>
      <c r="N2236" s="1"/>
      <c r="O2236" s="1" t="s">
        <v>17559</v>
      </c>
      <c r="P2236" s="1" t="s">
        <v>70</v>
      </c>
      <c r="Q2236" s="1" t="s">
        <v>70</v>
      </c>
      <c r="R2236" s="1" t="s">
        <v>662</v>
      </c>
      <c r="S2236" s="1" t="s">
        <v>17560</v>
      </c>
      <c r="T2236" s="1" t="s">
        <v>17561</v>
      </c>
      <c r="U2236" s="1" t="s">
        <v>16837</v>
      </c>
      <c r="V2236" s="1" t="s">
        <v>74</v>
      </c>
      <c r="W2236" s="1" t="s">
        <v>17099</v>
      </c>
      <c r="X2236" s="1" t="s">
        <v>662</v>
      </c>
      <c r="Y2236" s="1" t="s">
        <v>1810</v>
      </c>
      <c r="Z2236" s="1" t="s">
        <v>662</v>
      </c>
      <c r="AA2236" s="1" t="s">
        <v>17562</v>
      </c>
      <c r="AB2236" s="3">
        <v>1</v>
      </c>
      <c r="AC2236" s="3">
        <v>1</v>
      </c>
      <c r="AD2236" s="3">
        <v>1</v>
      </c>
      <c r="AE2236" s="3">
        <v>1</v>
      </c>
      <c r="AF2236" s="3">
        <v>0</v>
      </c>
      <c r="AG2236" s="3">
        <v>0</v>
      </c>
      <c r="AH2236" s="3">
        <v>14.783333333332999</v>
      </c>
      <c r="AI2236" s="3">
        <v>3.083333333333</v>
      </c>
      <c r="AJ2236" s="1" t="s">
        <v>662</v>
      </c>
      <c r="AK2236" s="1" t="s">
        <v>17563</v>
      </c>
      <c r="AL2236" s="1"/>
      <c r="AM2236" s="1"/>
      <c r="AN2236" s="1"/>
      <c r="AO2236" s="1"/>
      <c r="AP2236" s="1"/>
      <c r="AQ2236" s="1"/>
      <c r="AR2236" s="1"/>
      <c r="AS2236" s="1"/>
      <c r="AT2236" s="3"/>
      <c r="AU2236" s="1"/>
      <c r="AV2236" s="1"/>
      <c r="AW2236" s="3"/>
      <c r="AX2236" s="1"/>
      <c r="AY2236" s="1"/>
      <c r="AZ2236" s="1" t="s">
        <v>17564</v>
      </c>
      <c r="BA2236" s="1"/>
      <c r="BB2236">
        <f t="shared" si="39"/>
        <v>4</v>
      </c>
      <c r="BC2236">
        <f t="shared" si="40"/>
        <v>2022</v>
      </c>
    </row>
    <row r="2237" spans="1:55" x14ac:dyDescent="0.25">
      <c r="A2237" s="1" t="s">
        <v>16848</v>
      </c>
      <c r="B2237" s="3">
        <v>11</v>
      </c>
      <c r="C2237" s="1" t="s">
        <v>16860</v>
      </c>
      <c r="D2237" s="3">
        <v>9965958</v>
      </c>
      <c r="E2237" s="1" t="s">
        <v>91</v>
      </c>
      <c r="F2237" s="1" t="s">
        <v>1332</v>
      </c>
      <c r="G2237" s="1" t="s">
        <v>662</v>
      </c>
      <c r="H2237" s="1" t="s">
        <v>17565</v>
      </c>
      <c r="I2237" s="3">
        <v>9965958</v>
      </c>
      <c r="J2237" s="1" t="s">
        <v>67</v>
      </c>
      <c r="K2237" s="12"/>
      <c r="L2237" s="1" t="s">
        <v>17566</v>
      </c>
      <c r="M2237" s="1"/>
      <c r="N2237" s="1"/>
      <c r="O2237" s="1" t="s">
        <v>17567</v>
      </c>
      <c r="P2237" s="1" t="s">
        <v>70</v>
      </c>
      <c r="Q2237" s="1" t="s">
        <v>70</v>
      </c>
      <c r="R2237" s="1" t="s">
        <v>662</v>
      </c>
      <c r="S2237" s="1" t="s">
        <v>17568</v>
      </c>
      <c r="T2237" s="1" t="s">
        <v>17569</v>
      </c>
      <c r="U2237" s="1" t="s">
        <v>14759</v>
      </c>
      <c r="V2237" s="1" t="s">
        <v>74</v>
      </c>
      <c r="W2237" s="1" t="s">
        <v>17442</v>
      </c>
      <c r="X2237" s="1" t="s">
        <v>662</v>
      </c>
      <c r="Y2237" s="1" t="s">
        <v>8352</v>
      </c>
      <c r="Z2237" s="1" t="s">
        <v>662</v>
      </c>
      <c r="AA2237" s="1" t="s">
        <v>17570</v>
      </c>
      <c r="AB2237" s="3">
        <v>1</v>
      </c>
      <c r="AC2237" s="3">
        <v>1</v>
      </c>
      <c r="AD2237" s="3">
        <v>1</v>
      </c>
      <c r="AE2237" s="3">
        <v>1</v>
      </c>
      <c r="AF2237" s="3">
        <v>0</v>
      </c>
      <c r="AG2237" s="3">
        <v>0</v>
      </c>
      <c r="AH2237" s="3">
        <v>52.733333333333</v>
      </c>
      <c r="AI2237" s="3">
        <v>5.25</v>
      </c>
      <c r="AJ2237" s="1" t="s">
        <v>662</v>
      </c>
      <c r="AK2237" s="1" t="s">
        <v>17571</v>
      </c>
      <c r="AL2237" s="1"/>
      <c r="AM2237" s="1"/>
      <c r="AN2237" s="1"/>
      <c r="AO2237" s="1"/>
      <c r="AP2237" s="1"/>
      <c r="AQ2237" s="1"/>
      <c r="AR2237" s="1"/>
      <c r="AS2237" s="1"/>
      <c r="AT2237" s="3"/>
      <c r="AU2237" s="1"/>
      <c r="AV2237" s="1"/>
      <c r="AW2237" s="3"/>
      <c r="AX2237" s="1"/>
      <c r="AY2237" s="1"/>
      <c r="AZ2237" s="1"/>
      <c r="BA2237" s="1" t="s">
        <v>17572</v>
      </c>
      <c r="BB2237">
        <f t="shared" si="39"/>
        <v>4</v>
      </c>
      <c r="BC2237">
        <f t="shared" si="40"/>
        <v>2022</v>
      </c>
    </row>
    <row r="2238" spans="1:55" x14ac:dyDescent="0.25">
      <c r="A2238" s="1" t="s">
        <v>16848</v>
      </c>
      <c r="B2238" s="3">
        <v>50</v>
      </c>
      <c r="C2238" s="1" t="s">
        <v>16849</v>
      </c>
      <c r="D2238" s="3">
        <v>9976488</v>
      </c>
      <c r="E2238" s="1" t="s">
        <v>91</v>
      </c>
      <c r="F2238" s="1" t="s">
        <v>1332</v>
      </c>
      <c r="G2238" s="1" t="s">
        <v>680</v>
      </c>
      <c r="H2238" s="1" t="s">
        <v>17573</v>
      </c>
      <c r="I2238" s="3">
        <v>9976488</v>
      </c>
      <c r="J2238" s="1" t="s">
        <v>67</v>
      </c>
      <c r="K2238" s="12"/>
      <c r="L2238" s="1" t="s">
        <v>17259</v>
      </c>
      <c r="M2238" s="1"/>
      <c r="N2238" s="1"/>
      <c r="O2238" s="1" t="s">
        <v>17574</v>
      </c>
      <c r="P2238" s="1" t="s">
        <v>70</v>
      </c>
      <c r="Q2238" s="1" t="s">
        <v>70</v>
      </c>
      <c r="R2238" s="1" t="s">
        <v>680</v>
      </c>
      <c r="S2238" s="1" t="s">
        <v>17575</v>
      </c>
      <c r="T2238" s="1" t="s">
        <v>17576</v>
      </c>
      <c r="U2238" s="1" t="s">
        <v>17360</v>
      </c>
      <c r="V2238" s="1" t="s">
        <v>74</v>
      </c>
      <c r="W2238" s="1" t="s">
        <v>17085</v>
      </c>
      <c r="X2238" s="1" t="s">
        <v>680</v>
      </c>
      <c r="Y2238" s="1" t="s">
        <v>7396</v>
      </c>
      <c r="Z2238" s="1" t="s">
        <v>680</v>
      </c>
      <c r="AA2238" s="1" t="s">
        <v>17577</v>
      </c>
      <c r="AB2238" s="3">
        <v>1</v>
      </c>
      <c r="AC2238" s="3">
        <v>1</v>
      </c>
      <c r="AD2238" s="3">
        <v>1</v>
      </c>
      <c r="AE2238" s="3">
        <v>1</v>
      </c>
      <c r="AF2238" s="3">
        <v>0</v>
      </c>
      <c r="AG2238" s="3">
        <v>0</v>
      </c>
      <c r="AH2238" s="3">
        <v>34.200000000000003</v>
      </c>
      <c r="AI2238" s="3">
        <v>3.7666666666670001</v>
      </c>
      <c r="AJ2238" s="1" t="s">
        <v>680</v>
      </c>
      <c r="AK2238" s="1" t="s">
        <v>17578</v>
      </c>
      <c r="AL2238" s="1"/>
      <c r="AM2238" s="1"/>
      <c r="AN2238" s="1"/>
      <c r="AO2238" s="1"/>
      <c r="AP2238" s="1"/>
      <c r="AQ2238" s="1"/>
      <c r="AR2238" s="1"/>
      <c r="AS2238" s="1"/>
      <c r="AT2238" s="3"/>
      <c r="AU2238" s="1"/>
      <c r="AV2238" s="1"/>
      <c r="AW2238" s="3"/>
      <c r="AX2238" s="1"/>
      <c r="AY2238" s="1"/>
      <c r="AZ2238" s="1"/>
      <c r="BA2238" s="1"/>
      <c r="BB2238">
        <f t="shared" si="39"/>
        <v>4</v>
      </c>
      <c r="BC2238">
        <f t="shared" si="40"/>
        <v>2022</v>
      </c>
    </row>
    <row r="2239" spans="1:55" x14ac:dyDescent="0.25">
      <c r="A2239" s="1" t="s">
        <v>16848</v>
      </c>
      <c r="B2239" s="3">
        <v>11</v>
      </c>
      <c r="C2239" s="1" t="s">
        <v>16860</v>
      </c>
      <c r="D2239" s="3">
        <v>9987228</v>
      </c>
      <c r="E2239" s="1" t="s">
        <v>63</v>
      </c>
      <c r="F2239" s="1" t="s">
        <v>17579</v>
      </c>
      <c r="G2239" s="1" t="s">
        <v>690</v>
      </c>
      <c r="H2239" s="1" t="s">
        <v>17580</v>
      </c>
      <c r="I2239" s="3">
        <v>1665140</v>
      </c>
      <c r="J2239" s="1" t="s">
        <v>67</v>
      </c>
      <c r="K2239" s="12"/>
      <c r="L2239" s="1" t="s">
        <v>17581</v>
      </c>
      <c r="M2239" s="1"/>
      <c r="N2239" s="1"/>
      <c r="O2239" s="1" t="s">
        <v>17582</v>
      </c>
      <c r="P2239" s="1" t="s">
        <v>70</v>
      </c>
      <c r="Q2239" s="1" t="s">
        <v>70</v>
      </c>
      <c r="R2239" s="1" t="s">
        <v>690</v>
      </c>
      <c r="S2239" s="1" t="s">
        <v>10894</v>
      </c>
      <c r="T2239" s="1" t="s">
        <v>17583</v>
      </c>
      <c r="U2239" s="1" t="s">
        <v>15080</v>
      </c>
      <c r="V2239" s="1" t="s">
        <v>74</v>
      </c>
      <c r="W2239" s="1" t="s">
        <v>17018</v>
      </c>
      <c r="X2239" s="1" t="s">
        <v>690</v>
      </c>
      <c r="Y2239" s="1" t="s">
        <v>6660</v>
      </c>
      <c r="Z2239" s="1" t="s">
        <v>690</v>
      </c>
      <c r="AA2239" s="1" t="s">
        <v>7539</v>
      </c>
      <c r="AB2239" s="3">
        <v>1</v>
      </c>
      <c r="AC2239" s="3">
        <v>1</v>
      </c>
      <c r="AD2239" s="3">
        <v>1</v>
      </c>
      <c r="AE2239" s="3">
        <v>1</v>
      </c>
      <c r="AF2239" s="3">
        <v>0</v>
      </c>
      <c r="AG2239" s="3">
        <v>0</v>
      </c>
      <c r="AH2239" s="3">
        <v>46.633333333332999</v>
      </c>
      <c r="AI2239" s="3">
        <v>10</v>
      </c>
      <c r="AJ2239" s="1" t="s">
        <v>690</v>
      </c>
      <c r="AK2239" s="1" t="s">
        <v>17584</v>
      </c>
      <c r="AL2239" s="1"/>
      <c r="AM2239" s="1"/>
      <c r="AN2239" s="1"/>
      <c r="AO2239" s="1"/>
      <c r="AP2239" s="1"/>
      <c r="AQ2239" s="1"/>
      <c r="AR2239" s="1"/>
      <c r="AS2239" s="1"/>
      <c r="AT2239" s="3"/>
      <c r="AU2239" s="1"/>
      <c r="AV2239" s="1"/>
      <c r="AW2239" s="3"/>
      <c r="AX2239" s="1"/>
      <c r="AY2239" s="1"/>
      <c r="AZ2239" s="1" t="s">
        <v>17585</v>
      </c>
      <c r="BA2239" s="1"/>
      <c r="BB2239">
        <f t="shared" si="39"/>
        <v>4</v>
      </c>
      <c r="BC2239">
        <f t="shared" si="40"/>
        <v>2022</v>
      </c>
    </row>
    <row r="2240" spans="1:55" x14ac:dyDescent="0.25">
      <c r="A2240" s="1" t="s">
        <v>16848</v>
      </c>
      <c r="B2240" s="3">
        <v>48</v>
      </c>
      <c r="C2240" s="1" t="s">
        <v>16889</v>
      </c>
      <c r="D2240" s="3">
        <v>9994686</v>
      </c>
      <c r="E2240" s="1" t="s">
        <v>63</v>
      </c>
      <c r="F2240" s="1" t="s">
        <v>17586</v>
      </c>
      <c r="G2240" s="1" t="s">
        <v>702</v>
      </c>
      <c r="H2240" s="1" t="s">
        <v>17587</v>
      </c>
      <c r="I2240" s="3">
        <v>1666292</v>
      </c>
      <c r="J2240" s="1" t="s">
        <v>67</v>
      </c>
      <c r="K2240" s="12"/>
      <c r="L2240" s="1" t="s">
        <v>16965</v>
      </c>
      <c r="M2240" s="1"/>
      <c r="N2240" s="1"/>
      <c r="O2240" s="1" t="s">
        <v>1443</v>
      </c>
      <c r="P2240" s="1" t="s">
        <v>70</v>
      </c>
      <c r="Q2240" s="1" t="s">
        <v>70</v>
      </c>
      <c r="R2240" s="1" t="s">
        <v>702</v>
      </c>
      <c r="S2240" s="1" t="s">
        <v>17588</v>
      </c>
      <c r="T2240" s="1" t="s">
        <v>17589</v>
      </c>
      <c r="U2240" s="1" t="s">
        <v>17411</v>
      </c>
      <c r="V2240" s="1" t="s">
        <v>74</v>
      </c>
      <c r="W2240" s="1" t="s">
        <v>17207</v>
      </c>
      <c r="X2240" s="1" t="s">
        <v>702</v>
      </c>
      <c r="Y2240" s="1" t="s">
        <v>14307</v>
      </c>
      <c r="Z2240" s="1" t="s">
        <v>702</v>
      </c>
      <c r="AA2240" s="1" t="s">
        <v>17590</v>
      </c>
      <c r="AB2240" s="3">
        <v>1</v>
      </c>
      <c r="AC2240" s="3">
        <v>1</v>
      </c>
      <c r="AD2240" s="3">
        <v>1</v>
      </c>
      <c r="AE2240" s="3">
        <v>1</v>
      </c>
      <c r="AF2240" s="3">
        <v>0</v>
      </c>
      <c r="AG2240" s="3">
        <v>0</v>
      </c>
      <c r="AH2240" s="3">
        <v>35.450000000000003</v>
      </c>
      <c r="AI2240" s="3">
        <v>8.5500000000000007</v>
      </c>
      <c r="AJ2240" s="1" t="s">
        <v>702</v>
      </c>
      <c r="AK2240" s="1" t="s">
        <v>17591</v>
      </c>
      <c r="AL2240" s="1"/>
      <c r="AM2240" s="1"/>
      <c r="AN2240" s="1"/>
      <c r="AO2240" s="1"/>
      <c r="AP2240" s="1"/>
      <c r="AQ2240" s="1"/>
      <c r="AR2240" s="1"/>
      <c r="AS2240" s="1"/>
      <c r="AT2240" s="3"/>
      <c r="AU2240" s="1"/>
      <c r="AV2240" s="1"/>
      <c r="AW2240" s="3"/>
      <c r="AX2240" s="1"/>
      <c r="AY2240" s="1"/>
      <c r="AZ2240" s="1" t="s">
        <v>17592</v>
      </c>
      <c r="BA2240" s="1"/>
      <c r="BB2240">
        <f t="shared" si="39"/>
        <v>4</v>
      </c>
      <c r="BC2240">
        <f t="shared" si="40"/>
        <v>2022</v>
      </c>
    </row>
    <row r="2241" spans="1:55" x14ac:dyDescent="0.25">
      <c r="A2241" s="1" t="s">
        <v>16848</v>
      </c>
      <c r="B2241" s="3">
        <v>9</v>
      </c>
      <c r="C2241" s="1" t="s">
        <v>16926</v>
      </c>
      <c r="D2241" s="3">
        <v>10140</v>
      </c>
      <c r="E2241" s="1" t="s">
        <v>63</v>
      </c>
      <c r="F2241" s="1" t="s">
        <v>17593</v>
      </c>
      <c r="G2241" s="1" t="s">
        <v>717</v>
      </c>
      <c r="H2241" s="1" t="s">
        <v>17594</v>
      </c>
      <c r="I2241" s="3">
        <v>1666792</v>
      </c>
      <c r="J2241" s="1" t="s">
        <v>1309</v>
      </c>
      <c r="K2241" s="12"/>
      <c r="L2241" s="1" t="s">
        <v>17096</v>
      </c>
      <c r="M2241" s="1"/>
      <c r="N2241" s="1"/>
      <c r="O2241" s="1" t="s">
        <v>17595</v>
      </c>
      <c r="P2241" s="1" t="s">
        <v>70</v>
      </c>
      <c r="Q2241" s="1" t="s">
        <v>234</v>
      </c>
      <c r="R2241" s="1"/>
      <c r="S2241" s="1"/>
      <c r="T2241" s="1"/>
      <c r="U2241" s="1" t="s">
        <v>17596</v>
      </c>
      <c r="V2241" s="1" t="s">
        <v>74</v>
      </c>
      <c r="W2241" s="1" t="s">
        <v>17099</v>
      </c>
      <c r="X2241" s="1" t="s">
        <v>717</v>
      </c>
      <c r="Y2241" s="1" t="s">
        <v>423</v>
      </c>
      <c r="Z2241" s="1" t="s">
        <v>717</v>
      </c>
      <c r="AA2241" s="1" t="s">
        <v>17597</v>
      </c>
      <c r="AB2241" s="3">
        <v>1</v>
      </c>
      <c r="AC2241" s="3">
        <v>1</v>
      </c>
      <c r="AD2241" s="3">
        <v>0</v>
      </c>
      <c r="AE2241" s="3">
        <v>0</v>
      </c>
      <c r="AF2241" s="3">
        <v>0</v>
      </c>
      <c r="AG2241" s="3">
        <v>0</v>
      </c>
      <c r="AH2241" s="3">
        <v>11.083333333333</v>
      </c>
      <c r="AI2241" s="3"/>
      <c r="AJ2241" s="1" t="s">
        <v>717</v>
      </c>
      <c r="AK2241" s="1" t="s">
        <v>17598</v>
      </c>
      <c r="AL2241" s="1"/>
      <c r="AM2241" s="1"/>
      <c r="AN2241" s="1"/>
      <c r="AO2241" s="1"/>
      <c r="AP2241" s="1" t="s">
        <v>717</v>
      </c>
      <c r="AQ2241" s="1" t="s">
        <v>1645</v>
      </c>
      <c r="AR2241" s="1" t="s">
        <v>947</v>
      </c>
      <c r="AS2241" s="1" t="s">
        <v>17599</v>
      </c>
      <c r="AT2241" s="3"/>
      <c r="AU2241" s="1"/>
      <c r="AV2241" s="1"/>
      <c r="AW2241" s="3"/>
      <c r="AX2241" s="1"/>
      <c r="AY2241" s="1"/>
      <c r="AZ2241" s="1" t="s">
        <v>17600</v>
      </c>
      <c r="BA2241" s="1"/>
      <c r="BB2241">
        <f t="shared" si="39"/>
        <v>4</v>
      </c>
      <c r="BC2241">
        <f t="shared" si="40"/>
        <v>2022</v>
      </c>
    </row>
    <row r="2242" spans="1:55" x14ac:dyDescent="0.25">
      <c r="A2242" s="1" t="s">
        <v>16848</v>
      </c>
      <c r="B2242" s="3">
        <v>11</v>
      </c>
      <c r="C2242" s="1" t="s">
        <v>16860</v>
      </c>
      <c r="D2242" s="3">
        <v>10333</v>
      </c>
      <c r="E2242" s="1" t="s">
        <v>91</v>
      </c>
      <c r="F2242" s="1" t="s">
        <v>199</v>
      </c>
      <c r="G2242" s="1" t="s">
        <v>717</v>
      </c>
      <c r="H2242" s="1" t="s">
        <v>7583</v>
      </c>
      <c r="I2242" s="3">
        <v>10333</v>
      </c>
      <c r="J2242" s="1" t="s">
        <v>1309</v>
      </c>
      <c r="K2242" s="12"/>
      <c r="L2242" s="1" t="s">
        <v>16874</v>
      </c>
      <c r="M2242" s="1"/>
      <c r="N2242" s="1"/>
      <c r="O2242" s="1" t="s">
        <v>17601</v>
      </c>
      <c r="P2242" s="1" t="s">
        <v>70</v>
      </c>
      <c r="Q2242" s="1" t="s">
        <v>70</v>
      </c>
      <c r="R2242" s="1" t="s">
        <v>717</v>
      </c>
      <c r="S2242" s="1" t="s">
        <v>17602</v>
      </c>
      <c r="T2242" s="1" t="s">
        <v>17603</v>
      </c>
      <c r="U2242" s="1" t="s">
        <v>16877</v>
      </c>
      <c r="V2242" s="1" t="s">
        <v>74</v>
      </c>
      <c r="W2242" s="1" t="s">
        <v>17442</v>
      </c>
      <c r="X2242" s="1" t="s">
        <v>717</v>
      </c>
      <c r="Y2242" s="1" t="s">
        <v>1217</v>
      </c>
      <c r="Z2242" s="1" t="s">
        <v>717</v>
      </c>
      <c r="AA2242" s="1" t="s">
        <v>17604</v>
      </c>
      <c r="AB2242" s="3">
        <v>1</v>
      </c>
      <c r="AC2242" s="3">
        <v>1</v>
      </c>
      <c r="AD2242" s="3">
        <v>1</v>
      </c>
      <c r="AE2242" s="3">
        <v>1</v>
      </c>
      <c r="AF2242" s="3">
        <v>0</v>
      </c>
      <c r="AG2242" s="3">
        <v>0</v>
      </c>
      <c r="AH2242" s="3">
        <v>20.45</v>
      </c>
      <c r="AI2242" s="3">
        <v>10.266666666667</v>
      </c>
      <c r="AJ2242" s="1" t="s">
        <v>717</v>
      </c>
      <c r="AK2242" s="1" t="s">
        <v>17605</v>
      </c>
      <c r="AL2242" s="1"/>
      <c r="AM2242" s="1"/>
      <c r="AN2242" s="1"/>
      <c r="AO2242" s="1"/>
      <c r="AP2242" s="1"/>
      <c r="AQ2242" s="1"/>
      <c r="AR2242" s="1"/>
      <c r="AS2242" s="1"/>
      <c r="AT2242" s="3"/>
      <c r="AU2242" s="1"/>
      <c r="AV2242" s="1"/>
      <c r="AW2242" s="3"/>
      <c r="AX2242" s="1"/>
      <c r="AY2242" s="1"/>
      <c r="AZ2242" s="1"/>
      <c r="BA2242" s="1"/>
      <c r="BB2242">
        <f t="shared" si="39"/>
        <v>4</v>
      </c>
      <c r="BC2242">
        <f t="shared" si="40"/>
        <v>2022</v>
      </c>
    </row>
    <row r="2243" spans="1:55" x14ac:dyDescent="0.25">
      <c r="A2243" s="1" t="s">
        <v>16848</v>
      </c>
      <c r="B2243" s="3">
        <v>11</v>
      </c>
      <c r="C2243" s="1" t="s">
        <v>16860</v>
      </c>
      <c r="D2243" s="3">
        <v>10334</v>
      </c>
      <c r="E2243" s="1" t="s">
        <v>63</v>
      </c>
      <c r="F2243" s="1" t="s">
        <v>17606</v>
      </c>
      <c r="G2243" s="1" t="s">
        <v>717</v>
      </c>
      <c r="H2243" s="1" t="s">
        <v>17607</v>
      </c>
      <c r="I2243" s="3">
        <v>1666895</v>
      </c>
      <c r="J2243" s="1" t="s">
        <v>1309</v>
      </c>
      <c r="K2243" s="12"/>
      <c r="L2243" s="1" t="s">
        <v>16874</v>
      </c>
      <c r="M2243" s="1"/>
      <c r="N2243" s="1"/>
      <c r="O2243" s="1" t="s">
        <v>17608</v>
      </c>
      <c r="P2243" s="1" t="s">
        <v>70</v>
      </c>
      <c r="Q2243" s="1" t="s">
        <v>234</v>
      </c>
      <c r="R2243" s="1"/>
      <c r="S2243" s="1"/>
      <c r="T2243" s="1"/>
      <c r="U2243" s="1" t="s">
        <v>16877</v>
      </c>
      <c r="V2243" s="1" t="s">
        <v>74</v>
      </c>
      <c r="W2243" s="1" t="s">
        <v>17167</v>
      </c>
      <c r="X2243" s="1" t="s">
        <v>717</v>
      </c>
      <c r="Y2243" s="1" t="s">
        <v>6136</v>
      </c>
      <c r="Z2243" s="1" t="s">
        <v>717</v>
      </c>
      <c r="AA2243" s="1" t="s">
        <v>17609</v>
      </c>
      <c r="AB2243" s="3">
        <v>1</v>
      </c>
      <c r="AC2243" s="3">
        <v>1</v>
      </c>
      <c r="AD2243" s="3">
        <v>0</v>
      </c>
      <c r="AE2243" s="3">
        <v>0</v>
      </c>
      <c r="AF2243" s="3">
        <v>0</v>
      </c>
      <c r="AG2243" s="3">
        <v>0</v>
      </c>
      <c r="AH2243" s="3">
        <v>9.8666666666669993</v>
      </c>
      <c r="AI2243" s="3"/>
      <c r="AJ2243" s="1" t="s">
        <v>717</v>
      </c>
      <c r="AK2243" s="1" t="s">
        <v>17610</v>
      </c>
      <c r="AL2243" s="1"/>
      <c r="AM2243" s="1"/>
      <c r="AN2243" s="1"/>
      <c r="AO2243" s="1"/>
      <c r="AP2243" s="1"/>
      <c r="AQ2243" s="1"/>
      <c r="AR2243" s="1"/>
      <c r="AS2243" s="1"/>
      <c r="AT2243" s="3"/>
      <c r="AU2243" s="1"/>
      <c r="AV2243" s="1"/>
      <c r="AW2243" s="3"/>
      <c r="AX2243" s="1"/>
      <c r="AY2243" s="1"/>
      <c r="AZ2243" s="1"/>
      <c r="BA2243" s="1"/>
      <c r="BB2243">
        <f t="shared" ref="BB2243:BB2306" si="41">MONTH(G2243)</f>
        <v>4</v>
      </c>
      <c r="BC2243">
        <f t="shared" ref="BC2243:BC2306" si="42">YEAR(G2243)</f>
        <v>2022</v>
      </c>
    </row>
    <row r="2244" spans="1:55" x14ac:dyDescent="0.25">
      <c r="A2244" s="1" t="s">
        <v>16848</v>
      </c>
      <c r="B2244" s="3">
        <v>9</v>
      </c>
      <c r="C2244" s="1" t="s">
        <v>16926</v>
      </c>
      <c r="D2244" s="3">
        <v>10447</v>
      </c>
      <c r="E2244" s="1" t="s">
        <v>91</v>
      </c>
      <c r="F2244" s="1" t="s">
        <v>832</v>
      </c>
      <c r="G2244" s="1" t="s">
        <v>717</v>
      </c>
      <c r="H2244" s="1" t="s">
        <v>17611</v>
      </c>
      <c r="I2244" s="3">
        <v>10447</v>
      </c>
      <c r="J2244" s="1" t="s">
        <v>1309</v>
      </c>
      <c r="K2244" s="12"/>
      <c r="L2244" s="1" t="s">
        <v>17155</v>
      </c>
      <c r="M2244" s="1"/>
      <c r="N2244" s="1"/>
      <c r="O2244" s="1" t="s">
        <v>17612</v>
      </c>
      <c r="P2244" s="1" t="s">
        <v>70</v>
      </c>
      <c r="Q2244" s="1" t="s">
        <v>70</v>
      </c>
      <c r="R2244" s="1" t="s">
        <v>717</v>
      </c>
      <c r="S2244" s="1" t="s">
        <v>17613</v>
      </c>
      <c r="T2244" s="1" t="s">
        <v>17614</v>
      </c>
      <c r="U2244" s="1" t="s">
        <v>16837</v>
      </c>
      <c r="V2244" s="1" t="s">
        <v>639</v>
      </c>
      <c r="W2244" s="1" t="s">
        <v>17615</v>
      </c>
      <c r="X2244" s="1" t="s">
        <v>717</v>
      </c>
      <c r="Y2244" s="1" t="s">
        <v>3896</v>
      </c>
      <c r="Z2244" s="1" t="s">
        <v>717</v>
      </c>
      <c r="AA2244" s="1" t="s">
        <v>17616</v>
      </c>
      <c r="AB2244" s="3">
        <v>1</v>
      </c>
      <c r="AC2244" s="3">
        <v>1</v>
      </c>
      <c r="AD2244" s="3">
        <v>1</v>
      </c>
      <c r="AE2244" s="3">
        <v>1</v>
      </c>
      <c r="AF2244" s="3">
        <v>0</v>
      </c>
      <c r="AG2244" s="3">
        <v>0</v>
      </c>
      <c r="AH2244" s="3">
        <v>20.083333333333002</v>
      </c>
      <c r="AI2244" s="3">
        <v>11.283333333332999</v>
      </c>
      <c r="AJ2244" s="1" t="s">
        <v>717</v>
      </c>
      <c r="AK2244" s="1" t="s">
        <v>17617</v>
      </c>
      <c r="AL2244" s="1"/>
      <c r="AM2244" s="1"/>
      <c r="AN2244" s="1"/>
      <c r="AO2244" s="1"/>
      <c r="AP2244" s="1"/>
      <c r="AQ2244" s="1"/>
      <c r="AR2244" s="1"/>
      <c r="AS2244" s="1"/>
      <c r="AT2244" s="3"/>
      <c r="AU2244" s="1"/>
      <c r="AV2244" s="1"/>
      <c r="AW2244" s="3"/>
      <c r="AX2244" s="1"/>
      <c r="AY2244" s="1"/>
      <c r="AZ2244" s="1"/>
      <c r="BA2244" s="1" t="s">
        <v>17618</v>
      </c>
      <c r="BB2244">
        <f t="shared" si="41"/>
        <v>4</v>
      </c>
      <c r="BC2244">
        <f t="shared" si="42"/>
        <v>2022</v>
      </c>
    </row>
    <row r="2245" spans="1:55" x14ac:dyDescent="0.25">
      <c r="A2245" s="1" t="s">
        <v>16848</v>
      </c>
      <c r="B2245" s="3">
        <v>11</v>
      </c>
      <c r="C2245" s="1" t="s">
        <v>16860</v>
      </c>
      <c r="D2245" s="3">
        <v>10457</v>
      </c>
      <c r="E2245" s="1" t="s">
        <v>63</v>
      </c>
      <c r="F2245" s="1" t="s">
        <v>17619</v>
      </c>
      <c r="G2245" s="1" t="s">
        <v>717</v>
      </c>
      <c r="H2245" s="1" t="s">
        <v>17620</v>
      </c>
      <c r="I2245" s="3">
        <v>1666971</v>
      </c>
      <c r="J2245" s="1" t="s">
        <v>1309</v>
      </c>
      <c r="K2245" s="12"/>
      <c r="L2245" s="1" t="s">
        <v>16874</v>
      </c>
      <c r="M2245" s="1"/>
      <c r="N2245" s="1"/>
      <c r="O2245" s="1" t="s">
        <v>17621</v>
      </c>
      <c r="P2245" s="1" t="s">
        <v>70</v>
      </c>
      <c r="Q2245" s="1" t="s">
        <v>70</v>
      </c>
      <c r="R2245" s="1" t="s">
        <v>717</v>
      </c>
      <c r="S2245" s="1" t="s">
        <v>17622</v>
      </c>
      <c r="T2245" s="1" t="s">
        <v>17623</v>
      </c>
      <c r="U2245" s="1" t="s">
        <v>16877</v>
      </c>
      <c r="V2245" s="1" t="s">
        <v>74</v>
      </c>
      <c r="W2245" s="1" t="s">
        <v>17442</v>
      </c>
      <c r="X2245" s="1" t="s">
        <v>717</v>
      </c>
      <c r="Y2245" s="1" t="s">
        <v>2981</v>
      </c>
      <c r="Z2245" s="1" t="s">
        <v>717</v>
      </c>
      <c r="AA2245" s="1" t="s">
        <v>17624</v>
      </c>
      <c r="AB2245" s="3">
        <v>1</v>
      </c>
      <c r="AC2245" s="3">
        <v>1</v>
      </c>
      <c r="AD2245" s="3">
        <v>1</v>
      </c>
      <c r="AE2245" s="3">
        <v>1</v>
      </c>
      <c r="AF2245" s="3">
        <v>0</v>
      </c>
      <c r="AG2245" s="3">
        <v>0</v>
      </c>
      <c r="AH2245" s="3">
        <v>16.266666666667</v>
      </c>
      <c r="AI2245" s="3">
        <v>9.333333333333</v>
      </c>
      <c r="AJ2245" s="1" t="s">
        <v>717</v>
      </c>
      <c r="AK2245" s="1" t="s">
        <v>17625</v>
      </c>
      <c r="AL2245" s="1"/>
      <c r="AM2245" s="1"/>
      <c r="AN2245" s="1"/>
      <c r="AO2245" s="1"/>
      <c r="AP2245" s="1"/>
      <c r="AQ2245" s="1"/>
      <c r="AR2245" s="1"/>
      <c r="AS2245" s="1"/>
      <c r="AT2245" s="3"/>
      <c r="AU2245" s="1"/>
      <c r="AV2245" s="1"/>
      <c r="AW2245" s="3"/>
      <c r="AX2245" s="1"/>
      <c r="AY2245" s="1"/>
      <c r="AZ2245" s="1"/>
      <c r="BA2245" s="1"/>
      <c r="BB2245">
        <f t="shared" si="41"/>
        <v>4</v>
      </c>
      <c r="BC2245">
        <f t="shared" si="42"/>
        <v>2022</v>
      </c>
    </row>
    <row r="2246" spans="1:55" x14ac:dyDescent="0.25">
      <c r="A2246" s="1" t="s">
        <v>16848</v>
      </c>
      <c r="B2246" s="3">
        <v>11</v>
      </c>
      <c r="C2246" s="1" t="s">
        <v>16860</v>
      </c>
      <c r="D2246" s="3">
        <v>10544</v>
      </c>
      <c r="E2246" s="1" t="s">
        <v>63</v>
      </c>
      <c r="F2246" s="1" t="s">
        <v>17626</v>
      </c>
      <c r="G2246" s="1" t="s">
        <v>717</v>
      </c>
      <c r="H2246" s="1" t="s">
        <v>17627</v>
      </c>
      <c r="I2246" s="3">
        <v>1666992</v>
      </c>
      <c r="J2246" s="1" t="s">
        <v>1309</v>
      </c>
      <c r="K2246" s="12"/>
      <c r="L2246" s="1" t="s">
        <v>16863</v>
      </c>
      <c r="M2246" s="1"/>
      <c r="N2246" s="1"/>
      <c r="O2246" s="1" t="s">
        <v>17628</v>
      </c>
      <c r="P2246" s="1" t="s">
        <v>70</v>
      </c>
      <c r="Q2246" s="1" t="s">
        <v>70</v>
      </c>
      <c r="R2246" s="1" t="s">
        <v>717</v>
      </c>
      <c r="S2246" s="1" t="s">
        <v>17629</v>
      </c>
      <c r="T2246" s="1" t="s">
        <v>17630</v>
      </c>
      <c r="U2246" s="1" t="s">
        <v>16867</v>
      </c>
      <c r="V2246" s="1" t="s">
        <v>639</v>
      </c>
      <c r="W2246" s="1" t="s">
        <v>17631</v>
      </c>
      <c r="X2246" s="1" t="s">
        <v>717</v>
      </c>
      <c r="Y2246" s="1" t="s">
        <v>8627</v>
      </c>
      <c r="Z2246" s="1" t="s">
        <v>717</v>
      </c>
      <c r="AA2246" s="1" t="s">
        <v>17632</v>
      </c>
      <c r="AB2246" s="3">
        <v>1</v>
      </c>
      <c r="AC2246" s="3">
        <v>1</v>
      </c>
      <c r="AD2246" s="3">
        <v>1</v>
      </c>
      <c r="AE2246" s="3">
        <v>1</v>
      </c>
      <c r="AF2246" s="3">
        <v>0</v>
      </c>
      <c r="AG2246" s="3">
        <v>0</v>
      </c>
      <c r="AH2246" s="3">
        <v>23.75</v>
      </c>
      <c r="AI2246" s="3">
        <v>6.4666666666669999</v>
      </c>
      <c r="AJ2246" s="1" t="s">
        <v>717</v>
      </c>
      <c r="AK2246" s="1" t="s">
        <v>17633</v>
      </c>
      <c r="AL2246" s="1"/>
      <c r="AM2246" s="1"/>
      <c r="AN2246" s="1"/>
      <c r="AO2246" s="1"/>
      <c r="AP2246" s="1"/>
      <c r="AQ2246" s="1"/>
      <c r="AR2246" s="1"/>
      <c r="AS2246" s="1"/>
      <c r="AT2246" s="3"/>
      <c r="AU2246" s="1"/>
      <c r="AV2246" s="1"/>
      <c r="AW2246" s="3"/>
      <c r="AX2246" s="1"/>
      <c r="AY2246" s="1"/>
      <c r="AZ2246" s="1"/>
      <c r="BA2246" s="1"/>
      <c r="BB2246">
        <f t="shared" si="41"/>
        <v>4</v>
      </c>
      <c r="BC2246">
        <f t="shared" si="42"/>
        <v>2022</v>
      </c>
    </row>
    <row r="2247" spans="1:55" x14ac:dyDescent="0.25">
      <c r="A2247" s="1" t="s">
        <v>16848</v>
      </c>
      <c r="B2247" s="3">
        <v>9</v>
      </c>
      <c r="C2247" s="1" t="s">
        <v>16926</v>
      </c>
      <c r="D2247" s="3">
        <v>10573</v>
      </c>
      <c r="E2247" s="1" t="s">
        <v>63</v>
      </c>
      <c r="F2247" s="1" t="s">
        <v>17634</v>
      </c>
      <c r="G2247" s="1" t="s">
        <v>717</v>
      </c>
      <c r="H2247" s="1" t="s">
        <v>17635</v>
      </c>
      <c r="I2247" s="3">
        <v>1666998</v>
      </c>
      <c r="J2247" s="1" t="s">
        <v>1309</v>
      </c>
      <c r="K2247" s="12"/>
      <c r="L2247" s="1" t="s">
        <v>17155</v>
      </c>
      <c r="M2247" s="1"/>
      <c r="N2247" s="1"/>
      <c r="O2247" s="1" t="s">
        <v>17636</v>
      </c>
      <c r="P2247" s="1" t="s">
        <v>70</v>
      </c>
      <c r="Q2247" s="1" t="s">
        <v>70</v>
      </c>
      <c r="R2247" s="1" t="s">
        <v>717</v>
      </c>
      <c r="S2247" s="1" t="s">
        <v>12267</v>
      </c>
      <c r="T2247" s="1" t="s">
        <v>17637</v>
      </c>
      <c r="U2247" s="1" t="s">
        <v>16837</v>
      </c>
      <c r="V2247" s="1" t="s">
        <v>639</v>
      </c>
      <c r="W2247" s="1" t="s">
        <v>17615</v>
      </c>
      <c r="X2247" s="1" t="s">
        <v>717</v>
      </c>
      <c r="Y2247" s="1" t="s">
        <v>2871</v>
      </c>
      <c r="Z2247" s="1" t="s">
        <v>717</v>
      </c>
      <c r="AA2247" s="1" t="s">
        <v>17638</v>
      </c>
      <c r="AB2247" s="3">
        <v>1</v>
      </c>
      <c r="AC2247" s="3">
        <v>1</v>
      </c>
      <c r="AD2247" s="3">
        <v>1</v>
      </c>
      <c r="AE2247" s="3">
        <v>1</v>
      </c>
      <c r="AF2247" s="3">
        <v>0</v>
      </c>
      <c r="AG2247" s="3">
        <v>0</v>
      </c>
      <c r="AH2247" s="3">
        <v>25.733333333333</v>
      </c>
      <c r="AI2247" s="3">
        <v>14.133333333333001</v>
      </c>
      <c r="AJ2247" s="1" t="s">
        <v>717</v>
      </c>
      <c r="AK2247" s="1" t="s">
        <v>10665</v>
      </c>
      <c r="AL2247" s="1"/>
      <c r="AM2247" s="1"/>
      <c r="AN2247" s="1"/>
      <c r="AO2247" s="1"/>
      <c r="AP2247" s="1"/>
      <c r="AQ2247" s="1"/>
      <c r="AR2247" s="1"/>
      <c r="AS2247" s="1"/>
      <c r="AT2247" s="3"/>
      <c r="AU2247" s="1"/>
      <c r="AV2247" s="1"/>
      <c r="AW2247" s="3"/>
      <c r="AX2247" s="1"/>
      <c r="AY2247" s="1"/>
      <c r="AZ2247" s="1"/>
      <c r="BA2247" s="1"/>
      <c r="BB2247">
        <f t="shared" si="41"/>
        <v>4</v>
      </c>
      <c r="BC2247">
        <f t="shared" si="42"/>
        <v>2022</v>
      </c>
    </row>
    <row r="2248" spans="1:55" x14ac:dyDescent="0.25">
      <c r="A2248" s="1" t="s">
        <v>16848</v>
      </c>
      <c r="B2248" s="3">
        <v>48</v>
      </c>
      <c r="C2248" s="1" t="s">
        <v>16889</v>
      </c>
      <c r="D2248" s="3">
        <v>11061</v>
      </c>
      <c r="E2248" s="1" t="s">
        <v>91</v>
      </c>
      <c r="F2248" s="1" t="s">
        <v>17639</v>
      </c>
      <c r="G2248" s="1" t="s">
        <v>717</v>
      </c>
      <c r="H2248" s="1" t="s">
        <v>17640</v>
      </c>
      <c r="I2248" s="3">
        <v>11061</v>
      </c>
      <c r="J2248" s="1" t="s">
        <v>1309</v>
      </c>
      <c r="K2248" s="12"/>
      <c r="L2248" s="1" t="s">
        <v>17148</v>
      </c>
      <c r="M2248" s="1"/>
      <c r="N2248" s="1"/>
      <c r="O2248" s="1" t="s">
        <v>17641</v>
      </c>
      <c r="P2248" s="1" t="s">
        <v>70</v>
      </c>
      <c r="Q2248" s="1" t="s">
        <v>70</v>
      </c>
      <c r="R2248" s="1" t="s">
        <v>717</v>
      </c>
      <c r="S2248" s="1" t="s">
        <v>17642</v>
      </c>
      <c r="T2248" s="1" t="s">
        <v>17643</v>
      </c>
      <c r="U2248" s="1" t="s">
        <v>6991</v>
      </c>
      <c r="V2248" s="1" t="s">
        <v>74</v>
      </c>
      <c r="W2248" s="1" t="s">
        <v>16952</v>
      </c>
      <c r="X2248" s="1" t="s">
        <v>717</v>
      </c>
      <c r="Y2248" s="1" t="s">
        <v>17644</v>
      </c>
      <c r="Z2248" s="1" t="s">
        <v>717</v>
      </c>
      <c r="AA2248" s="1" t="s">
        <v>17645</v>
      </c>
      <c r="AB2248" s="3">
        <v>1</v>
      </c>
      <c r="AC2248" s="3">
        <v>1</v>
      </c>
      <c r="AD2248" s="3">
        <v>1</v>
      </c>
      <c r="AE2248" s="3">
        <v>1</v>
      </c>
      <c r="AF2248" s="3">
        <v>0</v>
      </c>
      <c r="AG2248" s="3">
        <v>0</v>
      </c>
      <c r="AH2248" s="3">
        <v>52.5</v>
      </c>
      <c r="AI2248" s="3">
        <v>2.4500000000000002</v>
      </c>
      <c r="AJ2248" s="1" t="s">
        <v>717</v>
      </c>
      <c r="AK2248" s="1" t="s">
        <v>17646</v>
      </c>
      <c r="AL2248" s="1"/>
      <c r="AM2248" s="1"/>
      <c r="AN2248" s="1"/>
      <c r="AO2248" s="1"/>
      <c r="AP2248" s="1"/>
      <c r="AQ2248" s="1"/>
      <c r="AR2248" s="1"/>
      <c r="AS2248" s="1"/>
      <c r="AT2248" s="3"/>
      <c r="AU2248" s="1"/>
      <c r="AV2248" s="1"/>
      <c r="AW2248" s="3"/>
      <c r="AX2248" s="1"/>
      <c r="AY2248" s="1"/>
      <c r="AZ2248" s="1"/>
      <c r="BA2248" s="1" t="s">
        <v>17647</v>
      </c>
      <c r="BB2248">
        <f t="shared" si="41"/>
        <v>4</v>
      </c>
      <c r="BC2248">
        <f t="shared" si="42"/>
        <v>2022</v>
      </c>
    </row>
    <row r="2249" spans="1:55" x14ac:dyDescent="0.25">
      <c r="A2249" s="1" t="s">
        <v>16848</v>
      </c>
      <c r="B2249" s="3">
        <v>48</v>
      </c>
      <c r="C2249" s="1" t="s">
        <v>16889</v>
      </c>
      <c r="D2249" s="3">
        <v>11188</v>
      </c>
      <c r="E2249" s="1" t="s">
        <v>63</v>
      </c>
      <c r="F2249" s="1" t="s">
        <v>17648</v>
      </c>
      <c r="G2249" s="1" t="s">
        <v>746</v>
      </c>
      <c r="H2249" s="1" t="s">
        <v>17649</v>
      </c>
      <c r="I2249" s="3">
        <v>1667191</v>
      </c>
      <c r="J2249" s="1" t="s">
        <v>1309</v>
      </c>
      <c r="K2249" s="12"/>
      <c r="L2249" s="1" t="s">
        <v>16991</v>
      </c>
      <c r="M2249" s="1"/>
      <c r="N2249" s="1"/>
      <c r="O2249" s="1" t="s">
        <v>17650</v>
      </c>
      <c r="P2249" s="1" t="s">
        <v>70</v>
      </c>
      <c r="Q2249" s="1" t="s">
        <v>70</v>
      </c>
      <c r="R2249" s="1" t="s">
        <v>746</v>
      </c>
      <c r="S2249" s="1" t="s">
        <v>17651</v>
      </c>
      <c r="T2249" s="1" t="s">
        <v>17652</v>
      </c>
      <c r="U2249" s="1" t="s">
        <v>16995</v>
      </c>
      <c r="V2249" s="1" t="s">
        <v>74</v>
      </c>
      <c r="W2249" s="1" t="s">
        <v>16969</v>
      </c>
      <c r="X2249" s="1" t="s">
        <v>746</v>
      </c>
      <c r="Y2249" s="1" t="s">
        <v>17653</v>
      </c>
      <c r="Z2249" s="1" t="s">
        <v>746</v>
      </c>
      <c r="AA2249" s="1" t="s">
        <v>17654</v>
      </c>
      <c r="AB2249" s="3">
        <v>1</v>
      </c>
      <c r="AC2249" s="3">
        <v>1</v>
      </c>
      <c r="AD2249" s="3">
        <v>1</v>
      </c>
      <c r="AE2249" s="3">
        <v>1</v>
      </c>
      <c r="AF2249" s="3">
        <v>0</v>
      </c>
      <c r="AG2249" s="3">
        <v>0</v>
      </c>
      <c r="AH2249" s="3">
        <v>36.5</v>
      </c>
      <c r="AI2249" s="3">
        <v>11.833333333333</v>
      </c>
      <c r="AJ2249" s="1" t="s">
        <v>746</v>
      </c>
      <c r="AK2249" s="1" t="s">
        <v>17655</v>
      </c>
      <c r="AL2249" s="1"/>
      <c r="AM2249" s="1"/>
      <c r="AN2249" s="1"/>
      <c r="AO2249" s="1"/>
      <c r="AP2249" s="1"/>
      <c r="AQ2249" s="1"/>
      <c r="AR2249" s="1"/>
      <c r="AS2249" s="1"/>
      <c r="AT2249" s="3"/>
      <c r="AU2249" s="1"/>
      <c r="AV2249" s="1"/>
      <c r="AW2249" s="3"/>
      <c r="AX2249" s="1"/>
      <c r="AY2249" s="1"/>
      <c r="AZ2249" s="1"/>
      <c r="BA2249" s="1"/>
      <c r="BB2249">
        <f t="shared" si="41"/>
        <v>4</v>
      </c>
      <c r="BC2249">
        <f t="shared" si="42"/>
        <v>2022</v>
      </c>
    </row>
    <row r="2250" spans="1:55" x14ac:dyDescent="0.25">
      <c r="A2250" s="1" t="s">
        <v>16848</v>
      </c>
      <c r="B2250" s="3">
        <v>50</v>
      </c>
      <c r="C2250" s="1" t="s">
        <v>16849</v>
      </c>
      <c r="D2250" s="3">
        <v>11197</v>
      </c>
      <c r="E2250" s="1" t="s">
        <v>63</v>
      </c>
      <c r="F2250" s="1" t="s">
        <v>17656</v>
      </c>
      <c r="G2250" s="1" t="s">
        <v>746</v>
      </c>
      <c r="H2250" s="1" t="s">
        <v>17657</v>
      </c>
      <c r="I2250" s="3">
        <v>1667200</v>
      </c>
      <c r="J2250" s="1" t="s">
        <v>1309</v>
      </c>
      <c r="K2250" s="12"/>
      <c r="L2250" s="1" t="s">
        <v>17066</v>
      </c>
      <c r="M2250" s="1"/>
      <c r="N2250" s="1"/>
      <c r="O2250" s="1" t="s">
        <v>17658</v>
      </c>
      <c r="P2250" s="1" t="s">
        <v>70</v>
      </c>
      <c r="Q2250" s="1" t="s">
        <v>70</v>
      </c>
      <c r="R2250" s="1" t="s">
        <v>746</v>
      </c>
      <c r="S2250" s="1" t="s">
        <v>17659</v>
      </c>
      <c r="T2250" s="1" t="s">
        <v>17660</v>
      </c>
      <c r="U2250" s="1" t="s">
        <v>17070</v>
      </c>
      <c r="V2250" s="1" t="s">
        <v>74</v>
      </c>
      <c r="W2250" s="1" t="s">
        <v>17026</v>
      </c>
      <c r="X2250" s="1" t="s">
        <v>746</v>
      </c>
      <c r="Y2250" s="1" t="s">
        <v>17661</v>
      </c>
      <c r="Z2250" s="1" t="s">
        <v>746</v>
      </c>
      <c r="AA2250" s="1" t="s">
        <v>17662</v>
      </c>
      <c r="AB2250" s="3">
        <v>1</v>
      </c>
      <c r="AC2250" s="3">
        <v>1</v>
      </c>
      <c r="AD2250" s="3">
        <v>1</v>
      </c>
      <c r="AE2250" s="3">
        <v>1</v>
      </c>
      <c r="AF2250" s="3">
        <v>0</v>
      </c>
      <c r="AG2250" s="3">
        <v>0</v>
      </c>
      <c r="AH2250" s="3">
        <v>31.4</v>
      </c>
      <c r="AI2250" s="3">
        <v>5.9833333333330003</v>
      </c>
      <c r="AJ2250" s="1" t="s">
        <v>746</v>
      </c>
      <c r="AK2250" s="1" t="s">
        <v>17663</v>
      </c>
      <c r="AL2250" s="1"/>
      <c r="AM2250" s="1"/>
      <c r="AN2250" s="1"/>
      <c r="AO2250" s="1"/>
      <c r="AP2250" s="1"/>
      <c r="AQ2250" s="1"/>
      <c r="AR2250" s="1"/>
      <c r="AS2250" s="1"/>
      <c r="AT2250" s="3"/>
      <c r="AU2250" s="1"/>
      <c r="AV2250" s="1"/>
      <c r="AW2250" s="3"/>
      <c r="AX2250" s="1"/>
      <c r="AY2250" s="1"/>
      <c r="AZ2250" s="1" t="s">
        <v>17664</v>
      </c>
      <c r="BA2250" s="1"/>
      <c r="BB2250">
        <f t="shared" si="41"/>
        <v>4</v>
      </c>
      <c r="BC2250">
        <f t="shared" si="42"/>
        <v>2022</v>
      </c>
    </row>
    <row r="2251" spans="1:55" x14ac:dyDescent="0.25">
      <c r="A2251" s="1" t="s">
        <v>16848</v>
      </c>
      <c r="B2251" s="3">
        <v>9</v>
      </c>
      <c r="C2251" s="1" t="s">
        <v>16926</v>
      </c>
      <c r="D2251" s="3">
        <v>11668</v>
      </c>
      <c r="E2251" s="1" t="s">
        <v>63</v>
      </c>
      <c r="F2251" s="1" t="s">
        <v>17665</v>
      </c>
      <c r="G2251" s="1" t="s">
        <v>746</v>
      </c>
      <c r="H2251" s="1" t="s">
        <v>17666</v>
      </c>
      <c r="I2251" s="3">
        <v>1667351</v>
      </c>
      <c r="J2251" s="1" t="s">
        <v>1309</v>
      </c>
      <c r="K2251" s="12"/>
      <c r="L2251" s="1" t="s">
        <v>17155</v>
      </c>
      <c r="M2251" s="1"/>
      <c r="N2251" s="1"/>
      <c r="O2251" s="1" t="s">
        <v>17667</v>
      </c>
      <c r="P2251" s="1" t="s">
        <v>70</v>
      </c>
      <c r="Q2251" s="1" t="s">
        <v>70</v>
      </c>
      <c r="R2251" s="1" t="s">
        <v>746</v>
      </c>
      <c r="S2251" s="1" t="s">
        <v>17668</v>
      </c>
      <c r="T2251" s="1" t="s">
        <v>17669</v>
      </c>
      <c r="U2251" s="1" t="s">
        <v>16837</v>
      </c>
      <c r="V2251" s="1" t="s">
        <v>74</v>
      </c>
      <c r="W2251" s="1" t="s">
        <v>17099</v>
      </c>
      <c r="X2251" s="1" t="s">
        <v>746</v>
      </c>
      <c r="Y2251" s="1" t="s">
        <v>17670</v>
      </c>
      <c r="Z2251" s="1" t="s">
        <v>746</v>
      </c>
      <c r="AA2251" s="1" t="s">
        <v>17671</v>
      </c>
      <c r="AB2251" s="3">
        <v>1</v>
      </c>
      <c r="AC2251" s="3">
        <v>1</v>
      </c>
      <c r="AD2251" s="3">
        <v>1</v>
      </c>
      <c r="AE2251" s="3">
        <v>1</v>
      </c>
      <c r="AF2251" s="3">
        <v>0</v>
      </c>
      <c r="AG2251" s="3">
        <v>0</v>
      </c>
      <c r="AH2251" s="3">
        <v>12.866666666666999</v>
      </c>
      <c r="AI2251" s="3">
        <v>3.7333333333329999</v>
      </c>
      <c r="AJ2251" s="1" t="s">
        <v>746</v>
      </c>
      <c r="AK2251" s="1" t="s">
        <v>17672</v>
      </c>
      <c r="AL2251" s="1"/>
      <c r="AM2251" s="1"/>
      <c r="AN2251" s="1"/>
      <c r="AO2251" s="1"/>
      <c r="AP2251" s="1"/>
      <c r="AQ2251" s="1"/>
      <c r="AR2251" s="1"/>
      <c r="AS2251" s="1"/>
      <c r="AT2251" s="3"/>
      <c r="AU2251" s="1"/>
      <c r="AV2251" s="1"/>
      <c r="AW2251" s="3"/>
      <c r="AX2251" s="1"/>
      <c r="AY2251" s="1"/>
      <c r="AZ2251" s="1"/>
      <c r="BA2251" s="1"/>
      <c r="BB2251">
        <f t="shared" si="41"/>
        <v>4</v>
      </c>
      <c r="BC2251">
        <f t="shared" si="42"/>
        <v>2022</v>
      </c>
    </row>
    <row r="2252" spans="1:55" x14ac:dyDescent="0.25">
      <c r="A2252" s="1" t="s">
        <v>16848</v>
      </c>
      <c r="B2252" s="3">
        <v>11</v>
      </c>
      <c r="C2252" s="1" t="s">
        <v>16860</v>
      </c>
      <c r="D2252" s="3">
        <v>21714</v>
      </c>
      <c r="E2252" s="1" t="s">
        <v>63</v>
      </c>
      <c r="F2252" s="1" t="s">
        <v>17673</v>
      </c>
      <c r="G2252" s="1" t="s">
        <v>767</v>
      </c>
      <c r="H2252" s="1" t="s">
        <v>17674</v>
      </c>
      <c r="I2252" s="3">
        <v>1668665</v>
      </c>
      <c r="J2252" s="1" t="s">
        <v>1309</v>
      </c>
      <c r="K2252" s="12"/>
      <c r="L2252" s="1" t="s">
        <v>16911</v>
      </c>
      <c r="M2252" s="1"/>
      <c r="N2252" s="1"/>
      <c r="O2252" s="1" t="s">
        <v>17675</v>
      </c>
      <c r="P2252" s="1" t="s">
        <v>70</v>
      </c>
      <c r="Q2252" s="1" t="s">
        <v>70</v>
      </c>
      <c r="R2252" s="1" t="s">
        <v>767</v>
      </c>
      <c r="S2252" s="1" t="s">
        <v>17676</v>
      </c>
      <c r="T2252" s="1" t="s">
        <v>17677</v>
      </c>
      <c r="U2252" s="1" t="s">
        <v>17678</v>
      </c>
      <c r="V2252" s="1" t="s">
        <v>74</v>
      </c>
      <c r="W2252" s="1" t="s">
        <v>16878</v>
      </c>
      <c r="X2252" s="1" t="s">
        <v>767</v>
      </c>
      <c r="Y2252" s="1" t="s">
        <v>3014</v>
      </c>
      <c r="Z2252" s="1" t="s">
        <v>767</v>
      </c>
      <c r="AA2252" s="1" t="s">
        <v>17679</v>
      </c>
      <c r="AB2252" s="3">
        <v>1</v>
      </c>
      <c r="AC2252" s="3">
        <v>1</v>
      </c>
      <c r="AD2252" s="3">
        <v>1</v>
      </c>
      <c r="AE2252" s="3">
        <v>1</v>
      </c>
      <c r="AF2252" s="3">
        <v>0</v>
      </c>
      <c r="AG2252" s="3">
        <v>0</v>
      </c>
      <c r="AH2252" s="3">
        <v>23.35</v>
      </c>
      <c r="AI2252" s="3">
        <v>8.1999999999999993</v>
      </c>
      <c r="AJ2252" s="1" t="s">
        <v>767</v>
      </c>
      <c r="AK2252" s="1" t="s">
        <v>17680</v>
      </c>
      <c r="AL2252" s="1"/>
      <c r="AM2252" s="1"/>
      <c r="AN2252" s="1"/>
      <c r="AO2252" s="1"/>
      <c r="AP2252" s="1"/>
      <c r="AQ2252" s="1"/>
      <c r="AR2252" s="1"/>
      <c r="AS2252" s="1"/>
      <c r="AT2252" s="3"/>
      <c r="AU2252" s="1"/>
      <c r="AV2252" s="1"/>
      <c r="AW2252" s="3"/>
      <c r="AX2252" s="1"/>
      <c r="AY2252" s="1"/>
      <c r="AZ2252" s="1"/>
      <c r="BA2252" s="1"/>
      <c r="BB2252">
        <f t="shared" si="41"/>
        <v>4</v>
      </c>
      <c r="BC2252">
        <f t="shared" si="42"/>
        <v>2022</v>
      </c>
    </row>
    <row r="2253" spans="1:55" x14ac:dyDescent="0.25">
      <c r="A2253" s="1" t="s">
        <v>16848</v>
      </c>
      <c r="B2253" s="3">
        <v>11</v>
      </c>
      <c r="C2253" s="1" t="s">
        <v>16860</v>
      </c>
      <c r="D2253" s="3">
        <v>22121</v>
      </c>
      <c r="E2253" s="1" t="s">
        <v>63</v>
      </c>
      <c r="F2253" s="1" t="s">
        <v>5275</v>
      </c>
      <c r="G2253" s="1" t="s">
        <v>767</v>
      </c>
      <c r="H2253" s="1" t="s">
        <v>17681</v>
      </c>
      <c r="I2253" s="3">
        <v>1668704</v>
      </c>
      <c r="J2253" s="1" t="s">
        <v>1309</v>
      </c>
      <c r="K2253" s="12"/>
      <c r="L2253" s="1" t="s">
        <v>17682</v>
      </c>
      <c r="M2253" s="1"/>
      <c r="N2253" s="1"/>
      <c r="O2253" s="1" t="s">
        <v>17683</v>
      </c>
      <c r="P2253" s="1" t="s">
        <v>70</v>
      </c>
      <c r="Q2253" s="1" t="s">
        <v>70</v>
      </c>
      <c r="R2253" s="1" t="s">
        <v>767</v>
      </c>
      <c r="S2253" s="1" t="s">
        <v>17684</v>
      </c>
      <c r="T2253" s="1" t="s">
        <v>17685</v>
      </c>
      <c r="U2253" s="1" t="s">
        <v>15080</v>
      </c>
      <c r="V2253" s="1" t="s">
        <v>74</v>
      </c>
      <c r="W2253" s="1" t="s">
        <v>17686</v>
      </c>
      <c r="X2253" s="1" t="s">
        <v>767</v>
      </c>
      <c r="Y2253" s="1" t="s">
        <v>1374</v>
      </c>
      <c r="Z2253" s="1" t="s">
        <v>767</v>
      </c>
      <c r="AA2253" s="1" t="s">
        <v>17687</v>
      </c>
      <c r="AB2253" s="3">
        <v>1</v>
      </c>
      <c r="AC2253" s="3">
        <v>1</v>
      </c>
      <c r="AD2253" s="3">
        <v>1</v>
      </c>
      <c r="AE2253" s="3">
        <v>1</v>
      </c>
      <c r="AF2253" s="3">
        <v>0</v>
      </c>
      <c r="AG2253" s="3">
        <v>0</v>
      </c>
      <c r="AH2253" s="3">
        <v>39.516666666667</v>
      </c>
      <c r="AI2253" s="3">
        <v>4.4000000000000004</v>
      </c>
      <c r="AJ2253" s="1" t="s">
        <v>767</v>
      </c>
      <c r="AK2253" s="1" t="s">
        <v>11206</v>
      </c>
      <c r="AL2253" s="1"/>
      <c r="AM2253" s="1"/>
      <c r="AN2253" s="1"/>
      <c r="AO2253" s="1"/>
      <c r="AP2253" s="1"/>
      <c r="AQ2253" s="1"/>
      <c r="AR2253" s="1"/>
      <c r="AS2253" s="1"/>
      <c r="AT2253" s="3"/>
      <c r="AU2253" s="1"/>
      <c r="AV2253" s="1"/>
      <c r="AW2253" s="3"/>
      <c r="AX2253" s="1"/>
      <c r="AY2253" s="1"/>
      <c r="AZ2253" s="1" t="s">
        <v>17688</v>
      </c>
      <c r="BA2253" s="1"/>
      <c r="BB2253">
        <f t="shared" si="41"/>
        <v>4</v>
      </c>
      <c r="BC2253">
        <f t="shared" si="42"/>
        <v>2022</v>
      </c>
    </row>
    <row r="2254" spans="1:55" x14ac:dyDescent="0.25">
      <c r="A2254" s="1" t="s">
        <v>16848</v>
      </c>
      <c r="B2254" s="3">
        <v>11</v>
      </c>
      <c r="C2254" s="1" t="s">
        <v>16860</v>
      </c>
      <c r="D2254" s="3">
        <v>22345</v>
      </c>
      <c r="E2254" s="1" t="s">
        <v>91</v>
      </c>
      <c r="F2254" s="1" t="s">
        <v>17689</v>
      </c>
      <c r="G2254" s="1" t="s">
        <v>767</v>
      </c>
      <c r="H2254" s="1" t="s">
        <v>17690</v>
      </c>
      <c r="I2254" s="3">
        <v>22345</v>
      </c>
      <c r="J2254" s="1" t="s">
        <v>1309</v>
      </c>
      <c r="K2254" s="12"/>
      <c r="L2254" s="1" t="s">
        <v>16874</v>
      </c>
      <c r="M2254" s="1"/>
      <c r="N2254" s="1"/>
      <c r="O2254" s="1" t="s">
        <v>17691</v>
      </c>
      <c r="P2254" s="1" t="s">
        <v>70</v>
      </c>
      <c r="Q2254" s="1" t="s">
        <v>70</v>
      </c>
      <c r="R2254" s="1" t="s">
        <v>767</v>
      </c>
      <c r="S2254" s="1" t="s">
        <v>17692</v>
      </c>
      <c r="T2254" s="1" t="s">
        <v>17693</v>
      </c>
      <c r="U2254" s="1" t="s">
        <v>16915</v>
      </c>
      <c r="V2254" s="1" t="s">
        <v>639</v>
      </c>
      <c r="W2254" s="1" t="s">
        <v>17694</v>
      </c>
      <c r="X2254" s="1" t="s">
        <v>767</v>
      </c>
      <c r="Y2254" s="1" t="s">
        <v>5586</v>
      </c>
      <c r="Z2254" s="1" t="s">
        <v>767</v>
      </c>
      <c r="AA2254" s="1" t="s">
        <v>17695</v>
      </c>
      <c r="AB2254" s="3">
        <v>1</v>
      </c>
      <c r="AC2254" s="3">
        <v>1</v>
      </c>
      <c r="AD2254" s="3">
        <v>1</v>
      </c>
      <c r="AE2254" s="3">
        <v>1</v>
      </c>
      <c r="AF2254" s="3">
        <v>0</v>
      </c>
      <c r="AG2254" s="3">
        <v>0</v>
      </c>
      <c r="AH2254" s="3">
        <v>24.5</v>
      </c>
      <c r="AI2254" s="3">
        <v>10.85</v>
      </c>
      <c r="AJ2254" s="1" t="s">
        <v>767</v>
      </c>
      <c r="AK2254" s="1" t="s">
        <v>17696</v>
      </c>
      <c r="AL2254" s="1"/>
      <c r="AM2254" s="1"/>
      <c r="AN2254" s="1"/>
      <c r="AO2254" s="1"/>
      <c r="AP2254" s="1"/>
      <c r="AQ2254" s="1"/>
      <c r="AR2254" s="1"/>
      <c r="AS2254" s="1"/>
      <c r="AT2254" s="3"/>
      <c r="AU2254" s="1"/>
      <c r="AV2254" s="1"/>
      <c r="AW2254" s="3"/>
      <c r="AX2254" s="1"/>
      <c r="AY2254" s="1"/>
      <c r="AZ2254" s="1"/>
      <c r="BA2254" s="1"/>
      <c r="BB2254">
        <f t="shared" si="41"/>
        <v>4</v>
      </c>
      <c r="BC2254">
        <f t="shared" si="42"/>
        <v>2022</v>
      </c>
    </row>
    <row r="2255" spans="1:55" x14ac:dyDescent="0.25">
      <c r="A2255" s="1" t="s">
        <v>16848</v>
      </c>
      <c r="B2255" s="3">
        <v>11</v>
      </c>
      <c r="C2255" s="1" t="s">
        <v>16860</v>
      </c>
      <c r="D2255" s="3">
        <v>22860</v>
      </c>
      <c r="E2255" s="1" t="s">
        <v>63</v>
      </c>
      <c r="F2255" s="1" t="s">
        <v>11227</v>
      </c>
      <c r="G2255" s="1" t="s">
        <v>767</v>
      </c>
      <c r="H2255" s="1" t="s">
        <v>17697</v>
      </c>
      <c r="I2255" s="3">
        <v>1668870</v>
      </c>
      <c r="J2255" s="1" t="s">
        <v>1309</v>
      </c>
      <c r="K2255" s="12"/>
      <c r="L2255" s="1" t="s">
        <v>17698</v>
      </c>
      <c r="M2255" s="1"/>
      <c r="N2255" s="1"/>
      <c r="O2255" s="1" t="s">
        <v>17699</v>
      </c>
      <c r="P2255" s="1" t="s">
        <v>70</v>
      </c>
      <c r="Q2255" s="1" t="s">
        <v>70</v>
      </c>
      <c r="R2255" s="1" t="s">
        <v>767</v>
      </c>
      <c r="S2255" s="1" t="s">
        <v>1002</v>
      </c>
      <c r="T2255" s="1" t="s">
        <v>17700</v>
      </c>
      <c r="U2255" s="1" t="s">
        <v>16915</v>
      </c>
      <c r="V2255" s="1" t="s">
        <v>639</v>
      </c>
      <c r="W2255" s="1" t="s">
        <v>17701</v>
      </c>
      <c r="X2255" s="1" t="s">
        <v>767</v>
      </c>
      <c r="Y2255" s="1" t="s">
        <v>3272</v>
      </c>
      <c r="Z2255" s="1" t="s">
        <v>767</v>
      </c>
      <c r="AA2255" s="1" t="s">
        <v>17702</v>
      </c>
      <c r="AB2255" s="3">
        <v>1</v>
      </c>
      <c r="AC2255" s="3">
        <v>1</v>
      </c>
      <c r="AD2255" s="3">
        <v>1</v>
      </c>
      <c r="AE2255" s="3">
        <v>1</v>
      </c>
      <c r="AF2255" s="3">
        <v>0</v>
      </c>
      <c r="AG2255" s="3">
        <v>0</v>
      </c>
      <c r="AH2255" s="3">
        <v>42.916666666666998</v>
      </c>
      <c r="AI2255" s="3">
        <v>6.666666666667</v>
      </c>
      <c r="AJ2255" s="1" t="s">
        <v>767</v>
      </c>
      <c r="AK2255" s="1" t="s">
        <v>17703</v>
      </c>
      <c r="AL2255" s="1"/>
      <c r="AM2255" s="1"/>
      <c r="AN2255" s="1"/>
      <c r="AO2255" s="1"/>
      <c r="AP2255" s="1"/>
      <c r="AQ2255" s="1"/>
      <c r="AR2255" s="1"/>
      <c r="AS2255" s="1"/>
      <c r="AT2255" s="3"/>
      <c r="AU2255" s="1"/>
      <c r="AV2255" s="1"/>
      <c r="AW2255" s="3"/>
      <c r="AX2255" s="1"/>
      <c r="AY2255" s="1"/>
      <c r="AZ2255" s="1"/>
      <c r="BA2255" s="1"/>
      <c r="BB2255">
        <f t="shared" si="41"/>
        <v>4</v>
      </c>
      <c r="BC2255">
        <f t="shared" si="42"/>
        <v>2022</v>
      </c>
    </row>
    <row r="2256" spans="1:55" x14ac:dyDescent="0.25">
      <c r="A2256" s="1" t="s">
        <v>16848</v>
      </c>
      <c r="B2256" s="3">
        <v>9</v>
      </c>
      <c r="C2256" s="1" t="s">
        <v>16926</v>
      </c>
      <c r="D2256" s="3">
        <v>23763</v>
      </c>
      <c r="E2256" s="1" t="s">
        <v>63</v>
      </c>
      <c r="F2256" s="1" t="s">
        <v>17704</v>
      </c>
      <c r="G2256" s="1" t="s">
        <v>767</v>
      </c>
      <c r="H2256" s="1" t="s">
        <v>17705</v>
      </c>
      <c r="I2256" s="3">
        <v>1669048</v>
      </c>
      <c r="J2256" s="1" t="s">
        <v>1309</v>
      </c>
      <c r="K2256" s="12"/>
      <c r="L2256" s="1" t="s">
        <v>17706</v>
      </c>
      <c r="M2256" s="1"/>
      <c r="N2256" s="1"/>
      <c r="O2256" s="1" t="s">
        <v>17707</v>
      </c>
      <c r="P2256" s="1" t="s">
        <v>70</v>
      </c>
      <c r="Q2256" s="1" t="s">
        <v>70</v>
      </c>
      <c r="R2256" s="1" t="s">
        <v>767</v>
      </c>
      <c r="S2256" s="1" t="s">
        <v>17708</v>
      </c>
      <c r="T2256" s="1" t="s">
        <v>17709</v>
      </c>
      <c r="U2256" s="1" t="s">
        <v>17710</v>
      </c>
      <c r="V2256" s="1" t="s">
        <v>74</v>
      </c>
      <c r="W2256" s="1" t="s">
        <v>17341</v>
      </c>
      <c r="X2256" s="1" t="s">
        <v>767</v>
      </c>
      <c r="Y2256" s="1" t="s">
        <v>3650</v>
      </c>
      <c r="Z2256" s="1" t="s">
        <v>767</v>
      </c>
      <c r="AA2256" s="1" t="s">
        <v>1404</v>
      </c>
      <c r="AB2256" s="3">
        <v>1</v>
      </c>
      <c r="AC2256" s="3">
        <v>1</v>
      </c>
      <c r="AD2256" s="3">
        <v>1</v>
      </c>
      <c r="AE2256" s="3">
        <v>1</v>
      </c>
      <c r="AF2256" s="3">
        <v>0</v>
      </c>
      <c r="AG2256" s="3">
        <v>0</v>
      </c>
      <c r="AH2256" s="3">
        <v>35.083333333333002</v>
      </c>
      <c r="AI2256" s="3">
        <v>14.7</v>
      </c>
      <c r="AJ2256" s="1" t="s">
        <v>767</v>
      </c>
      <c r="AK2256" s="1" t="s">
        <v>17711</v>
      </c>
      <c r="AL2256" s="1"/>
      <c r="AM2256" s="1"/>
      <c r="AN2256" s="1"/>
      <c r="AO2256" s="1"/>
      <c r="AP2256" s="1"/>
      <c r="AQ2256" s="1"/>
      <c r="AR2256" s="1"/>
      <c r="AS2256" s="1"/>
      <c r="AT2256" s="3"/>
      <c r="AU2256" s="1"/>
      <c r="AV2256" s="1"/>
      <c r="AW2256" s="3"/>
      <c r="AX2256" s="1"/>
      <c r="AY2256" s="1"/>
      <c r="AZ2256" s="1" t="s">
        <v>17712</v>
      </c>
      <c r="BA2256" s="1"/>
      <c r="BB2256">
        <f t="shared" si="41"/>
        <v>4</v>
      </c>
      <c r="BC2256">
        <f t="shared" si="42"/>
        <v>2022</v>
      </c>
    </row>
    <row r="2257" spans="1:55" x14ac:dyDescent="0.25">
      <c r="A2257" s="1" t="s">
        <v>16848</v>
      </c>
      <c r="B2257" s="3">
        <v>48</v>
      </c>
      <c r="C2257" s="1" t="s">
        <v>16889</v>
      </c>
      <c r="D2257" s="3">
        <v>28394</v>
      </c>
      <c r="E2257" s="1" t="s">
        <v>91</v>
      </c>
      <c r="F2257" s="1" t="s">
        <v>17713</v>
      </c>
      <c r="G2257" s="1" t="s">
        <v>767</v>
      </c>
      <c r="H2257" s="1" t="s">
        <v>17714</v>
      </c>
      <c r="I2257" s="3">
        <v>28394</v>
      </c>
      <c r="J2257" s="1" t="s">
        <v>1309</v>
      </c>
      <c r="K2257" s="12"/>
      <c r="L2257" s="1" t="s">
        <v>17715</v>
      </c>
      <c r="M2257" s="1"/>
      <c r="N2257" s="1"/>
      <c r="O2257" s="1" t="s">
        <v>17716</v>
      </c>
      <c r="P2257" s="1" t="s">
        <v>70</v>
      </c>
      <c r="Q2257" s="1" t="s">
        <v>70</v>
      </c>
      <c r="R2257" s="1" t="s">
        <v>767</v>
      </c>
      <c r="S2257" s="1" t="s">
        <v>17717</v>
      </c>
      <c r="T2257" s="1" t="s">
        <v>17718</v>
      </c>
      <c r="U2257" s="1" t="s">
        <v>17719</v>
      </c>
      <c r="V2257" s="1" t="s">
        <v>2229</v>
      </c>
      <c r="W2257" s="1" t="s">
        <v>17720</v>
      </c>
      <c r="X2257" s="1" t="s">
        <v>767</v>
      </c>
      <c r="Y2257" s="1" t="s">
        <v>17721</v>
      </c>
      <c r="Z2257" s="1" t="s">
        <v>767</v>
      </c>
      <c r="AA2257" s="1" t="s">
        <v>17722</v>
      </c>
      <c r="AB2257" s="3">
        <v>1</v>
      </c>
      <c r="AC2257" s="3">
        <v>1</v>
      </c>
      <c r="AD2257" s="3">
        <v>1</v>
      </c>
      <c r="AE2257" s="3">
        <v>1</v>
      </c>
      <c r="AF2257" s="3">
        <v>0</v>
      </c>
      <c r="AG2257" s="3">
        <v>0</v>
      </c>
      <c r="AH2257" s="3">
        <v>39.583333333333002</v>
      </c>
      <c r="AI2257" s="3">
        <v>10.283333333332999</v>
      </c>
      <c r="AJ2257" s="1" t="s">
        <v>767</v>
      </c>
      <c r="AK2257" s="1" t="s">
        <v>17723</v>
      </c>
      <c r="AL2257" s="1"/>
      <c r="AM2257" s="1"/>
      <c r="AN2257" s="1"/>
      <c r="AO2257" s="1"/>
      <c r="AP2257" s="1"/>
      <c r="AQ2257" s="1"/>
      <c r="AR2257" s="1"/>
      <c r="AS2257" s="1"/>
      <c r="AT2257" s="3"/>
      <c r="AU2257" s="1"/>
      <c r="AV2257" s="1"/>
      <c r="AW2257" s="3"/>
      <c r="AX2257" s="1"/>
      <c r="AY2257" s="1"/>
      <c r="AZ2257" s="1"/>
      <c r="BA2257" s="1" t="s">
        <v>17724</v>
      </c>
      <c r="BB2257">
        <f t="shared" si="41"/>
        <v>4</v>
      </c>
      <c r="BC2257">
        <f t="shared" si="42"/>
        <v>2022</v>
      </c>
    </row>
    <row r="2258" spans="1:55" x14ac:dyDescent="0.25">
      <c r="A2258" s="1" t="s">
        <v>16848</v>
      </c>
      <c r="B2258" s="3">
        <v>11</v>
      </c>
      <c r="C2258" s="1" t="s">
        <v>16860</v>
      </c>
      <c r="D2258" s="3">
        <v>31656</v>
      </c>
      <c r="E2258" s="1" t="s">
        <v>63</v>
      </c>
      <c r="F2258" s="1" t="s">
        <v>17725</v>
      </c>
      <c r="G2258" s="1" t="s">
        <v>767</v>
      </c>
      <c r="H2258" s="1" t="s">
        <v>17726</v>
      </c>
      <c r="I2258" s="3">
        <v>1669794</v>
      </c>
      <c r="J2258" s="1" t="s">
        <v>1309</v>
      </c>
      <c r="K2258" s="12"/>
      <c r="L2258" s="1" t="s">
        <v>17727</v>
      </c>
      <c r="M2258" s="1"/>
      <c r="N2258" s="1"/>
      <c r="O2258" s="1" t="s">
        <v>17728</v>
      </c>
      <c r="P2258" s="1" t="s">
        <v>70</v>
      </c>
      <c r="Q2258" s="1" t="s">
        <v>70</v>
      </c>
      <c r="R2258" s="1" t="s">
        <v>767</v>
      </c>
      <c r="S2258" s="1" t="s">
        <v>17729</v>
      </c>
      <c r="T2258" s="1" t="s">
        <v>17730</v>
      </c>
      <c r="U2258" s="1" t="s">
        <v>15080</v>
      </c>
      <c r="V2258" s="1" t="s">
        <v>74</v>
      </c>
      <c r="W2258" s="1" t="s">
        <v>17686</v>
      </c>
      <c r="X2258" s="1" t="s">
        <v>767</v>
      </c>
      <c r="Y2258" s="1" t="s">
        <v>6653</v>
      </c>
      <c r="Z2258" s="1" t="s">
        <v>767</v>
      </c>
      <c r="AA2258" s="1" t="s">
        <v>17731</v>
      </c>
      <c r="AB2258" s="3">
        <v>1</v>
      </c>
      <c r="AC2258" s="3">
        <v>1</v>
      </c>
      <c r="AD2258" s="3">
        <v>1</v>
      </c>
      <c r="AE2258" s="3">
        <v>1</v>
      </c>
      <c r="AF2258" s="3">
        <v>0</v>
      </c>
      <c r="AG2258" s="3">
        <v>0</v>
      </c>
      <c r="AH2258" s="3">
        <v>41.9</v>
      </c>
      <c r="AI2258" s="3">
        <v>8.3166666666670004</v>
      </c>
      <c r="AJ2258" s="1" t="s">
        <v>767</v>
      </c>
      <c r="AK2258" s="1" t="s">
        <v>17732</v>
      </c>
      <c r="AL2258" s="1"/>
      <c r="AM2258" s="1"/>
      <c r="AN2258" s="1"/>
      <c r="AO2258" s="1"/>
      <c r="AP2258" s="1"/>
      <c r="AQ2258" s="1"/>
      <c r="AR2258" s="1"/>
      <c r="AS2258" s="1"/>
      <c r="AT2258" s="3"/>
      <c r="AU2258" s="1"/>
      <c r="AV2258" s="1"/>
      <c r="AW2258" s="3"/>
      <c r="AX2258" s="1"/>
      <c r="AY2258" s="1"/>
      <c r="AZ2258" s="1"/>
      <c r="BA2258" s="1"/>
      <c r="BB2258">
        <f t="shared" si="41"/>
        <v>4</v>
      </c>
      <c r="BC2258">
        <f t="shared" si="42"/>
        <v>2022</v>
      </c>
    </row>
    <row r="2259" spans="1:55" x14ac:dyDescent="0.25">
      <c r="A2259" s="1" t="s">
        <v>16848</v>
      </c>
      <c r="B2259" s="3">
        <v>9</v>
      </c>
      <c r="C2259" s="1" t="s">
        <v>16926</v>
      </c>
      <c r="D2259" s="3">
        <v>35073</v>
      </c>
      <c r="E2259" s="1" t="s">
        <v>63</v>
      </c>
      <c r="F2259" s="1" t="s">
        <v>17733</v>
      </c>
      <c r="G2259" s="1" t="s">
        <v>767</v>
      </c>
      <c r="H2259" s="1" t="s">
        <v>17734</v>
      </c>
      <c r="I2259" s="3">
        <v>1670034</v>
      </c>
      <c r="J2259" s="1" t="s">
        <v>1309</v>
      </c>
      <c r="K2259" s="12"/>
      <c r="L2259" s="1" t="s">
        <v>17043</v>
      </c>
      <c r="M2259" s="1"/>
      <c r="N2259" s="1"/>
      <c r="O2259" s="1" t="s">
        <v>17735</v>
      </c>
      <c r="P2259" s="1" t="s">
        <v>70</v>
      </c>
      <c r="Q2259" s="1" t="s">
        <v>70</v>
      </c>
      <c r="R2259" s="1" t="s">
        <v>767</v>
      </c>
      <c r="S2259" s="1" t="s">
        <v>17736</v>
      </c>
      <c r="T2259" s="1" t="s">
        <v>17737</v>
      </c>
      <c r="U2259" s="1" t="s">
        <v>16837</v>
      </c>
      <c r="V2259" s="1" t="s">
        <v>74</v>
      </c>
      <c r="W2259" s="1" t="s">
        <v>17099</v>
      </c>
      <c r="X2259" s="1" t="s">
        <v>767</v>
      </c>
      <c r="Y2259" s="1" t="s">
        <v>1243</v>
      </c>
      <c r="Z2259" s="1" t="s">
        <v>767</v>
      </c>
      <c r="AA2259" s="1" t="s">
        <v>17738</v>
      </c>
      <c r="AB2259" s="3">
        <v>1</v>
      </c>
      <c r="AC2259" s="3">
        <v>1</v>
      </c>
      <c r="AD2259" s="3">
        <v>1</v>
      </c>
      <c r="AE2259" s="3">
        <v>1</v>
      </c>
      <c r="AF2259" s="3">
        <v>0</v>
      </c>
      <c r="AG2259" s="3">
        <v>0</v>
      </c>
      <c r="AH2259" s="3">
        <v>45.716666666667003</v>
      </c>
      <c r="AI2259" s="3">
        <v>4.1500000000000004</v>
      </c>
      <c r="AJ2259" s="1" t="s">
        <v>767</v>
      </c>
      <c r="AK2259" s="1" t="s">
        <v>17739</v>
      </c>
      <c r="AL2259" s="1"/>
      <c r="AM2259" s="1"/>
      <c r="AN2259" s="1"/>
      <c r="AO2259" s="1"/>
      <c r="AP2259" s="1"/>
      <c r="AQ2259" s="1"/>
      <c r="AR2259" s="1"/>
      <c r="AS2259" s="1"/>
      <c r="AT2259" s="3"/>
      <c r="AU2259" s="1"/>
      <c r="AV2259" s="1"/>
      <c r="AW2259" s="3"/>
      <c r="AX2259" s="1"/>
      <c r="AY2259" s="1"/>
      <c r="AZ2259" s="1" t="s">
        <v>17740</v>
      </c>
      <c r="BA2259" s="1"/>
      <c r="BB2259">
        <f t="shared" si="41"/>
        <v>4</v>
      </c>
      <c r="BC2259">
        <f t="shared" si="42"/>
        <v>2022</v>
      </c>
    </row>
    <row r="2260" spans="1:55" x14ac:dyDescent="0.25">
      <c r="A2260" s="1" t="s">
        <v>16848</v>
      </c>
      <c r="B2260" s="3">
        <v>50</v>
      </c>
      <c r="C2260" s="1" t="s">
        <v>16849</v>
      </c>
      <c r="D2260" s="3">
        <v>35647</v>
      </c>
      <c r="E2260" s="1" t="s">
        <v>63</v>
      </c>
      <c r="F2260" s="1" t="s">
        <v>17741</v>
      </c>
      <c r="G2260" s="1" t="s">
        <v>788</v>
      </c>
      <c r="H2260" s="1" t="s">
        <v>17742</v>
      </c>
      <c r="I2260" s="3">
        <v>1670084</v>
      </c>
      <c r="J2260" s="1" t="s">
        <v>1309</v>
      </c>
      <c r="K2260" s="12"/>
      <c r="L2260" s="1" t="s">
        <v>17066</v>
      </c>
      <c r="M2260" s="1"/>
      <c r="N2260" s="1"/>
      <c r="O2260" s="1" t="s">
        <v>17743</v>
      </c>
      <c r="P2260" s="1" t="s">
        <v>70</v>
      </c>
      <c r="Q2260" s="1" t="s">
        <v>70</v>
      </c>
      <c r="R2260" s="1" t="s">
        <v>788</v>
      </c>
      <c r="S2260" s="1" t="s">
        <v>7691</v>
      </c>
      <c r="T2260" s="1" t="s">
        <v>17744</v>
      </c>
      <c r="U2260" s="1" t="s">
        <v>17070</v>
      </c>
      <c r="V2260" s="1" t="s">
        <v>74</v>
      </c>
      <c r="W2260" s="1" t="s">
        <v>17047</v>
      </c>
      <c r="X2260" s="1" t="s">
        <v>788</v>
      </c>
      <c r="Y2260" s="1" t="s">
        <v>9879</v>
      </c>
      <c r="Z2260" s="1" t="s">
        <v>788</v>
      </c>
      <c r="AA2260" s="1" t="s">
        <v>17745</v>
      </c>
      <c r="AB2260" s="3">
        <v>1</v>
      </c>
      <c r="AC2260" s="3">
        <v>1</v>
      </c>
      <c r="AD2260" s="3">
        <v>1</v>
      </c>
      <c r="AE2260" s="3">
        <v>1</v>
      </c>
      <c r="AF2260" s="3">
        <v>0</v>
      </c>
      <c r="AG2260" s="3">
        <v>0</v>
      </c>
      <c r="AH2260" s="3">
        <v>35.299999999999997</v>
      </c>
      <c r="AI2260" s="3">
        <v>3.2666666666670001</v>
      </c>
      <c r="AJ2260" s="1" t="s">
        <v>788</v>
      </c>
      <c r="AK2260" s="1" t="s">
        <v>17746</v>
      </c>
      <c r="AL2260" s="1"/>
      <c r="AM2260" s="1"/>
      <c r="AN2260" s="1"/>
      <c r="AO2260" s="1"/>
      <c r="AP2260" s="1"/>
      <c r="AQ2260" s="1"/>
      <c r="AR2260" s="1"/>
      <c r="AS2260" s="1"/>
      <c r="AT2260" s="3"/>
      <c r="AU2260" s="1"/>
      <c r="AV2260" s="1"/>
      <c r="AW2260" s="3"/>
      <c r="AX2260" s="1"/>
      <c r="AY2260" s="1"/>
      <c r="AZ2260" s="1"/>
      <c r="BA2260" s="1"/>
      <c r="BB2260">
        <f t="shared" si="41"/>
        <v>4</v>
      </c>
      <c r="BC2260">
        <f t="shared" si="42"/>
        <v>2022</v>
      </c>
    </row>
    <row r="2261" spans="1:55" x14ac:dyDescent="0.25">
      <c r="A2261" s="1" t="s">
        <v>16848</v>
      </c>
      <c r="B2261" s="3">
        <v>50</v>
      </c>
      <c r="C2261" s="1" t="s">
        <v>16849</v>
      </c>
      <c r="D2261" s="3">
        <v>36472</v>
      </c>
      <c r="E2261" s="1" t="s">
        <v>63</v>
      </c>
      <c r="F2261" s="1" t="s">
        <v>17322</v>
      </c>
      <c r="G2261" s="1" t="s">
        <v>788</v>
      </c>
      <c r="H2261" s="1" t="s">
        <v>17747</v>
      </c>
      <c r="I2261" s="3">
        <v>1670194</v>
      </c>
      <c r="J2261" s="1" t="s">
        <v>1309</v>
      </c>
      <c r="K2261" s="12"/>
      <c r="L2261" s="1" t="s">
        <v>17181</v>
      </c>
      <c r="M2261" s="1"/>
      <c r="N2261" s="1"/>
      <c r="O2261" s="1" t="s">
        <v>17748</v>
      </c>
      <c r="P2261" s="1" t="s">
        <v>70</v>
      </c>
      <c r="Q2261" s="1" t="s">
        <v>70</v>
      </c>
      <c r="R2261" s="1" t="s">
        <v>788</v>
      </c>
      <c r="S2261" s="1" t="s">
        <v>4458</v>
      </c>
      <c r="T2261" s="1" t="s">
        <v>17749</v>
      </c>
      <c r="U2261" s="1" t="s">
        <v>17084</v>
      </c>
      <c r="V2261" s="1" t="s">
        <v>74</v>
      </c>
      <c r="W2261" s="1" t="s">
        <v>17047</v>
      </c>
      <c r="X2261" s="1" t="s">
        <v>788</v>
      </c>
      <c r="Y2261" s="1" t="s">
        <v>889</v>
      </c>
      <c r="Z2261" s="1" t="s">
        <v>788</v>
      </c>
      <c r="AA2261" s="1" t="s">
        <v>17750</v>
      </c>
      <c r="AB2261" s="3">
        <v>1</v>
      </c>
      <c r="AC2261" s="3">
        <v>1</v>
      </c>
      <c r="AD2261" s="3">
        <v>1</v>
      </c>
      <c r="AE2261" s="3">
        <v>1</v>
      </c>
      <c r="AF2261" s="3">
        <v>0</v>
      </c>
      <c r="AG2261" s="3">
        <v>0</v>
      </c>
      <c r="AH2261" s="3">
        <v>36.366666666667001</v>
      </c>
      <c r="AI2261" s="3">
        <v>3.1</v>
      </c>
      <c r="AJ2261" s="1" t="s">
        <v>788</v>
      </c>
      <c r="AK2261" s="1" t="s">
        <v>17751</v>
      </c>
      <c r="AL2261" s="1"/>
      <c r="AM2261" s="1"/>
      <c r="AN2261" s="1"/>
      <c r="AO2261" s="1"/>
      <c r="AP2261" s="1"/>
      <c r="AQ2261" s="1"/>
      <c r="AR2261" s="1"/>
      <c r="AS2261" s="1"/>
      <c r="AT2261" s="3"/>
      <c r="AU2261" s="1"/>
      <c r="AV2261" s="1"/>
      <c r="AW2261" s="3"/>
      <c r="AX2261" s="1"/>
      <c r="AY2261" s="1"/>
      <c r="AZ2261" s="1" t="s">
        <v>17752</v>
      </c>
      <c r="BA2261" s="1"/>
      <c r="BB2261">
        <f t="shared" si="41"/>
        <v>4</v>
      </c>
      <c r="BC2261">
        <f t="shared" si="42"/>
        <v>2022</v>
      </c>
    </row>
    <row r="2262" spans="1:55" x14ac:dyDescent="0.25">
      <c r="A2262" s="1" t="s">
        <v>16848</v>
      </c>
      <c r="B2262" s="3">
        <v>48</v>
      </c>
      <c r="C2262" s="1" t="s">
        <v>16889</v>
      </c>
      <c r="D2262" s="3">
        <v>40661</v>
      </c>
      <c r="E2262" s="1" t="s">
        <v>63</v>
      </c>
      <c r="F2262" s="1" t="s">
        <v>17753</v>
      </c>
      <c r="G2262" s="1" t="s">
        <v>788</v>
      </c>
      <c r="H2262" s="1" t="s">
        <v>17754</v>
      </c>
      <c r="I2262" s="3">
        <v>1670963</v>
      </c>
      <c r="J2262" s="1" t="s">
        <v>67</v>
      </c>
      <c r="K2262" s="12"/>
      <c r="L2262" s="1" t="s">
        <v>16965</v>
      </c>
      <c r="M2262" s="1"/>
      <c r="N2262" s="1"/>
      <c r="O2262" s="1" t="s">
        <v>17755</v>
      </c>
      <c r="P2262" s="1" t="s">
        <v>70</v>
      </c>
      <c r="Q2262" s="1" t="s">
        <v>70</v>
      </c>
      <c r="R2262" s="1" t="s">
        <v>788</v>
      </c>
      <c r="S2262" s="1" t="s">
        <v>2086</v>
      </c>
      <c r="T2262" s="1" t="s">
        <v>17756</v>
      </c>
      <c r="U2262" s="1" t="s">
        <v>17757</v>
      </c>
      <c r="V2262" s="1" t="s">
        <v>74</v>
      </c>
      <c r="W2262" s="1" t="s">
        <v>17151</v>
      </c>
      <c r="X2262" s="1" t="s">
        <v>788</v>
      </c>
      <c r="Y2262" s="1" t="s">
        <v>1655</v>
      </c>
      <c r="Z2262" s="1" t="s">
        <v>788</v>
      </c>
      <c r="AA2262" s="1" t="s">
        <v>17758</v>
      </c>
      <c r="AB2262" s="3">
        <v>1</v>
      </c>
      <c r="AC2262" s="3">
        <v>1</v>
      </c>
      <c r="AD2262" s="3">
        <v>1</v>
      </c>
      <c r="AE2262" s="3">
        <v>0</v>
      </c>
      <c r="AF2262" s="3">
        <v>1</v>
      </c>
      <c r="AG2262" s="3">
        <v>0</v>
      </c>
      <c r="AH2262" s="3">
        <v>28.983333333333</v>
      </c>
      <c r="AI2262" s="3">
        <v>30.016666666667</v>
      </c>
      <c r="AJ2262" s="1" t="s">
        <v>788</v>
      </c>
      <c r="AK2262" s="1" t="s">
        <v>17759</v>
      </c>
      <c r="AL2262" s="1"/>
      <c r="AM2262" s="1"/>
      <c r="AN2262" s="1"/>
      <c r="AO2262" s="1"/>
      <c r="AP2262" s="1"/>
      <c r="AQ2262" s="1"/>
      <c r="AR2262" s="1"/>
      <c r="AS2262" s="1"/>
      <c r="AT2262" s="3"/>
      <c r="AU2262" s="1"/>
      <c r="AV2262" s="1"/>
      <c r="AW2262" s="3"/>
      <c r="AX2262" s="1"/>
      <c r="AY2262" s="1"/>
      <c r="AZ2262" s="1" t="s">
        <v>17760</v>
      </c>
      <c r="BA2262" s="1"/>
      <c r="BB2262">
        <f t="shared" si="41"/>
        <v>4</v>
      </c>
      <c r="BC2262">
        <f t="shared" si="42"/>
        <v>2022</v>
      </c>
    </row>
    <row r="2263" spans="1:55" x14ac:dyDescent="0.25">
      <c r="A2263" s="1" t="s">
        <v>16848</v>
      </c>
      <c r="B2263" s="3">
        <v>11</v>
      </c>
      <c r="C2263" s="1" t="s">
        <v>16860</v>
      </c>
      <c r="D2263" s="3">
        <v>42252</v>
      </c>
      <c r="E2263" s="1" t="s">
        <v>63</v>
      </c>
      <c r="F2263" s="1" t="s">
        <v>1465</v>
      </c>
      <c r="G2263" s="1" t="s">
        <v>798</v>
      </c>
      <c r="H2263" s="1" t="s">
        <v>17761</v>
      </c>
      <c r="I2263" s="3">
        <v>1671140</v>
      </c>
      <c r="J2263" s="1" t="s">
        <v>67</v>
      </c>
      <c r="K2263" s="12"/>
      <c r="L2263" s="1" t="s">
        <v>16911</v>
      </c>
      <c r="M2263" s="1"/>
      <c r="N2263" s="1"/>
      <c r="O2263" s="1" t="s">
        <v>17762</v>
      </c>
      <c r="P2263" s="1" t="s">
        <v>70</v>
      </c>
      <c r="Q2263" s="1" t="s">
        <v>70</v>
      </c>
      <c r="R2263" s="1" t="s">
        <v>798</v>
      </c>
      <c r="S2263" s="1" t="s">
        <v>17763</v>
      </c>
      <c r="T2263" s="1" t="s">
        <v>17764</v>
      </c>
      <c r="U2263" s="1" t="s">
        <v>16915</v>
      </c>
      <c r="V2263" s="1" t="s">
        <v>74</v>
      </c>
      <c r="W2263" s="1" t="s">
        <v>17765</v>
      </c>
      <c r="X2263" s="1" t="s">
        <v>798</v>
      </c>
      <c r="Y2263" s="1" t="s">
        <v>3545</v>
      </c>
      <c r="Z2263" s="1" t="s">
        <v>798</v>
      </c>
      <c r="AA2263" s="1" t="s">
        <v>8510</v>
      </c>
      <c r="AB2263" s="3">
        <v>1</v>
      </c>
      <c r="AC2263" s="3">
        <v>1</v>
      </c>
      <c r="AD2263" s="3">
        <v>1</v>
      </c>
      <c r="AE2263" s="3">
        <v>1</v>
      </c>
      <c r="AF2263" s="3">
        <v>0</v>
      </c>
      <c r="AG2263" s="3">
        <v>0</v>
      </c>
      <c r="AH2263" s="3">
        <v>46.333333333333002</v>
      </c>
      <c r="AI2263" s="3">
        <v>19.583333333333002</v>
      </c>
      <c r="AJ2263" s="1" t="s">
        <v>798</v>
      </c>
      <c r="AK2263" s="1" t="s">
        <v>9272</v>
      </c>
      <c r="AL2263" s="1"/>
      <c r="AM2263" s="1"/>
      <c r="AN2263" s="1"/>
      <c r="AO2263" s="1"/>
      <c r="AP2263" s="1"/>
      <c r="AQ2263" s="1"/>
      <c r="AR2263" s="1"/>
      <c r="AS2263" s="1"/>
      <c r="AT2263" s="3"/>
      <c r="AU2263" s="1"/>
      <c r="AV2263" s="1"/>
      <c r="AW2263" s="3"/>
      <c r="AX2263" s="1"/>
      <c r="AY2263" s="1"/>
      <c r="AZ2263" s="1" t="s">
        <v>17766</v>
      </c>
      <c r="BA2263" s="1"/>
      <c r="BB2263">
        <f t="shared" si="41"/>
        <v>4</v>
      </c>
      <c r="BC2263">
        <f t="shared" si="42"/>
        <v>2022</v>
      </c>
    </row>
    <row r="2264" spans="1:55" x14ac:dyDescent="0.25">
      <c r="A2264" s="1" t="s">
        <v>16848</v>
      </c>
      <c r="B2264" s="3">
        <v>11</v>
      </c>
      <c r="C2264" s="1" t="s">
        <v>16860</v>
      </c>
      <c r="D2264" s="3">
        <v>44426</v>
      </c>
      <c r="E2264" s="1" t="s">
        <v>63</v>
      </c>
      <c r="F2264" s="1" t="s">
        <v>17767</v>
      </c>
      <c r="G2264" s="1" t="s">
        <v>798</v>
      </c>
      <c r="H2264" s="1" t="s">
        <v>17768</v>
      </c>
      <c r="I2264" s="3">
        <v>1671744</v>
      </c>
      <c r="J2264" s="1" t="s">
        <v>67</v>
      </c>
      <c r="K2264" s="12"/>
      <c r="L2264" s="1" t="s">
        <v>17032</v>
      </c>
      <c r="M2264" s="1"/>
      <c r="N2264" s="1"/>
      <c r="O2264" s="1" t="s">
        <v>17769</v>
      </c>
      <c r="P2264" s="1" t="s">
        <v>70</v>
      </c>
      <c r="Q2264" s="1" t="s">
        <v>70</v>
      </c>
      <c r="R2264" s="1" t="s">
        <v>798</v>
      </c>
      <c r="S2264" s="1" t="s">
        <v>17770</v>
      </c>
      <c r="T2264" s="1" t="s">
        <v>17771</v>
      </c>
      <c r="U2264" s="1" t="s">
        <v>17036</v>
      </c>
      <c r="V2264" s="1" t="s">
        <v>74</v>
      </c>
      <c r="W2264" s="1" t="s">
        <v>17341</v>
      </c>
      <c r="X2264" s="1" t="s">
        <v>798</v>
      </c>
      <c r="Y2264" s="1" t="s">
        <v>995</v>
      </c>
      <c r="Z2264" s="1" t="s">
        <v>798</v>
      </c>
      <c r="AA2264" s="1" t="s">
        <v>17772</v>
      </c>
      <c r="AB2264" s="3">
        <v>1</v>
      </c>
      <c r="AC2264" s="3">
        <v>1</v>
      </c>
      <c r="AD2264" s="3">
        <v>1</v>
      </c>
      <c r="AE2264" s="3">
        <v>1</v>
      </c>
      <c r="AF2264" s="3">
        <v>0</v>
      </c>
      <c r="AG2264" s="3">
        <v>0</v>
      </c>
      <c r="AH2264" s="3">
        <v>33.933333333333003</v>
      </c>
      <c r="AI2264" s="3">
        <v>6.0666666666670004</v>
      </c>
      <c r="AJ2264" s="1" t="s">
        <v>798</v>
      </c>
      <c r="AK2264" s="1" t="s">
        <v>201</v>
      </c>
      <c r="AL2264" s="1"/>
      <c r="AM2264" s="1"/>
      <c r="AN2264" s="1"/>
      <c r="AO2264" s="1"/>
      <c r="AP2264" s="1"/>
      <c r="AQ2264" s="1"/>
      <c r="AR2264" s="1"/>
      <c r="AS2264" s="1"/>
      <c r="AT2264" s="3"/>
      <c r="AU2264" s="1"/>
      <c r="AV2264" s="1"/>
      <c r="AW2264" s="3"/>
      <c r="AX2264" s="1"/>
      <c r="AY2264" s="1"/>
      <c r="AZ2264" s="1"/>
      <c r="BA2264" s="1"/>
      <c r="BB2264">
        <f t="shared" si="41"/>
        <v>4</v>
      </c>
      <c r="BC2264">
        <f t="shared" si="42"/>
        <v>2022</v>
      </c>
    </row>
    <row r="2265" spans="1:55" x14ac:dyDescent="0.25">
      <c r="A2265" s="1" t="s">
        <v>16848</v>
      </c>
      <c r="B2265" s="3">
        <v>48</v>
      </c>
      <c r="C2265" s="1" t="s">
        <v>16889</v>
      </c>
      <c r="D2265" s="3">
        <v>45509</v>
      </c>
      <c r="E2265" s="1" t="s">
        <v>63</v>
      </c>
      <c r="F2265" s="1" t="s">
        <v>17773</v>
      </c>
      <c r="G2265" s="1" t="s">
        <v>798</v>
      </c>
      <c r="H2265" s="1" t="s">
        <v>17774</v>
      </c>
      <c r="I2265" s="3">
        <v>1671882</v>
      </c>
      <c r="J2265" s="1" t="s">
        <v>67</v>
      </c>
      <c r="K2265" s="12"/>
      <c r="L2265" s="1" t="s">
        <v>17148</v>
      </c>
      <c r="M2265" s="1"/>
      <c r="N2265" s="1"/>
      <c r="O2265" s="1" t="s">
        <v>17775</v>
      </c>
      <c r="P2265" s="1" t="s">
        <v>70</v>
      </c>
      <c r="Q2265" s="1" t="s">
        <v>70</v>
      </c>
      <c r="R2265" s="1" t="s">
        <v>798</v>
      </c>
      <c r="S2265" s="1" t="s">
        <v>17776</v>
      </c>
      <c r="T2265" s="1" t="s">
        <v>17777</v>
      </c>
      <c r="U2265" s="1" t="s">
        <v>6991</v>
      </c>
      <c r="V2265" s="1" t="s">
        <v>639</v>
      </c>
      <c r="W2265" s="1" t="s">
        <v>17778</v>
      </c>
      <c r="X2265" s="1" t="s">
        <v>798</v>
      </c>
      <c r="Y2265" s="1" t="s">
        <v>11037</v>
      </c>
      <c r="Z2265" s="1" t="s">
        <v>798</v>
      </c>
      <c r="AA2265" s="1" t="s">
        <v>17779</v>
      </c>
      <c r="AB2265" s="3">
        <v>1</v>
      </c>
      <c r="AC2265" s="3">
        <v>1</v>
      </c>
      <c r="AD2265" s="3">
        <v>1</v>
      </c>
      <c r="AE2265" s="3">
        <v>1</v>
      </c>
      <c r="AF2265" s="3">
        <v>0</v>
      </c>
      <c r="AG2265" s="3">
        <v>0</v>
      </c>
      <c r="AH2265" s="3">
        <v>33.083333333333002</v>
      </c>
      <c r="AI2265" s="3">
        <v>5.5333333333330001</v>
      </c>
      <c r="AJ2265" s="1" t="s">
        <v>798</v>
      </c>
      <c r="AK2265" s="1" t="s">
        <v>17780</v>
      </c>
      <c r="AL2265" s="1"/>
      <c r="AM2265" s="1"/>
      <c r="AN2265" s="1"/>
      <c r="AO2265" s="1"/>
      <c r="AP2265" s="1"/>
      <c r="AQ2265" s="1"/>
      <c r="AR2265" s="1"/>
      <c r="AS2265" s="1"/>
      <c r="AT2265" s="3"/>
      <c r="AU2265" s="1"/>
      <c r="AV2265" s="1"/>
      <c r="AW2265" s="3"/>
      <c r="AX2265" s="1"/>
      <c r="AY2265" s="1"/>
      <c r="AZ2265" s="1" t="s">
        <v>17781</v>
      </c>
      <c r="BA2265" s="1"/>
      <c r="BB2265">
        <f t="shared" si="41"/>
        <v>4</v>
      </c>
      <c r="BC2265">
        <f t="shared" si="42"/>
        <v>2022</v>
      </c>
    </row>
    <row r="2266" spans="1:55" x14ac:dyDescent="0.25">
      <c r="A2266" s="1" t="s">
        <v>16848</v>
      </c>
      <c r="B2266" s="3">
        <v>50</v>
      </c>
      <c r="C2266" s="1" t="s">
        <v>16849</v>
      </c>
      <c r="D2266" s="3">
        <v>52887</v>
      </c>
      <c r="E2266" s="1" t="s">
        <v>91</v>
      </c>
      <c r="F2266" s="1" t="s">
        <v>1332</v>
      </c>
      <c r="G2266" s="1" t="s">
        <v>812</v>
      </c>
      <c r="H2266" s="1" t="s">
        <v>17782</v>
      </c>
      <c r="I2266" s="3">
        <v>52887</v>
      </c>
      <c r="J2266" s="1" t="s">
        <v>67</v>
      </c>
      <c r="K2266" s="12"/>
      <c r="L2266" s="1" t="s">
        <v>16852</v>
      </c>
      <c r="M2266" s="1"/>
      <c r="N2266" s="1"/>
      <c r="O2266" s="1" t="s">
        <v>17783</v>
      </c>
      <c r="P2266" s="1" t="s">
        <v>70</v>
      </c>
      <c r="Q2266" s="1" t="s">
        <v>70</v>
      </c>
      <c r="R2266" s="1" t="s">
        <v>812</v>
      </c>
      <c r="S2266" s="1" t="s">
        <v>17784</v>
      </c>
      <c r="T2266" s="1" t="s">
        <v>17785</v>
      </c>
      <c r="U2266" s="1" t="s">
        <v>17360</v>
      </c>
      <c r="V2266" s="1" t="s">
        <v>74</v>
      </c>
      <c r="W2266" s="1" t="s">
        <v>17047</v>
      </c>
      <c r="X2266" s="1" t="s">
        <v>812</v>
      </c>
      <c r="Y2266" s="1" t="s">
        <v>5358</v>
      </c>
      <c r="Z2266" s="1" t="s">
        <v>812</v>
      </c>
      <c r="AA2266" s="1" t="s">
        <v>17786</v>
      </c>
      <c r="AB2266" s="3">
        <v>1</v>
      </c>
      <c r="AC2266" s="3">
        <v>1</v>
      </c>
      <c r="AD2266" s="3">
        <v>1</v>
      </c>
      <c r="AE2266" s="3">
        <v>1</v>
      </c>
      <c r="AF2266" s="3">
        <v>0</v>
      </c>
      <c r="AG2266" s="3">
        <v>0</v>
      </c>
      <c r="AH2266" s="3">
        <v>45.033333333332997</v>
      </c>
      <c r="AI2266" s="3">
        <v>9</v>
      </c>
      <c r="AJ2266" s="1" t="s">
        <v>812</v>
      </c>
      <c r="AK2266" s="1" t="s">
        <v>17049</v>
      </c>
      <c r="AL2266" s="1"/>
      <c r="AM2266" s="1"/>
      <c r="AN2266" s="1"/>
      <c r="AO2266" s="1"/>
      <c r="AP2266" s="1"/>
      <c r="AQ2266" s="1"/>
      <c r="AR2266" s="1"/>
      <c r="AS2266" s="1"/>
      <c r="AT2266" s="3"/>
      <c r="AU2266" s="1"/>
      <c r="AV2266" s="1"/>
      <c r="AW2266" s="3"/>
      <c r="AX2266" s="1"/>
      <c r="AY2266" s="1"/>
      <c r="AZ2266" s="1"/>
      <c r="BA2266" s="1" t="s">
        <v>17787</v>
      </c>
      <c r="BB2266">
        <f t="shared" si="41"/>
        <v>4</v>
      </c>
      <c r="BC2266">
        <f t="shared" si="42"/>
        <v>2022</v>
      </c>
    </row>
    <row r="2267" spans="1:55" x14ac:dyDescent="0.25">
      <c r="A2267" s="1" t="s">
        <v>16848</v>
      </c>
      <c r="B2267" s="3">
        <v>9</v>
      </c>
      <c r="C2267" s="1" t="s">
        <v>16926</v>
      </c>
      <c r="D2267" s="3">
        <v>59988</v>
      </c>
      <c r="E2267" s="1" t="s">
        <v>63</v>
      </c>
      <c r="F2267" s="1" t="s">
        <v>17788</v>
      </c>
      <c r="G2267" s="1" t="s">
        <v>833</v>
      </c>
      <c r="H2267" s="1" t="s">
        <v>11031</v>
      </c>
      <c r="I2267" s="3">
        <v>1674313</v>
      </c>
      <c r="J2267" s="1" t="s">
        <v>67</v>
      </c>
      <c r="K2267" s="12"/>
      <c r="L2267" s="1" t="s">
        <v>17789</v>
      </c>
      <c r="M2267" s="1"/>
      <c r="N2267" s="1"/>
      <c r="O2267" s="1" t="s">
        <v>17790</v>
      </c>
      <c r="P2267" s="1" t="s">
        <v>70</v>
      </c>
      <c r="Q2267" s="1" t="s">
        <v>70</v>
      </c>
      <c r="R2267" s="1" t="s">
        <v>833</v>
      </c>
      <c r="S2267" s="1" t="s">
        <v>17791</v>
      </c>
      <c r="T2267" s="1" t="s">
        <v>17792</v>
      </c>
      <c r="U2267" s="1" t="s">
        <v>17036</v>
      </c>
      <c r="V2267" s="1" t="s">
        <v>74</v>
      </c>
      <c r="W2267" s="1" t="s">
        <v>17341</v>
      </c>
      <c r="X2267" s="1" t="s">
        <v>833</v>
      </c>
      <c r="Y2267" s="1" t="s">
        <v>13300</v>
      </c>
      <c r="Z2267" s="1" t="s">
        <v>833</v>
      </c>
      <c r="AA2267" s="1" t="s">
        <v>17793</v>
      </c>
      <c r="AB2267" s="3">
        <v>1</v>
      </c>
      <c r="AC2267" s="3">
        <v>1</v>
      </c>
      <c r="AD2267" s="3">
        <v>1</v>
      </c>
      <c r="AE2267" s="3">
        <v>1</v>
      </c>
      <c r="AF2267" s="3">
        <v>0</v>
      </c>
      <c r="AG2267" s="3">
        <v>0</v>
      </c>
      <c r="AH2267" s="3">
        <v>51.183333333333003</v>
      </c>
      <c r="AI2267" s="3">
        <v>8.9666666666670007</v>
      </c>
      <c r="AJ2267" s="1" t="s">
        <v>833</v>
      </c>
      <c r="AK2267" s="1" t="s">
        <v>17794</v>
      </c>
      <c r="AL2267" s="1"/>
      <c r="AM2267" s="1"/>
      <c r="AN2267" s="1"/>
      <c r="AO2267" s="1"/>
      <c r="AP2267" s="1"/>
      <c r="AQ2267" s="1"/>
      <c r="AR2267" s="1"/>
      <c r="AS2267" s="1"/>
      <c r="AT2267" s="3"/>
      <c r="AU2267" s="1"/>
      <c r="AV2267" s="1"/>
      <c r="AW2267" s="3"/>
      <c r="AX2267" s="1"/>
      <c r="AY2267" s="1"/>
      <c r="AZ2267" s="1" t="s">
        <v>17795</v>
      </c>
      <c r="BA2267" s="1"/>
      <c r="BB2267">
        <f t="shared" si="41"/>
        <v>4</v>
      </c>
      <c r="BC2267">
        <f t="shared" si="42"/>
        <v>2022</v>
      </c>
    </row>
    <row r="2268" spans="1:55" x14ac:dyDescent="0.25">
      <c r="A2268" s="1" t="s">
        <v>16848</v>
      </c>
      <c r="B2268" s="3">
        <v>11</v>
      </c>
      <c r="C2268" s="1" t="s">
        <v>16860</v>
      </c>
      <c r="D2268" s="3">
        <v>64320</v>
      </c>
      <c r="E2268" s="1" t="s">
        <v>91</v>
      </c>
      <c r="F2268" s="1" t="s">
        <v>17796</v>
      </c>
      <c r="G2268" s="1" t="s">
        <v>833</v>
      </c>
      <c r="H2268" s="1" t="s">
        <v>17797</v>
      </c>
      <c r="I2268" s="3">
        <v>64320</v>
      </c>
      <c r="J2268" s="1" t="s">
        <v>67</v>
      </c>
      <c r="K2268" s="12"/>
      <c r="L2268" s="1" t="s">
        <v>17798</v>
      </c>
      <c r="M2268" s="1"/>
      <c r="N2268" s="1"/>
      <c r="O2268" s="1" t="s">
        <v>17799</v>
      </c>
      <c r="P2268" s="1" t="s">
        <v>70</v>
      </c>
      <c r="Q2268" s="1" t="s">
        <v>70</v>
      </c>
      <c r="R2268" s="1" t="s">
        <v>833</v>
      </c>
      <c r="S2268" s="1" t="s">
        <v>17800</v>
      </c>
      <c r="T2268" s="1" t="s">
        <v>17801</v>
      </c>
      <c r="U2268" s="1" t="s">
        <v>17036</v>
      </c>
      <c r="V2268" s="1" t="s">
        <v>74</v>
      </c>
      <c r="W2268" s="1" t="s">
        <v>17686</v>
      </c>
      <c r="X2268" s="1" t="s">
        <v>833</v>
      </c>
      <c r="Y2268" s="1" t="s">
        <v>1438</v>
      </c>
      <c r="Z2268" s="1" t="s">
        <v>833</v>
      </c>
      <c r="AA2268" s="1" t="s">
        <v>6274</v>
      </c>
      <c r="AB2268" s="3">
        <v>1</v>
      </c>
      <c r="AC2268" s="3">
        <v>1</v>
      </c>
      <c r="AD2268" s="3">
        <v>1</v>
      </c>
      <c r="AE2268" s="3">
        <v>1</v>
      </c>
      <c r="AF2268" s="3">
        <v>0</v>
      </c>
      <c r="AG2268" s="3">
        <v>0</v>
      </c>
      <c r="AH2268" s="3">
        <v>31.683333333333</v>
      </c>
      <c r="AI2268" s="3">
        <v>4.583333333333</v>
      </c>
      <c r="AJ2268" s="1" t="s">
        <v>833</v>
      </c>
      <c r="AK2268" s="1" t="s">
        <v>17802</v>
      </c>
      <c r="AL2268" s="1"/>
      <c r="AM2268" s="1"/>
      <c r="AN2268" s="1"/>
      <c r="AO2268" s="1"/>
      <c r="AP2268" s="1"/>
      <c r="AQ2268" s="1"/>
      <c r="AR2268" s="1"/>
      <c r="AS2268" s="1"/>
      <c r="AT2268" s="3"/>
      <c r="AU2268" s="1"/>
      <c r="AV2268" s="1"/>
      <c r="AW2268" s="3"/>
      <c r="AX2268" s="1"/>
      <c r="AY2268" s="1"/>
      <c r="AZ2268" s="1"/>
      <c r="BA2268" s="1" t="s">
        <v>17803</v>
      </c>
      <c r="BB2268">
        <f t="shared" si="41"/>
        <v>4</v>
      </c>
      <c r="BC2268">
        <f t="shared" si="42"/>
        <v>2022</v>
      </c>
    </row>
    <row r="2269" spans="1:55" x14ac:dyDescent="0.25">
      <c r="A2269" s="1" t="s">
        <v>16848</v>
      </c>
      <c r="B2269" s="3">
        <v>9</v>
      </c>
      <c r="C2269" s="1" t="s">
        <v>16926</v>
      </c>
      <c r="D2269" s="3">
        <v>65408</v>
      </c>
      <c r="E2269" s="1" t="s">
        <v>63</v>
      </c>
      <c r="F2269" s="1" t="s">
        <v>17804</v>
      </c>
      <c r="G2269" s="1" t="s">
        <v>833</v>
      </c>
      <c r="H2269" s="1" t="s">
        <v>17805</v>
      </c>
      <c r="I2269" s="3">
        <v>1675017</v>
      </c>
      <c r="J2269" s="1" t="s">
        <v>67</v>
      </c>
      <c r="K2269" s="12"/>
      <c r="L2269" s="1" t="s">
        <v>16928</v>
      </c>
      <c r="M2269" s="1"/>
      <c r="N2269" s="1"/>
      <c r="O2269" s="1" t="s">
        <v>17806</v>
      </c>
      <c r="P2269" s="1" t="s">
        <v>70</v>
      </c>
      <c r="Q2269" s="1" t="s">
        <v>70</v>
      </c>
      <c r="R2269" s="1" t="s">
        <v>833</v>
      </c>
      <c r="S2269" s="1" t="s">
        <v>17807</v>
      </c>
      <c r="T2269" s="1" t="s">
        <v>17808</v>
      </c>
      <c r="U2269" s="1" t="s">
        <v>16837</v>
      </c>
      <c r="V2269" s="1" t="s">
        <v>74</v>
      </c>
      <c r="W2269" s="1" t="s">
        <v>17341</v>
      </c>
      <c r="X2269" s="1" t="s">
        <v>833</v>
      </c>
      <c r="Y2269" s="1" t="s">
        <v>7209</v>
      </c>
      <c r="Z2269" s="1" t="s">
        <v>833</v>
      </c>
      <c r="AA2269" s="1" t="s">
        <v>17809</v>
      </c>
      <c r="AB2269" s="3">
        <v>1</v>
      </c>
      <c r="AC2269" s="3">
        <v>1</v>
      </c>
      <c r="AD2269" s="3">
        <v>1</v>
      </c>
      <c r="AE2269" s="3">
        <v>1</v>
      </c>
      <c r="AF2269" s="3">
        <v>0</v>
      </c>
      <c r="AG2269" s="3">
        <v>0</v>
      </c>
      <c r="AH2269" s="3">
        <v>24.966666666666999</v>
      </c>
      <c r="AI2269" s="3">
        <v>2.8</v>
      </c>
      <c r="AJ2269" s="1" t="s">
        <v>833</v>
      </c>
      <c r="AK2269" s="1" t="s">
        <v>17810</v>
      </c>
      <c r="AL2269" s="1"/>
      <c r="AM2269" s="1"/>
      <c r="AN2269" s="1"/>
      <c r="AO2269" s="1"/>
      <c r="AP2269" s="1"/>
      <c r="AQ2269" s="1"/>
      <c r="AR2269" s="1"/>
      <c r="AS2269" s="1"/>
      <c r="AT2269" s="3"/>
      <c r="AU2269" s="1"/>
      <c r="AV2269" s="1"/>
      <c r="AW2269" s="3"/>
      <c r="AX2269" s="1"/>
      <c r="AY2269" s="1"/>
      <c r="AZ2269" s="1" t="s">
        <v>17811</v>
      </c>
      <c r="BA2269" s="1"/>
      <c r="BB2269">
        <f t="shared" si="41"/>
        <v>4</v>
      </c>
      <c r="BC2269">
        <f t="shared" si="42"/>
        <v>2022</v>
      </c>
    </row>
    <row r="2270" spans="1:55" x14ac:dyDescent="0.25">
      <c r="A2270" s="1" t="s">
        <v>16848</v>
      </c>
      <c r="B2270" s="3">
        <v>48</v>
      </c>
      <c r="C2270" s="1" t="s">
        <v>16889</v>
      </c>
      <c r="D2270" s="3">
        <v>66735</v>
      </c>
      <c r="E2270" s="1" t="s">
        <v>63</v>
      </c>
      <c r="F2270" s="1" t="s">
        <v>17812</v>
      </c>
      <c r="G2270" s="1" t="s">
        <v>6095</v>
      </c>
      <c r="H2270" s="1" t="s">
        <v>17813</v>
      </c>
      <c r="I2270" s="3">
        <v>1675202</v>
      </c>
      <c r="J2270" s="1" t="s">
        <v>67</v>
      </c>
      <c r="K2270" s="12"/>
      <c r="L2270" s="1" t="s">
        <v>17549</v>
      </c>
      <c r="M2270" s="1"/>
      <c r="N2270" s="1"/>
      <c r="O2270" s="1" t="s">
        <v>17814</v>
      </c>
      <c r="P2270" s="1" t="s">
        <v>70</v>
      </c>
      <c r="Q2270" s="1" t="s">
        <v>70</v>
      </c>
      <c r="R2270" s="1" t="s">
        <v>6095</v>
      </c>
      <c r="S2270" s="1" t="s">
        <v>17815</v>
      </c>
      <c r="T2270" s="1" t="s">
        <v>17816</v>
      </c>
      <c r="U2270" s="1" t="s">
        <v>6991</v>
      </c>
      <c r="V2270" s="1" t="s">
        <v>74</v>
      </c>
      <c r="W2270" s="1" t="s">
        <v>16986</v>
      </c>
      <c r="X2270" s="1" t="s">
        <v>6095</v>
      </c>
      <c r="Y2270" s="1" t="s">
        <v>970</v>
      </c>
      <c r="Z2270" s="1" t="s">
        <v>6095</v>
      </c>
      <c r="AA2270" s="1" t="s">
        <v>17817</v>
      </c>
      <c r="AB2270" s="3">
        <v>1</v>
      </c>
      <c r="AC2270" s="3">
        <v>1</v>
      </c>
      <c r="AD2270" s="3">
        <v>1</v>
      </c>
      <c r="AE2270" s="3">
        <v>1</v>
      </c>
      <c r="AF2270" s="3">
        <v>0</v>
      </c>
      <c r="AG2270" s="3">
        <v>0</v>
      </c>
      <c r="AH2270" s="3">
        <v>34.716666666667003</v>
      </c>
      <c r="AI2270" s="3">
        <v>5.35</v>
      </c>
      <c r="AJ2270" s="1" t="s">
        <v>6095</v>
      </c>
      <c r="AK2270" s="1" t="s">
        <v>17818</v>
      </c>
      <c r="AL2270" s="1"/>
      <c r="AM2270" s="1"/>
      <c r="AN2270" s="1"/>
      <c r="AO2270" s="1"/>
      <c r="AP2270" s="1"/>
      <c r="AQ2270" s="1"/>
      <c r="AR2270" s="1"/>
      <c r="AS2270" s="1"/>
      <c r="AT2270" s="3"/>
      <c r="AU2270" s="1"/>
      <c r="AV2270" s="1"/>
      <c r="AW2270" s="3"/>
      <c r="AX2270" s="1"/>
      <c r="AY2270" s="1"/>
      <c r="AZ2270" s="1" t="s">
        <v>17819</v>
      </c>
      <c r="BA2270" s="1"/>
      <c r="BB2270">
        <f t="shared" si="41"/>
        <v>4</v>
      </c>
      <c r="BC2270">
        <f t="shared" si="42"/>
        <v>2022</v>
      </c>
    </row>
    <row r="2271" spans="1:55" x14ac:dyDescent="0.25">
      <c r="A2271" s="1" t="s">
        <v>16848</v>
      </c>
      <c r="B2271" s="3">
        <v>48</v>
      </c>
      <c r="C2271" s="1" t="s">
        <v>16889</v>
      </c>
      <c r="D2271" s="3">
        <v>67660</v>
      </c>
      <c r="E2271" s="1" t="s">
        <v>63</v>
      </c>
      <c r="F2271" s="1" t="s">
        <v>17820</v>
      </c>
      <c r="G2271" s="1" t="s">
        <v>6095</v>
      </c>
      <c r="H2271" s="1" t="s">
        <v>17821</v>
      </c>
      <c r="I2271" s="3">
        <v>1675295</v>
      </c>
      <c r="J2271" s="1" t="s">
        <v>67</v>
      </c>
      <c r="K2271" s="12"/>
      <c r="L2271" s="1" t="s">
        <v>16991</v>
      </c>
      <c r="M2271" s="1"/>
      <c r="N2271" s="1"/>
      <c r="O2271" s="1" t="s">
        <v>17822</v>
      </c>
      <c r="P2271" s="1" t="s">
        <v>70</v>
      </c>
      <c r="Q2271" s="1" t="s">
        <v>70</v>
      </c>
      <c r="R2271" s="1" t="s">
        <v>6095</v>
      </c>
      <c r="S2271" s="1" t="s">
        <v>17823</v>
      </c>
      <c r="T2271" s="1" t="s">
        <v>17824</v>
      </c>
      <c r="U2271" s="1" t="s">
        <v>6991</v>
      </c>
      <c r="V2271" s="1" t="s">
        <v>74</v>
      </c>
      <c r="W2271" s="1" t="s">
        <v>17151</v>
      </c>
      <c r="X2271" s="1" t="s">
        <v>6095</v>
      </c>
      <c r="Y2271" s="1" t="s">
        <v>862</v>
      </c>
      <c r="Z2271" s="1" t="s">
        <v>6095</v>
      </c>
      <c r="AA2271" s="1" t="s">
        <v>17825</v>
      </c>
      <c r="AB2271" s="3">
        <v>1</v>
      </c>
      <c r="AC2271" s="3">
        <v>1</v>
      </c>
      <c r="AD2271" s="3">
        <v>1</v>
      </c>
      <c r="AE2271" s="3">
        <v>1</v>
      </c>
      <c r="AF2271" s="3">
        <v>0</v>
      </c>
      <c r="AG2271" s="3">
        <v>0</v>
      </c>
      <c r="AH2271" s="3">
        <v>20.016666666667</v>
      </c>
      <c r="AI2271" s="3">
        <v>4.5999999999999996</v>
      </c>
      <c r="AJ2271" s="1" t="s">
        <v>6095</v>
      </c>
      <c r="AK2271" s="1" t="s">
        <v>17826</v>
      </c>
      <c r="AL2271" s="1"/>
      <c r="AM2271" s="1"/>
      <c r="AN2271" s="1"/>
      <c r="AO2271" s="1"/>
      <c r="AP2271" s="1"/>
      <c r="AQ2271" s="1"/>
      <c r="AR2271" s="1"/>
      <c r="AS2271" s="1"/>
      <c r="AT2271" s="3"/>
      <c r="AU2271" s="1"/>
      <c r="AV2271" s="1"/>
      <c r="AW2271" s="3"/>
      <c r="AX2271" s="1"/>
      <c r="AY2271" s="1"/>
      <c r="AZ2271" s="1"/>
      <c r="BA2271" s="1"/>
      <c r="BB2271">
        <f t="shared" si="41"/>
        <v>4</v>
      </c>
      <c r="BC2271">
        <f t="shared" si="42"/>
        <v>2022</v>
      </c>
    </row>
    <row r="2272" spans="1:55" x14ac:dyDescent="0.25">
      <c r="A2272" s="1" t="s">
        <v>16848</v>
      </c>
      <c r="B2272" s="3">
        <v>50</v>
      </c>
      <c r="C2272" s="1" t="s">
        <v>16849</v>
      </c>
      <c r="D2272" s="3">
        <v>71605</v>
      </c>
      <c r="E2272" s="1" t="s">
        <v>63</v>
      </c>
      <c r="F2272" s="1" t="s">
        <v>17827</v>
      </c>
      <c r="G2272" s="1" t="s">
        <v>850</v>
      </c>
      <c r="H2272" s="1" t="s">
        <v>17828</v>
      </c>
      <c r="I2272" s="3">
        <v>1675960</v>
      </c>
      <c r="J2272" s="1" t="s">
        <v>67</v>
      </c>
      <c r="K2272" s="12"/>
      <c r="L2272" s="1" t="s">
        <v>16852</v>
      </c>
      <c r="M2272" s="1"/>
      <c r="N2272" s="1"/>
      <c r="O2272" s="1" t="s">
        <v>17829</v>
      </c>
      <c r="P2272" s="1" t="s">
        <v>70</v>
      </c>
      <c r="Q2272" s="1" t="s">
        <v>70</v>
      </c>
      <c r="R2272" s="1" t="s">
        <v>850</v>
      </c>
      <c r="S2272" s="1" t="s">
        <v>17830</v>
      </c>
      <c r="T2272" s="1" t="s">
        <v>17831</v>
      </c>
      <c r="U2272" s="1" t="s">
        <v>17084</v>
      </c>
      <c r="V2272" s="1" t="s">
        <v>74</v>
      </c>
      <c r="W2272" s="1" t="s">
        <v>16977</v>
      </c>
      <c r="X2272" s="1" t="s">
        <v>850</v>
      </c>
      <c r="Y2272" s="1" t="s">
        <v>4177</v>
      </c>
      <c r="Z2272" s="1" t="s">
        <v>850</v>
      </c>
      <c r="AA2272" s="1" t="s">
        <v>17832</v>
      </c>
      <c r="AB2272" s="3">
        <v>1</v>
      </c>
      <c r="AC2272" s="3">
        <v>1</v>
      </c>
      <c r="AD2272" s="3">
        <v>1</v>
      </c>
      <c r="AE2272" s="3">
        <v>1</v>
      </c>
      <c r="AF2272" s="3">
        <v>0</v>
      </c>
      <c r="AG2272" s="3">
        <v>0</v>
      </c>
      <c r="AH2272" s="3">
        <v>5.7666666666669997</v>
      </c>
      <c r="AI2272" s="3">
        <v>4.8833333333329998</v>
      </c>
      <c r="AJ2272" s="1" t="s">
        <v>850</v>
      </c>
      <c r="AK2272" s="1" t="s">
        <v>17833</v>
      </c>
      <c r="AL2272" s="1"/>
      <c r="AM2272" s="1"/>
      <c r="AN2272" s="1"/>
      <c r="AO2272" s="1"/>
      <c r="AP2272" s="1"/>
      <c r="AQ2272" s="1"/>
      <c r="AR2272" s="1"/>
      <c r="AS2272" s="1"/>
      <c r="AT2272" s="3"/>
      <c r="AU2272" s="1"/>
      <c r="AV2272" s="1"/>
      <c r="AW2272" s="3"/>
      <c r="AX2272" s="1"/>
      <c r="AY2272" s="1"/>
      <c r="AZ2272" s="1" t="s">
        <v>17834</v>
      </c>
      <c r="BA2272" s="1"/>
      <c r="BB2272">
        <f t="shared" si="41"/>
        <v>4</v>
      </c>
      <c r="BC2272">
        <f t="shared" si="42"/>
        <v>2022</v>
      </c>
    </row>
    <row r="2273" spans="1:55" x14ac:dyDescent="0.25">
      <c r="A2273" s="1" t="s">
        <v>16848</v>
      </c>
      <c r="B2273" s="3">
        <v>48</v>
      </c>
      <c r="C2273" s="1" t="s">
        <v>16889</v>
      </c>
      <c r="D2273" s="3">
        <v>72306</v>
      </c>
      <c r="E2273" s="1" t="s">
        <v>91</v>
      </c>
      <c r="F2273" s="1" t="s">
        <v>17835</v>
      </c>
      <c r="G2273" s="1" t="s">
        <v>850</v>
      </c>
      <c r="H2273" s="1" t="s">
        <v>17836</v>
      </c>
      <c r="I2273" s="3">
        <v>72306</v>
      </c>
      <c r="J2273" s="1" t="s">
        <v>67</v>
      </c>
      <c r="K2273" s="12"/>
      <c r="L2273" s="1" t="s">
        <v>16965</v>
      </c>
      <c r="M2273" s="1"/>
      <c r="N2273" s="1"/>
      <c r="O2273" s="1" t="s">
        <v>17837</v>
      </c>
      <c r="P2273" s="1" t="s">
        <v>70</v>
      </c>
      <c r="Q2273" s="1" t="s">
        <v>70</v>
      </c>
      <c r="R2273" s="1" t="s">
        <v>850</v>
      </c>
      <c r="S2273" s="1" t="s">
        <v>17838</v>
      </c>
      <c r="T2273" s="1" t="s">
        <v>17839</v>
      </c>
      <c r="U2273" s="1" t="s">
        <v>17411</v>
      </c>
      <c r="V2273" s="1" t="s">
        <v>74</v>
      </c>
      <c r="W2273" s="1" t="s">
        <v>17151</v>
      </c>
      <c r="X2273" s="1" t="s">
        <v>850</v>
      </c>
      <c r="Y2273" s="1" t="s">
        <v>4528</v>
      </c>
      <c r="Z2273" s="1" t="s">
        <v>850</v>
      </c>
      <c r="AA2273" s="1" t="s">
        <v>17840</v>
      </c>
      <c r="AB2273" s="3">
        <v>1</v>
      </c>
      <c r="AC2273" s="3">
        <v>1</v>
      </c>
      <c r="AD2273" s="3">
        <v>1</v>
      </c>
      <c r="AE2273" s="3">
        <v>1</v>
      </c>
      <c r="AF2273" s="3">
        <v>0</v>
      </c>
      <c r="AG2273" s="3">
        <v>0</v>
      </c>
      <c r="AH2273" s="3">
        <v>10.199999999999999</v>
      </c>
      <c r="AI2273" s="3">
        <v>6.5333333333330001</v>
      </c>
      <c r="AJ2273" s="1" t="s">
        <v>850</v>
      </c>
      <c r="AK2273" s="1" t="s">
        <v>17841</v>
      </c>
      <c r="AL2273" s="1"/>
      <c r="AM2273" s="1"/>
      <c r="AN2273" s="1"/>
      <c r="AO2273" s="1"/>
      <c r="AP2273" s="1"/>
      <c r="AQ2273" s="1"/>
      <c r="AR2273" s="1"/>
      <c r="AS2273" s="1"/>
      <c r="AT2273" s="3"/>
      <c r="AU2273" s="1"/>
      <c r="AV2273" s="1"/>
      <c r="AW2273" s="3"/>
      <c r="AX2273" s="1"/>
      <c r="AY2273" s="1"/>
      <c r="AZ2273" s="1"/>
      <c r="BA2273" s="1" t="s">
        <v>17842</v>
      </c>
      <c r="BB2273">
        <f t="shared" si="41"/>
        <v>4</v>
      </c>
      <c r="BC2273">
        <f t="shared" si="42"/>
        <v>2022</v>
      </c>
    </row>
    <row r="2274" spans="1:55" x14ac:dyDescent="0.25">
      <c r="A2274" s="1" t="s">
        <v>16848</v>
      </c>
      <c r="B2274" s="3">
        <v>48</v>
      </c>
      <c r="C2274" s="1" t="s">
        <v>16889</v>
      </c>
      <c r="D2274" s="3">
        <v>78924</v>
      </c>
      <c r="E2274" s="1" t="s">
        <v>63</v>
      </c>
      <c r="F2274" s="1" t="s">
        <v>17843</v>
      </c>
      <c r="G2274" s="1" t="s">
        <v>884</v>
      </c>
      <c r="H2274" s="1" t="s">
        <v>17844</v>
      </c>
      <c r="I2274" s="3">
        <v>1677075</v>
      </c>
      <c r="J2274" s="1" t="s">
        <v>67</v>
      </c>
      <c r="K2274" s="12"/>
      <c r="L2274" s="1" t="s">
        <v>16947</v>
      </c>
      <c r="M2274" s="1"/>
      <c r="N2274" s="1"/>
      <c r="O2274" s="1" t="s">
        <v>17845</v>
      </c>
      <c r="P2274" s="1" t="s">
        <v>70</v>
      </c>
      <c r="Q2274" s="1" t="s">
        <v>70</v>
      </c>
      <c r="R2274" s="1" t="s">
        <v>884</v>
      </c>
      <c r="S2274" s="1" t="s">
        <v>13878</v>
      </c>
      <c r="T2274" s="1" t="s">
        <v>17846</v>
      </c>
      <c r="U2274" s="1" t="s">
        <v>16951</v>
      </c>
      <c r="V2274" s="1" t="s">
        <v>74</v>
      </c>
      <c r="W2274" s="1" t="s">
        <v>17524</v>
      </c>
      <c r="X2274" s="1" t="s">
        <v>884</v>
      </c>
      <c r="Y2274" s="1" t="s">
        <v>1051</v>
      </c>
      <c r="Z2274" s="1" t="s">
        <v>884</v>
      </c>
      <c r="AA2274" s="1" t="s">
        <v>17847</v>
      </c>
      <c r="AB2274" s="3">
        <v>1</v>
      </c>
      <c r="AC2274" s="3">
        <v>1</v>
      </c>
      <c r="AD2274" s="3">
        <v>1</v>
      </c>
      <c r="AE2274" s="3">
        <v>1</v>
      </c>
      <c r="AF2274" s="3">
        <v>0</v>
      </c>
      <c r="AG2274" s="3">
        <v>0</v>
      </c>
      <c r="AH2274" s="3">
        <v>23.2</v>
      </c>
      <c r="AI2274" s="3">
        <v>5.1166666666670002</v>
      </c>
      <c r="AJ2274" s="1" t="s">
        <v>884</v>
      </c>
      <c r="AK2274" s="1" t="s">
        <v>17848</v>
      </c>
      <c r="AL2274" s="1"/>
      <c r="AM2274" s="1"/>
      <c r="AN2274" s="1"/>
      <c r="AO2274" s="1"/>
      <c r="AP2274" s="1"/>
      <c r="AQ2274" s="1"/>
      <c r="AR2274" s="1"/>
      <c r="AS2274" s="1"/>
      <c r="AT2274" s="3"/>
      <c r="AU2274" s="1"/>
      <c r="AV2274" s="1"/>
      <c r="AW2274" s="3"/>
      <c r="AX2274" s="1"/>
      <c r="AY2274" s="1"/>
      <c r="AZ2274" s="1"/>
      <c r="BA2274" s="1"/>
      <c r="BB2274">
        <f t="shared" si="41"/>
        <v>4</v>
      </c>
      <c r="BC2274">
        <f t="shared" si="42"/>
        <v>2022</v>
      </c>
    </row>
    <row r="2275" spans="1:55" x14ac:dyDescent="0.25">
      <c r="A2275" s="1" t="s">
        <v>16848</v>
      </c>
      <c r="B2275" s="3">
        <v>11</v>
      </c>
      <c r="C2275" s="1" t="s">
        <v>16860</v>
      </c>
      <c r="D2275" s="3">
        <v>97502</v>
      </c>
      <c r="E2275" s="1" t="s">
        <v>63</v>
      </c>
      <c r="F2275" s="1" t="s">
        <v>17849</v>
      </c>
      <c r="G2275" s="1" t="s">
        <v>3294</v>
      </c>
      <c r="H2275" s="1" t="s">
        <v>17850</v>
      </c>
      <c r="I2275" s="3">
        <v>1679605</v>
      </c>
      <c r="J2275" s="1" t="s">
        <v>67</v>
      </c>
      <c r="K2275" s="12"/>
      <c r="L2275" s="1" t="s">
        <v>16863</v>
      </c>
      <c r="M2275" s="1"/>
      <c r="N2275" s="1"/>
      <c r="O2275" s="1" t="s">
        <v>17851</v>
      </c>
      <c r="P2275" s="1" t="s">
        <v>70</v>
      </c>
      <c r="Q2275" s="1" t="s">
        <v>70</v>
      </c>
      <c r="R2275" s="1" t="s">
        <v>3294</v>
      </c>
      <c r="S2275" s="1" t="s">
        <v>17852</v>
      </c>
      <c r="T2275" s="1" t="s">
        <v>17853</v>
      </c>
      <c r="U2275" s="1" t="s">
        <v>16867</v>
      </c>
      <c r="V2275" s="1" t="s">
        <v>74</v>
      </c>
      <c r="W2275" s="1" t="s">
        <v>17099</v>
      </c>
      <c r="X2275" s="1" t="s">
        <v>3294</v>
      </c>
      <c r="Y2275" s="1" t="s">
        <v>3289</v>
      </c>
      <c r="Z2275" s="1" t="s">
        <v>3294</v>
      </c>
      <c r="AA2275" s="1" t="s">
        <v>17854</v>
      </c>
      <c r="AB2275" s="3">
        <v>1</v>
      </c>
      <c r="AC2275" s="3">
        <v>1</v>
      </c>
      <c r="AD2275" s="3">
        <v>1</v>
      </c>
      <c r="AE2275" s="3">
        <v>1</v>
      </c>
      <c r="AF2275" s="3">
        <v>0</v>
      </c>
      <c r="AG2275" s="3">
        <v>0</v>
      </c>
      <c r="AH2275" s="3">
        <v>24.433333333333</v>
      </c>
      <c r="AI2275" s="3">
        <v>19.433333333333</v>
      </c>
      <c r="AJ2275" s="1" t="s">
        <v>3294</v>
      </c>
      <c r="AK2275" s="1" t="s">
        <v>17855</v>
      </c>
      <c r="AL2275" s="1"/>
      <c r="AM2275" s="1"/>
      <c r="AN2275" s="1"/>
      <c r="AO2275" s="1"/>
      <c r="AP2275" s="1"/>
      <c r="AQ2275" s="1"/>
      <c r="AR2275" s="1"/>
      <c r="AS2275" s="1"/>
      <c r="AT2275" s="3"/>
      <c r="AU2275" s="1"/>
      <c r="AV2275" s="1"/>
      <c r="AW2275" s="3"/>
      <c r="AX2275" s="1"/>
      <c r="AY2275" s="1"/>
      <c r="AZ2275" s="1" t="s">
        <v>17856</v>
      </c>
      <c r="BA2275" s="1"/>
      <c r="BB2275">
        <f t="shared" si="41"/>
        <v>4</v>
      </c>
      <c r="BC2275">
        <f t="shared" si="42"/>
        <v>2022</v>
      </c>
    </row>
    <row r="2276" spans="1:55" x14ac:dyDescent="0.25">
      <c r="A2276" s="1" t="s">
        <v>16848</v>
      </c>
      <c r="B2276" s="3">
        <v>9</v>
      </c>
      <c r="C2276" s="1" t="s">
        <v>16926</v>
      </c>
      <c r="D2276" s="3">
        <v>103049</v>
      </c>
      <c r="E2276" s="1" t="s">
        <v>63</v>
      </c>
      <c r="F2276" s="1" t="s">
        <v>17857</v>
      </c>
      <c r="G2276" s="1" t="s">
        <v>3340</v>
      </c>
      <c r="H2276" s="1" t="s">
        <v>17858</v>
      </c>
      <c r="I2276" s="3">
        <v>1680175</v>
      </c>
      <c r="J2276" s="1" t="s">
        <v>67</v>
      </c>
      <c r="K2276" s="12"/>
      <c r="L2276" s="1" t="s">
        <v>17043</v>
      </c>
      <c r="M2276" s="1"/>
      <c r="N2276" s="1"/>
      <c r="O2276" s="1" t="s">
        <v>17859</v>
      </c>
      <c r="P2276" s="1" t="s">
        <v>70</v>
      </c>
      <c r="Q2276" s="1" t="s">
        <v>70</v>
      </c>
      <c r="R2276" s="1" t="s">
        <v>3340</v>
      </c>
      <c r="S2276" s="1" t="s">
        <v>17860</v>
      </c>
      <c r="T2276" s="1" t="s">
        <v>17861</v>
      </c>
      <c r="U2276" s="1" t="s">
        <v>16855</v>
      </c>
      <c r="V2276" s="1" t="s">
        <v>74</v>
      </c>
      <c r="W2276" s="1" t="s">
        <v>16905</v>
      </c>
      <c r="X2276" s="1" t="s">
        <v>3340</v>
      </c>
      <c r="Y2276" s="1" t="s">
        <v>17862</v>
      </c>
      <c r="Z2276" s="1" t="s">
        <v>3340</v>
      </c>
      <c r="AA2276" s="1" t="s">
        <v>17863</v>
      </c>
      <c r="AB2276" s="3">
        <v>1</v>
      </c>
      <c r="AC2276" s="3">
        <v>1</v>
      </c>
      <c r="AD2276" s="3">
        <v>1</v>
      </c>
      <c r="AE2276" s="3">
        <v>1</v>
      </c>
      <c r="AF2276" s="3">
        <v>0</v>
      </c>
      <c r="AG2276" s="3">
        <v>0</v>
      </c>
      <c r="AH2276" s="3">
        <v>33.516666666667</v>
      </c>
      <c r="AI2276" s="3">
        <v>8.25</v>
      </c>
      <c r="AJ2276" s="1" t="s">
        <v>3340</v>
      </c>
      <c r="AK2276" s="1" t="s">
        <v>6401</v>
      </c>
      <c r="AL2276" s="1"/>
      <c r="AM2276" s="1"/>
      <c r="AN2276" s="1"/>
      <c r="AO2276" s="1"/>
      <c r="AP2276" s="1"/>
      <c r="AQ2276" s="1"/>
      <c r="AR2276" s="1"/>
      <c r="AS2276" s="1"/>
      <c r="AT2276" s="3"/>
      <c r="AU2276" s="1"/>
      <c r="AV2276" s="1"/>
      <c r="AW2276" s="3"/>
      <c r="AX2276" s="1"/>
      <c r="AY2276" s="1"/>
      <c r="AZ2276" s="1" t="s">
        <v>17864</v>
      </c>
      <c r="BA2276" s="1"/>
      <c r="BB2276">
        <f t="shared" si="41"/>
        <v>4</v>
      </c>
      <c r="BC2276">
        <f t="shared" si="42"/>
        <v>2022</v>
      </c>
    </row>
    <row r="2277" spans="1:55" x14ac:dyDescent="0.25">
      <c r="A2277" s="1" t="s">
        <v>16848</v>
      </c>
      <c r="B2277" s="3">
        <v>9</v>
      </c>
      <c r="C2277" s="1" t="s">
        <v>16926</v>
      </c>
      <c r="D2277" s="3">
        <v>105475</v>
      </c>
      <c r="E2277" s="1" t="s">
        <v>91</v>
      </c>
      <c r="F2277" s="1" t="s">
        <v>1332</v>
      </c>
      <c r="G2277" s="1" t="s">
        <v>3340</v>
      </c>
      <c r="H2277" s="1" t="s">
        <v>17865</v>
      </c>
      <c r="I2277" s="3">
        <v>105475</v>
      </c>
      <c r="J2277" s="1" t="s">
        <v>67</v>
      </c>
      <c r="K2277" s="12"/>
      <c r="L2277" s="1" t="s">
        <v>17706</v>
      </c>
      <c r="M2277" s="1"/>
      <c r="N2277" s="1"/>
      <c r="O2277" s="1" t="s">
        <v>17866</v>
      </c>
      <c r="P2277" s="1" t="s">
        <v>70</v>
      </c>
      <c r="Q2277" s="1" t="s">
        <v>70</v>
      </c>
      <c r="R2277" s="1" t="s">
        <v>3340</v>
      </c>
      <c r="S2277" s="1" t="s">
        <v>10347</v>
      </c>
      <c r="T2277" s="1" t="s">
        <v>17867</v>
      </c>
      <c r="U2277" s="1" t="s">
        <v>14759</v>
      </c>
      <c r="V2277" s="1" t="s">
        <v>639</v>
      </c>
      <c r="W2277" s="1" t="s">
        <v>16559</v>
      </c>
      <c r="X2277" s="1" t="s">
        <v>3340</v>
      </c>
      <c r="Y2277" s="1" t="s">
        <v>5603</v>
      </c>
      <c r="Z2277" s="1" t="s">
        <v>3340</v>
      </c>
      <c r="AA2277" s="1" t="s">
        <v>17868</v>
      </c>
      <c r="AB2277" s="3">
        <v>1</v>
      </c>
      <c r="AC2277" s="3">
        <v>1</v>
      </c>
      <c r="AD2277" s="3">
        <v>1</v>
      </c>
      <c r="AE2277" s="3">
        <v>1</v>
      </c>
      <c r="AF2277" s="3">
        <v>0</v>
      </c>
      <c r="AG2277" s="3">
        <v>0</v>
      </c>
      <c r="AH2277" s="3">
        <v>54.6</v>
      </c>
      <c r="AI2277" s="3">
        <v>5.4666666666669999</v>
      </c>
      <c r="AJ2277" s="1" t="s">
        <v>3340</v>
      </c>
      <c r="AK2277" s="1" t="s">
        <v>17869</v>
      </c>
      <c r="AL2277" s="1"/>
      <c r="AM2277" s="1"/>
      <c r="AN2277" s="1"/>
      <c r="AO2277" s="1"/>
      <c r="AP2277" s="1"/>
      <c r="AQ2277" s="1"/>
      <c r="AR2277" s="1"/>
      <c r="AS2277" s="1"/>
      <c r="AT2277" s="3"/>
      <c r="AU2277" s="1"/>
      <c r="AV2277" s="1"/>
      <c r="AW2277" s="3"/>
      <c r="AX2277" s="1"/>
      <c r="AY2277" s="1"/>
      <c r="AZ2277" s="1"/>
      <c r="BA2277" s="1" t="s">
        <v>17870</v>
      </c>
      <c r="BB2277">
        <f t="shared" si="41"/>
        <v>4</v>
      </c>
      <c r="BC2277">
        <f t="shared" si="42"/>
        <v>2022</v>
      </c>
    </row>
    <row r="2278" spans="1:55" x14ac:dyDescent="0.25">
      <c r="A2278" s="1" t="s">
        <v>16848</v>
      </c>
      <c r="B2278" s="3">
        <v>11</v>
      </c>
      <c r="C2278" s="1" t="s">
        <v>16860</v>
      </c>
      <c r="D2278" s="3">
        <v>105874</v>
      </c>
      <c r="E2278" s="1" t="s">
        <v>91</v>
      </c>
      <c r="F2278" s="1" t="s">
        <v>1332</v>
      </c>
      <c r="G2278" s="1" t="s">
        <v>3340</v>
      </c>
      <c r="H2278" s="1" t="s">
        <v>17871</v>
      </c>
      <c r="I2278" s="3">
        <v>105874</v>
      </c>
      <c r="J2278" s="1" t="s">
        <v>67</v>
      </c>
      <c r="K2278" s="12"/>
      <c r="L2278" s="1" t="s">
        <v>17872</v>
      </c>
      <c r="M2278" s="1"/>
      <c r="N2278" s="1"/>
      <c r="O2278" s="1" t="s">
        <v>17873</v>
      </c>
      <c r="P2278" s="1" t="s">
        <v>70</v>
      </c>
      <c r="Q2278" s="1" t="s">
        <v>70</v>
      </c>
      <c r="R2278" s="1" t="s">
        <v>3340</v>
      </c>
      <c r="S2278" s="1" t="s">
        <v>17874</v>
      </c>
      <c r="T2278" s="1" t="s">
        <v>17875</v>
      </c>
      <c r="U2278" s="1" t="s">
        <v>14759</v>
      </c>
      <c r="V2278" s="1" t="s">
        <v>74</v>
      </c>
      <c r="W2278" s="1" t="s">
        <v>17176</v>
      </c>
      <c r="X2278" s="1" t="s">
        <v>914</v>
      </c>
      <c r="Y2278" s="1" t="s">
        <v>17876</v>
      </c>
      <c r="Z2278" s="1" t="s">
        <v>3340</v>
      </c>
      <c r="AA2278" s="1" t="s">
        <v>17877</v>
      </c>
      <c r="AB2278" s="3">
        <v>1</v>
      </c>
      <c r="AC2278" s="3">
        <v>1</v>
      </c>
      <c r="AD2278" s="3">
        <v>1</v>
      </c>
      <c r="AE2278" s="3">
        <v>1</v>
      </c>
      <c r="AF2278" s="3">
        <v>0</v>
      </c>
      <c r="AG2278" s="3">
        <v>0</v>
      </c>
      <c r="AH2278" s="3">
        <v>15.416666666667</v>
      </c>
      <c r="AI2278" s="3">
        <v>13.883333333333001</v>
      </c>
      <c r="AJ2278" s="1" t="s">
        <v>3340</v>
      </c>
      <c r="AK2278" s="1" t="s">
        <v>17878</v>
      </c>
      <c r="AL2278" s="1"/>
      <c r="AM2278" s="1"/>
      <c r="AN2278" s="1"/>
      <c r="AO2278" s="1"/>
      <c r="AP2278" s="1"/>
      <c r="AQ2278" s="1"/>
      <c r="AR2278" s="1"/>
      <c r="AS2278" s="1"/>
      <c r="AT2278" s="3"/>
      <c r="AU2278" s="1"/>
      <c r="AV2278" s="1"/>
      <c r="AW2278" s="3"/>
      <c r="AX2278" s="1"/>
      <c r="AY2278" s="1"/>
      <c r="AZ2278" s="1"/>
      <c r="BA2278" s="1" t="s">
        <v>17879</v>
      </c>
      <c r="BB2278">
        <f t="shared" si="41"/>
        <v>4</v>
      </c>
      <c r="BC2278">
        <f t="shared" si="42"/>
        <v>2022</v>
      </c>
    </row>
    <row r="2279" spans="1:55" x14ac:dyDescent="0.25">
      <c r="A2279" s="1" t="s">
        <v>16848</v>
      </c>
      <c r="B2279" s="3">
        <v>11</v>
      </c>
      <c r="C2279" s="1" t="s">
        <v>16860</v>
      </c>
      <c r="D2279" s="3">
        <v>106007</v>
      </c>
      <c r="E2279" s="1" t="s">
        <v>63</v>
      </c>
      <c r="F2279" s="1" t="s">
        <v>17880</v>
      </c>
      <c r="G2279" s="1" t="s">
        <v>914</v>
      </c>
      <c r="H2279" s="1" t="s">
        <v>17881</v>
      </c>
      <c r="I2279" s="3">
        <v>1680625</v>
      </c>
      <c r="J2279" s="1" t="s">
        <v>67</v>
      </c>
      <c r="K2279" s="12"/>
      <c r="L2279" s="1" t="s">
        <v>16863</v>
      </c>
      <c r="M2279" s="1"/>
      <c r="N2279" s="1"/>
      <c r="O2279" s="1" t="s">
        <v>17882</v>
      </c>
      <c r="P2279" s="1" t="s">
        <v>70</v>
      </c>
      <c r="Q2279" s="1" t="s">
        <v>70</v>
      </c>
      <c r="R2279" s="1" t="s">
        <v>914</v>
      </c>
      <c r="S2279" s="1" t="s">
        <v>17883</v>
      </c>
      <c r="T2279" s="1" t="s">
        <v>17884</v>
      </c>
      <c r="U2279" s="1" t="s">
        <v>16867</v>
      </c>
      <c r="V2279" s="1" t="s">
        <v>74</v>
      </c>
      <c r="W2279" s="1" t="s">
        <v>17176</v>
      </c>
      <c r="X2279" s="1" t="s">
        <v>914</v>
      </c>
      <c r="Y2279" s="1" t="s">
        <v>2131</v>
      </c>
      <c r="Z2279" s="1" t="s">
        <v>914</v>
      </c>
      <c r="AA2279" s="1" t="s">
        <v>17885</v>
      </c>
      <c r="AB2279" s="3">
        <v>1</v>
      </c>
      <c r="AC2279" s="3">
        <v>1</v>
      </c>
      <c r="AD2279" s="3">
        <v>1</v>
      </c>
      <c r="AE2279" s="3">
        <v>1</v>
      </c>
      <c r="AF2279" s="3">
        <v>0</v>
      </c>
      <c r="AG2279" s="3">
        <v>0</v>
      </c>
      <c r="AH2279" s="3">
        <v>40.35</v>
      </c>
      <c r="AI2279" s="3">
        <v>5.5666666666670004</v>
      </c>
      <c r="AJ2279" s="1" t="s">
        <v>914</v>
      </c>
      <c r="AK2279" s="1" t="s">
        <v>17886</v>
      </c>
      <c r="AL2279" s="1"/>
      <c r="AM2279" s="1"/>
      <c r="AN2279" s="1"/>
      <c r="AO2279" s="1"/>
      <c r="AP2279" s="1"/>
      <c r="AQ2279" s="1"/>
      <c r="AR2279" s="1"/>
      <c r="AS2279" s="1"/>
      <c r="AT2279" s="3"/>
      <c r="AU2279" s="1"/>
      <c r="AV2279" s="1"/>
      <c r="AW2279" s="3"/>
      <c r="AX2279" s="1"/>
      <c r="AY2279" s="1"/>
      <c r="AZ2279" s="1"/>
      <c r="BA2279" s="1"/>
      <c r="BB2279">
        <f t="shared" si="41"/>
        <v>4</v>
      </c>
      <c r="BC2279">
        <f t="shared" si="42"/>
        <v>2022</v>
      </c>
    </row>
    <row r="2280" spans="1:55" x14ac:dyDescent="0.25">
      <c r="A2280" s="1" t="s">
        <v>16848</v>
      </c>
      <c r="B2280" s="3">
        <v>11</v>
      </c>
      <c r="C2280" s="1" t="s">
        <v>16860</v>
      </c>
      <c r="D2280" s="3">
        <v>115796</v>
      </c>
      <c r="E2280" s="1" t="s">
        <v>63</v>
      </c>
      <c r="F2280" s="1" t="s">
        <v>199</v>
      </c>
      <c r="G2280" s="1" t="s">
        <v>924</v>
      </c>
      <c r="H2280" s="1" t="s">
        <v>17887</v>
      </c>
      <c r="I2280" s="3">
        <v>1682184</v>
      </c>
      <c r="J2280" s="1" t="s">
        <v>67</v>
      </c>
      <c r="K2280" s="12"/>
      <c r="L2280" s="1" t="s">
        <v>16863</v>
      </c>
      <c r="M2280" s="1"/>
      <c r="N2280" s="1"/>
      <c r="O2280" s="1" t="s">
        <v>17888</v>
      </c>
      <c r="P2280" s="1" t="s">
        <v>70</v>
      </c>
      <c r="Q2280" s="1" t="s">
        <v>70</v>
      </c>
      <c r="R2280" s="1" t="s">
        <v>924</v>
      </c>
      <c r="S2280" s="1" t="s">
        <v>17889</v>
      </c>
      <c r="T2280" s="1" t="s">
        <v>17890</v>
      </c>
      <c r="U2280" s="1" t="s">
        <v>16867</v>
      </c>
      <c r="V2280" s="1" t="s">
        <v>74</v>
      </c>
      <c r="W2280" s="1" t="s">
        <v>17176</v>
      </c>
      <c r="X2280" s="1" t="s">
        <v>924</v>
      </c>
      <c r="Y2280" s="1" t="s">
        <v>17891</v>
      </c>
      <c r="Z2280" s="1" t="s">
        <v>924</v>
      </c>
      <c r="AA2280" s="1" t="s">
        <v>17892</v>
      </c>
      <c r="AB2280" s="3">
        <v>1</v>
      </c>
      <c r="AC2280" s="3">
        <v>1</v>
      </c>
      <c r="AD2280" s="3">
        <v>1</v>
      </c>
      <c r="AE2280" s="3">
        <v>1</v>
      </c>
      <c r="AF2280" s="3">
        <v>0</v>
      </c>
      <c r="AG2280" s="3">
        <v>0</v>
      </c>
      <c r="AH2280" s="3">
        <v>27.933333333333</v>
      </c>
      <c r="AI2280" s="3">
        <v>3.2166666666669999</v>
      </c>
      <c r="AJ2280" s="1" t="s">
        <v>924</v>
      </c>
      <c r="AK2280" s="1" t="s">
        <v>17893</v>
      </c>
      <c r="AL2280" s="1"/>
      <c r="AM2280" s="1"/>
      <c r="AN2280" s="1"/>
      <c r="AO2280" s="1"/>
      <c r="AP2280" s="1"/>
      <c r="AQ2280" s="1"/>
      <c r="AR2280" s="1"/>
      <c r="AS2280" s="1"/>
      <c r="AT2280" s="3"/>
      <c r="AU2280" s="1"/>
      <c r="AV2280" s="1"/>
      <c r="AW2280" s="3"/>
      <c r="AX2280" s="1"/>
      <c r="AY2280" s="1"/>
      <c r="AZ2280" s="1"/>
      <c r="BA2280" s="1"/>
      <c r="BB2280">
        <f t="shared" si="41"/>
        <v>4</v>
      </c>
      <c r="BC2280">
        <f t="shared" si="42"/>
        <v>2022</v>
      </c>
    </row>
    <row r="2281" spans="1:55" x14ac:dyDescent="0.25">
      <c r="A2281" s="1" t="s">
        <v>16848</v>
      </c>
      <c r="B2281" s="3">
        <v>11</v>
      </c>
      <c r="C2281" s="1" t="s">
        <v>16860</v>
      </c>
      <c r="D2281" s="3">
        <v>119025</v>
      </c>
      <c r="E2281" s="1" t="s">
        <v>91</v>
      </c>
      <c r="F2281" s="1" t="s">
        <v>199</v>
      </c>
      <c r="G2281" s="1" t="s">
        <v>924</v>
      </c>
      <c r="H2281" s="1" t="s">
        <v>17894</v>
      </c>
      <c r="I2281" s="3">
        <v>119025</v>
      </c>
      <c r="J2281" s="1" t="s">
        <v>67</v>
      </c>
      <c r="K2281" s="12"/>
      <c r="L2281" s="1" t="s">
        <v>16863</v>
      </c>
      <c r="M2281" s="1"/>
      <c r="N2281" s="1"/>
      <c r="O2281" s="1" t="s">
        <v>17895</v>
      </c>
      <c r="P2281" s="1" t="s">
        <v>70</v>
      </c>
      <c r="Q2281" s="1" t="s">
        <v>70</v>
      </c>
      <c r="R2281" s="1" t="s">
        <v>924</v>
      </c>
      <c r="S2281" s="1" t="s">
        <v>17896</v>
      </c>
      <c r="T2281" s="1" t="s">
        <v>17897</v>
      </c>
      <c r="U2281" s="1" t="s">
        <v>16867</v>
      </c>
      <c r="V2281" s="1" t="s">
        <v>74</v>
      </c>
      <c r="W2281" s="1" t="s">
        <v>17442</v>
      </c>
      <c r="X2281" s="1" t="s">
        <v>924</v>
      </c>
      <c r="Y2281" s="1" t="s">
        <v>5271</v>
      </c>
      <c r="Z2281" s="1" t="s">
        <v>924</v>
      </c>
      <c r="AA2281" s="1" t="s">
        <v>17898</v>
      </c>
      <c r="AB2281" s="3">
        <v>1</v>
      </c>
      <c r="AC2281" s="3">
        <v>1</v>
      </c>
      <c r="AD2281" s="3">
        <v>1</v>
      </c>
      <c r="AE2281" s="3">
        <v>1</v>
      </c>
      <c r="AF2281" s="3">
        <v>0</v>
      </c>
      <c r="AG2281" s="3">
        <v>0</v>
      </c>
      <c r="AH2281" s="3">
        <v>42.533333333332997</v>
      </c>
      <c r="AI2281" s="3">
        <v>3.3833333333329998</v>
      </c>
      <c r="AJ2281" s="1" t="s">
        <v>924</v>
      </c>
      <c r="AK2281" s="1" t="s">
        <v>17899</v>
      </c>
      <c r="AL2281" s="1"/>
      <c r="AM2281" s="1"/>
      <c r="AN2281" s="1"/>
      <c r="AO2281" s="1"/>
      <c r="AP2281" s="1"/>
      <c r="AQ2281" s="1"/>
      <c r="AR2281" s="1"/>
      <c r="AS2281" s="1"/>
      <c r="AT2281" s="3"/>
      <c r="AU2281" s="1"/>
      <c r="AV2281" s="1"/>
      <c r="AW2281" s="3"/>
      <c r="AX2281" s="1"/>
      <c r="AY2281" s="1"/>
      <c r="AZ2281" s="1"/>
      <c r="BA2281" s="1" t="s">
        <v>17900</v>
      </c>
      <c r="BB2281">
        <f t="shared" si="41"/>
        <v>4</v>
      </c>
      <c r="BC2281">
        <f t="shared" si="42"/>
        <v>2022</v>
      </c>
    </row>
    <row r="2282" spans="1:55" x14ac:dyDescent="0.25">
      <c r="A2282" s="1" t="s">
        <v>16848</v>
      </c>
      <c r="B2282" s="3">
        <v>48</v>
      </c>
      <c r="C2282" s="1" t="s">
        <v>16889</v>
      </c>
      <c r="D2282" s="3">
        <v>119193</v>
      </c>
      <c r="E2282" s="1" t="s">
        <v>63</v>
      </c>
      <c r="F2282" s="1" t="s">
        <v>17901</v>
      </c>
      <c r="G2282" s="1" t="s">
        <v>924</v>
      </c>
      <c r="H2282" s="1" t="s">
        <v>17902</v>
      </c>
      <c r="I2282" s="3">
        <v>1683044</v>
      </c>
      <c r="J2282" s="1" t="s">
        <v>67</v>
      </c>
      <c r="K2282" s="12"/>
      <c r="L2282" s="1" t="s">
        <v>16947</v>
      </c>
      <c r="M2282" s="1"/>
      <c r="N2282" s="1"/>
      <c r="O2282" s="1" t="s">
        <v>17903</v>
      </c>
      <c r="P2282" s="1" t="s">
        <v>70</v>
      </c>
      <c r="Q2282" s="1" t="s">
        <v>70</v>
      </c>
      <c r="R2282" s="1" t="s">
        <v>924</v>
      </c>
      <c r="S2282" s="1" t="s">
        <v>4744</v>
      </c>
      <c r="T2282" s="1" t="s">
        <v>17904</v>
      </c>
      <c r="U2282" s="1" t="s">
        <v>16951</v>
      </c>
      <c r="V2282" s="1" t="s">
        <v>74</v>
      </c>
      <c r="W2282" s="1" t="s">
        <v>16952</v>
      </c>
      <c r="X2282" s="1" t="s">
        <v>924</v>
      </c>
      <c r="Y2282" s="1" t="s">
        <v>3006</v>
      </c>
      <c r="Z2282" s="1" t="s">
        <v>924</v>
      </c>
      <c r="AA2282" s="1" t="s">
        <v>17905</v>
      </c>
      <c r="AB2282" s="3">
        <v>1</v>
      </c>
      <c r="AC2282" s="3">
        <v>1</v>
      </c>
      <c r="AD2282" s="3">
        <v>1</v>
      </c>
      <c r="AE2282" s="3">
        <v>1</v>
      </c>
      <c r="AF2282" s="3">
        <v>0</v>
      </c>
      <c r="AG2282" s="3">
        <v>0</v>
      </c>
      <c r="AH2282" s="3">
        <v>44.2</v>
      </c>
      <c r="AI2282" s="3">
        <v>5.2</v>
      </c>
      <c r="AJ2282" s="1" t="s">
        <v>924</v>
      </c>
      <c r="AK2282" s="1" t="s">
        <v>17906</v>
      </c>
      <c r="AL2282" s="1"/>
      <c r="AM2282" s="1"/>
      <c r="AN2282" s="1"/>
      <c r="AO2282" s="1"/>
      <c r="AP2282" s="1" t="s">
        <v>924</v>
      </c>
      <c r="AQ2282" s="1" t="s">
        <v>4535</v>
      </c>
      <c r="AR2282" s="1" t="s">
        <v>947</v>
      </c>
      <c r="AS2282" s="1" t="s">
        <v>17907</v>
      </c>
      <c r="AT2282" s="3"/>
      <c r="AU2282" s="1"/>
      <c r="AV2282" s="1"/>
      <c r="AW2282" s="3"/>
      <c r="AX2282" s="1"/>
      <c r="AY2282" s="1"/>
      <c r="AZ2282" s="1" t="s">
        <v>17908</v>
      </c>
      <c r="BA2282" s="1"/>
      <c r="BB2282">
        <f t="shared" si="41"/>
        <v>4</v>
      </c>
      <c r="BC2282">
        <f t="shared" si="42"/>
        <v>2022</v>
      </c>
    </row>
    <row r="2283" spans="1:55" x14ac:dyDescent="0.25">
      <c r="A2283" s="1" t="s">
        <v>16848</v>
      </c>
      <c r="B2283" s="3">
        <v>50</v>
      </c>
      <c r="C2283" s="1" t="s">
        <v>16849</v>
      </c>
      <c r="D2283" s="3">
        <v>119763</v>
      </c>
      <c r="E2283" s="1" t="s">
        <v>63</v>
      </c>
      <c r="F2283" s="1" t="s">
        <v>17909</v>
      </c>
      <c r="G2283" s="1" t="s">
        <v>924</v>
      </c>
      <c r="H2283" s="1" t="s">
        <v>17910</v>
      </c>
      <c r="I2283" s="3">
        <v>1683239</v>
      </c>
      <c r="J2283" s="1" t="s">
        <v>67</v>
      </c>
      <c r="K2283" s="12"/>
      <c r="L2283" s="1" t="s">
        <v>16852</v>
      </c>
      <c r="M2283" s="1"/>
      <c r="N2283" s="1"/>
      <c r="O2283" s="1" t="s">
        <v>17911</v>
      </c>
      <c r="P2283" s="1" t="s">
        <v>70</v>
      </c>
      <c r="Q2283" s="1" t="s">
        <v>70</v>
      </c>
      <c r="R2283" s="1" t="s">
        <v>924</v>
      </c>
      <c r="S2283" s="1" t="s">
        <v>17912</v>
      </c>
      <c r="T2283" s="1" t="s">
        <v>17913</v>
      </c>
      <c r="U2283" s="1" t="s">
        <v>16855</v>
      </c>
      <c r="V2283" s="1" t="s">
        <v>74</v>
      </c>
      <c r="W2283" s="1" t="s">
        <v>17207</v>
      </c>
      <c r="X2283" s="1" t="s">
        <v>924</v>
      </c>
      <c r="Y2283" s="1" t="s">
        <v>10821</v>
      </c>
      <c r="Z2283" s="1" t="s">
        <v>924</v>
      </c>
      <c r="AA2283" s="1" t="s">
        <v>17914</v>
      </c>
      <c r="AB2283" s="3">
        <v>1</v>
      </c>
      <c r="AC2283" s="3">
        <v>1</v>
      </c>
      <c r="AD2283" s="3">
        <v>1</v>
      </c>
      <c r="AE2283" s="3">
        <v>1</v>
      </c>
      <c r="AF2283" s="3">
        <v>0</v>
      </c>
      <c r="AG2283" s="3">
        <v>0</v>
      </c>
      <c r="AH2283" s="3">
        <v>5.15</v>
      </c>
      <c r="AI2283" s="3">
        <v>6.6833333333329996</v>
      </c>
      <c r="AJ2283" s="1" t="s">
        <v>924</v>
      </c>
      <c r="AK2283" s="1" t="s">
        <v>17915</v>
      </c>
      <c r="AL2283" s="1"/>
      <c r="AM2283" s="1"/>
      <c r="AN2283" s="1"/>
      <c r="AO2283" s="1"/>
      <c r="AP2283" s="1"/>
      <c r="AQ2283" s="1"/>
      <c r="AR2283" s="1"/>
      <c r="AS2283" s="1"/>
      <c r="AT2283" s="3"/>
      <c r="AU2283" s="1"/>
      <c r="AV2283" s="1"/>
      <c r="AW2283" s="3"/>
      <c r="AX2283" s="1"/>
      <c r="AY2283" s="1"/>
      <c r="AZ2283" s="1"/>
      <c r="BA2283" s="1"/>
      <c r="BB2283">
        <f t="shared" si="41"/>
        <v>4</v>
      </c>
      <c r="BC2283">
        <f t="shared" si="42"/>
        <v>2022</v>
      </c>
    </row>
    <row r="2284" spans="1:55" x14ac:dyDescent="0.25">
      <c r="A2284" s="1" t="s">
        <v>16848</v>
      </c>
      <c r="B2284" s="3">
        <v>11</v>
      </c>
      <c r="C2284" s="1" t="s">
        <v>16860</v>
      </c>
      <c r="D2284" s="3">
        <v>121261</v>
      </c>
      <c r="E2284" s="1" t="s">
        <v>63</v>
      </c>
      <c r="F2284" s="1" t="s">
        <v>17916</v>
      </c>
      <c r="G2284" s="1" t="s">
        <v>3376</v>
      </c>
      <c r="H2284" s="1" t="s">
        <v>17917</v>
      </c>
      <c r="I2284" s="3">
        <v>1684187</v>
      </c>
      <c r="J2284" s="1" t="s">
        <v>67</v>
      </c>
      <c r="K2284" s="12"/>
      <c r="L2284" s="1" t="s">
        <v>16874</v>
      </c>
      <c r="M2284" s="1"/>
      <c r="N2284" s="1"/>
      <c r="O2284" s="1" t="s">
        <v>17918</v>
      </c>
      <c r="P2284" s="1" t="s">
        <v>70</v>
      </c>
      <c r="Q2284" s="1" t="s">
        <v>70</v>
      </c>
      <c r="R2284" s="1" t="s">
        <v>3376</v>
      </c>
      <c r="S2284" s="1" t="s">
        <v>17919</v>
      </c>
      <c r="T2284" s="1" t="s">
        <v>17920</v>
      </c>
      <c r="U2284" s="1" t="s">
        <v>17105</v>
      </c>
      <c r="V2284" s="1" t="s">
        <v>74</v>
      </c>
      <c r="W2284" s="1" t="s">
        <v>17921</v>
      </c>
      <c r="X2284" s="1" t="s">
        <v>3376</v>
      </c>
      <c r="Y2284" s="1" t="s">
        <v>10367</v>
      </c>
      <c r="Z2284" s="1" t="s">
        <v>3376</v>
      </c>
      <c r="AA2284" s="1" t="s">
        <v>17922</v>
      </c>
      <c r="AB2284" s="3">
        <v>1</v>
      </c>
      <c r="AC2284" s="3">
        <v>1</v>
      </c>
      <c r="AD2284" s="3">
        <v>1</v>
      </c>
      <c r="AE2284" s="3">
        <v>1</v>
      </c>
      <c r="AF2284" s="3">
        <v>0</v>
      </c>
      <c r="AG2284" s="3">
        <v>0</v>
      </c>
      <c r="AH2284" s="3">
        <v>31.7</v>
      </c>
      <c r="AI2284" s="3">
        <v>4.083333333333</v>
      </c>
      <c r="AJ2284" s="1" t="s">
        <v>3376</v>
      </c>
      <c r="AK2284" s="1" t="s">
        <v>17923</v>
      </c>
      <c r="AL2284" s="1"/>
      <c r="AM2284" s="1"/>
      <c r="AN2284" s="1"/>
      <c r="AO2284" s="1"/>
      <c r="AP2284" s="1"/>
      <c r="AQ2284" s="1"/>
      <c r="AR2284" s="1"/>
      <c r="AS2284" s="1"/>
      <c r="AT2284" s="3"/>
      <c r="AU2284" s="1"/>
      <c r="AV2284" s="1"/>
      <c r="AW2284" s="3"/>
      <c r="AX2284" s="1"/>
      <c r="AY2284" s="1"/>
      <c r="AZ2284" s="1"/>
      <c r="BA2284" s="1"/>
      <c r="BB2284">
        <f t="shared" si="41"/>
        <v>4</v>
      </c>
      <c r="BC2284">
        <f t="shared" si="42"/>
        <v>2022</v>
      </c>
    </row>
    <row r="2285" spans="1:55" x14ac:dyDescent="0.25">
      <c r="A2285" s="1" t="s">
        <v>16848</v>
      </c>
      <c r="B2285" s="3">
        <v>11</v>
      </c>
      <c r="C2285" s="1" t="s">
        <v>16860</v>
      </c>
      <c r="D2285" s="3">
        <v>123085</v>
      </c>
      <c r="E2285" s="1" t="s">
        <v>63</v>
      </c>
      <c r="F2285" s="1" t="s">
        <v>17796</v>
      </c>
      <c r="G2285" s="1" t="s">
        <v>932</v>
      </c>
      <c r="H2285" s="1" t="s">
        <v>17924</v>
      </c>
      <c r="I2285" s="3">
        <v>1684243</v>
      </c>
      <c r="J2285" s="1" t="s">
        <v>67</v>
      </c>
      <c r="K2285" s="12"/>
      <c r="L2285" s="1" t="s">
        <v>17032</v>
      </c>
      <c r="M2285" s="1"/>
      <c r="N2285" s="1"/>
      <c r="O2285" s="1" t="s">
        <v>17925</v>
      </c>
      <c r="P2285" s="1" t="s">
        <v>70</v>
      </c>
      <c r="Q2285" s="1" t="s">
        <v>70</v>
      </c>
      <c r="R2285" s="1" t="s">
        <v>932</v>
      </c>
      <c r="S2285" s="1" t="s">
        <v>17926</v>
      </c>
      <c r="T2285" s="1" t="s">
        <v>17927</v>
      </c>
      <c r="U2285" s="1" t="s">
        <v>17270</v>
      </c>
      <c r="V2285" s="1" t="s">
        <v>74</v>
      </c>
      <c r="W2285" s="1" t="s">
        <v>17167</v>
      </c>
      <c r="X2285" s="1" t="s">
        <v>932</v>
      </c>
      <c r="Y2285" s="1" t="s">
        <v>17928</v>
      </c>
      <c r="Z2285" s="1" t="s">
        <v>932</v>
      </c>
      <c r="AA2285" s="1" t="s">
        <v>17929</v>
      </c>
      <c r="AB2285" s="3">
        <v>1</v>
      </c>
      <c r="AC2285" s="3">
        <v>1</v>
      </c>
      <c r="AD2285" s="3">
        <v>1</v>
      </c>
      <c r="AE2285" s="3">
        <v>1</v>
      </c>
      <c r="AF2285" s="3">
        <v>0</v>
      </c>
      <c r="AG2285" s="3">
        <v>0</v>
      </c>
      <c r="AH2285" s="3">
        <v>29.35</v>
      </c>
      <c r="AI2285" s="3">
        <v>4.6166666666670002</v>
      </c>
      <c r="AJ2285" s="1" t="s">
        <v>932</v>
      </c>
      <c r="AK2285" s="1" t="s">
        <v>17930</v>
      </c>
      <c r="AL2285" s="1"/>
      <c r="AM2285" s="1"/>
      <c r="AN2285" s="1"/>
      <c r="AO2285" s="1"/>
      <c r="AP2285" s="1"/>
      <c r="AQ2285" s="1"/>
      <c r="AR2285" s="1"/>
      <c r="AS2285" s="1"/>
      <c r="AT2285" s="3"/>
      <c r="AU2285" s="1"/>
      <c r="AV2285" s="1"/>
      <c r="AW2285" s="3"/>
      <c r="AX2285" s="1"/>
      <c r="AY2285" s="1"/>
      <c r="AZ2285" s="1" t="s">
        <v>17931</v>
      </c>
      <c r="BA2285" s="1"/>
      <c r="BB2285">
        <f t="shared" si="41"/>
        <v>4</v>
      </c>
      <c r="BC2285">
        <f t="shared" si="42"/>
        <v>2022</v>
      </c>
    </row>
    <row r="2286" spans="1:55" x14ac:dyDescent="0.25">
      <c r="A2286" s="1" t="s">
        <v>16848</v>
      </c>
      <c r="B2286" s="3">
        <v>48</v>
      </c>
      <c r="C2286" s="1" t="s">
        <v>16889</v>
      </c>
      <c r="D2286" s="3">
        <v>128414</v>
      </c>
      <c r="E2286" s="1" t="s">
        <v>63</v>
      </c>
      <c r="F2286" s="1" t="s">
        <v>17932</v>
      </c>
      <c r="G2286" s="1" t="s">
        <v>950</v>
      </c>
      <c r="H2286" s="1" t="s">
        <v>17933</v>
      </c>
      <c r="I2286" s="3">
        <v>1685189</v>
      </c>
      <c r="J2286" s="1" t="s">
        <v>67</v>
      </c>
      <c r="K2286" s="12"/>
      <c r="L2286" s="1" t="s">
        <v>16947</v>
      </c>
      <c r="M2286" s="1"/>
      <c r="N2286" s="1"/>
      <c r="O2286" s="1" t="s">
        <v>17934</v>
      </c>
      <c r="P2286" s="1" t="s">
        <v>70</v>
      </c>
      <c r="Q2286" s="1" t="s">
        <v>70</v>
      </c>
      <c r="R2286" s="1" t="s">
        <v>950</v>
      </c>
      <c r="S2286" s="1" t="s">
        <v>17935</v>
      </c>
      <c r="T2286" s="1" t="s">
        <v>17936</v>
      </c>
      <c r="U2286" s="1" t="s">
        <v>16951</v>
      </c>
      <c r="V2286" s="1" t="s">
        <v>74</v>
      </c>
      <c r="W2286" s="1" t="s">
        <v>16952</v>
      </c>
      <c r="X2286" s="1" t="s">
        <v>950</v>
      </c>
      <c r="Y2286" s="1" t="s">
        <v>7347</v>
      </c>
      <c r="Z2286" s="1" t="s">
        <v>950</v>
      </c>
      <c r="AA2286" s="1" t="s">
        <v>17937</v>
      </c>
      <c r="AB2286" s="3">
        <v>1</v>
      </c>
      <c r="AC2286" s="3">
        <v>1</v>
      </c>
      <c r="AD2286" s="3">
        <v>1</v>
      </c>
      <c r="AE2286" s="3">
        <v>1</v>
      </c>
      <c r="AF2286" s="3">
        <v>0</v>
      </c>
      <c r="AG2286" s="3">
        <v>0</v>
      </c>
      <c r="AH2286" s="3">
        <v>49.216666666667003</v>
      </c>
      <c r="AI2286" s="3">
        <v>2.9666666666669999</v>
      </c>
      <c r="AJ2286" s="1" t="s">
        <v>950</v>
      </c>
      <c r="AK2286" s="1" t="s">
        <v>17938</v>
      </c>
      <c r="AL2286" s="1"/>
      <c r="AM2286" s="1"/>
      <c r="AN2286" s="1"/>
      <c r="AO2286" s="1"/>
      <c r="AP2286" s="1"/>
      <c r="AQ2286" s="1"/>
      <c r="AR2286" s="1"/>
      <c r="AS2286" s="1"/>
      <c r="AT2286" s="3"/>
      <c r="AU2286" s="1"/>
      <c r="AV2286" s="1"/>
      <c r="AW2286" s="3"/>
      <c r="AX2286" s="1"/>
      <c r="AY2286" s="1"/>
      <c r="AZ2286" s="1" t="s">
        <v>17939</v>
      </c>
      <c r="BA2286" s="1"/>
      <c r="BB2286">
        <f t="shared" si="41"/>
        <v>4</v>
      </c>
      <c r="BC2286">
        <f t="shared" si="42"/>
        <v>2022</v>
      </c>
    </row>
    <row r="2287" spans="1:55" x14ac:dyDescent="0.25">
      <c r="A2287" s="1" t="s">
        <v>16848</v>
      </c>
      <c r="B2287" s="3">
        <v>48</v>
      </c>
      <c r="C2287" s="1" t="s">
        <v>16889</v>
      </c>
      <c r="D2287" s="3">
        <v>130390</v>
      </c>
      <c r="E2287" s="1" t="s">
        <v>91</v>
      </c>
      <c r="F2287" s="1" t="s">
        <v>17227</v>
      </c>
      <c r="G2287" s="1" t="s">
        <v>950</v>
      </c>
      <c r="H2287" s="1" t="s">
        <v>17940</v>
      </c>
      <c r="I2287" s="3">
        <v>130390</v>
      </c>
      <c r="J2287" s="1" t="s">
        <v>67</v>
      </c>
      <c r="K2287" s="12"/>
      <c r="L2287" s="1" t="s">
        <v>16947</v>
      </c>
      <c r="M2287" s="1"/>
      <c r="N2287" s="1"/>
      <c r="O2287" s="1" t="s">
        <v>17941</v>
      </c>
      <c r="P2287" s="1" t="s">
        <v>70</v>
      </c>
      <c r="Q2287" s="1" t="s">
        <v>70</v>
      </c>
      <c r="R2287" s="1" t="s">
        <v>950</v>
      </c>
      <c r="S2287" s="1" t="s">
        <v>4533</v>
      </c>
      <c r="T2287" s="1" t="s">
        <v>17942</v>
      </c>
      <c r="U2287" s="1" t="s">
        <v>6991</v>
      </c>
      <c r="V2287" s="1" t="s">
        <v>74</v>
      </c>
      <c r="W2287" s="1" t="s">
        <v>16952</v>
      </c>
      <c r="X2287" s="1" t="s">
        <v>950</v>
      </c>
      <c r="Y2287" s="1" t="s">
        <v>1975</v>
      </c>
      <c r="Z2287" s="1" t="s">
        <v>950</v>
      </c>
      <c r="AA2287" s="1" t="s">
        <v>17943</v>
      </c>
      <c r="AB2287" s="3">
        <v>1</v>
      </c>
      <c r="AC2287" s="3">
        <v>1</v>
      </c>
      <c r="AD2287" s="3">
        <v>1</v>
      </c>
      <c r="AE2287" s="3">
        <v>1</v>
      </c>
      <c r="AF2287" s="3">
        <v>0</v>
      </c>
      <c r="AG2287" s="3">
        <v>0</v>
      </c>
      <c r="AH2287" s="3">
        <v>53.3</v>
      </c>
      <c r="AI2287" s="3">
        <v>6.05</v>
      </c>
      <c r="AJ2287" s="1" t="s">
        <v>950</v>
      </c>
      <c r="AK2287" s="1" t="s">
        <v>17944</v>
      </c>
      <c r="AL2287" s="1"/>
      <c r="AM2287" s="1"/>
      <c r="AN2287" s="1"/>
      <c r="AO2287" s="1"/>
      <c r="AP2287" s="1"/>
      <c r="AQ2287" s="1"/>
      <c r="AR2287" s="1"/>
      <c r="AS2287" s="1"/>
      <c r="AT2287" s="3"/>
      <c r="AU2287" s="1"/>
      <c r="AV2287" s="1"/>
      <c r="AW2287" s="3"/>
      <c r="AX2287" s="1"/>
      <c r="AY2287" s="1"/>
      <c r="AZ2287" s="1"/>
      <c r="BA2287" s="1" t="s">
        <v>17945</v>
      </c>
      <c r="BB2287">
        <f t="shared" si="41"/>
        <v>4</v>
      </c>
      <c r="BC2287">
        <f t="shared" si="42"/>
        <v>2022</v>
      </c>
    </row>
    <row r="2288" spans="1:55" x14ac:dyDescent="0.25">
      <c r="A2288" s="1" t="s">
        <v>16848</v>
      </c>
      <c r="B2288" s="3">
        <v>48</v>
      </c>
      <c r="C2288" s="1" t="s">
        <v>16889</v>
      </c>
      <c r="D2288" s="3">
        <v>130860</v>
      </c>
      <c r="E2288" s="1" t="s">
        <v>63</v>
      </c>
      <c r="F2288" s="1" t="s">
        <v>17946</v>
      </c>
      <c r="G2288" s="1" t="s">
        <v>950</v>
      </c>
      <c r="H2288" s="1" t="s">
        <v>17947</v>
      </c>
      <c r="I2288" s="3">
        <v>1685423</v>
      </c>
      <c r="J2288" s="1" t="s">
        <v>67</v>
      </c>
      <c r="K2288" s="12"/>
      <c r="L2288" s="1" t="s">
        <v>16947</v>
      </c>
      <c r="M2288" s="1"/>
      <c r="N2288" s="1"/>
      <c r="O2288" s="1" t="s">
        <v>17948</v>
      </c>
      <c r="P2288" s="1" t="s">
        <v>70</v>
      </c>
      <c r="Q2288" s="1" t="s">
        <v>234</v>
      </c>
      <c r="R2288" s="1"/>
      <c r="S2288" s="1"/>
      <c r="T2288" s="1" t="s">
        <v>17949</v>
      </c>
      <c r="U2288" s="1" t="s">
        <v>17950</v>
      </c>
      <c r="V2288" s="1" t="s">
        <v>74</v>
      </c>
      <c r="W2288" s="1" t="s">
        <v>16952</v>
      </c>
      <c r="X2288" s="1" t="s">
        <v>950</v>
      </c>
      <c r="Y2288" s="1" t="s">
        <v>9610</v>
      </c>
      <c r="Z2288" s="1" t="s">
        <v>950</v>
      </c>
      <c r="AA2288" s="1" t="s">
        <v>17951</v>
      </c>
      <c r="AB2288" s="3">
        <v>1</v>
      </c>
      <c r="AC2288" s="3">
        <v>1</v>
      </c>
      <c r="AD2288" s="3">
        <v>0</v>
      </c>
      <c r="AE2288" s="3">
        <v>0</v>
      </c>
      <c r="AF2288" s="3">
        <v>0</v>
      </c>
      <c r="AG2288" s="3">
        <v>0</v>
      </c>
      <c r="AH2288" s="3">
        <v>38.783333333332997</v>
      </c>
      <c r="AI2288" s="3"/>
      <c r="AJ2288" s="1" t="s">
        <v>950</v>
      </c>
      <c r="AK2288" s="1" t="s">
        <v>1010</v>
      </c>
      <c r="AL2288" s="1"/>
      <c r="AM2288" s="1"/>
      <c r="AN2288" s="1"/>
      <c r="AO2288" s="1"/>
      <c r="AP2288" s="1"/>
      <c r="AQ2288" s="1"/>
      <c r="AR2288" s="1"/>
      <c r="AS2288" s="1"/>
      <c r="AT2288" s="3"/>
      <c r="AU2288" s="1"/>
      <c r="AV2288" s="1"/>
      <c r="AW2288" s="3"/>
      <c r="AX2288" s="1"/>
      <c r="AY2288" s="1"/>
      <c r="AZ2288" s="1"/>
      <c r="BA2288" s="1"/>
      <c r="BB2288">
        <f t="shared" si="41"/>
        <v>4</v>
      </c>
      <c r="BC2288">
        <f t="shared" si="42"/>
        <v>2022</v>
      </c>
    </row>
    <row r="2289" spans="1:55" x14ac:dyDescent="0.25">
      <c r="A2289" s="1" t="s">
        <v>16848</v>
      </c>
      <c r="B2289" s="3">
        <v>48</v>
      </c>
      <c r="C2289" s="1" t="s">
        <v>16889</v>
      </c>
      <c r="D2289" s="3">
        <v>135771</v>
      </c>
      <c r="E2289" s="1" t="s">
        <v>63</v>
      </c>
      <c r="F2289" s="1" t="s">
        <v>17952</v>
      </c>
      <c r="G2289" s="1" t="s">
        <v>6179</v>
      </c>
      <c r="H2289" s="1" t="s">
        <v>17953</v>
      </c>
      <c r="I2289" s="3">
        <v>1685897</v>
      </c>
      <c r="J2289" s="1" t="s">
        <v>67</v>
      </c>
      <c r="K2289" s="12"/>
      <c r="L2289" s="1" t="s">
        <v>16947</v>
      </c>
      <c r="M2289" s="1"/>
      <c r="N2289" s="1"/>
      <c r="O2289" s="1" t="s">
        <v>17954</v>
      </c>
      <c r="P2289" s="1" t="s">
        <v>70</v>
      </c>
      <c r="Q2289" s="1" t="s">
        <v>70</v>
      </c>
      <c r="R2289" s="1" t="s">
        <v>6179</v>
      </c>
      <c r="S2289" s="1" t="s">
        <v>17955</v>
      </c>
      <c r="T2289" s="1" t="s">
        <v>17956</v>
      </c>
      <c r="U2289" s="1" t="s">
        <v>16951</v>
      </c>
      <c r="V2289" s="1" t="s">
        <v>74</v>
      </c>
      <c r="W2289" s="1" t="s">
        <v>17151</v>
      </c>
      <c r="X2289" s="1" t="s">
        <v>6179</v>
      </c>
      <c r="Y2289" s="1" t="s">
        <v>9212</v>
      </c>
      <c r="Z2289" s="1" t="s">
        <v>6179</v>
      </c>
      <c r="AA2289" s="1" t="s">
        <v>17957</v>
      </c>
      <c r="AB2289" s="3">
        <v>1</v>
      </c>
      <c r="AC2289" s="3">
        <v>1</v>
      </c>
      <c r="AD2289" s="3">
        <v>1</v>
      </c>
      <c r="AE2289" s="3">
        <v>1</v>
      </c>
      <c r="AF2289" s="3">
        <v>0</v>
      </c>
      <c r="AG2289" s="3">
        <v>0</v>
      </c>
      <c r="AH2289" s="3">
        <v>33.35</v>
      </c>
      <c r="AI2289" s="3">
        <v>3.6</v>
      </c>
      <c r="AJ2289" s="1" t="s">
        <v>6179</v>
      </c>
      <c r="AK2289" s="1" t="s">
        <v>16593</v>
      </c>
      <c r="AL2289" s="1"/>
      <c r="AM2289" s="1"/>
      <c r="AN2289" s="1"/>
      <c r="AO2289" s="1"/>
      <c r="AP2289" s="1"/>
      <c r="AQ2289" s="1"/>
      <c r="AR2289" s="1"/>
      <c r="AS2289" s="1"/>
      <c r="AT2289" s="3"/>
      <c r="AU2289" s="1"/>
      <c r="AV2289" s="1"/>
      <c r="AW2289" s="3"/>
      <c r="AX2289" s="1"/>
      <c r="AY2289" s="1"/>
      <c r="AZ2289" s="1" t="s">
        <v>17958</v>
      </c>
      <c r="BA2289" s="1"/>
      <c r="BB2289">
        <f t="shared" si="41"/>
        <v>5</v>
      </c>
      <c r="BC2289">
        <f t="shared" si="42"/>
        <v>2022</v>
      </c>
    </row>
    <row r="2290" spans="1:55" x14ac:dyDescent="0.25">
      <c r="A2290" s="1" t="s">
        <v>16848</v>
      </c>
      <c r="B2290" s="3">
        <v>11</v>
      </c>
      <c r="C2290" s="1" t="s">
        <v>16860</v>
      </c>
      <c r="D2290" s="3">
        <v>136305</v>
      </c>
      <c r="E2290" s="1" t="s">
        <v>91</v>
      </c>
      <c r="F2290" s="1" t="s">
        <v>17959</v>
      </c>
      <c r="G2290" s="1" t="s">
        <v>6179</v>
      </c>
      <c r="H2290" s="1" t="s">
        <v>17960</v>
      </c>
      <c r="I2290" s="3">
        <v>136305</v>
      </c>
      <c r="J2290" s="1" t="s">
        <v>67</v>
      </c>
      <c r="K2290" s="12"/>
      <c r="L2290" s="1" t="s">
        <v>16863</v>
      </c>
      <c r="M2290" s="1"/>
      <c r="N2290" s="1"/>
      <c r="O2290" s="1" t="s">
        <v>17961</v>
      </c>
      <c r="P2290" s="1" t="s">
        <v>70</v>
      </c>
      <c r="Q2290" s="1" t="s">
        <v>70</v>
      </c>
      <c r="R2290" s="1" t="s">
        <v>6179</v>
      </c>
      <c r="S2290" s="1" t="s">
        <v>17962</v>
      </c>
      <c r="T2290" s="1" t="s">
        <v>17963</v>
      </c>
      <c r="U2290" s="1" t="s">
        <v>17036</v>
      </c>
      <c r="V2290" s="1" t="s">
        <v>74</v>
      </c>
      <c r="W2290" s="1" t="s">
        <v>17159</v>
      </c>
      <c r="X2290" s="1" t="s">
        <v>6179</v>
      </c>
      <c r="Y2290" s="1" t="s">
        <v>7209</v>
      </c>
      <c r="Z2290" s="1" t="s">
        <v>6179</v>
      </c>
      <c r="AA2290" s="1" t="s">
        <v>17964</v>
      </c>
      <c r="AB2290" s="3">
        <v>1</v>
      </c>
      <c r="AC2290" s="3">
        <v>1</v>
      </c>
      <c r="AD2290" s="3">
        <v>1</v>
      </c>
      <c r="AE2290" s="3">
        <v>1</v>
      </c>
      <c r="AF2290" s="3">
        <v>0</v>
      </c>
      <c r="AG2290" s="3">
        <v>0</v>
      </c>
      <c r="AH2290" s="3">
        <v>31.6</v>
      </c>
      <c r="AI2290" s="3">
        <v>2.7833333333330001</v>
      </c>
      <c r="AJ2290" s="1" t="s">
        <v>6179</v>
      </c>
      <c r="AK2290" s="1" t="s">
        <v>17965</v>
      </c>
      <c r="AL2290" s="1"/>
      <c r="AM2290" s="1"/>
      <c r="AN2290" s="1"/>
      <c r="AO2290" s="1"/>
      <c r="AP2290" s="1"/>
      <c r="AQ2290" s="1"/>
      <c r="AR2290" s="1"/>
      <c r="AS2290" s="1"/>
      <c r="AT2290" s="3"/>
      <c r="AU2290" s="1"/>
      <c r="AV2290" s="1"/>
      <c r="AW2290" s="3"/>
      <c r="AX2290" s="1"/>
      <c r="AY2290" s="1"/>
      <c r="AZ2290" s="1"/>
      <c r="BA2290" s="1"/>
      <c r="BB2290">
        <f t="shared" si="41"/>
        <v>5</v>
      </c>
      <c r="BC2290">
        <f t="shared" si="42"/>
        <v>2022</v>
      </c>
    </row>
    <row r="2291" spans="1:55" x14ac:dyDescent="0.25">
      <c r="A2291" s="1" t="s">
        <v>16848</v>
      </c>
      <c r="B2291" s="3">
        <v>48</v>
      </c>
      <c r="C2291" s="1" t="s">
        <v>16889</v>
      </c>
      <c r="D2291" s="3">
        <v>140792</v>
      </c>
      <c r="E2291" s="1" t="s">
        <v>63</v>
      </c>
      <c r="F2291" s="1" t="s">
        <v>17966</v>
      </c>
      <c r="G2291" s="1" t="s">
        <v>965</v>
      </c>
      <c r="H2291" s="1" t="s">
        <v>17967</v>
      </c>
      <c r="I2291" s="3">
        <v>1686722</v>
      </c>
      <c r="J2291" s="1" t="s">
        <v>67</v>
      </c>
      <c r="K2291" s="12"/>
      <c r="L2291" s="1" t="s">
        <v>16947</v>
      </c>
      <c r="M2291" s="1"/>
      <c r="N2291" s="1"/>
      <c r="O2291" s="1" t="s">
        <v>17968</v>
      </c>
      <c r="P2291" s="1" t="s">
        <v>70</v>
      </c>
      <c r="Q2291" s="1" t="s">
        <v>70</v>
      </c>
      <c r="R2291" s="1" t="s">
        <v>965</v>
      </c>
      <c r="S2291" s="1" t="s">
        <v>17969</v>
      </c>
      <c r="T2291" s="1" t="s">
        <v>17970</v>
      </c>
      <c r="U2291" s="1" t="s">
        <v>16951</v>
      </c>
      <c r="V2291" s="1" t="s">
        <v>74</v>
      </c>
      <c r="W2291" s="1" t="s">
        <v>17151</v>
      </c>
      <c r="X2291" s="1" t="s">
        <v>965</v>
      </c>
      <c r="Y2291" s="1" t="s">
        <v>927</v>
      </c>
      <c r="Z2291" s="1" t="s">
        <v>965</v>
      </c>
      <c r="AA2291" s="1" t="s">
        <v>17971</v>
      </c>
      <c r="AB2291" s="3">
        <v>1</v>
      </c>
      <c r="AC2291" s="3">
        <v>1</v>
      </c>
      <c r="AD2291" s="3">
        <v>1</v>
      </c>
      <c r="AE2291" s="3">
        <v>1</v>
      </c>
      <c r="AF2291" s="3">
        <v>0</v>
      </c>
      <c r="AG2291" s="3">
        <v>0</v>
      </c>
      <c r="AH2291" s="3">
        <v>14</v>
      </c>
      <c r="AI2291" s="3">
        <v>5.9833333333330003</v>
      </c>
      <c r="AJ2291" s="1" t="s">
        <v>965</v>
      </c>
      <c r="AK2291" s="1" t="s">
        <v>17972</v>
      </c>
      <c r="AL2291" s="1"/>
      <c r="AM2291" s="1"/>
      <c r="AN2291" s="1"/>
      <c r="AO2291" s="1"/>
      <c r="AP2291" s="1"/>
      <c r="AQ2291" s="1"/>
      <c r="AR2291" s="1"/>
      <c r="AS2291" s="1"/>
      <c r="AT2291" s="3"/>
      <c r="AU2291" s="1"/>
      <c r="AV2291" s="1"/>
      <c r="AW2291" s="3"/>
      <c r="AX2291" s="1"/>
      <c r="AY2291" s="1"/>
      <c r="AZ2291" s="1" t="s">
        <v>17973</v>
      </c>
      <c r="BA2291" s="1"/>
      <c r="BB2291">
        <f t="shared" si="41"/>
        <v>5</v>
      </c>
      <c r="BC2291">
        <f t="shared" si="42"/>
        <v>2022</v>
      </c>
    </row>
    <row r="2292" spans="1:55" x14ac:dyDescent="0.25">
      <c r="A2292" s="1" t="s">
        <v>16848</v>
      </c>
      <c r="B2292" s="3">
        <v>48</v>
      </c>
      <c r="C2292" s="1" t="s">
        <v>16889</v>
      </c>
      <c r="D2292" s="3">
        <v>141427</v>
      </c>
      <c r="E2292" s="1" t="s">
        <v>63</v>
      </c>
      <c r="F2292" s="1" t="s">
        <v>17974</v>
      </c>
      <c r="G2292" s="1" t="s">
        <v>965</v>
      </c>
      <c r="H2292" s="1" t="s">
        <v>17975</v>
      </c>
      <c r="I2292" s="3">
        <v>1686788</v>
      </c>
      <c r="J2292" s="1" t="s">
        <v>67</v>
      </c>
      <c r="K2292" s="12"/>
      <c r="L2292" s="1" t="s">
        <v>16965</v>
      </c>
      <c r="M2292" s="1"/>
      <c r="N2292" s="1"/>
      <c r="O2292" s="1" t="s">
        <v>17976</v>
      </c>
      <c r="P2292" s="1" t="s">
        <v>70</v>
      </c>
      <c r="Q2292" s="1" t="s">
        <v>70</v>
      </c>
      <c r="R2292" s="1" t="s">
        <v>965</v>
      </c>
      <c r="S2292" s="1" t="s">
        <v>17977</v>
      </c>
      <c r="T2292" s="1" t="s">
        <v>17978</v>
      </c>
      <c r="U2292" s="1" t="s">
        <v>17411</v>
      </c>
      <c r="V2292" s="1" t="s">
        <v>74</v>
      </c>
      <c r="W2292" s="1" t="s">
        <v>17151</v>
      </c>
      <c r="X2292" s="1" t="s">
        <v>965</v>
      </c>
      <c r="Y2292" s="1" t="s">
        <v>11753</v>
      </c>
      <c r="Z2292" s="1" t="s">
        <v>965</v>
      </c>
      <c r="AA2292" s="1" t="s">
        <v>17979</v>
      </c>
      <c r="AB2292" s="3">
        <v>1</v>
      </c>
      <c r="AC2292" s="3">
        <v>1</v>
      </c>
      <c r="AD2292" s="3">
        <v>1</v>
      </c>
      <c r="AE2292" s="3">
        <v>1</v>
      </c>
      <c r="AF2292" s="3">
        <v>0</v>
      </c>
      <c r="AG2292" s="3">
        <v>0</v>
      </c>
      <c r="AH2292" s="3">
        <v>22.3</v>
      </c>
      <c r="AI2292" s="3">
        <v>2.333333333333</v>
      </c>
      <c r="AJ2292" s="1" t="s">
        <v>965</v>
      </c>
      <c r="AK2292" s="1" t="s">
        <v>17980</v>
      </c>
      <c r="AL2292" s="1"/>
      <c r="AM2292" s="1"/>
      <c r="AN2292" s="1"/>
      <c r="AO2292" s="1"/>
      <c r="AP2292" s="1"/>
      <c r="AQ2292" s="1"/>
      <c r="AR2292" s="1"/>
      <c r="AS2292" s="1"/>
      <c r="AT2292" s="3"/>
      <c r="AU2292" s="1"/>
      <c r="AV2292" s="1"/>
      <c r="AW2292" s="3"/>
      <c r="AX2292" s="1"/>
      <c r="AY2292" s="1"/>
      <c r="AZ2292" s="1"/>
      <c r="BA2292" s="1"/>
      <c r="BB2292">
        <f t="shared" si="41"/>
        <v>5</v>
      </c>
      <c r="BC2292">
        <f t="shared" si="42"/>
        <v>2022</v>
      </c>
    </row>
    <row r="2293" spans="1:55" x14ac:dyDescent="0.25">
      <c r="A2293" s="1" t="s">
        <v>16848</v>
      </c>
      <c r="B2293" s="3">
        <v>11</v>
      </c>
      <c r="C2293" s="1" t="s">
        <v>16860</v>
      </c>
      <c r="D2293" s="3">
        <v>143312</v>
      </c>
      <c r="E2293" s="1" t="s">
        <v>63</v>
      </c>
      <c r="F2293" s="1" t="s">
        <v>1332</v>
      </c>
      <c r="G2293" s="1" t="s">
        <v>983</v>
      </c>
      <c r="H2293" s="1" t="s">
        <v>17981</v>
      </c>
      <c r="I2293" s="3">
        <v>1686835</v>
      </c>
      <c r="J2293" s="1" t="s">
        <v>67</v>
      </c>
      <c r="K2293" s="12"/>
      <c r="L2293" s="1" t="s">
        <v>17982</v>
      </c>
      <c r="M2293" s="1"/>
      <c r="N2293" s="1"/>
      <c r="O2293" s="1" t="s">
        <v>17983</v>
      </c>
      <c r="P2293" s="1" t="s">
        <v>70</v>
      </c>
      <c r="Q2293" s="1" t="s">
        <v>70</v>
      </c>
      <c r="R2293" s="1" t="s">
        <v>983</v>
      </c>
      <c r="S2293" s="1" t="s">
        <v>17984</v>
      </c>
      <c r="T2293" s="1" t="s">
        <v>17985</v>
      </c>
      <c r="U2293" s="1" t="s">
        <v>14759</v>
      </c>
      <c r="V2293" s="1" t="s">
        <v>74</v>
      </c>
      <c r="W2293" s="1" t="s">
        <v>17986</v>
      </c>
      <c r="X2293" s="1" t="s">
        <v>983</v>
      </c>
      <c r="Y2293" s="1" t="s">
        <v>11809</v>
      </c>
      <c r="Z2293" s="1" t="s">
        <v>983</v>
      </c>
      <c r="AA2293" s="1" t="s">
        <v>17987</v>
      </c>
      <c r="AB2293" s="3">
        <v>1</v>
      </c>
      <c r="AC2293" s="3">
        <v>1</v>
      </c>
      <c r="AD2293" s="3">
        <v>1</v>
      </c>
      <c r="AE2293" s="3">
        <v>1</v>
      </c>
      <c r="AF2293" s="3">
        <v>0</v>
      </c>
      <c r="AG2293" s="3">
        <v>0</v>
      </c>
      <c r="AH2293" s="3">
        <v>41.2</v>
      </c>
      <c r="AI2293" s="3">
        <v>10.133333333333001</v>
      </c>
      <c r="AJ2293" s="1" t="s">
        <v>983</v>
      </c>
      <c r="AK2293" s="1" t="s">
        <v>17988</v>
      </c>
      <c r="AL2293" s="1"/>
      <c r="AM2293" s="1"/>
      <c r="AN2293" s="1"/>
      <c r="AO2293" s="1"/>
      <c r="AP2293" s="1"/>
      <c r="AQ2293" s="1"/>
      <c r="AR2293" s="1"/>
      <c r="AS2293" s="1"/>
      <c r="AT2293" s="3"/>
      <c r="AU2293" s="1"/>
      <c r="AV2293" s="1"/>
      <c r="AW2293" s="3"/>
      <c r="AX2293" s="1"/>
      <c r="AY2293" s="1"/>
      <c r="AZ2293" s="1" t="s">
        <v>17989</v>
      </c>
      <c r="BA2293" s="1"/>
      <c r="BB2293">
        <f t="shared" si="41"/>
        <v>5</v>
      </c>
      <c r="BC2293">
        <f t="shared" si="42"/>
        <v>2022</v>
      </c>
    </row>
    <row r="2294" spans="1:55" x14ac:dyDescent="0.25">
      <c r="A2294" s="1" t="s">
        <v>16848</v>
      </c>
      <c r="B2294" s="3">
        <v>50</v>
      </c>
      <c r="C2294" s="1" t="s">
        <v>16849</v>
      </c>
      <c r="D2294" s="3">
        <v>151292</v>
      </c>
      <c r="E2294" s="1" t="s">
        <v>63</v>
      </c>
      <c r="F2294" s="1" t="s">
        <v>17990</v>
      </c>
      <c r="G2294" s="1" t="s">
        <v>1026</v>
      </c>
      <c r="H2294" s="1" t="s">
        <v>17991</v>
      </c>
      <c r="I2294" s="3">
        <v>1687881</v>
      </c>
      <c r="J2294" s="1" t="s">
        <v>67</v>
      </c>
      <c r="K2294" s="12"/>
      <c r="L2294" s="1" t="s">
        <v>16938</v>
      </c>
      <c r="M2294" s="1"/>
      <c r="N2294" s="1"/>
      <c r="O2294" s="1" t="s">
        <v>17992</v>
      </c>
      <c r="P2294" s="1" t="s">
        <v>70</v>
      </c>
      <c r="Q2294" s="1" t="s">
        <v>70</v>
      </c>
      <c r="R2294" s="1" t="s">
        <v>1026</v>
      </c>
      <c r="S2294" s="1" t="s">
        <v>17993</v>
      </c>
      <c r="T2294" s="1" t="s">
        <v>17994</v>
      </c>
      <c r="U2294" s="1" t="s">
        <v>16855</v>
      </c>
      <c r="V2294" s="1" t="s">
        <v>74</v>
      </c>
      <c r="W2294" s="1" t="s">
        <v>17047</v>
      </c>
      <c r="X2294" s="1" t="s">
        <v>1026</v>
      </c>
      <c r="Y2294" s="1" t="s">
        <v>17995</v>
      </c>
      <c r="Z2294" s="1" t="s">
        <v>1026</v>
      </c>
      <c r="AA2294" s="1" t="s">
        <v>17996</v>
      </c>
      <c r="AB2294" s="3">
        <v>1</v>
      </c>
      <c r="AC2294" s="3">
        <v>1</v>
      </c>
      <c r="AD2294" s="3">
        <v>1</v>
      </c>
      <c r="AE2294" s="3">
        <v>1</v>
      </c>
      <c r="AF2294" s="3">
        <v>0</v>
      </c>
      <c r="AG2294" s="3">
        <v>0</v>
      </c>
      <c r="AH2294" s="3">
        <v>28.833333333333002</v>
      </c>
      <c r="AI2294" s="3">
        <v>2.8833333333329998</v>
      </c>
      <c r="AJ2294" s="1" t="s">
        <v>1026</v>
      </c>
      <c r="AK2294" s="1" t="s">
        <v>17997</v>
      </c>
      <c r="AL2294" s="1"/>
      <c r="AM2294" s="1"/>
      <c r="AN2294" s="1"/>
      <c r="AO2294" s="1"/>
      <c r="AP2294" s="1"/>
      <c r="AQ2294" s="1"/>
      <c r="AR2294" s="1"/>
      <c r="AS2294" s="1"/>
      <c r="AT2294" s="3"/>
      <c r="AU2294" s="1"/>
      <c r="AV2294" s="1"/>
      <c r="AW2294" s="3"/>
      <c r="AX2294" s="1"/>
      <c r="AY2294" s="1"/>
      <c r="AZ2294" s="1"/>
      <c r="BA2294" s="1"/>
      <c r="BB2294">
        <f t="shared" si="41"/>
        <v>5</v>
      </c>
      <c r="BC2294">
        <f t="shared" si="42"/>
        <v>2022</v>
      </c>
    </row>
    <row r="2295" spans="1:55" x14ac:dyDescent="0.25">
      <c r="A2295" s="1" t="s">
        <v>16848</v>
      </c>
      <c r="B2295" s="3">
        <v>9</v>
      </c>
      <c r="C2295" s="1" t="s">
        <v>16926</v>
      </c>
      <c r="D2295" s="3">
        <v>151801</v>
      </c>
      <c r="E2295" s="1" t="s">
        <v>63</v>
      </c>
      <c r="F2295" s="1" t="s">
        <v>17998</v>
      </c>
      <c r="G2295" s="1" t="s">
        <v>1026</v>
      </c>
      <c r="H2295" s="1" t="s">
        <v>17999</v>
      </c>
      <c r="I2295" s="3">
        <v>1687915</v>
      </c>
      <c r="J2295" s="1" t="s">
        <v>67</v>
      </c>
      <c r="K2295" s="12"/>
      <c r="L2295" s="1" t="s">
        <v>17155</v>
      </c>
      <c r="M2295" s="1"/>
      <c r="N2295" s="1"/>
      <c r="O2295" s="1" t="s">
        <v>18000</v>
      </c>
      <c r="P2295" s="1" t="s">
        <v>70</v>
      </c>
      <c r="Q2295" s="1" t="s">
        <v>70</v>
      </c>
      <c r="R2295" s="1" t="s">
        <v>1026</v>
      </c>
      <c r="S2295" s="1" t="s">
        <v>18001</v>
      </c>
      <c r="T2295" s="1" t="s">
        <v>18002</v>
      </c>
      <c r="U2295" s="1" t="s">
        <v>16837</v>
      </c>
      <c r="V2295" s="1" t="s">
        <v>74</v>
      </c>
      <c r="W2295" s="1" t="s">
        <v>17159</v>
      </c>
      <c r="X2295" s="1" t="s">
        <v>1026</v>
      </c>
      <c r="Y2295" s="1" t="s">
        <v>18003</v>
      </c>
      <c r="Z2295" s="1" t="s">
        <v>1026</v>
      </c>
      <c r="AA2295" s="1" t="s">
        <v>18004</v>
      </c>
      <c r="AB2295" s="3">
        <v>1</v>
      </c>
      <c r="AC2295" s="3">
        <v>1</v>
      </c>
      <c r="AD2295" s="3">
        <v>1</v>
      </c>
      <c r="AE2295" s="3">
        <v>1</v>
      </c>
      <c r="AF2295" s="3">
        <v>0</v>
      </c>
      <c r="AG2295" s="3">
        <v>0</v>
      </c>
      <c r="AH2295" s="3">
        <v>44.133333333332999</v>
      </c>
      <c r="AI2295" s="3">
        <v>4.3833333333329998</v>
      </c>
      <c r="AJ2295" s="1" t="s">
        <v>1026</v>
      </c>
      <c r="AK2295" s="1" t="s">
        <v>18005</v>
      </c>
      <c r="AL2295" s="1"/>
      <c r="AM2295" s="1"/>
      <c r="AN2295" s="1"/>
      <c r="AO2295" s="1"/>
      <c r="AP2295" s="1"/>
      <c r="AQ2295" s="1"/>
      <c r="AR2295" s="1"/>
      <c r="AS2295" s="1"/>
      <c r="AT2295" s="3"/>
      <c r="AU2295" s="1"/>
      <c r="AV2295" s="1"/>
      <c r="AW2295" s="3"/>
      <c r="AX2295" s="1"/>
      <c r="AY2295" s="1"/>
      <c r="AZ2295" s="1"/>
      <c r="BA2295" s="1"/>
      <c r="BB2295">
        <f t="shared" si="41"/>
        <v>5</v>
      </c>
      <c r="BC2295">
        <f t="shared" si="42"/>
        <v>2022</v>
      </c>
    </row>
    <row r="2296" spans="1:55" x14ac:dyDescent="0.25">
      <c r="A2296" s="1" t="s">
        <v>16848</v>
      </c>
      <c r="B2296" s="3">
        <v>50</v>
      </c>
      <c r="C2296" s="1" t="s">
        <v>16849</v>
      </c>
      <c r="D2296" s="3">
        <v>159267</v>
      </c>
      <c r="E2296" s="1" t="s">
        <v>63</v>
      </c>
      <c r="F2296" s="1" t="s">
        <v>18006</v>
      </c>
      <c r="G2296" s="1" t="s">
        <v>1045</v>
      </c>
      <c r="H2296" s="1" t="s">
        <v>18007</v>
      </c>
      <c r="I2296" s="3">
        <v>1688899</v>
      </c>
      <c r="J2296" s="1" t="s">
        <v>67</v>
      </c>
      <c r="K2296" s="12"/>
      <c r="L2296" s="1" t="s">
        <v>16938</v>
      </c>
      <c r="M2296" s="1"/>
      <c r="N2296" s="1"/>
      <c r="O2296" s="1" t="s">
        <v>18008</v>
      </c>
      <c r="P2296" s="1" t="s">
        <v>70</v>
      </c>
      <c r="Q2296" s="1" t="s">
        <v>70</v>
      </c>
      <c r="R2296" s="1" t="s">
        <v>1045</v>
      </c>
      <c r="S2296" s="1" t="s">
        <v>18009</v>
      </c>
      <c r="T2296" s="1" t="s">
        <v>18010</v>
      </c>
      <c r="U2296" s="1" t="s">
        <v>17025</v>
      </c>
      <c r="V2296" s="1" t="s">
        <v>74</v>
      </c>
      <c r="W2296" s="1" t="s">
        <v>17026</v>
      </c>
      <c r="X2296" s="1" t="s">
        <v>1045</v>
      </c>
      <c r="Y2296" s="1" t="s">
        <v>154</v>
      </c>
      <c r="Z2296" s="1" t="s">
        <v>1045</v>
      </c>
      <c r="AA2296" s="1" t="s">
        <v>18011</v>
      </c>
      <c r="AB2296" s="3">
        <v>1</v>
      </c>
      <c r="AC2296" s="3">
        <v>1</v>
      </c>
      <c r="AD2296" s="3">
        <v>1</v>
      </c>
      <c r="AE2296" s="3">
        <v>1</v>
      </c>
      <c r="AF2296" s="3">
        <v>0</v>
      </c>
      <c r="AG2296" s="3">
        <v>0</v>
      </c>
      <c r="AH2296" s="3">
        <v>27.483333333333</v>
      </c>
      <c r="AI2296" s="3">
        <v>9.0500000000000007</v>
      </c>
      <c r="AJ2296" s="1" t="s">
        <v>1045</v>
      </c>
      <c r="AK2296" s="1" t="s">
        <v>18012</v>
      </c>
      <c r="AL2296" s="1"/>
      <c r="AM2296" s="1"/>
      <c r="AN2296" s="1"/>
      <c r="AO2296" s="1"/>
      <c r="AP2296" s="1"/>
      <c r="AQ2296" s="1"/>
      <c r="AR2296" s="1"/>
      <c r="AS2296" s="1"/>
      <c r="AT2296" s="3"/>
      <c r="AU2296" s="1"/>
      <c r="AV2296" s="1"/>
      <c r="AW2296" s="3"/>
      <c r="AX2296" s="1"/>
      <c r="AY2296" s="1"/>
      <c r="AZ2296" s="1" t="s">
        <v>18013</v>
      </c>
      <c r="BA2296" s="1"/>
      <c r="BB2296">
        <f t="shared" si="41"/>
        <v>5</v>
      </c>
      <c r="BC2296">
        <f t="shared" si="42"/>
        <v>2022</v>
      </c>
    </row>
    <row r="2297" spans="1:55" x14ac:dyDescent="0.25">
      <c r="A2297" s="1" t="s">
        <v>16848</v>
      </c>
      <c r="B2297" s="3">
        <v>50</v>
      </c>
      <c r="C2297" s="1" t="s">
        <v>16849</v>
      </c>
      <c r="D2297" s="3">
        <v>165293</v>
      </c>
      <c r="E2297" s="1" t="s">
        <v>63</v>
      </c>
      <c r="F2297" s="1" t="s">
        <v>18014</v>
      </c>
      <c r="G2297" s="1" t="s">
        <v>3496</v>
      </c>
      <c r="H2297" s="1" t="s">
        <v>12911</v>
      </c>
      <c r="I2297" s="3">
        <v>1690021</v>
      </c>
      <c r="J2297" s="1" t="s">
        <v>67</v>
      </c>
      <c r="K2297" s="12"/>
      <c r="L2297" s="1" t="s">
        <v>16938</v>
      </c>
      <c r="M2297" s="1"/>
      <c r="N2297" s="1"/>
      <c r="O2297" s="1" t="s">
        <v>18015</v>
      </c>
      <c r="P2297" s="1" t="s">
        <v>70</v>
      </c>
      <c r="Q2297" s="1" t="s">
        <v>70</v>
      </c>
      <c r="R2297" s="1" t="s">
        <v>3496</v>
      </c>
      <c r="S2297" s="1" t="s">
        <v>18016</v>
      </c>
      <c r="T2297" s="1" t="s">
        <v>18017</v>
      </c>
      <c r="U2297" s="1" t="s">
        <v>17079</v>
      </c>
      <c r="V2297" s="1" t="s">
        <v>74</v>
      </c>
      <c r="W2297" s="1" t="s">
        <v>17047</v>
      </c>
      <c r="X2297" s="1" t="s">
        <v>3496</v>
      </c>
      <c r="Y2297" s="1" t="s">
        <v>423</v>
      </c>
      <c r="Z2297" s="1" t="s">
        <v>3496</v>
      </c>
      <c r="AA2297" s="1" t="s">
        <v>18018</v>
      </c>
      <c r="AB2297" s="3">
        <v>1</v>
      </c>
      <c r="AC2297" s="3">
        <v>1</v>
      </c>
      <c r="AD2297" s="3">
        <v>1</v>
      </c>
      <c r="AE2297" s="3">
        <v>1</v>
      </c>
      <c r="AF2297" s="3">
        <v>0</v>
      </c>
      <c r="AG2297" s="3">
        <v>0</v>
      </c>
      <c r="AH2297" s="3">
        <v>16.266666666667</v>
      </c>
      <c r="AI2297" s="3">
        <v>2.166666666667</v>
      </c>
      <c r="AJ2297" s="1" t="s">
        <v>3496</v>
      </c>
      <c r="AK2297" s="1" t="s">
        <v>18019</v>
      </c>
      <c r="AL2297" s="1"/>
      <c r="AM2297" s="1"/>
      <c r="AN2297" s="1"/>
      <c r="AO2297" s="1"/>
      <c r="AP2297" s="1"/>
      <c r="AQ2297" s="1"/>
      <c r="AR2297" s="1"/>
      <c r="AS2297" s="1"/>
      <c r="AT2297" s="3"/>
      <c r="AU2297" s="1"/>
      <c r="AV2297" s="1"/>
      <c r="AW2297" s="3"/>
      <c r="AX2297" s="1"/>
      <c r="AY2297" s="1"/>
      <c r="AZ2297" s="1" t="s">
        <v>18020</v>
      </c>
      <c r="BA2297" s="1"/>
      <c r="BB2297">
        <f t="shared" si="41"/>
        <v>5</v>
      </c>
      <c r="BC2297">
        <f t="shared" si="42"/>
        <v>2022</v>
      </c>
    </row>
    <row r="2298" spans="1:55" x14ac:dyDescent="0.25">
      <c r="A2298" s="1" t="s">
        <v>16848</v>
      </c>
      <c r="B2298" s="3">
        <v>48</v>
      </c>
      <c r="C2298" s="1" t="s">
        <v>16889</v>
      </c>
      <c r="D2298" s="3">
        <v>171423</v>
      </c>
      <c r="E2298" s="1" t="s">
        <v>63</v>
      </c>
      <c r="F2298" s="1" t="s">
        <v>18021</v>
      </c>
      <c r="G2298" s="1" t="s">
        <v>1063</v>
      </c>
      <c r="H2298" s="1" t="s">
        <v>18022</v>
      </c>
      <c r="I2298" s="3">
        <v>1690801</v>
      </c>
      <c r="J2298" s="1" t="s">
        <v>67</v>
      </c>
      <c r="K2298" s="12"/>
      <c r="L2298" s="1" t="s">
        <v>17549</v>
      </c>
      <c r="M2298" s="1"/>
      <c r="N2298" s="1"/>
      <c r="O2298" s="1" t="s">
        <v>18023</v>
      </c>
      <c r="P2298" s="1" t="s">
        <v>70</v>
      </c>
      <c r="Q2298" s="1" t="s">
        <v>70</v>
      </c>
      <c r="R2298" s="1" t="s">
        <v>1063</v>
      </c>
      <c r="S2298" s="1" t="s">
        <v>18024</v>
      </c>
      <c r="T2298" s="1" t="s">
        <v>18025</v>
      </c>
      <c r="U2298" s="1" t="s">
        <v>17553</v>
      </c>
      <c r="V2298" s="1" t="s">
        <v>74</v>
      </c>
      <c r="W2298" s="1" t="s">
        <v>16952</v>
      </c>
      <c r="X2298" s="1" t="s">
        <v>1063</v>
      </c>
      <c r="Y2298" s="1" t="s">
        <v>14307</v>
      </c>
      <c r="Z2298" s="1" t="s">
        <v>1063</v>
      </c>
      <c r="AA2298" s="1" t="s">
        <v>18026</v>
      </c>
      <c r="AB2298" s="3">
        <v>1</v>
      </c>
      <c r="AC2298" s="3">
        <v>1</v>
      </c>
      <c r="AD2298" s="3">
        <v>1</v>
      </c>
      <c r="AE2298" s="3">
        <v>1</v>
      </c>
      <c r="AF2298" s="3">
        <v>0</v>
      </c>
      <c r="AG2298" s="3">
        <v>0</v>
      </c>
      <c r="AH2298" s="3">
        <v>35.183333333333003</v>
      </c>
      <c r="AI2298" s="3">
        <v>2.6333333333329998</v>
      </c>
      <c r="AJ2298" s="1" t="s">
        <v>1063</v>
      </c>
      <c r="AK2298" s="1" t="s">
        <v>18027</v>
      </c>
      <c r="AL2298" s="1"/>
      <c r="AM2298" s="1"/>
      <c r="AN2298" s="1"/>
      <c r="AO2298" s="1"/>
      <c r="AP2298" s="1"/>
      <c r="AQ2298" s="1"/>
      <c r="AR2298" s="1"/>
      <c r="AS2298" s="1"/>
      <c r="AT2298" s="3"/>
      <c r="AU2298" s="1"/>
      <c r="AV2298" s="1"/>
      <c r="AW2298" s="3"/>
      <c r="AX2298" s="1"/>
      <c r="AY2298" s="1"/>
      <c r="AZ2298" s="1"/>
      <c r="BA2298" s="1"/>
      <c r="BB2298">
        <f t="shared" si="41"/>
        <v>5</v>
      </c>
      <c r="BC2298">
        <f t="shared" si="42"/>
        <v>2022</v>
      </c>
    </row>
    <row r="2299" spans="1:55" x14ac:dyDescent="0.25">
      <c r="A2299" s="1" t="s">
        <v>16848</v>
      </c>
      <c r="B2299" s="3">
        <v>48</v>
      </c>
      <c r="C2299" s="1" t="s">
        <v>16889</v>
      </c>
      <c r="D2299" s="3">
        <v>171758</v>
      </c>
      <c r="E2299" s="1" t="s">
        <v>63</v>
      </c>
      <c r="F2299" s="1" t="s">
        <v>18028</v>
      </c>
      <c r="G2299" s="1" t="s">
        <v>1063</v>
      </c>
      <c r="H2299" s="1" t="s">
        <v>6334</v>
      </c>
      <c r="I2299" s="3">
        <v>1690864</v>
      </c>
      <c r="J2299" s="1" t="s">
        <v>67</v>
      </c>
      <c r="K2299" s="12"/>
      <c r="L2299" s="1" t="s">
        <v>16947</v>
      </c>
      <c r="M2299" s="1"/>
      <c r="N2299" s="1"/>
      <c r="O2299" s="1" t="s">
        <v>18029</v>
      </c>
      <c r="P2299" s="1" t="s">
        <v>70</v>
      </c>
      <c r="Q2299" s="1" t="s">
        <v>70</v>
      </c>
      <c r="R2299" s="1" t="s">
        <v>1063</v>
      </c>
      <c r="S2299" s="1" t="s">
        <v>18030</v>
      </c>
      <c r="T2299" s="1" t="s">
        <v>18031</v>
      </c>
      <c r="U2299" s="1" t="s">
        <v>16951</v>
      </c>
      <c r="V2299" s="1" t="s">
        <v>74</v>
      </c>
      <c r="W2299" s="1" t="s">
        <v>16952</v>
      </c>
      <c r="X2299" s="1" t="s">
        <v>1063</v>
      </c>
      <c r="Y2299" s="1" t="s">
        <v>9225</v>
      </c>
      <c r="Z2299" s="1" t="s">
        <v>1063</v>
      </c>
      <c r="AA2299" s="1" t="s">
        <v>18032</v>
      </c>
      <c r="AB2299" s="3">
        <v>1</v>
      </c>
      <c r="AC2299" s="3">
        <v>1</v>
      </c>
      <c r="AD2299" s="3">
        <v>1</v>
      </c>
      <c r="AE2299" s="3">
        <v>1</v>
      </c>
      <c r="AF2299" s="3">
        <v>0</v>
      </c>
      <c r="AG2299" s="3">
        <v>0</v>
      </c>
      <c r="AH2299" s="3">
        <v>12.75</v>
      </c>
      <c r="AI2299" s="3">
        <v>3.0666666666669999</v>
      </c>
      <c r="AJ2299" s="1" t="s">
        <v>1063</v>
      </c>
      <c r="AK2299" s="1" t="s">
        <v>18033</v>
      </c>
      <c r="AL2299" s="1"/>
      <c r="AM2299" s="1"/>
      <c r="AN2299" s="1"/>
      <c r="AO2299" s="1"/>
      <c r="AP2299" s="1"/>
      <c r="AQ2299" s="1"/>
      <c r="AR2299" s="1"/>
      <c r="AS2299" s="1"/>
      <c r="AT2299" s="3"/>
      <c r="AU2299" s="1"/>
      <c r="AV2299" s="1"/>
      <c r="AW2299" s="3"/>
      <c r="AX2299" s="1"/>
      <c r="AY2299" s="1"/>
      <c r="AZ2299" s="1"/>
      <c r="BA2299" s="1"/>
      <c r="BB2299">
        <f t="shared" si="41"/>
        <v>5</v>
      </c>
      <c r="BC2299">
        <f t="shared" si="42"/>
        <v>2022</v>
      </c>
    </row>
    <row r="2300" spans="1:55" x14ac:dyDescent="0.25">
      <c r="A2300" s="1" t="s">
        <v>16848</v>
      </c>
      <c r="B2300" s="3">
        <v>11</v>
      </c>
      <c r="C2300" s="1" t="s">
        <v>16860</v>
      </c>
      <c r="D2300" s="3">
        <v>172487</v>
      </c>
      <c r="E2300" s="1" t="s">
        <v>63</v>
      </c>
      <c r="F2300" s="1" t="s">
        <v>18034</v>
      </c>
      <c r="G2300" s="1" t="s">
        <v>1099</v>
      </c>
      <c r="H2300" s="1" t="s">
        <v>18035</v>
      </c>
      <c r="I2300" s="3">
        <v>1690991</v>
      </c>
      <c r="J2300" s="1" t="s">
        <v>67</v>
      </c>
      <c r="K2300" s="12"/>
      <c r="L2300" s="1" t="s">
        <v>16863</v>
      </c>
      <c r="M2300" s="1"/>
      <c r="N2300" s="1"/>
      <c r="O2300" s="1" t="s">
        <v>18036</v>
      </c>
      <c r="P2300" s="1" t="s">
        <v>70</v>
      </c>
      <c r="Q2300" s="1" t="s">
        <v>70</v>
      </c>
      <c r="R2300" s="1" t="s">
        <v>1099</v>
      </c>
      <c r="S2300" s="1" t="s">
        <v>18037</v>
      </c>
      <c r="T2300" s="1" t="s">
        <v>18038</v>
      </c>
      <c r="U2300" s="1" t="s">
        <v>17036</v>
      </c>
      <c r="V2300" s="1" t="s">
        <v>74</v>
      </c>
      <c r="W2300" s="1" t="s">
        <v>17167</v>
      </c>
      <c r="X2300" s="1" t="s">
        <v>1099</v>
      </c>
      <c r="Y2300" s="1" t="s">
        <v>2292</v>
      </c>
      <c r="Z2300" s="1" t="s">
        <v>1099</v>
      </c>
      <c r="AA2300" s="1" t="s">
        <v>18039</v>
      </c>
      <c r="AB2300" s="3">
        <v>1</v>
      </c>
      <c r="AC2300" s="3">
        <v>1</v>
      </c>
      <c r="AD2300" s="3">
        <v>1</v>
      </c>
      <c r="AE2300" s="3">
        <v>1</v>
      </c>
      <c r="AF2300" s="3">
        <v>0</v>
      </c>
      <c r="AG2300" s="3">
        <v>0</v>
      </c>
      <c r="AH2300" s="3">
        <v>34.5</v>
      </c>
      <c r="AI2300" s="3">
        <v>9.1</v>
      </c>
      <c r="AJ2300" s="1" t="s">
        <v>1099</v>
      </c>
      <c r="AK2300" s="1" t="s">
        <v>18040</v>
      </c>
      <c r="AL2300" s="1"/>
      <c r="AM2300" s="1"/>
      <c r="AN2300" s="1"/>
      <c r="AO2300" s="1"/>
      <c r="AP2300" s="1"/>
      <c r="AQ2300" s="1"/>
      <c r="AR2300" s="1"/>
      <c r="AS2300" s="1"/>
      <c r="AT2300" s="3"/>
      <c r="AU2300" s="1"/>
      <c r="AV2300" s="1"/>
      <c r="AW2300" s="3"/>
      <c r="AX2300" s="1"/>
      <c r="AY2300" s="1"/>
      <c r="AZ2300" s="1" t="s">
        <v>18041</v>
      </c>
      <c r="BA2300" s="1"/>
      <c r="BB2300">
        <f t="shared" si="41"/>
        <v>5</v>
      </c>
      <c r="BC2300">
        <f t="shared" si="42"/>
        <v>2022</v>
      </c>
    </row>
    <row r="2301" spans="1:55" x14ac:dyDescent="0.25">
      <c r="A2301" s="1" t="s">
        <v>16848</v>
      </c>
      <c r="B2301" s="3">
        <v>48</v>
      </c>
      <c r="C2301" s="1" t="s">
        <v>16889</v>
      </c>
      <c r="D2301" s="3">
        <v>172520</v>
      </c>
      <c r="E2301" s="1" t="s">
        <v>63</v>
      </c>
      <c r="F2301" s="1" t="s">
        <v>18042</v>
      </c>
      <c r="G2301" s="1" t="s">
        <v>1099</v>
      </c>
      <c r="H2301" s="1" t="s">
        <v>18043</v>
      </c>
      <c r="I2301" s="3">
        <v>1690989</v>
      </c>
      <c r="J2301" s="1" t="s">
        <v>67</v>
      </c>
      <c r="K2301" s="12"/>
      <c r="L2301" s="1" t="s">
        <v>16991</v>
      </c>
      <c r="M2301" s="1"/>
      <c r="N2301" s="1"/>
      <c r="O2301" s="1" t="s">
        <v>18044</v>
      </c>
      <c r="P2301" s="1" t="s">
        <v>70</v>
      </c>
      <c r="Q2301" s="1" t="s">
        <v>70</v>
      </c>
      <c r="R2301" s="1" t="s">
        <v>1099</v>
      </c>
      <c r="S2301" s="1" t="s">
        <v>18045</v>
      </c>
      <c r="T2301" s="1" t="s">
        <v>18046</v>
      </c>
      <c r="U2301" s="1" t="s">
        <v>6991</v>
      </c>
      <c r="V2301" s="1" t="s">
        <v>74</v>
      </c>
      <c r="W2301" s="1" t="s">
        <v>17207</v>
      </c>
      <c r="X2301" s="1" t="s">
        <v>1099</v>
      </c>
      <c r="Y2301" s="1" t="s">
        <v>7259</v>
      </c>
      <c r="Z2301" s="1" t="s">
        <v>1099</v>
      </c>
      <c r="AA2301" s="1" t="s">
        <v>18047</v>
      </c>
      <c r="AB2301" s="3">
        <v>1</v>
      </c>
      <c r="AC2301" s="3">
        <v>1</v>
      </c>
      <c r="AD2301" s="3">
        <v>1</v>
      </c>
      <c r="AE2301" s="3">
        <v>1</v>
      </c>
      <c r="AF2301" s="3">
        <v>0</v>
      </c>
      <c r="AG2301" s="3">
        <v>0</v>
      </c>
      <c r="AH2301" s="3">
        <v>33.716666666667003</v>
      </c>
      <c r="AI2301" s="3">
        <v>16.533333333333001</v>
      </c>
      <c r="AJ2301" s="1" t="s">
        <v>1099</v>
      </c>
      <c r="AK2301" s="1" t="s">
        <v>18048</v>
      </c>
      <c r="AL2301" s="1"/>
      <c r="AM2301" s="1"/>
      <c r="AN2301" s="1"/>
      <c r="AO2301" s="1"/>
      <c r="AP2301" s="1"/>
      <c r="AQ2301" s="1"/>
      <c r="AR2301" s="1"/>
      <c r="AS2301" s="1"/>
      <c r="AT2301" s="3"/>
      <c r="AU2301" s="1"/>
      <c r="AV2301" s="1"/>
      <c r="AW2301" s="3"/>
      <c r="AX2301" s="1"/>
      <c r="AY2301" s="1"/>
      <c r="AZ2301" s="1" t="s">
        <v>18049</v>
      </c>
      <c r="BA2301" s="1"/>
      <c r="BB2301">
        <f t="shared" si="41"/>
        <v>5</v>
      </c>
      <c r="BC2301">
        <f t="shared" si="42"/>
        <v>2022</v>
      </c>
    </row>
    <row r="2302" spans="1:55" x14ac:dyDescent="0.25">
      <c r="A2302" s="1" t="s">
        <v>16848</v>
      </c>
      <c r="B2302" s="3">
        <v>11</v>
      </c>
      <c r="C2302" s="1" t="s">
        <v>16860</v>
      </c>
      <c r="D2302" s="3">
        <v>176246</v>
      </c>
      <c r="E2302" s="1" t="s">
        <v>63</v>
      </c>
      <c r="F2302" s="1" t="s">
        <v>18050</v>
      </c>
      <c r="G2302" s="1" t="s">
        <v>1099</v>
      </c>
      <c r="H2302" s="1" t="s">
        <v>18051</v>
      </c>
      <c r="I2302" s="3">
        <v>1691386</v>
      </c>
      <c r="J2302" s="1" t="s">
        <v>67</v>
      </c>
      <c r="K2302" s="12"/>
      <c r="L2302" s="1" t="s">
        <v>16863</v>
      </c>
      <c r="M2302" s="1"/>
      <c r="N2302" s="1"/>
      <c r="O2302" s="1" t="s">
        <v>18052</v>
      </c>
      <c r="P2302" s="1" t="s">
        <v>107</v>
      </c>
      <c r="Q2302" s="1" t="s">
        <v>70</v>
      </c>
      <c r="R2302" s="1" t="s">
        <v>1099</v>
      </c>
      <c r="S2302" s="1" t="s">
        <v>18053</v>
      </c>
      <c r="T2302" s="1" t="s">
        <v>18054</v>
      </c>
      <c r="U2302" s="1" t="s">
        <v>16867</v>
      </c>
      <c r="V2302" s="1" t="s">
        <v>74</v>
      </c>
      <c r="W2302" s="1" t="s">
        <v>17167</v>
      </c>
      <c r="X2302" s="1" t="s">
        <v>1099</v>
      </c>
      <c r="Y2302" s="1" t="s">
        <v>1083</v>
      </c>
      <c r="Z2302" s="1" t="s">
        <v>1099</v>
      </c>
      <c r="AA2302" s="1" t="s">
        <v>9922</v>
      </c>
      <c r="AB2302" s="3">
        <v>1</v>
      </c>
      <c r="AC2302" s="3">
        <v>1</v>
      </c>
      <c r="AD2302" s="3">
        <v>1</v>
      </c>
      <c r="AE2302" s="3">
        <v>1</v>
      </c>
      <c r="AF2302" s="3">
        <v>0</v>
      </c>
      <c r="AG2302" s="3">
        <v>0</v>
      </c>
      <c r="AH2302" s="3">
        <v>8.2333333333330003</v>
      </c>
      <c r="AI2302" s="3">
        <v>6.2833333333330001</v>
      </c>
      <c r="AJ2302" s="1"/>
      <c r="AK2302" s="1"/>
      <c r="AL2302" s="1"/>
      <c r="AM2302" s="1"/>
      <c r="AN2302" s="1"/>
      <c r="AO2302" s="1"/>
      <c r="AP2302" s="1"/>
      <c r="AQ2302" s="1"/>
      <c r="AR2302" s="1"/>
      <c r="AS2302" s="1"/>
      <c r="AT2302" s="3"/>
      <c r="AU2302" s="1"/>
      <c r="AV2302" s="1"/>
      <c r="AW2302" s="3"/>
      <c r="AX2302" s="1"/>
      <c r="AY2302" s="1"/>
      <c r="AZ2302" s="1"/>
      <c r="BA2302" s="1"/>
      <c r="BB2302">
        <f t="shared" si="41"/>
        <v>5</v>
      </c>
      <c r="BC2302">
        <f t="shared" si="42"/>
        <v>2022</v>
      </c>
    </row>
    <row r="2303" spans="1:55" x14ac:dyDescent="0.25">
      <c r="A2303" s="1" t="s">
        <v>16848</v>
      </c>
      <c r="B2303" s="3">
        <v>11</v>
      </c>
      <c r="C2303" s="1" t="s">
        <v>16860</v>
      </c>
      <c r="D2303" s="3">
        <v>176295</v>
      </c>
      <c r="E2303" s="1" t="s">
        <v>91</v>
      </c>
      <c r="F2303" s="1" t="s">
        <v>18055</v>
      </c>
      <c r="G2303" s="1" t="s">
        <v>1099</v>
      </c>
      <c r="H2303" s="1" t="s">
        <v>18056</v>
      </c>
      <c r="I2303" s="3">
        <v>176295</v>
      </c>
      <c r="J2303" s="1" t="s">
        <v>67</v>
      </c>
      <c r="K2303" s="12"/>
      <c r="L2303" s="1" t="s">
        <v>16911</v>
      </c>
      <c r="M2303" s="1"/>
      <c r="N2303" s="1"/>
      <c r="O2303" s="1" t="s">
        <v>18057</v>
      </c>
      <c r="P2303" s="1" t="s">
        <v>70</v>
      </c>
      <c r="Q2303" s="1" t="s">
        <v>70</v>
      </c>
      <c r="R2303" s="1" t="s">
        <v>1099</v>
      </c>
      <c r="S2303" s="1" t="s">
        <v>11292</v>
      </c>
      <c r="T2303" s="1" t="s">
        <v>18058</v>
      </c>
      <c r="U2303" s="1" t="s">
        <v>17678</v>
      </c>
      <c r="V2303" s="1" t="s">
        <v>639</v>
      </c>
      <c r="W2303" s="1" t="s">
        <v>18059</v>
      </c>
      <c r="X2303" s="1" t="s">
        <v>1099</v>
      </c>
      <c r="Y2303" s="1" t="s">
        <v>9159</v>
      </c>
      <c r="Z2303" s="1" t="s">
        <v>1099</v>
      </c>
      <c r="AA2303" s="1" t="s">
        <v>6086</v>
      </c>
      <c r="AB2303" s="3">
        <v>1</v>
      </c>
      <c r="AC2303" s="3">
        <v>1</v>
      </c>
      <c r="AD2303" s="3">
        <v>1</v>
      </c>
      <c r="AE2303" s="3">
        <v>1</v>
      </c>
      <c r="AF2303" s="3">
        <v>0</v>
      </c>
      <c r="AG2303" s="3">
        <v>0</v>
      </c>
      <c r="AH2303" s="3">
        <v>42.366666666667001</v>
      </c>
      <c r="AI2303" s="3">
        <v>11.983333333333</v>
      </c>
      <c r="AJ2303" s="1" t="s">
        <v>1099</v>
      </c>
      <c r="AK2303" s="1" t="s">
        <v>18060</v>
      </c>
      <c r="AL2303" s="1"/>
      <c r="AM2303" s="1"/>
      <c r="AN2303" s="1"/>
      <c r="AO2303" s="1"/>
      <c r="AP2303" s="1"/>
      <c r="AQ2303" s="1"/>
      <c r="AR2303" s="1"/>
      <c r="AS2303" s="1"/>
      <c r="AT2303" s="3"/>
      <c r="AU2303" s="1"/>
      <c r="AV2303" s="1"/>
      <c r="AW2303" s="3"/>
      <c r="AX2303" s="1"/>
      <c r="AY2303" s="1"/>
      <c r="AZ2303" s="1"/>
      <c r="BA2303" s="1" t="s">
        <v>18061</v>
      </c>
      <c r="BB2303">
        <f t="shared" si="41"/>
        <v>5</v>
      </c>
      <c r="BC2303">
        <f t="shared" si="42"/>
        <v>2022</v>
      </c>
    </row>
    <row r="2304" spans="1:55" x14ac:dyDescent="0.25">
      <c r="A2304" s="1" t="s">
        <v>16848</v>
      </c>
      <c r="B2304" s="3">
        <v>11</v>
      </c>
      <c r="C2304" s="1" t="s">
        <v>16860</v>
      </c>
      <c r="D2304" s="3">
        <v>180060</v>
      </c>
      <c r="E2304" s="1" t="s">
        <v>63</v>
      </c>
      <c r="F2304" s="1" t="s">
        <v>18062</v>
      </c>
      <c r="G2304" s="1" t="s">
        <v>1124</v>
      </c>
      <c r="H2304" s="1" t="s">
        <v>18063</v>
      </c>
      <c r="I2304" s="3">
        <v>1691744</v>
      </c>
      <c r="J2304" s="1" t="s">
        <v>67</v>
      </c>
      <c r="K2304" s="12"/>
      <c r="L2304" s="1" t="s">
        <v>17266</v>
      </c>
      <c r="M2304" s="1"/>
      <c r="N2304" s="1"/>
      <c r="O2304" s="1" t="s">
        <v>18064</v>
      </c>
      <c r="P2304" s="1" t="s">
        <v>70</v>
      </c>
      <c r="Q2304" s="1" t="s">
        <v>70</v>
      </c>
      <c r="R2304" s="1" t="s">
        <v>1124</v>
      </c>
      <c r="S2304" s="1" t="s">
        <v>18065</v>
      </c>
      <c r="T2304" s="1" t="s">
        <v>18066</v>
      </c>
      <c r="U2304" s="1" t="s">
        <v>17036</v>
      </c>
      <c r="V2304" s="1" t="s">
        <v>74</v>
      </c>
      <c r="W2304" s="1" t="s">
        <v>17167</v>
      </c>
      <c r="X2304" s="1" t="s">
        <v>1124</v>
      </c>
      <c r="Y2304" s="1" t="s">
        <v>7040</v>
      </c>
      <c r="Z2304" s="1" t="s">
        <v>1124</v>
      </c>
      <c r="AA2304" s="1" t="s">
        <v>18067</v>
      </c>
      <c r="AB2304" s="3">
        <v>1</v>
      </c>
      <c r="AC2304" s="3">
        <v>1</v>
      </c>
      <c r="AD2304" s="3">
        <v>1</v>
      </c>
      <c r="AE2304" s="3">
        <v>1</v>
      </c>
      <c r="AF2304" s="3">
        <v>0</v>
      </c>
      <c r="AG2304" s="3">
        <v>0</v>
      </c>
      <c r="AH2304" s="3">
        <v>17.366666666667001</v>
      </c>
      <c r="AI2304" s="3">
        <v>2.9</v>
      </c>
      <c r="AJ2304" s="1" t="s">
        <v>1124</v>
      </c>
      <c r="AK2304" s="1" t="s">
        <v>18068</v>
      </c>
      <c r="AL2304" s="1"/>
      <c r="AM2304" s="1"/>
      <c r="AN2304" s="1"/>
      <c r="AO2304" s="1"/>
      <c r="AP2304" s="1"/>
      <c r="AQ2304" s="1"/>
      <c r="AR2304" s="1"/>
      <c r="AS2304" s="1"/>
      <c r="AT2304" s="3"/>
      <c r="AU2304" s="1"/>
      <c r="AV2304" s="1"/>
      <c r="AW2304" s="3"/>
      <c r="AX2304" s="1"/>
      <c r="AY2304" s="1"/>
      <c r="AZ2304" s="1" t="s">
        <v>18069</v>
      </c>
      <c r="BA2304" s="1"/>
      <c r="BB2304">
        <f t="shared" si="41"/>
        <v>5</v>
      </c>
      <c r="BC2304">
        <f t="shared" si="42"/>
        <v>2022</v>
      </c>
    </row>
    <row r="2305" spans="1:55" x14ac:dyDescent="0.25">
      <c r="A2305" s="1" t="s">
        <v>16848</v>
      </c>
      <c r="B2305" s="3">
        <v>11</v>
      </c>
      <c r="C2305" s="1" t="s">
        <v>16860</v>
      </c>
      <c r="D2305" s="3">
        <v>187984</v>
      </c>
      <c r="E2305" s="1" t="s">
        <v>91</v>
      </c>
      <c r="F2305" s="1" t="s">
        <v>17423</v>
      </c>
      <c r="G2305" s="1" t="s">
        <v>1133</v>
      </c>
      <c r="H2305" s="1" t="s">
        <v>18070</v>
      </c>
      <c r="I2305" s="3">
        <v>187984</v>
      </c>
      <c r="J2305" s="1" t="s">
        <v>67</v>
      </c>
      <c r="K2305" s="12"/>
      <c r="L2305" s="1" t="s">
        <v>16874</v>
      </c>
      <c r="M2305" s="1"/>
      <c r="N2305" s="1"/>
      <c r="O2305" s="1" t="s">
        <v>18071</v>
      </c>
      <c r="P2305" s="1" t="s">
        <v>70</v>
      </c>
      <c r="Q2305" s="1" t="s">
        <v>70</v>
      </c>
      <c r="R2305" s="1" t="s">
        <v>1133</v>
      </c>
      <c r="S2305" s="1" t="s">
        <v>4020</v>
      </c>
      <c r="T2305" s="1" t="s">
        <v>18072</v>
      </c>
      <c r="U2305" s="1" t="s">
        <v>16877</v>
      </c>
      <c r="V2305" s="1" t="s">
        <v>74</v>
      </c>
      <c r="W2305" s="1" t="s">
        <v>17106</v>
      </c>
      <c r="X2305" s="1" t="s">
        <v>1133</v>
      </c>
      <c r="Y2305" s="1" t="s">
        <v>2988</v>
      </c>
      <c r="Z2305" s="1" t="s">
        <v>1133</v>
      </c>
      <c r="AA2305" s="1" t="s">
        <v>18073</v>
      </c>
      <c r="AB2305" s="3">
        <v>1</v>
      </c>
      <c r="AC2305" s="3">
        <v>1</v>
      </c>
      <c r="AD2305" s="3">
        <v>1</v>
      </c>
      <c r="AE2305" s="3">
        <v>1</v>
      </c>
      <c r="AF2305" s="3">
        <v>0</v>
      </c>
      <c r="AG2305" s="3">
        <v>0</v>
      </c>
      <c r="AH2305" s="3">
        <v>20.666666666666998</v>
      </c>
      <c r="AI2305" s="3">
        <v>4.1166666666670002</v>
      </c>
      <c r="AJ2305" s="1" t="s">
        <v>1133</v>
      </c>
      <c r="AK2305" s="1" t="s">
        <v>18074</v>
      </c>
      <c r="AL2305" s="1"/>
      <c r="AM2305" s="1"/>
      <c r="AN2305" s="1"/>
      <c r="AO2305" s="1"/>
      <c r="AP2305" s="1"/>
      <c r="AQ2305" s="1"/>
      <c r="AR2305" s="1"/>
      <c r="AS2305" s="1"/>
      <c r="AT2305" s="3"/>
      <c r="AU2305" s="1"/>
      <c r="AV2305" s="1"/>
      <c r="AW2305" s="3"/>
      <c r="AX2305" s="1"/>
      <c r="AY2305" s="1"/>
      <c r="AZ2305" s="1"/>
      <c r="BA2305" s="1"/>
      <c r="BB2305">
        <f t="shared" si="41"/>
        <v>5</v>
      </c>
      <c r="BC2305">
        <f t="shared" si="42"/>
        <v>2022</v>
      </c>
    </row>
    <row r="2306" spans="1:55" x14ac:dyDescent="0.25">
      <c r="A2306" s="1" t="s">
        <v>16848</v>
      </c>
      <c r="B2306" s="3">
        <v>11</v>
      </c>
      <c r="C2306" s="1" t="s">
        <v>16860</v>
      </c>
      <c r="D2306" s="3">
        <v>197282</v>
      </c>
      <c r="E2306" s="1" t="s">
        <v>63</v>
      </c>
      <c r="F2306" s="1" t="s">
        <v>18075</v>
      </c>
      <c r="G2306" s="1" t="s">
        <v>1141</v>
      </c>
      <c r="H2306" s="1" t="s">
        <v>18076</v>
      </c>
      <c r="I2306" s="3">
        <v>1694360</v>
      </c>
      <c r="J2306" s="1" t="s">
        <v>67</v>
      </c>
      <c r="K2306" s="12"/>
      <c r="L2306" s="1" t="s">
        <v>16863</v>
      </c>
      <c r="M2306" s="1"/>
      <c r="N2306" s="1"/>
      <c r="O2306" s="1" t="s">
        <v>18077</v>
      </c>
      <c r="P2306" s="1" t="s">
        <v>70</v>
      </c>
      <c r="Q2306" s="1" t="s">
        <v>70</v>
      </c>
      <c r="R2306" s="1" t="s">
        <v>1141</v>
      </c>
      <c r="S2306" s="1" t="s">
        <v>18078</v>
      </c>
      <c r="T2306" s="1" t="s">
        <v>18079</v>
      </c>
      <c r="U2306" s="1" t="s">
        <v>16867</v>
      </c>
      <c r="V2306" s="1" t="s">
        <v>74</v>
      </c>
      <c r="W2306" s="1" t="s">
        <v>17442</v>
      </c>
      <c r="X2306" s="1" t="s">
        <v>1141</v>
      </c>
      <c r="Y2306" s="1" t="s">
        <v>15013</v>
      </c>
      <c r="Z2306" s="1" t="s">
        <v>1141</v>
      </c>
      <c r="AA2306" s="1" t="s">
        <v>18080</v>
      </c>
      <c r="AB2306" s="3">
        <v>1</v>
      </c>
      <c r="AC2306" s="3">
        <v>1</v>
      </c>
      <c r="AD2306" s="3">
        <v>1</v>
      </c>
      <c r="AE2306" s="3">
        <v>1</v>
      </c>
      <c r="AF2306" s="3">
        <v>0</v>
      </c>
      <c r="AG2306" s="3">
        <v>0</v>
      </c>
      <c r="AH2306" s="3">
        <v>24.15</v>
      </c>
      <c r="AI2306" s="3">
        <v>10.15</v>
      </c>
      <c r="AJ2306" s="1" t="s">
        <v>1141</v>
      </c>
      <c r="AK2306" s="1" t="s">
        <v>18081</v>
      </c>
      <c r="AL2306" s="1"/>
      <c r="AM2306" s="1"/>
      <c r="AN2306" s="1"/>
      <c r="AO2306" s="1"/>
      <c r="AP2306" s="1"/>
      <c r="AQ2306" s="1"/>
      <c r="AR2306" s="1"/>
      <c r="AS2306" s="1"/>
      <c r="AT2306" s="3"/>
      <c r="AU2306" s="1"/>
      <c r="AV2306" s="1"/>
      <c r="AW2306" s="3"/>
      <c r="AX2306" s="1"/>
      <c r="AY2306" s="1"/>
      <c r="AZ2306" s="1" t="s">
        <v>18082</v>
      </c>
      <c r="BA2306" s="1"/>
      <c r="BB2306">
        <f t="shared" si="41"/>
        <v>5</v>
      </c>
      <c r="BC2306">
        <f t="shared" si="42"/>
        <v>2022</v>
      </c>
    </row>
    <row r="2307" spans="1:55" x14ac:dyDescent="0.25">
      <c r="A2307" s="1" t="s">
        <v>16848</v>
      </c>
      <c r="B2307" s="3">
        <v>50</v>
      </c>
      <c r="C2307" s="1" t="s">
        <v>16849</v>
      </c>
      <c r="D2307" s="3">
        <v>202227</v>
      </c>
      <c r="E2307" s="1" t="s">
        <v>91</v>
      </c>
      <c r="F2307" s="1" t="s">
        <v>18083</v>
      </c>
      <c r="G2307" s="1" t="s">
        <v>1141</v>
      </c>
      <c r="H2307" s="1" t="s">
        <v>18084</v>
      </c>
      <c r="I2307" s="3">
        <v>202227</v>
      </c>
      <c r="J2307" s="1" t="s">
        <v>67</v>
      </c>
      <c r="K2307" s="12"/>
      <c r="L2307" s="1" t="s">
        <v>16920</v>
      </c>
      <c r="M2307" s="1"/>
      <c r="N2307" s="1"/>
      <c r="O2307" s="1" t="s">
        <v>18085</v>
      </c>
      <c r="P2307" s="1" t="s">
        <v>70</v>
      </c>
      <c r="Q2307" s="1" t="s">
        <v>70</v>
      </c>
      <c r="R2307" s="1" t="s">
        <v>1141</v>
      </c>
      <c r="S2307" s="1" t="s">
        <v>18086</v>
      </c>
      <c r="T2307" s="1" t="s">
        <v>18087</v>
      </c>
      <c r="U2307" s="1" t="s">
        <v>16942</v>
      </c>
      <c r="V2307" s="1" t="s">
        <v>74</v>
      </c>
      <c r="W2307" s="1" t="s">
        <v>17207</v>
      </c>
      <c r="X2307" s="1" t="s">
        <v>1141</v>
      </c>
      <c r="Y2307" s="1" t="s">
        <v>15782</v>
      </c>
      <c r="Z2307" s="1" t="s">
        <v>1141</v>
      </c>
      <c r="AA2307" s="1" t="s">
        <v>18088</v>
      </c>
      <c r="AB2307" s="3">
        <v>1</v>
      </c>
      <c r="AC2307" s="3">
        <v>1</v>
      </c>
      <c r="AD2307" s="3">
        <v>1</v>
      </c>
      <c r="AE2307" s="3">
        <v>1</v>
      </c>
      <c r="AF2307" s="3">
        <v>0</v>
      </c>
      <c r="AG2307" s="3">
        <v>0</v>
      </c>
      <c r="AH2307" s="3">
        <v>46.133333333332999</v>
      </c>
      <c r="AI2307" s="3">
        <v>0.63333333333300001</v>
      </c>
      <c r="AJ2307" s="1" t="s">
        <v>1141</v>
      </c>
      <c r="AK2307" s="1" t="s">
        <v>18089</v>
      </c>
      <c r="AL2307" s="1"/>
      <c r="AM2307" s="1"/>
      <c r="AN2307" s="1"/>
      <c r="AO2307" s="1"/>
      <c r="AP2307" s="1"/>
      <c r="AQ2307" s="1"/>
      <c r="AR2307" s="1"/>
      <c r="AS2307" s="1"/>
      <c r="AT2307" s="3"/>
      <c r="AU2307" s="1"/>
      <c r="AV2307" s="1"/>
      <c r="AW2307" s="3"/>
      <c r="AX2307" s="1"/>
      <c r="AY2307" s="1"/>
      <c r="AZ2307" s="1"/>
      <c r="BA2307" s="1"/>
      <c r="BB2307">
        <f t="shared" ref="BB2307:BB2370" si="43">MONTH(G2307)</f>
        <v>5</v>
      </c>
      <c r="BC2307">
        <f t="shared" ref="BC2307:BC2370" si="44">YEAR(G2307)</f>
        <v>2022</v>
      </c>
    </row>
    <row r="2308" spans="1:55" x14ac:dyDescent="0.25">
      <c r="A2308" s="1" t="s">
        <v>16848</v>
      </c>
      <c r="B2308" s="3">
        <v>11</v>
      </c>
      <c r="C2308" s="1" t="s">
        <v>16860</v>
      </c>
      <c r="D2308" s="3">
        <v>202770</v>
      </c>
      <c r="E2308" s="1" t="s">
        <v>91</v>
      </c>
      <c r="F2308" s="1" t="s">
        <v>18090</v>
      </c>
      <c r="G2308" s="1" t="s">
        <v>1151</v>
      </c>
      <c r="H2308" s="1" t="s">
        <v>14422</v>
      </c>
      <c r="I2308" s="3">
        <v>202770</v>
      </c>
      <c r="J2308" s="1" t="s">
        <v>67</v>
      </c>
      <c r="K2308" s="12"/>
      <c r="L2308" s="1" t="s">
        <v>16863</v>
      </c>
      <c r="M2308" s="1"/>
      <c r="N2308" s="1"/>
      <c r="O2308" s="1" t="s">
        <v>18091</v>
      </c>
      <c r="P2308" s="1" t="s">
        <v>70</v>
      </c>
      <c r="Q2308" s="1" t="s">
        <v>70</v>
      </c>
      <c r="R2308" s="1" t="s">
        <v>1151</v>
      </c>
      <c r="S2308" s="1" t="s">
        <v>18092</v>
      </c>
      <c r="T2308" s="1" t="s">
        <v>18093</v>
      </c>
      <c r="U2308" s="1" t="s">
        <v>16867</v>
      </c>
      <c r="V2308" s="1" t="s">
        <v>74</v>
      </c>
      <c r="W2308" s="1" t="s">
        <v>17167</v>
      </c>
      <c r="X2308" s="1" t="s">
        <v>1151</v>
      </c>
      <c r="Y2308" s="1" t="s">
        <v>7515</v>
      </c>
      <c r="Z2308" s="1" t="s">
        <v>1151</v>
      </c>
      <c r="AA2308" s="1" t="s">
        <v>18094</v>
      </c>
      <c r="AB2308" s="3">
        <v>1</v>
      </c>
      <c r="AC2308" s="3">
        <v>1</v>
      </c>
      <c r="AD2308" s="3">
        <v>1</v>
      </c>
      <c r="AE2308" s="3">
        <v>1</v>
      </c>
      <c r="AF2308" s="3">
        <v>0</v>
      </c>
      <c r="AG2308" s="3">
        <v>0</v>
      </c>
      <c r="AH2308" s="3">
        <v>31.85</v>
      </c>
      <c r="AI2308" s="3">
        <v>6.583333333333</v>
      </c>
      <c r="AJ2308" s="1" t="s">
        <v>1151</v>
      </c>
      <c r="AK2308" s="1" t="s">
        <v>18095</v>
      </c>
      <c r="AL2308" s="1"/>
      <c r="AM2308" s="1"/>
      <c r="AN2308" s="1"/>
      <c r="AO2308" s="1"/>
      <c r="AP2308" s="1"/>
      <c r="AQ2308" s="1"/>
      <c r="AR2308" s="1"/>
      <c r="AS2308" s="1"/>
      <c r="AT2308" s="3"/>
      <c r="AU2308" s="1"/>
      <c r="AV2308" s="1"/>
      <c r="AW2308" s="3"/>
      <c r="AX2308" s="1"/>
      <c r="AY2308" s="1"/>
      <c r="AZ2308" s="1"/>
      <c r="BA2308" s="1" t="s">
        <v>18096</v>
      </c>
      <c r="BB2308">
        <f t="shared" si="43"/>
        <v>5</v>
      </c>
      <c r="BC2308">
        <f t="shared" si="44"/>
        <v>2022</v>
      </c>
    </row>
    <row r="2309" spans="1:55" x14ac:dyDescent="0.25">
      <c r="A2309" s="1" t="s">
        <v>16848</v>
      </c>
      <c r="B2309" s="3">
        <v>11</v>
      </c>
      <c r="C2309" s="1" t="s">
        <v>16860</v>
      </c>
      <c r="D2309" s="3">
        <v>203810</v>
      </c>
      <c r="E2309" s="1" t="s">
        <v>63</v>
      </c>
      <c r="F2309" s="1" t="s">
        <v>18097</v>
      </c>
      <c r="G2309" s="1" t="s">
        <v>1151</v>
      </c>
      <c r="H2309" s="1" t="s">
        <v>6532</v>
      </c>
      <c r="I2309" s="3">
        <v>1695309</v>
      </c>
      <c r="J2309" s="1" t="s">
        <v>67</v>
      </c>
      <c r="K2309" s="12"/>
      <c r="L2309" s="1" t="s">
        <v>16874</v>
      </c>
      <c r="M2309" s="1"/>
      <c r="N2309" s="1"/>
      <c r="O2309" s="1" t="s">
        <v>18098</v>
      </c>
      <c r="P2309" s="1" t="s">
        <v>70</v>
      </c>
      <c r="Q2309" s="1" t="s">
        <v>70</v>
      </c>
      <c r="R2309" s="1" t="s">
        <v>1151</v>
      </c>
      <c r="S2309" s="1" t="s">
        <v>18099</v>
      </c>
      <c r="T2309" s="1" t="s">
        <v>18100</v>
      </c>
      <c r="U2309" s="1" t="s">
        <v>16877</v>
      </c>
      <c r="V2309" s="1" t="s">
        <v>74</v>
      </c>
      <c r="W2309" s="1" t="s">
        <v>17167</v>
      </c>
      <c r="X2309" s="1" t="s">
        <v>1151</v>
      </c>
      <c r="Y2309" s="1" t="s">
        <v>6763</v>
      </c>
      <c r="Z2309" s="1" t="s">
        <v>1151</v>
      </c>
      <c r="AA2309" s="1" t="s">
        <v>18101</v>
      </c>
      <c r="AB2309" s="3">
        <v>1</v>
      </c>
      <c r="AC2309" s="3">
        <v>1</v>
      </c>
      <c r="AD2309" s="3">
        <v>1</v>
      </c>
      <c r="AE2309" s="3">
        <v>1</v>
      </c>
      <c r="AF2309" s="3">
        <v>0</v>
      </c>
      <c r="AG2309" s="3">
        <v>0</v>
      </c>
      <c r="AH2309" s="3">
        <v>33.533333333332997</v>
      </c>
      <c r="AI2309" s="3">
        <v>3.666666666667</v>
      </c>
      <c r="AJ2309" s="1" t="s">
        <v>1151</v>
      </c>
      <c r="AK2309" s="1" t="s">
        <v>18102</v>
      </c>
      <c r="AL2309" s="1"/>
      <c r="AM2309" s="1"/>
      <c r="AN2309" s="1"/>
      <c r="AO2309" s="1"/>
      <c r="AP2309" s="1"/>
      <c r="AQ2309" s="1"/>
      <c r="AR2309" s="1"/>
      <c r="AS2309" s="1"/>
      <c r="AT2309" s="3"/>
      <c r="AU2309" s="1"/>
      <c r="AV2309" s="1"/>
      <c r="AW2309" s="3"/>
      <c r="AX2309" s="1"/>
      <c r="AY2309" s="1"/>
      <c r="AZ2309" s="1" t="s">
        <v>18103</v>
      </c>
      <c r="BA2309" s="1"/>
      <c r="BB2309">
        <f t="shared" si="43"/>
        <v>5</v>
      </c>
      <c r="BC2309">
        <f t="shared" si="44"/>
        <v>2022</v>
      </c>
    </row>
    <row r="2310" spans="1:55" x14ac:dyDescent="0.25">
      <c r="A2310" s="1" t="s">
        <v>16848</v>
      </c>
      <c r="B2310" s="3">
        <v>11</v>
      </c>
      <c r="C2310" s="1" t="s">
        <v>16860</v>
      </c>
      <c r="D2310" s="3">
        <v>203910</v>
      </c>
      <c r="E2310" s="1" t="s">
        <v>63</v>
      </c>
      <c r="F2310" s="1" t="s">
        <v>18104</v>
      </c>
      <c r="G2310" s="1" t="s">
        <v>1151</v>
      </c>
      <c r="H2310" s="1" t="s">
        <v>18105</v>
      </c>
      <c r="I2310" s="3">
        <v>1695324</v>
      </c>
      <c r="J2310" s="1" t="s">
        <v>67</v>
      </c>
      <c r="K2310" s="12"/>
      <c r="L2310" s="1" t="s">
        <v>16874</v>
      </c>
      <c r="M2310" s="1"/>
      <c r="N2310" s="1"/>
      <c r="O2310" s="1" t="s">
        <v>18106</v>
      </c>
      <c r="P2310" s="1" t="s">
        <v>70</v>
      </c>
      <c r="Q2310" s="1" t="s">
        <v>234</v>
      </c>
      <c r="R2310" s="1"/>
      <c r="S2310" s="1"/>
      <c r="T2310" s="1" t="s">
        <v>18107</v>
      </c>
      <c r="U2310" s="1" t="s">
        <v>16877</v>
      </c>
      <c r="V2310" s="1" t="s">
        <v>74</v>
      </c>
      <c r="W2310" s="1" t="s">
        <v>17167</v>
      </c>
      <c r="X2310" s="1" t="s">
        <v>1151</v>
      </c>
      <c r="Y2310" s="1" t="s">
        <v>3255</v>
      </c>
      <c r="Z2310" s="1" t="s">
        <v>1151</v>
      </c>
      <c r="AA2310" s="1" t="s">
        <v>18108</v>
      </c>
      <c r="AB2310" s="3">
        <v>1</v>
      </c>
      <c r="AC2310" s="3">
        <v>1</v>
      </c>
      <c r="AD2310" s="3">
        <v>0</v>
      </c>
      <c r="AE2310" s="3">
        <v>0</v>
      </c>
      <c r="AF2310" s="3">
        <v>0</v>
      </c>
      <c r="AG2310" s="3">
        <v>0</v>
      </c>
      <c r="AH2310" s="3">
        <v>20.583333333333002</v>
      </c>
      <c r="AI2310" s="3"/>
      <c r="AJ2310" s="1" t="s">
        <v>1151</v>
      </c>
      <c r="AK2310" s="1" t="s">
        <v>18109</v>
      </c>
      <c r="AL2310" s="1"/>
      <c r="AM2310" s="1"/>
      <c r="AN2310" s="1"/>
      <c r="AO2310" s="1"/>
      <c r="AP2310" s="1"/>
      <c r="AQ2310" s="1"/>
      <c r="AR2310" s="1"/>
      <c r="AS2310" s="1"/>
      <c r="AT2310" s="3"/>
      <c r="AU2310" s="1"/>
      <c r="AV2310" s="1"/>
      <c r="AW2310" s="3"/>
      <c r="AX2310" s="1"/>
      <c r="AY2310" s="1"/>
      <c r="AZ2310" s="1" t="s">
        <v>18110</v>
      </c>
      <c r="BA2310" s="1"/>
      <c r="BB2310">
        <f t="shared" si="43"/>
        <v>5</v>
      </c>
      <c r="BC2310">
        <f t="shared" si="44"/>
        <v>2022</v>
      </c>
    </row>
    <row r="2311" spans="1:55" x14ac:dyDescent="0.25">
      <c r="A2311" s="1" t="s">
        <v>16848</v>
      </c>
      <c r="B2311" s="3">
        <v>48</v>
      </c>
      <c r="C2311" s="1" t="s">
        <v>16889</v>
      </c>
      <c r="D2311" s="3">
        <v>207052</v>
      </c>
      <c r="E2311" s="1" t="s">
        <v>63</v>
      </c>
      <c r="F2311" s="1" t="s">
        <v>18111</v>
      </c>
      <c r="G2311" s="1" t="s">
        <v>1151</v>
      </c>
      <c r="H2311" s="1" t="s">
        <v>18112</v>
      </c>
      <c r="I2311" s="3">
        <v>1695687</v>
      </c>
      <c r="J2311" s="1" t="s">
        <v>67</v>
      </c>
      <c r="K2311" s="12"/>
      <c r="L2311" s="1" t="s">
        <v>16965</v>
      </c>
      <c r="M2311" s="1"/>
      <c r="N2311" s="1"/>
      <c r="O2311" s="1" t="s">
        <v>18113</v>
      </c>
      <c r="P2311" s="1" t="s">
        <v>70</v>
      </c>
      <c r="Q2311" s="1" t="s">
        <v>70</v>
      </c>
      <c r="R2311" s="1" t="s">
        <v>1151</v>
      </c>
      <c r="S2311" s="1" t="s">
        <v>18114</v>
      </c>
      <c r="T2311" s="1" t="s">
        <v>18115</v>
      </c>
      <c r="U2311" s="1" t="s">
        <v>17411</v>
      </c>
      <c r="V2311" s="1" t="s">
        <v>74</v>
      </c>
      <c r="W2311" s="1" t="s">
        <v>16986</v>
      </c>
      <c r="X2311" s="1" t="s">
        <v>1151</v>
      </c>
      <c r="Y2311" s="1" t="s">
        <v>4283</v>
      </c>
      <c r="Z2311" s="1" t="s">
        <v>1151</v>
      </c>
      <c r="AA2311" s="1" t="s">
        <v>5877</v>
      </c>
      <c r="AB2311" s="3">
        <v>1</v>
      </c>
      <c r="AC2311" s="3">
        <v>1</v>
      </c>
      <c r="AD2311" s="3">
        <v>1</v>
      </c>
      <c r="AE2311" s="3">
        <v>1</v>
      </c>
      <c r="AF2311" s="3">
        <v>0</v>
      </c>
      <c r="AG2311" s="3">
        <v>0</v>
      </c>
      <c r="AH2311" s="3">
        <v>16.516666666667</v>
      </c>
      <c r="AI2311" s="3">
        <v>3.75</v>
      </c>
      <c r="AJ2311" s="1" t="s">
        <v>1151</v>
      </c>
      <c r="AK2311" s="1" t="s">
        <v>6741</v>
      </c>
      <c r="AL2311" s="1"/>
      <c r="AM2311" s="1"/>
      <c r="AN2311" s="1"/>
      <c r="AO2311" s="1"/>
      <c r="AP2311" s="1"/>
      <c r="AQ2311" s="1"/>
      <c r="AR2311" s="1"/>
      <c r="AS2311" s="1"/>
      <c r="AT2311" s="3"/>
      <c r="AU2311" s="1"/>
      <c r="AV2311" s="1"/>
      <c r="AW2311" s="3"/>
      <c r="AX2311" s="1"/>
      <c r="AY2311" s="1"/>
      <c r="AZ2311" s="1" t="s">
        <v>18116</v>
      </c>
      <c r="BA2311" s="1"/>
      <c r="BB2311">
        <f t="shared" si="43"/>
        <v>5</v>
      </c>
      <c r="BC2311">
        <f t="shared" si="44"/>
        <v>2022</v>
      </c>
    </row>
    <row r="2312" spans="1:55" x14ac:dyDescent="0.25">
      <c r="A2312" s="1" t="s">
        <v>16848</v>
      </c>
      <c r="B2312" s="3">
        <v>48</v>
      </c>
      <c r="C2312" s="1" t="s">
        <v>16889</v>
      </c>
      <c r="D2312" s="3">
        <v>207272</v>
      </c>
      <c r="E2312" s="1" t="s">
        <v>91</v>
      </c>
      <c r="F2312" s="1" t="s">
        <v>18117</v>
      </c>
      <c r="G2312" s="1" t="s">
        <v>1151</v>
      </c>
      <c r="H2312" s="1" t="s">
        <v>18118</v>
      </c>
      <c r="I2312" s="3">
        <v>207272</v>
      </c>
      <c r="J2312" s="1" t="s">
        <v>67</v>
      </c>
      <c r="K2312" s="12"/>
      <c r="L2312" s="1" t="s">
        <v>16991</v>
      </c>
      <c r="M2312" s="1"/>
      <c r="N2312" s="1"/>
      <c r="O2312" s="1" t="s">
        <v>18119</v>
      </c>
      <c r="P2312" s="1" t="s">
        <v>70</v>
      </c>
      <c r="Q2312" s="1" t="s">
        <v>70</v>
      </c>
      <c r="R2312" s="1" t="s">
        <v>1151</v>
      </c>
      <c r="S2312" s="1" t="s">
        <v>18120</v>
      </c>
      <c r="T2312" s="1" t="s">
        <v>18121</v>
      </c>
      <c r="U2312" s="1" t="s">
        <v>6991</v>
      </c>
      <c r="V2312" s="1" t="s">
        <v>74</v>
      </c>
      <c r="W2312" s="1" t="s">
        <v>16952</v>
      </c>
      <c r="X2312" s="1" t="s">
        <v>1151</v>
      </c>
      <c r="Y2312" s="1" t="s">
        <v>3474</v>
      </c>
      <c r="Z2312" s="1" t="s">
        <v>1151</v>
      </c>
      <c r="AA2312" s="1" t="s">
        <v>18122</v>
      </c>
      <c r="AB2312" s="3">
        <v>1</v>
      </c>
      <c r="AC2312" s="3">
        <v>1</v>
      </c>
      <c r="AD2312" s="3">
        <v>1</v>
      </c>
      <c r="AE2312" s="3">
        <v>1</v>
      </c>
      <c r="AF2312" s="3">
        <v>0</v>
      </c>
      <c r="AG2312" s="3">
        <v>0</v>
      </c>
      <c r="AH2312" s="3">
        <v>2.1333333333329998</v>
      </c>
      <c r="AI2312" s="3">
        <v>5.4666666666669999</v>
      </c>
      <c r="AJ2312" s="1" t="s">
        <v>1151</v>
      </c>
      <c r="AK2312" s="1" t="s">
        <v>18123</v>
      </c>
      <c r="AL2312" s="1"/>
      <c r="AM2312" s="1"/>
      <c r="AN2312" s="1"/>
      <c r="AO2312" s="1"/>
      <c r="AP2312" s="1"/>
      <c r="AQ2312" s="1"/>
      <c r="AR2312" s="1"/>
      <c r="AS2312" s="1"/>
      <c r="AT2312" s="3"/>
      <c r="AU2312" s="1"/>
      <c r="AV2312" s="1"/>
      <c r="AW2312" s="3"/>
      <c r="AX2312" s="1"/>
      <c r="AY2312" s="1"/>
      <c r="AZ2312" s="1"/>
      <c r="BA2312" s="1"/>
      <c r="BB2312">
        <f t="shared" si="43"/>
        <v>5</v>
      </c>
      <c r="BC2312">
        <f t="shared" si="44"/>
        <v>2022</v>
      </c>
    </row>
    <row r="2313" spans="1:55" x14ac:dyDescent="0.25">
      <c r="A2313" s="1" t="s">
        <v>16848</v>
      </c>
      <c r="B2313" s="3">
        <v>48</v>
      </c>
      <c r="C2313" s="1" t="s">
        <v>16889</v>
      </c>
      <c r="D2313" s="3">
        <v>209331</v>
      </c>
      <c r="E2313" s="1" t="s">
        <v>63</v>
      </c>
      <c r="F2313" s="1" t="s">
        <v>18124</v>
      </c>
      <c r="G2313" s="1" t="s">
        <v>1160</v>
      </c>
      <c r="H2313" s="1" t="s">
        <v>12767</v>
      </c>
      <c r="I2313" s="3">
        <v>1696036</v>
      </c>
      <c r="J2313" s="1" t="s">
        <v>67</v>
      </c>
      <c r="K2313" s="12"/>
      <c r="L2313" s="1" t="s">
        <v>16965</v>
      </c>
      <c r="M2313" s="1"/>
      <c r="N2313" s="1"/>
      <c r="O2313" s="1" t="s">
        <v>18125</v>
      </c>
      <c r="P2313" s="1" t="s">
        <v>70</v>
      </c>
      <c r="Q2313" s="1" t="s">
        <v>70</v>
      </c>
      <c r="R2313" s="1" t="s">
        <v>1160</v>
      </c>
      <c r="S2313" s="1" t="s">
        <v>18126</v>
      </c>
      <c r="T2313" s="1" t="s">
        <v>18127</v>
      </c>
      <c r="U2313" s="1" t="s">
        <v>6991</v>
      </c>
      <c r="V2313" s="1" t="s">
        <v>74</v>
      </c>
      <c r="W2313" s="1" t="s">
        <v>16986</v>
      </c>
      <c r="X2313" s="1" t="s">
        <v>1160</v>
      </c>
      <c r="Y2313" s="1" t="s">
        <v>18128</v>
      </c>
      <c r="Z2313" s="1" t="s">
        <v>1160</v>
      </c>
      <c r="AA2313" s="1" t="s">
        <v>4501</v>
      </c>
      <c r="AB2313" s="3">
        <v>1</v>
      </c>
      <c r="AC2313" s="3">
        <v>1</v>
      </c>
      <c r="AD2313" s="3">
        <v>1</v>
      </c>
      <c r="AE2313" s="3">
        <v>1</v>
      </c>
      <c r="AF2313" s="3">
        <v>0</v>
      </c>
      <c r="AG2313" s="3">
        <v>0</v>
      </c>
      <c r="AH2313" s="3">
        <v>21.466666666666999</v>
      </c>
      <c r="AI2313" s="3">
        <v>3.1</v>
      </c>
      <c r="AJ2313" s="1" t="s">
        <v>1160</v>
      </c>
      <c r="AK2313" s="1" t="s">
        <v>18129</v>
      </c>
      <c r="AL2313" s="1"/>
      <c r="AM2313" s="1"/>
      <c r="AN2313" s="1"/>
      <c r="AO2313" s="1"/>
      <c r="AP2313" s="1"/>
      <c r="AQ2313" s="1"/>
      <c r="AR2313" s="1"/>
      <c r="AS2313" s="1"/>
      <c r="AT2313" s="3"/>
      <c r="AU2313" s="1"/>
      <c r="AV2313" s="1"/>
      <c r="AW2313" s="3"/>
      <c r="AX2313" s="1"/>
      <c r="AY2313" s="1"/>
      <c r="AZ2313" s="1" t="s">
        <v>18130</v>
      </c>
      <c r="BA2313" s="1"/>
      <c r="BB2313">
        <f t="shared" si="43"/>
        <v>5</v>
      </c>
      <c r="BC2313">
        <f t="shared" si="44"/>
        <v>2022</v>
      </c>
    </row>
    <row r="2314" spans="1:55" x14ac:dyDescent="0.25">
      <c r="A2314" s="1" t="s">
        <v>16848</v>
      </c>
      <c r="B2314" s="3">
        <v>11</v>
      </c>
      <c r="C2314" s="1" t="s">
        <v>16860</v>
      </c>
      <c r="D2314" s="3">
        <v>217747</v>
      </c>
      <c r="E2314" s="1" t="s">
        <v>63</v>
      </c>
      <c r="F2314" s="1" t="s">
        <v>18131</v>
      </c>
      <c r="G2314" s="1" t="s">
        <v>1170</v>
      </c>
      <c r="H2314" s="1" t="s">
        <v>18132</v>
      </c>
      <c r="I2314" s="3">
        <v>1696752</v>
      </c>
      <c r="J2314" s="1" t="s">
        <v>67</v>
      </c>
      <c r="K2314" s="12"/>
      <c r="L2314" s="1" t="s">
        <v>16911</v>
      </c>
      <c r="M2314" s="1"/>
      <c r="N2314" s="1"/>
      <c r="O2314" s="1" t="s">
        <v>18133</v>
      </c>
      <c r="P2314" s="1" t="s">
        <v>70</v>
      </c>
      <c r="Q2314" s="1" t="s">
        <v>70</v>
      </c>
      <c r="R2314" s="1" t="s">
        <v>1170</v>
      </c>
      <c r="S2314" s="1" t="s">
        <v>18134</v>
      </c>
      <c r="T2314" s="1" t="s">
        <v>18135</v>
      </c>
      <c r="U2314" s="1" t="s">
        <v>16915</v>
      </c>
      <c r="V2314" s="1" t="s">
        <v>74</v>
      </c>
      <c r="W2314" s="1" t="s">
        <v>17176</v>
      </c>
      <c r="X2314" s="1" t="s">
        <v>1170</v>
      </c>
      <c r="Y2314" s="1" t="s">
        <v>3191</v>
      </c>
      <c r="Z2314" s="1" t="s">
        <v>1170</v>
      </c>
      <c r="AA2314" s="1" t="s">
        <v>18136</v>
      </c>
      <c r="AB2314" s="3">
        <v>1</v>
      </c>
      <c r="AC2314" s="3">
        <v>1</v>
      </c>
      <c r="AD2314" s="3">
        <v>1</v>
      </c>
      <c r="AE2314" s="3">
        <v>1</v>
      </c>
      <c r="AF2314" s="3">
        <v>0</v>
      </c>
      <c r="AG2314" s="3">
        <v>0</v>
      </c>
      <c r="AH2314" s="3">
        <v>36.283333333332997</v>
      </c>
      <c r="AI2314" s="3">
        <v>3.9833333333329999</v>
      </c>
      <c r="AJ2314" s="1" t="s">
        <v>1170</v>
      </c>
      <c r="AK2314" s="1" t="s">
        <v>4864</v>
      </c>
      <c r="AL2314" s="1"/>
      <c r="AM2314" s="1"/>
      <c r="AN2314" s="1"/>
      <c r="AO2314" s="1"/>
      <c r="AP2314" s="1"/>
      <c r="AQ2314" s="1"/>
      <c r="AR2314" s="1"/>
      <c r="AS2314" s="1"/>
      <c r="AT2314" s="3"/>
      <c r="AU2314" s="1"/>
      <c r="AV2314" s="1"/>
      <c r="AW2314" s="3"/>
      <c r="AX2314" s="1"/>
      <c r="AY2314" s="1"/>
      <c r="AZ2314" s="1"/>
      <c r="BA2314" s="1"/>
      <c r="BB2314">
        <f t="shared" si="43"/>
        <v>5</v>
      </c>
      <c r="BC2314">
        <f t="shared" si="44"/>
        <v>2022</v>
      </c>
    </row>
    <row r="2315" spans="1:55" x14ac:dyDescent="0.25">
      <c r="A2315" s="1" t="s">
        <v>16848</v>
      </c>
      <c r="B2315" s="3">
        <v>48</v>
      </c>
      <c r="C2315" s="1" t="s">
        <v>16889</v>
      </c>
      <c r="D2315" s="3">
        <v>218265</v>
      </c>
      <c r="E2315" s="1" t="s">
        <v>63</v>
      </c>
      <c r="F2315" s="1" t="s">
        <v>18137</v>
      </c>
      <c r="G2315" s="1" t="s">
        <v>1170</v>
      </c>
      <c r="H2315" s="1" t="s">
        <v>18138</v>
      </c>
      <c r="I2315" s="3">
        <v>1696800</v>
      </c>
      <c r="J2315" s="1" t="s">
        <v>67</v>
      </c>
      <c r="K2315" s="12"/>
      <c r="L2315" s="1" t="s">
        <v>17549</v>
      </c>
      <c r="M2315" s="1"/>
      <c r="N2315" s="1"/>
      <c r="O2315" s="1" t="s">
        <v>18139</v>
      </c>
      <c r="P2315" s="1" t="s">
        <v>70</v>
      </c>
      <c r="Q2315" s="1" t="s">
        <v>70</v>
      </c>
      <c r="R2315" s="1" t="s">
        <v>1170</v>
      </c>
      <c r="S2315" s="1" t="s">
        <v>18140</v>
      </c>
      <c r="T2315" s="1" t="s">
        <v>18141</v>
      </c>
      <c r="U2315" s="1" t="s">
        <v>6991</v>
      </c>
      <c r="V2315" s="1" t="s">
        <v>74</v>
      </c>
      <c r="W2315" s="1" t="s">
        <v>17151</v>
      </c>
      <c r="X2315" s="1" t="s">
        <v>1170</v>
      </c>
      <c r="Y2315" s="1" t="s">
        <v>1529</v>
      </c>
      <c r="Z2315" s="1" t="s">
        <v>1170</v>
      </c>
      <c r="AA2315" s="1" t="s">
        <v>387</v>
      </c>
      <c r="AB2315" s="3">
        <v>1</v>
      </c>
      <c r="AC2315" s="3">
        <v>1</v>
      </c>
      <c r="AD2315" s="3">
        <v>1</v>
      </c>
      <c r="AE2315" s="3">
        <v>1</v>
      </c>
      <c r="AF2315" s="3">
        <v>0</v>
      </c>
      <c r="AG2315" s="3">
        <v>0</v>
      </c>
      <c r="AH2315" s="3">
        <v>24.8</v>
      </c>
      <c r="AI2315" s="3">
        <v>3.3166666666669999</v>
      </c>
      <c r="AJ2315" s="1" t="s">
        <v>1170</v>
      </c>
      <c r="AK2315" s="1" t="s">
        <v>18142</v>
      </c>
      <c r="AL2315" s="1"/>
      <c r="AM2315" s="1"/>
      <c r="AN2315" s="1"/>
      <c r="AO2315" s="1"/>
      <c r="AP2315" s="1"/>
      <c r="AQ2315" s="1"/>
      <c r="AR2315" s="1"/>
      <c r="AS2315" s="1"/>
      <c r="AT2315" s="3"/>
      <c r="AU2315" s="1"/>
      <c r="AV2315" s="1"/>
      <c r="AW2315" s="3"/>
      <c r="AX2315" s="1"/>
      <c r="AY2315" s="1"/>
      <c r="AZ2315" s="1" t="s">
        <v>18143</v>
      </c>
      <c r="BA2315" s="1"/>
      <c r="BB2315">
        <f t="shared" si="43"/>
        <v>5</v>
      </c>
      <c r="BC2315">
        <f t="shared" si="44"/>
        <v>2022</v>
      </c>
    </row>
    <row r="2316" spans="1:55" x14ac:dyDescent="0.25">
      <c r="A2316" s="1" t="s">
        <v>16848</v>
      </c>
      <c r="B2316" s="3">
        <v>11</v>
      </c>
      <c r="C2316" s="1" t="s">
        <v>16860</v>
      </c>
      <c r="D2316" s="3">
        <v>224965</v>
      </c>
      <c r="E2316" s="1" t="s">
        <v>91</v>
      </c>
      <c r="F2316" s="1" t="s">
        <v>18144</v>
      </c>
      <c r="G2316" s="1" t="s">
        <v>1188</v>
      </c>
      <c r="H2316" s="1" t="s">
        <v>18145</v>
      </c>
      <c r="I2316" s="3">
        <v>224965</v>
      </c>
      <c r="J2316" s="1" t="s">
        <v>67</v>
      </c>
      <c r="K2316" s="12"/>
      <c r="L2316" s="1" t="s">
        <v>17470</v>
      </c>
      <c r="M2316" s="1"/>
      <c r="N2316" s="1"/>
      <c r="O2316" s="1" t="s">
        <v>18146</v>
      </c>
      <c r="P2316" s="1" t="s">
        <v>70</v>
      </c>
      <c r="Q2316" s="1" t="s">
        <v>70</v>
      </c>
      <c r="R2316" s="1" t="s">
        <v>1188</v>
      </c>
      <c r="S2316" s="1" t="s">
        <v>18147</v>
      </c>
      <c r="T2316" s="1" t="s">
        <v>18148</v>
      </c>
      <c r="U2316" s="1" t="s">
        <v>17036</v>
      </c>
      <c r="V2316" s="1" t="s">
        <v>74</v>
      </c>
      <c r="W2316" s="1" t="s">
        <v>17686</v>
      </c>
      <c r="X2316" s="1" t="s">
        <v>1188</v>
      </c>
      <c r="Y2316" s="1" t="s">
        <v>1483</v>
      </c>
      <c r="Z2316" s="1" t="s">
        <v>1188</v>
      </c>
      <c r="AA2316" s="1" t="s">
        <v>9408</v>
      </c>
      <c r="AB2316" s="3">
        <v>1</v>
      </c>
      <c r="AC2316" s="3">
        <v>1</v>
      </c>
      <c r="AD2316" s="3">
        <v>1</v>
      </c>
      <c r="AE2316" s="3">
        <v>1</v>
      </c>
      <c r="AF2316" s="3">
        <v>0</v>
      </c>
      <c r="AG2316" s="3">
        <v>0</v>
      </c>
      <c r="AH2316" s="3">
        <v>26.433333333333</v>
      </c>
      <c r="AI2316" s="3">
        <v>3.4833333333329999</v>
      </c>
      <c r="AJ2316" s="1" t="s">
        <v>1188</v>
      </c>
      <c r="AK2316" s="1" t="s">
        <v>18149</v>
      </c>
      <c r="AL2316" s="1"/>
      <c r="AM2316" s="1"/>
      <c r="AN2316" s="1"/>
      <c r="AO2316" s="1"/>
      <c r="AP2316" s="1"/>
      <c r="AQ2316" s="1"/>
      <c r="AR2316" s="1"/>
      <c r="AS2316" s="1"/>
      <c r="AT2316" s="3"/>
      <c r="AU2316" s="1"/>
      <c r="AV2316" s="1"/>
      <c r="AW2316" s="3"/>
      <c r="AX2316" s="1"/>
      <c r="AY2316" s="1"/>
      <c r="AZ2316" s="1"/>
      <c r="BA2316" s="1"/>
      <c r="BB2316">
        <f t="shared" si="43"/>
        <v>5</v>
      </c>
      <c r="BC2316">
        <f t="shared" si="44"/>
        <v>2022</v>
      </c>
    </row>
    <row r="2317" spans="1:55" x14ac:dyDescent="0.25">
      <c r="A2317" s="1" t="s">
        <v>16848</v>
      </c>
      <c r="B2317" s="3">
        <v>11</v>
      </c>
      <c r="C2317" s="1" t="s">
        <v>16860</v>
      </c>
      <c r="D2317" s="3">
        <v>230730</v>
      </c>
      <c r="E2317" s="1" t="s">
        <v>63</v>
      </c>
      <c r="F2317" s="1" t="s">
        <v>18150</v>
      </c>
      <c r="G2317" s="1" t="s">
        <v>3645</v>
      </c>
      <c r="H2317" s="1" t="s">
        <v>18151</v>
      </c>
      <c r="I2317" s="3">
        <v>1698951</v>
      </c>
      <c r="J2317" s="1" t="s">
        <v>67</v>
      </c>
      <c r="K2317" s="12"/>
      <c r="L2317" s="1" t="s">
        <v>16863</v>
      </c>
      <c r="M2317" s="1"/>
      <c r="N2317" s="1"/>
      <c r="O2317" s="1" t="s">
        <v>18152</v>
      </c>
      <c r="P2317" s="1" t="s">
        <v>70</v>
      </c>
      <c r="Q2317" s="1" t="s">
        <v>70</v>
      </c>
      <c r="R2317" s="1" t="s">
        <v>3645</v>
      </c>
      <c r="S2317" s="1" t="s">
        <v>18153</v>
      </c>
      <c r="T2317" s="1" t="s">
        <v>18154</v>
      </c>
      <c r="U2317" s="1" t="s">
        <v>16867</v>
      </c>
      <c r="V2317" s="1" t="s">
        <v>74</v>
      </c>
      <c r="W2317" s="1" t="s">
        <v>17159</v>
      </c>
      <c r="X2317" s="1" t="s">
        <v>3645</v>
      </c>
      <c r="Y2317" s="1" t="s">
        <v>5610</v>
      </c>
      <c r="Z2317" s="1" t="s">
        <v>3645</v>
      </c>
      <c r="AA2317" s="1" t="s">
        <v>18155</v>
      </c>
      <c r="AB2317" s="3">
        <v>1</v>
      </c>
      <c r="AC2317" s="3">
        <v>1</v>
      </c>
      <c r="AD2317" s="3">
        <v>1</v>
      </c>
      <c r="AE2317" s="3">
        <v>1</v>
      </c>
      <c r="AF2317" s="3">
        <v>0</v>
      </c>
      <c r="AG2317" s="3">
        <v>0</v>
      </c>
      <c r="AH2317" s="3">
        <v>10.216666666667001</v>
      </c>
      <c r="AI2317" s="3">
        <v>9.3166666666670004</v>
      </c>
      <c r="AJ2317" s="1" t="s">
        <v>3645</v>
      </c>
      <c r="AK2317" s="1" t="s">
        <v>18156</v>
      </c>
      <c r="AL2317" s="1"/>
      <c r="AM2317" s="1"/>
      <c r="AN2317" s="1"/>
      <c r="AO2317" s="1"/>
      <c r="AP2317" s="1"/>
      <c r="AQ2317" s="1"/>
      <c r="AR2317" s="1"/>
      <c r="AS2317" s="1"/>
      <c r="AT2317" s="3"/>
      <c r="AU2317" s="1"/>
      <c r="AV2317" s="1"/>
      <c r="AW2317" s="3"/>
      <c r="AX2317" s="1"/>
      <c r="AY2317" s="1"/>
      <c r="AZ2317" s="1" t="s">
        <v>18157</v>
      </c>
      <c r="BA2317" s="1"/>
      <c r="BB2317">
        <f t="shared" si="43"/>
        <v>5</v>
      </c>
      <c r="BC2317">
        <f t="shared" si="44"/>
        <v>2022</v>
      </c>
    </row>
    <row r="2318" spans="1:55" x14ac:dyDescent="0.25">
      <c r="A2318" s="1" t="s">
        <v>16848</v>
      </c>
      <c r="B2318" s="3">
        <v>11</v>
      </c>
      <c r="C2318" s="1" t="s">
        <v>16860</v>
      </c>
      <c r="D2318" s="3">
        <v>231438</v>
      </c>
      <c r="E2318" s="1" t="s">
        <v>91</v>
      </c>
      <c r="F2318" s="1" t="s">
        <v>1804</v>
      </c>
      <c r="G2318" s="1" t="s">
        <v>3645</v>
      </c>
      <c r="H2318" s="1" t="s">
        <v>18158</v>
      </c>
      <c r="I2318" s="3">
        <v>231438</v>
      </c>
      <c r="J2318" s="1" t="s">
        <v>67</v>
      </c>
      <c r="K2318" s="12"/>
      <c r="L2318" s="1" t="s">
        <v>17032</v>
      </c>
      <c r="M2318" s="1"/>
      <c r="N2318" s="1"/>
      <c r="O2318" s="1" t="s">
        <v>18159</v>
      </c>
      <c r="P2318" s="1" t="s">
        <v>70</v>
      </c>
      <c r="Q2318" s="1" t="s">
        <v>70</v>
      </c>
      <c r="R2318" s="1" t="s">
        <v>3645</v>
      </c>
      <c r="S2318" s="1" t="s">
        <v>18160</v>
      </c>
      <c r="T2318" s="1" t="s">
        <v>18161</v>
      </c>
      <c r="U2318" s="1" t="s">
        <v>10463</v>
      </c>
      <c r="V2318" s="1" t="s">
        <v>74</v>
      </c>
      <c r="W2318" s="1" t="s">
        <v>18162</v>
      </c>
      <c r="X2318" s="1" t="s">
        <v>3645</v>
      </c>
      <c r="Y2318" s="1" t="s">
        <v>3896</v>
      </c>
      <c r="Z2318" s="1" t="s">
        <v>3645</v>
      </c>
      <c r="AA2318" s="1" t="s">
        <v>18163</v>
      </c>
      <c r="AB2318" s="3">
        <v>1</v>
      </c>
      <c r="AC2318" s="3">
        <v>1</v>
      </c>
      <c r="AD2318" s="3">
        <v>1</v>
      </c>
      <c r="AE2318" s="3">
        <v>1</v>
      </c>
      <c r="AF2318" s="3">
        <v>0</v>
      </c>
      <c r="AG2318" s="3">
        <v>0</v>
      </c>
      <c r="AH2318" s="3">
        <v>30.283333333333001</v>
      </c>
      <c r="AI2318" s="3">
        <v>7.1166666666670002</v>
      </c>
      <c r="AJ2318" s="1" t="s">
        <v>3645</v>
      </c>
      <c r="AK2318" s="1" t="s">
        <v>18164</v>
      </c>
      <c r="AL2318" s="1"/>
      <c r="AM2318" s="1"/>
      <c r="AN2318" s="1"/>
      <c r="AO2318" s="1"/>
      <c r="AP2318" s="1"/>
      <c r="AQ2318" s="1"/>
      <c r="AR2318" s="1"/>
      <c r="AS2318" s="1"/>
      <c r="AT2318" s="3"/>
      <c r="AU2318" s="1"/>
      <c r="AV2318" s="1"/>
      <c r="AW2318" s="3"/>
      <c r="AX2318" s="1"/>
      <c r="AY2318" s="1"/>
      <c r="AZ2318" s="1"/>
      <c r="BA2318" s="1"/>
      <c r="BB2318">
        <f t="shared" si="43"/>
        <v>5</v>
      </c>
      <c r="BC2318">
        <f t="shared" si="44"/>
        <v>2022</v>
      </c>
    </row>
    <row r="2319" spans="1:55" x14ac:dyDescent="0.25">
      <c r="A2319" s="1" t="s">
        <v>16848</v>
      </c>
      <c r="B2319" s="3">
        <v>50</v>
      </c>
      <c r="C2319" s="1" t="s">
        <v>16849</v>
      </c>
      <c r="D2319" s="3">
        <v>231703</v>
      </c>
      <c r="E2319" s="1" t="s">
        <v>63</v>
      </c>
      <c r="F2319" s="1" t="s">
        <v>1465</v>
      </c>
      <c r="G2319" s="1" t="s">
        <v>3645</v>
      </c>
      <c r="H2319" s="1" t="s">
        <v>18165</v>
      </c>
      <c r="I2319" s="3">
        <v>1699167</v>
      </c>
      <c r="J2319" s="1" t="s">
        <v>67</v>
      </c>
      <c r="K2319" s="12"/>
      <c r="L2319" s="1" t="s">
        <v>16938</v>
      </c>
      <c r="M2319" s="1"/>
      <c r="N2319" s="1"/>
      <c r="O2319" s="1" t="s">
        <v>18166</v>
      </c>
      <c r="P2319" s="1" t="s">
        <v>70</v>
      </c>
      <c r="Q2319" s="1" t="s">
        <v>70</v>
      </c>
      <c r="R2319" s="1" t="s">
        <v>3645</v>
      </c>
      <c r="S2319" s="1" t="s">
        <v>18167</v>
      </c>
      <c r="T2319" s="1" t="s">
        <v>18168</v>
      </c>
      <c r="U2319" s="1" t="s">
        <v>17079</v>
      </c>
      <c r="V2319" s="1" t="s">
        <v>74</v>
      </c>
      <c r="W2319" s="1" t="s">
        <v>17085</v>
      </c>
      <c r="X2319" s="1" t="s">
        <v>3645</v>
      </c>
      <c r="Y2319" s="1" t="s">
        <v>6501</v>
      </c>
      <c r="Z2319" s="1" t="s">
        <v>3645</v>
      </c>
      <c r="AA2319" s="1" t="s">
        <v>18169</v>
      </c>
      <c r="AB2319" s="3">
        <v>1</v>
      </c>
      <c r="AC2319" s="3">
        <v>1</v>
      </c>
      <c r="AD2319" s="3">
        <v>1</v>
      </c>
      <c r="AE2319" s="3">
        <v>1</v>
      </c>
      <c r="AF2319" s="3">
        <v>0</v>
      </c>
      <c r="AG2319" s="3">
        <v>0</v>
      </c>
      <c r="AH2319" s="3">
        <v>38.833333333333002</v>
      </c>
      <c r="AI2319" s="3">
        <v>3.6333333333329998</v>
      </c>
      <c r="AJ2319" s="1" t="s">
        <v>3645</v>
      </c>
      <c r="AK2319" s="1" t="s">
        <v>12135</v>
      </c>
      <c r="AL2319" s="1"/>
      <c r="AM2319" s="1"/>
      <c r="AN2319" s="1"/>
      <c r="AO2319" s="1"/>
      <c r="AP2319" s="1"/>
      <c r="AQ2319" s="1"/>
      <c r="AR2319" s="1"/>
      <c r="AS2319" s="1"/>
      <c r="AT2319" s="3"/>
      <c r="AU2319" s="1"/>
      <c r="AV2319" s="1"/>
      <c r="AW2319" s="3"/>
      <c r="AX2319" s="1"/>
      <c r="AY2319" s="1"/>
      <c r="AZ2319" s="1"/>
      <c r="BA2319" s="1"/>
      <c r="BB2319">
        <f t="shared" si="43"/>
        <v>5</v>
      </c>
      <c r="BC2319">
        <f t="shared" si="44"/>
        <v>2022</v>
      </c>
    </row>
    <row r="2320" spans="1:55" x14ac:dyDescent="0.25">
      <c r="A2320" s="1" t="s">
        <v>16848</v>
      </c>
      <c r="B2320" s="3">
        <v>50</v>
      </c>
      <c r="C2320" s="1" t="s">
        <v>16849</v>
      </c>
      <c r="D2320" s="3">
        <v>234214</v>
      </c>
      <c r="E2320" s="1" t="s">
        <v>63</v>
      </c>
      <c r="F2320" s="1" t="s">
        <v>1009</v>
      </c>
      <c r="G2320" s="1" t="s">
        <v>1204</v>
      </c>
      <c r="H2320" s="1" t="s">
        <v>18170</v>
      </c>
      <c r="I2320" s="3">
        <v>1699399</v>
      </c>
      <c r="J2320" s="1" t="s">
        <v>67</v>
      </c>
      <c r="K2320" s="12"/>
      <c r="L2320" s="1" t="s">
        <v>17066</v>
      </c>
      <c r="M2320" s="1"/>
      <c r="N2320" s="1"/>
      <c r="O2320" s="1" t="s">
        <v>18171</v>
      </c>
      <c r="P2320" s="1" t="s">
        <v>70</v>
      </c>
      <c r="Q2320" s="1" t="s">
        <v>70</v>
      </c>
      <c r="R2320" s="1" t="s">
        <v>1204</v>
      </c>
      <c r="S2320" s="1" t="s">
        <v>18172</v>
      </c>
      <c r="T2320" s="1" t="s">
        <v>18173</v>
      </c>
      <c r="U2320" s="1" t="s">
        <v>18174</v>
      </c>
      <c r="V2320" s="1" t="s">
        <v>74</v>
      </c>
      <c r="W2320" s="1" t="s">
        <v>16986</v>
      </c>
      <c r="X2320" s="1" t="s">
        <v>1204</v>
      </c>
      <c r="Y2320" s="1" t="s">
        <v>3682</v>
      </c>
      <c r="Z2320" s="1" t="s">
        <v>1204</v>
      </c>
      <c r="AA2320" s="1" t="s">
        <v>18175</v>
      </c>
      <c r="AB2320" s="3">
        <v>1</v>
      </c>
      <c r="AC2320" s="3">
        <v>1</v>
      </c>
      <c r="AD2320" s="3">
        <v>1</v>
      </c>
      <c r="AE2320" s="3">
        <v>1</v>
      </c>
      <c r="AF2320" s="3">
        <v>0</v>
      </c>
      <c r="AG2320" s="3">
        <v>0</v>
      </c>
      <c r="AH2320" s="3">
        <v>51.666666666666998</v>
      </c>
      <c r="AI2320" s="3">
        <v>15.233333333333</v>
      </c>
      <c r="AJ2320" s="1" t="s">
        <v>1204</v>
      </c>
      <c r="AK2320" s="1" t="s">
        <v>18176</v>
      </c>
      <c r="AL2320" s="1"/>
      <c r="AM2320" s="1"/>
      <c r="AN2320" s="1"/>
      <c r="AO2320" s="1"/>
      <c r="AP2320" s="1"/>
      <c r="AQ2320" s="1"/>
      <c r="AR2320" s="1"/>
      <c r="AS2320" s="1"/>
      <c r="AT2320" s="3"/>
      <c r="AU2320" s="1"/>
      <c r="AV2320" s="1"/>
      <c r="AW2320" s="3"/>
      <c r="AX2320" s="1"/>
      <c r="AY2320" s="1"/>
      <c r="AZ2320" s="1" t="s">
        <v>18177</v>
      </c>
      <c r="BA2320" s="1"/>
      <c r="BB2320">
        <f t="shared" si="43"/>
        <v>5</v>
      </c>
      <c r="BC2320">
        <f t="shared" si="44"/>
        <v>2022</v>
      </c>
    </row>
    <row r="2321" spans="1:55" x14ac:dyDescent="0.25">
      <c r="A2321" s="1" t="s">
        <v>16848</v>
      </c>
      <c r="B2321" s="3">
        <v>48</v>
      </c>
      <c r="C2321" s="1" t="s">
        <v>16889</v>
      </c>
      <c r="D2321" s="3">
        <v>234816</v>
      </c>
      <c r="E2321" s="1" t="s">
        <v>63</v>
      </c>
      <c r="F2321" s="1" t="s">
        <v>1035</v>
      </c>
      <c r="G2321" s="1" t="s">
        <v>1204</v>
      </c>
      <c r="H2321" s="1" t="s">
        <v>18178</v>
      </c>
      <c r="I2321" s="3">
        <v>1699399</v>
      </c>
      <c r="J2321" s="1" t="s">
        <v>67</v>
      </c>
      <c r="K2321" s="12"/>
      <c r="L2321" s="1" t="s">
        <v>16965</v>
      </c>
      <c r="M2321" s="1"/>
      <c r="N2321" s="1"/>
      <c r="O2321" s="1" t="s">
        <v>18179</v>
      </c>
      <c r="P2321" s="1" t="s">
        <v>70</v>
      </c>
      <c r="Q2321" s="1" t="s">
        <v>70</v>
      </c>
      <c r="R2321" s="1" t="s">
        <v>1204</v>
      </c>
      <c r="S2321" s="1" t="s">
        <v>18180</v>
      </c>
      <c r="T2321" s="1" t="s">
        <v>18181</v>
      </c>
      <c r="U2321" s="1" t="s">
        <v>18174</v>
      </c>
      <c r="V2321" s="1" t="s">
        <v>74</v>
      </c>
      <c r="W2321" s="1" t="s">
        <v>16986</v>
      </c>
      <c r="X2321" s="1" t="s">
        <v>1204</v>
      </c>
      <c r="Y2321" s="1" t="s">
        <v>3682</v>
      </c>
      <c r="Z2321" s="1" t="s">
        <v>1204</v>
      </c>
      <c r="AA2321" s="1" t="s">
        <v>18175</v>
      </c>
      <c r="AB2321" s="3">
        <v>1</v>
      </c>
      <c r="AC2321" s="3">
        <v>1</v>
      </c>
      <c r="AD2321" s="3">
        <v>1</v>
      </c>
      <c r="AE2321" s="3">
        <v>1</v>
      </c>
      <c r="AF2321" s="3">
        <v>0</v>
      </c>
      <c r="AG2321" s="3">
        <v>0</v>
      </c>
      <c r="AH2321" s="3">
        <v>21.866666666667001</v>
      </c>
      <c r="AI2321" s="3">
        <v>3.7333333333329999</v>
      </c>
      <c r="AJ2321" s="1" t="s">
        <v>1204</v>
      </c>
      <c r="AK2321" s="1" t="s">
        <v>18182</v>
      </c>
      <c r="AL2321" s="1"/>
      <c r="AM2321" s="1"/>
      <c r="AN2321" s="1"/>
      <c r="AO2321" s="1"/>
      <c r="AP2321" s="1"/>
      <c r="AQ2321" s="1"/>
      <c r="AR2321" s="1"/>
      <c r="AS2321" s="1"/>
      <c r="AT2321" s="3"/>
      <c r="AU2321" s="1"/>
      <c r="AV2321" s="1"/>
      <c r="AW2321" s="3"/>
      <c r="AX2321" s="1"/>
      <c r="AY2321" s="1"/>
      <c r="AZ2321" s="1" t="s">
        <v>18177</v>
      </c>
      <c r="BA2321" s="1"/>
      <c r="BB2321">
        <f t="shared" si="43"/>
        <v>5</v>
      </c>
      <c r="BC2321">
        <f t="shared" si="44"/>
        <v>2022</v>
      </c>
    </row>
    <row r="2322" spans="1:55" x14ac:dyDescent="0.25">
      <c r="A2322" s="1" t="s">
        <v>16848</v>
      </c>
      <c r="B2322" s="3">
        <v>11</v>
      </c>
      <c r="C2322" s="1" t="s">
        <v>16860</v>
      </c>
      <c r="D2322" s="3">
        <v>238805</v>
      </c>
      <c r="E2322" s="1" t="s">
        <v>63</v>
      </c>
      <c r="F2322" s="1" t="s">
        <v>18183</v>
      </c>
      <c r="G2322" s="1" t="s">
        <v>1204</v>
      </c>
      <c r="H2322" s="1" t="s">
        <v>4128</v>
      </c>
      <c r="I2322" s="3">
        <v>1702393</v>
      </c>
      <c r="J2322" s="1" t="s">
        <v>67</v>
      </c>
      <c r="K2322" s="12"/>
      <c r="L2322" s="1" t="s">
        <v>16911</v>
      </c>
      <c r="M2322" s="1"/>
      <c r="N2322" s="1"/>
      <c r="O2322" s="1" t="s">
        <v>18184</v>
      </c>
      <c r="P2322" s="1" t="s">
        <v>70</v>
      </c>
      <c r="Q2322" s="1" t="s">
        <v>70</v>
      </c>
      <c r="R2322" s="1" t="s">
        <v>1204</v>
      </c>
      <c r="S2322" s="1" t="s">
        <v>18185</v>
      </c>
      <c r="T2322" s="1" t="s">
        <v>18186</v>
      </c>
      <c r="U2322" s="1" t="s">
        <v>16915</v>
      </c>
      <c r="V2322" s="1" t="s">
        <v>74</v>
      </c>
      <c r="W2322" s="1" t="s">
        <v>17176</v>
      </c>
      <c r="X2322" s="1" t="s">
        <v>1204</v>
      </c>
      <c r="Y2322" s="1" t="s">
        <v>1589</v>
      </c>
      <c r="Z2322" s="1" t="s">
        <v>1204</v>
      </c>
      <c r="AA2322" s="1" t="s">
        <v>18187</v>
      </c>
      <c r="AB2322" s="3">
        <v>1</v>
      </c>
      <c r="AC2322" s="3">
        <v>1</v>
      </c>
      <c r="AD2322" s="3">
        <v>1</v>
      </c>
      <c r="AE2322" s="3">
        <v>1</v>
      </c>
      <c r="AF2322" s="3">
        <v>0</v>
      </c>
      <c r="AG2322" s="3">
        <v>0</v>
      </c>
      <c r="AH2322" s="3">
        <v>29.65</v>
      </c>
      <c r="AI2322" s="3">
        <v>9.7666666666669997</v>
      </c>
      <c r="AJ2322" s="1" t="s">
        <v>1204</v>
      </c>
      <c r="AK2322" s="1" t="s">
        <v>18188</v>
      </c>
      <c r="AL2322" s="1"/>
      <c r="AM2322" s="1"/>
      <c r="AN2322" s="1"/>
      <c r="AO2322" s="1"/>
      <c r="AP2322" s="1"/>
      <c r="AQ2322" s="1"/>
      <c r="AR2322" s="1"/>
      <c r="AS2322" s="1"/>
      <c r="AT2322" s="3"/>
      <c r="AU2322" s="1"/>
      <c r="AV2322" s="1"/>
      <c r="AW2322" s="3"/>
      <c r="AX2322" s="1"/>
      <c r="AY2322" s="1"/>
      <c r="AZ2322" s="1"/>
      <c r="BA2322" s="1"/>
      <c r="BB2322">
        <f t="shared" si="43"/>
        <v>5</v>
      </c>
      <c r="BC2322">
        <f t="shared" si="44"/>
        <v>2022</v>
      </c>
    </row>
    <row r="2323" spans="1:55" x14ac:dyDescent="0.25">
      <c r="A2323" s="1" t="s">
        <v>16848</v>
      </c>
      <c r="B2323" s="3">
        <v>50</v>
      </c>
      <c r="C2323" s="1" t="s">
        <v>16849</v>
      </c>
      <c r="D2323" s="3">
        <v>244570</v>
      </c>
      <c r="E2323" s="1" t="s">
        <v>91</v>
      </c>
      <c r="F2323" s="1" t="s">
        <v>5699</v>
      </c>
      <c r="G2323" s="1" t="s">
        <v>1212</v>
      </c>
      <c r="H2323" s="1" t="s">
        <v>1570</v>
      </c>
      <c r="I2323" s="3">
        <v>244570</v>
      </c>
      <c r="J2323" s="1" t="s">
        <v>67</v>
      </c>
      <c r="K2323" s="12"/>
      <c r="L2323" s="1" t="s">
        <v>16938</v>
      </c>
      <c r="M2323" s="1"/>
      <c r="N2323" s="1"/>
      <c r="O2323" s="1" t="s">
        <v>18189</v>
      </c>
      <c r="P2323" s="1" t="s">
        <v>70</v>
      </c>
      <c r="Q2323" s="1" t="s">
        <v>70</v>
      </c>
      <c r="R2323" s="1" t="s">
        <v>1212</v>
      </c>
      <c r="S2323" s="1" t="s">
        <v>13192</v>
      </c>
      <c r="T2323" s="1" t="s">
        <v>18190</v>
      </c>
      <c r="U2323" s="1" t="s">
        <v>17360</v>
      </c>
      <c r="V2323" s="1"/>
      <c r="W2323" s="1"/>
      <c r="X2323" s="1"/>
      <c r="Y2323" s="1"/>
      <c r="Z2323" s="1"/>
      <c r="AA2323" s="1"/>
      <c r="AB2323" s="3">
        <v>1</v>
      </c>
      <c r="AC2323" s="3">
        <v>1</v>
      </c>
      <c r="AD2323" s="3">
        <v>1</v>
      </c>
      <c r="AE2323" s="3">
        <v>1</v>
      </c>
      <c r="AF2323" s="3">
        <v>0</v>
      </c>
      <c r="AG2323" s="3">
        <v>0</v>
      </c>
      <c r="AH2323" s="3">
        <v>1.633333333333</v>
      </c>
      <c r="AI2323" s="3">
        <v>1.85</v>
      </c>
      <c r="AJ2323" s="1" t="s">
        <v>1212</v>
      </c>
      <c r="AK2323" s="1" t="s">
        <v>18191</v>
      </c>
      <c r="AL2323" s="1"/>
      <c r="AM2323" s="1"/>
      <c r="AN2323" s="1"/>
      <c r="AO2323" s="1"/>
      <c r="AP2323" s="1"/>
      <c r="AQ2323" s="1"/>
      <c r="AR2323" s="1"/>
      <c r="AS2323" s="1"/>
      <c r="AT2323" s="3"/>
      <c r="AU2323" s="1"/>
      <c r="AV2323" s="1"/>
      <c r="AW2323" s="3"/>
      <c r="AX2323" s="1"/>
      <c r="AY2323" s="1"/>
      <c r="AZ2323" s="1"/>
      <c r="BA2323" s="1" t="s">
        <v>18192</v>
      </c>
      <c r="BB2323">
        <f t="shared" si="43"/>
        <v>5</v>
      </c>
      <c r="BC2323">
        <f t="shared" si="44"/>
        <v>2022</v>
      </c>
    </row>
    <row r="2324" spans="1:55" x14ac:dyDescent="0.25">
      <c r="A2324" s="1" t="s">
        <v>16848</v>
      </c>
      <c r="B2324" s="3">
        <v>11</v>
      </c>
      <c r="C2324" s="1" t="s">
        <v>16860</v>
      </c>
      <c r="D2324" s="3">
        <v>245331</v>
      </c>
      <c r="E2324" s="1" t="s">
        <v>63</v>
      </c>
      <c r="F2324" s="1" t="s">
        <v>1465</v>
      </c>
      <c r="G2324" s="1" t="s">
        <v>1212</v>
      </c>
      <c r="H2324" s="1" t="s">
        <v>18193</v>
      </c>
      <c r="I2324" s="3">
        <v>1704387</v>
      </c>
      <c r="J2324" s="1" t="s">
        <v>67</v>
      </c>
      <c r="K2324" s="12"/>
      <c r="L2324" s="1" t="s">
        <v>17798</v>
      </c>
      <c r="M2324" s="1"/>
      <c r="N2324" s="1"/>
      <c r="O2324" s="1" t="s">
        <v>18194</v>
      </c>
      <c r="P2324" s="1" t="s">
        <v>70</v>
      </c>
      <c r="Q2324" s="1" t="s">
        <v>70</v>
      </c>
      <c r="R2324" s="1" t="s">
        <v>1212</v>
      </c>
      <c r="S2324" s="1" t="s">
        <v>18195</v>
      </c>
      <c r="T2324" s="1" t="s">
        <v>18196</v>
      </c>
      <c r="U2324" s="1" t="s">
        <v>17036</v>
      </c>
      <c r="V2324" s="1" t="s">
        <v>74</v>
      </c>
      <c r="W2324" s="1" t="s">
        <v>16916</v>
      </c>
      <c r="X2324" s="1" t="s">
        <v>1212</v>
      </c>
      <c r="Y2324" s="1" t="s">
        <v>18197</v>
      </c>
      <c r="Z2324" s="1" t="s">
        <v>1212</v>
      </c>
      <c r="AA2324" s="1" t="s">
        <v>18198</v>
      </c>
      <c r="AB2324" s="3">
        <v>1</v>
      </c>
      <c r="AC2324" s="3">
        <v>1</v>
      </c>
      <c r="AD2324" s="3">
        <v>1</v>
      </c>
      <c r="AE2324" s="3">
        <v>1</v>
      </c>
      <c r="AF2324" s="3">
        <v>0</v>
      </c>
      <c r="AG2324" s="3">
        <v>0</v>
      </c>
      <c r="AH2324" s="3">
        <v>38.85</v>
      </c>
      <c r="AI2324" s="3">
        <v>9.4833333333330003</v>
      </c>
      <c r="AJ2324" s="1" t="s">
        <v>1212</v>
      </c>
      <c r="AK2324" s="1" t="s">
        <v>18199</v>
      </c>
      <c r="AL2324" s="1"/>
      <c r="AM2324" s="1"/>
      <c r="AN2324" s="1"/>
      <c r="AO2324" s="1"/>
      <c r="AP2324" s="1"/>
      <c r="AQ2324" s="1"/>
      <c r="AR2324" s="1"/>
      <c r="AS2324" s="1"/>
      <c r="AT2324" s="3"/>
      <c r="AU2324" s="1"/>
      <c r="AV2324" s="1"/>
      <c r="AW2324" s="3"/>
      <c r="AX2324" s="1"/>
      <c r="AY2324" s="1"/>
      <c r="AZ2324" s="1"/>
      <c r="BA2324" s="1"/>
      <c r="BB2324">
        <f t="shared" si="43"/>
        <v>5</v>
      </c>
      <c r="BC2324">
        <f t="shared" si="44"/>
        <v>2022</v>
      </c>
    </row>
    <row r="2325" spans="1:55" x14ac:dyDescent="0.25">
      <c r="A2325" s="1" t="s">
        <v>16848</v>
      </c>
      <c r="B2325" s="3">
        <v>50</v>
      </c>
      <c r="C2325" s="1" t="s">
        <v>16849</v>
      </c>
      <c r="D2325" s="3">
        <v>246477</v>
      </c>
      <c r="E2325" s="1" t="s">
        <v>63</v>
      </c>
      <c r="F2325" s="1" t="s">
        <v>18200</v>
      </c>
      <c r="G2325" s="1" t="s">
        <v>1212</v>
      </c>
      <c r="H2325" s="1" t="s">
        <v>7451</v>
      </c>
      <c r="I2325" s="3">
        <v>1704714</v>
      </c>
      <c r="J2325" s="1" t="s">
        <v>67</v>
      </c>
      <c r="K2325" s="12"/>
      <c r="L2325" s="1" t="s">
        <v>18201</v>
      </c>
      <c r="M2325" s="1"/>
      <c r="N2325" s="1"/>
      <c r="O2325" s="1" t="s">
        <v>18202</v>
      </c>
      <c r="P2325" s="1" t="s">
        <v>70</v>
      </c>
      <c r="Q2325" s="1" t="s">
        <v>70</v>
      </c>
      <c r="R2325" s="1" t="s">
        <v>1212</v>
      </c>
      <c r="S2325" s="1" t="s">
        <v>18203</v>
      </c>
      <c r="T2325" s="1" t="s">
        <v>18204</v>
      </c>
      <c r="U2325" s="1" t="s">
        <v>16942</v>
      </c>
      <c r="V2325" s="1" t="s">
        <v>74</v>
      </c>
      <c r="W2325" s="1" t="s">
        <v>16905</v>
      </c>
      <c r="X2325" s="1" t="s">
        <v>1212</v>
      </c>
      <c r="Y2325" s="1" t="s">
        <v>4751</v>
      </c>
      <c r="Z2325" s="1" t="s">
        <v>1212</v>
      </c>
      <c r="AA2325" s="1" t="s">
        <v>18205</v>
      </c>
      <c r="AB2325" s="3">
        <v>1</v>
      </c>
      <c r="AC2325" s="3">
        <v>1</v>
      </c>
      <c r="AD2325" s="3">
        <v>1</v>
      </c>
      <c r="AE2325" s="3">
        <v>1</v>
      </c>
      <c r="AF2325" s="3">
        <v>0</v>
      </c>
      <c r="AG2325" s="3">
        <v>0</v>
      </c>
      <c r="AH2325" s="3">
        <v>37.133333333332999</v>
      </c>
      <c r="AI2325" s="3">
        <v>5.0333333333330001</v>
      </c>
      <c r="AJ2325" s="1" t="s">
        <v>1212</v>
      </c>
      <c r="AK2325" s="1" t="s">
        <v>18206</v>
      </c>
      <c r="AL2325" s="1"/>
      <c r="AM2325" s="1"/>
      <c r="AN2325" s="1"/>
      <c r="AO2325" s="1"/>
      <c r="AP2325" s="1"/>
      <c r="AQ2325" s="1"/>
      <c r="AR2325" s="1"/>
      <c r="AS2325" s="1"/>
      <c r="AT2325" s="3"/>
      <c r="AU2325" s="1"/>
      <c r="AV2325" s="1"/>
      <c r="AW2325" s="3"/>
      <c r="AX2325" s="1"/>
      <c r="AY2325" s="1"/>
      <c r="AZ2325" s="1" t="s">
        <v>18207</v>
      </c>
      <c r="BA2325" s="1"/>
      <c r="BB2325">
        <f t="shared" si="43"/>
        <v>5</v>
      </c>
      <c r="BC2325">
        <f t="shared" si="44"/>
        <v>2022</v>
      </c>
    </row>
    <row r="2326" spans="1:55" x14ac:dyDescent="0.25">
      <c r="A2326" s="1" t="s">
        <v>16848</v>
      </c>
      <c r="B2326" s="3">
        <v>11</v>
      </c>
      <c r="C2326" s="1" t="s">
        <v>16860</v>
      </c>
      <c r="D2326" s="3">
        <v>250487</v>
      </c>
      <c r="E2326" s="1" t="s">
        <v>63</v>
      </c>
      <c r="F2326" s="1" t="s">
        <v>18208</v>
      </c>
      <c r="G2326" s="1" t="s">
        <v>1247</v>
      </c>
      <c r="H2326" s="1" t="s">
        <v>18209</v>
      </c>
      <c r="I2326" s="3">
        <v>1705127</v>
      </c>
      <c r="J2326" s="1" t="s">
        <v>67</v>
      </c>
      <c r="K2326" s="12"/>
      <c r="L2326" s="1" t="s">
        <v>16863</v>
      </c>
      <c r="M2326" s="1"/>
      <c r="N2326" s="1"/>
      <c r="O2326" s="1" t="s">
        <v>18210</v>
      </c>
      <c r="P2326" s="1" t="s">
        <v>70</v>
      </c>
      <c r="Q2326" s="1" t="s">
        <v>70</v>
      </c>
      <c r="R2326" s="1" t="s">
        <v>1247</v>
      </c>
      <c r="S2326" s="1" t="s">
        <v>18211</v>
      </c>
      <c r="T2326" s="1" t="s">
        <v>18212</v>
      </c>
      <c r="U2326" s="1" t="s">
        <v>16867</v>
      </c>
      <c r="V2326" s="1" t="s">
        <v>74</v>
      </c>
      <c r="W2326" s="1" t="s">
        <v>17442</v>
      </c>
      <c r="X2326" s="1" t="s">
        <v>1247</v>
      </c>
      <c r="Y2326" s="1" t="s">
        <v>3673</v>
      </c>
      <c r="Z2326" s="1" t="s">
        <v>1247</v>
      </c>
      <c r="AA2326" s="1" t="s">
        <v>18213</v>
      </c>
      <c r="AB2326" s="3">
        <v>1</v>
      </c>
      <c r="AC2326" s="3">
        <v>1</v>
      </c>
      <c r="AD2326" s="3">
        <v>1</v>
      </c>
      <c r="AE2326" s="3">
        <v>1</v>
      </c>
      <c r="AF2326" s="3">
        <v>0</v>
      </c>
      <c r="AG2326" s="3">
        <v>0</v>
      </c>
      <c r="AH2326" s="3">
        <v>17.25</v>
      </c>
      <c r="AI2326" s="3">
        <v>1.616666666667</v>
      </c>
      <c r="AJ2326" s="1" t="s">
        <v>1247</v>
      </c>
      <c r="AK2326" s="1" t="s">
        <v>18214</v>
      </c>
      <c r="AL2326" s="1"/>
      <c r="AM2326" s="1"/>
      <c r="AN2326" s="1"/>
      <c r="AO2326" s="1"/>
      <c r="AP2326" s="1"/>
      <c r="AQ2326" s="1"/>
      <c r="AR2326" s="1"/>
      <c r="AS2326" s="1"/>
      <c r="AT2326" s="3"/>
      <c r="AU2326" s="1"/>
      <c r="AV2326" s="1"/>
      <c r="AW2326" s="3"/>
      <c r="AX2326" s="1"/>
      <c r="AY2326" s="1"/>
      <c r="AZ2326" s="1" t="s">
        <v>18215</v>
      </c>
      <c r="BA2326" s="1"/>
      <c r="BB2326">
        <f t="shared" si="43"/>
        <v>5</v>
      </c>
      <c r="BC2326">
        <f t="shared" si="44"/>
        <v>2022</v>
      </c>
    </row>
    <row r="2327" spans="1:55" x14ac:dyDescent="0.25">
      <c r="A2327" s="1" t="s">
        <v>16848</v>
      </c>
      <c r="B2327" s="3">
        <v>48</v>
      </c>
      <c r="C2327" s="1" t="s">
        <v>16889</v>
      </c>
      <c r="D2327" s="3">
        <v>251249</v>
      </c>
      <c r="E2327" s="1" t="s">
        <v>63</v>
      </c>
      <c r="F2327" s="1" t="s">
        <v>18216</v>
      </c>
      <c r="G2327" s="1" t="s">
        <v>1247</v>
      </c>
      <c r="H2327" s="1" t="s">
        <v>18217</v>
      </c>
      <c r="I2327" s="3">
        <v>1705246</v>
      </c>
      <c r="J2327" s="1" t="s">
        <v>67</v>
      </c>
      <c r="K2327" s="12"/>
      <c r="L2327" s="1" t="s">
        <v>17148</v>
      </c>
      <c r="M2327" s="1"/>
      <c r="N2327" s="1"/>
      <c r="O2327" s="1" t="s">
        <v>18218</v>
      </c>
      <c r="P2327" s="1" t="s">
        <v>70</v>
      </c>
      <c r="Q2327" s="1" t="s">
        <v>70</v>
      </c>
      <c r="R2327" s="1" t="s">
        <v>1247</v>
      </c>
      <c r="S2327" s="1" t="s">
        <v>18219</v>
      </c>
      <c r="T2327" s="1" t="s">
        <v>18220</v>
      </c>
      <c r="U2327" s="1" t="s">
        <v>6991</v>
      </c>
      <c r="V2327" s="1" t="s">
        <v>74</v>
      </c>
      <c r="W2327" s="1" t="s">
        <v>16969</v>
      </c>
      <c r="X2327" s="1" t="s">
        <v>1247</v>
      </c>
      <c r="Y2327" s="1" t="s">
        <v>18221</v>
      </c>
      <c r="Z2327" s="1" t="s">
        <v>1247</v>
      </c>
      <c r="AA2327" s="1" t="s">
        <v>18222</v>
      </c>
      <c r="AB2327" s="3">
        <v>1</v>
      </c>
      <c r="AC2327" s="3">
        <v>1</v>
      </c>
      <c r="AD2327" s="3">
        <v>1</v>
      </c>
      <c r="AE2327" s="3">
        <v>1</v>
      </c>
      <c r="AF2327" s="3">
        <v>0</v>
      </c>
      <c r="AG2327" s="3">
        <v>0</v>
      </c>
      <c r="AH2327" s="3">
        <v>52.466666666667003</v>
      </c>
      <c r="AI2327" s="3">
        <v>4.4666666666669999</v>
      </c>
      <c r="AJ2327" s="1" t="s">
        <v>1247</v>
      </c>
      <c r="AK2327" s="1" t="s">
        <v>18223</v>
      </c>
      <c r="AL2327" s="1"/>
      <c r="AM2327" s="1"/>
      <c r="AN2327" s="1"/>
      <c r="AO2327" s="1"/>
      <c r="AP2327" s="1"/>
      <c r="AQ2327" s="1"/>
      <c r="AR2327" s="1"/>
      <c r="AS2327" s="1"/>
      <c r="AT2327" s="3"/>
      <c r="AU2327" s="1"/>
      <c r="AV2327" s="1"/>
      <c r="AW2327" s="3"/>
      <c r="AX2327" s="1"/>
      <c r="AY2327" s="1"/>
      <c r="AZ2327" s="1"/>
      <c r="BA2327" s="1"/>
      <c r="BB2327">
        <f t="shared" si="43"/>
        <v>5</v>
      </c>
      <c r="BC2327">
        <f t="shared" si="44"/>
        <v>2022</v>
      </c>
    </row>
    <row r="2328" spans="1:55" x14ac:dyDescent="0.25">
      <c r="A2328" s="1" t="s">
        <v>16848</v>
      </c>
      <c r="B2328" s="3">
        <v>9</v>
      </c>
      <c r="C2328" s="1" t="s">
        <v>16926</v>
      </c>
      <c r="D2328" s="3">
        <v>254140</v>
      </c>
      <c r="E2328" s="1" t="s">
        <v>63</v>
      </c>
      <c r="F2328" s="1" t="s">
        <v>18224</v>
      </c>
      <c r="G2328" s="1" t="s">
        <v>1247</v>
      </c>
      <c r="H2328" s="1" t="s">
        <v>18225</v>
      </c>
      <c r="I2328" s="3">
        <v>1705317</v>
      </c>
      <c r="J2328" s="1" t="s">
        <v>67</v>
      </c>
      <c r="K2328" s="12"/>
      <c r="L2328" s="1" t="s">
        <v>17266</v>
      </c>
      <c r="M2328" s="1"/>
      <c r="N2328" s="1"/>
      <c r="O2328" s="1" t="s">
        <v>18226</v>
      </c>
      <c r="P2328" s="1" t="s">
        <v>70</v>
      </c>
      <c r="Q2328" s="1" t="s">
        <v>70</v>
      </c>
      <c r="R2328" s="1" t="s">
        <v>1247</v>
      </c>
      <c r="S2328" s="1" t="s">
        <v>18227</v>
      </c>
      <c r="T2328" s="1" t="s">
        <v>18228</v>
      </c>
      <c r="U2328" s="1" t="s">
        <v>17036</v>
      </c>
      <c r="V2328" s="1" t="s">
        <v>74</v>
      </c>
      <c r="W2328" s="1" t="s">
        <v>17176</v>
      </c>
      <c r="X2328" s="1" t="s">
        <v>1247</v>
      </c>
      <c r="Y2328" s="1" t="s">
        <v>8970</v>
      </c>
      <c r="Z2328" s="1" t="s">
        <v>1247</v>
      </c>
      <c r="AA2328" s="1" t="s">
        <v>18229</v>
      </c>
      <c r="AB2328" s="3">
        <v>1</v>
      </c>
      <c r="AC2328" s="3">
        <v>1</v>
      </c>
      <c r="AD2328" s="3">
        <v>1</v>
      </c>
      <c r="AE2328" s="3">
        <v>1</v>
      </c>
      <c r="AF2328" s="3">
        <v>0</v>
      </c>
      <c r="AG2328" s="3">
        <v>0</v>
      </c>
      <c r="AH2328" s="3">
        <v>32.35</v>
      </c>
      <c r="AI2328" s="3">
        <v>2.5333333333330001</v>
      </c>
      <c r="AJ2328" s="1" t="s">
        <v>1247</v>
      </c>
      <c r="AK2328" s="1" t="s">
        <v>856</v>
      </c>
      <c r="AL2328" s="1"/>
      <c r="AM2328" s="1"/>
      <c r="AN2328" s="1"/>
      <c r="AO2328" s="1"/>
      <c r="AP2328" s="1"/>
      <c r="AQ2328" s="1"/>
      <c r="AR2328" s="1"/>
      <c r="AS2328" s="1"/>
      <c r="AT2328" s="3"/>
      <c r="AU2328" s="1"/>
      <c r="AV2328" s="1"/>
      <c r="AW2328" s="3"/>
      <c r="AX2328" s="1"/>
      <c r="AY2328" s="1"/>
      <c r="AZ2328" s="1" t="s">
        <v>18230</v>
      </c>
      <c r="BA2328" s="1"/>
      <c r="BB2328">
        <f t="shared" si="43"/>
        <v>5</v>
      </c>
      <c r="BC2328">
        <f t="shared" si="44"/>
        <v>2022</v>
      </c>
    </row>
    <row r="2329" spans="1:55" x14ac:dyDescent="0.25">
      <c r="A2329" s="1" t="s">
        <v>16848</v>
      </c>
      <c r="B2329" s="3">
        <v>9</v>
      </c>
      <c r="C2329" s="1" t="s">
        <v>16926</v>
      </c>
      <c r="D2329" s="3">
        <v>255601</v>
      </c>
      <c r="E2329" s="1" t="s">
        <v>63</v>
      </c>
      <c r="F2329" s="1" t="s">
        <v>832</v>
      </c>
      <c r="G2329" s="1" t="s">
        <v>1247</v>
      </c>
      <c r="H2329" s="1" t="s">
        <v>18231</v>
      </c>
      <c r="I2329" s="3">
        <v>1705622</v>
      </c>
      <c r="J2329" s="1" t="s">
        <v>1309</v>
      </c>
      <c r="K2329" s="12"/>
      <c r="L2329" s="1" t="s">
        <v>18232</v>
      </c>
      <c r="M2329" s="1"/>
      <c r="N2329" s="1"/>
      <c r="O2329" s="1" t="s">
        <v>18233</v>
      </c>
      <c r="P2329" s="1" t="s">
        <v>70</v>
      </c>
      <c r="Q2329" s="1" t="s">
        <v>70</v>
      </c>
      <c r="R2329" s="1" t="s">
        <v>1247</v>
      </c>
      <c r="S2329" s="1" t="s">
        <v>18234</v>
      </c>
      <c r="T2329" s="1" t="s">
        <v>18235</v>
      </c>
      <c r="U2329" s="1" t="s">
        <v>16837</v>
      </c>
      <c r="V2329" s="1" t="s">
        <v>740</v>
      </c>
      <c r="W2329" s="1" t="s">
        <v>18236</v>
      </c>
      <c r="X2329" s="1" t="s">
        <v>1247</v>
      </c>
      <c r="Y2329" s="1" t="s">
        <v>2267</v>
      </c>
      <c r="Z2329" s="1" t="s">
        <v>1247</v>
      </c>
      <c r="AA2329" s="1" t="s">
        <v>18237</v>
      </c>
      <c r="AB2329" s="3">
        <v>1</v>
      </c>
      <c r="AC2329" s="3">
        <v>1</v>
      </c>
      <c r="AD2329" s="3">
        <v>1</v>
      </c>
      <c r="AE2329" s="3">
        <v>1</v>
      </c>
      <c r="AF2329" s="3">
        <v>0</v>
      </c>
      <c r="AG2329" s="3">
        <v>0</v>
      </c>
      <c r="AH2329" s="3">
        <v>44.566666666666997</v>
      </c>
      <c r="AI2329" s="3">
        <v>12.25</v>
      </c>
      <c r="AJ2329" s="1" t="s">
        <v>1247</v>
      </c>
      <c r="AK2329" s="1" t="s">
        <v>18238</v>
      </c>
      <c r="AL2329" s="1"/>
      <c r="AM2329" s="1"/>
      <c r="AN2329" s="1"/>
      <c r="AO2329" s="1"/>
      <c r="AP2329" s="1"/>
      <c r="AQ2329" s="1"/>
      <c r="AR2329" s="1"/>
      <c r="AS2329" s="1"/>
      <c r="AT2329" s="3"/>
      <c r="AU2329" s="1"/>
      <c r="AV2329" s="1"/>
      <c r="AW2329" s="3"/>
      <c r="AX2329" s="1"/>
      <c r="AY2329" s="1"/>
      <c r="AZ2329" s="1"/>
      <c r="BA2329" s="1"/>
      <c r="BB2329">
        <f t="shared" si="43"/>
        <v>5</v>
      </c>
      <c r="BC2329">
        <f t="shared" si="44"/>
        <v>2022</v>
      </c>
    </row>
    <row r="2330" spans="1:55" x14ac:dyDescent="0.25">
      <c r="A2330" s="1" t="s">
        <v>16848</v>
      </c>
      <c r="B2330" s="3">
        <v>50</v>
      </c>
      <c r="C2330" s="1" t="s">
        <v>16849</v>
      </c>
      <c r="D2330" s="3">
        <v>255653</v>
      </c>
      <c r="E2330" s="1" t="s">
        <v>63</v>
      </c>
      <c r="F2330" s="1" t="s">
        <v>18239</v>
      </c>
      <c r="G2330" s="1" t="s">
        <v>1247</v>
      </c>
      <c r="H2330" s="1" t="s">
        <v>18240</v>
      </c>
      <c r="I2330" s="3">
        <v>1705641</v>
      </c>
      <c r="J2330" s="1" t="s">
        <v>1309</v>
      </c>
      <c r="K2330" s="12"/>
      <c r="L2330" s="1" t="s">
        <v>17066</v>
      </c>
      <c r="M2330" s="1"/>
      <c r="N2330" s="1"/>
      <c r="O2330" s="1" t="s">
        <v>18241</v>
      </c>
      <c r="P2330" s="1" t="s">
        <v>70</v>
      </c>
      <c r="Q2330" s="1" t="s">
        <v>70</v>
      </c>
      <c r="R2330" s="1" t="s">
        <v>1247</v>
      </c>
      <c r="S2330" s="1" t="s">
        <v>18242</v>
      </c>
      <c r="T2330" s="1" t="s">
        <v>18243</v>
      </c>
      <c r="U2330" s="1" t="s">
        <v>16855</v>
      </c>
      <c r="V2330" s="1" t="s">
        <v>74</v>
      </c>
      <c r="W2330" s="1" t="s">
        <v>17047</v>
      </c>
      <c r="X2330" s="1" t="s">
        <v>1247</v>
      </c>
      <c r="Y2330" s="1" t="s">
        <v>8352</v>
      </c>
      <c r="Z2330" s="1" t="s">
        <v>1247</v>
      </c>
      <c r="AA2330" s="1" t="s">
        <v>6965</v>
      </c>
      <c r="AB2330" s="3">
        <v>1</v>
      </c>
      <c r="AC2330" s="3">
        <v>1</v>
      </c>
      <c r="AD2330" s="3">
        <v>1</v>
      </c>
      <c r="AE2330" s="3">
        <v>1</v>
      </c>
      <c r="AF2330" s="3">
        <v>0</v>
      </c>
      <c r="AG2330" s="3">
        <v>0</v>
      </c>
      <c r="AH2330" s="3">
        <v>34.783333333332997</v>
      </c>
      <c r="AI2330" s="3">
        <v>3.2166666666669999</v>
      </c>
      <c r="AJ2330" s="1" t="s">
        <v>1247</v>
      </c>
      <c r="AK2330" s="1" t="s">
        <v>18244</v>
      </c>
      <c r="AL2330" s="1"/>
      <c r="AM2330" s="1"/>
      <c r="AN2330" s="1"/>
      <c r="AO2330" s="1"/>
      <c r="AP2330" s="1"/>
      <c r="AQ2330" s="1"/>
      <c r="AR2330" s="1"/>
      <c r="AS2330" s="1"/>
      <c r="AT2330" s="3"/>
      <c r="AU2330" s="1"/>
      <c r="AV2330" s="1"/>
      <c r="AW2330" s="3"/>
      <c r="AX2330" s="1"/>
      <c r="AY2330" s="1"/>
      <c r="AZ2330" s="1"/>
      <c r="BA2330" s="1"/>
      <c r="BB2330">
        <f t="shared" si="43"/>
        <v>5</v>
      </c>
      <c r="BC2330">
        <f t="shared" si="44"/>
        <v>2022</v>
      </c>
    </row>
    <row r="2331" spans="1:55" x14ac:dyDescent="0.25">
      <c r="A2331" s="1" t="s">
        <v>16848</v>
      </c>
      <c r="B2331" s="3">
        <v>50</v>
      </c>
      <c r="C2331" s="1" t="s">
        <v>16849</v>
      </c>
      <c r="D2331" s="3">
        <v>256122</v>
      </c>
      <c r="E2331" s="1" t="s">
        <v>63</v>
      </c>
      <c r="F2331" s="1" t="s">
        <v>18245</v>
      </c>
      <c r="G2331" s="1" t="s">
        <v>1247</v>
      </c>
      <c r="H2331" s="1" t="s">
        <v>18246</v>
      </c>
      <c r="I2331" s="3">
        <v>1705730</v>
      </c>
      <c r="J2331" s="1" t="s">
        <v>1309</v>
      </c>
      <c r="K2331" s="12"/>
      <c r="L2331" s="1" t="s">
        <v>17066</v>
      </c>
      <c r="M2331" s="1"/>
      <c r="N2331" s="1"/>
      <c r="O2331" s="1" t="s">
        <v>18247</v>
      </c>
      <c r="P2331" s="1" t="s">
        <v>70</v>
      </c>
      <c r="Q2331" s="1" t="s">
        <v>70</v>
      </c>
      <c r="R2331" s="1" t="s">
        <v>1247</v>
      </c>
      <c r="S2331" s="1" t="s">
        <v>18248</v>
      </c>
      <c r="T2331" s="1" t="s">
        <v>18249</v>
      </c>
      <c r="U2331" s="1" t="s">
        <v>17070</v>
      </c>
      <c r="V2331" s="1" t="s">
        <v>2229</v>
      </c>
      <c r="W2331" s="1" t="s">
        <v>18250</v>
      </c>
      <c r="X2331" s="1" t="s">
        <v>1247</v>
      </c>
      <c r="Y2331" s="1" t="s">
        <v>18251</v>
      </c>
      <c r="Z2331" s="1" t="s">
        <v>1247</v>
      </c>
      <c r="AA2331" s="1" t="s">
        <v>18252</v>
      </c>
      <c r="AB2331" s="3">
        <v>1</v>
      </c>
      <c r="AC2331" s="3">
        <v>1</v>
      </c>
      <c r="AD2331" s="3">
        <v>1</v>
      </c>
      <c r="AE2331" s="3">
        <v>1</v>
      </c>
      <c r="AF2331" s="3">
        <v>0</v>
      </c>
      <c r="AG2331" s="3">
        <v>0</v>
      </c>
      <c r="AH2331" s="3">
        <v>38.549999999999997</v>
      </c>
      <c r="AI2331" s="3">
        <v>12.066666666667</v>
      </c>
      <c r="AJ2331" s="1" t="s">
        <v>1247</v>
      </c>
      <c r="AK2331" s="1" t="s">
        <v>18253</v>
      </c>
      <c r="AL2331" s="1"/>
      <c r="AM2331" s="1"/>
      <c r="AN2331" s="1"/>
      <c r="AO2331" s="1"/>
      <c r="AP2331" s="1"/>
      <c r="AQ2331" s="1"/>
      <c r="AR2331" s="1"/>
      <c r="AS2331" s="1"/>
      <c r="AT2331" s="3"/>
      <c r="AU2331" s="1"/>
      <c r="AV2331" s="1"/>
      <c r="AW2331" s="3"/>
      <c r="AX2331" s="1"/>
      <c r="AY2331" s="1"/>
      <c r="AZ2331" s="1"/>
      <c r="BA2331" s="1"/>
      <c r="BB2331">
        <f t="shared" si="43"/>
        <v>5</v>
      </c>
      <c r="BC2331">
        <f t="shared" si="44"/>
        <v>2022</v>
      </c>
    </row>
    <row r="2332" spans="1:55" x14ac:dyDescent="0.25">
      <c r="A2332" s="1" t="s">
        <v>16848</v>
      </c>
      <c r="B2332" s="3">
        <v>48</v>
      </c>
      <c r="C2332" s="1" t="s">
        <v>16889</v>
      </c>
      <c r="D2332" s="3">
        <v>256894</v>
      </c>
      <c r="E2332" s="1" t="s">
        <v>91</v>
      </c>
      <c r="F2332" s="1" t="s">
        <v>18254</v>
      </c>
      <c r="G2332" s="1" t="s">
        <v>1247</v>
      </c>
      <c r="H2332" s="1" t="s">
        <v>11827</v>
      </c>
      <c r="I2332" s="3">
        <v>256894</v>
      </c>
      <c r="J2332" s="1" t="s">
        <v>1309</v>
      </c>
      <c r="K2332" s="12"/>
      <c r="L2332" s="1" t="s">
        <v>17148</v>
      </c>
      <c r="M2332" s="1"/>
      <c r="N2332" s="1"/>
      <c r="O2332" s="1" t="s">
        <v>18255</v>
      </c>
      <c r="P2332" s="1" t="s">
        <v>70</v>
      </c>
      <c r="Q2332" s="1" t="s">
        <v>70</v>
      </c>
      <c r="R2332" s="1" t="s">
        <v>1247</v>
      </c>
      <c r="S2332" s="1" t="s">
        <v>18256</v>
      </c>
      <c r="T2332" s="1" t="s">
        <v>18257</v>
      </c>
      <c r="U2332" s="1" t="s">
        <v>6991</v>
      </c>
      <c r="V2332" s="1" t="s">
        <v>74</v>
      </c>
      <c r="W2332" s="1" t="s">
        <v>16895</v>
      </c>
      <c r="X2332" s="1" t="s">
        <v>1247</v>
      </c>
      <c r="Y2332" s="1" t="s">
        <v>10731</v>
      </c>
      <c r="Z2332" s="1" t="s">
        <v>1247</v>
      </c>
      <c r="AA2332" s="1" t="s">
        <v>18258</v>
      </c>
      <c r="AB2332" s="3">
        <v>1</v>
      </c>
      <c r="AC2332" s="3">
        <v>1</v>
      </c>
      <c r="AD2332" s="3">
        <v>1</v>
      </c>
      <c r="AE2332" s="3">
        <v>1</v>
      </c>
      <c r="AF2332" s="3">
        <v>0</v>
      </c>
      <c r="AG2332" s="3">
        <v>0</v>
      </c>
      <c r="AH2332" s="3">
        <v>14.65</v>
      </c>
      <c r="AI2332" s="3">
        <v>3.3</v>
      </c>
      <c r="AJ2332" s="1" t="s">
        <v>1247</v>
      </c>
      <c r="AK2332" s="1" t="s">
        <v>18259</v>
      </c>
      <c r="AL2332" s="1"/>
      <c r="AM2332" s="1"/>
      <c r="AN2332" s="1"/>
      <c r="AO2332" s="1"/>
      <c r="AP2332" s="1"/>
      <c r="AQ2332" s="1"/>
      <c r="AR2332" s="1"/>
      <c r="AS2332" s="1"/>
      <c r="AT2332" s="3"/>
      <c r="AU2332" s="1"/>
      <c r="AV2332" s="1"/>
      <c r="AW2332" s="3"/>
      <c r="AX2332" s="1"/>
      <c r="AY2332" s="1"/>
      <c r="AZ2332" s="1"/>
      <c r="BA2332" s="1"/>
      <c r="BB2332">
        <f t="shared" si="43"/>
        <v>5</v>
      </c>
      <c r="BC2332">
        <f t="shared" si="44"/>
        <v>2022</v>
      </c>
    </row>
    <row r="2333" spans="1:55" x14ac:dyDescent="0.25">
      <c r="A2333" s="1" t="s">
        <v>16848</v>
      </c>
      <c r="B2333" s="3">
        <v>11</v>
      </c>
      <c r="C2333" s="1" t="s">
        <v>16860</v>
      </c>
      <c r="D2333" s="3">
        <v>257144</v>
      </c>
      <c r="E2333" s="1" t="s">
        <v>63</v>
      </c>
      <c r="F2333" s="1" t="s">
        <v>18260</v>
      </c>
      <c r="G2333" s="1" t="s">
        <v>1247</v>
      </c>
      <c r="H2333" s="1" t="s">
        <v>18261</v>
      </c>
      <c r="I2333" s="3">
        <v>1706003</v>
      </c>
      <c r="J2333" s="1" t="s">
        <v>1309</v>
      </c>
      <c r="K2333" s="12"/>
      <c r="L2333" s="1" t="s">
        <v>17698</v>
      </c>
      <c r="M2333" s="1"/>
      <c r="N2333" s="1"/>
      <c r="O2333" s="1" t="s">
        <v>18262</v>
      </c>
      <c r="P2333" s="1" t="s">
        <v>70</v>
      </c>
      <c r="Q2333" s="1" t="s">
        <v>70</v>
      </c>
      <c r="R2333" s="1" t="s">
        <v>1247</v>
      </c>
      <c r="S2333" s="1" t="s">
        <v>18263</v>
      </c>
      <c r="T2333" s="1" t="s">
        <v>18264</v>
      </c>
      <c r="U2333" s="1" t="s">
        <v>16915</v>
      </c>
      <c r="V2333" s="1" t="s">
        <v>74</v>
      </c>
      <c r="W2333" s="1" t="s">
        <v>16916</v>
      </c>
      <c r="X2333" s="1" t="s">
        <v>1247</v>
      </c>
      <c r="Y2333" s="1" t="s">
        <v>4986</v>
      </c>
      <c r="Z2333" s="1" t="s">
        <v>1247</v>
      </c>
      <c r="AA2333" s="1" t="s">
        <v>18265</v>
      </c>
      <c r="AB2333" s="3">
        <v>1</v>
      </c>
      <c r="AC2333" s="3">
        <v>1</v>
      </c>
      <c r="AD2333" s="3">
        <v>1</v>
      </c>
      <c r="AE2333" s="3">
        <v>1</v>
      </c>
      <c r="AF2333" s="3">
        <v>0</v>
      </c>
      <c r="AG2333" s="3">
        <v>0</v>
      </c>
      <c r="AH2333" s="3">
        <v>38.983333333333</v>
      </c>
      <c r="AI2333" s="3">
        <v>3.5666666666669999</v>
      </c>
      <c r="AJ2333" s="1" t="s">
        <v>1247</v>
      </c>
      <c r="AK2333" s="1" t="s">
        <v>18266</v>
      </c>
      <c r="AL2333" s="1"/>
      <c r="AM2333" s="1"/>
      <c r="AN2333" s="1"/>
      <c r="AO2333" s="1"/>
      <c r="AP2333" s="1"/>
      <c r="AQ2333" s="1"/>
      <c r="AR2333" s="1"/>
      <c r="AS2333" s="1"/>
      <c r="AT2333" s="3"/>
      <c r="AU2333" s="1"/>
      <c r="AV2333" s="1"/>
      <c r="AW2333" s="3"/>
      <c r="AX2333" s="1"/>
      <c r="AY2333" s="1"/>
      <c r="AZ2333" s="1"/>
      <c r="BA2333" s="1"/>
      <c r="BB2333">
        <f t="shared" si="43"/>
        <v>5</v>
      </c>
      <c r="BC2333">
        <f t="shared" si="44"/>
        <v>2022</v>
      </c>
    </row>
    <row r="2334" spans="1:55" x14ac:dyDescent="0.25">
      <c r="A2334" s="1" t="s">
        <v>16848</v>
      </c>
      <c r="B2334" s="3">
        <v>50</v>
      </c>
      <c r="C2334" s="1" t="s">
        <v>16849</v>
      </c>
      <c r="D2334" s="3">
        <v>257595</v>
      </c>
      <c r="E2334" s="1" t="s">
        <v>63</v>
      </c>
      <c r="F2334" s="1" t="s">
        <v>18267</v>
      </c>
      <c r="G2334" s="1" t="s">
        <v>1247</v>
      </c>
      <c r="H2334" s="1" t="s">
        <v>9582</v>
      </c>
      <c r="I2334" s="3">
        <v>1706042</v>
      </c>
      <c r="J2334" s="1" t="s">
        <v>1309</v>
      </c>
      <c r="K2334" s="12"/>
      <c r="L2334" s="1" t="s">
        <v>16938</v>
      </c>
      <c r="M2334" s="1"/>
      <c r="N2334" s="1"/>
      <c r="O2334" s="1" t="s">
        <v>18268</v>
      </c>
      <c r="P2334" s="1" t="s">
        <v>107</v>
      </c>
      <c r="Q2334" s="1" t="s">
        <v>234</v>
      </c>
      <c r="R2334" s="1"/>
      <c r="S2334" s="1"/>
      <c r="T2334" s="1"/>
      <c r="U2334" s="1" t="s">
        <v>17079</v>
      </c>
      <c r="V2334" s="1" t="s">
        <v>74</v>
      </c>
      <c r="W2334" s="1" t="s">
        <v>17026</v>
      </c>
      <c r="X2334" s="1" t="s">
        <v>1247</v>
      </c>
      <c r="Y2334" s="1" t="s">
        <v>2700</v>
      </c>
      <c r="Z2334" s="1" t="s">
        <v>1247</v>
      </c>
      <c r="AA2334" s="1" t="s">
        <v>4286</v>
      </c>
      <c r="AB2334" s="3">
        <v>1</v>
      </c>
      <c r="AC2334" s="3">
        <v>1</v>
      </c>
      <c r="AD2334" s="3">
        <v>0</v>
      </c>
      <c r="AE2334" s="3">
        <v>0</v>
      </c>
      <c r="AF2334" s="3">
        <v>0</v>
      </c>
      <c r="AG2334" s="3">
        <v>0</v>
      </c>
      <c r="AH2334" s="3">
        <v>12.483333333333</v>
      </c>
      <c r="AI2334" s="3"/>
      <c r="AJ2334" s="1"/>
      <c r="AK2334" s="1"/>
      <c r="AL2334" s="1"/>
      <c r="AM2334" s="1"/>
      <c r="AN2334" s="1"/>
      <c r="AO2334" s="1"/>
      <c r="AP2334" s="1"/>
      <c r="AQ2334" s="1"/>
      <c r="AR2334" s="1"/>
      <c r="AS2334" s="1"/>
      <c r="AT2334" s="3"/>
      <c r="AU2334" s="1"/>
      <c r="AV2334" s="1"/>
      <c r="AW2334" s="3"/>
      <c r="AX2334" s="1"/>
      <c r="AY2334" s="1"/>
      <c r="AZ2334" s="1"/>
      <c r="BA2334" s="1"/>
      <c r="BB2334">
        <f t="shared" si="43"/>
        <v>5</v>
      </c>
      <c r="BC2334">
        <f t="shared" si="44"/>
        <v>2022</v>
      </c>
    </row>
    <row r="2335" spans="1:55" x14ac:dyDescent="0.25">
      <c r="A2335" s="1" t="s">
        <v>16848</v>
      </c>
      <c r="B2335" s="3">
        <v>50</v>
      </c>
      <c r="C2335" s="1" t="s">
        <v>16849</v>
      </c>
      <c r="D2335" s="3">
        <v>257967</v>
      </c>
      <c r="E2335" s="1" t="s">
        <v>63</v>
      </c>
      <c r="F2335" s="1" t="s">
        <v>18269</v>
      </c>
      <c r="G2335" s="1" t="s">
        <v>1247</v>
      </c>
      <c r="H2335" s="1" t="s">
        <v>18270</v>
      </c>
      <c r="I2335" s="3">
        <v>1706087</v>
      </c>
      <c r="J2335" s="1" t="s">
        <v>1309</v>
      </c>
      <c r="K2335" s="12"/>
      <c r="L2335" s="1" t="s">
        <v>17066</v>
      </c>
      <c r="M2335" s="1"/>
      <c r="N2335" s="1"/>
      <c r="O2335" s="1" t="s">
        <v>18271</v>
      </c>
      <c r="P2335" s="1" t="s">
        <v>70</v>
      </c>
      <c r="Q2335" s="1" t="s">
        <v>70</v>
      </c>
      <c r="R2335" s="1" t="s">
        <v>1247</v>
      </c>
      <c r="S2335" s="1" t="s">
        <v>9145</v>
      </c>
      <c r="T2335" s="1" t="s">
        <v>18272</v>
      </c>
      <c r="U2335" s="1" t="s">
        <v>6991</v>
      </c>
      <c r="V2335" s="1" t="s">
        <v>74</v>
      </c>
      <c r="W2335" s="1" t="s">
        <v>17047</v>
      </c>
      <c r="X2335" s="1" t="s">
        <v>1247</v>
      </c>
      <c r="Y2335" s="1" t="s">
        <v>2267</v>
      </c>
      <c r="Z2335" s="1" t="s">
        <v>1247</v>
      </c>
      <c r="AA2335" s="1" t="s">
        <v>15620</v>
      </c>
      <c r="AB2335" s="3">
        <v>1</v>
      </c>
      <c r="AC2335" s="3">
        <v>1</v>
      </c>
      <c r="AD2335" s="3">
        <v>1</v>
      </c>
      <c r="AE2335" s="3">
        <v>1</v>
      </c>
      <c r="AF2335" s="3">
        <v>0</v>
      </c>
      <c r="AG2335" s="3">
        <v>0</v>
      </c>
      <c r="AH2335" s="3">
        <v>41.35</v>
      </c>
      <c r="AI2335" s="3">
        <v>12.833333333333</v>
      </c>
      <c r="AJ2335" s="1" t="s">
        <v>1247</v>
      </c>
      <c r="AK2335" s="1" t="s">
        <v>18273</v>
      </c>
      <c r="AL2335" s="1"/>
      <c r="AM2335" s="1"/>
      <c r="AN2335" s="1"/>
      <c r="AO2335" s="1"/>
      <c r="AP2335" s="1"/>
      <c r="AQ2335" s="1"/>
      <c r="AR2335" s="1"/>
      <c r="AS2335" s="1"/>
      <c r="AT2335" s="3"/>
      <c r="AU2335" s="1"/>
      <c r="AV2335" s="1"/>
      <c r="AW2335" s="3"/>
      <c r="AX2335" s="1"/>
      <c r="AY2335" s="1"/>
      <c r="AZ2335" s="1" t="s">
        <v>18274</v>
      </c>
      <c r="BA2335" s="1"/>
      <c r="BB2335">
        <f t="shared" si="43"/>
        <v>5</v>
      </c>
      <c r="BC2335">
        <f t="shared" si="44"/>
        <v>2022</v>
      </c>
    </row>
    <row r="2336" spans="1:55" x14ac:dyDescent="0.25">
      <c r="A2336" s="1" t="s">
        <v>16848</v>
      </c>
      <c r="B2336" s="3">
        <v>50</v>
      </c>
      <c r="C2336" s="1" t="s">
        <v>16849</v>
      </c>
      <c r="D2336" s="3">
        <v>258083</v>
      </c>
      <c r="E2336" s="1" t="s">
        <v>63</v>
      </c>
      <c r="F2336" s="1" t="s">
        <v>18275</v>
      </c>
      <c r="G2336" s="1" t="s">
        <v>1247</v>
      </c>
      <c r="H2336" s="1" t="s">
        <v>18276</v>
      </c>
      <c r="I2336" s="3">
        <v>1706162</v>
      </c>
      <c r="J2336" s="1" t="s">
        <v>1309</v>
      </c>
      <c r="K2336" s="12"/>
      <c r="L2336" s="1" t="s">
        <v>17066</v>
      </c>
      <c r="M2336" s="1"/>
      <c r="N2336" s="1"/>
      <c r="O2336" s="1" t="s">
        <v>18277</v>
      </c>
      <c r="P2336" s="1" t="s">
        <v>70</v>
      </c>
      <c r="Q2336" s="1" t="s">
        <v>70</v>
      </c>
      <c r="R2336" s="1" t="s">
        <v>1247</v>
      </c>
      <c r="S2336" s="1" t="s">
        <v>3379</v>
      </c>
      <c r="T2336" s="1" t="s">
        <v>18278</v>
      </c>
      <c r="U2336" s="1" t="s">
        <v>17070</v>
      </c>
      <c r="V2336" s="1"/>
      <c r="W2336" s="1"/>
      <c r="X2336" s="1"/>
      <c r="Y2336" s="1"/>
      <c r="Z2336" s="1"/>
      <c r="AA2336" s="1"/>
      <c r="AB2336" s="3">
        <v>1</v>
      </c>
      <c r="AC2336" s="3">
        <v>1</v>
      </c>
      <c r="AD2336" s="3">
        <v>1</v>
      </c>
      <c r="AE2336" s="3">
        <v>1</v>
      </c>
      <c r="AF2336" s="3">
        <v>0</v>
      </c>
      <c r="AG2336" s="3">
        <v>0</v>
      </c>
      <c r="AH2336" s="3">
        <v>3.5</v>
      </c>
      <c r="AI2336" s="3">
        <v>3.4333333333330001</v>
      </c>
      <c r="AJ2336" s="1" t="s">
        <v>1247</v>
      </c>
      <c r="AK2336" s="1" t="s">
        <v>18279</v>
      </c>
      <c r="AL2336" s="1"/>
      <c r="AM2336" s="1"/>
      <c r="AN2336" s="1"/>
      <c r="AO2336" s="1"/>
      <c r="AP2336" s="1"/>
      <c r="AQ2336" s="1"/>
      <c r="AR2336" s="1"/>
      <c r="AS2336" s="1"/>
      <c r="AT2336" s="3"/>
      <c r="AU2336" s="1"/>
      <c r="AV2336" s="1"/>
      <c r="AW2336" s="3"/>
      <c r="AX2336" s="1"/>
      <c r="AY2336" s="1"/>
      <c r="AZ2336" s="1" t="s">
        <v>18280</v>
      </c>
      <c r="BA2336" s="1"/>
      <c r="BB2336">
        <f t="shared" si="43"/>
        <v>5</v>
      </c>
      <c r="BC2336">
        <f t="shared" si="44"/>
        <v>2022</v>
      </c>
    </row>
    <row r="2337" spans="1:55" x14ac:dyDescent="0.25">
      <c r="A2337" s="1" t="s">
        <v>16848</v>
      </c>
      <c r="B2337" s="3">
        <v>50</v>
      </c>
      <c r="C2337" s="1" t="s">
        <v>16849</v>
      </c>
      <c r="D2337" s="3">
        <v>258981</v>
      </c>
      <c r="E2337" s="1" t="s">
        <v>63</v>
      </c>
      <c r="F2337" s="1" t="s">
        <v>18281</v>
      </c>
      <c r="G2337" s="1" t="s">
        <v>1247</v>
      </c>
      <c r="H2337" s="1" t="s">
        <v>18282</v>
      </c>
      <c r="I2337" s="3">
        <v>1706422</v>
      </c>
      <c r="J2337" s="1" t="s">
        <v>1309</v>
      </c>
      <c r="K2337" s="12"/>
      <c r="L2337" s="1" t="s">
        <v>18283</v>
      </c>
      <c r="M2337" s="1"/>
      <c r="N2337" s="1"/>
      <c r="O2337" s="1" t="s">
        <v>18284</v>
      </c>
      <c r="P2337" s="1" t="s">
        <v>70</v>
      </c>
      <c r="Q2337" s="1" t="s">
        <v>70</v>
      </c>
      <c r="R2337" s="1" t="s">
        <v>1247</v>
      </c>
      <c r="S2337" s="1" t="s">
        <v>18285</v>
      </c>
      <c r="T2337" s="1" t="s">
        <v>18286</v>
      </c>
      <c r="U2337" s="1" t="s">
        <v>17036</v>
      </c>
      <c r="V2337" s="1" t="s">
        <v>74</v>
      </c>
      <c r="W2337" s="1" t="s">
        <v>17167</v>
      </c>
      <c r="X2337" s="1" t="s">
        <v>1247</v>
      </c>
      <c r="Y2337" s="1" t="s">
        <v>9657</v>
      </c>
      <c r="Z2337" s="1" t="s">
        <v>1247</v>
      </c>
      <c r="AA2337" s="1" t="s">
        <v>18287</v>
      </c>
      <c r="AB2337" s="3">
        <v>1</v>
      </c>
      <c r="AC2337" s="3">
        <v>0</v>
      </c>
      <c r="AD2337" s="3">
        <v>1</v>
      </c>
      <c r="AE2337" s="3">
        <v>0</v>
      </c>
      <c r="AF2337" s="3">
        <v>1</v>
      </c>
      <c r="AG2337" s="3">
        <v>0</v>
      </c>
      <c r="AH2337" s="3">
        <v>66.3</v>
      </c>
      <c r="AI2337" s="3">
        <v>28.866666666667001</v>
      </c>
      <c r="AJ2337" s="1" t="s">
        <v>1247</v>
      </c>
      <c r="AK2337" s="1" t="s">
        <v>18288</v>
      </c>
      <c r="AL2337" s="1"/>
      <c r="AM2337" s="1"/>
      <c r="AN2337" s="1"/>
      <c r="AO2337" s="1"/>
      <c r="AP2337" s="1"/>
      <c r="AQ2337" s="1"/>
      <c r="AR2337" s="1"/>
      <c r="AS2337" s="1"/>
      <c r="AT2337" s="3"/>
      <c r="AU2337" s="1"/>
      <c r="AV2337" s="1"/>
      <c r="AW2337" s="3"/>
      <c r="AX2337" s="1"/>
      <c r="AY2337" s="1"/>
      <c r="AZ2337" s="1" t="s">
        <v>18289</v>
      </c>
      <c r="BA2337" s="1"/>
      <c r="BB2337">
        <f t="shared" si="43"/>
        <v>5</v>
      </c>
      <c r="BC2337">
        <f t="shared" si="44"/>
        <v>2022</v>
      </c>
    </row>
    <row r="2338" spans="1:55" x14ac:dyDescent="0.25">
      <c r="A2338" s="1" t="s">
        <v>16848</v>
      </c>
      <c r="B2338" s="3">
        <v>50</v>
      </c>
      <c r="C2338" s="1" t="s">
        <v>16849</v>
      </c>
      <c r="D2338" s="3">
        <v>259579</v>
      </c>
      <c r="E2338" s="1" t="s">
        <v>63</v>
      </c>
      <c r="F2338" s="1" t="s">
        <v>18290</v>
      </c>
      <c r="G2338" s="1" t="s">
        <v>1247</v>
      </c>
      <c r="H2338" s="1" t="s">
        <v>14854</v>
      </c>
      <c r="I2338" s="3">
        <v>1706481</v>
      </c>
      <c r="J2338" s="1" t="s">
        <v>1309</v>
      </c>
      <c r="K2338" s="12"/>
      <c r="L2338" s="1" t="s">
        <v>17066</v>
      </c>
      <c r="M2338" s="1"/>
      <c r="N2338" s="1"/>
      <c r="O2338" s="1" t="s">
        <v>18291</v>
      </c>
      <c r="P2338" s="1" t="s">
        <v>70</v>
      </c>
      <c r="Q2338" s="1" t="s">
        <v>70</v>
      </c>
      <c r="R2338" s="1" t="s">
        <v>1247</v>
      </c>
      <c r="S2338" s="1" t="s">
        <v>81</v>
      </c>
      <c r="T2338" s="1" t="s">
        <v>18292</v>
      </c>
      <c r="U2338" s="1" t="s">
        <v>17070</v>
      </c>
      <c r="V2338" s="1" t="s">
        <v>74</v>
      </c>
      <c r="W2338" s="1" t="s">
        <v>17207</v>
      </c>
      <c r="X2338" s="1" t="s">
        <v>1247</v>
      </c>
      <c r="Y2338" s="1" t="s">
        <v>371</v>
      </c>
      <c r="Z2338" s="1" t="s">
        <v>1247</v>
      </c>
      <c r="AA2338" s="1" t="s">
        <v>18293</v>
      </c>
      <c r="AB2338" s="3">
        <v>1</v>
      </c>
      <c r="AC2338" s="3">
        <v>1</v>
      </c>
      <c r="AD2338" s="3">
        <v>1</v>
      </c>
      <c r="AE2338" s="3">
        <v>1</v>
      </c>
      <c r="AF2338" s="3">
        <v>0</v>
      </c>
      <c r="AG2338" s="3">
        <v>0</v>
      </c>
      <c r="AH2338" s="3">
        <v>29.016666666667</v>
      </c>
      <c r="AI2338" s="3">
        <v>7.3166666666670004</v>
      </c>
      <c r="AJ2338" s="1" t="s">
        <v>1247</v>
      </c>
      <c r="AK2338" s="1" t="s">
        <v>4953</v>
      </c>
      <c r="AL2338" s="1"/>
      <c r="AM2338" s="1"/>
      <c r="AN2338" s="1"/>
      <c r="AO2338" s="1"/>
      <c r="AP2338" s="1"/>
      <c r="AQ2338" s="1"/>
      <c r="AR2338" s="1"/>
      <c r="AS2338" s="1"/>
      <c r="AT2338" s="3"/>
      <c r="AU2338" s="1"/>
      <c r="AV2338" s="1"/>
      <c r="AW2338" s="3"/>
      <c r="AX2338" s="1"/>
      <c r="AY2338" s="1"/>
      <c r="AZ2338" s="1"/>
      <c r="BA2338" s="1"/>
      <c r="BB2338">
        <f t="shared" si="43"/>
        <v>5</v>
      </c>
      <c r="BC2338">
        <f t="shared" si="44"/>
        <v>2022</v>
      </c>
    </row>
    <row r="2339" spans="1:55" x14ac:dyDescent="0.25">
      <c r="A2339" s="1" t="s">
        <v>16848</v>
      </c>
      <c r="B2339" s="3">
        <v>50</v>
      </c>
      <c r="C2339" s="1" t="s">
        <v>16849</v>
      </c>
      <c r="D2339" s="3">
        <v>262923</v>
      </c>
      <c r="E2339" s="1" t="s">
        <v>63</v>
      </c>
      <c r="F2339" s="1" t="s">
        <v>18294</v>
      </c>
      <c r="G2339" s="1" t="s">
        <v>3702</v>
      </c>
      <c r="H2339" s="1" t="s">
        <v>18295</v>
      </c>
      <c r="I2339" s="3">
        <v>1706718</v>
      </c>
      <c r="J2339" s="1" t="s">
        <v>1309</v>
      </c>
      <c r="K2339" s="12"/>
      <c r="L2339" s="1" t="s">
        <v>16852</v>
      </c>
      <c r="M2339" s="1"/>
      <c r="N2339" s="1"/>
      <c r="O2339" s="1" t="s">
        <v>18296</v>
      </c>
      <c r="P2339" s="1" t="s">
        <v>70</v>
      </c>
      <c r="Q2339" s="1" t="s">
        <v>70</v>
      </c>
      <c r="R2339" s="1" t="s">
        <v>3702</v>
      </c>
      <c r="S2339" s="1" t="s">
        <v>18297</v>
      </c>
      <c r="T2339" s="1" t="s">
        <v>18298</v>
      </c>
      <c r="U2339" s="1" t="s">
        <v>17185</v>
      </c>
      <c r="V2339" s="1" t="s">
        <v>74</v>
      </c>
      <c r="W2339" s="1" t="s">
        <v>16905</v>
      </c>
      <c r="X2339" s="1" t="s">
        <v>3702</v>
      </c>
      <c r="Y2339" s="1" t="s">
        <v>8519</v>
      </c>
      <c r="Z2339" s="1" t="s">
        <v>3702</v>
      </c>
      <c r="AA2339" s="1" t="s">
        <v>18299</v>
      </c>
      <c r="AB2339" s="3">
        <v>1</v>
      </c>
      <c r="AC2339" s="3">
        <v>1</v>
      </c>
      <c r="AD2339" s="3">
        <v>1</v>
      </c>
      <c r="AE2339" s="3">
        <v>1</v>
      </c>
      <c r="AF2339" s="3">
        <v>0</v>
      </c>
      <c r="AG2339" s="3">
        <v>0</v>
      </c>
      <c r="AH2339" s="3">
        <v>43.416666666666998</v>
      </c>
      <c r="AI2339" s="3">
        <v>14.15</v>
      </c>
      <c r="AJ2339" s="1" t="s">
        <v>3702</v>
      </c>
      <c r="AK2339" s="1" t="s">
        <v>18300</v>
      </c>
      <c r="AL2339" s="1"/>
      <c r="AM2339" s="1"/>
      <c r="AN2339" s="1"/>
      <c r="AO2339" s="1"/>
      <c r="AP2339" s="1"/>
      <c r="AQ2339" s="1"/>
      <c r="AR2339" s="1"/>
      <c r="AS2339" s="1"/>
      <c r="AT2339" s="3"/>
      <c r="AU2339" s="1"/>
      <c r="AV2339" s="1"/>
      <c r="AW2339" s="3"/>
      <c r="AX2339" s="1"/>
      <c r="AY2339" s="1"/>
      <c r="AZ2339" s="1" t="s">
        <v>18301</v>
      </c>
      <c r="BA2339" s="1"/>
      <c r="BB2339">
        <f t="shared" si="43"/>
        <v>5</v>
      </c>
      <c r="BC2339">
        <f t="shared" si="44"/>
        <v>2022</v>
      </c>
    </row>
    <row r="2340" spans="1:55" x14ac:dyDescent="0.25">
      <c r="A2340" s="1" t="s">
        <v>16848</v>
      </c>
      <c r="B2340" s="3">
        <v>11</v>
      </c>
      <c r="C2340" s="1" t="s">
        <v>16860</v>
      </c>
      <c r="D2340" s="3">
        <v>266188</v>
      </c>
      <c r="E2340" s="1" t="s">
        <v>91</v>
      </c>
      <c r="F2340" s="1" t="s">
        <v>18302</v>
      </c>
      <c r="G2340" s="1" t="s">
        <v>1256</v>
      </c>
      <c r="H2340" s="1" t="s">
        <v>18303</v>
      </c>
      <c r="I2340" s="3">
        <v>266188</v>
      </c>
      <c r="J2340" s="1" t="s">
        <v>67</v>
      </c>
      <c r="K2340" s="12"/>
      <c r="L2340" s="1" t="s">
        <v>16874</v>
      </c>
      <c r="M2340" s="1"/>
      <c r="N2340" s="1"/>
      <c r="O2340" s="1" t="s">
        <v>18304</v>
      </c>
      <c r="P2340" s="1" t="s">
        <v>70</v>
      </c>
      <c r="Q2340" s="1" t="s">
        <v>70</v>
      </c>
      <c r="R2340" s="1" t="s">
        <v>1256</v>
      </c>
      <c r="S2340" s="1" t="s">
        <v>14871</v>
      </c>
      <c r="T2340" s="1" t="s">
        <v>18305</v>
      </c>
      <c r="U2340" s="1" t="s">
        <v>16915</v>
      </c>
      <c r="V2340" s="1" t="s">
        <v>74</v>
      </c>
      <c r="W2340" s="1" t="s">
        <v>17442</v>
      </c>
      <c r="X2340" s="1" t="s">
        <v>1256</v>
      </c>
      <c r="Y2340" s="1" t="s">
        <v>18306</v>
      </c>
      <c r="Z2340" s="1" t="s">
        <v>1256</v>
      </c>
      <c r="AA2340" s="1" t="s">
        <v>18307</v>
      </c>
      <c r="AB2340" s="3">
        <v>1</v>
      </c>
      <c r="AC2340" s="3">
        <v>1</v>
      </c>
      <c r="AD2340" s="3">
        <v>1</v>
      </c>
      <c r="AE2340" s="3">
        <v>1</v>
      </c>
      <c r="AF2340" s="3">
        <v>0</v>
      </c>
      <c r="AG2340" s="3">
        <v>0</v>
      </c>
      <c r="AH2340" s="3">
        <v>13.7</v>
      </c>
      <c r="AI2340" s="3">
        <v>9.1833333333329996</v>
      </c>
      <c r="AJ2340" s="1" t="s">
        <v>1256</v>
      </c>
      <c r="AK2340" s="1" t="s">
        <v>12011</v>
      </c>
      <c r="AL2340" s="1"/>
      <c r="AM2340" s="1"/>
      <c r="AN2340" s="1"/>
      <c r="AO2340" s="1"/>
      <c r="AP2340" s="1"/>
      <c r="AQ2340" s="1"/>
      <c r="AR2340" s="1"/>
      <c r="AS2340" s="1"/>
      <c r="AT2340" s="3"/>
      <c r="AU2340" s="1"/>
      <c r="AV2340" s="1"/>
      <c r="AW2340" s="3"/>
      <c r="AX2340" s="1"/>
      <c r="AY2340" s="1"/>
      <c r="AZ2340" s="1"/>
      <c r="BA2340" s="1" t="s">
        <v>18308</v>
      </c>
      <c r="BB2340">
        <f t="shared" si="43"/>
        <v>5</v>
      </c>
      <c r="BC2340">
        <f t="shared" si="44"/>
        <v>2022</v>
      </c>
    </row>
    <row r="2341" spans="1:55" x14ac:dyDescent="0.25">
      <c r="A2341" s="1" t="s">
        <v>16848</v>
      </c>
      <c r="B2341" s="3">
        <v>48</v>
      </c>
      <c r="C2341" s="1" t="s">
        <v>16889</v>
      </c>
      <c r="D2341" s="3">
        <v>266203</v>
      </c>
      <c r="E2341" s="1" t="s">
        <v>91</v>
      </c>
      <c r="F2341" s="1" t="s">
        <v>18309</v>
      </c>
      <c r="G2341" s="1" t="s">
        <v>1256</v>
      </c>
      <c r="H2341" s="1" t="s">
        <v>18310</v>
      </c>
      <c r="I2341" s="3">
        <v>266203</v>
      </c>
      <c r="J2341" s="1" t="s">
        <v>67</v>
      </c>
      <c r="K2341" s="12"/>
      <c r="L2341" s="1" t="s">
        <v>17549</v>
      </c>
      <c r="M2341" s="1"/>
      <c r="N2341" s="1"/>
      <c r="O2341" s="1" t="s">
        <v>18311</v>
      </c>
      <c r="P2341" s="1" t="s">
        <v>70</v>
      </c>
      <c r="Q2341" s="1" t="s">
        <v>70</v>
      </c>
      <c r="R2341" s="1" t="s">
        <v>1256</v>
      </c>
      <c r="S2341" s="1" t="s">
        <v>13002</v>
      </c>
      <c r="T2341" s="1" t="s">
        <v>18312</v>
      </c>
      <c r="U2341" s="1" t="s">
        <v>6991</v>
      </c>
      <c r="V2341" s="1" t="s">
        <v>74</v>
      </c>
      <c r="W2341" s="1" t="s">
        <v>17151</v>
      </c>
      <c r="X2341" s="1" t="s">
        <v>1256</v>
      </c>
      <c r="Y2341" s="1" t="s">
        <v>18313</v>
      </c>
      <c r="Z2341" s="1" t="s">
        <v>1256</v>
      </c>
      <c r="AA2341" s="1" t="s">
        <v>18314</v>
      </c>
      <c r="AB2341" s="3">
        <v>1</v>
      </c>
      <c r="AC2341" s="3">
        <v>1</v>
      </c>
      <c r="AD2341" s="3">
        <v>1</v>
      </c>
      <c r="AE2341" s="3">
        <v>1</v>
      </c>
      <c r="AF2341" s="3">
        <v>0</v>
      </c>
      <c r="AG2341" s="3">
        <v>0</v>
      </c>
      <c r="AH2341" s="3">
        <v>51.216666666667003</v>
      </c>
      <c r="AI2341" s="3">
        <v>2.833333333333</v>
      </c>
      <c r="AJ2341" s="1" t="s">
        <v>1256</v>
      </c>
      <c r="AK2341" s="1" t="s">
        <v>18315</v>
      </c>
      <c r="AL2341" s="1"/>
      <c r="AM2341" s="1"/>
      <c r="AN2341" s="1"/>
      <c r="AO2341" s="1"/>
      <c r="AP2341" s="1"/>
      <c r="AQ2341" s="1"/>
      <c r="AR2341" s="1"/>
      <c r="AS2341" s="1"/>
      <c r="AT2341" s="3"/>
      <c r="AU2341" s="1"/>
      <c r="AV2341" s="1"/>
      <c r="AW2341" s="3"/>
      <c r="AX2341" s="1"/>
      <c r="AY2341" s="1"/>
      <c r="AZ2341" s="1"/>
      <c r="BA2341" s="1" t="s">
        <v>18316</v>
      </c>
      <c r="BB2341">
        <f t="shared" si="43"/>
        <v>5</v>
      </c>
      <c r="BC2341">
        <f t="shared" si="44"/>
        <v>2022</v>
      </c>
    </row>
    <row r="2342" spans="1:55" x14ac:dyDescent="0.25">
      <c r="A2342" s="1" t="s">
        <v>16848</v>
      </c>
      <c r="B2342" s="3">
        <v>11</v>
      </c>
      <c r="C2342" s="1" t="s">
        <v>16860</v>
      </c>
      <c r="D2342" s="3">
        <v>267600</v>
      </c>
      <c r="E2342" s="1" t="s">
        <v>63</v>
      </c>
      <c r="F2342" s="1" t="s">
        <v>18317</v>
      </c>
      <c r="G2342" s="1" t="s">
        <v>1256</v>
      </c>
      <c r="H2342" s="1" t="s">
        <v>18318</v>
      </c>
      <c r="I2342" s="3">
        <v>1707381</v>
      </c>
      <c r="J2342" s="1" t="s">
        <v>67</v>
      </c>
      <c r="K2342" s="12"/>
      <c r="L2342" s="1" t="s">
        <v>16911</v>
      </c>
      <c r="M2342" s="1"/>
      <c r="N2342" s="1"/>
      <c r="O2342" s="1" t="s">
        <v>18319</v>
      </c>
      <c r="P2342" s="1" t="s">
        <v>70</v>
      </c>
      <c r="Q2342" s="1" t="s">
        <v>70</v>
      </c>
      <c r="R2342" s="1" t="s">
        <v>1256</v>
      </c>
      <c r="S2342" s="1" t="s">
        <v>18320</v>
      </c>
      <c r="T2342" s="1" t="s">
        <v>18321</v>
      </c>
      <c r="U2342" s="1" t="s">
        <v>16915</v>
      </c>
      <c r="V2342" s="1" t="s">
        <v>74</v>
      </c>
      <c r="W2342" s="1" t="s">
        <v>17176</v>
      </c>
      <c r="X2342" s="1" t="s">
        <v>1256</v>
      </c>
      <c r="Y2342" s="1" t="s">
        <v>5764</v>
      </c>
      <c r="Z2342" s="1" t="s">
        <v>1256</v>
      </c>
      <c r="AA2342" s="1" t="s">
        <v>18322</v>
      </c>
      <c r="AB2342" s="3">
        <v>1</v>
      </c>
      <c r="AC2342" s="3">
        <v>1</v>
      </c>
      <c r="AD2342" s="3">
        <v>1</v>
      </c>
      <c r="AE2342" s="3">
        <v>1</v>
      </c>
      <c r="AF2342" s="3">
        <v>0</v>
      </c>
      <c r="AG2342" s="3">
        <v>0</v>
      </c>
      <c r="AH2342" s="3">
        <v>10.416666666667</v>
      </c>
      <c r="AI2342" s="3">
        <v>1.8166666666669999</v>
      </c>
      <c r="AJ2342" s="1" t="s">
        <v>1256</v>
      </c>
      <c r="AK2342" s="1" t="s">
        <v>18323</v>
      </c>
      <c r="AL2342" s="1"/>
      <c r="AM2342" s="1"/>
      <c r="AN2342" s="1"/>
      <c r="AO2342" s="1"/>
      <c r="AP2342" s="1"/>
      <c r="AQ2342" s="1"/>
      <c r="AR2342" s="1"/>
      <c r="AS2342" s="1"/>
      <c r="AT2342" s="3"/>
      <c r="AU2342" s="1"/>
      <c r="AV2342" s="1"/>
      <c r="AW2342" s="3"/>
      <c r="AX2342" s="1"/>
      <c r="AY2342" s="1"/>
      <c r="AZ2342" s="1"/>
      <c r="BA2342" s="1"/>
      <c r="BB2342">
        <f t="shared" si="43"/>
        <v>5</v>
      </c>
      <c r="BC2342">
        <f t="shared" si="44"/>
        <v>2022</v>
      </c>
    </row>
    <row r="2343" spans="1:55" x14ac:dyDescent="0.25">
      <c r="A2343" s="1" t="s">
        <v>16848</v>
      </c>
      <c r="B2343" s="3">
        <v>48</v>
      </c>
      <c r="C2343" s="1" t="s">
        <v>16889</v>
      </c>
      <c r="D2343" s="3">
        <v>268100</v>
      </c>
      <c r="E2343" s="1" t="s">
        <v>91</v>
      </c>
      <c r="F2343" s="1" t="s">
        <v>18324</v>
      </c>
      <c r="G2343" s="1" t="s">
        <v>1256</v>
      </c>
      <c r="H2343" s="1" t="s">
        <v>18325</v>
      </c>
      <c r="I2343" s="3">
        <v>268100</v>
      </c>
      <c r="J2343" s="1" t="s">
        <v>67</v>
      </c>
      <c r="K2343" s="12"/>
      <c r="L2343" s="1" t="s">
        <v>16947</v>
      </c>
      <c r="M2343" s="1"/>
      <c r="N2343" s="1"/>
      <c r="O2343" s="1" t="s">
        <v>18326</v>
      </c>
      <c r="P2343" s="1" t="s">
        <v>70</v>
      </c>
      <c r="Q2343" s="1" t="s">
        <v>234</v>
      </c>
      <c r="R2343" s="1"/>
      <c r="S2343" s="1"/>
      <c r="T2343" s="1" t="s">
        <v>18327</v>
      </c>
      <c r="U2343" s="1" t="s">
        <v>16951</v>
      </c>
      <c r="V2343" s="1" t="s">
        <v>74</v>
      </c>
      <c r="W2343" s="1" t="s">
        <v>17151</v>
      </c>
      <c r="X2343" s="1" t="s">
        <v>1256</v>
      </c>
      <c r="Y2343" s="1" t="s">
        <v>1438</v>
      </c>
      <c r="Z2343" s="1" t="s">
        <v>1256</v>
      </c>
      <c r="AA2343" s="1" t="s">
        <v>18328</v>
      </c>
      <c r="AB2343" s="3">
        <v>1</v>
      </c>
      <c r="AC2343" s="3">
        <v>1</v>
      </c>
      <c r="AD2343" s="3">
        <v>0</v>
      </c>
      <c r="AE2343" s="3">
        <v>0</v>
      </c>
      <c r="AF2343" s="3">
        <v>0</v>
      </c>
      <c r="AG2343" s="3">
        <v>0</v>
      </c>
      <c r="AH2343" s="3">
        <v>24.966666666666999</v>
      </c>
      <c r="AI2343" s="3"/>
      <c r="AJ2343" s="1" t="s">
        <v>1256</v>
      </c>
      <c r="AK2343" s="1" t="s">
        <v>18329</v>
      </c>
      <c r="AL2343" s="1"/>
      <c r="AM2343" s="1"/>
      <c r="AN2343" s="1"/>
      <c r="AO2343" s="1"/>
      <c r="AP2343" s="1"/>
      <c r="AQ2343" s="1"/>
      <c r="AR2343" s="1"/>
      <c r="AS2343" s="1"/>
      <c r="AT2343" s="3"/>
      <c r="AU2343" s="1"/>
      <c r="AV2343" s="1"/>
      <c r="AW2343" s="3"/>
      <c r="AX2343" s="1"/>
      <c r="AY2343" s="1"/>
      <c r="AZ2343" s="1"/>
      <c r="BA2343" s="1"/>
      <c r="BB2343">
        <f t="shared" si="43"/>
        <v>5</v>
      </c>
      <c r="BC2343">
        <f t="shared" si="44"/>
        <v>2022</v>
      </c>
    </row>
    <row r="2344" spans="1:55" x14ac:dyDescent="0.25">
      <c r="A2344" s="1" t="s">
        <v>16848</v>
      </c>
      <c r="B2344" s="3">
        <v>9</v>
      </c>
      <c r="C2344" s="1" t="s">
        <v>16926</v>
      </c>
      <c r="D2344" s="3">
        <v>268508</v>
      </c>
      <c r="E2344" s="1" t="s">
        <v>91</v>
      </c>
      <c r="F2344" s="1" t="s">
        <v>1332</v>
      </c>
      <c r="G2344" s="1" t="s">
        <v>1256</v>
      </c>
      <c r="H2344" s="1" t="s">
        <v>12449</v>
      </c>
      <c r="I2344" s="3">
        <v>268508</v>
      </c>
      <c r="J2344" s="1" t="s">
        <v>67</v>
      </c>
      <c r="K2344" s="12"/>
      <c r="L2344" s="1" t="s">
        <v>16928</v>
      </c>
      <c r="M2344" s="1"/>
      <c r="N2344" s="1"/>
      <c r="O2344" s="1" t="s">
        <v>18330</v>
      </c>
      <c r="P2344" s="1" t="s">
        <v>70</v>
      </c>
      <c r="Q2344" s="1" t="s">
        <v>70</v>
      </c>
      <c r="R2344" s="1" t="s">
        <v>1256</v>
      </c>
      <c r="S2344" s="1" t="s">
        <v>18331</v>
      </c>
      <c r="T2344" s="1" t="s">
        <v>18332</v>
      </c>
      <c r="U2344" s="1" t="s">
        <v>14759</v>
      </c>
      <c r="V2344" s="1" t="s">
        <v>74</v>
      </c>
      <c r="W2344" s="1" t="s">
        <v>17159</v>
      </c>
      <c r="X2344" s="1" t="s">
        <v>3710</v>
      </c>
      <c r="Y2344" s="1" t="s">
        <v>14235</v>
      </c>
      <c r="Z2344" s="1" t="s">
        <v>1256</v>
      </c>
      <c r="AA2344" s="1" t="s">
        <v>18333</v>
      </c>
      <c r="AB2344" s="3">
        <v>1</v>
      </c>
      <c r="AC2344" s="3">
        <v>1</v>
      </c>
      <c r="AD2344" s="3">
        <v>1</v>
      </c>
      <c r="AE2344" s="3">
        <v>1</v>
      </c>
      <c r="AF2344" s="3">
        <v>0</v>
      </c>
      <c r="AG2344" s="3">
        <v>0</v>
      </c>
      <c r="AH2344" s="3">
        <v>42.783333333332997</v>
      </c>
      <c r="AI2344" s="3">
        <v>5.3</v>
      </c>
      <c r="AJ2344" s="1" t="s">
        <v>3710</v>
      </c>
      <c r="AK2344" s="1" t="s">
        <v>18334</v>
      </c>
      <c r="AL2344" s="1"/>
      <c r="AM2344" s="1"/>
      <c r="AN2344" s="1"/>
      <c r="AO2344" s="1"/>
      <c r="AP2344" s="1"/>
      <c r="AQ2344" s="1"/>
      <c r="AR2344" s="1"/>
      <c r="AS2344" s="1"/>
      <c r="AT2344" s="3"/>
      <c r="AU2344" s="1"/>
      <c r="AV2344" s="1"/>
      <c r="AW2344" s="3"/>
      <c r="AX2344" s="1"/>
      <c r="AY2344" s="1"/>
      <c r="AZ2344" s="1"/>
      <c r="BA2344" s="1"/>
      <c r="BB2344">
        <f t="shared" si="43"/>
        <v>5</v>
      </c>
      <c r="BC2344">
        <f t="shared" si="44"/>
        <v>2022</v>
      </c>
    </row>
    <row r="2345" spans="1:55" x14ac:dyDescent="0.25">
      <c r="A2345" s="1" t="s">
        <v>16848</v>
      </c>
      <c r="B2345" s="3">
        <v>50</v>
      </c>
      <c r="C2345" s="1" t="s">
        <v>16849</v>
      </c>
      <c r="D2345" s="3">
        <v>278437</v>
      </c>
      <c r="E2345" s="1" t="s">
        <v>63</v>
      </c>
      <c r="F2345" s="1" t="s">
        <v>18335</v>
      </c>
      <c r="G2345" s="1" t="s">
        <v>1282</v>
      </c>
      <c r="H2345" s="1" t="s">
        <v>5454</v>
      </c>
      <c r="I2345" s="3">
        <v>1709001</v>
      </c>
      <c r="J2345" s="1" t="s">
        <v>67</v>
      </c>
      <c r="K2345" s="12"/>
      <c r="L2345" s="1" t="s">
        <v>16938</v>
      </c>
      <c r="M2345" s="1"/>
      <c r="N2345" s="1"/>
      <c r="O2345" s="1" t="s">
        <v>18336</v>
      </c>
      <c r="P2345" s="1" t="s">
        <v>70</v>
      </c>
      <c r="Q2345" s="1" t="s">
        <v>70</v>
      </c>
      <c r="R2345" s="1" t="s">
        <v>1282</v>
      </c>
      <c r="S2345" s="1" t="s">
        <v>18337</v>
      </c>
      <c r="T2345" s="1" t="s">
        <v>18338</v>
      </c>
      <c r="U2345" s="1" t="s">
        <v>17079</v>
      </c>
      <c r="V2345" s="1" t="s">
        <v>74</v>
      </c>
      <c r="W2345" s="1" t="s">
        <v>17085</v>
      </c>
      <c r="X2345" s="1" t="s">
        <v>1282</v>
      </c>
      <c r="Y2345" s="1" t="s">
        <v>112</v>
      </c>
      <c r="Z2345" s="1" t="s">
        <v>1282</v>
      </c>
      <c r="AA2345" s="1" t="s">
        <v>18339</v>
      </c>
      <c r="AB2345" s="3">
        <v>1</v>
      </c>
      <c r="AC2345" s="3">
        <v>1</v>
      </c>
      <c r="AD2345" s="3">
        <v>1</v>
      </c>
      <c r="AE2345" s="3">
        <v>1</v>
      </c>
      <c r="AF2345" s="3">
        <v>0</v>
      </c>
      <c r="AG2345" s="3">
        <v>0</v>
      </c>
      <c r="AH2345" s="3">
        <v>30.233333333333</v>
      </c>
      <c r="AI2345" s="3">
        <v>4.5166666666669997</v>
      </c>
      <c r="AJ2345" s="1" t="s">
        <v>1282</v>
      </c>
      <c r="AK2345" s="1" t="s">
        <v>18340</v>
      </c>
      <c r="AL2345" s="1"/>
      <c r="AM2345" s="1"/>
      <c r="AN2345" s="1"/>
      <c r="AO2345" s="1"/>
      <c r="AP2345" s="1"/>
      <c r="AQ2345" s="1"/>
      <c r="AR2345" s="1"/>
      <c r="AS2345" s="1"/>
      <c r="AT2345" s="3"/>
      <c r="AU2345" s="1"/>
      <c r="AV2345" s="1"/>
      <c r="AW2345" s="3"/>
      <c r="AX2345" s="1"/>
      <c r="AY2345" s="1"/>
      <c r="AZ2345" s="1"/>
      <c r="BA2345" s="1"/>
      <c r="BB2345">
        <f t="shared" si="43"/>
        <v>5</v>
      </c>
      <c r="BC2345">
        <f t="shared" si="44"/>
        <v>2022</v>
      </c>
    </row>
    <row r="2346" spans="1:55" x14ac:dyDescent="0.25">
      <c r="A2346" s="1" t="s">
        <v>16848</v>
      </c>
      <c r="B2346" s="3">
        <v>9</v>
      </c>
      <c r="C2346" s="1" t="s">
        <v>16926</v>
      </c>
      <c r="D2346" s="3">
        <v>279199</v>
      </c>
      <c r="E2346" s="1" t="s">
        <v>63</v>
      </c>
      <c r="F2346" s="1" t="s">
        <v>18341</v>
      </c>
      <c r="G2346" s="1" t="s">
        <v>1282</v>
      </c>
      <c r="H2346" s="1" t="s">
        <v>18342</v>
      </c>
      <c r="I2346" s="3">
        <v>1709130</v>
      </c>
      <c r="J2346" s="1" t="s">
        <v>67</v>
      </c>
      <c r="K2346" s="12"/>
      <c r="L2346" s="1" t="s">
        <v>17155</v>
      </c>
      <c r="M2346" s="1"/>
      <c r="N2346" s="1"/>
      <c r="O2346" s="1" t="s">
        <v>18343</v>
      </c>
      <c r="P2346" s="1" t="s">
        <v>70</v>
      </c>
      <c r="Q2346" s="1" t="s">
        <v>70</v>
      </c>
      <c r="R2346" s="1" t="s">
        <v>1282</v>
      </c>
      <c r="S2346" s="1" t="s">
        <v>3189</v>
      </c>
      <c r="T2346" s="1" t="s">
        <v>18344</v>
      </c>
      <c r="U2346" s="1" t="s">
        <v>16837</v>
      </c>
      <c r="V2346" s="1" t="s">
        <v>74</v>
      </c>
      <c r="W2346" s="1" t="s">
        <v>17099</v>
      </c>
      <c r="X2346" s="1" t="s">
        <v>1282</v>
      </c>
      <c r="Y2346" s="1" t="s">
        <v>18345</v>
      </c>
      <c r="Z2346" s="1" t="s">
        <v>1282</v>
      </c>
      <c r="AA2346" s="1" t="s">
        <v>18346</v>
      </c>
      <c r="AB2346" s="3">
        <v>1</v>
      </c>
      <c r="AC2346" s="3">
        <v>1</v>
      </c>
      <c r="AD2346" s="3">
        <v>1</v>
      </c>
      <c r="AE2346" s="3">
        <v>1</v>
      </c>
      <c r="AF2346" s="3">
        <v>0</v>
      </c>
      <c r="AG2346" s="3">
        <v>0</v>
      </c>
      <c r="AH2346" s="3">
        <v>33.783333333332997</v>
      </c>
      <c r="AI2346" s="3">
        <v>4.2833333333330001</v>
      </c>
      <c r="AJ2346" s="1" t="s">
        <v>1282</v>
      </c>
      <c r="AK2346" s="1" t="s">
        <v>18347</v>
      </c>
      <c r="AL2346" s="1"/>
      <c r="AM2346" s="1"/>
      <c r="AN2346" s="1"/>
      <c r="AO2346" s="1"/>
      <c r="AP2346" s="1"/>
      <c r="AQ2346" s="1"/>
      <c r="AR2346" s="1"/>
      <c r="AS2346" s="1"/>
      <c r="AT2346" s="3"/>
      <c r="AU2346" s="1"/>
      <c r="AV2346" s="1"/>
      <c r="AW2346" s="3"/>
      <c r="AX2346" s="1"/>
      <c r="AY2346" s="1"/>
      <c r="AZ2346" s="1" t="s">
        <v>18348</v>
      </c>
      <c r="BA2346" s="1"/>
      <c r="BB2346">
        <f t="shared" si="43"/>
        <v>5</v>
      </c>
      <c r="BC2346">
        <f t="shared" si="44"/>
        <v>2022</v>
      </c>
    </row>
    <row r="2347" spans="1:55" x14ac:dyDescent="0.25">
      <c r="A2347" s="1" t="s">
        <v>16848</v>
      </c>
      <c r="B2347" s="3">
        <v>48</v>
      </c>
      <c r="C2347" s="1" t="s">
        <v>16889</v>
      </c>
      <c r="D2347" s="3">
        <v>280384</v>
      </c>
      <c r="E2347" s="1" t="s">
        <v>63</v>
      </c>
      <c r="F2347" s="1" t="s">
        <v>18349</v>
      </c>
      <c r="G2347" s="1" t="s">
        <v>1282</v>
      </c>
      <c r="H2347" s="1" t="s">
        <v>18350</v>
      </c>
      <c r="I2347" s="3">
        <v>1709196</v>
      </c>
      <c r="J2347" s="1" t="s">
        <v>67</v>
      </c>
      <c r="K2347" s="12"/>
      <c r="L2347" s="1" t="s">
        <v>17549</v>
      </c>
      <c r="M2347" s="1"/>
      <c r="N2347" s="1"/>
      <c r="O2347" s="1" t="s">
        <v>18351</v>
      </c>
      <c r="P2347" s="1" t="s">
        <v>70</v>
      </c>
      <c r="Q2347" s="1" t="s">
        <v>70</v>
      </c>
      <c r="R2347" s="1" t="s">
        <v>1282</v>
      </c>
      <c r="S2347" s="1" t="s">
        <v>18352</v>
      </c>
      <c r="T2347" s="1" t="s">
        <v>18353</v>
      </c>
      <c r="U2347" s="1" t="s">
        <v>17553</v>
      </c>
      <c r="V2347" s="1" t="s">
        <v>74</v>
      </c>
      <c r="W2347" s="1" t="s">
        <v>16895</v>
      </c>
      <c r="X2347" s="1" t="s">
        <v>1282</v>
      </c>
      <c r="Y2347" s="1" t="s">
        <v>7002</v>
      </c>
      <c r="Z2347" s="1" t="s">
        <v>1282</v>
      </c>
      <c r="AA2347" s="1" t="s">
        <v>18354</v>
      </c>
      <c r="AB2347" s="3">
        <v>1</v>
      </c>
      <c r="AC2347" s="3">
        <v>1</v>
      </c>
      <c r="AD2347" s="3">
        <v>1</v>
      </c>
      <c r="AE2347" s="3">
        <v>1</v>
      </c>
      <c r="AF2347" s="3">
        <v>0</v>
      </c>
      <c r="AG2347" s="3">
        <v>0</v>
      </c>
      <c r="AH2347" s="3">
        <v>21.666666666666998</v>
      </c>
      <c r="AI2347" s="3">
        <v>3.2333333333329999</v>
      </c>
      <c r="AJ2347" s="1" t="s">
        <v>1282</v>
      </c>
      <c r="AK2347" s="1" t="s">
        <v>18355</v>
      </c>
      <c r="AL2347" s="1"/>
      <c r="AM2347" s="1"/>
      <c r="AN2347" s="1"/>
      <c r="AO2347" s="1"/>
      <c r="AP2347" s="1"/>
      <c r="AQ2347" s="1"/>
      <c r="AR2347" s="1"/>
      <c r="AS2347" s="1"/>
      <c r="AT2347" s="3"/>
      <c r="AU2347" s="1"/>
      <c r="AV2347" s="1"/>
      <c r="AW2347" s="3"/>
      <c r="AX2347" s="1"/>
      <c r="AY2347" s="1"/>
      <c r="AZ2347" s="1" t="s">
        <v>18356</v>
      </c>
      <c r="BA2347" s="1"/>
      <c r="BB2347">
        <f t="shared" si="43"/>
        <v>5</v>
      </c>
      <c r="BC2347">
        <f t="shared" si="44"/>
        <v>2022</v>
      </c>
    </row>
    <row r="2348" spans="1:55" x14ac:dyDescent="0.25">
      <c r="A2348" s="1" t="s">
        <v>16848</v>
      </c>
      <c r="B2348" s="3">
        <v>9</v>
      </c>
      <c r="C2348" s="1" t="s">
        <v>16926</v>
      </c>
      <c r="D2348" s="3">
        <v>280392</v>
      </c>
      <c r="E2348" s="1" t="s">
        <v>63</v>
      </c>
      <c r="F2348" s="1" t="s">
        <v>18357</v>
      </c>
      <c r="G2348" s="1" t="s">
        <v>1282</v>
      </c>
      <c r="H2348" s="1" t="s">
        <v>18358</v>
      </c>
      <c r="I2348" s="3">
        <v>1709199</v>
      </c>
      <c r="J2348" s="1" t="s">
        <v>67</v>
      </c>
      <c r="K2348" s="12"/>
      <c r="L2348" s="1" t="s">
        <v>17155</v>
      </c>
      <c r="M2348" s="1"/>
      <c r="N2348" s="1"/>
      <c r="O2348" s="1" t="s">
        <v>18359</v>
      </c>
      <c r="P2348" s="1" t="s">
        <v>70</v>
      </c>
      <c r="Q2348" s="1" t="s">
        <v>70</v>
      </c>
      <c r="R2348" s="1" t="s">
        <v>1282</v>
      </c>
      <c r="S2348" s="1" t="s">
        <v>18360</v>
      </c>
      <c r="T2348" s="1" t="s">
        <v>18361</v>
      </c>
      <c r="U2348" s="1" t="s">
        <v>16837</v>
      </c>
      <c r="V2348" s="1" t="s">
        <v>74</v>
      </c>
      <c r="W2348" s="1" t="s">
        <v>18362</v>
      </c>
      <c r="X2348" s="1" t="s">
        <v>1282</v>
      </c>
      <c r="Y2348" s="1" t="s">
        <v>4484</v>
      </c>
      <c r="Z2348" s="1" t="s">
        <v>1282</v>
      </c>
      <c r="AA2348" s="1" t="s">
        <v>18363</v>
      </c>
      <c r="AB2348" s="3">
        <v>1</v>
      </c>
      <c r="AC2348" s="3">
        <v>1</v>
      </c>
      <c r="AD2348" s="3">
        <v>1</v>
      </c>
      <c r="AE2348" s="3">
        <v>1</v>
      </c>
      <c r="AF2348" s="3">
        <v>0</v>
      </c>
      <c r="AG2348" s="3">
        <v>0</v>
      </c>
      <c r="AH2348" s="3">
        <v>11.933333333333</v>
      </c>
      <c r="AI2348" s="3">
        <v>11.85</v>
      </c>
      <c r="AJ2348" s="1" t="s">
        <v>1282</v>
      </c>
      <c r="AK2348" s="1" t="s">
        <v>18364</v>
      </c>
      <c r="AL2348" s="1"/>
      <c r="AM2348" s="1"/>
      <c r="AN2348" s="1"/>
      <c r="AO2348" s="1"/>
      <c r="AP2348" s="1"/>
      <c r="AQ2348" s="1"/>
      <c r="AR2348" s="1"/>
      <c r="AS2348" s="1"/>
      <c r="AT2348" s="3"/>
      <c r="AU2348" s="1"/>
      <c r="AV2348" s="1"/>
      <c r="AW2348" s="3"/>
      <c r="AX2348" s="1"/>
      <c r="AY2348" s="1"/>
      <c r="AZ2348" s="1" t="s">
        <v>18365</v>
      </c>
      <c r="BA2348" s="1"/>
      <c r="BB2348">
        <f t="shared" si="43"/>
        <v>5</v>
      </c>
      <c r="BC2348">
        <f t="shared" si="44"/>
        <v>2022</v>
      </c>
    </row>
    <row r="2349" spans="1:55" x14ac:dyDescent="0.25">
      <c r="A2349" s="1" t="s">
        <v>16848</v>
      </c>
      <c r="B2349" s="3">
        <v>9</v>
      </c>
      <c r="C2349" s="1" t="s">
        <v>16926</v>
      </c>
      <c r="D2349" s="3">
        <v>280402</v>
      </c>
      <c r="E2349" s="1" t="s">
        <v>63</v>
      </c>
      <c r="F2349" s="1" t="s">
        <v>17665</v>
      </c>
      <c r="G2349" s="1" t="s">
        <v>1282</v>
      </c>
      <c r="H2349" s="1" t="s">
        <v>18366</v>
      </c>
      <c r="I2349" s="3">
        <v>1709234</v>
      </c>
      <c r="J2349" s="1" t="s">
        <v>67</v>
      </c>
      <c r="K2349" s="12"/>
      <c r="L2349" s="1" t="s">
        <v>17155</v>
      </c>
      <c r="M2349" s="1"/>
      <c r="N2349" s="1"/>
      <c r="O2349" s="1" t="s">
        <v>18367</v>
      </c>
      <c r="P2349" s="1" t="s">
        <v>70</v>
      </c>
      <c r="Q2349" s="1" t="s">
        <v>70</v>
      </c>
      <c r="R2349" s="1" t="s">
        <v>1282</v>
      </c>
      <c r="S2349" s="1" t="s">
        <v>18368</v>
      </c>
      <c r="T2349" s="1" t="s">
        <v>18369</v>
      </c>
      <c r="U2349" s="1" t="s">
        <v>16837</v>
      </c>
      <c r="V2349" s="1" t="s">
        <v>74</v>
      </c>
      <c r="W2349" s="1" t="s">
        <v>17159</v>
      </c>
      <c r="X2349" s="1" t="s">
        <v>1282</v>
      </c>
      <c r="Y2349" s="1" t="s">
        <v>5704</v>
      </c>
      <c r="Z2349" s="1" t="s">
        <v>1282</v>
      </c>
      <c r="AA2349" s="1" t="s">
        <v>18370</v>
      </c>
      <c r="AB2349" s="3">
        <v>1</v>
      </c>
      <c r="AC2349" s="3">
        <v>1</v>
      </c>
      <c r="AD2349" s="3">
        <v>1</v>
      </c>
      <c r="AE2349" s="3">
        <v>1</v>
      </c>
      <c r="AF2349" s="3">
        <v>0</v>
      </c>
      <c r="AG2349" s="3">
        <v>0</v>
      </c>
      <c r="AH2349" s="3">
        <v>16.783333333333001</v>
      </c>
      <c r="AI2349" s="3">
        <v>11.183333333333</v>
      </c>
      <c r="AJ2349" s="1" t="s">
        <v>1282</v>
      </c>
      <c r="AK2349" s="1" t="s">
        <v>18371</v>
      </c>
      <c r="AL2349" s="1"/>
      <c r="AM2349" s="1"/>
      <c r="AN2349" s="1"/>
      <c r="AO2349" s="1"/>
      <c r="AP2349" s="1"/>
      <c r="AQ2349" s="1"/>
      <c r="AR2349" s="1"/>
      <c r="AS2349" s="1"/>
      <c r="AT2349" s="3"/>
      <c r="AU2349" s="1"/>
      <c r="AV2349" s="1"/>
      <c r="AW2349" s="3"/>
      <c r="AX2349" s="1"/>
      <c r="AY2349" s="1"/>
      <c r="AZ2349" s="1" t="s">
        <v>18372</v>
      </c>
      <c r="BA2349" s="1"/>
      <c r="BB2349">
        <f t="shared" si="43"/>
        <v>5</v>
      </c>
      <c r="BC2349">
        <f t="shared" si="44"/>
        <v>2022</v>
      </c>
    </row>
    <row r="2350" spans="1:55" x14ac:dyDescent="0.25">
      <c r="A2350" s="1" t="s">
        <v>16848</v>
      </c>
      <c r="B2350" s="3">
        <v>11</v>
      </c>
      <c r="C2350" s="1" t="s">
        <v>16860</v>
      </c>
      <c r="D2350" s="3">
        <v>280955</v>
      </c>
      <c r="E2350" s="1" t="s">
        <v>63</v>
      </c>
      <c r="F2350" s="1" t="s">
        <v>18373</v>
      </c>
      <c r="G2350" s="1" t="s">
        <v>1282</v>
      </c>
      <c r="H2350" s="1" t="s">
        <v>18374</v>
      </c>
      <c r="I2350" s="3">
        <v>1709248</v>
      </c>
      <c r="J2350" s="1" t="s">
        <v>67</v>
      </c>
      <c r="K2350" s="12"/>
      <c r="L2350" s="1" t="s">
        <v>16863</v>
      </c>
      <c r="M2350" s="1"/>
      <c r="N2350" s="1"/>
      <c r="O2350" s="1" t="s">
        <v>18375</v>
      </c>
      <c r="P2350" s="1" t="s">
        <v>70</v>
      </c>
      <c r="Q2350" s="1" t="s">
        <v>70</v>
      </c>
      <c r="R2350" s="1" t="s">
        <v>1282</v>
      </c>
      <c r="S2350" s="1" t="s">
        <v>18376</v>
      </c>
      <c r="T2350" s="1" t="s">
        <v>18377</v>
      </c>
      <c r="U2350" s="1" t="s">
        <v>16867</v>
      </c>
      <c r="V2350" s="1" t="s">
        <v>74</v>
      </c>
      <c r="W2350" s="1" t="s">
        <v>17921</v>
      </c>
      <c r="X2350" s="1" t="s">
        <v>1282</v>
      </c>
      <c r="Y2350" s="1" t="s">
        <v>387</v>
      </c>
      <c r="Z2350" s="1" t="s">
        <v>1282</v>
      </c>
      <c r="AA2350" s="1" t="s">
        <v>18378</v>
      </c>
      <c r="AB2350" s="3">
        <v>1</v>
      </c>
      <c r="AC2350" s="3">
        <v>1</v>
      </c>
      <c r="AD2350" s="3">
        <v>1</v>
      </c>
      <c r="AE2350" s="3">
        <v>1</v>
      </c>
      <c r="AF2350" s="3">
        <v>0</v>
      </c>
      <c r="AG2350" s="3">
        <v>0</v>
      </c>
      <c r="AH2350" s="3">
        <v>27.716666666666999</v>
      </c>
      <c r="AI2350" s="3">
        <v>6.2333333333330003</v>
      </c>
      <c r="AJ2350" s="1" t="s">
        <v>1282</v>
      </c>
      <c r="AK2350" s="1" t="s">
        <v>18379</v>
      </c>
      <c r="AL2350" s="1"/>
      <c r="AM2350" s="1"/>
      <c r="AN2350" s="1"/>
      <c r="AO2350" s="1"/>
      <c r="AP2350" s="1"/>
      <c r="AQ2350" s="1"/>
      <c r="AR2350" s="1"/>
      <c r="AS2350" s="1"/>
      <c r="AT2350" s="3"/>
      <c r="AU2350" s="1"/>
      <c r="AV2350" s="1"/>
      <c r="AW2350" s="3"/>
      <c r="AX2350" s="1"/>
      <c r="AY2350" s="1"/>
      <c r="AZ2350" s="1"/>
      <c r="BA2350" s="1"/>
      <c r="BB2350">
        <f t="shared" si="43"/>
        <v>5</v>
      </c>
      <c r="BC2350">
        <f t="shared" si="44"/>
        <v>2022</v>
      </c>
    </row>
    <row r="2351" spans="1:55" x14ac:dyDescent="0.25">
      <c r="A2351" s="1" t="s">
        <v>16848</v>
      </c>
      <c r="B2351" s="3">
        <v>48</v>
      </c>
      <c r="C2351" s="1" t="s">
        <v>16889</v>
      </c>
      <c r="D2351" s="3">
        <v>282459</v>
      </c>
      <c r="E2351" s="1" t="s">
        <v>63</v>
      </c>
      <c r="F2351" s="1" t="s">
        <v>832</v>
      </c>
      <c r="G2351" s="1" t="s">
        <v>1282</v>
      </c>
      <c r="H2351" s="1" t="s">
        <v>18380</v>
      </c>
      <c r="I2351" s="3">
        <v>1709367</v>
      </c>
      <c r="J2351" s="1" t="s">
        <v>67</v>
      </c>
      <c r="K2351" s="12"/>
      <c r="L2351" s="1" t="s">
        <v>16991</v>
      </c>
      <c r="M2351" s="1"/>
      <c r="N2351" s="1"/>
      <c r="O2351" s="1" t="s">
        <v>18381</v>
      </c>
      <c r="P2351" s="1" t="s">
        <v>70</v>
      </c>
      <c r="Q2351" s="1" t="s">
        <v>70</v>
      </c>
      <c r="R2351" s="1" t="s">
        <v>1282</v>
      </c>
      <c r="S2351" s="1" t="s">
        <v>18382</v>
      </c>
      <c r="T2351" s="1" t="s">
        <v>18383</v>
      </c>
      <c r="U2351" s="1" t="s">
        <v>16995</v>
      </c>
      <c r="V2351" s="1" t="s">
        <v>74</v>
      </c>
      <c r="W2351" s="1" t="s">
        <v>16969</v>
      </c>
      <c r="X2351" s="1" t="s">
        <v>1282</v>
      </c>
      <c r="Y2351" s="1" t="s">
        <v>3247</v>
      </c>
      <c r="Z2351" s="1" t="s">
        <v>1282</v>
      </c>
      <c r="AA2351" s="1" t="s">
        <v>6121</v>
      </c>
      <c r="AB2351" s="3">
        <v>1</v>
      </c>
      <c r="AC2351" s="3">
        <v>1</v>
      </c>
      <c r="AD2351" s="3">
        <v>1</v>
      </c>
      <c r="AE2351" s="3">
        <v>1</v>
      </c>
      <c r="AF2351" s="3">
        <v>0</v>
      </c>
      <c r="AG2351" s="3">
        <v>0</v>
      </c>
      <c r="AH2351" s="3">
        <v>12.766666666667</v>
      </c>
      <c r="AI2351" s="3">
        <v>7.583333333333</v>
      </c>
      <c r="AJ2351" s="1" t="s">
        <v>1282</v>
      </c>
      <c r="AK2351" s="1" t="s">
        <v>18384</v>
      </c>
      <c r="AL2351" s="1"/>
      <c r="AM2351" s="1"/>
      <c r="AN2351" s="1"/>
      <c r="AO2351" s="1"/>
      <c r="AP2351" s="1"/>
      <c r="AQ2351" s="1"/>
      <c r="AR2351" s="1"/>
      <c r="AS2351" s="1"/>
      <c r="AT2351" s="3"/>
      <c r="AU2351" s="1"/>
      <c r="AV2351" s="1"/>
      <c r="AW2351" s="3"/>
      <c r="AX2351" s="1"/>
      <c r="AY2351" s="1"/>
      <c r="AZ2351" s="1" t="s">
        <v>18385</v>
      </c>
      <c r="BA2351" s="1"/>
      <c r="BB2351">
        <f t="shared" si="43"/>
        <v>5</v>
      </c>
      <c r="BC2351">
        <f t="shared" si="44"/>
        <v>2022</v>
      </c>
    </row>
    <row r="2352" spans="1:55" x14ac:dyDescent="0.25">
      <c r="A2352" s="1" t="s">
        <v>16848</v>
      </c>
      <c r="B2352" s="3">
        <v>9</v>
      </c>
      <c r="C2352" s="1" t="s">
        <v>16926</v>
      </c>
      <c r="D2352" s="3">
        <v>283780</v>
      </c>
      <c r="E2352" s="1" t="s">
        <v>63</v>
      </c>
      <c r="F2352" s="1" t="s">
        <v>832</v>
      </c>
      <c r="G2352" s="1" t="s">
        <v>1282</v>
      </c>
      <c r="H2352" s="1" t="s">
        <v>18386</v>
      </c>
      <c r="I2352" s="3">
        <v>1709234</v>
      </c>
      <c r="J2352" s="1" t="s">
        <v>67</v>
      </c>
      <c r="K2352" s="12"/>
      <c r="L2352" s="1" t="s">
        <v>17155</v>
      </c>
      <c r="M2352" s="1"/>
      <c r="N2352" s="1"/>
      <c r="O2352" s="1" t="s">
        <v>18387</v>
      </c>
      <c r="P2352" s="1" t="s">
        <v>70</v>
      </c>
      <c r="Q2352" s="1" t="s">
        <v>70</v>
      </c>
      <c r="R2352" s="1" t="s">
        <v>1282</v>
      </c>
      <c r="S2352" s="1" t="s">
        <v>18388</v>
      </c>
      <c r="T2352" s="1" t="s">
        <v>18389</v>
      </c>
      <c r="U2352" s="1" t="s">
        <v>16837</v>
      </c>
      <c r="V2352" s="1" t="s">
        <v>74</v>
      </c>
      <c r="W2352" s="1" t="s">
        <v>17159</v>
      </c>
      <c r="X2352" s="1" t="s">
        <v>1282</v>
      </c>
      <c r="Y2352" s="1" t="s">
        <v>5704</v>
      </c>
      <c r="Z2352" s="1" t="s">
        <v>1282</v>
      </c>
      <c r="AA2352" s="1" t="s">
        <v>18370</v>
      </c>
      <c r="AB2352" s="3">
        <v>1</v>
      </c>
      <c r="AC2352" s="3">
        <v>1</v>
      </c>
      <c r="AD2352" s="3">
        <v>1</v>
      </c>
      <c r="AE2352" s="3">
        <v>1</v>
      </c>
      <c r="AF2352" s="3">
        <v>0</v>
      </c>
      <c r="AG2352" s="3">
        <v>0</v>
      </c>
      <c r="AH2352" s="3">
        <v>17.600000000000001</v>
      </c>
      <c r="AI2352" s="3">
        <v>9.9666666666670007</v>
      </c>
      <c r="AJ2352" s="1" t="s">
        <v>1282</v>
      </c>
      <c r="AK2352" s="1" t="s">
        <v>18390</v>
      </c>
      <c r="AL2352" s="1"/>
      <c r="AM2352" s="1"/>
      <c r="AN2352" s="1"/>
      <c r="AO2352" s="1"/>
      <c r="AP2352" s="1"/>
      <c r="AQ2352" s="1"/>
      <c r="AR2352" s="1"/>
      <c r="AS2352" s="1"/>
      <c r="AT2352" s="3"/>
      <c r="AU2352" s="1"/>
      <c r="AV2352" s="1"/>
      <c r="AW2352" s="3"/>
      <c r="AX2352" s="1"/>
      <c r="AY2352" s="1"/>
      <c r="AZ2352" s="1" t="s">
        <v>18372</v>
      </c>
      <c r="BA2352" s="1"/>
      <c r="BB2352">
        <f t="shared" si="43"/>
        <v>5</v>
      </c>
      <c r="BC2352">
        <f t="shared" si="44"/>
        <v>2022</v>
      </c>
    </row>
    <row r="2353" spans="1:55" x14ac:dyDescent="0.25">
      <c r="A2353" s="1" t="s">
        <v>16848</v>
      </c>
      <c r="B2353" s="3">
        <v>48</v>
      </c>
      <c r="C2353" s="1" t="s">
        <v>16889</v>
      </c>
      <c r="D2353" s="3">
        <v>290204</v>
      </c>
      <c r="E2353" s="1" t="s">
        <v>63</v>
      </c>
      <c r="F2353" s="1" t="s">
        <v>18391</v>
      </c>
      <c r="G2353" s="1" t="s">
        <v>1307</v>
      </c>
      <c r="H2353" s="1" t="s">
        <v>18392</v>
      </c>
      <c r="I2353" s="3">
        <v>1709578</v>
      </c>
      <c r="J2353" s="1" t="s">
        <v>67</v>
      </c>
      <c r="K2353" s="12"/>
      <c r="L2353" s="1" t="s">
        <v>18393</v>
      </c>
      <c r="M2353" s="1"/>
      <c r="N2353" s="1"/>
      <c r="O2353" s="1" t="s">
        <v>18394</v>
      </c>
      <c r="P2353" s="1" t="s">
        <v>70</v>
      </c>
      <c r="Q2353" s="1" t="s">
        <v>70</v>
      </c>
      <c r="R2353" s="1" t="s">
        <v>1307</v>
      </c>
      <c r="S2353" s="1" t="s">
        <v>18395</v>
      </c>
      <c r="T2353" s="1" t="s">
        <v>18396</v>
      </c>
      <c r="U2353" s="1" t="s">
        <v>18397</v>
      </c>
      <c r="V2353" s="1" t="s">
        <v>74</v>
      </c>
      <c r="W2353" s="1" t="s">
        <v>17047</v>
      </c>
      <c r="X2353" s="1" t="s">
        <v>1307</v>
      </c>
      <c r="Y2353" s="1" t="s">
        <v>10411</v>
      </c>
      <c r="Z2353" s="1" t="s">
        <v>1282</v>
      </c>
      <c r="AA2353" s="1" t="s">
        <v>18398</v>
      </c>
      <c r="AB2353" s="3">
        <v>1</v>
      </c>
      <c r="AC2353" s="3">
        <v>1</v>
      </c>
      <c r="AD2353" s="3">
        <v>1</v>
      </c>
      <c r="AE2353" s="3">
        <v>0</v>
      </c>
      <c r="AF2353" s="3">
        <v>1</v>
      </c>
      <c r="AG2353" s="3">
        <v>0</v>
      </c>
      <c r="AH2353" s="3">
        <v>20.216666666666999</v>
      </c>
      <c r="AI2353" s="3">
        <v>37.983333333333</v>
      </c>
      <c r="AJ2353" s="1" t="s">
        <v>1307</v>
      </c>
      <c r="AK2353" s="1" t="s">
        <v>18399</v>
      </c>
      <c r="AL2353" s="1"/>
      <c r="AM2353" s="1"/>
      <c r="AN2353" s="1"/>
      <c r="AO2353" s="1"/>
      <c r="AP2353" s="1"/>
      <c r="AQ2353" s="1"/>
      <c r="AR2353" s="1"/>
      <c r="AS2353" s="1"/>
      <c r="AT2353" s="3"/>
      <c r="AU2353" s="1"/>
      <c r="AV2353" s="1"/>
      <c r="AW2353" s="3"/>
      <c r="AX2353" s="1"/>
      <c r="AY2353" s="1"/>
      <c r="AZ2353" s="1" t="s">
        <v>18400</v>
      </c>
      <c r="BA2353" s="1"/>
      <c r="BB2353">
        <f t="shared" si="43"/>
        <v>5</v>
      </c>
      <c r="BC2353">
        <f t="shared" si="44"/>
        <v>2022</v>
      </c>
    </row>
    <row r="2354" spans="1:55" x14ac:dyDescent="0.25">
      <c r="A2354" s="1" t="s">
        <v>16848</v>
      </c>
      <c r="B2354" s="3">
        <v>11</v>
      </c>
      <c r="C2354" s="1" t="s">
        <v>16860</v>
      </c>
      <c r="D2354" s="3">
        <v>309096</v>
      </c>
      <c r="E2354" s="1" t="s">
        <v>91</v>
      </c>
      <c r="F2354" s="1" t="s">
        <v>18090</v>
      </c>
      <c r="G2354" s="1" t="s">
        <v>1354</v>
      </c>
      <c r="H2354" s="1" t="s">
        <v>18401</v>
      </c>
      <c r="I2354" s="3">
        <v>309096</v>
      </c>
      <c r="J2354" s="1" t="s">
        <v>67</v>
      </c>
      <c r="K2354" s="12"/>
      <c r="L2354" s="1" t="s">
        <v>16863</v>
      </c>
      <c r="M2354" s="1"/>
      <c r="N2354" s="1"/>
      <c r="O2354" s="1" t="s">
        <v>18402</v>
      </c>
      <c r="P2354" s="1" t="s">
        <v>70</v>
      </c>
      <c r="Q2354" s="1" t="s">
        <v>70</v>
      </c>
      <c r="R2354" s="1" t="s">
        <v>1354</v>
      </c>
      <c r="S2354" s="1" t="s">
        <v>18403</v>
      </c>
      <c r="T2354" s="1" t="s">
        <v>18404</v>
      </c>
      <c r="U2354" s="1" t="s">
        <v>16867</v>
      </c>
      <c r="V2354" s="1" t="s">
        <v>74</v>
      </c>
      <c r="W2354" s="1" t="s">
        <v>17341</v>
      </c>
      <c r="X2354" s="1" t="s">
        <v>1354</v>
      </c>
      <c r="Y2354" s="1" t="s">
        <v>7556</v>
      </c>
      <c r="Z2354" s="1" t="s">
        <v>1354</v>
      </c>
      <c r="AA2354" s="1" t="s">
        <v>18405</v>
      </c>
      <c r="AB2354" s="3">
        <v>1</v>
      </c>
      <c r="AC2354" s="3">
        <v>1</v>
      </c>
      <c r="AD2354" s="3">
        <v>1</v>
      </c>
      <c r="AE2354" s="3">
        <v>1</v>
      </c>
      <c r="AF2354" s="3">
        <v>0</v>
      </c>
      <c r="AG2354" s="3">
        <v>0</v>
      </c>
      <c r="AH2354" s="3">
        <v>39.916666666666998</v>
      </c>
      <c r="AI2354" s="3">
        <v>4.416666666667</v>
      </c>
      <c r="AJ2354" s="1" t="s">
        <v>1354</v>
      </c>
      <c r="AK2354" s="1" t="s">
        <v>3751</v>
      </c>
      <c r="AL2354" s="1"/>
      <c r="AM2354" s="1"/>
      <c r="AN2354" s="1"/>
      <c r="AO2354" s="1"/>
      <c r="AP2354" s="1"/>
      <c r="AQ2354" s="1"/>
      <c r="AR2354" s="1"/>
      <c r="AS2354" s="1"/>
      <c r="AT2354" s="3"/>
      <c r="AU2354" s="1"/>
      <c r="AV2354" s="1"/>
      <c r="AW2354" s="3"/>
      <c r="AX2354" s="1"/>
      <c r="AY2354" s="1"/>
      <c r="AZ2354" s="1"/>
      <c r="BA2354" s="1" t="s">
        <v>18406</v>
      </c>
      <c r="BB2354">
        <f t="shared" si="43"/>
        <v>5</v>
      </c>
      <c r="BC2354">
        <f t="shared" si="44"/>
        <v>2022</v>
      </c>
    </row>
    <row r="2355" spans="1:55" x14ac:dyDescent="0.25">
      <c r="A2355" s="1" t="s">
        <v>16848</v>
      </c>
      <c r="B2355" s="3">
        <v>48</v>
      </c>
      <c r="C2355" s="1" t="s">
        <v>16889</v>
      </c>
      <c r="D2355" s="3">
        <v>309357</v>
      </c>
      <c r="E2355" s="1" t="s">
        <v>63</v>
      </c>
      <c r="F2355" s="1" t="s">
        <v>18407</v>
      </c>
      <c r="G2355" s="1" t="s">
        <v>1354</v>
      </c>
      <c r="H2355" s="1" t="s">
        <v>9472</v>
      </c>
      <c r="I2355" s="3">
        <v>1711859</v>
      </c>
      <c r="J2355" s="1" t="s">
        <v>67</v>
      </c>
      <c r="K2355" s="12"/>
      <c r="L2355" s="1" t="s">
        <v>16947</v>
      </c>
      <c r="M2355" s="1"/>
      <c r="N2355" s="1"/>
      <c r="O2355" s="1" t="s">
        <v>18408</v>
      </c>
      <c r="P2355" s="1" t="s">
        <v>70</v>
      </c>
      <c r="Q2355" s="1" t="s">
        <v>70</v>
      </c>
      <c r="R2355" s="1" t="s">
        <v>1354</v>
      </c>
      <c r="S2355" s="1" t="s">
        <v>16214</v>
      </c>
      <c r="T2355" s="1" t="s">
        <v>18409</v>
      </c>
      <c r="U2355" s="1" t="s">
        <v>16951</v>
      </c>
      <c r="V2355" s="1" t="s">
        <v>74</v>
      </c>
      <c r="W2355" s="1" t="s">
        <v>16969</v>
      </c>
      <c r="X2355" s="1" t="s">
        <v>1354</v>
      </c>
      <c r="Y2355" s="1" t="s">
        <v>5234</v>
      </c>
      <c r="Z2355" s="1" t="s">
        <v>1354</v>
      </c>
      <c r="AA2355" s="1" t="s">
        <v>18410</v>
      </c>
      <c r="AB2355" s="3">
        <v>1</v>
      </c>
      <c r="AC2355" s="3">
        <v>1</v>
      </c>
      <c r="AD2355" s="3">
        <v>1</v>
      </c>
      <c r="AE2355" s="3">
        <v>1</v>
      </c>
      <c r="AF2355" s="3">
        <v>0</v>
      </c>
      <c r="AG2355" s="3">
        <v>0</v>
      </c>
      <c r="AH2355" s="3">
        <v>22.183333333333</v>
      </c>
      <c r="AI2355" s="3">
        <v>5.6333333333329998</v>
      </c>
      <c r="AJ2355" s="1" t="s">
        <v>1354</v>
      </c>
      <c r="AK2355" s="1" t="s">
        <v>4486</v>
      </c>
      <c r="AL2355" s="1"/>
      <c r="AM2355" s="1"/>
      <c r="AN2355" s="1"/>
      <c r="AO2355" s="1"/>
      <c r="AP2355" s="1"/>
      <c r="AQ2355" s="1"/>
      <c r="AR2355" s="1"/>
      <c r="AS2355" s="1"/>
      <c r="AT2355" s="3"/>
      <c r="AU2355" s="1"/>
      <c r="AV2355" s="1"/>
      <c r="AW2355" s="3"/>
      <c r="AX2355" s="1"/>
      <c r="AY2355" s="1"/>
      <c r="AZ2355" s="1"/>
      <c r="BA2355" s="1"/>
      <c r="BB2355">
        <f t="shared" si="43"/>
        <v>5</v>
      </c>
      <c r="BC2355">
        <f t="shared" si="44"/>
        <v>2022</v>
      </c>
    </row>
    <row r="2356" spans="1:55" x14ac:dyDescent="0.25">
      <c r="A2356" s="1" t="s">
        <v>16848</v>
      </c>
      <c r="B2356" s="3">
        <v>11</v>
      </c>
      <c r="C2356" s="1" t="s">
        <v>16860</v>
      </c>
      <c r="D2356" s="3">
        <v>314600</v>
      </c>
      <c r="E2356" s="1" t="s">
        <v>63</v>
      </c>
      <c r="F2356" s="1" t="s">
        <v>18411</v>
      </c>
      <c r="G2356" s="1" t="s">
        <v>1384</v>
      </c>
      <c r="H2356" s="1" t="s">
        <v>18412</v>
      </c>
      <c r="I2356" s="3">
        <v>1712533</v>
      </c>
      <c r="J2356" s="1" t="s">
        <v>67</v>
      </c>
      <c r="K2356" s="12"/>
      <c r="L2356" s="1" t="s">
        <v>17470</v>
      </c>
      <c r="M2356" s="1"/>
      <c r="N2356" s="1"/>
      <c r="O2356" s="1" t="s">
        <v>18413</v>
      </c>
      <c r="P2356" s="1" t="s">
        <v>70</v>
      </c>
      <c r="Q2356" s="1" t="s">
        <v>70</v>
      </c>
      <c r="R2356" s="1" t="s">
        <v>1384</v>
      </c>
      <c r="S2356" s="1" t="s">
        <v>18414</v>
      </c>
      <c r="T2356" s="1" t="s">
        <v>18415</v>
      </c>
      <c r="U2356" s="1" t="s">
        <v>18416</v>
      </c>
      <c r="V2356" s="1" t="s">
        <v>74</v>
      </c>
      <c r="W2356" s="1" t="s">
        <v>16878</v>
      </c>
      <c r="X2356" s="1" t="s">
        <v>1384</v>
      </c>
      <c r="Y2356" s="1" t="s">
        <v>2996</v>
      </c>
      <c r="Z2356" s="1" t="s">
        <v>1384</v>
      </c>
      <c r="AA2356" s="1" t="s">
        <v>9803</v>
      </c>
      <c r="AB2356" s="3">
        <v>1</v>
      </c>
      <c r="AC2356" s="3">
        <v>1</v>
      </c>
      <c r="AD2356" s="3">
        <v>1</v>
      </c>
      <c r="AE2356" s="3">
        <v>1</v>
      </c>
      <c r="AF2356" s="3">
        <v>0</v>
      </c>
      <c r="AG2356" s="3">
        <v>0</v>
      </c>
      <c r="AH2356" s="3">
        <v>43.083333333333002</v>
      </c>
      <c r="AI2356" s="3">
        <v>4.8833333333329998</v>
      </c>
      <c r="AJ2356" s="1" t="s">
        <v>1384</v>
      </c>
      <c r="AK2356" s="1" t="s">
        <v>18417</v>
      </c>
      <c r="AL2356" s="1"/>
      <c r="AM2356" s="1"/>
      <c r="AN2356" s="1"/>
      <c r="AO2356" s="1"/>
      <c r="AP2356" s="1"/>
      <c r="AQ2356" s="1"/>
      <c r="AR2356" s="1"/>
      <c r="AS2356" s="1"/>
      <c r="AT2356" s="3"/>
      <c r="AU2356" s="1"/>
      <c r="AV2356" s="1"/>
      <c r="AW2356" s="3"/>
      <c r="AX2356" s="1"/>
      <c r="AY2356" s="1"/>
      <c r="AZ2356" s="1" t="s">
        <v>18418</v>
      </c>
      <c r="BA2356" s="1"/>
      <c r="BB2356">
        <f t="shared" si="43"/>
        <v>5</v>
      </c>
      <c r="BC2356">
        <f t="shared" si="44"/>
        <v>2022</v>
      </c>
    </row>
    <row r="2357" spans="1:55" x14ac:dyDescent="0.25">
      <c r="A2357" s="1" t="s">
        <v>16848</v>
      </c>
      <c r="B2357" s="3">
        <v>48</v>
      </c>
      <c r="C2357" s="1" t="s">
        <v>16889</v>
      </c>
      <c r="D2357" s="3">
        <v>321367</v>
      </c>
      <c r="E2357" s="1" t="s">
        <v>91</v>
      </c>
      <c r="F2357" s="1" t="s">
        <v>18419</v>
      </c>
      <c r="G2357" s="1" t="s">
        <v>1416</v>
      </c>
      <c r="H2357" s="1" t="s">
        <v>18420</v>
      </c>
      <c r="I2357" s="3">
        <v>321367</v>
      </c>
      <c r="J2357" s="1" t="s">
        <v>67</v>
      </c>
      <c r="K2357" s="12"/>
      <c r="L2357" s="1" t="s">
        <v>16965</v>
      </c>
      <c r="M2357" s="1"/>
      <c r="N2357" s="1"/>
      <c r="O2357" s="1" t="s">
        <v>18421</v>
      </c>
      <c r="P2357" s="1" t="s">
        <v>70</v>
      </c>
      <c r="Q2357" s="1" t="s">
        <v>70</v>
      </c>
      <c r="R2357" s="1" t="s">
        <v>1416</v>
      </c>
      <c r="S2357" s="1" t="s">
        <v>18422</v>
      </c>
      <c r="T2357" s="1" t="s">
        <v>18423</v>
      </c>
      <c r="U2357" s="1" t="s">
        <v>1337</v>
      </c>
      <c r="V2357" s="1" t="s">
        <v>74</v>
      </c>
      <c r="W2357" s="1" t="s">
        <v>16986</v>
      </c>
      <c r="X2357" s="1" t="s">
        <v>1416</v>
      </c>
      <c r="Y2357" s="1" t="s">
        <v>13373</v>
      </c>
      <c r="Z2357" s="1" t="s">
        <v>1416</v>
      </c>
      <c r="AA2357" s="1" t="s">
        <v>18424</v>
      </c>
      <c r="AB2357" s="3">
        <v>1</v>
      </c>
      <c r="AC2357" s="3">
        <v>1</v>
      </c>
      <c r="AD2357" s="3">
        <v>1</v>
      </c>
      <c r="AE2357" s="3">
        <v>1</v>
      </c>
      <c r="AF2357" s="3">
        <v>0</v>
      </c>
      <c r="AG2357" s="3">
        <v>0</v>
      </c>
      <c r="AH2357" s="3">
        <v>36.799999999999997</v>
      </c>
      <c r="AI2357" s="3">
        <v>12.316666666667</v>
      </c>
      <c r="AJ2357" s="1" t="s">
        <v>1416</v>
      </c>
      <c r="AK2357" s="1" t="s">
        <v>18425</v>
      </c>
      <c r="AL2357" s="1"/>
      <c r="AM2357" s="1"/>
      <c r="AN2357" s="1"/>
      <c r="AO2357" s="1"/>
      <c r="AP2357" s="1"/>
      <c r="AQ2357" s="1"/>
      <c r="AR2357" s="1"/>
      <c r="AS2357" s="1"/>
      <c r="AT2357" s="3"/>
      <c r="AU2357" s="1"/>
      <c r="AV2357" s="1"/>
      <c r="AW2357" s="3"/>
      <c r="AX2357" s="1"/>
      <c r="AY2357" s="1"/>
      <c r="AZ2357" s="1"/>
      <c r="BA2357" s="1" t="s">
        <v>18426</v>
      </c>
      <c r="BB2357">
        <f t="shared" si="43"/>
        <v>5</v>
      </c>
      <c r="BC2357">
        <f t="shared" si="44"/>
        <v>2022</v>
      </c>
    </row>
    <row r="2358" spans="1:55" x14ac:dyDescent="0.25">
      <c r="A2358" s="1" t="s">
        <v>16848</v>
      </c>
      <c r="B2358" s="3">
        <v>50</v>
      </c>
      <c r="C2358" s="1" t="s">
        <v>16849</v>
      </c>
      <c r="D2358" s="3">
        <v>324556</v>
      </c>
      <c r="E2358" s="1" t="s">
        <v>91</v>
      </c>
      <c r="F2358" s="1" t="s">
        <v>458</v>
      </c>
      <c r="G2358" s="1" t="s">
        <v>1451</v>
      </c>
      <c r="H2358" s="1" t="s">
        <v>18427</v>
      </c>
      <c r="I2358" s="3">
        <v>324556</v>
      </c>
      <c r="J2358" s="1" t="s">
        <v>67</v>
      </c>
      <c r="K2358" s="12"/>
      <c r="L2358" s="1" t="s">
        <v>17059</v>
      </c>
      <c r="M2358" s="1"/>
      <c r="N2358" s="1"/>
      <c r="O2358" s="1" t="s">
        <v>18428</v>
      </c>
      <c r="P2358" s="1" t="s">
        <v>70</v>
      </c>
      <c r="Q2358" s="1" t="s">
        <v>70</v>
      </c>
      <c r="R2358" s="1" t="s">
        <v>1451</v>
      </c>
      <c r="S2358" s="1" t="s">
        <v>18429</v>
      </c>
      <c r="T2358" s="1" t="s">
        <v>18430</v>
      </c>
      <c r="U2358" s="1" t="s">
        <v>6991</v>
      </c>
      <c r="V2358" s="1" t="s">
        <v>74</v>
      </c>
      <c r="W2358" s="1" t="s">
        <v>17093</v>
      </c>
      <c r="X2358" s="1" t="s">
        <v>1451</v>
      </c>
      <c r="Y2358" s="1" t="s">
        <v>5185</v>
      </c>
      <c r="Z2358" s="1" t="s">
        <v>1451</v>
      </c>
      <c r="AA2358" s="1" t="s">
        <v>18431</v>
      </c>
      <c r="AB2358" s="3">
        <v>1</v>
      </c>
      <c r="AC2358" s="3">
        <v>1</v>
      </c>
      <c r="AD2358" s="3">
        <v>1</v>
      </c>
      <c r="AE2358" s="3">
        <v>1</v>
      </c>
      <c r="AF2358" s="3">
        <v>0</v>
      </c>
      <c r="AG2358" s="3">
        <v>0</v>
      </c>
      <c r="AH2358" s="3">
        <v>29.683333333333</v>
      </c>
      <c r="AI2358" s="3">
        <v>4.3666666666670002</v>
      </c>
      <c r="AJ2358" s="1" t="s">
        <v>1451</v>
      </c>
      <c r="AK2358" s="1" t="s">
        <v>18432</v>
      </c>
      <c r="AL2358" s="1"/>
      <c r="AM2358" s="1"/>
      <c r="AN2358" s="1"/>
      <c r="AO2358" s="1"/>
      <c r="AP2358" s="1"/>
      <c r="AQ2358" s="1"/>
      <c r="AR2358" s="1"/>
      <c r="AS2358" s="1"/>
      <c r="AT2358" s="3"/>
      <c r="AU2358" s="1"/>
      <c r="AV2358" s="1"/>
      <c r="AW2358" s="3"/>
      <c r="AX2358" s="1"/>
      <c r="AY2358" s="1"/>
      <c r="AZ2358" s="1"/>
      <c r="BA2358" s="1" t="s">
        <v>18433</v>
      </c>
      <c r="BB2358">
        <f t="shared" si="43"/>
        <v>5</v>
      </c>
      <c r="BC2358">
        <f t="shared" si="44"/>
        <v>2022</v>
      </c>
    </row>
    <row r="2359" spans="1:55" x14ac:dyDescent="0.25">
      <c r="A2359" s="1" t="s">
        <v>16848</v>
      </c>
      <c r="B2359" s="3">
        <v>48</v>
      </c>
      <c r="C2359" s="1" t="s">
        <v>16889</v>
      </c>
      <c r="D2359" s="3">
        <v>325663</v>
      </c>
      <c r="E2359" s="1" t="s">
        <v>63</v>
      </c>
      <c r="F2359" s="1" t="s">
        <v>18434</v>
      </c>
      <c r="G2359" s="1" t="s">
        <v>1451</v>
      </c>
      <c r="H2359" s="1" t="s">
        <v>18435</v>
      </c>
      <c r="I2359" s="3">
        <v>1713473</v>
      </c>
      <c r="J2359" s="1" t="s">
        <v>67</v>
      </c>
      <c r="K2359" s="12"/>
      <c r="L2359" s="1" t="s">
        <v>16947</v>
      </c>
      <c r="M2359" s="1"/>
      <c r="N2359" s="1"/>
      <c r="O2359" s="1" t="s">
        <v>18436</v>
      </c>
      <c r="P2359" s="1" t="s">
        <v>70</v>
      </c>
      <c r="Q2359" s="1" t="s">
        <v>70</v>
      </c>
      <c r="R2359" s="1" t="s">
        <v>1451</v>
      </c>
      <c r="S2359" s="1" t="s">
        <v>18437</v>
      </c>
      <c r="T2359" s="1" t="s">
        <v>18438</v>
      </c>
      <c r="U2359" s="1" t="s">
        <v>16951</v>
      </c>
      <c r="V2359" s="1" t="s">
        <v>74</v>
      </c>
      <c r="W2359" s="1" t="s">
        <v>16986</v>
      </c>
      <c r="X2359" s="1" t="s">
        <v>1451</v>
      </c>
      <c r="Y2359" s="1" t="s">
        <v>5376</v>
      </c>
      <c r="Z2359" s="1" t="s">
        <v>1451</v>
      </c>
      <c r="AA2359" s="1" t="s">
        <v>18439</v>
      </c>
      <c r="AB2359" s="3">
        <v>1</v>
      </c>
      <c r="AC2359" s="3">
        <v>1</v>
      </c>
      <c r="AD2359" s="3">
        <v>1</v>
      </c>
      <c r="AE2359" s="3">
        <v>1</v>
      </c>
      <c r="AF2359" s="3">
        <v>0</v>
      </c>
      <c r="AG2359" s="3">
        <v>0</v>
      </c>
      <c r="AH2359" s="3">
        <v>24.716666666666999</v>
      </c>
      <c r="AI2359" s="3">
        <v>5.1166666666670002</v>
      </c>
      <c r="AJ2359" s="1" t="s">
        <v>1451</v>
      </c>
      <c r="AK2359" s="1" t="s">
        <v>18440</v>
      </c>
      <c r="AL2359" s="1"/>
      <c r="AM2359" s="1"/>
      <c r="AN2359" s="1"/>
      <c r="AO2359" s="1"/>
      <c r="AP2359" s="1"/>
      <c r="AQ2359" s="1"/>
      <c r="AR2359" s="1"/>
      <c r="AS2359" s="1"/>
      <c r="AT2359" s="3"/>
      <c r="AU2359" s="1"/>
      <c r="AV2359" s="1"/>
      <c r="AW2359" s="3"/>
      <c r="AX2359" s="1"/>
      <c r="AY2359" s="1"/>
      <c r="AZ2359" s="1" t="s">
        <v>18441</v>
      </c>
      <c r="BA2359" s="1"/>
      <c r="BB2359">
        <f t="shared" si="43"/>
        <v>5</v>
      </c>
      <c r="BC2359">
        <f t="shared" si="44"/>
        <v>2022</v>
      </c>
    </row>
    <row r="2360" spans="1:55" x14ac:dyDescent="0.25">
      <c r="A2360" s="1" t="s">
        <v>16848</v>
      </c>
      <c r="B2360" s="3">
        <v>50</v>
      </c>
      <c r="C2360" s="1" t="s">
        <v>16849</v>
      </c>
      <c r="D2360" s="3">
        <v>334221</v>
      </c>
      <c r="E2360" s="1" t="s">
        <v>91</v>
      </c>
      <c r="F2360" s="1" t="s">
        <v>832</v>
      </c>
      <c r="G2360" s="1" t="s">
        <v>1489</v>
      </c>
      <c r="H2360" s="1" t="s">
        <v>18442</v>
      </c>
      <c r="I2360" s="3">
        <v>334221</v>
      </c>
      <c r="J2360" s="1" t="s">
        <v>67</v>
      </c>
      <c r="K2360" s="12"/>
      <c r="L2360" s="1" t="s">
        <v>16938</v>
      </c>
      <c r="M2360" s="1"/>
      <c r="N2360" s="1"/>
      <c r="O2360" s="1" t="s">
        <v>18443</v>
      </c>
      <c r="P2360" s="1" t="s">
        <v>70</v>
      </c>
      <c r="Q2360" s="1" t="s">
        <v>70</v>
      </c>
      <c r="R2360" s="1" t="s">
        <v>1489</v>
      </c>
      <c r="S2360" s="1" t="s">
        <v>18444</v>
      </c>
      <c r="T2360" s="1" t="s">
        <v>18445</v>
      </c>
      <c r="U2360" s="1" t="s">
        <v>17079</v>
      </c>
      <c r="V2360" s="1" t="s">
        <v>74</v>
      </c>
      <c r="W2360" s="1" t="s">
        <v>17026</v>
      </c>
      <c r="X2360" s="1" t="s">
        <v>1489</v>
      </c>
      <c r="Y2360" s="1" t="s">
        <v>11983</v>
      </c>
      <c r="Z2360" s="1" t="s">
        <v>1489</v>
      </c>
      <c r="AA2360" s="1" t="s">
        <v>18446</v>
      </c>
      <c r="AB2360" s="3">
        <v>1</v>
      </c>
      <c r="AC2360" s="3">
        <v>1</v>
      </c>
      <c r="AD2360" s="3">
        <v>1</v>
      </c>
      <c r="AE2360" s="3">
        <v>1</v>
      </c>
      <c r="AF2360" s="3">
        <v>0</v>
      </c>
      <c r="AG2360" s="3">
        <v>0</v>
      </c>
      <c r="AH2360" s="3">
        <v>54.466666666667003</v>
      </c>
      <c r="AI2360" s="3">
        <v>2.2833333333330001</v>
      </c>
      <c r="AJ2360" s="1" t="s">
        <v>1489</v>
      </c>
      <c r="AK2360" s="1" t="s">
        <v>18447</v>
      </c>
      <c r="AL2360" s="1"/>
      <c r="AM2360" s="1"/>
      <c r="AN2360" s="1"/>
      <c r="AO2360" s="1"/>
      <c r="AP2360" s="1"/>
      <c r="AQ2360" s="1"/>
      <c r="AR2360" s="1"/>
      <c r="AS2360" s="1"/>
      <c r="AT2360" s="3"/>
      <c r="AU2360" s="1"/>
      <c r="AV2360" s="1"/>
      <c r="AW2360" s="3"/>
      <c r="AX2360" s="1"/>
      <c r="AY2360" s="1"/>
      <c r="AZ2360" s="1"/>
      <c r="BA2360" s="1"/>
      <c r="BB2360">
        <f t="shared" si="43"/>
        <v>5</v>
      </c>
      <c r="BC2360">
        <f t="shared" si="44"/>
        <v>2022</v>
      </c>
    </row>
    <row r="2361" spans="1:55" x14ac:dyDescent="0.25">
      <c r="A2361" s="1" t="s">
        <v>16848</v>
      </c>
      <c r="B2361" s="3">
        <v>48</v>
      </c>
      <c r="C2361" s="1" t="s">
        <v>16889</v>
      </c>
      <c r="D2361" s="3">
        <v>334267</v>
      </c>
      <c r="E2361" s="1" t="s">
        <v>91</v>
      </c>
      <c r="F2361" s="1" t="s">
        <v>1559</v>
      </c>
      <c r="G2361" s="1" t="s">
        <v>1489</v>
      </c>
      <c r="H2361" s="1" t="s">
        <v>18448</v>
      </c>
      <c r="I2361" s="3">
        <v>334267</v>
      </c>
      <c r="J2361" s="1" t="s">
        <v>67</v>
      </c>
      <c r="K2361" s="12"/>
      <c r="L2361" s="1" t="s">
        <v>16965</v>
      </c>
      <c r="M2361" s="1"/>
      <c r="N2361" s="1"/>
      <c r="O2361" s="1" t="s">
        <v>18449</v>
      </c>
      <c r="P2361" s="1" t="s">
        <v>70</v>
      </c>
      <c r="Q2361" s="1" t="s">
        <v>70</v>
      </c>
      <c r="R2361" s="1" t="s">
        <v>1489</v>
      </c>
      <c r="S2361" s="1" t="s">
        <v>3664</v>
      </c>
      <c r="T2361" s="1" t="s">
        <v>18450</v>
      </c>
      <c r="U2361" s="1" t="s">
        <v>17411</v>
      </c>
      <c r="V2361" s="1" t="s">
        <v>74</v>
      </c>
      <c r="W2361" s="1" t="s">
        <v>17151</v>
      </c>
      <c r="X2361" s="1" t="s">
        <v>1489</v>
      </c>
      <c r="Y2361" s="1" t="s">
        <v>9687</v>
      </c>
      <c r="Z2361" s="1" t="s">
        <v>1489</v>
      </c>
      <c r="AA2361" s="1" t="s">
        <v>18451</v>
      </c>
      <c r="AB2361" s="3">
        <v>1</v>
      </c>
      <c r="AC2361" s="3">
        <v>1</v>
      </c>
      <c r="AD2361" s="3">
        <v>1</v>
      </c>
      <c r="AE2361" s="3">
        <v>1</v>
      </c>
      <c r="AF2361" s="3">
        <v>0</v>
      </c>
      <c r="AG2361" s="3">
        <v>0</v>
      </c>
      <c r="AH2361" s="3">
        <v>20.5</v>
      </c>
      <c r="AI2361" s="3">
        <v>2.9833333333329999</v>
      </c>
      <c r="AJ2361" s="1" t="s">
        <v>1489</v>
      </c>
      <c r="AK2361" s="1" t="s">
        <v>18452</v>
      </c>
      <c r="AL2361" s="1"/>
      <c r="AM2361" s="1"/>
      <c r="AN2361" s="1"/>
      <c r="AO2361" s="1"/>
      <c r="AP2361" s="1"/>
      <c r="AQ2361" s="1"/>
      <c r="AR2361" s="1"/>
      <c r="AS2361" s="1"/>
      <c r="AT2361" s="3"/>
      <c r="AU2361" s="1"/>
      <c r="AV2361" s="1"/>
      <c r="AW2361" s="3"/>
      <c r="AX2361" s="1"/>
      <c r="AY2361" s="1"/>
      <c r="AZ2361" s="1"/>
      <c r="BA2361" s="1"/>
      <c r="BB2361">
        <f t="shared" si="43"/>
        <v>5</v>
      </c>
      <c r="BC2361">
        <f t="shared" si="44"/>
        <v>2022</v>
      </c>
    </row>
    <row r="2362" spans="1:55" x14ac:dyDescent="0.25">
      <c r="A2362" s="1" t="s">
        <v>16848</v>
      </c>
      <c r="B2362" s="3">
        <v>50</v>
      </c>
      <c r="C2362" s="1" t="s">
        <v>16849</v>
      </c>
      <c r="D2362" s="3">
        <v>334616</v>
      </c>
      <c r="E2362" s="1" t="s">
        <v>63</v>
      </c>
      <c r="F2362" s="1" t="s">
        <v>18453</v>
      </c>
      <c r="G2362" s="1" t="s">
        <v>1489</v>
      </c>
      <c r="H2362" s="1" t="s">
        <v>18454</v>
      </c>
      <c r="I2362" s="3">
        <v>1714105</v>
      </c>
      <c r="J2362" s="1" t="s">
        <v>67</v>
      </c>
      <c r="K2362" s="12"/>
      <c r="L2362" s="1" t="s">
        <v>17066</v>
      </c>
      <c r="M2362" s="1"/>
      <c r="N2362" s="1"/>
      <c r="O2362" s="1" t="s">
        <v>18455</v>
      </c>
      <c r="P2362" s="1" t="s">
        <v>70</v>
      </c>
      <c r="Q2362" s="1" t="s">
        <v>70</v>
      </c>
      <c r="R2362" s="1" t="s">
        <v>1489</v>
      </c>
      <c r="S2362" s="1" t="s">
        <v>18456</v>
      </c>
      <c r="T2362" s="1" t="s">
        <v>18457</v>
      </c>
      <c r="U2362" s="1" t="s">
        <v>17070</v>
      </c>
      <c r="V2362" s="1" t="s">
        <v>74</v>
      </c>
      <c r="W2362" s="1" t="s">
        <v>17026</v>
      </c>
      <c r="X2362" s="1" t="s">
        <v>1489</v>
      </c>
      <c r="Y2362" s="1" t="s">
        <v>371</v>
      </c>
      <c r="Z2362" s="1" t="s">
        <v>1489</v>
      </c>
      <c r="AA2362" s="1" t="s">
        <v>18458</v>
      </c>
      <c r="AB2362" s="3">
        <v>1</v>
      </c>
      <c r="AC2362" s="3">
        <v>1</v>
      </c>
      <c r="AD2362" s="3">
        <v>1</v>
      </c>
      <c r="AE2362" s="3">
        <v>1</v>
      </c>
      <c r="AF2362" s="3">
        <v>0</v>
      </c>
      <c r="AG2362" s="3">
        <v>0</v>
      </c>
      <c r="AH2362" s="3">
        <v>20.683333333333</v>
      </c>
      <c r="AI2362" s="3">
        <v>2.4833333333329999</v>
      </c>
      <c r="AJ2362" s="1" t="s">
        <v>1489</v>
      </c>
      <c r="AK2362" s="1" t="s">
        <v>18459</v>
      </c>
      <c r="AL2362" s="1"/>
      <c r="AM2362" s="1"/>
      <c r="AN2362" s="1"/>
      <c r="AO2362" s="1"/>
      <c r="AP2362" s="1"/>
      <c r="AQ2362" s="1"/>
      <c r="AR2362" s="1"/>
      <c r="AS2362" s="1"/>
      <c r="AT2362" s="3"/>
      <c r="AU2362" s="1"/>
      <c r="AV2362" s="1"/>
      <c r="AW2362" s="3"/>
      <c r="AX2362" s="1"/>
      <c r="AY2362" s="1"/>
      <c r="AZ2362" s="1"/>
      <c r="BA2362" s="1"/>
      <c r="BB2362">
        <f t="shared" si="43"/>
        <v>5</v>
      </c>
      <c r="BC2362">
        <f t="shared" si="44"/>
        <v>2022</v>
      </c>
    </row>
    <row r="2363" spans="1:55" x14ac:dyDescent="0.25">
      <c r="A2363" s="1" t="s">
        <v>16848</v>
      </c>
      <c r="B2363" s="3">
        <v>50</v>
      </c>
      <c r="C2363" s="1" t="s">
        <v>16849</v>
      </c>
      <c r="D2363" s="3">
        <v>334631</v>
      </c>
      <c r="E2363" s="1" t="s">
        <v>63</v>
      </c>
      <c r="F2363" s="1" t="s">
        <v>1465</v>
      </c>
      <c r="G2363" s="1" t="s">
        <v>1489</v>
      </c>
      <c r="H2363" s="1" t="s">
        <v>18460</v>
      </c>
      <c r="I2363" s="3">
        <v>1714114</v>
      </c>
      <c r="J2363" s="1" t="s">
        <v>67</v>
      </c>
      <c r="K2363" s="12"/>
      <c r="L2363" s="1" t="s">
        <v>18283</v>
      </c>
      <c r="M2363" s="1"/>
      <c r="N2363" s="1"/>
      <c r="O2363" s="1" t="s">
        <v>18461</v>
      </c>
      <c r="P2363" s="1" t="s">
        <v>70</v>
      </c>
      <c r="Q2363" s="1" t="s">
        <v>70</v>
      </c>
      <c r="R2363" s="1" t="s">
        <v>1489</v>
      </c>
      <c r="S2363" s="1" t="s">
        <v>18462</v>
      </c>
      <c r="T2363" s="1" t="s">
        <v>18463</v>
      </c>
      <c r="U2363" s="1" t="s">
        <v>17270</v>
      </c>
      <c r="V2363" s="1" t="s">
        <v>74</v>
      </c>
      <c r="W2363" s="1" t="s">
        <v>17085</v>
      </c>
      <c r="X2363" s="1" t="s">
        <v>1489</v>
      </c>
      <c r="Y2363" s="1" t="s">
        <v>11935</v>
      </c>
      <c r="Z2363" s="1" t="s">
        <v>1489</v>
      </c>
      <c r="AA2363" s="1" t="s">
        <v>18464</v>
      </c>
      <c r="AB2363" s="3">
        <v>1</v>
      </c>
      <c r="AC2363" s="3">
        <v>1</v>
      </c>
      <c r="AD2363" s="3">
        <v>1</v>
      </c>
      <c r="AE2363" s="3">
        <v>1</v>
      </c>
      <c r="AF2363" s="3">
        <v>0</v>
      </c>
      <c r="AG2363" s="3">
        <v>0</v>
      </c>
      <c r="AH2363" s="3">
        <v>32.233333333333</v>
      </c>
      <c r="AI2363" s="3">
        <v>1.583333333333</v>
      </c>
      <c r="AJ2363" s="1" t="s">
        <v>1489</v>
      </c>
      <c r="AK2363" s="1" t="s">
        <v>18465</v>
      </c>
      <c r="AL2363" s="1"/>
      <c r="AM2363" s="1"/>
      <c r="AN2363" s="1"/>
      <c r="AO2363" s="1"/>
      <c r="AP2363" s="1"/>
      <c r="AQ2363" s="1"/>
      <c r="AR2363" s="1"/>
      <c r="AS2363" s="1"/>
      <c r="AT2363" s="3"/>
      <c r="AU2363" s="1"/>
      <c r="AV2363" s="1"/>
      <c r="AW2363" s="3"/>
      <c r="AX2363" s="1"/>
      <c r="AY2363" s="1"/>
      <c r="AZ2363" s="1"/>
      <c r="BA2363" s="1"/>
      <c r="BB2363">
        <f t="shared" si="43"/>
        <v>5</v>
      </c>
      <c r="BC2363">
        <f t="shared" si="44"/>
        <v>2022</v>
      </c>
    </row>
    <row r="2364" spans="1:55" x14ac:dyDescent="0.25">
      <c r="A2364" s="1" t="s">
        <v>16848</v>
      </c>
      <c r="B2364" s="3">
        <v>11</v>
      </c>
      <c r="C2364" s="1" t="s">
        <v>16860</v>
      </c>
      <c r="D2364" s="3">
        <v>334635</v>
      </c>
      <c r="E2364" s="1" t="s">
        <v>63</v>
      </c>
      <c r="F2364" s="1" t="s">
        <v>1465</v>
      </c>
      <c r="G2364" s="1" t="s">
        <v>1489</v>
      </c>
      <c r="H2364" s="1" t="s">
        <v>18466</v>
      </c>
      <c r="I2364" s="3">
        <v>1714116</v>
      </c>
      <c r="J2364" s="1" t="s">
        <v>67</v>
      </c>
      <c r="K2364" s="12"/>
      <c r="L2364" s="1" t="s">
        <v>16863</v>
      </c>
      <c r="M2364" s="1"/>
      <c r="N2364" s="1"/>
      <c r="O2364" s="1" t="s">
        <v>18467</v>
      </c>
      <c r="P2364" s="1" t="s">
        <v>70</v>
      </c>
      <c r="Q2364" s="1" t="s">
        <v>70</v>
      </c>
      <c r="R2364" s="1" t="s">
        <v>1489</v>
      </c>
      <c r="S2364" s="1" t="s">
        <v>18468</v>
      </c>
      <c r="T2364" s="1" t="s">
        <v>18469</v>
      </c>
      <c r="U2364" s="1" t="s">
        <v>16867</v>
      </c>
      <c r="V2364" s="1" t="s">
        <v>74</v>
      </c>
      <c r="W2364" s="1" t="s">
        <v>17167</v>
      </c>
      <c r="X2364" s="1" t="s">
        <v>1489</v>
      </c>
      <c r="Y2364" s="1" t="s">
        <v>3594</v>
      </c>
      <c r="Z2364" s="1" t="s">
        <v>1489</v>
      </c>
      <c r="AA2364" s="1" t="s">
        <v>18470</v>
      </c>
      <c r="AB2364" s="3">
        <v>1</v>
      </c>
      <c r="AC2364" s="3">
        <v>1</v>
      </c>
      <c r="AD2364" s="3">
        <v>1</v>
      </c>
      <c r="AE2364" s="3">
        <v>1</v>
      </c>
      <c r="AF2364" s="3">
        <v>0</v>
      </c>
      <c r="AG2364" s="3">
        <v>0</v>
      </c>
      <c r="AH2364" s="3">
        <v>19.5</v>
      </c>
      <c r="AI2364" s="3">
        <v>4.5333333333330001</v>
      </c>
      <c r="AJ2364" s="1" t="s">
        <v>1489</v>
      </c>
      <c r="AK2364" s="1" t="s">
        <v>18471</v>
      </c>
      <c r="AL2364" s="1"/>
      <c r="AM2364" s="1"/>
      <c r="AN2364" s="1"/>
      <c r="AO2364" s="1"/>
      <c r="AP2364" s="1"/>
      <c r="AQ2364" s="1"/>
      <c r="AR2364" s="1"/>
      <c r="AS2364" s="1"/>
      <c r="AT2364" s="3"/>
      <c r="AU2364" s="1"/>
      <c r="AV2364" s="1"/>
      <c r="AW2364" s="3"/>
      <c r="AX2364" s="1"/>
      <c r="AY2364" s="1"/>
      <c r="AZ2364" s="1"/>
      <c r="BA2364" s="1"/>
      <c r="BB2364">
        <f t="shared" si="43"/>
        <v>5</v>
      </c>
      <c r="BC2364">
        <f t="shared" si="44"/>
        <v>2022</v>
      </c>
    </row>
    <row r="2365" spans="1:55" x14ac:dyDescent="0.25">
      <c r="A2365" s="1" t="s">
        <v>16848</v>
      </c>
      <c r="B2365" s="3">
        <v>50</v>
      </c>
      <c r="C2365" s="1" t="s">
        <v>16849</v>
      </c>
      <c r="D2365" s="3">
        <v>345053</v>
      </c>
      <c r="E2365" s="1" t="s">
        <v>63</v>
      </c>
      <c r="F2365" s="1" t="s">
        <v>18472</v>
      </c>
      <c r="G2365" s="1" t="s">
        <v>3813</v>
      </c>
      <c r="H2365" s="1" t="s">
        <v>18473</v>
      </c>
      <c r="I2365" s="3">
        <v>1715201</v>
      </c>
      <c r="J2365" s="1" t="s">
        <v>67</v>
      </c>
      <c r="K2365" s="12"/>
      <c r="L2365" s="1" t="s">
        <v>17066</v>
      </c>
      <c r="M2365" s="1"/>
      <c r="N2365" s="1"/>
      <c r="O2365" s="1" t="s">
        <v>18474</v>
      </c>
      <c r="P2365" s="1" t="s">
        <v>70</v>
      </c>
      <c r="Q2365" s="1" t="s">
        <v>70</v>
      </c>
      <c r="R2365" s="1" t="s">
        <v>3813</v>
      </c>
      <c r="S2365" s="1" t="s">
        <v>18475</v>
      </c>
      <c r="T2365" s="1" t="s">
        <v>18476</v>
      </c>
      <c r="U2365" s="1" t="s">
        <v>18477</v>
      </c>
      <c r="V2365" s="1" t="s">
        <v>74</v>
      </c>
      <c r="W2365" s="1" t="s">
        <v>17085</v>
      </c>
      <c r="X2365" s="1" t="s">
        <v>3813</v>
      </c>
      <c r="Y2365" s="1" t="s">
        <v>16637</v>
      </c>
      <c r="Z2365" s="1" t="s">
        <v>3813</v>
      </c>
      <c r="AA2365" s="1" t="s">
        <v>18478</v>
      </c>
      <c r="AB2365" s="3">
        <v>1</v>
      </c>
      <c r="AC2365" s="3">
        <v>1</v>
      </c>
      <c r="AD2365" s="3">
        <v>1</v>
      </c>
      <c r="AE2365" s="3">
        <v>1</v>
      </c>
      <c r="AF2365" s="3">
        <v>0</v>
      </c>
      <c r="AG2365" s="3">
        <v>0</v>
      </c>
      <c r="AH2365" s="3">
        <v>12.366666666666999</v>
      </c>
      <c r="AI2365" s="3">
        <v>6.1166666666670002</v>
      </c>
      <c r="AJ2365" s="1" t="s">
        <v>3813</v>
      </c>
      <c r="AK2365" s="1" t="s">
        <v>18479</v>
      </c>
      <c r="AL2365" s="1"/>
      <c r="AM2365" s="1"/>
      <c r="AN2365" s="1"/>
      <c r="AO2365" s="1"/>
      <c r="AP2365" s="1"/>
      <c r="AQ2365" s="1"/>
      <c r="AR2365" s="1"/>
      <c r="AS2365" s="1"/>
      <c r="AT2365" s="3"/>
      <c r="AU2365" s="1"/>
      <c r="AV2365" s="1"/>
      <c r="AW2365" s="3"/>
      <c r="AX2365" s="1"/>
      <c r="AY2365" s="1"/>
      <c r="AZ2365" s="1"/>
      <c r="BA2365" s="1"/>
      <c r="BB2365">
        <f t="shared" si="43"/>
        <v>5</v>
      </c>
      <c r="BC2365">
        <f t="shared" si="44"/>
        <v>2022</v>
      </c>
    </row>
    <row r="2366" spans="1:55" x14ac:dyDescent="0.25">
      <c r="A2366" s="1" t="s">
        <v>16848</v>
      </c>
      <c r="B2366" s="3">
        <v>11</v>
      </c>
      <c r="C2366" s="1" t="s">
        <v>16860</v>
      </c>
      <c r="D2366" s="3">
        <v>360454</v>
      </c>
      <c r="E2366" s="1" t="s">
        <v>63</v>
      </c>
      <c r="F2366" s="1" t="s">
        <v>18480</v>
      </c>
      <c r="G2366" s="1" t="s">
        <v>3842</v>
      </c>
      <c r="H2366" s="1" t="s">
        <v>18481</v>
      </c>
      <c r="I2366" s="3">
        <v>1716896</v>
      </c>
      <c r="J2366" s="1" t="s">
        <v>67</v>
      </c>
      <c r="K2366" s="12"/>
      <c r="L2366" s="1" t="s">
        <v>16863</v>
      </c>
      <c r="M2366" s="1"/>
      <c r="N2366" s="1"/>
      <c r="O2366" s="1" t="s">
        <v>18482</v>
      </c>
      <c r="P2366" s="1" t="s">
        <v>70</v>
      </c>
      <c r="Q2366" s="1" t="s">
        <v>70</v>
      </c>
      <c r="R2366" s="1" t="s">
        <v>3842</v>
      </c>
      <c r="S2366" s="1" t="s">
        <v>18483</v>
      </c>
      <c r="T2366" s="1" t="s">
        <v>18484</v>
      </c>
      <c r="U2366" s="1" t="s">
        <v>16867</v>
      </c>
      <c r="V2366" s="1" t="s">
        <v>74</v>
      </c>
      <c r="W2366" s="1" t="s">
        <v>17921</v>
      </c>
      <c r="X2366" s="1" t="s">
        <v>3842</v>
      </c>
      <c r="Y2366" s="1" t="s">
        <v>1529</v>
      </c>
      <c r="Z2366" s="1" t="s">
        <v>3842</v>
      </c>
      <c r="AA2366" s="1" t="s">
        <v>18485</v>
      </c>
      <c r="AB2366" s="3">
        <v>1</v>
      </c>
      <c r="AC2366" s="3">
        <v>1</v>
      </c>
      <c r="AD2366" s="3">
        <v>1</v>
      </c>
      <c r="AE2366" s="3">
        <v>1</v>
      </c>
      <c r="AF2366" s="3">
        <v>0</v>
      </c>
      <c r="AG2366" s="3">
        <v>0</v>
      </c>
      <c r="AH2366" s="3">
        <v>18.583333333333002</v>
      </c>
      <c r="AI2366" s="3">
        <v>2.8833333333329998</v>
      </c>
      <c r="AJ2366" s="1" t="s">
        <v>3842</v>
      </c>
      <c r="AK2366" s="1" t="s">
        <v>18486</v>
      </c>
      <c r="AL2366" s="1"/>
      <c r="AM2366" s="1"/>
      <c r="AN2366" s="1"/>
      <c r="AO2366" s="1"/>
      <c r="AP2366" s="1"/>
      <c r="AQ2366" s="1"/>
      <c r="AR2366" s="1"/>
      <c r="AS2366" s="1"/>
      <c r="AT2366" s="3"/>
      <c r="AU2366" s="1"/>
      <c r="AV2366" s="1"/>
      <c r="AW2366" s="3"/>
      <c r="AX2366" s="1"/>
      <c r="AY2366" s="1"/>
      <c r="AZ2366" s="1"/>
      <c r="BA2366" s="1"/>
      <c r="BB2366">
        <f t="shared" si="43"/>
        <v>6</v>
      </c>
      <c r="BC2366">
        <f t="shared" si="44"/>
        <v>2022</v>
      </c>
    </row>
    <row r="2367" spans="1:55" x14ac:dyDescent="0.25">
      <c r="A2367" s="1" t="s">
        <v>16848</v>
      </c>
      <c r="B2367" s="3">
        <v>50</v>
      </c>
      <c r="C2367" s="1" t="s">
        <v>16849</v>
      </c>
      <c r="D2367" s="3">
        <v>361858</v>
      </c>
      <c r="E2367" s="1" t="s">
        <v>63</v>
      </c>
      <c r="F2367" s="1" t="s">
        <v>18487</v>
      </c>
      <c r="G2367" s="1" t="s">
        <v>3842</v>
      </c>
      <c r="H2367" s="1" t="s">
        <v>18488</v>
      </c>
      <c r="I2367" s="3">
        <v>1717015</v>
      </c>
      <c r="J2367" s="1" t="s">
        <v>67</v>
      </c>
      <c r="K2367" s="12"/>
      <c r="L2367" s="1" t="s">
        <v>16852</v>
      </c>
      <c r="M2367" s="1"/>
      <c r="N2367" s="1"/>
      <c r="O2367" s="1" t="s">
        <v>18489</v>
      </c>
      <c r="P2367" s="1" t="s">
        <v>70</v>
      </c>
      <c r="Q2367" s="1" t="s">
        <v>70</v>
      </c>
      <c r="R2367" s="1" t="s">
        <v>3842</v>
      </c>
      <c r="S2367" s="1" t="s">
        <v>18490</v>
      </c>
      <c r="T2367" s="1" t="s">
        <v>18491</v>
      </c>
      <c r="U2367" s="1" t="s">
        <v>16855</v>
      </c>
      <c r="V2367" s="1" t="s">
        <v>74</v>
      </c>
      <c r="W2367" s="1" t="s">
        <v>17207</v>
      </c>
      <c r="X2367" s="1" t="s">
        <v>3842</v>
      </c>
      <c r="Y2367" s="1" t="s">
        <v>448</v>
      </c>
      <c r="Z2367" s="1" t="s">
        <v>3842</v>
      </c>
      <c r="AA2367" s="1" t="s">
        <v>18492</v>
      </c>
      <c r="AB2367" s="3">
        <v>1</v>
      </c>
      <c r="AC2367" s="3">
        <v>1</v>
      </c>
      <c r="AD2367" s="3">
        <v>1</v>
      </c>
      <c r="AE2367" s="3">
        <v>1</v>
      </c>
      <c r="AF2367" s="3">
        <v>0</v>
      </c>
      <c r="AG2367" s="3">
        <v>0</v>
      </c>
      <c r="AH2367" s="3">
        <v>17.816666666667</v>
      </c>
      <c r="AI2367" s="3">
        <v>3.8833333333329998</v>
      </c>
      <c r="AJ2367" s="1" t="s">
        <v>3842</v>
      </c>
      <c r="AK2367" s="1" t="s">
        <v>14033</v>
      </c>
      <c r="AL2367" s="1"/>
      <c r="AM2367" s="1"/>
      <c r="AN2367" s="1"/>
      <c r="AO2367" s="1"/>
      <c r="AP2367" s="1"/>
      <c r="AQ2367" s="1"/>
      <c r="AR2367" s="1"/>
      <c r="AS2367" s="1"/>
      <c r="AT2367" s="3"/>
      <c r="AU2367" s="1"/>
      <c r="AV2367" s="1"/>
      <c r="AW2367" s="3"/>
      <c r="AX2367" s="1"/>
      <c r="AY2367" s="1"/>
      <c r="AZ2367" s="1" t="s">
        <v>18493</v>
      </c>
      <c r="BA2367" s="1"/>
      <c r="BB2367">
        <f t="shared" si="43"/>
        <v>6</v>
      </c>
      <c r="BC2367">
        <f t="shared" si="44"/>
        <v>2022</v>
      </c>
    </row>
    <row r="2368" spans="1:55" x14ac:dyDescent="0.25">
      <c r="A2368" s="1" t="s">
        <v>16848</v>
      </c>
      <c r="B2368" s="3">
        <v>11</v>
      </c>
      <c r="C2368" s="1" t="s">
        <v>16860</v>
      </c>
      <c r="D2368" s="3">
        <v>361863</v>
      </c>
      <c r="E2368" s="1" t="s">
        <v>63</v>
      </c>
      <c r="F2368" s="1" t="s">
        <v>18494</v>
      </c>
      <c r="G2368" s="1" t="s">
        <v>3842</v>
      </c>
      <c r="H2368" s="1" t="s">
        <v>18495</v>
      </c>
      <c r="I2368" s="3">
        <v>1717010</v>
      </c>
      <c r="J2368" s="1" t="s">
        <v>67</v>
      </c>
      <c r="K2368" s="12"/>
      <c r="L2368" s="1" t="s">
        <v>16863</v>
      </c>
      <c r="M2368" s="1"/>
      <c r="N2368" s="1"/>
      <c r="O2368" s="1" t="s">
        <v>18496</v>
      </c>
      <c r="P2368" s="1" t="s">
        <v>70</v>
      </c>
      <c r="Q2368" s="1" t="s">
        <v>70</v>
      </c>
      <c r="R2368" s="1" t="s">
        <v>3842</v>
      </c>
      <c r="S2368" s="1" t="s">
        <v>18497</v>
      </c>
      <c r="T2368" s="1" t="s">
        <v>18498</v>
      </c>
      <c r="U2368" s="1" t="s">
        <v>17036</v>
      </c>
      <c r="V2368" s="1" t="s">
        <v>74</v>
      </c>
      <c r="W2368" s="1" t="s">
        <v>17921</v>
      </c>
      <c r="X2368" s="1" t="s">
        <v>3842</v>
      </c>
      <c r="Y2368" s="1" t="s">
        <v>15731</v>
      </c>
      <c r="Z2368" s="1" t="s">
        <v>3842</v>
      </c>
      <c r="AA2368" s="1" t="s">
        <v>18499</v>
      </c>
      <c r="AB2368" s="3">
        <v>1</v>
      </c>
      <c r="AC2368" s="3">
        <v>1</v>
      </c>
      <c r="AD2368" s="3">
        <v>1</v>
      </c>
      <c r="AE2368" s="3">
        <v>1</v>
      </c>
      <c r="AF2368" s="3">
        <v>0</v>
      </c>
      <c r="AG2368" s="3">
        <v>0</v>
      </c>
      <c r="AH2368" s="3">
        <v>25.133333333332999</v>
      </c>
      <c r="AI2368" s="3">
        <v>3.2333333333329999</v>
      </c>
      <c r="AJ2368" s="1" t="s">
        <v>3842</v>
      </c>
      <c r="AK2368" s="1" t="s">
        <v>18500</v>
      </c>
      <c r="AL2368" s="1"/>
      <c r="AM2368" s="1"/>
      <c r="AN2368" s="1"/>
      <c r="AO2368" s="1"/>
      <c r="AP2368" s="1"/>
      <c r="AQ2368" s="1"/>
      <c r="AR2368" s="1"/>
      <c r="AS2368" s="1"/>
      <c r="AT2368" s="3"/>
      <c r="AU2368" s="1"/>
      <c r="AV2368" s="1"/>
      <c r="AW2368" s="3"/>
      <c r="AX2368" s="1"/>
      <c r="AY2368" s="1"/>
      <c r="AZ2368" s="1" t="s">
        <v>18501</v>
      </c>
      <c r="BA2368" s="1"/>
      <c r="BB2368">
        <f t="shared" si="43"/>
        <v>6</v>
      </c>
      <c r="BC2368">
        <f t="shared" si="44"/>
        <v>2022</v>
      </c>
    </row>
    <row r="2369" spans="1:55" x14ac:dyDescent="0.25">
      <c r="A2369" s="1" t="s">
        <v>16848</v>
      </c>
      <c r="B2369" s="3">
        <v>11</v>
      </c>
      <c r="C2369" s="1" t="s">
        <v>16860</v>
      </c>
      <c r="D2369" s="3">
        <v>366446</v>
      </c>
      <c r="E2369" s="1" t="s">
        <v>63</v>
      </c>
      <c r="F2369" s="1" t="s">
        <v>18502</v>
      </c>
      <c r="G2369" s="1" t="s">
        <v>1515</v>
      </c>
      <c r="H2369" s="1" t="s">
        <v>18503</v>
      </c>
      <c r="I2369" s="3">
        <v>1717677</v>
      </c>
      <c r="J2369" s="1" t="s">
        <v>67</v>
      </c>
      <c r="K2369" s="12"/>
      <c r="L2369" s="1" t="s">
        <v>17566</v>
      </c>
      <c r="M2369" s="1"/>
      <c r="N2369" s="1"/>
      <c r="O2369" s="1" t="s">
        <v>18504</v>
      </c>
      <c r="P2369" s="1" t="s">
        <v>70</v>
      </c>
      <c r="Q2369" s="1" t="s">
        <v>70</v>
      </c>
      <c r="R2369" s="1" t="s">
        <v>1515</v>
      </c>
      <c r="S2369" s="1" t="s">
        <v>18505</v>
      </c>
      <c r="T2369" s="1" t="s">
        <v>18506</v>
      </c>
      <c r="U2369" s="1" t="s">
        <v>17036</v>
      </c>
      <c r="V2369" s="1" t="s">
        <v>74</v>
      </c>
      <c r="W2369" s="1" t="s">
        <v>17921</v>
      </c>
      <c r="X2369" s="1" t="s">
        <v>1515</v>
      </c>
      <c r="Y2369" s="1" t="s">
        <v>4800</v>
      </c>
      <c r="Z2369" s="1" t="s">
        <v>1515</v>
      </c>
      <c r="AA2369" s="1" t="s">
        <v>18507</v>
      </c>
      <c r="AB2369" s="3">
        <v>1</v>
      </c>
      <c r="AC2369" s="3">
        <v>1</v>
      </c>
      <c r="AD2369" s="3">
        <v>1</v>
      </c>
      <c r="AE2369" s="3">
        <v>1</v>
      </c>
      <c r="AF2369" s="3">
        <v>0</v>
      </c>
      <c r="AG2369" s="3">
        <v>0</v>
      </c>
      <c r="AH2369" s="3">
        <v>36.466666666667003</v>
      </c>
      <c r="AI2369" s="3">
        <v>3.7666666666670001</v>
      </c>
      <c r="AJ2369" s="1" t="s">
        <v>1515</v>
      </c>
      <c r="AK2369" s="1" t="s">
        <v>18508</v>
      </c>
      <c r="AL2369" s="1"/>
      <c r="AM2369" s="1"/>
      <c r="AN2369" s="1"/>
      <c r="AO2369" s="1"/>
      <c r="AP2369" s="1"/>
      <c r="AQ2369" s="1"/>
      <c r="AR2369" s="1"/>
      <c r="AS2369" s="1"/>
      <c r="AT2369" s="3"/>
      <c r="AU2369" s="1"/>
      <c r="AV2369" s="1"/>
      <c r="AW2369" s="3"/>
      <c r="AX2369" s="1"/>
      <c r="AY2369" s="1"/>
      <c r="AZ2369" s="1"/>
      <c r="BA2369" s="1"/>
      <c r="BB2369">
        <f t="shared" si="43"/>
        <v>6</v>
      </c>
      <c r="BC2369">
        <f t="shared" si="44"/>
        <v>2022</v>
      </c>
    </row>
    <row r="2370" spans="1:55" x14ac:dyDescent="0.25">
      <c r="A2370" s="1" t="s">
        <v>16848</v>
      </c>
      <c r="B2370" s="3">
        <v>11</v>
      </c>
      <c r="C2370" s="1" t="s">
        <v>16860</v>
      </c>
      <c r="D2370" s="3">
        <v>366617</v>
      </c>
      <c r="E2370" s="1" t="s">
        <v>63</v>
      </c>
      <c r="F2370" s="1" t="s">
        <v>18509</v>
      </c>
      <c r="G2370" s="1" t="s">
        <v>1515</v>
      </c>
      <c r="H2370" s="1" t="s">
        <v>18510</v>
      </c>
      <c r="I2370" s="3">
        <v>1717727</v>
      </c>
      <c r="J2370" s="1" t="s">
        <v>67</v>
      </c>
      <c r="K2370" s="12"/>
      <c r="L2370" s="1" t="s">
        <v>18511</v>
      </c>
      <c r="M2370" s="1"/>
      <c r="N2370" s="1"/>
      <c r="O2370" s="1" t="s">
        <v>18512</v>
      </c>
      <c r="P2370" s="1" t="s">
        <v>70</v>
      </c>
      <c r="Q2370" s="1" t="s">
        <v>70</v>
      </c>
      <c r="R2370" s="1" t="s">
        <v>1515</v>
      </c>
      <c r="S2370" s="1" t="s">
        <v>18513</v>
      </c>
      <c r="T2370" s="1" t="s">
        <v>18514</v>
      </c>
      <c r="U2370" s="1" t="s">
        <v>17036</v>
      </c>
      <c r="V2370" s="1" t="s">
        <v>74</v>
      </c>
      <c r="W2370" s="1" t="s">
        <v>17686</v>
      </c>
      <c r="X2370" s="1" t="s">
        <v>1515</v>
      </c>
      <c r="Y2370" s="1" t="s">
        <v>1529</v>
      </c>
      <c r="Z2370" s="1" t="s">
        <v>1515</v>
      </c>
      <c r="AA2370" s="1" t="s">
        <v>18515</v>
      </c>
      <c r="AB2370" s="3">
        <v>1</v>
      </c>
      <c r="AC2370" s="3">
        <v>1</v>
      </c>
      <c r="AD2370" s="3">
        <v>1</v>
      </c>
      <c r="AE2370" s="3">
        <v>1</v>
      </c>
      <c r="AF2370" s="3">
        <v>0</v>
      </c>
      <c r="AG2370" s="3">
        <v>0</v>
      </c>
      <c r="AH2370" s="3">
        <v>37.333333333333002</v>
      </c>
      <c r="AI2370" s="3">
        <v>10.133333333333001</v>
      </c>
      <c r="AJ2370" s="1" t="s">
        <v>1515</v>
      </c>
      <c r="AK2370" s="1" t="s">
        <v>18516</v>
      </c>
      <c r="AL2370" s="1"/>
      <c r="AM2370" s="1"/>
      <c r="AN2370" s="1"/>
      <c r="AO2370" s="1"/>
      <c r="AP2370" s="1"/>
      <c r="AQ2370" s="1"/>
      <c r="AR2370" s="1"/>
      <c r="AS2370" s="1"/>
      <c r="AT2370" s="3"/>
      <c r="AU2370" s="1"/>
      <c r="AV2370" s="1"/>
      <c r="AW2370" s="3"/>
      <c r="AX2370" s="1"/>
      <c r="AY2370" s="1"/>
      <c r="AZ2370" s="1"/>
      <c r="BA2370" s="1"/>
      <c r="BB2370">
        <f t="shared" si="43"/>
        <v>6</v>
      </c>
      <c r="BC2370">
        <f t="shared" si="44"/>
        <v>2022</v>
      </c>
    </row>
    <row r="2371" spans="1:55" x14ac:dyDescent="0.25">
      <c r="A2371" s="1" t="s">
        <v>16848</v>
      </c>
      <c r="B2371" s="3">
        <v>11</v>
      </c>
      <c r="C2371" s="1" t="s">
        <v>16860</v>
      </c>
      <c r="D2371" s="3">
        <v>375988</v>
      </c>
      <c r="E2371" s="1" t="s">
        <v>91</v>
      </c>
      <c r="F2371" s="1" t="s">
        <v>18517</v>
      </c>
      <c r="G2371" s="1" t="s">
        <v>1524</v>
      </c>
      <c r="H2371" s="1" t="s">
        <v>18518</v>
      </c>
      <c r="I2371" s="3">
        <v>375988</v>
      </c>
      <c r="J2371" s="1" t="s">
        <v>67</v>
      </c>
      <c r="K2371" s="12"/>
      <c r="L2371" s="1" t="s">
        <v>16911</v>
      </c>
      <c r="M2371" s="1"/>
      <c r="N2371" s="1"/>
      <c r="O2371" s="1" t="s">
        <v>18519</v>
      </c>
      <c r="P2371" s="1" t="s">
        <v>70</v>
      </c>
      <c r="Q2371" s="1" t="s">
        <v>70</v>
      </c>
      <c r="R2371" s="1" t="s">
        <v>1524</v>
      </c>
      <c r="S2371" s="1" t="s">
        <v>18520</v>
      </c>
      <c r="T2371" s="1" t="s">
        <v>18521</v>
      </c>
      <c r="U2371" s="1" t="s">
        <v>17678</v>
      </c>
      <c r="V2371" s="1" t="s">
        <v>74</v>
      </c>
      <c r="W2371" s="1" t="s">
        <v>17921</v>
      </c>
      <c r="X2371" s="1" t="s">
        <v>1524</v>
      </c>
      <c r="Y2371" s="1" t="s">
        <v>1825</v>
      </c>
      <c r="Z2371" s="1" t="s">
        <v>1524</v>
      </c>
      <c r="AA2371" s="1" t="s">
        <v>18522</v>
      </c>
      <c r="AB2371" s="3">
        <v>1</v>
      </c>
      <c r="AC2371" s="3">
        <v>1</v>
      </c>
      <c r="AD2371" s="3">
        <v>1</v>
      </c>
      <c r="AE2371" s="3">
        <v>1</v>
      </c>
      <c r="AF2371" s="3">
        <v>0</v>
      </c>
      <c r="AG2371" s="3">
        <v>0</v>
      </c>
      <c r="AH2371" s="3">
        <v>23.133333333332999</v>
      </c>
      <c r="AI2371" s="3">
        <v>9.9666666666670007</v>
      </c>
      <c r="AJ2371" s="1" t="s">
        <v>1524</v>
      </c>
      <c r="AK2371" s="1" t="s">
        <v>18523</v>
      </c>
      <c r="AL2371" s="1"/>
      <c r="AM2371" s="1"/>
      <c r="AN2371" s="1"/>
      <c r="AO2371" s="1"/>
      <c r="AP2371" s="1"/>
      <c r="AQ2371" s="1"/>
      <c r="AR2371" s="1"/>
      <c r="AS2371" s="1"/>
      <c r="AT2371" s="3"/>
      <c r="AU2371" s="1"/>
      <c r="AV2371" s="1"/>
      <c r="AW2371" s="3"/>
      <c r="AX2371" s="1"/>
      <c r="AY2371" s="1"/>
      <c r="AZ2371" s="1"/>
      <c r="BA2371" s="1"/>
      <c r="BB2371">
        <f t="shared" ref="BB2371:BB2434" si="45">MONTH(G2371)</f>
        <v>6</v>
      </c>
      <c r="BC2371">
        <f t="shared" ref="BC2371:BC2434" si="46">YEAR(G2371)</f>
        <v>2022</v>
      </c>
    </row>
    <row r="2372" spans="1:55" x14ac:dyDescent="0.25">
      <c r="A2372" s="1" t="s">
        <v>16848</v>
      </c>
      <c r="B2372" s="3">
        <v>9</v>
      </c>
      <c r="C2372" s="1" t="s">
        <v>16926</v>
      </c>
      <c r="D2372" s="3">
        <v>376377</v>
      </c>
      <c r="E2372" s="1" t="s">
        <v>63</v>
      </c>
      <c r="F2372" s="1" t="s">
        <v>18524</v>
      </c>
      <c r="G2372" s="1" t="s">
        <v>1524</v>
      </c>
      <c r="H2372" s="1" t="s">
        <v>18525</v>
      </c>
      <c r="I2372" s="3">
        <v>1719366</v>
      </c>
      <c r="J2372" s="1" t="s">
        <v>67</v>
      </c>
      <c r="K2372" s="12"/>
      <c r="L2372" s="1" t="s">
        <v>17155</v>
      </c>
      <c r="M2372" s="1"/>
      <c r="N2372" s="1"/>
      <c r="O2372" s="1" t="s">
        <v>18526</v>
      </c>
      <c r="P2372" s="1" t="s">
        <v>70</v>
      </c>
      <c r="Q2372" s="1" t="s">
        <v>70</v>
      </c>
      <c r="R2372" s="1" t="s">
        <v>1524</v>
      </c>
      <c r="S2372" s="1" t="s">
        <v>18527</v>
      </c>
      <c r="T2372" s="1" t="s">
        <v>18528</v>
      </c>
      <c r="U2372" s="1" t="s">
        <v>16837</v>
      </c>
      <c r="V2372" s="1" t="s">
        <v>74</v>
      </c>
      <c r="W2372" s="1" t="s">
        <v>17159</v>
      </c>
      <c r="X2372" s="1" t="s">
        <v>1532</v>
      </c>
      <c r="Y2372" s="1" t="s">
        <v>6200</v>
      </c>
      <c r="Z2372" s="1" t="s">
        <v>1524</v>
      </c>
      <c r="AA2372" s="1" t="s">
        <v>18529</v>
      </c>
      <c r="AB2372" s="3">
        <v>1</v>
      </c>
      <c r="AC2372" s="3">
        <v>1</v>
      </c>
      <c r="AD2372" s="3">
        <v>1</v>
      </c>
      <c r="AE2372" s="3">
        <v>1</v>
      </c>
      <c r="AF2372" s="3">
        <v>0</v>
      </c>
      <c r="AG2372" s="3">
        <v>0</v>
      </c>
      <c r="AH2372" s="3">
        <v>49.65</v>
      </c>
      <c r="AI2372" s="3">
        <v>16</v>
      </c>
      <c r="AJ2372" s="1" t="s">
        <v>1532</v>
      </c>
      <c r="AK2372" s="1" t="s">
        <v>18530</v>
      </c>
      <c r="AL2372" s="1"/>
      <c r="AM2372" s="1"/>
      <c r="AN2372" s="1"/>
      <c r="AO2372" s="1"/>
      <c r="AP2372" s="1" t="s">
        <v>1532</v>
      </c>
      <c r="AQ2372" s="1" t="s">
        <v>6200</v>
      </c>
      <c r="AR2372" s="1" t="s">
        <v>947</v>
      </c>
      <c r="AS2372" s="1" t="s">
        <v>18531</v>
      </c>
      <c r="AT2372" s="3"/>
      <c r="AU2372" s="1"/>
      <c r="AV2372" s="1"/>
      <c r="AW2372" s="3"/>
      <c r="AX2372" s="1"/>
      <c r="AY2372" s="1"/>
      <c r="AZ2372" s="1" t="s">
        <v>18532</v>
      </c>
      <c r="BA2372" s="1"/>
      <c r="BB2372">
        <f t="shared" si="45"/>
        <v>6</v>
      </c>
      <c r="BC2372">
        <f t="shared" si="46"/>
        <v>2022</v>
      </c>
    </row>
    <row r="2373" spans="1:55" x14ac:dyDescent="0.25">
      <c r="A2373" s="1" t="s">
        <v>16848</v>
      </c>
      <c r="B2373" s="3">
        <v>48</v>
      </c>
      <c r="C2373" s="1" t="s">
        <v>16889</v>
      </c>
      <c r="D2373" s="3">
        <v>377139</v>
      </c>
      <c r="E2373" s="1" t="s">
        <v>63</v>
      </c>
      <c r="F2373" s="1" t="s">
        <v>18533</v>
      </c>
      <c r="G2373" s="1" t="s">
        <v>1532</v>
      </c>
      <c r="H2373" s="1" t="s">
        <v>18534</v>
      </c>
      <c r="I2373" s="3">
        <v>1719407</v>
      </c>
      <c r="J2373" s="1" t="s">
        <v>67</v>
      </c>
      <c r="K2373" s="12"/>
      <c r="L2373" s="1" t="s">
        <v>16947</v>
      </c>
      <c r="M2373" s="1"/>
      <c r="N2373" s="1"/>
      <c r="O2373" s="1" t="s">
        <v>18535</v>
      </c>
      <c r="P2373" s="1" t="s">
        <v>70</v>
      </c>
      <c r="Q2373" s="1" t="s">
        <v>70</v>
      </c>
      <c r="R2373" s="1" t="s">
        <v>1532</v>
      </c>
      <c r="S2373" s="1" t="s">
        <v>18536</v>
      </c>
      <c r="T2373" s="1" t="s">
        <v>18537</v>
      </c>
      <c r="U2373" s="1" t="s">
        <v>16951</v>
      </c>
      <c r="V2373" s="1" t="s">
        <v>639</v>
      </c>
      <c r="W2373" s="1" t="s">
        <v>18538</v>
      </c>
      <c r="X2373" s="1" t="s">
        <v>1532</v>
      </c>
      <c r="Y2373" s="1" t="s">
        <v>18539</v>
      </c>
      <c r="Z2373" s="1" t="s">
        <v>1532</v>
      </c>
      <c r="AA2373" s="1" t="s">
        <v>18540</v>
      </c>
      <c r="AB2373" s="3">
        <v>1</v>
      </c>
      <c r="AC2373" s="3">
        <v>0</v>
      </c>
      <c r="AD2373" s="3">
        <v>1</v>
      </c>
      <c r="AE2373" s="3">
        <v>1</v>
      </c>
      <c r="AF2373" s="3">
        <v>0</v>
      </c>
      <c r="AG2373" s="3">
        <v>0</v>
      </c>
      <c r="AH2373" s="3">
        <v>67.916666666666998</v>
      </c>
      <c r="AI2373" s="3">
        <v>14.866666666666999</v>
      </c>
      <c r="AJ2373" s="1" t="s">
        <v>1532</v>
      </c>
      <c r="AK2373" s="1" t="s">
        <v>18541</v>
      </c>
      <c r="AL2373" s="1"/>
      <c r="AM2373" s="1"/>
      <c r="AN2373" s="1"/>
      <c r="AO2373" s="1"/>
      <c r="AP2373" s="1"/>
      <c r="AQ2373" s="1"/>
      <c r="AR2373" s="1"/>
      <c r="AS2373" s="1"/>
      <c r="AT2373" s="3"/>
      <c r="AU2373" s="1"/>
      <c r="AV2373" s="1"/>
      <c r="AW2373" s="3"/>
      <c r="AX2373" s="1"/>
      <c r="AY2373" s="1"/>
      <c r="AZ2373" s="1" t="s">
        <v>18542</v>
      </c>
      <c r="BA2373" s="1"/>
      <c r="BB2373">
        <f t="shared" si="45"/>
        <v>6</v>
      </c>
      <c r="BC2373">
        <f t="shared" si="46"/>
        <v>2022</v>
      </c>
    </row>
    <row r="2374" spans="1:55" x14ac:dyDescent="0.25">
      <c r="A2374" s="1" t="s">
        <v>16848</v>
      </c>
      <c r="B2374" s="3">
        <v>11</v>
      </c>
      <c r="C2374" s="1" t="s">
        <v>16860</v>
      </c>
      <c r="D2374" s="3">
        <v>378095</v>
      </c>
      <c r="E2374" s="1" t="s">
        <v>63</v>
      </c>
      <c r="F2374" s="1" t="s">
        <v>18543</v>
      </c>
      <c r="G2374" s="1" t="s">
        <v>1532</v>
      </c>
      <c r="H2374" s="1" t="s">
        <v>18544</v>
      </c>
      <c r="I2374" s="3">
        <v>1719432</v>
      </c>
      <c r="J2374" s="1" t="s">
        <v>67</v>
      </c>
      <c r="K2374" s="12"/>
      <c r="L2374" s="1" t="s">
        <v>17566</v>
      </c>
      <c r="M2374" s="1"/>
      <c r="N2374" s="1"/>
      <c r="O2374" s="1" t="s">
        <v>18545</v>
      </c>
      <c r="P2374" s="1" t="s">
        <v>70</v>
      </c>
      <c r="Q2374" s="1" t="s">
        <v>70</v>
      </c>
      <c r="R2374" s="1" t="s">
        <v>1532</v>
      </c>
      <c r="S2374" s="1" t="s">
        <v>18546</v>
      </c>
      <c r="T2374" s="1" t="s">
        <v>18547</v>
      </c>
      <c r="U2374" s="1" t="s">
        <v>17036</v>
      </c>
      <c r="V2374" s="1" t="s">
        <v>74</v>
      </c>
      <c r="W2374" s="1" t="s">
        <v>17159</v>
      </c>
      <c r="X2374" s="1" t="s">
        <v>1532</v>
      </c>
      <c r="Y2374" s="1" t="s">
        <v>18221</v>
      </c>
      <c r="Z2374" s="1" t="s">
        <v>1532</v>
      </c>
      <c r="AA2374" s="1" t="s">
        <v>18548</v>
      </c>
      <c r="AB2374" s="3">
        <v>1</v>
      </c>
      <c r="AC2374" s="3">
        <v>1</v>
      </c>
      <c r="AD2374" s="3">
        <v>1</v>
      </c>
      <c r="AE2374" s="3">
        <v>1</v>
      </c>
      <c r="AF2374" s="3">
        <v>0</v>
      </c>
      <c r="AG2374" s="3">
        <v>0</v>
      </c>
      <c r="AH2374" s="3">
        <v>39.033333333332997</v>
      </c>
      <c r="AI2374" s="3">
        <v>9</v>
      </c>
      <c r="AJ2374" s="1" t="s">
        <v>1532</v>
      </c>
      <c r="AK2374" s="1" t="s">
        <v>18549</v>
      </c>
      <c r="AL2374" s="1"/>
      <c r="AM2374" s="1"/>
      <c r="AN2374" s="1"/>
      <c r="AO2374" s="1"/>
      <c r="AP2374" s="1"/>
      <c r="AQ2374" s="1"/>
      <c r="AR2374" s="1"/>
      <c r="AS2374" s="1"/>
      <c r="AT2374" s="3"/>
      <c r="AU2374" s="1"/>
      <c r="AV2374" s="1"/>
      <c r="AW2374" s="3"/>
      <c r="AX2374" s="1"/>
      <c r="AY2374" s="1"/>
      <c r="AZ2374" s="1" t="s">
        <v>18550</v>
      </c>
      <c r="BA2374" s="1"/>
      <c r="BB2374">
        <f t="shared" si="45"/>
        <v>6</v>
      </c>
      <c r="BC2374">
        <f t="shared" si="46"/>
        <v>2022</v>
      </c>
    </row>
    <row r="2375" spans="1:55" x14ac:dyDescent="0.25">
      <c r="A2375" s="1" t="s">
        <v>16848</v>
      </c>
      <c r="B2375" s="3">
        <v>11</v>
      </c>
      <c r="C2375" s="1" t="s">
        <v>16860</v>
      </c>
      <c r="D2375" s="3">
        <v>379816</v>
      </c>
      <c r="E2375" s="1" t="s">
        <v>63</v>
      </c>
      <c r="F2375" s="1" t="s">
        <v>18551</v>
      </c>
      <c r="G2375" s="1" t="s">
        <v>1532</v>
      </c>
      <c r="H2375" s="1" t="s">
        <v>18552</v>
      </c>
      <c r="I2375" s="3">
        <v>1719634</v>
      </c>
      <c r="J2375" s="1" t="s">
        <v>67</v>
      </c>
      <c r="K2375" s="12"/>
      <c r="L2375" s="1" t="s">
        <v>16874</v>
      </c>
      <c r="M2375" s="1"/>
      <c r="N2375" s="1"/>
      <c r="O2375" s="1" t="s">
        <v>18553</v>
      </c>
      <c r="P2375" s="1" t="s">
        <v>70</v>
      </c>
      <c r="Q2375" s="1" t="s">
        <v>70</v>
      </c>
      <c r="R2375" s="1" t="s">
        <v>1532</v>
      </c>
      <c r="S2375" s="1" t="s">
        <v>18554</v>
      </c>
      <c r="T2375" s="1" t="s">
        <v>18555</v>
      </c>
      <c r="U2375" s="1" t="s">
        <v>15080</v>
      </c>
      <c r="V2375" s="1" t="s">
        <v>74</v>
      </c>
      <c r="W2375" s="1" t="s">
        <v>17686</v>
      </c>
      <c r="X2375" s="1" t="s">
        <v>1532</v>
      </c>
      <c r="Y2375" s="1" t="s">
        <v>1328</v>
      </c>
      <c r="Z2375" s="1" t="s">
        <v>1532</v>
      </c>
      <c r="AA2375" s="1" t="s">
        <v>18556</v>
      </c>
      <c r="AB2375" s="3">
        <v>1</v>
      </c>
      <c r="AC2375" s="3">
        <v>1</v>
      </c>
      <c r="AD2375" s="3">
        <v>1</v>
      </c>
      <c r="AE2375" s="3">
        <v>1</v>
      </c>
      <c r="AF2375" s="3">
        <v>0</v>
      </c>
      <c r="AG2375" s="3">
        <v>0</v>
      </c>
      <c r="AH2375" s="3">
        <v>54.9</v>
      </c>
      <c r="AI2375" s="3">
        <v>5.4333333333329996</v>
      </c>
      <c r="AJ2375" s="1" t="s">
        <v>1532</v>
      </c>
      <c r="AK2375" s="1" t="s">
        <v>18557</v>
      </c>
      <c r="AL2375" s="1"/>
      <c r="AM2375" s="1"/>
      <c r="AN2375" s="1"/>
      <c r="AO2375" s="1"/>
      <c r="AP2375" s="1"/>
      <c r="AQ2375" s="1"/>
      <c r="AR2375" s="1"/>
      <c r="AS2375" s="1"/>
      <c r="AT2375" s="3"/>
      <c r="AU2375" s="1"/>
      <c r="AV2375" s="1"/>
      <c r="AW2375" s="3"/>
      <c r="AX2375" s="1"/>
      <c r="AY2375" s="1"/>
      <c r="AZ2375" s="1" t="s">
        <v>18558</v>
      </c>
      <c r="BA2375" s="1"/>
      <c r="BB2375">
        <f t="shared" si="45"/>
        <v>6</v>
      </c>
      <c r="BC2375">
        <f t="shared" si="46"/>
        <v>2022</v>
      </c>
    </row>
    <row r="2376" spans="1:55" x14ac:dyDescent="0.25">
      <c r="A2376" s="1" t="s">
        <v>16848</v>
      </c>
      <c r="B2376" s="3">
        <v>50</v>
      </c>
      <c r="C2376" s="1" t="s">
        <v>16849</v>
      </c>
      <c r="D2376" s="3">
        <v>386019</v>
      </c>
      <c r="E2376" s="1" t="s">
        <v>91</v>
      </c>
      <c r="F2376" s="1" t="s">
        <v>832</v>
      </c>
      <c r="G2376" s="1" t="s">
        <v>1541</v>
      </c>
      <c r="H2376" s="1" t="s">
        <v>18559</v>
      </c>
      <c r="I2376" s="3">
        <v>386019</v>
      </c>
      <c r="J2376" s="1" t="s">
        <v>67</v>
      </c>
      <c r="K2376" s="12"/>
      <c r="L2376" s="1" t="s">
        <v>18560</v>
      </c>
      <c r="M2376" s="1"/>
      <c r="N2376" s="1"/>
      <c r="O2376" s="1" t="s">
        <v>5872</v>
      </c>
      <c r="P2376" s="1" t="s">
        <v>70</v>
      </c>
      <c r="Q2376" s="1" t="s">
        <v>70</v>
      </c>
      <c r="R2376" s="1" t="s">
        <v>1541</v>
      </c>
      <c r="S2376" s="1" t="s">
        <v>6717</v>
      </c>
      <c r="T2376" s="1" t="s">
        <v>18561</v>
      </c>
      <c r="U2376" s="1" t="s">
        <v>17719</v>
      </c>
      <c r="V2376" s="1" t="s">
        <v>74</v>
      </c>
      <c r="W2376" s="1" t="s">
        <v>18562</v>
      </c>
      <c r="X2376" s="1" t="s">
        <v>1541</v>
      </c>
      <c r="Y2376" s="1" t="s">
        <v>5192</v>
      </c>
      <c r="Z2376" s="1" t="s">
        <v>1541</v>
      </c>
      <c r="AA2376" s="1" t="s">
        <v>18563</v>
      </c>
      <c r="AB2376" s="3">
        <v>1</v>
      </c>
      <c r="AC2376" s="3">
        <v>1</v>
      </c>
      <c r="AD2376" s="3">
        <v>1</v>
      </c>
      <c r="AE2376" s="3">
        <v>0</v>
      </c>
      <c r="AF2376" s="3">
        <v>1</v>
      </c>
      <c r="AG2376" s="3">
        <v>0</v>
      </c>
      <c r="AH2376" s="3">
        <v>36.1</v>
      </c>
      <c r="AI2376" s="3">
        <v>20.55</v>
      </c>
      <c r="AJ2376" s="1" t="s">
        <v>1541</v>
      </c>
      <c r="AK2376" s="1" t="s">
        <v>18564</v>
      </c>
      <c r="AL2376" s="1"/>
      <c r="AM2376" s="1"/>
      <c r="AN2376" s="1"/>
      <c r="AO2376" s="1"/>
      <c r="AP2376" s="1"/>
      <c r="AQ2376" s="1"/>
      <c r="AR2376" s="1"/>
      <c r="AS2376" s="1"/>
      <c r="AT2376" s="3"/>
      <c r="AU2376" s="1"/>
      <c r="AV2376" s="1"/>
      <c r="AW2376" s="3"/>
      <c r="AX2376" s="1"/>
      <c r="AY2376" s="1"/>
      <c r="AZ2376" s="1"/>
      <c r="BA2376" s="1" t="s">
        <v>18565</v>
      </c>
      <c r="BB2376">
        <f t="shared" si="45"/>
        <v>6</v>
      </c>
      <c r="BC2376">
        <f t="shared" si="46"/>
        <v>2022</v>
      </c>
    </row>
    <row r="2377" spans="1:55" x14ac:dyDescent="0.25">
      <c r="A2377" s="1" t="s">
        <v>16848</v>
      </c>
      <c r="B2377" s="3">
        <v>11</v>
      </c>
      <c r="C2377" s="1" t="s">
        <v>16860</v>
      </c>
      <c r="D2377" s="3">
        <v>386087</v>
      </c>
      <c r="E2377" s="1" t="s">
        <v>63</v>
      </c>
      <c r="F2377" s="1" t="s">
        <v>18566</v>
      </c>
      <c r="G2377" s="1" t="s">
        <v>1541</v>
      </c>
      <c r="H2377" s="1" t="s">
        <v>18567</v>
      </c>
      <c r="I2377" s="3">
        <v>1720710</v>
      </c>
      <c r="J2377" s="1" t="s">
        <v>67</v>
      </c>
      <c r="K2377" s="12"/>
      <c r="L2377" s="1" t="s">
        <v>16863</v>
      </c>
      <c r="M2377" s="1"/>
      <c r="N2377" s="1"/>
      <c r="O2377" s="1" t="s">
        <v>18568</v>
      </c>
      <c r="P2377" s="1" t="s">
        <v>70</v>
      </c>
      <c r="Q2377" s="1" t="s">
        <v>70</v>
      </c>
      <c r="R2377" s="1" t="s">
        <v>1541</v>
      </c>
      <c r="S2377" s="1" t="s">
        <v>18569</v>
      </c>
      <c r="T2377" s="1" t="s">
        <v>18570</v>
      </c>
      <c r="U2377" s="1" t="s">
        <v>16867</v>
      </c>
      <c r="V2377" s="1" t="s">
        <v>74</v>
      </c>
      <c r="W2377" s="1" t="s">
        <v>17341</v>
      </c>
      <c r="X2377" s="1" t="s">
        <v>1541</v>
      </c>
      <c r="Y2377" s="1" t="s">
        <v>4283</v>
      </c>
      <c r="Z2377" s="1" t="s">
        <v>1541</v>
      </c>
      <c r="AA2377" s="1" t="s">
        <v>8463</v>
      </c>
      <c r="AB2377" s="3">
        <v>1</v>
      </c>
      <c r="AC2377" s="3">
        <v>1</v>
      </c>
      <c r="AD2377" s="3">
        <v>1</v>
      </c>
      <c r="AE2377" s="3">
        <v>1</v>
      </c>
      <c r="AF2377" s="3">
        <v>0</v>
      </c>
      <c r="AG2377" s="3">
        <v>0</v>
      </c>
      <c r="AH2377" s="3">
        <v>31.45</v>
      </c>
      <c r="AI2377" s="3">
        <v>3</v>
      </c>
      <c r="AJ2377" s="1" t="s">
        <v>1541</v>
      </c>
      <c r="AK2377" s="1" t="s">
        <v>18571</v>
      </c>
      <c r="AL2377" s="1"/>
      <c r="AM2377" s="1"/>
      <c r="AN2377" s="1"/>
      <c r="AO2377" s="1"/>
      <c r="AP2377" s="1"/>
      <c r="AQ2377" s="1"/>
      <c r="AR2377" s="1"/>
      <c r="AS2377" s="1"/>
      <c r="AT2377" s="3"/>
      <c r="AU2377" s="1"/>
      <c r="AV2377" s="1"/>
      <c r="AW2377" s="3"/>
      <c r="AX2377" s="1"/>
      <c r="AY2377" s="1"/>
      <c r="AZ2377" s="1"/>
      <c r="BA2377" s="1"/>
      <c r="BB2377">
        <f t="shared" si="45"/>
        <v>6</v>
      </c>
      <c r="BC2377">
        <f t="shared" si="46"/>
        <v>2022</v>
      </c>
    </row>
    <row r="2378" spans="1:55" x14ac:dyDescent="0.25">
      <c r="A2378" s="1" t="s">
        <v>16848</v>
      </c>
      <c r="B2378" s="3">
        <v>50</v>
      </c>
      <c r="C2378" s="1" t="s">
        <v>16849</v>
      </c>
      <c r="D2378" s="3">
        <v>394967</v>
      </c>
      <c r="E2378" s="1" t="s">
        <v>63</v>
      </c>
      <c r="F2378" s="1" t="s">
        <v>18572</v>
      </c>
      <c r="G2378" s="1" t="s">
        <v>4981</v>
      </c>
      <c r="H2378" s="1" t="s">
        <v>18573</v>
      </c>
      <c r="I2378" s="3">
        <v>1721990</v>
      </c>
      <c r="J2378" s="1" t="s">
        <v>67</v>
      </c>
      <c r="K2378" s="12"/>
      <c r="L2378" s="1" t="s">
        <v>18574</v>
      </c>
      <c r="M2378" s="1"/>
      <c r="N2378" s="1"/>
      <c r="O2378" s="1" t="s">
        <v>18575</v>
      </c>
      <c r="P2378" s="1" t="s">
        <v>70</v>
      </c>
      <c r="Q2378" s="1" t="s">
        <v>70</v>
      </c>
      <c r="R2378" s="1" t="s">
        <v>4981</v>
      </c>
      <c r="S2378" s="1" t="s">
        <v>18576</v>
      </c>
      <c r="T2378" s="1" t="s">
        <v>18577</v>
      </c>
      <c r="U2378" s="1" t="s">
        <v>18578</v>
      </c>
      <c r="V2378" s="1" t="s">
        <v>74</v>
      </c>
      <c r="W2378" s="1" t="s">
        <v>17085</v>
      </c>
      <c r="X2378" s="1" t="s">
        <v>4981</v>
      </c>
      <c r="Y2378" s="1" t="s">
        <v>2211</v>
      </c>
      <c r="Z2378" s="1" t="s">
        <v>4981</v>
      </c>
      <c r="AA2378" s="1" t="s">
        <v>18579</v>
      </c>
      <c r="AB2378" s="3">
        <v>1</v>
      </c>
      <c r="AC2378" s="3">
        <v>1</v>
      </c>
      <c r="AD2378" s="3">
        <v>1</v>
      </c>
      <c r="AE2378" s="3">
        <v>1</v>
      </c>
      <c r="AF2378" s="3">
        <v>0</v>
      </c>
      <c r="AG2378" s="3">
        <v>0</v>
      </c>
      <c r="AH2378" s="3">
        <v>25.983333333333</v>
      </c>
      <c r="AI2378" s="3">
        <v>3.05</v>
      </c>
      <c r="AJ2378" s="1" t="s">
        <v>4981</v>
      </c>
      <c r="AK2378" s="1" t="s">
        <v>18580</v>
      </c>
      <c r="AL2378" s="1"/>
      <c r="AM2378" s="1"/>
      <c r="AN2378" s="1"/>
      <c r="AO2378" s="1"/>
      <c r="AP2378" s="1"/>
      <c r="AQ2378" s="1"/>
      <c r="AR2378" s="1"/>
      <c r="AS2378" s="1"/>
      <c r="AT2378" s="3"/>
      <c r="AU2378" s="1"/>
      <c r="AV2378" s="1"/>
      <c r="AW2378" s="3"/>
      <c r="AX2378" s="1"/>
      <c r="AY2378" s="1"/>
      <c r="AZ2378" s="1"/>
      <c r="BA2378" s="1"/>
      <c r="BB2378">
        <f t="shared" si="45"/>
        <v>6</v>
      </c>
      <c r="BC2378">
        <f t="shared" si="46"/>
        <v>2022</v>
      </c>
    </row>
    <row r="2379" spans="1:55" x14ac:dyDescent="0.25">
      <c r="A2379" s="1" t="s">
        <v>16848</v>
      </c>
      <c r="B2379" s="3">
        <v>11</v>
      </c>
      <c r="C2379" s="1" t="s">
        <v>16860</v>
      </c>
      <c r="D2379" s="3">
        <v>396875</v>
      </c>
      <c r="E2379" s="1" t="s">
        <v>63</v>
      </c>
      <c r="F2379" s="1" t="s">
        <v>1332</v>
      </c>
      <c r="G2379" s="1" t="s">
        <v>1551</v>
      </c>
      <c r="H2379" s="1" t="s">
        <v>18581</v>
      </c>
      <c r="I2379" s="3">
        <v>1722235</v>
      </c>
      <c r="J2379" s="1" t="s">
        <v>67</v>
      </c>
      <c r="K2379" s="12"/>
      <c r="L2379" s="1" t="s">
        <v>16863</v>
      </c>
      <c r="M2379" s="1"/>
      <c r="N2379" s="1"/>
      <c r="O2379" s="1" t="s">
        <v>18582</v>
      </c>
      <c r="P2379" s="1" t="s">
        <v>70</v>
      </c>
      <c r="Q2379" s="1" t="s">
        <v>70</v>
      </c>
      <c r="R2379" s="1" t="s">
        <v>1551</v>
      </c>
      <c r="S2379" s="1" t="s">
        <v>18583</v>
      </c>
      <c r="T2379" s="1" t="s">
        <v>18584</v>
      </c>
      <c r="U2379" s="1" t="s">
        <v>14759</v>
      </c>
      <c r="V2379" s="1" t="s">
        <v>74</v>
      </c>
      <c r="W2379" s="1" t="s">
        <v>17159</v>
      </c>
      <c r="X2379" s="1" t="s">
        <v>1551</v>
      </c>
      <c r="Y2379" s="1" t="s">
        <v>18585</v>
      </c>
      <c r="Z2379" s="1" t="s">
        <v>1551</v>
      </c>
      <c r="AA2379" s="1" t="s">
        <v>18586</v>
      </c>
      <c r="AB2379" s="3">
        <v>1</v>
      </c>
      <c r="AC2379" s="3">
        <v>1</v>
      </c>
      <c r="AD2379" s="3">
        <v>1</v>
      </c>
      <c r="AE2379" s="3">
        <v>1</v>
      </c>
      <c r="AF2379" s="3">
        <v>0</v>
      </c>
      <c r="AG2379" s="3">
        <v>0</v>
      </c>
      <c r="AH2379" s="3">
        <v>7.2666666666669997</v>
      </c>
      <c r="AI2379" s="3">
        <v>10.716666666667001</v>
      </c>
      <c r="AJ2379" s="1" t="s">
        <v>1551</v>
      </c>
      <c r="AK2379" s="1" t="s">
        <v>18587</v>
      </c>
      <c r="AL2379" s="1"/>
      <c r="AM2379" s="1"/>
      <c r="AN2379" s="1"/>
      <c r="AO2379" s="1"/>
      <c r="AP2379" s="1"/>
      <c r="AQ2379" s="1"/>
      <c r="AR2379" s="1"/>
      <c r="AS2379" s="1"/>
      <c r="AT2379" s="3"/>
      <c r="AU2379" s="1"/>
      <c r="AV2379" s="1"/>
      <c r="AW2379" s="3"/>
      <c r="AX2379" s="1"/>
      <c r="AY2379" s="1"/>
      <c r="AZ2379" s="1"/>
      <c r="BA2379" s="1"/>
      <c r="BB2379">
        <f t="shared" si="45"/>
        <v>6</v>
      </c>
      <c r="BC2379">
        <f t="shared" si="46"/>
        <v>2022</v>
      </c>
    </row>
    <row r="2380" spans="1:55" x14ac:dyDescent="0.25">
      <c r="A2380" s="1" t="s">
        <v>16848</v>
      </c>
      <c r="B2380" s="3">
        <v>48</v>
      </c>
      <c r="C2380" s="1" t="s">
        <v>16889</v>
      </c>
      <c r="D2380" s="3">
        <v>404156</v>
      </c>
      <c r="E2380" s="1" t="s">
        <v>63</v>
      </c>
      <c r="F2380" s="1" t="s">
        <v>8935</v>
      </c>
      <c r="G2380" s="1" t="s">
        <v>1577</v>
      </c>
      <c r="H2380" s="1" t="s">
        <v>18588</v>
      </c>
      <c r="I2380" s="3">
        <v>1724429</v>
      </c>
      <c r="J2380" s="1" t="s">
        <v>67</v>
      </c>
      <c r="K2380" s="12"/>
      <c r="L2380" s="1" t="s">
        <v>17549</v>
      </c>
      <c r="M2380" s="1"/>
      <c r="N2380" s="1"/>
      <c r="O2380" s="1" t="s">
        <v>18589</v>
      </c>
      <c r="P2380" s="1" t="s">
        <v>70</v>
      </c>
      <c r="Q2380" s="1" t="s">
        <v>70</v>
      </c>
      <c r="R2380" s="1" t="s">
        <v>1577</v>
      </c>
      <c r="S2380" s="1" t="s">
        <v>18590</v>
      </c>
      <c r="T2380" s="1" t="s">
        <v>18591</v>
      </c>
      <c r="U2380" s="1" t="s">
        <v>17553</v>
      </c>
      <c r="V2380" s="1" t="s">
        <v>74</v>
      </c>
      <c r="W2380" s="1" t="s">
        <v>7150</v>
      </c>
      <c r="X2380" s="1" t="s">
        <v>1577</v>
      </c>
      <c r="Y2380" s="1" t="s">
        <v>18592</v>
      </c>
      <c r="Z2380" s="1" t="s">
        <v>1577</v>
      </c>
      <c r="AA2380" s="1" t="s">
        <v>18593</v>
      </c>
      <c r="AB2380" s="3">
        <v>1</v>
      </c>
      <c r="AC2380" s="3">
        <v>1</v>
      </c>
      <c r="AD2380" s="3">
        <v>1</v>
      </c>
      <c r="AE2380" s="3">
        <v>1</v>
      </c>
      <c r="AF2380" s="3">
        <v>0</v>
      </c>
      <c r="AG2380" s="3">
        <v>0</v>
      </c>
      <c r="AH2380" s="3">
        <v>60.366666666667001</v>
      </c>
      <c r="AI2380" s="3">
        <v>10.050000000000001</v>
      </c>
      <c r="AJ2380" s="1" t="s">
        <v>1577</v>
      </c>
      <c r="AK2380" s="1" t="s">
        <v>18594</v>
      </c>
      <c r="AL2380" s="1"/>
      <c r="AM2380" s="1"/>
      <c r="AN2380" s="1"/>
      <c r="AO2380" s="1"/>
      <c r="AP2380" s="1" t="s">
        <v>1577</v>
      </c>
      <c r="AQ2380" s="1" t="s">
        <v>11806</v>
      </c>
      <c r="AR2380" s="1" t="s">
        <v>12168</v>
      </c>
      <c r="AS2380" s="1" t="s">
        <v>18595</v>
      </c>
      <c r="AT2380" s="3"/>
      <c r="AU2380" s="1"/>
      <c r="AV2380" s="1"/>
      <c r="AW2380" s="3"/>
      <c r="AX2380" s="1"/>
      <c r="AY2380" s="1"/>
      <c r="AZ2380" s="1" t="s">
        <v>18596</v>
      </c>
      <c r="BA2380" s="1"/>
      <c r="BB2380">
        <f t="shared" si="45"/>
        <v>6</v>
      </c>
      <c r="BC2380">
        <f t="shared" si="46"/>
        <v>2022</v>
      </c>
    </row>
    <row r="2381" spans="1:55" x14ac:dyDescent="0.25">
      <c r="A2381" s="1" t="s">
        <v>16848</v>
      </c>
      <c r="B2381" s="3">
        <v>50</v>
      </c>
      <c r="C2381" s="1" t="s">
        <v>16849</v>
      </c>
      <c r="D2381" s="3">
        <v>406526</v>
      </c>
      <c r="E2381" s="1" t="s">
        <v>63</v>
      </c>
      <c r="F2381" s="1" t="s">
        <v>18597</v>
      </c>
      <c r="G2381" s="1" t="s">
        <v>1577</v>
      </c>
      <c r="H2381" s="1" t="s">
        <v>18598</v>
      </c>
      <c r="I2381" s="3">
        <v>1726432</v>
      </c>
      <c r="J2381" s="1" t="s">
        <v>67</v>
      </c>
      <c r="K2381" s="12"/>
      <c r="L2381" s="1" t="s">
        <v>17066</v>
      </c>
      <c r="M2381" s="1"/>
      <c r="N2381" s="1"/>
      <c r="O2381" s="1" t="s">
        <v>18599</v>
      </c>
      <c r="P2381" s="1" t="s">
        <v>70</v>
      </c>
      <c r="Q2381" s="1" t="s">
        <v>70</v>
      </c>
      <c r="R2381" s="1" t="s">
        <v>1577</v>
      </c>
      <c r="S2381" s="1" t="s">
        <v>18600</v>
      </c>
      <c r="T2381" s="1" t="s">
        <v>18601</v>
      </c>
      <c r="U2381" s="1" t="s">
        <v>17070</v>
      </c>
      <c r="V2381" s="1" t="s">
        <v>74</v>
      </c>
      <c r="W2381" s="1" t="s">
        <v>17071</v>
      </c>
      <c r="X2381" s="1" t="s">
        <v>1577</v>
      </c>
      <c r="Y2381" s="1" t="s">
        <v>1546</v>
      </c>
      <c r="Z2381" s="1" t="s">
        <v>1577</v>
      </c>
      <c r="AA2381" s="1" t="s">
        <v>18602</v>
      </c>
      <c r="AB2381" s="3">
        <v>1</v>
      </c>
      <c r="AC2381" s="3">
        <v>1</v>
      </c>
      <c r="AD2381" s="3">
        <v>1</v>
      </c>
      <c r="AE2381" s="3">
        <v>1</v>
      </c>
      <c r="AF2381" s="3">
        <v>0</v>
      </c>
      <c r="AG2381" s="3">
        <v>0</v>
      </c>
      <c r="AH2381" s="3">
        <v>12.383333333333001</v>
      </c>
      <c r="AI2381" s="3">
        <v>4.8499999999999996</v>
      </c>
      <c r="AJ2381" s="1" t="s">
        <v>1577</v>
      </c>
      <c r="AK2381" s="1" t="s">
        <v>18603</v>
      </c>
      <c r="AL2381" s="1"/>
      <c r="AM2381" s="1"/>
      <c r="AN2381" s="1"/>
      <c r="AO2381" s="1"/>
      <c r="AP2381" s="1"/>
      <c r="AQ2381" s="1"/>
      <c r="AR2381" s="1"/>
      <c r="AS2381" s="1"/>
      <c r="AT2381" s="3"/>
      <c r="AU2381" s="1"/>
      <c r="AV2381" s="1"/>
      <c r="AW2381" s="3"/>
      <c r="AX2381" s="1"/>
      <c r="AY2381" s="1"/>
      <c r="AZ2381" s="1"/>
      <c r="BA2381" s="1"/>
      <c r="BB2381">
        <f t="shared" si="45"/>
        <v>6</v>
      </c>
      <c r="BC2381">
        <f t="shared" si="46"/>
        <v>2022</v>
      </c>
    </row>
    <row r="2382" spans="1:55" x14ac:dyDescent="0.25">
      <c r="A2382" s="1" t="s">
        <v>16848</v>
      </c>
      <c r="B2382" s="3">
        <v>48</v>
      </c>
      <c r="C2382" s="1" t="s">
        <v>16889</v>
      </c>
      <c r="D2382" s="3">
        <v>415920</v>
      </c>
      <c r="E2382" s="1" t="s">
        <v>63</v>
      </c>
      <c r="F2382" s="1" t="s">
        <v>18604</v>
      </c>
      <c r="G2382" s="1" t="s">
        <v>1593</v>
      </c>
      <c r="H2382" s="1" t="s">
        <v>18605</v>
      </c>
      <c r="I2382" s="3">
        <v>1727332</v>
      </c>
      <c r="J2382" s="1" t="s">
        <v>67</v>
      </c>
      <c r="K2382" s="12"/>
      <c r="L2382" s="1" t="s">
        <v>16947</v>
      </c>
      <c r="M2382" s="1"/>
      <c r="N2382" s="1"/>
      <c r="O2382" s="1" t="s">
        <v>18606</v>
      </c>
      <c r="P2382" s="1" t="s">
        <v>70</v>
      </c>
      <c r="Q2382" s="1" t="s">
        <v>70</v>
      </c>
      <c r="R2382" s="1" t="s">
        <v>1593</v>
      </c>
      <c r="S2382" s="1" t="s">
        <v>18607</v>
      </c>
      <c r="T2382" s="1" t="s">
        <v>18608</v>
      </c>
      <c r="U2382" s="1" t="s">
        <v>6991</v>
      </c>
      <c r="V2382" s="1" t="s">
        <v>74</v>
      </c>
      <c r="W2382" s="1" t="s">
        <v>16895</v>
      </c>
      <c r="X2382" s="1" t="s">
        <v>1593</v>
      </c>
      <c r="Y2382" s="1" t="s">
        <v>1719</v>
      </c>
      <c r="Z2382" s="1" t="s">
        <v>1593</v>
      </c>
      <c r="AA2382" s="1" t="s">
        <v>18609</v>
      </c>
      <c r="AB2382" s="3">
        <v>1</v>
      </c>
      <c r="AC2382" s="3">
        <v>1</v>
      </c>
      <c r="AD2382" s="3">
        <v>1</v>
      </c>
      <c r="AE2382" s="3">
        <v>1</v>
      </c>
      <c r="AF2382" s="3">
        <v>0</v>
      </c>
      <c r="AG2382" s="3">
        <v>0</v>
      </c>
      <c r="AH2382" s="3">
        <v>40.566666666666997</v>
      </c>
      <c r="AI2382" s="3">
        <v>4.8166666666670004</v>
      </c>
      <c r="AJ2382" s="1" t="s">
        <v>1593</v>
      </c>
      <c r="AK2382" s="1" t="s">
        <v>18610</v>
      </c>
      <c r="AL2382" s="1"/>
      <c r="AM2382" s="1"/>
      <c r="AN2382" s="1"/>
      <c r="AO2382" s="1"/>
      <c r="AP2382" s="1"/>
      <c r="AQ2382" s="1"/>
      <c r="AR2382" s="1"/>
      <c r="AS2382" s="1"/>
      <c r="AT2382" s="3"/>
      <c r="AU2382" s="1"/>
      <c r="AV2382" s="1"/>
      <c r="AW2382" s="3"/>
      <c r="AX2382" s="1"/>
      <c r="AY2382" s="1"/>
      <c r="AZ2382" s="1"/>
      <c r="BA2382" s="1"/>
      <c r="BB2382">
        <f t="shared" si="45"/>
        <v>6</v>
      </c>
      <c r="BC2382">
        <f t="shared" si="46"/>
        <v>2022</v>
      </c>
    </row>
    <row r="2383" spans="1:55" x14ac:dyDescent="0.25">
      <c r="A2383" s="1" t="s">
        <v>16848</v>
      </c>
      <c r="B2383" s="3">
        <v>48</v>
      </c>
      <c r="C2383" s="1" t="s">
        <v>16889</v>
      </c>
      <c r="D2383" s="3">
        <v>417228</v>
      </c>
      <c r="E2383" s="1" t="s">
        <v>91</v>
      </c>
      <c r="F2383" s="1" t="s">
        <v>17586</v>
      </c>
      <c r="G2383" s="1" t="s">
        <v>1593</v>
      </c>
      <c r="H2383" s="1" t="s">
        <v>18611</v>
      </c>
      <c r="I2383" s="3">
        <v>417228</v>
      </c>
      <c r="J2383" s="1" t="s">
        <v>67</v>
      </c>
      <c r="K2383" s="12"/>
      <c r="L2383" s="1" t="s">
        <v>16965</v>
      </c>
      <c r="M2383" s="1"/>
      <c r="N2383" s="1"/>
      <c r="O2383" s="1" t="s">
        <v>18612</v>
      </c>
      <c r="P2383" s="1" t="s">
        <v>70</v>
      </c>
      <c r="Q2383" s="1" t="s">
        <v>70</v>
      </c>
      <c r="R2383" s="1" t="s">
        <v>1593</v>
      </c>
      <c r="S2383" s="1" t="s">
        <v>18613</v>
      </c>
      <c r="T2383" s="1" t="s">
        <v>18614</v>
      </c>
      <c r="U2383" s="1" t="s">
        <v>17411</v>
      </c>
      <c r="V2383" s="1" t="s">
        <v>74</v>
      </c>
      <c r="W2383" s="1" t="s">
        <v>16952</v>
      </c>
      <c r="X2383" s="1" t="s">
        <v>1593</v>
      </c>
      <c r="Y2383" s="1" t="s">
        <v>4344</v>
      </c>
      <c r="Z2383" s="1" t="s">
        <v>1593</v>
      </c>
      <c r="AA2383" s="1" t="s">
        <v>18615</v>
      </c>
      <c r="AB2383" s="3">
        <v>1</v>
      </c>
      <c r="AC2383" s="3">
        <v>1</v>
      </c>
      <c r="AD2383" s="3">
        <v>1</v>
      </c>
      <c r="AE2383" s="3">
        <v>1</v>
      </c>
      <c r="AF2383" s="3">
        <v>0</v>
      </c>
      <c r="AG2383" s="3">
        <v>0</v>
      </c>
      <c r="AH2383" s="3">
        <v>8.1999999999999993</v>
      </c>
      <c r="AI2383" s="3">
        <v>9.6</v>
      </c>
      <c r="AJ2383" s="1" t="s">
        <v>1593</v>
      </c>
      <c r="AK2383" s="1" t="s">
        <v>14713</v>
      </c>
      <c r="AL2383" s="1"/>
      <c r="AM2383" s="1"/>
      <c r="AN2383" s="1"/>
      <c r="AO2383" s="1"/>
      <c r="AP2383" s="1"/>
      <c r="AQ2383" s="1"/>
      <c r="AR2383" s="1"/>
      <c r="AS2383" s="1"/>
      <c r="AT2383" s="3"/>
      <c r="AU2383" s="1"/>
      <c r="AV2383" s="1"/>
      <c r="AW2383" s="3"/>
      <c r="AX2383" s="1"/>
      <c r="AY2383" s="1"/>
      <c r="AZ2383" s="1"/>
      <c r="BA2383" s="1" t="s">
        <v>18616</v>
      </c>
      <c r="BB2383">
        <f t="shared" si="45"/>
        <v>6</v>
      </c>
      <c r="BC2383">
        <f t="shared" si="46"/>
        <v>2022</v>
      </c>
    </row>
    <row r="2384" spans="1:55" x14ac:dyDescent="0.25">
      <c r="A2384" s="1" t="s">
        <v>16848</v>
      </c>
      <c r="B2384" s="3">
        <v>50</v>
      </c>
      <c r="C2384" s="1" t="s">
        <v>16849</v>
      </c>
      <c r="D2384" s="3">
        <v>421090</v>
      </c>
      <c r="E2384" s="1" t="s">
        <v>63</v>
      </c>
      <c r="F2384" s="1" t="s">
        <v>1775</v>
      </c>
      <c r="G2384" s="1" t="s">
        <v>1593</v>
      </c>
      <c r="H2384" s="1" t="s">
        <v>18617</v>
      </c>
      <c r="I2384" s="3">
        <v>1727728</v>
      </c>
      <c r="J2384" s="1" t="s">
        <v>67</v>
      </c>
      <c r="K2384" s="12"/>
      <c r="L2384" s="1" t="s">
        <v>17066</v>
      </c>
      <c r="M2384" s="1"/>
      <c r="N2384" s="1"/>
      <c r="O2384" s="1" t="s">
        <v>18618</v>
      </c>
      <c r="P2384" s="1" t="s">
        <v>70</v>
      </c>
      <c r="Q2384" s="1" t="s">
        <v>70</v>
      </c>
      <c r="R2384" s="1" t="s">
        <v>1593</v>
      </c>
      <c r="S2384" s="1" t="s">
        <v>18619</v>
      </c>
      <c r="T2384" s="1" t="s">
        <v>18620</v>
      </c>
      <c r="U2384" s="1" t="s">
        <v>17070</v>
      </c>
      <c r="V2384" s="1" t="s">
        <v>74</v>
      </c>
      <c r="W2384" s="1" t="s">
        <v>17085</v>
      </c>
      <c r="X2384" s="1" t="s">
        <v>1593</v>
      </c>
      <c r="Y2384" s="1" t="s">
        <v>9610</v>
      </c>
      <c r="Z2384" s="1" t="s">
        <v>1593</v>
      </c>
      <c r="AA2384" s="1" t="s">
        <v>18621</v>
      </c>
      <c r="AB2384" s="3">
        <v>1</v>
      </c>
      <c r="AC2384" s="3">
        <v>1</v>
      </c>
      <c r="AD2384" s="3">
        <v>1</v>
      </c>
      <c r="AE2384" s="3">
        <v>1</v>
      </c>
      <c r="AF2384" s="3">
        <v>0</v>
      </c>
      <c r="AG2384" s="3">
        <v>0</v>
      </c>
      <c r="AH2384" s="3">
        <v>14.05</v>
      </c>
      <c r="AI2384" s="3">
        <v>2.1166666666670002</v>
      </c>
      <c r="AJ2384" s="1" t="s">
        <v>1593</v>
      </c>
      <c r="AK2384" s="1" t="s">
        <v>18622</v>
      </c>
      <c r="AL2384" s="1"/>
      <c r="AM2384" s="1"/>
      <c r="AN2384" s="1"/>
      <c r="AO2384" s="1"/>
      <c r="AP2384" s="1"/>
      <c r="AQ2384" s="1"/>
      <c r="AR2384" s="1"/>
      <c r="AS2384" s="1"/>
      <c r="AT2384" s="3"/>
      <c r="AU2384" s="1"/>
      <c r="AV2384" s="1"/>
      <c r="AW2384" s="3"/>
      <c r="AX2384" s="1"/>
      <c r="AY2384" s="1"/>
      <c r="AZ2384" s="1" t="s">
        <v>18623</v>
      </c>
      <c r="BA2384" s="1"/>
      <c r="BB2384">
        <f t="shared" si="45"/>
        <v>6</v>
      </c>
      <c r="BC2384">
        <f t="shared" si="46"/>
        <v>2022</v>
      </c>
    </row>
    <row r="2385" spans="1:55" x14ac:dyDescent="0.25">
      <c r="A2385" s="1" t="s">
        <v>16848</v>
      </c>
      <c r="B2385" s="3">
        <v>50</v>
      </c>
      <c r="C2385" s="1" t="s">
        <v>16849</v>
      </c>
      <c r="D2385" s="3">
        <v>422391</v>
      </c>
      <c r="E2385" s="1" t="s">
        <v>63</v>
      </c>
      <c r="F2385" s="1" t="s">
        <v>18624</v>
      </c>
      <c r="G2385" s="1" t="s">
        <v>1593</v>
      </c>
      <c r="H2385" s="1" t="s">
        <v>15544</v>
      </c>
      <c r="I2385" s="3">
        <v>1727785</v>
      </c>
      <c r="J2385" s="1" t="s">
        <v>67</v>
      </c>
      <c r="K2385" s="12"/>
      <c r="L2385" s="1" t="s">
        <v>16852</v>
      </c>
      <c r="M2385" s="1"/>
      <c r="N2385" s="1"/>
      <c r="O2385" s="1" t="s">
        <v>18625</v>
      </c>
      <c r="P2385" s="1" t="s">
        <v>70</v>
      </c>
      <c r="Q2385" s="1" t="s">
        <v>70</v>
      </c>
      <c r="R2385" s="1" t="s">
        <v>1593</v>
      </c>
      <c r="S2385" s="1" t="s">
        <v>18626</v>
      </c>
      <c r="T2385" s="1" t="s">
        <v>18627</v>
      </c>
      <c r="U2385" s="1" t="s">
        <v>17079</v>
      </c>
      <c r="V2385" s="1" t="s">
        <v>74</v>
      </c>
      <c r="W2385" s="1" t="s">
        <v>17026</v>
      </c>
      <c r="X2385" s="1" t="s">
        <v>1593</v>
      </c>
      <c r="Y2385" s="1" t="s">
        <v>6482</v>
      </c>
      <c r="Z2385" s="1" t="s">
        <v>1593</v>
      </c>
      <c r="AA2385" s="1" t="s">
        <v>4948</v>
      </c>
      <c r="AB2385" s="3">
        <v>1</v>
      </c>
      <c r="AC2385" s="3">
        <v>1</v>
      </c>
      <c r="AD2385" s="3">
        <v>1</v>
      </c>
      <c r="AE2385" s="3">
        <v>1</v>
      </c>
      <c r="AF2385" s="3">
        <v>0</v>
      </c>
      <c r="AG2385" s="3">
        <v>0</v>
      </c>
      <c r="AH2385" s="3">
        <v>12.016666666667</v>
      </c>
      <c r="AI2385" s="3">
        <v>2.2000000000000002</v>
      </c>
      <c r="AJ2385" s="1" t="s">
        <v>1593</v>
      </c>
      <c r="AK2385" s="1" t="s">
        <v>5097</v>
      </c>
      <c r="AL2385" s="1"/>
      <c r="AM2385" s="1"/>
      <c r="AN2385" s="1"/>
      <c r="AO2385" s="1"/>
      <c r="AP2385" s="1"/>
      <c r="AQ2385" s="1"/>
      <c r="AR2385" s="1"/>
      <c r="AS2385" s="1"/>
      <c r="AT2385" s="3"/>
      <c r="AU2385" s="1"/>
      <c r="AV2385" s="1"/>
      <c r="AW2385" s="3"/>
      <c r="AX2385" s="1"/>
      <c r="AY2385" s="1"/>
      <c r="AZ2385" s="1"/>
      <c r="BA2385" s="1"/>
      <c r="BB2385">
        <f t="shared" si="45"/>
        <v>6</v>
      </c>
      <c r="BC2385">
        <f t="shared" si="46"/>
        <v>2022</v>
      </c>
    </row>
    <row r="2386" spans="1:55" x14ac:dyDescent="0.25">
      <c r="A2386" s="1" t="s">
        <v>16848</v>
      </c>
      <c r="B2386" s="3">
        <v>48</v>
      </c>
      <c r="C2386" s="1" t="s">
        <v>16889</v>
      </c>
      <c r="D2386" s="3">
        <v>435547</v>
      </c>
      <c r="E2386" s="1" t="s">
        <v>63</v>
      </c>
      <c r="F2386" s="1" t="s">
        <v>18628</v>
      </c>
      <c r="G2386" s="1" t="s">
        <v>1610</v>
      </c>
      <c r="H2386" s="1" t="s">
        <v>18629</v>
      </c>
      <c r="I2386" s="3">
        <v>1728252</v>
      </c>
      <c r="J2386" s="1" t="s">
        <v>67</v>
      </c>
      <c r="K2386" s="12"/>
      <c r="L2386" s="1" t="s">
        <v>16965</v>
      </c>
      <c r="M2386" s="1"/>
      <c r="N2386" s="1"/>
      <c r="O2386" s="1" t="s">
        <v>18630</v>
      </c>
      <c r="P2386" s="1" t="s">
        <v>70</v>
      </c>
      <c r="Q2386" s="1" t="s">
        <v>70</v>
      </c>
      <c r="R2386" s="1" t="s">
        <v>1610</v>
      </c>
      <c r="S2386" s="1" t="s">
        <v>18631</v>
      </c>
      <c r="T2386" s="1" t="s">
        <v>18632</v>
      </c>
      <c r="U2386" s="1" t="s">
        <v>17411</v>
      </c>
      <c r="V2386" s="1" t="s">
        <v>74</v>
      </c>
      <c r="W2386" s="1" t="s">
        <v>16969</v>
      </c>
      <c r="X2386" s="1" t="s">
        <v>1610</v>
      </c>
      <c r="Y2386" s="1" t="s">
        <v>18633</v>
      </c>
      <c r="Z2386" s="1" t="s">
        <v>1610</v>
      </c>
      <c r="AA2386" s="1" t="s">
        <v>18634</v>
      </c>
      <c r="AB2386" s="3">
        <v>1</v>
      </c>
      <c r="AC2386" s="3">
        <v>1</v>
      </c>
      <c r="AD2386" s="3">
        <v>1</v>
      </c>
      <c r="AE2386" s="3">
        <v>1</v>
      </c>
      <c r="AF2386" s="3">
        <v>0</v>
      </c>
      <c r="AG2386" s="3">
        <v>0</v>
      </c>
      <c r="AH2386" s="3">
        <v>26.05</v>
      </c>
      <c r="AI2386" s="3">
        <v>3.7666666666670001</v>
      </c>
      <c r="AJ2386" s="1" t="s">
        <v>1610</v>
      </c>
      <c r="AK2386" s="1" t="s">
        <v>18635</v>
      </c>
      <c r="AL2386" s="1"/>
      <c r="AM2386" s="1"/>
      <c r="AN2386" s="1"/>
      <c r="AO2386" s="1"/>
      <c r="AP2386" s="1"/>
      <c r="AQ2386" s="1"/>
      <c r="AR2386" s="1"/>
      <c r="AS2386" s="1"/>
      <c r="AT2386" s="3"/>
      <c r="AU2386" s="1"/>
      <c r="AV2386" s="1"/>
      <c r="AW2386" s="3"/>
      <c r="AX2386" s="1"/>
      <c r="AY2386" s="1"/>
      <c r="AZ2386" s="1" t="s">
        <v>18636</v>
      </c>
      <c r="BA2386" s="1"/>
      <c r="BB2386">
        <f t="shared" si="45"/>
        <v>6</v>
      </c>
      <c r="BC2386">
        <f t="shared" si="46"/>
        <v>2022</v>
      </c>
    </row>
    <row r="2387" spans="1:55" x14ac:dyDescent="0.25">
      <c r="A2387" s="1" t="s">
        <v>16848</v>
      </c>
      <c r="B2387" s="3">
        <v>50</v>
      </c>
      <c r="C2387" s="1" t="s">
        <v>16849</v>
      </c>
      <c r="D2387" s="3">
        <v>437347</v>
      </c>
      <c r="E2387" s="1" t="s">
        <v>63</v>
      </c>
      <c r="F2387" s="1" t="s">
        <v>18637</v>
      </c>
      <c r="G2387" s="1" t="s">
        <v>1610</v>
      </c>
      <c r="H2387" s="1" t="s">
        <v>18638</v>
      </c>
      <c r="I2387" s="3">
        <v>1728345</v>
      </c>
      <c r="J2387" s="1" t="s">
        <v>67</v>
      </c>
      <c r="K2387" s="12"/>
      <c r="L2387" s="1" t="s">
        <v>16852</v>
      </c>
      <c r="M2387" s="1"/>
      <c r="N2387" s="1"/>
      <c r="O2387" s="1" t="s">
        <v>18639</v>
      </c>
      <c r="P2387" s="1" t="s">
        <v>70</v>
      </c>
      <c r="Q2387" s="1" t="s">
        <v>70</v>
      </c>
      <c r="R2387" s="1" t="s">
        <v>1610</v>
      </c>
      <c r="S2387" s="1" t="s">
        <v>18640</v>
      </c>
      <c r="T2387" s="1" t="s">
        <v>18641</v>
      </c>
      <c r="U2387" s="1" t="s">
        <v>16855</v>
      </c>
      <c r="V2387" s="1" t="s">
        <v>74</v>
      </c>
      <c r="W2387" s="1" t="s">
        <v>17071</v>
      </c>
      <c r="X2387" s="1" t="s">
        <v>1610</v>
      </c>
      <c r="Y2387" s="1" t="s">
        <v>6754</v>
      </c>
      <c r="Z2387" s="1" t="s">
        <v>1610</v>
      </c>
      <c r="AA2387" s="1" t="s">
        <v>18642</v>
      </c>
      <c r="AB2387" s="3">
        <v>1</v>
      </c>
      <c r="AC2387" s="3">
        <v>1</v>
      </c>
      <c r="AD2387" s="3">
        <v>1</v>
      </c>
      <c r="AE2387" s="3">
        <v>1</v>
      </c>
      <c r="AF2387" s="3">
        <v>0</v>
      </c>
      <c r="AG2387" s="3">
        <v>0</v>
      </c>
      <c r="AH2387" s="3">
        <v>32.133333333332999</v>
      </c>
      <c r="AI2387" s="3">
        <v>7.1</v>
      </c>
      <c r="AJ2387" s="1" t="s">
        <v>1610</v>
      </c>
      <c r="AK2387" s="1" t="s">
        <v>18643</v>
      </c>
      <c r="AL2387" s="1"/>
      <c r="AM2387" s="1"/>
      <c r="AN2387" s="1"/>
      <c r="AO2387" s="1"/>
      <c r="AP2387" s="1"/>
      <c r="AQ2387" s="1"/>
      <c r="AR2387" s="1"/>
      <c r="AS2387" s="1"/>
      <c r="AT2387" s="3"/>
      <c r="AU2387" s="1"/>
      <c r="AV2387" s="1"/>
      <c r="AW2387" s="3"/>
      <c r="AX2387" s="1"/>
      <c r="AY2387" s="1"/>
      <c r="AZ2387" s="1"/>
      <c r="BA2387" s="1"/>
      <c r="BB2387">
        <f t="shared" si="45"/>
        <v>6</v>
      </c>
      <c r="BC2387">
        <f t="shared" si="46"/>
        <v>2022</v>
      </c>
    </row>
    <row r="2388" spans="1:55" x14ac:dyDescent="0.25">
      <c r="A2388" s="1" t="s">
        <v>16848</v>
      </c>
      <c r="B2388" s="3">
        <v>48</v>
      </c>
      <c r="C2388" s="1" t="s">
        <v>16889</v>
      </c>
      <c r="D2388" s="3">
        <v>439486</v>
      </c>
      <c r="E2388" s="1" t="s">
        <v>63</v>
      </c>
      <c r="F2388" s="1" t="s">
        <v>18644</v>
      </c>
      <c r="G2388" s="1" t="s">
        <v>1610</v>
      </c>
      <c r="H2388" s="1" t="s">
        <v>18645</v>
      </c>
      <c r="I2388" s="3">
        <v>1728629</v>
      </c>
      <c r="J2388" s="1" t="s">
        <v>67</v>
      </c>
      <c r="K2388" s="12"/>
      <c r="L2388" s="1" t="s">
        <v>17549</v>
      </c>
      <c r="M2388" s="1"/>
      <c r="N2388" s="1"/>
      <c r="O2388" s="1" t="s">
        <v>18646</v>
      </c>
      <c r="P2388" s="1" t="s">
        <v>70</v>
      </c>
      <c r="Q2388" s="1" t="s">
        <v>70</v>
      </c>
      <c r="R2388" s="1" t="s">
        <v>1610</v>
      </c>
      <c r="S2388" s="1" t="s">
        <v>18647</v>
      </c>
      <c r="T2388" s="1" t="s">
        <v>18648</v>
      </c>
      <c r="U2388" s="1" t="s">
        <v>17553</v>
      </c>
      <c r="V2388" s="1" t="s">
        <v>74</v>
      </c>
      <c r="W2388" s="1" t="s">
        <v>16969</v>
      </c>
      <c r="X2388" s="1" t="s">
        <v>1610</v>
      </c>
      <c r="Y2388" s="1" t="s">
        <v>2364</v>
      </c>
      <c r="Z2388" s="1" t="s">
        <v>1610</v>
      </c>
      <c r="AA2388" s="1" t="s">
        <v>18649</v>
      </c>
      <c r="AB2388" s="3">
        <v>1</v>
      </c>
      <c r="AC2388" s="3">
        <v>1</v>
      </c>
      <c r="AD2388" s="3">
        <v>1</v>
      </c>
      <c r="AE2388" s="3">
        <v>1</v>
      </c>
      <c r="AF2388" s="3">
        <v>0</v>
      </c>
      <c r="AG2388" s="3">
        <v>0</v>
      </c>
      <c r="AH2388" s="3">
        <v>34.783333333332997</v>
      </c>
      <c r="AI2388" s="3">
        <v>6.4</v>
      </c>
      <c r="AJ2388" s="1" t="s">
        <v>1610</v>
      </c>
      <c r="AK2388" s="1" t="s">
        <v>18650</v>
      </c>
      <c r="AL2388" s="1"/>
      <c r="AM2388" s="1"/>
      <c r="AN2388" s="1"/>
      <c r="AO2388" s="1"/>
      <c r="AP2388" s="1"/>
      <c r="AQ2388" s="1"/>
      <c r="AR2388" s="1"/>
      <c r="AS2388" s="1"/>
      <c r="AT2388" s="3"/>
      <c r="AU2388" s="1"/>
      <c r="AV2388" s="1"/>
      <c r="AW2388" s="3"/>
      <c r="AX2388" s="1"/>
      <c r="AY2388" s="1"/>
      <c r="AZ2388" s="1"/>
      <c r="BA2388" s="1"/>
      <c r="BB2388">
        <f t="shared" si="45"/>
        <v>6</v>
      </c>
      <c r="BC2388">
        <f t="shared" si="46"/>
        <v>2022</v>
      </c>
    </row>
    <row r="2389" spans="1:55" x14ac:dyDescent="0.25">
      <c r="A2389" s="1" t="s">
        <v>16848</v>
      </c>
      <c r="B2389" s="3">
        <v>11</v>
      </c>
      <c r="C2389" s="1" t="s">
        <v>16860</v>
      </c>
      <c r="D2389" s="3">
        <v>439944</v>
      </c>
      <c r="E2389" s="1" t="s">
        <v>91</v>
      </c>
      <c r="F2389" s="1" t="s">
        <v>832</v>
      </c>
      <c r="G2389" s="1" t="s">
        <v>1610</v>
      </c>
      <c r="H2389" s="1" t="s">
        <v>18651</v>
      </c>
      <c r="I2389" s="3">
        <v>439944</v>
      </c>
      <c r="J2389" s="1" t="s">
        <v>67</v>
      </c>
      <c r="K2389" s="12"/>
      <c r="L2389" s="1" t="s">
        <v>16874</v>
      </c>
      <c r="M2389" s="1"/>
      <c r="N2389" s="1"/>
      <c r="O2389" s="1" t="s">
        <v>18652</v>
      </c>
      <c r="P2389" s="1" t="s">
        <v>70</v>
      </c>
      <c r="Q2389" s="1" t="s">
        <v>70</v>
      </c>
      <c r="R2389" s="1" t="s">
        <v>1610</v>
      </c>
      <c r="S2389" s="1" t="s">
        <v>18653</v>
      </c>
      <c r="T2389" s="1" t="s">
        <v>18654</v>
      </c>
      <c r="U2389" s="1" t="s">
        <v>16915</v>
      </c>
      <c r="V2389" s="1" t="s">
        <v>74</v>
      </c>
      <c r="W2389" s="1" t="s">
        <v>17921</v>
      </c>
      <c r="X2389" s="1" t="s">
        <v>1610</v>
      </c>
      <c r="Y2389" s="1" t="s">
        <v>3381</v>
      </c>
      <c r="Z2389" s="1" t="s">
        <v>1610</v>
      </c>
      <c r="AA2389" s="1" t="s">
        <v>18655</v>
      </c>
      <c r="AB2389" s="3">
        <v>1</v>
      </c>
      <c r="AC2389" s="3">
        <v>1</v>
      </c>
      <c r="AD2389" s="3">
        <v>1</v>
      </c>
      <c r="AE2389" s="3">
        <v>1</v>
      </c>
      <c r="AF2389" s="3">
        <v>0</v>
      </c>
      <c r="AG2389" s="3">
        <v>0</v>
      </c>
      <c r="AH2389" s="3">
        <v>25.083333333333002</v>
      </c>
      <c r="AI2389" s="3">
        <v>3.9333333333330001</v>
      </c>
      <c r="AJ2389" s="1" t="s">
        <v>1610</v>
      </c>
      <c r="AK2389" s="1" t="s">
        <v>18656</v>
      </c>
      <c r="AL2389" s="1"/>
      <c r="AM2389" s="1"/>
      <c r="AN2389" s="1"/>
      <c r="AO2389" s="1"/>
      <c r="AP2389" s="1"/>
      <c r="AQ2389" s="1"/>
      <c r="AR2389" s="1"/>
      <c r="AS2389" s="1"/>
      <c r="AT2389" s="3"/>
      <c r="AU2389" s="1"/>
      <c r="AV2389" s="1"/>
      <c r="AW2389" s="3"/>
      <c r="AX2389" s="1"/>
      <c r="AY2389" s="1"/>
      <c r="AZ2389" s="1"/>
      <c r="BA2389" s="1"/>
      <c r="BB2389">
        <f t="shared" si="45"/>
        <v>6</v>
      </c>
      <c r="BC2389">
        <f t="shared" si="46"/>
        <v>2022</v>
      </c>
    </row>
    <row r="2390" spans="1:55" x14ac:dyDescent="0.25">
      <c r="A2390" s="1" t="s">
        <v>16848</v>
      </c>
      <c r="B2390" s="3">
        <v>48</v>
      </c>
      <c r="C2390" s="1" t="s">
        <v>16889</v>
      </c>
      <c r="D2390" s="3">
        <v>448420</v>
      </c>
      <c r="E2390" s="1" t="s">
        <v>63</v>
      </c>
      <c r="F2390" s="1" t="s">
        <v>18657</v>
      </c>
      <c r="G2390" s="1" t="s">
        <v>1629</v>
      </c>
      <c r="H2390" s="1" t="s">
        <v>18658</v>
      </c>
      <c r="I2390" s="3">
        <v>1729208</v>
      </c>
      <c r="J2390" s="1" t="s">
        <v>67</v>
      </c>
      <c r="K2390" s="12"/>
      <c r="L2390" s="1" t="s">
        <v>16991</v>
      </c>
      <c r="M2390" s="1"/>
      <c r="N2390" s="1"/>
      <c r="O2390" s="1" t="s">
        <v>18659</v>
      </c>
      <c r="P2390" s="1" t="s">
        <v>70</v>
      </c>
      <c r="Q2390" s="1" t="s">
        <v>70</v>
      </c>
      <c r="R2390" s="1" t="s">
        <v>1629</v>
      </c>
      <c r="S2390" s="1" t="s">
        <v>18660</v>
      </c>
      <c r="T2390" s="1" t="s">
        <v>18661</v>
      </c>
      <c r="U2390" s="1" t="s">
        <v>16995</v>
      </c>
      <c r="V2390" s="1" t="s">
        <v>74</v>
      </c>
      <c r="W2390" s="1" t="s">
        <v>17071</v>
      </c>
      <c r="X2390" s="1" t="s">
        <v>1629</v>
      </c>
      <c r="Y2390" s="1" t="s">
        <v>12861</v>
      </c>
      <c r="Z2390" s="1" t="s">
        <v>1629</v>
      </c>
      <c r="AA2390" s="1" t="s">
        <v>18662</v>
      </c>
      <c r="AB2390" s="3">
        <v>1</v>
      </c>
      <c r="AC2390" s="3">
        <v>1</v>
      </c>
      <c r="AD2390" s="3">
        <v>1</v>
      </c>
      <c r="AE2390" s="3">
        <v>1</v>
      </c>
      <c r="AF2390" s="3">
        <v>0</v>
      </c>
      <c r="AG2390" s="3">
        <v>0</v>
      </c>
      <c r="AH2390" s="3">
        <v>3.8</v>
      </c>
      <c r="AI2390" s="3">
        <v>5.5166666666669997</v>
      </c>
      <c r="AJ2390" s="1" t="s">
        <v>1629</v>
      </c>
      <c r="AK2390" s="1" t="s">
        <v>18663</v>
      </c>
      <c r="AL2390" s="1"/>
      <c r="AM2390" s="1"/>
      <c r="AN2390" s="1"/>
      <c r="AO2390" s="1"/>
      <c r="AP2390" s="1"/>
      <c r="AQ2390" s="1"/>
      <c r="AR2390" s="1"/>
      <c r="AS2390" s="1"/>
      <c r="AT2390" s="3"/>
      <c r="AU2390" s="1"/>
      <c r="AV2390" s="1"/>
      <c r="AW2390" s="3"/>
      <c r="AX2390" s="1"/>
      <c r="AY2390" s="1"/>
      <c r="AZ2390" s="1" t="s">
        <v>18664</v>
      </c>
      <c r="BA2390" s="1"/>
      <c r="BB2390">
        <f t="shared" si="45"/>
        <v>6</v>
      </c>
      <c r="BC2390">
        <f t="shared" si="46"/>
        <v>2022</v>
      </c>
    </row>
    <row r="2391" spans="1:55" x14ac:dyDescent="0.25">
      <c r="A2391" s="1" t="s">
        <v>16848</v>
      </c>
      <c r="B2391" s="3">
        <v>48</v>
      </c>
      <c r="C2391" s="1" t="s">
        <v>16889</v>
      </c>
      <c r="D2391" s="3">
        <v>454028</v>
      </c>
      <c r="E2391" s="1" t="s">
        <v>63</v>
      </c>
      <c r="F2391" s="1" t="s">
        <v>18665</v>
      </c>
      <c r="G2391" s="1" t="s">
        <v>1629</v>
      </c>
      <c r="H2391" s="1" t="s">
        <v>18666</v>
      </c>
      <c r="I2391" s="3">
        <v>1729626</v>
      </c>
      <c r="J2391" s="1" t="s">
        <v>67</v>
      </c>
      <c r="K2391" s="12"/>
      <c r="L2391" s="1" t="s">
        <v>17549</v>
      </c>
      <c r="M2391" s="1"/>
      <c r="N2391" s="1"/>
      <c r="O2391" s="1" t="s">
        <v>18667</v>
      </c>
      <c r="P2391" s="1" t="s">
        <v>70</v>
      </c>
      <c r="Q2391" s="1" t="s">
        <v>70</v>
      </c>
      <c r="R2391" s="1" t="s">
        <v>1629</v>
      </c>
      <c r="S2391" s="1" t="s">
        <v>18668</v>
      </c>
      <c r="T2391" s="1" t="s">
        <v>18669</v>
      </c>
      <c r="U2391" s="1" t="s">
        <v>17553</v>
      </c>
      <c r="V2391" s="1" t="s">
        <v>74</v>
      </c>
      <c r="W2391" s="1" t="s">
        <v>17151</v>
      </c>
      <c r="X2391" s="1" t="s">
        <v>1629</v>
      </c>
      <c r="Y2391" s="1" t="s">
        <v>4817</v>
      </c>
      <c r="Z2391" s="1" t="s">
        <v>1629</v>
      </c>
      <c r="AA2391" s="1" t="s">
        <v>18670</v>
      </c>
      <c r="AB2391" s="3">
        <v>1</v>
      </c>
      <c r="AC2391" s="3">
        <v>1</v>
      </c>
      <c r="AD2391" s="3">
        <v>1</v>
      </c>
      <c r="AE2391" s="3">
        <v>1</v>
      </c>
      <c r="AF2391" s="3">
        <v>0</v>
      </c>
      <c r="AG2391" s="3">
        <v>0</v>
      </c>
      <c r="AH2391" s="3">
        <v>35.366666666667001</v>
      </c>
      <c r="AI2391" s="3">
        <v>3.4</v>
      </c>
      <c r="AJ2391" s="1" t="s">
        <v>1629</v>
      </c>
      <c r="AK2391" s="1" t="s">
        <v>18671</v>
      </c>
      <c r="AL2391" s="1"/>
      <c r="AM2391" s="1"/>
      <c r="AN2391" s="1"/>
      <c r="AO2391" s="1"/>
      <c r="AP2391" s="1"/>
      <c r="AQ2391" s="1"/>
      <c r="AR2391" s="1"/>
      <c r="AS2391" s="1"/>
      <c r="AT2391" s="3"/>
      <c r="AU2391" s="1"/>
      <c r="AV2391" s="1"/>
      <c r="AW2391" s="3"/>
      <c r="AX2391" s="1"/>
      <c r="AY2391" s="1"/>
      <c r="AZ2391" s="1" t="s">
        <v>18672</v>
      </c>
      <c r="BA2391" s="1"/>
      <c r="BB2391">
        <f t="shared" si="45"/>
        <v>6</v>
      </c>
      <c r="BC2391">
        <f t="shared" si="46"/>
        <v>2022</v>
      </c>
    </row>
    <row r="2392" spans="1:55" x14ac:dyDescent="0.25">
      <c r="A2392" s="1" t="s">
        <v>16848</v>
      </c>
      <c r="B2392" s="3">
        <v>50</v>
      </c>
      <c r="C2392" s="1" t="s">
        <v>16849</v>
      </c>
      <c r="D2392" s="3">
        <v>454678</v>
      </c>
      <c r="E2392" s="1" t="s">
        <v>63</v>
      </c>
      <c r="F2392" s="1" t="s">
        <v>18673</v>
      </c>
      <c r="G2392" s="1" t="s">
        <v>1637</v>
      </c>
      <c r="H2392" s="1" t="s">
        <v>18674</v>
      </c>
      <c r="I2392" s="3">
        <v>1729701</v>
      </c>
      <c r="J2392" s="1" t="s">
        <v>67</v>
      </c>
      <c r="K2392" s="12"/>
      <c r="L2392" s="1" t="s">
        <v>16938</v>
      </c>
      <c r="M2392" s="1"/>
      <c r="N2392" s="1"/>
      <c r="O2392" s="1" t="s">
        <v>18675</v>
      </c>
      <c r="P2392" s="1" t="s">
        <v>107</v>
      </c>
      <c r="Q2392" s="1" t="s">
        <v>70</v>
      </c>
      <c r="R2392" s="1" t="s">
        <v>1637</v>
      </c>
      <c r="S2392" s="1" t="s">
        <v>18676</v>
      </c>
      <c r="T2392" s="1" t="s">
        <v>18677</v>
      </c>
      <c r="U2392" s="1" t="s">
        <v>17079</v>
      </c>
      <c r="V2392" s="1" t="s">
        <v>74</v>
      </c>
      <c r="W2392" s="1" t="s">
        <v>17071</v>
      </c>
      <c r="X2392" s="1" t="s">
        <v>1637</v>
      </c>
      <c r="Y2392" s="1" t="s">
        <v>18678</v>
      </c>
      <c r="Z2392" s="1" t="s">
        <v>1637</v>
      </c>
      <c r="AA2392" s="1" t="s">
        <v>18679</v>
      </c>
      <c r="AB2392" s="3">
        <v>1</v>
      </c>
      <c r="AC2392" s="3">
        <v>1</v>
      </c>
      <c r="AD2392" s="3">
        <v>1</v>
      </c>
      <c r="AE2392" s="3">
        <v>1</v>
      </c>
      <c r="AF2392" s="3">
        <v>0</v>
      </c>
      <c r="AG2392" s="3">
        <v>0</v>
      </c>
      <c r="AH2392" s="3">
        <v>42.15</v>
      </c>
      <c r="AI2392" s="3">
        <v>3.8166666666669999</v>
      </c>
      <c r="AJ2392" s="1"/>
      <c r="AK2392" s="1"/>
      <c r="AL2392" s="1"/>
      <c r="AM2392" s="1"/>
      <c r="AN2392" s="1"/>
      <c r="AO2392" s="1"/>
      <c r="AP2392" s="1"/>
      <c r="AQ2392" s="1"/>
      <c r="AR2392" s="1"/>
      <c r="AS2392" s="1"/>
      <c r="AT2392" s="3"/>
      <c r="AU2392" s="1"/>
      <c r="AV2392" s="1"/>
      <c r="AW2392" s="3"/>
      <c r="AX2392" s="1"/>
      <c r="AY2392" s="1"/>
      <c r="AZ2392" s="1" t="s">
        <v>18680</v>
      </c>
      <c r="BA2392" s="1"/>
      <c r="BB2392">
        <f t="shared" si="45"/>
        <v>6</v>
      </c>
      <c r="BC2392">
        <f t="shared" si="46"/>
        <v>2022</v>
      </c>
    </row>
    <row r="2393" spans="1:55" x14ac:dyDescent="0.25">
      <c r="A2393" s="1" t="s">
        <v>16848</v>
      </c>
      <c r="B2393" s="3">
        <v>11</v>
      </c>
      <c r="C2393" s="1" t="s">
        <v>16860</v>
      </c>
      <c r="D2393" s="3">
        <v>455572</v>
      </c>
      <c r="E2393" s="1" t="s">
        <v>91</v>
      </c>
      <c r="F2393" s="1" t="s">
        <v>17423</v>
      </c>
      <c r="G2393" s="1" t="s">
        <v>1637</v>
      </c>
      <c r="H2393" s="1" t="s">
        <v>18681</v>
      </c>
      <c r="I2393" s="3">
        <v>455572</v>
      </c>
      <c r="J2393" s="1" t="s">
        <v>67</v>
      </c>
      <c r="K2393" s="12"/>
      <c r="L2393" s="1" t="s">
        <v>16874</v>
      </c>
      <c r="M2393" s="1"/>
      <c r="N2393" s="1"/>
      <c r="O2393" s="1" t="s">
        <v>18682</v>
      </c>
      <c r="P2393" s="1" t="s">
        <v>70</v>
      </c>
      <c r="Q2393" s="1" t="s">
        <v>70</v>
      </c>
      <c r="R2393" s="1" t="s">
        <v>1637</v>
      </c>
      <c r="S2393" s="1" t="s">
        <v>18683</v>
      </c>
      <c r="T2393" s="1" t="s">
        <v>18684</v>
      </c>
      <c r="U2393" s="1" t="s">
        <v>18685</v>
      </c>
      <c r="V2393" s="1" t="s">
        <v>74</v>
      </c>
      <c r="W2393" s="1" t="s">
        <v>17442</v>
      </c>
      <c r="X2393" s="1" t="s">
        <v>1637</v>
      </c>
      <c r="Y2393" s="1" t="s">
        <v>1261</v>
      </c>
      <c r="Z2393" s="1" t="s">
        <v>1637</v>
      </c>
      <c r="AA2393" s="1" t="s">
        <v>18686</v>
      </c>
      <c r="AB2393" s="3">
        <v>1</v>
      </c>
      <c r="AC2393" s="3">
        <v>1</v>
      </c>
      <c r="AD2393" s="3">
        <v>1</v>
      </c>
      <c r="AE2393" s="3">
        <v>1</v>
      </c>
      <c r="AF2393" s="3">
        <v>0</v>
      </c>
      <c r="AG2393" s="3">
        <v>0</v>
      </c>
      <c r="AH2393" s="3">
        <v>26.25</v>
      </c>
      <c r="AI2393" s="3">
        <v>2.8833333333329998</v>
      </c>
      <c r="AJ2393" s="1" t="s">
        <v>1637</v>
      </c>
      <c r="AK2393" s="1" t="s">
        <v>18687</v>
      </c>
      <c r="AL2393" s="1"/>
      <c r="AM2393" s="1"/>
      <c r="AN2393" s="1"/>
      <c r="AO2393" s="1"/>
      <c r="AP2393" s="1"/>
      <c r="AQ2393" s="1"/>
      <c r="AR2393" s="1"/>
      <c r="AS2393" s="1"/>
      <c r="AT2393" s="3"/>
      <c r="AU2393" s="1"/>
      <c r="AV2393" s="1"/>
      <c r="AW2393" s="3"/>
      <c r="AX2393" s="1"/>
      <c r="AY2393" s="1"/>
      <c r="AZ2393" s="1"/>
      <c r="BA2393" s="1"/>
      <c r="BB2393">
        <f t="shared" si="45"/>
        <v>6</v>
      </c>
      <c r="BC2393">
        <f t="shared" si="46"/>
        <v>2022</v>
      </c>
    </row>
    <row r="2394" spans="1:55" x14ac:dyDescent="0.25">
      <c r="A2394" s="1" t="s">
        <v>16848</v>
      </c>
      <c r="B2394" s="3">
        <v>11</v>
      </c>
      <c r="C2394" s="1" t="s">
        <v>16860</v>
      </c>
      <c r="D2394" s="3">
        <v>457448</v>
      </c>
      <c r="E2394" s="1" t="s">
        <v>63</v>
      </c>
      <c r="F2394" s="1" t="s">
        <v>18688</v>
      </c>
      <c r="G2394" s="1" t="s">
        <v>1637</v>
      </c>
      <c r="H2394" s="1" t="s">
        <v>18689</v>
      </c>
      <c r="I2394" s="3">
        <v>1730121</v>
      </c>
      <c r="J2394" s="1" t="s">
        <v>67</v>
      </c>
      <c r="K2394" s="12"/>
      <c r="L2394" s="1" t="s">
        <v>17698</v>
      </c>
      <c r="M2394" s="1"/>
      <c r="N2394" s="1"/>
      <c r="O2394" s="1" t="s">
        <v>18690</v>
      </c>
      <c r="P2394" s="1" t="s">
        <v>70</v>
      </c>
      <c r="Q2394" s="1" t="s">
        <v>70</v>
      </c>
      <c r="R2394" s="1" t="s">
        <v>1637</v>
      </c>
      <c r="S2394" s="1" t="s">
        <v>18691</v>
      </c>
      <c r="T2394" s="1" t="s">
        <v>18692</v>
      </c>
      <c r="U2394" s="1" t="s">
        <v>16915</v>
      </c>
      <c r="V2394" s="1" t="s">
        <v>74</v>
      </c>
      <c r="W2394" s="1" t="s">
        <v>17686</v>
      </c>
      <c r="X2394" s="1" t="s">
        <v>1637</v>
      </c>
      <c r="Y2394" s="1" t="s">
        <v>18693</v>
      </c>
      <c r="Z2394" s="1" t="s">
        <v>1637</v>
      </c>
      <c r="AA2394" s="1" t="s">
        <v>18694</v>
      </c>
      <c r="AB2394" s="3">
        <v>1</v>
      </c>
      <c r="AC2394" s="3">
        <v>1</v>
      </c>
      <c r="AD2394" s="3">
        <v>1</v>
      </c>
      <c r="AE2394" s="3">
        <v>1</v>
      </c>
      <c r="AF2394" s="3">
        <v>0</v>
      </c>
      <c r="AG2394" s="3">
        <v>0</v>
      </c>
      <c r="AH2394" s="3">
        <v>26.466666666666999</v>
      </c>
      <c r="AI2394" s="3">
        <v>3.75</v>
      </c>
      <c r="AJ2394" s="1" t="s">
        <v>1637</v>
      </c>
      <c r="AK2394" s="1" t="s">
        <v>18695</v>
      </c>
      <c r="AL2394" s="1"/>
      <c r="AM2394" s="1"/>
      <c r="AN2394" s="1"/>
      <c r="AO2394" s="1"/>
      <c r="AP2394" s="1"/>
      <c r="AQ2394" s="1"/>
      <c r="AR2394" s="1"/>
      <c r="AS2394" s="1"/>
      <c r="AT2394" s="3"/>
      <c r="AU2394" s="1"/>
      <c r="AV2394" s="1"/>
      <c r="AW2394" s="3"/>
      <c r="AX2394" s="1"/>
      <c r="AY2394" s="1"/>
      <c r="AZ2394" s="1"/>
      <c r="BA2394" s="1"/>
      <c r="BB2394">
        <f t="shared" si="45"/>
        <v>6</v>
      </c>
      <c r="BC2394">
        <f t="shared" si="46"/>
        <v>2022</v>
      </c>
    </row>
    <row r="2395" spans="1:55" x14ac:dyDescent="0.25">
      <c r="A2395" s="1" t="s">
        <v>16848</v>
      </c>
      <c r="B2395" s="3">
        <v>11</v>
      </c>
      <c r="C2395" s="1" t="s">
        <v>16860</v>
      </c>
      <c r="D2395" s="3">
        <v>459645</v>
      </c>
      <c r="E2395" s="1" t="s">
        <v>63</v>
      </c>
      <c r="F2395" s="1" t="s">
        <v>18696</v>
      </c>
      <c r="G2395" s="1" t="s">
        <v>1637</v>
      </c>
      <c r="H2395" s="1" t="s">
        <v>18697</v>
      </c>
      <c r="I2395" s="3">
        <v>1730512</v>
      </c>
      <c r="J2395" s="1" t="s">
        <v>67</v>
      </c>
      <c r="K2395" s="12"/>
      <c r="L2395" s="1" t="s">
        <v>16874</v>
      </c>
      <c r="M2395" s="1"/>
      <c r="N2395" s="1"/>
      <c r="O2395" s="1" t="s">
        <v>18698</v>
      </c>
      <c r="P2395" s="1" t="s">
        <v>70</v>
      </c>
      <c r="Q2395" s="1" t="s">
        <v>70</v>
      </c>
      <c r="R2395" s="1" t="s">
        <v>1637</v>
      </c>
      <c r="S2395" s="1" t="s">
        <v>11786</v>
      </c>
      <c r="T2395" s="1" t="s">
        <v>18699</v>
      </c>
      <c r="U2395" s="1" t="s">
        <v>17678</v>
      </c>
      <c r="V2395" s="1" t="s">
        <v>74</v>
      </c>
      <c r="W2395" s="1" t="s">
        <v>17442</v>
      </c>
      <c r="X2395" s="1" t="s">
        <v>1637</v>
      </c>
      <c r="Y2395" s="1" t="s">
        <v>8251</v>
      </c>
      <c r="Z2395" s="1" t="s">
        <v>1637</v>
      </c>
      <c r="AA2395" s="1" t="s">
        <v>18700</v>
      </c>
      <c r="AB2395" s="3">
        <v>1</v>
      </c>
      <c r="AC2395" s="3">
        <v>1</v>
      </c>
      <c r="AD2395" s="3">
        <v>1</v>
      </c>
      <c r="AE2395" s="3">
        <v>1</v>
      </c>
      <c r="AF2395" s="3">
        <v>0</v>
      </c>
      <c r="AG2395" s="3">
        <v>0</v>
      </c>
      <c r="AH2395" s="3">
        <v>23.083333333333002</v>
      </c>
      <c r="AI2395" s="3">
        <v>5.9</v>
      </c>
      <c r="AJ2395" s="1" t="s">
        <v>1637</v>
      </c>
      <c r="AK2395" s="1" t="s">
        <v>18701</v>
      </c>
      <c r="AL2395" s="1"/>
      <c r="AM2395" s="1"/>
      <c r="AN2395" s="1"/>
      <c r="AO2395" s="1"/>
      <c r="AP2395" s="1"/>
      <c r="AQ2395" s="1"/>
      <c r="AR2395" s="1"/>
      <c r="AS2395" s="1"/>
      <c r="AT2395" s="3"/>
      <c r="AU2395" s="1"/>
      <c r="AV2395" s="1"/>
      <c r="AW2395" s="3"/>
      <c r="AX2395" s="1"/>
      <c r="AY2395" s="1"/>
      <c r="AZ2395" s="1"/>
      <c r="BA2395" s="1"/>
      <c r="BB2395">
        <f t="shared" si="45"/>
        <v>6</v>
      </c>
      <c r="BC2395">
        <f t="shared" si="46"/>
        <v>2022</v>
      </c>
    </row>
    <row r="2396" spans="1:55" x14ac:dyDescent="0.25">
      <c r="A2396" s="1" t="s">
        <v>16848</v>
      </c>
      <c r="B2396" s="3">
        <v>50</v>
      </c>
      <c r="C2396" s="1" t="s">
        <v>16849</v>
      </c>
      <c r="D2396" s="3">
        <v>464483</v>
      </c>
      <c r="E2396" s="1" t="s">
        <v>63</v>
      </c>
      <c r="F2396" s="1" t="s">
        <v>1465</v>
      </c>
      <c r="G2396" s="1" t="s">
        <v>1659</v>
      </c>
      <c r="H2396" s="1" t="s">
        <v>18702</v>
      </c>
      <c r="I2396" s="3">
        <v>1731062</v>
      </c>
      <c r="J2396" s="1" t="s">
        <v>67</v>
      </c>
      <c r="K2396" s="12"/>
      <c r="L2396" s="1" t="s">
        <v>16938</v>
      </c>
      <c r="M2396" s="1"/>
      <c r="N2396" s="1"/>
      <c r="O2396" s="1" t="s">
        <v>18703</v>
      </c>
      <c r="P2396" s="1" t="s">
        <v>70</v>
      </c>
      <c r="Q2396" s="1" t="s">
        <v>70</v>
      </c>
      <c r="R2396" s="1" t="s">
        <v>1659</v>
      </c>
      <c r="S2396" s="1" t="s">
        <v>18704</v>
      </c>
      <c r="T2396" s="1" t="s">
        <v>18705</v>
      </c>
      <c r="U2396" s="1" t="s">
        <v>18706</v>
      </c>
      <c r="V2396" s="1" t="s">
        <v>74</v>
      </c>
      <c r="W2396" s="1" t="s">
        <v>17085</v>
      </c>
      <c r="X2396" s="1" t="s">
        <v>1659</v>
      </c>
      <c r="Y2396" s="1" t="s">
        <v>3321</v>
      </c>
      <c r="Z2396" s="1" t="s">
        <v>1659</v>
      </c>
      <c r="AA2396" s="1" t="s">
        <v>18707</v>
      </c>
      <c r="AB2396" s="3">
        <v>1</v>
      </c>
      <c r="AC2396" s="3">
        <v>1</v>
      </c>
      <c r="AD2396" s="3">
        <v>1</v>
      </c>
      <c r="AE2396" s="3">
        <v>1</v>
      </c>
      <c r="AF2396" s="3">
        <v>0</v>
      </c>
      <c r="AG2396" s="3">
        <v>0</v>
      </c>
      <c r="AH2396" s="3">
        <v>57.116666666667001</v>
      </c>
      <c r="AI2396" s="3">
        <v>10.55</v>
      </c>
      <c r="AJ2396" s="1" t="s">
        <v>1659</v>
      </c>
      <c r="AK2396" s="1" t="s">
        <v>18708</v>
      </c>
      <c r="AL2396" s="1"/>
      <c r="AM2396" s="1"/>
      <c r="AN2396" s="1"/>
      <c r="AO2396" s="1"/>
      <c r="AP2396" s="1"/>
      <c r="AQ2396" s="1"/>
      <c r="AR2396" s="1"/>
      <c r="AS2396" s="1"/>
      <c r="AT2396" s="3"/>
      <c r="AU2396" s="1"/>
      <c r="AV2396" s="1"/>
      <c r="AW2396" s="3"/>
      <c r="AX2396" s="1"/>
      <c r="AY2396" s="1"/>
      <c r="AZ2396" s="1" t="s">
        <v>18709</v>
      </c>
      <c r="BA2396" s="1"/>
      <c r="BB2396">
        <f t="shared" si="45"/>
        <v>6</v>
      </c>
      <c r="BC2396">
        <f t="shared" si="46"/>
        <v>2022</v>
      </c>
    </row>
    <row r="2397" spans="1:55" x14ac:dyDescent="0.25">
      <c r="A2397" s="1" t="s">
        <v>16848</v>
      </c>
      <c r="B2397" s="3">
        <v>50</v>
      </c>
      <c r="C2397" s="1" t="s">
        <v>16849</v>
      </c>
      <c r="D2397" s="3">
        <v>466654</v>
      </c>
      <c r="E2397" s="1" t="s">
        <v>91</v>
      </c>
      <c r="F2397" s="1" t="s">
        <v>18710</v>
      </c>
      <c r="G2397" s="1" t="s">
        <v>1659</v>
      </c>
      <c r="H2397" s="1" t="s">
        <v>18711</v>
      </c>
      <c r="I2397" s="3">
        <v>466654</v>
      </c>
      <c r="J2397" s="1" t="s">
        <v>67</v>
      </c>
      <c r="K2397" s="12"/>
      <c r="L2397" s="1" t="s">
        <v>18712</v>
      </c>
      <c r="M2397" s="1"/>
      <c r="N2397" s="1"/>
      <c r="O2397" s="1" t="s">
        <v>18713</v>
      </c>
      <c r="P2397" s="1" t="s">
        <v>70</v>
      </c>
      <c r="Q2397" s="1" t="s">
        <v>70</v>
      </c>
      <c r="R2397" s="1" t="s">
        <v>1659</v>
      </c>
      <c r="S2397" s="1" t="s">
        <v>18714</v>
      </c>
      <c r="T2397" s="1" t="s">
        <v>18715</v>
      </c>
      <c r="U2397" s="1" t="s">
        <v>11974</v>
      </c>
      <c r="V2397" s="1"/>
      <c r="W2397" s="1"/>
      <c r="X2397" s="1"/>
      <c r="Y2397" s="1"/>
      <c r="Z2397" s="1"/>
      <c r="AA2397" s="1"/>
      <c r="AB2397" s="3">
        <v>1</v>
      </c>
      <c r="AC2397" s="3">
        <v>1</v>
      </c>
      <c r="AD2397" s="3">
        <v>1</v>
      </c>
      <c r="AE2397" s="3">
        <v>1</v>
      </c>
      <c r="AF2397" s="3">
        <v>0</v>
      </c>
      <c r="AG2397" s="3">
        <v>0</v>
      </c>
      <c r="AH2397" s="3">
        <v>3.666666666667</v>
      </c>
      <c r="AI2397" s="3">
        <v>3.8166666666669999</v>
      </c>
      <c r="AJ2397" s="1" t="s">
        <v>1659</v>
      </c>
      <c r="AK2397" s="1" t="s">
        <v>18716</v>
      </c>
      <c r="AL2397" s="1"/>
      <c r="AM2397" s="1"/>
      <c r="AN2397" s="1"/>
      <c r="AO2397" s="1"/>
      <c r="AP2397" s="1"/>
      <c r="AQ2397" s="1"/>
      <c r="AR2397" s="1"/>
      <c r="AS2397" s="1"/>
      <c r="AT2397" s="3"/>
      <c r="AU2397" s="1"/>
      <c r="AV2397" s="1"/>
      <c r="AW2397" s="3"/>
      <c r="AX2397" s="1"/>
      <c r="AY2397" s="1"/>
      <c r="AZ2397" s="1"/>
      <c r="BA2397" s="1" t="s">
        <v>18717</v>
      </c>
      <c r="BB2397">
        <f t="shared" si="45"/>
        <v>6</v>
      </c>
      <c r="BC2397">
        <f t="shared" si="46"/>
        <v>2022</v>
      </c>
    </row>
    <row r="2398" spans="1:55" x14ac:dyDescent="0.25">
      <c r="A2398" s="1" t="s">
        <v>16848</v>
      </c>
      <c r="B2398" s="3">
        <v>48</v>
      </c>
      <c r="C2398" s="1" t="s">
        <v>16889</v>
      </c>
      <c r="D2398" s="3">
        <v>466665</v>
      </c>
      <c r="E2398" s="1" t="s">
        <v>63</v>
      </c>
      <c r="F2398" s="1" t="s">
        <v>1332</v>
      </c>
      <c r="G2398" s="1" t="s">
        <v>1659</v>
      </c>
      <c r="H2398" s="1" t="s">
        <v>18718</v>
      </c>
      <c r="I2398" s="3">
        <v>1731564</v>
      </c>
      <c r="J2398" s="1" t="s">
        <v>67</v>
      </c>
      <c r="K2398" s="12"/>
      <c r="L2398" s="1" t="s">
        <v>17715</v>
      </c>
      <c r="M2398" s="1"/>
      <c r="N2398" s="1"/>
      <c r="O2398" s="1" t="s">
        <v>18719</v>
      </c>
      <c r="P2398" s="1" t="s">
        <v>70</v>
      </c>
      <c r="Q2398" s="1" t="s">
        <v>70</v>
      </c>
      <c r="R2398" s="1" t="s">
        <v>1659</v>
      </c>
      <c r="S2398" s="1" t="s">
        <v>18720</v>
      </c>
      <c r="T2398" s="1" t="s">
        <v>18721</v>
      </c>
      <c r="U2398" s="1" t="s">
        <v>18722</v>
      </c>
      <c r="V2398" s="1" t="s">
        <v>74</v>
      </c>
      <c r="W2398" s="1" t="s">
        <v>17151</v>
      </c>
      <c r="X2398" s="1" t="s">
        <v>1659</v>
      </c>
      <c r="Y2398" s="1" t="s">
        <v>1438</v>
      </c>
      <c r="Z2398" s="1" t="s">
        <v>1659</v>
      </c>
      <c r="AA2398" s="1" t="s">
        <v>18723</v>
      </c>
      <c r="AB2398" s="3">
        <v>1</v>
      </c>
      <c r="AC2398" s="3">
        <v>1</v>
      </c>
      <c r="AD2398" s="3">
        <v>1</v>
      </c>
      <c r="AE2398" s="3">
        <v>1</v>
      </c>
      <c r="AF2398" s="3">
        <v>0</v>
      </c>
      <c r="AG2398" s="3">
        <v>0</v>
      </c>
      <c r="AH2398" s="3">
        <v>49.866666666667001</v>
      </c>
      <c r="AI2398" s="3">
        <v>9</v>
      </c>
      <c r="AJ2398" s="1" t="s">
        <v>1659</v>
      </c>
      <c r="AK2398" s="1" t="s">
        <v>18724</v>
      </c>
      <c r="AL2398" s="1"/>
      <c r="AM2398" s="1"/>
      <c r="AN2398" s="1"/>
      <c r="AO2398" s="1"/>
      <c r="AP2398" s="1"/>
      <c r="AQ2398" s="1"/>
      <c r="AR2398" s="1"/>
      <c r="AS2398" s="1"/>
      <c r="AT2398" s="3"/>
      <c r="AU2398" s="1"/>
      <c r="AV2398" s="1"/>
      <c r="AW2398" s="3"/>
      <c r="AX2398" s="1"/>
      <c r="AY2398" s="1"/>
      <c r="AZ2398" s="1" t="s">
        <v>18725</v>
      </c>
      <c r="BA2398" s="1"/>
      <c r="BB2398">
        <f t="shared" si="45"/>
        <v>6</v>
      </c>
      <c r="BC2398">
        <f t="shared" si="46"/>
        <v>2022</v>
      </c>
    </row>
    <row r="2399" spans="1:55" x14ac:dyDescent="0.25">
      <c r="A2399" s="1" t="s">
        <v>16848</v>
      </c>
      <c r="B2399" s="3">
        <v>48</v>
      </c>
      <c r="C2399" s="1" t="s">
        <v>16889</v>
      </c>
      <c r="D2399" s="3">
        <v>468773</v>
      </c>
      <c r="E2399" s="1" t="s">
        <v>63</v>
      </c>
      <c r="F2399" s="1" t="s">
        <v>18726</v>
      </c>
      <c r="G2399" s="1" t="s">
        <v>1682</v>
      </c>
      <c r="H2399" s="1" t="s">
        <v>18727</v>
      </c>
      <c r="I2399" s="3">
        <v>1731689</v>
      </c>
      <c r="J2399" s="1" t="s">
        <v>67</v>
      </c>
      <c r="K2399" s="12"/>
      <c r="L2399" s="1" t="s">
        <v>16947</v>
      </c>
      <c r="M2399" s="1"/>
      <c r="N2399" s="1"/>
      <c r="O2399" s="1" t="s">
        <v>18728</v>
      </c>
      <c r="P2399" s="1" t="s">
        <v>70</v>
      </c>
      <c r="Q2399" s="1" t="s">
        <v>70</v>
      </c>
      <c r="R2399" s="1" t="s">
        <v>1682</v>
      </c>
      <c r="S2399" s="1" t="s">
        <v>18729</v>
      </c>
      <c r="T2399" s="1" t="s">
        <v>18730</v>
      </c>
      <c r="U2399" s="1" t="s">
        <v>16951</v>
      </c>
      <c r="V2399" s="1" t="s">
        <v>74</v>
      </c>
      <c r="W2399" s="1" t="s">
        <v>16895</v>
      </c>
      <c r="X2399" s="1" t="s">
        <v>1682</v>
      </c>
      <c r="Y2399" s="1" t="s">
        <v>18731</v>
      </c>
      <c r="Z2399" s="1" t="s">
        <v>1682</v>
      </c>
      <c r="AA2399" s="1" t="s">
        <v>18732</v>
      </c>
      <c r="AB2399" s="3">
        <v>1</v>
      </c>
      <c r="AC2399" s="3">
        <v>1</v>
      </c>
      <c r="AD2399" s="3">
        <v>1</v>
      </c>
      <c r="AE2399" s="3">
        <v>1</v>
      </c>
      <c r="AF2399" s="3">
        <v>0</v>
      </c>
      <c r="AG2399" s="3">
        <v>0</v>
      </c>
      <c r="AH2399" s="3">
        <v>33.883333333332999</v>
      </c>
      <c r="AI2399" s="3">
        <v>8.8833333333330007</v>
      </c>
      <c r="AJ2399" s="1" t="s">
        <v>1682</v>
      </c>
      <c r="AK2399" s="1" t="s">
        <v>18733</v>
      </c>
      <c r="AL2399" s="1"/>
      <c r="AM2399" s="1"/>
      <c r="AN2399" s="1"/>
      <c r="AO2399" s="1"/>
      <c r="AP2399" s="1"/>
      <c r="AQ2399" s="1"/>
      <c r="AR2399" s="1"/>
      <c r="AS2399" s="1"/>
      <c r="AT2399" s="3"/>
      <c r="AU2399" s="1"/>
      <c r="AV2399" s="1"/>
      <c r="AW2399" s="3"/>
      <c r="AX2399" s="1"/>
      <c r="AY2399" s="1"/>
      <c r="AZ2399" s="1" t="s">
        <v>18734</v>
      </c>
      <c r="BA2399" s="1"/>
      <c r="BB2399">
        <f t="shared" si="45"/>
        <v>6</v>
      </c>
      <c r="BC2399">
        <f t="shared" si="46"/>
        <v>2022</v>
      </c>
    </row>
    <row r="2400" spans="1:55" x14ac:dyDescent="0.25">
      <c r="A2400" s="1" t="s">
        <v>16848</v>
      </c>
      <c r="B2400" s="3">
        <v>50</v>
      </c>
      <c r="C2400" s="1" t="s">
        <v>16849</v>
      </c>
      <c r="D2400" s="3">
        <v>472624</v>
      </c>
      <c r="E2400" s="1" t="s">
        <v>63</v>
      </c>
      <c r="F2400" s="1" t="s">
        <v>18735</v>
      </c>
      <c r="G2400" s="1" t="s">
        <v>1682</v>
      </c>
      <c r="H2400" s="1" t="s">
        <v>18736</v>
      </c>
      <c r="I2400" s="3">
        <v>1732328</v>
      </c>
      <c r="J2400" s="1" t="s">
        <v>67</v>
      </c>
      <c r="K2400" s="12"/>
      <c r="L2400" s="1" t="s">
        <v>17066</v>
      </c>
      <c r="M2400" s="1"/>
      <c r="N2400" s="1"/>
      <c r="O2400" s="1" t="s">
        <v>18737</v>
      </c>
      <c r="P2400" s="1" t="s">
        <v>70</v>
      </c>
      <c r="Q2400" s="1" t="s">
        <v>70</v>
      </c>
      <c r="R2400" s="1" t="s">
        <v>1682</v>
      </c>
      <c r="S2400" s="1" t="s">
        <v>11567</v>
      </c>
      <c r="T2400" s="1" t="s">
        <v>18738</v>
      </c>
      <c r="U2400" s="1" t="s">
        <v>18739</v>
      </c>
      <c r="V2400" s="1" t="s">
        <v>74</v>
      </c>
      <c r="W2400" s="1" t="s">
        <v>17071</v>
      </c>
      <c r="X2400" s="1" t="s">
        <v>1682</v>
      </c>
      <c r="Y2400" s="1" t="s">
        <v>1397</v>
      </c>
      <c r="Z2400" s="1" t="s">
        <v>1682</v>
      </c>
      <c r="AA2400" s="1" t="s">
        <v>18740</v>
      </c>
      <c r="AB2400" s="3">
        <v>1</v>
      </c>
      <c r="AC2400" s="3">
        <v>1</v>
      </c>
      <c r="AD2400" s="3">
        <v>1</v>
      </c>
      <c r="AE2400" s="3">
        <v>1</v>
      </c>
      <c r="AF2400" s="3">
        <v>0</v>
      </c>
      <c r="AG2400" s="3">
        <v>0</v>
      </c>
      <c r="AH2400" s="3">
        <v>19.416666666666998</v>
      </c>
      <c r="AI2400" s="3">
        <v>14.633333333333001</v>
      </c>
      <c r="AJ2400" s="1" t="s">
        <v>1682</v>
      </c>
      <c r="AK2400" s="1" t="s">
        <v>18741</v>
      </c>
      <c r="AL2400" s="1"/>
      <c r="AM2400" s="1"/>
      <c r="AN2400" s="1"/>
      <c r="AO2400" s="1"/>
      <c r="AP2400" s="1"/>
      <c r="AQ2400" s="1"/>
      <c r="AR2400" s="1"/>
      <c r="AS2400" s="1"/>
      <c r="AT2400" s="3"/>
      <c r="AU2400" s="1"/>
      <c r="AV2400" s="1"/>
      <c r="AW2400" s="3"/>
      <c r="AX2400" s="1"/>
      <c r="AY2400" s="1"/>
      <c r="AZ2400" s="1" t="s">
        <v>18742</v>
      </c>
      <c r="BA2400" s="1"/>
      <c r="BB2400">
        <f t="shared" si="45"/>
        <v>6</v>
      </c>
      <c r="BC2400">
        <f t="shared" si="46"/>
        <v>2022</v>
      </c>
    </row>
    <row r="2401" spans="1:55" x14ac:dyDescent="0.25">
      <c r="A2401" s="1" t="s">
        <v>16848</v>
      </c>
      <c r="B2401" s="3">
        <v>50</v>
      </c>
      <c r="C2401" s="1" t="s">
        <v>16849</v>
      </c>
      <c r="D2401" s="3">
        <v>474999</v>
      </c>
      <c r="E2401" s="1" t="s">
        <v>91</v>
      </c>
      <c r="F2401" s="1" t="s">
        <v>16936</v>
      </c>
      <c r="G2401" s="1" t="s">
        <v>1714</v>
      </c>
      <c r="H2401" s="1" t="s">
        <v>18743</v>
      </c>
      <c r="I2401" s="3">
        <v>474999</v>
      </c>
      <c r="J2401" s="1" t="s">
        <v>67</v>
      </c>
      <c r="K2401" s="12"/>
      <c r="L2401" s="1" t="s">
        <v>16938</v>
      </c>
      <c r="M2401" s="1"/>
      <c r="N2401" s="1"/>
      <c r="O2401" s="1" t="s">
        <v>18744</v>
      </c>
      <c r="P2401" s="1" t="s">
        <v>70</v>
      </c>
      <c r="Q2401" s="1" t="s">
        <v>70</v>
      </c>
      <c r="R2401" s="1" t="s">
        <v>1714</v>
      </c>
      <c r="S2401" s="1" t="s">
        <v>18745</v>
      </c>
      <c r="T2401" s="1" t="s">
        <v>18746</v>
      </c>
      <c r="U2401" s="1" t="s">
        <v>17025</v>
      </c>
      <c r="V2401" s="1" t="s">
        <v>74</v>
      </c>
      <c r="W2401" s="1" t="s">
        <v>17085</v>
      </c>
      <c r="X2401" s="1" t="s">
        <v>1714</v>
      </c>
      <c r="Y2401" s="1" t="s">
        <v>5172</v>
      </c>
      <c r="Z2401" s="1" t="s">
        <v>1714</v>
      </c>
      <c r="AA2401" s="1" t="s">
        <v>18747</v>
      </c>
      <c r="AB2401" s="3">
        <v>1</v>
      </c>
      <c r="AC2401" s="3">
        <v>1</v>
      </c>
      <c r="AD2401" s="3">
        <v>1</v>
      </c>
      <c r="AE2401" s="3">
        <v>1</v>
      </c>
      <c r="AF2401" s="3">
        <v>0</v>
      </c>
      <c r="AG2401" s="3">
        <v>0</v>
      </c>
      <c r="AH2401" s="3">
        <v>33.933333333333003</v>
      </c>
      <c r="AI2401" s="3">
        <v>2.2666666666670001</v>
      </c>
      <c r="AJ2401" s="1" t="s">
        <v>1714</v>
      </c>
      <c r="AK2401" s="1" t="s">
        <v>18748</v>
      </c>
      <c r="AL2401" s="1"/>
      <c r="AM2401" s="1"/>
      <c r="AN2401" s="1"/>
      <c r="AO2401" s="1"/>
      <c r="AP2401" s="1"/>
      <c r="AQ2401" s="1"/>
      <c r="AR2401" s="1"/>
      <c r="AS2401" s="1"/>
      <c r="AT2401" s="3"/>
      <c r="AU2401" s="1"/>
      <c r="AV2401" s="1"/>
      <c r="AW2401" s="3"/>
      <c r="AX2401" s="1"/>
      <c r="AY2401" s="1"/>
      <c r="AZ2401" s="1"/>
      <c r="BA2401" s="1"/>
      <c r="BB2401">
        <f t="shared" si="45"/>
        <v>6</v>
      </c>
      <c r="BC2401">
        <f t="shared" si="46"/>
        <v>2022</v>
      </c>
    </row>
    <row r="2402" spans="1:55" x14ac:dyDescent="0.25">
      <c r="A2402" s="1" t="s">
        <v>16848</v>
      </c>
      <c r="B2402" s="3">
        <v>50</v>
      </c>
      <c r="C2402" s="1" t="s">
        <v>16849</v>
      </c>
      <c r="D2402" s="3">
        <v>476394</v>
      </c>
      <c r="E2402" s="1" t="s">
        <v>63</v>
      </c>
      <c r="F2402" s="1" t="s">
        <v>18749</v>
      </c>
      <c r="G2402" s="1" t="s">
        <v>1714</v>
      </c>
      <c r="H2402" s="1" t="s">
        <v>18750</v>
      </c>
      <c r="I2402" s="3">
        <v>1733042</v>
      </c>
      <c r="J2402" s="1" t="s">
        <v>67</v>
      </c>
      <c r="K2402" s="12"/>
      <c r="L2402" s="1" t="s">
        <v>16938</v>
      </c>
      <c r="M2402" s="1"/>
      <c r="N2402" s="1"/>
      <c r="O2402" s="1" t="s">
        <v>18751</v>
      </c>
      <c r="P2402" s="1" t="s">
        <v>70</v>
      </c>
      <c r="Q2402" s="1" t="s">
        <v>70</v>
      </c>
      <c r="R2402" s="1" t="s">
        <v>1714</v>
      </c>
      <c r="S2402" s="1" t="s">
        <v>18752</v>
      </c>
      <c r="T2402" s="1" t="s">
        <v>18753</v>
      </c>
      <c r="U2402" s="1" t="s">
        <v>16855</v>
      </c>
      <c r="V2402" s="1" t="s">
        <v>74</v>
      </c>
      <c r="W2402" s="1" t="s">
        <v>16977</v>
      </c>
      <c r="X2402" s="1" t="s">
        <v>1714</v>
      </c>
      <c r="Y2402" s="1" t="s">
        <v>323</v>
      </c>
      <c r="Z2402" s="1" t="s">
        <v>1714</v>
      </c>
      <c r="AA2402" s="1" t="s">
        <v>18754</v>
      </c>
      <c r="AB2402" s="3">
        <v>1</v>
      </c>
      <c r="AC2402" s="3">
        <v>1</v>
      </c>
      <c r="AD2402" s="3">
        <v>1</v>
      </c>
      <c r="AE2402" s="3">
        <v>1</v>
      </c>
      <c r="AF2402" s="3">
        <v>0</v>
      </c>
      <c r="AG2402" s="3">
        <v>0</v>
      </c>
      <c r="AH2402" s="3">
        <v>17.533333333333001</v>
      </c>
      <c r="AI2402" s="3">
        <v>5.25</v>
      </c>
      <c r="AJ2402" s="1" t="s">
        <v>1714</v>
      </c>
      <c r="AK2402" s="1" t="s">
        <v>18755</v>
      </c>
      <c r="AL2402" s="1"/>
      <c r="AM2402" s="1"/>
      <c r="AN2402" s="1"/>
      <c r="AO2402" s="1"/>
      <c r="AP2402" s="1"/>
      <c r="AQ2402" s="1"/>
      <c r="AR2402" s="1"/>
      <c r="AS2402" s="1"/>
      <c r="AT2402" s="3"/>
      <c r="AU2402" s="1"/>
      <c r="AV2402" s="1"/>
      <c r="AW2402" s="3"/>
      <c r="AX2402" s="1"/>
      <c r="AY2402" s="1"/>
      <c r="AZ2402" s="1" t="s">
        <v>18756</v>
      </c>
      <c r="BA2402" s="1"/>
      <c r="BB2402">
        <f t="shared" si="45"/>
        <v>6</v>
      </c>
      <c r="BC2402">
        <f t="shared" si="46"/>
        <v>2022</v>
      </c>
    </row>
    <row r="2403" spans="1:55" x14ac:dyDescent="0.25">
      <c r="A2403" s="1" t="s">
        <v>16848</v>
      </c>
      <c r="B2403" s="3">
        <v>50</v>
      </c>
      <c r="C2403" s="1" t="s">
        <v>16849</v>
      </c>
      <c r="D2403" s="3">
        <v>479036</v>
      </c>
      <c r="E2403" s="1" t="s">
        <v>63</v>
      </c>
      <c r="F2403" s="1" t="s">
        <v>832</v>
      </c>
      <c r="G2403" s="1" t="s">
        <v>1714</v>
      </c>
      <c r="H2403" s="1" t="s">
        <v>18757</v>
      </c>
      <c r="I2403" s="3">
        <v>1733448</v>
      </c>
      <c r="J2403" s="1" t="s">
        <v>67</v>
      </c>
      <c r="K2403" s="12"/>
      <c r="L2403" s="1" t="s">
        <v>17066</v>
      </c>
      <c r="M2403" s="1"/>
      <c r="N2403" s="1"/>
      <c r="O2403" s="1" t="s">
        <v>18758</v>
      </c>
      <c r="P2403" s="1" t="s">
        <v>70</v>
      </c>
      <c r="Q2403" s="1" t="s">
        <v>70</v>
      </c>
      <c r="R2403" s="1" t="s">
        <v>1714</v>
      </c>
      <c r="S2403" s="1" t="s">
        <v>3596</v>
      </c>
      <c r="T2403" s="1" t="s">
        <v>18759</v>
      </c>
      <c r="U2403" s="1" t="s">
        <v>18760</v>
      </c>
      <c r="V2403" s="1" t="s">
        <v>74</v>
      </c>
      <c r="W2403" s="1" t="s">
        <v>17207</v>
      </c>
      <c r="X2403" s="1" t="s">
        <v>1714</v>
      </c>
      <c r="Y2403" s="1" t="s">
        <v>8418</v>
      </c>
      <c r="Z2403" s="1" t="s">
        <v>1714</v>
      </c>
      <c r="AA2403" s="1" t="s">
        <v>18761</v>
      </c>
      <c r="AB2403" s="3">
        <v>1</v>
      </c>
      <c r="AC2403" s="3">
        <v>1</v>
      </c>
      <c r="AD2403" s="3">
        <v>1</v>
      </c>
      <c r="AE2403" s="3">
        <v>1</v>
      </c>
      <c r="AF2403" s="3">
        <v>0</v>
      </c>
      <c r="AG2403" s="3">
        <v>0</v>
      </c>
      <c r="AH2403" s="3">
        <v>39.033333333332997</v>
      </c>
      <c r="AI2403" s="3">
        <v>3.2666666666670001</v>
      </c>
      <c r="AJ2403" s="1" t="s">
        <v>1714</v>
      </c>
      <c r="AK2403" s="1" t="s">
        <v>18762</v>
      </c>
      <c r="AL2403" s="1"/>
      <c r="AM2403" s="1"/>
      <c r="AN2403" s="1"/>
      <c r="AO2403" s="1"/>
      <c r="AP2403" s="1"/>
      <c r="AQ2403" s="1"/>
      <c r="AR2403" s="1"/>
      <c r="AS2403" s="1"/>
      <c r="AT2403" s="3"/>
      <c r="AU2403" s="1"/>
      <c r="AV2403" s="1"/>
      <c r="AW2403" s="3"/>
      <c r="AX2403" s="1"/>
      <c r="AY2403" s="1"/>
      <c r="AZ2403" s="1" t="s">
        <v>18763</v>
      </c>
      <c r="BA2403" s="1"/>
      <c r="BB2403">
        <f t="shared" si="45"/>
        <v>6</v>
      </c>
      <c r="BC2403">
        <f t="shared" si="46"/>
        <v>2022</v>
      </c>
    </row>
    <row r="2404" spans="1:55" x14ac:dyDescent="0.25">
      <c r="A2404" s="1" t="s">
        <v>16848</v>
      </c>
      <c r="B2404" s="3">
        <v>11</v>
      </c>
      <c r="C2404" s="1" t="s">
        <v>16860</v>
      </c>
      <c r="D2404" s="3">
        <v>480975</v>
      </c>
      <c r="E2404" s="1" t="s">
        <v>63</v>
      </c>
      <c r="F2404" s="1" t="s">
        <v>18764</v>
      </c>
      <c r="G2404" s="1" t="s">
        <v>1714</v>
      </c>
      <c r="H2404" s="1" t="s">
        <v>18765</v>
      </c>
      <c r="I2404" s="3">
        <v>1733508</v>
      </c>
      <c r="J2404" s="1" t="s">
        <v>67</v>
      </c>
      <c r="K2404" s="12"/>
      <c r="L2404" s="1" t="s">
        <v>16863</v>
      </c>
      <c r="M2404" s="1"/>
      <c r="N2404" s="1"/>
      <c r="O2404" s="1" t="s">
        <v>18766</v>
      </c>
      <c r="P2404" s="1" t="s">
        <v>70</v>
      </c>
      <c r="Q2404" s="1" t="s">
        <v>70</v>
      </c>
      <c r="R2404" s="1" t="s">
        <v>1714</v>
      </c>
      <c r="S2404" s="1" t="s">
        <v>18767</v>
      </c>
      <c r="T2404" s="1" t="s">
        <v>18768</v>
      </c>
      <c r="U2404" s="1" t="s">
        <v>17036</v>
      </c>
      <c r="V2404" s="1" t="s">
        <v>74</v>
      </c>
      <c r="W2404" s="1" t="s">
        <v>17921</v>
      </c>
      <c r="X2404" s="1" t="s">
        <v>1714</v>
      </c>
      <c r="Y2404" s="1" t="s">
        <v>18769</v>
      </c>
      <c r="Z2404" s="1" t="s">
        <v>1714</v>
      </c>
      <c r="AA2404" s="1" t="s">
        <v>18770</v>
      </c>
      <c r="AB2404" s="3">
        <v>1</v>
      </c>
      <c r="AC2404" s="3">
        <v>1</v>
      </c>
      <c r="AD2404" s="3">
        <v>1</v>
      </c>
      <c r="AE2404" s="3">
        <v>1</v>
      </c>
      <c r="AF2404" s="3">
        <v>0</v>
      </c>
      <c r="AG2404" s="3">
        <v>0</v>
      </c>
      <c r="AH2404" s="3">
        <v>44.233333333333</v>
      </c>
      <c r="AI2404" s="3">
        <v>2.65</v>
      </c>
      <c r="AJ2404" s="1" t="s">
        <v>1714</v>
      </c>
      <c r="AK2404" s="1" t="s">
        <v>18771</v>
      </c>
      <c r="AL2404" s="1"/>
      <c r="AM2404" s="1"/>
      <c r="AN2404" s="1"/>
      <c r="AO2404" s="1"/>
      <c r="AP2404" s="1"/>
      <c r="AQ2404" s="1"/>
      <c r="AR2404" s="1"/>
      <c r="AS2404" s="1"/>
      <c r="AT2404" s="3"/>
      <c r="AU2404" s="1"/>
      <c r="AV2404" s="1"/>
      <c r="AW2404" s="3"/>
      <c r="AX2404" s="1"/>
      <c r="AY2404" s="1"/>
      <c r="AZ2404" s="1"/>
      <c r="BA2404" s="1"/>
      <c r="BB2404">
        <f t="shared" si="45"/>
        <v>6</v>
      </c>
      <c r="BC2404">
        <f t="shared" si="46"/>
        <v>2022</v>
      </c>
    </row>
    <row r="2405" spans="1:55" x14ac:dyDescent="0.25">
      <c r="A2405" s="1" t="s">
        <v>16848</v>
      </c>
      <c r="B2405" s="3">
        <v>9</v>
      </c>
      <c r="C2405" s="1" t="s">
        <v>16926</v>
      </c>
      <c r="D2405" s="3">
        <v>485799</v>
      </c>
      <c r="E2405" s="1" t="s">
        <v>63</v>
      </c>
      <c r="F2405" s="1" t="s">
        <v>18772</v>
      </c>
      <c r="G2405" s="1" t="s">
        <v>1724</v>
      </c>
      <c r="H2405" s="1" t="s">
        <v>18773</v>
      </c>
      <c r="I2405" s="3">
        <v>1733938</v>
      </c>
      <c r="J2405" s="1" t="s">
        <v>67</v>
      </c>
      <c r="K2405" s="12"/>
      <c r="L2405" s="1" t="s">
        <v>17155</v>
      </c>
      <c r="M2405" s="1"/>
      <c r="N2405" s="1"/>
      <c r="O2405" s="1" t="s">
        <v>18774</v>
      </c>
      <c r="P2405" s="1" t="s">
        <v>70</v>
      </c>
      <c r="Q2405" s="1" t="s">
        <v>70</v>
      </c>
      <c r="R2405" s="1" t="s">
        <v>1724</v>
      </c>
      <c r="S2405" s="1" t="s">
        <v>18775</v>
      </c>
      <c r="T2405" s="1" t="s">
        <v>18776</v>
      </c>
      <c r="U2405" s="1" t="s">
        <v>16837</v>
      </c>
      <c r="V2405" s="1" t="s">
        <v>74</v>
      </c>
      <c r="W2405" s="1" t="s">
        <v>16878</v>
      </c>
      <c r="X2405" s="1" t="s">
        <v>1724</v>
      </c>
      <c r="Y2405" s="1" t="s">
        <v>5329</v>
      </c>
      <c r="Z2405" s="1" t="s">
        <v>1724</v>
      </c>
      <c r="AA2405" s="1" t="s">
        <v>18777</v>
      </c>
      <c r="AB2405" s="3">
        <v>1</v>
      </c>
      <c r="AC2405" s="3">
        <v>1</v>
      </c>
      <c r="AD2405" s="3">
        <v>1</v>
      </c>
      <c r="AE2405" s="3">
        <v>1</v>
      </c>
      <c r="AF2405" s="3">
        <v>0</v>
      </c>
      <c r="AG2405" s="3">
        <v>0</v>
      </c>
      <c r="AH2405" s="3">
        <v>36.816666666666997</v>
      </c>
      <c r="AI2405" s="3">
        <v>4.2166666666669999</v>
      </c>
      <c r="AJ2405" s="1" t="s">
        <v>1724</v>
      </c>
      <c r="AK2405" s="1" t="s">
        <v>18778</v>
      </c>
      <c r="AL2405" s="1"/>
      <c r="AM2405" s="1"/>
      <c r="AN2405" s="1"/>
      <c r="AO2405" s="1"/>
      <c r="AP2405" s="1"/>
      <c r="AQ2405" s="1"/>
      <c r="AR2405" s="1"/>
      <c r="AS2405" s="1"/>
      <c r="AT2405" s="3"/>
      <c r="AU2405" s="1"/>
      <c r="AV2405" s="1"/>
      <c r="AW2405" s="3"/>
      <c r="AX2405" s="1"/>
      <c r="AY2405" s="1"/>
      <c r="AZ2405" s="1"/>
      <c r="BA2405" s="1"/>
      <c r="BB2405">
        <f t="shared" si="45"/>
        <v>6</v>
      </c>
      <c r="BC2405">
        <f t="shared" si="46"/>
        <v>2022</v>
      </c>
    </row>
    <row r="2406" spans="1:55" x14ac:dyDescent="0.25">
      <c r="A2406" s="1" t="s">
        <v>16848</v>
      </c>
      <c r="B2406" s="3">
        <v>50</v>
      </c>
      <c r="C2406" s="1" t="s">
        <v>16849</v>
      </c>
      <c r="D2406" s="3">
        <v>486123</v>
      </c>
      <c r="E2406" s="1" t="s">
        <v>63</v>
      </c>
      <c r="F2406" s="1" t="s">
        <v>18779</v>
      </c>
      <c r="G2406" s="1" t="s">
        <v>1724</v>
      </c>
      <c r="H2406" s="1" t="s">
        <v>18780</v>
      </c>
      <c r="I2406" s="3">
        <v>1733998</v>
      </c>
      <c r="J2406" s="1" t="s">
        <v>67</v>
      </c>
      <c r="K2406" s="12"/>
      <c r="L2406" s="1" t="s">
        <v>16938</v>
      </c>
      <c r="M2406" s="1"/>
      <c r="N2406" s="1"/>
      <c r="O2406" s="1" t="s">
        <v>18781</v>
      </c>
      <c r="P2406" s="1" t="s">
        <v>70</v>
      </c>
      <c r="Q2406" s="1" t="s">
        <v>70</v>
      </c>
      <c r="R2406" s="1" t="s">
        <v>1724</v>
      </c>
      <c r="S2406" s="1" t="s">
        <v>9300</v>
      </c>
      <c r="T2406" s="1" t="s">
        <v>18782</v>
      </c>
      <c r="U2406" s="1" t="s">
        <v>18783</v>
      </c>
      <c r="V2406" s="1" t="s">
        <v>74</v>
      </c>
      <c r="W2406" s="1" t="s">
        <v>16977</v>
      </c>
      <c r="X2406" s="1" t="s">
        <v>1724</v>
      </c>
      <c r="Y2406" s="1" t="s">
        <v>18784</v>
      </c>
      <c r="Z2406" s="1" t="s">
        <v>1724</v>
      </c>
      <c r="AA2406" s="1" t="s">
        <v>18785</v>
      </c>
      <c r="AB2406" s="3">
        <v>1</v>
      </c>
      <c r="AC2406" s="3">
        <v>1</v>
      </c>
      <c r="AD2406" s="3">
        <v>1</v>
      </c>
      <c r="AE2406" s="3">
        <v>1</v>
      </c>
      <c r="AF2406" s="3">
        <v>0</v>
      </c>
      <c r="AG2406" s="3">
        <v>0</v>
      </c>
      <c r="AH2406" s="3">
        <v>30.716666666666999</v>
      </c>
      <c r="AI2406" s="3">
        <v>1.866666666667</v>
      </c>
      <c r="AJ2406" s="1" t="s">
        <v>1724</v>
      </c>
      <c r="AK2406" s="1" t="s">
        <v>18786</v>
      </c>
      <c r="AL2406" s="1"/>
      <c r="AM2406" s="1"/>
      <c r="AN2406" s="1"/>
      <c r="AO2406" s="1"/>
      <c r="AP2406" s="1"/>
      <c r="AQ2406" s="1"/>
      <c r="AR2406" s="1"/>
      <c r="AS2406" s="1"/>
      <c r="AT2406" s="3"/>
      <c r="AU2406" s="1"/>
      <c r="AV2406" s="1"/>
      <c r="AW2406" s="3"/>
      <c r="AX2406" s="1"/>
      <c r="AY2406" s="1"/>
      <c r="AZ2406" s="1"/>
      <c r="BA2406" s="1"/>
      <c r="BB2406">
        <f t="shared" si="45"/>
        <v>6</v>
      </c>
      <c r="BC2406">
        <f t="shared" si="46"/>
        <v>2022</v>
      </c>
    </row>
    <row r="2407" spans="1:55" x14ac:dyDescent="0.25">
      <c r="A2407" s="1" t="s">
        <v>16848</v>
      </c>
      <c r="B2407" s="3">
        <v>11</v>
      </c>
      <c r="C2407" s="1" t="s">
        <v>16860</v>
      </c>
      <c r="D2407" s="3">
        <v>487932</v>
      </c>
      <c r="E2407" s="1" t="s">
        <v>91</v>
      </c>
      <c r="F2407" s="1" t="s">
        <v>832</v>
      </c>
      <c r="G2407" s="1" t="s">
        <v>1724</v>
      </c>
      <c r="H2407" s="1" t="s">
        <v>18787</v>
      </c>
      <c r="I2407" s="3">
        <v>487932</v>
      </c>
      <c r="J2407" s="1" t="s">
        <v>67</v>
      </c>
      <c r="K2407" s="12"/>
      <c r="L2407" s="1" t="s">
        <v>17470</v>
      </c>
      <c r="M2407" s="1"/>
      <c r="N2407" s="1"/>
      <c r="O2407" s="1" t="s">
        <v>18788</v>
      </c>
      <c r="P2407" s="1" t="s">
        <v>70</v>
      </c>
      <c r="Q2407" s="1" t="s">
        <v>70</v>
      </c>
      <c r="R2407" s="1" t="s">
        <v>1724</v>
      </c>
      <c r="S2407" s="1" t="s">
        <v>18789</v>
      </c>
      <c r="T2407" s="1" t="s">
        <v>18790</v>
      </c>
      <c r="U2407" s="1" t="s">
        <v>17036</v>
      </c>
      <c r="V2407" s="1" t="s">
        <v>2229</v>
      </c>
      <c r="W2407" s="1" t="s">
        <v>16886</v>
      </c>
      <c r="X2407" s="1" t="s">
        <v>1724</v>
      </c>
      <c r="Y2407" s="1" t="s">
        <v>18791</v>
      </c>
      <c r="Z2407" s="1" t="s">
        <v>1724</v>
      </c>
      <c r="AA2407" s="1" t="s">
        <v>18792</v>
      </c>
      <c r="AB2407" s="3">
        <v>1</v>
      </c>
      <c r="AC2407" s="3">
        <v>1</v>
      </c>
      <c r="AD2407" s="3">
        <v>1</v>
      </c>
      <c r="AE2407" s="3">
        <v>1</v>
      </c>
      <c r="AF2407" s="3">
        <v>0</v>
      </c>
      <c r="AG2407" s="3">
        <v>0</v>
      </c>
      <c r="AH2407" s="3">
        <v>47.033333333332997</v>
      </c>
      <c r="AI2407" s="3">
        <v>9.2333333333330003</v>
      </c>
      <c r="AJ2407" s="1" t="s">
        <v>1724</v>
      </c>
      <c r="AK2407" s="1" t="s">
        <v>9250</v>
      </c>
      <c r="AL2407" s="1"/>
      <c r="AM2407" s="1"/>
      <c r="AN2407" s="1"/>
      <c r="AO2407" s="1"/>
      <c r="AP2407" s="1"/>
      <c r="AQ2407" s="1"/>
      <c r="AR2407" s="1"/>
      <c r="AS2407" s="1"/>
      <c r="AT2407" s="3"/>
      <c r="AU2407" s="1"/>
      <c r="AV2407" s="1"/>
      <c r="AW2407" s="3"/>
      <c r="AX2407" s="1"/>
      <c r="AY2407" s="1"/>
      <c r="AZ2407" s="1"/>
      <c r="BA2407" s="1" t="s">
        <v>18793</v>
      </c>
      <c r="BB2407">
        <f t="shared" si="45"/>
        <v>6</v>
      </c>
      <c r="BC2407">
        <f t="shared" si="46"/>
        <v>2022</v>
      </c>
    </row>
    <row r="2408" spans="1:55" x14ac:dyDescent="0.25">
      <c r="A2408" s="1" t="s">
        <v>16848</v>
      </c>
      <c r="B2408" s="3">
        <v>48</v>
      </c>
      <c r="C2408" s="1" t="s">
        <v>16889</v>
      </c>
      <c r="D2408" s="3">
        <v>490672</v>
      </c>
      <c r="E2408" s="1" t="s">
        <v>91</v>
      </c>
      <c r="F2408" s="1" t="s">
        <v>18794</v>
      </c>
      <c r="G2408" s="1" t="s">
        <v>1724</v>
      </c>
      <c r="H2408" s="1" t="s">
        <v>18795</v>
      </c>
      <c r="I2408" s="3">
        <v>490672</v>
      </c>
      <c r="J2408" s="1" t="s">
        <v>67</v>
      </c>
      <c r="K2408" s="12"/>
      <c r="L2408" s="1" t="s">
        <v>17148</v>
      </c>
      <c r="M2408" s="1"/>
      <c r="N2408" s="1"/>
      <c r="O2408" s="1" t="s">
        <v>18796</v>
      </c>
      <c r="P2408" s="1" t="s">
        <v>70</v>
      </c>
      <c r="Q2408" s="1" t="s">
        <v>70</v>
      </c>
      <c r="R2408" s="1" t="s">
        <v>1724</v>
      </c>
      <c r="S2408" s="1" t="s">
        <v>18797</v>
      </c>
      <c r="T2408" s="1" t="s">
        <v>18798</v>
      </c>
      <c r="U2408" s="1" t="s">
        <v>6991</v>
      </c>
      <c r="V2408" s="1" t="s">
        <v>74</v>
      </c>
      <c r="W2408" s="1" t="s">
        <v>17412</v>
      </c>
      <c r="X2408" s="1" t="s">
        <v>1724</v>
      </c>
      <c r="Y2408" s="1" t="s">
        <v>6174</v>
      </c>
      <c r="Z2408" s="1" t="s">
        <v>1724</v>
      </c>
      <c r="AA2408" s="1" t="s">
        <v>18799</v>
      </c>
      <c r="AB2408" s="3">
        <v>1</v>
      </c>
      <c r="AC2408" s="3">
        <v>1</v>
      </c>
      <c r="AD2408" s="3">
        <v>1</v>
      </c>
      <c r="AE2408" s="3">
        <v>1</v>
      </c>
      <c r="AF2408" s="3">
        <v>0</v>
      </c>
      <c r="AG2408" s="3">
        <v>0</v>
      </c>
      <c r="AH2408" s="3">
        <v>44.55</v>
      </c>
      <c r="AI2408" s="3">
        <v>2.85</v>
      </c>
      <c r="AJ2408" s="1" t="s">
        <v>1724</v>
      </c>
      <c r="AK2408" s="1" t="s">
        <v>18800</v>
      </c>
      <c r="AL2408" s="1"/>
      <c r="AM2408" s="1"/>
      <c r="AN2408" s="1"/>
      <c r="AO2408" s="1"/>
      <c r="AP2408" s="1"/>
      <c r="AQ2408" s="1"/>
      <c r="AR2408" s="1"/>
      <c r="AS2408" s="1"/>
      <c r="AT2408" s="3"/>
      <c r="AU2408" s="1"/>
      <c r="AV2408" s="1"/>
      <c r="AW2408" s="3"/>
      <c r="AX2408" s="1"/>
      <c r="AY2408" s="1"/>
      <c r="AZ2408" s="1"/>
      <c r="BA2408" s="1"/>
      <c r="BB2408">
        <f t="shared" si="45"/>
        <v>6</v>
      </c>
      <c r="BC2408">
        <f t="shared" si="46"/>
        <v>2022</v>
      </c>
    </row>
    <row r="2409" spans="1:55" x14ac:dyDescent="0.25">
      <c r="A2409" s="1" t="s">
        <v>16848</v>
      </c>
      <c r="B2409" s="3">
        <v>48</v>
      </c>
      <c r="C2409" s="1" t="s">
        <v>16889</v>
      </c>
      <c r="D2409" s="3">
        <v>490806</v>
      </c>
      <c r="E2409" s="1" t="s">
        <v>63</v>
      </c>
      <c r="F2409" s="1" t="s">
        <v>18801</v>
      </c>
      <c r="G2409" s="1" t="s">
        <v>1742</v>
      </c>
      <c r="H2409" s="1" t="s">
        <v>18802</v>
      </c>
      <c r="I2409" s="3">
        <v>1734442</v>
      </c>
      <c r="J2409" s="1" t="s">
        <v>67</v>
      </c>
      <c r="K2409" s="12"/>
      <c r="L2409" s="1" t="s">
        <v>16991</v>
      </c>
      <c r="M2409" s="1"/>
      <c r="N2409" s="1"/>
      <c r="O2409" s="1" t="s">
        <v>18803</v>
      </c>
      <c r="P2409" s="1" t="s">
        <v>70</v>
      </c>
      <c r="Q2409" s="1" t="s">
        <v>70</v>
      </c>
      <c r="R2409" s="1" t="s">
        <v>1742</v>
      </c>
      <c r="S2409" s="1" t="s">
        <v>18804</v>
      </c>
      <c r="T2409" s="1" t="s">
        <v>18805</v>
      </c>
      <c r="U2409" s="1" t="s">
        <v>6991</v>
      </c>
      <c r="V2409" s="1" t="s">
        <v>74</v>
      </c>
      <c r="W2409" s="1" t="s">
        <v>16969</v>
      </c>
      <c r="X2409" s="1" t="s">
        <v>1742</v>
      </c>
      <c r="Y2409" s="1" t="s">
        <v>17653</v>
      </c>
      <c r="Z2409" s="1" t="s">
        <v>1742</v>
      </c>
      <c r="AA2409" s="1" t="s">
        <v>18806</v>
      </c>
      <c r="AB2409" s="3">
        <v>1</v>
      </c>
      <c r="AC2409" s="3">
        <v>1</v>
      </c>
      <c r="AD2409" s="3">
        <v>1</v>
      </c>
      <c r="AE2409" s="3">
        <v>1</v>
      </c>
      <c r="AF2409" s="3">
        <v>0</v>
      </c>
      <c r="AG2409" s="3">
        <v>0</v>
      </c>
      <c r="AH2409" s="3">
        <v>35.033333333332997</v>
      </c>
      <c r="AI2409" s="3">
        <v>6.8833333333329998</v>
      </c>
      <c r="AJ2409" s="1" t="s">
        <v>1742</v>
      </c>
      <c r="AK2409" s="1" t="s">
        <v>18807</v>
      </c>
      <c r="AL2409" s="1"/>
      <c r="AM2409" s="1"/>
      <c r="AN2409" s="1"/>
      <c r="AO2409" s="1"/>
      <c r="AP2409" s="1"/>
      <c r="AQ2409" s="1"/>
      <c r="AR2409" s="1"/>
      <c r="AS2409" s="1"/>
      <c r="AT2409" s="3"/>
      <c r="AU2409" s="1"/>
      <c r="AV2409" s="1"/>
      <c r="AW2409" s="3"/>
      <c r="AX2409" s="1"/>
      <c r="AY2409" s="1"/>
      <c r="AZ2409" s="1" t="s">
        <v>18808</v>
      </c>
      <c r="BA2409" s="1"/>
      <c r="BB2409">
        <f t="shared" si="45"/>
        <v>6</v>
      </c>
      <c r="BC2409">
        <f t="shared" si="46"/>
        <v>2022</v>
      </c>
    </row>
    <row r="2410" spans="1:55" x14ac:dyDescent="0.25">
      <c r="A2410" s="1" t="s">
        <v>16848</v>
      </c>
      <c r="B2410" s="3">
        <v>11</v>
      </c>
      <c r="C2410" s="1" t="s">
        <v>16860</v>
      </c>
      <c r="D2410" s="3">
        <v>494243</v>
      </c>
      <c r="E2410" s="1" t="s">
        <v>91</v>
      </c>
      <c r="F2410" s="1" t="s">
        <v>832</v>
      </c>
      <c r="G2410" s="1" t="s">
        <v>1742</v>
      </c>
      <c r="H2410" s="1" t="s">
        <v>8088</v>
      </c>
      <c r="I2410" s="3">
        <v>494243</v>
      </c>
      <c r="J2410" s="1" t="s">
        <v>67</v>
      </c>
      <c r="K2410" s="12"/>
      <c r="L2410" s="1" t="s">
        <v>16863</v>
      </c>
      <c r="M2410" s="1"/>
      <c r="N2410" s="1"/>
      <c r="O2410" s="1" t="s">
        <v>5872</v>
      </c>
      <c r="P2410" s="1" t="s">
        <v>70</v>
      </c>
      <c r="Q2410" s="1" t="s">
        <v>70</v>
      </c>
      <c r="R2410" s="1" t="s">
        <v>1742</v>
      </c>
      <c r="S2410" s="1" t="s">
        <v>18809</v>
      </c>
      <c r="T2410" s="1" t="s">
        <v>18810</v>
      </c>
      <c r="U2410" s="1" t="s">
        <v>16867</v>
      </c>
      <c r="V2410" s="1" t="s">
        <v>74</v>
      </c>
      <c r="W2410" s="1" t="s">
        <v>16916</v>
      </c>
      <c r="X2410" s="1" t="s">
        <v>1742</v>
      </c>
      <c r="Y2410" s="1" t="s">
        <v>1544</v>
      </c>
      <c r="Z2410" s="1" t="s">
        <v>1742</v>
      </c>
      <c r="AA2410" s="1" t="s">
        <v>18811</v>
      </c>
      <c r="AB2410" s="3">
        <v>1</v>
      </c>
      <c r="AC2410" s="3">
        <v>1</v>
      </c>
      <c r="AD2410" s="3">
        <v>1</v>
      </c>
      <c r="AE2410" s="3">
        <v>1</v>
      </c>
      <c r="AF2410" s="3">
        <v>0</v>
      </c>
      <c r="AG2410" s="3">
        <v>0</v>
      </c>
      <c r="AH2410" s="3">
        <v>29.75</v>
      </c>
      <c r="AI2410" s="3">
        <v>2.0166666666670001</v>
      </c>
      <c r="AJ2410" s="1" t="s">
        <v>1742</v>
      </c>
      <c r="AK2410" s="1" t="s">
        <v>18812</v>
      </c>
      <c r="AL2410" s="1"/>
      <c r="AM2410" s="1"/>
      <c r="AN2410" s="1"/>
      <c r="AO2410" s="1"/>
      <c r="AP2410" s="1"/>
      <c r="AQ2410" s="1"/>
      <c r="AR2410" s="1"/>
      <c r="AS2410" s="1"/>
      <c r="AT2410" s="3"/>
      <c r="AU2410" s="1"/>
      <c r="AV2410" s="1"/>
      <c r="AW2410" s="3"/>
      <c r="AX2410" s="1"/>
      <c r="AY2410" s="1"/>
      <c r="AZ2410" s="1"/>
      <c r="BA2410" s="1"/>
      <c r="BB2410">
        <f t="shared" si="45"/>
        <v>6</v>
      </c>
      <c r="BC2410">
        <f t="shared" si="46"/>
        <v>2022</v>
      </c>
    </row>
    <row r="2411" spans="1:55" x14ac:dyDescent="0.25">
      <c r="A2411" s="1" t="s">
        <v>16848</v>
      </c>
      <c r="B2411" s="3">
        <v>11</v>
      </c>
      <c r="C2411" s="1" t="s">
        <v>16860</v>
      </c>
      <c r="D2411" s="3">
        <v>494510</v>
      </c>
      <c r="E2411" s="1" t="s">
        <v>63</v>
      </c>
      <c r="F2411" s="1" t="s">
        <v>18813</v>
      </c>
      <c r="G2411" s="1" t="s">
        <v>1742</v>
      </c>
      <c r="H2411" s="1" t="s">
        <v>18814</v>
      </c>
      <c r="I2411" s="3">
        <v>1734798</v>
      </c>
      <c r="J2411" s="1" t="s">
        <v>67</v>
      </c>
      <c r="K2411" s="12"/>
      <c r="L2411" s="1" t="s">
        <v>17698</v>
      </c>
      <c r="M2411" s="1"/>
      <c r="N2411" s="1"/>
      <c r="O2411" s="1" t="s">
        <v>18815</v>
      </c>
      <c r="P2411" s="1" t="s">
        <v>70</v>
      </c>
      <c r="Q2411" s="1" t="s">
        <v>70</v>
      </c>
      <c r="R2411" s="1" t="s">
        <v>1742</v>
      </c>
      <c r="S2411" s="1" t="s">
        <v>18816</v>
      </c>
      <c r="T2411" s="1" t="s">
        <v>18817</v>
      </c>
      <c r="U2411" s="1" t="s">
        <v>15080</v>
      </c>
      <c r="V2411" s="1" t="s">
        <v>74</v>
      </c>
      <c r="W2411" s="1" t="s">
        <v>16916</v>
      </c>
      <c r="X2411" s="1" t="s">
        <v>1742</v>
      </c>
      <c r="Y2411" s="1" t="s">
        <v>803</v>
      </c>
      <c r="Z2411" s="1" t="s">
        <v>1742</v>
      </c>
      <c r="AA2411" s="1" t="s">
        <v>18818</v>
      </c>
      <c r="AB2411" s="3">
        <v>1</v>
      </c>
      <c r="AC2411" s="3">
        <v>1</v>
      </c>
      <c r="AD2411" s="3">
        <v>1</v>
      </c>
      <c r="AE2411" s="3">
        <v>1</v>
      </c>
      <c r="AF2411" s="3">
        <v>0</v>
      </c>
      <c r="AG2411" s="3">
        <v>0</v>
      </c>
      <c r="AH2411" s="3">
        <v>37.183333333333003</v>
      </c>
      <c r="AI2411" s="3">
        <v>3.05</v>
      </c>
      <c r="AJ2411" s="1" t="s">
        <v>1742</v>
      </c>
      <c r="AK2411" s="1" t="s">
        <v>15638</v>
      </c>
      <c r="AL2411" s="1"/>
      <c r="AM2411" s="1"/>
      <c r="AN2411" s="1"/>
      <c r="AO2411" s="1"/>
      <c r="AP2411" s="1"/>
      <c r="AQ2411" s="1"/>
      <c r="AR2411" s="1"/>
      <c r="AS2411" s="1"/>
      <c r="AT2411" s="3"/>
      <c r="AU2411" s="1"/>
      <c r="AV2411" s="1"/>
      <c r="AW2411" s="3"/>
      <c r="AX2411" s="1"/>
      <c r="AY2411" s="1"/>
      <c r="AZ2411" s="1" t="s">
        <v>18819</v>
      </c>
      <c r="BA2411" s="1"/>
      <c r="BB2411">
        <f t="shared" si="45"/>
        <v>6</v>
      </c>
      <c r="BC2411">
        <f t="shared" si="46"/>
        <v>2022</v>
      </c>
    </row>
    <row r="2412" spans="1:55" x14ac:dyDescent="0.25">
      <c r="A2412" s="1" t="s">
        <v>16848</v>
      </c>
      <c r="B2412" s="3">
        <v>50</v>
      </c>
      <c r="C2412" s="1" t="s">
        <v>16849</v>
      </c>
      <c r="D2412" s="3">
        <v>498001</v>
      </c>
      <c r="E2412" s="1" t="s">
        <v>63</v>
      </c>
      <c r="F2412" s="1" t="s">
        <v>18820</v>
      </c>
      <c r="G2412" s="1" t="s">
        <v>1742</v>
      </c>
      <c r="H2412" s="1" t="s">
        <v>14775</v>
      </c>
      <c r="I2412" s="3">
        <v>1735011</v>
      </c>
      <c r="J2412" s="1" t="s">
        <v>67</v>
      </c>
      <c r="K2412" s="12"/>
      <c r="L2412" s="1" t="s">
        <v>18201</v>
      </c>
      <c r="M2412" s="1"/>
      <c r="N2412" s="1"/>
      <c r="O2412" s="1" t="s">
        <v>18821</v>
      </c>
      <c r="P2412" s="1" t="s">
        <v>70</v>
      </c>
      <c r="Q2412" s="1" t="s">
        <v>70</v>
      </c>
      <c r="R2412" s="1" t="s">
        <v>1742</v>
      </c>
      <c r="S2412" s="1" t="s">
        <v>18822</v>
      </c>
      <c r="T2412" s="1" t="s">
        <v>18823</v>
      </c>
      <c r="U2412" s="1" t="s">
        <v>16942</v>
      </c>
      <c r="V2412" s="1" t="s">
        <v>74</v>
      </c>
      <c r="W2412" s="1" t="s">
        <v>17085</v>
      </c>
      <c r="X2412" s="1" t="s">
        <v>1742</v>
      </c>
      <c r="Y2412" s="1" t="s">
        <v>13083</v>
      </c>
      <c r="Z2412" s="1" t="s">
        <v>1742</v>
      </c>
      <c r="AA2412" s="1" t="s">
        <v>6349</v>
      </c>
      <c r="AB2412" s="3">
        <v>1</v>
      </c>
      <c r="AC2412" s="3">
        <v>1</v>
      </c>
      <c r="AD2412" s="3">
        <v>1</v>
      </c>
      <c r="AE2412" s="3">
        <v>1</v>
      </c>
      <c r="AF2412" s="3">
        <v>0</v>
      </c>
      <c r="AG2412" s="3">
        <v>0</v>
      </c>
      <c r="AH2412" s="3">
        <v>41.366666666667001</v>
      </c>
      <c r="AI2412" s="3">
        <v>5.1333333333329998</v>
      </c>
      <c r="AJ2412" s="1" t="s">
        <v>1742</v>
      </c>
      <c r="AK2412" s="1" t="s">
        <v>18824</v>
      </c>
      <c r="AL2412" s="1"/>
      <c r="AM2412" s="1"/>
      <c r="AN2412" s="1"/>
      <c r="AO2412" s="1"/>
      <c r="AP2412" s="1"/>
      <c r="AQ2412" s="1"/>
      <c r="AR2412" s="1"/>
      <c r="AS2412" s="1"/>
      <c r="AT2412" s="3"/>
      <c r="AU2412" s="1"/>
      <c r="AV2412" s="1"/>
      <c r="AW2412" s="3"/>
      <c r="AX2412" s="1"/>
      <c r="AY2412" s="1"/>
      <c r="AZ2412" s="1"/>
      <c r="BA2412" s="1"/>
      <c r="BB2412">
        <f t="shared" si="45"/>
        <v>6</v>
      </c>
      <c r="BC2412">
        <f t="shared" si="46"/>
        <v>2022</v>
      </c>
    </row>
    <row r="2413" spans="1:55" x14ac:dyDescent="0.25">
      <c r="A2413" s="1" t="s">
        <v>16848</v>
      </c>
      <c r="B2413" s="3">
        <v>48</v>
      </c>
      <c r="C2413" s="1" t="s">
        <v>16889</v>
      </c>
      <c r="D2413" s="3">
        <v>502638</v>
      </c>
      <c r="E2413" s="1" t="s">
        <v>63</v>
      </c>
      <c r="F2413" s="1" t="s">
        <v>18825</v>
      </c>
      <c r="G2413" s="1" t="s">
        <v>1762</v>
      </c>
      <c r="H2413" s="1" t="s">
        <v>18826</v>
      </c>
      <c r="I2413" s="3">
        <v>1735353</v>
      </c>
      <c r="J2413" s="1" t="s">
        <v>67</v>
      </c>
      <c r="K2413" s="12"/>
      <c r="L2413" s="1" t="s">
        <v>16947</v>
      </c>
      <c r="M2413" s="1"/>
      <c r="N2413" s="1"/>
      <c r="O2413" s="1" t="s">
        <v>18827</v>
      </c>
      <c r="P2413" s="1" t="s">
        <v>70</v>
      </c>
      <c r="Q2413" s="1" t="s">
        <v>70</v>
      </c>
      <c r="R2413" s="1" t="s">
        <v>1762</v>
      </c>
      <c r="S2413" s="1" t="s">
        <v>18828</v>
      </c>
      <c r="T2413" s="1" t="s">
        <v>18829</v>
      </c>
      <c r="U2413" s="1" t="s">
        <v>16951</v>
      </c>
      <c r="V2413" s="1" t="s">
        <v>74</v>
      </c>
      <c r="W2413" s="1" t="s">
        <v>16986</v>
      </c>
      <c r="X2413" s="1" t="s">
        <v>1762</v>
      </c>
      <c r="Y2413" s="1" t="s">
        <v>18830</v>
      </c>
      <c r="Z2413" s="1" t="s">
        <v>1762</v>
      </c>
      <c r="AA2413" s="1" t="s">
        <v>18831</v>
      </c>
      <c r="AB2413" s="3">
        <v>1</v>
      </c>
      <c r="AC2413" s="3">
        <v>1</v>
      </c>
      <c r="AD2413" s="3">
        <v>1</v>
      </c>
      <c r="AE2413" s="3">
        <v>1</v>
      </c>
      <c r="AF2413" s="3">
        <v>0</v>
      </c>
      <c r="AG2413" s="3">
        <v>0</v>
      </c>
      <c r="AH2413" s="3">
        <v>36.216666666667003</v>
      </c>
      <c r="AI2413" s="3">
        <v>10.050000000000001</v>
      </c>
      <c r="AJ2413" s="1" t="s">
        <v>1762</v>
      </c>
      <c r="AK2413" s="1" t="s">
        <v>18832</v>
      </c>
      <c r="AL2413" s="1"/>
      <c r="AM2413" s="1"/>
      <c r="AN2413" s="1"/>
      <c r="AO2413" s="1"/>
      <c r="AP2413" s="1"/>
      <c r="AQ2413" s="1"/>
      <c r="AR2413" s="1"/>
      <c r="AS2413" s="1"/>
      <c r="AT2413" s="3"/>
      <c r="AU2413" s="1"/>
      <c r="AV2413" s="1"/>
      <c r="AW2413" s="3"/>
      <c r="AX2413" s="1"/>
      <c r="AY2413" s="1"/>
      <c r="AZ2413" s="1" t="s">
        <v>18833</v>
      </c>
      <c r="BA2413" s="1"/>
      <c r="BB2413">
        <f t="shared" si="45"/>
        <v>6</v>
      </c>
      <c r="BC2413">
        <f t="shared" si="46"/>
        <v>2022</v>
      </c>
    </row>
    <row r="2414" spans="1:55" x14ac:dyDescent="0.25">
      <c r="A2414" s="1" t="s">
        <v>16848</v>
      </c>
      <c r="B2414" s="3">
        <v>50</v>
      </c>
      <c r="C2414" s="1" t="s">
        <v>16849</v>
      </c>
      <c r="D2414" s="3">
        <v>507191</v>
      </c>
      <c r="E2414" s="1" t="s">
        <v>63</v>
      </c>
      <c r="F2414" s="1" t="s">
        <v>18834</v>
      </c>
      <c r="G2414" s="1" t="s">
        <v>1776</v>
      </c>
      <c r="H2414" s="1" t="s">
        <v>18835</v>
      </c>
      <c r="I2414" s="3">
        <v>1735773</v>
      </c>
      <c r="J2414" s="1" t="s">
        <v>67</v>
      </c>
      <c r="K2414" s="12"/>
      <c r="L2414" s="1" t="s">
        <v>18201</v>
      </c>
      <c r="M2414" s="1"/>
      <c r="N2414" s="1"/>
      <c r="O2414" s="1" t="s">
        <v>18836</v>
      </c>
      <c r="P2414" s="1" t="s">
        <v>70</v>
      </c>
      <c r="Q2414" s="1" t="s">
        <v>70</v>
      </c>
      <c r="R2414" s="1" t="s">
        <v>1776</v>
      </c>
      <c r="S2414" s="1" t="s">
        <v>18837</v>
      </c>
      <c r="T2414" s="1" t="s">
        <v>18838</v>
      </c>
      <c r="U2414" s="1" t="s">
        <v>16855</v>
      </c>
      <c r="V2414" s="1" t="s">
        <v>74</v>
      </c>
      <c r="W2414" s="1" t="s">
        <v>16977</v>
      </c>
      <c r="X2414" s="1" t="s">
        <v>1776</v>
      </c>
      <c r="Y2414" s="1" t="s">
        <v>217</v>
      </c>
      <c r="Z2414" s="1" t="s">
        <v>1776</v>
      </c>
      <c r="AA2414" s="1" t="s">
        <v>18839</v>
      </c>
      <c r="AB2414" s="3">
        <v>1</v>
      </c>
      <c r="AC2414" s="3">
        <v>1</v>
      </c>
      <c r="AD2414" s="3">
        <v>1</v>
      </c>
      <c r="AE2414" s="3">
        <v>1</v>
      </c>
      <c r="AF2414" s="3">
        <v>0</v>
      </c>
      <c r="AG2414" s="3">
        <v>0</v>
      </c>
      <c r="AH2414" s="3">
        <v>33.966666666667003</v>
      </c>
      <c r="AI2414" s="3">
        <v>3.9333333333330001</v>
      </c>
      <c r="AJ2414" s="1" t="s">
        <v>1776</v>
      </c>
      <c r="AK2414" s="1" t="s">
        <v>18840</v>
      </c>
      <c r="AL2414" s="1"/>
      <c r="AM2414" s="1"/>
      <c r="AN2414" s="1"/>
      <c r="AO2414" s="1"/>
      <c r="AP2414" s="1"/>
      <c r="AQ2414" s="1"/>
      <c r="AR2414" s="1"/>
      <c r="AS2414" s="1"/>
      <c r="AT2414" s="3"/>
      <c r="AU2414" s="1"/>
      <c r="AV2414" s="1"/>
      <c r="AW2414" s="3"/>
      <c r="AX2414" s="1"/>
      <c r="AY2414" s="1"/>
      <c r="AZ2414" s="1"/>
      <c r="BA2414" s="1"/>
      <c r="BB2414">
        <f t="shared" si="45"/>
        <v>6</v>
      </c>
      <c r="BC2414">
        <f t="shared" si="46"/>
        <v>2022</v>
      </c>
    </row>
    <row r="2415" spans="1:55" x14ac:dyDescent="0.25">
      <c r="A2415" s="1" t="s">
        <v>16848</v>
      </c>
      <c r="B2415" s="3">
        <v>11</v>
      </c>
      <c r="C2415" s="1" t="s">
        <v>16860</v>
      </c>
      <c r="D2415" s="3">
        <v>507715</v>
      </c>
      <c r="E2415" s="1" t="s">
        <v>91</v>
      </c>
      <c r="F2415" s="1" t="s">
        <v>18841</v>
      </c>
      <c r="G2415" s="1" t="s">
        <v>1776</v>
      </c>
      <c r="H2415" s="1" t="s">
        <v>18842</v>
      </c>
      <c r="I2415" s="3">
        <v>507715</v>
      </c>
      <c r="J2415" s="1" t="s">
        <v>67</v>
      </c>
      <c r="K2415" s="12"/>
      <c r="L2415" s="1" t="s">
        <v>16874</v>
      </c>
      <c r="M2415" s="1"/>
      <c r="N2415" s="1"/>
      <c r="O2415" s="1" t="s">
        <v>18843</v>
      </c>
      <c r="P2415" s="1" t="s">
        <v>70</v>
      </c>
      <c r="Q2415" s="1" t="s">
        <v>70</v>
      </c>
      <c r="R2415" s="1" t="s">
        <v>1776</v>
      </c>
      <c r="S2415" s="1" t="s">
        <v>18844</v>
      </c>
      <c r="T2415" s="1" t="s">
        <v>18845</v>
      </c>
      <c r="U2415" s="1" t="s">
        <v>16877</v>
      </c>
      <c r="V2415" s="1" t="s">
        <v>74</v>
      </c>
      <c r="W2415" s="1" t="s">
        <v>17442</v>
      </c>
      <c r="X2415" s="1" t="s">
        <v>1776</v>
      </c>
      <c r="Y2415" s="1" t="s">
        <v>5610</v>
      </c>
      <c r="Z2415" s="1" t="s">
        <v>1776</v>
      </c>
      <c r="AA2415" s="1" t="s">
        <v>18846</v>
      </c>
      <c r="AB2415" s="3">
        <v>1</v>
      </c>
      <c r="AC2415" s="3">
        <v>1</v>
      </c>
      <c r="AD2415" s="3">
        <v>1</v>
      </c>
      <c r="AE2415" s="3">
        <v>1</v>
      </c>
      <c r="AF2415" s="3">
        <v>0</v>
      </c>
      <c r="AG2415" s="3">
        <v>0</v>
      </c>
      <c r="AH2415" s="3">
        <v>27.133333333332999</v>
      </c>
      <c r="AI2415" s="3">
        <v>5.1833333333329996</v>
      </c>
      <c r="AJ2415" s="1" t="s">
        <v>1776</v>
      </c>
      <c r="AK2415" s="1" t="s">
        <v>18847</v>
      </c>
      <c r="AL2415" s="1"/>
      <c r="AM2415" s="1"/>
      <c r="AN2415" s="1"/>
      <c r="AO2415" s="1"/>
      <c r="AP2415" s="1"/>
      <c r="AQ2415" s="1"/>
      <c r="AR2415" s="1"/>
      <c r="AS2415" s="1"/>
      <c r="AT2415" s="3"/>
      <c r="AU2415" s="1"/>
      <c r="AV2415" s="1"/>
      <c r="AW2415" s="3"/>
      <c r="AX2415" s="1"/>
      <c r="AY2415" s="1"/>
      <c r="AZ2415" s="1"/>
      <c r="BA2415" s="1"/>
      <c r="BB2415">
        <f t="shared" si="45"/>
        <v>6</v>
      </c>
      <c r="BC2415">
        <f t="shared" si="46"/>
        <v>2022</v>
      </c>
    </row>
    <row r="2416" spans="1:55" x14ac:dyDescent="0.25">
      <c r="A2416" s="1" t="s">
        <v>16848</v>
      </c>
      <c r="B2416" s="3">
        <v>48</v>
      </c>
      <c r="C2416" s="1" t="s">
        <v>16889</v>
      </c>
      <c r="D2416" s="3">
        <v>507731</v>
      </c>
      <c r="E2416" s="1" t="s">
        <v>63</v>
      </c>
      <c r="F2416" s="1" t="s">
        <v>18848</v>
      </c>
      <c r="G2416" s="1" t="s">
        <v>1776</v>
      </c>
      <c r="H2416" s="1" t="s">
        <v>18849</v>
      </c>
      <c r="I2416" s="3">
        <v>1735844</v>
      </c>
      <c r="J2416" s="1" t="s">
        <v>67</v>
      </c>
      <c r="K2416" s="12"/>
      <c r="L2416" s="1" t="s">
        <v>16947</v>
      </c>
      <c r="M2416" s="1"/>
      <c r="N2416" s="1"/>
      <c r="O2416" s="1" t="s">
        <v>18850</v>
      </c>
      <c r="P2416" s="1" t="s">
        <v>70</v>
      </c>
      <c r="Q2416" s="1" t="s">
        <v>70</v>
      </c>
      <c r="R2416" s="1" t="s">
        <v>1776</v>
      </c>
      <c r="S2416" s="1" t="s">
        <v>18851</v>
      </c>
      <c r="T2416" s="1" t="s">
        <v>18852</v>
      </c>
      <c r="U2416" s="1" t="s">
        <v>16951</v>
      </c>
      <c r="V2416" s="1" t="s">
        <v>74</v>
      </c>
      <c r="W2416" s="1" t="s">
        <v>17524</v>
      </c>
      <c r="X2416" s="1" t="s">
        <v>1776</v>
      </c>
      <c r="Y2416" s="1" t="s">
        <v>3516</v>
      </c>
      <c r="Z2416" s="1" t="s">
        <v>1776</v>
      </c>
      <c r="AA2416" s="1" t="s">
        <v>17192</v>
      </c>
      <c r="AB2416" s="3">
        <v>1</v>
      </c>
      <c r="AC2416" s="3">
        <v>1</v>
      </c>
      <c r="AD2416" s="3">
        <v>1</v>
      </c>
      <c r="AE2416" s="3">
        <v>1</v>
      </c>
      <c r="AF2416" s="3">
        <v>0</v>
      </c>
      <c r="AG2416" s="3">
        <v>0</v>
      </c>
      <c r="AH2416" s="3">
        <v>36.366666666667001</v>
      </c>
      <c r="AI2416" s="3">
        <v>3.05</v>
      </c>
      <c r="AJ2416" s="1" t="s">
        <v>1776</v>
      </c>
      <c r="AK2416" s="1" t="s">
        <v>18853</v>
      </c>
      <c r="AL2416" s="1"/>
      <c r="AM2416" s="1"/>
      <c r="AN2416" s="1"/>
      <c r="AO2416" s="1"/>
      <c r="AP2416" s="1"/>
      <c r="AQ2416" s="1"/>
      <c r="AR2416" s="1"/>
      <c r="AS2416" s="1"/>
      <c r="AT2416" s="3"/>
      <c r="AU2416" s="1"/>
      <c r="AV2416" s="1"/>
      <c r="AW2416" s="3"/>
      <c r="AX2416" s="1"/>
      <c r="AY2416" s="1"/>
      <c r="AZ2416" s="1" t="s">
        <v>18854</v>
      </c>
      <c r="BA2416" s="1"/>
      <c r="BB2416">
        <f t="shared" si="45"/>
        <v>6</v>
      </c>
      <c r="BC2416">
        <f t="shared" si="46"/>
        <v>2022</v>
      </c>
    </row>
    <row r="2417" spans="1:55" x14ac:dyDescent="0.25">
      <c r="A2417" s="1" t="s">
        <v>16848</v>
      </c>
      <c r="B2417" s="3">
        <v>11</v>
      </c>
      <c r="C2417" s="1" t="s">
        <v>16860</v>
      </c>
      <c r="D2417" s="3">
        <v>510135</v>
      </c>
      <c r="E2417" s="1" t="s">
        <v>63</v>
      </c>
      <c r="F2417" s="1" t="s">
        <v>18855</v>
      </c>
      <c r="G2417" s="1" t="s">
        <v>1776</v>
      </c>
      <c r="H2417" s="1" t="s">
        <v>18856</v>
      </c>
      <c r="I2417" s="3">
        <v>1736112</v>
      </c>
      <c r="J2417" s="1" t="s">
        <v>67</v>
      </c>
      <c r="K2417" s="12"/>
      <c r="L2417" s="1" t="s">
        <v>16911</v>
      </c>
      <c r="M2417" s="1"/>
      <c r="N2417" s="1"/>
      <c r="O2417" s="1" t="s">
        <v>18857</v>
      </c>
      <c r="P2417" s="1" t="s">
        <v>70</v>
      </c>
      <c r="Q2417" s="1" t="s">
        <v>70</v>
      </c>
      <c r="R2417" s="1" t="s">
        <v>1776</v>
      </c>
      <c r="S2417" s="1" t="s">
        <v>18858</v>
      </c>
      <c r="T2417" s="1" t="s">
        <v>18859</v>
      </c>
      <c r="U2417" s="1" t="s">
        <v>18860</v>
      </c>
      <c r="V2417" s="1" t="s">
        <v>74</v>
      </c>
      <c r="W2417" s="1" t="s">
        <v>17167</v>
      </c>
      <c r="X2417" s="1" t="s">
        <v>1786</v>
      </c>
      <c r="Y2417" s="1" t="s">
        <v>1763</v>
      </c>
      <c r="Z2417" s="1" t="s">
        <v>1776</v>
      </c>
      <c r="AA2417" s="1" t="s">
        <v>18861</v>
      </c>
      <c r="AB2417" s="3">
        <v>1</v>
      </c>
      <c r="AC2417" s="3">
        <v>1</v>
      </c>
      <c r="AD2417" s="3">
        <v>1</v>
      </c>
      <c r="AE2417" s="3">
        <v>1</v>
      </c>
      <c r="AF2417" s="3">
        <v>0</v>
      </c>
      <c r="AG2417" s="3">
        <v>0</v>
      </c>
      <c r="AH2417" s="3">
        <v>31.566666666667</v>
      </c>
      <c r="AI2417" s="3">
        <v>11.3</v>
      </c>
      <c r="AJ2417" s="1" t="s">
        <v>1786</v>
      </c>
      <c r="AK2417" s="1" t="s">
        <v>18862</v>
      </c>
      <c r="AL2417" s="1"/>
      <c r="AM2417" s="1"/>
      <c r="AN2417" s="1"/>
      <c r="AO2417" s="1"/>
      <c r="AP2417" s="1"/>
      <c r="AQ2417" s="1"/>
      <c r="AR2417" s="1"/>
      <c r="AS2417" s="1"/>
      <c r="AT2417" s="3"/>
      <c r="AU2417" s="1"/>
      <c r="AV2417" s="1"/>
      <c r="AW2417" s="3"/>
      <c r="AX2417" s="1"/>
      <c r="AY2417" s="1"/>
      <c r="AZ2417" s="1" t="s">
        <v>18863</v>
      </c>
      <c r="BA2417" s="1"/>
      <c r="BB2417">
        <f t="shared" si="45"/>
        <v>6</v>
      </c>
      <c r="BC2417">
        <f t="shared" si="46"/>
        <v>2022</v>
      </c>
    </row>
    <row r="2418" spans="1:55" x14ac:dyDescent="0.25">
      <c r="A2418" s="1" t="s">
        <v>16848</v>
      </c>
      <c r="B2418" s="3">
        <v>50</v>
      </c>
      <c r="C2418" s="1" t="s">
        <v>16849</v>
      </c>
      <c r="D2418" s="3">
        <v>512308</v>
      </c>
      <c r="E2418" s="1" t="s">
        <v>91</v>
      </c>
      <c r="F2418" s="1" t="s">
        <v>832</v>
      </c>
      <c r="G2418" s="1" t="s">
        <v>1786</v>
      </c>
      <c r="H2418" s="1" t="s">
        <v>18864</v>
      </c>
      <c r="I2418" s="3">
        <v>512308</v>
      </c>
      <c r="J2418" s="1" t="s">
        <v>67</v>
      </c>
      <c r="K2418" s="12"/>
      <c r="L2418" s="1" t="s">
        <v>17401</v>
      </c>
      <c r="M2418" s="1"/>
      <c r="N2418" s="1"/>
      <c r="O2418" s="1" t="s">
        <v>18865</v>
      </c>
      <c r="P2418" s="1" t="s">
        <v>70</v>
      </c>
      <c r="Q2418" s="1" t="s">
        <v>70</v>
      </c>
      <c r="R2418" s="1" t="s">
        <v>1786</v>
      </c>
      <c r="S2418" s="1" t="s">
        <v>18866</v>
      </c>
      <c r="T2418" s="1" t="s">
        <v>18867</v>
      </c>
      <c r="U2418" s="1" t="s">
        <v>17084</v>
      </c>
      <c r="V2418" s="1" t="s">
        <v>74</v>
      </c>
      <c r="W2418" s="1" t="s">
        <v>17026</v>
      </c>
      <c r="X2418" s="1" t="s">
        <v>1786</v>
      </c>
      <c r="Y2418" s="1" t="s">
        <v>4419</v>
      </c>
      <c r="Z2418" s="1" t="s">
        <v>1786</v>
      </c>
      <c r="AA2418" s="1" t="s">
        <v>8927</v>
      </c>
      <c r="AB2418" s="3">
        <v>1</v>
      </c>
      <c r="AC2418" s="3">
        <v>1</v>
      </c>
      <c r="AD2418" s="3">
        <v>1</v>
      </c>
      <c r="AE2418" s="3">
        <v>1</v>
      </c>
      <c r="AF2418" s="3">
        <v>0</v>
      </c>
      <c r="AG2418" s="3">
        <v>0</v>
      </c>
      <c r="AH2418" s="3">
        <v>55.916666666666998</v>
      </c>
      <c r="AI2418" s="3">
        <v>2.7</v>
      </c>
      <c r="AJ2418" s="1" t="s">
        <v>1786</v>
      </c>
      <c r="AK2418" s="1" t="s">
        <v>18868</v>
      </c>
      <c r="AL2418" s="1"/>
      <c r="AM2418" s="1"/>
      <c r="AN2418" s="1"/>
      <c r="AO2418" s="1"/>
      <c r="AP2418" s="1"/>
      <c r="AQ2418" s="1"/>
      <c r="AR2418" s="1"/>
      <c r="AS2418" s="1"/>
      <c r="AT2418" s="3"/>
      <c r="AU2418" s="1"/>
      <c r="AV2418" s="1"/>
      <c r="AW2418" s="3"/>
      <c r="AX2418" s="1"/>
      <c r="AY2418" s="1"/>
      <c r="AZ2418" s="1"/>
      <c r="BA2418" s="1"/>
      <c r="BB2418">
        <f t="shared" si="45"/>
        <v>6</v>
      </c>
      <c r="BC2418">
        <f t="shared" si="46"/>
        <v>2022</v>
      </c>
    </row>
    <row r="2419" spans="1:55" x14ac:dyDescent="0.25">
      <c r="A2419" s="1" t="s">
        <v>16848</v>
      </c>
      <c r="B2419" s="3">
        <v>48</v>
      </c>
      <c r="C2419" s="1" t="s">
        <v>16889</v>
      </c>
      <c r="D2419" s="3">
        <v>515788</v>
      </c>
      <c r="E2419" s="1" t="s">
        <v>63</v>
      </c>
      <c r="F2419" s="1" t="s">
        <v>832</v>
      </c>
      <c r="G2419" s="1" t="s">
        <v>1786</v>
      </c>
      <c r="H2419" s="1" t="s">
        <v>18869</v>
      </c>
      <c r="I2419" s="3">
        <v>1736810</v>
      </c>
      <c r="J2419" s="1" t="s">
        <v>67</v>
      </c>
      <c r="K2419" s="12"/>
      <c r="L2419" s="1" t="s">
        <v>16891</v>
      </c>
      <c r="M2419" s="1"/>
      <c r="N2419" s="1"/>
      <c r="O2419" s="1" t="s">
        <v>18870</v>
      </c>
      <c r="P2419" s="1" t="s">
        <v>70</v>
      </c>
      <c r="Q2419" s="1" t="s">
        <v>70</v>
      </c>
      <c r="R2419" s="1" t="s">
        <v>1786</v>
      </c>
      <c r="S2419" s="1" t="s">
        <v>13963</v>
      </c>
      <c r="T2419" s="1" t="s">
        <v>18871</v>
      </c>
      <c r="U2419" s="1" t="s">
        <v>6991</v>
      </c>
      <c r="V2419" s="1" t="s">
        <v>74</v>
      </c>
      <c r="W2419" s="1" t="s">
        <v>16969</v>
      </c>
      <c r="X2419" s="1" t="s">
        <v>1786</v>
      </c>
      <c r="Y2419" s="1" t="s">
        <v>2770</v>
      </c>
      <c r="Z2419" s="1" t="s">
        <v>1786</v>
      </c>
      <c r="AA2419" s="1" t="s">
        <v>18872</v>
      </c>
      <c r="AB2419" s="3">
        <v>1</v>
      </c>
      <c r="AC2419" s="3">
        <v>0</v>
      </c>
      <c r="AD2419" s="3">
        <v>1</v>
      </c>
      <c r="AE2419" s="3">
        <v>1</v>
      </c>
      <c r="AF2419" s="3">
        <v>0</v>
      </c>
      <c r="AG2419" s="3">
        <v>0</v>
      </c>
      <c r="AH2419" s="3">
        <v>63.066666666666997</v>
      </c>
      <c r="AI2419" s="3">
        <v>5.0999999999999996</v>
      </c>
      <c r="AJ2419" s="1" t="s">
        <v>1786</v>
      </c>
      <c r="AK2419" s="1" t="s">
        <v>18873</v>
      </c>
      <c r="AL2419" s="1"/>
      <c r="AM2419" s="1"/>
      <c r="AN2419" s="1"/>
      <c r="AO2419" s="1"/>
      <c r="AP2419" s="1"/>
      <c r="AQ2419" s="1"/>
      <c r="AR2419" s="1"/>
      <c r="AS2419" s="1"/>
      <c r="AT2419" s="3"/>
      <c r="AU2419" s="1"/>
      <c r="AV2419" s="1"/>
      <c r="AW2419" s="3"/>
      <c r="AX2419" s="1"/>
      <c r="AY2419" s="1"/>
      <c r="AZ2419" s="1" t="s">
        <v>18874</v>
      </c>
      <c r="BA2419" s="1"/>
      <c r="BB2419">
        <f t="shared" si="45"/>
        <v>6</v>
      </c>
      <c r="BC2419">
        <f t="shared" si="46"/>
        <v>2022</v>
      </c>
    </row>
    <row r="2420" spans="1:55" x14ac:dyDescent="0.25">
      <c r="A2420" s="1" t="s">
        <v>16848</v>
      </c>
      <c r="B2420" s="3">
        <v>48</v>
      </c>
      <c r="C2420" s="1" t="s">
        <v>16889</v>
      </c>
      <c r="D2420" s="3">
        <v>524691</v>
      </c>
      <c r="E2420" s="1" t="s">
        <v>63</v>
      </c>
      <c r="F2420" s="1" t="s">
        <v>18875</v>
      </c>
      <c r="G2420" s="1" t="s">
        <v>1786</v>
      </c>
      <c r="H2420" s="1" t="s">
        <v>18876</v>
      </c>
      <c r="I2420" s="3">
        <v>1737369</v>
      </c>
      <c r="J2420" s="1" t="s">
        <v>67</v>
      </c>
      <c r="K2420" s="12"/>
      <c r="L2420" s="1" t="s">
        <v>16991</v>
      </c>
      <c r="M2420" s="1"/>
      <c r="N2420" s="1"/>
      <c r="O2420" s="1" t="s">
        <v>18877</v>
      </c>
      <c r="P2420" s="1" t="s">
        <v>70</v>
      </c>
      <c r="Q2420" s="1" t="s">
        <v>234</v>
      </c>
      <c r="R2420" s="1"/>
      <c r="S2420" s="1"/>
      <c r="T2420" s="1" t="s">
        <v>18878</v>
      </c>
      <c r="U2420" s="1" t="s">
        <v>18879</v>
      </c>
      <c r="V2420" s="1" t="s">
        <v>74</v>
      </c>
      <c r="W2420" s="1" t="s">
        <v>16977</v>
      </c>
      <c r="X2420" s="1" t="s">
        <v>1786</v>
      </c>
      <c r="Y2420" s="1" t="s">
        <v>9230</v>
      </c>
      <c r="Z2420" s="1" t="s">
        <v>1786</v>
      </c>
      <c r="AA2420" s="1" t="s">
        <v>18880</v>
      </c>
      <c r="AB2420" s="3">
        <v>1</v>
      </c>
      <c r="AC2420" s="3">
        <v>1</v>
      </c>
      <c r="AD2420" s="3">
        <v>0</v>
      </c>
      <c r="AE2420" s="3">
        <v>0</v>
      </c>
      <c r="AF2420" s="3">
        <v>0</v>
      </c>
      <c r="AG2420" s="3">
        <v>0</v>
      </c>
      <c r="AH2420" s="3">
        <v>13.116666666666999</v>
      </c>
      <c r="AI2420" s="3"/>
      <c r="AJ2420" s="1" t="s">
        <v>1786</v>
      </c>
      <c r="AK2420" s="1" t="s">
        <v>18881</v>
      </c>
      <c r="AL2420" s="1"/>
      <c r="AM2420" s="1"/>
      <c r="AN2420" s="1"/>
      <c r="AO2420" s="1"/>
      <c r="AP2420" s="1"/>
      <c r="AQ2420" s="1"/>
      <c r="AR2420" s="1"/>
      <c r="AS2420" s="1"/>
      <c r="AT2420" s="3"/>
      <c r="AU2420" s="1"/>
      <c r="AV2420" s="1"/>
      <c r="AW2420" s="3"/>
      <c r="AX2420" s="1"/>
      <c r="AY2420" s="1"/>
      <c r="AZ2420" s="1"/>
      <c r="BA2420" s="1"/>
      <c r="BB2420">
        <f t="shared" si="45"/>
        <v>6</v>
      </c>
      <c r="BC2420">
        <f t="shared" si="46"/>
        <v>2022</v>
      </c>
    </row>
    <row r="2421" spans="1:55" x14ac:dyDescent="0.25">
      <c r="A2421" s="1" t="s">
        <v>16848</v>
      </c>
      <c r="B2421" s="3">
        <v>48</v>
      </c>
      <c r="C2421" s="1" t="s">
        <v>16889</v>
      </c>
      <c r="D2421" s="3">
        <v>527416</v>
      </c>
      <c r="E2421" s="1" t="s">
        <v>63</v>
      </c>
      <c r="F2421" s="1" t="s">
        <v>18882</v>
      </c>
      <c r="G2421" s="1" t="s">
        <v>1805</v>
      </c>
      <c r="H2421" s="1" t="s">
        <v>18883</v>
      </c>
      <c r="I2421" s="3">
        <v>1737549</v>
      </c>
      <c r="J2421" s="1" t="s">
        <v>67</v>
      </c>
      <c r="K2421" s="12"/>
      <c r="L2421" s="1" t="s">
        <v>16965</v>
      </c>
      <c r="M2421" s="1"/>
      <c r="N2421" s="1"/>
      <c r="O2421" s="1" t="s">
        <v>18884</v>
      </c>
      <c r="P2421" s="1" t="s">
        <v>70</v>
      </c>
      <c r="Q2421" s="1" t="s">
        <v>70</v>
      </c>
      <c r="R2421" s="1" t="s">
        <v>1805</v>
      </c>
      <c r="S2421" s="1" t="s">
        <v>18885</v>
      </c>
      <c r="T2421" s="1" t="s">
        <v>18886</v>
      </c>
      <c r="U2421" s="1" t="s">
        <v>6991</v>
      </c>
      <c r="V2421" s="1" t="s">
        <v>74</v>
      </c>
      <c r="W2421" s="1" t="s">
        <v>17524</v>
      </c>
      <c r="X2421" s="1" t="s">
        <v>1805</v>
      </c>
      <c r="Y2421" s="1" t="s">
        <v>18887</v>
      </c>
      <c r="Z2421" s="1" t="s">
        <v>1805</v>
      </c>
      <c r="AA2421" s="1" t="s">
        <v>18888</v>
      </c>
      <c r="AB2421" s="3">
        <v>1</v>
      </c>
      <c r="AC2421" s="3">
        <v>1</v>
      </c>
      <c r="AD2421" s="3">
        <v>1</v>
      </c>
      <c r="AE2421" s="3">
        <v>1</v>
      </c>
      <c r="AF2421" s="3">
        <v>0</v>
      </c>
      <c r="AG2421" s="3">
        <v>0</v>
      </c>
      <c r="AH2421" s="3">
        <v>30.966666666666999</v>
      </c>
      <c r="AI2421" s="3">
        <v>5.8166666666670004</v>
      </c>
      <c r="AJ2421" s="1" t="s">
        <v>1805</v>
      </c>
      <c r="AK2421" s="1" t="s">
        <v>18889</v>
      </c>
      <c r="AL2421" s="1"/>
      <c r="AM2421" s="1"/>
      <c r="AN2421" s="1"/>
      <c r="AO2421" s="1"/>
      <c r="AP2421" s="1"/>
      <c r="AQ2421" s="1"/>
      <c r="AR2421" s="1"/>
      <c r="AS2421" s="1"/>
      <c r="AT2421" s="3"/>
      <c r="AU2421" s="1"/>
      <c r="AV2421" s="1"/>
      <c r="AW2421" s="3"/>
      <c r="AX2421" s="1"/>
      <c r="AY2421" s="1"/>
      <c r="AZ2421" s="1" t="s">
        <v>18890</v>
      </c>
      <c r="BA2421" s="1"/>
      <c r="BB2421">
        <f t="shared" si="45"/>
        <v>6</v>
      </c>
      <c r="BC2421">
        <f t="shared" si="46"/>
        <v>2022</v>
      </c>
    </row>
    <row r="2422" spans="1:55" x14ac:dyDescent="0.25">
      <c r="A2422" s="1" t="s">
        <v>16848</v>
      </c>
      <c r="B2422" s="3">
        <v>11</v>
      </c>
      <c r="C2422" s="1" t="s">
        <v>16860</v>
      </c>
      <c r="D2422" s="3">
        <v>545434</v>
      </c>
      <c r="E2422" s="1" t="s">
        <v>63</v>
      </c>
      <c r="F2422" s="1" t="s">
        <v>18891</v>
      </c>
      <c r="G2422" s="1" t="s">
        <v>1805</v>
      </c>
      <c r="H2422" s="1" t="s">
        <v>18892</v>
      </c>
      <c r="I2422" s="3">
        <v>1739456</v>
      </c>
      <c r="J2422" s="1" t="s">
        <v>67</v>
      </c>
      <c r="K2422" s="12"/>
      <c r="L2422" s="1" t="s">
        <v>16911</v>
      </c>
      <c r="M2422" s="1"/>
      <c r="N2422" s="1"/>
      <c r="O2422" s="1" t="s">
        <v>18893</v>
      </c>
      <c r="P2422" s="1" t="s">
        <v>70</v>
      </c>
      <c r="Q2422" s="1" t="s">
        <v>70</v>
      </c>
      <c r="R2422" s="1" t="s">
        <v>1805</v>
      </c>
      <c r="S2422" s="1" t="s">
        <v>18894</v>
      </c>
      <c r="T2422" s="1" t="s">
        <v>18895</v>
      </c>
      <c r="U2422" s="1" t="s">
        <v>16915</v>
      </c>
      <c r="V2422" s="1" t="s">
        <v>74</v>
      </c>
      <c r="W2422" s="1" t="s">
        <v>17099</v>
      </c>
      <c r="X2422" s="1" t="s">
        <v>1805</v>
      </c>
      <c r="Y2422" s="1" t="s">
        <v>18896</v>
      </c>
      <c r="Z2422" s="1" t="s">
        <v>1805</v>
      </c>
      <c r="AA2422" s="1" t="s">
        <v>18897</v>
      </c>
      <c r="AB2422" s="3">
        <v>1</v>
      </c>
      <c r="AC2422" s="3">
        <v>1</v>
      </c>
      <c r="AD2422" s="3">
        <v>1</v>
      </c>
      <c r="AE2422" s="3">
        <v>1</v>
      </c>
      <c r="AF2422" s="3">
        <v>0</v>
      </c>
      <c r="AG2422" s="3">
        <v>0</v>
      </c>
      <c r="AH2422" s="3">
        <v>36.566666666666997</v>
      </c>
      <c r="AI2422" s="3">
        <v>5.6833333333329996</v>
      </c>
      <c r="AJ2422" s="1" t="s">
        <v>1805</v>
      </c>
      <c r="AK2422" s="1" t="s">
        <v>18898</v>
      </c>
      <c r="AL2422" s="1"/>
      <c r="AM2422" s="1"/>
      <c r="AN2422" s="1"/>
      <c r="AO2422" s="1"/>
      <c r="AP2422" s="1"/>
      <c r="AQ2422" s="1"/>
      <c r="AR2422" s="1"/>
      <c r="AS2422" s="1"/>
      <c r="AT2422" s="3"/>
      <c r="AU2422" s="1"/>
      <c r="AV2422" s="1"/>
      <c r="AW2422" s="3"/>
      <c r="AX2422" s="1"/>
      <c r="AY2422" s="1"/>
      <c r="AZ2422" s="1"/>
      <c r="BA2422" s="1"/>
      <c r="BB2422">
        <f t="shared" si="45"/>
        <v>6</v>
      </c>
      <c r="BC2422">
        <f t="shared" si="46"/>
        <v>2022</v>
      </c>
    </row>
    <row r="2423" spans="1:55" x14ac:dyDescent="0.25">
      <c r="A2423" s="1" t="s">
        <v>16848</v>
      </c>
      <c r="B2423" s="3">
        <v>48</v>
      </c>
      <c r="C2423" s="1" t="s">
        <v>16889</v>
      </c>
      <c r="D2423" s="3">
        <v>550128</v>
      </c>
      <c r="E2423" s="1" t="s">
        <v>63</v>
      </c>
      <c r="F2423" s="1" t="s">
        <v>18899</v>
      </c>
      <c r="G2423" s="1" t="s">
        <v>1829</v>
      </c>
      <c r="H2423" s="1" t="s">
        <v>18900</v>
      </c>
      <c r="I2423" s="3">
        <v>1740077</v>
      </c>
      <c r="J2423" s="1" t="s">
        <v>67</v>
      </c>
      <c r="K2423" s="12"/>
      <c r="L2423" s="1" t="s">
        <v>16965</v>
      </c>
      <c r="M2423" s="1"/>
      <c r="N2423" s="1"/>
      <c r="O2423" s="1" t="s">
        <v>18901</v>
      </c>
      <c r="P2423" s="1" t="s">
        <v>70</v>
      </c>
      <c r="Q2423" s="1" t="s">
        <v>70</v>
      </c>
      <c r="R2423" s="1" t="s">
        <v>1829</v>
      </c>
      <c r="S2423" s="1" t="s">
        <v>18902</v>
      </c>
      <c r="T2423" s="1" t="s">
        <v>18903</v>
      </c>
      <c r="U2423" s="1" t="s">
        <v>6991</v>
      </c>
      <c r="V2423" s="1" t="s">
        <v>74</v>
      </c>
      <c r="W2423" s="1" t="s">
        <v>16969</v>
      </c>
      <c r="X2423" s="1" t="s">
        <v>1829</v>
      </c>
      <c r="Y2423" s="1" t="s">
        <v>14983</v>
      </c>
      <c r="Z2423" s="1" t="s">
        <v>1829</v>
      </c>
      <c r="AA2423" s="1" t="s">
        <v>18904</v>
      </c>
      <c r="AB2423" s="3">
        <v>1</v>
      </c>
      <c r="AC2423" s="3">
        <v>1</v>
      </c>
      <c r="AD2423" s="3">
        <v>1</v>
      </c>
      <c r="AE2423" s="3">
        <v>1</v>
      </c>
      <c r="AF2423" s="3">
        <v>0</v>
      </c>
      <c r="AG2423" s="3">
        <v>0</v>
      </c>
      <c r="AH2423" s="3">
        <v>19.95</v>
      </c>
      <c r="AI2423" s="3">
        <v>3.35</v>
      </c>
      <c r="AJ2423" s="1" t="s">
        <v>1829</v>
      </c>
      <c r="AK2423" s="1" t="s">
        <v>18905</v>
      </c>
      <c r="AL2423" s="1"/>
      <c r="AM2423" s="1"/>
      <c r="AN2423" s="1"/>
      <c r="AO2423" s="1"/>
      <c r="AP2423" s="1"/>
      <c r="AQ2423" s="1"/>
      <c r="AR2423" s="1"/>
      <c r="AS2423" s="1"/>
      <c r="AT2423" s="3"/>
      <c r="AU2423" s="1"/>
      <c r="AV2423" s="1"/>
      <c r="AW2423" s="3"/>
      <c r="AX2423" s="1"/>
      <c r="AY2423" s="1"/>
      <c r="AZ2423" s="1"/>
      <c r="BA2423" s="1"/>
      <c r="BB2423">
        <f t="shared" si="45"/>
        <v>6</v>
      </c>
      <c r="BC2423">
        <f t="shared" si="46"/>
        <v>2022</v>
      </c>
    </row>
    <row r="2424" spans="1:55" x14ac:dyDescent="0.25">
      <c r="A2424" s="1" t="s">
        <v>16848</v>
      </c>
      <c r="B2424" s="3">
        <v>48</v>
      </c>
      <c r="C2424" s="1" t="s">
        <v>16889</v>
      </c>
      <c r="D2424" s="3">
        <v>550853</v>
      </c>
      <c r="E2424" s="1" t="s">
        <v>63</v>
      </c>
      <c r="F2424" s="1" t="s">
        <v>18906</v>
      </c>
      <c r="G2424" s="1" t="s">
        <v>1829</v>
      </c>
      <c r="H2424" s="1" t="s">
        <v>18907</v>
      </c>
      <c r="I2424" s="3">
        <v>1740223</v>
      </c>
      <c r="J2424" s="1" t="s">
        <v>67</v>
      </c>
      <c r="K2424" s="12"/>
      <c r="L2424" s="1" t="s">
        <v>16991</v>
      </c>
      <c r="M2424" s="1"/>
      <c r="N2424" s="1"/>
      <c r="O2424" s="1" t="s">
        <v>18908</v>
      </c>
      <c r="P2424" s="1" t="s">
        <v>70</v>
      </c>
      <c r="Q2424" s="1" t="s">
        <v>70</v>
      </c>
      <c r="R2424" s="1" t="s">
        <v>1829</v>
      </c>
      <c r="S2424" s="1" t="s">
        <v>8267</v>
      </c>
      <c r="T2424" s="1" t="s">
        <v>18909</v>
      </c>
      <c r="U2424" s="1" t="s">
        <v>6991</v>
      </c>
      <c r="V2424" s="1" t="s">
        <v>74</v>
      </c>
      <c r="W2424" s="1" t="s">
        <v>16969</v>
      </c>
      <c r="X2424" s="1" t="s">
        <v>1829</v>
      </c>
      <c r="Y2424" s="1" t="s">
        <v>7075</v>
      </c>
      <c r="Z2424" s="1" t="s">
        <v>1829</v>
      </c>
      <c r="AA2424" s="1" t="s">
        <v>18910</v>
      </c>
      <c r="AB2424" s="3">
        <v>1</v>
      </c>
      <c r="AC2424" s="3">
        <v>1</v>
      </c>
      <c r="AD2424" s="3">
        <v>1</v>
      </c>
      <c r="AE2424" s="3">
        <v>1</v>
      </c>
      <c r="AF2424" s="3">
        <v>0</v>
      </c>
      <c r="AG2424" s="3">
        <v>0</v>
      </c>
      <c r="AH2424" s="3">
        <v>6.833333333333</v>
      </c>
      <c r="AI2424" s="3">
        <v>4.05</v>
      </c>
      <c r="AJ2424" s="1" t="s">
        <v>1829</v>
      </c>
      <c r="AK2424" s="1" t="s">
        <v>18911</v>
      </c>
      <c r="AL2424" s="1"/>
      <c r="AM2424" s="1"/>
      <c r="AN2424" s="1"/>
      <c r="AO2424" s="1"/>
      <c r="AP2424" s="1"/>
      <c r="AQ2424" s="1"/>
      <c r="AR2424" s="1"/>
      <c r="AS2424" s="1"/>
      <c r="AT2424" s="3"/>
      <c r="AU2424" s="1"/>
      <c r="AV2424" s="1"/>
      <c r="AW2424" s="3"/>
      <c r="AX2424" s="1"/>
      <c r="AY2424" s="1"/>
      <c r="AZ2424" s="1" t="s">
        <v>18912</v>
      </c>
      <c r="BA2424" s="1"/>
      <c r="BB2424">
        <f t="shared" si="45"/>
        <v>6</v>
      </c>
      <c r="BC2424">
        <f t="shared" si="46"/>
        <v>2022</v>
      </c>
    </row>
    <row r="2425" spans="1:55" x14ac:dyDescent="0.25">
      <c r="A2425" s="1" t="s">
        <v>16848</v>
      </c>
      <c r="B2425" s="3">
        <v>50</v>
      </c>
      <c r="C2425" s="1" t="s">
        <v>16849</v>
      </c>
      <c r="D2425" s="3">
        <v>551531</v>
      </c>
      <c r="E2425" s="1" t="s">
        <v>63</v>
      </c>
      <c r="F2425" s="1" t="s">
        <v>18913</v>
      </c>
      <c r="G2425" s="1" t="s">
        <v>1829</v>
      </c>
      <c r="H2425" s="1" t="s">
        <v>18914</v>
      </c>
      <c r="I2425" s="3">
        <v>1740323</v>
      </c>
      <c r="J2425" s="1" t="s">
        <v>67</v>
      </c>
      <c r="K2425" s="12"/>
      <c r="L2425" s="1" t="s">
        <v>16852</v>
      </c>
      <c r="M2425" s="1"/>
      <c r="N2425" s="1"/>
      <c r="O2425" s="1" t="s">
        <v>18915</v>
      </c>
      <c r="P2425" s="1" t="s">
        <v>70</v>
      </c>
      <c r="Q2425" s="1" t="s">
        <v>234</v>
      </c>
      <c r="R2425" s="1"/>
      <c r="S2425" s="1"/>
      <c r="T2425" s="1"/>
      <c r="U2425" s="1" t="s">
        <v>16855</v>
      </c>
      <c r="V2425" s="1" t="s">
        <v>74</v>
      </c>
      <c r="W2425" s="1" t="s">
        <v>17207</v>
      </c>
      <c r="X2425" s="1" t="s">
        <v>1829</v>
      </c>
      <c r="Y2425" s="1" t="s">
        <v>7824</v>
      </c>
      <c r="Z2425" s="1" t="s">
        <v>1829</v>
      </c>
      <c r="AA2425" s="1" t="s">
        <v>18916</v>
      </c>
      <c r="AB2425" s="3">
        <v>1</v>
      </c>
      <c r="AC2425" s="3">
        <v>1</v>
      </c>
      <c r="AD2425" s="3">
        <v>0</v>
      </c>
      <c r="AE2425" s="3">
        <v>0</v>
      </c>
      <c r="AF2425" s="3">
        <v>0</v>
      </c>
      <c r="AG2425" s="3">
        <v>0</v>
      </c>
      <c r="AH2425" s="3">
        <v>38.666666666666998</v>
      </c>
      <c r="AI2425" s="3"/>
      <c r="AJ2425" s="1" t="s">
        <v>1829</v>
      </c>
      <c r="AK2425" s="1" t="s">
        <v>18917</v>
      </c>
      <c r="AL2425" s="1"/>
      <c r="AM2425" s="1"/>
      <c r="AN2425" s="1"/>
      <c r="AO2425" s="1"/>
      <c r="AP2425" s="1"/>
      <c r="AQ2425" s="1"/>
      <c r="AR2425" s="1"/>
      <c r="AS2425" s="1"/>
      <c r="AT2425" s="3"/>
      <c r="AU2425" s="1"/>
      <c r="AV2425" s="1"/>
      <c r="AW2425" s="3"/>
      <c r="AX2425" s="1"/>
      <c r="AY2425" s="1"/>
      <c r="AZ2425" s="1"/>
      <c r="BA2425" s="1"/>
      <c r="BB2425">
        <f t="shared" si="45"/>
        <v>6</v>
      </c>
      <c r="BC2425">
        <f t="shared" si="46"/>
        <v>2022</v>
      </c>
    </row>
    <row r="2426" spans="1:55" x14ac:dyDescent="0.25">
      <c r="A2426" s="1" t="s">
        <v>16848</v>
      </c>
      <c r="B2426" s="3">
        <v>50</v>
      </c>
      <c r="C2426" s="1" t="s">
        <v>16849</v>
      </c>
      <c r="D2426" s="3">
        <v>553892</v>
      </c>
      <c r="E2426" s="1" t="s">
        <v>91</v>
      </c>
      <c r="F2426" s="1" t="s">
        <v>832</v>
      </c>
      <c r="G2426" s="1" t="s">
        <v>1829</v>
      </c>
      <c r="H2426" s="1" t="s">
        <v>18918</v>
      </c>
      <c r="I2426" s="3">
        <v>553892</v>
      </c>
      <c r="J2426" s="1" t="s">
        <v>67</v>
      </c>
      <c r="K2426" s="12"/>
      <c r="L2426" s="1" t="s">
        <v>16852</v>
      </c>
      <c r="M2426" s="1"/>
      <c r="N2426" s="1"/>
      <c r="O2426" s="1" t="s">
        <v>18919</v>
      </c>
      <c r="P2426" s="1" t="s">
        <v>70</v>
      </c>
      <c r="Q2426" s="1" t="s">
        <v>70</v>
      </c>
      <c r="R2426" s="1" t="s">
        <v>1829</v>
      </c>
      <c r="S2426" s="1" t="s">
        <v>18920</v>
      </c>
      <c r="T2426" s="1" t="s">
        <v>18921</v>
      </c>
      <c r="U2426" s="1" t="s">
        <v>16855</v>
      </c>
      <c r="V2426" s="1" t="s">
        <v>74</v>
      </c>
      <c r="W2426" s="1" t="s">
        <v>17071</v>
      </c>
      <c r="X2426" s="1" t="s">
        <v>1829</v>
      </c>
      <c r="Y2426" s="1" t="s">
        <v>14224</v>
      </c>
      <c r="Z2426" s="1" t="s">
        <v>1829</v>
      </c>
      <c r="AA2426" s="1" t="s">
        <v>18922</v>
      </c>
      <c r="AB2426" s="3">
        <v>1</v>
      </c>
      <c r="AC2426" s="3">
        <v>1</v>
      </c>
      <c r="AD2426" s="3">
        <v>1</v>
      </c>
      <c r="AE2426" s="3">
        <v>1</v>
      </c>
      <c r="AF2426" s="3">
        <v>0</v>
      </c>
      <c r="AG2426" s="3">
        <v>0</v>
      </c>
      <c r="AH2426" s="3">
        <v>28.066666666667</v>
      </c>
      <c r="AI2426" s="3">
        <v>1.8166666666669999</v>
      </c>
      <c r="AJ2426" s="1" t="s">
        <v>1829</v>
      </c>
      <c r="AK2426" s="1" t="s">
        <v>18923</v>
      </c>
      <c r="AL2426" s="1"/>
      <c r="AM2426" s="1"/>
      <c r="AN2426" s="1"/>
      <c r="AO2426" s="1"/>
      <c r="AP2426" s="1"/>
      <c r="AQ2426" s="1"/>
      <c r="AR2426" s="1"/>
      <c r="AS2426" s="1"/>
      <c r="AT2426" s="3"/>
      <c r="AU2426" s="1"/>
      <c r="AV2426" s="1"/>
      <c r="AW2426" s="3"/>
      <c r="AX2426" s="1"/>
      <c r="AY2426" s="1"/>
      <c r="AZ2426" s="1"/>
      <c r="BA2426" s="1"/>
      <c r="BB2426">
        <f t="shared" si="45"/>
        <v>6</v>
      </c>
      <c r="BC2426">
        <f t="shared" si="46"/>
        <v>2022</v>
      </c>
    </row>
    <row r="2427" spans="1:55" x14ac:dyDescent="0.25">
      <c r="A2427" s="1" t="s">
        <v>16848</v>
      </c>
      <c r="B2427" s="3">
        <v>11</v>
      </c>
      <c r="C2427" s="1" t="s">
        <v>16860</v>
      </c>
      <c r="D2427" s="3">
        <v>565481</v>
      </c>
      <c r="E2427" s="1" t="s">
        <v>91</v>
      </c>
      <c r="F2427" s="1" t="s">
        <v>18924</v>
      </c>
      <c r="G2427" s="1" t="s">
        <v>1863</v>
      </c>
      <c r="H2427" s="1" t="s">
        <v>18925</v>
      </c>
      <c r="I2427" s="3">
        <v>565481</v>
      </c>
      <c r="J2427" s="1" t="s">
        <v>67</v>
      </c>
      <c r="K2427" s="12"/>
      <c r="L2427" s="1" t="s">
        <v>17032</v>
      </c>
      <c r="M2427" s="1"/>
      <c r="N2427" s="1"/>
      <c r="O2427" s="1" t="s">
        <v>18926</v>
      </c>
      <c r="P2427" s="1" t="s">
        <v>70</v>
      </c>
      <c r="Q2427" s="1" t="s">
        <v>70</v>
      </c>
      <c r="R2427" s="1" t="s">
        <v>1863</v>
      </c>
      <c r="S2427" s="1" t="s">
        <v>17987</v>
      </c>
      <c r="T2427" s="1" t="s">
        <v>18927</v>
      </c>
      <c r="U2427" s="1" t="s">
        <v>18928</v>
      </c>
      <c r="V2427" s="1" t="s">
        <v>74</v>
      </c>
      <c r="W2427" s="1" t="s">
        <v>17167</v>
      </c>
      <c r="X2427" s="1" t="s">
        <v>1863</v>
      </c>
      <c r="Y2427" s="1" t="s">
        <v>4369</v>
      </c>
      <c r="Z2427" s="1" t="s">
        <v>1863</v>
      </c>
      <c r="AA2427" s="1" t="s">
        <v>18929</v>
      </c>
      <c r="AB2427" s="3">
        <v>1</v>
      </c>
      <c r="AC2427" s="3">
        <v>1</v>
      </c>
      <c r="AD2427" s="3">
        <v>1</v>
      </c>
      <c r="AE2427" s="3">
        <v>1</v>
      </c>
      <c r="AF2427" s="3">
        <v>0</v>
      </c>
      <c r="AG2427" s="3">
        <v>0</v>
      </c>
      <c r="AH2427" s="3">
        <v>41.766666666667</v>
      </c>
      <c r="AI2427" s="3">
        <v>12.8</v>
      </c>
      <c r="AJ2427" s="1" t="s">
        <v>1863</v>
      </c>
      <c r="AK2427" s="1" t="s">
        <v>18930</v>
      </c>
      <c r="AL2427" s="1"/>
      <c r="AM2427" s="1"/>
      <c r="AN2427" s="1"/>
      <c r="AO2427" s="1"/>
      <c r="AP2427" s="1"/>
      <c r="AQ2427" s="1"/>
      <c r="AR2427" s="1"/>
      <c r="AS2427" s="1"/>
      <c r="AT2427" s="3"/>
      <c r="AU2427" s="1"/>
      <c r="AV2427" s="1"/>
      <c r="AW2427" s="3"/>
      <c r="AX2427" s="1"/>
      <c r="AY2427" s="1"/>
      <c r="AZ2427" s="1"/>
      <c r="BA2427" s="1" t="s">
        <v>18931</v>
      </c>
      <c r="BB2427">
        <f t="shared" si="45"/>
        <v>6</v>
      </c>
      <c r="BC2427">
        <f t="shared" si="46"/>
        <v>2022</v>
      </c>
    </row>
    <row r="2428" spans="1:55" x14ac:dyDescent="0.25">
      <c r="A2428" s="1" t="s">
        <v>16848</v>
      </c>
      <c r="B2428" s="3">
        <v>48</v>
      </c>
      <c r="C2428" s="1" t="s">
        <v>16889</v>
      </c>
      <c r="D2428" s="3">
        <v>566338</v>
      </c>
      <c r="E2428" s="1" t="s">
        <v>63</v>
      </c>
      <c r="F2428" s="1" t="s">
        <v>18932</v>
      </c>
      <c r="G2428" s="1" t="s">
        <v>1863</v>
      </c>
      <c r="H2428" s="1" t="s">
        <v>18933</v>
      </c>
      <c r="I2428" s="3">
        <v>1741745</v>
      </c>
      <c r="J2428" s="1" t="s">
        <v>67</v>
      </c>
      <c r="K2428" s="12"/>
      <c r="L2428" s="1" t="s">
        <v>16947</v>
      </c>
      <c r="M2428" s="1"/>
      <c r="N2428" s="1"/>
      <c r="O2428" s="1" t="s">
        <v>18934</v>
      </c>
      <c r="P2428" s="1" t="s">
        <v>70</v>
      </c>
      <c r="Q2428" s="1" t="s">
        <v>70</v>
      </c>
      <c r="R2428" s="1" t="s">
        <v>1863</v>
      </c>
      <c r="S2428" s="1" t="s">
        <v>18935</v>
      </c>
      <c r="T2428" s="1" t="s">
        <v>18936</v>
      </c>
      <c r="U2428" s="1" t="s">
        <v>16951</v>
      </c>
      <c r="V2428" s="1" t="s">
        <v>74</v>
      </c>
      <c r="W2428" s="1" t="s">
        <v>16986</v>
      </c>
      <c r="X2428" s="1" t="s">
        <v>1863</v>
      </c>
      <c r="Y2428" s="1" t="s">
        <v>5685</v>
      </c>
      <c r="Z2428" s="1" t="s">
        <v>1863</v>
      </c>
      <c r="AA2428" s="1" t="s">
        <v>18937</v>
      </c>
      <c r="AB2428" s="3">
        <v>1</v>
      </c>
      <c r="AC2428" s="3">
        <v>1</v>
      </c>
      <c r="AD2428" s="3">
        <v>1</v>
      </c>
      <c r="AE2428" s="3">
        <v>1</v>
      </c>
      <c r="AF2428" s="3">
        <v>0</v>
      </c>
      <c r="AG2428" s="3">
        <v>0</v>
      </c>
      <c r="AH2428" s="3">
        <v>28.633333333332999</v>
      </c>
      <c r="AI2428" s="3">
        <v>2.833333333333</v>
      </c>
      <c r="AJ2428" s="1" t="s">
        <v>1863</v>
      </c>
      <c r="AK2428" s="1" t="s">
        <v>18938</v>
      </c>
      <c r="AL2428" s="1"/>
      <c r="AM2428" s="1"/>
      <c r="AN2428" s="1"/>
      <c r="AO2428" s="1"/>
      <c r="AP2428" s="1"/>
      <c r="AQ2428" s="1"/>
      <c r="AR2428" s="1"/>
      <c r="AS2428" s="1"/>
      <c r="AT2428" s="3"/>
      <c r="AU2428" s="1"/>
      <c r="AV2428" s="1"/>
      <c r="AW2428" s="3"/>
      <c r="AX2428" s="1"/>
      <c r="AY2428" s="1"/>
      <c r="AZ2428" s="1"/>
      <c r="BA2428" s="1"/>
      <c r="BB2428">
        <f t="shared" si="45"/>
        <v>6</v>
      </c>
      <c r="BC2428">
        <f t="shared" si="46"/>
        <v>2022</v>
      </c>
    </row>
    <row r="2429" spans="1:55" x14ac:dyDescent="0.25">
      <c r="A2429" s="1" t="s">
        <v>16848</v>
      </c>
      <c r="B2429" s="3">
        <v>48</v>
      </c>
      <c r="C2429" s="1" t="s">
        <v>16889</v>
      </c>
      <c r="D2429" s="3">
        <v>568068</v>
      </c>
      <c r="E2429" s="1" t="s">
        <v>63</v>
      </c>
      <c r="F2429" s="1" t="s">
        <v>18939</v>
      </c>
      <c r="G2429" s="1" t="s">
        <v>1863</v>
      </c>
      <c r="H2429" s="1" t="s">
        <v>18940</v>
      </c>
      <c r="I2429" s="3">
        <v>1742003</v>
      </c>
      <c r="J2429" s="1" t="s">
        <v>67</v>
      </c>
      <c r="K2429" s="12"/>
      <c r="L2429" s="1" t="s">
        <v>16965</v>
      </c>
      <c r="M2429" s="1"/>
      <c r="N2429" s="1"/>
      <c r="O2429" s="1" t="s">
        <v>18941</v>
      </c>
      <c r="P2429" s="1" t="s">
        <v>70</v>
      </c>
      <c r="Q2429" s="1" t="s">
        <v>70</v>
      </c>
      <c r="R2429" s="1" t="s">
        <v>1863</v>
      </c>
      <c r="S2429" s="1" t="s">
        <v>18942</v>
      </c>
      <c r="T2429" s="1" t="s">
        <v>18943</v>
      </c>
      <c r="U2429" s="1" t="s">
        <v>1337</v>
      </c>
      <c r="V2429" s="1" t="s">
        <v>74</v>
      </c>
      <c r="W2429" s="1" t="s">
        <v>16969</v>
      </c>
      <c r="X2429" s="1" t="s">
        <v>1863</v>
      </c>
      <c r="Y2429" s="1" t="s">
        <v>3847</v>
      </c>
      <c r="Z2429" s="1" t="s">
        <v>1863</v>
      </c>
      <c r="AA2429" s="1" t="s">
        <v>2268</v>
      </c>
      <c r="AB2429" s="3">
        <v>1</v>
      </c>
      <c r="AC2429" s="3">
        <v>1</v>
      </c>
      <c r="AD2429" s="3">
        <v>1</v>
      </c>
      <c r="AE2429" s="3">
        <v>1</v>
      </c>
      <c r="AF2429" s="3">
        <v>0</v>
      </c>
      <c r="AG2429" s="3">
        <v>0</v>
      </c>
      <c r="AH2429" s="3">
        <v>24.633333333332999</v>
      </c>
      <c r="AI2429" s="3">
        <v>5.0333333333330001</v>
      </c>
      <c r="AJ2429" s="1" t="s">
        <v>1863</v>
      </c>
      <c r="AK2429" s="1" t="s">
        <v>18944</v>
      </c>
      <c r="AL2429" s="1"/>
      <c r="AM2429" s="1"/>
      <c r="AN2429" s="1"/>
      <c r="AO2429" s="1"/>
      <c r="AP2429" s="1"/>
      <c r="AQ2429" s="1"/>
      <c r="AR2429" s="1"/>
      <c r="AS2429" s="1"/>
      <c r="AT2429" s="3"/>
      <c r="AU2429" s="1"/>
      <c r="AV2429" s="1"/>
      <c r="AW2429" s="3"/>
      <c r="AX2429" s="1"/>
      <c r="AY2429" s="1"/>
      <c r="AZ2429" s="1" t="s">
        <v>18945</v>
      </c>
      <c r="BA2429" s="1"/>
      <c r="BB2429">
        <f t="shared" si="45"/>
        <v>6</v>
      </c>
      <c r="BC2429">
        <f t="shared" si="46"/>
        <v>2022</v>
      </c>
    </row>
    <row r="2430" spans="1:55" x14ac:dyDescent="0.25">
      <c r="A2430" s="1" t="s">
        <v>16848</v>
      </c>
      <c r="B2430" s="3">
        <v>48</v>
      </c>
      <c r="C2430" s="1" t="s">
        <v>16889</v>
      </c>
      <c r="D2430" s="3">
        <v>568168</v>
      </c>
      <c r="E2430" s="1" t="s">
        <v>63</v>
      </c>
      <c r="F2430" s="1" t="s">
        <v>18946</v>
      </c>
      <c r="G2430" s="1" t="s">
        <v>1863</v>
      </c>
      <c r="H2430" s="1" t="s">
        <v>18947</v>
      </c>
      <c r="I2430" s="3">
        <v>1741993</v>
      </c>
      <c r="J2430" s="1" t="s">
        <v>67</v>
      </c>
      <c r="K2430" s="12"/>
      <c r="L2430" s="1" t="s">
        <v>16991</v>
      </c>
      <c r="M2430" s="1"/>
      <c r="N2430" s="1"/>
      <c r="O2430" s="1" t="s">
        <v>18948</v>
      </c>
      <c r="P2430" s="1" t="s">
        <v>70</v>
      </c>
      <c r="Q2430" s="1" t="s">
        <v>70</v>
      </c>
      <c r="R2430" s="1" t="s">
        <v>1863</v>
      </c>
      <c r="S2430" s="1" t="s">
        <v>18949</v>
      </c>
      <c r="T2430" s="1" t="s">
        <v>18950</v>
      </c>
      <c r="U2430" s="1" t="s">
        <v>6991</v>
      </c>
      <c r="V2430" s="1" t="s">
        <v>74</v>
      </c>
      <c r="W2430" s="1" t="s">
        <v>16986</v>
      </c>
      <c r="X2430" s="1" t="s">
        <v>1863</v>
      </c>
      <c r="Y2430" s="1" t="s">
        <v>11206</v>
      </c>
      <c r="Z2430" s="1" t="s">
        <v>1863</v>
      </c>
      <c r="AA2430" s="1" t="s">
        <v>18951</v>
      </c>
      <c r="AB2430" s="3">
        <v>1</v>
      </c>
      <c r="AC2430" s="3">
        <v>1</v>
      </c>
      <c r="AD2430" s="3">
        <v>1</v>
      </c>
      <c r="AE2430" s="3">
        <v>1</v>
      </c>
      <c r="AF2430" s="3">
        <v>0</v>
      </c>
      <c r="AG2430" s="3">
        <v>0</v>
      </c>
      <c r="AH2430" s="3">
        <v>39.266666666667</v>
      </c>
      <c r="AI2430" s="3">
        <v>7.9333333333329996</v>
      </c>
      <c r="AJ2430" s="1" t="s">
        <v>1863</v>
      </c>
      <c r="AK2430" s="1" t="s">
        <v>18952</v>
      </c>
      <c r="AL2430" s="1"/>
      <c r="AM2430" s="1"/>
      <c r="AN2430" s="1"/>
      <c r="AO2430" s="1"/>
      <c r="AP2430" s="1"/>
      <c r="AQ2430" s="1"/>
      <c r="AR2430" s="1"/>
      <c r="AS2430" s="1"/>
      <c r="AT2430" s="3"/>
      <c r="AU2430" s="1"/>
      <c r="AV2430" s="1"/>
      <c r="AW2430" s="3"/>
      <c r="AX2430" s="1"/>
      <c r="AY2430" s="1"/>
      <c r="AZ2430" s="1" t="s">
        <v>18953</v>
      </c>
      <c r="BA2430" s="1"/>
      <c r="BB2430">
        <f t="shared" si="45"/>
        <v>6</v>
      </c>
      <c r="BC2430">
        <f t="shared" si="46"/>
        <v>2022</v>
      </c>
    </row>
    <row r="2431" spans="1:55" x14ac:dyDescent="0.25">
      <c r="A2431" s="1" t="s">
        <v>16848</v>
      </c>
      <c r="B2431" s="3">
        <v>48</v>
      </c>
      <c r="C2431" s="1" t="s">
        <v>16889</v>
      </c>
      <c r="D2431" s="3">
        <v>569053</v>
      </c>
      <c r="E2431" s="1" t="s">
        <v>63</v>
      </c>
      <c r="F2431" s="1" t="s">
        <v>18954</v>
      </c>
      <c r="G2431" s="1" t="s">
        <v>1863</v>
      </c>
      <c r="H2431" s="1" t="s">
        <v>18955</v>
      </c>
      <c r="I2431" s="3">
        <v>1742117</v>
      </c>
      <c r="J2431" s="1" t="s">
        <v>67</v>
      </c>
      <c r="K2431" s="12"/>
      <c r="L2431" s="1" t="s">
        <v>16991</v>
      </c>
      <c r="M2431" s="1"/>
      <c r="N2431" s="1"/>
      <c r="O2431" s="1" t="s">
        <v>18956</v>
      </c>
      <c r="P2431" s="1" t="s">
        <v>70</v>
      </c>
      <c r="Q2431" s="1" t="s">
        <v>70</v>
      </c>
      <c r="R2431" s="1" t="s">
        <v>1863</v>
      </c>
      <c r="S2431" s="1" t="s">
        <v>18957</v>
      </c>
      <c r="T2431" s="1" t="s">
        <v>18958</v>
      </c>
      <c r="U2431" s="1" t="s">
        <v>6991</v>
      </c>
      <c r="V2431" s="1" t="s">
        <v>74</v>
      </c>
      <c r="W2431" s="1" t="s">
        <v>16952</v>
      </c>
      <c r="X2431" s="1" t="s">
        <v>1863</v>
      </c>
      <c r="Y2431" s="1" t="s">
        <v>5876</v>
      </c>
      <c r="Z2431" s="1" t="s">
        <v>1863</v>
      </c>
      <c r="AA2431" s="1" t="s">
        <v>18959</v>
      </c>
      <c r="AB2431" s="3">
        <v>1</v>
      </c>
      <c r="AC2431" s="3">
        <v>1</v>
      </c>
      <c r="AD2431" s="3">
        <v>1</v>
      </c>
      <c r="AE2431" s="3">
        <v>1</v>
      </c>
      <c r="AF2431" s="3">
        <v>0</v>
      </c>
      <c r="AG2431" s="3">
        <v>0</v>
      </c>
      <c r="AH2431" s="3">
        <v>33.333333333333002</v>
      </c>
      <c r="AI2431" s="3">
        <v>8.1833333333329996</v>
      </c>
      <c r="AJ2431" s="1" t="s">
        <v>1863</v>
      </c>
      <c r="AK2431" s="1" t="s">
        <v>18960</v>
      </c>
      <c r="AL2431" s="1"/>
      <c r="AM2431" s="1"/>
      <c r="AN2431" s="1"/>
      <c r="AO2431" s="1"/>
      <c r="AP2431" s="1"/>
      <c r="AQ2431" s="1"/>
      <c r="AR2431" s="1"/>
      <c r="AS2431" s="1"/>
      <c r="AT2431" s="3"/>
      <c r="AU2431" s="1"/>
      <c r="AV2431" s="1"/>
      <c r="AW2431" s="3"/>
      <c r="AX2431" s="1"/>
      <c r="AY2431" s="1"/>
      <c r="AZ2431" s="1" t="s">
        <v>18961</v>
      </c>
      <c r="BA2431" s="1"/>
      <c r="BB2431">
        <f t="shared" si="45"/>
        <v>6</v>
      </c>
      <c r="BC2431">
        <f t="shared" si="46"/>
        <v>2022</v>
      </c>
    </row>
    <row r="2432" spans="1:55" x14ac:dyDescent="0.25">
      <c r="A2432" s="1" t="s">
        <v>16848</v>
      </c>
      <c r="B2432" s="3">
        <v>11</v>
      </c>
      <c r="C2432" s="1" t="s">
        <v>16860</v>
      </c>
      <c r="D2432" s="3">
        <v>575455</v>
      </c>
      <c r="E2432" s="1" t="s">
        <v>63</v>
      </c>
      <c r="F2432" s="1" t="s">
        <v>18962</v>
      </c>
      <c r="G2432" s="1" t="s">
        <v>1920</v>
      </c>
      <c r="H2432" s="1" t="s">
        <v>18963</v>
      </c>
      <c r="I2432" s="3">
        <v>1742628</v>
      </c>
      <c r="J2432" s="1" t="s">
        <v>67</v>
      </c>
      <c r="K2432" s="12"/>
      <c r="L2432" s="1" t="s">
        <v>16863</v>
      </c>
      <c r="M2432" s="1"/>
      <c r="N2432" s="1"/>
      <c r="O2432" s="1" t="s">
        <v>18964</v>
      </c>
      <c r="P2432" s="1" t="s">
        <v>70</v>
      </c>
      <c r="Q2432" s="1" t="s">
        <v>70</v>
      </c>
      <c r="R2432" s="1" t="s">
        <v>1920</v>
      </c>
      <c r="S2432" s="1" t="s">
        <v>18965</v>
      </c>
      <c r="T2432" s="1" t="s">
        <v>18966</v>
      </c>
      <c r="U2432" s="1" t="s">
        <v>17036</v>
      </c>
      <c r="V2432" s="1" t="s">
        <v>74</v>
      </c>
      <c r="W2432" s="1" t="s">
        <v>17106</v>
      </c>
      <c r="X2432" s="1" t="s">
        <v>1920</v>
      </c>
      <c r="Y2432" s="1" t="s">
        <v>5271</v>
      </c>
      <c r="Z2432" s="1" t="s">
        <v>1920</v>
      </c>
      <c r="AA2432" s="1" t="s">
        <v>18967</v>
      </c>
      <c r="AB2432" s="3">
        <v>1</v>
      </c>
      <c r="AC2432" s="3">
        <v>1</v>
      </c>
      <c r="AD2432" s="3">
        <v>1</v>
      </c>
      <c r="AE2432" s="3">
        <v>1</v>
      </c>
      <c r="AF2432" s="3">
        <v>0</v>
      </c>
      <c r="AG2432" s="3">
        <v>0</v>
      </c>
      <c r="AH2432" s="3">
        <v>15.916666666667</v>
      </c>
      <c r="AI2432" s="3">
        <v>8.916666666667</v>
      </c>
      <c r="AJ2432" s="1" t="s">
        <v>1920</v>
      </c>
      <c r="AK2432" s="1" t="s">
        <v>15474</v>
      </c>
      <c r="AL2432" s="1"/>
      <c r="AM2432" s="1"/>
      <c r="AN2432" s="1"/>
      <c r="AO2432" s="1"/>
      <c r="AP2432" s="1"/>
      <c r="AQ2432" s="1"/>
      <c r="AR2432" s="1"/>
      <c r="AS2432" s="1"/>
      <c r="AT2432" s="3"/>
      <c r="AU2432" s="1"/>
      <c r="AV2432" s="1"/>
      <c r="AW2432" s="3"/>
      <c r="AX2432" s="1"/>
      <c r="AY2432" s="1"/>
      <c r="AZ2432" s="1" t="s">
        <v>18968</v>
      </c>
      <c r="BA2432" s="1"/>
      <c r="BB2432">
        <f t="shared" si="45"/>
        <v>6</v>
      </c>
      <c r="BC2432">
        <f t="shared" si="46"/>
        <v>2022</v>
      </c>
    </row>
    <row r="2433" spans="1:55" x14ac:dyDescent="0.25">
      <c r="A2433" s="1" t="s">
        <v>16848</v>
      </c>
      <c r="B2433" s="3">
        <v>11</v>
      </c>
      <c r="C2433" s="1" t="s">
        <v>16860</v>
      </c>
      <c r="D2433" s="3">
        <v>575556</v>
      </c>
      <c r="E2433" s="1" t="s">
        <v>91</v>
      </c>
      <c r="F2433" s="1" t="s">
        <v>18969</v>
      </c>
      <c r="G2433" s="1" t="s">
        <v>1920</v>
      </c>
      <c r="H2433" s="1" t="s">
        <v>18970</v>
      </c>
      <c r="I2433" s="3">
        <v>575556</v>
      </c>
      <c r="J2433" s="1" t="s">
        <v>67</v>
      </c>
      <c r="K2433" s="12"/>
      <c r="L2433" s="1" t="s">
        <v>16863</v>
      </c>
      <c r="M2433" s="1"/>
      <c r="N2433" s="1"/>
      <c r="O2433" s="1" t="s">
        <v>18971</v>
      </c>
      <c r="P2433" s="1" t="s">
        <v>70</v>
      </c>
      <c r="Q2433" s="1" t="s">
        <v>70</v>
      </c>
      <c r="R2433" s="1" t="s">
        <v>1920</v>
      </c>
      <c r="S2433" s="1" t="s">
        <v>18972</v>
      </c>
      <c r="T2433" s="1" t="s">
        <v>18973</v>
      </c>
      <c r="U2433" s="1" t="s">
        <v>16867</v>
      </c>
      <c r="V2433" s="1" t="s">
        <v>74</v>
      </c>
      <c r="W2433" s="1" t="s">
        <v>16916</v>
      </c>
      <c r="X2433" s="1" t="s">
        <v>1920</v>
      </c>
      <c r="Y2433" s="1" t="s">
        <v>995</v>
      </c>
      <c r="Z2433" s="1" t="s">
        <v>1920</v>
      </c>
      <c r="AA2433" s="1" t="s">
        <v>18828</v>
      </c>
      <c r="AB2433" s="3">
        <v>1</v>
      </c>
      <c r="AC2433" s="3">
        <v>1</v>
      </c>
      <c r="AD2433" s="3">
        <v>1</v>
      </c>
      <c r="AE2433" s="3">
        <v>1</v>
      </c>
      <c r="AF2433" s="3">
        <v>0</v>
      </c>
      <c r="AG2433" s="3">
        <v>0</v>
      </c>
      <c r="AH2433" s="3">
        <v>32.6</v>
      </c>
      <c r="AI2433" s="3">
        <v>6.4</v>
      </c>
      <c r="AJ2433" s="1" t="s">
        <v>1920</v>
      </c>
      <c r="AK2433" s="1" t="s">
        <v>3531</v>
      </c>
      <c r="AL2433" s="1"/>
      <c r="AM2433" s="1"/>
      <c r="AN2433" s="1"/>
      <c r="AO2433" s="1"/>
      <c r="AP2433" s="1"/>
      <c r="AQ2433" s="1"/>
      <c r="AR2433" s="1"/>
      <c r="AS2433" s="1"/>
      <c r="AT2433" s="3"/>
      <c r="AU2433" s="1"/>
      <c r="AV2433" s="1"/>
      <c r="AW2433" s="3"/>
      <c r="AX2433" s="1"/>
      <c r="AY2433" s="1"/>
      <c r="AZ2433" s="1"/>
      <c r="BA2433" s="1" t="s">
        <v>18974</v>
      </c>
      <c r="BB2433">
        <f t="shared" si="45"/>
        <v>6</v>
      </c>
      <c r="BC2433">
        <f t="shared" si="46"/>
        <v>2022</v>
      </c>
    </row>
    <row r="2434" spans="1:55" x14ac:dyDescent="0.25">
      <c r="A2434" s="1" t="s">
        <v>16848</v>
      </c>
      <c r="B2434" s="3">
        <v>50</v>
      </c>
      <c r="C2434" s="1" t="s">
        <v>16849</v>
      </c>
      <c r="D2434" s="3">
        <v>575637</v>
      </c>
      <c r="E2434" s="1" t="s">
        <v>91</v>
      </c>
      <c r="F2434" s="1" t="s">
        <v>832</v>
      </c>
      <c r="G2434" s="1" t="s">
        <v>1920</v>
      </c>
      <c r="H2434" s="1" t="s">
        <v>18975</v>
      </c>
      <c r="I2434" s="3">
        <v>575637</v>
      </c>
      <c r="J2434" s="1" t="s">
        <v>67</v>
      </c>
      <c r="K2434" s="12"/>
      <c r="L2434" s="1" t="s">
        <v>17181</v>
      </c>
      <c r="M2434" s="1"/>
      <c r="N2434" s="1"/>
      <c r="O2434" s="1" t="s">
        <v>18976</v>
      </c>
      <c r="P2434" s="1" t="s">
        <v>70</v>
      </c>
      <c r="Q2434" s="1" t="s">
        <v>70</v>
      </c>
      <c r="R2434" s="1" t="s">
        <v>1920</v>
      </c>
      <c r="S2434" s="1" t="s">
        <v>7880</v>
      </c>
      <c r="T2434" s="1" t="s">
        <v>18977</v>
      </c>
      <c r="U2434" s="1" t="s">
        <v>17079</v>
      </c>
      <c r="V2434" s="1"/>
      <c r="W2434" s="1"/>
      <c r="X2434" s="1"/>
      <c r="Y2434" s="1"/>
      <c r="Z2434" s="1"/>
      <c r="AA2434" s="1"/>
      <c r="AB2434" s="3">
        <v>1</v>
      </c>
      <c r="AC2434" s="3">
        <v>1</v>
      </c>
      <c r="AD2434" s="3">
        <v>1</v>
      </c>
      <c r="AE2434" s="3">
        <v>1</v>
      </c>
      <c r="AF2434" s="3">
        <v>0</v>
      </c>
      <c r="AG2434" s="3">
        <v>0</v>
      </c>
      <c r="AH2434" s="3">
        <v>10.216666666667001</v>
      </c>
      <c r="AI2434" s="3">
        <v>9.65</v>
      </c>
      <c r="AJ2434" s="1" t="s">
        <v>1920</v>
      </c>
      <c r="AK2434" s="1" t="s">
        <v>18978</v>
      </c>
      <c r="AL2434" s="1"/>
      <c r="AM2434" s="1"/>
      <c r="AN2434" s="1"/>
      <c r="AO2434" s="1"/>
      <c r="AP2434" s="1"/>
      <c r="AQ2434" s="1"/>
      <c r="AR2434" s="1"/>
      <c r="AS2434" s="1"/>
      <c r="AT2434" s="3"/>
      <c r="AU2434" s="1"/>
      <c r="AV2434" s="1"/>
      <c r="AW2434" s="3"/>
      <c r="AX2434" s="1"/>
      <c r="AY2434" s="1"/>
      <c r="AZ2434" s="1"/>
      <c r="BA2434" s="1"/>
      <c r="BB2434">
        <f t="shared" si="45"/>
        <v>6</v>
      </c>
      <c r="BC2434">
        <f t="shared" si="46"/>
        <v>2022</v>
      </c>
    </row>
    <row r="2435" spans="1:55" x14ac:dyDescent="0.25">
      <c r="A2435" s="1" t="s">
        <v>16848</v>
      </c>
      <c r="B2435" s="3">
        <v>48</v>
      </c>
      <c r="C2435" s="1" t="s">
        <v>16889</v>
      </c>
      <c r="D2435" s="3">
        <v>575779</v>
      </c>
      <c r="E2435" s="1" t="s">
        <v>63</v>
      </c>
      <c r="F2435" s="1" t="s">
        <v>18979</v>
      </c>
      <c r="G2435" s="1" t="s">
        <v>1920</v>
      </c>
      <c r="H2435" s="1" t="s">
        <v>18980</v>
      </c>
      <c r="I2435" s="3">
        <v>1742681</v>
      </c>
      <c r="J2435" s="1" t="s">
        <v>67</v>
      </c>
      <c r="K2435" s="12"/>
      <c r="L2435" s="1" t="s">
        <v>16991</v>
      </c>
      <c r="M2435" s="1"/>
      <c r="N2435" s="1"/>
      <c r="O2435" s="1" t="s">
        <v>18981</v>
      </c>
      <c r="P2435" s="1" t="s">
        <v>70</v>
      </c>
      <c r="Q2435" s="1" t="s">
        <v>70</v>
      </c>
      <c r="R2435" s="1" t="s">
        <v>1920</v>
      </c>
      <c r="S2435" s="1" t="s">
        <v>18982</v>
      </c>
      <c r="T2435" s="1" t="s">
        <v>18983</v>
      </c>
      <c r="U2435" s="1" t="s">
        <v>6991</v>
      </c>
      <c r="V2435" s="1" t="s">
        <v>74</v>
      </c>
      <c r="W2435" s="1" t="s">
        <v>17151</v>
      </c>
      <c r="X2435" s="1" t="s">
        <v>1920</v>
      </c>
      <c r="Y2435" s="1" t="s">
        <v>8274</v>
      </c>
      <c r="Z2435" s="1" t="s">
        <v>1920</v>
      </c>
      <c r="AA2435" s="1" t="s">
        <v>18984</v>
      </c>
      <c r="AB2435" s="3">
        <v>1</v>
      </c>
      <c r="AC2435" s="3">
        <v>1</v>
      </c>
      <c r="AD2435" s="3">
        <v>1</v>
      </c>
      <c r="AE2435" s="3">
        <v>1</v>
      </c>
      <c r="AF2435" s="3">
        <v>0</v>
      </c>
      <c r="AG2435" s="3">
        <v>0</v>
      </c>
      <c r="AH2435" s="3">
        <v>13.933333333333</v>
      </c>
      <c r="AI2435" s="3">
        <v>12</v>
      </c>
      <c r="AJ2435" s="1" t="s">
        <v>1920</v>
      </c>
      <c r="AK2435" s="1" t="s">
        <v>18985</v>
      </c>
      <c r="AL2435" s="1"/>
      <c r="AM2435" s="1"/>
      <c r="AN2435" s="1"/>
      <c r="AO2435" s="1"/>
      <c r="AP2435" s="1"/>
      <c r="AQ2435" s="1"/>
      <c r="AR2435" s="1"/>
      <c r="AS2435" s="1"/>
      <c r="AT2435" s="3"/>
      <c r="AU2435" s="1"/>
      <c r="AV2435" s="1"/>
      <c r="AW2435" s="3"/>
      <c r="AX2435" s="1"/>
      <c r="AY2435" s="1"/>
      <c r="AZ2435" s="1"/>
      <c r="BA2435" s="1"/>
      <c r="BB2435">
        <f t="shared" ref="BB2435:BB2498" si="47">MONTH(G2435)</f>
        <v>6</v>
      </c>
      <c r="BC2435">
        <f t="shared" ref="BC2435:BC2498" si="48">YEAR(G2435)</f>
        <v>2022</v>
      </c>
    </row>
    <row r="2436" spans="1:55" x14ac:dyDescent="0.25">
      <c r="A2436" s="1" t="s">
        <v>16848</v>
      </c>
      <c r="B2436" s="3">
        <v>48</v>
      </c>
      <c r="C2436" s="1" t="s">
        <v>16889</v>
      </c>
      <c r="D2436" s="3">
        <v>576220</v>
      </c>
      <c r="E2436" s="1" t="s">
        <v>91</v>
      </c>
      <c r="F2436" s="1" t="s">
        <v>1332</v>
      </c>
      <c r="G2436" s="1" t="s">
        <v>1920</v>
      </c>
      <c r="H2436" s="1" t="s">
        <v>18986</v>
      </c>
      <c r="I2436" s="3">
        <v>576220</v>
      </c>
      <c r="J2436" s="1" t="s">
        <v>67</v>
      </c>
      <c r="K2436" s="12"/>
      <c r="L2436" s="1" t="s">
        <v>16965</v>
      </c>
      <c r="M2436" s="1"/>
      <c r="N2436" s="1"/>
      <c r="O2436" s="1" t="s">
        <v>18987</v>
      </c>
      <c r="P2436" s="1" t="s">
        <v>70</v>
      </c>
      <c r="Q2436" s="1" t="s">
        <v>70</v>
      </c>
      <c r="R2436" s="1" t="s">
        <v>1920</v>
      </c>
      <c r="S2436" s="1" t="s">
        <v>18988</v>
      </c>
      <c r="T2436" s="1" t="s">
        <v>18989</v>
      </c>
      <c r="U2436" s="1" t="s">
        <v>1337</v>
      </c>
      <c r="V2436" s="1" t="s">
        <v>74</v>
      </c>
      <c r="W2436" s="1" t="s">
        <v>17151</v>
      </c>
      <c r="X2436" s="1" t="s">
        <v>1920</v>
      </c>
      <c r="Y2436" s="1" t="s">
        <v>18990</v>
      </c>
      <c r="Z2436" s="1" t="s">
        <v>1920</v>
      </c>
      <c r="AA2436" s="1" t="s">
        <v>18991</v>
      </c>
      <c r="AB2436" s="3">
        <v>1</v>
      </c>
      <c r="AC2436" s="3">
        <v>1</v>
      </c>
      <c r="AD2436" s="3">
        <v>1</v>
      </c>
      <c r="AE2436" s="3">
        <v>1</v>
      </c>
      <c r="AF2436" s="3">
        <v>0</v>
      </c>
      <c r="AG2436" s="3">
        <v>0</v>
      </c>
      <c r="AH2436" s="3">
        <v>23.316666666667</v>
      </c>
      <c r="AI2436" s="3">
        <v>3.2833333333330001</v>
      </c>
      <c r="AJ2436" s="1" t="s">
        <v>1920</v>
      </c>
      <c r="AK2436" s="1" t="s">
        <v>18992</v>
      </c>
      <c r="AL2436" s="1"/>
      <c r="AM2436" s="1"/>
      <c r="AN2436" s="1"/>
      <c r="AO2436" s="1"/>
      <c r="AP2436" s="1"/>
      <c r="AQ2436" s="1"/>
      <c r="AR2436" s="1"/>
      <c r="AS2436" s="1"/>
      <c r="AT2436" s="3"/>
      <c r="AU2436" s="1"/>
      <c r="AV2436" s="1"/>
      <c r="AW2436" s="3"/>
      <c r="AX2436" s="1"/>
      <c r="AY2436" s="1"/>
      <c r="AZ2436" s="1"/>
      <c r="BA2436" s="1"/>
      <c r="BB2436">
        <f t="shared" si="47"/>
        <v>6</v>
      </c>
      <c r="BC2436">
        <f t="shared" si="48"/>
        <v>2022</v>
      </c>
    </row>
    <row r="2437" spans="1:55" x14ac:dyDescent="0.25">
      <c r="A2437" s="1" t="s">
        <v>16848</v>
      </c>
      <c r="B2437" s="3">
        <v>11</v>
      </c>
      <c r="C2437" s="1" t="s">
        <v>16860</v>
      </c>
      <c r="D2437" s="3">
        <v>577079</v>
      </c>
      <c r="E2437" s="1" t="s">
        <v>63</v>
      </c>
      <c r="F2437" s="1" t="s">
        <v>18993</v>
      </c>
      <c r="G2437" s="1" t="s">
        <v>1920</v>
      </c>
      <c r="H2437" s="1" t="s">
        <v>18994</v>
      </c>
      <c r="I2437" s="3">
        <v>1742795</v>
      </c>
      <c r="J2437" s="1" t="s">
        <v>67</v>
      </c>
      <c r="K2437" s="12"/>
      <c r="L2437" s="1" t="s">
        <v>16863</v>
      </c>
      <c r="M2437" s="1"/>
      <c r="N2437" s="1"/>
      <c r="O2437" s="1" t="s">
        <v>18995</v>
      </c>
      <c r="P2437" s="1" t="s">
        <v>70</v>
      </c>
      <c r="Q2437" s="1" t="s">
        <v>70</v>
      </c>
      <c r="R2437" s="1" t="s">
        <v>1920</v>
      </c>
      <c r="S2437" s="1" t="s">
        <v>18996</v>
      </c>
      <c r="T2437" s="1" t="s">
        <v>18997</v>
      </c>
      <c r="U2437" s="1" t="s">
        <v>16867</v>
      </c>
      <c r="V2437" s="1" t="s">
        <v>74</v>
      </c>
      <c r="W2437" s="1" t="s">
        <v>16916</v>
      </c>
      <c r="X2437" s="1" t="s">
        <v>1920</v>
      </c>
      <c r="Y2437" s="1" t="s">
        <v>6482</v>
      </c>
      <c r="Z2437" s="1" t="s">
        <v>1920</v>
      </c>
      <c r="AA2437" s="1" t="s">
        <v>18998</v>
      </c>
      <c r="AB2437" s="3">
        <v>1</v>
      </c>
      <c r="AC2437" s="3">
        <v>1</v>
      </c>
      <c r="AD2437" s="3">
        <v>1</v>
      </c>
      <c r="AE2437" s="3">
        <v>1</v>
      </c>
      <c r="AF2437" s="3">
        <v>0</v>
      </c>
      <c r="AG2437" s="3">
        <v>0</v>
      </c>
      <c r="AH2437" s="3">
        <v>14.333333333333</v>
      </c>
      <c r="AI2437" s="3">
        <v>2.9833333333329999</v>
      </c>
      <c r="AJ2437" s="1" t="s">
        <v>1920</v>
      </c>
      <c r="AK2437" s="1" t="s">
        <v>18999</v>
      </c>
      <c r="AL2437" s="1"/>
      <c r="AM2437" s="1"/>
      <c r="AN2437" s="1"/>
      <c r="AO2437" s="1"/>
      <c r="AP2437" s="1"/>
      <c r="AQ2437" s="1"/>
      <c r="AR2437" s="1"/>
      <c r="AS2437" s="1"/>
      <c r="AT2437" s="3"/>
      <c r="AU2437" s="1"/>
      <c r="AV2437" s="1"/>
      <c r="AW2437" s="3"/>
      <c r="AX2437" s="1"/>
      <c r="AY2437" s="1"/>
      <c r="AZ2437" s="1"/>
      <c r="BA2437" s="1"/>
      <c r="BB2437">
        <f t="shared" si="47"/>
        <v>6</v>
      </c>
      <c r="BC2437">
        <f t="shared" si="48"/>
        <v>2022</v>
      </c>
    </row>
    <row r="2438" spans="1:55" x14ac:dyDescent="0.25">
      <c r="A2438" s="1" t="s">
        <v>16848</v>
      </c>
      <c r="B2438" s="3">
        <v>11</v>
      </c>
      <c r="C2438" s="1" t="s">
        <v>16860</v>
      </c>
      <c r="D2438" s="3">
        <v>577641</v>
      </c>
      <c r="E2438" s="1" t="s">
        <v>63</v>
      </c>
      <c r="F2438" s="1" t="s">
        <v>1332</v>
      </c>
      <c r="G2438" s="1" t="s">
        <v>1920</v>
      </c>
      <c r="H2438" s="1" t="s">
        <v>19000</v>
      </c>
      <c r="I2438" s="3">
        <v>1742817</v>
      </c>
      <c r="J2438" s="1" t="s">
        <v>67</v>
      </c>
      <c r="K2438" s="12"/>
      <c r="L2438" s="1" t="s">
        <v>17982</v>
      </c>
      <c r="M2438" s="1"/>
      <c r="N2438" s="1"/>
      <c r="O2438" s="1" t="s">
        <v>19001</v>
      </c>
      <c r="P2438" s="1" t="s">
        <v>70</v>
      </c>
      <c r="Q2438" s="1" t="s">
        <v>70</v>
      </c>
      <c r="R2438" s="1" t="s">
        <v>1920</v>
      </c>
      <c r="S2438" s="1" t="s">
        <v>19002</v>
      </c>
      <c r="T2438" s="1" t="s">
        <v>19003</v>
      </c>
      <c r="U2438" s="1" t="s">
        <v>14759</v>
      </c>
      <c r="V2438" s="1" t="s">
        <v>74</v>
      </c>
      <c r="W2438" s="1" t="s">
        <v>16916</v>
      </c>
      <c r="X2438" s="1" t="s">
        <v>1920</v>
      </c>
      <c r="Y2438" s="1" t="s">
        <v>5941</v>
      </c>
      <c r="Z2438" s="1" t="s">
        <v>1920</v>
      </c>
      <c r="AA2438" s="1" t="s">
        <v>19004</v>
      </c>
      <c r="AB2438" s="3">
        <v>1</v>
      </c>
      <c r="AC2438" s="3">
        <v>1</v>
      </c>
      <c r="AD2438" s="3">
        <v>1</v>
      </c>
      <c r="AE2438" s="3">
        <v>1</v>
      </c>
      <c r="AF2438" s="3">
        <v>0</v>
      </c>
      <c r="AG2438" s="3">
        <v>0</v>
      </c>
      <c r="AH2438" s="3">
        <v>3.2166666666669999</v>
      </c>
      <c r="AI2438" s="3">
        <v>2.416666666667</v>
      </c>
      <c r="AJ2438" s="1" t="s">
        <v>1920</v>
      </c>
      <c r="AK2438" s="1" t="s">
        <v>19005</v>
      </c>
      <c r="AL2438" s="1"/>
      <c r="AM2438" s="1"/>
      <c r="AN2438" s="1"/>
      <c r="AO2438" s="1"/>
      <c r="AP2438" s="1"/>
      <c r="AQ2438" s="1"/>
      <c r="AR2438" s="1"/>
      <c r="AS2438" s="1"/>
      <c r="AT2438" s="3"/>
      <c r="AU2438" s="1"/>
      <c r="AV2438" s="1"/>
      <c r="AW2438" s="3"/>
      <c r="AX2438" s="1"/>
      <c r="AY2438" s="1"/>
      <c r="AZ2438" s="1"/>
      <c r="BA2438" s="1"/>
      <c r="BB2438">
        <f t="shared" si="47"/>
        <v>6</v>
      </c>
      <c r="BC2438">
        <f t="shared" si="48"/>
        <v>2022</v>
      </c>
    </row>
    <row r="2439" spans="1:55" x14ac:dyDescent="0.25">
      <c r="A2439" s="1" t="s">
        <v>16848</v>
      </c>
      <c r="B2439" s="3">
        <v>50</v>
      </c>
      <c r="C2439" s="1" t="s">
        <v>16849</v>
      </c>
      <c r="D2439" s="3">
        <v>579942</v>
      </c>
      <c r="E2439" s="1" t="s">
        <v>63</v>
      </c>
      <c r="F2439" s="1" t="s">
        <v>18200</v>
      </c>
      <c r="G2439" s="1" t="s">
        <v>1943</v>
      </c>
      <c r="H2439" s="1" t="s">
        <v>19006</v>
      </c>
      <c r="I2439" s="3">
        <v>1742953</v>
      </c>
      <c r="J2439" s="1" t="s">
        <v>67</v>
      </c>
      <c r="K2439" s="12"/>
      <c r="L2439" s="1" t="s">
        <v>17259</v>
      </c>
      <c r="M2439" s="1"/>
      <c r="N2439" s="1"/>
      <c r="O2439" s="1" t="s">
        <v>19007</v>
      </c>
      <c r="P2439" s="1" t="s">
        <v>70</v>
      </c>
      <c r="Q2439" s="1" t="s">
        <v>70</v>
      </c>
      <c r="R2439" s="1" t="s">
        <v>1943</v>
      </c>
      <c r="S2439" s="1" t="s">
        <v>19008</v>
      </c>
      <c r="T2439" s="1" t="s">
        <v>19009</v>
      </c>
      <c r="U2439" s="1" t="s">
        <v>17025</v>
      </c>
      <c r="V2439" s="1" t="s">
        <v>74</v>
      </c>
      <c r="W2439" s="1" t="s">
        <v>16905</v>
      </c>
      <c r="X2439" s="1" t="s">
        <v>1943</v>
      </c>
      <c r="Y2439" s="1" t="s">
        <v>19010</v>
      </c>
      <c r="Z2439" s="1" t="s">
        <v>1943</v>
      </c>
      <c r="AA2439" s="1" t="s">
        <v>19011</v>
      </c>
      <c r="AB2439" s="3">
        <v>1</v>
      </c>
      <c r="AC2439" s="3">
        <v>1</v>
      </c>
      <c r="AD2439" s="3">
        <v>1</v>
      </c>
      <c r="AE2439" s="3">
        <v>1</v>
      </c>
      <c r="AF2439" s="3">
        <v>0</v>
      </c>
      <c r="AG2439" s="3">
        <v>0</v>
      </c>
      <c r="AH2439" s="3">
        <v>46.016666666667</v>
      </c>
      <c r="AI2439" s="3">
        <v>4.9666666666669999</v>
      </c>
      <c r="AJ2439" s="1" t="s">
        <v>1943</v>
      </c>
      <c r="AK2439" s="1" t="s">
        <v>19012</v>
      </c>
      <c r="AL2439" s="1"/>
      <c r="AM2439" s="1"/>
      <c r="AN2439" s="1"/>
      <c r="AO2439" s="1"/>
      <c r="AP2439" s="1"/>
      <c r="AQ2439" s="1"/>
      <c r="AR2439" s="1"/>
      <c r="AS2439" s="1"/>
      <c r="AT2439" s="3"/>
      <c r="AU2439" s="1"/>
      <c r="AV2439" s="1"/>
      <c r="AW2439" s="3"/>
      <c r="AX2439" s="1"/>
      <c r="AY2439" s="1"/>
      <c r="AZ2439" s="1" t="s">
        <v>19013</v>
      </c>
      <c r="BA2439" s="1"/>
      <c r="BB2439">
        <f t="shared" si="47"/>
        <v>6</v>
      </c>
      <c r="BC2439">
        <f t="shared" si="48"/>
        <v>2022</v>
      </c>
    </row>
    <row r="2440" spans="1:55" x14ac:dyDescent="0.25">
      <c r="A2440" s="1" t="s">
        <v>16848</v>
      </c>
      <c r="B2440" s="3">
        <v>9</v>
      </c>
      <c r="C2440" s="1" t="s">
        <v>16926</v>
      </c>
      <c r="D2440" s="3">
        <v>581666</v>
      </c>
      <c r="E2440" s="1" t="s">
        <v>91</v>
      </c>
      <c r="F2440" s="1" t="s">
        <v>18341</v>
      </c>
      <c r="G2440" s="1" t="s">
        <v>1943</v>
      </c>
      <c r="H2440" s="1" t="s">
        <v>19014</v>
      </c>
      <c r="I2440" s="3">
        <v>581666</v>
      </c>
      <c r="J2440" s="1" t="s">
        <v>67</v>
      </c>
      <c r="K2440" s="12"/>
      <c r="L2440" s="1" t="s">
        <v>16928</v>
      </c>
      <c r="M2440" s="1"/>
      <c r="N2440" s="1"/>
      <c r="O2440" s="1" t="s">
        <v>19015</v>
      </c>
      <c r="P2440" s="1" t="s">
        <v>70</v>
      </c>
      <c r="Q2440" s="1" t="s">
        <v>70</v>
      </c>
      <c r="R2440" s="1" t="s">
        <v>1943</v>
      </c>
      <c r="S2440" s="1" t="s">
        <v>19016</v>
      </c>
      <c r="T2440" s="1" t="s">
        <v>19017</v>
      </c>
      <c r="U2440" s="1" t="s">
        <v>19018</v>
      </c>
      <c r="V2440" s="1" t="s">
        <v>74</v>
      </c>
      <c r="W2440" s="1" t="s">
        <v>17099</v>
      </c>
      <c r="X2440" s="1" t="s">
        <v>1943</v>
      </c>
      <c r="Y2440" s="1" t="s">
        <v>9635</v>
      </c>
      <c r="Z2440" s="1" t="s">
        <v>1943</v>
      </c>
      <c r="AA2440" s="1" t="s">
        <v>19019</v>
      </c>
      <c r="AB2440" s="3">
        <v>1</v>
      </c>
      <c r="AC2440" s="3">
        <v>1</v>
      </c>
      <c r="AD2440" s="3">
        <v>1</v>
      </c>
      <c r="AE2440" s="3">
        <v>1</v>
      </c>
      <c r="AF2440" s="3">
        <v>0</v>
      </c>
      <c r="AG2440" s="3">
        <v>0</v>
      </c>
      <c r="AH2440" s="3">
        <v>30.733333333333</v>
      </c>
      <c r="AI2440" s="3">
        <v>13.333333333333</v>
      </c>
      <c r="AJ2440" s="1" t="s">
        <v>1943</v>
      </c>
      <c r="AK2440" s="1" t="s">
        <v>19020</v>
      </c>
      <c r="AL2440" s="1"/>
      <c r="AM2440" s="1"/>
      <c r="AN2440" s="1"/>
      <c r="AO2440" s="1"/>
      <c r="AP2440" s="1"/>
      <c r="AQ2440" s="1"/>
      <c r="AR2440" s="1"/>
      <c r="AS2440" s="1"/>
      <c r="AT2440" s="3"/>
      <c r="AU2440" s="1"/>
      <c r="AV2440" s="1"/>
      <c r="AW2440" s="3"/>
      <c r="AX2440" s="1"/>
      <c r="AY2440" s="1"/>
      <c r="AZ2440" s="1"/>
      <c r="BA2440" s="1"/>
      <c r="BB2440">
        <f t="shared" si="47"/>
        <v>6</v>
      </c>
      <c r="BC2440">
        <f t="shared" si="48"/>
        <v>2022</v>
      </c>
    </row>
    <row r="2441" spans="1:55" x14ac:dyDescent="0.25">
      <c r="A2441" s="1" t="s">
        <v>16848</v>
      </c>
      <c r="B2441" s="3">
        <v>11</v>
      </c>
      <c r="C2441" s="1" t="s">
        <v>16860</v>
      </c>
      <c r="D2441" s="3">
        <v>587154</v>
      </c>
      <c r="E2441" s="1" t="s">
        <v>63</v>
      </c>
      <c r="F2441" s="1" t="s">
        <v>19021</v>
      </c>
      <c r="G2441" s="1" t="s">
        <v>1943</v>
      </c>
      <c r="H2441" s="1" t="s">
        <v>11119</v>
      </c>
      <c r="I2441" s="3">
        <v>1743891</v>
      </c>
      <c r="J2441" s="1" t="s">
        <v>67</v>
      </c>
      <c r="K2441" s="12"/>
      <c r="L2441" s="1" t="s">
        <v>16911</v>
      </c>
      <c r="M2441" s="1"/>
      <c r="N2441" s="1"/>
      <c r="O2441" s="1" t="s">
        <v>19022</v>
      </c>
      <c r="P2441" s="1" t="s">
        <v>70</v>
      </c>
      <c r="Q2441" s="1" t="s">
        <v>70</v>
      </c>
      <c r="R2441" s="1" t="s">
        <v>1943</v>
      </c>
      <c r="S2441" s="1" t="s">
        <v>19023</v>
      </c>
      <c r="T2441" s="1" t="s">
        <v>19024</v>
      </c>
      <c r="U2441" s="1" t="s">
        <v>19025</v>
      </c>
      <c r="V2441" s="1" t="s">
        <v>74</v>
      </c>
      <c r="W2441" s="1" t="s">
        <v>17106</v>
      </c>
      <c r="X2441" s="1" t="s">
        <v>1943</v>
      </c>
      <c r="Y2441" s="1" t="s">
        <v>253</v>
      </c>
      <c r="Z2441" s="1" t="s">
        <v>1943</v>
      </c>
      <c r="AA2441" s="1" t="s">
        <v>19026</v>
      </c>
      <c r="AB2441" s="3">
        <v>1</v>
      </c>
      <c r="AC2441" s="3">
        <v>1</v>
      </c>
      <c r="AD2441" s="3">
        <v>1</v>
      </c>
      <c r="AE2441" s="3">
        <v>1</v>
      </c>
      <c r="AF2441" s="3">
        <v>0</v>
      </c>
      <c r="AG2441" s="3">
        <v>0</v>
      </c>
      <c r="AH2441" s="3">
        <v>27.05</v>
      </c>
      <c r="AI2441" s="3">
        <v>4.7166666666669999</v>
      </c>
      <c r="AJ2441" s="1" t="s">
        <v>1943</v>
      </c>
      <c r="AK2441" s="1" t="s">
        <v>19027</v>
      </c>
      <c r="AL2441" s="1"/>
      <c r="AM2441" s="1"/>
      <c r="AN2441" s="1"/>
      <c r="AO2441" s="1"/>
      <c r="AP2441" s="1"/>
      <c r="AQ2441" s="1"/>
      <c r="AR2441" s="1"/>
      <c r="AS2441" s="1"/>
      <c r="AT2441" s="3"/>
      <c r="AU2441" s="1"/>
      <c r="AV2441" s="1"/>
      <c r="AW2441" s="3"/>
      <c r="AX2441" s="1"/>
      <c r="AY2441" s="1"/>
      <c r="AZ2441" s="1" t="s">
        <v>19028</v>
      </c>
      <c r="BA2441" s="1"/>
      <c r="BB2441">
        <f t="shared" si="47"/>
        <v>6</v>
      </c>
      <c r="BC2441">
        <f t="shared" si="48"/>
        <v>2022</v>
      </c>
    </row>
    <row r="2442" spans="1:55" x14ac:dyDescent="0.25">
      <c r="A2442" s="1" t="s">
        <v>16848</v>
      </c>
      <c r="B2442" s="3">
        <v>9</v>
      </c>
      <c r="C2442" s="1" t="s">
        <v>16926</v>
      </c>
      <c r="D2442" s="3">
        <v>593776</v>
      </c>
      <c r="E2442" s="1" t="s">
        <v>63</v>
      </c>
      <c r="F2442" s="1" t="s">
        <v>19029</v>
      </c>
      <c r="G2442" s="1" t="s">
        <v>1962</v>
      </c>
      <c r="H2442" s="1" t="s">
        <v>19030</v>
      </c>
      <c r="I2442" s="3">
        <v>1744509</v>
      </c>
      <c r="J2442" s="1" t="s">
        <v>67</v>
      </c>
      <c r="K2442" s="12"/>
      <c r="L2442" s="1" t="s">
        <v>17155</v>
      </c>
      <c r="M2442" s="1"/>
      <c r="N2442" s="1"/>
      <c r="O2442" s="1" t="s">
        <v>19031</v>
      </c>
      <c r="P2442" s="1" t="s">
        <v>70</v>
      </c>
      <c r="Q2442" s="1" t="s">
        <v>70</v>
      </c>
      <c r="R2442" s="1" t="s">
        <v>1962</v>
      </c>
      <c r="S2442" s="1" t="s">
        <v>10604</v>
      </c>
      <c r="T2442" s="1" t="s">
        <v>19032</v>
      </c>
      <c r="U2442" s="1" t="s">
        <v>16837</v>
      </c>
      <c r="V2442" s="1" t="s">
        <v>74</v>
      </c>
      <c r="W2442" s="1" t="s">
        <v>17099</v>
      </c>
      <c r="X2442" s="1" t="s">
        <v>1962</v>
      </c>
      <c r="Y2442" s="1" t="s">
        <v>2611</v>
      </c>
      <c r="Z2442" s="1" t="s">
        <v>1962</v>
      </c>
      <c r="AA2442" s="1" t="s">
        <v>19033</v>
      </c>
      <c r="AB2442" s="3">
        <v>1</v>
      </c>
      <c r="AC2442" s="3">
        <v>1</v>
      </c>
      <c r="AD2442" s="3">
        <v>1</v>
      </c>
      <c r="AE2442" s="3">
        <v>1</v>
      </c>
      <c r="AF2442" s="3">
        <v>0</v>
      </c>
      <c r="AG2442" s="3">
        <v>0</v>
      </c>
      <c r="AH2442" s="3">
        <v>38.966666666667003</v>
      </c>
      <c r="AI2442" s="3">
        <v>5.833333333333</v>
      </c>
      <c r="AJ2442" s="1" t="s">
        <v>1962</v>
      </c>
      <c r="AK2442" s="1" t="s">
        <v>19034</v>
      </c>
      <c r="AL2442" s="1"/>
      <c r="AM2442" s="1"/>
      <c r="AN2442" s="1"/>
      <c r="AO2442" s="1"/>
      <c r="AP2442" s="1"/>
      <c r="AQ2442" s="1"/>
      <c r="AR2442" s="1"/>
      <c r="AS2442" s="1"/>
      <c r="AT2442" s="3"/>
      <c r="AU2442" s="1"/>
      <c r="AV2442" s="1"/>
      <c r="AW2442" s="3"/>
      <c r="AX2442" s="1"/>
      <c r="AY2442" s="1"/>
      <c r="AZ2442" s="1"/>
      <c r="BA2442" s="1"/>
      <c r="BB2442">
        <f t="shared" si="47"/>
        <v>6</v>
      </c>
      <c r="BC2442">
        <f t="shared" si="48"/>
        <v>2022</v>
      </c>
    </row>
    <row r="2443" spans="1:55" x14ac:dyDescent="0.25">
      <c r="A2443" s="1" t="s">
        <v>16848</v>
      </c>
      <c r="B2443" s="3">
        <v>11</v>
      </c>
      <c r="C2443" s="1" t="s">
        <v>16860</v>
      </c>
      <c r="D2443" s="3">
        <v>594479</v>
      </c>
      <c r="E2443" s="1" t="s">
        <v>63</v>
      </c>
      <c r="F2443" s="1" t="s">
        <v>19035</v>
      </c>
      <c r="G2443" s="1" t="s">
        <v>1962</v>
      </c>
      <c r="H2443" s="1" t="s">
        <v>19036</v>
      </c>
      <c r="I2443" s="3">
        <v>1744620</v>
      </c>
      <c r="J2443" s="1" t="s">
        <v>67</v>
      </c>
      <c r="K2443" s="12"/>
      <c r="L2443" s="1" t="s">
        <v>16911</v>
      </c>
      <c r="M2443" s="1"/>
      <c r="N2443" s="1"/>
      <c r="O2443" s="1" t="s">
        <v>19037</v>
      </c>
      <c r="P2443" s="1" t="s">
        <v>70</v>
      </c>
      <c r="Q2443" s="1" t="s">
        <v>70</v>
      </c>
      <c r="R2443" s="1" t="s">
        <v>1962</v>
      </c>
      <c r="S2443" s="1" t="s">
        <v>19038</v>
      </c>
      <c r="T2443" s="1" t="s">
        <v>19039</v>
      </c>
      <c r="U2443" s="1" t="s">
        <v>16915</v>
      </c>
      <c r="V2443" s="1" t="s">
        <v>74</v>
      </c>
      <c r="W2443" s="1" t="s">
        <v>16878</v>
      </c>
      <c r="X2443" s="1" t="s">
        <v>1962</v>
      </c>
      <c r="Y2443" s="1" t="s">
        <v>7758</v>
      </c>
      <c r="Z2443" s="1" t="s">
        <v>1962</v>
      </c>
      <c r="AA2443" s="1" t="s">
        <v>19040</v>
      </c>
      <c r="AB2443" s="3">
        <v>1</v>
      </c>
      <c r="AC2443" s="3">
        <v>1</v>
      </c>
      <c r="AD2443" s="3">
        <v>1</v>
      </c>
      <c r="AE2443" s="3">
        <v>1</v>
      </c>
      <c r="AF2443" s="3">
        <v>0</v>
      </c>
      <c r="AG2443" s="3">
        <v>0</v>
      </c>
      <c r="AH2443" s="3">
        <v>24.983333333333</v>
      </c>
      <c r="AI2443" s="3">
        <v>10.483333333333</v>
      </c>
      <c r="AJ2443" s="1" t="s">
        <v>1962</v>
      </c>
      <c r="AK2443" s="1" t="s">
        <v>19041</v>
      </c>
      <c r="AL2443" s="1"/>
      <c r="AM2443" s="1"/>
      <c r="AN2443" s="1"/>
      <c r="AO2443" s="1"/>
      <c r="AP2443" s="1"/>
      <c r="AQ2443" s="1"/>
      <c r="AR2443" s="1"/>
      <c r="AS2443" s="1"/>
      <c r="AT2443" s="3"/>
      <c r="AU2443" s="1"/>
      <c r="AV2443" s="1"/>
      <c r="AW2443" s="3"/>
      <c r="AX2443" s="1"/>
      <c r="AY2443" s="1"/>
      <c r="AZ2443" s="1" t="s">
        <v>19042</v>
      </c>
      <c r="BA2443" s="1"/>
      <c r="BB2443">
        <f t="shared" si="47"/>
        <v>6</v>
      </c>
      <c r="BC2443">
        <f t="shared" si="48"/>
        <v>2022</v>
      </c>
    </row>
    <row r="2444" spans="1:55" x14ac:dyDescent="0.25">
      <c r="A2444" s="1" t="s">
        <v>16848</v>
      </c>
      <c r="B2444" s="3">
        <v>50</v>
      </c>
      <c r="C2444" s="1" t="s">
        <v>16849</v>
      </c>
      <c r="D2444" s="3">
        <v>595832</v>
      </c>
      <c r="E2444" s="1" t="s">
        <v>63</v>
      </c>
      <c r="F2444" s="1" t="s">
        <v>19043</v>
      </c>
      <c r="G2444" s="1" t="s">
        <v>1962</v>
      </c>
      <c r="H2444" s="1" t="s">
        <v>19044</v>
      </c>
      <c r="I2444" s="3">
        <v>1744817</v>
      </c>
      <c r="J2444" s="1" t="s">
        <v>67</v>
      </c>
      <c r="K2444" s="12"/>
      <c r="L2444" s="1" t="s">
        <v>17259</v>
      </c>
      <c r="M2444" s="1"/>
      <c r="N2444" s="1"/>
      <c r="O2444" s="1" t="s">
        <v>19045</v>
      </c>
      <c r="P2444" s="1" t="s">
        <v>70</v>
      </c>
      <c r="Q2444" s="1" t="s">
        <v>70</v>
      </c>
      <c r="R2444" s="1" t="s">
        <v>1962</v>
      </c>
      <c r="S2444" s="1" t="s">
        <v>19046</v>
      </c>
      <c r="T2444" s="1" t="s">
        <v>19047</v>
      </c>
      <c r="U2444" s="1" t="s">
        <v>17185</v>
      </c>
      <c r="V2444" s="1" t="s">
        <v>74</v>
      </c>
      <c r="W2444" s="1" t="s">
        <v>17093</v>
      </c>
      <c r="X2444" s="1" t="s">
        <v>1962</v>
      </c>
      <c r="Y2444" s="1" t="s">
        <v>1598</v>
      </c>
      <c r="Z2444" s="1" t="s">
        <v>1962</v>
      </c>
      <c r="AA2444" s="1" t="s">
        <v>19048</v>
      </c>
      <c r="AB2444" s="3">
        <v>1</v>
      </c>
      <c r="AC2444" s="3">
        <v>1</v>
      </c>
      <c r="AD2444" s="3">
        <v>1</v>
      </c>
      <c r="AE2444" s="3">
        <v>1</v>
      </c>
      <c r="AF2444" s="3">
        <v>0</v>
      </c>
      <c r="AG2444" s="3">
        <v>0</v>
      </c>
      <c r="AH2444" s="3">
        <v>24.033333333333001</v>
      </c>
      <c r="AI2444" s="3">
        <v>12.6</v>
      </c>
      <c r="AJ2444" s="1" t="s">
        <v>1962</v>
      </c>
      <c r="AK2444" s="1" t="s">
        <v>19049</v>
      </c>
      <c r="AL2444" s="1"/>
      <c r="AM2444" s="1"/>
      <c r="AN2444" s="1"/>
      <c r="AO2444" s="1"/>
      <c r="AP2444" s="1"/>
      <c r="AQ2444" s="1"/>
      <c r="AR2444" s="1"/>
      <c r="AS2444" s="1"/>
      <c r="AT2444" s="3"/>
      <c r="AU2444" s="1"/>
      <c r="AV2444" s="1"/>
      <c r="AW2444" s="3"/>
      <c r="AX2444" s="1"/>
      <c r="AY2444" s="1"/>
      <c r="AZ2444" s="1" t="s">
        <v>19050</v>
      </c>
      <c r="BA2444" s="1"/>
      <c r="BB2444">
        <f t="shared" si="47"/>
        <v>6</v>
      </c>
      <c r="BC2444">
        <f t="shared" si="48"/>
        <v>2022</v>
      </c>
    </row>
    <row r="2445" spans="1:55" x14ac:dyDescent="0.25">
      <c r="A2445" s="1" t="s">
        <v>16848</v>
      </c>
      <c r="B2445" s="3">
        <v>11</v>
      </c>
      <c r="C2445" s="1" t="s">
        <v>16860</v>
      </c>
      <c r="D2445" s="3">
        <v>604405</v>
      </c>
      <c r="E2445" s="1" t="s">
        <v>63</v>
      </c>
      <c r="F2445" s="1" t="s">
        <v>18090</v>
      </c>
      <c r="G2445" s="1" t="s">
        <v>5162</v>
      </c>
      <c r="H2445" s="1" t="s">
        <v>19051</v>
      </c>
      <c r="I2445" s="3">
        <v>1745970</v>
      </c>
      <c r="J2445" s="1" t="s">
        <v>67</v>
      </c>
      <c r="K2445" s="12"/>
      <c r="L2445" s="1" t="s">
        <v>16863</v>
      </c>
      <c r="M2445" s="1"/>
      <c r="N2445" s="1"/>
      <c r="O2445" s="1" t="s">
        <v>19052</v>
      </c>
      <c r="P2445" s="1" t="s">
        <v>70</v>
      </c>
      <c r="Q2445" s="1" t="s">
        <v>70</v>
      </c>
      <c r="R2445" s="1" t="s">
        <v>5162</v>
      </c>
      <c r="S2445" s="1" t="s">
        <v>19053</v>
      </c>
      <c r="T2445" s="1" t="s">
        <v>19054</v>
      </c>
      <c r="U2445" s="1" t="s">
        <v>16867</v>
      </c>
      <c r="V2445" s="1" t="s">
        <v>19055</v>
      </c>
      <c r="W2445" s="1" t="s">
        <v>19056</v>
      </c>
      <c r="X2445" s="1" t="s">
        <v>5162</v>
      </c>
      <c r="Y2445" s="1" t="s">
        <v>9455</v>
      </c>
      <c r="Z2445" s="1" t="s">
        <v>5162</v>
      </c>
      <c r="AA2445" s="1" t="s">
        <v>19057</v>
      </c>
      <c r="AB2445" s="3">
        <v>1</v>
      </c>
      <c r="AC2445" s="3">
        <v>1</v>
      </c>
      <c r="AD2445" s="3">
        <v>1</v>
      </c>
      <c r="AE2445" s="3">
        <v>1</v>
      </c>
      <c r="AF2445" s="3">
        <v>0</v>
      </c>
      <c r="AG2445" s="3">
        <v>0</v>
      </c>
      <c r="AH2445" s="3">
        <v>18.5</v>
      </c>
      <c r="AI2445" s="3">
        <v>3.833333333333</v>
      </c>
      <c r="AJ2445" s="1" t="s">
        <v>5162</v>
      </c>
      <c r="AK2445" s="1" t="s">
        <v>19058</v>
      </c>
      <c r="AL2445" s="1"/>
      <c r="AM2445" s="1"/>
      <c r="AN2445" s="1"/>
      <c r="AO2445" s="1"/>
      <c r="AP2445" s="1"/>
      <c r="AQ2445" s="1"/>
      <c r="AR2445" s="1"/>
      <c r="AS2445" s="1"/>
      <c r="AT2445" s="3"/>
      <c r="AU2445" s="1"/>
      <c r="AV2445" s="1"/>
      <c r="AW2445" s="3"/>
      <c r="AX2445" s="1"/>
      <c r="AY2445" s="1"/>
      <c r="AZ2445" s="1" t="s">
        <v>19059</v>
      </c>
      <c r="BA2445" s="1"/>
      <c r="BB2445">
        <f t="shared" si="47"/>
        <v>6</v>
      </c>
      <c r="BC2445">
        <f t="shared" si="48"/>
        <v>2022</v>
      </c>
    </row>
    <row r="2446" spans="1:55" x14ac:dyDescent="0.25">
      <c r="A2446" s="1" t="s">
        <v>16848</v>
      </c>
      <c r="B2446" s="3">
        <v>11</v>
      </c>
      <c r="C2446" s="1" t="s">
        <v>16860</v>
      </c>
      <c r="D2446" s="3">
        <v>607347</v>
      </c>
      <c r="E2446" s="1" t="s">
        <v>63</v>
      </c>
      <c r="F2446" s="1" t="s">
        <v>19060</v>
      </c>
      <c r="G2446" s="1" t="s">
        <v>1978</v>
      </c>
      <c r="H2446" s="1" t="s">
        <v>19061</v>
      </c>
      <c r="I2446" s="3">
        <v>1746024</v>
      </c>
      <c r="J2446" s="1" t="s">
        <v>67</v>
      </c>
      <c r="K2446" s="12"/>
      <c r="L2446" s="1" t="s">
        <v>16863</v>
      </c>
      <c r="M2446" s="1"/>
      <c r="N2446" s="1"/>
      <c r="O2446" s="1" t="s">
        <v>19062</v>
      </c>
      <c r="P2446" s="1" t="s">
        <v>70</v>
      </c>
      <c r="Q2446" s="1" t="s">
        <v>70</v>
      </c>
      <c r="R2446" s="1" t="s">
        <v>1978</v>
      </c>
      <c r="S2446" s="1" t="s">
        <v>19063</v>
      </c>
      <c r="T2446" s="1" t="s">
        <v>19064</v>
      </c>
      <c r="U2446" s="1" t="s">
        <v>16867</v>
      </c>
      <c r="V2446" s="1" t="s">
        <v>74</v>
      </c>
      <c r="W2446" s="1" t="s">
        <v>17167</v>
      </c>
      <c r="X2446" s="1" t="s">
        <v>1978</v>
      </c>
      <c r="Y2446" s="1" t="s">
        <v>19065</v>
      </c>
      <c r="Z2446" s="1" t="s">
        <v>1978</v>
      </c>
      <c r="AA2446" s="1" t="s">
        <v>19066</v>
      </c>
      <c r="AB2446" s="3">
        <v>1</v>
      </c>
      <c r="AC2446" s="3">
        <v>1</v>
      </c>
      <c r="AD2446" s="3">
        <v>1</v>
      </c>
      <c r="AE2446" s="3">
        <v>1</v>
      </c>
      <c r="AF2446" s="3">
        <v>0</v>
      </c>
      <c r="AG2446" s="3">
        <v>0</v>
      </c>
      <c r="AH2446" s="3">
        <v>31.65</v>
      </c>
      <c r="AI2446" s="3">
        <v>5.6</v>
      </c>
      <c r="AJ2446" s="1" t="s">
        <v>1978</v>
      </c>
      <c r="AK2446" s="1" t="s">
        <v>19067</v>
      </c>
      <c r="AL2446" s="1"/>
      <c r="AM2446" s="1"/>
      <c r="AN2446" s="1"/>
      <c r="AO2446" s="1"/>
      <c r="AP2446" s="1"/>
      <c r="AQ2446" s="1"/>
      <c r="AR2446" s="1"/>
      <c r="AS2446" s="1"/>
      <c r="AT2446" s="3"/>
      <c r="AU2446" s="1"/>
      <c r="AV2446" s="1"/>
      <c r="AW2446" s="3"/>
      <c r="AX2446" s="1"/>
      <c r="AY2446" s="1"/>
      <c r="AZ2446" s="1" t="s">
        <v>19068</v>
      </c>
      <c r="BA2446" s="1"/>
      <c r="BB2446">
        <f t="shared" si="47"/>
        <v>6</v>
      </c>
      <c r="BC2446">
        <f t="shared" si="48"/>
        <v>2022</v>
      </c>
    </row>
    <row r="2447" spans="1:55" x14ac:dyDescent="0.25">
      <c r="A2447" s="1" t="s">
        <v>19069</v>
      </c>
      <c r="B2447" s="3">
        <v>22</v>
      </c>
      <c r="C2447" s="1" t="s">
        <v>19070</v>
      </c>
      <c r="D2447" s="3">
        <v>9474263</v>
      </c>
      <c r="E2447" s="1" t="s">
        <v>63</v>
      </c>
      <c r="F2447" s="1" t="s">
        <v>19071</v>
      </c>
      <c r="G2447" s="1" t="s">
        <v>65</v>
      </c>
      <c r="H2447" s="1" t="s">
        <v>19072</v>
      </c>
      <c r="I2447" s="3">
        <v>1590692</v>
      </c>
      <c r="J2447" s="1" t="s">
        <v>1309</v>
      </c>
      <c r="K2447" s="12"/>
      <c r="L2447" s="1" t="s">
        <v>19073</v>
      </c>
      <c r="M2447" s="1"/>
      <c r="N2447" s="1"/>
      <c r="O2447" s="1" t="s">
        <v>19074</v>
      </c>
      <c r="P2447" s="1" t="s">
        <v>70</v>
      </c>
      <c r="Q2447" s="1" t="s">
        <v>70</v>
      </c>
      <c r="R2447" s="1" t="s">
        <v>65</v>
      </c>
      <c r="S2447" s="1" t="s">
        <v>11803</v>
      </c>
      <c r="T2447" s="1" t="s">
        <v>19075</v>
      </c>
      <c r="U2447" s="1" t="s">
        <v>19076</v>
      </c>
      <c r="V2447" s="1" t="s">
        <v>2229</v>
      </c>
      <c r="W2447" s="1" t="s">
        <v>19077</v>
      </c>
      <c r="X2447" s="1" t="s">
        <v>19078</v>
      </c>
      <c r="Y2447" s="1" t="s">
        <v>7547</v>
      </c>
      <c r="Z2447" s="1" t="s">
        <v>19078</v>
      </c>
      <c r="AA2447" s="1" t="s">
        <v>19079</v>
      </c>
      <c r="AB2447" s="3">
        <v>1</v>
      </c>
      <c r="AC2447" s="3">
        <v>1</v>
      </c>
      <c r="AD2447" s="3">
        <v>1</v>
      </c>
      <c r="AE2447" s="3">
        <v>1</v>
      </c>
      <c r="AF2447" s="3">
        <v>0</v>
      </c>
      <c r="AG2447" s="3">
        <v>0</v>
      </c>
      <c r="AH2447" s="3">
        <v>54.6</v>
      </c>
      <c r="AI2447" s="3">
        <v>3.3</v>
      </c>
      <c r="AJ2447" s="1" t="s">
        <v>65</v>
      </c>
      <c r="AK2447" s="1" t="s">
        <v>19080</v>
      </c>
      <c r="AL2447" s="1"/>
      <c r="AM2447" s="1"/>
      <c r="AN2447" s="1"/>
      <c r="AO2447" s="1"/>
      <c r="AP2447" s="1"/>
      <c r="AQ2447" s="1"/>
      <c r="AR2447" s="1"/>
      <c r="AS2447" s="1"/>
      <c r="AT2447" s="3"/>
      <c r="AU2447" s="1"/>
      <c r="AV2447" s="1"/>
      <c r="AW2447" s="3"/>
      <c r="AX2447" s="1"/>
      <c r="AY2447" s="1"/>
      <c r="AZ2447" s="1" t="s">
        <v>19081</v>
      </c>
      <c r="BA2447" s="1"/>
      <c r="BB2447">
        <f t="shared" si="47"/>
        <v>1</v>
      </c>
    </row>
    <row r="2448" spans="1:55" x14ac:dyDescent="0.25">
      <c r="A2448" s="1" t="s">
        <v>19069</v>
      </c>
      <c r="B2448" s="3">
        <v>20</v>
      </c>
      <c r="C2448" s="1" t="s">
        <v>19082</v>
      </c>
      <c r="D2448" s="3">
        <v>9474645</v>
      </c>
      <c r="E2448" s="1" t="s">
        <v>63</v>
      </c>
      <c r="F2448" s="1" t="s">
        <v>19083</v>
      </c>
      <c r="G2448" s="1" t="s">
        <v>65</v>
      </c>
      <c r="H2448" s="1" t="s">
        <v>19084</v>
      </c>
      <c r="I2448" s="3">
        <v>1589604</v>
      </c>
      <c r="J2448" s="1" t="s">
        <v>1309</v>
      </c>
      <c r="K2448" s="12"/>
      <c r="L2448" s="1" t="s">
        <v>19085</v>
      </c>
      <c r="M2448" s="1"/>
      <c r="N2448" s="1"/>
      <c r="O2448" s="1" t="s">
        <v>19086</v>
      </c>
      <c r="P2448" s="1" t="s">
        <v>70</v>
      </c>
      <c r="Q2448" s="1" t="s">
        <v>70</v>
      </c>
      <c r="R2448" s="1" t="s">
        <v>65</v>
      </c>
      <c r="S2448" s="1" t="s">
        <v>19087</v>
      </c>
      <c r="T2448" s="1" t="s">
        <v>19088</v>
      </c>
      <c r="U2448" s="1" t="s">
        <v>14759</v>
      </c>
      <c r="V2448" s="1" t="s">
        <v>2229</v>
      </c>
      <c r="W2448" s="1" t="s">
        <v>19089</v>
      </c>
      <c r="X2448" s="1" t="s">
        <v>19090</v>
      </c>
      <c r="Y2448" s="1" t="s">
        <v>4840</v>
      </c>
      <c r="Z2448" s="1" t="s">
        <v>19090</v>
      </c>
      <c r="AA2448" s="1" t="s">
        <v>19091</v>
      </c>
      <c r="AB2448" s="3">
        <v>1</v>
      </c>
      <c r="AC2448" s="3">
        <v>1</v>
      </c>
      <c r="AD2448" s="3">
        <v>1</v>
      </c>
      <c r="AE2448" s="3">
        <v>0</v>
      </c>
      <c r="AF2448" s="3">
        <v>1</v>
      </c>
      <c r="AG2448" s="3">
        <v>0</v>
      </c>
      <c r="AH2448" s="3">
        <v>32.016666666667</v>
      </c>
      <c r="AI2448" s="3">
        <v>32.4</v>
      </c>
      <c r="AJ2448" s="1" t="s">
        <v>65</v>
      </c>
      <c r="AK2448" s="1" t="s">
        <v>14388</v>
      </c>
      <c r="AL2448" s="1"/>
      <c r="AM2448" s="1"/>
      <c r="AN2448" s="1"/>
      <c r="AO2448" s="1"/>
      <c r="AP2448" s="1"/>
      <c r="AQ2448" s="1"/>
      <c r="AR2448" s="1"/>
      <c r="AS2448" s="1"/>
      <c r="AT2448" s="3"/>
      <c r="AU2448" s="1"/>
      <c r="AV2448" s="1"/>
      <c r="AW2448" s="3"/>
      <c r="AX2448" s="1"/>
      <c r="AY2448" s="1"/>
      <c r="AZ2448" s="1"/>
      <c r="BA2448" s="1"/>
      <c r="BB2448">
        <f t="shared" si="47"/>
        <v>1</v>
      </c>
    </row>
    <row r="2449" spans="1:54" x14ac:dyDescent="0.25">
      <c r="A2449" s="1" t="s">
        <v>19069</v>
      </c>
      <c r="B2449" s="3">
        <v>20</v>
      </c>
      <c r="C2449" s="1" t="s">
        <v>19082</v>
      </c>
      <c r="D2449" s="3">
        <v>9476049</v>
      </c>
      <c r="E2449" s="1" t="s">
        <v>63</v>
      </c>
      <c r="F2449" s="1" t="s">
        <v>5275</v>
      </c>
      <c r="G2449" s="1" t="s">
        <v>65</v>
      </c>
      <c r="H2449" s="1" t="s">
        <v>19092</v>
      </c>
      <c r="I2449" s="3">
        <v>1590839</v>
      </c>
      <c r="J2449" s="1" t="s">
        <v>1309</v>
      </c>
      <c r="K2449" s="12"/>
      <c r="L2449" s="1" t="s">
        <v>19093</v>
      </c>
      <c r="M2449" s="1"/>
      <c r="N2449" s="1"/>
      <c r="O2449" s="1" t="s">
        <v>19094</v>
      </c>
      <c r="P2449" s="1" t="s">
        <v>70</v>
      </c>
      <c r="Q2449" s="1" t="s">
        <v>70</v>
      </c>
      <c r="R2449" s="1" t="s">
        <v>65</v>
      </c>
      <c r="S2449" s="1" t="s">
        <v>19095</v>
      </c>
      <c r="T2449" s="1" t="s">
        <v>19096</v>
      </c>
      <c r="U2449" s="1" t="s">
        <v>19097</v>
      </c>
      <c r="V2449" s="1" t="s">
        <v>74</v>
      </c>
      <c r="W2449" s="1" t="s">
        <v>16916</v>
      </c>
      <c r="X2449" s="1" t="s">
        <v>65</v>
      </c>
      <c r="Y2449" s="1" t="s">
        <v>4071</v>
      </c>
      <c r="Z2449" s="1" t="s">
        <v>65</v>
      </c>
      <c r="AA2449" s="1" t="s">
        <v>13359</v>
      </c>
      <c r="AB2449" s="3">
        <v>1</v>
      </c>
      <c r="AC2449" s="3">
        <v>1</v>
      </c>
      <c r="AD2449" s="3">
        <v>1</v>
      </c>
      <c r="AE2449" s="3">
        <v>1</v>
      </c>
      <c r="AF2449" s="3">
        <v>0</v>
      </c>
      <c r="AG2449" s="3">
        <v>0</v>
      </c>
      <c r="AH2449" s="3">
        <v>22.933333333333</v>
      </c>
      <c r="AI2449" s="3">
        <v>7.916666666667</v>
      </c>
      <c r="AJ2449" s="1" t="s">
        <v>65</v>
      </c>
      <c r="AK2449" s="1" t="s">
        <v>19098</v>
      </c>
      <c r="AL2449" s="1"/>
      <c r="AM2449" s="1"/>
      <c r="AN2449" s="1"/>
      <c r="AO2449" s="1"/>
      <c r="AP2449" s="1"/>
      <c r="AQ2449" s="1"/>
      <c r="AR2449" s="1"/>
      <c r="AS2449" s="1"/>
      <c r="AT2449" s="3"/>
      <c r="AU2449" s="1"/>
      <c r="AV2449" s="1"/>
      <c r="AW2449" s="3"/>
      <c r="AX2449" s="1"/>
      <c r="AY2449" s="1"/>
      <c r="AZ2449" s="1"/>
      <c r="BA2449" s="1"/>
      <c r="BB2449">
        <f t="shared" si="47"/>
        <v>1</v>
      </c>
    </row>
    <row r="2450" spans="1:54" x14ac:dyDescent="0.25">
      <c r="A2450" s="1" t="s">
        <v>19069</v>
      </c>
      <c r="B2450" s="3">
        <v>22</v>
      </c>
      <c r="C2450" s="1" t="s">
        <v>19070</v>
      </c>
      <c r="D2450" s="3">
        <v>9476108</v>
      </c>
      <c r="E2450" s="1" t="s">
        <v>63</v>
      </c>
      <c r="F2450" s="1" t="s">
        <v>5796</v>
      </c>
      <c r="G2450" s="1" t="s">
        <v>65</v>
      </c>
      <c r="H2450" s="1" t="s">
        <v>19099</v>
      </c>
      <c r="I2450" s="3">
        <v>1591642</v>
      </c>
      <c r="J2450" s="1" t="s">
        <v>1309</v>
      </c>
      <c r="K2450" s="12"/>
      <c r="L2450" s="1" t="s">
        <v>19100</v>
      </c>
      <c r="M2450" s="1"/>
      <c r="N2450" s="1"/>
      <c r="O2450" s="1" t="s">
        <v>19101</v>
      </c>
      <c r="P2450" s="1" t="s">
        <v>70</v>
      </c>
      <c r="Q2450" s="1" t="s">
        <v>70</v>
      </c>
      <c r="R2450" s="1" t="s">
        <v>65</v>
      </c>
      <c r="S2450" s="1" t="s">
        <v>19102</v>
      </c>
      <c r="T2450" s="1" t="s">
        <v>19103</v>
      </c>
      <c r="U2450" s="1" t="s">
        <v>15080</v>
      </c>
      <c r="V2450" s="1" t="s">
        <v>2229</v>
      </c>
      <c r="W2450" s="1" t="s">
        <v>19104</v>
      </c>
      <c r="X2450" s="1" t="s">
        <v>65</v>
      </c>
      <c r="Y2450" s="1" t="s">
        <v>8307</v>
      </c>
      <c r="Z2450" s="1" t="s">
        <v>65</v>
      </c>
      <c r="AA2450" s="1" t="s">
        <v>19105</v>
      </c>
      <c r="AB2450" s="3">
        <v>1</v>
      </c>
      <c r="AC2450" s="3">
        <v>1</v>
      </c>
      <c r="AD2450" s="3">
        <v>1</v>
      </c>
      <c r="AE2450" s="3">
        <v>1</v>
      </c>
      <c r="AF2450" s="3">
        <v>0</v>
      </c>
      <c r="AG2450" s="3">
        <v>0</v>
      </c>
      <c r="AH2450" s="3">
        <v>25.5</v>
      </c>
      <c r="AI2450" s="3">
        <v>8.4666666666670007</v>
      </c>
      <c r="AJ2450" s="1" t="s">
        <v>65</v>
      </c>
      <c r="AK2450" s="1" t="s">
        <v>19106</v>
      </c>
      <c r="AL2450" s="1"/>
      <c r="AM2450" s="1"/>
      <c r="AN2450" s="1"/>
      <c r="AO2450" s="1"/>
      <c r="AP2450" s="1"/>
      <c r="AQ2450" s="1"/>
      <c r="AR2450" s="1"/>
      <c r="AS2450" s="1"/>
      <c r="AT2450" s="3"/>
      <c r="AU2450" s="1"/>
      <c r="AV2450" s="1"/>
      <c r="AW2450" s="3"/>
      <c r="AX2450" s="1"/>
      <c r="AY2450" s="1"/>
      <c r="AZ2450" s="1" t="s">
        <v>19107</v>
      </c>
      <c r="BA2450" s="1"/>
      <c r="BB2450">
        <f t="shared" si="47"/>
        <v>1</v>
      </c>
    </row>
    <row r="2451" spans="1:54" x14ac:dyDescent="0.25">
      <c r="A2451" s="1" t="s">
        <v>19069</v>
      </c>
      <c r="B2451" s="3">
        <v>20</v>
      </c>
      <c r="C2451" s="1" t="s">
        <v>19082</v>
      </c>
      <c r="D2451" s="3">
        <v>9480101</v>
      </c>
      <c r="E2451" s="1" t="s">
        <v>63</v>
      </c>
      <c r="F2451" s="1" t="s">
        <v>19108</v>
      </c>
      <c r="G2451" s="1" t="s">
        <v>2001</v>
      </c>
      <c r="H2451" s="1" t="s">
        <v>19109</v>
      </c>
      <c r="I2451" s="3">
        <v>1591796</v>
      </c>
      <c r="J2451" s="1" t="s">
        <v>1309</v>
      </c>
      <c r="K2451" s="12"/>
      <c r="L2451" s="1" t="s">
        <v>19110</v>
      </c>
      <c r="M2451" s="1"/>
      <c r="N2451" s="1"/>
      <c r="O2451" s="1" t="s">
        <v>19111</v>
      </c>
      <c r="P2451" s="1" t="s">
        <v>70</v>
      </c>
      <c r="Q2451" s="1" t="s">
        <v>70</v>
      </c>
      <c r="R2451" s="1" t="s">
        <v>2001</v>
      </c>
      <c r="S2451" s="1" t="s">
        <v>4946</v>
      </c>
      <c r="T2451" s="1" t="s">
        <v>19112</v>
      </c>
      <c r="U2451" s="1" t="s">
        <v>19097</v>
      </c>
      <c r="V2451" s="1" t="s">
        <v>2229</v>
      </c>
      <c r="W2451" s="1" t="s">
        <v>19113</v>
      </c>
      <c r="X2451" s="1" t="s">
        <v>2001</v>
      </c>
      <c r="Y2451" s="1" t="s">
        <v>2322</v>
      </c>
      <c r="Z2451" s="1" t="s">
        <v>2001</v>
      </c>
      <c r="AA2451" s="1" t="s">
        <v>18012</v>
      </c>
      <c r="AB2451" s="3">
        <v>1</v>
      </c>
      <c r="AC2451" s="3">
        <v>1</v>
      </c>
      <c r="AD2451" s="3">
        <v>1</v>
      </c>
      <c r="AE2451" s="3">
        <v>1</v>
      </c>
      <c r="AF2451" s="3">
        <v>0</v>
      </c>
      <c r="AG2451" s="3">
        <v>0</v>
      </c>
      <c r="AH2451" s="3">
        <v>33.1</v>
      </c>
      <c r="AI2451" s="3">
        <v>2.6833333333330001</v>
      </c>
      <c r="AJ2451" s="1" t="s">
        <v>2001</v>
      </c>
      <c r="AK2451" s="1" t="s">
        <v>19114</v>
      </c>
      <c r="AL2451" s="1"/>
      <c r="AM2451" s="1"/>
      <c r="AN2451" s="1"/>
      <c r="AO2451" s="1"/>
      <c r="AP2451" s="1"/>
      <c r="AQ2451" s="1"/>
      <c r="AR2451" s="1"/>
      <c r="AS2451" s="1"/>
      <c r="AT2451" s="3"/>
      <c r="AU2451" s="1"/>
      <c r="AV2451" s="1"/>
      <c r="AW2451" s="3"/>
      <c r="AX2451" s="1"/>
      <c r="AY2451" s="1"/>
      <c r="AZ2451" s="1" t="s">
        <v>19115</v>
      </c>
      <c r="BA2451" s="1"/>
      <c r="BB2451">
        <f t="shared" si="47"/>
        <v>1</v>
      </c>
    </row>
    <row r="2452" spans="1:54" x14ac:dyDescent="0.25">
      <c r="A2452" s="1" t="s">
        <v>19069</v>
      </c>
      <c r="B2452" s="3">
        <v>21</v>
      </c>
      <c r="C2452" s="1" t="s">
        <v>19116</v>
      </c>
      <c r="D2452" s="3">
        <v>9481476</v>
      </c>
      <c r="E2452" s="1" t="s">
        <v>63</v>
      </c>
      <c r="F2452" s="1" t="s">
        <v>19117</v>
      </c>
      <c r="G2452" s="1" t="s">
        <v>2001</v>
      </c>
      <c r="H2452" s="1" t="s">
        <v>19118</v>
      </c>
      <c r="I2452" s="3">
        <v>1592630</v>
      </c>
      <c r="J2452" s="1" t="s">
        <v>1309</v>
      </c>
      <c r="K2452" s="12"/>
      <c r="L2452" s="1" t="s">
        <v>19119</v>
      </c>
      <c r="M2452" s="1"/>
      <c r="N2452" s="1"/>
      <c r="O2452" s="1" t="s">
        <v>19120</v>
      </c>
      <c r="P2452" s="1" t="s">
        <v>70</v>
      </c>
      <c r="Q2452" s="1" t="s">
        <v>70</v>
      </c>
      <c r="R2452" s="1" t="s">
        <v>2001</v>
      </c>
      <c r="S2452" s="1" t="s">
        <v>19121</v>
      </c>
      <c r="T2452" s="1" t="s">
        <v>19122</v>
      </c>
      <c r="U2452" s="1" t="s">
        <v>19097</v>
      </c>
      <c r="V2452" s="1" t="s">
        <v>74</v>
      </c>
      <c r="W2452" s="1" t="s">
        <v>19123</v>
      </c>
      <c r="X2452" s="1" t="s">
        <v>2001</v>
      </c>
      <c r="Y2452" s="1" t="s">
        <v>15289</v>
      </c>
      <c r="Z2452" s="1" t="s">
        <v>2001</v>
      </c>
      <c r="AA2452" s="1" t="s">
        <v>19124</v>
      </c>
      <c r="AB2452" s="3">
        <v>1</v>
      </c>
      <c r="AC2452" s="3">
        <v>1</v>
      </c>
      <c r="AD2452" s="3">
        <v>1</v>
      </c>
      <c r="AE2452" s="3">
        <v>1</v>
      </c>
      <c r="AF2452" s="3">
        <v>0</v>
      </c>
      <c r="AG2452" s="3">
        <v>0</v>
      </c>
      <c r="AH2452" s="3">
        <v>46.45</v>
      </c>
      <c r="AI2452" s="3">
        <v>7.2333333333330003</v>
      </c>
      <c r="AJ2452" s="1" t="s">
        <v>2001</v>
      </c>
      <c r="AK2452" s="1" t="s">
        <v>19125</v>
      </c>
      <c r="AL2452" s="1"/>
      <c r="AM2452" s="1"/>
      <c r="AN2452" s="1"/>
      <c r="AO2452" s="1"/>
      <c r="AP2452" s="1"/>
      <c r="AQ2452" s="1"/>
      <c r="AR2452" s="1"/>
      <c r="AS2452" s="1"/>
      <c r="AT2452" s="3"/>
      <c r="AU2452" s="1"/>
      <c r="AV2452" s="1"/>
      <c r="AW2452" s="3"/>
      <c r="AX2452" s="1"/>
      <c r="AY2452" s="1"/>
      <c r="AZ2452" s="1"/>
      <c r="BA2452" s="1"/>
      <c r="BB2452">
        <f t="shared" si="47"/>
        <v>1</v>
      </c>
    </row>
    <row r="2453" spans="1:54" x14ac:dyDescent="0.25">
      <c r="A2453" s="1" t="s">
        <v>19069</v>
      </c>
      <c r="B2453" s="3">
        <v>22</v>
      </c>
      <c r="C2453" s="1" t="s">
        <v>19070</v>
      </c>
      <c r="D2453" s="3">
        <v>9481968</v>
      </c>
      <c r="E2453" s="1" t="s">
        <v>63</v>
      </c>
      <c r="F2453" s="1" t="s">
        <v>19126</v>
      </c>
      <c r="G2453" s="1" t="s">
        <v>2001</v>
      </c>
      <c r="H2453" s="1" t="s">
        <v>19127</v>
      </c>
      <c r="I2453" s="3">
        <v>1586772</v>
      </c>
      <c r="J2453" s="1" t="s">
        <v>1309</v>
      </c>
      <c r="K2453" s="12"/>
      <c r="L2453" s="1" t="s">
        <v>19100</v>
      </c>
      <c r="M2453" s="1"/>
      <c r="N2453" s="1"/>
      <c r="O2453" s="1" t="s">
        <v>19128</v>
      </c>
      <c r="P2453" s="1" t="s">
        <v>70</v>
      </c>
      <c r="Q2453" s="1" t="s">
        <v>70</v>
      </c>
      <c r="R2453" s="1" t="s">
        <v>2001</v>
      </c>
      <c r="S2453" s="1" t="s">
        <v>19129</v>
      </c>
      <c r="T2453" s="1" t="s">
        <v>19130</v>
      </c>
      <c r="U2453" s="1" t="s">
        <v>15080</v>
      </c>
      <c r="V2453" s="1" t="s">
        <v>2229</v>
      </c>
      <c r="W2453" s="1" t="s">
        <v>19131</v>
      </c>
      <c r="X2453" s="1" t="s">
        <v>19132</v>
      </c>
      <c r="Y2453" s="1" t="s">
        <v>14075</v>
      </c>
      <c r="Z2453" s="1" t="s">
        <v>19132</v>
      </c>
      <c r="AA2453" s="1" t="s">
        <v>19133</v>
      </c>
      <c r="AB2453" s="3">
        <v>1</v>
      </c>
      <c r="AC2453" s="3">
        <v>1</v>
      </c>
      <c r="AD2453" s="3">
        <v>1</v>
      </c>
      <c r="AE2453" s="3">
        <v>1</v>
      </c>
      <c r="AF2453" s="3">
        <v>0</v>
      </c>
      <c r="AG2453" s="3">
        <v>0</v>
      </c>
      <c r="AH2453" s="3">
        <v>35.9</v>
      </c>
      <c r="AI2453" s="3">
        <v>13.433333333333</v>
      </c>
      <c r="AJ2453" s="1" t="s">
        <v>2001</v>
      </c>
      <c r="AK2453" s="1" t="s">
        <v>19134</v>
      </c>
      <c r="AL2453" s="1"/>
      <c r="AM2453" s="1"/>
      <c r="AN2453" s="1"/>
      <c r="AO2453" s="1"/>
      <c r="AP2453" s="1"/>
      <c r="AQ2453" s="1"/>
      <c r="AR2453" s="1"/>
      <c r="AS2453" s="1"/>
      <c r="AT2453" s="3"/>
      <c r="AU2453" s="1"/>
      <c r="AV2453" s="1"/>
      <c r="AW2453" s="3"/>
      <c r="AX2453" s="1"/>
      <c r="AY2453" s="1"/>
      <c r="AZ2453" s="1"/>
      <c r="BA2453" s="1"/>
      <c r="BB2453">
        <f t="shared" si="47"/>
        <v>1</v>
      </c>
    </row>
    <row r="2454" spans="1:54" x14ac:dyDescent="0.25">
      <c r="A2454" s="1" t="s">
        <v>19069</v>
      </c>
      <c r="B2454" s="3">
        <v>21</v>
      </c>
      <c r="C2454" s="1" t="s">
        <v>19116</v>
      </c>
      <c r="D2454" s="3">
        <v>9482825</v>
      </c>
      <c r="E2454" s="1" t="s">
        <v>63</v>
      </c>
      <c r="F2454" s="1" t="s">
        <v>19135</v>
      </c>
      <c r="G2454" s="1" t="s">
        <v>80</v>
      </c>
      <c r="H2454" s="1" t="s">
        <v>19136</v>
      </c>
      <c r="I2454" s="3">
        <v>1593005</v>
      </c>
      <c r="J2454" s="1" t="s">
        <v>1309</v>
      </c>
      <c r="K2454" s="12"/>
      <c r="L2454" s="1" t="s">
        <v>19137</v>
      </c>
      <c r="M2454" s="1"/>
      <c r="N2454" s="1"/>
      <c r="O2454" s="1" t="s">
        <v>19138</v>
      </c>
      <c r="P2454" s="1" t="s">
        <v>70</v>
      </c>
      <c r="Q2454" s="1" t="s">
        <v>70</v>
      </c>
      <c r="R2454" s="1" t="s">
        <v>80</v>
      </c>
      <c r="S2454" s="1" t="s">
        <v>19139</v>
      </c>
      <c r="T2454" s="1" t="s">
        <v>19140</v>
      </c>
      <c r="U2454" s="1" t="s">
        <v>19097</v>
      </c>
      <c r="V2454" s="1" t="s">
        <v>74</v>
      </c>
      <c r="W2454" s="1" t="s">
        <v>19141</v>
      </c>
      <c r="X2454" s="1" t="s">
        <v>80</v>
      </c>
      <c r="Y2454" s="1" t="s">
        <v>19142</v>
      </c>
      <c r="Z2454" s="1" t="s">
        <v>80</v>
      </c>
      <c r="AA2454" s="1" t="s">
        <v>14594</v>
      </c>
      <c r="AB2454" s="3">
        <v>1</v>
      </c>
      <c r="AC2454" s="3">
        <v>0</v>
      </c>
      <c r="AD2454" s="3">
        <v>1</v>
      </c>
      <c r="AE2454" s="3">
        <v>0</v>
      </c>
      <c r="AF2454" s="3">
        <v>1</v>
      </c>
      <c r="AG2454" s="3">
        <v>0</v>
      </c>
      <c r="AH2454" s="3">
        <v>89.85</v>
      </c>
      <c r="AI2454" s="3">
        <v>22.733333333333</v>
      </c>
      <c r="AJ2454" s="1" t="s">
        <v>80</v>
      </c>
      <c r="AK2454" s="1" t="s">
        <v>19143</v>
      </c>
      <c r="AL2454" s="1"/>
      <c r="AM2454" s="1"/>
      <c r="AN2454" s="1"/>
      <c r="AO2454" s="1"/>
      <c r="AP2454" s="1"/>
      <c r="AQ2454" s="1"/>
      <c r="AR2454" s="1"/>
      <c r="AS2454" s="1"/>
      <c r="AT2454" s="3"/>
      <c r="AU2454" s="1"/>
      <c r="AV2454" s="1"/>
      <c r="AW2454" s="3"/>
      <c r="AX2454" s="1"/>
      <c r="AY2454" s="1"/>
      <c r="AZ2454" s="1" t="s">
        <v>19144</v>
      </c>
      <c r="BA2454" s="1"/>
      <c r="BB2454">
        <f t="shared" si="47"/>
        <v>1</v>
      </c>
    </row>
    <row r="2455" spans="1:54" x14ac:dyDescent="0.25">
      <c r="A2455" s="1" t="s">
        <v>19069</v>
      </c>
      <c r="B2455" s="3">
        <v>20</v>
      </c>
      <c r="C2455" s="1" t="s">
        <v>19082</v>
      </c>
      <c r="D2455" s="3">
        <v>9484793</v>
      </c>
      <c r="E2455" s="1" t="s">
        <v>63</v>
      </c>
      <c r="F2455" s="1" t="s">
        <v>19145</v>
      </c>
      <c r="G2455" s="1" t="s">
        <v>80</v>
      </c>
      <c r="H2455" s="1" t="s">
        <v>19146</v>
      </c>
      <c r="I2455" s="3">
        <v>1593964</v>
      </c>
      <c r="J2455" s="1" t="s">
        <v>1309</v>
      </c>
      <c r="K2455" s="12"/>
      <c r="L2455" s="1" t="s">
        <v>19093</v>
      </c>
      <c r="M2455" s="1"/>
      <c r="N2455" s="1"/>
      <c r="O2455" s="1" t="s">
        <v>19147</v>
      </c>
      <c r="P2455" s="1" t="s">
        <v>70</v>
      </c>
      <c r="Q2455" s="1" t="s">
        <v>70</v>
      </c>
      <c r="R2455" s="1" t="s">
        <v>80</v>
      </c>
      <c r="S2455" s="1" t="s">
        <v>19148</v>
      </c>
      <c r="T2455" s="1" t="s">
        <v>19149</v>
      </c>
      <c r="U2455" s="1" t="s">
        <v>19097</v>
      </c>
      <c r="V2455" s="1" t="s">
        <v>2229</v>
      </c>
      <c r="W2455" s="1" t="s">
        <v>19150</v>
      </c>
      <c r="X2455" s="1" t="s">
        <v>80</v>
      </c>
      <c r="Y2455" s="1" t="s">
        <v>19151</v>
      </c>
      <c r="Z2455" s="1" t="s">
        <v>80</v>
      </c>
      <c r="AA2455" s="1" t="s">
        <v>19152</v>
      </c>
      <c r="AB2455" s="3">
        <v>1</v>
      </c>
      <c r="AC2455" s="3">
        <v>1</v>
      </c>
      <c r="AD2455" s="3">
        <v>1</v>
      </c>
      <c r="AE2455" s="3">
        <v>1</v>
      </c>
      <c r="AF2455" s="3">
        <v>0</v>
      </c>
      <c r="AG2455" s="3">
        <v>0</v>
      </c>
      <c r="AH2455" s="3">
        <v>27.1</v>
      </c>
      <c r="AI2455" s="3">
        <v>6.9833333333330003</v>
      </c>
      <c r="AJ2455" s="1" t="s">
        <v>80</v>
      </c>
      <c r="AK2455" s="1" t="s">
        <v>7139</v>
      </c>
      <c r="AL2455" s="1"/>
      <c r="AM2455" s="1"/>
      <c r="AN2455" s="1"/>
      <c r="AO2455" s="1"/>
      <c r="AP2455" s="1"/>
      <c r="AQ2455" s="1"/>
      <c r="AR2455" s="1"/>
      <c r="AS2455" s="1"/>
      <c r="AT2455" s="3"/>
      <c r="AU2455" s="1"/>
      <c r="AV2455" s="1"/>
      <c r="AW2455" s="3"/>
      <c r="AX2455" s="1"/>
      <c r="AY2455" s="1"/>
      <c r="AZ2455" s="1"/>
      <c r="BA2455" s="1"/>
      <c r="BB2455">
        <f t="shared" si="47"/>
        <v>1</v>
      </c>
    </row>
    <row r="2456" spans="1:54" x14ac:dyDescent="0.25">
      <c r="A2456" s="1" t="s">
        <v>19069</v>
      </c>
      <c r="B2456" s="3">
        <v>20</v>
      </c>
      <c r="C2456" s="1" t="s">
        <v>19082</v>
      </c>
      <c r="D2456" s="3">
        <v>9486339</v>
      </c>
      <c r="E2456" s="1" t="s">
        <v>91</v>
      </c>
      <c r="F2456" s="1" t="s">
        <v>1332</v>
      </c>
      <c r="G2456" s="1" t="s">
        <v>80</v>
      </c>
      <c r="H2456" s="1" t="s">
        <v>19153</v>
      </c>
      <c r="I2456" s="3">
        <v>9486339</v>
      </c>
      <c r="J2456" s="1" t="s">
        <v>1309</v>
      </c>
      <c r="K2456" s="12"/>
      <c r="L2456" s="1" t="s">
        <v>19154</v>
      </c>
      <c r="M2456" s="1"/>
      <c r="N2456" s="1"/>
      <c r="O2456" s="1" t="s">
        <v>19155</v>
      </c>
      <c r="P2456" s="1" t="s">
        <v>70</v>
      </c>
      <c r="Q2456" s="1" t="s">
        <v>70</v>
      </c>
      <c r="R2456" s="1" t="s">
        <v>80</v>
      </c>
      <c r="S2456" s="1" t="s">
        <v>19156</v>
      </c>
      <c r="T2456" s="1" t="s">
        <v>19157</v>
      </c>
      <c r="U2456" s="1" t="s">
        <v>14759</v>
      </c>
      <c r="V2456" s="1" t="s">
        <v>639</v>
      </c>
      <c r="W2456" s="1" t="s">
        <v>19158</v>
      </c>
      <c r="X2456" s="1" t="s">
        <v>80</v>
      </c>
      <c r="Y2456" s="1" t="s">
        <v>5555</v>
      </c>
      <c r="Z2456" s="1" t="s">
        <v>80</v>
      </c>
      <c r="AA2456" s="1" t="s">
        <v>18571</v>
      </c>
      <c r="AB2456" s="3">
        <v>1</v>
      </c>
      <c r="AC2456" s="3">
        <v>1</v>
      </c>
      <c r="AD2456" s="3">
        <v>1</v>
      </c>
      <c r="AE2456" s="3">
        <v>1</v>
      </c>
      <c r="AF2456" s="3">
        <v>0</v>
      </c>
      <c r="AG2456" s="3">
        <v>0</v>
      </c>
      <c r="AH2456" s="3">
        <v>56.1</v>
      </c>
      <c r="AI2456" s="3">
        <v>5.5</v>
      </c>
      <c r="AJ2456" s="1" t="s">
        <v>80</v>
      </c>
      <c r="AK2456" s="1" t="s">
        <v>19159</v>
      </c>
      <c r="AL2456" s="1"/>
      <c r="AM2456" s="1"/>
      <c r="AN2456" s="1"/>
      <c r="AO2456" s="1"/>
      <c r="AP2456" s="1"/>
      <c r="AQ2456" s="1"/>
      <c r="AR2456" s="1"/>
      <c r="AS2456" s="1"/>
      <c r="AT2456" s="3"/>
      <c r="AU2456" s="1"/>
      <c r="AV2456" s="1"/>
      <c r="AW2456" s="3"/>
      <c r="AX2456" s="1"/>
      <c r="AY2456" s="1"/>
      <c r="AZ2456" s="1"/>
      <c r="BA2456" s="1"/>
      <c r="BB2456">
        <f t="shared" si="47"/>
        <v>1</v>
      </c>
    </row>
    <row r="2457" spans="1:54" x14ac:dyDescent="0.25">
      <c r="A2457" s="1" t="s">
        <v>19069</v>
      </c>
      <c r="B2457" s="3">
        <v>20</v>
      </c>
      <c r="C2457" s="1" t="s">
        <v>19082</v>
      </c>
      <c r="D2457" s="3">
        <v>9487594</v>
      </c>
      <c r="E2457" s="1" t="s">
        <v>63</v>
      </c>
      <c r="F2457" s="1" t="s">
        <v>19160</v>
      </c>
      <c r="G2457" s="1" t="s">
        <v>80</v>
      </c>
      <c r="H2457" s="1" t="s">
        <v>19161</v>
      </c>
      <c r="I2457" s="3">
        <v>1594174</v>
      </c>
      <c r="J2457" s="1" t="s">
        <v>1309</v>
      </c>
      <c r="K2457" s="12"/>
      <c r="L2457" s="1" t="s">
        <v>19162</v>
      </c>
      <c r="M2457" s="1"/>
      <c r="N2457" s="1"/>
      <c r="O2457" s="1" t="s">
        <v>19163</v>
      </c>
      <c r="P2457" s="1" t="s">
        <v>70</v>
      </c>
      <c r="Q2457" s="1" t="s">
        <v>234</v>
      </c>
      <c r="R2457" s="1"/>
      <c r="S2457" s="1"/>
      <c r="T2457" s="1"/>
      <c r="U2457" s="1" t="s">
        <v>19164</v>
      </c>
      <c r="V2457" s="1" t="s">
        <v>639</v>
      </c>
      <c r="W2457" s="1" t="s">
        <v>19165</v>
      </c>
      <c r="X2457" s="1" t="s">
        <v>80</v>
      </c>
      <c r="Y2457" s="1" t="s">
        <v>1411</v>
      </c>
      <c r="Z2457" s="1" t="s">
        <v>80</v>
      </c>
      <c r="AA2457" s="1" t="s">
        <v>19166</v>
      </c>
      <c r="AB2457" s="3">
        <v>1</v>
      </c>
      <c r="AC2457" s="3">
        <v>1</v>
      </c>
      <c r="AD2457" s="3">
        <v>0</v>
      </c>
      <c r="AE2457" s="3">
        <v>0</v>
      </c>
      <c r="AF2457" s="3">
        <v>0</v>
      </c>
      <c r="AG2457" s="3">
        <v>0</v>
      </c>
      <c r="AH2457" s="3">
        <v>18.683333333333</v>
      </c>
      <c r="AI2457" s="3"/>
      <c r="AJ2457" s="1" t="s">
        <v>80</v>
      </c>
      <c r="AK2457" s="1" t="s">
        <v>19167</v>
      </c>
      <c r="AL2457" s="1"/>
      <c r="AM2457" s="1"/>
      <c r="AN2457" s="1"/>
      <c r="AO2457" s="1"/>
      <c r="AP2457" s="1"/>
      <c r="AQ2457" s="1"/>
      <c r="AR2457" s="1"/>
      <c r="AS2457" s="1"/>
      <c r="AT2457" s="3"/>
      <c r="AU2457" s="1"/>
      <c r="AV2457" s="1"/>
      <c r="AW2457" s="3"/>
      <c r="AX2457" s="1"/>
      <c r="AY2457" s="1"/>
      <c r="AZ2457" s="1" t="s">
        <v>19168</v>
      </c>
      <c r="BA2457" s="1"/>
      <c r="BB2457">
        <f t="shared" si="47"/>
        <v>1</v>
      </c>
    </row>
    <row r="2458" spans="1:54" x14ac:dyDescent="0.25">
      <c r="A2458" s="1" t="s">
        <v>19069</v>
      </c>
      <c r="B2458" s="3">
        <v>21</v>
      </c>
      <c r="C2458" s="1" t="s">
        <v>19116</v>
      </c>
      <c r="D2458" s="3">
        <v>9487709</v>
      </c>
      <c r="E2458" s="1" t="s">
        <v>63</v>
      </c>
      <c r="F2458" s="1" t="s">
        <v>19169</v>
      </c>
      <c r="G2458" s="1" t="s">
        <v>80</v>
      </c>
      <c r="H2458" s="1" t="s">
        <v>4711</v>
      </c>
      <c r="I2458" s="3">
        <v>1594297</v>
      </c>
      <c r="J2458" s="1" t="s">
        <v>1309</v>
      </c>
      <c r="K2458" s="12"/>
      <c r="L2458" s="1" t="s">
        <v>19119</v>
      </c>
      <c r="M2458" s="1"/>
      <c r="N2458" s="1"/>
      <c r="O2458" s="1" t="s">
        <v>19170</v>
      </c>
      <c r="P2458" s="1" t="s">
        <v>70</v>
      </c>
      <c r="Q2458" s="1" t="s">
        <v>70</v>
      </c>
      <c r="R2458" s="1" t="s">
        <v>80</v>
      </c>
      <c r="S2458" s="1" t="s">
        <v>19171</v>
      </c>
      <c r="T2458" s="1" t="s">
        <v>19172</v>
      </c>
      <c r="U2458" s="1" t="s">
        <v>19097</v>
      </c>
      <c r="V2458" s="1" t="s">
        <v>74</v>
      </c>
      <c r="W2458" s="1" t="s">
        <v>19123</v>
      </c>
      <c r="X2458" s="1" t="s">
        <v>93</v>
      </c>
      <c r="Y2458" s="1" t="s">
        <v>8079</v>
      </c>
      <c r="Z2458" s="1" t="s">
        <v>93</v>
      </c>
      <c r="AA2458" s="1" t="s">
        <v>19173</v>
      </c>
      <c r="AB2458" s="3">
        <v>1</v>
      </c>
      <c r="AC2458" s="3">
        <v>1</v>
      </c>
      <c r="AD2458" s="3">
        <v>1</v>
      </c>
      <c r="AE2458" s="3">
        <v>1</v>
      </c>
      <c r="AF2458" s="3">
        <v>0</v>
      </c>
      <c r="AG2458" s="3">
        <v>0</v>
      </c>
      <c r="AH2458" s="3">
        <v>21.083333333333002</v>
      </c>
      <c r="AI2458" s="3">
        <v>7.7166666666669999</v>
      </c>
      <c r="AJ2458" s="1" t="s">
        <v>80</v>
      </c>
      <c r="AK2458" s="1" t="s">
        <v>19174</v>
      </c>
      <c r="AL2458" s="1"/>
      <c r="AM2458" s="1"/>
      <c r="AN2458" s="1"/>
      <c r="AO2458" s="1"/>
      <c r="AP2458" s="1"/>
      <c r="AQ2458" s="1"/>
      <c r="AR2458" s="1"/>
      <c r="AS2458" s="1"/>
      <c r="AT2458" s="3"/>
      <c r="AU2458" s="1"/>
      <c r="AV2458" s="1"/>
      <c r="AW2458" s="3"/>
      <c r="AX2458" s="1"/>
      <c r="AY2458" s="1"/>
      <c r="AZ2458" s="1"/>
      <c r="BA2458" s="1"/>
      <c r="BB2458">
        <f t="shared" si="47"/>
        <v>1</v>
      </c>
    </row>
    <row r="2459" spans="1:54" x14ac:dyDescent="0.25">
      <c r="A2459" s="1" t="s">
        <v>19069</v>
      </c>
      <c r="B2459" s="3">
        <v>21</v>
      </c>
      <c r="C2459" s="1" t="s">
        <v>19116</v>
      </c>
      <c r="D2459" s="3">
        <v>9490029</v>
      </c>
      <c r="E2459" s="1" t="s">
        <v>63</v>
      </c>
      <c r="F2459" s="1" t="s">
        <v>5275</v>
      </c>
      <c r="G2459" s="1" t="s">
        <v>93</v>
      </c>
      <c r="H2459" s="1" t="s">
        <v>6585</v>
      </c>
      <c r="I2459" s="3">
        <v>1594577</v>
      </c>
      <c r="J2459" s="1" t="s">
        <v>1309</v>
      </c>
      <c r="K2459" s="12"/>
      <c r="L2459" s="1" t="s">
        <v>19137</v>
      </c>
      <c r="M2459" s="1"/>
      <c r="N2459" s="1"/>
      <c r="O2459" s="1" t="s">
        <v>19175</v>
      </c>
      <c r="P2459" s="1" t="s">
        <v>70</v>
      </c>
      <c r="Q2459" s="1" t="s">
        <v>70</v>
      </c>
      <c r="R2459" s="1" t="s">
        <v>93</v>
      </c>
      <c r="S2459" s="1" t="s">
        <v>19176</v>
      </c>
      <c r="T2459" s="1" t="s">
        <v>19177</v>
      </c>
      <c r="U2459" s="1" t="s">
        <v>19097</v>
      </c>
      <c r="V2459" s="1" t="s">
        <v>74</v>
      </c>
      <c r="W2459" s="1" t="s">
        <v>11223</v>
      </c>
      <c r="X2459" s="1" t="s">
        <v>93</v>
      </c>
      <c r="Y2459" s="1" t="s">
        <v>12167</v>
      </c>
      <c r="Z2459" s="1" t="s">
        <v>93</v>
      </c>
      <c r="AA2459" s="1" t="s">
        <v>19178</v>
      </c>
      <c r="AB2459" s="3">
        <v>1</v>
      </c>
      <c r="AC2459" s="3">
        <v>1</v>
      </c>
      <c r="AD2459" s="3">
        <v>1</v>
      </c>
      <c r="AE2459" s="3">
        <v>1</v>
      </c>
      <c r="AF2459" s="3">
        <v>0</v>
      </c>
      <c r="AG2459" s="3">
        <v>0</v>
      </c>
      <c r="AH2459" s="3">
        <v>19.783333333333001</v>
      </c>
      <c r="AI2459" s="3">
        <v>4.416666666667</v>
      </c>
      <c r="AJ2459" s="1" t="s">
        <v>93</v>
      </c>
      <c r="AK2459" s="1" t="s">
        <v>19179</v>
      </c>
      <c r="AL2459" s="1"/>
      <c r="AM2459" s="1"/>
      <c r="AN2459" s="1"/>
      <c r="AO2459" s="1"/>
      <c r="AP2459" s="1"/>
      <c r="AQ2459" s="1"/>
      <c r="AR2459" s="1"/>
      <c r="AS2459" s="1"/>
      <c r="AT2459" s="3"/>
      <c r="AU2459" s="1"/>
      <c r="AV2459" s="1"/>
      <c r="AW2459" s="3"/>
      <c r="AX2459" s="1"/>
      <c r="AY2459" s="1"/>
      <c r="AZ2459" s="1" t="s">
        <v>19180</v>
      </c>
      <c r="BA2459" s="1"/>
      <c r="BB2459">
        <f t="shared" si="47"/>
        <v>1</v>
      </c>
    </row>
    <row r="2460" spans="1:54" x14ac:dyDescent="0.25">
      <c r="A2460" s="1" t="s">
        <v>19069</v>
      </c>
      <c r="B2460" s="3">
        <v>20</v>
      </c>
      <c r="C2460" s="1" t="s">
        <v>19082</v>
      </c>
      <c r="D2460" s="3">
        <v>9491175</v>
      </c>
      <c r="E2460" s="1" t="s">
        <v>63</v>
      </c>
      <c r="F2460" s="1" t="s">
        <v>19181</v>
      </c>
      <c r="G2460" s="1" t="s">
        <v>93</v>
      </c>
      <c r="H2460" s="1" t="s">
        <v>19182</v>
      </c>
      <c r="I2460" s="3">
        <v>1594839</v>
      </c>
      <c r="J2460" s="1" t="s">
        <v>1309</v>
      </c>
      <c r="K2460" s="12"/>
      <c r="L2460" s="1" t="s">
        <v>19183</v>
      </c>
      <c r="M2460" s="1"/>
      <c r="N2460" s="1"/>
      <c r="O2460" s="1" t="s">
        <v>19184</v>
      </c>
      <c r="P2460" s="1" t="s">
        <v>70</v>
      </c>
      <c r="Q2460" s="1" t="s">
        <v>70</v>
      </c>
      <c r="R2460" s="1" t="s">
        <v>93</v>
      </c>
      <c r="S2460" s="1" t="s">
        <v>19185</v>
      </c>
      <c r="T2460" s="1" t="s">
        <v>19186</v>
      </c>
      <c r="U2460" s="1" t="s">
        <v>17360</v>
      </c>
      <c r="V2460" s="1" t="s">
        <v>74</v>
      </c>
      <c r="W2460" s="1" t="s">
        <v>17412</v>
      </c>
      <c r="X2460" s="1" t="s">
        <v>93</v>
      </c>
      <c r="Y2460" s="1" t="s">
        <v>6380</v>
      </c>
      <c r="Z2460" s="1" t="s">
        <v>93</v>
      </c>
      <c r="AA2460" s="1" t="s">
        <v>19187</v>
      </c>
      <c r="AB2460" s="3">
        <v>1</v>
      </c>
      <c r="AC2460" s="3">
        <v>1</v>
      </c>
      <c r="AD2460" s="3">
        <v>1</v>
      </c>
      <c r="AE2460" s="3">
        <v>1</v>
      </c>
      <c r="AF2460" s="3">
        <v>0</v>
      </c>
      <c r="AG2460" s="3">
        <v>0</v>
      </c>
      <c r="AH2460" s="3">
        <v>21.433333333333</v>
      </c>
      <c r="AI2460" s="3">
        <v>7.3</v>
      </c>
      <c r="AJ2460" s="1" t="s">
        <v>93</v>
      </c>
      <c r="AK2460" s="1" t="s">
        <v>19188</v>
      </c>
      <c r="AL2460" s="1"/>
      <c r="AM2460" s="1"/>
      <c r="AN2460" s="1"/>
      <c r="AO2460" s="1"/>
      <c r="AP2460" s="1"/>
      <c r="AQ2460" s="1"/>
      <c r="AR2460" s="1"/>
      <c r="AS2460" s="1"/>
      <c r="AT2460" s="3"/>
      <c r="AU2460" s="1"/>
      <c r="AV2460" s="1"/>
      <c r="AW2460" s="3"/>
      <c r="AX2460" s="1"/>
      <c r="AY2460" s="1"/>
      <c r="AZ2460" s="1" t="s">
        <v>19189</v>
      </c>
      <c r="BA2460" s="1"/>
      <c r="BB2460">
        <f t="shared" si="47"/>
        <v>1</v>
      </c>
    </row>
    <row r="2461" spans="1:54" x14ac:dyDescent="0.25">
      <c r="A2461" s="1" t="s">
        <v>19069</v>
      </c>
      <c r="B2461" s="3">
        <v>22</v>
      </c>
      <c r="C2461" s="1" t="s">
        <v>19070</v>
      </c>
      <c r="D2461" s="3">
        <v>9491272</v>
      </c>
      <c r="E2461" s="1" t="s">
        <v>63</v>
      </c>
      <c r="F2461" s="1" t="s">
        <v>19190</v>
      </c>
      <c r="G2461" s="1" t="s">
        <v>93</v>
      </c>
      <c r="H2461" s="1" t="s">
        <v>19191</v>
      </c>
      <c r="I2461" s="3">
        <v>1594805</v>
      </c>
      <c r="J2461" s="1" t="s">
        <v>1309</v>
      </c>
      <c r="K2461" s="12"/>
      <c r="L2461" s="1" t="s">
        <v>19192</v>
      </c>
      <c r="M2461" s="1"/>
      <c r="N2461" s="1"/>
      <c r="O2461" s="1" t="s">
        <v>19193</v>
      </c>
      <c r="P2461" s="1" t="s">
        <v>70</v>
      </c>
      <c r="Q2461" s="1" t="s">
        <v>70</v>
      </c>
      <c r="R2461" s="1" t="s">
        <v>93</v>
      </c>
      <c r="S2461" s="1" t="s">
        <v>19194</v>
      </c>
      <c r="T2461" s="1" t="s">
        <v>19195</v>
      </c>
      <c r="U2461" s="1" t="s">
        <v>19196</v>
      </c>
      <c r="V2461" s="1" t="s">
        <v>740</v>
      </c>
      <c r="W2461" s="1" t="s">
        <v>19197</v>
      </c>
      <c r="X2461" s="1" t="s">
        <v>2066</v>
      </c>
      <c r="Y2461" s="1" t="s">
        <v>2533</v>
      </c>
      <c r="Z2461" s="1" t="s">
        <v>2066</v>
      </c>
      <c r="AA2461" s="1" t="s">
        <v>4183</v>
      </c>
      <c r="AB2461" s="3">
        <v>1</v>
      </c>
      <c r="AC2461" s="3">
        <v>1</v>
      </c>
      <c r="AD2461" s="3">
        <v>1</v>
      </c>
      <c r="AE2461" s="3">
        <v>0</v>
      </c>
      <c r="AF2461" s="3">
        <v>1</v>
      </c>
      <c r="AG2461" s="3">
        <v>0</v>
      </c>
      <c r="AH2461" s="3">
        <v>57.45</v>
      </c>
      <c r="AI2461" s="3">
        <v>91.166666666666998</v>
      </c>
      <c r="AJ2461" s="1" t="s">
        <v>93</v>
      </c>
      <c r="AK2461" s="1" t="s">
        <v>19198</v>
      </c>
      <c r="AL2461" s="1"/>
      <c r="AM2461" s="1"/>
      <c r="AN2461" s="1"/>
      <c r="AO2461" s="1"/>
      <c r="AP2461" s="1" t="s">
        <v>93</v>
      </c>
      <c r="AQ2461" s="1" t="s">
        <v>3714</v>
      </c>
      <c r="AR2461" s="1" t="s">
        <v>2296</v>
      </c>
      <c r="AS2461" s="1" t="s">
        <v>19199</v>
      </c>
      <c r="AT2461" s="3"/>
      <c r="AU2461" s="1"/>
      <c r="AV2461" s="1"/>
      <c r="AW2461" s="3"/>
      <c r="AX2461" s="1"/>
      <c r="AY2461" s="1"/>
      <c r="AZ2461" s="1" t="s">
        <v>19200</v>
      </c>
      <c r="BA2461" s="1"/>
      <c r="BB2461">
        <f t="shared" si="47"/>
        <v>1</v>
      </c>
    </row>
    <row r="2462" spans="1:54" x14ac:dyDescent="0.25">
      <c r="A2462" s="1" t="s">
        <v>19069</v>
      </c>
      <c r="B2462" s="3">
        <v>21</v>
      </c>
      <c r="C2462" s="1" t="s">
        <v>19116</v>
      </c>
      <c r="D2462" s="3">
        <v>9492166</v>
      </c>
      <c r="E2462" s="1" t="s">
        <v>63</v>
      </c>
      <c r="F2462" s="1" t="s">
        <v>19201</v>
      </c>
      <c r="G2462" s="1" t="s">
        <v>93</v>
      </c>
      <c r="H2462" s="1" t="s">
        <v>19202</v>
      </c>
      <c r="I2462" s="3">
        <v>1592773</v>
      </c>
      <c r="J2462" s="1" t="s">
        <v>1309</v>
      </c>
      <c r="K2462" s="12"/>
      <c r="L2462" s="1" t="s">
        <v>19119</v>
      </c>
      <c r="M2462" s="1"/>
      <c r="N2462" s="1"/>
      <c r="O2462" s="1" t="s">
        <v>19203</v>
      </c>
      <c r="P2462" s="1" t="s">
        <v>70</v>
      </c>
      <c r="Q2462" s="1" t="s">
        <v>70</v>
      </c>
      <c r="R2462" s="1" t="s">
        <v>93</v>
      </c>
      <c r="S2462" s="1" t="s">
        <v>19204</v>
      </c>
      <c r="T2462" s="1" t="s">
        <v>19205</v>
      </c>
      <c r="U2462" s="1" t="s">
        <v>19097</v>
      </c>
      <c r="V2462" s="1" t="s">
        <v>2229</v>
      </c>
      <c r="W2462" s="1" t="s">
        <v>19206</v>
      </c>
      <c r="X2462" s="1" t="s">
        <v>80</v>
      </c>
      <c r="Y2462" s="1" t="s">
        <v>17482</v>
      </c>
      <c r="Z2462" s="1" t="s">
        <v>80</v>
      </c>
      <c r="AA2462" s="1" t="s">
        <v>19207</v>
      </c>
      <c r="AB2462" s="3">
        <v>1</v>
      </c>
      <c r="AC2462" s="3">
        <v>1</v>
      </c>
      <c r="AD2462" s="3">
        <v>1</v>
      </c>
      <c r="AE2462" s="3">
        <v>1</v>
      </c>
      <c r="AF2462" s="3">
        <v>0</v>
      </c>
      <c r="AG2462" s="3">
        <v>0</v>
      </c>
      <c r="AH2462" s="3">
        <v>33.983333333333</v>
      </c>
      <c r="AI2462" s="3">
        <v>2.833333333333</v>
      </c>
      <c r="AJ2462" s="1" t="s">
        <v>93</v>
      </c>
      <c r="AK2462" s="1" t="s">
        <v>19208</v>
      </c>
      <c r="AL2462" s="1"/>
      <c r="AM2462" s="1"/>
      <c r="AN2462" s="1"/>
      <c r="AO2462" s="1"/>
      <c r="AP2462" s="1"/>
      <c r="AQ2462" s="1"/>
      <c r="AR2462" s="1"/>
      <c r="AS2462" s="1"/>
      <c r="AT2462" s="3"/>
      <c r="AU2462" s="1"/>
      <c r="AV2462" s="1"/>
      <c r="AW2462" s="3"/>
      <c r="AX2462" s="1"/>
      <c r="AY2462" s="1"/>
      <c r="AZ2462" s="1" t="s">
        <v>19209</v>
      </c>
      <c r="BA2462" s="1"/>
      <c r="BB2462">
        <f t="shared" si="47"/>
        <v>1</v>
      </c>
    </row>
    <row r="2463" spans="1:54" x14ac:dyDescent="0.25">
      <c r="A2463" s="1" t="s">
        <v>19069</v>
      </c>
      <c r="B2463" s="3">
        <v>20</v>
      </c>
      <c r="C2463" s="1" t="s">
        <v>19082</v>
      </c>
      <c r="D2463" s="3">
        <v>9492254</v>
      </c>
      <c r="E2463" s="1" t="s">
        <v>91</v>
      </c>
      <c r="F2463" s="1" t="s">
        <v>1332</v>
      </c>
      <c r="G2463" s="1" t="s">
        <v>93</v>
      </c>
      <c r="H2463" s="1" t="s">
        <v>19210</v>
      </c>
      <c r="I2463" s="3">
        <v>9492254</v>
      </c>
      <c r="J2463" s="1" t="s">
        <v>1309</v>
      </c>
      <c r="K2463" s="12"/>
      <c r="L2463" s="1" t="s">
        <v>19093</v>
      </c>
      <c r="M2463" s="1"/>
      <c r="N2463" s="1"/>
      <c r="O2463" s="1" t="s">
        <v>19211</v>
      </c>
      <c r="P2463" s="1" t="s">
        <v>70</v>
      </c>
      <c r="Q2463" s="1" t="s">
        <v>234</v>
      </c>
      <c r="R2463" s="1"/>
      <c r="S2463" s="1"/>
      <c r="T2463" s="1"/>
      <c r="U2463" s="1" t="s">
        <v>17360</v>
      </c>
      <c r="V2463" s="1" t="s">
        <v>74</v>
      </c>
      <c r="W2463" s="1" t="s">
        <v>13573</v>
      </c>
      <c r="X2463" s="1" t="s">
        <v>93</v>
      </c>
      <c r="Y2463" s="1" t="s">
        <v>1529</v>
      </c>
      <c r="Z2463" s="1" t="s">
        <v>93</v>
      </c>
      <c r="AA2463" s="1" t="s">
        <v>19212</v>
      </c>
      <c r="AB2463" s="3">
        <v>1</v>
      </c>
      <c r="AC2463" s="3">
        <v>1</v>
      </c>
      <c r="AD2463" s="3">
        <v>0</v>
      </c>
      <c r="AE2463" s="3">
        <v>0</v>
      </c>
      <c r="AF2463" s="3">
        <v>0</v>
      </c>
      <c r="AG2463" s="3">
        <v>0</v>
      </c>
      <c r="AH2463" s="3">
        <v>11.766666666667</v>
      </c>
      <c r="AI2463" s="3"/>
      <c r="AJ2463" s="1" t="s">
        <v>93</v>
      </c>
      <c r="AK2463" s="1" t="s">
        <v>19213</v>
      </c>
      <c r="AL2463" s="1"/>
      <c r="AM2463" s="1"/>
      <c r="AN2463" s="1"/>
      <c r="AO2463" s="1"/>
      <c r="AP2463" s="1"/>
      <c r="AQ2463" s="1"/>
      <c r="AR2463" s="1"/>
      <c r="AS2463" s="1"/>
      <c r="AT2463" s="3"/>
      <c r="AU2463" s="1"/>
      <c r="AV2463" s="1"/>
      <c r="AW2463" s="3"/>
      <c r="AX2463" s="1"/>
      <c r="AY2463" s="1"/>
      <c r="AZ2463" s="1"/>
      <c r="BA2463" s="1" t="s">
        <v>19214</v>
      </c>
      <c r="BB2463">
        <f t="shared" si="47"/>
        <v>1</v>
      </c>
    </row>
    <row r="2464" spans="1:54" x14ac:dyDescent="0.25">
      <c r="A2464" s="1" t="s">
        <v>19069</v>
      </c>
      <c r="B2464" s="3">
        <v>20</v>
      </c>
      <c r="C2464" s="1" t="s">
        <v>19082</v>
      </c>
      <c r="D2464" s="3">
        <v>9492798</v>
      </c>
      <c r="E2464" s="1" t="s">
        <v>63</v>
      </c>
      <c r="F2464" s="1" t="s">
        <v>5275</v>
      </c>
      <c r="G2464" s="1" t="s">
        <v>93</v>
      </c>
      <c r="H2464" s="1" t="s">
        <v>19215</v>
      </c>
      <c r="I2464" s="3">
        <v>1595289</v>
      </c>
      <c r="J2464" s="1" t="s">
        <v>1309</v>
      </c>
      <c r="K2464" s="12"/>
      <c r="L2464" s="1" t="s">
        <v>19110</v>
      </c>
      <c r="M2464" s="1"/>
      <c r="N2464" s="1"/>
      <c r="O2464" s="1" t="s">
        <v>19216</v>
      </c>
      <c r="P2464" s="1" t="s">
        <v>70</v>
      </c>
      <c r="Q2464" s="1" t="s">
        <v>70</v>
      </c>
      <c r="R2464" s="1" t="s">
        <v>93</v>
      </c>
      <c r="S2464" s="1" t="s">
        <v>19217</v>
      </c>
      <c r="T2464" s="1" t="s">
        <v>19218</v>
      </c>
      <c r="U2464" s="1" t="s">
        <v>19097</v>
      </c>
      <c r="V2464" s="1" t="s">
        <v>74</v>
      </c>
      <c r="W2464" s="1" t="s">
        <v>19219</v>
      </c>
      <c r="X2464" s="1" t="s">
        <v>93</v>
      </c>
      <c r="Y2464" s="1" t="s">
        <v>19220</v>
      </c>
      <c r="Z2464" s="1" t="s">
        <v>93</v>
      </c>
      <c r="AA2464" s="1" t="s">
        <v>19221</v>
      </c>
      <c r="AB2464" s="3">
        <v>1</v>
      </c>
      <c r="AC2464" s="3">
        <v>1</v>
      </c>
      <c r="AD2464" s="3">
        <v>1</v>
      </c>
      <c r="AE2464" s="3">
        <v>1</v>
      </c>
      <c r="AF2464" s="3">
        <v>0</v>
      </c>
      <c r="AG2464" s="3">
        <v>0</v>
      </c>
      <c r="AH2464" s="3">
        <v>49.616666666667001</v>
      </c>
      <c r="AI2464" s="3">
        <v>5.916666666667</v>
      </c>
      <c r="AJ2464" s="1" t="s">
        <v>93</v>
      </c>
      <c r="AK2464" s="1" t="s">
        <v>19222</v>
      </c>
      <c r="AL2464" s="1"/>
      <c r="AM2464" s="1"/>
      <c r="AN2464" s="1"/>
      <c r="AO2464" s="1"/>
      <c r="AP2464" s="1"/>
      <c r="AQ2464" s="1"/>
      <c r="AR2464" s="1"/>
      <c r="AS2464" s="1"/>
      <c r="AT2464" s="3"/>
      <c r="AU2464" s="1"/>
      <c r="AV2464" s="1"/>
      <c r="AW2464" s="3"/>
      <c r="AX2464" s="1"/>
      <c r="AY2464" s="1"/>
      <c r="AZ2464" s="1" t="s">
        <v>19223</v>
      </c>
      <c r="BA2464" s="1"/>
      <c r="BB2464">
        <f t="shared" si="47"/>
        <v>1</v>
      </c>
    </row>
    <row r="2465" spans="1:54" x14ac:dyDescent="0.25">
      <c r="A2465" s="1" t="s">
        <v>19069</v>
      </c>
      <c r="B2465" s="3">
        <v>20</v>
      </c>
      <c r="C2465" s="1" t="s">
        <v>19082</v>
      </c>
      <c r="D2465" s="3">
        <v>9496016</v>
      </c>
      <c r="E2465" s="1" t="s">
        <v>63</v>
      </c>
      <c r="F2465" s="1" t="s">
        <v>19224</v>
      </c>
      <c r="G2465" s="1" t="s">
        <v>6882</v>
      </c>
      <c r="H2465" s="1" t="s">
        <v>19225</v>
      </c>
      <c r="I2465" s="3">
        <v>1595872</v>
      </c>
      <c r="J2465" s="1" t="s">
        <v>1309</v>
      </c>
      <c r="K2465" s="12"/>
      <c r="L2465" s="1" t="s">
        <v>19226</v>
      </c>
      <c r="M2465" s="1"/>
      <c r="N2465" s="1"/>
      <c r="O2465" s="1" t="s">
        <v>19227</v>
      </c>
      <c r="P2465" s="1" t="s">
        <v>70</v>
      </c>
      <c r="Q2465" s="1" t="s">
        <v>70</v>
      </c>
      <c r="R2465" s="1" t="s">
        <v>6882</v>
      </c>
      <c r="S2465" s="1" t="s">
        <v>19228</v>
      </c>
      <c r="T2465" s="1" t="s">
        <v>19229</v>
      </c>
      <c r="U2465" s="1" t="s">
        <v>19230</v>
      </c>
      <c r="V2465" s="1" t="s">
        <v>74</v>
      </c>
      <c r="W2465" s="1" t="s">
        <v>19231</v>
      </c>
      <c r="X2465" s="1" t="s">
        <v>6882</v>
      </c>
      <c r="Y2465" s="1" t="s">
        <v>1397</v>
      </c>
      <c r="Z2465" s="1" t="s">
        <v>6882</v>
      </c>
      <c r="AA2465" s="1" t="s">
        <v>19232</v>
      </c>
      <c r="AB2465" s="3">
        <v>1</v>
      </c>
      <c r="AC2465" s="3">
        <v>1</v>
      </c>
      <c r="AD2465" s="3">
        <v>1</v>
      </c>
      <c r="AE2465" s="3">
        <v>1</v>
      </c>
      <c r="AF2465" s="3">
        <v>0</v>
      </c>
      <c r="AG2465" s="3">
        <v>0</v>
      </c>
      <c r="AH2465" s="3">
        <v>16.816666666667</v>
      </c>
      <c r="AI2465" s="3">
        <v>10.066666666667</v>
      </c>
      <c r="AJ2465" s="1" t="s">
        <v>6882</v>
      </c>
      <c r="AK2465" s="1" t="s">
        <v>19233</v>
      </c>
      <c r="AL2465" s="1"/>
      <c r="AM2465" s="1"/>
      <c r="AN2465" s="1"/>
      <c r="AO2465" s="1"/>
      <c r="AP2465" s="1"/>
      <c r="AQ2465" s="1"/>
      <c r="AR2465" s="1"/>
      <c r="AS2465" s="1"/>
      <c r="AT2465" s="3"/>
      <c r="AU2465" s="1"/>
      <c r="AV2465" s="1"/>
      <c r="AW2465" s="3"/>
      <c r="AX2465" s="1"/>
      <c r="AY2465" s="1"/>
      <c r="AZ2465" s="1" t="s">
        <v>19234</v>
      </c>
      <c r="BA2465" s="1"/>
      <c r="BB2465">
        <f t="shared" si="47"/>
        <v>1</v>
      </c>
    </row>
    <row r="2466" spans="1:54" x14ac:dyDescent="0.25">
      <c r="A2466" s="1" t="s">
        <v>19069</v>
      </c>
      <c r="B2466" s="3">
        <v>20</v>
      </c>
      <c r="C2466" s="1" t="s">
        <v>19082</v>
      </c>
      <c r="D2466" s="3">
        <v>9498072</v>
      </c>
      <c r="E2466" s="1" t="s">
        <v>63</v>
      </c>
      <c r="F2466" s="1" t="s">
        <v>5275</v>
      </c>
      <c r="G2466" s="1" t="s">
        <v>6882</v>
      </c>
      <c r="H2466" s="1" t="s">
        <v>13103</v>
      </c>
      <c r="I2466" s="3">
        <v>1593369</v>
      </c>
      <c r="J2466" s="1" t="s">
        <v>1309</v>
      </c>
      <c r="K2466" s="12"/>
      <c r="L2466" s="1" t="s">
        <v>19085</v>
      </c>
      <c r="M2466" s="1"/>
      <c r="N2466" s="1"/>
      <c r="O2466" s="1" t="s">
        <v>19235</v>
      </c>
      <c r="P2466" s="1" t="s">
        <v>70</v>
      </c>
      <c r="Q2466" s="1" t="s">
        <v>70</v>
      </c>
      <c r="R2466" s="1" t="s">
        <v>6882</v>
      </c>
      <c r="S2466" s="1" t="s">
        <v>19236</v>
      </c>
      <c r="T2466" s="1" t="s">
        <v>19237</v>
      </c>
      <c r="U2466" s="1" t="s">
        <v>15080</v>
      </c>
      <c r="V2466" s="1" t="s">
        <v>740</v>
      </c>
      <c r="W2466" s="1" t="s">
        <v>19238</v>
      </c>
      <c r="X2466" s="1" t="s">
        <v>80</v>
      </c>
      <c r="Y2466" s="1" t="s">
        <v>7491</v>
      </c>
      <c r="Z2466" s="1" t="s">
        <v>80</v>
      </c>
      <c r="AA2466" s="1" t="s">
        <v>19239</v>
      </c>
      <c r="AB2466" s="3">
        <v>1</v>
      </c>
      <c r="AC2466" s="3">
        <v>1</v>
      </c>
      <c r="AD2466" s="3">
        <v>1</v>
      </c>
      <c r="AE2466" s="3">
        <v>1</v>
      </c>
      <c r="AF2466" s="3">
        <v>0</v>
      </c>
      <c r="AG2466" s="3">
        <v>0</v>
      </c>
      <c r="AH2466" s="3">
        <v>39.566666666666997</v>
      </c>
      <c r="AI2466" s="3">
        <v>7.0333333333330001</v>
      </c>
      <c r="AJ2466" s="1" t="s">
        <v>6882</v>
      </c>
      <c r="AK2466" s="1" t="s">
        <v>19240</v>
      </c>
      <c r="AL2466" s="1"/>
      <c r="AM2466" s="1"/>
      <c r="AN2466" s="1"/>
      <c r="AO2466" s="1"/>
      <c r="AP2466" s="1"/>
      <c r="AQ2466" s="1"/>
      <c r="AR2466" s="1"/>
      <c r="AS2466" s="1"/>
      <c r="AT2466" s="3"/>
      <c r="AU2466" s="1"/>
      <c r="AV2466" s="1"/>
      <c r="AW2466" s="3"/>
      <c r="AX2466" s="1"/>
      <c r="AY2466" s="1"/>
      <c r="AZ2466" s="1"/>
      <c r="BA2466" s="1"/>
      <c r="BB2466">
        <f t="shared" si="47"/>
        <v>1</v>
      </c>
    </row>
    <row r="2467" spans="1:54" x14ac:dyDescent="0.25">
      <c r="A2467" s="1" t="s">
        <v>19069</v>
      </c>
      <c r="B2467" s="3">
        <v>20</v>
      </c>
      <c r="C2467" s="1" t="s">
        <v>19082</v>
      </c>
      <c r="D2467" s="3">
        <v>9499634</v>
      </c>
      <c r="E2467" s="1" t="s">
        <v>63</v>
      </c>
      <c r="F2467" s="1" t="s">
        <v>19241</v>
      </c>
      <c r="G2467" s="1" t="s">
        <v>115</v>
      </c>
      <c r="H2467" s="1" t="s">
        <v>19242</v>
      </c>
      <c r="I2467" s="3">
        <v>1596366</v>
      </c>
      <c r="J2467" s="1" t="s">
        <v>1309</v>
      </c>
      <c r="K2467" s="12"/>
      <c r="L2467" s="1" t="s">
        <v>19243</v>
      </c>
      <c r="M2467" s="1"/>
      <c r="N2467" s="1"/>
      <c r="O2467" s="1" t="s">
        <v>19244</v>
      </c>
      <c r="P2467" s="1" t="s">
        <v>70</v>
      </c>
      <c r="Q2467" s="1" t="s">
        <v>70</v>
      </c>
      <c r="R2467" s="1" t="s">
        <v>115</v>
      </c>
      <c r="S2467" s="1" t="s">
        <v>19245</v>
      </c>
      <c r="T2467" s="1" t="s">
        <v>19246</v>
      </c>
      <c r="U2467" s="1" t="s">
        <v>19247</v>
      </c>
      <c r="V2467" s="1" t="s">
        <v>74</v>
      </c>
      <c r="W2467" s="1" t="s">
        <v>17412</v>
      </c>
      <c r="X2467" s="1" t="s">
        <v>115</v>
      </c>
      <c r="Y2467" s="1" t="s">
        <v>7499</v>
      </c>
      <c r="Z2467" s="1" t="s">
        <v>115</v>
      </c>
      <c r="AA2467" s="1" t="s">
        <v>19248</v>
      </c>
      <c r="AB2467" s="3">
        <v>1</v>
      </c>
      <c r="AC2467" s="3">
        <v>1</v>
      </c>
      <c r="AD2467" s="3">
        <v>1</v>
      </c>
      <c r="AE2467" s="3">
        <v>0</v>
      </c>
      <c r="AF2467" s="3">
        <v>1</v>
      </c>
      <c r="AG2467" s="3">
        <v>0</v>
      </c>
      <c r="AH2467" s="3">
        <v>37.066666666666997</v>
      </c>
      <c r="AI2467" s="3">
        <v>38.233333333333</v>
      </c>
      <c r="AJ2467" s="1" t="s">
        <v>115</v>
      </c>
      <c r="AK2467" s="1" t="s">
        <v>19249</v>
      </c>
      <c r="AL2467" s="1"/>
      <c r="AM2467" s="1"/>
      <c r="AN2467" s="1"/>
      <c r="AO2467" s="1"/>
      <c r="AP2467" s="1"/>
      <c r="AQ2467" s="1"/>
      <c r="AR2467" s="1"/>
      <c r="AS2467" s="1"/>
      <c r="AT2467" s="3"/>
      <c r="AU2467" s="1"/>
      <c r="AV2467" s="1"/>
      <c r="AW2467" s="3"/>
      <c r="AX2467" s="1"/>
      <c r="AY2467" s="1"/>
      <c r="AZ2467" s="1" t="s">
        <v>19250</v>
      </c>
      <c r="BA2467" s="1"/>
      <c r="BB2467">
        <f t="shared" si="47"/>
        <v>1</v>
      </c>
    </row>
    <row r="2468" spans="1:54" x14ac:dyDescent="0.25">
      <c r="A2468" s="1" t="s">
        <v>19069</v>
      </c>
      <c r="B2468" s="3">
        <v>20</v>
      </c>
      <c r="C2468" s="1" t="s">
        <v>19082</v>
      </c>
      <c r="D2468" s="3">
        <v>9511600</v>
      </c>
      <c r="E2468" s="1" t="s">
        <v>63</v>
      </c>
      <c r="F2468" s="1" t="s">
        <v>15124</v>
      </c>
      <c r="G2468" s="1" t="s">
        <v>137</v>
      </c>
      <c r="H2468" s="1" t="s">
        <v>12087</v>
      </c>
      <c r="I2468" s="3">
        <v>1598910</v>
      </c>
      <c r="J2468" s="1" t="s">
        <v>1309</v>
      </c>
      <c r="K2468" s="12"/>
      <c r="L2468" s="1" t="s">
        <v>19251</v>
      </c>
      <c r="M2468" s="1"/>
      <c r="N2468" s="1"/>
      <c r="O2468" s="1" t="s">
        <v>19252</v>
      </c>
      <c r="P2468" s="1" t="s">
        <v>70</v>
      </c>
      <c r="Q2468" s="1" t="s">
        <v>70</v>
      </c>
      <c r="R2468" s="1" t="s">
        <v>137</v>
      </c>
      <c r="S2468" s="1" t="s">
        <v>19253</v>
      </c>
      <c r="T2468" s="1" t="s">
        <v>19254</v>
      </c>
      <c r="U2468" s="1" t="s">
        <v>15080</v>
      </c>
      <c r="V2468" s="1" t="s">
        <v>74</v>
      </c>
      <c r="W2468" s="1" t="s">
        <v>19255</v>
      </c>
      <c r="X2468" s="1" t="s">
        <v>137</v>
      </c>
      <c r="Y2468" s="1" t="s">
        <v>8251</v>
      </c>
      <c r="Z2468" s="1" t="s">
        <v>137</v>
      </c>
      <c r="AA2468" s="1" t="s">
        <v>19256</v>
      </c>
      <c r="AB2468" s="3">
        <v>1</v>
      </c>
      <c r="AC2468" s="3">
        <v>1</v>
      </c>
      <c r="AD2468" s="3">
        <v>1</v>
      </c>
      <c r="AE2468" s="3">
        <v>1</v>
      </c>
      <c r="AF2468" s="3">
        <v>0</v>
      </c>
      <c r="AG2468" s="3">
        <v>0</v>
      </c>
      <c r="AH2468" s="3">
        <v>58.166666666666998</v>
      </c>
      <c r="AI2468" s="3">
        <v>6.6</v>
      </c>
      <c r="AJ2468" s="1" t="s">
        <v>137</v>
      </c>
      <c r="AK2468" s="1" t="s">
        <v>19257</v>
      </c>
      <c r="AL2468" s="1"/>
      <c r="AM2468" s="1"/>
      <c r="AN2468" s="1"/>
      <c r="AO2468" s="1"/>
      <c r="AP2468" s="1"/>
      <c r="AQ2468" s="1"/>
      <c r="AR2468" s="1"/>
      <c r="AS2468" s="1"/>
      <c r="AT2468" s="3"/>
      <c r="AU2468" s="1"/>
      <c r="AV2468" s="1"/>
      <c r="AW2468" s="3"/>
      <c r="AX2468" s="1"/>
      <c r="AY2468" s="1"/>
      <c r="AZ2468" s="1" t="s">
        <v>19258</v>
      </c>
      <c r="BA2468" s="1"/>
      <c r="BB2468">
        <f t="shared" si="47"/>
        <v>1</v>
      </c>
    </row>
    <row r="2469" spans="1:54" x14ac:dyDescent="0.25">
      <c r="A2469" s="1" t="s">
        <v>19069</v>
      </c>
      <c r="B2469" s="3">
        <v>20</v>
      </c>
      <c r="C2469" s="1" t="s">
        <v>19082</v>
      </c>
      <c r="D2469" s="3">
        <v>9514354</v>
      </c>
      <c r="E2469" s="1" t="s">
        <v>63</v>
      </c>
      <c r="F2469" s="1" t="s">
        <v>19259</v>
      </c>
      <c r="G2469" s="1" t="s">
        <v>5304</v>
      </c>
      <c r="H2469" s="1" t="s">
        <v>19260</v>
      </c>
      <c r="I2469" s="3">
        <v>1599433</v>
      </c>
      <c r="J2469" s="1" t="s">
        <v>1309</v>
      </c>
      <c r="K2469" s="12"/>
      <c r="L2469" s="1" t="s">
        <v>19261</v>
      </c>
      <c r="M2469" s="1"/>
      <c r="N2469" s="1"/>
      <c r="O2469" s="1" t="s">
        <v>19262</v>
      </c>
      <c r="P2469" s="1" t="s">
        <v>107</v>
      </c>
      <c r="Q2469" s="1" t="s">
        <v>70</v>
      </c>
      <c r="R2469" s="1" t="s">
        <v>5304</v>
      </c>
      <c r="S2469" s="1" t="s">
        <v>19263</v>
      </c>
      <c r="T2469" s="1" t="s">
        <v>19264</v>
      </c>
      <c r="U2469" s="1" t="s">
        <v>19265</v>
      </c>
      <c r="V2469" s="1" t="s">
        <v>74</v>
      </c>
      <c r="W2469" s="1" t="s">
        <v>17151</v>
      </c>
      <c r="X2469" s="1" t="s">
        <v>5304</v>
      </c>
      <c r="Y2469" s="1" t="s">
        <v>821</v>
      </c>
      <c r="Z2469" s="1" t="s">
        <v>5304</v>
      </c>
      <c r="AA2469" s="1" t="s">
        <v>19266</v>
      </c>
      <c r="AB2469" s="3">
        <v>1</v>
      </c>
      <c r="AC2469" s="3">
        <v>1</v>
      </c>
      <c r="AD2469" s="3">
        <v>1</v>
      </c>
      <c r="AE2469" s="3">
        <v>1</v>
      </c>
      <c r="AF2469" s="3">
        <v>0</v>
      </c>
      <c r="AG2469" s="3">
        <v>0</v>
      </c>
      <c r="AH2469" s="3">
        <v>34.85</v>
      </c>
      <c r="AI2469" s="3">
        <v>5.45</v>
      </c>
      <c r="AJ2469" s="1"/>
      <c r="AK2469" s="1"/>
      <c r="AL2469" s="1"/>
      <c r="AM2469" s="1"/>
      <c r="AN2469" s="1"/>
      <c r="AO2469" s="1"/>
      <c r="AP2469" s="1"/>
      <c r="AQ2469" s="1"/>
      <c r="AR2469" s="1"/>
      <c r="AS2469" s="1"/>
      <c r="AT2469" s="3"/>
      <c r="AU2469" s="1"/>
      <c r="AV2469" s="1"/>
      <c r="AW2469" s="3"/>
      <c r="AX2469" s="1"/>
      <c r="AY2469" s="1"/>
      <c r="AZ2469" s="1"/>
      <c r="BA2469" s="1"/>
      <c r="BB2469">
        <f t="shared" si="47"/>
        <v>1</v>
      </c>
    </row>
    <row r="2470" spans="1:54" x14ac:dyDescent="0.25">
      <c r="A2470" s="1" t="s">
        <v>19069</v>
      </c>
      <c r="B2470" s="3">
        <v>20</v>
      </c>
      <c r="C2470" s="1" t="s">
        <v>19082</v>
      </c>
      <c r="D2470" s="3">
        <v>9532306</v>
      </c>
      <c r="E2470" s="1" t="s">
        <v>63</v>
      </c>
      <c r="F2470" s="1" t="s">
        <v>1332</v>
      </c>
      <c r="G2470" s="1" t="s">
        <v>169</v>
      </c>
      <c r="H2470" s="1" t="s">
        <v>14271</v>
      </c>
      <c r="I2470" s="3">
        <v>1602035</v>
      </c>
      <c r="J2470" s="1" t="s">
        <v>1309</v>
      </c>
      <c r="K2470" s="12"/>
      <c r="L2470" s="1" t="s">
        <v>19267</v>
      </c>
      <c r="M2470" s="1"/>
      <c r="N2470" s="1"/>
      <c r="O2470" s="1" t="s">
        <v>19268</v>
      </c>
      <c r="P2470" s="1" t="s">
        <v>70</v>
      </c>
      <c r="Q2470" s="1" t="s">
        <v>234</v>
      </c>
      <c r="R2470" s="1"/>
      <c r="S2470" s="1"/>
      <c r="T2470" s="1" t="s">
        <v>19269</v>
      </c>
      <c r="U2470" s="1" t="s">
        <v>17360</v>
      </c>
      <c r="V2470" s="1" t="s">
        <v>74</v>
      </c>
      <c r="W2470" s="1" t="s">
        <v>17986</v>
      </c>
      <c r="X2470" s="1" t="s">
        <v>169</v>
      </c>
      <c r="Y2470" s="1" t="s">
        <v>226</v>
      </c>
      <c r="Z2470" s="1" t="s">
        <v>169</v>
      </c>
      <c r="AA2470" s="1" t="s">
        <v>17385</v>
      </c>
      <c r="AB2470" s="3">
        <v>1</v>
      </c>
      <c r="AC2470" s="3">
        <v>1</v>
      </c>
      <c r="AD2470" s="3">
        <v>0</v>
      </c>
      <c r="AE2470" s="3">
        <v>0</v>
      </c>
      <c r="AF2470" s="3">
        <v>0</v>
      </c>
      <c r="AG2470" s="3">
        <v>0</v>
      </c>
      <c r="AH2470" s="3">
        <v>1.2166666666670001</v>
      </c>
      <c r="AI2470" s="3"/>
      <c r="AJ2470" s="1" t="s">
        <v>169</v>
      </c>
      <c r="AK2470" s="1" t="s">
        <v>19270</v>
      </c>
      <c r="AL2470" s="1"/>
      <c r="AM2470" s="1"/>
      <c r="AN2470" s="1"/>
      <c r="AO2470" s="1"/>
      <c r="AP2470" s="1"/>
      <c r="AQ2470" s="1"/>
      <c r="AR2470" s="1"/>
      <c r="AS2470" s="1"/>
      <c r="AT2470" s="3"/>
      <c r="AU2470" s="1"/>
      <c r="AV2470" s="1"/>
      <c r="AW2470" s="3"/>
      <c r="AX2470" s="1"/>
      <c r="AY2470" s="1"/>
      <c r="AZ2470" s="1" t="s">
        <v>19271</v>
      </c>
      <c r="BA2470" s="1"/>
      <c r="BB2470">
        <f t="shared" si="47"/>
        <v>1</v>
      </c>
    </row>
    <row r="2471" spans="1:54" x14ac:dyDescent="0.25">
      <c r="A2471" s="1" t="s">
        <v>19069</v>
      </c>
      <c r="B2471" s="3">
        <v>20</v>
      </c>
      <c r="C2471" s="1" t="s">
        <v>19082</v>
      </c>
      <c r="D2471" s="3">
        <v>9538069</v>
      </c>
      <c r="E2471" s="1" t="s">
        <v>91</v>
      </c>
      <c r="F2471" s="1" t="s">
        <v>19272</v>
      </c>
      <c r="G2471" s="1" t="s">
        <v>2101</v>
      </c>
      <c r="H2471" s="1" t="s">
        <v>19273</v>
      </c>
      <c r="I2471" s="3">
        <v>9538069</v>
      </c>
      <c r="J2471" s="1" t="s">
        <v>1309</v>
      </c>
      <c r="K2471" s="12"/>
      <c r="L2471" s="1" t="s">
        <v>19183</v>
      </c>
      <c r="M2471" s="1"/>
      <c r="N2471" s="1"/>
      <c r="O2471" s="1" t="s">
        <v>19274</v>
      </c>
      <c r="P2471" s="1" t="s">
        <v>70</v>
      </c>
      <c r="Q2471" s="1" t="s">
        <v>70</v>
      </c>
      <c r="R2471" s="1" t="s">
        <v>2101</v>
      </c>
      <c r="S2471" s="1" t="s">
        <v>19275</v>
      </c>
      <c r="T2471" s="1" t="s">
        <v>19276</v>
      </c>
      <c r="U2471" s="1" t="s">
        <v>19247</v>
      </c>
      <c r="V2471" s="1" t="s">
        <v>740</v>
      </c>
      <c r="W2471" s="1" t="s">
        <v>19277</v>
      </c>
      <c r="X2471" s="1" t="s">
        <v>2101</v>
      </c>
      <c r="Y2471" s="1" t="s">
        <v>15495</v>
      </c>
      <c r="Z2471" s="1" t="s">
        <v>2101</v>
      </c>
      <c r="AA2471" s="1" t="s">
        <v>19278</v>
      </c>
      <c r="AB2471" s="3">
        <v>1</v>
      </c>
      <c r="AC2471" s="3">
        <v>1</v>
      </c>
      <c r="AD2471" s="3">
        <v>1</v>
      </c>
      <c r="AE2471" s="3">
        <v>1</v>
      </c>
      <c r="AF2471" s="3">
        <v>0</v>
      </c>
      <c r="AG2471" s="3">
        <v>0</v>
      </c>
      <c r="AH2471" s="3">
        <v>12.866666666666999</v>
      </c>
      <c r="AI2471" s="3">
        <v>3.9666666666669999</v>
      </c>
      <c r="AJ2471" s="1" t="s">
        <v>2101</v>
      </c>
      <c r="AK2471" s="1" t="s">
        <v>19279</v>
      </c>
      <c r="AL2471" s="1"/>
      <c r="AM2471" s="1"/>
      <c r="AN2471" s="1"/>
      <c r="AO2471" s="1"/>
      <c r="AP2471" s="1"/>
      <c r="AQ2471" s="1"/>
      <c r="AR2471" s="1"/>
      <c r="AS2471" s="1"/>
      <c r="AT2471" s="3"/>
      <c r="AU2471" s="1"/>
      <c r="AV2471" s="1"/>
      <c r="AW2471" s="3"/>
      <c r="AX2471" s="1"/>
      <c r="AY2471" s="1"/>
      <c r="AZ2471" s="1"/>
      <c r="BA2471" s="1" t="s">
        <v>19280</v>
      </c>
      <c r="BB2471">
        <f t="shared" si="47"/>
        <v>1</v>
      </c>
    </row>
    <row r="2472" spans="1:54" x14ac:dyDescent="0.25">
      <c r="A2472" s="1" t="s">
        <v>19069</v>
      </c>
      <c r="B2472" s="3">
        <v>20</v>
      </c>
      <c r="C2472" s="1" t="s">
        <v>19082</v>
      </c>
      <c r="D2472" s="3">
        <v>9544120</v>
      </c>
      <c r="E2472" s="1" t="s">
        <v>91</v>
      </c>
      <c r="F2472" s="1" t="s">
        <v>1332</v>
      </c>
      <c r="G2472" s="1" t="s">
        <v>188</v>
      </c>
      <c r="H2472" s="1" t="s">
        <v>19281</v>
      </c>
      <c r="I2472" s="3">
        <v>9544120</v>
      </c>
      <c r="J2472" s="1" t="s">
        <v>1309</v>
      </c>
      <c r="K2472" s="12"/>
      <c r="L2472" s="1" t="s">
        <v>19085</v>
      </c>
      <c r="M2472" s="1"/>
      <c r="N2472" s="1"/>
      <c r="O2472" s="1" t="s">
        <v>19282</v>
      </c>
      <c r="P2472" s="1" t="s">
        <v>70</v>
      </c>
      <c r="Q2472" s="1" t="s">
        <v>234</v>
      </c>
      <c r="R2472" s="1"/>
      <c r="S2472" s="1"/>
      <c r="T2472" s="1" t="s">
        <v>19283</v>
      </c>
      <c r="U2472" s="1" t="s">
        <v>14759</v>
      </c>
      <c r="V2472" s="1" t="s">
        <v>74</v>
      </c>
      <c r="W2472" s="1" t="s">
        <v>19284</v>
      </c>
      <c r="X2472" s="1" t="s">
        <v>188</v>
      </c>
      <c r="Y2472" s="1" t="s">
        <v>4528</v>
      </c>
      <c r="Z2472" s="1" t="s">
        <v>188</v>
      </c>
      <c r="AA2472" s="1" t="s">
        <v>19285</v>
      </c>
      <c r="AB2472" s="3">
        <v>1</v>
      </c>
      <c r="AC2472" s="3">
        <v>1</v>
      </c>
      <c r="AD2472" s="3">
        <v>0</v>
      </c>
      <c r="AE2472" s="3">
        <v>0</v>
      </c>
      <c r="AF2472" s="3">
        <v>0</v>
      </c>
      <c r="AG2472" s="3">
        <v>0</v>
      </c>
      <c r="AH2472" s="3">
        <v>5.3833333333329998</v>
      </c>
      <c r="AI2472" s="3"/>
      <c r="AJ2472" s="1" t="s">
        <v>188</v>
      </c>
      <c r="AK2472" s="1" t="s">
        <v>19286</v>
      </c>
      <c r="AL2472" s="1"/>
      <c r="AM2472" s="1"/>
      <c r="AN2472" s="1"/>
      <c r="AO2472" s="1"/>
      <c r="AP2472" s="1"/>
      <c r="AQ2472" s="1"/>
      <c r="AR2472" s="1"/>
      <c r="AS2472" s="1"/>
      <c r="AT2472" s="3"/>
      <c r="AU2472" s="1"/>
      <c r="AV2472" s="1"/>
      <c r="AW2472" s="3"/>
      <c r="AX2472" s="1"/>
      <c r="AY2472" s="1"/>
      <c r="AZ2472" s="1"/>
      <c r="BA2472" s="1" t="s">
        <v>19287</v>
      </c>
      <c r="BB2472">
        <f t="shared" si="47"/>
        <v>1</v>
      </c>
    </row>
    <row r="2473" spans="1:54" x14ac:dyDescent="0.25">
      <c r="A2473" s="1" t="s">
        <v>19069</v>
      </c>
      <c r="B2473" s="3">
        <v>20</v>
      </c>
      <c r="C2473" s="1" t="s">
        <v>19082</v>
      </c>
      <c r="D2473" s="3">
        <v>9557414</v>
      </c>
      <c r="E2473" s="1" t="s">
        <v>63</v>
      </c>
      <c r="F2473" s="1" t="s">
        <v>19288</v>
      </c>
      <c r="G2473" s="1" t="s">
        <v>211</v>
      </c>
      <c r="H2473" s="1" t="s">
        <v>19289</v>
      </c>
      <c r="I2473" s="3">
        <v>1606765</v>
      </c>
      <c r="J2473" s="1" t="s">
        <v>67</v>
      </c>
      <c r="K2473" s="12"/>
      <c r="L2473" s="1" t="s">
        <v>19162</v>
      </c>
      <c r="M2473" s="1"/>
      <c r="N2473" s="1"/>
      <c r="O2473" s="1" t="s">
        <v>19290</v>
      </c>
      <c r="P2473" s="1" t="s">
        <v>70</v>
      </c>
      <c r="Q2473" s="1" t="s">
        <v>70</v>
      </c>
      <c r="R2473" s="1" t="s">
        <v>211</v>
      </c>
      <c r="S2473" s="1" t="s">
        <v>19291</v>
      </c>
      <c r="T2473" s="1" t="s">
        <v>19292</v>
      </c>
      <c r="U2473" s="1" t="s">
        <v>15080</v>
      </c>
      <c r="V2473" s="1" t="s">
        <v>74</v>
      </c>
      <c r="W2473" s="1" t="s">
        <v>19255</v>
      </c>
      <c r="X2473" s="1" t="s">
        <v>211</v>
      </c>
      <c r="Y2473" s="1" t="s">
        <v>6456</v>
      </c>
      <c r="Z2473" s="1" t="s">
        <v>211</v>
      </c>
      <c r="AA2473" s="1" t="s">
        <v>19293</v>
      </c>
      <c r="AB2473" s="3">
        <v>1</v>
      </c>
      <c r="AC2473" s="3">
        <v>1</v>
      </c>
      <c r="AD2473" s="3">
        <v>1</v>
      </c>
      <c r="AE2473" s="3">
        <v>1</v>
      </c>
      <c r="AF2473" s="3">
        <v>0</v>
      </c>
      <c r="AG2473" s="3">
        <v>0</v>
      </c>
      <c r="AH2473" s="3">
        <v>48.716666666667003</v>
      </c>
      <c r="AI2473" s="3">
        <v>13.75</v>
      </c>
      <c r="AJ2473" s="1" t="s">
        <v>211</v>
      </c>
      <c r="AK2473" s="1" t="s">
        <v>19294</v>
      </c>
      <c r="AL2473" s="1"/>
      <c r="AM2473" s="1"/>
      <c r="AN2473" s="1"/>
      <c r="AO2473" s="1"/>
      <c r="AP2473" s="1"/>
      <c r="AQ2473" s="1"/>
      <c r="AR2473" s="1"/>
      <c r="AS2473" s="1"/>
      <c r="AT2473" s="3"/>
      <c r="AU2473" s="1"/>
      <c r="AV2473" s="1"/>
      <c r="AW2473" s="3"/>
      <c r="AX2473" s="1"/>
      <c r="AY2473" s="1"/>
      <c r="AZ2473" s="1" t="s">
        <v>19295</v>
      </c>
      <c r="BA2473" s="1"/>
      <c r="BB2473">
        <f t="shared" si="47"/>
        <v>1</v>
      </c>
    </row>
    <row r="2474" spans="1:54" x14ac:dyDescent="0.25">
      <c r="A2474" s="1" t="s">
        <v>19069</v>
      </c>
      <c r="B2474" s="3">
        <v>21</v>
      </c>
      <c r="C2474" s="1" t="s">
        <v>19116</v>
      </c>
      <c r="D2474" s="3">
        <v>9560116</v>
      </c>
      <c r="E2474" s="1" t="s">
        <v>63</v>
      </c>
      <c r="F2474" s="1" t="s">
        <v>19296</v>
      </c>
      <c r="G2474" s="1" t="s">
        <v>211</v>
      </c>
      <c r="H2474" s="1" t="s">
        <v>19297</v>
      </c>
      <c r="I2474" s="3">
        <v>1607313</v>
      </c>
      <c r="J2474" s="1" t="s">
        <v>67</v>
      </c>
      <c r="K2474" s="12"/>
      <c r="L2474" s="1" t="s">
        <v>19298</v>
      </c>
      <c r="M2474" s="1"/>
      <c r="N2474" s="1"/>
      <c r="O2474" s="1" t="s">
        <v>19299</v>
      </c>
      <c r="P2474" s="1" t="s">
        <v>70</v>
      </c>
      <c r="Q2474" s="1" t="s">
        <v>70</v>
      </c>
      <c r="R2474" s="1" t="s">
        <v>211</v>
      </c>
      <c r="S2474" s="1" t="s">
        <v>19300</v>
      </c>
      <c r="T2474" s="1" t="s">
        <v>19301</v>
      </c>
      <c r="U2474" s="1" t="s">
        <v>17360</v>
      </c>
      <c r="V2474" s="1" t="s">
        <v>74</v>
      </c>
      <c r="W2474" s="1" t="s">
        <v>19302</v>
      </c>
      <c r="X2474" s="1" t="s">
        <v>211</v>
      </c>
      <c r="Y2474" s="1" t="s">
        <v>2988</v>
      </c>
      <c r="Z2474" s="1" t="s">
        <v>211</v>
      </c>
      <c r="AA2474" s="1" t="s">
        <v>19303</v>
      </c>
      <c r="AB2474" s="3">
        <v>1</v>
      </c>
      <c r="AC2474" s="3">
        <v>1</v>
      </c>
      <c r="AD2474" s="3">
        <v>1</v>
      </c>
      <c r="AE2474" s="3">
        <v>1</v>
      </c>
      <c r="AF2474" s="3">
        <v>0</v>
      </c>
      <c r="AG2474" s="3">
        <v>0</v>
      </c>
      <c r="AH2474" s="3">
        <v>24.933333333333</v>
      </c>
      <c r="AI2474" s="3">
        <v>5.0333333333330001</v>
      </c>
      <c r="AJ2474" s="1" t="s">
        <v>211</v>
      </c>
      <c r="AK2474" s="1" t="s">
        <v>19304</v>
      </c>
      <c r="AL2474" s="1"/>
      <c r="AM2474" s="1"/>
      <c r="AN2474" s="1"/>
      <c r="AO2474" s="1"/>
      <c r="AP2474" s="1"/>
      <c r="AQ2474" s="1"/>
      <c r="AR2474" s="1"/>
      <c r="AS2474" s="1"/>
      <c r="AT2474" s="3"/>
      <c r="AU2474" s="1"/>
      <c r="AV2474" s="1"/>
      <c r="AW2474" s="3"/>
      <c r="AX2474" s="1"/>
      <c r="AY2474" s="1"/>
      <c r="AZ2474" s="1" t="s">
        <v>19305</v>
      </c>
      <c r="BA2474" s="1"/>
      <c r="BB2474">
        <f t="shared" si="47"/>
        <v>1</v>
      </c>
    </row>
    <row r="2475" spans="1:54" x14ac:dyDescent="0.25">
      <c r="A2475" s="1" t="s">
        <v>19069</v>
      </c>
      <c r="B2475" s="3">
        <v>21</v>
      </c>
      <c r="C2475" s="1" t="s">
        <v>19116</v>
      </c>
      <c r="D2475" s="3">
        <v>9560118</v>
      </c>
      <c r="E2475" s="1" t="s">
        <v>63</v>
      </c>
      <c r="F2475" s="1" t="s">
        <v>19306</v>
      </c>
      <c r="G2475" s="1" t="s">
        <v>211</v>
      </c>
      <c r="H2475" s="1" t="s">
        <v>19307</v>
      </c>
      <c r="I2475" s="3">
        <v>1607313</v>
      </c>
      <c r="J2475" s="1" t="s">
        <v>67</v>
      </c>
      <c r="K2475" s="12"/>
      <c r="L2475" s="1" t="s">
        <v>19298</v>
      </c>
      <c r="M2475" s="1"/>
      <c r="N2475" s="1"/>
      <c r="O2475" s="1" t="s">
        <v>19308</v>
      </c>
      <c r="P2475" s="1" t="s">
        <v>70</v>
      </c>
      <c r="Q2475" s="1" t="s">
        <v>70</v>
      </c>
      <c r="R2475" s="1" t="s">
        <v>211</v>
      </c>
      <c r="S2475" s="1" t="s">
        <v>19309</v>
      </c>
      <c r="T2475" s="1" t="s">
        <v>19301</v>
      </c>
      <c r="U2475" s="1" t="s">
        <v>19097</v>
      </c>
      <c r="V2475" s="1" t="s">
        <v>74</v>
      </c>
      <c r="W2475" s="1" t="s">
        <v>19302</v>
      </c>
      <c r="X2475" s="1" t="s">
        <v>211</v>
      </c>
      <c r="Y2475" s="1" t="s">
        <v>2988</v>
      </c>
      <c r="Z2475" s="1" t="s">
        <v>211</v>
      </c>
      <c r="AA2475" s="1" t="s">
        <v>19303</v>
      </c>
      <c r="AB2475" s="3">
        <v>1</v>
      </c>
      <c r="AC2475" s="3">
        <v>1</v>
      </c>
      <c r="AD2475" s="3">
        <v>1</v>
      </c>
      <c r="AE2475" s="3">
        <v>1</v>
      </c>
      <c r="AF2475" s="3">
        <v>0</v>
      </c>
      <c r="AG2475" s="3">
        <v>0</v>
      </c>
      <c r="AH2475" s="3">
        <v>24.483333333333</v>
      </c>
      <c r="AI2475" s="3">
        <v>5.083333333333</v>
      </c>
      <c r="AJ2475" s="1" t="s">
        <v>211</v>
      </c>
      <c r="AK2475" s="1" t="s">
        <v>14020</v>
      </c>
      <c r="AL2475" s="1"/>
      <c r="AM2475" s="1"/>
      <c r="AN2475" s="1"/>
      <c r="AO2475" s="1"/>
      <c r="AP2475" s="1"/>
      <c r="AQ2475" s="1"/>
      <c r="AR2475" s="1"/>
      <c r="AS2475" s="1"/>
      <c r="AT2475" s="3"/>
      <c r="AU2475" s="1"/>
      <c r="AV2475" s="1"/>
      <c r="AW2475" s="3"/>
      <c r="AX2475" s="1"/>
      <c r="AY2475" s="1"/>
      <c r="AZ2475" s="1" t="s">
        <v>19305</v>
      </c>
      <c r="BA2475" s="1"/>
      <c r="BB2475">
        <f t="shared" si="47"/>
        <v>1</v>
      </c>
    </row>
    <row r="2476" spans="1:54" x14ac:dyDescent="0.25">
      <c r="A2476" s="1" t="s">
        <v>19069</v>
      </c>
      <c r="B2476" s="3">
        <v>22</v>
      </c>
      <c r="C2476" s="1" t="s">
        <v>19070</v>
      </c>
      <c r="D2476" s="3">
        <v>9587921</v>
      </c>
      <c r="E2476" s="1" t="s">
        <v>63</v>
      </c>
      <c r="F2476" s="1" t="s">
        <v>19310</v>
      </c>
      <c r="G2476" s="1" t="s">
        <v>230</v>
      </c>
      <c r="H2476" s="1" t="s">
        <v>5264</v>
      </c>
      <c r="I2476" s="3">
        <v>1609198</v>
      </c>
      <c r="J2476" s="1" t="s">
        <v>1309</v>
      </c>
      <c r="K2476" s="12"/>
      <c r="L2476" s="1" t="s">
        <v>19100</v>
      </c>
      <c r="M2476" s="1"/>
      <c r="N2476" s="1"/>
      <c r="O2476" s="1" t="s">
        <v>19311</v>
      </c>
      <c r="P2476" s="1" t="s">
        <v>70</v>
      </c>
      <c r="Q2476" s="1" t="s">
        <v>70</v>
      </c>
      <c r="R2476" s="1" t="s">
        <v>230</v>
      </c>
      <c r="S2476" s="1" t="s">
        <v>19312</v>
      </c>
      <c r="T2476" s="1" t="s">
        <v>19313</v>
      </c>
      <c r="U2476" s="1" t="s">
        <v>19314</v>
      </c>
      <c r="V2476" s="1" t="s">
        <v>74</v>
      </c>
      <c r="W2476" s="1" t="s">
        <v>19315</v>
      </c>
      <c r="X2476" s="1" t="s">
        <v>230</v>
      </c>
      <c r="Y2476" s="1" t="s">
        <v>14649</v>
      </c>
      <c r="Z2476" s="1" t="s">
        <v>230</v>
      </c>
      <c r="AA2476" s="1" t="s">
        <v>19316</v>
      </c>
      <c r="AB2476" s="3">
        <v>1</v>
      </c>
      <c r="AC2476" s="3">
        <v>1</v>
      </c>
      <c r="AD2476" s="3">
        <v>1</v>
      </c>
      <c r="AE2476" s="3">
        <v>1</v>
      </c>
      <c r="AF2476" s="3">
        <v>0</v>
      </c>
      <c r="AG2476" s="3">
        <v>0</v>
      </c>
      <c r="AH2476" s="3">
        <v>38.9</v>
      </c>
      <c r="AI2476" s="3">
        <v>15.116666666666999</v>
      </c>
      <c r="AJ2476" s="1" t="s">
        <v>230</v>
      </c>
      <c r="AK2476" s="1" t="s">
        <v>19317</v>
      </c>
      <c r="AL2476" s="1"/>
      <c r="AM2476" s="1"/>
      <c r="AN2476" s="1"/>
      <c r="AO2476" s="1"/>
      <c r="AP2476" s="1"/>
      <c r="AQ2476" s="1"/>
      <c r="AR2476" s="1"/>
      <c r="AS2476" s="1"/>
      <c r="AT2476" s="3"/>
      <c r="AU2476" s="1"/>
      <c r="AV2476" s="1"/>
      <c r="AW2476" s="3"/>
      <c r="AX2476" s="1"/>
      <c r="AY2476" s="1"/>
      <c r="AZ2476" s="1"/>
      <c r="BA2476" s="1"/>
      <c r="BB2476">
        <f t="shared" si="47"/>
        <v>1</v>
      </c>
    </row>
    <row r="2477" spans="1:54" x14ac:dyDescent="0.25">
      <c r="A2477" s="1" t="s">
        <v>19069</v>
      </c>
      <c r="B2477" s="3">
        <v>20</v>
      </c>
      <c r="C2477" s="1" t="s">
        <v>19082</v>
      </c>
      <c r="D2477" s="3">
        <v>9594128</v>
      </c>
      <c r="E2477" s="1" t="s">
        <v>63</v>
      </c>
      <c r="F2477" s="1" t="s">
        <v>19318</v>
      </c>
      <c r="G2477" s="1" t="s">
        <v>248</v>
      </c>
      <c r="H2477" s="1" t="s">
        <v>19319</v>
      </c>
      <c r="I2477" s="3">
        <v>1610061</v>
      </c>
      <c r="J2477" s="1" t="s">
        <v>1309</v>
      </c>
      <c r="K2477" s="12"/>
      <c r="L2477" s="1" t="s">
        <v>19162</v>
      </c>
      <c r="M2477" s="1"/>
      <c r="N2477" s="1"/>
      <c r="O2477" s="1" t="s">
        <v>19320</v>
      </c>
      <c r="P2477" s="1" t="s">
        <v>70</v>
      </c>
      <c r="Q2477" s="1" t="s">
        <v>70</v>
      </c>
      <c r="R2477" s="1" t="s">
        <v>248</v>
      </c>
      <c r="S2477" s="1" t="s">
        <v>19321</v>
      </c>
      <c r="T2477" s="1" t="s">
        <v>19322</v>
      </c>
      <c r="U2477" s="1" t="s">
        <v>15080</v>
      </c>
      <c r="V2477" s="1" t="s">
        <v>74</v>
      </c>
      <c r="W2477" s="1" t="s">
        <v>19255</v>
      </c>
      <c r="X2477" s="1" t="s">
        <v>248</v>
      </c>
      <c r="Y2477" s="1" t="s">
        <v>927</v>
      </c>
      <c r="Z2477" s="1" t="s">
        <v>248</v>
      </c>
      <c r="AA2477" s="1" t="s">
        <v>19323</v>
      </c>
      <c r="AB2477" s="3">
        <v>1</v>
      </c>
      <c r="AC2477" s="3">
        <v>1</v>
      </c>
      <c r="AD2477" s="3">
        <v>1</v>
      </c>
      <c r="AE2477" s="3">
        <v>1</v>
      </c>
      <c r="AF2477" s="3">
        <v>0</v>
      </c>
      <c r="AG2477" s="3">
        <v>0</v>
      </c>
      <c r="AH2477" s="3">
        <v>12.616666666666999</v>
      </c>
      <c r="AI2477" s="3">
        <v>10.616666666666999</v>
      </c>
      <c r="AJ2477" s="1" t="s">
        <v>248</v>
      </c>
      <c r="AK2477" s="1" t="s">
        <v>19324</v>
      </c>
      <c r="AL2477" s="1"/>
      <c r="AM2477" s="1"/>
      <c r="AN2477" s="1"/>
      <c r="AO2477" s="1"/>
      <c r="AP2477" s="1"/>
      <c r="AQ2477" s="1"/>
      <c r="AR2477" s="1"/>
      <c r="AS2477" s="1"/>
      <c r="AT2477" s="3"/>
      <c r="AU2477" s="1"/>
      <c r="AV2477" s="1"/>
      <c r="AW2477" s="3"/>
      <c r="AX2477" s="1"/>
      <c r="AY2477" s="1"/>
      <c r="AZ2477" s="1" t="s">
        <v>19325</v>
      </c>
      <c r="BA2477" s="1"/>
      <c r="BB2477">
        <f t="shared" si="47"/>
        <v>1</v>
      </c>
    </row>
    <row r="2478" spans="1:54" x14ac:dyDescent="0.25">
      <c r="A2478" s="1" t="s">
        <v>19069</v>
      </c>
      <c r="B2478" s="3">
        <v>22</v>
      </c>
      <c r="C2478" s="1" t="s">
        <v>19070</v>
      </c>
      <c r="D2478" s="3">
        <v>9625816</v>
      </c>
      <c r="E2478" s="1" t="s">
        <v>63</v>
      </c>
      <c r="F2478" s="1" t="s">
        <v>19326</v>
      </c>
      <c r="G2478" s="1" t="s">
        <v>298</v>
      </c>
      <c r="H2478" s="1" t="s">
        <v>3864</v>
      </c>
      <c r="I2478" s="3">
        <v>1616644</v>
      </c>
      <c r="J2478" s="1" t="s">
        <v>67</v>
      </c>
      <c r="K2478" s="12"/>
      <c r="L2478" s="1" t="s">
        <v>19100</v>
      </c>
      <c r="M2478" s="1"/>
      <c r="N2478" s="1"/>
      <c r="O2478" s="1" t="s">
        <v>19327</v>
      </c>
      <c r="P2478" s="1" t="s">
        <v>70</v>
      </c>
      <c r="Q2478" s="1" t="s">
        <v>70</v>
      </c>
      <c r="R2478" s="1" t="s">
        <v>298</v>
      </c>
      <c r="S2478" s="1" t="s">
        <v>19328</v>
      </c>
      <c r="T2478" s="1" t="s">
        <v>19329</v>
      </c>
      <c r="U2478" s="1" t="s">
        <v>15080</v>
      </c>
      <c r="V2478" s="1" t="s">
        <v>74</v>
      </c>
      <c r="W2478" s="1" t="s">
        <v>19330</v>
      </c>
      <c r="X2478" s="1" t="s">
        <v>298</v>
      </c>
      <c r="Y2478" s="1" t="s">
        <v>8735</v>
      </c>
      <c r="Z2478" s="1" t="s">
        <v>298</v>
      </c>
      <c r="AA2478" s="1" t="s">
        <v>19331</v>
      </c>
      <c r="AB2478" s="3">
        <v>1</v>
      </c>
      <c r="AC2478" s="3">
        <v>1</v>
      </c>
      <c r="AD2478" s="3">
        <v>1</v>
      </c>
      <c r="AE2478" s="3">
        <v>1</v>
      </c>
      <c r="AF2478" s="3">
        <v>0</v>
      </c>
      <c r="AG2478" s="3">
        <v>0</v>
      </c>
      <c r="AH2478" s="3">
        <v>49.733333333333</v>
      </c>
      <c r="AI2478" s="3">
        <v>8.2166666666670007</v>
      </c>
      <c r="AJ2478" s="1" t="s">
        <v>298</v>
      </c>
      <c r="AK2478" s="1" t="s">
        <v>19332</v>
      </c>
      <c r="AL2478" s="1"/>
      <c r="AM2478" s="1"/>
      <c r="AN2478" s="1"/>
      <c r="AO2478" s="1"/>
      <c r="AP2478" s="1"/>
      <c r="AQ2478" s="1"/>
      <c r="AR2478" s="1"/>
      <c r="AS2478" s="1"/>
      <c r="AT2478" s="3"/>
      <c r="AU2478" s="1"/>
      <c r="AV2478" s="1"/>
      <c r="AW2478" s="3"/>
      <c r="AX2478" s="1"/>
      <c r="AY2478" s="1"/>
      <c r="AZ2478" s="1" t="s">
        <v>19333</v>
      </c>
      <c r="BA2478" s="1"/>
      <c r="BB2478">
        <f t="shared" si="47"/>
        <v>1</v>
      </c>
    </row>
    <row r="2479" spans="1:54" x14ac:dyDescent="0.25">
      <c r="A2479" s="1" t="s">
        <v>19069</v>
      </c>
      <c r="B2479" s="3">
        <v>22</v>
      </c>
      <c r="C2479" s="1" t="s">
        <v>19070</v>
      </c>
      <c r="D2479" s="3">
        <v>9625872</v>
      </c>
      <c r="E2479" s="1" t="s">
        <v>63</v>
      </c>
      <c r="F2479" s="1" t="s">
        <v>19334</v>
      </c>
      <c r="G2479" s="1" t="s">
        <v>298</v>
      </c>
      <c r="H2479" s="1" t="s">
        <v>9633</v>
      </c>
      <c r="I2479" s="3">
        <v>1616647</v>
      </c>
      <c r="J2479" s="1" t="s">
        <v>67</v>
      </c>
      <c r="K2479" s="12"/>
      <c r="L2479" s="1" t="s">
        <v>19162</v>
      </c>
      <c r="M2479" s="1"/>
      <c r="N2479" s="1"/>
      <c r="O2479" s="1" t="s">
        <v>19335</v>
      </c>
      <c r="P2479" s="1" t="s">
        <v>70</v>
      </c>
      <c r="Q2479" s="1" t="s">
        <v>70</v>
      </c>
      <c r="R2479" s="1" t="s">
        <v>298</v>
      </c>
      <c r="S2479" s="1" t="s">
        <v>19336</v>
      </c>
      <c r="T2479" s="1" t="s">
        <v>19337</v>
      </c>
      <c r="U2479" s="1" t="s">
        <v>15080</v>
      </c>
      <c r="V2479" s="1" t="s">
        <v>74</v>
      </c>
      <c r="W2479" s="1" t="s">
        <v>19330</v>
      </c>
      <c r="X2479" s="1" t="s">
        <v>298</v>
      </c>
      <c r="Y2479" s="1" t="s">
        <v>3602</v>
      </c>
      <c r="Z2479" s="1" t="s">
        <v>298</v>
      </c>
      <c r="AA2479" s="1" t="s">
        <v>19338</v>
      </c>
      <c r="AB2479" s="3">
        <v>1</v>
      </c>
      <c r="AC2479" s="3">
        <v>1</v>
      </c>
      <c r="AD2479" s="3">
        <v>1</v>
      </c>
      <c r="AE2479" s="3">
        <v>1</v>
      </c>
      <c r="AF2479" s="3">
        <v>0</v>
      </c>
      <c r="AG2479" s="3">
        <v>0</v>
      </c>
      <c r="AH2479" s="3">
        <v>18.016666666667</v>
      </c>
      <c r="AI2479" s="3">
        <v>12.016666666667</v>
      </c>
      <c r="AJ2479" s="1" t="s">
        <v>298</v>
      </c>
      <c r="AK2479" s="1" t="s">
        <v>19339</v>
      </c>
      <c r="AL2479" s="1"/>
      <c r="AM2479" s="1"/>
      <c r="AN2479" s="1"/>
      <c r="AO2479" s="1"/>
      <c r="AP2479" s="1"/>
      <c r="AQ2479" s="1"/>
      <c r="AR2479" s="1"/>
      <c r="AS2479" s="1"/>
      <c r="AT2479" s="3"/>
      <c r="AU2479" s="1"/>
      <c r="AV2479" s="1"/>
      <c r="AW2479" s="3"/>
      <c r="AX2479" s="1"/>
      <c r="AY2479" s="1"/>
      <c r="AZ2479" s="1" t="s">
        <v>19340</v>
      </c>
      <c r="BA2479" s="1"/>
      <c r="BB2479">
        <f t="shared" si="47"/>
        <v>1</v>
      </c>
    </row>
    <row r="2480" spans="1:54" x14ac:dyDescent="0.25">
      <c r="A2480" s="1" t="s">
        <v>19069</v>
      </c>
      <c r="B2480" s="3">
        <v>22</v>
      </c>
      <c r="C2480" s="1" t="s">
        <v>19070</v>
      </c>
      <c r="D2480" s="3">
        <v>9626638</v>
      </c>
      <c r="E2480" s="1" t="s">
        <v>63</v>
      </c>
      <c r="F2480" s="1" t="s">
        <v>19341</v>
      </c>
      <c r="G2480" s="1" t="s">
        <v>298</v>
      </c>
      <c r="H2480" s="1" t="s">
        <v>19342</v>
      </c>
      <c r="I2480" s="3">
        <v>1616752</v>
      </c>
      <c r="J2480" s="1" t="s">
        <v>67</v>
      </c>
      <c r="K2480" s="12"/>
      <c r="L2480" s="1" t="s">
        <v>19100</v>
      </c>
      <c r="M2480" s="1"/>
      <c r="N2480" s="1"/>
      <c r="O2480" s="1" t="s">
        <v>19343</v>
      </c>
      <c r="P2480" s="1" t="s">
        <v>70</v>
      </c>
      <c r="Q2480" s="1" t="s">
        <v>70</v>
      </c>
      <c r="R2480" s="1" t="s">
        <v>298</v>
      </c>
      <c r="S2480" s="1" t="s">
        <v>19344</v>
      </c>
      <c r="T2480" s="1" t="s">
        <v>19345</v>
      </c>
      <c r="U2480" s="1" t="s">
        <v>19346</v>
      </c>
      <c r="V2480" s="1" t="s">
        <v>74</v>
      </c>
      <c r="W2480" s="1" t="s">
        <v>19330</v>
      </c>
      <c r="X2480" s="1" t="s">
        <v>298</v>
      </c>
      <c r="Y2480" s="1" t="s">
        <v>3650</v>
      </c>
      <c r="Z2480" s="1" t="s">
        <v>298</v>
      </c>
      <c r="AA2480" s="1" t="s">
        <v>19347</v>
      </c>
      <c r="AB2480" s="3">
        <v>1</v>
      </c>
      <c r="AC2480" s="3">
        <v>1</v>
      </c>
      <c r="AD2480" s="3">
        <v>1</v>
      </c>
      <c r="AE2480" s="3">
        <v>1</v>
      </c>
      <c r="AF2480" s="3">
        <v>0</v>
      </c>
      <c r="AG2480" s="3">
        <v>0</v>
      </c>
      <c r="AH2480" s="3">
        <v>23.633333333332999</v>
      </c>
      <c r="AI2480" s="3">
        <v>5.2</v>
      </c>
      <c r="AJ2480" s="1" t="s">
        <v>298</v>
      </c>
      <c r="AK2480" s="1" t="s">
        <v>19348</v>
      </c>
      <c r="AL2480" s="1"/>
      <c r="AM2480" s="1"/>
      <c r="AN2480" s="1"/>
      <c r="AO2480" s="1"/>
      <c r="AP2480" s="1"/>
      <c r="AQ2480" s="1"/>
      <c r="AR2480" s="1"/>
      <c r="AS2480" s="1"/>
      <c r="AT2480" s="3"/>
      <c r="AU2480" s="1"/>
      <c r="AV2480" s="1"/>
      <c r="AW2480" s="3"/>
      <c r="AX2480" s="1"/>
      <c r="AY2480" s="1"/>
      <c r="AZ2480" s="1"/>
      <c r="BA2480" s="1"/>
      <c r="BB2480">
        <f t="shared" si="47"/>
        <v>1</v>
      </c>
    </row>
    <row r="2481" spans="1:55" x14ac:dyDescent="0.25">
      <c r="A2481" s="1" t="s">
        <v>19069</v>
      </c>
      <c r="B2481" s="3">
        <v>22</v>
      </c>
      <c r="C2481" s="1" t="s">
        <v>19070</v>
      </c>
      <c r="D2481" s="3">
        <v>9627707</v>
      </c>
      <c r="E2481" s="1" t="s">
        <v>63</v>
      </c>
      <c r="F2481" s="1" t="s">
        <v>832</v>
      </c>
      <c r="G2481" s="1" t="s">
        <v>298</v>
      </c>
      <c r="H2481" s="1" t="s">
        <v>19349</v>
      </c>
      <c r="I2481" s="3">
        <v>1616854</v>
      </c>
      <c r="J2481" s="1" t="s">
        <v>67</v>
      </c>
      <c r="K2481" s="12"/>
      <c r="L2481" s="1" t="s">
        <v>19100</v>
      </c>
      <c r="M2481" s="1"/>
      <c r="N2481" s="1"/>
      <c r="O2481" s="1" t="s">
        <v>19350</v>
      </c>
      <c r="P2481" s="1" t="s">
        <v>70</v>
      </c>
      <c r="Q2481" s="1" t="s">
        <v>70</v>
      </c>
      <c r="R2481" s="1" t="s">
        <v>298</v>
      </c>
      <c r="S2481" s="1" t="s">
        <v>19351</v>
      </c>
      <c r="T2481" s="1" t="s">
        <v>19352</v>
      </c>
      <c r="U2481" s="1" t="s">
        <v>15080</v>
      </c>
      <c r="V2481" s="1" t="s">
        <v>74</v>
      </c>
      <c r="W2481" s="1" t="s">
        <v>19330</v>
      </c>
      <c r="X2481" s="1" t="s">
        <v>298</v>
      </c>
      <c r="Y2481" s="1" t="s">
        <v>5023</v>
      </c>
      <c r="Z2481" s="1" t="s">
        <v>298</v>
      </c>
      <c r="AA2481" s="1" t="s">
        <v>19353</v>
      </c>
      <c r="AB2481" s="3">
        <v>1</v>
      </c>
      <c r="AC2481" s="3">
        <v>1</v>
      </c>
      <c r="AD2481" s="3">
        <v>1</v>
      </c>
      <c r="AE2481" s="3">
        <v>1</v>
      </c>
      <c r="AF2481" s="3">
        <v>0</v>
      </c>
      <c r="AG2481" s="3">
        <v>0</v>
      </c>
      <c r="AH2481" s="3">
        <v>33.483333333333</v>
      </c>
      <c r="AI2481" s="3">
        <v>5.3833333333329998</v>
      </c>
      <c r="AJ2481" s="1" t="s">
        <v>298</v>
      </c>
      <c r="AK2481" s="1" t="s">
        <v>19354</v>
      </c>
      <c r="AL2481" s="1"/>
      <c r="AM2481" s="1"/>
      <c r="AN2481" s="1"/>
      <c r="AO2481" s="1"/>
      <c r="AP2481" s="1"/>
      <c r="AQ2481" s="1"/>
      <c r="AR2481" s="1"/>
      <c r="AS2481" s="1"/>
      <c r="AT2481" s="3"/>
      <c r="AU2481" s="1"/>
      <c r="AV2481" s="1"/>
      <c r="AW2481" s="3"/>
      <c r="AX2481" s="1"/>
      <c r="AY2481" s="1"/>
      <c r="AZ2481" s="1" t="s">
        <v>19355</v>
      </c>
      <c r="BA2481" s="1"/>
      <c r="BB2481">
        <f t="shared" si="47"/>
        <v>1</v>
      </c>
    </row>
    <row r="2482" spans="1:55" x14ac:dyDescent="0.25">
      <c r="A2482" s="1" t="s">
        <v>19069</v>
      </c>
      <c r="B2482" s="3">
        <v>21</v>
      </c>
      <c r="C2482" s="1" t="s">
        <v>19116</v>
      </c>
      <c r="D2482" s="3">
        <v>9654090</v>
      </c>
      <c r="E2482" s="1" t="s">
        <v>91</v>
      </c>
      <c r="F2482" s="1" t="s">
        <v>1332</v>
      </c>
      <c r="G2482" s="1" t="s">
        <v>317</v>
      </c>
      <c r="H2482" s="1" t="s">
        <v>19356</v>
      </c>
      <c r="I2482" s="3">
        <v>9654090</v>
      </c>
      <c r="J2482" s="1" t="s">
        <v>67</v>
      </c>
      <c r="K2482" s="12"/>
      <c r="L2482" s="1" t="s">
        <v>19137</v>
      </c>
      <c r="M2482" s="1"/>
      <c r="N2482" s="1"/>
      <c r="O2482" s="1" t="s">
        <v>19357</v>
      </c>
      <c r="P2482" s="1" t="s">
        <v>70</v>
      </c>
      <c r="Q2482" s="1" t="s">
        <v>70</v>
      </c>
      <c r="R2482" s="1" t="s">
        <v>317</v>
      </c>
      <c r="S2482" s="1" t="s">
        <v>19358</v>
      </c>
      <c r="T2482" s="1" t="s">
        <v>19359</v>
      </c>
      <c r="U2482" s="1" t="s">
        <v>17360</v>
      </c>
      <c r="V2482" s="1" t="s">
        <v>74</v>
      </c>
      <c r="W2482" s="1" t="s">
        <v>19360</v>
      </c>
      <c r="X2482" s="1" t="s">
        <v>317</v>
      </c>
      <c r="Y2482" s="1" t="s">
        <v>332</v>
      </c>
      <c r="Z2482" s="1" t="s">
        <v>317</v>
      </c>
      <c r="AA2482" s="1" t="s">
        <v>19361</v>
      </c>
      <c r="AB2482" s="3">
        <v>1</v>
      </c>
      <c r="AC2482" s="3">
        <v>1</v>
      </c>
      <c r="AD2482" s="3">
        <v>1</v>
      </c>
      <c r="AE2482" s="3">
        <v>1</v>
      </c>
      <c r="AF2482" s="3">
        <v>0</v>
      </c>
      <c r="AG2482" s="3">
        <v>0</v>
      </c>
      <c r="AH2482" s="3">
        <v>0.51666666666700001</v>
      </c>
      <c r="AI2482" s="3">
        <v>4.7</v>
      </c>
      <c r="AJ2482" s="1" t="s">
        <v>317</v>
      </c>
      <c r="AK2482" s="1" t="s">
        <v>19362</v>
      </c>
      <c r="AL2482" s="1"/>
      <c r="AM2482" s="1"/>
      <c r="AN2482" s="1"/>
      <c r="AO2482" s="1"/>
      <c r="AP2482" s="1"/>
      <c r="AQ2482" s="1"/>
      <c r="AR2482" s="1"/>
      <c r="AS2482" s="1"/>
      <c r="AT2482" s="3"/>
      <c r="AU2482" s="1"/>
      <c r="AV2482" s="1"/>
      <c r="AW2482" s="3"/>
      <c r="AX2482" s="1"/>
      <c r="AY2482" s="1"/>
      <c r="AZ2482" s="1"/>
      <c r="BA2482" s="1"/>
      <c r="BB2482">
        <f t="shared" si="47"/>
        <v>2</v>
      </c>
      <c r="BC2482">
        <f t="shared" si="48"/>
        <v>2022</v>
      </c>
    </row>
    <row r="2483" spans="1:55" x14ac:dyDescent="0.25">
      <c r="A2483" s="1" t="s">
        <v>19069</v>
      </c>
      <c r="B2483" s="3">
        <v>20</v>
      </c>
      <c r="C2483" s="1" t="s">
        <v>19082</v>
      </c>
      <c r="D2483" s="3">
        <v>9655673</v>
      </c>
      <c r="E2483" s="1" t="s">
        <v>63</v>
      </c>
      <c r="F2483" s="1" t="s">
        <v>19363</v>
      </c>
      <c r="G2483" s="1" t="s">
        <v>317</v>
      </c>
      <c r="H2483" s="1" t="s">
        <v>19364</v>
      </c>
      <c r="I2483" s="3">
        <v>1619612</v>
      </c>
      <c r="J2483" s="1" t="s">
        <v>67</v>
      </c>
      <c r="K2483" s="12"/>
      <c r="L2483" s="1" t="s">
        <v>19365</v>
      </c>
      <c r="M2483" s="1"/>
      <c r="N2483" s="1"/>
      <c r="O2483" s="1" t="s">
        <v>19366</v>
      </c>
      <c r="P2483" s="1" t="s">
        <v>70</v>
      </c>
      <c r="Q2483" s="1" t="s">
        <v>70</v>
      </c>
      <c r="R2483" s="1" t="s">
        <v>317</v>
      </c>
      <c r="S2483" s="1" t="s">
        <v>19367</v>
      </c>
      <c r="T2483" s="1" t="s">
        <v>19368</v>
      </c>
      <c r="U2483" s="1" t="s">
        <v>17360</v>
      </c>
      <c r="V2483" s="1" t="s">
        <v>2229</v>
      </c>
      <c r="W2483" s="1" t="s">
        <v>19369</v>
      </c>
      <c r="X2483" s="1" t="s">
        <v>317</v>
      </c>
      <c r="Y2483" s="1" t="s">
        <v>12532</v>
      </c>
      <c r="Z2483" s="1" t="s">
        <v>317</v>
      </c>
      <c r="AA2483" s="1" t="s">
        <v>19370</v>
      </c>
      <c r="AB2483" s="3">
        <v>1</v>
      </c>
      <c r="AC2483" s="3">
        <v>1</v>
      </c>
      <c r="AD2483" s="3">
        <v>1</v>
      </c>
      <c r="AE2483" s="3">
        <v>1</v>
      </c>
      <c r="AF2483" s="3">
        <v>0</v>
      </c>
      <c r="AG2483" s="3">
        <v>0</v>
      </c>
      <c r="AH2483" s="3">
        <v>41.283333333332997</v>
      </c>
      <c r="AI2483" s="3">
        <v>9.333333333333</v>
      </c>
      <c r="AJ2483" s="1" t="s">
        <v>317</v>
      </c>
      <c r="AK2483" s="1" t="s">
        <v>19371</v>
      </c>
      <c r="AL2483" s="1"/>
      <c r="AM2483" s="1"/>
      <c r="AN2483" s="1"/>
      <c r="AO2483" s="1"/>
      <c r="AP2483" s="1"/>
      <c r="AQ2483" s="1"/>
      <c r="AR2483" s="1"/>
      <c r="AS2483" s="1"/>
      <c r="AT2483" s="3"/>
      <c r="AU2483" s="1"/>
      <c r="AV2483" s="1"/>
      <c r="AW2483" s="3"/>
      <c r="AX2483" s="1"/>
      <c r="AY2483" s="1"/>
      <c r="AZ2483" s="1" t="s">
        <v>19372</v>
      </c>
      <c r="BA2483" s="1"/>
      <c r="BB2483">
        <f t="shared" si="47"/>
        <v>2</v>
      </c>
      <c r="BC2483">
        <f t="shared" si="48"/>
        <v>2022</v>
      </c>
    </row>
    <row r="2484" spans="1:55" x14ac:dyDescent="0.25">
      <c r="A2484" s="1" t="s">
        <v>19069</v>
      </c>
      <c r="B2484" s="3">
        <v>20</v>
      </c>
      <c r="C2484" s="1" t="s">
        <v>19082</v>
      </c>
      <c r="D2484" s="3">
        <v>9667293</v>
      </c>
      <c r="E2484" s="1" t="s">
        <v>63</v>
      </c>
      <c r="F2484" s="1" t="s">
        <v>19373</v>
      </c>
      <c r="G2484" s="1" t="s">
        <v>336</v>
      </c>
      <c r="H2484" s="1" t="s">
        <v>19374</v>
      </c>
      <c r="I2484" s="3">
        <v>1621749</v>
      </c>
      <c r="J2484" s="1" t="s">
        <v>67</v>
      </c>
      <c r="K2484" s="12"/>
      <c r="L2484" s="1" t="s">
        <v>19365</v>
      </c>
      <c r="M2484" s="1"/>
      <c r="N2484" s="1"/>
      <c r="O2484" s="1" t="s">
        <v>19375</v>
      </c>
      <c r="P2484" s="1" t="s">
        <v>70</v>
      </c>
      <c r="Q2484" s="1" t="s">
        <v>234</v>
      </c>
      <c r="R2484" s="1"/>
      <c r="S2484" s="1"/>
      <c r="T2484" s="1" t="s">
        <v>19376</v>
      </c>
      <c r="U2484" s="1" t="s">
        <v>19247</v>
      </c>
      <c r="V2484" s="1" t="s">
        <v>639</v>
      </c>
      <c r="W2484" s="1" t="s">
        <v>19377</v>
      </c>
      <c r="X2484" s="1" t="s">
        <v>336</v>
      </c>
      <c r="Y2484" s="1" t="s">
        <v>2807</v>
      </c>
      <c r="Z2484" s="1" t="s">
        <v>336</v>
      </c>
      <c r="AA2484" s="1" t="s">
        <v>19378</v>
      </c>
      <c r="AB2484" s="3">
        <v>1</v>
      </c>
      <c r="AC2484" s="3">
        <v>1</v>
      </c>
      <c r="AD2484" s="3">
        <v>0</v>
      </c>
      <c r="AE2484" s="3">
        <v>0</v>
      </c>
      <c r="AF2484" s="3">
        <v>0</v>
      </c>
      <c r="AG2484" s="3">
        <v>0</v>
      </c>
      <c r="AH2484" s="3">
        <v>34.049999999999997</v>
      </c>
      <c r="AI2484" s="3"/>
      <c r="AJ2484" s="1" t="s">
        <v>336</v>
      </c>
      <c r="AK2484" s="1" t="s">
        <v>19379</v>
      </c>
      <c r="AL2484" s="1"/>
      <c r="AM2484" s="1"/>
      <c r="AN2484" s="1"/>
      <c r="AO2484" s="1"/>
      <c r="AP2484" s="1"/>
      <c r="AQ2484" s="1"/>
      <c r="AR2484" s="1"/>
      <c r="AS2484" s="1"/>
      <c r="AT2484" s="3"/>
      <c r="AU2484" s="1"/>
      <c r="AV2484" s="1"/>
      <c r="AW2484" s="3"/>
      <c r="AX2484" s="1"/>
      <c r="AY2484" s="1"/>
      <c r="AZ2484" s="1" t="s">
        <v>19380</v>
      </c>
      <c r="BA2484" s="1"/>
      <c r="BB2484">
        <f t="shared" si="47"/>
        <v>2</v>
      </c>
      <c r="BC2484">
        <f t="shared" si="48"/>
        <v>2022</v>
      </c>
    </row>
    <row r="2485" spans="1:55" x14ac:dyDescent="0.25">
      <c r="A2485" s="1" t="s">
        <v>19069</v>
      </c>
      <c r="B2485" s="3">
        <v>22</v>
      </c>
      <c r="C2485" s="1" t="s">
        <v>19070</v>
      </c>
      <c r="D2485" s="3">
        <v>9669021</v>
      </c>
      <c r="E2485" s="1" t="s">
        <v>91</v>
      </c>
      <c r="F2485" s="1" t="s">
        <v>1332</v>
      </c>
      <c r="G2485" s="1" t="s">
        <v>336</v>
      </c>
      <c r="H2485" s="1" t="s">
        <v>19381</v>
      </c>
      <c r="I2485" s="3">
        <v>9669021</v>
      </c>
      <c r="J2485" s="1" t="s">
        <v>67</v>
      </c>
      <c r="K2485" s="12"/>
      <c r="L2485" s="1" t="s">
        <v>19100</v>
      </c>
      <c r="M2485" s="1"/>
      <c r="N2485" s="1"/>
      <c r="O2485" s="1" t="s">
        <v>19382</v>
      </c>
      <c r="P2485" s="1" t="s">
        <v>70</v>
      </c>
      <c r="Q2485" s="1" t="s">
        <v>70</v>
      </c>
      <c r="R2485" s="1" t="s">
        <v>336</v>
      </c>
      <c r="S2485" s="1" t="s">
        <v>19383</v>
      </c>
      <c r="T2485" s="1" t="s">
        <v>19384</v>
      </c>
      <c r="U2485" s="1" t="s">
        <v>17360</v>
      </c>
      <c r="V2485" s="1" t="s">
        <v>74</v>
      </c>
      <c r="W2485" s="1" t="s">
        <v>19385</v>
      </c>
      <c r="X2485" s="1" t="s">
        <v>336</v>
      </c>
      <c r="Y2485" s="1" t="s">
        <v>8609</v>
      </c>
      <c r="Z2485" s="1" t="s">
        <v>336</v>
      </c>
      <c r="AA2485" s="1" t="s">
        <v>17960</v>
      </c>
      <c r="AB2485" s="3">
        <v>1</v>
      </c>
      <c r="AC2485" s="3">
        <v>1</v>
      </c>
      <c r="AD2485" s="3">
        <v>1</v>
      </c>
      <c r="AE2485" s="3">
        <v>1</v>
      </c>
      <c r="AF2485" s="3">
        <v>0</v>
      </c>
      <c r="AG2485" s="3">
        <v>0</v>
      </c>
      <c r="AH2485" s="3">
        <v>31.933333333333</v>
      </c>
      <c r="AI2485" s="3">
        <v>8.5166666666669997</v>
      </c>
      <c r="AJ2485" s="1" t="s">
        <v>336</v>
      </c>
      <c r="AK2485" s="1" t="s">
        <v>19386</v>
      </c>
      <c r="AL2485" s="1"/>
      <c r="AM2485" s="1"/>
      <c r="AN2485" s="1"/>
      <c r="AO2485" s="1"/>
      <c r="AP2485" s="1"/>
      <c r="AQ2485" s="1"/>
      <c r="AR2485" s="1"/>
      <c r="AS2485" s="1"/>
      <c r="AT2485" s="3"/>
      <c r="AU2485" s="1"/>
      <c r="AV2485" s="1"/>
      <c r="AW2485" s="3"/>
      <c r="AX2485" s="1"/>
      <c r="AY2485" s="1"/>
      <c r="AZ2485" s="1"/>
      <c r="BA2485" s="1" t="s">
        <v>19387</v>
      </c>
      <c r="BB2485">
        <f t="shared" si="47"/>
        <v>2</v>
      </c>
      <c r="BC2485">
        <f t="shared" si="48"/>
        <v>2022</v>
      </c>
    </row>
    <row r="2486" spans="1:55" x14ac:dyDescent="0.25">
      <c r="A2486" s="1" t="s">
        <v>19069</v>
      </c>
      <c r="B2486" s="3">
        <v>20</v>
      </c>
      <c r="C2486" s="1" t="s">
        <v>19082</v>
      </c>
      <c r="D2486" s="3">
        <v>9671185</v>
      </c>
      <c r="E2486" s="1" t="s">
        <v>63</v>
      </c>
      <c r="F2486" s="1" t="s">
        <v>19388</v>
      </c>
      <c r="G2486" s="1" t="s">
        <v>2731</v>
      </c>
      <c r="H2486" s="1" t="s">
        <v>19389</v>
      </c>
      <c r="I2486" s="3">
        <v>1622178</v>
      </c>
      <c r="J2486" s="1" t="s">
        <v>67</v>
      </c>
      <c r="K2486" s="12"/>
      <c r="L2486" s="1" t="s">
        <v>19162</v>
      </c>
      <c r="M2486" s="1"/>
      <c r="N2486" s="1"/>
      <c r="O2486" s="1" t="s">
        <v>19390</v>
      </c>
      <c r="P2486" s="1" t="s">
        <v>70</v>
      </c>
      <c r="Q2486" s="1" t="s">
        <v>234</v>
      </c>
      <c r="R2486" s="1"/>
      <c r="S2486" s="1"/>
      <c r="T2486" s="1" t="s">
        <v>19391</v>
      </c>
      <c r="U2486" s="1" t="s">
        <v>19392</v>
      </c>
      <c r="V2486" s="1" t="s">
        <v>74</v>
      </c>
      <c r="W2486" s="1" t="s">
        <v>19284</v>
      </c>
      <c r="X2486" s="1" t="s">
        <v>2731</v>
      </c>
      <c r="Y2486" s="1" t="s">
        <v>3871</v>
      </c>
      <c r="Z2486" s="1" t="s">
        <v>2731</v>
      </c>
      <c r="AA2486" s="1" t="s">
        <v>19393</v>
      </c>
      <c r="AB2486" s="3">
        <v>1</v>
      </c>
      <c r="AC2486" s="3">
        <v>1</v>
      </c>
      <c r="AD2486" s="3">
        <v>0</v>
      </c>
      <c r="AE2486" s="3">
        <v>0</v>
      </c>
      <c r="AF2486" s="3">
        <v>0</v>
      </c>
      <c r="AG2486" s="3">
        <v>0</v>
      </c>
      <c r="AH2486" s="3">
        <v>31.116666666667001</v>
      </c>
      <c r="AI2486" s="3"/>
      <c r="AJ2486" s="1" t="s">
        <v>2731</v>
      </c>
      <c r="AK2486" s="1" t="s">
        <v>19394</v>
      </c>
      <c r="AL2486" s="1"/>
      <c r="AM2486" s="1"/>
      <c r="AN2486" s="1"/>
      <c r="AO2486" s="1"/>
      <c r="AP2486" s="1"/>
      <c r="AQ2486" s="1"/>
      <c r="AR2486" s="1"/>
      <c r="AS2486" s="1"/>
      <c r="AT2486" s="3"/>
      <c r="AU2486" s="1"/>
      <c r="AV2486" s="1"/>
      <c r="AW2486" s="3"/>
      <c r="AX2486" s="1"/>
      <c r="AY2486" s="1"/>
      <c r="AZ2486" s="1" t="s">
        <v>19395</v>
      </c>
      <c r="BA2486" s="1"/>
      <c r="BB2486">
        <f t="shared" si="47"/>
        <v>2</v>
      </c>
      <c r="BC2486">
        <f t="shared" si="48"/>
        <v>2022</v>
      </c>
    </row>
    <row r="2487" spans="1:55" x14ac:dyDescent="0.25">
      <c r="A2487" s="1" t="s">
        <v>19069</v>
      </c>
      <c r="B2487" s="3">
        <v>20</v>
      </c>
      <c r="C2487" s="1" t="s">
        <v>19082</v>
      </c>
      <c r="D2487" s="3">
        <v>9678844</v>
      </c>
      <c r="E2487" s="1" t="s">
        <v>63</v>
      </c>
      <c r="F2487" s="1" t="s">
        <v>5275</v>
      </c>
      <c r="G2487" s="1" t="s">
        <v>2749</v>
      </c>
      <c r="H2487" s="1" t="s">
        <v>13303</v>
      </c>
      <c r="I2487" s="3">
        <v>1623332</v>
      </c>
      <c r="J2487" s="1" t="s">
        <v>67</v>
      </c>
      <c r="K2487" s="12"/>
      <c r="L2487" s="1" t="s">
        <v>19162</v>
      </c>
      <c r="M2487" s="1"/>
      <c r="N2487" s="1"/>
      <c r="O2487" s="1" t="s">
        <v>19396</v>
      </c>
      <c r="P2487" s="1" t="s">
        <v>70</v>
      </c>
      <c r="Q2487" s="1" t="s">
        <v>70</v>
      </c>
      <c r="R2487" s="1" t="s">
        <v>2749</v>
      </c>
      <c r="S2487" s="1" t="s">
        <v>19397</v>
      </c>
      <c r="T2487" s="1" t="s">
        <v>19398</v>
      </c>
      <c r="U2487" s="1" t="s">
        <v>15080</v>
      </c>
      <c r="V2487" s="1" t="s">
        <v>74</v>
      </c>
      <c r="W2487" s="1" t="s">
        <v>19255</v>
      </c>
      <c r="X2487" s="1" t="s">
        <v>2749</v>
      </c>
      <c r="Y2487" s="1" t="s">
        <v>8087</v>
      </c>
      <c r="Z2487" s="1" t="s">
        <v>2749</v>
      </c>
      <c r="AA2487" s="1" t="s">
        <v>19399</v>
      </c>
      <c r="AB2487" s="3">
        <v>1</v>
      </c>
      <c r="AC2487" s="3">
        <v>1</v>
      </c>
      <c r="AD2487" s="3">
        <v>1</v>
      </c>
      <c r="AE2487" s="3">
        <v>1</v>
      </c>
      <c r="AF2487" s="3">
        <v>0</v>
      </c>
      <c r="AG2487" s="3">
        <v>0</v>
      </c>
      <c r="AH2487" s="3">
        <v>50.483333333333</v>
      </c>
      <c r="AI2487" s="3">
        <v>5.3</v>
      </c>
      <c r="AJ2487" s="1" t="s">
        <v>2749</v>
      </c>
      <c r="AK2487" s="1" t="s">
        <v>19400</v>
      </c>
      <c r="AL2487" s="1"/>
      <c r="AM2487" s="1"/>
      <c r="AN2487" s="1"/>
      <c r="AO2487" s="1"/>
      <c r="AP2487" s="1"/>
      <c r="AQ2487" s="1"/>
      <c r="AR2487" s="1"/>
      <c r="AS2487" s="1"/>
      <c r="AT2487" s="3"/>
      <c r="AU2487" s="1"/>
      <c r="AV2487" s="1"/>
      <c r="AW2487" s="3"/>
      <c r="AX2487" s="1"/>
      <c r="AY2487" s="1"/>
      <c r="AZ2487" s="1"/>
      <c r="BA2487" s="1"/>
      <c r="BB2487">
        <f t="shared" si="47"/>
        <v>2</v>
      </c>
      <c r="BC2487">
        <f t="shared" si="48"/>
        <v>2022</v>
      </c>
    </row>
    <row r="2488" spans="1:55" x14ac:dyDescent="0.25">
      <c r="A2488" s="1" t="s">
        <v>19069</v>
      </c>
      <c r="B2488" s="3">
        <v>21</v>
      </c>
      <c r="C2488" s="1" t="s">
        <v>19116</v>
      </c>
      <c r="D2488" s="3">
        <v>9685996</v>
      </c>
      <c r="E2488" s="1" t="s">
        <v>63</v>
      </c>
      <c r="F2488" s="1" t="s">
        <v>19401</v>
      </c>
      <c r="G2488" s="1" t="s">
        <v>354</v>
      </c>
      <c r="H2488" s="1" t="s">
        <v>19402</v>
      </c>
      <c r="I2488" s="3">
        <v>1624493</v>
      </c>
      <c r="J2488" s="1" t="s">
        <v>67</v>
      </c>
      <c r="K2488" s="12"/>
      <c r="L2488" s="1" t="s">
        <v>19137</v>
      </c>
      <c r="M2488" s="1"/>
      <c r="N2488" s="1"/>
      <c r="O2488" s="1" t="s">
        <v>19403</v>
      </c>
      <c r="P2488" s="1" t="s">
        <v>70</v>
      </c>
      <c r="Q2488" s="1" t="s">
        <v>70</v>
      </c>
      <c r="R2488" s="1" t="s">
        <v>354</v>
      </c>
      <c r="S2488" s="1" t="s">
        <v>19404</v>
      </c>
      <c r="T2488" s="1" t="s">
        <v>19405</v>
      </c>
      <c r="U2488" s="1" t="s">
        <v>19097</v>
      </c>
      <c r="V2488" s="1" t="s">
        <v>74</v>
      </c>
      <c r="W2488" s="1" t="s">
        <v>19141</v>
      </c>
      <c r="X2488" s="1" t="s">
        <v>354</v>
      </c>
      <c r="Y2488" s="1" t="s">
        <v>19406</v>
      </c>
      <c r="Z2488" s="1" t="s">
        <v>354</v>
      </c>
      <c r="AA2488" s="1" t="s">
        <v>19407</v>
      </c>
      <c r="AB2488" s="3">
        <v>1</v>
      </c>
      <c r="AC2488" s="3">
        <v>1</v>
      </c>
      <c r="AD2488" s="3">
        <v>1</v>
      </c>
      <c r="AE2488" s="3">
        <v>1</v>
      </c>
      <c r="AF2488" s="3">
        <v>0</v>
      </c>
      <c r="AG2488" s="3">
        <v>0</v>
      </c>
      <c r="AH2488" s="3">
        <v>28.233333333333</v>
      </c>
      <c r="AI2488" s="3">
        <v>5.2833333333330001</v>
      </c>
      <c r="AJ2488" s="1" t="s">
        <v>354</v>
      </c>
      <c r="AK2488" s="1" t="s">
        <v>19408</v>
      </c>
      <c r="AL2488" s="1"/>
      <c r="AM2488" s="1"/>
      <c r="AN2488" s="1"/>
      <c r="AO2488" s="1"/>
      <c r="AP2488" s="1"/>
      <c r="AQ2488" s="1"/>
      <c r="AR2488" s="1"/>
      <c r="AS2488" s="1"/>
      <c r="AT2488" s="3"/>
      <c r="AU2488" s="1"/>
      <c r="AV2488" s="1"/>
      <c r="AW2488" s="3"/>
      <c r="AX2488" s="1"/>
      <c r="AY2488" s="1"/>
      <c r="AZ2488" s="1"/>
      <c r="BA2488" s="1"/>
      <c r="BB2488">
        <f t="shared" si="47"/>
        <v>2</v>
      </c>
      <c r="BC2488">
        <f t="shared" si="48"/>
        <v>2022</v>
      </c>
    </row>
    <row r="2489" spans="1:55" x14ac:dyDescent="0.25">
      <c r="A2489" s="1" t="s">
        <v>19069</v>
      </c>
      <c r="B2489" s="3">
        <v>21</v>
      </c>
      <c r="C2489" s="1" t="s">
        <v>19116</v>
      </c>
      <c r="D2489" s="3">
        <v>9696429</v>
      </c>
      <c r="E2489" s="1" t="s">
        <v>63</v>
      </c>
      <c r="F2489" s="1" t="s">
        <v>832</v>
      </c>
      <c r="G2489" s="1" t="s">
        <v>8910</v>
      </c>
      <c r="H2489" s="1" t="s">
        <v>19409</v>
      </c>
      <c r="I2489" s="3">
        <v>1626278</v>
      </c>
      <c r="J2489" s="1" t="s">
        <v>67</v>
      </c>
      <c r="K2489" s="12"/>
      <c r="L2489" s="1" t="s">
        <v>19410</v>
      </c>
      <c r="M2489" s="1"/>
      <c r="N2489" s="1"/>
      <c r="O2489" s="1" t="s">
        <v>19411</v>
      </c>
      <c r="P2489" s="1" t="s">
        <v>70</v>
      </c>
      <c r="Q2489" s="1" t="s">
        <v>70</v>
      </c>
      <c r="R2489" s="1" t="s">
        <v>8910</v>
      </c>
      <c r="S2489" s="1" t="s">
        <v>3980</v>
      </c>
      <c r="T2489" s="1" t="s">
        <v>19412</v>
      </c>
      <c r="U2489" s="1" t="s">
        <v>19097</v>
      </c>
      <c r="V2489" s="1" t="s">
        <v>74</v>
      </c>
      <c r="W2489" s="1" t="s">
        <v>19302</v>
      </c>
      <c r="X2489" s="1" t="s">
        <v>8910</v>
      </c>
      <c r="Y2489" s="1" t="s">
        <v>19413</v>
      </c>
      <c r="Z2489" s="1" t="s">
        <v>8910</v>
      </c>
      <c r="AA2489" s="1" t="s">
        <v>19414</v>
      </c>
      <c r="AB2489" s="3">
        <v>1</v>
      </c>
      <c r="AC2489" s="3">
        <v>1</v>
      </c>
      <c r="AD2489" s="3">
        <v>1</v>
      </c>
      <c r="AE2489" s="3">
        <v>1</v>
      </c>
      <c r="AF2489" s="3">
        <v>0</v>
      </c>
      <c r="AG2489" s="3">
        <v>0</v>
      </c>
      <c r="AH2489" s="3">
        <v>42.766666666667</v>
      </c>
      <c r="AI2489" s="3">
        <v>5.0666666666670004</v>
      </c>
      <c r="AJ2489" s="1" t="s">
        <v>8910</v>
      </c>
      <c r="AK2489" s="1" t="s">
        <v>19415</v>
      </c>
      <c r="AL2489" s="1"/>
      <c r="AM2489" s="1"/>
      <c r="AN2489" s="1"/>
      <c r="AO2489" s="1"/>
      <c r="AP2489" s="1"/>
      <c r="AQ2489" s="1"/>
      <c r="AR2489" s="1"/>
      <c r="AS2489" s="1"/>
      <c r="AT2489" s="3"/>
      <c r="AU2489" s="1"/>
      <c r="AV2489" s="1"/>
      <c r="AW2489" s="3"/>
      <c r="AX2489" s="1"/>
      <c r="AY2489" s="1"/>
      <c r="AZ2489" s="1"/>
      <c r="BA2489" s="1"/>
      <c r="BB2489">
        <f t="shared" si="47"/>
        <v>2</v>
      </c>
      <c r="BC2489">
        <f t="shared" si="48"/>
        <v>2022</v>
      </c>
    </row>
    <row r="2490" spans="1:55" x14ac:dyDescent="0.25">
      <c r="A2490" s="1" t="s">
        <v>19069</v>
      </c>
      <c r="B2490" s="3">
        <v>22</v>
      </c>
      <c r="C2490" s="1" t="s">
        <v>19070</v>
      </c>
      <c r="D2490" s="3">
        <v>9699135</v>
      </c>
      <c r="E2490" s="1" t="s">
        <v>63</v>
      </c>
      <c r="F2490" s="1" t="s">
        <v>1332</v>
      </c>
      <c r="G2490" s="1" t="s">
        <v>2782</v>
      </c>
      <c r="H2490" s="1" t="s">
        <v>19416</v>
      </c>
      <c r="I2490" s="3">
        <v>1626553</v>
      </c>
      <c r="J2490" s="1" t="s">
        <v>67</v>
      </c>
      <c r="K2490" s="12"/>
      <c r="L2490" s="1" t="s">
        <v>19100</v>
      </c>
      <c r="M2490" s="1"/>
      <c r="N2490" s="1"/>
      <c r="O2490" s="1" t="s">
        <v>19417</v>
      </c>
      <c r="P2490" s="1" t="s">
        <v>70</v>
      </c>
      <c r="Q2490" s="1" t="s">
        <v>70</v>
      </c>
      <c r="R2490" s="1" t="s">
        <v>2782</v>
      </c>
      <c r="S2490" s="1" t="s">
        <v>19418</v>
      </c>
      <c r="T2490" s="1" t="s">
        <v>19419</v>
      </c>
      <c r="U2490" s="1" t="s">
        <v>17360</v>
      </c>
      <c r="V2490" s="1" t="s">
        <v>74</v>
      </c>
      <c r="W2490" s="1" t="s">
        <v>19420</v>
      </c>
      <c r="X2490" s="1" t="s">
        <v>2782</v>
      </c>
      <c r="Y2490" s="1" t="s">
        <v>8603</v>
      </c>
      <c r="Z2490" s="1" t="s">
        <v>2782</v>
      </c>
      <c r="AA2490" s="1" t="s">
        <v>19421</v>
      </c>
      <c r="AB2490" s="3">
        <v>1</v>
      </c>
      <c r="AC2490" s="3">
        <v>1</v>
      </c>
      <c r="AD2490" s="3">
        <v>1</v>
      </c>
      <c r="AE2490" s="3">
        <v>1</v>
      </c>
      <c r="AF2490" s="3">
        <v>0</v>
      </c>
      <c r="AG2490" s="3">
        <v>0</v>
      </c>
      <c r="AH2490" s="3">
        <v>28.083333333333002</v>
      </c>
      <c r="AI2490" s="3">
        <v>11.7</v>
      </c>
      <c r="AJ2490" s="1" t="s">
        <v>2782</v>
      </c>
      <c r="AK2490" s="1" t="s">
        <v>19422</v>
      </c>
      <c r="AL2490" s="1"/>
      <c r="AM2490" s="1"/>
      <c r="AN2490" s="1"/>
      <c r="AO2490" s="1"/>
      <c r="AP2490" s="1"/>
      <c r="AQ2490" s="1"/>
      <c r="AR2490" s="1"/>
      <c r="AS2490" s="1"/>
      <c r="AT2490" s="3"/>
      <c r="AU2490" s="1"/>
      <c r="AV2490" s="1"/>
      <c r="AW2490" s="3"/>
      <c r="AX2490" s="1"/>
      <c r="AY2490" s="1"/>
      <c r="AZ2490" s="1" t="s">
        <v>19423</v>
      </c>
      <c r="BA2490" s="1"/>
      <c r="BB2490">
        <f t="shared" si="47"/>
        <v>2</v>
      </c>
      <c r="BC2490">
        <f t="shared" si="48"/>
        <v>2022</v>
      </c>
    </row>
    <row r="2491" spans="1:55" x14ac:dyDescent="0.25">
      <c r="A2491" s="1" t="s">
        <v>19069</v>
      </c>
      <c r="B2491" s="3">
        <v>21</v>
      </c>
      <c r="C2491" s="1" t="s">
        <v>19116</v>
      </c>
      <c r="D2491" s="3">
        <v>9708567</v>
      </c>
      <c r="E2491" s="1" t="s">
        <v>63</v>
      </c>
      <c r="F2491" s="1" t="s">
        <v>19424</v>
      </c>
      <c r="G2491" s="1" t="s">
        <v>11604</v>
      </c>
      <c r="H2491" s="1" t="s">
        <v>19425</v>
      </c>
      <c r="I2491" s="3">
        <v>1628080</v>
      </c>
      <c r="J2491" s="1" t="s">
        <v>67</v>
      </c>
      <c r="K2491" s="12"/>
      <c r="L2491" s="1" t="s">
        <v>19426</v>
      </c>
      <c r="M2491" s="1"/>
      <c r="N2491" s="1"/>
      <c r="O2491" s="1" t="s">
        <v>19427</v>
      </c>
      <c r="P2491" s="1" t="s">
        <v>70</v>
      </c>
      <c r="Q2491" s="1" t="s">
        <v>70</v>
      </c>
      <c r="R2491" s="1" t="s">
        <v>11604</v>
      </c>
      <c r="S2491" s="1" t="s">
        <v>6009</v>
      </c>
      <c r="T2491" s="1" t="s">
        <v>19428</v>
      </c>
      <c r="U2491" s="1" t="s">
        <v>18722</v>
      </c>
      <c r="V2491" s="1" t="s">
        <v>74</v>
      </c>
      <c r="W2491" s="1" t="s">
        <v>19429</v>
      </c>
      <c r="X2491" s="1" t="s">
        <v>11604</v>
      </c>
      <c r="Y2491" s="1" t="s">
        <v>350</v>
      </c>
      <c r="Z2491" s="1" t="s">
        <v>11604</v>
      </c>
      <c r="AA2491" s="1" t="s">
        <v>19430</v>
      </c>
      <c r="AB2491" s="3">
        <v>1</v>
      </c>
      <c r="AC2491" s="3">
        <v>1</v>
      </c>
      <c r="AD2491" s="3">
        <v>1</v>
      </c>
      <c r="AE2491" s="3">
        <v>1</v>
      </c>
      <c r="AF2491" s="3">
        <v>0</v>
      </c>
      <c r="AG2491" s="3">
        <v>0</v>
      </c>
      <c r="AH2491" s="3">
        <v>25.383333333332999</v>
      </c>
      <c r="AI2491" s="3">
        <v>2.2833333333330001</v>
      </c>
      <c r="AJ2491" s="1" t="s">
        <v>11604</v>
      </c>
      <c r="AK2491" s="1" t="s">
        <v>19431</v>
      </c>
      <c r="AL2491" s="1"/>
      <c r="AM2491" s="1"/>
      <c r="AN2491" s="1"/>
      <c r="AO2491" s="1"/>
      <c r="AP2491" s="1"/>
      <c r="AQ2491" s="1"/>
      <c r="AR2491" s="1"/>
      <c r="AS2491" s="1"/>
      <c r="AT2491" s="3"/>
      <c r="AU2491" s="1"/>
      <c r="AV2491" s="1"/>
      <c r="AW2491" s="3"/>
      <c r="AX2491" s="1"/>
      <c r="AY2491" s="1"/>
      <c r="AZ2491" s="1" t="s">
        <v>19432</v>
      </c>
      <c r="BA2491" s="1"/>
      <c r="BB2491">
        <f t="shared" si="47"/>
        <v>2</v>
      </c>
      <c r="BC2491">
        <f t="shared" si="48"/>
        <v>2022</v>
      </c>
    </row>
    <row r="2492" spans="1:55" x14ac:dyDescent="0.25">
      <c r="A2492" s="1" t="s">
        <v>19069</v>
      </c>
      <c r="B2492" s="3">
        <v>22</v>
      </c>
      <c r="C2492" s="1" t="s">
        <v>19070</v>
      </c>
      <c r="D2492" s="3">
        <v>9709505</v>
      </c>
      <c r="E2492" s="1" t="s">
        <v>63</v>
      </c>
      <c r="F2492" s="1" t="s">
        <v>832</v>
      </c>
      <c r="G2492" s="1" t="s">
        <v>11604</v>
      </c>
      <c r="H2492" s="1" t="s">
        <v>19433</v>
      </c>
      <c r="I2492" s="3">
        <v>1628237</v>
      </c>
      <c r="J2492" s="1" t="s">
        <v>67</v>
      </c>
      <c r="K2492" s="12"/>
      <c r="L2492" s="1" t="s">
        <v>19100</v>
      </c>
      <c r="M2492" s="1"/>
      <c r="N2492" s="1"/>
      <c r="O2492" s="1" t="s">
        <v>19434</v>
      </c>
      <c r="P2492" s="1" t="s">
        <v>70</v>
      </c>
      <c r="Q2492" s="1" t="s">
        <v>70</v>
      </c>
      <c r="R2492" s="1" t="s">
        <v>11604</v>
      </c>
      <c r="S2492" s="1" t="s">
        <v>10226</v>
      </c>
      <c r="T2492" s="1" t="s">
        <v>19435</v>
      </c>
      <c r="U2492" s="1" t="s">
        <v>15080</v>
      </c>
      <c r="V2492" s="1" t="s">
        <v>74</v>
      </c>
      <c r="W2492" s="1" t="s">
        <v>19330</v>
      </c>
      <c r="X2492" s="1" t="s">
        <v>11604</v>
      </c>
      <c r="Y2492" s="1" t="s">
        <v>10440</v>
      </c>
      <c r="Z2492" s="1" t="s">
        <v>11604</v>
      </c>
      <c r="AA2492" s="1" t="s">
        <v>19436</v>
      </c>
      <c r="AB2492" s="3">
        <v>1</v>
      </c>
      <c r="AC2492" s="3">
        <v>1</v>
      </c>
      <c r="AD2492" s="3">
        <v>1</v>
      </c>
      <c r="AE2492" s="3">
        <v>1</v>
      </c>
      <c r="AF2492" s="3">
        <v>0</v>
      </c>
      <c r="AG2492" s="3">
        <v>0</v>
      </c>
      <c r="AH2492" s="3">
        <v>14.683333333333</v>
      </c>
      <c r="AI2492" s="3">
        <v>5.15</v>
      </c>
      <c r="AJ2492" s="1" t="s">
        <v>11604</v>
      </c>
      <c r="AK2492" s="1" t="s">
        <v>19437</v>
      </c>
      <c r="AL2492" s="1"/>
      <c r="AM2492" s="1"/>
      <c r="AN2492" s="1"/>
      <c r="AO2492" s="1"/>
      <c r="AP2492" s="1"/>
      <c r="AQ2492" s="1"/>
      <c r="AR2492" s="1"/>
      <c r="AS2492" s="1"/>
      <c r="AT2492" s="3"/>
      <c r="AU2492" s="1"/>
      <c r="AV2492" s="1"/>
      <c r="AW2492" s="3"/>
      <c r="AX2492" s="1"/>
      <c r="AY2492" s="1"/>
      <c r="AZ2492" s="1" t="s">
        <v>19438</v>
      </c>
      <c r="BA2492" s="1"/>
      <c r="BB2492">
        <f t="shared" si="47"/>
        <v>2</v>
      </c>
      <c r="BC2492">
        <f t="shared" si="48"/>
        <v>2022</v>
      </c>
    </row>
    <row r="2493" spans="1:55" x14ac:dyDescent="0.25">
      <c r="A2493" s="1" t="s">
        <v>19069</v>
      </c>
      <c r="B2493" s="3">
        <v>20</v>
      </c>
      <c r="C2493" s="1" t="s">
        <v>19082</v>
      </c>
      <c r="D2493" s="3">
        <v>9714312</v>
      </c>
      <c r="E2493" s="1" t="s">
        <v>63</v>
      </c>
      <c r="F2493" s="1" t="s">
        <v>832</v>
      </c>
      <c r="G2493" s="1" t="s">
        <v>2811</v>
      </c>
      <c r="H2493" s="1" t="s">
        <v>19439</v>
      </c>
      <c r="I2493" s="3">
        <v>1629335</v>
      </c>
      <c r="J2493" s="1" t="s">
        <v>67</v>
      </c>
      <c r="K2493" s="12"/>
      <c r="L2493" s="1" t="s">
        <v>19440</v>
      </c>
      <c r="M2493" s="1"/>
      <c r="N2493" s="1"/>
      <c r="O2493" s="1" t="s">
        <v>19441</v>
      </c>
      <c r="P2493" s="1" t="s">
        <v>70</v>
      </c>
      <c r="Q2493" s="1" t="s">
        <v>70</v>
      </c>
      <c r="R2493" s="1" t="s">
        <v>2811</v>
      </c>
      <c r="S2493" s="1" t="s">
        <v>19442</v>
      </c>
      <c r="T2493" s="1" t="s">
        <v>19443</v>
      </c>
      <c r="U2493" s="1" t="s">
        <v>19444</v>
      </c>
      <c r="V2493" s="1" t="s">
        <v>74</v>
      </c>
      <c r="W2493" s="1" t="s">
        <v>19445</v>
      </c>
      <c r="X2493" s="1" t="s">
        <v>2811</v>
      </c>
      <c r="Y2493" s="1" t="s">
        <v>19446</v>
      </c>
      <c r="Z2493" s="1" t="s">
        <v>2811</v>
      </c>
      <c r="AA2493" s="1" t="s">
        <v>4792</v>
      </c>
      <c r="AB2493" s="3">
        <v>1</v>
      </c>
      <c r="AC2493" s="3">
        <v>1</v>
      </c>
      <c r="AD2493" s="3">
        <v>1</v>
      </c>
      <c r="AE2493" s="3">
        <v>1</v>
      </c>
      <c r="AF2493" s="3">
        <v>0</v>
      </c>
      <c r="AG2493" s="3">
        <v>0</v>
      </c>
      <c r="AH2493" s="3">
        <v>15.033333333332999</v>
      </c>
      <c r="AI2493" s="3">
        <v>3.25</v>
      </c>
      <c r="AJ2493" s="1" t="s">
        <v>2811</v>
      </c>
      <c r="AK2493" s="1" t="s">
        <v>19447</v>
      </c>
      <c r="AL2493" s="1"/>
      <c r="AM2493" s="1"/>
      <c r="AN2493" s="1"/>
      <c r="AO2493" s="1"/>
      <c r="AP2493" s="1"/>
      <c r="AQ2493" s="1"/>
      <c r="AR2493" s="1"/>
      <c r="AS2493" s="1"/>
      <c r="AT2493" s="3"/>
      <c r="AU2493" s="1"/>
      <c r="AV2493" s="1"/>
      <c r="AW2493" s="3"/>
      <c r="AX2493" s="1"/>
      <c r="AY2493" s="1"/>
      <c r="AZ2493" s="1"/>
      <c r="BA2493" s="1"/>
      <c r="BB2493">
        <f t="shared" si="47"/>
        <v>2</v>
      </c>
      <c r="BC2493">
        <f t="shared" si="48"/>
        <v>2022</v>
      </c>
    </row>
    <row r="2494" spans="1:55" x14ac:dyDescent="0.25">
      <c r="A2494" s="1" t="s">
        <v>19069</v>
      </c>
      <c r="B2494" s="3">
        <v>20</v>
      </c>
      <c r="C2494" s="1" t="s">
        <v>19082</v>
      </c>
      <c r="D2494" s="3">
        <v>9725594</v>
      </c>
      <c r="E2494" s="1" t="s">
        <v>63</v>
      </c>
      <c r="F2494" s="1" t="s">
        <v>19448</v>
      </c>
      <c r="G2494" s="1" t="s">
        <v>391</v>
      </c>
      <c r="H2494" s="1" t="s">
        <v>19449</v>
      </c>
      <c r="I2494" s="3">
        <v>1632244</v>
      </c>
      <c r="J2494" s="1" t="s">
        <v>67</v>
      </c>
      <c r="K2494" s="12"/>
      <c r="L2494" s="1" t="s">
        <v>19162</v>
      </c>
      <c r="M2494" s="1"/>
      <c r="N2494" s="1"/>
      <c r="O2494" s="1" t="s">
        <v>19450</v>
      </c>
      <c r="P2494" s="1" t="s">
        <v>70</v>
      </c>
      <c r="Q2494" s="1" t="s">
        <v>70</v>
      </c>
      <c r="R2494" s="1" t="s">
        <v>391</v>
      </c>
      <c r="S2494" s="1" t="s">
        <v>19451</v>
      </c>
      <c r="T2494" s="1" t="s">
        <v>19452</v>
      </c>
      <c r="U2494" s="1" t="s">
        <v>17360</v>
      </c>
      <c r="V2494" s="1" t="s">
        <v>639</v>
      </c>
      <c r="W2494" s="1" t="s">
        <v>19453</v>
      </c>
      <c r="X2494" s="1" t="s">
        <v>391</v>
      </c>
      <c r="Y2494" s="1" t="s">
        <v>10866</v>
      </c>
      <c r="Z2494" s="1" t="s">
        <v>391</v>
      </c>
      <c r="AA2494" s="1" t="s">
        <v>9086</v>
      </c>
      <c r="AB2494" s="3">
        <v>1</v>
      </c>
      <c r="AC2494" s="3">
        <v>0</v>
      </c>
      <c r="AD2494" s="3">
        <v>1</v>
      </c>
      <c r="AE2494" s="3">
        <v>1</v>
      </c>
      <c r="AF2494" s="3">
        <v>0</v>
      </c>
      <c r="AG2494" s="3">
        <v>0</v>
      </c>
      <c r="AH2494" s="3">
        <v>63.05</v>
      </c>
      <c r="AI2494" s="3">
        <v>17.45</v>
      </c>
      <c r="AJ2494" s="1" t="s">
        <v>391</v>
      </c>
      <c r="AK2494" s="1" t="s">
        <v>19454</v>
      </c>
      <c r="AL2494" s="1"/>
      <c r="AM2494" s="1"/>
      <c r="AN2494" s="1"/>
      <c r="AO2494" s="1"/>
      <c r="AP2494" s="1"/>
      <c r="AQ2494" s="1"/>
      <c r="AR2494" s="1"/>
      <c r="AS2494" s="1"/>
      <c r="AT2494" s="3"/>
      <c r="AU2494" s="1"/>
      <c r="AV2494" s="1"/>
      <c r="AW2494" s="3"/>
      <c r="AX2494" s="1"/>
      <c r="AY2494" s="1"/>
      <c r="AZ2494" s="1" t="s">
        <v>19455</v>
      </c>
      <c r="BA2494" s="1"/>
      <c r="BB2494">
        <f t="shared" si="47"/>
        <v>2</v>
      </c>
      <c r="BC2494">
        <f t="shared" si="48"/>
        <v>2022</v>
      </c>
    </row>
    <row r="2495" spans="1:55" x14ac:dyDescent="0.25">
      <c r="A2495" s="1" t="s">
        <v>19069</v>
      </c>
      <c r="B2495" s="3">
        <v>20</v>
      </c>
      <c r="C2495" s="1" t="s">
        <v>19082</v>
      </c>
      <c r="D2495" s="3">
        <v>9731031</v>
      </c>
      <c r="E2495" s="1" t="s">
        <v>91</v>
      </c>
      <c r="F2495" s="1" t="s">
        <v>19456</v>
      </c>
      <c r="G2495" s="1" t="s">
        <v>402</v>
      </c>
      <c r="H2495" s="1" t="s">
        <v>19457</v>
      </c>
      <c r="I2495" s="3">
        <v>9731031</v>
      </c>
      <c r="J2495" s="1" t="s">
        <v>67</v>
      </c>
      <c r="K2495" s="12"/>
      <c r="L2495" s="1" t="s">
        <v>19458</v>
      </c>
      <c r="M2495" s="1"/>
      <c r="N2495" s="1"/>
      <c r="O2495" s="1" t="s">
        <v>19459</v>
      </c>
      <c r="P2495" s="1" t="s">
        <v>70</v>
      </c>
      <c r="Q2495" s="1" t="s">
        <v>70</v>
      </c>
      <c r="R2495" s="1" t="s">
        <v>402</v>
      </c>
      <c r="S2495" s="1" t="s">
        <v>3308</v>
      </c>
      <c r="T2495" s="1" t="s">
        <v>19460</v>
      </c>
      <c r="U2495" s="1" t="s">
        <v>19461</v>
      </c>
      <c r="V2495" s="1" t="s">
        <v>74</v>
      </c>
      <c r="W2495" s="1" t="s">
        <v>19445</v>
      </c>
      <c r="X2495" s="1" t="s">
        <v>402</v>
      </c>
      <c r="Y2495" s="1" t="s">
        <v>14201</v>
      </c>
      <c r="Z2495" s="1" t="s">
        <v>402</v>
      </c>
      <c r="AA2495" s="1" t="s">
        <v>19462</v>
      </c>
      <c r="AB2495" s="3">
        <v>1</v>
      </c>
      <c r="AC2495" s="3">
        <v>1</v>
      </c>
      <c r="AD2495" s="3">
        <v>1</v>
      </c>
      <c r="AE2495" s="3">
        <v>1</v>
      </c>
      <c r="AF2495" s="3">
        <v>0</v>
      </c>
      <c r="AG2495" s="3">
        <v>0</v>
      </c>
      <c r="AH2495" s="3">
        <v>50.566666666666997</v>
      </c>
      <c r="AI2495" s="3">
        <v>8.15</v>
      </c>
      <c r="AJ2495" s="1" t="s">
        <v>402</v>
      </c>
      <c r="AK2495" s="1" t="s">
        <v>19463</v>
      </c>
      <c r="AL2495" s="1"/>
      <c r="AM2495" s="1"/>
      <c r="AN2495" s="1"/>
      <c r="AO2495" s="1"/>
      <c r="AP2495" s="1"/>
      <c r="AQ2495" s="1"/>
      <c r="AR2495" s="1"/>
      <c r="AS2495" s="1"/>
      <c r="AT2495" s="3"/>
      <c r="AU2495" s="1"/>
      <c r="AV2495" s="1"/>
      <c r="AW2495" s="3"/>
      <c r="AX2495" s="1"/>
      <c r="AY2495" s="1"/>
      <c r="AZ2495" s="1"/>
      <c r="BA2495" s="1" t="s">
        <v>19464</v>
      </c>
      <c r="BB2495">
        <f t="shared" si="47"/>
        <v>2</v>
      </c>
      <c r="BC2495">
        <f t="shared" si="48"/>
        <v>2022</v>
      </c>
    </row>
    <row r="2496" spans="1:55" x14ac:dyDescent="0.25">
      <c r="A2496" s="1" t="s">
        <v>19069</v>
      </c>
      <c r="B2496" s="3">
        <v>20</v>
      </c>
      <c r="C2496" s="1" t="s">
        <v>19082</v>
      </c>
      <c r="D2496" s="3">
        <v>9731279</v>
      </c>
      <c r="E2496" s="1" t="s">
        <v>91</v>
      </c>
      <c r="F2496" s="1" t="s">
        <v>1332</v>
      </c>
      <c r="G2496" s="1" t="s">
        <v>402</v>
      </c>
      <c r="H2496" s="1" t="s">
        <v>19465</v>
      </c>
      <c r="I2496" s="3">
        <v>9731279</v>
      </c>
      <c r="J2496" s="1" t="s">
        <v>67</v>
      </c>
      <c r="K2496" s="12"/>
      <c r="L2496" s="1" t="s">
        <v>19162</v>
      </c>
      <c r="M2496" s="1"/>
      <c r="N2496" s="1"/>
      <c r="O2496" s="1" t="s">
        <v>19466</v>
      </c>
      <c r="P2496" s="1" t="s">
        <v>70</v>
      </c>
      <c r="Q2496" s="1" t="s">
        <v>70</v>
      </c>
      <c r="R2496" s="1" t="s">
        <v>402</v>
      </c>
      <c r="S2496" s="1" t="s">
        <v>19467</v>
      </c>
      <c r="T2496" s="1" t="s">
        <v>19468</v>
      </c>
      <c r="U2496" s="1" t="s">
        <v>17360</v>
      </c>
      <c r="V2496" s="1" t="s">
        <v>74</v>
      </c>
      <c r="W2496" s="1" t="s">
        <v>19445</v>
      </c>
      <c r="X2496" s="1" t="s">
        <v>402</v>
      </c>
      <c r="Y2496" s="1" t="s">
        <v>1470</v>
      </c>
      <c r="Z2496" s="1" t="s">
        <v>402</v>
      </c>
      <c r="AA2496" s="1" t="s">
        <v>19469</v>
      </c>
      <c r="AB2496" s="3">
        <v>1</v>
      </c>
      <c r="AC2496" s="3">
        <v>1</v>
      </c>
      <c r="AD2496" s="3">
        <v>1</v>
      </c>
      <c r="AE2496" s="3">
        <v>1</v>
      </c>
      <c r="AF2496" s="3">
        <v>0</v>
      </c>
      <c r="AG2496" s="3">
        <v>0</v>
      </c>
      <c r="AH2496" s="3">
        <v>16.833333333333002</v>
      </c>
      <c r="AI2496" s="3">
        <v>4.666666666667</v>
      </c>
      <c r="AJ2496" s="1" t="s">
        <v>402</v>
      </c>
      <c r="AK2496" s="1" t="s">
        <v>19470</v>
      </c>
      <c r="AL2496" s="1"/>
      <c r="AM2496" s="1"/>
      <c r="AN2496" s="1"/>
      <c r="AO2496" s="1"/>
      <c r="AP2496" s="1"/>
      <c r="AQ2496" s="1"/>
      <c r="AR2496" s="1"/>
      <c r="AS2496" s="1"/>
      <c r="AT2496" s="3"/>
      <c r="AU2496" s="1"/>
      <c r="AV2496" s="1"/>
      <c r="AW2496" s="3"/>
      <c r="AX2496" s="1"/>
      <c r="AY2496" s="1"/>
      <c r="AZ2496" s="1"/>
      <c r="BA2496" s="1"/>
      <c r="BB2496">
        <f t="shared" si="47"/>
        <v>2</v>
      </c>
      <c r="BC2496">
        <f t="shared" si="48"/>
        <v>2022</v>
      </c>
    </row>
    <row r="2497" spans="1:55" x14ac:dyDescent="0.25">
      <c r="A2497" s="1" t="s">
        <v>19069</v>
      </c>
      <c r="B2497" s="3">
        <v>21</v>
      </c>
      <c r="C2497" s="1" t="s">
        <v>19116</v>
      </c>
      <c r="D2497" s="3">
        <v>9742488</v>
      </c>
      <c r="E2497" s="1" t="s">
        <v>63</v>
      </c>
      <c r="F2497" s="1" t="s">
        <v>19471</v>
      </c>
      <c r="G2497" s="1" t="s">
        <v>7224</v>
      </c>
      <c r="H2497" s="1" t="s">
        <v>19472</v>
      </c>
      <c r="I2497" s="3">
        <v>1634213</v>
      </c>
      <c r="J2497" s="1" t="s">
        <v>67</v>
      </c>
      <c r="K2497" s="12"/>
      <c r="L2497" s="1" t="s">
        <v>19137</v>
      </c>
      <c r="M2497" s="1"/>
      <c r="N2497" s="1"/>
      <c r="O2497" s="1" t="s">
        <v>19473</v>
      </c>
      <c r="P2497" s="1" t="s">
        <v>70</v>
      </c>
      <c r="Q2497" s="1" t="s">
        <v>70</v>
      </c>
      <c r="R2497" s="1" t="s">
        <v>7224</v>
      </c>
      <c r="S2497" s="1" t="s">
        <v>19474</v>
      </c>
      <c r="T2497" s="1" t="s">
        <v>19475</v>
      </c>
      <c r="U2497" s="1" t="s">
        <v>19476</v>
      </c>
      <c r="V2497" s="1" t="s">
        <v>74</v>
      </c>
      <c r="W2497" s="1" t="s">
        <v>19360</v>
      </c>
      <c r="X2497" s="1" t="s">
        <v>7224</v>
      </c>
      <c r="Y2497" s="1" t="s">
        <v>6952</v>
      </c>
      <c r="Z2497" s="1" t="s">
        <v>7224</v>
      </c>
      <c r="AA2497" s="1" t="s">
        <v>19477</v>
      </c>
      <c r="AB2497" s="3">
        <v>1</v>
      </c>
      <c r="AC2497" s="3">
        <v>1</v>
      </c>
      <c r="AD2497" s="3">
        <v>1</v>
      </c>
      <c r="AE2497" s="3">
        <v>1</v>
      </c>
      <c r="AF2497" s="3">
        <v>0</v>
      </c>
      <c r="AG2497" s="3">
        <v>0</v>
      </c>
      <c r="AH2497" s="3">
        <v>16.75</v>
      </c>
      <c r="AI2497" s="3">
        <v>5.5</v>
      </c>
      <c r="AJ2497" s="1" t="s">
        <v>7224</v>
      </c>
      <c r="AK2497" s="1" t="s">
        <v>19478</v>
      </c>
      <c r="AL2497" s="1"/>
      <c r="AM2497" s="1"/>
      <c r="AN2497" s="1"/>
      <c r="AO2497" s="1"/>
      <c r="AP2497" s="1"/>
      <c r="AQ2497" s="1"/>
      <c r="AR2497" s="1"/>
      <c r="AS2497" s="1"/>
      <c r="AT2497" s="3"/>
      <c r="AU2497" s="1"/>
      <c r="AV2497" s="1"/>
      <c r="AW2497" s="3"/>
      <c r="AX2497" s="1"/>
      <c r="AY2497" s="1"/>
      <c r="AZ2497" s="1"/>
      <c r="BA2497" s="1"/>
      <c r="BB2497">
        <f t="shared" si="47"/>
        <v>2</v>
      </c>
      <c r="BC2497">
        <f t="shared" si="48"/>
        <v>2022</v>
      </c>
    </row>
    <row r="2498" spans="1:55" x14ac:dyDescent="0.25">
      <c r="A2498" s="1" t="s">
        <v>19069</v>
      </c>
      <c r="B2498" s="3">
        <v>20</v>
      </c>
      <c r="C2498" s="1" t="s">
        <v>19082</v>
      </c>
      <c r="D2498" s="3">
        <v>9748881</v>
      </c>
      <c r="E2498" s="1" t="s">
        <v>63</v>
      </c>
      <c r="F2498" s="1" t="s">
        <v>1465</v>
      </c>
      <c r="G2498" s="1" t="s">
        <v>7242</v>
      </c>
      <c r="H2498" s="1" t="s">
        <v>19479</v>
      </c>
      <c r="I2498" s="3">
        <v>1634935</v>
      </c>
      <c r="J2498" s="1" t="s">
        <v>67</v>
      </c>
      <c r="K2498" s="12"/>
      <c r="L2498" s="1" t="s">
        <v>19085</v>
      </c>
      <c r="M2498" s="1"/>
      <c r="N2498" s="1"/>
      <c r="O2498" s="1" t="s">
        <v>19480</v>
      </c>
      <c r="P2498" s="1" t="s">
        <v>70</v>
      </c>
      <c r="Q2498" s="1" t="s">
        <v>70</v>
      </c>
      <c r="R2498" s="1" t="s">
        <v>7242</v>
      </c>
      <c r="S2498" s="1" t="s">
        <v>19481</v>
      </c>
      <c r="T2498" s="1" t="s">
        <v>19482</v>
      </c>
      <c r="U2498" s="1" t="s">
        <v>19483</v>
      </c>
      <c r="V2498" s="1" t="s">
        <v>74</v>
      </c>
      <c r="W2498" s="1" t="s">
        <v>19445</v>
      </c>
      <c r="X2498" s="1" t="s">
        <v>7242</v>
      </c>
      <c r="Y2498" s="1" t="s">
        <v>5192</v>
      </c>
      <c r="Z2498" s="1" t="s">
        <v>7242</v>
      </c>
      <c r="AA2498" s="1" t="s">
        <v>19484</v>
      </c>
      <c r="AB2498" s="3">
        <v>1</v>
      </c>
      <c r="AC2498" s="3">
        <v>1</v>
      </c>
      <c r="AD2498" s="3">
        <v>1</v>
      </c>
      <c r="AE2498" s="3">
        <v>1</v>
      </c>
      <c r="AF2498" s="3">
        <v>0</v>
      </c>
      <c r="AG2498" s="3">
        <v>0</v>
      </c>
      <c r="AH2498" s="3">
        <v>27.6</v>
      </c>
      <c r="AI2498" s="3">
        <v>3.55</v>
      </c>
      <c r="AJ2498" s="1" t="s">
        <v>7242</v>
      </c>
      <c r="AK2498" s="1" t="s">
        <v>116</v>
      </c>
      <c r="AL2498" s="1"/>
      <c r="AM2498" s="1"/>
      <c r="AN2498" s="1"/>
      <c r="AO2498" s="1"/>
      <c r="AP2498" s="1"/>
      <c r="AQ2498" s="1"/>
      <c r="AR2498" s="1"/>
      <c r="AS2498" s="1"/>
      <c r="AT2498" s="3"/>
      <c r="AU2498" s="1"/>
      <c r="AV2498" s="1"/>
      <c r="AW2498" s="3"/>
      <c r="AX2498" s="1"/>
      <c r="AY2498" s="1"/>
      <c r="AZ2498" s="1" t="s">
        <v>19485</v>
      </c>
      <c r="BA2498" s="1"/>
      <c r="BB2498">
        <f t="shared" si="47"/>
        <v>2</v>
      </c>
      <c r="BC2498">
        <f t="shared" si="48"/>
        <v>2022</v>
      </c>
    </row>
    <row r="2499" spans="1:55" x14ac:dyDescent="0.25">
      <c r="A2499" s="1" t="s">
        <v>19069</v>
      </c>
      <c r="B2499" s="3">
        <v>20</v>
      </c>
      <c r="C2499" s="1" t="s">
        <v>19082</v>
      </c>
      <c r="D2499" s="3">
        <v>9767702</v>
      </c>
      <c r="E2499" s="1" t="s">
        <v>91</v>
      </c>
      <c r="F2499" s="1" t="s">
        <v>19486</v>
      </c>
      <c r="G2499" s="1" t="s">
        <v>427</v>
      </c>
      <c r="H2499" s="1" t="s">
        <v>19487</v>
      </c>
      <c r="I2499" s="3">
        <v>9767702</v>
      </c>
      <c r="J2499" s="1" t="s">
        <v>67</v>
      </c>
      <c r="K2499" s="12"/>
      <c r="L2499" s="1" t="s">
        <v>19488</v>
      </c>
      <c r="M2499" s="1"/>
      <c r="N2499" s="1"/>
      <c r="O2499" s="1" t="s">
        <v>19489</v>
      </c>
      <c r="P2499" s="1" t="s">
        <v>70</v>
      </c>
      <c r="Q2499" s="1" t="s">
        <v>70</v>
      </c>
      <c r="R2499" s="1" t="s">
        <v>427</v>
      </c>
      <c r="S2499" s="1" t="s">
        <v>5178</v>
      </c>
      <c r="T2499" s="1" t="s">
        <v>19490</v>
      </c>
      <c r="U2499" s="1" t="s">
        <v>19097</v>
      </c>
      <c r="V2499" s="1" t="s">
        <v>74</v>
      </c>
      <c r="W2499" s="1" t="s">
        <v>19429</v>
      </c>
      <c r="X2499" s="1" t="s">
        <v>427</v>
      </c>
      <c r="Y2499" s="1" t="s">
        <v>19491</v>
      </c>
      <c r="Z2499" s="1" t="s">
        <v>427</v>
      </c>
      <c r="AA2499" s="1" t="s">
        <v>19492</v>
      </c>
      <c r="AB2499" s="3">
        <v>1</v>
      </c>
      <c r="AC2499" s="3">
        <v>0</v>
      </c>
      <c r="AD2499" s="3">
        <v>1</v>
      </c>
      <c r="AE2499" s="3">
        <v>1</v>
      </c>
      <c r="AF2499" s="3">
        <v>0</v>
      </c>
      <c r="AG2499" s="3">
        <v>0</v>
      </c>
      <c r="AH2499" s="3">
        <v>85.283333333333005</v>
      </c>
      <c r="AI2499" s="3">
        <v>11.233333333333</v>
      </c>
      <c r="AJ2499" s="1" t="s">
        <v>427</v>
      </c>
      <c r="AK2499" s="1" t="s">
        <v>19493</v>
      </c>
      <c r="AL2499" s="1"/>
      <c r="AM2499" s="1"/>
      <c r="AN2499" s="1"/>
      <c r="AO2499" s="1"/>
      <c r="AP2499" s="1"/>
      <c r="AQ2499" s="1"/>
      <c r="AR2499" s="1"/>
      <c r="AS2499" s="1"/>
      <c r="AT2499" s="3"/>
      <c r="AU2499" s="1"/>
      <c r="AV2499" s="1"/>
      <c r="AW2499" s="3"/>
      <c r="AX2499" s="1"/>
      <c r="AY2499" s="1"/>
      <c r="AZ2499" s="1"/>
      <c r="BA2499" s="1" t="s">
        <v>19494</v>
      </c>
      <c r="BB2499">
        <f t="shared" ref="BB2499:BB2562" si="49">MONTH(G2499)</f>
        <v>2</v>
      </c>
      <c r="BC2499">
        <f t="shared" ref="BC2499:BC2562" si="50">YEAR(G2499)</f>
        <v>2022</v>
      </c>
    </row>
    <row r="2500" spans="1:55" x14ac:dyDescent="0.25">
      <c r="A2500" s="1" t="s">
        <v>19069</v>
      </c>
      <c r="B2500" s="3">
        <v>20</v>
      </c>
      <c r="C2500" s="1" t="s">
        <v>19082</v>
      </c>
      <c r="D2500" s="3">
        <v>9767703</v>
      </c>
      <c r="E2500" s="1" t="s">
        <v>63</v>
      </c>
      <c r="F2500" s="1" t="s">
        <v>19495</v>
      </c>
      <c r="G2500" s="1" t="s">
        <v>427</v>
      </c>
      <c r="H2500" s="1" t="s">
        <v>19496</v>
      </c>
      <c r="I2500" s="3">
        <v>1638806</v>
      </c>
      <c r="J2500" s="1" t="s">
        <v>67</v>
      </c>
      <c r="K2500" s="12"/>
      <c r="L2500" s="1" t="s">
        <v>19162</v>
      </c>
      <c r="M2500" s="1"/>
      <c r="N2500" s="1"/>
      <c r="O2500" s="1" t="s">
        <v>19497</v>
      </c>
      <c r="P2500" s="1" t="s">
        <v>70</v>
      </c>
      <c r="Q2500" s="1" t="s">
        <v>70</v>
      </c>
      <c r="R2500" s="1" t="s">
        <v>427</v>
      </c>
      <c r="S2500" s="1" t="s">
        <v>19498</v>
      </c>
      <c r="T2500" s="1" t="s">
        <v>19499</v>
      </c>
      <c r="U2500" s="1" t="s">
        <v>15080</v>
      </c>
      <c r="V2500" s="1" t="s">
        <v>74</v>
      </c>
      <c r="W2500" s="1" t="s">
        <v>19255</v>
      </c>
      <c r="X2500" s="1" t="s">
        <v>427</v>
      </c>
      <c r="Y2500" s="1" t="s">
        <v>2722</v>
      </c>
      <c r="Z2500" s="1" t="s">
        <v>427</v>
      </c>
      <c r="AA2500" s="1" t="s">
        <v>19500</v>
      </c>
      <c r="AB2500" s="3">
        <v>1</v>
      </c>
      <c r="AC2500" s="3">
        <v>1</v>
      </c>
      <c r="AD2500" s="3">
        <v>1</v>
      </c>
      <c r="AE2500" s="3">
        <v>1</v>
      </c>
      <c r="AF2500" s="3">
        <v>0</v>
      </c>
      <c r="AG2500" s="3">
        <v>0</v>
      </c>
      <c r="AH2500" s="3">
        <v>44.683333333333003</v>
      </c>
      <c r="AI2500" s="3">
        <v>8.6166666666669993</v>
      </c>
      <c r="AJ2500" s="1" t="s">
        <v>427</v>
      </c>
      <c r="AK2500" s="1" t="s">
        <v>19501</v>
      </c>
      <c r="AL2500" s="1"/>
      <c r="AM2500" s="1"/>
      <c r="AN2500" s="1"/>
      <c r="AO2500" s="1"/>
      <c r="AP2500" s="1" t="s">
        <v>427</v>
      </c>
      <c r="AQ2500" s="1" t="s">
        <v>2722</v>
      </c>
      <c r="AR2500" s="1" t="s">
        <v>947</v>
      </c>
      <c r="AS2500" s="1" t="s">
        <v>19502</v>
      </c>
      <c r="AT2500" s="3"/>
      <c r="AU2500" s="1"/>
      <c r="AV2500" s="1"/>
      <c r="AW2500" s="3"/>
      <c r="AX2500" s="1"/>
      <c r="AY2500" s="1"/>
      <c r="AZ2500" s="1" t="s">
        <v>19503</v>
      </c>
      <c r="BA2500" s="1"/>
      <c r="BB2500">
        <f t="shared" si="49"/>
        <v>2</v>
      </c>
      <c r="BC2500">
        <f t="shared" si="50"/>
        <v>2022</v>
      </c>
    </row>
    <row r="2501" spans="1:55" x14ac:dyDescent="0.25">
      <c r="A2501" s="1" t="s">
        <v>19069</v>
      </c>
      <c r="B2501" s="3">
        <v>22</v>
      </c>
      <c r="C2501" s="1" t="s">
        <v>19070</v>
      </c>
      <c r="D2501" s="3">
        <v>9778691</v>
      </c>
      <c r="E2501" s="1" t="s">
        <v>63</v>
      </c>
      <c r="F2501" s="1" t="s">
        <v>19504</v>
      </c>
      <c r="G2501" s="1" t="s">
        <v>5590</v>
      </c>
      <c r="H2501" s="1" t="s">
        <v>19505</v>
      </c>
      <c r="I2501" s="3">
        <v>1640842</v>
      </c>
      <c r="J2501" s="1" t="s">
        <v>67</v>
      </c>
      <c r="K2501" s="12"/>
      <c r="L2501" s="1" t="s">
        <v>19506</v>
      </c>
      <c r="M2501" s="1"/>
      <c r="N2501" s="1"/>
      <c r="O2501" s="1" t="s">
        <v>19507</v>
      </c>
      <c r="P2501" s="1" t="s">
        <v>70</v>
      </c>
      <c r="Q2501" s="1" t="s">
        <v>70</v>
      </c>
      <c r="R2501" s="1" t="s">
        <v>5590</v>
      </c>
      <c r="S2501" s="1" t="s">
        <v>19508</v>
      </c>
      <c r="T2501" s="1" t="s">
        <v>19509</v>
      </c>
      <c r="U2501" s="1" t="s">
        <v>17360</v>
      </c>
      <c r="V2501" s="1" t="s">
        <v>74</v>
      </c>
      <c r="W2501" s="1" t="s">
        <v>19420</v>
      </c>
      <c r="X2501" s="1" t="s">
        <v>5590</v>
      </c>
      <c r="Y2501" s="1" t="s">
        <v>19510</v>
      </c>
      <c r="Z2501" s="1" t="s">
        <v>5590</v>
      </c>
      <c r="AA2501" s="1" t="s">
        <v>19511</v>
      </c>
      <c r="AB2501" s="3">
        <v>1</v>
      </c>
      <c r="AC2501" s="3">
        <v>1</v>
      </c>
      <c r="AD2501" s="3">
        <v>1</v>
      </c>
      <c r="AE2501" s="3">
        <v>1</v>
      </c>
      <c r="AF2501" s="3">
        <v>0</v>
      </c>
      <c r="AG2501" s="3">
        <v>0</v>
      </c>
      <c r="AH2501" s="3">
        <v>30.7</v>
      </c>
      <c r="AI2501" s="3">
        <v>8.4833333333330003</v>
      </c>
      <c r="AJ2501" s="1" t="s">
        <v>5590</v>
      </c>
      <c r="AK2501" s="1" t="s">
        <v>19512</v>
      </c>
      <c r="AL2501" s="1"/>
      <c r="AM2501" s="1"/>
      <c r="AN2501" s="1"/>
      <c r="AO2501" s="1"/>
      <c r="AP2501" s="1"/>
      <c r="AQ2501" s="1"/>
      <c r="AR2501" s="1"/>
      <c r="AS2501" s="1"/>
      <c r="AT2501" s="3"/>
      <c r="AU2501" s="1"/>
      <c r="AV2501" s="1"/>
      <c r="AW2501" s="3"/>
      <c r="AX2501" s="1"/>
      <c r="AY2501" s="1"/>
      <c r="AZ2501" s="1"/>
      <c r="BA2501" s="1"/>
      <c r="BB2501">
        <f t="shared" si="49"/>
        <v>3</v>
      </c>
      <c r="BC2501">
        <f t="shared" si="50"/>
        <v>2022</v>
      </c>
    </row>
    <row r="2502" spans="1:55" x14ac:dyDescent="0.25">
      <c r="A2502" s="1" t="s">
        <v>19069</v>
      </c>
      <c r="B2502" s="3">
        <v>22</v>
      </c>
      <c r="C2502" s="1" t="s">
        <v>19070</v>
      </c>
      <c r="D2502" s="3">
        <v>9810115</v>
      </c>
      <c r="E2502" s="1" t="s">
        <v>63</v>
      </c>
      <c r="F2502" s="1" t="s">
        <v>19513</v>
      </c>
      <c r="G2502" s="1" t="s">
        <v>2883</v>
      </c>
      <c r="H2502" s="1" t="s">
        <v>19514</v>
      </c>
      <c r="I2502" s="3">
        <v>1643120</v>
      </c>
      <c r="J2502" s="1" t="s">
        <v>67</v>
      </c>
      <c r="K2502" s="12"/>
      <c r="L2502" s="1" t="s">
        <v>19100</v>
      </c>
      <c r="M2502" s="1"/>
      <c r="N2502" s="1"/>
      <c r="O2502" s="1" t="s">
        <v>19515</v>
      </c>
      <c r="P2502" s="1" t="s">
        <v>70</v>
      </c>
      <c r="Q2502" s="1" t="s">
        <v>70</v>
      </c>
      <c r="R2502" s="1" t="s">
        <v>2883</v>
      </c>
      <c r="S2502" s="1" t="s">
        <v>19516</v>
      </c>
      <c r="T2502" s="1" t="s">
        <v>19517</v>
      </c>
      <c r="U2502" s="1" t="s">
        <v>15080</v>
      </c>
      <c r="V2502" s="1" t="s">
        <v>639</v>
      </c>
      <c r="W2502" s="1" t="s">
        <v>17694</v>
      </c>
      <c r="X2502" s="1" t="s">
        <v>2883</v>
      </c>
      <c r="Y2502" s="1" t="s">
        <v>794</v>
      </c>
      <c r="Z2502" s="1" t="s">
        <v>2883</v>
      </c>
      <c r="AA2502" s="1" t="s">
        <v>19518</v>
      </c>
      <c r="AB2502" s="3">
        <v>1</v>
      </c>
      <c r="AC2502" s="3">
        <v>1</v>
      </c>
      <c r="AD2502" s="3">
        <v>1</v>
      </c>
      <c r="AE2502" s="3">
        <v>1</v>
      </c>
      <c r="AF2502" s="3">
        <v>0</v>
      </c>
      <c r="AG2502" s="3">
        <v>0</v>
      </c>
      <c r="AH2502" s="3">
        <v>27.516666666667</v>
      </c>
      <c r="AI2502" s="3">
        <v>3.8833333333329998</v>
      </c>
      <c r="AJ2502" s="1" t="s">
        <v>2883</v>
      </c>
      <c r="AK2502" s="1" t="s">
        <v>19519</v>
      </c>
      <c r="AL2502" s="1"/>
      <c r="AM2502" s="1"/>
      <c r="AN2502" s="1"/>
      <c r="AO2502" s="1"/>
      <c r="AP2502" s="1"/>
      <c r="AQ2502" s="1"/>
      <c r="AR2502" s="1"/>
      <c r="AS2502" s="1"/>
      <c r="AT2502" s="3"/>
      <c r="AU2502" s="1"/>
      <c r="AV2502" s="1"/>
      <c r="AW2502" s="3"/>
      <c r="AX2502" s="1"/>
      <c r="AY2502" s="1"/>
      <c r="AZ2502" s="1" t="s">
        <v>19520</v>
      </c>
      <c r="BA2502" s="1"/>
      <c r="BB2502">
        <f t="shared" si="49"/>
        <v>3</v>
      </c>
      <c r="BC2502">
        <f t="shared" si="50"/>
        <v>2022</v>
      </c>
    </row>
    <row r="2503" spans="1:55" x14ac:dyDescent="0.25">
      <c r="A2503" s="1" t="s">
        <v>19069</v>
      </c>
      <c r="B2503" s="3">
        <v>20</v>
      </c>
      <c r="C2503" s="1" t="s">
        <v>19082</v>
      </c>
      <c r="D2503" s="3">
        <v>9822027</v>
      </c>
      <c r="E2503" s="1" t="s">
        <v>91</v>
      </c>
      <c r="F2503" s="1" t="s">
        <v>19521</v>
      </c>
      <c r="G2503" s="1" t="s">
        <v>478</v>
      </c>
      <c r="H2503" s="1" t="s">
        <v>19522</v>
      </c>
      <c r="I2503" s="3">
        <v>9822027</v>
      </c>
      <c r="J2503" s="1" t="s">
        <v>67</v>
      </c>
      <c r="K2503" s="12"/>
      <c r="L2503" s="1" t="s">
        <v>19267</v>
      </c>
      <c r="M2503" s="1"/>
      <c r="N2503" s="1"/>
      <c r="O2503" s="1" t="s">
        <v>5607</v>
      </c>
      <c r="P2503" s="1" t="s">
        <v>70</v>
      </c>
      <c r="Q2503" s="1" t="s">
        <v>70</v>
      </c>
      <c r="R2503" s="1" t="s">
        <v>478</v>
      </c>
      <c r="S2503" s="1" t="s">
        <v>19523</v>
      </c>
      <c r="T2503" s="1" t="s">
        <v>19524</v>
      </c>
      <c r="U2503" s="1" t="s">
        <v>15080</v>
      </c>
      <c r="V2503" s="1" t="s">
        <v>74</v>
      </c>
      <c r="W2503" s="1" t="s">
        <v>17986</v>
      </c>
      <c r="X2503" s="1" t="s">
        <v>478</v>
      </c>
      <c r="Y2503" s="1" t="s">
        <v>11037</v>
      </c>
      <c r="Z2503" s="1" t="s">
        <v>478</v>
      </c>
      <c r="AA2503" s="1" t="s">
        <v>19525</v>
      </c>
      <c r="AB2503" s="3">
        <v>1</v>
      </c>
      <c r="AC2503" s="3">
        <v>1</v>
      </c>
      <c r="AD2503" s="3">
        <v>1</v>
      </c>
      <c r="AE2503" s="3">
        <v>1</v>
      </c>
      <c r="AF2503" s="3">
        <v>0</v>
      </c>
      <c r="AG2503" s="3">
        <v>0</v>
      </c>
      <c r="AH2503" s="3">
        <v>34.583333333333002</v>
      </c>
      <c r="AI2503" s="3">
        <v>11.266666666667</v>
      </c>
      <c r="AJ2503" s="1" t="s">
        <v>478</v>
      </c>
      <c r="AK2503" s="1" t="s">
        <v>19526</v>
      </c>
      <c r="AL2503" s="1"/>
      <c r="AM2503" s="1"/>
      <c r="AN2503" s="1"/>
      <c r="AO2503" s="1"/>
      <c r="AP2503" s="1"/>
      <c r="AQ2503" s="1"/>
      <c r="AR2503" s="1"/>
      <c r="AS2503" s="1"/>
      <c r="AT2503" s="3"/>
      <c r="AU2503" s="1"/>
      <c r="AV2503" s="1"/>
      <c r="AW2503" s="3"/>
      <c r="AX2503" s="1"/>
      <c r="AY2503" s="1"/>
      <c r="AZ2503" s="1"/>
      <c r="BA2503" s="1" t="s">
        <v>19527</v>
      </c>
      <c r="BB2503">
        <f t="shared" si="49"/>
        <v>3</v>
      </c>
      <c r="BC2503">
        <f t="shared" si="50"/>
        <v>2022</v>
      </c>
    </row>
    <row r="2504" spans="1:55" x14ac:dyDescent="0.25">
      <c r="A2504" s="1" t="s">
        <v>19069</v>
      </c>
      <c r="B2504" s="3">
        <v>20</v>
      </c>
      <c r="C2504" s="1" t="s">
        <v>19082</v>
      </c>
      <c r="D2504" s="3">
        <v>9827289</v>
      </c>
      <c r="E2504" s="1" t="s">
        <v>63</v>
      </c>
      <c r="F2504" s="1" t="s">
        <v>19528</v>
      </c>
      <c r="G2504" s="1" t="s">
        <v>4468</v>
      </c>
      <c r="H2504" s="1" t="s">
        <v>19529</v>
      </c>
      <c r="I2504" s="3">
        <v>1644672</v>
      </c>
      <c r="J2504" s="1" t="s">
        <v>67</v>
      </c>
      <c r="K2504" s="12"/>
      <c r="L2504" s="1" t="s">
        <v>19085</v>
      </c>
      <c r="M2504" s="1"/>
      <c r="N2504" s="1"/>
      <c r="O2504" s="1" t="s">
        <v>19530</v>
      </c>
      <c r="P2504" s="1" t="s">
        <v>70</v>
      </c>
      <c r="Q2504" s="1" t="s">
        <v>70</v>
      </c>
      <c r="R2504" s="1" t="s">
        <v>4468</v>
      </c>
      <c r="S2504" s="1" t="s">
        <v>19531</v>
      </c>
      <c r="T2504" s="1" t="s">
        <v>19532</v>
      </c>
      <c r="U2504" s="1" t="s">
        <v>15080</v>
      </c>
      <c r="V2504" s="1"/>
      <c r="W2504" s="1"/>
      <c r="X2504" s="1"/>
      <c r="Y2504" s="1"/>
      <c r="Z2504" s="1"/>
      <c r="AA2504" s="1"/>
      <c r="AB2504" s="3">
        <v>1</v>
      </c>
      <c r="AC2504" s="3">
        <v>1</v>
      </c>
      <c r="AD2504" s="3">
        <v>1</v>
      </c>
      <c r="AE2504" s="3">
        <v>1</v>
      </c>
      <c r="AF2504" s="3">
        <v>0</v>
      </c>
      <c r="AG2504" s="3">
        <v>0</v>
      </c>
      <c r="AH2504" s="3">
        <v>6.7</v>
      </c>
      <c r="AI2504" s="3">
        <v>6.6166666666670002</v>
      </c>
      <c r="AJ2504" s="1" t="s">
        <v>4468</v>
      </c>
      <c r="AK2504" s="1" t="s">
        <v>19533</v>
      </c>
      <c r="AL2504" s="1"/>
      <c r="AM2504" s="1"/>
      <c r="AN2504" s="1"/>
      <c r="AO2504" s="1"/>
      <c r="AP2504" s="1"/>
      <c r="AQ2504" s="1"/>
      <c r="AR2504" s="1"/>
      <c r="AS2504" s="1"/>
      <c r="AT2504" s="3"/>
      <c r="AU2504" s="1"/>
      <c r="AV2504" s="1"/>
      <c r="AW2504" s="3"/>
      <c r="AX2504" s="1"/>
      <c r="AY2504" s="1"/>
      <c r="AZ2504" s="1" t="s">
        <v>19534</v>
      </c>
      <c r="BA2504" s="1"/>
      <c r="BB2504">
        <f t="shared" si="49"/>
        <v>3</v>
      </c>
      <c r="BC2504">
        <f t="shared" si="50"/>
        <v>2022</v>
      </c>
    </row>
    <row r="2505" spans="1:55" x14ac:dyDescent="0.25">
      <c r="A2505" s="1" t="s">
        <v>19069</v>
      </c>
      <c r="B2505" s="3">
        <v>20</v>
      </c>
      <c r="C2505" s="1" t="s">
        <v>19082</v>
      </c>
      <c r="D2505" s="3">
        <v>9840546</v>
      </c>
      <c r="E2505" s="1" t="s">
        <v>63</v>
      </c>
      <c r="F2505" s="1" t="s">
        <v>19535</v>
      </c>
      <c r="G2505" s="1" t="s">
        <v>500</v>
      </c>
      <c r="H2505" s="1" t="s">
        <v>19536</v>
      </c>
      <c r="I2505" s="3">
        <v>1646891</v>
      </c>
      <c r="J2505" s="1" t="s">
        <v>67</v>
      </c>
      <c r="K2505" s="12"/>
      <c r="L2505" s="1" t="s">
        <v>19085</v>
      </c>
      <c r="M2505" s="1"/>
      <c r="N2505" s="1"/>
      <c r="O2505" s="1" t="s">
        <v>19537</v>
      </c>
      <c r="P2505" s="1" t="s">
        <v>70</v>
      </c>
      <c r="Q2505" s="1" t="s">
        <v>70</v>
      </c>
      <c r="R2505" s="1" t="s">
        <v>500</v>
      </c>
      <c r="S2505" s="1" t="s">
        <v>19538</v>
      </c>
      <c r="T2505" s="1" t="s">
        <v>19539</v>
      </c>
      <c r="U2505" s="1" t="s">
        <v>15080</v>
      </c>
      <c r="V2505" s="1" t="s">
        <v>74</v>
      </c>
      <c r="W2505" s="1" t="s">
        <v>19445</v>
      </c>
      <c r="X2505" s="1" t="s">
        <v>500</v>
      </c>
      <c r="Y2505" s="1" t="s">
        <v>4109</v>
      </c>
      <c r="Z2505" s="1" t="s">
        <v>500</v>
      </c>
      <c r="AA2505" s="1" t="s">
        <v>19540</v>
      </c>
      <c r="AB2505" s="3">
        <v>1</v>
      </c>
      <c r="AC2505" s="3">
        <v>1</v>
      </c>
      <c r="AD2505" s="3">
        <v>1</v>
      </c>
      <c r="AE2505" s="3">
        <v>1</v>
      </c>
      <c r="AF2505" s="3">
        <v>0</v>
      </c>
      <c r="AG2505" s="3">
        <v>0</v>
      </c>
      <c r="AH2505" s="3">
        <v>0.13333333333299999</v>
      </c>
      <c r="AI2505" s="3">
        <v>6.4333333333329996</v>
      </c>
      <c r="AJ2505" s="1" t="s">
        <v>500</v>
      </c>
      <c r="AK2505" s="1" t="s">
        <v>19541</v>
      </c>
      <c r="AL2505" s="1"/>
      <c r="AM2505" s="1"/>
      <c r="AN2505" s="1"/>
      <c r="AO2505" s="1"/>
      <c r="AP2505" s="1"/>
      <c r="AQ2505" s="1"/>
      <c r="AR2505" s="1"/>
      <c r="AS2505" s="1"/>
      <c r="AT2505" s="3"/>
      <c r="AU2505" s="1"/>
      <c r="AV2505" s="1"/>
      <c r="AW2505" s="3"/>
      <c r="AX2505" s="1"/>
      <c r="AY2505" s="1"/>
      <c r="AZ2505" s="1" t="s">
        <v>19542</v>
      </c>
      <c r="BA2505" s="1"/>
      <c r="BB2505">
        <f t="shared" si="49"/>
        <v>3</v>
      </c>
      <c r="BC2505">
        <f t="shared" si="50"/>
        <v>2022</v>
      </c>
    </row>
    <row r="2506" spans="1:55" x14ac:dyDescent="0.25">
      <c r="A2506" s="1" t="s">
        <v>19069</v>
      </c>
      <c r="B2506" s="3">
        <v>20</v>
      </c>
      <c r="C2506" s="1" t="s">
        <v>19082</v>
      </c>
      <c r="D2506" s="3">
        <v>9843080</v>
      </c>
      <c r="E2506" s="1" t="s">
        <v>63</v>
      </c>
      <c r="F2506" s="1" t="s">
        <v>19543</v>
      </c>
      <c r="G2506" s="1" t="s">
        <v>500</v>
      </c>
      <c r="H2506" s="1" t="s">
        <v>19544</v>
      </c>
      <c r="I2506" s="3">
        <v>1647173</v>
      </c>
      <c r="J2506" s="1" t="s">
        <v>67</v>
      </c>
      <c r="K2506" s="12"/>
      <c r="L2506" s="1" t="s">
        <v>19267</v>
      </c>
      <c r="M2506" s="1"/>
      <c r="N2506" s="1"/>
      <c r="O2506" s="1" t="s">
        <v>19545</v>
      </c>
      <c r="P2506" s="1" t="s">
        <v>70</v>
      </c>
      <c r="Q2506" s="1" t="s">
        <v>70</v>
      </c>
      <c r="R2506" s="1" t="s">
        <v>500</v>
      </c>
      <c r="S2506" s="1" t="s">
        <v>17143</v>
      </c>
      <c r="T2506" s="1" t="s">
        <v>19546</v>
      </c>
      <c r="U2506" s="1" t="s">
        <v>19547</v>
      </c>
      <c r="V2506" s="1" t="s">
        <v>74</v>
      </c>
      <c r="W2506" s="1" t="s">
        <v>19548</v>
      </c>
      <c r="X2506" s="1" t="s">
        <v>500</v>
      </c>
      <c r="Y2506" s="1" t="s">
        <v>19549</v>
      </c>
      <c r="Z2506" s="1" t="s">
        <v>500</v>
      </c>
      <c r="AA2506" s="1" t="s">
        <v>19550</v>
      </c>
      <c r="AB2506" s="3">
        <v>1</v>
      </c>
      <c r="AC2506" s="3">
        <v>1</v>
      </c>
      <c r="AD2506" s="3">
        <v>1</v>
      </c>
      <c r="AE2506" s="3">
        <v>1</v>
      </c>
      <c r="AF2506" s="3">
        <v>0</v>
      </c>
      <c r="AG2506" s="3">
        <v>0</v>
      </c>
      <c r="AH2506" s="3">
        <v>36.333333333333002</v>
      </c>
      <c r="AI2506" s="3">
        <v>5.2833333333330001</v>
      </c>
      <c r="AJ2506" s="1" t="s">
        <v>500</v>
      </c>
      <c r="AK2506" s="1" t="s">
        <v>19551</v>
      </c>
      <c r="AL2506" s="1"/>
      <c r="AM2506" s="1"/>
      <c r="AN2506" s="1"/>
      <c r="AO2506" s="1"/>
      <c r="AP2506" s="1"/>
      <c r="AQ2506" s="1"/>
      <c r="AR2506" s="1"/>
      <c r="AS2506" s="1"/>
      <c r="AT2506" s="3"/>
      <c r="AU2506" s="1"/>
      <c r="AV2506" s="1"/>
      <c r="AW2506" s="3"/>
      <c r="AX2506" s="1"/>
      <c r="AY2506" s="1"/>
      <c r="AZ2506" s="1" t="s">
        <v>19552</v>
      </c>
      <c r="BA2506" s="1"/>
      <c r="BB2506">
        <f t="shared" si="49"/>
        <v>3</v>
      </c>
      <c r="BC2506">
        <f t="shared" si="50"/>
        <v>2022</v>
      </c>
    </row>
    <row r="2507" spans="1:55" x14ac:dyDescent="0.25">
      <c r="A2507" s="1" t="s">
        <v>19069</v>
      </c>
      <c r="B2507" s="3">
        <v>22</v>
      </c>
      <c r="C2507" s="1" t="s">
        <v>19070</v>
      </c>
      <c r="D2507" s="3">
        <v>9845660</v>
      </c>
      <c r="E2507" s="1" t="s">
        <v>91</v>
      </c>
      <c r="F2507" s="1" t="s">
        <v>19553</v>
      </c>
      <c r="G2507" s="1" t="s">
        <v>510</v>
      </c>
      <c r="H2507" s="1" t="s">
        <v>19554</v>
      </c>
      <c r="I2507" s="3">
        <v>9845660</v>
      </c>
      <c r="J2507" s="1" t="s">
        <v>67</v>
      </c>
      <c r="K2507" s="12"/>
      <c r="L2507" s="1" t="s">
        <v>19100</v>
      </c>
      <c r="M2507" s="1"/>
      <c r="N2507" s="1"/>
      <c r="O2507" s="1" t="s">
        <v>19555</v>
      </c>
      <c r="P2507" s="1" t="s">
        <v>70</v>
      </c>
      <c r="Q2507" s="1" t="s">
        <v>70</v>
      </c>
      <c r="R2507" s="1" t="s">
        <v>510</v>
      </c>
      <c r="S2507" s="1" t="s">
        <v>19556</v>
      </c>
      <c r="T2507" s="1" t="s">
        <v>19557</v>
      </c>
      <c r="U2507" s="1" t="s">
        <v>15080</v>
      </c>
      <c r="V2507" s="1" t="s">
        <v>5232</v>
      </c>
      <c r="W2507" s="1" t="s">
        <v>19558</v>
      </c>
      <c r="X2507" s="1" t="s">
        <v>510</v>
      </c>
      <c r="Y2507" s="1" t="s">
        <v>19559</v>
      </c>
      <c r="Z2507" s="1" t="s">
        <v>510</v>
      </c>
      <c r="AA2507" s="1" t="s">
        <v>19560</v>
      </c>
      <c r="AB2507" s="3">
        <v>1</v>
      </c>
      <c r="AC2507" s="3">
        <v>1</v>
      </c>
      <c r="AD2507" s="3">
        <v>1</v>
      </c>
      <c r="AE2507" s="3">
        <v>1</v>
      </c>
      <c r="AF2507" s="3">
        <v>0</v>
      </c>
      <c r="AG2507" s="3">
        <v>0</v>
      </c>
      <c r="AH2507" s="3">
        <v>47.566666666666997</v>
      </c>
      <c r="AI2507" s="3">
        <v>11.316666666667</v>
      </c>
      <c r="AJ2507" s="1" t="s">
        <v>510</v>
      </c>
      <c r="AK2507" s="1" t="s">
        <v>19561</v>
      </c>
      <c r="AL2507" s="1"/>
      <c r="AM2507" s="1"/>
      <c r="AN2507" s="1"/>
      <c r="AO2507" s="1"/>
      <c r="AP2507" s="1"/>
      <c r="AQ2507" s="1"/>
      <c r="AR2507" s="1"/>
      <c r="AS2507" s="1"/>
      <c r="AT2507" s="3"/>
      <c r="AU2507" s="1"/>
      <c r="AV2507" s="1"/>
      <c r="AW2507" s="3"/>
      <c r="AX2507" s="1"/>
      <c r="AY2507" s="1"/>
      <c r="AZ2507" s="1"/>
      <c r="BA2507" s="1" t="s">
        <v>19562</v>
      </c>
      <c r="BB2507">
        <f t="shared" si="49"/>
        <v>3</v>
      </c>
      <c r="BC2507">
        <f t="shared" si="50"/>
        <v>2022</v>
      </c>
    </row>
    <row r="2508" spans="1:55" x14ac:dyDescent="0.25">
      <c r="A2508" s="1" t="s">
        <v>19069</v>
      </c>
      <c r="B2508" s="3">
        <v>22</v>
      </c>
      <c r="C2508" s="1" t="s">
        <v>19070</v>
      </c>
      <c r="D2508" s="3">
        <v>9847993</v>
      </c>
      <c r="E2508" s="1" t="s">
        <v>91</v>
      </c>
      <c r="F2508" s="1" t="s">
        <v>19563</v>
      </c>
      <c r="G2508" s="1" t="s">
        <v>527</v>
      </c>
      <c r="H2508" s="1" t="s">
        <v>19564</v>
      </c>
      <c r="I2508" s="3">
        <v>9847993</v>
      </c>
      <c r="J2508" s="1" t="s">
        <v>67</v>
      </c>
      <c r="K2508" s="12"/>
      <c r="L2508" s="1" t="s">
        <v>19073</v>
      </c>
      <c r="M2508" s="1"/>
      <c r="N2508" s="1"/>
      <c r="O2508" s="1" t="s">
        <v>19565</v>
      </c>
      <c r="P2508" s="1" t="s">
        <v>70</v>
      </c>
      <c r="Q2508" s="1" t="s">
        <v>70</v>
      </c>
      <c r="R2508" s="1" t="s">
        <v>527</v>
      </c>
      <c r="S2508" s="1" t="s">
        <v>19566</v>
      </c>
      <c r="T2508" s="1" t="s">
        <v>19567</v>
      </c>
      <c r="U2508" s="1" t="s">
        <v>15080</v>
      </c>
      <c r="V2508" s="1" t="s">
        <v>74</v>
      </c>
      <c r="W2508" s="1" t="s">
        <v>19385</v>
      </c>
      <c r="X2508" s="1" t="s">
        <v>527</v>
      </c>
      <c r="Y2508" s="1" t="s">
        <v>1529</v>
      </c>
      <c r="Z2508" s="1" t="s">
        <v>527</v>
      </c>
      <c r="AA2508" s="1" t="s">
        <v>19568</v>
      </c>
      <c r="AB2508" s="3">
        <v>1</v>
      </c>
      <c r="AC2508" s="3">
        <v>1</v>
      </c>
      <c r="AD2508" s="3">
        <v>1</v>
      </c>
      <c r="AE2508" s="3">
        <v>1</v>
      </c>
      <c r="AF2508" s="3">
        <v>0</v>
      </c>
      <c r="AG2508" s="3">
        <v>0</v>
      </c>
      <c r="AH2508" s="3">
        <v>45.8</v>
      </c>
      <c r="AI2508" s="3">
        <v>5.1833333333329996</v>
      </c>
      <c r="AJ2508" s="1" t="s">
        <v>527</v>
      </c>
      <c r="AK2508" s="1" t="s">
        <v>19569</v>
      </c>
      <c r="AL2508" s="1"/>
      <c r="AM2508" s="1"/>
      <c r="AN2508" s="1"/>
      <c r="AO2508" s="1"/>
      <c r="AP2508" s="1"/>
      <c r="AQ2508" s="1"/>
      <c r="AR2508" s="1"/>
      <c r="AS2508" s="1"/>
      <c r="AT2508" s="3"/>
      <c r="AU2508" s="1"/>
      <c r="AV2508" s="1"/>
      <c r="AW2508" s="3"/>
      <c r="AX2508" s="1"/>
      <c r="AY2508" s="1"/>
      <c r="AZ2508" s="1"/>
      <c r="BA2508" s="1" t="s">
        <v>19570</v>
      </c>
      <c r="BB2508">
        <f t="shared" si="49"/>
        <v>3</v>
      </c>
      <c r="BC2508">
        <f t="shared" si="50"/>
        <v>2022</v>
      </c>
    </row>
    <row r="2509" spans="1:55" x14ac:dyDescent="0.25">
      <c r="A2509" s="1" t="s">
        <v>19069</v>
      </c>
      <c r="B2509" s="3">
        <v>20</v>
      </c>
      <c r="C2509" s="1" t="s">
        <v>19082</v>
      </c>
      <c r="D2509" s="3">
        <v>9857659</v>
      </c>
      <c r="E2509" s="1" t="s">
        <v>63</v>
      </c>
      <c r="F2509" s="1" t="s">
        <v>19571</v>
      </c>
      <c r="G2509" s="1" t="s">
        <v>545</v>
      </c>
      <c r="H2509" s="1" t="s">
        <v>19572</v>
      </c>
      <c r="I2509" s="3">
        <v>1648825</v>
      </c>
      <c r="J2509" s="1" t="s">
        <v>67</v>
      </c>
      <c r="K2509" s="12"/>
      <c r="L2509" s="1" t="s">
        <v>19226</v>
      </c>
      <c r="M2509" s="1"/>
      <c r="N2509" s="1"/>
      <c r="O2509" s="1" t="s">
        <v>19573</v>
      </c>
      <c r="P2509" s="1" t="s">
        <v>70</v>
      </c>
      <c r="Q2509" s="1" t="s">
        <v>70</v>
      </c>
      <c r="R2509" s="1" t="s">
        <v>545</v>
      </c>
      <c r="S2509" s="1" t="s">
        <v>19574</v>
      </c>
      <c r="T2509" s="1" t="s">
        <v>19575</v>
      </c>
      <c r="U2509" s="1" t="s">
        <v>19247</v>
      </c>
      <c r="V2509" s="1" t="s">
        <v>74</v>
      </c>
      <c r="W2509" s="1" t="s">
        <v>19576</v>
      </c>
      <c r="X2509" s="1" t="s">
        <v>545</v>
      </c>
      <c r="Y2509" s="1" t="s">
        <v>3682</v>
      </c>
      <c r="Z2509" s="1" t="s">
        <v>545</v>
      </c>
      <c r="AA2509" s="1" t="s">
        <v>19577</v>
      </c>
      <c r="AB2509" s="3">
        <v>1</v>
      </c>
      <c r="AC2509" s="3">
        <v>1</v>
      </c>
      <c r="AD2509" s="3">
        <v>1</v>
      </c>
      <c r="AE2509" s="3">
        <v>1</v>
      </c>
      <c r="AF2509" s="3">
        <v>0</v>
      </c>
      <c r="AG2509" s="3">
        <v>0</v>
      </c>
      <c r="AH2509" s="3">
        <v>24.416666666666998</v>
      </c>
      <c r="AI2509" s="3">
        <v>3.8833333333329998</v>
      </c>
      <c r="AJ2509" s="1" t="s">
        <v>545</v>
      </c>
      <c r="AK2509" s="1" t="s">
        <v>19578</v>
      </c>
      <c r="AL2509" s="1"/>
      <c r="AM2509" s="1"/>
      <c r="AN2509" s="1"/>
      <c r="AO2509" s="1"/>
      <c r="AP2509" s="1"/>
      <c r="AQ2509" s="1"/>
      <c r="AR2509" s="1"/>
      <c r="AS2509" s="1"/>
      <c r="AT2509" s="3"/>
      <c r="AU2509" s="1"/>
      <c r="AV2509" s="1"/>
      <c r="AW2509" s="3"/>
      <c r="AX2509" s="1"/>
      <c r="AY2509" s="1"/>
      <c r="AZ2509" s="1" t="s">
        <v>19579</v>
      </c>
      <c r="BA2509" s="1"/>
      <c r="BB2509">
        <f t="shared" si="49"/>
        <v>3</v>
      </c>
      <c r="BC2509">
        <f t="shared" si="50"/>
        <v>2022</v>
      </c>
    </row>
    <row r="2510" spans="1:55" x14ac:dyDescent="0.25">
      <c r="A2510" s="1" t="s">
        <v>19069</v>
      </c>
      <c r="B2510" s="3">
        <v>20</v>
      </c>
      <c r="C2510" s="1" t="s">
        <v>19082</v>
      </c>
      <c r="D2510" s="3">
        <v>9866247</v>
      </c>
      <c r="E2510" s="1" t="s">
        <v>63</v>
      </c>
      <c r="F2510" s="1" t="s">
        <v>5796</v>
      </c>
      <c r="G2510" s="1" t="s">
        <v>5679</v>
      </c>
      <c r="H2510" s="1" t="s">
        <v>19580</v>
      </c>
      <c r="I2510" s="3">
        <v>1650201</v>
      </c>
      <c r="J2510" s="1" t="s">
        <v>67</v>
      </c>
      <c r="K2510" s="12"/>
      <c r="L2510" s="1" t="s">
        <v>19093</v>
      </c>
      <c r="M2510" s="1"/>
      <c r="N2510" s="1"/>
      <c r="O2510" s="1" t="s">
        <v>19581</v>
      </c>
      <c r="P2510" s="1" t="s">
        <v>70</v>
      </c>
      <c r="Q2510" s="1" t="s">
        <v>70</v>
      </c>
      <c r="R2510" s="1" t="s">
        <v>5679</v>
      </c>
      <c r="S2510" s="1" t="s">
        <v>19582</v>
      </c>
      <c r="T2510" s="1" t="s">
        <v>19583</v>
      </c>
      <c r="U2510" s="1" t="s">
        <v>19097</v>
      </c>
      <c r="V2510" s="1" t="s">
        <v>74</v>
      </c>
      <c r="W2510" s="1" t="s">
        <v>19445</v>
      </c>
      <c r="X2510" s="1" t="s">
        <v>5679</v>
      </c>
      <c r="Y2510" s="1" t="s">
        <v>19584</v>
      </c>
      <c r="Z2510" s="1" t="s">
        <v>5679</v>
      </c>
      <c r="AA2510" s="1" t="s">
        <v>19585</v>
      </c>
      <c r="AB2510" s="3">
        <v>1</v>
      </c>
      <c r="AC2510" s="3">
        <v>1</v>
      </c>
      <c r="AD2510" s="3">
        <v>1</v>
      </c>
      <c r="AE2510" s="3">
        <v>1</v>
      </c>
      <c r="AF2510" s="3">
        <v>0</v>
      </c>
      <c r="AG2510" s="3">
        <v>0</v>
      </c>
      <c r="AH2510" s="3">
        <v>32.633333333332999</v>
      </c>
      <c r="AI2510" s="3">
        <v>4.1833333333329996</v>
      </c>
      <c r="AJ2510" s="1" t="s">
        <v>5679</v>
      </c>
      <c r="AK2510" s="1" t="s">
        <v>19586</v>
      </c>
      <c r="AL2510" s="1"/>
      <c r="AM2510" s="1"/>
      <c r="AN2510" s="1"/>
      <c r="AO2510" s="1"/>
      <c r="AP2510" s="1"/>
      <c r="AQ2510" s="1"/>
      <c r="AR2510" s="1"/>
      <c r="AS2510" s="1"/>
      <c r="AT2510" s="3"/>
      <c r="AU2510" s="1"/>
      <c r="AV2510" s="1"/>
      <c r="AW2510" s="3"/>
      <c r="AX2510" s="1"/>
      <c r="AY2510" s="1"/>
      <c r="AZ2510" s="1"/>
      <c r="BA2510" s="1"/>
      <c r="BB2510">
        <f t="shared" si="49"/>
        <v>3</v>
      </c>
      <c r="BC2510">
        <f t="shared" si="50"/>
        <v>2022</v>
      </c>
    </row>
    <row r="2511" spans="1:55" x14ac:dyDescent="0.25">
      <c r="A2511" s="1" t="s">
        <v>19069</v>
      </c>
      <c r="B2511" s="3">
        <v>20</v>
      </c>
      <c r="C2511" s="1" t="s">
        <v>19082</v>
      </c>
      <c r="D2511" s="3">
        <v>9866311</v>
      </c>
      <c r="E2511" s="1" t="s">
        <v>63</v>
      </c>
      <c r="F2511" s="1" t="s">
        <v>19587</v>
      </c>
      <c r="G2511" s="1" t="s">
        <v>9068</v>
      </c>
      <c r="H2511" s="1" t="s">
        <v>19588</v>
      </c>
      <c r="I2511" s="3">
        <v>1650214</v>
      </c>
      <c r="J2511" s="1" t="s">
        <v>67</v>
      </c>
      <c r="K2511" s="12"/>
      <c r="L2511" s="1" t="s">
        <v>18511</v>
      </c>
      <c r="M2511" s="1"/>
      <c r="N2511" s="1"/>
      <c r="O2511" s="1" t="s">
        <v>19589</v>
      </c>
      <c r="P2511" s="1" t="s">
        <v>70</v>
      </c>
      <c r="Q2511" s="1" t="s">
        <v>70</v>
      </c>
      <c r="R2511" s="1" t="s">
        <v>9068</v>
      </c>
      <c r="S2511" s="1" t="s">
        <v>8884</v>
      </c>
      <c r="T2511" s="1" t="s">
        <v>19590</v>
      </c>
      <c r="U2511" s="1" t="s">
        <v>15080</v>
      </c>
      <c r="V2511" s="1" t="s">
        <v>639</v>
      </c>
      <c r="W2511" s="1" t="s">
        <v>19591</v>
      </c>
      <c r="X2511" s="1" t="s">
        <v>9068</v>
      </c>
      <c r="Y2511" s="1" t="s">
        <v>2330</v>
      </c>
      <c r="Z2511" s="1" t="s">
        <v>9068</v>
      </c>
      <c r="AA2511" s="1" t="s">
        <v>19592</v>
      </c>
      <c r="AB2511" s="3">
        <v>1</v>
      </c>
      <c r="AC2511" s="3">
        <v>1</v>
      </c>
      <c r="AD2511" s="3">
        <v>1</v>
      </c>
      <c r="AE2511" s="3">
        <v>1</v>
      </c>
      <c r="AF2511" s="3">
        <v>0</v>
      </c>
      <c r="AG2511" s="3">
        <v>0</v>
      </c>
      <c r="AH2511" s="3">
        <v>32.883333333332999</v>
      </c>
      <c r="AI2511" s="3">
        <v>3.416666666667</v>
      </c>
      <c r="AJ2511" s="1" t="s">
        <v>9068</v>
      </c>
      <c r="AK2511" s="1" t="s">
        <v>19593</v>
      </c>
      <c r="AL2511" s="1"/>
      <c r="AM2511" s="1"/>
      <c r="AN2511" s="1"/>
      <c r="AO2511" s="1"/>
      <c r="AP2511" s="1"/>
      <c r="AQ2511" s="1"/>
      <c r="AR2511" s="1"/>
      <c r="AS2511" s="1"/>
      <c r="AT2511" s="3"/>
      <c r="AU2511" s="1"/>
      <c r="AV2511" s="1"/>
      <c r="AW2511" s="3"/>
      <c r="AX2511" s="1"/>
      <c r="AY2511" s="1"/>
      <c r="AZ2511" s="1" t="s">
        <v>19594</v>
      </c>
      <c r="BA2511" s="1"/>
      <c r="BB2511">
        <f t="shared" si="49"/>
        <v>3</v>
      </c>
      <c r="BC2511">
        <f t="shared" si="50"/>
        <v>2022</v>
      </c>
    </row>
    <row r="2512" spans="1:55" x14ac:dyDescent="0.25">
      <c r="A2512" s="1" t="s">
        <v>19069</v>
      </c>
      <c r="B2512" s="3">
        <v>20</v>
      </c>
      <c r="C2512" s="1" t="s">
        <v>19082</v>
      </c>
      <c r="D2512" s="3">
        <v>9880096</v>
      </c>
      <c r="E2512" s="1" t="s">
        <v>63</v>
      </c>
      <c r="F2512" s="1" t="s">
        <v>19595</v>
      </c>
      <c r="G2512" s="1" t="s">
        <v>571</v>
      </c>
      <c r="H2512" s="1" t="s">
        <v>19596</v>
      </c>
      <c r="I2512" s="3">
        <v>1652075</v>
      </c>
      <c r="J2512" s="1" t="s">
        <v>67</v>
      </c>
      <c r="K2512" s="12"/>
      <c r="L2512" s="1" t="s">
        <v>19597</v>
      </c>
      <c r="M2512" s="1"/>
      <c r="N2512" s="1"/>
      <c r="O2512" s="1" t="s">
        <v>19598</v>
      </c>
      <c r="P2512" s="1" t="s">
        <v>70</v>
      </c>
      <c r="Q2512" s="1" t="s">
        <v>70</v>
      </c>
      <c r="R2512" s="1" t="s">
        <v>571</v>
      </c>
      <c r="S2512" s="1" t="s">
        <v>19599</v>
      </c>
      <c r="T2512" s="1" t="s">
        <v>19600</v>
      </c>
      <c r="U2512" s="1" t="s">
        <v>19601</v>
      </c>
      <c r="V2512" s="1" t="s">
        <v>74</v>
      </c>
      <c r="W2512" s="1" t="s">
        <v>17986</v>
      </c>
      <c r="X2512" s="1" t="s">
        <v>571</v>
      </c>
      <c r="Y2512" s="1" t="s">
        <v>8603</v>
      </c>
      <c r="Z2512" s="1" t="s">
        <v>571</v>
      </c>
      <c r="AA2512" s="1" t="s">
        <v>19602</v>
      </c>
      <c r="AB2512" s="3">
        <v>1</v>
      </c>
      <c r="AC2512" s="3">
        <v>1</v>
      </c>
      <c r="AD2512" s="3">
        <v>1</v>
      </c>
      <c r="AE2512" s="3">
        <v>1</v>
      </c>
      <c r="AF2512" s="3">
        <v>0</v>
      </c>
      <c r="AG2512" s="3">
        <v>0</v>
      </c>
      <c r="AH2512" s="3">
        <v>38.583333333333002</v>
      </c>
      <c r="AI2512" s="3">
        <v>5.1166666666670002</v>
      </c>
      <c r="AJ2512" s="1" t="s">
        <v>571</v>
      </c>
      <c r="AK2512" s="1" t="s">
        <v>350</v>
      </c>
      <c r="AL2512" s="1"/>
      <c r="AM2512" s="1"/>
      <c r="AN2512" s="1"/>
      <c r="AO2512" s="1"/>
      <c r="AP2512" s="1"/>
      <c r="AQ2512" s="1"/>
      <c r="AR2512" s="1"/>
      <c r="AS2512" s="1"/>
      <c r="AT2512" s="3"/>
      <c r="AU2512" s="1"/>
      <c r="AV2512" s="1"/>
      <c r="AW2512" s="3"/>
      <c r="AX2512" s="1"/>
      <c r="AY2512" s="1"/>
      <c r="AZ2512" s="1" t="s">
        <v>19603</v>
      </c>
      <c r="BA2512" s="1"/>
      <c r="BB2512">
        <f t="shared" si="49"/>
        <v>3</v>
      </c>
      <c r="BC2512">
        <f t="shared" si="50"/>
        <v>2022</v>
      </c>
    </row>
    <row r="2513" spans="1:55" x14ac:dyDescent="0.25">
      <c r="A2513" s="1" t="s">
        <v>19069</v>
      </c>
      <c r="B2513" s="3">
        <v>21</v>
      </c>
      <c r="C2513" s="1" t="s">
        <v>19116</v>
      </c>
      <c r="D2513" s="3">
        <v>9888094</v>
      </c>
      <c r="E2513" s="1" t="s">
        <v>91</v>
      </c>
      <c r="F2513" s="1" t="s">
        <v>1332</v>
      </c>
      <c r="G2513" s="1" t="s">
        <v>2973</v>
      </c>
      <c r="H2513" s="1" t="s">
        <v>19604</v>
      </c>
      <c r="I2513" s="3">
        <v>9888094</v>
      </c>
      <c r="J2513" s="1" t="s">
        <v>67</v>
      </c>
      <c r="K2513" s="12"/>
      <c r="L2513" s="1" t="s">
        <v>19605</v>
      </c>
      <c r="M2513" s="1"/>
      <c r="N2513" s="1"/>
      <c r="O2513" s="1" t="s">
        <v>19606</v>
      </c>
      <c r="P2513" s="1" t="s">
        <v>70</v>
      </c>
      <c r="Q2513" s="1" t="s">
        <v>107</v>
      </c>
      <c r="R2513" s="1"/>
      <c r="S2513" s="1"/>
      <c r="T2513" s="1"/>
      <c r="U2513" s="1" t="s">
        <v>17360</v>
      </c>
      <c r="V2513" s="1"/>
      <c r="W2513" s="1"/>
      <c r="X2513" s="1"/>
      <c r="Y2513" s="1"/>
      <c r="Z2513" s="1"/>
      <c r="AA2513" s="1"/>
      <c r="AB2513" s="3">
        <v>1</v>
      </c>
      <c r="AC2513" s="3">
        <v>1</v>
      </c>
      <c r="AD2513" s="3">
        <v>1</v>
      </c>
      <c r="AE2513" s="3">
        <v>0</v>
      </c>
      <c r="AF2513" s="3">
        <v>0</v>
      </c>
      <c r="AG2513" s="3">
        <v>1</v>
      </c>
      <c r="AH2513" s="3">
        <v>5.7666666666669997</v>
      </c>
      <c r="AI2513" s="3"/>
      <c r="AJ2513" s="1" t="s">
        <v>2973</v>
      </c>
      <c r="AK2513" s="1" t="s">
        <v>5288</v>
      </c>
      <c r="AL2513" s="1"/>
      <c r="AM2513" s="1"/>
      <c r="AN2513" s="1"/>
      <c r="AO2513" s="1"/>
      <c r="AP2513" s="1"/>
      <c r="AQ2513" s="1"/>
      <c r="AR2513" s="1"/>
      <c r="AS2513" s="1"/>
      <c r="AT2513" s="3"/>
      <c r="AU2513" s="1"/>
      <c r="AV2513" s="1"/>
      <c r="AW2513" s="3"/>
      <c r="AX2513" s="1"/>
      <c r="AY2513" s="1"/>
      <c r="AZ2513" s="1"/>
      <c r="BA2513" s="1" t="s">
        <v>19607</v>
      </c>
      <c r="BB2513">
        <f t="shared" si="49"/>
        <v>3</v>
      </c>
      <c r="BC2513">
        <f t="shared" si="50"/>
        <v>2022</v>
      </c>
    </row>
    <row r="2514" spans="1:55" x14ac:dyDescent="0.25">
      <c r="A2514" s="1" t="s">
        <v>19069</v>
      </c>
      <c r="B2514" s="3">
        <v>22</v>
      </c>
      <c r="C2514" s="1" t="s">
        <v>19070</v>
      </c>
      <c r="D2514" s="3">
        <v>9914038</v>
      </c>
      <c r="E2514" s="1" t="s">
        <v>63</v>
      </c>
      <c r="F2514" s="1" t="s">
        <v>19608</v>
      </c>
      <c r="G2514" s="1" t="s">
        <v>4539</v>
      </c>
      <c r="H2514" s="1" t="s">
        <v>19609</v>
      </c>
      <c r="I2514" s="3">
        <v>1656347</v>
      </c>
      <c r="J2514" s="1" t="s">
        <v>67</v>
      </c>
      <c r="K2514" s="12"/>
      <c r="L2514" s="1" t="s">
        <v>19506</v>
      </c>
      <c r="M2514" s="1"/>
      <c r="N2514" s="1"/>
      <c r="O2514" s="1" t="s">
        <v>19610</v>
      </c>
      <c r="P2514" s="1" t="s">
        <v>70</v>
      </c>
      <c r="Q2514" s="1" t="s">
        <v>70</v>
      </c>
      <c r="R2514" s="1" t="s">
        <v>4539</v>
      </c>
      <c r="S2514" s="1" t="s">
        <v>9564</v>
      </c>
      <c r="T2514" s="1" t="s">
        <v>19611</v>
      </c>
      <c r="U2514" s="1" t="s">
        <v>18722</v>
      </c>
      <c r="V2514" s="1" t="s">
        <v>74</v>
      </c>
      <c r="W2514" s="1" t="s">
        <v>19330</v>
      </c>
      <c r="X2514" s="1" t="s">
        <v>4539</v>
      </c>
      <c r="Y2514" s="1" t="s">
        <v>4986</v>
      </c>
      <c r="Z2514" s="1" t="s">
        <v>4539</v>
      </c>
      <c r="AA2514" s="1" t="s">
        <v>19612</v>
      </c>
      <c r="AB2514" s="3">
        <v>1</v>
      </c>
      <c r="AC2514" s="3">
        <v>1</v>
      </c>
      <c r="AD2514" s="3">
        <v>1</v>
      </c>
      <c r="AE2514" s="3">
        <v>1</v>
      </c>
      <c r="AF2514" s="3">
        <v>0</v>
      </c>
      <c r="AG2514" s="3">
        <v>0</v>
      </c>
      <c r="AH2514" s="3">
        <v>30.366666666667001</v>
      </c>
      <c r="AI2514" s="3">
        <v>3.2166666666669999</v>
      </c>
      <c r="AJ2514" s="1" t="s">
        <v>4539</v>
      </c>
      <c r="AK2514" s="1" t="s">
        <v>19613</v>
      </c>
      <c r="AL2514" s="1"/>
      <c r="AM2514" s="1"/>
      <c r="AN2514" s="1"/>
      <c r="AO2514" s="1"/>
      <c r="AP2514" s="1"/>
      <c r="AQ2514" s="1"/>
      <c r="AR2514" s="1"/>
      <c r="AS2514" s="1"/>
      <c r="AT2514" s="3"/>
      <c r="AU2514" s="1"/>
      <c r="AV2514" s="1"/>
      <c r="AW2514" s="3"/>
      <c r="AX2514" s="1"/>
      <c r="AY2514" s="1"/>
      <c r="AZ2514" s="1" t="s">
        <v>19614</v>
      </c>
      <c r="BA2514" s="1"/>
      <c r="BB2514">
        <f t="shared" si="49"/>
        <v>3</v>
      </c>
      <c r="BC2514">
        <f t="shared" si="50"/>
        <v>2022</v>
      </c>
    </row>
    <row r="2515" spans="1:55" x14ac:dyDescent="0.25">
      <c r="A2515" s="1" t="s">
        <v>19069</v>
      </c>
      <c r="B2515" s="3">
        <v>22</v>
      </c>
      <c r="C2515" s="1" t="s">
        <v>19070</v>
      </c>
      <c r="D2515" s="3">
        <v>9915128</v>
      </c>
      <c r="E2515" s="1" t="s">
        <v>63</v>
      </c>
      <c r="F2515" s="1" t="s">
        <v>19615</v>
      </c>
      <c r="G2515" s="1" t="s">
        <v>4539</v>
      </c>
      <c r="H2515" s="1" t="s">
        <v>19616</v>
      </c>
      <c r="I2515" s="3">
        <v>1656480</v>
      </c>
      <c r="J2515" s="1" t="s">
        <v>67</v>
      </c>
      <c r="K2515" s="12"/>
      <c r="L2515" s="1" t="s">
        <v>19100</v>
      </c>
      <c r="M2515" s="1"/>
      <c r="N2515" s="1"/>
      <c r="O2515" s="1" t="s">
        <v>19617</v>
      </c>
      <c r="P2515" s="1" t="s">
        <v>70</v>
      </c>
      <c r="Q2515" s="1" t="s">
        <v>70</v>
      </c>
      <c r="R2515" s="1" t="s">
        <v>4539</v>
      </c>
      <c r="S2515" s="1" t="s">
        <v>19618</v>
      </c>
      <c r="T2515" s="1" t="s">
        <v>19619</v>
      </c>
      <c r="U2515" s="1" t="s">
        <v>19483</v>
      </c>
      <c r="V2515" s="1" t="s">
        <v>74</v>
      </c>
      <c r="W2515" s="1" t="s">
        <v>19330</v>
      </c>
      <c r="X2515" s="1" t="s">
        <v>4539</v>
      </c>
      <c r="Y2515" s="1" t="s">
        <v>19620</v>
      </c>
      <c r="Z2515" s="1" t="s">
        <v>4539</v>
      </c>
      <c r="AA2515" s="1" t="s">
        <v>19621</v>
      </c>
      <c r="AB2515" s="3">
        <v>1</v>
      </c>
      <c r="AC2515" s="3">
        <v>1</v>
      </c>
      <c r="AD2515" s="3">
        <v>1</v>
      </c>
      <c r="AE2515" s="3">
        <v>1</v>
      </c>
      <c r="AF2515" s="3">
        <v>0</v>
      </c>
      <c r="AG2515" s="3">
        <v>0</v>
      </c>
      <c r="AH2515" s="3">
        <v>16.133333333332999</v>
      </c>
      <c r="AI2515" s="3">
        <v>3.916666666667</v>
      </c>
      <c r="AJ2515" s="1" t="s">
        <v>4539</v>
      </c>
      <c r="AK2515" s="1" t="s">
        <v>13760</v>
      </c>
      <c r="AL2515" s="1"/>
      <c r="AM2515" s="1"/>
      <c r="AN2515" s="1"/>
      <c r="AO2515" s="1"/>
      <c r="AP2515" s="1"/>
      <c r="AQ2515" s="1"/>
      <c r="AR2515" s="1"/>
      <c r="AS2515" s="1"/>
      <c r="AT2515" s="3"/>
      <c r="AU2515" s="1"/>
      <c r="AV2515" s="1"/>
      <c r="AW2515" s="3"/>
      <c r="AX2515" s="1"/>
      <c r="AY2515" s="1"/>
      <c r="AZ2515" s="1"/>
      <c r="BA2515" s="1"/>
      <c r="BB2515">
        <f t="shared" si="49"/>
        <v>3</v>
      </c>
      <c r="BC2515">
        <f t="shared" si="50"/>
        <v>2022</v>
      </c>
    </row>
    <row r="2516" spans="1:55" x14ac:dyDescent="0.25">
      <c r="A2516" s="1" t="s">
        <v>19069</v>
      </c>
      <c r="B2516" s="3">
        <v>20</v>
      </c>
      <c r="C2516" s="1" t="s">
        <v>19082</v>
      </c>
      <c r="D2516" s="3">
        <v>9918840</v>
      </c>
      <c r="E2516" s="1" t="s">
        <v>63</v>
      </c>
      <c r="F2516" s="1" t="s">
        <v>1332</v>
      </c>
      <c r="G2516" s="1" t="s">
        <v>3000</v>
      </c>
      <c r="H2516" s="1" t="s">
        <v>19622</v>
      </c>
      <c r="I2516" s="3">
        <v>1656848</v>
      </c>
      <c r="J2516" s="1" t="s">
        <v>67</v>
      </c>
      <c r="K2516" s="12"/>
      <c r="L2516" s="1" t="s">
        <v>19162</v>
      </c>
      <c r="M2516" s="1"/>
      <c r="N2516" s="1"/>
      <c r="O2516" s="1" t="s">
        <v>19623</v>
      </c>
      <c r="P2516" s="1" t="s">
        <v>70</v>
      </c>
      <c r="Q2516" s="1" t="s">
        <v>70</v>
      </c>
      <c r="R2516" s="1" t="s">
        <v>3000</v>
      </c>
      <c r="S2516" s="1" t="s">
        <v>8274</v>
      </c>
      <c r="T2516" s="1" t="s">
        <v>19624</v>
      </c>
      <c r="U2516" s="1" t="s">
        <v>17360</v>
      </c>
      <c r="V2516" s="1" t="s">
        <v>74</v>
      </c>
      <c r="W2516" s="1" t="s">
        <v>19284</v>
      </c>
      <c r="X2516" s="1" t="s">
        <v>3000</v>
      </c>
      <c r="Y2516" s="1" t="s">
        <v>4535</v>
      </c>
      <c r="Z2516" s="1" t="s">
        <v>3000</v>
      </c>
      <c r="AA2516" s="1" t="s">
        <v>19625</v>
      </c>
      <c r="AB2516" s="3">
        <v>1</v>
      </c>
      <c r="AC2516" s="3">
        <v>1</v>
      </c>
      <c r="AD2516" s="3">
        <v>1</v>
      </c>
      <c r="AE2516" s="3">
        <v>1</v>
      </c>
      <c r="AF2516" s="3">
        <v>0</v>
      </c>
      <c r="AG2516" s="3">
        <v>0</v>
      </c>
      <c r="AH2516" s="3">
        <v>32.65</v>
      </c>
      <c r="AI2516" s="3">
        <v>3.5166666666670001</v>
      </c>
      <c r="AJ2516" s="1" t="s">
        <v>3000</v>
      </c>
      <c r="AK2516" s="1" t="s">
        <v>18957</v>
      </c>
      <c r="AL2516" s="1"/>
      <c r="AM2516" s="1"/>
      <c r="AN2516" s="1"/>
      <c r="AO2516" s="1"/>
      <c r="AP2516" s="1"/>
      <c r="AQ2516" s="1"/>
      <c r="AR2516" s="1"/>
      <c r="AS2516" s="1"/>
      <c r="AT2516" s="3"/>
      <c r="AU2516" s="1"/>
      <c r="AV2516" s="1"/>
      <c r="AW2516" s="3"/>
      <c r="AX2516" s="1"/>
      <c r="AY2516" s="1"/>
      <c r="AZ2516" s="1" t="s">
        <v>19626</v>
      </c>
      <c r="BA2516" s="1"/>
      <c r="BB2516">
        <f t="shared" si="49"/>
        <v>3</v>
      </c>
      <c r="BC2516">
        <f t="shared" si="50"/>
        <v>2022</v>
      </c>
    </row>
    <row r="2517" spans="1:55" x14ac:dyDescent="0.25">
      <c r="A2517" s="1" t="s">
        <v>19069</v>
      </c>
      <c r="B2517" s="3">
        <v>22</v>
      </c>
      <c r="C2517" s="1" t="s">
        <v>19070</v>
      </c>
      <c r="D2517" s="3">
        <v>9948111</v>
      </c>
      <c r="E2517" s="1" t="s">
        <v>63</v>
      </c>
      <c r="F2517" s="1" t="s">
        <v>19627</v>
      </c>
      <c r="G2517" s="1" t="s">
        <v>7406</v>
      </c>
      <c r="H2517" s="1" t="s">
        <v>19628</v>
      </c>
      <c r="I2517" s="3">
        <v>1659747</v>
      </c>
      <c r="J2517" s="1" t="s">
        <v>67</v>
      </c>
      <c r="K2517" s="12"/>
      <c r="L2517" s="1" t="s">
        <v>19100</v>
      </c>
      <c r="M2517" s="1"/>
      <c r="N2517" s="1"/>
      <c r="O2517" s="1" t="s">
        <v>19629</v>
      </c>
      <c r="P2517" s="1" t="s">
        <v>70</v>
      </c>
      <c r="Q2517" s="1" t="s">
        <v>70</v>
      </c>
      <c r="R2517" s="1" t="s">
        <v>7406</v>
      </c>
      <c r="S2517" s="1" t="s">
        <v>19630</v>
      </c>
      <c r="T2517" s="1" t="s">
        <v>19631</v>
      </c>
      <c r="U2517" s="1" t="s">
        <v>15080</v>
      </c>
      <c r="V2517" s="1" t="s">
        <v>74</v>
      </c>
      <c r="W2517" s="1" t="s">
        <v>19385</v>
      </c>
      <c r="X2517" s="1" t="s">
        <v>7406</v>
      </c>
      <c r="Y2517" s="1" t="s">
        <v>423</v>
      </c>
      <c r="Z2517" s="1" t="s">
        <v>7406</v>
      </c>
      <c r="AA2517" s="1" t="s">
        <v>19632</v>
      </c>
      <c r="AB2517" s="3">
        <v>1</v>
      </c>
      <c r="AC2517" s="3">
        <v>1</v>
      </c>
      <c r="AD2517" s="3">
        <v>1</v>
      </c>
      <c r="AE2517" s="3">
        <v>1</v>
      </c>
      <c r="AF2517" s="3">
        <v>0</v>
      </c>
      <c r="AG2517" s="3">
        <v>0</v>
      </c>
      <c r="AH2517" s="3">
        <v>31.3</v>
      </c>
      <c r="AI2517" s="3">
        <v>12.616666666666999</v>
      </c>
      <c r="AJ2517" s="1" t="s">
        <v>7406</v>
      </c>
      <c r="AK2517" s="1" t="s">
        <v>19633</v>
      </c>
      <c r="AL2517" s="1"/>
      <c r="AM2517" s="1"/>
      <c r="AN2517" s="1"/>
      <c r="AO2517" s="1"/>
      <c r="AP2517" s="1"/>
      <c r="AQ2517" s="1"/>
      <c r="AR2517" s="1"/>
      <c r="AS2517" s="1"/>
      <c r="AT2517" s="3"/>
      <c r="AU2517" s="1"/>
      <c r="AV2517" s="1"/>
      <c r="AW2517" s="3"/>
      <c r="AX2517" s="1"/>
      <c r="AY2517" s="1"/>
      <c r="AZ2517" s="1" t="s">
        <v>19634</v>
      </c>
      <c r="BA2517" s="1"/>
      <c r="BB2517">
        <f t="shared" si="49"/>
        <v>3</v>
      </c>
      <c r="BC2517">
        <f t="shared" si="50"/>
        <v>2022</v>
      </c>
    </row>
    <row r="2518" spans="1:55" x14ac:dyDescent="0.25">
      <c r="A2518" s="1" t="s">
        <v>19069</v>
      </c>
      <c r="B2518" s="3">
        <v>21</v>
      </c>
      <c r="C2518" s="1" t="s">
        <v>19116</v>
      </c>
      <c r="D2518" s="3">
        <v>9948200</v>
      </c>
      <c r="E2518" s="1" t="s">
        <v>91</v>
      </c>
      <c r="F2518" s="1" t="s">
        <v>19635</v>
      </c>
      <c r="G2518" s="1" t="s">
        <v>7406</v>
      </c>
      <c r="H2518" s="1" t="s">
        <v>19636</v>
      </c>
      <c r="I2518" s="3">
        <v>9948200</v>
      </c>
      <c r="J2518" s="1" t="s">
        <v>67</v>
      </c>
      <c r="K2518" s="12"/>
      <c r="L2518" s="1" t="s">
        <v>19637</v>
      </c>
      <c r="M2518" s="1"/>
      <c r="N2518" s="1"/>
      <c r="O2518" s="1" t="s">
        <v>19638</v>
      </c>
      <c r="P2518" s="1" t="s">
        <v>70</v>
      </c>
      <c r="Q2518" s="1" t="s">
        <v>234</v>
      </c>
      <c r="R2518" s="1"/>
      <c r="S2518" s="1"/>
      <c r="T2518" s="1"/>
      <c r="U2518" s="1" t="s">
        <v>19639</v>
      </c>
      <c r="V2518" s="1" t="s">
        <v>74</v>
      </c>
      <c r="W2518" s="1" t="s">
        <v>19429</v>
      </c>
      <c r="X2518" s="1" t="s">
        <v>7406</v>
      </c>
      <c r="Y2518" s="1" t="s">
        <v>2770</v>
      </c>
      <c r="Z2518" s="1" t="s">
        <v>7406</v>
      </c>
      <c r="AA2518" s="1" t="s">
        <v>19640</v>
      </c>
      <c r="AB2518" s="3">
        <v>1</v>
      </c>
      <c r="AC2518" s="3">
        <v>1</v>
      </c>
      <c r="AD2518" s="3">
        <v>0</v>
      </c>
      <c r="AE2518" s="3">
        <v>0</v>
      </c>
      <c r="AF2518" s="3">
        <v>0</v>
      </c>
      <c r="AG2518" s="3">
        <v>0</v>
      </c>
      <c r="AH2518" s="3">
        <v>33.549999999999997</v>
      </c>
      <c r="AI2518" s="3"/>
      <c r="AJ2518" s="1" t="s">
        <v>7406</v>
      </c>
      <c r="AK2518" s="1" t="s">
        <v>19641</v>
      </c>
      <c r="AL2518" s="1"/>
      <c r="AM2518" s="1"/>
      <c r="AN2518" s="1"/>
      <c r="AO2518" s="1"/>
      <c r="AP2518" s="1" t="s">
        <v>7406</v>
      </c>
      <c r="AQ2518" s="1" t="s">
        <v>5192</v>
      </c>
      <c r="AR2518" s="1" t="s">
        <v>947</v>
      </c>
      <c r="AS2518" s="1" t="s">
        <v>19642</v>
      </c>
      <c r="AT2518" s="3"/>
      <c r="AU2518" s="1"/>
      <c r="AV2518" s="1"/>
      <c r="AW2518" s="3"/>
      <c r="AX2518" s="1"/>
      <c r="AY2518" s="1"/>
      <c r="AZ2518" s="1"/>
      <c r="BA2518" s="1" t="s">
        <v>19643</v>
      </c>
      <c r="BB2518">
        <f t="shared" si="49"/>
        <v>3</v>
      </c>
      <c r="BC2518">
        <f t="shared" si="50"/>
        <v>2022</v>
      </c>
    </row>
    <row r="2519" spans="1:55" x14ac:dyDescent="0.25">
      <c r="A2519" s="1" t="s">
        <v>19069</v>
      </c>
      <c r="B2519" s="3">
        <v>21</v>
      </c>
      <c r="C2519" s="1" t="s">
        <v>19116</v>
      </c>
      <c r="D2519" s="3">
        <v>9956898</v>
      </c>
      <c r="E2519" s="1" t="s">
        <v>63</v>
      </c>
      <c r="F2519" s="1" t="s">
        <v>19644</v>
      </c>
      <c r="G2519" s="1" t="s">
        <v>653</v>
      </c>
      <c r="H2519" s="1" t="s">
        <v>19645</v>
      </c>
      <c r="I2519" s="3">
        <v>1660877</v>
      </c>
      <c r="J2519" s="1" t="s">
        <v>67</v>
      </c>
      <c r="K2519" s="12"/>
      <c r="L2519" s="1" t="s">
        <v>19137</v>
      </c>
      <c r="M2519" s="1"/>
      <c r="N2519" s="1"/>
      <c r="O2519" s="1" t="s">
        <v>19646</v>
      </c>
      <c r="P2519" s="1" t="s">
        <v>70</v>
      </c>
      <c r="Q2519" s="1" t="s">
        <v>70</v>
      </c>
      <c r="R2519" s="1" t="s">
        <v>653</v>
      </c>
      <c r="S2519" s="1" t="s">
        <v>19647</v>
      </c>
      <c r="T2519" s="1" t="s">
        <v>19648</v>
      </c>
      <c r="U2519" s="1" t="s">
        <v>19097</v>
      </c>
      <c r="V2519" s="1" t="s">
        <v>74</v>
      </c>
      <c r="W2519" s="1" t="s">
        <v>19649</v>
      </c>
      <c r="X2519" s="1" t="s">
        <v>653</v>
      </c>
      <c r="Y2519" s="1" t="s">
        <v>19650</v>
      </c>
      <c r="Z2519" s="1" t="s">
        <v>653</v>
      </c>
      <c r="AA2519" s="1" t="s">
        <v>19651</v>
      </c>
      <c r="AB2519" s="3">
        <v>1</v>
      </c>
      <c r="AC2519" s="3">
        <v>1</v>
      </c>
      <c r="AD2519" s="3">
        <v>1</v>
      </c>
      <c r="AE2519" s="3">
        <v>1</v>
      </c>
      <c r="AF2519" s="3">
        <v>0</v>
      </c>
      <c r="AG2519" s="3">
        <v>0</v>
      </c>
      <c r="AH2519" s="3">
        <v>38.75</v>
      </c>
      <c r="AI2519" s="3">
        <v>10.566666666667</v>
      </c>
      <c r="AJ2519" s="1" t="s">
        <v>653</v>
      </c>
      <c r="AK2519" s="1" t="s">
        <v>19652</v>
      </c>
      <c r="AL2519" s="1"/>
      <c r="AM2519" s="1"/>
      <c r="AN2519" s="1"/>
      <c r="AO2519" s="1"/>
      <c r="AP2519" s="1"/>
      <c r="AQ2519" s="1"/>
      <c r="AR2519" s="1"/>
      <c r="AS2519" s="1"/>
      <c r="AT2519" s="3"/>
      <c r="AU2519" s="1"/>
      <c r="AV2519" s="1"/>
      <c r="AW2519" s="3"/>
      <c r="AX2519" s="1"/>
      <c r="AY2519" s="1"/>
      <c r="AZ2519" s="1" t="s">
        <v>19653</v>
      </c>
      <c r="BA2519" s="1"/>
      <c r="BB2519">
        <f t="shared" si="49"/>
        <v>4</v>
      </c>
      <c r="BC2519">
        <f t="shared" si="50"/>
        <v>2022</v>
      </c>
    </row>
    <row r="2520" spans="1:55" x14ac:dyDescent="0.25">
      <c r="A2520" s="1" t="s">
        <v>19069</v>
      </c>
      <c r="B2520" s="3">
        <v>22</v>
      </c>
      <c r="C2520" s="1" t="s">
        <v>19070</v>
      </c>
      <c r="D2520" s="3">
        <v>9964886</v>
      </c>
      <c r="E2520" s="1" t="s">
        <v>63</v>
      </c>
      <c r="F2520" s="1" t="s">
        <v>19654</v>
      </c>
      <c r="G2520" s="1" t="s">
        <v>660</v>
      </c>
      <c r="H2520" s="1" t="s">
        <v>19655</v>
      </c>
      <c r="I2520" s="3">
        <v>1661791</v>
      </c>
      <c r="J2520" s="1" t="s">
        <v>67</v>
      </c>
      <c r="K2520" s="12"/>
      <c r="L2520" s="1" t="s">
        <v>19100</v>
      </c>
      <c r="M2520" s="1"/>
      <c r="N2520" s="1"/>
      <c r="O2520" s="1" t="s">
        <v>19656</v>
      </c>
      <c r="P2520" s="1" t="s">
        <v>70</v>
      </c>
      <c r="Q2520" s="1" t="s">
        <v>70</v>
      </c>
      <c r="R2520" s="1" t="s">
        <v>660</v>
      </c>
      <c r="S2520" s="1" t="s">
        <v>19657</v>
      </c>
      <c r="T2520" s="1" t="s">
        <v>19658</v>
      </c>
      <c r="U2520" s="1" t="s">
        <v>19483</v>
      </c>
      <c r="V2520" s="1" t="s">
        <v>74</v>
      </c>
      <c r="W2520" s="1" t="s">
        <v>19315</v>
      </c>
      <c r="X2520" s="1" t="s">
        <v>660</v>
      </c>
      <c r="Y2520" s="1" t="s">
        <v>731</v>
      </c>
      <c r="Z2520" s="1" t="s">
        <v>660</v>
      </c>
      <c r="AA2520" s="1" t="s">
        <v>19659</v>
      </c>
      <c r="AB2520" s="3">
        <v>1</v>
      </c>
      <c r="AC2520" s="3">
        <v>1</v>
      </c>
      <c r="AD2520" s="3">
        <v>1</v>
      </c>
      <c r="AE2520" s="3">
        <v>1</v>
      </c>
      <c r="AF2520" s="3">
        <v>0</v>
      </c>
      <c r="AG2520" s="3">
        <v>0</v>
      </c>
      <c r="AH2520" s="3">
        <v>23.4</v>
      </c>
      <c r="AI2520" s="3">
        <v>3.333333333333</v>
      </c>
      <c r="AJ2520" s="1" t="s">
        <v>660</v>
      </c>
      <c r="AK2520" s="1" t="s">
        <v>19660</v>
      </c>
      <c r="AL2520" s="1"/>
      <c r="AM2520" s="1"/>
      <c r="AN2520" s="1"/>
      <c r="AO2520" s="1"/>
      <c r="AP2520" s="1"/>
      <c r="AQ2520" s="1"/>
      <c r="AR2520" s="1"/>
      <c r="AS2520" s="1"/>
      <c r="AT2520" s="3"/>
      <c r="AU2520" s="1"/>
      <c r="AV2520" s="1"/>
      <c r="AW2520" s="3"/>
      <c r="AX2520" s="1"/>
      <c r="AY2520" s="1"/>
      <c r="AZ2520" s="1" t="s">
        <v>19661</v>
      </c>
      <c r="BA2520" s="1"/>
      <c r="BB2520">
        <f t="shared" si="49"/>
        <v>4</v>
      </c>
      <c r="BC2520">
        <f t="shared" si="50"/>
        <v>2022</v>
      </c>
    </row>
    <row r="2521" spans="1:55" x14ac:dyDescent="0.25">
      <c r="A2521" s="1" t="s">
        <v>19069</v>
      </c>
      <c r="B2521" s="3">
        <v>20</v>
      </c>
      <c r="C2521" s="1" t="s">
        <v>19082</v>
      </c>
      <c r="D2521" s="3">
        <v>9968277</v>
      </c>
      <c r="E2521" s="1" t="s">
        <v>63</v>
      </c>
      <c r="F2521" s="1" t="s">
        <v>19662</v>
      </c>
      <c r="G2521" s="1" t="s">
        <v>5860</v>
      </c>
      <c r="H2521" s="1" t="s">
        <v>19663</v>
      </c>
      <c r="I2521" s="3">
        <v>1662194</v>
      </c>
      <c r="J2521" s="1" t="s">
        <v>67</v>
      </c>
      <c r="K2521" s="12"/>
      <c r="L2521" s="1" t="s">
        <v>19093</v>
      </c>
      <c r="M2521" s="1"/>
      <c r="N2521" s="1"/>
      <c r="O2521" s="1" t="s">
        <v>19664</v>
      </c>
      <c r="P2521" s="1" t="s">
        <v>70</v>
      </c>
      <c r="Q2521" s="1" t="s">
        <v>70</v>
      </c>
      <c r="R2521" s="1" t="s">
        <v>5860</v>
      </c>
      <c r="S2521" s="1" t="s">
        <v>19665</v>
      </c>
      <c r="T2521" s="1" t="s">
        <v>19666</v>
      </c>
      <c r="U2521" s="1" t="s">
        <v>19097</v>
      </c>
      <c r="V2521" s="1" t="s">
        <v>74</v>
      </c>
      <c r="W2521" s="1" t="s">
        <v>19548</v>
      </c>
      <c r="X2521" s="1" t="s">
        <v>5860</v>
      </c>
      <c r="Y2521" s="1" t="s">
        <v>6157</v>
      </c>
      <c r="Z2521" s="1" t="s">
        <v>5860</v>
      </c>
      <c r="AA2521" s="1" t="s">
        <v>19667</v>
      </c>
      <c r="AB2521" s="3">
        <v>1</v>
      </c>
      <c r="AC2521" s="3">
        <v>0</v>
      </c>
      <c r="AD2521" s="3">
        <v>1</v>
      </c>
      <c r="AE2521" s="3">
        <v>1</v>
      </c>
      <c r="AF2521" s="3">
        <v>0</v>
      </c>
      <c r="AG2521" s="3">
        <v>0</v>
      </c>
      <c r="AH2521" s="3">
        <v>71.95</v>
      </c>
      <c r="AI2521" s="3">
        <v>16.149999999999999</v>
      </c>
      <c r="AJ2521" s="1" t="s">
        <v>5860</v>
      </c>
      <c r="AK2521" s="1" t="s">
        <v>19668</v>
      </c>
      <c r="AL2521" s="1"/>
      <c r="AM2521" s="1"/>
      <c r="AN2521" s="1"/>
      <c r="AO2521" s="1"/>
      <c r="AP2521" s="1"/>
      <c r="AQ2521" s="1"/>
      <c r="AR2521" s="1"/>
      <c r="AS2521" s="1"/>
      <c r="AT2521" s="3"/>
      <c r="AU2521" s="1"/>
      <c r="AV2521" s="1"/>
      <c r="AW2521" s="3"/>
      <c r="AX2521" s="1"/>
      <c r="AY2521" s="1"/>
      <c r="AZ2521" s="1" t="s">
        <v>19669</v>
      </c>
      <c r="BA2521" s="1"/>
      <c r="BB2521">
        <f t="shared" si="49"/>
        <v>4</v>
      </c>
      <c r="BC2521">
        <f t="shared" si="50"/>
        <v>2022</v>
      </c>
    </row>
    <row r="2522" spans="1:55" x14ac:dyDescent="0.25">
      <c r="A2522" s="1" t="s">
        <v>19069</v>
      </c>
      <c r="B2522" s="3">
        <v>20</v>
      </c>
      <c r="C2522" s="1" t="s">
        <v>19082</v>
      </c>
      <c r="D2522" s="3">
        <v>9984754</v>
      </c>
      <c r="E2522" s="1" t="s">
        <v>63</v>
      </c>
      <c r="F2522" s="1" t="s">
        <v>19670</v>
      </c>
      <c r="G2522" s="1" t="s">
        <v>3065</v>
      </c>
      <c r="H2522" s="1" t="s">
        <v>19671</v>
      </c>
      <c r="I2522" s="3">
        <v>1664640</v>
      </c>
      <c r="J2522" s="1" t="s">
        <v>67</v>
      </c>
      <c r="K2522" s="12"/>
      <c r="L2522" s="1" t="s">
        <v>19267</v>
      </c>
      <c r="M2522" s="1"/>
      <c r="N2522" s="1"/>
      <c r="O2522" s="1" t="s">
        <v>19672</v>
      </c>
      <c r="P2522" s="1" t="s">
        <v>70</v>
      </c>
      <c r="Q2522" s="1" t="s">
        <v>70</v>
      </c>
      <c r="R2522" s="1" t="s">
        <v>3065</v>
      </c>
      <c r="S2522" s="1" t="s">
        <v>19673</v>
      </c>
      <c r="T2522" s="1" t="s">
        <v>19674</v>
      </c>
      <c r="U2522" s="1" t="s">
        <v>15080</v>
      </c>
      <c r="V2522" s="1" t="s">
        <v>74</v>
      </c>
      <c r="W2522" s="1" t="s">
        <v>19445</v>
      </c>
      <c r="X2522" s="1" t="s">
        <v>3065</v>
      </c>
      <c r="Y2522" s="1" t="s">
        <v>19675</v>
      </c>
      <c r="Z2522" s="1" t="s">
        <v>3065</v>
      </c>
      <c r="AA2522" s="1" t="s">
        <v>19676</v>
      </c>
      <c r="AB2522" s="3">
        <v>1</v>
      </c>
      <c r="AC2522" s="3">
        <v>1</v>
      </c>
      <c r="AD2522" s="3">
        <v>1</v>
      </c>
      <c r="AE2522" s="3">
        <v>1</v>
      </c>
      <c r="AF2522" s="3">
        <v>0</v>
      </c>
      <c r="AG2522" s="3">
        <v>0</v>
      </c>
      <c r="AH2522" s="3">
        <v>26.466666666666999</v>
      </c>
      <c r="AI2522" s="3">
        <v>3.5</v>
      </c>
      <c r="AJ2522" s="1" t="s">
        <v>3065</v>
      </c>
      <c r="AK2522" s="1" t="s">
        <v>19677</v>
      </c>
      <c r="AL2522" s="1"/>
      <c r="AM2522" s="1"/>
      <c r="AN2522" s="1"/>
      <c r="AO2522" s="1"/>
      <c r="AP2522" s="1"/>
      <c r="AQ2522" s="1"/>
      <c r="AR2522" s="1"/>
      <c r="AS2522" s="1"/>
      <c r="AT2522" s="3"/>
      <c r="AU2522" s="1"/>
      <c r="AV2522" s="1"/>
      <c r="AW2522" s="3"/>
      <c r="AX2522" s="1"/>
      <c r="AY2522" s="1"/>
      <c r="AZ2522" s="1" t="s">
        <v>19678</v>
      </c>
      <c r="BA2522" s="1"/>
      <c r="BB2522">
        <f t="shared" si="49"/>
        <v>4</v>
      </c>
      <c r="BC2522">
        <f t="shared" si="50"/>
        <v>2022</v>
      </c>
    </row>
    <row r="2523" spans="1:55" x14ac:dyDescent="0.25">
      <c r="A2523" s="1" t="s">
        <v>19069</v>
      </c>
      <c r="B2523" s="3">
        <v>22</v>
      </c>
      <c r="C2523" s="1" t="s">
        <v>19070</v>
      </c>
      <c r="D2523" s="3">
        <v>9991041</v>
      </c>
      <c r="E2523" s="1" t="s">
        <v>63</v>
      </c>
      <c r="F2523" s="1" t="s">
        <v>832</v>
      </c>
      <c r="G2523" s="1" t="s">
        <v>690</v>
      </c>
      <c r="H2523" s="1" t="s">
        <v>2658</v>
      </c>
      <c r="I2523" s="3">
        <v>1665586</v>
      </c>
      <c r="J2523" s="1" t="s">
        <v>67</v>
      </c>
      <c r="K2523" s="12"/>
      <c r="L2523" s="1" t="s">
        <v>19100</v>
      </c>
      <c r="M2523" s="1"/>
      <c r="N2523" s="1"/>
      <c r="O2523" s="1" t="s">
        <v>19679</v>
      </c>
      <c r="P2523" s="1" t="s">
        <v>70</v>
      </c>
      <c r="Q2523" s="1" t="s">
        <v>70</v>
      </c>
      <c r="R2523" s="1" t="s">
        <v>690</v>
      </c>
      <c r="S2523" s="1" t="s">
        <v>19680</v>
      </c>
      <c r="T2523" s="1" t="s">
        <v>19681</v>
      </c>
      <c r="U2523" s="1" t="s">
        <v>15080</v>
      </c>
      <c r="V2523" s="1" t="s">
        <v>74</v>
      </c>
      <c r="W2523" s="1" t="s">
        <v>19420</v>
      </c>
      <c r="X2523" s="1" t="s">
        <v>690</v>
      </c>
      <c r="Y2523" s="1" t="s">
        <v>19682</v>
      </c>
      <c r="Z2523" s="1" t="s">
        <v>690</v>
      </c>
      <c r="AA2523" s="1" t="s">
        <v>19683</v>
      </c>
      <c r="AB2523" s="3">
        <v>1</v>
      </c>
      <c r="AC2523" s="3">
        <v>1</v>
      </c>
      <c r="AD2523" s="3">
        <v>1</v>
      </c>
      <c r="AE2523" s="3">
        <v>1</v>
      </c>
      <c r="AF2523" s="3">
        <v>0</v>
      </c>
      <c r="AG2523" s="3">
        <v>0</v>
      </c>
      <c r="AH2523" s="3">
        <v>15.8</v>
      </c>
      <c r="AI2523" s="3">
        <v>3.3833333333329998</v>
      </c>
      <c r="AJ2523" s="1" t="s">
        <v>690</v>
      </c>
      <c r="AK2523" s="1" t="s">
        <v>19684</v>
      </c>
      <c r="AL2523" s="1"/>
      <c r="AM2523" s="1"/>
      <c r="AN2523" s="1"/>
      <c r="AO2523" s="1"/>
      <c r="AP2523" s="1"/>
      <c r="AQ2523" s="1"/>
      <c r="AR2523" s="1"/>
      <c r="AS2523" s="1"/>
      <c r="AT2523" s="3"/>
      <c r="AU2523" s="1"/>
      <c r="AV2523" s="1"/>
      <c r="AW2523" s="3"/>
      <c r="AX2523" s="1"/>
      <c r="AY2523" s="1"/>
      <c r="AZ2523" s="1" t="s">
        <v>19685</v>
      </c>
      <c r="BA2523" s="1"/>
      <c r="BB2523">
        <f t="shared" si="49"/>
        <v>4</v>
      </c>
      <c r="BC2523">
        <f t="shared" si="50"/>
        <v>2022</v>
      </c>
    </row>
    <row r="2524" spans="1:55" x14ac:dyDescent="0.25">
      <c r="A2524" s="1" t="s">
        <v>19069</v>
      </c>
      <c r="B2524" s="3">
        <v>20</v>
      </c>
      <c r="C2524" s="1" t="s">
        <v>19082</v>
      </c>
      <c r="D2524" s="3">
        <v>9991614</v>
      </c>
      <c r="E2524" s="1" t="s">
        <v>63</v>
      </c>
      <c r="F2524" s="1" t="s">
        <v>19686</v>
      </c>
      <c r="G2524" s="1" t="s">
        <v>702</v>
      </c>
      <c r="H2524" s="1" t="s">
        <v>19687</v>
      </c>
      <c r="I2524" s="3">
        <v>1665621</v>
      </c>
      <c r="J2524" s="1" t="s">
        <v>67</v>
      </c>
      <c r="K2524" s="12"/>
      <c r="L2524" s="1" t="s">
        <v>19267</v>
      </c>
      <c r="M2524" s="1"/>
      <c r="N2524" s="1"/>
      <c r="O2524" s="1" t="s">
        <v>19688</v>
      </c>
      <c r="P2524" s="1" t="s">
        <v>70</v>
      </c>
      <c r="Q2524" s="1" t="s">
        <v>234</v>
      </c>
      <c r="R2524" s="1"/>
      <c r="S2524" s="1"/>
      <c r="T2524" s="1" t="s">
        <v>19689</v>
      </c>
      <c r="U2524" s="1" t="s">
        <v>19690</v>
      </c>
      <c r="V2524" s="1" t="s">
        <v>74</v>
      </c>
      <c r="W2524" s="1" t="s">
        <v>19445</v>
      </c>
      <c r="X2524" s="1" t="s">
        <v>702</v>
      </c>
      <c r="Y2524" s="1" t="s">
        <v>19691</v>
      </c>
      <c r="Z2524" s="1" t="s">
        <v>702</v>
      </c>
      <c r="AA2524" s="1" t="s">
        <v>13997</v>
      </c>
      <c r="AB2524" s="3">
        <v>1</v>
      </c>
      <c r="AC2524" s="3">
        <v>1</v>
      </c>
      <c r="AD2524" s="3">
        <v>0</v>
      </c>
      <c r="AE2524" s="3">
        <v>0</v>
      </c>
      <c r="AF2524" s="3">
        <v>0</v>
      </c>
      <c r="AG2524" s="3">
        <v>0</v>
      </c>
      <c r="AH2524" s="3">
        <v>22.45</v>
      </c>
      <c r="AI2524" s="3"/>
      <c r="AJ2524" s="1" t="s">
        <v>702</v>
      </c>
      <c r="AK2524" s="1" t="s">
        <v>19692</v>
      </c>
      <c r="AL2524" s="1"/>
      <c r="AM2524" s="1"/>
      <c r="AN2524" s="1"/>
      <c r="AO2524" s="1"/>
      <c r="AP2524" s="1"/>
      <c r="AQ2524" s="1"/>
      <c r="AR2524" s="1"/>
      <c r="AS2524" s="1"/>
      <c r="AT2524" s="3"/>
      <c r="AU2524" s="1"/>
      <c r="AV2524" s="1"/>
      <c r="AW2524" s="3"/>
      <c r="AX2524" s="1"/>
      <c r="AY2524" s="1"/>
      <c r="AZ2524" s="1" t="s">
        <v>19693</v>
      </c>
      <c r="BA2524" s="1"/>
      <c r="BB2524">
        <f t="shared" si="49"/>
        <v>4</v>
      </c>
      <c r="BC2524">
        <f t="shared" si="50"/>
        <v>2022</v>
      </c>
    </row>
    <row r="2525" spans="1:55" x14ac:dyDescent="0.25">
      <c r="A2525" s="1" t="s">
        <v>19069</v>
      </c>
      <c r="B2525" s="3">
        <v>20</v>
      </c>
      <c r="C2525" s="1" t="s">
        <v>19082</v>
      </c>
      <c r="D2525" s="3">
        <v>10223</v>
      </c>
      <c r="E2525" s="1" t="s">
        <v>91</v>
      </c>
      <c r="F2525" s="1" t="s">
        <v>6757</v>
      </c>
      <c r="G2525" s="1" t="s">
        <v>717</v>
      </c>
      <c r="H2525" s="1" t="s">
        <v>19694</v>
      </c>
      <c r="I2525" s="3">
        <v>10223</v>
      </c>
      <c r="J2525" s="1" t="s">
        <v>67</v>
      </c>
      <c r="K2525" s="12"/>
      <c r="L2525" s="1" t="s">
        <v>19162</v>
      </c>
      <c r="M2525" s="1"/>
      <c r="N2525" s="1"/>
      <c r="O2525" s="1" t="s">
        <v>19695</v>
      </c>
      <c r="P2525" s="1" t="s">
        <v>70</v>
      </c>
      <c r="Q2525" s="1" t="s">
        <v>70</v>
      </c>
      <c r="R2525" s="1" t="s">
        <v>717</v>
      </c>
      <c r="S2525" s="1" t="s">
        <v>19696</v>
      </c>
      <c r="T2525" s="1" t="s">
        <v>19697</v>
      </c>
      <c r="U2525" s="1" t="s">
        <v>15080</v>
      </c>
      <c r="V2525" s="1" t="s">
        <v>74</v>
      </c>
      <c r="W2525" s="1" t="s">
        <v>17151</v>
      </c>
      <c r="X2525" s="1" t="s">
        <v>717</v>
      </c>
      <c r="Y2525" s="1" t="s">
        <v>5793</v>
      </c>
      <c r="Z2525" s="1" t="s">
        <v>717</v>
      </c>
      <c r="AA2525" s="1" t="s">
        <v>11103</v>
      </c>
      <c r="AB2525" s="3">
        <v>1</v>
      </c>
      <c r="AC2525" s="3">
        <v>1</v>
      </c>
      <c r="AD2525" s="3">
        <v>1</v>
      </c>
      <c r="AE2525" s="3">
        <v>1</v>
      </c>
      <c r="AF2525" s="3">
        <v>0</v>
      </c>
      <c r="AG2525" s="3">
        <v>0</v>
      </c>
      <c r="AH2525" s="3">
        <v>17.033333333333001</v>
      </c>
      <c r="AI2525" s="3">
        <v>4.5999999999999996</v>
      </c>
      <c r="AJ2525" s="1" t="s">
        <v>717</v>
      </c>
      <c r="AK2525" s="1" t="s">
        <v>19698</v>
      </c>
      <c r="AL2525" s="1"/>
      <c r="AM2525" s="1"/>
      <c r="AN2525" s="1"/>
      <c r="AO2525" s="1"/>
      <c r="AP2525" s="1"/>
      <c r="AQ2525" s="1"/>
      <c r="AR2525" s="1"/>
      <c r="AS2525" s="1"/>
      <c r="AT2525" s="3"/>
      <c r="AU2525" s="1"/>
      <c r="AV2525" s="1"/>
      <c r="AW2525" s="3"/>
      <c r="AX2525" s="1"/>
      <c r="AY2525" s="1"/>
      <c r="AZ2525" s="1"/>
      <c r="BA2525" s="1"/>
      <c r="BB2525">
        <f t="shared" si="49"/>
        <v>4</v>
      </c>
      <c r="BC2525">
        <f t="shared" si="50"/>
        <v>2022</v>
      </c>
    </row>
    <row r="2526" spans="1:55" x14ac:dyDescent="0.25">
      <c r="A2526" s="1" t="s">
        <v>19069</v>
      </c>
      <c r="B2526" s="3">
        <v>22</v>
      </c>
      <c r="C2526" s="1" t="s">
        <v>19070</v>
      </c>
      <c r="D2526" s="3">
        <v>22487</v>
      </c>
      <c r="E2526" s="1" t="s">
        <v>63</v>
      </c>
      <c r="F2526" s="1" t="s">
        <v>14918</v>
      </c>
      <c r="G2526" s="1" t="s">
        <v>767</v>
      </c>
      <c r="H2526" s="1" t="s">
        <v>6874</v>
      </c>
      <c r="I2526" s="3">
        <v>1668790</v>
      </c>
      <c r="J2526" s="1" t="s">
        <v>67</v>
      </c>
      <c r="K2526" s="12"/>
      <c r="L2526" s="1" t="s">
        <v>19100</v>
      </c>
      <c r="M2526" s="1"/>
      <c r="N2526" s="1"/>
      <c r="O2526" s="1" t="s">
        <v>19699</v>
      </c>
      <c r="P2526" s="1" t="s">
        <v>70</v>
      </c>
      <c r="Q2526" s="1" t="s">
        <v>70</v>
      </c>
      <c r="R2526" s="1" t="s">
        <v>767</v>
      </c>
      <c r="S2526" s="1" t="s">
        <v>19700</v>
      </c>
      <c r="T2526" s="1" t="s">
        <v>19701</v>
      </c>
      <c r="U2526" s="1" t="s">
        <v>15080</v>
      </c>
      <c r="V2526" s="1" t="s">
        <v>74</v>
      </c>
      <c r="W2526" s="1" t="s">
        <v>19385</v>
      </c>
      <c r="X2526" s="1" t="s">
        <v>767</v>
      </c>
      <c r="Y2526" s="1" t="s">
        <v>4792</v>
      </c>
      <c r="Z2526" s="1" t="s">
        <v>767</v>
      </c>
      <c r="AA2526" s="1" t="s">
        <v>19702</v>
      </c>
      <c r="AB2526" s="3">
        <v>1</v>
      </c>
      <c r="AC2526" s="3">
        <v>1</v>
      </c>
      <c r="AD2526" s="3">
        <v>1</v>
      </c>
      <c r="AE2526" s="3">
        <v>1</v>
      </c>
      <c r="AF2526" s="3">
        <v>0</v>
      </c>
      <c r="AG2526" s="3">
        <v>0</v>
      </c>
      <c r="AH2526" s="3">
        <v>35</v>
      </c>
      <c r="AI2526" s="3">
        <v>7.9666666666669999</v>
      </c>
      <c r="AJ2526" s="1" t="s">
        <v>767</v>
      </c>
      <c r="AK2526" s="1" t="s">
        <v>19703</v>
      </c>
      <c r="AL2526" s="1"/>
      <c r="AM2526" s="1"/>
      <c r="AN2526" s="1"/>
      <c r="AO2526" s="1"/>
      <c r="AP2526" s="1"/>
      <c r="AQ2526" s="1"/>
      <c r="AR2526" s="1"/>
      <c r="AS2526" s="1"/>
      <c r="AT2526" s="3"/>
      <c r="AU2526" s="1"/>
      <c r="AV2526" s="1"/>
      <c r="AW2526" s="3"/>
      <c r="AX2526" s="1"/>
      <c r="AY2526" s="1"/>
      <c r="AZ2526" s="1" t="s">
        <v>19704</v>
      </c>
      <c r="BA2526" s="1"/>
      <c r="BB2526">
        <f t="shared" si="49"/>
        <v>4</v>
      </c>
      <c r="BC2526">
        <f t="shared" si="50"/>
        <v>2022</v>
      </c>
    </row>
    <row r="2527" spans="1:55" x14ac:dyDescent="0.25">
      <c r="A2527" s="1" t="s">
        <v>19069</v>
      </c>
      <c r="B2527" s="3">
        <v>21</v>
      </c>
      <c r="C2527" s="1" t="s">
        <v>19116</v>
      </c>
      <c r="D2527" s="3">
        <v>23863</v>
      </c>
      <c r="E2527" s="1" t="s">
        <v>91</v>
      </c>
      <c r="F2527" s="1" t="s">
        <v>19705</v>
      </c>
      <c r="G2527" s="1" t="s">
        <v>767</v>
      </c>
      <c r="H2527" s="1" t="s">
        <v>19706</v>
      </c>
      <c r="I2527" s="3">
        <v>23863</v>
      </c>
      <c r="J2527" s="1" t="s">
        <v>1309</v>
      </c>
      <c r="K2527" s="12"/>
      <c r="L2527" s="1" t="s">
        <v>19137</v>
      </c>
      <c r="M2527" s="1"/>
      <c r="N2527" s="1"/>
      <c r="O2527" s="1" t="s">
        <v>19707</v>
      </c>
      <c r="P2527" s="1" t="s">
        <v>70</v>
      </c>
      <c r="Q2527" s="1" t="s">
        <v>70</v>
      </c>
      <c r="R2527" s="1" t="s">
        <v>767</v>
      </c>
      <c r="S2527" s="1" t="s">
        <v>19708</v>
      </c>
      <c r="T2527" s="1" t="s">
        <v>19709</v>
      </c>
      <c r="U2527" s="1" t="s">
        <v>17360</v>
      </c>
      <c r="V2527" s="1"/>
      <c r="W2527" s="1"/>
      <c r="X2527" s="1"/>
      <c r="Y2527" s="1"/>
      <c r="Z2527" s="1"/>
      <c r="AA2527" s="1"/>
      <c r="AB2527" s="3">
        <v>1</v>
      </c>
      <c r="AC2527" s="3">
        <v>1</v>
      </c>
      <c r="AD2527" s="3">
        <v>1</v>
      </c>
      <c r="AE2527" s="3">
        <v>1</v>
      </c>
      <c r="AF2527" s="3">
        <v>0</v>
      </c>
      <c r="AG2527" s="3">
        <v>0</v>
      </c>
      <c r="AH2527" s="3">
        <v>53.5</v>
      </c>
      <c r="AI2527" s="3">
        <v>9.5666666666670004</v>
      </c>
      <c r="AJ2527" s="1" t="s">
        <v>767</v>
      </c>
      <c r="AK2527" s="1" t="s">
        <v>19710</v>
      </c>
      <c r="AL2527" s="1"/>
      <c r="AM2527" s="1"/>
      <c r="AN2527" s="1"/>
      <c r="AO2527" s="1"/>
      <c r="AP2527" s="1"/>
      <c r="AQ2527" s="1"/>
      <c r="AR2527" s="1"/>
      <c r="AS2527" s="1"/>
      <c r="AT2527" s="3"/>
      <c r="AU2527" s="1"/>
      <c r="AV2527" s="1"/>
      <c r="AW2527" s="3"/>
      <c r="AX2527" s="1"/>
      <c r="AY2527" s="1"/>
      <c r="AZ2527" s="1"/>
      <c r="BA2527" s="1" t="s">
        <v>19711</v>
      </c>
      <c r="BB2527">
        <f t="shared" si="49"/>
        <v>4</v>
      </c>
      <c r="BC2527">
        <f t="shared" si="50"/>
        <v>2022</v>
      </c>
    </row>
    <row r="2528" spans="1:55" x14ac:dyDescent="0.25">
      <c r="A2528" s="1" t="s">
        <v>19069</v>
      </c>
      <c r="B2528" s="3">
        <v>21</v>
      </c>
      <c r="C2528" s="1" t="s">
        <v>19116</v>
      </c>
      <c r="D2528" s="3">
        <v>28072</v>
      </c>
      <c r="E2528" s="1" t="s">
        <v>91</v>
      </c>
      <c r="F2528" s="1" t="s">
        <v>19712</v>
      </c>
      <c r="G2528" s="1" t="s">
        <v>767</v>
      </c>
      <c r="H2528" s="1" t="s">
        <v>19525</v>
      </c>
      <c r="I2528" s="3">
        <v>28072</v>
      </c>
      <c r="J2528" s="1" t="s">
        <v>1309</v>
      </c>
      <c r="K2528" s="12"/>
      <c r="L2528" s="1" t="s">
        <v>19137</v>
      </c>
      <c r="M2528" s="1"/>
      <c r="N2528" s="1"/>
      <c r="O2528" s="1" t="s">
        <v>19713</v>
      </c>
      <c r="P2528" s="1" t="s">
        <v>70</v>
      </c>
      <c r="Q2528" s="1" t="s">
        <v>70</v>
      </c>
      <c r="R2528" s="1" t="s">
        <v>767</v>
      </c>
      <c r="S2528" s="1" t="s">
        <v>19714</v>
      </c>
      <c r="T2528" s="1" t="s">
        <v>19715</v>
      </c>
      <c r="U2528" s="1" t="s">
        <v>19097</v>
      </c>
      <c r="V2528" s="1" t="s">
        <v>2229</v>
      </c>
      <c r="W2528" s="1" t="s">
        <v>18250</v>
      </c>
      <c r="X2528" s="1" t="s">
        <v>767</v>
      </c>
      <c r="Y2528" s="1" t="s">
        <v>6059</v>
      </c>
      <c r="Z2528" s="1" t="s">
        <v>767</v>
      </c>
      <c r="AA2528" s="1" t="s">
        <v>19716</v>
      </c>
      <c r="AB2528" s="3">
        <v>1</v>
      </c>
      <c r="AC2528" s="3">
        <v>1</v>
      </c>
      <c r="AD2528" s="3">
        <v>1</v>
      </c>
      <c r="AE2528" s="3">
        <v>1</v>
      </c>
      <c r="AF2528" s="3">
        <v>0</v>
      </c>
      <c r="AG2528" s="3">
        <v>0</v>
      </c>
      <c r="AH2528" s="3">
        <v>42.233333333333</v>
      </c>
      <c r="AI2528" s="3">
        <v>16.399999999999999</v>
      </c>
      <c r="AJ2528" s="1" t="s">
        <v>767</v>
      </c>
      <c r="AK2528" s="1" t="s">
        <v>19717</v>
      </c>
      <c r="AL2528" s="1"/>
      <c r="AM2528" s="1"/>
      <c r="AN2528" s="1"/>
      <c r="AO2528" s="1"/>
      <c r="AP2528" s="1"/>
      <c r="AQ2528" s="1"/>
      <c r="AR2528" s="1"/>
      <c r="AS2528" s="1"/>
      <c r="AT2528" s="3"/>
      <c r="AU2528" s="1"/>
      <c r="AV2528" s="1"/>
      <c r="AW2528" s="3"/>
      <c r="AX2528" s="1"/>
      <c r="AY2528" s="1"/>
      <c r="AZ2528" s="1"/>
      <c r="BA2528" s="1"/>
      <c r="BB2528">
        <f t="shared" si="49"/>
        <v>4</v>
      </c>
      <c r="BC2528">
        <f t="shared" si="50"/>
        <v>2022</v>
      </c>
    </row>
    <row r="2529" spans="1:55" x14ac:dyDescent="0.25">
      <c r="A2529" s="1" t="s">
        <v>19069</v>
      </c>
      <c r="B2529" s="3">
        <v>20</v>
      </c>
      <c r="C2529" s="1" t="s">
        <v>19082</v>
      </c>
      <c r="D2529" s="3">
        <v>35825</v>
      </c>
      <c r="E2529" s="1" t="s">
        <v>91</v>
      </c>
      <c r="F2529" s="1" t="s">
        <v>19718</v>
      </c>
      <c r="G2529" s="1" t="s">
        <v>788</v>
      </c>
      <c r="H2529" s="1" t="s">
        <v>19719</v>
      </c>
      <c r="I2529" s="3">
        <v>35825</v>
      </c>
      <c r="J2529" s="1" t="s">
        <v>1309</v>
      </c>
      <c r="K2529" s="12"/>
      <c r="L2529" s="1" t="s">
        <v>19226</v>
      </c>
      <c r="M2529" s="1"/>
      <c r="N2529" s="1"/>
      <c r="O2529" s="1" t="s">
        <v>19720</v>
      </c>
      <c r="P2529" s="1" t="s">
        <v>70</v>
      </c>
      <c r="Q2529" s="1" t="s">
        <v>70</v>
      </c>
      <c r="R2529" s="1" t="s">
        <v>788</v>
      </c>
      <c r="S2529" s="1" t="s">
        <v>19721</v>
      </c>
      <c r="T2529" s="1" t="s">
        <v>19722</v>
      </c>
      <c r="U2529" s="1" t="s">
        <v>19247</v>
      </c>
      <c r="V2529" s="1" t="s">
        <v>74</v>
      </c>
      <c r="W2529" s="1" t="s">
        <v>17986</v>
      </c>
      <c r="X2529" s="1" t="s">
        <v>788</v>
      </c>
      <c r="Y2529" s="1" t="s">
        <v>11809</v>
      </c>
      <c r="Z2529" s="1" t="s">
        <v>788</v>
      </c>
      <c r="AA2529" s="1" t="s">
        <v>19723</v>
      </c>
      <c r="AB2529" s="3">
        <v>1</v>
      </c>
      <c r="AC2529" s="3">
        <v>1</v>
      </c>
      <c r="AD2529" s="3">
        <v>1</v>
      </c>
      <c r="AE2529" s="3">
        <v>1</v>
      </c>
      <c r="AF2529" s="3">
        <v>0</v>
      </c>
      <c r="AG2529" s="3">
        <v>0</v>
      </c>
      <c r="AH2529" s="3">
        <v>37.316666666666997</v>
      </c>
      <c r="AI2529" s="3">
        <v>7.083333333333</v>
      </c>
      <c r="AJ2529" s="1" t="s">
        <v>788</v>
      </c>
      <c r="AK2529" s="1" t="s">
        <v>19724</v>
      </c>
      <c r="AL2529" s="1"/>
      <c r="AM2529" s="1"/>
      <c r="AN2529" s="1"/>
      <c r="AO2529" s="1"/>
      <c r="AP2529" s="1"/>
      <c r="AQ2529" s="1"/>
      <c r="AR2529" s="1"/>
      <c r="AS2529" s="1"/>
      <c r="AT2529" s="3"/>
      <c r="AU2529" s="1"/>
      <c r="AV2529" s="1"/>
      <c r="AW2529" s="3"/>
      <c r="AX2529" s="1"/>
      <c r="AY2529" s="1"/>
      <c r="AZ2529" s="1"/>
      <c r="BA2529" s="1" t="s">
        <v>19725</v>
      </c>
      <c r="BB2529">
        <f t="shared" si="49"/>
        <v>4</v>
      </c>
      <c r="BC2529">
        <f t="shared" si="50"/>
        <v>2022</v>
      </c>
    </row>
    <row r="2530" spans="1:55" x14ac:dyDescent="0.25">
      <c r="A2530" s="1" t="s">
        <v>19069</v>
      </c>
      <c r="B2530" s="3">
        <v>21</v>
      </c>
      <c r="C2530" s="1" t="s">
        <v>19116</v>
      </c>
      <c r="D2530" s="3">
        <v>36021</v>
      </c>
      <c r="E2530" s="1" t="s">
        <v>63</v>
      </c>
      <c r="F2530" s="1" t="s">
        <v>19726</v>
      </c>
      <c r="G2530" s="1" t="s">
        <v>788</v>
      </c>
      <c r="H2530" s="1" t="s">
        <v>19727</v>
      </c>
      <c r="I2530" s="3">
        <v>1670123</v>
      </c>
      <c r="J2530" s="1" t="s">
        <v>1309</v>
      </c>
      <c r="K2530" s="12"/>
      <c r="L2530" s="1" t="s">
        <v>19728</v>
      </c>
      <c r="M2530" s="1"/>
      <c r="N2530" s="1"/>
      <c r="O2530" s="1" t="s">
        <v>19729</v>
      </c>
      <c r="P2530" s="1" t="s">
        <v>70</v>
      </c>
      <c r="Q2530" s="1" t="s">
        <v>70</v>
      </c>
      <c r="R2530" s="1" t="s">
        <v>788</v>
      </c>
      <c r="S2530" s="1" t="s">
        <v>19730</v>
      </c>
      <c r="T2530" s="1" t="s">
        <v>19731</v>
      </c>
      <c r="U2530" s="1" t="s">
        <v>19097</v>
      </c>
      <c r="V2530" s="1" t="s">
        <v>74</v>
      </c>
      <c r="W2530" s="1" t="s">
        <v>19732</v>
      </c>
      <c r="X2530" s="1" t="s">
        <v>788</v>
      </c>
      <c r="Y2530" s="1" t="s">
        <v>19733</v>
      </c>
      <c r="Z2530" s="1" t="s">
        <v>788</v>
      </c>
      <c r="AA2530" s="1" t="s">
        <v>19734</v>
      </c>
      <c r="AB2530" s="3">
        <v>1</v>
      </c>
      <c r="AC2530" s="3">
        <v>1</v>
      </c>
      <c r="AD2530" s="3">
        <v>1</v>
      </c>
      <c r="AE2530" s="3">
        <v>1</v>
      </c>
      <c r="AF2530" s="3">
        <v>0</v>
      </c>
      <c r="AG2530" s="3">
        <v>0</v>
      </c>
      <c r="AH2530" s="3">
        <v>58.266666666667</v>
      </c>
      <c r="AI2530" s="3">
        <v>8</v>
      </c>
      <c r="AJ2530" s="1" t="s">
        <v>788</v>
      </c>
      <c r="AK2530" s="1" t="s">
        <v>4219</v>
      </c>
      <c r="AL2530" s="1"/>
      <c r="AM2530" s="1"/>
      <c r="AN2530" s="1"/>
      <c r="AO2530" s="1"/>
      <c r="AP2530" s="1"/>
      <c r="AQ2530" s="1"/>
      <c r="AR2530" s="1"/>
      <c r="AS2530" s="1"/>
      <c r="AT2530" s="3"/>
      <c r="AU2530" s="1"/>
      <c r="AV2530" s="1"/>
      <c r="AW2530" s="3"/>
      <c r="AX2530" s="1"/>
      <c r="AY2530" s="1"/>
      <c r="AZ2530" s="1" t="s">
        <v>19735</v>
      </c>
      <c r="BA2530" s="1"/>
      <c r="BB2530">
        <f t="shared" si="49"/>
        <v>4</v>
      </c>
      <c r="BC2530">
        <f t="shared" si="50"/>
        <v>2022</v>
      </c>
    </row>
    <row r="2531" spans="1:55" x14ac:dyDescent="0.25">
      <c r="A2531" s="1" t="s">
        <v>19069</v>
      </c>
      <c r="B2531" s="3">
        <v>21</v>
      </c>
      <c r="C2531" s="1" t="s">
        <v>19116</v>
      </c>
      <c r="D2531" s="3">
        <v>45469</v>
      </c>
      <c r="E2531" s="1" t="s">
        <v>63</v>
      </c>
      <c r="F2531" s="1" t="s">
        <v>19736</v>
      </c>
      <c r="G2531" s="1" t="s">
        <v>798</v>
      </c>
      <c r="H2531" s="1" t="s">
        <v>19737</v>
      </c>
      <c r="I2531" s="3">
        <v>1671862</v>
      </c>
      <c r="J2531" s="1" t="s">
        <v>67</v>
      </c>
      <c r="K2531" s="12"/>
      <c r="L2531" s="1" t="s">
        <v>19738</v>
      </c>
      <c r="M2531" s="1"/>
      <c r="N2531" s="1"/>
      <c r="O2531" s="1" t="s">
        <v>19739</v>
      </c>
      <c r="P2531" s="1" t="s">
        <v>70</v>
      </c>
      <c r="Q2531" s="1" t="s">
        <v>70</v>
      </c>
      <c r="R2531" s="1" t="s">
        <v>798</v>
      </c>
      <c r="S2531" s="1" t="s">
        <v>19740</v>
      </c>
      <c r="T2531" s="1" t="s">
        <v>19741</v>
      </c>
      <c r="U2531" s="1" t="s">
        <v>19097</v>
      </c>
      <c r="V2531" s="1" t="s">
        <v>74</v>
      </c>
      <c r="W2531" s="1" t="s">
        <v>19429</v>
      </c>
      <c r="X2531" s="1" t="s">
        <v>798</v>
      </c>
      <c r="Y2531" s="1" t="s">
        <v>13224</v>
      </c>
      <c r="Z2531" s="1" t="s">
        <v>798</v>
      </c>
      <c r="AA2531" s="1" t="s">
        <v>19742</v>
      </c>
      <c r="AB2531" s="3">
        <v>1</v>
      </c>
      <c r="AC2531" s="3">
        <v>1</v>
      </c>
      <c r="AD2531" s="3">
        <v>1</v>
      </c>
      <c r="AE2531" s="3">
        <v>1</v>
      </c>
      <c r="AF2531" s="3">
        <v>0</v>
      </c>
      <c r="AG2531" s="3">
        <v>0</v>
      </c>
      <c r="AH2531" s="3">
        <v>30.316666666667</v>
      </c>
      <c r="AI2531" s="3">
        <v>5.95</v>
      </c>
      <c r="AJ2531" s="1" t="s">
        <v>798</v>
      </c>
      <c r="AK2531" s="1" t="s">
        <v>8991</v>
      </c>
      <c r="AL2531" s="1"/>
      <c r="AM2531" s="1"/>
      <c r="AN2531" s="1"/>
      <c r="AO2531" s="1"/>
      <c r="AP2531" s="1"/>
      <c r="AQ2531" s="1"/>
      <c r="AR2531" s="1"/>
      <c r="AS2531" s="1"/>
      <c r="AT2531" s="3"/>
      <c r="AU2531" s="1"/>
      <c r="AV2531" s="1"/>
      <c r="AW2531" s="3"/>
      <c r="AX2531" s="1"/>
      <c r="AY2531" s="1"/>
      <c r="AZ2531" s="1" t="s">
        <v>19743</v>
      </c>
      <c r="BA2531" s="1"/>
      <c r="BB2531">
        <f t="shared" si="49"/>
        <v>4</v>
      </c>
      <c r="BC2531">
        <f t="shared" si="50"/>
        <v>2022</v>
      </c>
    </row>
    <row r="2532" spans="1:55" x14ac:dyDescent="0.25">
      <c r="A2532" s="1" t="s">
        <v>19069</v>
      </c>
      <c r="B2532" s="3">
        <v>20</v>
      </c>
      <c r="C2532" s="1" t="s">
        <v>19082</v>
      </c>
      <c r="D2532" s="3">
        <v>46767</v>
      </c>
      <c r="E2532" s="1" t="s">
        <v>63</v>
      </c>
      <c r="F2532" s="1" t="s">
        <v>1332</v>
      </c>
      <c r="G2532" s="1" t="s">
        <v>798</v>
      </c>
      <c r="H2532" s="1" t="s">
        <v>19744</v>
      </c>
      <c r="I2532" s="3">
        <v>1671982</v>
      </c>
      <c r="J2532" s="1" t="s">
        <v>67</v>
      </c>
      <c r="K2532" s="12"/>
      <c r="L2532" s="1" t="s">
        <v>19085</v>
      </c>
      <c r="M2532" s="1"/>
      <c r="N2532" s="1"/>
      <c r="O2532" s="1" t="s">
        <v>19745</v>
      </c>
      <c r="P2532" s="1" t="s">
        <v>70</v>
      </c>
      <c r="Q2532" s="1" t="s">
        <v>70</v>
      </c>
      <c r="R2532" s="1" t="s">
        <v>798</v>
      </c>
      <c r="S2532" s="1" t="s">
        <v>19746</v>
      </c>
      <c r="T2532" s="1" t="s">
        <v>19747</v>
      </c>
      <c r="U2532" s="1" t="s">
        <v>14759</v>
      </c>
      <c r="V2532" s="1" t="s">
        <v>74</v>
      </c>
      <c r="W2532" s="1" t="s">
        <v>19548</v>
      </c>
      <c r="X2532" s="1" t="s">
        <v>798</v>
      </c>
      <c r="Y2532" s="1" t="s">
        <v>6493</v>
      </c>
      <c r="Z2532" s="1" t="s">
        <v>798</v>
      </c>
      <c r="AA2532" s="1" t="s">
        <v>19748</v>
      </c>
      <c r="AB2532" s="3">
        <v>1</v>
      </c>
      <c r="AC2532" s="3">
        <v>1</v>
      </c>
      <c r="AD2532" s="3">
        <v>1</v>
      </c>
      <c r="AE2532" s="3">
        <v>1</v>
      </c>
      <c r="AF2532" s="3">
        <v>0</v>
      </c>
      <c r="AG2532" s="3">
        <v>0</v>
      </c>
      <c r="AH2532" s="3">
        <v>9.916666666667</v>
      </c>
      <c r="AI2532" s="3">
        <v>4.333333333333</v>
      </c>
      <c r="AJ2532" s="1" t="s">
        <v>798</v>
      </c>
      <c r="AK2532" s="1" t="s">
        <v>19749</v>
      </c>
      <c r="AL2532" s="1"/>
      <c r="AM2532" s="1"/>
      <c r="AN2532" s="1"/>
      <c r="AO2532" s="1"/>
      <c r="AP2532" s="1"/>
      <c r="AQ2532" s="1"/>
      <c r="AR2532" s="1"/>
      <c r="AS2532" s="1"/>
      <c r="AT2532" s="3"/>
      <c r="AU2532" s="1"/>
      <c r="AV2532" s="1"/>
      <c r="AW2532" s="3"/>
      <c r="AX2532" s="1"/>
      <c r="AY2532" s="1"/>
      <c r="AZ2532" s="1" t="s">
        <v>19750</v>
      </c>
      <c r="BA2532" s="1"/>
      <c r="BB2532">
        <f t="shared" si="49"/>
        <v>4</v>
      </c>
      <c r="BC2532">
        <f t="shared" si="50"/>
        <v>2022</v>
      </c>
    </row>
    <row r="2533" spans="1:55" x14ac:dyDescent="0.25">
      <c r="A2533" s="1" t="s">
        <v>19069</v>
      </c>
      <c r="B2533" s="3">
        <v>22</v>
      </c>
      <c r="C2533" s="1" t="s">
        <v>19070</v>
      </c>
      <c r="D2533" s="3">
        <v>51453</v>
      </c>
      <c r="E2533" s="1" t="s">
        <v>63</v>
      </c>
      <c r="F2533" s="1" t="s">
        <v>19751</v>
      </c>
      <c r="G2533" s="1" t="s">
        <v>807</v>
      </c>
      <c r="H2533" s="1" t="s">
        <v>19752</v>
      </c>
      <c r="I2533" s="3">
        <v>1673010</v>
      </c>
      <c r="J2533" s="1" t="s">
        <v>67</v>
      </c>
      <c r="K2533" s="12"/>
      <c r="L2533" s="1" t="s">
        <v>19100</v>
      </c>
      <c r="M2533" s="1"/>
      <c r="N2533" s="1"/>
      <c r="O2533" s="1" t="s">
        <v>19753</v>
      </c>
      <c r="P2533" s="1" t="s">
        <v>70</v>
      </c>
      <c r="Q2533" s="1" t="s">
        <v>70</v>
      </c>
      <c r="R2533" s="1" t="s">
        <v>807</v>
      </c>
      <c r="S2533" s="1" t="s">
        <v>19754</v>
      </c>
      <c r="T2533" s="1" t="s">
        <v>19755</v>
      </c>
      <c r="U2533" s="1" t="s">
        <v>15080</v>
      </c>
      <c r="V2533" s="1" t="s">
        <v>74</v>
      </c>
      <c r="W2533" s="1" t="s">
        <v>19330</v>
      </c>
      <c r="X2533" s="1" t="s">
        <v>807</v>
      </c>
      <c r="Y2533" s="1" t="s">
        <v>9230</v>
      </c>
      <c r="Z2533" s="1" t="s">
        <v>807</v>
      </c>
      <c r="AA2533" s="1" t="s">
        <v>19756</v>
      </c>
      <c r="AB2533" s="3">
        <v>1</v>
      </c>
      <c r="AC2533" s="3">
        <v>1</v>
      </c>
      <c r="AD2533" s="3">
        <v>1</v>
      </c>
      <c r="AE2533" s="3">
        <v>1</v>
      </c>
      <c r="AF2533" s="3">
        <v>0</v>
      </c>
      <c r="AG2533" s="3">
        <v>0</v>
      </c>
      <c r="AH2533" s="3">
        <v>34.116666666667001</v>
      </c>
      <c r="AI2533" s="3">
        <v>9.5666666666670004</v>
      </c>
      <c r="AJ2533" s="1" t="s">
        <v>807</v>
      </c>
      <c r="AK2533" s="1" t="s">
        <v>19757</v>
      </c>
      <c r="AL2533" s="1"/>
      <c r="AM2533" s="1"/>
      <c r="AN2533" s="1"/>
      <c r="AO2533" s="1"/>
      <c r="AP2533" s="1"/>
      <c r="AQ2533" s="1"/>
      <c r="AR2533" s="1"/>
      <c r="AS2533" s="1"/>
      <c r="AT2533" s="3"/>
      <c r="AU2533" s="1"/>
      <c r="AV2533" s="1"/>
      <c r="AW2533" s="3"/>
      <c r="AX2533" s="1"/>
      <c r="AY2533" s="1"/>
      <c r="AZ2533" s="1" t="s">
        <v>19758</v>
      </c>
      <c r="BA2533" s="1"/>
      <c r="BB2533">
        <f t="shared" si="49"/>
        <v>4</v>
      </c>
      <c r="BC2533">
        <f t="shared" si="50"/>
        <v>2022</v>
      </c>
    </row>
    <row r="2534" spans="1:55" x14ac:dyDescent="0.25">
      <c r="A2534" s="1" t="s">
        <v>19069</v>
      </c>
      <c r="B2534" s="3">
        <v>21</v>
      </c>
      <c r="C2534" s="1" t="s">
        <v>19116</v>
      </c>
      <c r="D2534" s="3">
        <v>66475</v>
      </c>
      <c r="E2534" s="1" t="s">
        <v>63</v>
      </c>
      <c r="F2534" s="1" t="s">
        <v>5379</v>
      </c>
      <c r="G2534" s="1" t="s">
        <v>6095</v>
      </c>
      <c r="H2534" s="1" t="s">
        <v>19759</v>
      </c>
      <c r="I2534" s="3">
        <v>1675142</v>
      </c>
      <c r="J2534" s="1" t="s">
        <v>67</v>
      </c>
      <c r="K2534" s="12"/>
      <c r="L2534" s="1" t="s">
        <v>19760</v>
      </c>
      <c r="M2534" s="1"/>
      <c r="N2534" s="1"/>
      <c r="O2534" s="1" t="s">
        <v>19761</v>
      </c>
      <c r="P2534" s="1" t="s">
        <v>70</v>
      </c>
      <c r="Q2534" s="1" t="s">
        <v>70</v>
      </c>
      <c r="R2534" s="1" t="s">
        <v>6095</v>
      </c>
      <c r="S2534" s="1" t="s">
        <v>19762</v>
      </c>
      <c r="T2534" s="1" t="s">
        <v>19763</v>
      </c>
      <c r="U2534" s="1" t="s">
        <v>19097</v>
      </c>
      <c r="V2534" s="1" t="s">
        <v>74</v>
      </c>
      <c r="W2534" s="1" t="s">
        <v>19764</v>
      </c>
      <c r="X2534" s="1" t="s">
        <v>6095</v>
      </c>
      <c r="Y2534" s="1" t="s">
        <v>5793</v>
      </c>
      <c r="Z2534" s="1" t="s">
        <v>6095</v>
      </c>
      <c r="AA2534" s="1" t="s">
        <v>19765</v>
      </c>
      <c r="AB2534" s="3">
        <v>1</v>
      </c>
      <c r="AC2534" s="3">
        <v>1</v>
      </c>
      <c r="AD2534" s="3">
        <v>1</v>
      </c>
      <c r="AE2534" s="3">
        <v>0</v>
      </c>
      <c r="AF2534" s="3">
        <v>1</v>
      </c>
      <c r="AG2534" s="3">
        <v>0</v>
      </c>
      <c r="AH2534" s="3">
        <v>36.700000000000003</v>
      </c>
      <c r="AI2534" s="3">
        <v>74.8</v>
      </c>
      <c r="AJ2534" s="1" t="s">
        <v>6095</v>
      </c>
      <c r="AK2534" s="1" t="s">
        <v>19766</v>
      </c>
      <c r="AL2534" s="1"/>
      <c r="AM2534" s="1"/>
      <c r="AN2534" s="1"/>
      <c r="AO2534" s="1"/>
      <c r="AP2534" s="1" t="s">
        <v>6095</v>
      </c>
      <c r="AQ2534" s="1" t="s">
        <v>5793</v>
      </c>
      <c r="AR2534" s="1" t="s">
        <v>947</v>
      </c>
      <c r="AS2534" s="1" t="s">
        <v>19767</v>
      </c>
      <c r="AT2534" s="3"/>
      <c r="AU2534" s="1"/>
      <c r="AV2534" s="1"/>
      <c r="AW2534" s="3"/>
      <c r="AX2534" s="1"/>
      <c r="AY2534" s="1"/>
      <c r="AZ2534" s="1" t="s">
        <v>19768</v>
      </c>
      <c r="BA2534" s="1"/>
      <c r="BB2534">
        <f t="shared" si="49"/>
        <v>4</v>
      </c>
      <c r="BC2534">
        <f t="shared" si="50"/>
        <v>2022</v>
      </c>
    </row>
    <row r="2535" spans="1:55" x14ac:dyDescent="0.25">
      <c r="A2535" s="1" t="s">
        <v>19069</v>
      </c>
      <c r="B2535" s="3">
        <v>21</v>
      </c>
      <c r="C2535" s="1" t="s">
        <v>19116</v>
      </c>
      <c r="D2535" s="3">
        <v>66732</v>
      </c>
      <c r="E2535" s="1" t="s">
        <v>63</v>
      </c>
      <c r="F2535" s="1" t="s">
        <v>19769</v>
      </c>
      <c r="G2535" s="1" t="s">
        <v>6095</v>
      </c>
      <c r="H2535" s="1" t="s">
        <v>19770</v>
      </c>
      <c r="I2535" s="3">
        <v>1675180</v>
      </c>
      <c r="J2535" s="1" t="s">
        <v>67</v>
      </c>
      <c r="K2535" s="12"/>
      <c r="L2535" s="1" t="s">
        <v>19728</v>
      </c>
      <c r="M2535" s="1"/>
      <c r="N2535" s="1"/>
      <c r="O2535" s="1" t="s">
        <v>19771</v>
      </c>
      <c r="P2535" s="1" t="s">
        <v>70</v>
      </c>
      <c r="Q2535" s="1" t="s">
        <v>70</v>
      </c>
      <c r="R2535" s="1" t="s">
        <v>6095</v>
      </c>
      <c r="S2535" s="1" t="s">
        <v>19772</v>
      </c>
      <c r="T2535" s="1" t="s">
        <v>19773</v>
      </c>
      <c r="U2535" s="1" t="s">
        <v>19097</v>
      </c>
      <c r="V2535" s="1" t="s">
        <v>74</v>
      </c>
      <c r="W2535" s="1" t="s">
        <v>19429</v>
      </c>
      <c r="X2535" s="1" t="s">
        <v>6095</v>
      </c>
      <c r="Y2535" s="1" t="s">
        <v>5576</v>
      </c>
      <c r="Z2535" s="1" t="s">
        <v>6095</v>
      </c>
      <c r="AA2535" s="1" t="s">
        <v>19774</v>
      </c>
      <c r="AB2535" s="3">
        <v>1</v>
      </c>
      <c r="AC2535" s="3">
        <v>1</v>
      </c>
      <c r="AD2535" s="3">
        <v>1</v>
      </c>
      <c r="AE2535" s="3">
        <v>1</v>
      </c>
      <c r="AF2535" s="3">
        <v>0</v>
      </c>
      <c r="AG2535" s="3">
        <v>0</v>
      </c>
      <c r="AH2535" s="3">
        <v>18.55</v>
      </c>
      <c r="AI2535" s="3">
        <v>4.1166666666670002</v>
      </c>
      <c r="AJ2535" s="1" t="s">
        <v>6095</v>
      </c>
      <c r="AK2535" s="1" t="s">
        <v>19775</v>
      </c>
      <c r="AL2535" s="1"/>
      <c r="AM2535" s="1"/>
      <c r="AN2535" s="1"/>
      <c r="AO2535" s="1"/>
      <c r="AP2535" s="1"/>
      <c r="AQ2535" s="1"/>
      <c r="AR2535" s="1"/>
      <c r="AS2535" s="1"/>
      <c r="AT2535" s="3"/>
      <c r="AU2535" s="1"/>
      <c r="AV2535" s="1"/>
      <c r="AW2535" s="3"/>
      <c r="AX2535" s="1"/>
      <c r="AY2535" s="1"/>
      <c r="AZ2535" s="1" t="s">
        <v>19776</v>
      </c>
      <c r="BA2535" s="1"/>
      <c r="BB2535">
        <f t="shared" si="49"/>
        <v>4</v>
      </c>
      <c r="BC2535">
        <f t="shared" si="50"/>
        <v>2022</v>
      </c>
    </row>
    <row r="2536" spans="1:55" x14ac:dyDescent="0.25">
      <c r="A2536" s="1" t="s">
        <v>19069</v>
      </c>
      <c r="B2536" s="3">
        <v>22</v>
      </c>
      <c r="C2536" s="1" t="s">
        <v>19070</v>
      </c>
      <c r="D2536" s="3">
        <v>72029</v>
      </c>
      <c r="E2536" s="1" t="s">
        <v>63</v>
      </c>
      <c r="F2536" s="1" t="s">
        <v>19777</v>
      </c>
      <c r="G2536" s="1" t="s">
        <v>850</v>
      </c>
      <c r="H2536" s="1" t="s">
        <v>19778</v>
      </c>
      <c r="I2536" s="3">
        <v>1676079</v>
      </c>
      <c r="J2536" s="1" t="s">
        <v>67</v>
      </c>
      <c r="K2536" s="12"/>
      <c r="L2536" s="1" t="s">
        <v>19779</v>
      </c>
      <c r="M2536" s="1"/>
      <c r="N2536" s="1"/>
      <c r="O2536" s="1" t="s">
        <v>19780</v>
      </c>
      <c r="P2536" s="1" t="s">
        <v>70</v>
      </c>
      <c r="Q2536" s="1" t="s">
        <v>70</v>
      </c>
      <c r="R2536" s="1" t="s">
        <v>850</v>
      </c>
      <c r="S2536" s="1" t="s">
        <v>14766</v>
      </c>
      <c r="T2536" s="1" t="s">
        <v>19781</v>
      </c>
      <c r="U2536" s="1" t="s">
        <v>19782</v>
      </c>
      <c r="V2536" s="1" t="s">
        <v>74</v>
      </c>
      <c r="W2536" s="1" t="s">
        <v>19315</v>
      </c>
      <c r="X2536" s="1" t="s">
        <v>850</v>
      </c>
      <c r="Y2536" s="1" t="s">
        <v>16375</v>
      </c>
      <c r="Z2536" s="1" t="s">
        <v>850</v>
      </c>
      <c r="AA2536" s="1" t="s">
        <v>19783</v>
      </c>
      <c r="AB2536" s="3">
        <v>1</v>
      </c>
      <c r="AC2536" s="3">
        <v>1</v>
      </c>
      <c r="AD2536" s="3">
        <v>1</v>
      </c>
      <c r="AE2536" s="3">
        <v>1</v>
      </c>
      <c r="AF2536" s="3">
        <v>0</v>
      </c>
      <c r="AG2536" s="3">
        <v>0</v>
      </c>
      <c r="AH2536" s="3">
        <v>42.166666666666998</v>
      </c>
      <c r="AI2536" s="3">
        <v>17.016666666667</v>
      </c>
      <c r="AJ2536" s="1" t="s">
        <v>850</v>
      </c>
      <c r="AK2536" s="1" t="s">
        <v>18619</v>
      </c>
      <c r="AL2536" s="1"/>
      <c r="AM2536" s="1"/>
      <c r="AN2536" s="1"/>
      <c r="AO2536" s="1"/>
      <c r="AP2536" s="1"/>
      <c r="AQ2536" s="1"/>
      <c r="AR2536" s="1"/>
      <c r="AS2536" s="1"/>
      <c r="AT2536" s="3"/>
      <c r="AU2536" s="1"/>
      <c r="AV2536" s="1"/>
      <c r="AW2536" s="3"/>
      <c r="AX2536" s="1"/>
      <c r="AY2536" s="1"/>
      <c r="AZ2536" s="1" t="s">
        <v>19784</v>
      </c>
      <c r="BA2536" s="1"/>
      <c r="BB2536">
        <f t="shared" si="49"/>
        <v>4</v>
      </c>
      <c r="BC2536">
        <f t="shared" si="50"/>
        <v>2022</v>
      </c>
    </row>
    <row r="2537" spans="1:55" x14ac:dyDescent="0.25">
      <c r="A2537" s="1" t="s">
        <v>19069</v>
      </c>
      <c r="B2537" s="3">
        <v>20</v>
      </c>
      <c r="C2537" s="1" t="s">
        <v>19082</v>
      </c>
      <c r="D2537" s="3">
        <v>83472</v>
      </c>
      <c r="E2537" s="1" t="s">
        <v>63</v>
      </c>
      <c r="F2537" s="1" t="s">
        <v>19785</v>
      </c>
      <c r="G2537" s="1" t="s">
        <v>884</v>
      </c>
      <c r="H2537" s="1" t="s">
        <v>19786</v>
      </c>
      <c r="I2537" s="3">
        <v>1677750</v>
      </c>
      <c r="J2537" s="1" t="s">
        <v>67</v>
      </c>
      <c r="K2537" s="12"/>
      <c r="L2537" s="1" t="s">
        <v>19365</v>
      </c>
      <c r="M2537" s="1"/>
      <c r="N2537" s="1"/>
      <c r="O2537" s="1" t="s">
        <v>19787</v>
      </c>
      <c r="P2537" s="1" t="s">
        <v>70</v>
      </c>
      <c r="Q2537" s="1" t="s">
        <v>70</v>
      </c>
      <c r="R2537" s="1" t="s">
        <v>884</v>
      </c>
      <c r="S2537" s="1" t="s">
        <v>19788</v>
      </c>
      <c r="T2537" s="1" t="s">
        <v>19789</v>
      </c>
      <c r="U2537" s="1" t="s">
        <v>19247</v>
      </c>
      <c r="V2537" s="1" t="s">
        <v>74</v>
      </c>
      <c r="W2537" s="1" t="s">
        <v>19548</v>
      </c>
      <c r="X2537" s="1" t="s">
        <v>884</v>
      </c>
      <c r="Y2537" s="1" t="s">
        <v>10226</v>
      </c>
      <c r="Z2537" s="1" t="s">
        <v>884</v>
      </c>
      <c r="AA2537" s="1" t="s">
        <v>13375</v>
      </c>
      <c r="AB2537" s="3">
        <v>1</v>
      </c>
      <c r="AC2537" s="3">
        <v>1</v>
      </c>
      <c r="AD2537" s="3">
        <v>1</v>
      </c>
      <c r="AE2537" s="3">
        <v>1</v>
      </c>
      <c r="AF2537" s="3">
        <v>0</v>
      </c>
      <c r="AG2537" s="3">
        <v>0</v>
      </c>
      <c r="AH2537" s="3">
        <v>25.483333333333</v>
      </c>
      <c r="AI2537" s="3">
        <v>3.9833333333329999</v>
      </c>
      <c r="AJ2537" s="1" t="s">
        <v>884</v>
      </c>
      <c r="AK2537" s="1" t="s">
        <v>19790</v>
      </c>
      <c r="AL2537" s="1"/>
      <c r="AM2537" s="1"/>
      <c r="AN2537" s="1"/>
      <c r="AO2537" s="1"/>
      <c r="AP2537" s="1"/>
      <c r="AQ2537" s="1"/>
      <c r="AR2537" s="1"/>
      <c r="AS2537" s="1"/>
      <c r="AT2537" s="3"/>
      <c r="AU2537" s="1"/>
      <c r="AV2537" s="1"/>
      <c r="AW2537" s="3"/>
      <c r="AX2537" s="1"/>
      <c r="AY2537" s="1"/>
      <c r="AZ2537" s="1" t="s">
        <v>19791</v>
      </c>
      <c r="BA2537" s="1"/>
      <c r="BB2537">
        <f t="shared" si="49"/>
        <v>4</v>
      </c>
      <c r="BC2537">
        <f t="shared" si="50"/>
        <v>2022</v>
      </c>
    </row>
    <row r="2538" spans="1:55" x14ac:dyDescent="0.25">
      <c r="A2538" s="1" t="s">
        <v>19069</v>
      </c>
      <c r="B2538" s="3">
        <v>21</v>
      </c>
      <c r="C2538" s="1" t="s">
        <v>19116</v>
      </c>
      <c r="D2538" s="3">
        <v>83584</v>
      </c>
      <c r="E2538" s="1" t="s">
        <v>63</v>
      </c>
      <c r="F2538" s="1" t="s">
        <v>19792</v>
      </c>
      <c r="G2538" s="1" t="s">
        <v>884</v>
      </c>
      <c r="H2538" s="1" t="s">
        <v>19793</v>
      </c>
      <c r="I2538" s="3">
        <v>1677750</v>
      </c>
      <c r="J2538" s="1" t="s">
        <v>67</v>
      </c>
      <c r="K2538" s="12"/>
      <c r="L2538" s="1" t="s">
        <v>19137</v>
      </c>
      <c r="M2538" s="1"/>
      <c r="N2538" s="1"/>
      <c r="O2538" s="1" t="s">
        <v>19794</v>
      </c>
      <c r="P2538" s="1" t="s">
        <v>70</v>
      </c>
      <c r="Q2538" s="1" t="s">
        <v>70</v>
      </c>
      <c r="R2538" s="1" t="s">
        <v>884</v>
      </c>
      <c r="S2538" s="1" t="s">
        <v>19795</v>
      </c>
      <c r="T2538" s="1" t="s">
        <v>19796</v>
      </c>
      <c r="U2538" s="1" t="s">
        <v>19247</v>
      </c>
      <c r="V2538" s="1" t="s">
        <v>74</v>
      </c>
      <c r="W2538" s="1" t="s">
        <v>19548</v>
      </c>
      <c r="X2538" s="1" t="s">
        <v>884</v>
      </c>
      <c r="Y2538" s="1" t="s">
        <v>10226</v>
      </c>
      <c r="Z2538" s="1" t="s">
        <v>884</v>
      </c>
      <c r="AA2538" s="1" t="s">
        <v>13375</v>
      </c>
      <c r="AB2538" s="3">
        <v>1</v>
      </c>
      <c r="AC2538" s="3">
        <v>1</v>
      </c>
      <c r="AD2538" s="3">
        <v>1</v>
      </c>
      <c r="AE2538" s="3">
        <v>1</v>
      </c>
      <c r="AF2538" s="3">
        <v>0</v>
      </c>
      <c r="AG2538" s="3">
        <v>0</v>
      </c>
      <c r="AH2538" s="3">
        <v>15.016666666667</v>
      </c>
      <c r="AI2538" s="3">
        <v>3.25</v>
      </c>
      <c r="AJ2538" s="1" t="s">
        <v>884</v>
      </c>
      <c r="AK2538" s="1" t="s">
        <v>19797</v>
      </c>
      <c r="AL2538" s="1"/>
      <c r="AM2538" s="1"/>
      <c r="AN2538" s="1"/>
      <c r="AO2538" s="1"/>
      <c r="AP2538" s="1"/>
      <c r="AQ2538" s="1"/>
      <c r="AR2538" s="1"/>
      <c r="AS2538" s="1"/>
      <c r="AT2538" s="3"/>
      <c r="AU2538" s="1"/>
      <c r="AV2538" s="1"/>
      <c r="AW2538" s="3"/>
      <c r="AX2538" s="1"/>
      <c r="AY2538" s="1"/>
      <c r="AZ2538" s="1" t="s">
        <v>19791</v>
      </c>
      <c r="BA2538" s="1"/>
      <c r="BB2538">
        <f t="shared" si="49"/>
        <v>4</v>
      </c>
      <c r="BC2538">
        <f t="shared" si="50"/>
        <v>2022</v>
      </c>
    </row>
    <row r="2539" spans="1:55" x14ac:dyDescent="0.25">
      <c r="A2539" s="1" t="s">
        <v>19069</v>
      </c>
      <c r="B2539" s="3">
        <v>22</v>
      </c>
      <c r="C2539" s="1" t="s">
        <v>19070</v>
      </c>
      <c r="D2539" s="3">
        <v>83848</v>
      </c>
      <c r="E2539" s="1" t="s">
        <v>63</v>
      </c>
      <c r="F2539" s="1" t="s">
        <v>19798</v>
      </c>
      <c r="G2539" s="1" t="s">
        <v>884</v>
      </c>
      <c r="H2539" s="1" t="s">
        <v>19799</v>
      </c>
      <c r="I2539" s="3">
        <v>1677820</v>
      </c>
      <c r="J2539" s="1" t="s">
        <v>67</v>
      </c>
      <c r="K2539" s="12"/>
      <c r="L2539" s="1" t="s">
        <v>19100</v>
      </c>
      <c r="M2539" s="1"/>
      <c r="N2539" s="1"/>
      <c r="O2539" s="1" t="s">
        <v>19800</v>
      </c>
      <c r="P2539" s="1" t="s">
        <v>70</v>
      </c>
      <c r="Q2539" s="1" t="s">
        <v>70</v>
      </c>
      <c r="R2539" s="1" t="s">
        <v>884</v>
      </c>
      <c r="S2539" s="1" t="s">
        <v>19801</v>
      </c>
      <c r="T2539" s="1" t="s">
        <v>19802</v>
      </c>
      <c r="U2539" s="1" t="s">
        <v>15080</v>
      </c>
      <c r="V2539" s="1" t="s">
        <v>639</v>
      </c>
      <c r="W2539" s="1" t="s">
        <v>19803</v>
      </c>
      <c r="X2539" s="1" t="s">
        <v>884</v>
      </c>
      <c r="Y2539" s="1" t="s">
        <v>1378</v>
      </c>
      <c r="Z2539" s="1" t="s">
        <v>884</v>
      </c>
      <c r="AA2539" s="1" t="s">
        <v>12955</v>
      </c>
      <c r="AB2539" s="3">
        <v>1</v>
      </c>
      <c r="AC2539" s="3">
        <v>1</v>
      </c>
      <c r="AD2539" s="3">
        <v>1</v>
      </c>
      <c r="AE2539" s="3">
        <v>1</v>
      </c>
      <c r="AF2539" s="3">
        <v>0</v>
      </c>
      <c r="AG2539" s="3">
        <v>0</v>
      </c>
      <c r="AH2539" s="3">
        <v>27.5</v>
      </c>
      <c r="AI2539" s="3">
        <v>12.7</v>
      </c>
      <c r="AJ2539" s="1" t="s">
        <v>884</v>
      </c>
      <c r="AK2539" s="1" t="s">
        <v>19804</v>
      </c>
      <c r="AL2539" s="1"/>
      <c r="AM2539" s="1"/>
      <c r="AN2539" s="1"/>
      <c r="AO2539" s="1"/>
      <c r="AP2539" s="1"/>
      <c r="AQ2539" s="1"/>
      <c r="AR2539" s="1"/>
      <c r="AS2539" s="1"/>
      <c r="AT2539" s="3"/>
      <c r="AU2539" s="1"/>
      <c r="AV2539" s="1"/>
      <c r="AW2539" s="3"/>
      <c r="AX2539" s="1"/>
      <c r="AY2539" s="1"/>
      <c r="AZ2539" s="1" t="s">
        <v>19805</v>
      </c>
      <c r="BA2539" s="1"/>
      <c r="BB2539">
        <f t="shared" si="49"/>
        <v>4</v>
      </c>
      <c r="BC2539">
        <f t="shared" si="50"/>
        <v>2022</v>
      </c>
    </row>
    <row r="2540" spans="1:55" x14ac:dyDescent="0.25">
      <c r="A2540" s="1" t="s">
        <v>19069</v>
      </c>
      <c r="B2540" s="3">
        <v>22</v>
      </c>
      <c r="C2540" s="1" t="s">
        <v>19070</v>
      </c>
      <c r="D2540" s="3">
        <v>99870</v>
      </c>
      <c r="E2540" s="1" t="s">
        <v>91</v>
      </c>
      <c r="F2540" s="1" t="s">
        <v>1332</v>
      </c>
      <c r="G2540" s="1" t="s">
        <v>904</v>
      </c>
      <c r="H2540" s="1" t="s">
        <v>19806</v>
      </c>
      <c r="I2540" s="3">
        <v>99870</v>
      </c>
      <c r="J2540" s="1" t="s">
        <v>67</v>
      </c>
      <c r="K2540" s="12"/>
      <c r="L2540" s="1" t="s">
        <v>19100</v>
      </c>
      <c r="M2540" s="1"/>
      <c r="N2540" s="1"/>
      <c r="O2540" s="1" t="s">
        <v>19807</v>
      </c>
      <c r="P2540" s="1" t="s">
        <v>70</v>
      </c>
      <c r="Q2540" s="1" t="s">
        <v>70</v>
      </c>
      <c r="R2540" s="1" t="s">
        <v>904</v>
      </c>
      <c r="S2540" s="1" t="s">
        <v>19808</v>
      </c>
      <c r="T2540" s="1" t="s">
        <v>19809</v>
      </c>
      <c r="U2540" s="1" t="s">
        <v>17360</v>
      </c>
      <c r="V2540" s="1" t="s">
        <v>74</v>
      </c>
      <c r="W2540" s="1" t="s">
        <v>19420</v>
      </c>
      <c r="X2540" s="1" t="s">
        <v>904</v>
      </c>
      <c r="Y2540" s="1" t="s">
        <v>7146</v>
      </c>
      <c r="Z2540" s="1" t="s">
        <v>904</v>
      </c>
      <c r="AA2540" s="1" t="s">
        <v>19810</v>
      </c>
      <c r="AB2540" s="3">
        <v>1</v>
      </c>
      <c r="AC2540" s="3">
        <v>1</v>
      </c>
      <c r="AD2540" s="3">
        <v>1</v>
      </c>
      <c r="AE2540" s="3">
        <v>1</v>
      </c>
      <c r="AF2540" s="3">
        <v>0</v>
      </c>
      <c r="AG2540" s="3">
        <v>0</v>
      </c>
      <c r="AH2540" s="3">
        <v>26.25</v>
      </c>
      <c r="AI2540" s="3">
        <v>5.0999999999999996</v>
      </c>
      <c r="AJ2540" s="1" t="s">
        <v>904</v>
      </c>
      <c r="AK2540" s="1" t="s">
        <v>19811</v>
      </c>
      <c r="AL2540" s="1"/>
      <c r="AM2540" s="1"/>
      <c r="AN2540" s="1"/>
      <c r="AO2540" s="1"/>
      <c r="AP2540" s="1"/>
      <c r="AQ2540" s="1"/>
      <c r="AR2540" s="1"/>
      <c r="AS2540" s="1"/>
      <c r="AT2540" s="3"/>
      <c r="AU2540" s="1"/>
      <c r="AV2540" s="1"/>
      <c r="AW2540" s="3"/>
      <c r="AX2540" s="1"/>
      <c r="AY2540" s="1"/>
      <c r="AZ2540" s="1"/>
      <c r="BA2540" s="1" t="s">
        <v>19812</v>
      </c>
      <c r="BB2540">
        <f t="shared" si="49"/>
        <v>4</v>
      </c>
      <c r="BC2540">
        <f t="shared" si="50"/>
        <v>2022</v>
      </c>
    </row>
    <row r="2541" spans="1:55" x14ac:dyDescent="0.25">
      <c r="A2541" s="1" t="s">
        <v>19069</v>
      </c>
      <c r="B2541" s="3">
        <v>21</v>
      </c>
      <c r="C2541" s="1" t="s">
        <v>19116</v>
      </c>
      <c r="D2541" s="3">
        <v>105298</v>
      </c>
      <c r="E2541" s="1" t="s">
        <v>63</v>
      </c>
      <c r="F2541" s="1" t="s">
        <v>19813</v>
      </c>
      <c r="G2541" s="1" t="s">
        <v>3340</v>
      </c>
      <c r="H2541" s="1" t="s">
        <v>19814</v>
      </c>
      <c r="I2541" s="3">
        <v>1680445</v>
      </c>
      <c r="J2541" s="1" t="s">
        <v>67</v>
      </c>
      <c r="K2541" s="12"/>
      <c r="L2541" s="1" t="s">
        <v>19137</v>
      </c>
      <c r="M2541" s="1"/>
      <c r="N2541" s="1"/>
      <c r="O2541" s="1" t="s">
        <v>19815</v>
      </c>
      <c r="P2541" s="1" t="s">
        <v>70</v>
      </c>
      <c r="Q2541" s="1" t="s">
        <v>70</v>
      </c>
      <c r="R2541" s="1" t="s">
        <v>3340</v>
      </c>
      <c r="S2541" s="1" t="s">
        <v>19816</v>
      </c>
      <c r="T2541" s="1" t="s">
        <v>19817</v>
      </c>
      <c r="U2541" s="1" t="s">
        <v>19097</v>
      </c>
      <c r="V2541" s="1" t="s">
        <v>74</v>
      </c>
      <c r="W2541" s="1" t="s">
        <v>19764</v>
      </c>
      <c r="X2541" s="1" t="s">
        <v>3340</v>
      </c>
      <c r="Y2541" s="1" t="s">
        <v>5555</v>
      </c>
      <c r="Z2541" s="1" t="s">
        <v>3340</v>
      </c>
      <c r="AA2541" s="1" t="s">
        <v>19818</v>
      </c>
      <c r="AB2541" s="3">
        <v>1</v>
      </c>
      <c r="AC2541" s="3">
        <v>1</v>
      </c>
      <c r="AD2541" s="3">
        <v>1</v>
      </c>
      <c r="AE2541" s="3">
        <v>1</v>
      </c>
      <c r="AF2541" s="3">
        <v>0</v>
      </c>
      <c r="AG2541" s="3">
        <v>0</v>
      </c>
      <c r="AH2541" s="3">
        <v>33.916666666666998</v>
      </c>
      <c r="AI2541" s="3">
        <v>2.4666666666669999</v>
      </c>
      <c r="AJ2541" s="1" t="s">
        <v>3340</v>
      </c>
      <c r="AK2541" s="1" t="s">
        <v>19819</v>
      </c>
      <c r="AL2541" s="1"/>
      <c r="AM2541" s="1"/>
      <c r="AN2541" s="1"/>
      <c r="AO2541" s="1"/>
      <c r="AP2541" s="1"/>
      <c r="AQ2541" s="1"/>
      <c r="AR2541" s="1"/>
      <c r="AS2541" s="1"/>
      <c r="AT2541" s="3"/>
      <c r="AU2541" s="1"/>
      <c r="AV2541" s="1"/>
      <c r="AW2541" s="3"/>
      <c r="AX2541" s="1"/>
      <c r="AY2541" s="1"/>
      <c r="AZ2541" s="1"/>
      <c r="BA2541" s="1"/>
      <c r="BB2541">
        <f t="shared" si="49"/>
        <v>4</v>
      </c>
      <c r="BC2541">
        <f t="shared" si="50"/>
        <v>2022</v>
      </c>
    </row>
    <row r="2542" spans="1:55" x14ac:dyDescent="0.25">
      <c r="A2542" s="1" t="s">
        <v>19069</v>
      </c>
      <c r="B2542" s="3">
        <v>20</v>
      </c>
      <c r="C2542" s="1" t="s">
        <v>19082</v>
      </c>
      <c r="D2542" s="3">
        <v>115386</v>
      </c>
      <c r="E2542" s="1" t="s">
        <v>63</v>
      </c>
      <c r="F2542" s="1" t="s">
        <v>19820</v>
      </c>
      <c r="G2542" s="1" t="s">
        <v>6151</v>
      </c>
      <c r="H2542" s="1" t="s">
        <v>19821</v>
      </c>
      <c r="I2542" s="3">
        <v>1682146</v>
      </c>
      <c r="J2542" s="1" t="s">
        <v>67</v>
      </c>
      <c r="K2542" s="12"/>
      <c r="L2542" s="1" t="s">
        <v>19162</v>
      </c>
      <c r="M2542" s="1"/>
      <c r="N2542" s="1"/>
      <c r="O2542" s="1" t="s">
        <v>19822</v>
      </c>
      <c r="P2542" s="1" t="s">
        <v>70</v>
      </c>
      <c r="Q2542" s="1" t="s">
        <v>70</v>
      </c>
      <c r="R2542" s="1" t="s">
        <v>6151</v>
      </c>
      <c r="S2542" s="1" t="s">
        <v>19823</v>
      </c>
      <c r="T2542" s="1" t="s">
        <v>19824</v>
      </c>
      <c r="U2542" s="1" t="s">
        <v>15080</v>
      </c>
      <c r="V2542" s="1" t="s">
        <v>74</v>
      </c>
      <c r="W2542" s="1" t="s">
        <v>19255</v>
      </c>
      <c r="X2542" s="1" t="s">
        <v>6151</v>
      </c>
      <c r="Y2542" s="1" t="s">
        <v>3945</v>
      </c>
      <c r="Z2542" s="1" t="s">
        <v>6151</v>
      </c>
      <c r="AA2542" s="1" t="s">
        <v>19825</v>
      </c>
      <c r="AB2542" s="3">
        <v>1</v>
      </c>
      <c r="AC2542" s="3">
        <v>1</v>
      </c>
      <c r="AD2542" s="3">
        <v>1</v>
      </c>
      <c r="AE2542" s="3">
        <v>1</v>
      </c>
      <c r="AF2542" s="3">
        <v>0</v>
      </c>
      <c r="AG2542" s="3">
        <v>0</v>
      </c>
      <c r="AH2542" s="3">
        <v>22.2</v>
      </c>
      <c r="AI2542" s="3">
        <v>3.4666666666669999</v>
      </c>
      <c r="AJ2542" s="1" t="s">
        <v>6151</v>
      </c>
      <c r="AK2542" s="1" t="s">
        <v>19826</v>
      </c>
      <c r="AL2542" s="1"/>
      <c r="AM2542" s="1"/>
      <c r="AN2542" s="1"/>
      <c r="AO2542" s="1"/>
      <c r="AP2542" s="1"/>
      <c r="AQ2542" s="1"/>
      <c r="AR2542" s="1"/>
      <c r="AS2542" s="1"/>
      <c r="AT2542" s="3"/>
      <c r="AU2542" s="1"/>
      <c r="AV2542" s="1"/>
      <c r="AW2542" s="3"/>
      <c r="AX2542" s="1"/>
      <c r="AY2542" s="1"/>
      <c r="AZ2542" s="1" t="s">
        <v>19827</v>
      </c>
      <c r="BA2542" s="1"/>
      <c r="BB2542">
        <f t="shared" si="49"/>
        <v>4</v>
      </c>
      <c r="BC2542">
        <f t="shared" si="50"/>
        <v>2022</v>
      </c>
    </row>
    <row r="2543" spans="1:55" x14ac:dyDescent="0.25">
      <c r="A2543" s="1" t="s">
        <v>19069</v>
      </c>
      <c r="B2543" s="3">
        <v>22</v>
      </c>
      <c r="C2543" s="1" t="s">
        <v>19070</v>
      </c>
      <c r="D2543" s="3">
        <v>116637</v>
      </c>
      <c r="E2543" s="1" t="s">
        <v>63</v>
      </c>
      <c r="F2543" s="1" t="s">
        <v>19828</v>
      </c>
      <c r="G2543" s="1" t="s">
        <v>924</v>
      </c>
      <c r="H2543" s="1" t="s">
        <v>19829</v>
      </c>
      <c r="I2543" s="3">
        <v>1682302</v>
      </c>
      <c r="J2543" s="1" t="s">
        <v>67</v>
      </c>
      <c r="K2543" s="12"/>
      <c r="L2543" s="1" t="s">
        <v>19073</v>
      </c>
      <c r="M2543" s="1"/>
      <c r="N2543" s="1"/>
      <c r="O2543" s="1" t="s">
        <v>19830</v>
      </c>
      <c r="P2543" s="1" t="s">
        <v>107</v>
      </c>
      <c r="Q2543" s="1" t="s">
        <v>70</v>
      </c>
      <c r="R2543" s="1" t="s">
        <v>924</v>
      </c>
      <c r="S2543" s="1" t="s">
        <v>19831</v>
      </c>
      <c r="T2543" s="1" t="s">
        <v>19832</v>
      </c>
      <c r="U2543" s="1" t="s">
        <v>15080</v>
      </c>
      <c r="V2543" s="1" t="s">
        <v>74</v>
      </c>
      <c r="W2543" s="1" t="s">
        <v>19420</v>
      </c>
      <c r="X2543" s="1" t="s">
        <v>924</v>
      </c>
      <c r="Y2543" s="1" t="s">
        <v>4458</v>
      </c>
      <c r="Z2543" s="1" t="s">
        <v>924</v>
      </c>
      <c r="AA2543" s="1" t="s">
        <v>19833</v>
      </c>
      <c r="AB2543" s="3">
        <v>1</v>
      </c>
      <c r="AC2543" s="3">
        <v>1</v>
      </c>
      <c r="AD2543" s="3">
        <v>1</v>
      </c>
      <c r="AE2543" s="3">
        <v>1</v>
      </c>
      <c r="AF2543" s="3">
        <v>0</v>
      </c>
      <c r="AG2543" s="3">
        <v>0</v>
      </c>
      <c r="AH2543" s="3">
        <v>24.666666666666998</v>
      </c>
      <c r="AI2543" s="3">
        <v>5.5166666666669997</v>
      </c>
      <c r="AJ2543" s="1"/>
      <c r="AK2543" s="1"/>
      <c r="AL2543" s="1"/>
      <c r="AM2543" s="1"/>
      <c r="AN2543" s="1"/>
      <c r="AO2543" s="1"/>
      <c r="AP2543" s="1"/>
      <c r="AQ2543" s="1"/>
      <c r="AR2543" s="1"/>
      <c r="AS2543" s="1"/>
      <c r="AT2543" s="3"/>
      <c r="AU2543" s="1"/>
      <c r="AV2543" s="1"/>
      <c r="AW2543" s="3"/>
      <c r="AX2543" s="1"/>
      <c r="AY2543" s="1"/>
      <c r="AZ2543" s="1"/>
      <c r="BA2543" s="1"/>
      <c r="BB2543">
        <f t="shared" si="49"/>
        <v>4</v>
      </c>
      <c r="BC2543">
        <f t="shared" si="50"/>
        <v>2022</v>
      </c>
    </row>
    <row r="2544" spans="1:55" x14ac:dyDescent="0.25">
      <c r="A2544" s="1" t="s">
        <v>19069</v>
      </c>
      <c r="B2544" s="3">
        <v>22</v>
      </c>
      <c r="C2544" s="1" t="s">
        <v>19070</v>
      </c>
      <c r="D2544" s="3">
        <v>128607</v>
      </c>
      <c r="E2544" s="1" t="s">
        <v>63</v>
      </c>
      <c r="F2544" s="1" t="s">
        <v>5275</v>
      </c>
      <c r="G2544" s="1" t="s">
        <v>950</v>
      </c>
      <c r="H2544" s="1" t="s">
        <v>19834</v>
      </c>
      <c r="I2544" s="3">
        <v>1685223</v>
      </c>
      <c r="J2544" s="1" t="s">
        <v>67</v>
      </c>
      <c r="K2544" s="12"/>
      <c r="L2544" s="1" t="s">
        <v>19100</v>
      </c>
      <c r="M2544" s="1"/>
      <c r="N2544" s="1"/>
      <c r="O2544" s="1" t="s">
        <v>19835</v>
      </c>
      <c r="P2544" s="1" t="s">
        <v>70</v>
      </c>
      <c r="Q2544" s="1" t="s">
        <v>70</v>
      </c>
      <c r="R2544" s="1" t="s">
        <v>950</v>
      </c>
      <c r="S2544" s="1" t="s">
        <v>19836</v>
      </c>
      <c r="T2544" s="1" t="s">
        <v>19837</v>
      </c>
      <c r="U2544" s="1" t="s">
        <v>15080</v>
      </c>
      <c r="V2544" s="1" t="s">
        <v>74</v>
      </c>
      <c r="W2544" s="1" t="s">
        <v>19330</v>
      </c>
      <c r="X2544" s="1" t="s">
        <v>950</v>
      </c>
      <c r="Y2544" s="1" t="s">
        <v>3176</v>
      </c>
      <c r="Z2544" s="1" t="s">
        <v>950</v>
      </c>
      <c r="AA2544" s="1" t="s">
        <v>19838</v>
      </c>
      <c r="AB2544" s="3">
        <v>1</v>
      </c>
      <c r="AC2544" s="3">
        <v>1</v>
      </c>
      <c r="AD2544" s="3">
        <v>1</v>
      </c>
      <c r="AE2544" s="3">
        <v>1</v>
      </c>
      <c r="AF2544" s="3">
        <v>0</v>
      </c>
      <c r="AG2544" s="3">
        <v>0</v>
      </c>
      <c r="AH2544" s="3">
        <v>56.483333333333</v>
      </c>
      <c r="AI2544" s="3">
        <v>8.5500000000000007</v>
      </c>
      <c r="AJ2544" s="1" t="s">
        <v>950</v>
      </c>
      <c r="AK2544" s="1" t="s">
        <v>19839</v>
      </c>
      <c r="AL2544" s="1"/>
      <c r="AM2544" s="1"/>
      <c r="AN2544" s="1"/>
      <c r="AO2544" s="1"/>
      <c r="AP2544" s="1"/>
      <c r="AQ2544" s="1"/>
      <c r="AR2544" s="1"/>
      <c r="AS2544" s="1"/>
      <c r="AT2544" s="3"/>
      <c r="AU2544" s="1"/>
      <c r="AV2544" s="1"/>
      <c r="AW2544" s="3"/>
      <c r="AX2544" s="1"/>
      <c r="AY2544" s="1"/>
      <c r="AZ2544" s="1" t="s">
        <v>19840</v>
      </c>
      <c r="BA2544" s="1"/>
      <c r="BB2544">
        <f t="shared" si="49"/>
        <v>4</v>
      </c>
      <c r="BC2544">
        <f t="shared" si="50"/>
        <v>2022</v>
      </c>
    </row>
    <row r="2545" spans="1:55" x14ac:dyDescent="0.25">
      <c r="A2545" s="1" t="s">
        <v>19069</v>
      </c>
      <c r="B2545" s="3">
        <v>22</v>
      </c>
      <c r="C2545" s="1" t="s">
        <v>19070</v>
      </c>
      <c r="D2545" s="3">
        <v>128611</v>
      </c>
      <c r="E2545" s="1" t="s">
        <v>63</v>
      </c>
      <c r="F2545" s="1" t="s">
        <v>19841</v>
      </c>
      <c r="G2545" s="1" t="s">
        <v>950</v>
      </c>
      <c r="H2545" s="1" t="s">
        <v>19842</v>
      </c>
      <c r="I2545" s="3">
        <v>1685223</v>
      </c>
      <c r="J2545" s="1" t="s">
        <v>67</v>
      </c>
      <c r="K2545" s="12"/>
      <c r="L2545" s="1" t="s">
        <v>19100</v>
      </c>
      <c r="M2545" s="1"/>
      <c r="N2545" s="1"/>
      <c r="O2545" s="1" t="s">
        <v>19843</v>
      </c>
      <c r="P2545" s="1" t="s">
        <v>70</v>
      </c>
      <c r="Q2545" s="1" t="s">
        <v>70</v>
      </c>
      <c r="R2545" s="1" t="s">
        <v>950</v>
      </c>
      <c r="S2545" s="1" t="s">
        <v>313</v>
      </c>
      <c r="T2545" s="1" t="s">
        <v>19844</v>
      </c>
      <c r="U2545" s="1" t="s">
        <v>19845</v>
      </c>
      <c r="V2545" s="1" t="s">
        <v>74</v>
      </c>
      <c r="W2545" s="1" t="s">
        <v>19330</v>
      </c>
      <c r="X2545" s="1" t="s">
        <v>950</v>
      </c>
      <c r="Y2545" s="1" t="s">
        <v>3176</v>
      </c>
      <c r="Z2545" s="1" t="s">
        <v>950</v>
      </c>
      <c r="AA2545" s="1" t="s">
        <v>19838</v>
      </c>
      <c r="AB2545" s="3">
        <v>1</v>
      </c>
      <c r="AC2545" s="3">
        <v>1</v>
      </c>
      <c r="AD2545" s="3">
        <v>1</v>
      </c>
      <c r="AE2545" s="3">
        <v>1</v>
      </c>
      <c r="AF2545" s="3">
        <v>0</v>
      </c>
      <c r="AG2545" s="3">
        <v>0</v>
      </c>
      <c r="AH2545" s="3">
        <v>48.866666666667001</v>
      </c>
      <c r="AI2545" s="3">
        <v>7.65</v>
      </c>
      <c r="AJ2545" s="1" t="s">
        <v>950</v>
      </c>
      <c r="AK2545" s="1" t="s">
        <v>19846</v>
      </c>
      <c r="AL2545" s="1"/>
      <c r="AM2545" s="1"/>
      <c r="AN2545" s="1"/>
      <c r="AO2545" s="1"/>
      <c r="AP2545" s="1"/>
      <c r="AQ2545" s="1"/>
      <c r="AR2545" s="1"/>
      <c r="AS2545" s="1"/>
      <c r="AT2545" s="3"/>
      <c r="AU2545" s="1"/>
      <c r="AV2545" s="1"/>
      <c r="AW2545" s="3"/>
      <c r="AX2545" s="1"/>
      <c r="AY2545" s="1"/>
      <c r="AZ2545" s="1" t="s">
        <v>19840</v>
      </c>
      <c r="BA2545" s="1"/>
      <c r="BB2545">
        <f t="shared" si="49"/>
        <v>4</v>
      </c>
      <c r="BC2545">
        <f t="shared" si="50"/>
        <v>2022</v>
      </c>
    </row>
    <row r="2546" spans="1:55" x14ac:dyDescent="0.25">
      <c r="A2546" s="1" t="s">
        <v>19069</v>
      </c>
      <c r="B2546" s="3">
        <v>20</v>
      </c>
      <c r="C2546" s="1" t="s">
        <v>19082</v>
      </c>
      <c r="D2546" s="3">
        <v>140364</v>
      </c>
      <c r="E2546" s="1" t="s">
        <v>63</v>
      </c>
      <c r="F2546" s="1" t="s">
        <v>19847</v>
      </c>
      <c r="G2546" s="1" t="s">
        <v>965</v>
      </c>
      <c r="H2546" s="1" t="s">
        <v>19848</v>
      </c>
      <c r="I2546" s="3">
        <v>1686678</v>
      </c>
      <c r="J2546" s="1" t="s">
        <v>67</v>
      </c>
      <c r="K2546" s="12"/>
      <c r="L2546" s="1" t="s">
        <v>19440</v>
      </c>
      <c r="M2546" s="1"/>
      <c r="N2546" s="1"/>
      <c r="O2546" s="1" t="s">
        <v>19849</v>
      </c>
      <c r="P2546" s="1" t="s">
        <v>70</v>
      </c>
      <c r="Q2546" s="1" t="s">
        <v>70</v>
      </c>
      <c r="R2546" s="1" t="s">
        <v>965</v>
      </c>
      <c r="S2546" s="1" t="s">
        <v>19850</v>
      </c>
      <c r="T2546" s="1" t="s">
        <v>19851</v>
      </c>
      <c r="U2546" s="1" t="s">
        <v>19852</v>
      </c>
      <c r="V2546" s="1" t="s">
        <v>74</v>
      </c>
      <c r="W2546" s="1" t="s">
        <v>19284</v>
      </c>
      <c r="X2546" s="1" t="s">
        <v>965</v>
      </c>
      <c r="Y2546" s="1" t="s">
        <v>7331</v>
      </c>
      <c r="Z2546" s="1" t="s">
        <v>965</v>
      </c>
      <c r="AA2546" s="1" t="s">
        <v>19853</v>
      </c>
      <c r="AB2546" s="3">
        <v>1</v>
      </c>
      <c r="AC2546" s="3">
        <v>1</v>
      </c>
      <c r="AD2546" s="3">
        <v>1</v>
      </c>
      <c r="AE2546" s="3">
        <v>1</v>
      </c>
      <c r="AF2546" s="3">
        <v>0</v>
      </c>
      <c r="AG2546" s="3">
        <v>0</v>
      </c>
      <c r="AH2546" s="3">
        <v>21.4</v>
      </c>
      <c r="AI2546" s="3">
        <v>8.9499999999999993</v>
      </c>
      <c r="AJ2546" s="1" t="s">
        <v>965</v>
      </c>
      <c r="AK2546" s="1" t="s">
        <v>19854</v>
      </c>
      <c r="AL2546" s="1"/>
      <c r="AM2546" s="1"/>
      <c r="AN2546" s="1"/>
      <c r="AO2546" s="1"/>
      <c r="AP2546" s="1"/>
      <c r="AQ2546" s="1"/>
      <c r="AR2546" s="1"/>
      <c r="AS2546" s="1"/>
      <c r="AT2546" s="3"/>
      <c r="AU2546" s="1"/>
      <c r="AV2546" s="1"/>
      <c r="AW2546" s="3"/>
      <c r="AX2546" s="1"/>
      <c r="AY2546" s="1"/>
      <c r="AZ2546" s="1"/>
      <c r="BA2546" s="1"/>
      <c r="BB2546">
        <f t="shared" si="49"/>
        <v>5</v>
      </c>
      <c r="BC2546">
        <f t="shared" si="50"/>
        <v>2022</v>
      </c>
    </row>
    <row r="2547" spans="1:55" x14ac:dyDescent="0.25">
      <c r="A2547" s="1" t="s">
        <v>19069</v>
      </c>
      <c r="B2547" s="3">
        <v>20</v>
      </c>
      <c r="C2547" s="1" t="s">
        <v>19082</v>
      </c>
      <c r="D2547" s="3">
        <v>150136</v>
      </c>
      <c r="E2547" s="1" t="s">
        <v>63</v>
      </c>
      <c r="F2547" s="1" t="s">
        <v>19855</v>
      </c>
      <c r="G2547" s="1" t="s">
        <v>983</v>
      </c>
      <c r="H2547" s="1" t="s">
        <v>10944</v>
      </c>
      <c r="I2547" s="3">
        <v>1687655</v>
      </c>
      <c r="J2547" s="1" t="s">
        <v>67</v>
      </c>
      <c r="K2547" s="12"/>
      <c r="L2547" s="1" t="s">
        <v>19226</v>
      </c>
      <c r="M2547" s="1"/>
      <c r="N2547" s="1"/>
      <c r="O2547" s="1" t="s">
        <v>19856</v>
      </c>
      <c r="P2547" s="1" t="s">
        <v>70</v>
      </c>
      <c r="Q2547" s="1" t="s">
        <v>70</v>
      </c>
      <c r="R2547" s="1" t="s">
        <v>983</v>
      </c>
      <c r="S2547" s="1" t="s">
        <v>19857</v>
      </c>
      <c r="T2547" s="1" t="s">
        <v>19858</v>
      </c>
      <c r="U2547" s="1" t="s">
        <v>15080</v>
      </c>
      <c r="V2547" s="1" t="s">
        <v>639</v>
      </c>
      <c r="W2547" s="1" t="s">
        <v>19859</v>
      </c>
      <c r="X2547" s="1" t="s">
        <v>983</v>
      </c>
      <c r="Y2547" s="1" t="s">
        <v>4337</v>
      </c>
      <c r="Z2547" s="1" t="s">
        <v>983</v>
      </c>
      <c r="AA2547" s="1" t="s">
        <v>19860</v>
      </c>
      <c r="AB2547" s="3">
        <v>1</v>
      </c>
      <c r="AC2547" s="3">
        <v>1</v>
      </c>
      <c r="AD2547" s="3">
        <v>1</v>
      </c>
      <c r="AE2547" s="3">
        <v>0</v>
      </c>
      <c r="AF2547" s="3">
        <v>1</v>
      </c>
      <c r="AG2547" s="3">
        <v>0</v>
      </c>
      <c r="AH2547" s="3">
        <v>49.683333333333003</v>
      </c>
      <c r="AI2547" s="3">
        <v>21.916666666666998</v>
      </c>
      <c r="AJ2547" s="1" t="s">
        <v>983</v>
      </c>
      <c r="AK2547" s="1" t="s">
        <v>19861</v>
      </c>
      <c r="AL2547" s="1"/>
      <c r="AM2547" s="1"/>
      <c r="AN2547" s="1"/>
      <c r="AO2547" s="1"/>
      <c r="AP2547" s="1"/>
      <c r="AQ2547" s="1"/>
      <c r="AR2547" s="1"/>
      <c r="AS2547" s="1"/>
      <c r="AT2547" s="3"/>
      <c r="AU2547" s="1"/>
      <c r="AV2547" s="1"/>
      <c r="AW2547" s="3"/>
      <c r="AX2547" s="1"/>
      <c r="AY2547" s="1"/>
      <c r="AZ2547" s="1" t="s">
        <v>19862</v>
      </c>
      <c r="BA2547" s="1"/>
      <c r="BB2547">
        <f t="shared" si="49"/>
        <v>5</v>
      </c>
      <c r="BC2547">
        <f t="shared" si="50"/>
        <v>2022</v>
      </c>
    </row>
    <row r="2548" spans="1:55" x14ac:dyDescent="0.25">
      <c r="A2548" s="1" t="s">
        <v>19069</v>
      </c>
      <c r="B2548" s="3">
        <v>20</v>
      </c>
      <c r="C2548" s="1" t="s">
        <v>19082</v>
      </c>
      <c r="D2548" s="3">
        <v>154757</v>
      </c>
      <c r="E2548" s="1" t="s">
        <v>91</v>
      </c>
      <c r="F2548" s="1" t="s">
        <v>19863</v>
      </c>
      <c r="G2548" s="1" t="s">
        <v>1026</v>
      </c>
      <c r="H2548" s="1" t="s">
        <v>19864</v>
      </c>
      <c r="I2548" s="3">
        <v>154757</v>
      </c>
      <c r="J2548" s="1" t="s">
        <v>67</v>
      </c>
      <c r="K2548" s="12"/>
      <c r="L2548" s="1" t="s">
        <v>19226</v>
      </c>
      <c r="M2548" s="1"/>
      <c r="N2548" s="1"/>
      <c r="O2548" s="1" t="s">
        <v>19865</v>
      </c>
      <c r="P2548" s="1" t="s">
        <v>70</v>
      </c>
      <c r="Q2548" s="1" t="s">
        <v>70</v>
      </c>
      <c r="R2548" s="1" t="s">
        <v>1026</v>
      </c>
      <c r="S2548" s="1" t="s">
        <v>19866</v>
      </c>
      <c r="T2548" s="1" t="s">
        <v>19867</v>
      </c>
      <c r="U2548" s="1" t="s">
        <v>19247</v>
      </c>
      <c r="V2548" s="1" t="s">
        <v>74</v>
      </c>
      <c r="W2548" s="1" t="s">
        <v>19284</v>
      </c>
      <c r="X2548" s="1" t="s">
        <v>1026</v>
      </c>
      <c r="Y2548" s="1" t="s">
        <v>11965</v>
      </c>
      <c r="Z2548" s="1" t="s">
        <v>1026</v>
      </c>
      <c r="AA2548" s="1" t="s">
        <v>19868</v>
      </c>
      <c r="AB2548" s="3">
        <v>1</v>
      </c>
      <c r="AC2548" s="3">
        <v>1</v>
      </c>
      <c r="AD2548" s="3">
        <v>1</v>
      </c>
      <c r="AE2548" s="3">
        <v>1</v>
      </c>
      <c r="AF2548" s="3">
        <v>0</v>
      </c>
      <c r="AG2548" s="3">
        <v>0</v>
      </c>
      <c r="AH2548" s="3">
        <v>25.8</v>
      </c>
      <c r="AI2548" s="3">
        <v>6.7333333333330003</v>
      </c>
      <c r="AJ2548" s="1" t="s">
        <v>1026</v>
      </c>
      <c r="AK2548" s="1" t="s">
        <v>19869</v>
      </c>
      <c r="AL2548" s="1"/>
      <c r="AM2548" s="1"/>
      <c r="AN2548" s="1"/>
      <c r="AO2548" s="1"/>
      <c r="AP2548" s="1"/>
      <c r="AQ2548" s="1"/>
      <c r="AR2548" s="1"/>
      <c r="AS2548" s="1"/>
      <c r="AT2548" s="3"/>
      <c r="AU2548" s="1"/>
      <c r="AV2548" s="1"/>
      <c r="AW2548" s="3"/>
      <c r="AX2548" s="1"/>
      <c r="AY2548" s="1"/>
      <c r="AZ2548" s="1"/>
      <c r="BA2548" s="1" t="s">
        <v>19870</v>
      </c>
      <c r="BB2548">
        <f t="shared" si="49"/>
        <v>5</v>
      </c>
      <c r="BC2548">
        <f t="shared" si="50"/>
        <v>2022</v>
      </c>
    </row>
    <row r="2549" spans="1:55" x14ac:dyDescent="0.25">
      <c r="A2549" s="1" t="s">
        <v>19069</v>
      </c>
      <c r="B2549" s="3">
        <v>20</v>
      </c>
      <c r="C2549" s="1" t="s">
        <v>19082</v>
      </c>
      <c r="D2549" s="3">
        <v>173403</v>
      </c>
      <c r="E2549" s="1" t="s">
        <v>91</v>
      </c>
      <c r="F2549" s="1" t="s">
        <v>19871</v>
      </c>
      <c r="G2549" s="1" t="s">
        <v>1099</v>
      </c>
      <c r="H2549" s="1" t="s">
        <v>19872</v>
      </c>
      <c r="I2549" s="3">
        <v>173403</v>
      </c>
      <c r="J2549" s="1" t="s">
        <v>67</v>
      </c>
      <c r="K2549" s="12"/>
      <c r="L2549" s="1" t="s">
        <v>19162</v>
      </c>
      <c r="M2549" s="1"/>
      <c r="N2549" s="1"/>
      <c r="O2549" s="1" t="s">
        <v>19873</v>
      </c>
      <c r="P2549" s="1" t="s">
        <v>70</v>
      </c>
      <c r="Q2549" s="1" t="s">
        <v>70</v>
      </c>
      <c r="R2549" s="1" t="s">
        <v>1099</v>
      </c>
      <c r="S2549" s="1" t="s">
        <v>19874</v>
      </c>
      <c r="T2549" s="1" t="s">
        <v>19875</v>
      </c>
      <c r="U2549" s="1" t="s">
        <v>19876</v>
      </c>
      <c r="V2549" s="1" t="s">
        <v>74</v>
      </c>
      <c r="W2549" s="1" t="s">
        <v>19284</v>
      </c>
      <c r="X2549" s="1" t="s">
        <v>1099</v>
      </c>
      <c r="Y2549" s="1" t="s">
        <v>3134</v>
      </c>
      <c r="Z2549" s="1" t="s">
        <v>1099</v>
      </c>
      <c r="AA2549" s="1" t="s">
        <v>19877</v>
      </c>
      <c r="AB2549" s="3">
        <v>1</v>
      </c>
      <c r="AC2549" s="3">
        <v>1</v>
      </c>
      <c r="AD2549" s="3">
        <v>1</v>
      </c>
      <c r="AE2549" s="3">
        <v>1</v>
      </c>
      <c r="AF2549" s="3">
        <v>0</v>
      </c>
      <c r="AG2549" s="3">
        <v>0</v>
      </c>
      <c r="AH2549" s="3">
        <v>54.016666666667</v>
      </c>
      <c r="AI2549" s="3">
        <v>9.083333333333</v>
      </c>
      <c r="AJ2549" s="1" t="s">
        <v>1099</v>
      </c>
      <c r="AK2549" s="1" t="s">
        <v>19878</v>
      </c>
      <c r="AL2549" s="1"/>
      <c r="AM2549" s="1"/>
      <c r="AN2549" s="1"/>
      <c r="AO2549" s="1"/>
      <c r="AP2549" s="1"/>
      <c r="AQ2549" s="1"/>
      <c r="AR2549" s="1"/>
      <c r="AS2549" s="1"/>
      <c r="AT2549" s="3"/>
      <c r="AU2549" s="1"/>
      <c r="AV2549" s="1"/>
      <c r="AW2549" s="3"/>
      <c r="AX2549" s="1"/>
      <c r="AY2549" s="1"/>
      <c r="AZ2549" s="1"/>
      <c r="BA2549" s="1" t="s">
        <v>19879</v>
      </c>
      <c r="BB2549">
        <f t="shared" si="49"/>
        <v>5</v>
      </c>
      <c r="BC2549">
        <f t="shared" si="50"/>
        <v>2022</v>
      </c>
    </row>
    <row r="2550" spans="1:55" x14ac:dyDescent="0.25">
      <c r="A2550" s="1" t="s">
        <v>19069</v>
      </c>
      <c r="B2550" s="3">
        <v>21</v>
      </c>
      <c r="C2550" s="1" t="s">
        <v>19116</v>
      </c>
      <c r="D2550" s="3">
        <v>187445</v>
      </c>
      <c r="E2550" s="1" t="s">
        <v>63</v>
      </c>
      <c r="F2550" s="1" t="s">
        <v>19880</v>
      </c>
      <c r="G2550" s="1" t="s">
        <v>1133</v>
      </c>
      <c r="H2550" s="1" t="s">
        <v>19881</v>
      </c>
      <c r="I2550" s="3">
        <v>1692892</v>
      </c>
      <c r="J2550" s="1" t="s">
        <v>67</v>
      </c>
      <c r="K2550" s="12"/>
      <c r="L2550" s="1" t="s">
        <v>19137</v>
      </c>
      <c r="M2550" s="1"/>
      <c r="N2550" s="1"/>
      <c r="O2550" s="1" t="s">
        <v>19882</v>
      </c>
      <c r="P2550" s="1" t="s">
        <v>70</v>
      </c>
      <c r="Q2550" s="1" t="s">
        <v>70</v>
      </c>
      <c r="R2550" s="1" t="s">
        <v>1133</v>
      </c>
      <c r="S2550" s="1" t="s">
        <v>19883</v>
      </c>
      <c r="T2550" s="1" t="s">
        <v>19884</v>
      </c>
      <c r="U2550" s="1" t="s">
        <v>19097</v>
      </c>
      <c r="V2550" s="1" t="s">
        <v>74</v>
      </c>
      <c r="W2550" s="1" t="s">
        <v>19141</v>
      </c>
      <c r="X2550" s="1" t="s">
        <v>1133</v>
      </c>
      <c r="Y2550" s="1" t="s">
        <v>2736</v>
      </c>
      <c r="Z2550" s="1" t="s">
        <v>1133</v>
      </c>
      <c r="AA2550" s="1" t="s">
        <v>2554</v>
      </c>
      <c r="AB2550" s="3">
        <v>1</v>
      </c>
      <c r="AC2550" s="3">
        <v>1</v>
      </c>
      <c r="AD2550" s="3">
        <v>1</v>
      </c>
      <c r="AE2550" s="3">
        <v>1</v>
      </c>
      <c r="AF2550" s="3">
        <v>0</v>
      </c>
      <c r="AG2550" s="3">
        <v>0</v>
      </c>
      <c r="AH2550" s="3">
        <v>34.333333333333002</v>
      </c>
      <c r="AI2550" s="3">
        <v>6.3</v>
      </c>
      <c r="AJ2550" s="1" t="s">
        <v>1133</v>
      </c>
      <c r="AK2550" s="1" t="s">
        <v>4391</v>
      </c>
      <c r="AL2550" s="1"/>
      <c r="AM2550" s="1"/>
      <c r="AN2550" s="1"/>
      <c r="AO2550" s="1"/>
      <c r="AP2550" s="1"/>
      <c r="AQ2550" s="1"/>
      <c r="AR2550" s="1"/>
      <c r="AS2550" s="1"/>
      <c r="AT2550" s="3"/>
      <c r="AU2550" s="1"/>
      <c r="AV2550" s="1"/>
      <c r="AW2550" s="3"/>
      <c r="AX2550" s="1"/>
      <c r="AY2550" s="1"/>
      <c r="AZ2550" s="1"/>
      <c r="BA2550" s="1"/>
      <c r="BB2550">
        <f t="shared" si="49"/>
        <v>5</v>
      </c>
      <c r="BC2550">
        <f t="shared" si="50"/>
        <v>2022</v>
      </c>
    </row>
    <row r="2551" spans="1:55" x14ac:dyDescent="0.25">
      <c r="A2551" s="1" t="s">
        <v>19069</v>
      </c>
      <c r="B2551" s="3">
        <v>20</v>
      </c>
      <c r="C2551" s="1" t="s">
        <v>19082</v>
      </c>
      <c r="D2551" s="3">
        <v>192183</v>
      </c>
      <c r="E2551" s="1" t="s">
        <v>91</v>
      </c>
      <c r="F2551" s="1" t="s">
        <v>832</v>
      </c>
      <c r="G2551" s="1" t="s">
        <v>3581</v>
      </c>
      <c r="H2551" s="1" t="s">
        <v>19885</v>
      </c>
      <c r="I2551" s="3">
        <v>192183</v>
      </c>
      <c r="J2551" s="1" t="s">
        <v>67</v>
      </c>
      <c r="K2551" s="12"/>
      <c r="L2551" s="1" t="s">
        <v>19267</v>
      </c>
      <c r="M2551" s="1"/>
      <c r="N2551" s="1"/>
      <c r="O2551" s="1" t="s">
        <v>19886</v>
      </c>
      <c r="P2551" s="1" t="s">
        <v>70</v>
      </c>
      <c r="Q2551" s="1" t="s">
        <v>70</v>
      </c>
      <c r="R2551" s="1" t="s">
        <v>3581</v>
      </c>
      <c r="S2551" s="1" t="s">
        <v>19887</v>
      </c>
      <c r="T2551" s="1" t="s">
        <v>19888</v>
      </c>
      <c r="U2551" s="1" t="s">
        <v>19889</v>
      </c>
      <c r="V2551" s="1" t="s">
        <v>74</v>
      </c>
      <c r="W2551" s="1" t="s">
        <v>17986</v>
      </c>
      <c r="X2551" s="1" t="s">
        <v>3581</v>
      </c>
      <c r="Y2551" s="1" t="s">
        <v>12738</v>
      </c>
      <c r="Z2551" s="1" t="s">
        <v>3581</v>
      </c>
      <c r="AA2551" s="1" t="s">
        <v>19890</v>
      </c>
      <c r="AB2551" s="3">
        <v>1</v>
      </c>
      <c r="AC2551" s="3">
        <v>1</v>
      </c>
      <c r="AD2551" s="3">
        <v>1</v>
      </c>
      <c r="AE2551" s="3">
        <v>1</v>
      </c>
      <c r="AF2551" s="3">
        <v>0</v>
      </c>
      <c r="AG2551" s="3">
        <v>0</v>
      </c>
      <c r="AH2551" s="3">
        <v>0.13333333333299999</v>
      </c>
      <c r="AI2551" s="3">
        <v>3.4833333333329999</v>
      </c>
      <c r="AJ2551" s="1" t="s">
        <v>3581</v>
      </c>
      <c r="AK2551" s="1" t="s">
        <v>13087</v>
      </c>
      <c r="AL2551" s="1"/>
      <c r="AM2551" s="1"/>
      <c r="AN2551" s="1"/>
      <c r="AO2551" s="1"/>
      <c r="AP2551" s="1"/>
      <c r="AQ2551" s="1"/>
      <c r="AR2551" s="1"/>
      <c r="AS2551" s="1"/>
      <c r="AT2551" s="3"/>
      <c r="AU2551" s="1"/>
      <c r="AV2551" s="1"/>
      <c r="AW2551" s="3"/>
      <c r="AX2551" s="1"/>
      <c r="AY2551" s="1"/>
      <c r="AZ2551" s="1"/>
      <c r="BA2551" s="1" t="s">
        <v>19891</v>
      </c>
      <c r="BB2551">
        <f t="shared" si="49"/>
        <v>5</v>
      </c>
      <c r="BC2551">
        <f t="shared" si="50"/>
        <v>2022</v>
      </c>
    </row>
    <row r="2552" spans="1:55" x14ac:dyDescent="0.25">
      <c r="A2552" s="1" t="s">
        <v>19069</v>
      </c>
      <c r="B2552" s="3">
        <v>22</v>
      </c>
      <c r="C2552" s="1" t="s">
        <v>19070</v>
      </c>
      <c r="D2552" s="3">
        <v>196414</v>
      </c>
      <c r="E2552" s="1" t="s">
        <v>91</v>
      </c>
      <c r="F2552" s="1" t="s">
        <v>1332</v>
      </c>
      <c r="G2552" s="1" t="s">
        <v>3581</v>
      </c>
      <c r="H2552" s="1" t="s">
        <v>19892</v>
      </c>
      <c r="I2552" s="3">
        <v>196414</v>
      </c>
      <c r="J2552" s="1" t="s">
        <v>67</v>
      </c>
      <c r="K2552" s="12"/>
      <c r="L2552" s="1" t="s">
        <v>19100</v>
      </c>
      <c r="M2552" s="1"/>
      <c r="N2552" s="1"/>
      <c r="O2552" s="1" t="s">
        <v>19893</v>
      </c>
      <c r="P2552" s="1" t="s">
        <v>70</v>
      </c>
      <c r="Q2552" s="1" t="s">
        <v>70</v>
      </c>
      <c r="R2552" s="1" t="s">
        <v>3581</v>
      </c>
      <c r="S2552" s="1" t="s">
        <v>19894</v>
      </c>
      <c r="T2552" s="1" t="s">
        <v>19895</v>
      </c>
      <c r="U2552" s="1" t="s">
        <v>17360</v>
      </c>
      <c r="V2552" s="1" t="s">
        <v>74</v>
      </c>
      <c r="W2552" s="1" t="s">
        <v>19385</v>
      </c>
      <c r="X2552" s="1" t="s">
        <v>3581</v>
      </c>
      <c r="Y2552" s="1" t="s">
        <v>8609</v>
      </c>
      <c r="Z2552" s="1" t="s">
        <v>3581</v>
      </c>
      <c r="AA2552" s="1" t="s">
        <v>19896</v>
      </c>
      <c r="AB2552" s="3">
        <v>1</v>
      </c>
      <c r="AC2552" s="3">
        <v>1</v>
      </c>
      <c r="AD2552" s="3">
        <v>1</v>
      </c>
      <c r="AE2552" s="3">
        <v>1</v>
      </c>
      <c r="AF2552" s="3">
        <v>0</v>
      </c>
      <c r="AG2552" s="3">
        <v>0</v>
      </c>
      <c r="AH2552" s="3">
        <v>35.666666666666998</v>
      </c>
      <c r="AI2552" s="3">
        <v>9.75</v>
      </c>
      <c r="AJ2552" s="1" t="s">
        <v>3581</v>
      </c>
      <c r="AK2552" s="1" t="s">
        <v>19897</v>
      </c>
      <c r="AL2552" s="1"/>
      <c r="AM2552" s="1"/>
      <c r="AN2552" s="1"/>
      <c r="AO2552" s="1"/>
      <c r="AP2552" s="1"/>
      <c r="AQ2552" s="1"/>
      <c r="AR2552" s="1"/>
      <c r="AS2552" s="1"/>
      <c r="AT2552" s="3"/>
      <c r="AU2552" s="1"/>
      <c r="AV2552" s="1"/>
      <c r="AW2552" s="3"/>
      <c r="AX2552" s="1"/>
      <c r="AY2552" s="1"/>
      <c r="AZ2552" s="1"/>
      <c r="BA2552" s="1" t="s">
        <v>19898</v>
      </c>
      <c r="BB2552">
        <f t="shared" si="49"/>
        <v>5</v>
      </c>
      <c r="BC2552">
        <f t="shared" si="50"/>
        <v>2022</v>
      </c>
    </row>
    <row r="2553" spans="1:55" x14ac:dyDescent="0.25">
      <c r="A2553" s="1" t="s">
        <v>19069</v>
      </c>
      <c r="B2553" s="3">
        <v>22</v>
      </c>
      <c r="C2553" s="1" t="s">
        <v>19070</v>
      </c>
      <c r="D2553" s="3">
        <v>201386</v>
      </c>
      <c r="E2553" s="1" t="s">
        <v>63</v>
      </c>
      <c r="F2553" s="1" t="s">
        <v>19899</v>
      </c>
      <c r="G2553" s="1" t="s">
        <v>1141</v>
      </c>
      <c r="H2553" s="1" t="s">
        <v>19900</v>
      </c>
      <c r="I2553" s="3">
        <v>1694948</v>
      </c>
      <c r="J2553" s="1" t="s">
        <v>67</v>
      </c>
      <c r="K2553" s="12"/>
      <c r="L2553" s="1" t="s">
        <v>19073</v>
      </c>
      <c r="M2553" s="1"/>
      <c r="N2553" s="1"/>
      <c r="O2553" s="1" t="s">
        <v>19901</v>
      </c>
      <c r="P2553" s="1" t="s">
        <v>70</v>
      </c>
      <c r="Q2553" s="1" t="s">
        <v>70</v>
      </c>
      <c r="R2553" s="1" t="s">
        <v>1141</v>
      </c>
      <c r="S2553" s="1" t="s">
        <v>19902</v>
      </c>
      <c r="T2553" s="1" t="s">
        <v>19903</v>
      </c>
      <c r="U2553" s="1" t="s">
        <v>15080</v>
      </c>
      <c r="V2553" s="1" t="s">
        <v>5232</v>
      </c>
      <c r="W2553" s="1" t="s">
        <v>19904</v>
      </c>
      <c r="X2553" s="1" t="s">
        <v>1141</v>
      </c>
      <c r="Y2553" s="1" t="s">
        <v>12133</v>
      </c>
      <c r="Z2553" s="1" t="s">
        <v>1141</v>
      </c>
      <c r="AA2553" s="1" t="s">
        <v>19905</v>
      </c>
      <c r="AB2553" s="3">
        <v>1</v>
      </c>
      <c r="AC2553" s="3">
        <v>0</v>
      </c>
      <c r="AD2553" s="3">
        <v>1</v>
      </c>
      <c r="AE2553" s="3">
        <v>1</v>
      </c>
      <c r="AF2553" s="3">
        <v>0</v>
      </c>
      <c r="AG2553" s="3">
        <v>0</v>
      </c>
      <c r="AH2553" s="3">
        <v>69.75</v>
      </c>
      <c r="AI2553" s="3">
        <v>6.2666666666669997</v>
      </c>
      <c r="AJ2553" s="1" t="s">
        <v>1141</v>
      </c>
      <c r="AK2553" s="1" t="s">
        <v>19906</v>
      </c>
      <c r="AL2553" s="1"/>
      <c r="AM2553" s="1"/>
      <c r="AN2553" s="1"/>
      <c r="AO2553" s="1"/>
      <c r="AP2553" s="1"/>
      <c r="AQ2553" s="1"/>
      <c r="AR2553" s="1"/>
      <c r="AS2553" s="1"/>
      <c r="AT2553" s="3"/>
      <c r="AU2553" s="1"/>
      <c r="AV2553" s="1"/>
      <c r="AW2553" s="3"/>
      <c r="AX2553" s="1"/>
      <c r="AY2553" s="1"/>
      <c r="AZ2553" s="1" t="s">
        <v>19907</v>
      </c>
      <c r="BA2553" s="1"/>
      <c r="BB2553">
        <f t="shared" si="49"/>
        <v>5</v>
      </c>
      <c r="BC2553">
        <f t="shared" si="50"/>
        <v>2022</v>
      </c>
    </row>
    <row r="2554" spans="1:55" x14ac:dyDescent="0.25">
      <c r="A2554" s="1" t="s">
        <v>19069</v>
      </c>
      <c r="B2554" s="3">
        <v>20</v>
      </c>
      <c r="C2554" s="1" t="s">
        <v>19082</v>
      </c>
      <c r="D2554" s="3">
        <v>206362</v>
      </c>
      <c r="E2554" s="1" t="s">
        <v>91</v>
      </c>
      <c r="F2554" s="1" t="s">
        <v>19908</v>
      </c>
      <c r="G2554" s="1" t="s">
        <v>1151</v>
      </c>
      <c r="H2554" s="1" t="s">
        <v>19909</v>
      </c>
      <c r="I2554" s="3">
        <v>206362</v>
      </c>
      <c r="J2554" s="1" t="s">
        <v>67</v>
      </c>
      <c r="K2554" s="12"/>
      <c r="L2554" s="1" t="s">
        <v>19243</v>
      </c>
      <c r="M2554" s="1"/>
      <c r="N2554" s="1"/>
      <c r="O2554" s="1" t="s">
        <v>19910</v>
      </c>
      <c r="P2554" s="1" t="s">
        <v>70</v>
      </c>
      <c r="Q2554" s="1" t="s">
        <v>70</v>
      </c>
      <c r="R2554" s="1" t="s">
        <v>1151</v>
      </c>
      <c r="S2554" s="1" t="s">
        <v>19911</v>
      </c>
      <c r="T2554" s="1" t="s">
        <v>19912</v>
      </c>
      <c r="U2554" s="1" t="s">
        <v>19247</v>
      </c>
      <c r="V2554" s="1" t="s">
        <v>74</v>
      </c>
      <c r="W2554" s="1" t="s">
        <v>19445</v>
      </c>
      <c r="X2554" s="1" t="s">
        <v>1151</v>
      </c>
      <c r="Y2554" s="1" t="s">
        <v>350</v>
      </c>
      <c r="Z2554" s="1" t="s">
        <v>1151</v>
      </c>
      <c r="AA2554" s="1" t="s">
        <v>19913</v>
      </c>
      <c r="AB2554" s="3">
        <v>1</v>
      </c>
      <c r="AC2554" s="3">
        <v>1</v>
      </c>
      <c r="AD2554" s="3">
        <v>1</v>
      </c>
      <c r="AE2554" s="3">
        <v>1</v>
      </c>
      <c r="AF2554" s="3">
        <v>0</v>
      </c>
      <c r="AG2554" s="3">
        <v>0</v>
      </c>
      <c r="AH2554" s="3">
        <v>44.833333333333002</v>
      </c>
      <c r="AI2554" s="3">
        <v>5.9666666666669999</v>
      </c>
      <c r="AJ2554" s="1" t="s">
        <v>1151</v>
      </c>
      <c r="AK2554" s="1" t="s">
        <v>19914</v>
      </c>
      <c r="AL2554" s="1"/>
      <c r="AM2554" s="1"/>
      <c r="AN2554" s="1"/>
      <c r="AO2554" s="1"/>
      <c r="AP2554" s="1"/>
      <c r="AQ2554" s="1"/>
      <c r="AR2554" s="1"/>
      <c r="AS2554" s="1"/>
      <c r="AT2554" s="3"/>
      <c r="AU2554" s="1"/>
      <c r="AV2554" s="1"/>
      <c r="AW2554" s="3"/>
      <c r="AX2554" s="1"/>
      <c r="AY2554" s="1"/>
      <c r="AZ2554" s="1"/>
      <c r="BA2554" s="1" t="s">
        <v>19915</v>
      </c>
      <c r="BB2554">
        <f t="shared" si="49"/>
        <v>5</v>
      </c>
      <c r="BC2554">
        <f t="shared" si="50"/>
        <v>2022</v>
      </c>
    </row>
    <row r="2555" spans="1:55" x14ac:dyDescent="0.25">
      <c r="A2555" s="1" t="s">
        <v>19069</v>
      </c>
      <c r="B2555" s="3">
        <v>20</v>
      </c>
      <c r="C2555" s="1" t="s">
        <v>19082</v>
      </c>
      <c r="D2555" s="3">
        <v>208773</v>
      </c>
      <c r="E2555" s="1" t="s">
        <v>91</v>
      </c>
      <c r="F2555" s="1" t="s">
        <v>19916</v>
      </c>
      <c r="G2555" s="1" t="s">
        <v>1160</v>
      </c>
      <c r="H2555" s="1" t="s">
        <v>19917</v>
      </c>
      <c r="I2555" s="3">
        <v>208773</v>
      </c>
      <c r="J2555" s="1" t="s">
        <v>67</v>
      </c>
      <c r="K2555" s="12"/>
      <c r="L2555" s="1" t="s">
        <v>19365</v>
      </c>
      <c r="M2555" s="1"/>
      <c r="N2555" s="1"/>
      <c r="O2555" s="1" t="s">
        <v>19918</v>
      </c>
      <c r="P2555" s="1" t="s">
        <v>70</v>
      </c>
      <c r="Q2555" s="1" t="s">
        <v>70</v>
      </c>
      <c r="R2555" s="1" t="s">
        <v>1160</v>
      </c>
      <c r="S2555" s="1" t="s">
        <v>19919</v>
      </c>
      <c r="T2555" s="1" t="s">
        <v>19920</v>
      </c>
      <c r="U2555" s="1" t="s">
        <v>19921</v>
      </c>
      <c r="V2555" s="1" t="s">
        <v>74</v>
      </c>
      <c r="W2555" s="1" t="s">
        <v>19445</v>
      </c>
      <c r="X2555" s="1" t="s">
        <v>1160</v>
      </c>
      <c r="Y2555" s="1" t="s">
        <v>17661</v>
      </c>
      <c r="Z2555" s="1" t="s">
        <v>1160</v>
      </c>
      <c r="AA2555" s="1" t="s">
        <v>19922</v>
      </c>
      <c r="AB2555" s="3">
        <v>1</v>
      </c>
      <c r="AC2555" s="3">
        <v>1</v>
      </c>
      <c r="AD2555" s="3">
        <v>1</v>
      </c>
      <c r="AE2555" s="3">
        <v>1</v>
      </c>
      <c r="AF2555" s="3">
        <v>0</v>
      </c>
      <c r="AG2555" s="3">
        <v>0</v>
      </c>
      <c r="AH2555" s="3">
        <v>44.916666666666998</v>
      </c>
      <c r="AI2555" s="3">
        <v>15.416666666667</v>
      </c>
      <c r="AJ2555" s="1" t="s">
        <v>1160</v>
      </c>
      <c r="AK2555" s="1" t="s">
        <v>19923</v>
      </c>
      <c r="AL2555" s="1"/>
      <c r="AM2555" s="1"/>
      <c r="AN2555" s="1"/>
      <c r="AO2555" s="1"/>
      <c r="AP2555" s="1"/>
      <c r="AQ2555" s="1"/>
      <c r="AR2555" s="1"/>
      <c r="AS2555" s="1"/>
      <c r="AT2555" s="3"/>
      <c r="AU2555" s="1"/>
      <c r="AV2555" s="1"/>
      <c r="AW2555" s="3"/>
      <c r="AX2555" s="1"/>
      <c r="AY2555" s="1"/>
      <c r="AZ2555" s="1"/>
      <c r="BA2555" s="1" t="s">
        <v>19924</v>
      </c>
      <c r="BB2555">
        <f t="shared" si="49"/>
        <v>5</v>
      </c>
      <c r="BC2555">
        <f t="shared" si="50"/>
        <v>2022</v>
      </c>
    </row>
    <row r="2556" spans="1:55" x14ac:dyDescent="0.25">
      <c r="A2556" s="1" t="s">
        <v>19069</v>
      </c>
      <c r="B2556" s="3">
        <v>21</v>
      </c>
      <c r="C2556" s="1" t="s">
        <v>19116</v>
      </c>
      <c r="D2556" s="3">
        <v>217694</v>
      </c>
      <c r="E2556" s="1" t="s">
        <v>63</v>
      </c>
      <c r="F2556" s="1" t="s">
        <v>19925</v>
      </c>
      <c r="G2556" s="1" t="s">
        <v>1170</v>
      </c>
      <c r="H2556" s="1" t="s">
        <v>19926</v>
      </c>
      <c r="I2556" s="3">
        <v>1696731</v>
      </c>
      <c r="J2556" s="1" t="s">
        <v>67</v>
      </c>
      <c r="K2556" s="12"/>
      <c r="L2556" s="1" t="s">
        <v>19927</v>
      </c>
      <c r="M2556" s="1"/>
      <c r="N2556" s="1"/>
      <c r="O2556" s="1" t="s">
        <v>19928</v>
      </c>
      <c r="P2556" s="1" t="s">
        <v>70</v>
      </c>
      <c r="Q2556" s="1" t="s">
        <v>70</v>
      </c>
      <c r="R2556" s="1" t="s">
        <v>1170</v>
      </c>
      <c r="S2556" s="1" t="s">
        <v>19929</v>
      </c>
      <c r="T2556" s="1" t="s">
        <v>19930</v>
      </c>
      <c r="U2556" s="1" t="s">
        <v>19476</v>
      </c>
      <c r="V2556" s="1" t="s">
        <v>74</v>
      </c>
      <c r="W2556" s="1" t="s">
        <v>19764</v>
      </c>
      <c r="X2556" s="1" t="s">
        <v>1170</v>
      </c>
      <c r="Y2556" s="1" t="s">
        <v>10182</v>
      </c>
      <c r="Z2556" s="1" t="s">
        <v>1170</v>
      </c>
      <c r="AA2556" s="1" t="s">
        <v>19931</v>
      </c>
      <c r="AB2556" s="3">
        <v>1</v>
      </c>
      <c r="AC2556" s="3">
        <v>1</v>
      </c>
      <c r="AD2556" s="3">
        <v>1</v>
      </c>
      <c r="AE2556" s="3">
        <v>1</v>
      </c>
      <c r="AF2556" s="3">
        <v>0</v>
      </c>
      <c r="AG2556" s="3">
        <v>0</v>
      </c>
      <c r="AH2556" s="3">
        <v>49.15</v>
      </c>
      <c r="AI2556" s="3">
        <v>13.483333333333</v>
      </c>
      <c r="AJ2556" s="1" t="s">
        <v>1170</v>
      </c>
      <c r="AK2556" s="1" t="s">
        <v>19932</v>
      </c>
      <c r="AL2556" s="1"/>
      <c r="AM2556" s="1"/>
      <c r="AN2556" s="1"/>
      <c r="AO2556" s="1"/>
      <c r="AP2556" s="1"/>
      <c r="AQ2556" s="1"/>
      <c r="AR2556" s="1"/>
      <c r="AS2556" s="1"/>
      <c r="AT2556" s="3"/>
      <c r="AU2556" s="1"/>
      <c r="AV2556" s="1"/>
      <c r="AW2556" s="3"/>
      <c r="AX2556" s="1"/>
      <c r="AY2556" s="1"/>
      <c r="AZ2556" s="1" t="s">
        <v>19933</v>
      </c>
      <c r="BA2556" s="1"/>
      <c r="BB2556">
        <f t="shared" si="49"/>
        <v>5</v>
      </c>
      <c r="BC2556">
        <f t="shared" si="50"/>
        <v>2022</v>
      </c>
    </row>
    <row r="2557" spans="1:55" x14ac:dyDescent="0.25">
      <c r="A2557" s="1" t="s">
        <v>19069</v>
      </c>
      <c r="B2557" s="3">
        <v>21</v>
      </c>
      <c r="C2557" s="1" t="s">
        <v>19116</v>
      </c>
      <c r="D2557" s="3">
        <v>218364</v>
      </c>
      <c r="E2557" s="1" t="s">
        <v>63</v>
      </c>
      <c r="F2557" s="1" t="s">
        <v>19934</v>
      </c>
      <c r="G2557" s="1" t="s">
        <v>1170</v>
      </c>
      <c r="H2557" s="1" t="s">
        <v>19935</v>
      </c>
      <c r="I2557" s="3">
        <v>1696829</v>
      </c>
      <c r="J2557" s="1" t="s">
        <v>67</v>
      </c>
      <c r="K2557" s="12"/>
      <c r="L2557" s="1" t="s">
        <v>19137</v>
      </c>
      <c r="M2557" s="1"/>
      <c r="N2557" s="1"/>
      <c r="O2557" s="1" t="s">
        <v>19936</v>
      </c>
      <c r="P2557" s="1" t="s">
        <v>70</v>
      </c>
      <c r="Q2557" s="1" t="s">
        <v>70</v>
      </c>
      <c r="R2557" s="1" t="s">
        <v>1170</v>
      </c>
      <c r="S2557" s="1" t="s">
        <v>19937</v>
      </c>
      <c r="T2557" s="1" t="s">
        <v>19938</v>
      </c>
      <c r="U2557" s="1" t="s">
        <v>19097</v>
      </c>
      <c r="V2557" s="1" t="s">
        <v>74</v>
      </c>
      <c r="W2557" s="1" t="s">
        <v>19141</v>
      </c>
      <c r="X2557" s="1" t="s">
        <v>1170</v>
      </c>
      <c r="Y2557" s="1" t="s">
        <v>2009</v>
      </c>
      <c r="Z2557" s="1" t="s">
        <v>1170</v>
      </c>
      <c r="AA2557" s="1" t="s">
        <v>19939</v>
      </c>
      <c r="AB2557" s="3">
        <v>1</v>
      </c>
      <c r="AC2557" s="3">
        <v>1</v>
      </c>
      <c r="AD2557" s="3">
        <v>1</v>
      </c>
      <c r="AE2557" s="3">
        <v>1</v>
      </c>
      <c r="AF2557" s="3">
        <v>0</v>
      </c>
      <c r="AG2557" s="3">
        <v>0</v>
      </c>
      <c r="AH2557" s="3">
        <v>29.25</v>
      </c>
      <c r="AI2557" s="3">
        <v>4.2833333333330001</v>
      </c>
      <c r="AJ2557" s="1" t="s">
        <v>1170</v>
      </c>
      <c r="AK2557" s="1" t="s">
        <v>19940</v>
      </c>
      <c r="AL2557" s="1"/>
      <c r="AM2557" s="1"/>
      <c r="AN2557" s="1"/>
      <c r="AO2557" s="1"/>
      <c r="AP2557" s="1"/>
      <c r="AQ2557" s="1"/>
      <c r="AR2557" s="1"/>
      <c r="AS2557" s="1"/>
      <c r="AT2557" s="3"/>
      <c r="AU2557" s="1"/>
      <c r="AV2557" s="1"/>
      <c r="AW2557" s="3"/>
      <c r="AX2557" s="1"/>
      <c r="AY2557" s="1"/>
      <c r="AZ2557" s="1" t="s">
        <v>19941</v>
      </c>
      <c r="BA2557" s="1"/>
      <c r="BB2557">
        <f t="shared" si="49"/>
        <v>5</v>
      </c>
      <c r="BC2557">
        <f t="shared" si="50"/>
        <v>2022</v>
      </c>
    </row>
    <row r="2558" spans="1:55" x14ac:dyDescent="0.25">
      <c r="A2558" s="1" t="s">
        <v>19069</v>
      </c>
      <c r="B2558" s="3">
        <v>21</v>
      </c>
      <c r="C2558" s="1" t="s">
        <v>19116</v>
      </c>
      <c r="D2558" s="3">
        <v>221166</v>
      </c>
      <c r="E2558" s="1" t="s">
        <v>63</v>
      </c>
      <c r="F2558" s="1" t="s">
        <v>19942</v>
      </c>
      <c r="G2558" s="1" t="s">
        <v>1188</v>
      </c>
      <c r="H2558" s="1" t="s">
        <v>19943</v>
      </c>
      <c r="I2558" s="3">
        <v>1696981</v>
      </c>
      <c r="J2558" s="1" t="s">
        <v>67</v>
      </c>
      <c r="K2558" s="12"/>
      <c r="L2558" s="1" t="s">
        <v>19637</v>
      </c>
      <c r="M2558" s="1"/>
      <c r="N2558" s="1"/>
      <c r="O2558" s="1" t="s">
        <v>19944</v>
      </c>
      <c r="P2558" s="1" t="s">
        <v>70</v>
      </c>
      <c r="Q2558" s="1" t="s">
        <v>70</v>
      </c>
      <c r="R2558" s="1" t="s">
        <v>1188</v>
      </c>
      <c r="S2558" s="1" t="s">
        <v>19945</v>
      </c>
      <c r="T2558" s="1" t="s">
        <v>19946</v>
      </c>
      <c r="U2558" s="1" t="s">
        <v>19097</v>
      </c>
      <c r="V2558" s="1" t="s">
        <v>74</v>
      </c>
      <c r="W2558" s="1" t="s">
        <v>19141</v>
      </c>
      <c r="X2558" s="1" t="s">
        <v>1188</v>
      </c>
      <c r="Y2558" s="1" t="s">
        <v>19947</v>
      </c>
      <c r="Z2558" s="1" t="s">
        <v>1188</v>
      </c>
      <c r="AA2558" s="1" t="s">
        <v>18035</v>
      </c>
      <c r="AB2558" s="3">
        <v>1</v>
      </c>
      <c r="AC2558" s="3">
        <v>1</v>
      </c>
      <c r="AD2558" s="3">
        <v>1</v>
      </c>
      <c r="AE2558" s="3">
        <v>1</v>
      </c>
      <c r="AF2558" s="3">
        <v>0</v>
      </c>
      <c r="AG2558" s="3">
        <v>0</v>
      </c>
      <c r="AH2558" s="3">
        <v>35.65</v>
      </c>
      <c r="AI2558" s="3">
        <v>8.5666666666670004</v>
      </c>
      <c r="AJ2558" s="1" t="s">
        <v>1188</v>
      </c>
      <c r="AK2558" s="1" t="s">
        <v>19948</v>
      </c>
      <c r="AL2558" s="1"/>
      <c r="AM2558" s="1"/>
      <c r="AN2558" s="1"/>
      <c r="AO2558" s="1"/>
      <c r="AP2558" s="1"/>
      <c r="AQ2558" s="1"/>
      <c r="AR2558" s="1"/>
      <c r="AS2558" s="1"/>
      <c r="AT2558" s="3"/>
      <c r="AU2558" s="1"/>
      <c r="AV2558" s="1"/>
      <c r="AW2558" s="3"/>
      <c r="AX2558" s="1"/>
      <c r="AY2558" s="1"/>
      <c r="AZ2558" s="1" t="s">
        <v>19949</v>
      </c>
      <c r="BA2558" s="1"/>
      <c r="BB2558">
        <f t="shared" si="49"/>
        <v>5</v>
      </c>
      <c r="BC2558">
        <f t="shared" si="50"/>
        <v>2022</v>
      </c>
    </row>
    <row r="2559" spans="1:55" x14ac:dyDescent="0.25">
      <c r="A2559" s="1" t="s">
        <v>19069</v>
      </c>
      <c r="B2559" s="3">
        <v>20</v>
      </c>
      <c r="C2559" s="1" t="s">
        <v>19082</v>
      </c>
      <c r="D2559" s="3">
        <v>225672</v>
      </c>
      <c r="E2559" s="1" t="s">
        <v>63</v>
      </c>
      <c r="F2559" s="1" t="s">
        <v>19950</v>
      </c>
      <c r="G2559" s="1" t="s">
        <v>1188</v>
      </c>
      <c r="H2559" s="1" t="s">
        <v>10269</v>
      </c>
      <c r="I2559" s="3">
        <v>1697751</v>
      </c>
      <c r="J2559" s="1" t="s">
        <v>67</v>
      </c>
      <c r="K2559" s="12"/>
      <c r="L2559" s="1" t="s">
        <v>19267</v>
      </c>
      <c r="M2559" s="1"/>
      <c r="N2559" s="1"/>
      <c r="O2559" s="1" t="s">
        <v>19951</v>
      </c>
      <c r="P2559" s="1" t="s">
        <v>70</v>
      </c>
      <c r="Q2559" s="1" t="s">
        <v>70</v>
      </c>
      <c r="R2559" s="1" t="s">
        <v>1188</v>
      </c>
      <c r="S2559" s="1" t="s">
        <v>19952</v>
      </c>
      <c r="T2559" s="1" t="s">
        <v>19953</v>
      </c>
      <c r="U2559" s="1" t="s">
        <v>15080</v>
      </c>
      <c r="V2559" s="1" t="s">
        <v>74</v>
      </c>
      <c r="W2559" s="1" t="s">
        <v>19284</v>
      </c>
      <c r="X2559" s="1" t="s">
        <v>1188</v>
      </c>
      <c r="Y2559" s="1" t="s">
        <v>6553</v>
      </c>
      <c r="Z2559" s="1" t="s">
        <v>1188</v>
      </c>
      <c r="AA2559" s="1" t="s">
        <v>11320</v>
      </c>
      <c r="AB2559" s="3">
        <v>1</v>
      </c>
      <c r="AC2559" s="3">
        <v>1</v>
      </c>
      <c r="AD2559" s="3">
        <v>1</v>
      </c>
      <c r="AE2559" s="3">
        <v>1</v>
      </c>
      <c r="AF2559" s="3">
        <v>0</v>
      </c>
      <c r="AG2559" s="3">
        <v>0</v>
      </c>
      <c r="AH2559" s="3">
        <v>36.333333333333002</v>
      </c>
      <c r="AI2559" s="3">
        <v>3.2666666666670001</v>
      </c>
      <c r="AJ2559" s="1" t="s">
        <v>1188</v>
      </c>
      <c r="AK2559" s="1" t="s">
        <v>19954</v>
      </c>
      <c r="AL2559" s="1"/>
      <c r="AM2559" s="1"/>
      <c r="AN2559" s="1"/>
      <c r="AO2559" s="1"/>
      <c r="AP2559" s="1"/>
      <c r="AQ2559" s="1"/>
      <c r="AR2559" s="1"/>
      <c r="AS2559" s="1"/>
      <c r="AT2559" s="3"/>
      <c r="AU2559" s="1"/>
      <c r="AV2559" s="1"/>
      <c r="AW2559" s="3"/>
      <c r="AX2559" s="1"/>
      <c r="AY2559" s="1"/>
      <c r="AZ2559" s="1" t="s">
        <v>19955</v>
      </c>
      <c r="BA2559" s="1"/>
      <c r="BB2559">
        <f t="shared" si="49"/>
        <v>5</v>
      </c>
      <c r="BC2559">
        <f t="shared" si="50"/>
        <v>2022</v>
      </c>
    </row>
    <row r="2560" spans="1:55" x14ac:dyDescent="0.25">
      <c r="A2560" s="1" t="s">
        <v>19069</v>
      </c>
      <c r="B2560" s="3">
        <v>20</v>
      </c>
      <c r="C2560" s="1" t="s">
        <v>19082</v>
      </c>
      <c r="D2560" s="3">
        <v>225681</v>
      </c>
      <c r="E2560" s="1" t="s">
        <v>63</v>
      </c>
      <c r="F2560" s="1" t="s">
        <v>19950</v>
      </c>
      <c r="G2560" s="1" t="s">
        <v>1188</v>
      </c>
      <c r="H2560" s="1" t="s">
        <v>19956</v>
      </c>
      <c r="I2560" s="3">
        <v>1697751</v>
      </c>
      <c r="J2560" s="1" t="s">
        <v>67</v>
      </c>
      <c r="K2560" s="12"/>
      <c r="L2560" s="1" t="s">
        <v>19267</v>
      </c>
      <c r="M2560" s="1"/>
      <c r="N2560" s="1"/>
      <c r="O2560" s="1" t="s">
        <v>19957</v>
      </c>
      <c r="P2560" s="1" t="s">
        <v>70</v>
      </c>
      <c r="Q2560" s="1" t="s">
        <v>70</v>
      </c>
      <c r="R2560" s="1" t="s">
        <v>1188</v>
      </c>
      <c r="S2560" s="1" t="s">
        <v>1117</v>
      </c>
      <c r="T2560" s="1" t="s">
        <v>19958</v>
      </c>
      <c r="U2560" s="1" t="s">
        <v>19959</v>
      </c>
      <c r="V2560" s="1" t="s">
        <v>74</v>
      </c>
      <c r="W2560" s="1" t="s">
        <v>19284</v>
      </c>
      <c r="X2560" s="1" t="s">
        <v>1188</v>
      </c>
      <c r="Y2560" s="1" t="s">
        <v>6553</v>
      </c>
      <c r="Z2560" s="1" t="s">
        <v>1188</v>
      </c>
      <c r="AA2560" s="1" t="s">
        <v>11320</v>
      </c>
      <c r="AB2560" s="3">
        <v>1</v>
      </c>
      <c r="AC2560" s="3">
        <v>1</v>
      </c>
      <c r="AD2560" s="3">
        <v>1</v>
      </c>
      <c r="AE2560" s="3">
        <v>1</v>
      </c>
      <c r="AF2560" s="3">
        <v>0</v>
      </c>
      <c r="AG2560" s="3">
        <v>0</v>
      </c>
      <c r="AH2560" s="3">
        <v>29.6</v>
      </c>
      <c r="AI2560" s="3">
        <v>6.583333333333</v>
      </c>
      <c r="AJ2560" s="1" t="s">
        <v>1188</v>
      </c>
      <c r="AK2560" s="1" t="s">
        <v>19960</v>
      </c>
      <c r="AL2560" s="1"/>
      <c r="AM2560" s="1"/>
      <c r="AN2560" s="1"/>
      <c r="AO2560" s="1"/>
      <c r="AP2560" s="1"/>
      <c r="AQ2560" s="1"/>
      <c r="AR2560" s="1"/>
      <c r="AS2560" s="1"/>
      <c r="AT2560" s="3"/>
      <c r="AU2560" s="1"/>
      <c r="AV2560" s="1"/>
      <c r="AW2560" s="3"/>
      <c r="AX2560" s="1"/>
      <c r="AY2560" s="1"/>
      <c r="AZ2560" s="1" t="s">
        <v>19955</v>
      </c>
      <c r="BA2560" s="1"/>
      <c r="BB2560">
        <f t="shared" si="49"/>
        <v>5</v>
      </c>
      <c r="BC2560">
        <f t="shared" si="50"/>
        <v>2022</v>
      </c>
    </row>
    <row r="2561" spans="1:55" x14ac:dyDescent="0.25">
      <c r="A2561" s="1" t="s">
        <v>19069</v>
      </c>
      <c r="B2561" s="3">
        <v>21</v>
      </c>
      <c r="C2561" s="1" t="s">
        <v>19116</v>
      </c>
      <c r="D2561" s="3">
        <v>226553</v>
      </c>
      <c r="E2561" s="1" t="s">
        <v>91</v>
      </c>
      <c r="F2561" s="1" t="s">
        <v>5275</v>
      </c>
      <c r="G2561" s="1" t="s">
        <v>1188</v>
      </c>
      <c r="H2561" s="1" t="s">
        <v>19961</v>
      </c>
      <c r="I2561" s="3">
        <v>226553</v>
      </c>
      <c r="J2561" s="1" t="s">
        <v>67</v>
      </c>
      <c r="K2561" s="12"/>
      <c r="L2561" s="1" t="s">
        <v>19137</v>
      </c>
      <c r="M2561" s="1"/>
      <c r="N2561" s="1"/>
      <c r="O2561" s="1" t="s">
        <v>19962</v>
      </c>
      <c r="P2561" s="1" t="s">
        <v>70</v>
      </c>
      <c r="Q2561" s="1" t="s">
        <v>70</v>
      </c>
      <c r="R2561" s="1" t="s">
        <v>1188</v>
      </c>
      <c r="S2561" s="1" t="s">
        <v>19963</v>
      </c>
      <c r="T2561" s="1" t="s">
        <v>19964</v>
      </c>
      <c r="U2561" s="1" t="s">
        <v>19097</v>
      </c>
      <c r="V2561" s="1" t="s">
        <v>74</v>
      </c>
      <c r="W2561" s="1" t="s">
        <v>19141</v>
      </c>
      <c r="X2561" s="1" t="s">
        <v>1188</v>
      </c>
      <c r="Y2561" s="1" t="s">
        <v>1202</v>
      </c>
      <c r="Z2561" s="1" t="s">
        <v>1188</v>
      </c>
      <c r="AA2561" s="1" t="s">
        <v>19965</v>
      </c>
      <c r="AB2561" s="3">
        <v>1</v>
      </c>
      <c r="AC2561" s="3">
        <v>1</v>
      </c>
      <c r="AD2561" s="3">
        <v>1</v>
      </c>
      <c r="AE2561" s="3">
        <v>1</v>
      </c>
      <c r="AF2561" s="3">
        <v>0</v>
      </c>
      <c r="AG2561" s="3">
        <v>0</v>
      </c>
      <c r="AH2561" s="3">
        <v>16.033333333333001</v>
      </c>
      <c r="AI2561" s="3">
        <v>3.45</v>
      </c>
      <c r="AJ2561" s="1" t="s">
        <v>1188</v>
      </c>
      <c r="AK2561" s="1" t="s">
        <v>19966</v>
      </c>
      <c r="AL2561" s="1"/>
      <c r="AM2561" s="1"/>
      <c r="AN2561" s="1"/>
      <c r="AO2561" s="1"/>
      <c r="AP2561" s="1"/>
      <c r="AQ2561" s="1"/>
      <c r="AR2561" s="1"/>
      <c r="AS2561" s="1"/>
      <c r="AT2561" s="3"/>
      <c r="AU2561" s="1"/>
      <c r="AV2561" s="1"/>
      <c r="AW2561" s="3"/>
      <c r="AX2561" s="1"/>
      <c r="AY2561" s="1"/>
      <c r="AZ2561" s="1"/>
      <c r="BA2561" s="1" t="s">
        <v>19967</v>
      </c>
      <c r="BB2561">
        <f t="shared" si="49"/>
        <v>5</v>
      </c>
      <c r="BC2561">
        <f t="shared" si="50"/>
        <v>2022</v>
      </c>
    </row>
    <row r="2562" spans="1:55" x14ac:dyDescent="0.25">
      <c r="A2562" s="1" t="s">
        <v>19069</v>
      </c>
      <c r="B2562" s="3">
        <v>21</v>
      </c>
      <c r="C2562" s="1" t="s">
        <v>19116</v>
      </c>
      <c r="D2562" s="3">
        <v>230520</v>
      </c>
      <c r="E2562" s="1" t="s">
        <v>63</v>
      </c>
      <c r="F2562" s="1" t="s">
        <v>19968</v>
      </c>
      <c r="G2562" s="1" t="s">
        <v>3645</v>
      </c>
      <c r="H2562" s="1" t="s">
        <v>19969</v>
      </c>
      <c r="I2562" s="3">
        <v>1698870</v>
      </c>
      <c r="J2562" s="1" t="s">
        <v>67</v>
      </c>
      <c r="K2562" s="12"/>
      <c r="L2562" s="1" t="s">
        <v>19137</v>
      </c>
      <c r="M2562" s="1"/>
      <c r="N2562" s="1"/>
      <c r="O2562" s="1" t="s">
        <v>19970</v>
      </c>
      <c r="P2562" s="1" t="s">
        <v>70</v>
      </c>
      <c r="Q2562" s="1" t="s">
        <v>70</v>
      </c>
      <c r="R2562" s="1" t="s">
        <v>3645</v>
      </c>
      <c r="S2562" s="1" t="s">
        <v>19971</v>
      </c>
      <c r="T2562" s="1" t="s">
        <v>19972</v>
      </c>
      <c r="U2562" s="1" t="s">
        <v>19097</v>
      </c>
      <c r="V2562" s="1" t="s">
        <v>74</v>
      </c>
      <c r="W2562" s="1" t="s">
        <v>19732</v>
      </c>
      <c r="X2562" s="1" t="s">
        <v>3645</v>
      </c>
      <c r="Y2562" s="1" t="s">
        <v>17413</v>
      </c>
      <c r="Z2562" s="1" t="s">
        <v>3645</v>
      </c>
      <c r="AA2562" s="1" t="s">
        <v>19973</v>
      </c>
      <c r="AB2562" s="3">
        <v>1</v>
      </c>
      <c r="AC2562" s="3">
        <v>1</v>
      </c>
      <c r="AD2562" s="3">
        <v>1</v>
      </c>
      <c r="AE2562" s="3">
        <v>1</v>
      </c>
      <c r="AF2562" s="3">
        <v>0</v>
      </c>
      <c r="AG2562" s="3">
        <v>0</v>
      </c>
      <c r="AH2562" s="3">
        <v>19.016666666667</v>
      </c>
      <c r="AI2562" s="3">
        <v>10.45</v>
      </c>
      <c r="AJ2562" s="1" t="s">
        <v>3645</v>
      </c>
      <c r="AK2562" s="1" t="s">
        <v>19974</v>
      </c>
      <c r="AL2562" s="1"/>
      <c r="AM2562" s="1"/>
      <c r="AN2562" s="1"/>
      <c r="AO2562" s="1"/>
      <c r="AP2562" s="1"/>
      <c r="AQ2562" s="1"/>
      <c r="AR2562" s="1"/>
      <c r="AS2562" s="1"/>
      <c r="AT2562" s="3"/>
      <c r="AU2562" s="1"/>
      <c r="AV2562" s="1"/>
      <c r="AW2562" s="3"/>
      <c r="AX2562" s="1"/>
      <c r="AY2562" s="1"/>
      <c r="AZ2562" s="1"/>
      <c r="BA2562" s="1"/>
      <c r="BB2562">
        <f t="shared" si="49"/>
        <v>5</v>
      </c>
      <c r="BC2562">
        <f t="shared" si="50"/>
        <v>2022</v>
      </c>
    </row>
    <row r="2563" spans="1:55" x14ac:dyDescent="0.25">
      <c r="A2563" s="1" t="s">
        <v>19069</v>
      </c>
      <c r="B2563" s="3">
        <v>22</v>
      </c>
      <c r="C2563" s="1" t="s">
        <v>19070</v>
      </c>
      <c r="D2563" s="3">
        <v>257117</v>
      </c>
      <c r="E2563" s="1" t="s">
        <v>91</v>
      </c>
      <c r="F2563" s="1" t="s">
        <v>19553</v>
      </c>
      <c r="G2563" s="1" t="s">
        <v>1247</v>
      </c>
      <c r="H2563" s="1" t="s">
        <v>19975</v>
      </c>
      <c r="I2563" s="3">
        <v>257117</v>
      </c>
      <c r="J2563" s="1" t="s">
        <v>67</v>
      </c>
      <c r="K2563" s="12"/>
      <c r="L2563" s="1" t="s">
        <v>19073</v>
      </c>
      <c r="M2563" s="1"/>
      <c r="N2563" s="1"/>
      <c r="O2563" s="1" t="s">
        <v>19976</v>
      </c>
      <c r="P2563" s="1" t="s">
        <v>70</v>
      </c>
      <c r="Q2563" s="1" t="s">
        <v>70</v>
      </c>
      <c r="R2563" s="1" t="s">
        <v>1247</v>
      </c>
      <c r="S2563" s="1" t="s">
        <v>19977</v>
      </c>
      <c r="T2563" s="1" t="s">
        <v>19978</v>
      </c>
      <c r="U2563" s="1" t="s">
        <v>15080</v>
      </c>
      <c r="V2563" s="1" t="s">
        <v>74</v>
      </c>
      <c r="W2563" s="1" t="s">
        <v>19255</v>
      </c>
      <c r="X2563" s="1" t="s">
        <v>1247</v>
      </c>
      <c r="Y2563" s="1" t="s">
        <v>7849</v>
      </c>
      <c r="Z2563" s="1" t="s">
        <v>1247</v>
      </c>
      <c r="AA2563" s="1" t="s">
        <v>19979</v>
      </c>
      <c r="AB2563" s="3">
        <v>1</v>
      </c>
      <c r="AC2563" s="3">
        <v>1</v>
      </c>
      <c r="AD2563" s="3">
        <v>1</v>
      </c>
      <c r="AE2563" s="3">
        <v>1</v>
      </c>
      <c r="AF2563" s="3">
        <v>0</v>
      </c>
      <c r="AG2563" s="3">
        <v>0</v>
      </c>
      <c r="AH2563" s="3">
        <v>10.083333333333</v>
      </c>
      <c r="AI2563" s="3">
        <v>8.2333333333330003</v>
      </c>
      <c r="AJ2563" s="1" t="s">
        <v>1247</v>
      </c>
      <c r="AK2563" s="1" t="s">
        <v>19980</v>
      </c>
      <c r="AL2563" s="1"/>
      <c r="AM2563" s="1"/>
      <c r="AN2563" s="1"/>
      <c r="AO2563" s="1"/>
      <c r="AP2563" s="1"/>
      <c r="AQ2563" s="1"/>
      <c r="AR2563" s="1"/>
      <c r="AS2563" s="1"/>
      <c r="AT2563" s="3"/>
      <c r="AU2563" s="1"/>
      <c r="AV2563" s="1"/>
      <c r="AW2563" s="3"/>
      <c r="AX2563" s="1"/>
      <c r="AY2563" s="1"/>
      <c r="AZ2563" s="1"/>
      <c r="BA2563" s="1"/>
      <c r="BB2563">
        <f t="shared" ref="BB2563:BB2626" si="51">MONTH(G2563)</f>
        <v>5</v>
      </c>
      <c r="BC2563">
        <f t="shared" ref="BC2563:BC2620" si="52">YEAR(G2563)</f>
        <v>2022</v>
      </c>
    </row>
    <row r="2564" spans="1:55" x14ac:dyDescent="0.25">
      <c r="A2564" s="1" t="s">
        <v>19069</v>
      </c>
      <c r="B2564" s="3">
        <v>20</v>
      </c>
      <c r="C2564" s="1" t="s">
        <v>19082</v>
      </c>
      <c r="D2564" s="3">
        <v>259641</v>
      </c>
      <c r="E2564" s="1" t="s">
        <v>63</v>
      </c>
      <c r="F2564" s="1" t="s">
        <v>19981</v>
      </c>
      <c r="G2564" s="1" t="s">
        <v>1247</v>
      </c>
      <c r="H2564" s="1" t="s">
        <v>19982</v>
      </c>
      <c r="I2564" s="3">
        <v>1706487</v>
      </c>
      <c r="J2564" s="1" t="s">
        <v>67</v>
      </c>
      <c r="K2564" s="12"/>
      <c r="L2564" s="1" t="s">
        <v>19365</v>
      </c>
      <c r="M2564" s="1"/>
      <c r="N2564" s="1"/>
      <c r="O2564" s="1" t="s">
        <v>19983</v>
      </c>
      <c r="P2564" s="1" t="s">
        <v>70</v>
      </c>
      <c r="Q2564" s="1" t="s">
        <v>70</v>
      </c>
      <c r="R2564" s="1" t="s">
        <v>1247</v>
      </c>
      <c r="S2564" s="1" t="s">
        <v>9931</v>
      </c>
      <c r="T2564" s="1" t="s">
        <v>19984</v>
      </c>
      <c r="U2564" s="1" t="s">
        <v>19247</v>
      </c>
      <c r="V2564" s="1" t="s">
        <v>74</v>
      </c>
      <c r="W2564" s="1" t="s">
        <v>19445</v>
      </c>
      <c r="X2564" s="1" t="s">
        <v>1247</v>
      </c>
      <c r="Y2564" s="1" t="s">
        <v>6637</v>
      </c>
      <c r="Z2564" s="1" t="s">
        <v>1247</v>
      </c>
      <c r="AA2564" s="1" t="s">
        <v>8209</v>
      </c>
      <c r="AB2564" s="3">
        <v>1</v>
      </c>
      <c r="AC2564" s="3">
        <v>1</v>
      </c>
      <c r="AD2564" s="3">
        <v>1</v>
      </c>
      <c r="AE2564" s="3">
        <v>1</v>
      </c>
      <c r="AF2564" s="3">
        <v>0</v>
      </c>
      <c r="AG2564" s="3">
        <v>0</v>
      </c>
      <c r="AH2564" s="3">
        <v>16.816666666667</v>
      </c>
      <c r="AI2564" s="3">
        <v>4.2166666666669999</v>
      </c>
      <c r="AJ2564" s="1" t="s">
        <v>1247</v>
      </c>
      <c r="AK2564" s="1" t="s">
        <v>19985</v>
      </c>
      <c r="AL2564" s="1"/>
      <c r="AM2564" s="1"/>
      <c r="AN2564" s="1"/>
      <c r="AO2564" s="1"/>
      <c r="AP2564" s="1"/>
      <c r="AQ2564" s="1"/>
      <c r="AR2564" s="1"/>
      <c r="AS2564" s="1"/>
      <c r="AT2564" s="3"/>
      <c r="AU2564" s="1"/>
      <c r="AV2564" s="1"/>
      <c r="AW2564" s="3"/>
      <c r="AX2564" s="1"/>
      <c r="AY2564" s="1"/>
      <c r="AZ2564" s="1"/>
      <c r="BA2564" s="1"/>
      <c r="BB2564">
        <f t="shared" si="51"/>
        <v>5</v>
      </c>
      <c r="BC2564">
        <f t="shared" si="52"/>
        <v>2022</v>
      </c>
    </row>
    <row r="2565" spans="1:55" x14ac:dyDescent="0.25">
      <c r="A2565" s="1" t="s">
        <v>19069</v>
      </c>
      <c r="B2565" s="3">
        <v>22</v>
      </c>
      <c r="C2565" s="1" t="s">
        <v>19070</v>
      </c>
      <c r="D2565" s="3">
        <v>262959</v>
      </c>
      <c r="E2565" s="1" t="s">
        <v>91</v>
      </c>
      <c r="F2565" s="1" t="s">
        <v>832</v>
      </c>
      <c r="G2565" s="1" t="s">
        <v>3702</v>
      </c>
      <c r="H2565" s="1" t="s">
        <v>19986</v>
      </c>
      <c r="I2565" s="3">
        <v>262959</v>
      </c>
      <c r="J2565" s="1" t="s">
        <v>67</v>
      </c>
      <c r="K2565" s="12"/>
      <c r="L2565" s="1" t="s">
        <v>19779</v>
      </c>
      <c r="M2565" s="1"/>
      <c r="N2565" s="1"/>
      <c r="O2565" s="1" t="s">
        <v>19987</v>
      </c>
      <c r="P2565" s="1" t="s">
        <v>70</v>
      </c>
      <c r="Q2565" s="1" t="s">
        <v>70</v>
      </c>
      <c r="R2565" s="1" t="s">
        <v>3702</v>
      </c>
      <c r="S2565" s="1" t="s">
        <v>5383</v>
      </c>
      <c r="T2565" s="1" t="s">
        <v>19988</v>
      </c>
      <c r="U2565" s="1" t="s">
        <v>19196</v>
      </c>
      <c r="V2565" s="1" t="s">
        <v>74</v>
      </c>
      <c r="W2565" s="1" t="s">
        <v>19385</v>
      </c>
      <c r="X2565" s="1" t="s">
        <v>3702</v>
      </c>
      <c r="Y2565" s="1" t="s">
        <v>16145</v>
      </c>
      <c r="Z2565" s="1" t="s">
        <v>3702</v>
      </c>
      <c r="AA2565" s="1" t="s">
        <v>19989</v>
      </c>
      <c r="AB2565" s="3">
        <v>1</v>
      </c>
      <c r="AC2565" s="3">
        <v>0</v>
      </c>
      <c r="AD2565" s="3">
        <v>1</v>
      </c>
      <c r="AE2565" s="3">
        <v>1</v>
      </c>
      <c r="AF2565" s="3">
        <v>0</v>
      </c>
      <c r="AG2565" s="3">
        <v>0</v>
      </c>
      <c r="AH2565" s="3">
        <v>118.816666666667</v>
      </c>
      <c r="AI2565" s="3">
        <v>16.2</v>
      </c>
      <c r="AJ2565" s="1" t="s">
        <v>3702</v>
      </c>
      <c r="AK2565" s="1" t="s">
        <v>16577</v>
      </c>
      <c r="AL2565" s="1"/>
      <c r="AM2565" s="1"/>
      <c r="AN2565" s="1"/>
      <c r="AO2565" s="1"/>
      <c r="AP2565" s="1"/>
      <c r="AQ2565" s="1"/>
      <c r="AR2565" s="1"/>
      <c r="AS2565" s="1"/>
      <c r="AT2565" s="3"/>
      <c r="AU2565" s="1"/>
      <c r="AV2565" s="1"/>
      <c r="AW2565" s="3"/>
      <c r="AX2565" s="1"/>
      <c r="AY2565" s="1"/>
      <c r="AZ2565" s="1"/>
      <c r="BA2565" s="1" t="s">
        <v>19990</v>
      </c>
      <c r="BB2565">
        <f t="shared" si="51"/>
        <v>5</v>
      </c>
      <c r="BC2565">
        <f t="shared" si="52"/>
        <v>2022</v>
      </c>
    </row>
    <row r="2566" spans="1:55" x14ac:dyDescent="0.25">
      <c r="A2566" s="1" t="s">
        <v>19069</v>
      </c>
      <c r="B2566" s="3">
        <v>21</v>
      </c>
      <c r="C2566" s="1" t="s">
        <v>19116</v>
      </c>
      <c r="D2566" s="3">
        <v>264647</v>
      </c>
      <c r="E2566" s="1" t="s">
        <v>63</v>
      </c>
      <c r="F2566" s="1" t="s">
        <v>19991</v>
      </c>
      <c r="G2566" s="1" t="s">
        <v>3702</v>
      </c>
      <c r="H2566" s="1" t="s">
        <v>19992</v>
      </c>
      <c r="I2566" s="3">
        <v>1707072</v>
      </c>
      <c r="J2566" s="1" t="s">
        <v>67</v>
      </c>
      <c r="K2566" s="12"/>
      <c r="L2566" s="1" t="s">
        <v>19137</v>
      </c>
      <c r="M2566" s="1"/>
      <c r="N2566" s="1"/>
      <c r="O2566" s="1" t="s">
        <v>19993</v>
      </c>
      <c r="P2566" s="1" t="s">
        <v>70</v>
      </c>
      <c r="Q2566" s="1" t="s">
        <v>70</v>
      </c>
      <c r="R2566" s="1" t="s">
        <v>3702</v>
      </c>
      <c r="S2566" s="1" t="s">
        <v>19994</v>
      </c>
      <c r="T2566" s="1" t="s">
        <v>19995</v>
      </c>
      <c r="U2566" s="1" t="s">
        <v>19097</v>
      </c>
      <c r="V2566" s="1" t="s">
        <v>74</v>
      </c>
      <c r="W2566" s="1" t="s">
        <v>19649</v>
      </c>
      <c r="X2566" s="1" t="s">
        <v>3702</v>
      </c>
      <c r="Y2566" s="1" t="s">
        <v>18791</v>
      </c>
      <c r="Z2566" s="1" t="s">
        <v>3702</v>
      </c>
      <c r="AA2566" s="1" t="s">
        <v>16552</v>
      </c>
      <c r="AB2566" s="3">
        <v>1</v>
      </c>
      <c r="AC2566" s="3">
        <v>1</v>
      </c>
      <c r="AD2566" s="3">
        <v>1</v>
      </c>
      <c r="AE2566" s="3">
        <v>1</v>
      </c>
      <c r="AF2566" s="3">
        <v>0</v>
      </c>
      <c r="AG2566" s="3">
        <v>0</v>
      </c>
      <c r="AH2566" s="3">
        <v>40.700000000000003</v>
      </c>
      <c r="AI2566" s="3">
        <v>4.75</v>
      </c>
      <c r="AJ2566" s="1" t="s">
        <v>3702</v>
      </c>
      <c r="AK2566" s="1" t="s">
        <v>19996</v>
      </c>
      <c r="AL2566" s="1"/>
      <c r="AM2566" s="1"/>
      <c r="AN2566" s="1"/>
      <c r="AO2566" s="1"/>
      <c r="AP2566" s="1"/>
      <c r="AQ2566" s="1"/>
      <c r="AR2566" s="1"/>
      <c r="AS2566" s="1"/>
      <c r="AT2566" s="3"/>
      <c r="AU2566" s="1"/>
      <c r="AV2566" s="1"/>
      <c r="AW2566" s="3"/>
      <c r="AX2566" s="1"/>
      <c r="AY2566" s="1"/>
      <c r="AZ2566" s="1" t="s">
        <v>19997</v>
      </c>
      <c r="BA2566" s="1"/>
      <c r="BB2566">
        <f t="shared" si="51"/>
        <v>5</v>
      </c>
      <c r="BC2566">
        <f t="shared" si="52"/>
        <v>2022</v>
      </c>
    </row>
    <row r="2567" spans="1:55" x14ac:dyDescent="0.25">
      <c r="A2567" s="1" t="s">
        <v>19069</v>
      </c>
      <c r="B2567" s="3">
        <v>20</v>
      </c>
      <c r="C2567" s="1" t="s">
        <v>19082</v>
      </c>
      <c r="D2567" s="3">
        <v>277934</v>
      </c>
      <c r="E2567" s="1" t="s">
        <v>63</v>
      </c>
      <c r="F2567" s="1" t="s">
        <v>5275</v>
      </c>
      <c r="G2567" s="1" t="s">
        <v>1282</v>
      </c>
      <c r="H2567" s="1" t="s">
        <v>3322</v>
      </c>
      <c r="I2567" s="3">
        <v>1708882</v>
      </c>
      <c r="J2567" s="1" t="s">
        <v>67</v>
      </c>
      <c r="K2567" s="12"/>
      <c r="L2567" s="1" t="s">
        <v>19458</v>
      </c>
      <c r="M2567" s="1"/>
      <c r="N2567" s="1"/>
      <c r="O2567" s="1" t="s">
        <v>19998</v>
      </c>
      <c r="P2567" s="1" t="s">
        <v>70</v>
      </c>
      <c r="Q2567" s="1" t="s">
        <v>70</v>
      </c>
      <c r="R2567" s="1" t="s">
        <v>1282</v>
      </c>
      <c r="S2567" s="1" t="s">
        <v>937</v>
      </c>
      <c r="T2567" s="1" t="s">
        <v>19999</v>
      </c>
      <c r="U2567" s="1" t="s">
        <v>15080</v>
      </c>
      <c r="V2567" s="1" t="s">
        <v>74</v>
      </c>
      <c r="W2567" s="1" t="s">
        <v>19255</v>
      </c>
      <c r="X2567" s="1" t="s">
        <v>1282</v>
      </c>
      <c r="Y2567" s="1" t="s">
        <v>4913</v>
      </c>
      <c r="Z2567" s="1" t="s">
        <v>1282</v>
      </c>
      <c r="AA2567" s="1" t="s">
        <v>20000</v>
      </c>
      <c r="AB2567" s="3">
        <v>1</v>
      </c>
      <c r="AC2567" s="3">
        <v>1</v>
      </c>
      <c r="AD2567" s="3">
        <v>1</v>
      </c>
      <c r="AE2567" s="3">
        <v>1</v>
      </c>
      <c r="AF2567" s="3">
        <v>0</v>
      </c>
      <c r="AG2567" s="3">
        <v>0</v>
      </c>
      <c r="AH2567" s="3">
        <v>48.216666666667003</v>
      </c>
      <c r="AI2567" s="3">
        <v>5.25</v>
      </c>
      <c r="AJ2567" s="1" t="s">
        <v>1282</v>
      </c>
      <c r="AK2567" s="1" t="s">
        <v>20001</v>
      </c>
      <c r="AL2567" s="1"/>
      <c r="AM2567" s="1"/>
      <c r="AN2567" s="1"/>
      <c r="AO2567" s="1"/>
      <c r="AP2567" s="1"/>
      <c r="AQ2567" s="1"/>
      <c r="AR2567" s="1"/>
      <c r="AS2567" s="1"/>
      <c r="AT2567" s="3"/>
      <c r="AU2567" s="1"/>
      <c r="AV2567" s="1"/>
      <c r="AW2567" s="3"/>
      <c r="AX2567" s="1"/>
      <c r="AY2567" s="1"/>
      <c r="AZ2567" s="1"/>
      <c r="BA2567" s="1"/>
      <c r="BB2567">
        <f t="shared" si="51"/>
        <v>5</v>
      </c>
      <c r="BC2567">
        <f t="shared" si="52"/>
        <v>2022</v>
      </c>
    </row>
    <row r="2568" spans="1:55" x14ac:dyDescent="0.25">
      <c r="A2568" s="1" t="s">
        <v>19069</v>
      </c>
      <c r="B2568" s="3">
        <v>20</v>
      </c>
      <c r="C2568" s="1" t="s">
        <v>19082</v>
      </c>
      <c r="D2568" s="3">
        <v>288420</v>
      </c>
      <c r="E2568" s="1" t="s">
        <v>63</v>
      </c>
      <c r="F2568" s="1" t="s">
        <v>19908</v>
      </c>
      <c r="G2568" s="1" t="s">
        <v>1307</v>
      </c>
      <c r="H2568" s="1" t="s">
        <v>20002</v>
      </c>
      <c r="I2568" s="3">
        <v>1709745</v>
      </c>
      <c r="J2568" s="1" t="s">
        <v>67</v>
      </c>
      <c r="K2568" s="12"/>
      <c r="L2568" s="1" t="s">
        <v>19243</v>
      </c>
      <c r="M2568" s="1"/>
      <c r="N2568" s="1"/>
      <c r="O2568" s="1" t="s">
        <v>20003</v>
      </c>
      <c r="P2568" s="1" t="s">
        <v>70</v>
      </c>
      <c r="Q2568" s="1" t="s">
        <v>70</v>
      </c>
      <c r="R2568" s="1" t="s">
        <v>1307</v>
      </c>
      <c r="S2568" s="1" t="s">
        <v>20004</v>
      </c>
      <c r="T2568" s="1" t="s">
        <v>20005</v>
      </c>
      <c r="U2568" s="1" t="s">
        <v>19247</v>
      </c>
      <c r="V2568" s="1" t="s">
        <v>74</v>
      </c>
      <c r="W2568" s="1" t="s">
        <v>19385</v>
      </c>
      <c r="X2568" s="1" t="s">
        <v>1307</v>
      </c>
      <c r="Y2568" s="1" t="s">
        <v>12167</v>
      </c>
      <c r="Z2568" s="1" t="s">
        <v>1307</v>
      </c>
      <c r="AA2568" s="1" t="s">
        <v>20006</v>
      </c>
      <c r="AB2568" s="3">
        <v>1</v>
      </c>
      <c r="AC2568" s="3">
        <v>1</v>
      </c>
      <c r="AD2568" s="3">
        <v>1</v>
      </c>
      <c r="AE2568" s="3">
        <v>1</v>
      </c>
      <c r="AF2568" s="3">
        <v>0</v>
      </c>
      <c r="AG2568" s="3">
        <v>0</v>
      </c>
      <c r="AH2568" s="3">
        <v>36.049999999999997</v>
      </c>
      <c r="AI2568" s="3">
        <v>8.5333333333329993</v>
      </c>
      <c r="AJ2568" s="1" t="s">
        <v>1307</v>
      </c>
      <c r="AK2568" s="1" t="s">
        <v>20007</v>
      </c>
      <c r="AL2568" s="1"/>
      <c r="AM2568" s="1"/>
      <c r="AN2568" s="1"/>
      <c r="AO2568" s="1"/>
      <c r="AP2568" s="1"/>
      <c r="AQ2568" s="1"/>
      <c r="AR2568" s="1"/>
      <c r="AS2568" s="1"/>
      <c r="AT2568" s="3"/>
      <c r="AU2568" s="1"/>
      <c r="AV2568" s="1"/>
      <c r="AW2568" s="3"/>
      <c r="AX2568" s="1"/>
      <c r="AY2568" s="1"/>
      <c r="AZ2568" s="1"/>
      <c r="BA2568" s="1"/>
      <c r="BB2568">
        <f t="shared" si="51"/>
        <v>5</v>
      </c>
      <c r="BC2568">
        <f t="shared" si="52"/>
        <v>2022</v>
      </c>
    </row>
    <row r="2569" spans="1:55" x14ac:dyDescent="0.25">
      <c r="A2569" s="1" t="s">
        <v>19069</v>
      </c>
      <c r="B2569" s="3">
        <v>20</v>
      </c>
      <c r="C2569" s="1" t="s">
        <v>19082</v>
      </c>
      <c r="D2569" s="3">
        <v>303487</v>
      </c>
      <c r="E2569" s="1" t="s">
        <v>91</v>
      </c>
      <c r="F2569" s="1" t="s">
        <v>20008</v>
      </c>
      <c r="G2569" s="1" t="s">
        <v>1354</v>
      </c>
      <c r="H2569" s="1" t="s">
        <v>20009</v>
      </c>
      <c r="I2569" s="3">
        <v>303487</v>
      </c>
      <c r="J2569" s="1" t="s">
        <v>67</v>
      </c>
      <c r="K2569" s="12"/>
      <c r="L2569" s="1" t="s">
        <v>19440</v>
      </c>
      <c r="M2569" s="1"/>
      <c r="N2569" s="1"/>
      <c r="O2569" s="1" t="s">
        <v>20010</v>
      </c>
      <c r="P2569" s="1" t="s">
        <v>70</v>
      </c>
      <c r="Q2569" s="1" t="s">
        <v>70</v>
      </c>
      <c r="R2569" s="1" t="s">
        <v>1354</v>
      </c>
      <c r="S2569" s="1" t="s">
        <v>20011</v>
      </c>
      <c r="T2569" s="1" t="s">
        <v>20012</v>
      </c>
      <c r="U2569" s="1" t="s">
        <v>19461</v>
      </c>
      <c r="V2569" s="1" t="s">
        <v>74</v>
      </c>
      <c r="W2569" s="1" t="s">
        <v>17986</v>
      </c>
      <c r="X2569" s="1" t="s">
        <v>1354</v>
      </c>
      <c r="Y2569" s="1" t="s">
        <v>1556</v>
      </c>
      <c r="Z2569" s="1" t="s">
        <v>1354</v>
      </c>
      <c r="AA2569" s="1" t="s">
        <v>20013</v>
      </c>
      <c r="AB2569" s="3">
        <v>1</v>
      </c>
      <c r="AC2569" s="3">
        <v>1</v>
      </c>
      <c r="AD2569" s="3">
        <v>1</v>
      </c>
      <c r="AE2569" s="3">
        <v>1</v>
      </c>
      <c r="AF2569" s="3">
        <v>0</v>
      </c>
      <c r="AG2569" s="3">
        <v>0</v>
      </c>
      <c r="AH2569" s="3">
        <v>13.216666666667001</v>
      </c>
      <c r="AI2569" s="3">
        <v>7.4666666666669999</v>
      </c>
      <c r="AJ2569" s="1" t="s">
        <v>1354</v>
      </c>
      <c r="AK2569" s="1" t="s">
        <v>20014</v>
      </c>
      <c r="AL2569" s="1"/>
      <c r="AM2569" s="1"/>
      <c r="AN2569" s="1"/>
      <c r="AO2569" s="1"/>
      <c r="AP2569" s="1"/>
      <c r="AQ2569" s="1"/>
      <c r="AR2569" s="1"/>
      <c r="AS2569" s="1"/>
      <c r="AT2569" s="3"/>
      <c r="AU2569" s="1"/>
      <c r="AV2569" s="1"/>
      <c r="AW2569" s="3"/>
      <c r="AX2569" s="1"/>
      <c r="AY2569" s="1"/>
      <c r="AZ2569" s="1"/>
      <c r="BA2569" s="1"/>
      <c r="BB2569">
        <f t="shared" si="51"/>
        <v>5</v>
      </c>
      <c r="BC2569">
        <f t="shared" si="52"/>
        <v>2022</v>
      </c>
    </row>
    <row r="2570" spans="1:55" x14ac:dyDescent="0.25">
      <c r="A2570" s="1" t="s">
        <v>19069</v>
      </c>
      <c r="B2570" s="3">
        <v>20</v>
      </c>
      <c r="C2570" s="1" t="s">
        <v>19082</v>
      </c>
      <c r="D2570" s="3">
        <v>309675</v>
      </c>
      <c r="E2570" s="1" t="s">
        <v>63</v>
      </c>
      <c r="F2570" s="1" t="s">
        <v>20015</v>
      </c>
      <c r="G2570" s="1" t="s">
        <v>1354</v>
      </c>
      <c r="H2570" s="1" t="s">
        <v>20016</v>
      </c>
      <c r="I2570" s="3">
        <v>1711950</v>
      </c>
      <c r="J2570" s="1" t="s">
        <v>67</v>
      </c>
      <c r="K2570" s="12"/>
      <c r="L2570" s="1" t="s">
        <v>19162</v>
      </c>
      <c r="M2570" s="1"/>
      <c r="N2570" s="1"/>
      <c r="O2570" s="1" t="s">
        <v>20017</v>
      </c>
      <c r="P2570" s="1" t="s">
        <v>70</v>
      </c>
      <c r="Q2570" s="1" t="s">
        <v>70</v>
      </c>
      <c r="R2570" s="1" t="s">
        <v>1354</v>
      </c>
      <c r="S2570" s="1" t="s">
        <v>20018</v>
      </c>
      <c r="T2570" s="1" t="s">
        <v>20019</v>
      </c>
      <c r="U2570" s="1" t="s">
        <v>15080</v>
      </c>
      <c r="V2570" s="1" t="s">
        <v>74</v>
      </c>
      <c r="W2570" s="1" t="s">
        <v>19255</v>
      </c>
      <c r="X2570" s="1" t="s">
        <v>1354</v>
      </c>
      <c r="Y2570" s="1" t="s">
        <v>18990</v>
      </c>
      <c r="Z2570" s="1" t="s">
        <v>1354</v>
      </c>
      <c r="AA2570" s="1" t="s">
        <v>15289</v>
      </c>
      <c r="AB2570" s="3">
        <v>1</v>
      </c>
      <c r="AC2570" s="3">
        <v>1</v>
      </c>
      <c r="AD2570" s="3">
        <v>1</v>
      </c>
      <c r="AE2570" s="3">
        <v>1</v>
      </c>
      <c r="AF2570" s="3">
        <v>0</v>
      </c>
      <c r="AG2570" s="3">
        <v>0</v>
      </c>
      <c r="AH2570" s="3">
        <v>33.733333333333</v>
      </c>
      <c r="AI2570" s="3">
        <v>15.116666666666999</v>
      </c>
      <c r="AJ2570" s="1" t="s">
        <v>1354</v>
      </c>
      <c r="AK2570" s="1" t="s">
        <v>20020</v>
      </c>
      <c r="AL2570" s="1"/>
      <c r="AM2570" s="1"/>
      <c r="AN2570" s="1"/>
      <c r="AO2570" s="1"/>
      <c r="AP2570" s="1"/>
      <c r="AQ2570" s="1"/>
      <c r="AR2570" s="1"/>
      <c r="AS2570" s="1"/>
      <c r="AT2570" s="3"/>
      <c r="AU2570" s="1"/>
      <c r="AV2570" s="1"/>
      <c r="AW2570" s="3"/>
      <c r="AX2570" s="1"/>
      <c r="AY2570" s="1"/>
      <c r="AZ2570" s="1" t="s">
        <v>20021</v>
      </c>
      <c r="BA2570" s="1"/>
      <c r="BB2570">
        <f t="shared" si="51"/>
        <v>5</v>
      </c>
      <c r="BC2570">
        <f t="shared" si="52"/>
        <v>2022</v>
      </c>
    </row>
    <row r="2571" spans="1:55" x14ac:dyDescent="0.25">
      <c r="A2571" s="1" t="s">
        <v>19069</v>
      </c>
      <c r="B2571" s="3">
        <v>20</v>
      </c>
      <c r="C2571" s="1" t="s">
        <v>19082</v>
      </c>
      <c r="D2571" s="3">
        <v>313287</v>
      </c>
      <c r="E2571" s="1" t="s">
        <v>63</v>
      </c>
      <c r="F2571" s="1" t="s">
        <v>20022</v>
      </c>
      <c r="G2571" s="1" t="s">
        <v>1384</v>
      </c>
      <c r="H2571" s="1" t="s">
        <v>20023</v>
      </c>
      <c r="I2571" s="3">
        <v>1712277</v>
      </c>
      <c r="J2571" s="1" t="s">
        <v>67</v>
      </c>
      <c r="K2571" s="12"/>
      <c r="L2571" s="1" t="s">
        <v>19162</v>
      </c>
      <c r="M2571" s="1"/>
      <c r="N2571" s="1"/>
      <c r="O2571" s="1" t="s">
        <v>20024</v>
      </c>
      <c r="P2571" s="1" t="s">
        <v>107</v>
      </c>
      <c r="Q2571" s="1" t="s">
        <v>70</v>
      </c>
      <c r="R2571" s="1" t="s">
        <v>1384</v>
      </c>
      <c r="S2571" s="1" t="s">
        <v>20025</v>
      </c>
      <c r="T2571" s="1" t="s">
        <v>20026</v>
      </c>
      <c r="U2571" s="1" t="s">
        <v>15080</v>
      </c>
      <c r="V2571" s="1" t="s">
        <v>74</v>
      </c>
      <c r="W2571" s="1" t="s">
        <v>19255</v>
      </c>
      <c r="X2571" s="1" t="s">
        <v>1384</v>
      </c>
      <c r="Y2571" s="1" t="s">
        <v>231</v>
      </c>
      <c r="Z2571" s="1" t="s">
        <v>1384</v>
      </c>
      <c r="AA2571" s="1" t="s">
        <v>20027</v>
      </c>
      <c r="AB2571" s="3">
        <v>1</v>
      </c>
      <c r="AC2571" s="3">
        <v>1</v>
      </c>
      <c r="AD2571" s="3">
        <v>1</v>
      </c>
      <c r="AE2571" s="3">
        <v>1</v>
      </c>
      <c r="AF2571" s="3">
        <v>0</v>
      </c>
      <c r="AG2571" s="3">
        <v>0</v>
      </c>
      <c r="AH2571" s="3">
        <v>19.066666666667</v>
      </c>
      <c r="AI2571" s="3">
        <v>5.5666666666670004</v>
      </c>
      <c r="AJ2571" s="1"/>
      <c r="AK2571" s="1"/>
      <c r="AL2571" s="1"/>
      <c r="AM2571" s="1"/>
      <c r="AN2571" s="1"/>
      <c r="AO2571" s="1"/>
      <c r="AP2571" s="1"/>
      <c r="AQ2571" s="1"/>
      <c r="AR2571" s="1"/>
      <c r="AS2571" s="1"/>
      <c r="AT2571" s="3"/>
      <c r="AU2571" s="1"/>
      <c r="AV2571" s="1"/>
      <c r="AW2571" s="3"/>
      <c r="AX2571" s="1"/>
      <c r="AY2571" s="1"/>
      <c r="AZ2571" s="1"/>
      <c r="BA2571" s="1"/>
      <c r="BB2571">
        <f t="shared" si="51"/>
        <v>5</v>
      </c>
      <c r="BC2571">
        <f t="shared" si="52"/>
        <v>2022</v>
      </c>
    </row>
    <row r="2572" spans="1:55" x14ac:dyDescent="0.25">
      <c r="A2572" s="1" t="s">
        <v>19069</v>
      </c>
      <c r="B2572" s="3">
        <v>21</v>
      </c>
      <c r="C2572" s="1" t="s">
        <v>19116</v>
      </c>
      <c r="D2572" s="3">
        <v>314555</v>
      </c>
      <c r="E2572" s="1" t="s">
        <v>63</v>
      </c>
      <c r="F2572" s="1" t="s">
        <v>20028</v>
      </c>
      <c r="G2572" s="1" t="s">
        <v>1384</v>
      </c>
      <c r="H2572" s="1" t="s">
        <v>20029</v>
      </c>
      <c r="I2572" s="3">
        <v>1712519</v>
      </c>
      <c r="J2572" s="1" t="s">
        <v>67</v>
      </c>
      <c r="K2572" s="12"/>
      <c r="L2572" s="1" t="s">
        <v>19728</v>
      </c>
      <c r="M2572" s="1"/>
      <c r="N2572" s="1"/>
      <c r="O2572" s="1" t="s">
        <v>20030</v>
      </c>
      <c r="P2572" s="1" t="s">
        <v>70</v>
      </c>
      <c r="Q2572" s="1" t="s">
        <v>70</v>
      </c>
      <c r="R2572" s="1" t="s">
        <v>1384</v>
      </c>
      <c r="S2572" s="1" t="s">
        <v>20031</v>
      </c>
      <c r="T2572" s="1" t="s">
        <v>20032</v>
      </c>
      <c r="U2572" s="1" t="s">
        <v>19097</v>
      </c>
      <c r="V2572" s="1" t="s">
        <v>74</v>
      </c>
      <c r="W2572" s="1" t="s">
        <v>20033</v>
      </c>
      <c r="X2572" s="1" t="s">
        <v>1384</v>
      </c>
      <c r="Y2572" s="1" t="s">
        <v>2988</v>
      </c>
      <c r="Z2572" s="1" t="s">
        <v>1384</v>
      </c>
      <c r="AA2572" s="1" t="s">
        <v>20034</v>
      </c>
      <c r="AB2572" s="3">
        <v>1</v>
      </c>
      <c r="AC2572" s="3">
        <v>1</v>
      </c>
      <c r="AD2572" s="3">
        <v>1</v>
      </c>
      <c r="AE2572" s="3">
        <v>1</v>
      </c>
      <c r="AF2572" s="3">
        <v>0</v>
      </c>
      <c r="AG2572" s="3">
        <v>0</v>
      </c>
      <c r="AH2572" s="3">
        <v>37.416666666666998</v>
      </c>
      <c r="AI2572" s="3">
        <v>4.8</v>
      </c>
      <c r="AJ2572" s="1" t="s">
        <v>1384</v>
      </c>
      <c r="AK2572" s="1" t="s">
        <v>20035</v>
      </c>
      <c r="AL2572" s="1"/>
      <c r="AM2572" s="1"/>
      <c r="AN2572" s="1"/>
      <c r="AO2572" s="1"/>
      <c r="AP2572" s="1"/>
      <c r="AQ2572" s="1"/>
      <c r="AR2572" s="1"/>
      <c r="AS2572" s="1"/>
      <c r="AT2572" s="3"/>
      <c r="AU2572" s="1"/>
      <c r="AV2572" s="1"/>
      <c r="AW2572" s="3"/>
      <c r="AX2572" s="1"/>
      <c r="AY2572" s="1"/>
      <c r="AZ2572" s="1"/>
      <c r="BA2572" s="1"/>
      <c r="BB2572">
        <f t="shared" si="51"/>
        <v>5</v>
      </c>
      <c r="BC2572">
        <f t="shared" si="52"/>
        <v>2022</v>
      </c>
    </row>
    <row r="2573" spans="1:55" x14ac:dyDescent="0.25">
      <c r="A2573" s="1" t="s">
        <v>19069</v>
      </c>
      <c r="B2573" s="3">
        <v>20</v>
      </c>
      <c r="C2573" s="1" t="s">
        <v>19082</v>
      </c>
      <c r="D2573" s="3">
        <v>316223</v>
      </c>
      <c r="E2573" s="1" t="s">
        <v>91</v>
      </c>
      <c r="F2573" s="1" t="s">
        <v>19718</v>
      </c>
      <c r="G2573" s="1" t="s">
        <v>1384</v>
      </c>
      <c r="H2573" s="1" t="s">
        <v>20036</v>
      </c>
      <c r="I2573" s="3">
        <v>316223</v>
      </c>
      <c r="J2573" s="1" t="s">
        <v>67</v>
      </c>
      <c r="K2573" s="12"/>
      <c r="L2573" s="1" t="s">
        <v>19226</v>
      </c>
      <c r="M2573" s="1"/>
      <c r="N2573" s="1"/>
      <c r="O2573" s="1" t="s">
        <v>17799</v>
      </c>
      <c r="P2573" s="1" t="s">
        <v>70</v>
      </c>
      <c r="Q2573" s="1" t="s">
        <v>70</v>
      </c>
      <c r="R2573" s="1" t="s">
        <v>1384</v>
      </c>
      <c r="S2573" s="1" t="s">
        <v>20037</v>
      </c>
      <c r="T2573" s="1" t="s">
        <v>20038</v>
      </c>
      <c r="U2573" s="1" t="s">
        <v>19247</v>
      </c>
      <c r="V2573" s="1" t="s">
        <v>74</v>
      </c>
      <c r="W2573" s="1" t="s">
        <v>17151</v>
      </c>
      <c r="X2573" s="1" t="s">
        <v>1384</v>
      </c>
      <c r="Y2573" s="1" t="s">
        <v>13224</v>
      </c>
      <c r="Z2573" s="1" t="s">
        <v>1384</v>
      </c>
      <c r="AA2573" s="1" t="s">
        <v>20039</v>
      </c>
      <c r="AB2573" s="3">
        <v>1</v>
      </c>
      <c r="AC2573" s="3">
        <v>1</v>
      </c>
      <c r="AD2573" s="3">
        <v>1</v>
      </c>
      <c r="AE2573" s="3">
        <v>1</v>
      </c>
      <c r="AF2573" s="3">
        <v>0</v>
      </c>
      <c r="AG2573" s="3">
        <v>0</v>
      </c>
      <c r="AH2573" s="3">
        <v>12.05</v>
      </c>
      <c r="AI2573" s="3">
        <v>6.6</v>
      </c>
      <c r="AJ2573" s="1" t="s">
        <v>1384</v>
      </c>
      <c r="AK2573" s="1" t="s">
        <v>20040</v>
      </c>
      <c r="AL2573" s="1"/>
      <c r="AM2573" s="1"/>
      <c r="AN2573" s="1"/>
      <c r="AO2573" s="1"/>
      <c r="AP2573" s="1"/>
      <c r="AQ2573" s="1"/>
      <c r="AR2573" s="1"/>
      <c r="AS2573" s="1"/>
      <c r="AT2573" s="3"/>
      <c r="AU2573" s="1"/>
      <c r="AV2573" s="1"/>
      <c r="AW2573" s="3"/>
      <c r="AX2573" s="1"/>
      <c r="AY2573" s="1"/>
      <c r="AZ2573" s="1"/>
      <c r="BA2573" s="1"/>
      <c r="BB2573">
        <f t="shared" si="51"/>
        <v>5</v>
      </c>
      <c r="BC2573">
        <f t="shared" si="52"/>
        <v>2022</v>
      </c>
    </row>
    <row r="2574" spans="1:55" x14ac:dyDescent="0.25">
      <c r="A2574" s="1" t="s">
        <v>19069</v>
      </c>
      <c r="B2574" s="3">
        <v>20</v>
      </c>
      <c r="C2574" s="1" t="s">
        <v>19082</v>
      </c>
      <c r="D2574" s="3">
        <v>329409</v>
      </c>
      <c r="E2574" s="1" t="s">
        <v>63</v>
      </c>
      <c r="F2574" s="1" t="s">
        <v>20041</v>
      </c>
      <c r="G2574" s="1" t="s">
        <v>1451</v>
      </c>
      <c r="H2574" s="1" t="s">
        <v>1024</v>
      </c>
      <c r="I2574" s="3">
        <v>1713786</v>
      </c>
      <c r="J2574" s="1" t="s">
        <v>67</v>
      </c>
      <c r="K2574" s="12"/>
      <c r="L2574" s="1" t="s">
        <v>19440</v>
      </c>
      <c r="M2574" s="1"/>
      <c r="N2574" s="1"/>
      <c r="O2574" s="1" t="s">
        <v>20042</v>
      </c>
      <c r="P2574" s="1" t="s">
        <v>70</v>
      </c>
      <c r="Q2574" s="1" t="s">
        <v>70</v>
      </c>
      <c r="R2574" s="1" t="s">
        <v>1451</v>
      </c>
      <c r="S2574" s="1" t="s">
        <v>20043</v>
      </c>
      <c r="T2574" s="1" t="s">
        <v>20044</v>
      </c>
      <c r="U2574" s="1" t="s">
        <v>20045</v>
      </c>
      <c r="V2574" s="1" t="s">
        <v>74</v>
      </c>
      <c r="W2574" s="1" t="s">
        <v>19548</v>
      </c>
      <c r="X2574" s="1" t="s">
        <v>1451</v>
      </c>
      <c r="Y2574" s="1" t="s">
        <v>2149</v>
      </c>
      <c r="Z2574" s="1" t="s">
        <v>1451</v>
      </c>
      <c r="AA2574" s="1" t="s">
        <v>20046</v>
      </c>
      <c r="AB2574" s="3">
        <v>1</v>
      </c>
      <c r="AC2574" s="3">
        <v>1</v>
      </c>
      <c r="AD2574" s="3">
        <v>1</v>
      </c>
      <c r="AE2574" s="3">
        <v>1</v>
      </c>
      <c r="AF2574" s="3">
        <v>0</v>
      </c>
      <c r="AG2574" s="3">
        <v>0</v>
      </c>
      <c r="AH2574" s="3">
        <v>45.516666666667</v>
      </c>
      <c r="AI2574" s="3">
        <v>3.4</v>
      </c>
      <c r="AJ2574" s="1" t="s">
        <v>1451</v>
      </c>
      <c r="AK2574" s="1" t="s">
        <v>20047</v>
      </c>
      <c r="AL2574" s="1"/>
      <c r="AM2574" s="1"/>
      <c r="AN2574" s="1"/>
      <c r="AO2574" s="1"/>
      <c r="AP2574" s="1"/>
      <c r="AQ2574" s="1"/>
      <c r="AR2574" s="1"/>
      <c r="AS2574" s="1"/>
      <c r="AT2574" s="3"/>
      <c r="AU2574" s="1"/>
      <c r="AV2574" s="1"/>
      <c r="AW2574" s="3"/>
      <c r="AX2574" s="1"/>
      <c r="AY2574" s="1"/>
      <c r="AZ2574" s="1"/>
      <c r="BA2574" s="1"/>
      <c r="BB2574">
        <f t="shared" si="51"/>
        <v>5</v>
      </c>
      <c r="BC2574">
        <f t="shared" si="52"/>
        <v>2022</v>
      </c>
    </row>
    <row r="2575" spans="1:55" x14ac:dyDescent="0.25">
      <c r="A2575" s="1" t="s">
        <v>19069</v>
      </c>
      <c r="B2575" s="3">
        <v>20</v>
      </c>
      <c r="C2575" s="1" t="s">
        <v>19082</v>
      </c>
      <c r="D2575" s="3">
        <v>334618</v>
      </c>
      <c r="E2575" s="1" t="s">
        <v>63</v>
      </c>
      <c r="F2575" s="1" t="s">
        <v>20048</v>
      </c>
      <c r="G2575" s="1" t="s">
        <v>1489</v>
      </c>
      <c r="H2575" s="1" t="s">
        <v>20049</v>
      </c>
      <c r="I2575" s="3">
        <v>1714107</v>
      </c>
      <c r="J2575" s="1" t="s">
        <v>67</v>
      </c>
      <c r="K2575" s="12"/>
      <c r="L2575" s="1" t="s">
        <v>19162</v>
      </c>
      <c r="M2575" s="1"/>
      <c r="N2575" s="1"/>
      <c r="O2575" s="1" t="s">
        <v>20050</v>
      </c>
      <c r="P2575" s="1" t="s">
        <v>70</v>
      </c>
      <c r="Q2575" s="1" t="s">
        <v>70</v>
      </c>
      <c r="R2575" s="1" t="s">
        <v>1489</v>
      </c>
      <c r="S2575" s="1" t="s">
        <v>20051</v>
      </c>
      <c r="T2575" s="1" t="s">
        <v>20052</v>
      </c>
      <c r="U2575" s="1" t="s">
        <v>15080</v>
      </c>
      <c r="V2575" s="1" t="s">
        <v>74</v>
      </c>
      <c r="W2575" s="1" t="s">
        <v>19576</v>
      </c>
      <c r="X2575" s="1" t="s">
        <v>1489</v>
      </c>
      <c r="Y2575" s="1" t="s">
        <v>16220</v>
      </c>
      <c r="Z2575" s="1" t="s">
        <v>1489</v>
      </c>
      <c r="AA2575" s="1" t="s">
        <v>20053</v>
      </c>
      <c r="AB2575" s="3">
        <v>1</v>
      </c>
      <c r="AC2575" s="3">
        <v>1</v>
      </c>
      <c r="AD2575" s="3">
        <v>1</v>
      </c>
      <c r="AE2575" s="3">
        <v>1</v>
      </c>
      <c r="AF2575" s="3">
        <v>0</v>
      </c>
      <c r="AG2575" s="3">
        <v>0</v>
      </c>
      <c r="AH2575" s="3">
        <v>19.333333333333002</v>
      </c>
      <c r="AI2575" s="3">
        <v>3.9</v>
      </c>
      <c r="AJ2575" s="1" t="s">
        <v>1489</v>
      </c>
      <c r="AK2575" s="1" t="s">
        <v>20054</v>
      </c>
      <c r="AL2575" s="1"/>
      <c r="AM2575" s="1"/>
      <c r="AN2575" s="1"/>
      <c r="AO2575" s="1"/>
      <c r="AP2575" s="1"/>
      <c r="AQ2575" s="1"/>
      <c r="AR2575" s="1"/>
      <c r="AS2575" s="1"/>
      <c r="AT2575" s="3"/>
      <c r="AU2575" s="1"/>
      <c r="AV2575" s="1"/>
      <c r="AW2575" s="3"/>
      <c r="AX2575" s="1"/>
      <c r="AY2575" s="1"/>
      <c r="AZ2575" s="1" t="s">
        <v>20055</v>
      </c>
      <c r="BA2575" s="1"/>
      <c r="BB2575">
        <f t="shared" si="51"/>
        <v>5</v>
      </c>
      <c r="BC2575">
        <f t="shared" si="52"/>
        <v>2022</v>
      </c>
    </row>
    <row r="2576" spans="1:55" x14ac:dyDescent="0.25">
      <c r="A2576" s="1" t="s">
        <v>19069</v>
      </c>
      <c r="B2576" s="3">
        <v>20</v>
      </c>
      <c r="C2576" s="1" t="s">
        <v>19082</v>
      </c>
      <c r="D2576" s="3">
        <v>340073</v>
      </c>
      <c r="E2576" s="1" t="s">
        <v>63</v>
      </c>
      <c r="F2576" s="1" t="s">
        <v>20056</v>
      </c>
      <c r="G2576" s="1" t="s">
        <v>3813</v>
      </c>
      <c r="H2576" s="1" t="s">
        <v>20057</v>
      </c>
      <c r="I2576" s="3">
        <v>1714855</v>
      </c>
      <c r="J2576" s="1" t="s">
        <v>67</v>
      </c>
      <c r="K2576" s="12"/>
      <c r="L2576" s="1" t="s">
        <v>19085</v>
      </c>
      <c r="M2576" s="1"/>
      <c r="N2576" s="1"/>
      <c r="O2576" s="1" t="s">
        <v>20058</v>
      </c>
      <c r="P2576" s="1" t="s">
        <v>70</v>
      </c>
      <c r="Q2576" s="1" t="s">
        <v>70</v>
      </c>
      <c r="R2576" s="1" t="s">
        <v>3813</v>
      </c>
      <c r="S2576" s="1" t="s">
        <v>20059</v>
      </c>
      <c r="T2576" s="1" t="s">
        <v>20060</v>
      </c>
      <c r="U2576" s="1" t="s">
        <v>14759</v>
      </c>
      <c r="V2576" s="1" t="s">
        <v>74</v>
      </c>
      <c r="W2576" s="1" t="s">
        <v>19255</v>
      </c>
      <c r="X2576" s="1" t="s">
        <v>3813</v>
      </c>
      <c r="Y2576" s="1" t="s">
        <v>4751</v>
      </c>
      <c r="Z2576" s="1" t="s">
        <v>3813</v>
      </c>
      <c r="AA2576" s="1" t="s">
        <v>20061</v>
      </c>
      <c r="AB2576" s="3">
        <v>1</v>
      </c>
      <c r="AC2576" s="3">
        <v>1</v>
      </c>
      <c r="AD2576" s="3">
        <v>1</v>
      </c>
      <c r="AE2576" s="3">
        <v>1</v>
      </c>
      <c r="AF2576" s="3">
        <v>0</v>
      </c>
      <c r="AG2576" s="3">
        <v>0</v>
      </c>
      <c r="AH2576" s="3">
        <v>19.649999999999999</v>
      </c>
      <c r="AI2576" s="3">
        <v>3.4666666666669999</v>
      </c>
      <c r="AJ2576" s="1" t="s">
        <v>3813</v>
      </c>
      <c r="AK2576" s="1" t="s">
        <v>17213</v>
      </c>
      <c r="AL2576" s="1"/>
      <c r="AM2576" s="1"/>
      <c r="AN2576" s="1"/>
      <c r="AO2576" s="1"/>
      <c r="AP2576" s="1"/>
      <c r="AQ2576" s="1"/>
      <c r="AR2576" s="1"/>
      <c r="AS2576" s="1"/>
      <c r="AT2576" s="3"/>
      <c r="AU2576" s="1"/>
      <c r="AV2576" s="1"/>
      <c r="AW2576" s="3"/>
      <c r="AX2576" s="1"/>
      <c r="AY2576" s="1"/>
      <c r="AZ2576" s="1"/>
      <c r="BA2576" s="1"/>
      <c r="BB2576">
        <f t="shared" si="51"/>
        <v>5</v>
      </c>
      <c r="BC2576">
        <f t="shared" si="52"/>
        <v>2022</v>
      </c>
    </row>
    <row r="2577" spans="1:55" x14ac:dyDescent="0.25">
      <c r="A2577" s="1" t="s">
        <v>19069</v>
      </c>
      <c r="B2577" s="3">
        <v>22</v>
      </c>
      <c r="C2577" s="1" t="s">
        <v>19070</v>
      </c>
      <c r="D2577" s="3">
        <v>344231</v>
      </c>
      <c r="E2577" s="1" t="s">
        <v>63</v>
      </c>
      <c r="F2577" s="1" t="s">
        <v>20062</v>
      </c>
      <c r="G2577" s="1" t="s">
        <v>3813</v>
      </c>
      <c r="H2577" s="1" t="s">
        <v>13105</v>
      </c>
      <c r="I2577" s="3">
        <v>1715130</v>
      </c>
      <c r="J2577" s="1" t="s">
        <v>67</v>
      </c>
      <c r="K2577" s="12"/>
      <c r="L2577" s="1" t="s">
        <v>19100</v>
      </c>
      <c r="M2577" s="1"/>
      <c r="N2577" s="1"/>
      <c r="O2577" s="1" t="s">
        <v>20063</v>
      </c>
      <c r="P2577" s="1" t="s">
        <v>70</v>
      </c>
      <c r="Q2577" s="1" t="s">
        <v>70</v>
      </c>
      <c r="R2577" s="1" t="s">
        <v>3813</v>
      </c>
      <c r="S2577" s="1" t="s">
        <v>20064</v>
      </c>
      <c r="T2577" s="1" t="s">
        <v>20065</v>
      </c>
      <c r="U2577" s="1" t="s">
        <v>15080</v>
      </c>
      <c r="V2577" s="1" t="s">
        <v>639</v>
      </c>
      <c r="W2577" s="1" t="s">
        <v>19803</v>
      </c>
      <c r="X2577" s="1" t="s">
        <v>3813</v>
      </c>
      <c r="Y2577" s="1" t="s">
        <v>4196</v>
      </c>
      <c r="Z2577" s="1" t="s">
        <v>3813</v>
      </c>
      <c r="AA2577" s="1" t="s">
        <v>20066</v>
      </c>
      <c r="AB2577" s="3">
        <v>1</v>
      </c>
      <c r="AC2577" s="3">
        <v>1</v>
      </c>
      <c r="AD2577" s="3">
        <v>1</v>
      </c>
      <c r="AE2577" s="3">
        <v>1</v>
      </c>
      <c r="AF2577" s="3">
        <v>0</v>
      </c>
      <c r="AG2577" s="3">
        <v>0</v>
      </c>
      <c r="AH2577" s="3">
        <v>33.483333333333</v>
      </c>
      <c r="AI2577" s="3">
        <v>5.8833333333329998</v>
      </c>
      <c r="AJ2577" s="1" t="s">
        <v>3813</v>
      </c>
      <c r="AK2577" s="1" t="s">
        <v>20067</v>
      </c>
      <c r="AL2577" s="1"/>
      <c r="AM2577" s="1"/>
      <c r="AN2577" s="1"/>
      <c r="AO2577" s="1"/>
      <c r="AP2577" s="1"/>
      <c r="AQ2577" s="1"/>
      <c r="AR2577" s="1"/>
      <c r="AS2577" s="1"/>
      <c r="AT2577" s="3"/>
      <c r="AU2577" s="1"/>
      <c r="AV2577" s="1"/>
      <c r="AW2577" s="3"/>
      <c r="AX2577" s="1"/>
      <c r="AY2577" s="1"/>
      <c r="AZ2577" s="1" t="s">
        <v>20068</v>
      </c>
      <c r="BA2577" s="1"/>
      <c r="BB2577">
        <f t="shared" si="51"/>
        <v>5</v>
      </c>
      <c r="BC2577">
        <f t="shared" si="52"/>
        <v>2022</v>
      </c>
    </row>
    <row r="2578" spans="1:55" x14ac:dyDescent="0.25">
      <c r="A2578" s="1" t="s">
        <v>19069</v>
      </c>
      <c r="B2578" s="3">
        <v>21</v>
      </c>
      <c r="C2578" s="1" t="s">
        <v>19116</v>
      </c>
      <c r="D2578" s="3">
        <v>344939</v>
      </c>
      <c r="E2578" s="1" t="s">
        <v>63</v>
      </c>
      <c r="F2578" s="1" t="s">
        <v>5275</v>
      </c>
      <c r="G2578" s="1" t="s">
        <v>3813</v>
      </c>
      <c r="H2578" s="1" t="s">
        <v>20069</v>
      </c>
      <c r="I2578" s="3">
        <v>1715169</v>
      </c>
      <c r="J2578" s="1" t="s">
        <v>67</v>
      </c>
      <c r="K2578" s="12"/>
      <c r="L2578" s="1" t="s">
        <v>19137</v>
      </c>
      <c r="M2578" s="1"/>
      <c r="N2578" s="1"/>
      <c r="O2578" s="1" t="s">
        <v>20070</v>
      </c>
      <c r="P2578" s="1" t="s">
        <v>70</v>
      </c>
      <c r="Q2578" s="1" t="s">
        <v>70</v>
      </c>
      <c r="R2578" s="1" t="s">
        <v>3813</v>
      </c>
      <c r="S2578" s="1" t="s">
        <v>20071</v>
      </c>
      <c r="T2578" s="1" t="s">
        <v>20072</v>
      </c>
      <c r="U2578" s="1" t="s">
        <v>20073</v>
      </c>
      <c r="V2578" s="1" t="s">
        <v>74</v>
      </c>
      <c r="W2578" s="1" t="s">
        <v>19732</v>
      </c>
      <c r="X2578" s="1" t="s">
        <v>3813</v>
      </c>
      <c r="Y2578" s="1" t="s">
        <v>20074</v>
      </c>
      <c r="Z2578" s="1" t="s">
        <v>3813</v>
      </c>
      <c r="AA2578" s="1" t="s">
        <v>20075</v>
      </c>
      <c r="AB2578" s="3">
        <v>1</v>
      </c>
      <c r="AC2578" s="3">
        <v>1</v>
      </c>
      <c r="AD2578" s="3">
        <v>1</v>
      </c>
      <c r="AE2578" s="3">
        <v>1</v>
      </c>
      <c r="AF2578" s="3">
        <v>0</v>
      </c>
      <c r="AG2578" s="3">
        <v>0</v>
      </c>
      <c r="AH2578" s="3">
        <v>34.25</v>
      </c>
      <c r="AI2578" s="3">
        <v>3.7166666666669999</v>
      </c>
      <c r="AJ2578" s="1" t="s">
        <v>3813</v>
      </c>
      <c r="AK2578" s="1" t="s">
        <v>20076</v>
      </c>
      <c r="AL2578" s="1"/>
      <c r="AM2578" s="1"/>
      <c r="AN2578" s="1"/>
      <c r="AO2578" s="1"/>
      <c r="AP2578" s="1"/>
      <c r="AQ2578" s="1"/>
      <c r="AR2578" s="1"/>
      <c r="AS2578" s="1"/>
      <c r="AT2578" s="3"/>
      <c r="AU2578" s="1"/>
      <c r="AV2578" s="1"/>
      <c r="AW2578" s="3"/>
      <c r="AX2578" s="1"/>
      <c r="AY2578" s="1"/>
      <c r="AZ2578" s="1" t="s">
        <v>20077</v>
      </c>
      <c r="BA2578" s="1"/>
      <c r="BB2578">
        <f t="shared" si="51"/>
        <v>5</v>
      </c>
      <c r="BC2578">
        <f t="shared" si="52"/>
        <v>2022</v>
      </c>
    </row>
    <row r="2579" spans="1:55" x14ac:dyDescent="0.25">
      <c r="A2579" s="1" t="s">
        <v>19069</v>
      </c>
      <c r="B2579" s="3">
        <v>20</v>
      </c>
      <c r="C2579" s="1" t="s">
        <v>19082</v>
      </c>
      <c r="D2579" s="3">
        <v>350549</v>
      </c>
      <c r="E2579" s="1" t="s">
        <v>63</v>
      </c>
      <c r="F2579" s="1" t="s">
        <v>20078</v>
      </c>
      <c r="G2579" s="1" t="s">
        <v>1506</v>
      </c>
      <c r="H2579" s="1" t="s">
        <v>13774</v>
      </c>
      <c r="I2579" s="3">
        <v>1715779</v>
      </c>
      <c r="J2579" s="1" t="s">
        <v>67</v>
      </c>
      <c r="K2579" s="12"/>
      <c r="L2579" s="1" t="s">
        <v>19597</v>
      </c>
      <c r="M2579" s="1"/>
      <c r="N2579" s="1"/>
      <c r="O2579" s="1" t="s">
        <v>20079</v>
      </c>
      <c r="P2579" s="1" t="s">
        <v>70</v>
      </c>
      <c r="Q2579" s="1" t="s">
        <v>70</v>
      </c>
      <c r="R2579" s="1" t="s">
        <v>1506</v>
      </c>
      <c r="S2579" s="1" t="s">
        <v>20080</v>
      </c>
      <c r="T2579" s="1" t="s">
        <v>20081</v>
      </c>
      <c r="U2579" s="1" t="s">
        <v>20082</v>
      </c>
      <c r="V2579" s="1" t="s">
        <v>74</v>
      </c>
      <c r="W2579" s="1" t="s">
        <v>19255</v>
      </c>
      <c r="X2579" s="1" t="s">
        <v>1506</v>
      </c>
      <c r="Y2579" s="1" t="s">
        <v>5523</v>
      </c>
      <c r="Z2579" s="1" t="s">
        <v>1506</v>
      </c>
      <c r="AA2579" s="1" t="s">
        <v>15495</v>
      </c>
      <c r="AB2579" s="3">
        <v>1</v>
      </c>
      <c r="AC2579" s="3">
        <v>1</v>
      </c>
      <c r="AD2579" s="3">
        <v>1</v>
      </c>
      <c r="AE2579" s="3">
        <v>1</v>
      </c>
      <c r="AF2579" s="3">
        <v>0</v>
      </c>
      <c r="AG2579" s="3">
        <v>0</v>
      </c>
      <c r="AH2579" s="3">
        <v>18.383333333332999</v>
      </c>
      <c r="AI2579" s="3">
        <v>1.833333333333</v>
      </c>
      <c r="AJ2579" s="1" t="s">
        <v>1506</v>
      </c>
      <c r="AK2579" s="1" t="s">
        <v>20083</v>
      </c>
      <c r="AL2579" s="1"/>
      <c r="AM2579" s="1"/>
      <c r="AN2579" s="1"/>
      <c r="AO2579" s="1"/>
      <c r="AP2579" s="1"/>
      <c r="AQ2579" s="1"/>
      <c r="AR2579" s="1"/>
      <c r="AS2579" s="1"/>
      <c r="AT2579" s="3"/>
      <c r="AU2579" s="1"/>
      <c r="AV2579" s="1"/>
      <c r="AW2579" s="3"/>
      <c r="AX2579" s="1"/>
      <c r="AY2579" s="1"/>
      <c r="AZ2579" s="1" t="s">
        <v>20084</v>
      </c>
      <c r="BA2579" s="1"/>
      <c r="BB2579">
        <f t="shared" si="51"/>
        <v>6</v>
      </c>
      <c r="BC2579">
        <f t="shared" si="52"/>
        <v>2022</v>
      </c>
    </row>
    <row r="2580" spans="1:55" x14ac:dyDescent="0.25">
      <c r="A2580" s="1" t="s">
        <v>19069</v>
      </c>
      <c r="B2580" s="3">
        <v>20</v>
      </c>
      <c r="C2580" s="1" t="s">
        <v>19082</v>
      </c>
      <c r="D2580" s="3">
        <v>355056</v>
      </c>
      <c r="E2580" s="1" t="s">
        <v>91</v>
      </c>
      <c r="F2580" s="1" t="s">
        <v>5275</v>
      </c>
      <c r="G2580" s="1" t="s">
        <v>3842</v>
      </c>
      <c r="H2580" s="1" t="s">
        <v>10766</v>
      </c>
      <c r="I2580" s="3">
        <v>355056</v>
      </c>
      <c r="J2580" s="1" t="s">
        <v>67</v>
      </c>
      <c r="K2580" s="12"/>
      <c r="L2580" s="1" t="s">
        <v>19267</v>
      </c>
      <c r="M2580" s="1"/>
      <c r="N2580" s="1"/>
      <c r="O2580" s="1" t="s">
        <v>20085</v>
      </c>
      <c r="P2580" s="1" t="s">
        <v>70</v>
      </c>
      <c r="Q2580" s="1" t="s">
        <v>70</v>
      </c>
      <c r="R2580" s="1" t="s">
        <v>3842</v>
      </c>
      <c r="S2580" s="1" t="s">
        <v>20086</v>
      </c>
      <c r="T2580" s="1" t="s">
        <v>20087</v>
      </c>
      <c r="U2580" s="1" t="s">
        <v>15080</v>
      </c>
      <c r="V2580" s="1" t="s">
        <v>74</v>
      </c>
      <c r="W2580" s="1" t="s">
        <v>17986</v>
      </c>
      <c r="X2580" s="1" t="s">
        <v>3842</v>
      </c>
      <c r="Y2580" s="1" t="s">
        <v>1389</v>
      </c>
      <c r="Z2580" s="1" t="s">
        <v>3842</v>
      </c>
      <c r="AA2580" s="1" t="s">
        <v>20088</v>
      </c>
      <c r="AB2580" s="3">
        <v>1</v>
      </c>
      <c r="AC2580" s="3">
        <v>1</v>
      </c>
      <c r="AD2580" s="3">
        <v>1</v>
      </c>
      <c r="AE2580" s="3">
        <v>1</v>
      </c>
      <c r="AF2580" s="3">
        <v>0</v>
      </c>
      <c r="AG2580" s="3">
        <v>0</v>
      </c>
      <c r="AH2580" s="3">
        <v>38.283333333332997</v>
      </c>
      <c r="AI2580" s="3">
        <v>9.3000000000000007</v>
      </c>
      <c r="AJ2580" s="1" t="s">
        <v>3842</v>
      </c>
      <c r="AK2580" s="1" t="s">
        <v>20089</v>
      </c>
      <c r="AL2580" s="1"/>
      <c r="AM2580" s="1"/>
      <c r="AN2580" s="1"/>
      <c r="AO2580" s="1"/>
      <c r="AP2580" s="1"/>
      <c r="AQ2580" s="1"/>
      <c r="AR2580" s="1"/>
      <c r="AS2580" s="1"/>
      <c r="AT2580" s="3"/>
      <c r="AU2580" s="1"/>
      <c r="AV2580" s="1"/>
      <c r="AW2580" s="3"/>
      <c r="AX2580" s="1"/>
      <c r="AY2580" s="1"/>
      <c r="AZ2580" s="1"/>
      <c r="BA2580" s="1" t="s">
        <v>20090</v>
      </c>
      <c r="BB2580">
        <f t="shared" si="51"/>
        <v>6</v>
      </c>
      <c r="BC2580">
        <f t="shared" si="52"/>
        <v>2022</v>
      </c>
    </row>
    <row r="2581" spans="1:55" x14ac:dyDescent="0.25">
      <c r="A2581" s="1" t="s">
        <v>19069</v>
      </c>
      <c r="B2581" s="3">
        <v>20</v>
      </c>
      <c r="C2581" s="1" t="s">
        <v>19082</v>
      </c>
      <c r="D2581" s="3">
        <v>360380</v>
      </c>
      <c r="E2581" s="1" t="s">
        <v>63</v>
      </c>
      <c r="F2581" s="1" t="s">
        <v>20091</v>
      </c>
      <c r="G2581" s="1" t="s">
        <v>3842</v>
      </c>
      <c r="H2581" s="1" t="s">
        <v>20092</v>
      </c>
      <c r="I2581" s="3">
        <v>1716879</v>
      </c>
      <c r="J2581" s="1" t="s">
        <v>67</v>
      </c>
      <c r="K2581" s="12"/>
      <c r="L2581" s="1" t="s">
        <v>19110</v>
      </c>
      <c r="M2581" s="1"/>
      <c r="N2581" s="1"/>
      <c r="O2581" s="1" t="s">
        <v>20093</v>
      </c>
      <c r="P2581" s="1" t="s">
        <v>70</v>
      </c>
      <c r="Q2581" s="1" t="s">
        <v>70</v>
      </c>
      <c r="R2581" s="1" t="s">
        <v>3842</v>
      </c>
      <c r="S2581" s="1" t="s">
        <v>20094</v>
      </c>
      <c r="T2581" s="1" t="s">
        <v>20095</v>
      </c>
      <c r="U2581" s="1" t="s">
        <v>19476</v>
      </c>
      <c r="V2581" s="1" t="s">
        <v>74</v>
      </c>
      <c r="W2581" s="1" t="s">
        <v>19255</v>
      </c>
      <c r="X2581" s="1" t="s">
        <v>3842</v>
      </c>
      <c r="Y2581" s="1" t="s">
        <v>19559</v>
      </c>
      <c r="Z2581" s="1" t="s">
        <v>3842</v>
      </c>
      <c r="AA2581" s="1" t="s">
        <v>20096</v>
      </c>
      <c r="AB2581" s="3">
        <v>1</v>
      </c>
      <c r="AC2581" s="3">
        <v>1</v>
      </c>
      <c r="AD2581" s="3">
        <v>1</v>
      </c>
      <c r="AE2581" s="3">
        <v>1</v>
      </c>
      <c r="AF2581" s="3">
        <v>0</v>
      </c>
      <c r="AG2581" s="3">
        <v>0</v>
      </c>
      <c r="AH2581" s="3">
        <v>44.6</v>
      </c>
      <c r="AI2581" s="3">
        <v>8.6833333333329996</v>
      </c>
      <c r="AJ2581" s="1" t="s">
        <v>3842</v>
      </c>
      <c r="AK2581" s="1" t="s">
        <v>20097</v>
      </c>
      <c r="AL2581" s="1"/>
      <c r="AM2581" s="1"/>
      <c r="AN2581" s="1"/>
      <c r="AO2581" s="1"/>
      <c r="AP2581" s="1"/>
      <c r="AQ2581" s="1"/>
      <c r="AR2581" s="1"/>
      <c r="AS2581" s="1"/>
      <c r="AT2581" s="3"/>
      <c r="AU2581" s="1"/>
      <c r="AV2581" s="1"/>
      <c r="AW2581" s="3"/>
      <c r="AX2581" s="1"/>
      <c r="AY2581" s="1"/>
      <c r="AZ2581" s="1" t="s">
        <v>20098</v>
      </c>
      <c r="BA2581" s="1"/>
      <c r="BB2581">
        <f t="shared" si="51"/>
        <v>6</v>
      </c>
      <c r="BC2581">
        <f t="shared" si="52"/>
        <v>2022</v>
      </c>
    </row>
    <row r="2582" spans="1:55" x14ac:dyDescent="0.25">
      <c r="A2582" s="1" t="s">
        <v>19069</v>
      </c>
      <c r="B2582" s="3">
        <v>20</v>
      </c>
      <c r="C2582" s="1" t="s">
        <v>19082</v>
      </c>
      <c r="D2582" s="3">
        <v>364717</v>
      </c>
      <c r="E2582" s="1" t="s">
        <v>63</v>
      </c>
      <c r="F2582" s="1" t="s">
        <v>1332</v>
      </c>
      <c r="G2582" s="1" t="s">
        <v>1515</v>
      </c>
      <c r="H2582" s="1" t="s">
        <v>20099</v>
      </c>
      <c r="I2582" s="3">
        <v>1717223</v>
      </c>
      <c r="J2582" s="1" t="s">
        <v>67</v>
      </c>
      <c r="K2582" s="12"/>
      <c r="L2582" s="1" t="s">
        <v>19267</v>
      </c>
      <c r="M2582" s="1"/>
      <c r="N2582" s="1"/>
      <c r="O2582" s="1" t="s">
        <v>20100</v>
      </c>
      <c r="P2582" s="1" t="s">
        <v>70</v>
      </c>
      <c r="Q2582" s="1" t="s">
        <v>70</v>
      </c>
      <c r="R2582" s="1" t="s">
        <v>1515</v>
      </c>
      <c r="S2582" s="1" t="s">
        <v>13192</v>
      </c>
      <c r="T2582" s="1" t="s">
        <v>20101</v>
      </c>
      <c r="U2582" s="1" t="s">
        <v>17360</v>
      </c>
      <c r="V2582" s="1" t="s">
        <v>74</v>
      </c>
      <c r="W2582" s="1" t="s">
        <v>19445</v>
      </c>
      <c r="X2582" s="1" t="s">
        <v>1515</v>
      </c>
      <c r="Y2582" s="1" t="s">
        <v>1572</v>
      </c>
      <c r="Z2582" s="1" t="s">
        <v>1515</v>
      </c>
      <c r="AA2582" s="1" t="s">
        <v>20102</v>
      </c>
      <c r="AB2582" s="3">
        <v>1</v>
      </c>
      <c r="AC2582" s="3">
        <v>1</v>
      </c>
      <c r="AD2582" s="3">
        <v>1</v>
      </c>
      <c r="AE2582" s="3">
        <v>1</v>
      </c>
      <c r="AF2582" s="3">
        <v>0</v>
      </c>
      <c r="AG2582" s="3">
        <v>0</v>
      </c>
      <c r="AH2582" s="3">
        <v>35.666666666666998</v>
      </c>
      <c r="AI2582" s="3">
        <v>12.083333333333</v>
      </c>
      <c r="AJ2582" s="1" t="s">
        <v>1515</v>
      </c>
      <c r="AK2582" s="1" t="s">
        <v>20103</v>
      </c>
      <c r="AL2582" s="1"/>
      <c r="AM2582" s="1"/>
      <c r="AN2582" s="1"/>
      <c r="AO2582" s="1"/>
      <c r="AP2582" s="1"/>
      <c r="AQ2582" s="1"/>
      <c r="AR2582" s="1"/>
      <c r="AS2582" s="1"/>
      <c r="AT2582" s="3"/>
      <c r="AU2582" s="1"/>
      <c r="AV2582" s="1"/>
      <c r="AW2582" s="3"/>
      <c r="AX2582" s="1"/>
      <c r="AY2582" s="1"/>
      <c r="AZ2582" s="1" t="s">
        <v>20104</v>
      </c>
      <c r="BA2582" s="1"/>
      <c r="BB2582">
        <f t="shared" si="51"/>
        <v>6</v>
      </c>
      <c r="BC2582">
        <f t="shared" si="52"/>
        <v>2022</v>
      </c>
    </row>
    <row r="2583" spans="1:55" x14ac:dyDescent="0.25">
      <c r="A2583" s="1" t="s">
        <v>19069</v>
      </c>
      <c r="B2583" s="3">
        <v>20</v>
      </c>
      <c r="C2583" s="1" t="s">
        <v>19082</v>
      </c>
      <c r="D2583" s="3">
        <v>380221</v>
      </c>
      <c r="E2583" s="1" t="s">
        <v>63</v>
      </c>
      <c r="F2583" s="1" t="s">
        <v>5275</v>
      </c>
      <c r="G2583" s="1" t="s">
        <v>1532</v>
      </c>
      <c r="H2583" s="1" t="s">
        <v>20105</v>
      </c>
      <c r="I2583" s="3">
        <v>1719717</v>
      </c>
      <c r="J2583" s="1" t="s">
        <v>67</v>
      </c>
      <c r="K2583" s="12"/>
      <c r="L2583" s="1" t="s">
        <v>19110</v>
      </c>
      <c r="M2583" s="1"/>
      <c r="N2583" s="1"/>
      <c r="O2583" s="1" t="s">
        <v>20106</v>
      </c>
      <c r="P2583" s="1" t="s">
        <v>70</v>
      </c>
      <c r="Q2583" s="1" t="s">
        <v>70</v>
      </c>
      <c r="R2583" s="1" t="s">
        <v>1532</v>
      </c>
      <c r="S2583" s="1" t="s">
        <v>20107</v>
      </c>
      <c r="T2583" s="1" t="s">
        <v>20108</v>
      </c>
      <c r="U2583" s="1" t="s">
        <v>19097</v>
      </c>
      <c r="V2583" s="1" t="s">
        <v>74</v>
      </c>
      <c r="W2583" s="1" t="s">
        <v>19302</v>
      </c>
      <c r="X2583" s="1" t="s">
        <v>1532</v>
      </c>
      <c r="Y2583" s="1" t="s">
        <v>1589</v>
      </c>
      <c r="Z2583" s="1" t="s">
        <v>1532</v>
      </c>
      <c r="AA2583" s="1" t="s">
        <v>20109</v>
      </c>
      <c r="AB2583" s="3">
        <v>1</v>
      </c>
      <c r="AC2583" s="3">
        <v>1</v>
      </c>
      <c r="AD2583" s="3">
        <v>1</v>
      </c>
      <c r="AE2583" s="3">
        <v>1</v>
      </c>
      <c r="AF2583" s="3">
        <v>0</v>
      </c>
      <c r="AG2583" s="3">
        <v>0</v>
      </c>
      <c r="AH2583" s="3">
        <v>44.283333333332997</v>
      </c>
      <c r="AI2583" s="3">
        <v>4.75</v>
      </c>
      <c r="AJ2583" s="1" t="s">
        <v>1532</v>
      </c>
      <c r="AK2583" s="1" t="s">
        <v>6853</v>
      </c>
      <c r="AL2583" s="1"/>
      <c r="AM2583" s="1"/>
      <c r="AN2583" s="1"/>
      <c r="AO2583" s="1"/>
      <c r="AP2583" s="1"/>
      <c r="AQ2583" s="1"/>
      <c r="AR2583" s="1"/>
      <c r="AS2583" s="1"/>
      <c r="AT2583" s="3"/>
      <c r="AU2583" s="1"/>
      <c r="AV2583" s="1"/>
      <c r="AW2583" s="3"/>
      <c r="AX2583" s="1"/>
      <c r="AY2583" s="1"/>
      <c r="AZ2583" s="1" t="s">
        <v>20110</v>
      </c>
      <c r="BA2583" s="1"/>
      <c r="BB2583">
        <f t="shared" si="51"/>
        <v>6</v>
      </c>
      <c r="BC2583">
        <f t="shared" si="52"/>
        <v>2022</v>
      </c>
    </row>
    <row r="2584" spans="1:55" x14ac:dyDescent="0.25">
      <c r="A2584" s="1" t="s">
        <v>19069</v>
      </c>
      <c r="B2584" s="3">
        <v>21</v>
      </c>
      <c r="C2584" s="1" t="s">
        <v>19116</v>
      </c>
      <c r="D2584" s="3">
        <v>386013</v>
      </c>
      <c r="E2584" s="1" t="s">
        <v>91</v>
      </c>
      <c r="F2584" s="1" t="s">
        <v>20111</v>
      </c>
      <c r="G2584" s="1" t="s">
        <v>1541</v>
      </c>
      <c r="H2584" s="1" t="s">
        <v>13262</v>
      </c>
      <c r="I2584" s="3">
        <v>386013</v>
      </c>
      <c r="J2584" s="1" t="s">
        <v>67</v>
      </c>
      <c r="K2584" s="12"/>
      <c r="L2584" s="1" t="s">
        <v>19410</v>
      </c>
      <c r="M2584" s="1"/>
      <c r="N2584" s="1"/>
      <c r="O2584" s="1" t="s">
        <v>16596</v>
      </c>
      <c r="P2584" s="1" t="s">
        <v>70</v>
      </c>
      <c r="Q2584" s="1" t="s">
        <v>234</v>
      </c>
      <c r="R2584" s="1"/>
      <c r="S2584" s="1"/>
      <c r="T2584" s="1" t="s">
        <v>20112</v>
      </c>
      <c r="U2584" s="1" t="s">
        <v>19097</v>
      </c>
      <c r="V2584" s="1" t="s">
        <v>74</v>
      </c>
      <c r="W2584" s="1" t="s">
        <v>20033</v>
      </c>
      <c r="X2584" s="1" t="s">
        <v>1541</v>
      </c>
      <c r="Y2584" s="1" t="s">
        <v>20113</v>
      </c>
      <c r="Z2584" s="1" t="s">
        <v>1541</v>
      </c>
      <c r="AA2584" s="1" t="s">
        <v>20114</v>
      </c>
      <c r="AB2584" s="3">
        <v>1</v>
      </c>
      <c r="AC2584" s="3">
        <v>1</v>
      </c>
      <c r="AD2584" s="3">
        <v>0</v>
      </c>
      <c r="AE2584" s="3">
        <v>0</v>
      </c>
      <c r="AF2584" s="3">
        <v>0</v>
      </c>
      <c r="AG2584" s="3">
        <v>0</v>
      </c>
      <c r="AH2584" s="3">
        <v>16.733333333333</v>
      </c>
      <c r="AI2584" s="3"/>
      <c r="AJ2584" s="1" t="s">
        <v>1541</v>
      </c>
      <c r="AK2584" s="1" t="s">
        <v>20115</v>
      </c>
      <c r="AL2584" s="1"/>
      <c r="AM2584" s="1"/>
      <c r="AN2584" s="1"/>
      <c r="AO2584" s="1"/>
      <c r="AP2584" s="1"/>
      <c r="AQ2584" s="1"/>
      <c r="AR2584" s="1"/>
      <c r="AS2584" s="1"/>
      <c r="AT2584" s="3"/>
      <c r="AU2584" s="1"/>
      <c r="AV2584" s="1"/>
      <c r="AW2584" s="3"/>
      <c r="AX2584" s="1"/>
      <c r="AY2584" s="1"/>
      <c r="AZ2584" s="1"/>
      <c r="BA2584" s="1" t="s">
        <v>20116</v>
      </c>
      <c r="BB2584">
        <f t="shared" si="51"/>
        <v>6</v>
      </c>
      <c r="BC2584">
        <f t="shared" si="52"/>
        <v>2022</v>
      </c>
    </row>
    <row r="2585" spans="1:55" x14ac:dyDescent="0.25">
      <c r="A2585" s="1" t="s">
        <v>19069</v>
      </c>
      <c r="B2585" s="3">
        <v>20</v>
      </c>
      <c r="C2585" s="1" t="s">
        <v>19082</v>
      </c>
      <c r="D2585" s="3">
        <v>391822</v>
      </c>
      <c r="E2585" s="1" t="s">
        <v>63</v>
      </c>
      <c r="F2585" s="1" t="s">
        <v>832</v>
      </c>
      <c r="G2585" s="1" t="s">
        <v>4981</v>
      </c>
      <c r="H2585" s="1" t="s">
        <v>17598</v>
      </c>
      <c r="I2585" s="3">
        <v>1721642</v>
      </c>
      <c r="J2585" s="1" t="s">
        <v>67</v>
      </c>
      <c r="K2585" s="12"/>
      <c r="L2585" s="1" t="s">
        <v>19267</v>
      </c>
      <c r="M2585" s="1"/>
      <c r="N2585" s="1"/>
      <c r="O2585" s="1" t="s">
        <v>20117</v>
      </c>
      <c r="P2585" s="1" t="s">
        <v>70</v>
      </c>
      <c r="Q2585" s="1" t="s">
        <v>70</v>
      </c>
      <c r="R2585" s="1" t="s">
        <v>4981</v>
      </c>
      <c r="S2585" s="1" t="s">
        <v>15755</v>
      </c>
      <c r="T2585" s="1" t="s">
        <v>20118</v>
      </c>
      <c r="U2585" s="1" t="s">
        <v>20119</v>
      </c>
      <c r="V2585" s="1" t="s">
        <v>74</v>
      </c>
      <c r="W2585" s="1" t="s">
        <v>19284</v>
      </c>
      <c r="X2585" s="1" t="s">
        <v>4981</v>
      </c>
      <c r="Y2585" s="1" t="s">
        <v>6696</v>
      </c>
      <c r="Z2585" s="1" t="s">
        <v>4981</v>
      </c>
      <c r="AA2585" s="1" t="s">
        <v>20120</v>
      </c>
      <c r="AB2585" s="3">
        <v>1</v>
      </c>
      <c r="AC2585" s="3">
        <v>1</v>
      </c>
      <c r="AD2585" s="3">
        <v>1</v>
      </c>
      <c r="AE2585" s="3">
        <v>1</v>
      </c>
      <c r="AF2585" s="3">
        <v>0</v>
      </c>
      <c r="AG2585" s="3">
        <v>0</v>
      </c>
      <c r="AH2585" s="3">
        <v>22.55</v>
      </c>
      <c r="AI2585" s="3">
        <v>6.95</v>
      </c>
      <c r="AJ2585" s="1" t="s">
        <v>4981</v>
      </c>
      <c r="AK2585" s="1" t="s">
        <v>20121</v>
      </c>
      <c r="AL2585" s="1"/>
      <c r="AM2585" s="1"/>
      <c r="AN2585" s="1"/>
      <c r="AO2585" s="1"/>
      <c r="AP2585" s="1"/>
      <c r="AQ2585" s="1"/>
      <c r="AR2585" s="1"/>
      <c r="AS2585" s="1"/>
      <c r="AT2585" s="3"/>
      <c r="AU2585" s="1"/>
      <c r="AV2585" s="1"/>
      <c r="AW2585" s="3"/>
      <c r="AX2585" s="1"/>
      <c r="AY2585" s="1"/>
      <c r="AZ2585" s="1" t="s">
        <v>20122</v>
      </c>
      <c r="BA2585" s="1"/>
      <c r="BB2585">
        <f t="shared" si="51"/>
        <v>6</v>
      </c>
      <c r="BC2585">
        <f t="shared" si="52"/>
        <v>2022</v>
      </c>
    </row>
    <row r="2586" spans="1:55" x14ac:dyDescent="0.25">
      <c r="A2586" s="1" t="s">
        <v>19069</v>
      </c>
      <c r="B2586" s="3">
        <v>21</v>
      </c>
      <c r="C2586" s="1" t="s">
        <v>19116</v>
      </c>
      <c r="D2586" s="3">
        <v>404184</v>
      </c>
      <c r="E2586" s="1" t="s">
        <v>63</v>
      </c>
      <c r="F2586" s="1" t="s">
        <v>20123</v>
      </c>
      <c r="G2586" s="1" t="s">
        <v>1577</v>
      </c>
      <c r="H2586" s="1" t="s">
        <v>718</v>
      </c>
      <c r="I2586" s="3">
        <v>1724440</v>
      </c>
      <c r="J2586" s="1" t="s">
        <v>67</v>
      </c>
      <c r="K2586" s="12"/>
      <c r="L2586" s="1" t="s">
        <v>19738</v>
      </c>
      <c r="M2586" s="1"/>
      <c r="N2586" s="1"/>
      <c r="O2586" s="1" t="s">
        <v>20124</v>
      </c>
      <c r="P2586" s="1" t="s">
        <v>70</v>
      </c>
      <c r="Q2586" s="1" t="s">
        <v>70</v>
      </c>
      <c r="R2586" s="1" t="s">
        <v>1577</v>
      </c>
      <c r="S2586" s="1" t="s">
        <v>20125</v>
      </c>
      <c r="T2586" s="1" t="s">
        <v>20126</v>
      </c>
      <c r="U2586" s="1" t="s">
        <v>19097</v>
      </c>
      <c r="V2586" s="1" t="s">
        <v>74</v>
      </c>
      <c r="W2586" s="1" t="s">
        <v>19302</v>
      </c>
      <c r="X2586" s="1" t="s">
        <v>1577</v>
      </c>
      <c r="Y2586" s="1" t="s">
        <v>7515</v>
      </c>
      <c r="Z2586" s="1" t="s">
        <v>1577</v>
      </c>
      <c r="AA2586" s="1" t="s">
        <v>20127</v>
      </c>
      <c r="AB2586" s="3">
        <v>1</v>
      </c>
      <c r="AC2586" s="3">
        <v>1</v>
      </c>
      <c r="AD2586" s="3">
        <v>1</v>
      </c>
      <c r="AE2586" s="3">
        <v>1</v>
      </c>
      <c r="AF2586" s="3">
        <v>0</v>
      </c>
      <c r="AG2586" s="3">
        <v>0</v>
      </c>
      <c r="AH2586" s="3">
        <v>35.483333333333</v>
      </c>
      <c r="AI2586" s="3">
        <v>7.666666666667</v>
      </c>
      <c r="AJ2586" s="1" t="s">
        <v>1577</v>
      </c>
      <c r="AK2586" s="1" t="s">
        <v>20128</v>
      </c>
      <c r="AL2586" s="1"/>
      <c r="AM2586" s="1"/>
      <c r="AN2586" s="1"/>
      <c r="AO2586" s="1"/>
      <c r="AP2586" s="1"/>
      <c r="AQ2586" s="1"/>
      <c r="AR2586" s="1"/>
      <c r="AS2586" s="1"/>
      <c r="AT2586" s="3"/>
      <c r="AU2586" s="1"/>
      <c r="AV2586" s="1"/>
      <c r="AW2586" s="3"/>
      <c r="AX2586" s="1"/>
      <c r="AY2586" s="1"/>
      <c r="AZ2586" s="1" t="s">
        <v>20129</v>
      </c>
      <c r="BA2586" s="1"/>
      <c r="BB2586">
        <f t="shared" si="51"/>
        <v>6</v>
      </c>
      <c r="BC2586">
        <f t="shared" si="52"/>
        <v>2022</v>
      </c>
    </row>
    <row r="2587" spans="1:55" x14ac:dyDescent="0.25">
      <c r="A2587" s="1" t="s">
        <v>19069</v>
      </c>
      <c r="B2587" s="3">
        <v>22</v>
      </c>
      <c r="C2587" s="1" t="s">
        <v>19070</v>
      </c>
      <c r="D2587" s="3">
        <v>412045</v>
      </c>
      <c r="E2587" s="1" t="s">
        <v>63</v>
      </c>
      <c r="F2587" s="1" t="s">
        <v>20130</v>
      </c>
      <c r="G2587" s="1" t="s">
        <v>1577</v>
      </c>
      <c r="H2587" s="1" t="s">
        <v>20131</v>
      </c>
      <c r="I2587" s="3">
        <v>1726805</v>
      </c>
      <c r="J2587" s="1" t="s">
        <v>67</v>
      </c>
      <c r="K2587" s="12"/>
      <c r="L2587" s="1" t="s">
        <v>19073</v>
      </c>
      <c r="M2587" s="1"/>
      <c r="N2587" s="1"/>
      <c r="O2587" s="1" t="s">
        <v>20132</v>
      </c>
      <c r="P2587" s="1" t="s">
        <v>70</v>
      </c>
      <c r="Q2587" s="1" t="s">
        <v>70</v>
      </c>
      <c r="R2587" s="1" t="s">
        <v>1577</v>
      </c>
      <c r="S2587" s="1" t="s">
        <v>10985</v>
      </c>
      <c r="T2587" s="1" t="s">
        <v>20133</v>
      </c>
      <c r="U2587" s="1" t="s">
        <v>19483</v>
      </c>
      <c r="V2587" s="1" t="s">
        <v>74</v>
      </c>
      <c r="W2587" s="1" t="s">
        <v>19385</v>
      </c>
      <c r="X2587" s="1" t="s">
        <v>1577</v>
      </c>
      <c r="Y2587" s="1" t="s">
        <v>5157</v>
      </c>
      <c r="Z2587" s="1" t="s">
        <v>1577</v>
      </c>
      <c r="AA2587" s="1" t="s">
        <v>20134</v>
      </c>
      <c r="AB2587" s="3">
        <v>1</v>
      </c>
      <c r="AC2587" s="3">
        <v>1</v>
      </c>
      <c r="AD2587" s="3">
        <v>1</v>
      </c>
      <c r="AE2587" s="3">
        <v>1</v>
      </c>
      <c r="AF2587" s="3">
        <v>0</v>
      </c>
      <c r="AG2587" s="3">
        <v>0</v>
      </c>
      <c r="AH2587" s="3">
        <v>54.183333333333003</v>
      </c>
      <c r="AI2587" s="3">
        <v>4.4666666666669999</v>
      </c>
      <c r="AJ2587" s="1" t="s">
        <v>1577</v>
      </c>
      <c r="AK2587" s="1" t="s">
        <v>20135</v>
      </c>
      <c r="AL2587" s="1"/>
      <c r="AM2587" s="1"/>
      <c r="AN2587" s="1"/>
      <c r="AO2587" s="1"/>
      <c r="AP2587" s="1"/>
      <c r="AQ2587" s="1"/>
      <c r="AR2587" s="1"/>
      <c r="AS2587" s="1"/>
      <c r="AT2587" s="3"/>
      <c r="AU2587" s="1"/>
      <c r="AV2587" s="1"/>
      <c r="AW2587" s="3"/>
      <c r="AX2587" s="1"/>
      <c r="AY2587" s="1"/>
      <c r="AZ2587" s="1" t="s">
        <v>20136</v>
      </c>
      <c r="BA2587" s="1"/>
      <c r="BB2587">
        <f t="shared" si="51"/>
        <v>6</v>
      </c>
      <c r="BC2587">
        <f t="shared" si="52"/>
        <v>2022</v>
      </c>
    </row>
    <row r="2588" spans="1:55" x14ac:dyDescent="0.25">
      <c r="A2588" s="1" t="s">
        <v>19069</v>
      </c>
      <c r="B2588" s="3">
        <v>20</v>
      </c>
      <c r="C2588" s="1" t="s">
        <v>19082</v>
      </c>
      <c r="D2588" s="3">
        <v>415495</v>
      </c>
      <c r="E2588" s="1" t="s">
        <v>91</v>
      </c>
      <c r="F2588" s="1" t="s">
        <v>832</v>
      </c>
      <c r="G2588" s="1" t="s">
        <v>1593</v>
      </c>
      <c r="H2588" s="1" t="s">
        <v>274</v>
      </c>
      <c r="I2588" s="3">
        <v>415495</v>
      </c>
      <c r="J2588" s="1" t="s">
        <v>67</v>
      </c>
      <c r="K2588" s="12"/>
      <c r="L2588" s="1" t="s">
        <v>19440</v>
      </c>
      <c r="M2588" s="1"/>
      <c r="N2588" s="1"/>
      <c r="O2588" s="1" t="s">
        <v>20137</v>
      </c>
      <c r="P2588" s="1" t="s">
        <v>70</v>
      </c>
      <c r="Q2588" s="1" t="s">
        <v>234</v>
      </c>
      <c r="R2588" s="1"/>
      <c r="S2588" s="1"/>
      <c r="T2588" s="1" t="s">
        <v>20138</v>
      </c>
      <c r="U2588" s="1" t="s">
        <v>19444</v>
      </c>
      <c r="V2588" s="1" t="s">
        <v>74</v>
      </c>
      <c r="W2588" s="1" t="s">
        <v>19284</v>
      </c>
      <c r="X2588" s="1" t="s">
        <v>1593</v>
      </c>
      <c r="Y2588" s="1" t="s">
        <v>16577</v>
      </c>
      <c r="Z2588" s="1" t="s">
        <v>1593</v>
      </c>
      <c r="AA2588" s="1" t="s">
        <v>20139</v>
      </c>
      <c r="AB2588" s="3">
        <v>1</v>
      </c>
      <c r="AC2588" s="3">
        <v>1</v>
      </c>
      <c r="AD2588" s="3">
        <v>0</v>
      </c>
      <c r="AE2588" s="3">
        <v>0</v>
      </c>
      <c r="AF2588" s="3">
        <v>0</v>
      </c>
      <c r="AG2588" s="3">
        <v>0</v>
      </c>
      <c r="AH2588" s="3">
        <v>17.916666666666998</v>
      </c>
      <c r="AI2588" s="3"/>
      <c r="AJ2588" s="1" t="s">
        <v>1593</v>
      </c>
      <c r="AK2588" s="1" t="s">
        <v>20140</v>
      </c>
      <c r="AL2588" s="1"/>
      <c r="AM2588" s="1"/>
      <c r="AN2588" s="1"/>
      <c r="AO2588" s="1"/>
      <c r="AP2588" s="1"/>
      <c r="AQ2588" s="1"/>
      <c r="AR2588" s="1"/>
      <c r="AS2588" s="1"/>
      <c r="AT2588" s="3"/>
      <c r="AU2588" s="1"/>
      <c r="AV2588" s="1"/>
      <c r="AW2588" s="3"/>
      <c r="AX2588" s="1"/>
      <c r="AY2588" s="1"/>
      <c r="AZ2588" s="1"/>
      <c r="BA2588" s="1"/>
      <c r="BB2588">
        <f t="shared" si="51"/>
        <v>6</v>
      </c>
      <c r="BC2588">
        <f t="shared" si="52"/>
        <v>2022</v>
      </c>
    </row>
    <row r="2589" spans="1:55" x14ac:dyDescent="0.25">
      <c r="A2589" s="1" t="s">
        <v>19069</v>
      </c>
      <c r="B2589" s="3">
        <v>20</v>
      </c>
      <c r="C2589" s="1" t="s">
        <v>19082</v>
      </c>
      <c r="D2589" s="3">
        <v>416520</v>
      </c>
      <c r="E2589" s="1" t="s">
        <v>63</v>
      </c>
      <c r="F2589" s="1" t="s">
        <v>20141</v>
      </c>
      <c r="G2589" s="1" t="s">
        <v>1593</v>
      </c>
      <c r="H2589" s="1" t="s">
        <v>20142</v>
      </c>
      <c r="I2589" s="3">
        <v>1727387</v>
      </c>
      <c r="J2589" s="1" t="s">
        <v>67</v>
      </c>
      <c r="K2589" s="12"/>
      <c r="L2589" s="1" t="s">
        <v>19267</v>
      </c>
      <c r="M2589" s="1"/>
      <c r="N2589" s="1"/>
      <c r="O2589" s="1" t="s">
        <v>20143</v>
      </c>
      <c r="P2589" s="1" t="s">
        <v>70</v>
      </c>
      <c r="Q2589" s="1" t="s">
        <v>70</v>
      </c>
      <c r="R2589" s="1" t="s">
        <v>1593</v>
      </c>
      <c r="S2589" s="1" t="s">
        <v>20144</v>
      </c>
      <c r="T2589" s="1" t="s">
        <v>20145</v>
      </c>
      <c r="U2589" s="1" t="s">
        <v>15080</v>
      </c>
      <c r="V2589" s="1" t="s">
        <v>74</v>
      </c>
      <c r="W2589" s="1" t="s">
        <v>17986</v>
      </c>
      <c r="X2589" s="1" t="s">
        <v>1593</v>
      </c>
      <c r="Y2589" s="1" t="s">
        <v>15640</v>
      </c>
      <c r="Z2589" s="1" t="s">
        <v>1593</v>
      </c>
      <c r="AA2589" s="1" t="s">
        <v>20146</v>
      </c>
      <c r="AB2589" s="3">
        <v>1</v>
      </c>
      <c r="AC2589" s="3">
        <v>1</v>
      </c>
      <c r="AD2589" s="3">
        <v>1</v>
      </c>
      <c r="AE2589" s="3">
        <v>1</v>
      </c>
      <c r="AF2589" s="3">
        <v>0</v>
      </c>
      <c r="AG2589" s="3">
        <v>0</v>
      </c>
      <c r="AH2589" s="3">
        <v>11.9</v>
      </c>
      <c r="AI2589" s="3">
        <v>3.4</v>
      </c>
      <c r="AJ2589" s="1" t="s">
        <v>1593</v>
      </c>
      <c r="AK2589" s="1" t="s">
        <v>20147</v>
      </c>
      <c r="AL2589" s="1"/>
      <c r="AM2589" s="1"/>
      <c r="AN2589" s="1"/>
      <c r="AO2589" s="1"/>
      <c r="AP2589" s="1"/>
      <c r="AQ2589" s="1"/>
      <c r="AR2589" s="1"/>
      <c r="AS2589" s="1"/>
      <c r="AT2589" s="3"/>
      <c r="AU2589" s="1"/>
      <c r="AV2589" s="1"/>
      <c r="AW2589" s="3"/>
      <c r="AX2589" s="1"/>
      <c r="AY2589" s="1"/>
      <c r="AZ2589" s="1" t="s">
        <v>20148</v>
      </c>
      <c r="BA2589" s="1"/>
      <c r="BB2589">
        <f t="shared" si="51"/>
        <v>6</v>
      </c>
      <c r="BC2589">
        <f t="shared" si="52"/>
        <v>2022</v>
      </c>
    </row>
    <row r="2590" spans="1:55" x14ac:dyDescent="0.25">
      <c r="A2590" s="1" t="s">
        <v>19069</v>
      </c>
      <c r="B2590" s="3">
        <v>20</v>
      </c>
      <c r="C2590" s="1" t="s">
        <v>19082</v>
      </c>
      <c r="D2590" s="3">
        <v>437502</v>
      </c>
      <c r="E2590" s="1" t="s">
        <v>63</v>
      </c>
      <c r="F2590" s="1" t="s">
        <v>20149</v>
      </c>
      <c r="G2590" s="1" t="s">
        <v>1610</v>
      </c>
      <c r="H2590" s="1" t="s">
        <v>14060</v>
      </c>
      <c r="I2590" s="3">
        <v>1728354</v>
      </c>
      <c r="J2590" s="1" t="s">
        <v>67</v>
      </c>
      <c r="K2590" s="12"/>
      <c r="L2590" s="1" t="s">
        <v>19226</v>
      </c>
      <c r="M2590" s="1"/>
      <c r="N2590" s="1"/>
      <c r="O2590" s="1" t="s">
        <v>20150</v>
      </c>
      <c r="P2590" s="1" t="s">
        <v>70</v>
      </c>
      <c r="Q2590" s="1" t="s">
        <v>70</v>
      </c>
      <c r="R2590" s="1" t="s">
        <v>1610</v>
      </c>
      <c r="S2590" s="1" t="s">
        <v>20151</v>
      </c>
      <c r="T2590" s="1" t="s">
        <v>20152</v>
      </c>
      <c r="U2590" s="1" t="s">
        <v>19247</v>
      </c>
      <c r="V2590" s="1" t="s">
        <v>74</v>
      </c>
      <c r="W2590" s="1" t="s">
        <v>19445</v>
      </c>
      <c r="X2590" s="1" t="s">
        <v>1610</v>
      </c>
      <c r="Y2590" s="1" t="s">
        <v>20153</v>
      </c>
      <c r="Z2590" s="1" t="s">
        <v>1610</v>
      </c>
      <c r="AA2590" s="1" t="s">
        <v>20154</v>
      </c>
      <c r="AB2590" s="3">
        <v>1</v>
      </c>
      <c r="AC2590" s="3">
        <v>1</v>
      </c>
      <c r="AD2590" s="3">
        <v>1</v>
      </c>
      <c r="AE2590" s="3">
        <v>1</v>
      </c>
      <c r="AF2590" s="3">
        <v>0</v>
      </c>
      <c r="AG2590" s="3">
        <v>0</v>
      </c>
      <c r="AH2590" s="3">
        <v>24.533333333333001</v>
      </c>
      <c r="AI2590" s="3">
        <v>3.05</v>
      </c>
      <c r="AJ2590" s="1" t="s">
        <v>1610</v>
      </c>
      <c r="AK2590" s="1" t="s">
        <v>20155</v>
      </c>
      <c r="AL2590" s="1"/>
      <c r="AM2590" s="1"/>
      <c r="AN2590" s="1"/>
      <c r="AO2590" s="1"/>
      <c r="AP2590" s="1"/>
      <c r="AQ2590" s="1"/>
      <c r="AR2590" s="1"/>
      <c r="AS2590" s="1"/>
      <c r="AT2590" s="3"/>
      <c r="AU2590" s="1"/>
      <c r="AV2590" s="1"/>
      <c r="AW2590" s="3"/>
      <c r="AX2590" s="1"/>
      <c r="AY2590" s="1"/>
      <c r="AZ2590" s="1"/>
      <c r="BA2590" s="1"/>
      <c r="BB2590">
        <f t="shared" si="51"/>
        <v>6</v>
      </c>
      <c r="BC2590">
        <f t="shared" si="52"/>
        <v>2022</v>
      </c>
    </row>
    <row r="2591" spans="1:55" x14ac:dyDescent="0.25">
      <c r="A2591" s="1" t="s">
        <v>19069</v>
      </c>
      <c r="B2591" s="3">
        <v>20</v>
      </c>
      <c r="C2591" s="1" t="s">
        <v>19082</v>
      </c>
      <c r="D2591" s="3">
        <v>441089</v>
      </c>
      <c r="E2591" s="1" t="s">
        <v>91</v>
      </c>
      <c r="F2591" s="1" t="s">
        <v>20156</v>
      </c>
      <c r="G2591" s="1" t="s">
        <v>1610</v>
      </c>
      <c r="H2591" s="1" t="s">
        <v>20157</v>
      </c>
      <c r="I2591" s="3">
        <v>441089</v>
      </c>
      <c r="J2591" s="1" t="s">
        <v>67</v>
      </c>
      <c r="K2591" s="12"/>
      <c r="L2591" s="1" t="s">
        <v>19243</v>
      </c>
      <c r="M2591" s="1"/>
      <c r="N2591" s="1"/>
      <c r="O2591" s="1" t="s">
        <v>20158</v>
      </c>
      <c r="P2591" s="1" t="s">
        <v>70</v>
      </c>
      <c r="Q2591" s="1" t="s">
        <v>70</v>
      </c>
      <c r="R2591" s="1" t="s">
        <v>1610</v>
      </c>
      <c r="S2591" s="1" t="s">
        <v>20159</v>
      </c>
      <c r="T2591" s="1" t="s">
        <v>20160</v>
      </c>
      <c r="U2591" s="1" t="s">
        <v>20161</v>
      </c>
      <c r="V2591" s="1" t="s">
        <v>74</v>
      </c>
      <c r="W2591" s="1" t="s">
        <v>19445</v>
      </c>
      <c r="X2591" s="1" t="s">
        <v>1610</v>
      </c>
      <c r="Y2591" s="1" t="s">
        <v>643</v>
      </c>
      <c r="Z2591" s="1" t="s">
        <v>1610</v>
      </c>
      <c r="AA2591" s="1" t="s">
        <v>8051</v>
      </c>
      <c r="AB2591" s="3">
        <v>1</v>
      </c>
      <c r="AC2591" s="3">
        <v>1</v>
      </c>
      <c r="AD2591" s="3">
        <v>1</v>
      </c>
      <c r="AE2591" s="3">
        <v>1</v>
      </c>
      <c r="AF2591" s="3">
        <v>0</v>
      </c>
      <c r="AG2591" s="3">
        <v>0</v>
      </c>
      <c r="AH2591" s="3">
        <v>39.783333333332997</v>
      </c>
      <c r="AI2591" s="3">
        <v>7.3666666666670002</v>
      </c>
      <c r="AJ2591" s="1" t="s">
        <v>1610</v>
      </c>
      <c r="AK2591" s="1" t="s">
        <v>20162</v>
      </c>
      <c r="AL2591" s="1"/>
      <c r="AM2591" s="1"/>
      <c r="AN2591" s="1"/>
      <c r="AO2591" s="1"/>
      <c r="AP2591" s="1"/>
      <c r="AQ2591" s="1"/>
      <c r="AR2591" s="1"/>
      <c r="AS2591" s="1"/>
      <c r="AT2591" s="3"/>
      <c r="AU2591" s="1"/>
      <c r="AV2591" s="1"/>
      <c r="AW2591" s="3"/>
      <c r="AX2591" s="1"/>
      <c r="AY2591" s="1"/>
      <c r="AZ2591" s="1"/>
      <c r="BA2591" s="1" t="s">
        <v>20163</v>
      </c>
      <c r="BB2591">
        <f t="shared" si="51"/>
        <v>6</v>
      </c>
      <c r="BC2591">
        <f t="shared" si="52"/>
        <v>2022</v>
      </c>
    </row>
    <row r="2592" spans="1:55" x14ac:dyDescent="0.25">
      <c r="A2592" s="1" t="s">
        <v>19069</v>
      </c>
      <c r="B2592" s="3">
        <v>21</v>
      </c>
      <c r="C2592" s="1" t="s">
        <v>19116</v>
      </c>
      <c r="D2592" s="3">
        <v>446082</v>
      </c>
      <c r="E2592" s="1" t="s">
        <v>63</v>
      </c>
      <c r="F2592" s="1" t="s">
        <v>5489</v>
      </c>
      <c r="G2592" s="1" t="s">
        <v>1610</v>
      </c>
      <c r="H2592" s="1" t="s">
        <v>20164</v>
      </c>
      <c r="I2592" s="3">
        <v>1729084</v>
      </c>
      <c r="J2592" s="1" t="s">
        <v>67</v>
      </c>
      <c r="K2592" s="12"/>
      <c r="L2592" s="1" t="s">
        <v>20165</v>
      </c>
      <c r="M2592" s="1"/>
      <c r="N2592" s="1"/>
      <c r="O2592" s="1" t="s">
        <v>20166</v>
      </c>
      <c r="P2592" s="1" t="s">
        <v>70</v>
      </c>
      <c r="Q2592" s="1" t="s">
        <v>70</v>
      </c>
      <c r="R2592" s="1" t="s">
        <v>1610</v>
      </c>
      <c r="S2592" s="1" t="s">
        <v>10199</v>
      </c>
      <c r="T2592" s="1" t="s">
        <v>20167</v>
      </c>
      <c r="U2592" s="1" t="s">
        <v>19097</v>
      </c>
      <c r="V2592" s="1" t="s">
        <v>74</v>
      </c>
      <c r="W2592" s="1" t="s">
        <v>19732</v>
      </c>
      <c r="X2592" s="1" t="s">
        <v>1610</v>
      </c>
      <c r="Y2592" s="1" t="s">
        <v>11004</v>
      </c>
      <c r="Z2592" s="1" t="s">
        <v>1610</v>
      </c>
      <c r="AA2592" s="1" t="s">
        <v>20168</v>
      </c>
      <c r="AB2592" s="3">
        <v>1</v>
      </c>
      <c r="AC2592" s="3">
        <v>1</v>
      </c>
      <c r="AD2592" s="3">
        <v>1</v>
      </c>
      <c r="AE2592" s="3">
        <v>1</v>
      </c>
      <c r="AF2592" s="3">
        <v>0</v>
      </c>
      <c r="AG2592" s="3">
        <v>0</v>
      </c>
      <c r="AH2592" s="3">
        <v>14.816666666667</v>
      </c>
      <c r="AI2592" s="3">
        <v>17.833333333333002</v>
      </c>
      <c r="AJ2592" s="1" t="s">
        <v>1610</v>
      </c>
      <c r="AK2592" s="1" t="s">
        <v>20169</v>
      </c>
      <c r="AL2592" s="1"/>
      <c r="AM2592" s="1"/>
      <c r="AN2592" s="1"/>
      <c r="AO2592" s="1"/>
      <c r="AP2592" s="1"/>
      <c r="AQ2592" s="1"/>
      <c r="AR2592" s="1"/>
      <c r="AS2592" s="1"/>
      <c r="AT2592" s="3"/>
      <c r="AU2592" s="1"/>
      <c r="AV2592" s="1"/>
      <c r="AW2592" s="3"/>
      <c r="AX2592" s="1"/>
      <c r="AY2592" s="1"/>
      <c r="AZ2592" s="1"/>
      <c r="BA2592" s="1"/>
      <c r="BB2592">
        <f t="shared" si="51"/>
        <v>6</v>
      </c>
      <c r="BC2592">
        <f t="shared" si="52"/>
        <v>2022</v>
      </c>
    </row>
    <row r="2593" spans="1:55" x14ac:dyDescent="0.25">
      <c r="A2593" s="1" t="s">
        <v>19069</v>
      </c>
      <c r="B2593" s="3">
        <v>22</v>
      </c>
      <c r="C2593" s="1" t="s">
        <v>19070</v>
      </c>
      <c r="D2593" s="3">
        <v>450190</v>
      </c>
      <c r="E2593" s="1" t="s">
        <v>63</v>
      </c>
      <c r="F2593" s="1" t="s">
        <v>20170</v>
      </c>
      <c r="G2593" s="1" t="s">
        <v>1629</v>
      </c>
      <c r="H2593" s="1" t="s">
        <v>20171</v>
      </c>
      <c r="I2593" s="3">
        <v>1729291</v>
      </c>
      <c r="J2593" s="1" t="s">
        <v>67</v>
      </c>
      <c r="K2593" s="12"/>
      <c r="L2593" s="1" t="s">
        <v>19073</v>
      </c>
      <c r="M2593" s="1"/>
      <c r="N2593" s="1"/>
      <c r="O2593" s="1" t="s">
        <v>20172</v>
      </c>
      <c r="P2593" s="1" t="s">
        <v>70</v>
      </c>
      <c r="Q2593" s="1" t="s">
        <v>70</v>
      </c>
      <c r="R2593" s="1" t="s">
        <v>1629</v>
      </c>
      <c r="S2593" s="1" t="s">
        <v>20173</v>
      </c>
      <c r="T2593" s="1" t="s">
        <v>20174</v>
      </c>
      <c r="U2593" s="1" t="s">
        <v>15080</v>
      </c>
      <c r="V2593" s="1" t="s">
        <v>74</v>
      </c>
      <c r="W2593" s="1" t="s">
        <v>19315</v>
      </c>
      <c r="X2593" s="1" t="s">
        <v>1629</v>
      </c>
      <c r="Y2593" s="1" t="s">
        <v>13116</v>
      </c>
      <c r="Z2593" s="1" t="s">
        <v>1629</v>
      </c>
      <c r="AA2593" s="1" t="s">
        <v>20175</v>
      </c>
      <c r="AB2593" s="3">
        <v>1</v>
      </c>
      <c r="AC2593" s="3">
        <v>1</v>
      </c>
      <c r="AD2593" s="3">
        <v>1</v>
      </c>
      <c r="AE2593" s="3">
        <v>1</v>
      </c>
      <c r="AF2593" s="3">
        <v>0</v>
      </c>
      <c r="AG2593" s="3">
        <v>0</v>
      </c>
      <c r="AH2593" s="3">
        <v>10.216666666667001</v>
      </c>
      <c r="AI2593" s="3">
        <v>3.2833333333330001</v>
      </c>
      <c r="AJ2593" s="1" t="s">
        <v>1629</v>
      </c>
      <c r="AK2593" s="1" t="s">
        <v>4544</v>
      </c>
      <c r="AL2593" s="1"/>
      <c r="AM2593" s="1"/>
      <c r="AN2593" s="1"/>
      <c r="AO2593" s="1"/>
      <c r="AP2593" s="1"/>
      <c r="AQ2593" s="1"/>
      <c r="AR2593" s="1"/>
      <c r="AS2593" s="1"/>
      <c r="AT2593" s="3"/>
      <c r="AU2593" s="1"/>
      <c r="AV2593" s="1"/>
      <c r="AW2593" s="3"/>
      <c r="AX2593" s="1"/>
      <c r="AY2593" s="1"/>
      <c r="AZ2593" s="1" t="s">
        <v>20176</v>
      </c>
      <c r="BA2593" s="1"/>
      <c r="BB2593">
        <f t="shared" si="51"/>
        <v>6</v>
      </c>
      <c r="BC2593">
        <f t="shared" si="52"/>
        <v>2022</v>
      </c>
    </row>
    <row r="2594" spans="1:55" x14ac:dyDescent="0.25">
      <c r="A2594" s="1" t="s">
        <v>19069</v>
      </c>
      <c r="B2594" s="3">
        <v>22</v>
      </c>
      <c r="C2594" s="1" t="s">
        <v>19070</v>
      </c>
      <c r="D2594" s="3">
        <v>451465</v>
      </c>
      <c r="E2594" s="1" t="s">
        <v>63</v>
      </c>
      <c r="F2594" s="1" t="s">
        <v>20177</v>
      </c>
      <c r="G2594" s="1" t="s">
        <v>1629</v>
      </c>
      <c r="H2594" s="1" t="s">
        <v>20178</v>
      </c>
      <c r="I2594" s="3">
        <v>1729484</v>
      </c>
      <c r="J2594" s="1" t="s">
        <v>67</v>
      </c>
      <c r="K2594" s="12"/>
      <c r="L2594" s="1" t="s">
        <v>19100</v>
      </c>
      <c r="M2594" s="1"/>
      <c r="N2594" s="1"/>
      <c r="O2594" s="1" t="s">
        <v>20179</v>
      </c>
      <c r="P2594" s="1" t="s">
        <v>70</v>
      </c>
      <c r="Q2594" s="1" t="s">
        <v>70</v>
      </c>
      <c r="R2594" s="1" t="s">
        <v>1629</v>
      </c>
      <c r="S2594" s="1" t="s">
        <v>20180</v>
      </c>
      <c r="T2594" s="1" t="s">
        <v>20181</v>
      </c>
      <c r="U2594" s="1" t="s">
        <v>15080</v>
      </c>
      <c r="V2594" s="1" t="s">
        <v>740</v>
      </c>
      <c r="W2594" s="1" t="s">
        <v>20182</v>
      </c>
      <c r="X2594" s="1" t="s">
        <v>1629</v>
      </c>
      <c r="Y2594" s="1" t="s">
        <v>19413</v>
      </c>
      <c r="Z2594" s="1" t="s">
        <v>1629</v>
      </c>
      <c r="AA2594" s="1" t="s">
        <v>20183</v>
      </c>
      <c r="AB2594" s="3">
        <v>1</v>
      </c>
      <c r="AC2594" s="3">
        <v>1</v>
      </c>
      <c r="AD2594" s="3">
        <v>1</v>
      </c>
      <c r="AE2594" s="3">
        <v>1</v>
      </c>
      <c r="AF2594" s="3">
        <v>0</v>
      </c>
      <c r="AG2594" s="3">
        <v>0</v>
      </c>
      <c r="AH2594" s="3">
        <v>37.533333333332997</v>
      </c>
      <c r="AI2594" s="3">
        <v>7.6166666666670002</v>
      </c>
      <c r="AJ2594" s="1" t="s">
        <v>1629</v>
      </c>
      <c r="AK2594" s="1" t="s">
        <v>20184</v>
      </c>
      <c r="AL2594" s="1"/>
      <c r="AM2594" s="1"/>
      <c r="AN2594" s="1"/>
      <c r="AO2594" s="1"/>
      <c r="AP2594" s="1"/>
      <c r="AQ2594" s="1"/>
      <c r="AR2594" s="1"/>
      <c r="AS2594" s="1"/>
      <c r="AT2594" s="3"/>
      <c r="AU2594" s="1"/>
      <c r="AV2594" s="1"/>
      <c r="AW2594" s="3"/>
      <c r="AX2594" s="1"/>
      <c r="AY2594" s="1"/>
      <c r="AZ2594" s="1" t="s">
        <v>20185</v>
      </c>
      <c r="BA2594" s="1"/>
      <c r="BB2594">
        <f t="shared" si="51"/>
        <v>6</v>
      </c>
      <c r="BC2594">
        <f t="shared" si="52"/>
        <v>2022</v>
      </c>
    </row>
    <row r="2595" spans="1:55" x14ac:dyDescent="0.25">
      <c r="A2595" s="1" t="s">
        <v>19069</v>
      </c>
      <c r="B2595" s="3">
        <v>20</v>
      </c>
      <c r="C2595" s="1" t="s">
        <v>19082</v>
      </c>
      <c r="D2595" s="3">
        <v>458983</v>
      </c>
      <c r="E2595" s="1" t="s">
        <v>63</v>
      </c>
      <c r="F2595" s="1" t="s">
        <v>20186</v>
      </c>
      <c r="G2595" s="1" t="s">
        <v>1637</v>
      </c>
      <c r="H2595" s="1" t="s">
        <v>20187</v>
      </c>
      <c r="I2595" s="3">
        <v>1730411</v>
      </c>
      <c r="J2595" s="1" t="s">
        <v>67</v>
      </c>
      <c r="K2595" s="12"/>
      <c r="L2595" s="1" t="s">
        <v>19183</v>
      </c>
      <c r="M2595" s="1"/>
      <c r="N2595" s="1"/>
      <c r="O2595" s="1" t="s">
        <v>20188</v>
      </c>
      <c r="P2595" s="1" t="s">
        <v>70</v>
      </c>
      <c r="Q2595" s="1" t="s">
        <v>70</v>
      </c>
      <c r="R2595" s="1" t="s">
        <v>1637</v>
      </c>
      <c r="S2595" s="1" t="s">
        <v>20189</v>
      </c>
      <c r="T2595" s="1" t="s">
        <v>20190</v>
      </c>
      <c r="U2595" s="1" t="s">
        <v>19247</v>
      </c>
      <c r="V2595" s="1" t="s">
        <v>74</v>
      </c>
      <c r="W2595" s="1" t="s">
        <v>17986</v>
      </c>
      <c r="X2595" s="1" t="s">
        <v>1637</v>
      </c>
      <c r="Y2595" s="1" t="s">
        <v>3006</v>
      </c>
      <c r="Z2595" s="1" t="s">
        <v>1637</v>
      </c>
      <c r="AA2595" s="1" t="s">
        <v>20191</v>
      </c>
      <c r="AB2595" s="3">
        <v>1</v>
      </c>
      <c r="AC2595" s="3">
        <v>1</v>
      </c>
      <c r="AD2595" s="3">
        <v>1</v>
      </c>
      <c r="AE2595" s="3">
        <v>1</v>
      </c>
      <c r="AF2595" s="3">
        <v>0</v>
      </c>
      <c r="AG2595" s="3">
        <v>0</v>
      </c>
      <c r="AH2595" s="3">
        <v>23.45</v>
      </c>
      <c r="AI2595" s="3">
        <v>3.5666666666669999</v>
      </c>
      <c r="AJ2595" s="1" t="s">
        <v>1637</v>
      </c>
      <c r="AK2595" s="1" t="s">
        <v>20192</v>
      </c>
      <c r="AL2595" s="1"/>
      <c r="AM2595" s="1"/>
      <c r="AN2595" s="1"/>
      <c r="AO2595" s="1"/>
      <c r="AP2595" s="1"/>
      <c r="AQ2595" s="1"/>
      <c r="AR2595" s="1"/>
      <c r="AS2595" s="1"/>
      <c r="AT2595" s="3"/>
      <c r="AU2595" s="1"/>
      <c r="AV2595" s="1"/>
      <c r="AW2595" s="3"/>
      <c r="AX2595" s="1"/>
      <c r="AY2595" s="1"/>
      <c r="AZ2595" s="1"/>
      <c r="BA2595" s="1"/>
      <c r="BB2595">
        <f t="shared" si="51"/>
        <v>6</v>
      </c>
      <c r="BC2595">
        <f t="shared" si="52"/>
        <v>2022</v>
      </c>
    </row>
    <row r="2596" spans="1:55" x14ac:dyDescent="0.25">
      <c r="A2596" s="1" t="s">
        <v>19069</v>
      </c>
      <c r="B2596" s="3">
        <v>22</v>
      </c>
      <c r="C2596" s="1" t="s">
        <v>19070</v>
      </c>
      <c r="D2596" s="3">
        <v>464206</v>
      </c>
      <c r="E2596" s="1" t="s">
        <v>63</v>
      </c>
      <c r="F2596" s="1" t="s">
        <v>20193</v>
      </c>
      <c r="G2596" s="1" t="s">
        <v>1659</v>
      </c>
      <c r="H2596" s="1" t="s">
        <v>20194</v>
      </c>
      <c r="I2596" s="3">
        <v>1730965</v>
      </c>
      <c r="J2596" s="1" t="s">
        <v>67</v>
      </c>
      <c r="K2596" s="12"/>
      <c r="L2596" s="1" t="s">
        <v>19100</v>
      </c>
      <c r="M2596" s="1"/>
      <c r="N2596" s="1"/>
      <c r="O2596" s="1" t="s">
        <v>20195</v>
      </c>
      <c r="P2596" s="1" t="s">
        <v>70</v>
      </c>
      <c r="Q2596" s="1" t="s">
        <v>70</v>
      </c>
      <c r="R2596" s="1" t="s">
        <v>1659</v>
      </c>
      <c r="S2596" s="1" t="s">
        <v>20196</v>
      </c>
      <c r="T2596" s="1" t="s">
        <v>20197</v>
      </c>
      <c r="U2596" s="1" t="s">
        <v>15080</v>
      </c>
      <c r="V2596" s="1" t="s">
        <v>74</v>
      </c>
      <c r="W2596" s="1" t="s">
        <v>19330</v>
      </c>
      <c r="X2596" s="1" t="s">
        <v>1659</v>
      </c>
      <c r="Y2596" s="1" t="s">
        <v>8352</v>
      </c>
      <c r="Z2596" s="1" t="s">
        <v>1659</v>
      </c>
      <c r="AA2596" s="1" t="s">
        <v>20198</v>
      </c>
      <c r="AB2596" s="3">
        <v>1</v>
      </c>
      <c r="AC2596" s="3">
        <v>1</v>
      </c>
      <c r="AD2596" s="3">
        <v>1</v>
      </c>
      <c r="AE2596" s="3">
        <v>1</v>
      </c>
      <c r="AF2596" s="3">
        <v>0</v>
      </c>
      <c r="AG2596" s="3">
        <v>0</v>
      </c>
      <c r="AH2596" s="3">
        <v>34.333333333333002</v>
      </c>
      <c r="AI2596" s="3">
        <v>6.0333333333330001</v>
      </c>
      <c r="AJ2596" s="1" t="s">
        <v>1659</v>
      </c>
      <c r="AK2596" s="1" t="s">
        <v>20199</v>
      </c>
      <c r="AL2596" s="1"/>
      <c r="AM2596" s="1"/>
      <c r="AN2596" s="1"/>
      <c r="AO2596" s="1"/>
      <c r="AP2596" s="1"/>
      <c r="AQ2596" s="1"/>
      <c r="AR2596" s="1"/>
      <c r="AS2596" s="1"/>
      <c r="AT2596" s="3"/>
      <c r="AU2596" s="1"/>
      <c r="AV2596" s="1"/>
      <c r="AW2596" s="3"/>
      <c r="AX2596" s="1"/>
      <c r="AY2596" s="1"/>
      <c r="AZ2596" s="1" t="s">
        <v>20200</v>
      </c>
      <c r="BA2596" s="1"/>
      <c r="BB2596">
        <f t="shared" si="51"/>
        <v>6</v>
      </c>
      <c r="BC2596">
        <f t="shared" si="52"/>
        <v>2022</v>
      </c>
    </row>
    <row r="2597" spans="1:55" x14ac:dyDescent="0.25">
      <c r="A2597" s="1" t="s">
        <v>19069</v>
      </c>
      <c r="B2597" s="3">
        <v>22</v>
      </c>
      <c r="C2597" s="1" t="s">
        <v>19070</v>
      </c>
      <c r="D2597" s="3">
        <v>473655</v>
      </c>
      <c r="E2597" s="1" t="s">
        <v>63</v>
      </c>
      <c r="F2597" s="1" t="s">
        <v>20201</v>
      </c>
      <c r="G2597" s="1" t="s">
        <v>1682</v>
      </c>
      <c r="H2597" s="1" t="s">
        <v>20202</v>
      </c>
      <c r="I2597" s="3">
        <v>1732569</v>
      </c>
      <c r="J2597" s="1" t="s">
        <v>67</v>
      </c>
      <c r="K2597" s="12"/>
      <c r="L2597" s="1" t="s">
        <v>19100</v>
      </c>
      <c r="M2597" s="1"/>
      <c r="N2597" s="1"/>
      <c r="O2597" s="1" t="s">
        <v>20203</v>
      </c>
      <c r="P2597" s="1" t="s">
        <v>70</v>
      </c>
      <c r="Q2597" s="1" t="s">
        <v>70</v>
      </c>
      <c r="R2597" s="1" t="s">
        <v>1682</v>
      </c>
      <c r="S2597" s="1" t="s">
        <v>20204</v>
      </c>
      <c r="T2597" s="1" t="s">
        <v>20205</v>
      </c>
      <c r="U2597" s="1" t="s">
        <v>15080</v>
      </c>
      <c r="V2597" s="1" t="s">
        <v>74</v>
      </c>
      <c r="W2597" s="1" t="s">
        <v>20206</v>
      </c>
      <c r="X2597" s="1" t="s">
        <v>1682</v>
      </c>
      <c r="Y2597" s="1" t="s">
        <v>8891</v>
      </c>
      <c r="Z2597" s="1" t="s">
        <v>1682</v>
      </c>
      <c r="AA2597" s="1" t="s">
        <v>20207</v>
      </c>
      <c r="AB2597" s="3">
        <v>1</v>
      </c>
      <c r="AC2597" s="3">
        <v>1</v>
      </c>
      <c r="AD2597" s="3">
        <v>1</v>
      </c>
      <c r="AE2597" s="3">
        <v>1</v>
      </c>
      <c r="AF2597" s="3">
        <v>0</v>
      </c>
      <c r="AG2597" s="3">
        <v>0</v>
      </c>
      <c r="AH2597" s="3">
        <v>38.700000000000003</v>
      </c>
      <c r="AI2597" s="3">
        <v>3.0333333333330001</v>
      </c>
      <c r="AJ2597" s="1" t="s">
        <v>1682</v>
      </c>
      <c r="AK2597" s="1" t="s">
        <v>20208</v>
      </c>
      <c r="AL2597" s="1"/>
      <c r="AM2597" s="1"/>
      <c r="AN2597" s="1"/>
      <c r="AO2597" s="1"/>
      <c r="AP2597" s="1"/>
      <c r="AQ2597" s="1"/>
      <c r="AR2597" s="1"/>
      <c r="AS2597" s="1"/>
      <c r="AT2597" s="3"/>
      <c r="AU2597" s="1"/>
      <c r="AV2597" s="1"/>
      <c r="AW2597" s="3"/>
      <c r="AX2597" s="1"/>
      <c r="AY2597" s="1"/>
      <c r="AZ2597" s="1" t="s">
        <v>20209</v>
      </c>
      <c r="BA2597" s="1"/>
      <c r="BB2597">
        <f t="shared" si="51"/>
        <v>6</v>
      </c>
      <c r="BC2597">
        <f t="shared" si="52"/>
        <v>2022</v>
      </c>
    </row>
    <row r="2598" spans="1:55" x14ac:dyDescent="0.25">
      <c r="A2598" s="1" t="s">
        <v>19069</v>
      </c>
      <c r="B2598" s="3">
        <v>20</v>
      </c>
      <c r="C2598" s="1" t="s">
        <v>19082</v>
      </c>
      <c r="D2598" s="3">
        <v>473681</v>
      </c>
      <c r="E2598" s="1" t="s">
        <v>63</v>
      </c>
      <c r="F2598" s="1" t="s">
        <v>20210</v>
      </c>
      <c r="G2598" s="1" t="s">
        <v>1682</v>
      </c>
      <c r="H2598" s="1" t="s">
        <v>20211</v>
      </c>
      <c r="I2598" s="3">
        <v>1732574</v>
      </c>
      <c r="J2598" s="1" t="s">
        <v>67</v>
      </c>
      <c r="K2598" s="12"/>
      <c r="L2598" s="1" t="s">
        <v>19162</v>
      </c>
      <c r="M2598" s="1"/>
      <c r="N2598" s="1"/>
      <c r="O2598" s="1" t="s">
        <v>20212</v>
      </c>
      <c r="P2598" s="1" t="s">
        <v>70</v>
      </c>
      <c r="Q2598" s="1" t="s">
        <v>70</v>
      </c>
      <c r="R2598" s="1" t="s">
        <v>1682</v>
      </c>
      <c r="S2598" s="1" t="s">
        <v>20213</v>
      </c>
      <c r="T2598" s="1" t="s">
        <v>20214</v>
      </c>
      <c r="U2598" s="1" t="s">
        <v>15080</v>
      </c>
      <c r="V2598" s="1"/>
      <c r="W2598" s="1"/>
      <c r="X2598" s="1"/>
      <c r="Y2598" s="1"/>
      <c r="Z2598" s="1"/>
      <c r="AA2598" s="1"/>
      <c r="AB2598" s="3">
        <v>1</v>
      </c>
      <c r="AC2598" s="3">
        <v>1</v>
      </c>
      <c r="AD2598" s="3">
        <v>1</v>
      </c>
      <c r="AE2598" s="3">
        <v>1</v>
      </c>
      <c r="AF2598" s="3">
        <v>0</v>
      </c>
      <c r="AG2598" s="3">
        <v>0</v>
      </c>
      <c r="AH2598" s="3">
        <v>1.85</v>
      </c>
      <c r="AI2598" s="3">
        <v>1.7333333333330001</v>
      </c>
      <c r="AJ2598" s="1" t="s">
        <v>1682</v>
      </c>
      <c r="AK2598" s="1" t="s">
        <v>20215</v>
      </c>
      <c r="AL2598" s="1"/>
      <c r="AM2598" s="1"/>
      <c r="AN2598" s="1"/>
      <c r="AO2598" s="1"/>
      <c r="AP2598" s="1"/>
      <c r="AQ2598" s="1"/>
      <c r="AR2598" s="1"/>
      <c r="AS2598" s="1"/>
      <c r="AT2598" s="3"/>
      <c r="AU2598" s="1"/>
      <c r="AV2598" s="1"/>
      <c r="AW2598" s="3"/>
      <c r="AX2598" s="1"/>
      <c r="AY2598" s="1"/>
      <c r="AZ2598" s="1" t="s">
        <v>20216</v>
      </c>
      <c r="BA2598" s="1"/>
      <c r="BB2598">
        <f t="shared" si="51"/>
        <v>6</v>
      </c>
      <c r="BC2598">
        <f t="shared" si="52"/>
        <v>2022</v>
      </c>
    </row>
    <row r="2599" spans="1:55" x14ac:dyDescent="0.25">
      <c r="A2599" s="1" t="s">
        <v>19069</v>
      </c>
      <c r="B2599" s="3">
        <v>22</v>
      </c>
      <c r="C2599" s="1" t="s">
        <v>19070</v>
      </c>
      <c r="D2599" s="3">
        <v>478780</v>
      </c>
      <c r="E2599" s="1" t="s">
        <v>63</v>
      </c>
      <c r="F2599" s="1" t="s">
        <v>20217</v>
      </c>
      <c r="G2599" s="1" t="s">
        <v>1714</v>
      </c>
      <c r="H2599" s="1" t="s">
        <v>20218</v>
      </c>
      <c r="I2599" s="3">
        <v>1733311</v>
      </c>
      <c r="J2599" s="1" t="s">
        <v>67</v>
      </c>
      <c r="K2599" s="12"/>
      <c r="L2599" s="1" t="s">
        <v>19100</v>
      </c>
      <c r="M2599" s="1"/>
      <c r="N2599" s="1"/>
      <c r="O2599" s="1" t="s">
        <v>20219</v>
      </c>
      <c r="P2599" s="1" t="s">
        <v>70</v>
      </c>
      <c r="Q2599" s="1" t="s">
        <v>70</v>
      </c>
      <c r="R2599" s="1" t="s">
        <v>1714</v>
      </c>
      <c r="S2599" s="1" t="s">
        <v>20220</v>
      </c>
      <c r="T2599" s="1" t="s">
        <v>20221</v>
      </c>
      <c r="U2599" s="1" t="s">
        <v>15080</v>
      </c>
      <c r="V2599" s="1" t="s">
        <v>74</v>
      </c>
      <c r="W2599" s="1" t="s">
        <v>19315</v>
      </c>
      <c r="X2599" s="1" t="s">
        <v>1714</v>
      </c>
      <c r="Y2599" s="1" t="s">
        <v>15289</v>
      </c>
      <c r="Z2599" s="1" t="s">
        <v>1714</v>
      </c>
      <c r="AA2599" s="1" t="s">
        <v>20222</v>
      </c>
      <c r="AB2599" s="3">
        <v>1</v>
      </c>
      <c r="AC2599" s="3">
        <v>1</v>
      </c>
      <c r="AD2599" s="3">
        <v>1</v>
      </c>
      <c r="AE2599" s="3">
        <v>1</v>
      </c>
      <c r="AF2599" s="3">
        <v>0</v>
      </c>
      <c r="AG2599" s="3">
        <v>0</v>
      </c>
      <c r="AH2599" s="3">
        <v>4.2166666666669999</v>
      </c>
      <c r="AI2599" s="3">
        <v>3.7666666666670001</v>
      </c>
      <c r="AJ2599" s="1" t="s">
        <v>1714</v>
      </c>
      <c r="AK2599" s="1" t="s">
        <v>2638</v>
      </c>
      <c r="AL2599" s="1"/>
      <c r="AM2599" s="1"/>
      <c r="AN2599" s="1"/>
      <c r="AO2599" s="1"/>
      <c r="AP2599" s="1"/>
      <c r="AQ2599" s="1"/>
      <c r="AR2599" s="1"/>
      <c r="AS2599" s="1"/>
      <c r="AT2599" s="3"/>
      <c r="AU2599" s="1"/>
      <c r="AV2599" s="1"/>
      <c r="AW2599" s="3"/>
      <c r="AX2599" s="1"/>
      <c r="AY2599" s="1"/>
      <c r="AZ2599" s="1" t="s">
        <v>20223</v>
      </c>
      <c r="BA2599" s="1"/>
      <c r="BB2599">
        <f t="shared" si="51"/>
        <v>6</v>
      </c>
      <c r="BC2599">
        <f t="shared" si="52"/>
        <v>2022</v>
      </c>
    </row>
    <row r="2600" spans="1:55" x14ac:dyDescent="0.25">
      <c r="A2600" s="1" t="s">
        <v>19069</v>
      </c>
      <c r="B2600" s="3">
        <v>20</v>
      </c>
      <c r="C2600" s="1" t="s">
        <v>19082</v>
      </c>
      <c r="D2600" s="3">
        <v>479039</v>
      </c>
      <c r="E2600" s="1" t="s">
        <v>63</v>
      </c>
      <c r="F2600" s="1" t="s">
        <v>20224</v>
      </c>
      <c r="G2600" s="1" t="s">
        <v>1714</v>
      </c>
      <c r="H2600" s="1" t="s">
        <v>20225</v>
      </c>
      <c r="I2600" s="3">
        <v>1733414</v>
      </c>
      <c r="J2600" s="1" t="s">
        <v>67</v>
      </c>
      <c r="K2600" s="12"/>
      <c r="L2600" s="1" t="s">
        <v>19365</v>
      </c>
      <c r="M2600" s="1"/>
      <c r="N2600" s="1"/>
      <c r="O2600" s="1" t="s">
        <v>20226</v>
      </c>
      <c r="P2600" s="1" t="s">
        <v>70</v>
      </c>
      <c r="Q2600" s="1" t="s">
        <v>70</v>
      </c>
      <c r="R2600" s="1" t="s">
        <v>1714</v>
      </c>
      <c r="S2600" s="1" t="s">
        <v>20227</v>
      </c>
      <c r="T2600" s="1" t="s">
        <v>20228</v>
      </c>
      <c r="U2600" s="1" t="s">
        <v>19247</v>
      </c>
      <c r="V2600" s="1" t="s">
        <v>74</v>
      </c>
      <c r="W2600" s="1" t="s">
        <v>20229</v>
      </c>
      <c r="X2600" s="1" t="s">
        <v>1714</v>
      </c>
      <c r="Y2600" s="1" t="s">
        <v>4353</v>
      </c>
      <c r="Z2600" s="1" t="s">
        <v>1714</v>
      </c>
      <c r="AA2600" s="1" t="s">
        <v>20230</v>
      </c>
      <c r="AB2600" s="3">
        <v>1</v>
      </c>
      <c r="AC2600" s="3">
        <v>1</v>
      </c>
      <c r="AD2600" s="3">
        <v>1</v>
      </c>
      <c r="AE2600" s="3">
        <v>1</v>
      </c>
      <c r="AF2600" s="3">
        <v>0</v>
      </c>
      <c r="AG2600" s="3">
        <v>0</v>
      </c>
      <c r="AH2600" s="3">
        <v>21.433333333333</v>
      </c>
      <c r="AI2600" s="3">
        <v>5.6166666666670002</v>
      </c>
      <c r="AJ2600" s="1" t="s">
        <v>1714</v>
      </c>
      <c r="AK2600" s="1" t="s">
        <v>20231</v>
      </c>
      <c r="AL2600" s="1"/>
      <c r="AM2600" s="1"/>
      <c r="AN2600" s="1"/>
      <c r="AO2600" s="1"/>
      <c r="AP2600" s="1"/>
      <c r="AQ2600" s="1"/>
      <c r="AR2600" s="1"/>
      <c r="AS2600" s="1"/>
      <c r="AT2600" s="3"/>
      <c r="AU2600" s="1"/>
      <c r="AV2600" s="1"/>
      <c r="AW2600" s="3"/>
      <c r="AX2600" s="1"/>
      <c r="AY2600" s="1"/>
      <c r="AZ2600" s="1"/>
      <c r="BA2600" s="1"/>
      <c r="BB2600">
        <f t="shared" si="51"/>
        <v>6</v>
      </c>
      <c r="BC2600">
        <f t="shared" si="52"/>
        <v>2022</v>
      </c>
    </row>
    <row r="2601" spans="1:55" x14ac:dyDescent="0.25">
      <c r="A2601" s="1" t="s">
        <v>19069</v>
      </c>
      <c r="B2601" s="3">
        <v>22</v>
      </c>
      <c r="C2601" s="1" t="s">
        <v>19070</v>
      </c>
      <c r="D2601" s="3">
        <v>502648</v>
      </c>
      <c r="E2601" s="1" t="s">
        <v>63</v>
      </c>
      <c r="F2601" s="1" t="s">
        <v>20232</v>
      </c>
      <c r="G2601" s="1" t="s">
        <v>1762</v>
      </c>
      <c r="H2601" s="1" t="s">
        <v>20233</v>
      </c>
      <c r="I2601" s="3">
        <v>1735358</v>
      </c>
      <c r="J2601" s="1" t="s">
        <v>67</v>
      </c>
      <c r="K2601" s="12"/>
      <c r="L2601" s="1" t="s">
        <v>19100</v>
      </c>
      <c r="M2601" s="1"/>
      <c r="N2601" s="1"/>
      <c r="O2601" s="1" t="s">
        <v>20234</v>
      </c>
      <c r="P2601" s="1" t="s">
        <v>70</v>
      </c>
      <c r="Q2601" s="1" t="s">
        <v>70</v>
      </c>
      <c r="R2601" s="1" t="s">
        <v>1762</v>
      </c>
      <c r="S2601" s="1" t="s">
        <v>20235</v>
      </c>
      <c r="T2601" s="1" t="s">
        <v>20236</v>
      </c>
      <c r="U2601" s="1" t="s">
        <v>15080</v>
      </c>
      <c r="V2601" s="1" t="s">
        <v>74</v>
      </c>
      <c r="W2601" s="1" t="s">
        <v>19330</v>
      </c>
      <c r="X2601" s="1" t="s">
        <v>1762</v>
      </c>
      <c r="Y2601" s="1" t="s">
        <v>12125</v>
      </c>
      <c r="Z2601" s="1" t="s">
        <v>1762</v>
      </c>
      <c r="AA2601" s="1" t="s">
        <v>20237</v>
      </c>
      <c r="AB2601" s="3">
        <v>1</v>
      </c>
      <c r="AC2601" s="3">
        <v>1</v>
      </c>
      <c r="AD2601" s="3">
        <v>1</v>
      </c>
      <c r="AE2601" s="3">
        <v>1</v>
      </c>
      <c r="AF2601" s="3">
        <v>0</v>
      </c>
      <c r="AG2601" s="3">
        <v>0</v>
      </c>
      <c r="AH2601" s="3">
        <v>30.783333333333001</v>
      </c>
      <c r="AI2601" s="3">
        <v>2.6166666666670002</v>
      </c>
      <c r="AJ2601" s="1" t="s">
        <v>1762</v>
      </c>
      <c r="AK2601" s="1" t="s">
        <v>20238</v>
      </c>
      <c r="AL2601" s="1"/>
      <c r="AM2601" s="1"/>
      <c r="AN2601" s="1"/>
      <c r="AO2601" s="1"/>
      <c r="AP2601" s="1"/>
      <c r="AQ2601" s="1"/>
      <c r="AR2601" s="1"/>
      <c r="AS2601" s="1"/>
      <c r="AT2601" s="3"/>
      <c r="AU2601" s="1"/>
      <c r="AV2601" s="1"/>
      <c r="AW2601" s="3"/>
      <c r="AX2601" s="1"/>
      <c r="AY2601" s="1"/>
      <c r="AZ2601" s="1" t="s">
        <v>20239</v>
      </c>
      <c r="BA2601" s="1"/>
      <c r="BB2601">
        <f t="shared" si="51"/>
        <v>6</v>
      </c>
      <c r="BC2601">
        <f t="shared" si="52"/>
        <v>2022</v>
      </c>
    </row>
    <row r="2602" spans="1:55" x14ac:dyDescent="0.25">
      <c r="A2602" s="1" t="s">
        <v>19069</v>
      </c>
      <c r="B2602" s="3">
        <v>22</v>
      </c>
      <c r="C2602" s="1" t="s">
        <v>19070</v>
      </c>
      <c r="D2602" s="3">
        <v>502650</v>
      </c>
      <c r="E2602" s="1" t="s">
        <v>91</v>
      </c>
      <c r="F2602" s="1" t="s">
        <v>4503</v>
      </c>
      <c r="G2602" s="1" t="s">
        <v>1762</v>
      </c>
      <c r="H2602" s="1" t="s">
        <v>1672</v>
      </c>
      <c r="I2602" s="3">
        <v>502650</v>
      </c>
      <c r="J2602" s="1" t="s">
        <v>67</v>
      </c>
      <c r="K2602" s="12"/>
      <c r="L2602" s="1" t="s">
        <v>19100</v>
      </c>
      <c r="M2602" s="1"/>
      <c r="N2602" s="1"/>
      <c r="O2602" s="1" t="s">
        <v>20240</v>
      </c>
      <c r="P2602" s="1" t="s">
        <v>70</v>
      </c>
      <c r="Q2602" s="1" t="s">
        <v>70</v>
      </c>
      <c r="R2602" s="1" t="s">
        <v>1762</v>
      </c>
      <c r="S2602" s="1" t="s">
        <v>20241</v>
      </c>
      <c r="T2602" s="1" t="s">
        <v>20242</v>
      </c>
      <c r="U2602" s="1" t="s">
        <v>15080</v>
      </c>
      <c r="V2602" s="1" t="s">
        <v>639</v>
      </c>
      <c r="W2602" s="1" t="s">
        <v>20243</v>
      </c>
      <c r="X2602" s="1" t="s">
        <v>1762</v>
      </c>
      <c r="Y2602" s="1" t="s">
        <v>207</v>
      </c>
      <c r="Z2602" s="1" t="s">
        <v>1762</v>
      </c>
      <c r="AA2602" s="1" t="s">
        <v>20244</v>
      </c>
      <c r="AB2602" s="3">
        <v>1</v>
      </c>
      <c r="AC2602" s="3">
        <v>1</v>
      </c>
      <c r="AD2602" s="3">
        <v>1</v>
      </c>
      <c r="AE2602" s="3">
        <v>0</v>
      </c>
      <c r="AF2602" s="3">
        <v>1</v>
      </c>
      <c r="AG2602" s="3">
        <v>0</v>
      </c>
      <c r="AH2602" s="3">
        <v>44.316666666666997</v>
      </c>
      <c r="AI2602" s="3">
        <v>22.166666666666998</v>
      </c>
      <c r="AJ2602" s="1" t="s">
        <v>1762</v>
      </c>
      <c r="AK2602" s="1" t="s">
        <v>20245</v>
      </c>
      <c r="AL2602" s="1"/>
      <c r="AM2602" s="1"/>
      <c r="AN2602" s="1"/>
      <c r="AO2602" s="1"/>
      <c r="AP2602" s="1"/>
      <c r="AQ2602" s="1"/>
      <c r="AR2602" s="1"/>
      <c r="AS2602" s="1"/>
      <c r="AT2602" s="3"/>
      <c r="AU2602" s="1"/>
      <c r="AV2602" s="1"/>
      <c r="AW2602" s="3"/>
      <c r="AX2602" s="1"/>
      <c r="AY2602" s="1"/>
      <c r="AZ2602" s="1"/>
      <c r="BA2602" s="1" t="s">
        <v>20246</v>
      </c>
      <c r="BB2602">
        <f t="shared" si="51"/>
        <v>6</v>
      </c>
      <c r="BC2602">
        <f t="shared" si="52"/>
        <v>2022</v>
      </c>
    </row>
    <row r="2603" spans="1:55" x14ac:dyDescent="0.25">
      <c r="A2603" s="1" t="s">
        <v>19069</v>
      </c>
      <c r="B2603" s="3">
        <v>21</v>
      </c>
      <c r="C2603" s="1" t="s">
        <v>19116</v>
      </c>
      <c r="D2603" s="3">
        <v>510546</v>
      </c>
      <c r="E2603" s="1" t="s">
        <v>63</v>
      </c>
      <c r="F2603" s="1" t="s">
        <v>20247</v>
      </c>
      <c r="G2603" s="1" t="s">
        <v>1786</v>
      </c>
      <c r="H2603" s="1" t="s">
        <v>20248</v>
      </c>
      <c r="I2603" s="3">
        <v>1736143</v>
      </c>
      <c r="J2603" s="1" t="s">
        <v>67</v>
      </c>
      <c r="K2603" s="12"/>
      <c r="L2603" s="1" t="s">
        <v>19410</v>
      </c>
      <c r="M2603" s="1"/>
      <c r="N2603" s="1"/>
      <c r="O2603" s="1" t="s">
        <v>20249</v>
      </c>
      <c r="P2603" s="1" t="s">
        <v>70</v>
      </c>
      <c r="Q2603" s="1" t="s">
        <v>70</v>
      </c>
      <c r="R2603" s="1" t="s">
        <v>1786</v>
      </c>
      <c r="S2603" s="1" t="s">
        <v>20250</v>
      </c>
      <c r="T2603" s="1" t="s">
        <v>20251</v>
      </c>
      <c r="U2603" s="1" t="s">
        <v>19097</v>
      </c>
      <c r="V2603" s="1" t="s">
        <v>74</v>
      </c>
      <c r="W2603" s="1" t="s">
        <v>19302</v>
      </c>
      <c r="X2603" s="1" t="s">
        <v>1786</v>
      </c>
      <c r="Y2603" s="1" t="s">
        <v>16524</v>
      </c>
      <c r="Z2603" s="1" t="s">
        <v>1786</v>
      </c>
      <c r="AA2603" s="1" t="s">
        <v>17480</v>
      </c>
      <c r="AB2603" s="3">
        <v>1</v>
      </c>
      <c r="AC2603" s="3">
        <v>1</v>
      </c>
      <c r="AD2603" s="3">
        <v>1</v>
      </c>
      <c r="AE2603" s="3">
        <v>1</v>
      </c>
      <c r="AF2603" s="3">
        <v>0</v>
      </c>
      <c r="AG2603" s="3">
        <v>0</v>
      </c>
      <c r="AH2603" s="3">
        <v>53.233333333333</v>
      </c>
      <c r="AI2603" s="3">
        <v>2.2000000000000002</v>
      </c>
      <c r="AJ2603" s="1" t="s">
        <v>1786</v>
      </c>
      <c r="AK2603" s="1" t="s">
        <v>20252</v>
      </c>
      <c r="AL2603" s="1"/>
      <c r="AM2603" s="1"/>
      <c r="AN2603" s="1"/>
      <c r="AO2603" s="1"/>
      <c r="AP2603" s="1"/>
      <c r="AQ2603" s="1"/>
      <c r="AR2603" s="1"/>
      <c r="AS2603" s="1"/>
      <c r="AT2603" s="3"/>
      <c r="AU2603" s="1"/>
      <c r="AV2603" s="1"/>
      <c r="AW2603" s="3"/>
      <c r="AX2603" s="1"/>
      <c r="AY2603" s="1"/>
      <c r="AZ2603" s="1" t="s">
        <v>20253</v>
      </c>
      <c r="BA2603" s="1"/>
      <c r="BB2603">
        <f t="shared" si="51"/>
        <v>6</v>
      </c>
      <c r="BC2603">
        <f t="shared" si="52"/>
        <v>2022</v>
      </c>
    </row>
    <row r="2604" spans="1:55" x14ac:dyDescent="0.25">
      <c r="A2604" s="1" t="s">
        <v>19069</v>
      </c>
      <c r="B2604" s="3">
        <v>21</v>
      </c>
      <c r="C2604" s="1" t="s">
        <v>19116</v>
      </c>
      <c r="D2604" s="3">
        <v>517865</v>
      </c>
      <c r="E2604" s="1" t="s">
        <v>91</v>
      </c>
      <c r="F2604" s="1" t="s">
        <v>6757</v>
      </c>
      <c r="G2604" s="1" t="s">
        <v>1786</v>
      </c>
      <c r="H2604" s="1" t="s">
        <v>20254</v>
      </c>
      <c r="I2604" s="3">
        <v>517865</v>
      </c>
      <c r="J2604" s="1" t="s">
        <v>67</v>
      </c>
      <c r="K2604" s="12"/>
      <c r="L2604" s="1" t="s">
        <v>20165</v>
      </c>
      <c r="M2604" s="1"/>
      <c r="N2604" s="1"/>
      <c r="O2604" s="1" t="s">
        <v>20255</v>
      </c>
      <c r="P2604" s="1" t="s">
        <v>70</v>
      </c>
      <c r="Q2604" s="1" t="s">
        <v>70</v>
      </c>
      <c r="R2604" s="1" t="s">
        <v>1786</v>
      </c>
      <c r="S2604" s="1" t="s">
        <v>1178</v>
      </c>
      <c r="T2604" s="1" t="s">
        <v>20256</v>
      </c>
      <c r="U2604" s="1" t="s">
        <v>19097</v>
      </c>
      <c r="V2604" s="1" t="s">
        <v>74</v>
      </c>
      <c r="W2604" s="1" t="s">
        <v>19302</v>
      </c>
      <c r="X2604" s="1" t="s">
        <v>1786</v>
      </c>
      <c r="Y2604" s="1" t="s">
        <v>4651</v>
      </c>
      <c r="Z2604" s="1" t="s">
        <v>1786</v>
      </c>
      <c r="AA2604" s="1" t="s">
        <v>20257</v>
      </c>
      <c r="AB2604" s="3">
        <v>1</v>
      </c>
      <c r="AC2604" s="3">
        <v>1</v>
      </c>
      <c r="AD2604" s="3">
        <v>1</v>
      </c>
      <c r="AE2604" s="3">
        <v>1</v>
      </c>
      <c r="AF2604" s="3">
        <v>0</v>
      </c>
      <c r="AG2604" s="3">
        <v>0</v>
      </c>
      <c r="AH2604" s="3">
        <v>41.033333333332997</v>
      </c>
      <c r="AI2604" s="3">
        <v>6.4666666666669999</v>
      </c>
      <c r="AJ2604" s="1" t="s">
        <v>1786</v>
      </c>
      <c r="AK2604" s="1" t="s">
        <v>6549</v>
      </c>
      <c r="AL2604" s="1"/>
      <c r="AM2604" s="1"/>
      <c r="AN2604" s="1"/>
      <c r="AO2604" s="1"/>
      <c r="AP2604" s="1"/>
      <c r="AQ2604" s="1"/>
      <c r="AR2604" s="1"/>
      <c r="AS2604" s="1"/>
      <c r="AT2604" s="3"/>
      <c r="AU2604" s="1"/>
      <c r="AV2604" s="1"/>
      <c r="AW2604" s="3"/>
      <c r="AX2604" s="1"/>
      <c r="AY2604" s="1"/>
      <c r="AZ2604" s="1"/>
      <c r="BA2604" s="1"/>
      <c r="BB2604">
        <f t="shared" si="51"/>
        <v>6</v>
      </c>
      <c r="BC2604">
        <f t="shared" si="52"/>
        <v>2022</v>
      </c>
    </row>
    <row r="2605" spans="1:55" x14ac:dyDescent="0.25">
      <c r="A2605" s="1" t="s">
        <v>19069</v>
      </c>
      <c r="B2605" s="3">
        <v>20</v>
      </c>
      <c r="C2605" s="1" t="s">
        <v>19082</v>
      </c>
      <c r="D2605" s="3">
        <v>523735</v>
      </c>
      <c r="E2605" s="1" t="s">
        <v>63</v>
      </c>
      <c r="F2605" s="1" t="s">
        <v>20258</v>
      </c>
      <c r="G2605" s="1" t="s">
        <v>1786</v>
      </c>
      <c r="H2605" s="1" t="s">
        <v>11649</v>
      </c>
      <c r="I2605" s="3">
        <v>1737323</v>
      </c>
      <c r="J2605" s="1" t="s">
        <v>67</v>
      </c>
      <c r="K2605" s="12"/>
      <c r="L2605" s="1" t="s">
        <v>19243</v>
      </c>
      <c r="M2605" s="1"/>
      <c r="N2605" s="1"/>
      <c r="O2605" s="1" t="s">
        <v>20259</v>
      </c>
      <c r="P2605" s="1" t="s">
        <v>70</v>
      </c>
      <c r="Q2605" s="1" t="s">
        <v>70</v>
      </c>
      <c r="R2605" s="1" t="s">
        <v>1786</v>
      </c>
      <c r="S2605" s="1" t="s">
        <v>5706</v>
      </c>
      <c r="T2605" s="1" t="s">
        <v>20260</v>
      </c>
      <c r="U2605" s="1" t="s">
        <v>19247</v>
      </c>
      <c r="V2605" s="1" t="s">
        <v>74</v>
      </c>
      <c r="W2605" s="1" t="s">
        <v>19548</v>
      </c>
      <c r="X2605" s="1" t="s">
        <v>1786</v>
      </c>
      <c r="Y2605" s="1" t="s">
        <v>4759</v>
      </c>
      <c r="Z2605" s="1" t="s">
        <v>1786</v>
      </c>
      <c r="AA2605" s="1" t="s">
        <v>20261</v>
      </c>
      <c r="AB2605" s="3">
        <v>1</v>
      </c>
      <c r="AC2605" s="3">
        <v>1</v>
      </c>
      <c r="AD2605" s="3">
        <v>1</v>
      </c>
      <c r="AE2605" s="3">
        <v>1</v>
      </c>
      <c r="AF2605" s="3">
        <v>0</v>
      </c>
      <c r="AG2605" s="3">
        <v>0</v>
      </c>
      <c r="AH2605" s="3">
        <v>29.483333333333</v>
      </c>
      <c r="AI2605" s="3">
        <v>11.6</v>
      </c>
      <c r="AJ2605" s="1" t="s">
        <v>1786</v>
      </c>
      <c r="AK2605" s="1" t="s">
        <v>20262</v>
      </c>
      <c r="AL2605" s="1"/>
      <c r="AM2605" s="1"/>
      <c r="AN2605" s="1"/>
      <c r="AO2605" s="1"/>
      <c r="AP2605" s="1"/>
      <c r="AQ2605" s="1"/>
      <c r="AR2605" s="1"/>
      <c r="AS2605" s="1"/>
      <c r="AT2605" s="3"/>
      <c r="AU2605" s="1"/>
      <c r="AV2605" s="1"/>
      <c r="AW2605" s="3"/>
      <c r="AX2605" s="1"/>
      <c r="AY2605" s="1"/>
      <c r="AZ2605" s="1" t="s">
        <v>20263</v>
      </c>
      <c r="BA2605" s="1"/>
      <c r="BB2605">
        <f t="shared" si="51"/>
        <v>6</v>
      </c>
      <c r="BC2605">
        <f t="shared" si="52"/>
        <v>2022</v>
      </c>
    </row>
    <row r="2606" spans="1:55" x14ac:dyDescent="0.25">
      <c r="A2606" s="1" t="s">
        <v>19069</v>
      </c>
      <c r="B2606" s="3">
        <v>20</v>
      </c>
      <c r="C2606" s="1" t="s">
        <v>19082</v>
      </c>
      <c r="D2606" s="3">
        <v>523992</v>
      </c>
      <c r="E2606" s="1" t="s">
        <v>63</v>
      </c>
      <c r="F2606" s="1" t="s">
        <v>20264</v>
      </c>
      <c r="G2606" s="1" t="s">
        <v>1786</v>
      </c>
      <c r="H2606" s="1" t="s">
        <v>20265</v>
      </c>
      <c r="I2606" s="3">
        <v>1737336</v>
      </c>
      <c r="J2606" s="1" t="s">
        <v>67</v>
      </c>
      <c r="K2606" s="12"/>
      <c r="L2606" s="1" t="s">
        <v>19226</v>
      </c>
      <c r="M2606" s="1"/>
      <c r="N2606" s="1"/>
      <c r="O2606" s="1" t="s">
        <v>20266</v>
      </c>
      <c r="P2606" s="1" t="s">
        <v>70</v>
      </c>
      <c r="Q2606" s="1" t="s">
        <v>70</v>
      </c>
      <c r="R2606" s="1" t="s">
        <v>1786</v>
      </c>
      <c r="S2606" s="1" t="s">
        <v>20267</v>
      </c>
      <c r="T2606" s="1" t="s">
        <v>20268</v>
      </c>
      <c r="U2606" s="1" t="s">
        <v>19247</v>
      </c>
      <c r="V2606" s="1" t="s">
        <v>74</v>
      </c>
      <c r="W2606" s="1" t="s">
        <v>19445</v>
      </c>
      <c r="X2606" s="1" t="s">
        <v>1786</v>
      </c>
      <c r="Y2606" s="1" t="s">
        <v>293</v>
      </c>
      <c r="Z2606" s="1" t="s">
        <v>1786</v>
      </c>
      <c r="AA2606" s="1" t="s">
        <v>20269</v>
      </c>
      <c r="AB2606" s="3">
        <v>1</v>
      </c>
      <c r="AC2606" s="3">
        <v>1</v>
      </c>
      <c r="AD2606" s="3">
        <v>1</v>
      </c>
      <c r="AE2606" s="3">
        <v>1</v>
      </c>
      <c r="AF2606" s="3">
        <v>0</v>
      </c>
      <c r="AG2606" s="3">
        <v>0</v>
      </c>
      <c r="AH2606" s="3">
        <v>41.85</v>
      </c>
      <c r="AI2606" s="3">
        <v>12.75</v>
      </c>
      <c r="AJ2606" s="1" t="s">
        <v>1786</v>
      </c>
      <c r="AK2606" s="1" t="s">
        <v>15960</v>
      </c>
      <c r="AL2606" s="1"/>
      <c r="AM2606" s="1"/>
      <c r="AN2606" s="1"/>
      <c r="AO2606" s="1"/>
      <c r="AP2606" s="1"/>
      <c r="AQ2606" s="1"/>
      <c r="AR2606" s="1"/>
      <c r="AS2606" s="1"/>
      <c r="AT2606" s="3"/>
      <c r="AU2606" s="1"/>
      <c r="AV2606" s="1"/>
      <c r="AW2606" s="3"/>
      <c r="AX2606" s="1"/>
      <c r="AY2606" s="1"/>
      <c r="AZ2606" s="1" t="s">
        <v>20270</v>
      </c>
      <c r="BA2606" s="1"/>
      <c r="BB2606">
        <f t="shared" si="51"/>
        <v>6</v>
      </c>
      <c r="BC2606">
        <f t="shared" si="52"/>
        <v>2022</v>
      </c>
    </row>
    <row r="2607" spans="1:55" x14ac:dyDescent="0.25">
      <c r="A2607" s="1" t="s">
        <v>19069</v>
      </c>
      <c r="B2607" s="3">
        <v>21</v>
      </c>
      <c r="C2607" s="1" t="s">
        <v>19116</v>
      </c>
      <c r="D2607" s="3">
        <v>526309</v>
      </c>
      <c r="E2607" s="1" t="s">
        <v>63</v>
      </c>
      <c r="F2607" s="1" t="s">
        <v>20271</v>
      </c>
      <c r="G2607" s="1" t="s">
        <v>1786</v>
      </c>
      <c r="H2607" s="1" t="s">
        <v>20272</v>
      </c>
      <c r="I2607" s="3">
        <v>1737480</v>
      </c>
      <c r="J2607" s="1" t="s">
        <v>67</v>
      </c>
      <c r="K2607" s="12"/>
      <c r="L2607" s="1" t="s">
        <v>19137</v>
      </c>
      <c r="M2607" s="1"/>
      <c r="N2607" s="1"/>
      <c r="O2607" s="1" t="s">
        <v>20273</v>
      </c>
      <c r="P2607" s="1" t="s">
        <v>70</v>
      </c>
      <c r="Q2607" s="1" t="s">
        <v>70</v>
      </c>
      <c r="R2607" s="1" t="s">
        <v>1786</v>
      </c>
      <c r="S2607" s="1" t="s">
        <v>20274</v>
      </c>
      <c r="T2607" s="1" t="s">
        <v>20275</v>
      </c>
      <c r="U2607" s="1" t="s">
        <v>19097</v>
      </c>
      <c r="V2607" s="1" t="s">
        <v>74</v>
      </c>
      <c r="W2607" s="1" t="s">
        <v>19764</v>
      </c>
      <c r="X2607" s="1" t="s">
        <v>1786</v>
      </c>
      <c r="Y2607" s="1" t="s">
        <v>10120</v>
      </c>
      <c r="Z2607" s="1" t="s">
        <v>1786</v>
      </c>
      <c r="AA2607" s="1" t="s">
        <v>20276</v>
      </c>
      <c r="AB2607" s="3">
        <v>1</v>
      </c>
      <c r="AC2607" s="3">
        <v>1</v>
      </c>
      <c r="AD2607" s="3">
        <v>1</v>
      </c>
      <c r="AE2607" s="3">
        <v>1</v>
      </c>
      <c r="AF2607" s="3">
        <v>0</v>
      </c>
      <c r="AG2607" s="3">
        <v>0</v>
      </c>
      <c r="AH2607" s="3">
        <v>36.15</v>
      </c>
      <c r="AI2607" s="3">
        <v>7.416666666667</v>
      </c>
      <c r="AJ2607" s="1" t="s">
        <v>1786</v>
      </c>
      <c r="AK2607" s="1" t="s">
        <v>20277</v>
      </c>
      <c r="AL2607" s="1"/>
      <c r="AM2607" s="1"/>
      <c r="AN2607" s="1"/>
      <c r="AO2607" s="1"/>
      <c r="AP2607" s="1"/>
      <c r="AQ2607" s="1"/>
      <c r="AR2607" s="1"/>
      <c r="AS2607" s="1"/>
      <c r="AT2607" s="3"/>
      <c r="AU2607" s="1"/>
      <c r="AV2607" s="1"/>
      <c r="AW2607" s="3"/>
      <c r="AX2607" s="1"/>
      <c r="AY2607" s="1"/>
      <c r="AZ2607" s="1" t="s">
        <v>20278</v>
      </c>
      <c r="BA2607" s="1"/>
      <c r="BB2607">
        <f t="shared" si="51"/>
        <v>6</v>
      </c>
      <c r="BC2607">
        <f t="shared" si="52"/>
        <v>2022</v>
      </c>
    </row>
    <row r="2608" spans="1:55" x14ac:dyDescent="0.25">
      <c r="A2608" s="1" t="s">
        <v>19069</v>
      </c>
      <c r="B2608" s="3">
        <v>20</v>
      </c>
      <c r="C2608" s="1" t="s">
        <v>19082</v>
      </c>
      <c r="D2608" s="3">
        <v>527627</v>
      </c>
      <c r="E2608" s="1" t="s">
        <v>63</v>
      </c>
      <c r="F2608" s="1" t="s">
        <v>20279</v>
      </c>
      <c r="G2608" s="1" t="s">
        <v>1805</v>
      </c>
      <c r="H2608" s="1" t="s">
        <v>20280</v>
      </c>
      <c r="I2608" s="3">
        <v>1737580</v>
      </c>
      <c r="J2608" s="1" t="s">
        <v>67</v>
      </c>
      <c r="K2608" s="12"/>
      <c r="L2608" s="1" t="s">
        <v>19267</v>
      </c>
      <c r="M2608" s="1"/>
      <c r="N2608" s="1"/>
      <c r="O2608" s="1" t="s">
        <v>20281</v>
      </c>
      <c r="P2608" s="1" t="s">
        <v>70</v>
      </c>
      <c r="Q2608" s="1" t="s">
        <v>70</v>
      </c>
      <c r="R2608" s="1" t="s">
        <v>1805</v>
      </c>
      <c r="S2608" s="1" t="s">
        <v>20282</v>
      </c>
      <c r="T2608" s="1" t="s">
        <v>20283</v>
      </c>
      <c r="U2608" s="1" t="s">
        <v>20119</v>
      </c>
      <c r="V2608" s="1" t="s">
        <v>74</v>
      </c>
      <c r="W2608" s="1" t="s">
        <v>19548</v>
      </c>
      <c r="X2608" s="1" t="s">
        <v>1805</v>
      </c>
      <c r="Y2608" s="1" t="s">
        <v>2397</v>
      </c>
      <c r="Z2608" s="1" t="s">
        <v>1805</v>
      </c>
      <c r="AA2608" s="1" t="s">
        <v>20284</v>
      </c>
      <c r="AB2608" s="3">
        <v>1</v>
      </c>
      <c r="AC2608" s="3">
        <v>1</v>
      </c>
      <c r="AD2608" s="3">
        <v>1</v>
      </c>
      <c r="AE2608" s="3">
        <v>1</v>
      </c>
      <c r="AF2608" s="3">
        <v>0</v>
      </c>
      <c r="AG2608" s="3">
        <v>0</v>
      </c>
      <c r="AH2608" s="3">
        <v>50.216666666667003</v>
      </c>
      <c r="AI2608" s="3">
        <v>5.95</v>
      </c>
      <c r="AJ2608" s="1" t="s">
        <v>1805</v>
      </c>
      <c r="AK2608" s="1" t="s">
        <v>20285</v>
      </c>
      <c r="AL2608" s="1"/>
      <c r="AM2608" s="1"/>
      <c r="AN2608" s="1"/>
      <c r="AO2608" s="1"/>
      <c r="AP2608" s="1"/>
      <c r="AQ2608" s="1"/>
      <c r="AR2608" s="1"/>
      <c r="AS2608" s="1"/>
      <c r="AT2608" s="3"/>
      <c r="AU2608" s="1"/>
      <c r="AV2608" s="1"/>
      <c r="AW2608" s="3"/>
      <c r="AX2608" s="1"/>
      <c r="AY2608" s="1"/>
      <c r="AZ2608" s="1" t="s">
        <v>20286</v>
      </c>
      <c r="BA2608" s="1"/>
      <c r="BB2608">
        <f t="shared" si="51"/>
        <v>6</v>
      </c>
      <c r="BC2608">
        <f t="shared" si="52"/>
        <v>2022</v>
      </c>
    </row>
    <row r="2609" spans="1:55" x14ac:dyDescent="0.25">
      <c r="A2609" s="1" t="s">
        <v>19069</v>
      </c>
      <c r="B2609" s="3">
        <v>20</v>
      </c>
      <c r="C2609" s="1" t="s">
        <v>19082</v>
      </c>
      <c r="D2609" s="3">
        <v>544350</v>
      </c>
      <c r="E2609" s="1" t="s">
        <v>63</v>
      </c>
      <c r="F2609" s="1" t="s">
        <v>20287</v>
      </c>
      <c r="G2609" s="1" t="s">
        <v>1805</v>
      </c>
      <c r="H2609" s="1" t="s">
        <v>20288</v>
      </c>
      <c r="I2609" s="3">
        <v>1739401</v>
      </c>
      <c r="J2609" s="1" t="s">
        <v>67</v>
      </c>
      <c r="K2609" s="12"/>
      <c r="L2609" s="1" t="s">
        <v>19267</v>
      </c>
      <c r="M2609" s="1"/>
      <c r="N2609" s="1"/>
      <c r="O2609" s="1" t="s">
        <v>20289</v>
      </c>
      <c r="P2609" s="1" t="s">
        <v>70</v>
      </c>
      <c r="Q2609" s="1" t="s">
        <v>70</v>
      </c>
      <c r="R2609" s="1" t="s">
        <v>1805</v>
      </c>
      <c r="S2609" s="1" t="s">
        <v>5019</v>
      </c>
      <c r="T2609" s="1" t="s">
        <v>20290</v>
      </c>
      <c r="U2609" s="1" t="s">
        <v>15080</v>
      </c>
      <c r="V2609" s="1" t="s">
        <v>74</v>
      </c>
      <c r="W2609" s="1" t="s">
        <v>19576</v>
      </c>
      <c r="X2609" s="1" t="s">
        <v>1805</v>
      </c>
      <c r="Y2609" s="1" t="s">
        <v>19220</v>
      </c>
      <c r="Z2609" s="1" t="s">
        <v>1805</v>
      </c>
      <c r="AA2609" s="1" t="s">
        <v>20291</v>
      </c>
      <c r="AB2609" s="3">
        <v>1</v>
      </c>
      <c r="AC2609" s="3">
        <v>1</v>
      </c>
      <c r="AD2609" s="3">
        <v>1</v>
      </c>
      <c r="AE2609" s="3">
        <v>1</v>
      </c>
      <c r="AF2609" s="3">
        <v>0</v>
      </c>
      <c r="AG2609" s="3">
        <v>0</v>
      </c>
      <c r="AH2609" s="3">
        <v>31.116666666667001</v>
      </c>
      <c r="AI2609" s="3">
        <v>6.6166666666670002</v>
      </c>
      <c r="AJ2609" s="1" t="s">
        <v>1805</v>
      </c>
      <c r="AK2609" s="1" t="s">
        <v>20292</v>
      </c>
      <c r="AL2609" s="1"/>
      <c r="AM2609" s="1"/>
      <c r="AN2609" s="1"/>
      <c r="AO2609" s="1"/>
      <c r="AP2609" s="1"/>
      <c r="AQ2609" s="1"/>
      <c r="AR2609" s="1"/>
      <c r="AS2609" s="1"/>
      <c r="AT2609" s="3"/>
      <c r="AU2609" s="1"/>
      <c r="AV2609" s="1"/>
      <c r="AW2609" s="3"/>
      <c r="AX2609" s="1"/>
      <c r="AY2609" s="1"/>
      <c r="AZ2609" s="1" t="s">
        <v>20293</v>
      </c>
      <c r="BA2609" s="1"/>
      <c r="BB2609">
        <f t="shared" si="51"/>
        <v>6</v>
      </c>
      <c r="BC2609">
        <f t="shared" si="52"/>
        <v>2022</v>
      </c>
    </row>
    <row r="2610" spans="1:55" x14ac:dyDescent="0.25">
      <c r="A2610" s="1" t="s">
        <v>19069</v>
      </c>
      <c r="B2610" s="3">
        <v>21</v>
      </c>
      <c r="C2610" s="1" t="s">
        <v>19116</v>
      </c>
      <c r="D2610" s="3">
        <v>546634</v>
      </c>
      <c r="E2610" s="1" t="s">
        <v>63</v>
      </c>
      <c r="F2610" s="1" t="s">
        <v>19934</v>
      </c>
      <c r="G2610" s="1" t="s">
        <v>1829</v>
      </c>
      <c r="H2610" s="1" t="s">
        <v>20294</v>
      </c>
      <c r="I2610" s="3">
        <v>1739562</v>
      </c>
      <c r="J2610" s="1" t="s">
        <v>67</v>
      </c>
      <c r="K2610" s="12"/>
      <c r="L2610" s="1" t="s">
        <v>19426</v>
      </c>
      <c r="M2610" s="1"/>
      <c r="N2610" s="1"/>
      <c r="O2610" s="1" t="s">
        <v>20295</v>
      </c>
      <c r="P2610" s="1" t="s">
        <v>70</v>
      </c>
      <c r="Q2610" s="1" t="s">
        <v>70</v>
      </c>
      <c r="R2610" s="1" t="s">
        <v>1829</v>
      </c>
      <c r="S2610" s="1" t="s">
        <v>2720</v>
      </c>
      <c r="T2610" s="1" t="s">
        <v>20296</v>
      </c>
      <c r="U2610" s="1" t="s">
        <v>19097</v>
      </c>
      <c r="V2610" s="1" t="s">
        <v>74</v>
      </c>
      <c r="W2610" s="1" t="s">
        <v>19302</v>
      </c>
      <c r="X2610" s="1" t="s">
        <v>1829</v>
      </c>
      <c r="Y2610" s="1" t="s">
        <v>20297</v>
      </c>
      <c r="Z2610" s="1" t="s">
        <v>1829</v>
      </c>
      <c r="AA2610" s="1" t="s">
        <v>13600</v>
      </c>
      <c r="AB2610" s="3">
        <v>1</v>
      </c>
      <c r="AC2610" s="3">
        <v>1</v>
      </c>
      <c r="AD2610" s="3">
        <v>1</v>
      </c>
      <c r="AE2610" s="3">
        <v>1</v>
      </c>
      <c r="AF2610" s="3">
        <v>0</v>
      </c>
      <c r="AG2610" s="3">
        <v>0</v>
      </c>
      <c r="AH2610" s="3">
        <v>43.783333333332997</v>
      </c>
      <c r="AI2610" s="3">
        <v>8.65</v>
      </c>
      <c r="AJ2610" s="1" t="s">
        <v>1829</v>
      </c>
      <c r="AK2610" s="1" t="s">
        <v>20298</v>
      </c>
      <c r="AL2610" s="1"/>
      <c r="AM2610" s="1"/>
      <c r="AN2610" s="1"/>
      <c r="AO2610" s="1"/>
      <c r="AP2610" s="1"/>
      <c r="AQ2610" s="1"/>
      <c r="AR2610" s="1"/>
      <c r="AS2610" s="1"/>
      <c r="AT2610" s="3"/>
      <c r="AU2610" s="1"/>
      <c r="AV2610" s="1"/>
      <c r="AW2610" s="3"/>
      <c r="AX2610" s="1"/>
      <c r="AY2610" s="1"/>
      <c r="AZ2610" s="1" t="s">
        <v>20299</v>
      </c>
      <c r="BA2610" s="1"/>
      <c r="BB2610">
        <f t="shared" si="51"/>
        <v>6</v>
      </c>
      <c r="BC2610">
        <f t="shared" si="52"/>
        <v>2022</v>
      </c>
    </row>
    <row r="2611" spans="1:55" x14ac:dyDescent="0.25">
      <c r="A2611" s="1" t="s">
        <v>19069</v>
      </c>
      <c r="B2611" s="3">
        <v>20</v>
      </c>
      <c r="C2611" s="1" t="s">
        <v>19082</v>
      </c>
      <c r="D2611" s="3">
        <v>550798</v>
      </c>
      <c r="E2611" s="1" t="s">
        <v>63</v>
      </c>
      <c r="F2611" s="1" t="s">
        <v>1775</v>
      </c>
      <c r="G2611" s="1" t="s">
        <v>1829</v>
      </c>
      <c r="H2611" s="1" t="s">
        <v>20300</v>
      </c>
      <c r="I2611" s="3">
        <v>1740166</v>
      </c>
      <c r="J2611" s="1" t="s">
        <v>67</v>
      </c>
      <c r="K2611" s="12"/>
      <c r="L2611" s="1" t="s">
        <v>19162</v>
      </c>
      <c r="M2611" s="1"/>
      <c r="N2611" s="1"/>
      <c r="O2611" s="1" t="s">
        <v>20301</v>
      </c>
      <c r="P2611" s="1" t="s">
        <v>70</v>
      </c>
      <c r="Q2611" s="1" t="s">
        <v>70</v>
      </c>
      <c r="R2611" s="1" t="s">
        <v>1829</v>
      </c>
      <c r="S2611" s="1" t="s">
        <v>20302</v>
      </c>
      <c r="T2611" s="1" t="s">
        <v>20303</v>
      </c>
      <c r="U2611" s="1" t="s">
        <v>19876</v>
      </c>
      <c r="V2611" s="1" t="s">
        <v>74</v>
      </c>
      <c r="W2611" s="1" t="s">
        <v>19445</v>
      </c>
      <c r="X2611" s="1" t="s">
        <v>1829</v>
      </c>
      <c r="Y2611" s="1" t="s">
        <v>1077</v>
      </c>
      <c r="Z2611" s="1" t="s">
        <v>1829</v>
      </c>
      <c r="AA2611" s="1" t="s">
        <v>20304</v>
      </c>
      <c r="AB2611" s="3">
        <v>1</v>
      </c>
      <c r="AC2611" s="3">
        <v>1</v>
      </c>
      <c r="AD2611" s="3">
        <v>1</v>
      </c>
      <c r="AE2611" s="3">
        <v>1</v>
      </c>
      <c r="AF2611" s="3">
        <v>0</v>
      </c>
      <c r="AG2611" s="3">
        <v>0</v>
      </c>
      <c r="AH2611" s="3">
        <v>23.283333333333001</v>
      </c>
      <c r="AI2611" s="3">
        <v>7.4</v>
      </c>
      <c r="AJ2611" s="1" t="s">
        <v>1829</v>
      </c>
      <c r="AK2611" s="1" t="s">
        <v>4745</v>
      </c>
      <c r="AL2611" s="1"/>
      <c r="AM2611" s="1"/>
      <c r="AN2611" s="1"/>
      <c r="AO2611" s="1"/>
      <c r="AP2611" s="1"/>
      <c r="AQ2611" s="1"/>
      <c r="AR2611" s="1"/>
      <c r="AS2611" s="1"/>
      <c r="AT2611" s="3"/>
      <c r="AU2611" s="1"/>
      <c r="AV2611" s="1"/>
      <c r="AW2611" s="3"/>
      <c r="AX2611" s="1"/>
      <c r="AY2611" s="1"/>
      <c r="AZ2611" s="1"/>
      <c r="BA2611" s="1"/>
      <c r="BB2611">
        <f t="shared" si="51"/>
        <v>6</v>
      </c>
      <c r="BC2611">
        <f t="shared" si="52"/>
        <v>2022</v>
      </c>
    </row>
    <row r="2612" spans="1:55" x14ac:dyDescent="0.25">
      <c r="A2612" s="1" t="s">
        <v>19069</v>
      </c>
      <c r="B2612" s="3">
        <v>22</v>
      </c>
      <c r="C2612" s="1" t="s">
        <v>19070</v>
      </c>
      <c r="D2612" s="3">
        <v>552082</v>
      </c>
      <c r="E2612" s="1" t="s">
        <v>63</v>
      </c>
      <c r="F2612" s="1" t="s">
        <v>832</v>
      </c>
      <c r="G2612" s="1" t="s">
        <v>1829</v>
      </c>
      <c r="H2612" s="1" t="s">
        <v>20305</v>
      </c>
      <c r="I2612" s="3">
        <v>1740419</v>
      </c>
      <c r="J2612" s="1" t="s">
        <v>67</v>
      </c>
      <c r="K2612" s="12"/>
      <c r="L2612" s="1" t="s">
        <v>19100</v>
      </c>
      <c r="M2612" s="1"/>
      <c r="N2612" s="1"/>
      <c r="O2612" s="1" t="s">
        <v>20306</v>
      </c>
      <c r="P2612" s="1" t="s">
        <v>70</v>
      </c>
      <c r="Q2612" s="1" t="s">
        <v>70</v>
      </c>
      <c r="R2612" s="1" t="s">
        <v>1829</v>
      </c>
      <c r="S2612" s="1" t="s">
        <v>20307</v>
      </c>
      <c r="T2612" s="1" t="s">
        <v>20308</v>
      </c>
      <c r="U2612" s="1" t="s">
        <v>15080</v>
      </c>
      <c r="V2612" s="1" t="s">
        <v>74</v>
      </c>
      <c r="W2612" s="1" t="s">
        <v>17986</v>
      </c>
      <c r="X2612" s="1" t="s">
        <v>1829</v>
      </c>
      <c r="Y2612" s="1" t="s">
        <v>17721</v>
      </c>
      <c r="Z2612" s="1" t="s">
        <v>1829</v>
      </c>
      <c r="AA2612" s="1" t="s">
        <v>20309</v>
      </c>
      <c r="AB2612" s="3">
        <v>1</v>
      </c>
      <c r="AC2612" s="3">
        <v>1</v>
      </c>
      <c r="AD2612" s="3">
        <v>1</v>
      </c>
      <c r="AE2612" s="3">
        <v>1</v>
      </c>
      <c r="AF2612" s="3">
        <v>0</v>
      </c>
      <c r="AG2612" s="3">
        <v>0</v>
      </c>
      <c r="AH2612" s="3">
        <v>29.466666666666999</v>
      </c>
      <c r="AI2612" s="3">
        <v>17.216666666666999</v>
      </c>
      <c r="AJ2612" s="1" t="s">
        <v>1829</v>
      </c>
      <c r="AK2612" s="1" t="s">
        <v>20310</v>
      </c>
      <c r="AL2612" s="1"/>
      <c r="AM2612" s="1"/>
      <c r="AN2612" s="1"/>
      <c r="AO2612" s="1"/>
      <c r="AP2612" s="1"/>
      <c r="AQ2612" s="1"/>
      <c r="AR2612" s="1"/>
      <c r="AS2612" s="1"/>
      <c r="AT2612" s="3"/>
      <c r="AU2612" s="1"/>
      <c r="AV2612" s="1"/>
      <c r="AW2612" s="3"/>
      <c r="AX2612" s="1"/>
      <c r="AY2612" s="1"/>
      <c r="AZ2612" s="1" t="s">
        <v>20311</v>
      </c>
      <c r="BA2612" s="1"/>
      <c r="BB2612">
        <f t="shared" si="51"/>
        <v>6</v>
      </c>
      <c r="BC2612">
        <f t="shared" si="52"/>
        <v>2022</v>
      </c>
    </row>
    <row r="2613" spans="1:55" x14ac:dyDescent="0.25">
      <c r="A2613" s="1" t="s">
        <v>19069</v>
      </c>
      <c r="B2613" s="3">
        <v>20</v>
      </c>
      <c r="C2613" s="1" t="s">
        <v>19082</v>
      </c>
      <c r="D2613" s="3">
        <v>560388</v>
      </c>
      <c r="E2613" s="1" t="s">
        <v>63</v>
      </c>
      <c r="F2613" s="1" t="s">
        <v>20312</v>
      </c>
      <c r="G2613" s="1" t="s">
        <v>1846</v>
      </c>
      <c r="H2613" s="1" t="s">
        <v>20313</v>
      </c>
      <c r="I2613" s="3">
        <v>1741414</v>
      </c>
      <c r="J2613" s="1" t="s">
        <v>67</v>
      </c>
      <c r="K2613" s="12"/>
      <c r="L2613" s="1" t="s">
        <v>20314</v>
      </c>
      <c r="M2613" s="1"/>
      <c r="N2613" s="1"/>
      <c r="O2613" s="1" t="s">
        <v>20315</v>
      </c>
      <c r="P2613" s="1" t="s">
        <v>70</v>
      </c>
      <c r="Q2613" s="1" t="s">
        <v>70</v>
      </c>
      <c r="R2613" s="1" t="s">
        <v>1846</v>
      </c>
      <c r="S2613" s="1" t="s">
        <v>20316</v>
      </c>
      <c r="T2613" s="1" t="s">
        <v>20317</v>
      </c>
      <c r="U2613" s="1" t="s">
        <v>19247</v>
      </c>
      <c r="V2613" s="1" t="s">
        <v>74</v>
      </c>
      <c r="W2613" s="1" t="s">
        <v>17986</v>
      </c>
      <c r="X2613" s="1" t="s">
        <v>1846</v>
      </c>
      <c r="Y2613" s="1" t="s">
        <v>9115</v>
      </c>
      <c r="Z2613" s="1" t="s">
        <v>1846</v>
      </c>
      <c r="AA2613" s="1" t="s">
        <v>11010</v>
      </c>
      <c r="AB2613" s="3">
        <v>1</v>
      </c>
      <c r="AC2613" s="3">
        <v>1</v>
      </c>
      <c r="AD2613" s="3">
        <v>1</v>
      </c>
      <c r="AE2613" s="3">
        <v>1</v>
      </c>
      <c r="AF2613" s="3">
        <v>0</v>
      </c>
      <c r="AG2613" s="3">
        <v>0</v>
      </c>
      <c r="AH2613" s="3">
        <v>10.966666666667001</v>
      </c>
      <c r="AI2613" s="3">
        <v>10.916666666667</v>
      </c>
      <c r="AJ2613" s="1" t="s">
        <v>1846</v>
      </c>
      <c r="AK2613" s="1" t="s">
        <v>20318</v>
      </c>
      <c r="AL2613" s="1"/>
      <c r="AM2613" s="1"/>
      <c r="AN2613" s="1"/>
      <c r="AO2613" s="1"/>
      <c r="AP2613" s="1"/>
      <c r="AQ2613" s="1"/>
      <c r="AR2613" s="1"/>
      <c r="AS2613" s="1"/>
      <c r="AT2613" s="3"/>
      <c r="AU2613" s="1"/>
      <c r="AV2613" s="1"/>
      <c r="AW2613" s="3"/>
      <c r="AX2613" s="1"/>
      <c r="AY2613" s="1"/>
      <c r="AZ2613" s="1"/>
      <c r="BA2613" s="1"/>
      <c r="BB2613">
        <f t="shared" si="51"/>
        <v>6</v>
      </c>
      <c r="BC2613">
        <f t="shared" si="52"/>
        <v>2022</v>
      </c>
    </row>
    <row r="2614" spans="1:55" x14ac:dyDescent="0.25">
      <c r="A2614" s="1" t="s">
        <v>19069</v>
      </c>
      <c r="B2614" s="3">
        <v>20</v>
      </c>
      <c r="C2614" s="1" t="s">
        <v>19082</v>
      </c>
      <c r="D2614" s="3">
        <v>568360</v>
      </c>
      <c r="E2614" s="1" t="s">
        <v>63</v>
      </c>
      <c r="F2614" s="1" t="s">
        <v>20319</v>
      </c>
      <c r="G2614" s="1" t="s">
        <v>1863</v>
      </c>
      <c r="H2614" s="1" t="s">
        <v>20320</v>
      </c>
      <c r="I2614" s="3">
        <v>1742023</v>
      </c>
      <c r="J2614" s="1" t="s">
        <v>67</v>
      </c>
      <c r="K2614" s="12"/>
      <c r="L2614" s="1" t="s">
        <v>20321</v>
      </c>
      <c r="M2614" s="1"/>
      <c r="N2614" s="1"/>
      <c r="O2614" s="1" t="s">
        <v>20322</v>
      </c>
      <c r="P2614" s="1" t="s">
        <v>70</v>
      </c>
      <c r="Q2614" s="1" t="s">
        <v>70</v>
      </c>
      <c r="R2614" s="1" t="s">
        <v>1863</v>
      </c>
      <c r="S2614" s="1" t="s">
        <v>15499</v>
      </c>
      <c r="T2614" s="1" t="s">
        <v>20323</v>
      </c>
      <c r="U2614" s="1" t="s">
        <v>19247</v>
      </c>
      <c r="V2614" s="1" t="s">
        <v>19055</v>
      </c>
      <c r="W2614" s="1" t="s">
        <v>20324</v>
      </c>
      <c r="X2614" s="1" t="s">
        <v>1863</v>
      </c>
      <c r="Y2614" s="1" t="s">
        <v>8627</v>
      </c>
      <c r="Z2614" s="1" t="s">
        <v>1863</v>
      </c>
      <c r="AA2614" s="1" t="s">
        <v>20325</v>
      </c>
      <c r="AB2614" s="3">
        <v>1</v>
      </c>
      <c r="AC2614" s="3">
        <v>1</v>
      </c>
      <c r="AD2614" s="3">
        <v>1</v>
      </c>
      <c r="AE2614" s="3">
        <v>1</v>
      </c>
      <c r="AF2614" s="3">
        <v>0</v>
      </c>
      <c r="AG2614" s="3">
        <v>0</v>
      </c>
      <c r="AH2614" s="3">
        <v>54.383333333332999</v>
      </c>
      <c r="AI2614" s="3">
        <v>5.2666666666669997</v>
      </c>
      <c r="AJ2614" s="1" t="s">
        <v>1863</v>
      </c>
      <c r="AK2614" s="1" t="s">
        <v>20326</v>
      </c>
      <c r="AL2614" s="1"/>
      <c r="AM2614" s="1"/>
      <c r="AN2614" s="1"/>
      <c r="AO2614" s="1"/>
      <c r="AP2614" s="1"/>
      <c r="AQ2614" s="1"/>
      <c r="AR2614" s="1"/>
      <c r="AS2614" s="1"/>
      <c r="AT2614" s="3"/>
      <c r="AU2614" s="1"/>
      <c r="AV2614" s="1"/>
      <c r="AW2614" s="3"/>
      <c r="AX2614" s="1"/>
      <c r="AY2614" s="1"/>
      <c r="AZ2614" s="1" t="s">
        <v>20327</v>
      </c>
      <c r="BA2614" s="1"/>
      <c r="BB2614">
        <f t="shared" si="51"/>
        <v>6</v>
      </c>
      <c r="BC2614">
        <f t="shared" si="52"/>
        <v>2022</v>
      </c>
    </row>
    <row r="2615" spans="1:55" x14ac:dyDescent="0.25">
      <c r="A2615" s="1" t="s">
        <v>19069</v>
      </c>
      <c r="B2615" s="3">
        <v>20</v>
      </c>
      <c r="C2615" s="1" t="s">
        <v>19082</v>
      </c>
      <c r="D2615" s="3">
        <v>584307</v>
      </c>
      <c r="E2615" s="1" t="s">
        <v>91</v>
      </c>
      <c r="F2615" s="1" t="s">
        <v>20111</v>
      </c>
      <c r="G2615" s="1" t="s">
        <v>1943</v>
      </c>
      <c r="H2615" s="1" t="s">
        <v>20328</v>
      </c>
      <c r="I2615" s="3">
        <v>584307</v>
      </c>
      <c r="J2615" s="1" t="s">
        <v>67</v>
      </c>
      <c r="K2615" s="12"/>
      <c r="L2615" s="1" t="s">
        <v>19110</v>
      </c>
      <c r="M2615" s="1"/>
      <c r="N2615" s="1"/>
      <c r="O2615" s="1" t="s">
        <v>12796</v>
      </c>
      <c r="P2615" s="1" t="s">
        <v>70</v>
      </c>
      <c r="Q2615" s="1" t="s">
        <v>70</v>
      </c>
      <c r="R2615" s="1" t="s">
        <v>1943</v>
      </c>
      <c r="S2615" s="1" t="s">
        <v>20329</v>
      </c>
      <c r="T2615" s="1" t="s">
        <v>20330</v>
      </c>
      <c r="U2615" s="1" t="s">
        <v>19097</v>
      </c>
      <c r="V2615" s="1" t="s">
        <v>74</v>
      </c>
      <c r="W2615" s="1" t="s">
        <v>19548</v>
      </c>
      <c r="X2615" s="1" t="s">
        <v>1943</v>
      </c>
      <c r="Y2615" s="1" t="s">
        <v>12762</v>
      </c>
      <c r="Z2615" s="1" t="s">
        <v>1943</v>
      </c>
      <c r="AA2615" s="1" t="s">
        <v>13435</v>
      </c>
      <c r="AB2615" s="3">
        <v>1</v>
      </c>
      <c r="AC2615" s="3">
        <v>1</v>
      </c>
      <c r="AD2615" s="3">
        <v>1</v>
      </c>
      <c r="AE2615" s="3">
        <v>1</v>
      </c>
      <c r="AF2615" s="3">
        <v>0</v>
      </c>
      <c r="AG2615" s="3">
        <v>0</v>
      </c>
      <c r="AH2615" s="3">
        <v>51.516666666667</v>
      </c>
      <c r="AI2615" s="3">
        <v>7.083333333333</v>
      </c>
      <c r="AJ2615" s="1" t="s">
        <v>1943</v>
      </c>
      <c r="AK2615" s="1" t="s">
        <v>13704</v>
      </c>
      <c r="AL2615" s="1"/>
      <c r="AM2615" s="1"/>
      <c r="AN2615" s="1"/>
      <c r="AO2615" s="1"/>
      <c r="AP2615" s="1"/>
      <c r="AQ2615" s="1"/>
      <c r="AR2615" s="1"/>
      <c r="AS2615" s="1"/>
      <c r="AT2615" s="3"/>
      <c r="AU2615" s="1"/>
      <c r="AV2615" s="1"/>
      <c r="AW2615" s="3"/>
      <c r="AX2615" s="1"/>
      <c r="AY2615" s="1"/>
      <c r="AZ2615" s="1"/>
      <c r="BA2615" s="1" t="s">
        <v>20331</v>
      </c>
      <c r="BB2615">
        <f t="shared" si="51"/>
        <v>6</v>
      </c>
      <c r="BC2615">
        <f t="shared" si="52"/>
        <v>2022</v>
      </c>
    </row>
    <row r="2616" spans="1:55" x14ac:dyDescent="0.25">
      <c r="A2616" s="1" t="s">
        <v>19069</v>
      </c>
      <c r="B2616" s="3">
        <v>21</v>
      </c>
      <c r="C2616" s="1" t="s">
        <v>19116</v>
      </c>
      <c r="D2616" s="3">
        <v>588319</v>
      </c>
      <c r="E2616" s="1" t="s">
        <v>63</v>
      </c>
      <c r="F2616" s="1" t="s">
        <v>20332</v>
      </c>
      <c r="G2616" s="1" t="s">
        <v>1943</v>
      </c>
      <c r="H2616" s="1" t="s">
        <v>20333</v>
      </c>
      <c r="I2616" s="3">
        <v>1743927</v>
      </c>
      <c r="J2616" s="1" t="s">
        <v>67</v>
      </c>
      <c r="K2616" s="12"/>
      <c r="L2616" s="1" t="s">
        <v>20165</v>
      </c>
      <c r="M2616" s="1"/>
      <c r="N2616" s="1"/>
      <c r="O2616" s="1" t="s">
        <v>20334</v>
      </c>
      <c r="P2616" s="1" t="s">
        <v>70</v>
      </c>
      <c r="Q2616" s="1" t="s">
        <v>70</v>
      </c>
      <c r="R2616" s="1" t="s">
        <v>1943</v>
      </c>
      <c r="S2616" s="1" t="s">
        <v>20335</v>
      </c>
      <c r="T2616" s="1" t="s">
        <v>20336</v>
      </c>
      <c r="U2616" s="1" t="s">
        <v>19097</v>
      </c>
      <c r="V2616" s="1" t="s">
        <v>74</v>
      </c>
      <c r="W2616" s="1" t="s">
        <v>20337</v>
      </c>
      <c r="X2616" s="1" t="s">
        <v>1943</v>
      </c>
      <c r="Y2616" s="1" t="s">
        <v>20338</v>
      </c>
      <c r="Z2616" s="1" t="s">
        <v>1943</v>
      </c>
      <c r="AA2616" s="1" t="s">
        <v>20339</v>
      </c>
      <c r="AB2616" s="3">
        <v>1</v>
      </c>
      <c r="AC2616" s="3">
        <v>1</v>
      </c>
      <c r="AD2616" s="3">
        <v>1</v>
      </c>
      <c r="AE2616" s="3">
        <v>1</v>
      </c>
      <c r="AF2616" s="3">
        <v>0</v>
      </c>
      <c r="AG2616" s="3">
        <v>0</v>
      </c>
      <c r="AH2616" s="3">
        <v>31.833333333333002</v>
      </c>
      <c r="AI2616" s="3">
        <v>7.1333333333329998</v>
      </c>
      <c r="AJ2616" s="1" t="s">
        <v>1943</v>
      </c>
      <c r="AK2616" s="1" t="s">
        <v>20340</v>
      </c>
      <c r="AL2616" s="1"/>
      <c r="AM2616" s="1"/>
      <c r="AN2616" s="1"/>
      <c r="AO2616" s="1"/>
      <c r="AP2616" s="1"/>
      <c r="AQ2616" s="1"/>
      <c r="AR2616" s="1"/>
      <c r="AS2616" s="1"/>
      <c r="AT2616" s="3"/>
      <c r="AU2616" s="1"/>
      <c r="AV2616" s="1"/>
      <c r="AW2616" s="3"/>
      <c r="AX2616" s="1"/>
      <c r="AY2616" s="1"/>
      <c r="AZ2616" s="1"/>
      <c r="BA2616" s="1"/>
      <c r="BB2616">
        <f t="shared" si="51"/>
        <v>6</v>
      </c>
      <c r="BC2616">
        <f t="shared" si="52"/>
        <v>2022</v>
      </c>
    </row>
    <row r="2617" spans="1:55" x14ac:dyDescent="0.25">
      <c r="A2617" s="1" t="s">
        <v>19069</v>
      </c>
      <c r="B2617" s="3">
        <v>20</v>
      </c>
      <c r="C2617" s="1" t="s">
        <v>19082</v>
      </c>
      <c r="D2617" s="3">
        <v>589055</v>
      </c>
      <c r="E2617" s="1" t="s">
        <v>63</v>
      </c>
      <c r="F2617" s="1" t="s">
        <v>20341</v>
      </c>
      <c r="G2617" s="1" t="s">
        <v>1962</v>
      </c>
      <c r="H2617" s="1" t="s">
        <v>20342</v>
      </c>
      <c r="I2617" s="3">
        <v>1743976</v>
      </c>
      <c r="J2617" s="1" t="s">
        <v>67</v>
      </c>
      <c r="K2617" s="12"/>
      <c r="L2617" s="1" t="s">
        <v>19162</v>
      </c>
      <c r="M2617" s="1"/>
      <c r="N2617" s="1"/>
      <c r="O2617" s="1" t="s">
        <v>20343</v>
      </c>
      <c r="P2617" s="1" t="s">
        <v>70</v>
      </c>
      <c r="Q2617" s="1" t="s">
        <v>70</v>
      </c>
      <c r="R2617" s="1" t="s">
        <v>1962</v>
      </c>
      <c r="S2617" s="1" t="s">
        <v>20344</v>
      </c>
      <c r="T2617" s="1" t="s">
        <v>20345</v>
      </c>
      <c r="U2617" s="1" t="s">
        <v>19876</v>
      </c>
      <c r="V2617" s="1" t="s">
        <v>74</v>
      </c>
      <c r="W2617" s="1" t="s">
        <v>17986</v>
      </c>
      <c r="X2617" s="1" t="s">
        <v>1962</v>
      </c>
      <c r="Y2617" s="1" t="s">
        <v>20346</v>
      </c>
      <c r="Z2617" s="1" t="s">
        <v>1962</v>
      </c>
      <c r="AA2617" s="1" t="s">
        <v>20347</v>
      </c>
      <c r="AB2617" s="3">
        <v>1</v>
      </c>
      <c r="AC2617" s="3">
        <v>1</v>
      </c>
      <c r="AD2617" s="3">
        <v>1</v>
      </c>
      <c r="AE2617" s="3">
        <v>0</v>
      </c>
      <c r="AF2617" s="3">
        <v>1</v>
      </c>
      <c r="AG2617" s="3">
        <v>0</v>
      </c>
      <c r="AH2617" s="3">
        <v>53.666666666666998</v>
      </c>
      <c r="AI2617" s="3">
        <v>24.966666666666999</v>
      </c>
      <c r="AJ2617" s="1" t="s">
        <v>1962</v>
      </c>
      <c r="AK2617" s="1" t="s">
        <v>20348</v>
      </c>
      <c r="AL2617" s="1"/>
      <c r="AM2617" s="1"/>
      <c r="AN2617" s="1"/>
      <c r="AO2617" s="1"/>
      <c r="AP2617" s="1" t="s">
        <v>1962</v>
      </c>
      <c r="AQ2617" s="1" t="s">
        <v>16398</v>
      </c>
      <c r="AR2617" s="1" t="s">
        <v>947</v>
      </c>
      <c r="AS2617" s="1" t="s">
        <v>20349</v>
      </c>
      <c r="AT2617" s="3"/>
      <c r="AU2617" s="1"/>
      <c r="AV2617" s="1"/>
      <c r="AW2617" s="3"/>
      <c r="AX2617" s="1"/>
      <c r="AY2617" s="1"/>
      <c r="AZ2617" s="1" t="s">
        <v>20350</v>
      </c>
      <c r="BA2617" s="1"/>
      <c r="BB2617">
        <f t="shared" si="51"/>
        <v>6</v>
      </c>
      <c r="BC2617">
        <f t="shared" si="52"/>
        <v>2022</v>
      </c>
    </row>
    <row r="2618" spans="1:55" x14ac:dyDescent="0.25">
      <c r="A2618" s="1" t="s">
        <v>19069</v>
      </c>
      <c r="B2618" s="3">
        <v>22</v>
      </c>
      <c r="C2618" s="1" t="s">
        <v>19070</v>
      </c>
      <c r="D2618" s="3">
        <v>604461</v>
      </c>
      <c r="E2618" s="1" t="s">
        <v>63</v>
      </c>
      <c r="F2618" s="1" t="s">
        <v>1035</v>
      </c>
      <c r="G2618" s="1" t="s">
        <v>5162</v>
      </c>
      <c r="H2618" s="1" t="s">
        <v>20351</v>
      </c>
      <c r="I2618" s="3">
        <v>1745697</v>
      </c>
      <c r="J2618" s="1" t="s">
        <v>1309</v>
      </c>
      <c r="K2618" s="12"/>
      <c r="L2618" s="1" t="s">
        <v>20352</v>
      </c>
      <c r="M2618" s="1"/>
      <c r="N2618" s="1"/>
      <c r="O2618" s="1" t="s">
        <v>20353</v>
      </c>
      <c r="P2618" s="1" t="s">
        <v>70</v>
      </c>
      <c r="Q2618" s="1" t="s">
        <v>70</v>
      </c>
      <c r="R2618" s="1" t="s">
        <v>5162</v>
      </c>
      <c r="S2618" s="1" t="s">
        <v>20354</v>
      </c>
      <c r="T2618" s="1" t="s">
        <v>20355</v>
      </c>
      <c r="U2618" s="1" t="s">
        <v>19196</v>
      </c>
      <c r="V2618" s="1" t="s">
        <v>74</v>
      </c>
      <c r="W2618" s="1" t="s">
        <v>19330</v>
      </c>
      <c r="X2618" s="1" t="s">
        <v>5162</v>
      </c>
      <c r="Y2618" s="1" t="s">
        <v>2211</v>
      </c>
      <c r="Z2618" s="1" t="s">
        <v>5162</v>
      </c>
      <c r="AA2618" s="1" t="s">
        <v>20356</v>
      </c>
      <c r="AB2618" s="3">
        <v>1</v>
      </c>
      <c r="AC2618" s="3">
        <v>0</v>
      </c>
      <c r="AD2618" s="3">
        <v>1</v>
      </c>
      <c r="AE2618" s="3">
        <v>1</v>
      </c>
      <c r="AF2618" s="3">
        <v>0</v>
      </c>
      <c r="AG2618" s="3">
        <v>0</v>
      </c>
      <c r="AH2618" s="3">
        <v>90.283333333333005</v>
      </c>
      <c r="AI2618" s="3">
        <v>9.416666666667</v>
      </c>
      <c r="AJ2618" s="1" t="s">
        <v>5162</v>
      </c>
      <c r="AK2618" s="1" t="s">
        <v>20357</v>
      </c>
      <c r="AL2618" s="1"/>
      <c r="AM2618" s="1"/>
      <c r="AN2618" s="1"/>
      <c r="AO2618" s="1"/>
      <c r="AP2618" s="1"/>
      <c r="AQ2618" s="1"/>
      <c r="AR2618" s="1"/>
      <c r="AS2618" s="1"/>
      <c r="AT2618" s="3"/>
      <c r="AU2618" s="1"/>
      <c r="AV2618" s="1"/>
      <c r="AW2618" s="3"/>
      <c r="AX2618" s="1"/>
      <c r="AY2618" s="1"/>
      <c r="AZ2618" s="1" t="s">
        <v>20358</v>
      </c>
      <c r="BA2618" s="1"/>
      <c r="BB2618">
        <f t="shared" si="51"/>
        <v>6</v>
      </c>
      <c r="BC2618">
        <f t="shared" si="52"/>
        <v>2022</v>
      </c>
    </row>
    <row r="2619" spans="1:55" x14ac:dyDescent="0.25">
      <c r="A2619" s="1" t="s">
        <v>19069</v>
      </c>
      <c r="B2619" s="3">
        <v>21</v>
      </c>
      <c r="C2619" s="1" t="s">
        <v>19116</v>
      </c>
      <c r="D2619" s="3">
        <v>605463</v>
      </c>
      <c r="E2619" s="1" t="s">
        <v>63</v>
      </c>
      <c r="F2619" s="1" t="s">
        <v>20359</v>
      </c>
      <c r="G2619" s="1" t="s">
        <v>5162</v>
      </c>
      <c r="H2619" s="1" t="s">
        <v>20360</v>
      </c>
      <c r="I2619" s="3">
        <v>1745755</v>
      </c>
      <c r="J2619" s="1" t="s">
        <v>1309</v>
      </c>
      <c r="K2619" s="12"/>
      <c r="L2619" s="1" t="s">
        <v>19119</v>
      </c>
      <c r="M2619" s="1"/>
      <c r="N2619" s="1"/>
      <c r="O2619" s="1" t="s">
        <v>20361</v>
      </c>
      <c r="P2619" s="1" t="s">
        <v>70</v>
      </c>
      <c r="Q2619" s="1" t="s">
        <v>70</v>
      </c>
      <c r="R2619" s="1" t="s">
        <v>5162</v>
      </c>
      <c r="S2619" s="1" t="s">
        <v>20362</v>
      </c>
      <c r="T2619" s="1" t="s">
        <v>20363</v>
      </c>
      <c r="U2619" s="1" t="s">
        <v>19097</v>
      </c>
      <c r="V2619" s="1" t="s">
        <v>74</v>
      </c>
      <c r="W2619" s="1" t="s">
        <v>19649</v>
      </c>
      <c r="X2619" s="1" t="s">
        <v>5162</v>
      </c>
      <c r="Y2619" s="1" t="s">
        <v>7824</v>
      </c>
      <c r="Z2619" s="1" t="s">
        <v>5162</v>
      </c>
      <c r="AA2619" s="1" t="s">
        <v>20364</v>
      </c>
      <c r="AB2619" s="3">
        <v>1</v>
      </c>
      <c r="AC2619" s="3">
        <v>1</v>
      </c>
      <c r="AD2619" s="3">
        <v>1</v>
      </c>
      <c r="AE2619" s="3">
        <v>1</v>
      </c>
      <c r="AF2619" s="3">
        <v>0</v>
      </c>
      <c r="AG2619" s="3">
        <v>0</v>
      </c>
      <c r="AH2619" s="3">
        <v>30.466666666666999</v>
      </c>
      <c r="AI2619" s="3">
        <v>2.3833333333329998</v>
      </c>
      <c r="AJ2619" s="1" t="s">
        <v>5162</v>
      </c>
      <c r="AK2619" s="1" t="s">
        <v>20365</v>
      </c>
      <c r="AL2619" s="1"/>
      <c r="AM2619" s="1"/>
      <c r="AN2619" s="1"/>
      <c r="AO2619" s="1"/>
      <c r="AP2619" s="1"/>
      <c r="AQ2619" s="1"/>
      <c r="AR2619" s="1"/>
      <c r="AS2619" s="1"/>
      <c r="AT2619" s="3"/>
      <c r="AU2619" s="1"/>
      <c r="AV2619" s="1"/>
      <c r="AW2619" s="3"/>
      <c r="AX2619" s="1"/>
      <c r="AY2619" s="1"/>
      <c r="AZ2619" s="1" t="s">
        <v>20366</v>
      </c>
      <c r="BA2619" s="1"/>
      <c r="BB2619">
        <f t="shared" si="51"/>
        <v>6</v>
      </c>
      <c r="BC2619">
        <f t="shared" si="52"/>
        <v>2022</v>
      </c>
    </row>
    <row r="2620" spans="1:55" x14ac:dyDescent="0.25">
      <c r="A2620" s="1" t="s">
        <v>19069</v>
      </c>
      <c r="B2620" s="3">
        <v>21</v>
      </c>
      <c r="C2620" s="1" t="s">
        <v>19116</v>
      </c>
      <c r="D2620" s="3">
        <v>606884</v>
      </c>
      <c r="E2620" s="1" t="s">
        <v>63</v>
      </c>
      <c r="F2620" s="1" t="s">
        <v>20367</v>
      </c>
      <c r="G2620" s="1" t="s">
        <v>5162</v>
      </c>
      <c r="H2620" s="1" t="s">
        <v>20368</v>
      </c>
      <c r="I2620" s="3">
        <v>1745954</v>
      </c>
      <c r="J2620" s="1" t="s">
        <v>1309</v>
      </c>
      <c r="K2620" s="12"/>
      <c r="L2620" s="1" t="s">
        <v>20165</v>
      </c>
      <c r="M2620" s="1"/>
      <c r="N2620" s="1"/>
      <c r="O2620" s="1" t="s">
        <v>20369</v>
      </c>
      <c r="P2620" s="1" t="s">
        <v>70</v>
      </c>
      <c r="Q2620" s="1" t="s">
        <v>70</v>
      </c>
      <c r="R2620" s="1" t="s">
        <v>5162</v>
      </c>
      <c r="S2620" s="1" t="s">
        <v>20370</v>
      </c>
      <c r="T2620" s="1" t="s">
        <v>20371</v>
      </c>
      <c r="U2620" s="1" t="s">
        <v>19097</v>
      </c>
      <c r="V2620" s="1" t="s">
        <v>74</v>
      </c>
      <c r="W2620" s="1" t="s">
        <v>19764</v>
      </c>
      <c r="X2620" s="1" t="s">
        <v>5162</v>
      </c>
      <c r="Y2620" s="1" t="s">
        <v>13083</v>
      </c>
      <c r="Z2620" s="1" t="s">
        <v>5162</v>
      </c>
      <c r="AA2620" s="1" t="s">
        <v>20372</v>
      </c>
      <c r="AB2620" s="3">
        <v>1</v>
      </c>
      <c r="AC2620" s="3">
        <v>1</v>
      </c>
      <c r="AD2620" s="3">
        <v>1</v>
      </c>
      <c r="AE2620" s="3">
        <v>1</v>
      </c>
      <c r="AF2620" s="3">
        <v>0</v>
      </c>
      <c r="AG2620" s="3">
        <v>0</v>
      </c>
      <c r="AH2620" s="3">
        <v>33.950000000000003</v>
      </c>
      <c r="AI2620" s="3">
        <v>3.15</v>
      </c>
      <c r="AJ2620" s="1" t="s">
        <v>5162</v>
      </c>
      <c r="AK2620" s="1" t="s">
        <v>20373</v>
      </c>
      <c r="AL2620" s="1"/>
      <c r="AM2620" s="1"/>
      <c r="AN2620" s="1"/>
      <c r="AO2620" s="1"/>
      <c r="AP2620" s="1"/>
      <c r="AQ2620" s="1"/>
      <c r="AR2620" s="1"/>
      <c r="AS2620" s="1"/>
      <c r="AT2620" s="3"/>
      <c r="AU2620" s="1"/>
      <c r="AV2620" s="1"/>
      <c r="AW2620" s="3"/>
      <c r="AX2620" s="1"/>
      <c r="AY2620" s="1"/>
      <c r="AZ2620" s="1"/>
      <c r="BA2620" s="1"/>
      <c r="BB2620">
        <f t="shared" si="51"/>
        <v>6</v>
      </c>
      <c r="BC2620">
        <f t="shared" si="52"/>
        <v>2022</v>
      </c>
    </row>
    <row r="2621" spans="1:55" x14ac:dyDescent="0.25">
      <c r="A2621" s="1" t="s">
        <v>20374</v>
      </c>
      <c r="B2621" s="3">
        <v>76</v>
      </c>
      <c r="C2621" s="1" t="s">
        <v>20375</v>
      </c>
      <c r="D2621" s="3">
        <v>9474499</v>
      </c>
      <c r="E2621" s="1" t="s">
        <v>63</v>
      </c>
      <c r="F2621" s="1" t="s">
        <v>1465</v>
      </c>
      <c r="G2621" s="1" t="s">
        <v>65</v>
      </c>
      <c r="H2621" s="1" t="s">
        <v>20376</v>
      </c>
      <c r="I2621" s="3">
        <v>1591268</v>
      </c>
      <c r="J2621" s="1" t="s">
        <v>67</v>
      </c>
      <c r="K2621" s="12"/>
      <c r="L2621" s="1" t="s">
        <v>20377</v>
      </c>
      <c r="M2621" s="1"/>
      <c r="N2621" s="1"/>
      <c r="O2621" s="1" t="s">
        <v>20378</v>
      </c>
      <c r="P2621" s="1" t="s">
        <v>70</v>
      </c>
      <c r="Q2621" s="1" t="s">
        <v>70</v>
      </c>
      <c r="R2621" s="1" t="s">
        <v>65</v>
      </c>
      <c r="S2621" s="1" t="s">
        <v>20379</v>
      </c>
      <c r="T2621" s="1" t="s">
        <v>20380</v>
      </c>
      <c r="U2621" s="1" t="s">
        <v>20381</v>
      </c>
      <c r="V2621" s="1" t="s">
        <v>74</v>
      </c>
      <c r="W2621" s="1" t="s">
        <v>20382</v>
      </c>
      <c r="X2621" s="1" t="s">
        <v>65</v>
      </c>
      <c r="Y2621" s="1" t="s">
        <v>10338</v>
      </c>
      <c r="Z2621" s="1" t="s">
        <v>65</v>
      </c>
      <c r="AA2621" s="1" t="s">
        <v>20383</v>
      </c>
      <c r="AB2621" s="3">
        <v>1</v>
      </c>
      <c r="AC2621" s="3">
        <v>1</v>
      </c>
      <c r="AD2621" s="3">
        <v>1</v>
      </c>
      <c r="AE2621" s="3">
        <v>1</v>
      </c>
      <c r="AF2621" s="3">
        <v>0</v>
      </c>
      <c r="AG2621" s="3">
        <v>0</v>
      </c>
      <c r="AH2621" s="3">
        <v>37.383333333332999</v>
      </c>
      <c r="AI2621" s="3">
        <v>6.15</v>
      </c>
      <c r="AJ2621" s="1" t="s">
        <v>65</v>
      </c>
      <c r="AK2621" s="1" t="s">
        <v>20384</v>
      </c>
      <c r="AL2621" s="1"/>
      <c r="AM2621" s="1"/>
      <c r="AN2621" s="1"/>
      <c r="AO2621" s="1"/>
      <c r="AP2621" s="1"/>
      <c r="AQ2621" s="1"/>
      <c r="AR2621" s="1"/>
      <c r="AS2621" s="1"/>
      <c r="AT2621" s="3"/>
      <c r="AU2621" s="1"/>
      <c r="AV2621" s="1"/>
      <c r="AW2621" s="3"/>
      <c r="AX2621" s="1"/>
      <c r="AY2621" s="1"/>
      <c r="AZ2621" s="1"/>
      <c r="BA2621" s="1"/>
      <c r="BB2621">
        <f t="shared" si="51"/>
        <v>1</v>
      </c>
    </row>
    <row r="2622" spans="1:55" x14ac:dyDescent="0.25">
      <c r="A2622" s="1" t="s">
        <v>20374</v>
      </c>
      <c r="B2622" s="3">
        <v>7</v>
      </c>
      <c r="C2622" s="1" t="s">
        <v>20385</v>
      </c>
      <c r="D2622" s="3">
        <v>9498545</v>
      </c>
      <c r="E2622" s="1" t="s">
        <v>63</v>
      </c>
      <c r="F2622" s="1" t="s">
        <v>20386</v>
      </c>
      <c r="G2622" s="1" t="s">
        <v>6882</v>
      </c>
      <c r="H2622" s="1" t="s">
        <v>20387</v>
      </c>
      <c r="I2622" s="3">
        <v>1596287</v>
      </c>
      <c r="J2622" s="1" t="s">
        <v>67</v>
      </c>
      <c r="K2622" s="12"/>
      <c r="L2622" s="1" t="s">
        <v>13603</v>
      </c>
      <c r="M2622" s="1"/>
      <c r="N2622" s="1"/>
      <c r="O2622" s="1" t="s">
        <v>20388</v>
      </c>
      <c r="P2622" s="1" t="s">
        <v>70</v>
      </c>
      <c r="Q2622" s="1" t="s">
        <v>70</v>
      </c>
      <c r="R2622" s="1" t="s">
        <v>6882</v>
      </c>
      <c r="S2622" s="1" t="s">
        <v>20389</v>
      </c>
      <c r="T2622" s="1" t="s">
        <v>20390</v>
      </c>
      <c r="U2622" s="1" t="s">
        <v>20391</v>
      </c>
      <c r="V2622" s="1" t="s">
        <v>2229</v>
      </c>
      <c r="W2622" s="1" t="s">
        <v>20392</v>
      </c>
      <c r="X2622" s="1" t="s">
        <v>6882</v>
      </c>
      <c r="Y2622" s="1" t="s">
        <v>6438</v>
      </c>
      <c r="Z2622" s="1" t="s">
        <v>6882</v>
      </c>
      <c r="AA2622" s="1" t="s">
        <v>20393</v>
      </c>
      <c r="AB2622" s="3">
        <v>1</v>
      </c>
      <c r="AC2622" s="3">
        <v>0</v>
      </c>
      <c r="AD2622" s="3">
        <v>1</v>
      </c>
      <c r="AE2622" s="3">
        <v>1</v>
      </c>
      <c r="AF2622" s="3">
        <v>0</v>
      </c>
      <c r="AG2622" s="3">
        <v>0</v>
      </c>
      <c r="AH2622" s="3">
        <v>89.783333333333005</v>
      </c>
      <c r="AI2622" s="3">
        <v>19.283333333333001</v>
      </c>
      <c r="AJ2622" s="1" t="s">
        <v>6882</v>
      </c>
      <c r="AK2622" s="1" t="s">
        <v>20394</v>
      </c>
      <c r="AL2622" s="1"/>
      <c r="AM2622" s="1"/>
      <c r="AN2622" s="1"/>
      <c r="AO2622" s="1"/>
      <c r="AP2622" s="1"/>
      <c r="AQ2622" s="1"/>
      <c r="AR2622" s="1"/>
      <c r="AS2622" s="1"/>
      <c r="AT2622" s="3"/>
      <c r="AU2622" s="1"/>
      <c r="AV2622" s="1"/>
      <c r="AW2622" s="3"/>
      <c r="AX2622" s="1"/>
      <c r="AY2622" s="1"/>
      <c r="AZ2622" s="1" t="s">
        <v>20395</v>
      </c>
      <c r="BA2622" s="1"/>
      <c r="BB2622">
        <f t="shared" si="51"/>
        <v>1</v>
      </c>
    </row>
    <row r="2623" spans="1:55" x14ac:dyDescent="0.25">
      <c r="A2623" s="1" t="s">
        <v>20374</v>
      </c>
      <c r="B2623" s="3">
        <v>5</v>
      </c>
      <c r="C2623" s="1" t="s">
        <v>20396</v>
      </c>
      <c r="D2623" s="3">
        <v>9499996</v>
      </c>
      <c r="E2623" s="1" t="s">
        <v>91</v>
      </c>
      <c r="F2623" s="1" t="s">
        <v>20397</v>
      </c>
      <c r="G2623" s="1" t="s">
        <v>115</v>
      </c>
      <c r="H2623" s="1" t="s">
        <v>20398</v>
      </c>
      <c r="I2623" s="3">
        <v>9499996</v>
      </c>
      <c r="J2623" s="1" t="s">
        <v>67</v>
      </c>
      <c r="K2623" s="12"/>
      <c r="L2623" s="1" t="s">
        <v>20399</v>
      </c>
      <c r="M2623" s="1"/>
      <c r="N2623" s="1"/>
      <c r="O2623" s="1" t="s">
        <v>20400</v>
      </c>
      <c r="P2623" s="1" t="s">
        <v>70</v>
      </c>
      <c r="Q2623" s="1" t="s">
        <v>70</v>
      </c>
      <c r="R2623" s="1" t="s">
        <v>115</v>
      </c>
      <c r="S2623" s="1" t="s">
        <v>20401</v>
      </c>
      <c r="T2623" s="1" t="s">
        <v>20402</v>
      </c>
      <c r="U2623" s="1" t="s">
        <v>20391</v>
      </c>
      <c r="V2623" s="1" t="s">
        <v>74</v>
      </c>
      <c r="W2623" s="1" t="s">
        <v>20403</v>
      </c>
      <c r="X2623" s="1" t="s">
        <v>115</v>
      </c>
      <c r="Y2623" s="1" t="s">
        <v>4234</v>
      </c>
      <c r="Z2623" s="1" t="s">
        <v>115</v>
      </c>
      <c r="AA2623" s="1" t="s">
        <v>20404</v>
      </c>
      <c r="AB2623" s="3">
        <v>1</v>
      </c>
      <c r="AC2623" s="3">
        <v>1</v>
      </c>
      <c r="AD2623" s="3">
        <v>1</v>
      </c>
      <c r="AE2623" s="3">
        <v>1</v>
      </c>
      <c r="AF2623" s="3">
        <v>0</v>
      </c>
      <c r="AG2623" s="3">
        <v>0</v>
      </c>
      <c r="AH2623" s="3">
        <v>35.933333333333003</v>
      </c>
      <c r="AI2623" s="3">
        <v>14.75</v>
      </c>
      <c r="AJ2623" s="1" t="s">
        <v>115</v>
      </c>
      <c r="AK2623" s="1" t="s">
        <v>20405</v>
      </c>
      <c r="AL2623" s="1"/>
      <c r="AM2623" s="1"/>
      <c r="AN2623" s="1"/>
      <c r="AO2623" s="1"/>
      <c r="AP2623" s="1"/>
      <c r="AQ2623" s="1"/>
      <c r="AR2623" s="1"/>
      <c r="AS2623" s="1"/>
      <c r="AT2623" s="3"/>
      <c r="AU2623" s="1"/>
      <c r="AV2623" s="1"/>
      <c r="AW2623" s="3"/>
      <c r="AX2623" s="1"/>
      <c r="AY2623" s="1"/>
      <c r="AZ2623" s="1"/>
      <c r="BA2623" s="1" t="s">
        <v>20406</v>
      </c>
      <c r="BB2623">
        <f t="shared" si="51"/>
        <v>1</v>
      </c>
    </row>
    <row r="2624" spans="1:55" x14ac:dyDescent="0.25">
      <c r="A2624" s="1" t="s">
        <v>20374</v>
      </c>
      <c r="B2624" s="3">
        <v>5</v>
      </c>
      <c r="C2624" s="1" t="s">
        <v>20396</v>
      </c>
      <c r="D2624" s="3">
        <v>9500027</v>
      </c>
      <c r="E2624" s="1" t="s">
        <v>63</v>
      </c>
      <c r="F2624" s="1" t="s">
        <v>20407</v>
      </c>
      <c r="G2624" s="1" t="s">
        <v>115</v>
      </c>
      <c r="H2624" s="1" t="s">
        <v>20408</v>
      </c>
      <c r="I2624" s="3">
        <v>1596514</v>
      </c>
      <c r="J2624" s="1" t="s">
        <v>67</v>
      </c>
      <c r="K2624" s="12"/>
      <c r="L2624" s="1" t="s">
        <v>20409</v>
      </c>
      <c r="M2624" s="1"/>
      <c r="N2624" s="1"/>
      <c r="O2624" s="1" t="s">
        <v>20410</v>
      </c>
      <c r="P2624" s="1" t="s">
        <v>70</v>
      </c>
      <c r="Q2624" s="1" t="s">
        <v>70</v>
      </c>
      <c r="R2624" s="1" t="s">
        <v>115</v>
      </c>
      <c r="S2624" s="1" t="s">
        <v>20411</v>
      </c>
      <c r="T2624" s="1" t="s">
        <v>20412</v>
      </c>
      <c r="U2624" s="1" t="s">
        <v>20391</v>
      </c>
      <c r="V2624" s="1" t="s">
        <v>639</v>
      </c>
      <c r="W2624" s="1" t="s">
        <v>20413</v>
      </c>
      <c r="X2624" s="1" t="s">
        <v>115</v>
      </c>
      <c r="Y2624" s="1" t="s">
        <v>11701</v>
      </c>
      <c r="Z2624" s="1" t="s">
        <v>115</v>
      </c>
      <c r="AA2624" s="1" t="s">
        <v>20414</v>
      </c>
      <c r="AB2624" s="3">
        <v>1</v>
      </c>
      <c r="AC2624" s="3">
        <v>1</v>
      </c>
      <c r="AD2624" s="3">
        <v>1</v>
      </c>
      <c r="AE2624" s="3">
        <v>1</v>
      </c>
      <c r="AF2624" s="3">
        <v>0</v>
      </c>
      <c r="AG2624" s="3">
        <v>0</v>
      </c>
      <c r="AH2624" s="3">
        <v>40.450000000000003</v>
      </c>
      <c r="AI2624" s="3">
        <v>10.683333333333</v>
      </c>
      <c r="AJ2624" s="1" t="s">
        <v>115</v>
      </c>
      <c r="AK2624" s="1" t="s">
        <v>20415</v>
      </c>
      <c r="AL2624" s="1"/>
      <c r="AM2624" s="1"/>
      <c r="AN2624" s="1"/>
      <c r="AO2624" s="1"/>
      <c r="AP2624" s="1"/>
      <c r="AQ2624" s="1"/>
      <c r="AR2624" s="1"/>
      <c r="AS2624" s="1"/>
      <c r="AT2624" s="3"/>
      <c r="AU2624" s="1"/>
      <c r="AV2624" s="1"/>
      <c r="AW2624" s="3"/>
      <c r="AX2624" s="1"/>
      <c r="AY2624" s="1"/>
      <c r="AZ2624" s="1" t="s">
        <v>20416</v>
      </c>
      <c r="BA2624" s="1"/>
      <c r="BB2624">
        <f t="shared" si="51"/>
        <v>1</v>
      </c>
    </row>
    <row r="2625" spans="1:54" x14ac:dyDescent="0.25">
      <c r="A2625" s="1" t="s">
        <v>20374</v>
      </c>
      <c r="B2625" s="3">
        <v>76</v>
      </c>
      <c r="C2625" s="1" t="s">
        <v>20375</v>
      </c>
      <c r="D2625" s="3">
        <v>9502010</v>
      </c>
      <c r="E2625" s="1" t="s">
        <v>91</v>
      </c>
      <c r="F2625" s="1" t="s">
        <v>1332</v>
      </c>
      <c r="G2625" s="1" t="s">
        <v>115</v>
      </c>
      <c r="H2625" s="1" t="s">
        <v>20417</v>
      </c>
      <c r="I2625" s="3">
        <v>9502010</v>
      </c>
      <c r="J2625" s="1" t="s">
        <v>67</v>
      </c>
      <c r="K2625" s="12"/>
      <c r="L2625" s="1" t="s">
        <v>20418</v>
      </c>
      <c r="M2625" s="1"/>
      <c r="N2625" s="1"/>
      <c r="O2625" s="1" t="s">
        <v>20419</v>
      </c>
      <c r="P2625" s="1" t="s">
        <v>70</v>
      </c>
      <c r="Q2625" s="1" t="s">
        <v>70</v>
      </c>
      <c r="R2625" s="1" t="s">
        <v>115</v>
      </c>
      <c r="S2625" s="1" t="s">
        <v>20420</v>
      </c>
      <c r="T2625" s="1" t="s">
        <v>20421</v>
      </c>
      <c r="U2625" s="1" t="s">
        <v>10463</v>
      </c>
      <c r="V2625" s="1" t="s">
        <v>74</v>
      </c>
      <c r="W2625" s="1" t="s">
        <v>20422</v>
      </c>
      <c r="X2625" s="1" t="s">
        <v>115</v>
      </c>
      <c r="Y2625" s="1" t="s">
        <v>12133</v>
      </c>
      <c r="Z2625" s="1" t="s">
        <v>115</v>
      </c>
      <c r="AA2625" s="1" t="s">
        <v>20423</v>
      </c>
      <c r="AB2625" s="3">
        <v>1</v>
      </c>
      <c r="AC2625" s="3">
        <v>1</v>
      </c>
      <c r="AD2625" s="3">
        <v>1</v>
      </c>
      <c r="AE2625" s="3">
        <v>1</v>
      </c>
      <c r="AF2625" s="3">
        <v>0</v>
      </c>
      <c r="AG2625" s="3">
        <v>0</v>
      </c>
      <c r="AH2625" s="3">
        <v>53.366666666667001</v>
      </c>
      <c r="AI2625" s="3">
        <v>2.6333333333329998</v>
      </c>
      <c r="AJ2625" s="1" t="s">
        <v>115</v>
      </c>
      <c r="AK2625" s="1" t="s">
        <v>20424</v>
      </c>
      <c r="AL2625" s="1"/>
      <c r="AM2625" s="1"/>
      <c r="AN2625" s="1"/>
      <c r="AO2625" s="1"/>
      <c r="AP2625" s="1"/>
      <c r="AQ2625" s="1"/>
      <c r="AR2625" s="1"/>
      <c r="AS2625" s="1"/>
      <c r="AT2625" s="3"/>
      <c r="AU2625" s="1"/>
      <c r="AV2625" s="1"/>
      <c r="AW2625" s="3"/>
      <c r="AX2625" s="1"/>
      <c r="AY2625" s="1"/>
      <c r="AZ2625" s="1"/>
      <c r="BA2625" s="1" t="s">
        <v>20425</v>
      </c>
      <c r="BB2625">
        <f t="shared" si="51"/>
        <v>1</v>
      </c>
    </row>
    <row r="2626" spans="1:54" x14ac:dyDescent="0.25">
      <c r="A2626" s="1" t="s">
        <v>20374</v>
      </c>
      <c r="B2626" s="3">
        <v>76</v>
      </c>
      <c r="C2626" s="1" t="s">
        <v>20375</v>
      </c>
      <c r="D2626" s="3">
        <v>9502217</v>
      </c>
      <c r="E2626" s="1" t="s">
        <v>63</v>
      </c>
      <c r="F2626" s="1" t="s">
        <v>20426</v>
      </c>
      <c r="G2626" s="1" t="s">
        <v>115</v>
      </c>
      <c r="H2626" s="1" t="s">
        <v>20427</v>
      </c>
      <c r="I2626" s="3">
        <v>1596954</v>
      </c>
      <c r="J2626" s="1" t="s">
        <v>67</v>
      </c>
      <c r="K2626" s="12"/>
      <c r="L2626" s="1" t="s">
        <v>20428</v>
      </c>
      <c r="M2626" s="1"/>
      <c r="N2626" s="1"/>
      <c r="O2626" s="1" t="s">
        <v>20429</v>
      </c>
      <c r="P2626" s="1" t="s">
        <v>70</v>
      </c>
      <c r="Q2626" s="1" t="s">
        <v>70</v>
      </c>
      <c r="R2626" s="1" t="s">
        <v>115</v>
      </c>
      <c r="S2626" s="1" t="s">
        <v>20430</v>
      </c>
      <c r="T2626" s="1" t="s">
        <v>20431</v>
      </c>
      <c r="U2626" s="1" t="s">
        <v>20432</v>
      </c>
      <c r="V2626" s="1" t="s">
        <v>74</v>
      </c>
      <c r="W2626" s="1" t="s">
        <v>20422</v>
      </c>
      <c r="X2626" s="1" t="s">
        <v>115</v>
      </c>
      <c r="Y2626" s="1" t="s">
        <v>10159</v>
      </c>
      <c r="Z2626" s="1" t="s">
        <v>115</v>
      </c>
      <c r="AA2626" s="1" t="s">
        <v>17305</v>
      </c>
      <c r="AB2626" s="3">
        <v>1</v>
      </c>
      <c r="AC2626" s="3">
        <v>1</v>
      </c>
      <c r="AD2626" s="3">
        <v>1</v>
      </c>
      <c r="AE2626" s="3">
        <v>1</v>
      </c>
      <c r="AF2626" s="3">
        <v>0</v>
      </c>
      <c r="AG2626" s="3">
        <v>0</v>
      </c>
      <c r="AH2626" s="3">
        <v>9.85</v>
      </c>
      <c r="AI2626" s="3">
        <v>2.6166666666670002</v>
      </c>
      <c r="AJ2626" s="1" t="s">
        <v>115</v>
      </c>
      <c r="AK2626" s="1" t="s">
        <v>20433</v>
      </c>
      <c r="AL2626" s="1"/>
      <c r="AM2626" s="1"/>
      <c r="AN2626" s="1"/>
      <c r="AO2626" s="1"/>
      <c r="AP2626" s="1"/>
      <c r="AQ2626" s="1"/>
      <c r="AR2626" s="1"/>
      <c r="AS2626" s="1"/>
      <c r="AT2626" s="3"/>
      <c r="AU2626" s="1"/>
      <c r="AV2626" s="1"/>
      <c r="AW2626" s="3"/>
      <c r="AX2626" s="1"/>
      <c r="AY2626" s="1"/>
      <c r="AZ2626" s="1"/>
      <c r="BA2626" s="1"/>
      <c r="BB2626">
        <f t="shared" si="51"/>
        <v>1</v>
      </c>
    </row>
    <row r="2627" spans="1:54" x14ac:dyDescent="0.25">
      <c r="A2627" s="1" t="s">
        <v>20374</v>
      </c>
      <c r="B2627" s="3">
        <v>76</v>
      </c>
      <c r="C2627" s="1" t="s">
        <v>20375</v>
      </c>
      <c r="D2627" s="3">
        <v>9503974</v>
      </c>
      <c r="E2627" s="1" t="s">
        <v>91</v>
      </c>
      <c r="F2627" s="1" t="s">
        <v>832</v>
      </c>
      <c r="G2627" s="1" t="s">
        <v>2066</v>
      </c>
      <c r="H2627" s="1" t="s">
        <v>20434</v>
      </c>
      <c r="I2627" s="3">
        <v>9503974</v>
      </c>
      <c r="J2627" s="1" t="s">
        <v>67</v>
      </c>
      <c r="K2627" s="12"/>
      <c r="L2627" s="1" t="s">
        <v>20428</v>
      </c>
      <c r="M2627" s="1"/>
      <c r="N2627" s="1"/>
      <c r="O2627" s="1" t="s">
        <v>20435</v>
      </c>
      <c r="P2627" s="1" t="s">
        <v>70</v>
      </c>
      <c r="Q2627" s="1" t="s">
        <v>70</v>
      </c>
      <c r="R2627" s="1" t="s">
        <v>2066</v>
      </c>
      <c r="S2627" s="1" t="s">
        <v>20436</v>
      </c>
      <c r="T2627" s="1" t="s">
        <v>20437</v>
      </c>
      <c r="U2627" s="1" t="s">
        <v>10314</v>
      </c>
      <c r="V2627" s="1" t="s">
        <v>74</v>
      </c>
      <c r="W2627" s="1" t="s">
        <v>20382</v>
      </c>
      <c r="X2627" s="1" t="s">
        <v>2066</v>
      </c>
      <c r="Y2627" s="1" t="s">
        <v>8636</v>
      </c>
      <c r="Z2627" s="1" t="s">
        <v>2066</v>
      </c>
      <c r="AA2627" s="1" t="s">
        <v>3873</v>
      </c>
      <c r="AB2627" s="3">
        <v>1</v>
      </c>
      <c r="AC2627" s="3">
        <v>1</v>
      </c>
      <c r="AD2627" s="3">
        <v>1</v>
      </c>
      <c r="AE2627" s="3">
        <v>1</v>
      </c>
      <c r="AF2627" s="3">
        <v>0</v>
      </c>
      <c r="AG2627" s="3">
        <v>0</v>
      </c>
      <c r="AH2627" s="3">
        <v>23.933333333333</v>
      </c>
      <c r="AI2627" s="3">
        <v>4.9833333333330003</v>
      </c>
      <c r="AJ2627" s="1" t="s">
        <v>2066</v>
      </c>
      <c r="AK2627" s="1" t="s">
        <v>20438</v>
      </c>
      <c r="AL2627" s="1"/>
      <c r="AM2627" s="1"/>
      <c r="AN2627" s="1"/>
      <c r="AO2627" s="1"/>
      <c r="AP2627" s="1"/>
      <c r="AQ2627" s="1"/>
      <c r="AR2627" s="1"/>
      <c r="AS2627" s="1"/>
      <c r="AT2627" s="3"/>
      <c r="AU2627" s="1"/>
      <c r="AV2627" s="1"/>
      <c r="AW2627" s="3"/>
      <c r="AX2627" s="1"/>
      <c r="AY2627" s="1"/>
      <c r="AZ2627" s="1"/>
      <c r="BA2627" s="1" t="s">
        <v>20439</v>
      </c>
      <c r="BB2627">
        <f t="shared" ref="BB2627:BB2690" si="53">MONTH(G2627)</f>
        <v>1</v>
      </c>
    </row>
    <row r="2628" spans="1:54" x14ac:dyDescent="0.25">
      <c r="A2628" s="1" t="s">
        <v>20374</v>
      </c>
      <c r="B2628" s="3">
        <v>76</v>
      </c>
      <c r="C2628" s="1" t="s">
        <v>20375</v>
      </c>
      <c r="D2628" s="3">
        <v>9511062</v>
      </c>
      <c r="E2628" s="1" t="s">
        <v>63</v>
      </c>
      <c r="F2628" s="1" t="s">
        <v>20440</v>
      </c>
      <c r="G2628" s="1" t="s">
        <v>137</v>
      </c>
      <c r="H2628" s="1" t="s">
        <v>16660</v>
      </c>
      <c r="I2628" s="3">
        <v>1598705</v>
      </c>
      <c r="J2628" s="1" t="s">
        <v>67</v>
      </c>
      <c r="K2628" s="12"/>
      <c r="L2628" s="1" t="s">
        <v>20441</v>
      </c>
      <c r="M2628" s="1"/>
      <c r="N2628" s="1"/>
      <c r="O2628" s="1" t="s">
        <v>20442</v>
      </c>
      <c r="P2628" s="1" t="s">
        <v>70</v>
      </c>
      <c r="Q2628" s="1" t="s">
        <v>70</v>
      </c>
      <c r="R2628" s="1" t="s">
        <v>137</v>
      </c>
      <c r="S2628" s="1" t="s">
        <v>11967</v>
      </c>
      <c r="T2628" s="1" t="s">
        <v>20443</v>
      </c>
      <c r="U2628" s="1" t="s">
        <v>20381</v>
      </c>
      <c r="V2628" s="1" t="s">
        <v>74</v>
      </c>
      <c r="W2628" s="1" t="s">
        <v>20444</v>
      </c>
      <c r="X2628" s="1" t="s">
        <v>137</v>
      </c>
      <c r="Y2628" s="1" t="s">
        <v>6703</v>
      </c>
      <c r="Z2628" s="1" t="s">
        <v>137</v>
      </c>
      <c r="AA2628" s="1" t="s">
        <v>20445</v>
      </c>
      <c r="AB2628" s="3">
        <v>1</v>
      </c>
      <c r="AC2628" s="3">
        <v>1</v>
      </c>
      <c r="AD2628" s="3">
        <v>1</v>
      </c>
      <c r="AE2628" s="3">
        <v>1</v>
      </c>
      <c r="AF2628" s="3">
        <v>0</v>
      </c>
      <c r="AG2628" s="3">
        <v>0</v>
      </c>
      <c r="AH2628" s="3">
        <v>34.183333333333003</v>
      </c>
      <c r="AI2628" s="3">
        <v>2.7166666666669999</v>
      </c>
      <c r="AJ2628" s="1" t="s">
        <v>137</v>
      </c>
      <c r="AK2628" s="1" t="s">
        <v>20446</v>
      </c>
      <c r="AL2628" s="1"/>
      <c r="AM2628" s="1"/>
      <c r="AN2628" s="1"/>
      <c r="AO2628" s="1"/>
      <c r="AP2628" s="1"/>
      <c r="AQ2628" s="1"/>
      <c r="AR2628" s="1"/>
      <c r="AS2628" s="1"/>
      <c r="AT2628" s="3"/>
      <c r="AU2628" s="1"/>
      <c r="AV2628" s="1"/>
      <c r="AW2628" s="3"/>
      <c r="AX2628" s="1"/>
      <c r="AY2628" s="1"/>
      <c r="AZ2628" s="1"/>
      <c r="BA2628" s="1"/>
      <c r="BB2628">
        <f t="shared" si="53"/>
        <v>1</v>
      </c>
    </row>
    <row r="2629" spans="1:54" x14ac:dyDescent="0.25">
      <c r="A2629" s="1" t="s">
        <v>20374</v>
      </c>
      <c r="B2629" s="3">
        <v>5</v>
      </c>
      <c r="C2629" s="1" t="s">
        <v>20396</v>
      </c>
      <c r="D2629" s="3">
        <v>9514418</v>
      </c>
      <c r="E2629" s="1" t="s">
        <v>91</v>
      </c>
      <c r="F2629" s="1" t="s">
        <v>20447</v>
      </c>
      <c r="G2629" s="1" t="s">
        <v>5304</v>
      </c>
      <c r="H2629" s="1" t="s">
        <v>12031</v>
      </c>
      <c r="I2629" s="3">
        <v>9514418</v>
      </c>
      <c r="J2629" s="1" t="s">
        <v>67</v>
      </c>
      <c r="K2629" s="12"/>
      <c r="L2629" s="1" t="s">
        <v>20448</v>
      </c>
      <c r="M2629" s="1"/>
      <c r="N2629" s="1"/>
      <c r="O2629" s="1" t="s">
        <v>20449</v>
      </c>
      <c r="P2629" s="1" t="s">
        <v>70</v>
      </c>
      <c r="Q2629" s="1" t="s">
        <v>70</v>
      </c>
      <c r="R2629" s="1" t="s">
        <v>5304</v>
      </c>
      <c r="S2629" s="1" t="s">
        <v>20450</v>
      </c>
      <c r="T2629" s="1" t="s">
        <v>20451</v>
      </c>
      <c r="U2629" s="1" t="s">
        <v>20391</v>
      </c>
      <c r="V2629" s="1" t="s">
        <v>74</v>
      </c>
      <c r="W2629" s="1" t="s">
        <v>20452</v>
      </c>
      <c r="X2629" s="1" t="s">
        <v>5304</v>
      </c>
      <c r="Y2629" s="1" t="s">
        <v>4792</v>
      </c>
      <c r="Z2629" s="1" t="s">
        <v>5304</v>
      </c>
      <c r="AA2629" s="1" t="s">
        <v>20453</v>
      </c>
      <c r="AB2629" s="3">
        <v>1</v>
      </c>
      <c r="AC2629" s="3">
        <v>1</v>
      </c>
      <c r="AD2629" s="3">
        <v>1</v>
      </c>
      <c r="AE2629" s="3">
        <v>0</v>
      </c>
      <c r="AF2629" s="3">
        <v>1</v>
      </c>
      <c r="AG2629" s="3">
        <v>0</v>
      </c>
      <c r="AH2629" s="3">
        <v>20.149999999999999</v>
      </c>
      <c r="AI2629" s="3">
        <v>22.916666666666998</v>
      </c>
      <c r="AJ2629" s="1" t="s">
        <v>5304</v>
      </c>
      <c r="AK2629" s="1" t="s">
        <v>20454</v>
      </c>
      <c r="AL2629" s="1"/>
      <c r="AM2629" s="1"/>
      <c r="AN2629" s="1"/>
      <c r="AO2629" s="1"/>
      <c r="AP2629" s="1"/>
      <c r="AQ2629" s="1"/>
      <c r="AR2629" s="1"/>
      <c r="AS2629" s="1"/>
      <c r="AT2629" s="3"/>
      <c r="AU2629" s="1"/>
      <c r="AV2629" s="1"/>
      <c r="AW2629" s="3"/>
      <c r="AX2629" s="1"/>
      <c r="AY2629" s="1"/>
      <c r="AZ2629" s="1"/>
      <c r="BA2629" s="1" t="s">
        <v>20455</v>
      </c>
      <c r="BB2629">
        <f t="shared" si="53"/>
        <v>1</v>
      </c>
    </row>
    <row r="2630" spans="1:54" x14ac:dyDescent="0.25">
      <c r="A2630" s="1" t="s">
        <v>20374</v>
      </c>
      <c r="B2630" s="3">
        <v>76</v>
      </c>
      <c r="C2630" s="1" t="s">
        <v>20375</v>
      </c>
      <c r="D2630" s="3">
        <v>9521286</v>
      </c>
      <c r="E2630" s="1" t="s">
        <v>91</v>
      </c>
      <c r="F2630" s="1" t="s">
        <v>1332</v>
      </c>
      <c r="G2630" s="1" t="s">
        <v>159</v>
      </c>
      <c r="H2630" s="1" t="s">
        <v>20456</v>
      </c>
      <c r="I2630" s="3">
        <v>9521286</v>
      </c>
      <c r="J2630" s="1" t="s">
        <v>67</v>
      </c>
      <c r="K2630" s="12"/>
      <c r="L2630" s="1" t="s">
        <v>20457</v>
      </c>
      <c r="M2630" s="1"/>
      <c r="N2630" s="1"/>
      <c r="O2630" s="1" t="s">
        <v>20458</v>
      </c>
      <c r="P2630" s="1" t="s">
        <v>70</v>
      </c>
      <c r="Q2630" s="1" t="s">
        <v>70</v>
      </c>
      <c r="R2630" s="1" t="s">
        <v>159</v>
      </c>
      <c r="S2630" s="1" t="s">
        <v>20459</v>
      </c>
      <c r="T2630" s="1" t="s">
        <v>20460</v>
      </c>
      <c r="U2630" s="1" t="s">
        <v>10463</v>
      </c>
      <c r="V2630" s="1" t="s">
        <v>74</v>
      </c>
      <c r="W2630" s="1" t="s">
        <v>20461</v>
      </c>
      <c r="X2630" s="1" t="s">
        <v>159</v>
      </c>
      <c r="Y2630" s="1" t="s">
        <v>20462</v>
      </c>
      <c r="Z2630" s="1" t="s">
        <v>159</v>
      </c>
      <c r="AA2630" s="1" t="s">
        <v>20463</v>
      </c>
      <c r="AB2630" s="3">
        <v>1</v>
      </c>
      <c r="AC2630" s="3">
        <v>1</v>
      </c>
      <c r="AD2630" s="3">
        <v>1</v>
      </c>
      <c r="AE2630" s="3">
        <v>1</v>
      </c>
      <c r="AF2630" s="3">
        <v>0</v>
      </c>
      <c r="AG2630" s="3">
        <v>0</v>
      </c>
      <c r="AH2630" s="3">
        <v>40.700000000000003</v>
      </c>
      <c r="AI2630" s="3">
        <v>3.666666666667</v>
      </c>
      <c r="AJ2630" s="1" t="s">
        <v>159</v>
      </c>
      <c r="AK2630" s="1" t="s">
        <v>20464</v>
      </c>
      <c r="AL2630" s="1"/>
      <c r="AM2630" s="1"/>
      <c r="AN2630" s="1"/>
      <c r="AO2630" s="1"/>
      <c r="AP2630" s="1"/>
      <c r="AQ2630" s="1"/>
      <c r="AR2630" s="1"/>
      <c r="AS2630" s="1"/>
      <c r="AT2630" s="3"/>
      <c r="AU2630" s="1"/>
      <c r="AV2630" s="1"/>
      <c r="AW2630" s="3"/>
      <c r="AX2630" s="1"/>
      <c r="AY2630" s="1"/>
      <c r="AZ2630" s="1"/>
      <c r="BA2630" s="1" t="s">
        <v>20465</v>
      </c>
      <c r="BB2630">
        <f t="shared" si="53"/>
        <v>1</v>
      </c>
    </row>
    <row r="2631" spans="1:54" x14ac:dyDescent="0.25">
      <c r="A2631" s="1" t="s">
        <v>20374</v>
      </c>
      <c r="B2631" s="3">
        <v>76</v>
      </c>
      <c r="C2631" s="1" t="s">
        <v>20375</v>
      </c>
      <c r="D2631" s="3">
        <v>9526480</v>
      </c>
      <c r="E2631" s="1" t="s">
        <v>91</v>
      </c>
      <c r="F2631" s="1" t="s">
        <v>20466</v>
      </c>
      <c r="G2631" s="1" t="s">
        <v>169</v>
      </c>
      <c r="H2631" s="1" t="s">
        <v>20467</v>
      </c>
      <c r="I2631" s="3">
        <v>9526480</v>
      </c>
      <c r="J2631" s="1" t="s">
        <v>67</v>
      </c>
      <c r="K2631" s="12"/>
      <c r="L2631" s="1" t="s">
        <v>20377</v>
      </c>
      <c r="M2631" s="1"/>
      <c r="N2631" s="1"/>
      <c r="O2631" s="1" t="s">
        <v>20468</v>
      </c>
      <c r="P2631" s="1" t="s">
        <v>70</v>
      </c>
      <c r="Q2631" s="1" t="s">
        <v>70</v>
      </c>
      <c r="R2631" s="1" t="s">
        <v>169</v>
      </c>
      <c r="S2631" s="1" t="s">
        <v>20469</v>
      </c>
      <c r="T2631" s="1" t="s">
        <v>20470</v>
      </c>
      <c r="U2631" s="1" t="s">
        <v>20381</v>
      </c>
      <c r="V2631" s="1" t="s">
        <v>74</v>
      </c>
      <c r="W2631" s="1" t="s">
        <v>20382</v>
      </c>
      <c r="X2631" s="1" t="s">
        <v>169</v>
      </c>
      <c r="Y2631" s="1" t="s">
        <v>20471</v>
      </c>
      <c r="Z2631" s="1" t="s">
        <v>169</v>
      </c>
      <c r="AA2631" s="1" t="s">
        <v>20472</v>
      </c>
      <c r="AB2631" s="3">
        <v>1</v>
      </c>
      <c r="AC2631" s="3">
        <v>1</v>
      </c>
      <c r="AD2631" s="3">
        <v>1</v>
      </c>
      <c r="AE2631" s="3">
        <v>1</v>
      </c>
      <c r="AF2631" s="3">
        <v>0</v>
      </c>
      <c r="AG2631" s="3">
        <v>0</v>
      </c>
      <c r="AH2631" s="3">
        <v>11.35</v>
      </c>
      <c r="AI2631" s="3">
        <v>2.2833333333330001</v>
      </c>
      <c r="AJ2631" s="1" t="s">
        <v>169</v>
      </c>
      <c r="AK2631" s="1" t="s">
        <v>20473</v>
      </c>
      <c r="AL2631" s="1"/>
      <c r="AM2631" s="1"/>
      <c r="AN2631" s="1"/>
      <c r="AO2631" s="1"/>
      <c r="AP2631" s="1"/>
      <c r="AQ2631" s="1"/>
      <c r="AR2631" s="1"/>
      <c r="AS2631" s="1"/>
      <c r="AT2631" s="3"/>
      <c r="AU2631" s="1"/>
      <c r="AV2631" s="1"/>
      <c r="AW2631" s="3"/>
      <c r="AX2631" s="1"/>
      <c r="AY2631" s="1"/>
      <c r="AZ2631" s="1"/>
      <c r="BA2631" s="1"/>
      <c r="BB2631">
        <f t="shared" si="53"/>
        <v>1</v>
      </c>
    </row>
    <row r="2632" spans="1:54" x14ac:dyDescent="0.25">
      <c r="A2632" s="1" t="s">
        <v>20374</v>
      </c>
      <c r="B2632" s="3">
        <v>5</v>
      </c>
      <c r="C2632" s="1" t="s">
        <v>20396</v>
      </c>
      <c r="D2632" s="3">
        <v>9528215</v>
      </c>
      <c r="E2632" s="1" t="s">
        <v>63</v>
      </c>
      <c r="F2632" s="1" t="s">
        <v>20474</v>
      </c>
      <c r="G2632" s="1" t="s">
        <v>169</v>
      </c>
      <c r="H2632" s="1" t="s">
        <v>20475</v>
      </c>
      <c r="I2632" s="3">
        <v>1601784</v>
      </c>
      <c r="J2632" s="1" t="s">
        <v>67</v>
      </c>
      <c r="K2632" s="12"/>
      <c r="L2632" s="1" t="s">
        <v>20448</v>
      </c>
      <c r="M2632" s="1"/>
      <c r="N2632" s="1"/>
      <c r="O2632" s="1" t="s">
        <v>20476</v>
      </c>
      <c r="P2632" s="1" t="s">
        <v>70</v>
      </c>
      <c r="Q2632" s="1" t="s">
        <v>70</v>
      </c>
      <c r="R2632" s="1" t="s">
        <v>169</v>
      </c>
      <c r="S2632" s="1" t="s">
        <v>9247</v>
      </c>
      <c r="T2632" s="1" t="s">
        <v>20477</v>
      </c>
      <c r="U2632" s="1" t="s">
        <v>20391</v>
      </c>
      <c r="V2632" s="1" t="s">
        <v>74</v>
      </c>
      <c r="W2632" s="1" t="s">
        <v>20478</v>
      </c>
      <c r="X2632" s="1" t="s">
        <v>169</v>
      </c>
      <c r="Y2632" s="1" t="s">
        <v>4863</v>
      </c>
      <c r="Z2632" s="1" t="s">
        <v>169</v>
      </c>
      <c r="AA2632" s="1" t="s">
        <v>20479</v>
      </c>
      <c r="AB2632" s="3">
        <v>1</v>
      </c>
      <c r="AC2632" s="3">
        <v>1</v>
      </c>
      <c r="AD2632" s="3">
        <v>1</v>
      </c>
      <c r="AE2632" s="3">
        <v>1</v>
      </c>
      <c r="AF2632" s="3">
        <v>0</v>
      </c>
      <c r="AG2632" s="3">
        <v>0</v>
      </c>
      <c r="AH2632" s="3">
        <v>30.866666666667001</v>
      </c>
      <c r="AI2632" s="3">
        <v>5.5333333333330001</v>
      </c>
      <c r="AJ2632" s="1" t="s">
        <v>169</v>
      </c>
      <c r="AK2632" s="1" t="s">
        <v>20480</v>
      </c>
      <c r="AL2632" s="1"/>
      <c r="AM2632" s="1"/>
      <c r="AN2632" s="1"/>
      <c r="AO2632" s="1"/>
      <c r="AP2632" s="1"/>
      <c r="AQ2632" s="1"/>
      <c r="AR2632" s="1"/>
      <c r="AS2632" s="1"/>
      <c r="AT2632" s="3"/>
      <c r="AU2632" s="1"/>
      <c r="AV2632" s="1"/>
      <c r="AW2632" s="3"/>
      <c r="AX2632" s="1"/>
      <c r="AY2632" s="1"/>
      <c r="AZ2632" s="1"/>
      <c r="BA2632" s="1"/>
      <c r="BB2632">
        <f t="shared" si="53"/>
        <v>1</v>
      </c>
    </row>
    <row r="2633" spans="1:54" x14ac:dyDescent="0.25">
      <c r="A2633" s="1" t="s">
        <v>20374</v>
      </c>
      <c r="B2633" s="3">
        <v>76</v>
      </c>
      <c r="C2633" s="1" t="s">
        <v>20375</v>
      </c>
      <c r="D2633" s="3">
        <v>9535184</v>
      </c>
      <c r="E2633" s="1" t="s">
        <v>63</v>
      </c>
      <c r="F2633" s="1" t="s">
        <v>20481</v>
      </c>
      <c r="G2633" s="1" t="s">
        <v>4321</v>
      </c>
      <c r="H2633" s="1" t="s">
        <v>20482</v>
      </c>
      <c r="I2633" s="3">
        <v>1602350</v>
      </c>
      <c r="J2633" s="1" t="s">
        <v>67</v>
      </c>
      <c r="K2633" s="12"/>
      <c r="L2633" s="1" t="s">
        <v>20441</v>
      </c>
      <c r="M2633" s="1"/>
      <c r="N2633" s="1"/>
      <c r="O2633" s="1" t="s">
        <v>20483</v>
      </c>
      <c r="P2633" s="1" t="s">
        <v>70</v>
      </c>
      <c r="Q2633" s="1" t="s">
        <v>70</v>
      </c>
      <c r="R2633" s="1" t="s">
        <v>4321</v>
      </c>
      <c r="S2633" s="1" t="s">
        <v>20484</v>
      </c>
      <c r="T2633" s="1" t="s">
        <v>20485</v>
      </c>
      <c r="U2633" s="1" t="s">
        <v>10463</v>
      </c>
      <c r="V2633" s="1" t="s">
        <v>74</v>
      </c>
      <c r="W2633" s="1" t="s">
        <v>20382</v>
      </c>
      <c r="X2633" s="1" t="s">
        <v>4321</v>
      </c>
      <c r="Y2633" s="1" t="s">
        <v>313</v>
      </c>
      <c r="Z2633" s="1" t="s">
        <v>4321</v>
      </c>
      <c r="AA2633" s="1" t="s">
        <v>20486</v>
      </c>
      <c r="AB2633" s="3">
        <v>1</v>
      </c>
      <c r="AC2633" s="3">
        <v>1</v>
      </c>
      <c r="AD2633" s="3">
        <v>1</v>
      </c>
      <c r="AE2633" s="3">
        <v>1</v>
      </c>
      <c r="AF2633" s="3">
        <v>0</v>
      </c>
      <c r="AG2633" s="3">
        <v>0</v>
      </c>
      <c r="AH2633" s="3">
        <v>32.983333333333</v>
      </c>
      <c r="AI2633" s="3">
        <v>5.4333333333329996</v>
      </c>
      <c r="AJ2633" s="1" t="s">
        <v>4321</v>
      </c>
      <c r="AK2633" s="1" t="s">
        <v>20487</v>
      </c>
      <c r="AL2633" s="1"/>
      <c r="AM2633" s="1"/>
      <c r="AN2633" s="1"/>
      <c r="AO2633" s="1"/>
      <c r="AP2633" s="1"/>
      <c r="AQ2633" s="1"/>
      <c r="AR2633" s="1"/>
      <c r="AS2633" s="1"/>
      <c r="AT2633" s="3"/>
      <c r="AU2633" s="1"/>
      <c r="AV2633" s="1"/>
      <c r="AW2633" s="3"/>
      <c r="AX2633" s="1"/>
      <c r="AY2633" s="1"/>
      <c r="AZ2633" s="1"/>
      <c r="BA2633" s="1"/>
      <c r="BB2633">
        <f t="shared" si="53"/>
        <v>1</v>
      </c>
    </row>
    <row r="2634" spans="1:54" x14ac:dyDescent="0.25">
      <c r="A2634" s="1" t="s">
        <v>20374</v>
      </c>
      <c r="B2634" s="3">
        <v>76</v>
      </c>
      <c r="C2634" s="1" t="s">
        <v>20375</v>
      </c>
      <c r="D2634" s="3">
        <v>9541200</v>
      </c>
      <c r="E2634" s="1" t="s">
        <v>63</v>
      </c>
      <c r="F2634" s="1" t="s">
        <v>5796</v>
      </c>
      <c r="G2634" s="1" t="s">
        <v>178</v>
      </c>
      <c r="H2634" s="1" t="s">
        <v>19102</v>
      </c>
      <c r="I2634" s="3">
        <v>1603611</v>
      </c>
      <c r="J2634" s="1" t="s">
        <v>67</v>
      </c>
      <c r="K2634" s="12"/>
      <c r="L2634" s="1" t="s">
        <v>20488</v>
      </c>
      <c r="M2634" s="1"/>
      <c r="N2634" s="1"/>
      <c r="O2634" s="1" t="s">
        <v>20489</v>
      </c>
      <c r="P2634" s="1" t="s">
        <v>70</v>
      </c>
      <c r="Q2634" s="1" t="s">
        <v>70</v>
      </c>
      <c r="R2634" s="1" t="s">
        <v>178</v>
      </c>
      <c r="S2634" s="1" t="s">
        <v>20490</v>
      </c>
      <c r="T2634" s="1" t="s">
        <v>20491</v>
      </c>
      <c r="U2634" s="1" t="s">
        <v>10314</v>
      </c>
      <c r="V2634" s="1" t="s">
        <v>74</v>
      </c>
      <c r="W2634" s="1" t="s">
        <v>10247</v>
      </c>
      <c r="X2634" s="1" t="s">
        <v>178</v>
      </c>
      <c r="Y2634" s="1" t="s">
        <v>20492</v>
      </c>
      <c r="Z2634" s="1" t="s">
        <v>178</v>
      </c>
      <c r="AA2634" s="1" t="s">
        <v>20493</v>
      </c>
      <c r="AB2634" s="3">
        <v>1</v>
      </c>
      <c r="AC2634" s="3">
        <v>1</v>
      </c>
      <c r="AD2634" s="3">
        <v>1</v>
      </c>
      <c r="AE2634" s="3">
        <v>1</v>
      </c>
      <c r="AF2634" s="3">
        <v>0</v>
      </c>
      <c r="AG2634" s="3">
        <v>0</v>
      </c>
      <c r="AH2634" s="3">
        <v>52.266666666667</v>
      </c>
      <c r="AI2634" s="3">
        <v>9.2166666666670007</v>
      </c>
      <c r="AJ2634" s="1" t="s">
        <v>178</v>
      </c>
      <c r="AK2634" s="1" t="s">
        <v>20494</v>
      </c>
      <c r="AL2634" s="1"/>
      <c r="AM2634" s="1"/>
      <c r="AN2634" s="1"/>
      <c r="AO2634" s="1"/>
      <c r="AP2634" s="1"/>
      <c r="AQ2634" s="1"/>
      <c r="AR2634" s="1"/>
      <c r="AS2634" s="1"/>
      <c r="AT2634" s="3"/>
      <c r="AU2634" s="1"/>
      <c r="AV2634" s="1"/>
      <c r="AW2634" s="3"/>
      <c r="AX2634" s="1"/>
      <c r="AY2634" s="1"/>
      <c r="AZ2634" s="1" t="s">
        <v>20495</v>
      </c>
      <c r="BA2634" s="1"/>
      <c r="BB2634">
        <f t="shared" si="53"/>
        <v>1</v>
      </c>
    </row>
    <row r="2635" spans="1:54" x14ac:dyDescent="0.25">
      <c r="A2635" s="1" t="s">
        <v>20374</v>
      </c>
      <c r="B2635" s="3">
        <v>4</v>
      </c>
      <c r="C2635" s="1" t="s">
        <v>20496</v>
      </c>
      <c r="D2635" s="3">
        <v>9541547</v>
      </c>
      <c r="E2635" s="1" t="s">
        <v>91</v>
      </c>
      <c r="F2635" s="1" t="s">
        <v>20497</v>
      </c>
      <c r="G2635" s="1" t="s">
        <v>178</v>
      </c>
      <c r="H2635" s="1" t="s">
        <v>20498</v>
      </c>
      <c r="I2635" s="3">
        <v>9541547</v>
      </c>
      <c r="J2635" s="1" t="s">
        <v>67</v>
      </c>
      <c r="K2635" s="12"/>
      <c r="L2635" s="1" t="s">
        <v>20499</v>
      </c>
      <c r="M2635" s="1"/>
      <c r="N2635" s="1"/>
      <c r="O2635" s="1" t="s">
        <v>20500</v>
      </c>
      <c r="P2635" s="1" t="s">
        <v>70</v>
      </c>
      <c r="Q2635" s="1" t="s">
        <v>70</v>
      </c>
      <c r="R2635" s="1" t="s">
        <v>178</v>
      </c>
      <c r="S2635" s="1" t="s">
        <v>20501</v>
      </c>
      <c r="T2635" s="1" t="s">
        <v>20502</v>
      </c>
      <c r="U2635" s="1" t="s">
        <v>20391</v>
      </c>
      <c r="V2635" s="1" t="s">
        <v>639</v>
      </c>
      <c r="W2635" s="1" t="s">
        <v>20413</v>
      </c>
      <c r="X2635" s="1" t="s">
        <v>178</v>
      </c>
      <c r="Y2635" s="1" t="s">
        <v>4353</v>
      </c>
      <c r="Z2635" s="1" t="s">
        <v>178</v>
      </c>
      <c r="AA2635" s="1" t="s">
        <v>20503</v>
      </c>
      <c r="AB2635" s="3">
        <v>1</v>
      </c>
      <c r="AC2635" s="3">
        <v>1</v>
      </c>
      <c r="AD2635" s="3">
        <v>1</v>
      </c>
      <c r="AE2635" s="3">
        <v>1</v>
      </c>
      <c r="AF2635" s="3">
        <v>0</v>
      </c>
      <c r="AG2635" s="3">
        <v>0</v>
      </c>
      <c r="AH2635" s="3">
        <v>32.266666666667</v>
      </c>
      <c r="AI2635" s="3">
        <v>11.716666666667001</v>
      </c>
      <c r="AJ2635" s="1" t="s">
        <v>178</v>
      </c>
      <c r="AK2635" s="1" t="s">
        <v>20504</v>
      </c>
      <c r="AL2635" s="1"/>
      <c r="AM2635" s="1"/>
      <c r="AN2635" s="1"/>
      <c r="AO2635" s="1"/>
      <c r="AP2635" s="1"/>
      <c r="AQ2635" s="1"/>
      <c r="AR2635" s="1"/>
      <c r="AS2635" s="1"/>
      <c r="AT2635" s="3"/>
      <c r="AU2635" s="1"/>
      <c r="AV2635" s="1"/>
      <c r="AW2635" s="3"/>
      <c r="AX2635" s="1"/>
      <c r="AY2635" s="1"/>
      <c r="AZ2635" s="1"/>
      <c r="BA2635" s="1" t="s">
        <v>20505</v>
      </c>
      <c r="BB2635">
        <f t="shared" si="53"/>
        <v>1</v>
      </c>
    </row>
    <row r="2636" spans="1:54" x14ac:dyDescent="0.25">
      <c r="A2636" s="1" t="s">
        <v>20374</v>
      </c>
      <c r="B2636" s="3">
        <v>76</v>
      </c>
      <c r="C2636" s="1" t="s">
        <v>20375</v>
      </c>
      <c r="D2636" s="3">
        <v>9544742</v>
      </c>
      <c r="E2636" s="1" t="s">
        <v>91</v>
      </c>
      <c r="F2636" s="1" t="s">
        <v>1332</v>
      </c>
      <c r="G2636" s="1" t="s">
        <v>188</v>
      </c>
      <c r="H2636" s="1" t="s">
        <v>20506</v>
      </c>
      <c r="I2636" s="3">
        <v>9544742</v>
      </c>
      <c r="J2636" s="1" t="s">
        <v>67</v>
      </c>
      <c r="K2636" s="12"/>
      <c r="L2636" s="1" t="s">
        <v>20441</v>
      </c>
      <c r="M2636" s="1"/>
      <c r="N2636" s="1"/>
      <c r="O2636" s="1" t="s">
        <v>20507</v>
      </c>
      <c r="P2636" s="1" t="s">
        <v>70</v>
      </c>
      <c r="Q2636" s="1" t="s">
        <v>70</v>
      </c>
      <c r="R2636" s="1" t="s">
        <v>188</v>
      </c>
      <c r="S2636" s="1" t="s">
        <v>20508</v>
      </c>
      <c r="T2636" s="1" t="s">
        <v>20509</v>
      </c>
      <c r="U2636" s="1" t="s">
        <v>10463</v>
      </c>
      <c r="V2636" s="1" t="s">
        <v>74</v>
      </c>
      <c r="W2636" s="1" t="s">
        <v>20510</v>
      </c>
      <c r="X2636" s="1" t="s">
        <v>188</v>
      </c>
      <c r="Y2636" s="1" t="s">
        <v>2929</v>
      </c>
      <c r="Z2636" s="1" t="s">
        <v>188</v>
      </c>
      <c r="AA2636" s="1" t="s">
        <v>20511</v>
      </c>
      <c r="AB2636" s="3">
        <v>1</v>
      </c>
      <c r="AC2636" s="3">
        <v>1</v>
      </c>
      <c r="AD2636" s="3">
        <v>1</v>
      </c>
      <c r="AE2636" s="3">
        <v>1</v>
      </c>
      <c r="AF2636" s="3">
        <v>0</v>
      </c>
      <c r="AG2636" s="3">
        <v>0</v>
      </c>
      <c r="AH2636" s="3">
        <v>42.066666666666997</v>
      </c>
      <c r="AI2636" s="3">
        <v>9.2333333333330003</v>
      </c>
      <c r="AJ2636" s="1" t="s">
        <v>188</v>
      </c>
      <c r="AK2636" s="1" t="s">
        <v>20512</v>
      </c>
      <c r="AL2636" s="1"/>
      <c r="AM2636" s="1"/>
      <c r="AN2636" s="1"/>
      <c r="AO2636" s="1"/>
      <c r="AP2636" s="1"/>
      <c r="AQ2636" s="1"/>
      <c r="AR2636" s="1"/>
      <c r="AS2636" s="1"/>
      <c r="AT2636" s="3"/>
      <c r="AU2636" s="1"/>
      <c r="AV2636" s="1"/>
      <c r="AW2636" s="3"/>
      <c r="AX2636" s="1"/>
      <c r="AY2636" s="1"/>
      <c r="AZ2636" s="1"/>
      <c r="BA2636" s="1" t="s">
        <v>20513</v>
      </c>
      <c r="BB2636">
        <f t="shared" si="53"/>
        <v>1</v>
      </c>
    </row>
    <row r="2637" spans="1:54" x14ac:dyDescent="0.25">
      <c r="A2637" s="1" t="s">
        <v>20374</v>
      </c>
      <c r="B2637" s="3">
        <v>7</v>
      </c>
      <c r="C2637" s="1" t="s">
        <v>20385</v>
      </c>
      <c r="D2637" s="3">
        <v>9547772</v>
      </c>
      <c r="E2637" s="1" t="s">
        <v>63</v>
      </c>
      <c r="F2637" s="1" t="s">
        <v>1465</v>
      </c>
      <c r="G2637" s="1" t="s">
        <v>2114</v>
      </c>
      <c r="H2637" s="1" t="s">
        <v>20514</v>
      </c>
      <c r="I2637" s="3">
        <v>1604579</v>
      </c>
      <c r="J2637" s="1" t="s">
        <v>67</v>
      </c>
      <c r="K2637" s="12"/>
      <c r="L2637" s="1" t="s">
        <v>20515</v>
      </c>
      <c r="M2637" s="1"/>
      <c r="N2637" s="1"/>
      <c r="O2637" s="1" t="s">
        <v>20516</v>
      </c>
      <c r="P2637" s="1" t="s">
        <v>70</v>
      </c>
      <c r="Q2637" s="1" t="s">
        <v>70</v>
      </c>
      <c r="R2637" s="1" t="s">
        <v>2114</v>
      </c>
      <c r="S2637" s="1" t="s">
        <v>20517</v>
      </c>
      <c r="T2637" s="1" t="s">
        <v>20518</v>
      </c>
      <c r="U2637" s="1" t="s">
        <v>20391</v>
      </c>
      <c r="V2637" s="1" t="s">
        <v>74</v>
      </c>
      <c r="W2637" s="1" t="s">
        <v>20519</v>
      </c>
      <c r="X2637" s="1" t="s">
        <v>2114</v>
      </c>
      <c r="Y2637" s="1" t="s">
        <v>20520</v>
      </c>
      <c r="Z2637" s="1" t="s">
        <v>2114</v>
      </c>
      <c r="AA2637" s="1" t="s">
        <v>20521</v>
      </c>
      <c r="AB2637" s="3">
        <v>1</v>
      </c>
      <c r="AC2637" s="3">
        <v>1</v>
      </c>
      <c r="AD2637" s="3">
        <v>1</v>
      </c>
      <c r="AE2637" s="3">
        <v>1</v>
      </c>
      <c r="AF2637" s="3">
        <v>0</v>
      </c>
      <c r="AG2637" s="3">
        <v>0</v>
      </c>
      <c r="AH2637" s="3">
        <v>24.566666666667</v>
      </c>
      <c r="AI2637" s="3">
        <v>2.8666666666670002</v>
      </c>
      <c r="AJ2637" s="1" t="s">
        <v>2114</v>
      </c>
      <c r="AK2637" s="1" t="s">
        <v>20522</v>
      </c>
      <c r="AL2637" s="1"/>
      <c r="AM2637" s="1"/>
      <c r="AN2637" s="1"/>
      <c r="AO2637" s="1"/>
      <c r="AP2637" s="1"/>
      <c r="AQ2637" s="1"/>
      <c r="AR2637" s="1"/>
      <c r="AS2637" s="1"/>
      <c r="AT2637" s="3"/>
      <c r="AU2637" s="1"/>
      <c r="AV2637" s="1"/>
      <c r="AW2637" s="3"/>
      <c r="AX2637" s="1"/>
      <c r="AY2637" s="1"/>
      <c r="AZ2637" s="1" t="s">
        <v>20523</v>
      </c>
      <c r="BA2637" s="1"/>
      <c r="BB2637">
        <f t="shared" si="53"/>
        <v>1</v>
      </c>
    </row>
    <row r="2638" spans="1:54" x14ac:dyDescent="0.25">
      <c r="A2638" s="1" t="s">
        <v>20374</v>
      </c>
      <c r="B2638" s="3">
        <v>76</v>
      </c>
      <c r="C2638" s="1" t="s">
        <v>20375</v>
      </c>
      <c r="D2638" s="3">
        <v>9556983</v>
      </c>
      <c r="E2638" s="1" t="s">
        <v>63</v>
      </c>
      <c r="F2638" s="1" t="s">
        <v>20524</v>
      </c>
      <c r="G2638" s="1" t="s">
        <v>6977</v>
      </c>
      <c r="H2638" s="1" t="s">
        <v>20525</v>
      </c>
      <c r="I2638" s="3">
        <v>1606644</v>
      </c>
      <c r="J2638" s="1" t="s">
        <v>67</v>
      </c>
      <c r="K2638" s="12"/>
      <c r="L2638" s="1" t="s">
        <v>20441</v>
      </c>
      <c r="M2638" s="1"/>
      <c r="N2638" s="1"/>
      <c r="O2638" s="1" t="s">
        <v>20526</v>
      </c>
      <c r="P2638" s="1" t="s">
        <v>70</v>
      </c>
      <c r="Q2638" s="1" t="s">
        <v>70</v>
      </c>
      <c r="R2638" s="1" t="s">
        <v>6977</v>
      </c>
      <c r="S2638" s="1" t="s">
        <v>20527</v>
      </c>
      <c r="T2638" s="1" t="s">
        <v>20528</v>
      </c>
      <c r="U2638" s="1" t="s">
        <v>20391</v>
      </c>
      <c r="V2638" s="1" t="s">
        <v>74</v>
      </c>
      <c r="W2638" s="1" t="s">
        <v>20422</v>
      </c>
      <c r="X2638" s="1" t="s">
        <v>6977</v>
      </c>
      <c r="Y2638" s="1" t="s">
        <v>3945</v>
      </c>
      <c r="Z2638" s="1" t="s">
        <v>6977</v>
      </c>
      <c r="AA2638" s="1" t="s">
        <v>20529</v>
      </c>
      <c r="AB2638" s="3">
        <v>1</v>
      </c>
      <c r="AC2638" s="3">
        <v>1</v>
      </c>
      <c r="AD2638" s="3">
        <v>1</v>
      </c>
      <c r="AE2638" s="3">
        <v>1</v>
      </c>
      <c r="AF2638" s="3">
        <v>0</v>
      </c>
      <c r="AG2638" s="3">
        <v>0</v>
      </c>
      <c r="AH2638" s="3">
        <v>44.266666666667</v>
      </c>
      <c r="AI2638" s="3">
        <v>14.8</v>
      </c>
      <c r="AJ2638" s="1" t="s">
        <v>6977</v>
      </c>
      <c r="AK2638" s="1" t="s">
        <v>20530</v>
      </c>
      <c r="AL2638" s="1"/>
      <c r="AM2638" s="1"/>
      <c r="AN2638" s="1"/>
      <c r="AO2638" s="1"/>
      <c r="AP2638" s="1"/>
      <c r="AQ2638" s="1"/>
      <c r="AR2638" s="1"/>
      <c r="AS2638" s="1"/>
      <c r="AT2638" s="3"/>
      <c r="AU2638" s="1"/>
      <c r="AV2638" s="1"/>
      <c r="AW2638" s="3"/>
      <c r="AX2638" s="1"/>
      <c r="AY2638" s="1"/>
      <c r="AZ2638" s="1" t="s">
        <v>20531</v>
      </c>
      <c r="BA2638" s="1"/>
      <c r="BB2638">
        <f t="shared" si="53"/>
        <v>1</v>
      </c>
    </row>
    <row r="2639" spans="1:54" x14ac:dyDescent="0.25">
      <c r="A2639" s="1" t="s">
        <v>20374</v>
      </c>
      <c r="B2639" s="3">
        <v>7</v>
      </c>
      <c r="C2639" s="1" t="s">
        <v>20385</v>
      </c>
      <c r="D2639" s="3">
        <v>9558715</v>
      </c>
      <c r="E2639" s="1" t="s">
        <v>63</v>
      </c>
      <c r="F2639" s="1" t="s">
        <v>1465</v>
      </c>
      <c r="G2639" s="1" t="s">
        <v>211</v>
      </c>
      <c r="H2639" s="1" t="s">
        <v>20532</v>
      </c>
      <c r="I2639" s="3">
        <v>1606944</v>
      </c>
      <c r="J2639" s="1" t="s">
        <v>67</v>
      </c>
      <c r="K2639" s="12"/>
      <c r="L2639" s="1" t="s">
        <v>20533</v>
      </c>
      <c r="M2639" s="1"/>
      <c r="N2639" s="1"/>
      <c r="O2639" s="1" t="s">
        <v>20534</v>
      </c>
      <c r="P2639" s="1" t="s">
        <v>70</v>
      </c>
      <c r="Q2639" s="1" t="s">
        <v>70</v>
      </c>
      <c r="R2639" s="1" t="s">
        <v>211</v>
      </c>
      <c r="S2639" s="1" t="s">
        <v>17571</v>
      </c>
      <c r="T2639" s="1" t="s">
        <v>20535</v>
      </c>
      <c r="U2639" s="1" t="s">
        <v>20536</v>
      </c>
      <c r="V2639" s="1" t="s">
        <v>639</v>
      </c>
      <c r="W2639" s="1" t="s">
        <v>20537</v>
      </c>
      <c r="X2639" s="1" t="s">
        <v>211</v>
      </c>
      <c r="Y2639" s="1" t="s">
        <v>18784</v>
      </c>
      <c r="Z2639" s="1" t="s">
        <v>211</v>
      </c>
      <c r="AA2639" s="1" t="s">
        <v>20538</v>
      </c>
      <c r="AB2639" s="3">
        <v>1</v>
      </c>
      <c r="AC2639" s="3">
        <v>1</v>
      </c>
      <c r="AD2639" s="3">
        <v>1</v>
      </c>
      <c r="AE2639" s="3">
        <v>1</v>
      </c>
      <c r="AF2639" s="3">
        <v>0</v>
      </c>
      <c r="AG2639" s="3">
        <v>0</v>
      </c>
      <c r="AH2639" s="3">
        <v>50.433333333333003</v>
      </c>
      <c r="AI2639" s="3">
        <v>7.7666666666669997</v>
      </c>
      <c r="AJ2639" s="1" t="s">
        <v>211</v>
      </c>
      <c r="AK2639" s="1" t="s">
        <v>20539</v>
      </c>
      <c r="AL2639" s="1"/>
      <c r="AM2639" s="1"/>
      <c r="AN2639" s="1"/>
      <c r="AO2639" s="1"/>
      <c r="AP2639" s="1" t="s">
        <v>211</v>
      </c>
      <c r="AQ2639" s="1" t="s">
        <v>7308</v>
      </c>
      <c r="AR2639" s="1" t="s">
        <v>2296</v>
      </c>
      <c r="AS2639" s="1" t="s">
        <v>20540</v>
      </c>
      <c r="AT2639" s="3"/>
      <c r="AU2639" s="1"/>
      <c r="AV2639" s="1"/>
      <c r="AW2639" s="3"/>
      <c r="AX2639" s="1"/>
      <c r="AY2639" s="1"/>
      <c r="AZ2639" s="1" t="s">
        <v>20541</v>
      </c>
      <c r="BA2639" s="1"/>
      <c r="BB2639">
        <f t="shared" si="53"/>
        <v>1</v>
      </c>
    </row>
    <row r="2640" spans="1:54" x14ac:dyDescent="0.25">
      <c r="A2640" s="1" t="s">
        <v>20374</v>
      </c>
      <c r="B2640" s="3">
        <v>76</v>
      </c>
      <c r="C2640" s="1" t="s">
        <v>20375</v>
      </c>
      <c r="D2640" s="3">
        <v>9560166</v>
      </c>
      <c r="E2640" s="1" t="s">
        <v>63</v>
      </c>
      <c r="F2640" s="1" t="s">
        <v>20542</v>
      </c>
      <c r="G2640" s="1" t="s">
        <v>211</v>
      </c>
      <c r="H2640" s="1" t="s">
        <v>20543</v>
      </c>
      <c r="I2640" s="3">
        <v>1607340</v>
      </c>
      <c r="J2640" s="1" t="s">
        <v>67</v>
      </c>
      <c r="K2640" s="12"/>
      <c r="L2640" s="1" t="s">
        <v>20377</v>
      </c>
      <c r="M2640" s="1"/>
      <c r="N2640" s="1"/>
      <c r="O2640" s="1" t="s">
        <v>20544</v>
      </c>
      <c r="P2640" s="1" t="s">
        <v>70</v>
      </c>
      <c r="Q2640" s="1" t="s">
        <v>234</v>
      </c>
      <c r="R2640" s="1"/>
      <c r="S2640" s="1"/>
      <c r="T2640" s="1" t="s">
        <v>20545</v>
      </c>
      <c r="U2640" s="1" t="s">
        <v>20381</v>
      </c>
      <c r="V2640" s="1" t="s">
        <v>74</v>
      </c>
      <c r="W2640" s="1" t="s">
        <v>20546</v>
      </c>
      <c r="X2640" s="1" t="s">
        <v>211</v>
      </c>
      <c r="Y2640" s="1" t="s">
        <v>332</v>
      </c>
      <c r="Z2640" s="1" t="s">
        <v>211</v>
      </c>
      <c r="AA2640" s="1" t="s">
        <v>20547</v>
      </c>
      <c r="AB2640" s="3">
        <v>1</v>
      </c>
      <c r="AC2640" s="3">
        <v>1</v>
      </c>
      <c r="AD2640" s="3">
        <v>0</v>
      </c>
      <c r="AE2640" s="3">
        <v>0</v>
      </c>
      <c r="AF2640" s="3">
        <v>0</v>
      </c>
      <c r="AG2640" s="3">
        <v>0</v>
      </c>
      <c r="AH2640" s="3">
        <v>20.9</v>
      </c>
      <c r="AI2640" s="3"/>
      <c r="AJ2640" s="1" t="s">
        <v>211</v>
      </c>
      <c r="AK2640" s="1" t="s">
        <v>20548</v>
      </c>
      <c r="AL2640" s="1"/>
      <c r="AM2640" s="1"/>
      <c r="AN2640" s="1"/>
      <c r="AO2640" s="1"/>
      <c r="AP2640" s="1"/>
      <c r="AQ2640" s="1"/>
      <c r="AR2640" s="1"/>
      <c r="AS2640" s="1"/>
      <c r="AT2640" s="3"/>
      <c r="AU2640" s="1"/>
      <c r="AV2640" s="1"/>
      <c r="AW2640" s="3"/>
      <c r="AX2640" s="1"/>
      <c r="AY2640" s="1"/>
      <c r="AZ2640" s="1" t="s">
        <v>20549</v>
      </c>
      <c r="BA2640" s="1"/>
      <c r="BB2640">
        <f t="shared" si="53"/>
        <v>1</v>
      </c>
    </row>
    <row r="2641" spans="1:55" x14ac:dyDescent="0.25">
      <c r="A2641" s="1" t="s">
        <v>20374</v>
      </c>
      <c r="B2641" s="3">
        <v>76</v>
      </c>
      <c r="C2641" s="1" t="s">
        <v>20375</v>
      </c>
      <c r="D2641" s="3">
        <v>9561981</v>
      </c>
      <c r="E2641" s="1" t="s">
        <v>63</v>
      </c>
      <c r="F2641" s="1" t="s">
        <v>20550</v>
      </c>
      <c r="G2641" s="1" t="s">
        <v>211</v>
      </c>
      <c r="H2641" s="1" t="s">
        <v>20551</v>
      </c>
      <c r="I2641" s="3">
        <v>1607579</v>
      </c>
      <c r="J2641" s="1" t="s">
        <v>67</v>
      </c>
      <c r="K2641" s="12"/>
      <c r="L2641" s="1" t="s">
        <v>20552</v>
      </c>
      <c r="M2641" s="1"/>
      <c r="N2641" s="1"/>
      <c r="O2641" s="1" t="s">
        <v>20553</v>
      </c>
      <c r="P2641" s="1" t="s">
        <v>70</v>
      </c>
      <c r="Q2641" s="1" t="s">
        <v>70</v>
      </c>
      <c r="R2641" s="1" t="s">
        <v>211</v>
      </c>
      <c r="S2641" s="1" t="s">
        <v>20554</v>
      </c>
      <c r="T2641" s="1" t="s">
        <v>20555</v>
      </c>
      <c r="U2641" s="1" t="s">
        <v>20381</v>
      </c>
      <c r="V2641" s="1" t="s">
        <v>74</v>
      </c>
      <c r="W2641" s="1" t="s">
        <v>20382</v>
      </c>
      <c r="X2641" s="1" t="s">
        <v>211</v>
      </c>
      <c r="Y2641" s="1" t="s">
        <v>11770</v>
      </c>
      <c r="Z2641" s="1" t="s">
        <v>211</v>
      </c>
      <c r="AA2641" s="1" t="s">
        <v>20556</v>
      </c>
      <c r="AB2641" s="3">
        <v>1</v>
      </c>
      <c r="AC2641" s="3">
        <v>1</v>
      </c>
      <c r="AD2641" s="3">
        <v>1</v>
      </c>
      <c r="AE2641" s="3">
        <v>1</v>
      </c>
      <c r="AF2641" s="3">
        <v>0</v>
      </c>
      <c r="AG2641" s="3">
        <v>0</v>
      </c>
      <c r="AH2641" s="3">
        <v>2.8</v>
      </c>
      <c r="AI2641" s="3">
        <v>2.7333333333329999</v>
      </c>
      <c r="AJ2641" s="1" t="s">
        <v>211</v>
      </c>
      <c r="AK2641" s="1" t="s">
        <v>20557</v>
      </c>
      <c r="AL2641" s="1"/>
      <c r="AM2641" s="1"/>
      <c r="AN2641" s="1"/>
      <c r="AO2641" s="1"/>
      <c r="AP2641" s="1"/>
      <c r="AQ2641" s="1"/>
      <c r="AR2641" s="1"/>
      <c r="AS2641" s="1"/>
      <c r="AT2641" s="3"/>
      <c r="AU2641" s="1"/>
      <c r="AV2641" s="1"/>
      <c r="AW2641" s="3"/>
      <c r="AX2641" s="1"/>
      <c r="AY2641" s="1"/>
      <c r="AZ2641" s="1" t="s">
        <v>20558</v>
      </c>
      <c r="BA2641" s="1"/>
      <c r="BB2641">
        <f t="shared" si="53"/>
        <v>1</v>
      </c>
    </row>
    <row r="2642" spans="1:55" x14ac:dyDescent="0.25">
      <c r="A2642" s="1" t="s">
        <v>20374</v>
      </c>
      <c r="B2642" s="3">
        <v>7</v>
      </c>
      <c r="C2642" s="1" t="s">
        <v>20385</v>
      </c>
      <c r="D2642" s="3">
        <v>9562870</v>
      </c>
      <c r="E2642" s="1" t="s">
        <v>63</v>
      </c>
      <c r="F2642" s="1" t="s">
        <v>20559</v>
      </c>
      <c r="G2642" s="1" t="s">
        <v>211</v>
      </c>
      <c r="H2642" s="1" t="s">
        <v>20560</v>
      </c>
      <c r="I2642" s="3">
        <v>1607774</v>
      </c>
      <c r="J2642" s="1" t="s">
        <v>67</v>
      </c>
      <c r="K2642" s="12"/>
      <c r="L2642" s="1" t="s">
        <v>20561</v>
      </c>
      <c r="M2642" s="1"/>
      <c r="N2642" s="1"/>
      <c r="O2642" s="1" t="s">
        <v>20562</v>
      </c>
      <c r="P2642" s="1" t="s">
        <v>70</v>
      </c>
      <c r="Q2642" s="1" t="s">
        <v>234</v>
      </c>
      <c r="R2642" s="1"/>
      <c r="S2642" s="1"/>
      <c r="T2642" s="1"/>
      <c r="U2642" s="1" t="s">
        <v>20563</v>
      </c>
      <c r="V2642" s="1" t="s">
        <v>74</v>
      </c>
      <c r="W2642" s="1" t="s">
        <v>20564</v>
      </c>
      <c r="X2642" s="1" t="s">
        <v>211</v>
      </c>
      <c r="Y2642" s="1" t="s">
        <v>16383</v>
      </c>
      <c r="Z2642" s="1" t="s">
        <v>211</v>
      </c>
      <c r="AA2642" s="1" t="s">
        <v>20565</v>
      </c>
      <c r="AB2642" s="3">
        <v>1</v>
      </c>
      <c r="AC2642" s="3">
        <v>1</v>
      </c>
      <c r="AD2642" s="3">
        <v>0</v>
      </c>
      <c r="AE2642" s="3">
        <v>0</v>
      </c>
      <c r="AF2642" s="3">
        <v>0</v>
      </c>
      <c r="AG2642" s="3">
        <v>0</v>
      </c>
      <c r="AH2642" s="3">
        <v>15.5</v>
      </c>
      <c r="AI2642" s="3"/>
      <c r="AJ2642" s="1" t="s">
        <v>211</v>
      </c>
      <c r="AK2642" s="1" t="s">
        <v>20566</v>
      </c>
      <c r="AL2642" s="1"/>
      <c r="AM2642" s="1"/>
      <c r="AN2642" s="1"/>
      <c r="AO2642" s="1"/>
      <c r="AP2642" s="1"/>
      <c r="AQ2642" s="1"/>
      <c r="AR2642" s="1"/>
      <c r="AS2642" s="1"/>
      <c r="AT2642" s="3"/>
      <c r="AU2642" s="1"/>
      <c r="AV2642" s="1"/>
      <c r="AW2642" s="3"/>
      <c r="AX2642" s="1"/>
      <c r="AY2642" s="1"/>
      <c r="AZ2642" s="1" t="s">
        <v>20567</v>
      </c>
      <c r="BA2642" s="1"/>
      <c r="BB2642">
        <f t="shared" si="53"/>
        <v>1</v>
      </c>
    </row>
    <row r="2643" spans="1:55" x14ac:dyDescent="0.25">
      <c r="A2643" s="1" t="s">
        <v>20374</v>
      </c>
      <c r="B2643" s="3">
        <v>76</v>
      </c>
      <c r="C2643" s="1" t="s">
        <v>20375</v>
      </c>
      <c r="D2643" s="3">
        <v>9564390</v>
      </c>
      <c r="E2643" s="1" t="s">
        <v>63</v>
      </c>
      <c r="F2643" s="1" t="s">
        <v>20568</v>
      </c>
      <c r="G2643" s="1" t="s">
        <v>211</v>
      </c>
      <c r="H2643" s="1" t="s">
        <v>20569</v>
      </c>
      <c r="I2643" s="3">
        <v>1607862</v>
      </c>
      <c r="J2643" s="1" t="s">
        <v>67</v>
      </c>
      <c r="K2643" s="12"/>
      <c r="L2643" s="1" t="s">
        <v>20377</v>
      </c>
      <c r="M2643" s="1"/>
      <c r="N2643" s="1"/>
      <c r="O2643" s="1" t="s">
        <v>20570</v>
      </c>
      <c r="P2643" s="1" t="s">
        <v>70</v>
      </c>
      <c r="Q2643" s="1" t="s">
        <v>70</v>
      </c>
      <c r="R2643" s="1" t="s">
        <v>211</v>
      </c>
      <c r="S2643" s="1" t="s">
        <v>15555</v>
      </c>
      <c r="T2643" s="1" t="s">
        <v>20571</v>
      </c>
      <c r="U2643" s="1" t="s">
        <v>10314</v>
      </c>
      <c r="V2643" s="1" t="s">
        <v>74</v>
      </c>
      <c r="W2643" s="1" t="s">
        <v>20444</v>
      </c>
      <c r="X2643" s="1" t="s">
        <v>211</v>
      </c>
      <c r="Y2643" s="1" t="s">
        <v>17460</v>
      </c>
      <c r="Z2643" s="1" t="s">
        <v>211</v>
      </c>
      <c r="AA2643" s="1" t="s">
        <v>20572</v>
      </c>
      <c r="AB2643" s="3">
        <v>1</v>
      </c>
      <c r="AC2643" s="3">
        <v>1</v>
      </c>
      <c r="AD2643" s="3">
        <v>1</v>
      </c>
      <c r="AE2643" s="3">
        <v>1</v>
      </c>
      <c r="AF2643" s="3">
        <v>0</v>
      </c>
      <c r="AG2643" s="3">
        <v>0</v>
      </c>
      <c r="AH2643" s="3">
        <v>51.716666666667003</v>
      </c>
      <c r="AI2643" s="3">
        <v>3.45</v>
      </c>
      <c r="AJ2643" s="1" t="s">
        <v>211</v>
      </c>
      <c r="AK2643" s="1" t="s">
        <v>20573</v>
      </c>
      <c r="AL2643" s="1"/>
      <c r="AM2643" s="1"/>
      <c r="AN2643" s="1"/>
      <c r="AO2643" s="1"/>
      <c r="AP2643" s="1"/>
      <c r="AQ2643" s="1"/>
      <c r="AR2643" s="1"/>
      <c r="AS2643" s="1"/>
      <c r="AT2643" s="3"/>
      <c r="AU2643" s="1"/>
      <c r="AV2643" s="1"/>
      <c r="AW2643" s="3"/>
      <c r="AX2643" s="1"/>
      <c r="AY2643" s="1"/>
      <c r="AZ2643" s="1" t="s">
        <v>20574</v>
      </c>
      <c r="BA2643" s="1"/>
      <c r="BB2643">
        <f t="shared" si="53"/>
        <v>1</v>
      </c>
    </row>
    <row r="2644" spans="1:55" x14ac:dyDescent="0.25">
      <c r="A2644" s="1" t="s">
        <v>20374</v>
      </c>
      <c r="B2644" s="3">
        <v>4</v>
      </c>
      <c r="C2644" s="1" t="s">
        <v>20496</v>
      </c>
      <c r="D2644" s="3">
        <v>9588622</v>
      </c>
      <c r="E2644" s="1" t="s">
        <v>63</v>
      </c>
      <c r="F2644" s="1" t="s">
        <v>20575</v>
      </c>
      <c r="G2644" s="1" t="s">
        <v>230</v>
      </c>
      <c r="H2644" s="1" t="s">
        <v>20576</v>
      </c>
      <c r="I2644" s="3">
        <v>1609348</v>
      </c>
      <c r="J2644" s="1" t="s">
        <v>1309</v>
      </c>
      <c r="K2644" s="12"/>
      <c r="L2644" s="1" t="s">
        <v>20499</v>
      </c>
      <c r="M2644" s="1"/>
      <c r="N2644" s="1"/>
      <c r="O2644" s="1" t="s">
        <v>20577</v>
      </c>
      <c r="P2644" s="1" t="s">
        <v>70</v>
      </c>
      <c r="Q2644" s="1" t="s">
        <v>70</v>
      </c>
      <c r="R2644" s="1" t="s">
        <v>230</v>
      </c>
      <c r="S2644" s="1" t="s">
        <v>20578</v>
      </c>
      <c r="T2644" s="1" t="s">
        <v>20579</v>
      </c>
      <c r="U2644" s="1" t="s">
        <v>20536</v>
      </c>
      <c r="V2644" s="1" t="s">
        <v>74</v>
      </c>
      <c r="W2644" s="1" t="s">
        <v>20580</v>
      </c>
      <c r="X2644" s="1" t="s">
        <v>230</v>
      </c>
      <c r="Y2644" s="1" t="s">
        <v>12070</v>
      </c>
      <c r="Z2644" s="1" t="s">
        <v>230</v>
      </c>
      <c r="AA2644" s="1" t="s">
        <v>20581</v>
      </c>
      <c r="AB2644" s="3">
        <v>1</v>
      </c>
      <c r="AC2644" s="3">
        <v>1</v>
      </c>
      <c r="AD2644" s="3">
        <v>1</v>
      </c>
      <c r="AE2644" s="3">
        <v>1</v>
      </c>
      <c r="AF2644" s="3">
        <v>0</v>
      </c>
      <c r="AG2644" s="3">
        <v>0</v>
      </c>
      <c r="AH2644" s="3">
        <v>45.716666666667003</v>
      </c>
      <c r="AI2644" s="3">
        <v>2.95</v>
      </c>
      <c r="AJ2644" s="1" t="s">
        <v>230</v>
      </c>
      <c r="AK2644" s="1" t="s">
        <v>20582</v>
      </c>
      <c r="AL2644" s="1"/>
      <c r="AM2644" s="1"/>
      <c r="AN2644" s="1"/>
      <c r="AO2644" s="1"/>
      <c r="AP2644" s="1"/>
      <c r="AQ2644" s="1"/>
      <c r="AR2644" s="1"/>
      <c r="AS2644" s="1"/>
      <c r="AT2644" s="3"/>
      <c r="AU2644" s="1"/>
      <c r="AV2644" s="1"/>
      <c r="AW2644" s="3"/>
      <c r="AX2644" s="1"/>
      <c r="AY2644" s="1"/>
      <c r="AZ2644" s="1"/>
      <c r="BA2644" s="1"/>
      <c r="BB2644">
        <f t="shared" si="53"/>
        <v>1</v>
      </c>
    </row>
    <row r="2645" spans="1:55" x14ac:dyDescent="0.25">
      <c r="A2645" s="1" t="s">
        <v>20374</v>
      </c>
      <c r="B2645" s="3">
        <v>76</v>
      </c>
      <c r="C2645" s="1" t="s">
        <v>20375</v>
      </c>
      <c r="D2645" s="3">
        <v>9591745</v>
      </c>
      <c r="E2645" s="1" t="s">
        <v>63</v>
      </c>
      <c r="F2645" s="1" t="s">
        <v>20583</v>
      </c>
      <c r="G2645" s="1" t="s">
        <v>248</v>
      </c>
      <c r="H2645" s="1" t="s">
        <v>20584</v>
      </c>
      <c r="I2645" s="3">
        <v>1609860</v>
      </c>
      <c r="J2645" s="1" t="s">
        <v>1309</v>
      </c>
      <c r="K2645" s="12"/>
      <c r="L2645" s="1" t="s">
        <v>20377</v>
      </c>
      <c r="M2645" s="1"/>
      <c r="N2645" s="1"/>
      <c r="O2645" s="1" t="s">
        <v>20585</v>
      </c>
      <c r="P2645" s="1" t="s">
        <v>70</v>
      </c>
      <c r="Q2645" s="1" t="s">
        <v>70</v>
      </c>
      <c r="R2645" s="1" t="s">
        <v>248</v>
      </c>
      <c r="S2645" s="1" t="s">
        <v>20586</v>
      </c>
      <c r="T2645" s="1" t="s">
        <v>20587</v>
      </c>
      <c r="U2645" s="1" t="s">
        <v>20381</v>
      </c>
      <c r="V2645" s="1" t="s">
        <v>74</v>
      </c>
      <c r="W2645" s="1" t="s">
        <v>20444</v>
      </c>
      <c r="X2645" s="1" t="s">
        <v>248</v>
      </c>
      <c r="Y2645" s="1" t="s">
        <v>4234</v>
      </c>
      <c r="Z2645" s="1" t="s">
        <v>248</v>
      </c>
      <c r="AA2645" s="1" t="s">
        <v>20588</v>
      </c>
      <c r="AB2645" s="3">
        <v>1</v>
      </c>
      <c r="AC2645" s="3">
        <v>1</v>
      </c>
      <c r="AD2645" s="3">
        <v>1</v>
      </c>
      <c r="AE2645" s="3">
        <v>1</v>
      </c>
      <c r="AF2645" s="3">
        <v>0</v>
      </c>
      <c r="AG2645" s="3">
        <v>0</v>
      </c>
      <c r="AH2645" s="3">
        <v>10.5</v>
      </c>
      <c r="AI2645" s="3">
        <v>10.033333333332999</v>
      </c>
      <c r="AJ2645" s="1" t="s">
        <v>248</v>
      </c>
      <c r="AK2645" s="1" t="s">
        <v>20589</v>
      </c>
      <c r="AL2645" s="1"/>
      <c r="AM2645" s="1"/>
      <c r="AN2645" s="1"/>
      <c r="AO2645" s="1"/>
      <c r="AP2645" s="1"/>
      <c r="AQ2645" s="1"/>
      <c r="AR2645" s="1"/>
      <c r="AS2645" s="1"/>
      <c r="AT2645" s="3"/>
      <c r="AU2645" s="1"/>
      <c r="AV2645" s="1"/>
      <c r="AW2645" s="3"/>
      <c r="AX2645" s="1"/>
      <c r="AY2645" s="1"/>
      <c r="AZ2645" s="1"/>
      <c r="BA2645" s="1"/>
      <c r="BB2645">
        <f t="shared" si="53"/>
        <v>1</v>
      </c>
    </row>
    <row r="2646" spans="1:55" x14ac:dyDescent="0.25">
      <c r="A2646" s="1" t="s">
        <v>20374</v>
      </c>
      <c r="B2646" s="3">
        <v>5</v>
      </c>
      <c r="C2646" s="1" t="s">
        <v>20396</v>
      </c>
      <c r="D2646" s="3">
        <v>9593609</v>
      </c>
      <c r="E2646" s="1" t="s">
        <v>63</v>
      </c>
      <c r="F2646" s="1" t="s">
        <v>20590</v>
      </c>
      <c r="G2646" s="1" t="s">
        <v>248</v>
      </c>
      <c r="H2646" s="1" t="s">
        <v>18285</v>
      </c>
      <c r="I2646" s="3">
        <v>1610010</v>
      </c>
      <c r="J2646" s="1" t="s">
        <v>1309</v>
      </c>
      <c r="K2646" s="12"/>
      <c r="L2646" s="1" t="s">
        <v>20448</v>
      </c>
      <c r="M2646" s="1"/>
      <c r="N2646" s="1"/>
      <c r="O2646" s="1" t="s">
        <v>20591</v>
      </c>
      <c r="P2646" s="1" t="s">
        <v>70</v>
      </c>
      <c r="Q2646" s="1" t="s">
        <v>70</v>
      </c>
      <c r="R2646" s="1" t="s">
        <v>248</v>
      </c>
      <c r="S2646" s="1" t="s">
        <v>15234</v>
      </c>
      <c r="T2646" s="1" t="s">
        <v>20592</v>
      </c>
      <c r="U2646" s="1" t="s">
        <v>20391</v>
      </c>
      <c r="V2646" s="1" t="s">
        <v>74</v>
      </c>
      <c r="W2646" s="1" t="s">
        <v>20478</v>
      </c>
      <c r="X2646" s="1" t="s">
        <v>248</v>
      </c>
      <c r="Y2646" s="1" t="s">
        <v>4344</v>
      </c>
      <c r="Z2646" s="1" t="s">
        <v>248</v>
      </c>
      <c r="AA2646" s="1" t="s">
        <v>17234</v>
      </c>
      <c r="AB2646" s="3">
        <v>1</v>
      </c>
      <c r="AC2646" s="3">
        <v>1</v>
      </c>
      <c r="AD2646" s="3">
        <v>1</v>
      </c>
      <c r="AE2646" s="3">
        <v>1</v>
      </c>
      <c r="AF2646" s="3">
        <v>0</v>
      </c>
      <c r="AG2646" s="3">
        <v>0</v>
      </c>
      <c r="AH2646" s="3">
        <v>22.783333333333001</v>
      </c>
      <c r="AI2646" s="3">
        <v>2.8666666666670002</v>
      </c>
      <c r="AJ2646" s="1" t="s">
        <v>248</v>
      </c>
      <c r="AK2646" s="1" t="s">
        <v>20593</v>
      </c>
      <c r="AL2646" s="1"/>
      <c r="AM2646" s="1"/>
      <c r="AN2646" s="1"/>
      <c r="AO2646" s="1"/>
      <c r="AP2646" s="1"/>
      <c r="AQ2646" s="1"/>
      <c r="AR2646" s="1"/>
      <c r="AS2646" s="1"/>
      <c r="AT2646" s="3"/>
      <c r="AU2646" s="1"/>
      <c r="AV2646" s="1"/>
      <c r="AW2646" s="3"/>
      <c r="AX2646" s="1"/>
      <c r="AY2646" s="1"/>
      <c r="AZ2646" s="1"/>
      <c r="BA2646" s="1"/>
      <c r="BB2646">
        <f t="shared" si="53"/>
        <v>1</v>
      </c>
    </row>
    <row r="2647" spans="1:55" x14ac:dyDescent="0.25">
      <c r="A2647" s="1" t="s">
        <v>20374</v>
      </c>
      <c r="B2647" s="3">
        <v>7</v>
      </c>
      <c r="C2647" s="1" t="s">
        <v>20385</v>
      </c>
      <c r="D2647" s="3">
        <v>9596216</v>
      </c>
      <c r="E2647" s="1" t="s">
        <v>91</v>
      </c>
      <c r="F2647" s="1" t="s">
        <v>20594</v>
      </c>
      <c r="G2647" s="1" t="s">
        <v>257</v>
      </c>
      <c r="H2647" s="1" t="s">
        <v>20595</v>
      </c>
      <c r="I2647" s="3">
        <v>9596216</v>
      </c>
      <c r="J2647" s="1" t="s">
        <v>1309</v>
      </c>
      <c r="K2647" s="12"/>
      <c r="L2647" s="1" t="s">
        <v>20596</v>
      </c>
      <c r="M2647" s="1"/>
      <c r="N2647" s="1"/>
      <c r="O2647" s="1" t="s">
        <v>20597</v>
      </c>
      <c r="P2647" s="1" t="s">
        <v>70</v>
      </c>
      <c r="Q2647" s="1" t="s">
        <v>70</v>
      </c>
      <c r="R2647" s="1" t="s">
        <v>257</v>
      </c>
      <c r="S2647" s="1" t="s">
        <v>20598</v>
      </c>
      <c r="T2647" s="1" t="s">
        <v>20599</v>
      </c>
      <c r="U2647" s="1" t="s">
        <v>20391</v>
      </c>
      <c r="V2647" s="1" t="s">
        <v>74</v>
      </c>
      <c r="W2647" s="1" t="s">
        <v>20519</v>
      </c>
      <c r="X2647" s="1" t="s">
        <v>257</v>
      </c>
      <c r="Y2647" s="1" t="s">
        <v>236</v>
      </c>
      <c r="Z2647" s="1" t="s">
        <v>257</v>
      </c>
      <c r="AA2647" s="1" t="s">
        <v>20600</v>
      </c>
      <c r="AB2647" s="3">
        <v>1</v>
      </c>
      <c r="AC2647" s="3">
        <v>1</v>
      </c>
      <c r="AD2647" s="3">
        <v>1</v>
      </c>
      <c r="AE2647" s="3">
        <v>1</v>
      </c>
      <c r="AF2647" s="3">
        <v>0</v>
      </c>
      <c r="AG2647" s="3">
        <v>0</v>
      </c>
      <c r="AH2647" s="3">
        <v>31.033333333333001</v>
      </c>
      <c r="AI2647" s="3">
        <v>7.7666666666669997</v>
      </c>
      <c r="AJ2647" s="1" t="s">
        <v>257</v>
      </c>
      <c r="AK2647" s="1" t="s">
        <v>20601</v>
      </c>
      <c r="AL2647" s="1"/>
      <c r="AM2647" s="1"/>
      <c r="AN2647" s="1"/>
      <c r="AO2647" s="1"/>
      <c r="AP2647" s="1"/>
      <c r="AQ2647" s="1"/>
      <c r="AR2647" s="1"/>
      <c r="AS2647" s="1"/>
      <c r="AT2647" s="3"/>
      <c r="AU2647" s="1"/>
      <c r="AV2647" s="1"/>
      <c r="AW2647" s="3"/>
      <c r="AX2647" s="1"/>
      <c r="AY2647" s="1"/>
      <c r="AZ2647" s="1"/>
      <c r="BA2647" s="1" t="s">
        <v>20602</v>
      </c>
      <c r="BB2647">
        <f t="shared" si="53"/>
        <v>1</v>
      </c>
    </row>
    <row r="2648" spans="1:55" x14ac:dyDescent="0.25">
      <c r="A2648" s="1" t="s">
        <v>20374</v>
      </c>
      <c r="B2648" s="3">
        <v>4</v>
      </c>
      <c r="C2648" s="1" t="s">
        <v>20496</v>
      </c>
      <c r="D2648" s="3">
        <v>9598604</v>
      </c>
      <c r="E2648" s="1" t="s">
        <v>63</v>
      </c>
      <c r="F2648" s="1" t="s">
        <v>20603</v>
      </c>
      <c r="G2648" s="1" t="s">
        <v>257</v>
      </c>
      <c r="H2648" s="1" t="s">
        <v>20604</v>
      </c>
      <c r="I2648" s="3">
        <v>1611320</v>
      </c>
      <c r="J2648" s="1" t="s">
        <v>1309</v>
      </c>
      <c r="K2648" s="12"/>
      <c r="L2648" s="1" t="s">
        <v>20605</v>
      </c>
      <c r="M2648" s="1"/>
      <c r="N2648" s="1"/>
      <c r="O2648" s="1" t="s">
        <v>20606</v>
      </c>
      <c r="P2648" s="1" t="s">
        <v>70</v>
      </c>
      <c r="Q2648" s="1" t="s">
        <v>70</v>
      </c>
      <c r="R2648" s="1" t="s">
        <v>257</v>
      </c>
      <c r="S2648" s="1" t="s">
        <v>20607</v>
      </c>
      <c r="T2648" s="1" t="s">
        <v>20608</v>
      </c>
      <c r="U2648" s="1" t="s">
        <v>20536</v>
      </c>
      <c r="V2648" s="1" t="s">
        <v>639</v>
      </c>
      <c r="W2648" s="1" t="s">
        <v>20609</v>
      </c>
      <c r="X2648" s="1" t="s">
        <v>257</v>
      </c>
      <c r="Y2648" s="1" t="s">
        <v>2654</v>
      </c>
      <c r="Z2648" s="1" t="s">
        <v>257</v>
      </c>
      <c r="AA2648" s="1" t="s">
        <v>20610</v>
      </c>
      <c r="AB2648" s="3">
        <v>1</v>
      </c>
      <c r="AC2648" s="3">
        <v>1</v>
      </c>
      <c r="AD2648" s="3">
        <v>1</v>
      </c>
      <c r="AE2648" s="3">
        <v>1</v>
      </c>
      <c r="AF2648" s="3">
        <v>0</v>
      </c>
      <c r="AG2648" s="3">
        <v>0</v>
      </c>
      <c r="AH2648" s="3">
        <v>43.833333333333002</v>
      </c>
      <c r="AI2648" s="3">
        <v>8.3166666666670004</v>
      </c>
      <c r="AJ2648" s="1" t="s">
        <v>257</v>
      </c>
      <c r="AK2648" s="1" t="s">
        <v>20611</v>
      </c>
      <c r="AL2648" s="1"/>
      <c r="AM2648" s="1"/>
      <c r="AN2648" s="1"/>
      <c r="AO2648" s="1"/>
      <c r="AP2648" s="1"/>
      <c r="AQ2648" s="1"/>
      <c r="AR2648" s="1"/>
      <c r="AS2648" s="1"/>
      <c r="AT2648" s="3"/>
      <c r="AU2648" s="1"/>
      <c r="AV2648" s="1"/>
      <c r="AW2648" s="3"/>
      <c r="AX2648" s="1"/>
      <c r="AY2648" s="1"/>
      <c r="AZ2648" s="1" t="s">
        <v>20612</v>
      </c>
      <c r="BA2648" s="1"/>
      <c r="BB2648">
        <f t="shared" si="53"/>
        <v>1</v>
      </c>
    </row>
    <row r="2649" spans="1:55" x14ac:dyDescent="0.25">
      <c r="A2649" s="1" t="s">
        <v>20374</v>
      </c>
      <c r="B2649" s="3">
        <v>76</v>
      </c>
      <c r="C2649" s="1" t="s">
        <v>20375</v>
      </c>
      <c r="D2649" s="3">
        <v>9619149</v>
      </c>
      <c r="E2649" s="1" t="s">
        <v>91</v>
      </c>
      <c r="F2649" s="1" t="s">
        <v>20594</v>
      </c>
      <c r="G2649" s="1" t="s">
        <v>277</v>
      </c>
      <c r="H2649" s="1" t="s">
        <v>20613</v>
      </c>
      <c r="I2649" s="3">
        <v>9619149</v>
      </c>
      <c r="J2649" s="1" t="s">
        <v>1309</v>
      </c>
      <c r="K2649" s="12"/>
      <c r="L2649" s="1" t="s">
        <v>20441</v>
      </c>
      <c r="M2649" s="1"/>
      <c r="N2649" s="1"/>
      <c r="O2649" s="1" t="s">
        <v>20614</v>
      </c>
      <c r="P2649" s="1" t="s">
        <v>70</v>
      </c>
      <c r="Q2649" s="1" t="s">
        <v>70</v>
      </c>
      <c r="R2649" s="1" t="s">
        <v>277</v>
      </c>
      <c r="S2649" s="1" t="s">
        <v>4458</v>
      </c>
      <c r="T2649" s="1" t="s">
        <v>20615</v>
      </c>
      <c r="U2649" s="1" t="s">
        <v>20391</v>
      </c>
      <c r="V2649" s="1" t="s">
        <v>74</v>
      </c>
      <c r="W2649" s="1" t="s">
        <v>20510</v>
      </c>
      <c r="X2649" s="1" t="s">
        <v>277</v>
      </c>
      <c r="Y2649" s="1" t="s">
        <v>5723</v>
      </c>
      <c r="Z2649" s="1" t="s">
        <v>277</v>
      </c>
      <c r="AA2649" s="1" t="s">
        <v>20171</v>
      </c>
      <c r="AB2649" s="3">
        <v>1</v>
      </c>
      <c r="AC2649" s="3">
        <v>1</v>
      </c>
      <c r="AD2649" s="3">
        <v>1</v>
      </c>
      <c r="AE2649" s="3">
        <v>1</v>
      </c>
      <c r="AF2649" s="3">
        <v>0</v>
      </c>
      <c r="AG2649" s="3">
        <v>0</v>
      </c>
      <c r="AH2649" s="3">
        <v>21.283333333333001</v>
      </c>
      <c r="AI2649" s="3">
        <v>5.3666666666670002</v>
      </c>
      <c r="AJ2649" s="1" t="s">
        <v>277</v>
      </c>
      <c r="AK2649" s="1" t="s">
        <v>20616</v>
      </c>
      <c r="AL2649" s="1"/>
      <c r="AM2649" s="1"/>
      <c r="AN2649" s="1"/>
      <c r="AO2649" s="1"/>
      <c r="AP2649" s="1"/>
      <c r="AQ2649" s="1"/>
      <c r="AR2649" s="1"/>
      <c r="AS2649" s="1"/>
      <c r="AT2649" s="3"/>
      <c r="AU2649" s="1"/>
      <c r="AV2649" s="1"/>
      <c r="AW2649" s="3"/>
      <c r="AX2649" s="1"/>
      <c r="AY2649" s="1"/>
      <c r="AZ2649" s="1"/>
      <c r="BA2649" s="1" t="s">
        <v>20617</v>
      </c>
      <c r="BB2649">
        <f t="shared" si="53"/>
        <v>1</v>
      </c>
    </row>
    <row r="2650" spans="1:55" x14ac:dyDescent="0.25">
      <c r="A2650" s="1" t="s">
        <v>20374</v>
      </c>
      <c r="B2650" s="3">
        <v>76</v>
      </c>
      <c r="C2650" s="1" t="s">
        <v>20375</v>
      </c>
      <c r="D2650" s="3">
        <v>9644298</v>
      </c>
      <c r="E2650" s="1" t="s">
        <v>91</v>
      </c>
      <c r="F2650" s="1" t="s">
        <v>832</v>
      </c>
      <c r="G2650" s="1" t="s">
        <v>2712</v>
      </c>
      <c r="H2650" s="1" t="s">
        <v>20618</v>
      </c>
      <c r="I2650" s="3">
        <v>9644298</v>
      </c>
      <c r="J2650" s="1" t="s">
        <v>67</v>
      </c>
      <c r="K2650" s="12"/>
      <c r="L2650" s="1" t="s">
        <v>20418</v>
      </c>
      <c r="M2650" s="1"/>
      <c r="N2650" s="1"/>
      <c r="O2650" s="1" t="s">
        <v>20619</v>
      </c>
      <c r="P2650" s="1" t="s">
        <v>70</v>
      </c>
      <c r="Q2650" s="1" t="s">
        <v>70</v>
      </c>
      <c r="R2650" s="1" t="s">
        <v>2712</v>
      </c>
      <c r="S2650" s="1" t="s">
        <v>20620</v>
      </c>
      <c r="T2650" s="1" t="s">
        <v>20621</v>
      </c>
      <c r="U2650" s="1" t="s">
        <v>20381</v>
      </c>
      <c r="V2650" s="1" t="s">
        <v>74</v>
      </c>
      <c r="W2650" s="1" t="s">
        <v>20622</v>
      </c>
      <c r="X2650" s="1" t="s">
        <v>2712</v>
      </c>
      <c r="Y2650" s="1" t="s">
        <v>4249</v>
      </c>
      <c r="Z2650" s="1" t="s">
        <v>2712</v>
      </c>
      <c r="AA2650" s="1" t="s">
        <v>20623</v>
      </c>
      <c r="AB2650" s="3">
        <v>1</v>
      </c>
      <c r="AC2650" s="3">
        <v>1</v>
      </c>
      <c r="AD2650" s="3">
        <v>1</v>
      </c>
      <c r="AE2650" s="3">
        <v>1</v>
      </c>
      <c r="AF2650" s="3">
        <v>0</v>
      </c>
      <c r="AG2650" s="3">
        <v>0</v>
      </c>
      <c r="AH2650" s="3">
        <v>20.983333333333</v>
      </c>
      <c r="AI2650" s="3">
        <v>5.75</v>
      </c>
      <c r="AJ2650" s="1" t="s">
        <v>2712</v>
      </c>
      <c r="AK2650" s="1" t="s">
        <v>20624</v>
      </c>
      <c r="AL2650" s="1"/>
      <c r="AM2650" s="1"/>
      <c r="AN2650" s="1"/>
      <c r="AO2650" s="1"/>
      <c r="AP2650" s="1"/>
      <c r="AQ2650" s="1"/>
      <c r="AR2650" s="1"/>
      <c r="AS2650" s="1"/>
      <c r="AT2650" s="3"/>
      <c r="AU2650" s="1"/>
      <c r="AV2650" s="1"/>
      <c r="AW2650" s="3"/>
      <c r="AX2650" s="1"/>
      <c r="AY2650" s="1"/>
      <c r="AZ2650" s="1"/>
      <c r="BA2650" s="1"/>
      <c r="BB2650">
        <f t="shared" si="53"/>
        <v>2</v>
      </c>
      <c r="BC2650">
        <f t="shared" ref="BC2650:BC2690" si="54">YEAR(G2650)</f>
        <v>2022</v>
      </c>
    </row>
    <row r="2651" spans="1:55" x14ac:dyDescent="0.25">
      <c r="A2651" s="1" t="s">
        <v>20374</v>
      </c>
      <c r="B2651" s="3">
        <v>7</v>
      </c>
      <c r="C2651" s="1" t="s">
        <v>20385</v>
      </c>
      <c r="D2651" s="3">
        <v>9644876</v>
      </c>
      <c r="E2651" s="1" t="s">
        <v>63</v>
      </c>
      <c r="F2651" s="1" t="s">
        <v>20625</v>
      </c>
      <c r="G2651" s="1" t="s">
        <v>2712</v>
      </c>
      <c r="H2651" s="1" t="s">
        <v>20626</v>
      </c>
      <c r="I2651" s="3">
        <v>1618398</v>
      </c>
      <c r="J2651" s="1" t="s">
        <v>67</v>
      </c>
      <c r="K2651" s="12"/>
      <c r="L2651" s="1" t="s">
        <v>20533</v>
      </c>
      <c r="M2651" s="1"/>
      <c r="N2651" s="1"/>
      <c r="O2651" s="1" t="s">
        <v>20627</v>
      </c>
      <c r="P2651" s="1" t="s">
        <v>70</v>
      </c>
      <c r="Q2651" s="1" t="s">
        <v>70</v>
      </c>
      <c r="R2651" s="1" t="s">
        <v>2712</v>
      </c>
      <c r="S2651" s="1" t="s">
        <v>10481</v>
      </c>
      <c r="T2651" s="1" t="s">
        <v>20628</v>
      </c>
      <c r="U2651" s="1" t="s">
        <v>20536</v>
      </c>
      <c r="V2651" s="1" t="s">
        <v>74</v>
      </c>
      <c r="W2651" s="1" t="s">
        <v>20629</v>
      </c>
      <c r="X2651" s="1" t="s">
        <v>2712</v>
      </c>
      <c r="Y2651" s="1" t="s">
        <v>20630</v>
      </c>
      <c r="Z2651" s="1" t="s">
        <v>2712</v>
      </c>
      <c r="AA2651" s="1" t="s">
        <v>20631</v>
      </c>
      <c r="AB2651" s="3">
        <v>1</v>
      </c>
      <c r="AC2651" s="3">
        <v>1</v>
      </c>
      <c r="AD2651" s="3">
        <v>1</v>
      </c>
      <c r="AE2651" s="3">
        <v>1</v>
      </c>
      <c r="AF2651" s="3">
        <v>0</v>
      </c>
      <c r="AG2651" s="3">
        <v>0</v>
      </c>
      <c r="AH2651" s="3">
        <v>53.75</v>
      </c>
      <c r="AI2651" s="3">
        <v>10.466666666667001</v>
      </c>
      <c r="AJ2651" s="1" t="s">
        <v>2712</v>
      </c>
      <c r="AK2651" s="1" t="s">
        <v>5899</v>
      </c>
      <c r="AL2651" s="1"/>
      <c r="AM2651" s="1"/>
      <c r="AN2651" s="1"/>
      <c r="AO2651" s="1"/>
      <c r="AP2651" s="1"/>
      <c r="AQ2651" s="1"/>
      <c r="AR2651" s="1"/>
      <c r="AS2651" s="1"/>
      <c r="AT2651" s="3"/>
      <c r="AU2651" s="1"/>
      <c r="AV2651" s="1"/>
      <c r="AW2651" s="3"/>
      <c r="AX2651" s="1"/>
      <c r="AY2651" s="1"/>
      <c r="AZ2651" s="1" t="s">
        <v>20632</v>
      </c>
      <c r="BA2651" s="1"/>
      <c r="BB2651">
        <f t="shared" si="53"/>
        <v>2</v>
      </c>
      <c r="BC2651">
        <f t="shared" si="54"/>
        <v>2022</v>
      </c>
    </row>
    <row r="2652" spans="1:55" x14ac:dyDescent="0.25">
      <c r="A2652" s="1" t="s">
        <v>20374</v>
      </c>
      <c r="B2652" s="3">
        <v>7</v>
      </c>
      <c r="C2652" s="1" t="s">
        <v>20385</v>
      </c>
      <c r="D2652" s="3">
        <v>9657641</v>
      </c>
      <c r="E2652" s="1" t="s">
        <v>63</v>
      </c>
      <c r="F2652" s="1" t="s">
        <v>20633</v>
      </c>
      <c r="G2652" s="1" t="s">
        <v>317</v>
      </c>
      <c r="H2652" s="1" t="s">
        <v>19236</v>
      </c>
      <c r="I2652" s="3">
        <v>1619734</v>
      </c>
      <c r="J2652" s="1" t="s">
        <v>67</v>
      </c>
      <c r="K2652" s="12"/>
      <c r="L2652" s="1" t="s">
        <v>13603</v>
      </c>
      <c r="M2652" s="1"/>
      <c r="N2652" s="1"/>
      <c r="O2652" s="1" t="s">
        <v>20634</v>
      </c>
      <c r="P2652" s="1" t="s">
        <v>70</v>
      </c>
      <c r="Q2652" s="1" t="s">
        <v>70</v>
      </c>
      <c r="R2652" s="1" t="s">
        <v>317</v>
      </c>
      <c r="S2652" s="1" t="s">
        <v>20635</v>
      </c>
      <c r="T2652" s="1" t="s">
        <v>20636</v>
      </c>
      <c r="U2652" s="1" t="s">
        <v>20391</v>
      </c>
      <c r="V2652" s="1" t="s">
        <v>74</v>
      </c>
      <c r="W2652" s="1" t="s">
        <v>20519</v>
      </c>
      <c r="X2652" s="1" t="s">
        <v>317</v>
      </c>
      <c r="Y2652" s="1" t="s">
        <v>5603</v>
      </c>
      <c r="Z2652" s="1" t="s">
        <v>317</v>
      </c>
      <c r="AA2652" s="1" t="s">
        <v>20637</v>
      </c>
      <c r="AB2652" s="3">
        <v>1</v>
      </c>
      <c r="AC2652" s="3">
        <v>1</v>
      </c>
      <c r="AD2652" s="3">
        <v>1</v>
      </c>
      <c r="AE2652" s="3">
        <v>1</v>
      </c>
      <c r="AF2652" s="3">
        <v>0</v>
      </c>
      <c r="AG2652" s="3">
        <v>0</v>
      </c>
      <c r="AH2652" s="3">
        <v>23.3</v>
      </c>
      <c r="AI2652" s="3">
        <v>2.0666666666669999</v>
      </c>
      <c r="AJ2652" s="1" t="s">
        <v>317</v>
      </c>
      <c r="AK2652" s="1" t="s">
        <v>20638</v>
      </c>
      <c r="AL2652" s="1"/>
      <c r="AM2652" s="1"/>
      <c r="AN2652" s="1"/>
      <c r="AO2652" s="1"/>
      <c r="AP2652" s="1"/>
      <c r="AQ2652" s="1"/>
      <c r="AR2652" s="1"/>
      <c r="AS2652" s="1"/>
      <c r="AT2652" s="3"/>
      <c r="AU2652" s="1"/>
      <c r="AV2652" s="1"/>
      <c r="AW2652" s="3"/>
      <c r="AX2652" s="1"/>
      <c r="AY2652" s="1"/>
      <c r="AZ2652" s="1"/>
      <c r="BA2652" s="1"/>
      <c r="BB2652">
        <f t="shared" si="53"/>
        <v>2</v>
      </c>
      <c r="BC2652">
        <f t="shared" si="54"/>
        <v>2022</v>
      </c>
    </row>
    <row r="2653" spans="1:55" x14ac:dyDescent="0.25">
      <c r="A2653" s="1" t="s">
        <v>20374</v>
      </c>
      <c r="B2653" s="3">
        <v>76</v>
      </c>
      <c r="C2653" s="1" t="s">
        <v>20375</v>
      </c>
      <c r="D2653" s="3">
        <v>9664445</v>
      </c>
      <c r="E2653" s="1" t="s">
        <v>63</v>
      </c>
      <c r="F2653" s="1" t="s">
        <v>20639</v>
      </c>
      <c r="G2653" s="1" t="s">
        <v>4373</v>
      </c>
      <c r="H2653" s="1" t="s">
        <v>20640</v>
      </c>
      <c r="I2653" s="3">
        <v>1621340</v>
      </c>
      <c r="J2653" s="1" t="s">
        <v>67</v>
      </c>
      <c r="K2653" s="12"/>
      <c r="L2653" s="1" t="s">
        <v>20418</v>
      </c>
      <c r="M2653" s="1"/>
      <c r="N2653" s="1"/>
      <c r="O2653" s="1" t="s">
        <v>20641</v>
      </c>
      <c r="P2653" s="1" t="s">
        <v>70</v>
      </c>
      <c r="Q2653" s="1" t="s">
        <v>70</v>
      </c>
      <c r="R2653" s="1" t="s">
        <v>4373</v>
      </c>
      <c r="S2653" s="1" t="s">
        <v>20642</v>
      </c>
      <c r="T2653" s="1" t="s">
        <v>20643</v>
      </c>
      <c r="U2653" s="1" t="s">
        <v>10463</v>
      </c>
      <c r="V2653" s="1" t="s">
        <v>74</v>
      </c>
      <c r="W2653" s="1" t="s">
        <v>20622</v>
      </c>
      <c r="X2653" s="1" t="s">
        <v>4373</v>
      </c>
      <c r="Y2653" s="1" t="s">
        <v>3467</v>
      </c>
      <c r="Z2653" s="1" t="s">
        <v>4373</v>
      </c>
      <c r="AA2653" s="1" t="s">
        <v>20644</v>
      </c>
      <c r="AB2653" s="3">
        <v>1</v>
      </c>
      <c r="AC2653" s="3">
        <v>1</v>
      </c>
      <c r="AD2653" s="3">
        <v>1</v>
      </c>
      <c r="AE2653" s="3">
        <v>1</v>
      </c>
      <c r="AF2653" s="3">
        <v>0</v>
      </c>
      <c r="AG2653" s="3">
        <v>0</v>
      </c>
      <c r="AH2653" s="3">
        <v>26.866666666667001</v>
      </c>
      <c r="AI2653" s="3">
        <v>3.1833333333330001</v>
      </c>
      <c r="AJ2653" s="1" t="s">
        <v>4373</v>
      </c>
      <c r="AK2653" s="1" t="s">
        <v>20645</v>
      </c>
      <c r="AL2653" s="1"/>
      <c r="AM2653" s="1"/>
      <c r="AN2653" s="1"/>
      <c r="AO2653" s="1"/>
      <c r="AP2653" s="1"/>
      <c r="AQ2653" s="1"/>
      <c r="AR2653" s="1"/>
      <c r="AS2653" s="1"/>
      <c r="AT2653" s="3"/>
      <c r="AU2653" s="1"/>
      <c r="AV2653" s="1"/>
      <c r="AW2653" s="3"/>
      <c r="AX2653" s="1"/>
      <c r="AY2653" s="1"/>
      <c r="AZ2653" s="1" t="s">
        <v>20646</v>
      </c>
      <c r="BA2653" s="1"/>
      <c r="BB2653">
        <f t="shared" si="53"/>
        <v>2</v>
      </c>
      <c r="BC2653">
        <f t="shared" si="54"/>
        <v>2022</v>
      </c>
    </row>
    <row r="2654" spans="1:55" x14ac:dyDescent="0.25">
      <c r="A2654" s="1" t="s">
        <v>20374</v>
      </c>
      <c r="B2654" s="3">
        <v>76</v>
      </c>
      <c r="C2654" s="1" t="s">
        <v>20375</v>
      </c>
      <c r="D2654" s="3">
        <v>9666028</v>
      </c>
      <c r="E2654" s="1" t="s">
        <v>63</v>
      </c>
      <c r="F2654" s="1" t="s">
        <v>20647</v>
      </c>
      <c r="G2654" s="1" t="s">
        <v>336</v>
      </c>
      <c r="H2654" s="1" t="s">
        <v>20648</v>
      </c>
      <c r="I2654" s="3">
        <v>1621582</v>
      </c>
      <c r="J2654" s="1" t="s">
        <v>67</v>
      </c>
      <c r="K2654" s="12"/>
      <c r="L2654" s="1" t="s">
        <v>20377</v>
      </c>
      <c r="M2654" s="1"/>
      <c r="N2654" s="1"/>
      <c r="O2654" s="1" t="s">
        <v>20649</v>
      </c>
      <c r="P2654" s="1" t="s">
        <v>70</v>
      </c>
      <c r="Q2654" s="1" t="s">
        <v>70</v>
      </c>
      <c r="R2654" s="1" t="s">
        <v>336</v>
      </c>
      <c r="S2654" s="1" t="s">
        <v>20650</v>
      </c>
      <c r="T2654" s="1" t="s">
        <v>20651</v>
      </c>
      <c r="U2654" s="1" t="s">
        <v>20381</v>
      </c>
      <c r="V2654" s="1" t="s">
        <v>639</v>
      </c>
      <c r="W2654" s="1" t="s">
        <v>20413</v>
      </c>
      <c r="X2654" s="1" t="s">
        <v>336</v>
      </c>
      <c r="Y2654" s="1" t="s">
        <v>7016</v>
      </c>
      <c r="Z2654" s="1" t="s">
        <v>336</v>
      </c>
      <c r="AA2654" s="1" t="s">
        <v>20652</v>
      </c>
      <c r="AB2654" s="3">
        <v>1</v>
      </c>
      <c r="AC2654" s="3">
        <v>1</v>
      </c>
      <c r="AD2654" s="3">
        <v>1</v>
      </c>
      <c r="AE2654" s="3">
        <v>1</v>
      </c>
      <c r="AF2654" s="3">
        <v>0</v>
      </c>
      <c r="AG2654" s="3">
        <v>0</v>
      </c>
      <c r="AH2654" s="3">
        <v>47.283333333332997</v>
      </c>
      <c r="AI2654" s="3">
        <v>11.133333333333001</v>
      </c>
      <c r="AJ2654" s="1" t="s">
        <v>336</v>
      </c>
      <c r="AK2654" s="1" t="s">
        <v>20653</v>
      </c>
      <c r="AL2654" s="1"/>
      <c r="AM2654" s="1"/>
      <c r="AN2654" s="1"/>
      <c r="AO2654" s="1"/>
      <c r="AP2654" s="1"/>
      <c r="AQ2654" s="1"/>
      <c r="AR2654" s="1"/>
      <c r="AS2654" s="1"/>
      <c r="AT2654" s="3"/>
      <c r="AU2654" s="1"/>
      <c r="AV2654" s="1"/>
      <c r="AW2654" s="3"/>
      <c r="AX2654" s="1"/>
      <c r="AY2654" s="1"/>
      <c r="AZ2654" s="1" t="s">
        <v>20654</v>
      </c>
      <c r="BA2654" s="1"/>
      <c r="BB2654">
        <f t="shared" si="53"/>
        <v>2</v>
      </c>
      <c r="BC2654">
        <f t="shared" si="54"/>
        <v>2022</v>
      </c>
    </row>
    <row r="2655" spans="1:55" x14ac:dyDescent="0.25">
      <c r="A2655" s="1" t="s">
        <v>20374</v>
      </c>
      <c r="B2655" s="3">
        <v>4</v>
      </c>
      <c r="C2655" s="1" t="s">
        <v>20496</v>
      </c>
      <c r="D2655" s="3">
        <v>9667719</v>
      </c>
      <c r="E2655" s="1" t="s">
        <v>63</v>
      </c>
      <c r="F2655" s="1" t="s">
        <v>20655</v>
      </c>
      <c r="G2655" s="1" t="s">
        <v>336</v>
      </c>
      <c r="H2655" s="1" t="s">
        <v>20656</v>
      </c>
      <c r="I2655" s="3">
        <v>1621858</v>
      </c>
      <c r="J2655" s="1" t="s">
        <v>67</v>
      </c>
      <c r="K2655" s="12"/>
      <c r="L2655" s="1" t="s">
        <v>20605</v>
      </c>
      <c r="M2655" s="1"/>
      <c r="N2655" s="1"/>
      <c r="O2655" s="1" t="s">
        <v>20657</v>
      </c>
      <c r="P2655" s="1" t="s">
        <v>70</v>
      </c>
      <c r="Q2655" s="1" t="s">
        <v>70</v>
      </c>
      <c r="R2655" s="1" t="s">
        <v>336</v>
      </c>
      <c r="S2655" s="1" t="s">
        <v>20658</v>
      </c>
      <c r="T2655" s="1" t="s">
        <v>20659</v>
      </c>
      <c r="U2655" s="1" t="s">
        <v>20391</v>
      </c>
      <c r="V2655" s="1" t="s">
        <v>74</v>
      </c>
      <c r="W2655" s="1" t="s">
        <v>20580</v>
      </c>
      <c r="X2655" s="1" t="s">
        <v>336</v>
      </c>
      <c r="Y2655" s="1" t="s">
        <v>568</v>
      </c>
      <c r="Z2655" s="1" t="s">
        <v>336</v>
      </c>
      <c r="AA2655" s="1" t="s">
        <v>20660</v>
      </c>
      <c r="AB2655" s="3">
        <v>1</v>
      </c>
      <c r="AC2655" s="3">
        <v>1</v>
      </c>
      <c r="AD2655" s="3">
        <v>1</v>
      </c>
      <c r="AE2655" s="3">
        <v>1</v>
      </c>
      <c r="AF2655" s="3">
        <v>0</v>
      </c>
      <c r="AG2655" s="3">
        <v>0</v>
      </c>
      <c r="AH2655" s="3">
        <v>19.783333333333001</v>
      </c>
      <c r="AI2655" s="3">
        <v>7.2333333333330003</v>
      </c>
      <c r="AJ2655" s="1" t="s">
        <v>336</v>
      </c>
      <c r="AK2655" s="1" t="s">
        <v>4251</v>
      </c>
      <c r="AL2655" s="1"/>
      <c r="AM2655" s="1"/>
      <c r="AN2655" s="1"/>
      <c r="AO2655" s="1"/>
      <c r="AP2655" s="1"/>
      <c r="AQ2655" s="1"/>
      <c r="AR2655" s="1"/>
      <c r="AS2655" s="1"/>
      <c r="AT2655" s="3"/>
      <c r="AU2655" s="1"/>
      <c r="AV2655" s="1"/>
      <c r="AW2655" s="3"/>
      <c r="AX2655" s="1"/>
      <c r="AY2655" s="1"/>
      <c r="AZ2655" s="1" t="s">
        <v>20661</v>
      </c>
      <c r="BA2655" s="1"/>
      <c r="BB2655">
        <f t="shared" si="53"/>
        <v>2</v>
      </c>
      <c r="BC2655">
        <f t="shared" si="54"/>
        <v>2022</v>
      </c>
    </row>
    <row r="2656" spans="1:55" x14ac:dyDescent="0.25">
      <c r="A2656" s="1" t="s">
        <v>20374</v>
      </c>
      <c r="B2656" s="3">
        <v>76</v>
      </c>
      <c r="C2656" s="1" t="s">
        <v>20375</v>
      </c>
      <c r="D2656" s="3">
        <v>9674832</v>
      </c>
      <c r="E2656" s="1" t="s">
        <v>63</v>
      </c>
      <c r="F2656" s="1" t="s">
        <v>1332</v>
      </c>
      <c r="G2656" s="1" t="s">
        <v>2741</v>
      </c>
      <c r="H2656" s="1" t="s">
        <v>20662</v>
      </c>
      <c r="I2656" s="3">
        <v>1622817</v>
      </c>
      <c r="J2656" s="1" t="s">
        <v>67</v>
      </c>
      <c r="K2656" s="12"/>
      <c r="L2656" s="1" t="s">
        <v>20418</v>
      </c>
      <c r="M2656" s="1"/>
      <c r="N2656" s="1"/>
      <c r="O2656" s="1" t="s">
        <v>20663</v>
      </c>
      <c r="P2656" s="1" t="s">
        <v>70</v>
      </c>
      <c r="Q2656" s="1" t="s">
        <v>70</v>
      </c>
      <c r="R2656" s="1" t="s">
        <v>2741</v>
      </c>
      <c r="S2656" s="1" t="s">
        <v>12911</v>
      </c>
      <c r="T2656" s="1" t="s">
        <v>20664</v>
      </c>
      <c r="U2656" s="1" t="s">
        <v>10463</v>
      </c>
      <c r="V2656" s="1" t="s">
        <v>74</v>
      </c>
      <c r="W2656" s="1" t="s">
        <v>2628</v>
      </c>
      <c r="X2656" s="1" t="s">
        <v>2741</v>
      </c>
      <c r="Y2656" s="1" t="s">
        <v>10315</v>
      </c>
      <c r="Z2656" s="1" t="s">
        <v>2741</v>
      </c>
      <c r="AA2656" s="1" t="s">
        <v>10316</v>
      </c>
      <c r="AB2656" s="3">
        <v>1</v>
      </c>
      <c r="AC2656" s="3">
        <v>1</v>
      </c>
      <c r="AD2656" s="3">
        <v>1</v>
      </c>
      <c r="AE2656" s="3">
        <v>1</v>
      </c>
      <c r="AF2656" s="3">
        <v>0</v>
      </c>
      <c r="AG2656" s="3">
        <v>0</v>
      </c>
      <c r="AH2656" s="3">
        <v>54.283333333332997</v>
      </c>
      <c r="AI2656" s="3">
        <v>3.666666666667</v>
      </c>
      <c r="AJ2656" s="1" t="s">
        <v>2741</v>
      </c>
      <c r="AK2656" s="1" t="s">
        <v>20665</v>
      </c>
      <c r="AL2656" s="1"/>
      <c r="AM2656" s="1"/>
      <c r="AN2656" s="1"/>
      <c r="AO2656" s="1"/>
      <c r="AP2656" s="1"/>
      <c r="AQ2656" s="1"/>
      <c r="AR2656" s="1"/>
      <c r="AS2656" s="1"/>
      <c r="AT2656" s="3"/>
      <c r="AU2656" s="1"/>
      <c r="AV2656" s="1"/>
      <c r="AW2656" s="3"/>
      <c r="AX2656" s="1"/>
      <c r="AY2656" s="1"/>
      <c r="AZ2656" s="1" t="s">
        <v>10318</v>
      </c>
      <c r="BA2656" s="1"/>
      <c r="BB2656">
        <f t="shared" si="53"/>
        <v>2</v>
      </c>
      <c r="BC2656">
        <f t="shared" si="54"/>
        <v>2022</v>
      </c>
    </row>
    <row r="2657" spans="1:55" x14ac:dyDescent="0.25">
      <c r="A2657" s="1" t="s">
        <v>20374</v>
      </c>
      <c r="B2657" s="3">
        <v>5</v>
      </c>
      <c r="C2657" s="1" t="s">
        <v>20396</v>
      </c>
      <c r="D2657" s="3">
        <v>9678092</v>
      </c>
      <c r="E2657" s="1" t="s">
        <v>63</v>
      </c>
      <c r="F2657" s="1" t="s">
        <v>20474</v>
      </c>
      <c r="G2657" s="1" t="s">
        <v>2749</v>
      </c>
      <c r="H2657" s="1" t="s">
        <v>20666</v>
      </c>
      <c r="I2657" s="3">
        <v>1623067</v>
      </c>
      <c r="J2657" s="1" t="s">
        <v>67</v>
      </c>
      <c r="K2657" s="12"/>
      <c r="L2657" s="1" t="s">
        <v>20448</v>
      </c>
      <c r="M2657" s="1"/>
      <c r="N2657" s="1"/>
      <c r="O2657" s="1" t="s">
        <v>20667</v>
      </c>
      <c r="P2657" s="1" t="s">
        <v>70</v>
      </c>
      <c r="Q2657" s="1" t="s">
        <v>70</v>
      </c>
      <c r="R2657" s="1" t="s">
        <v>2749</v>
      </c>
      <c r="S2657" s="1" t="s">
        <v>20668</v>
      </c>
      <c r="T2657" s="1" t="s">
        <v>20669</v>
      </c>
      <c r="U2657" s="1" t="s">
        <v>20670</v>
      </c>
      <c r="V2657" s="1" t="s">
        <v>74</v>
      </c>
      <c r="W2657" s="1" t="s">
        <v>20403</v>
      </c>
      <c r="X2657" s="1" t="s">
        <v>2749</v>
      </c>
      <c r="Y2657" s="1" t="s">
        <v>9842</v>
      </c>
      <c r="Z2657" s="1" t="s">
        <v>2749</v>
      </c>
      <c r="AA2657" s="1" t="s">
        <v>20671</v>
      </c>
      <c r="AB2657" s="3">
        <v>1</v>
      </c>
      <c r="AC2657" s="3">
        <v>1</v>
      </c>
      <c r="AD2657" s="3">
        <v>1</v>
      </c>
      <c r="AE2657" s="3">
        <v>1</v>
      </c>
      <c r="AF2657" s="3">
        <v>0</v>
      </c>
      <c r="AG2657" s="3">
        <v>0</v>
      </c>
      <c r="AH2657" s="3">
        <v>33.566666666666997</v>
      </c>
      <c r="AI2657" s="3">
        <v>14.816666666667</v>
      </c>
      <c r="AJ2657" s="1" t="s">
        <v>2749</v>
      </c>
      <c r="AK2657" s="1" t="s">
        <v>20672</v>
      </c>
      <c r="AL2657" s="1"/>
      <c r="AM2657" s="1"/>
      <c r="AN2657" s="1"/>
      <c r="AO2657" s="1"/>
      <c r="AP2657" s="1"/>
      <c r="AQ2657" s="1"/>
      <c r="AR2657" s="1"/>
      <c r="AS2657" s="1"/>
      <c r="AT2657" s="3"/>
      <c r="AU2657" s="1"/>
      <c r="AV2657" s="1"/>
      <c r="AW2657" s="3"/>
      <c r="AX2657" s="1"/>
      <c r="AY2657" s="1"/>
      <c r="AZ2657" s="1"/>
      <c r="BA2657" s="1"/>
      <c r="BB2657">
        <f t="shared" si="53"/>
        <v>2</v>
      </c>
      <c r="BC2657">
        <f t="shared" si="54"/>
        <v>2022</v>
      </c>
    </row>
    <row r="2658" spans="1:55" x14ac:dyDescent="0.25">
      <c r="A2658" s="1" t="s">
        <v>20374</v>
      </c>
      <c r="B2658" s="3">
        <v>5</v>
      </c>
      <c r="C2658" s="1" t="s">
        <v>20396</v>
      </c>
      <c r="D2658" s="3">
        <v>9687940</v>
      </c>
      <c r="E2658" s="1" t="s">
        <v>63</v>
      </c>
      <c r="F2658" s="1" t="s">
        <v>832</v>
      </c>
      <c r="G2658" s="1" t="s">
        <v>354</v>
      </c>
      <c r="H2658" s="1" t="s">
        <v>20673</v>
      </c>
      <c r="I2658" s="3">
        <v>1624909</v>
      </c>
      <c r="J2658" s="1" t="s">
        <v>67</v>
      </c>
      <c r="K2658" s="12"/>
      <c r="L2658" s="1" t="s">
        <v>20448</v>
      </c>
      <c r="M2658" s="1"/>
      <c r="N2658" s="1"/>
      <c r="O2658" s="1" t="s">
        <v>20674</v>
      </c>
      <c r="P2658" s="1" t="s">
        <v>70</v>
      </c>
      <c r="Q2658" s="1" t="s">
        <v>70</v>
      </c>
      <c r="R2658" s="1" t="s">
        <v>354</v>
      </c>
      <c r="S2658" s="1" t="s">
        <v>20675</v>
      </c>
      <c r="T2658" s="1" t="s">
        <v>20676</v>
      </c>
      <c r="U2658" s="1" t="s">
        <v>20391</v>
      </c>
      <c r="V2658" s="1" t="s">
        <v>74</v>
      </c>
      <c r="W2658" s="1" t="s">
        <v>20677</v>
      </c>
      <c r="X2658" s="1" t="s">
        <v>354</v>
      </c>
      <c r="Y2658" s="1" t="s">
        <v>2924</v>
      </c>
      <c r="Z2658" s="1" t="s">
        <v>354</v>
      </c>
      <c r="AA2658" s="1" t="s">
        <v>5795</v>
      </c>
      <c r="AB2658" s="3">
        <v>1</v>
      </c>
      <c r="AC2658" s="3">
        <v>1</v>
      </c>
      <c r="AD2658" s="3">
        <v>1</v>
      </c>
      <c r="AE2658" s="3">
        <v>1</v>
      </c>
      <c r="AF2658" s="3">
        <v>0</v>
      </c>
      <c r="AG2658" s="3">
        <v>0</v>
      </c>
      <c r="AH2658" s="3">
        <v>9.85</v>
      </c>
      <c r="AI2658" s="3">
        <v>6.2666666666669997</v>
      </c>
      <c r="AJ2658" s="1" t="s">
        <v>354</v>
      </c>
      <c r="AK2658" s="1" t="s">
        <v>20678</v>
      </c>
      <c r="AL2658" s="1"/>
      <c r="AM2658" s="1"/>
      <c r="AN2658" s="1"/>
      <c r="AO2658" s="1"/>
      <c r="AP2658" s="1"/>
      <c r="AQ2658" s="1"/>
      <c r="AR2658" s="1"/>
      <c r="AS2658" s="1"/>
      <c r="AT2658" s="3"/>
      <c r="AU2658" s="1"/>
      <c r="AV2658" s="1"/>
      <c r="AW2658" s="3"/>
      <c r="AX2658" s="1"/>
      <c r="AY2658" s="1"/>
      <c r="AZ2658" s="1"/>
      <c r="BA2658" s="1"/>
      <c r="BB2658">
        <f t="shared" si="53"/>
        <v>2</v>
      </c>
      <c r="BC2658">
        <f t="shared" si="54"/>
        <v>2022</v>
      </c>
    </row>
    <row r="2659" spans="1:55" x14ac:dyDescent="0.25">
      <c r="A2659" s="1" t="s">
        <v>20374</v>
      </c>
      <c r="B2659" s="3">
        <v>5</v>
      </c>
      <c r="C2659" s="1" t="s">
        <v>20396</v>
      </c>
      <c r="D2659" s="3">
        <v>9693974</v>
      </c>
      <c r="E2659" s="1" t="s">
        <v>63</v>
      </c>
      <c r="F2659" s="1" t="s">
        <v>20679</v>
      </c>
      <c r="G2659" s="1" t="s">
        <v>364</v>
      </c>
      <c r="H2659" s="1" t="s">
        <v>1947</v>
      </c>
      <c r="I2659" s="3">
        <v>1625867</v>
      </c>
      <c r="J2659" s="1" t="s">
        <v>67</v>
      </c>
      <c r="K2659" s="12"/>
      <c r="L2659" s="1" t="s">
        <v>20448</v>
      </c>
      <c r="M2659" s="1"/>
      <c r="N2659" s="1"/>
      <c r="O2659" s="1" t="s">
        <v>20680</v>
      </c>
      <c r="P2659" s="1" t="s">
        <v>107</v>
      </c>
      <c r="Q2659" s="1" t="s">
        <v>70</v>
      </c>
      <c r="R2659" s="1" t="s">
        <v>364</v>
      </c>
      <c r="S2659" s="1" t="s">
        <v>20681</v>
      </c>
      <c r="T2659" s="1" t="s">
        <v>20682</v>
      </c>
      <c r="U2659" s="1" t="s">
        <v>20391</v>
      </c>
      <c r="V2659" s="1" t="s">
        <v>74</v>
      </c>
      <c r="W2659" s="1" t="s">
        <v>20677</v>
      </c>
      <c r="X2659" s="1" t="s">
        <v>364</v>
      </c>
      <c r="Y2659" s="1" t="s">
        <v>10167</v>
      </c>
      <c r="Z2659" s="1" t="s">
        <v>364</v>
      </c>
      <c r="AA2659" s="1" t="s">
        <v>20683</v>
      </c>
      <c r="AB2659" s="3">
        <v>1</v>
      </c>
      <c r="AC2659" s="3">
        <v>1</v>
      </c>
      <c r="AD2659" s="3">
        <v>1</v>
      </c>
      <c r="AE2659" s="3">
        <v>1</v>
      </c>
      <c r="AF2659" s="3">
        <v>0</v>
      </c>
      <c r="AG2659" s="3">
        <v>0</v>
      </c>
      <c r="AH2659" s="3">
        <v>11.683333333333</v>
      </c>
      <c r="AI2659" s="3">
        <v>4.416666666667</v>
      </c>
      <c r="AJ2659" s="1"/>
      <c r="AK2659" s="1"/>
      <c r="AL2659" s="1"/>
      <c r="AM2659" s="1"/>
      <c r="AN2659" s="1"/>
      <c r="AO2659" s="1"/>
      <c r="AP2659" s="1"/>
      <c r="AQ2659" s="1"/>
      <c r="AR2659" s="1"/>
      <c r="AS2659" s="1"/>
      <c r="AT2659" s="3"/>
      <c r="AU2659" s="1"/>
      <c r="AV2659" s="1"/>
      <c r="AW2659" s="3"/>
      <c r="AX2659" s="1"/>
      <c r="AY2659" s="1"/>
      <c r="AZ2659" s="1"/>
      <c r="BA2659" s="1"/>
      <c r="BB2659">
        <f t="shared" si="53"/>
        <v>2</v>
      </c>
      <c r="BC2659">
        <f t="shared" si="54"/>
        <v>2022</v>
      </c>
    </row>
    <row r="2660" spans="1:55" x14ac:dyDescent="0.25">
      <c r="A2660" s="1" t="s">
        <v>20374</v>
      </c>
      <c r="B2660" s="3">
        <v>4</v>
      </c>
      <c r="C2660" s="1" t="s">
        <v>20496</v>
      </c>
      <c r="D2660" s="3">
        <v>9696754</v>
      </c>
      <c r="E2660" s="1" t="s">
        <v>63</v>
      </c>
      <c r="F2660" s="1" t="s">
        <v>20684</v>
      </c>
      <c r="G2660" s="1" t="s">
        <v>8910</v>
      </c>
      <c r="H2660" s="1" t="s">
        <v>20685</v>
      </c>
      <c r="I2660" s="3">
        <v>1626367</v>
      </c>
      <c r="J2660" s="1" t="s">
        <v>67</v>
      </c>
      <c r="K2660" s="12"/>
      <c r="L2660" s="1" t="s">
        <v>20686</v>
      </c>
      <c r="M2660" s="1"/>
      <c r="N2660" s="1"/>
      <c r="O2660" s="1" t="s">
        <v>20687</v>
      </c>
      <c r="P2660" s="1" t="s">
        <v>70</v>
      </c>
      <c r="Q2660" s="1" t="s">
        <v>70</v>
      </c>
      <c r="R2660" s="1" t="s">
        <v>8910</v>
      </c>
      <c r="S2660" s="1" t="s">
        <v>16962</v>
      </c>
      <c r="T2660" s="1" t="s">
        <v>20688</v>
      </c>
      <c r="U2660" s="1" t="s">
        <v>20391</v>
      </c>
      <c r="V2660" s="1" t="s">
        <v>74</v>
      </c>
      <c r="W2660" s="1" t="s">
        <v>20580</v>
      </c>
      <c r="X2660" s="1" t="s">
        <v>8910</v>
      </c>
      <c r="Y2660" s="1" t="s">
        <v>1655</v>
      </c>
      <c r="Z2660" s="1" t="s">
        <v>8910</v>
      </c>
      <c r="AA2660" s="1" t="s">
        <v>1202</v>
      </c>
      <c r="AB2660" s="3">
        <v>1</v>
      </c>
      <c r="AC2660" s="3">
        <v>1</v>
      </c>
      <c r="AD2660" s="3">
        <v>1</v>
      </c>
      <c r="AE2660" s="3">
        <v>1</v>
      </c>
      <c r="AF2660" s="3">
        <v>0</v>
      </c>
      <c r="AG2660" s="3">
        <v>0</v>
      </c>
      <c r="AH2660" s="3">
        <v>37.416666666666998</v>
      </c>
      <c r="AI2660" s="3">
        <v>12.383333333333001</v>
      </c>
      <c r="AJ2660" s="1" t="s">
        <v>8910</v>
      </c>
      <c r="AK2660" s="1" t="s">
        <v>20689</v>
      </c>
      <c r="AL2660" s="1"/>
      <c r="AM2660" s="1"/>
      <c r="AN2660" s="1"/>
      <c r="AO2660" s="1"/>
      <c r="AP2660" s="1"/>
      <c r="AQ2660" s="1"/>
      <c r="AR2660" s="1"/>
      <c r="AS2660" s="1"/>
      <c r="AT2660" s="3"/>
      <c r="AU2660" s="1"/>
      <c r="AV2660" s="1"/>
      <c r="AW2660" s="3"/>
      <c r="AX2660" s="1"/>
      <c r="AY2660" s="1"/>
      <c r="AZ2660" s="1" t="s">
        <v>20690</v>
      </c>
      <c r="BA2660" s="1"/>
      <c r="BB2660">
        <f t="shared" si="53"/>
        <v>2</v>
      </c>
      <c r="BC2660">
        <f t="shared" si="54"/>
        <v>2022</v>
      </c>
    </row>
    <row r="2661" spans="1:55" x14ac:dyDescent="0.25">
      <c r="A2661" s="1" t="s">
        <v>20374</v>
      </c>
      <c r="B2661" s="3">
        <v>5</v>
      </c>
      <c r="C2661" s="1" t="s">
        <v>20396</v>
      </c>
      <c r="D2661" s="3">
        <v>9696864</v>
      </c>
      <c r="E2661" s="1" t="s">
        <v>91</v>
      </c>
      <c r="F2661" s="1" t="s">
        <v>20447</v>
      </c>
      <c r="G2661" s="1" t="s">
        <v>8910</v>
      </c>
      <c r="H2661" s="1" t="s">
        <v>20691</v>
      </c>
      <c r="I2661" s="3">
        <v>9696864</v>
      </c>
      <c r="J2661" s="1" t="s">
        <v>67</v>
      </c>
      <c r="K2661" s="12"/>
      <c r="L2661" s="1" t="s">
        <v>20448</v>
      </c>
      <c r="M2661" s="1"/>
      <c r="N2661" s="1"/>
      <c r="O2661" s="1" t="s">
        <v>20692</v>
      </c>
      <c r="P2661" s="1" t="s">
        <v>70</v>
      </c>
      <c r="Q2661" s="1" t="s">
        <v>70</v>
      </c>
      <c r="R2661" s="1" t="s">
        <v>8910</v>
      </c>
      <c r="S2661" s="1" t="s">
        <v>20693</v>
      </c>
      <c r="T2661" s="1" t="s">
        <v>20694</v>
      </c>
      <c r="U2661" s="1" t="s">
        <v>20391</v>
      </c>
      <c r="V2661" s="1" t="s">
        <v>74</v>
      </c>
      <c r="W2661" s="1" t="s">
        <v>20677</v>
      </c>
      <c r="X2661" s="1" t="s">
        <v>8910</v>
      </c>
      <c r="Y2661" s="1" t="s">
        <v>7260</v>
      </c>
      <c r="Z2661" s="1" t="s">
        <v>8910</v>
      </c>
      <c r="AA2661" s="1" t="s">
        <v>20695</v>
      </c>
      <c r="AB2661" s="3">
        <v>1</v>
      </c>
      <c r="AC2661" s="3">
        <v>1</v>
      </c>
      <c r="AD2661" s="3">
        <v>1</v>
      </c>
      <c r="AE2661" s="3">
        <v>1</v>
      </c>
      <c r="AF2661" s="3">
        <v>0</v>
      </c>
      <c r="AG2661" s="3">
        <v>0</v>
      </c>
      <c r="AH2661" s="3">
        <v>31</v>
      </c>
      <c r="AI2661" s="3">
        <v>6.7166666666669999</v>
      </c>
      <c r="AJ2661" s="1" t="s">
        <v>8910</v>
      </c>
      <c r="AK2661" s="1" t="s">
        <v>20696</v>
      </c>
      <c r="AL2661" s="1"/>
      <c r="AM2661" s="1"/>
      <c r="AN2661" s="1"/>
      <c r="AO2661" s="1"/>
      <c r="AP2661" s="1"/>
      <c r="AQ2661" s="1"/>
      <c r="AR2661" s="1"/>
      <c r="AS2661" s="1"/>
      <c r="AT2661" s="3"/>
      <c r="AU2661" s="1"/>
      <c r="AV2661" s="1"/>
      <c r="AW2661" s="3"/>
      <c r="AX2661" s="1"/>
      <c r="AY2661" s="1"/>
      <c r="AZ2661" s="1"/>
      <c r="BA2661" s="1"/>
      <c r="BB2661">
        <f t="shared" si="53"/>
        <v>2</v>
      </c>
      <c r="BC2661">
        <f t="shared" si="54"/>
        <v>2022</v>
      </c>
    </row>
    <row r="2662" spans="1:55" x14ac:dyDescent="0.25">
      <c r="A2662" s="1" t="s">
        <v>20374</v>
      </c>
      <c r="B2662" s="3">
        <v>76</v>
      </c>
      <c r="C2662" s="1" t="s">
        <v>20375</v>
      </c>
      <c r="D2662" s="3">
        <v>9697495</v>
      </c>
      <c r="E2662" s="1" t="s">
        <v>63</v>
      </c>
      <c r="F2662" s="1" t="s">
        <v>20697</v>
      </c>
      <c r="G2662" s="1" t="s">
        <v>2782</v>
      </c>
      <c r="H2662" s="1" t="s">
        <v>20698</v>
      </c>
      <c r="I2662" s="3">
        <v>1626392</v>
      </c>
      <c r="J2662" s="1" t="s">
        <v>67</v>
      </c>
      <c r="K2662" s="12"/>
      <c r="L2662" s="1" t="s">
        <v>20377</v>
      </c>
      <c r="M2662" s="1"/>
      <c r="N2662" s="1"/>
      <c r="O2662" s="1" t="s">
        <v>20699</v>
      </c>
      <c r="P2662" s="1" t="s">
        <v>70</v>
      </c>
      <c r="Q2662" s="1" t="s">
        <v>70</v>
      </c>
      <c r="R2662" s="1" t="s">
        <v>2782</v>
      </c>
      <c r="S2662" s="1" t="s">
        <v>20700</v>
      </c>
      <c r="T2662" s="1" t="s">
        <v>20701</v>
      </c>
      <c r="U2662" s="1" t="s">
        <v>20381</v>
      </c>
      <c r="V2662" s="1" t="s">
        <v>74</v>
      </c>
      <c r="W2662" s="1" t="s">
        <v>20702</v>
      </c>
      <c r="X2662" s="1" t="s">
        <v>2782</v>
      </c>
      <c r="Y2662" s="1" t="s">
        <v>15186</v>
      </c>
      <c r="Z2662" s="1" t="s">
        <v>2782</v>
      </c>
      <c r="AA2662" s="1" t="s">
        <v>20703</v>
      </c>
      <c r="AB2662" s="3">
        <v>1</v>
      </c>
      <c r="AC2662" s="3">
        <v>1</v>
      </c>
      <c r="AD2662" s="3">
        <v>1</v>
      </c>
      <c r="AE2662" s="3">
        <v>1</v>
      </c>
      <c r="AF2662" s="3">
        <v>0</v>
      </c>
      <c r="AG2662" s="3">
        <v>0</v>
      </c>
      <c r="AH2662" s="3">
        <v>39.9</v>
      </c>
      <c r="AI2662" s="3">
        <v>2.833333333333</v>
      </c>
      <c r="AJ2662" s="1" t="s">
        <v>2782</v>
      </c>
      <c r="AK2662" s="1" t="s">
        <v>20704</v>
      </c>
      <c r="AL2662" s="1"/>
      <c r="AM2662" s="1"/>
      <c r="AN2662" s="1"/>
      <c r="AO2662" s="1"/>
      <c r="AP2662" s="1"/>
      <c r="AQ2662" s="1"/>
      <c r="AR2662" s="1"/>
      <c r="AS2662" s="1"/>
      <c r="AT2662" s="3"/>
      <c r="AU2662" s="1"/>
      <c r="AV2662" s="1"/>
      <c r="AW2662" s="3"/>
      <c r="AX2662" s="1"/>
      <c r="AY2662" s="1"/>
      <c r="AZ2662" s="1" t="s">
        <v>20705</v>
      </c>
      <c r="BA2662" s="1"/>
      <c r="BB2662">
        <f t="shared" si="53"/>
        <v>2</v>
      </c>
      <c r="BC2662">
        <f t="shared" si="54"/>
        <v>2022</v>
      </c>
    </row>
    <row r="2663" spans="1:55" x14ac:dyDescent="0.25">
      <c r="A2663" s="1" t="s">
        <v>20374</v>
      </c>
      <c r="B2663" s="3">
        <v>8</v>
      </c>
      <c r="C2663" s="1" t="s">
        <v>20706</v>
      </c>
      <c r="D2663" s="3">
        <v>9699311</v>
      </c>
      <c r="E2663" s="1" t="s">
        <v>91</v>
      </c>
      <c r="F2663" s="1" t="s">
        <v>20707</v>
      </c>
      <c r="G2663" s="1" t="s">
        <v>2782</v>
      </c>
      <c r="H2663" s="1" t="s">
        <v>20708</v>
      </c>
      <c r="I2663" s="3">
        <v>9699311</v>
      </c>
      <c r="J2663" s="1" t="s">
        <v>67</v>
      </c>
      <c r="K2663" s="12"/>
      <c r="L2663" s="1" t="s">
        <v>20709</v>
      </c>
      <c r="M2663" s="1"/>
      <c r="N2663" s="1"/>
      <c r="O2663" s="1" t="s">
        <v>20710</v>
      </c>
      <c r="P2663" s="1" t="s">
        <v>70</v>
      </c>
      <c r="Q2663" s="1" t="s">
        <v>70</v>
      </c>
      <c r="R2663" s="1" t="s">
        <v>2782</v>
      </c>
      <c r="S2663" s="1" t="s">
        <v>20711</v>
      </c>
      <c r="T2663" s="1" t="s">
        <v>20712</v>
      </c>
      <c r="U2663" s="1" t="s">
        <v>20381</v>
      </c>
      <c r="V2663" s="1" t="s">
        <v>74</v>
      </c>
      <c r="W2663" s="1" t="s">
        <v>20713</v>
      </c>
      <c r="X2663" s="1" t="s">
        <v>2782</v>
      </c>
      <c r="Y2663" s="1" t="s">
        <v>18791</v>
      </c>
      <c r="Z2663" s="1" t="s">
        <v>2782</v>
      </c>
      <c r="AA2663" s="1" t="s">
        <v>20714</v>
      </c>
      <c r="AB2663" s="3">
        <v>1</v>
      </c>
      <c r="AC2663" s="3">
        <v>1</v>
      </c>
      <c r="AD2663" s="3">
        <v>1</v>
      </c>
      <c r="AE2663" s="3">
        <v>1</v>
      </c>
      <c r="AF2663" s="3">
        <v>0</v>
      </c>
      <c r="AG2663" s="3">
        <v>0</v>
      </c>
      <c r="AH2663" s="3">
        <v>24.733333333333</v>
      </c>
      <c r="AI2663" s="3">
        <v>5.7666666666669997</v>
      </c>
      <c r="AJ2663" s="1" t="s">
        <v>2782</v>
      </c>
      <c r="AK2663" s="1" t="s">
        <v>20715</v>
      </c>
      <c r="AL2663" s="1"/>
      <c r="AM2663" s="1"/>
      <c r="AN2663" s="1"/>
      <c r="AO2663" s="1"/>
      <c r="AP2663" s="1"/>
      <c r="AQ2663" s="1"/>
      <c r="AR2663" s="1"/>
      <c r="AS2663" s="1"/>
      <c r="AT2663" s="3"/>
      <c r="AU2663" s="1"/>
      <c r="AV2663" s="1"/>
      <c r="AW2663" s="3"/>
      <c r="AX2663" s="1"/>
      <c r="AY2663" s="1"/>
      <c r="AZ2663" s="1"/>
      <c r="BA2663" s="1"/>
      <c r="BB2663">
        <f t="shared" si="53"/>
        <v>2</v>
      </c>
      <c r="BC2663">
        <f t="shared" si="54"/>
        <v>2022</v>
      </c>
    </row>
    <row r="2664" spans="1:55" x14ac:dyDescent="0.25">
      <c r="A2664" s="1" t="s">
        <v>20374</v>
      </c>
      <c r="B2664" s="3">
        <v>76</v>
      </c>
      <c r="C2664" s="1" t="s">
        <v>20375</v>
      </c>
      <c r="D2664" s="3">
        <v>9699436</v>
      </c>
      <c r="E2664" s="1" t="s">
        <v>91</v>
      </c>
      <c r="F2664" s="1" t="s">
        <v>20716</v>
      </c>
      <c r="G2664" s="1" t="s">
        <v>2782</v>
      </c>
      <c r="H2664" s="1" t="s">
        <v>20717</v>
      </c>
      <c r="I2664" s="3">
        <v>9699436</v>
      </c>
      <c r="J2664" s="1" t="s">
        <v>67</v>
      </c>
      <c r="K2664" s="12"/>
      <c r="L2664" s="1" t="s">
        <v>20428</v>
      </c>
      <c r="M2664" s="1"/>
      <c r="N2664" s="1"/>
      <c r="O2664" s="1" t="s">
        <v>20718</v>
      </c>
      <c r="P2664" s="1" t="s">
        <v>70</v>
      </c>
      <c r="Q2664" s="1" t="s">
        <v>70</v>
      </c>
      <c r="R2664" s="1" t="s">
        <v>2782</v>
      </c>
      <c r="S2664" s="1" t="s">
        <v>20719</v>
      </c>
      <c r="T2664" s="1" t="s">
        <v>20720</v>
      </c>
      <c r="U2664" s="1" t="s">
        <v>10463</v>
      </c>
      <c r="V2664" s="1" t="s">
        <v>74</v>
      </c>
      <c r="W2664" s="1" t="s">
        <v>18162</v>
      </c>
      <c r="X2664" s="1" t="s">
        <v>2782</v>
      </c>
      <c r="Y2664" s="1" t="s">
        <v>523</v>
      </c>
      <c r="Z2664" s="1" t="s">
        <v>2782</v>
      </c>
      <c r="AA2664" s="1" t="s">
        <v>20721</v>
      </c>
      <c r="AB2664" s="3">
        <v>1</v>
      </c>
      <c r="AC2664" s="3">
        <v>1</v>
      </c>
      <c r="AD2664" s="3">
        <v>1</v>
      </c>
      <c r="AE2664" s="3">
        <v>1</v>
      </c>
      <c r="AF2664" s="3">
        <v>0</v>
      </c>
      <c r="AG2664" s="3">
        <v>0</v>
      </c>
      <c r="AH2664" s="3">
        <v>19.616666666667001</v>
      </c>
      <c r="AI2664" s="3">
        <v>3.916666666667</v>
      </c>
      <c r="AJ2664" s="1" t="s">
        <v>2782</v>
      </c>
      <c r="AK2664" s="1" t="s">
        <v>13736</v>
      </c>
      <c r="AL2664" s="1"/>
      <c r="AM2664" s="1"/>
      <c r="AN2664" s="1"/>
      <c r="AO2664" s="1"/>
      <c r="AP2664" s="1"/>
      <c r="AQ2664" s="1"/>
      <c r="AR2664" s="1"/>
      <c r="AS2664" s="1"/>
      <c r="AT2664" s="3"/>
      <c r="AU2664" s="1"/>
      <c r="AV2664" s="1"/>
      <c r="AW2664" s="3"/>
      <c r="AX2664" s="1"/>
      <c r="AY2664" s="1"/>
      <c r="AZ2664" s="1"/>
      <c r="BA2664" s="1"/>
      <c r="BB2664">
        <f t="shared" si="53"/>
        <v>2</v>
      </c>
      <c r="BC2664">
        <f t="shared" si="54"/>
        <v>2022</v>
      </c>
    </row>
    <row r="2665" spans="1:55" x14ac:dyDescent="0.25">
      <c r="A2665" s="1" t="s">
        <v>20374</v>
      </c>
      <c r="B2665" s="3">
        <v>5</v>
      </c>
      <c r="C2665" s="1" t="s">
        <v>20396</v>
      </c>
      <c r="D2665" s="3">
        <v>9714869</v>
      </c>
      <c r="E2665" s="1" t="s">
        <v>91</v>
      </c>
      <c r="F2665" s="1" t="s">
        <v>20722</v>
      </c>
      <c r="G2665" s="1" t="s">
        <v>2811</v>
      </c>
      <c r="H2665" s="1" t="s">
        <v>20723</v>
      </c>
      <c r="I2665" s="3">
        <v>9714869</v>
      </c>
      <c r="J2665" s="1" t="s">
        <v>67</v>
      </c>
      <c r="K2665" s="12"/>
      <c r="L2665" s="1" t="s">
        <v>20448</v>
      </c>
      <c r="M2665" s="1"/>
      <c r="N2665" s="1"/>
      <c r="O2665" s="1" t="s">
        <v>20724</v>
      </c>
      <c r="P2665" s="1" t="s">
        <v>70</v>
      </c>
      <c r="Q2665" s="1" t="s">
        <v>70</v>
      </c>
      <c r="R2665" s="1" t="s">
        <v>2811</v>
      </c>
      <c r="S2665" s="1" t="s">
        <v>11634</v>
      </c>
      <c r="T2665" s="1" t="s">
        <v>20725</v>
      </c>
      <c r="U2665" s="1" t="s">
        <v>20726</v>
      </c>
      <c r="V2665" s="1" t="s">
        <v>74</v>
      </c>
      <c r="W2665" s="1" t="s">
        <v>20403</v>
      </c>
      <c r="X2665" s="1" t="s">
        <v>2811</v>
      </c>
      <c r="Y2665" s="1" t="s">
        <v>8759</v>
      </c>
      <c r="Z2665" s="1" t="s">
        <v>2811</v>
      </c>
      <c r="AA2665" s="1" t="s">
        <v>13990</v>
      </c>
      <c r="AB2665" s="3">
        <v>1</v>
      </c>
      <c r="AC2665" s="3">
        <v>1</v>
      </c>
      <c r="AD2665" s="3">
        <v>1</v>
      </c>
      <c r="AE2665" s="3">
        <v>1</v>
      </c>
      <c r="AF2665" s="3">
        <v>0</v>
      </c>
      <c r="AG2665" s="3">
        <v>0</v>
      </c>
      <c r="AH2665" s="3">
        <v>20.85</v>
      </c>
      <c r="AI2665" s="3">
        <v>17.649999999999999</v>
      </c>
      <c r="AJ2665" s="1" t="s">
        <v>2811</v>
      </c>
      <c r="AK2665" s="1" t="s">
        <v>20727</v>
      </c>
      <c r="AL2665" s="1"/>
      <c r="AM2665" s="1"/>
      <c r="AN2665" s="1"/>
      <c r="AO2665" s="1"/>
      <c r="AP2665" s="1" t="s">
        <v>2811</v>
      </c>
      <c r="AQ2665" s="1" t="s">
        <v>8759</v>
      </c>
      <c r="AR2665" s="1" t="s">
        <v>947</v>
      </c>
      <c r="AS2665" s="1" t="s">
        <v>20728</v>
      </c>
      <c r="AT2665" s="3"/>
      <c r="AU2665" s="1"/>
      <c r="AV2665" s="1"/>
      <c r="AW2665" s="3"/>
      <c r="AX2665" s="1"/>
      <c r="AY2665" s="1"/>
      <c r="AZ2665" s="1"/>
      <c r="BA2665" s="1" t="s">
        <v>20729</v>
      </c>
      <c r="BB2665">
        <f t="shared" si="53"/>
        <v>2</v>
      </c>
      <c r="BC2665">
        <f t="shared" si="54"/>
        <v>2022</v>
      </c>
    </row>
    <row r="2666" spans="1:55" x14ac:dyDescent="0.25">
      <c r="A2666" s="1" t="s">
        <v>20374</v>
      </c>
      <c r="B2666" s="3">
        <v>8</v>
      </c>
      <c r="C2666" s="1" t="s">
        <v>20706</v>
      </c>
      <c r="D2666" s="3">
        <v>9725669</v>
      </c>
      <c r="E2666" s="1" t="s">
        <v>91</v>
      </c>
      <c r="F2666" s="1" t="s">
        <v>20730</v>
      </c>
      <c r="G2666" s="1" t="s">
        <v>2819</v>
      </c>
      <c r="H2666" s="1" t="s">
        <v>20731</v>
      </c>
      <c r="I2666" s="3">
        <v>9725669</v>
      </c>
      <c r="J2666" s="1" t="s">
        <v>67</v>
      </c>
      <c r="K2666" s="12"/>
      <c r="L2666" s="1" t="s">
        <v>20732</v>
      </c>
      <c r="M2666" s="1"/>
      <c r="N2666" s="1"/>
      <c r="O2666" s="1" t="s">
        <v>20733</v>
      </c>
      <c r="P2666" s="1" t="s">
        <v>70</v>
      </c>
      <c r="Q2666" s="1" t="s">
        <v>70</v>
      </c>
      <c r="R2666" s="1" t="s">
        <v>2819</v>
      </c>
      <c r="S2666" s="1" t="s">
        <v>20734</v>
      </c>
      <c r="T2666" s="1" t="s">
        <v>20735</v>
      </c>
      <c r="U2666" s="1" t="s">
        <v>20381</v>
      </c>
      <c r="V2666" s="1" t="s">
        <v>74</v>
      </c>
      <c r="W2666" s="1" t="s">
        <v>20736</v>
      </c>
      <c r="X2666" s="1" t="s">
        <v>2819</v>
      </c>
      <c r="Y2666" s="1" t="s">
        <v>441</v>
      </c>
      <c r="Z2666" s="1" t="s">
        <v>2819</v>
      </c>
      <c r="AA2666" s="1" t="s">
        <v>20737</v>
      </c>
      <c r="AB2666" s="3">
        <v>1</v>
      </c>
      <c r="AC2666" s="3">
        <v>1</v>
      </c>
      <c r="AD2666" s="3">
        <v>1</v>
      </c>
      <c r="AE2666" s="3">
        <v>1</v>
      </c>
      <c r="AF2666" s="3">
        <v>0</v>
      </c>
      <c r="AG2666" s="3">
        <v>0</v>
      </c>
      <c r="AH2666" s="3">
        <v>21.516666666667</v>
      </c>
      <c r="AI2666" s="3">
        <v>3.6</v>
      </c>
      <c r="AJ2666" s="1" t="s">
        <v>2819</v>
      </c>
      <c r="AK2666" s="1" t="s">
        <v>20738</v>
      </c>
      <c r="AL2666" s="1"/>
      <c r="AM2666" s="1"/>
      <c r="AN2666" s="1"/>
      <c r="AO2666" s="1"/>
      <c r="AP2666" s="1"/>
      <c r="AQ2666" s="1"/>
      <c r="AR2666" s="1"/>
      <c r="AS2666" s="1"/>
      <c r="AT2666" s="3"/>
      <c r="AU2666" s="1"/>
      <c r="AV2666" s="1"/>
      <c r="AW2666" s="3"/>
      <c r="AX2666" s="1"/>
      <c r="AY2666" s="1"/>
      <c r="AZ2666" s="1"/>
      <c r="BA2666" s="1" t="s">
        <v>20739</v>
      </c>
      <c r="BB2666">
        <f t="shared" si="53"/>
        <v>2</v>
      </c>
      <c r="BC2666">
        <f t="shared" si="54"/>
        <v>2022</v>
      </c>
    </row>
    <row r="2667" spans="1:55" x14ac:dyDescent="0.25">
      <c r="A2667" s="1" t="s">
        <v>20374</v>
      </c>
      <c r="B2667" s="3">
        <v>76</v>
      </c>
      <c r="C2667" s="1" t="s">
        <v>20375</v>
      </c>
      <c r="D2667" s="3">
        <v>9727769</v>
      </c>
      <c r="E2667" s="1" t="s">
        <v>63</v>
      </c>
      <c r="F2667" s="1" t="s">
        <v>20740</v>
      </c>
      <c r="G2667" s="1" t="s">
        <v>2819</v>
      </c>
      <c r="H2667" s="1" t="s">
        <v>20741</v>
      </c>
      <c r="I2667" s="3">
        <v>1632575</v>
      </c>
      <c r="J2667" s="1" t="s">
        <v>67</v>
      </c>
      <c r="K2667" s="12"/>
      <c r="L2667" s="1" t="s">
        <v>20377</v>
      </c>
      <c r="M2667" s="1"/>
      <c r="N2667" s="1"/>
      <c r="O2667" s="1" t="s">
        <v>20742</v>
      </c>
      <c r="P2667" s="1" t="s">
        <v>70</v>
      </c>
      <c r="Q2667" s="1" t="s">
        <v>70</v>
      </c>
      <c r="R2667" s="1" t="s">
        <v>2819</v>
      </c>
      <c r="S2667" s="1" t="s">
        <v>20743</v>
      </c>
      <c r="T2667" s="1" t="s">
        <v>20744</v>
      </c>
      <c r="U2667" s="1" t="s">
        <v>20381</v>
      </c>
      <c r="V2667" s="1" t="s">
        <v>74</v>
      </c>
      <c r="W2667" s="1" t="s">
        <v>11223</v>
      </c>
      <c r="X2667" s="1" t="s">
        <v>2819</v>
      </c>
      <c r="Y2667" s="1" t="s">
        <v>5667</v>
      </c>
      <c r="Z2667" s="1" t="s">
        <v>2819</v>
      </c>
      <c r="AA2667" s="1" t="s">
        <v>20745</v>
      </c>
      <c r="AB2667" s="3">
        <v>1</v>
      </c>
      <c r="AC2667" s="3">
        <v>1</v>
      </c>
      <c r="AD2667" s="3">
        <v>1</v>
      </c>
      <c r="AE2667" s="3">
        <v>1</v>
      </c>
      <c r="AF2667" s="3">
        <v>0</v>
      </c>
      <c r="AG2667" s="3">
        <v>0</v>
      </c>
      <c r="AH2667" s="3">
        <v>34.4</v>
      </c>
      <c r="AI2667" s="3">
        <v>3.3</v>
      </c>
      <c r="AJ2667" s="1" t="s">
        <v>2819</v>
      </c>
      <c r="AK2667" s="1" t="s">
        <v>20746</v>
      </c>
      <c r="AL2667" s="1"/>
      <c r="AM2667" s="1"/>
      <c r="AN2667" s="1"/>
      <c r="AO2667" s="1"/>
      <c r="AP2667" s="1"/>
      <c r="AQ2667" s="1"/>
      <c r="AR2667" s="1"/>
      <c r="AS2667" s="1"/>
      <c r="AT2667" s="3"/>
      <c r="AU2667" s="1"/>
      <c r="AV2667" s="1"/>
      <c r="AW2667" s="3"/>
      <c r="AX2667" s="1"/>
      <c r="AY2667" s="1"/>
      <c r="AZ2667" s="1"/>
      <c r="BA2667" s="1"/>
      <c r="BB2667">
        <f t="shared" si="53"/>
        <v>2</v>
      </c>
      <c r="BC2667">
        <f t="shared" si="54"/>
        <v>2022</v>
      </c>
    </row>
    <row r="2668" spans="1:55" x14ac:dyDescent="0.25">
      <c r="A2668" s="1" t="s">
        <v>20374</v>
      </c>
      <c r="B2668" s="3">
        <v>7</v>
      </c>
      <c r="C2668" s="1" t="s">
        <v>20385</v>
      </c>
      <c r="D2668" s="3">
        <v>9736842</v>
      </c>
      <c r="E2668" s="1" t="s">
        <v>63</v>
      </c>
      <c r="F2668" s="1" t="s">
        <v>20474</v>
      </c>
      <c r="G2668" s="1" t="s">
        <v>2835</v>
      </c>
      <c r="H2668" s="1" t="s">
        <v>20747</v>
      </c>
      <c r="I2668" s="3">
        <v>1633379</v>
      </c>
      <c r="J2668" s="1" t="s">
        <v>67</v>
      </c>
      <c r="K2668" s="12"/>
      <c r="L2668" s="1" t="s">
        <v>20533</v>
      </c>
      <c r="M2668" s="1"/>
      <c r="N2668" s="1"/>
      <c r="O2668" s="1" t="s">
        <v>20748</v>
      </c>
      <c r="P2668" s="1" t="s">
        <v>70</v>
      </c>
      <c r="Q2668" s="1" t="s">
        <v>70</v>
      </c>
      <c r="R2668" s="1" t="s">
        <v>2835</v>
      </c>
      <c r="S2668" s="1" t="s">
        <v>20749</v>
      </c>
      <c r="T2668" s="1" t="s">
        <v>20750</v>
      </c>
      <c r="U2668" s="1" t="s">
        <v>20536</v>
      </c>
      <c r="V2668" s="1" t="s">
        <v>74</v>
      </c>
      <c r="W2668" s="1" t="s">
        <v>20751</v>
      </c>
      <c r="X2668" s="1" t="s">
        <v>2835</v>
      </c>
      <c r="Y2668" s="1" t="s">
        <v>16272</v>
      </c>
      <c r="Z2668" s="1" t="s">
        <v>2835</v>
      </c>
      <c r="AA2668" s="1" t="s">
        <v>2200</v>
      </c>
      <c r="AB2668" s="3">
        <v>1</v>
      </c>
      <c r="AC2668" s="3">
        <v>1</v>
      </c>
      <c r="AD2668" s="3">
        <v>1</v>
      </c>
      <c r="AE2668" s="3">
        <v>1</v>
      </c>
      <c r="AF2668" s="3">
        <v>0</v>
      </c>
      <c r="AG2668" s="3">
        <v>0</v>
      </c>
      <c r="AH2668" s="3">
        <v>36.783333333332997</v>
      </c>
      <c r="AI2668" s="3">
        <v>2.7</v>
      </c>
      <c r="AJ2668" s="1" t="s">
        <v>2835</v>
      </c>
      <c r="AK2668" s="1" t="s">
        <v>20752</v>
      </c>
      <c r="AL2668" s="1"/>
      <c r="AM2668" s="1"/>
      <c r="AN2668" s="1"/>
      <c r="AO2668" s="1"/>
      <c r="AP2668" s="1"/>
      <c r="AQ2668" s="1"/>
      <c r="AR2668" s="1"/>
      <c r="AS2668" s="1"/>
      <c r="AT2668" s="3"/>
      <c r="AU2668" s="1"/>
      <c r="AV2668" s="1"/>
      <c r="AW2668" s="3"/>
      <c r="AX2668" s="1"/>
      <c r="AY2668" s="1"/>
      <c r="AZ2668" s="1" t="s">
        <v>20753</v>
      </c>
      <c r="BA2668" s="1"/>
      <c r="BB2668">
        <f t="shared" si="53"/>
        <v>2</v>
      </c>
      <c r="BC2668">
        <f t="shared" si="54"/>
        <v>2022</v>
      </c>
    </row>
    <row r="2669" spans="1:55" x14ac:dyDescent="0.25">
      <c r="A2669" s="1" t="s">
        <v>20374</v>
      </c>
      <c r="B2669" s="3">
        <v>5</v>
      </c>
      <c r="C2669" s="1" t="s">
        <v>20396</v>
      </c>
      <c r="D2669" s="3">
        <v>9742442</v>
      </c>
      <c r="E2669" s="1" t="s">
        <v>63</v>
      </c>
      <c r="F2669" s="1" t="s">
        <v>20754</v>
      </c>
      <c r="G2669" s="1" t="s">
        <v>7224</v>
      </c>
      <c r="H2669" s="1" t="s">
        <v>20755</v>
      </c>
      <c r="I2669" s="3">
        <v>1634162</v>
      </c>
      <c r="J2669" s="1" t="s">
        <v>67</v>
      </c>
      <c r="K2669" s="12"/>
      <c r="L2669" s="1" t="s">
        <v>20756</v>
      </c>
      <c r="M2669" s="1"/>
      <c r="N2669" s="1"/>
      <c r="O2669" s="1" t="s">
        <v>20757</v>
      </c>
      <c r="P2669" s="1" t="s">
        <v>70</v>
      </c>
      <c r="Q2669" s="1" t="s">
        <v>70</v>
      </c>
      <c r="R2669" s="1" t="s">
        <v>7224</v>
      </c>
      <c r="S2669" s="1" t="s">
        <v>20758</v>
      </c>
      <c r="T2669" s="1" t="s">
        <v>20759</v>
      </c>
      <c r="U2669" s="1" t="s">
        <v>20391</v>
      </c>
      <c r="V2669" s="1" t="s">
        <v>74</v>
      </c>
      <c r="W2669" s="1" t="s">
        <v>18162</v>
      </c>
      <c r="X2669" s="1" t="s">
        <v>7224</v>
      </c>
      <c r="Y2669" s="1" t="s">
        <v>20760</v>
      </c>
      <c r="Z2669" s="1" t="s">
        <v>7224</v>
      </c>
      <c r="AA2669" s="1" t="s">
        <v>20761</v>
      </c>
      <c r="AB2669" s="3">
        <v>1</v>
      </c>
      <c r="AC2669" s="3">
        <v>1</v>
      </c>
      <c r="AD2669" s="3">
        <v>1</v>
      </c>
      <c r="AE2669" s="3">
        <v>1</v>
      </c>
      <c r="AF2669" s="3">
        <v>0</v>
      </c>
      <c r="AG2669" s="3">
        <v>0</v>
      </c>
      <c r="AH2669" s="3">
        <v>2.4500000000000002</v>
      </c>
      <c r="AI2669" s="3">
        <v>3.6833333333330001</v>
      </c>
      <c r="AJ2669" s="1" t="s">
        <v>7224</v>
      </c>
      <c r="AK2669" s="1" t="s">
        <v>20762</v>
      </c>
      <c r="AL2669" s="1"/>
      <c r="AM2669" s="1"/>
      <c r="AN2669" s="1"/>
      <c r="AO2669" s="1"/>
      <c r="AP2669" s="1"/>
      <c r="AQ2669" s="1"/>
      <c r="AR2669" s="1"/>
      <c r="AS2669" s="1"/>
      <c r="AT2669" s="3"/>
      <c r="AU2669" s="1"/>
      <c r="AV2669" s="1"/>
      <c r="AW2669" s="3"/>
      <c r="AX2669" s="1"/>
      <c r="AY2669" s="1"/>
      <c r="AZ2669" s="1" t="s">
        <v>20763</v>
      </c>
      <c r="BA2669" s="1"/>
      <c r="BB2669">
        <f t="shared" si="53"/>
        <v>2</v>
      </c>
      <c r="BC2669">
        <f t="shared" si="54"/>
        <v>2022</v>
      </c>
    </row>
    <row r="2670" spans="1:55" x14ac:dyDescent="0.25">
      <c r="A2670" s="1" t="s">
        <v>20374</v>
      </c>
      <c r="B2670" s="3">
        <v>76</v>
      </c>
      <c r="C2670" s="1" t="s">
        <v>20375</v>
      </c>
      <c r="D2670" s="3">
        <v>9752197</v>
      </c>
      <c r="E2670" s="1" t="s">
        <v>63</v>
      </c>
      <c r="F2670" s="1" t="s">
        <v>20764</v>
      </c>
      <c r="G2670" s="1" t="s">
        <v>5563</v>
      </c>
      <c r="H2670" s="1" t="s">
        <v>20765</v>
      </c>
      <c r="I2670" s="3">
        <v>1635201</v>
      </c>
      <c r="J2670" s="1" t="s">
        <v>67</v>
      </c>
      <c r="K2670" s="12"/>
      <c r="L2670" s="1" t="s">
        <v>20428</v>
      </c>
      <c r="M2670" s="1"/>
      <c r="N2670" s="1"/>
      <c r="O2670" s="1" t="s">
        <v>20766</v>
      </c>
      <c r="P2670" s="1" t="s">
        <v>70</v>
      </c>
      <c r="Q2670" s="1" t="s">
        <v>70</v>
      </c>
      <c r="R2670" s="1" t="s">
        <v>5563</v>
      </c>
      <c r="S2670" s="1" t="s">
        <v>20767</v>
      </c>
      <c r="T2670" s="1" t="s">
        <v>20768</v>
      </c>
      <c r="U2670" s="1" t="s">
        <v>20381</v>
      </c>
      <c r="V2670" s="1" t="s">
        <v>639</v>
      </c>
      <c r="W2670" s="1" t="s">
        <v>20413</v>
      </c>
      <c r="X2670" s="1" t="s">
        <v>5563</v>
      </c>
      <c r="Y2670" s="1" t="s">
        <v>7608</v>
      </c>
      <c r="Z2670" s="1" t="s">
        <v>5563</v>
      </c>
      <c r="AA2670" s="1" t="s">
        <v>20769</v>
      </c>
      <c r="AB2670" s="3">
        <v>1</v>
      </c>
      <c r="AC2670" s="3">
        <v>1</v>
      </c>
      <c r="AD2670" s="3">
        <v>1</v>
      </c>
      <c r="AE2670" s="3">
        <v>1</v>
      </c>
      <c r="AF2670" s="3">
        <v>0</v>
      </c>
      <c r="AG2670" s="3">
        <v>0</v>
      </c>
      <c r="AH2670" s="3">
        <v>33.933333333333003</v>
      </c>
      <c r="AI2670" s="3">
        <v>6.2166666666669999</v>
      </c>
      <c r="AJ2670" s="1" t="s">
        <v>5563</v>
      </c>
      <c r="AK2670" s="1" t="s">
        <v>20770</v>
      </c>
      <c r="AL2670" s="1"/>
      <c r="AM2670" s="1"/>
      <c r="AN2670" s="1"/>
      <c r="AO2670" s="1"/>
      <c r="AP2670" s="1"/>
      <c r="AQ2670" s="1"/>
      <c r="AR2670" s="1"/>
      <c r="AS2670" s="1"/>
      <c r="AT2670" s="3"/>
      <c r="AU2670" s="1"/>
      <c r="AV2670" s="1"/>
      <c r="AW2670" s="3"/>
      <c r="AX2670" s="1"/>
      <c r="AY2670" s="1"/>
      <c r="AZ2670" s="1" t="s">
        <v>20771</v>
      </c>
      <c r="BA2670" s="1"/>
      <c r="BB2670">
        <f t="shared" si="53"/>
        <v>2</v>
      </c>
      <c r="BC2670">
        <f t="shared" si="54"/>
        <v>2022</v>
      </c>
    </row>
    <row r="2671" spans="1:55" x14ac:dyDescent="0.25">
      <c r="A2671" s="1" t="s">
        <v>20374</v>
      </c>
      <c r="B2671" s="3">
        <v>7</v>
      </c>
      <c r="C2671" s="1" t="s">
        <v>20385</v>
      </c>
      <c r="D2671" s="3">
        <v>9756167</v>
      </c>
      <c r="E2671" s="1" t="s">
        <v>63</v>
      </c>
      <c r="F2671" s="1" t="s">
        <v>20772</v>
      </c>
      <c r="G2671" s="1" t="s">
        <v>5563</v>
      </c>
      <c r="H2671" s="1" t="s">
        <v>20773</v>
      </c>
      <c r="I2671" s="3">
        <v>1635990</v>
      </c>
      <c r="J2671" s="1" t="s">
        <v>67</v>
      </c>
      <c r="K2671" s="12"/>
      <c r="L2671" s="1" t="s">
        <v>20774</v>
      </c>
      <c r="M2671" s="1"/>
      <c r="N2671" s="1"/>
      <c r="O2671" s="1" t="s">
        <v>20775</v>
      </c>
      <c r="P2671" s="1" t="s">
        <v>70</v>
      </c>
      <c r="Q2671" s="1" t="s">
        <v>70</v>
      </c>
      <c r="R2671" s="1" t="s">
        <v>5563</v>
      </c>
      <c r="S2671" s="1" t="s">
        <v>20776</v>
      </c>
      <c r="T2671" s="1" t="s">
        <v>20777</v>
      </c>
      <c r="U2671" s="1" t="s">
        <v>20391</v>
      </c>
      <c r="V2671" s="1" t="s">
        <v>74</v>
      </c>
      <c r="W2671" s="1" t="s">
        <v>20778</v>
      </c>
      <c r="X2671" s="1" t="s">
        <v>5563</v>
      </c>
      <c r="Y2671" s="1" t="s">
        <v>8307</v>
      </c>
      <c r="Z2671" s="1" t="s">
        <v>5563</v>
      </c>
      <c r="AA2671" s="1" t="s">
        <v>20779</v>
      </c>
      <c r="AB2671" s="3">
        <v>1</v>
      </c>
      <c r="AC2671" s="3">
        <v>1</v>
      </c>
      <c r="AD2671" s="3">
        <v>1</v>
      </c>
      <c r="AE2671" s="3">
        <v>1</v>
      </c>
      <c r="AF2671" s="3">
        <v>0</v>
      </c>
      <c r="AG2671" s="3">
        <v>0</v>
      </c>
      <c r="AH2671" s="3">
        <v>23.433333333333</v>
      </c>
      <c r="AI2671" s="3">
        <v>1.9666666666670001</v>
      </c>
      <c r="AJ2671" s="1" t="s">
        <v>5563</v>
      </c>
      <c r="AK2671" s="1" t="s">
        <v>20780</v>
      </c>
      <c r="AL2671" s="1"/>
      <c r="AM2671" s="1"/>
      <c r="AN2671" s="1"/>
      <c r="AO2671" s="1"/>
      <c r="AP2671" s="1"/>
      <c r="AQ2671" s="1"/>
      <c r="AR2671" s="1"/>
      <c r="AS2671" s="1"/>
      <c r="AT2671" s="3"/>
      <c r="AU2671" s="1"/>
      <c r="AV2671" s="1"/>
      <c r="AW2671" s="3"/>
      <c r="AX2671" s="1"/>
      <c r="AY2671" s="1"/>
      <c r="AZ2671" s="1"/>
      <c r="BA2671" s="1"/>
      <c r="BB2671">
        <f t="shared" si="53"/>
        <v>2</v>
      </c>
      <c r="BC2671">
        <f t="shared" si="54"/>
        <v>2022</v>
      </c>
    </row>
    <row r="2672" spans="1:55" x14ac:dyDescent="0.25">
      <c r="A2672" s="1" t="s">
        <v>20374</v>
      </c>
      <c r="B2672" s="3">
        <v>5</v>
      </c>
      <c r="C2672" s="1" t="s">
        <v>20396</v>
      </c>
      <c r="D2672" s="3">
        <v>9761071</v>
      </c>
      <c r="E2672" s="1" t="s">
        <v>91</v>
      </c>
      <c r="F2672" s="1" t="s">
        <v>20447</v>
      </c>
      <c r="G2672" s="1" t="s">
        <v>419</v>
      </c>
      <c r="H2672" s="1" t="s">
        <v>20781</v>
      </c>
      <c r="I2672" s="3">
        <v>9761071</v>
      </c>
      <c r="J2672" s="1" t="s">
        <v>67</v>
      </c>
      <c r="K2672" s="12"/>
      <c r="L2672" s="1" t="s">
        <v>20448</v>
      </c>
      <c r="M2672" s="1"/>
      <c r="N2672" s="1"/>
      <c r="O2672" s="1" t="s">
        <v>13960</v>
      </c>
      <c r="P2672" s="1" t="s">
        <v>70</v>
      </c>
      <c r="Q2672" s="1" t="s">
        <v>70</v>
      </c>
      <c r="R2672" s="1" t="s">
        <v>419</v>
      </c>
      <c r="S2672" s="1" t="s">
        <v>5531</v>
      </c>
      <c r="T2672" s="1" t="s">
        <v>20782</v>
      </c>
      <c r="U2672" s="1" t="s">
        <v>20391</v>
      </c>
      <c r="V2672" s="1" t="s">
        <v>74</v>
      </c>
      <c r="W2672" s="1" t="s">
        <v>20783</v>
      </c>
      <c r="X2672" s="1" t="s">
        <v>419</v>
      </c>
      <c r="Y2672" s="1" t="s">
        <v>13310</v>
      </c>
      <c r="Z2672" s="1" t="s">
        <v>419</v>
      </c>
      <c r="AA2672" s="1" t="s">
        <v>20784</v>
      </c>
      <c r="AB2672" s="3">
        <v>1</v>
      </c>
      <c r="AC2672" s="3">
        <v>1</v>
      </c>
      <c r="AD2672" s="3">
        <v>1</v>
      </c>
      <c r="AE2672" s="3">
        <v>1</v>
      </c>
      <c r="AF2672" s="3">
        <v>0</v>
      </c>
      <c r="AG2672" s="3">
        <v>0</v>
      </c>
      <c r="AH2672" s="3">
        <v>30.166666666666998</v>
      </c>
      <c r="AI2672" s="3">
        <v>2.916666666667</v>
      </c>
      <c r="AJ2672" s="1" t="s">
        <v>419</v>
      </c>
      <c r="AK2672" s="1" t="s">
        <v>10928</v>
      </c>
      <c r="AL2672" s="1"/>
      <c r="AM2672" s="1"/>
      <c r="AN2672" s="1"/>
      <c r="AO2672" s="1"/>
      <c r="AP2672" s="1"/>
      <c r="AQ2672" s="1"/>
      <c r="AR2672" s="1"/>
      <c r="AS2672" s="1"/>
      <c r="AT2672" s="3"/>
      <c r="AU2672" s="1"/>
      <c r="AV2672" s="1"/>
      <c r="AW2672" s="3"/>
      <c r="AX2672" s="1"/>
      <c r="AY2672" s="1"/>
      <c r="AZ2672" s="1"/>
      <c r="BA2672" s="1"/>
      <c r="BB2672">
        <f t="shared" si="53"/>
        <v>2</v>
      </c>
      <c r="BC2672">
        <f t="shared" si="54"/>
        <v>2022</v>
      </c>
    </row>
    <row r="2673" spans="1:55" x14ac:dyDescent="0.25">
      <c r="A2673" s="1" t="s">
        <v>20374</v>
      </c>
      <c r="B2673" s="3">
        <v>5</v>
      </c>
      <c r="C2673" s="1" t="s">
        <v>20396</v>
      </c>
      <c r="D2673" s="3">
        <v>9764850</v>
      </c>
      <c r="E2673" s="1" t="s">
        <v>63</v>
      </c>
      <c r="F2673" s="1" t="s">
        <v>20785</v>
      </c>
      <c r="G2673" s="1" t="s">
        <v>15159</v>
      </c>
      <c r="H2673" s="1" t="s">
        <v>20786</v>
      </c>
      <c r="I2673" s="3">
        <v>1638383</v>
      </c>
      <c r="J2673" s="1" t="s">
        <v>67</v>
      </c>
      <c r="K2673" s="12"/>
      <c r="L2673" s="1" t="s">
        <v>20409</v>
      </c>
      <c r="M2673" s="1"/>
      <c r="N2673" s="1"/>
      <c r="O2673" s="1" t="s">
        <v>20787</v>
      </c>
      <c r="P2673" s="1" t="s">
        <v>70</v>
      </c>
      <c r="Q2673" s="1" t="s">
        <v>70</v>
      </c>
      <c r="R2673" s="1" t="s">
        <v>15159</v>
      </c>
      <c r="S2673" s="1" t="s">
        <v>11771</v>
      </c>
      <c r="T2673" s="1" t="s">
        <v>20788</v>
      </c>
      <c r="U2673" s="1" t="s">
        <v>20391</v>
      </c>
      <c r="V2673" s="1" t="s">
        <v>74</v>
      </c>
      <c r="W2673" s="1" t="s">
        <v>20452</v>
      </c>
      <c r="X2673" s="1" t="s">
        <v>15159</v>
      </c>
      <c r="Y2673" s="1" t="s">
        <v>4863</v>
      </c>
      <c r="Z2673" s="1" t="s">
        <v>15159</v>
      </c>
      <c r="AA2673" s="1" t="s">
        <v>20789</v>
      </c>
      <c r="AB2673" s="3">
        <v>1</v>
      </c>
      <c r="AC2673" s="3">
        <v>1</v>
      </c>
      <c r="AD2673" s="3">
        <v>1</v>
      </c>
      <c r="AE2673" s="3">
        <v>1</v>
      </c>
      <c r="AF2673" s="3">
        <v>0</v>
      </c>
      <c r="AG2673" s="3">
        <v>0</v>
      </c>
      <c r="AH2673" s="3">
        <v>28.4</v>
      </c>
      <c r="AI2673" s="3">
        <v>5.5333333333330001</v>
      </c>
      <c r="AJ2673" s="1" t="s">
        <v>15159</v>
      </c>
      <c r="AK2673" s="1" t="s">
        <v>20790</v>
      </c>
      <c r="AL2673" s="1"/>
      <c r="AM2673" s="1"/>
      <c r="AN2673" s="1"/>
      <c r="AO2673" s="1"/>
      <c r="AP2673" s="1"/>
      <c r="AQ2673" s="1"/>
      <c r="AR2673" s="1"/>
      <c r="AS2673" s="1"/>
      <c r="AT2673" s="3"/>
      <c r="AU2673" s="1"/>
      <c r="AV2673" s="1"/>
      <c r="AW2673" s="3"/>
      <c r="AX2673" s="1"/>
      <c r="AY2673" s="1"/>
      <c r="AZ2673" s="1" t="s">
        <v>20791</v>
      </c>
      <c r="BA2673" s="1"/>
      <c r="BB2673">
        <f t="shared" si="53"/>
        <v>2</v>
      </c>
      <c r="BC2673">
        <f t="shared" si="54"/>
        <v>2022</v>
      </c>
    </row>
    <row r="2674" spans="1:55" x14ac:dyDescent="0.25">
      <c r="A2674" s="1" t="s">
        <v>20374</v>
      </c>
      <c r="B2674" s="3">
        <v>76</v>
      </c>
      <c r="C2674" s="1" t="s">
        <v>20375</v>
      </c>
      <c r="D2674" s="3">
        <v>9765502</v>
      </c>
      <c r="E2674" s="1" t="s">
        <v>63</v>
      </c>
      <c r="F2674" s="1" t="s">
        <v>20792</v>
      </c>
      <c r="G2674" s="1" t="s">
        <v>4415</v>
      </c>
      <c r="H2674" s="1" t="s">
        <v>20793</v>
      </c>
      <c r="I2674" s="3">
        <v>1638531</v>
      </c>
      <c r="J2674" s="1" t="s">
        <v>67</v>
      </c>
      <c r="K2674" s="12"/>
      <c r="L2674" s="1" t="s">
        <v>20428</v>
      </c>
      <c r="M2674" s="1"/>
      <c r="N2674" s="1"/>
      <c r="O2674" s="1" t="s">
        <v>20794</v>
      </c>
      <c r="P2674" s="1" t="s">
        <v>70</v>
      </c>
      <c r="Q2674" s="1" t="s">
        <v>70</v>
      </c>
      <c r="R2674" s="1" t="s">
        <v>4415</v>
      </c>
      <c r="S2674" s="1" t="s">
        <v>20795</v>
      </c>
      <c r="T2674" s="1" t="s">
        <v>20796</v>
      </c>
      <c r="U2674" s="1" t="s">
        <v>20381</v>
      </c>
      <c r="V2674" s="1" t="s">
        <v>74</v>
      </c>
      <c r="W2674" s="1" t="s">
        <v>20702</v>
      </c>
      <c r="X2674" s="1" t="s">
        <v>4415</v>
      </c>
      <c r="Y2674" s="1" t="s">
        <v>13116</v>
      </c>
      <c r="Z2674" s="1" t="s">
        <v>4415</v>
      </c>
      <c r="AA2674" s="1" t="s">
        <v>20797</v>
      </c>
      <c r="AB2674" s="3">
        <v>1</v>
      </c>
      <c r="AC2674" s="3">
        <v>0</v>
      </c>
      <c r="AD2674" s="3">
        <v>1</v>
      </c>
      <c r="AE2674" s="3">
        <v>1</v>
      </c>
      <c r="AF2674" s="3">
        <v>0</v>
      </c>
      <c r="AG2674" s="3">
        <v>0</v>
      </c>
      <c r="AH2674" s="3">
        <v>74.283333333333005</v>
      </c>
      <c r="AI2674" s="3">
        <v>4.3666666666670002</v>
      </c>
      <c r="AJ2674" s="1" t="s">
        <v>4415</v>
      </c>
      <c r="AK2674" s="1" t="s">
        <v>20798</v>
      </c>
      <c r="AL2674" s="1"/>
      <c r="AM2674" s="1"/>
      <c r="AN2674" s="1"/>
      <c r="AO2674" s="1"/>
      <c r="AP2674" s="1"/>
      <c r="AQ2674" s="1"/>
      <c r="AR2674" s="1"/>
      <c r="AS2674" s="1"/>
      <c r="AT2674" s="3"/>
      <c r="AU2674" s="1"/>
      <c r="AV2674" s="1"/>
      <c r="AW2674" s="3"/>
      <c r="AX2674" s="1"/>
      <c r="AY2674" s="1"/>
      <c r="AZ2674" s="1" t="s">
        <v>20799</v>
      </c>
      <c r="BA2674" s="1"/>
      <c r="BB2674">
        <f t="shared" si="53"/>
        <v>2</v>
      </c>
      <c r="BC2674">
        <f t="shared" si="54"/>
        <v>2022</v>
      </c>
    </row>
    <row r="2675" spans="1:55" x14ac:dyDescent="0.25">
      <c r="A2675" s="1" t="s">
        <v>20374</v>
      </c>
      <c r="B2675" s="3">
        <v>5</v>
      </c>
      <c r="C2675" s="1" t="s">
        <v>20396</v>
      </c>
      <c r="D2675" s="3">
        <v>9768970</v>
      </c>
      <c r="E2675" s="1" t="s">
        <v>63</v>
      </c>
      <c r="F2675" s="1" t="s">
        <v>20800</v>
      </c>
      <c r="G2675" s="1" t="s">
        <v>427</v>
      </c>
      <c r="H2675" s="1" t="s">
        <v>20801</v>
      </c>
      <c r="I2675" s="3">
        <v>1639066</v>
      </c>
      <c r="J2675" s="1" t="s">
        <v>67</v>
      </c>
      <c r="K2675" s="12"/>
      <c r="L2675" s="1" t="s">
        <v>20409</v>
      </c>
      <c r="M2675" s="1"/>
      <c r="N2675" s="1"/>
      <c r="O2675" s="1" t="s">
        <v>20802</v>
      </c>
      <c r="P2675" s="1" t="s">
        <v>70</v>
      </c>
      <c r="Q2675" s="1" t="s">
        <v>70</v>
      </c>
      <c r="R2675" s="1" t="s">
        <v>427</v>
      </c>
      <c r="S2675" s="1" t="s">
        <v>20803</v>
      </c>
      <c r="T2675" s="1" t="s">
        <v>20804</v>
      </c>
      <c r="U2675" s="1" t="s">
        <v>20391</v>
      </c>
      <c r="V2675" s="1" t="s">
        <v>74</v>
      </c>
      <c r="W2675" s="1" t="s">
        <v>20452</v>
      </c>
      <c r="X2675" s="1" t="s">
        <v>427</v>
      </c>
      <c r="Y2675" s="1" t="s">
        <v>5958</v>
      </c>
      <c r="Z2675" s="1" t="s">
        <v>427</v>
      </c>
      <c r="AA2675" s="1" t="s">
        <v>20805</v>
      </c>
      <c r="AB2675" s="3">
        <v>1</v>
      </c>
      <c r="AC2675" s="3">
        <v>1</v>
      </c>
      <c r="AD2675" s="3">
        <v>1</v>
      </c>
      <c r="AE2675" s="3">
        <v>1</v>
      </c>
      <c r="AF2675" s="3">
        <v>0</v>
      </c>
      <c r="AG2675" s="3">
        <v>0</v>
      </c>
      <c r="AH2675" s="3">
        <v>25.4</v>
      </c>
      <c r="AI2675" s="3">
        <v>3.3666666666670002</v>
      </c>
      <c r="AJ2675" s="1" t="s">
        <v>427</v>
      </c>
      <c r="AK2675" s="1" t="s">
        <v>20806</v>
      </c>
      <c r="AL2675" s="1"/>
      <c r="AM2675" s="1"/>
      <c r="AN2675" s="1"/>
      <c r="AO2675" s="1"/>
      <c r="AP2675" s="1"/>
      <c r="AQ2675" s="1"/>
      <c r="AR2675" s="1"/>
      <c r="AS2675" s="1"/>
      <c r="AT2675" s="3"/>
      <c r="AU2675" s="1"/>
      <c r="AV2675" s="1"/>
      <c r="AW2675" s="3"/>
      <c r="AX2675" s="1"/>
      <c r="AY2675" s="1"/>
      <c r="AZ2675" s="1" t="s">
        <v>20807</v>
      </c>
      <c r="BA2675" s="1"/>
      <c r="BB2675">
        <f t="shared" si="53"/>
        <v>2</v>
      </c>
      <c r="BC2675">
        <f t="shared" si="54"/>
        <v>2022</v>
      </c>
    </row>
    <row r="2676" spans="1:55" x14ac:dyDescent="0.25">
      <c r="A2676" s="1" t="s">
        <v>20374</v>
      </c>
      <c r="B2676" s="3">
        <v>7</v>
      </c>
      <c r="C2676" s="1" t="s">
        <v>20385</v>
      </c>
      <c r="D2676" s="3">
        <v>9770426</v>
      </c>
      <c r="E2676" s="1" t="s">
        <v>63</v>
      </c>
      <c r="F2676" s="1" t="s">
        <v>20808</v>
      </c>
      <c r="G2676" s="1" t="s">
        <v>427</v>
      </c>
      <c r="H2676" s="1" t="s">
        <v>20809</v>
      </c>
      <c r="I2676" s="3">
        <v>1639376</v>
      </c>
      <c r="J2676" s="1" t="s">
        <v>67</v>
      </c>
      <c r="K2676" s="12"/>
      <c r="L2676" s="1" t="s">
        <v>13603</v>
      </c>
      <c r="M2676" s="1"/>
      <c r="N2676" s="1"/>
      <c r="O2676" s="1" t="s">
        <v>20810</v>
      </c>
      <c r="P2676" s="1" t="s">
        <v>70</v>
      </c>
      <c r="Q2676" s="1" t="s">
        <v>70</v>
      </c>
      <c r="R2676" s="1" t="s">
        <v>427</v>
      </c>
      <c r="S2676" s="1" t="s">
        <v>20811</v>
      </c>
      <c r="T2676" s="1" t="s">
        <v>20812</v>
      </c>
      <c r="U2676" s="1" t="s">
        <v>20813</v>
      </c>
      <c r="V2676" s="1" t="s">
        <v>74</v>
      </c>
      <c r="W2676" s="1" t="s">
        <v>20814</v>
      </c>
      <c r="X2676" s="1" t="s">
        <v>427</v>
      </c>
      <c r="Y2676" s="1" t="s">
        <v>1582</v>
      </c>
      <c r="Z2676" s="1" t="s">
        <v>427</v>
      </c>
      <c r="AA2676" s="1" t="s">
        <v>20815</v>
      </c>
      <c r="AB2676" s="3">
        <v>1</v>
      </c>
      <c r="AC2676" s="3">
        <v>1</v>
      </c>
      <c r="AD2676" s="3">
        <v>1</v>
      </c>
      <c r="AE2676" s="3">
        <v>0</v>
      </c>
      <c r="AF2676" s="3">
        <v>1</v>
      </c>
      <c r="AG2676" s="3">
        <v>0</v>
      </c>
      <c r="AH2676" s="3">
        <v>26.716666666666999</v>
      </c>
      <c r="AI2676" s="3">
        <v>29.916666666666998</v>
      </c>
      <c r="AJ2676" s="1" t="s">
        <v>427</v>
      </c>
      <c r="AK2676" s="1" t="s">
        <v>20816</v>
      </c>
      <c r="AL2676" s="1"/>
      <c r="AM2676" s="1"/>
      <c r="AN2676" s="1"/>
      <c r="AO2676" s="1"/>
      <c r="AP2676" s="1"/>
      <c r="AQ2676" s="1"/>
      <c r="AR2676" s="1"/>
      <c r="AS2676" s="1"/>
      <c r="AT2676" s="3"/>
      <c r="AU2676" s="1"/>
      <c r="AV2676" s="1"/>
      <c r="AW2676" s="3"/>
      <c r="AX2676" s="1"/>
      <c r="AY2676" s="1"/>
      <c r="AZ2676" s="1" t="s">
        <v>20817</v>
      </c>
      <c r="BA2676" s="1"/>
      <c r="BB2676">
        <f t="shared" si="53"/>
        <v>2</v>
      </c>
      <c r="BC2676">
        <f t="shared" si="54"/>
        <v>2022</v>
      </c>
    </row>
    <row r="2677" spans="1:55" x14ac:dyDescent="0.25">
      <c r="A2677" s="1" t="s">
        <v>20374</v>
      </c>
      <c r="B2677" s="3">
        <v>8</v>
      </c>
      <c r="C2677" s="1" t="s">
        <v>20706</v>
      </c>
      <c r="D2677" s="3">
        <v>9771079</v>
      </c>
      <c r="E2677" s="1" t="s">
        <v>91</v>
      </c>
      <c r="F2677" s="1" t="s">
        <v>20707</v>
      </c>
      <c r="G2677" s="1" t="s">
        <v>427</v>
      </c>
      <c r="H2677" s="1" t="s">
        <v>16125</v>
      </c>
      <c r="I2677" s="3">
        <v>9771079</v>
      </c>
      <c r="J2677" s="1" t="s">
        <v>67</v>
      </c>
      <c r="K2677" s="12"/>
      <c r="L2677" s="1" t="s">
        <v>20732</v>
      </c>
      <c r="M2677" s="1"/>
      <c r="N2677" s="1"/>
      <c r="O2677" s="1" t="s">
        <v>20818</v>
      </c>
      <c r="P2677" s="1" t="s">
        <v>70</v>
      </c>
      <c r="Q2677" s="1" t="s">
        <v>70</v>
      </c>
      <c r="R2677" s="1" t="s">
        <v>427</v>
      </c>
      <c r="S2677" s="1" t="s">
        <v>20819</v>
      </c>
      <c r="T2677" s="1" t="s">
        <v>20820</v>
      </c>
      <c r="U2677" s="1" t="s">
        <v>20381</v>
      </c>
      <c r="V2677" s="1" t="s">
        <v>74</v>
      </c>
      <c r="W2677" s="1" t="s">
        <v>20821</v>
      </c>
      <c r="X2677" s="1" t="s">
        <v>427</v>
      </c>
      <c r="Y2677" s="1" t="s">
        <v>20822</v>
      </c>
      <c r="Z2677" s="1" t="s">
        <v>427</v>
      </c>
      <c r="AA2677" s="1" t="s">
        <v>20823</v>
      </c>
      <c r="AB2677" s="3">
        <v>1</v>
      </c>
      <c r="AC2677" s="3">
        <v>1</v>
      </c>
      <c r="AD2677" s="3">
        <v>1</v>
      </c>
      <c r="AE2677" s="3">
        <v>1</v>
      </c>
      <c r="AF2677" s="3">
        <v>0</v>
      </c>
      <c r="AG2677" s="3">
        <v>0</v>
      </c>
      <c r="AH2677" s="3">
        <v>18.066666666667</v>
      </c>
      <c r="AI2677" s="3">
        <v>7.1166666666670002</v>
      </c>
      <c r="AJ2677" s="1" t="s">
        <v>427</v>
      </c>
      <c r="AK2677" s="1" t="s">
        <v>20824</v>
      </c>
      <c r="AL2677" s="1"/>
      <c r="AM2677" s="1"/>
      <c r="AN2677" s="1"/>
      <c r="AO2677" s="1"/>
      <c r="AP2677" s="1"/>
      <c r="AQ2677" s="1"/>
      <c r="AR2677" s="1"/>
      <c r="AS2677" s="1"/>
      <c r="AT2677" s="3"/>
      <c r="AU2677" s="1"/>
      <c r="AV2677" s="1"/>
      <c r="AW2677" s="3"/>
      <c r="AX2677" s="1"/>
      <c r="AY2677" s="1"/>
      <c r="AZ2677" s="1"/>
      <c r="BA2677" s="1" t="s">
        <v>20825</v>
      </c>
      <c r="BB2677">
        <f t="shared" si="53"/>
        <v>2</v>
      </c>
      <c r="BC2677">
        <f t="shared" si="54"/>
        <v>2022</v>
      </c>
    </row>
    <row r="2678" spans="1:55" x14ac:dyDescent="0.25">
      <c r="A2678" s="1" t="s">
        <v>20374</v>
      </c>
      <c r="B2678" s="3">
        <v>76</v>
      </c>
      <c r="C2678" s="1" t="s">
        <v>20375</v>
      </c>
      <c r="D2678" s="3">
        <v>9775189</v>
      </c>
      <c r="E2678" s="1" t="s">
        <v>63</v>
      </c>
      <c r="F2678" s="1" t="s">
        <v>5796</v>
      </c>
      <c r="G2678" s="1" t="s">
        <v>436</v>
      </c>
      <c r="H2678" s="1" t="s">
        <v>20826</v>
      </c>
      <c r="I2678" s="3">
        <v>1640176</v>
      </c>
      <c r="J2678" s="1" t="s">
        <v>67</v>
      </c>
      <c r="K2678" s="12"/>
      <c r="L2678" s="1" t="s">
        <v>20441</v>
      </c>
      <c r="M2678" s="1"/>
      <c r="N2678" s="1"/>
      <c r="O2678" s="1" t="s">
        <v>20827</v>
      </c>
      <c r="P2678" s="1" t="s">
        <v>70</v>
      </c>
      <c r="Q2678" s="1" t="s">
        <v>70</v>
      </c>
      <c r="R2678" s="1" t="s">
        <v>436</v>
      </c>
      <c r="S2678" s="1" t="s">
        <v>20828</v>
      </c>
      <c r="T2678" s="1" t="s">
        <v>20829</v>
      </c>
      <c r="U2678" s="1" t="s">
        <v>10314</v>
      </c>
      <c r="V2678" s="1" t="s">
        <v>74</v>
      </c>
      <c r="W2678" s="1" t="s">
        <v>18162</v>
      </c>
      <c r="X2678" s="1" t="s">
        <v>436</v>
      </c>
      <c r="Y2678" s="1" t="s">
        <v>6174</v>
      </c>
      <c r="Z2678" s="1" t="s">
        <v>436</v>
      </c>
      <c r="AA2678" s="1" t="s">
        <v>20830</v>
      </c>
      <c r="AB2678" s="3">
        <v>1</v>
      </c>
      <c r="AC2678" s="3">
        <v>1</v>
      </c>
      <c r="AD2678" s="3">
        <v>1</v>
      </c>
      <c r="AE2678" s="3">
        <v>1</v>
      </c>
      <c r="AF2678" s="3">
        <v>0</v>
      </c>
      <c r="AG2678" s="3">
        <v>0</v>
      </c>
      <c r="AH2678" s="3">
        <v>34.716666666667003</v>
      </c>
      <c r="AI2678" s="3">
        <v>2.6333333333329998</v>
      </c>
      <c r="AJ2678" s="1" t="s">
        <v>436</v>
      </c>
      <c r="AK2678" s="1" t="s">
        <v>20831</v>
      </c>
      <c r="AL2678" s="1"/>
      <c r="AM2678" s="1"/>
      <c r="AN2678" s="1"/>
      <c r="AO2678" s="1"/>
      <c r="AP2678" s="1"/>
      <c r="AQ2678" s="1"/>
      <c r="AR2678" s="1"/>
      <c r="AS2678" s="1"/>
      <c r="AT2678" s="3"/>
      <c r="AU2678" s="1"/>
      <c r="AV2678" s="1"/>
      <c r="AW2678" s="3"/>
      <c r="AX2678" s="1"/>
      <c r="AY2678" s="1"/>
      <c r="AZ2678" s="1"/>
      <c r="BA2678" s="1"/>
      <c r="BB2678">
        <f t="shared" si="53"/>
        <v>3</v>
      </c>
      <c r="BC2678">
        <f t="shared" si="54"/>
        <v>2022</v>
      </c>
    </row>
    <row r="2679" spans="1:55" x14ac:dyDescent="0.25">
      <c r="A2679" s="1" t="s">
        <v>20374</v>
      </c>
      <c r="B2679" s="3">
        <v>76</v>
      </c>
      <c r="C2679" s="1" t="s">
        <v>20375</v>
      </c>
      <c r="D2679" s="3">
        <v>9801535</v>
      </c>
      <c r="E2679" s="1" t="s">
        <v>63</v>
      </c>
      <c r="F2679" s="1" t="s">
        <v>1332</v>
      </c>
      <c r="G2679" s="1" t="s">
        <v>2866</v>
      </c>
      <c r="H2679" s="1" t="s">
        <v>8184</v>
      </c>
      <c r="I2679" s="3">
        <v>1642505</v>
      </c>
      <c r="J2679" s="1" t="s">
        <v>67</v>
      </c>
      <c r="K2679" s="12"/>
      <c r="L2679" s="1" t="s">
        <v>20832</v>
      </c>
      <c r="M2679" s="1"/>
      <c r="N2679" s="1"/>
      <c r="O2679" s="1" t="s">
        <v>20833</v>
      </c>
      <c r="P2679" s="1" t="s">
        <v>70</v>
      </c>
      <c r="Q2679" s="1" t="s">
        <v>70</v>
      </c>
      <c r="R2679" s="1" t="s">
        <v>2866</v>
      </c>
      <c r="S2679" s="1" t="s">
        <v>20834</v>
      </c>
      <c r="T2679" s="1" t="s">
        <v>20835</v>
      </c>
      <c r="U2679" s="1" t="s">
        <v>10463</v>
      </c>
      <c r="V2679" s="1" t="s">
        <v>74</v>
      </c>
      <c r="W2679" s="1" t="s">
        <v>18162</v>
      </c>
      <c r="X2679" s="1" t="s">
        <v>2866</v>
      </c>
      <c r="Y2679" s="1" t="s">
        <v>1146</v>
      </c>
      <c r="Z2679" s="1" t="s">
        <v>2866</v>
      </c>
      <c r="AA2679" s="1" t="s">
        <v>2905</v>
      </c>
      <c r="AB2679" s="3">
        <v>1</v>
      </c>
      <c r="AC2679" s="3">
        <v>1</v>
      </c>
      <c r="AD2679" s="3">
        <v>1</v>
      </c>
      <c r="AE2679" s="3">
        <v>1</v>
      </c>
      <c r="AF2679" s="3">
        <v>0</v>
      </c>
      <c r="AG2679" s="3">
        <v>0</v>
      </c>
      <c r="AH2679" s="3">
        <v>30.85</v>
      </c>
      <c r="AI2679" s="3">
        <v>11.75</v>
      </c>
      <c r="AJ2679" s="1" t="s">
        <v>2866</v>
      </c>
      <c r="AK2679" s="1" t="s">
        <v>20836</v>
      </c>
      <c r="AL2679" s="1"/>
      <c r="AM2679" s="1"/>
      <c r="AN2679" s="1"/>
      <c r="AO2679" s="1"/>
      <c r="AP2679" s="1"/>
      <c r="AQ2679" s="1"/>
      <c r="AR2679" s="1"/>
      <c r="AS2679" s="1"/>
      <c r="AT2679" s="3"/>
      <c r="AU2679" s="1"/>
      <c r="AV2679" s="1"/>
      <c r="AW2679" s="3"/>
      <c r="AX2679" s="1"/>
      <c r="AY2679" s="1"/>
      <c r="AZ2679" s="1" t="s">
        <v>20837</v>
      </c>
      <c r="BA2679" s="1"/>
      <c r="BB2679">
        <f t="shared" si="53"/>
        <v>3</v>
      </c>
      <c r="BC2679">
        <f t="shared" si="54"/>
        <v>2022</v>
      </c>
    </row>
    <row r="2680" spans="1:55" x14ac:dyDescent="0.25">
      <c r="A2680" s="1" t="s">
        <v>20374</v>
      </c>
      <c r="B2680" s="3">
        <v>5</v>
      </c>
      <c r="C2680" s="1" t="s">
        <v>20396</v>
      </c>
      <c r="D2680" s="3">
        <v>9803575</v>
      </c>
      <c r="E2680" s="1" t="s">
        <v>63</v>
      </c>
      <c r="F2680" s="1" t="s">
        <v>20838</v>
      </c>
      <c r="G2680" s="1" t="s">
        <v>2866</v>
      </c>
      <c r="H2680" s="1" t="s">
        <v>20839</v>
      </c>
      <c r="I2680" s="3">
        <v>1642605</v>
      </c>
      <c r="J2680" s="1" t="s">
        <v>67</v>
      </c>
      <c r="K2680" s="12"/>
      <c r="L2680" s="1" t="s">
        <v>20448</v>
      </c>
      <c r="M2680" s="1"/>
      <c r="N2680" s="1"/>
      <c r="O2680" s="1" t="s">
        <v>20840</v>
      </c>
      <c r="P2680" s="1" t="s">
        <v>70</v>
      </c>
      <c r="Q2680" s="1" t="s">
        <v>70</v>
      </c>
      <c r="R2680" s="1" t="s">
        <v>2866</v>
      </c>
      <c r="S2680" s="1" t="s">
        <v>20841</v>
      </c>
      <c r="T2680" s="1" t="s">
        <v>20842</v>
      </c>
      <c r="U2680" s="1" t="s">
        <v>20843</v>
      </c>
      <c r="V2680" s="1" t="s">
        <v>74</v>
      </c>
      <c r="W2680" s="1" t="s">
        <v>20452</v>
      </c>
      <c r="X2680" s="1" t="s">
        <v>2866</v>
      </c>
      <c r="Y2680" s="1" t="s">
        <v>1655</v>
      </c>
      <c r="Z2680" s="1" t="s">
        <v>2866</v>
      </c>
      <c r="AA2680" s="1" t="s">
        <v>20844</v>
      </c>
      <c r="AB2680" s="3">
        <v>1</v>
      </c>
      <c r="AC2680" s="3">
        <v>1</v>
      </c>
      <c r="AD2680" s="3">
        <v>1</v>
      </c>
      <c r="AE2680" s="3">
        <v>0</v>
      </c>
      <c r="AF2680" s="3">
        <v>1</v>
      </c>
      <c r="AG2680" s="3">
        <v>0</v>
      </c>
      <c r="AH2680" s="3">
        <v>49.6</v>
      </c>
      <c r="AI2680" s="3">
        <v>23.75</v>
      </c>
      <c r="AJ2680" s="1" t="s">
        <v>2866</v>
      </c>
      <c r="AK2680" s="1" t="s">
        <v>20845</v>
      </c>
      <c r="AL2680" s="1"/>
      <c r="AM2680" s="1"/>
      <c r="AN2680" s="1"/>
      <c r="AO2680" s="1"/>
      <c r="AP2680" s="1"/>
      <c r="AQ2680" s="1"/>
      <c r="AR2680" s="1"/>
      <c r="AS2680" s="1"/>
      <c r="AT2680" s="3"/>
      <c r="AU2680" s="1"/>
      <c r="AV2680" s="1"/>
      <c r="AW2680" s="3"/>
      <c r="AX2680" s="1"/>
      <c r="AY2680" s="1"/>
      <c r="AZ2680" s="1" t="s">
        <v>20846</v>
      </c>
      <c r="BA2680" s="1"/>
      <c r="BB2680">
        <f t="shared" si="53"/>
        <v>3</v>
      </c>
      <c r="BC2680">
        <f t="shared" si="54"/>
        <v>2022</v>
      </c>
    </row>
    <row r="2681" spans="1:55" x14ac:dyDescent="0.25">
      <c r="A2681" s="1" t="s">
        <v>20374</v>
      </c>
      <c r="B2681" s="3">
        <v>76</v>
      </c>
      <c r="C2681" s="1" t="s">
        <v>20375</v>
      </c>
      <c r="D2681" s="3">
        <v>9814953</v>
      </c>
      <c r="E2681" s="1" t="s">
        <v>63</v>
      </c>
      <c r="F2681" s="1" t="s">
        <v>20847</v>
      </c>
      <c r="G2681" s="1" t="s">
        <v>469</v>
      </c>
      <c r="H2681" s="1" t="s">
        <v>20848</v>
      </c>
      <c r="I2681" s="3">
        <v>1643539</v>
      </c>
      <c r="J2681" s="1" t="s">
        <v>67</v>
      </c>
      <c r="K2681" s="12"/>
      <c r="L2681" s="1" t="s">
        <v>20441</v>
      </c>
      <c r="M2681" s="1"/>
      <c r="N2681" s="1"/>
      <c r="O2681" s="1" t="s">
        <v>20849</v>
      </c>
      <c r="P2681" s="1" t="s">
        <v>70</v>
      </c>
      <c r="Q2681" s="1" t="s">
        <v>70</v>
      </c>
      <c r="R2681" s="1" t="s">
        <v>469</v>
      </c>
      <c r="S2681" s="1" t="s">
        <v>17587</v>
      </c>
      <c r="T2681" s="1" t="s">
        <v>20850</v>
      </c>
      <c r="U2681" s="1" t="s">
        <v>10314</v>
      </c>
      <c r="V2681" s="1" t="s">
        <v>74</v>
      </c>
      <c r="W2681" s="1" t="s">
        <v>18162</v>
      </c>
      <c r="X2681" s="1" t="s">
        <v>469</v>
      </c>
      <c r="Y2681" s="1" t="s">
        <v>19151</v>
      </c>
      <c r="Z2681" s="1" t="s">
        <v>469</v>
      </c>
      <c r="AA2681" s="1" t="s">
        <v>20851</v>
      </c>
      <c r="AB2681" s="3">
        <v>1</v>
      </c>
      <c r="AC2681" s="3">
        <v>1</v>
      </c>
      <c r="AD2681" s="3">
        <v>1</v>
      </c>
      <c r="AE2681" s="3">
        <v>1</v>
      </c>
      <c r="AF2681" s="3">
        <v>0</v>
      </c>
      <c r="AG2681" s="3">
        <v>0</v>
      </c>
      <c r="AH2681" s="3">
        <v>35.566666666666997</v>
      </c>
      <c r="AI2681" s="3">
        <v>2.65</v>
      </c>
      <c r="AJ2681" s="1" t="s">
        <v>469</v>
      </c>
      <c r="AK2681" s="1" t="s">
        <v>20852</v>
      </c>
      <c r="AL2681" s="1"/>
      <c r="AM2681" s="1"/>
      <c r="AN2681" s="1"/>
      <c r="AO2681" s="1"/>
      <c r="AP2681" s="1"/>
      <c r="AQ2681" s="1"/>
      <c r="AR2681" s="1"/>
      <c r="AS2681" s="1"/>
      <c r="AT2681" s="3"/>
      <c r="AU2681" s="1"/>
      <c r="AV2681" s="1"/>
      <c r="AW2681" s="3"/>
      <c r="AX2681" s="1"/>
      <c r="AY2681" s="1"/>
      <c r="AZ2681" s="1"/>
      <c r="BA2681" s="1"/>
      <c r="BB2681">
        <f t="shared" si="53"/>
        <v>3</v>
      </c>
      <c r="BC2681">
        <f t="shared" si="54"/>
        <v>2022</v>
      </c>
    </row>
    <row r="2682" spans="1:55" x14ac:dyDescent="0.25">
      <c r="A2682" s="1" t="s">
        <v>20374</v>
      </c>
      <c r="B2682" s="3">
        <v>7</v>
      </c>
      <c r="C2682" s="1" t="s">
        <v>20385</v>
      </c>
      <c r="D2682" s="3">
        <v>9819142</v>
      </c>
      <c r="E2682" s="1" t="s">
        <v>63</v>
      </c>
      <c r="F2682" s="1" t="s">
        <v>20386</v>
      </c>
      <c r="G2682" s="1" t="s">
        <v>478</v>
      </c>
      <c r="H2682" s="1" t="s">
        <v>20853</v>
      </c>
      <c r="I2682" s="3">
        <v>1643749</v>
      </c>
      <c r="J2682" s="1" t="s">
        <v>67</v>
      </c>
      <c r="K2682" s="12"/>
      <c r="L2682" s="1" t="s">
        <v>20515</v>
      </c>
      <c r="M2682" s="1"/>
      <c r="N2682" s="1"/>
      <c r="O2682" s="1" t="s">
        <v>20854</v>
      </c>
      <c r="P2682" s="1" t="s">
        <v>70</v>
      </c>
      <c r="Q2682" s="1" t="s">
        <v>70</v>
      </c>
      <c r="R2682" s="1" t="s">
        <v>478</v>
      </c>
      <c r="S2682" s="1" t="s">
        <v>20855</v>
      </c>
      <c r="T2682" s="1" t="s">
        <v>20856</v>
      </c>
      <c r="U2682" s="1" t="s">
        <v>20391</v>
      </c>
      <c r="V2682" s="1" t="s">
        <v>74</v>
      </c>
      <c r="W2682" s="1" t="s">
        <v>20751</v>
      </c>
      <c r="X2682" s="1" t="s">
        <v>478</v>
      </c>
      <c r="Y2682" s="1" t="s">
        <v>5723</v>
      </c>
      <c r="Z2682" s="1" t="s">
        <v>478</v>
      </c>
      <c r="AA2682" s="1" t="s">
        <v>20857</v>
      </c>
      <c r="AB2682" s="3">
        <v>1</v>
      </c>
      <c r="AC2682" s="3">
        <v>1</v>
      </c>
      <c r="AD2682" s="3">
        <v>1</v>
      </c>
      <c r="AE2682" s="3">
        <v>1</v>
      </c>
      <c r="AF2682" s="3">
        <v>0</v>
      </c>
      <c r="AG2682" s="3">
        <v>0</v>
      </c>
      <c r="AH2682" s="3">
        <v>19.033333333333001</v>
      </c>
      <c r="AI2682" s="3">
        <v>4.916666666667</v>
      </c>
      <c r="AJ2682" s="1" t="s">
        <v>478</v>
      </c>
      <c r="AK2682" s="1" t="s">
        <v>15321</v>
      </c>
      <c r="AL2682" s="1"/>
      <c r="AM2682" s="1"/>
      <c r="AN2682" s="1"/>
      <c r="AO2682" s="1"/>
      <c r="AP2682" s="1"/>
      <c r="AQ2682" s="1"/>
      <c r="AR2682" s="1"/>
      <c r="AS2682" s="1"/>
      <c r="AT2682" s="3"/>
      <c r="AU2682" s="1"/>
      <c r="AV2682" s="1"/>
      <c r="AW2682" s="3"/>
      <c r="AX2682" s="1"/>
      <c r="AY2682" s="1"/>
      <c r="AZ2682" s="1"/>
      <c r="BA2682" s="1"/>
      <c r="BB2682">
        <f t="shared" si="53"/>
        <v>3</v>
      </c>
      <c r="BC2682">
        <f t="shared" si="54"/>
        <v>2022</v>
      </c>
    </row>
    <row r="2683" spans="1:55" x14ac:dyDescent="0.25">
      <c r="A2683" s="1" t="s">
        <v>20374</v>
      </c>
      <c r="B2683" s="3">
        <v>7</v>
      </c>
      <c r="C2683" s="1" t="s">
        <v>20385</v>
      </c>
      <c r="D2683" s="3">
        <v>9825632</v>
      </c>
      <c r="E2683" s="1" t="s">
        <v>63</v>
      </c>
      <c r="F2683" s="1" t="s">
        <v>20858</v>
      </c>
      <c r="G2683" s="1" t="s">
        <v>4468</v>
      </c>
      <c r="H2683" s="1" t="s">
        <v>20859</v>
      </c>
      <c r="I2683" s="3">
        <v>1644484</v>
      </c>
      <c r="J2683" s="1" t="s">
        <v>67</v>
      </c>
      <c r="K2683" s="12"/>
      <c r="L2683" s="1" t="s">
        <v>20515</v>
      </c>
      <c r="M2683" s="1"/>
      <c r="N2683" s="1"/>
      <c r="O2683" s="1" t="s">
        <v>20860</v>
      </c>
      <c r="P2683" s="1" t="s">
        <v>70</v>
      </c>
      <c r="Q2683" s="1" t="s">
        <v>70</v>
      </c>
      <c r="R2683" s="1" t="s">
        <v>4468</v>
      </c>
      <c r="S2683" s="1" t="s">
        <v>20861</v>
      </c>
      <c r="T2683" s="1" t="s">
        <v>20862</v>
      </c>
      <c r="U2683" s="1" t="s">
        <v>20391</v>
      </c>
      <c r="V2683" s="1" t="s">
        <v>74</v>
      </c>
      <c r="W2683" s="1" t="s">
        <v>20751</v>
      </c>
      <c r="X2683" s="1" t="s">
        <v>4468</v>
      </c>
      <c r="Y2683" s="1" t="s">
        <v>6584</v>
      </c>
      <c r="Z2683" s="1" t="s">
        <v>4468</v>
      </c>
      <c r="AA2683" s="1" t="s">
        <v>20863</v>
      </c>
      <c r="AB2683" s="3">
        <v>1</v>
      </c>
      <c r="AC2683" s="3">
        <v>1</v>
      </c>
      <c r="AD2683" s="3">
        <v>1</v>
      </c>
      <c r="AE2683" s="3">
        <v>1</v>
      </c>
      <c r="AF2683" s="3">
        <v>0</v>
      </c>
      <c r="AG2683" s="3">
        <v>0</v>
      </c>
      <c r="AH2683" s="3">
        <v>27.8</v>
      </c>
      <c r="AI2683" s="3">
        <v>7.2666666666669997</v>
      </c>
      <c r="AJ2683" s="1" t="s">
        <v>4468</v>
      </c>
      <c r="AK2683" s="1" t="s">
        <v>20864</v>
      </c>
      <c r="AL2683" s="1"/>
      <c r="AM2683" s="1"/>
      <c r="AN2683" s="1"/>
      <c r="AO2683" s="1"/>
      <c r="AP2683" s="1"/>
      <c r="AQ2683" s="1"/>
      <c r="AR2683" s="1"/>
      <c r="AS2683" s="1"/>
      <c r="AT2683" s="3"/>
      <c r="AU2683" s="1"/>
      <c r="AV2683" s="1"/>
      <c r="AW2683" s="3"/>
      <c r="AX2683" s="1"/>
      <c r="AY2683" s="1"/>
      <c r="AZ2683" s="1"/>
      <c r="BA2683" s="1"/>
      <c r="BB2683">
        <f t="shared" si="53"/>
        <v>3</v>
      </c>
      <c r="BC2683">
        <f t="shared" si="54"/>
        <v>2022</v>
      </c>
    </row>
    <row r="2684" spans="1:55" x14ac:dyDescent="0.25">
      <c r="A2684" s="1" t="s">
        <v>20374</v>
      </c>
      <c r="B2684" s="3">
        <v>76</v>
      </c>
      <c r="C2684" s="1" t="s">
        <v>20375</v>
      </c>
      <c r="D2684" s="3">
        <v>9832437</v>
      </c>
      <c r="E2684" s="1" t="s">
        <v>63</v>
      </c>
      <c r="F2684" s="1" t="s">
        <v>1332</v>
      </c>
      <c r="G2684" s="1" t="s">
        <v>2917</v>
      </c>
      <c r="H2684" s="1" t="s">
        <v>18959</v>
      </c>
      <c r="I2684" s="3">
        <v>1645569</v>
      </c>
      <c r="J2684" s="1" t="s">
        <v>67</v>
      </c>
      <c r="K2684" s="12"/>
      <c r="L2684" s="1" t="s">
        <v>20488</v>
      </c>
      <c r="M2684" s="1"/>
      <c r="N2684" s="1"/>
      <c r="O2684" s="1" t="s">
        <v>20865</v>
      </c>
      <c r="P2684" s="1" t="s">
        <v>70</v>
      </c>
      <c r="Q2684" s="1" t="s">
        <v>70</v>
      </c>
      <c r="R2684" s="1" t="s">
        <v>2917</v>
      </c>
      <c r="S2684" s="1" t="s">
        <v>7247</v>
      </c>
      <c r="T2684" s="1" t="s">
        <v>20866</v>
      </c>
      <c r="U2684" s="1" t="s">
        <v>10463</v>
      </c>
      <c r="V2684" s="1" t="s">
        <v>74</v>
      </c>
      <c r="W2684" s="1" t="s">
        <v>20422</v>
      </c>
      <c r="X2684" s="1" t="s">
        <v>2917</v>
      </c>
      <c r="Y2684" s="1" t="s">
        <v>380</v>
      </c>
      <c r="Z2684" s="1" t="s">
        <v>2917</v>
      </c>
      <c r="AA2684" s="1" t="s">
        <v>20867</v>
      </c>
      <c r="AB2684" s="3">
        <v>1</v>
      </c>
      <c r="AC2684" s="3">
        <v>1</v>
      </c>
      <c r="AD2684" s="3">
        <v>1</v>
      </c>
      <c r="AE2684" s="3">
        <v>1</v>
      </c>
      <c r="AF2684" s="3">
        <v>0</v>
      </c>
      <c r="AG2684" s="3">
        <v>0</v>
      </c>
      <c r="AH2684" s="3">
        <v>4.0166666666669997</v>
      </c>
      <c r="AI2684" s="3">
        <v>4.3666666666670002</v>
      </c>
      <c r="AJ2684" s="1" t="s">
        <v>2917</v>
      </c>
      <c r="AK2684" s="1" t="s">
        <v>20868</v>
      </c>
      <c r="AL2684" s="1"/>
      <c r="AM2684" s="1"/>
      <c r="AN2684" s="1"/>
      <c r="AO2684" s="1"/>
      <c r="AP2684" s="1"/>
      <c r="AQ2684" s="1"/>
      <c r="AR2684" s="1"/>
      <c r="AS2684" s="1"/>
      <c r="AT2684" s="3"/>
      <c r="AU2684" s="1"/>
      <c r="AV2684" s="1"/>
      <c r="AW2684" s="3"/>
      <c r="AX2684" s="1"/>
      <c r="AY2684" s="1"/>
      <c r="AZ2684" s="1" t="s">
        <v>20869</v>
      </c>
      <c r="BA2684" s="1"/>
      <c r="BB2684">
        <f t="shared" si="53"/>
        <v>3</v>
      </c>
      <c r="BC2684">
        <f t="shared" si="54"/>
        <v>2022</v>
      </c>
    </row>
    <row r="2685" spans="1:55" x14ac:dyDescent="0.25">
      <c r="A2685" s="1" t="s">
        <v>20374</v>
      </c>
      <c r="B2685" s="3">
        <v>4</v>
      </c>
      <c r="C2685" s="1" t="s">
        <v>20496</v>
      </c>
      <c r="D2685" s="3">
        <v>9837387</v>
      </c>
      <c r="E2685" s="1" t="s">
        <v>63</v>
      </c>
      <c r="F2685" s="1" t="s">
        <v>20870</v>
      </c>
      <c r="G2685" s="1" t="s">
        <v>494</v>
      </c>
      <c r="H2685" s="1" t="s">
        <v>20871</v>
      </c>
      <c r="I2685" s="3">
        <v>1646467</v>
      </c>
      <c r="J2685" s="1" t="s">
        <v>67</v>
      </c>
      <c r="K2685" s="12"/>
      <c r="L2685" s="1" t="s">
        <v>20499</v>
      </c>
      <c r="M2685" s="1"/>
      <c r="N2685" s="1"/>
      <c r="O2685" s="1" t="s">
        <v>20872</v>
      </c>
      <c r="P2685" s="1" t="s">
        <v>70</v>
      </c>
      <c r="Q2685" s="1" t="s">
        <v>70</v>
      </c>
      <c r="R2685" s="1" t="s">
        <v>494</v>
      </c>
      <c r="S2685" s="1" t="s">
        <v>20873</v>
      </c>
      <c r="T2685" s="1" t="s">
        <v>20874</v>
      </c>
      <c r="U2685" s="1" t="s">
        <v>20536</v>
      </c>
      <c r="V2685" s="1" t="s">
        <v>74</v>
      </c>
      <c r="W2685" s="1" t="s">
        <v>20580</v>
      </c>
      <c r="X2685" s="1" t="s">
        <v>494</v>
      </c>
      <c r="Y2685" s="1" t="s">
        <v>15195</v>
      </c>
      <c r="Z2685" s="1" t="s">
        <v>494</v>
      </c>
      <c r="AA2685" s="1" t="s">
        <v>17114</v>
      </c>
      <c r="AB2685" s="3">
        <v>1</v>
      </c>
      <c r="AC2685" s="3">
        <v>1</v>
      </c>
      <c r="AD2685" s="3">
        <v>1</v>
      </c>
      <c r="AE2685" s="3">
        <v>1</v>
      </c>
      <c r="AF2685" s="3">
        <v>0</v>
      </c>
      <c r="AG2685" s="3">
        <v>0</v>
      </c>
      <c r="AH2685" s="3">
        <v>13.466666666667001</v>
      </c>
      <c r="AI2685" s="3">
        <v>13.383333333333001</v>
      </c>
      <c r="AJ2685" s="1" t="s">
        <v>494</v>
      </c>
      <c r="AK2685" s="1" t="s">
        <v>20875</v>
      </c>
      <c r="AL2685" s="1"/>
      <c r="AM2685" s="1"/>
      <c r="AN2685" s="1"/>
      <c r="AO2685" s="1"/>
      <c r="AP2685" s="1"/>
      <c r="AQ2685" s="1"/>
      <c r="AR2685" s="1"/>
      <c r="AS2685" s="1"/>
      <c r="AT2685" s="3"/>
      <c r="AU2685" s="1"/>
      <c r="AV2685" s="1"/>
      <c r="AW2685" s="3"/>
      <c r="AX2685" s="1"/>
      <c r="AY2685" s="1"/>
      <c r="AZ2685" s="1"/>
      <c r="BA2685" s="1"/>
      <c r="BB2685">
        <f t="shared" si="53"/>
        <v>3</v>
      </c>
      <c r="BC2685">
        <f t="shared" si="54"/>
        <v>2022</v>
      </c>
    </row>
    <row r="2686" spans="1:55" x14ac:dyDescent="0.25">
      <c r="A2686" s="1" t="s">
        <v>20374</v>
      </c>
      <c r="B2686" s="3">
        <v>7</v>
      </c>
      <c r="C2686" s="1" t="s">
        <v>20385</v>
      </c>
      <c r="D2686" s="3">
        <v>9839663</v>
      </c>
      <c r="E2686" s="1" t="s">
        <v>63</v>
      </c>
      <c r="F2686" s="1" t="s">
        <v>20876</v>
      </c>
      <c r="G2686" s="1" t="s">
        <v>500</v>
      </c>
      <c r="H2686" s="1" t="s">
        <v>20877</v>
      </c>
      <c r="I2686" s="3">
        <v>1646771</v>
      </c>
      <c r="J2686" s="1" t="s">
        <v>67</v>
      </c>
      <c r="K2686" s="12"/>
      <c r="L2686" s="1" t="s">
        <v>20878</v>
      </c>
      <c r="M2686" s="1"/>
      <c r="N2686" s="1"/>
      <c r="O2686" s="1" t="s">
        <v>20879</v>
      </c>
      <c r="P2686" s="1" t="s">
        <v>70</v>
      </c>
      <c r="Q2686" s="1" t="s">
        <v>70</v>
      </c>
      <c r="R2686" s="1" t="s">
        <v>500</v>
      </c>
      <c r="S2686" s="1" t="s">
        <v>20880</v>
      </c>
      <c r="T2686" s="1" t="s">
        <v>20881</v>
      </c>
      <c r="U2686" s="1" t="s">
        <v>20391</v>
      </c>
      <c r="V2686" s="1" t="s">
        <v>74</v>
      </c>
      <c r="W2686" s="1" t="s">
        <v>20751</v>
      </c>
      <c r="X2686" s="1" t="s">
        <v>500</v>
      </c>
      <c r="Y2686" s="1" t="s">
        <v>4234</v>
      </c>
      <c r="Z2686" s="1" t="s">
        <v>500</v>
      </c>
      <c r="AA2686" s="1" t="s">
        <v>10809</v>
      </c>
      <c r="AB2686" s="3">
        <v>1</v>
      </c>
      <c r="AC2686" s="3">
        <v>1</v>
      </c>
      <c r="AD2686" s="3">
        <v>1</v>
      </c>
      <c r="AE2686" s="3">
        <v>1</v>
      </c>
      <c r="AF2686" s="3">
        <v>0</v>
      </c>
      <c r="AG2686" s="3">
        <v>0</v>
      </c>
      <c r="AH2686" s="3">
        <v>20.9</v>
      </c>
      <c r="AI2686" s="3">
        <v>4.1166666666670002</v>
      </c>
      <c r="AJ2686" s="1" t="s">
        <v>500</v>
      </c>
      <c r="AK2686" s="1" t="s">
        <v>20882</v>
      </c>
      <c r="AL2686" s="1"/>
      <c r="AM2686" s="1"/>
      <c r="AN2686" s="1"/>
      <c r="AO2686" s="1"/>
      <c r="AP2686" s="1"/>
      <c r="AQ2686" s="1"/>
      <c r="AR2686" s="1"/>
      <c r="AS2686" s="1"/>
      <c r="AT2686" s="3"/>
      <c r="AU2686" s="1"/>
      <c r="AV2686" s="1"/>
      <c r="AW2686" s="3"/>
      <c r="AX2686" s="1"/>
      <c r="AY2686" s="1"/>
      <c r="AZ2686" s="1" t="s">
        <v>20883</v>
      </c>
      <c r="BA2686" s="1"/>
      <c r="BB2686">
        <f t="shared" si="53"/>
        <v>3</v>
      </c>
      <c r="BC2686">
        <f t="shared" si="54"/>
        <v>2022</v>
      </c>
    </row>
    <row r="2687" spans="1:55" x14ac:dyDescent="0.25">
      <c r="A2687" s="1" t="s">
        <v>20374</v>
      </c>
      <c r="B2687" s="3">
        <v>7</v>
      </c>
      <c r="C2687" s="1" t="s">
        <v>20385</v>
      </c>
      <c r="D2687" s="3">
        <v>9839747</v>
      </c>
      <c r="E2687" s="1" t="s">
        <v>63</v>
      </c>
      <c r="F2687" s="1" t="s">
        <v>20884</v>
      </c>
      <c r="G2687" s="1" t="s">
        <v>500</v>
      </c>
      <c r="H2687" s="1" t="s">
        <v>20885</v>
      </c>
      <c r="I2687" s="3">
        <v>1646754</v>
      </c>
      <c r="J2687" s="1" t="s">
        <v>67</v>
      </c>
      <c r="K2687" s="12"/>
      <c r="L2687" s="1" t="s">
        <v>13603</v>
      </c>
      <c r="M2687" s="1"/>
      <c r="N2687" s="1"/>
      <c r="O2687" s="1" t="s">
        <v>20886</v>
      </c>
      <c r="P2687" s="1" t="s">
        <v>70</v>
      </c>
      <c r="Q2687" s="1" t="s">
        <v>70</v>
      </c>
      <c r="R2687" s="1" t="s">
        <v>500</v>
      </c>
      <c r="S2687" s="1" t="s">
        <v>20887</v>
      </c>
      <c r="T2687" s="1" t="s">
        <v>20888</v>
      </c>
      <c r="U2687" s="1" t="s">
        <v>20391</v>
      </c>
      <c r="V2687" s="1"/>
      <c r="W2687" s="1"/>
      <c r="X2687" s="1"/>
      <c r="Y2687" s="1"/>
      <c r="Z2687" s="1"/>
      <c r="AA2687" s="1"/>
      <c r="AB2687" s="3">
        <v>1</v>
      </c>
      <c r="AC2687" s="3">
        <v>1</v>
      </c>
      <c r="AD2687" s="3">
        <v>1</v>
      </c>
      <c r="AE2687" s="3">
        <v>1</v>
      </c>
      <c r="AF2687" s="3">
        <v>0</v>
      </c>
      <c r="AG2687" s="3">
        <v>0</v>
      </c>
      <c r="AH2687" s="3">
        <v>3.55</v>
      </c>
      <c r="AI2687" s="3">
        <v>7.8</v>
      </c>
      <c r="AJ2687" s="1" t="s">
        <v>500</v>
      </c>
      <c r="AK2687" s="1" t="s">
        <v>20889</v>
      </c>
      <c r="AL2687" s="1"/>
      <c r="AM2687" s="1"/>
      <c r="AN2687" s="1"/>
      <c r="AO2687" s="1"/>
      <c r="AP2687" s="1"/>
      <c r="AQ2687" s="1"/>
      <c r="AR2687" s="1"/>
      <c r="AS2687" s="1"/>
      <c r="AT2687" s="3"/>
      <c r="AU2687" s="1"/>
      <c r="AV2687" s="1"/>
      <c r="AW2687" s="3"/>
      <c r="AX2687" s="1"/>
      <c r="AY2687" s="1"/>
      <c r="AZ2687" s="1" t="s">
        <v>20890</v>
      </c>
      <c r="BA2687" s="1"/>
      <c r="BB2687">
        <f t="shared" si="53"/>
        <v>3</v>
      </c>
      <c r="BC2687">
        <f t="shared" si="54"/>
        <v>2022</v>
      </c>
    </row>
    <row r="2688" spans="1:55" x14ac:dyDescent="0.25">
      <c r="A2688" s="1" t="s">
        <v>20374</v>
      </c>
      <c r="B2688" s="3">
        <v>5</v>
      </c>
      <c r="C2688" s="1" t="s">
        <v>20396</v>
      </c>
      <c r="D2688" s="3">
        <v>9841932</v>
      </c>
      <c r="E2688" s="1" t="s">
        <v>63</v>
      </c>
      <c r="F2688" s="1" t="s">
        <v>832</v>
      </c>
      <c r="G2688" s="1" t="s">
        <v>500</v>
      </c>
      <c r="H2688" s="1" t="s">
        <v>20891</v>
      </c>
      <c r="I2688" s="3">
        <v>1647025</v>
      </c>
      <c r="J2688" s="1" t="s">
        <v>67</v>
      </c>
      <c r="K2688" s="12"/>
      <c r="L2688" s="1" t="s">
        <v>20448</v>
      </c>
      <c r="M2688" s="1"/>
      <c r="N2688" s="1"/>
      <c r="O2688" s="1" t="s">
        <v>20892</v>
      </c>
      <c r="P2688" s="1" t="s">
        <v>70</v>
      </c>
      <c r="Q2688" s="1" t="s">
        <v>70</v>
      </c>
      <c r="R2688" s="1" t="s">
        <v>500</v>
      </c>
      <c r="S2688" s="1" t="s">
        <v>20893</v>
      </c>
      <c r="T2688" s="1" t="s">
        <v>20894</v>
      </c>
      <c r="U2688" s="1" t="s">
        <v>20391</v>
      </c>
      <c r="V2688" s="1" t="s">
        <v>74</v>
      </c>
      <c r="W2688" s="1" t="s">
        <v>20478</v>
      </c>
      <c r="X2688" s="1" t="s">
        <v>500</v>
      </c>
      <c r="Y2688" s="1" t="s">
        <v>643</v>
      </c>
      <c r="Z2688" s="1" t="s">
        <v>500</v>
      </c>
      <c r="AA2688" s="1" t="s">
        <v>20895</v>
      </c>
      <c r="AB2688" s="3">
        <v>1</v>
      </c>
      <c r="AC2688" s="3">
        <v>1</v>
      </c>
      <c r="AD2688" s="3">
        <v>1</v>
      </c>
      <c r="AE2688" s="3">
        <v>1</v>
      </c>
      <c r="AF2688" s="3">
        <v>0</v>
      </c>
      <c r="AG2688" s="3">
        <v>0</v>
      </c>
      <c r="AH2688" s="3">
        <v>52.066666666666997</v>
      </c>
      <c r="AI2688" s="3">
        <v>4.083333333333</v>
      </c>
      <c r="AJ2688" s="1" t="s">
        <v>500</v>
      </c>
      <c r="AK2688" s="1" t="s">
        <v>20896</v>
      </c>
      <c r="AL2688" s="1"/>
      <c r="AM2688" s="1"/>
      <c r="AN2688" s="1"/>
      <c r="AO2688" s="1"/>
      <c r="AP2688" s="1"/>
      <c r="AQ2688" s="1"/>
      <c r="AR2688" s="1"/>
      <c r="AS2688" s="1"/>
      <c r="AT2688" s="3"/>
      <c r="AU2688" s="1"/>
      <c r="AV2688" s="1"/>
      <c r="AW2688" s="3"/>
      <c r="AX2688" s="1"/>
      <c r="AY2688" s="1"/>
      <c r="AZ2688" s="1" t="s">
        <v>20897</v>
      </c>
      <c r="BA2688" s="1"/>
      <c r="BB2688">
        <f t="shared" si="53"/>
        <v>3</v>
      </c>
      <c r="BC2688">
        <f t="shared" si="54"/>
        <v>2022</v>
      </c>
    </row>
    <row r="2689" spans="1:55" x14ac:dyDescent="0.25">
      <c r="A2689" s="1" t="s">
        <v>20374</v>
      </c>
      <c r="B2689" s="3">
        <v>5</v>
      </c>
      <c r="C2689" s="1" t="s">
        <v>20396</v>
      </c>
      <c r="D2689" s="3">
        <v>9851148</v>
      </c>
      <c r="E2689" s="1" t="s">
        <v>63</v>
      </c>
      <c r="F2689" s="1" t="s">
        <v>20898</v>
      </c>
      <c r="G2689" s="1" t="s">
        <v>537</v>
      </c>
      <c r="H2689" s="1" t="s">
        <v>20899</v>
      </c>
      <c r="I2689" s="3">
        <v>1647915</v>
      </c>
      <c r="J2689" s="1" t="s">
        <v>67</v>
      </c>
      <c r="K2689" s="12"/>
      <c r="L2689" s="1" t="s">
        <v>20448</v>
      </c>
      <c r="M2689" s="1"/>
      <c r="N2689" s="1"/>
      <c r="O2689" s="1" t="s">
        <v>20900</v>
      </c>
      <c r="P2689" s="1" t="s">
        <v>70</v>
      </c>
      <c r="Q2689" s="1" t="s">
        <v>70</v>
      </c>
      <c r="R2689" s="1" t="s">
        <v>537</v>
      </c>
      <c r="S2689" s="1" t="s">
        <v>20901</v>
      </c>
      <c r="T2689" s="1" t="s">
        <v>20902</v>
      </c>
      <c r="U2689" s="1" t="s">
        <v>20391</v>
      </c>
      <c r="V2689" s="1" t="s">
        <v>74</v>
      </c>
      <c r="W2689" s="1" t="s">
        <v>20403</v>
      </c>
      <c r="X2689" s="1" t="s">
        <v>537</v>
      </c>
      <c r="Y2689" s="1" t="s">
        <v>8906</v>
      </c>
      <c r="Z2689" s="1" t="s">
        <v>537</v>
      </c>
      <c r="AA2689" s="1" t="s">
        <v>20903</v>
      </c>
      <c r="AB2689" s="3">
        <v>1</v>
      </c>
      <c r="AC2689" s="3">
        <v>1</v>
      </c>
      <c r="AD2689" s="3">
        <v>1</v>
      </c>
      <c r="AE2689" s="3">
        <v>1</v>
      </c>
      <c r="AF2689" s="3">
        <v>0</v>
      </c>
      <c r="AG2689" s="3">
        <v>0</v>
      </c>
      <c r="AH2689" s="3">
        <v>23.683333333333</v>
      </c>
      <c r="AI2689" s="3">
        <v>3.2166666666669999</v>
      </c>
      <c r="AJ2689" s="1" t="s">
        <v>537</v>
      </c>
      <c r="AK2689" s="1" t="s">
        <v>20904</v>
      </c>
      <c r="AL2689" s="1"/>
      <c r="AM2689" s="1"/>
      <c r="AN2689" s="1"/>
      <c r="AO2689" s="1"/>
      <c r="AP2689" s="1"/>
      <c r="AQ2689" s="1"/>
      <c r="AR2689" s="1"/>
      <c r="AS2689" s="1"/>
      <c r="AT2689" s="3"/>
      <c r="AU2689" s="1"/>
      <c r="AV2689" s="1"/>
      <c r="AW2689" s="3"/>
      <c r="AX2689" s="1"/>
      <c r="AY2689" s="1"/>
      <c r="AZ2689" s="1" t="s">
        <v>20905</v>
      </c>
      <c r="BA2689" s="1"/>
      <c r="BB2689">
        <f t="shared" si="53"/>
        <v>3</v>
      </c>
      <c r="BC2689">
        <f t="shared" si="54"/>
        <v>2022</v>
      </c>
    </row>
    <row r="2690" spans="1:55" x14ac:dyDescent="0.25">
      <c r="A2690" s="1" t="s">
        <v>20374</v>
      </c>
      <c r="B2690" s="3">
        <v>5</v>
      </c>
      <c r="C2690" s="1" t="s">
        <v>20396</v>
      </c>
      <c r="D2690" s="3">
        <v>9852214</v>
      </c>
      <c r="E2690" s="1" t="s">
        <v>63</v>
      </c>
      <c r="F2690" s="1" t="s">
        <v>20906</v>
      </c>
      <c r="G2690" s="1" t="s">
        <v>537</v>
      </c>
      <c r="H2690" s="1" t="s">
        <v>20907</v>
      </c>
      <c r="I2690" s="3">
        <v>1648028</v>
      </c>
      <c r="J2690" s="1" t="s">
        <v>67</v>
      </c>
      <c r="K2690" s="12"/>
      <c r="L2690" s="1" t="s">
        <v>20448</v>
      </c>
      <c r="M2690" s="1"/>
      <c r="N2690" s="1"/>
      <c r="O2690" s="1" t="s">
        <v>20908</v>
      </c>
      <c r="P2690" s="1" t="s">
        <v>70</v>
      </c>
      <c r="Q2690" s="1" t="s">
        <v>70</v>
      </c>
      <c r="R2690" s="1" t="s">
        <v>537</v>
      </c>
      <c r="S2690" s="1" t="s">
        <v>20909</v>
      </c>
      <c r="T2690" s="1" t="s">
        <v>20910</v>
      </c>
      <c r="U2690" s="1" t="s">
        <v>20391</v>
      </c>
      <c r="V2690" s="1" t="s">
        <v>74</v>
      </c>
      <c r="W2690" s="1" t="s">
        <v>20403</v>
      </c>
      <c r="X2690" s="1" t="s">
        <v>537</v>
      </c>
      <c r="Y2690" s="1" t="s">
        <v>16795</v>
      </c>
      <c r="Z2690" s="1" t="s">
        <v>537</v>
      </c>
      <c r="AA2690" s="1" t="s">
        <v>2518</v>
      </c>
      <c r="AB2690" s="3">
        <v>1</v>
      </c>
      <c r="AC2690" s="3">
        <v>1</v>
      </c>
      <c r="AD2690" s="3">
        <v>1</v>
      </c>
      <c r="AE2690" s="3">
        <v>1</v>
      </c>
      <c r="AF2690" s="3">
        <v>0</v>
      </c>
      <c r="AG2690" s="3">
        <v>0</v>
      </c>
      <c r="AH2690" s="3">
        <v>27.283333333333001</v>
      </c>
      <c r="AI2690" s="3">
        <v>2.6833333333330001</v>
      </c>
      <c r="AJ2690" s="1" t="s">
        <v>537</v>
      </c>
      <c r="AK2690" s="1" t="s">
        <v>20911</v>
      </c>
      <c r="AL2690" s="1"/>
      <c r="AM2690" s="1"/>
      <c r="AN2690" s="1"/>
      <c r="AO2690" s="1"/>
      <c r="AP2690" s="1"/>
      <c r="AQ2690" s="1"/>
      <c r="AR2690" s="1"/>
      <c r="AS2690" s="1"/>
      <c r="AT2690" s="3"/>
      <c r="AU2690" s="1"/>
      <c r="AV2690" s="1"/>
      <c r="AW2690" s="3"/>
      <c r="AX2690" s="1"/>
      <c r="AY2690" s="1"/>
      <c r="AZ2690" s="1" t="s">
        <v>20912</v>
      </c>
      <c r="BA2690" s="1"/>
      <c r="BB2690">
        <f t="shared" si="53"/>
        <v>3</v>
      </c>
      <c r="BC2690">
        <f t="shared" si="54"/>
        <v>2022</v>
      </c>
    </row>
    <row r="2691" spans="1:55" x14ac:dyDescent="0.25">
      <c r="A2691" s="1" t="s">
        <v>20374</v>
      </c>
      <c r="B2691" s="3">
        <v>7</v>
      </c>
      <c r="C2691" s="1" t="s">
        <v>20385</v>
      </c>
      <c r="D2691" s="3">
        <v>9855591</v>
      </c>
      <c r="E2691" s="1" t="s">
        <v>63</v>
      </c>
      <c r="F2691" s="1" t="s">
        <v>20913</v>
      </c>
      <c r="G2691" s="1" t="s">
        <v>537</v>
      </c>
      <c r="H2691" s="1" t="s">
        <v>20914</v>
      </c>
      <c r="I2691" s="3">
        <v>1648600</v>
      </c>
      <c r="J2691" s="1" t="s">
        <v>67</v>
      </c>
      <c r="K2691" s="12"/>
      <c r="L2691" s="1" t="s">
        <v>20915</v>
      </c>
      <c r="M2691" s="1"/>
      <c r="N2691" s="1"/>
      <c r="O2691" s="1" t="s">
        <v>20916</v>
      </c>
      <c r="P2691" s="1" t="s">
        <v>70</v>
      </c>
      <c r="Q2691" s="1" t="s">
        <v>70</v>
      </c>
      <c r="R2691" s="1" t="s">
        <v>537</v>
      </c>
      <c r="S2691" s="1" t="s">
        <v>20917</v>
      </c>
      <c r="T2691" s="1" t="s">
        <v>20918</v>
      </c>
      <c r="U2691" s="1" t="s">
        <v>20536</v>
      </c>
      <c r="V2691" s="1" t="s">
        <v>74</v>
      </c>
      <c r="W2691" s="1" t="s">
        <v>20751</v>
      </c>
      <c r="X2691" s="1" t="s">
        <v>537</v>
      </c>
      <c r="Y2691" s="1" t="s">
        <v>1040</v>
      </c>
      <c r="Z2691" s="1" t="s">
        <v>537</v>
      </c>
      <c r="AA2691" s="1" t="s">
        <v>20919</v>
      </c>
      <c r="AB2691" s="3">
        <v>1</v>
      </c>
      <c r="AC2691" s="3">
        <v>1</v>
      </c>
      <c r="AD2691" s="3">
        <v>1</v>
      </c>
      <c r="AE2691" s="3">
        <v>1</v>
      </c>
      <c r="AF2691" s="3">
        <v>0</v>
      </c>
      <c r="AG2691" s="3">
        <v>0</v>
      </c>
      <c r="AH2691" s="3">
        <v>35.450000000000003</v>
      </c>
      <c r="AI2691" s="3">
        <v>3</v>
      </c>
      <c r="AJ2691" s="1" t="s">
        <v>537</v>
      </c>
      <c r="AK2691" s="1" t="s">
        <v>20920</v>
      </c>
      <c r="AL2691" s="1"/>
      <c r="AM2691" s="1"/>
      <c r="AN2691" s="1"/>
      <c r="AO2691" s="1"/>
      <c r="AP2691" s="1"/>
      <c r="AQ2691" s="1"/>
      <c r="AR2691" s="1"/>
      <c r="AS2691" s="1"/>
      <c r="AT2691" s="3"/>
      <c r="AU2691" s="1"/>
      <c r="AV2691" s="1"/>
      <c r="AW2691" s="3"/>
      <c r="AX2691" s="1"/>
      <c r="AY2691" s="1"/>
      <c r="AZ2691" s="1" t="s">
        <v>20921</v>
      </c>
      <c r="BA2691" s="1"/>
      <c r="BB2691">
        <f t="shared" ref="BB2691:BB2754" si="55">MONTH(G2691)</f>
        <v>3</v>
      </c>
      <c r="BC2691">
        <f t="shared" ref="BC2691:BC2754" si="56">YEAR(G2691)</f>
        <v>2022</v>
      </c>
    </row>
    <row r="2692" spans="1:55" x14ac:dyDescent="0.25">
      <c r="A2692" s="1" t="s">
        <v>20374</v>
      </c>
      <c r="B2692" s="3">
        <v>4</v>
      </c>
      <c r="C2692" s="1" t="s">
        <v>20496</v>
      </c>
      <c r="D2692" s="3">
        <v>9862273</v>
      </c>
      <c r="E2692" s="1" t="s">
        <v>63</v>
      </c>
      <c r="F2692" s="1" t="s">
        <v>20922</v>
      </c>
      <c r="G2692" s="1" t="s">
        <v>545</v>
      </c>
      <c r="H2692" s="1" t="s">
        <v>20923</v>
      </c>
      <c r="I2692" s="3">
        <v>1649479</v>
      </c>
      <c r="J2692" s="1" t="s">
        <v>67</v>
      </c>
      <c r="K2692" s="12"/>
      <c r="L2692" s="1" t="s">
        <v>20686</v>
      </c>
      <c r="M2692" s="1"/>
      <c r="N2692" s="1"/>
      <c r="O2692" s="1" t="s">
        <v>20924</v>
      </c>
      <c r="P2692" s="1" t="s">
        <v>70</v>
      </c>
      <c r="Q2692" s="1" t="s">
        <v>70</v>
      </c>
      <c r="R2692" s="1" t="s">
        <v>545</v>
      </c>
      <c r="S2692" s="1" t="s">
        <v>10001</v>
      </c>
      <c r="T2692" s="1" t="s">
        <v>20925</v>
      </c>
      <c r="U2692" s="1" t="s">
        <v>20391</v>
      </c>
      <c r="V2692" s="1" t="s">
        <v>74</v>
      </c>
      <c r="W2692" s="1" t="s">
        <v>20478</v>
      </c>
      <c r="X2692" s="1" t="s">
        <v>545</v>
      </c>
      <c r="Y2692" s="1" t="s">
        <v>4087</v>
      </c>
      <c r="Z2692" s="1" t="s">
        <v>545</v>
      </c>
      <c r="AA2692" s="1" t="s">
        <v>20926</v>
      </c>
      <c r="AB2692" s="3">
        <v>1</v>
      </c>
      <c r="AC2692" s="3">
        <v>1</v>
      </c>
      <c r="AD2692" s="3">
        <v>1</v>
      </c>
      <c r="AE2692" s="3">
        <v>1</v>
      </c>
      <c r="AF2692" s="3">
        <v>0</v>
      </c>
      <c r="AG2692" s="3">
        <v>0</v>
      </c>
      <c r="AH2692" s="3">
        <v>46.85</v>
      </c>
      <c r="AI2692" s="3">
        <v>3.85</v>
      </c>
      <c r="AJ2692" s="1" t="s">
        <v>545</v>
      </c>
      <c r="AK2692" s="1" t="s">
        <v>20927</v>
      </c>
      <c r="AL2692" s="1"/>
      <c r="AM2692" s="1"/>
      <c r="AN2692" s="1"/>
      <c r="AO2692" s="1"/>
      <c r="AP2692" s="1"/>
      <c r="AQ2692" s="1"/>
      <c r="AR2692" s="1"/>
      <c r="AS2692" s="1"/>
      <c r="AT2692" s="3"/>
      <c r="AU2692" s="1"/>
      <c r="AV2692" s="1"/>
      <c r="AW2692" s="3"/>
      <c r="AX2692" s="1"/>
      <c r="AY2692" s="1"/>
      <c r="AZ2692" s="1" t="s">
        <v>20928</v>
      </c>
      <c r="BA2692" s="1"/>
      <c r="BB2692">
        <f t="shared" si="55"/>
        <v>3</v>
      </c>
      <c r="BC2692">
        <f t="shared" si="56"/>
        <v>2022</v>
      </c>
    </row>
    <row r="2693" spans="1:55" x14ac:dyDescent="0.25">
      <c r="A2693" s="1" t="s">
        <v>20374</v>
      </c>
      <c r="B2693" s="3">
        <v>7</v>
      </c>
      <c r="C2693" s="1" t="s">
        <v>20385</v>
      </c>
      <c r="D2693" s="3">
        <v>9869246</v>
      </c>
      <c r="E2693" s="1" t="s">
        <v>91</v>
      </c>
      <c r="F2693" s="1" t="s">
        <v>20929</v>
      </c>
      <c r="G2693" s="1" t="s">
        <v>555</v>
      </c>
      <c r="H2693" s="1" t="s">
        <v>20930</v>
      </c>
      <c r="I2693" s="3">
        <v>9869246</v>
      </c>
      <c r="J2693" s="1" t="s">
        <v>67</v>
      </c>
      <c r="K2693" s="12"/>
      <c r="L2693" s="1" t="s">
        <v>20878</v>
      </c>
      <c r="M2693" s="1"/>
      <c r="N2693" s="1"/>
      <c r="O2693" s="1" t="s">
        <v>20931</v>
      </c>
      <c r="P2693" s="1" t="s">
        <v>70</v>
      </c>
      <c r="Q2693" s="1" t="s">
        <v>70</v>
      </c>
      <c r="R2693" s="1" t="s">
        <v>555</v>
      </c>
      <c r="S2693" s="1" t="s">
        <v>20932</v>
      </c>
      <c r="T2693" s="1" t="s">
        <v>20933</v>
      </c>
      <c r="U2693" s="1" t="s">
        <v>20934</v>
      </c>
      <c r="V2693" s="1" t="s">
        <v>74</v>
      </c>
      <c r="W2693" s="1" t="s">
        <v>20778</v>
      </c>
      <c r="X2693" s="1" t="s">
        <v>555</v>
      </c>
      <c r="Y2693" s="1" t="s">
        <v>5628</v>
      </c>
      <c r="Z2693" s="1" t="s">
        <v>555</v>
      </c>
      <c r="AA2693" s="1" t="s">
        <v>20935</v>
      </c>
      <c r="AB2693" s="3">
        <v>1</v>
      </c>
      <c r="AC2693" s="3">
        <v>1</v>
      </c>
      <c r="AD2693" s="3">
        <v>1</v>
      </c>
      <c r="AE2693" s="3">
        <v>1</v>
      </c>
      <c r="AF2693" s="3">
        <v>0</v>
      </c>
      <c r="AG2693" s="3">
        <v>0</v>
      </c>
      <c r="AH2693" s="3">
        <v>42.366666666667001</v>
      </c>
      <c r="AI2693" s="3">
        <v>8.4833333333330003</v>
      </c>
      <c r="AJ2693" s="1" t="s">
        <v>555</v>
      </c>
      <c r="AK2693" s="1" t="s">
        <v>20936</v>
      </c>
      <c r="AL2693" s="1"/>
      <c r="AM2693" s="1"/>
      <c r="AN2693" s="1"/>
      <c r="AO2693" s="1"/>
      <c r="AP2693" s="1"/>
      <c r="AQ2693" s="1"/>
      <c r="AR2693" s="1"/>
      <c r="AS2693" s="1"/>
      <c r="AT2693" s="3"/>
      <c r="AU2693" s="1"/>
      <c r="AV2693" s="1"/>
      <c r="AW2693" s="3"/>
      <c r="AX2693" s="1"/>
      <c r="AY2693" s="1"/>
      <c r="AZ2693" s="1"/>
      <c r="BA2693" s="1" t="s">
        <v>20937</v>
      </c>
      <c r="BB2693">
        <f t="shared" si="55"/>
        <v>3</v>
      </c>
      <c r="BC2693">
        <f t="shared" si="56"/>
        <v>2022</v>
      </c>
    </row>
    <row r="2694" spans="1:55" x14ac:dyDescent="0.25">
      <c r="A2694" s="1" t="s">
        <v>20374</v>
      </c>
      <c r="B2694" s="3">
        <v>76</v>
      </c>
      <c r="C2694" s="1" t="s">
        <v>20375</v>
      </c>
      <c r="D2694" s="3">
        <v>9875121</v>
      </c>
      <c r="E2694" s="1" t="s">
        <v>91</v>
      </c>
      <c r="F2694" s="1" t="s">
        <v>20441</v>
      </c>
      <c r="G2694" s="1" t="s">
        <v>564</v>
      </c>
      <c r="H2694" s="1" t="s">
        <v>20938</v>
      </c>
      <c r="I2694" s="3">
        <v>9875121</v>
      </c>
      <c r="J2694" s="1" t="s">
        <v>67</v>
      </c>
      <c r="K2694" s="12"/>
      <c r="L2694" s="1" t="s">
        <v>20441</v>
      </c>
      <c r="M2694" s="1"/>
      <c r="N2694" s="1"/>
      <c r="O2694" s="1" t="s">
        <v>20939</v>
      </c>
      <c r="P2694" s="1" t="s">
        <v>70</v>
      </c>
      <c r="Q2694" s="1" t="s">
        <v>70</v>
      </c>
      <c r="R2694" s="1" t="s">
        <v>564</v>
      </c>
      <c r="S2694" s="1" t="s">
        <v>20940</v>
      </c>
      <c r="T2694" s="1" t="s">
        <v>20941</v>
      </c>
      <c r="U2694" s="1" t="s">
        <v>20942</v>
      </c>
      <c r="V2694" s="1" t="s">
        <v>74</v>
      </c>
      <c r="W2694" s="1" t="s">
        <v>20943</v>
      </c>
      <c r="X2694" s="1" t="s">
        <v>564</v>
      </c>
      <c r="Y2694" s="1" t="s">
        <v>1642</v>
      </c>
      <c r="Z2694" s="1" t="s">
        <v>564</v>
      </c>
      <c r="AA2694" s="1" t="s">
        <v>20944</v>
      </c>
      <c r="AB2694" s="3">
        <v>1</v>
      </c>
      <c r="AC2694" s="3">
        <v>1</v>
      </c>
      <c r="AD2694" s="3">
        <v>1</v>
      </c>
      <c r="AE2694" s="3">
        <v>1</v>
      </c>
      <c r="AF2694" s="3">
        <v>0</v>
      </c>
      <c r="AG2694" s="3">
        <v>0</v>
      </c>
      <c r="AH2694" s="3">
        <v>47.033333333332997</v>
      </c>
      <c r="AI2694" s="3">
        <v>4.2333333333330003</v>
      </c>
      <c r="AJ2694" s="1" t="s">
        <v>564</v>
      </c>
      <c r="AK2694" s="1" t="s">
        <v>19696</v>
      </c>
      <c r="AL2694" s="1"/>
      <c r="AM2694" s="1"/>
      <c r="AN2694" s="1"/>
      <c r="AO2694" s="1"/>
      <c r="AP2694" s="1"/>
      <c r="AQ2694" s="1"/>
      <c r="AR2694" s="1"/>
      <c r="AS2694" s="1"/>
      <c r="AT2694" s="3"/>
      <c r="AU2694" s="1"/>
      <c r="AV2694" s="1"/>
      <c r="AW2694" s="3"/>
      <c r="AX2694" s="1"/>
      <c r="AY2694" s="1"/>
      <c r="AZ2694" s="1"/>
      <c r="BA2694" s="1" t="s">
        <v>20945</v>
      </c>
      <c r="BB2694">
        <f t="shared" si="55"/>
        <v>3</v>
      </c>
      <c r="BC2694">
        <f t="shared" si="56"/>
        <v>2022</v>
      </c>
    </row>
    <row r="2695" spans="1:55" x14ac:dyDescent="0.25">
      <c r="A2695" s="1" t="s">
        <v>20374</v>
      </c>
      <c r="B2695" s="3">
        <v>5</v>
      </c>
      <c r="C2695" s="1" t="s">
        <v>20396</v>
      </c>
      <c r="D2695" s="3">
        <v>9875819</v>
      </c>
      <c r="E2695" s="1" t="s">
        <v>63</v>
      </c>
      <c r="F2695" s="1" t="s">
        <v>20946</v>
      </c>
      <c r="G2695" s="1" t="s">
        <v>564</v>
      </c>
      <c r="H2695" s="1" t="s">
        <v>20947</v>
      </c>
      <c r="I2695" s="3">
        <v>1651604</v>
      </c>
      <c r="J2695" s="1" t="s">
        <v>67</v>
      </c>
      <c r="K2695" s="12"/>
      <c r="L2695" s="1" t="s">
        <v>20448</v>
      </c>
      <c r="M2695" s="1"/>
      <c r="N2695" s="1"/>
      <c r="O2695" s="1" t="s">
        <v>20948</v>
      </c>
      <c r="P2695" s="1" t="s">
        <v>70</v>
      </c>
      <c r="Q2695" s="1" t="s">
        <v>70</v>
      </c>
      <c r="R2695" s="1" t="s">
        <v>564</v>
      </c>
      <c r="S2695" s="1" t="s">
        <v>20949</v>
      </c>
      <c r="T2695" s="1" t="s">
        <v>20950</v>
      </c>
      <c r="U2695" s="1" t="s">
        <v>20391</v>
      </c>
      <c r="V2695" s="1" t="s">
        <v>74</v>
      </c>
      <c r="W2695" s="1" t="s">
        <v>20452</v>
      </c>
      <c r="X2695" s="1" t="s">
        <v>564</v>
      </c>
      <c r="Y2695" s="1" t="s">
        <v>12524</v>
      </c>
      <c r="Z2695" s="1" t="s">
        <v>564</v>
      </c>
      <c r="AA2695" s="1" t="s">
        <v>20951</v>
      </c>
      <c r="AB2695" s="3">
        <v>1</v>
      </c>
      <c r="AC2695" s="3">
        <v>1</v>
      </c>
      <c r="AD2695" s="3">
        <v>1</v>
      </c>
      <c r="AE2695" s="3">
        <v>1</v>
      </c>
      <c r="AF2695" s="3">
        <v>0</v>
      </c>
      <c r="AG2695" s="3">
        <v>0</v>
      </c>
      <c r="AH2695" s="3">
        <v>33.533333333332997</v>
      </c>
      <c r="AI2695" s="3">
        <v>2.7166666666669999</v>
      </c>
      <c r="AJ2695" s="1" t="s">
        <v>564</v>
      </c>
      <c r="AK2695" s="1" t="s">
        <v>11992</v>
      </c>
      <c r="AL2695" s="1"/>
      <c r="AM2695" s="1"/>
      <c r="AN2695" s="1"/>
      <c r="AO2695" s="1"/>
      <c r="AP2695" s="1"/>
      <c r="AQ2695" s="1"/>
      <c r="AR2695" s="1"/>
      <c r="AS2695" s="1"/>
      <c r="AT2695" s="3"/>
      <c r="AU2695" s="1"/>
      <c r="AV2695" s="1"/>
      <c r="AW2695" s="3"/>
      <c r="AX2695" s="1"/>
      <c r="AY2695" s="1"/>
      <c r="AZ2695" s="1"/>
      <c r="BA2695" s="1"/>
      <c r="BB2695">
        <f t="shared" si="55"/>
        <v>3</v>
      </c>
      <c r="BC2695">
        <f t="shared" si="56"/>
        <v>2022</v>
      </c>
    </row>
    <row r="2696" spans="1:55" x14ac:dyDescent="0.25">
      <c r="A2696" s="1" t="s">
        <v>20374</v>
      </c>
      <c r="B2696" s="3">
        <v>76</v>
      </c>
      <c r="C2696" s="1" t="s">
        <v>20375</v>
      </c>
      <c r="D2696" s="3">
        <v>9877883</v>
      </c>
      <c r="E2696" s="1" t="s">
        <v>63</v>
      </c>
      <c r="F2696" s="1" t="s">
        <v>5275</v>
      </c>
      <c r="G2696" s="1" t="s">
        <v>564</v>
      </c>
      <c r="H2696" s="1" t="s">
        <v>20952</v>
      </c>
      <c r="I2696" s="3">
        <v>1651815</v>
      </c>
      <c r="J2696" s="1" t="s">
        <v>67</v>
      </c>
      <c r="K2696" s="12"/>
      <c r="L2696" s="1" t="s">
        <v>20441</v>
      </c>
      <c r="M2696" s="1"/>
      <c r="N2696" s="1"/>
      <c r="O2696" s="1" t="s">
        <v>20953</v>
      </c>
      <c r="P2696" s="1" t="s">
        <v>70</v>
      </c>
      <c r="Q2696" s="1" t="s">
        <v>70</v>
      </c>
      <c r="R2696" s="1" t="s">
        <v>564</v>
      </c>
      <c r="S2696" s="1" t="s">
        <v>20954</v>
      </c>
      <c r="T2696" s="1" t="s">
        <v>20955</v>
      </c>
      <c r="U2696" s="1" t="s">
        <v>10314</v>
      </c>
      <c r="V2696" s="1" t="s">
        <v>74</v>
      </c>
      <c r="W2696" s="1" t="s">
        <v>18162</v>
      </c>
      <c r="X2696" s="1" t="s">
        <v>564</v>
      </c>
      <c r="Y2696" s="1" t="s">
        <v>1134</v>
      </c>
      <c r="Z2696" s="1" t="s">
        <v>564</v>
      </c>
      <c r="AA2696" s="1" t="s">
        <v>20956</v>
      </c>
      <c r="AB2696" s="3">
        <v>1</v>
      </c>
      <c r="AC2696" s="3">
        <v>1</v>
      </c>
      <c r="AD2696" s="3">
        <v>1</v>
      </c>
      <c r="AE2696" s="3">
        <v>1</v>
      </c>
      <c r="AF2696" s="3">
        <v>0</v>
      </c>
      <c r="AG2696" s="3">
        <v>0</v>
      </c>
      <c r="AH2696" s="3">
        <v>32.333333333333002</v>
      </c>
      <c r="AI2696" s="3">
        <v>3.7166666666669999</v>
      </c>
      <c r="AJ2696" s="1" t="s">
        <v>564</v>
      </c>
      <c r="AK2696" s="1" t="s">
        <v>20957</v>
      </c>
      <c r="AL2696" s="1"/>
      <c r="AM2696" s="1"/>
      <c r="AN2696" s="1"/>
      <c r="AO2696" s="1"/>
      <c r="AP2696" s="1"/>
      <c r="AQ2696" s="1"/>
      <c r="AR2696" s="1"/>
      <c r="AS2696" s="1"/>
      <c r="AT2696" s="3"/>
      <c r="AU2696" s="1"/>
      <c r="AV2696" s="1"/>
      <c r="AW2696" s="3"/>
      <c r="AX2696" s="1"/>
      <c r="AY2696" s="1"/>
      <c r="AZ2696" s="1" t="s">
        <v>20958</v>
      </c>
      <c r="BA2696" s="1"/>
      <c r="BB2696">
        <f t="shared" si="55"/>
        <v>3</v>
      </c>
      <c r="BC2696">
        <f t="shared" si="56"/>
        <v>2022</v>
      </c>
    </row>
    <row r="2697" spans="1:55" x14ac:dyDescent="0.25">
      <c r="A2697" s="1" t="s">
        <v>20374</v>
      </c>
      <c r="B2697" s="3">
        <v>8</v>
      </c>
      <c r="C2697" s="1" t="s">
        <v>20706</v>
      </c>
      <c r="D2697" s="3">
        <v>9879267</v>
      </c>
      <c r="E2697" s="1" t="s">
        <v>91</v>
      </c>
      <c r="F2697" s="1" t="s">
        <v>1332</v>
      </c>
      <c r="G2697" s="1" t="s">
        <v>571</v>
      </c>
      <c r="H2697" s="1" t="s">
        <v>20959</v>
      </c>
      <c r="I2697" s="3">
        <v>9879267</v>
      </c>
      <c r="J2697" s="1" t="s">
        <v>67</v>
      </c>
      <c r="K2697" s="12"/>
      <c r="L2697" s="1" t="s">
        <v>20732</v>
      </c>
      <c r="M2697" s="1"/>
      <c r="N2697" s="1"/>
      <c r="O2697" s="1" t="s">
        <v>20960</v>
      </c>
      <c r="P2697" s="1" t="s">
        <v>70</v>
      </c>
      <c r="Q2697" s="1" t="s">
        <v>70</v>
      </c>
      <c r="R2697" s="1" t="s">
        <v>571</v>
      </c>
      <c r="S2697" s="1" t="s">
        <v>20961</v>
      </c>
      <c r="T2697" s="1" t="s">
        <v>20962</v>
      </c>
      <c r="U2697" s="1" t="s">
        <v>10463</v>
      </c>
      <c r="V2697" s="1" t="s">
        <v>74</v>
      </c>
      <c r="W2697" s="1" t="s">
        <v>20821</v>
      </c>
      <c r="X2697" s="1" t="s">
        <v>571</v>
      </c>
      <c r="Y2697" s="1" t="s">
        <v>18217</v>
      </c>
      <c r="Z2697" s="1" t="s">
        <v>571</v>
      </c>
      <c r="AA2697" s="1" t="s">
        <v>20963</v>
      </c>
      <c r="AB2697" s="3">
        <v>1</v>
      </c>
      <c r="AC2697" s="3">
        <v>1</v>
      </c>
      <c r="AD2697" s="3">
        <v>1</v>
      </c>
      <c r="AE2697" s="3">
        <v>1</v>
      </c>
      <c r="AF2697" s="3">
        <v>0</v>
      </c>
      <c r="AG2697" s="3">
        <v>0</v>
      </c>
      <c r="AH2697" s="3">
        <v>22.033333333333001</v>
      </c>
      <c r="AI2697" s="3">
        <v>8.1166666666669993</v>
      </c>
      <c r="AJ2697" s="1" t="s">
        <v>571</v>
      </c>
      <c r="AK2697" s="1" t="s">
        <v>20964</v>
      </c>
      <c r="AL2697" s="1"/>
      <c r="AM2697" s="1"/>
      <c r="AN2697" s="1"/>
      <c r="AO2697" s="1"/>
      <c r="AP2697" s="1"/>
      <c r="AQ2697" s="1"/>
      <c r="AR2697" s="1"/>
      <c r="AS2697" s="1"/>
      <c r="AT2697" s="3"/>
      <c r="AU2697" s="1"/>
      <c r="AV2697" s="1"/>
      <c r="AW2697" s="3"/>
      <c r="AX2697" s="1"/>
      <c r="AY2697" s="1"/>
      <c r="AZ2697" s="1"/>
      <c r="BA2697" s="1" t="s">
        <v>20965</v>
      </c>
      <c r="BB2697">
        <f t="shared" si="55"/>
        <v>3</v>
      </c>
      <c r="BC2697">
        <f t="shared" si="56"/>
        <v>2022</v>
      </c>
    </row>
    <row r="2698" spans="1:55" x14ac:dyDescent="0.25">
      <c r="A2698" s="1" t="s">
        <v>20374</v>
      </c>
      <c r="B2698" s="3">
        <v>8</v>
      </c>
      <c r="C2698" s="1" t="s">
        <v>20706</v>
      </c>
      <c r="D2698" s="3">
        <v>9879285</v>
      </c>
      <c r="E2698" s="1" t="s">
        <v>91</v>
      </c>
      <c r="F2698" s="1" t="s">
        <v>20707</v>
      </c>
      <c r="G2698" s="1" t="s">
        <v>571</v>
      </c>
      <c r="H2698" s="1" t="s">
        <v>20966</v>
      </c>
      <c r="I2698" s="3">
        <v>9879285</v>
      </c>
      <c r="J2698" s="1" t="s">
        <v>67</v>
      </c>
      <c r="K2698" s="12"/>
      <c r="L2698" s="1" t="s">
        <v>20709</v>
      </c>
      <c r="M2698" s="1"/>
      <c r="N2698" s="1"/>
      <c r="O2698" s="1" t="s">
        <v>20967</v>
      </c>
      <c r="P2698" s="1" t="s">
        <v>70</v>
      </c>
      <c r="Q2698" s="1" t="s">
        <v>70</v>
      </c>
      <c r="R2698" s="1" t="s">
        <v>571</v>
      </c>
      <c r="S2698" s="1" t="s">
        <v>20968</v>
      </c>
      <c r="T2698" s="1" t="s">
        <v>20969</v>
      </c>
      <c r="U2698" s="1" t="s">
        <v>20381</v>
      </c>
      <c r="V2698" s="1" t="s">
        <v>74</v>
      </c>
      <c r="W2698" s="1" t="s">
        <v>20821</v>
      </c>
      <c r="X2698" s="1" t="s">
        <v>571</v>
      </c>
      <c r="Y2698" s="1" t="s">
        <v>18585</v>
      </c>
      <c r="Z2698" s="1" t="s">
        <v>571</v>
      </c>
      <c r="AA2698" s="1" t="s">
        <v>20970</v>
      </c>
      <c r="AB2698" s="3">
        <v>1</v>
      </c>
      <c r="AC2698" s="3">
        <v>1</v>
      </c>
      <c r="AD2698" s="3">
        <v>1</v>
      </c>
      <c r="AE2698" s="3">
        <v>1</v>
      </c>
      <c r="AF2698" s="3">
        <v>0</v>
      </c>
      <c r="AG2698" s="3">
        <v>0</v>
      </c>
      <c r="AH2698" s="3">
        <v>2.916666666667</v>
      </c>
      <c r="AI2698" s="3">
        <v>2.583333333333</v>
      </c>
      <c r="AJ2698" s="1" t="s">
        <v>571</v>
      </c>
      <c r="AK2698" s="1" t="s">
        <v>20971</v>
      </c>
      <c r="AL2698" s="1"/>
      <c r="AM2698" s="1"/>
      <c r="AN2698" s="1"/>
      <c r="AO2698" s="1"/>
      <c r="AP2698" s="1"/>
      <c r="AQ2698" s="1"/>
      <c r="AR2698" s="1"/>
      <c r="AS2698" s="1"/>
      <c r="AT2698" s="3"/>
      <c r="AU2698" s="1"/>
      <c r="AV2698" s="1"/>
      <c r="AW2698" s="3"/>
      <c r="AX2698" s="1"/>
      <c r="AY2698" s="1"/>
      <c r="AZ2698" s="1"/>
      <c r="BA2698" s="1" t="s">
        <v>20972</v>
      </c>
      <c r="BB2698">
        <f t="shared" si="55"/>
        <v>3</v>
      </c>
      <c r="BC2698">
        <f t="shared" si="56"/>
        <v>2022</v>
      </c>
    </row>
    <row r="2699" spans="1:55" x14ac:dyDescent="0.25">
      <c r="A2699" s="1" t="s">
        <v>20374</v>
      </c>
      <c r="B2699" s="3">
        <v>5</v>
      </c>
      <c r="C2699" s="1" t="s">
        <v>20396</v>
      </c>
      <c r="D2699" s="3">
        <v>9880753</v>
      </c>
      <c r="E2699" s="1" t="s">
        <v>63</v>
      </c>
      <c r="F2699" s="1" t="s">
        <v>5275</v>
      </c>
      <c r="G2699" s="1" t="s">
        <v>571</v>
      </c>
      <c r="H2699" s="1" t="s">
        <v>20973</v>
      </c>
      <c r="I2699" s="3">
        <v>1652208</v>
      </c>
      <c r="J2699" s="1" t="s">
        <v>67</v>
      </c>
      <c r="K2699" s="12"/>
      <c r="L2699" s="1" t="s">
        <v>20974</v>
      </c>
      <c r="M2699" s="1"/>
      <c r="N2699" s="1"/>
      <c r="O2699" s="1" t="s">
        <v>20975</v>
      </c>
      <c r="P2699" s="1" t="s">
        <v>70</v>
      </c>
      <c r="Q2699" s="1" t="s">
        <v>70</v>
      </c>
      <c r="R2699" s="1" t="s">
        <v>571</v>
      </c>
      <c r="S2699" s="1" t="s">
        <v>5480</v>
      </c>
      <c r="T2699" s="1" t="s">
        <v>20976</v>
      </c>
      <c r="U2699" s="1" t="s">
        <v>20391</v>
      </c>
      <c r="V2699" s="1" t="s">
        <v>74</v>
      </c>
      <c r="W2699" s="1" t="s">
        <v>20452</v>
      </c>
      <c r="X2699" s="1" t="s">
        <v>571</v>
      </c>
      <c r="Y2699" s="1" t="s">
        <v>16611</v>
      </c>
      <c r="Z2699" s="1" t="s">
        <v>571</v>
      </c>
      <c r="AA2699" s="1" t="s">
        <v>20977</v>
      </c>
      <c r="AB2699" s="3">
        <v>1</v>
      </c>
      <c r="AC2699" s="3">
        <v>1</v>
      </c>
      <c r="AD2699" s="3">
        <v>1</v>
      </c>
      <c r="AE2699" s="3">
        <v>1</v>
      </c>
      <c r="AF2699" s="3">
        <v>0</v>
      </c>
      <c r="AG2699" s="3">
        <v>0</v>
      </c>
      <c r="AH2699" s="3">
        <v>20.433333333333</v>
      </c>
      <c r="AI2699" s="3">
        <v>2.7666666666670001</v>
      </c>
      <c r="AJ2699" s="1" t="s">
        <v>571</v>
      </c>
      <c r="AK2699" s="1" t="s">
        <v>20978</v>
      </c>
      <c r="AL2699" s="1"/>
      <c r="AM2699" s="1"/>
      <c r="AN2699" s="1"/>
      <c r="AO2699" s="1"/>
      <c r="AP2699" s="1"/>
      <c r="AQ2699" s="1"/>
      <c r="AR2699" s="1"/>
      <c r="AS2699" s="1"/>
      <c r="AT2699" s="3"/>
      <c r="AU2699" s="1"/>
      <c r="AV2699" s="1"/>
      <c r="AW2699" s="3"/>
      <c r="AX2699" s="1"/>
      <c r="AY2699" s="1"/>
      <c r="AZ2699" s="1"/>
      <c r="BA2699" s="1"/>
      <c r="BB2699">
        <f t="shared" si="55"/>
        <v>3</v>
      </c>
      <c r="BC2699">
        <f t="shared" si="56"/>
        <v>2022</v>
      </c>
    </row>
    <row r="2700" spans="1:55" x14ac:dyDescent="0.25">
      <c r="A2700" s="1" t="s">
        <v>20374</v>
      </c>
      <c r="B2700" s="3">
        <v>5</v>
      </c>
      <c r="C2700" s="1" t="s">
        <v>20396</v>
      </c>
      <c r="D2700" s="3">
        <v>9890652</v>
      </c>
      <c r="E2700" s="1" t="s">
        <v>63</v>
      </c>
      <c r="F2700" s="1" t="s">
        <v>20386</v>
      </c>
      <c r="G2700" s="1" t="s">
        <v>581</v>
      </c>
      <c r="H2700" s="1" t="s">
        <v>20979</v>
      </c>
      <c r="I2700" s="3">
        <v>1653159</v>
      </c>
      <c r="J2700" s="1" t="s">
        <v>67</v>
      </c>
      <c r="K2700" s="12"/>
      <c r="L2700" s="1" t="s">
        <v>20448</v>
      </c>
      <c r="M2700" s="1"/>
      <c r="N2700" s="1"/>
      <c r="O2700" s="1" t="s">
        <v>20980</v>
      </c>
      <c r="P2700" s="1" t="s">
        <v>70</v>
      </c>
      <c r="Q2700" s="1" t="s">
        <v>70</v>
      </c>
      <c r="R2700" s="1" t="s">
        <v>581</v>
      </c>
      <c r="S2700" s="1" t="s">
        <v>20981</v>
      </c>
      <c r="T2700" s="1" t="s">
        <v>20982</v>
      </c>
      <c r="U2700" s="1" t="s">
        <v>20391</v>
      </c>
      <c r="V2700" s="1" t="s">
        <v>74</v>
      </c>
      <c r="W2700" s="1" t="s">
        <v>20478</v>
      </c>
      <c r="X2700" s="1" t="s">
        <v>581</v>
      </c>
      <c r="Y2700" s="1" t="s">
        <v>889</v>
      </c>
      <c r="Z2700" s="1" t="s">
        <v>581</v>
      </c>
      <c r="AA2700" s="1" t="s">
        <v>8831</v>
      </c>
      <c r="AB2700" s="3">
        <v>1</v>
      </c>
      <c r="AC2700" s="3">
        <v>1</v>
      </c>
      <c r="AD2700" s="3">
        <v>1</v>
      </c>
      <c r="AE2700" s="3">
        <v>1</v>
      </c>
      <c r="AF2700" s="3">
        <v>0</v>
      </c>
      <c r="AG2700" s="3">
        <v>0</v>
      </c>
      <c r="AH2700" s="3">
        <v>27.5</v>
      </c>
      <c r="AI2700" s="3">
        <v>7.583333333333</v>
      </c>
      <c r="AJ2700" s="1" t="s">
        <v>581</v>
      </c>
      <c r="AK2700" s="1" t="s">
        <v>20983</v>
      </c>
      <c r="AL2700" s="1"/>
      <c r="AM2700" s="1"/>
      <c r="AN2700" s="1"/>
      <c r="AO2700" s="1"/>
      <c r="AP2700" s="1"/>
      <c r="AQ2700" s="1"/>
      <c r="AR2700" s="1"/>
      <c r="AS2700" s="1"/>
      <c r="AT2700" s="3"/>
      <c r="AU2700" s="1"/>
      <c r="AV2700" s="1"/>
      <c r="AW2700" s="3"/>
      <c r="AX2700" s="1"/>
      <c r="AY2700" s="1"/>
      <c r="AZ2700" s="1" t="s">
        <v>20984</v>
      </c>
      <c r="BA2700" s="1"/>
      <c r="BB2700">
        <f t="shared" si="55"/>
        <v>3</v>
      </c>
      <c r="BC2700">
        <f t="shared" si="56"/>
        <v>2022</v>
      </c>
    </row>
    <row r="2701" spans="1:55" x14ac:dyDescent="0.25">
      <c r="A2701" s="1" t="s">
        <v>20374</v>
      </c>
      <c r="B2701" s="3">
        <v>76</v>
      </c>
      <c r="C2701" s="1" t="s">
        <v>20375</v>
      </c>
      <c r="D2701" s="3">
        <v>9896550</v>
      </c>
      <c r="E2701" s="1" t="s">
        <v>91</v>
      </c>
      <c r="F2701" s="1" t="s">
        <v>5796</v>
      </c>
      <c r="G2701" s="1" t="s">
        <v>7367</v>
      </c>
      <c r="H2701" s="1" t="s">
        <v>20985</v>
      </c>
      <c r="I2701" s="3">
        <v>9896550</v>
      </c>
      <c r="J2701" s="1" t="s">
        <v>67</v>
      </c>
      <c r="K2701" s="12"/>
      <c r="L2701" s="1" t="s">
        <v>20986</v>
      </c>
      <c r="M2701" s="1"/>
      <c r="N2701" s="1"/>
      <c r="O2701" s="1" t="s">
        <v>9461</v>
      </c>
      <c r="P2701" s="1" t="s">
        <v>70</v>
      </c>
      <c r="Q2701" s="1" t="s">
        <v>70</v>
      </c>
      <c r="R2701" s="1" t="s">
        <v>7367</v>
      </c>
      <c r="S2701" s="1" t="s">
        <v>20987</v>
      </c>
      <c r="T2701" s="1" t="s">
        <v>20988</v>
      </c>
      <c r="U2701" s="1" t="s">
        <v>20536</v>
      </c>
      <c r="V2701" s="1" t="s">
        <v>74</v>
      </c>
      <c r="W2701" s="1" t="s">
        <v>20821</v>
      </c>
      <c r="X2701" s="1" t="s">
        <v>7367</v>
      </c>
      <c r="Y2701" s="1" t="s">
        <v>7608</v>
      </c>
      <c r="Z2701" s="1" t="s">
        <v>7367</v>
      </c>
      <c r="AA2701" s="1" t="s">
        <v>20989</v>
      </c>
      <c r="AB2701" s="3">
        <v>1</v>
      </c>
      <c r="AC2701" s="3">
        <v>1</v>
      </c>
      <c r="AD2701" s="3">
        <v>1</v>
      </c>
      <c r="AE2701" s="3">
        <v>1</v>
      </c>
      <c r="AF2701" s="3">
        <v>0</v>
      </c>
      <c r="AG2701" s="3">
        <v>0</v>
      </c>
      <c r="AH2701" s="3">
        <v>31.333333333333002</v>
      </c>
      <c r="AI2701" s="3">
        <v>11.233333333333</v>
      </c>
      <c r="AJ2701" s="1" t="s">
        <v>7367</v>
      </c>
      <c r="AK2701" s="1" t="s">
        <v>20990</v>
      </c>
      <c r="AL2701" s="1"/>
      <c r="AM2701" s="1"/>
      <c r="AN2701" s="1"/>
      <c r="AO2701" s="1"/>
      <c r="AP2701" s="1"/>
      <c r="AQ2701" s="1"/>
      <c r="AR2701" s="1"/>
      <c r="AS2701" s="1"/>
      <c r="AT2701" s="3"/>
      <c r="AU2701" s="1"/>
      <c r="AV2701" s="1"/>
      <c r="AW2701" s="3"/>
      <c r="AX2701" s="1"/>
      <c r="AY2701" s="1"/>
      <c r="AZ2701" s="1"/>
      <c r="BA2701" s="1" t="s">
        <v>20991</v>
      </c>
      <c r="BB2701">
        <f t="shared" si="55"/>
        <v>3</v>
      </c>
      <c r="BC2701">
        <f t="shared" si="56"/>
        <v>2022</v>
      </c>
    </row>
    <row r="2702" spans="1:55" x14ac:dyDescent="0.25">
      <c r="A2702" s="1" t="s">
        <v>20374</v>
      </c>
      <c r="B2702" s="3">
        <v>76</v>
      </c>
      <c r="C2702" s="1" t="s">
        <v>20375</v>
      </c>
      <c r="D2702" s="3">
        <v>9896558</v>
      </c>
      <c r="E2702" s="1" t="s">
        <v>63</v>
      </c>
      <c r="F2702" s="1" t="s">
        <v>20992</v>
      </c>
      <c r="G2702" s="1" t="s">
        <v>7367</v>
      </c>
      <c r="H2702" s="1" t="s">
        <v>20993</v>
      </c>
      <c r="I2702" s="3">
        <v>1653934</v>
      </c>
      <c r="J2702" s="1" t="s">
        <v>67</v>
      </c>
      <c r="K2702" s="12"/>
      <c r="L2702" s="1" t="s">
        <v>20441</v>
      </c>
      <c r="M2702" s="1"/>
      <c r="N2702" s="1"/>
      <c r="O2702" s="1" t="s">
        <v>20994</v>
      </c>
      <c r="P2702" s="1" t="s">
        <v>70</v>
      </c>
      <c r="Q2702" s="1" t="s">
        <v>70</v>
      </c>
      <c r="R2702" s="1" t="s">
        <v>7367</v>
      </c>
      <c r="S2702" s="1" t="s">
        <v>20995</v>
      </c>
      <c r="T2702" s="1" t="s">
        <v>20996</v>
      </c>
      <c r="U2702" s="1" t="s">
        <v>20381</v>
      </c>
      <c r="V2702" s="1" t="s">
        <v>74</v>
      </c>
      <c r="W2702" s="1" t="s">
        <v>20943</v>
      </c>
      <c r="X2702" s="1" t="s">
        <v>7367</v>
      </c>
      <c r="Y2702" s="1" t="s">
        <v>20997</v>
      </c>
      <c r="Z2702" s="1" t="s">
        <v>7367</v>
      </c>
      <c r="AA2702" s="1" t="s">
        <v>20998</v>
      </c>
      <c r="AB2702" s="3">
        <v>1</v>
      </c>
      <c r="AC2702" s="3">
        <v>1</v>
      </c>
      <c r="AD2702" s="3">
        <v>1</v>
      </c>
      <c r="AE2702" s="3">
        <v>1</v>
      </c>
      <c r="AF2702" s="3">
        <v>0</v>
      </c>
      <c r="AG2702" s="3">
        <v>0</v>
      </c>
      <c r="AH2702" s="3">
        <v>57.5</v>
      </c>
      <c r="AI2702" s="3">
        <v>11.966666666667001</v>
      </c>
      <c r="AJ2702" s="1" t="s">
        <v>7367</v>
      </c>
      <c r="AK2702" s="1" t="s">
        <v>20999</v>
      </c>
      <c r="AL2702" s="1"/>
      <c r="AM2702" s="1"/>
      <c r="AN2702" s="1"/>
      <c r="AO2702" s="1"/>
      <c r="AP2702" s="1"/>
      <c r="AQ2702" s="1"/>
      <c r="AR2702" s="1"/>
      <c r="AS2702" s="1"/>
      <c r="AT2702" s="3"/>
      <c r="AU2702" s="1"/>
      <c r="AV2702" s="1"/>
      <c r="AW2702" s="3"/>
      <c r="AX2702" s="1"/>
      <c r="AY2702" s="1"/>
      <c r="AZ2702" s="1" t="s">
        <v>21000</v>
      </c>
      <c r="BA2702" s="1"/>
      <c r="BB2702">
        <f t="shared" si="55"/>
        <v>3</v>
      </c>
      <c r="BC2702">
        <f t="shared" si="56"/>
        <v>2022</v>
      </c>
    </row>
    <row r="2703" spans="1:55" x14ac:dyDescent="0.25">
      <c r="A2703" s="1" t="s">
        <v>20374</v>
      </c>
      <c r="B2703" s="3">
        <v>7</v>
      </c>
      <c r="C2703" s="1" t="s">
        <v>20385</v>
      </c>
      <c r="D2703" s="3">
        <v>9908214</v>
      </c>
      <c r="E2703" s="1" t="s">
        <v>63</v>
      </c>
      <c r="F2703" s="1" t="s">
        <v>21001</v>
      </c>
      <c r="G2703" s="1" t="s">
        <v>5750</v>
      </c>
      <c r="H2703" s="1" t="s">
        <v>21002</v>
      </c>
      <c r="I2703" s="3">
        <v>1655463</v>
      </c>
      <c r="J2703" s="1" t="s">
        <v>67</v>
      </c>
      <c r="K2703" s="12"/>
      <c r="L2703" s="1" t="s">
        <v>20533</v>
      </c>
      <c r="M2703" s="1"/>
      <c r="N2703" s="1"/>
      <c r="O2703" s="1" t="s">
        <v>21003</v>
      </c>
      <c r="P2703" s="1" t="s">
        <v>70</v>
      </c>
      <c r="Q2703" s="1" t="s">
        <v>70</v>
      </c>
      <c r="R2703" s="1" t="s">
        <v>5750</v>
      </c>
      <c r="S2703" s="1" t="s">
        <v>21004</v>
      </c>
      <c r="T2703" s="1" t="s">
        <v>21005</v>
      </c>
      <c r="U2703" s="1" t="s">
        <v>20536</v>
      </c>
      <c r="V2703" s="1" t="s">
        <v>74</v>
      </c>
      <c r="W2703" s="1" t="s">
        <v>20751</v>
      </c>
      <c r="X2703" s="1" t="s">
        <v>5750</v>
      </c>
      <c r="Y2703" s="1" t="s">
        <v>2796</v>
      </c>
      <c r="Z2703" s="1" t="s">
        <v>5750</v>
      </c>
      <c r="AA2703" s="1" t="s">
        <v>21006</v>
      </c>
      <c r="AB2703" s="3">
        <v>1</v>
      </c>
      <c r="AC2703" s="3">
        <v>1</v>
      </c>
      <c r="AD2703" s="3">
        <v>1</v>
      </c>
      <c r="AE2703" s="3">
        <v>1</v>
      </c>
      <c r="AF2703" s="3">
        <v>0</v>
      </c>
      <c r="AG2703" s="3">
        <v>0</v>
      </c>
      <c r="AH2703" s="3">
        <v>46.566666666666997</v>
      </c>
      <c r="AI2703" s="3">
        <v>2.15</v>
      </c>
      <c r="AJ2703" s="1" t="s">
        <v>5750</v>
      </c>
      <c r="AK2703" s="1" t="s">
        <v>21007</v>
      </c>
      <c r="AL2703" s="1"/>
      <c r="AM2703" s="1"/>
      <c r="AN2703" s="1"/>
      <c r="AO2703" s="1"/>
      <c r="AP2703" s="1"/>
      <c r="AQ2703" s="1"/>
      <c r="AR2703" s="1"/>
      <c r="AS2703" s="1"/>
      <c r="AT2703" s="3"/>
      <c r="AU2703" s="1"/>
      <c r="AV2703" s="1"/>
      <c r="AW2703" s="3"/>
      <c r="AX2703" s="1"/>
      <c r="AY2703" s="1"/>
      <c r="AZ2703" s="1" t="s">
        <v>21008</v>
      </c>
      <c r="BA2703" s="1"/>
      <c r="BB2703">
        <f t="shared" si="55"/>
        <v>3</v>
      </c>
      <c r="BC2703">
        <f t="shared" si="56"/>
        <v>2022</v>
      </c>
    </row>
    <row r="2704" spans="1:55" x14ac:dyDescent="0.25">
      <c r="A2704" s="1" t="s">
        <v>20374</v>
      </c>
      <c r="B2704" s="3">
        <v>7</v>
      </c>
      <c r="C2704" s="1" t="s">
        <v>20385</v>
      </c>
      <c r="D2704" s="3">
        <v>9909669</v>
      </c>
      <c r="E2704" s="1" t="s">
        <v>63</v>
      </c>
      <c r="F2704" s="1" t="s">
        <v>5489</v>
      </c>
      <c r="G2704" s="1" t="s">
        <v>590</v>
      </c>
      <c r="H2704" s="1" t="s">
        <v>21009</v>
      </c>
      <c r="I2704" s="3">
        <v>1655542</v>
      </c>
      <c r="J2704" s="1" t="s">
        <v>67</v>
      </c>
      <c r="K2704" s="12"/>
      <c r="L2704" s="1" t="s">
        <v>20533</v>
      </c>
      <c r="M2704" s="1"/>
      <c r="N2704" s="1"/>
      <c r="O2704" s="1" t="s">
        <v>21010</v>
      </c>
      <c r="P2704" s="1" t="s">
        <v>70</v>
      </c>
      <c r="Q2704" s="1" t="s">
        <v>234</v>
      </c>
      <c r="R2704" s="1"/>
      <c r="S2704" s="1"/>
      <c r="T2704" s="1" t="s">
        <v>21011</v>
      </c>
      <c r="U2704" s="1" t="s">
        <v>21012</v>
      </c>
      <c r="V2704" s="1" t="s">
        <v>74</v>
      </c>
      <c r="W2704" s="1" t="s">
        <v>20814</v>
      </c>
      <c r="X2704" s="1" t="s">
        <v>590</v>
      </c>
      <c r="Y2704" s="1" t="s">
        <v>13827</v>
      </c>
      <c r="Z2704" s="1" t="s">
        <v>590</v>
      </c>
      <c r="AA2704" s="1" t="s">
        <v>21013</v>
      </c>
      <c r="AB2704" s="3">
        <v>1</v>
      </c>
      <c r="AC2704" s="3">
        <v>1</v>
      </c>
      <c r="AD2704" s="3">
        <v>0</v>
      </c>
      <c r="AE2704" s="3">
        <v>0</v>
      </c>
      <c r="AF2704" s="3">
        <v>0</v>
      </c>
      <c r="AG2704" s="3">
        <v>0</v>
      </c>
      <c r="AH2704" s="3">
        <v>56.166666666666998</v>
      </c>
      <c r="AI2704" s="3"/>
      <c r="AJ2704" s="1" t="s">
        <v>590</v>
      </c>
      <c r="AK2704" s="1" t="s">
        <v>21014</v>
      </c>
      <c r="AL2704" s="1"/>
      <c r="AM2704" s="1"/>
      <c r="AN2704" s="1"/>
      <c r="AO2704" s="1"/>
      <c r="AP2704" s="1"/>
      <c r="AQ2704" s="1"/>
      <c r="AR2704" s="1"/>
      <c r="AS2704" s="1"/>
      <c r="AT2704" s="3"/>
      <c r="AU2704" s="1"/>
      <c r="AV2704" s="1"/>
      <c r="AW2704" s="3"/>
      <c r="AX2704" s="1"/>
      <c r="AY2704" s="1"/>
      <c r="AZ2704" s="1" t="s">
        <v>21015</v>
      </c>
      <c r="BA2704" s="1"/>
      <c r="BB2704">
        <f t="shared" si="55"/>
        <v>3</v>
      </c>
      <c r="BC2704">
        <f t="shared" si="56"/>
        <v>2022</v>
      </c>
    </row>
    <row r="2705" spans="1:55" x14ac:dyDescent="0.25">
      <c r="A2705" s="1" t="s">
        <v>20374</v>
      </c>
      <c r="B2705" s="3">
        <v>7</v>
      </c>
      <c r="C2705" s="1" t="s">
        <v>20385</v>
      </c>
      <c r="D2705" s="3">
        <v>9911936</v>
      </c>
      <c r="E2705" s="1" t="s">
        <v>91</v>
      </c>
      <c r="F2705" s="1" t="s">
        <v>20386</v>
      </c>
      <c r="G2705" s="1" t="s">
        <v>590</v>
      </c>
      <c r="H2705" s="1" t="s">
        <v>4250</v>
      </c>
      <c r="I2705" s="3">
        <v>9911936</v>
      </c>
      <c r="J2705" s="1" t="s">
        <v>67</v>
      </c>
      <c r="K2705" s="12"/>
      <c r="L2705" s="1" t="s">
        <v>13603</v>
      </c>
      <c r="M2705" s="1"/>
      <c r="N2705" s="1"/>
      <c r="O2705" s="1" t="s">
        <v>21016</v>
      </c>
      <c r="P2705" s="1" t="s">
        <v>70</v>
      </c>
      <c r="Q2705" s="1" t="s">
        <v>70</v>
      </c>
      <c r="R2705" s="1" t="s">
        <v>590</v>
      </c>
      <c r="S2705" s="1" t="s">
        <v>21017</v>
      </c>
      <c r="T2705" s="1" t="s">
        <v>21018</v>
      </c>
      <c r="U2705" s="1" t="s">
        <v>20391</v>
      </c>
      <c r="V2705" s="1" t="s">
        <v>74</v>
      </c>
      <c r="W2705" s="1" t="s">
        <v>20751</v>
      </c>
      <c r="X2705" s="1" t="s">
        <v>590</v>
      </c>
      <c r="Y2705" s="1" t="s">
        <v>4744</v>
      </c>
      <c r="Z2705" s="1" t="s">
        <v>590</v>
      </c>
      <c r="AA2705" s="1" t="s">
        <v>21019</v>
      </c>
      <c r="AB2705" s="3">
        <v>1</v>
      </c>
      <c r="AC2705" s="3">
        <v>1</v>
      </c>
      <c r="AD2705" s="3">
        <v>1</v>
      </c>
      <c r="AE2705" s="3">
        <v>1</v>
      </c>
      <c r="AF2705" s="3">
        <v>0</v>
      </c>
      <c r="AG2705" s="3">
        <v>0</v>
      </c>
      <c r="AH2705" s="3">
        <v>21.35</v>
      </c>
      <c r="AI2705" s="3">
        <v>3.6</v>
      </c>
      <c r="AJ2705" s="1" t="s">
        <v>590</v>
      </c>
      <c r="AK2705" s="1" t="s">
        <v>21020</v>
      </c>
      <c r="AL2705" s="1"/>
      <c r="AM2705" s="1"/>
      <c r="AN2705" s="1"/>
      <c r="AO2705" s="1"/>
      <c r="AP2705" s="1"/>
      <c r="AQ2705" s="1"/>
      <c r="AR2705" s="1"/>
      <c r="AS2705" s="1"/>
      <c r="AT2705" s="3"/>
      <c r="AU2705" s="1"/>
      <c r="AV2705" s="1"/>
      <c r="AW2705" s="3"/>
      <c r="AX2705" s="1"/>
      <c r="AY2705" s="1"/>
      <c r="AZ2705" s="1"/>
      <c r="BA2705" s="1" t="s">
        <v>21021</v>
      </c>
      <c r="BB2705">
        <f t="shared" si="55"/>
        <v>3</v>
      </c>
      <c r="BC2705">
        <f t="shared" si="56"/>
        <v>2022</v>
      </c>
    </row>
    <row r="2706" spans="1:55" x14ac:dyDescent="0.25">
      <c r="A2706" s="1" t="s">
        <v>20374</v>
      </c>
      <c r="B2706" s="3">
        <v>76</v>
      </c>
      <c r="C2706" s="1" t="s">
        <v>20375</v>
      </c>
      <c r="D2706" s="3">
        <v>9913568</v>
      </c>
      <c r="E2706" s="1" t="s">
        <v>63</v>
      </c>
      <c r="F2706" s="1" t="s">
        <v>1332</v>
      </c>
      <c r="G2706" s="1" t="s">
        <v>4539</v>
      </c>
      <c r="H2706" s="1" t="s">
        <v>21022</v>
      </c>
      <c r="I2706" s="3">
        <v>1656304</v>
      </c>
      <c r="J2706" s="1" t="s">
        <v>67</v>
      </c>
      <c r="K2706" s="12"/>
      <c r="L2706" s="1" t="s">
        <v>20441</v>
      </c>
      <c r="M2706" s="1"/>
      <c r="N2706" s="1"/>
      <c r="O2706" s="1" t="s">
        <v>21023</v>
      </c>
      <c r="P2706" s="1" t="s">
        <v>70</v>
      </c>
      <c r="Q2706" s="1" t="s">
        <v>70</v>
      </c>
      <c r="R2706" s="1" t="s">
        <v>4539</v>
      </c>
      <c r="S2706" s="1" t="s">
        <v>21024</v>
      </c>
      <c r="T2706" s="1" t="s">
        <v>21025</v>
      </c>
      <c r="U2706" s="1" t="s">
        <v>10463</v>
      </c>
      <c r="V2706" s="1" t="s">
        <v>74</v>
      </c>
      <c r="W2706" s="1" t="s">
        <v>20510</v>
      </c>
      <c r="X2706" s="1" t="s">
        <v>4539</v>
      </c>
      <c r="Y2706" s="1" t="s">
        <v>9523</v>
      </c>
      <c r="Z2706" s="1" t="s">
        <v>4539</v>
      </c>
      <c r="AA2706" s="1" t="s">
        <v>21026</v>
      </c>
      <c r="AB2706" s="3">
        <v>1</v>
      </c>
      <c r="AC2706" s="3">
        <v>1</v>
      </c>
      <c r="AD2706" s="3">
        <v>1</v>
      </c>
      <c r="AE2706" s="3">
        <v>1</v>
      </c>
      <c r="AF2706" s="3">
        <v>0</v>
      </c>
      <c r="AG2706" s="3">
        <v>0</v>
      </c>
      <c r="AH2706" s="3">
        <v>31.133333333332999</v>
      </c>
      <c r="AI2706" s="3">
        <v>3.2833333333330001</v>
      </c>
      <c r="AJ2706" s="1" t="s">
        <v>4539</v>
      </c>
      <c r="AK2706" s="1" t="s">
        <v>21027</v>
      </c>
      <c r="AL2706" s="1"/>
      <c r="AM2706" s="1"/>
      <c r="AN2706" s="1"/>
      <c r="AO2706" s="1"/>
      <c r="AP2706" s="1"/>
      <c r="AQ2706" s="1"/>
      <c r="AR2706" s="1"/>
      <c r="AS2706" s="1"/>
      <c r="AT2706" s="3"/>
      <c r="AU2706" s="1"/>
      <c r="AV2706" s="1"/>
      <c r="AW2706" s="3"/>
      <c r="AX2706" s="1"/>
      <c r="AY2706" s="1"/>
      <c r="AZ2706" s="1" t="s">
        <v>21028</v>
      </c>
      <c r="BA2706" s="1"/>
      <c r="BB2706">
        <f t="shared" si="55"/>
        <v>3</v>
      </c>
      <c r="BC2706">
        <f t="shared" si="56"/>
        <v>2022</v>
      </c>
    </row>
    <row r="2707" spans="1:55" x14ac:dyDescent="0.25">
      <c r="A2707" s="1" t="s">
        <v>20374</v>
      </c>
      <c r="B2707" s="3">
        <v>76</v>
      </c>
      <c r="C2707" s="1" t="s">
        <v>20375</v>
      </c>
      <c r="D2707" s="3">
        <v>9913607</v>
      </c>
      <c r="E2707" s="1" t="s">
        <v>63</v>
      </c>
      <c r="F2707" s="1" t="s">
        <v>21029</v>
      </c>
      <c r="G2707" s="1" t="s">
        <v>4539</v>
      </c>
      <c r="H2707" s="1" t="s">
        <v>21030</v>
      </c>
      <c r="I2707" s="3">
        <v>1656304</v>
      </c>
      <c r="J2707" s="1" t="s">
        <v>67</v>
      </c>
      <c r="K2707" s="12"/>
      <c r="L2707" s="1" t="s">
        <v>20441</v>
      </c>
      <c r="M2707" s="1"/>
      <c r="N2707" s="1"/>
      <c r="O2707" s="1" t="s">
        <v>21031</v>
      </c>
      <c r="P2707" s="1" t="s">
        <v>70</v>
      </c>
      <c r="Q2707" s="1" t="s">
        <v>70</v>
      </c>
      <c r="R2707" s="1" t="s">
        <v>4539</v>
      </c>
      <c r="S2707" s="1" t="s">
        <v>21032</v>
      </c>
      <c r="T2707" s="1" t="s">
        <v>21033</v>
      </c>
      <c r="U2707" s="1" t="s">
        <v>10314</v>
      </c>
      <c r="V2707" s="1" t="s">
        <v>74</v>
      </c>
      <c r="W2707" s="1" t="s">
        <v>20510</v>
      </c>
      <c r="X2707" s="1" t="s">
        <v>4539</v>
      </c>
      <c r="Y2707" s="1" t="s">
        <v>9523</v>
      </c>
      <c r="Z2707" s="1" t="s">
        <v>4539</v>
      </c>
      <c r="AA2707" s="1" t="s">
        <v>21026</v>
      </c>
      <c r="AB2707" s="3">
        <v>1</v>
      </c>
      <c r="AC2707" s="3">
        <v>1</v>
      </c>
      <c r="AD2707" s="3">
        <v>1</v>
      </c>
      <c r="AE2707" s="3">
        <v>1</v>
      </c>
      <c r="AF2707" s="3">
        <v>0</v>
      </c>
      <c r="AG2707" s="3">
        <v>0</v>
      </c>
      <c r="AH2707" s="3">
        <v>29.216666666666999</v>
      </c>
      <c r="AI2707" s="3">
        <v>2.3166666666669999</v>
      </c>
      <c r="AJ2707" s="1" t="s">
        <v>4539</v>
      </c>
      <c r="AK2707" s="1" t="s">
        <v>21034</v>
      </c>
      <c r="AL2707" s="1"/>
      <c r="AM2707" s="1"/>
      <c r="AN2707" s="1"/>
      <c r="AO2707" s="1"/>
      <c r="AP2707" s="1"/>
      <c r="AQ2707" s="1"/>
      <c r="AR2707" s="1"/>
      <c r="AS2707" s="1"/>
      <c r="AT2707" s="3"/>
      <c r="AU2707" s="1"/>
      <c r="AV2707" s="1"/>
      <c r="AW2707" s="3"/>
      <c r="AX2707" s="1"/>
      <c r="AY2707" s="1"/>
      <c r="AZ2707" s="1" t="s">
        <v>21028</v>
      </c>
      <c r="BA2707" s="1"/>
      <c r="BB2707">
        <f t="shared" si="55"/>
        <v>3</v>
      </c>
      <c r="BC2707">
        <f t="shared" si="56"/>
        <v>2022</v>
      </c>
    </row>
    <row r="2708" spans="1:55" x14ac:dyDescent="0.25">
      <c r="A2708" s="1" t="s">
        <v>20374</v>
      </c>
      <c r="B2708" s="3">
        <v>8</v>
      </c>
      <c r="C2708" s="1" t="s">
        <v>20706</v>
      </c>
      <c r="D2708" s="3">
        <v>9914386</v>
      </c>
      <c r="E2708" s="1" t="s">
        <v>91</v>
      </c>
      <c r="F2708" s="1" t="s">
        <v>21035</v>
      </c>
      <c r="G2708" s="1" t="s">
        <v>4539</v>
      </c>
      <c r="H2708" s="1" t="s">
        <v>21036</v>
      </c>
      <c r="I2708" s="3">
        <v>9914386</v>
      </c>
      <c r="J2708" s="1" t="s">
        <v>67</v>
      </c>
      <c r="K2708" s="12"/>
      <c r="L2708" s="1" t="s">
        <v>20709</v>
      </c>
      <c r="M2708" s="1"/>
      <c r="N2708" s="1"/>
      <c r="O2708" s="1" t="s">
        <v>21037</v>
      </c>
      <c r="P2708" s="1" t="s">
        <v>70</v>
      </c>
      <c r="Q2708" s="1" t="s">
        <v>70</v>
      </c>
      <c r="R2708" s="1" t="s">
        <v>4539</v>
      </c>
      <c r="S2708" s="1" t="s">
        <v>21038</v>
      </c>
      <c r="T2708" s="1" t="s">
        <v>21039</v>
      </c>
      <c r="U2708" s="1" t="s">
        <v>21040</v>
      </c>
      <c r="V2708" s="1" t="s">
        <v>74</v>
      </c>
      <c r="W2708" s="1" t="s">
        <v>20713</v>
      </c>
      <c r="X2708" s="1" t="s">
        <v>4539</v>
      </c>
      <c r="Y2708" s="1" t="s">
        <v>3714</v>
      </c>
      <c r="Z2708" s="1" t="s">
        <v>4539</v>
      </c>
      <c r="AA2708" s="1" t="s">
        <v>21041</v>
      </c>
      <c r="AB2708" s="3">
        <v>1</v>
      </c>
      <c r="AC2708" s="3">
        <v>1</v>
      </c>
      <c r="AD2708" s="3">
        <v>1</v>
      </c>
      <c r="AE2708" s="3">
        <v>1</v>
      </c>
      <c r="AF2708" s="3">
        <v>0</v>
      </c>
      <c r="AG2708" s="3">
        <v>0</v>
      </c>
      <c r="AH2708" s="3">
        <v>47.4</v>
      </c>
      <c r="AI2708" s="3">
        <v>10.033333333332999</v>
      </c>
      <c r="AJ2708" s="1" t="s">
        <v>4539</v>
      </c>
      <c r="AK2708" s="1" t="s">
        <v>21042</v>
      </c>
      <c r="AL2708" s="1"/>
      <c r="AM2708" s="1"/>
      <c r="AN2708" s="1"/>
      <c r="AO2708" s="1"/>
      <c r="AP2708" s="1"/>
      <c r="AQ2708" s="1"/>
      <c r="AR2708" s="1"/>
      <c r="AS2708" s="1"/>
      <c r="AT2708" s="3"/>
      <c r="AU2708" s="1"/>
      <c r="AV2708" s="1"/>
      <c r="AW2708" s="3"/>
      <c r="AX2708" s="1"/>
      <c r="AY2708" s="1"/>
      <c r="AZ2708" s="1"/>
      <c r="BA2708" s="1"/>
      <c r="BB2708">
        <f t="shared" si="55"/>
        <v>3</v>
      </c>
      <c r="BC2708">
        <f t="shared" si="56"/>
        <v>2022</v>
      </c>
    </row>
    <row r="2709" spans="1:55" x14ac:dyDescent="0.25">
      <c r="A2709" s="1" t="s">
        <v>20374</v>
      </c>
      <c r="B2709" s="3">
        <v>76</v>
      </c>
      <c r="C2709" s="1" t="s">
        <v>20375</v>
      </c>
      <c r="D2709" s="3">
        <v>9917851</v>
      </c>
      <c r="E2709" s="1" t="s">
        <v>63</v>
      </c>
      <c r="F2709" s="1" t="s">
        <v>21043</v>
      </c>
      <c r="G2709" s="1" t="s">
        <v>3000</v>
      </c>
      <c r="H2709" s="1" t="s">
        <v>21044</v>
      </c>
      <c r="I2709" s="3">
        <v>1656675</v>
      </c>
      <c r="J2709" s="1" t="s">
        <v>67</v>
      </c>
      <c r="K2709" s="12"/>
      <c r="L2709" s="1" t="s">
        <v>20377</v>
      </c>
      <c r="M2709" s="1"/>
      <c r="N2709" s="1"/>
      <c r="O2709" s="1" t="s">
        <v>21045</v>
      </c>
      <c r="P2709" s="1" t="s">
        <v>70</v>
      </c>
      <c r="Q2709" s="1" t="s">
        <v>70</v>
      </c>
      <c r="R2709" s="1" t="s">
        <v>3000</v>
      </c>
      <c r="S2709" s="1" t="s">
        <v>21046</v>
      </c>
      <c r="T2709" s="1" t="s">
        <v>21047</v>
      </c>
      <c r="U2709" s="1" t="s">
        <v>20381</v>
      </c>
      <c r="V2709" s="1" t="s">
        <v>74</v>
      </c>
      <c r="W2709" s="1" t="s">
        <v>11223</v>
      </c>
      <c r="X2709" s="1" t="s">
        <v>3000</v>
      </c>
      <c r="Y2709" s="1" t="s">
        <v>2700</v>
      </c>
      <c r="Z2709" s="1" t="s">
        <v>3000</v>
      </c>
      <c r="AA2709" s="1" t="s">
        <v>21048</v>
      </c>
      <c r="AB2709" s="3">
        <v>1</v>
      </c>
      <c r="AC2709" s="3">
        <v>1</v>
      </c>
      <c r="AD2709" s="3">
        <v>1</v>
      </c>
      <c r="AE2709" s="3">
        <v>1</v>
      </c>
      <c r="AF2709" s="3">
        <v>0</v>
      </c>
      <c r="AG2709" s="3">
        <v>0</v>
      </c>
      <c r="AH2709" s="3">
        <v>13.15</v>
      </c>
      <c r="AI2709" s="3">
        <v>3.9</v>
      </c>
      <c r="AJ2709" s="1" t="s">
        <v>3000</v>
      </c>
      <c r="AK2709" s="1" t="s">
        <v>21049</v>
      </c>
      <c r="AL2709" s="1"/>
      <c r="AM2709" s="1"/>
      <c r="AN2709" s="1"/>
      <c r="AO2709" s="1"/>
      <c r="AP2709" s="1"/>
      <c r="AQ2709" s="1"/>
      <c r="AR2709" s="1"/>
      <c r="AS2709" s="1"/>
      <c r="AT2709" s="3"/>
      <c r="AU2709" s="1"/>
      <c r="AV2709" s="1"/>
      <c r="AW2709" s="3"/>
      <c r="AX2709" s="1"/>
      <c r="AY2709" s="1"/>
      <c r="AZ2709" s="1" t="s">
        <v>21050</v>
      </c>
      <c r="BA2709" s="1"/>
      <c r="BB2709">
        <f t="shared" si="55"/>
        <v>3</v>
      </c>
      <c r="BC2709">
        <f t="shared" si="56"/>
        <v>2022</v>
      </c>
    </row>
    <row r="2710" spans="1:55" x14ac:dyDescent="0.25">
      <c r="A2710" s="1" t="s">
        <v>20374</v>
      </c>
      <c r="B2710" s="3">
        <v>7</v>
      </c>
      <c r="C2710" s="1" t="s">
        <v>20385</v>
      </c>
      <c r="D2710" s="3">
        <v>9918599</v>
      </c>
      <c r="E2710" s="1" t="s">
        <v>91</v>
      </c>
      <c r="F2710" s="1" t="s">
        <v>20474</v>
      </c>
      <c r="G2710" s="1" t="s">
        <v>3000</v>
      </c>
      <c r="H2710" s="1" t="s">
        <v>21051</v>
      </c>
      <c r="I2710" s="3">
        <v>9918599</v>
      </c>
      <c r="J2710" s="1" t="s">
        <v>1309</v>
      </c>
      <c r="K2710" s="12"/>
      <c r="L2710" s="1" t="s">
        <v>20533</v>
      </c>
      <c r="M2710" s="1"/>
      <c r="N2710" s="1"/>
      <c r="O2710" s="1" t="s">
        <v>21052</v>
      </c>
      <c r="P2710" s="1" t="s">
        <v>107</v>
      </c>
      <c r="Q2710" s="1" t="s">
        <v>70</v>
      </c>
      <c r="R2710" s="1" t="s">
        <v>3000</v>
      </c>
      <c r="S2710" s="1" t="s">
        <v>9202</v>
      </c>
      <c r="T2710" s="1" t="s">
        <v>21053</v>
      </c>
      <c r="U2710" s="1" t="s">
        <v>20391</v>
      </c>
      <c r="V2710" s="1" t="s">
        <v>74</v>
      </c>
      <c r="W2710" s="1" t="s">
        <v>20751</v>
      </c>
      <c r="X2710" s="1" t="s">
        <v>3000</v>
      </c>
      <c r="Y2710" s="1" t="s">
        <v>6136</v>
      </c>
      <c r="Z2710" s="1" t="s">
        <v>3000</v>
      </c>
      <c r="AA2710" s="1" t="s">
        <v>21054</v>
      </c>
      <c r="AB2710" s="3">
        <v>1</v>
      </c>
      <c r="AC2710" s="3">
        <v>1</v>
      </c>
      <c r="AD2710" s="3">
        <v>1</v>
      </c>
      <c r="AE2710" s="3">
        <v>1</v>
      </c>
      <c r="AF2710" s="3">
        <v>0</v>
      </c>
      <c r="AG2710" s="3">
        <v>0</v>
      </c>
      <c r="AH2710" s="3">
        <v>10.866666666666999</v>
      </c>
      <c r="AI2710" s="3">
        <v>3.0666666666669999</v>
      </c>
      <c r="AJ2710" s="1"/>
      <c r="AK2710" s="1"/>
      <c r="AL2710" s="1"/>
      <c r="AM2710" s="1"/>
      <c r="AN2710" s="1"/>
      <c r="AO2710" s="1"/>
      <c r="AP2710" s="1"/>
      <c r="AQ2710" s="1"/>
      <c r="AR2710" s="1"/>
      <c r="AS2710" s="1"/>
      <c r="AT2710" s="3"/>
      <c r="AU2710" s="1"/>
      <c r="AV2710" s="1"/>
      <c r="AW2710" s="3"/>
      <c r="AX2710" s="1"/>
      <c r="AY2710" s="1"/>
      <c r="AZ2710" s="1"/>
      <c r="BA2710" s="1"/>
      <c r="BB2710">
        <f t="shared" si="55"/>
        <v>3</v>
      </c>
      <c r="BC2710">
        <f t="shared" si="56"/>
        <v>2022</v>
      </c>
    </row>
    <row r="2711" spans="1:55" x14ac:dyDescent="0.25">
      <c r="A2711" s="1" t="s">
        <v>20374</v>
      </c>
      <c r="B2711" s="3">
        <v>76</v>
      </c>
      <c r="C2711" s="1" t="s">
        <v>20375</v>
      </c>
      <c r="D2711" s="3">
        <v>9923641</v>
      </c>
      <c r="E2711" s="1" t="s">
        <v>63</v>
      </c>
      <c r="F2711" s="1" t="s">
        <v>21055</v>
      </c>
      <c r="G2711" s="1" t="s">
        <v>3000</v>
      </c>
      <c r="H2711" s="1" t="s">
        <v>21056</v>
      </c>
      <c r="I2711" s="3">
        <v>1656850</v>
      </c>
      <c r="J2711" s="1" t="s">
        <v>1309</v>
      </c>
      <c r="K2711" s="12"/>
      <c r="L2711" s="1" t="s">
        <v>20418</v>
      </c>
      <c r="M2711" s="1"/>
      <c r="N2711" s="1"/>
      <c r="O2711" s="1" t="s">
        <v>21057</v>
      </c>
      <c r="P2711" s="1" t="s">
        <v>70</v>
      </c>
      <c r="Q2711" s="1" t="s">
        <v>70</v>
      </c>
      <c r="R2711" s="1" t="s">
        <v>3000</v>
      </c>
      <c r="S2711" s="1" t="s">
        <v>13706</v>
      </c>
      <c r="T2711" s="1" t="s">
        <v>21058</v>
      </c>
      <c r="U2711" s="1" t="s">
        <v>20381</v>
      </c>
      <c r="V2711" s="1" t="s">
        <v>2229</v>
      </c>
      <c r="W2711" s="1" t="s">
        <v>21059</v>
      </c>
      <c r="X2711" s="1" t="s">
        <v>3000</v>
      </c>
      <c r="Y2711" s="1" t="s">
        <v>14165</v>
      </c>
      <c r="Z2711" s="1" t="s">
        <v>3000</v>
      </c>
      <c r="AA2711" s="1" t="s">
        <v>11316</v>
      </c>
      <c r="AB2711" s="3">
        <v>1</v>
      </c>
      <c r="AC2711" s="3">
        <v>1</v>
      </c>
      <c r="AD2711" s="3">
        <v>1</v>
      </c>
      <c r="AE2711" s="3">
        <v>1</v>
      </c>
      <c r="AF2711" s="3">
        <v>0</v>
      </c>
      <c r="AG2711" s="3">
        <v>0</v>
      </c>
      <c r="AH2711" s="3">
        <v>22.266666666667</v>
      </c>
      <c r="AI2711" s="3">
        <v>5.4333333333329996</v>
      </c>
      <c r="AJ2711" s="1" t="s">
        <v>3000</v>
      </c>
      <c r="AK2711" s="1" t="s">
        <v>21060</v>
      </c>
      <c r="AL2711" s="1"/>
      <c r="AM2711" s="1"/>
      <c r="AN2711" s="1"/>
      <c r="AO2711" s="1"/>
      <c r="AP2711" s="1"/>
      <c r="AQ2711" s="1"/>
      <c r="AR2711" s="1"/>
      <c r="AS2711" s="1"/>
      <c r="AT2711" s="3"/>
      <c r="AU2711" s="1"/>
      <c r="AV2711" s="1"/>
      <c r="AW2711" s="3"/>
      <c r="AX2711" s="1"/>
      <c r="AY2711" s="1"/>
      <c r="AZ2711" s="1"/>
      <c r="BA2711" s="1"/>
      <c r="BB2711">
        <f t="shared" si="55"/>
        <v>3</v>
      </c>
      <c r="BC2711">
        <f t="shared" si="56"/>
        <v>2022</v>
      </c>
    </row>
    <row r="2712" spans="1:55" x14ac:dyDescent="0.25">
      <c r="A2712" s="1" t="s">
        <v>20374</v>
      </c>
      <c r="B2712" s="3">
        <v>8</v>
      </c>
      <c r="C2712" s="1" t="s">
        <v>20706</v>
      </c>
      <c r="D2712" s="3">
        <v>9927738</v>
      </c>
      <c r="E2712" s="1" t="s">
        <v>91</v>
      </c>
      <c r="F2712" s="1" t="s">
        <v>21061</v>
      </c>
      <c r="G2712" s="1" t="s">
        <v>3000</v>
      </c>
      <c r="H2712" s="1" t="s">
        <v>21062</v>
      </c>
      <c r="I2712" s="3">
        <v>9927738</v>
      </c>
      <c r="J2712" s="1" t="s">
        <v>1309</v>
      </c>
      <c r="K2712" s="12"/>
      <c r="L2712" s="1" t="s">
        <v>20732</v>
      </c>
      <c r="M2712" s="1"/>
      <c r="N2712" s="1"/>
      <c r="O2712" s="1" t="s">
        <v>21063</v>
      </c>
      <c r="P2712" s="1" t="s">
        <v>70</v>
      </c>
      <c r="Q2712" s="1" t="s">
        <v>70</v>
      </c>
      <c r="R2712" s="1" t="s">
        <v>3000</v>
      </c>
      <c r="S2712" s="1" t="s">
        <v>21064</v>
      </c>
      <c r="T2712" s="1" t="s">
        <v>21065</v>
      </c>
      <c r="U2712" s="1" t="s">
        <v>21066</v>
      </c>
      <c r="V2712" s="1" t="s">
        <v>74</v>
      </c>
      <c r="W2712" s="1" t="s">
        <v>20713</v>
      </c>
      <c r="X2712" s="1" t="s">
        <v>3000</v>
      </c>
      <c r="Y2712" s="1" t="s">
        <v>3989</v>
      </c>
      <c r="Z2712" s="1" t="s">
        <v>3000</v>
      </c>
      <c r="AA2712" s="1" t="s">
        <v>21067</v>
      </c>
      <c r="AB2712" s="3">
        <v>1</v>
      </c>
      <c r="AC2712" s="3">
        <v>1</v>
      </c>
      <c r="AD2712" s="3">
        <v>1</v>
      </c>
      <c r="AE2712" s="3">
        <v>1</v>
      </c>
      <c r="AF2712" s="3">
        <v>0</v>
      </c>
      <c r="AG2712" s="3">
        <v>0</v>
      </c>
      <c r="AH2712" s="3">
        <v>12.866666666666999</v>
      </c>
      <c r="AI2712" s="3">
        <v>4.333333333333</v>
      </c>
      <c r="AJ2712" s="1" t="s">
        <v>3000</v>
      </c>
      <c r="AK2712" s="1" t="s">
        <v>21068</v>
      </c>
      <c r="AL2712" s="1"/>
      <c r="AM2712" s="1"/>
      <c r="AN2712" s="1"/>
      <c r="AO2712" s="1"/>
      <c r="AP2712" s="1"/>
      <c r="AQ2712" s="1"/>
      <c r="AR2712" s="1"/>
      <c r="AS2712" s="1"/>
      <c r="AT2712" s="3"/>
      <c r="AU2712" s="1"/>
      <c r="AV2712" s="1"/>
      <c r="AW2712" s="3"/>
      <c r="AX2712" s="1"/>
      <c r="AY2712" s="1"/>
      <c r="AZ2712" s="1"/>
      <c r="BA2712" s="1"/>
      <c r="BB2712">
        <f t="shared" si="55"/>
        <v>3</v>
      </c>
      <c r="BC2712">
        <f t="shared" si="56"/>
        <v>2022</v>
      </c>
    </row>
    <row r="2713" spans="1:55" x14ac:dyDescent="0.25">
      <c r="A2713" s="1" t="s">
        <v>20374</v>
      </c>
      <c r="B2713" s="3">
        <v>76</v>
      </c>
      <c r="C2713" s="1" t="s">
        <v>20375</v>
      </c>
      <c r="D2713" s="3">
        <v>9927882</v>
      </c>
      <c r="E2713" s="1" t="s">
        <v>63</v>
      </c>
      <c r="F2713" s="1" t="s">
        <v>21069</v>
      </c>
      <c r="G2713" s="1" t="s">
        <v>3000</v>
      </c>
      <c r="H2713" s="1" t="s">
        <v>21070</v>
      </c>
      <c r="I2713" s="3">
        <v>1657376</v>
      </c>
      <c r="J2713" s="1" t="s">
        <v>1309</v>
      </c>
      <c r="K2713" s="12"/>
      <c r="L2713" s="1" t="s">
        <v>20377</v>
      </c>
      <c r="M2713" s="1"/>
      <c r="N2713" s="1"/>
      <c r="O2713" s="1" t="s">
        <v>21071</v>
      </c>
      <c r="P2713" s="1" t="s">
        <v>70</v>
      </c>
      <c r="Q2713" s="1" t="s">
        <v>70</v>
      </c>
      <c r="R2713" s="1" t="s">
        <v>3000</v>
      </c>
      <c r="S2713" s="1" t="s">
        <v>21072</v>
      </c>
      <c r="T2713" s="1" t="s">
        <v>21073</v>
      </c>
      <c r="U2713" s="1" t="s">
        <v>20381</v>
      </c>
      <c r="V2713" s="1" t="s">
        <v>74</v>
      </c>
      <c r="W2713" s="1" t="s">
        <v>21074</v>
      </c>
      <c r="X2713" s="1" t="s">
        <v>607</v>
      </c>
      <c r="Y2713" s="1" t="s">
        <v>6793</v>
      </c>
      <c r="Z2713" s="1" t="s">
        <v>3000</v>
      </c>
      <c r="AA2713" s="1" t="s">
        <v>21075</v>
      </c>
      <c r="AB2713" s="3">
        <v>1</v>
      </c>
      <c r="AC2713" s="3">
        <v>1</v>
      </c>
      <c r="AD2713" s="3">
        <v>1</v>
      </c>
      <c r="AE2713" s="3">
        <v>1</v>
      </c>
      <c r="AF2713" s="3">
        <v>0</v>
      </c>
      <c r="AG2713" s="3">
        <v>0</v>
      </c>
      <c r="AH2713" s="3">
        <v>44.033333333332997</v>
      </c>
      <c r="AI2713" s="3">
        <v>7.666666666667</v>
      </c>
      <c r="AJ2713" s="1" t="s">
        <v>607</v>
      </c>
      <c r="AK2713" s="1" t="s">
        <v>21076</v>
      </c>
      <c r="AL2713" s="1"/>
      <c r="AM2713" s="1"/>
      <c r="AN2713" s="1"/>
      <c r="AO2713" s="1"/>
      <c r="AP2713" s="1"/>
      <c r="AQ2713" s="1"/>
      <c r="AR2713" s="1"/>
      <c r="AS2713" s="1"/>
      <c r="AT2713" s="3"/>
      <c r="AU2713" s="1"/>
      <c r="AV2713" s="1"/>
      <c r="AW2713" s="3"/>
      <c r="AX2713" s="1"/>
      <c r="AY2713" s="1"/>
      <c r="AZ2713" s="1" t="s">
        <v>21077</v>
      </c>
      <c r="BA2713" s="1"/>
      <c r="BB2713">
        <f t="shared" si="55"/>
        <v>3</v>
      </c>
      <c r="BC2713">
        <f t="shared" si="56"/>
        <v>2022</v>
      </c>
    </row>
    <row r="2714" spans="1:55" x14ac:dyDescent="0.25">
      <c r="A2714" s="1" t="s">
        <v>20374</v>
      </c>
      <c r="B2714" s="3">
        <v>7</v>
      </c>
      <c r="C2714" s="1" t="s">
        <v>20385</v>
      </c>
      <c r="D2714" s="3">
        <v>9929004</v>
      </c>
      <c r="E2714" s="1" t="s">
        <v>91</v>
      </c>
      <c r="F2714" s="1" t="s">
        <v>21078</v>
      </c>
      <c r="G2714" s="1" t="s">
        <v>607</v>
      </c>
      <c r="H2714" s="1" t="s">
        <v>21079</v>
      </c>
      <c r="I2714" s="3">
        <v>9929004</v>
      </c>
      <c r="J2714" s="1" t="s">
        <v>1309</v>
      </c>
      <c r="K2714" s="12"/>
      <c r="L2714" s="1" t="s">
        <v>20533</v>
      </c>
      <c r="M2714" s="1"/>
      <c r="N2714" s="1"/>
      <c r="O2714" s="1" t="s">
        <v>21080</v>
      </c>
      <c r="P2714" s="1" t="s">
        <v>70</v>
      </c>
      <c r="Q2714" s="1" t="s">
        <v>70</v>
      </c>
      <c r="R2714" s="1" t="s">
        <v>607</v>
      </c>
      <c r="S2714" s="1" t="s">
        <v>15394</v>
      </c>
      <c r="T2714" s="1" t="s">
        <v>21081</v>
      </c>
      <c r="U2714" s="1" t="s">
        <v>20536</v>
      </c>
      <c r="V2714" s="1" t="s">
        <v>74</v>
      </c>
      <c r="W2714" s="1" t="s">
        <v>20751</v>
      </c>
      <c r="X2714" s="1" t="s">
        <v>607</v>
      </c>
      <c r="Y2714" s="1" t="s">
        <v>21082</v>
      </c>
      <c r="Z2714" s="1" t="s">
        <v>607</v>
      </c>
      <c r="AA2714" s="1" t="s">
        <v>21083</v>
      </c>
      <c r="AB2714" s="3">
        <v>1</v>
      </c>
      <c r="AC2714" s="3">
        <v>1</v>
      </c>
      <c r="AD2714" s="3">
        <v>1</v>
      </c>
      <c r="AE2714" s="3">
        <v>1</v>
      </c>
      <c r="AF2714" s="3">
        <v>0</v>
      </c>
      <c r="AG2714" s="3">
        <v>0</v>
      </c>
      <c r="AH2714" s="3">
        <v>11.633333333333001</v>
      </c>
      <c r="AI2714" s="3">
        <v>14.966666666667001</v>
      </c>
      <c r="AJ2714" s="1" t="s">
        <v>607</v>
      </c>
      <c r="AK2714" s="1" t="s">
        <v>14411</v>
      </c>
      <c r="AL2714" s="1"/>
      <c r="AM2714" s="1"/>
      <c r="AN2714" s="1"/>
      <c r="AO2714" s="1"/>
      <c r="AP2714" s="1"/>
      <c r="AQ2714" s="1"/>
      <c r="AR2714" s="1"/>
      <c r="AS2714" s="1"/>
      <c r="AT2714" s="3"/>
      <c r="AU2714" s="1"/>
      <c r="AV2714" s="1"/>
      <c r="AW2714" s="3"/>
      <c r="AX2714" s="1"/>
      <c r="AY2714" s="1"/>
      <c r="AZ2714" s="1"/>
      <c r="BA2714" s="1" t="s">
        <v>21084</v>
      </c>
      <c r="BB2714">
        <f t="shared" si="55"/>
        <v>3</v>
      </c>
      <c r="BC2714">
        <f t="shared" si="56"/>
        <v>2022</v>
      </c>
    </row>
    <row r="2715" spans="1:55" x14ac:dyDescent="0.25">
      <c r="A2715" s="1" t="s">
        <v>20374</v>
      </c>
      <c r="B2715" s="3">
        <v>7</v>
      </c>
      <c r="C2715" s="1" t="s">
        <v>20385</v>
      </c>
      <c r="D2715" s="3">
        <v>9936164</v>
      </c>
      <c r="E2715" s="1" t="s">
        <v>63</v>
      </c>
      <c r="F2715" s="1" t="s">
        <v>21085</v>
      </c>
      <c r="G2715" s="1" t="s">
        <v>607</v>
      </c>
      <c r="H2715" s="1" t="s">
        <v>21086</v>
      </c>
      <c r="I2715" s="3">
        <v>1658393</v>
      </c>
      <c r="J2715" s="1" t="s">
        <v>1309</v>
      </c>
      <c r="K2715" s="12"/>
      <c r="L2715" s="1" t="s">
        <v>20878</v>
      </c>
      <c r="M2715" s="1"/>
      <c r="N2715" s="1"/>
      <c r="O2715" s="1" t="s">
        <v>21087</v>
      </c>
      <c r="P2715" s="1" t="s">
        <v>70</v>
      </c>
      <c r="Q2715" s="1" t="s">
        <v>70</v>
      </c>
      <c r="R2715" s="1" t="s">
        <v>607</v>
      </c>
      <c r="S2715" s="1" t="s">
        <v>21088</v>
      </c>
      <c r="T2715" s="1" t="s">
        <v>21089</v>
      </c>
      <c r="U2715" s="1" t="s">
        <v>20391</v>
      </c>
      <c r="V2715" s="1" t="s">
        <v>74</v>
      </c>
      <c r="W2715" s="1" t="s">
        <v>20751</v>
      </c>
      <c r="X2715" s="1" t="s">
        <v>607</v>
      </c>
      <c r="Y2715" s="1" t="s">
        <v>20074</v>
      </c>
      <c r="Z2715" s="1" t="s">
        <v>607</v>
      </c>
      <c r="AA2715" s="1" t="s">
        <v>21090</v>
      </c>
      <c r="AB2715" s="3">
        <v>1</v>
      </c>
      <c r="AC2715" s="3">
        <v>1</v>
      </c>
      <c r="AD2715" s="3">
        <v>1</v>
      </c>
      <c r="AE2715" s="3">
        <v>1</v>
      </c>
      <c r="AF2715" s="3">
        <v>0</v>
      </c>
      <c r="AG2715" s="3">
        <v>0</v>
      </c>
      <c r="AH2715" s="3">
        <v>10</v>
      </c>
      <c r="AI2715" s="3">
        <v>3.416666666667</v>
      </c>
      <c r="AJ2715" s="1" t="s">
        <v>607</v>
      </c>
      <c r="AK2715" s="1" t="s">
        <v>21091</v>
      </c>
      <c r="AL2715" s="1"/>
      <c r="AM2715" s="1"/>
      <c r="AN2715" s="1"/>
      <c r="AO2715" s="1"/>
      <c r="AP2715" s="1"/>
      <c r="AQ2715" s="1"/>
      <c r="AR2715" s="1"/>
      <c r="AS2715" s="1"/>
      <c r="AT2715" s="3"/>
      <c r="AU2715" s="1"/>
      <c r="AV2715" s="1"/>
      <c r="AW2715" s="3"/>
      <c r="AX2715" s="1"/>
      <c r="AY2715" s="1"/>
      <c r="AZ2715" s="1" t="s">
        <v>21092</v>
      </c>
      <c r="BA2715" s="1"/>
      <c r="BB2715">
        <f t="shared" si="55"/>
        <v>3</v>
      </c>
      <c r="BC2715">
        <f t="shared" si="56"/>
        <v>2022</v>
      </c>
    </row>
    <row r="2716" spans="1:55" x14ac:dyDescent="0.25">
      <c r="A2716" s="1" t="s">
        <v>20374</v>
      </c>
      <c r="B2716" s="3">
        <v>8</v>
      </c>
      <c r="C2716" s="1" t="s">
        <v>20706</v>
      </c>
      <c r="D2716" s="3">
        <v>9947913</v>
      </c>
      <c r="E2716" s="1" t="s">
        <v>63</v>
      </c>
      <c r="F2716" s="1" t="s">
        <v>21093</v>
      </c>
      <c r="G2716" s="1" t="s">
        <v>7406</v>
      </c>
      <c r="H2716" s="1" t="s">
        <v>15407</v>
      </c>
      <c r="I2716" s="3">
        <v>1659704</v>
      </c>
      <c r="J2716" s="1" t="s">
        <v>67</v>
      </c>
      <c r="K2716" s="12"/>
      <c r="L2716" s="1" t="s">
        <v>20732</v>
      </c>
      <c r="M2716" s="1"/>
      <c r="N2716" s="1"/>
      <c r="O2716" s="1" t="s">
        <v>21094</v>
      </c>
      <c r="P2716" s="1" t="s">
        <v>70</v>
      </c>
      <c r="Q2716" s="1" t="s">
        <v>70</v>
      </c>
      <c r="R2716" s="1" t="s">
        <v>7406</v>
      </c>
      <c r="S2716" s="1" t="s">
        <v>21095</v>
      </c>
      <c r="T2716" s="1" t="s">
        <v>21096</v>
      </c>
      <c r="U2716" s="1" t="s">
        <v>20381</v>
      </c>
      <c r="V2716" s="1" t="s">
        <v>74</v>
      </c>
      <c r="W2716" s="1" t="s">
        <v>20736</v>
      </c>
      <c r="X2716" s="1" t="s">
        <v>7406</v>
      </c>
      <c r="Y2716" s="1" t="s">
        <v>21097</v>
      </c>
      <c r="Z2716" s="1" t="s">
        <v>7406</v>
      </c>
      <c r="AA2716" s="1" t="s">
        <v>21098</v>
      </c>
      <c r="AB2716" s="3">
        <v>1</v>
      </c>
      <c r="AC2716" s="3">
        <v>1</v>
      </c>
      <c r="AD2716" s="3">
        <v>1</v>
      </c>
      <c r="AE2716" s="3">
        <v>1</v>
      </c>
      <c r="AF2716" s="3">
        <v>0</v>
      </c>
      <c r="AG2716" s="3">
        <v>0</v>
      </c>
      <c r="AH2716" s="3">
        <v>11.166666666667</v>
      </c>
      <c r="AI2716" s="3">
        <v>2.5499999999999998</v>
      </c>
      <c r="AJ2716" s="1" t="s">
        <v>7406</v>
      </c>
      <c r="AK2716" s="1" t="s">
        <v>21099</v>
      </c>
      <c r="AL2716" s="1"/>
      <c r="AM2716" s="1"/>
      <c r="AN2716" s="1"/>
      <c r="AO2716" s="1"/>
      <c r="AP2716" s="1"/>
      <c r="AQ2716" s="1"/>
      <c r="AR2716" s="1"/>
      <c r="AS2716" s="1"/>
      <c r="AT2716" s="3"/>
      <c r="AU2716" s="1"/>
      <c r="AV2716" s="1"/>
      <c r="AW2716" s="3"/>
      <c r="AX2716" s="1"/>
      <c r="AY2716" s="1"/>
      <c r="AZ2716" s="1"/>
      <c r="BA2716" s="1"/>
      <c r="BB2716">
        <f t="shared" si="55"/>
        <v>3</v>
      </c>
      <c r="BC2716">
        <f t="shared" si="56"/>
        <v>2022</v>
      </c>
    </row>
    <row r="2717" spans="1:55" x14ac:dyDescent="0.25">
      <c r="A2717" s="1" t="s">
        <v>20374</v>
      </c>
      <c r="B2717" s="3">
        <v>5</v>
      </c>
      <c r="C2717" s="1" t="s">
        <v>20396</v>
      </c>
      <c r="D2717" s="3">
        <v>9955739</v>
      </c>
      <c r="E2717" s="1" t="s">
        <v>91</v>
      </c>
      <c r="F2717" s="1" t="s">
        <v>5699</v>
      </c>
      <c r="G2717" s="1" t="s">
        <v>634</v>
      </c>
      <c r="H2717" s="1" t="s">
        <v>21100</v>
      </c>
      <c r="I2717" s="3">
        <v>9955739</v>
      </c>
      <c r="J2717" s="1" t="s">
        <v>67</v>
      </c>
      <c r="K2717" s="12"/>
      <c r="L2717" s="1" t="s">
        <v>20399</v>
      </c>
      <c r="M2717" s="1"/>
      <c r="N2717" s="1"/>
      <c r="O2717" s="1" t="s">
        <v>21101</v>
      </c>
      <c r="P2717" s="1" t="s">
        <v>70</v>
      </c>
      <c r="Q2717" s="1" t="s">
        <v>234</v>
      </c>
      <c r="R2717" s="1"/>
      <c r="S2717" s="1"/>
      <c r="T2717" s="1"/>
      <c r="U2717" s="1" t="s">
        <v>10463</v>
      </c>
      <c r="V2717" s="1" t="s">
        <v>74</v>
      </c>
      <c r="W2717" s="1" t="s">
        <v>20783</v>
      </c>
      <c r="X2717" s="1" t="s">
        <v>634</v>
      </c>
      <c r="Y2717" s="1" t="s">
        <v>5023</v>
      </c>
      <c r="Z2717" s="1" t="s">
        <v>634</v>
      </c>
      <c r="AA2717" s="1" t="s">
        <v>21102</v>
      </c>
      <c r="AB2717" s="3">
        <v>1</v>
      </c>
      <c r="AC2717" s="3">
        <v>1</v>
      </c>
      <c r="AD2717" s="3">
        <v>0</v>
      </c>
      <c r="AE2717" s="3">
        <v>0</v>
      </c>
      <c r="AF2717" s="3">
        <v>0</v>
      </c>
      <c r="AG2717" s="3">
        <v>0</v>
      </c>
      <c r="AH2717" s="3">
        <v>46.566666666666997</v>
      </c>
      <c r="AI2717" s="3"/>
      <c r="AJ2717" s="1" t="s">
        <v>634</v>
      </c>
      <c r="AK2717" s="1" t="s">
        <v>21103</v>
      </c>
      <c r="AL2717" s="1"/>
      <c r="AM2717" s="1"/>
      <c r="AN2717" s="1"/>
      <c r="AO2717" s="1"/>
      <c r="AP2717" s="1"/>
      <c r="AQ2717" s="1"/>
      <c r="AR2717" s="1"/>
      <c r="AS2717" s="1"/>
      <c r="AT2717" s="3"/>
      <c r="AU2717" s="1"/>
      <c r="AV2717" s="1"/>
      <c r="AW2717" s="3"/>
      <c r="AX2717" s="1"/>
      <c r="AY2717" s="1"/>
      <c r="AZ2717" s="1"/>
      <c r="BA2717" s="1"/>
      <c r="BB2717">
        <f t="shared" si="55"/>
        <v>3</v>
      </c>
      <c r="BC2717">
        <f t="shared" si="56"/>
        <v>2022</v>
      </c>
    </row>
    <row r="2718" spans="1:55" x14ac:dyDescent="0.25">
      <c r="A2718" s="1" t="s">
        <v>20374</v>
      </c>
      <c r="B2718" s="3">
        <v>7</v>
      </c>
      <c r="C2718" s="1" t="s">
        <v>20385</v>
      </c>
      <c r="D2718" s="3">
        <v>9956057</v>
      </c>
      <c r="E2718" s="1" t="s">
        <v>63</v>
      </c>
      <c r="F2718" s="1" t="s">
        <v>21104</v>
      </c>
      <c r="G2718" s="1" t="s">
        <v>653</v>
      </c>
      <c r="H2718" s="1" t="s">
        <v>21105</v>
      </c>
      <c r="I2718" s="3">
        <v>1660761</v>
      </c>
      <c r="J2718" s="1" t="s">
        <v>67</v>
      </c>
      <c r="K2718" s="12"/>
      <c r="L2718" s="1" t="s">
        <v>20515</v>
      </c>
      <c r="M2718" s="1"/>
      <c r="N2718" s="1"/>
      <c r="O2718" s="1" t="s">
        <v>21106</v>
      </c>
      <c r="P2718" s="1" t="s">
        <v>70</v>
      </c>
      <c r="Q2718" s="1" t="s">
        <v>70</v>
      </c>
      <c r="R2718" s="1" t="s">
        <v>653</v>
      </c>
      <c r="S2718" s="1" t="s">
        <v>21107</v>
      </c>
      <c r="T2718" s="1" t="s">
        <v>21108</v>
      </c>
      <c r="U2718" s="1" t="s">
        <v>20391</v>
      </c>
      <c r="V2718" s="1" t="s">
        <v>639</v>
      </c>
      <c r="W2718" s="1" t="s">
        <v>20413</v>
      </c>
      <c r="X2718" s="1" t="s">
        <v>653</v>
      </c>
      <c r="Y2718" s="1" t="s">
        <v>3673</v>
      </c>
      <c r="Z2718" s="1" t="s">
        <v>653</v>
      </c>
      <c r="AA2718" s="1" t="s">
        <v>21109</v>
      </c>
      <c r="AB2718" s="3">
        <v>1</v>
      </c>
      <c r="AC2718" s="3">
        <v>1</v>
      </c>
      <c r="AD2718" s="3">
        <v>1</v>
      </c>
      <c r="AE2718" s="3">
        <v>1</v>
      </c>
      <c r="AF2718" s="3">
        <v>0</v>
      </c>
      <c r="AG2718" s="3">
        <v>0</v>
      </c>
      <c r="AH2718" s="3">
        <v>45.35</v>
      </c>
      <c r="AI2718" s="3">
        <v>7.3833333333329998</v>
      </c>
      <c r="AJ2718" s="1" t="s">
        <v>653</v>
      </c>
      <c r="AK2718" s="1" t="s">
        <v>21110</v>
      </c>
      <c r="AL2718" s="1"/>
      <c r="AM2718" s="1"/>
      <c r="AN2718" s="1"/>
      <c r="AO2718" s="1"/>
      <c r="AP2718" s="1"/>
      <c r="AQ2718" s="1"/>
      <c r="AR2718" s="1"/>
      <c r="AS2718" s="1"/>
      <c r="AT2718" s="3"/>
      <c r="AU2718" s="1"/>
      <c r="AV2718" s="1"/>
      <c r="AW2718" s="3"/>
      <c r="AX2718" s="1"/>
      <c r="AY2718" s="1"/>
      <c r="AZ2718" s="1" t="s">
        <v>21111</v>
      </c>
      <c r="BA2718" s="1"/>
      <c r="BB2718">
        <f t="shared" si="55"/>
        <v>4</v>
      </c>
      <c r="BC2718">
        <f t="shared" si="56"/>
        <v>2022</v>
      </c>
    </row>
    <row r="2719" spans="1:55" x14ac:dyDescent="0.25">
      <c r="A2719" s="1" t="s">
        <v>20374</v>
      </c>
      <c r="B2719" s="3">
        <v>76</v>
      </c>
      <c r="C2719" s="1" t="s">
        <v>20375</v>
      </c>
      <c r="D2719" s="3">
        <v>9960332</v>
      </c>
      <c r="E2719" s="1" t="s">
        <v>63</v>
      </c>
      <c r="F2719" s="1" t="s">
        <v>21112</v>
      </c>
      <c r="G2719" s="1" t="s">
        <v>653</v>
      </c>
      <c r="H2719" s="1" t="s">
        <v>21113</v>
      </c>
      <c r="I2719" s="3">
        <v>1661367</v>
      </c>
      <c r="J2719" s="1" t="s">
        <v>67</v>
      </c>
      <c r="K2719" s="12"/>
      <c r="L2719" s="1" t="s">
        <v>20428</v>
      </c>
      <c r="M2719" s="1"/>
      <c r="N2719" s="1"/>
      <c r="O2719" s="1" t="s">
        <v>21114</v>
      </c>
      <c r="P2719" s="1" t="s">
        <v>70</v>
      </c>
      <c r="Q2719" s="1" t="s">
        <v>70</v>
      </c>
      <c r="R2719" s="1" t="s">
        <v>653</v>
      </c>
      <c r="S2719" s="1" t="s">
        <v>21115</v>
      </c>
      <c r="T2719" s="1" t="s">
        <v>21116</v>
      </c>
      <c r="U2719" s="1" t="s">
        <v>10463</v>
      </c>
      <c r="V2719" s="1" t="s">
        <v>74</v>
      </c>
      <c r="W2719" s="1" t="s">
        <v>20943</v>
      </c>
      <c r="X2719" s="1" t="s">
        <v>653</v>
      </c>
      <c r="Y2719" s="1" t="s">
        <v>602</v>
      </c>
      <c r="Z2719" s="1" t="s">
        <v>653</v>
      </c>
      <c r="AA2719" s="1" t="s">
        <v>446</v>
      </c>
      <c r="AB2719" s="3">
        <v>1</v>
      </c>
      <c r="AC2719" s="3">
        <v>1</v>
      </c>
      <c r="AD2719" s="3">
        <v>1</v>
      </c>
      <c r="AE2719" s="3">
        <v>1</v>
      </c>
      <c r="AF2719" s="3">
        <v>0</v>
      </c>
      <c r="AG2719" s="3">
        <v>0</v>
      </c>
      <c r="AH2719" s="3">
        <v>29.333333333333002</v>
      </c>
      <c r="AI2719" s="3">
        <v>3.416666666667</v>
      </c>
      <c r="AJ2719" s="1" t="s">
        <v>653</v>
      </c>
      <c r="AK2719" s="1" t="s">
        <v>21117</v>
      </c>
      <c r="AL2719" s="1"/>
      <c r="AM2719" s="1"/>
      <c r="AN2719" s="1"/>
      <c r="AO2719" s="1"/>
      <c r="AP2719" s="1"/>
      <c r="AQ2719" s="1"/>
      <c r="AR2719" s="1"/>
      <c r="AS2719" s="1"/>
      <c r="AT2719" s="3"/>
      <c r="AU2719" s="1"/>
      <c r="AV2719" s="1"/>
      <c r="AW2719" s="3"/>
      <c r="AX2719" s="1"/>
      <c r="AY2719" s="1"/>
      <c r="AZ2719" s="1" t="s">
        <v>21118</v>
      </c>
      <c r="BA2719" s="1"/>
      <c r="BB2719">
        <f t="shared" si="55"/>
        <v>4</v>
      </c>
      <c r="BC2719">
        <f t="shared" si="56"/>
        <v>2022</v>
      </c>
    </row>
    <row r="2720" spans="1:55" x14ac:dyDescent="0.25">
      <c r="A2720" s="1" t="s">
        <v>20374</v>
      </c>
      <c r="B2720" s="3">
        <v>5</v>
      </c>
      <c r="C2720" s="1" t="s">
        <v>20396</v>
      </c>
      <c r="D2720" s="3">
        <v>9969897</v>
      </c>
      <c r="E2720" s="1" t="s">
        <v>63</v>
      </c>
      <c r="F2720" s="1" t="s">
        <v>21119</v>
      </c>
      <c r="G2720" s="1" t="s">
        <v>5860</v>
      </c>
      <c r="H2720" s="1" t="s">
        <v>16496</v>
      </c>
      <c r="I2720" s="3">
        <v>1662329</v>
      </c>
      <c r="J2720" s="1" t="s">
        <v>67</v>
      </c>
      <c r="K2720" s="12"/>
      <c r="L2720" s="1" t="s">
        <v>20399</v>
      </c>
      <c r="M2720" s="1"/>
      <c r="N2720" s="1"/>
      <c r="O2720" s="1" t="s">
        <v>21120</v>
      </c>
      <c r="P2720" s="1" t="s">
        <v>70</v>
      </c>
      <c r="Q2720" s="1" t="s">
        <v>70</v>
      </c>
      <c r="R2720" s="1" t="s">
        <v>5860</v>
      </c>
      <c r="S2720" s="1" t="s">
        <v>21121</v>
      </c>
      <c r="T2720" s="1" t="s">
        <v>21122</v>
      </c>
      <c r="U2720" s="1" t="s">
        <v>21123</v>
      </c>
      <c r="V2720" s="1" t="s">
        <v>74</v>
      </c>
      <c r="W2720" s="1" t="s">
        <v>20478</v>
      </c>
      <c r="X2720" s="1" t="s">
        <v>5860</v>
      </c>
      <c r="Y2720" s="1" t="s">
        <v>889</v>
      </c>
      <c r="Z2720" s="1" t="s">
        <v>5860</v>
      </c>
      <c r="AA2720" s="1" t="s">
        <v>21124</v>
      </c>
      <c r="AB2720" s="3">
        <v>1</v>
      </c>
      <c r="AC2720" s="3">
        <v>1</v>
      </c>
      <c r="AD2720" s="3">
        <v>1</v>
      </c>
      <c r="AE2720" s="3">
        <v>1</v>
      </c>
      <c r="AF2720" s="3">
        <v>0</v>
      </c>
      <c r="AG2720" s="3">
        <v>0</v>
      </c>
      <c r="AH2720" s="3">
        <v>25.05</v>
      </c>
      <c r="AI2720" s="3">
        <v>3.2166666666669999</v>
      </c>
      <c r="AJ2720" s="1" t="s">
        <v>5860</v>
      </c>
      <c r="AK2720" s="1" t="s">
        <v>21125</v>
      </c>
      <c r="AL2720" s="1"/>
      <c r="AM2720" s="1"/>
      <c r="AN2720" s="1"/>
      <c r="AO2720" s="1"/>
      <c r="AP2720" s="1"/>
      <c r="AQ2720" s="1"/>
      <c r="AR2720" s="1"/>
      <c r="AS2720" s="1"/>
      <c r="AT2720" s="3"/>
      <c r="AU2720" s="1"/>
      <c r="AV2720" s="1"/>
      <c r="AW2720" s="3"/>
      <c r="AX2720" s="1"/>
      <c r="AY2720" s="1"/>
      <c r="AZ2720" s="1"/>
      <c r="BA2720" s="1"/>
      <c r="BB2720">
        <f t="shared" si="55"/>
        <v>4</v>
      </c>
      <c r="BC2720">
        <f t="shared" si="56"/>
        <v>2022</v>
      </c>
    </row>
    <row r="2721" spans="1:55" x14ac:dyDescent="0.25">
      <c r="A2721" s="1" t="s">
        <v>20374</v>
      </c>
      <c r="B2721" s="3">
        <v>76</v>
      </c>
      <c r="C2721" s="1" t="s">
        <v>20375</v>
      </c>
      <c r="D2721" s="3">
        <v>9970889</v>
      </c>
      <c r="E2721" s="1" t="s">
        <v>63</v>
      </c>
      <c r="F2721" s="1" t="s">
        <v>21126</v>
      </c>
      <c r="G2721" s="1" t="s">
        <v>5860</v>
      </c>
      <c r="H2721" s="1" t="s">
        <v>21127</v>
      </c>
      <c r="I2721" s="3">
        <v>1662455</v>
      </c>
      <c r="J2721" s="1" t="s">
        <v>67</v>
      </c>
      <c r="K2721" s="12"/>
      <c r="L2721" s="1" t="s">
        <v>20441</v>
      </c>
      <c r="M2721" s="1"/>
      <c r="N2721" s="1"/>
      <c r="O2721" s="1" t="s">
        <v>21128</v>
      </c>
      <c r="P2721" s="1" t="s">
        <v>70</v>
      </c>
      <c r="Q2721" s="1" t="s">
        <v>70</v>
      </c>
      <c r="R2721" s="1" t="s">
        <v>5860</v>
      </c>
      <c r="S2721" s="1" t="s">
        <v>21129</v>
      </c>
      <c r="T2721" s="1" t="s">
        <v>21130</v>
      </c>
      <c r="U2721" s="1" t="s">
        <v>21131</v>
      </c>
      <c r="V2721" s="1" t="s">
        <v>74</v>
      </c>
      <c r="W2721" s="1" t="s">
        <v>20510</v>
      </c>
      <c r="X2721" s="1" t="s">
        <v>5860</v>
      </c>
      <c r="Y2721" s="1" t="s">
        <v>9381</v>
      </c>
      <c r="Z2721" s="1" t="s">
        <v>5860</v>
      </c>
      <c r="AA2721" s="1" t="s">
        <v>21132</v>
      </c>
      <c r="AB2721" s="3">
        <v>1</v>
      </c>
      <c r="AC2721" s="3">
        <v>1</v>
      </c>
      <c r="AD2721" s="3">
        <v>1</v>
      </c>
      <c r="AE2721" s="3">
        <v>1</v>
      </c>
      <c r="AF2721" s="3">
        <v>0</v>
      </c>
      <c r="AG2721" s="3">
        <v>0</v>
      </c>
      <c r="AH2721" s="3">
        <v>23.183333333333</v>
      </c>
      <c r="AI2721" s="3">
        <v>3.7</v>
      </c>
      <c r="AJ2721" s="1" t="s">
        <v>5860</v>
      </c>
      <c r="AK2721" s="1" t="s">
        <v>21133</v>
      </c>
      <c r="AL2721" s="1"/>
      <c r="AM2721" s="1"/>
      <c r="AN2721" s="1"/>
      <c r="AO2721" s="1"/>
      <c r="AP2721" s="1"/>
      <c r="AQ2721" s="1"/>
      <c r="AR2721" s="1"/>
      <c r="AS2721" s="1"/>
      <c r="AT2721" s="3"/>
      <c r="AU2721" s="1"/>
      <c r="AV2721" s="1"/>
      <c r="AW2721" s="3"/>
      <c r="AX2721" s="1"/>
      <c r="AY2721" s="1"/>
      <c r="AZ2721" s="1"/>
      <c r="BA2721" s="1"/>
      <c r="BB2721">
        <f t="shared" si="55"/>
        <v>4</v>
      </c>
      <c r="BC2721">
        <f t="shared" si="56"/>
        <v>2022</v>
      </c>
    </row>
    <row r="2722" spans="1:55" x14ac:dyDescent="0.25">
      <c r="A2722" s="1" t="s">
        <v>20374</v>
      </c>
      <c r="B2722" s="3">
        <v>5</v>
      </c>
      <c r="C2722" s="1" t="s">
        <v>20396</v>
      </c>
      <c r="D2722" s="3">
        <v>9971840</v>
      </c>
      <c r="E2722" s="1" t="s">
        <v>63</v>
      </c>
      <c r="F2722" s="1" t="s">
        <v>21134</v>
      </c>
      <c r="G2722" s="1" t="s">
        <v>5860</v>
      </c>
      <c r="H2722" s="1" t="s">
        <v>21135</v>
      </c>
      <c r="I2722" s="3">
        <v>1662729</v>
      </c>
      <c r="J2722" s="1" t="s">
        <v>67</v>
      </c>
      <c r="K2722" s="12"/>
      <c r="L2722" s="1" t="s">
        <v>20448</v>
      </c>
      <c r="M2722" s="1"/>
      <c r="N2722" s="1"/>
      <c r="O2722" s="1" t="s">
        <v>21136</v>
      </c>
      <c r="P2722" s="1" t="s">
        <v>70</v>
      </c>
      <c r="Q2722" s="1" t="s">
        <v>70</v>
      </c>
      <c r="R2722" s="1" t="s">
        <v>5860</v>
      </c>
      <c r="S2722" s="1" t="s">
        <v>21137</v>
      </c>
      <c r="T2722" s="1" t="s">
        <v>21138</v>
      </c>
      <c r="U2722" s="1" t="s">
        <v>20670</v>
      </c>
      <c r="V2722" s="1" t="s">
        <v>74</v>
      </c>
      <c r="W2722" s="1" t="s">
        <v>20478</v>
      </c>
      <c r="X2722" s="1" t="s">
        <v>5860</v>
      </c>
      <c r="Y2722" s="1" t="s">
        <v>15495</v>
      </c>
      <c r="Z2722" s="1" t="s">
        <v>5860</v>
      </c>
      <c r="AA2722" s="1" t="s">
        <v>21139</v>
      </c>
      <c r="AB2722" s="3">
        <v>1</v>
      </c>
      <c r="AC2722" s="3">
        <v>1</v>
      </c>
      <c r="AD2722" s="3">
        <v>1</v>
      </c>
      <c r="AE2722" s="3">
        <v>1</v>
      </c>
      <c r="AF2722" s="3">
        <v>0</v>
      </c>
      <c r="AG2722" s="3">
        <v>0</v>
      </c>
      <c r="AH2722" s="3">
        <v>25</v>
      </c>
      <c r="AI2722" s="3">
        <v>2.833333333333</v>
      </c>
      <c r="AJ2722" s="1" t="s">
        <v>5860</v>
      </c>
      <c r="AK2722" s="1" t="s">
        <v>21140</v>
      </c>
      <c r="AL2722" s="1"/>
      <c r="AM2722" s="1"/>
      <c r="AN2722" s="1"/>
      <c r="AO2722" s="1"/>
      <c r="AP2722" s="1"/>
      <c r="AQ2722" s="1"/>
      <c r="AR2722" s="1"/>
      <c r="AS2722" s="1"/>
      <c r="AT2722" s="3"/>
      <c r="AU2722" s="1"/>
      <c r="AV2722" s="1"/>
      <c r="AW2722" s="3"/>
      <c r="AX2722" s="1"/>
      <c r="AY2722" s="1"/>
      <c r="AZ2722" s="1" t="s">
        <v>21141</v>
      </c>
      <c r="BA2722" s="1"/>
      <c r="BB2722">
        <f t="shared" si="55"/>
        <v>4</v>
      </c>
      <c r="BC2722">
        <f t="shared" si="56"/>
        <v>2022</v>
      </c>
    </row>
    <row r="2723" spans="1:55" x14ac:dyDescent="0.25">
      <c r="A2723" s="1" t="s">
        <v>20374</v>
      </c>
      <c r="B2723" s="3">
        <v>76</v>
      </c>
      <c r="C2723" s="1" t="s">
        <v>20375</v>
      </c>
      <c r="D2723" s="3">
        <v>9976279</v>
      </c>
      <c r="E2723" s="1" t="s">
        <v>63</v>
      </c>
      <c r="F2723" s="1" t="s">
        <v>21142</v>
      </c>
      <c r="G2723" s="1" t="s">
        <v>680</v>
      </c>
      <c r="H2723" s="1" t="s">
        <v>21143</v>
      </c>
      <c r="I2723" s="3">
        <v>1663694</v>
      </c>
      <c r="J2723" s="1" t="s">
        <v>67</v>
      </c>
      <c r="K2723" s="12"/>
      <c r="L2723" s="1" t="s">
        <v>20441</v>
      </c>
      <c r="M2723" s="1"/>
      <c r="N2723" s="1"/>
      <c r="O2723" s="1" t="s">
        <v>21144</v>
      </c>
      <c r="P2723" s="1" t="s">
        <v>70</v>
      </c>
      <c r="Q2723" s="1" t="s">
        <v>70</v>
      </c>
      <c r="R2723" s="1" t="s">
        <v>680</v>
      </c>
      <c r="S2723" s="1" t="s">
        <v>21145</v>
      </c>
      <c r="T2723" s="1" t="s">
        <v>21146</v>
      </c>
      <c r="U2723" s="1" t="s">
        <v>10314</v>
      </c>
      <c r="V2723" s="1" t="s">
        <v>74</v>
      </c>
      <c r="W2723" s="1" t="s">
        <v>18162</v>
      </c>
      <c r="X2723" s="1" t="s">
        <v>680</v>
      </c>
      <c r="Y2723" s="1" t="s">
        <v>1606</v>
      </c>
      <c r="Z2723" s="1" t="s">
        <v>680</v>
      </c>
      <c r="AA2723" s="1" t="s">
        <v>21147</v>
      </c>
      <c r="AB2723" s="3">
        <v>1</v>
      </c>
      <c r="AC2723" s="3">
        <v>1</v>
      </c>
      <c r="AD2723" s="3">
        <v>1</v>
      </c>
      <c r="AE2723" s="3">
        <v>1</v>
      </c>
      <c r="AF2723" s="3">
        <v>0</v>
      </c>
      <c r="AG2723" s="3">
        <v>0</v>
      </c>
      <c r="AH2723" s="3">
        <v>33.233333333333</v>
      </c>
      <c r="AI2723" s="3">
        <v>4.55</v>
      </c>
      <c r="AJ2723" s="1" t="s">
        <v>680</v>
      </c>
      <c r="AK2723" s="1" t="s">
        <v>21148</v>
      </c>
      <c r="AL2723" s="1"/>
      <c r="AM2723" s="1"/>
      <c r="AN2723" s="1"/>
      <c r="AO2723" s="1"/>
      <c r="AP2723" s="1"/>
      <c r="AQ2723" s="1"/>
      <c r="AR2723" s="1"/>
      <c r="AS2723" s="1"/>
      <c r="AT2723" s="3"/>
      <c r="AU2723" s="1"/>
      <c r="AV2723" s="1"/>
      <c r="AW2723" s="3"/>
      <c r="AX2723" s="1"/>
      <c r="AY2723" s="1"/>
      <c r="AZ2723" s="1"/>
      <c r="BA2723" s="1"/>
      <c r="BB2723">
        <f t="shared" si="55"/>
        <v>4</v>
      </c>
      <c r="BC2723">
        <f t="shared" si="56"/>
        <v>2022</v>
      </c>
    </row>
    <row r="2724" spans="1:55" x14ac:dyDescent="0.25">
      <c r="A2724" s="1" t="s">
        <v>20374</v>
      </c>
      <c r="B2724" s="3">
        <v>76</v>
      </c>
      <c r="C2724" s="1" t="s">
        <v>20375</v>
      </c>
      <c r="D2724" s="3">
        <v>9982231</v>
      </c>
      <c r="E2724" s="1" t="s">
        <v>91</v>
      </c>
      <c r="F2724" s="1" t="s">
        <v>6757</v>
      </c>
      <c r="G2724" s="1" t="s">
        <v>3065</v>
      </c>
      <c r="H2724" s="1" t="s">
        <v>16857</v>
      </c>
      <c r="I2724" s="3">
        <v>9982231</v>
      </c>
      <c r="J2724" s="1" t="s">
        <v>67</v>
      </c>
      <c r="K2724" s="12"/>
      <c r="L2724" s="1" t="s">
        <v>20441</v>
      </c>
      <c r="M2724" s="1"/>
      <c r="N2724" s="1"/>
      <c r="O2724" s="1" t="s">
        <v>21149</v>
      </c>
      <c r="P2724" s="1" t="s">
        <v>70</v>
      </c>
      <c r="Q2724" s="1" t="s">
        <v>70</v>
      </c>
      <c r="R2724" s="1" t="s">
        <v>3065</v>
      </c>
      <c r="S2724" s="1" t="s">
        <v>21150</v>
      </c>
      <c r="T2724" s="1" t="s">
        <v>21151</v>
      </c>
      <c r="U2724" s="1" t="s">
        <v>10314</v>
      </c>
      <c r="V2724" s="1" t="s">
        <v>74</v>
      </c>
      <c r="W2724" s="1" t="s">
        <v>18162</v>
      </c>
      <c r="X2724" s="1" t="s">
        <v>3065</v>
      </c>
      <c r="Y2724" s="1" t="s">
        <v>6779</v>
      </c>
      <c r="Z2724" s="1" t="s">
        <v>3065</v>
      </c>
      <c r="AA2724" s="1" t="s">
        <v>21152</v>
      </c>
      <c r="AB2724" s="3">
        <v>1</v>
      </c>
      <c r="AC2724" s="3">
        <v>1</v>
      </c>
      <c r="AD2724" s="3">
        <v>1</v>
      </c>
      <c r="AE2724" s="3">
        <v>1</v>
      </c>
      <c r="AF2724" s="3">
        <v>0</v>
      </c>
      <c r="AG2724" s="3">
        <v>0</v>
      </c>
      <c r="AH2724" s="3">
        <v>8.5666666666670004</v>
      </c>
      <c r="AI2724" s="3">
        <v>8.3833333333330007</v>
      </c>
      <c r="AJ2724" s="1" t="s">
        <v>3065</v>
      </c>
      <c r="AK2724" s="1" t="s">
        <v>21153</v>
      </c>
      <c r="AL2724" s="1"/>
      <c r="AM2724" s="1"/>
      <c r="AN2724" s="1"/>
      <c r="AO2724" s="1"/>
      <c r="AP2724" s="1"/>
      <c r="AQ2724" s="1"/>
      <c r="AR2724" s="1"/>
      <c r="AS2724" s="1"/>
      <c r="AT2724" s="3"/>
      <c r="AU2724" s="1"/>
      <c r="AV2724" s="1"/>
      <c r="AW2724" s="3"/>
      <c r="AX2724" s="1"/>
      <c r="AY2724" s="1"/>
      <c r="AZ2724" s="1"/>
      <c r="BA2724" s="1" t="s">
        <v>21154</v>
      </c>
      <c r="BB2724">
        <f t="shared" si="55"/>
        <v>4</v>
      </c>
      <c r="BC2724">
        <f t="shared" si="56"/>
        <v>2022</v>
      </c>
    </row>
    <row r="2725" spans="1:55" x14ac:dyDescent="0.25">
      <c r="A2725" s="1" t="s">
        <v>20374</v>
      </c>
      <c r="B2725" s="3">
        <v>7</v>
      </c>
      <c r="C2725" s="1" t="s">
        <v>20385</v>
      </c>
      <c r="D2725" s="3">
        <v>9984683</v>
      </c>
      <c r="E2725" s="1" t="s">
        <v>63</v>
      </c>
      <c r="F2725" s="1" t="s">
        <v>21155</v>
      </c>
      <c r="G2725" s="1" t="s">
        <v>3065</v>
      </c>
      <c r="H2725" s="1" t="s">
        <v>15970</v>
      </c>
      <c r="I2725" s="3">
        <v>1664631</v>
      </c>
      <c r="J2725" s="1" t="s">
        <v>67</v>
      </c>
      <c r="K2725" s="12"/>
      <c r="L2725" s="1" t="s">
        <v>20515</v>
      </c>
      <c r="M2725" s="1"/>
      <c r="N2725" s="1"/>
      <c r="O2725" s="1" t="s">
        <v>21156</v>
      </c>
      <c r="P2725" s="1" t="s">
        <v>70</v>
      </c>
      <c r="Q2725" s="1" t="s">
        <v>70</v>
      </c>
      <c r="R2725" s="1" t="s">
        <v>3065</v>
      </c>
      <c r="S2725" s="1" t="s">
        <v>21157</v>
      </c>
      <c r="T2725" s="1" t="s">
        <v>21158</v>
      </c>
      <c r="U2725" s="1" t="s">
        <v>20391</v>
      </c>
      <c r="V2725" s="1" t="s">
        <v>74</v>
      </c>
      <c r="W2725" s="1" t="s">
        <v>20629</v>
      </c>
      <c r="X2725" s="1" t="s">
        <v>3065</v>
      </c>
      <c r="Y2725" s="1" t="s">
        <v>1825</v>
      </c>
      <c r="Z2725" s="1" t="s">
        <v>3065</v>
      </c>
      <c r="AA2725" s="1" t="s">
        <v>21159</v>
      </c>
      <c r="AB2725" s="3">
        <v>1</v>
      </c>
      <c r="AC2725" s="3">
        <v>1</v>
      </c>
      <c r="AD2725" s="3">
        <v>1</v>
      </c>
      <c r="AE2725" s="3">
        <v>1</v>
      </c>
      <c r="AF2725" s="3">
        <v>0</v>
      </c>
      <c r="AG2725" s="3">
        <v>0</v>
      </c>
      <c r="AH2725" s="3">
        <v>14.983333333333</v>
      </c>
      <c r="AI2725" s="3">
        <v>6.9666666666669999</v>
      </c>
      <c r="AJ2725" s="1" t="s">
        <v>3065</v>
      </c>
      <c r="AK2725" s="1" t="s">
        <v>21160</v>
      </c>
      <c r="AL2725" s="1"/>
      <c r="AM2725" s="1"/>
      <c r="AN2725" s="1"/>
      <c r="AO2725" s="1"/>
      <c r="AP2725" s="1"/>
      <c r="AQ2725" s="1"/>
      <c r="AR2725" s="1"/>
      <c r="AS2725" s="1"/>
      <c r="AT2725" s="3"/>
      <c r="AU2725" s="1"/>
      <c r="AV2725" s="1"/>
      <c r="AW2725" s="3"/>
      <c r="AX2725" s="1"/>
      <c r="AY2725" s="1"/>
      <c r="AZ2725" s="1" t="s">
        <v>21161</v>
      </c>
      <c r="BA2725" s="1"/>
      <c r="BB2725">
        <f t="shared" si="55"/>
        <v>4</v>
      </c>
      <c r="BC2725">
        <f t="shared" si="56"/>
        <v>2022</v>
      </c>
    </row>
    <row r="2726" spans="1:55" x14ac:dyDescent="0.25">
      <c r="A2726" s="1" t="s">
        <v>20374</v>
      </c>
      <c r="B2726" s="3">
        <v>76</v>
      </c>
      <c r="C2726" s="1" t="s">
        <v>20375</v>
      </c>
      <c r="D2726" s="3">
        <v>9987612</v>
      </c>
      <c r="E2726" s="1" t="s">
        <v>63</v>
      </c>
      <c r="F2726" s="1" t="s">
        <v>21162</v>
      </c>
      <c r="G2726" s="1" t="s">
        <v>690</v>
      </c>
      <c r="H2726" s="1" t="s">
        <v>9859</v>
      </c>
      <c r="I2726" s="3">
        <v>1665259</v>
      </c>
      <c r="J2726" s="1" t="s">
        <v>67</v>
      </c>
      <c r="K2726" s="12"/>
      <c r="L2726" s="1" t="s">
        <v>20488</v>
      </c>
      <c r="M2726" s="1"/>
      <c r="N2726" s="1"/>
      <c r="O2726" s="1" t="s">
        <v>21163</v>
      </c>
      <c r="P2726" s="1" t="s">
        <v>70</v>
      </c>
      <c r="Q2726" s="1" t="s">
        <v>70</v>
      </c>
      <c r="R2726" s="1" t="s">
        <v>690</v>
      </c>
      <c r="S2726" s="1" t="s">
        <v>21164</v>
      </c>
      <c r="T2726" s="1" t="s">
        <v>21165</v>
      </c>
      <c r="U2726" s="1" t="s">
        <v>10463</v>
      </c>
      <c r="V2726" s="1" t="s">
        <v>74</v>
      </c>
      <c r="W2726" s="1" t="s">
        <v>20382</v>
      </c>
      <c r="X2726" s="1" t="s">
        <v>690</v>
      </c>
      <c r="Y2726" s="1" t="s">
        <v>21097</v>
      </c>
      <c r="Z2726" s="1" t="s">
        <v>690</v>
      </c>
      <c r="AA2726" s="1" t="s">
        <v>21166</v>
      </c>
      <c r="AB2726" s="3">
        <v>1</v>
      </c>
      <c r="AC2726" s="3">
        <v>1</v>
      </c>
      <c r="AD2726" s="3">
        <v>1</v>
      </c>
      <c r="AE2726" s="3">
        <v>1</v>
      </c>
      <c r="AF2726" s="3">
        <v>0</v>
      </c>
      <c r="AG2726" s="3">
        <v>0</v>
      </c>
      <c r="AH2726" s="3">
        <v>47.883333333332999</v>
      </c>
      <c r="AI2726" s="3">
        <v>6.6333333333329998</v>
      </c>
      <c r="AJ2726" s="1" t="s">
        <v>690</v>
      </c>
      <c r="AK2726" s="1" t="s">
        <v>21167</v>
      </c>
      <c r="AL2726" s="1"/>
      <c r="AM2726" s="1"/>
      <c r="AN2726" s="1"/>
      <c r="AO2726" s="1"/>
      <c r="AP2726" s="1"/>
      <c r="AQ2726" s="1"/>
      <c r="AR2726" s="1"/>
      <c r="AS2726" s="1"/>
      <c r="AT2726" s="3"/>
      <c r="AU2726" s="1"/>
      <c r="AV2726" s="1"/>
      <c r="AW2726" s="3"/>
      <c r="AX2726" s="1"/>
      <c r="AY2726" s="1"/>
      <c r="AZ2726" s="1"/>
      <c r="BA2726" s="1"/>
      <c r="BB2726">
        <f t="shared" si="55"/>
        <v>4</v>
      </c>
      <c r="BC2726">
        <f t="shared" si="56"/>
        <v>2022</v>
      </c>
    </row>
    <row r="2727" spans="1:55" x14ac:dyDescent="0.25">
      <c r="A2727" s="1" t="s">
        <v>20374</v>
      </c>
      <c r="B2727" s="3">
        <v>5</v>
      </c>
      <c r="C2727" s="1" t="s">
        <v>20396</v>
      </c>
      <c r="D2727" s="3">
        <v>9992403</v>
      </c>
      <c r="E2727" s="1" t="s">
        <v>63</v>
      </c>
      <c r="F2727" s="1" t="s">
        <v>21168</v>
      </c>
      <c r="G2727" s="1" t="s">
        <v>702</v>
      </c>
      <c r="H2727" s="1" t="s">
        <v>21169</v>
      </c>
      <c r="I2727" s="3">
        <v>1665667</v>
      </c>
      <c r="J2727" s="1" t="s">
        <v>67</v>
      </c>
      <c r="K2727" s="12"/>
      <c r="L2727" s="1" t="s">
        <v>20448</v>
      </c>
      <c r="M2727" s="1"/>
      <c r="N2727" s="1"/>
      <c r="O2727" s="1" t="s">
        <v>21170</v>
      </c>
      <c r="P2727" s="1" t="s">
        <v>70</v>
      </c>
      <c r="Q2727" s="1" t="s">
        <v>70</v>
      </c>
      <c r="R2727" s="1" t="s">
        <v>702</v>
      </c>
      <c r="S2727" s="1" t="s">
        <v>21171</v>
      </c>
      <c r="T2727" s="1" t="s">
        <v>21172</v>
      </c>
      <c r="U2727" s="1" t="s">
        <v>20391</v>
      </c>
      <c r="V2727" s="1" t="s">
        <v>74</v>
      </c>
      <c r="W2727" s="1" t="s">
        <v>20478</v>
      </c>
      <c r="X2727" s="1" t="s">
        <v>702</v>
      </c>
      <c r="Y2727" s="1" t="s">
        <v>5865</v>
      </c>
      <c r="Z2727" s="1" t="s">
        <v>702</v>
      </c>
      <c r="AA2727" s="1" t="s">
        <v>14191</v>
      </c>
      <c r="AB2727" s="3">
        <v>1</v>
      </c>
      <c r="AC2727" s="3">
        <v>1</v>
      </c>
      <c r="AD2727" s="3">
        <v>1</v>
      </c>
      <c r="AE2727" s="3">
        <v>1</v>
      </c>
      <c r="AF2727" s="3">
        <v>0</v>
      </c>
      <c r="AG2727" s="3">
        <v>0</v>
      </c>
      <c r="AH2727" s="3">
        <v>29.616666666667001</v>
      </c>
      <c r="AI2727" s="3">
        <v>2.3166666666669999</v>
      </c>
      <c r="AJ2727" s="1" t="s">
        <v>702</v>
      </c>
      <c r="AK2727" s="1" t="s">
        <v>21173</v>
      </c>
      <c r="AL2727" s="1"/>
      <c r="AM2727" s="1"/>
      <c r="AN2727" s="1"/>
      <c r="AO2727" s="1"/>
      <c r="AP2727" s="1"/>
      <c r="AQ2727" s="1"/>
      <c r="AR2727" s="1"/>
      <c r="AS2727" s="1"/>
      <c r="AT2727" s="3"/>
      <c r="AU2727" s="1"/>
      <c r="AV2727" s="1"/>
      <c r="AW2727" s="3"/>
      <c r="AX2727" s="1"/>
      <c r="AY2727" s="1"/>
      <c r="AZ2727" s="1" t="s">
        <v>21174</v>
      </c>
      <c r="BA2727" s="1"/>
      <c r="BB2727">
        <f t="shared" si="55"/>
        <v>4</v>
      </c>
      <c r="BC2727">
        <f t="shared" si="56"/>
        <v>2022</v>
      </c>
    </row>
    <row r="2728" spans="1:55" x14ac:dyDescent="0.25">
      <c r="A2728" s="1" t="s">
        <v>20374</v>
      </c>
      <c r="B2728" s="3">
        <v>8</v>
      </c>
      <c r="C2728" s="1" t="s">
        <v>20706</v>
      </c>
      <c r="D2728" s="3">
        <v>9996449</v>
      </c>
      <c r="E2728" s="1" t="s">
        <v>91</v>
      </c>
      <c r="F2728" s="1" t="s">
        <v>1332</v>
      </c>
      <c r="G2728" s="1" t="s">
        <v>717</v>
      </c>
      <c r="H2728" s="1" t="s">
        <v>21175</v>
      </c>
      <c r="I2728" s="3">
        <v>9996449</v>
      </c>
      <c r="J2728" s="1" t="s">
        <v>67</v>
      </c>
      <c r="K2728" s="12"/>
      <c r="L2728" s="1" t="s">
        <v>20732</v>
      </c>
      <c r="M2728" s="1"/>
      <c r="N2728" s="1"/>
      <c r="O2728" s="1" t="s">
        <v>21176</v>
      </c>
      <c r="P2728" s="1" t="s">
        <v>70</v>
      </c>
      <c r="Q2728" s="1" t="s">
        <v>70</v>
      </c>
      <c r="R2728" s="1" t="s">
        <v>717</v>
      </c>
      <c r="S2728" s="1" t="s">
        <v>21177</v>
      </c>
      <c r="T2728" s="1" t="s">
        <v>21178</v>
      </c>
      <c r="U2728" s="1" t="s">
        <v>10463</v>
      </c>
      <c r="V2728" s="1" t="s">
        <v>74</v>
      </c>
      <c r="W2728" s="1" t="s">
        <v>20736</v>
      </c>
      <c r="X2728" s="1" t="s">
        <v>717</v>
      </c>
      <c r="Y2728" s="1" t="s">
        <v>21179</v>
      </c>
      <c r="Z2728" s="1" t="s">
        <v>717</v>
      </c>
      <c r="AA2728" s="1" t="s">
        <v>21180</v>
      </c>
      <c r="AB2728" s="3">
        <v>1</v>
      </c>
      <c r="AC2728" s="3">
        <v>1</v>
      </c>
      <c r="AD2728" s="3">
        <v>1</v>
      </c>
      <c r="AE2728" s="3">
        <v>1</v>
      </c>
      <c r="AF2728" s="3">
        <v>0</v>
      </c>
      <c r="AG2728" s="3">
        <v>0</v>
      </c>
      <c r="AH2728" s="3">
        <v>30.916666666666998</v>
      </c>
      <c r="AI2728" s="3">
        <v>5.3833333333329998</v>
      </c>
      <c r="AJ2728" s="1" t="s">
        <v>717</v>
      </c>
      <c r="AK2728" s="1" t="s">
        <v>21181</v>
      </c>
      <c r="AL2728" s="1"/>
      <c r="AM2728" s="1"/>
      <c r="AN2728" s="1"/>
      <c r="AO2728" s="1"/>
      <c r="AP2728" s="1"/>
      <c r="AQ2728" s="1"/>
      <c r="AR2728" s="1"/>
      <c r="AS2728" s="1"/>
      <c r="AT2728" s="3"/>
      <c r="AU2728" s="1"/>
      <c r="AV2728" s="1"/>
      <c r="AW2728" s="3"/>
      <c r="AX2728" s="1"/>
      <c r="AY2728" s="1"/>
      <c r="AZ2728" s="1"/>
      <c r="BA2728" s="1" t="s">
        <v>21182</v>
      </c>
      <c r="BB2728">
        <f t="shared" si="55"/>
        <v>4</v>
      </c>
      <c r="BC2728">
        <f t="shared" si="56"/>
        <v>2022</v>
      </c>
    </row>
    <row r="2729" spans="1:55" x14ac:dyDescent="0.25">
      <c r="A2729" s="1" t="s">
        <v>20374</v>
      </c>
      <c r="B2729" s="3">
        <v>76</v>
      </c>
      <c r="C2729" s="1" t="s">
        <v>20375</v>
      </c>
      <c r="D2729" s="3">
        <v>10713</v>
      </c>
      <c r="E2729" s="1" t="s">
        <v>63</v>
      </c>
      <c r="F2729" s="1" t="s">
        <v>21183</v>
      </c>
      <c r="G2729" s="1" t="s">
        <v>717</v>
      </c>
      <c r="H2729" s="1" t="s">
        <v>21184</v>
      </c>
      <c r="I2729" s="3">
        <v>1667039</v>
      </c>
      <c r="J2729" s="1" t="s">
        <v>67</v>
      </c>
      <c r="K2729" s="12"/>
      <c r="L2729" s="1" t="s">
        <v>20457</v>
      </c>
      <c r="M2729" s="1"/>
      <c r="N2729" s="1"/>
      <c r="O2729" s="1" t="s">
        <v>21185</v>
      </c>
      <c r="P2729" s="1" t="s">
        <v>70</v>
      </c>
      <c r="Q2729" s="1" t="s">
        <v>70</v>
      </c>
      <c r="R2729" s="1" t="s">
        <v>717</v>
      </c>
      <c r="S2729" s="1" t="s">
        <v>21186</v>
      </c>
      <c r="T2729" s="1" t="s">
        <v>21187</v>
      </c>
      <c r="U2729" s="1" t="s">
        <v>10314</v>
      </c>
      <c r="V2729" s="1" t="s">
        <v>74</v>
      </c>
      <c r="W2729" s="1" t="s">
        <v>18162</v>
      </c>
      <c r="X2729" s="1" t="s">
        <v>717</v>
      </c>
      <c r="Y2729" s="1" t="s">
        <v>18990</v>
      </c>
      <c r="Z2729" s="1" t="s">
        <v>717</v>
      </c>
      <c r="AA2729" s="1" t="s">
        <v>21188</v>
      </c>
      <c r="AB2729" s="3">
        <v>1</v>
      </c>
      <c r="AC2729" s="3">
        <v>1</v>
      </c>
      <c r="AD2729" s="3">
        <v>1</v>
      </c>
      <c r="AE2729" s="3">
        <v>1</v>
      </c>
      <c r="AF2729" s="3">
        <v>0</v>
      </c>
      <c r="AG2729" s="3">
        <v>0</v>
      </c>
      <c r="AH2729" s="3">
        <v>33.549999999999997</v>
      </c>
      <c r="AI2729" s="3">
        <v>8.333333333333</v>
      </c>
      <c r="AJ2729" s="1" t="s">
        <v>717</v>
      </c>
      <c r="AK2729" s="1" t="s">
        <v>21189</v>
      </c>
      <c r="AL2729" s="1"/>
      <c r="AM2729" s="1"/>
      <c r="AN2729" s="1"/>
      <c r="AO2729" s="1"/>
      <c r="AP2729" s="1"/>
      <c r="AQ2729" s="1"/>
      <c r="AR2729" s="1"/>
      <c r="AS2729" s="1"/>
      <c r="AT2729" s="3"/>
      <c r="AU2729" s="1"/>
      <c r="AV2729" s="1"/>
      <c r="AW2729" s="3"/>
      <c r="AX2729" s="1"/>
      <c r="AY2729" s="1"/>
      <c r="AZ2729" s="1" t="s">
        <v>21190</v>
      </c>
      <c r="BA2729" s="1"/>
      <c r="BB2729">
        <f t="shared" si="55"/>
        <v>4</v>
      </c>
      <c r="BC2729">
        <f t="shared" si="56"/>
        <v>2022</v>
      </c>
    </row>
    <row r="2730" spans="1:55" x14ac:dyDescent="0.25">
      <c r="A2730" s="1" t="s">
        <v>20374</v>
      </c>
      <c r="B2730" s="3">
        <v>76</v>
      </c>
      <c r="C2730" s="1" t="s">
        <v>20375</v>
      </c>
      <c r="D2730" s="3">
        <v>10946</v>
      </c>
      <c r="E2730" s="1" t="s">
        <v>91</v>
      </c>
      <c r="F2730" s="1" t="s">
        <v>1332</v>
      </c>
      <c r="G2730" s="1" t="s">
        <v>717</v>
      </c>
      <c r="H2730" s="1" t="s">
        <v>21191</v>
      </c>
      <c r="I2730" s="3">
        <v>10946</v>
      </c>
      <c r="J2730" s="1" t="s">
        <v>67</v>
      </c>
      <c r="K2730" s="12"/>
      <c r="L2730" s="1" t="s">
        <v>20418</v>
      </c>
      <c r="M2730" s="1"/>
      <c r="N2730" s="1"/>
      <c r="O2730" s="1" t="s">
        <v>21192</v>
      </c>
      <c r="P2730" s="1" t="s">
        <v>70</v>
      </c>
      <c r="Q2730" s="1" t="s">
        <v>70</v>
      </c>
      <c r="R2730" s="1" t="s">
        <v>717</v>
      </c>
      <c r="S2730" s="1" t="s">
        <v>21193</v>
      </c>
      <c r="T2730" s="1" t="s">
        <v>21194</v>
      </c>
      <c r="U2730" s="1" t="s">
        <v>10463</v>
      </c>
      <c r="V2730" s="1" t="s">
        <v>74</v>
      </c>
      <c r="W2730" s="1" t="s">
        <v>18162</v>
      </c>
      <c r="X2730" s="1" t="s">
        <v>717</v>
      </c>
      <c r="Y2730" s="1" t="s">
        <v>415</v>
      </c>
      <c r="Z2730" s="1" t="s">
        <v>717</v>
      </c>
      <c r="AA2730" s="1" t="s">
        <v>21195</v>
      </c>
      <c r="AB2730" s="3">
        <v>1</v>
      </c>
      <c r="AC2730" s="3">
        <v>1</v>
      </c>
      <c r="AD2730" s="3">
        <v>1</v>
      </c>
      <c r="AE2730" s="3">
        <v>1</v>
      </c>
      <c r="AF2730" s="3">
        <v>0</v>
      </c>
      <c r="AG2730" s="3">
        <v>0</v>
      </c>
      <c r="AH2730" s="3">
        <v>21.2</v>
      </c>
      <c r="AI2730" s="3">
        <v>4.3666666666670002</v>
      </c>
      <c r="AJ2730" s="1" t="s">
        <v>717</v>
      </c>
      <c r="AK2730" s="1" t="s">
        <v>21196</v>
      </c>
      <c r="AL2730" s="1"/>
      <c r="AM2730" s="1"/>
      <c r="AN2730" s="1"/>
      <c r="AO2730" s="1"/>
      <c r="AP2730" s="1"/>
      <c r="AQ2730" s="1"/>
      <c r="AR2730" s="1"/>
      <c r="AS2730" s="1"/>
      <c r="AT2730" s="3"/>
      <c r="AU2730" s="1"/>
      <c r="AV2730" s="1"/>
      <c r="AW2730" s="3"/>
      <c r="AX2730" s="1"/>
      <c r="AY2730" s="1"/>
      <c r="AZ2730" s="1"/>
      <c r="BA2730" s="1"/>
      <c r="BB2730">
        <f t="shared" si="55"/>
        <v>4</v>
      </c>
      <c r="BC2730">
        <f t="shared" si="56"/>
        <v>2022</v>
      </c>
    </row>
    <row r="2731" spans="1:55" x14ac:dyDescent="0.25">
      <c r="A2731" s="1" t="s">
        <v>20374</v>
      </c>
      <c r="B2731" s="3">
        <v>76</v>
      </c>
      <c r="C2731" s="1" t="s">
        <v>20375</v>
      </c>
      <c r="D2731" s="3">
        <v>11009</v>
      </c>
      <c r="E2731" s="1" t="s">
        <v>91</v>
      </c>
      <c r="F2731" s="1" t="s">
        <v>21197</v>
      </c>
      <c r="G2731" s="1" t="s">
        <v>717</v>
      </c>
      <c r="H2731" s="1" t="s">
        <v>21198</v>
      </c>
      <c r="I2731" s="3">
        <v>11009</v>
      </c>
      <c r="J2731" s="1" t="s">
        <v>67</v>
      </c>
      <c r="K2731" s="12"/>
      <c r="L2731" s="1" t="s">
        <v>20377</v>
      </c>
      <c r="M2731" s="1"/>
      <c r="N2731" s="1"/>
      <c r="O2731" s="1" t="s">
        <v>21199</v>
      </c>
      <c r="P2731" s="1" t="s">
        <v>70</v>
      </c>
      <c r="Q2731" s="1" t="s">
        <v>70</v>
      </c>
      <c r="R2731" s="1" t="s">
        <v>717</v>
      </c>
      <c r="S2731" s="1" t="s">
        <v>21200</v>
      </c>
      <c r="T2731" s="1" t="s">
        <v>21201</v>
      </c>
      <c r="U2731" s="1" t="s">
        <v>20381</v>
      </c>
      <c r="V2731" s="1" t="s">
        <v>5232</v>
      </c>
      <c r="W2731" s="1" t="s">
        <v>21202</v>
      </c>
      <c r="X2731" s="1" t="s">
        <v>717</v>
      </c>
      <c r="Y2731" s="1" t="s">
        <v>14548</v>
      </c>
      <c r="Z2731" s="1" t="s">
        <v>717</v>
      </c>
      <c r="AA2731" s="1" t="s">
        <v>21203</v>
      </c>
      <c r="AB2731" s="3">
        <v>1</v>
      </c>
      <c r="AC2731" s="3">
        <v>1</v>
      </c>
      <c r="AD2731" s="3">
        <v>1</v>
      </c>
      <c r="AE2731" s="3">
        <v>1</v>
      </c>
      <c r="AF2731" s="3">
        <v>0</v>
      </c>
      <c r="AG2731" s="3">
        <v>0</v>
      </c>
      <c r="AH2731" s="3">
        <v>41.633333333332999</v>
      </c>
      <c r="AI2731" s="3">
        <v>18.066666666667</v>
      </c>
      <c r="AJ2731" s="1" t="s">
        <v>717</v>
      </c>
      <c r="AK2731" s="1" t="s">
        <v>21204</v>
      </c>
      <c r="AL2731" s="1"/>
      <c r="AM2731" s="1"/>
      <c r="AN2731" s="1"/>
      <c r="AO2731" s="1"/>
      <c r="AP2731" s="1"/>
      <c r="AQ2731" s="1"/>
      <c r="AR2731" s="1"/>
      <c r="AS2731" s="1"/>
      <c r="AT2731" s="3"/>
      <c r="AU2731" s="1"/>
      <c r="AV2731" s="1"/>
      <c r="AW2731" s="3"/>
      <c r="AX2731" s="1"/>
      <c r="AY2731" s="1"/>
      <c r="AZ2731" s="1"/>
      <c r="BA2731" s="1" t="s">
        <v>21205</v>
      </c>
      <c r="BB2731">
        <f t="shared" si="55"/>
        <v>4</v>
      </c>
      <c r="BC2731">
        <f t="shared" si="56"/>
        <v>2022</v>
      </c>
    </row>
    <row r="2732" spans="1:55" x14ac:dyDescent="0.25">
      <c r="A2732" s="1" t="s">
        <v>20374</v>
      </c>
      <c r="B2732" s="3">
        <v>76</v>
      </c>
      <c r="C2732" s="1" t="s">
        <v>20375</v>
      </c>
      <c r="D2732" s="3">
        <v>11740</v>
      </c>
      <c r="E2732" s="1" t="s">
        <v>63</v>
      </c>
      <c r="F2732" s="1" t="s">
        <v>21206</v>
      </c>
      <c r="G2732" s="1" t="s">
        <v>746</v>
      </c>
      <c r="H2732" s="1" t="s">
        <v>21207</v>
      </c>
      <c r="I2732" s="3">
        <v>1667395</v>
      </c>
      <c r="J2732" s="1" t="s">
        <v>67</v>
      </c>
      <c r="K2732" s="12"/>
      <c r="L2732" s="1" t="s">
        <v>20377</v>
      </c>
      <c r="M2732" s="1"/>
      <c r="N2732" s="1"/>
      <c r="O2732" s="1" t="s">
        <v>21208</v>
      </c>
      <c r="P2732" s="1" t="s">
        <v>70</v>
      </c>
      <c r="Q2732" s="1" t="s">
        <v>70</v>
      </c>
      <c r="R2732" s="1" t="s">
        <v>746</v>
      </c>
      <c r="S2732" s="1" t="s">
        <v>21209</v>
      </c>
      <c r="T2732" s="1" t="s">
        <v>21210</v>
      </c>
      <c r="U2732" s="1" t="s">
        <v>21131</v>
      </c>
      <c r="V2732" s="1" t="s">
        <v>74</v>
      </c>
      <c r="W2732" s="1" t="s">
        <v>20461</v>
      </c>
      <c r="X2732" s="1" t="s">
        <v>746</v>
      </c>
      <c r="Y2732" s="1" t="s">
        <v>11610</v>
      </c>
      <c r="Z2732" s="1" t="s">
        <v>746</v>
      </c>
      <c r="AA2732" s="1" t="s">
        <v>21211</v>
      </c>
      <c r="AB2732" s="3">
        <v>1</v>
      </c>
      <c r="AC2732" s="3">
        <v>1</v>
      </c>
      <c r="AD2732" s="3">
        <v>1</v>
      </c>
      <c r="AE2732" s="3">
        <v>1</v>
      </c>
      <c r="AF2732" s="3">
        <v>0</v>
      </c>
      <c r="AG2732" s="3">
        <v>0</v>
      </c>
      <c r="AH2732" s="3">
        <v>52.516666666667</v>
      </c>
      <c r="AI2732" s="3">
        <v>8.6999999999999993</v>
      </c>
      <c r="AJ2732" s="1" t="s">
        <v>746</v>
      </c>
      <c r="AK2732" s="1" t="s">
        <v>21212</v>
      </c>
      <c r="AL2732" s="1"/>
      <c r="AM2732" s="1"/>
      <c r="AN2732" s="1"/>
      <c r="AO2732" s="1"/>
      <c r="AP2732" s="1"/>
      <c r="AQ2732" s="1"/>
      <c r="AR2732" s="1"/>
      <c r="AS2732" s="1"/>
      <c r="AT2732" s="3"/>
      <c r="AU2732" s="1"/>
      <c r="AV2732" s="1"/>
      <c r="AW2732" s="3"/>
      <c r="AX2732" s="1"/>
      <c r="AY2732" s="1"/>
      <c r="AZ2732" s="1"/>
      <c r="BA2732" s="1"/>
      <c r="BB2732">
        <f t="shared" si="55"/>
        <v>4</v>
      </c>
      <c r="BC2732">
        <f t="shared" si="56"/>
        <v>2022</v>
      </c>
    </row>
    <row r="2733" spans="1:55" x14ac:dyDescent="0.25">
      <c r="A2733" s="1" t="s">
        <v>20374</v>
      </c>
      <c r="B2733" s="3">
        <v>7</v>
      </c>
      <c r="C2733" s="1" t="s">
        <v>20385</v>
      </c>
      <c r="D2733" s="3">
        <v>12145</v>
      </c>
      <c r="E2733" s="1" t="s">
        <v>63</v>
      </c>
      <c r="F2733" s="1" t="s">
        <v>21213</v>
      </c>
      <c r="G2733" s="1" t="s">
        <v>746</v>
      </c>
      <c r="H2733" s="1" t="s">
        <v>21214</v>
      </c>
      <c r="I2733" s="3">
        <v>1667585</v>
      </c>
      <c r="J2733" s="1" t="s">
        <v>67</v>
      </c>
      <c r="K2733" s="12"/>
      <c r="L2733" s="1" t="s">
        <v>20515</v>
      </c>
      <c r="M2733" s="1"/>
      <c r="N2733" s="1"/>
      <c r="O2733" s="1" t="s">
        <v>21215</v>
      </c>
      <c r="P2733" s="1" t="s">
        <v>70</v>
      </c>
      <c r="Q2733" s="1" t="s">
        <v>70</v>
      </c>
      <c r="R2733" s="1" t="s">
        <v>746</v>
      </c>
      <c r="S2733" s="1" t="s">
        <v>21216</v>
      </c>
      <c r="T2733" s="1" t="s">
        <v>21217</v>
      </c>
      <c r="U2733" s="1" t="s">
        <v>21218</v>
      </c>
      <c r="V2733" s="1" t="s">
        <v>74</v>
      </c>
      <c r="W2733" s="1" t="s">
        <v>20629</v>
      </c>
      <c r="X2733" s="1" t="s">
        <v>746</v>
      </c>
      <c r="Y2733" s="1" t="s">
        <v>8251</v>
      </c>
      <c r="Z2733" s="1" t="s">
        <v>746</v>
      </c>
      <c r="AA2733" s="1" t="s">
        <v>21219</v>
      </c>
      <c r="AB2733" s="3">
        <v>1</v>
      </c>
      <c r="AC2733" s="3">
        <v>1</v>
      </c>
      <c r="AD2733" s="3">
        <v>1</v>
      </c>
      <c r="AE2733" s="3">
        <v>1</v>
      </c>
      <c r="AF2733" s="3">
        <v>0</v>
      </c>
      <c r="AG2733" s="3">
        <v>0</v>
      </c>
      <c r="AH2733" s="3">
        <v>32.583333333333002</v>
      </c>
      <c r="AI2733" s="3">
        <v>7.2166666666669999</v>
      </c>
      <c r="AJ2733" s="1" t="s">
        <v>746</v>
      </c>
      <c r="AK2733" s="1" t="s">
        <v>21220</v>
      </c>
      <c r="AL2733" s="1"/>
      <c r="AM2733" s="1"/>
      <c r="AN2733" s="1"/>
      <c r="AO2733" s="1"/>
      <c r="AP2733" s="1"/>
      <c r="AQ2733" s="1"/>
      <c r="AR2733" s="1"/>
      <c r="AS2733" s="1"/>
      <c r="AT2733" s="3"/>
      <c r="AU2733" s="1"/>
      <c r="AV2733" s="1"/>
      <c r="AW2733" s="3"/>
      <c r="AX2733" s="1"/>
      <c r="AY2733" s="1"/>
      <c r="AZ2733" s="1" t="s">
        <v>21221</v>
      </c>
      <c r="BA2733" s="1"/>
      <c r="BB2733">
        <f t="shared" si="55"/>
        <v>4</v>
      </c>
      <c r="BC2733">
        <f t="shared" si="56"/>
        <v>2022</v>
      </c>
    </row>
    <row r="2734" spans="1:55" x14ac:dyDescent="0.25">
      <c r="A2734" s="1" t="s">
        <v>20374</v>
      </c>
      <c r="B2734" s="3">
        <v>76</v>
      </c>
      <c r="C2734" s="1" t="s">
        <v>20375</v>
      </c>
      <c r="D2734" s="3">
        <v>12168</v>
      </c>
      <c r="E2734" s="1" t="s">
        <v>63</v>
      </c>
      <c r="F2734" s="1" t="s">
        <v>21222</v>
      </c>
      <c r="G2734" s="1" t="s">
        <v>746</v>
      </c>
      <c r="H2734" s="1" t="s">
        <v>21223</v>
      </c>
      <c r="I2734" s="3">
        <v>1667614</v>
      </c>
      <c r="J2734" s="1" t="s">
        <v>67</v>
      </c>
      <c r="K2734" s="12"/>
      <c r="L2734" s="1" t="s">
        <v>20377</v>
      </c>
      <c r="M2734" s="1"/>
      <c r="N2734" s="1"/>
      <c r="O2734" s="1" t="s">
        <v>21224</v>
      </c>
      <c r="P2734" s="1" t="s">
        <v>70</v>
      </c>
      <c r="Q2734" s="1" t="s">
        <v>70</v>
      </c>
      <c r="R2734" s="1" t="s">
        <v>746</v>
      </c>
      <c r="S2734" s="1" t="s">
        <v>21225</v>
      </c>
      <c r="T2734" s="1" t="s">
        <v>21226</v>
      </c>
      <c r="U2734" s="1" t="s">
        <v>10463</v>
      </c>
      <c r="V2734" s="1" t="s">
        <v>74</v>
      </c>
      <c r="W2734" s="1" t="s">
        <v>20461</v>
      </c>
      <c r="X2734" s="1" t="s">
        <v>746</v>
      </c>
      <c r="Y2734" s="1" t="s">
        <v>4265</v>
      </c>
      <c r="Z2734" s="1" t="s">
        <v>746</v>
      </c>
      <c r="AA2734" s="1" t="s">
        <v>21227</v>
      </c>
      <c r="AB2734" s="3">
        <v>1</v>
      </c>
      <c r="AC2734" s="3">
        <v>1</v>
      </c>
      <c r="AD2734" s="3">
        <v>1</v>
      </c>
      <c r="AE2734" s="3">
        <v>1</v>
      </c>
      <c r="AF2734" s="3">
        <v>0</v>
      </c>
      <c r="AG2734" s="3">
        <v>0</v>
      </c>
      <c r="AH2734" s="3">
        <v>35.916666666666998</v>
      </c>
      <c r="AI2734" s="3">
        <v>4.1500000000000004</v>
      </c>
      <c r="AJ2734" s="1" t="s">
        <v>746</v>
      </c>
      <c r="AK2734" s="1" t="s">
        <v>21228</v>
      </c>
      <c r="AL2734" s="1"/>
      <c r="AM2734" s="1"/>
      <c r="AN2734" s="1"/>
      <c r="AO2734" s="1"/>
      <c r="AP2734" s="1"/>
      <c r="AQ2734" s="1"/>
      <c r="AR2734" s="1"/>
      <c r="AS2734" s="1"/>
      <c r="AT2734" s="3"/>
      <c r="AU2734" s="1"/>
      <c r="AV2734" s="1"/>
      <c r="AW2734" s="3"/>
      <c r="AX2734" s="1"/>
      <c r="AY2734" s="1"/>
      <c r="AZ2734" s="1"/>
      <c r="BA2734" s="1"/>
      <c r="BB2734">
        <f t="shared" si="55"/>
        <v>4</v>
      </c>
      <c r="BC2734">
        <f t="shared" si="56"/>
        <v>2022</v>
      </c>
    </row>
    <row r="2735" spans="1:55" x14ac:dyDescent="0.25">
      <c r="A2735" s="1" t="s">
        <v>20374</v>
      </c>
      <c r="B2735" s="3">
        <v>7</v>
      </c>
      <c r="C2735" s="1" t="s">
        <v>20385</v>
      </c>
      <c r="D2735" s="3">
        <v>12221</v>
      </c>
      <c r="E2735" s="1" t="s">
        <v>63</v>
      </c>
      <c r="F2735" s="1" t="s">
        <v>20386</v>
      </c>
      <c r="G2735" s="1" t="s">
        <v>746</v>
      </c>
      <c r="H2735" s="1" t="s">
        <v>21229</v>
      </c>
      <c r="I2735" s="3">
        <v>1667690</v>
      </c>
      <c r="J2735" s="1" t="s">
        <v>67</v>
      </c>
      <c r="K2735" s="12"/>
      <c r="L2735" s="1" t="s">
        <v>20515</v>
      </c>
      <c r="M2735" s="1"/>
      <c r="N2735" s="1"/>
      <c r="O2735" s="1" t="s">
        <v>21230</v>
      </c>
      <c r="P2735" s="1" t="s">
        <v>70</v>
      </c>
      <c r="Q2735" s="1" t="s">
        <v>70</v>
      </c>
      <c r="R2735" s="1" t="s">
        <v>746</v>
      </c>
      <c r="S2735" s="1" t="s">
        <v>21231</v>
      </c>
      <c r="T2735" s="1" t="s">
        <v>21232</v>
      </c>
      <c r="U2735" s="1" t="s">
        <v>20391</v>
      </c>
      <c r="V2735" s="1" t="s">
        <v>639</v>
      </c>
      <c r="W2735" s="1" t="s">
        <v>21233</v>
      </c>
      <c r="X2735" s="1" t="s">
        <v>746</v>
      </c>
      <c r="Y2735" s="1" t="s">
        <v>6342</v>
      </c>
      <c r="Z2735" s="1" t="s">
        <v>746</v>
      </c>
      <c r="AA2735" s="1" t="s">
        <v>21234</v>
      </c>
      <c r="AB2735" s="3">
        <v>1</v>
      </c>
      <c r="AC2735" s="3">
        <v>1</v>
      </c>
      <c r="AD2735" s="3">
        <v>1</v>
      </c>
      <c r="AE2735" s="3">
        <v>1</v>
      </c>
      <c r="AF2735" s="3">
        <v>0</v>
      </c>
      <c r="AG2735" s="3">
        <v>0</v>
      </c>
      <c r="AH2735" s="3">
        <v>44.3</v>
      </c>
      <c r="AI2735" s="3">
        <v>7.2666666666669997</v>
      </c>
      <c r="AJ2735" s="1" t="s">
        <v>746</v>
      </c>
      <c r="AK2735" s="1" t="s">
        <v>21235</v>
      </c>
      <c r="AL2735" s="1"/>
      <c r="AM2735" s="1"/>
      <c r="AN2735" s="1"/>
      <c r="AO2735" s="1"/>
      <c r="AP2735" s="1"/>
      <c r="AQ2735" s="1"/>
      <c r="AR2735" s="1"/>
      <c r="AS2735" s="1"/>
      <c r="AT2735" s="3"/>
      <c r="AU2735" s="1"/>
      <c r="AV2735" s="1"/>
      <c r="AW2735" s="3"/>
      <c r="AX2735" s="1"/>
      <c r="AY2735" s="1"/>
      <c r="AZ2735" s="1" t="s">
        <v>21236</v>
      </c>
      <c r="BA2735" s="1"/>
      <c r="BB2735">
        <f t="shared" si="55"/>
        <v>4</v>
      </c>
      <c r="BC2735">
        <f t="shared" si="56"/>
        <v>2022</v>
      </c>
    </row>
    <row r="2736" spans="1:55" x14ac:dyDescent="0.25">
      <c r="A2736" s="1" t="s">
        <v>20374</v>
      </c>
      <c r="B2736" s="3">
        <v>76</v>
      </c>
      <c r="C2736" s="1" t="s">
        <v>20375</v>
      </c>
      <c r="D2736" s="3">
        <v>12226</v>
      </c>
      <c r="E2736" s="1" t="s">
        <v>63</v>
      </c>
      <c r="F2736" s="1" t="s">
        <v>21237</v>
      </c>
      <c r="G2736" s="1" t="s">
        <v>746</v>
      </c>
      <c r="H2736" s="1" t="s">
        <v>21238</v>
      </c>
      <c r="I2736" s="3">
        <v>1667635</v>
      </c>
      <c r="J2736" s="1" t="s">
        <v>67</v>
      </c>
      <c r="K2736" s="12"/>
      <c r="L2736" s="1" t="s">
        <v>21239</v>
      </c>
      <c r="M2736" s="1"/>
      <c r="N2736" s="1"/>
      <c r="O2736" s="1" t="s">
        <v>21240</v>
      </c>
      <c r="P2736" s="1" t="s">
        <v>70</v>
      </c>
      <c r="Q2736" s="1" t="s">
        <v>70</v>
      </c>
      <c r="R2736" s="1" t="s">
        <v>746</v>
      </c>
      <c r="S2736" s="1" t="s">
        <v>21241</v>
      </c>
      <c r="T2736" s="1" t="s">
        <v>21242</v>
      </c>
      <c r="U2736" s="1" t="s">
        <v>20381</v>
      </c>
      <c r="V2736" s="1" t="s">
        <v>74</v>
      </c>
      <c r="W2736" s="1" t="s">
        <v>20461</v>
      </c>
      <c r="X2736" s="1" t="s">
        <v>746</v>
      </c>
      <c r="Y2736" s="1" t="s">
        <v>1958</v>
      </c>
      <c r="Z2736" s="1" t="s">
        <v>746</v>
      </c>
      <c r="AA2736" s="1" t="s">
        <v>21243</v>
      </c>
      <c r="AB2736" s="3">
        <v>1</v>
      </c>
      <c r="AC2736" s="3">
        <v>1</v>
      </c>
      <c r="AD2736" s="3">
        <v>1</v>
      </c>
      <c r="AE2736" s="3">
        <v>1</v>
      </c>
      <c r="AF2736" s="3">
        <v>0</v>
      </c>
      <c r="AG2736" s="3">
        <v>0</v>
      </c>
      <c r="AH2736" s="3">
        <v>39.966666666667003</v>
      </c>
      <c r="AI2736" s="3">
        <v>11.65</v>
      </c>
      <c r="AJ2736" s="1" t="s">
        <v>746</v>
      </c>
      <c r="AK2736" s="1" t="s">
        <v>21244</v>
      </c>
      <c r="AL2736" s="1"/>
      <c r="AM2736" s="1"/>
      <c r="AN2736" s="1"/>
      <c r="AO2736" s="1"/>
      <c r="AP2736" s="1"/>
      <c r="AQ2736" s="1"/>
      <c r="AR2736" s="1"/>
      <c r="AS2736" s="1"/>
      <c r="AT2736" s="3"/>
      <c r="AU2736" s="1"/>
      <c r="AV2736" s="1"/>
      <c r="AW2736" s="3"/>
      <c r="AX2736" s="1"/>
      <c r="AY2736" s="1"/>
      <c r="AZ2736" s="1" t="s">
        <v>21245</v>
      </c>
      <c r="BA2736" s="1"/>
      <c r="BB2736">
        <f t="shared" si="55"/>
        <v>4</v>
      </c>
      <c r="BC2736">
        <f t="shared" si="56"/>
        <v>2022</v>
      </c>
    </row>
    <row r="2737" spans="1:55" x14ac:dyDescent="0.25">
      <c r="A2737" s="1" t="s">
        <v>20374</v>
      </c>
      <c r="B2737" s="3">
        <v>76</v>
      </c>
      <c r="C2737" s="1" t="s">
        <v>20375</v>
      </c>
      <c r="D2737" s="3">
        <v>23132</v>
      </c>
      <c r="E2737" s="1" t="s">
        <v>63</v>
      </c>
      <c r="F2737" s="1" t="s">
        <v>21246</v>
      </c>
      <c r="G2737" s="1" t="s">
        <v>767</v>
      </c>
      <c r="H2737" s="1" t="s">
        <v>21247</v>
      </c>
      <c r="I2737" s="3">
        <v>1668882</v>
      </c>
      <c r="J2737" s="1" t="s">
        <v>1309</v>
      </c>
      <c r="K2737" s="12"/>
      <c r="L2737" s="1" t="s">
        <v>20441</v>
      </c>
      <c r="M2737" s="1"/>
      <c r="N2737" s="1"/>
      <c r="O2737" s="1" t="s">
        <v>21248</v>
      </c>
      <c r="P2737" s="1" t="s">
        <v>70</v>
      </c>
      <c r="Q2737" s="1" t="s">
        <v>70</v>
      </c>
      <c r="R2737" s="1" t="s">
        <v>767</v>
      </c>
      <c r="S2737" s="1" t="s">
        <v>21249</v>
      </c>
      <c r="T2737" s="1" t="s">
        <v>21250</v>
      </c>
      <c r="U2737" s="1" t="s">
        <v>21251</v>
      </c>
      <c r="V2737" s="1" t="s">
        <v>74</v>
      </c>
      <c r="W2737" s="1" t="s">
        <v>18162</v>
      </c>
      <c r="X2737" s="1" t="s">
        <v>767</v>
      </c>
      <c r="Y2737" s="1" t="s">
        <v>4047</v>
      </c>
      <c r="Z2737" s="1" t="s">
        <v>767</v>
      </c>
      <c r="AA2737" s="1" t="s">
        <v>21252</v>
      </c>
      <c r="AB2737" s="3">
        <v>1</v>
      </c>
      <c r="AC2737" s="3">
        <v>1</v>
      </c>
      <c r="AD2737" s="3">
        <v>1</v>
      </c>
      <c r="AE2737" s="3">
        <v>1</v>
      </c>
      <c r="AF2737" s="3">
        <v>0</v>
      </c>
      <c r="AG2737" s="3">
        <v>0</v>
      </c>
      <c r="AH2737" s="3">
        <v>28.033333333333001</v>
      </c>
      <c r="AI2737" s="3">
        <v>2.7</v>
      </c>
      <c r="AJ2737" s="1" t="s">
        <v>767</v>
      </c>
      <c r="AK2737" s="1" t="s">
        <v>21253</v>
      </c>
      <c r="AL2737" s="1"/>
      <c r="AM2737" s="1"/>
      <c r="AN2737" s="1"/>
      <c r="AO2737" s="1"/>
      <c r="AP2737" s="1"/>
      <c r="AQ2737" s="1"/>
      <c r="AR2737" s="1"/>
      <c r="AS2737" s="1"/>
      <c r="AT2737" s="3"/>
      <c r="AU2737" s="1"/>
      <c r="AV2737" s="1"/>
      <c r="AW2737" s="3"/>
      <c r="AX2737" s="1"/>
      <c r="AY2737" s="1"/>
      <c r="AZ2737" s="1"/>
      <c r="BA2737" s="1"/>
      <c r="BB2737">
        <f t="shared" si="55"/>
        <v>4</v>
      </c>
      <c r="BC2737">
        <f t="shared" si="56"/>
        <v>2022</v>
      </c>
    </row>
    <row r="2738" spans="1:55" x14ac:dyDescent="0.25">
      <c r="A2738" s="1" t="s">
        <v>20374</v>
      </c>
      <c r="B2738" s="3">
        <v>5</v>
      </c>
      <c r="C2738" s="1" t="s">
        <v>20396</v>
      </c>
      <c r="D2738" s="3">
        <v>27059</v>
      </c>
      <c r="E2738" s="1" t="s">
        <v>63</v>
      </c>
      <c r="F2738" s="1" t="s">
        <v>21254</v>
      </c>
      <c r="G2738" s="1" t="s">
        <v>767</v>
      </c>
      <c r="H2738" s="1" t="s">
        <v>21255</v>
      </c>
      <c r="I2738" s="3">
        <v>1668990</v>
      </c>
      <c r="J2738" s="1" t="s">
        <v>1309</v>
      </c>
      <c r="K2738" s="12"/>
      <c r="L2738" s="1" t="s">
        <v>20409</v>
      </c>
      <c r="M2738" s="1"/>
      <c r="N2738" s="1"/>
      <c r="O2738" s="1" t="s">
        <v>21256</v>
      </c>
      <c r="P2738" s="1" t="s">
        <v>70</v>
      </c>
      <c r="Q2738" s="1" t="s">
        <v>70</v>
      </c>
      <c r="R2738" s="1" t="s">
        <v>767</v>
      </c>
      <c r="S2738" s="1" t="s">
        <v>21257</v>
      </c>
      <c r="T2738" s="1" t="s">
        <v>21258</v>
      </c>
      <c r="U2738" s="1" t="s">
        <v>20391</v>
      </c>
      <c r="V2738" s="1" t="s">
        <v>74</v>
      </c>
      <c r="W2738" s="1" t="s">
        <v>20478</v>
      </c>
      <c r="X2738" s="1" t="s">
        <v>767</v>
      </c>
      <c r="Y2738" s="1" t="s">
        <v>6716</v>
      </c>
      <c r="Z2738" s="1" t="s">
        <v>767</v>
      </c>
      <c r="AA2738" s="1" t="s">
        <v>3650</v>
      </c>
      <c r="AB2738" s="3">
        <v>1</v>
      </c>
      <c r="AC2738" s="3">
        <v>1</v>
      </c>
      <c r="AD2738" s="3">
        <v>1</v>
      </c>
      <c r="AE2738" s="3">
        <v>1</v>
      </c>
      <c r="AF2738" s="3">
        <v>0</v>
      </c>
      <c r="AG2738" s="3">
        <v>0</v>
      </c>
      <c r="AH2738" s="3">
        <v>32.316666666666997</v>
      </c>
      <c r="AI2738" s="3">
        <v>8.7666666666669997</v>
      </c>
      <c r="AJ2738" s="1" t="s">
        <v>767</v>
      </c>
      <c r="AK2738" s="1" t="s">
        <v>21259</v>
      </c>
      <c r="AL2738" s="1"/>
      <c r="AM2738" s="1"/>
      <c r="AN2738" s="1"/>
      <c r="AO2738" s="1"/>
      <c r="AP2738" s="1"/>
      <c r="AQ2738" s="1"/>
      <c r="AR2738" s="1"/>
      <c r="AS2738" s="1"/>
      <c r="AT2738" s="3"/>
      <c r="AU2738" s="1"/>
      <c r="AV2738" s="1"/>
      <c r="AW2738" s="3"/>
      <c r="AX2738" s="1"/>
      <c r="AY2738" s="1"/>
      <c r="AZ2738" s="1" t="s">
        <v>21260</v>
      </c>
      <c r="BA2738" s="1"/>
      <c r="BB2738">
        <f t="shared" si="55"/>
        <v>4</v>
      </c>
      <c r="BC2738">
        <f t="shared" si="56"/>
        <v>2022</v>
      </c>
    </row>
    <row r="2739" spans="1:55" x14ac:dyDescent="0.25">
      <c r="A2739" s="1" t="s">
        <v>20374</v>
      </c>
      <c r="B2739" s="3">
        <v>76</v>
      </c>
      <c r="C2739" s="1" t="s">
        <v>20375</v>
      </c>
      <c r="D2739" s="3">
        <v>27858</v>
      </c>
      <c r="E2739" s="1" t="s">
        <v>63</v>
      </c>
      <c r="F2739" s="1" t="s">
        <v>21261</v>
      </c>
      <c r="G2739" s="1" t="s">
        <v>767</v>
      </c>
      <c r="H2739" s="1" t="s">
        <v>21262</v>
      </c>
      <c r="I2739" s="3">
        <v>1669359</v>
      </c>
      <c r="J2739" s="1" t="s">
        <v>1309</v>
      </c>
      <c r="K2739" s="12"/>
      <c r="L2739" s="1" t="s">
        <v>20418</v>
      </c>
      <c r="M2739" s="1"/>
      <c r="N2739" s="1"/>
      <c r="O2739" s="1" t="s">
        <v>21263</v>
      </c>
      <c r="P2739" s="1" t="s">
        <v>70</v>
      </c>
      <c r="Q2739" s="1" t="s">
        <v>70</v>
      </c>
      <c r="R2739" s="1" t="s">
        <v>767</v>
      </c>
      <c r="S2739" s="1" t="s">
        <v>5317</v>
      </c>
      <c r="T2739" s="1" t="s">
        <v>21264</v>
      </c>
      <c r="U2739" s="1" t="s">
        <v>10463</v>
      </c>
      <c r="V2739" s="1" t="s">
        <v>74</v>
      </c>
      <c r="W2739" s="1" t="s">
        <v>20422</v>
      </c>
      <c r="X2739" s="1" t="s">
        <v>767</v>
      </c>
      <c r="Y2739" s="1" t="s">
        <v>12377</v>
      </c>
      <c r="Z2739" s="1" t="s">
        <v>767</v>
      </c>
      <c r="AA2739" s="1" t="s">
        <v>21265</v>
      </c>
      <c r="AB2739" s="3">
        <v>1</v>
      </c>
      <c r="AC2739" s="3">
        <v>1</v>
      </c>
      <c r="AD2739" s="3">
        <v>1</v>
      </c>
      <c r="AE2739" s="3">
        <v>1</v>
      </c>
      <c r="AF2739" s="3">
        <v>0</v>
      </c>
      <c r="AG2739" s="3">
        <v>0</v>
      </c>
      <c r="AH2739" s="3">
        <v>18.633333333332999</v>
      </c>
      <c r="AI2739" s="3">
        <v>5.7833333333330001</v>
      </c>
      <c r="AJ2739" s="1" t="s">
        <v>767</v>
      </c>
      <c r="AK2739" s="1" t="s">
        <v>21266</v>
      </c>
      <c r="AL2739" s="1"/>
      <c r="AM2739" s="1"/>
      <c r="AN2739" s="1"/>
      <c r="AO2739" s="1"/>
      <c r="AP2739" s="1"/>
      <c r="AQ2739" s="1"/>
      <c r="AR2739" s="1"/>
      <c r="AS2739" s="1"/>
      <c r="AT2739" s="3"/>
      <c r="AU2739" s="1"/>
      <c r="AV2739" s="1"/>
      <c r="AW2739" s="3"/>
      <c r="AX2739" s="1"/>
      <c r="AY2739" s="1"/>
      <c r="AZ2739" s="1" t="s">
        <v>21267</v>
      </c>
      <c r="BA2739" s="1"/>
      <c r="BB2739">
        <f t="shared" si="55"/>
        <v>4</v>
      </c>
      <c r="BC2739">
        <f t="shared" si="56"/>
        <v>2022</v>
      </c>
    </row>
    <row r="2740" spans="1:55" x14ac:dyDescent="0.25">
      <c r="A2740" s="1" t="s">
        <v>20374</v>
      </c>
      <c r="B2740" s="3">
        <v>5</v>
      </c>
      <c r="C2740" s="1" t="s">
        <v>20396</v>
      </c>
      <c r="D2740" s="3">
        <v>28244</v>
      </c>
      <c r="E2740" s="1" t="s">
        <v>63</v>
      </c>
      <c r="F2740" s="1" t="s">
        <v>2529</v>
      </c>
      <c r="G2740" s="1" t="s">
        <v>767</v>
      </c>
      <c r="H2740" s="1" t="s">
        <v>21268</v>
      </c>
      <c r="I2740" s="3">
        <v>1669480</v>
      </c>
      <c r="J2740" s="1" t="s">
        <v>1309</v>
      </c>
      <c r="K2740" s="12"/>
      <c r="L2740" s="1" t="s">
        <v>20448</v>
      </c>
      <c r="M2740" s="1"/>
      <c r="N2740" s="1"/>
      <c r="O2740" s="1" t="s">
        <v>21269</v>
      </c>
      <c r="P2740" s="1" t="s">
        <v>70</v>
      </c>
      <c r="Q2740" s="1" t="s">
        <v>70</v>
      </c>
      <c r="R2740" s="1" t="s">
        <v>767</v>
      </c>
      <c r="S2740" s="1" t="s">
        <v>21270</v>
      </c>
      <c r="T2740" s="1" t="s">
        <v>21271</v>
      </c>
      <c r="U2740" s="1" t="s">
        <v>20391</v>
      </c>
      <c r="V2740" s="1" t="s">
        <v>74</v>
      </c>
      <c r="W2740" s="1" t="s">
        <v>20452</v>
      </c>
      <c r="X2740" s="1" t="s">
        <v>767</v>
      </c>
      <c r="Y2740" s="1" t="s">
        <v>21272</v>
      </c>
      <c r="Z2740" s="1" t="s">
        <v>767</v>
      </c>
      <c r="AA2740" s="1" t="s">
        <v>21273</v>
      </c>
      <c r="AB2740" s="3">
        <v>1</v>
      </c>
      <c r="AC2740" s="3">
        <v>1</v>
      </c>
      <c r="AD2740" s="3">
        <v>1</v>
      </c>
      <c r="AE2740" s="3">
        <v>1</v>
      </c>
      <c r="AF2740" s="3">
        <v>0</v>
      </c>
      <c r="AG2740" s="3">
        <v>0</v>
      </c>
      <c r="AH2740" s="3">
        <v>35.116666666667001</v>
      </c>
      <c r="AI2740" s="3">
        <v>5.5666666666670004</v>
      </c>
      <c r="AJ2740" s="1" t="s">
        <v>767</v>
      </c>
      <c r="AK2740" s="1" t="s">
        <v>21274</v>
      </c>
      <c r="AL2740" s="1"/>
      <c r="AM2740" s="1"/>
      <c r="AN2740" s="1"/>
      <c r="AO2740" s="1"/>
      <c r="AP2740" s="1"/>
      <c r="AQ2740" s="1"/>
      <c r="AR2740" s="1"/>
      <c r="AS2740" s="1"/>
      <c r="AT2740" s="3"/>
      <c r="AU2740" s="1"/>
      <c r="AV2740" s="1"/>
      <c r="AW2740" s="3"/>
      <c r="AX2740" s="1"/>
      <c r="AY2740" s="1"/>
      <c r="AZ2740" s="1"/>
      <c r="BA2740" s="1"/>
      <c r="BB2740">
        <f t="shared" si="55"/>
        <v>4</v>
      </c>
      <c r="BC2740">
        <f t="shared" si="56"/>
        <v>2022</v>
      </c>
    </row>
    <row r="2741" spans="1:55" x14ac:dyDescent="0.25">
      <c r="A2741" s="1" t="s">
        <v>20374</v>
      </c>
      <c r="B2741" s="3">
        <v>5</v>
      </c>
      <c r="C2741" s="1" t="s">
        <v>20396</v>
      </c>
      <c r="D2741" s="3">
        <v>28246</v>
      </c>
      <c r="E2741" s="1" t="s">
        <v>63</v>
      </c>
      <c r="F2741" s="1" t="s">
        <v>21275</v>
      </c>
      <c r="G2741" s="1" t="s">
        <v>767</v>
      </c>
      <c r="H2741" s="1" t="s">
        <v>21276</v>
      </c>
      <c r="I2741" s="3">
        <v>1669480</v>
      </c>
      <c r="J2741" s="1" t="s">
        <v>1309</v>
      </c>
      <c r="K2741" s="12"/>
      <c r="L2741" s="1" t="s">
        <v>20448</v>
      </c>
      <c r="M2741" s="1"/>
      <c r="N2741" s="1"/>
      <c r="O2741" s="1" t="s">
        <v>21277</v>
      </c>
      <c r="P2741" s="1" t="s">
        <v>70</v>
      </c>
      <c r="Q2741" s="1" t="s">
        <v>234</v>
      </c>
      <c r="R2741" s="1"/>
      <c r="S2741" s="1"/>
      <c r="T2741" s="1"/>
      <c r="U2741" s="1" t="s">
        <v>21278</v>
      </c>
      <c r="V2741" s="1" t="s">
        <v>74</v>
      </c>
      <c r="W2741" s="1" t="s">
        <v>20452</v>
      </c>
      <c r="X2741" s="1" t="s">
        <v>767</v>
      </c>
      <c r="Y2741" s="1" t="s">
        <v>21272</v>
      </c>
      <c r="Z2741" s="1" t="s">
        <v>767</v>
      </c>
      <c r="AA2741" s="1" t="s">
        <v>21273</v>
      </c>
      <c r="AB2741" s="3">
        <v>1</v>
      </c>
      <c r="AC2741" s="3">
        <v>1</v>
      </c>
      <c r="AD2741" s="3">
        <v>0</v>
      </c>
      <c r="AE2741" s="3">
        <v>0</v>
      </c>
      <c r="AF2741" s="3">
        <v>0</v>
      </c>
      <c r="AG2741" s="3">
        <v>0</v>
      </c>
      <c r="AH2741" s="3">
        <v>34.799999999999997</v>
      </c>
      <c r="AI2741" s="3"/>
      <c r="AJ2741" s="1" t="s">
        <v>767</v>
      </c>
      <c r="AK2741" s="1" t="s">
        <v>21279</v>
      </c>
      <c r="AL2741" s="1"/>
      <c r="AM2741" s="1"/>
      <c r="AN2741" s="1"/>
      <c r="AO2741" s="1"/>
      <c r="AP2741" s="1"/>
      <c r="AQ2741" s="1"/>
      <c r="AR2741" s="1"/>
      <c r="AS2741" s="1"/>
      <c r="AT2741" s="3"/>
      <c r="AU2741" s="1"/>
      <c r="AV2741" s="1"/>
      <c r="AW2741" s="3"/>
      <c r="AX2741" s="1"/>
      <c r="AY2741" s="1"/>
      <c r="AZ2741" s="1"/>
      <c r="BA2741" s="1"/>
      <c r="BB2741">
        <f t="shared" si="55"/>
        <v>4</v>
      </c>
      <c r="BC2741">
        <f t="shared" si="56"/>
        <v>2022</v>
      </c>
    </row>
    <row r="2742" spans="1:55" x14ac:dyDescent="0.25">
      <c r="A2742" s="1" t="s">
        <v>20374</v>
      </c>
      <c r="B2742" s="3">
        <v>5</v>
      </c>
      <c r="C2742" s="1" t="s">
        <v>20396</v>
      </c>
      <c r="D2742" s="3">
        <v>30508</v>
      </c>
      <c r="E2742" s="1" t="s">
        <v>63</v>
      </c>
      <c r="F2742" s="1" t="s">
        <v>2529</v>
      </c>
      <c r="G2742" s="1" t="s">
        <v>767</v>
      </c>
      <c r="H2742" s="1" t="s">
        <v>21280</v>
      </c>
      <c r="I2742" s="3">
        <v>1669572</v>
      </c>
      <c r="J2742" s="1" t="s">
        <v>1309</v>
      </c>
      <c r="K2742" s="12"/>
      <c r="L2742" s="1" t="s">
        <v>20448</v>
      </c>
      <c r="M2742" s="1"/>
      <c r="N2742" s="1"/>
      <c r="O2742" s="1" t="s">
        <v>21281</v>
      </c>
      <c r="P2742" s="1" t="s">
        <v>70</v>
      </c>
      <c r="Q2742" s="1" t="s">
        <v>70</v>
      </c>
      <c r="R2742" s="1" t="s">
        <v>767</v>
      </c>
      <c r="S2742" s="1" t="s">
        <v>21282</v>
      </c>
      <c r="T2742" s="1" t="s">
        <v>21283</v>
      </c>
      <c r="U2742" s="1" t="s">
        <v>20391</v>
      </c>
      <c r="V2742" s="1" t="s">
        <v>74</v>
      </c>
      <c r="W2742" s="1" t="s">
        <v>20478</v>
      </c>
      <c r="X2742" s="1" t="s">
        <v>767</v>
      </c>
      <c r="Y2742" s="1" t="s">
        <v>9687</v>
      </c>
      <c r="Z2742" s="1" t="s">
        <v>767</v>
      </c>
      <c r="AA2742" s="1" t="s">
        <v>21284</v>
      </c>
      <c r="AB2742" s="3">
        <v>1</v>
      </c>
      <c r="AC2742" s="3">
        <v>1</v>
      </c>
      <c r="AD2742" s="3">
        <v>1</v>
      </c>
      <c r="AE2742" s="3">
        <v>1</v>
      </c>
      <c r="AF2742" s="3">
        <v>0</v>
      </c>
      <c r="AG2742" s="3">
        <v>0</v>
      </c>
      <c r="AH2742" s="3">
        <v>8.0500000000000007</v>
      </c>
      <c r="AI2742" s="3">
        <v>3.833333333333</v>
      </c>
      <c r="AJ2742" s="1" t="s">
        <v>767</v>
      </c>
      <c r="AK2742" s="1" t="s">
        <v>21285</v>
      </c>
      <c r="AL2742" s="1"/>
      <c r="AM2742" s="1"/>
      <c r="AN2742" s="1"/>
      <c r="AO2742" s="1"/>
      <c r="AP2742" s="1"/>
      <c r="AQ2742" s="1"/>
      <c r="AR2742" s="1"/>
      <c r="AS2742" s="1"/>
      <c r="AT2742" s="3"/>
      <c r="AU2742" s="1"/>
      <c r="AV2742" s="1"/>
      <c r="AW2742" s="3"/>
      <c r="AX2742" s="1"/>
      <c r="AY2742" s="1"/>
      <c r="AZ2742" s="1" t="s">
        <v>21286</v>
      </c>
      <c r="BA2742" s="1"/>
      <c r="BB2742">
        <f t="shared" si="55"/>
        <v>4</v>
      </c>
      <c r="BC2742">
        <f t="shared" si="56"/>
        <v>2022</v>
      </c>
    </row>
    <row r="2743" spans="1:55" x14ac:dyDescent="0.25">
      <c r="A2743" s="1" t="s">
        <v>20374</v>
      </c>
      <c r="B2743" s="3">
        <v>76</v>
      </c>
      <c r="C2743" s="1" t="s">
        <v>20375</v>
      </c>
      <c r="D2743" s="3">
        <v>32657</v>
      </c>
      <c r="E2743" s="1" t="s">
        <v>63</v>
      </c>
      <c r="F2743" s="1" t="s">
        <v>21287</v>
      </c>
      <c r="G2743" s="1" t="s">
        <v>767</v>
      </c>
      <c r="H2743" s="1" t="s">
        <v>21288</v>
      </c>
      <c r="I2743" s="3">
        <v>1669897</v>
      </c>
      <c r="J2743" s="1" t="s">
        <v>1309</v>
      </c>
      <c r="K2743" s="12"/>
      <c r="L2743" s="1" t="s">
        <v>20832</v>
      </c>
      <c r="M2743" s="1"/>
      <c r="N2743" s="1"/>
      <c r="O2743" s="1" t="s">
        <v>21289</v>
      </c>
      <c r="P2743" s="1" t="s">
        <v>70</v>
      </c>
      <c r="Q2743" s="1" t="s">
        <v>70</v>
      </c>
      <c r="R2743" s="1" t="s">
        <v>767</v>
      </c>
      <c r="S2743" s="1" t="s">
        <v>19994</v>
      </c>
      <c r="T2743" s="1" t="s">
        <v>21290</v>
      </c>
      <c r="U2743" s="1" t="s">
        <v>20381</v>
      </c>
      <c r="V2743" s="1" t="s">
        <v>74</v>
      </c>
      <c r="W2743" s="1" t="s">
        <v>20422</v>
      </c>
      <c r="X2743" s="1" t="s">
        <v>767</v>
      </c>
      <c r="Y2743" s="1" t="s">
        <v>11935</v>
      </c>
      <c r="Z2743" s="1" t="s">
        <v>767</v>
      </c>
      <c r="AA2743" s="1" t="s">
        <v>21291</v>
      </c>
      <c r="AB2743" s="3">
        <v>1</v>
      </c>
      <c r="AC2743" s="3">
        <v>1</v>
      </c>
      <c r="AD2743" s="3">
        <v>1</v>
      </c>
      <c r="AE2743" s="3">
        <v>1</v>
      </c>
      <c r="AF2743" s="3">
        <v>0</v>
      </c>
      <c r="AG2743" s="3">
        <v>0</v>
      </c>
      <c r="AH2743" s="3">
        <v>35.266666666667</v>
      </c>
      <c r="AI2743" s="3">
        <v>2.8666666666670002</v>
      </c>
      <c r="AJ2743" s="1" t="s">
        <v>767</v>
      </c>
      <c r="AK2743" s="1" t="s">
        <v>21292</v>
      </c>
      <c r="AL2743" s="1"/>
      <c r="AM2743" s="1"/>
      <c r="AN2743" s="1"/>
      <c r="AO2743" s="1"/>
      <c r="AP2743" s="1"/>
      <c r="AQ2743" s="1"/>
      <c r="AR2743" s="1"/>
      <c r="AS2743" s="1"/>
      <c r="AT2743" s="3"/>
      <c r="AU2743" s="1"/>
      <c r="AV2743" s="1"/>
      <c r="AW2743" s="3"/>
      <c r="AX2743" s="1"/>
      <c r="AY2743" s="1"/>
      <c r="AZ2743" s="1"/>
      <c r="BA2743" s="1"/>
      <c r="BB2743">
        <f t="shared" si="55"/>
        <v>4</v>
      </c>
      <c r="BC2743">
        <f t="shared" si="56"/>
        <v>2022</v>
      </c>
    </row>
    <row r="2744" spans="1:55" x14ac:dyDescent="0.25">
      <c r="A2744" s="1" t="s">
        <v>20374</v>
      </c>
      <c r="B2744" s="3">
        <v>76</v>
      </c>
      <c r="C2744" s="1" t="s">
        <v>20375</v>
      </c>
      <c r="D2744" s="3">
        <v>32834</v>
      </c>
      <c r="E2744" s="1" t="s">
        <v>63</v>
      </c>
      <c r="F2744" s="1" t="s">
        <v>21293</v>
      </c>
      <c r="G2744" s="1" t="s">
        <v>767</v>
      </c>
      <c r="H2744" s="1" t="s">
        <v>21294</v>
      </c>
      <c r="I2744" s="3">
        <v>1669865</v>
      </c>
      <c r="J2744" s="1" t="s">
        <v>1309</v>
      </c>
      <c r="K2744" s="12"/>
      <c r="L2744" s="1" t="s">
        <v>20488</v>
      </c>
      <c r="M2744" s="1"/>
      <c r="N2744" s="1"/>
      <c r="O2744" s="1" t="s">
        <v>21295</v>
      </c>
      <c r="P2744" s="1" t="s">
        <v>70</v>
      </c>
      <c r="Q2744" s="1" t="s">
        <v>70</v>
      </c>
      <c r="R2744" s="1" t="s">
        <v>767</v>
      </c>
      <c r="S2744" s="1" t="s">
        <v>21296</v>
      </c>
      <c r="T2744" s="1" t="s">
        <v>21297</v>
      </c>
      <c r="U2744" s="1" t="s">
        <v>20381</v>
      </c>
      <c r="V2744" s="1" t="s">
        <v>2229</v>
      </c>
      <c r="W2744" s="1" t="s">
        <v>21298</v>
      </c>
      <c r="X2744" s="1" t="s">
        <v>767</v>
      </c>
      <c r="Y2744" s="1" t="s">
        <v>10248</v>
      </c>
      <c r="Z2744" s="1" t="s">
        <v>767</v>
      </c>
      <c r="AA2744" s="1" t="s">
        <v>15347</v>
      </c>
      <c r="AB2744" s="3">
        <v>1</v>
      </c>
      <c r="AC2744" s="3">
        <v>1</v>
      </c>
      <c r="AD2744" s="3">
        <v>1</v>
      </c>
      <c r="AE2744" s="3">
        <v>1</v>
      </c>
      <c r="AF2744" s="3">
        <v>0</v>
      </c>
      <c r="AG2744" s="3">
        <v>0</v>
      </c>
      <c r="AH2744" s="3">
        <v>38.216666666667003</v>
      </c>
      <c r="AI2744" s="3">
        <v>2.5499999999999998</v>
      </c>
      <c r="AJ2744" s="1" t="s">
        <v>767</v>
      </c>
      <c r="AK2744" s="1" t="s">
        <v>21299</v>
      </c>
      <c r="AL2744" s="1"/>
      <c r="AM2744" s="1"/>
      <c r="AN2744" s="1"/>
      <c r="AO2744" s="1"/>
      <c r="AP2744" s="1"/>
      <c r="AQ2744" s="1"/>
      <c r="AR2744" s="1"/>
      <c r="AS2744" s="1"/>
      <c r="AT2744" s="3"/>
      <c r="AU2744" s="1"/>
      <c r="AV2744" s="1"/>
      <c r="AW2744" s="3"/>
      <c r="AX2744" s="1"/>
      <c r="AY2744" s="1"/>
      <c r="AZ2744" s="1"/>
      <c r="BA2744" s="1"/>
      <c r="BB2744">
        <f t="shared" si="55"/>
        <v>4</v>
      </c>
      <c r="BC2744">
        <f t="shared" si="56"/>
        <v>2022</v>
      </c>
    </row>
    <row r="2745" spans="1:55" x14ac:dyDescent="0.25">
      <c r="A2745" s="1" t="s">
        <v>20374</v>
      </c>
      <c r="B2745" s="3">
        <v>7</v>
      </c>
      <c r="C2745" s="1" t="s">
        <v>20385</v>
      </c>
      <c r="D2745" s="3">
        <v>33191</v>
      </c>
      <c r="E2745" s="1" t="s">
        <v>63</v>
      </c>
      <c r="F2745" s="1" t="s">
        <v>21300</v>
      </c>
      <c r="G2745" s="1" t="s">
        <v>767</v>
      </c>
      <c r="H2745" s="1" t="s">
        <v>14323</v>
      </c>
      <c r="I2745" s="3">
        <v>1669899</v>
      </c>
      <c r="J2745" s="1" t="s">
        <v>1309</v>
      </c>
      <c r="K2745" s="12"/>
      <c r="L2745" s="1" t="s">
        <v>20774</v>
      </c>
      <c r="M2745" s="1"/>
      <c r="N2745" s="1"/>
      <c r="O2745" s="1" t="s">
        <v>21301</v>
      </c>
      <c r="P2745" s="1" t="s">
        <v>70</v>
      </c>
      <c r="Q2745" s="1" t="s">
        <v>70</v>
      </c>
      <c r="R2745" s="1" t="s">
        <v>767</v>
      </c>
      <c r="S2745" s="1" t="s">
        <v>21302</v>
      </c>
      <c r="T2745" s="1" t="s">
        <v>21303</v>
      </c>
      <c r="U2745" s="1" t="s">
        <v>20391</v>
      </c>
      <c r="V2745" s="1" t="s">
        <v>74</v>
      </c>
      <c r="W2745" s="1" t="s">
        <v>20629</v>
      </c>
      <c r="X2745" s="1" t="s">
        <v>767</v>
      </c>
      <c r="Y2745" s="1" t="s">
        <v>1295</v>
      </c>
      <c r="Z2745" s="1" t="s">
        <v>767</v>
      </c>
      <c r="AA2745" s="1" t="s">
        <v>5147</v>
      </c>
      <c r="AB2745" s="3">
        <v>1</v>
      </c>
      <c r="AC2745" s="3">
        <v>1</v>
      </c>
      <c r="AD2745" s="3">
        <v>1</v>
      </c>
      <c r="AE2745" s="3">
        <v>1</v>
      </c>
      <c r="AF2745" s="3">
        <v>0</v>
      </c>
      <c r="AG2745" s="3">
        <v>0</v>
      </c>
      <c r="AH2745" s="3">
        <v>35.583333333333002</v>
      </c>
      <c r="AI2745" s="3">
        <v>2.166666666667</v>
      </c>
      <c r="AJ2745" s="1" t="s">
        <v>767</v>
      </c>
      <c r="AK2745" s="1" t="s">
        <v>21304</v>
      </c>
      <c r="AL2745" s="1"/>
      <c r="AM2745" s="1"/>
      <c r="AN2745" s="1"/>
      <c r="AO2745" s="1"/>
      <c r="AP2745" s="1"/>
      <c r="AQ2745" s="1"/>
      <c r="AR2745" s="1"/>
      <c r="AS2745" s="1"/>
      <c r="AT2745" s="3"/>
      <c r="AU2745" s="1"/>
      <c r="AV2745" s="1"/>
      <c r="AW2745" s="3"/>
      <c r="AX2745" s="1"/>
      <c r="AY2745" s="1"/>
      <c r="AZ2745" s="1" t="s">
        <v>21305</v>
      </c>
      <c r="BA2745" s="1"/>
      <c r="BB2745">
        <f t="shared" si="55"/>
        <v>4</v>
      </c>
      <c r="BC2745">
        <f t="shared" si="56"/>
        <v>2022</v>
      </c>
    </row>
    <row r="2746" spans="1:55" x14ac:dyDescent="0.25">
      <c r="A2746" s="1" t="s">
        <v>20374</v>
      </c>
      <c r="B2746" s="3">
        <v>7</v>
      </c>
      <c r="C2746" s="1" t="s">
        <v>20385</v>
      </c>
      <c r="D2746" s="3">
        <v>34073</v>
      </c>
      <c r="E2746" s="1" t="s">
        <v>63</v>
      </c>
      <c r="F2746" s="1" t="s">
        <v>21306</v>
      </c>
      <c r="G2746" s="1" t="s">
        <v>767</v>
      </c>
      <c r="H2746" s="1" t="s">
        <v>21307</v>
      </c>
      <c r="I2746" s="3">
        <v>1669969</v>
      </c>
      <c r="J2746" s="1" t="s">
        <v>1309</v>
      </c>
      <c r="K2746" s="12"/>
      <c r="L2746" s="1" t="s">
        <v>20774</v>
      </c>
      <c r="M2746" s="1"/>
      <c r="N2746" s="1"/>
      <c r="O2746" s="1" t="s">
        <v>21308</v>
      </c>
      <c r="P2746" s="1" t="s">
        <v>70</v>
      </c>
      <c r="Q2746" s="1" t="s">
        <v>70</v>
      </c>
      <c r="R2746" s="1" t="s">
        <v>767</v>
      </c>
      <c r="S2746" s="1" t="s">
        <v>21309</v>
      </c>
      <c r="T2746" s="1" t="s">
        <v>21310</v>
      </c>
      <c r="U2746" s="1" t="s">
        <v>20391</v>
      </c>
      <c r="V2746" s="1" t="s">
        <v>74</v>
      </c>
      <c r="W2746" s="1" t="s">
        <v>20713</v>
      </c>
      <c r="X2746" s="1" t="s">
        <v>767</v>
      </c>
      <c r="Y2746" s="1" t="s">
        <v>6108</v>
      </c>
      <c r="Z2746" s="1" t="s">
        <v>767</v>
      </c>
      <c r="AA2746" s="1" t="s">
        <v>21311</v>
      </c>
      <c r="AB2746" s="3">
        <v>1</v>
      </c>
      <c r="AC2746" s="3">
        <v>1</v>
      </c>
      <c r="AD2746" s="3">
        <v>1</v>
      </c>
      <c r="AE2746" s="3">
        <v>1</v>
      </c>
      <c r="AF2746" s="3">
        <v>0</v>
      </c>
      <c r="AG2746" s="3">
        <v>0</v>
      </c>
      <c r="AH2746" s="3">
        <v>15.5</v>
      </c>
      <c r="AI2746" s="3">
        <v>11.066666666667</v>
      </c>
      <c r="AJ2746" s="1" t="s">
        <v>767</v>
      </c>
      <c r="AK2746" s="1" t="s">
        <v>21312</v>
      </c>
      <c r="AL2746" s="1"/>
      <c r="AM2746" s="1"/>
      <c r="AN2746" s="1"/>
      <c r="AO2746" s="1"/>
      <c r="AP2746" s="1"/>
      <c r="AQ2746" s="1"/>
      <c r="AR2746" s="1"/>
      <c r="AS2746" s="1"/>
      <c r="AT2746" s="3"/>
      <c r="AU2746" s="1"/>
      <c r="AV2746" s="1"/>
      <c r="AW2746" s="3"/>
      <c r="AX2746" s="1"/>
      <c r="AY2746" s="1"/>
      <c r="AZ2746" s="1"/>
      <c r="BA2746" s="1"/>
      <c r="BB2746">
        <f t="shared" si="55"/>
        <v>4</v>
      </c>
      <c r="BC2746">
        <f t="shared" si="56"/>
        <v>2022</v>
      </c>
    </row>
    <row r="2747" spans="1:55" x14ac:dyDescent="0.25">
      <c r="A2747" s="1" t="s">
        <v>20374</v>
      </c>
      <c r="B2747" s="3">
        <v>76</v>
      </c>
      <c r="C2747" s="1" t="s">
        <v>20375</v>
      </c>
      <c r="D2747" s="3">
        <v>40372</v>
      </c>
      <c r="E2747" s="1" t="s">
        <v>63</v>
      </c>
      <c r="F2747" s="1" t="s">
        <v>21313</v>
      </c>
      <c r="G2747" s="1" t="s">
        <v>788</v>
      </c>
      <c r="H2747" s="1" t="s">
        <v>21314</v>
      </c>
      <c r="I2747" s="3">
        <v>1670889</v>
      </c>
      <c r="J2747" s="1" t="s">
        <v>67</v>
      </c>
      <c r="K2747" s="12"/>
      <c r="L2747" s="1" t="s">
        <v>20441</v>
      </c>
      <c r="M2747" s="1"/>
      <c r="N2747" s="1"/>
      <c r="O2747" s="1" t="s">
        <v>21315</v>
      </c>
      <c r="P2747" s="1" t="s">
        <v>70</v>
      </c>
      <c r="Q2747" s="1" t="s">
        <v>70</v>
      </c>
      <c r="R2747" s="1" t="s">
        <v>788</v>
      </c>
      <c r="S2747" s="1" t="s">
        <v>21316</v>
      </c>
      <c r="T2747" s="1" t="s">
        <v>21317</v>
      </c>
      <c r="U2747" s="1" t="s">
        <v>10314</v>
      </c>
      <c r="V2747" s="1" t="s">
        <v>74</v>
      </c>
      <c r="W2747" s="1" t="s">
        <v>18162</v>
      </c>
      <c r="X2747" s="1" t="s">
        <v>788</v>
      </c>
      <c r="Y2747" s="1" t="s">
        <v>586</v>
      </c>
      <c r="Z2747" s="1" t="s">
        <v>788</v>
      </c>
      <c r="AA2747" s="1" t="s">
        <v>21318</v>
      </c>
      <c r="AB2747" s="3">
        <v>1</v>
      </c>
      <c r="AC2747" s="3">
        <v>1</v>
      </c>
      <c r="AD2747" s="3">
        <v>1</v>
      </c>
      <c r="AE2747" s="3">
        <v>1</v>
      </c>
      <c r="AF2747" s="3">
        <v>0</v>
      </c>
      <c r="AG2747" s="3">
        <v>0</v>
      </c>
      <c r="AH2747" s="3">
        <v>58.9</v>
      </c>
      <c r="AI2747" s="3">
        <v>3.0166666666670001</v>
      </c>
      <c r="AJ2747" s="1" t="s">
        <v>788</v>
      </c>
      <c r="AK2747" s="1" t="s">
        <v>6780</v>
      </c>
      <c r="AL2747" s="1"/>
      <c r="AM2747" s="1"/>
      <c r="AN2747" s="1"/>
      <c r="AO2747" s="1"/>
      <c r="AP2747" s="1"/>
      <c r="AQ2747" s="1"/>
      <c r="AR2747" s="1"/>
      <c r="AS2747" s="1"/>
      <c r="AT2747" s="3"/>
      <c r="AU2747" s="1"/>
      <c r="AV2747" s="1"/>
      <c r="AW2747" s="3"/>
      <c r="AX2747" s="1"/>
      <c r="AY2747" s="1"/>
      <c r="AZ2747" s="1" t="s">
        <v>21319</v>
      </c>
      <c r="BA2747" s="1"/>
      <c r="BB2747">
        <f t="shared" si="55"/>
        <v>4</v>
      </c>
      <c r="BC2747">
        <f t="shared" si="56"/>
        <v>2022</v>
      </c>
    </row>
    <row r="2748" spans="1:55" x14ac:dyDescent="0.25">
      <c r="A2748" s="1" t="s">
        <v>20374</v>
      </c>
      <c r="B2748" s="3">
        <v>76</v>
      </c>
      <c r="C2748" s="1" t="s">
        <v>20375</v>
      </c>
      <c r="D2748" s="3">
        <v>42662</v>
      </c>
      <c r="E2748" s="1" t="s">
        <v>63</v>
      </c>
      <c r="F2748" s="1" t="s">
        <v>832</v>
      </c>
      <c r="G2748" s="1" t="s">
        <v>798</v>
      </c>
      <c r="H2748" s="1" t="s">
        <v>21320</v>
      </c>
      <c r="I2748" s="3">
        <v>1671289</v>
      </c>
      <c r="J2748" s="1" t="s">
        <v>67</v>
      </c>
      <c r="K2748" s="12"/>
      <c r="L2748" s="1" t="s">
        <v>20441</v>
      </c>
      <c r="M2748" s="1"/>
      <c r="N2748" s="1"/>
      <c r="O2748" s="1" t="s">
        <v>5872</v>
      </c>
      <c r="P2748" s="1" t="s">
        <v>70</v>
      </c>
      <c r="Q2748" s="1" t="s">
        <v>70</v>
      </c>
      <c r="R2748" s="1" t="s">
        <v>798</v>
      </c>
      <c r="S2748" s="1" t="s">
        <v>21321</v>
      </c>
      <c r="T2748" s="1" t="s">
        <v>21322</v>
      </c>
      <c r="U2748" s="1" t="s">
        <v>10463</v>
      </c>
      <c r="V2748" s="1" t="s">
        <v>74</v>
      </c>
      <c r="W2748" s="1" t="s">
        <v>20510</v>
      </c>
      <c r="X2748" s="1" t="s">
        <v>798</v>
      </c>
      <c r="Y2748" s="1" t="s">
        <v>6364</v>
      </c>
      <c r="Z2748" s="1" t="s">
        <v>798</v>
      </c>
      <c r="AA2748" s="1" t="s">
        <v>21323</v>
      </c>
      <c r="AB2748" s="3">
        <v>1</v>
      </c>
      <c r="AC2748" s="3">
        <v>1</v>
      </c>
      <c r="AD2748" s="3">
        <v>1</v>
      </c>
      <c r="AE2748" s="3">
        <v>1</v>
      </c>
      <c r="AF2748" s="3">
        <v>0</v>
      </c>
      <c r="AG2748" s="3">
        <v>0</v>
      </c>
      <c r="AH2748" s="3">
        <v>32.166666666666998</v>
      </c>
      <c r="AI2748" s="3">
        <v>3.4</v>
      </c>
      <c r="AJ2748" s="1" t="s">
        <v>798</v>
      </c>
      <c r="AK2748" s="1" t="s">
        <v>6964</v>
      </c>
      <c r="AL2748" s="1"/>
      <c r="AM2748" s="1"/>
      <c r="AN2748" s="1"/>
      <c r="AO2748" s="1"/>
      <c r="AP2748" s="1"/>
      <c r="AQ2748" s="1"/>
      <c r="AR2748" s="1"/>
      <c r="AS2748" s="1"/>
      <c r="AT2748" s="3"/>
      <c r="AU2748" s="1"/>
      <c r="AV2748" s="1"/>
      <c r="AW2748" s="3"/>
      <c r="AX2748" s="1"/>
      <c r="AY2748" s="1"/>
      <c r="AZ2748" s="1"/>
      <c r="BA2748" s="1"/>
      <c r="BB2748">
        <f t="shared" si="55"/>
        <v>4</v>
      </c>
      <c r="BC2748">
        <f t="shared" si="56"/>
        <v>2022</v>
      </c>
    </row>
    <row r="2749" spans="1:55" x14ac:dyDescent="0.25">
      <c r="A2749" s="1" t="s">
        <v>20374</v>
      </c>
      <c r="B2749" s="3">
        <v>76</v>
      </c>
      <c r="C2749" s="1" t="s">
        <v>20375</v>
      </c>
      <c r="D2749" s="3">
        <v>49618</v>
      </c>
      <c r="E2749" s="1" t="s">
        <v>63</v>
      </c>
      <c r="F2749" s="1" t="s">
        <v>21324</v>
      </c>
      <c r="G2749" s="1" t="s">
        <v>807</v>
      </c>
      <c r="H2749" s="1" t="s">
        <v>21325</v>
      </c>
      <c r="I2749" s="3">
        <v>1672650</v>
      </c>
      <c r="J2749" s="1" t="s">
        <v>67</v>
      </c>
      <c r="K2749" s="12"/>
      <c r="L2749" s="1" t="s">
        <v>20418</v>
      </c>
      <c r="M2749" s="1"/>
      <c r="N2749" s="1"/>
      <c r="O2749" s="1" t="s">
        <v>21326</v>
      </c>
      <c r="P2749" s="1" t="s">
        <v>70</v>
      </c>
      <c r="Q2749" s="1" t="s">
        <v>70</v>
      </c>
      <c r="R2749" s="1" t="s">
        <v>807</v>
      </c>
      <c r="S2749" s="1" t="s">
        <v>21327</v>
      </c>
      <c r="T2749" s="1" t="s">
        <v>21328</v>
      </c>
      <c r="U2749" s="1" t="s">
        <v>10463</v>
      </c>
      <c r="V2749" s="1" t="s">
        <v>74</v>
      </c>
      <c r="W2749" s="1" t="s">
        <v>20702</v>
      </c>
      <c r="X2749" s="1" t="s">
        <v>807</v>
      </c>
      <c r="Y2749" s="1" t="s">
        <v>1374</v>
      </c>
      <c r="Z2749" s="1" t="s">
        <v>807</v>
      </c>
      <c r="AA2749" s="1" t="s">
        <v>21329</v>
      </c>
      <c r="AB2749" s="3">
        <v>1</v>
      </c>
      <c r="AC2749" s="3">
        <v>1</v>
      </c>
      <c r="AD2749" s="3">
        <v>1</v>
      </c>
      <c r="AE2749" s="3">
        <v>1</v>
      </c>
      <c r="AF2749" s="3">
        <v>0</v>
      </c>
      <c r="AG2749" s="3">
        <v>0</v>
      </c>
      <c r="AH2749" s="3">
        <v>53</v>
      </c>
      <c r="AI2749" s="3">
        <v>1.583333333333</v>
      </c>
      <c r="AJ2749" s="1" t="s">
        <v>807</v>
      </c>
      <c r="AK2749" s="1" t="s">
        <v>21330</v>
      </c>
      <c r="AL2749" s="1"/>
      <c r="AM2749" s="1"/>
      <c r="AN2749" s="1"/>
      <c r="AO2749" s="1"/>
      <c r="AP2749" s="1"/>
      <c r="AQ2749" s="1"/>
      <c r="AR2749" s="1"/>
      <c r="AS2749" s="1"/>
      <c r="AT2749" s="3"/>
      <c r="AU2749" s="1"/>
      <c r="AV2749" s="1"/>
      <c r="AW2749" s="3"/>
      <c r="AX2749" s="1"/>
      <c r="AY2749" s="1"/>
      <c r="AZ2749" s="1" t="s">
        <v>21331</v>
      </c>
      <c r="BA2749" s="1"/>
      <c r="BB2749">
        <f t="shared" si="55"/>
        <v>4</v>
      </c>
      <c r="BC2749">
        <f t="shared" si="56"/>
        <v>2022</v>
      </c>
    </row>
    <row r="2750" spans="1:55" x14ac:dyDescent="0.25">
      <c r="A2750" s="1" t="s">
        <v>20374</v>
      </c>
      <c r="B2750" s="3">
        <v>76</v>
      </c>
      <c r="C2750" s="1" t="s">
        <v>20375</v>
      </c>
      <c r="D2750" s="3">
        <v>51456</v>
      </c>
      <c r="E2750" s="1" t="s">
        <v>63</v>
      </c>
      <c r="F2750" s="1" t="s">
        <v>21332</v>
      </c>
      <c r="G2750" s="1" t="s">
        <v>807</v>
      </c>
      <c r="H2750" s="1" t="s">
        <v>21333</v>
      </c>
      <c r="I2750" s="3">
        <v>1673013</v>
      </c>
      <c r="J2750" s="1" t="s">
        <v>67</v>
      </c>
      <c r="K2750" s="12"/>
      <c r="L2750" s="1" t="s">
        <v>20441</v>
      </c>
      <c r="M2750" s="1"/>
      <c r="N2750" s="1"/>
      <c r="O2750" s="1" t="s">
        <v>21334</v>
      </c>
      <c r="P2750" s="1" t="s">
        <v>70</v>
      </c>
      <c r="Q2750" s="1" t="s">
        <v>70</v>
      </c>
      <c r="R2750" s="1" t="s">
        <v>807</v>
      </c>
      <c r="S2750" s="1" t="s">
        <v>21335</v>
      </c>
      <c r="T2750" s="1" t="s">
        <v>21336</v>
      </c>
      <c r="U2750" s="1" t="s">
        <v>10314</v>
      </c>
      <c r="V2750" s="1" t="s">
        <v>74</v>
      </c>
      <c r="W2750" s="1" t="s">
        <v>20510</v>
      </c>
      <c r="X2750" s="1" t="s">
        <v>807</v>
      </c>
      <c r="Y2750" s="1" t="s">
        <v>14548</v>
      </c>
      <c r="Z2750" s="1" t="s">
        <v>807</v>
      </c>
      <c r="AA2750" s="1" t="s">
        <v>21337</v>
      </c>
      <c r="AB2750" s="3">
        <v>1</v>
      </c>
      <c r="AC2750" s="3">
        <v>1</v>
      </c>
      <c r="AD2750" s="3">
        <v>1</v>
      </c>
      <c r="AE2750" s="3">
        <v>1</v>
      </c>
      <c r="AF2750" s="3">
        <v>0</v>
      </c>
      <c r="AG2750" s="3">
        <v>0</v>
      </c>
      <c r="AH2750" s="3">
        <v>53.883333333332999</v>
      </c>
      <c r="AI2750" s="3">
        <v>8.5500000000000007</v>
      </c>
      <c r="AJ2750" s="1" t="s">
        <v>807</v>
      </c>
      <c r="AK2750" s="1" t="s">
        <v>21338</v>
      </c>
      <c r="AL2750" s="1"/>
      <c r="AM2750" s="1"/>
      <c r="AN2750" s="1"/>
      <c r="AO2750" s="1"/>
      <c r="AP2750" s="1"/>
      <c r="AQ2750" s="1"/>
      <c r="AR2750" s="1"/>
      <c r="AS2750" s="1"/>
      <c r="AT2750" s="3"/>
      <c r="AU2750" s="1"/>
      <c r="AV2750" s="1"/>
      <c r="AW2750" s="3"/>
      <c r="AX2750" s="1"/>
      <c r="AY2750" s="1"/>
      <c r="AZ2750" s="1" t="s">
        <v>21339</v>
      </c>
      <c r="BA2750" s="1"/>
      <c r="BB2750">
        <f t="shared" si="55"/>
        <v>4</v>
      </c>
      <c r="BC2750">
        <f t="shared" si="56"/>
        <v>2022</v>
      </c>
    </row>
    <row r="2751" spans="1:55" x14ac:dyDescent="0.25">
      <c r="A2751" s="1" t="s">
        <v>20374</v>
      </c>
      <c r="B2751" s="3">
        <v>5</v>
      </c>
      <c r="C2751" s="1" t="s">
        <v>20396</v>
      </c>
      <c r="D2751" s="3">
        <v>57668</v>
      </c>
      <c r="E2751" s="1" t="s">
        <v>91</v>
      </c>
      <c r="F2751" s="1" t="s">
        <v>21340</v>
      </c>
      <c r="G2751" s="1" t="s">
        <v>812</v>
      </c>
      <c r="H2751" s="1" t="s">
        <v>21341</v>
      </c>
      <c r="I2751" s="3">
        <v>57668</v>
      </c>
      <c r="J2751" s="1" t="s">
        <v>67</v>
      </c>
      <c r="K2751" s="12"/>
      <c r="L2751" s="1" t="s">
        <v>20448</v>
      </c>
      <c r="M2751" s="1"/>
      <c r="N2751" s="1"/>
      <c r="O2751" s="1" t="s">
        <v>21342</v>
      </c>
      <c r="P2751" s="1" t="s">
        <v>70</v>
      </c>
      <c r="Q2751" s="1" t="s">
        <v>70</v>
      </c>
      <c r="R2751" s="1" t="s">
        <v>812</v>
      </c>
      <c r="S2751" s="1" t="s">
        <v>21343</v>
      </c>
      <c r="T2751" s="1" t="s">
        <v>21344</v>
      </c>
      <c r="U2751" s="1" t="s">
        <v>20670</v>
      </c>
      <c r="V2751" s="1" t="s">
        <v>74</v>
      </c>
      <c r="W2751" s="1" t="s">
        <v>20783</v>
      </c>
      <c r="X2751" s="1" t="s">
        <v>812</v>
      </c>
      <c r="Y2751" s="1" t="s">
        <v>13328</v>
      </c>
      <c r="Z2751" s="1" t="s">
        <v>812</v>
      </c>
      <c r="AA2751" s="1" t="s">
        <v>21345</v>
      </c>
      <c r="AB2751" s="3">
        <v>1</v>
      </c>
      <c r="AC2751" s="3">
        <v>1</v>
      </c>
      <c r="AD2751" s="3">
        <v>1</v>
      </c>
      <c r="AE2751" s="3">
        <v>1</v>
      </c>
      <c r="AF2751" s="3">
        <v>0</v>
      </c>
      <c r="AG2751" s="3">
        <v>0</v>
      </c>
      <c r="AH2751" s="3">
        <v>25.566666666667</v>
      </c>
      <c r="AI2751" s="3">
        <v>2.1166666666670002</v>
      </c>
      <c r="AJ2751" s="1" t="s">
        <v>812</v>
      </c>
      <c r="AK2751" s="1" t="s">
        <v>21346</v>
      </c>
      <c r="AL2751" s="1"/>
      <c r="AM2751" s="1"/>
      <c r="AN2751" s="1"/>
      <c r="AO2751" s="1"/>
      <c r="AP2751" s="1"/>
      <c r="AQ2751" s="1"/>
      <c r="AR2751" s="1"/>
      <c r="AS2751" s="1"/>
      <c r="AT2751" s="3"/>
      <c r="AU2751" s="1"/>
      <c r="AV2751" s="1"/>
      <c r="AW2751" s="3"/>
      <c r="AX2751" s="1"/>
      <c r="AY2751" s="1"/>
      <c r="AZ2751" s="1"/>
      <c r="BA2751" s="1"/>
      <c r="BB2751">
        <f t="shared" si="55"/>
        <v>4</v>
      </c>
      <c r="BC2751">
        <f t="shared" si="56"/>
        <v>2022</v>
      </c>
    </row>
    <row r="2752" spans="1:55" x14ac:dyDescent="0.25">
      <c r="A2752" s="1" t="s">
        <v>20374</v>
      </c>
      <c r="B2752" s="3">
        <v>76</v>
      </c>
      <c r="C2752" s="1" t="s">
        <v>20375</v>
      </c>
      <c r="D2752" s="3">
        <v>57920</v>
      </c>
      <c r="E2752" s="1" t="s">
        <v>63</v>
      </c>
      <c r="F2752" s="1" t="s">
        <v>21347</v>
      </c>
      <c r="G2752" s="1" t="s">
        <v>812</v>
      </c>
      <c r="H2752" s="1" t="s">
        <v>21348</v>
      </c>
      <c r="I2752" s="3">
        <v>1674019</v>
      </c>
      <c r="J2752" s="1" t="s">
        <v>67</v>
      </c>
      <c r="K2752" s="12"/>
      <c r="L2752" s="1" t="s">
        <v>20441</v>
      </c>
      <c r="M2752" s="1"/>
      <c r="N2752" s="1"/>
      <c r="O2752" s="1" t="s">
        <v>21349</v>
      </c>
      <c r="P2752" s="1" t="s">
        <v>70</v>
      </c>
      <c r="Q2752" s="1" t="s">
        <v>70</v>
      </c>
      <c r="R2752" s="1" t="s">
        <v>812</v>
      </c>
      <c r="S2752" s="1" t="s">
        <v>21350</v>
      </c>
      <c r="T2752" s="1" t="s">
        <v>21351</v>
      </c>
      <c r="U2752" s="1" t="s">
        <v>10463</v>
      </c>
      <c r="V2752" s="1" t="s">
        <v>74</v>
      </c>
      <c r="W2752" s="1" t="s">
        <v>18162</v>
      </c>
      <c r="X2752" s="1" t="s">
        <v>812</v>
      </c>
      <c r="Y2752" s="1" t="s">
        <v>11753</v>
      </c>
      <c r="Z2752" s="1" t="s">
        <v>812</v>
      </c>
      <c r="AA2752" s="1" t="s">
        <v>21352</v>
      </c>
      <c r="AB2752" s="3">
        <v>1</v>
      </c>
      <c r="AC2752" s="3">
        <v>1</v>
      </c>
      <c r="AD2752" s="3">
        <v>1</v>
      </c>
      <c r="AE2752" s="3">
        <v>1</v>
      </c>
      <c r="AF2752" s="3">
        <v>0</v>
      </c>
      <c r="AG2752" s="3">
        <v>0</v>
      </c>
      <c r="AH2752" s="3">
        <v>26.683333333333</v>
      </c>
      <c r="AI2752" s="3">
        <v>1.7166666666670001</v>
      </c>
      <c r="AJ2752" s="1" t="s">
        <v>812</v>
      </c>
      <c r="AK2752" s="1" t="s">
        <v>21353</v>
      </c>
      <c r="AL2752" s="1"/>
      <c r="AM2752" s="1"/>
      <c r="AN2752" s="1"/>
      <c r="AO2752" s="1"/>
      <c r="AP2752" s="1"/>
      <c r="AQ2752" s="1"/>
      <c r="AR2752" s="1"/>
      <c r="AS2752" s="1"/>
      <c r="AT2752" s="3"/>
      <c r="AU2752" s="1"/>
      <c r="AV2752" s="1"/>
      <c r="AW2752" s="3"/>
      <c r="AX2752" s="1"/>
      <c r="AY2752" s="1"/>
      <c r="AZ2752" s="1"/>
      <c r="BA2752" s="1"/>
      <c r="BB2752">
        <f t="shared" si="55"/>
        <v>4</v>
      </c>
      <c r="BC2752">
        <f t="shared" si="56"/>
        <v>2022</v>
      </c>
    </row>
    <row r="2753" spans="1:55" x14ac:dyDescent="0.25">
      <c r="A2753" s="1" t="s">
        <v>20374</v>
      </c>
      <c r="B2753" s="3">
        <v>76</v>
      </c>
      <c r="C2753" s="1" t="s">
        <v>20375</v>
      </c>
      <c r="D2753" s="3">
        <v>59733</v>
      </c>
      <c r="E2753" s="1" t="s">
        <v>63</v>
      </c>
      <c r="F2753" s="1" t="s">
        <v>21354</v>
      </c>
      <c r="G2753" s="1" t="s">
        <v>833</v>
      </c>
      <c r="H2753" s="1" t="s">
        <v>21355</v>
      </c>
      <c r="I2753" s="3">
        <v>1674262</v>
      </c>
      <c r="J2753" s="1" t="s">
        <v>67</v>
      </c>
      <c r="K2753" s="12"/>
      <c r="L2753" s="1" t="s">
        <v>20377</v>
      </c>
      <c r="M2753" s="1"/>
      <c r="N2753" s="1"/>
      <c r="O2753" s="1" t="s">
        <v>21356</v>
      </c>
      <c r="P2753" s="1" t="s">
        <v>70</v>
      </c>
      <c r="Q2753" s="1" t="s">
        <v>70</v>
      </c>
      <c r="R2753" s="1" t="s">
        <v>833</v>
      </c>
      <c r="S2753" s="1" t="s">
        <v>21357</v>
      </c>
      <c r="T2753" s="1" t="s">
        <v>21358</v>
      </c>
      <c r="U2753" s="1" t="s">
        <v>10314</v>
      </c>
      <c r="V2753" s="1" t="s">
        <v>74</v>
      </c>
      <c r="W2753" s="1" t="s">
        <v>20702</v>
      </c>
      <c r="X2753" s="1" t="s">
        <v>833</v>
      </c>
      <c r="Y2753" s="1" t="s">
        <v>8150</v>
      </c>
      <c r="Z2753" s="1" t="s">
        <v>833</v>
      </c>
      <c r="AA2753" s="1" t="s">
        <v>21359</v>
      </c>
      <c r="AB2753" s="3">
        <v>1</v>
      </c>
      <c r="AC2753" s="3">
        <v>1</v>
      </c>
      <c r="AD2753" s="3">
        <v>1</v>
      </c>
      <c r="AE2753" s="3">
        <v>1</v>
      </c>
      <c r="AF2753" s="3">
        <v>0</v>
      </c>
      <c r="AG2753" s="3">
        <v>0</v>
      </c>
      <c r="AH2753" s="3">
        <v>40.683333333333003</v>
      </c>
      <c r="AI2753" s="3">
        <v>4.3833333333329998</v>
      </c>
      <c r="AJ2753" s="1" t="s">
        <v>833</v>
      </c>
      <c r="AK2753" s="1" t="s">
        <v>21360</v>
      </c>
      <c r="AL2753" s="1"/>
      <c r="AM2753" s="1"/>
      <c r="AN2753" s="1"/>
      <c r="AO2753" s="1"/>
      <c r="AP2753" s="1"/>
      <c r="AQ2753" s="1"/>
      <c r="AR2753" s="1"/>
      <c r="AS2753" s="1"/>
      <c r="AT2753" s="3"/>
      <c r="AU2753" s="1"/>
      <c r="AV2753" s="1"/>
      <c r="AW2753" s="3"/>
      <c r="AX2753" s="1"/>
      <c r="AY2753" s="1"/>
      <c r="AZ2753" s="1"/>
      <c r="BA2753" s="1"/>
      <c r="BB2753">
        <f t="shared" si="55"/>
        <v>4</v>
      </c>
      <c r="BC2753">
        <f t="shared" si="56"/>
        <v>2022</v>
      </c>
    </row>
    <row r="2754" spans="1:55" x14ac:dyDescent="0.25">
      <c r="A2754" s="1" t="s">
        <v>20374</v>
      </c>
      <c r="B2754" s="3">
        <v>76</v>
      </c>
      <c r="C2754" s="1" t="s">
        <v>20375</v>
      </c>
      <c r="D2754" s="3">
        <v>59937</v>
      </c>
      <c r="E2754" s="1" t="s">
        <v>91</v>
      </c>
      <c r="F2754" s="1" t="s">
        <v>832</v>
      </c>
      <c r="G2754" s="1" t="s">
        <v>833</v>
      </c>
      <c r="H2754" s="1" t="s">
        <v>21361</v>
      </c>
      <c r="I2754" s="3">
        <v>59937</v>
      </c>
      <c r="J2754" s="1" t="s">
        <v>67</v>
      </c>
      <c r="K2754" s="12"/>
      <c r="L2754" s="1" t="s">
        <v>20488</v>
      </c>
      <c r="M2754" s="1"/>
      <c r="N2754" s="1"/>
      <c r="O2754" s="1" t="s">
        <v>21362</v>
      </c>
      <c r="P2754" s="1" t="s">
        <v>70</v>
      </c>
      <c r="Q2754" s="1" t="s">
        <v>70</v>
      </c>
      <c r="R2754" s="1" t="s">
        <v>833</v>
      </c>
      <c r="S2754" s="1" t="s">
        <v>21363</v>
      </c>
      <c r="T2754" s="1" t="s">
        <v>21364</v>
      </c>
      <c r="U2754" s="1" t="s">
        <v>20381</v>
      </c>
      <c r="V2754" s="1" t="s">
        <v>639</v>
      </c>
      <c r="W2754" s="1" t="s">
        <v>20413</v>
      </c>
      <c r="X2754" s="1" t="s">
        <v>833</v>
      </c>
      <c r="Y2754" s="1" t="s">
        <v>11818</v>
      </c>
      <c r="Z2754" s="1" t="s">
        <v>833</v>
      </c>
      <c r="AA2754" s="1" t="s">
        <v>21365</v>
      </c>
      <c r="AB2754" s="3">
        <v>1</v>
      </c>
      <c r="AC2754" s="3">
        <v>1</v>
      </c>
      <c r="AD2754" s="3">
        <v>1</v>
      </c>
      <c r="AE2754" s="3">
        <v>1</v>
      </c>
      <c r="AF2754" s="3">
        <v>0</v>
      </c>
      <c r="AG2754" s="3">
        <v>0</v>
      </c>
      <c r="AH2754" s="3">
        <v>45.35</v>
      </c>
      <c r="AI2754" s="3">
        <v>5.2166666666669999</v>
      </c>
      <c r="AJ2754" s="1" t="s">
        <v>833</v>
      </c>
      <c r="AK2754" s="1" t="s">
        <v>21366</v>
      </c>
      <c r="AL2754" s="1"/>
      <c r="AM2754" s="1"/>
      <c r="AN2754" s="1"/>
      <c r="AO2754" s="1"/>
      <c r="AP2754" s="1"/>
      <c r="AQ2754" s="1"/>
      <c r="AR2754" s="1"/>
      <c r="AS2754" s="1"/>
      <c r="AT2754" s="3"/>
      <c r="AU2754" s="1"/>
      <c r="AV2754" s="1"/>
      <c r="AW2754" s="3"/>
      <c r="AX2754" s="1"/>
      <c r="AY2754" s="1"/>
      <c r="AZ2754" s="1"/>
      <c r="BA2754" s="1" t="s">
        <v>21367</v>
      </c>
      <c r="BB2754">
        <f t="shared" si="55"/>
        <v>4</v>
      </c>
      <c r="BC2754">
        <f t="shared" si="56"/>
        <v>2022</v>
      </c>
    </row>
    <row r="2755" spans="1:55" x14ac:dyDescent="0.25">
      <c r="A2755" s="1" t="s">
        <v>20374</v>
      </c>
      <c r="B2755" s="3">
        <v>7</v>
      </c>
      <c r="C2755" s="1" t="s">
        <v>20385</v>
      </c>
      <c r="D2755" s="3">
        <v>61131</v>
      </c>
      <c r="E2755" s="1" t="s">
        <v>63</v>
      </c>
      <c r="F2755" s="1" t="s">
        <v>21368</v>
      </c>
      <c r="G2755" s="1" t="s">
        <v>833</v>
      </c>
      <c r="H2755" s="1" t="s">
        <v>21369</v>
      </c>
      <c r="I2755" s="3">
        <v>1674374</v>
      </c>
      <c r="J2755" s="1" t="s">
        <v>67</v>
      </c>
      <c r="K2755" s="12"/>
      <c r="L2755" s="1" t="s">
        <v>13603</v>
      </c>
      <c r="M2755" s="1"/>
      <c r="N2755" s="1"/>
      <c r="O2755" s="1" t="s">
        <v>1900</v>
      </c>
      <c r="P2755" s="1" t="s">
        <v>70</v>
      </c>
      <c r="Q2755" s="1" t="s">
        <v>70</v>
      </c>
      <c r="R2755" s="1" t="s">
        <v>833</v>
      </c>
      <c r="S2755" s="1" t="s">
        <v>21370</v>
      </c>
      <c r="T2755" s="1" t="s">
        <v>21371</v>
      </c>
      <c r="U2755" s="1" t="s">
        <v>20391</v>
      </c>
      <c r="V2755" s="1" t="s">
        <v>74</v>
      </c>
      <c r="W2755" s="1" t="s">
        <v>20751</v>
      </c>
      <c r="X2755" s="1" t="s">
        <v>833</v>
      </c>
      <c r="Y2755" s="1" t="s">
        <v>21372</v>
      </c>
      <c r="Z2755" s="1" t="s">
        <v>833</v>
      </c>
      <c r="AA2755" s="1" t="s">
        <v>21373</v>
      </c>
      <c r="AB2755" s="3">
        <v>1</v>
      </c>
      <c r="AC2755" s="3">
        <v>1</v>
      </c>
      <c r="AD2755" s="3">
        <v>1</v>
      </c>
      <c r="AE2755" s="3">
        <v>1</v>
      </c>
      <c r="AF2755" s="3">
        <v>0</v>
      </c>
      <c r="AG2755" s="3">
        <v>0</v>
      </c>
      <c r="AH2755" s="3">
        <v>23.616666666667001</v>
      </c>
      <c r="AI2755" s="3">
        <v>4.416666666667</v>
      </c>
      <c r="AJ2755" s="1" t="s">
        <v>833</v>
      </c>
      <c r="AK2755" s="1" t="s">
        <v>21374</v>
      </c>
      <c r="AL2755" s="1"/>
      <c r="AM2755" s="1"/>
      <c r="AN2755" s="1"/>
      <c r="AO2755" s="1"/>
      <c r="AP2755" s="1"/>
      <c r="AQ2755" s="1"/>
      <c r="AR2755" s="1"/>
      <c r="AS2755" s="1"/>
      <c r="AT2755" s="3"/>
      <c r="AU2755" s="1"/>
      <c r="AV2755" s="1"/>
      <c r="AW2755" s="3"/>
      <c r="AX2755" s="1"/>
      <c r="AY2755" s="1"/>
      <c r="AZ2755" s="1" t="s">
        <v>21375</v>
      </c>
      <c r="BA2755" s="1"/>
      <c r="BB2755">
        <f t="shared" ref="BB2755:BB2818" si="57">MONTH(G2755)</f>
        <v>4</v>
      </c>
      <c r="BC2755">
        <f t="shared" ref="BC2755:BC2818" si="58">YEAR(G2755)</f>
        <v>2022</v>
      </c>
    </row>
    <row r="2756" spans="1:55" x14ac:dyDescent="0.25">
      <c r="A2756" s="1" t="s">
        <v>20374</v>
      </c>
      <c r="B2756" s="3">
        <v>76</v>
      </c>
      <c r="C2756" s="1" t="s">
        <v>20375</v>
      </c>
      <c r="D2756" s="3">
        <v>61254</v>
      </c>
      <c r="E2756" s="1" t="s">
        <v>63</v>
      </c>
      <c r="F2756" s="1" t="s">
        <v>21376</v>
      </c>
      <c r="G2756" s="1" t="s">
        <v>833</v>
      </c>
      <c r="H2756" s="1" t="s">
        <v>21377</v>
      </c>
      <c r="I2756" s="3">
        <v>1674377</v>
      </c>
      <c r="J2756" s="1" t="s">
        <v>67</v>
      </c>
      <c r="K2756" s="12"/>
      <c r="L2756" s="1" t="s">
        <v>20441</v>
      </c>
      <c r="M2756" s="1"/>
      <c r="N2756" s="1"/>
      <c r="O2756" s="1" t="s">
        <v>21378</v>
      </c>
      <c r="P2756" s="1" t="s">
        <v>70</v>
      </c>
      <c r="Q2756" s="1" t="s">
        <v>70</v>
      </c>
      <c r="R2756" s="1" t="s">
        <v>833</v>
      </c>
      <c r="S2756" s="1" t="s">
        <v>21379</v>
      </c>
      <c r="T2756" s="1" t="s">
        <v>21380</v>
      </c>
      <c r="U2756" s="1" t="s">
        <v>20381</v>
      </c>
      <c r="V2756" s="1" t="s">
        <v>639</v>
      </c>
      <c r="W2756" s="1" t="s">
        <v>20413</v>
      </c>
      <c r="X2756" s="1" t="s">
        <v>833</v>
      </c>
      <c r="Y2756" s="1" t="s">
        <v>2736</v>
      </c>
      <c r="Z2756" s="1" t="s">
        <v>833</v>
      </c>
      <c r="AA2756" s="1" t="s">
        <v>21381</v>
      </c>
      <c r="AB2756" s="3">
        <v>1</v>
      </c>
      <c r="AC2756" s="3">
        <v>1</v>
      </c>
      <c r="AD2756" s="3">
        <v>1</v>
      </c>
      <c r="AE2756" s="3">
        <v>1</v>
      </c>
      <c r="AF2756" s="3">
        <v>0</v>
      </c>
      <c r="AG2756" s="3">
        <v>0</v>
      </c>
      <c r="AH2756" s="3">
        <v>40.983333333333</v>
      </c>
      <c r="AI2756" s="3">
        <v>4.3499999999999996</v>
      </c>
      <c r="AJ2756" s="1" t="s">
        <v>833</v>
      </c>
      <c r="AK2756" s="1" t="s">
        <v>21382</v>
      </c>
      <c r="AL2756" s="1"/>
      <c r="AM2756" s="1"/>
      <c r="AN2756" s="1"/>
      <c r="AO2756" s="1"/>
      <c r="AP2756" s="1"/>
      <c r="AQ2756" s="1"/>
      <c r="AR2756" s="1"/>
      <c r="AS2756" s="1"/>
      <c r="AT2756" s="3"/>
      <c r="AU2756" s="1"/>
      <c r="AV2756" s="1"/>
      <c r="AW2756" s="3"/>
      <c r="AX2756" s="1"/>
      <c r="AY2756" s="1"/>
      <c r="AZ2756" s="1"/>
      <c r="BA2756" s="1"/>
      <c r="BB2756">
        <f t="shared" si="57"/>
        <v>4</v>
      </c>
      <c r="BC2756">
        <f t="shared" si="58"/>
        <v>2022</v>
      </c>
    </row>
    <row r="2757" spans="1:55" x14ac:dyDescent="0.25">
      <c r="A2757" s="1" t="s">
        <v>20374</v>
      </c>
      <c r="B2757" s="3">
        <v>5</v>
      </c>
      <c r="C2757" s="1" t="s">
        <v>20396</v>
      </c>
      <c r="D2757" s="3">
        <v>61275</v>
      </c>
      <c r="E2757" s="1" t="s">
        <v>63</v>
      </c>
      <c r="F2757" s="1" t="s">
        <v>21383</v>
      </c>
      <c r="G2757" s="1" t="s">
        <v>833</v>
      </c>
      <c r="H2757" s="1" t="s">
        <v>21384</v>
      </c>
      <c r="I2757" s="3">
        <v>1674419</v>
      </c>
      <c r="J2757" s="1" t="s">
        <v>67</v>
      </c>
      <c r="K2757" s="12"/>
      <c r="L2757" s="1" t="s">
        <v>20399</v>
      </c>
      <c r="M2757" s="1"/>
      <c r="N2757" s="1"/>
      <c r="O2757" s="1" t="s">
        <v>21385</v>
      </c>
      <c r="P2757" s="1" t="s">
        <v>70</v>
      </c>
      <c r="Q2757" s="1" t="s">
        <v>70</v>
      </c>
      <c r="R2757" s="1" t="s">
        <v>833</v>
      </c>
      <c r="S2757" s="1" t="s">
        <v>21386</v>
      </c>
      <c r="T2757" s="1" t="s">
        <v>21387</v>
      </c>
      <c r="U2757" s="1" t="s">
        <v>21388</v>
      </c>
      <c r="V2757" s="1" t="s">
        <v>74</v>
      </c>
      <c r="W2757" s="1" t="s">
        <v>20403</v>
      </c>
      <c r="X2757" s="1" t="s">
        <v>833</v>
      </c>
      <c r="Y2757" s="1" t="s">
        <v>4186</v>
      </c>
      <c r="Z2757" s="1" t="s">
        <v>833</v>
      </c>
      <c r="AA2757" s="1" t="s">
        <v>10906</v>
      </c>
      <c r="AB2757" s="3">
        <v>1</v>
      </c>
      <c r="AC2757" s="3">
        <v>1</v>
      </c>
      <c r="AD2757" s="3">
        <v>1</v>
      </c>
      <c r="AE2757" s="3">
        <v>1</v>
      </c>
      <c r="AF2757" s="3">
        <v>0</v>
      </c>
      <c r="AG2757" s="3">
        <v>0</v>
      </c>
      <c r="AH2757" s="3">
        <v>46.466666666667003</v>
      </c>
      <c r="AI2757" s="3">
        <v>14.166666666667</v>
      </c>
      <c r="AJ2757" s="1" t="s">
        <v>833</v>
      </c>
      <c r="AK2757" s="1" t="s">
        <v>21389</v>
      </c>
      <c r="AL2757" s="1"/>
      <c r="AM2757" s="1"/>
      <c r="AN2757" s="1"/>
      <c r="AO2757" s="1"/>
      <c r="AP2757" s="1"/>
      <c r="AQ2757" s="1"/>
      <c r="AR2757" s="1"/>
      <c r="AS2757" s="1"/>
      <c r="AT2757" s="3"/>
      <c r="AU2757" s="1"/>
      <c r="AV2757" s="1"/>
      <c r="AW2757" s="3"/>
      <c r="AX2757" s="1"/>
      <c r="AY2757" s="1"/>
      <c r="AZ2757" s="1" t="s">
        <v>21390</v>
      </c>
      <c r="BA2757" s="1"/>
      <c r="BB2757">
        <f t="shared" si="57"/>
        <v>4</v>
      </c>
      <c r="BC2757">
        <f t="shared" si="58"/>
        <v>2022</v>
      </c>
    </row>
    <row r="2758" spans="1:55" x14ac:dyDescent="0.25">
      <c r="A2758" s="1" t="s">
        <v>20374</v>
      </c>
      <c r="B2758" s="3">
        <v>5</v>
      </c>
      <c r="C2758" s="1" t="s">
        <v>20396</v>
      </c>
      <c r="D2758" s="3">
        <v>62653</v>
      </c>
      <c r="E2758" s="1" t="s">
        <v>63</v>
      </c>
      <c r="F2758" s="1" t="s">
        <v>21391</v>
      </c>
      <c r="G2758" s="1" t="s">
        <v>833</v>
      </c>
      <c r="H2758" s="1" t="s">
        <v>7820</v>
      </c>
      <c r="I2758" s="3">
        <v>1674638</v>
      </c>
      <c r="J2758" s="1" t="s">
        <v>67</v>
      </c>
      <c r="K2758" s="12"/>
      <c r="L2758" s="1" t="s">
        <v>20409</v>
      </c>
      <c r="M2758" s="1"/>
      <c r="N2758" s="1"/>
      <c r="O2758" s="1" t="s">
        <v>21392</v>
      </c>
      <c r="P2758" s="1" t="s">
        <v>70</v>
      </c>
      <c r="Q2758" s="1" t="s">
        <v>70</v>
      </c>
      <c r="R2758" s="1" t="s">
        <v>833</v>
      </c>
      <c r="S2758" s="1" t="s">
        <v>1583</v>
      </c>
      <c r="T2758" s="1" t="s">
        <v>21393</v>
      </c>
      <c r="U2758" s="1" t="s">
        <v>20391</v>
      </c>
      <c r="V2758" s="1" t="s">
        <v>74</v>
      </c>
      <c r="W2758" s="1" t="s">
        <v>20452</v>
      </c>
      <c r="X2758" s="1" t="s">
        <v>833</v>
      </c>
      <c r="Y2758" s="1" t="s">
        <v>3006</v>
      </c>
      <c r="Z2758" s="1" t="s">
        <v>833</v>
      </c>
      <c r="AA2758" s="1" t="s">
        <v>21394</v>
      </c>
      <c r="AB2758" s="3">
        <v>1</v>
      </c>
      <c r="AC2758" s="3">
        <v>1</v>
      </c>
      <c r="AD2758" s="3">
        <v>1</v>
      </c>
      <c r="AE2758" s="3">
        <v>1</v>
      </c>
      <c r="AF2758" s="3">
        <v>0</v>
      </c>
      <c r="AG2758" s="3">
        <v>0</v>
      </c>
      <c r="AH2758" s="3">
        <v>36.333333333333002</v>
      </c>
      <c r="AI2758" s="3">
        <v>8.3166666666670004</v>
      </c>
      <c r="AJ2758" s="1" t="s">
        <v>833</v>
      </c>
      <c r="AK2758" s="1" t="s">
        <v>17622</v>
      </c>
      <c r="AL2758" s="1"/>
      <c r="AM2758" s="1"/>
      <c r="AN2758" s="1"/>
      <c r="AO2758" s="1"/>
      <c r="AP2758" s="1"/>
      <c r="AQ2758" s="1"/>
      <c r="AR2758" s="1"/>
      <c r="AS2758" s="1"/>
      <c r="AT2758" s="3"/>
      <c r="AU2758" s="1"/>
      <c r="AV2758" s="1"/>
      <c r="AW2758" s="3"/>
      <c r="AX2758" s="1"/>
      <c r="AY2758" s="1"/>
      <c r="AZ2758" s="1" t="s">
        <v>21395</v>
      </c>
      <c r="BA2758" s="1"/>
      <c r="BB2758">
        <f t="shared" si="57"/>
        <v>4</v>
      </c>
      <c r="BC2758">
        <f t="shared" si="58"/>
        <v>2022</v>
      </c>
    </row>
    <row r="2759" spans="1:55" x14ac:dyDescent="0.25">
      <c r="A2759" s="1" t="s">
        <v>20374</v>
      </c>
      <c r="B2759" s="3">
        <v>5</v>
      </c>
      <c r="C2759" s="1" t="s">
        <v>20396</v>
      </c>
      <c r="D2759" s="3">
        <v>62734</v>
      </c>
      <c r="E2759" s="1" t="s">
        <v>63</v>
      </c>
      <c r="F2759" s="1" t="s">
        <v>1332</v>
      </c>
      <c r="G2759" s="1" t="s">
        <v>833</v>
      </c>
      <c r="H2759" s="1" t="s">
        <v>21396</v>
      </c>
      <c r="I2759" s="3">
        <v>1674638</v>
      </c>
      <c r="J2759" s="1" t="s">
        <v>67</v>
      </c>
      <c r="K2759" s="12"/>
      <c r="L2759" s="1" t="s">
        <v>20409</v>
      </c>
      <c r="M2759" s="1"/>
      <c r="N2759" s="1"/>
      <c r="O2759" s="1" t="s">
        <v>21397</v>
      </c>
      <c r="P2759" s="1" t="s">
        <v>70</v>
      </c>
      <c r="Q2759" s="1" t="s">
        <v>70</v>
      </c>
      <c r="R2759" s="1" t="s">
        <v>833</v>
      </c>
      <c r="S2759" s="1" t="s">
        <v>21398</v>
      </c>
      <c r="T2759" s="1" t="s">
        <v>21399</v>
      </c>
      <c r="U2759" s="1" t="s">
        <v>10463</v>
      </c>
      <c r="V2759" s="1" t="s">
        <v>74</v>
      </c>
      <c r="W2759" s="1" t="s">
        <v>20452</v>
      </c>
      <c r="X2759" s="1" t="s">
        <v>833</v>
      </c>
      <c r="Y2759" s="1" t="s">
        <v>3006</v>
      </c>
      <c r="Z2759" s="1" t="s">
        <v>833</v>
      </c>
      <c r="AA2759" s="1" t="s">
        <v>21394</v>
      </c>
      <c r="AB2759" s="3">
        <v>1</v>
      </c>
      <c r="AC2759" s="3">
        <v>1</v>
      </c>
      <c r="AD2759" s="3">
        <v>1</v>
      </c>
      <c r="AE2759" s="3">
        <v>1</v>
      </c>
      <c r="AF2759" s="3">
        <v>0</v>
      </c>
      <c r="AG2759" s="3">
        <v>0</v>
      </c>
      <c r="AH2759" s="3">
        <v>26.233333333333</v>
      </c>
      <c r="AI2759" s="3">
        <v>1.9333333333330001</v>
      </c>
      <c r="AJ2759" s="1" t="s">
        <v>833</v>
      </c>
      <c r="AK2759" s="1" t="s">
        <v>11990</v>
      </c>
      <c r="AL2759" s="1"/>
      <c r="AM2759" s="1"/>
      <c r="AN2759" s="1"/>
      <c r="AO2759" s="1"/>
      <c r="AP2759" s="1"/>
      <c r="AQ2759" s="1"/>
      <c r="AR2759" s="1"/>
      <c r="AS2759" s="1"/>
      <c r="AT2759" s="3"/>
      <c r="AU2759" s="1"/>
      <c r="AV2759" s="1"/>
      <c r="AW2759" s="3"/>
      <c r="AX2759" s="1"/>
      <c r="AY2759" s="1"/>
      <c r="AZ2759" s="1" t="s">
        <v>21395</v>
      </c>
      <c r="BA2759" s="1"/>
      <c r="BB2759">
        <f t="shared" si="57"/>
        <v>4</v>
      </c>
      <c r="BC2759">
        <f t="shared" si="58"/>
        <v>2022</v>
      </c>
    </row>
    <row r="2760" spans="1:55" x14ac:dyDescent="0.25">
      <c r="A2760" s="1" t="s">
        <v>20374</v>
      </c>
      <c r="B2760" s="3">
        <v>7</v>
      </c>
      <c r="C2760" s="1" t="s">
        <v>20385</v>
      </c>
      <c r="D2760" s="3">
        <v>64746</v>
      </c>
      <c r="E2760" s="1" t="s">
        <v>63</v>
      </c>
      <c r="F2760" s="1" t="s">
        <v>21400</v>
      </c>
      <c r="G2760" s="1" t="s">
        <v>833</v>
      </c>
      <c r="H2760" s="1" t="s">
        <v>21401</v>
      </c>
      <c r="I2760" s="3">
        <v>1674992</v>
      </c>
      <c r="J2760" s="1" t="s">
        <v>67</v>
      </c>
      <c r="K2760" s="12"/>
      <c r="L2760" s="1" t="s">
        <v>20533</v>
      </c>
      <c r="M2760" s="1"/>
      <c r="N2760" s="1"/>
      <c r="O2760" s="1" t="s">
        <v>21402</v>
      </c>
      <c r="P2760" s="1" t="s">
        <v>70</v>
      </c>
      <c r="Q2760" s="1" t="s">
        <v>70</v>
      </c>
      <c r="R2760" s="1" t="s">
        <v>833</v>
      </c>
      <c r="S2760" s="1" t="s">
        <v>21403</v>
      </c>
      <c r="T2760" s="1" t="s">
        <v>21404</v>
      </c>
      <c r="U2760" s="1" t="s">
        <v>20391</v>
      </c>
      <c r="V2760" s="1" t="s">
        <v>74</v>
      </c>
      <c r="W2760" s="1" t="s">
        <v>20519</v>
      </c>
      <c r="X2760" s="1" t="s">
        <v>833</v>
      </c>
      <c r="Y2760" s="1" t="s">
        <v>1378</v>
      </c>
      <c r="Z2760" s="1" t="s">
        <v>833</v>
      </c>
      <c r="AA2760" s="1" t="s">
        <v>21405</v>
      </c>
      <c r="AB2760" s="3">
        <v>1</v>
      </c>
      <c r="AC2760" s="3">
        <v>1</v>
      </c>
      <c r="AD2760" s="3">
        <v>1</v>
      </c>
      <c r="AE2760" s="3">
        <v>1</v>
      </c>
      <c r="AF2760" s="3">
        <v>0</v>
      </c>
      <c r="AG2760" s="3">
        <v>0</v>
      </c>
      <c r="AH2760" s="3">
        <v>56.916666666666998</v>
      </c>
      <c r="AI2760" s="3">
        <v>8.8833333333330007</v>
      </c>
      <c r="AJ2760" s="1" t="s">
        <v>833</v>
      </c>
      <c r="AK2760" s="1" t="s">
        <v>21406</v>
      </c>
      <c r="AL2760" s="1"/>
      <c r="AM2760" s="1"/>
      <c r="AN2760" s="1"/>
      <c r="AO2760" s="1"/>
      <c r="AP2760" s="1"/>
      <c r="AQ2760" s="1"/>
      <c r="AR2760" s="1"/>
      <c r="AS2760" s="1"/>
      <c r="AT2760" s="3"/>
      <c r="AU2760" s="1"/>
      <c r="AV2760" s="1"/>
      <c r="AW2760" s="3"/>
      <c r="AX2760" s="1"/>
      <c r="AY2760" s="1"/>
      <c r="AZ2760" s="1" t="s">
        <v>21407</v>
      </c>
      <c r="BA2760" s="1"/>
      <c r="BB2760">
        <f t="shared" si="57"/>
        <v>4</v>
      </c>
      <c r="BC2760">
        <f t="shared" si="58"/>
        <v>2022</v>
      </c>
    </row>
    <row r="2761" spans="1:55" x14ac:dyDescent="0.25">
      <c r="A2761" s="1" t="s">
        <v>20374</v>
      </c>
      <c r="B2761" s="3">
        <v>4</v>
      </c>
      <c r="C2761" s="1" t="s">
        <v>20496</v>
      </c>
      <c r="D2761" s="3">
        <v>65997</v>
      </c>
      <c r="E2761" s="1" t="s">
        <v>91</v>
      </c>
      <c r="F2761" s="1" t="s">
        <v>21408</v>
      </c>
      <c r="G2761" s="1" t="s">
        <v>6095</v>
      </c>
      <c r="H2761" s="1" t="s">
        <v>21409</v>
      </c>
      <c r="I2761" s="3">
        <v>65997</v>
      </c>
      <c r="J2761" s="1" t="s">
        <v>67</v>
      </c>
      <c r="K2761" s="12"/>
      <c r="L2761" s="1" t="s">
        <v>20686</v>
      </c>
      <c r="M2761" s="1"/>
      <c r="N2761" s="1"/>
      <c r="O2761" s="1" t="s">
        <v>21410</v>
      </c>
      <c r="P2761" s="1" t="s">
        <v>70</v>
      </c>
      <c r="Q2761" s="1" t="s">
        <v>70</v>
      </c>
      <c r="R2761" s="1" t="s">
        <v>6095</v>
      </c>
      <c r="S2761" s="1" t="s">
        <v>19650</v>
      </c>
      <c r="T2761" s="1" t="s">
        <v>21411</v>
      </c>
      <c r="U2761" s="1" t="s">
        <v>20391</v>
      </c>
      <c r="V2761" s="1" t="s">
        <v>74</v>
      </c>
      <c r="W2761" s="1" t="s">
        <v>20580</v>
      </c>
      <c r="X2761" s="1" t="s">
        <v>6095</v>
      </c>
      <c r="Y2761" s="1" t="s">
        <v>16731</v>
      </c>
      <c r="Z2761" s="1" t="s">
        <v>6095</v>
      </c>
      <c r="AA2761" s="1" t="s">
        <v>21412</v>
      </c>
      <c r="AB2761" s="3">
        <v>1</v>
      </c>
      <c r="AC2761" s="3">
        <v>1</v>
      </c>
      <c r="AD2761" s="3">
        <v>1</v>
      </c>
      <c r="AE2761" s="3">
        <v>1</v>
      </c>
      <c r="AF2761" s="3">
        <v>0</v>
      </c>
      <c r="AG2761" s="3">
        <v>0</v>
      </c>
      <c r="AH2761" s="3">
        <v>40.9</v>
      </c>
      <c r="AI2761" s="3">
        <v>12.933333333333</v>
      </c>
      <c r="AJ2761" s="1" t="s">
        <v>6095</v>
      </c>
      <c r="AK2761" s="1" t="s">
        <v>21413</v>
      </c>
      <c r="AL2761" s="1"/>
      <c r="AM2761" s="1"/>
      <c r="AN2761" s="1"/>
      <c r="AO2761" s="1"/>
      <c r="AP2761" s="1"/>
      <c r="AQ2761" s="1"/>
      <c r="AR2761" s="1"/>
      <c r="AS2761" s="1"/>
      <c r="AT2761" s="3"/>
      <c r="AU2761" s="1"/>
      <c r="AV2761" s="1"/>
      <c r="AW2761" s="3"/>
      <c r="AX2761" s="1"/>
      <c r="AY2761" s="1"/>
      <c r="AZ2761" s="1"/>
      <c r="BA2761" s="1" t="s">
        <v>21414</v>
      </c>
      <c r="BB2761">
        <f t="shared" si="57"/>
        <v>4</v>
      </c>
      <c r="BC2761">
        <f t="shared" si="58"/>
        <v>2022</v>
      </c>
    </row>
    <row r="2762" spans="1:55" x14ac:dyDescent="0.25">
      <c r="A2762" s="1" t="s">
        <v>20374</v>
      </c>
      <c r="B2762" s="3">
        <v>5</v>
      </c>
      <c r="C2762" s="1" t="s">
        <v>20396</v>
      </c>
      <c r="D2762" s="3">
        <v>67234</v>
      </c>
      <c r="E2762" s="1" t="s">
        <v>63</v>
      </c>
      <c r="F2762" s="1" t="s">
        <v>1332</v>
      </c>
      <c r="G2762" s="1" t="s">
        <v>6095</v>
      </c>
      <c r="H2762" s="1" t="s">
        <v>21415</v>
      </c>
      <c r="I2762" s="3">
        <v>1675217</v>
      </c>
      <c r="J2762" s="1" t="s">
        <v>67</v>
      </c>
      <c r="K2762" s="12"/>
      <c r="L2762" s="1" t="s">
        <v>20399</v>
      </c>
      <c r="M2762" s="1"/>
      <c r="N2762" s="1"/>
      <c r="O2762" s="1" t="s">
        <v>21416</v>
      </c>
      <c r="P2762" s="1" t="s">
        <v>70</v>
      </c>
      <c r="Q2762" s="1" t="s">
        <v>70</v>
      </c>
      <c r="R2762" s="1" t="s">
        <v>6095</v>
      </c>
      <c r="S2762" s="1" t="s">
        <v>21417</v>
      </c>
      <c r="T2762" s="1" t="s">
        <v>21418</v>
      </c>
      <c r="U2762" s="1" t="s">
        <v>10463</v>
      </c>
      <c r="V2762" s="1" t="s">
        <v>74</v>
      </c>
      <c r="W2762" s="1" t="s">
        <v>20478</v>
      </c>
      <c r="X2762" s="1" t="s">
        <v>6095</v>
      </c>
      <c r="Y2762" s="1" t="s">
        <v>6209</v>
      </c>
      <c r="Z2762" s="1" t="s">
        <v>6095</v>
      </c>
      <c r="AA2762" s="1" t="s">
        <v>18118</v>
      </c>
      <c r="AB2762" s="3">
        <v>1</v>
      </c>
      <c r="AC2762" s="3">
        <v>1</v>
      </c>
      <c r="AD2762" s="3">
        <v>1</v>
      </c>
      <c r="AE2762" s="3">
        <v>1</v>
      </c>
      <c r="AF2762" s="3">
        <v>0</v>
      </c>
      <c r="AG2762" s="3">
        <v>0</v>
      </c>
      <c r="AH2762" s="3">
        <v>24.516666666667</v>
      </c>
      <c r="AI2762" s="3">
        <v>2.8166666666669999</v>
      </c>
      <c r="AJ2762" s="1" t="s">
        <v>6095</v>
      </c>
      <c r="AK2762" s="1" t="s">
        <v>21419</v>
      </c>
      <c r="AL2762" s="1"/>
      <c r="AM2762" s="1"/>
      <c r="AN2762" s="1"/>
      <c r="AO2762" s="1"/>
      <c r="AP2762" s="1"/>
      <c r="AQ2762" s="1"/>
      <c r="AR2762" s="1"/>
      <c r="AS2762" s="1"/>
      <c r="AT2762" s="3"/>
      <c r="AU2762" s="1"/>
      <c r="AV2762" s="1"/>
      <c r="AW2762" s="3"/>
      <c r="AX2762" s="1"/>
      <c r="AY2762" s="1"/>
      <c r="AZ2762" s="1" t="s">
        <v>21420</v>
      </c>
      <c r="BA2762" s="1"/>
      <c r="BB2762">
        <f t="shared" si="57"/>
        <v>4</v>
      </c>
      <c r="BC2762">
        <f t="shared" si="58"/>
        <v>2022</v>
      </c>
    </row>
    <row r="2763" spans="1:55" x14ac:dyDescent="0.25">
      <c r="A2763" s="1" t="s">
        <v>20374</v>
      </c>
      <c r="B2763" s="3">
        <v>76</v>
      </c>
      <c r="C2763" s="1" t="s">
        <v>20375</v>
      </c>
      <c r="D2763" s="3">
        <v>70214</v>
      </c>
      <c r="E2763" s="1" t="s">
        <v>91</v>
      </c>
      <c r="F2763" s="1" t="s">
        <v>1332</v>
      </c>
      <c r="G2763" s="1" t="s">
        <v>850</v>
      </c>
      <c r="H2763" s="1" t="s">
        <v>21421</v>
      </c>
      <c r="I2763" s="3">
        <v>70214</v>
      </c>
      <c r="J2763" s="1" t="s">
        <v>67</v>
      </c>
      <c r="K2763" s="12"/>
      <c r="L2763" s="1" t="s">
        <v>21239</v>
      </c>
      <c r="M2763" s="1"/>
      <c r="N2763" s="1"/>
      <c r="O2763" s="1" t="s">
        <v>1443</v>
      </c>
      <c r="P2763" s="1" t="s">
        <v>70</v>
      </c>
      <c r="Q2763" s="1" t="s">
        <v>70</v>
      </c>
      <c r="R2763" s="1" t="s">
        <v>850</v>
      </c>
      <c r="S2763" s="1" t="s">
        <v>21422</v>
      </c>
      <c r="T2763" s="1" t="s">
        <v>21423</v>
      </c>
      <c r="U2763" s="1" t="s">
        <v>10463</v>
      </c>
      <c r="V2763" s="1" t="s">
        <v>74</v>
      </c>
      <c r="W2763" s="1" t="s">
        <v>20702</v>
      </c>
      <c r="X2763" s="1" t="s">
        <v>850</v>
      </c>
      <c r="Y2763" s="1" t="s">
        <v>1470</v>
      </c>
      <c r="Z2763" s="1" t="s">
        <v>850</v>
      </c>
      <c r="AA2763" s="1" t="s">
        <v>21424</v>
      </c>
      <c r="AB2763" s="3">
        <v>1</v>
      </c>
      <c r="AC2763" s="3">
        <v>1</v>
      </c>
      <c r="AD2763" s="3">
        <v>1</v>
      </c>
      <c r="AE2763" s="3">
        <v>1</v>
      </c>
      <c r="AF2763" s="3">
        <v>0</v>
      </c>
      <c r="AG2763" s="3">
        <v>0</v>
      </c>
      <c r="AH2763" s="3">
        <v>39.35</v>
      </c>
      <c r="AI2763" s="3">
        <v>9.0166666666669997</v>
      </c>
      <c r="AJ2763" s="1" t="s">
        <v>850</v>
      </c>
      <c r="AK2763" s="1" t="s">
        <v>21425</v>
      </c>
      <c r="AL2763" s="1"/>
      <c r="AM2763" s="1"/>
      <c r="AN2763" s="1"/>
      <c r="AO2763" s="1"/>
      <c r="AP2763" s="1"/>
      <c r="AQ2763" s="1"/>
      <c r="AR2763" s="1"/>
      <c r="AS2763" s="1"/>
      <c r="AT2763" s="3"/>
      <c r="AU2763" s="1"/>
      <c r="AV2763" s="1"/>
      <c r="AW2763" s="3"/>
      <c r="AX2763" s="1"/>
      <c r="AY2763" s="1"/>
      <c r="AZ2763" s="1"/>
      <c r="BA2763" s="1" t="s">
        <v>21426</v>
      </c>
      <c r="BB2763">
        <f t="shared" si="57"/>
        <v>4</v>
      </c>
      <c r="BC2763">
        <f t="shared" si="58"/>
        <v>2022</v>
      </c>
    </row>
    <row r="2764" spans="1:55" x14ac:dyDescent="0.25">
      <c r="A2764" s="1" t="s">
        <v>20374</v>
      </c>
      <c r="B2764" s="3">
        <v>5</v>
      </c>
      <c r="C2764" s="1" t="s">
        <v>20396</v>
      </c>
      <c r="D2764" s="3">
        <v>72025</v>
      </c>
      <c r="E2764" s="1" t="s">
        <v>63</v>
      </c>
      <c r="F2764" s="1" t="s">
        <v>21427</v>
      </c>
      <c r="G2764" s="1" t="s">
        <v>850</v>
      </c>
      <c r="H2764" s="1" t="s">
        <v>21428</v>
      </c>
      <c r="I2764" s="3">
        <v>1676033</v>
      </c>
      <c r="J2764" s="1" t="s">
        <v>67</v>
      </c>
      <c r="K2764" s="12"/>
      <c r="L2764" s="1" t="s">
        <v>20974</v>
      </c>
      <c r="M2764" s="1"/>
      <c r="N2764" s="1"/>
      <c r="O2764" s="1" t="s">
        <v>21429</v>
      </c>
      <c r="P2764" s="1" t="s">
        <v>70</v>
      </c>
      <c r="Q2764" s="1" t="s">
        <v>70</v>
      </c>
      <c r="R2764" s="1" t="s">
        <v>850</v>
      </c>
      <c r="S2764" s="1" t="s">
        <v>21430</v>
      </c>
      <c r="T2764" s="1" t="s">
        <v>21431</v>
      </c>
      <c r="U2764" s="1" t="s">
        <v>10463</v>
      </c>
      <c r="V2764" s="1" t="s">
        <v>639</v>
      </c>
      <c r="W2764" s="1" t="s">
        <v>20413</v>
      </c>
      <c r="X2764" s="1" t="s">
        <v>850</v>
      </c>
      <c r="Y2764" s="1" t="s">
        <v>2116</v>
      </c>
      <c r="Z2764" s="1" t="s">
        <v>850</v>
      </c>
      <c r="AA2764" s="1" t="s">
        <v>16081</v>
      </c>
      <c r="AB2764" s="3">
        <v>1</v>
      </c>
      <c r="AC2764" s="3">
        <v>1</v>
      </c>
      <c r="AD2764" s="3">
        <v>1</v>
      </c>
      <c r="AE2764" s="3">
        <v>1</v>
      </c>
      <c r="AF2764" s="3">
        <v>0</v>
      </c>
      <c r="AG2764" s="3">
        <v>0</v>
      </c>
      <c r="AH2764" s="3">
        <v>49.1</v>
      </c>
      <c r="AI2764" s="3">
        <v>8.6166666666669993</v>
      </c>
      <c r="AJ2764" s="1" t="s">
        <v>850</v>
      </c>
      <c r="AK2764" s="1" t="s">
        <v>21432</v>
      </c>
      <c r="AL2764" s="1"/>
      <c r="AM2764" s="1"/>
      <c r="AN2764" s="1"/>
      <c r="AO2764" s="1"/>
      <c r="AP2764" s="1"/>
      <c r="AQ2764" s="1"/>
      <c r="AR2764" s="1"/>
      <c r="AS2764" s="1"/>
      <c r="AT2764" s="3"/>
      <c r="AU2764" s="1"/>
      <c r="AV2764" s="1"/>
      <c r="AW2764" s="3"/>
      <c r="AX2764" s="1"/>
      <c r="AY2764" s="1"/>
      <c r="AZ2764" s="1" t="s">
        <v>21433</v>
      </c>
      <c r="BA2764" s="1"/>
      <c r="BB2764">
        <f t="shared" si="57"/>
        <v>4</v>
      </c>
      <c r="BC2764">
        <f t="shared" si="58"/>
        <v>2022</v>
      </c>
    </row>
    <row r="2765" spans="1:55" x14ac:dyDescent="0.25">
      <c r="A2765" s="1" t="s">
        <v>20374</v>
      </c>
      <c r="B2765" s="3">
        <v>5</v>
      </c>
      <c r="C2765" s="1" t="s">
        <v>20396</v>
      </c>
      <c r="D2765" s="3">
        <v>73440</v>
      </c>
      <c r="E2765" s="1" t="s">
        <v>63</v>
      </c>
      <c r="F2765" s="1" t="s">
        <v>21434</v>
      </c>
      <c r="G2765" s="1" t="s">
        <v>866</v>
      </c>
      <c r="H2765" s="1" t="s">
        <v>21435</v>
      </c>
      <c r="I2765" s="3">
        <v>1676159</v>
      </c>
      <c r="J2765" s="1" t="s">
        <v>67</v>
      </c>
      <c r="K2765" s="12"/>
      <c r="L2765" s="1" t="s">
        <v>20448</v>
      </c>
      <c r="M2765" s="1"/>
      <c r="N2765" s="1"/>
      <c r="O2765" s="1" t="s">
        <v>21436</v>
      </c>
      <c r="P2765" s="1" t="s">
        <v>70</v>
      </c>
      <c r="Q2765" s="1" t="s">
        <v>70</v>
      </c>
      <c r="R2765" s="1" t="s">
        <v>866</v>
      </c>
      <c r="S2765" s="1" t="s">
        <v>21437</v>
      </c>
      <c r="T2765" s="1" t="s">
        <v>21438</v>
      </c>
      <c r="U2765" s="1" t="s">
        <v>20391</v>
      </c>
      <c r="V2765" s="1" t="s">
        <v>74</v>
      </c>
      <c r="W2765" s="1" t="s">
        <v>20478</v>
      </c>
      <c r="X2765" s="1" t="s">
        <v>866</v>
      </c>
      <c r="Y2765" s="1" t="s">
        <v>21439</v>
      </c>
      <c r="Z2765" s="1" t="s">
        <v>866</v>
      </c>
      <c r="AA2765" s="1" t="s">
        <v>21440</v>
      </c>
      <c r="AB2765" s="3">
        <v>1</v>
      </c>
      <c r="AC2765" s="3">
        <v>1</v>
      </c>
      <c r="AD2765" s="3">
        <v>1</v>
      </c>
      <c r="AE2765" s="3">
        <v>1</v>
      </c>
      <c r="AF2765" s="3">
        <v>0</v>
      </c>
      <c r="AG2765" s="3">
        <v>0</v>
      </c>
      <c r="AH2765" s="3">
        <v>14.116666666666999</v>
      </c>
      <c r="AI2765" s="3">
        <v>10.199999999999999</v>
      </c>
      <c r="AJ2765" s="1" t="s">
        <v>866</v>
      </c>
      <c r="AK2765" s="1" t="s">
        <v>21441</v>
      </c>
      <c r="AL2765" s="1"/>
      <c r="AM2765" s="1"/>
      <c r="AN2765" s="1"/>
      <c r="AO2765" s="1"/>
      <c r="AP2765" s="1"/>
      <c r="AQ2765" s="1"/>
      <c r="AR2765" s="1"/>
      <c r="AS2765" s="1"/>
      <c r="AT2765" s="3"/>
      <c r="AU2765" s="1"/>
      <c r="AV2765" s="1"/>
      <c r="AW2765" s="3"/>
      <c r="AX2765" s="1"/>
      <c r="AY2765" s="1"/>
      <c r="AZ2765" s="1" t="s">
        <v>21442</v>
      </c>
      <c r="BA2765" s="1"/>
      <c r="BB2765">
        <f t="shared" si="57"/>
        <v>4</v>
      </c>
      <c r="BC2765">
        <f t="shared" si="58"/>
        <v>2022</v>
      </c>
    </row>
    <row r="2766" spans="1:55" x14ac:dyDescent="0.25">
      <c r="A2766" s="1" t="s">
        <v>20374</v>
      </c>
      <c r="B2766" s="3">
        <v>7</v>
      </c>
      <c r="C2766" s="1" t="s">
        <v>20385</v>
      </c>
      <c r="D2766" s="3">
        <v>77749</v>
      </c>
      <c r="E2766" s="1" t="s">
        <v>91</v>
      </c>
      <c r="F2766" s="1" t="s">
        <v>832</v>
      </c>
      <c r="G2766" s="1" t="s">
        <v>884</v>
      </c>
      <c r="H2766" s="1" t="s">
        <v>21443</v>
      </c>
      <c r="I2766" s="3">
        <v>77749</v>
      </c>
      <c r="J2766" s="1" t="s">
        <v>67</v>
      </c>
      <c r="K2766" s="12"/>
      <c r="L2766" s="1" t="s">
        <v>20596</v>
      </c>
      <c r="M2766" s="1"/>
      <c r="N2766" s="1"/>
      <c r="O2766" s="1" t="s">
        <v>21444</v>
      </c>
      <c r="P2766" s="1" t="s">
        <v>70</v>
      </c>
      <c r="Q2766" s="1" t="s">
        <v>70</v>
      </c>
      <c r="R2766" s="1" t="s">
        <v>884</v>
      </c>
      <c r="S2766" s="1" t="s">
        <v>21445</v>
      </c>
      <c r="T2766" s="1" t="s">
        <v>21446</v>
      </c>
      <c r="U2766" s="1" t="s">
        <v>20391</v>
      </c>
      <c r="V2766" s="1" t="s">
        <v>74</v>
      </c>
      <c r="W2766" s="1" t="s">
        <v>21447</v>
      </c>
      <c r="X2766" s="1" t="s">
        <v>884</v>
      </c>
      <c r="Y2766" s="1" t="s">
        <v>21448</v>
      </c>
      <c r="Z2766" s="1" t="s">
        <v>884</v>
      </c>
      <c r="AA2766" s="1" t="s">
        <v>21449</v>
      </c>
      <c r="AB2766" s="3">
        <v>1</v>
      </c>
      <c r="AC2766" s="3">
        <v>1</v>
      </c>
      <c r="AD2766" s="3">
        <v>1</v>
      </c>
      <c r="AE2766" s="3">
        <v>1</v>
      </c>
      <c r="AF2766" s="3">
        <v>0</v>
      </c>
      <c r="AG2766" s="3">
        <v>0</v>
      </c>
      <c r="AH2766" s="3">
        <v>31.8</v>
      </c>
      <c r="AI2766" s="3">
        <v>8.2166666666670007</v>
      </c>
      <c r="AJ2766" s="1" t="s">
        <v>884</v>
      </c>
      <c r="AK2766" s="1" t="s">
        <v>21450</v>
      </c>
      <c r="AL2766" s="1"/>
      <c r="AM2766" s="1"/>
      <c r="AN2766" s="1"/>
      <c r="AO2766" s="1"/>
      <c r="AP2766" s="1"/>
      <c r="AQ2766" s="1"/>
      <c r="AR2766" s="1"/>
      <c r="AS2766" s="1"/>
      <c r="AT2766" s="3"/>
      <c r="AU2766" s="1"/>
      <c r="AV2766" s="1"/>
      <c r="AW2766" s="3"/>
      <c r="AX2766" s="1"/>
      <c r="AY2766" s="1"/>
      <c r="AZ2766" s="1"/>
      <c r="BA2766" s="1" t="s">
        <v>21451</v>
      </c>
      <c r="BB2766">
        <f t="shared" si="57"/>
        <v>4</v>
      </c>
      <c r="BC2766">
        <f t="shared" si="58"/>
        <v>2022</v>
      </c>
    </row>
    <row r="2767" spans="1:55" x14ac:dyDescent="0.25">
      <c r="A2767" s="1" t="s">
        <v>20374</v>
      </c>
      <c r="B2767" s="3">
        <v>8</v>
      </c>
      <c r="C2767" s="1" t="s">
        <v>20706</v>
      </c>
      <c r="D2767" s="3">
        <v>85602</v>
      </c>
      <c r="E2767" s="1" t="s">
        <v>91</v>
      </c>
      <c r="F2767" s="1" t="s">
        <v>832</v>
      </c>
      <c r="G2767" s="1" t="s">
        <v>893</v>
      </c>
      <c r="H2767" s="1" t="s">
        <v>21452</v>
      </c>
      <c r="I2767" s="3">
        <v>85602</v>
      </c>
      <c r="J2767" s="1" t="s">
        <v>67</v>
      </c>
      <c r="K2767" s="12"/>
      <c r="L2767" s="1" t="s">
        <v>20709</v>
      </c>
      <c r="M2767" s="1"/>
      <c r="N2767" s="1"/>
      <c r="O2767" s="1" t="s">
        <v>5607</v>
      </c>
      <c r="P2767" s="1" t="s">
        <v>70</v>
      </c>
      <c r="Q2767" s="1" t="s">
        <v>70</v>
      </c>
      <c r="R2767" s="1" t="s">
        <v>893</v>
      </c>
      <c r="S2767" s="1" t="s">
        <v>21453</v>
      </c>
      <c r="T2767" s="1" t="s">
        <v>21454</v>
      </c>
      <c r="U2767" s="1" t="s">
        <v>20381</v>
      </c>
      <c r="V2767" s="1" t="s">
        <v>74</v>
      </c>
      <c r="W2767" s="1" t="s">
        <v>21455</v>
      </c>
      <c r="X2767" s="1" t="s">
        <v>893</v>
      </c>
      <c r="Y2767" s="1" t="s">
        <v>20666</v>
      </c>
      <c r="Z2767" s="1" t="s">
        <v>893</v>
      </c>
      <c r="AA2767" s="1" t="s">
        <v>21456</v>
      </c>
      <c r="AB2767" s="3">
        <v>1</v>
      </c>
      <c r="AC2767" s="3">
        <v>1</v>
      </c>
      <c r="AD2767" s="3">
        <v>1</v>
      </c>
      <c r="AE2767" s="3">
        <v>1</v>
      </c>
      <c r="AF2767" s="3">
        <v>0</v>
      </c>
      <c r="AG2767" s="3">
        <v>0</v>
      </c>
      <c r="AH2767" s="3">
        <v>11.733333333333</v>
      </c>
      <c r="AI2767" s="3">
        <v>8.9</v>
      </c>
      <c r="AJ2767" s="1" t="s">
        <v>893</v>
      </c>
      <c r="AK2767" s="1" t="s">
        <v>21457</v>
      </c>
      <c r="AL2767" s="1"/>
      <c r="AM2767" s="1"/>
      <c r="AN2767" s="1"/>
      <c r="AO2767" s="1"/>
      <c r="AP2767" s="1"/>
      <c r="AQ2767" s="1"/>
      <c r="AR2767" s="1"/>
      <c r="AS2767" s="1"/>
      <c r="AT2767" s="3"/>
      <c r="AU2767" s="1"/>
      <c r="AV2767" s="1"/>
      <c r="AW2767" s="3"/>
      <c r="AX2767" s="1"/>
      <c r="AY2767" s="1"/>
      <c r="AZ2767" s="1"/>
      <c r="BA2767" s="1" t="s">
        <v>21458</v>
      </c>
      <c r="BB2767">
        <f t="shared" si="57"/>
        <v>4</v>
      </c>
      <c r="BC2767">
        <f t="shared" si="58"/>
        <v>2022</v>
      </c>
    </row>
    <row r="2768" spans="1:55" x14ac:dyDescent="0.25">
      <c r="A2768" s="1" t="s">
        <v>20374</v>
      </c>
      <c r="B2768" s="3">
        <v>7</v>
      </c>
      <c r="C2768" s="1" t="s">
        <v>20385</v>
      </c>
      <c r="D2768" s="3">
        <v>88202</v>
      </c>
      <c r="E2768" s="1" t="s">
        <v>63</v>
      </c>
      <c r="F2768" s="1" t="s">
        <v>21459</v>
      </c>
      <c r="G2768" s="1" t="s">
        <v>893</v>
      </c>
      <c r="H2768" s="1" t="s">
        <v>21460</v>
      </c>
      <c r="I2768" s="3">
        <v>1678538</v>
      </c>
      <c r="J2768" s="1" t="s">
        <v>67</v>
      </c>
      <c r="K2768" s="12"/>
      <c r="L2768" s="1" t="s">
        <v>20774</v>
      </c>
      <c r="M2768" s="1"/>
      <c r="N2768" s="1"/>
      <c r="O2768" s="1" t="s">
        <v>21461</v>
      </c>
      <c r="P2768" s="1" t="s">
        <v>107</v>
      </c>
      <c r="Q2768" s="1" t="s">
        <v>70</v>
      </c>
      <c r="R2768" s="1" t="s">
        <v>893</v>
      </c>
      <c r="S2768" s="1" t="s">
        <v>21462</v>
      </c>
      <c r="T2768" s="1" t="s">
        <v>21463</v>
      </c>
      <c r="U2768" s="1" t="s">
        <v>21464</v>
      </c>
      <c r="V2768" s="1" t="s">
        <v>74</v>
      </c>
      <c r="W2768" s="1" t="s">
        <v>20751</v>
      </c>
      <c r="X2768" s="1" t="s">
        <v>893</v>
      </c>
      <c r="Y2768" s="1" t="s">
        <v>19151</v>
      </c>
      <c r="Z2768" s="1" t="s">
        <v>893</v>
      </c>
      <c r="AA2768" s="1" t="s">
        <v>21465</v>
      </c>
      <c r="AB2768" s="3">
        <v>1</v>
      </c>
      <c r="AC2768" s="3">
        <v>1</v>
      </c>
      <c r="AD2768" s="3">
        <v>1</v>
      </c>
      <c r="AE2768" s="3">
        <v>1</v>
      </c>
      <c r="AF2768" s="3">
        <v>0</v>
      </c>
      <c r="AG2768" s="3">
        <v>0</v>
      </c>
      <c r="AH2768" s="3">
        <v>35.566666666666997</v>
      </c>
      <c r="AI2768" s="3">
        <v>8.85</v>
      </c>
      <c r="AJ2768" s="1"/>
      <c r="AK2768" s="1"/>
      <c r="AL2768" s="1"/>
      <c r="AM2768" s="1"/>
      <c r="AN2768" s="1"/>
      <c r="AO2768" s="1"/>
      <c r="AP2768" s="1"/>
      <c r="AQ2768" s="1"/>
      <c r="AR2768" s="1"/>
      <c r="AS2768" s="1"/>
      <c r="AT2768" s="3"/>
      <c r="AU2768" s="1"/>
      <c r="AV2768" s="1"/>
      <c r="AW2768" s="3"/>
      <c r="AX2768" s="1"/>
      <c r="AY2768" s="1"/>
      <c r="AZ2768" s="1" t="s">
        <v>21466</v>
      </c>
      <c r="BA2768" s="1"/>
      <c r="BB2768">
        <f t="shared" si="57"/>
        <v>4</v>
      </c>
      <c r="BC2768">
        <f t="shared" si="58"/>
        <v>2022</v>
      </c>
    </row>
    <row r="2769" spans="1:55" x14ac:dyDescent="0.25">
      <c r="A2769" s="1" t="s">
        <v>20374</v>
      </c>
      <c r="B2769" s="3">
        <v>5</v>
      </c>
      <c r="C2769" s="1" t="s">
        <v>20396</v>
      </c>
      <c r="D2769" s="3">
        <v>89863</v>
      </c>
      <c r="E2769" s="1" t="s">
        <v>63</v>
      </c>
      <c r="F2769" s="1" t="s">
        <v>21467</v>
      </c>
      <c r="G2769" s="1" t="s">
        <v>893</v>
      </c>
      <c r="H2769" s="1" t="s">
        <v>21468</v>
      </c>
      <c r="I2769" s="3">
        <v>1678705</v>
      </c>
      <c r="J2769" s="1" t="s">
        <v>67</v>
      </c>
      <c r="K2769" s="12"/>
      <c r="L2769" s="1" t="s">
        <v>20448</v>
      </c>
      <c r="M2769" s="1"/>
      <c r="N2769" s="1"/>
      <c r="O2769" s="1" t="s">
        <v>21469</v>
      </c>
      <c r="P2769" s="1" t="s">
        <v>70</v>
      </c>
      <c r="Q2769" s="1" t="s">
        <v>70</v>
      </c>
      <c r="R2769" s="1" t="s">
        <v>893</v>
      </c>
      <c r="S2769" s="1" t="s">
        <v>6108</v>
      </c>
      <c r="T2769" s="1" t="s">
        <v>21470</v>
      </c>
      <c r="U2769" s="1" t="s">
        <v>21471</v>
      </c>
      <c r="V2769" s="1" t="s">
        <v>74</v>
      </c>
      <c r="W2769" s="1" t="s">
        <v>20677</v>
      </c>
      <c r="X2769" s="1" t="s">
        <v>893</v>
      </c>
      <c r="Y2769" s="1" t="s">
        <v>21472</v>
      </c>
      <c r="Z2769" s="1" t="s">
        <v>893</v>
      </c>
      <c r="AA2769" s="1" t="s">
        <v>21473</v>
      </c>
      <c r="AB2769" s="3">
        <v>1</v>
      </c>
      <c r="AC2769" s="3">
        <v>1</v>
      </c>
      <c r="AD2769" s="3">
        <v>1</v>
      </c>
      <c r="AE2769" s="3">
        <v>1</v>
      </c>
      <c r="AF2769" s="3">
        <v>0</v>
      </c>
      <c r="AG2769" s="3">
        <v>0</v>
      </c>
      <c r="AH2769" s="3">
        <v>37.483333333333</v>
      </c>
      <c r="AI2769" s="3">
        <v>16.633333333332999</v>
      </c>
      <c r="AJ2769" s="1" t="s">
        <v>893</v>
      </c>
      <c r="AK2769" s="1" t="s">
        <v>21474</v>
      </c>
      <c r="AL2769" s="1"/>
      <c r="AM2769" s="1"/>
      <c r="AN2769" s="1"/>
      <c r="AO2769" s="1"/>
      <c r="AP2769" s="1"/>
      <c r="AQ2769" s="1"/>
      <c r="AR2769" s="1"/>
      <c r="AS2769" s="1"/>
      <c r="AT2769" s="3"/>
      <c r="AU2769" s="1"/>
      <c r="AV2769" s="1"/>
      <c r="AW2769" s="3"/>
      <c r="AX2769" s="1"/>
      <c r="AY2769" s="1"/>
      <c r="AZ2769" s="1" t="s">
        <v>21475</v>
      </c>
      <c r="BA2769" s="1"/>
      <c r="BB2769">
        <f t="shared" si="57"/>
        <v>4</v>
      </c>
      <c r="BC2769">
        <f t="shared" si="58"/>
        <v>2022</v>
      </c>
    </row>
    <row r="2770" spans="1:55" x14ac:dyDescent="0.25">
      <c r="A2770" s="1" t="s">
        <v>20374</v>
      </c>
      <c r="B2770" s="3">
        <v>76</v>
      </c>
      <c r="C2770" s="1" t="s">
        <v>20375</v>
      </c>
      <c r="D2770" s="3">
        <v>91274</v>
      </c>
      <c r="E2770" s="1" t="s">
        <v>63</v>
      </c>
      <c r="F2770" s="1" t="s">
        <v>21476</v>
      </c>
      <c r="G2770" s="1" t="s">
        <v>893</v>
      </c>
      <c r="H2770" s="1" t="s">
        <v>21477</v>
      </c>
      <c r="I2770" s="3">
        <v>1678770</v>
      </c>
      <c r="J2770" s="1" t="s">
        <v>67</v>
      </c>
      <c r="K2770" s="12"/>
      <c r="L2770" s="1" t="s">
        <v>20441</v>
      </c>
      <c r="M2770" s="1"/>
      <c r="N2770" s="1"/>
      <c r="O2770" s="1" t="s">
        <v>21478</v>
      </c>
      <c r="P2770" s="1" t="s">
        <v>70</v>
      </c>
      <c r="Q2770" s="1" t="s">
        <v>70</v>
      </c>
      <c r="R2770" s="1" t="s">
        <v>893</v>
      </c>
      <c r="S2770" s="1" t="s">
        <v>21479</v>
      </c>
      <c r="T2770" s="1" t="s">
        <v>21480</v>
      </c>
      <c r="U2770" s="1" t="s">
        <v>20381</v>
      </c>
      <c r="V2770" s="1" t="s">
        <v>639</v>
      </c>
      <c r="W2770" s="1" t="s">
        <v>20413</v>
      </c>
      <c r="X2770" s="1" t="s">
        <v>893</v>
      </c>
      <c r="Y2770" s="1" t="s">
        <v>9733</v>
      </c>
      <c r="Z2770" s="1" t="s">
        <v>893</v>
      </c>
      <c r="AA2770" s="1" t="s">
        <v>21481</v>
      </c>
      <c r="AB2770" s="3">
        <v>1</v>
      </c>
      <c r="AC2770" s="3">
        <v>1</v>
      </c>
      <c r="AD2770" s="3">
        <v>1</v>
      </c>
      <c r="AE2770" s="3">
        <v>1</v>
      </c>
      <c r="AF2770" s="3">
        <v>0</v>
      </c>
      <c r="AG2770" s="3">
        <v>0</v>
      </c>
      <c r="AH2770" s="3">
        <v>20.633333333332999</v>
      </c>
      <c r="AI2770" s="3">
        <v>7.2833333333330001</v>
      </c>
      <c r="AJ2770" s="1" t="s">
        <v>893</v>
      </c>
      <c r="AK2770" s="1" t="s">
        <v>21482</v>
      </c>
      <c r="AL2770" s="1"/>
      <c r="AM2770" s="1"/>
      <c r="AN2770" s="1"/>
      <c r="AO2770" s="1"/>
      <c r="AP2770" s="1"/>
      <c r="AQ2770" s="1"/>
      <c r="AR2770" s="1"/>
      <c r="AS2770" s="1"/>
      <c r="AT2770" s="3"/>
      <c r="AU2770" s="1"/>
      <c r="AV2770" s="1"/>
      <c r="AW2770" s="3"/>
      <c r="AX2770" s="1"/>
      <c r="AY2770" s="1"/>
      <c r="AZ2770" s="1" t="s">
        <v>21483</v>
      </c>
      <c r="BA2770" s="1"/>
      <c r="BB2770">
        <f t="shared" si="57"/>
        <v>4</v>
      </c>
      <c r="BC2770">
        <f t="shared" si="58"/>
        <v>2022</v>
      </c>
    </row>
    <row r="2771" spans="1:55" x14ac:dyDescent="0.25">
      <c r="A2771" s="1" t="s">
        <v>20374</v>
      </c>
      <c r="B2771" s="3">
        <v>76</v>
      </c>
      <c r="C2771" s="1" t="s">
        <v>20375</v>
      </c>
      <c r="D2771" s="3">
        <v>91283</v>
      </c>
      <c r="E2771" s="1" t="s">
        <v>63</v>
      </c>
      <c r="F2771" s="1" t="s">
        <v>21484</v>
      </c>
      <c r="G2771" s="1" t="s">
        <v>893</v>
      </c>
      <c r="H2771" s="1" t="s">
        <v>21485</v>
      </c>
      <c r="I2771" s="3">
        <v>1678770</v>
      </c>
      <c r="J2771" s="1" t="s">
        <v>67</v>
      </c>
      <c r="K2771" s="12"/>
      <c r="L2771" s="1" t="s">
        <v>20441</v>
      </c>
      <c r="M2771" s="1"/>
      <c r="N2771" s="1"/>
      <c r="O2771" s="1" t="s">
        <v>21486</v>
      </c>
      <c r="P2771" s="1" t="s">
        <v>70</v>
      </c>
      <c r="Q2771" s="1" t="s">
        <v>70</v>
      </c>
      <c r="R2771" s="1" t="s">
        <v>893</v>
      </c>
      <c r="S2771" s="1" t="s">
        <v>21487</v>
      </c>
      <c r="T2771" s="1" t="s">
        <v>21488</v>
      </c>
      <c r="U2771" s="1" t="s">
        <v>20381</v>
      </c>
      <c r="V2771" s="1" t="s">
        <v>639</v>
      </c>
      <c r="W2771" s="1" t="s">
        <v>20413</v>
      </c>
      <c r="X2771" s="1" t="s">
        <v>893</v>
      </c>
      <c r="Y2771" s="1" t="s">
        <v>9733</v>
      </c>
      <c r="Z2771" s="1" t="s">
        <v>893</v>
      </c>
      <c r="AA2771" s="1" t="s">
        <v>21481</v>
      </c>
      <c r="AB2771" s="3">
        <v>1</v>
      </c>
      <c r="AC2771" s="3">
        <v>1</v>
      </c>
      <c r="AD2771" s="3">
        <v>1</v>
      </c>
      <c r="AE2771" s="3">
        <v>1</v>
      </c>
      <c r="AF2771" s="3">
        <v>0</v>
      </c>
      <c r="AG2771" s="3">
        <v>0</v>
      </c>
      <c r="AH2771" s="3">
        <v>24.016666666667</v>
      </c>
      <c r="AI2771" s="3">
        <v>4.1333333333329998</v>
      </c>
      <c r="AJ2771" s="1" t="s">
        <v>893</v>
      </c>
      <c r="AK2771" s="1" t="s">
        <v>11641</v>
      </c>
      <c r="AL2771" s="1"/>
      <c r="AM2771" s="1"/>
      <c r="AN2771" s="1"/>
      <c r="AO2771" s="1"/>
      <c r="AP2771" s="1"/>
      <c r="AQ2771" s="1"/>
      <c r="AR2771" s="1"/>
      <c r="AS2771" s="1"/>
      <c r="AT2771" s="3"/>
      <c r="AU2771" s="1"/>
      <c r="AV2771" s="1"/>
      <c r="AW2771" s="3"/>
      <c r="AX2771" s="1"/>
      <c r="AY2771" s="1"/>
      <c r="AZ2771" s="1" t="s">
        <v>21483</v>
      </c>
      <c r="BA2771" s="1"/>
      <c r="BB2771">
        <f t="shared" si="57"/>
        <v>4</v>
      </c>
      <c r="BC2771">
        <f t="shared" si="58"/>
        <v>2022</v>
      </c>
    </row>
    <row r="2772" spans="1:55" x14ac:dyDescent="0.25">
      <c r="A2772" s="1" t="s">
        <v>20374</v>
      </c>
      <c r="B2772" s="3">
        <v>7</v>
      </c>
      <c r="C2772" s="1" t="s">
        <v>20385</v>
      </c>
      <c r="D2772" s="3">
        <v>94258</v>
      </c>
      <c r="E2772" s="1" t="s">
        <v>63</v>
      </c>
      <c r="F2772" s="1" t="s">
        <v>21489</v>
      </c>
      <c r="G2772" s="1" t="s">
        <v>3294</v>
      </c>
      <c r="H2772" s="1" t="s">
        <v>21490</v>
      </c>
      <c r="I2772" s="3">
        <v>1678975</v>
      </c>
      <c r="J2772" s="1" t="s">
        <v>67</v>
      </c>
      <c r="K2772" s="12"/>
      <c r="L2772" s="1" t="s">
        <v>20774</v>
      </c>
      <c r="M2772" s="1"/>
      <c r="N2772" s="1"/>
      <c r="O2772" s="1" t="s">
        <v>21491</v>
      </c>
      <c r="P2772" s="1" t="s">
        <v>70</v>
      </c>
      <c r="Q2772" s="1" t="s">
        <v>70</v>
      </c>
      <c r="R2772" s="1" t="s">
        <v>3294</v>
      </c>
      <c r="S2772" s="1" t="s">
        <v>21492</v>
      </c>
      <c r="T2772" s="1" t="s">
        <v>21493</v>
      </c>
      <c r="U2772" s="1" t="s">
        <v>20391</v>
      </c>
      <c r="V2772" s="1" t="s">
        <v>74</v>
      </c>
      <c r="W2772" s="1" t="s">
        <v>20629</v>
      </c>
      <c r="X2772" s="1" t="s">
        <v>3294</v>
      </c>
      <c r="Y2772" s="1" t="s">
        <v>13116</v>
      </c>
      <c r="Z2772" s="1" t="s">
        <v>3294</v>
      </c>
      <c r="AA2772" s="1" t="s">
        <v>21494</v>
      </c>
      <c r="AB2772" s="3">
        <v>1</v>
      </c>
      <c r="AC2772" s="3">
        <v>1</v>
      </c>
      <c r="AD2772" s="3">
        <v>1</v>
      </c>
      <c r="AE2772" s="3">
        <v>0</v>
      </c>
      <c r="AF2772" s="3">
        <v>1</v>
      </c>
      <c r="AG2772" s="3">
        <v>0</v>
      </c>
      <c r="AH2772" s="3">
        <v>49.633333333332999</v>
      </c>
      <c r="AI2772" s="3">
        <v>29.333333333333002</v>
      </c>
      <c r="AJ2772" s="1" t="s">
        <v>3294</v>
      </c>
      <c r="AK2772" s="1" t="s">
        <v>21495</v>
      </c>
      <c r="AL2772" s="1"/>
      <c r="AM2772" s="1"/>
      <c r="AN2772" s="1"/>
      <c r="AO2772" s="1"/>
      <c r="AP2772" s="1"/>
      <c r="AQ2772" s="1"/>
      <c r="AR2772" s="1"/>
      <c r="AS2772" s="1"/>
      <c r="AT2772" s="3"/>
      <c r="AU2772" s="1"/>
      <c r="AV2772" s="1"/>
      <c r="AW2772" s="3"/>
      <c r="AX2772" s="1"/>
      <c r="AY2772" s="1"/>
      <c r="AZ2772" s="1" t="s">
        <v>21496</v>
      </c>
      <c r="BA2772" s="1"/>
      <c r="BB2772">
        <f t="shared" si="57"/>
        <v>4</v>
      </c>
      <c r="BC2772">
        <f t="shared" si="58"/>
        <v>2022</v>
      </c>
    </row>
    <row r="2773" spans="1:55" x14ac:dyDescent="0.25">
      <c r="A2773" s="1" t="s">
        <v>20374</v>
      </c>
      <c r="B2773" s="3">
        <v>5</v>
      </c>
      <c r="C2773" s="1" t="s">
        <v>20396</v>
      </c>
      <c r="D2773" s="3">
        <v>97080</v>
      </c>
      <c r="E2773" s="1" t="s">
        <v>91</v>
      </c>
      <c r="F2773" s="1" t="s">
        <v>1332</v>
      </c>
      <c r="G2773" s="1" t="s">
        <v>3294</v>
      </c>
      <c r="H2773" s="1" t="s">
        <v>21497</v>
      </c>
      <c r="I2773" s="3">
        <v>97080</v>
      </c>
      <c r="J2773" s="1" t="s">
        <v>67</v>
      </c>
      <c r="K2773" s="12"/>
      <c r="L2773" s="1" t="s">
        <v>20448</v>
      </c>
      <c r="M2773" s="1"/>
      <c r="N2773" s="1"/>
      <c r="O2773" s="1" t="s">
        <v>1443</v>
      </c>
      <c r="P2773" s="1" t="s">
        <v>70</v>
      </c>
      <c r="Q2773" s="1" t="s">
        <v>70</v>
      </c>
      <c r="R2773" s="1" t="s">
        <v>3294</v>
      </c>
      <c r="S2773" s="1" t="s">
        <v>21498</v>
      </c>
      <c r="T2773" s="1" t="s">
        <v>21499</v>
      </c>
      <c r="U2773" s="1" t="s">
        <v>10463</v>
      </c>
      <c r="V2773" s="1" t="s">
        <v>74</v>
      </c>
      <c r="W2773" s="1" t="s">
        <v>20677</v>
      </c>
      <c r="X2773" s="1" t="s">
        <v>3294</v>
      </c>
      <c r="Y2773" s="1" t="s">
        <v>12502</v>
      </c>
      <c r="Z2773" s="1" t="s">
        <v>3294</v>
      </c>
      <c r="AA2773" s="1" t="s">
        <v>5924</v>
      </c>
      <c r="AB2773" s="3">
        <v>1</v>
      </c>
      <c r="AC2773" s="3">
        <v>1</v>
      </c>
      <c r="AD2773" s="3">
        <v>1</v>
      </c>
      <c r="AE2773" s="3">
        <v>1</v>
      </c>
      <c r="AF2773" s="3">
        <v>0</v>
      </c>
      <c r="AG2773" s="3">
        <v>0</v>
      </c>
      <c r="AH2773" s="3">
        <v>24.833333333333002</v>
      </c>
      <c r="AI2773" s="3">
        <v>4.3833333333329998</v>
      </c>
      <c r="AJ2773" s="1" t="s">
        <v>3294</v>
      </c>
      <c r="AK2773" s="1" t="s">
        <v>3935</v>
      </c>
      <c r="AL2773" s="1"/>
      <c r="AM2773" s="1"/>
      <c r="AN2773" s="1"/>
      <c r="AO2773" s="1"/>
      <c r="AP2773" s="1"/>
      <c r="AQ2773" s="1"/>
      <c r="AR2773" s="1"/>
      <c r="AS2773" s="1"/>
      <c r="AT2773" s="3"/>
      <c r="AU2773" s="1"/>
      <c r="AV2773" s="1"/>
      <c r="AW2773" s="3"/>
      <c r="AX2773" s="1"/>
      <c r="AY2773" s="1"/>
      <c r="AZ2773" s="1"/>
      <c r="BA2773" s="1" t="s">
        <v>21500</v>
      </c>
      <c r="BB2773">
        <f t="shared" si="57"/>
        <v>4</v>
      </c>
      <c r="BC2773">
        <f t="shared" si="58"/>
        <v>2022</v>
      </c>
    </row>
    <row r="2774" spans="1:55" x14ac:dyDescent="0.25">
      <c r="A2774" s="1" t="s">
        <v>20374</v>
      </c>
      <c r="B2774" s="3">
        <v>5</v>
      </c>
      <c r="C2774" s="1" t="s">
        <v>20396</v>
      </c>
      <c r="D2774" s="3">
        <v>102051</v>
      </c>
      <c r="E2774" s="1" t="s">
        <v>63</v>
      </c>
      <c r="F2774" s="1" t="s">
        <v>1332</v>
      </c>
      <c r="G2774" s="1" t="s">
        <v>904</v>
      </c>
      <c r="H2774" s="1" t="s">
        <v>21501</v>
      </c>
      <c r="I2774" s="3">
        <v>1679955</v>
      </c>
      <c r="J2774" s="1" t="s">
        <v>67</v>
      </c>
      <c r="K2774" s="12"/>
      <c r="L2774" s="1" t="s">
        <v>20448</v>
      </c>
      <c r="M2774" s="1"/>
      <c r="N2774" s="1"/>
      <c r="O2774" s="1" t="s">
        <v>21502</v>
      </c>
      <c r="P2774" s="1" t="s">
        <v>70</v>
      </c>
      <c r="Q2774" s="1" t="s">
        <v>70</v>
      </c>
      <c r="R2774" s="1" t="s">
        <v>904</v>
      </c>
      <c r="S2774" s="1" t="s">
        <v>355</v>
      </c>
      <c r="T2774" s="1" t="s">
        <v>21503</v>
      </c>
      <c r="U2774" s="1" t="s">
        <v>10463</v>
      </c>
      <c r="V2774" s="1" t="s">
        <v>74</v>
      </c>
      <c r="W2774" s="1" t="s">
        <v>20677</v>
      </c>
      <c r="X2774" s="1" t="s">
        <v>904</v>
      </c>
      <c r="Y2774" s="1" t="s">
        <v>12848</v>
      </c>
      <c r="Z2774" s="1" t="s">
        <v>904</v>
      </c>
      <c r="AA2774" s="1" t="s">
        <v>21504</v>
      </c>
      <c r="AB2774" s="3">
        <v>1</v>
      </c>
      <c r="AC2774" s="3">
        <v>1</v>
      </c>
      <c r="AD2774" s="3">
        <v>1</v>
      </c>
      <c r="AE2774" s="3">
        <v>1</v>
      </c>
      <c r="AF2774" s="3">
        <v>0</v>
      </c>
      <c r="AG2774" s="3">
        <v>0</v>
      </c>
      <c r="AH2774" s="3">
        <v>46.533333333332997</v>
      </c>
      <c r="AI2774" s="3">
        <v>2.833333333333</v>
      </c>
      <c r="AJ2774" s="1" t="s">
        <v>904</v>
      </c>
      <c r="AK2774" s="1" t="s">
        <v>21505</v>
      </c>
      <c r="AL2774" s="1"/>
      <c r="AM2774" s="1"/>
      <c r="AN2774" s="1"/>
      <c r="AO2774" s="1"/>
      <c r="AP2774" s="1"/>
      <c r="AQ2774" s="1"/>
      <c r="AR2774" s="1"/>
      <c r="AS2774" s="1"/>
      <c r="AT2774" s="3"/>
      <c r="AU2774" s="1"/>
      <c r="AV2774" s="1"/>
      <c r="AW2774" s="3"/>
      <c r="AX2774" s="1"/>
      <c r="AY2774" s="1"/>
      <c r="AZ2774" s="1" t="s">
        <v>21506</v>
      </c>
      <c r="BA2774" s="1"/>
      <c r="BB2774">
        <f t="shared" si="57"/>
        <v>4</v>
      </c>
      <c r="BC2774">
        <f t="shared" si="58"/>
        <v>2022</v>
      </c>
    </row>
    <row r="2775" spans="1:55" x14ac:dyDescent="0.25">
      <c r="A2775" s="1" t="s">
        <v>20374</v>
      </c>
      <c r="B2775" s="3">
        <v>76</v>
      </c>
      <c r="C2775" s="1" t="s">
        <v>20375</v>
      </c>
      <c r="D2775" s="3">
        <v>102484</v>
      </c>
      <c r="E2775" s="1" t="s">
        <v>91</v>
      </c>
      <c r="F2775" s="1" t="s">
        <v>21376</v>
      </c>
      <c r="G2775" s="1" t="s">
        <v>904</v>
      </c>
      <c r="H2775" s="1" t="s">
        <v>21507</v>
      </c>
      <c r="I2775" s="3">
        <v>102484</v>
      </c>
      <c r="J2775" s="1" t="s">
        <v>67</v>
      </c>
      <c r="K2775" s="12"/>
      <c r="L2775" s="1" t="s">
        <v>20441</v>
      </c>
      <c r="M2775" s="1"/>
      <c r="N2775" s="1"/>
      <c r="O2775" s="1" t="s">
        <v>21508</v>
      </c>
      <c r="P2775" s="1" t="s">
        <v>70</v>
      </c>
      <c r="Q2775" s="1" t="s">
        <v>70</v>
      </c>
      <c r="R2775" s="1" t="s">
        <v>904</v>
      </c>
      <c r="S2775" s="1" t="s">
        <v>21509</v>
      </c>
      <c r="T2775" s="1" t="s">
        <v>21510</v>
      </c>
      <c r="U2775" s="1" t="s">
        <v>20381</v>
      </c>
      <c r="V2775" s="1" t="s">
        <v>639</v>
      </c>
      <c r="W2775" s="1" t="s">
        <v>21511</v>
      </c>
      <c r="X2775" s="1" t="s">
        <v>904</v>
      </c>
      <c r="Y2775" s="1" t="s">
        <v>14075</v>
      </c>
      <c r="Z2775" s="1" t="s">
        <v>904</v>
      </c>
      <c r="AA2775" s="1" t="s">
        <v>21512</v>
      </c>
      <c r="AB2775" s="3">
        <v>1</v>
      </c>
      <c r="AC2775" s="3">
        <v>1</v>
      </c>
      <c r="AD2775" s="3">
        <v>1</v>
      </c>
      <c r="AE2775" s="3">
        <v>1</v>
      </c>
      <c r="AF2775" s="3">
        <v>0</v>
      </c>
      <c r="AG2775" s="3">
        <v>0</v>
      </c>
      <c r="AH2775" s="3">
        <v>35.833333333333002</v>
      </c>
      <c r="AI2775" s="3">
        <v>15</v>
      </c>
      <c r="AJ2775" s="1" t="s">
        <v>904</v>
      </c>
      <c r="AK2775" s="1" t="s">
        <v>21513</v>
      </c>
      <c r="AL2775" s="1"/>
      <c r="AM2775" s="1"/>
      <c r="AN2775" s="1"/>
      <c r="AO2775" s="1"/>
      <c r="AP2775" s="1"/>
      <c r="AQ2775" s="1"/>
      <c r="AR2775" s="1"/>
      <c r="AS2775" s="1"/>
      <c r="AT2775" s="3"/>
      <c r="AU2775" s="1"/>
      <c r="AV2775" s="1"/>
      <c r="AW2775" s="3"/>
      <c r="AX2775" s="1"/>
      <c r="AY2775" s="1"/>
      <c r="AZ2775" s="1"/>
      <c r="BA2775" s="1" t="s">
        <v>21514</v>
      </c>
      <c r="BB2775">
        <f t="shared" si="57"/>
        <v>4</v>
      </c>
      <c r="BC2775">
        <f t="shared" si="58"/>
        <v>2022</v>
      </c>
    </row>
    <row r="2776" spans="1:55" x14ac:dyDescent="0.25">
      <c r="A2776" s="1" t="s">
        <v>20374</v>
      </c>
      <c r="B2776" s="3">
        <v>76</v>
      </c>
      <c r="C2776" s="1" t="s">
        <v>20375</v>
      </c>
      <c r="D2776" s="3">
        <v>102803</v>
      </c>
      <c r="E2776" s="1" t="s">
        <v>91</v>
      </c>
      <c r="F2776" s="1" t="s">
        <v>1332</v>
      </c>
      <c r="G2776" s="1" t="s">
        <v>904</v>
      </c>
      <c r="H2776" s="1" t="s">
        <v>21515</v>
      </c>
      <c r="I2776" s="3">
        <v>102803</v>
      </c>
      <c r="J2776" s="1" t="s">
        <v>67</v>
      </c>
      <c r="K2776" s="12"/>
      <c r="L2776" s="1" t="s">
        <v>21239</v>
      </c>
      <c r="M2776" s="1"/>
      <c r="N2776" s="1"/>
      <c r="O2776" s="1" t="s">
        <v>21516</v>
      </c>
      <c r="P2776" s="1" t="s">
        <v>70</v>
      </c>
      <c r="Q2776" s="1" t="s">
        <v>70</v>
      </c>
      <c r="R2776" s="1" t="s">
        <v>904</v>
      </c>
      <c r="S2776" s="1" t="s">
        <v>21517</v>
      </c>
      <c r="T2776" s="1" t="s">
        <v>21518</v>
      </c>
      <c r="U2776" s="1" t="s">
        <v>10463</v>
      </c>
      <c r="V2776" s="1" t="s">
        <v>74</v>
      </c>
      <c r="W2776" s="1" t="s">
        <v>10282</v>
      </c>
      <c r="X2776" s="1" t="s">
        <v>904</v>
      </c>
      <c r="Y2776" s="1" t="s">
        <v>676</v>
      </c>
      <c r="Z2776" s="1" t="s">
        <v>904</v>
      </c>
      <c r="AA2776" s="1" t="s">
        <v>21519</v>
      </c>
      <c r="AB2776" s="3">
        <v>1</v>
      </c>
      <c r="AC2776" s="3">
        <v>1</v>
      </c>
      <c r="AD2776" s="3">
        <v>1</v>
      </c>
      <c r="AE2776" s="3">
        <v>1</v>
      </c>
      <c r="AF2776" s="3">
        <v>0</v>
      </c>
      <c r="AG2776" s="3">
        <v>0</v>
      </c>
      <c r="AH2776" s="3">
        <v>42.35</v>
      </c>
      <c r="AI2776" s="3">
        <v>2.65</v>
      </c>
      <c r="AJ2776" s="1" t="s">
        <v>904</v>
      </c>
      <c r="AK2776" s="1" t="s">
        <v>21520</v>
      </c>
      <c r="AL2776" s="1"/>
      <c r="AM2776" s="1"/>
      <c r="AN2776" s="1"/>
      <c r="AO2776" s="1"/>
      <c r="AP2776" s="1" t="s">
        <v>904</v>
      </c>
      <c r="AQ2776" s="1" t="s">
        <v>9733</v>
      </c>
      <c r="AR2776" s="1" t="s">
        <v>947</v>
      </c>
      <c r="AS2776" s="1" t="s">
        <v>21521</v>
      </c>
      <c r="AT2776" s="3"/>
      <c r="AU2776" s="1"/>
      <c r="AV2776" s="1"/>
      <c r="AW2776" s="3"/>
      <c r="AX2776" s="1"/>
      <c r="AY2776" s="1"/>
      <c r="AZ2776" s="1"/>
      <c r="BA2776" s="1" t="s">
        <v>21522</v>
      </c>
      <c r="BB2776">
        <f t="shared" si="57"/>
        <v>4</v>
      </c>
      <c r="BC2776">
        <f t="shared" si="58"/>
        <v>2022</v>
      </c>
    </row>
    <row r="2777" spans="1:55" x14ac:dyDescent="0.25">
      <c r="A2777" s="1" t="s">
        <v>20374</v>
      </c>
      <c r="B2777" s="3">
        <v>76</v>
      </c>
      <c r="C2777" s="1" t="s">
        <v>20375</v>
      </c>
      <c r="D2777" s="3">
        <v>106997</v>
      </c>
      <c r="E2777" s="1" t="s">
        <v>91</v>
      </c>
      <c r="F2777" s="1" t="s">
        <v>1332</v>
      </c>
      <c r="G2777" s="1" t="s">
        <v>914</v>
      </c>
      <c r="H2777" s="1" t="s">
        <v>21523</v>
      </c>
      <c r="I2777" s="3">
        <v>106997</v>
      </c>
      <c r="J2777" s="1" t="s">
        <v>67</v>
      </c>
      <c r="K2777" s="12"/>
      <c r="L2777" s="1" t="s">
        <v>20377</v>
      </c>
      <c r="M2777" s="1"/>
      <c r="N2777" s="1"/>
      <c r="O2777" s="1" t="s">
        <v>21524</v>
      </c>
      <c r="P2777" s="1" t="s">
        <v>70</v>
      </c>
      <c r="Q2777" s="1" t="s">
        <v>70</v>
      </c>
      <c r="R2777" s="1" t="s">
        <v>914</v>
      </c>
      <c r="S2777" s="1" t="s">
        <v>21525</v>
      </c>
      <c r="T2777" s="1" t="s">
        <v>21526</v>
      </c>
      <c r="U2777" s="1" t="s">
        <v>10463</v>
      </c>
      <c r="V2777" s="1" t="s">
        <v>74</v>
      </c>
      <c r="W2777" s="1" t="s">
        <v>20546</v>
      </c>
      <c r="X2777" s="1" t="s">
        <v>914</v>
      </c>
      <c r="Y2777" s="1" t="s">
        <v>11029</v>
      </c>
      <c r="Z2777" s="1" t="s">
        <v>914</v>
      </c>
      <c r="AA2777" s="1" t="s">
        <v>21527</v>
      </c>
      <c r="AB2777" s="3">
        <v>1</v>
      </c>
      <c r="AC2777" s="3">
        <v>1</v>
      </c>
      <c r="AD2777" s="3">
        <v>1</v>
      </c>
      <c r="AE2777" s="3">
        <v>1</v>
      </c>
      <c r="AF2777" s="3">
        <v>0</v>
      </c>
      <c r="AG2777" s="3">
        <v>0</v>
      </c>
      <c r="AH2777" s="3">
        <v>27.466666666666999</v>
      </c>
      <c r="AI2777" s="3">
        <v>8.4499999999999993</v>
      </c>
      <c r="AJ2777" s="1" t="s">
        <v>914</v>
      </c>
      <c r="AK2777" s="1" t="s">
        <v>10888</v>
      </c>
      <c r="AL2777" s="1"/>
      <c r="AM2777" s="1"/>
      <c r="AN2777" s="1"/>
      <c r="AO2777" s="1"/>
      <c r="AP2777" s="1"/>
      <c r="AQ2777" s="1"/>
      <c r="AR2777" s="1"/>
      <c r="AS2777" s="1"/>
      <c r="AT2777" s="3"/>
      <c r="AU2777" s="1"/>
      <c r="AV2777" s="1"/>
      <c r="AW2777" s="3"/>
      <c r="AX2777" s="1"/>
      <c r="AY2777" s="1"/>
      <c r="AZ2777" s="1"/>
      <c r="BA2777" s="1"/>
      <c r="BB2777">
        <f t="shared" si="57"/>
        <v>4</v>
      </c>
      <c r="BC2777">
        <f t="shared" si="58"/>
        <v>2022</v>
      </c>
    </row>
    <row r="2778" spans="1:55" x14ac:dyDescent="0.25">
      <c r="A2778" s="1" t="s">
        <v>20374</v>
      </c>
      <c r="B2778" s="3">
        <v>76</v>
      </c>
      <c r="C2778" s="1" t="s">
        <v>20375</v>
      </c>
      <c r="D2778" s="3">
        <v>107811</v>
      </c>
      <c r="E2778" s="1" t="s">
        <v>91</v>
      </c>
      <c r="F2778" s="1" t="s">
        <v>21528</v>
      </c>
      <c r="G2778" s="1" t="s">
        <v>914</v>
      </c>
      <c r="H2778" s="1" t="s">
        <v>21529</v>
      </c>
      <c r="I2778" s="3">
        <v>107811</v>
      </c>
      <c r="J2778" s="1" t="s">
        <v>67</v>
      </c>
      <c r="K2778" s="12"/>
      <c r="L2778" s="1" t="s">
        <v>20552</v>
      </c>
      <c r="M2778" s="1"/>
      <c r="N2778" s="1"/>
      <c r="O2778" s="1" t="s">
        <v>21530</v>
      </c>
      <c r="P2778" s="1" t="s">
        <v>70</v>
      </c>
      <c r="Q2778" s="1" t="s">
        <v>70</v>
      </c>
      <c r="R2778" s="1" t="s">
        <v>914</v>
      </c>
      <c r="S2778" s="1" t="s">
        <v>21531</v>
      </c>
      <c r="T2778" s="1" t="s">
        <v>21532</v>
      </c>
      <c r="U2778" s="1" t="s">
        <v>21533</v>
      </c>
      <c r="V2778" s="1" t="s">
        <v>74</v>
      </c>
      <c r="W2778" s="1" t="s">
        <v>20510</v>
      </c>
      <c r="X2778" s="1" t="s">
        <v>914</v>
      </c>
      <c r="Y2778" s="1" t="s">
        <v>21534</v>
      </c>
      <c r="Z2778" s="1" t="s">
        <v>914</v>
      </c>
      <c r="AA2778" s="1" t="s">
        <v>21535</v>
      </c>
      <c r="AB2778" s="3">
        <v>1</v>
      </c>
      <c r="AC2778" s="3">
        <v>1</v>
      </c>
      <c r="AD2778" s="3">
        <v>1</v>
      </c>
      <c r="AE2778" s="3">
        <v>1</v>
      </c>
      <c r="AF2778" s="3">
        <v>0</v>
      </c>
      <c r="AG2778" s="3">
        <v>0</v>
      </c>
      <c r="AH2778" s="3">
        <v>32.166666666666998</v>
      </c>
      <c r="AI2778" s="3">
        <v>4.7333333333330003</v>
      </c>
      <c r="AJ2778" s="1" t="s">
        <v>914</v>
      </c>
      <c r="AK2778" s="1" t="s">
        <v>21536</v>
      </c>
      <c r="AL2778" s="1"/>
      <c r="AM2778" s="1"/>
      <c r="AN2778" s="1"/>
      <c r="AO2778" s="1"/>
      <c r="AP2778" s="1"/>
      <c r="AQ2778" s="1"/>
      <c r="AR2778" s="1"/>
      <c r="AS2778" s="1"/>
      <c r="AT2778" s="3"/>
      <c r="AU2778" s="1"/>
      <c r="AV2778" s="1"/>
      <c r="AW2778" s="3"/>
      <c r="AX2778" s="1"/>
      <c r="AY2778" s="1"/>
      <c r="AZ2778" s="1"/>
      <c r="BA2778" s="1"/>
      <c r="BB2778">
        <f t="shared" si="57"/>
        <v>4</v>
      </c>
      <c r="BC2778">
        <f t="shared" si="58"/>
        <v>2022</v>
      </c>
    </row>
    <row r="2779" spans="1:55" x14ac:dyDescent="0.25">
      <c r="A2779" s="1" t="s">
        <v>20374</v>
      </c>
      <c r="B2779" s="3">
        <v>76</v>
      </c>
      <c r="C2779" s="1" t="s">
        <v>20375</v>
      </c>
      <c r="D2779" s="3">
        <v>108112</v>
      </c>
      <c r="E2779" s="1" t="s">
        <v>63</v>
      </c>
      <c r="F2779" s="1" t="s">
        <v>21537</v>
      </c>
      <c r="G2779" s="1" t="s">
        <v>914</v>
      </c>
      <c r="H2779" s="1" t="s">
        <v>21538</v>
      </c>
      <c r="I2779" s="3">
        <v>1681163</v>
      </c>
      <c r="J2779" s="1" t="s">
        <v>67</v>
      </c>
      <c r="K2779" s="12"/>
      <c r="L2779" s="1" t="s">
        <v>20377</v>
      </c>
      <c r="M2779" s="1"/>
      <c r="N2779" s="1"/>
      <c r="O2779" s="1" t="s">
        <v>21539</v>
      </c>
      <c r="P2779" s="1" t="s">
        <v>70</v>
      </c>
      <c r="Q2779" s="1" t="s">
        <v>70</v>
      </c>
      <c r="R2779" s="1" t="s">
        <v>914</v>
      </c>
      <c r="S2779" s="1" t="s">
        <v>21540</v>
      </c>
      <c r="T2779" s="1" t="s">
        <v>21541</v>
      </c>
      <c r="U2779" s="1" t="s">
        <v>10463</v>
      </c>
      <c r="V2779" s="1" t="s">
        <v>74</v>
      </c>
      <c r="W2779" s="1" t="s">
        <v>20943</v>
      </c>
      <c r="X2779" s="1" t="s">
        <v>914</v>
      </c>
      <c r="Y2779" s="1" t="s">
        <v>5475</v>
      </c>
      <c r="Z2779" s="1" t="s">
        <v>914</v>
      </c>
      <c r="AA2779" s="1" t="s">
        <v>21542</v>
      </c>
      <c r="AB2779" s="3">
        <v>1</v>
      </c>
      <c r="AC2779" s="3">
        <v>1</v>
      </c>
      <c r="AD2779" s="3">
        <v>1</v>
      </c>
      <c r="AE2779" s="3">
        <v>1</v>
      </c>
      <c r="AF2779" s="3">
        <v>0</v>
      </c>
      <c r="AG2779" s="3">
        <v>0</v>
      </c>
      <c r="AH2779" s="3">
        <v>58.75</v>
      </c>
      <c r="AI2779" s="3">
        <v>1.2</v>
      </c>
      <c r="AJ2779" s="1" t="s">
        <v>914</v>
      </c>
      <c r="AK2779" s="1" t="s">
        <v>21543</v>
      </c>
      <c r="AL2779" s="1"/>
      <c r="AM2779" s="1"/>
      <c r="AN2779" s="1"/>
      <c r="AO2779" s="1"/>
      <c r="AP2779" s="1"/>
      <c r="AQ2779" s="1"/>
      <c r="AR2779" s="1"/>
      <c r="AS2779" s="1"/>
      <c r="AT2779" s="3"/>
      <c r="AU2779" s="1"/>
      <c r="AV2779" s="1"/>
      <c r="AW2779" s="3"/>
      <c r="AX2779" s="1"/>
      <c r="AY2779" s="1"/>
      <c r="AZ2779" s="1" t="s">
        <v>21544</v>
      </c>
      <c r="BA2779" s="1"/>
      <c r="BB2779">
        <f t="shared" si="57"/>
        <v>4</v>
      </c>
      <c r="BC2779">
        <f t="shared" si="58"/>
        <v>2022</v>
      </c>
    </row>
    <row r="2780" spans="1:55" x14ac:dyDescent="0.25">
      <c r="A2780" s="1" t="s">
        <v>20374</v>
      </c>
      <c r="B2780" s="3">
        <v>5</v>
      </c>
      <c r="C2780" s="1" t="s">
        <v>20396</v>
      </c>
      <c r="D2780" s="3">
        <v>108487</v>
      </c>
      <c r="E2780" s="1" t="s">
        <v>63</v>
      </c>
      <c r="F2780" s="1" t="s">
        <v>20474</v>
      </c>
      <c r="G2780" s="1" t="s">
        <v>914</v>
      </c>
      <c r="H2780" s="1" t="s">
        <v>3383</v>
      </c>
      <c r="I2780" s="3">
        <v>1681064</v>
      </c>
      <c r="J2780" s="1" t="s">
        <v>67</v>
      </c>
      <c r="K2780" s="12"/>
      <c r="L2780" s="1" t="s">
        <v>20448</v>
      </c>
      <c r="M2780" s="1"/>
      <c r="N2780" s="1"/>
      <c r="O2780" s="1" t="s">
        <v>21545</v>
      </c>
      <c r="P2780" s="1" t="s">
        <v>70</v>
      </c>
      <c r="Q2780" s="1" t="s">
        <v>70</v>
      </c>
      <c r="R2780" s="1" t="s">
        <v>914</v>
      </c>
      <c r="S2780" s="1" t="s">
        <v>21546</v>
      </c>
      <c r="T2780" s="1" t="s">
        <v>21547</v>
      </c>
      <c r="U2780" s="1" t="s">
        <v>20391</v>
      </c>
      <c r="V2780" s="1" t="s">
        <v>74</v>
      </c>
      <c r="W2780" s="1" t="s">
        <v>20452</v>
      </c>
      <c r="X2780" s="1" t="s">
        <v>914</v>
      </c>
      <c r="Y2780" s="1" t="s">
        <v>13057</v>
      </c>
      <c r="Z2780" s="1" t="s">
        <v>914</v>
      </c>
      <c r="AA2780" s="1" t="s">
        <v>21548</v>
      </c>
      <c r="AB2780" s="3">
        <v>1</v>
      </c>
      <c r="AC2780" s="3">
        <v>1</v>
      </c>
      <c r="AD2780" s="3">
        <v>1</v>
      </c>
      <c r="AE2780" s="3">
        <v>1</v>
      </c>
      <c r="AF2780" s="3">
        <v>0</v>
      </c>
      <c r="AG2780" s="3">
        <v>0</v>
      </c>
      <c r="AH2780" s="3">
        <v>20.566666666667</v>
      </c>
      <c r="AI2780" s="3">
        <v>3.4</v>
      </c>
      <c r="AJ2780" s="1" t="s">
        <v>914</v>
      </c>
      <c r="AK2780" s="1" t="s">
        <v>21549</v>
      </c>
      <c r="AL2780" s="1"/>
      <c r="AM2780" s="1"/>
      <c r="AN2780" s="1"/>
      <c r="AO2780" s="1"/>
      <c r="AP2780" s="1"/>
      <c r="AQ2780" s="1"/>
      <c r="AR2780" s="1"/>
      <c r="AS2780" s="1"/>
      <c r="AT2780" s="3"/>
      <c r="AU2780" s="1"/>
      <c r="AV2780" s="1"/>
      <c r="AW2780" s="3"/>
      <c r="AX2780" s="1"/>
      <c r="AY2780" s="1"/>
      <c r="AZ2780" s="1" t="s">
        <v>21550</v>
      </c>
      <c r="BA2780" s="1"/>
      <c r="BB2780">
        <f t="shared" si="57"/>
        <v>4</v>
      </c>
      <c r="BC2780">
        <f t="shared" si="58"/>
        <v>2022</v>
      </c>
    </row>
    <row r="2781" spans="1:55" x14ac:dyDescent="0.25">
      <c r="A2781" s="1" t="s">
        <v>20374</v>
      </c>
      <c r="B2781" s="3">
        <v>76</v>
      </c>
      <c r="C2781" s="1" t="s">
        <v>20375</v>
      </c>
      <c r="D2781" s="3">
        <v>108929</v>
      </c>
      <c r="E2781" s="1" t="s">
        <v>91</v>
      </c>
      <c r="F2781" s="1" t="s">
        <v>12552</v>
      </c>
      <c r="G2781" s="1" t="s">
        <v>914</v>
      </c>
      <c r="H2781" s="1" t="s">
        <v>21551</v>
      </c>
      <c r="I2781" s="3">
        <v>108929</v>
      </c>
      <c r="J2781" s="1" t="s">
        <v>67</v>
      </c>
      <c r="K2781" s="12"/>
      <c r="L2781" s="1" t="s">
        <v>20377</v>
      </c>
      <c r="M2781" s="1"/>
      <c r="N2781" s="1"/>
      <c r="O2781" s="1" t="s">
        <v>21552</v>
      </c>
      <c r="P2781" s="1" t="s">
        <v>70</v>
      </c>
      <c r="Q2781" s="1" t="s">
        <v>70</v>
      </c>
      <c r="R2781" s="1" t="s">
        <v>914</v>
      </c>
      <c r="S2781" s="1" t="s">
        <v>21553</v>
      </c>
      <c r="T2781" s="1" t="s">
        <v>21554</v>
      </c>
      <c r="U2781" s="1" t="s">
        <v>20381</v>
      </c>
      <c r="V2781" s="1" t="s">
        <v>74</v>
      </c>
      <c r="W2781" s="1" t="s">
        <v>18162</v>
      </c>
      <c r="X2781" s="1" t="s">
        <v>914</v>
      </c>
      <c r="Y2781" s="1" t="s">
        <v>4553</v>
      </c>
      <c r="Z2781" s="1" t="s">
        <v>914</v>
      </c>
      <c r="AA2781" s="1" t="s">
        <v>21555</v>
      </c>
      <c r="AB2781" s="3">
        <v>1</v>
      </c>
      <c r="AC2781" s="3">
        <v>1</v>
      </c>
      <c r="AD2781" s="3">
        <v>1</v>
      </c>
      <c r="AE2781" s="3">
        <v>1</v>
      </c>
      <c r="AF2781" s="3">
        <v>0</v>
      </c>
      <c r="AG2781" s="3">
        <v>0</v>
      </c>
      <c r="AH2781" s="3">
        <v>27.4</v>
      </c>
      <c r="AI2781" s="3">
        <v>10.35</v>
      </c>
      <c r="AJ2781" s="1" t="s">
        <v>914</v>
      </c>
      <c r="AK2781" s="1" t="s">
        <v>21556</v>
      </c>
      <c r="AL2781" s="1"/>
      <c r="AM2781" s="1"/>
      <c r="AN2781" s="1"/>
      <c r="AO2781" s="1"/>
      <c r="AP2781" s="1"/>
      <c r="AQ2781" s="1"/>
      <c r="AR2781" s="1"/>
      <c r="AS2781" s="1"/>
      <c r="AT2781" s="3"/>
      <c r="AU2781" s="1"/>
      <c r="AV2781" s="1"/>
      <c r="AW2781" s="3"/>
      <c r="AX2781" s="1"/>
      <c r="AY2781" s="1"/>
      <c r="AZ2781" s="1"/>
      <c r="BA2781" s="1"/>
      <c r="BB2781">
        <f t="shared" si="57"/>
        <v>4</v>
      </c>
      <c r="BC2781">
        <f t="shared" si="58"/>
        <v>2022</v>
      </c>
    </row>
    <row r="2782" spans="1:55" x14ac:dyDescent="0.25">
      <c r="A2782" s="1" t="s">
        <v>20374</v>
      </c>
      <c r="B2782" s="3">
        <v>76</v>
      </c>
      <c r="C2782" s="1" t="s">
        <v>20375</v>
      </c>
      <c r="D2782" s="3">
        <v>108952</v>
      </c>
      <c r="E2782" s="1" t="s">
        <v>91</v>
      </c>
      <c r="F2782" s="1" t="s">
        <v>21557</v>
      </c>
      <c r="G2782" s="1" t="s">
        <v>914</v>
      </c>
      <c r="H2782" s="1" t="s">
        <v>4346</v>
      </c>
      <c r="I2782" s="3">
        <v>108952</v>
      </c>
      <c r="J2782" s="1" t="s">
        <v>67</v>
      </c>
      <c r="K2782" s="12"/>
      <c r="L2782" s="1" t="s">
        <v>20377</v>
      </c>
      <c r="M2782" s="1"/>
      <c r="N2782" s="1"/>
      <c r="O2782" s="1" t="s">
        <v>21558</v>
      </c>
      <c r="P2782" s="1" t="s">
        <v>70</v>
      </c>
      <c r="Q2782" s="1" t="s">
        <v>70</v>
      </c>
      <c r="R2782" s="1" t="s">
        <v>914</v>
      </c>
      <c r="S2782" s="1" t="s">
        <v>21559</v>
      </c>
      <c r="T2782" s="1" t="s">
        <v>21560</v>
      </c>
      <c r="U2782" s="1" t="s">
        <v>21561</v>
      </c>
      <c r="V2782" s="1" t="s">
        <v>74</v>
      </c>
      <c r="W2782" s="1" t="s">
        <v>20943</v>
      </c>
      <c r="X2782" s="1" t="s">
        <v>914</v>
      </c>
      <c r="Y2782" s="1" t="s">
        <v>5192</v>
      </c>
      <c r="Z2782" s="1" t="s">
        <v>914</v>
      </c>
      <c r="AA2782" s="1" t="s">
        <v>21562</v>
      </c>
      <c r="AB2782" s="3">
        <v>1</v>
      </c>
      <c r="AC2782" s="3">
        <v>1</v>
      </c>
      <c r="AD2782" s="3">
        <v>1</v>
      </c>
      <c r="AE2782" s="3">
        <v>1</v>
      </c>
      <c r="AF2782" s="3">
        <v>0</v>
      </c>
      <c r="AG2782" s="3">
        <v>0</v>
      </c>
      <c r="AH2782" s="3">
        <v>16.516666666667</v>
      </c>
      <c r="AI2782" s="3">
        <v>6.4</v>
      </c>
      <c r="AJ2782" s="1" t="s">
        <v>914</v>
      </c>
      <c r="AK2782" s="1" t="s">
        <v>21563</v>
      </c>
      <c r="AL2782" s="1"/>
      <c r="AM2782" s="1"/>
      <c r="AN2782" s="1"/>
      <c r="AO2782" s="1"/>
      <c r="AP2782" s="1"/>
      <c r="AQ2782" s="1"/>
      <c r="AR2782" s="1"/>
      <c r="AS2782" s="1"/>
      <c r="AT2782" s="3"/>
      <c r="AU2782" s="1"/>
      <c r="AV2782" s="1"/>
      <c r="AW2782" s="3"/>
      <c r="AX2782" s="1"/>
      <c r="AY2782" s="1"/>
      <c r="AZ2782" s="1"/>
      <c r="BA2782" s="1" t="s">
        <v>21564</v>
      </c>
      <c r="BB2782">
        <f t="shared" si="57"/>
        <v>4</v>
      </c>
      <c r="BC2782">
        <f t="shared" si="58"/>
        <v>2022</v>
      </c>
    </row>
    <row r="2783" spans="1:55" x14ac:dyDescent="0.25">
      <c r="A2783" s="1" t="s">
        <v>20374</v>
      </c>
      <c r="B2783" s="3">
        <v>76</v>
      </c>
      <c r="C2783" s="1" t="s">
        <v>20375</v>
      </c>
      <c r="D2783" s="3">
        <v>109167</v>
      </c>
      <c r="E2783" s="1" t="s">
        <v>63</v>
      </c>
      <c r="F2783" s="1" t="s">
        <v>21565</v>
      </c>
      <c r="G2783" s="1" t="s">
        <v>914</v>
      </c>
      <c r="H2783" s="1" t="s">
        <v>21566</v>
      </c>
      <c r="I2783" s="3">
        <v>1681286</v>
      </c>
      <c r="J2783" s="1" t="s">
        <v>67</v>
      </c>
      <c r="K2783" s="12"/>
      <c r="L2783" s="1" t="s">
        <v>20377</v>
      </c>
      <c r="M2783" s="1"/>
      <c r="N2783" s="1"/>
      <c r="O2783" s="1" t="s">
        <v>21567</v>
      </c>
      <c r="P2783" s="1" t="s">
        <v>70</v>
      </c>
      <c r="Q2783" s="1" t="s">
        <v>70</v>
      </c>
      <c r="R2783" s="1" t="s">
        <v>914</v>
      </c>
      <c r="S2783" s="1" t="s">
        <v>21568</v>
      </c>
      <c r="T2783" s="1" t="s">
        <v>21569</v>
      </c>
      <c r="U2783" s="1" t="s">
        <v>10314</v>
      </c>
      <c r="V2783" s="1" t="s">
        <v>639</v>
      </c>
      <c r="W2783" s="1" t="s">
        <v>20413</v>
      </c>
      <c r="X2783" s="1" t="s">
        <v>914</v>
      </c>
      <c r="Y2783" s="1" t="s">
        <v>4353</v>
      </c>
      <c r="Z2783" s="1" t="s">
        <v>914</v>
      </c>
      <c r="AA2783" s="1" t="s">
        <v>21570</v>
      </c>
      <c r="AB2783" s="3">
        <v>1</v>
      </c>
      <c r="AC2783" s="3">
        <v>1</v>
      </c>
      <c r="AD2783" s="3">
        <v>1</v>
      </c>
      <c r="AE2783" s="3">
        <v>1</v>
      </c>
      <c r="AF2783" s="3">
        <v>0</v>
      </c>
      <c r="AG2783" s="3">
        <v>0</v>
      </c>
      <c r="AH2783" s="3">
        <v>57.866666666667001</v>
      </c>
      <c r="AI2783" s="3">
        <v>11.066666666667</v>
      </c>
      <c r="AJ2783" s="1" t="s">
        <v>914</v>
      </c>
      <c r="AK2783" s="1" t="s">
        <v>21571</v>
      </c>
      <c r="AL2783" s="1"/>
      <c r="AM2783" s="1"/>
      <c r="AN2783" s="1"/>
      <c r="AO2783" s="1"/>
      <c r="AP2783" s="1"/>
      <c r="AQ2783" s="1"/>
      <c r="AR2783" s="1"/>
      <c r="AS2783" s="1"/>
      <c r="AT2783" s="3"/>
      <c r="AU2783" s="1"/>
      <c r="AV2783" s="1"/>
      <c r="AW2783" s="3"/>
      <c r="AX2783" s="1"/>
      <c r="AY2783" s="1"/>
      <c r="AZ2783" s="1" t="s">
        <v>21572</v>
      </c>
      <c r="BA2783" s="1"/>
      <c r="BB2783">
        <f t="shared" si="57"/>
        <v>4</v>
      </c>
      <c r="BC2783">
        <f t="shared" si="58"/>
        <v>2022</v>
      </c>
    </row>
    <row r="2784" spans="1:55" x14ac:dyDescent="0.25">
      <c r="A2784" s="1" t="s">
        <v>20374</v>
      </c>
      <c r="B2784" s="3">
        <v>76</v>
      </c>
      <c r="C2784" s="1" t="s">
        <v>20375</v>
      </c>
      <c r="D2784" s="3">
        <v>113689</v>
      </c>
      <c r="E2784" s="1" t="s">
        <v>63</v>
      </c>
      <c r="F2784" s="1" t="s">
        <v>21573</v>
      </c>
      <c r="G2784" s="1" t="s">
        <v>6151</v>
      </c>
      <c r="H2784" s="1" t="s">
        <v>10742</v>
      </c>
      <c r="I2784" s="3">
        <v>1681802</v>
      </c>
      <c r="J2784" s="1" t="s">
        <v>67</v>
      </c>
      <c r="K2784" s="12"/>
      <c r="L2784" s="1" t="s">
        <v>20552</v>
      </c>
      <c r="M2784" s="1"/>
      <c r="N2784" s="1"/>
      <c r="O2784" s="1" t="s">
        <v>21574</v>
      </c>
      <c r="P2784" s="1" t="s">
        <v>70</v>
      </c>
      <c r="Q2784" s="1" t="s">
        <v>70</v>
      </c>
      <c r="R2784" s="1" t="s">
        <v>6151</v>
      </c>
      <c r="S2784" s="1" t="s">
        <v>21575</v>
      </c>
      <c r="T2784" s="1" t="s">
        <v>21576</v>
      </c>
      <c r="U2784" s="1" t="s">
        <v>21131</v>
      </c>
      <c r="V2784" s="1" t="s">
        <v>74</v>
      </c>
      <c r="W2784" s="1" t="s">
        <v>20382</v>
      </c>
      <c r="X2784" s="1" t="s">
        <v>6151</v>
      </c>
      <c r="Y2784" s="1" t="s">
        <v>9803</v>
      </c>
      <c r="Z2784" s="1" t="s">
        <v>6151</v>
      </c>
      <c r="AA2784" s="1" t="s">
        <v>11577</v>
      </c>
      <c r="AB2784" s="3">
        <v>1</v>
      </c>
      <c r="AC2784" s="3">
        <v>1</v>
      </c>
      <c r="AD2784" s="3">
        <v>1</v>
      </c>
      <c r="AE2784" s="3">
        <v>1</v>
      </c>
      <c r="AF2784" s="3">
        <v>0</v>
      </c>
      <c r="AG2784" s="3">
        <v>0</v>
      </c>
      <c r="AH2784" s="3">
        <v>59.2</v>
      </c>
      <c r="AI2784" s="3">
        <v>5.1333333333329998</v>
      </c>
      <c r="AJ2784" s="1" t="s">
        <v>6151</v>
      </c>
      <c r="AK2784" s="1" t="s">
        <v>21577</v>
      </c>
      <c r="AL2784" s="1"/>
      <c r="AM2784" s="1"/>
      <c r="AN2784" s="1"/>
      <c r="AO2784" s="1"/>
      <c r="AP2784" s="1"/>
      <c r="AQ2784" s="1"/>
      <c r="AR2784" s="1"/>
      <c r="AS2784" s="1"/>
      <c r="AT2784" s="3"/>
      <c r="AU2784" s="1"/>
      <c r="AV2784" s="1"/>
      <c r="AW2784" s="3"/>
      <c r="AX2784" s="1"/>
      <c r="AY2784" s="1"/>
      <c r="AZ2784" s="1" t="s">
        <v>21578</v>
      </c>
      <c r="BA2784" s="1"/>
      <c r="BB2784">
        <f t="shared" si="57"/>
        <v>4</v>
      </c>
      <c r="BC2784">
        <f t="shared" si="58"/>
        <v>2022</v>
      </c>
    </row>
    <row r="2785" spans="1:55" x14ac:dyDescent="0.25">
      <c r="A2785" s="1" t="s">
        <v>20374</v>
      </c>
      <c r="B2785" s="3">
        <v>5</v>
      </c>
      <c r="C2785" s="1" t="s">
        <v>20396</v>
      </c>
      <c r="D2785" s="3">
        <v>114054</v>
      </c>
      <c r="E2785" s="1" t="s">
        <v>63</v>
      </c>
      <c r="F2785" s="1" t="s">
        <v>21579</v>
      </c>
      <c r="G2785" s="1" t="s">
        <v>6151</v>
      </c>
      <c r="H2785" s="1" t="s">
        <v>21580</v>
      </c>
      <c r="I2785" s="3">
        <v>1681852</v>
      </c>
      <c r="J2785" s="1" t="s">
        <v>67</v>
      </c>
      <c r="K2785" s="12"/>
      <c r="L2785" s="1" t="s">
        <v>20409</v>
      </c>
      <c r="M2785" s="1"/>
      <c r="N2785" s="1"/>
      <c r="O2785" s="1" t="s">
        <v>21581</v>
      </c>
      <c r="P2785" s="1" t="s">
        <v>70</v>
      </c>
      <c r="Q2785" s="1" t="s">
        <v>70</v>
      </c>
      <c r="R2785" s="1" t="s">
        <v>6151</v>
      </c>
      <c r="S2785" s="1" t="s">
        <v>21582</v>
      </c>
      <c r="T2785" s="1" t="s">
        <v>21583</v>
      </c>
      <c r="U2785" s="1" t="s">
        <v>20391</v>
      </c>
      <c r="V2785" s="1" t="s">
        <v>74</v>
      </c>
      <c r="W2785" s="1" t="s">
        <v>20783</v>
      </c>
      <c r="X2785" s="1" t="s">
        <v>6151</v>
      </c>
      <c r="Y2785" s="1" t="s">
        <v>14649</v>
      </c>
      <c r="Z2785" s="1" t="s">
        <v>6151</v>
      </c>
      <c r="AA2785" s="1" t="s">
        <v>21584</v>
      </c>
      <c r="AB2785" s="3">
        <v>1</v>
      </c>
      <c r="AC2785" s="3">
        <v>1</v>
      </c>
      <c r="AD2785" s="3">
        <v>1</v>
      </c>
      <c r="AE2785" s="3">
        <v>1</v>
      </c>
      <c r="AF2785" s="3">
        <v>0</v>
      </c>
      <c r="AG2785" s="3">
        <v>0</v>
      </c>
      <c r="AH2785" s="3">
        <v>28.066666666667</v>
      </c>
      <c r="AI2785" s="3">
        <v>2.333333333333</v>
      </c>
      <c r="AJ2785" s="1" t="s">
        <v>6151</v>
      </c>
      <c r="AK2785" s="1" t="s">
        <v>21585</v>
      </c>
      <c r="AL2785" s="1"/>
      <c r="AM2785" s="1"/>
      <c r="AN2785" s="1"/>
      <c r="AO2785" s="1"/>
      <c r="AP2785" s="1"/>
      <c r="AQ2785" s="1"/>
      <c r="AR2785" s="1"/>
      <c r="AS2785" s="1"/>
      <c r="AT2785" s="3"/>
      <c r="AU2785" s="1"/>
      <c r="AV2785" s="1"/>
      <c r="AW2785" s="3"/>
      <c r="AX2785" s="1"/>
      <c r="AY2785" s="1"/>
      <c r="AZ2785" s="1"/>
      <c r="BA2785" s="1"/>
      <c r="BB2785">
        <f t="shared" si="57"/>
        <v>4</v>
      </c>
      <c r="BC2785">
        <f t="shared" si="58"/>
        <v>2022</v>
      </c>
    </row>
    <row r="2786" spans="1:55" x14ac:dyDescent="0.25">
      <c r="A2786" s="1" t="s">
        <v>20374</v>
      </c>
      <c r="B2786" s="3">
        <v>76</v>
      </c>
      <c r="C2786" s="1" t="s">
        <v>20375</v>
      </c>
      <c r="D2786" s="3">
        <v>115401</v>
      </c>
      <c r="E2786" s="1" t="s">
        <v>63</v>
      </c>
      <c r="F2786" s="1" t="s">
        <v>21586</v>
      </c>
      <c r="G2786" s="1" t="s">
        <v>6151</v>
      </c>
      <c r="H2786" s="1" t="s">
        <v>21587</v>
      </c>
      <c r="I2786" s="3">
        <v>1682153</v>
      </c>
      <c r="J2786" s="1" t="s">
        <v>67</v>
      </c>
      <c r="K2786" s="12"/>
      <c r="L2786" s="1" t="s">
        <v>20441</v>
      </c>
      <c r="M2786" s="1"/>
      <c r="N2786" s="1"/>
      <c r="O2786" s="1" t="s">
        <v>21588</v>
      </c>
      <c r="P2786" s="1" t="s">
        <v>70</v>
      </c>
      <c r="Q2786" s="1" t="s">
        <v>70</v>
      </c>
      <c r="R2786" s="1" t="s">
        <v>6151</v>
      </c>
      <c r="S2786" s="1" t="s">
        <v>21589</v>
      </c>
      <c r="T2786" s="1" t="s">
        <v>21590</v>
      </c>
      <c r="U2786" s="1" t="s">
        <v>10314</v>
      </c>
      <c r="V2786" s="1" t="s">
        <v>74</v>
      </c>
      <c r="W2786" s="1" t="s">
        <v>18162</v>
      </c>
      <c r="X2786" s="1" t="s">
        <v>6151</v>
      </c>
      <c r="Y2786" s="1" t="s">
        <v>20822</v>
      </c>
      <c r="Z2786" s="1" t="s">
        <v>6151</v>
      </c>
      <c r="AA2786" s="1" t="s">
        <v>21591</v>
      </c>
      <c r="AB2786" s="3">
        <v>1</v>
      </c>
      <c r="AC2786" s="3">
        <v>1</v>
      </c>
      <c r="AD2786" s="3">
        <v>1</v>
      </c>
      <c r="AE2786" s="3">
        <v>1</v>
      </c>
      <c r="AF2786" s="3">
        <v>0</v>
      </c>
      <c r="AG2786" s="3">
        <v>0</v>
      </c>
      <c r="AH2786" s="3">
        <v>37.383333333332999</v>
      </c>
      <c r="AI2786" s="3">
        <v>4.166666666667</v>
      </c>
      <c r="AJ2786" s="1" t="s">
        <v>6151</v>
      </c>
      <c r="AK2786" s="1" t="s">
        <v>12237</v>
      </c>
      <c r="AL2786" s="1"/>
      <c r="AM2786" s="1"/>
      <c r="AN2786" s="1"/>
      <c r="AO2786" s="1"/>
      <c r="AP2786" s="1"/>
      <c r="AQ2786" s="1"/>
      <c r="AR2786" s="1"/>
      <c r="AS2786" s="1"/>
      <c r="AT2786" s="3"/>
      <c r="AU2786" s="1"/>
      <c r="AV2786" s="1"/>
      <c r="AW2786" s="3"/>
      <c r="AX2786" s="1"/>
      <c r="AY2786" s="1"/>
      <c r="AZ2786" s="1" t="s">
        <v>21592</v>
      </c>
      <c r="BA2786" s="1"/>
      <c r="BB2786">
        <f t="shared" si="57"/>
        <v>4</v>
      </c>
      <c r="BC2786">
        <f t="shared" si="58"/>
        <v>2022</v>
      </c>
    </row>
    <row r="2787" spans="1:55" x14ac:dyDescent="0.25">
      <c r="A2787" s="1" t="s">
        <v>20374</v>
      </c>
      <c r="B2787" s="3">
        <v>4</v>
      </c>
      <c r="C2787" s="1" t="s">
        <v>20496</v>
      </c>
      <c r="D2787" s="3">
        <v>119991</v>
      </c>
      <c r="E2787" s="1" t="s">
        <v>63</v>
      </c>
      <c r="F2787" s="1" t="s">
        <v>1332</v>
      </c>
      <c r="G2787" s="1" t="s">
        <v>924</v>
      </c>
      <c r="H2787" s="1" t="s">
        <v>21593</v>
      </c>
      <c r="I2787" s="3">
        <v>1683326</v>
      </c>
      <c r="J2787" s="1" t="s">
        <v>67</v>
      </c>
      <c r="K2787" s="12"/>
      <c r="L2787" s="1" t="s">
        <v>20686</v>
      </c>
      <c r="M2787" s="1"/>
      <c r="N2787" s="1"/>
      <c r="O2787" s="1" t="s">
        <v>21594</v>
      </c>
      <c r="P2787" s="1" t="s">
        <v>70</v>
      </c>
      <c r="Q2787" s="1" t="s">
        <v>70</v>
      </c>
      <c r="R2787" s="1" t="s">
        <v>924</v>
      </c>
      <c r="S2787" s="1" t="s">
        <v>21595</v>
      </c>
      <c r="T2787" s="1" t="s">
        <v>21596</v>
      </c>
      <c r="U2787" s="1" t="s">
        <v>10463</v>
      </c>
      <c r="V2787" s="1" t="s">
        <v>74</v>
      </c>
      <c r="W2787" s="1" t="s">
        <v>20580</v>
      </c>
      <c r="X2787" s="1" t="s">
        <v>924</v>
      </c>
      <c r="Y2787" s="1" t="s">
        <v>1183</v>
      </c>
      <c r="Z2787" s="1" t="s">
        <v>924</v>
      </c>
      <c r="AA2787" s="1" t="s">
        <v>21597</v>
      </c>
      <c r="AB2787" s="3">
        <v>1</v>
      </c>
      <c r="AC2787" s="3">
        <v>1</v>
      </c>
      <c r="AD2787" s="3">
        <v>1</v>
      </c>
      <c r="AE2787" s="3">
        <v>1</v>
      </c>
      <c r="AF2787" s="3">
        <v>0</v>
      </c>
      <c r="AG2787" s="3">
        <v>0</v>
      </c>
      <c r="AH2787" s="3">
        <v>24.116666666667001</v>
      </c>
      <c r="AI2787" s="3">
        <v>11.516666666667</v>
      </c>
      <c r="AJ2787" s="1" t="s">
        <v>924</v>
      </c>
      <c r="AK2787" s="1" t="s">
        <v>21598</v>
      </c>
      <c r="AL2787" s="1"/>
      <c r="AM2787" s="1"/>
      <c r="AN2787" s="1"/>
      <c r="AO2787" s="1"/>
      <c r="AP2787" s="1"/>
      <c r="AQ2787" s="1"/>
      <c r="AR2787" s="1"/>
      <c r="AS2787" s="1"/>
      <c r="AT2787" s="3"/>
      <c r="AU2787" s="1"/>
      <c r="AV2787" s="1"/>
      <c r="AW2787" s="3"/>
      <c r="AX2787" s="1"/>
      <c r="AY2787" s="1"/>
      <c r="AZ2787" s="1"/>
      <c r="BA2787" s="1"/>
      <c r="BB2787">
        <f t="shared" si="57"/>
        <v>4</v>
      </c>
      <c r="BC2787">
        <f t="shared" si="58"/>
        <v>2022</v>
      </c>
    </row>
    <row r="2788" spans="1:55" x14ac:dyDescent="0.25">
      <c r="A2788" s="1" t="s">
        <v>20374</v>
      </c>
      <c r="B2788" s="3">
        <v>5</v>
      </c>
      <c r="C2788" s="1" t="s">
        <v>20396</v>
      </c>
      <c r="D2788" s="3">
        <v>120195</v>
      </c>
      <c r="E2788" s="1" t="s">
        <v>63</v>
      </c>
      <c r="F2788" s="1" t="s">
        <v>20386</v>
      </c>
      <c r="G2788" s="1" t="s">
        <v>924</v>
      </c>
      <c r="H2788" s="1" t="s">
        <v>21599</v>
      </c>
      <c r="I2788" s="3">
        <v>1683416</v>
      </c>
      <c r="J2788" s="1" t="s">
        <v>67</v>
      </c>
      <c r="K2788" s="12"/>
      <c r="L2788" s="1" t="s">
        <v>20399</v>
      </c>
      <c r="M2788" s="1"/>
      <c r="N2788" s="1"/>
      <c r="O2788" s="1" t="s">
        <v>21600</v>
      </c>
      <c r="P2788" s="1" t="s">
        <v>70</v>
      </c>
      <c r="Q2788" s="1" t="s">
        <v>70</v>
      </c>
      <c r="R2788" s="1" t="s">
        <v>924</v>
      </c>
      <c r="S2788" s="1" t="s">
        <v>21601</v>
      </c>
      <c r="T2788" s="1" t="s">
        <v>21602</v>
      </c>
      <c r="U2788" s="1" t="s">
        <v>20391</v>
      </c>
      <c r="V2788" s="1" t="s">
        <v>74</v>
      </c>
      <c r="W2788" s="1" t="s">
        <v>20403</v>
      </c>
      <c r="X2788" s="1" t="s">
        <v>924</v>
      </c>
      <c r="Y2788" s="1" t="s">
        <v>1022</v>
      </c>
      <c r="Z2788" s="1" t="s">
        <v>924</v>
      </c>
      <c r="AA2788" s="1" t="s">
        <v>21603</v>
      </c>
      <c r="AB2788" s="3">
        <v>1</v>
      </c>
      <c r="AC2788" s="3">
        <v>1</v>
      </c>
      <c r="AD2788" s="3">
        <v>1</v>
      </c>
      <c r="AE2788" s="3">
        <v>1</v>
      </c>
      <c r="AF2788" s="3">
        <v>0</v>
      </c>
      <c r="AG2788" s="3">
        <v>0</v>
      </c>
      <c r="AH2788" s="3">
        <v>28.516666666667</v>
      </c>
      <c r="AI2788" s="3">
        <v>4.8666666666670002</v>
      </c>
      <c r="AJ2788" s="1" t="s">
        <v>924</v>
      </c>
      <c r="AK2788" s="1" t="s">
        <v>21604</v>
      </c>
      <c r="AL2788" s="1"/>
      <c r="AM2788" s="1"/>
      <c r="AN2788" s="1"/>
      <c r="AO2788" s="1"/>
      <c r="AP2788" s="1"/>
      <c r="AQ2788" s="1"/>
      <c r="AR2788" s="1"/>
      <c r="AS2788" s="1"/>
      <c r="AT2788" s="3"/>
      <c r="AU2788" s="1"/>
      <c r="AV2788" s="1"/>
      <c r="AW2788" s="3"/>
      <c r="AX2788" s="1"/>
      <c r="AY2788" s="1"/>
      <c r="AZ2788" s="1"/>
      <c r="BA2788" s="1"/>
      <c r="BB2788">
        <f t="shared" si="57"/>
        <v>4</v>
      </c>
      <c r="BC2788">
        <f t="shared" si="58"/>
        <v>2022</v>
      </c>
    </row>
    <row r="2789" spans="1:55" x14ac:dyDescent="0.25">
      <c r="A2789" s="1" t="s">
        <v>20374</v>
      </c>
      <c r="B2789" s="3">
        <v>5</v>
      </c>
      <c r="C2789" s="1" t="s">
        <v>20396</v>
      </c>
      <c r="D2789" s="3">
        <v>120196</v>
      </c>
      <c r="E2789" s="1" t="s">
        <v>63</v>
      </c>
      <c r="F2789" s="1" t="s">
        <v>15124</v>
      </c>
      <c r="G2789" s="1" t="s">
        <v>924</v>
      </c>
      <c r="H2789" s="1" t="s">
        <v>21605</v>
      </c>
      <c r="I2789" s="3">
        <v>1683416</v>
      </c>
      <c r="J2789" s="1" t="s">
        <v>67</v>
      </c>
      <c r="K2789" s="12"/>
      <c r="L2789" s="1" t="s">
        <v>20448</v>
      </c>
      <c r="M2789" s="1"/>
      <c r="N2789" s="1"/>
      <c r="O2789" s="1" t="s">
        <v>21606</v>
      </c>
      <c r="P2789" s="1" t="s">
        <v>70</v>
      </c>
      <c r="Q2789" s="1" t="s">
        <v>70</v>
      </c>
      <c r="R2789" s="1" t="s">
        <v>924</v>
      </c>
      <c r="S2789" s="1" t="s">
        <v>21607</v>
      </c>
      <c r="T2789" s="1" t="s">
        <v>21608</v>
      </c>
      <c r="U2789" s="1" t="s">
        <v>10463</v>
      </c>
      <c r="V2789" s="1" t="s">
        <v>74</v>
      </c>
      <c r="W2789" s="1" t="s">
        <v>20403</v>
      </c>
      <c r="X2789" s="1" t="s">
        <v>924</v>
      </c>
      <c r="Y2789" s="1" t="s">
        <v>1022</v>
      </c>
      <c r="Z2789" s="1" t="s">
        <v>924</v>
      </c>
      <c r="AA2789" s="1" t="s">
        <v>21603</v>
      </c>
      <c r="AB2789" s="3">
        <v>1</v>
      </c>
      <c r="AC2789" s="3">
        <v>1</v>
      </c>
      <c r="AD2789" s="3">
        <v>1</v>
      </c>
      <c r="AE2789" s="3">
        <v>1</v>
      </c>
      <c r="AF2789" s="3">
        <v>0</v>
      </c>
      <c r="AG2789" s="3">
        <v>0</v>
      </c>
      <c r="AH2789" s="3">
        <v>27.65</v>
      </c>
      <c r="AI2789" s="3">
        <v>3.416666666667</v>
      </c>
      <c r="AJ2789" s="1" t="s">
        <v>924</v>
      </c>
      <c r="AK2789" s="1" t="s">
        <v>21609</v>
      </c>
      <c r="AL2789" s="1"/>
      <c r="AM2789" s="1"/>
      <c r="AN2789" s="1"/>
      <c r="AO2789" s="1"/>
      <c r="AP2789" s="1"/>
      <c r="AQ2789" s="1"/>
      <c r="AR2789" s="1"/>
      <c r="AS2789" s="1"/>
      <c r="AT2789" s="3"/>
      <c r="AU2789" s="1"/>
      <c r="AV2789" s="1"/>
      <c r="AW2789" s="3"/>
      <c r="AX2789" s="1"/>
      <c r="AY2789" s="1"/>
      <c r="AZ2789" s="1"/>
      <c r="BA2789" s="1"/>
      <c r="BB2789">
        <f t="shared" si="57"/>
        <v>4</v>
      </c>
      <c r="BC2789">
        <f t="shared" si="58"/>
        <v>2022</v>
      </c>
    </row>
    <row r="2790" spans="1:55" x14ac:dyDescent="0.25">
      <c r="A2790" s="1" t="s">
        <v>20374</v>
      </c>
      <c r="B2790" s="3">
        <v>76</v>
      </c>
      <c r="C2790" s="1" t="s">
        <v>20375</v>
      </c>
      <c r="D2790" s="3">
        <v>120374</v>
      </c>
      <c r="E2790" s="1" t="s">
        <v>63</v>
      </c>
      <c r="F2790" s="1" t="s">
        <v>21610</v>
      </c>
      <c r="G2790" s="1" t="s">
        <v>3376</v>
      </c>
      <c r="H2790" s="1" t="s">
        <v>21611</v>
      </c>
      <c r="I2790" s="3">
        <v>1683518</v>
      </c>
      <c r="J2790" s="1" t="s">
        <v>67</v>
      </c>
      <c r="K2790" s="12"/>
      <c r="L2790" s="1" t="s">
        <v>20441</v>
      </c>
      <c r="M2790" s="1"/>
      <c r="N2790" s="1"/>
      <c r="O2790" s="1" t="s">
        <v>21612</v>
      </c>
      <c r="P2790" s="1" t="s">
        <v>70</v>
      </c>
      <c r="Q2790" s="1" t="s">
        <v>70</v>
      </c>
      <c r="R2790" s="1" t="s">
        <v>3376</v>
      </c>
      <c r="S2790" s="1" t="s">
        <v>21613</v>
      </c>
      <c r="T2790" s="1" t="s">
        <v>21614</v>
      </c>
      <c r="U2790" s="1" t="s">
        <v>10314</v>
      </c>
      <c r="V2790" s="1" t="s">
        <v>74</v>
      </c>
      <c r="W2790" s="1" t="s">
        <v>20461</v>
      </c>
      <c r="X2790" s="1" t="s">
        <v>3376</v>
      </c>
      <c r="Y2790" s="1" t="s">
        <v>4775</v>
      </c>
      <c r="Z2790" s="1" t="s">
        <v>3376</v>
      </c>
      <c r="AA2790" s="1" t="s">
        <v>2898</v>
      </c>
      <c r="AB2790" s="3">
        <v>1</v>
      </c>
      <c r="AC2790" s="3">
        <v>1</v>
      </c>
      <c r="AD2790" s="3">
        <v>1</v>
      </c>
      <c r="AE2790" s="3">
        <v>1</v>
      </c>
      <c r="AF2790" s="3">
        <v>0</v>
      </c>
      <c r="AG2790" s="3">
        <v>0</v>
      </c>
      <c r="AH2790" s="3">
        <v>53.966666666667003</v>
      </c>
      <c r="AI2790" s="3">
        <v>8.85</v>
      </c>
      <c r="AJ2790" s="1" t="s">
        <v>3376</v>
      </c>
      <c r="AK2790" s="1" t="s">
        <v>21615</v>
      </c>
      <c r="AL2790" s="1"/>
      <c r="AM2790" s="1"/>
      <c r="AN2790" s="1"/>
      <c r="AO2790" s="1"/>
      <c r="AP2790" s="1"/>
      <c r="AQ2790" s="1"/>
      <c r="AR2790" s="1"/>
      <c r="AS2790" s="1"/>
      <c r="AT2790" s="3"/>
      <c r="AU2790" s="1"/>
      <c r="AV2790" s="1"/>
      <c r="AW2790" s="3"/>
      <c r="AX2790" s="1"/>
      <c r="AY2790" s="1"/>
      <c r="AZ2790" s="1" t="s">
        <v>21616</v>
      </c>
      <c r="BA2790" s="1"/>
      <c r="BB2790">
        <f t="shared" si="57"/>
        <v>4</v>
      </c>
      <c r="BC2790">
        <f t="shared" si="58"/>
        <v>2022</v>
      </c>
    </row>
    <row r="2791" spans="1:55" x14ac:dyDescent="0.25">
      <c r="A2791" s="1" t="s">
        <v>20374</v>
      </c>
      <c r="B2791" s="3">
        <v>76</v>
      </c>
      <c r="C2791" s="1" t="s">
        <v>20375</v>
      </c>
      <c r="D2791" s="3">
        <v>120980</v>
      </c>
      <c r="E2791" s="1" t="s">
        <v>63</v>
      </c>
      <c r="F2791" s="1" t="s">
        <v>21617</v>
      </c>
      <c r="G2791" s="1" t="s">
        <v>3376</v>
      </c>
      <c r="H2791" s="1" t="s">
        <v>21618</v>
      </c>
      <c r="I2791" s="3">
        <v>1684061</v>
      </c>
      <c r="J2791" s="1" t="s">
        <v>67</v>
      </c>
      <c r="K2791" s="12"/>
      <c r="L2791" s="1" t="s">
        <v>20488</v>
      </c>
      <c r="M2791" s="1"/>
      <c r="N2791" s="1"/>
      <c r="O2791" s="1" t="s">
        <v>21619</v>
      </c>
      <c r="P2791" s="1" t="s">
        <v>70</v>
      </c>
      <c r="Q2791" s="1" t="s">
        <v>70</v>
      </c>
      <c r="R2791" s="1" t="s">
        <v>3376</v>
      </c>
      <c r="S2791" s="1" t="s">
        <v>21620</v>
      </c>
      <c r="T2791" s="1" t="s">
        <v>21621</v>
      </c>
      <c r="U2791" s="1" t="s">
        <v>20381</v>
      </c>
      <c r="V2791" s="1" t="s">
        <v>74</v>
      </c>
      <c r="W2791" s="1" t="s">
        <v>20422</v>
      </c>
      <c r="X2791" s="1" t="s">
        <v>3376</v>
      </c>
      <c r="Y2791" s="1" t="s">
        <v>15297</v>
      </c>
      <c r="Z2791" s="1" t="s">
        <v>3376</v>
      </c>
      <c r="AA2791" s="1" t="s">
        <v>21622</v>
      </c>
      <c r="AB2791" s="3">
        <v>1</v>
      </c>
      <c r="AC2791" s="3">
        <v>1</v>
      </c>
      <c r="AD2791" s="3">
        <v>1</v>
      </c>
      <c r="AE2791" s="3">
        <v>1</v>
      </c>
      <c r="AF2791" s="3">
        <v>0</v>
      </c>
      <c r="AG2791" s="3">
        <v>0</v>
      </c>
      <c r="AH2791" s="3">
        <v>18.583333333333002</v>
      </c>
      <c r="AI2791" s="3">
        <v>3.2</v>
      </c>
      <c r="AJ2791" s="1" t="s">
        <v>3376</v>
      </c>
      <c r="AK2791" s="1" t="s">
        <v>21623</v>
      </c>
      <c r="AL2791" s="1"/>
      <c r="AM2791" s="1"/>
      <c r="AN2791" s="1"/>
      <c r="AO2791" s="1"/>
      <c r="AP2791" s="1"/>
      <c r="AQ2791" s="1"/>
      <c r="AR2791" s="1"/>
      <c r="AS2791" s="1"/>
      <c r="AT2791" s="3"/>
      <c r="AU2791" s="1"/>
      <c r="AV2791" s="1"/>
      <c r="AW2791" s="3"/>
      <c r="AX2791" s="1"/>
      <c r="AY2791" s="1"/>
      <c r="AZ2791" s="1" t="s">
        <v>21624</v>
      </c>
      <c r="BA2791" s="1"/>
      <c r="BB2791">
        <f t="shared" si="57"/>
        <v>4</v>
      </c>
      <c r="BC2791">
        <f t="shared" si="58"/>
        <v>2022</v>
      </c>
    </row>
    <row r="2792" spans="1:55" x14ac:dyDescent="0.25">
      <c r="A2792" s="1" t="s">
        <v>20374</v>
      </c>
      <c r="B2792" s="3">
        <v>76</v>
      </c>
      <c r="C2792" s="1" t="s">
        <v>20375</v>
      </c>
      <c r="D2792" s="3">
        <v>130202</v>
      </c>
      <c r="E2792" s="1" t="s">
        <v>63</v>
      </c>
      <c r="F2792" s="1" t="s">
        <v>21625</v>
      </c>
      <c r="G2792" s="1" t="s">
        <v>950</v>
      </c>
      <c r="H2792" s="1" t="s">
        <v>21626</v>
      </c>
      <c r="I2792" s="3">
        <v>1685308</v>
      </c>
      <c r="J2792" s="1" t="s">
        <v>67</v>
      </c>
      <c r="K2792" s="12"/>
      <c r="L2792" s="1" t="s">
        <v>20488</v>
      </c>
      <c r="M2792" s="1"/>
      <c r="N2792" s="1"/>
      <c r="O2792" s="1" t="s">
        <v>21627</v>
      </c>
      <c r="P2792" s="1" t="s">
        <v>70</v>
      </c>
      <c r="Q2792" s="1" t="s">
        <v>70</v>
      </c>
      <c r="R2792" s="1" t="s">
        <v>950</v>
      </c>
      <c r="S2792" s="1" t="s">
        <v>21628</v>
      </c>
      <c r="T2792" s="1" t="s">
        <v>21629</v>
      </c>
      <c r="U2792" s="1" t="s">
        <v>20161</v>
      </c>
      <c r="V2792" s="1" t="s">
        <v>74</v>
      </c>
      <c r="W2792" s="1" t="s">
        <v>18162</v>
      </c>
      <c r="X2792" s="1" t="s">
        <v>950</v>
      </c>
      <c r="Y2792" s="1" t="s">
        <v>9345</v>
      </c>
      <c r="Z2792" s="1" t="s">
        <v>950</v>
      </c>
      <c r="AA2792" s="1" t="s">
        <v>21630</v>
      </c>
      <c r="AB2792" s="3">
        <v>1</v>
      </c>
      <c r="AC2792" s="3">
        <v>1</v>
      </c>
      <c r="AD2792" s="3">
        <v>1</v>
      </c>
      <c r="AE2792" s="3">
        <v>1</v>
      </c>
      <c r="AF2792" s="3">
        <v>0</v>
      </c>
      <c r="AG2792" s="3">
        <v>0</v>
      </c>
      <c r="AH2792" s="3">
        <v>8.0333333333329993</v>
      </c>
      <c r="AI2792" s="3">
        <v>3.4</v>
      </c>
      <c r="AJ2792" s="1" t="s">
        <v>950</v>
      </c>
      <c r="AK2792" s="1" t="s">
        <v>12846</v>
      </c>
      <c r="AL2792" s="1"/>
      <c r="AM2792" s="1"/>
      <c r="AN2792" s="1"/>
      <c r="AO2792" s="1"/>
      <c r="AP2792" s="1"/>
      <c r="AQ2792" s="1"/>
      <c r="AR2792" s="1"/>
      <c r="AS2792" s="1"/>
      <c r="AT2792" s="3"/>
      <c r="AU2792" s="1"/>
      <c r="AV2792" s="1"/>
      <c r="AW2792" s="3"/>
      <c r="AX2792" s="1"/>
      <c r="AY2792" s="1"/>
      <c r="AZ2792" s="1" t="s">
        <v>21631</v>
      </c>
      <c r="BA2792" s="1"/>
      <c r="BB2792">
        <f t="shared" si="57"/>
        <v>4</v>
      </c>
      <c r="BC2792">
        <f t="shared" si="58"/>
        <v>2022</v>
      </c>
    </row>
    <row r="2793" spans="1:55" x14ac:dyDescent="0.25">
      <c r="A2793" s="1" t="s">
        <v>20374</v>
      </c>
      <c r="B2793" s="3">
        <v>76</v>
      </c>
      <c r="C2793" s="1" t="s">
        <v>20375</v>
      </c>
      <c r="D2793" s="3">
        <v>130210</v>
      </c>
      <c r="E2793" s="1" t="s">
        <v>63</v>
      </c>
      <c r="F2793" s="1" t="s">
        <v>1332</v>
      </c>
      <c r="G2793" s="1" t="s">
        <v>950</v>
      </c>
      <c r="H2793" s="1" t="s">
        <v>21632</v>
      </c>
      <c r="I2793" s="3">
        <v>1685336</v>
      </c>
      <c r="J2793" s="1" t="s">
        <v>67</v>
      </c>
      <c r="K2793" s="12"/>
      <c r="L2793" s="1" t="s">
        <v>20552</v>
      </c>
      <c r="M2793" s="1"/>
      <c r="N2793" s="1"/>
      <c r="O2793" s="1" t="s">
        <v>21633</v>
      </c>
      <c r="P2793" s="1" t="s">
        <v>70</v>
      </c>
      <c r="Q2793" s="1" t="s">
        <v>70</v>
      </c>
      <c r="R2793" s="1" t="s">
        <v>950</v>
      </c>
      <c r="S2793" s="1" t="s">
        <v>21634</v>
      </c>
      <c r="T2793" s="1" t="s">
        <v>21635</v>
      </c>
      <c r="U2793" s="1" t="s">
        <v>10463</v>
      </c>
      <c r="V2793" s="1" t="s">
        <v>74</v>
      </c>
      <c r="W2793" s="1" t="s">
        <v>20444</v>
      </c>
      <c r="X2793" s="1" t="s">
        <v>950</v>
      </c>
      <c r="Y2793" s="1" t="s">
        <v>4249</v>
      </c>
      <c r="Z2793" s="1" t="s">
        <v>950</v>
      </c>
      <c r="AA2793" s="1" t="s">
        <v>21636</v>
      </c>
      <c r="AB2793" s="3">
        <v>1</v>
      </c>
      <c r="AC2793" s="3">
        <v>1</v>
      </c>
      <c r="AD2793" s="3">
        <v>1</v>
      </c>
      <c r="AE2793" s="3">
        <v>1</v>
      </c>
      <c r="AF2793" s="3">
        <v>0</v>
      </c>
      <c r="AG2793" s="3">
        <v>0</v>
      </c>
      <c r="AH2793" s="3">
        <v>26.316666666667</v>
      </c>
      <c r="AI2793" s="3">
        <v>5.3</v>
      </c>
      <c r="AJ2793" s="1" t="s">
        <v>950</v>
      </c>
      <c r="AK2793" s="1" t="s">
        <v>21637</v>
      </c>
      <c r="AL2793" s="1"/>
      <c r="AM2793" s="1"/>
      <c r="AN2793" s="1"/>
      <c r="AO2793" s="1"/>
      <c r="AP2793" s="1"/>
      <c r="AQ2793" s="1"/>
      <c r="AR2793" s="1"/>
      <c r="AS2793" s="1"/>
      <c r="AT2793" s="3"/>
      <c r="AU2793" s="1"/>
      <c r="AV2793" s="1"/>
      <c r="AW2793" s="3"/>
      <c r="AX2793" s="1"/>
      <c r="AY2793" s="1"/>
      <c r="AZ2793" s="1" t="s">
        <v>21638</v>
      </c>
      <c r="BA2793" s="1"/>
      <c r="BB2793">
        <f t="shared" si="57"/>
        <v>4</v>
      </c>
      <c r="BC2793">
        <f t="shared" si="58"/>
        <v>2022</v>
      </c>
    </row>
    <row r="2794" spans="1:55" x14ac:dyDescent="0.25">
      <c r="A2794" s="1" t="s">
        <v>20374</v>
      </c>
      <c r="B2794" s="3">
        <v>8</v>
      </c>
      <c r="C2794" s="1" t="s">
        <v>20706</v>
      </c>
      <c r="D2794" s="3">
        <v>132337</v>
      </c>
      <c r="E2794" s="1" t="s">
        <v>63</v>
      </c>
      <c r="F2794" s="1" t="s">
        <v>21639</v>
      </c>
      <c r="G2794" s="1" t="s">
        <v>950</v>
      </c>
      <c r="H2794" s="1" t="s">
        <v>9183</v>
      </c>
      <c r="I2794" s="3">
        <v>1685534</v>
      </c>
      <c r="J2794" s="1" t="s">
        <v>67</v>
      </c>
      <c r="K2794" s="12"/>
      <c r="L2794" s="1" t="s">
        <v>20732</v>
      </c>
      <c r="M2794" s="1"/>
      <c r="N2794" s="1"/>
      <c r="O2794" s="1" t="s">
        <v>21640</v>
      </c>
      <c r="P2794" s="1" t="s">
        <v>70</v>
      </c>
      <c r="Q2794" s="1" t="s">
        <v>70</v>
      </c>
      <c r="R2794" s="1" t="s">
        <v>950</v>
      </c>
      <c r="S2794" s="1" t="s">
        <v>21641</v>
      </c>
      <c r="T2794" s="1" t="s">
        <v>21642</v>
      </c>
      <c r="U2794" s="1" t="s">
        <v>10463</v>
      </c>
      <c r="V2794" s="1" t="s">
        <v>74</v>
      </c>
      <c r="W2794" s="1" t="s">
        <v>20821</v>
      </c>
      <c r="X2794" s="1" t="s">
        <v>950</v>
      </c>
      <c r="Y2794" s="1" t="s">
        <v>11492</v>
      </c>
      <c r="Z2794" s="1" t="s">
        <v>950</v>
      </c>
      <c r="AA2794" s="1" t="s">
        <v>21643</v>
      </c>
      <c r="AB2794" s="3">
        <v>1</v>
      </c>
      <c r="AC2794" s="3">
        <v>1</v>
      </c>
      <c r="AD2794" s="3">
        <v>1</v>
      </c>
      <c r="AE2794" s="3">
        <v>1</v>
      </c>
      <c r="AF2794" s="3">
        <v>0</v>
      </c>
      <c r="AG2794" s="3">
        <v>0</v>
      </c>
      <c r="AH2794" s="3">
        <v>10.333333333333</v>
      </c>
      <c r="AI2794" s="3">
        <v>10.283333333332999</v>
      </c>
      <c r="AJ2794" s="1" t="s">
        <v>950</v>
      </c>
      <c r="AK2794" s="1" t="s">
        <v>21644</v>
      </c>
      <c r="AL2794" s="1"/>
      <c r="AM2794" s="1"/>
      <c r="AN2794" s="1"/>
      <c r="AO2794" s="1"/>
      <c r="AP2794" s="1"/>
      <c r="AQ2794" s="1"/>
      <c r="AR2794" s="1"/>
      <c r="AS2794" s="1"/>
      <c r="AT2794" s="3"/>
      <c r="AU2794" s="1"/>
      <c r="AV2794" s="1"/>
      <c r="AW2794" s="3"/>
      <c r="AX2794" s="1"/>
      <c r="AY2794" s="1"/>
      <c r="AZ2794" s="1" t="s">
        <v>21645</v>
      </c>
      <c r="BA2794" s="1"/>
      <c r="BB2794">
        <f t="shared" si="57"/>
        <v>4</v>
      </c>
      <c r="BC2794">
        <f t="shared" si="58"/>
        <v>2022</v>
      </c>
    </row>
    <row r="2795" spans="1:55" x14ac:dyDescent="0.25">
      <c r="A2795" s="1" t="s">
        <v>20374</v>
      </c>
      <c r="B2795" s="3">
        <v>7</v>
      </c>
      <c r="C2795" s="1" t="s">
        <v>20385</v>
      </c>
      <c r="D2795" s="3">
        <v>132348</v>
      </c>
      <c r="E2795" s="1" t="s">
        <v>91</v>
      </c>
      <c r="F2795" s="1" t="s">
        <v>20386</v>
      </c>
      <c r="G2795" s="1" t="s">
        <v>950</v>
      </c>
      <c r="H2795" s="1" t="s">
        <v>21646</v>
      </c>
      <c r="I2795" s="3">
        <v>132348</v>
      </c>
      <c r="J2795" s="1" t="s">
        <v>67</v>
      </c>
      <c r="K2795" s="12"/>
      <c r="L2795" s="1" t="s">
        <v>21647</v>
      </c>
      <c r="M2795" s="1"/>
      <c r="N2795" s="1"/>
      <c r="O2795" s="1" t="s">
        <v>21648</v>
      </c>
      <c r="P2795" s="1" t="s">
        <v>70</v>
      </c>
      <c r="Q2795" s="1" t="s">
        <v>70</v>
      </c>
      <c r="R2795" s="1" t="s">
        <v>950</v>
      </c>
      <c r="S2795" s="1" t="s">
        <v>21649</v>
      </c>
      <c r="T2795" s="1" t="s">
        <v>21650</v>
      </c>
      <c r="U2795" s="1" t="s">
        <v>20391</v>
      </c>
      <c r="V2795" s="1" t="s">
        <v>74</v>
      </c>
      <c r="W2795" s="1" t="s">
        <v>20751</v>
      </c>
      <c r="X2795" s="1" t="s">
        <v>950</v>
      </c>
      <c r="Y2795" s="1" t="s">
        <v>17644</v>
      </c>
      <c r="Z2795" s="1" t="s">
        <v>950</v>
      </c>
      <c r="AA2795" s="1" t="s">
        <v>21651</v>
      </c>
      <c r="AB2795" s="3">
        <v>1</v>
      </c>
      <c r="AC2795" s="3">
        <v>1</v>
      </c>
      <c r="AD2795" s="3">
        <v>1</v>
      </c>
      <c r="AE2795" s="3">
        <v>1</v>
      </c>
      <c r="AF2795" s="3">
        <v>0</v>
      </c>
      <c r="AG2795" s="3">
        <v>0</v>
      </c>
      <c r="AH2795" s="3">
        <v>21.166666666666998</v>
      </c>
      <c r="AI2795" s="3">
        <v>3.0333333333330001</v>
      </c>
      <c r="AJ2795" s="1" t="s">
        <v>950</v>
      </c>
      <c r="AK2795" s="1" t="s">
        <v>21652</v>
      </c>
      <c r="AL2795" s="1"/>
      <c r="AM2795" s="1"/>
      <c r="AN2795" s="1"/>
      <c r="AO2795" s="1"/>
      <c r="AP2795" s="1"/>
      <c r="AQ2795" s="1"/>
      <c r="AR2795" s="1"/>
      <c r="AS2795" s="1"/>
      <c r="AT2795" s="3"/>
      <c r="AU2795" s="1"/>
      <c r="AV2795" s="1"/>
      <c r="AW2795" s="3"/>
      <c r="AX2795" s="1"/>
      <c r="AY2795" s="1"/>
      <c r="AZ2795" s="1"/>
      <c r="BA2795" s="1" t="s">
        <v>21653</v>
      </c>
      <c r="BB2795">
        <f t="shared" si="57"/>
        <v>4</v>
      </c>
      <c r="BC2795">
        <f t="shared" si="58"/>
        <v>2022</v>
      </c>
    </row>
    <row r="2796" spans="1:55" x14ac:dyDescent="0.25">
      <c r="A2796" s="1" t="s">
        <v>20374</v>
      </c>
      <c r="B2796" s="3">
        <v>76</v>
      </c>
      <c r="C2796" s="1" t="s">
        <v>20375</v>
      </c>
      <c r="D2796" s="3">
        <v>135372</v>
      </c>
      <c r="E2796" s="1" t="s">
        <v>91</v>
      </c>
      <c r="F2796" s="1" t="s">
        <v>5275</v>
      </c>
      <c r="G2796" s="1" t="s">
        <v>6179</v>
      </c>
      <c r="H2796" s="1" t="s">
        <v>21654</v>
      </c>
      <c r="I2796" s="3">
        <v>135372</v>
      </c>
      <c r="J2796" s="1" t="s">
        <v>67</v>
      </c>
      <c r="K2796" s="12"/>
      <c r="L2796" s="1" t="s">
        <v>21655</v>
      </c>
      <c r="M2796" s="1"/>
      <c r="N2796" s="1"/>
      <c r="O2796" s="1" t="s">
        <v>21656</v>
      </c>
      <c r="P2796" s="1" t="s">
        <v>70</v>
      </c>
      <c r="Q2796" s="1" t="s">
        <v>70</v>
      </c>
      <c r="R2796" s="1" t="s">
        <v>6179</v>
      </c>
      <c r="S2796" s="1" t="s">
        <v>21657</v>
      </c>
      <c r="T2796" s="1" t="s">
        <v>21658</v>
      </c>
      <c r="U2796" s="1" t="s">
        <v>10463</v>
      </c>
      <c r="V2796" s="1" t="s">
        <v>74</v>
      </c>
      <c r="W2796" s="1" t="s">
        <v>18162</v>
      </c>
      <c r="X2796" s="1" t="s">
        <v>6179</v>
      </c>
      <c r="Y2796" s="1" t="s">
        <v>5941</v>
      </c>
      <c r="Z2796" s="1" t="s">
        <v>6179</v>
      </c>
      <c r="AA2796" s="1" t="s">
        <v>4917</v>
      </c>
      <c r="AB2796" s="3">
        <v>1</v>
      </c>
      <c r="AC2796" s="3">
        <v>1</v>
      </c>
      <c r="AD2796" s="3">
        <v>1</v>
      </c>
      <c r="AE2796" s="3">
        <v>1</v>
      </c>
      <c r="AF2796" s="3">
        <v>0</v>
      </c>
      <c r="AG2796" s="3">
        <v>0</v>
      </c>
      <c r="AH2796" s="3">
        <v>1.5666666666669999</v>
      </c>
      <c r="AI2796" s="3">
        <v>11.483333333333</v>
      </c>
      <c r="AJ2796" s="1" t="s">
        <v>6179</v>
      </c>
      <c r="AK2796" s="1" t="s">
        <v>21659</v>
      </c>
      <c r="AL2796" s="1"/>
      <c r="AM2796" s="1"/>
      <c r="AN2796" s="1"/>
      <c r="AO2796" s="1"/>
      <c r="AP2796" s="1"/>
      <c r="AQ2796" s="1"/>
      <c r="AR2796" s="1"/>
      <c r="AS2796" s="1"/>
      <c r="AT2796" s="3"/>
      <c r="AU2796" s="1"/>
      <c r="AV2796" s="1"/>
      <c r="AW2796" s="3"/>
      <c r="AX2796" s="1"/>
      <c r="AY2796" s="1"/>
      <c r="AZ2796" s="1"/>
      <c r="BA2796" s="1" t="s">
        <v>21660</v>
      </c>
      <c r="BB2796">
        <f t="shared" si="57"/>
        <v>5</v>
      </c>
      <c r="BC2796">
        <f t="shared" si="58"/>
        <v>2022</v>
      </c>
    </row>
    <row r="2797" spans="1:55" x14ac:dyDescent="0.25">
      <c r="A2797" s="1" t="s">
        <v>20374</v>
      </c>
      <c r="B2797" s="3">
        <v>4</v>
      </c>
      <c r="C2797" s="1" t="s">
        <v>20496</v>
      </c>
      <c r="D2797" s="3">
        <v>136563</v>
      </c>
      <c r="E2797" s="1" t="s">
        <v>63</v>
      </c>
      <c r="F2797" s="1" t="s">
        <v>1332</v>
      </c>
      <c r="G2797" s="1" t="s">
        <v>965</v>
      </c>
      <c r="H2797" s="1" t="s">
        <v>21661</v>
      </c>
      <c r="I2797" s="3">
        <v>1685965</v>
      </c>
      <c r="J2797" s="1" t="s">
        <v>67</v>
      </c>
      <c r="K2797" s="12"/>
      <c r="L2797" s="1" t="s">
        <v>20686</v>
      </c>
      <c r="M2797" s="1"/>
      <c r="N2797" s="1"/>
      <c r="O2797" s="1" t="s">
        <v>21662</v>
      </c>
      <c r="P2797" s="1" t="s">
        <v>70</v>
      </c>
      <c r="Q2797" s="1" t="s">
        <v>70</v>
      </c>
      <c r="R2797" s="1" t="s">
        <v>965</v>
      </c>
      <c r="S2797" s="1" t="s">
        <v>3732</v>
      </c>
      <c r="T2797" s="1" t="s">
        <v>21663</v>
      </c>
      <c r="U2797" s="1" t="s">
        <v>10463</v>
      </c>
      <c r="V2797" s="1" t="s">
        <v>74</v>
      </c>
      <c r="W2797" s="1" t="s">
        <v>20564</v>
      </c>
      <c r="X2797" s="1" t="s">
        <v>965</v>
      </c>
      <c r="Y2797" s="1" t="s">
        <v>16821</v>
      </c>
      <c r="Z2797" s="1" t="s">
        <v>965</v>
      </c>
      <c r="AA2797" s="1" t="s">
        <v>21664</v>
      </c>
      <c r="AB2797" s="3">
        <v>1</v>
      </c>
      <c r="AC2797" s="3">
        <v>1</v>
      </c>
      <c r="AD2797" s="3">
        <v>1</v>
      </c>
      <c r="AE2797" s="3">
        <v>1</v>
      </c>
      <c r="AF2797" s="3">
        <v>0</v>
      </c>
      <c r="AG2797" s="3">
        <v>0</v>
      </c>
      <c r="AH2797" s="3">
        <v>49.033333333332997</v>
      </c>
      <c r="AI2797" s="3">
        <v>7.4666666666669999</v>
      </c>
      <c r="AJ2797" s="1" t="s">
        <v>965</v>
      </c>
      <c r="AK2797" s="1" t="s">
        <v>21665</v>
      </c>
      <c r="AL2797" s="1"/>
      <c r="AM2797" s="1"/>
      <c r="AN2797" s="1"/>
      <c r="AO2797" s="1"/>
      <c r="AP2797" s="1"/>
      <c r="AQ2797" s="1"/>
      <c r="AR2797" s="1"/>
      <c r="AS2797" s="1"/>
      <c r="AT2797" s="3"/>
      <c r="AU2797" s="1"/>
      <c r="AV2797" s="1"/>
      <c r="AW2797" s="3"/>
      <c r="AX2797" s="1"/>
      <c r="AY2797" s="1"/>
      <c r="AZ2797" s="1" t="s">
        <v>21666</v>
      </c>
      <c r="BA2797" s="1"/>
      <c r="BB2797">
        <f t="shared" si="57"/>
        <v>5</v>
      </c>
      <c r="BC2797">
        <f t="shared" si="58"/>
        <v>2022</v>
      </c>
    </row>
    <row r="2798" spans="1:55" x14ac:dyDescent="0.25">
      <c r="A2798" s="1" t="s">
        <v>20374</v>
      </c>
      <c r="B2798" s="3">
        <v>76</v>
      </c>
      <c r="C2798" s="1" t="s">
        <v>20375</v>
      </c>
      <c r="D2798" s="3">
        <v>148754</v>
      </c>
      <c r="E2798" s="1" t="s">
        <v>63</v>
      </c>
      <c r="F2798" s="1" t="s">
        <v>20697</v>
      </c>
      <c r="G2798" s="1" t="s">
        <v>983</v>
      </c>
      <c r="H2798" s="1" t="s">
        <v>21667</v>
      </c>
      <c r="I2798" s="3">
        <v>1687817</v>
      </c>
      <c r="J2798" s="1" t="s">
        <v>67</v>
      </c>
      <c r="K2798" s="12"/>
      <c r="L2798" s="1" t="s">
        <v>20377</v>
      </c>
      <c r="M2798" s="1"/>
      <c r="N2798" s="1"/>
      <c r="O2798" s="1" t="s">
        <v>21668</v>
      </c>
      <c r="P2798" s="1" t="s">
        <v>70</v>
      </c>
      <c r="Q2798" s="1" t="s">
        <v>70</v>
      </c>
      <c r="R2798" s="1" t="s">
        <v>983</v>
      </c>
      <c r="S2798" s="1" t="s">
        <v>21669</v>
      </c>
      <c r="T2798" s="1" t="s">
        <v>21670</v>
      </c>
      <c r="U2798" s="1" t="s">
        <v>21131</v>
      </c>
      <c r="V2798" s="1" t="s">
        <v>740</v>
      </c>
      <c r="W2798" s="1" t="s">
        <v>21671</v>
      </c>
      <c r="X2798" s="1" t="s">
        <v>983</v>
      </c>
      <c r="Y2798" s="1" t="s">
        <v>4553</v>
      </c>
      <c r="Z2798" s="1" t="s">
        <v>983</v>
      </c>
      <c r="AA2798" s="1" t="s">
        <v>21672</v>
      </c>
      <c r="AB2798" s="3">
        <v>1</v>
      </c>
      <c r="AC2798" s="3">
        <v>1</v>
      </c>
      <c r="AD2798" s="3">
        <v>1</v>
      </c>
      <c r="AE2798" s="3">
        <v>1</v>
      </c>
      <c r="AF2798" s="3">
        <v>0</v>
      </c>
      <c r="AG2798" s="3">
        <v>0</v>
      </c>
      <c r="AH2798" s="3">
        <v>32.216666666667003</v>
      </c>
      <c r="AI2798" s="3">
        <v>14.7</v>
      </c>
      <c r="AJ2798" s="1" t="s">
        <v>983</v>
      </c>
      <c r="AK2798" s="1" t="s">
        <v>6031</v>
      </c>
      <c r="AL2798" s="1"/>
      <c r="AM2798" s="1"/>
      <c r="AN2798" s="1"/>
      <c r="AO2798" s="1"/>
      <c r="AP2798" s="1"/>
      <c r="AQ2798" s="1"/>
      <c r="AR2798" s="1"/>
      <c r="AS2798" s="1"/>
      <c r="AT2798" s="3"/>
      <c r="AU2798" s="1"/>
      <c r="AV2798" s="1"/>
      <c r="AW2798" s="3"/>
      <c r="AX2798" s="1"/>
      <c r="AY2798" s="1"/>
      <c r="AZ2798" s="1" t="s">
        <v>21673</v>
      </c>
      <c r="BA2798" s="1"/>
      <c r="BB2798">
        <f t="shared" si="57"/>
        <v>5</v>
      </c>
      <c r="BC2798">
        <f t="shared" si="58"/>
        <v>2022</v>
      </c>
    </row>
    <row r="2799" spans="1:55" x14ac:dyDescent="0.25">
      <c r="A2799" s="1" t="s">
        <v>20374</v>
      </c>
      <c r="B2799" s="3">
        <v>76</v>
      </c>
      <c r="C2799" s="1" t="s">
        <v>20375</v>
      </c>
      <c r="D2799" s="3">
        <v>150200</v>
      </c>
      <c r="E2799" s="1" t="s">
        <v>63</v>
      </c>
      <c r="F2799" s="1" t="s">
        <v>21674</v>
      </c>
      <c r="G2799" s="1" t="s">
        <v>983</v>
      </c>
      <c r="H2799" s="1" t="s">
        <v>21675</v>
      </c>
      <c r="I2799" s="3">
        <v>1687685</v>
      </c>
      <c r="J2799" s="1" t="s">
        <v>67</v>
      </c>
      <c r="K2799" s="12"/>
      <c r="L2799" s="1" t="s">
        <v>21239</v>
      </c>
      <c r="M2799" s="1"/>
      <c r="N2799" s="1"/>
      <c r="O2799" s="1" t="s">
        <v>21676</v>
      </c>
      <c r="P2799" s="1" t="s">
        <v>70</v>
      </c>
      <c r="Q2799" s="1" t="s">
        <v>70</v>
      </c>
      <c r="R2799" s="1" t="s">
        <v>983</v>
      </c>
      <c r="S2799" s="1" t="s">
        <v>21677</v>
      </c>
      <c r="T2799" s="1" t="s">
        <v>21678</v>
      </c>
      <c r="U2799" s="1" t="s">
        <v>20381</v>
      </c>
      <c r="V2799" s="1" t="s">
        <v>74</v>
      </c>
      <c r="W2799" s="1" t="s">
        <v>18162</v>
      </c>
      <c r="X2799" s="1" t="s">
        <v>983</v>
      </c>
      <c r="Y2799" s="1" t="s">
        <v>11301</v>
      </c>
      <c r="Z2799" s="1" t="s">
        <v>983</v>
      </c>
      <c r="AA2799" s="1" t="s">
        <v>21679</v>
      </c>
      <c r="AB2799" s="3">
        <v>1</v>
      </c>
      <c r="AC2799" s="3">
        <v>1</v>
      </c>
      <c r="AD2799" s="3">
        <v>1</v>
      </c>
      <c r="AE2799" s="3">
        <v>1</v>
      </c>
      <c r="AF2799" s="3">
        <v>0</v>
      </c>
      <c r="AG2799" s="3">
        <v>0</v>
      </c>
      <c r="AH2799" s="3">
        <v>18.816666666667</v>
      </c>
      <c r="AI2799" s="3">
        <v>4.416666666667</v>
      </c>
      <c r="AJ2799" s="1" t="s">
        <v>983</v>
      </c>
      <c r="AK2799" s="1" t="s">
        <v>645</v>
      </c>
      <c r="AL2799" s="1"/>
      <c r="AM2799" s="1"/>
      <c r="AN2799" s="1"/>
      <c r="AO2799" s="1"/>
      <c r="AP2799" s="1"/>
      <c r="AQ2799" s="1"/>
      <c r="AR2799" s="1"/>
      <c r="AS2799" s="1"/>
      <c r="AT2799" s="3"/>
      <c r="AU2799" s="1"/>
      <c r="AV2799" s="1"/>
      <c r="AW2799" s="3"/>
      <c r="AX2799" s="1"/>
      <c r="AY2799" s="1"/>
      <c r="AZ2799" s="1"/>
      <c r="BA2799" s="1"/>
      <c r="BB2799">
        <f t="shared" si="57"/>
        <v>5</v>
      </c>
      <c r="BC2799">
        <f t="shared" si="58"/>
        <v>2022</v>
      </c>
    </row>
    <row r="2800" spans="1:55" x14ac:dyDescent="0.25">
      <c r="A2800" s="1" t="s">
        <v>20374</v>
      </c>
      <c r="B2800" s="3">
        <v>4</v>
      </c>
      <c r="C2800" s="1" t="s">
        <v>20496</v>
      </c>
      <c r="D2800" s="3">
        <v>158028</v>
      </c>
      <c r="E2800" s="1" t="s">
        <v>63</v>
      </c>
      <c r="F2800" s="1" t="s">
        <v>1465</v>
      </c>
      <c r="G2800" s="1" t="s">
        <v>1045</v>
      </c>
      <c r="H2800" s="1" t="s">
        <v>21680</v>
      </c>
      <c r="I2800" s="3">
        <v>1688739</v>
      </c>
      <c r="J2800" s="1" t="s">
        <v>67</v>
      </c>
      <c r="K2800" s="12"/>
      <c r="L2800" s="1" t="s">
        <v>20686</v>
      </c>
      <c r="M2800" s="1"/>
      <c r="N2800" s="1"/>
      <c r="O2800" s="1" t="s">
        <v>21681</v>
      </c>
      <c r="P2800" s="1" t="s">
        <v>70</v>
      </c>
      <c r="Q2800" s="1" t="s">
        <v>70</v>
      </c>
      <c r="R2800" s="1" t="s">
        <v>1045</v>
      </c>
      <c r="S2800" s="1" t="s">
        <v>21682</v>
      </c>
      <c r="T2800" s="1" t="s">
        <v>21683</v>
      </c>
      <c r="U2800" s="1" t="s">
        <v>20391</v>
      </c>
      <c r="V2800" s="1" t="s">
        <v>74</v>
      </c>
      <c r="W2800" s="1" t="s">
        <v>20564</v>
      </c>
      <c r="X2800" s="1" t="s">
        <v>1045</v>
      </c>
      <c r="Y2800" s="1" t="s">
        <v>6630</v>
      </c>
      <c r="Z2800" s="1" t="s">
        <v>1045</v>
      </c>
      <c r="AA2800" s="1" t="s">
        <v>21684</v>
      </c>
      <c r="AB2800" s="3">
        <v>1</v>
      </c>
      <c r="AC2800" s="3">
        <v>1</v>
      </c>
      <c r="AD2800" s="3">
        <v>1</v>
      </c>
      <c r="AE2800" s="3">
        <v>1</v>
      </c>
      <c r="AF2800" s="3">
        <v>0</v>
      </c>
      <c r="AG2800" s="3">
        <v>0</v>
      </c>
      <c r="AH2800" s="3">
        <v>26.916666666666998</v>
      </c>
      <c r="AI2800" s="3">
        <v>10.15</v>
      </c>
      <c r="AJ2800" s="1" t="s">
        <v>1045</v>
      </c>
      <c r="AK2800" s="1" t="s">
        <v>21685</v>
      </c>
      <c r="AL2800" s="1"/>
      <c r="AM2800" s="1"/>
      <c r="AN2800" s="1"/>
      <c r="AO2800" s="1"/>
      <c r="AP2800" s="1"/>
      <c r="AQ2800" s="1"/>
      <c r="AR2800" s="1"/>
      <c r="AS2800" s="1"/>
      <c r="AT2800" s="3"/>
      <c r="AU2800" s="1"/>
      <c r="AV2800" s="1"/>
      <c r="AW2800" s="3"/>
      <c r="AX2800" s="1"/>
      <c r="AY2800" s="1"/>
      <c r="AZ2800" s="1"/>
      <c r="BA2800" s="1"/>
      <c r="BB2800">
        <f t="shared" si="57"/>
        <v>5</v>
      </c>
      <c r="BC2800">
        <f t="shared" si="58"/>
        <v>2022</v>
      </c>
    </row>
    <row r="2801" spans="1:55" x14ac:dyDescent="0.25">
      <c r="A2801" s="1" t="s">
        <v>20374</v>
      </c>
      <c r="B2801" s="3">
        <v>76</v>
      </c>
      <c r="C2801" s="1" t="s">
        <v>20375</v>
      </c>
      <c r="D2801" s="3">
        <v>159077</v>
      </c>
      <c r="E2801" s="1" t="s">
        <v>63</v>
      </c>
      <c r="F2801" s="1" t="s">
        <v>1332</v>
      </c>
      <c r="G2801" s="1" t="s">
        <v>1045</v>
      </c>
      <c r="H2801" s="1" t="s">
        <v>21686</v>
      </c>
      <c r="I2801" s="3">
        <v>1688846</v>
      </c>
      <c r="J2801" s="1" t="s">
        <v>67</v>
      </c>
      <c r="K2801" s="12"/>
      <c r="L2801" s="1" t="s">
        <v>20377</v>
      </c>
      <c r="M2801" s="1"/>
      <c r="N2801" s="1"/>
      <c r="O2801" s="1" t="s">
        <v>21687</v>
      </c>
      <c r="P2801" s="1" t="s">
        <v>70</v>
      </c>
      <c r="Q2801" s="1" t="s">
        <v>70</v>
      </c>
      <c r="R2801" s="1" t="s">
        <v>1045</v>
      </c>
      <c r="S2801" s="1" t="s">
        <v>21688</v>
      </c>
      <c r="T2801" s="1" t="s">
        <v>21689</v>
      </c>
      <c r="U2801" s="1" t="s">
        <v>10463</v>
      </c>
      <c r="V2801" s="1" t="s">
        <v>74</v>
      </c>
      <c r="W2801" s="1" t="s">
        <v>20444</v>
      </c>
      <c r="X2801" s="1" t="s">
        <v>1045</v>
      </c>
      <c r="Y2801" s="1" t="s">
        <v>9509</v>
      </c>
      <c r="Z2801" s="1" t="s">
        <v>1045</v>
      </c>
      <c r="AA2801" s="1" t="s">
        <v>21690</v>
      </c>
      <c r="AB2801" s="3">
        <v>1</v>
      </c>
      <c r="AC2801" s="3">
        <v>1</v>
      </c>
      <c r="AD2801" s="3">
        <v>1</v>
      </c>
      <c r="AE2801" s="3">
        <v>1</v>
      </c>
      <c r="AF2801" s="3">
        <v>0</v>
      </c>
      <c r="AG2801" s="3">
        <v>0</v>
      </c>
      <c r="AH2801" s="3">
        <v>18.850000000000001</v>
      </c>
      <c r="AI2801" s="3">
        <v>2.2999999999999998</v>
      </c>
      <c r="AJ2801" s="1" t="s">
        <v>1045</v>
      </c>
      <c r="AK2801" s="1" t="s">
        <v>21691</v>
      </c>
      <c r="AL2801" s="1"/>
      <c r="AM2801" s="1"/>
      <c r="AN2801" s="1"/>
      <c r="AO2801" s="1"/>
      <c r="AP2801" s="1"/>
      <c r="AQ2801" s="1"/>
      <c r="AR2801" s="1"/>
      <c r="AS2801" s="1"/>
      <c r="AT2801" s="3"/>
      <c r="AU2801" s="1"/>
      <c r="AV2801" s="1"/>
      <c r="AW2801" s="3"/>
      <c r="AX2801" s="1"/>
      <c r="AY2801" s="1"/>
      <c r="AZ2801" s="1"/>
      <c r="BA2801" s="1"/>
      <c r="BB2801">
        <f t="shared" si="57"/>
        <v>5</v>
      </c>
      <c r="BC2801">
        <f t="shared" si="58"/>
        <v>2022</v>
      </c>
    </row>
    <row r="2802" spans="1:55" x14ac:dyDescent="0.25">
      <c r="A2802" s="1" t="s">
        <v>20374</v>
      </c>
      <c r="B2802" s="3">
        <v>7</v>
      </c>
      <c r="C2802" s="1" t="s">
        <v>20385</v>
      </c>
      <c r="D2802" s="3">
        <v>162656</v>
      </c>
      <c r="E2802" s="1" t="s">
        <v>63</v>
      </c>
      <c r="F2802" s="1" t="s">
        <v>21692</v>
      </c>
      <c r="G2802" s="1" t="s">
        <v>1045</v>
      </c>
      <c r="H2802" s="1" t="s">
        <v>21693</v>
      </c>
      <c r="I2802" s="3">
        <v>1689498</v>
      </c>
      <c r="J2802" s="1" t="s">
        <v>67</v>
      </c>
      <c r="K2802" s="12"/>
      <c r="L2802" s="1" t="s">
        <v>13603</v>
      </c>
      <c r="M2802" s="1"/>
      <c r="N2802" s="1"/>
      <c r="O2802" s="1" t="s">
        <v>21694</v>
      </c>
      <c r="P2802" s="1" t="s">
        <v>70</v>
      </c>
      <c r="Q2802" s="1" t="s">
        <v>70</v>
      </c>
      <c r="R2802" s="1" t="s">
        <v>1045</v>
      </c>
      <c r="S2802" s="1" t="s">
        <v>21695</v>
      </c>
      <c r="T2802" s="1" t="s">
        <v>21696</v>
      </c>
      <c r="U2802" s="1" t="s">
        <v>20391</v>
      </c>
      <c r="V2802" s="1" t="s">
        <v>74</v>
      </c>
      <c r="W2802" s="1" t="s">
        <v>20814</v>
      </c>
      <c r="X2802" s="1" t="s">
        <v>3496</v>
      </c>
      <c r="Y2802" s="1" t="s">
        <v>14233</v>
      </c>
      <c r="Z2802" s="1" t="s">
        <v>1045</v>
      </c>
      <c r="AA2802" s="1" t="s">
        <v>2668</v>
      </c>
      <c r="AB2802" s="3">
        <v>1</v>
      </c>
      <c r="AC2802" s="3">
        <v>1</v>
      </c>
      <c r="AD2802" s="3">
        <v>1</v>
      </c>
      <c r="AE2802" s="3">
        <v>1</v>
      </c>
      <c r="AF2802" s="3">
        <v>0</v>
      </c>
      <c r="AG2802" s="3">
        <v>0</v>
      </c>
      <c r="AH2802" s="3">
        <v>26.85</v>
      </c>
      <c r="AI2802" s="3">
        <v>2.9</v>
      </c>
      <c r="AJ2802" s="1" t="s">
        <v>3496</v>
      </c>
      <c r="AK2802" s="1" t="s">
        <v>21697</v>
      </c>
      <c r="AL2802" s="1"/>
      <c r="AM2802" s="1"/>
      <c r="AN2802" s="1"/>
      <c r="AO2802" s="1"/>
      <c r="AP2802" s="1"/>
      <c r="AQ2802" s="1"/>
      <c r="AR2802" s="1"/>
      <c r="AS2802" s="1"/>
      <c r="AT2802" s="3"/>
      <c r="AU2802" s="1"/>
      <c r="AV2802" s="1"/>
      <c r="AW2802" s="3"/>
      <c r="AX2802" s="1"/>
      <c r="AY2802" s="1"/>
      <c r="AZ2802" s="1" t="s">
        <v>21698</v>
      </c>
      <c r="BA2802" s="1"/>
      <c r="BB2802">
        <f t="shared" si="57"/>
        <v>5</v>
      </c>
      <c r="BC2802">
        <f t="shared" si="58"/>
        <v>2022</v>
      </c>
    </row>
    <row r="2803" spans="1:55" x14ac:dyDescent="0.25">
      <c r="A2803" s="1" t="s">
        <v>20374</v>
      </c>
      <c r="B2803" s="3">
        <v>7</v>
      </c>
      <c r="C2803" s="1" t="s">
        <v>20385</v>
      </c>
      <c r="D2803" s="3">
        <v>162709</v>
      </c>
      <c r="E2803" s="1" t="s">
        <v>63</v>
      </c>
      <c r="F2803" s="1" t="s">
        <v>21699</v>
      </c>
      <c r="G2803" s="1" t="s">
        <v>1045</v>
      </c>
      <c r="H2803" s="1" t="s">
        <v>21700</v>
      </c>
      <c r="I2803" s="3">
        <v>1689500</v>
      </c>
      <c r="J2803" s="1" t="s">
        <v>67</v>
      </c>
      <c r="K2803" s="12"/>
      <c r="L2803" s="1" t="s">
        <v>21647</v>
      </c>
      <c r="M2803" s="1"/>
      <c r="N2803" s="1"/>
      <c r="O2803" s="1" t="s">
        <v>21701</v>
      </c>
      <c r="P2803" s="1" t="s">
        <v>70</v>
      </c>
      <c r="Q2803" s="1" t="s">
        <v>70</v>
      </c>
      <c r="R2803" s="1" t="s">
        <v>3496</v>
      </c>
      <c r="S2803" s="1" t="s">
        <v>21702</v>
      </c>
      <c r="T2803" s="1" t="s">
        <v>21703</v>
      </c>
      <c r="U2803" s="1" t="s">
        <v>20391</v>
      </c>
      <c r="V2803" s="1" t="s">
        <v>74</v>
      </c>
      <c r="W2803" s="1" t="s">
        <v>20814</v>
      </c>
      <c r="X2803" s="1" t="s">
        <v>3496</v>
      </c>
      <c r="Y2803" s="1" t="s">
        <v>21704</v>
      </c>
      <c r="Z2803" s="1" t="s">
        <v>1045</v>
      </c>
      <c r="AA2803" s="1" t="s">
        <v>21705</v>
      </c>
      <c r="AB2803" s="3">
        <v>1</v>
      </c>
      <c r="AC2803" s="3">
        <v>1</v>
      </c>
      <c r="AD2803" s="3">
        <v>1</v>
      </c>
      <c r="AE2803" s="3">
        <v>1</v>
      </c>
      <c r="AF2803" s="3">
        <v>0</v>
      </c>
      <c r="AG2803" s="3">
        <v>0</v>
      </c>
      <c r="AH2803" s="3">
        <v>32.633333333332999</v>
      </c>
      <c r="AI2803" s="3">
        <v>3.65</v>
      </c>
      <c r="AJ2803" s="1" t="s">
        <v>3496</v>
      </c>
      <c r="AK2803" s="1" t="s">
        <v>21706</v>
      </c>
      <c r="AL2803" s="1"/>
      <c r="AM2803" s="1"/>
      <c r="AN2803" s="1"/>
      <c r="AO2803" s="1"/>
      <c r="AP2803" s="1"/>
      <c r="AQ2803" s="1"/>
      <c r="AR2803" s="1"/>
      <c r="AS2803" s="1"/>
      <c r="AT2803" s="3"/>
      <c r="AU2803" s="1"/>
      <c r="AV2803" s="1"/>
      <c r="AW2803" s="3"/>
      <c r="AX2803" s="1"/>
      <c r="AY2803" s="1"/>
      <c r="AZ2803" s="1"/>
      <c r="BA2803" s="1"/>
      <c r="BB2803">
        <f t="shared" si="57"/>
        <v>5</v>
      </c>
      <c r="BC2803">
        <f t="shared" si="58"/>
        <v>2022</v>
      </c>
    </row>
    <row r="2804" spans="1:55" x14ac:dyDescent="0.25">
      <c r="A2804" s="1" t="s">
        <v>20374</v>
      </c>
      <c r="B2804" s="3">
        <v>8</v>
      </c>
      <c r="C2804" s="1" t="s">
        <v>20706</v>
      </c>
      <c r="D2804" s="3">
        <v>164448</v>
      </c>
      <c r="E2804" s="1" t="s">
        <v>63</v>
      </c>
      <c r="F2804" s="1" t="s">
        <v>21707</v>
      </c>
      <c r="G2804" s="1" t="s">
        <v>3496</v>
      </c>
      <c r="H2804" s="1" t="s">
        <v>21708</v>
      </c>
      <c r="I2804" s="3">
        <v>1689852</v>
      </c>
      <c r="J2804" s="1" t="s">
        <v>67</v>
      </c>
      <c r="K2804" s="12"/>
      <c r="L2804" s="1" t="s">
        <v>20732</v>
      </c>
      <c r="M2804" s="1"/>
      <c r="N2804" s="1"/>
      <c r="O2804" s="1" t="s">
        <v>21709</v>
      </c>
      <c r="P2804" s="1" t="s">
        <v>70</v>
      </c>
      <c r="Q2804" s="1" t="s">
        <v>70</v>
      </c>
      <c r="R2804" s="1" t="s">
        <v>3496</v>
      </c>
      <c r="S2804" s="1" t="s">
        <v>21710</v>
      </c>
      <c r="T2804" s="1" t="s">
        <v>21711</v>
      </c>
      <c r="U2804" s="1" t="s">
        <v>20381</v>
      </c>
      <c r="V2804" s="1" t="s">
        <v>74</v>
      </c>
      <c r="W2804" s="1" t="s">
        <v>20713</v>
      </c>
      <c r="X2804" s="1" t="s">
        <v>3496</v>
      </c>
      <c r="Y2804" s="1" t="s">
        <v>5329</v>
      </c>
      <c r="Z2804" s="1" t="s">
        <v>3496</v>
      </c>
      <c r="AA2804" s="1" t="s">
        <v>21712</v>
      </c>
      <c r="AB2804" s="3">
        <v>1</v>
      </c>
      <c r="AC2804" s="3">
        <v>1</v>
      </c>
      <c r="AD2804" s="3">
        <v>1</v>
      </c>
      <c r="AE2804" s="3">
        <v>1</v>
      </c>
      <c r="AF2804" s="3">
        <v>0</v>
      </c>
      <c r="AG2804" s="3">
        <v>0</v>
      </c>
      <c r="AH2804" s="3">
        <v>12.566666666667</v>
      </c>
      <c r="AI2804" s="3">
        <v>4.1333333333329998</v>
      </c>
      <c r="AJ2804" s="1" t="s">
        <v>3496</v>
      </c>
      <c r="AK2804" s="1" t="s">
        <v>21713</v>
      </c>
      <c r="AL2804" s="1"/>
      <c r="AM2804" s="1"/>
      <c r="AN2804" s="1"/>
      <c r="AO2804" s="1"/>
      <c r="AP2804" s="1"/>
      <c r="AQ2804" s="1"/>
      <c r="AR2804" s="1"/>
      <c r="AS2804" s="1"/>
      <c r="AT2804" s="3"/>
      <c r="AU2804" s="1"/>
      <c r="AV2804" s="1"/>
      <c r="AW2804" s="3"/>
      <c r="AX2804" s="1"/>
      <c r="AY2804" s="1"/>
      <c r="AZ2804" s="1" t="s">
        <v>21714</v>
      </c>
      <c r="BA2804" s="1"/>
      <c r="BB2804">
        <f t="shared" si="57"/>
        <v>5</v>
      </c>
      <c r="BC2804">
        <f t="shared" si="58"/>
        <v>2022</v>
      </c>
    </row>
    <row r="2805" spans="1:55" x14ac:dyDescent="0.25">
      <c r="A2805" s="1" t="s">
        <v>20374</v>
      </c>
      <c r="B2805" s="3">
        <v>7</v>
      </c>
      <c r="C2805" s="1" t="s">
        <v>20385</v>
      </c>
      <c r="D2805" s="3">
        <v>170256</v>
      </c>
      <c r="E2805" s="1" t="s">
        <v>91</v>
      </c>
      <c r="F2805" s="1" t="s">
        <v>21715</v>
      </c>
      <c r="G2805" s="1" t="s">
        <v>1063</v>
      </c>
      <c r="H2805" s="1" t="s">
        <v>21716</v>
      </c>
      <c r="I2805" s="3">
        <v>170256</v>
      </c>
      <c r="J2805" s="1" t="s">
        <v>67</v>
      </c>
      <c r="K2805" s="12"/>
      <c r="L2805" s="1" t="s">
        <v>20533</v>
      </c>
      <c r="M2805" s="1"/>
      <c r="N2805" s="1"/>
      <c r="O2805" s="1" t="s">
        <v>21717</v>
      </c>
      <c r="P2805" s="1" t="s">
        <v>70</v>
      </c>
      <c r="Q2805" s="1" t="s">
        <v>70</v>
      </c>
      <c r="R2805" s="1" t="s">
        <v>1063</v>
      </c>
      <c r="S2805" s="1" t="s">
        <v>8115</v>
      </c>
      <c r="T2805" s="1" t="s">
        <v>21718</v>
      </c>
      <c r="U2805" s="1" t="s">
        <v>20391</v>
      </c>
      <c r="V2805" s="1" t="s">
        <v>74</v>
      </c>
      <c r="W2805" s="1" t="s">
        <v>20814</v>
      </c>
      <c r="X2805" s="1" t="s">
        <v>1063</v>
      </c>
      <c r="Y2805" s="1" t="s">
        <v>6993</v>
      </c>
      <c r="Z2805" s="1" t="s">
        <v>1063</v>
      </c>
      <c r="AA2805" s="1" t="s">
        <v>21719</v>
      </c>
      <c r="AB2805" s="3">
        <v>1</v>
      </c>
      <c r="AC2805" s="3">
        <v>1</v>
      </c>
      <c r="AD2805" s="3">
        <v>1</v>
      </c>
      <c r="AE2805" s="3">
        <v>1</v>
      </c>
      <c r="AF2805" s="3">
        <v>0</v>
      </c>
      <c r="AG2805" s="3">
        <v>0</v>
      </c>
      <c r="AH2805" s="3">
        <v>37.366666666667001</v>
      </c>
      <c r="AI2805" s="3">
        <v>2.4333333333330001</v>
      </c>
      <c r="AJ2805" s="1" t="s">
        <v>1063</v>
      </c>
      <c r="AK2805" s="1" t="s">
        <v>21720</v>
      </c>
      <c r="AL2805" s="1"/>
      <c r="AM2805" s="1"/>
      <c r="AN2805" s="1"/>
      <c r="AO2805" s="1"/>
      <c r="AP2805" s="1"/>
      <c r="AQ2805" s="1"/>
      <c r="AR2805" s="1"/>
      <c r="AS2805" s="1"/>
      <c r="AT2805" s="3"/>
      <c r="AU2805" s="1"/>
      <c r="AV2805" s="1"/>
      <c r="AW2805" s="3"/>
      <c r="AX2805" s="1"/>
      <c r="AY2805" s="1"/>
      <c r="AZ2805" s="1"/>
      <c r="BA2805" s="1"/>
      <c r="BB2805">
        <f t="shared" si="57"/>
        <v>5</v>
      </c>
      <c r="BC2805">
        <f t="shared" si="58"/>
        <v>2022</v>
      </c>
    </row>
    <row r="2806" spans="1:55" x14ac:dyDescent="0.25">
      <c r="A2806" s="1" t="s">
        <v>20374</v>
      </c>
      <c r="B2806" s="3">
        <v>76</v>
      </c>
      <c r="C2806" s="1" t="s">
        <v>20375</v>
      </c>
      <c r="D2806" s="3">
        <v>171072</v>
      </c>
      <c r="E2806" s="1" t="s">
        <v>63</v>
      </c>
      <c r="F2806" s="1" t="s">
        <v>832</v>
      </c>
      <c r="G2806" s="1" t="s">
        <v>1063</v>
      </c>
      <c r="H2806" s="1" t="s">
        <v>17447</v>
      </c>
      <c r="I2806" s="3">
        <v>1690755</v>
      </c>
      <c r="J2806" s="1" t="s">
        <v>67</v>
      </c>
      <c r="K2806" s="12"/>
      <c r="L2806" s="1" t="s">
        <v>20377</v>
      </c>
      <c r="M2806" s="1"/>
      <c r="N2806" s="1"/>
      <c r="O2806" s="1" t="s">
        <v>21721</v>
      </c>
      <c r="P2806" s="1" t="s">
        <v>70</v>
      </c>
      <c r="Q2806" s="1" t="s">
        <v>70</v>
      </c>
      <c r="R2806" s="1" t="s">
        <v>1063</v>
      </c>
      <c r="S2806" s="1" t="s">
        <v>21722</v>
      </c>
      <c r="T2806" s="1" t="s">
        <v>21723</v>
      </c>
      <c r="U2806" s="1" t="s">
        <v>20381</v>
      </c>
      <c r="V2806" s="1" t="s">
        <v>74</v>
      </c>
      <c r="W2806" s="1" t="s">
        <v>20444</v>
      </c>
      <c r="X2806" s="1" t="s">
        <v>1063</v>
      </c>
      <c r="Y2806" s="1" t="s">
        <v>5412</v>
      </c>
      <c r="Z2806" s="1" t="s">
        <v>1063</v>
      </c>
      <c r="AA2806" s="1" t="s">
        <v>21724</v>
      </c>
      <c r="AB2806" s="3">
        <v>1</v>
      </c>
      <c r="AC2806" s="3">
        <v>1</v>
      </c>
      <c r="AD2806" s="3">
        <v>1</v>
      </c>
      <c r="AE2806" s="3">
        <v>1</v>
      </c>
      <c r="AF2806" s="3">
        <v>0</v>
      </c>
      <c r="AG2806" s="3">
        <v>0</v>
      </c>
      <c r="AH2806" s="3">
        <v>27.85</v>
      </c>
      <c r="AI2806" s="3">
        <v>4.3</v>
      </c>
      <c r="AJ2806" s="1" t="s">
        <v>1063</v>
      </c>
      <c r="AK2806" s="1" t="s">
        <v>21725</v>
      </c>
      <c r="AL2806" s="1"/>
      <c r="AM2806" s="1"/>
      <c r="AN2806" s="1"/>
      <c r="AO2806" s="1"/>
      <c r="AP2806" s="1"/>
      <c r="AQ2806" s="1"/>
      <c r="AR2806" s="1"/>
      <c r="AS2806" s="1"/>
      <c r="AT2806" s="3"/>
      <c r="AU2806" s="1"/>
      <c r="AV2806" s="1"/>
      <c r="AW2806" s="3"/>
      <c r="AX2806" s="1"/>
      <c r="AY2806" s="1"/>
      <c r="AZ2806" s="1"/>
      <c r="BA2806" s="1"/>
      <c r="BB2806">
        <f t="shared" si="57"/>
        <v>5</v>
      </c>
      <c r="BC2806">
        <f t="shared" si="58"/>
        <v>2022</v>
      </c>
    </row>
    <row r="2807" spans="1:55" x14ac:dyDescent="0.25">
      <c r="A2807" s="1" t="s">
        <v>20374</v>
      </c>
      <c r="B2807" s="3">
        <v>76</v>
      </c>
      <c r="C2807" s="1" t="s">
        <v>20375</v>
      </c>
      <c r="D2807" s="3">
        <v>172575</v>
      </c>
      <c r="E2807" s="1" t="s">
        <v>91</v>
      </c>
      <c r="F2807" s="1" t="s">
        <v>20697</v>
      </c>
      <c r="G2807" s="1" t="s">
        <v>1099</v>
      </c>
      <c r="H2807" s="1" t="s">
        <v>21726</v>
      </c>
      <c r="I2807" s="3">
        <v>172575</v>
      </c>
      <c r="J2807" s="1" t="s">
        <v>67</v>
      </c>
      <c r="K2807" s="12"/>
      <c r="L2807" s="1" t="s">
        <v>20441</v>
      </c>
      <c r="M2807" s="1"/>
      <c r="N2807" s="1"/>
      <c r="O2807" s="1" t="s">
        <v>21727</v>
      </c>
      <c r="P2807" s="1" t="s">
        <v>70</v>
      </c>
      <c r="Q2807" s="1" t="s">
        <v>70</v>
      </c>
      <c r="R2807" s="1" t="s">
        <v>1099</v>
      </c>
      <c r="S2807" s="1" t="s">
        <v>21728</v>
      </c>
      <c r="T2807" s="1" t="s">
        <v>21729</v>
      </c>
      <c r="U2807" s="1" t="s">
        <v>20381</v>
      </c>
      <c r="V2807" s="1" t="s">
        <v>74</v>
      </c>
      <c r="W2807" s="1" t="s">
        <v>20702</v>
      </c>
      <c r="X2807" s="1" t="s">
        <v>1099</v>
      </c>
      <c r="Y2807" s="1" t="s">
        <v>6867</v>
      </c>
      <c r="Z2807" s="1" t="s">
        <v>1099</v>
      </c>
      <c r="AA2807" s="1" t="s">
        <v>21730</v>
      </c>
      <c r="AB2807" s="3">
        <v>1</v>
      </c>
      <c r="AC2807" s="3">
        <v>1</v>
      </c>
      <c r="AD2807" s="3">
        <v>1</v>
      </c>
      <c r="AE2807" s="3">
        <v>1</v>
      </c>
      <c r="AF2807" s="3">
        <v>0</v>
      </c>
      <c r="AG2807" s="3">
        <v>0</v>
      </c>
      <c r="AH2807" s="3">
        <v>23.3</v>
      </c>
      <c r="AI2807" s="3">
        <v>11.016666666667</v>
      </c>
      <c r="AJ2807" s="1" t="s">
        <v>1099</v>
      </c>
      <c r="AK2807" s="1" t="s">
        <v>21731</v>
      </c>
      <c r="AL2807" s="1"/>
      <c r="AM2807" s="1"/>
      <c r="AN2807" s="1"/>
      <c r="AO2807" s="1"/>
      <c r="AP2807" s="1"/>
      <c r="AQ2807" s="1"/>
      <c r="AR2807" s="1"/>
      <c r="AS2807" s="1"/>
      <c r="AT2807" s="3"/>
      <c r="AU2807" s="1"/>
      <c r="AV2807" s="1"/>
      <c r="AW2807" s="3"/>
      <c r="AX2807" s="1"/>
      <c r="AY2807" s="1"/>
      <c r="AZ2807" s="1"/>
      <c r="BA2807" s="1" t="s">
        <v>21732</v>
      </c>
      <c r="BB2807">
        <f t="shared" si="57"/>
        <v>5</v>
      </c>
      <c r="BC2807">
        <f t="shared" si="58"/>
        <v>2022</v>
      </c>
    </row>
    <row r="2808" spans="1:55" x14ac:dyDescent="0.25">
      <c r="A2808" s="1" t="s">
        <v>20374</v>
      </c>
      <c r="B2808" s="3">
        <v>76</v>
      </c>
      <c r="C2808" s="1" t="s">
        <v>20375</v>
      </c>
      <c r="D2808" s="3">
        <v>177898</v>
      </c>
      <c r="E2808" s="1" t="s">
        <v>63</v>
      </c>
      <c r="F2808" s="1" t="s">
        <v>21733</v>
      </c>
      <c r="G2808" s="1" t="s">
        <v>1099</v>
      </c>
      <c r="H2808" s="1" t="s">
        <v>21734</v>
      </c>
      <c r="I2808" s="3">
        <v>1691502</v>
      </c>
      <c r="J2808" s="1" t="s">
        <v>67</v>
      </c>
      <c r="K2808" s="12"/>
      <c r="L2808" s="1" t="s">
        <v>20441</v>
      </c>
      <c r="M2808" s="1"/>
      <c r="N2808" s="1"/>
      <c r="O2808" s="1" t="s">
        <v>21735</v>
      </c>
      <c r="P2808" s="1" t="s">
        <v>70</v>
      </c>
      <c r="Q2808" s="1" t="s">
        <v>70</v>
      </c>
      <c r="R2808" s="1" t="s">
        <v>1099</v>
      </c>
      <c r="S2808" s="1" t="s">
        <v>21736</v>
      </c>
      <c r="T2808" s="1" t="s">
        <v>21737</v>
      </c>
      <c r="U2808" s="1" t="s">
        <v>21131</v>
      </c>
      <c r="V2808" s="1" t="s">
        <v>74</v>
      </c>
      <c r="W2808" s="1" t="s">
        <v>20943</v>
      </c>
      <c r="X2808" s="1" t="s">
        <v>1099</v>
      </c>
      <c r="Y2808" s="1" t="s">
        <v>12377</v>
      </c>
      <c r="Z2808" s="1" t="s">
        <v>1099</v>
      </c>
      <c r="AA2808" s="1" t="s">
        <v>21738</v>
      </c>
      <c r="AB2808" s="3">
        <v>1</v>
      </c>
      <c r="AC2808" s="3">
        <v>1</v>
      </c>
      <c r="AD2808" s="3">
        <v>1</v>
      </c>
      <c r="AE2808" s="3">
        <v>1</v>
      </c>
      <c r="AF2808" s="3">
        <v>0</v>
      </c>
      <c r="AG2808" s="3">
        <v>0</v>
      </c>
      <c r="AH2808" s="3">
        <v>13.033333333332999</v>
      </c>
      <c r="AI2808" s="3">
        <v>2.1833333333330001</v>
      </c>
      <c r="AJ2808" s="1" t="s">
        <v>1099</v>
      </c>
      <c r="AK2808" s="1" t="s">
        <v>21739</v>
      </c>
      <c r="AL2808" s="1"/>
      <c r="AM2808" s="1"/>
      <c r="AN2808" s="1"/>
      <c r="AO2808" s="1"/>
      <c r="AP2808" s="1"/>
      <c r="AQ2808" s="1"/>
      <c r="AR2808" s="1"/>
      <c r="AS2808" s="1"/>
      <c r="AT2808" s="3"/>
      <c r="AU2808" s="1"/>
      <c r="AV2808" s="1"/>
      <c r="AW2808" s="3"/>
      <c r="AX2808" s="1"/>
      <c r="AY2808" s="1"/>
      <c r="AZ2808" s="1"/>
      <c r="BA2808" s="1"/>
      <c r="BB2808">
        <f t="shared" si="57"/>
        <v>5</v>
      </c>
      <c r="BC2808">
        <f t="shared" si="58"/>
        <v>2022</v>
      </c>
    </row>
    <row r="2809" spans="1:55" x14ac:dyDescent="0.25">
      <c r="A2809" s="1" t="s">
        <v>20374</v>
      </c>
      <c r="B2809" s="3">
        <v>5</v>
      </c>
      <c r="C2809" s="1" t="s">
        <v>20396</v>
      </c>
      <c r="D2809" s="3">
        <v>178136</v>
      </c>
      <c r="E2809" s="1" t="s">
        <v>91</v>
      </c>
      <c r="F2809" s="1" t="s">
        <v>21740</v>
      </c>
      <c r="G2809" s="1" t="s">
        <v>1099</v>
      </c>
      <c r="H2809" s="1" t="s">
        <v>21741</v>
      </c>
      <c r="I2809" s="3">
        <v>178136</v>
      </c>
      <c r="J2809" s="1" t="s">
        <v>67</v>
      </c>
      <c r="K2809" s="12"/>
      <c r="L2809" s="1" t="s">
        <v>20974</v>
      </c>
      <c r="M2809" s="1"/>
      <c r="N2809" s="1"/>
      <c r="O2809" s="1" t="s">
        <v>21742</v>
      </c>
      <c r="P2809" s="1" t="s">
        <v>70</v>
      </c>
      <c r="Q2809" s="1" t="s">
        <v>70</v>
      </c>
      <c r="R2809" s="1" t="s">
        <v>1099</v>
      </c>
      <c r="S2809" s="1" t="s">
        <v>21743</v>
      </c>
      <c r="T2809" s="1" t="s">
        <v>21744</v>
      </c>
      <c r="U2809" s="1" t="s">
        <v>10463</v>
      </c>
      <c r="V2809" s="1" t="s">
        <v>74</v>
      </c>
      <c r="W2809" s="1" t="s">
        <v>20452</v>
      </c>
      <c r="X2809" s="1" t="s">
        <v>1099</v>
      </c>
      <c r="Y2809" s="1" t="s">
        <v>3247</v>
      </c>
      <c r="Z2809" s="1" t="s">
        <v>1099</v>
      </c>
      <c r="AA2809" s="1" t="s">
        <v>21745</v>
      </c>
      <c r="AB2809" s="3">
        <v>1</v>
      </c>
      <c r="AC2809" s="3">
        <v>1</v>
      </c>
      <c r="AD2809" s="3">
        <v>1</v>
      </c>
      <c r="AE2809" s="3">
        <v>1</v>
      </c>
      <c r="AF2809" s="3">
        <v>0</v>
      </c>
      <c r="AG2809" s="3">
        <v>0</v>
      </c>
      <c r="AH2809" s="3">
        <v>31.016666666667</v>
      </c>
      <c r="AI2809" s="3">
        <v>6.9</v>
      </c>
      <c r="AJ2809" s="1" t="s">
        <v>1099</v>
      </c>
      <c r="AK2809" s="1" t="s">
        <v>21746</v>
      </c>
      <c r="AL2809" s="1"/>
      <c r="AM2809" s="1"/>
      <c r="AN2809" s="1"/>
      <c r="AO2809" s="1"/>
      <c r="AP2809" s="1"/>
      <c r="AQ2809" s="1"/>
      <c r="AR2809" s="1"/>
      <c r="AS2809" s="1"/>
      <c r="AT2809" s="3"/>
      <c r="AU2809" s="1"/>
      <c r="AV2809" s="1"/>
      <c r="AW2809" s="3"/>
      <c r="AX2809" s="1"/>
      <c r="AY2809" s="1"/>
      <c r="AZ2809" s="1"/>
      <c r="BA2809" s="1"/>
      <c r="BB2809">
        <f t="shared" si="57"/>
        <v>5</v>
      </c>
      <c r="BC2809">
        <f t="shared" si="58"/>
        <v>2022</v>
      </c>
    </row>
    <row r="2810" spans="1:55" x14ac:dyDescent="0.25">
      <c r="A2810" s="1" t="s">
        <v>20374</v>
      </c>
      <c r="B2810" s="3">
        <v>7</v>
      </c>
      <c r="C2810" s="1" t="s">
        <v>20385</v>
      </c>
      <c r="D2810" s="3">
        <v>182447</v>
      </c>
      <c r="E2810" s="1" t="s">
        <v>63</v>
      </c>
      <c r="F2810" s="1" t="s">
        <v>21747</v>
      </c>
      <c r="G2810" s="1" t="s">
        <v>1124</v>
      </c>
      <c r="H2810" s="1" t="s">
        <v>21748</v>
      </c>
      <c r="I2810" s="3">
        <v>1692165</v>
      </c>
      <c r="J2810" s="1" t="s">
        <v>67</v>
      </c>
      <c r="K2810" s="12"/>
      <c r="L2810" s="1" t="s">
        <v>13603</v>
      </c>
      <c r="M2810" s="1"/>
      <c r="N2810" s="1"/>
      <c r="O2810" s="1" t="s">
        <v>21749</v>
      </c>
      <c r="P2810" s="1" t="s">
        <v>70</v>
      </c>
      <c r="Q2810" s="1" t="s">
        <v>70</v>
      </c>
      <c r="R2810" s="1" t="s">
        <v>1124</v>
      </c>
      <c r="S2810" s="1" t="s">
        <v>21750</v>
      </c>
      <c r="T2810" s="1" t="s">
        <v>21751</v>
      </c>
      <c r="U2810" s="1" t="s">
        <v>20391</v>
      </c>
      <c r="V2810" s="1" t="s">
        <v>2229</v>
      </c>
      <c r="W2810" s="1" t="s">
        <v>21752</v>
      </c>
      <c r="X2810" s="1" t="s">
        <v>1124</v>
      </c>
      <c r="Y2810" s="1" t="s">
        <v>8299</v>
      </c>
      <c r="Z2810" s="1" t="s">
        <v>1124</v>
      </c>
      <c r="AA2810" s="1" t="s">
        <v>4726</v>
      </c>
      <c r="AB2810" s="3">
        <v>1</v>
      </c>
      <c r="AC2810" s="3">
        <v>1</v>
      </c>
      <c r="AD2810" s="3">
        <v>1</v>
      </c>
      <c r="AE2810" s="3">
        <v>1</v>
      </c>
      <c r="AF2810" s="3">
        <v>0</v>
      </c>
      <c r="AG2810" s="3">
        <v>0</v>
      </c>
      <c r="AH2810" s="3">
        <v>24.133333333332999</v>
      </c>
      <c r="AI2810" s="3">
        <v>8.916666666667</v>
      </c>
      <c r="AJ2810" s="1" t="s">
        <v>1124</v>
      </c>
      <c r="AK2810" s="1" t="s">
        <v>21753</v>
      </c>
      <c r="AL2810" s="1"/>
      <c r="AM2810" s="1"/>
      <c r="AN2810" s="1"/>
      <c r="AO2810" s="1"/>
      <c r="AP2810" s="1"/>
      <c r="AQ2810" s="1"/>
      <c r="AR2810" s="1"/>
      <c r="AS2810" s="1"/>
      <c r="AT2810" s="3"/>
      <c r="AU2810" s="1"/>
      <c r="AV2810" s="1"/>
      <c r="AW2810" s="3"/>
      <c r="AX2810" s="1"/>
      <c r="AY2810" s="1"/>
      <c r="AZ2810" s="1" t="s">
        <v>21754</v>
      </c>
      <c r="BA2810" s="1"/>
      <c r="BB2810">
        <f t="shared" si="57"/>
        <v>5</v>
      </c>
      <c r="BC2810">
        <f t="shared" si="58"/>
        <v>2022</v>
      </c>
    </row>
    <row r="2811" spans="1:55" x14ac:dyDescent="0.25">
      <c r="A2811" s="1" t="s">
        <v>20374</v>
      </c>
      <c r="B2811" s="3">
        <v>5</v>
      </c>
      <c r="C2811" s="1" t="s">
        <v>20396</v>
      </c>
      <c r="D2811" s="3">
        <v>182867</v>
      </c>
      <c r="E2811" s="1" t="s">
        <v>63</v>
      </c>
      <c r="F2811" s="1" t="s">
        <v>21755</v>
      </c>
      <c r="G2811" s="1" t="s">
        <v>1124</v>
      </c>
      <c r="H2811" s="1" t="s">
        <v>21756</v>
      </c>
      <c r="I2811" s="3">
        <v>1692304</v>
      </c>
      <c r="J2811" s="1" t="s">
        <v>67</v>
      </c>
      <c r="K2811" s="12"/>
      <c r="L2811" s="1" t="s">
        <v>20448</v>
      </c>
      <c r="M2811" s="1"/>
      <c r="N2811" s="1"/>
      <c r="O2811" s="1" t="s">
        <v>21757</v>
      </c>
      <c r="P2811" s="1" t="s">
        <v>70</v>
      </c>
      <c r="Q2811" s="1" t="s">
        <v>70</v>
      </c>
      <c r="R2811" s="1" t="s">
        <v>1124</v>
      </c>
      <c r="S2811" s="1" t="s">
        <v>21758</v>
      </c>
      <c r="T2811" s="1" t="s">
        <v>21759</v>
      </c>
      <c r="U2811" s="1" t="s">
        <v>20391</v>
      </c>
      <c r="V2811" s="1" t="s">
        <v>74</v>
      </c>
      <c r="W2811" s="1" t="s">
        <v>20783</v>
      </c>
      <c r="X2811" s="1" t="s">
        <v>1124</v>
      </c>
      <c r="Y2811" s="1" t="s">
        <v>4863</v>
      </c>
      <c r="Z2811" s="1" t="s">
        <v>1124</v>
      </c>
      <c r="AA2811" s="1" t="s">
        <v>21760</v>
      </c>
      <c r="AB2811" s="3">
        <v>1</v>
      </c>
      <c r="AC2811" s="3">
        <v>1</v>
      </c>
      <c r="AD2811" s="3">
        <v>1</v>
      </c>
      <c r="AE2811" s="3">
        <v>1</v>
      </c>
      <c r="AF2811" s="3">
        <v>0</v>
      </c>
      <c r="AG2811" s="3">
        <v>0</v>
      </c>
      <c r="AH2811" s="3">
        <v>25.966666666666999</v>
      </c>
      <c r="AI2811" s="3">
        <v>2.583333333333</v>
      </c>
      <c r="AJ2811" s="1" t="s">
        <v>1124</v>
      </c>
      <c r="AK2811" s="1" t="s">
        <v>15510</v>
      </c>
      <c r="AL2811" s="1"/>
      <c r="AM2811" s="1"/>
      <c r="AN2811" s="1"/>
      <c r="AO2811" s="1"/>
      <c r="AP2811" s="1"/>
      <c r="AQ2811" s="1"/>
      <c r="AR2811" s="1"/>
      <c r="AS2811" s="1"/>
      <c r="AT2811" s="3"/>
      <c r="AU2811" s="1"/>
      <c r="AV2811" s="1"/>
      <c r="AW2811" s="3"/>
      <c r="AX2811" s="1"/>
      <c r="AY2811" s="1"/>
      <c r="AZ2811" s="1" t="s">
        <v>21761</v>
      </c>
      <c r="BA2811" s="1"/>
      <c r="BB2811">
        <f t="shared" si="57"/>
        <v>5</v>
      </c>
      <c r="BC2811">
        <f t="shared" si="58"/>
        <v>2022</v>
      </c>
    </row>
    <row r="2812" spans="1:55" x14ac:dyDescent="0.25">
      <c r="A2812" s="1" t="s">
        <v>20374</v>
      </c>
      <c r="B2812" s="3">
        <v>76</v>
      </c>
      <c r="C2812" s="1" t="s">
        <v>20375</v>
      </c>
      <c r="D2812" s="3">
        <v>183448</v>
      </c>
      <c r="E2812" s="1" t="s">
        <v>63</v>
      </c>
      <c r="F2812" s="1" t="s">
        <v>21762</v>
      </c>
      <c r="G2812" s="1" t="s">
        <v>1124</v>
      </c>
      <c r="H2812" s="1" t="s">
        <v>21763</v>
      </c>
      <c r="I2812" s="3">
        <v>1692411</v>
      </c>
      <c r="J2812" s="1" t="s">
        <v>67</v>
      </c>
      <c r="K2812" s="12"/>
      <c r="L2812" s="1" t="s">
        <v>20441</v>
      </c>
      <c r="M2812" s="1"/>
      <c r="N2812" s="1"/>
      <c r="O2812" s="1" t="s">
        <v>21764</v>
      </c>
      <c r="P2812" s="1" t="s">
        <v>70</v>
      </c>
      <c r="Q2812" s="1" t="s">
        <v>70</v>
      </c>
      <c r="R2812" s="1" t="s">
        <v>1124</v>
      </c>
      <c r="S2812" s="1" t="s">
        <v>6497</v>
      </c>
      <c r="T2812" s="1" t="s">
        <v>21765</v>
      </c>
      <c r="U2812" s="1" t="s">
        <v>20381</v>
      </c>
      <c r="V2812" s="1" t="s">
        <v>74</v>
      </c>
      <c r="W2812" s="1" t="s">
        <v>20943</v>
      </c>
      <c r="X2812" s="1" t="s">
        <v>1124</v>
      </c>
      <c r="Y2812" s="1" t="s">
        <v>6553</v>
      </c>
      <c r="Z2812" s="1" t="s">
        <v>1124</v>
      </c>
      <c r="AA2812" s="1" t="s">
        <v>21766</v>
      </c>
      <c r="AB2812" s="3">
        <v>1</v>
      </c>
      <c r="AC2812" s="3">
        <v>1</v>
      </c>
      <c r="AD2812" s="3">
        <v>1</v>
      </c>
      <c r="AE2812" s="3">
        <v>1</v>
      </c>
      <c r="AF2812" s="3">
        <v>0</v>
      </c>
      <c r="AG2812" s="3">
        <v>0</v>
      </c>
      <c r="AH2812" s="3">
        <v>30.166666666666998</v>
      </c>
      <c r="AI2812" s="3">
        <v>4.0333333333330001</v>
      </c>
      <c r="AJ2812" s="1" t="s">
        <v>1124</v>
      </c>
      <c r="AK2812" s="1" t="s">
        <v>21767</v>
      </c>
      <c r="AL2812" s="1"/>
      <c r="AM2812" s="1"/>
      <c r="AN2812" s="1"/>
      <c r="AO2812" s="1"/>
      <c r="AP2812" s="1"/>
      <c r="AQ2812" s="1"/>
      <c r="AR2812" s="1"/>
      <c r="AS2812" s="1"/>
      <c r="AT2812" s="3"/>
      <c r="AU2812" s="1"/>
      <c r="AV2812" s="1"/>
      <c r="AW2812" s="3"/>
      <c r="AX2812" s="1"/>
      <c r="AY2812" s="1"/>
      <c r="AZ2812" s="1"/>
      <c r="BA2812" s="1"/>
      <c r="BB2812">
        <f t="shared" si="57"/>
        <v>5</v>
      </c>
      <c r="BC2812">
        <f t="shared" si="58"/>
        <v>2022</v>
      </c>
    </row>
    <row r="2813" spans="1:55" x14ac:dyDescent="0.25">
      <c r="A2813" s="1" t="s">
        <v>20374</v>
      </c>
      <c r="B2813" s="3">
        <v>5</v>
      </c>
      <c r="C2813" s="1" t="s">
        <v>20396</v>
      </c>
      <c r="D2813" s="3">
        <v>184001</v>
      </c>
      <c r="E2813" s="1" t="s">
        <v>63</v>
      </c>
      <c r="F2813" s="1" t="s">
        <v>21768</v>
      </c>
      <c r="G2813" s="1" t="s">
        <v>1124</v>
      </c>
      <c r="H2813" s="1" t="s">
        <v>21769</v>
      </c>
      <c r="I2813" s="3">
        <v>1692511</v>
      </c>
      <c r="J2813" s="1" t="s">
        <v>67</v>
      </c>
      <c r="K2813" s="12"/>
      <c r="L2813" s="1" t="s">
        <v>20448</v>
      </c>
      <c r="M2813" s="1"/>
      <c r="N2813" s="1"/>
      <c r="O2813" s="1" t="s">
        <v>21770</v>
      </c>
      <c r="P2813" s="1" t="s">
        <v>70</v>
      </c>
      <c r="Q2813" s="1" t="s">
        <v>70</v>
      </c>
      <c r="R2813" s="1" t="s">
        <v>1124</v>
      </c>
      <c r="S2813" s="1" t="s">
        <v>21771</v>
      </c>
      <c r="T2813" s="1" t="s">
        <v>21772</v>
      </c>
      <c r="U2813" s="1" t="s">
        <v>20391</v>
      </c>
      <c r="V2813" s="1" t="s">
        <v>74</v>
      </c>
      <c r="W2813" s="1" t="s">
        <v>20452</v>
      </c>
      <c r="X2813" s="1" t="s">
        <v>1124</v>
      </c>
      <c r="Y2813" s="1" t="s">
        <v>11345</v>
      </c>
      <c r="Z2813" s="1" t="s">
        <v>1124</v>
      </c>
      <c r="AA2813" s="1" t="s">
        <v>21773</v>
      </c>
      <c r="AB2813" s="3">
        <v>1</v>
      </c>
      <c r="AC2813" s="3">
        <v>1</v>
      </c>
      <c r="AD2813" s="3">
        <v>1</v>
      </c>
      <c r="AE2813" s="3">
        <v>1</v>
      </c>
      <c r="AF2813" s="3">
        <v>0</v>
      </c>
      <c r="AG2813" s="3">
        <v>0</v>
      </c>
      <c r="AH2813" s="3">
        <v>11.683333333333</v>
      </c>
      <c r="AI2813" s="3">
        <v>9.7833333333329993</v>
      </c>
      <c r="AJ2813" s="1" t="s">
        <v>1124</v>
      </c>
      <c r="AK2813" s="1" t="s">
        <v>21774</v>
      </c>
      <c r="AL2813" s="1"/>
      <c r="AM2813" s="1"/>
      <c r="AN2813" s="1"/>
      <c r="AO2813" s="1"/>
      <c r="AP2813" s="1"/>
      <c r="AQ2813" s="1"/>
      <c r="AR2813" s="1"/>
      <c r="AS2813" s="1"/>
      <c r="AT2813" s="3"/>
      <c r="AU2813" s="1"/>
      <c r="AV2813" s="1"/>
      <c r="AW2813" s="3"/>
      <c r="AX2813" s="1"/>
      <c r="AY2813" s="1"/>
      <c r="AZ2813" s="1" t="s">
        <v>21775</v>
      </c>
      <c r="BA2813" s="1"/>
      <c r="BB2813">
        <f t="shared" si="57"/>
        <v>5</v>
      </c>
      <c r="BC2813">
        <f t="shared" si="58"/>
        <v>2022</v>
      </c>
    </row>
    <row r="2814" spans="1:55" x14ac:dyDescent="0.25">
      <c r="A2814" s="1" t="s">
        <v>20374</v>
      </c>
      <c r="B2814" s="3">
        <v>8</v>
      </c>
      <c r="C2814" s="1" t="s">
        <v>20706</v>
      </c>
      <c r="D2814" s="3">
        <v>187766</v>
      </c>
      <c r="E2814" s="1" t="s">
        <v>91</v>
      </c>
      <c r="F2814" s="1" t="s">
        <v>20707</v>
      </c>
      <c r="G2814" s="1" t="s">
        <v>1133</v>
      </c>
      <c r="H2814" s="1" t="s">
        <v>21776</v>
      </c>
      <c r="I2814" s="3">
        <v>187766</v>
      </c>
      <c r="J2814" s="1" t="s">
        <v>67</v>
      </c>
      <c r="K2814" s="12"/>
      <c r="L2814" s="1" t="s">
        <v>20732</v>
      </c>
      <c r="M2814" s="1"/>
      <c r="N2814" s="1"/>
      <c r="O2814" s="1" t="s">
        <v>21777</v>
      </c>
      <c r="P2814" s="1" t="s">
        <v>70</v>
      </c>
      <c r="Q2814" s="1" t="s">
        <v>70</v>
      </c>
      <c r="R2814" s="1" t="s">
        <v>1133</v>
      </c>
      <c r="S2814" s="1" t="s">
        <v>21778</v>
      </c>
      <c r="T2814" s="1" t="s">
        <v>21779</v>
      </c>
      <c r="U2814" s="1" t="s">
        <v>21131</v>
      </c>
      <c r="V2814" s="1" t="s">
        <v>74</v>
      </c>
      <c r="W2814" s="1" t="s">
        <v>20713</v>
      </c>
      <c r="X2814" s="1" t="s">
        <v>1133</v>
      </c>
      <c r="Y2814" s="1" t="s">
        <v>6972</v>
      </c>
      <c r="Z2814" s="1" t="s">
        <v>1133</v>
      </c>
      <c r="AA2814" s="1" t="s">
        <v>4827</v>
      </c>
      <c r="AB2814" s="3">
        <v>1</v>
      </c>
      <c r="AC2814" s="3">
        <v>1</v>
      </c>
      <c r="AD2814" s="3">
        <v>1</v>
      </c>
      <c r="AE2814" s="3">
        <v>1</v>
      </c>
      <c r="AF2814" s="3">
        <v>0</v>
      </c>
      <c r="AG2814" s="3">
        <v>0</v>
      </c>
      <c r="AH2814" s="3">
        <v>23.883333333332999</v>
      </c>
      <c r="AI2814" s="3">
        <v>4.083333333333</v>
      </c>
      <c r="AJ2814" s="1" t="s">
        <v>1133</v>
      </c>
      <c r="AK2814" s="1" t="s">
        <v>6974</v>
      </c>
      <c r="AL2814" s="1"/>
      <c r="AM2814" s="1"/>
      <c r="AN2814" s="1"/>
      <c r="AO2814" s="1"/>
      <c r="AP2814" s="1"/>
      <c r="AQ2814" s="1"/>
      <c r="AR2814" s="1"/>
      <c r="AS2814" s="1"/>
      <c r="AT2814" s="3"/>
      <c r="AU2814" s="1"/>
      <c r="AV2814" s="1"/>
      <c r="AW2814" s="3"/>
      <c r="AX2814" s="1"/>
      <c r="AY2814" s="1"/>
      <c r="AZ2814" s="1"/>
      <c r="BA2814" s="1"/>
      <c r="BB2814">
        <f t="shared" si="57"/>
        <v>5</v>
      </c>
      <c r="BC2814">
        <f t="shared" si="58"/>
        <v>2022</v>
      </c>
    </row>
    <row r="2815" spans="1:55" x14ac:dyDescent="0.25">
      <c r="A2815" s="1" t="s">
        <v>20374</v>
      </c>
      <c r="B2815" s="3">
        <v>5</v>
      </c>
      <c r="C2815" s="1" t="s">
        <v>20396</v>
      </c>
      <c r="D2815" s="3">
        <v>190229</v>
      </c>
      <c r="E2815" s="1" t="s">
        <v>91</v>
      </c>
      <c r="F2815" s="1" t="s">
        <v>20447</v>
      </c>
      <c r="G2815" s="1" t="s">
        <v>1133</v>
      </c>
      <c r="H2815" s="1" t="s">
        <v>21780</v>
      </c>
      <c r="I2815" s="3">
        <v>190229</v>
      </c>
      <c r="J2815" s="1" t="s">
        <v>67</v>
      </c>
      <c r="K2815" s="12"/>
      <c r="L2815" s="1" t="s">
        <v>20448</v>
      </c>
      <c r="M2815" s="1"/>
      <c r="N2815" s="1"/>
      <c r="O2815" s="1" t="s">
        <v>21781</v>
      </c>
      <c r="P2815" s="1" t="s">
        <v>70</v>
      </c>
      <c r="Q2815" s="1" t="s">
        <v>70</v>
      </c>
      <c r="R2815" s="1" t="s">
        <v>1133</v>
      </c>
      <c r="S2815" s="1" t="s">
        <v>21782</v>
      </c>
      <c r="T2815" s="1" t="s">
        <v>21783</v>
      </c>
      <c r="U2815" s="1" t="s">
        <v>20391</v>
      </c>
      <c r="V2815" s="1" t="s">
        <v>74</v>
      </c>
      <c r="W2815" s="1" t="s">
        <v>20783</v>
      </c>
      <c r="X2815" s="1" t="s">
        <v>1133</v>
      </c>
      <c r="Y2815" s="1" t="s">
        <v>21784</v>
      </c>
      <c r="Z2815" s="1" t="s">
        <v>1133</v>
      </c>
      <c r="AA2815" s="1" t="s">
        <v>17645</v>
      </c>
      <c r="AB2815" s="3">
        <v>1</v>
      </c>
      <c r="AC2815" s="3">
        <v>1</v>
      </c>
      <c r="AD2815" s="3">
        <v>1</v>
      </c>
      <c r="AE2815" s="3">
        <v>1</v>
      </c>
      <c r="AF2815" s="3">
        <v>0</v>
      </c>
      <c r="AG2815" s="3">
        <v>0</v>
      </c>
      <c r="AH2815" s="3">
        <v>14.85</v>
      </c>
      <c r="AI2815" s="3">
        <v>3.4666666666669999</v>
      </c>
      <c r="AJ2815" s="1" t="s">
        <v>1133</v>
      </c>
      <c r="AK2815" s="1" t="s">
        <v>864</v>
      </c>
      <c r="AL2815" s="1"/>
      <c r="AM2815" s="1"/>
      <c r="AN2815" s="1"/>
      <c r="AO2815" s="1"/>
      <c r="AP2815" s="1"/>
      <c r="AQ2815" s="1"/>
      <c r="AR2815" s="1"/>
      <c r="AS2815" s="1"/>
      <c r="AT2815" s="3"/>
      <c r="AU2815" s="1"/>
      <c r="AV2815" s="1"/>
      <c r="AW2815" s="3"/>
      <c r="AX2815" s="1"/>
      <c r="AY2815" s="1"/>
      <c r="AZ2815" s="1"/>
      <c r="BA2815" s="1"/>
      <c r="BB2815">
        <f t="shared" si="57"/>
        <v>5</v>
      </c>
      <c r="BC2815">
        <f t="shared" si="58"/>
        <v>2022</v>
      </c>
    </row>
    <row r="2816" spans="1:55" x14ac:dyDescent="0.25">
      <c r="A2816" s="1" t="s">
        <v>20374</v>
      </c>
      <c r="B2816" s="3">
        <v>76</v>
      </c>
      <c r="C2816" s="1" t="s">
        <v>20375</v>
      </c>
      <c r="D2816" s="3">
        <v>190310</v>
      </c>
      <c r="E2816" s="1" t="s">
        <v>63</v>
      </c>
      <c r="F2816" s="1" t="s">
        <v>21785</v>
      </c>
      <c r="G2816" s="1" t="s">
        <v>1133</v>
      </c>
      <c r="H2816" s="1" t="s">
        <v>21786</v>
      </c>
      <c r="I2816" s="3">
        <v>1693459</v>
      </c>
      <c r="J2816" s="1" t="s">
        <v>67</v>
      </c>
      <c r="K2816" s="12"/>
      <c r="L2816" s="1" t="s">
        <v>20441</v>
      </c>
      <c r="M2816" s="1"/>
      <c r="N2816" s="1"/>
      <c r="O2816" s="1" t="s">
        <v>21787</v>
      </c>
      <c r="P2816" s="1" t="s">
        <v>70</v>
      </c>
      <c r="Q2816" s="1" t="s">
        <v>70</v>
      </c>
      <c r="R2816" s="1" t="s">
        <v>1133</v>
      </c>
      <c r="S2816" s="1" t="s">
        <v>21788</v>
      </c>
      <c r="T2816" s="1" t="s">
        <v>21789</v>
      </c>
      <c r="U2816" s="1" t="s">
        <v>20391</v>
      </c>
      <c r="V2816" s="1" t="s">
        <v>74</v>
      </c>
      <c r="W2816" s="1" t="s">
        <v>18162</v>
      </c>
      <c r="X2816" s="1" t="s">
        <v>1133</v>
      </c>
      <c r="Y2816" s="1" t="s">
        <v>8609</v>
      </c>
      <c r="Z2816" s="1" t="s">
        <v>1133</v>
      </c>
      <c r="AA2816" s="1" t="s">
        <v>21790</v>
      </c>
      <c r="AB2816" s="3">
        <v>1</v>
      </c>
      <c r="AC2816" s="3">
        <v>1</v>
      </c>
      <c r="AD2816" s="3">
        <v>1</v>
      </c>
      <c r="AE2816" s="3">
        <v>1</v>
      </c>
      <c r="AF2816" s="3">
        <v>0</v>
      </c>
      <c r="AG2816" s="3">
        <v>0</v>
      </c>
      <c r="AH2816" s="3">
        <v>31.6</v>
      </c>
      <c r="AI2816" s="3">
        <v>2.4333333333330001</v>
      </c>
      <c r="AJ2816" s="1" t="s">
        <v>1133</v>
      </c>
      <c r="AK2816" s="1" t="s">
        <v>21791</v>
      </c>
      <c r="AL2816" s="1"/>
      <c r="AM2816" s="1"/>
      <c r="AN2816" s="1"/>
      <c r="AO2816" s="1"/>
      <c r="AP2816" s="1"/>
      <c r="AQ2816" s="1"/>
      <c r="AR2816" s="1"/>
      <c r="AS2816" s="1"/>
      <c r="AT2816" s="3"/>
      <c r="AU2816" s="1"/>
      <c r="AV2816" s="1"/>
      <c r="AW2816" s="3"/>
      <c r="AX2816" s="1"/>
      <c r="AY2816" s="1"/>
      <c r="AZ2816" s="1" t="s">
        <v>21792</v>
      </c>
      <c r="BA2816" s="1"/>
      <c r="BB2816">
        <f t="shared" si="57"/>
        <v>5</v>
      </c>
      <c r="BC2816">
        <f t="shared" si="58"/>
        <v>2022</v>
      </c>
    </row>
    <row r="2817" spans="1:55" x14ac:dyDescent="0.25">
      <c r="A2817" s="1" t="s">
        <v>20374</v>
      </c>
      <c r="B2817" s="3">
        <v>7</v>
      </c>
      <c r="C2817" s="1" t="s">
        <v>20385</v>
      </c>
      <c r="D2817" s="3">
        <v>192983</v>
      </c>
      <c r="E2817" s="1" t="s">
        <v>63</v>
      </c>
      <c r="F2817" s="1" t="s">
        <v>21793</v>
      </c>
      <c r="G2817" s="1" t="s">
        <v>3581</v>
      </c>
      <c r="H2817" s="1" t="s">
        <v>4328</v>
      </c>
      <c r="I2817" s="3">
        <v>1693930</v>
      </c>
      <c r="J2817" s="1" t="s">
        <v>67</v>
      </c>
      <c r="K2817" s="12"/>
      <c r="L2817" s="1" t="s">
        <v>20774</v>
      </c>
      <c r="M2817" s="1"/>
      <c r="N2817" s="1"/>
      <c r="O2817" s="1" t="s">
        <v>21794</v>
      </c>
      <c r="P2817" s="1" t="s">
        <v>70</v>
      </c>
      <c r="Q2817" s="1" t="s">
        <v>70</v>
      </c>
      <c r="R2817" s="1" t="s">
        <v>3581</v>
      </c>
      <c r="S2817" s="1" t="s">
        <v>14011</v>
      </c>
      <c r="T2817" s="1" t="s">
        <v>21795</v>
      </c>
      <c r="U2817" s="1" t="s">
        <v>20391</v>
      </c>
      <c r="V2817" s="1" t="s">
        <v>74</v>
      </c>
      <c r="W2817" s="1" t="s">
        <v>20629</v>
      </c>
      <c r="X2817" s="1" t="s">
        <v>3581</v>
      </c>
      <c r="Y2817" s="1" t="s">
        <v>1672</v>
      </c>
      <c r="Z2817" s="1" t="s">
        <v>3581</v>
      </c>
      <c r="AA2817" s="1" t="s">
        <v>8221</v>
      </c>
      <c r="AB2817" s="3">
        <v>1</v>
      </c>
      <c r="AC2817" s="3">
        <v>1</v>
      </c>
      <c r="AD2817" s="3">
        <v>1</v>
      </c>
      <c r="AE2817" s="3">
        <v>1</v>
      </c>
      <c r="AF2817" s="3">
        <v>0</v>
      </c>
      <c r="AG2817" s="3">
        <v>0</v>
      </c>
      <c r="AH2817" s="3">
        <v>29.616666666667001</v>
      </c>
      <c r="AI2817" s="3">
        <v>3.45</v>
      </c>
      <c r="AJ2817" s="1" t="s">
        <v>3581</v>
      </c>
      <c r="AK2817" s="1" t="s">
        <v>11624</v>
      </c>
      <c r="AL2817" s="1"/>
      <c r="AM2817" s="1"/>
      <c r="AN2817" s="1"/>
      <c r="AO2817" s="1"/>
      <c r="AP2817" s="1"/>
      <c r="AQ2817" s="1"/>
      <c r="AR2817" s="1"/>
      <c r="AS2817" s="1"/>
      <c r="AT2817" s="3"/>
      <c r="AU2817" s="1"/>
      <c r="AV2817" s="1"/>
      <c r="AW2817" s="3"/>
      <c r="AX2817" s="1"/>
      <c r="AY2817" s="1"/>
      <c r="AZ2817" s="1"/>
      <c r="BA2817" s="1"/>
      <c r="BB2817">
        <f t="shared" si="57"/>
        <v>5</v>
      </c>
      <c r="BC2817">
        <f t="shared" si="58"/>
        <v>2022</v>
      </c>
    </row>
    <row r="2818" spans="1:55" x14ac:dyDescent="0.25">
      <c r="A2818" s="1" t="s">
        <v>20374</v>
      </c>
      <c r="B2818" s="3">
        <v>76</v>
      </c>
      <c r="C2818" s="1" t="s">
        <v>20375</v>
      </c>
      <c r="D2818" s="3">
        <v>196356</v>
      </c>
      <c r="E2818" s="1" t="s">
        <v>63</v>
      </c>
      <c r="F2818" s="1" t="s">
        <v>21796</v>
      </c>
      <c r="G2818" s="1" t="s">
        <v>3581</v>
      </c>
      <c r="H2818" s="1" t="s">
        <v>21797</v>
      </c>
      <c r="I2818" s="3">
        <v>1694283</v>
      </c>
      <c r="J2818" s="1" t="s">
        <v>67</v>
      </c>
      <c r="K2818" s="12"/>
      <c r="L2818" s="1" t="s">
        <v>20377</v>
      </c>
      <c r="M2818" s="1"/>
      <c r="N2818" s="1"/>
      <c r="O2818" s="1" t="s">
        <v>21798</v>
      </c>
      <c r="P2818" s="1" t="s">
        <v>70</v>
      </c>
      <c r="Q2818" s="1" t="s">
        <v>70</v>
      </c>
      <c r="R2818" s="1" t="s">
        <v>3581</v>
      </c>
      <c r="S2818" s="1" t="s">
        <v>21799</v>
      </c>
      <c r="T2818" s="1" t="s">
        <v>21800</v>
      </c>
      <c r="U2818" s="1" t="s">
        <v>20381</v>
      </c>
      <c r="V2818" s="1" t="s">
        <v>74</v>
      </c>
      <c r="W2818" s="1" t="s">
        <v>18162</v>
      </c>
      <c r="X2818" s="1" t="s">
        <v>3581</v>
      </c>
      <c r="Y2818" s="1" t="s">
        <v>626</v>
      </c>
      <c r="Z2818" s="1" t="s">
        <v>3581</v>
      </c>
      <c r="AA2818" s="1" t="s">
        <v>8431</v>
      </c>
      <c r="AB2818" s="3">
        <v>1</v>
      </c>
      <c r="AC2818" s="3">
        <v>1</v>
      </c>
      <c r="AD2818" s="3">
        <v>1</v>
      </c>
      <c r="AE2818" s="3">
        <v>1</v>
      </c>
      <c r="AF2818" s="3">
        <v>0</v>
      </c>
      <c r="AG2818" s="3">
        <v>0</v>
      </c>
      <c r="AH2818" s="3">
        <v>25.3</v>
      </c>
      <c r="AI2818" s="3">
        <v>3.45</v>
      </c>
      <c r="AJ2818" s="1" t="s">
        <v>3581</v>
      </c>
      <c r="AK2818" s="1" t="s">
        <v>21801</v>
      </c>
      <c r="AL2818" s="1"/>
      <c r="AM2818" s="1"/>
      <c r="AN2818" s="1"/>
      <c r="AO2818" s="1"/>
      <c r="AP2818" s="1"/>
      <c r="AQ2818" s="1"/>
      <c r="AR2818" s="1"/>
      <c r="AS2818" s="1"/>
      <c r="AT2818" s="3"/>
      <c r="AU2818" s="1"/>
      <c r="AV2818" s="1"/>
      <c r="AW2818" s="3"/>
      <c r="AX2818" s="1"/>
      <c r="AY2818" s="1"/>
      <c r="AZ2818" s="1"/>
      <c r="BA2818" s="1"/>
      <c r="BB2818">
        <f t="shared" si="57"/>
        <v>5</v>
      </c>
      <c r="BC2818">
        <f t="shared" si="58"/>
        <v>2022</v>
      </c>
    </row>
    <row r="2819" spans="1:55" x14ac:dyDescent="0.25">
      <c r="A2819" s="1" t="s">
        <v>20374</v>
      </c>
      <c r="B2819" s="3">
        <v>7</v>
      </c>
      <c r="C2819" s="1" t="s">
        <v>20385</v>
      </c>
      <c r="D2819" s="3">
        <v>205062</v>
      </c>
      <c r="E2819" s="1" t="s">
        <v>63</v>
      </c>
      <c r="F2819" s="1" t="s">
        <v>21802</v>
      </c>
      <c r="G2819" s="1" t="s">
        <v>1151</v>
      </c>
      <c r="H2819" s="1" t="s">
        <v>21803</v>
      </c>
      <c r="I2819" s="3">
        <v>1695451</v>
      </c>
      <c r="J2819" s="1" t="s">
        <v>67</v>
      </c>
      <c r="K2819" s="12"/>
      <c r="L2819" s="1" t="s">
        <v>20915</v>
      </c>
      <c r="M2819" s="1"/>
      <c r="N2819" s="1"/>
      <c r="O2819" s="1" t="s">
        <v>21804</v>
      </c>
      <c r="P2819" s="1" t="s">
        <v>70</v>
      </c>
      <c r="Q2819" s="1" t="s">
        <v>70</v>
      </c>
      <c r="R2819" s="1" t="s">
        <v>1151</v>
      </c>
      <c r="S2819" s="1" t="s">
        <v>21805</v>
      </c>
      <c r="T2819" s="1" t="s">
        <v>21806</v>
      </c>
      <c r="U2819" s="1" t="s">
        <v>20536</v>
      </c>
      <c r="V2819" s="1"/>
      <c r="W2819" s="1"/>
      <c r="X2819" s="1"/>
      <c r="Y2819" s="1"/>
      <c r="Z2819" s="1"/>
      <c r="AA2819" s="1"/>
      <c r="AB2819" s="3">
        <v>1</v>
      </c>
      <c r="AC2819" s="3">
        <v>1</v>
      </c>
      <c r="AD2819" s="3">
        <v>1</v>
      </c>
      <c r="AE2819" s="3">
        <v>1</v>
      </c>
      <c r="AF2819" s="3">
        <v>0</v>
      </c>
      <c r="AG2819" s="3">
        <v>0</v>
      </c>
      <c r="AH2819" s="3">
        <v>7.3166666666670004</v>
      </c>
      <c r="AI2819" s="3">
        <v>7.916666666667</v>
      </c>
      <c r="AJ2819" s="1" t="s">
        <v>1151</v>
      </c>
      <c r="AK2819" s="1" t="s">
        <v>21807</v>
      </c>
      <c r="AL2819" s="1"/>
      <c r="AM2819" s="1"/>
      <c r="AN2819" s="1"/>
      <c r="AO2819" s="1"/>
      <c r="AP2819" s="1"/>
      <c r="AQ2819" s="1"/>
      <c r="AR2819" s="1"/>
      <c r="AS2819" s="1"/>
      <c r="AT2819" s="3"/>
      <c r="AU2819" s="1"/>
      <c r="AV2819" s="1"/>
      <c r="AW2819" s="3"/>
      <c r="AX2819" s="1"/>
      <c r="AY2819" s="1"/>
      <c r="AZ2819" s="1" t="s">
        <v>21808</v>
      </c>
      <c r="BA2819" s="1"/>
      <c r="BB2819">
        <f t="shared" ref="BB2819:BB2882" si="59">MONTH(G2819)</f>
        <v>5</v>
      </c>
      <c r="BC2819">
        <f t="shared" ref="BC2819:BC2882" si="60">YEAR(G2819)</f>
        <v>2022</v>
      </c>
    </row>
    <row r="2820" spans="1:55" x14ac:dyDescent="0.25">
      <c r="A2820" s="1" t="s">
        <v>20374</v>
      </c>
      <c r="B2820" s="3">
        <v>7</v>
      </c>
      <c r="C2820" s="1" t="s">
        <v>20385</v>
      </c>
      <c r="D2820" s="3">
        <v>205127</v>
      </c>
      <c r="E2820" s="1" t="s">
        <v>63</v>
      </c>
      <c r="F2820" s="1" t="s">
        <v>21809</v>
      </c>
      <c r="G2820" s="1" t="s">
        <v>1151</v>
      </c>
      <c r="H2820" s="1" t="s">
        <v>6984</v>
      </c>
      <c r="I2820" s="3">
        <v>1695464</v>
      </c>
      <c r="J2820" s="1" t="s">
        <v>67</v>
      </c>
      <c r="K2820" s="12"/>
      <c r="L2820" s="1" t="s">
        <v>20878</v>
      </c>
      <c r="M2820" s="1"/>
      <c r="N2820" s="1"/>
      <c r="O2820" s="1" t="s">
        <v>21810</v>
      </c>
      <c r="P2820" s="1" t="s">
        <v>70</v>
      </c>
      <c r="Q2820" s="1" t="s">
        <v>70</v>
      </c>
      <c r="R2820" s="1" t="s">
        <v>1151</v>
      </c>
      <c r="S2820" s="1" t="s">
        <v>21811</v>
      </c>
      <c r="T2820" s="1" t="s">
        <v>21812</v>
      </c>
      <c r="U2820" s="1" t="s">
        <v>20391</v>
      </c>
      <c r="V2820" s="1" t="s">
        <v>74</v>
      </c>
      <c r="W2820" s="1" t="s">
        <v>20751</v>
      </c>
      <c r="X2820" s="1" t="s">
        <v>1151</v>
      </c>
      <c r="Y2820" s="1" t="s">
        <v>3054</v>
      </c>
      <c r="Z2820" s="1" t="s">
        <v>1151</v>
      </c>
      <c r="AA2820" s="1" t="s">
        <v>21813</v>
      </c>
      <c r="AB2820" s="3">
        <v>1</v>
      </c>
      <c r="AC2820" s="3">
        <v>1</v>
      </c>
      <c r="AD2820" s="3">
        <v>1</v>
      </c>
      <c r="AE2820" s="3">
        <v>1</v>
      </c>
      <c r="AF2820" s="3">
        <v>0</v>
      </c>
      <c r="AG2820" s="3">
        <v>0</v>
      </c>
      <c r="AH2820" s="3">
        <v>22.633333333332999</v>
      </c>
      <c r="AI2820" s="3">
        <v>3.666666666667</v>
      </c>
      <c r="AJ2820" s="1" t="s">
        <v>1151</v>
      </c>
      <c r="AK2820" s="1" t="s">
        <v>21814</v>
      </c>
      <c r="AL2820" s="1"/>
      <c r="AM2820" s="1"/>
      <c r="AN2820" s="1"/>
      <c r="AO2820" s="1"/>
      <c r="AP2820" s="1"/>
      <c r="AQ2820" s="1"/>
      <c r="AR2820" s="1"/>
      <c r="AS2820" s="1"/>
      <c r="AT2820" s="3"/>
      <c r="AU2820" s="1"/>
      <c r="AV2820" s="1"/>
      <c r="AW2820" s="3"/>
      <c r="AX2820" s="1"/>
      <c r="AY2820" s="1"/>
      <c r="AZ2820" s="1"/>
      <c r="BA2820" s="1"/>
      <c r="BB2820">
        <f t="shared" si="59"/>
        <v>5</v>
      </c>
      <c r="BC2820">
        <f t="shared" si="60"/>
        <v>2022</v>
      </c>
    </row>
    <row r="2821" spans="1:55" x14ac:dyDescent="0.25">
      <c r="A2821" s="1" t="s">
        <v>20374</v>
      </c>
      <c r="B2821" s="3">
        <v>76</v>
      </c>
      <c r="C2821" s="1" t="s">
        <v>20375</v>
      </c>
      <c r="D2821" s="3">
        <v>205917</v>
      </c>
      <c r="E2821" s="1" t="s">
        <v>63</v>
      </c>
      <c r="F2821" s="1" t="s">
        <v>1332</v>
      </c>
      <c r="G2821" s="1" t="s">
        <v>1151</v>
      </c>
      <c r="H2821" s="1" t="s">
        <v>21815</v>
      </c>
      <c r="I2821" s="3">
        <v>1695623</v>
      </c>
      <c r="J2821" s="1" t="s">
        <v>67</v>
      </c>
      <c r="K2821" s="12"/>
      <c r="L2821" s="1" t="s">
        <v>20441</v>
      </c>
      <c r="M2821" s="1"/>
      <c r="N2821" s="1"/>
      <c r="O2821" s="1" t="s">
        <v>21816</v>
      </c>
      <c r="P2821" s="1" t="s">
        <v>70</v>
      </c>
      <c r="Q2821" s="1" t="s">
        <v>234</v>
      </c>
      <c r="R2821" s="1"/>
      <c r="S2821" s="1"/>
      <c r="T2821" s="1" t="s">
        <v>21817</v>
      </c>
      <c r="U2821" s="1" t="s">
        <v>10463</v>
      </c>
      <c r="V2821" s="1" t="s">
        <v>74</v>
      </c>
      <c r="W2821" s="1" t="s">
        <v>20510</v>
      </c>
      <c r="X2821" s="1" t="s">
        <v>1151</v>
      </c>
      <c r="Y2821" s="1" t="s">
        <v>12913</v>
      </c>
      <c r="Z2821" s="1" t="s">
        <v>1151</v>
      </c>
      <c r="AA2821" s="1" t="s">
        <v>21818</v>
      </c>
      <c r="AB2821" s="3">
        <v>1</v>
      </c>
      <c r="AC2821" s="3">
        <v>1</v>
      </c>
      <c r="AD2821" s="3">
        <v>0</v>
      </c>
      <c r="AE2821" s="3">
        <v>0</v>
      </c>
      <c r="AF2821" s="3">
        <v>0</v>
      </c>
      <c r="AG2821" s="3">
        <v>0</v>
      </c>
      <c r="AH2821" s="3">
        <v>36.766666666667</v>
      </c>
      <c r="AI2821" s="3"/>
      <c r="AJ2821" s="1" t="s">
        <v>1151</v>
      </c>
      <c r="AK2821" s="1" t="s">
        <v>18403</v>
      </c>
      <c r="AL2821" s="1"/>
      <c r="AM2821" s="1"/>
      <c r="AN2821" s="1"/>
      <c r="AO2821" s="1"/>
      <c r="AP2821" s="1"/>
      <c r="AQ2821" s="1"/>
      <c r="AR2821" s="1"/>
      <c r="AS2821" s="1"/>
      <c r="AT2821" s="3"/>
      <c r="AU2821" s="1"/>
      <c r="AV2821" s="1"/>
      <c r="AW2821" s="3"/>
      <c r="AX2821" s="1"/>
      <c r="AY2821" s="1"/>
      <c r="AZ2821" s="1"/>
      <c r="BA2821" s="1"/>
      <c r="BB2821">
        <f t="shared" si="59"/>
        <v>5</v>
      </c>
      <c r="BC2821">
        <f t="shared" si="60"/>
        <v>2022</v>
      </c>
    </row>
    <row r="2822" spans="1:55" x14ac:dyDescent="0.25">
      <c r="A2822" s="1" t="s">
        <v>20374</v>
      </c>
      <c r="B2822" s="3">
        <v>76</v>
      </c>
      <c r="C2822" s="1" t="s">
        <v>20375</v>
      </c>
      <c r="D2822" s="3">
        <v>207073</v>
      </c>
      <c r="E2822" s="1" t="s">
        <v>91</v>
      </c>
      <c r="F2822" s="1" t="s">
        <v>1332</v>
      </c>
      <c r="G2822" s="1" t="s">
        <v>1151</v>
      </c>
      <c r="H2822" s="1" t="s">
        <v>21819</v>
      </c>
      <c r="I2822" s="3">
        <v>207073</v>
      </c>
      <c r="J2822" s="1" t="s">
        <v>67</v>
      </c>
      <c r="K2822" s="12"/>
      <c r="L2822" s="1" t="s">
        <v>21239</v>
      </c>
      <c r="M2822" s="1"/>
      <c r="N2822" s="1"/>
      <c r="O2822" s="1" t="s">
        <v>21820</v>
      </c>
      <c r="P2822" s="1" t="s">
        <v>70</v>
      </c>
      <c r="Q2822" s="1" t="s">
        <v>70</v>
      </c>
      <c r="R2822" s="1" t="s">
        <v>1151</v>
      </c>
      <c r="S2822" s="1" t="s">
        <v>21821</v>
      </c>
      <c r="T2822" s="1" t="s">
        <v>21822</v>
      </c>
      <c r="U2822" s="1" t="s">
        <v>10463</v>
      </c>
      <c r="V2822" s="1" t="s">
        <v>74</v>
      </c>
      <c r="W2822" s="1" t="s">
        <v>20444</v>
      </c>
      <c r="X2822" s="1" t="s">
        <v>1151</v>
      </c>
      <c r="Y2822" s="1" t="s">
        <v>2770</v>
      </c>
      <c r="Z2822" s="1" t="s">
        <v>1151</v>
      </c>
      <c r="AA2822" s="1" t="s">
        <v>6643</v>
      </c>
      <c r="AB2822" s="3">
        <v>1</v>
      </c>
      <c r="AC2822" s="3">
        <v>1</v>
      </c>
      <c r="AD2822" s="3">
        <v>1</v>
      </c>
      <c r="AE2822" s="3">
        <v>1</v>
      </c>
      <c r="AF2822" s="3">
        <v>0</v>
      </c>
      <c r="AG2822" s="3">
        <v>0</v>
      </c>
      <c r="AH2822" s="3">
        <v>21.683333333333</v>
      </c>
      <c r="AI2822" s="3">
        <v>8.5500000000000007</v>
      </c>
      <c r="AJ2822" s="1" t="s">
        <v>1151</v>
      </c>
      <c r="AK2822" s="1" t="s">
        <v>21823</v>
      </c>
      <c r="AL2822" s="1"/>
      <c r="AM2822" s="1"/>
      <c r="AN2822" s="1"/>
      <c r="AO2822" s="1"/>
      <c r="AP2822" s="1"/>
      <c r="AQ2822" s="1"/>
      <c r="AR2822" s="1"/>
      <c r="AS2822" s="1"/>
      <c r="AT2822" s="3"/>
      <c r="AU2822" s="1"/>
      <c r="AV2822" s="1"/>
      <c r="AW2822" s="3"/>
      <c r="AX2822" s="1"/>
      <c r="AY2822" s="1"/>
      <c r="AZ2822" s="1"/>
      <c r="BA2822" s="1"/>
      <c r="BB2822">
        <f t="shared" si="59"/>
        <v>5</v>
      </c>
      <c r="BC2822">
        <f t="shared" si="60"/>
        <v>2022</v>
      </c>
    </row>
    <row r="2823" spans="1:55" x14ac:dyDescent="0.25">
      <c r="A2823" s="1" t="s">
        <v>20374</v>
      </c>
      <c r="B2823" s="3">
        <v>76</v>
      </c>
      <c r="C2823" s="1" t="s">
        <v>20375</v>
      </c>
      <c r="D2823" s="3">
        <v>207084</v>
      </c>
      <c r="E2823" s="1" t="s">
        <v>63</v>
      </c>
      <c r="F2823" s="1" t="s">
        <v>21824</v>
      </c>
      <c r="G2823" s="1" t="s">
        <v>1151</v>
      </c>
      <c r="H2823" s="1" t="s">
        <v>21825</v>
      </c>
      <c r="I2823" s="3">
        <v>1695695</v>
      </c>
      <c r="J2823" s="1" t="s">
        <v>67</v>
      </c>
      <c r="K2823" s="12"/>
      <c r="L2823" s="1" t="s">
        <v>20418</v>
      </c>
      <c r="M2823" s="1"/>
      <c r="N2823" s="1"/>
      <c r="O2823" s="1" t="s">
        <v>21826</v>
      </c>
      <c r="P2823" s="1" t="s">
        <v>70</v>
      </c>
      <c r="Q2823" s="1" t="s">
        <v>70</v>
      </c>
      <c r="R2823" s="1" t="s">
        <v>1151</v>
      </c>
      <c r="S2823" s="1" t="s">
        <v>21827</v>
      </c>
      <c r="T2823" s="1" t="s">
        <v>21828</v>
      </c>
      <c r="U2823" s="1" t="s">
        <v>21131</v>
      </c>
      <c r="V2823" s="1" t="s">
        <v>74</v>
      </c>
      <c r="W2823" s="1" t="s">
        <v>20461</v>
      </c>
      <c r="X2823" s="1" t="s">
        <v>1151</v>
      </c>
      <c r="Y2823" s="1" t="s">
        <v>20257</v>
      </c>
      <c r="Z2823" s="1" t="s">
        <v>1151</v>
      </c>
      <c r="AA2823" s="1" t="s">
        <v>21829</v>
      </c>
      <c r="AB2823" s="3">
        <v>1</v>
      </c>
      <c r="AC2823" s="3">
        <v>1</v>
      </c>
      <c r="AD2823" s="3">
        <v>1</v>
      </c>
      <c r="AE2823" s="3">
        <v>1</v>
      </c>
      <c r="AF2823" s="3">
        <v>0</v>
      </c>
      <c r="AG2823" s="3">
        <v>0</v>
      </c>
      <c r="AH2823" s="3">
        <v>55.283333333332997</v>
      </c>
      <c r="AI2823" s="3">
        <v>2.0333333333330001</v>
      </c>
      <c r="AJ2823" s="1" t="s">
        <v>1151</v>
      </c>
      <c r="AK2823" s="1" t="s">
        <v>21830</v>
      </c>
      <c r="AL2823" s="1"/>
      <c r="AM2823" s="1"/>
      <c r="AN2823" s="1"/>
      <c r="AO2823" s="1"/>
      <c r="AP2823" s="1"/>
      <c r="AQ2823" s="1"/>
      <c r="AR2823" s="1"/>
      <c r="AS2823" s="1"/>
      <c r="AT2823" s="3"/>
      <c r="AU2823" s="1"/>
      <c r="AV2823" s="1"/>
      <c r="AW2823" s="3"/>
      <c r="AX2823" s="1"/>
      <c r="AY2823" s="1"/>
      <c r="AZ2823" s="1" t="s">
        <v>21831</v>
      </c>
      <c r="BA2823" s="1"/>
      <c r="BB2823">
        <f t="shared" si="59"/>
        <v>5</v>
      </c>
      <c r="BC2823">
        <f t="shared" si="60"/>
        <v>2022</v>
      </c>
    </row>
    <row r="2824" spans="1:55" x14ac:dyDescent="0.25">
      <c r="A2824" s="1" t="s">
        <v>20374</v>
      </c>
      <c r="B2824" s="3">
        <v>7</v>
      </c>
      <c r="C2824" s="1" t="s">
        <v>20385</v>
      </c>
      <c r="D2824" s="3">
        <v>210309</v>
      </c>
      <c r="E2824" s="1" t="s">
        <v>63</v>
      </c>
      <c r="F2824" s="1" t="s">
        <v>21832</v>
      </c>
      <c r="G2824" s="1" t="s">
        <v>1160</v>
      </c>
      <c r="H2824" s="1" t="s">
        <v>21833</v>
      </c>
      <c r="I2824" s="3">
        <v>1696206</v>
      </c>
      <c r="J2824" s="1" t="s">
        <v>67</v>
      </c>
      <c r="K2824" s="12"/>
      <c r="L2824" s="1" t="s">
        <v>20515</v>
      </c>
      <c r="M2824" s="1"/>
      <c r="N2824" s="1"/>
      <c r="O2824" s="1" t="s">
        <v>21834</v>
      </c>
      <c r="P2824" s="1" t="s">
        <v>70</v>
      </c>
      <c r="Q2824" s="1" t="s">
        <v>70</v>
      </c>
      <c r="R2824" s="1" t="s">
        <v>1160</v>
      </c>
      <c r="S2824" s="1" t="s">
        <v>21835</v>
      </c>
      <c r="T2824" s="1" t="s">
        <v>21836</v>
      </c>
      <c r="U2824" s="1" t="s">
        <v>20391</v>
      </c>
      <c r="V2824" s="1" t="s">
        <v>74</v>
      </c>
      <c r="W2824" s="1" t="s">
        <v>20629</v>
      </c>
      <c r="X2824" s="1" t="s">
        <v>1160</v>
      </c>
      <c r="Y2824" s="1" t="s">
        <v>937</v>
      </c>
      <c r="Z2824" s="1" t="s">
        <v>1160</v>
      </c>
      <c r="AA2824" s="1" t="s">
        <v>21837</v>
      </c>
      <c r="AB2824" s="3">
        <v>1</v>
      </c>
      <c r="AC2824" s="3">
        <v>1</v>
      </c>
      <c r="AD2824" s="3">
        <v>1</v>
      </c>
      <c r="AE2824" s="3">
        <v>1</v>
      </c>
      <c r="AF2824" s="3">
        <v>0</v>
      </c>
      <c r="AG2824" s="3">
        <v>0</v>
      </c>
      <c r="AH2824" s="3">
        <v>43.033333333332997</v>
      </c>
      <c r="AI2824" s="3">
        <v>10.033333333332999</v>
      </c>
      <c r="AJ2824" s="1" t="s">
        <v>1160</v>
      </c>
      <c r="AK2824" s="1" t="s">
        <v>21838</v>
      </c>
      <c r="AL2824" s="1"/>
      <c r="AM2824" s="1"/>
      <c r="AN2824" s="1"/>
      <c r="AO2824" s="1"/>
      <c r="AP2824" s="1"/>
      <c r="AQ2824" s="1"/>
      <c r="AR2824" s="1"/>
      <c r="AS2824" s="1"/>
      <c r="AT2824" s="3"/>
      <c r="AU2824" s="1"/>
      <c r="AV2824" s="1"/>
      <c r="AW2824" s="3"/>
      <c r="AX2824" s="1"/>
      <c r="AY2824" s="1"/>
      <c r="AZ2824" s="1"/>
      <c r="BA2824" s="1"/>
      <c r="BB2824">
        <f t="shared" si="59"/>
        <v>5</v>
      </c>
      <c r="BC2824">
        <f t="shared" si="60"/>
        <v>2022</v>
      </c>
    </row>
    <row r="2825" spans="1:55" x14ac:dyDescent="0.25">
      <c r="A2825" s="1" t="s">
        <v>20374</v>
      </c>
      <c r="B2825" s="3">
        <v>7</v>
      </c>
      <c r="C2825" s="1" t="s">
        <v>20385</v>
      </c>
      <c r="D2825" s="3">
        <v>212768</v>
      </c>
      <c r="E2825" s="1" t="s">
        <v>91</v>
      </c>
      <c r="F2825" s="1" t="s">
        <v>21839</v>
      </c>
      <c r="G2825" s="1" t="s">
        <v>1160</v>
      </c>
      <c r="H2825" s="1" t="s">
        <v>21840</v>
      </c>
      <c r="I2825" s="3">
        <v>212768</v>
      </c>
      <c r="J2825" s="1" t="s">
        <v>67</v>
      </c>
      <c r="K2825" s="12"/>
      <c r="L2825" s="1" t="s">
        <v>20774</v>
      </c>
      <c r="M2825" s="1"/>
      <c r="N2825" s="1"/>
      <c r="O2825" s="1" t="s">
        <v>21841</v>
      </c>
      <c r="P2825" s="1" t="s">
        <v>70</v>
      </c>
      <c r="Q2825" s="1" t="s">
        <v>70</v>
      </c>
      <c r="R2825" s="1" t="s">
        <v>1160</v>
      </c>
      <c r="S2825" s="1" t="s">
        <v>21842</v>
      </c>
      <c r="T2825" s="1" t="s">
        <v>21843</v>
      </c>
      <c r="U2825" s="1" t="s">
        <v>20670</v>
      </c>
      <c r="V2825" s="1" t="s">
        <v>74</v>
      </c>
      <c r="W2825" s="1" t="s">
        <v>20629</v>
      </c>
      <c r="X2825" s="1" t="s">
        <v>1160</v>
      </c>
      <c r="Y2825" s="1" t="s">
        <v>12377</v>
      </c>
      <c r="Z2825" s="1" t="s">
        <v>1160</v>
      </c>
      <c r="AA2825" s="1" t="s">
        <v>21844</v>
      </c>
      <c r="AB2825" s="3">
        <v>1</v>
      </c>
      <c r="AC2825" s="3">
        <v>1</v>
      </c>
      <c r="AD2825" s="3">
        <v>1</v>
      </c>
      <c r="AE2825" s="3">
        <v>1</v>
      </c>
      <c r="AF2825" s="3">
        <v>0</v>
      </c>
      <c r="AG2825" s="3">
        <v>0</v>
      </c>
      <c r="AH2825" s="3">
        <v>29.116666666667001</v>
      </c>
      <c r="AI2825" s="3">
        <v>9.3000000000000007</v>
      </c>
      <c r="AJ2825" s="1" t="s">
        <v>1160</v>
      </c>
      <c r="AK2825" s="1" t="s">
        <v>21845</v>
      </c>
      <c r="AL2825" s="1"/>
      <c r="AM2825" s="1"/>
      <c r="AN2825" s="1"/>
      <c r="AO2825" s="1"/>
      <c r="AP2825" s="1"/>
      <c r="AQ2825" s="1"/>
      <c r="AR2825" s="1"/>
      <c r="AS2825" s="1"/>
      <c r="AT2825" s="3"/>
      <c r="AU2825" s="1"/>
      <c r="AV2825" s="1"/>
      <c r="AW2825" s="3"/>
      <c r="AX2825" s="1"/>
      <c r="AY2825" s="1"/>
      <c r="AZ2825" s="1"/>
      <c r="BA2825" s="1"/>
      <c r="BB2825">
        <f t="shared" si="59"/>
        <v>5</v>
      </c>
      <c r="BC2825">
        <f t="shared" si="60"/>
        <v>2022</v>
      </c>
    </row>
    <row r="2826" spans="1:55" x14ac:dyDescent="0.25">
      <c r="A2826" s="1" t="s">
        <v>20374</v>
      </c>
      <c r="B2826" s="3">
        <v>7</v>
      </c>
      <c r="C2826" s="1" t="s">
        <v>20385</v>
      </c>
      <c r="D2826" s="3">
        <v>214123</v>
      </c>
      <c r="E2826" s="1" t="s">
        <v>91</v>
      </c>
      <c r="F2826" s="1" t="s">
        <v>21846</v>
      </c>
      <c r="G2826" s="1" t="s">
        <v>1170</v>
      </c>
      <c r="H2826" s="1" t="s">
        <v>21847</v>
      </c>
      <c r="I2826" s="3">
        <v>214123</v>
      </c>
      <c r="J2826" s="1" t="s">
        <v>67</v>
      </c>
      <c r="K2826" s="12"/>
      <c r="L2826" s="1" t="s">
        <v>20774</v>
      </c>
      <c r="M2826" s="1"/>
      <c r="N2826" s="1"/>
      <c r="O2826" s="1" t="s">
        <v>21848</v>
      </c>
      <c r="P2826" s="1" t="s">
        <v>70</v>
      </c>
      <c r="Q2826" s="1" t="s">
        <v>70</v>
      </c>
      <c r="R2826" s="1" t="s">
        <v>1170</v>
      </c>
      <c r="S2826" s="1" t="s">
        <v>21849</v>
      </c>
      <c r="T2826" s="1" t="s">
        <v>21850</v>
      </c>
      <c r="U2826" s="1" t="s">
        <v>20391</v>
      </c>
      <c r="V2826" s="1" t="s">
        <v>74</v>
      </c>
      <c r="W2826" s="1" t="s">
        <v>21851</v>
      </c>
      <c r="X2826" s="1" t="s">
        <v>1170</v>
      </c>
      <c r="Y2826" s="1" t="s">
        <v>2330</v>
      </c>
      <c r="Z2826" s="1" t="s">
        <v>1170</v>
      </c>
      <c r="AA2826" s="1" t="s">
        <v>21852</v>
      </c>
      <c r="AB2826" s="3">
        <v>1</v>
      </c>
      <c r="AC2826" s="3">
        <v>1</v>
      </c>
      <c r="AD2826" s="3">
        <v>1</v>
      </c>
      <c r="AE2826" s="3">
        <v>1</v>
      </c>
      <c r="AF2826" s="3">
        <v>0</v>
      </c>
      <c r="AG2826" s="3">
        <v>0</v>
      </c>
      <c r="AH2826" s="3">
        <v>30.133333333332999</v>
      </c>
      <c r="AI2826" s="3">
        <v>2.3833333333329998</v>
      </c>
      <c r="AJ2826" s="1" t="s">
        <v>1170</v>
      </c>
      <c r="AK2826" s="1" t="s">
        <v>21853</v>
      </c>
      <c r="AL2826" s="1"/>
      <c r="AM2826" s="1"/>
      <c r="AN2826" s="1"/>
      <c r="AO2826" s="1"/>
      <c r="AP2826" s="1"/>
      <c r="AQ2826" s="1"/>
      <c r="AR2826" s="1"/>
      <c r="AS2826" s="1"/>
      <c r="AT2826" s="3"/>
      <c r="AU2826" s="1"/>
      <c r="AV2826" s="1"/>
      <c r="AW2826" s="3"/>
      <c r="AX2826" s="1"/>
      <c r="AY2826" s="1"/>
      <c r="AZ2826" s="1"/>
      <c r="BA2826" s="1"/>
      <c r="BB2826">
        <f t="shared" si="59"/>
        <v>5</v>
      </c>
      <c r="BC2826">
        <f t="shared" si="60"/>
        <v>2022</v>
      </c>
    </row>
    <row r="2827" spans="1:55" x14ac:dyDescent="0.25">
      <c r="A2827" s="1" t="s">
        <v>20374</v>
      </c>
      <c r="B2827" s="3">
        <v>7</v>
      </c>
      <c r="C2827" s="1" t="s">
        <v>20385</v>
      </c>
      <c r="D2827" s="3">
        <v>216984</v>
      </c>
      <c r="E2827" s="1" t="s">
        <v>63</v>
      </c>
      <c r="F2827" s="1" t="s">
        <v>21854</v>
      </c>
      <c r="G2827" s="1" t="s">
        <v>1170</v>
      </c>
      <c r="H2827" s="1" t="s">
        <v>21855</v>
      </c>
      <c r="I2827" s="3">
        <v>1696705</v>
      </c>
      <c r="J2827" s="1" t="s">
        <v>67</v>
      </c>
      <c r="K2827" s="12"/>
      <c r="L2827" s="1" t="s">
        <v>20596</v>
      </c>
      <c r="M2827" s="1"/>
      <c r="N2827" s="1"/>
      <c r="O2827" s="1" t="s">
        <v>21856</v>
      </c>
      <c r="P2827" s="1" t="s">
        <v>70</v>
      </c>
      <c r="Q2827" s="1" t="s">
        <v>70</v>
      </c>
      <c r="R2827" s="1" t="s">
        <v>1170</v>
      </c>
      <c r="S2827" s="1" t="s">
        <v>8033</v>
      </c>
      <c r="T2827" s="1" t="s">
        <v>21857</v>
      </c>
      <c r="U2827" s="1" t="s">
        <v>20391</v>
      </c>
      <c r="V2827" s="1" t="s">
        <v>74</v>
      </c>
      <c r="W2827" s="1" t="s">
        <v>20629</v>
      </c>
      <c r="X2827" s="1" t="s">
        <v>1170</v>
      </c>
      <c r="Y2827" s="1" t="s">
        <v>1664</v>
      </c>
      <c r="Z2827" s="1" t="s">
        <v>1170</v>
      </c>
      <c r="AA2827" s="1" t="s">
        <v>21858</v>
      </c>
      <c r="AB2827" s="3">
        <v>1</v>
      </c>
      <c r="AC2827" s="3">
        <v>1</v>
      </c>
      <c r="AD2827" s="3">
        <v>1</v>
      </c>
      <c r="AE2827" s="3">
        <v>1</v>
      </c>
      <c r="AF2827" s="3">
        <v>0</v>
      </c>
      <c r="AG2827" s="3">
        <v>0</v>
      </c>
      <c r="AH2827" s="3">
        <v>37.983333333333</v>
      </c>
      <c r="AI2827" s="3">
        <v>4.25</v>
      </c>
      <c r="AJ2827" s="1" t="s">
        <v>1170</v>
      </c>
      <c r="AK2827" s="1" t="s">
        <v>21859</v>
      </c>
      <c r="AL2827" s="1"/>
      <c r="AM2827" s="1"/>
      <c r="AN2827" s="1"/>
      <c r="AO2827" s="1"/>
      <c r="AP2827" s="1"/>
      <c r="AQ2827" s="1"/>
      <c r="AR2827" s="1"/>
      <c r="AS2827" s="1"/>
      <c r="AT2827" s="3"/>
      <c r="AU2827" s="1"/>
      <c r="AV2827" s="1"/>
      <c r="AW2827" s="3"/>
      <c r="AX2827" s="1"/>
      <c r="AY2827" s="1"/>
      <c r="AZ2827" s="1" t="s">
        <v>21860</v>
      </c>
      <c r="BA2827" s="1"/>
      <c r="BB2827">
        <f t="shared" si="59"/>
        <v>5</v>
      </c>
      <c r="BC2827">
        <f t="shared" si="60"/>
        <v>2022</v>
      </c>
    </row>
    <row r="2828" spans="1:55" x14ac:dyDescent="0.25">
      <c r="A2828" s="1" t="s">
        <v>20374</v>
      </c>
      <c r="B2828" s="3">
        <v>4</v>
      </c>
      <c r="C2828" s="1" t="s">
        <v>20496</v>
      </c>
      <c r="D2828" s="3">
        <v>217783</v>
      </c>
      <c r="E2828" s="1" t="s">
        <v>63</v>
      </c>
      <c r="F2828" s="1" t="s">
        <v>21861</v>
      </c>
      <c r="G2828" s="1" t="s">
        <v>1170</v>
      </c>
      <c r="H2828" s="1" t="s">
        <v>21862</v>
      </c>
      <c r="I2828" s="3">
        <v>1696767</v>
      </c>
      <c r="J2828" s="1" t="s">
        <v>67</v>
      </c>
      <c r="K2828" s="12"/>
      <c r="L2828" s="1" t="s">
        <v>20605</v>
      </c>
      <c r="M2828" s="1"/>
      <c r="N2828" s="1"/>
      <c r="O2828" s="1" t="s">
        <v>21863</v>
      </c>
      <c r="P2828" s="1" t="s">
        <v>70</v>
      </c>
      <c r="Q2828" s="1" t="s">
        <v>70</v>
      </c>
      <c r="R2828" s="1" t="s">
        <v>1170</v>
      </c>
      <c r="S2828" s="1" t="s">
        <v>21864</v>
      </c>
      <c r="T2828" s="1" t="s">
        <v>21865</v>
      </c>
      <c r="U2828" s="1" t="s">
        <v>20391</v>
      </c>
      <c r="V2828" s="1" t="s">
        <v>74</v>
      </c>
      <c r="W2828" s="1" t="s">
        <v>20564</v>
      </c>
      <c r="X2828" s="1" t="s">
        <v>1170</v>
      </c>
      <c r="Y2828" s="1" t="s">
        <v>6716</v>
      </c>
      <c r="Z2828" s="1" t="s">
        <v>1170</v>
      </c>
      <c r="AA2828" s="1" t="s">
        <v>18554</v>
      </c>
      <c r="AB2828" s="3">
        <v>1</v>
      </c>
      <c r="AC2828" s="3">
        <v>1</v>
      </c>
      <c r="AD2828" s="3">
        <v>1</v>
      </c>
      <c r="AE2828" s="3">
        <v>1</v>
      </c>
      <c r="AF2828" s="3">
        <v>0</v>
      </c>
      <c r="AG2828" s="3">
        <v>0</v>
      </c>
      <c r="AH2828" s="3">
        <v>56.2</v>
      </c>
      <c r="AI2828" s="3">
        <v>9.4499999999999993</v>
      </c>
      <c r="AJ2828" s="1" t="s">
        <v>1170</v>
      </c>
      <c r="AK2828" s="1" t="s">
        <v>21866</v>
      </c>
      <c r="AL2828" s="1"/>
      <c r="AM2828" s="1"/>
      <c r="AN2828" s="1"/>
      <c r="AO2828" s="1"/>
      <c r="AP2828" s="1"/>
      <c r="AQ2828" s="1"/>
      <c r="AR2828" s="1"/>
      <c r="AS2828" s="1"/>
      <c r="AT2828" s="3"/>
      <c r="AU2828" s="1"/>
      <c r="AV2828" s="1"/>
      <c r="AW2828" s="3"/>
      <c r="AX2828" s="1"/>
      <c r="AY2828" s="1"/>
      <c r="AZ2828" s="1" t="s">
        <v>21867</v>
      </c>
      <c r="BA2828" s="1"/>
      <c r="BB2828">
        <f t="shared" si="59"/>
        <v>5</v>
      </c>
      <c r="BC2828">
        <f t="shared" si="60"/>
        <v>2022</v>
      </c>
    </row>
    <row r="2829" spans="1:55" x14ac:dyDescent="0.25">
      <c r="A2829" s="1" t="s">
        <v>20374</v>
      </c>
      <c r="B2829" s="3">
        <v>76</v>
      </c>
      <c r="C2829" s="1" t="s">
        <v>20375</v>
      </c>
      <c r="D2829" s="3">
        <v>217900</v>
      </c>
      <c r="E2829" s="1" t="s">
        <v>63</v>
      </c>
      <c r="F2829" s="1" t="s">
        <v>21868</v>
      </c>
      <c r="G2829" s="1" t="s">
        <v>1170</v>
      </c>
      <c r="H2829" s="1" t="s">
        <v>21869</v>
      </c>
      <c r="I2829" s="3">
        <v>1696799</v>
      </c>
      <c r="J2829" s="1" t="s">
        <v>67</v>
      </c>
      <c r="K2829" s="12"/>
      <c r="L2829" s="1" t="s">
        <v>20832</v>
      </c>
      <c r="M2829" s="1"/>
      <c r="N2829" s="1"/>
      <c r="O2829" s="1" t="s">
        <v>21870</v>
      </c>
      <c r="P2829" s="1" t="s">
        <v>70</v>
      </c>
      <c r="Q2829" s="1" t="s">
        <v>70</v>
      </c>
      <c r="R2829" s="1" t="s">
        <v>1170</v>
      </c>
      <c r="S2829" s="1" t="s">
        <v>17620</v>
      </c>
      <c r="T2829" s="1" t="s">
        <v>21871</v>
      </c>
      <c r="U2829" s="1" t="s">
        <v>20381</v>
      </c>
      <c r="V2829" s="1" t="s">
        <v>74</v>
      </c>
      <c r="W2829" s="1" t="s">
        <v>18162</v>
      </c>
      <c r="X2829" s="1" t="s">
        <v>1170</v>
      </c>
      <c r="Y2829" s="1" t="s">
        <v>7715</v>
      </c>
      <c r="Z2829" s="1" t="s">
        <v>1170</v>
      </c>
      <c r="AA2829" s="1" t="s">
        <v>21872</v>
      </c>
      <c r="AB2829" s="3">
        <v>1</v>
      </c>
      <c r="AC2829" s="3">
        <v>1</v>
      </c>
      <c r="AD2829" s="3">
        <v>1</v>
      </c>
      <c r="AE2829" s="3">
        <v>1</v>
      </c>
      <c r="AF2829" s="3">
        <v>0</v>
      </c>
      <c r="AG2829" s="3">
        <v>0</v>
      </c>
      <c r="AH2829" s="3">
        <v>21.933333333333</v>
      </c>
      <c r="AI2829" s="3">
        <v>4.9000000000000004</v>
      </c>
      <c r="AJ2829" s="1" t="s">
        <v>1170</v>
      </c>
      <c r="AK2829" s="1" t="s">
        <v>21873</v>
      </c>
      <c r="AL2829" s="1"/>
      <c r="AM2829" s="1"/>
      <c r="AN2829" s="1"/>
      <c r="AO2829" s="1"/>
      <c r="AP2829" s="1"/>
      <c r="AQ2829" s="1"/>
      <c r="AR2829" s="1"/>
      <c r="AS2829" s="1"/>
      <c r="AT2829" s="3"/>
      <c r="AU2829" s="1"/>
      <c r="AV2829" s="1"/>
      <c r="AW2829" s="3"/>
      <c r="AX2829" s="1"/>
      <c r="AY2829" s="1"/>
      <c r="AZ2829" s="1"/>
      <c r="BA2829" s="1"/>
      <c r="BB2829">
        <f t="shared" si="59"/>
        <v>5</v>
      </c>
      <c r="BC2829">
        <f t="shared" si="60"/>
        <v>2022</v>
      </c>
    </row>
    <row r="2830" spans="1:55" x14ac:dyDescent="0.25">
      <c r="A2830" s="1" t="s">
        <v>20374</v>
      </c>
      <c r="B2830" s="3">
        <v>4</v>
      </c>
      <c r="C2830" s="1" t="s">
        <v>20496</v>
      </c>
      <c r="D2830" s="3">
        <v>227164</v>
      </c>
      <c r="E2830" s="1" t="s">
        <v>63</v>
      </c>
      <c r="F2830" s="1" t="s">
        <v>21874</v>
      </c>
      <c r="G2830" s="1" t="s">
        <v>1188</v>
      </c>
      <c r="H2830" s="1" t="s">
        <v>2937</v>
      </c>
      <c r="I2830" s="3">
        <v>1697830</v>
      </c>
      <c r="J2830" s="1" t="s">
        <v>67</v>
      </c>
      <c r="K2830" s="12"/>
      <c r="L2830" s="1" t="s">
        <v>20686</v>
      </c>
      <c r="M2830" s="1"/>
      <c r="N2830" s="1"/>
      <c r="O2830" s="1" t="s">
        <v>21875</v>
      </c>
      <c r="P2830" s="1" t="s">
        <v>70</v>
      </c>
      <c r="Q2830" s="1" t="s">
        <v>70</v>
      </c>
      <c r="R2830" s="1" t="s">
        <v>1188</v>
      </c>
      <c r="S2830" s="1" t="s">
        <v>12704</v>
      </c>
      <c r="T2830" s="1" t="s">
        <v>21876</v>
      </c>
      <c r="U2830" s="1" t="s">
        <v>20391</v>
      </c>
      <c r="V2830" s="1" t="s">
        <v>639</v>
      </c>
      <c r="W2830" s="1" t="s">
        <v>20413</v>
      </c>
      <c r="X2830" s="1" t="s">
        <v>1188</v>
      </c>
      <c r="Y2830" s="1" t="s">
        <v>16479</v>
      </c>
      <c r="Z2830" s="1" t="s">
        <v>1188</v>
      </c>
      <c r="AA2830" s="1" t="s">
        <v>21877</v>
      </c>
      <c r="AB2830" s="3">
        <v>1</v>
      </c>
      <c r="AC2830" s="3">
        <v>1</v>
      </c>
      <c r="AD2830" s="3">
        <v>1</v>
      </c>
      <c r="AE2830" s="3">
        <v>1</v>
      </c>
      <c r="AF2830" s="3">
        <v>0</v>
      </c>
      <c r="AG2830" s="3">
        <v>0</v>
      </c>
      <c r="AH2830" s="3">
        <v>38.416666666666998</v>
      </c>
      <c r="AI2830" s="3">
        <v>7.6166666666670002</v>
      </c>
      <c r="AJ2830" s="1" t="s">
        <v>1188</v>
      </c>
      <c r="AK2830" s="1" t="s">
        <v>21878</v>
      </c>
      <c r="AL2830" s="1"/>
      <c r="AM2830" s="1"/>
      <c r="AN2830" s="1"/>
      <c r="AO2830" s="1"/>
      <c r="AP2830" s="1"/>
      <c r="AQ2830" s="1"/>
      <c r="AR2830" s="1"/>
      <c r="AS2830" s="1"/>
      <c r="AT2830" s="3"/>
      <c r="AU2830" s="1"/>
      <c r="AV2830" s="1"/>
      <c r="AW2830" s="3"/>
      <c r="AX2830" s="1"/>
      <c r="AY2830" s="1"/>
      <c r="AZ2830" s="1" t="s">
        <v>21879</v>
      </c>
      <c r="BA2830" s="1"/>
      <c r="BB2830">
        <f t="shared" si="59"/>
        <v>5</v>
      </c>
      <c r="BC2830">
        <f t="shared" si="60"/>
        <v>2022</v>
      </c>
    </row>
    <row r="2831" spans="1:55" x14ac:dyDescent="0.25">
      <c r="A2831" s="1" t="s">
        <v>20374</v>
      </c>
      <c r="B2831" s="3">
        <v>76</v>
      </c>
      <c r="C2831" s="1" t="s">
        <v>20375</v>
      </c>
      <c r="D2831" s="3">
        <v>231479</v>
      </c>
      <c r="E2831" s="1" t="s">
        <v>63</v>
      </c>
      <c r="F2831" s="1" t="s">
        <v>21880</v>
      </c>
      <c r="G2831" s="1" t="s">
        <v>3645</v>
      </c>
      <c r="H2831" s="1" t="s">
        <v>21881</v>
      </c>
      <c r="I2831" s="3">
        <v>1699111</v>
      </c>
      <c r="J2831" s="1" t="s">
        <v>67</v>
      </c>
      <c r="K2831" s="12"/>
      <c r="L2831" s="1" t="s">
        <v>20377</v>
      </c>
      <c r="M2831" s="1"/>
      <c r="N2831" s="1"/>
      <c r="O2831" s="1" t="s">
        <v>21882</v>
      </c>
      <c r="P2831" s="1" t="s">
        <v>70</v>
      </c>
      <c r="Q2831" s="1" t="s">
        <v>70</v>
      </c>
      <c r="R2831" s="1" t="s">
        <v>3645</v>
      </c>
      <c r="S2831" s="1" t="s">
        <v>21883</v>
      </c>
      <c r="T2831" s="1" t="s">
        <v>21884</v>
      </c>
      <c r="U2831" s="1" t="s">
        <v>20381</v>
      </c>
      <c r="V2831" s="1" t="s">
        <v>74</v>
      </c>
      <c r="W2831" s="1" t="s">
        <v>18162</v>
      </c>
      <c r="X2831" s="1" t="s">
        <v>3645</v>
      </c>
      <c r="Y2831" s="1" t="s">
        <v>1083</v>
      </c>
      <c r="Z2831" s="1" t="s">
        <v>3645</v>
      </c>
      <c r="AA2831" s="1" t="s">
        <v>1147</v>
      </c>
      <c r="AB2831" s="3">
        <v>1</v>
      </c>
      <c r="AC2831" s="3">
        <v>1</v>
      </c>
      <c r="AD2831" s="3">
        <v>1</v>
      </c>
      <c r="AE2831" s="3">
        <v>1</v>
      </c>
      <c r="AF2831" s="3">
        <v>0</v>
      </c>
      <c r="AG2831" s="3">
        <v>0</v>
      </c>
      <c r="AH2831" s="3">
        <v>8.3666666666669993</v>
      </c>
      <c r="AI2831" s="3">
        <v>6.55</v>
      </c>
      <c r="AJ2831" s="1" t="s">
        <v>3645</v>
      </c>
      <c r="AK2831" s="1" t="s">
        <v>21885</v>
      </c>
      <c r="AL2831" s="1"/>
      <c r="AM2831" s="1"/>
      <c r="AN2831" s="1"/>
      <c r="AO2831" s="1"/>
      <c r="AP2831" s="1"/>
      <c r="AQ2831" s="1"/>
      <c r="AR2831" s="1"/>
      <c r="AS2831" s="1"/>
      <c r="AT2831" s="3"/>
      <c r="AU2831" s="1"/>
      <c r="AV2831" s="1"/>
      <c r="AW2831" s="3"/>
      <c r="AX2831" s="1"/>
      <c r="AY2831" s="1"/>
      <c r="AZ2831" s="1"/>
      <c r="BA2831" s="1"/>
      <c r="BB2831">
        <f t="shared" si="59"/>
        <v>5</v>
      </c>
      <c r="BC2831">
        <f t="shared" si="60"/>
        <v>2022</v>
      </c>
    </row>
    <row r="2832" spans="1:55" x14ac:dyDescent="0.25">
      <c r="A2832" s="1" t="s">
        <v>20374</v>
      </c>
      <c r="B2832" s="3">
        <v>5</v>
      </c>
      <c r="C2832" s="1" t="s">
        <v>20396</v>
      </c>
      <c r="D2832" s="3">
        <v>232626</v>
      </c>
      <c r="E2832" s="1" t="s">
        <v>63</v>
      </c>
      <c r="F2832" s="1" t="s">
        <v>20447</v>
      </c>
      <c r="G2832" s="1" t="s">
        <v>1204</v>
      </c>
      <c r="H2832" s="1" t="s">
        <v>21886</v>
      </c>
      <c r="I2832" s="3">
        <v>1699308</v>
      </c>
      <c r="J2832" s="1" t="s">
        <v>67</v>
      </c>
      <c r="K2832" s="12"/>
      <c r="L2832" s="1" t="s">
        <v>20448</v>
      </c>
      <c r="M2832" s="1"/>
      <c r="N2832" s="1"/>
      <c r="O2832" s="1" t="s">
        <v>21887</v>
      </c>
      <c r="P2832" s="1" t="s">
        <v>70</v>
      </c>
      <c r="Q2832" s="1" t="s">
        <v>70</v>
      </c>
      <c r="R2832" s="1" t="s">
        <v>1204</v>
      </c>
      <c r="S2832" s="1" t="s">
        <v>21888</v>
      </c>
      <c r="T2832" s="1" t="s">
        <v>21889</v>
      </c>
      <c r="U2832" s="1" t="s">
        <v>20391</v>
      </c>
      <c r="V2832" s="1" t="s">
        <v>74</v>
      </c>
      <c r="W2832" s="1" t="s">
        <v>20452</v>
      </c>
      <c r="X2832" s="1" t="s">
        <v>1204</v>
      </c>
      <c r="Y2832" s="1" t="s">
        <v>21890</v>
      </c>
      <c r="Z2832" s="1" t="s">
        <v>1204</v>
      </c>
      <c r="AA2832" s="1" t="s">
        <v>21891</v>
      </c>
      <c r="AB2832" s="3">
        <v>1</v>
      </c>
      <c r="AC2832" s="3">
        <v>1</v>
      </c>
      <c r="AD2832" s="3">
        <v>1</v>
      </c>
      <c r="AE2832" s="3">
        <v>1</v>
      </c>
      <c r="AF2832" s="3">
        <v>0</v>
      </c>
      <c r="AG2832" s="3">
        <v>0</v>
      </c>
      <c r="AH2832" s="3">
        <v>36.133333333332999</v>
      </c>
      <c r="AI2832" s="3">
        <v>5.6333333333329998</v>
      </c>
      <c r="AJ2832" s="1" t="s">
        <v>1204</v>
      </c>
      <c r="AK2832" s="1" t="s">
        <v>21892</v>
      </c>
      <c r="AL2832" s="1"/>
      <c r="AM2832" s="1"/>
      <c r="AN2832" s="1"/>
      <c r="AO2832" s="1"/>
      <c r="AP2832" s="1"/>
      <c r="AQ2832" s="1"/>
      <c r="AR2832" s="1"/>
      <c r="AS2832" s="1"/>
      <c r="AT2832" s="3"/>
      <c r="AU2832" s="1"/>
      <c r="AV2832" s="1"/>
      <c r="AW2832" s="3"/>
      <c r="AX2832" s="1"/>
      <c r="AY2832" s="1"/>
      <c r="AZ2832" s="1" t="s">
        <v>21893</v>
      </c>
      <c r="BA2832" s="1"/>
      <c r="BB2832">
        <f t="shared" si="59"/>
        <v>5</v>
      </c>
      <c r="BC2832">
        <f t="shared" si="60"/>
        <v>2022</v>
      </c>
    </row>
    <row r="2833" spans="1:55" x14ac:dyDescent="0.25">
      <c r="A2833" s="1" t="s">
        <v>20374</v>
      </c>
      <c r="B2833" s="3">
        <v>4</v>
      </c>
      <c r="C2833" s="1" t="s">
        <v>20496</v>
      </c>
      <c r="D2833" s="3">
        <v>233726</v>
      </c>
      <c r="E2833" s="1" t="s">
        <v>91</v>
      </c>
      <c r="F2833" s="1" t="s">
        <v>5796</v>
      </c>
      <c r="G2833" s="1" t="s">
        <v>1204</v>
      </c>
      <c r="H2833" s="1" t="s">
        <v>21894</v>
      </c>
      <c r="I2833" s="3">
        <v>233726</v>
      </c>
      <c r="J2833" s="1" t="s">
        <v>67</v>
      </c>
      <c r="K2833" s="12"/>
      <c r="L2833" s="1" t="s">
        <v>20499</v>
      </c>
      <c r="M2833" s="1"/>
      <c r="N2833" s="1"/>
      <c r="O2833" s="1" t="s">
        <v>21895</v>
      </c>
      <c r="P2833" s="1" t="s">
        <v>70</v>
      </c>
      <c r="Q2833" s="1" t="s">
        <v>70</v>
      </c>
      <c r="R2833" s="1" t="s">
        <v>1204</v>
      </c>
      <c r="S2833" s="1" t="s">
        <v>21896</v>
      </c>
      <c r="T2833" s="1" t="s">
        <v>21897</v>
      </c>
      <c r="U2833" s="1" t="s">
        <v>20536</v>
      </c>
      <c r="V2833" s="1" t="s">
        <v>74</v>
      </c>
      <c r="W2833" s="1" t="s">
        <v>20564</v>
      </c>
      <c r="X2833" s="1" t="s">
        <v>1204</v>
      </c>
      <c r="Y2833" s="1" t="s">
        <v>6185</v>
      </c>
      <c r="Z2833" s="1" t="s">
        <v>1204</v>
      </c>
      <c r="AA2833" s="1" t="s">
        <v>21898</v>
      </c>
      <c r="AB2833" s="3">
        <v>1</v>
      </c>
      <c r="AC2833" s="3">
        <v>1</v>
      </c>
      <c r="AD2833" s="3">
        <v>1</v>
      </c>
      <c r="AE2833" s="3">
        <v>1</v>
      </c>
      <c r="AF2833" s="3">
        <v>0</v>
      </c>
      <c r="AG2833" s="3">
        <v>0</v>
      </c>
      <c r="AH2833" s="3">
        <v>47.116666666667001</v>
      </c>
      <c r="AI2833" s="3">
        <v>11.466666666667001</v>
      </c>
      <c r="AJ2833" s="1" t="s">
        <v>1204</v>
      </c>
      <c r="AK2833" s="1" t="s">
        <v>21899</v>
      </c>
      <c r="AL2833" s="1"/>
      <c r="AM2833" s="1"/>
      <c r="AN2833" s="1"/>
      <c r="AO2833" s="1"/>
      <c r="AP2833" s="1"/>
      <c r="AQ2833" s="1"/>
      <c r="AR2833" s="1"/>
      <c r="AS2833" s="1"/>
      <c r="AT2833" s="3"/>
      <c r="AU2833" s="1"/>
      <c r="AV2833" s="1"/>
      <c r="AW2833" s="3"/>
      <c r="AX2833" s="1"/>
      <c r="AY2833" s="1"/>
      <c r="AZ2833" s="1"/>
      <c r="BA2833" s="1" t="s">
        <v>21900</v>
      </c>
      <c r="BB2833">
        <f t="shared" si="59"/>
        <v>5</v>
      </c>
      <c r="BC2833">
        <f t="shared" si="60"/>
        <v>2022</v>
      </c>
    </row>
    <row r="2834" spans="1:55" x14ac:dyDescent="0.25">
      <c r="A2834" s="1" t="s">
        <v>20374</v>
      </c>
      <c r="B2834" s="3">
        <v>76</v>
      </c>
      <c r="C2834" s="1" t="s">
        <v>20375</v>
      </c>
      <c r="D2834" s="3">
        <v>236339</v>
      </c>
      <c r="E2834" s="1" t="s">
        <v>63</v>
      </c>
      <c r="F2834" s="1" t="s">
        <v>21901</v>
      </c>
      <c r="G2834" s="1" t="s">
        <v>1204</v>
      </c>
      <c r="H2834" s="1" t="s">
        <v>21902</v>
      </c>
      <c r="I2834" s="3">
        <v>1701247</v>
      </c>
      <c r="J2834" s="1" t="s">
        <v>67</v>
      </c>
      <c r="K2834" s="12"/>
      <c r="L2834" s="1" t="s">
        <v>20377</v>
      </c>
      <c r="M2834" s="1"/>
      <c r="N2834" s="1"/>
      <c r="O2834" s="1" t="s">
        <v>21903</v>
      </c>
      <c r="P2834" s="1" t="s">
        <v>70</v>
      </c>
      <c r="Q2834" s="1" t="s">
        <v>70</v>
      </c>
      <c r="R2834" s="1" t="s">
        <v>1204</v>
      </c>
      <c r="S2834" s="1" t="s">
        <v>21904</v>
      </c>
      <c r="T2834" s="1" t="s">
        <v>21905</v>
      </c>
      <c r="U2834" s="1" t="s">
        <v>20381</v>
      </c>
      <c r="V2834" s="1" t="s">
        <v>74</v>
      </c>
      <c r="W2834" s="1" t="s">
        <v>20943</v>
      </c>
      <c r="X2834" s="1" t="s">
        <v>1204</v>
      </c>
      <c r="Y2834" s="1" t="s">
        <v>17413</v>
      </c>
      <c r="Z2834" s="1" t="s">
        <v>1204</v>
      </c>
      <c r="AA2834" s="1" t="s">
        <v>4400</v>
      </c>
      <c r="AB2834" s="3">
        <v>1</v>
      </c>
      <c r="AC2834" s="3">
        <v>1</v>
      </c>
      <c r="AD2834" s="3">
        <v>1</v>
      </c>
      <c r="AE2834" s="3">
        <v>1</v>
      </c>
      <c r="AF2834" s="3">
        <v>0</v>
      </c>
      <c r="AG2834" s="3">
        <v>0</v>
      </c>
      <c r="AH2834" s="3">
        <v>13.366666666666999</v>
      </c>
      <c r="AI2834" s="3">
        <v>11.516666666667</v>
      </c>
      <c r="AJ2834" s="1" t="s">
        <v>1204</v>
      </c>
      <c r="AK2834" s="1" t="s">
        <v>21906</v>
      </c>
      <c r="AL2834" s="1"/>
      <c r="AM2834" s="1"/>
      <c r="AN2834" s="1"/>
      <c r="AO2834" s="1"/>
      <c r="AP2834" s="1"/>
      <c r="AQ2834" s="1"/>
      <c r="AR2834" s="1"/>
      <c r="AS2834" s="1"/>
      <c r="AT2834" s="3"/>
      <c r="AU2834" s="1"/>
      <c r="AV2834" s="1"/>
      <c r="AW2834" s="3"/>
      <c r="AX2834" s="1"/>
      <c r="AY2834" s="1"/>
      <c r="AZ2834" s="1" t="s">
        <v>21907</v>
      </c>
      <c r="BA2834" s="1"/>
      <c r="BB2834">
        <f t="shared" si="59"/>
        <v>5</v>
      </c>
      <c r="BC2834">
        <f t="shared" si="60"/>
        <v>2022</v>
      </c>
    </row>
    <row r="2835" spans="1:55" x14ac:dyDescent="0.25">
      <c r="A2835" s="1" t="s">
        <v>20374</v>
      </c>
      <c r="B2835" s="3">
        <v>76</v>
      </c>
      <c r="C2835" s="1" t="s">
        <v>20375</v>
      </c>
      <c r="D2835" s="3">
        <v>240376</v>
      </c>
      <c r="E2835" s="1" t="s">
        <v>63</v>
      </c>
      <c r="F2835" s="1" t="s">
        <v>21908</v>
      </c>
      <c r="G2835" s="1" t="s">
        <v>1212</v>
      </c>
      <c r="H2835" s="1" t="s">
        <v>21909</v>
      </c>
      <c r="I2835" s="3">
        <v>1702534</v>
      </c>
      <c r="J2835" s="1" t="s">
        <v>67</v>
      </c>
      <c r="K2835" s="12"/>
      <c r="L2835" s="1" t="s">
        <v>20441</v>
      </c>
      <c r="M2835" s="1"/>
      <c r="N2835" s="1"/>
      <c r="O2835" s="1" t="s">
        <v>21910</v>
      </c>
      <c r="P2835" s="1" t="s">
        <v>70</v>
      </c>
      <c r="Q2835" s="1" t="s">
        <v>234</v>
      </c>
      <c r="R2835" s="1"/>
      <c r="S2835" s="1"/>
      <c r="T2835" s="1"/>
      <c r="U2835" s="1" t="s">
        <v>20381</v>
      </c>
      <c r="V2835" s="1" t="s">
        <v>74</v>
      </c>
      <c r="W2835" s="1" t="s">
        <v>20382</v>
      </c>
      <c r="X2835" s="1" t="s">
        <v>1212</v>
      </c>
      <c r="Y2835" s="1" t="s">
        <v>21179</v>
      </c>
      <c r="Z2835" s="1" t="s">
        <v>1212</v>
      </c>
      <c r="AA2835" s="1" t="s">
        <v>21911</v>
      </c>
      <c r="AB2835" s="3">
        <v>1</v>
      </c>
      <c r="AC2835" s="3">
        <v>1</v>
      </c>
      <c r="AD2835" s="3">
        <v>0</v>
      </c>
      <c r="AE2835" s="3">
        <v>0</v>
      </c>
      <c r="AF2835" s="3">
        <v>0</v>
      </c>
      <c r="AG2835" s="3">
        <v>0</v>
      </c>
      <c r="AH2835" s="3">
        <v>13.533333333332999</v>
      </c>
      <c r="AI2835" s="3"/>
      <c r="AJ2835" s="1" t="s">
        <v>1212</v>
      </c>
      <c r="AK2835" s="1" t="s">
        <v>21912</v>
      </c>
      <c r="AL2835" s="1"/>
      <c r="AM2835" s="1"/>
      <c r="AN2835" s="1"/>
      <c r="AO2835" s="1"/>
      <c r="AP2835" s="1"/>
      <c r="AQ2835" s="1"/>
      <c r="AR2835" s="1"/>
      <c r="AS2835" s="1"/>
      <c r="AT2835" s="3"/>
      <c r="AU2835" s="1"/>
      <c r="AV2835" s="1"/>
      <c r="AW2835" s="3"/>
      <c r="AX2835" s="1"/>
      <c r="AY2835" s="1"/>
      <c r="AZ2835" s="1" t="s">
        <v>21913</v>
      </c>
      <c r="BA2835" s="1"/>
      <c r="BB2835">
        <f t="shared" si="59"/>
        <v>5</v>
      </c>
      <c r="BC2835">
        <f t="shared" si="60"/>
        <v>2022</v>
      </c>
    </row>
    <row r="2836" spans="1:55" x14ac:dyDescent="0.25">
      <c r="A2836" s="1" t="s">
        <v>20374</v>
      </c>
      <c r="B2836" s="3">
        <v>5</v>
      </c>
      <c r="C2836" s="1" t="s">
        <v>20396</v>
      </c>
      <c r="D2836" s="3">
        <v>246645</v>
      </c>
      <c r="E2836" s="1" t="s">
        <v>63</v>
      </c>
      <c r="F2836" s="1" t="s">
        <v>21914</v>
      </c>
      <c r="G2836" s="1" t="s">
        <v>1212</v>
      </c>
      <c r="H2836" s="1" t="s">
        <v>21915</v>
      </c>
      <c r="I2836" s="3">
        <v>1704743</v>
      </c>
      <c r="J2836" s="1" t="s">
        <v>67</v>
      </c>
      <c r="K2836" s="12"/>
      <c r="L2836" s="1" t="s">
        <v>20441</v>
      </c>
      <c r="M2836" s="1"/>
      <c r="N2836" s="1"/>
      <c r="O2836" s="1" t="s">
        <v>21916</v>
      </c>
      <c r="P2836" s="1" t="s">
        <v>70</v>
      </c>
      <c r="Q2836" s="1" t="s">
        <v>70</v>
      </c>
      <c r="R2836" s="1" t="s">
        <v>1212</v>
      </c>
      <c r="S2836" s="1" t="s">
        <v>17215</v>
      </c>
      <c r="T2836" s="1" t="s">
        <v>21917</v>
      </c>
      <c r="U2836" s="1" t="s">
        <v>20536</v>
      </c>
      <c r="V2836" s="1" t="s">
        <v>74</v>
      </c>
      <c r="W2836" s="1" t="s">
        <v>20478</v>
      </c>
      <c r="X2836" s="1" t="s">
        <v>1212</v>
      </c>
      <c r="Y2836" s="1" t="s">
        <v>11770</v>
      </c>
      <c r="Z2836" s="1" t="s">
        <v>1212</v>
      </c>
      <c r="AA2836" s="1" t="s">
        <v>21918</v>
      </c>
      <c r="AB2836" s="3">
        <v>1</v>
      </c>
      <c r="AC2836" s="3">
        <v>1</v>
      </c>
      <c r="AD2836" s="3">
        <v>1</v>
      </c>
      <c r="AE2836" s="3">
        <v>1</v>
      </c>
      <c r="AF2836" s="3">
        <v>0</v>
      </c>
      <c r="AG2836" s="3">
        <v>0</v>
      </c>
      <c r="AH2836" s="3">
        <v>30.316666666667</v>
      </c>
      <c r="AI2836" s="3">
        <v>2.7333333333329999</v>
      </c>
      <c r="AJ2836" s="1" t="s">
        <v>1212</v>
      </c>
      <c r="AK2836" s="1" t="s">
        <v>21919</v>
      </c>
      <c r="AL2836" s="1"/>
      <c r="AM2836" s="1"/>
      <c r="AN2836" s="1"/>
      <c r="AO2836" s="1"/>
      <c r="AP2836" s="1"/>
      <c r="AQ2836" s="1"/>
      <c r="AR2836" s="1"/>
      <c r="AS2836" s="1"/>
      <c r="AT2836" s="3"/>
      <c r="AU2836" s="1"/>
      <c r="AV2836" s="1"/>
      <c r="AW2836" s="3"/>
      <c r="AX2836" s="1"/>
      <c r="AY2836" s="1"/>
      <c r="AZ2836" s="1"/>
      <c r="BA2836" s="1"/>
      <c r="BB2836">
        <f t="shared" si="59"/>
        <v>5</v>
      </c>
      <c r="BC2836">
        <f t="shared" si="60"/>
        <v>2022</v>
      </c>
    </row>
    <row r="2837" spans="1:55" x14ac:dyDescent="0.25">
      <c r="A2837" s="1" t="s">
        <v>20374</v>
      </c>
      <c r="B2837" s="3">
        <v>76</v>
      </c>
      <c r="C2837" s="1" t="s">
        <v>20375</v>
      </c>
      <c r="D2837" s="3">
        <v>248322</v>
      </c>
      <c r="E2837" s="1" t="s">
        <v>63</v>
      </c>
      <c r="F2837" s="1" t="s">
        <v>16694</v>
      </c>
      <c r="G2837" s="1" t="s">
        <v>1212</v>
      </c>
      <c r="H2837" s="1" t="s">
        <v>1680</v>
      </c>
      <c r="I2837" s="3">
        <v>1704934</v>
      </c>
      <c r="J2837" s="1" t="s">
        <v>67</v>
      </c>
      <c r="K2837" s="12"/>
      <c r="L2837" s="1" t="s">
        <v>20488</v>
      </c>
      <c r="M2837" s="1"/>
      <c r="N2837" s="1"/>
      <c r="O2837" s="1" t="s">
        <v>21920</v>
      </c>
      <c r="P2837" s="1" t="s">
        <v>70</v>
      </c>
      <c r="Q2837" s="1" t="s">
        <v>70</v>
      </c>
      <c r="R2837" s="1" t="s">
        <v>1212</v>
      </c>
      <c r="S2837" s="1" t="s">
        <v>21921</v>
      </c>
      <c r="T2837" s="1" t="s">
        <v>21922</v>
      </c>
      <c r="U2837" s="1" t="s">
        <v>20161</v>
      </c>
      <c r="V2837" s="1" t="s">
        <v>74</v>
      </c>
      <c r="W2837" s="1" t="s">
        <v>20422</v>
      </c>
      <c r="X2837" s="1" t="s">
        <v>1212</v>
      </c>
      <c r="Y2837" s="1" t="s">
        <v>6553</v>
      </c>
      <c r="Z2837" s="1" t="s">
        <v>1212</v>
      </c>
      <c r="AA2837" s="1" t="s">
        <v>21923</v>
      </c>
      <c r="AB2837" s="3">
        <v>1</v>
      </c>
      <c r="AC2837" s="3">
        <v>1</v>
      </c>
      <c r="AD2837" s="3">
        <v>1</v>
      </c>
      <c r="AE2837" s="3">
        <v>1</v>
      </c>
      <c r="AF2837" s="3">
        <v>0</v>
      </c>
      <c r="AG2837" s="3">
        <v>0</v>
      </c>
      <c r="AH2837" s="3">
        <v>17.649999999999999</v>
      </c>
      <c r="AI2837" s="3">
        <v>3</v>
      </c>
      <c r="AJ2837" s="1" t="s">
        <v>1212</v>
      </c>
      <c r="AK2837" s="1" t="s">
        <v>21924</v>
      </c>
      <c r="AL2837" s="1"/>
      <c r="AM2837" s="1"/>
      <c r="AN2837" s="1"/>
      <c r="AO2837" s="1"/>
      <c r="AP2837" s="1"/>
      <c r="AQ2837" s="1"/>
      <c r="AR2837" s="1"/>
      <c r="AS2837" s="1"/>
      <c r="AT2837" s="3"/>
      <c r="AU2837" s="1"/>
      <c r="AV2837" s="1"/>
      <c r="AW2837" s="3"/>
      <c r="AX2837" s="1"/>
      <c r="AY2837" s="1"/>
      <c r="AZ2837" s="1" t="s">
        <v>21925</v>
      </c>
      <c r="BA2837" s="1"/>
      <c r="BB2837">
        <f t="shared" si="59"/>
        <v>5</v>
      </c>
      <c r="BC2837">
        <f t="shared" si="60"/>
        <v>2022</v>
      </c>
    </row>
    <row r="2838" spans="1:55" x14ac:dyDescent="0.25">
      <c r="A2838" s="1" t="s">
        <v>20374</v>
      </c>
      <c r="B2838" s="3">
        <v>5</v>
      </c>
      <c r="C2838" s="1" t="s">
        <v>20396</v>
      </c>
      <c r="D2838" s="3">
        <v>262639</v>
      </c>
      <c r="E2838" s="1" t="s">
        <v>63</v>
      </c>
      <c r="F2838" s="1" t="s">
        <v>21926</v>
      </c>
      <c r="G2838" s="1" t="s">
        <v>3702</v>
      </c>
      <c r="H2838" s="1" t="s">
        <v>21927</v>
      </c>
      <c r="I2838" s="3">
        <v>1706639</v>
      </c>
      <c r="J2838" s="1" t="s">
        <v>67</v>
      </c>
      <c r="K2838" s="12"/>
      <c r="L2838" s="1" t="s">
        <v>20448</v>
      </c>
      <c r="M2838" s="1"/>
      <c r="N2838" s="1"/>
      <c r="O2838" s="1" t="s">
        <v>21928</v>
      </c>
      <c r="P2838" s="1" t="s">
        <v>70</v>
      </c>
      <c r="Q2838" s="1" t="s">
        <v>70</v>
      </c>
      <c r="R2838" s="1" t="s">
        <v>3702</v>
      </c>
      <c r="S2838" s="1" t="s">
        <v>21929</v>
      </c>
      <c r="T2838" s="1" t="s">
        <v>21930</v>
      </c>
      <c r="U2838" s="1" t="s">
        <v>20391</v>
      </c>
      <c r="V2838" s="1" t="s">
        <v>639</v>
      </c>
      <c r="W2838" s="1" t="s">
        <v>20413</v>
      </c>
      <c r="X2838" s="1" t="s">
        <v>3702</v>
      </c>
      <c r="Y2838" s="1" t="s">
        <v>2685</v>
      </c>
      <c r="Z2838" s="1" t="s">
        <v>3702</v>
      </c>
      <c r="AA2838" s="1" t="s">
        <v>21931</v>
      </c>
      <c r="AB2838" s="3">
        <v>1</v>
      </c>
      <c r="AC2838" s="3">
        <v>1</v>
      </c>
      <c r="AD2838" s="3">
        <v>1</v>
      </c>
      <c r="AE2838" s="3">
        <v>1</v>
      </c>
      <c r="AF2838" s="3">
        <v>0</v>
      </c>
      <c r="AG2838" s="3">
        <v>0</v>
      </c>
      <c r="AH2838" s="3">
        <v>39.583333333333002</v>
      </c>
      <c r="AI2838" s="3">
        <v>11.733333333333</v>
      </c>
      <c r="AJ2838" s="1" t="s">
        <v>3702</v>
      </c>
      <c r="AK2838" s="1" t="s">
        <v>21932</v>
      </c>
      <c r="AL2838" s="1"/>
      <c r="AM2838" s="1"/>
      <c r="AN2838" s="1"/>
      <c r="AO2838" s="1"/>
      <c r="AP2838" s="1"/>
      <c r="AQ2838" s="1"/>
      <c r="AR2838" s="1"/>
      <c r="AS2838" s="1"/>
      <c r="AT2838" s="3"/>
      <c r="AU2838" s="1"/>
      <c r="AV2838" s="1"/>
      <c r="AW2838" s="3"/>
      <c r="AX2838" s="1"/>
      <c r="AY2838" s="1"/>
      <c r="AZ2838" s="1" t="s">
        <v>21933</v>
      </c>
      <c r="BA2838" s="1"/>
      <c r="BB2838">
        <f t="shared" si="59"/>
        <v>5</v>
      </c>
      <c r="BC2838">
        <f t="shared" si="60"/>
        <v>2022</v>
      </c>
    </row>
    <row r="2839" spans="1:55" x14ac:dyDescent="0.25">
      <c r="A2839" s="1" t="s">
        <v>20374</v>
      </c>
      <c r="B2839" s="3">
        <v>7</v>
      </c>
      <c r="C2839" s="1" t="s">
        <v>20385</v>
      </c>
      <c r="D2839" s="3">
        <v>264670</v>
      </c>
      <c r="E2839" s="1" t="s">
        <v>63</v>
      </c>
      <c r="F2839" s="1" t="s">
        <v>21934</v>
      </c>
      <c r="G2839" s="1" t="s">
        <v>3702</v>
      </c>
      <c r="H2839" s="1" t="s">
        <v>21935</v>
      </c>
      <c r="I2839" s="3">
        <v>1707082</v>
      </c>
      <c r="J2839" s="1" t="s">
        <v>67</v>
      </c>
      <c r="K2839" s="12"/>
      <c r="L2839" s="1" t="s">
        <v>13603</v>
      </c>
      <c r="M2839" s="1"/>
      <c r="N2839" s="1"/>
      <c r="O2839" s="1" t="s">
        <v>21936</v>
      </c>
      <c r="P2839" s="1" t="s">
        <v>70</v>
      </c>
      <c r="Q2839" s="1" t="s">
        <v>70</v>
      </c>
      <c r="R2839" s="1" t="s">
        <v>3702</v>
      </c>
      <c r="S2839" s="1" t="s">
        <v>21937</v>
      </c>
      <c r="T2839" s="1" t="s">
        <v>21938</v>
      </c>
      <c r="U2839" s="1" t="s">
        <v>20391</v>
      </c>
      <c r="V2839" s="1" t="s">
        <v>74</v>
      </c>
      <c r="W2839" s="1" t="s">
        <v>20519</v>
      </c>
      <c r="X2839" s="1" t="s">
        <v>3702</v>
      </c>
      <c r="Y2839" s="1" t="s">
        <v>12548</v>
      </c>
      <c r="Z2839" s="1" t="s">
        <v>3702</v>
      </c>
      <c r="AA2839" s="1" t="s">
        <v>17345</v>
      </c>
      <c r="AB2839" s="3">
        <v>1</v>
      </c>
      <c r="AC2839" s="3">
        <v>1</v>
      </c>
      <c r="AD2839" s="3">
        <v>1</v>
      </c>
      <c r="AE2839" s="3">
        <v>1</v>
      </c>
      <c r="AF2839" s="3">
        <v>0</v>
      </c>
      <c r="AG2839" s="3">
        <v>0</v>
      </c>
      <c r="AH2839" s="3">
        <v>22.016666666667</v>
      </c>
      <c r="AI2839" s="3">
        <v>2.4500000000000002</v>
      </c>
      <c r="AJ2839" s="1" t="s">
        <v>3702</v>
      </c>
      <c r="AK2839" s="1" t="s">
        <v>21939</v>
      </c>
      <c r="AL2839" s="1"/>
      <c r="AM2839" s="1"/>
      <c r="AN2839" s="1"/>
      <c r="AO2839" s="1"/>
      <c r="AP2839" s="1"/>
      <c r="AQ2839" s="1"/>
      <c r="AR2839" s="1"/>
      <c r="AS2839" s="1"/>
      <c r="AT2839" s="3"/>
      <c r="AU2839" s="1"/>
      <c r="AV2839" s="1"/>
      <c r="AW2839" s="3"/>
      <c r="AX2839" s="1"/>
      <c r="AY2839" s="1"/>
      <c r="AZ2839" s="1"/>
      <c r="BA2839" s="1"/>
      <c r="BB2839">
        <f t="shared" si="59"/>
        <v>5</v>
      </c>
      <c r="BC2839">
        <f t="shared" si="60"/>
        <v>2022</v>
      </c>
    </row>
    <row r="2840" spans="1:55" x14ac:dyDescent="0.25">
      <c r="A2840" s="1" t="s">
        <v>20374</v>
      </c>
      <c r="B2840" s="3">
        <v>5</v>
      </c>
      <c r="C2840" s="1" t="s">
        <v>20396</v>
      </c>
      <c r="D2840" s="3">
        <v>266123</v>
      </c>
      <c r="E2840" s="1" t="s">
        <v>63</v>
      </c>
      <c r="F2840" s="1" t="s">
        <v>21940</v>
      </c>
      <c r="G2840" s="1" t="s">
        <v>1256</v>
      </c>
      <c r="H2840" s="1" t="s">
        <v>21941</v>
      </c>
      <c r="I2840" s="3">
        <v>1707216</v>
      </c>
      <c r="J2840" s="1" t="s">
        <v>67</v>
      </c>
      <c r="K2840" s="12"/>
      <c r="L2840" s="1" t="s">
        <v>20399</v>
      </c>
      <c r="M2840" s="1"/>
      <c r="N2840" s="1"/>
      <c r="O2840" s="1" t="s">
        <v>21942</v>
      </c>
      <c r="P2840" s="1" t="s">
        <v>70</v>
      </c>
      <c r="Q2840" s="1" t="s">
        <v>70</v>
      </c>
      <c r="R2840" s="1" t="s">
        <v>1256</v>
      </c>
      <c r="S2840" s="1" t="s">
        <v>21943</v>
      </c>
      <c r="T2840" s="1" t="s">
        <v>21944</v>
      </c>
      <c r="U2840" s="1" t="s">
        <v>20391</v>
      </c>
      <c r="V2840" s="1" t="s">
        <v>74</v>
      </c>
      <c r="W2840" s="1" t="s">
        <v>20478</v>
      </c>
      <c r="X2840" s="1" t="s">
        <v>1256</v>
      </c>
      <c r="Y2840" s="1" t="s">
        <v>5568</v>
      </c>
      <c r="Z2840" s="1" t="s">
        <v>1256</v>
      </c>
      <c r="AA2840" s="1" t="s">
        <v>21945</v>
      </c>
      <c r="AB2840" s="3">
        <v>1</v>
      </c>
      <c r="AC2840" s="3">
        <v>1</v>
      </c>
      <c r="AD2840" s="3">
        <v>1</v>
      </c>
      <c r="AE2840" s="3">
        <v>1</v>
      </c>
      <c r="AF2840" s="3">
        <v>0</v>
      </c>
      <c r="AG2840" s="3">
        <v>0</v>
      </c>
      <c r="AH2840" s="3">
        <v>40.133333333332999</v>
      </c>
      <c r="AI2840" s="3">
        <v>5.6166666666670002</v>
      </c>
      <c r="AJ2840" s="1" t="s">
        <v>1256</v>
      </c>
      <c r="AK2840" s="1" t="s">
        <v>21946</v>
      </c>
      <c r="AL2840" s="1"/>
      <c r="AM2840" s="1"/>
      <c r="AN2840" s="1"/>
      <c r="AO2840" s="1"/>
      <c r="AP2840" s="1"/>
      <c r="AQ2840" s="1"/>
      <c r="AR2840" s="1"/>
      <c r="AS2840" s="1"/>
      <c r="AT2840" s="3"/>
      <c r="AU2840" s="1"/>
      <c r="AV2840" s="1"/>
      <c r="AW2840" s="3"/>
      <c r="AX2840" s="1"/>
      <c r="AY2840" s="1"/>
      <c r="AZ2840" s="1" t="s">
        <v>21947</v>
      </c>
      <c r="BA2840" s="1"/>
      <c r="BB2840">
        <f t="shared" si="59"/>
        <v>5</v>
      </c>
      <c r="BC2840">
        <f t="shared" si="60"/>
        <v>2022</v>
      </c>
    </row>
    <row r="2841" spans="1:55" x14ac:dyDescent="0.25">
      <c r="A2841" s="1" t="s">
        <v>20374</v>
      </c>
      <c r="B2841" s="3">
        <v>76</v>
      </c>
      <c r="C2841" s="1" t="s">
        <v>20375</v>
      </c>
      <c r="D2841" s="3">
        <v>266585</v>
      </c>
      <c r="E2841" s="1" t="s">
        <v>63</v>
      </c>
      <c r="F2841" s="1" t="s">
        <v>1465</v>
      </c>
      <c r="G2841" s="1" t="s">
        <v>1256</v>
      </c>
      <c r="H2841" s="1" t="s">
        <v>21948</v>
      </c>
      <c r="I2841" s="3">
        <v>1707238</v>
      </c>
      <c r="J2841" s="1" t="s">
        <v>67</v>
      </c>
      <c r="K2841" s="12"/>
      <c r="L2841" s="1" t="s">
        <v>20377</v>
      </c>
      <c r="M2841" s="1"/>
      <c r="N2841" s="1"/>
      <c r="O2841" s="1" t="s">
        <v>21949</v>
      </c>
      <c r="P2841" s="1" t="s">
        <v>70</v>
      </c>
      <c r="Q2841" s="1" t="s">
        <v>70</v>
      </c>
      <c r="R2841" s="1" t="s">
        <v>1256</v>
      </c>
      <c r="S2841" s="1" t="s">
        <v>21950</v>
      </c>
      <c r="T2841" s="1" t="s">
        <v>21951</v>
      </c>
      <c r="U2841" s="1" t="s">
        <v>10463</v>
      </c>
      <c r="V2841" s="1" t="s">
        <v>74</v>
      </c>
      <c r="W2841" s="1" t="s">
        <v>11223</v>
      </c>
      <c r="X2841" s="1" t="s">
        <v>1256</v>
      </c>
      <c r="Y2841" s="1" t="s">
        <v>12391</v>
      </c>
      <c r="Z2841" s="1" t="s">
        <v>1256</v>
      </c>
      <c r="AA2841" s="1" t="s">
        <v>21952</v>
      </c>
      <c r="AB2841" s="3">
        <v>1</v>
      </c>
      <c r="AC2841" s="3">
        <v>1</v>
      </c>
      <c r="AD2841" s="3">
        <v>1</v>
      </c>
      <c r="AE2841" s="3">
        <v>1</v>
      </c>
      <c r="AF2841" s="3">
        <v>0</v>
      </c>
      <c r="AG2841" s="3">
        <v>0</v>
      </c>
      <c r="AH2841" s="3">
        <v>6.45</v>
      </c>
      <c r="AI2841" s="3">
        <v>3.7</v>
      </c>
      <c r="AJ2841" s="1" t="s">
        <v>1256</v>
      </c>
      <c r="AK2841" s="1" t="s">
        <v>21953</v>
      </c>
      <c r="AL2841" s="1"/>
      <c r="AM2841" s="1"/>
      <c r="AN2841" s="1"/>
      <c r="AO2841" s="1"/>
      <c r="AP2841" s="1"/>
      <c r="AQ2841" s="1"/>
      <c r="AR2841" s="1"/>
      <c r="AS2841" s="1"/>
      <c r="AT2841" s="3"/>
      <c r="AU2841" s="1"/>
      <c r="AV2841" s="1"/>
      <c r="AW2841" s="3"/>
      <c r="AX2841" s="1"/>
      <c r="AY2841" s="1"/>
      <c r="AZ2841" s="1"/>
      <c r="BA2841" s="1"/>
      <c r="BB2841">
        <f t="shared" si="59"/>
        <v>5</v>
      </c>
      <c r="BC2841">
        <f t="shared" si="60"/>
        <v>2022</v>
      </c>
    </row>
    <row r="2842" spans="1:55" x14ac:dyDescent="0.25">
      <c r="A2842" s="1" t="s">
        <v>20374</v>
      </c>
      <c r="B2842" s="3">
        <v>5</v>
      </c>
      <c r="C2842" s="1" t="s">
        <v>20396</v>
      </c>
      <c r="D2842" s="3">
        <v>267557</v>
      </c>
      <c r="E2842" s="1" t="s">
        <v>91</v>
      </c>
      <c r="F2842" s="1" t="s">
        <v>21954</v>
      </c>
      <c r="G2842" s="1" t="s">
        <v>1256</v>
      </c>
      <c r="H2842" s="1" t="s">
        <v>21955</v>
      </c>
      <c r="I2842" s="3">
        <v>267557</v>
      </c>
      <c r="J2842" s="1" t="s">
        <v>67</v>
      </c>
      <c r="K2842" s="12"/>
      <c r="L2842" s="1" t="s">
        <v>20409</v>
      </c>
      <c r="M2842" s="1"/>
      <c r="N2842" s="1"/>
      <c r="O2842" s="1" t="s">
        <v>21956</v>
      </c>
      <c r="P2842" s="1" t="s">
        <v>70</v>
      </c>
      <c r="Q2842" s="1" t="s">
        <v>70</v>
      </c>
      <c r="R2842" s="1" t="s">
        <v>1256</v>
      </c>
      <c r="S2842" s="1" t="s">
        <v>21957</v>
      </c>
      <c r="T2842" s="1" t="s">
        <v>21958</v>
      </c>
      <c r="U2842" s="1" t="s">
        <v>20391</v>
      </c>
      <c r="V2842" s="1" t="s">
        <v>74</v>
      </c>
      <c r="W2842" s="1" t="s">
        <v>20478</v>
      </c>
      <c r="X2842" s="1" t="s">
        <v>1256</v>
      </c>
      <c r="Y2842" s="1" t="s">
        <v>1791</v>
      </c>
      <c r="Z2842" s="1" t="s">
        <v>1256</v>
      </c>
      <c r="AA2842" s="1" t="s">
        <v>21959</v>
      </c>
      <c r="AB2842" s="3">
        <v>1</v>
      </c>
      <c r="AC2842" s="3">
        <v>1</v>
      </c>
      <c r="AD2842" s="3">
        <v>1</v>
      </c>
      <c r="AE2842" s="3">
        <v>1</v>
      </c>
      <c r="AF2842" s="3">
        <v>0</v>
      </c>
      <c r="AG2842" s="3">
        <v>0</v>
      </c>
      <c r="AH2842" s="3">
        <v>29.333333333333002</v>
      </c>
      <c r="AI2842" s="3">
        <v>1.9333333333330001</v>
      </c>
      <c r="AJ2842" s="1" t="s">
        <v>1256</v>
      </c>
      <c r="AK2842" s="1" t="s">
        <v>21960</v>
      </c>
      <c r="AL2842" s="1"/>
      <c r="AM2842" s="1"/>
      <c r="AN2842" s="1"/>
      <c r="AO2842" s="1"/>
      <c r="AP2842" s="1"/>
      <c r="AQ2842" s="1"/>
      <c r="AR2842" s="1"/>
      <c r="AS2842" s="1"/>
      <c r="AT2842" s="3"/>
      <c r="AU2842" s="1"/>
      <c r="AV2842" s="1"/>
      <c r="AW2842" s="3"/>
      <c r="AX2842" s="1"/>
      <c r="AY2842" s="1"/>
      <c r="AZ2842" s="1"/>
      <c r="BA2842" s="1"/>
      <c r="BB2842">
        <f t="shared" si="59"/>
        <v>5</v>
      </c>
      <c r="BC2842">
        <f t="shared" si="60"/>
        <v>2022</v>
      </c>
    </row>
    <row r="2843" spans="1:55" x14ac:dyDescent="0.25">
      <c r="A2843" s="1" t="s">
        <v>20374</v>
      </c>
      <c r="B2843" s="3">
        <v>76</v>
      </c>
      <c r="C2843" s="1" t="s">
        <v>20375</v>
      </c>
      <c r="D2843" s="3">
        <v>277765</v>
      </c>
      <c r="E2843" s="1" t="s">
        <v>91</v>
      </c>
      <c r="F2843" s="1" t="s">
        <v>832</v>
      </c>
      <c r="G2843" s="1" t="s">
        <v>1282</v>
      </c>
      <c r="H2843" s="1" t="s">
        <v>21961</v>
      </c>
      <c r="I2843" s="3">
        <v>277765</v>
      </c>
      <c r="J2843" s="1" t="s">
        <v>67</v>
      </c>
      <c r="K2843" s="12"/>
      <c r="L2843" s="1" t="s">
        <v>21239</v>
      </c>
      <c r="M2843" s="1"/>
      <c r="N2843" s="1"/>
      <c r="O2843" s="1" t="s">
        <v>835</v>
      </c>
      <c r="P2843" s="1" t="s">
        <v>70</v>
      </c>
      <c r="Q2843" s="1" t="s">
        <v>70</v>
      </c>
      <c r="R2843" s="1" t="s">
        <v>1282</v>
      </c>
      <c r="S2843" s="1" t="s">
        <v>21962</v>
      </c>
      <c r="T2843" s="1" t="s">
        <v>21963</v>
      </c>
      <c r="U2843" s="1" t="s">
        <v>10463</v>
      </c>
      <c r="V2843" s="1" t="s">
        <v>74</v>
      </c>
      <c r="W2843" s="1" t="s">
        <v>20461</v>
      </c>
      <c r="X2843" s="1" t="s">
        <v>1282</v>
      </c>
      <c r="Y2843" s="1" t="s">
        <v>1494</v>
      </c>
      <c r="Z2843" s="1" t="s">
        <v>1282</v>
      </c>
      <c r="AA2843" s="1" t="s">
        <v>21964</v>
      </c>
      <c r="AB2843" s="3">
        <v>1</v>
      </c>
      <c r="AC2843" s="3">
        <v>1</v>
      </c>
      <c r="AD2843" s="3">
        <v>1</v>
      </c>
      <c r="AE2843" s="3">
        <v>1</v>
      </c>
      <c r="AF2843" s="3">
        <v>0</v>
      </c>
      <c r="AG2843" s="3">
        <v>0</v>
      </c>
      <c r="AH2843" s="3">
        <v>48.65</v>
      </c>
      <c r="AI2843" s="3">
        <v>6.7</v>
      </c>
      <c r="AJ2843" s="1" t="s">
        <v>1282</v>
      </c>
      <c r="AK2843" s="1" t="s">
        <v>21965</v>
      </c>
      <c r="AL2843" s="1"/>
      <c r="AM2843" s="1"/>
      <c r="AN2843" s="1"/>
      <c r="AO2843" s="1"/>
      <c r="AP2843" s="1"/>
      <c r="AQ2843" s="1"/>
      <c r="AR2843" s="1"/>
      <c r="AS2843" s="1"/>
      <c r="AT2843" s="3"/>
      <c r="AU2843" s="1"/>
      <c r="AV2843" s="1"/>
      <c r="AW2843" s="3"/>
      <c r="AX2843" s="1"/>
      <c r="AY2843" s="1"/>
      <c r="AZ2843" s="1"/>
      <c r="BA2843" s="1" t="s">
        <v>21966</v>
      </c>
      <c r="BB2843">
        <f t="shared" si="59"/>
        <v>5</v>
      </c>
      <c r="BC2843">
        <f t="shared" si="60"/>
        <v>2022</v>
      </c>
    </row>
    <row r="2844" spans="1:55" x14ac:dyDescent="0.25">
      <c r="A2844" s="1" t="s">
        <v>20374</v>
      </c>
      <c r="B2844" s="3">
        <v>76</v>
      </c>
      <c r="C2844" s="1" t="s">
        <v>20375</v>
      </c>
      <c r="D2844" s="3">
        <v>279109</v>
      </c>
      <c r="E2844" s="1" t="s">
        <v>63</v>
      </c>
      <c r="F2844" s="1" t="s">
        <v>5613</v>
      </c>
      <c r="G2844" s="1" t="s">
        <v>1282</v>
      </c>
      <c r="H2844" s="1" t="s">
        <v>21967</v>
      </c>
      <c r="I2844" s="3">
        <v>1709055</v>
      </c>
      <c r="J2844" s="1" t="s">
        <v>67</v>
      </c>
      <c r="K2844" s="12"/>
      <c r="L2844" s="1" t="s">
        <v>20377</v>
      </c>
      <c r="M2844" s="1"/>
      <c r="N2844" s="1"/>
      <c r="O2844" s="1" t="s">
        <v>21968</v>
      </c>
      <c r="P2844" s="1" t="s">
        <v>70</v>
      </c>
      <c r="Q2844" s="1" t="s">
        <v>70</v>
      </c>
      <c r="R2844" s="1" t="s">
        <v>1282</v>
      </c>
      <c r="S2844" s="1" t="s">
        <v>21969</v>
      </c>
      <c r="T2844" s="1" t="s">
        <v>21970</v>
      </c>
      <c r="U2844" s="1" t="s">
        <v>10314</v>
      </c>
      <c r="V2844" s="1" t="s">
        <v>74</v>
      </c>
      <c r="W2844" s="1" t="s">
        <v>21971</v>
      </c>
      <c r="X2844" s="1" t="s">
        <v>1282</v>
      </c>
      <c r="Y2844" s="1" t="s">
        <v>9771</v>
      </c>
      <c r="Z2844" s="1" t="s">
        <v>1282</v>
      </c>
      <c r="AA2844" s="1" t="s">
        <v>21972</v>
      </c>
      <c r="AB2844" s="3">
        <v>1</v>
      </c>
      <c r="AC2844" s="3">
        <v>1</v>
      </c>
      <c r="AD2844" s="3">
        <v>1</v>
      </c>
      <c r="AE2844" s="3">
        <v>1</v>
      </c>
      <c r="AF2844" s="3">
        <v>0</v>
      </c>
      <c r="AG2844" s="3">
        <v>0</v>
      </c>
      <c r="AH2844" s="3">
        <v>36.483333333333</v>
      </c>
      <c r="AI2844" s="3">
        <v>3.9833333333329999</v>
      </c>
      <c r="AJ2844" s="1" t="s">
        <v>1282</v>
      </c>
      <c r="AK2844" s="1" t="s">
        <v>21973</v>
      </c>
      <c r="AL2844" s="1"/>
      <c r="AM2844" s="1"/>
      <c r="AN2844" s="1"/>
      <c r="AO2844" s="1"/>
      <c r="AP2844" s="1"/>
      <c r="AQ2844" s="1"/>
      <c r="AR2844" s="1"/>
      <c r="AS2844" s="1"/>
      <c r="AT2844" s="3"/>
      <c r="AU2844" s="1"/>
      <c r="AV2844" s="1"/>
      <c r="AW2844" s="3"/>
      <c r="AX2844" s="1"/>
      <c r="AY2844" s="1"/>
      <c r="AZ2844" s="1"/>
      <c r="BA2844" s="1"/>
      <c r="BB2844">
        <f t="shared" si="59"/>
        <v>5</v>
      </c>
      <c r="BC2844">
        <f t="shared" si="60"/>
        <v>2022</v>
      </c>
    </row>
    <row r="2845" spans="1:55" x14ac:dyDescent="0.25">
      <c r="A2845" s="1" t="s">
        <v>20374</v>
      </c>
      <c r="B2845" s="3">
        <v>5</v>
      </c>
      <c r="C2845" s="1" t="s">
        <v>20396</v>
      </c>
      <c r="D2845" s="3">
        <v>284200</v>
      </c>
      <c r="E2845" s="1" t="s">
        <v>63</v>
      </c>
      <c r="F2845" s="1" t="s">
        <v>21974</v>
      </c>
      <c r="G2845" s="1" t="s">
        <v>1282</v>
      </c>
      <c r="H2845" s="1" t="s">
        <v>21975</v>
      </c>
      <c r="I2845" s="3">
        <v>1709432</v>
      </c>
      <c r="J2845" s="1" t="s">
        <v>67</v>
      </c>
      <c r="K2845" s="12"/>
      <c r="L2845" s="1" t="s">
        <v>20448</v>
      </c>
      <c r="M2845" s="1"/>
      <c r="N2845" s="1"/>
      <c r="O2845" s="1" t="s">
        <v>21976</v>
      </c>
      <c r="P2845" s="1" t="s">
        <v>70</v>
      </c>
      <c r="Q2845" s="1" t="s">
        <v>70</v>
      </c>
      <c r="R2845" s="1" t="s">
        <v>1282</v>
      </c>
      <c r="S2845" s="1" t="s">
        <v>21977</v>
      </c>
      <c r="T2845" s="1" t="s">
        <v>21978</v>
      </c>
      <c r="U2845" s="1" t="s">
        <v>20391</v>
      </c>
      <c r="V2845" s="1" t="s">
        <v>74</v>
      </c>
      <c r="W2845" s="1" t="s">
        <v>20478</v>
      </c>
      <c r="X2845" s="1" t="s">
        <v>1282</v>
      </c>
      <c r="Y2845" s="1" t="s">
        <v>184</v>
      </c>
      <c r="Z2845" s="1" t="s">
        <v>1282</v>
      </c>
      <c r="AA2845" s="1" t="s">
        <v>21979</v>
      </c>
      <c r="AB2845" s="3">
        <v>1</v>
      </c>
      <c r="AC2845" s="3">
        <v>1</v>
      </c>
      <c r="AD2845" s="3">
        <v>1</v>
      </c>
      <c r="AE2845" s="3">
        <v>1</v>
      </c>
      <c r="AF2845" s="3">
        <v>0</v>
      </c>
      <c r="AG2845" s="3">
        <v>0</v>
      </c>
      <c r="AH2845" s="3">
        <v>21.733333333333</v>
      </c>
      <c r="AI2845" s="3">
        <v>2.1</v>
      </c>
      <c r="AJ2845" s="1" t="s">
        <v>1282</v>
      </c>
      <c r="AK2845" s="1" t="s">
        <v>21980</v>
      </c>
      <c r="AL2845" s="1"/>
      <c r="AM2845" s="1"/>
      <c r="AN2845" s="1"/>
      <c r="AO2845" s="1"/>
      <c r="AP2845" s="1"/>
      <c r="AQ2845" s="1"/>
      <c r="AR2845" s="1"/>
      <c r="AS2845" s="1"/>
      <c r="AT2845" s="3"/>
      <c r="AU2845" s="1"/>
      <c r="AV2845" s="1"/>
      <c r="AW2845" s="3"/>
      <c r="AX2845" s="1"/>
      <c r="AY2845" s="1"/>
      <c r="AZ2845" s="1"/>
      <c r="BA2845" s="1"/>
      <c r="BB2845">
        <f t="shared" si="59"/>
        <v>5</v>
      </c>
      <c r="BC2845">
        <f t="shared" si="60"/>
        <v>2022</v>
      </c>
    </row>
    <row r="2846" spans="1:55" x14ac:dyDescent="0.25">
      <c r="A2846" s="1" t="s">
        <v>20374</v>
      </c>
      <c r="B2846" s="3">
        <v>5</v>
      </c>
      <c r="C2846" s="1" t="s">
        <v>20396</v>
      </c>
      <c r="D2846" s="3">
        <v>298440</v>
      </c>
      <c r="E2846" s="1" t="s">
        <v>63</v>
      </c>
      <c r="F2846" s="1" t="s">
        <v>21981</v>
      </c>
      <c r="G2846" s="1" t="s">
        <v>1307</v>
      </c>
      <c r="H2846" s="1" t="s">
        <v>21982</v>
      </c>
      <c r="I2846" s="3">
        <v>1710767</v>
      </c>
      <c r="J2846" s="1" t="s">
        <v>67</v>
      </c>
      <c r="K2846" s="12"/>
      <c r="L2846" s="1" t="s">
        <v>20448</v>
      </c>
      <c r="M2846" s="1"/>
      <c r="N2846" s="1"/>
      <c r="O2846" s="1" t="s">
        <v>21983</v>
      </c>
      <c r="P2846" s="1" t="s">
        <v>70</v>
      </c>
      <c r="Q2846" s="1" t="s">
        <v>70</v>
      </c>
      <c r="R2846" s="1" t="s">
        <v>1307</v>
      </c>
      <c r="S2846" s="1" t="s">
        <v>2146</v>
      </c>
      <c r="T2846" s="1" t="s">
        <v>21984</v>
      </c>
      <c r="U2846" s="1" t="s">
        <v>20391</v>
      </c>
      <c r="V2846" s="1" t="s">
        <v>74</v>
      </c>
      <c r="W2846" s="1" t="s">
        <v>20452</v>
      </c>
      <c r="X2846" s="1" t="s">
        <v>1307</v>
      </c>
      <c r="Y2846" s="1" t="s">
        <v>1345</v>
      </c>
      <c r="Z2846" s="1" t="s">
        <v>1307</v>
      </c>
      <c r="AA2846" s="1" t="s">
        <v>21985</v>
      </c>
      <c r="AB2846" s="3">
        <v>1</v>
      </c>
      <c r="AC2846" s="3">
        <v>1</v>
      </c>
      <c r="AD2846" s="3">
        <v>1</v>
      </c>
      <c r="AE2846" s="3">
        <v>1</v>
      </c>
      <c r="AF2846" s="3">
        <v>0</v>
      </c>
      <c r="AG2846" s="3">
        <v>0</v>
      </c>
      <c r="AH2846" s="3">
        <v>29.3</v>
      </c>
      <c r="AI2846" s="3">
        <v>3.3166666666669999</v>
      </c>
      <c r="AJ2846" s="1" t="s">
        <v>1307</v>
      </c>
      <c r="AK2846" s="1" t="s">
        <v>21986</v>
      </c>
      <c r="AL2846" s="1"/>
      <c r="AM2846" s="1"/>
      <c r="AN2846" s="1"/>
      <c r="AO2846" s="1"/>
      <c r="AP2846" s="1"/>
      <c r="AQ2846" s="1"/>
      <c r="AR2846" s="1"/>
      <c r="AS2846" s="1"/>
      <c r="AT2846" s="3"/>
      <c r="AU2846" s="1"/>
      <c r="AV2846" s="1"/>
      <c r="AW2846" s="3"/>
      <c r="AX2846" s="1"/>
      <c r="AY2846" s="1"/>
      <c r="AZ2846" s="1" t="s">
        <v>21987</v>
      </c>
      <c r="BA2846" s="1"/>
      <c r="BB2846">
        <f t="shared" si="59"/>
        <v>5</v>
      </c>
      <c r="BC2846">
        <f t="shared" si="60"/>
        <v>2022</v>
      </c>
    </row>
    <row r="2847" spans="1:55" x14ac:dyDescent="0.25">
      <c r="A2847" s="1" t="s">
        <v>20374</v>
      </c>
      <c r="B2847" s="3">
        <v>5</v>
      </c>
      <c r="C2847" s="1" t="s">
        <v>20396</v>
      </c>
      <c r="D2847" s="3">
        <v>298503</v>
      </c>
      <c r="E2847" s="1" t="s">
        <v>63</v>
      </c>
      <c r="F2847" s="1" t="s">
        <v>1465</v>
      </c>
      <c r="G2847" s="1" t="s">
        <v>1307</v>
      </c>
      <c r="H2847" s="1" t="s">
        <v>21988</v>
      </c>
      <c r="I2847" s="3">
        <v>1710772</v>
      </c>
      <c r="J2847" s="1" t="s">
        <v>67</v>
      </c>
      <c r="K2847" s="12"/>
      <c r="L2847" s="1" t="s">
        <v>20448</v>
      </c>
      <c r="M2847" s="1"/>
      <c r="N2847" s="1"/>
      <c r="O2847" s="1" t="s">
        <v>21989</v>
      </c>
      <c r="P2847" s="1" t="s">
        <v>70</v>
      </c>
      <c r="Q2847" s="1" t="s">
        <v>70</v>
      </c>
      <c r="R2847" s="1" t="s">
        <v>1307</v>
      </c>
      <c r="S2847" s="1" t="s">
        <v>21990</v>
      </c>
      <c r="T2847" s="1" t="s">
        <v>21991</v>
      </c>
      <c r="U2847" s="1" t="s">
        <v>20391</v>
      </c>
      <c r="V2847" s="1" t="s">
        <v>74</v>
      </c>
      <c r="W2847" s="1" t="s">
        <v>21851</v>
      </c>
      <c r="X2847" s="1" t="s">
        <v>1307</v>
      </c>
      <c r="Y2847" s="1" t="s">
        <v>13182</v>
      </c>
      <c r="Z2847" s="1" t="s">
        <v>1307</v>
      </c>
      <c r="AA2847" s="1" t="s">
        <v>21992</v>
      </c>
      <c r="AB2847" s="3">
        <v>1</v>
      </c>
      <c r="AC2847" s="3">
        <v>1</v>
      </c>
      <c r="AD2847" s="3">
        <v>1</v>
      </c>
      <c r="AE2847" s="3">
        <v>1</v>
      </c>
      <c r="AF2847" s="3">
        <v>0</v>
      </c>
      <c r="AG2847" s="3">
        <v>0</v>
      </c>
      <c r="AH2847" s="3">
        <v>27.516666666667</v>
      </c>
      <c r="AI2847" s="3">
        <v>10.1</v>
      </c>
      <c r="AJ2847" s="1" t="s">
        <v>1307</v>
      </c>
      <c r="AK2847" s="1" t="s">
        <v>21993</v>
      </c>
      <c r="AL2847" s="1"/>
      <c r="AM2847" s="1"/>
      <c r="AN2847" s="1"/>
      <c r="AO2847" s="1"/>
      <c r="AP2847" s="1"/>
      <c r="AQ2847" s="1"/>
      <c r="AR2847" s="1"/>
      <c r="AS2847" s="1"/>
      <c r="AT2847" s="3"/>
      <c r="AU2847" s="1"/>
      <c r="AV2847" s="1"/>
      <c r="AW2847" s="3"/>
      <c r="AX2847" s="1"/>
      <c r="AY2847" s="1"/>
      <c r="AZ2847" s="1" t="s">
        <v>21994</v>
      </c>
      <c r="BA2847" s="1"/>
      <c r="BB2847">
        <f t="shared" si="59"/>
        <v>5</v>
      </c>
      <c r="BC2847">
        <f t="shared" si="60"/>
        <v>2022</v>
      </c>
    </row>
    <row r="2848" spans="1:55" x14ac:dyDescent="0.25">
      <c r="A2848" s="1" t="s">
        <v>20374</v>
      </c>
      <c r="B2848" s="3">
        <v>5</v>
      </c>
      <c r="C2848" s="1" t="s">
        <v>20396</v>
      </c>
      <c r="D2848" s="3">
        <v>305678</v>
      </c>
      <c r="E2848" s="1" t="s">
        <v>63</v>
      </c>
      <c r="F2848" s="1" t="s">
        <v>20474</v>
      </c>
      <c r="G2848" s="1" t="s">
        <v>1354</v>
      </c>
      <c r="H2848" s="1" t="s">
        <v>21995</v>
      </c>
      <c r="I2848" s="3">
        <v>1711166</v>
      </c>
      <c r="J2848" s="1" t="s">
        <v>67</v>
      </c>
      <c r="K2848" s="12"/>
      <c r="L2848" s="1" t="s">
        <v>20409</v>
      </c>
      <c r="M2848" s="1"/>
      <c r="N2848" s="1"/>
      <c r="O2848" s="1" t="s">
        <v>21996</v>
      </c>
      <c r="P2848" s="1" t="s">
        <v>70</v>
      </c>
      <c r="Q2848" s="1" t="s">
        <v>70</v>
      </c>
      <c r="R2848" s="1" t="s">
        <v>1354</v>
      </c>
      <c r="S2848" s="1" t="s">
        <v>21997</v>
      </c>
      <c r="T2848" s="1" t="s">
        <v>21998</v>
      </c>
      <c r="U2848" s="1" t="s">
        <v>20391</v>
      </c>
      <c r="V2848" s="1" t="s">
        <v>74</v>
      </c>
      <c r="W2848" s="1" t="s">
        <v>20452</v>
      </c>
      <c r="X2848" s="1" t="s">
        <v>1354</v>
      </c>
      <c r="Y2848" s="1" t="s">
        <v>21999</v>
      </c>
      <c r="Z2848" s="1" t="s">
        <v>1354</v>
      </c>
      <c r="AA2848" s="1" t="s">
        <v>22000</v>
      </c>
      <c r="AB2848" s="3">
        <v>1</v>
      </c>
      <c r="AC2848" s="3">
        <v>1</v>
      </c>
      <c r="AD2848" s="3">
        <v>1</v>
      </c>
      <c r="AE2848" s="3">
        <v>1</v>
      </c>
      <c r="AF2848" s="3">
        <v>0</v>
      </c>
      <c r="AG2848" s="3">
        <v>0</v>
      </c>
      <c r="AH2848" s="3">
        <v>33.566666666666997</v>
      </c>
      <c r="AI2848" s="3">
        <v>8.4499999999999993</v>
      </c>
      <c r="AJ2848" s="1" t="s">
        <v>1354</v>
      </c>
      <c r="AK2848" s="1" t="s">
        <v>22001</v>
      </c>
      <c r="AL2848" s="1"/>
      <c r="AM2848" s="1"/>
      <c r="AN2848" s="1"/>
      <c r="AO2848" s="1"/>
      <c r="AP2848" s="1"/>
      <c r="AQ2848" s="1"/>
      <c r="AR2848" s="1"/>
      <c r="AS2848" s="1"/>
      <c r="AT2848" s="3"/>
      <c r="AU2848" s="1"/>
      <c r="AV2848" s="1"/>
      <c r="AW2848" s="3"/>
      <c r="AX2848" s="1"/>
      <c r="AY2848" s="1"/>
      <c r="AZ2848" s="1" t="s">
        <v>22002</v>
      </c>
      <c r="BA2848" s="1"/>
      <c r="BB2848">
        <f t="shared" si="59"/>
        <v>5</v>
      </c>
      <c r="BC2848">
        <f t="shared" si="60"/>
        <v>2022</v>
      </c>
    </row>
    <row r="2849" spans="1:55" x14ac:dyDescent="0.25">
      <c r="A2849" s="1" t="s">
        <v>20374</v>
      </c>
      <c r="B2849" s="3">
        <v>5</v>
      </c>
      <c r="C2849" s="1" t="s">
        <v>20396</v>
      </c>
      <c r="D2849" s="3">
        <v>307111</v>
      </c>
      <c r="E2849" s="1" t="s">
        <v>63</v>
      </c>
      <c r="F2849" s="1" t="s">
        <v>1035</v>
      </c>
      <c r="G2849" s="1" t="s">
        <v>1354</v>
      </c>
      <c r="H2849" s="1" t="s">
        <v>22003</v>
      </c>
      <c r="I2849" s="3">
        <v>1711280</v>
      </c>
      <c r="J2849" s="1" t="s">
        <v>67</v>
      </c>
      <c r="K2849" s="12"/>
      <c r="L2849" s="1" t="s">
        <v>20974</v>
      </c>
      <c r="M2849" s="1"/>
      <c r="N2849" s="1"/>
      <c r="O2849" s="1" t="s">
        <v>22004</v>
      </c>
      <c r="P2849" s="1" t="s">
        <v>70</v>
      </c>
      <c r="Q2849" s="1" t="s">
        <v>70</v>
      </c>
      <c r="R2849" s="1" t="s">
        <v>1354</v>
      </c>
      <c r="S2849" s="1" t="s">
        <v>22005</v>
      </c>
      <c r="T2849" s="1" t="s">
        <v>22006</v>
      </c>
      <c r="U2849" s="1" t="s">
        <v>20536</v>
      </c>
      <c r="V2849" s="1" t="s">
        <v>74</v>
      </c>
      <c r="W2849" s="1" t="s">
        <v>20546</v>
      </c>
      <c r="X2849" s="1" t="s">
        <v>1354</v>
      </c>
      <c r="Y2849" s="1" t="s">
        <v>22007</v>
      </c>
      <c r="Z2849" s="1" t="s">
        <v>1354</v>
      </c>
      <c r="AA2849" s="1" t="s">
        <v>22008</v>
      </c>
      <c r="AB2849" s="3">
        <v>1</v>
      </c>
      <c r="AC2849" s="3">
        <v>1</v>
      </c>
      <c r="AD2849" s="3">
        <v>1</v>
      </c>
      <c r="AE2849" s="3">
        <v>1</v>
      </c>
      <c r="AF2849" s="3">
        <v>0</v>
      </c>
      <c r="AG2849" s="3">
        <v>0</v>
      </c>
      <c r="AH2849" s="3">
        <v>11.816666666667</v>
      </c>
      <c r="AI2849" s="3">
        <v>1.7333333333330001</v>
      </c>
      <c r="AJ2849" s="1" t="s">
        <v>1354</v>
      </c>
      <c r="AK2849" s="1" t="s">
        <v>22009</v>
      </c>
      <c r="AL2849" s="1"/>
      <c r="AM2849" s="1"/>
      <c r="AN2849" s="1"/>
      <c r="AO2849" s="1"/>
      <c r="AP2849" s="1"/>
      <c r="AQ2849" s="1"/>
      <c r="AR2849" s="1"/>
      <c r="AS2849" s="1"/>
      <c r="AT2849" s="3"/>
      <c r="AU2849" s="1"/>
      <c r="AV2849" s="1"/>
      <c r="AW2849" s="3"/>
      <c r="AX2849" s="1"/>
      <c r="AY2849" s="1"/>
      <c r="AZ2849" s="1" t="s">
        <v>22010</v>
      </c>
      <c r="BA2849" s="1"/>
      <c r="BB2849">
        <f t="shared" si="59"/>
        <v>5</v>
      </c>
      <c r="BC2849">
        <f t="shared" si="60"/>
        <v>2022</v>
      </c>
    </row>
    <row r="2850" spans="1:55" x14ac:dyDescent="0.25">
      <c r="A2850" s="1" t="s">
        <v>20374</v>
      </c>
      <c r="B2850" s="3">
        <v>8</v>
      </c>
      <c r="C2850" s="1" t="s">
        <v>20706</v>
      </c>
      <c r="D2850" s="3">
        <v>309095</v>
      </c>
      <c r="E2850" s="1" t="s">
        <v>63</v>
      </c>
      <c r="F2850" s="1" t="s">
        <v>22011</v>
      </c>
      <c r="G2850" s="1" t="s">
        <v>1354</v>
      </c>
      <c r="H2850" s="1" t="s">
        <v>22012</v>
      </c>
      <c r="I2850" s="3">
        <v>1711799</v>
      </c>
      <c r="J2850" s="1" t="s">
        <v>67</v>
      </c>
      <c r="K2850" s="12"/>
      <c r="L2850" s="1" t="s">
        <v>20732</v>
      </c>
      <c r="M2850" s="1"/>
      <c r="N2850" s="1"/>
      <c r="O2850" s="1" t="s">
        <v>22013</v>
      </c>
      <c r="P2850" s="1" t="s">
        <v>70</v>
      </c>
      <c r="Q2850" s="1" t="s">
        <v>70</v>
      </c>
      <c r="R2850" s="1" t="s">
        <v>1354</v>
      </c>
      <c r="S2850" s="1" t="s">
        <v>22014</v>
      </c>
      <c r="T2850" s="1" t="s">
        <v>22015</v>
      </c>
      <c r="U2850" s="1" t="s">
        <v>20381</v>
      </c>
      <c r="V2850" s="1" t="s">
        <v>74</v>
      </c>
      <c r="W2850" s="1" t="s">
        <v>20713</v>
      </c>
      <c r="X2850" s="1" t="s">
        <v>1354</v>
      </c>
      <c r="Y2850" s="1" t="s">
        <v>4249</v>
      </c>
      <c r="Z2850" s="1" t="s">
        <v>1354</v>
      </c>
      <c r="AA2850" s="1" t="s">
        <v>22016</v>
      </c>
      <c r="AB2850" s="3">
        <v>1</v>
      </c>
      <c r="AC2850" s="3">
        <v>1</v>
      </c>
      <c r="AD2850" s="3">
        <v>1</v>
      </c>
      <c r="AE2850" s="3">
        <v>1</v>
      </c>
      <c r="AF2850" s="3">
        <v>0</v>
      </c>
      <c r="AG2850" s="3">
        <v>0</v>
      </c>
      <c r="AH2850" s="3">
        <v>19.600000000000001</v>
      </c>
      <c r="AI2850" s="3">
        <v>18.916666666666998</v>
      </c>
      <c r="AJ2850" s="1" t="s">
        <v>1354</v>
      </c>
      <c r="AK2850" s="1" t="s">
        <v>22017</v>
      </c>
      <c r="AL2850" s="1"/>
      <c r="AM2850" s="1"/>
      <c r="AN2850" s="1"/>
      <c r="AO2850" s="1"/>
      <c r="AP2850" s="1"/>
      <c r="AQ2850" s="1"/>
      <c r="AR2850" s="1"/>
      <c r="AS2850" s="1"/>
      <c r="AT2850" s="3"/>
      <c r="AU2850" s="1"/>
      <c r="AV2850" s="1"/>
      <c r="AW2850" s="3"/>
      <c r="AX2850" s="1"/>
      <c r="AY2850" s="1"/>
      <c r="AZ2850" s="1" t="s">
        <v>22018</v>
      </c>
      <c r="BA2850" s="1"/>
      <c r="BB2850">
        <f t="shared" si="59"/>
        <v>5</v>
      </c>
      <c r="BC2850">
        <f t="shared" si="60"/>
        <v>2022</v>
      </c>
    </row>
    <row r="2851" spans="1:55" x14ac:dyDescent="0.25">
      <c r="A2851" s="1" t="s">
        <v>20374</v>
      </c>
      <c r="B2851" s="3">
        <v>76</v>
      </c>
      <c r="C2851" s="1" t="s">
        <v>20375</v>
      </c>
      <c r="D2851" s="3">
        <v>309120</v>
      </c>
      <c r="E2851" s="1" t="s">
        <v>63</v>
      </c>
      <c r="F2851" s="1" t="s">
        <v>22019</v>
      </c>
      <c r="G2851" s="1" t="s">
        <v>1354</v>
      </c>
      <c r="H2851" s="1" t="s">
        <v>22020</v>
      </c>
      <c r="I2851" s="3">
        <v>1711788</v>
      </c>
      <c r="J2851" s="1" t="s">
        <v>67</v>
      </c>
      <c r="K2851" s="12"/>
      <c r="L2851" s="1" t="s">
        <v>20428</v>
      </c>
      <c r="M2851" s="1"/>
      <c r="N2851" s="1"/>
      <c r="O2851" s="1" t="s">
        <v>22021</v>
      </c>
      <c r="P2851" s="1" t="s">
        <v>70</v>
      </c>
      <c r="Q2851" s="1" t="s">
        <v>70</v>
      </c>
      <c r="R2851" s="1" t="s">
        <v>1354</v>
      </c>
      <c r="S2851" s="1" t="s">
        <v>22022</v>
      </c>
      <c r="T2851" s="1" t="s">
        <v>22023</v>
      </c>
      <c r="U2851" s="1" t="s">
        <v>20381</v>
      </c>
      <c r="V2851" s="1" t="s">
        <v>74</v>
      </c>
      <c r="W2851" s="1" t="s">
        <v>20461</v>
      </c>
      <c r="X2851" s="1" t="s">
        <v>1354</v>
      </c>
      <c r="Y2851" s="1" t="s">
        <v>1791</v>
      </c>
      <c r="Z2851" s="1" t="s">
        <v>1354</v>
      </c>
      <c r="AA2851" s="1" t="s">
        <v>22024</v>
      </c>
      <c r="AB2851" s="3">
        <v>1</v>
      </c>
      <c r="AC2851" s="3">
        <v>1</v>
      </c>
      <c r="AD2851" s="3">
        <v>1</v>
      </c>
      <c r="AE2851" s="3">
        <v>1</v>
      </c>
      <c r="AF2851" s="3">
        <v>0</v>
      </c>
      <c r="AG2851" s="3">
        <v>0</v>
      </c>
      <c r="AH2851" s="3">
        <v>32.633333333332999</v>
      </c>
      <c r="AI2851" s="3">
        <v>3.416666666667</v>
      </c>
      <c r="AJ2851" s="1" t="s">
        <v>1354</v>
      </c>
      <c r="AK2851" s="1" t="s">
        <v>22025</v>
      </c>
      <c r="AL2851" s="1"/>
      <c r="AM2851" s="1"/>
      <c r="AN2851" s="1"/>
      <c r="AO2851" s="1"/>
      <c r="AP2851" s="1"/>
      <c r="AQ2851" s="1"/>
      <c r="AR2851" s="1"/>
      <c r="AS2851" s="1"/>
      <c r="AT2851" s="3"/>
      <c r="AU2851" s="1"/>
      <c r="AV2851" s="1"/>
      <c r="AW2851" s="3"/>
      <c r="AX2851" s="1"/>
      <c r="AY2851" s="1"/>
      <c r="AZ2851" s="1" t="s">
        <v>22026</v>
      </c>
      <c r="BA2851" s="1"/>
      <c r="BB2851">
        <f t="shared" si="59"/>
        <v>5</v>
      </c>
      <c r="BC2851">
        <f t="shared" si="60"/>
        <v>2022</v>
      </c>
    </row>
    <row r="2852" spans="1:55" x14ac:dyDescent="0.25">
      <c r="A2852" s="1" t="s">
        <v>20374</v>
      </c>
      <c r="B2852" s="3">
        <v>8</v>
      </c>
      <c r="C2852" s="1" t="s">
        <v>20706</v>
      </c>
      <c r="D2852" s="3">
        <v>309323</v>
      </c>
      <c r="E2852" s="1" t="s">
        <v>63</v>
      </c>
      <c r="F2852" s="1" t="s">
        <v>22027</v>
      </c>
      <c r="G2852" s="1" t="s">
        <v>1354</v>
      </c>
      <c r="H2852" s="1" t="s">
        <v>22028</v>
      </c>
      <c r="I2852" s="3">
        <v>1711842</v>
      </c>
      <c r="J2852" s="1" t="s">
        <v>67</v>
      </c>
      <c r="K2852" s="12"/>
      <c r="L2852" s="1" t="s">
        <v>20732</v>
      </c>
      <c r="M2852" s="1"/>
      <c r="N2852" s="1"/>
      <c r="O2852" s="1" t="s">
        <v>22029</v>
      </c>
      <c r="P2852" s="1" t="s">
        <v>70</v>
      </c>
      <c r="Q2852" s="1" t="s">
        <v>70</v>
      </c>
      <c r="R2852" s="1" t="s">
        <v>1354</v>
      </c>
      <c r="S2852" s="1" t="s">
        <v>22030</v>
      </c>
      <c r="T2852" s="1" t="s">
        <v>22031</v>
      </c>
      <c r="U2852" s="1" t="s">
        <v>20381</v>
      </c>
      <c r="V2852" s="1" t="s">
        <v>5232</v>
      </c>
      <c r="W2852" s="1" t="s">
        <v>22032</v>
      </c>
      <c r="X2852" s="1" t="s">
        <v>1354</v>
      </c>
      <c r="Y2852" s="1" t="s">
        <v>4427</v>
      </c>
      <c r="Z2852" s="1" t="s">
        <v>1354</v>
      </c>
      <c r="AA2852" s="1" t="s">
        <v>22033</v>
      </c>
      <c r="AB2852" s="3">
        <v>1</v>
      </c>
      <c r="AC2852" s="3">
        <v>1</v>
      </c>
      <c r="AD2852" s="3">
        <v>1</v>
      </c>
      <c r="AE2852" s="3">
        <v>1</v>
      </c>
      <c r="AF2852" s="3">
        <v>0</v>
      </c>
      <c r="AG2852" s="3">
        <v>0</v>
      </c>
      <c r="AH2852" s="3">
        <v>14.616666666666999</v>
      </c>
      <c r="AI2852" s="3">
        <v>4.2166666666669999</v>
      </c>
      <c r="AJ2852" s="1" t="s">
        <v>1354</v>
      </c>
      <c r="AK2852" s="1" t="s">
        <v>22034</v>
      </c>
      <c r="AL2852" s="1"/>
      <c r="AM2852" s="1"/>
      <c r="AN2852" s="1"/>
      <c r="AO2852" s="1"/>
      <c r="AP2852" s="1"/>
      <c r="AQ2852" s="1"/>
      <c r="AR2852" s="1"/>
      <c r="AS2852" s="1"/>
      <c r="AT2852" s="3"/>
      <c r="AU2852" s="1"/>
      <c r="AV2852" s="1"/>
      <c r="AW2852" s="3"/>
      <c r="AX2852" s="1"/>
      <c r="AY2852" s="1"/>
      <c r="AZ2852" s="1"/>
      <c r="BA2852" s="1"/>
      <c r="BB2852">
        <f t="shared" si="59"/>
        <v>5</v>
      </c>
      <c r="BC2852">
        <f t="shared" si="60"/>
        <v>2022</v>
      </c>
    </row>
    <row r="2853" spans="1:55" x14ac:dyDescent="0.25">
      <c r="A2853" s="1" t="s">
        <v>20374</v>
      </c>
      <c r="B2853" s="3">
        <v>5</v>
      </c>
      <c r="C2853" s="1" t="s">
        <v>20396</v>
      </c>
      <c r="D2853" s="3">
        <v>309853</v>
      </c>
      <c r="E2853" s="1" t="s">
        <v>91</v>
      </c>
      <c r="F2853" s="1" t="s">
        <v>5699</v>
      </c>
      <c r="G2853" s="1" t="s">
        <v>1354</v>
      </c>
      <c r="H2853" s="1" t="s">
        <v>22035</v>
      </c>
      <c r="I2853" s="3">
        <v>309853</v>
      </c>
      <c r="J2853" s="1" t="s">
        <v>67</v>
      </c>
      <c r="K2853" s="12"/>
      <c r="L2853" s="1" t="s">
        <v>20448</v>
      </c>
      <c r="M2853" s="1"/>
      <c r="N2853" s="1"/>
      <c r="O2853" s="1" t="s">
        <v>22036</v>
      </c>
      <c r="P2853" s="1" t="s">
        <v>70</v>
      </c>
      <c r="Q2853" s="1" t="s">
        <v>70</v>
      </c>
      <c r="R2853" s="1" t="s">
        <v>1354</v>
      </c>
      <c r="S2853" s="1" t="s">
        <v>22037</v>
      </c>
      <c r="T2853" s="1" t="s">
        <v>22038</v>
      </c>
      <c r="U2853" s="1" t="s">
        <v>10463</v>
      </c>
      <c r="V2853" s="1" t="s">
        <v>74</v>
      </c>
      <c r="W2853" s="1" t="s">
        <v>20564</v>
      </c>
      <c r="X2853" s="1" t="s">
        <v>1354</v>
      </c>
      <c r="Y2853" s="1" t="s">
        <v>1798</v>
      </c>
      <c r="Z2853" s="1" t="s">
        <v>1354</v>
      </c>
      <c r="AA2853" s="1" t="s">
        <v>22039</v>
      </c>
      <c r="AB2853" s="3">
        <v>1</v>
      </c>
      <c r="AC2853" s="3">
        <v>1</v>
      </c>
      <c r="AD2853" s="3">
        <v>1</v>
      </c>
      <c r="AE2853" s="3">
        <v>1</v>
      </c>
      <c r="AF2853" s="3">
        <v>0</v>
      </c>
      <c r="AG2853" s="3">
        <v>0</v>
      </c>
      <c r="AH2853" s="3">
        <v>50.233333333333</v>
      </c>
      <c r="AI2853" s="3">
        <v>12.233333333333</v>
      </c>
      <c r="AJ2853" s="1" t="s">
        <v>1354</v>
      </c>
      <c r="AK2853" s="1" t="s">
        <v>22040</v>
      </c>
      <c r="AL2853" s="1"/>
      <c r="AM2853" s="1"/>
      <c r="AN2853" s="1"/>
      <c r="AO2853" s="1"/>
      <c r="AP2853" s="1"/>
      <c r="AQ2853" s="1"/>
      <c r="AR2853" s="1"/>
      <c r="AS2853" s="1"/>
      <c r="AT2853" s="3"/>
      <c r="AU2853" s="1"/>
      <c r="AV2853" s="1"/>
      <c r="AW2853" s="3"/>
      <c r="AX2853" s="1"/>
      <c r="AY2853" s="1"/>
      <c r="AZ2853" s="1"/>
      <c r="BA2853" s="1" t="s">
        <v>22041</v>
      </c>
      <c r="BB2853">
        <f t="shared" si="59"/>
        <v>5</v>
      </c>
      <c r="BC2853">
        <f t="shared" si="60"/>
        <v>2022</v>
      </c>
    </row>
    <row r="2854" spans="1:55" x14ac:dyDescent="0.25">
      <c r="A2854" s="1" t="s">
        <v>20374</v>
      </c>
      <c r="B2854" s="3">
        <v>5</v>
      </c>
      <c r="C2854" s="1" t="s">
        <v>20396</v>
      </c>
      <c r="D2854" s="3">
        <v>315750</v>
      </c>
      <c r="E2854" s="1" t="s">
        <v>63</v>
      </c>
      <c r="F2854" s="1" t="s">
        <v>5275</v>
      </c>
      <c r="G2854" s="1" t="s">
        <v>1384</v>
      </c>
      <c r="H2854" s="1" t="s">
        <v>22042</v>
      </c>
      <c r="I2854" s="3">
        <v>1712628</v>
      </c>
      <c r="J2854" s="1" t="s">
        <v>67</v>
      </c>
      <c r="K2854" s="12"/>
      <c r="L2854" s="1" t="s">
        <v>20448</v>
      </c>
      <c r="M2854" s="1"/>
      <c r="N2854" s="1"/>
      <c r="O2854" s="1" t="s">
        <v>22043</v>
      </c>
      <c r="P2854" s="1" t="s">
        <v>70</v>
      </c>
      <c r="Q2854" s="1" t="s">
        <v>70</v>
      </c>
      <c r="R2854" s="1" t="s">
        <v>1384</v>
      </c>
      <c r="S2854" s="1" t="s">
        <v>22044</v>
      </c>
      <c r="T2854" s="1" t="s">
        <v>22045</v>
      </c>
      <c r="U2854" s="1" t="s">
        <v>20536</v>
      </c>
      <c r="V2854" s="1" t="s">
        <v>74</v>
      </c>
      <c r="W2854" s="1" t="s">
        <v>20564</v>
      </c>
      <c r="X2854" s="1" t="s">
        <v>1384</v>
      </c>
      <c r="Y2854" s="1" t="s">
        <v>380</v>
      </c>
      <c r="Z2854" s="1" t="s">
        <v>1384</v>
      </c>
      <c r="AA2854" s="1" t="s">
        <v>22046</v>
      </c>
      <c r="AB2854" s="3">
        <v>1</v>
      </c>
      <c r="AC2854" s="3">
        <v>1</v>
      </c>
      <c r="AD2854" s="3">
        <v>1</v>
      </c>
      <c r="AE2854" s="3">
        <v>1</v>
      </c>
      <c r="AF2854" s="3">
        <v>0</v>
      </c>
      <c r="AG2854" s="3">
        <v>0</v>
      </c>
      <c r="AH2854" s="3">
        <v>35.733333333333</v>
      </c>
      <c r="AI2854" s="3">
        <v>4.4000000000000004</v>
      </c>
      <c r="AJ2854" s="1" t="s">
        <v>1384</v>
      </c>
      <c r="AK2854" s="1" t="s">
        <v>22047</v>
      </c>
      <c r="AL2854" s="1"/>
      <c r="AM2854" s="1"/>
      <c r="AN2854" s="1"/>
      <c r="AO2854" s="1"/>
      <c r="AP2854" s="1"/>
      <c r="AQ2854" s="1"/>
      <c r="AR2854" s="1"/>
      <c r="AS2854" s="1"/>
      <c r="AT2854" s="3"/>
      <c r="AU2854" s="1"/>
      <c r="AV2854" s="1"/>
      <c r="AW2854" s="3"/>
      <c r="AX2854" s="1"/>
      <c r="AY2854" s="1"/>
      <c r="AZ2854" s="1" t="s">
        <v>22048</v>
      </c>
      <c r="BA2854" s="1"/>
      <c r="BB2854">
        <f t="shared" si="59"/>
        <v>5</v>
      </c>
      <c r="BC2854">
        <f t="shared" si="60"/>
        <v>2022</v>
      </c>
    </row>
    <row r="2855" spans="1:55" x14ac:dyDescent="0.25">
      <c r="A2855" s="1" t="s">
        <v>20374</v>
      </c>
      <c r="B2855" s="3">
        <v>76</v>
      </c>
      <c r="C2855" s="1" t="s">
        <v>20375</v>
      </c>
      <c r="D2855" s="3">
        <v>316855</v>
      </c>
      <c r="E2855" s="1" t="s">
        <v>63</v>
      </c>
      <c r="F2855" s="1" t="s">
        <v>22049</v>
      </c>
      <c r="G2855" s="1" t="s">
        <v>1384</v>
      </c>
      <c r="H2855" s="1" t="s">
        <v>22050</v>
      </c>
      <c r="I2855" s="3">
        <v>1712827</v>
      </c>
      <c r="J2855" s="1" t="s">
        <v>67</v>
      </c>
      <c r="K2855" s="12"/>
      <c r="L2855" s="1" t="s">
        <v>20377</v>
      </c>
      <c r="M2855" s="1"/>
      <c r="N2855" s="1"/>
      <c r="O2855" s="1" t="s">
        <v>22051</v>
      </c>
      <c r="P2855" s="1" t="s">
        <v>70</v>
      </c>
      <c r="Q2855" s="1" t="s">
        <v>70</v>
      </c>
      <c r="R2855" s="1" t="s">
        <v>1384</v>
      </c>
      <c r="S2855" s="1" t="s">
        <v>22052</v>
      </c>
      <c r="T2855" s="1" t="s">
        <v>22053</v>
      </c>
      <c r="U2855" s="1" t="s">
        <v>20381</v>
      </c>
      <c r="V2855" s="1" t="s">
        <v>74</v>
      </c>
      <c r="W2855" s="1" t="s">
        <v>20510</v>
      </c>
      <c r="X2855" s="1" t="s">
        <v>1384</v>
      </c>
      <c r="Y2855" s="1" t="s">
        <v>523</v>
      </c>
      <c r="Z2855" s="1" t="s">
        <v>1384</v>
      </c>
      <c r="AA2855" s="1" t="s">
        <v>22054</v>
      </c>
      <c r="AB2855" s="3">
        <v>1</v>
      </c>
      <c r="AC2855" s="3">
        <v>1</v>
      </c>
      <c r="AD2855" s="3">
        <v>1</v>
      </c>
      <c r="AE2855" s="3">
        <v>1</v>
      </c>
      <c r="AF2855" s="3">
        <v>0</v>
      </c>
      <c r="AG2855" s="3">
        <v>0</v>
      </c>
      <c r="AH2855" s="3">
        <v>51.616666666667001</v>
      </c>
      <c r="AI2855" s="3">
        <v>4.7333333333330003</v>
      </c>
      <c r="AJ2855" s="1" t="s">
        <v>1384</v>
      </c>
      <c r="AK2855" s="1" t="s">
        <v>22055</v>
      </c>
      <c r="AL2855" s="1"/>
      <c r="AM2855" s="1"/>
      <c r="AN2855" s="1"/>
      <c r="AO2855" s="1"/>
      <c r="AP2855" s="1"/>
      <c r="AQ2855" s="1"/>
      <c r="AR2855" s="1"/>
      <c r="AS2855" s="1"/>
      <c r="AT2855" s="3"/>
      <c r="AU2855" s="1"/>
      <c r="AV2855" s="1"/>
      <c r="AW2855" s="3"/>
      <c r="AX2855" s="1"/>
      <c r="AY2855" s="1"/>
      <c r="AZ2855" s="1"/>
      <c r="BA2855" s="1"/>
      <c r="BB2855">
        <f t="shared" si="59"/>
        <v>5</v>
      </c>
      <c r="BC2855">
        <f t="shared" si="60"/>
        <v>2022</v>
      </c>
    </row>
    <row r="2856" spans="1:55" x14ac:dyDescent="0.25">
      <c r="A2856" s="1" t="s">
        <v>20374</v>
      </c>
      <c r="B2856" s="3">
        <v>76</v>
      </c>
      <c r="C2856" s="1" t="s">
        <v>20375</v>
      </c>
      <c r="D2856" s="3">
        <v>317434</v>
      </c>
      <c r="E2856" s="1" t="s">
        <v>91</v>
      </c>
      <c r="F2856" s="1" t="s">
        <v>5796</v>
      </c>
      <c r="G2856" s="1" t="s">
        <v>1416</v>
      </c>
      <c r="H2856" s="1" t="s">
        <v>22056</v>
      </c>
      <c r="I2856" s="3">
        <v>317434</v>
      </c>
      <c r="J2856" s="1" t="s">
        <v>67</v>
      </c>
      <c r="K2856" s="12"/>
      <c r="L2856" s="1" t="s">
        <v>20488</v>
      </c>
      <c r="M2856" s="1"/>
      <c r="N2856" s="1"/>
      <c r="O2856" s="1" t="s">
        <v>22057</v>
      </c>
      <c r="P2856" s="1" t="s">
        <v>70</v>
      </c>
      <c r="Q2856" s="1" t="s">
        <v>70</v>
      </c>
      <c r="R2856" s="1" t="s">
        <v>1416</v>
      </c>
      <c r="S2856" s="1" t="s">
        <v>22058</v>
      </c>
      <c r="T2856" s="1" t="s">
        <v>22059</v>
      </c>
      <c r="U2856" s="1" t="s">
        <v>22060</v>
      </c>
      <c r="V2856" s="1" t="s">
        <v>639</v>
      </c>
      <c r="W2856" s="1" t="s">
        <v>22061</v>
      </c>
      <c r="X2856" s="1" t="s">
        <v>1416</v>
      </c>
      <c r="Y2856" s="1" t="s">
        <v>22062</v>
      </c>
      <c r="Z2856" s="1" t="s">
        <v>1416</v>
      </c>
      <c r="AA2856" s="1" t="s">
        <v>22063</v>
      </c>
      <c r="AB2856" s="3">
        <v>1</v>
      </c>
      <c r="AC2856" s="3">
        <v>1</v>
      </c>
      <c r="AD2856" s="3">
        <v>1</v>
      </c>
      <c r="AE2856" s="3">
        <v>1</v>
      </c>
      <c r="AF2856" s="3">
        <v>0</v>
      </c>
      <c r="AG2856" s="3">
        <v>0</v>
      </c>
      <c r="AH2856" s="3">
        <v>49.166666666666998</v>
      </c>
      <c r="AI2856" s="3">
        <v>13.7</v>
      </c>
      <c r="AJ2856" s="1" t="s">
        <v>1416</v>
      </c>
      <c r="AK2856" s="1" t="s">
        <v>22064</v>
      </c>
      <c r="AL2856" s="1"/>
      <c r="AM2856" s="1"/>
      <c r="AN2856" s="1"/>
      <c r="AO2856" s="1"/>
      <c r="AP2856" s="1"/>
      <c r="AQ2856" s="1"/>
      <c r="AR2856" s="1"/>
      <c r="AS2856" s="1"/>
      <c r="AT2856" s="3"/>
      <c r="AU2856" s="1"/>
      <c r="AV2856" s="1"/>
      <c r="AW2856" s="3"/>
      <c r="AX2856" s="1"/>
      <c r="AY2856" s="1"/>
      <c r="AZ2856" s="1"/>
      <c r="BA2856" s="1" t="s">
        <v>22065</v>
      </c>
      <c r="BB2856">
        <f t="shared" si="59"/>
        <v>5</v>
      </c>
      <c r="BC2856">
        <f t="shared" si="60"/>
        <v>2022</v>
      </c>
    </row>
    <row r="2857" spans="1:55" x14ac:dyDescent="0.25">
      <c r="A2857" s="1" t="s">
        <v>20374</v>
      </c>
      <c r="B2857" s="3">
        <v>76</v>
      </c>
      <c r="C2857" s="1" t="s">
        <v>20375</v>
      </c>
      <c r="D2857" s="3">
        <v>322357</v>
      </c>
      <c r="E2857" s="1" t="s">
        <v>63</v>
      </c>
      <c r="F2857" s="1" t="s">
        <v>22066</v>
      </c>
      <c r="G2857" s="1" t="s">
        <v>1416</v>
      </c>
      <c r="H2857" s="1" t="s">
        <v>22067</v>
      </c>
      <c r="I2857" s="3">
        <v>1713342</v>
      </c>
      <c r="J2857" s="1" t="s">
        <v>67</v>
      </c>
      <c r="K2857" s="12"/>
      <c r="L2857" s="1" t="s">
        <v>20441</v>
      </c>
      <c r="M2857" s="1"/>
      <c r="N2857" s="1"/>
      <c r="O2857" s="1" t="s">
        <v>22068</v>
      </c>
      <c r="P2857" s="1" t="s">
        <v>70</v>
      </c>
      <c r="Q2857" s="1" t="s">
        <v>70</v>
      </c>
      <c r="R2857" s="1" t="s">
        <v>1416</v>
      </c>
      <c r="S2857" s="1" t="s">
        <v>22069</v>
      </c>
      <c r="T2857" s="1" t="s">
        <v>22070</v>
      </c>
      <c r="U2857" s="1" t="s">
        <v>20381</v>
      </c>
      <c r="V2857" s="1" t="s">
        <v>74</v>
      </c>
      <c r="W2857" s="1" t="s">
        <v>11223</v>
      </c>
      <c r="X2857" s="1" t="s">
        <v>1416</v>
      </c>
      <c r="Y2857" s="1" t="s">
        <v>16272</v>
      </c>
      <c r="Z2857" s="1" t="s">
        <v>1416</v>
      </c>
      <c r="AA2857" s="1" t="s">
        <v>22071</v>
      </c>
      <c r="AB2857" s="3">
        <v>1</v>
      </c>
      <c r="AC2857" s="3">
        <v>1</v>
      </c>
      <c r="AD2857" s="3">
        <v>1</v>
      </c>
      <c r="AE2857" s="3">
        <v>1</v>
      </c>
      <c r="AF2857" s="3">
        <v>0</v>
      </c>
      <c r="AG2857" s="3">
        <v>0</v>
      </c>
      <c r="AH2857" s="3">
        <v>45.066666666666997</v>
      </c>
      <c r="AI2857" s="3">
        <v>3.083333333333</v>
      </c>
      <c r="AJ2857" s="1" t="s">
        <v>1416</v>
      </c>
      <c r="AK2857" s="1" t="s">
        <v>22072</v>
      </c>
      <c r="AL2857" s="1"/>
      <c r="AM2857" s="1"/>
      <c r="AN2857" s="1"/>
      <c r="AO2857" s="1"/>
      <c r="AP2857" s="1"/>
      <c r="AQ2857" s="1"/>
      <c r="AR2857" s="1"/>
      <c r="AS2857" s="1"/>
      <c r="AT2857" s="3"/>
      <c r="AU2857" s="1"/>
      <c r="AV2857" s="1"/>
      <c r="AW2857" s="3"/>
      <c r="AX2857" s="1"/>
      <c r="AY2857" s="1"/>
      <c r="AZ2857" s="1" t="s">
        <v>22073</v>
      </c>
      <c r="BA2857" s="1"/>
      <c r="BB2857">
        <f t="shared" si="59"/>
        <v>5</v>
      </c>
      <c r="BC2857">
        <f t="shared" si="60"/>
        <v>2022</v>
      </c>
    </row>
    <row r="2858" spans="1:55" x14ac:dyDescent="0.25">
      <c r="A2858" s="1" t="s">
        <v>20374</v>
      </c>
      <c r="B2858" s="3">
        <v>76</v>
      </c>
      <c r="C2858" s="1" t="s">
        <v>20375</v>
      </c>
      <c r="D2858" s="3">
        <v>326378</v>
      </c>
      <c r="E2858" s="1" t="s">
        <v>63</v>
      </c>
      <c r="F2858" s="1" t="s">
        <v>22074</v>
      </c>
      <c r="G2858" s="1" t="s">
        <v>1451</v>
      </c>
      <c r="H2858" s="1" t="s">
        <v>22075</v>
      </c>
      <c r="I2858" s="3">
        <v>1713557</v>
      </c>
      <c r="J2858" s="1" t="s">
        <v>67</v>
      </c>
      <c r="K2858" s="12"/>
      <c r="L2858" s="1" t="s">
        <v>20488</v>
      </c>
      <c r="M2858" s="1"/>
      <c r="N2858" s="1"/>
      <c r="O2858" s="1" t="s">
        <v>22076</v>
      </c>
      <c r="P2858" s="1" t="s">
        <v>70</v>
      </c>
      <c r="Q2858" s="1" t="s">
        <v>70</v>
      </c>
      <c r="R2858" s="1" t="s">
        <v>1451</v>
      </c>
      <c r="S2858" s="1" t="s">
        <v>22077</v>
      </c>
      <c r="T2858" s="1" t="s">
        <v>22078</v>
      </c>
      <c r="U2858" s="1" t="s">
        <v>20381</v>
      </c>
      <c r="V2858" s="1" t="s">
        <v>74</v>
      </c>
      <c r="W2858" s="1" t="s">
        <v>11223</v>
      </c>
      <c r="X2858" s="1" t="s">
        <v>1451</v>
      </c>
      <c r="Y2858" s="1" t="s">
        <v>22079</v>
      </c>
      <c r="Z2858" s="1" t="s">
        <v>1451</v>
      </c>
      <c r="AA2858" s="1" t="s">
        <v>22080</v>
      </c>
      <c r="AB2858" s="3">
        <v>1</v>
      </c>
      <c r="AC2858" s="3">
        <v>1</v>
      </c>
      <c r="AD2858" s="3">
        <v>1</v>
      </c>
      <c r="AE2858" s="3">
        <v>1</v>
      </c>
      <c r="AF2858" s="3">
        <v>0</v>
      </c>
      <c r="AG2858" s="3">
        <v>0</v>
      </c>
      <c r="AH2858" s="3">
        <v>38.450000000000003</v>
      </c>
      <c r="AI2858" s="3">
        <v>4.5666666666670004</v>
      </c>
      <c r="AJ2858" s="1" t="s">
        <v>1451</v>
      </c>
      <c r="AK2858" s="1" t="s">
        <v>22081</v>
      </c>
      <c r="AL2858" s="1"/>
      <c r="AM2858" s="1"/>
      <c r="AN2858" s="1"/>
      <c r="AO2858" s="1"/>
      <c r="AP2858" s="1"/>
      <c r="AQ2858" s="1"/>
      <c r="AR2858" s="1"/>
      <c r="AS2858" s="1"/>
      <c r="AT2858" s="3"/>
      <c r="AU2858" s="1"/>
      <c r="AV2858" s="1"/>
      <c r="AW2858" s="3"/>
      <c r="AX2858" s="1"/>
      <c r="AY2858" s="1"/>
      <c r="AZ2858" s="1" t="s">
        <v>22082</v>
      </c>
      <c r="BA2858" s="1"/>
      <c r="BB2858">
        <f t="shared" si="59"/>
        <v>5</v>
      </c>
      <c r="BC2858">
        <f t="shared" si="60"/>
        <v>2022</v>
      </c>
    </row>
    <row r="2859" spans="1:55" x14ac:dyDescent="0.25">
      <c r="A2859" s="1" t="s">
        <v>20374</v>
      </c>
      <c r="B2859" s="3">
        <v>76</v>
      </c>
      <c r="C2859" s="1" t="s">
        <v>20375</v>
      </c>
      <c r="D2859" s="3">
        <v>328133</v>
      </c>
      <c r="E2859" s="1" t="s">
        <v>63</v>
      </c>
      <c r="F2859" s="1" t="s">
        <v>22083</v>
      </c>
      <c r="G2859" s="1" t="s">
        <v>1451</v>
      </c>
      <c r="H2859" s="1" t="s">
        <v>22084</v>
      </c>
      <c r="I2859" s="3">
        <v>1713699</v>
      </c>
      <c r="J2859" s="1" t="s">
        <v>67</v>
      </c>
      <c r="K2859" s="12"/>
      <c r="L2859" s="1" t="s">
        <v>21655</v>
      </c>
      <c r="M2859" s="1"/>
      <c r="N2859" s="1"/>
      <c r="O2859" s="1" t="s">
        <v>22085</v>
      </c>
      <c r="P2859" s="1" t="s">
        <v>70</v>
      </c>
      <c r="Q2859" s="1" t="s">
        <v>70</v>
      </c>
      <c r="R2859" s="1" t="s">
        <v>1451</v>
      </c>
      <c r="S2859" s="1" t="s">
        <v>22086</v>
      </c>
      <c r="T2859" s="1" t="s">
        <v>22087</v>
      </c>
      <c r="U2859" s="1" t="s">
        <v>20381</v>
      </c>
      <c r="V2859" s="1" t="s">
        <v>74</v>
      </c>
      <c r="W2859" s="1" t="s">
        <v>18162</v>
      </c>
      <c r="X2859" s="1" t="s">
        <v>1451</v>
      </c>
      <c r="Y2859" s="1" t="s">
        <v>10167</v>
      </c>
      <c r="Z2859" s="1" t="s">
        <v>1451</v>
      </c>
      <c r="AA2859" s="1" t="s">
        <v>22088</v>
      </c>
      <c r="AB2859" s="3">
        <v>1</v>
      </c>
      <c r="AC2859" s="3">
        <v>1</v>
      </c>
      <c r="AD2859" s="3">
        <v>1</v>
      </c>
      <c r="AE2859" s="3">
        <v>1</v>
      </c>
      <c r="AF2859" s="3">
        <v>0</v>
      </c>
      <c r="AG2859" s="3">
        <v>0</v>
      </c>
      <c r="AH2859" s="3">
        <v>13.95</v>
      </c>
      <c r="AI2859" s="3">
        <v>2.5499999999999998</v>
      </c>
      <c r="AJ2859" s="1" t="s">
        <v>1451</v>
      </c>
      <c r="AK2859" s="1" t="s">
        <v>22089</v>
      </c>
      <c r="AL2859" s="1"/>
      <c r="AM2859" s="1"/>
      <c r="AN2859" s="1"/>
      <c r="AO2859" s="1"/>
      <c r="AP2859" s="1"/>
      <c r="AQ2859" s="1"/>
      <c r="AR2859" s="1"/>
      <c r="AS2859" s="1"/>
      <c r="AT2859" s="3"/>
      <c r="AU2859" s="1"/>
      <c r="AV2859" s="1"/>
      <c r="AW2859" s="3"/>
      <c r="AX2859" s="1"/>
      <c r="AY2859" s="1"/>
      <c r="AZ2859" s="1" t="s">
        <v>22090</v>
      </c>
      <c r="BA2859" s="1"/>
      <c r="BB2859">
        <f t="shared" si="59"/>
        <v>5</v>
      </c>
      <c r="BC2859">
        <f t="shared" si="60"/>
        <v>2022</v>
      </c>
    </row>
    <row r="2860" spans="1:55" x14ac:dyDescent="0.25">
      <c r="A2860" s="1" t="s">
        <v>20374</v>
      </c>
      <c r="B2860" s="3">
        <v>5</v>
      </c>
      <c r="C2860" s="1" t="s">
        <v>20396</v>
      </c>
      <c r="D2860" s="3">
        <v>333982</v>
      </c>
      <c r="E2860" s="1" t="s">
        <v>63</v>
      </c>
      <c r="F2860" s="1" t="s">
        <v>22091</v>
      </c>
      <c r="G2860" s="1" t="s">
        <v>1489</v>
      </c>
      <c r="H2860" s="1" t="s">
        <v>22092</v>
      </c>
      <c r="I2860" s="3">
        <v>1714028</v>
      </c>
      <c r="J2860" s="1" t="s">
        <v>67</v>
      </c>
      <c r="K2860" s="12"/>
      <c r="L2860" s="1" t="s">
        <v>20448</v>
      </c>
      <c r="M2860" s="1"/>
      <c r="N2860" s="1"/>
      <c r="O2860" s="1" t="s">
        <v>22093</v>
      </c>
      <c r="P2860" s="1" t="s">
        <v>70</v>
      </c>
      <c r="Q2860" s="1" t="s">
        <v>70</v>
      </c>
      <c r="R2860" s="1" t="s">
        <v>1489</v>
      </c>
      <c r="S2860" s="1" t="s">
        <v>22094</v>
      </c>
      <c r="T2860" s="1" t="s">
        <v>22095</v>
      </c>
      <c r="U2860" s="1" t="s">
        <v>20391</v>
      </c>
      <c r="V2860" s="1" t="s">
        <v>74</v>
      </c>
      <c r="W2860" s="1" t="s">
        <v>20403</v>
      </c>
      <c r="X2860" s="1" t="s">
        <v>1489</v>
      </c>
      <c r="Y2860" s="1" t="s">
        <v>7491</v>
      </c>
      <c r="Z2860" s="1" t="s">
        <v>1489</v>
      </c>
      <c r="AA2860" s="1" t="s">
        <v>20244</v>
      </c>
      <c r="AB2860" s="3">
        <v>1</v>
      </c>
      <c r="AC2860" s="3">
        <v>1</v>
      </c>
      <c r="AD2860" s="3">
        <v>1</v>
      </c>
      <c r="AE2860" s="3">
        <v>1</v>
      </c>
      <c r="AF2860" s="3">
        <v>0</v>
      </c>
      <c r="AG2860" s="3">
        <v>0</v>
      </c>
      <c r="AH2860" s="3">
        <v>15.983333333333</v>
      </c>
      <c r="AI2860" s="3">
        <v>1.1833333333330001</v>
      </c>
      <c r="AJ2860" s="1" t="s">
        <v>1489</v>
      </c>
      <c r="AK2860" s="1" t="s">
        <v>22096</v>
      </c>
      <c r="AL2860" s="1"/>
      <c r="AM2860" s="1"/>
      <c r="AN2860" s="1"/>
      <c r="AO2860" s="1"/>
      <c r="AP2860" s="1"/>
      <c r="AQ2860" s="1"/>
      <c r="AR2860" s="1"/>
      <c r="AS2860" s="1"/>
      <c r="AT2860" s="3"/>
      <c r="AU2860" s="1"/>
      <c r="AV2860" s="1"/>
      <c r="AW2860" s="3"/>
      <c r="AX2860" s="1"/>
      <c r="AY2860" s="1"/>
      <c r="AZ2860" s="1" t="s">
        <v>22097</v>
      </c>
      <c r="BA2860" s="1"/>
      <c r="BB2860">
        <f t="shared" si="59"/>
        <v>5</v>
      </c>
      <c r="BC2860">
        <f t="shared" si="60"/>
        <v>2022</v>
      </c>
    </row>
    <row r="2861" spans="1:55" x14ac:dyDescent="0.25">
      <c r="A2861" s="1" t="s">
        <v>20374</v>
      </c>
      <c r="B2861" s="3">
        <v>76</v>
      </c>
      <c r="C2861" s="1" t="s">
        <v>20375</v>
      </c>
      <c r="D2861" s="3">
        <v>338321</v>
      </c>
      <c r="E2861" s="1" t="s">
        <v>63</v>
      </c>
      <c r="F2861" s="1" t="s">
        <v>22098</v>
      </c>
      <c r="G2861" s="1" t="s">
        <v>3813</v>
      </c>
      <c r="H2861" s="1" t="s">
        <v>15463</v>
      </c>
      <c r="I2861" s="3">
        <v>1714658</v>
      </c>
      <c r="J2861" s="1" t="s">
        <v>67</v>
      </c>
      <c r="K2861" s="12"/>
      <c r="L2861" s="1" t="s">
        <v>20377</v>
      </c>
      <c r="M2861" s="1"/>
      <c r="N2861" s="1"/>
      <c r="O2861" s="1" t="s">
        <v>22099</v>
      </c>
      <c r="P2861" s="1" t="s">
        <v>70</v>
      </c>
      <c r="Q2861" s="1" t="s">
        <v>70</v>
      </c>
      <c r="R2861" s="1" t="s">
        <v>3813</v>
      </c>
      <c r="S2861" s="1" t="s">
        <v>22100</v>
      </c>
      <c r="T2861" s="1" t="s">
        <v>22101</v>
      </c>
      <c r="U2861" s="1" t="s">
        <v>21131</v>
      </c>
      <c r="V2861" s="1" t="s">
        <v>74</v>
      </c>
      <c r="W2861" s="1" t="s">
        <v>20444</v>
      </c>
      <c r="X2861" s="1" t="s">
        <v>3813</v>
      </c>
      <c r="Y2861" s="1" t="s">
        <v>9493</v>
      </c>
      <c r="Z2861" s="1" t="s">
        <v>3813</v>
      </c>
      <c r="AA2861" s="1" t="s">
        <v>22102</v>
      </c>
      <c r="AB2861" s="3">
        <v>1</v>
      </c>
      <c r="AC2861" s="3">
        <v>1</v>
      </c>
      <c r="AD2861" s="3">
        <v>1</v>
      </c>
      <c r="AE2861" s="3">
        <v>1</v>
      </c>
      <c r="AF2861" s="3">
        <v>0</v>
      </c>
      <c r="AG2861" s="3">
        <v>0</v>
      </c>
      <c r="AH2861" s="3">
        <v>26.816666666667</v>
      </c>
      <c r="AI2861" s="3">
        <v>6.8</v>
      </c>
      <c r="AJ2861" s="1" t="s">
        <v>3813</v>
      </c>
      <c r="AK2861" s="1" t="s">
        <v>22103</v>
      </c>
      <c r="AL2861" s="1"/>
      <c r="AM2861" s="1"/>
      <c r="AN2861" s="1"/>
      <c r="AO2861" s="1"/>
      <c r="AP2861" s="1"/>
      <c r="AQ2861" s="1"/>
      <c r="AR2861" s="1"/>
      <c r="AS2861" s="1"/>
      <c r="AT2861" s="3"/>
      <c r="AU2861" s="1"/>
      <c r="AV2861" s="1"/>
      <c r="AW2861" s="3"/>
      <c r="AX2861" s="1"/>
      <c r="AY2861" s="1"/>
      <c r="AZ2861" s="1" t="s">
        <v>22104</v>
      </c>
      <c r="BA2861" s="1"/>
      <c r="BB2861">
        <f t="shared" si="59"/>
        <v>5</v>
      </c>
      <c r="BC2861">
        <f t="shared" si="60"/>
        <v>2022</v>
      </c>
    </row>
    <row r="2862" spans="1:55" x14ac:dyDescent="0.25">
      <c r="A2862" s="1" t="s">
        <v>20374</v>
      </c>
      <c r="B2862" s="3">
        <v>5</v>
      </c>
      <c r="C2862" s="1" t="s">
        <v>20396</v>
      </c>
      <c r="D2862" s="3">
        <v>342154</v>
      </c>
      <c r="E2862" s="1" t="s">
        <v>91</v>
      </c>
      <c r="F2862" s="1" t="s">
        <v>22105</v>
      </c>
      <c r="G2862" s="1" t="s">
        <v>3813</v>
      </c>
      <c r="H2862" s="1" t="s">
        <v>22106</v>
      </c>
      <c r="I2862" s="3">
        <v>342154</v>
      </c>
      <c r="J2862" s="1" t="s">
        <v>67</v>
      </c>
      <c r="K2862" s="12"/>
      <c r="L2862" s="1" t="s">
        <v>20448</v>
      </c>
      <c r="M2862" s="1"/>
      <c r="N2862" s="1"/>
      <c r="O2862" s="1" t="s">
        <v>22107</v>
      </c>
      <c r="P2862" s="1" t="s">
        <v>70</v>
      </c>
      <c r="Q2862" s="1" t="s">
        <v>70</v>
      </c>
      <c r="R2862" s="1" t="s">
        <v>3813</v>
      </c>
      <c r="S2862" s="1" t="s">
        <v>22108</v>
      </c>
      <c r="T2862" s="1" t="s">
        <v>22109</v>
      </c>
      <c r="U2862" s="1" t="s">
        <v>20391</v>
      </c>
      <c r="V2862" s="1" t="s">
        <v>74</v>
      </c>
      <c r="W2862" s="1" t="s">
        <v>20478</v>
      </c>
      <c r="X2862" s="1" t="s">
        <v>3813</v>
      </c>
      <c r="Y2862" s="1" t="s">
        <v>2981</v>
      </c>
      <c r="Z2862" s="1" t="s">
        <v>3813</v>
      </c>
      <c r="AA2862" s="1" t="s">
        <v>22110</v>
      </c>
      <c r="AB2862" s="3">
        <v>1</v>
      </c>
      <c r="AC2862" s="3">
        <v>1</v>
      </c>
      <c r="AD2862" s="3">
        <v>1</v>
      </c>
      <c r="AE2862" s="3">
        <v>1</v>
      </c>
      <c r="AF2862" s="3">
        <v>0</v>
      </c>
      <c r="AG2862" s="3">
        <v>0</v>
      </c>
      <c r="AH2862" s="3">
        <v>17.766666666667</v>
      </c>
      <c r="AI2862" s="3">
        <v>7.333333333333</v>
      </c>
      <c r="AJ2862" s="1" t="s">
        <v>3813</v>
      </c>
      <c r="AK2862" s="1" t="s">
        <v>22111</v>
      </c>
      <c r="AL2862" s="1"/>
      <c r="AM2862" s="1"/>
      <c r="AN2862" s="1"/>
      <c r="AO2862" s="1"/>
      <c r="AP2862" s="1"/>
      <c r="AQ2862" s="1"/>
      <c r="AR2862" s="1"/>
      <c r="AS2862" s="1"/>
      <c r="AT2862" s="3"/>
      <c r="AU2862" s="1"/>
      <c r="AV2862" s="1"/>
      <c r="AW2862" s="3"/>
      <c r="AX2862" s="1"/>
      <c r="AY2862" s="1"/>
      <c r="AZ2862" s="1"/>
      <c r="BA2862" s="1" t="s">
        <v>22112</v>
      </c>
      <c r="BB2862">
        <f t="shared" si="59"/>
        <v>5</v>
      </c>
      <c r="BC2862">
        <f t="shared" si="60"/>
        <v>2022</v>
      </c>
    </row>
    <row r="2863" spans="1:55" x14ac:dyDescent="0.25">
      <c r="A2863" s="1" t="s">
        <v>20374</v>
      </c>
      <c r="B2863" s="3">
        <v>76</v>
      </c>
      <c r="C2863" s="1" t="s">
        <v>20375</v>
      </c>
      <c r="D2863" s="3">
        <v>345828</v>
      </c>
      <c r="E2863" s="1" t="s">
        <v>63</v>
      </c>
      <c r="F2863" s="1" t="s">
        <v>22113</v>
      </c>
      <c r="G2863" s="1" t="s">
        <v>1506</v>
      </c>
      <c r="H2863" s="1" t="s">
        <v>22114</v>
      </c>
      <c r="I2863" s="3">
        <v>1715235</v>
      </c>
      <c r="J2863" s="1" t="s">
        <v>67</v>
      </c>
      <c r="K2863" s="12"/>
      <c r="L2863" s="1" t="s">
        <v>20377</v>
      </c>
      <c r="M2863" s="1"/>
      <c r="N2863" s="1"/>
      <c r="O2863" s="1" t="s">
        <v>22115</v>
      </c>
      <c r="P2863" s="1" t="s">
        <v>70</v>
      </c>
      <c r="Q2863" s="1" t="s">
        <v>70</v>
      </c>
      <c r="R2863" s="1" t="s">
        <v>1506</v>
      </c>
      <c r="S2863" s="1" t="s">
        <v>22116</v>
      </c>
      <c r="T2863" s="1" t="s">
        <v>22117</v>
      </c>
      <c r="U2863" s="1" t="s">
        <v>20381</v>
      </c>
      <c r="V2863" s="1" t="s">
        <v>74</v>
      </c>
      <c r="W2863" s="1" t="s">
        <v>20702</v>
      </c>
      <c r="X2863" s="1" t="s">
        <v>1506</v>
      </c>
      <c r="Y2863" s="1" t="s">
        <v>16488</v>
      </c>
      <c r="Z2863" s="1" t="s">
        <v>1506</v>
      </c>
      <c r="AA2863" s="1" t="s">
        <v>22118</v>
      </c>
      <c r="AB2863" s="3">
        <v>1</v>
      </c>
      <c r="AC2863" s="3">
        <v>1</v>
      </c>
      <c r="AD2863" s="3">
        <v>1</v>
      </c>
      <c r="AE2863" s="3">
        <v>1</v>
      </c>
      <c r="AF2863" s="3">
        <v>0</v>
      </c>
      <c r="AG2863" s="3">
        <v>0</v>
      </c>
      <c r="AH2863" s="3">
        <v>43.95</v>
      </c>
      <c r="AI2863" s="3">
        <v>6.5333333333330001</v>
      </c>
      <c r="AJ2863" s="1" t="s">
        <v>1506</v>
      </c>
      <c r="AK2863" s="1" t="s">
        <v>22119</v>
      </c>
      <c r="AL2863" s="1"/>
      <c r="AM2863" s="1"/>
      <c r="AN2863" s="1"/>
      <c r="AO2863" s="1"/>
      <c r="AP2863" s="1"/>
      <c r="AQ2863" s="1"/>
      <c r="AR2863" s="1"/>
      <c r="AS2863" s="1"/>
      <c r="AT2863" s="3"/>
      <c r="AU2863" s="1"/>
      <c r="AV2863" s="1"/>
      <c r="AW2863" s="3"/>
      <c r="AX2863" s="1"/>
      <c r="AY2863" s="1"/>
      <c r="AZ2863" s="1" t="s">
        <v>22120</v>
      </c>
      <c r="BA2863" s="1"/>
      <c r="BB2863">
        <f t="shared" si="59"/>
        <v>6</v>
      </c>
      <c r="BC2863">
        <f t="shared" si="60"/>
        <v>2022</v>
      </c>
    </row>
    <row r="2864" spans="1:55" x14ac:dyDescent="0.25">
      <c r="A2864" s="1" t="s">
        <v>20374</v>
      </c>
      <c r="B2864" s="3">
        <v>76</v>
      </c>
      <c r="C2864" s="1" t="s">
        <v>20375</v>
      </c>
      <c r="D2864" s="3">
        <v>348708</v>
      </c>
      <c r="E2864" s="1" t="s">
        <v>63</v>
      </c>
      <c r="F2864" s="1" t="s">
        <v>22121</v>
      </c>
      <c r="G2864" s="1" t="s">
        <v>1506</v>
      </c>
      <c r="H2864" s="1" t="s">
        <v>22122</v>
      </c>
      <c r="I2864" s="3">
        <v>1715557</v>
      </c>
      <c r="J2864" s="1" t="s">
        <v>67</v>
      </c>
      <c r="K2864" s="12"/>
      <c r="L2864" s="1" t="s">
        <v>20441</v>
      </c>
      <c r="M2864" s="1"/>
      <c r="N2864" s="1"/>
      <c r="O2864" s="1" t="s">
        <v>22123</v>
      </c>
      <c r="P2864" s="1" t="s">
        <v>70</v>
      </c>
      <c r="Q2864" s="1" t="s">
        <v>70</v>
      </c>
      <c r="R2864" s="1" t="s">
        <v>1506</v>
      </c>
      <c r="S2864" s="1" t="s">
        <v>22124</v>
      </c>
      <c r="T2864" s="1" t="s">
        <v>22125</v>
      </c>
      <c r="U2864" s="1" t="s">
        <v>10314</v>
      </c>
      <c r="V2864" s="1" t="s">
        <v>74</v>
      </c>
      <c r="W2864" s="1" t="s">
        <v>21971</v>
      </c>
      <c r="X2864" s="1" t="s">
        <v>1506</v>
      </c>
      <c r="Y2864" s="1" t="s">
        <v>11701</v>
      </c>
      <c r="Z2864" s="1" t="s">
        <v>1506</v>
      </c>
      <c r="AA2864" s="1" t="s">
        <v>18864</v>
      </c>
      <c r="AB2864" s="3">
        <v>1</v>
      </c>
      <c r="AC2864" s="3">
        <v>1</v>
      </c>
      <c r="AD2864" s="3">
        <v>1</v>
      </c>
      <c r="AE2864" s="3">
        <v>1</v>
      </c>
      <c r="AF2864" s="3">
        <v>0</v>
      </c>
      <c r="AG2864" s="3">
        <v>0</v>
      </c>
      <c r="AH2864" s="3">
        <v>13.416666666667</v>
      </c>
      <c r="AI2864" s="3">
        <v>4.8833333333329998</v>
      </c>
      <c r="AJ2864" s="1" t="s">
        <v>1506</v>
      </c>
      <c r="AK2864" s="1" t="s">
        <v>22126</v>
      </c>
      <c r="AL2864" s="1"/>
      <c r="AM2864" s="1"/>
      <c r="AN2864" s="1"/>
      <c r="AO2864" s="1"/>
      <c r="AP2864" s="1"/>
      <c r="AQ2864" s="1"/>
      <c r="AR2864" s="1"/>
      <c r="AS2864" s="1"/>
      <c r="AT2864" s="3"/>
      <c r="AU2864" s="1"/>
      <c r="AV2864" s="1"/>
      <c r="AW2864" s="3"/>
      <c r="AX2864" s="1"/>
      <c r="AY2864" s="1"/>
      <c r="AZ2864" s="1" t="s">
        <v>22127</v>
      </c>
      <c r="BA2864" s="1"/>
      <c r="BB2864">
        <f t="shared" si="59"/>
        <v>6</v>
      </c>
      <c r="BC2864">
        <f t="shared" si="60"/>
        <v>2022</v>
      </c>
    </row>
    <row r="2865" spans="1:55" x14ac:dyDescent="0.25">
      <c r="A2865" s="1" t="s">
        <v>20374</v>
      </c>
      <c r="B2865" s="3">
        <v>76</v>
      </c>
      <c r="C2865" s="1" t="s">
        <v>20375</v>
      </c>
      <c r="D2865" s="3">
        <v>349934</v>
      </c>
      <c r="E2865" s="1" t="s">
        <v>63</v>
      </c>
      <c r="F2865" s="1" t="s">
        <v>22128</v>
      </c>
      <c r="G2865" s="1" t="s">
        <v>1506</v>
      </c>
      <c r="H2865" s="1" t="s">
        <v>22129</v>
      </c>
      <c r="I2865" s="3">
        <v>1715674</v>
      </c>
      <c r="J2865" s="1" t="s">
        <v>67</v>
      </c>
      <c r="K2865" s="12"/>
      <c r="L2865" s="1" t="s">
        <v>20832</v>
      </c>
      <c r="M2865" s="1"/>
      <c r="N2865" s="1"/>
      <c r="O2865" s="1" t="s">
        <v>22130</v>
      </c>
      <c r="P2865" s="1" t="s">
        <v>70</v>
      </c>
      <c r="Q2865" s="1" t="s">
        <v>70</v>
      </c>
      <c r="R2865" s="1" t="s">
        <v>1506</v>
      </c>
      <c r="S2865" s="1" t="s">
        <v>22131</v>
      </c>
      <c r="T2865" s="1" t="s">
        <v>22132</v>
      </c>
      <c r="U2865" s="1" t="s">
        <v>20381</v>
      </c>
      <c r="V2865" s="1" t="s">
        <v>74</v>
      </c>
      <c r="W2865" s="1" t="s">
        <v>20702</v>
      </c>
      <c r="X2865" s="1" t="s">
        <v>1506</v>
      </c>
      <c r="Y2865" s="1" t="s">
        <v>3926</v>
      </c>
      <c r="Z2865" s="1" t="s">
        <v>1506</v>
      </c>
      <c r="AA2865" s="1" t="s">
        <v>15596</v>
      </c>
      <c r="AB2865" s="3">
        <v>1</v>
      </c>
      <c r="AC2865" s="3">
        <v>1</v>
      </c>
      <c r="AD2865" s="3">
        <v>1</v>
      </c>
      <c r="AE2865" s="3">
        <v>1</v>
      </c>
      <c r="AF2865" s="3">
        <v>0</v>
      </c>
      <c r="AG2865" s="3">
        <v>0</v>
      </c>
      <c r="AH2865" s="3">
        <v>11.616666666666999</v>
      </c>
      <c r="AI2865" s="3">
        <v>5.8166666666670004</v>
      </c>
      <c r="AJ2865" s="1" t="s">
        <v>1506</v>
      </c>
      <c r="AK2865" s="1" t="s">
        <v>2603</v>
      </c>
      <c r="AL2865" s="1"/>
      <c r="AM2865" s="1"/>
      <c r="AN2865" s="1"/>
      <c r="AO2865" s="1"/>
      <c r="AP2865" s="1"/>
      <c r="AQ2865" s="1"/>
      <c r="AR2865" s="1"/>
      <c r="AS2865" s="1"/>
      <c r="AT2865" s="3"/>
      <c r="AU2865" s="1"/>
      <c r="AV2865" s="1"/>
      <c r="AW2865" s="3"/>
      <c r="AX2865" s="1"/>
      <c r="AY2865" s="1"/>
      <c r="AZ2865" s="1" t="s">
        <v>22133</v>
      </c>
      <c r="BA2865" s="1"/>
      <c r="BB2865">
        <f t="shared" si="59"/>
        <v>6</v>
      </c>
      <c r="BC2865">
        <f t="shared" si="60"/>
        <v>2022</v>
      </c>
    </row>
    <row r="2866" spans="1:55" x14ac:dyDescent="0.25">
      <c r="A2866" s="1" t="s">
        <v>20374</v>
      </c>
      <c r="B2866" s="3">
        <v>7</v>
      </c>
      <c r="C2866" s="1" t="s">
        <v>20385</v>
      </c>
      <c r="D2866" s="3">
        <v>360377</v>
      </c>
      <c r="E2866" s="1" t="s">
        <v>63</v>
      </c>
      <c r="F2866" s="1" t="s">
        <v>22134</v>
      </c>
      <c r="G2866" s="1" t="s">
        <v>3842</v>
      </c>
      <c r="H2866" s="1" t="s">
        <v>22135</v>
      </c>
      <c r="I2866" s="3">
        <v>1716874</v>
      </c>
      <c r="J2866" s="1" t="s">
        <v>67</v>
      </c>
      <c r="K2866" s="12"/>
      <c r="L2866" s="1" t="s">
        <v>21647</v>
      </c>
      <c r="M2866" s="1"/>
      <c r="N2866" s="1"/>
      <c r="O2866" s="1" t="s">
        <v>22136</v>
      </c>
      <c r="P2866" s="1" t="s">
        <v>70</v>
      </c>
      <c r="Q2866" s="1" t="s">
        <v>70</v>
      </c>
      <c r="R2866" s="1" t="s">
        <v>3842</v>
      </c>
      <c r="S2866" s="1" t="s">
        <v>22137</v>
      </c>
      <c r="T2866" s="1" t="s">
        <v>22138</v>
      </c>
      <c r="U2866" s="1" t="s">
        <v>20391</v>
      </c>
      <c r="V2866" s="1" t="s">
        <v>74</v>
      </c>
      <c r="W2866" s="1" t="s">
        <v>20814</v>
      </c>
      <c r="X2866" s="1" t="s">
        <v>3842</v>
      </c>
      <c r="Y2866" s="1" t="s">
        <v>1771</v>
      </c>
      <c r="Z2866" s="1" t="s">
        <v>3842</v>
      </c>
      <c r="AA2866" s="1" t="s">
        <v>10075</v>
      </c>
      <c r="AB2866" s="3">
        <v>1</v>
      </c>
      <c r="AC2866" s="3">
        <v>1</v>
      </c>
      <c r="AD2866" s="3">
        <v>1</v>
      </c>
      <c r="AE2866" s="3">
        <v>1</v>
      </c>
      <c r="AF2866" s="3">
        <v>0</v>
      </c>
      <c r="AG2866" s="3">
        <v>0</v>
      </c>
      <c r="AH2866" s="3">
        <v>22.333333333333002</v>
      </c>
      <c r="AI2866" s="3">
        <v>4.6333333333329998</v>
      </c>
      <c r="AJ2866" s="1" t="s">
        <v>3842</v>
      </c>
      <c r="AK2866" s="1" t="s">
        <v>22139</v>
      </c>
      <c r="AL2866" s="1"/>
      <c r="AM2866" s="1"/>
      <c r="AN2866" s="1"/>
      <c r="AO2866" s="1"/>
      <c r="AP2866" s="1"/>
      <c r="AQ2866" s="1"/>
      <c r="AR2866" s="1"/>
      <c r="AS2866" s="1"/>
      <c r="AT2866" s="3"/>
      <c r="AU2866" s="1"/>
      <c r="AV2866" s="1"/>
      <c r="AW2866" s="3"/>
      <c r="AX2866" s="1"/>
      <c r="AY2866" s="1"/>
      <c r="AZ2866" s="1" t="s">
        <v>22140</v>
      </c>
      <c r="BA2866" s="1"/>
      <c r="BB2866">
        <f t="shared" si="59"/>
        <v>6</v>
      </c>
      <c r="BC2866">
        <f t="shared" si="60"/>
        <v>2022</v>
      </c>
    </row>
    <row r="2867" spans="1:55" x14ac:dyDescent="0.25">
      <c r="A2867" s="1" t="s">
        <v>20374</v>
      </c>
      <c r="B2867" s="3">
        <v>5</v>
      </c>
      <c r="C2867" s="1" t="s">
        <v>20396</v>
      </c>
      <c r="D2867" s="3">
        <v>365275</v>
      </c>
      <c r="E2867" s="1" t="s">
        <v>63</v>
      </c>
      <c r="F2867" s="1" t="s">
        <v>832</v>
      </c>
      <c r="G2867" s="1" t="s">
        <v>1515</v>
      </c>
      <c r="H2867" s="1" t="s">
        <v>6883</v>
      </c>
      <c r="I2867" s="3">
        <v>1717478</v>
      </c>
      <c r="J2867" s="1" t="s">
        <v>67</v>
      </c>
      <c r="K2867" s="12"/>
      <c r="L2867" s="1" t="s">
        <v>20399</v>
      </c>
      <c r="M2867" s="1"/>
      <c r="N2867" s="1"/>
      <c r="O2867" s="1" t="s">
        <v>22141</v>
      </c>
      <c r="P2867" s="1" t="s">
        <v>70</v>
      </c>
      <c r="Q2867" s="1" t="s">
        <v>70</v>
      </c>
      <c r="R2867" s="1" t="s">
        <v>1515</v>
      </c>
      <c r="S2867" s="1" t="s">
        <v>22142</v>
      </c>
      <c r="T2867" s="1" t="s">
        <v>22143</v>
      </c>
      <c r="U2867" s="1" t="s">
        <v>20391</v>
      </c>
      <c r="V2867" s="1" t="s">
        <v>74</v>
      </c>
      <c r="W2867" s="1" t="s">
        <v>20564</v>
      </c>
      <c r="X2867" s="1" t="s">
        <v>1515</v>
      </c>
      <c r="Y2867" s="1" t="s">
        <v>7104</v>
      </c>
      <c r="Z2867" s="1" t="s">
        <v>1515</v>
      </c>
      <c r="AA2867" s="1" t="s">
        <v>22144</v>
      </c>
      <c r="AB2867" s="3">
        <v>1</v>
      </c>
      <c r="AC2867" s="3">
        <v>1</v>
      </c>
      <c r="AD2867" s="3">
        <v>1</v>
      </c>
      <c r="AE2867" s="3">
        <v>1</v>
      </c>
      <c r="AF2867" s="3">
        <v>0</v>
      </c>
      <c r="AG2867" s="3">
        <v>0</v>
      </c>
      <c r="AH2867" s="3">
        <v>49.45</v>
      </c>
      <c r="AI2867" s="3">
        <v>7.7166666666669999</v>
      </c>
      <c r="AJ2867" s="1" t="s">
        <v>1515</v>
      </c>
      <c r="AK2867" s="1" t="s">
        <v>2124</v>
      </c>
      <c r="AL2867" s="1"/>
      <c r="AM2867" s="1"/>
      <c r="AN2867" s="1"/>
      <c r="AO2867" s="1"/>
      <c r="AP2867" s="1"/>
      <c r="AQ2867" s="1"/>
      <c r="AR2867" s="1"/>
      <c r="AS2867" s="1"/>
      <c r="AT2867" s="3"/>
      <c r="AU2867" s="1"/>
      <c r="AV2867" s="1"/>
      <c r="AW2867" s="3"/>
      <c r="AX2867" s="1"/>
      <c r="AY2867" s="1"/>
      <c r="AZ2867" s="1" t="s">
        <v>22145</v>
      </c>
      <c r="BA2867" s="1"/>
      <c r="BB2867">
        <f t="shared" si="59"/>
        <v>6</v>
      </c>
      <c r="BC2867">
        <f t="shared" si="60"/>
        <v>2022</v>
      </c>
    </row>
    <row r="2868" spans="1:55" x14ac:dyDescent="0.25">
      <c r="A2868" s="1" t="s">
        <v>20374</v>
      </c>
      <c r="B2868" s="3">
        <v>5</v>
      </c>
      <c r="C2868" s="1" t="s">
        <v>20396</v>
      </c>
      <c r="D2868" s="3">
        <v>366859</v>
      </c>
      <c r="E2868" s="1" t="s">
        <v>63</v>
      </c>
      <c r="F2868" s="1" t="s">
        <v>22146</v>
      </c>
      <c r="G2868" s="1" t="s">
        <v>1515</v>
      </c>
      <c r="H2868" s="1" t="s">
        <v>22147</v>
      </c>
      <c r="I2868" s="3">
        <v>1717794</v>
      </c>
      <c r="J2868" s="1" t="s">
        <v>67</v>
      </c>
      <c r="K2868" s="12"/>
      <c r="L2868" s="1" t="s">
        <v>20399</v>
      </c>
      <c r="M2868" s="1"/>
      <c r="N2868" s="1"/>
      <c r="O2868" s="1" t="s">
        <v>22148</v>
      </c>
      <c r="P2868" s="1" t="s">
        <v>107</v>
      </c>
      <c r="Q2868" s="1" t="s">
        <v>70</v>
      </c>
      <c r="R2868" s="1" t="s">
        <v>1515</v>
      </c>
      <c r="S2868" s="1" t="s">
        <v>22149</v>
      </c>
      <c r="T2868" s="1" t="s">
        <v>22150</v>
      </c>
      <c r="U2868" s="1" t="s">
        <v>10463</v>
      </c>
      <c r="V2868" s="1" t="s">
        <v>74</v>
      </c>
      <c r="W2868" s="1" t="s">
        <v>20564</v>
      </c>
      <c r="X2868" s="1" t="s">
        <v>1515</v>
      </c>
      <c r="Y2868" s="1" t="s">
        <v>18990</v>
      </c>
      <c r="Z2868" s="1" t="s">
        <v>1515</v>
      </c>
      <c r="AA2868" s="1" t="s">
        <v>22151</v>
      </c>
      <c r="AB2868" s="3">
        <v>1</v>
      </c>
      <c r="AC2868" s="3">
        <v>1</v>
      </c>
      <c r="AD2868" s="3">
        <v>1</v>
      </c>
      <c r="AE2868" s="3">
        <v>1</v>
      </c>
      <c r="AF2868" s="3">
        <v>0</v>
      </c>
      <c r="AG2868" s="3">
        <v>0</v>
      </c>
      <c r="AH2868" s="3">
        <v>29.083333333333002</v>
      </c>
      <c r="AI2868" s="3">
        <v>2.666666666667</v>
      </c>
      <c r="AJ2868" s="1"/>
      <c r="AK2868" s="1"/>
      <c r="AL2868" s="1"/>
      <c r="AM2868" s="1"/>
      <c r="AN2868" s="1"/>
      <c r="AO2868" s="1"/>
      <c r="AP2868" s="1"/>
      <c r="AQ2868" s="1"/>
      <c r="AR2868" s="1"/>
      <c r="AS2868" s="1"/>
      <c r="AT2868" s="3"/>
      <c r="AU2868" s="1"/>
      <c r="AV2868" s="1"/>
      <c r="AW2868" s="3"/>
      <c r="AX2868" s="1"/>
      <c r="AY2868" s="1"/>
      <c r="AZ2868" s="1"/>
      <c r="BA2868" s="1"/>
      <c r="BB2868">
        <f t="shared" si="59"/>
        <v>6</v>
      </c>
      <c r="BC2868">
        <f t="shared" si="60"/>
        <v>2022</v>
      </c>
    </row>
    <row r="2869" spans="1:55" x14ac:dyDescent="0.25">
      <c r="A2869" s="1" t="s">
        <v>20374</v>
      </c>
      <c r="B2869" s="3">
        <v>76</v>
      </c>
      <c r="C2869" s="1" t="s">
        <v>20375</v>
      </c>
      <c r="D2869" s="3">
        <v>367135</v>
      </c>
      <c r="E2869" s="1" t="s">
        <v>63</v>
      </c>
      <c r="F2869" s="1" t="s">
        <v>22152</v>
      </c>
      <c r="G2869" s="1" t="s">
        <v>1515</v>
      </c>
      <c r="H2869" s="1" t="s">
        <v>22153</v>
      </c>
      <c r="I2869" s="3">
        <v>1717908</v>
      </c>
      <c r="J2869" s="1" t="s">
        <v>67</v>
      </c>
      <c r="K2869" s="12"/>
      <c r="L2869" s="1" t="s">
        <v>20441</v>
      </c>
      <c r="M2869" s="1"/>
      <c r="N2869" s="1"/>
      <c r="O2869" s="1" t="s">
        <v>22154</v>
      </c>
      <c r="P2869" s="1" t="s">
        <v>70</v>
      </c>
      <c r="Q2869" s="1" t="s">
        <v>70</v>
      </c>
      <c r="R2869" s="1" t="s">
        <v>1515</v>
      </c>
      <c r="S2869" s="1" t="s">
        <v>22155</v>
      </c>
      <c r="T2869" s="1" t="s">
        <v>22156</v>
      </c>
      <c r="U2869" s="1" t="s">
        <v>10314</v>
      </c>
      <c r="V2869" s="1" t="s">
        <v>639</v>
      </c>
      <c r="W2869" s="1" t="s">
        <v>22157</v>
      </c>
      <c r="X2869" s="1" t="s">
        <v>1515</v>
      </c>
      <c r="Y2869" s="1" t="s">
        <v>5713</v>
      </c>
      <c r="Z2869" s="1" t="s">
        <v>1515</v>
      </c>
      <c r="AA2869" s="1" t="s">
        <v>22158</v>
      </c>
      <c r="AB2869" s="3">
        <v>1</v>
      </c>
      <c r="AC2869" s="3">
        <v>1</v>
      </c>
      <c r="AD2869" s="3">
        <v>1</v>
      </c>
      <c r="AE2869" s="3">
        <v>0</v>
      </c>
      <c r="AF2869" s="3">
        <v>1</v>
      </c>
      <c r="AG2869" s="3">
        <v>0</v>
      </c>
      <c r="AH2869" s="3">
        <v>43.7</v>
      </c>
      <c r="AI2869" s="3">
        <v>25.016666666667</v>
      </c>
      <c r="AJ2869" s="1" t="s">
        <v>1515</v>
      </c>
      <c r="AK2869" s="1" t="s">
        <v>3492</v>
      </c>
      <c r="AL2869" s="1"/>
      <c r="AM2869" s="1"/>
      <c r="AN2869" s="1"/>
      <c r="AO2869" s="1"/>
      <c r="AP2869" s="1"/>
      <c r="AQ2869" s="1"/>
      <c r="AR2869" s="1"/>
      <c r="AS2869" s="1"/>
      <c r="AT2869" s="3"/>
      <c r="AU2869" s="1"/>
      <c r="AV2869" s="1"/>
      <c r="AW2869" s="3"/>
      <c r="AX2869" s="1"/>
      <c r="AY2869" s="1"/>
      <c r="AZ2869" s="1" t="s">
        <v>22159</v>
      </c>
      <c r="BA2869" s="1"/>
      <c r="BB2869">
        <f t="shared" si="59"/>
        <v>6</v>
      </c>
      <c r="BC2869">
        <f t="shared" si="60"/>
        <v>2022</v>
      </c>
    </row>
    <row r="2870" spans="1:55" x14ac:dyDescent="0.25">
      <c r="A2870" s="1" t="s">
        <v>20374</v>
      </c>
      <c r="B2870" s="3">
        <v>76</v>
      </c>
      <c r="C2870" s="1" t="s">
        <v>20375</v>
      </c>
      <c r="D2870" s="3">
        <v>373773</v>
      </c>
      <c r="E2870" s="1" t="s">
        <v>63</v>
      </c>
      <c r="F2870" s="1" t="s">
        <v>22160</v>
      </c>
      <c r="G2870" s="1" t="s">
        <v>1524</v>
      </c>
      <c r="H2870" s="1" t="s">
        <v>22161</v>
      </c>
      <c r="I2870" s="3">
        <v>1719024</v>
      </c>
      <c r="J2870" s="1" t="s">
        <v>67</v>
      </c>
      <c r="K2870" s="12"/>
      <c r="L2870" s="1" t="s">
        <v>20377</v>
      </c>
      <c r="M2870" s="1"/>
      <c r="N2870" s="1"/>
      <c r="O2870" s="1" t="s">
        <v>22162</v>
      </c>
      <c r="P2870" s="1" t="s">
        <v>107</v>
      </c>
      <c r="Q2870" s="1" t="s">
        <v>70</v>
      </c>
      <c r="R2870" s="1" t="s">
        <v>1524</v>
      </c>
      <c r="S2870" s="1" t="s">
        <v>22163</v>
      </c>
      <c r="T2870" s="1" t="s">
        <v>22164</v>
      </c>
      <c r="U2870" s="1" t="s">
        <v>22165</v>
      </c>
      <c r="V2870" s="1" t="s">
        <v>74</v>
      </c>
      <c r="W2870" s="1" t="s">
        <v>18162</v>
      </c>
      <c r="X2870" s="1" t="s">
        <v>1524</v>
      </c>
      <c r="Y2870" s="1" t="s">
        <v>5586</v>
      </c>
      <c r="Z2870" s="1" t="s">
        <v>1524</v>
      </c>
      <c r="AA2870" s="1" t="s">
        <v>22166</v>
      </c>
      <c r="AB2870" s="3">
        <v>1</v>
      </c>
      <c r="AC2870" s="3">
        <v>1</v>
      </c>
      <c r="AD2870" s="3">
        <v>1</v>
      </c>
      <c r="AE2870" s="3">
        <v>1</v>
      </c>
      <c r="AF2870" s="3">
        <v>0</v>
      </c>
      <c r="AG2870" s="3">
        <v>0</v>
      </c>
      <c r="AH2870" s="3">
        <v>24.5</v>
      </c>
      <c r="AI2870" s="3">
        <v>6.2333333333330003</v>
      </c>
      <c r="AJ2870" s="1"/>
      <c r="AK2870" s="1"/>
      <c r="AL2870" s="1"/>
      <c r="AM2870" s="1"/>
      <c r="AN2870" s="1"/>
      <c r="AO2870" s="1"/>
      <c r="AP2870" s="1"/>
      <c r="AQ2870" s="1"/>
      <c r="AR2870" s="1"/>
      <c r="AS2870" s="1"/>
      <c r="AT2870" s="3"/>
      <c r="AU2870" s="1"/>
      <c r="AV2870" s="1"/>
      <c r="AW2870" s="3"/>
      <c r="AX2870" s="1"/>
      <c r="AY2870" s="1"/>
      <c r="AZ2870" s="1" t="s">
        <v>22167</v>
      </c>
      <c r="BA2870" s="1"/>
      <c r="BB2870">
        <f t="shared" si="59"/>
        <v>6</v>
      </c>
      <c r="BC2870">
        <f t="shared" si="60"/>
        <v>2022</v>
      </c>
    </row>
    <row r="2871" spans="1:55" x14ac:dyDescent="0.25">
      <c r="A2871" s="1" t="s">
        <v>20374</v>
      </c>
      <c r="B2871" s="3">
        <v>5</v>
      </c>
      <c r="C2871" s="1" t="s">
        <v>20396</v>
      </c>
      <c r="D2871" s="3">
        <v>375321</v>
      </c>
      <c r="E2871" s="1" t="s">
        <v>63</v>
      </c>
      <c r="F2871" s="1" t="s">
        <v>22168</v>
      </c>
      <c r="G2871" s="1" t="s">
        <v>1524</v>
      </c>
      <c r="H2871" s="1" t="s">
        <v>22169</v>
      </c>
      <c r="I2871" s="3">
        <v>1719219</v>
      </c>
      <c r="J2871" s="1" t="s">
        <v>67</v>
      </c>
      <c r="K2871" s="12"/>
      <c r="L2871" s="1" t="s">
        <v>20448</v>
      </c>
      <c r="M2871" s="1"/>
      <c r="N2871" s="1"/>
      <c r="O2871" s="1" t="s">
        <v>22170</v>
      </c>
      <c r="P2871" s="1" t="s">
        <v>70</v>
      </c>
      <c r="Q2871" s="1" t="s">
        <v>234</v>
      </c>
      <c r="R2871" s="1"/>
      <c r="S2871" s="1"/>
      <c r="T2871" s="1" t="s">
        <v>22171</v>
      </c>
      <c r="U2871" s="1" t="s">
        <v>22172</v>
      </c>
      <c r="V2871" s="1" t="s">
        <v>74</v>
      </c>
      <c r="W2871" s="1" t="s">
        <v>20564</v>
      </c>
      <c r="X2871" s="1" t="s">
        <v>1524</v>
      </c>
      <c r="Y2871" s="1" t="s">
        <v>1378</v>
      </c>
      <c r="Z2871" s="1" t="s">
        <v>1524</v>
      </c>
      <c r="AA2871" s="1" t="s">
        <v>22173</v>
      </c>
      <c r="AB2871" s="3">
        <v>1</v>
      </c>
      <c r="AC2871" s="3">
        <v>1</v>
      </c>
      <c r="AD2871" s="3">
        <v>0</v>
      </c>
      <c r="AE2871" s="3">
        <v>0</v>
      </c>
      <c r="AF2871" s="3">
        <v>0</v>
      </c>
      <c r="AG2871" s="3">
        <v>0</v>
      </c>
      <c r="AH2871" s="3">
        <v>22.7</v>
      </c>
      <c r="AI2871" s="3"/>
      <c r="AJ2871" s="1" t="s">
        <v>1524</v>
      </c>
      <c r="AK2871" s="1" t="s">
        <v>22174</v>
      </c>
      <c r="AL2871" s="1"/>
      <c r="AM2871" s="1"/>
      <c r="AN2871" s="1"/>
      <c r="AO2871" s="1"/>
      <c r="AP2871" s="1"/>
      <c r="AQ2871" s="1"/>
      <c r="AR2871" s="1"/>
      <c r="AS2871" s="1"/>
      <c r="AT2871" s="3"/>
      <c r="AU2871" s="1"/>
      <c r="AV2871" s="1"/>
      <c r="AW2871" s="3"/>
      <c r="AX2871" s="1"/>
      <c r="AY2871" s="1"/>
      <c r="AZ2871" s="1"/>
      <c r="BA2871" s="1"/>
      <c r="BB2871">
        <f t="shared" si="59"/>
        <v>6</v>
      </c>
      <c r="BC2871">
        <f t="shared" si="60"/>
        <v>2022</v>
      </c>
    </row>
    <row r="2872" spans="1:55" x14ac:dyDescent="0.25">
      <c r="A2872" s="1" t="s">
        <v>20374</v>
      </c>
      <c r="B2872" s="3">
        <v>5</v>
      </c>
      <c r="C2872" s="1" t="s">
        <v>20396</v>
      </c>
      <c r="D2872" s="3">
        <v>376550</v>
      </c>
      <c r="E2872" s="1" t="s">
        <v>63</v>
      </c>
      <c r="F2872" s="1" t="s">
        <v>22175</v>
      </c>
      <c r="G2872" s="1" t="s">
        <v>1532</v>
      </c>
      <c r="H2872" s="1" t="s">
        <v>22176</v>
      </c>
      <c r="I2872" s="3">
        <v>1719373</v>
      </c>
      <c r="J2872" s="1" t="s">
        <v>67</v>
      </c>
      <c r="K2872" s="12"/>
      <c r="L2872" s="1" t="s">
        <v>20448</v>
      </c>
      <c r="M2872" s="1"/>
      <c r="N2872" s="1"/>
      <c r="O2872" s="1" t="s">
        <v>22177</v>
      </c>
      <c r="P2872" s="1" t="s">
        <v>70</v>
      </c>
      <c r="Q2872" s="1" t="s">
        <v>70</v>
      </c>
      <c r="R2872" s="1" t="s">
        <v>1532</v>
      </c>
      <c r="S2872" s="1" t="s">
        <v>22178</v>
      </c>
      <c r="T2872" s="1" t="s">
        <v>22179</v>
      </c>
      <c r="U2872" s="1" t="s">
        <v>20391</v>
      </c>
      <c r="V2872" s="1" t="s">
        <v>74</v>
      </c>
      <c r="W2872" s="1" t="s">
        <v>20564</v>
      </c>
      <c r="X2872" s="1" t="s">
        <v>1532</v>
      </c>
      <c r="Y2872" s="1" t="s">
        <v>22180</v>
      </c>
      <c r="Z2872" s="1" t="s">
        <v>1532</v>
      </c>
      <c r="AA2872" s="1" t="s">
        <v>22181</v>
      </c>
      <c r="AB2872" s="3">
        <v>1</v>
      </c>
      <c r="AC2872" s="3">
        <v>1</v>
      </c>
      <c r="AD2872" s="3">
        <v>1</v>
      </c>
      <c r="AE2872" s="3">
        <v>1</v>
      </c>
      <c r="AF2872" s="3">
        <v>0</v>
      </c>
      <c r="AG2872" s="3">
        <v>0</v>
      </c>
      <c r="AH2872" s="3">
        <v>26.266666666667</v>
      </c>
      <c r="AI2872" s="3">
        <v>6.8</v>
      </c>
      <c r="AJ2872" s="1" t="s">
        <v>1532</v>
      </c>
      <c r="AK2872" s="1" t="s">
        <v>14598</v>
      </c>
      <c r="AL2872" s="1"/>
      <c r="AM2872" s="1"/>
      <c r="AN2872" s="1"/>
      <c r="AO2872" s="1"/>
      <c r="AP2872" s="1"/>
      <c r="AQ2872" s="1"/>
      <c r="AR2872" s="1"/>
      <c r="AS2872" s="1"/>
      <c r="AT2872" s="3"/>
      <c r="AU2872" s="1"/>
      <c r="AV2872" s="1"/>
      <c r="AW2872" s="3"/>
      <c r="AX2872" s="1"/>
      <c r="AY2872" s="1"/>
      <c r="AZ2872" s="1" t="s">
        <v>22182</v>
      </c>
      <c r="BA2872" s="1"/>
      <c r="BB2872">
        <f t="shared" si="59"/>
        <v>6</v>
      </c>
      <c r="BC2872">
        <f t="shared" si="60"/>
        <v>2022</v>
      </c>
    </row>
    <row r="2873" spans="1:55" x14ac:dyDescent="0.25">
      <c r="A2873" s="1" t="s">
        <v>20374</v>
      </c>
      <c r="B2873" s="3">
        <v>76</v>
      </c>
      <c r="C2873" s="1" t="s">
        <v>20375</v>
      </c>
      <c r="D2873" s="3">
        <v>376642</v>
      </c>
      <c r="E2873" s="1" t="s">
        <v>63</v>
      </c>
      <c r="F2873" s="1" t="s">
        <v>20697</v>
      </c>
      <c r="G2873" s="1" t="s">
        <v>1532</v>
      </c>
      <c r="H2873" s="1" t="s">
        <v>22183</v>
      </c>
      <c r="I2873" s="3">
        <v>1719382</v>
      </c>
      <c r="J2873" s="1" t="s">
        <v>67</v>
      </c>
      <c r="K2873" s="12"/>
      <c r="L2873" s="1" t="s">
        <v>20552</v>
      </c>
      <c r="M2873" s="1"/>
      <c r="N2873" s="1"/>
      <c r="O2873" s="1" t="s">
        <v>22184</v>
      </c>
      <c r="P2873" s="1" t="s">
        <v>70</v>
      </c>
      <c r="Q2873" s="1" t="s">
        <v>70</v>
      </c>
      <c r="R2873" s="1" t="s">
        <v>1532</v>
      </c>
      <c r="S2873" s="1" t="s">
        <v>22185</v>
      </c>
      <c r="T2873" s="1" t="s">
        <v>22186</v>
      </c>
      <c r="U2873" s="1" t="s">
        <v>20381</v>
      </c>
      <c r="V2873" s="1" t="s">
        <v>74</v>
      </c>
      <c r="W2873" s="1" t="s">
        <v>11223</v>
      </c>
      <c r="X2873" s="1" t="s">
        <v>1532</v>
      </c>
      <c r="Y2873" s="1" t="s">
        <v>22187</v>
      </c>
      <c r="Z2873" s="1" t="s">
        <v>1532</v>
      </c>
      <c r="AA2873" s="1" t="s">
        <v>22188</v>
      </c>
      <c r="AB2873" s="3">
        <v>1</v>
      </c>
      <c r="AC2873" s="3">
        <v>1</v>
      </c>
      <c r="AD2873" s="3">
        <v>1</v>
      </c>
      <c r="AE2873" s="3">
        <v>1</v>
      </c>
      <c r="AF2873" s="3">
        <v>0</v>
      </c>
      <c r="AG2873" s="3">
        <v>0</v>
      </c>
      <c r="AH2873" s="3">
        <v>14.316666666667</v>
      </c>
      <c r="AI2873" s="3">
        <v>2</v>
      </c>
      <c r="AJ2873" s="1" t="s">
        <v>1532</v>
      </c>
      <c r="AK2873" s="1" t="s">
        <v>22189</v>
      </c>
      <c r="AL2873" s="1"/>
      <c r="AM2873" s="1"/>
      <c r="AN2873" s="1"/>
      <c r="AO2873" s="1"/>
      <c r="AP2873" s="1"/>
      <c r="AQ2873" s="1"/>
      <c r="AR2873" s="1"/>
      <c r="AS2873" s="1"/>
      <c r="AT2873" s="3"/>
      <c r="AU2873" s="1"/>
      <c r="AV2873" s="1"/>
      <c r="AW2873" s="3"/>
      <c r="AX2873" s="1"/>
      <c r="AY2873" s="1"/>
      <c r="AZ2873" s="1" t="s">
        <v>22190</v>
      </c>
      <c r="BA2873" s="1"/>
      <c r="BB2873">
        <f t="shared" si="59"/>
        <v>6</v>
      </c>
      <c r="BC2873">
        <f t="shared" si="60"/>
        <v>2022</v>
      </c>
    </row>
    <row r="2874" spans="1:55" x14ac:dyDescent="0.25">
      <c r="A2874" s="1" t="s">
        <v>20374</v>
      </c>
      <c r="B2874" s="3">
        <v>76</v>
      </c>
      <c r="C2874" s="1" t="s">
        <v>20375</v>
      </c>
      <c r="D2874" s="3">
        <v>377271</v>
      </c>
      <c r="E2874" s="1" t="s">
        <v>63</v>
      </c>
      <c r="F2874" s="1" t="s">
        <v>5275</v>
      </c>
      <c r="G2874" s="1" t="s">
        <v>1532</v>
      </c>
      <c r="H2874" s="1" t="s">
        <v>22191</v>
      </c>
      <c r="I2874" s="3">
        <v>1719460</v>
      </c>
      <c r="J2874" s="1" t="s">
        <v>67</v>
      </c>
      <c r="K2874" s="12"/>
      <c r="L2874" s="1" t="s">
        <v>20377</v>
      </c>
      <c r="M2874" s="1"/>
      <c r="N2874" s="1"/>
      <c r="O2874" s="1" t="s">
        <v>22192</v>
      </c>
      <c r="P2874" s="1" t="s">
        <v>70</v>
      </c>
      <c r="Q2874" s="1" t="s">
        <v>70</v>
      </c>
      <c r="R2874" s="1" t="s">
        <v>1532</v>
      </c>
      <c r="S2874" s="1" t="s">
        <v>22193</v>
      </c>
      <c r="T2874" s="1" t="s">
        <v>22194</v>
      </c>
      <c r="U2874" s="1" t="s">
        <v>10314</v>
      </c>
      <c r="V2874" s="1" t="s">
        <v>5232</v>
      </c>
      <c r="W2874" s="1" t="s">
        <v>22195</v>
      </c>
      <c r="X2874" s="1" t="s">
        <v>1532</v>
      </c>
      <c r="Y2874" s="1" t="s">
        <v>19733</v>
      </c>
      <c r="Z2874" s="1" t="s">
        <v>1532</v>
      </c>
      <c r="AA2874" s="1" t="s">
        <v>22196</v>
      </c>
      <c r="AB2874" s="3">
        <v>0</v>
      </c>
      <c r="AC2874" s="3">
        <v>0</v>
      </c>
      <c r="AD2874" s="3">
        <v>1</v>
      </c>
      <c r="AE2874" s="3">
        <v>1</v>
      </c>
      <c r="AF2874" s="3">
        <v>0</v>
      </c>
      <c r="AG2874" s="3">
        <v>0</v>
      </c>
      <c r="AH2874" s="3">
        <v>160.85</v>
      </c>
      <c r="AI2874" s="3">
        <v>15.4</v>
      </c>
      <c r="AJ2874" s="1" t="s">
        <v>1532</v>
      </c>
      <c r="AK2874" s="1" t="s">
        <v>22197</v>
      </c>
      <c r="AL2874" s="1"/>
      <c r="AM2874" s="1"/>
      <c r="AN2874" s="1"/>
      <c r="AO2874" s="1"/>
      <c r="AP2874" s="1"/>
      <c r="AQ2874" s="1"/>
      <c r="AR2874" s="1"/>
      <c r="AS2874" s="1"/>
      <c r="AT2874" s="3"/>
      <c r="AU2874" s="1"/>
      <c r="AV2874" s="1"/>
      <c r="AW2874" s="3"/>
      <c r="AX2874" s="1"/>
      <c r="AY2874" s="1"/>
      <c r="AZ2874" s="1" t="s">
        <v>22198</v>
      </c>
      <c r="BA2874" s="1"/>
      <c r="BB2874">
        <f t="shared" si="59"/>
        <v>6</v>
      </c>
      <c r="BC2874">
        <f t="shared" si="60"/>
        <v>2022</v>
      </c>
    </row>
    <row r="2875" spans="1:55" x14ac:dyDescent="0.25">
      <c r="A2875" s="1" t="s">
        <v>20374</v>
      </c>
      <c r="B2875" s="3">
        <v>76</v>
      </c>
      <c r="C2875" s="1" t="s">
        <v>20375</v>
      </c>
      <c r="D2875" s="3">
        <v>378076</v>
      </c>
      <c r="E2875" s="1" t="s">
        <v>63</v>
      </c>
      <c r="F2875" s="1" t="s">
        <v>22199</v>
      </c>
      <c r="G2875" s="1" t="s">
        <v>1532</v>
      </c>
      <c r="H2875" s="1" t="s">
        <v>22200</v>
      </c>
      <c r="I2875" s="3">
        <v>1719459</v>
      </c>
      <c r="J2875" s="1" t="s">
        <v>67</v>
      </c>
      <c r="K2875" s="12"/>
      <c r="L2875" s="1" t="s">
        <v>20428</v>
      </c>
      <c r="M2875" s="1"/>
      <c r="N2875" s="1"/>
      <c r="O2875" s="1" t="s">
        <v>22201</v>
      </c>
      <c r="P2875" s="1" t="s">
        <v>70</v>
      </c>
      <c r="Q2875" s="1" t="s">
        <v>70</v>
      </c>
      <c r="R2875" s="1" t="s">
        <v>1532</v>
      </c>
      <c r="S2875" s="1" t="s">
        <v>22202</v>
      </c>
      <c r="T2875" s="1" t="s">
        <v>22203</v>
      </c>
      <c r="U2875" s="1" t="s">
        <v>22204</v>
      </c>
      <c r="V2875" s="1" t="s">
        <v>74</v>
      </c>
      <c r="W2875" s="1" t="s">
        <v>20546</v>
      </c>
      <c r="X2875" s="1" t="s">
        <v>1532</v>
      </c>
      <c r="Y2875" s="1" t="s">
        <v>7040</v>
      </c>
      <c r="Z2875" s="1" t="s">
        <v>1532</v>
      </c>
      <c r="AA2875" s="1" t="s">
        <v>22205</v>
      </c>
      <c r="AB2875" s="3">
        <v>1</v>
      </c>
      <c r="AC2875" s="3">
        <v>1</v>
      </c>
      <c r="AD2875" s="3">
        <v>1</v>
      </c>
      <c r="AE2875" s="3">
        <v>0</v>
      </c>
      <c r="AF2875" s="3">
        <v>1</v>
      </c>
      <c r="AG2875" s="3">
        <v>0</v>
      </c>
      <c r="AH2875" s="3">
        <v>59.25</v>
      </c>
      <c r="AI2875" s="3">
        <v>64.400000000000006</v>
      </c>
      <c r="AJ2875" s="1" t="s">
        <v>1532</v>
      </c>
      <c r="AK2875" s="1" t="s">
        <v>22206</v>
      </c>
      <c r="AL2875" s="1"/>
      <c r="AM2875" s="1"/>
      <c r="AN2875" s="1"/>
      <c r="AO2875" s="1"/>
      <c r="AP2875" s="1"/>
      <c r="AQ2875" s="1"/>
      <c r="AR2875" s="1"/>
      <c r="AS2875" s="1"/>
      <c r="AT2875" s="3"/>
      <c r="AU2875" s="1"/>
      <c r="AV2875" s="1"/>
      <c r="AW2875" s="3"/>
      <c r="AX2875" s="1"/>
      <c r="AY2875" s="1"/>
      <c r="AZ2875" s="1" t="s">
        <v>22207</v>
      </c>
      <c r="BA2875" s="1"/>
      <c r="BB2875">
        <f t="shared" si="59"/>
        <v>6</v>
      </c>
      <c r="BC2875">
        <f t="shared" si="60"/>
        <v>2022</v>
      </c>
    </row>
    <row r="2876" spans="1:55" x14ac:dyDescent="0.25">
      <c r="A2876" s="1" t="s">
        <v>20374</v>
      </c>
      <c r="B2876" s="3">
        <v>5</v>
      </c>
      <c r="C2876" s="1" t="s">
        <v>20396</v>
      </c>
      <c r="D2876" s="3">
        <v>379429</v>
      </c>
      <c r="E2876" s="1" t="s">
        <v>91</v>
      </c>
      <c r="F2876" s="1" t="s">
        <v>20447</v>
      </c>
      <c r="G2876" s="1" t="s">
        <v>1532</v>
      </c>
      <c r="H2876" s="1" t="s">
        <v>22208</v>
      </c>
      <c r="I2876" s="3">
        <v>379429</v>
      </c>
      <c r="J2876" s="1" t="s">
        <v>67</v>
      </c>
      <c r="K2876" s="12"/>
      <c r="L2876" s="1" t="s">
        <v>20448</v>
      </c>
      <c r="M2876" s="1"/>
      <c r="N2876" s="1"/>
      <c r="O2876" s="1" t="s">
        <v>22209</v>
      </c>
      <c r="P2876" s="1" t="s">
        <v>70</v>
      </c>
      <c r="Q2876" s="1" t="s">
        <v>70</v>
      </c>
      <c r="R2876" s="1" t="s">
        <v>1532</v>
      </c>
      <c r="S2876" s="1" t="s">
        <v>22210</v>
      </c>
      <c r="T2876" s="1" t="s">
        <v>22211</v>
      </c>
      <c r="U2876" s="1" t="s">
        <v>20391</v>
      </c>
      <c r="V2876" s="1" t="s">
        <v>74</v>
      </c>
      <c r="W2876" s="1" t="s">
        <v>20564</v>
      </c>
      <c r="X2876" s="1" t="s">
        <v>1532</v>
      </c>
      <c r="Y2876" s="1" t="s">
        <v>4825</v>
      </c>
      <c r="Z2876" s="1" t="s">
        <v>1532</v>
      </c>
      <c r="AA2876" s="1" t="s">
        <v>22212</v>
      </c>
      <c r="AB2876" s="3">
        <v>1</v>
      </c>
      <c r="AC2876" s="3">
        <v>1</v>
      </c>
      <c r="AD2876" s="3">
        <v>1</v>
      </c>
      <c r="AE2876" s="3">
        <v>1</v>
      </c>
      <c r="AF2876" s="3">
        <v>0</v>
      </c>
      <c r="AG2876" s="3">
        <v>0</v>
      </c>
      <c r="AH2876" s="3">
        <v>18.016666666667</v>
      </c>
      <c r="AI2876" s="3">
        <v>3.5666666666669999</v>
      </c>
      <c r="AJ2876" s="1" t="s">
        <v>1532</v>
      </c>
      <c r="AK2876" s="1" t="s">
        <v>18689</v>
      </c>
      <c r="AL2876" s="1"/>
      <c r="AM2876" s="1"/>
      <c r="AN2876" s="1"/>
      <c r="AO2876" s="1"/>
      <c r="AP2876" s="1"/>
      <c r="AQ2876" s="1"/>
      <c r="AR2876" s="1"/>
      <c r="AS2876" s="1"/>
      <c r="AT2876" s="3"/>
      <c r="AU2876" s="1"/>
      <c r="AV2876" s="1"/>
      <c r="AW2876" s="3"/>
      <c r="AX2876" s="1"/>
      <c r="AY2876" s="1"/>
      <c r="AZ2876" s="1"/>
      <c r="BA2876" s="1" t="s">
        <v>22213</v>
      </c>
      <c r="BB2876">
        <f t="shared" si="59"/>
        <v>6</v>
      </c>
      <c r="BC2876">
        <f t="shared" si="60"/>
        <v>2022</v>
      </c>
    </row>
    <row r="2877" spans="1:55" x14ac:dyDescent="0.25">
      <c r="A2877" s="1" t="s">
        <v>20374</v>
      </c>
      <c r="B2877" s="3">
        <v>76</v>
      </c>
      <c r="C2877" s="1" t="s">
        <v>20375</v>
      </c>
      <c r="D2877" s="3">
        <v>379486</v>
      </c>
      <c r="E2877" s="1" t="s">
        <v>63</v>
      </c>
      <c r="F2877" s="1" t="s">
        <v>22214</v>
      </c>
      <c r="G2877" s="1" t="s">
        <v>1532</v>
      </c>
      <c r="H2877" s="1" t="s">
        <v>22215</v>
      </c>
      <c r="I2877" s="3">
        <v>1719575</v>
      </c>
      <c r="J2877" s="1" t="s">
        <v>67</v>
      </c>
      <c r="K2877" s="12"/>
      <c r="L2877" s="1" t="s">
        <v>20441</v>
      </c>
      <c r="M2877" s="1"/>
      <c r="N2877" s="1"/>
      <c r="O2877" s="1" t="s">
        <v>22216</v>
      </c>
      <c r="P2877" s="1" t="s">
        <v>70</v>
      </c>
      <c r="Q2877" s="1" t="s">
        <v>70</v>
      </c>
      <c r="R2877" s="1" t="s">
        <v>1532</v>
      </c>
      <c r="S2877" s="1" t="s">
        <v>22217</v>
      </c>
      <c r="T2877" s="1" t="s">
        <v>22218</v>
      </c>
      <c r="U2877" s="1" t="s">
        <v>10314</v>
      </c>
      <c r="V2877" s="1" t="s">
        <v>639</v>
      </c>
      <c r="W2877" s="1" t="s">
        <v>22219</v>
      </c>
      <c r="X2877" s="1" t="s">
        <v>1532</v>
      </c>
      <c r="Y2877" s="1" t="s">
        <v>9174</v>
      </c>
      <c r="Z2877" s="1" t="s">
        <v>1532</v>
      </c>
      <c r="AA2877" s="1" t="s">
        <v>22220</v>
      </c>
      <c r="AB2877" s="3">
        <v>1</v>
      </c>
      <c r="AC2877" s="3">
        <v>1</v>
      </c>
      <c r="AD2877" s="3">
        <v>1</v>
      </c>
      <c r="AE2877" s="3">
        <v>1</v>
      </c>
      <c r="AF2877" s="3">
        <v>0</v>
      </c>
      <c r="AG2877" s="3">
        <v>0</v>
      </c>
      <c r="AH2877" s="3">
        <v>55.616666666667001</v>
      </c>
      <c r="AI2877" s="3">
        <v>3.9333333333330001</v>
      </c>
      <c r="AJ2877" s="1" t="s">
        <v>1532</v>
      </c>
      <c r="AK2877" s="1" t="s">
        <v>3085</v>
      </c>
      <c r="AL2877" s="1"/>
      <c r="AM2877" s="1"/>
      <c r="AN2877" s="1"/>
      <c r="AO2877" s="1"/>
      <c r="AP2877" s="1"/>
      <c r="AQ2877" s="1"/>
      <c r="AR2877" s="1"/>
      <c r="AS2877" s="1"/>
      <c r="AT2877" s="3"/>
      <c r="AU2877" s="1"/>
      <c r="AV2877" s="1"/>
      <c r="AW2877" s="3"/>
      <c r="AX2877" s="1"/>
      <c r="AY2877" s="1"/>
      <c r="AZ2877" s="1" t="s">
        <v>22221</v>
      </c>
      <c r="BA2877" s="1"/>
      <c r="BB2877">
        <f t="shared" si="59"/>
        <v>6</v>
      </c>
      <c r="BC2877">
        <f t="shared" si="60"/>
        <v>2022</v>
      </c>
    </row>
    <row r="2878" spans="1:55" x14ac:dyDescent="0.25">
      <c r="A2878" s="1" t="s">
        <v>20374</v>
      </c>
      <c r="B2878" s="3">
        <v>5</v>
      </c>
      <c r="C2878" s="1" t="s">
        <v>20396</v>
      </c>
      <c r="D2878" s="3">
        <v>380965</v>
      </c>
      <c r="E2878" s="1" t="s">
        <v>63</v>
      </c>
      <c r="F2878" s="1" t="s">
        <v>20447</v>
      </c>
      <c r="G2878" s="1" t="s">
        <v>1541</v>
      </c>
      <c r="H2878" s="1" t="s">
        <v>22222</v>
      </c>
      <c r="I2878" s="3">
        <v>1719810</v>
      </c>
      <c r="J2878" s="1" t="s">
        <v>67</v>
      </c>
      <c r="K2878" s="12"/>
      <c r="L2878" s="1" t="s">
        <v>20448</v>
      </c>
      <c r="M2878" s="1"/>
      <c r="N2878" s="1"/>
      <c r="O2878" s="1" t="s">
        <v>22223</v>
      </c>
      <c r="P2878" s="1" t="s">
        <v>70</v>
      </c>
      <c r="Q2878" s="1" t="s">
        <v>70</v>
      </c>
      <c r="R2878" s="1" t="s">
        <v>1541</v>
      </c>
      <c r="S2878" s="1" t="s">
        <v>22224</v>
      </c>
      <c r="T2878" s="1" t="s">
        <v>22225</v>
      </c>
      <c r="U2878" s="1" t="s">
        <v>20391</v>
      </c>
      <c r="V2878" s="1" t="s">
        <v>740</v>
      </c>
      <c r="W2878" s="1" t="s">
        <v>22226</v>
      </c>
      <c r="X2878" s="1" t="s">
        <v>1541</v>
      </c>
      <c r="Y2878" s="1" t="s">
        <v>22227</v>
      </c>
      <c r="Z2878" s="1" t="s">
        <v>1541</v>
      </c>
      <c r="AA2878" s="1" t="s">
        <v>19592</v>
      </c>
      <c r="AB2878" s="3">
        <v>1</v>
      </c>
      <c r="AC2878" s="3">
        <v>1</v>
      </c>
      <c r="AD2878" s="3">
        <v>1</v>
      </c>
      <c r="AE2878" s="3">
        <v>1</v>
      </c>
      <c r="AF2878" s="3">
        <v>0</v>
      </c>
      <c r="AG2878" s="3">
        <v>0</v>
      </c>
      <c r="AH2878" s="3">
        <v>20.7</v>
      </c>
      <c r="AI2878" s="3">
        <v>10.25</v>
      </c>
      <c r="AJ2878" s="1" t="s">
        <v>1541</v>
      </c>
      <c r="AK2878" s="1" t="s">
        <v>22228</v>
      </c>
      <c r="AL2878" s="1"/>
      <c r="AM2878" s="1"/>
      <c r="AN2878" s="1"/>
      <c r="AO2878" s="1"/>
      <c r="AP2878" s="1"/>
      <c r="AQ2878" s="1"/>
      <c r="AR2878" s="1"/>
      <c r="AS2878" s="1"/>
      <c r="AT2878" s="3"/>
      <c r="AU2878" s="1"/>
      <c r="AV2878" s="1"/>
      <c r="AW2878" s="3"/>
      <c r="AX2878" s="1"/>
      <c r="AY2878" s="1"/>
      <c r="AZ2878" s="1"/>
      <c r="BA2878" s="1"/>
      <c r="BB2878">
        <f t="shared" si="59"/>
        <v>6</v>
      </c>
      <c r="BC2878">
        <f t="shared" si="60"/>
        <v>2022</v>
      </c>
    </row>
    <row r="2879" spans="1:55" x14ac:dyDescent="0.25">
      <c r="A2879" s="1" t="s">
        <v>20374</v>
      </c>
      <c r="B2879" s="3">
        <v>5</v>
      </c>
      <c r="C2879" s="1" t="s">
        <v>20396</v>
      </c>
      <c r="D2879" s="3">
        <v>381543</v>
      </c>
      <c r="E2879" s="1" t="s">
        <v>63</v>
      </c>
      <c r="F2879" s="1" t="s">
        <v>20447</v>
      </c>
      <c r="G2879" s="1" t="s">
        <v>1541</v>
      </c>
      <c r="H2879" s="1" t="s">
        <v>6457</v>
      </c>
      <c r="I2879" s="3">
        <v>1719831</v>
      </c>
      <c r="J2879" s="1" t="s">
        <v>67</v>
      </c>
      <c r="K2879" s="12"/>
      <c r="L2879" s="1" t="s">
        <v>20448</v>
      </c>
      <c r="M2879" s="1"/>
      <c r="N2879" s="1"/>
      <c r="O2879" s="1" t="s">
        <v>22229</v>
      </c>
      <c r="P2879" s="1" t="s">
        <v>70</v>
      </c>
      <c r="Q2879" s="1" t="s">
        <v>70</v>
      </c>
      <c r="R2879" s="1" t="s">
        <v>1541</v>
      </c>
      <c r="S2879" s="1" t="s">
        <v>22230</v>
      </c>
      <c r="T2879" s="1" t="s">
        <v>22231</v>
      </c>
      <c r="U2879" s="1" t="s">
        <v>20391</v>
      </c>
      <c r="V2879" s="1" t="s">
        <v>6693</v>
      </c>
      <c r="W2879" s="1" t="s">
        <v>22232</v>
      </c>
      <c r="X2879" s="1" t="s">
        <v>1541</v>
      </c>
      <c r="Y2879" s="1" t="s">
        <v>22233</v>
      </c>
      <c r="Z2879" s="1" t="s">
        <v>1541</v>
      </c>
      <c r="AA2879" s="1" t="s">
        <v>22234</v>
      </c>
      <c r="AB2879" s="3">
        <v>1</v>
      </c>
      <c r="AC2879" s="3">
        <v>1</v>
      </c>
      <c r="AD2879" s="3">
        <v>1</v>
      </c>
      <c r="AE2879" s="3">
        <v>1</v>
      </c>
      <c r="AF2879" s="3">
        <v>0</v>
      </c>
      <c r="AG2879" s="3">
        <v>0</v>
      </c>
      <c r="AH2879" s="3">
        <v>40.116666666667001</v>
      </c>
      <c r="AI2879" s="3">
        <v>11.416666666667</v>
      </c>
      <c r="AJ2879" s="1" t="s">
        <v>1541</v>
      </c>
      <c r="AK2879" s="1" t="s">
        <v>18729</v>
      </c>
      <c r="AL2879" s="1"/>
      <c r="AM2879" s="1"/>
      <c r="AN2879" s="1"/>
      <c r="AO2879" s="1"/>
      <c r="AP2879" s="1"/>
      <c r="AQ2879" s="1"/>
      <c r="AR2879" s="1"/>
      <c r="AS2879" s="1"/>
      <c r="AT2879" s="3"/>
      <c r="AU2879" s="1"/>
      <c r="AV2879" s="1"/>
      <c r="AW2879" s="3"/>
      <c r="AX2879" s="1"/>
      <c r="AY2879" s="1"/>
      <c r="AZ2879" s="1"/>
      <c r="BA2879" s="1"/>
      <c r="BB2879">
        <f t="shared" si="59"/>
        <v>6</v>
      </c>
      <c r="BC2879">
        <f t="shared" si="60"/>
        <v>2022</v>
      </c>
    </row>
    <row r="2880" spans="1:55" x14ac:dyDescent="0.25">
      <c r="A2880" s="1" t="s">
        <v>20374</v>
      </c>
      <c r="B2880" s="3">
        <v>5</v>
      </c>
      <c r="C2880" s="1" t="s">
        <v>20396</v>
      </c>
      <c r="D2880" s="3">
        <v>381667</v>
      </c>
      <c r="E2880" s="1" t="s">
        <v>63</v>
      </c>
      <c r="F2880" s="1" t="s">
        <v>22235</v>
      </c>
      <c r="G2880" s="1" t="s">
        <v>1541</v>
      </c>
      <c r="H2880" s="1" t="s">
        <v>22236</v>
      </c>
      <c r="I2880" s="3">
        <v>1719839</v>
      </c>
      <c r="J2880" s="1" t="s">
        <v>67</v>
      </c>
      <c r="K2880" s="12"/>
      <c r="L2880" s="1" t="s">
        <v>20448</v>
      </c>
      <c r="M2880" s="1"/>
      <c r="N2880" s="1"/>
      <c r="O2880" s="1" t="s">
        <v>22237</v>
      </c>
      <c r="P2880" s="1" t="s">
        <v>70</v>
      </c>
      <c r="Q2880" s="1" t="s">
        <v>70</v>
      </c>
      <c r="R2880" s="1" t="s">
        <v>1541</v>
      </c>
      <c r="S2880" s="1" t="s">
        <v>22238</v>
      </c>
      <c r="T2880" s="1" t="s">
        <v>22239</v>
      </c>
      <c r="U2880" s="1" t="s">
        <v>20391</v>
      </c>
      <c r="V2880" s="1" t="s">
        <v>639</v>
      </c>
      <c r="W2880" s="1" t="s">
        <v>20413</v>
      </c>
      <c r="X2880" s="1" t="s">
        <v>1541</v>
      </c>
      <c r="Y2880" s="1" t="s">
        <v>5809</v>
      </c>
      <c r="Z2880" s="1" t="s">
        <v>1541</v>
      </c>
      <c r="AA2880" s="1" t="s">
        <v>22240</v>
      </c>
      <c r="AB2880" s="3">
        <v>1</v>
      </c>
      <c r="AC2880" s="3">
        <v>1</v>
      </c>
      <c r="AD2880" s="3">
        <v>1</v>
      </c>
      <c r="AE2880" s="3">
        <v>1</v>
      </c>
      <c r="AF2880" s="3">
        <v>0</v>
      </c>
      <c r="AG2880" s="3">
        <v>0</v>
      </c>
      <c r="AH2880" s="3">
        <v>29.016666666667</v>
      </c>
      <c r="AI2880" s="3">
        <v>3.4</v>
      </c>
      <c r="AJ2880" s="1" t="s">
        <v>1541</v>
      </c>
      <c r="AK2880" s="1" t="s">
        <v>22241</v>
      </c>
      <c r="AL2880" s="1"/>
      <c r="AM2880" s="1"/>
      <c r="AN2880" s="1"/>
      <c r="AO2880" s="1"/>
      <c r="AP2880" s="1"/>
      <c r="AQ2880" s="1"/>
      <c r="AR2880" s="1"/>
      <c r="AS2880" s="1"/>
      <c r="AT2880" s="3"/>
      <c r="AU2880" s="1"/>
      <c r="AV2880" s="1"/>
      <c r="AW2880" s="3"/>
      <c r="AX2880" s="1"/>
      <c r="AY2880" s="1"/>
      <c r="AZ2880" s="1" t="s">
        <v>22242</v>
      </c>
      <c r="BA2880" s="1"/>
      <c r="BB2880">
        <f t="shared" si="59"/>
        <v>6</v>
      </c>
      <c r="BC2880">
        <f t="shared" si="60"/>
        <v>2022</v>
      </c>
    </row>
    <row r="2881" spans="1:55" x14ac:dyDescent="0.25">
      <c r="A2881" s="1" t="s">
        <v>20374</v>
      </c>
      <c r="B2881" s="3">
        <v>76</v>
      </c>
      <c r="C2881" s="1" t="s">
        <v>20375</v>
      </c>
      <c r="D2881" s="3">
        <v>381780</v>
      </c>
      <c r="E2881" s="1" t="s">
        <v>63</v>
      </c>
      <c r="F2881" s="1" t="s">
        <v>22243</v>
      </c>
      <c r="G2881" s="1" t="s">
        <v>1541</v>
      </c>
      <c r="H2881" s="1" t="s">
        <v>22244</v>
      </c>
      <c r="I2881" s="3">
        <v>1719933</v>
      </c>
      <c r="J2881" s="1" t="s">
        <v>67</v>
      </c>
      <c r="K2881" s="12"/>
      <c r="L2881" s="1" t="s">
        <v>20441</v>
      </c>
      <c r="M2881" s="1"/>
      <c r="N2881" s="1"/>
      <c r="O2881" s="1" t="s">
        <v>22245</v>
      </c>
      <c r="P2881" s="1" t="s">
        <v>70</v>
      </c>
      <c r="Q2881" s="1" t="s">
        <v>70</v>
      </c>
      <c r="R2881" s="1" t="s">
        <v>1541</v>
      </c>
      <c r="S2881" s="1" t="s">
        <v>22246</v>
      </c>
      <c r="T2881" s="1" t="s">
        <v>22247</v>
      </c>
      <c r="U2881" s="1" t="s">
        <v>20391</v>
      </c>
      <c r="V2881" s="1" t="s">
        <v>5232</v>
      </c>
      <c r="W2881" s="1" t="s">
        <v>22248</v>
      </c>
      <c r="X2881" s="1" t="s">
        <v>1541</v>
      </c>
      <c r="Y2881" s="1" t="s">
        <v>15826</v>
      </c>
      <c r="Z2881" s="1" t="s">
        <v>1541</v>
      </c>
      <c r="AA2881" s="1" t="s">
        <v>22249</v>
      </c>
      <c r="AB2881" s="3">
        <v>1</v>
      </c>
      <c r="AC2881" s="3">
        <v>1</v>
      </c>
      <c r="AD2881" s="3">
        <v>1</v>
      </c>
      <c r="AE2881" s="3">
        <v>1</v>
      </c>
      <c r="AF2881" s="3">
        <v>0</v>
      </c>
      <c r="AG2881" s="3">
        <v>0</v>
      </c>
      <c r="AH2881" s="3">
        <v>46.233333333333</v>
      </c>
      <c r="AI2881" s="3">
        <v>6.95</v>
      </c>
      <c r="AJ2881" s="1" t="s">
        <v>1541</v>
      </c>
      <c r="AK2881" s="1" t="s">
        <v>22250</v>
      </c>
      <c r="AL2881" s="1"/>
      <c r="AM2881" s="1"/>
      <c r="AN2881" s="1"/>
      <c r="AO2881" s="1"/>
      <c r="AP2881" s="1"/>
      <c r="AQ2881" s="1"/>
      <c r="AR2881" s="1"/>
      <c r="AS2881" s="1"/>
      <c r="AT2881" s="3"/>
      <c r="AU2881" s="1"/>
      <c r="AV2881" s="1"/>
      <c r="AW2881" s="3"/>
      <c r="AX2881" s="1"/>
      <c r="AY2881" s="1"/>
      <c r="AZ2881" s="1"/>
      <c r="BA2881" s="1"/>
      <c r="BB2881">
        <f t="shared" si="59"/>
        <v>6</v>
      </c>
      <c r="BC2881">
        <f t="shared" si="60"/>
        <v>2022</v>
      </c>
    </row>
    <row r="2882" spans="1:55" x14ac:dyDescent="0.25">
      <c r="A2882" s="1" t="s">
        <v>20374</v>
      </c>
      <c r="B2882" s="3">
        <v>5</v>
      </c>
      <c r="C2882" s="1" t="s">
        <v>20396</v>
      </c>
      <c r="D2882" s="3">
        <v>382237</v>
      </c>
      <c r="E2882" s="1" t="s">
        <v>63</v>
      </c>
      <c r="F2882" s="1" t="s">
        <v>20447</v>
      </c>
      <c r="G2882" s="1" t="s">
        <v>1541</v>
      </c>
      <c r="H2882" s="1" t="s">
        <v>22251</v>
      </c>
      <c r="I2882" s="3">
        <v>1719839</v>
      </c>
      <c r="J2882" s="1" t="s">
        <v>67</v>
      </c>
      <c r="K2882" s="12"/>
      <c r="L2882" s="1" t="s">
        <v>20448</v>
      </c>
      <c r="M2882" s="1"/>
      <c r="N2882" s="1"/>
      <c r="O2882" s="1" t="s">
        <v>22252</v>
      </c>
      <c r="P2882" s="1" t="s">
        <v>70</v>
      </c>
      <c r="Q2882" s="1" t="s">
        <v>70</v>
      </c>
      <c r="R2882" s="1" t="s">
        <v>1541</v>
      </c>
      <c r="S2882" s="1" t="s">
        <v>22253</v>
      </c>
      <c r="T2882" s="1" t="s">
        <v>22254</v>
      </c>
      <c r="U2882" s="1" t="s">
        <v>20391</v>
      </c>
      <c r="V2882" s="1" t="s">
        <v>639</v>
      </c>
      <c r="W2882" s="1" t="s">
        <v>20413</v>
      </c>
      <c r="X2882" s="1" t="s">
        <v>1541</v>
      </c>
      <c r="Y2882" s="1" t="s">
        <v>5809</v>
      </c>
      <c r="Z2882" s="1" t="s">
        <v>1541</v>
      </c>
      <c r="AA2882" s="1" t="s">
        <v>22240</v>
      </c>
      <c r="AB2882" s="3">
        <v>1</v>
      </c>
      <c r="AC2882" s="3">
        <v>1</v>
      </c>
      <c r="AD2882" s="3">
        <v>1</v>
      </c>
      <c r="AE2882" s="3">
        <v>1</v>
      </c>
      <c r="AF2882" s="3">
        <v>0</v>
      </c>
      <c r="AG2882" s="3">
        <v>0</v>
      </c>
      <c r="AH2882" s="3">
        <v>26.416666666666998</v>
      </c>
      <c r="AI2882" s="3">
        <v>11.616666666666999</v>
      </c>
      <c r="AJ2882" s="1" t="s">
        <v>1541</v>
      </c>
      <c r="AK2882" s="1" t="s">
        <v>22255</v>
      </c>
      <c r="AL2882" s="1"/>
      <c r="AM2882" s="1"/>
      <c r="AN2882" s="1"/>
      <c r="AO2882" s="1"/>
      <c r="AP2882" s="1"/>
      <c r="AQ2882" s="1"/>
      <c r="AR2882" s="1"/>
      <c r="AS2882" s="1"/>
      <c r="AT2882" s="3"/>
      <c r="AU2882" s="1"/>
      <c r="AV2882" s="1"/>
      <c r="AW2882" s="3"/>
      <c r="AX2882" s="1"/>
      <c r="AY2882" s="1"/>
      <c r="AZ2882" s="1" t="s">
        <v>22242</v>
      </c>
      <c r="BA2882" s="1"/>
      <c r="BB2882">
        <f t="shared" si="59"/>
        <v>6</v>
      </c>
      <c r="BC2882">
        <f t="shared" si="60"/>
        <v>2022</v>
      </c>
    </row>
    <row r="2883" spans="1:55" x14ac:dyDescent="0.25">
      <c r="A2883" s="1" t="s">
        <v>20374</v>
      </c>
      <c r="B2883" s="3">
        <v>5</v>
      </c>
      <c r="C2883" s="1" t="s">
        <v>20396</v>
      </c>
      <c r="D2883" s="3">
        <v>382418</v>
      </c>
      <c r="E2883" s="1" t="s">
        <v>63</v>
      </c>
      <c r="F2883" s="1" t="s">
        <v>22256</v>
      </c>
      <c r="G2883" s="1" t="s">
        <v>1541</v>
      </c>
      <c r="H2883" s="1" t="s">
        <v>22257</v>
      </c>
      <c r="I2883" s="3">
        <v>1719949</v>
      </c>
      <c r="J2883" s="1" t="s">
        <v>67</v>
      </c>
      <c r="K2883" s="12"/>
      <c r="L2883" s="1" t="s">
        <v>20448</v>
      </c>
      <c r="M2883" s="1"/>
      <c r="N2883" s="1"/>
      <c r="O2883" s="1" t="s">
        <v>22258</v>
      </c>
      <c r="P2883" s="1" t="s">
        <v>70</v>
      </c>
      <c r="Q2883" s="1" t="s">
        <v>70</v>
      </c>
      <c r="R2883" s="1" t="s">
        <v>1541</v>
      </c>
      <c r="S2883" s="1" t="s">
        <v>22259</v>
      </c>
      <c r="T2883" s="1" t="s">
        <v>22260</v>
      </c>
      <c r="U2883" s="1" t="s">
        <v>20391</v>
      </c>
      <c r="V2883" s="1" t="s">
        <v>2229</v>
      </c>
      <c r="W2883" s="1" t="s">
        <v>21752</v>
      </c>
      <c r="X2883" s="1" t="s">
        <v>1541</v>
      </c>
      <c r="Y2883" s="1" t="s">
        <v>4607</v>
      </c>
      <c r="Z2883" s="1" t="s">
        <v>1541</v>
      </c>
      <c r="AA2883" s="1" t="s">
        <v>22261</v>
      </c>
      <c r="AB2883" s="3">
        <v>1</v>
      </c>
      <c r="AC2883" s="3">
        <v>1</v>
      </c>
      <c r="AD2883" s="3">
        <v>1</v>
      </c>
      <c r="AE2883" s="3">
        <v>1</v>
      </c>
      <c r="AF2883" s="3">
        <v>0</v>
      </c>
      <c r="AG2883" s="3">
        <v>0</v>
      </c>
      <c r="AH2883" s="3">
        <v>22.2</v>
      </c>
      <c r="AI2883" s="3">
        <v>5.083333333333</v>
      </c>
      <c r="AJ2883" s="1" t="s">
        <v>1541</v>
      </c>
      <c r="AK2883" s="1" t="s">
        <v>22262</v>
      </c>
      <c r="AL2883" s="1"/>
      <c r="AM2883" s="1"/>
      <c r="AN2883" s="1"/>
      <c r="AO2883" s="1"/>
      <c r="AP2883" s="1"/>
      <c r="AQ2883" s="1"/>
      <c r="AR2883" s="1"/>
      <c r="AS2883" s="1"/>
      <c r="AT2883" s="3"/>
      <c r="AU2883" s="1"/>
      <c r="AV2883" s="1"/>
      <c r="AW2883" s="3"/>
      <c r="AX2883" s="1"/>
      <c r="AY2883" s="1"/>
      <c r="AZ2883" s="1"/>
      <c r="BA2883" s="1"/>
      <c r="BB2883">
        <f t="shared" ref="BB2883:BB2946" si="61">MONTH(G2883)</f>
        <v>6</v>
      </c>
      <c r="BC2883">
        <f t="shared" ref="BC2883:BC2943" si="62">YEAR(G2883)</f>
        <v>2022</v>
      </c>
    </row>
    <row r="2884" spans="1:55" x14ac:dyDescent="0.25">
      <c r="A2884" s="1" t="s">
        <v>20374</v>
      </c>
      <c r="B2884" s="3">
        <v>5</v>
      </c>
      <c r="C2884" s="1" t="s">
        <v>20396</v>
      </c>
      <c r="D2884" s="3">
        <v>383782</v>
      </c>
      <c r="E2884" s="1" t="s">
        <v>63</v>
      </c>
      <c r="F2884" s="1" t="s">
        <v>20447</v>
      </c>
      <c r="G2884" s="1" t="s">
        <v>1541</v>
      </c>
      <c r="H2884" s="1" t="s">
        <v>22263</v>
      </c>
      <c r="I2884" s="3">
        <v>1720115</v>
      </c>
      <c r="J2884" s="1" t="s">
        <v>67</v>
      </c>
      <c r="K2884" s="12"/>
      <c r="L2884" s="1" t="s">
        <v>20448</v>
      </c>
      <c r="M2884" s="1"/>
      <c r="N2884" s="1"/>
      <c r="O2884" s="1" t="s">
        <v>22264</v>
      </c>
      <c r="P2884" s="1" t="s">
        <v>70</v>
      </c>
      <c r="Q2884" s="1" t="s">
        <v>70</v>
      </c>
      <c r="R2884" s="1" t="s">
        <v>1541</v>
      </c>
      <c r="S2884" s="1" t="s">
        <v>22265</v>
      </c>
      <c r="T2884" s="1" t="s">
        <v>22266</v>
      </c>
      <c r="U2884" s="1" t="s">
        <v>20391</v>
      </c>
      <c r="V2884" s="1" t="s">
        <v>639</v>
      </c>
      <c r="W2884" s="1" t="s">
        <v>14117</v>
      </c>
      <c r="X2884" s="1" t="s">
        <v>1541</v>
      </c>
      <c r="Y2884" s="1" t="s">
        <v>2489</v>
      </c>
      <c r="Z2884" s="1" t="s">
        <v>1541</v>
      </c>
      <c r="AA2884" s="1" t="s">
        <v>22267</v>
      </c>
      <c r="AB2884" s="3">
        <v>1</v>
      </c>
      <c r="AC2884" s="3">
        <v>1</v>
      </c>
      <c r="AD2884" s="3">
        <v>1</v>
      </c>
      <c r="AE2884" s="3">
        <v>1</v>
      </c>
      <c r="AF2884" s="3">
        <v>0</v>
      </c>
      <c r="AG2884" s="3">
        <v>0</v>
      </c>
      <c r="AH2884" s="3">
        <v>30.65</v>
      </c>
      <c r="AI2884" s="3">
        <v>6.6166666666670002</v>
      </c>
      <c r="AJ2884" s="1" t="s">
        <v>1541</v>
      </c>
      <c r="AK2884" s="1" t="s">
        <v>22268</v>
      </c>
      <c r="AL2884" s="1"/>
      <c r="AM2884" s="1"/>
      <c r="AN2884" s="1"/>
      <c r="AO2884" s="1"/>
      <c r="AP2884" s="1"/>
      <c r="AQ2884" s="1"/>
      <c r="AR2884" s="1"/>
      <c r="AS2884" s="1"/>
      <c r="AT2884" s="3"/>
      <c r="AU2884" s="1"/>
      <c r="AV2884" s="1"/>
      <c r="AW2884" s="3"/>
      <c r="AX2884" s="1"/>
      <c r="AY2884" s="1"/>
      <c r="AZ2884" s="1" t="s">
        <v>22269</v>
      </c>
      <c r="BA2884" s="1"/>
      <c r="BB2884">
        <f t="shared" si="61"/>
        <v>6</v>
      </c>
      <c r="BC2884">
        <f t="shared" si="62"/>
        <v>2022</v>
      </c>
    </row>
    <row r="2885" spans="1:55" x14ac:dyDescent="0.25">
      <c r="A2885" s="1" t="s">
        <v>20374</v>
      </c>
      <c r="B2885" s="3">
        <v>76</v>
      </c>
      <c r="C2885" s="1" t="s">
        <v>20375</v>
      </c>
      <c r="D2885" s="3">
        <v>389106</v>
      </c>
      <c r="E2885" s="1" t="s">
        <v>63</v>
      </c>
      <c r="F2885" s="1" t="s">
        <v>22270</v>
      </c>
      <c r="G2885" s="1" t="s">
        <v>4981</v>
      </c>
      <c r="H2885" s="1" t="s">
        <v>22271</v>
      </c>
      <c r="I2885" s="3">
        <v>1721119</v>
      </c>
      <c r="J2885" s="1" t="s">
        <v>67</v>
      </c>
      <c r="K2885" s="12"/>
      <c r="L2885" s="1" t="s">
        <v>20377</v>
      </c>
      <c r="M2885" s="1"/>
      <c r="N2885" s="1"/>
      <c r="O2885" s="1" t="s">
        <v>22272</v>
      </c>
      <c r="P2885" s="1" t="s">
        <v>70</v>
      </c>
      <c r="Q2885" s="1" t="s">
        <v>70</v>
      </c>
      <c r="R2885" s="1" t="s">
        <v>4981</v>
      </c>
      <c r="S2885" s="1" t="s">
        <v>22273</v>
      </c>
      <c r="T2885" s="1" t="s">
        <v>22274</v>
      </c>
      <c r="U2885" s="1" t="s">
        <v>20942</v>
      </c>
      <c r="V2885" s="1" t="s">
        <v>74</v>
      </c>
      <c r="W2885" s="1" t="s">
        <v>20546</v>
      </c>
      <c r="X2885" s="1" t="s">
        <v>4981</v>
      </c>
      <c r="Y2885" s="1" t="s">
        <v>8831</v>
      </c>
      <c r="Z2885" s="1" t="s">
        <v>4981</v>
      </c>
      <c r="AA2885" s="1" t="s">
        <v>22275</v>
      </c>
      <c r="AB2885" s="3">
        <v>1</v>
      </c>
      <c r="AC2885" s="3">
        <v>1</v>
      </c>
      <c r="AD2885" s="3">
        <v>1</v>
      </c>
      <c r="AE2885" s="3">
        <v>1</v>
      </c>
      <c r="AF2885" s="3">
        <v>0</v>
      </c>
      <c r="AG2885" s="3">
        <v>0</v>
      </c>
      <c r="AH2885" s="3">
        <v>18.966666666666999</v>
      </c>
      <c r="AI2885" s="3">
        <v>5.3833333333329998</v>
      </c>
      <c r="AJ2885" s="1" t="s">
        <v>4981</v>
      </c>
      <c r="AK2885" s="1" t="s">
        <v>11363</v>
      </c>
      <c r="AL2885" s="1"/>
      <c r="AM2885" s="1"/>
      <c r="AN2885" s="1"/>
      <c r="AO2885" s="1"/>
      <c r="AP2885" s="1"/>
      <c r="AQ2885" s="1"/>
      <c r="AR2885" s="1"/>
      <c r="AS2885" s="1"/>
      <c r="AT2885" s="3"/>
      <c r="AU2885" s="1"/>
      <c r="AV2885" s="1"/>
      <c r="AW2885" s="3"/>
      <c r="AX2885" s="1"/>
      <c r="AY2885" s="1"/>
      <c r="AZ2885" s="1"/>
      <c r="BA2885" s="1"/>
      <c r="BB2885">
        <f t="shared" si="61"/>
        <v>6</v>
      </c>
      <c r="BC2885">
        <f t="shared" si="62"/>
        <v>2022</v>
      </c>
    </row>
    <row r="2886" spans="1:55" x14ac:dyDescent="0.25">
      <c r="A2886" s="1" t="s">
        <v>20374</v>
      </c>
      <c r="B2886" s="3">
        <v>76</v>
      </c>
      <c r="C2886" s="1" t="s">
        <v>20375</v>
      </c>
      <c r="D2886" s="3">
        <v>390646</v>
      </c>
      <c r="E2886" s="1" t="s">
        <v>63</v>
      </c>
      <c r="F2886" s="1" t="s">
        <v>2529</v>
      </c>
      <c r="G2886" s="1" t="s">
        <v>4981</v>
      </c>
      <c r="H2886" s="1" t="s">
        <v>22276</v>
      </c>
      <c r="I2886" s="3">
        <v>1721483</v>
      </c>
      <c r="J2886" s="1" t="s">
        <v>67</v>
      </c>
      <c r="K2886" s="12"/>
      <c r="L2886" s="1" t="s">
        <v>20441</v>
      </c>
      <c r="M2886" s="1"/>
      <c r="N2886" s="1"/>
      <c r="O2886" s="1" t="s">
        <v>22277</v>
      </c>
      <c r="P2886" s="1" t="s">
        <v>70</v>
      </c>
      <c r="Q2886" s="1" t="s">
        <v>70</v>
      </c>
      <c r="R2886" s="1" t="s">
        <v>4981</v>
      </c>
      <c r="S2886" s="1" t="s">
        <v>3838</v>
      </c>
      <c r="T2886" s="1" t="s">
        <v>22278</v>
      </c>
      <c r="U2886" s="1" t="s">
        <v>22279</v>
      </c>
      <c r="V2886" s="1" t="s">
        <v>74</v>
      </c>
      <c r="W2886" s="1" t="s">
        <v>21971</v>
      </c>
      <c r="X2886" s="1" t="s">
        <v>4981</v>
      </c>
      <c r="Y2886" s="1" t="s">
        <v>12747</v>
      </c>
      <c r="Z2886" s="1" t="s">
        <v>4981</v>
      </c>
      <c r="AA2886" s="1" t="s">
        <v>8637</v>
      </c>
      <c r="AB2886" s="3">
        <v>1</v>
      </c>
      <c r="AC2886" s="3">
        <v>1</v>
      </c>
      <c r="AD2886" s="3">
        <v>1</v>
      </c>
      <c r="AE2886" s="3">
        <v>1</v>
      </c>
      <c r="AF2886" s="3">
        <v>0</v>
      </c>
      <c r="AG2886" s="3">
        <v>0</v>
      </c>
      <c r="AH2886" s="3">
        <v>14.4</v>
      </c>
      <c r="AI2886" s="3">
        <v>8.9499999999999993</v>
      </c>
      <c r="AJ2886" s="1" t="s">
        <v>4981</v>
      </c>
      <c r="AK2886" s="1" t="s">
        <v>22280</v>
      </c>
      <c r="AL2886" s="1"/>
      <c r="AM2886" s="1"/>
      <c r="AN2886" s="1"/>
      <c r="AO2886" s="1"/>
      <c r="AP2886" s="1"/>
      <c r="AQ2886" s="1"/>
      <c r="AR2886" s="1"/>
      <c r="AS2886" s="1"/>
      <c r="AT2886" s="3"/>
      <c r="AU2886" s="1"/>
      <c r="AV2886" s="1"/>
      <c r="AW2886" s="3"/>
      <c r="AX2886" s="1"/>
      <c r="AY2886" s="1"/>
      <c r="AZ2886" s="1" t="s">
        <v>22281</v>
      </c>
      <c r="BA2886" s="1"/>
      <c r="BB2886">
        <f t="shared" si="61"/>
        <v>6</v>
      </c>
      <c r="BC2886">
        <f t="shared" si="62"/>
        <v>2022</v>
      </c>
    </row>
    <row r="2887" spans="1:55" x14ac:dyDescent="0.25">
      <c r="A2887" s="1" t="s">
        <v>20374</v>
      </c>
      <c r="B2887" s="3">
        <v>5</v>
      </c>
      <c r="C2887" s="1" t="s">
        <v>20396</v>
      </c>
      <c r="D2887" s="3">
        <v>393809</v>
      </c>
      <c r="E2887" s="1" t="s">
        <v>63</v>
      </c>
      <c r="F2887" s="1" t="s">
        <v>22282</v>
      </c>
      <c r="G2887" s="1" t="s">
        <v>4981</v>
      </c>
      <c r="H2887" s="1" t="s">
        <v>22283</v>
      </c>
      <c r="I2887" s="3">
        <v>1721907</v>
      </c>
      <c r="J2887" s="1" t="s">
        <v>67</v>
      </c>
      <c r="K2887" s="12"/>
      <c r="L2887" s="1" t="s">
        <v>20448</v>
      </c>
      <c r="M2887" s="1"/>
      <c r="N2887" s="1"/>
      <c r="O2887" s="1" t="s">
        <v>22284</v>
      </c>
      <c r="P2887" s="1" t="s">
        <v>70</v>
      </c>
      <c r="Q2887" s="1" t="s">
        <v>70</v>
      </c>
      <c r="R2887" s="1" t="s">
        <v>4981</v>
      </c>
      <c r="S2887" s="1" t="s">
        <v>10988</v>
      </c>
      <c r="T2887" s="1" t="s">
        <v>22285</v>
      </c>
      <c r="U2887" s="1" t="s">
        <v>20391</v>
      </c>
      <c r="V2887" s="1" t="s">
        <v>74</v>
      </c>
      <c r="W2887" s="1" t="s">
        <v>20403</v>
      </c>
      <c r="X2887" s="1" t="s">
        <v>4981</v>
      </c>
      <c r="Y2887" s="1" t="s">
        <v>5941</v>
      </c>
      <c r="Z2887" s="1" t="s">
        <v>4981</v>
      </c>
      <c r="AA2887" s="1" t="s">
        <v>22286</v>
      </c>
      <c r="AB2887" s="3">
        <v>1</v>
      </c>
      <c r="AC2887" s="3">
        <v>1</v>
      </c>
      <c r="AD2887" s="3">
        <v>1</v>
      </c>
      <c r="AE2887" s="3">
        <v>1</v>
      </c>
      <c r="AF2887" s="3">
        <v>0</v>
      </c>
      <c r="AG2887" s="3">
        <v>0</v>
      </c>
      <c r="AH2887" s="3">
        <v>11.75</v>
      </c>
      <c r="AI2887" s="3">
        <v>2.6</v>
      </c>
      <c r="AJ2887" s="1" t="s">
        <v>4981</v>
      </c>
      <c r="AK2887" s="1" t="s">
        <v>22287</v>
      </c>
      <c r="AL2887" s="1"/>
      <c r="AM2887" s="1"/>
      <c r="AN2887" s="1"/>
      <c r="AO2887" s="1"/>
      <c r="AP2887" s="1"/>
      <c r="AQ2887" s="1"/>
      <c r="AR2887" s="1"/>
      <c r="AS2887" s="1"/>
      <c r="AT2887" s="3"/>
      <c r="AU2887" s="1"/>
      <c r="AV2887" s="1"/>
      <c r="AW2887" s="3"/>
      <c r="AX2887" s="1"/>
      <c r="AY2887" s="1"/>
      <c r="AZ2887" s="1"/>
      <c r="BA2887" s="1"/>
      <c r="BB2887">
        <f t="shared" si="61"/>
        <v>6</v>
      </c>
      <c r="BC2887">
        <f t="shared" si="62"/>
        <v>2022</v>
      </c>
    </row>
    <row r="2888" spans="1:55" x14ac:dyDescent="0.25">
      <c r="A2888" s="1" t="s">
        <v>20374</v>
      </c>
      <c r="B2888" s="3">
        <v>7</v>
      </c>
      <c r="C2888" s="1" t="s">
        <v>20385</v>
      </c>
      <c r="D2888" s="3">
        <v>403101</v>
      </c>
      <c r="E2888" s="1" t="s">
        <v>63</v>
      </c>
      <c r="F2888" s="1" t="s">
        <v>22288</v>
      </c>
      <c r="G2888" s="1" t="s">
        <v>1551</v>
      </c>
      <c r="H2888" s="1" t="s">
        <v>22289</v>
      </c>
      <c r="I2888" s="3">
        <v>1724401</v>
      </c>
      <c r="J2888" s="1" t="s">
        <v>67</v>
      </c>
      <c r="K2888" s="12"/>
      <c r="L2888" s="1" t="s">
        <v>13603</v>
      </c>
      <c r="M2888" s="1"/>
      <c r="N2888" s="1"/>
      <c r="O2888" s="1" t="s">
        <v>22290</v>
      </c>
      <c r="P2888" s="1" t="s">
        <v>70</v>
      </c>
      <c r="Q2888" s="1" t="s">
        <v>70</v>
      </c>
      <c r="R2888" s="1" t="s">
        <v>1551</v>
      </c>
      <c r="S2888" s="1" t="s">
        <v>22291</v>
      </c>
      <c r="T2888" s="1" t="s">
        <v>22292</v>
      </c>
      <c r="U2888" s="1" t="s">
        <v>20391</v>
      </c>
      <c r="V2888" s="1" t="s">
        <v>2229</v>
      </c>
      <c r="W2888" s="1" t="s">
        <v>21059</v>
      </c>
      <c r="X2888" s="1" t="s">
        <v>1551</v>
      </c>
      <c r="Y2888" s="1" t="s">
        <v>22293</v>
      </c>
      <c r="Z2888" s="1" t="s">
        <v>1551</v>
      </c>
      <c r="AA2888" s="1" t="s">
        <v>22294</v>
      </c>
      <c r="AB2888" s="3">
        <v>1</v>
      </c>
      <c r="AC2888" s="3">
        <v>1</v>
      </c>
      <c r="AD2888" s="3">
        <v>1</v>
      </c>
      <c r="AE2888" s="3">
        <v>0</v>
      </c>
      <c r="AF2888" s="3">
        <v>1</v>
      </c>
      <c r="AG2888" s="3">
        <v>0</v>
      </c>
      <c r="AH2888" s="3">
        <v>58.3</v>
      </c>
      <c r="AI2888" s="3">
        <v>21.283333333333001</v>
      </c>
      <c r="AJ2888" s="1" t="s">
        <v>1551</v>
      </c>
      <c r="AK2888" s="1" t="s">
        <v>22295</v>
      </c>
      <c r="AL2888" s="1"/>
      <c r="AM2888" s="1"/>
      <c r="AN2888" s="1"/>
      <c r="AO2888" s="1"/>
      <c r="AP2888" s="1"/>
      <c r="AQ2888" s="1"/>
      <c r="AR2888" s="1"/>
      <c r="AS2888" s="1"/>
      <c r="AT2888" s="3"/>
      <c r="AU2888" s="1"/>
      <c r="AV2888" s="1"/>
      <c r="AW2888" s="3"/>
      <c r="AX2888" s="1"/>
      <c r="AY2888" s="1"/>
      <c r="AZ2888" s="1" t="s">
        <v>22296</v>
      </c>
      <c r="BA2888" s="1"/>
      <c r="BB2888">
        <f t="shared" si="61"/>
        <v>6</v>
      </c>
      <c r="BC2888">
        <f t="shared" si="62"/>
        <v>2022</v>
      </c>
    </row>
    <row r="2889" spans="1:55" x14ac:dyDescent="0.25">
      <c r="A2889" s="1" t="s">
        <v>20374</v>
      </c>
      <c r="B2889" s="3">
        <v>4</v>
      </c>
      <c r="C2889" s="1" t="s">
        <v>20496</v>
      </c>
      <c r="D2889" s="3">
        <v>406984</v>
      </c>
      <c r="E2889" s="1" t="s">
        <v>91</v>
      </c>
      <c r="F2889" s="1" t="s">
        <v>199</v>
      </c>
      <c r="G2889" s="1" t="s">
        <v>1577</v>
      </c>
      <c r="H2889" s="1" t="s">
        <v>22297</v>
      </c>
      <c r="I2889" s="3">
        <v>406984</v>
      </c>
      <c r="J2889" s="1" t="s">
        <v>67</v>
      </c>
      <c r="K2889" s="12"/>
      <c r="L2889" s="1" t="s">
        <v>20605</v>
      </c>
      <c r="M2889" s="1"/>
      <c r="N2889" s="1"/>
      <c r="O2889" s="1" t="s">
        <v>1443</v>
      </c>
      <c r="P2889" s="1" t="s">
        <v>70</v>
      </c>
      <c r="Q2889" s="1" t="s">
        <v>70</v>
      </c>
      <c r="R2889" s="1" t="s">
        <v>1577</v>
      </c>
      <c r="S2889" s="1" t="s">
        <v>22298</v>
      </c>
      <c r="T2889" s="1" t="s">
        <v>22299</v>
      </c>
      <c r="U2889" s="1" t="s">
        <v>20391</v>
      </c>
      <c r="V2889" s="1" t="s">
        <v>74</v>
      </c>
      <c r="W2889" s="1" t="s">
        <v>20580</v>
      </c>
      <c r="X2889" s="1" t="s">
        <v>1577</v>
      </c>
      <c r="Y2889" s="1" t="s">
        <v>3272</v>
      </c>
      <c r="Z2889" s="1" t="s">
        <v>1577</v>
      </c>
      <c r="AA2889" s="1" t="s">
        <v>22300</v>
      </c>
      <c r="AB2889" s="3">
        <v>1</v>
      </c>
      <c r="AC2889" s="3">
        <v>1</v>
      </c>
      <c r="AD2889" s="3">
        <v>1</v>
      </c>
      <c r="AE2889" s="3">
        <v>1</v>
      </c>
      <c r="AF2889" s="3">
        <v>0</v>
      </c>
      <c r="AG2889" s="3">
        <v>0</v>
      </c>
      <c r="AH2889" s="3">
        <v>12.083333333333</v>
      </c>
      <c r="AI2889" s="3">
        <v>3.3166666666669999</v>
      </c>
      <c r="AJ2889" s="1" t="s">
        <v>1577</v>
      </c>
      <c r="AK2889" s="1" t="s">
        <v>22301</v>
      </c>
      <c r="AL2889" s="1"/>
      <c r="AM2889" s="1"/>
      <c r="AN2889" s="1"/>
      <c r="AO2889" s="1"/>
      <c r="AP2889" s="1"/>
      <c r="AQ2889" s="1"/>
      <c r="AR2889" s="1"/>
      <c r="AS2889" s="1"/>
      <c r="AT2889" s="3"/>
      <c r="AU2889" s="1"/>
      <c r="AV2889" s="1"/>
      <c r="AW2889" s="3"/>
      <c r="AX2889" s="1"/>
      <c r="AY2889" s="1"/>
      <c r="AZ2889" s="1"/>
      <c r="BA2889" s="1"/>
      <c r="BB2889">
        <f t="shared" si="61"/>
        <v>6</v>
      </c>
      <c r="BC2889">
        <f t="shared" si="62"/>
        <v>2022</v>
      </c>
    </row>
    <row r="2890" spans="1:55" x14ac:dyDescent="0.25">
      <c r="A2890" s="1" t="s">
        <v>20374</v>
      </c>
      <c r="B2890" s="3">
        <v>4</v>
      </c>
      <c r="C2890" s="1" t="s">
        <v>20496</v>
      </c>
      <c r="D2890" s="3">
        <v>416590</v>
      </c>
      <c r="E2890" s="1" t="s">
        <v>91</v>
      </c>
      <c r="F2890" s="1" t="s">
        <v>20684</v>
      </c>
      <c r="G2890" s="1" t="s">
        <v>1593</v>
      </c>
      <c r="H2890" s="1" t="s">
        <v>22302</v>
      </c>
      <c r="I2890" s="3">
        <v>416590</v>
      </c>
      <c r="J2890" s="1" t="s">
        <v>67</v>
      </c>
      <c r="K2890" s="12"/>
      <c r="L2890" s="1" t="s">
        <v>20686</v>
      </c>
      <c r="M2890" s="1"/>
      <c r="N2890" s="1"/>
      <c r="O2890" s="1" t="s">
        <v>16596</v>
      </c>
      <c r="P2890" s="1" t="s">
        <v>70</v>
      </c>
      <c r="Q2890" s="1" t="s">
        <v>70</v>
      </c>
      <c r="R2890" s="1" t="s">
        <v>1593</v>
      </c>
      <c r="S2890" s="1" t="s">
        <v>22303</v>
      </c>
      <c r="T2890" s="1" t="s">
        <v>22304</v>
      </c>
      <c r="U2890" s="1" t="s">
        <v>20391</v>
      </c>
      <c r="V2890" s="1" t="s">
        <v>74</v>
      </c>
      <c r="W2890" s="1" t="s">
        <v>20580</v>
      </c>
      <c r="X2890" s="1" t="s">
        <v>1593</v>
      </c>
      <c r="Y2890" s="1" t="s">
        <v>4249</v>
      </c>
      <c r="Z2890" s="1" t="s">
        <v>1593</v>
      </c>
      <c r="AA2890" s="1" t="s">
        <v>22305</v>
      </c>
      <c r="AB2890" s="3">
        <v>1</v>
      </c>
      <c r="AC2890" s="3">
        <v>1</v>
      </c>
      <c r="AD2890" s="3">
        <v>1</v>
      </c>
      <c r="AE2890" s="3">
        <v>1</v>
      </c>
      <c r="AF2890" s="3">
        <v>0</v>
      </c>
      <c r="AG2890" s="3">
        <v>0</v>
      </c>
      <c r="AH2890" s="3">
        <v>35.566666666666997</v>
      </c>
      <c r="AI2890" s="3">
        <v>10.116666666666999</v>
      </c>
      <c r="AJ2890" s="1" t="s">
        <v>1593</v>
      </c>
      <c r="AK2890" s="1" t="s">
        <v>22306</v>
      </c>
      <c r="AL2890" s="1"/>
      <c r="AM2890" s="1"/>
      <c r="AN2890" s="1"/>
      <c r="AO2890" s="1"/>
      <c r="AP2890" s="1"/>
      <c r="AQ2890" s="1"/>
      <c r="AR2890" s="1"/>
      <c r="AS2890" s="1"/>
      <c r="AT2890" s="3"/>
      <c r="AU2890" s="1"/>
      <c r="AV2890" s="1"/>
      <c r="AW2890" s="3"/>
      <c r="AX2890" s="1"/>
      <c r="AY2890" s="1"/>
      <c r="AZ2890" s="1"/>
      <c r="BA2890" s="1" t="s">
        <v>22307</v>
      </c>
      <c r="BB2890">
        <f t="shared" si="61"/>
        <v>6</v>
      </c>
      <c r="BC2890">
        <f t="shared" si="62"/>
        <v>2022</v>
      </c>
    </row>
    <row r="2891" spans="1:55" x14ac:dyDescent="0.25">
      <c r="A2891" s="1" t="s">
        <v>20374</v>
      </c>
      <c r="B2891" s="3">
        <v>76</v>
      </c>
      <c r="C2891" s="1" t="s">
        <v>20375</v>
      </c>
      <c r="D2891" s="3">
        <v>419676</v>
      </c>
      <c r="E2891" s="1" t="s">
        <v>63</v>
      </c>
      <c r="F2891" s="1" t="s">
        <v>22308</v>
      </c>
      <c r="G2891" s="1" t="s">
        <v>1593</v>
      </c>
      <c r="H2891" s="1" t="s">
        <v>22309</v>
      </c>
      <c r="I2891" s="3">
        <v>1727661</v>
      </c>
      <c r="J2891" s="1" t="s">
        <v>67</v>
      </c>
      <c r="K2891" s="12"/>
      <c r="L2891" s="1" t="s">
        <v>20377</v>
      </c>
      <c r="M2891" s="1"/>
      <c r="N2891" s="1"/>
      <c r="O2891" s="1" t="s">
        <v>22310</v>
      </c>
      <c r="P2891" s="1" t="s">
        <v>70</v>
      </c>
      <c r="Q2891" s="1" t="s">
        <v>70</v>
      </c>
      <c r="R2891" s="1" t="s">
        <v>1593</v>
      </c>
      <c r="S2891" s="1" t="s">
        <v>22311</v>
      </c>
      <c r="T2891" s="1" t="s">
        <v>22312</v>
      </c>
      <c r="U2891" s="1" t="s">
        <v>20381</v>
      </c>
      <c r="V2891" s="1" t="s">
        <v>74</v>
      </c>
      <c r="W2891" s="1" t="s">
        <v>20461</v>
      </c>
      <c r="X2891" s="1" t="s">
        <v>1593</v>
      </c>
      <c r="Y2891" s="1" t="s">
        <v>7867</v>
      </c>
      <c r="Z2891" s="1" t="s">
        <v>1593</v>
      </c>
      <c r="AA2891" s="1" t="s">
        <v>22313</v>
      </c>
      <c r="AB2891" s="3">
        <v>1</v>
      </c>
      <c r="AC2891" s="3">
        <v>1</v>
      </c>
      <c r="AD2891" s="3">
        <v>1</v>
      </c>
      <c r="AE2891" s="3">
        <v>1</v>
      </c>
      <c r="AF2891" s="3">
        <v>0</v>
      </c>
      <c r="AG2891" s="3">
        <v>0</v>
      </c>
      <c r="AH2891" s="3">
        <v>45.566666666666997</v>
      </c>
      <c r="AI2891" s="3">
        <v>10.233333333333</v>
      </c>
      <c r="AJ2891" s="1" t="s">
        <v>1593</v>
      </c>
      <c r="AK2891" s="1" t="s">
        <v>22314</v>
      </c>
      <c r="AL2891" s="1"/>
      <c r="AM2891" s="1"/>
      <c r="AN2891" s="1"/>
      <c r="AO2891" s="1"/>
      <c r="AP2891" s="1"/>
      <c r="AQ2891" s="1"/>
      <c r="AR2891" s="1"/>
      <c r="AS2891" s="1"/>
      <c r="AT2891" s="3"/>
      <c r="AU2891" s="1"/>
      <c r="AV2891" s="1"/>
      <c r="AW2891" s="3"/>
      <c r="AX2891" s="1"/>
      <c r="AY2891" s="1"/>
      <c r="AZ2891" s="1"/>
      <c r="BA2891" s="1"/>
      <c r="BB2891">
        <f t="shared" si="61"/>
        <v>6</v>
      </c>
      <c r="BC2891">
        <f t="shared" si="62"/>
        <v>2022</v>
      </c>
    </row>
    <row r="2892" spans="1:55" x14ac:dyDescent="0.25">
      <c r="A2892" s="1" t="s">
        <v>20374</v>
      </c>
      <c r="B2892" s="3">
        <v>76</v>
      </c>
      <c r="C2892" s="1" t="s">
        <v>20375</v>
      </c>
      <c r="D2892" s="3">
        <v>423785</v>
      </c>
      <c r="E2892" s="1" t="s">
        <v>63</v>
      </c>
      <c r="F2892" s="1" t="s">
        <v>22315</v>
      </c>
      <c r="G2892" s="1" t="s">
        <v>1593</v>
      </c>
      <c r="H2892" s="1" t="s">
        <v>22316</v>
      </c>
      <c r="I2892" s="3">
        <v>1727847</v>
      </c>
      <c r="J2892" s="1" t="s">
        <v>67</v>
      </c>
      <c r="K2892" s="12"/>
      <c r="L2892" s="1" t="s">
        <v>20418</v>
      </c>
      <c r="M2892" s="1"/>
      <c r="N2892" s="1"/>
      <c r="O2892" s="1" t="s">
        <v>22317</v>
      </c>
      <c r="P2892" s="1" t="s">
        <v>70</v>
      </c>
      <c r="Q2892" s="1" t="s">
        <v>70</v>
      </c>
      <c r="R2892" s="1" t="s">
        <v>1593</v>
      </c>
      <c r="S2892" s="1" t="s">
        <v>22318</v>
      </c>
      <c r="T2892" s="1" t="s">
        <v>22319</v>
      </c>
      <c r="U2892" s="1" t="s">
        <v>22320</v>
      </c>
      <c r="V2892" s="1" t="s">
        <v>74</v>
      </c>
      <c r="W2892" s="1" t="s">
        <v>20702</v>
      </c>
      <c r="X2892" s="1" t="s">
        <v>1593</v>
      </c>
      <c r="Y2892" s="1" t="s">
        <v>3594</v>
      </c>
      <c r="Z2892" s="1" t="s">
        <v>1593</v>
      </c>
      <c r="AA2892" s="1" t="s">
        <v>22321</v>
      </c>
      <c r="AB2892" s="3">
        <v>1</v>
      </c>
      <c r="AC2892" s="3">
        <v>1</v>
      </c>
      <c r="AD2892" s="3">
        <v>1</v>
      </c>
      <c r="AE2892" s="3">
        <v>1</v>
      </c>
      <c r="AF2892" s="3">
        <v>0</v>
      </c>
      <c r="AG2892" s="3">
        <v>0</v>
      </c>
      <c r="AH2892" s="3">
        <v>44.95</v>
      </c>
      <c r="AI2892" s="3">
        <v>12.816666666667</v>
      </c>
      <c r="AJ2892" s="1" t="s">
        <v>1593</v>
      </c>
      <c r="AK2892" s="1" t="s">
        <v>22322</v>
      </c>
      <c r="AL2892" s="1"/>
      <c r="AM2892" s="1"/>
      <c r="AN2892" s="1"/>
      <c r="AO2892" s="1"/>
      <c r="AP2892" s="1"/>
      <c r="AQ2892" s="1"/>
      <c r="AR2892" s="1"/>
      <c r="AS2892" s="1"/>
      <c r="AT2892" s="3"/>
      <c r="AU2892" s="1"/>
      <c r="AV2892" s="1"/>
      <c r="AW2892" s="3"/>
      <c r="AX2892" s="1"/>
      <c r="AY2892" s="1"/>
      <c r="AZ2892" s="1" t="s">
        <v>22323</v>
      </c>
      <c r="BA2892" s="1"/>
      <c r="BB2892">
        <f t="shared" si="61"/>
        <v>6</v>
      </c>
      <c r="BC2892">
        <f t="shared" si="62"/>
        <v>2022</v>
      </c>
    </row>
    <row r="2893" spans="1:55" x14ac:dyDescent="0.25">
      <c r="A2893" s="1" t="s">
        <v>20374</v>
      </c>
      <c r="B2893" s="3">
        <v>76</v>
      </c>
      <c r="C2893" s="1" t="s">
        <v>20375</v>
      </c>
      <c r="D2893" s="3">
        <v>436479</v>
      </c>
      <c r="E2893" s="1" t="s">
        <v>63</v>
      </c>
      <c r="F2893" s="1" t="s">
        <v>22324</v>
      </c>
      <c r="G2893" s="1" t="s">
        <v>1610</v>
      </c>
      <c r="H2893" s="1" t="s">
        <v>22325</v>
      </c>
      <c r="I2893" s="3">
        <v>1728316</v>
      </c>
      <c r="J2893" s="1" t="s">
        <v>67</v>
      </c>
      <c r="K2893" s="12"/>
      <c r="L2893" s="1" t="s">
        <v>20418</v>
      </c>
      <c r="M2893" s="1"/>
      <c r="N2893" s="1"/>
      <c r="O2893" s="1" t="s">
        <v>22326</v>
      </c>
      <c r="P2893" s="1" t="s">
        <v>70</v>
      </c>
      <c r="Q2893" s="1" t="s">
        <v>70</v>
      </c>
      <c r="R2893" s="1" t="s">
        <v>1610</v>
      </c>
      <c r="S2893" s="1" t="s">
        <v>22327</v>
      </c>
      <c r="T2893" s="1" t="s">
        <v>22328</v>
      </c>
      <c r="U2893" s="1" t="s">
        <v>20381</v>
      </c>
      <c r="V2893" s="1" t="s">
        <v>74</v>
      </c>
      <c r="W2893" s="1" t="s">
        <v>20702</v>
      </c>
      <c r="X2893" s="1" t="s">
        <v>1610</v>
      </c>
      <c r="Y2893" s="1" t="s">
        <v>18306</v>
      </c>
      <c r="Z2893" s="1" t="s">
        <v>1610</v>
      </c>
      <c r="AA2893" s="1" t="s">
        <v>22329</v>
      </c>
      <c r="AB2893" s="3">
        <v>1</v>
      </c>
      <c r="AC2893" s="3">
        <v>0</v>
      </c>
      <c r="AD2893" s="3">
        <v>1</v>
      </c>
      <c r="AE2893" s="3">
        <v>1</v>
      </c>
      <c r="AF2893" s="3">
        <v>0</v>
      </c>
      <c r="AG2893" s="3">
        <v>0</v>
      </c>
      <c r="AH2893" s="3">
        <v>76.066666666667004</v>
      </c>
      <c r="AI2893" s="3">
        <v>4.5333333333330001</v>
      </c>
      <c r="AJ2893" s="1" t="s">
        <v>1610</v>
      </c>
      <c r="AK2893" s="1" t="s">
        <v>22330</v>
      </c>
      <c r="AL2893" s="1"/>
      <c r="AM2893" s="1"/>
      <c r="AN2893" s="1"/>
      <c r="AO2893" s="1"/>
      <c r="AP2893" s="1"/>
      <c r="AQ2893" s="1"/>
      <c r="AR2893" s="1"/>
      <c r="AS2893" s="1"/>
      <c r="AT2893" s="3"/>
      <c r="AU2893" s="1"/>
      <c r="AV2893" s="1"/>
      <c r="AW2893" s="3"/>
      <c r="AX2893" s="1"/>
      <c r="AY2893" s="1"/>
      <c r="AZ2893" s="1" t="s">
        <v>22331</v>
      </c>
      <c r="BA2893" s="1"/>
      <c r="BB2893">
        <f t="shared" si="61"/>
        <v>6</v>
      </c>
      <c r="BC2893">
        <f t="shared" si="62"/>
        <v>2022</v>
      </c>
    </row>
    <row r="2894" spans="1:55" x14ac:dyDescent="0.25">
      <c r="A2894" s="1" t="s">
        <v>20374</v>
      </c>
      <c r="B2894" s="3">
        <v>76</v>
      </c>
      <c r="C2894" s="1" t="s">
        <v>20375</v>
      </c>
      <c r="D2894" s="3">
        <v>437389</v>
      </c>
      <c r="E2894" s="1" t="s">
        <v>63</v>
      </c>
      <c r="F2894" s="1" t="s">
        <v>22332</v>
      </c>
      <c r="G2894" s="1" t="s">
        <v>1610</v>
      </c>
      <c r="H2894" s="1" t="s">
        <v>22333</v>
      </c>
      <c r="I2894" s="3">
        <v>1728344</v>
      </c>
      <c r="J2894" s="1" t="s">
        <v>67</v>
      </c>
      <c r="K2894" s="12"/>
      <c r="L2894" s="1" t="s">
        <v>20377</v>
      </c>
      <c r="M2894" s="1"/>
      <c r="N2894" s="1"/>
      <c r="O2894" s="1" t="s">
        <v>22334</v>
      </c>
      <c r="P2894" s="1" t="s">
        <v>70</v>
      </c>
      <c r="Q2894" s="1" t="s">
        <v>70</v>
      </c>
      <c r="R2894" s="1" t="s">
        <v>1610</v>
      </c>
      <c r="S2894" s="1" t="s">
        <v>22335</v>
      </c>
      <c r="T2894" s="1" t="s">
        <v>22336</v>
      </c>
      <c r="U2894" s="1" t="s">
        <v>10314</v>
      </c>
      <c r="V2894" s="1" t="s">
        <v>74</v>
      </c>
      <c r="W2894" s="1" t="s">
        <v>20702</v>
      </c>
      <c r="X2894" s="1" t="s">
        <v>1610</v>
      </c>
      <c r="Y2894" s="1" t="s">
        <v>14102</v>
      </c>
      <c r="Z2894" s="1" t="s">
        <v>1610</v>
      </c>
      <c r="AA2894" s="1" t="s">
        <v>22337</v>
      </c>
      <c r="AB2894" s="3">
        <v>1</v>
      </c>
      <c r="AC2894" s="3">
        <v>1</v>
      </c>
      <c r="AD2894" s="3">
        <v>1</v>
      </c>
      <c r="AE2894" s="3">
        <v>1</v>
      </c>
      <c r="AF2894" s="3">
        <v>0</v>
      </c>
      <c r="AG2894" s="3">
        <v>0</v>
      </c>
      <c r="AH2894" s="3">
        <v>53.833333333333002</v>
      </c>
      <c r="AI2894" s="3">
        <v>7.6</v>
      </c>
      <c r="AJ2894" s="1" t="s">
        <v>1610</v>
      </c>
      <c r="AK2894" s="1" t="s">
        <v>22338</v>
      </c>
      <c r="AL2894" s="1"/>
      <c r="AM2894" s="1"/>
      <c r="AN2894" s="1"/>
      <c r="AO2894" s="1"/>
      <c r="AP2894" s="1"/>
      <c r="AQ2894" s="1"/>
      <c r="AR2894" s="1"/>
      <c r="AS2894" s="1"/>
      <c r="AT2894" s="3"/>
      <c r="AU2894" s="1"/>
      <c r="AV2894" s="1"/>
      <c r="AW2894" s="3"/>
      <c r="AX2894" s="1"/>
      <c r="AY2894" s="1"/>
      <c r="AZ2894" s="1"/>
      <c r="BA2894" s="1"/>
      <c r="BB2894">
        <f t="shared" si="61"/>
        <v>6</v>
      </c>
      <c r="BC2894">
        <f t="shared" si="62"/>
        <v>2022</v>
      </c>
    </row>
    <row r="2895" spans="1:55" x14ac:dyDescent="0.25">
      <c r="A2895" s="1" t="s">
        <v>20374</v>
      </c>
      <c r="B2895" s="3">
        <v>5</v>
      </c>
      <c r="C2895" s="1" t="s">
        <v>20396</v>
      </c>
      <c r="D2895" s="3">
        <v>440814</v>
      </c>
      <c r="E2895" s="1" t="s">
        <v>63</v>
      </c>
      <c r="F2895" s="1" t="s">
        <v>20447</v>
      </c>
      <c r="G2895" s="1" t="s">
        <v>1610</v>
      </c>
      <c r="H2895" s="1" t="s">
        <v>14051</v>
      </c>
      <c r="I2895" s="3">
        <v>1728782</v>
      </c>
      <c r="J2895" s="1" t="s">
        <v>67</v>
      </c>
      <c r="K2895" s="12"/>
      <c r="L2895" s="1" t="s">
        <v>20448</v>
      </c>
      <c r="M2895" s="1"/>
      <c r="N2895" s="1"/>
      <c r="O2895" s="1" t="s">
        <v>22339</v>
      </c>
      <c r="P2895" s="1" t="s">
        <v>70</v>
      </c>
      <c r="Q2895" s="1" t="s">
        <v>70</v>
      </c>
      <c r="R2895" s="1" t="s">
        <v>1610</v>
      </c>
      <c r="S2895" s="1" t="s">
        <v>22340</v>
      </c>
      <c r="T2895" s="1" t="s">
        <v>22341</v>
      </c>
      <c r="U2895" s="1" t="s">
        <v>20391</v>
      </c>
      <c r="V2895" s="1" t="s">
        <v>74</v>
      </c>
      <c r="W2895" s="1" t="s">
        <v>20478</v>
      </c>
      <c r="X2895" s="1" t="s">
        <v>1610</v>
      </c>
      <c r="Y2895" s="1" t="s">
        <v>2981</v>
      </c>
      <c r="Z2895" s="1" t="s">
        <v>1610</v>
      </c>
      <c r="AA2895" s="1" t="s">
        <v>22342</v>
      </c>
      <c r="AB2895" s="3">
        <v>1</v>
      </c>
      <c r="AC2895" s="3">
        <v>1</v>
      </c>
      <c r="AD2895" s="3">
        <v>1</v>
      </c>
      <c r="AE2895" s="3">
        <v>1</v>
      </c>
      <c r="AF2895" s="3">
        <v>0</v>
      </c>
      <c r="AG2895" s="3">
        <v>0</v>
      </c>
      <c r="AH2895" s="3">
        <v>26.166666666666998</v>
      </c>
      <c r="AI2895" s="3">
        <v>7.6333333333329998</v>
      </c>
      <c r="AJ2895" s="1" t="s">
        <v>1610</v>
      </c>
      <c r="AK2895" s="1" t="s">
        <v>22343</v>
      </c>
      <c r="AL2895" s="1"/>
      <c r="AM2895" s="1"/>
      <c r="AN2895" s="1"/>
      <c r="AO2895" s="1"/>
      <c r="AP2895" s="1"/>
      <c r="AQ2895" s="1"/>
      <c r="AR2895" s="1"/>
      <c r="AS2895" s="1"/>
      <c r="AT2895" s="3"/>
      <c r="AU2895" s="1"/>
      <c r="AV2895" s="1"/>
      <c r="AW2895" s="3"/>
      <c r="AX2895" s="1"/>
      <c r="AY2895" s="1"/>
      <c r="AZ2895" s="1" t="s">
        <v>22344</v>
      </c>
      <c r="BA2895" s="1"/>
      <c r="BB2895">
        <f t="shared" si="61"/>
        <v>6</v>
      </c>
      <c r="BC2895">
        <f t="shared" si="62"/>
        <v>2022</v>
      </c>
    </row>
    <row r="2896" spans="1:55" x14ac:dyDescent="0.25">
      <c r="A2896" s="1" t="s">
        <v>20374</v>
      </c>
      <c r="B2896" s="3">
        <v>4</v>
      </c>
      <c r="C2896" s="1" t="s">
        <v>20496</v>
      </c>
      <c r="D2896" s="3">
        <v>454454</v>
      </c>
      <c r="E2896" s="1" t="s">
        <v>91</v>
      </c>
      <c r="F2896" s="1" t="s">
        <v>20684</v>
      </c>
      <c r="G2896" s="1" t="s">
        <v>1629</v>
      </c>
      <c r="H2896" s="1" t="s">
        <v>22345</v>
      </c>
      <c r="I2896" s="3">
        <v>454454</v>
      </c>
      <c r="J2896" s="1" t="s">
        <v>67</v>
      </c>
      <c r="K2896" s="12"/>
      <c r="L2896" s="1" t="s">
        <v>20686</v>
      </c>
      <c r="M2896" s="1"/>
      <c r="N2896" s="1"/>
      <c r="O2896" s="1" t="s">
        <v>22346</v>
      </c>
      <c r="P2896" s="1" t="s">
        <v>70</v>
      </c>
      <c r="Q2896" s="1" t="s">
        <v>70</v>
      </c>
      <c r="R2896" s="1" t="s">
        <v>1629</v>
      </c>
      <c r="S2896" s="1" t="s">
        <v>22347</v>
      </c>
      <c r="T2896" s="1" t="s">
        <v>22348</v>
      </c>
      <c r="U2896" s="1" t="s">
        <v>20670</v>
      </c>
      <c r="V2896" s="1" t="s">
        <v>74</v>
      </c>
      <c r="W2896" s="1" t="s">
        <v>20580</v>
      </c>
      <c r="X2896" s="1" t="s">
        <v>1629</v>
      </c>
      <c r="Y2896" s="1" t="s">
        <v>10996</v>
      </c>
      <c r="Z2896" s="1" t="s">
        <v>1629</v>
      </c>
      <c r="AA2896" s="1" t="s">
        <v>22349</v>
      </c>
      <c r="AB2896" s="3">
        <v>1</v>
      </c>
      <c r="AC2896" s="3">
        <v>1</v>
      </c>
      <c r="AD2896" s="3">
        <v>1</v>
      </c>
      <c r="AE2896" s="3">
        <v>1</v>
      </c>
      <c r="AF2896" s="3">
        <v>0</v>
      </c>
      <c r="AG2896" s="3">
        <v>0</v>
      </c>
      <c r="AH2896" s="3">
        <v>32.983333333333</v>
      </c>
      <c r="AI2896" s="3">
        <v>5.833333333333</v>
      </c>
      <c r="AJ2896" s="1" t="s">
        <v>1637</v>
      </c>
      <c r="AK2896" s="1" t="s">
        <v>22350</v>
      </c>
      <c r="AL2896" s="1"/>
      <c r="AM2896" s="1"/>
      <c r="AN2896" s="1"/>
      <c r="AO2896" s="1"/>
      <c r="AP2896" s="1"/>
      <c r="AQ2896" s="1"/>
      <c r="AR2896" s="1"/>
      <c r="AS2896" s="1"/>
      <c r="AT2896" s="3"/>
      <c r="AU2896" s="1"/>
      <c r="AV2896" s="1"/>
      <c r="AW2896" s="3"/>
      <c r="AX2896" s="1"/>
      <c r="AY2896" s="1"/>
      <c r="AZ2896" s="1"/>
      <c r="BA2896" s="1" t="s">
        <v>22351</v>
      </c>
      <c r="BB2896">
        <f t="shared" si="61"/>
        <v>6</v>
      </c>
      <c r="BC2896">
        <f t="shared" si="62"/>
        <v>2022</v>
      </c>
    </row>
    <row r="2897" spans="1:55" x14ac:dyDescent="0.25">
      <c r="A2897" s="1" t="s">
        <v>20374</v>
      </c>
      <c r="B2897" s="3">
        <v>5</v>
      </c>
      <c r="C2897" s="1" t="s">
        <v>20396</v>
      </c>
      <c r="D2897" s="3">
        <v>455520</v>
      </c>
      <c r="E2897" s="1" t="s">
        <v>63</v>
      </c>
      <c r="F2897" s="1" t="s">
        <v>22352</v>
      </c>
      <c r="G2897" s="1" t="s">
        <v>1637</v>
      </c>
      <c r="H2897" s="1" t="s">
        <v>22353</v>
      </c>
      <c r="I2897" s="3">
        <v>1729744</v>
      </c>
      <c r="J2897" s="1" t="s">
        <v>67</v>
      </c>
      <c r="K2897" s="12"/>
      <c r="L2897" s="1" t="s">
        <v>20448</v>
      </c>
      <c r="M2897" s="1"/>
      <c r="N2897" s="1"/>
      <c r="O2897" s="1" t="s">
        <v>22354</v>
      </c>
      <c r="P2897" s="1" t="s">
        <v>70</v>
      </c>
      <c r="Q2897" s="1" t="s">
        <v>234</v>
      </c>
      <c r="R2897" s="1"/>
      <c r="S2897" s="1"/>
      <c r="T2897" s="1" t="s">
        <v>22355</v>
      </c>
      <c r="U2897" s="1" t="s">
        <v>22356</v>
      </c>
      <c r="V2897" s="1" t="s">
        <v>74</v>
      </c>
      <c r="W2897" s="1" t="s">
        <v>20478</v>
      </c>
      <c r="X2897" s="1" t="s">
        <v>1637</v>
      </c>
      <c r="Y2897" s="1" t="s">
        <v>3545</v>
      </c>
      <c r="Z2897" s="1" t="s">
        <v>1637</v>
      </c>
      <c r="AA2897" s="1" t="s">
        <v>22357</v>
      </c>
      <c r="AB2897" s="3">
        <v>1</v>
      </c>
      <c r="AC2897" s="3">
        <v>1</v>
      </c>
      <c r="AD2897" s="3">
        <v>0</v>
      </c>
      <c r="AE2897" s="3">
        <v>0</v>
      </c>
      <c r="AF2897" s="3">
        <v>0</v>
      </c>
      <c r="AG2897" s="3">
        <v>0</v>
      </c>
      <c r="AH2897" s="3">
        <v>16.133333333332999</v>
      </c>
      <c r="AI2897" s="3"/>
      <c r="AJ2897" s="1" t="s">
        <v>1637</v>
      </c>
      <c r="AK2897" s="1" t="s">
        <v>22358</v>
      </c>
      <c r="AL2897" s="1"/>
      <c r="AM2897" s="1"/>
      <c r="AN2897" s="1"/>
      <c r="AO2897" s="1"/>
      <c r="AP2897" s="1"/>
      <c r="AQ2897" s="1"/>
      <c r="AR2897" s="1"/>
      <c r="AS2897" s="1"/>
      <c r="AT2897" s="3"/>
      <c r="AU2897" s="1"/>
      <c r="AV2897" s="1"/>
      <c r="AW2897" s="3"/>
      <c r="AX2897" s="1"/>
      <c r="AY2897" s="1"/>
      <c r="AZ2897" s="1" t="s">
        <v>22359</v>
      </c>
      <c r="BA2897" s="1"/>
      <c r="BB2897">
        <f t="shared" si="61"/>
        <v>6</v>
      </c>
      <c r="BC2897">
        <f t="shared" si="62"/>
        <v>2022</v>
      </c>
    </row>
    <row r="2898" spans="1:55" x14ac:dyDescent="0.25">
      <c r="A2898" s="1" t="s">
        <v>20374</v>
      </c>
      <c r="B2898" s="3">
        <v>76</v>
      </c>
      <c r="C2898" s="1" t="s">
        <v>20375</v>
      </c>
      <c r="D2898" s="3">
        <v>460941</v>
      </c>
      <c r="E2898" s="1" t="s">
        <v>63</v>
      </c>
      <c r="F2898" s="1" t="s">
        <v>1035</v>
      </c>
      <c r="G2898" s="1" t="s">
        <v>1637</v>
      </c>
      <c r="H2898" s="1" t="s">
        <v>22360</v>
      </c>
      <c r="I2898" s="3">
        <v>1730638</v>
      </c>
      <c r="J2898" s="1" t="s">
        <v>67</v>
      </c>
      <c r="K2898" s="12"/>
      <c r="L2898" s="1" t="s">
        <v>20377</v>
      </c>
      <c r="M2898" s="1"/>
      <c r="N2898" s="1"/>
      <c r="O2898" s="1" t="s">
        <v>22361</v>
      </c>
      <c r="P2898" s="1" t="s">
        <v>70</v>
      </c>
      <c r="Q2898" s="1" t="s">
        <v>70</v>
      </c>
      <c r="R2898" s="1" t="s">
        <v>1637</v>
      </c>
      <c r="S2898" s="1" t="s">
        <v>22362</v>
      </c>
      <c r="T2898" s="1" t="s">
        <v>22363</v>
      </c>
      <c r="U2898" s="1" t="s">
        <v>20381</v>
      </c>
      <c r="V2898" s="1" t="s">
        <v>74</v>
      </c>
      <c r="W2898" s="1" t="s">
        <v>20702</v>
      </c>
      <c r="X2898" s="1" t="s">
        <v>1637</v>
      </c>
      <c r="Y2898" s="1" t="s">
        <v>6423</v>
      </c>
      <c r="Z2898" s="1" t="s">
        <v>1637</v>
      </c>
      <c r="AA2898" s="1" t="s">
        <v>22364</v>
      </c>
      <c r="AB2898" s="3">
        <v>1</v>
      </c>
      <c r="AC2898" s="3">
        <v>1</v>
      </c>
      <c r="AD2898" s="3">
        <v>1</v>
      </c>
      <c r="AE2898" s="3">
        <v>1</v>
      </c>
      <c r="AF2898" s="3">
        <v>0</v>
      </c>
      <c r="AG2898" s="3">
        <v>0</v>
      </c>
      <c r="AH2898" s="3">
        <v>18.516666666667</v>
      </c>
      <c r="AI2898" s="3">
        <v>1</v>
      </c>
      <c r="AJ2898" s="1" t="s">
        <v>1637</v>
      </c>
      <c r="AK2898" s="1" t="s">
        <v>22365</v>
      </c>
      <c r="AL2898" s="1"/>
      <c r="AM2898" s="1"/>
      <c r="AN2898" s="1"/>
      <c r="AO2898" s="1"/>
      <c r="AP2898" s="1"/>
      <c r="AQ2898" s="1"/>
      <c r="AR2898" s="1"/>
      <c r="AS2898" s="1"/>
      <c r="AT2898" s="3"/>
      <c r="AU2898" s="1"/>
      <c r="AV2898" s="1"/>
      <c r="AW2898" s="3"/>
      <c r="AX2898" s="1"/>
      <c r="AY2898" s="1"/>
      <c r="AZ2898" s="1" t="s">
        <v>22366</v>
      </c>
      <c r="BA2898" s="1"/>
      <c r="BB2898">
        <f t="shared" si="61"/>
        <v>6</v>
      </c>
      <c r="BC2898">
        <f t="shared" si="62"/>
        <v>2022</v>
      </c>
    </row>
    <row r="2899" spans="1:55" x14ac:dyDescent="0.25">
      <c r="A2899" s="1" t="s">
        <v>20374</v>
      </c>
      <c r="B2899" s="3">
        <v>76</v>
      </c>
      <c r="C2899" s="1" t="s">
        <v>20375</v>
      </c>
      <c r="D2899" s="3">
        <v>463413</v>
      </c>
      <c r="E2899" s="1" t="s">
        <v>63</v>
      </c>
      <c r="F2899" s="1" t="s">
        <v>1035</v>
      </c>
      <c r="G2899" s="1" t="s">
        <v>1659</v>
      </c>
      <c r="H2899" s="1" t="s">
        <v>22367</v>
      </c>
      <c r="I2899" s="3">
        <v>1730900</v>
      </c>
      <c r="J2899" s="1" t="s">
        <v>67</v>
      </c>
      <c r="K2899" s="12"/>
      <c r="L2899" s="1" t="s">
        <v>20552</v>
      </c>
      <c r="M2899" s="1"/>
      <c r="N2899" s="1"/>
      <c r="O2899" s="1" t="s">
        <v>22368</v>
      </c>
      <c r="P2899" s="1" t="s">
        <v>70</v>
      </c>
      <c r="Q2899" s="1" t="s">
        <v>70</v>
      </c>
      <c r="R2899" s="1" t="s">
        <v>1659</v>
      </c>
      <c r="S2899" s="1" t="s">
        <v>22369</v>
      </c>
      <c r="T2899" s="1" t="s">
        <v>22370</v>
      </c>
      <c r="U2899" s="1" t="s">
        <v>20381</v>
      </c>
      <c r="V2899" s="1" t="s">
        <v>74</v>
      </c>
      <c r="W2899" s="1" t="s">
        <v>20546</v>
      </c>
      <c r="X2899" s="1" t="s">
        <v>1659</v>
      </c>
      <c r="Y2899" s="1" t="s">
        <v>5032</v>
      </c>
      <c r="Z2899" s="1" t="s">
        <v>1659</v>
      </c>
      <c r="AA2899" s="1" t="s">
        <v>22371</v>
      </c>
      <c r="AB2899" s="3">
        <v>1</v>
      </c>
      <c r="AC2899" s="3">
        <v>1</v>
      </c>
      <c r="AD2899" s="3">
        <v>1</v>
      </c>
      <c r="AE2899" s="3">
        <v>1</v>
      </c>
      <c r="AF2899" s="3">
        <v>0</v>
      </c>
      <c r="AG2899" s="3">
        <v>0</v>
      </c>
      <c r="AH2899" s="3">
        <v>42.416666666666998</v>
      </c>
      <c r="AI2899" s="3">
        <v>4.9833333333330003</v>
      </c>
      <c r="AJ2899" s="1" t="s">
        <v>1659</v>
      </c>
      <c r="AK2899" s="1" t="s">
        <v>22372</v>
      </c>
      <c r="AL2899" s="1"/>
      <c r="AM2899" s="1"/>
      <c r="AN2899" s="1"/>
      <c r="AO2899" s="1"/>
      <c r="AP2899" s="1"/>
      <c r="AQ2899" s="1"/>
      <c r="AR2899" s="1"/>
      <c r="AS2899" s="1"/>
      <c r="AT2899" s="3"/>
      <c r="AU2899" s="1"/>
      <c r="AV2899" s="1"/>
      <c r="AW2899" s="3"/>
      <c r="AX2899" s="1"/>
      <c r="AY2899" s="1"/>
      <c r="AZ2899" s="1" t="s">
        <v>22373</v>
      </c>
      <c r="BA2899" s="1"/>
      <c r="BB2899">
        <f t="shared" si="61"/>
        <v>6</v>
      </c>
      <c r="BC2899">
        <f t="shared" si="62"/>
        <v>2022</v>
      </c>
    </row>
    <row r="2900" spans="1:55" x14ac:dyDescent="0.25">
      <c r="A2900" s="1" t="s">
        <v>20374</v>
      </c>
      <c r="B2900" s="3">
        <v>5</v>
      </c>
      <c r="C2900" s="1" t="s">
        <v>20396</v>
      </c>
      <c r="D2900" s="3">
        <v>466087</v>
      </c>
      <c r="E2900" s="1" t="s">
        <v>63</v>
      </c>
      <c r="F2900" s="1" t="s">
        <v>22374</v>
      </c>
      <c r="G2900" s="1" t="s">
        <v>1659</v>
      </c>
      <c r="H2900" s="1" t="s">
        <v>22375</v>
      </c>
      <c r="I2900" s="3">
        <v>1731414</v>
      </c>
      <c r="J2900" s="1" t="s">
        <v>67</v>
      </c>
      <c r="K2900" s="12"/>
      <c r="L2900" s="1" t="s">
        <v>20448</v>
      </c>
      <c r="M2900" s="1"/>
      <c r="N2900" s="1"/>
      <c r="O2900" s="1" t="s">
        <v>22376</v>
      </c>
      <c r="P2900" s="1" t="s">
        <v>70</v>
      </c>
      <c r="Q2900" s="1" t="s">
        <v>70</v>
      </c>
      <c r="R2900" s="1" t="s">
        <v>1659</v>
      </c>
      <c r="S2900" s="1" t="s">
        <v>22377</v>
      </c>
      <c r="T2900" s="1" t="s">
        <v>22378</v>
      </c>
      <c r="U2900" s="1" t="s">
        <v>10463</v>
      </c>
      <c r="V2900" s="1" t="s">
        <v>74</v>
      </c>
      <c r="W2900" s="1" t="s">
        <v>20783</v>
      </c>
      <c r="X2900" s="1" t="s">
        <v>1659</v>
      </c>
      <c r="Y2900" s="1" t="s">
        <v>944</v>
      </c>
      <c r="Z2900" s="1" t="s">
        <v>1659</v>
      </c>
      <c r="AA2900" s="1" t="s">
        <v>10254</v>
      </c>
      <c r="AB2900" s="3">
        <v>1</v>
      </c>
      <c r="AC2900" s="3">
        <v>1</v>
      </c>
      <c r="AD2900" s="3">
        <v>1</v>
      </c>
      <c r="AE2900" s="3">
        <v>1</v>
      </c>
      <c r="AF2900" s="3">
        <v>0</v>
      </c>
      <c r="AG2900" s="3">
        <v>0</v>
      </c>
      <c r="AH2900" s="3">
        <v>28.233333333333</v>
      </c>
      <c r="AI2900" s="3">
        <v>7.583333333333</v>
      </c>
      <c r="AJ2900" s="1" t="s">
        <v>1659</v>
      </c>
      <c r="AK2900" s="1" t="s">
        <v>9150</v>
      </c>
      <c r="AL2900" s="1"/>
      <c r="AM2900" s="1"/>
      <c r="AN2900" s="1"/>
      <c r="AO2900" s="1"/>
      <c r="AP2900" s="1"/>
      <c r="AQ2900" s="1"/>
      <c r="AR2900" s="1"/>
      <c r="AS2900" s="1"/>
      <c r="AT2900" s="3"/>
      <c r="AU2900" s="1"/>
      <c r="AV2900" s="1"/>
      <c r="AW2900" s="3"/>
      <c r="AX2900" s="1"/>
      <c r="AY2900" s="1"/>
      <c r="AZ2900" s="1"/>
      <c r="BA2900" s="1"/>
      <c r="BB2900">
        <f t="shared" si="61"/>
        <v>6</v>
      </c>
      <c r="BC2900">
        <f t="shared" si="62"/>
        <v>2022</v>
      </c>
    </row>
    <row r="2901" spans="1:55" x14ac:dyDescent="0.25">
      <c r="A2901" s="1" t="s">
        <v>20374</v>
      </c>
      <c r="B2901" s="3">
        <v>76</v>
      </c>
      <c r="C2901" s="1" t="s">
        <v>20375</v>
      </c>
      <c r="D2901" s="3">
        <v>466095</v>
      </c>
      <c r="E2901" s="1" t="s">
        <v>63</v>
      </c>
      <c r="F2901" s="1" t="s">
        <v>22379</v>
      </c>
      <c r="G2901" s="1" t="s">
        <v>1659</v>
      </c>
      <c r="H2901" s="1" t="s">
        <v>22380</v>
      </c>
      <c r="I2901" s="3">
        <v>1731361</v>
      </c>
      <c r="J2901" s="1" t="s">
        <v>67</v>
      </c>
      <c r="K2901" s="12"/>
      <c r="L2901" s="1" t="s">
        <v>20488</v>
      </c>
      <c r="M2901" s="1"/>
      <c r="N2901" s="1"/>
      <c r="O2901" s="1" t="s">
        <v>22381</v>
      </c>
      <c r="P2901" s="1" t="s">
        <v>70</v>
      </c>
      <c r="Q2901" s="1" t="s">
        <v>70</v>
      </c>
      <c r="R2901" s="1" t="s">
        <v>1659</v>
      </c>
      <c r="S2901" s="1" t="s">
        <v>22382</v>
      </c>
      <c r="T2901" s="1" t="s">
        <v>22383</v>
      </c>
      <c r="U2901" s="1" t="s">
        <v>20161</v>
      </c>
      <c r="V2901" s="1" t="s">
        <v>74</v>
      </c>
      <c r="W2901" s="1" t="s">
        <v>20444</v>
      </c>
      <c r="X2901" s="1" t="s">
        <v>1659</v>
      </c>
      <c r="Y2901" s="1" t="s">
        <v>22384</v>
      </c>
      <c r="Z2901" s="1" t="s">
        <v>1659</v>
      </c>
      <c r="AA2901" s="1" t="s">
        <v>22385</v>
      </c>
      <c r="AB2901" s="3">
        <v>1</v>
      </c>
      <c r="AC2901" s="3">
        <v>1</v>
      </c>
      <c r="AD2901" s="3">
        <v>1</v>
      </c>
      <c r="AE2901" s="3">
        <v>1</v>
      </c>
      <c r="AF2901" s="3">
        <v>0</v>
      </c>
      <c r="AG2901" s="3">
        <v>0</v>
      </c>
      <c r="AH2901" s="3">
        <v>25.683333333333</v>
      </c>
      <c r="AI2901" s="3">
        <v>14.55</v>
      </c>
      <c r="AJ2901" s="1" t="s">
        <v>1659</v>
      </c>
      <c r="AK2901" s="1" t="s">
        <v>22386</v>
      </c>
      <c r="AL2901" s="1"/>
      <c r="AM2901" s="1"/>
      <c r="AN2901" s="1"/>
      <c r="AO2901" s="1"/>
      <c r="AP2901" s="1"/>
      <c r="AQ2901" s="1"/>
      <c r="AR2901" s="1"/>
      <c r="AS2901" s="1"/>
      <c r="AT2901" s="3"/>
      <c r="AU2901" s="1"/>
      <c r="AV2901" s="1"/>
      <c r="AW2901" s="3"/>
      <c r="AX2901" s="1"/>
      <c r="AY2901" s="1"/>
      <c r="AZ2901" s="1"/>
      <c r="BA2901" s="1"/>
      <c r="BB2901">
        <f t="shared" si="61"/>
        <v>6</v>
      </c>
      <c r="BC2901">
        <f t="shared" si="62"/>
        <v>2022</v>
      </c>
    </row>
    <row r="2902" spans="1:55" x14ac:dyDescent="0.25">
      <c r="A2902" s="1" t="s">
        <v>20374</v>
      </c>
      <c r="B2902" s="3">
        <v>8</v>
      </c>
      <c r="C2902" s="1" t="s">
        <v>20706</v>
      </c>
      <c r="D2902" s="3">
        <v>469186</v>
      </c>
      <c r="E2902" s="1" t="s">
        <v>63</v>
      </c>
      <c r="F2902" s="1" t="s">
        <v>20707</v>
      </c>
      <c r="G2902" s="1" t="s">
        <v>1682</v>
      </c>
      <c r="H2902" s="1" t="s">
        <v>22387</v>
      </c>
      <c r="I2902" s="3">
        <v>1731718</v>
      </c>
      <c r="J2902" s="1" t="s">
        <v>67</v>
      </c>
      <c r="K2902" s="12"/>
      <c r="L2902" s="1" t="s">
        <v>20732</v>
      </c>
      <c r="M2902" s="1"/>
      <c r="N2902" s="1"/>
      <c r="O2902" s="1" t="s">
        <v>22388</v>
      </c>
      <c r="P2902" s="1" t="s">
        <v>70</v>
      </c>
      <c r="Q2902" s="1" t="s">
        <v>70</v>
      </c>
      <c r="R2902" s="1" t="s">
        <v>1682</v>
      </c>
      <c r="S2902" s="1" t="s">
        <v>22389</v>
      </c>
      <c r="T2902" s="1" t="s">
        <v>22390</v>
      </c>
      <c r="U2902" s="1" t="s">
        <v>20381</v>
      </c>
      <c r="V2902" s="1" t="s">
        <v>74</v>
      </c>
      <c r="W2902" s="1" t="s">
        <v>20736</v>
      </c>
      <c r="X2902" s="1" t="s">
        <v>1682</v>
      </c>
      <c r="Y2902" s="1" t="s">
        <v>19733</v>
      </c>
      <c r="Z2902" s="1" t="s">
        <v>1682</v>
      </c>
      <c r="AA2902" s="1" t="s">
        <v>22391</v>
      </c>
      <c r="AB2902" s="3">
        <v>1</v>
      </c>
      <c r="AC2902" s="3">
        <v>1</v>
      </c>
      <c r="AD2902" s="3">
        <v>1</v>
      </c>
      <c r="AE2902" s="3">
        <v>0</v>
      </c>
      <c r="AF2902" s="3">
        <v>1</v>
      </c>
      <c r="AG2902" s="3">
        <v>0</v>
      </c>
      <c r="AH2902" s="3">
        <v>27.683333333333</v>
      </c>
      <c r="AI2902" s="3">
        <v>28.316666666667</v>
      </c>
      <c r="AJ2902" s="1" t="s">
        <v>1682</v>
      </c>
      <c r="AK2902" s="1" t="s">
        <v>22392</v>
      </c>
      <c r="AL2902" s="1"/>
      <c r="AM2902" s="1"/>
      <c r="AN2902" s="1"/>
      <c r="AO2902" s="1"/>
      <c r="AP2902" s="1"/>
      <c r="AQ2902" s="1"/>
      <c r="AR2902" s="1"/>
      <c r="AS2902" s="1"/>
      <c r="AT2902" s="3"/>
      <c r="AU2902" s="1"/>
      <c r="AV2902" s="1"/>
      <c r="AW2902" s="3"/>
      <c r="AX2902" s="1"/>
      <c r="AY2902" s="1"/>
      <c r="AZ2902" s="1" t="s">
        <v>22393</v>
      </c>
      <c r="BA2902" s="1"/>
      <c r="BB2902">
        <f t="shared" si="61"/>
        <v>6</v>
      </c>
      <c r="BC2902">
        <f t="shared" si="62"/>
        <v>2022</v>
      </c>
    </row>
    <row r="2903" spans="1:55" x14ac:dyDescent="0.25">
      <c r="A2903" s="1" t="s">
        <v>20374</v>
      </c>
      <c r="B2903" s="3">
        <v>8</v>
      </c>
      <c r="C2903" s="1" t="s">
        <v>20706</v>
      </c>
      <c r="D2903" s="3">
        <v>469195</v>
      </c>
      <c r="E2903" s="1" t="s">
        <v>63</v>
      </c>
      <c r="F2903" s="1" t="s">
        <v>1332</v>
      </c>
      <c r="G2903" s="1" t="s">
        <v>1682</v>
      </c>
      <c r="H2903" s="1" t="s">
        <v>22394</v>
      </c>
      <c r="I2903" s="3">
        <v>1731718</v>
      </c>
      <c r="J2903" s="1" t="s">
        <v>67</v>
      </c>
      <c r="K2903" s="12"/>
      <c r="L2903" s="1" t="s">
        <v>20732</v>
      </c>
      <c r="M2903" s="1"/>
      <c r="N2903" s="1"/>
      <c r="O2903" s="1" t="s">
        <v>22395</v>
      </c>
      <c r="P2903" s="1" t="s">
        <v>70</v>
      </c>
      <c r="Q2903" s="1" t="s">
        <v>70</v>
      </c>
      <c r="R2903" s="1" t="s">
        <v>1682</v>
      </c>
      <c r="S2903" s="1" t="s">
        <v>22396</v>
      </c>
      <c r="T2903" s="1" t="s">
        <v>22397</v>
      </c>
      <c r="U2903" s="1" t="s">
        <v>10463</v>
      </c>
      <c r="V2903" s="1" t="s">
        <v>74</v>
      </c>
      <c r="W2903" s="1" t="s">
        <v>20736</v>
      </c>
      <c r="X2903" s="1" t="s">
        <v>1682</v>
      </c>
      <c r="Y2903" s="1" t="s">
        <v>19733</v>
      </c>
      <c r="Z2903" s="1" t="s">
        <v>1682</v>
      </c>
      <c r="AA2903" s="1" t="s">
        <v>22391</v>
      </c>
      <c r="AB2903" s="3">
        <v>1</v>
      </c>
      <c r="AC2903" s="3">
        <v>1</v>
      </c>
      <c r="AD2903" s="3">
        <v>1</v>
      </c>
      <c r="AE2903" s="3">
        <v>1</v>
      </c>
      <c r="AF2903" s="3">
        <v>0</v>
      </c>
      <c r="AG2903" s="3">
        <v>0</v>
      </c>
      <c r="AH2903" s="3">
        <v>25.55</v>
      </c>
      <c r="AI2903" s="3">
        <v>10.9</v>
      </c>
      <c r="AJ2903" s="1" t="s">
        <v>1682</v>
      </c>
      <c r="AK2903" s="1" t="s">
        <v>22398</v>
      </c>
      <c r="AL2903" s="1"/>
      <c r="AM2903" s="1"/>
      <c r="AN2903" s="1"/>
      <c r="AO2903" s="1"/>
      <c r="AP2903" s="1"/>
      <c r="AQ2903" s="1"/>
      <c r="AR2903" s="1"/>
      <c r="AS2903" s="1"/>
      <c r="AT2903" s="3"/>
      <c r="AU2903" s="1"/>
      <c r="AV2903" s="1"/>
      <c r="AW2903" s="3"/>
      <c r="AX2903" s="1"/>
      <c r="AY2903" s="1"/>
      <c r="AZ2903" s="1" t="s">
        <v>22393</v>
      </c>
      <c r="BA2903" s="1"/>
      <c r="BB2903">
        <f t="shared" si="61"/>
        <v>6</v>
      </c>
      <c r="BC2903">
        <f t="shared" si="62"/>
        <v>2022</v>
      </c>
    </row>
    <row r="2904" spans="1:55" x14ac:dyDescent="0.25">
      <c r="A2904" s="1" t="s">
        <v>20374</v>
      </c>
      <c r="B2904" s="3">
        <v>4</v>
      </c>
      <c r="C2904" s="1" t="s">
        <v>20496</v>
      </c>
      <c r="D2904" s="3">
        <v>472438</v>
      </c>
      <c r="E2904" s="1" t="s">
        <v>63</v>
      </c>
      <c r="F2904" s="1" t="s">
        <v>22399</v>
      </c>
      <c r="G2904" s="1" t="s">
        <v>1682</v>
      </c>
      <c r="H2904" s="1" t="s">
        <v>22400</v>
      </c>
      <c r="I2904" s="3">
        <v>1732288</v>
      </c>
      <c r="J2904" s="1" t="s">
        <v>67</v>
      </c>
      <c r="K2904" s="12"/>
      <c r="L2904" s="1" t="s">
        <v>22401</v>
      </c>
      <c r="M2904" s="1"/>
      <c r="N2904" s="1"/>
      <c r="O2904" s="1" t="s">
        <v>22402</v>
      </c>
      <c r="P2904" s="1" t="s">
        <v>70</v>
      </c>
      <c r="Q2904" s="1" t="s">
        <v>70</v>
      </c>
      <c r="R2904" s="1" t="s">
        <v>1682</v>
      </c>
      <c r="S2904" s="1" t="s">
        <v>18832</v>
      </c>
      <c r="T2904" s="1" t="s">
        <v>22403</v>
      </c>
      <c r="U2904" s="1" t="s">
        <v>20536</v>
      </c>
      <c r="V2904" s="1" t="s">
        <v>74</v>
      </c>
      <c r="W2904" s="1" t="s">
        <v>20564</v>
      </c>
      <c r="X2904" s="1" t="s">
        <v>1682</v>
      </c>
      <c r="Y2904" s="1" t="s">
        <v>15495</v>
      </c>
      <c r="Z2904" s="1" t="s">
        <v>1682</v>
      </c>
      <c r="AA2904" s="1" t="s">
        <v>22404</v>
      </c>
      <c r="AB2904" s="3">
        <v>1</v>
      </c>
      <c r="AC2904" s="3">
        <v>1</v>
      </c>
      <c r="AD2904" s="3">
        <v>1</v>
      </c>
      <c r="AE2904" s="3">
        <v>1</v>
      </c>
      <c r="AF2904" s="3">
        <v>0</v>
      </c>
      <c r="AG2904" s="3">
        <v>0</v>
      </c>
      <c r="AH2904" s="3">
        <v>47.283333333332997</v>
      </c>
      <c r="AI2904" s="3">
        <v>7.3666666666670002</v>
      </c>
      <c r="AJ2904" s="1" t="s">
        <v>1682</v>
      </c>
      <c r="AK2904" s="1" t="s">
        <v>22405</v>
      </c>
      <c r="AL2904" s="1"/>
      <c r="AM2904" s="1"/>
      <c r="AN2904" s="1"/>
      <c r="AO2904" s="1"/>
      <c r="AP2904" s="1"/>
      <c r="AQ2904" s="1"/>
      <c r="AR2904" s="1"/>
      <c r="AS2904" s="1"/>
      <c r="AT2904" s="3"/>
      <c r="AU2904" s="1"/>
      <c r="AV2904" s="1"/>
      <c r="AW2904" s="3"/>
      <c r="AX2904" s="1"/>
      <c r="AY2904" s="1"/>
      <c r="AZ2904" s="1" t="s">
        <v>22406</v>
      </c>
      <c r="BA2904" s="1"/>
      <c r="BB2904">
        <f t="shared" si="61"/>
        <v>6</v>
      </c>
      <c r="BC2904">
        <f t="shared" si="62"/>
        <v>2022</v>
      </c>
    </row>
    <row r="2905" spans="1:55" x14ac:dyDescent="0.25">
      <c r="A2905" s="1" t="s">
        <v>20374</v>
      </c>
      <c r="B2905" s="3">
        <v>4</v>
      </c>
      <c r="C2905" s="1" t="s">
        <v>20496</v>
      </c>
      <c r="D2905" s="3">
        <v>474756</v>
      </c>
      <c r="E2905" s="1" t="s">
        <v>63</v>
      </c>
      <c r="F2905" s="1" t="s">
        <v>832</v>
      </c>
      <c r="G2905" s="1" t="s">
        <v>1682</v>
      </c>
      <c r="H2905" s="1" t="s">
        <v>22407</v>
      </c>
      <c r="I2905" s="3">
        <v>1732681</v>
      </c>
      <c r="J2905" s="1" t="s">
        <v>67</v>
      </c>
      <c r="K2905" s="12"/>
      <c r="L2905" s="1" t="s">
        <v>20686</v>
      </c>
      <c r="M2905" s="1"/>
      <c r="N2905" s="1"/>
      <c r="O2905" s="1" t="s">
        <v>22408</v>
      </c>
      <c r="P2905" s="1" t="s">
        <v>70</v>
      </c>
      <c r="Q2905" s="1" t="s">
        <v>70</v>
      </c>
      <c r="R2905" s="1" t="s">
        <v>1682</v>
      </c>
      <c r="S2905" s="1" t="s">
        <v>22409</v>
      </c>
      <c r="T2905" s="1" t="s">
        <v>22410</v>
      </c>
      <c r="U2905" s="1" t="s">
        <v>20391</v>
      </c>
      <c r="V2905" s="1" t="s">
        <v>74</v>
      </c>
      <c r="W2905" s="1" t="s">
        <v>20564</v>
      </c>
      <c r="X2905" s="1" t="s">
        <v>1682</v>
      </c>
      <c r="Y2905" s="1" t="s">
        <v>10685</v>
      </c>
      <c r="Z2905" s="1" t="s">
        <v>1682</v>
      </c>
      <c r="AA2905" s="1" t="s">
        <v>22411</v>
      </c>
      <c r="AB2905" s="3">
        <v>1</v>
      </c>
      <c r="AC2905" s="3">
        <v>1</v>
      </c>
      <c r="AD2905" s="3">
        <v>1</v>
      </c>
      <c r="AE2905" s="3">
        <v>1</v>
      </c>
      <c r="AF2905" s="3">
        <v>0</v>
      </c>
      <c r="AG2905" s="3">
        <v>0</v>
      </c>
      <c r="AH2905" s="3">
        <v>49.283333333332997</v>
      </c>
      <c r="AI2905" s="3">
        <v>11.933333333333</v>
      </c>
      <c r="AJ2905" s="1" t="s">
        <v>1682</v>
      </c>
      <c r="AK2905" s="1" t="s">
        <v>22412</v>
      </c>
      <c r="AL2905" s="1"/>
      <c r="AM2905" s="1"/>
      <c r="AN2905" s="1"/>
      <c r="AO2905" s="1"/>
      <c r="AP2905" s="1"/>
      <c r="AQ2905" s="1"/>
      <c r="AR2905" s="1"/>
      <c r="AS2905" s="1"/>
      <c r="AT2905" s="3"/>
      <c r="AU2905" s="1"/>
      <c r="AV2905" s="1"/>
      <c r="AW2905" s="3"/>
      <c r="AX2905" s="1"/>
      <c r="AY2905" s="1"/>
      <c r="AZ2905" s="1" t="s">
        <v>22413</v>
      </c>
      <c r="BA2905" s="1"/>
      <c r="BB2905">
        <f t="shared" si="61"/>
        <v>6</v>
      </c>
      <c r="BC2905">
        <f t="shared" si="62"/>
        <v>2022</v>
      </c>
    </row>
    <row r="2906" spans="1:55" x14ac:dyDescent="0.25">
      <c r="A2906" s="1" t="s">
        <v>20374</v>
      </c>
      <c r="B2906" s="3">
        <v>7</v>
      </c>
      <c r="C2906" s="1" t="s">
        <v>20385</v>
      </c>
      <c r="D2906" s="3">
        <v>474847</v>
      </c>
      <c r="E2906" s="1" t="s">
        <v>63</v>
      </c>
      <c r="F2906" s="1" t="s">
        <v>22414</v>
      </c>
      <c r="G2906" s="1" t="s">
        <v>1682</v>
      </c>
      <c r="H2906" s="1" t="s">
        <v>22415</v>
      </c>
      <c r="I2906" s="3">
        <v>1732703</v>
      </c>
      <c r="J2906" s="1" t="s">
        <v>67</v>
      </c>
      <c r="K2906" s="12"/>
      <c r="L2906" s="1" t="s">
        <v>21647</v>
      </c>
      <c r="M2906" s="1"/>
      <c r="N2906" s="1"/>
      <c r="O2906" s="1" t="s">
        <v>22416</v>
      </c>
      <c r="P2906" s="1" t="s">
        <v>70</v>
      </c>
      <c r="Q2906" s="1" t="s">
        <v>70</v>
      </c>
      <c r="R2906" s="1" t="s">
        <v>1682</v>
      </c>
      <c r="S2906" s="1" t="s">
        <v>8894</v>
      </c>
      <c r="T2906" s="1" t="s">
        <v>22417</v>
      </c>
      <c r="U2906" s="1" t="s">
        <v>20391</v>
      </c>
      <c r="V2906" s="1" t="s">
        <v>74</v>
      </c>
      <c r="W2906" s="1" t="s">
        <v>20629</v>
      </c>
      <c r="X2906" s="1" t="s">
        <v>1714</v>
      </c>
      <c r="Y2906" s="1" t="s">
        <v>12006</v>
      </c>
      <c r="Z2906" s="1" t="s">
        <v>1682</v>
      </c>
      <c r="AA2906" s="1" t="s">
        <v>22418</v>
      </c>
      <c r="AB2906" s="3">
        <v>1</v>
      </c>
      <c r="AC2906" s="3">
        <v>0</v>
      </c>
      <c r="AD2906" s="3">
        <v>1</v>
      </c>
      <c r="AE2906" s="3">
        <v>1</v>
      </c>
      <c r="AF2906" s="3">
        <v>0</v>
      </c>
      <c r="AG2906" s="3">
        <v>0</v>
      </c>
      <c r="AH2906" s="3">
        <v>78.516666666667007</v>
      </c>
      <c r="AI2906" s="3">
        <v>9.5333333333329993</v>
      </c>
      <c r="AJ2906" s="1" t="s">
        <v>1714</v>
      </c>
      <c r="AK2906" s="1" t="s">
        <v>22419</v>
      </c>
      <c r="AL2906" s="1"/>
      <c r="AM2906" s="1"/>
      <c r="AN2906" s="1"/>
      <c r="AO2906" s="1"/>
      <c r="AP2906" s="1"/>
      <c r="AQ2906" s="1"/>
      <c r="AR2906" s="1"/>
      <c r="AS2906" s="1"/>
      <c r="AT2906" s="3"/>
      <c r="AU2906" s="1"/>
      <c r="AV2906" s="1"/>
      <c r="AW2906" s="3"/>
      <c r="AX2906" s="1"/>
      <c r="AY2906" s="1"/>
      <c r="AZ2906" s="1" t="s">
        <v>22420</v>
      </c>
      <c r="BA2906" s="1"/>
      <c r="BB2906">
        <f t="shared" si="61"/>
        <v>6</v>
      </c>
      <c r="BC2906">
        <f t="shared" si="62"/>
        <v>2022</v>
      </c>
    </row>
    <row r="2907" spans="1:55" x14ac:dyDescent="0.25">
      <c r="A2907" s="1" t="s">
        <v>20374</v>
      </c>
      <c r="B2907" s="3">
        <v>76</v>
      </c>
      <c r="C2907" s="1" t="s">
        <v>20375</v>
      </c>
      <c r="D2907" s="3">
        <v>486423</v>
      </c>
      <c r="E2907" s="1" t="s">
        <v>63</v>
      </c>
      <c r="F2907" s="1" t="s">
        <v>22421</v>
      </c>
      <c r="G2907" s="1" t="s">
        <v>1724</v>
      </c>
      <c r="H2907" s="1" t="s">
        <v>22422</v>
      </c>
      <c r="I2907" s="3">
        <v>1734094</v>
      </c>
      <c r="J2907" s="1" t="s">
        <v>67</v>
      </c>
      <c r="K2907" s="12"/>
      <c r="L2907" s="1" t="s">
        <v>20832</v>
      </c>
      <c r="M2907" s="1"/>
      <c r="N2907" s="1"/>
      <c r="O2907" s="1" t="s">
        <v>22423</v>
      </c>
      <c r="P2907" s="1" t="s">
        <v>107</v>
      </c>
      <c r="Q2907" s="1" t="s">
        <v>234</v>
      </c>
      <c r="R2907" s="1"/>
      <c r="S2907" s="1"/>
      <c r="T2907" s="1" t="s">
        <v>22424</v>
      </c>
      <c r="U2907" s="1" t="s">
        <v>20381</v>
      </c>
      <c r="V2907" s="1" t="s">
        <v>74</v>
      </c>
      <c r="W2907" s="1" t="s">
        <v>20444</v>
      </c>
      <c r="X2907" s="1" t="s">
        <v>1724</v>
      </c>
      <c r="Y2907" s="1" t="s">
        <v>7491</v>
      </c>
      <c r="Z2907" s="1" t="s">
        <v>1724</v>
      </c>
      <c r="AA2907" s="1" t="s">
        <v>22425</v>
      </c>
      <c r="AB2907" s="3">
        <v>1</v>
      </c>
      <c r="AC2907" s="3">
        <v>1</v>
      </c>
      <c r="AD2907" s="3">
        <v>0</v>
      </c>
      <c r="AE2907" s="3">
        <v>0</v>
      </c>
      <c r="AF2907" s="3">
        <v>0</v>
      </c>
      <c r="AG2907" s="3">
        <v>0</v>
      </c>
      <c r="AH2907" s="3">
        <v>22.1</v>
      </c>
      <c r="AI2907" s="3"/>
      <c r="AJ2907" s="1"/>
      <c r="AK2907" s="1"/>
      <c r="AL2907" s="1"/>
      <c r="AM2907" s="1"/>
      <c r="AN2907" s="1"/>
      <c r="AO2907" s="1"/>
      <c r="AP2907" s="1"/>
      <c r="AQ2907" s="1"/>
      <c r="AR2907" s="1"/>
      <c r="AS2907" s="1"/>
      <c r="AT2907" s="3"/>
      <c r="AU2907" s="1"/>
      <c r="AV2907" s="1"/>
      <c r="AW2907" s="3"/>
      <c r="AX2907" s="1"/>
      <c r="AY2907" s="1"/>
      <c r="AZ2907" s="1" t="s">
        <v>22426</v>
      </c>
      <c r="BA2907" s="1"/>
      <c r="BB2907">
        <f t="shared" si="61"/>
        <v>6</v>
      </c>
      <c r="BC2907">
        <f t="shared" si="62"/>
        <v>2022</v>
      </c>
    </row>
    <row r="2908" spans="1:55" x14ac:dyDescent="0.25">
      <c r="A2908" s="1" t="s">
        <v>20374</v>
      </c>
      <c r="B2908" s="3">
        <v>76</v>
      </c>
      <c r="C2908" s="1" t="s">
        <v>20375</v>
      </c>
      <c r="D2908" s="3">
        <v>487076</v>
      </c>
      <c r="E2908" s="1" t="s">
        <v>63</v>
      </c>
      <c r="F2908" s="1" t="s">
        <v>20697</v>
      </c>
      <c r="G2908" s="1" t="s">
        <v>1724</v>
      </c>
      <c r="H2908" s="1" t="s">
        <v>22427</v>
      </c>
      <c r="I2908" s="3">
        <v>1734186</v>
      </c>
      <c r="J2908" s="1" t="s">
        <v>67</v>
      </c>
      <c r="K2908" s="12"/>
      <c r="L2908" s="1" t="s">
        <v>20377</v>
      </c>
      <c r="M2908" s="1"/>
      <c r="N2908" s="1"/>
      <c r="O2908" s="1" t="s">
        <v>22428</v>
      </c>
      <c r="P2908" s="1" t="s">
        <v>70</v>
      </c>
      <c r="Q2908" s="1" t="s">
        <v>70</v>
      </c>
      <c r="R2908" s="1" t="s">
        <v>1724</v>
      </c>
      <c r="S2908" s="1" t="s">
        <v>22429</v>
      </c>
      <c r="T2908" s="1" t="s">
        <v>22430</v>
      </c>
      <c r="U2908" s="1" t="s">
        <v>20381</v>
      </c>
      <c r="V2908" s="1" t="s">
        <v>74</v>
      </c>
      <c r="W2908" s="1" t="s">
        <v>20422</v>
      </c>
      <c r="X2908" s="1" t="s">
        <v>1724</v>
      </c>
      <c r="Y2908" s="1" t="s">
        <v>11770</v>
      </c>
      <c r="Z2908" s="1" t="s">
        <v>1724</v>
      </c>
      <c r="AA2908" s="1" t="s">
        <v>12075</v>
      </c>
      <c r="AB2908" s="3">
        <v>1</v>
      </c>
      <c r="AC2908" s="3">
        <v>1</v>
      </c>
      <c r="AD2908" s="3">
        <v>1</v>
      </c>
      <c r="AE2908" s="3">
        <v>1</v>
      </c>
      <c r="AF2908" s="3">
        <v>0</v>
      </c>
      <c r="AG2908" s="3">
        <v>0</v>
      </c>
      <c r="AH2908" s="3">
        <v>32.766666666667</v>
      </c>
      <c r="AI2908" s="3">
        <v>6.8</v>
      </c>
      <c r="AJ2908" s="1" t="s">
        <v>1724</v>
      </c>
      <c r="AK2908" s="1" t="s">
        <v>22431</v>
      </c>
      <c r="AL2908" s="1"/>
      <c r="AM2908" s="1"/>
      <c r="AN2908" s="1"/>
      <c r="AO2908" s="1"/>
      <c r="AP2908" s="1"/>
      <c r="AQ2908" s="1"/>
      <c r="AR2908" s="1"/>
      <c r="AS2908" s="1"/>
      <c r="AT2908" s="3"/>
      <c r="AU2908" s="1"/>
      <c r="AV2908" s="1"/>
      <c r="AW2908" s="3"/>
      <c r="AX2908" s="1"/>
      <c r="AY2908" s="1"/>
      <c r="AZ2908" s="1"/>
      <c r="BA2908" s="1"/>
      <c r="BB2908">
        <f t="shared" si="61"/>
        <v>6</v>
      </c>
      <c r="BC2908">
        <f t="shared" si="62"/>
        <v>2022</v>
      </c>
    </row>
    <row r="2909" spans="1:55" x14ac:dyDescent="0.25">
      <c r="A2909" s="1" t="s">
        <v>20374</v>
      </c>
      <c r="B2909" s="3">
        <v>8</v>
      </c>
      <c r="C2909" s="1" t="s">
        <v>20706</v>
      </c>
      <c r="D2909" s="3">
        <v>490587</v>
      </c>
      <c r="E2909" s="1" t="s">
        <v>63</v>
      </c>
      <c r="F2909" s="1" t="s">
        <v>22432</v>
      </c>
      <c r="G2909" s="1" t="s">
        <v>1724</v>
      </c>
      <c r="H2909" s="1" t="s">
        <v>22433</v>
      </c>
      <c r="I2909" s="3">
        <v>1734396</v>
      </c>
      <c r="J2909" s="1" t="s">
        <v>67</v>
      </c>
      <c r="K2909" s="12"/>
      <c r="L2909" s="1" t="s">
        <v>20732</v>
      </c>
      <c r="M2909" s="1"/>
      <c r="N2909" s="1"/>
      <c r="O2909" s="1" t="s">
        <v>22434</v>
      </c>
      <c r="P2909" s="1" t="s">
        <v>70</v>
      </c>
      <c r="Q2909" s="1" t="s">
        <v>70</v>
      </c>
      <c r="R2909" s="1" t="s">
        <v>1724</v>
      </c>
      <c r="S2909" s="1" t="s">
        <v>22435</v>
      </c>
      <c r="T2909" s="1" t="s">
        <v>22436</v>
      </c>
      <c r="U2909" s="1" t="s">
        <v>22165</v>
      </c>
      <c r="V2909" s="1" t="s">
        <v>74</v>
      </c>
      <c r="W2909" s="1" t="s">
        <v>20713</v>
      </c>
      <c r="X2909" s="1" t="s">
        <v>1724</v>
      </c>
      <c r="Y2909" s="1" t="s">
        <v>11492</v>
      </c>
      <c r="Z2909" s="1" t="s">
        <v>1724</v>
      </c>
      <c r="AA2909" s="1" t="s">
        <v>22437</v>
      </c>
      <c r="AB2909" s="3">
        <v>1</v>
      </c>
      <c r="AC2909" s="3">
        <v>1</v>
      </c>
      <c r="AD2909" s="3">
        <v>1</v>
      </c>
      <c r="AE2909" s="3">
        <v>1</v>
      </c>
      <c r="AF2909" s="3">
        <v>0</v>
      </c>
      <c r="AG2909" s="3">
        <v>0</v>
      </c>
      <c r="AH2909" s="3">
        <v>23.933333333333</v>
      </c>
      <c r="AI2909" s="3">
        <v>15.983333333333</v>
      </c>
      <c r="AJ2909" s="1" t="s">
        <v>1724</v>
      </c>
      <c r="AK2909" s="1" t="s">
        <v>22438</v>
      </c>
      <c r="AL2909" s="1"/>
      <c r="AM2909" s="1"/>
      <c r="AN2909" s="1"/>
      <c r="AO2909" s="1"/>
      <c r="AP2909" s="1"/>
      <c r="AQ2909" s="1"/>
      <c r="AR2909" s="1"/>
      <c r="AS2909" s="1"/>
      <c r="AT2909" s="3"/>
      <c r="AU2909" s="1"/>
      <c r="AV2909" s="1"/>
      <c r="AW2909" s="3"/>
      <c r="AX2909" s="1"/>
      <c r="AY2909" s="1"/>
      <c r="AZ2909" s="1" t="s">
        <v>22439</v>
      </c>
      <c r="BA2909" s="1"/>
      <c r="BB2909">
        <f t="shared" si="61"/>
        <v>6</v>
      </c>
      <c r="BC2909">
        <f t="shared" si="62"/>
        <v>2022</v>
      </c>
    </row>
    <row r="2910" spans="1:55" x14ac:dyDescent="0.25">
      <c r="A2910" s="1" t="s">
        <v>20374</v>
      </c>
      <c r="B2910" s="3">
        <v>5</v>
      </c>
      <c r="C2910" s="1" t="s">
        <v>20396</v>
      </c>
      <c r="D2910" s="3">
        <v>494478</v>
      </c>
      <c r="E2910" s="1" t="s">
        <v>63</v>
      </c>
      <c r="F2910" s="1" t="s">
        <v>1465</v>
      </c>
      <c r="G2910" s="1" t="s">
        <v>1742</v>
      </c>
      <c r="H2910" s="1" t="s">
        <v>22440</v>
      </c>
      <c r="I2910" s="3">
        <v>1734789</v>
      </c>
      <c r="J2910" s="1" t="s">
        <v>67</v>
      </c>
      <c r="K2910" s="12"/>
      <c r="L2910" s="1" t="s">
        <v>20448</v>
      </c>
      <c r="M2910" s="1"/>
      <c r="N2910" s="1"/>
      <c r="O2910" s="1" t="s">
        <v>22441</v>
      </c>
      <c r="P2910" s="1" t="s">
        <v>70</v>
      </c>
      <c r="Q2910" s="1" t="s">
        <v>70</v>
      </c>
      <c r="R2910" s="1" t="s">
        <v>1742</v>
      </c>
      <c r="S2910" s="1" t="s">
        <v>22442</v>
      </c>
      <c r="T2910" s="1" t="s">
        <v>22443</v>
      </c>
      <c r="U2910" s="1" t="s">
        <v>20391</v>
      </c>
      <c r="V2910" s="1" t="s">
        <v>74</v>
      </c>
      <c r="W2910" s="1" t="s">
        <v>20452</v>
      </c>
      <c r="X2910" s="1" t="s">
        <v>1742</v>
      </c>
      <c r="Y2910" s="1" t="s">
        <v>22444</v>
      </c>
      <c r="Z2910" s="1" t="s">
        <v>1742</v>
      </c>
      <c r="AA2910" s="1" t="s">
        <v>22445</v>
      </c>
      <c r="AB2910" s="3">
        <v>1</v>
      </c>
      <c r="AC2910" s="3">
        <v>1</v>
      </c>
      <c r="AD2910" s="3">
        <v>1</v>
      </c>
      <c r="AE2910" s="3">
        <v>1</v>
      </c>
      <c r="AF2910" s="3">
        <v>0</v>
      </c>
      <c r="AG2910" s="3">
        <v>0</v>
      </c>
      <c r="AH2910" s="3">
        <v>25.05</v>
      </c>
      <c r="AI2910" s="3">
        <v>8.15</v>
      </c>
      <c r="AJ2910" s="1" t="s">
        <v>1742</v>
      </c>
      <c r="AK2910" s="1" t="s">
        <v>22446</v>
      </c>
      <c r="AL2910" s="1"/>
      <c r="AM2910" s="1"/>
      <c r="AN2910" s="1"/>
      <c r="AO2910" s="1"/>
      <c r="AP2910" s="1"/>
      <c r="AQ2910" s="1"/>
      <c r="AR2910" s="1"/>
      <c r="AS2910" s="1"/>
      <c r="AT2910" s="3"/>
      <c r="AU2910" s="1"/>
      <c r="AV2910" s="1"/>
      <c r="AW2910" s="3"/>
      <c r="AX2910" s="1"/>
      <c r="AY2910" s="1"/>
      <c r="AZ2910" s="1"/>
      <c r="BA2910" s="1"/>
      <c r="BB2910">
        <f t="shared" si="61"/>
        <v>6</v>
      </c>
      <c r="BC2910">
        <f t="shared" si="62"/>
        <v>2022</v>
      </c>
    </row>
    <row r="2911" spans="1:55" x14ac:dyDescent="0.25">
      <c r="A2911" s="1" t="s">
        <v>20374</v>
      </c>
      <c r="B2911" s="3">
        <v>76</v>
      </c>
      <c r="C2911" s="1" t="s">
        <v>20375</v>
      </c>
      <c r="D2911" s="3">
        <v>509066</v>
      </c>
      <c r="E2911" s="1" t="s">
        <v>63</v>
      </c>
      <c r="F2911" s="1" t="s">
        <v>22447</v>
      </c>
      <c r="G2911" s="1" t="s">
        <v>1776</v>
      </c>
      <c r="H2911" s="1" t="s">
        <v>22448</v>
      </c>
      <c r="I2911" s="3">
        <v>1736073</v>
      </c>
      <c r="J2911" s="1" t="s">
        <v>67</v>
      </c>
      <c r="K2911" s="12"/>
      <c r="L2911" s="1" t="s">
        <v>20377</v>
      </c>
      <c r="M2911" s="1"/>
      <c r="N2911" s="1"/>
      <c r="O2911" s="1" t="s">
        <v>22449</v>
      </c>
      <c r="P2911" s="1" t="s">
        <v>70</v>
      </c>
      <c r="Q2911" s="1" t="s">
        <v>70</v>
      </c>
      <c r="R2911" s="1" t="s">
        <v>1776</v>
      </c>
      <c r="S2911" s="1" t="s">
        <v>22450</v>
      </c>
      <c r="T2911" s="1" t="s">
        <v>22451</v>
      </c>
      <c r="U2911" s="1" t="s">
        <v>20381</v>
      </c>
      <c r="V2911" s="1" t="s">
        <v>74</v>
      </c>
      <c r="W2911" s="1" t="s">
        <v>20461</v>
      </c>
      <c r="X2911" s="1" t="s">
        <v>1776</v>
      </c>
      <c r="Y2911" s="1" t="s">
        <v>8448</v>
      </c>
      <c r="Z2911" s="1" t="s">
        <v>1776</v>
      </c>
      <c r="AA2911" s="1" t="s">
        <v>9862</v>
      </c>
      <c r="AB2911" s="3">
        <v>1</v>
      </c>
      <c r="AC2911" s="3">
        <v>1</v>
      </c>
      <c r="AD2911" s="3">
        <v>1</v>
      </c>
      <c r="AE2911" s="3">
        <v>1</v>
      </c>
      <c r="AF2911" s="3">
        <v>0</v>
      </c>
      <c r="AG2911" s="3">
        <v>0</v>
      </c>
      <c r="AH2911" s="3">
        <v>14.333333333333</v>
      </c>
      <c r="AI2911" s="3">
        <v>2</v>
      </c>
      <c r="AJ2911" s="1" t="s">
        <v>1776</v>
      </c>
      <c r="AK2911" s="1" t="s">
        <v>22452</v>
      </c>
      <c r="AL2911" s="1"/>
      <c r="AM2911" s="1"/>
      <c r="AN2911" s="1"/>
      <c r="AO2911" s="1"/>
      <c r="AP2911" s="1"/>
      <c r="AQ2911" s="1"/>
      <c r="AR2911" s="1"/>
      <c r="AS2911" s="1"/>
      <c r="AT2911" s="3"/>
      <c r="AU2911" s="1"/>
      <c r="AV2911" s="1"/>
      <c r="AW2911" s="3"/>
      <c r="AX2911" s="1"/>
      <c r="AY2911" s="1"/>
      <c r="AZ2911" s="1"/>
      <c r="BA2911" s="1"/>
      <c r="BB2911">
        <f t="shared" si="61"/>
        <v>6</v>
      </c>
      <c r="BC2911">
        <f t="shared" si="62"/>
        <v>2022</v>
      </c>
    </row>
    <row r="2912" spans="1:55" x14ac:dyDescent="0.25">
      <c r="A2912" s="1" t="s">
        <v>20374</v>
      </c>
      <c r="B2912" s="3">
        <v>76</v>
      </c>
      <c r="C2912" s="1" t="s">
        <v>20375</v>
      </c>
      <c r="D2912" s="3">
        <v>509069</v>
      </c>
      <c r="E2912" s="1" t="s">
        <v>63</v>
      </c>
      <c r="F2912" s="1" t="s">
        <v>20697</v>
      </c>
      <c r="G2912" s="1" t="s">
        <v>1776</v>
      </c>
      <c r="H2912" s="1" t="s">
        <v>22453</v>
      </c>
      <c r="I2912" s="3">
        <v>1736073</v>
      </c>
      <c r="J2912" s="1" t="s">
        <v>67</v>
      </c>
      <c r="K2912" s="12"/>
      <c r="L2912" s="1" t="s">
        <v>20377</v>
      </c>
      <c r="M2912" s="1"/>
      <c r="N2912" s="1"/>
      <c r="O2912" s="1" t="s">
        <v>22454</v>
      </c>
      <c r="P2912" s="1" t="s">
        <v>70</v>
      </c>
      <c r="Q2912" s="1" t="s">
        <v>70</v>
      </c>
      <c r="R2912" s="1" t="s">
        <v>1776</v>
      </c>
      <c r="S2912" s="1" t="s">
        <v>22455</v>
      </c>
      <c r="T2912" s="1" t="s">
        <v>22456</v>
      </c>
      <c r="U2912" s="1" t="s">
        <v>20381</v>
      </c>
      <c r="V2912" s="1" t="s">
        <v>74</v>
      </c>
      <c r="W2912" s="1" t="s">
        <v>20461</v>
      </c>
      <c r="X2912" s="1" t="s">
        <v>1776</v>
      </c>
      <c r="Y2912" s="1" t="s">
        <v>8448</v>
      </c>
      <c r="Z2912" s="1" t="s">
        <v>1776</v>
      </c>
      <c r="AA2912" s="1" t="s">
        <v>9862</v>
      </c>
      <c r="AB2912" s="3">
        <v>1</v>
      </c>
      <c r="AC2912" s="3">
        <v>1</v>
      </c>
      <c r="AD2912" s="3">
        <v>1</v>
      </c>
      <c r="AE2912" s="3">
        <v>1</v>
      </c>
      <c r="AF2912" s="3">
        <v>0</v>
      </c>
      <c r="AG2912" s="3">
        <v>0</v>
      </c>
      <c r="AH2912" s="3">
        <v>11.716666666667001</v>
      </c>
      <c r="AI2912" s="3">
        <v>1.4333333333330001</v>
      </c>
      <c r="AJ2912" s="1" t="s">
        <v>1776</v>
      </c>
      <c r="AK2912" s="1" t="s">
        <v>22457</v>
      </c>
      <c r="AL2912" s="1"/>
      <c r="AM2912" s="1"/>
      <c r="AN2912" s="1"/>
      <c r="AO2912" s="1"/>
      <c r="AP2912" s="1"/>
      <c r="AQ2912" s="1"/>
      <c r="AR2912" s="1"/>
      <c r="AS2912" s="1"/>
      <c r="AT2912" s="3"/>
      <c r="AU2912" s="1"/>
      <c r="AV2912" s="1"/>
      <c r="AW2912" s="3"/>
      <c r="AX2912" s="1"/>
      <c r="AY2912" s="1"/>
      <c r="AZ2912" s="1"/>
      <c r="BA2912" s="1"/>
      <c r="BB2912">
        <f t="shared" si="61"/>
        <v>6</v>
      </c>
      <c r="BC2912">
        <f t="shared" si="62"/>
        <v>2022</v>
      </c>
    </row>
    <row r="2913" spans="1:55" x14ac:dyDescent="0.25">
      <c r="A2913" s="1" t="s">
        <v>20374</v>
      </c>
      <c r="B2913" s="3">
        <v>76</v>
      </c>
      <c r="C2913" s="1" t="s">
        <v>20375</v>
      </c>
      <c r="D2913" s="3">
        <v>524277</v>
      </c>
      <c r="E2913" s="1" t="s">
        <v>63</v>
      </c>
      <c r="F2913" s="1" t="s">
        <v>22458</v>
      </c>
      <c r="G2913" s="1" t="s">
        <v>1786</v>
      </c>
      <c r="H2913" s="1" t="s">
        <v>21405</v>
      </c>
      <c r="I2913" s="3">
        <v>1737363</v>
      </c>
      <c r="J2913" s="1" t="s">
        <v>67</v>
      </c>
      <c r="K2913" s="12"/>
      <c r="L2913" s="1" t="s">
        <v>20377</v>
      </c>
      <c r="M2913" s="1"/>
      <c r="N2913" s="1"/>
      <c r="O2913" s="1" t="s">
        <v>22459</v>
      </c>
      <c r="P2913" s="1" t="s">
        <v>70</v>
      </c>
      <c r="Q2913" s="1" t="s">
        <v>70</v>
      </c>
      <c r="R2913" s="1" t="s">
        <v>1786</v>
      </c>
      <c r="S2913" s="1" t="s">
        <v>22460</v>
      </c>
      <c r="T2913" s="1" t="s">
        <v>22461</v>
      </c>
      <c r="U2913" s="1" t="s">
        <v>20381</v>
      </c>
      <c r="V2913" s="1" t="s">
        <v>74</v>
      </c>
      <c r="W2913" s="1" t="s">
        <v>20702</v>
      </c>
      <c r="X2913" s="1" t="s">
        <v>1786</v>
      </c>
      <c r="Y2913" s="1" t="s">
        <v>16479</v>
      </c>
      <c r="Z2913" s="1" t="s">
        <v>1786</v>
      </c>
      <c r="AA2913" s="1" t="s">
        <v>22462</v>
      </c>
      <c r="AB2913" s="3">
        <v>1</v>
      </c>
      <c r="AC2913" s="3">
        <v>1</v>
      </c>
      <c r="AD2913" s="3">
        <v>1</v>
      </c>
      <c r="AE2913" s="3">
        <v>1</v>
      </c>
      <c r="AF2913" s="3">
        <v>0</v>
      </c>
      <c r="AG2913" s="3">
        <v>0</v>
      </c>
      <c r="AH2913" s="3">
        <v>43.066666666666997</v>
      </c>
      <c r="AI2913" s="3">
        <v>4.95</v>
      </c>
      <c r="AJ2913" s="1" t="s">
        <v>1786</v>
      </c>
      <c r="AK2913" s="1" t="s">
        <v>22463</v>
      </c>
      <c r="AL2913" s="1"/>
      <c r="AM2913" s="1"/>
      <c r="AN2913" s="1"/>
      <c r="AO2913" s="1"/>
      <c r="AP2913" s="1"/>
      <c r="AQ2913" s="1"/>
      <c r="AR2913" s="1"/>
      <c r="AS2913" s="1"/>
      <c r="AT2913" s="3"/>
      <c r="AU2913" s="1"/>
      <c r="AV2913" s="1"/>
      <c r="AW2913" s="3"/>
      <c r="AX2913" s="1"/>
      <c r="AY2913" s="1"/>
      <c r="AZ2913" s="1" t="s">
        <v>22464</v>
      </c>
      <c r="BA2913" s="1"/>
      <c r="BB2913">
        <f t="shared" si="61"/>
        <v>6</v>
      </c>
      <c r="BC2913">
        <f t="shared" si="62"/>
        <v>2022</v>
      </c>
    </row>
    <row r="2914" spans="1:55" x14ac:dyDescent="0.25">
      <c r="A2914" s="1" t="s">
        <v>20374</v>
      </c>
      <c r="B2914" s="3">
        <v>8</v>
      </c>
      <c r="C2914" s="1" t="s">
        <v>20706</v>
      </c>
      <c r="D2914" s="3">
        <v>527175</v>
      </c>
      <c r="E2914" s="1" t="s">
        <v>63</v>
      </c>
      <c r="F2914" s="1" t="s">
        <v>22465</v>
      </c>
      <c r="G2914" s="1" t="s">
        <v>1786</v>
      </c>
      <c r="H2914" s="1" t="s">
        <v>22466</v>
      </c>
      <c r="I2914" s="3">
        <v>1737520</v>
      </c>
      <c r="J2914" s="1" t="s">
        <v>67</v>
      </c>
      <c r="K2914" s="12"/>
      <c r="L2914" s="1" t="s">
        <v>20732</v>
      </c>
      <c r="M2914" s="1"/>
      <c r="N2914" s="1"/>
      <c r="O2914" s="1" t="s">
        <v>22467</v>
      </c>
      <c r="P2914" s="1" t="s">
        <v>70</v>
      </c>
      <c r="Q2914" s="1" t="s">
        <v>70</v>
      </c>
      <c r="R2914" s="1" t="s">
        <v>1786</v>
      </c>
      <c r="S2914" s="1" t="s">
        <v>22468</v>
      </c>
      <c r="T2914" s="1" t="s">
        <v>22469</v>
      </c>
      <c r="U2914" s="1" t="s">
        <v>20381</v>
      </c>
      <c r="V2914" s="1" t="s">
        <v>74</v>
      </c>
      <c r="W2914" s="1" t="s">
        <v>20452</v>
      </c>
      <c r="X2914" s="1" t="s">
        <v>1786</v>
      </c>
      <c r="Y2914" s="1" t="s">
        <v>2847</v>
      </c>
      <c r="Z2914" s="1" t="s">
        <v>1786</v>
      </c>
      <c r="AA2914" s="1" t="s">
        <v>8389</v>
      </c>
      <c r="AB2914" s="3">
        <v>1</v>
      </c>
      <c r="AC2914" s="3">
        <v>1</v>
      </c>
      <c r="AD2914" s="3">
        <v>1</v>
      </c>
      <c r="AE2914" s="3">
        <v>1</v>
      </c>
      <c r="AF2914" s="3">
        <v>0</v>
      </c>
      <c r="AG2914" s="3">
        <v>0</v>
      </c>
      <c r="AH2914" s="3">
        <v>18.600000000000001</v>
      </c>
      <c r="AI2914" s="3">
        <v>12.633333333333001</v>
      </c>
      <c r="AJ2914" s="1" t="s">
        <v>1786</v>
      </c>
      <c r="AK2914" s="1" t="s">
        <v>22470</v>
      </c>
      <c r="AL2914" s="1"/>
      <c r="AM2914" s="1"/>
      <c r="AN2914" s="1"/>
      <c r="AO2914" s="1"/>
      <c r="AP2914" s="1"/>
      <c r="AQ2914" s="1"/>
      <c r="AR2914" s="1"/>
      <c r="AS2914" s="1"/>
      <c r="AT2914" s="3"/>
      <c r="AU2914" s="1"/>
      <c r="AV2914" s="1"/>
      <c r="AW2914" s="3"/>
      <c r="AX2914" s="1"/>
      <c r="AY2914" s="1"/>
      <c r="AZ2914" s="1" t="s">
        <v>22471</v>
      </c>
      <c r="BA2914" s="1"/>
      <c r="BB2914">
        <f t="shared" si="61"/>
        <v>6</v>
      </c>
      <c r="BC2914">
        <f t="shared" si="62"/>
        <v>2022</v>
      </c>
    </row>
    <row r="2915" spans="1:55" x14ac:dyDescent="0.25">
      <c r="A2915" s="1" t="s">
        <v>20374</v>
      </c>
      <c r="B2915" s="3">
        <v>76</v>
      </c>
      <c r="C2915" s="1" t="s">
        <v>20375</v>
      </c>
      <c r="D2915" s="3">
        <v>527347</v>
      </c>
      <c r="E2915" s="1" t="s">
        <v>91</v>
      </c>
      <c r="F2915" s="1" t="s">
        <v>5379</v>
      </c>
      <c r="G2915" s="1" t="s">
        <v>1786</v>
      </c>
      <c r="H2915" s="1" t="s">
        <v>22472</v>
      </c>
      <c r="I2915" s="3">
        <v>527347</v>
      </c>
      <c r="J2915" s="1" t="s">
        <v>67</v>
      </c>
      <c r="K2915" s="12"/>
      <c r="L2915" s="1" t="s">
        <v>20441</v>
      </c>
      <c r="M2915" s="1"/>
      <c r="N2915" s="1"/>
      <c r="O2915" s="1" t="s">
        <v>22473</v>
      </c>
      <c r="P2915" s="1" t="s">
        <v>70</v>
      </c>
      <c r="Q2915" s="1" t="s">
        <v>70</v>
      </c>
      <c r="R2915" s="1" t="s">
        <v>1786</v>
      </c>
      <c r="S2915" s="1" t="s">
        <v>22474</v>
      </c>
      <c r="T2915" s="1" t="s">
        <v>22475</v>
      </c>
      <c r="U2915" s="1" t="s">
        <v>10314</v>
      </c>
      <c r="V2915" s="1" t="s">
        <v>639</v>
      </c>
      <c r="W2915" s="1" t="s">
        <v>22061</v>
      </c>
      <c r="X2915" s="1" t="s">
        <v>1786</v>
      </c>
      <c r="Y2915" s="1" t="s">
        <v>15387</v>
      </c>
      <c r="Z2915" s="1" t="s">
        <v>1786</v>
      </c>
      <c r="AA2915" s="1" t="s">
        <v>22476</v>
      </c>
      <c r="AB2915" s="3">
        <v>1</v>
      </c>
      <c r="AC2915" s="3">
        <v>1</v>
      </c>
      <c r="AD2915" s="3">
        <v>1</v>
      </c>
      <c r="AE2915" s="3">
        <v>1</v>
      </c>
      <c r="AF2915" s="3">
        <v>0</v>
      </c>
      <c r="AG2915" s="3">
        <v>0</v>
      </c>
      <c r="AH2915" s="3">
        <v>48.783333333332997</v>
      </c>
      <c r="AI2915" s="3">
        <v>15.75</v>
      </c>
      <c r="AJ2915" s="1" t="s">
        <v>1805</v>
      </c>
      <c r="AK2915" s="1" t="s">
        <v>22477</v>
      </c>
      <c r="AL2915" s="1"/>
      <c r="AM2915" s="1"/>
      <c r="AN2915" s="1"/>
      <c r="AO2915" s="1"/>
      <c r="AP2915" s="1"/>
      <c r="AQ2915" s="1"/>
      <c r="AR2915" s="1"/>
      <c r="AS2915" s="1"/>
      <c r="AT2915" s="3"/>
      <c r="AU2915" s="1"/>
      <c r="AV2915" s="1"/>
      <c r="AW2915" s="3"/>
      <c r="AX2915" s="1"/>
      <c r="AY2915" s="1"/>
      <c r="AZ2915" s="1"/>
      <c r="BA2915" s="1" t="s">
        <v>22478</v>
      </c>
      <c r="BB2915">
        <f t="shared" si="61"/>
        <v>6</v>
      </c>
      <c r="BC2915">
        <f t="shared" si="62"/>
        <v>2022</v>
      </c>
    </row>
    <row r="2916" spans="1:55" x14ac:dyDescent="0.25">
      <c r="A2916" s="1" t="s">
        <v>20374</v>
      </c>
      <c r="B2916" s="3">
        <v>7</v>
      </c>
      <c r="C2916" s="1" t="s">
        <v>20385</v>
      </c>
      <c r="D2916" s="3">
        <v>542459</v>
      </c>
      <c r="E2916" s="1" t="s">
        <v>63</v>
      </c>
      <c r="F2916" s="1" t="s">
        <v>22479</v>
      </c>
      <c r="G2916" s="1" t="s">
        <v>1805</v>
      </c>
      <c r="H2916" s="1" t="s">
        <v>22480</v>
      </c>
      <c r="I2916" s="3">
        <v>1739225</v>
      </c>
      <c r="J2916" s="1" t="s">
        <v>67</v>
      </c>
      <c r="K2916" s="12"/>
      <c r="L2916" s="1" t="s">
        <v>20774</v>
      </c>
      <c r="M2916" s="1"/>
      <c r="N2916" s="1"/>
      <c r="O2916" s="1" t="s">
        <v>22481</v>
      </c>
      <c r="P2916" s="1" t="s">
        <v>70</v>
      </c>
      <c r="Q2916" s="1" t="s">
        <v>70</v>
      </c>
      <c r="R2916" s="1" t="s">
        <v>1805</v>
      </c>
      <c r="S2916" s="1" t="s">
        <v>22482</v>
      </c>
      <c r="T2916" s="1" t="s">
        <v>22483</v>
      </c>
      <c r="U2916" s="1" t="s">
        <v>20391</v>
      </c>
      <c r="V2916" s="1" t="s">
        <v>74</v>
      </c>
      <c r="W2916" s="1" t="s">
        <v>20519</v>
      </c>
      <c r="X2916" s="1" t="s">
        <v>1805</v>
      </c>
      <c r="Y2916" s="1" t="s">
        <v>4651</v>
      </c>
      <c r="Z2916" s="1" t="s">
        <v>1805</v>
      </c>
      <c r="AA2916" s="1" t="s">
        <v>22484</v>
      </c>
      <c r="AB2916" s="3">
        <v>1</v>
      </c>
      <c r="AC2916" s="3">
        <v>1</v>
      </c>
      <c r="AD2916" s="3">
        <v>1</v>
      </c>
      <c r="AE2916" s="3">
        <v>1</v>
      </c>
      <c r="AF2916" s="3">
        <v>0</v>
      </c>
      <c r="AG2916" s="3">
        <v>0</v>
      </c>
      <c r="AH2916" s="3">
        <v>13</v>
      </c>
      <c r="AI2916" s="3">
        <v>3.3166666666669999</v>
      </c>
      <c r="AJ2916" s="1" t="s">
        <v>1805</v>
      </c>
      <c r="AK2916" s="1" t="s">
        <v>22485</v>
      </c>
      <c r="AL2916" s="1"/>
      <c r="AM2916" s="1"/>
      <c r="AN2916" s="1"/>
      <c r="AO2916" s="1"/>
      <c r="AP2916" s="1"/>
      <c r="AQ2916" s="1"/>
      <c r="AR2916" s="1"/>
      <c r="AS2916" s="1"/>
      <c r="AT2916" s="3"/>
      <c r="AU2916" s="1"/>
      <c r="AV2916" s="1"/>
      <c r="AW2916" s="3"/>
      <c r="AX2916" s="1"/>
      <c r="AY2916" s="1"/>
      <c r="AZ2916" s="1"/>
      <c r="BA2916" s="1"/>
      <c r="BB2916">
        <f t="shared" si="61"/>
        <v>6</v>
      </c>
      <c r="BC2916">
        <f t="shared" si="62"/>
        <v>2022</v>
      </c>
    </row>
    <row r="2917" spans="1:55" x14ac:dyDescent="0.25">
      <c r="A2917" s="1" t="s">
        <v>20374</v>
      </c>
      <c r="B2917" s="3">
        <v>4</v>
      </c>
      <c r="C2917" s="1" t="s">
        <v>20496</v>
      </c>
      <c r="D2917" s="3">
        <v>544557</v>
      </c>
      <c r="E2917" s="1" t="s">
        <v>63</v>
      </c>
      <c r="F2917" s="1" t="s">
        <v>22486</v>
      </c>
      <c r="G2917" s="1" t="s">
        <v>1805</v>
      </c>
      <c r="H2917" s="1" t="s">
        <v>22487</v>
      </c>
      <c r="I2917" s="3">
        <v>1739416</v>
      </c>
      <c r="J2917" s="1" t="s">
        <v>67</v>
      </c>
      <c r="K2917" s="12"/>
      <c r="L2917" s="1" t="s">
        <v>20499</v>
      </c>
      <c r="M2917" s="1"/>
      <c r="N2917" s="1"/>
      <c r="O2917" s="1" t="s">
        <v>22488</v>
      </c>
      <c r="P2917" s="1" t="s">
        <v>70</v>
      </c>
      <c r="Q2917" s="1" t="s">
        <v>70</v>
      </c>
      <c r="R2917" s="1" t="s">
        <v>1805</v>
      </c>
      <c r="S2917" s="1" t="s">
        <v>22489</v>
      </c>
      <c r="T2917" s="1" t="s">
        <v>22490</v>
      </c>
      <c r="U2917" s="1" t="s">
        <v>20536</v>
      </c>
      <c r="V2917" s="1" t="s">
        <v>74</v>
      </c>
      <c r="W2917" s="1" t="s">
        <v>20510</v>
      </c>
      <c r="X2917" s="1" t="s">
        <v>1805</v>
      </c>
      <c r="Y2917" s="1" t="s">
        <v>1345</v>
      </c>
      <c r="Z2917" s="1" t="s">
        <v>1805</v>
      </c>
      <c r="AA2917" s="1" t="s">
        <v>22491</v>
      </c>
      <c r="AB2917" s="3">
        <v>1</v>
      </c>
      <c r="AC2917" s="3">
        <v>1</v>
      </c>
      <c r="AD2917" s="3">
        <v>1</v>
      </c>
      <c r="AE2917" s="3">
        <v>1</v>
      </c>
      <c r="AF2917" s="3">
        <v>0</v>
      </c>
      <c r="AG2917" s="3">
        <v>0</v>
      </c>
      <c r="AH2917" s="3">
        <v>31.45</v>
      </c>
      <c r="AI2917" s="3">
        <v>3.4</v>
      </c>
      <c r="AJ2917" s="1" t="s">
        <v>1805</v>
      </c>
      <c r="AK2917" s="1" t="s">
        <v>22492</v>
      </c>
      <c r="AL2917" s="1"/>
      <c r="AM2917" s="1"/>
      <c r="AN2917" s="1"/>
      <c r="AO2917" s="1"/>
      <c r="AP2917" s="1"/>
      <c r="AQ2917" s="1"/>
      <c r="AR2917" s="1"/>
      <c r="AS2917" s="1"/>
      <c r="AT2917" s="3"/>
      <c r="AU2917" s="1"/>
      <c r="AV2917" s="1"/>
      <c r="AW2917" s="3"/>
      <c r="AX2917" s="1"/>
      <c r="AY2917" s="1"/>
      <c r="AZ2917" s="1" t="s">
        <v>22493</v>
      </c>
      <c r="BA2917" s="1"/>
      <c r="BB2917">
        <f t="shared" si="61"/>
        <v>6</v>
      </c>
      <c r="BC2917">
        <f t="shared" si="62"/>
        <v>2022</v>
      </c>
    </row>
    <row r="2918" spans="1:55" x14ac:dyDescent="0.25">
      <c r="A2918" s="1" t="s">
        <v>20374</v>
      </c>
      <c r="B2918" s="3">
        <v>4</v>
      </c>
      <c r="C2918" s="1" t="s">
        <v>20496</v>
      </c>
      <c r="D2918" s="3">
        <v>545493</v>
      </c>
      <c r="E2918" s="1" t="s">
        <v>63</v>
      </c>
      <c r="F2918" s="1" t="s">
        <v>5796</v>
      </c>
      <c r="G2918" s="1" t="s">
        <v>1805</v>
      </c>
      <c r="H2918" s="1" t="s">
        <v>18576</v>
      </c>
      <c r="I2918" s="3">
        <v>1739840</v>
      </c>
      <c r="J2918" s="1" t="s">
        <v>67</v>
      </c>
      <c r="K2918" s="12"/>
      <c r="L2918" s="1" t="s">
        <v>20499</v>
      </c>
      <c r="M2918" s="1"/>
      <c r="N2918" s="1"/>
      <c r="O2918" s="1" t="s">
        <v>22494</v>
      </c>
      <c r="P2918" s="1" t="s">
        <v>70</v>
      </c>
      <c r="Q2918" s="1" t="s">
        <v>70</v>
      </c>
      <c r="R2918" s="1" t="s">
        <v>1805</v>
      </c>
      <c r="S2918" s="1" t="s">
        <v>22495</v>
      </c>
      <c r="T2918" s="1" t="s">
        <v>22496</v>
      </c>
      <c r="U2918" s="1" t="s">
        <v>20536</v>
      </c>
      <c r="V2918" s="1" t="s">
        <v>6693</v>
      </c>
      <c r="W2918" s="1" t="s">
        <v>22497</v>
      </c>
      <c r="X2918" s="1" t="s">
        <v>1829</v>
      </c>
      <c r="Y2918" s="1" t="s">
        <v>7530</v>
      </c>
      <c r="Z2918" s="1" t="s">
        <v>1829</v>
      </c>
      <c r="AA2918" s="1" t="s">
        <v>22498</v>
      </c>
      <c r="AB2918" s="3">
        <v>1</v>
      </c>
      <c r="AC2918" s="3">
        <v>1</v>
      </c>
      <c r="AD2918" s="3">
        <v>1</v>
      </c>
      <c r="AE2918" s="3">
        <v>1</v>
      </c>
      <c r="AF2918" s="3">
        <v>0</v>
      </c>
      <c r="AG2918" s="3">
        <v>0</v>
      </c>
      <c r="AH2918" s="3">
        <v>33.616666666667001</v>
      </c>
      <c r="AI2918" s="3">
        <v>7.55</v>
      </c>
      <c r="AJ2918" s="1" t="s">
        <v>1805</v>
      </c>
      <c r="AK2918" s="1" t="s">
        <v>22499</v>
      </c>
      <c r="AL2918" s="1"/>
      <c r="AM2918" s="1"/>
      <c r="AN2918" s="1"/>
      <c r="AO2918" s="1"/>
      <c r="AP2918" s="1"/>
      <c r="AQ2918" s="1"/>
      <c r="AR2918" s="1"/>
      <c r="AS2918" s="1"/>
      <c r="AT2918" s="3"/>
      <c r="AU2918" s="1"/>
      <c r="AV2918" s="1"/>
      <c r="AW2918" s="3"/>
      <c r="AX2918" s="1"/>
      <c r="AY2918" s="1"/>
      <c r="AZ2918" s="1" t="s">
        <v>22500</v>
      </c>
      <c r="BA2918" s="1"/>
      <c r="BB2918">
        <f t="shared" si="61"/>
        <v>6</v>
      </c>
      <c r="BC2918">
        <f t="shared" si="62"/>
        <v>2022</v>
      </c>
    </row>
    <row r="2919" spans="1:55" x14ac:dyDescent="0.25">
      <c r="A2919" s="1" t="s">
        <v>20374</v>
      </c>
      <c r="B2919" s="3">
        <v>4</v>
      </c>
      <c r="C2919" s="1" t="s">
        <v>20496</v>
      </c>
      <c r="D2919" s="3">
        <v>547259</v>
      </c>
      <c r="E2919" s="1" t="s">
        <v>63</v>
      </c>
      <c r="F2919" s="1" t="s">
        <v>22501</v>
      </c>
      <c r="G2919" s="1" t="s">
        <v>1829</v>
      </c>
      <c r="H2919" s="1" t="s">
        <v>22502</v>
      </c>
      <c r="I2919" s="3">
        <v>1739631</v>
      </c>
      <c r="J2919" s="1" t="s">
        <v>67</v>
      </c>
      <c r="K2919" s="12"/>
      <c r="L2919" s="1" t="s">
        <v>20605</v>
      </c>
      <c r="M2919" s="1"/>
      <c r="N2919" s="1"/>
      <c r="O2919" s="1" t="s">
        <v>22503</v>
      </c>
      <c r="P2919" s="1" t="s">
        <v>70</v>
      </c>
      <c r="Q2919" s="1" t="s">
        <v>70</v>
      </c>
      <c r="R2919" s="1" t="s">
        <v>1829</v>
      </c>
      <c r="S2919" s="1" t="s">
        <v>22504</v>
      </c>
      <c r="T2919" s="1" t="s">
        <v>22505</v>
      </c>
      <c r="U2919" s="1" t="s">
        <v>20670</v>
      </c>
      <c r="V2919" s="1" t="s">
        <v>74</v>
      </c>
      <c r="W2919" s="1" t="s">
        <v>20580</v>
      </c>
      <c r="X2919" s="1" t="s">
        <v>1829</v>
      </c>
      <c r="Y2919" s="1" t="s">
        <v>14884</v>
      </c>
      <c r="Z2919" s="1" t="s">
        <v>1829</v>
      </c>
      <c r="AA2919" s="1" t="s">
        <v>16984</v>
      </c>
      <c r="AB2919" s="3">
        <v>1</v>
      </c>
      <c r="AC2919" s="3">
        <v>1</v>
      </c>
      <c r="AD2919" s="3">
        <v>1</v>
      </c>
      <c r="AE2919" s="3">
        <v>1</v>
      </c>
      <c r="AF2919" s="3">
        <v>0</v>
      </c>
      <c r="AG2919" s="3">
        <v>0</v>
      </c>
      <c r="AH2919" s="3">
        <v>33.416666666666998</v>
      </c>
      <c r="AI2919" s="3">
        <v>8.083333333333</v>
      </c>
      <c r="AJ2919" s="1" t="s">
        <v>1829</v>
      </c>
      <c r="AK2919" s="1" t="s">
        <v>22506</v>
      </c>
      <c r="AL2919" s="1"/>
      <c r="AM2919" s="1"/>
      <c r="AN2919" s="1"/>
      <c r="AO2919" s="1"/>
      <c r="AP2919" s="1"/>
      <c r="AQ2919" s="1"/>
      <c r="AR2919" s="1"/>
      <c r="AS2919" s="1"/>
      <c r="AT2919" s="3"/>
      <c r="AU2919" s="1"/>
      <c r="AV2919" s="1"/>
      <c r="AW2919" s="3"/>
      <c r="AX2919" s="1"/>
      <c r="AY2919" s="1"/>
      <c r="AZ2919" s="1"/>
      <c r="BA2919" s="1"/>
      <c r="BB2919">
        <f t="shared" si="61"/>
        <v>6</v>
      </c>
      <c r="BC2919">
        <f t="shared" si="62"/>
        <v>2022</v>
      </c>
    </row>
    <row r="2920" spans="1:55" x14ac:dyDescent="0.25">
      <c r="A2920" s="1" t="s">
        <v>20374</v>
      </c>
      <c r="B2920" s="3">
        <v>5</v>
      </c>
      <c r="C2920" s="1" t="s">
        <v>20396</v>
      </c>
      <c r="D2920" s="3">
        <v>549079</v>
      </c>
      <c r="E2920" s="1" t="s">
        <v>63</v>
      </c>
      <c r="F2920" s="1" t="s">
        <v>22507</v>
      </c>
      <c r="G2920" s="1" t="s">
        <v>1829</v>
      </c>
      <c r="H2920" s="1" t="s">
        <v>16570</v>
      </c>
      <c r="I2920" s="3">
        <v>1739899</v>
      </c>
      <c r="J2920" s="1" t="s">
        <v>67</v>
      </c>
      <c r="K2920" s="12"/>
      <c r="L2920" s="1" t="s">
        <v>20448</v>
      </c>
      <c r="M2920" s="1"/>
      <c r="N2920" s="1"/>
      <c r="O2920" s="1" t="s">
        <v>22508</v>
      </c>
      <c r="P2920" s="1" t="s">
        <v>70</v>
      </c>
      <c r="Q2920" s="1" t="s">
        <v>70</v>
      </c>
      <c r="R2920" s="1" t="s">
        <v>1829</v>
      </c>
      <c r="S2920" s="1" t="s">
        <v>22509</v>
      </c>
      <c r="T2920" s="1" t="s">
        <v>22510</v>
      </c>
      <c r="U2920" s="1" t="s">
        <v>20536</v>
      </c>
      <c r="V2920" s="1" t="s">
        <v>74</v>
      </c>
      <c r="W2920" s="1" t="s">
        <v>20403</v>
      </c>
      <c r="X2920" s="1" t="s">
        <v>1829</v>
      </c>
      <c r="Y2920" s="1" t="s">
        <v>8150</v>
      </c>
      <c r="Z2920" s="1" t="s">
        <v>1829</v>
      </c>
      <c r="AA2920" s="1" t="s">
        <v>22511</v>
      </c>
      <c r="AB2920" s="3">
        <v>1</v>
      </c>
      <c r="AC2920" s="3">
        <v>1</v>
      </c>
      <c r="AD2920" s="3">
        <v>1</v>
      </c>
      <c r="AE2920" s="3">
        <v>1</v>
      </c>
      <c r="AF2920" s="3">
        <v>0</v>
      </c>
      <c r="AG2920" s="3">
        <v>0</v>
      </c>
      <c r="AH2920" s="3">
        <v>29.016666666667</v>
      </c>
      <c r="AI2920" s="3">
        <v>3.2166666666669999</v>
      </c>
      <c r="AJ2920" s="1" t="s">
        <v>1829</v>
      </c>
      <c r="AK2920" s="1" t="s">
        <v>22512</v>
      </c>
      <c r="AL2920" s="1"/>
      <c r="AM2920" s="1"/>
      <c r="AN2920" s="1"/>
      <c r="AO2920" s="1"/>
      <c r="AP2920" s="1"/>
      <c r="AQ2920" s="1"/>
      <c r="AR2920" s="1"/>
      <c r="AS2920" s="1"/>
      <c r="AT2920" s="3"/>
      <c r="AU2920" s="1"/>
      <c r="AV2920" s="1"/>
      <c r="AW2920" s="3"/>
      <c r="AX2920" s="1"/>
      <c r="AY2920" s="1"/>
      <c r="AZ2920" s="1" t="s">
        <v>22513</v>
      </c>
      <c r="BA2920" s="1"/>
      <c r="BB2920">
        <f t="shared" si="61"/>
        <v>6</v>
      </c>
      <c r="BC2920">
        <f t="shared" si="62"/>
        <v>2022</v>
      </c>
    </row>
    <row r="2921" spans="1:55" x14ac:dyDescent="0.25">
      <c r="A2921" s="1" t="s">
        <v>20374</v>
      </c>
      <c r="B2921" s="3">
        <v>8</v>
      </c>
      <c r="C2921" s="1" t="s">
        <v>20706</v>
      </c>
      <c r="D2921" s="3">
        <v>549417</v>
      </c>
      <c r="E2921" s="1" t="s">
        <v>63</v>
      </c>
      <c r="F2921" s="1" t="s">
        <v>22514</v>
      </c>
      <c r="G2921" s="1" t="s">
        <v>1829</v>
      </c>
      <c r="H2921" s="1" t="s">
        <v>11559</v>
      </c>
      <c r="I2921" s="3">
        <v>1739944</v>
      </c>
      <c r="J2921" s="1" t="s">
        <v>67</v>
      </c>
      <c r="K2921" s="12"/>
      <c r="L2921" s="1" t="s">
        <v>20732</v>
      </c>
      <c r="M2921" s="1"/>
      <c r="N2921" s="1"/>
      <c r="O2921" s="1" t="s">
        <v>22515</v>
      </c>
      <c r="P2921" s="1" t="s">
        <v>70</v>
      </c>
      <c r="Q2921" s="1" t="s">
        <v>70</v>
      </c>
      <c r="R2921" s="1" t="s">
        <v>1829</v>
      </c>
      <c r="S2921" s="1" t="s">
        <v>22516</v>
      </c>
      <c r="T2921" s="1" t="s">
        <v>22517</v>
      </c>
      <c r="U2921" s="1" t="s">
        <v>20381</v>
      </c>
      <c r="V2921" s="1" t="s">
        <v>639</v>
      </c>
      <c r="W2921" s="1" t="s">
        <v>22518</v>
      </c>
      <c r="X2921" s="1" t="s">
        <v>1829</v>
      </c>
      <c r="Y2921" s="1" t="s">
        <v>6703</v>
      </c>
      <c r="Z2921" s="1" t="s">
        <v>1829</v>
      </c>
      <c r="AA2921" s="1" t="s">
        <v>22519</v>
      </c>
      <c r="AB2921" s="3">
        <v>1</v>
      </c>
      <c r="AC2921" s="3">
        <v>1</v>
      </c>
      <c r="AD2921" s="3">
        <v>1</v>
      </c>
      <c r="AE2921" s="3">
        <v>1</v>
      </c>
      <c r="AF2921" s="3">
        <v>0</v>
      </c>
      <c r="AG2921" s="3">
        <v>0</v>
      </c>
      <c r="AH2921" s="3">
        <v>54.55</v>
      </c>
      <c r="AI2921" s="3">
        <v>2.15</v>
      </c>
      <c r="AJ2921" s="1" t="s">
        <v>1829</v>
      </c>
      <c r="AK2921" s="1" t="s">
        <v>22520</v>
      </c>
      <c r="AL2921" s="1"/>
      <c r="AM2921" s="1"/>
      <c r="AN2921" s="1"/>
      <c r="AO2921" s="1"/>
      <c r="AP2921" s="1"/>
      <c r="AQ2921" s="1"/>
      <c r="AR2921" s="1"/>
      <c r="AS2921" s="1"/>
      <c r="AT2921" s="3"/>
      <c r="AU2921" s="1"/>
      <c r="AV2921" s="1"/>
      <c r="AW2921" s="3"/>
      <c r="AX2921" s="1"/>
      <c r="AY2921" s="1"/>
      <c r="AZ2921" s="1" t="s">
        <v>22521</v>
      </c>
      <c r="BA2921" s="1"/>
      <c r="BB2921">
        <f t="shared" si="61"/>
        <v>6</v>
      </c>
      <c r="BC2921">
        <f t="shared" si="62"/>
        <v>2022</v>
      </c>
    </row>
    <row r="2922" spans="1:55" x14ac:dyDescent="0.25">
      <c r="A2922" s="1" t="s">
        <v>20374</v>
      </c>
      <c r="B2922" s="3">
        <v>8</v>
      </c>
      <c r="C2922" s="1" t="s">
        <v>20706</v>
      </c>
      <c r="D2922" s="3">
        <v>550509</v>
      </c>
      <c r="E2922" s="1" t="s">
        <v>63</v>
      </c>
      <c r="F2922" s="1" t="s">
        <v>22522</v>
      </c>
      <c r="G2922" s="1" t="s">
        <v>1829</v>
      </c>
      <c r="H2922" s="1" t="s">
        <v>22523</v>
      </c>
      <c r="I2922" s="3">
        <v>1740128</v>
      </c>
      <c r="J2922" s="1" t="s">
        <v>67</v>
      </c>
      <c r="K2922" s="12"/>
      <c r="L2922" s="1" t="s">
        <v>22524</v>
      </c>
      <c r="M2922" s="1"/>
      <c r="N2922" s="1"/>
      <c r="O2922" s="1" t="s">
        <v>22525</v>
      </c>
      <c r="P2922" s="1" t="s">
        <v>70</v>
      </c>
      <c r="Q2922" s="1" t="s">
        <v>70</v>
      </c>
      <c r="R2922" s="1" t="s">
        <v>1829</v>
      </c>
      <c r="S2922" s="1" t="s">
        <v>22526</v>
      </c>
      <c r="T2922" s="1" t="s">
        <v>22527</v>
      </c>
      <c r="U2922" s="1" t="s">
        <v>20536</v>
      </c>
      <c r="V2922" s="1" t="s">
        <v>639</v>
      </c>
      <c r="W2922" s="1" t="s">
        <v>22528</v>
      </c>
      <c r="X2922" s="1" t="s">
        <v>1829</v>
      </c>
      <c r="Y2922" s="1" t="s">
        <v>6591</v>
      </c>
      <c r="Z2922" s="1" t="s">
        <v>1829</v>
      </c>
      <c r="AA2922" s="1" t="s">
        <v>22529</v>
      </c>
      <c r="AB2922" s="3">
        <v>1</v>
      </c>
      <c r="AC2922" s="3">
        <v>1</v>
      </c>
      <c r="AD2922" s="3">
        <v>1</v>
      </c>
      <c r="AE2922" s="3">
        <v>1</v>
      </c>
      <c r="AF2922" s="3">
        <v>0</v>
      </c>
      <c r="AG2922" s="3">
        <v>0</v>
      </c>
      <c r="AH2922" s="3">
        <v>34.116666666667001</v>
      </c>
      <c r="AI2922" s="3">
        <v>6.15</v>
      </c>
      <c r="AJ2922" s="1" t="s">
        <v>1829</v>
      </c>
      <c r="AK2922" s="1" t="s">
        <v>22530</v>
      </c>
      <c r="AL2922" s="1"/>
      <c r="AM2922" s="1"/>
      <c r="AN2922" s="1"/>
      <c r="AO2922" s="1"/>
      <c r="AP2922" s="1"/>
      <c r="AQ2922" s="1"/>
      <c r="AR2922" s="1"/>
      <c r="AS2922" s="1"/>
      <c r="AT2922" s="3"/>
      <c r="AU2922" s="1"/>
      <c r="AV2922" s="1"/>
      <c r="AW2922" s="3"/>
      <c r="AX2922" s="1"/>
      <c r="AY2922" s="1"/>
      <c r="AZ2922" s="1" t="s">
        <v>22531</v>
      </c>
      <c r="BA2922" s="1"/>
      <c r="BB2922">
        <f t="shared" si="61"/>
        <v>6</v>
      </c>
      <c r="BC2922">
        <f t="shared" si="62"/>
        <v>2022</v>
      </c>
    </row>
    <row r="2923" spans="1:55" x14ac:dyDescent="0.25">
      <c r="A2923" s="1" t="s">
        <v>20374</v>
      </c>
      <c r="B2923" s="3">
        <v>7</v>
      </c>
      <c r="C2923" s="1" t="s">
        <v>20385</v>
      </c>
      <c r="D2923" s="3">
        <v>553759</v>
      </c>
      <c r="E2923" s="1" t="s">
        <v>63</v>
      </c>
      <c r="F2923" s="1" t="s">
        <v>22532</v>
      </c>
      <c r="G2923" s="1" t="s">
        <v>1829</v>
      </c>
      <c r="H2923" s="1" t="s">
        <v>22533</v>
      </c>
      <c r="I2923" s="3">
        <v>1740635</v>
      </c>
      <c r="J2923" s="1" t="s">
        <v>67</v>
      </c>
      <c r="K2923" s="12"/>
      <c r="L2923" s="1" t="s">
        <v>20515</v>
      </c>
      <c r="M2923" s="1"/>
      <c r="N2923" s="1"/>
      <c r="O2923" s="1" t="s">
        <v>22534</v>
      </c>
      <c r="P2923" s="1" t="s">
        <v>70</v>
      </c>
      <c r="Q2923" s="1" t="s">
        <v>70</v>
      </c>
      <c r="R2923" s="1" t="s">
        <v>1829</v>
      </c>
      <c r="S2923" s="1" t="s">
        <v>22535</v>
      </c>
      <c r="T2923" s="1" t="s">
        <v>22536</v>
      </c>
      <c r="U2923" s="1" t="s">
        <v>20391</v>
      </c>
      <c r="V2923" s="1" t="s">
        <v>639</v>
      </c>
      <c r="W2923" s="1" t="s">
        <v>22537</v>
      </c>
      <c r="X2923" s="1" t="s">
        <v>1829</v>
      </c>
      <c r="Y2923" s="1" t="s">
        <v>1538</v>
      </c>
      <c r="Z2923" s="1" t="s">
        <v>1829</v>
      </c>
      <c r="AA2923" s="1" t="s">
        <v>22538</v>
      </c>
      <c r="AB2923" s="3">
        <v>1</v>
      </c>
      <c r="AC2923" s="3">
        <v>1</v>
      </c>
      <c r="AD2923" s="3">
        <v>1</v>
      </c>
      <c r="AE2923" s="3">
        <v>1</v>
      </c>
      <c r="AF2923" s="3">
        <v>0</v>
      </c>
      <c r="AG2923" s="3">
        <v>0</v>
      </c>
      <c r="AH2923" s="3">
        <v>55.75</v>
      </c>
      <c r="AI2923" s="3">
        <v>17.05</v>
      </c>
      <c r="AJ2923" s="1" t="s">
        <v>1829</v>
      </c>
      <c r="AK2923" s="1" t="s">
        <v>22539</v>
      </c>
      <c r="AL2923" s="1"/>
      <c r="AM2923" s="1"/>
      <c r="AN2923" s="1"/>
      <c r="AO2923" s="1"/>
      <c r="AP2923" s="1"/>
      <c r="AQ2923" s="1"/>
      <c r="AR2923" s="1"/>
      <c r="AS2923" s="1"/>
      <c r="AT2923" s="3"/>
      <c r="AU2923" s="1"/>
      <c r="AV2923" s="1"/>
      <c r="AW2923" s="3"/>
      <c r="AX2923" s="1"/>
      <c r="AY2923" s="1"/>
      <c r="AZ2923" s="1" t="s">
        <v>22540</v>
      </c>
      <c r="BA2923" s="1"/>
      <c r="BB2923">
        <f t="shared" si="61"/>
        <v>6</v>
      </c>
      <c r="BC2923">
        <f t="shared" si="62"/>
        <v>2022</v>
      </c>
    </row>
    <row r="2924" spans="1:55" x14ac:dyDescent="0.25">
      <c r="A2924" s="1" t="s">
        <v>20374</v>
      </c>
      <c r="B2924" s="3">
        <v>76</v>
      </c>
      <c r="C2924" s="1" t="s">
        <v>20375</v>
      </c>
      <c r="D2924" s="3">
        <v>555050</v>
      </c>
      <c r="E2924" s="1" t="s">
        <v>91</v>
      </c>
      <c r="F2924" s="1" t="s">
        <v>20697</v>
      </c>
      <c r="G2924" s="1" t="s">
        <v>1846</v>
      </c>
      <c r="H2924" s="1" t="s">
        <v>7026</v>
      </c>
      <c r="I2924" s="3">
        <v>555050</v>
      </c>
      <c r="J2924" s="1" t="s">
        <v>67</v>
      </c>
      <c r="K2924" s="12"/>
      <c r="L2924" s="1" t="s">
        <v>20377</v>
      </c>
      <c r="M2924" s="1"/>
      <c r="N2924" s="1"/>
      <c r="O2924" s="1" t="s">
        <v>22541</v>
      </c>
      <c r="P2924" s="1" t="s">
        <v>70</v>
      </c>
      <c r="Q2924" s="1" t="s">
        <v>70</v>
      </c>
      <c r="R2924" s="1" t="s">
        <v>1846</v>
      </c>
      <c r="S2924" s="1" t="s">
        <v>22542</v>
      </c>
      <c r="T2924" s="1" t="s">
        <v>22543</v>
      </c>
      <c r="U2924" s="1" t="s">
        <v>20381</v>
      </c>
      <c r="V2924" s="1" t="s">
        <v>74</v>
      </c>
      <c r="W2924" s="1" t="s">
        <v>20444</v>
      </c>
      <c r="X2924" s="1" t="s">
        <v>1846</v>
      </c>
      <c r="Y2924" s="1" t="s">
        <v>14726</v>
      </c>
      <c r="Z2924" s="1" t="s">
        <v>1846</v>
      </c>
      <c r="AA2924" s="1" t="s">
        <v>22544</v>
      </c>
      <c r="AB2924" s="3">
        <v>1</v>
      </c>
      <c r="AC2924" s="3">
        <v>1</v>
      </c>
      <c r="AD2924" s="3">
        <v>1</v>
      </c>
      <c r="AE2924" s="3">
        <v>1</v>
      </c>
      <c r="AF2924" s="3">
        <v>0</v>
      </c>
      <c r="AG2924" s="3">
        <v>0</v>
      </c>
      <c r="AH2924" s="3">
        <v>47.766666666667</v>
      </c>
      <c r="AI2924" s="3">
        <v>7.95</v>
      </c>
      <c r="AJ2924" s="1" t="s">
        <v>1846</v>
      </c>
      <c r="AK2924" s="1" t="s">
        <v>19734</v>
      </c>
      <c r="AL2924" s="1"/>
      <c r="AM2924" s="1"/>
      <c r="AN2924" s="1"/>
      <c r="AO2924" s="1"/>
      <c r="AP2924" s="1"/>
      <c r="AQ2924" s="1"/>
      <c r="AR2924" s="1"/>
      <c r="AS2924" s="1"/>
      <c r="AT2924" s="3"/>
      <c r="AU2924" s="1"/>
      <c r="AV2924" s="1"/>
      <c r="AW2924" s="3"/>
      <c r="AX2924" s="1"/>
      <c r="AY2924" s="1"/>
      <c r="AZ2924" s="1"/>
      <c r="BA2924" s="1" t="s">
        <v>22545</v>
      </c>
      <c r="BB2924">
        <f t="shared" si="61"/>
        <v>6</v>
      </c>
      <c r="BC2924">
        <f t="shared" si="62"/>
        <v>2022</v>
      </c>
    </row>
    <row r="2925" spans="1:55" x14ac:dyDescent="0.25">
      <c r="A2925" s="1" t="s">
        <v>20374</v>
      </c>
      <c r="B2925" s="3">
        <v>7</v>
      </c>
      <c r="C2925" s="1" t="s">
        <v>20385</v>
      </c>
      <c r="D2925" s="3">
        <v>557994</v>
      </c>
      <c r="E2925" s="1" t="s">
        <v>91</v>
      </c>
      <c r="F2925" s="1" t="s">
        <v>20594</v>
      </c>
      <c r="G2925" s="1" t="s">
        <v>1846</v>
      </c>
      <c r="H2925" s="1" t="s">
        <v>22546</v>
      </c>
      <c r="I2925" s="3">
        <v>557994</v>
      </c>
      <c r="J2925" s="1" t="s">
        <v>67</v>
      </c>
      <c r="K2925" s="12"/>
      <c r="L2925" s="1" t="s">
        <v>20533</v>
      </c>
      <c r="M2925" s="1"/>
      <c r="N2925" s="1"/>
      <c r="O2925" s="1" t="s">
        <v>22547</v>
      </c>
      <c r="P2925" s="1" t="s">
        <v>70</v>
      </c>
      <c r="Q2925" s="1" t="s">
        <v>70</v>
      </c>
      <c r="R2925" s="1" t="s">
        <v>1846</v>
      </c>
      <c r="S2925" s="1" t="s">
        <v>22548</v>
      </c>
      <c r="T2925" s="1" t="s">
        <v>22549</v>
      </c>
      <c r="U2925" s="1" t="s">
        <v>20391</v>
      </c>
      <c r="V2925" s="1" t="s">
        <v>74</v>
      </c>
      <c r="W2925" s="1" t="s">
        <v>20751</v>
      </c>
      <c r="X2925" s="1" t="s">
        <v>1846</v>
      </c>
      <c r="Y2925" s="1" t="s">
        <v>7308</v>
      </c>
      <c r="Z2925" s="1" t="s">
        <v>1846</v>
      </c>
      <c r="AA2925" s="1" t="s">
        <v>22550</v>
      </c>
      <c r="AB2925" s="3">
        <v>1</v>
      </c>
      <c r="AC2925" s="3">
        <v>1</v>
      </c>
      <c r="AD2925" s="3">
        <v>1</v>
      </c>
      <c r="AE2925" s="3">
        <v>1</v>
      </c>
      <c r="AF2925" s="3">
        <v>0</v>
      </c>
      <c r="AG2925" s="3">
        <v>0</v>
      </c>
      <c r="AH2925" s="3">
        <v>38.616666666667001</v>
      </c>
      <c r="AI2925" s="3">
        <v>6.8833333333329998</v>
      </c>
      <c r="AJ2925" s="1" t="s">
        <v>1846</v>
      </c>
      <c r="AK2925" s="1" t="s">
        <v>22551</v>
      </c>
      <c r="AL2925" s="1"/>
      <c r="AM2925" s="1"/>
      <c r="AN2925" s="1"/>
      <c r="AO2925" s="1"/>
      <c r="AP2925" s="1"/>
      <c r="AQ2925" s="1"/>
      <c r="AR2925" s="1"/>
      <c r="AS2925" s="1"/>
      <c r="AT2925" s="3"/>
      <c r="AU2925" s="1"/>
      <c r="AV2925" s="1"/>
      <c r="AW2925" s="3"/>
      <c r="AX2925" s="1"/>
      <c r="AY2925" s="1"/>
      <c r="AZ2925" s="1"/>
      <c r="BA2925" s="1"/>
      <c r="BB2925">
        <f t="shared" si="61"/>
        <v>6</v>
      </c>
      <c r="BC2925">
        <f t="shared" si="62"/>
        <v>2022</v>
      </c>
    </row>
    <row r="2926" spans="1:55" x14ac:dyDescent="0.25">
      <c r="A2926" s="1" t="s">
        <v>20374</v>
      </c>
      <c r="B2926" s="3">
        <v>8</v>
      </c>
      <c r="C2926" s="1" t="s">
        <v>20706</v>
      </c>
      <c r="D2926" s="3">
        <v>566203</v>
      </c>
      <c r="E2926" s="1" t="s">
        <v>63</v>
      </c>
      <c r="F2926" s="1" t="s">
        <v>22552</v>
      </c>
      <c r="G2926" s="1" t="s">
        <v>1863</v>
      </c>
      <c r="H2926" s="1" t="s">
        <v>22553</v>
      </c>
      <c r="I2926" s="3">
        <v>1741708</v>
      </c>
      <c r="J2926" s="1" t="s">
        <v>67</v>
      </c>
      <c r="K2926" s="12"/>
      <c r="L2926" s="1" t="s">
        <v>20732</v>
      </c>
      <c r="M2926" s="1"/>
      <c r="N2926" s="1"/>
      <c r="O2926" s="1" t="s">
        <v>22554</v>
      </c>
      <c r="P2926" s="1" t="s">
        <v>70</v>
      </c>
      <c r="Q2926" s="1" t="s">
        <v>70</v>
      </c>
      <c r="R2926" s="1" t="s">
        <v>1863</v>
      </c>
      <c r="S2926" s="1" t="s">
        <v>22555</v>
      </c>
      <c r="T2926" s="1" t="s">
        <v>22556</v>
      </c>
      <c r="U2926" s="1" t="s">
        <v>10463</v>
      </c>
      <c r="V2926" s="1" t="s">
        <v>74</v>
      </c>
      <c r="W2926" s="1" t="s">
        <v>20713</v>
      </c>
      <c r="X2926" s="1" t="s">
        <v>1863</v>
      </c>
      <c r="Y2926" s="1" t="s">
        <v>22557</v>
      </c>
      <c r="Z2926" s="1" t="s">
        <v>1863</v>
      </c>
      <c r="AA2926" s="1" t="s">
        <v>22558</v>
      </c>
      <c r="AB2926" s="3">
        <v>1</v>
      </c>
      <c r="AC2926" s="3">
        <v>1</v>
      </c>
      <c r="AD2926" s="3">
        <v>1</v>
      </c>
      <c r="AE2926" s="3">
        <v>1</v>
      </c>
      <c r="AF2926" s="3">
        <v>0</v>
      </c>
      <c r="AG2926" s="3">
        <v>0</v>
      </c>
      <c r="AH2926" s="3">
        <v>24.05</v>
      </c>
      <c r="AI2926" s="3">
        <v>15.183333333333</v>
      </c>
      <c r="AJ2926" s="1" t="s">
        <v>1863</v>
      </c>
      <c r="AK2926" s="1" t="s">
        <v>22559</v>
      </c>
      <c r="AL2926" s="1"/>
      <c r="AM2926" s="1"/>
      <c r="AN2926" s="1"/>
      <c r="AO2926" s="1"/>
      <c r="AP2926" s="1"/>
      <c r="AQ2926" s="1"/>
      <c r="AR2926" s="1"/>
      <c r="AS2926" s="1"/>
      <c r="AT2926" s="3"/>
      <c r="AU2926" s="1"/>
      <c r="AV2926" s="1"/>
      <c r="AW2926" s="3"/>
      <c r="AX2926" s="1"/>
      <c r="AY2926" s="1"/>
      <c r="AZ2926" s="1" t="s">
        <v>22560</v>
      </c>
      <c r="BA2926" s="1"/>
      <c r="BB2926">
        <f t="shared" si="61"/>
        <v>6</v>
      </c>
      <c r="BC2926">
        <f t="shared" si="62"/>
        <v>2022</v>
      </c>
    </row>
    <row r="2927" spans="1:55" x14ac:dyDescent="0.25">
      <c r="A2927" s="1" t="s">
        <v>20374</v>
      </c>
      <c r="B2927" s="3">
        <v>76</v>
      </c>
      <c r="C2927" s="1" t="s">
        <v>20375</v>
      </c>
      <c r="D2927" s="3">
        <v>566990</v>
      </c>
      <c r="E2927" s="1" t="s">
        <v>63</v>
      </c>
      <c r="F2927" s="1" t="s">
        <v>832</v>
      </c>
      <c r="G2927" s="1" t="s">
        <v>1863</v>
      </c>
      <c r="H2927" s="1" t="s">
        <v>22561</v>
      </c>
      <c r="I2927" s="3">
        <v>1741892</v>
      </c>
      <c r="J2927" s="1" t="s">
        <v>67</v>
      </c>
      <c r="K2927" s="12"/>
      <c r="L2927" s="1" t="s">
        <v>20441</v>
      </c>
      <c r="M2927" s="1"/>
      <c r="N2927" s="1"/>
      <c r="O2927" s="1" t="s">
        <v>5872</v>
      </c>
      <c r="P2927" s="1" t="s">
        <v>70</v>
      </c>
      <c r="Q2927" s="1" t="s">
        <v>70</v>
      </c>
      <c r="R2927" s="1" t="s">
        <v>1863</v>
      </c>
      <c r="S2927" s="1" t="s">
        <v>22562</v>
      </c>
      <c r="T2927" s="1" t="s">
        <v>22563</v>
      </c>
      <c r="U2927" s="1" t="s">
        <v>20391</v>
      </c>
      <c r="V2927" s="1" t="s">
        <v>74</v>
      </c>
      <c r="W2927" s="1" t="s">
        <v>18162</v>
      </c>
      <c r="X2927" s="1" t="s">
        <v>1863</v>
      </c>
      <c r="Y2927" s="1" t="s">
        <v>9381</v>
      </c>
      <c r="Z2927" s="1" t="s">
        <v>1863</v>
      </c>
      <c r="AA2927" s="1" t="s">
        <v>4684</v>
      </c>
      <c r="AB2927" s="3">
        <v>1</v>
      </c>
      <c r="AC2927" s="3">
        <v>1</v>
      </c>
      <c r="AD2927" s="3">
        <v>1</v>
      </c>
      <c r="AE2927" s="3">
        <v>1</v>
      </c>
      <c r="AF2927" s="3">
        <v>0</v>
      </c>
      <c r="AG2927" s="3">
        <v>0</v>
      </c>
      <c r="AH2927" s="3">
        <v>14.083333333333</v>
      </c>
      <c r="AI2927" s="3">
        <v>7.0333333333330001</v>
      </c>
      <c r="AJ2927" s="1" t="s">
        <v>1863</v>
      </c>
      <c r="AK2927" s="1" t="s">
        <v>22564</v>
      </c>
      <c r="AL2927" s="1"/>
      <c r="AM2927" s="1"/>
      <c r="AN2927" s="1"/>
      <c r="AO2927" s="1"/>
      <c r="AP2927" s="1"/>
      <c r="AQ2927" s="1"/>
      <c r="AR2927" s="1"/>
      <c r="AS2927" s="1"/>
      <c r="AT2927" s="3"/>
      <c r="AU2927" s="1"/>
      <c r="AV2927" s="1"/>
      <c r="AW2927" s="3"/>
      <c r="AX2927" s="1"/>
      <c r="AY2927" s="1"/>
      <c r="AZ2927" s="1"/>
      <c r="BA2927" s="1"/>
      <c r="BB2927">
        <f t="shared" si="61"/>
        <v>6</v>
      </c>
      <c r="BC2927">
        <f t="shared" si="62"/>
        <v>2022</v>
      </c>
    </row>
    <row r="2928" spans="1:55" x14ac:dyDescent="0.25">
      <c r="A2928" s="1" t="s">
        <v>20374</v>
      </c>
      <c r="B2928" s="3">
        <v>8</v>
      </c>
      <c r="C2928" s="1" t="s">
        <v>20706</v>
      </c>
      <c r="D2928" s="3">
        <v>573478</v>
      </c>
      <c r="E2928" s="1" t="s">
        <v>63</v>
      </c>
      <c r="F2928" s="1" t="s">
        <v>22565</v>
      </c>
      <c r="G2928" s="1" t="s">
        <v>1920</v>
      </c>
      <c r="H2928" s="1" t="s">
        <v>22566</v>
      </c>
      <c r="I2928" s="3">
        <v>1742491</v>
      </c>
      <c r="J2928" s="1" t="s">
        <v>67</v>
      </c>
      <c r="K2928" s="12"/>
      <c r="L2928" s="1" t="s">
        <v>20732</v>
      </c>
      <c r="M2928" s="1"/>
      <c r="N2928" s="1"/>
      <c r="O2928" s="1" t="s">
        <v>22567</v>
      </c>
      <c r="P2928" s="1" t="s">
        <v>70</v>
      </c>
      <c r="Q2928" s="1" t="s">
        <v>70</v>
      </c>
      <c r="R2928" s="1" t="s">
        <v>1920</v>
      </c>
      <c r="S2928" s="1" t="s">
        <v>22568</v>
      </c>
      <c r="T2928" s="1" t="s">
        <v>22569</v>
      </c>
      <c r="U2928" s="1" t="s">
        <v>10463</v>
      </c>
      <c r="V2928" s="1" t="s">
        <v>74</v>
      </c>
      <c r="W2928" s="1" t="s">
        <v>20821</v>
      </c>
      <c r="X2928" s="1" t="s">
        <v>1920</v>
      </c>
      <c r="Y2928" s="1" t="s">
        <v>22007</v>
      </c>
      <c r="Z2928" s="1" t="s">
        <v>1920</v>
      </c>
      <c r="AA2928" s="1" t="s">
        <v>22570</v>
      </c>
      <c r="AB2928" s="3">
        <v>1</v>
      </c>
      <c r="AC2928" s="3">
        <v>1</v>
      </c>
      <c r="AD2928" s="3">
        <v>1</v>
      </c>
      <c r="AE2928" s="3">
        <v>1</v>
      </c>
      <c r="AF2928" s="3">
        <v>0</v>
      </c>
      <c r="AG2928" s="3">
        <v>0</v>
      </c>
      <c r="AH2928" s="3">
        <v>32.333333333333002</v>
      </c>
      <c r="AI2928" s="3">
        <v>2.3833333333329998</v>
      </c>
      <c r="AJ2928" s="1" t="s">
        <v>1920</v>
      </c>
      <c r="AK2928" s="1" t="s">
        <v>22571</v>
      </c>
      <c r="AL2928" s="1"/>
      <c r="AM2928" s="1"/>
      <c r="AN2928" s="1"/>
      <c r="AO2928" s="1"/>
      <c r="AP2928" s="1"/>
      <c r="AQ2928" s="1"/>
      <c r="AR2928" s="1"/>
      <c r="AS2928" s="1"/>
      <c r="AT2928" s="3"/>
      <c r="AU2928" s="1"/>
      <c r="AV2928" s="1"/>
      <c r="AW2928" s="3"/>
      <c r="AX2928" s="1"/>
      <c r="AY2928" s="1"/>
      <c r="AZ2928" s="1" t="s">
        <v>22572</v>
      </c>
      <c r="BA2928" s="1"/>
      <c r="BB2928">
        <f t="shared" si="61"/>
        <v>6</v>
      </c>
      <c r="BC2928">
        <f t="shared" si="62"/>
        <v>2022</v>
      </c>
    </row>
    <row r="2929" spans="1:55" x14ac:dyDescent="0.25">
      <c r="A2929" s="1" t="s">
        <v>20374</v>
      </c>
      <c r="B2929" s="3">
        <v>76</v>
      </c>
      <c r="C2929" s="1" t="s">
        <v>20375</v>
      </c>
      <c r="D2929" s="3">
        <v>574403</v>
      </c>
      <c r="E2929" s="1" t="s">
        <v>63</v>
      </c>
      <c r="F2929" s="1" t="s">
        <v>1332</v>
      </c>
      <c r="G2929" s="1" t="s">
        <v>1920</v>
      </c>
      <c r="H2929" s="1" t="s">
        <v>22573</v>
      </c>
      <c r="I2929" s="3">
        <v>1742546</v>
      </c>
      <c r="J2929" s="1" t="s">
        <v>67</v>
      </c>
      <c r="K2929" s="12"/>
      <c r="L2929" s="1" t="s">
        <v>20488</v>
      </c>
      <c r="M2929" s="1"/>
      <c r="N2929" s="1"/>
      <c r="O2929" s="1" t="s">
        <v>22574</v>
      </c>
      <c r="P2929" s="1" t="s">
        <v>70</v>
      </c>
      <c r="Q2929" s="1" t="s">
        <v>70</v>
      </c>
      <c r="R2929" s="1" t="s">
        <v>1920</v>
      </c>
      <c r="S2929" s="1" t="s">
        <v>22575</v>
      </c>
      <c r="T2929" s="1" t="s">
        <v>22576</v>
      </c>
      <c r="U2929" s="1" t="s">
        <v>10463</v>
      </c>
      <c r="V2929" s="1" t="s">
        <v>74</v>
      </c>
      <c r="W2929" s="1" t="s">
        <v>20510</v>
      </c>
      <c r="X2929" s="1" t="s">
        <v>1920</v>
      </c>
      <c r="Y2929" s="1" t="s">
        <v>3847</v>
      </c>
      <c r="Z2929" s="1" t="s">
        <v>1920</v>
      </c>
      <c r="AA2929" s="1" t="s">
        <v>22577</v>
      </c>
      <c r="AB2929" s="3">
        <v>1</v>
      </c>
      <c r="AC2929" s="3">
        <v>1</v>
      </c>
      <c r="AD2929" s="3">
        <v>1</v>
      </c>
      <c r="AE2929" s="3">
        <v>1</v>
      </c>
      <c r="AF2929" s="3">
        <v>0</v>
      </c>
      <c r="AG2929" s="3">
        <v>0</v>
      </c>
      <c r="AH2929" s="3">
        <v>25.933333333333</v>
      </c>
      <c r="AI2929" s="3">
        <v>11.333333333333</v>
      </c>
      <c r="AJ2929" s="1" t="s">
        <v>1920</v>
      </c>
      <c r="AK2929" s="1" t="s">
        <v>22578</v>
      </c>
      <c r="AL2929" s="1"/>
      <c r="AM2929" s="1"/>
      <c r="AN2929" s="1"/>
      <c r="AO2929" s="1"/>
      <c r="AP2929" s="1"/>
      <c r="AQ2929" s="1"/>
      <c r="AR2929" s="1"/>
      <c r="AS2929" s="1"/>
      <c r="AT2929" s="3"/>
      <c r="AU2929" s="1"/>
      <c r="AV2929" s="1"/>
      <c r="AW2929" s="3"/>
      <c r="AX2929" s="1"/>
      <c r="AY2929" s="1"/>
      <c r="AZ2929" s="1"/>
      <c r="BA2929" s="1"/>
      <c r="BB2929">
        <f t="shared" si="61"/>
        <v>6</v>
      </c>
      <c r="BC2929">
        <f t="shared" si="62"/>
        <v>2022</v>
      </c>
    </row>
    <row r="2930" spans="1:55" x14ac:dyDescent="0.25">
      <c r="A2930" s="1" t="s">
        <v>20374</v>
      </c>
      <c r="B2930" s="3">
        <v>76</v>
      </c>
      <c r="C2930" s="1" t="s">
        <v>20375</v>
      </c>
      <c r="D2930" s="3">
        <v>574406</v>
      </c>
      <c r="E2930" s="1" t="s">
        <v>63</v>
      </c>
      <c r="F2930" s="1" t="s">
        <v>22579</v>
      </c>
      <c r="G2930" s="1" t="s">
        <v>1920</v>
      </c>
      <c r="H2930" s="1" t="s">
        <v>4159</v>
      </c>
      <c r="I2930" s="3">
        <v>1742546</v>
      </c>
      <c r="J2930" s="1" t="s">
        <v>67</v>
      </c>
      <c r="K2930" s="12"/>
      <c r="L2930" s="1" t="s">
        <v>20377</v>
      </c>
      <c r="M2930" s="1"/>
      <c r="N2930" s="1"/>
      <c r="O2930" s="1" t="s">
        <v>22580</v>
      </c>
      <c r="P2930" s="1" t="s">
        <v>70</v>
      </c>
      <c r="Q2930" s="1" t="s">
        <v>70</v>
      </c>
      <c r="R2930" s="1" t="s">
        <v>1920</v>
      </c>
      <c r="S2930" s="1" t="s">
        <v>22581</v>
      </c>
      <c r="T2930" s="1" t="s">
        <v>22582</v>
      </c>
      <c r="U2930" s="1" t="s">
        <v>10314</v>
      </c>
      <c r="V2930" s="1" t="s">
        <v>74</v>
      </c>
      <c r="W2930" s="1" t="s">
        <v>20510</v>
      </c>
      <c r="X2930" s="1" t="s">
        <v>1920</v>
      </c>
      <c r="Y2930" s="1" t="s">
        <v>3847</v>
      </c>
      <c r="Z2930" s="1" t="s">
        <v>1920</v>
      </c>
      <c r="AA2930" s="1" t="s">
        <v>22577</v>
      </c>
      <c r="AB2930" s="3">
        <v>1</v>
      </c>
      <c r="AC2930" s="3">
        <v>1</v>
      </c>
      <c r="AD2930" s="3">
        <v>1</v>
      </c>
      <c r="AE2930" s="3">
        <v>1</v>
      </c>
      <c r="AF2930" s="3">
        <v>0</v>
      </c>
      <c r="AG2930" s="3">
        <v>0</v>
      </c>
      <c r="AH2930" s="3">
        <v>25.016666666667</v>
      </c>
      <c r="AI2930" s="3">
        <v>8.3666666666669993</v>
      </c>
      <c r="AJ2930" s="1" t="s">
        <v>1920</v>
      </c>
      <c r="AK2930" s="1" t="s">
        <v>18240</v>
      </c>
      <c r="AL2930" s="1"/>
      <c r="AM2930" s="1"/>
      <c r="AN2930" s="1"/>
      <c r="AO2930" s="1"/>
      <c r="AP2930" s="1"/>
      <c r="AQ2930" s="1"/>
      <c r="AR2930" s="1"/>
      <c r="AS2930" s="1"/>
      <c r="AT2930" s="3"/>
      <c r="AU2930" s="1"/>
      <c r="AV2930" s="1"/>
      <c r="AW2930" s="3"/>
      <c r="AX2930" s="1"/>
      <c r="AY2930" s="1"/>
      <c r="AZ2930" s="1"/>
      <c r="BA2930" s="1"/>
      <c r="BB2930">
        <f t="shared" si="61"/>
        <v>6</v>
      </c>
      <c r="BC2930">
        <f t="shared" si="62"/>
        <v>2022</v>
      </c>
    </row>
    <row r="2931" spans="1:55" x14ac:dyDescent="0.25">
      <c r="A2931" s="1" t="s">
        <v>20374</v>
      </c>
      <c r="B2931" s="3">
        <v>5</v>
      </c>
      <c r="C2931" s="1" t="s">
        <v>20396</v>
      </c>
      <c r="D2931" s="3">
        <v>574563</v>
      </c>
      <c r="E2931" s="1" t="s">
        <v>91</v>
      </c>
      <c r="F2931" s="1" t="s">
        <v>20594</v>
      </c>
      <c r="G2931" s="1" t="s">
        <v>1920</v>
      </c>
      <c r="H2931" s="1" t="s">
        <v>22583</v>
      </c>
      <c r="I2931" s="3">
        <v>574563</v>
      </c>
      <c r="J2931" s="1" t="s">
        <v>67</v>
      </c>
      <c r="K2931" s="12"/>
      <c r="L2931" s="1" t="s">
        <v>20448</v>
      </c>
      <c r="M2931" s="1"/>
      <c r="N2931" s="1"/>
      <c r="O2931" s="1" t="s">
        <v>22584</v>
      </c>
      <c r="P2931" s="1" t="s">
        <v>70</v>
      </c>
      <c r="Q2931" s="1" t="s">
        <v>70</v>
      </c>
      <c r="R2931" s="1" t="s">
        <v>1920</v>
      </c>
      <c r="S2931" s="1" t="s">
        <v>22585</v>
      </c>
      <c r="T2931" s="1" t="s">
        <v>22586</v>
      </c>
      <c r="U2931" s="1" t="s">
        <v>20391</v>
      </c>
      <c r="V2931" s="1" t="s">
        <v>74</v>
      </c>
      <c r="W2931" s="1" t="s">
        <v>20478</v>
      </c>
      <c r="X2931" s="1" t="s">
        <v>1920</v>
      </c>
      <c r="Y2931" s="1" t="s">
        <v>7539</v>
      </c>
      <c r="Z2931" s="1" t="s">
        <v>1920</v>
      </c>
      <c r="AA2931" s="1" t="s">
        <v>22587</v>
      </c>
      <c r="AB2931" s="3">
        <v>1</v>
      </c>
      <c r="AC2931" s="3">
        <v>1</v>
      </c>
      <c r="AD2931" s="3">
        <v>1</v>
      </c>
      <c r="AE2931" s="3">
        <v>1</v>
      </c>
      <c r="AF2931" s="3">
        <v>0</v>
      </c>
      <c r="AG2931" s="3">
        <v>0</v>
      </c>
      <c r="AH2931" s="3">
        <v>16.033333333333001</v>
      </c>
      <c r="AI2931" s="3">
        <v>3.166666666667</v>
      </c>
      <c r="AJ2931" s="1" t="s">
        <v>1920</v>
      </c>
      <c r="AK2931" s="1" t="s">
        <v>22588</v>
      </c>
      <c r="AL2931" s="1"/>
      <c r="AM2931" s="1"/>
      <c r="AN2931" s="1"/>
      <c r="AO2931" s="1"/>
      <c r="AP2931" s="1"/>
      <c r="AQ2931" s="1"/>
      <c r="AR2931" s="1"/>
      <c r="AS2931" s="1"/>
      <c r="AT2931" s="3"/>
      <c r="AU2931" s="1"/>
      <c r="AV2931" s="1"/>
      <c r="AW2931" s="3"/>
      <c r="AX2931" s="1"/>
      <c r="AY2931" s="1"/>
      <c r="AZ2931" s="1"/>
      <c r="BA2931" s="1"/>
      <c r="BB2931">
        <f t="shared" si="61"/>
        <v>6</v>
      </c>
      <c r="BC2931">
        <f t="shared" si="62"/>
        <v>2022</v>
      </c>
    </row>
    <row r="2932" spans="1:55" x14ac:dyDescent="0.25">
      <c r="A2932" s="1" t="s">
        <v>20374</v>
      </c>
      <c r="B2932" s="3">
        <v>76</v>
      </c>
      <c r="C2932" s="1" t="s">
        <v>20375</v>
      </c>
      <c r="D2932" s="3">
        <v>577633</v>
      </c>
      <c r="E2932" s="1" t="s">
        <v>91</v>
      </c>
      <c r="F2932" s="1" t="s">
        <v>22589</v>
      </c>
      <c r="G2932" s="1" t="s">
        <v>1920</v>
      </c>
      <c r="H2932" s="1" t="s">
        <v>22590</v>
      </c>
      <c r="I2932" s="3">
        <v>577633</v>
      </c>
      <c r="J2932" s="1" t="s">
        <v>67</v>
      </c>
      <c r="K2932" s="12"/>
      <c r="L2932" s="1" t="s">
        <v>20552</v>
      </c>
      <c r="M2932" s="1"/>
      <c r="N2932" s="1"/>
      <c r="O2932" s="1" t="s">
        <v>22591</v>
      </c>
      <c r="P2932" s="1" t="s">
        <v>70</v>
      </c>
      <c r="Q2932" s="1" t="s">
        <v>70</v>
      </c>
      <c r="R2932" s="1" t="s">
        <v>1920</v>
      </c>
      <c r="S2932" s="1" t="s">
        <v>22592</v>
      </c>
      <c r="T2932" s="1" t="s">
        <v>22593</v>
      </c>
      <c r="U2932" s="1" t="s">
        <v>20381</v>
      </c>
      <c r="V2932" s="1" t="s">
        <v>74</v>
      </c>
      <c r="W2932" s="1" t="s">
        <v>20510</v>
      </c>
      <c r="X2932" s="1" t="s">
        <v>1920</v>
      </c>
      <c r="Y2932" s="1" t="s">
        <v>577</v>
      </c>
      <c r="Z2932" s="1" t="s">
        <v>1920</v>
      </c>
      <c r="AA2932" s="1" t="s">
        <v>22594</v>
      </c>
      <c r="AB2932" s="3">
        <v>1</v>
      </c>
      <c r="AC2932" s="3">
        <v>1</v>
      </c>
      <c r="AD2932" s="3">
        <v>1</v>
      </c>
      <c r="AE2932" s="3">
        <v>1</v>
      </c>
      <c r="AF2932" s="3">
        <v>0</v>
      </c>
      <c r="AG2932" s="3">
        <v>0</v>
      </c>
      <c r="AH2932" s="3">
        <v>42.233333333333</v>
      </c>
      <c r="AI2932" s="3">
        <v>5.7166666666669999</v>
      </c>
      <c r="AJ2932" s="1" t="s">
        <v>1920</v>
      </c>
      <c r="AK2932" s="1" t="s">
        <v>22595</v>
      </c>
      <c r="AL2932" s="1"/>
      <c r="AM2932" s="1"/>
      <c r="AN2932" s="1"/>
      <c r="AO2932" s="1"/>
      <c r="AP2932" s="1"/>
      <c r="AQ2932" s="1"/>
      <c r="AR2932" s="1"/>
      <c r="AS2932" s="1"/>
      <c r="AT2932" s="3"/>
      <c r="AU2932" s="1"/>
      <c r="AV2932" s="1"/>
      <c r="AW2932" s="3"/>
      <c r="AX2932" s="1"/>
      <c r="AY2932" s="1"/>
      <c r="AZ2932" s="1"/>
      <c r="BA2932" s="1" t="s">
        <v>22596</v>
      </c>
      <c r="BB2932">
        <f t="shared" si="61"/>
        <v>6</v>
      </c>
      <c r="BC2932">
        <f t="shared" si="62"/>
        <v>2022</v>
      </c>
    </row>
    <row r="2933" spans="1:55" x14ac:dyDescent="0.25">
      <c r="A2933" s="1" t="s">
        <v>20374</v>
      </c>
      <c r="B2933" s="3">
        <v>76</v>
      </c>
      <c r="C2933" s="1" t="s">
        <v>20375</v>
      </c>
      <c r="D2933" s="3">
        <v>579836</v>
      </c>
      <c r="E2933" s="1" t="s">
        <v>63</v>
      </c>
      <c r="F2933" s="1" t="s">
        <v>20697</v>
      </c>
      <c r="G2933" s="1" t="s">
        <v>1943</v>
      </c>
      <c r="H2933" s="1" t="s">
        <v>22597</v>
      </c>
      <c r="I2933" s="3">
        <v>1742952</v>
      </c>
      <c r="J2933" s="1" t="s">
        <v>67</v>
      </c>
      <c r="K2933" s="12"/>
      <c r="L2933" s="1" t="s">
        <v>20377</v>
      </c>
      <c r="M2933" s="1"/>
      <c r="N2933" s="1"/>
      <c r="O2933" s="1" t="s">
        <v>22598</v>
      </c>
      <c r="P2933" s="1" t="s">
        <v>70</v>
      </c>
      <c r="Q2933" s="1" t="s">
        <v>70</v>
      </c>
      <c r="R2933" s="1" t="s">
        <v>1943</v>
      </c>
      <c r="S2933" s="1" t="s">
        <v>22599</v>
      </c>
      <c r="T2933" s="1" t="s">
        <v>22600</v>
      </c>
      <c r="U2933" s="1" t="s">
        <v>20381</v>
      </c>
      <c r="V2933" s="1" t="s">
        <v>639</v>
      </c>
      <c r="W2933" s="1" t="s">
        <v>22601</v>
      </c>
      <c r="X2933" s="1" t="s">
        <v>1943</v>
      </c>
      <c r="Y2933" s="1" t="s">
        <v>22602</v>
      </c>
      <c r="Z2933" s="1" t="s">
        <v>1943</v>
      </c>
      <c r="AA2933" s="1" t="s">
        <v>22603</v>
      </c>
      <c r="AB2933" s="3">
        <v>1</v>
      </c>
      <c r="AC2933" s="3">
        <v>1</v>
      </c>
      <c r="AD2933" s="3">
        <v>1</v>
      </c>
      <c r="AE2933" s="3">
        <v>1</v>
      </c>
      <c r="AF2933" s="3">
        <v>0</v>
      </c>
      <c r="AG2933" s="3">
        <v>0</v>
      </c>
      <c r="AH2933" s="3">
        <v>42.583333333333002</v>
      </c>
      <c r="AI2933" s="3">
        <v>13.2</v>
      </c>
      <c r="AJ2933" s="1" t="s">
        <v>1943</v>
      </c>
      <c r="AK2933" s="1" t="s">
        <v>22604</v>
      </c>
      <c r="AL2933" s="1"/>
      <c r="AM2933" s="1"/>
      <c r="AN2933" s="1"/>
      <c r="AO2933" s="1"/>
      <c r="AP2933" s="1"/>
      <c r="AQ2933" s="1"/>
      <c r="AR2933" s="1"/>
      <c r="AS2933" s="1"/>
      <c r="AT2933" s="3"/>
      <c r="AU2933" s="1"/>
      <c r="AV2933" s="1"/>
      <c r="AW2933" s="3"/>
      <c r="AX2933" s="1"/>
      <c r="AY2933" s="1"/>
      <c r="AZ2933" s="1" t="s">
        <v>22605</v>
      </c>
      <c r="BA2933" s="1"/>
      <c r="BB2933">
        <f t="shared" si="61"/>
        <v>6</v>
      </c>
      <c r="BC2933">
        <f t="shared" si="62"/>
        <v>2022</v>
      </c>
    </row>
    <row r="2934" spans="1:55" x14ac:dyDescent="0.25">
      <c r="A2934" s="1" t="s">
        <v>20374</v>
      </c>
      <c r="B2934" s="3">
        <v>76</v>
      </c>
      <c r="C2934" s="1" t="s">
        <v>20375</v>
      </c>
      <c r="D2934" s="3">
        <v>582940</v>
      </c>
      <c r="E2934" s="1" t="s">
        <v>63</v>
      </c>
      <c r="F2934" s="1" t="s">
        <v>22606</v>
      </c>
      <c r="G2934" s="1" t="s">
        <v>1943</v>
      </c>
      <c r="H2934" s="1" t="s">
        <v>22607</v>
      </c>
      <c r="I2934" s="3">
        <v>1743453</v>
      </c>
      <c r="J2934" s="1" t="s">
        <v>67</v>
      </c>
      <c r="K2934" s="12"/>
      <c r="L2934" s="1" t="s">
        <v>20441</v>
      </c>
      <c r="M2934" s="1"/>
      <c r="N2934" s="1"/>
      <c r="O2934" s="1" t="s">
        <v>22608</v>
      </c>
      <c r="P2934" s="1" t="s">
        <v>107</v>
      </c>
      <c r="Q2934" s="1" t="s">
        <v>70</v>
      </c>
      <c r="R2934" s="1" t="s">
        <v>1943</v>
      </c>
      <c r="S2934" s="1" t="s">
        <v>22609</v>
      </c>
      <c r="T2934" s="1" t="s">
        <v>22610</v>
      </c>
      <c r="U2934" s="1" t="s">
        <v>20381</v>
      </c>
      <c r="V2934" s="1" t="s">
        <v>74</v>
      </c>
      <c r="W2934" s="1" t="s">
        <v>18162</v>
      </c>
      <c r="X2934" s="1" t="s">
        <v>1943</v>
      </c>
      <c r="Y2934" s="1" t="s">
        <v>1001</v>
      </c>
      <c r="Z2934" s="1" t="s">
        <v>1943</v>
      </c>
      <c r="AA2934" s="1" t="s">
        <v>22611</v>
      </c>
      <c r="AB2934" s="3">
        <v>1</v>
      </c>
      <c r="AC2934" s="3">
        <v>1</v>
      </c>
      <c r="AD2934" s="3">
        <v>1</v>
      </c>
      <c r="AE2934" s="3">
        <v>1</v>
      </c>
      <c r="AF2934" s="3">
        <v>0</v>
      </c>
      <c r="AG2934" s="3">
        <v>0</v>
      </c>
      <c r="AH2934" s="3">
        <v>30.016666666667</v>
      </c>
      <c r="AI2934" s="3">
        <v>3</v>
      </c>
      <c r="AJ2934" s="1"/>
      <c r="AK2934" s="1"/>
      <c r="AL2934" s="1"/>
      <c r="AM2934" s="1"/>
      <c r="AN2934" s="1"/>
      <c r="AO2934" s="1"/>
      <c r="AP2934" s="1"/>
      <c r="AQ2934" s="1"/>
      <c r="AR2934" s="1"/>
      <c r="AS2934" s="1"/>
      <c r="AT2934" s="3"/>
      <c r="AU2934" s="1"/>
      <c r="AV2934" s="1"/>
      <c r="AW2934" s="3"/>
      <c r="AX2934" s="1"/>
      <c r="AY2934" s="1"/>
      <c r="AZ2934" s="1" t="s">
        <v>22612</v>
      </c>
      <c r="BA2934" s="1"/>
      <c r="BB2934">
        <f t="shared" si="61"/>
        <v>6</v>
      </c>
      <c r="BC2934">
        <f t="shared" si="62"/>
        <v>2022</v>
      </c>
    </row>
    <row r="2935" spans="1:55" x14ac:dyDescent="0.25">
      <c r="A2935" s="1" t="s">
        <v>20374</v>
      </c>
      <c r="B2935" s="3">
        <v>5</v>
      </c>
      <c r="C2935" s="1" t="s">
        <v>20396</v>
      </c>
      <c r="D2935" s="3">
        <v>583634</v>
      </c>
      <c r="E2935" s="1" t="s">
        <v>63</v>
      </c>
      <c r="F2935" s="1" t="s">
        <v>832</v>
      </c>
      <c r="G2935" s="1" t="s">
        <v>1943</v>
      </c>
      <c r="H2935" s="1" t="s">
        <v>22613</v>
      </c>
      <c r="I2935" s="3">
        <v>1743524</v>
      </c>
      <c r="J2935" s="1" t="s">
        <v>67</v>
      </c>
      <c r="K2935" s="12"/>
      <c r="L2935" s="1" t="s">
        <v>20448</v>
      </c>
      <c r="M2935" s="1"/>
      <c r="N2935" s="1"/>
      <c r="O2935" s="1" t="s">
        <v>22614</v>
      </c>
      <c r="P2935" s="1" t="s">
        <v>70</v>
      </c>
      <c r="Q2935" s="1" t="s">
        <v>70</v>
      </c>
      <c r="R2935" s="1" t="s">
        <v>1943</v>
      </c>
      <c r="S2935" s="1" t="s">
        <v>22615</v>
      </c>
      <c r="T2935" s="1" t="s">
        <v>22616</v>
      </c>
      <c r="U2935" s="1" t="s">
        <v>20391</v>
      </c>
      <c r="V2935" s="1" t="s">
        <v>74</v>
      </c>
      <c r="W2935" s="1" t="s">
        <v>20478</v>
      </c>
      <c r="X2935" s="1" t="s">
        <v>1943</v>
      </c>
      <c r="Y2935" s="1" t="s">
        <v>4344</v>
      </c>
      <c r="Z2935" s="1" t="s">
        <v>1943</v>
      </c>
      <c r="AA2935" s="1" t="s">
        <v>22617</v>
      </c>
      <c r="AB2935" s="3">
        <v>1</v>
      </c>
      <c r="AC2935" s="3">
        <v>1</v>
      </c>
      <c r="AD2935" s="3">
        <v>1</v>
      </c>
      <c r="AE2935" s="3">
        <v>1</v>
      </c>
      <c r="AF2935" s="3">
        <v>0</v>
      </c>
      <c r="AG2935" s="3">
        <v>0</v>
      </c>
      <c r="AH2935" s="3">
        <v>29.633333333332999</v>
      </c>
      <c r="AI2935" s="3">
        <v>7.85</v>
      </c>
      <c r="AJ2935" s="1" t="s">
        <v>1943</v>
      </c>
      <c r="AK2935" s="1" t="s">
        <v>22618</v>
      </c>
      <c r="AL2935" s="1"/>
      <c r="AM2935" s="1"/>
      <c r="AN2935" s="1"/>
      <c r="AO2935" s="1"/>
      <c r="AP2935" s="1"/>
      <c r="AQ2935" s="1"/>
      <c r="AR2935" s="1"/>
      <c r="AS2935" s="1"/>
      <c r="AT2935" s="3"/>
      <c r="AU2935" s="1"/>
      <c r="AV2935" s="1"/>
      <c r="AW2935" s="3"/>
      <c r="AX2935" s="1"/>
      <c r="AY2935" s="1"/>
      <c r="AZ2935" s="1"/>
      <c r="BA2935" s="1"/>
      <c r="BB2935">
        <f t="shared" si="61"/>
        <v>6</v>
      </c>
      <c r="BC2935">
        <f t="shared" si="62"/>
        <v>2022</v>
      </c>
    </row>
    <row r="2936" spans="1:55" x14ac:dyDescent="0.25">
      <c r="A2936" s="1" t="s">
        <v>20374</v>
      </c>
      <c r="B2936" s="3">
        <v>7</v>
      </c>
      <c r="C2936" s="1" t="s">
        <v>20385</v>
      </c>
      <c r="D2936" s="3">
        <v>585384</v>
      </c>
      <c r="E2936" s="1" t="s">
        <v>63</v>
      </c>
      <c r="F2936" s="1" t="s">
        <v>22619</v>
      </c>
      <c r="G2936" s="1" t="s">
        <v>1943</v>
      </c>
      <c r="H2936" s="1" t="s">
        <v>22620</v>
      </c>
      <c r="I2936" s="3">
        <v>1743727</v>
      </c>
      <c r="J2936" s="1" t="s">
        <v>67</v>
      </c>
      <c r="K2936" s="12"/>
      <c r="L2936" s="1" t="s">
        <v>20878</v>
      </c>
      <c r="M2936" s="1"/>
      <c r="N2936" s="1"/>
      <c r="O2936" s="1" t="s">
        <v>22621</v>
      </c>
      <c r="P2936" s="1" t="s">
        <v>107</v>
      </c>
      <c r="Q2936" s="1" t="s">
        <v>70</v>
      </c>
      <c r="R2936" s="1" t="s">
        <v>1943</v>
      </c>
      <c r="S2936" s="1" t="s">
        <v>22622</v>
      </c>
      <c r="T2936" s="1" t="s">
        <v>22623</v>
      </c>
      <c r="U2936" s="1" t="s">
        <v>20391</v>
      </c>
      <c r="V2936" s="1" t="s">
        <v>74</v>
      </c>
      <c r="W2936" s="1" t="s">
        <v>20519</v>
      </c>
      <c r="X2936" s="1" t="s">
        <v>1943</v>
      </c>
      <c r="Y2936" s="1" t="s">
        <v>3935</v>
      </c>
      <c r="Z2936" s="1" t="s">
        <v>1943</v>
      </c>
      <c r="AA2936" s="1" t="s">
        <v>22624</v>
      </c>
      <c r="AB2936" s="3">
        <v>1</v>
      </c>
      <c r="AC2936" s="3">
        <v>1</v>
      </c>
      <c r="AD2936" s="3">
        <v>1</v>
      </c>
      <c r="AE2936" s="3">
        <v>1</v>
      </c>
      <c r="AF2936" s="3">
        <v>0</v>
      </c>
      <c r="AG2936" s="3">
        <v>0</v>
      </c>
      <c r="AH2936" s="3">
        <v>19.966666666666999</v>
      </c>
      <c r="AI2936" s="3">
        <v>4.833333333333</v>
      </c>
      <c r="AJ2936" s="1"/>
      <c r="AK2936" s="1"/>
      <c r="AL2936" s="1"/>
      <c r="AM2936" s="1"/>
      <c r="AN2936" s="1"/>
      <c r="AO2936" s="1"/>
      <c r="AP2936" s="1"/>
      <c r="AQ2936" s="1"/>
      <c r="AR2936" s="1"/>
      <c r="AS2936" s="1"/>
      <c r="AT2936" s="3"/>
      <c r="AU2936" s="1"/>
      <c r="AV2936" s="1"/>
      <c r="AW2936" s="3"/>
      <c r="AX2936" s="1"/>
      <c r="AY2936" s="1"/>
      <c r="AZ2936" s="1" t="s">
        <v>22625</v>
      </c>
      <c r="BA2936" s="1"/>
      <c r="BB2936">
        <f t="shared" si="61"/>
        <v>6</v>
      </c>
      <c r="BC2936">
        <f t="shared" si="62"/>
        <v>2022</v>
      </c>
    </row>
    <row r="2937" spans="1:55" x14ac:dyDescent="0.25">
      <c r="A2937" s="1" t="s">
        <v>20374</v>
      </c>
      <c r="B2937" s="3">
        <v>7</v>
      </c>
      <c r="C2937" s="1" t="s">
        <v>20385</v>
      </c>
      <c r="D2937" s="3">
        <v>588562</v>
      </c>
      <c r="E2937" s="1" t="s">
        <v>63</v>
      </c>
      <c r="F2937" s="1" t="s">
        <v>22626</v>
      </c>
      <c r="G2937" s="1" t="s">
        <v>1943</v>
      </c>
      <c r="H2937" s="1" t="s">
        <v>22627</v>
      </c>
      <c r="I2937" s="3">
        <v>1743941</v>
      </c>
      <c r="J2937" s="1" t="s">
        <v>67</v>
      </c>
      <c r="K2937" s="12"/>
      <c r="L2937" s="1" t="s">
        <v>20774</v>
      </c>
      <c r="M2937" s="1"/>
      <c r="N2937" s="1"/>
      <c r="O2937" s="1" t="s">
        <v>22628</v>
      </c>
      <c r="P2937" s="1" t="s">
        <v>70</v>
      </c>
      <c r="Q2937" s="1" t="s">
        <v>70</v>
      </c>
      <c r="R2937" s="1" t="s">
        <v>1943</v>
      </c>
      <c r="S2937" s="1" t="s">
        <v>22629</v>
      </c>
      <c r="T2937" s="1" t="s">
        <v>22630</v>
      </c>
      <c r="U2937" s="1" t="s">
        <v>20391</v>
      </c>
      <c r="V2937" s="1" t="s">
        <v>74</v>
      </c>
      <c r="W2937" s="1" t="s">
        <v>20519</v>
      </c>
      <c r="X2937" s="1" t="s">
        <v>1943</v>
      </c>
      <c r="Y2937" s="1" t="s">
        <v>19584</v>
      </c>
      <c r="Z2937" s="1" t="s">
        <v>1943</v>
      </c>
      <c r="AA2937" s="1" t="s">
        <v>22631</v>
      </c>
      <c r="AB2937" s="3">
        <v>1</v>
      </c>
      <c r="AC2937" s="3">
        <v>1</v>
      </c>
      <c r="AD2937" s="3">
        <v>1</v>
      </c>
      <c r="AE2937" s="3">
        <v>1</v>
      </c>
      <c r="AF2937" s="3">
        <v>0</v>
      </c>
      <c r="AG2937" s="3">
        <v>0</v>
      </c>
      <c r="AH2937" s="3">
        <v>35.133333333332999</v>
      </c>
      <c r="AI2937" s="3">
        <v>15.983333333333</v>
      </c>
      <c r="AJ2937" s="1" t="s">
        <v>1943</v>
      </c>
      <c r="AK2937" s="1" t="s">
        <v>22632</v>
      </c>
      <c r="AL2937" s="1"/>
      <c r="AM2937" s="1"/>
      <c r="AN2937" s="1"/>
      <c r="AO2937" s="1"/>
      <c r="AP2937" s="1"/>
      <c r="AQ2937" s="1"/>
      <c r="AR2937" s="1"/>
      <c r="AS2937" s="1"/>
      <c r="AT2937" s="3"/>
      <c r="AU2937" s="1"/>
      <c r="AV2937" s="1"/>
      <c r="AW2937" s="3"/>
      <c r="AX2937" s="1"/>
      <c r="AY2937" s="1"/>
      <c r="AZ2937" s="1" t="s">
        <v>22633</v>
      </c>
      <c r="BA2937" s="1"/>
      <c r="BB2937">
        <f t="shared" si="61"/>
        <v>6</v>
      </c>
      <c r="BC2937">
        <f t="shared" si="62"/>
        <v>2022</v>
      </c>
    </row>
    <row r="2938" spans="1:55" x14ac:dyDescent="0.25">
      <c r="A2938" s="1" t="s">
        <v>20374</v>
      </c>
      <c r="B2938" s="3">
        <v>7</v>
      </c>
      <c r="C2938" s="1" t="s">
        <v>20385</v>
      </c>
      <c r="D2938" s="3">
        <v>595501</v>
      </c>
      <c r="E2938" s="1" t="s">
        <v>91</v>
      </c>
      <c r="F2938" s="1" t="s">
        <v>22634</v>
      </c>
      <c r="G2938" s="1" t="s">
        <v>1962</v>
      </c>
      <c r="H2938" s="1" t="s">
        <v>22635</v>
      </c>
      <c r="I2938" s="3">
        <v>595501</v>
      </c>
      <c r="J2938" s="1" t="s">
        <v>67</v>
      </c>
      <c r="K2938" s="12"/>
      <c r="L2938" s="1" t="s">
        <v>13603</v>
      </c>
      <c r="M2938" s="1"/>
      <c r="N2938" s="1"/>
      <c r="O2938" s="1" t="s">
        <v>22636</v>
      </c>
      <c r="P2938" s="1" t="s">
        <v>70</v>
      </c>
      <c r="Q2938" s="1" t="s">
        <v>70</v>
      </c>
      <c r="R2938" s="1" t="s">
        <v>1962</v>
      </c>
      <c r="S2938" s="1" t="s">
        <v>12995</v>
      </c>
      <c r="T2938" s="1" t="s">
        <v>22637</v>
      </c>
      <c r="U2938" s="1" t="s">
        <v>20391</v>
      </c>
      <c r="V2938" s="1" t="s">
        <v>74</v>
      </c>
      <c r="W2938" s="1" t="s">
        <v>20519</v>
      </c>
      <c r="X2938" s="1" t="s">
        <v>1962</v>
      </c>
      <c r="Y2938" s="1" t="s">
        <v>4651</v>
      </c>
      <c r="Z2938" s="1" t="s">
        <v>1962</v>
      </c>
      <c r="AA2938" s="1" t="s">
        <v>22638</v>
      </c>
      <c r="AB2938" s="3">
        <v>1</v>
      </c>
      <c r="AC2938" s="3">
        <v>1</v>
      </c>
      <c r="AD2938" s="3">
        <v>1</v>
      </c>
      <c r="AE2938" s="3">
        <v>1</v>
      </c>
      <c r="AF2938" s="3">
        <v>0</v>
      </c>
      <c r="AG2938" s="3">
        <v>0</v>
      </c>
      <c r="AH2938" s="3">
        <v>31.783333333333001</v>
      </c>
      <c r="AI2938" s="3">
        <v>5.4833333333330003</v>
      </c>
      <c r="AJ2938" s="1" t="s">
        <v>1962</v>
      </c>
      <c r="AK2938" s="1" t="s">
        <v>22639</v>
      </c>
      <c r="AL2938" s="1"/>
      <c r="AM2938" s="1"/>
      <c r="AN2938" s="1"/>
      <c r="AO2938" s="1"/>
      <c r="AP2938" s="1"/>
      <c r="AQ2938" s="1"/>
      <c r="AR2938" s="1"/>
      <c r="AS2938" s="1"/>
      <c r="AT2938" s="3"/>
      <c r="AU2938" s="1"/>
      <c r="AV2938" s="1"/>
      <c r="AW2938" s="3"/>
      <c r="AX2938" s="1"/>
      <c r="AY2938" s="1"/>
      <c r="AZ2938" s="1"/>
      <c r="BA2938" s="1" t="s">
        <v>22640</v>
      </c>
      <c r="BB2938">
        <f t="shared" si="61"/>
        <v>6</v>
      </c>
      <c r="BC2938">
        <f t="shared" si="62"/>
        <v>2022</v>
      </c>
    </row>
    <row r="2939" spans="1:55" x14ac:dyDescent="0.25">
      <c r="A2939" s="1" t="s">
        <v>20374</v>
      </c>
      <c r="B2939" s="3">
        <v>76</v>
      </c>
      <c r="C2939" s="1" t="s">
        <v>20375</v>
      </c>
      <c r="D2939" s="3">
        <v>598493</v>
      </c>
      <c r="E2939" s="1" t="s">
        <v>63</v>
      </c>
      <c r="F2939" s="1" t="s">
        <v>22641</v>
      </c>
      <c r="G2939" s="1" t="s">
        <v>5162</v>
      </c>
      <c r="H2939" s="1" t="s">
        <v>22642</v>
      </c>
      <c r="I2939" s="3">
        <v>1745040</v>
      </c>
      <c r="J2939" s="1" t="s">
        <v>67</v>
      </c>
      <c r="K2939" s="12"/>
      <c r="L2939" s="1" t="s">
        <v>20441</v>
      </c>
      <c r="M2939" s="1"/>
      <c r="N2939" s="1"/>
      <c r="O2939" s="1" t="s">
        <v>22643</v>
      </c>
      <c r="P2939" s="1" t="s">
        <v>70</v>
      </c>
      <c r="Q2939" s="1" t="s">
        <v>70</v>
      </c>
      <c r="R2939" s="1" t="s">
        <v>5162</v>
      </c>
      <c r="S2939" s="1" t="s">
        <v>22644</v>
      </c>
      <c r="T2939" s="1" t="s">
        <v>22645</v>
      </c>
      <c r="U2939" s="1" t="s">
        <v>20381</v>
      </c>
      <c r="V2939" s="1" t="s">
        <v>74</v>
      </c>
      <c r="W2939" s="1" t="s">
        <v>11223</v>
      </c>
      <c r="X2939" s="1" t="s">
        <v>5162</v>
      </c>
      <c r="Y2939" s="1" t="s">
        <v>13813</v>
      </c>
      <c r="Z2939" s="1" t="s">
        <v>5162</v>
      </c>
      <c r="AA2939" s="1" t="s">
        <v>22646</v>
      </c>
      <c r="AB2939" s="3">
        <v>1</v>
      </c>
      <c r="AC2939" s="3">
        <v>1</v>
      </c>
      <c r="AD2939" s="3">
        <v>1</v>
      </c>
      <c r="AE2939" s="3">
        <v>1</v>
      </c>
      <c r="AF2939" s="3">
        <v>0</v>
      </c>
      <c r="AG2939" s="3">
        <v>0</v>
      </c>
      <c r="AH2939" s="3">
        <v>40.916666666666998</v>
      </c>
      <c r="AI2939" s="3">
        <v>13.85</v>
      </c>
      <c r="AJ2939" s="1" t="s">
        <v>5162</v>
      </c>
      <c r="AK2939" s="1" t="s">
        <v>22647</v>
      </c>
      <c r="AL2939" s="1"/>
      <c r="AM2939" s="1"/>
      <c r="AN2939" s="1"/>
      <c r="AO2939" s="1"/>
      <c r="AP2939" s="1"/>
      <c r="AQ2939" s="1"/>
      <c r="AR2939" s="1"/>
      <c r="AS2939" s="1"/>
      <c r="AT2939" s="3"/>
      <c r="AU2939" s="1"/>
      <c r="AV2939" s="1"/>
      <c r="AW2939" s="3"/>
      <c r="AX2939" s="1"/>
      <c r="AY2939" s="1"/>
      <c r="AZ2939" s="1" t="s">
        <v>22648</v>
      </c>
      <c r="BA2939" s="1"/>
      <c r="BB2939">
        <f t="shared" si="61"/>
        <v>6</v>
      </c>
      <c r="BC2939">
        <f t="shared" si="62"/>
        <v>2022</v>
      </c>
    </row>
    <row r="2940" spans="1:55" x14ac:dyDescent="0.25">
      <c r="A2940" s="1" t="s">
        <v>20374</v>
      </c>
      <c r="B2940" s="3">
        <v>5</v>
      </c>
      <c r="C2940" s="1" t="s">
        <v>20396</v>
      </c>
      <c r="D2940" s="3">
        <v>598665</v>
      </c>
      <c r="E2940" s="1" t="s">
        <v>63</v>
      </c>
      <c r="F2940" s="1" t="s">
        <v>20447</v>
      </c>
      <c r="G2940" s="1" t="s">
        <v>5162</v>
      </c>
      <c r="H2940" s="1" t="s">
        <v>22649</v>
      </c>
      <c r="I2940" s="3">
        <v>1745060</v>
      </c>
      <c r="J2940" s="1" t="s">
        <v>67</v>
      </c>
      <c r="K2940" s="12"/>
      <c r="L2940" s="1" t="s">
        <v>20448</v>
      </c>
      <c r="M2940" s="1"/>
      <c r="N2940" s="1"/>
      <c r="O2940" s="1" t="s">
        <v>22650</v>
      </c>
      <c r="P2940" s="1" t="s">
        <v>70</v>
      </c>
      <c r="Q2940" s="1" t="s">
        <v>70</v>
      </c>
      <c r="R2940" s="1" t="s">
        <v>5162</v>
      </c>
      <c r="S2940" s="1" t="s">
        <v>22651</v>
      </c>
      <c r="T2940" s="1" t="s">
        <v>22652</v>
      </c>
      <c r="U2940" s="1" t="s">
        <v>20391</v>
      </c>
      <c r="V2940" s="1" t="s">
        <v>74</v>
      </c>
      <c r="W2940" s="1" t="s">
        <v>20478</v>
      </c>
      <c r="X2940" s="1" t="s">
        <v>5162</v>
      </c>
      <c r="Y2940" s="1" t="s">
        <v>14726</v>
      </c>
      <c r="Z2940" s="1" t="s">
        <v>5162</v>
      </c>
      <c r="AA2940" s="1" t="s">
        <v>22653</v>
      </c>
      <c r="AB2940" s="3">
        <v>1</v>
      </c>
      <c r="AC2940" s="3">
        <v>1</v>
      </c>
      <c r="AD2940" s="3">
        <v>1</v>
      </c>
      <c r="AE2940" s="3">
        <v>1</v>
      </c>
      <c r="AF2940" s="3">
        <v>0</v>
      </c>
      <c r="AG2940" s="3">
        <v>0</v>
      </c>
      <c r="AH2940" s="3">
        <v>25.166666666666998</v>
      </c>
      <c r="AI2940" s="3">
        <v>5.1333333333329998</v>
      </c>
      <c r="AJ2940" s="1" t="s">
        <v>5162</v>
      </c>
      <c r="AK2940" s="1" t="s">
        <v>7030</v>
      </c>
      <c r="AL2940" s="1"/>
      <c r="AM2940" s="1"/>
      <c r="AN2940" s="1"/>
      <c r="AO2940" s="1"/>
      <c r="AP2940" s="1"/>
      <c r="AQ2940" s="1"/>
      <c r="AR2940" s="1"/>
      <c r="AS2940" s="1"/>
      <c r="AT2940" s="3"/>
      <c r="AU2940" s="1"/>
      <c r="AV2940" s="1"/>
      <c r="AW2940" s="3"/>
      <c r="AX2940" s="1"/>
      <c r="AY2940" s="1"/>
      <c r="AZ2940" s="1" t="s">
        <v>22654</v>
      </c>
      <c r="BA2940" s="1"/>
      <c r="BB2940">
        <f t="shared" si="61"/>
        <v>6</v>
      </c>
      <c r="BC2940">
        <f t="shared" si="62"/>
        <v>2022</v>
      </c>
    </row>
    <row r="2941" spans="1:55" x14ac:dyDescent="0.25">
      <c r="A2941" s="1" t="s">
        <v>20374</v>
      </c>
      <c r="B2941" s="3">
        <v>7</v>
      </c>
      <c r="C2941" s="1" t="s">
        <v>20385</v>
      </c>
      <c r="D2941" s="3">
        <v>603434</v>
      </c>
      <c r="E2941" s="1" t="s">
        <v>63</v>
      </c>
      <c r="F2941" s="1" t="s">
        <v>22655</v>
      </c>
      <c r="G2941" s="1" t="s">
        <v>5162</v>
      </c>
      <c r="H2941" s="1" t="s">
        <v>10105</v>
      </c>
      <c r="I2941" s="3">
        <v>1745544</v>
      </c>
      <c r="J2941" s="1" t="s">
        <v>67</v>
      </c>
      <c r="K2941" s="12"/>
      <c r="L2941" s="1" t="s">
        <v>20878</v>
      </c>
      <c r="M2941" s="1"/>
      <c r="N2941" s="1"/>
      <c r="O2941" s="1" t="s">
        <v>22656</v>
      </c>
      <c r="P2941" s="1" t="s">
        <v>70</v>
      </c>
      <c r="Q2941" s="1" t="s">
        <v>70</v>
      </c>
      <c r="R2941" s="1" t="s">
        <v>5162</v>
      </c>
      <c r="S2941" s="1" t="s">
        <v>22657</v>
      </c>
      <c r="T2941" s="1" t="s">
        <v>22658</v>
      </c>
      <c r="U2941" s="1" t="s">
        <v>20934</v>
      </c>
      <c r="V2941" s="1" t="s">
        <v>74</v>
      </c>
      <c r="W2941" s="1" t="s">
        <v>20629</v>
      </c>
      <c r="X2941" s="1" t="s">
        <v>5162</v>
      </c>
      <c r="Y2941" s="1" t="s">
        <v>3176</v>
      </c>
      <c r="Z2941" s="1" t="s">
        <v>5162</v>
      </c>
      <c r="AA2941" s="1" t="s">
        <v>22659</v>
      </c>
      <c r="AB2941" s="3">
        <v>1</v>
      </c>
      <c r="AC2941" s="3">
        <v>1</v>
      </c>
      <c r="AD2941" s="3">
        <v>1</v>
      </c>
      <c r="AE2941" s="3">
        <v>1</v>
      </c>
      <c r="AF2941" s="3">
        <v>0</v>
      </c>
      <c r="AG2941" s="3">
        <v>0</v>
      </c>
      <c r="AH2941" s="3">
        <v>23.7</v>
      </c>
      <c r="AI2941" s="3">
        <v>6.5</v>
      </c>
      <c r="AJ2941" s="1" t="s">
        <v>5162</v>
      </c>
      <c r="AK2941" s="1" t="s">
        <v>22660</v>
      </c>
      <c r="AL2941" s="1"/>
      <c r="AM2941" s="1"/>
      <c r="AN2941" s="1"/>
      <c r="AO2941" s="1"/>
      <c r="AP2941" s="1"/>
      <c r="AQ2941" s="1"/>
      <c r="AR2941" s="1"/>
      <c r="AS2941" s="1"/>
      <c r="AT2941" s="3"/>
      <c r="AU2941" s="1"/>
      <c r="AV2941" s="1"/>
      <c r="AW2941" s="3"/>
      <c r="AX2941" s="1"/>
      <c r="AY2941" s="1"/>
      <c r="AZ2941" s="1" t="s">
        <v>22661</v>
      </c>
      <c r="BA2941" s="1"/>
      <c r="BB2941">
        <f t="shared" si="61"/>
        <v>6</v>
      </c>
      <c r="BC2941">
        <f t="shared" si="62"/>
        <v>2022</v>
      </c>
    </row>
    <row r="2942" spans="1:55" x14ac:dyDescent="0.25">
      <c r="A2942" s="1" t="s">
        <v>20374</v>
      </c>
      <c r="B2942" s="3">
        <v>76</v>
      </c>
      <c r="C2942" s="1" t="s">
        <v>20375</v>
      </c>
      <c r="D2942" s="3">
        <v>606710</v>
      </c>
      <c r="E2942" s="1" t="s">
        <v>63</v>
      </c>
      <c r="F2942" s="1" t="s">
        <v>22662</v>
      </c>
      <c r="G2942" s="1" t="s">
        <v>5162</v>
      </c>
      <c r="H2942" s="1" t="s">
        <v>22663</v>
      </c>
      <c r="I2942" s="3">
        <v>1745964</v>
      </c>
      <c r="J2942" s="1" t="s">
        <v>67</v>
      </c>
      <c r="K2942" s="12"/>
      <c r="L2942" s="1" t="s">
        <v>20418</v>
      </c>
      <c r="M2942" s="1"/>
      <c r="N2942" s="1"/>
      <c r="O2942" s="1" t="s">
        <v>22664</v>
      </c>
      <c r="P2942" s="1" t="s">
        <v>70</v>
      </c>
      <c r="Q2942" s="1" t="s">
        <v>70</v>
      </c>
      <c r="R2942" s="1" t="s">
        <v>5162</v>
      </c>
      <c r="S2942" s="1" t="s">
        <v>22665</v>
      </c>
      <c r="T2942" s="1" t="s">
        <v>22666</v>
      </c>
      <c r="U2942" s="1" t="s">
        <v>10463</v>
      </c>
      <c r="V2942" s="1" t="s">
        <v>74</v>
      </c>
      <c r="W2942" s="1" t="s">
        <v>20461</v>
      </c>
      <c r="X2942" s="1" t="s">
        <v>5162</v>
      </c>
      <c r="Y2942" s="1" t="s">
        <v>15731</v>
      </c>
      <c r="Z2942" s="1" t="s">
        <v>5162</v>
      </c>
      <c r="AA2942" s="1" t="s">
        <v>22667</v>
      </c>
      <c r="AB2942" s="3">
        <v>1</v>
      </c>
      <c r="AC2942" s="3">
        <v>0</v>
      </c>
      <c r="AD2942" s="3">
        <v>1</v>
      </c>
      <c r="AE2942" s="3">
        <v>1</v>
      </c>
      <c r="AF2942" s="3">
        <v>0</v>
      </c>
      <c r="AG2942" s="3">
        <v>0</v>
      </c>
      <c r="AH2942" s="3">
        <v>68.733333333332993</v>
      </c>
      <c r="AI2942" s="3">
        <v>9.9833333333330003</v>
      </c>
      <c r="AJ2942" s="1" t="s">
        <v>5162</v>
      </c>
      <c r="AK2942" s="1" t="s">
        <v>13349</v>
      </c>
      <c r="AL2942" s="1"/>
      <c r="AM2942" s="1"/>
      <c r="AN2942" s="1"/>
      <c r="AO2942" s="1"/>
      <c r="AP2942" s="1"/>
      <c r="AQ2942" s="1"/>
      <c r="AR2942" s="1"/>
      <c r="AS2942" s="1"/>
      <c r="AT2942" s="3"/>
      <c r="AU2942" s="1"/>
      <c r="AV2942" s="1"/>
      <c r="AW2942" s="3"/>
      <c r="AX2942" s="1"/>
      <c r="AY2942" s="1"/>
      <c r="AZ2942" s="1" t="s">
        <v>22668</v>
      </c>
      <c r="BA2942" s="1"/>
      <c r="BB2942">
        <f t="shared" si="61"/>
        <v>6</v>
      </c>
      <c r="BC2942">
        <f t="shared" si="62"/>
        <v>2022</v>
      </c>
    </row>
    <row r="2943" spans="1:55" x14ac:dyDescent="0.25">
      <c r="A2943" s="1" t="s">
        <v>20374</v>
      </c>
      <c r="B2943" s="3">
        <v>76</v>
      </c>
      <c r="C2943" s="1" t="s">
        <v>20375</v>
      </c>
      <c r="D2943" s="3">
        <v>612826</v>
      </c>
      <c r="E2943" s="1" t="s">
        <v>63</v>
      </c>
      <c r="F2943" s="1" t="s">
        <v>22669</v>
      </c>
      <c r="G2943" s="1" t="s">
        <v>1978</v>
      </c>
      <c r="H2943" s="1" t="s">
        <v>22670</v>
      </c>
      <c r="I2943" s="3">
        <v>1746828</v>
      </c>
      <c r="J2943" s="1" t="s">
        <v>67</v>
      </c>
      <c r="K2943" s="12"/>
      <c r="L2943" s="1" t="s">
        <v>20377</v>
      </c>
      <c r="M2943" s="1"/>
      <c r="N2943" s="1"/>
      <c r="O2943" s="1" t="s">
        <v>22671</v>
      </c>
      <c r="P2943" s="1" t="s">
        <v>70</v>
      </c>
      <c r="Q2943" s="1" t="s">
        <v>70</v>
      </c>
      <c r="R2943" s="1" t="s">
        <v>22672</v>
      </c>
      <c r="S2943" s="1" t="s">
        <v>22673</v>
      </c>
      <c r="T2943" s="1" t="s">
        <v>22674</v>
      </c>
      <c r="U2943" s="1" t="s">
        <v>10463</v>
      </c>
      <c r="V2943" s="1" t="s">
        <v>639</v>
      </c>
      <c r="W2943" s="1" t="s">
        <v>22675</v>
      </c>
      <c r="X2943" s="1" t="s">
        <v>22672</v>
      </c>
      <c r="Y2943" s="1" t="s">
        <v>11136</v>
      </c>
      <c r="Z2943" s="1" t="s">
        <v>22672</v>
      </c>
      <c r="AA2943" s="1" t="s">
        <v>22676</v>
      </c>
      <c r="AB2943" s="3">
        <v>1</v>
      </c>
      <c r="AC2943" s="3">
        <v>0</v>
      </c>
      <c r="AD2943" s="3">
        <v>1</v>
      </c>
      <c r="AE2943" s="3">
        <v>1</v>
      </c>
      <c r="AF2943" s="3">
        <v>0</v>
      </c>
      <c r="AG2943" s="3">
        <v>0</v>
      </c>
      <c r="AH2943" s="3">
        <v>103.833333333333</v>
      </c>
      <c r="AI2943" s="3">
        <v>17.916666666666998</v>
      </c>
      <c r="AJ2943" s="1" t="s">
        <v>22672</v>
      </c>
      <c r="AK2943" s="1" t="s">
        <v>22677</v>
      </c>
      <c r="AL2943" s="1"/>
      <c r="AM2943" s="1"/>
      <c r="AN2943" s="1"/>
      <c r="AO2943" s="1"/>
      <c r="AP2943" s="1"/>
      <c r="AQ2943" s="1"/>
      <c r="AR2943" s="1"/>
      <c r="AS2943" s="1"/>
      <c r="AT2943" s="3"/>
      <c r="AU2943" s="1"/>
      <c r="AV2943" s="1"/>
      <c r="AW2943" s="3"/>
      <c r="AX2943" s="1"/>
      <c r="AY2943" s="1"/>
      <c r="AZ2943" s="1" t="s">
        <v>22678</v>
      </c>
      <c r="BA2943" s="1"/>
      <c r="BB2943">
        <f t="shared" si="61"/>
        <v>6</v>
      </c>
      <c r="BC2943">
        <f t="shared" si="62"/>
        <v>2022</v>
      </c>
    </row>
    <row r="2944" spans="1:55" x14ac:dyDescent="0.25">
      <c r="A2944" s="1" t="s">
        <v>22679</v>
      </c>
      <c r="B2944" s="3">
        <v>70</v>
      </c>
      <c r="C2944" s="1" t="s">
        <v>22679</v>
      </c>
      <c r="D2944" s="3">
        <v>9474190</v>
      </c>
      <c r="E2944" s="1" t="s">
        <v>63</v>
      </c>
      <c r="F2944" s="1" t="s">
        <v>22680</v>
      </c>
      <c r="G2944" s="1" t="s">
        <v>65</v>
      </c>
      <c r="H2944" s="1" t="s">
        <v>22681</v>
      </c>
      <c r="I2944" s="3">
        <v>1591229</v>
      </c>
      <c r="J2944" s="1" t="s">
        <v>67</v>
      </c>
      <c r="K2944" s="12"/>
      <c r="L2944" s="1" t="s">
        <v>22682</v>
      </c>
      <c r="M2944" s="1"/>
      <c r="N2944" s="1"/>
      <c r="O2944" s="1" t="s">
        <v>22683</v>
      </c>
      <c r="P2944" s="1" t="s">
        <v>70</v>
      </c>
      <c r="Q2944" s="1" t="s">
        <v>70</v>
      </c>
      <c r="R2944" s="1" t="s">
        <v>65</v>
      </c>
      <c r="S2944" s="1" t="s">
        <v>22684</v>
      </c>
      <c r="T2944" s="1" t="s">
        <v>22685</v>
      </c>
      <c r="U2944" s="1" t="s">
        <v>22686</v>
      </c>
      <c r="V2944" s="1" t="s">
        <v>74</v>
      </c>
      <c r="W2944" s="1" t="s">
        <v>22687</v>
      </c>
      <c r="X2944" s="1" t="s">
        <v>65</v>
      </c>
      <c r="Y2944" s="1" t="s">
        <v>22688</v>
      </c>
      <c r="Z2944" s="1" t="s">
        <v>65</v>
      </c>
      <c r="AA2944" s="1" t="s">
        <v>22689</v>
      </c>
      <c r="AB2944" s="3">
        <v>1</v>
      </c>
      <c r="AC2944" s="3">
        <v>1</v>
      </c>
      <c r="AD2944" s="3">
        <v>1</v>
      </c>
      <c r="AE2944" s="3">
        <v>1</v>
      </c>
      <c r="AF2944" s="3">
        <v>0</v>
      </c>
      <c r="AG2944" s="3">
        <v>0</v>
      </c>
      <c r="AH2944" s="3">
        <v>58.45</v>
      </c>
      <c r="AI2944" s="3">
        <v>7.8166666666670004</v>
      </c>
      <c r="AJ2944" s="1" t="s">
        <v>65</v>
      </c>
      <c r="AK2944" s="1" t="s">
        <v>22690</v>
      </c>
      <c r="AL2944" s="1"/>
      <c r="AM2944" s="1"/>
      <c r="AN2944" s="1"/>
      <c r="AO2944" s="1"/>
      <c r="AP2944" s="1"/>
      <c r="AQ2944" s="1"/>
      <c r="AR2944" s="1"/>
      <c r="AS2944" s="1"/>
      <c r="AT2944" s="3"/>
      <c r="AU2944" s="1"/>
      <c r="AV2944" s="1"/>
      <c r="AW2944" s="3"/>
      <c r="AX2944" s="1"/>
      <c r="AY2944" s="1"/>
      <c r="AZ2944" s="1" t="s">
        <v>22691</v>
      </c>
      <c r="BA2944" s="1"/>
      <c r="BB2944">
        <f t="shared" si="61"/>
        <v>1</v>
      </c>
    </row>
    <row r="2945" spans="1:54" x14ac:dyDescent="0.25">
      <c r="A2945" s="1" t="s">
        <v>22679</v>
      </c>
      <c r="B2945" s="3">
        <v>70</v>
      </c>
      <c r="C2945" s="1" t="s">
        <v>22679</v>
      </c>
      <c r="D2945" s="3">
        <v>9478703</v>
      </c>
      <c r="E2945" s="1" t="s">
        <v>91</v>
      </c>
      <c r="F2945" s="1" t="s">
        <v>22692</v>
      </c>
      <c r="G2945" s="1" t="s">
        <v>2001</v>
      </c>
      <c r="H2945" s="1" t="s">
        <v>22693</v>
      </c>
      <c r="I2945" s="3">
        <v>9478703</v>
      </c>
      <c r="J2945" s="1" t="s">
        <v>67</v>
      </c>
      <c r="K2945" s="12"/>
      <c r="L2945" s="1" t="s">
        <v>22694</v>
      </c>
      <c r="M2945" s="1"/>
      <c r="N2945" s="1"/>
      <c r="O2945" s="1" t="s">
        <v>22695</v>
      </c>
      <c r="P2945" s="1" t="s">
        <v>70</v>
      </c>
      <c r="Q2945" s="1" t="s">
        <v>70</v>
      </c>
      <c r="R2945" s="1" t="s">
        <v>2001</v>
      </c>
      <c r="S2945" s="1" t="s">
        <v>22696</v>
      </c>
      <c r="T2945" s="1" t="s">
        <v>22697</v>
      </c>
      <c r="U2945" s="1" t="s">
        <v>22698</v>
      </c>
      <c r="V2945" s="1" t="s">
        <v>74</v>
      </c>
      <c r="W2945" s="1" t="s">
        <v>22699</v>
      </c>
      <c r="X2945" s="1" t="s">
        <v>2001</v>
      </c>
      <c r="Y2945" s="1" t="s">
        <v>22700</v>
      </c>
      <c r="Z2945" s="1" t="s">
        <v>2001</v>
      </c>
      <c r="AA2945" s="1" t="s">
        <v>22701</v>
      </c>
      <c r="AB2945" s="3">
        <v>1</v>
      </c>
      <c r="AC2945" s="3">
        <v>1</v>
      </c>
      <c r="AD2945" s="3">
        <v>1</v>
      </c>
      <c r="AE2945" s="3">
        <v>1</v>
      </c>
      <c r="AF2945" s="3">
        <v>0</v>
      </c>
      <c r="AG2945" s="3">
        <v>0</v>
      </c>
      <c r="AH2945" s="3">
        <v>32.033333333332997</v>
      </c>
      <c r="AI2945" s="3">
        <v>7.2666666666669997</v>
      </c>
      <c r="AJ2945" s="1" t="s">
        <v>2001</v>
      </c>
      <c r="AK2945" s="1" t="s">
        <v>22702</v>
      </c>
      <c r="AL2945" s="1"/>
      <c r="AM2945" s="1"/>
      <c r="AN2945" s="1"/>
      <c r="AO2945" s="1"/>
      <c r="AP2945" s="1"/>
      <c r="AQ2945" s="1"/>
      <c r="AR2945" s="1"/>
      <c r="AS2945" s="1"/>
      <c r="AT2945" s="3"/>
      <c r="AU2945" s="1"/>
      <c r="AV2945" s="1"/>
      <c r="AW2945" s="3"/>
      <c r="AX2945" s="1"/>
      <c r="AY2945" s="1"/>
      <c r="AZ2945" s="1"/>
      <c r="BA2945" s="1"/>
      <c r="BB2945">
        <f t="shared" si="61"/>
        <v>1</v>
      </c>
    </row>
    <row r="2946" spans="1:54" x14ac:dyDescent="0.25">
      <c r="A2946" s="1" t="s">
        <v>22679</v>
      </c>
      <c r="B2946" s="3">
        <v>70</v>
      </c>
      <c r="C2946" s="1" t="s">
        <v>22679</v>
      </c>
      <c r="D2946" s="3">
        <v>9478956</v>
      </c>
      <c r="E2946" s="1" t="s">
        <v>91</v>
      </c>
      <c r="F2946" s="1" t="s">
        <v>22703</v>
      </c>
      <c r="G2946" s="1" t="s">
        <v>2001</v>
      </c>
      <c r="H2946" s="1" t="s">
        <v>22704</v>
      </c>
      <c r="I2946" s="3">
        <v>9478956</v>
      </c>
      <c r="J2946" s="1" t="s">
        <v>67</v>
      </c>
      <c r="K2946" s="12"/>
      <c r="L2946" s="1" t="s">
        <v>22694</v>
      </c>
      <c r="M2946" s="1"/>
      <c r="N2946" s="1"/>
      <c r="O2946" s="1" t="s">
        <v>22705</v>
      </c>
      <c r="P2946" s="1" t="s">
        <v>70</v>
      </c>
      <c r="Q2946" s="1" t="s">
        <v>70</v>
      </c>
      <c r="R2946" s="1" t="s">
        <v>2001</v>
      </c>
      <c r="S2946" s="1" t="s">
        <v>22706</v>
      </c>
      <c r="T2946" s="1" t="s">
        <v>22707</v>
      </c>
      <c r="U2946" s="1" t="s">
        <v>22698</v>
      </c>
      <c r="V2946" s="1" t="s">
        <v>74</v>
      </c>
      <c r="W2946" s="1" t="s">
        <v>22708</v>
      </c>
      <c r="X2946" s="1" t="s">
        <v>2001</v>
      </c>
      <c r="Y2946" s="1" t="s">
        <v>9966</v>
      </c>
      <c r="Z2946" s="1" t="s">
        <v>2001</v>
      </c>
      <c r="AA2946" s="1" t="s">
        <v>22709</v>
      </c>
      <c r="AB2946" s="3">
        <v>1</v>
      </c>
      <c r="AC2946" s="3">
        <v>1</v>
      </c>
      <c r="AD2946" s="3">
        <v>1</v>
      </c>
      <c r="AE2946" s="3">
        <v>1</v>
      </c>
      <c r="AF2946" s="3">
        <v>0</v>
      </c>
      <c r="AG2946" s="3">
        <v>0</v>
      </c>
      <c r="AH2946" s="3">
        <v>40.916666666666998</v>
      </c>
      <c r="AI2946" s="3">
        <v>4.7666666666669997</v>
      </c>
      <c r="AJ2946" s="1" t="s">
        <v>2001</v>
      </c>
      <c r="AK2946" s="1" t="s">
        <v>22710</v>
      </c>
      <c r="AL2946" s="1"/>
      <c r="AM2946" s="1"/>
      <c r="AN2946" s="1"/>
      <c r="AO2946" s="1"/>
      <c r="AP2946" s="1"/>
      <c r="AQ2946" s="1"/>
      <c r="AR2946" s="1"/>
      <c r="AS2946" s="1"/>
      <c r="AT2946" s="3"/>
      <c r="AU2946" s="1"/>
      <c r="AV2946" s="1"/>
      <c r="AW2946" s="3"/>
      <c r="AX2946" s="1"/>
      <c r="AY2946" s="1"/>
      <c r="AZ2946" s="1"/>
      <c r="BA2946" s="1" t="s">
        <v>22711</v>
      </c>
      <c r="BB2946">
        <f t="shared" si="61"/>
        <v>1</v>
      </c>
    </row>
    <row r="2947" spans="1:54" x14ac:dyDescent="0.25">
      <c r="A2947" s="1" t="s">
        <v>22679</v>
      </c>
      <c r="B2947" s="3">
        <v>70</v>
      </c>
      <c r="C2947" s="1" t="s">
        <v>22679</v>
      </c>
      <c r="D2947" s="3">
        <v>9481493</v>
      </c>
      <c r="E2947" s="1" t="s">
        <v>63</v>
      </c>
      <c r="F2947" s="1" t="s">
        <v>22712</v>
      </c>
      <c r="G2947" s="1" t="s">
        <v>2001</v>
      </c>
      <c r="H2947" s="1" t="s">
        <v>22713</v>
      </c>
      <c r="I2947" s="3">
        <v>1592627</v>
      </c>
      <c r="J2947" s="1" t="s">
        <v>67</v>
      </c>
      <c r="K2947" s="12"/>
      <c r="L2947" s="1" t="s">
        <v>22714</v>
      </c>
      <c r="M2947" s="1"/>
      <c r="N2947" s="1"/>
      <c r="O2947" s="1" t="s">
        <v>22715</v>
      </c>
      <c r="P2947" s="1" t="s">
        <v>70</v>
      </c>
      <c r="Q2947" s="1" t="s">
        <v>70</v>
      </c>
      <c r="R2947" s="1" t="s">
        <v>2001</v>
      </c>
      <c r="S2947" s="1" t="s">
        <v>22716</v>
      </c>
      <c r="T2947" s="1" t="s">
        <v>22717</v>
      </c>
      <c r="U2947" s="1" t="s">
        <v>22686</v>
      </c>
      <c r="V2947" s="1" t="s">
        <v>74</v>
      </c>
      <c r="W2947" s="1" t="s">
        <v>22718</v>
      </c>
      <c r="X2947" s="1" t="s">
        <v>2001</v>
      </c>
      <c r="Y2947" s="1" t="s">
        <v>6653</v>
      </c>
      <c r="Z2947" s="1" t="s">
        <v>2001</v>
      </c>
      <c r="AA2947" s="1" t="s">
        <v>22719</v>
      </c>
      <c r="AB2947" s="3">
        <v>1</v>
      </c>
      <c r="AC2947" s="3">
        <v>1</v>
      </c>
      <c r="AD2947" s="3">
        <v>1</v>
      </c>
      <c r="AE2947" s="3">
        <v>1</v>
      </c>
      <c r="AF2947" s="3">
        <v>0</v>
      </c>
      <c r="AG2947" s="3">
        <v>0</v>
      </c>
      <c r="AH2947" s="3">
        <v>53.116666666667001</v>
      </c>
      <c r="AI2947" s="3">
        <v>2.5666666666669999</v>
      </c>
      <c r="AJ2947" s="1" t="s">
        <v>2001</v>
      </c>
      <c r="AK2947" s="1" t="s">
        <v>22720</v>
      </c>
      <c r="AL2947" s="1"/>
      <c r="AM2947" s="1"/>
      <c r="AN2947" s="1"/>
      <c r="AO2947" s="1"/>
      <c r="AP2947" s="1"/>
      <c r="AQ2947" s="1"/>
      <c r="AR2947" s="1"/>
      <c r="AS2947" s="1"/>
      <c r="AT2947" s="3"/>
      <c r="AU2947" s="1"/>
      <c r="AV2947" s="1"/>
      <c r="AW2947" s="3"/>
      <c r="AX2947" s="1"/>
      <c r="AY2947" s="1"/>
      <c r="AZ2947" s="1" t="s">
        <v>22721</v>
      </c>
      <c r="BA2947" s="1"/>
      <c r="BB2947">
        <f t="shared" ref="BB2947:BB3010" si="63">MONTH(G2947)</f>
        <v>1</v>
      </c>
    </row>
    <row r="2948" spans="1:54" x14ac:dyDescent="0.25">
      <c r="A2948" s="1" t="s">
        <v>22679</v>
      </c>
      <c r="B2948" s="3">
        <v>70</v>
      </c>
      <c r="C2948" s="1" t="s">
        <v>22679</v>
      </c>
      <c r="D2948" s="3">
        <v>9484339</v>
      </c>
      <c r="E2948" s="1" t="s">
        <v>63</v>
      </c>
      <c r="F2948" s="1" t="s">
        <v>5796</v>
      </c>
      <c r="G2948" s="1" t="s">
        <v>80</v>
      </c>
      <c r="H2948" s="1" t="s">
        <v>22722</v>
      </c>
      <c r="I2948" s="3">
        <v>1593281</v>
      </c>
      <c r="J2948" s="1" t="s">
        <v>67</v>
      </c>
      <c r="K2948" s="12"/>
      <c r="L2948" s="1" t="s">
        <v>22723</v>
      </c>
      <c r="M2948" s="1"/>
      <c r="N2948" s="1"/>
      <c r="O2948" s="1" t="s">
        <v>22724</v>
      </c>
      <c r="P2948" s="1" t="s">
        <v>70</v>
      </c>
      <c r="Q2948" s="1" t="s">
        <v>70</v>
      </c>
      <c r="R2948" s="1" t="s">
        <v>80</v>
      </c>
      <c r="S2948" s="1" t="s">
        <v>10730</v>
      </c>
      <c r="T2948" s="1" t="s">
        <v>22725</v>
      </c>
      <c r="U2948" s="1" t="s">
        <v>22726</v>
      </c>
      <c r="V2948" s="1" t="s">
        <v>74</v>
      </c>
      <c r="W2948" s="1" t="s">
        <v>22727</v>
      </c>
      <c r="X2948" s="1" t="s">
        <v>80</v>
      </c>
      <c r="Y2948" s="1" t="s">
        <v>3047</v>
      </c>
      <c r="Z2948" s="1" t="s">
        <v>80</v>
      </c>
      <c r="AA2948" s="1" t="s">
        <v>22728</v>
      </c>
      <c r="AB2948" s="3">
        <v>1</v>
      </c>
      <c r="AC2948" s="3">
        <v>1</v>
      </c>
      <c r="AD2948" s="3">
        <v>1</v>
      </c>
      <c r="AE2948" s="3">
        <v>1</v>
      </c>
      <c r="AF2948" s="3">
        <v>0</v>
      </c>
      <c r="AG2948" s="3">
        <v>0</v>
      </c>
      <c r="AH2948" s="3">
        <v>41.716666666667003</v>
      </c>
      <c r="AI2948" s="3">
        <v>6.0166666666669997</v>
      </c>
      <c r="AJ2948" s="1" t="s">
        <v>80</v>
      </c>
      <c r="AK2948" s="1" t="s">
        <v>15050</v>
      </c>
      <c r="AL2948" s="1"/>
      <c r="AM2948" s="1"/>
      <c r="AN2948" s="1"/>
      <c r="AO2948" s="1"/>
      <c r="AP2948" s="1"/>
      <c r="AQ2948" s="1"/>
      <c r="AR2948" s="1"/>
      <c r="AS2948" s="1"/>
      <c r="AT2948" s="3"/>
      <c r="AU2948" s="1"/>
      <c r="AV2948" s="1"/>
      <c r="AW2948" s="3"/>
      <c r="AX2948" s="1"/>
      <c r="AY2948" s="1"/>
      <c r="AZ2948" s="1"/>
      <c r="BA2948" s="1"/>
      <c r="BB2948">
        <f t="shared" si="63"/>
        <v>1</v>
      </c>
    </row>
    <row r="2949" spans="1:54" x14ac:dyDescent="0.25">
      <c r="A2949" s="1" t="s">
        <v>22679</v>
      </c>
      <c r="B2949" s="3">
        <v>70</v>
      </c>
      <c r="C2949" s="1" t="s">
        <v>22679</v>
      </c>
      <c r="D2949" s="3">
        <v>9485268</v>
      </c>
      <c r="E2949" s="1" t="s">
        <v>63</v>
      </c>
      <c r="F2949" s="1" t="s">
        <v>22729</v>
      </c>
      <c r="G2949" s="1" t="s">
        <v>80</v>
      </c>
      <c r="H2949" s="1" t="s">
        <v>22730</v>
      </c>
      <c r="I2949" s="3">
        <v>1593597</v>
      </c>
      <c r="J2949" s="1" t="s">
        <v>67</v>
      </c>
      <c r="K2949" s="12"/>
      <c r="L2949" s="1" t="s">
        <v>22694</v>
      </c>
      <c r="M2949" s="1"/>
      <c r="N2949" s="1"/>
      <c r="O2949" s="1" t="s">
        <v>22731</v>
      </c>
      <c r="P2949" s="1" t="s">
        <v>70</v>
      </c>
      <c r="Q2949" s="1" t="s">
        <v>70</v>
      </c>
      <c r="R2949" s="1" t="s">
        <v>80</v>
      </c>
      <c r="S2949" s="1" t="s">
        <v>18339</v>
      </c>
      <c r="T2949" s="1" t="s">
        <v>22732</v>
      </c>
      <c r="U2949" s="1" t="s">
        <v>22733</v>
      </c>
      <c r="V2949" s="1" t="s">
        <v>74</v>
      </c>
      <c r="W2949" s="1" t="s">
        <v>22734</v>
      </c>
      <c r="X2949" s="1" t="s">
        <v>80</v>
      </c>
      <c r="Y2949" s="1" t="s">
        <v>15134</v>
      </c>
      <c r="Z2949" s="1" t="s">
        <v>80</v>
      </c>
      <c r="AA2949" s="1" t="s">
        <v>22735</v>
      </c>
      <c r="AB2949" s="3">
        <v>1</v>
      </c>
      <c r="AC2949" s="3">
        <v>1</v>
      </c>
      <c r="AD2949" s="3">
        <v>1</v>
      </c>
      <c r="AE2949" s="3">
        <v>1</v>
      </c>
      <c r="AF2949" s="3">
        <v>0</v>
      </c>
      <c r="AG2949" s="3">
        <v>0</v>
      </c>
      <c r="AH2949" s="3">
        <v>24.65</v>
      </c>
      <c r="AI2949" s="3">
        <v>6.05</v>
      </c>
      <c r="AJ2949" s="1" t="s">
        <v>80</v>
      </c>
      <c r="AK2949" s="1" t="s">
        <v>22736</v>
      </c>
      <c r="AL2949" s="1"/>
      <c r="AM2949" s="1"/>
      <c r="AN2949" s="1"/>
      <c r="AO2949" s="1"/>
      <c r="AP2949" s="1"/>
      <c r="AQ2949" s="1"/>
      <c r="AR2949" s="1"/>
      <c r="AS2949" s="1"/>
      <c r="AT2949" s="3"/>
      <c r="AU2949" s="1"/>
      <c r="AV2949" s="1"/>
      <c r="AW2949" s="3"/>
      <c r="AX2949" s="1"/>
      <c r="AY2949" s="1"/>
      <c r="AZ2949" s="1" t="s">
        <v>22737</v>
      </c>
      <c r="BA2949" s="1"/>
      <c r="BB2949">
        <f t="shared" si="63"/>
        <v>1</v>
      </c>
    </row>
    <row r="2950" spans="1:54" x14ac:dyDescent="0.25">
      <c r="A2950" s="1" t="s">
        <v>22679</v>
      </c>
      <c r="B2950" s="3">
        <v>70</v>
      </c>
      <c r="C2950" s="1" t="s">
        <v>22679</v>
      </c>
      <c r="D2950" s="3">
        <v>9498173</v>
      </c>
      <c r="E2950" s="1" t="s">
        <v>63</v>
      </c>
      <c r="F2950" s="1" t="s">
        <v>22738</v>
      </c>
      <c r="G2950" s="1" t="s">
        <v>6882</v>
      </c>
      <c r="H2950" s="1" t="s">
        <v>22739</v>
      </c>
      <c r="I2950" s="3">
        <v>1596204</v>
      </c>
      <c r="J2950" s="1" t="s">
        <v>67</v>
      </c>
      <c r="K2950" s="12"/>
      <c r="L2950" s="1" t="s">
        <v>22682</v>
      </c>
      <c r="M2950" s="1"/>
      <c r="N2950" s="1"/>
      <c r="O2950" s="1" t="s">
        <v>22740</v>
      </c>
      <c r="P2950" s="1" t="s">
        <v>70</v>
      </c>
      <c r="Q2950" s="1" t="s">
        <v>70</v>
      </c>
      <c r="R2950" s="1" t="s">
        <v>6882</v>
      </c>
      <c r="S2950" s="1" t="s">
        <v>22741</v>
      </c>
      <c r="T2950" s="1" t="s">
        <v>22742</v>
      </c>
      <c r="U2950" s="1" t="s">
        <v>22743</v>
      </c>
      <c r="V2950" s="1" t="s">
        <v>74</v>
      </c>
      <c r="W2950" s="1" t="s">
        <v>22727</v>
      </c>
      <c r="X2950" s="1" t="s">
        <v>6882</v>
      </c>
      <c r="Y2950" s="1" t="s">
        <v>4767</v>
      </c>
      <c r="Z2950" s="1" t="s">
        <v>6882</v>
      </c>
      <c r="AA2950" s="1" t="s">
        <v>6109</v>
      </c>
      <c r="AB2950" s="3">
        <v>1</v>
      </c>
      <c r="AC2950" s="3">
        <v>1</v>
      </c>
      <c r="AD2950" s="3">
        <v>1</v>
      </c>
      <c r="AE2950" s="3">
        <v>1</v>
      </c>
      <c r="AF2950" s="3">
        <v>0</v>
      </c>
      <c r="AG2950" s="3">
        <v>0</v>
      </c>
      <c r="AH2950" s="3">
        <v>31.383333333332999</v>
      </c>
      <c r="AI2950" s="3">
        <v>3.3666666666670002</v>
      </c>
      <c r="AJ2950" s="1" t="s">
        <v>6882</v>
      </c>
      <c r="AK2950" s="1" t="s">
        <v>22744</v>
      </c>
      <c r="AL2950" s="1"/>
      <c r="AM2950" s="1"/>
      <c r="AN2950" s="1"/>
      <c r="AO2950" s="1"/>
      <c r="AP2950" s="1"/>
      <c r="AQ2950" s="1"/>
      <c r="AR2950" s="1"/>
      <c r="AS2950" s="1"/>
      <c r="AT2950" s="3"/>
      <c r="AU2950" s="1"/>
      <c r="AV2950" s="1"/>
      <c r="AW2950" s="3"/>
      <c r="AX2950" s="1"/>
      <c r="AY2950" s="1"/>
      <c r="AZ2950" s="1"/>
      <c r="BA2950" s="1"/>
      <c r="BB2950">
        <f t="shared" si="63"/>
        <v>1</v>
      </c>
    </row>
    <row r="2951" spans="1:54" x14ac:dyDescent="0.25">
      <c r="A2951" s="1" t="s">
        <v>22679</v>
      </c>
      <c r="B2951" s="3">
        <v>70</v>
      </c>
      <c r="C2951" s="1" t="s">
        <v>22679</v>
      </c>
      <c r="D2951" s="3">
        <v>9501965</v>
      </c>
      <c r="E2951" s="1" t="s">
        <v>91</v>
      </c>
      <c r="F2951" s="1" t="s">
        <v>22745</v>
      </c>
      <c r="G2951" s="1" t="s">
        <v>115</v>
      </c>
      <c r="H2951" s="1" t="s">
        <v>22746</v>
      </c>
      <c r="I2951" s="3">
        <v>9501965</v>
      </c>
      <c r="J2951" s="1" t="s">
        <v>67</v>
      </c>
      <c r="K2951" s="12"/>
      <c r="L2951" s="1" t="s">
        <v>22747</v>
      </c>
      <c r="M2951" s="1"/>
      <c r="N2951" s="1"/>
      <c r="O2951" s="1" t="s">
        <v>22748</v>
      </c>
      <c r="P2951" s="1" t="s">
        <v>70</v>
      </c>
      <c r="Q2951" s="1" t="s">
        <v>70</v>
      </c>
      <c r="R2951" s="1" t="s">
        <v>115</v>
      </c>
      <c r="S2951" s="1" t="s">
        <v>22749</v>
      </c>
      <c r="T2951" s="1" t="s">
        <v>22750</v>
      </c>
      <c r="U2951" s="1" t="s">
        <v>22751</v>
      </c>
      <c r="V2951" s="1" t="s">
        <v>74</v>
      </c>
      <c r="W2951" s="1" t="s">
        <v>22752</v>
      </c>
      <c r="X2951" s="1" t="s">
        <v>115</v>
      </c>
      <c r="Y2951" s="1" t="s">
        <v>4783</v>
      </c>
      <c r="Z2951" s="1" t="s">
        <v>115</v>
      </c>
      <c r="AA2951" s="1" t="s">
        <v>22753</v>
      </c>
      <c r="AB2951" s="3">
        <v>1</v>
      </c>
      <c r="AC2951" s="3">
        <v>1</v>
      </c>
      <c r="AD2951" s="3">
        <v>1</v>
      </c>
      <c r="AE2951" s="3">
        <v>1</v>
      </c>
      <c r="AF2951" s="3">
        <v>0</v>
      </c>
      <c r="AG2951" s="3">
        <v>0</v>
      </c>
      <c r="AH2951" s="3">
        <v>22.283333333333001</v>
      </c>
      <c r="AI2951" s="3">
        <v>3.8166666666669999</v>
      </c>
      <c r="AJ2951" s="1" t="s">
        <v>115</v>
      </c>
      <c r="AK2951" s="1" t="s">
        <v>22754</v>
      </c>
      <c r="AL2951" s="1"/>
      <c r="AM2951" s="1"/>
      <c r="AN2951" s="1"/>
      <c r="AO2951" s="1"/>
      <c r="AP2951" s="1"/>
      <c r="AQ2951" s="1"/>
      <c r="AR2951" s="1"/>
      <c r="AS2951" s="1"/>
      <c r="AT2951" s="3"/>
      <c r="AU2951" s="1"/>
      <c r="AV2951" s="1"/>
      <c r="AW2951" s="3"/>
      <c r="AX2951" s="1"/>
      <c r="AY2951" s="1"/>
      <c r="AZ2951" s="1"/>
      <c r="BA2951" s="1"/>
      <c r="BB2951">
        <f t="shared" si="63"/>
        <v>1</v>
      </c>
    </row>
    <row r="2952" spans="1:54" x14ac:dyDescent="0.25">
      <c r="A2952" s="1" t="s">
        <v>22679</v>
      </c>
      <c r="B2952" s="3">
        <v>70</v>
      </c>
      <c r="C2952" s="1" t="s">
        <v>22679</v>
      </c>
      <c r="D2952" s="3">
        <v>9502229</v>
      </c>
      <c r="E2952" s="1" t="s">
        <v>91</v>
      </c>
      <c r="F2952" s="1" t="s">
        <v>22745</v>
      </c>
      <c r="G2952" s="1" t="s">
        <v>115</v>
      </c>
      <c r="H2952" s="1" t="s">
        <v>22755</v>
      </c>
      <c r="I2952" s="3">
        <v>9502229</v>
      </c>
      <c r="J2952" s="1" t="s">
        <v>67</v>
      </c>
      <c r="K2952" s="12"/>
      <c r="L2952" s="1" t="s">
        <v>22694</v>
      </c>
      <c r="M2952" s="1"/>
      <c r="N2952" s="1"/>
      <c r="O2952" s="1" t="s">
        <v>22756</v>
      </c>
      <c r="P2952" s="1" t="s">
        <v>70</v>
      </c>
      <c r="Q2952" s="1" t="s">
        <v>70</v>
      </c>
      <c r="R2952" s="1" t="s">
        <v>115</v>
      </c>
      <c r="S2952" s="1" t="s">
        <v>22757</v>
      </c>
      <c r="T2952" s="1" t="s">
        <v>22758</v>
      </c>
      <c r="U2952" s="1" t="s">
        <v>22751</v>
      </c>
      <c r="V2952" s="1" t="s">
        <v>74</v>
      </c>
      <c r="W2952" s="1" t="s">
        <v>22752</v>
      </c>
      <c r="X2952" s="1" t="s">
        <v>115</v>
      </c>
      <c r="Y2952" s="1" t="s">
        <v>962</v>
      </c>
      <c r="Z2952" s="1" t="s">
        <v>115</v>
      </c>
      <c r="AA2952" s="1" t="s">
        <v>22759</v>
      </c>
      <c r="AB2952" s="3">
        <v>1</v>
      </c>
      <c r="AC2952" s="3">
        <v>1</v>
      </c>
      <c r="AD2952" s="3">
        <v>1</v>
      </c>
      <c r="AE2952" s="3">
        <v>1</v>
      </c>
      <c r="AF2952" s="3">
        <v>0</v>
      </c>
      <c r="AG2952" s="3">
        <v>0</v>
      </c>
      <c r="AH2952" s="3">
        <v>25.783333333333001</v>
      </c>
      <c r="AI2952" s="3">
        <v>9.75</v>
      </c>
      <c r="AJ2952" s="1" t="s">
        <v>115</v>
      </c>
      <c r="AK2952" s="1" t="s">
        <v>8760</v>
      </c>
      <c r="AL2952" s="1"/>
      <c r="AM2952" s="1"/>
      <c r="AN2952" s="1"/>
      <c r="AO2952" s="1"/>
      <c r="AP2952" s="1"/>
      <c r="AQ2952" s="1"/>
      <c r="AR2952" s="1"/>
      <c r="AS2952" s="1"/>
      <c r="AT2952" s="3"/>
      <c r="AU2952" s="1"/>
      <c r="AV2952" s="1"/>
      <c r="AW2952" s="3"/>
      <c r="AX2952" s="1"/>
      <c r="AY2952" s="1"/>
      <c r="AZ2952" s="1"/>
      <c r="BA2952" s="1"/>
      <c r="BB2952">
        <f t="shared" si="63"/>
        <v>1</v>
      </c>
    </row>
    <row r="2953" spans="1:54" x14ac:dyDescent="0.25">
      <c r="A2953" s="1" t="s">
        <v>22679</v>
      </c>
      <c r="B2953" s="3">
        <v>70</v>
      </c>
      <c r="C2953" s="1" t="s">
        <v>22679</v>
      </c>
      <c r="D2953" s="3">
        <v>9502417</v>
      </c>
      <c r="E2953" s="1" t="s">
        <v>63</v>
      </c>
      <c r="F2953" s="1" t="s">
        <v>1332</v>
      </c>
      <c r="G2953" s="1" t="s">
        <v>115</v>
      </c>
      <c r="H2953" s="1" t="s">
        <v>22760</v>
      </c>
      <c r="I2953" s="3">
        <v>1597043</v>
      </c>
      <c r="J2953" s="1" t="s">
        <v>67</v>
      </c>
      <c r="K2953" s="12"/>
      <c r="L2953" s="1" t="s">
        <v>22761</v>
      </c>
      <c r="M2953" s="1"/>
      <c r="N2953" s="1"/>
      <c r="O2953" s="1" t="s">
        <v>22762</v>
      </c>
      <c r="P2953" s="1" t="s">
        <v>70</v>
      </c>
      <c r="Q2953" s="1" t="s">
        <v>70</v>
      </c>
      <c r="R2953" s="1" t="s">
        <v>115</v>
      </c>
      <c r="S2953" s="1" t="s">
        <v>22763</v>
      </c>
      <c r="T2953" s="1" t="s">
        <v>22764</v>
      </c>
      <c r="U2953" s="1" t="s">
        <v>22765</v>
      </c>
      <c r="V2953" s="1" t="s">
        <v>74</v>
      </c>
      <c r="W2953" s="1" t="s">
        <v>22718</v>
      </c>
      <c r="X2953" s="1" t="s">
        <v>115</v>
      </c>
      <c r="Y2953" s="1" t="s">
        <v>12399</v>
      </c>
      <c r="Z2953" s="1" t="s">
        <v>115</v>
      </c>
      <c r="AA2953" s="1" t="s">
        <v>22766</v>
      </c>
      <c r="AB2953" s="3">
        <v>1</v>
      </c>
      <c r="AC2953" s="3">
        <v>1</v>
      </c>
      <c r="AD2953" s="3">
        <v>1</v>
      </c>
      <c r="AE2953" s="3">
        <v>1</v>
      </c>
      <c r="AF2953" s="3">
        <v>0</v>
      </c>
      <c r="AG2953" s="3">
        <v>0</v>
      </c>
      <c r="AH2953" s="3">
        <v>53.133333333332999</v>
      </c>
      <c r="AI2953" s="3">
        <v>5</v>
      </c>
      <c r="AJ2953" s="1" t="s">
        <v>115</v>
      </c>
      <c r="AK2953" s="1" t="s">
        <v>22767</v>
      </c>
      <c r="AL2953" s="1"/>
      <c r="AM2953" s="1"/>
      <c r="AN2953" s="1"/>
      <c r="AO2953" s="1"/>
      <c r="AP2953" s="1"/>
      <c r="AQ2953" s="1"/>
      <c r="AR2953" s="1"/>
      <c r="AS2953" s="1"/>
      <c r="AT2953" s="3"/>
      <c r="AU2953" s="1"/>
      <c r="AV2953" s="1"/>
      <c r="AW2953" s="3"/>
      <c r="AX2953" s="1"/>
      <c r="AY2953" s="1"/>
      <c r="AZ2953" s="1" t="s">
        <v>22768</v>
      </c>
      <c r="BA2953" s="1"/>
      <c r="BB2953">
        <f t="shared" si="63"/>
        <v>1</v>
      </c>
    </row>
    <row r="2954" spans="1:54" x14ac:dyDescent="0.25">
      <c r="A2954" s="1" t="s">
        <v>22679</v>
      </c>
      <c r="B2954" s="3">
        <v>70</v>
      </c>
      <c r="C2954" s="1" t="s">
        <v>22679</v>
      </c>
      <c r="D2954" s="3">
        <v>9504183</v>
      </c>
      <c r="E2954" s="1" t="s">
        <v>63</v>
      </c>
      <c r="F2954" s="1" t="s">
        <v>1332</v>
      </c>
      <c r="G2954" s="1" t="s">
        <v>2066</v>
      </c>
      <c r="H2954" s="1" t="s">
        <v>22769</v>
      </c>
      <c r="I2954" s="3">
        <v>1597324</v>
      </c>
      <c r="J2954" s="1" t="s">
        <v>67</v>
      </c>
      <c r="K2954" s="12"/>
      <c r="L2954" s="1" t="s">
        <v>22770</v>
      </c>
      <c r="M2954" s="1"/>
      <c r="N2954" s="1"/>
      <c r="O2954" s="1" t="s">
        <v>22771</v>
      </c>
      <c r="P2954" s="1" t="s">
        <v>70</v>
      </c>
      <c r="Q2954" s="1" t="s">
        <v>70</v>
      </c>
      <c r="R2954" s="1" t="s">
        <v>2066</v>
      </c>
      <c r="S2954" s="1" t="s">
        <v>22772</v>
      </c>
      <c r="T2954" s="1" t="s">
        <v>22773</v>
      </c>
      <c r="U2954" s="1" t="s">
        <v>22765</v>
      </c>
      <c r="V2954" s="1" t="s">
        <v>74</v>
      </c>
      <c r="W2954" s="1" t="s">
        <v>22774</v>
      </c>
      <c r="X2954" s="1" t="s">
        <v>2066</v>
      </c>
      <c r="Y2954" s="1" t="s">
        <v>5015</v>
      </c>
      <c r="Z2954" s="1" t="s">
        <v>2066</v>
      </c>
      <c r="AA2954" s="1" t="s">
        <v>22775</v>
      </c>
      <c r="AB2954" s="3">
        <v>1</v>
      </c>
      <c r="AC2954" s="3">
        <v>1</v>
      </c>
      <c r="AD2954" s="3">
        <v>1</v>
      </c>
      <c r="AE2954" s="3">
        <v>1</v>
      </c>
      <c r="AF2954" s="3">
        <v>0</v>
      </c>
      <c r="AG2954" s="3">
        <v>0</v>
      </c>
      <c r="AH2954" s="3">
        <v>39.049999999999997</v>
      </c>
      <c r="AI2954" s="3">
        <v>5.65</v>
      </c>
      <c r="AJ2954" s="1" t="s">
        <v>2066</v>
      </c>
      <c r="AK2954" s="1" t="s">
        <v>22776</v>
      </c>
      <c r="AL2954" s="1"/>
      <c r="AM2954" s="1"/>
      <c r="AN2954" s="1"/>
      <c r="AO2954" s="1"/>
      <c r="AP2954" s="1"/>
      <c r="AQ2954" s="1"/>
      <c r="AR2954" s="1"/>
      <c r="AS2954" s="1"/>
      <c r="AT2954" s="3"/>
      <c r="AU2954" s="1"/>
      <c r="AV2954" s="1"/>
      <c r="AW2954" s="3"/>
      <c r="AX2954" s="1"/>
      <c r="AY2954" s="1"/>
      <c r="AZ2954" s="1"/>
      <c r="BA2954" s="1"/>
      <c r="BB2954">
        <f t="shared" si="63"/>
        <v>1</v>
      </c>
    </row>
    <row r="2955" spans="1:54" x14ac:dyDescent="0.25">
      <c r="A2955" s="1" t="s">
        <v>22679</v>
      </c>
      <c r="B2955" s="3">
        <v>70</v>
      </c>
      <c r="C2955" s="1" t="s">
        <v>22679</v>
      </c>
      <c r="D2955" s="3">
        <v>9504915</v>
      </c>
      <c r="E2955" s="1" t="s">
        <v>91</v>
      </c>
      <c r="F2955" s="1" t="s">
        <v>22692</v>
      </c>
      <c r="G2955" s="1" t="s">
        <v>2066</v>
      </c>
      <c r="H2955" s="1" t="s">
        <v>22777</v>
      </c>
      <c r="I2955" s="3">
        <v>9504915</v>
      </c>
      <c r="J2955" s="1" t="s">
        <v>67</v>
      </c>
      <c r="K2955" s="12"/>
      <c r="L2955" s="1" t="s">
        <v>22694</v>
      </c>
      <c r="M2955" s="1"/>
      <c r="N2955" s="1"/>
      <c r="O2955" s="1" t="s">
        <v>22778</v>
      </c>
      <c r="P2955" s="1" t="s">
        <v>70</v>
      </c>
      <c r="Q2955" s="1" t="s">
        <v>70</v>
      </c>
      <c r="R2955" s="1" t="s">
        <v>2066</v>
      </c>
      <c r="S2955" s="1" t="s">
        <v>22779</v>
      </c>
      <c r="T2955" s="1" t="s">
        <v>22780</v>
      </c>
      <c r="U2955" s="1" t="s">
        <v>22698</v>
      </c>
      <c r="V2955" s="1" t="s">
        <v>74</v>
      </c>
      <c r="W2955" s="1" t="s">
        <v>22781</v>
      </c>
      <c r="X2955" s="1" t="s">
        <v>2066</v>
      </c>
      <c r="Y2955" s="1" t="s">
        <v>12524</v>
      </c>
      <c r="Z2955" s="1" t="s">
        <v>2066</v>
      </c>
      <c r="AA2955" s="1" t="s">
        <v>22782</v>
      </c>
      <c r="AB2955" s="3">
        <v>1</v>
      </c>
      <c r="AC2955" s="3">
        <v>1</v>
      </c>
      <c r="AD2955" s="3">
        <v>1</v>
      </c>
      <c r="AE2955" s="3">
        <v>1</v>
      </c>
      <c r="AF2955" s="3">
        <v>0</v>
      </c>
      <c r="AG2955" s="3">
        <v>0</v>
      </c>
      <c r="AH2955" s="3">
        <v>42.433333333333003</v>
      </c>
      <c r="AI2955" s="3">
        <v>9.35</v>
      </c>
      <c r="AJ2955" s="1" t="s">
        <v>2066</v>
      </c>
      <c r="AK2955" s="1" t="s">
        <v>22783</v>
      </c>
      <c r="AL2955" s="1"/>
      <c r="AM2955" s="1"/>
      <c r="AN2955" s="1"/>
      <c r="AO2955" s="1"/>
      <c r="AP2955" s="1"/>
      <c r="AQ2955" s="1"/>
      <c r="AR2955" s="1"/>
      <c r="AS2955" s="1"/>
      <c r="AT2955" s="3"/>
      <c r="AU2955" s="1"/>
      <c r="AV2955" s="1"/>
      <c r="AW2955" s="3"/>
      <c r="AX2955" s="1"/>
      <c r="AY2955" s="1"/>
      <c r="AZ2955" s="1"/>
      <c r="BA2955" s="1"/>
      <c r="BB2955">
        <f t="shared" si="63"/>
        <v>1</v>
      </c>
    </row>
    <row r="2956" spans="1:54" x14ac:dyDescent="0.25">
      <c r="A2956" s="1" t="s">
        <v>22679</v>
      </c>
      <c r="B2956" s="3">
        <v>70</v>
      </c>
      <c r="C2956" s="1" t="s">
        <v>22679</v>
      </c>
      <c r="D2956" s="3">
        <v>9505396</v>
      </c>
      <c r="E2956" s="1" t="s">
        <v>63</v>
      </c>
      <c r="F2956" s="1" t="s">
        <v>1332</v>
      </c>
      <c r="G2956" s="1" t="s">
        <v>127</v>
      </c>
      <c r="H2956" s="1" t="s">
        <v>22784</v>
      </c>
      <c r="I2956" s="3">
        <v>1597668</v>
      </c>
      <c r="J2956" s="1" t="s">
        <v>67</v>
      </c>
      <c r="K2956" s="12"/>
      <c r="L2956" s="1" t="s">
        <v>22694</v>
      </c>
      <c r="M2956" s="1"/>
      <c r="N2956" s="1"/>
      <c r="O2956" s="1" t="s">
        <v>22785</v>
      </c>
      <c r="P2956" s="1" t="s">
        <v>70</v>
      </c>
      <c r="Q2956" s="1" t="s">
        <v>70</v>
      </c>
      <c r="R2956" s="1" t="s">
        <v>127</v>
      </c>
      <c r="S2956" s="1" t="s">
        <v>22786</v>
      </c>
      <c r="T2956" s="1" t="s">
        <v>22787</v>
      </c>
      <c r="U2956" s="1" t="s">
        <v>22733</v>
      </c>
      <c r="V2956" s="1" t="s">
        <v>74</v>
      </c>
      <c r="W2956" s="1" t="s">
        <v>22699</v>
      </c>
      <c r="X2956" s="1" t="s">
        <v>127</v>
      </c>
      <c r="Y2956" s="1" t="s">
        <v>441</v>
      </c>
      <c r="Z2956" s="1" t="s">
        <v>127</v>
      </c>
      <c r="AA2956" s="1" t="s">
        <v>22788</v>
      </c>
      <c r="AB2956" s="3">
        <v>1</v>
      </c>
      <c r="AC2956" s="3">
        <v>1</v>
      </c>
      <c r="AD2956" s="3">
        <v>1</v>
      </c>
      <c r="AE2956" s="3">
        <v>1</v>
      </c>
      <c r="AF2956" s="3">
        <v>0</v>
      </c>
      <c r="AG2956" s="3">
        <v>0</v>
      </c>
      <c r="AH2956" s="3">
        <v>37.616666666667001</v>
      </c>
      <c r="AI2956" s="3">
        <v>15.933333333333</v>
      </c>
      <c r="AJ2956" s="1" t="s">
        <v>127</v>
      </c>
      <c r="AK2956" s="1" t="s">
        <v>22789</v>
      </c>
      <c r="AL2956" s="1"/>
      <c r="AM2956" s="1"/>
      <c r="AN2956" s="1"/>
      <c r="AO2956" s="1"/>
      <c r="AP2956" s="1"/>
      <c r="AQ2956" s="1"/>
      <c r="AR2956" s="1"/>
      <c r="AS2956" s="1"/>
      <c r="AT2956" s="3"/>
      <c r="AU2956" s="1"/>
      <c r="AV2956" s="1"/>
      <c r="AW2956" s="3"/>
      <c r="AX2956" s="1"/>
      <c r="AY2956" s="1"/>
      <c r="AZ2956" s="1" t="s">
        <v>22790</v>
      </c>
      <c r="BA2956" s="1"/>
      <c r="BB2956">
        <f t="shared" si="63"/>
        <v>1</v>
      </c>
    </row>
    <row r="2957" spans="1:54" x14ac:dyDescent="0.25">
      <c r="A2957" s="1" t="s">
        <v>22679</v>
      </c>
      <c r="B2957" s="3">
        <v>70</v>
      </c>
      <c r="C2957" s="1" t="s">
        <v>22679</v>
      </c>
      <c r="D2957" s="3">
        <v>9506711</v>
      </c>
      <c r="E2957" s="1" t="s">
        <v>91</v>
      </c>
      <c r="F2957" s="1" t="s">
        <v>832</v>
      </c>
      <c r="G2957" s="1" t="s">
        <v>127</v>
      </c>
      <c r="H2957" s="1" t="s">
        <v>22791</v>
      </c>
      <c r="I2957" s="3">
        <v>9506711</v>
      </c>
      <c r="J2957" s="1" t="s">
        <v>67</v>
      </c>
      <c r="K2957" s="12"/>
      <c r="L2957" s="1" t="s">
        <v>22792</v>
      </c>
      <c r="M2957" s="1"/>
      <c r="N2957" s="1"/>
      <c r="O2957" s="1" t="s">
        <v>22793</v>
      </c>
      <c r="P2957" s="1" t="s">
        <v>70</v>
      </c>
      <c r="Q2957" s="1" t="s">
        <v>70</v>
      </c>
      <c r="R2957" s="1" t="s">
        <v>127</v>
      </c>
      <c r="S2957" s="1" t="s">
        <v>22794</v>
      </c>
      <c r="T2957" s="1" t="s">
        <v>22795</v>
      </c>
      <c r="U2957" s="1" t="s">
        <v>22726</v>
      </c>
      <c r="V2957" s="1" t="s">
        <v>2229</v>
      </c>
      <c r="W2957" s="1" t="s">
        <v>22796</v>
      </c>
      <c r="X2957" s="1" t="s">
        <v>127</v>
      </c>
      <c r="Y2957" s="1" t="s">
        <v>1287</v>
      </c>
      <c r="Z2957" s="1" t="s">
        <v>127</v>
      </c>
      <c r="AA2957" s="1" t="s">
        <v>22797</v>
      </c>
      <c r="AB2957" s="3">
        <v>1</v>
      </c>
      <c r="AC2957" s="3">
        <v>1</v>
      </c>
      <c r="AD2957" s="3">
        <v>1</v>
      </c>
      <c r="AE2957" s="3">
        <v>1</v>
      </c>
      <c r="AF2957" s="3">
        <v>0</v>
      </c>
      <c r="AG2957" s="3">
        <v>0</v>
      </c>
      <c r="AH2957" s="3">
        <v>43.616666666667001</v>
      </c>
      <c r="AI2957" s="3">
        <v>3.8</v>
      </c>
      <c r="AJ2957" s="1" t="s">
        <v>127</v>
      </c>
      <c r="AK2957" s="1" t="s">
        <v>22798</v>
      </c>
      <c r="AL2957" s="1"/>
      <c r="AM2957" s="1"/>
      <c r="AN2957" s="1"/>
      <c r="AO2957" s="1"/>
      <c r="AP2957" s="1"/>
      <c r="AQ2957" s="1"/>
      <c r="AR2957" s="1"/>
      <c r="AS2957" s="1"/>
      <c r="AT2957" s="3"/>
      <c r="AU2957" s="1"/>
      <c r="AV2957" s="1"/>
      <c r="AW2957" s="3"/>
      <c r="AX2957" s="1"/>
      <c r="AY2957" s="1"/>
      <c r="AZ2957" s="1"/>
      <c r="BA2957" s="1" t="s">
        <v>22799</v>
      </c>
      <c r="BB2957">
        <f t="shared" si="63"/>
        <v>1</v>
      </c>
    </row>
    <row r="2958" spans="1:54" x14ac:dyDescent="0.25">
      <c r="A2958" s="1" t="s">
        <v>22679</v>
      </c>
      <c r="B2958" s="3">
        <v>70</v>
      </c>
      <c r="C2958" s="1" t="s">
        <v>22679</v>
      </c>
      <c r="D2958" s="3">
        <v>9507417</v>
      </c>
      <c r="E2958" s="1" t="s">
        <v>91</v>
      </c>
      <c r="F2958" s="1" t="s">
        <v>1332</v>
      </c>
      <c r="G2958" s="1" t="s">
        <v>127</v>
      </c>
      <c r="H2958" s="1" t="s">
        <v>22800</v>
      </c>
      <c r="I2958" s="3">
        <v>9507417</v>
      </c>
      <c r="J2958" s="1" t="s">
        <v>67</v>
      </c>
      <c r="K2958" s="12"/>
      <c r="L2958" s="1" t="s">
        <v>22801</v>
      </c>
      <c r="M2958" s="1"/>
      <c r="N2958" s="1"/>
      <c r="O2958" s="1" t="s">
        <v>22802</v>
      </c>
      <c r="P2958" s="1" t="s">
        <v>70</v>
      </c>
      <c r="Q2958" s="1" t="s">
        <v>234</v>
      </c>
      <c r="R2958" s="1"/>
      <c r="S2958" s="1"/>
      <c r="T2958" s="1" t="s">
        <v>22803</v>
      </c>
      <c r="U2958" s="1" t="s">
        <v>22765</v>
      </c>
      <c r="V2958" s="1" t="s">
        <v>74</v>
      </c>
      <c r="W2958" s="1" t="s">
        <v>22804</v>
      </c>
      <c r="X2958" s="1" t="s">
        <v>127</v>
      </c>
      <c r="Y2958" s="1" t="s">
        <v>7048</v>
      </c>
      <c r="Z2958" s="1" t="s">
        <v>127</v>
      </c>
      <c r="AA2958" s="1" t="s">
        <v>4546</v>
      </c>
      <c r="AB2958" s="3">
        <v>1</v>
      </c>
      <c r="AC2958" s="3">
        <v>1</v>
      </c>
      <c r="AD2958" s="3">
        <v>0</v>
      </c>
      <c r="AE2958" s="3">
        <v>0</v>
      </c>
      <c r="AF2958" s="3">
        <v>0</v>
      </c>
      <c r="AG2958" s="3">
        <v>0</v>
      </c>
      <c r="AH2958" s="3">
        <v>44.283333333332997</v>
      </c>
      <c r="AI2958" s="3"/>
      <c r="AJ2958" s="1" t="s">
        <v>127</v>
      </c>
      <c r="AK2958" s="1" t="s">
        <v>22805</v>
      </c>
      <c r="AL2958" s="1"/>
      <c r="AM2958" s="1"/>
      <c r="AN2958" s="1"/>
      <c r="AO2958" s="1"/>
      <c r="AP2958" s="1"/>
      <c r="AQ2958" s="1"/>
      <c r="AR2958" s="1"/>
      <c r="AS2958" s="1"/>
      <c r="AT2958" s="3"/>
      <c r="AU2958" s="1"/>
      <c r="AV2958" s="1"/>
      <c r="AW2958" s="3"/>
      <c r="AX2958" s="1"/>
      <c r="AY2958" s="1"/>
      <c r="AZ2958" s="1"/>
      <c r="BA2958" s="1"/>
      <c r="BB2958">
        <f t="shared" si="63"/>
        <v>1</v>
      </c>
    </row>
    <row r="2959" spans="1:54" x14ac:dyDescent="0.25">
      <c r="A2959" s="1" t="s">
        <v>22679</v>
      </c>
      <c r="B2959" s="3">
        <v>70</v>
      </c>
      <c r="C2959" s="1" t="s">
        <v>22679</v>
      </c>
      <c r="D2959" s="3">
        <v>9509391</v>
      </c>
      <c r="E2959" s="1" t="s">
        <v>63</v>
      </c>
      <c r="F2959" s="1" t="s">
        <v>22806</v>
      </c>
      <c r="G2959" s="1" t="s">
        <v>127</v>
      </c>
      <c r="H2959" s="1" t="s">
        <v>22807</v>
      </c>
      <c r="I2959" s="3">
        <v>1598409</v>
      </c>
      <c r="J2959" s="1" t="s">
        <v>67</v>
      </c>
      <c r="K2959" s="12"/>
      <c r="L2959" s="1" t="s">
        <v>22694</v>
      </c>
      <c r="M2959" s="1"/>
      <c r="N2959" s="1"/>
      <c r="O2959" s="1" t="s">
        <v>22808</v>
      </c>
      <c r="P2959" s="1" t="s">
        <v>70</v>
      </c>
      <c r="Q2959" s="1" t="s">
        <v>70</v>
      </c>
      <c r="R2959" s="1" t="s">
        <v>127</v>
      </c>
      <c r="S2959" s="1" t="s">
        <v>22809</v>
      </c>
      <c r="T2959" s="1" t="s">
        <v>22810</v>
      </c>
      <c r="U2959" s="1" t="s">
        <v>22733</v>
      </c>
      <c r="V2959" s="1" t="s">
        <v>74</v>
      </c>
      <c r="W2959" s="1" t="s">
        <v>22781</v>
      </c>
      <c r="X2959" s="1" t="s">
        <v>127</v>
      </c>
      <c r="Y2959" s="1" t="s">
        <v>7767</v>
      </c>
      <c r="Z2959" s="1" t="s">
        <v>127</v>
      </c>
      <c r="AA2959" s="1" t="s">
        <v>22811</v>
      </c>
      <c r="AB2959" s="3">
        <v>1</v>
      </c>
      <c r="AC2959" s="3">
        <v>1</v>
      </c>
      <c r="AD2959" s="3">
        <v>1</v>
      </c>
      <c r="AE2959" s="3">
        <v>1</v>
      </c>
      <c r="AF2959" s="3">
        <v>0</v>
      </c>
      <c r="AG2959" s="3">
        <v>0</v>
      </c>
      <c r="AH2959" s="3">
        <v>14.466666666667001</v>
      </c>
      <c r="AI2959" s="3">
        <v>3.583333333333</v>
      </c>
      <c r="AJ2959" s="1" t="s">
        <v>127</v>
      </c>
      <c r="AK2959" s="1" t="s">
        <v>22812</v>
      </c>
      <c r="AL2959" s="1"/>
      <c r="AM2959" s="1"/>
      <c r="AN2959" s="1"/>
      <c r="AO2959" s="1"/>
      <c r="AP2959" s="1"/>
      <c r="AQ2959" s="1"/>
      <c r="AR2959" s="1"/>
      <c r="AS2959" s="1"/>
      <c r="AT2959" s="3"/>
      <c r="AU2959" s="1"/>
      <c r="AV2959" s="1"/>
      <c r="AW2959" s="3"/>
      <c r="AX2959" s="1"/>
      <c r="AY2959" s="1"/>
      <c r="AZ2959" s="1" t="s">
        <v>22813</v>
      </c>
      <c r="BA2959" s="1"/>
      <c r="BB2959">
        <f t="shared" si="63"/>
        <v>1</v>
      </c>
    </row>
    <row r="2960" spans="1:54" x14ac:dyDescent="0.25">
      <c r="A2960" s="1" t="s">
        <v>22679</v>
      </c>
      <c r="B2960" s="3">
        <v>70</v>
      </c>
      <c r="C2960" s="1" t="s">
        <v>22679</v>
      </c>
      <c r="D2960" s="3">
        <v>9512250</v>
      </c>
      <c r="E2960" s="1" t="s">
        <v>63</v>
      </c>
      <c r="F2960" s="1" t="s">
        <v>1332</v>
      </c>
      <c r="G2960" s="1" t="s">
        <v>137</v>
      </c>
      <c r="H2960" s="1" t="s">
        <v>22814</v>
      </c>
      <c r="I2960" s="3">
        <v>1598946</v>
      </c>
      <c r="J2960" s="1" t="s">
        <v>67</v>
      </c>
      <c r="K2960" s="12"/>
      <c r="L2960" s="1" t="s">
        <v>22815</v>
      </c>
      <c r="M2960" s="1"/>
      <c r="N2960" s="1"/>
      <c r="O2960" s="1" t="s">
        <v>22816</v>
      </c>
      <c r="P2960" s="1" t="s">
        <v>70</v>
      </c>
      <c r="Q2960" s="1" t="s">
        <v>70</v>
      </c>
      <c r="R2960" s="1" t="s">
        <v>137</v>
      </c>
      <c r="S2960" s="1" t="s">
        <v>22817</v>
      </c>
      <c r="T2960" s="1" t="s">
        <v>22818</v>
      </c>
      <c r="U2960" s="1" t="s">
        <v>22765</v>
      </c>
      <c r="V2960" s="1" t="s">
        <v>74</v>
      </c>
      <c r="W2960" s="1" t="s">
        <v>22804</v>
      </c>
      <c r="X2960" s="1" t="s">
        <v>137</v>
      </c>
      <c r="Y2960" s="1" t="s">
        <v>8575</v>
      </c>
      <c r="Z2960" s="1" t="s">
        <v>137</v>
      </c>
      <c r="AA2960" s="1" t="s">
        <v>22819</v>
      </c>
      <c r="AB2960" s="3">
        <v>1</v>
      </c>
      <c r="AC2960" s="3">
        <v>1</v>
      </c>
      <c r="AD2960" s="3">
        <v>1</v>
      </c>
      <c r="AE2960" s="3">
        <v>1</v>
      </c>
      <c r="AF2960" s="3">
        <v>0</v>
      </c>
      <c r="AG2960" s="3">
        <v>0</v>
      </c>
      <c r="AH2960" s="3">
        <v>48.95</v>
      </c>
      <c r="AI2960" s="3">
        <v>5.4333333333329996</v>
      </c>
      <c r="AJ2960" s="1" t="s">
        <v>137</v>
      </c>
      <c r="AK2960" s="1" t="s">
        <v>22820</v>
      </c>
      <c r="AL2960" s="1"/>
      <c r="AM2960" s="1"/>
      <c r="AN2960" s="1"/>
      <c r="AO2960" s="1"/>
      <c r="AP2960" s="1"/>
      <c r="AQ2960" s="1"/>
      <c r="AR2960" s="1"/>
      <c r="AS2960" s="1"/>
      <c r="AT2960" s="3"/>
      <c r="AU2960" s="1"/>
      <c r="AV2960" s="1"/>
      <c r="AW2960" s="3"/>
      <c r="AX2960" s="1"/>
      <c r="AY2960" s="1"/>
      <c r="AZ2960" s="1" t="s">
        <v>22821</v>
      </c>
      <c r="BA2960" s="1"/>
      <c r="BB2960">
        <f t="shared" si="63"/>
        <v>1</v>
      </c>
    </row>
    <row r="2961" spans="1:54" x14ac:dyDescent="0.25">
      <c r="A2961" s="1" t="s">
        <v>22679</v>
      </c>
      <c r="B2961" s="3">
        <v>70</v>
      </c>
      <c r="C2961" s="1" t="s">
        <v>22679</v>
      </c>
      <c r="D2961" s="3">
        <v>9512853</v>
      </c>
      <c r="E2961" s="1" t="s">
        <v>63</v>
      </c>
      <c r="F2961" s="1" t="s">
        <v>22822</v>
      </c>
      <c r="G2961" s="1" t="s">
        <v>5304</v>
      </c>
      <c r="H2961" s="1" t="s">
        <v>22823</v>
      </c>
      <c r="I2961" s="3">
        <v>1599035</v>
      </c>
      <c r="J2961" s="1" t="s">
        <v>67</v>
      </c>
      <c r="K2961" s="12"/>
      <c r="L2961" s="1" t="s">
        <v>22694</v>
      </c>
      <c r="M2961" s="1"/>
      <c r="N2961" s="1"/>
      <c r="O2961" s="1" t="s">
        <v>22824</v>
      </c>
      <c r="P2961" s="1" t="s">
        <v>70</v>
      </c>
      <c r="Q2961" s="1" t="s">
        <v>70</v>
      </c>
      <c r="R2961" s="1" t="s">
        <v>5304</v>
      </c>
      <c r="S2961" s="1" t="s">
        <v>22825</v>
      </c>
      <c r="T2961" s="1" t="s">
        <v>22826</v>
      </c>
      <c r="U2961" s="1" t="s">
        <v>22698</v>
      </c>
      <c r="V2961" s="1" t="s">
        <v>2229</v>
      </c>
      <c r="W2961" s="1" t="s">
        <v>22796</v>
      </c>
      <c r="X2961" s="1" t="s">
        <v>5304</v>
      </c>
      <c r="Y2961" s="1" t="s">
        <v>22827</v>
      </c>
      <c r="Z2961" s="1" t="s">
        <v>5304</v>
      </c>
      <c r="AA2961" s="1" t="s">
        <v>22828</v>
      </c>
      <c r="AB2961" s="3">
        <v>1</v>
      </c>
      <c r="AC2961" s="3">
        <v>1</v>
      </c>
      <c r="AD2961" s="3">
        <v>1</v>
      </c>
      <c r="AE2961" s="3">
        <v>1</v>
      </c>
      <c r="AF2961" s="3">
        <v>0</v>
      </c>
      <c r="AG2961" s="3">
        <v>0</v>
      </c>
      <c r="AH2961" s="3">
        <v>43.45</v>
      </c>
      <c r="AI2961" s="3">
        <v>7.0333333333330001</v>
      </c>
      <c r="AJ2961" s="1" t="s">
        <v>5304</v>
      </c>
      <c r="AK2961" s="1" t="s">
        <v>22829</v>
      </c>
      <c r="AL2961" s="1"/>
      <c r="AM2961" s="1"/>
      <c r="AN2961" s="1"/>
      <c r="AO2961" s="1"/>
      <c r="AP2961" s="1"/>
      <c r="AQ2961" s="1"/>
      <c r="AR2961" s="1"/>
      <c r="AS2961" s="1"/>
      <c r="AT2961" s="3"/>
      <c r="AU2961" s="1"/>
      <c r="AV2961" s="1"/>
      <c r="AW2961" s="3"/>
      <c r="AX2961" s="1"/>
      <c r="AY2961" s="1"/>
      <c r="AZ2961" s="1" t="s">
        <v>22830</v>
      </c>
      <c r="BA2961" s="1"/>
      <c r="BB2961">
        <f t="shared" si="63"/>
        <v>1</v>
      </c>
    </row>
    <row r="2962" spans="1:54" x14ac:dyDescent="0.25">
      <c r="A2962" s="1" t="s">
        <v>22679</v>
      </c>
      <c r="B2962" s="3">
        <v>70</v>
      </c>
      <c r="C2962" s="1" t="s">
        <v>22679</v>
      </c>
      <c r="D2962" s="3">
        <v>9514281</v>
      </c>
      <c r="E2962" s="1" t="s">
        <v>63</v>
      </c>
      <c r="F2962" s="1" t="s">
        <v>22831</v>
      </c>
      <c r="G2962" s="1" t="s">
        <v>5304</v>
      </c>
      <c r="H2962" s="1" t="s">
        <v>22832</v>
      </c>
      <c r="I2962" s="3">
        <v>1599372</v>
      </c>
      <c r="J2962" s="1" t="s">
        <v>67</v>
      </c>
      <c r="K2962" s="12"/>
      <c r="L2962" s="1" t="s">
        <v>22833</v>
      </c>
      <c r="M2962" s="1"/>
      <c r="N2962" s="1"/>
      <c r="O2962" s="1" t="s">
        <v>22834</v>
      </c>
      <c r="P2962" s="1" t="s">
        <v>70</v>
      </c>
      <c r="Q2962" s="1" t="s">
        <v>70</v>
      </c>
      <c r="R2962" s="1" t="s">
        <v>5304</v>
      </c>
      <c r="S2962" s="1" t="s">
        <v>22835</v>
      </c>
      <c r="T2962" s="1" t="s">
        <v>22836</v>
      </c>
      <c r="U2962" s="1" t="s">
        <v>22837</v>
      </c>
      <c r="V2962" s="1" t="s">
        <v>74</v>
      </c>
      <c r="W2962" s="1" t="s">
        <v>22838</v>
      </c>
      <c r="X2962" s="1" t="s">
        <v>5304</v>
      </c>
      <c r="Y2962" s="1" t="s">
        <v>3847</v>
      </c>
      <c r="Z2962" s="1" t="s">
        <v>5304</v>
      </c>
      <c r="AA2962" s="1" t="s">
        <v>22839</v>
      </c>
      <c r="AB2962" s="3">
        <v>1</v>
      </c>
      <c r="AC2962" s="3">
        <v>1</v>
      </c>
      <c r="AD2962" s="3">
        <v>1</v>
      </c>
      <c r="AE2962" s="3">
        <v>0</v>
      </c>
      <c r="AF2962" s="3">
        <v>1</v>
      </c>
      <c r="AG2962" s="3">
        <v>0</v>
      </c>
      <c r="AH2962" s="3">
        <v>19.866666666667001</v>
      </c>
      <c r="AI2962" s="3">
        <v>20.100000000000001</v>
      </c>
      <c r="AJ2962" s="1" t="s">
        <v>5304</v>
      </c>
      <c r="AK2962" s="1" t="s">
        <v>22840</v>
      </c>
      <c r="AL2962" s="1"/>
      <c r="AM2962" s="1"/>
      <c r="AN2962" s="1"/>
      <c r="AO2962" s="1"/>
      <c r="AP2962" s="1"/>
      <c r="AQ2962" s="1"/>
      <c r="AR2962" s="1"/>
      <c r="AS2962" s="1"/>
      <c r="AT2962" s="3"/>
      <c r="AU2962" s="1"/>
      <c r="AV2962" s="1"/>
      <c r="AW2962" s="3"/>
      <c r="AX2962" s="1"/>
      <c r="AY2962" s="1"/>
      <c r="AZ2962" s="1"/>
      <c r="BA2962" s="1"/>
      <c r="BB2962">
        <f t="shared" si="63"/>
        <v>1</v>
      </c>
    </row>
    <row r="2963" spans="1:54" x14ac:dyDescent="0.25">
      <c r="A2963" s="1" t="s">
        <v>22679</v>
      </c>
      <c r="B2963" s="3">
        <v>70</v>
      </c>
      <c r="C2963" s="1" t="s">
        <v>22679</v>
      </c>
      <c r="D2963" s="3">
        <v>9515222</v>
      </c>
      <c r="E2963" s="1" t="s">
        <v>63</v>
      </c>
      <c r="F2963" s="1" t="s">
        <v>458</v>
      </c>
      <c r="G2963" s="1" t="s">
        <v>5304</v>
      </c>
      <c r="H2963" s="1" t="s">
        <v>22841</v>
      </c>
      <c r="I2963" s="3">
        <v>1599683</v>
      </c>
      <c r="J2963" s="1" t="s">
        <v>67</v>
      </c>
      <c r="K2963" s="12"/>
      <c r="L2963" s="1" t="s">
        <v>22723</v>
      </c>
      <c r="M2963" s="1"/>
      <c r="N2963" s="1"/>
      <c r="O2963" s="1" t="s">
        <v>22842</v>
      </c>
      <c r="P2963" s="1" t="s">
        <v>70</v>
      </c>
      <c r="Q2963" s="1" t="s">
        <v>70</v>
      </c>
      <c r="R2963" s="1" t="s">
        <v>5304</v>
      </c>
      <c r="S2963" s="1" t="s">
        <v>9093</v>
      </c>
      <c r="T2963" s="1" t="s">
        <v>22843</v>
      </c>
      <c r="U2963" s="1" t="s">
        <v>22743</v>
      </c>
      <c r="V2963" s="1" t="s">
        <v>74</v>
      </c>
      <c r="W2963" s="1" t="s">
        <v>22718</v>
      </c>
      <c r="X2963" s="1" t="s">
        <v>5304</v>
      </c>
      <c r="Y2963" s="1" t="s">
        <v>2847</v>
      </c>
      <c r="Z2963" s="1" t="s">
        <v>5304</v>
      </c>
      <c r="AA2963" s="1" t="s">
        <v>22844</v>
      </c>
      <c r="AB2963" s="3">
        <v>1</v>
      </c>
      <c r="AC2963" s="3">
        <v>1</v>
      </c>
      <c r="AD2963" s="3">
        <v>1</v>
      </c>
      <c r="AE2963" s="3">
        <v>1</v>
      </c>
      <c r="AF2963" s="3">
        <v>0</v>
      </c>
      <c r="AG2963" s="3">
        <v>0</v>
      </c>
      <c r="AH2963" s="3">
        <v>24.616666666667001</v>
      </c>
      <c r="AI2963" s="3">
        <v>1.7666666666669999</v>
      </c>
      <c r="AJ2963" s="1" t="s">
        <v>5304</v>
      </c>
      <c r="AK2963" s="1" t="s">
        <v>22845</v>
      </c>
      <c r="AL2963" s="1"/>
      <c r="AM2963" s="1"/>
      <c r="AN2963" s="1"/>
      <c r="AO2963" s="1"/>
      <c r="AP2963" s="1"/>
      <c r="AQ2963" s="1"/>
      <c r="AR2963" s="1"/>
      <c r="AS2963" s="1"/>
      <c r="AT2963" s="3"/>
      <c r="AU2963" s="1"/>
      <c r="AV2963" s="1"/>
      <c r="AW2963" s="3"/>
      <c r="AX2963" s="1"/>
      <c r="AY2963" s="1"/>
      <c r="AZ2963" s="1" t="s">
        <v>22846</v>
      </c>
      <c r="BA2963" s="1"/>
      <c r="BB2963">
        <f t="shared" si="63"/>
        <v>1</v>
      </c>
    </row>
    <row r="2964" spans="1:54" x14ac:dyDescent="0.25">
      <c r="A2964" s="1" t="s">
        <v>22679</v>
      </c>
      <c r="B2964" s="3">
        <v>70</v>
      </c>
      <c r="C2964" s="1" t="s">
        <v>22679</v>
      </c>
      <c r="D2964" s="3">
        <v>9520692</v>
      </c>
      <c r="E2964" s="1" t="s">
        <v>91</v>
      </c>
      <c r="F2964" s="1" t="s">
        <v>199</v>
      </c>
      <c r="G2964" s="1" t="s">
        <v>147</v>
      </c>
      <c r="H2964" s="1" t="s">
        <v>22847</v>
      </c>
      <c r="I2964" s="3">
        <v>9520692</v>
      </c>
      <c r="J2964" s="1" t="s">
        <v>67</v>
      </c>
      <c r="K2964" s="12"/>
      <c r="L2964" s="1" t="s">
        <v>22848</v>
      </c>
      <c r="M2964" s="1"/>
      <c r="N2964" s="1"/>
      <c r="O2964" s="1" t="s">
        <v>22849</v>
      </c>
      <c r="P2964" s="1" t="s">
        <v>70</v>
      </c>
      <c r="Q2964" s="1" t="s">
        <v>70</v>
      </c>
      <c r="R2964" s="1" t="s">
        <v>147</v>
      </c>
      <c r="S2964" s="1" t="s">
        <v>22850</v>
      </c>
      <c r="T2964" s="1" t="s">
        <v>22851</v>
      </c>
      <c r="U2964" s="1" t="s">
        <v>22852</v>
      </c>
      <c r="V2964" s="1" t="s">
        <v>74</v>
      </c>
      <c r="W2964" s="1" t="s">
        <v>22838</v>
      </c>
      <c r="X2964" s="1" t="s">
        <v>147</v>
      </c>
      <c r="Y2964" s="1" t="s">
        <v>4353</v>
      </c>
      <c r="Z2964" s="1" t="s">
        <v>147</v>
      </c>
      <c r="AA2964" s="1" t="s">
        <v>22853</v>
      </c>
      <c r="AB2964" s="3">
        <v>1</v>
      </c>
      <c r="AC2964" s="3">
        <v>1</v>
      </c>
      <c r="AD2964" s="3">
        <v>1</v>
      </c>
      <c r="AE2964" s="3">
        <v>1</v>
      </c>
      <c r="AF2964" s="3">
        <v>0</v>
      </c>
      <c r="AG2964" s="3">
        <v>0</v>
      </c>
      <c r="AH2964" s="3">
        <v>21.25</v>
      </c>
      <c r="AI2964" s="3">
        <v>2.15</v>
      </c>
      <c r="AJ2964" s="1" t="s">
        <v>147</v>
      </c>
      <c r="AK2964" s="1" t="s">
        <v>22854</v>
      </c>
      <c r="AL2964" s="1"/>
      <c r="AM2964" s="1"/>
      <c r="AN2964" s="1"/>
      <c r="AO2964" s="1"/>
      <c r="AP2964" s="1"/>
      <c r="AQ2964" s="1"/>
      <c r="AR2964" s="1"/>
      <c r="AS2964" s="1"/>
      <c r="AT2964" s="3"/>
      <c r="AU2964" s="1"/>
      <c r="AV2964" s="1"/>
      <c r="AW2964" s="3"/>
      <c r="AX2964" s="1"/>
      <c r="AY2964" s="1"/>
      <c r="AZ2964" s="1"/>
      <c r="BA2964" s="1"/>
      <c r="BB2964">
        <f t="shared" si="63"/>
        <v>1</v>
      </c>
    </row>
    <row r="2965" spans="1:54" x14ac:dyDescent="0.25">
      <c r="A2965" s="1" t="s">
        <v>22679</v>
      </c>
      <c r="B2965" s="3">
        <v>70</v>
      </c>
      <c r="C2965" s="1" t="s">
        <v>22679</v>
      </c>
      <c r="D2965" s="3">
        <v>9520854</v>
      </c>
      <c r="E2965" s="1" t="s">
        <v>63</v>
      </c>
      <c r="F2965" s="1" t="s">
        <v>1775</v>
      </c>
      <c r="G2965" s="1" t="s">
        <v>147</v>
      </c>
      <c r="H2965" s="1" t="s">
        <v>22855</v>
      </c>
      <c r="I2965" s="3">
        <v>1600466</v>
      </c>
      <c r="J2965" s="1" t="s">
        <v>67</v>
      </c>
      <c r="K2965" s="12"/>
      <c r="L2965" s="1" t="s">
        <v>22833</v>
      </c>
      <c r="M2965" s="1"/>
      <c r="N2965" s="1"/>
      <c r="O2965" s="1" t="s">
        <v>22856</v>
      </c>
      <c r="P2965" s="1" t="s">
        <v>70</v>
      </c>
      <c r="Q2965" s="1" t="s">
        <v>70</v>
      </c>
      <c r="R2965" s="1" t="s">
        <v>147</v>
      </c>
      <c r="S2965" s="1" t="s">
        <v>16593</v>
      </c>
      <c r="T2965" s="1" t="s">
        <v>22857</v>
      </c>
      <c r="U2965" s="1" t="s">
        <v>22837</v>
      </c>
      <c r="V2965" s="1" t="s">
        <v>74</v>
      </c>
      <c r="W2965" s="1" t="s">
        <v>22804</v>
      </c>
      <c r="X2965" s="1" t="s">
        <v>147</v>
      </c>
      <c r="Y2965" s="1" t="s">
        <v>1156</v>
      </c>
      <c r="Z2965" s="1" t="s">
        <v>147</v>
      </c>
      <c r="AA2965" s="1" t="s">
        <v>22858</v>
      </c>
      <c r="AB2965" s="3">
        <v>1</v>
      </c>
      <c r="AC2965" s="3">
        <v>1</v>
      </c>
      <c r="AD2965" s="3">
        <v>1</v>
      </c>
      <c r="AE2965" s="3">
        <v>1</v>
      </c>
      <c r="AF2965" s="3">
        <v>0</v>
      </c>
      <c r="AG2965" s="3">
        <v>0</v>
      </c>
      <c r="AH2965" s="3">
        <v>23.65</v>
      </c>
      <c r="AI2965" s="3">
        <v>4.2</v>
      </c>
      <c r="AJ2965" s="1" t="s">
        <v>147</v>
      </c>
      <c r="AK2965" s="1" t="s">
        <v>22859</v>
      </c>
      <c r="AL2965" s="1"/>
      <c r="AM2965" s="1"/>
      <c r="AN2965" s="1"/>
      <c r="AO2965" s="1"/>
      <c r="AP2965" s="1"/>
      <c r="AQ2965" s="1"/>
      <c r="AR2965" s="1"/>
      <c r="AS2965" s="1"/>
      <c r="AT2965" s="3"/>
      <c r="AU2965" s="1"/>
      <c r="AV2965" s="1"/>
      <c r="AW2965" s="3"/>
      <c r="AX2965" s="1"/>
      <c r="AY2965" s="1"/>
      <c r="AZ2965" s="1" t="s">
        <v>22860</v>
      </c>
      <c r="BA2965" s="1"/>
      <c r="BB2965">
        <f t="shared" si="63"/>
        <v>1</v>
      </c>
    </row>
    <row r="2966" spans="1:54" x14ac:dyDescent="0.25">
      <c r="A2966" s="1" t="s">
        <v>22679</v>
      </c>
      <c r="B2966" s="3">
        <v>70</v>
      </c>
      <c r="C2966" s="1" t="s">
        <v>22679</v>
      </c>
      <c r="D2966" s="3">
        <v>9520891</v>
      </c>
      <c r="E2966" s="1" t="s">
        <v>91</v>
      </c>
      <c r="F2966" s="1" t="s">
        <v>1332</v>
      </c>
      <c r="G2966" s="1" t="s">
        <v>147</v>
      </c>
      <c r="H2966" s="1" t="s">
        <v>22861</v>
      </c>
      <c r="I2966" s="3">
        <v>9520891</v>
      </c>
      <c r="J2966" s="1" t="s">
        <v>67</v>
      </c>
      <c r="K2966" s="12"/>
      <c r="L2966" s="1" t="s">
        <v>22848</v>
      </c>
      <c r="M2966" s="1"/>
      <c r="N2966" s="1"/>
      <c r="O2966" s="1" t="s">
        <v>22862</v>
      </c>
      <c r="P2966" s="1" t="s">
        <v>70</v>
      </c>
      <c r="Q2966" s="1" t="s">
        <v>70</v>
      </c>
      <c r="R2966" s="1" t="s">
        <v>147</v>
      </c>
      <c r="S2966" s="1" t="s">
        <v>22863</v>
      </c>
      <c r="T2966" s="1" t="s">
        <v>22864</v>
      </c>
      <c r="U2966" s="1" t="s">
        <v>22765</v>
      </c>
      <c r="V2966" s="1" t="s">
        <v>74</v>
      </c>
      <c r="W2966" s="1" t="s">
        <v>22838</v>
      </c>
      <c r="X2966" s="1" t="s">
        <v>147</v>
      </c>
      <c r="Y2966" s="1" t="s">
        <v>6081</v>
      </c>
      <c r="Z2966" s="1" t="s">
        <v>147</v>
      </c>
      <c r="AA2966" s="1" t="s">
        <v>22865</v>
      </c>
      <c r="AB2966" s="3">
        <v>1</v>
      </c>
      <c r="AC2966" s="3">
        <v>1</v>
      </c>
      <c r="AD2966" s="3">
        <v>1</v>
      </c>
      <c r="AE2966" s="3">
        <v>1</v>
      </c>
      <c r="AF2966" s="3">
        <v>0</v>
      </c>
      <c r="AG2966" s="3">
        <v>0</v>
      </c>
      <c r="AH2966" s="3">
        <v>37.75</v>
      </c>
      <c r="AI2966" s="3">
        <v>4.8499999999999996</v>
      </c>
      <c r="AJ2966" s="1" t="s">
        <v>147</v>
      </c>
      <c r="AK2966" s="1" t="s">
        <v>22866</v>
      </c>
      <c r="AL2966" s="1"/>
      <c r="AM2966" s="1"/>
      <c r="AN2966" s="1"/>
      <c r="AO2966" s="1"/>
      <c r="AP2966" s="1"/>
      <c r="AQ2966" s="1"/>
      <c r="AR2966" s="1"/>
      <c r="AS2966" s="1"/>
      <c r="AT2966" s="3"/>
      <c r="AU2966" s="1"/>
      <c r="AV2966" s="1"/>
      <c r="AW2966" s="3"/>
      <c r="AX2966" s="1"/>
      <c r="AY2966" s="1"/>
      <c r="AZ2966" s="1"/>
      <c r="BA2966" s="1"/>
      <c r="BB2966">
        <f t="shared" si="63"/>
        <v>1</v>
      </c>
    </row>
    <row r="2967" spans="1:54" x14ac:dyDescent="0.25">
      <c r="A2967" s="1" t="s">
        <v>22679</v>
      </c>
      <c r="B2967" s="3">
        <v>70</v>
      </c>
      <c r="C2967" s="1" t="s">
        <v>22679</v>
      </c>
      <c r="D2967" s="3">
        <v>9521079</v>
      </c>
      <c r="E2967" s="1" t="s">
        <v>91</v>
      </c>
      <c r="F2967" s="1" t="s">
        <v>22867</v>
      </c>
      <c r="G2967" s="1" t="s">
        <v>147</v>
      </c>
      <c r="H2967" s="1" t="s">
        <v>22868</v>
      </c>
      <c r="I2967" s="3">
        <v>9521079</v>
      </c>
      <c r="J2967" s="1" t="s">
        <v>67</v>
      </c>
      <c r="K2967" s="12"/>
      <c r="L2967" s="1" t="s">
        <v>22848</v>
      </c>
      <c r="M2967" s="1"/>
      <c r="N2967" s="1"/>
      <c r="O2967" s="1" t="s">
        <v>22869</v>
      </c>
      <c r="P2967" s="1" t="s">
        <v>70</v>
      </c>
      <c r="Q2967" s="1" t="s">
        <v>70</v>
      </c>
      <c r="R2967" s="1" t="s">
        <v>147</v>
      </c>
      <c r="S2967" s="1" t="s">
        <v>22870</v>
      </c>
      <c r="T2967" s="1" t="s">
        <v>22871</v>
      </c>
      <c r="U2967" s="1" t="s">
        <v>22765</v>
      </c>
      <c r="V2967" s="1" t="s">
        <v>74</v>
      </c>
      <c r="W2967" s="1" t="s">
        <v>22838</v>
      </c>
      <c r="X2967" s="1" t="s">
        <v>147</v>
      </c>
      <c r="Y2967" s="1" t="s">
        <v>15387</v>
      </c>
      <c r="Z2967" s="1" t="s">
        <v>147</v>
      </c>
      <c r="AA2967" s="1" t="s">
        <v>22872</v>
      </c>
      <c r="AB2967" s="3">
        <v>1</v>
      </c>
      <c r="AC2967" s="3">
        <v>1</v>
      </c>
      <c r="AD2967" s="3">
        <v>1</v>
      </c>
      <c r="AE2967" s="3">
        <v>1</v>
      </c>
      <c r="AF2967" s="3">
        <v>0</v>
      </c>
      <c r="AG2967" s="3">
        <v>0</v>
      </c>
      <c r="AH2967" s="3">
        <v>32.466666666667003</v>
      </c>
      <c r="AI2967" s="3">
        <v>3.583333333333</v>
      </c>
      <c r="AJ2967" s="1" t="s">
        <v>147</v>
      </c>
      <c r="AK2967" s="1" t="s">
        <v>22873</v>
      </c>
      <c r="AL2967" s="1"/>
      <c r="AM2967" s="1"/>
      <c r="AN2967" s="1"/>
      <c r="AO2967" s="1"/>
      <c r="AP2967" s="1"/>
      <c r="AQ2967" s="1"/>
      <c r="AR2967" s="1"/>
      <c r="AS2967" s="1"/>
      <c r="AT2967" s="3"/>
      <c r="AU2967" s="1"/>
      <c r="AV2967" s="1"/>
      <c r="AW2967" s="3"/>
      <c r="AX2967" s="1"/>
      <c r="AY2967" s="1"/>
      <c r="AZ2967" s="1"/>
      <c r="BA2967" s="1"/>
      <c r="BB2967">
        <f t="shared" si="63"/>
        <v>1</v>
      </c>
    </row>
    <row r="2968" spans="1:54" x14ac:dyDescent="0.25">
      <c r="A2968" s="1" t="s">
        <v>22679</v>
      </c>
      <c r="B2968" s="3">
        <v>70</v>
      </c>
      <c r="C2968" s="1" t="s">
        <v>22679</v>
      </c>
      <c r="D2968" s="3">
        <v>9522413</v>
      </c>
      <c r="E2968" s="1" t="s">
        <v>91</v>
      </c>
      <c r="F2968" s="1" t="s">
        <v>22874</v>
      </c>
      <c r="G2968" s="1" t="s">
        <v>159</v>
      </c>
      <c r="H2968" s="1" t="s">
        <v>22875</v>
      </c>
      <c r="I2968" s="3">
        <v>9522413</v>
      </c>
      <c r="J2968" s="1" t="s">
        <v>67</v>
      </c>
      <c r="K2968" s="12"/>
      <c r="L2968" s="1" t="s">
        <v>22833</v>
      </c>
      <c r="M2968" s="1"/>
      <c r="N2968" s="1"/>
      <c r="O2968" s="1" t="s">
        <v>22876</v>
      </c>
      <c r="P2968" s="1" t="s">
        <v>70</v>
      </c>
      <c r="Q2968" s="1" t="s">
        <v>70</v>
      </c>
      <c r="R2968" s="1" t="s">
        <v>159</v>
      </c>
      <c r="S2968" s="1" t="s">
        <v>22877</v>
      </c>
      <c r="T2968" s="1" t="s">
        <v>22878</v>
      </c>
      <c r="U2968" s="1" t="s">
        <v>22879</v>
      </c>
      <c r="V2968" s="1" t="s">
        <v>74</v>
      </c>
      <c r="W2968" s="1" t="s">
        <v>22804</v>
      </c>
      <c r="X2968" s="1" t="s">
        <v>159</v>
      </c>
      <c r="Y2968" s="1" t="s">
        <v>14463</v>
      </c>
      <c r="Z2968" s="1" t="s">
        <v>159</v>
      </c>
      <c r="AA2968" s="1" t="s">
        <v>22880</v>
      </c>
      <c r="AB2968" s="3">
        <v>1</v>
      </c>
      <c r="AC2968" s="3">
        <v>1</v>
      </c>
      <c r="AD2968" s="3">
        <v>1</v>
      </c>
      <c r="AE2968" s="3">
        <v>1</v>
      </c>
      <c r="AF2968" s="3">
        <v>0</v>
      </c>
      <c r="AG2968" s="3">
        <v>0</v>
      </c>
      <c r="AH2968" s="3">
        <v>25.65</v>
      </c>
      <c r="AI2968" s="3">
        <v>5.6166666666670002</v>
      </c>
      <c r="AJ2968" s="1" t="s">
        <v>159</v>
      </c>
      <c r="AK2968" s="1" t="s">
        <v>22881</v>
      </c>
      <c r="AL2968" s="1"/>
      <c r="AM2968" s="1"/>
      <c r="AN2968" s="1"/>
      <c r="AO2968" s="1"/>
      <c r="AP2968" s="1"/>
      <c r="AQ2968" s="1"/>
      <c r="AR2968" s="1"/>
      <c r="AS2968" s="1"/>
      <c r="AT2968" s="3"/>
      <c r="AU2968" s="1"/>
      <c r="AV2968" s="1"/>
      <c r="AW2968" s="3"/>
      <c r="AX2968" s="1"/>
      <c r="AY2968" s="1"/>
      <c r="AZ2968" s="1"/>
      <c r="BA2968" s="1"/>
      <c r="BB2968">
        <f t="shared" si="63"/>
        <v>1</v>
      </c>
    </row>
    <row r="2969" spans="1:54" x14ac:dyDescent="0.25">
      <c r="A2969" s="1" t="s">
        <v>22679</v>
      </c>
      <c r="B2969" s="3">
        <v>70</v>
      </c>
      <c r="C2969" s="1" t="s">
        <v>22679</v>
      </c>
      <c r="D2969" s="3">
        <v>9532449</v>
      </c>
      <c r="E2969" s="1" t="s">
        <v>63</v>
      </c>
      <c r="F2969" s="1" t="s">
        <v>22882</v>
      </c>
      <c r="G2969" s="1" t="s">
        <v>169</v>
      </c>
      <c r="H2969" s="1" t="s">
        <v>22883</v>
      </c>
      <c r="I2969" s="3">
        <v>1602054</v>
      </c>
      <c r="J2969" s="1" t="s">
        <v>67</v>
      </c>
      <c r="K2969" s="12"/>
      <c r="L2969" s="1" t="s">
        <v>22884</v>
      </c>
      <c r="M2969" s="1"/>
      <c r="N2969" s="1"/>
      <c r="O2969" s="1" t="s">
        <v>22885</v>
      </c>
      <c r="P2969" s="1" t="s">
        <v>70</v>
      </c>
      <c r="Q2969" s="1" t="s">
        <v>70</v>
      </c>
      <c r="R2969" s="1" t="s">
        <v>169</v>
      </c>
      <c r="S2969" s="1" t="s">
        <v>22886</v>
      </c>
      <c r="T2969" s="1" t="s">
        <v>22887</v>
      </c>
      <c r="U2969" s="1" t="s">
        <v>22726</v>
      </c>
      <c r="V2969" s="1" t="s">
        <v>74</v>
      </c>
      <c r="W2969" s="1" t="s">
        <v>22888</v>
      </c>
      <c r="X2969" s="1" t="s">
        <v>169</v>
      </c>
      <c r="Y2969" s="1" t="s">
        <v>9418</v>
      </c>
      <c r="Z2969" s="1" t="s">
        <v>169</v>
      </c>
      <c r="AA2969" s="1" t="s">
        <v>22889</v>
      </c>
      <c r="AB2969" s="3">
        <v>1</v>
      </c>
      <c r="AC2969" s="3">
        <v>1</v>
      </c>
      <c r="AD2969" s="3">
        <v>1</v>
      </c>
      <c r="AE2969" s="3">
        <v>1</v>
      </c>
      <c r="AF2969" s="3">
        <v>0</v>
      </c>
      <c r="AG2969" s="3">
        <v>0</v>
      </c>
      <c r="AH2969" s="3">
        <v>40.866666666667001</v>
      </c>
      <c r="AI2969" s="3">
        <v>5.583333333333</v>
      </c>
      <c r="AJ2969" s="1" t="s">
        <v>169</v>
      </c>
      <c r="AK2969" s="1" t="s">
        <v>15352</v>
      </c>
      <c r="AL2969" s="1"/>
      <c r="AM2969" s="1"/>
      <c r="AN2969" s="1"/>
      <c r="AO2969" s="1"/>
      <c r="AP2969" s="1"/>
      <c r="AQ2969" s="1"/>
      <c r="AR2969" s="1"/>
      <c r="AS2969" s="1"/>
      <c r="AT2969" s="3"/>
      <c r="AU2969" s="1"/>
      <c r="AV2969" s="1"/>
      <c r="AW2969" s="3"/>
      <c r="AX2969" s="1"/>
      <c r="AY2969" s="1"/>
      <c r="AZ2969" s="1" t="s">
        <v>22890</v>
      </c>
      <c r="BA2969" s="1"/>
      <c r="BB2969">
        <f t="shared" si="63"/>
        <v>1</v>
      </c>
    </row>
    <row r="2970" spans="1:54" x14ac:dyDescent="0.25">
      <c r="A2970" s="1" t="s">
        <v>22679</v>
      </c>
      <c r="B2970" s="3">
        <v>70</v>
      </c>
      <c r="C2970" s="1" t="s">
        <v>22679</v>
      </c>
      <c r="D2970" s="3">
        <v>9532617</v>
      </c>
      <c r="E2970" s="1" t="s">
        <v>63</v>
      </c>
      <c r="F2970" s="1" t="s">
        <v>17041</v>
      </c>
      <c r="G2970" s="1" t="s">
        <v>4321</v>
      </c>
      <c r="H2970" s="1" t="s">
        <v>22891</v>
      </c>
      <c r="I2970" s="3">
        <v>1602345</v>
      </c>
      <c r="J2970" s="1" t="s">
        <v>67</v>
      </c>
      <c r="K2970" s="12"/>
      <c r="L2970" s="1" t="s">
        <v>22694</v>
      </c>
      <c r="M2970" s="1"/>
      <c r="N2970" s="1"/>
      <c r="O2970" s="1" t="s">
        <v>22892</v>
      </c>
      <c r="P2970" s="1" t="s">
        <v>70</v>
      </c>
      <c r="Q2970" s="1" t="s">
        <v>70</v>
      </c>
      <c r="R2970" s="1" t="s">
        <v>4321</v>
      </c>
      <c r="S2970" s="1" t="s">
        <v>22893</v>
      </c>
      <c r="T2970" s="1" t="s">
        <v>22894</v>
      </c>
      <c r="U2970" s="1" t="s">
        <v>22765</v>
      </c>
      <c r="V2970" s="1" t="s">
        <v>74</v>
      </c>
      <c r="W2970" s="1" t="s">
        <v>22781</v>
      </c>
      <c r="X2970" s="1" t="s">
        <v>4321</v>
      </c>
      <c r="Y2970" s="1" t="s">
        <v>2284</v>
      </c>
      <c r="Z2970" s="1" t="s">
        <v>4321</v>
      </c>
      <c r="AA2970" s="1" t="s">
        <v>22895</v>
      </c>
      <c r="AB2970" s="3">
        <v>1</v>
      </c>
      <c r="AC2970" s="3">
        <v>1</v>
      </c>
      <c r="AD2970" s="3">
        <v>1</v>
      </c>
      <c r="AE2970" s="3">
        <v>1</v>
      </c>
      <c r="AF2970" s="3">
        <v>0</v>
      </c>
      <c r="AG2970" s="3">
        <v>0</v>
      </c>
      <c r="AH2970" s="3">
        <v>52.6</v>
      </c>
      <c r="AI2970" s="3">
        <v>2.7833333333330001</v>
      </c>
      <c r="AJ2970" s="1" t="s">
        <v>4321</v>
      </c>
      <c r="AK2970" s="1" t="s">
        <v>22896</v>
      </c>
      <c r="AL2970" s="1"/>
      <c r="AM2970" s="1"/>
      <c r="AN2970" s="1"/>
      <c r="AO2970" s="1"/>
      <c r="AP2970" s="1"/>
      <c r="AQ2970" s="1"/>
      <c r="AR2970" s="1"/>
      <c r="AS2970" s="1"/>
      <c r="AT2970" s="3"/>
      <c r="AU2970" s="1"/>
      <c r="AV2970" s="1"/>
      <c r="AW2970" s="3"/>
      <c r="AX2970" s="1"/>
      <c r="AY2970" s="1"/>
      <c r="AZ2970" s="1" t="s">
        <v>22897</v>
      </c>
      <c r="BA2970" s="1"/>
      <c r="BB2970">
        <f t="shared" si="63"/>
        <v>1</v>
      </c>
    </row>
    <row r="2971" spans="1:54" x14ac:dyDescent="0.25">
      <c r="A2971" s="1" t="s">
        <v>22679</v>
      </c>
      <c r="B2971" s="3">
        <v>70</v>
      </c>
      <c r="C2971" s="1" t="s">
        <v>22679</v>
      </c>
      <c r="D2971" s="3">
        <v>9533464</v>
      </c>
      <c r="E2971" s="1" t="s">
        <v>63</v>
      </c>
      <c r="F2971" s="1" t="s">
        <v>22898</v>
      </c>
      <c r="G2971" s="1" t="s">
        <v>4321</v>
      </c>
      <c r="H2971" s="1" t="s">
        <v>22899</v>
      </c>
      <c r="I2971" s="3">
        <v>1602189</v>
      </c>
      <c r="J2971" s="1" t="s">
        <v>67</v>
      </c>
      <c r="K2971" s="12"/>
      <c r="L2971" s="1" t="s">
        <v>22694</v>
      </c>
      <c r="M2971" s="1"/>
      <c r="N2971" s="1"/>
      <c r="O2971" s="1" t="s">
        <v>22900</v>
      </c>
      <c r="P2971" s="1" t="s">
        <v>70</v>
      </c>
      <c r="Q2971" s="1" t="s">
        <v>70</v>
      </c>
      <c r="R2971" s="1" t="s">
        <v>4321</v>
      </c>
      <c r="S2971" s="1" t="s">
        <v>22901</v>
      </c>
      <c r="T2971" s="1" t="s">
        <v>22902</v>
      </c>
      <c r="U2971" s="1" t="s">
        <v>22765</v>
      </c>
      <c r="V2971" s="1" t="s">
        <v>74</v>
      </c>
      <c r="W2971" s="1" t="s">
        <v>22903</v>
      </c>
      <c r="X2971" s="1" t="s">
        <v>4321</v>
      </c>
      <c r="Y2971" s="1" t="s">
        <v>154</v>
      </c>
      <c r="Z2971" s="1" t="s">
        <v>4321</v>
      </c>
      <c r="AA2971" s="1" t="s">
        <v>22904</v>
      </c>
      <c r="AB2971" s="3">
        <v>1</v>
      </c>
      <c r="AC2971" s="3">
        <v>1</v>
      </c>
      <c r="AD2971" s="3">
        <v>1</v>
      </c>
      <c r="AE2971" s="3">
        <v>1</v>
      </c>
      <c r="AF2971" s="3">
        <v>0</v>
      </c>
      <c r="AG2971" s="3">
        <v>0</v>
      </c>
      <c r="AH2971" s="3">
        <v>31.233333333333</v>
      </c>
      <c r="AI2971" s="3">
        <v>4.7</v>
      </c>
      <c r="AJ2971" s="1" t="s">
        <v>4321</v>
      </c>
      <c r="AK2971" s="1" t="s">
        <v>22905</v>
      </c>
      <c r="AL2971" s="1"/>
      <c r="AM2971" s="1"/>
      <c r="AN2971" s="1"/>
      <c r="AO2971" s="1"/>
      <c r="AP2971" s="1"/>
      <c r="AQ2971" s="1"/>
      <c r="AR2971" s="1"/>
      <c r="AS2971" s="1"/>
      <c r="AT2971" s="3"/>
      <c r="AU2971" s="1"/>
      <c r="AV2971" s="1"/>
      <c r="AW2971" s="3"/>
      <c r="AX2971" s="1"/>
      <c r="AY2971" s="1"/>
      <c r="AZ2971" s="1" t="s">
        <v>22906</v>
      </c>
      <c r="BA2971" s="1"/>
      <c r="BB2971">
        <f t="shared" si="63"/>
        <v>1</v>
      </c>
    </row>
    <row r="2972" spans="1:54" x14ac:dyDescent="0.25">
      <c r="A2972" s="1" t="s">
        <v>22679</v>
      </c>
      <c r="B2972" s="3">
        <v>70</v>
      </c>
      <c r="C2972" s="1" t="s">
        <v>22679</v>
      </c>
      <c r="D2972" s="3">
        <v>9534984</v>
      </c>
      <c r="E2972" s="1" t="s">
        <v>91</v>
      </c>
      <c r="F2972" s="1" t="s">
        <v>1332</v>
      </c>
      <c r="G2972" s="1" t="s">
        <v>4321</v>
      </c>
      <c r="H2972" s="1" t="s">
        <v>22907</v>
      </c>
      <c r="I2972" s="3">
        <v>9534984</v>
      </c>
      <c r="J2972" s="1" t="s">
        <v>67</v>
      </c>
      <c r="K2972" s="12"/>
      <c r="L2972" s="1" t="s">
        <v>22801</v>
      </c>
      <c r="M2972" s="1"/>
      <c r="N2972" s="1"/>
      <c r="O2972" s="1" t="s">
        <v>22909</v>
      </c>
      <c r="P2972" s="1" t="s">
        <v>70</v>
      </c>
      <c r="Q2972" s="1" t="s">
        <v>234</v>
      </c>
      <c r="R2972" s="1"/>
      <c r="S2972" s="1"/>
      <c r="T2972" s="1" t="s">
        <v>22910</v>
      </c>
      <c r="U2972" s="1" t="s">
        <v>22765</v>
      </c>
      <c r="V2972" s="1" t="s">
        <v>74</v>
      </c>
      <c r="W2972" s="1" t="s">
        <v>22804</v>
      </c>
      <c r="X2972" s="1" t="s">
        <v>4321</v>
      </c>
      <c r="Y2972" s="1" t="s">
        <v>22911</v>
      </c>
      <c r="Z2972" s="1" t="s">
        <v>4321</v>
      </c>
      <c r="AA2972" s="1" t="s">
        <v>22912</v>
      </c>
      <c r="AB2972" s="3">
        <v>1</v>
      </c>
      <c r="AC2972" s="3">
        <v>1</v>
      </c>
      <c r="AD2972" s="3">
        <v>0</v>
      </c>
      <c r="AE2972" s="3">
        <v>0</v>
      </c>
      <c r="AF2972" s="3">
        <v>0</v>
      </c>
      <c r="AG2972" s="3">
        <v>0</v>
      </c>
      <c r="AH2972" s="3">
        <v>32.033333333332997</v>
      </c>
      <c r="AI2972" s="3"/>
      <c r="AJ2972" s="1" t="s">
        <v>4321</v>
      </c>
      <c r="AK2972" s="1" t="s">
        <v>18395</v>
      </c>
      <c r="AL2972" s="1"/>
      <c r="AM2972" s="1"/>
      <c r="AN2972" s="1"/>
      <c r="AO2972" s="1"/>
      <c r="AP2972" s="1"/>
      <c r="AQ2972" s="1"/>
      <c r="AR2972" s="1"/>
      <c r="AS2972" s="1"/>
      <c r="AT2972" s="3"/>
      <c r="AU2972" s="1"/>
      <c r="AV2972" s="1"/>
      <c r="AW2972" s="3"/>
      <c r="AX2972" s="1"/>
      <c r="AY2972" s="1"/>
      <c r="AZ2972" s="1"/>
      <c r="BA2972" s="1"/>
      <c r="BB2972">
        <f t="shared" si="63"/>
        <v>1</v>
      </c>
    </row>
    <row r="2973" spans="1:54" x14ac:dyDescent="0.25">
      <c r="A2973" s="1" t="s">
        <v>22679</v>
      </c>
      <c r="B2973" s="3">
        <v>70</v>
      </c>
      <c r="C2973" s="1" t="s">
        <v>22679</v>
      </c>
      <c r="D2973" s="3">
        <v>9535396</v>
      </c>
      <c r="E2973" s="1" t="s">
        <v>63</v>
      </c>
      <c r="F2973" s="1" t="s">
        <v>1559</v>
      </c>
      <c r="G2973" s="1" t="s">
        <v>4321</v>
      </c>
      <c r="H2973" s="1" t="s">
        <v>22913</v>
      </c>
      <c r="I2973" s="3">
        <v>1602381</v>
      </c>
      <c r="J2973" s="1" t="s">
        <v>67</v>
      </c>
      <c r="K2973" s="12"/>
      <c r="L2973" s="1" t="s">
        <v>22914</v>
      </c>
      <c r="M2973" s="1"/>
      <c r="N2973" s="1"/>
      <c r="O2973" s="1" t="s">
        <v>22915</v>
      </c>
      <c r="P2973" s="1" t="s">
        <v>70</v>
      </c>
      <c r="Q2973" s="1" t="s">
        <v>70</v>
      </c>
      <c r="R2973" s="1" t="s">
        <v>4321</v>
      </c>
      <c r="S2973" s="1" t="s">
        <v>22916</v>
      </c>
      <c r="T2973" s="1" t="s">
        <v>22917</v>
      </c>
      <c r="U2973" s="1" t="s">
        <v>22686</v>
      </c>
      <c r="V2973" s="1" t="s">
        <v>74</v>
      </c>
      <c r="W2973" s="1" t="s">
        <v>22727</v>
      </c>
      <c r="X2973" s="1" t="s">
        <v>4321</v>
      </c>
      <c r="Y2973" s="1" t="s">
        <v>22918</v>
      </c>
      <c r="Z2973" s="1" t="s">
        <v>4321</v>
      </c>
      <c r="AA2973" s="1" t="s">
        <v>22919</v>
      </c>
      <c r="AB2973" s="3">
        <v>1</v>
      </c>
      <c r="AC2973" s="3">
        <v>1</v>
      </c>
      <c r="AD2973" s="3">
        <v>1</v>
      </c>
      <c r="AE2973" s="3">
        <v>1</v>
      </c>
      <c r="AF2973" s="3">
        <v>0</v>
      </c>
      <c r="AG2973" s="3">
        <v>0</v>
      </c>
      <c r="AH2973" s="3">
        <v>35.85</v>
      </c>
      <c r="AI2973" s="3">
        <v>5.2333333333330003</v>
      </c>
      <c r="AJ2973" s="1" t="s">
        <v>4321</v>
      </c>
      <c r="AK2973" s="1" t="s">
        <v>19304</v>
      </c>
      <c r="AL2973" s="1"/>
      <c r="AM2973" s="1"/>
      <c r="AN2973" s="1"/>
      <c r="AO2973" s="1"/>
      <c r="AP2973" s="1"/>
      <c r="AQ2973" s="1"/>
      <c r="AR2973" s="1"/>
      <c r="AS2973" s="1"/>
      <c r="AT2973" s="3"/>
      <c r="AU2973" s="1"/>
      <c r="AV2973" s="1"/>
      <c r="AW2973" s="3"/>
      <c r="AX2973" s="1"/>
      <c r="AY2973" s="1"/>
      <c r="AZ2973" s="1"/>
      <c r="BA2973" s="1"/>
      <c r="BB2973">
        <f t="shared" si="63"/>
        <v>1</v>
      </c>
    </row>
    <row r="2974" spans="1:54" x14ac:dyDescent="0.25">
      <c r="A2974" s="1" t="s">
        <v>22679</v>
      </c>
      <c r="B2974" s="3">
        <v>70</v>
      </c>
      <c r="C2974" s="1" t="s">
        <v>22679</v>
      </c>
      <c r="D2974" s="3">
        <v>9536616</v>
      </c>
      <c r="E2974" s="1" t="s">
        <v>63</v>
      </c>
      <c r="F2974" s="1" t="s">
        <v>1332</v>
      </c>
      <c r="G2974" s="1" t="s">
        <v>2101</v>
      </c>
      <c r="H2974" s="1" t="s">
        <v>11192</v>
      </c>
      <c r="I2974" s="3">
        <v>1602720</v>
      </c>
      <c r="J2974" s="1" t="s">
        <v>67</v>
      </c>
      <c r="K2974" s="12"/>
      <c r="L2974" s="1" t="s">
        <v>22694</v>
      </c>
      <c r="M2974" s="1"/>
      <c r="N2974" s="1"/>
      <c r="O2974" s="1" t="s">
        <v>22920</v>
      </c>
      <c r="P2974" s="1" t="s">
        <v>70</v>
      </c>
      <c r="Q2974" s="1" t="s">
        <v>70</v>
      </c>
      <c r="R2974" s="1" t="s">
        <v>2101</v>
      </c>
      <c r="S2974" s="1" t="s">
        <v>22921</v>
      </c>
      <c r="T2974" s="1" t="s">
        <v>22922</v>
      </c>
      <c r="U2974" s="1" t="s">
        <v>22765</v>
      </c>
      <c r="V2974" s="1" t="s">
        <v>74</v>
      </c>
      <c r="W2974" s="1" t="s">
        <v>22708</v>
      </c>
      <c r="X2974" s="1" t="s">
        <v>2101</v>
      </c>
      <c r="Y2974" s="1" t="s">
        <v>2373</v>
      </c>
      <c r="Z2974" s="1" t="s">
        <v>2101</v>
      </c>
      <c r="AA2974" s="1" t="s">
        <v>22923</v>
      </c>
      <c r="AB2974" s="3">
        <v>1</v>
      </c>
      <c r="AC2974" s="3">
        <v>1</v>
      </c>
      <c r="AD2974" s="3">
        <v>1</v>
      </c>
      <c r="AE2974" s="3">
        <v>1</v>
      </c>
      <c r="AF2974" s="3">
        <v>0</v>
      </c>
      <c r="AG2974" s="3">
        <v>0</v>
      </c>
      <c r="AH2974" s="3">
        <v>36</v>
      </c>
      <c r="AI2974" s="3">
        <v>2.5</v>
      </c>
      <c r="AJ2974" s="1" t="s">
        <v>2101</v>
      </c>
      <c r="AK2974" s="1" t="s">
        <v>22924</v>
      </c>
      <c r="AL2974" s="1"/>
      <c r="AM2974" s="1"/>
      <c r="AN2974" s="1"/>
      <c r="AO2974" s="1"/>
      <c r="AP2974" s="1" t="s">
        <v>2101</v>
      </c>
      <c r="AQ2974" s="1" t="s">
        <v>22925</v>
      </c>
      <c r="AR2974" s="1" t="s">
        <v>12168</v>
      </c>
      <c r="AS2974" s="1" t="s">
        <v>22926</v>
      </c>
      <c r="AT2974" s="3"/>
      <c r="AU2974" s="1"/>
      <c r="AV2974" s="1"/>
      <c r="AW2974" s="3"/>
      <c r="AX2974" s="1"/>
      <c r="AY2974" s="1"/>
      <c r="AZ2974" s="1" t="s">
        <v>22927</v>
      </c>
      <c r="BA2974" s="1"/>
      <c r="BB2974">
        <f t="shared" si="63"/>
        <v>1</v>
      </c>
    </row>
    <row r="2975" spans="1:54" x14ac:dyDescent="0.25">
      <c r="A2975" s="1" t="s">
        <v>22679</v>
      </c>
      <c r="B2975" s="3">
        <v>70</v>
      </c>
      <c r="C2975" s="1" t="s">
        <v>22679</v>
      </c>
      <c r="D2975" s="3">
        <v>9538650</v>
      </c>
      <c r="E2975" s="1" t="s">
        <v>63</v>
      </c>
      <c r="F2975" s="1" t="s">
        <v>22928</v>
      </c>
      <c r="G2975" s="1" t="s">
        <v>2101</v>
      </c>
      <c r="H2975" s="1" t="s">
        <v>22929</v>
      </c>
      <c r="I2975" s="3">
        <v>1603369</v>
      </c>
      <c r="J2975" s="1" t="s">
        <v>67</v>
      </c>
      <c r="K2975" s="12"/>
      <c r="L2975" s="1" t="s">
        <v>22694</v>
      </c>
      <c r="M2975" s="1"/>
      <c r="N2975" s="1"/>
      <c r="O2975" s="1" t="s">
        <v>22930</v>
      </c>
      <c r="P2975" s="1" t="s">
        <v>70</v>
      </c>
      <c r="Q2975" s="1" t="s">
        <v>70</v>
      </c>
      <c r="R2975" s="1" t="s">
        <v>2101</v>
      </c>
      <c r="S2975" s="1" t="s">
        <v>22931</v>
      </c>
      <c r="T2975" s="1" t="s">
        <v>22932</v>
      </c>
      <c r="U2975" s="1" t="s">
        <v>22733</v>
      </c>
      <c r="V2975" s="1" t="s">
        <v>74</v>
      </c>
      <c r="W2975" s="1" t="s">
        <v>22734</v>
      </c>
      <c r="X2975" s="1" t="s">
        <v>2101</v>
      </c>
      <c r="Y2975" s="1" t="s">
        <v>1226</v>
      </c>
      <c r="Z2975" s="1" t="s">
        <v>2101</v>
      </c>
      <c r="AA2975" s="1" t="s">
        <v>2873</v>
      </c>
      <c r="AB2975" s="3">
        <v>1</v>
      </c>
      <c r="AC2975" s="3">
        <v>1</v>
      </c>
      <c r="AD2975" s="3">
        <v>1</v>
      </c>
      <c r="AE2975" s="3">
        <v>1</v>
      </c>
      <c r="AF2975" s="3">
        <v>0</v>
      </c>
      <c r="AG2975" s="3">
        <v>0</v>
      </c>
      <c r="AH2975" s="3">
        <v>36.9</v>
      </c>
      <c r="AI2975" s="3">
        <v>5.833333333333</v>
      </c>
      <c r="AJ2975" s="1" t="s">
        <v>2101</v>
      </c>
      <c r="AK2975" s="1" t="s">
        <v>22933</v>
      </c>
      <c r="AL2975" s="1"/>
      <c r="AM2975" s="1"/>
      <c r="AN2975" s="1"/>
      <c r="AO2975" s="1"/>
      <c r="AP2975" s="1"/>
      <c r="AQ2975" s="1"/>
      <c r="AR2975" s="1"/>
      <c r="AS2975" s="1"/>
      <c r="AT2975" s="3"/>
      <c r="AU2975" s="1"/>
      <c r="AV2975" s="1"/>
      <c r="AW2975" s="3"/>
      <c r="AX2975" s="1"/>
      <c r="AY2975" s="1"/>
      <c r="AZ2975" s="1" t="s">
        <v>22934</v>
      </c>
      <c r="BA2975" s="1"/>
      <c r="BB2975">
        <f t="shared" si="63"/>
        <v>1</v>
      </c>
    </row>
    <row r="2976" spans="1:54" x14ac:dyDescent="0.25">
      <c r="A2976" s="1" t="s">
        <v>22679</v>
      </c>
      <c r="B2976" s="3">
        <v>70</v>
      </c>
      <c r="C2976" s="1" t="s">
        <v>22679</v>
      </c>
      <c r="D2976" s="3">
        <v>9539884</v>
      </c>
      <c r="E2976" s="1" t="s">
        <v>63</v>
      </c>
      <c r="F2976" s="1" t="s">
        <v>22935</v>
      </c>
      <c r="G2976" s="1" t="s">
        <v>2101</v>
      </c>
      <c r="H2976" s="1" t="s">
        <v>22936</v>
      </c>
      <c r="I2976" s="3">
        <v>1603454</v>
      </c>
      <c r="J2976" s="1" t="s">
        <v>67</v>
      </c>
      <c r="K2976" s="12"/>
      <c r="L2976" s="1" t="s">
        <v>22723</v>
      </c>
      <c r="M2976" s="1"/>
      <c r="N2976" s="1"/>
      <c r="O2976" s="1" t="s">
        <v>22937</v>
      </c>
      <c r="P2976" s="1" t="s">
        <v>70</v>
      </c>
      <c r="Q2976" s="1" t="s">
        <v>70</v>
      </c>
      <c r="R2976" s="1" t="s">
        <v>2101</v>
      </c>
      <c r="S2976" s="1" t="s">
        <v>22938</v>
      </c>
      <c r="T2976" s="1" t="s">
        <v>22939</v>
      </c>
      <c r="U2976" s="1" t="s">
        <v>22765</v>
      </c>
      <c r="V2976" s="1" t="s">
        <v>74</v>
      </c>
      <c r="W2976" s="1" t="s">
        <v>22718</v>
      </c>
      <c r="X2976" s="1" t="s">
        <v>178</v>
      </c>
      <c r="Y2976" s="1" t="s">
        <v>1615</v>
      </c>
      <c r="Z2976" s="1" t="s">
        <v>2101</v>
      </c>
      <c r="AA2976" s="1" t="s">
        <v>22940</v>
      </c>
      <c r="AB2976" s="3">
        <v>1</v>
      </c>
      <c r="AC2976" s="3">
        <v>1</v>
      </c>
      <c r="AD2976" s="3">
        <v>1</v>
      </c>
      <c r="AE2976" s="3">
        <v>1</v>
      </c>
      <c r="AF2976" s="3">
        <v>0</v>
      </c>
      <c r="AG2976" s="3">
        <v>0</v>
      </c>
      <c r="AH2976" s="3">
        <v>55.116666666667001</v>
      </c>
      <c r="AI2976" s="3">
        <v>2.6333333333329998</v>
      </c>
      <c r="AJ2976" s="1" t="s">
        <v>178</v>
      </c>
      <c r="AK2976" s="1" t="s">
        <v>22941</v>
      </c>
      <c r="AL2976" s="1"/>
      <c r="AM2976" s="1"/>
      <c r="AN2976" s="1"/>
      <c r="AO2976" s="1"/>
      <c r="AP2976" s="1"/>
      <c r="AQ2976" s="1"/>
      <c r="AR2976" s="1"/>
      <c r="AS2976" s="1"/>
      <c r="AT2976" s="3"/>
      <c r="AU2976" s="1"/>
      <c r="AV2976" s="1"/>
      <c r="AW2976" s="3"/>
      <c r="AX2976" s="1"/>
      <c r="AY2976" s="1"/>
      <c r="AZ2976" s="1" t="s">
        <v>22942</v>
      </c>
      <c r="BA2976" s="1"/>
      <c r="BB2976">
        <f t="shared" si="63"/>
        <v>1</v>
      </c>
    </row>
    <row r="2977" spans="1:54" x14ac:dyDescent="0.25">
      <c r="A2977" s="1" t="s">
        <v>22679</v>
      </c>
      <c r="B2977" s="3">
        <v>70</v>
      </c>
      <c r="C2977" s="1" t="s">
        <v>22679</v>
      </c>
      <c r="D2977" s="3">
        <v>9540874</v>
      </c>
      <c r="E2977" s="1" t="s">
        <v>63</v>
      </c>
      <c r="F2977" s="1" t="s">
        <v>1465</v>
      </c>
      <c r="G2977" s="1" t="s">
        <v>178</v>
      </c>
      <c r="H2977" s="1" t="s">
        <v>22943</v>
      </c>
      <c r="I2977" s="3">
        <v>1603600</v>
      </c>
      <c r="J2977" s="1" t="s">
        <v>67</v>
      </c>
      <c r="K2977" s="12"/>
      <c r="L2977" s="1" t="s">
        <v>22944</v>
      </c>
      <c r="M2977" s="1"/>
      <c r="N2977" s="1"/>
      <c r="O2977" s="1" t="s">
        <v>22945</v>
      </c>
      <c r="P2977" s="1" t="s">
        <v>70</v>
      </c>
      <c r="Q2977" s="1" t="s">
        <v>70</v>
      </c>
      <c r="R2977" s="1" t="s">
        <v>178</v>
      </c>
      <c r="S2977" s="1" t="s">
        <v>3014</v>
      </c>
      <c r="T2977" s="1" t="s">
        <v>22946</v>
      </c>
      <c r="U2977" s="1" t="s">
        <v>22686</v>
      </c>
      <c r="V2977" s="1" t="s">
        <v>74</v>
      </c>
      <c r="W2977" s="1" t="s">
        <v>22947</v>
      </c>
      <c r="X2977" s="1" t="s">
        <v>178</v>
      </c>
      <c r="Y2977" s="1" t="s">
        <v>6036</v>
      </c>
      <c r="Z2977" s="1" t="s">
        <v>178</v>
      </c>
      <c r="AA2977" s="1" t="s">
        <v>22948</v>
      </c>
      <c r="AB2977" s="3">
        <v>1</v>
      </c>
      <c r="AC2977" s="3">
        <v>1</v>
      </c>
      <c r="AD2977" s="3">
        <v>1</v>
      </c>
      <c r="AE2977" s="3">
        <v>1</v>
      </c>
      <c r="AF2977" s="3">
        <v>0</v>
      </c>
      <c r="AG2977" s="3">
        <v>0</v>
      </c>
      <c r="AH2977" s="3">
        <v>58.116666666667001</v>
      </c>
      <c r="AI2977" s="3">
        <v>10.683333333333</v>
      </c>
      <c r="AJ2977" s="1" t="s">
        <v>178</v>
      </c>
      <c r="AK2977" s="1" t="s">
        <v>8748</v>
      </c>
      <c r="AL2977" s="1"/>
      <c r="AM2977" s="1"/>
      <c r="AN2977" s="1"/>
      <c r="AO2977" s="1"/>
      <c r="AP2977" s="1"/>
      <c r="AQ2977" s="1"/>
      <c r="AR2977" s="1"/>
      <c r="AS2977" s="1"/>
      <c r="AT2977" s="3"/>
      <c r="AU2977" s="1"/>
      <c r="AV2977" s="1"/>
      <c r="AW2977" s="3"/>
      <c r="AX2977" s="1"/>
      <c r="AY2977" s="1"/>
      <c r="AZ2977" s="1" t="s">
        <v>22949</v>
      </c>
      <c r="BA2977" s="1"/>
      <c r="BB2977">
        <f t="shared" si="63"/>
        <v>1</v>
      </c>
    </row>
    <row r="2978" spans="1:54" x14ac:dyDescent="0.25">
      <c r="A2978" s="1" t="s">
        <v>22679</v>
      </c>
      <c r="B2978" s="3">
        <v>70</v>
      </c>
      <c r="C2978" s="1" t="s">
        <v>22679</v>
      </c>
      <c r="D2978" s="3">
        <v>9542160</v>
      </c>
      <c r="E2978" s="1" t="s">
        <v>63</v>
      </c>
      <c r="F2978" s="1" t="s">
        <v>17130</v>
      </c>
      <c r="G2978" s="1" t="s">
        <v>178</v>
      </c>
      <c r="H2978" s="1" t="s">
        <v>535</v>
      </c>
      <c r="I2978" s="3">
        <v>1603723</v>
      </c>
      <c r="J2978" s="1" t="s">
        <v>67</v>
      </c>
      <c r="K2978" s="12"/>
      <c r="L2978" s="1" t="s">
        <v>22694</v>
      </c>
      <c r="M2978" s="1"/>
      <c r="N2978" s="1"/>
      <c r="O2978" s="1" t="s">
        <v>22950</v>
      </c>
      <c r="P2978" s="1" t="s">
        <v>70</v>
      </c>
      <c r="Q2978" s="1" t="s">
        <v>234</v>
      </c>
      <c r="R2978" s="1"/>
      <c r="S2978" s="1"/>
      <c r="T2978" s="1"/>
      <c r="U2978" s="1" t="s">
        <v>22951</v>
      </c>
      <c r="V2978" s="1" t="s">
        <v>74</v>
      </c>
      <c r="W2978" s="1" t="s">
        <v>22752</v>
      </c>
      <c r="X2978" s="1" t="s">
        <v>188</v>
      </c>
      <c r="Y2978" s="1" t="s">
        <v>7012</v>
      </c>
      <c r="Z2978" s="1" t="s">
        <v>188</v>
      </c>
      <c r="AA2978" s="1" t="s">
        <v>22952</v>
      </c>
      <c r="AB2978" s="3">
        <v>1</v>
      </c>
      <c r="AC2978" s="3">
        <v>1</v>
      </c>
      <c r="AD2978" s="3">
        <v>0</v>
      </c>
      <c r="AE2978" s="3">
        <v>0</v>
      </c>
      <c r="AF2978" s="3">
        <v>0</v>
      </c>
      <c r="AG2978" s="3">
        <v>0</v>
      </c>
      <c r="AH2978" s="3">
        <v>16.883333333332999</v>
      </c>
      <c r="AI2978" s="3"/>
      <c r="AJ2978" s="1" t="s">
        <v>188</v>
      </c>
      <c r="AK2978" s="1" t="s">
        <v>22953</v>
      </c>
      <c r="AL2978" s="1"/>
      <c r="AM2978" s="1"/>
      <c r="AN2978" s="1"/>
      <c r="AO2978" s="1"/>
      <c r="AP2978" s="1"/>
      <c r="AQ2978" s="1"/>
      <c r="AR2978" s="1"/>
      <c r="AS2978" s="1"/>
      <c r="AT2978" s="3"/>
      <c r="AU2978" s="1"/>
      <c r="AV2978" s="1"/>
      <c r="AW2978" s="3"/>
      <c r="AX2978" s="1"/>
      <c r="AY2978" s="1"/>
      <c r="AZ2978" s="1"/>
      <c r="BA2978" s="1"/>
      <c r="BB2978">
        <f t="shared" si="63"/>
        <v>1</v>
      </c>
    </row>
    <row r="2979" spans="1:54" x14ac:dyDescent="0.25">
      <c r="A2979" s="1" t="s">
        <v>22679</v>
      </c>
      <c r="B2979" s="3">
        <v>70</v>
      </c>
      <c r="C2979" s="1" t="s">
        <v>22679</v>
      </c>
      <c r="D2979" s="3">
        <v>9548799</v>
      </c>
      <c r="E2979" s="1" t="s">
        <v>91</v>
      </c>
      <c r="F2979" s="1" t="s">
        <v>22954</v>
      </c>
      <c r="G2979" s="1" t="s">
        <v>2114</v>
      </c>
      <c r="H2979" s="1" t="s">
        <v>22955</v>
      </c>
      <c r="I2979" s="3">
        <v>9548799</v>
      </c>
      <c r="J2979" s="1" t="s">
        <v>67</v>
      </c>
      <c r="K2979" s="12"/>
      <c r="L2979" s="1" t="s">
        <v>22956</v>
      </c>
      <c r="M2979" s="1"/>
      <c r="N2979" s="1"/>
      <c r="O2979" s="1" t="s">
        <v>22957</v>
      </c>
      <c r="P2979" s="1" t="s">
        <v>70</v>
      </c>
      <c r="Q2979" s="1" t="s">
        <v>70</v>
      </c>
      <c r="R2979" s="1" t="s">
        <v>2114</v>
      </c>
      <c r="S2979" s="1" t="s">
        <v>22958</v>
      </c>
      <c r="T2979" s="1" t="s">
        <v>22959</v>
      </c>
      <c r="U2979" s="1" t="s">
        <v>22743</v>
      </c>
      <c r="V2979" s="1" t="s">
        <v>74</v>
      </c>
      <c r="W2979" s="1" t="s">
        <v>22903</v>
      </c>
      <c r="X2979" s="1" t="s">
        <v>2114</v>
      </c>
      <c r="Y2979" s="1" t="s">
        <v>19580</v>
      </c>
      <c r="Z2979" s="1" t="s">
        <v>2114</v>
      </c>
      <c r="AA2979" s="1" t="s">
        <v>6391</v>
      </c>
      <c r="AB2979" s="3">
        <v>1</v>
      </c>
      <c r="AC2979" s="3">
        <v>1</v>
      </c>
      <c r="AD2979" s="3">
        <v>1</v>
      </c>
      <c r="AE2979" s="3">
        <v>1</v>
      </c>
      <c r="AF2979" s="3">
        <v>0</v>
      </c>
      <c r="AG2979" s="3">
        <v>0</v>
      </c>
      <c r="AH2979" s="3">
        <v>35.483333333333</v>
      </c>
      <c r="AI2979" s="3">
        <v>6.0666666666670004</v>
      </c>
      <c r="AJ2979" s="1" t="s">
        <v>2114</v>
      </c>
      <c r="AK2979" s="1" t="s">
        <v>22960</v>
      </c>
      <c r="AL2979" s="1"/>
      <c r="AM2979" s="1"/>
      <c r="AN2979" s="1"/>
      <c r="AO2979" s="1"/>
      <c r="AP2979" s="1"/>
      <c r="AQ2979" s="1"/>
      <c r="AR2979" s="1"/>
      <c r="AS2979" s="1"/>
      <c r="AT2979" s="3"/>
      <c r="AU2979" s="1"/>
      <c r="AV2979" s="1"/>
      <c r="AW2979" s="3"/>
      <c r="AX2979" s="1"/>
      <c r="AY2979" s="1"/>
      <c r="AZ2979" s="1"/>
      <c r="BA2979" s="1" t="s">
        <v>22961</v>
      </c>
      <c r="BB2979">
        <f t="shared" si="63"/>
        <v>1</v>
      </c>
    </row>
    <row r="2980" spans="1:54" x14ac:dyDescent="0.25">
      <c r="A2980" s="1" t="s">
        <v>22679</v>
      </c>
      <c r="B2980" s="3">
        <v>70</v>
      </c>
      <c r="C2980" s="1" t="s">
        <v>22679</v>
      </c>
      <c r="D2980" s="3">
        <v>9550669</v>
      </c>
      <c r="E2980" s="1" t="s">
        <v>63</v>
      </c>
      <c r="F2980" s="1" t="s">
        <v>5699</v>
      </c>
      <c r="G2980" s="1" t="s">
        <v>200</v>
      </c>
      <c r="H2980" s="1" t="s">
        <v>22962</v>
      </c>
      <c r="I2980" s="3">
        <v>1605046</v>
      </c>
      <c r="J2980" s="1" t="s">
        <v>67</v>
      </c>
      <c r="K2980" s="12"/>
      <c r="L2980" s="1" t="s">
        <v>22694</v>
      </c>
      <c r="M2980" s="1"/>
      <c r="N2980" s="1"/>
      <c r="O2980" s="1" t="s">
        <v>22963</v>
      </c>
      <c r="P2980" s="1" t="s">
        <v>107</v>
      </c>
      <c r="Q2980" s="1" t="s">
        <v>234</v>
      </c>
      <c r="R2980" s="1"/>
      <c r="S2980" s="1"/>
      <c r="T2980" s="1"/>
      <c r="U2980" s="1" t="s">
        <v>22765</v>
      </c>
      <c r="V2980" s="1" t="s">
        <v>74</v>
      </c>
      <c r="W2980" s="1" t="s">
        <v>22699</v>
      </c>
      <c r="X2980" s="1" t="s">
        <v>200</v>
      </c>
      <c r="Y2980" s="1" t="s">
        <v>22964</v>
      </c>
      <c r="Z2980" s="1" t="s">
        <v>200</v>
      </c>
      <c r="AA2980" s="1" t="s">
        <v>22965</v>
      </c>
      <c r="AB2980" s="3">
        <v>1</v>
      </c>
      <c r="AC2980" s="3">
        <v>1</v>
      </c>
      <c r="AD2980" s="3">
        <v>0</v>
      </c>
      <c r="AE2980" s="3">
        <v>0</v>
      </c>
      <c r="AF2980" s="3">
        <v>0</v>
      </c>
      <c r="AG2980" s="3">
        <v>0</v>
      </c>
      <c r="AH2980" s="3">
        <v>-12.333333333333</v>
      </c>
      <c r="AI2980" s="3"/>
      <c r="AJ2980" s="1"/>
      <c r="AK2980" s="1"/>
      <c r="AL2980" s="1"/>
      <c r="AM2980" s="1"/>
      <c r="AN2980" s="1"/>
      <c r="AO2980" s="1"/>
      <c r="AP2980" s="1"/>
      <c r="AQ2980" s="1"/>
      <c r="AR2980" s="1"/>
      <c r="AS2980" s="1"/>
      <c r="AT2980" s="3"/>
      <c r="AU2980" s="1"/>
      <c r="AV2980" s="1"/>
      <c r="AW2980" s="3"/>
      <c r="AX2980" s="1"/>
      <c r="AY2980" s="1"/>
      <c r="AZ2980" s="1"/>
      <c r="BA2980" s="1"/>
      <c r="BB2980">
        <f t="shared" si="63"/>
        <v>1</v>
      </c>
    </row>
    <row r="2981" spans="1:54" x14ac:dyDescent="0.25">
      <c r="A2981" s="1" t="s">
        <v>22679</v>
      </c>
      <c r="B2981" s="3">
        <v>70</v>
      </c>
      <c r="C2981" s="1" t="s">
        <v>22679</v>
      </c>
      <c r="D2981" s="3">
        <v>9553045</v>
      </c>
      <c r="E2981" s="1" t="s">
        <v>63</v>
      </c>
      <c r="F2981" s="1" t="s">
        <v>22966</v>
      </c>
      <c r="G2981" s="1" t="s">
        <v>200</v>
      </c>
      <c r="H2981" s="1" t="s">
        <v>22967</v>
      </c>
      <c r="I2981" s="3">
        <v>1605497</v>
      </c>
      <c r="J2981" s="1" t="s">
        <v>67</v>
      </c>
      <c r="K2981" s="12"/>
      <c r="L2981" s="1" t="s">
        <v>22694</v>
      </c>
      <c r="M2981" s="1"/>
      <c r="N2981" s="1"/>
      <c r="O2981" s="1" t="s">
        <v>22968</v>
      </c>
      <c r="P2981" s="1" t="s">
        <v>70</v>
      </c>
      <c r="Q2981" s="1" t="s">
        <v>70</v>
      </c>
      <c r="R2981" s="1" t="s">
        <v>200</v>
      </c>
      <c r="S2981" s="1" t="s">
        <v>22969</v>
      </c>
      <c r="T2981" s="1" t="s">
        <v>22970</v>
      </c>
      <c r="U2981" s="1" t="s">
        <v>22698</v>
      </c>
      <c r="V2981" s="1" t="s">
        <v>74</v>
      </c>
      <c r="W2981" s="1" t="s">
        <v>22781</v>
      </c>
      <c r="X2981" s="1" t="s">
        <v>200</v>
      </c>
      <c r="Y2981" s="1" t="s">
        <v>12399</v>
      </c>
      <c r="Z2981" s="1" t="s">
        <v>200</v>
      </c>
      <c r="AA2981" s="1" t="s">
        <v>22971</v>
      </c>
      <c r="AB2981" s="3">
        <v>1</v>
      </c>
      <c r="AC2981" s="3">
        <v>1</v>
      </c>
      <c r="AD2981" s="3">
        <v>1</v>
      </c>
      <c r="AE2981" s="3">
        <v>1</v>
      </c>
      <c r="AF2981" s="3">
        <v>0</v>
      </c>
      <c r="AG2981" s="3">
        <v>0</v>
      </c>
      <c r="AH2981" s="3">
        <v>37.966666666667003</v>
      </c>
      <c r="AI2981" s="3">
        <v>6.4666666666669999</v>
      </c>
      <c r="AJ2981" s="1" t="s">
        <v>200</v>
      </c>
      <c r="AK2981" s="1" t="s">
        <v>22972</v>
      </c>
      <c r="AL2981" s="1"/>
      <c r="AM2981" s="1"/>
      <c r="AN2981" s="1"/>
      <c r="AO2981" s="1"/>
      <c r="AP2981" s="1"/>
      <c r="AQ2981" s="1"/>
      <c r="AR2981" s="1"/>
      <c r="AS2981" s="1"/>
      <c r="AT2981" s="3"/>
      <c r="AU2981" s="1"/>
      <c r="AV2981" s="1"/>
      <c r="AW2981" s="3"/>
      <c r="AX2981" s="1"/>
      <c r="AY2981" s="1"/>
      <c r="AZ2981" s="1"/>
      <c r="BA2981" s="1"/>
      <c r="BB2981">
        <f t="shared" si="63"/>
        <v>1</v>
      </c>
    </row>
    <row r="2982" spans="1:54" x14ac:dyDescent="0.25">
      <c r="A2982" s="1" t="s">
        <v>22679</v>
      </c>
      <c r="B2982" s="3">
        <v>70</v>
      </c>
      <c r="C2982" s="1" t="s">
        <v>22679</v>
      </c>
      <c r="D2982" s="3">
        <v>9553790</v>
      </c>
      <c r="E2982" s="1" t="s">
        <v>91</v>
      </c>
      <c r="F2982" s="1" t="s">
        <v>22692</v>
      </c>
      <c r="G2982" s="1" t="s">
        <v>6977</v>
      </c>
      <c r="H2982" s="1" t="s">
        <v>22973</v>
      </c>
      <c r="I2982" s="3">
        <v>9553790</v>
      </c>
      <c r="J2982" s="1" t="s">
        <v>67</v>
      </c>
      <c r="K2982" s="12"/>
      <c r="L2982" s="1" t="s">
        <v>22694</v>
      </c>
      <c r="M2982" s="1"/>
      <c r="N2982" s="1"/>
      <c r="O2982" s="1" t="s">
        <v>1443</v>
      </c>
      <c r="P2982" s="1" t="s">
        <v>70</v>
      </c>
      <c r="Q2982" s="1" t="s">
        <v>70</v>
      </c>
      <c r="R2982" s="1" t="s">
        <v>6977</v>
      </c>
      <c r="S2982" s="1" t="s">
        <v>22974</v>
      </c>
      <c r="T2982" s="1" t="s">
        <v>22975</v>
      </c>
      <c r="U2982" s="1" t="s">
        <v>22698</v>
      </c>
      <c r="V2982" s="1" t="s">
        <v>74</v>
      </c>
      <c r="W2982" s="1" t="s">
        <v>22781</v>
      </c>
      <c r="X2982" s="1" t="s">
        <v>6977</v>
      </c>
      <c r="Y2982" s="1" t="s">
        <v>13626</v>
      </c>
      <c r="Z2982" s="1" t="s">
        <v>6977</v>
      </c>
      <c r="AA2982" s="1" t="s">
        <v>22976</v>
      </c>
      <c r="AB2982" s="3">
        <v>1</v>
      </c>
      <c r="AC2982" s="3">
        <v>1</v>
      </c>
      <c r="AD2982" s="3">
        <v>1</v>
      </c>
      <c r="AE2982" s="3">
        <v>1</v>
      </c>
      <c r="AF2982" s="3">
        <v>0</v>
      </c>
      <c r="AG2982" s="3">
        <v>0</v>
      </c>
      <c r="AH2982" s="3">
        <v>18.3</v>
      </c>
      <c r="AI2982" s="3">
        <v>3.3</v>
      </c>
      <c r="AJ2982" s="1" t="s">
        <v>6977</v>
      </c>
      <c r="AK2982" s="1" t="s">
        <v>22977</v>
      </c>
      <c r="AL2982" s="1"/>
      <c r="AM2982" s="1"/>
      <c r="AN2982" s="1"/>
      <c r="AO2982" s="1"/>
      <c r="AP2982" s="1"/>
      <c r="AQ2982" s="1"/>
      <c r="AR2982" s="1"/>
      <c r="AS2982" s="1"/>
      <c r="AT2982" s="3"/>
      <c r="AU2982" s="1"/>
      <c r="AV2982" s="1"/>
      <c r="AW2982" s="3"/>
      <c r="AX2982" s="1"/>
      <c r="AY2982" s="1"/>
      <c r="AZ2982" s="1"/>
      <c r="BA2982" s="1"/>
      <c r="BB2982">
        <f t="shared" si="63"/>
        <v>1</v>
      </c>
    </row>
    <row r="2983" spans="1:54" x14ac:dyDescent="0.25">
      <c r="A2983" s="1" t="s">
        <v>22679</v>
      </c>
      <c r="B2983" s="3">
        <v>70</v>
      </c>
      <c r="C2983" s="1" t="s">
        <v>22679</v>
      </c>
      <c r="D2983" s="3">
        <v>9563802</v>
      </c>
      <c r="E2983" s="1" t="s">
        <v>63</v>
      </c>
      <c r="F2983" s="1" t="s">
        <v>1332</v>
      </c>
      <c r="G2983" s="1" t="s">
        <v>211</v>
      </c>
      <c r="H2983" s="1" t="s">
        <v>22978</v>
      </c>
      <c r="I2983" s="3">
        <v>1607816</v>
      </c>
      <c r="J2983" s="1" t="s">
        <v>67</v>
      </c>
      <c r="K2983" s="12"/>
      <c r="L2983" s="1" t="s">
        <v>22694</v>
      </c>
      <c r="M2983" s="1"/>
      <c r="N2983" s="1"/>
      <c r="O2983" s="1" t="s">
        <v>22979</v>
      </c>
      <c r="P2983" s="1" t="s">
        <v>70</v>
      </c>
      <c r="Q2983" s="1" t="s">
        <v>70</v>
      </c>
      <c r="R2983" s="1" t="s">
        <v>211</v>
      </c>
      <c r="S2983" s="1" t="s">
        <v>21986</v>
      </c>
      <c r="T2983" s="1" t="s">
        <v>22980</v>
      </c>
      <c r="U2983" s="1" t="s">
        <v>22765</v>
      </c>
      <c r="V2983" s="1" t="s">
        <v>74</v>
      </c>
      <c r="W2983" s="1" t="s">
        <v>22981</v>
      </c>
      <c r="X2983" s="1" t="s">
        <v>211</v>
      </c>
      <c r="Y2983" s="1" t="s">
        <v>12399</v>
      </c>
      <c r="Z2983" s="1" t="s">
        <v>211</v>
      </c>
      <c r="AA2983" s="1" t="s">
        <v>9123</v>
      </c>
      <c r="AB2983" s="3">
        <v>1</v>
      </c>
      <c r="AC2983" s="3">
        <v>1</v>
      </c>
      <c r="AD2983" s="3">
        <v>1</v>
      </c>
      <c r="AE2983" s="3">
        <v>1</v>
      </c>
      <c r="AF2983" s="3">
        <v>0</v>
      </c>
      <c r="AG2983" s="3">
        <v>0</v>
      </c>
      <c r="AH2983" s="3">
        <v>27.3</v>
      </c>
      <c r="AI2983" s="3">
        <v>5.2166666666669999</v>
      </c>
      <c r="AJ2983" s="1" t="s">
        <v>211</v>
      </c>
      <c r="AK2983" s="1" t="s">
        <v>22982</v>
      </c>
      <c r="AL2983" s="1"/>
      <c r="AM2983" s="1"/>
      <c r="AN2983" s="1"/>
      <c r="AO2983" s="1"/>
      <c r="AP2983" s="1"/>
      <c r="AQ2983" s="1"/>
      <c r="AR2983" s="1"/>
      <c r="AS2983" s="1"/>
      <c r="AT2983" s="3"/>
      <c r="AU2983" s="1"/>
      <c r="AV2983" s="1"/>
      <c r="AW2983" s="3"/>
      <c r="AX2983" s="1"/>
      <c r="AY2983" s="1"/>
      <c r="AZ2983" s="1" t="s">
        <v>22983</v>
      </c>
      <c r="BA2983" s="1"/>
      <c r="BB2983">
        <f t="shared" si="63"/>
        <v>1</v>
      </c>
    </row>
    <row r="2984" spans="1:54" x14ac:dyDescent="0.25">
      <c r="A2984" s="1" t="s">
        <v>22679</v>
      </c>
      <c r="B2984" s="3">
        <v>70</v>
      </c>
      <c r="C2984" s="1" t="s">
        <v>22679</v>
      </c>
      <c r="D2984" s="3">
        <v>9571015</v>
      </c>
      <c r="E2984" s="1" t="s">
        <v>91</v>
      </c>
      <c r="F2984" s="1" t="s">
        <v>22692</v>
      </c>
      <c r="G2984" s="1" t="s">
        <v>230</v>
      </c>
      <c r="H2984" s="1" t="s">
        <v>22984</v>
      </c>
      <c r="I2984" s="3">
        <v>9571015</v>
      </c>
      <c r="J2984" s="1" t="s">
        <v>67</v>
      </c>
      <c r="K2984" s="12"/>
      <c r="L2984" s="1" t="s">
        <v>22694</v>
      </c>
      <c r="M2984" s="1"/>
      <c r="N2984" s="1"/>
      <c r="O2984" s="1" t="s">
        <v>22985</v>
      </c>
      <c r="P2984" s="1" t="s">
        <v>70</v>
      </c>
      <c r="Q2984" s="1" t="s">
        <v>70</v>
      </c>
      <c r="R2984" s="1" t="s">
        <v>230</v>
      </c>
      <c r="S2984" s="1" t="s">
        <v>22986</v>
      </c>
      <c r="T2984" s="1" t="s">
        <v>22987</v>
      </c>
      <c r="U2984" s="1" t="s">
        <v>22698</v>
      </c>
      <c r="V2984" s="1" t="s">
        <v>74</v>
      </c>
      <c r="W2984" s="1" t="s">
        <v>22708</v>
      </c>
      <c r="X2984" s="1" t="s">
        <v>230</v>
      </c>
      <c r="Y2984" s="1" t="s">
        <v>22988</v>
      </c>
      <c r="Z2984" s="1" t="s">
        <v>230</v>
      </c>
      <c r="AA2984" s="1" t="s">
        <v>22989</v>
      </c>
      <c r="AB2984" s="3">
        <v>1</v>
      </c>
      <c r="AC2984" s="3">
        <v>1</v>
      </c>
      <c r="AD2984" s="3">
        <v>1</v>
      </c>
      <c r="AE2984" s="3">
        <v>1</v>
      </c>
      <c r="AF2984" s="3">
        <v>0</v>
      </c>
      <c r="AG2984" s="3">
        <v>0</v>
      </c>
      <c r="AH2984" s="3">
        <v>32.6</v>
      </c>
      <c r="AI2984" s="3">
        <v>2.65</v>
      </c>
      <c r="AJ2984" s="1" t="s">
        <v>230</v>
      </c>
      <c r="AK2984" s="1" t="s">
        <v>22990</v>
      </c>
      <c r="AL2984" s="1"/>
      <c r="AM2984" s="1"/>
      <c r="AN2984" s="1"/>
      <c r="AO2984" s="1"/>
      <c r="AP2984" s="1"/>
      <c r="AQ2984" s="1"/>
      <c r="AR2984" s="1"/>
      <c r="AS2984" s="1"/>
      <c r="AT2984" s="3"/>
      <c r="AU2984" s="1"/>
      <c r="AV2984" s="1"/>
      <c r="AW2984" s="3"/>
      <c r="AX2984" s="1"/>
      <c r="AY2984" s="1"/>
      <c r="AZ2984" s="1"/>
      <c r="BA2984" s="1"/>
      <c r="BB2984">
        <f t="shared" si="63"/>
        <v>1</v>
      </c>
    </row>
    <row r="2985" spans="1:54" x14ac:dyDescent="0.25">
      <c r="A2985" s="1" t="s">
        <v>22679</v>
      </c>
      <c r="B2985" s="3">
        <v>70</v>
      </c>
      <c r="C2985" s="1" t="s">
        <v>22679</v>
      </c>
      <c r="D2985" s="3">
        <v>9586241</v>
      </c>
      <c r="E2985" s="1" t="s">
        <v>91</v>
      </c>
      <c r="F2985" s="1" t="s">
        <v>22991</v>
      </c>
      <c r="G2985" s="1" t="s">
        <v>230</v>
      </c>
      <c r="H2985" s="1" t="s">
        <v>22992</v>
      </c>
      <c r="I2985" s="3">
        <v>9586241</v>
      </c>
      <c r="J2985" s="1" t="s">
        <v>67</v>
      </c>
      <c r="K2985" s="12"/>
      <c r="L2985" s="1" t="s">
        <v>22747</v>
      </c>
      <c r="M2985" s="1"/>
      <c r="N2985" s="1"/>
      <c r="O2985" s="1" t="s">
        <v>22993</v>
      </c>
      <c r="P2985" s="1" t="s">
        <v>70</v>
      </c>
      <c r="Q2985" s="1" t="s">
        <v>70</v>
      </c>
      <c r="R2985" s="1" t="s">
        <v>230</v>
      </c>
      <c r="S2985" s="1" t="s">
        <v>22994</v>
      </c>
      <c r="T2985" s="1" t="s">
        <v>22995</v>
      </c>
      <c r="U2985" s="1" t="s">
        <v>22751</v>
      </c>
      <c r="V2985" s="1" t="s">
        <v>74</v>
      </c>
      <c r="W2985" s="1" t="s">
        <v>22734</v>
      </c>
      <c r="X2985" s="1" t="s">
        <v>230</v>
      </c>
      <c r="Y2985" s="1" t="s">
        <v>12384</v>
      </c>
      <c r="Z2985" s="1" t="s">
        <v>230</v>
      </c>
      <c r="AA2985" s="1" t="s">
        <v>22996</v>
      </c>
      <c r="AB2985" s="3">
        <v>1</v>
      </c>
      <c r="AC2985" s="3">
        <v>1</v>
      </c>
      <c r="AD2985" s="3">
        <v>1</v>
      </c>
      <c r="AE2985" s="3">
        <v>1</v>
      </c>
      <c r="AF2985" s="3">
        <v>0</v>
      </c>
      <c r="AG2985" s="3">
        <v>0</v>
      </c>
      <c r="AH2985" s="3">
        <v>23.966666666666999</v>
      </c>
      <c r="AI2985" s="3">
        <v>4.0166666666669997</v>
      </c>
      <c r="AJ2985" s="1" t="s">
        <v>230</v>
      </c>
      <c r="AK2985" s="1" t="s">
        <v>22997</v>
      </c>
      <c r="AL2985" s="1"/>
      <c r="AM2985" s="1"/>
      <c r="AN2985" s="1"/>
      <c r="AO2985" s="1"/>
      <c r="AP2985" s="1"/>
      <c r="AQ2985" s="1"/>
      <c r="AR2985" s="1"/>
      <c r="AS2985" s="1"/>
      <c r="AT2985" s="3"/>
      <c r="AU2985" s="1"/>
      <c r="AV2985" s="1"/>
      <c r="AW2985" s="3"/>
      <c r="AX2985" s="1"/>
      <c r="AY2985" s="1"/>
      <c r="AZ2985" s="1"/>
      <c r="BA2985" s="1" t="s">
        <v>22998</v>
      </c>
      <c r="BB2985">
        <f t="shared" si="63"/>
        <v>1</v>
      </c>
    </row>
    <row r="2986" spans="1:54" x14ac:dyDescent="0.25">
      <c r="A2986" s="1" t="s">
        <v>22679</v>
      </c>
      <c r="B2986" s="3">
        <v>70</v>
      </c>
      <c r="C2986" s="1" t="s">
        <v>22679</v>
      </c>
      <c r="D2986" s="3">
        <v>9588573</v>
      </c>
      <c r="E2986" s="1" t="s">
        <v>91</v>
      </c>
      <c r="F2986" s="1" t="s">
        <v>22999</v>
      </c>
      <c r="G2986" s="1" t="s">
        <v>230</v>
      </c>
      <c r="H2986" s="1" t="s">
        <v>17702</v>
      </c>
      <c r="I2986" s="3">
        <v>9588573</v>
      </c>
      <c r="J2986" s="1" t="s">
        <v>67</v>
      </c>
      <c r="K2986" s="12"/>
      <c r="L2986" s="1" t="s">
        <v>22723</v>
      </c>
      <c r="M2986" s="1"/>
      <c r="N2986" s="1"/>
      <c r="O2986" s="1" t="s">
        <v>23000</v>
      </c>
      <c r="P2986" s="1" t="s">
        <v>70</v>
      </c>
      <c r="Q2986" s="1" t="s">
        <v>70</v>
      </c>
      <c r="R2986" s="1" t="s">
        <v>230</v>
      </c>
      <c r="S2986" s="1" t="s">
        <v>23001</v>
      </c>
      <c r="T2986" s="1" t="s">
        <v>23002</v>
      </c>
      <c r="U2986" s="1" t="s">
        <v>23003</v>
      </c>
      <c r="V2986" s="1" t="s">
        <v>639</v>
      </c>
      <c r="W2986" s="1" t="s">
        <v>23004</v>
      </c>
      <c r="X2986" s="1" t="s">
        <v>230</v>
      </c>
      <c r="Y2986" s="1" t="s">
        <v>16160</v>
      </c>
      <c r="Z2986" s="1" t="s">
        <v>230</v>
      </c>
      <c r="AA2986" s="1" t="s">
        <v>23005</v>
      </c>
      <c r="AB2986" s="3">
        <v>1</v>
      </c>
      <c r="AC2986" s="3">
        <v>0</v>
      </c>
      <c r="AD2986" s="3">
        <v>1</v>
      </c>
      <c r="AE2986" s="3">
        <v>1</v>
      </c>
      <c r="AF2986" s="3">
        <v>0</v>
      </c>
      <c r="AG2986" s="3">
        <v>0</v>
      </c>
      <c r="AH2986" s="3">
        <v>75.283333333333005</v>
      </c>
      <c r="AI2986" s="3">
        <v>9.8833333333330007</v>
      </c>
      <c r="AJ2986" s="1" t="s">
        <v>230</v>
      </c>
      <c r="AK2986" s="1" t="s">
        <v>14449</v>
      </c>
      <c r="AL2986" s="1"/>
      <c r="AM2986" s="1"/>
      <c r="AN2986" s="1"/>
      <c r="AO2986" s="1"/>
      <c r="AP2986" s="1"/>
      <c r="AQ2986" s="1"/>
      <c r="AR2986" s="1"/>
      <c r="AS2986" s="1"/>
      <c r="AT2986" s="3"/>
      <c r="AU2986" s="1"/>
      <c r="AV2986" s="1"/>
      <c r="AW2986" s="3"/>
      <c r="AX2986" s="1"/>
      <c r="AY2986" s="1"/>
      <c r="AZ2986" s="1"/>
      <c r="BA2986" s="1" t="s">
        <v>23006</v>
      </c>
      <c r="BB2986">
        <f t="shared" si="63"/>
        <v>1</v>
      </c>
    </row>
    <row r="2987" spans="1:54" x14ac:dyDescent="0.25">
      <c r="A2987" s="1" t="s">
        <v>22679</v>
      </c>
      <c r="B2987" s="3">
        <v>70</v>
      </c>
      <c r="C2987" s="1" t="s">
        <v>22679</v>
      </c>
      <c r="D2987" s="3">
        <v>9592370</v>
      </c>
      <c r="E2987" s="1" t="s">
        <v>91</v>
      </c>
      <c r="F2987" s="1" t="s">
        <v>23007</v>
      </c>
      <c r="G2987" s="1" t="s">
        <v>248</v>
      </c>
      <c r="H2987" s="1" t="s">
        <v>23008</v>
      </c>
      <c r="I2987" s="3">
        <v>9592370</v>
      </c>
      <c r="J2987" s="1" t="s">
        <v>67</v>
      </c>
      <c r="K2987" s="12"/>
      <c r="L2987" s="1" t="s">
        <v>22694</v>
      </c>
      <c r="M2987" s="1"/>
      <c r="N2987" s="1"/>
      <c r="O2987" s="1" t="s">
        <v>23009</v>
      </c>
      <c r="P2987" s="1" t="s">
        <v>70</v>
      </c>
      <c r="Q2987" s="1" t="s">
        <v>70</v>
      </c>
      <c r="R2987" s="1" t="s">
        <v>248</v>
      </c>
      <c r="S2987" s="1" t="s">
        <v>23010</v>
      </c>
      <c r="T2987" s="1" t="s">
        <v>23011</v>
      </c>
      <c r="U2987" s="1" t="s">
        <v>22765</v>
      </c>
      <c r="V2987" s="1" t="s">
        <v>74</v>
      </c>
      <c r="W2987" s="1" t="s">
        <v>22781</v>
      </c>
      <c r="X2987" s="1" t="s">
        <v>248</v>
      </c>
      <c r="Y2987" s="1" t="s">
        <v>532</v>
      </c>
      <c r="Z2987" s="1" t="s">
        <v>248</v>
      </c>
      <c r="AA2987" s="1" t="s">
        <v>16445</v>
      </c>
      <c r="AB2987" s="3">
        <v>1</v>
      </c>
      <c r="AC2987" s="3">
        <v>1</v>
      </c>
      <c r="AD2987" s="3">
        <v>1</v>
      </c>
      <c r="AE2987" s="3">
        <v>1</v>
      </c>
      <c r="AF2987" s="3">
        <v>0</v>
      </c>
      <c r="AG2987" s="3">
        <v>0</v>
      </c>
      <c r="AH2987" s="3">
        <v>2.7833333333330001</v>
      </c>
      <c r="AI2987" s="3">
        <v>7.1833333333329996</v>
      </c>
      <c r="AJ2987" s="1" t="s">
        <v>248</v>
      </c>
      <c r="AK2987" s="1" t="s">
        <v>23012</v>
      </c>
      <c r="AL2987" s="1"/>
      <c r="AM2987" s="1"/>
      <c r="AN2987" s="1"/>
      <c r="AO2987" s="1"/>
      <c r="AP2987" s="1"/>
      <c r="AQ2987" s="1"/>
      <c r="AR2987" s="1"/>
      <c r="AS2987" s="1"/>
      <c r="AT2987" s="3"/>
      <c r="AU2987" s="1"/>
      <c r="AV2987" s="1"/>
      <c r="AW2987" s="3"/>
      <c r="AX2987" s="1"/>
      <c r="AY2987" s="1"/>
      <c r="AZ2987" s="1"/>
      <c r="BA2987" s="1"/>
      <c r="BB2987">
        <f t="shared" si="63"/>
        <v>1</v>
      </c>
    </row>
    <row r="2988" spans="1:54" x14ac:dyDescent="0.25">
      <c r="A2988" s="1" t="s">
        <v>22679</v>
      </c>
      <c r="B2988" s="3">
        <v>70</v>
      </c>
      <c r="C2988" s="1" t="s">
        <v>22679</v>
      </c>
      <c r="D2988" s="3">
        <v>9592379</v>
      </c>
      <c r="E2988" s="1" t="s">
        <v>63</v>
      </c>
      <c r="F2988" s="1" t="s">
        <v>23013</v>
      </c>
      <c r="G2988" s="1" t="s">
        <v>248</v>
      </c>
      <c r="H2988" s="1" t="s">
        <v>23014</v>
      </c>
      <c r="I2988" s="3">
        <v>1609957</v>
      </c>
      <c r="J2988" s="1" t="s">
        <v>67</v>
      </c>
      <c r="K2988" s="12"/>
      <c r="L2988" s="1" t="s">
        <v>22694</v>
      </c>
      <c r="M2988" s="1"/>
      <c r="N2988" s="1"/>
      <c r="O2988" s="1" t="s">
        <v>23015</v>
      </c>
      <c r="P2988" s="1" t="s">
        <v>70</v>
      </c>
      <c r="Q2988" s="1" t="s">
        <v>70</v>
      </c>
      <c r="R2988" s="1" t="s">
        <v>248</v>
      </c>
      <c r="S2988" s="1" t="s">
        <v>11087</v>
      </c>
      <c r="T2988" s="1" t="s">
        <v>23016</v>
      </c>
      <c r="U2988" s="1" t="s">
        <v>22733</v>
      </c>
      <c r="V2988" s="1" t="s">
        <v>74</v>
      </c>
      <c r="W2988" s="1" t="s">
        <v>22981</v>
      </c>
      <c r="X2988" s="1" t="s">
        <v>248</v>
      </c>
      <c r="Y2988" s="1" t="s">
        <v>3847</v>
      </c>
      <c r="Z2988" s="1" t="s">
        <v>248</v>
      </c>
      <c r="AA2988" s="1" t="s">
        <v>23017</v>
      </c>
      <c r="AB2988" s="3">
        <v>1</v>
      </c>
      <c r="AC2988" s="3">
        <v>1</v>
      </c>
      <c r="AD2988" s="3">
        <v>1</v>
      </c>
      <c r="AE2988" s="3">
        <v>0</v>
      </c>
      <c r="AF2988" s="3">
        <v>1</v>
      </c>
      <c r="AG2988" s="3">
        <v>0</v>
      </c>
      <c r="AH2988" s="3">
        <v>27.666666666666998</v>
      </c>
      <c r="AI2988" s="3">
        <v>27.016666666667</v>
      </c>
      <c r="AJ2988" s="1" t="s">
        <v>248</v>
      </c>
      <c r="AK2988" s="1" t="s">
        <v>23018</v>
      </c>
      <c r="AL2988" s="1"/>
      <c r="AM2988" s="1"/>
      <c r="AN2988" s="1"/>
      <c r="AO2988" s="1"/>
      <c r="AP2988" s="1"/>
      <c r="AQ2988" s="1"/>
      <c r="AR2988" s="1"/>
      <c r="AS2988" s="1"/>
      <c r="AT2988" s="3"/>
      <c r="AU2988" s="1"/>
      <c r="AV2988" s="1"/>
      <c r="AW2988" s="3"/>
      <c r="AX2988" s="1"/>
      <c r="AY2988" s="1"/>
      <c r="AZ2988" s="1" t="s">
        <v>23019</v>
      </c>
      <c r="BA2988" s="1"/>
      <c r="BB2988">
        <f t="shared" si="63"/>
        <v>1</v>
      </c>
    </row>
    <row r="2989" spans="1:54" x14ac:dyDescent="0.25">
      <c r="A2989" s="1" t="s">
        <v>22679</v>
      </c>
      <c r="B2989" s="3">
        <v>70</v>
      </c>
      <c r="C2989" s="1" t="s">
        <v>22679</v>
      </c>
      <c r="D2989" s="3">
        <v>9602296</v>
      </c>
      <c r="E2989" s="1" t="s">
        <v>63</v>
      </c>
      <c r="F2989" s="1" t="s">
        <v>1332</v>
      </c>
      <c r="G2989" s="1" t="s">
        <v>2680</v>
      </c>
      <c r="H2989" s="1" t="s">
        <v>23020</v>
      </c>
      <c r="I2989" s="3">
        <v>1611973</v>
      </c>
      <c r="J2989" s="1" t="s">
        <v>67</v>
      </c>
      <c r="K2989" s="12"/>
      <c r="L2989" s="1" t="s">
        <v>22694</v>
      </c>
      <c r="M2989" s="1"/>
      <c r="N2989" s="1"/>
      <c r="O2989" s="1" t="s">
        <v>23021</v>
      </c>
      <c r="P2989" s="1" t="s">
        <v>70</v>
      </c>
      <c r="Q2989" s="1" t="s">
        <v>70</v>
      </c>
      <c r="R2989" s="1" t="s">
        <v>2680</v>
      </c>
      <c r="S2989" s="1" t="s">
        <v>23022</v>
      </c>
      <c r="T2989" s="1" t="s">
        <v>23023</v>
      </c>
      <c r="U2989" s="1" t="s">
        <v>22765</v>
      </c>
      <c r="V2989" s="1" t="s">
        <v>74</v>
      </c>
      <c r="W2989" s="1" t="s">
        <v>22708</v>
      </c>
      <c r="X2989" s="1" t="s">
        <v>2680</v>
      </c>
      <c r="Y2989" s="1" t="s">
        <v>8299</v>
      </c>
      <c r="Z2989" s="1" t="s">
        <v>2680</v>
      </c>
      <c r="AA2989" s="1" t="s">
        <v>23024</v>
      </c>
      <c r="AB2989" s="3">
        <v>1</v>
      </c>
      <c r="AC2989" s="3">
        <v>1</v>
      </c>
      <c r="AD2989" s="3">
        <v>1</v>
      </c>
      <c r="AE2989" s="3">
        <v>1</v>
      </c>
      <c r="AF2989" s="3">
        <v>0</v>
      </c>
      <c r="AG2989" s="3">
        <v>0</v>
      </c>
      <c r="AH2989" s="3">
        <v>3.9666666666669999</v>
      </c>
      <c r="AI2989" s="3">
        <v>9</v>
      </c>
      <c r="AJ2989" s="1" t="s">
        <v>2680</v>
      </c>
      <c r="AK2989" s="1" t="s">
        <v>23025</v>
      </c>
      <c r="AL2989" s="1"/>
      <c r="AM2989" s="1"/>
      <c r="AN2989" s="1"/>
      <c r="AO2989" s="1"/>
      <c r="AP2989" s="1"/>
      <c r="AQ2989" s="1"/>
      <c r="AR2989" s="1"/>
      <c r="AS2989" s="1"/>
      <c r="AT2989" s="3"/>
      <c r="AU2989" s="1"/>
      <c r="AV2989" s="1"/>
      <c r="AW2989" s="3"/>
      <c r="AX2989" s="1"/>
      <c r="AY2989" s="1"/>
      <c r="AZ2989" s="1" t="s">
        <v>23026</v>
      </c>
      <c r="BA2989" s="1"/>
      <c r="BB2989">
        <f t="shared" si="63"/>
        <v>1</v>
      </c>
    </row>
    <row r="2990" spans="1:54" x14ac:dyDescent="0.25">
      <c r="A2990" s="1" t="s">
        <v>22679</v>
      </c>
      <c r="B2990" s="3">
        <v>70</v>
      </c>
      <c r="C2990" s="1" t="s">
        <v>22679</v>
      </c>
      <c r="D2990" s="3">
        <v>9603137</v>
      </c>
      <c r="E2990" s="1" t="s">
        <v>63</v>
      </c>
      <c r="F2990" s="1" t="s">
        <v>22738</v>
      </c>
      <c r="G2990" s="1" t="s">
        <v>2680</v>
      </c>
      <c r="H2990" s="1" t="s">
        <v>7272</v>
      </c>
      <c r="I2990" s="3">
        <v>1612045</v>
      </c>
      <c r="J2990" s="1" t="s">
        <v>67</v>
      </c>
      <c r="K2990" s="12"/>
      <c r="L2990" s="1" t="s">
        <v>22694</v>
      </c>
      <c r="M2990" s="1"/>
      <c r="N2990" s="1"/>
      <c r="O2990" s="1" t="s">
        <v>23027</v>
      </c>
      <c r="P2990" s="1" t="s">
        <v>70</v>
      </c>
      <c r="Q2990" s="1" t="s">
        <v>70</v>
      </c>
      <c r="R2990" s="1" t="s">
        <v>2680</v>
      </c>
      <c r="S2990" s="1" t="s">
        <v>23028</v>
      </c>
      <c r="T2990" s="1" t="s">
        <v>23029</v>
      </c>
      <c r="U2990" s="1" t="s">
        <v>22733</v>
      </c>
      <c r="V2990" s="1" t="s">
        <v>74</v>
      </c>
      <c r="W2990" s="1" t="s">
        <v>22981</v>
      </c>
      <c r="X2990" s="1" t="s">
        <v>2680</v>
      </c>
      <c r="Y2990" s="1" t="s">
        <v>8602</v>
      </c>
      <c r="Z2990" s="1" t="s">
        <v>2680</v>
      </c>
      <c r="AA2990" s="1" t="s">
        <v>23030</v>
      </c>
      <c r="AB2990" s="3">
        <v>1</v>
      </c>
      <c r="AC2990" s="3">
        <v>1</v>
      </c>
      <c r="AD2990" s="3">
        <v>1</v>
      </c>
      <c r="AE2990" s="3">
        <v>1</v>
      </c>
      <c r="AF2990" s="3">
        <v>0</v>
      </c>
      <c r="AG2990" s="3">
        <v>0</v>
      </c>
      <c r="AH2990" s="3">
        <v>31.333333333333002</v>
      </c>
      <c r="AI2990" s="3">
        <v>3.5666666666669999</v>
      </c>
      <c r="AJ2990" s="1" t="s">
        <v>2680</v>
      </c>
      <c r="AK2990" s="1" t="s">
        <v>23031</v>
      </c>
      <c r="AL2990" s="1"/>
      <c r="AM2990" s="1"/>
      <c r="AN2990" s="1"/>
      <c r="AO2990" s="1"/>
      <c r="AP2990" s="1"/>
      <c r="AQ2990" s="1"/>
      <c r="AR2990" s="1"/>
      <c r="AS2990" s="1"/>
      <c r="AT2990" s="3"/>
      <c r="AU2990" s="1"/>
      <c r="AV2990" s="1"/>
      <c r="AW2990" s="3"/>
      <c r="AX2990" s="1"/>
      <c r="AY2990" s="1"/>
      <c r="AZ2990" s="1"/>
      <c r="BA2990" s="1"/>
      <c r="BB2990">
        <f t="shared" si="63"/>
        <v>1</v>
      </c>
    </row>
    <row r="2991" spans="1:54" x14ac:dyDescent="0.25">
      <c r="A2991" s="1" t="s">
        <v>22679</v>
      </c>
      <c r="B2991" s="3">
        <v>70</v>
      </c>
      <c r="C2991" s="1" t="s">
        <v>22679</v>
      </c>
      <c r="D2991" s="3">
        <v>9603624</v>
      </c>
      <c r="E2991" s="1" t="s">
        <v>63</v>
      </c>
      <c r="F2991" s="1" t="s">
        <v>23032</v>
      </c>
      <c r="G2991" s="1" t="s">
        <v>2680</v>
      </c>
      <c r="H2991" s="1" t="s">
        <v>23033</v>
      </c>
      <c r="I2991" s="3">
        <v>1612214</v>
      </c>
      <c r="J2991" s="1" t="s">
        <v>67</v>
      </c>
      <c r="K2991" s="12"/>
      <c r="L2991" s="1" t="s">
        <v>22694</v>
      </c>
      <c r="M2991" s="1"/>
      <c r="N2991" s="1"/>
      <c r="O2991" s="1" t="s">
        <v>23034</v>
      </c>
      <c r="P2991" s="1" t="s">
        <v>70</v>
      </c>
      <c r="Q2991" s="1" t="s">
        <v>70</v>
      </c>
      <c r="R2991" s="1" t="s">
        <v>2680</v>
      </c>
      <c r="S2991" s="1" t="s">
        <v>23035</v>
      </c>
      <c r="T2991" s="1" t="s">
        <v>23036</v>
      </c>
      <c r="U2991" s="1" t="s">
        <v>22733</v>
      </c>
      <c r="V2991" s="1" t="s">
        <v>74</v>
      </c>
      <c r="W2991" s="1" t="s">
        <v>22708</v>
      </c>
      <c r="X2991" s="1" t="s">
        <v>2680</v>
      </c>
      <c r="Y2991" s="1" t="s">
        <v>6684</v>
      </c>
      <c r="Z2991" s="1" t="s">
        <v>2680</v>
      </c>
      <c r="AA2991" s="1" t="s">
        <v>5926</v>
      </c>
      <c r="AB2991" s="3">
        <v>1</v>
      </c>
      <c r="AC2991" s="3">
        <v>1</v>
      </c>
      <c r="AD2991" s="3">
        <v>1</v>
      </c>
      <c r="AE2991" s="3">
        <v>1</v>
      </c>
      <c r="AF2991" s="3">
        <v>0</v>
      </c>
      <c r="AG2991" s="3">
        <v>0</v>
      </c>
      <c r="AH2991" s="3">
        <v>30.316666666667</v>
      </c>
      <c r="AI2991" s="3">
        <v>3.3166666666669999</v>
      </c>
      <c r="AJ2991" s="1" t="s">
        <v>2680</v>
      </c>
      <c r="AK2991" s="1" t="s">
        <v>23037</v>
      </c>
      <c r="AL2991" s="1"/>
      <c r="AM2991" s="1"/>
      <c r="AN2991" s="1"/>
      <c r="AO2991" s="1"/>
      <c r="AP2991" s="1"/>
      <c r="AQ2991" s="1"/>
      <c r="AR2991" s="1"/>
      <c r="AS2991" s="1"/>
      <c r="AT2991" s="3"/>
      <c r="AU2991" s="1"/>
      <c r="AV2991" s="1"/>
      <c r="AW2991" s="3"/>
      <c r="AX2991" s="1"/>
      <c r="AY2991" s="1"/>
      <c r="AZ2991" s="1"/>
      <c r="BA2991" s="1"/>
      <c r="BB2991">
        <f t="shared" si="63"/>
        <v>1</v>
      </c>
    </row>
    <row r="2992" spans="1:54" x14ac:dyDescent="0.25">
      <c r="A2992" s="1" t="s">
        <v>22679</v>
      </c>
      <c r="B2992" s="3">
        <v>70</v>
      </c>
      <c r="C2992" s="1" t="s">
        <v>22679</v>
      </c>
      <c r="D2992" s="3">
        <v>9613457</v>
      </c>
      <c r="E2992" s="1" t="s">
        <v>91</v>
      </c>
      <c r="F2992" s="1" t="s">
        <v>5275</v>
      </c>
      <c r="G2992" s="1" t="s">
        <v>269</v>
      </c>
      <c r="H2992" s="1" t="s">
        <v>23038</v>
      </c>
      <c r="I2992" s="3">
        <v>9613457</v>
      </c>
      <c r="J2992" s="1" t="s">
        <v>67</v>
      </c>
      <c r="K2992" s="12"/>
      <c r="L2992" s="1" t="s">
        <v>23039</v>
      </c>
      <c r="M2992" s="1"/>
      <c r="N2992" s="1"/>
      <c r="O2992" s="1" t="s">
        <v>23040</v>
      </c>
      <c r="P2992" s="1" t="s">
        <v>70</v>
      </c>
      <c r="Q2992" s="1" t="s">
        <v>70</v>
      </c>
      <c r="R2992" s="1" t="s">
        <v>269</v>
      </c>
      <c r="S2992" s="1" t="s">
        <v>23041</v>
      </c>
      <c r="T2992" s="1" t="s">
        <v>23042</v>
      </c>
      <c r="U2992" s="1" t="s">
        <v>22726</v>
      </c>
      <c r="V2992" s="1" t="s">
        <v>639</v>
      </c>
      <c r="W2992" s="1" t="s">
        <v>23043</v>
      </c>
      <c r="X2992" s="1" t="s">
        <v>269</v>
      </c>
      <c r="Y2992" s="1" t="s">
        <v>23044</v>
      </c>
      <c r="Z2992" s="1" t="s">
        <v>269</v>
      </c>
      <c r="AA2992" s="1" t="s">
        <v>23045</v>
      </c>
      <c r="AB2992" s="3">
        <v>1</v>
      </c>
      <c r="AC2992" s="3">
        <v>1</v>
      </c>
      <c r="AD2992" s="3">
        <v>1</v>
      </c>
      <c r="AE2992" s="3">
        <v>1</v>
      </c>
      <c r="AF2992" s="3">
        <v>0</v>
      </c>
      <c r="AG2992" s="3">
        <v>0</v>
      </c>
      <c r="AH2992" s="3">
        <v>31.033333333333001</v>
      </c>
      <c r="AI2992" s="3">
        <v>5</v>
      </c>
      <c r="AJ2992" s="1" t="s">
        <v>269</v>
      </c>
      <c r="AK2992" s="1" t="s">
        <v>23046</v>
      </c>
      <c r="AL2992" s="1"/>
      <c r="AM2992" s="1"/>
      <c r="AN2992" s="1"/>
      <c r="AO2992" s="1"/>
      <c r="AP2992" s="1"/>
      <c r="AQ2992" s="1"/>
      <c r="AR2992" s="1"/>
      <c r="AS2992" s="1"/>
      <c r="AT2992" s="3"/>
      <c r="AU2992" s="1"/>
      <c r="AV2992" s="1"/>
      <c r="AW2992" s="3"/>
      <c r="AX2992" s="1"/>
      <c r="AY2992" s="1"/>
      <c r="AZ2992" s="1"/>
      <c r="BA2992" s="1" t="s">
        <v>23047</v>
      </c>
      <c r="BB2992">
        <f t="shared" si="63"/>
        <v>1</v>
      </c>
    </row>
    <row r="2993" spans="1:55" x14ac:dyDescent="0.25">
      <c r="A2993" s="1" t="s">
        <v>22679</v>
      </c>
      <c r="B2993" s="3">
        <v>70</v>
      </c>
      <c r="C2993" s="1" t="s">
        <v>22679</v>
      </c>
      <c r="D2993" s="3">
        <v>9618265</v>
      </c>
      <c r="E2993" s="1" t="s">
        <v>63</v>
      </c>
      <c r="F2993" s="1" t="s">
        <v>23048</v>
      </c>
      <c r="G2993" s="1" t="s">
        <v>269</v>
      </c>
      <c r="H2993" s="1" t="s">
        <v>23049</v>
      </c>
      <c r="I2993" s="3">
        <v>1614725</v>
      </c>
      <c r="J2993" s="1" t="s">
        <v>67</v>
      </c>
      <c r="K2993" s="12"/>
      <c r="L2993" s="1" t="s">
        <v>22694</v>
      </c>
      <c r="M2993" s="1"/>
      <c r="N2993" s="1"/>
      <c r="O2993" s="1" t="s">
        <v>23050</v>
      </c>
      <c r="P2993" s="1" t="s">
        <v>70</v>
      </c>
      <c r="Q2993" s="1" t="s">
        <v>70</v>
      </c>
      <c r="R2993" s="1" t="s">
        <v>269</v>
      </c>
      <c r="S2993" s="1" t="s">
        <v>23051</v>
      </c>
      <c r="T2993" s="1" t="s">
        <v>23052</v>
      </c>
      <c r="U2993" s="1" t="s">
        <v>22733</v>
      </c>
      <c r="V2993" s="1" t="s">
        <v>74</v>
      </c>
      <c r="W2993" s="1" t="s">
        <v>22981</v>
      </c>
      <c r="X2993" s="1" t="s">
        <v>269</v>
      </c>
      <c r="Y2993" s="1" t="s">
        <v>10581</v>
      </c>
      <c r="Z2993" s="1" t="s">
        <v>269</v>
      </c>
      <c r="AA2993" s="1" t="s">
        <v>23053</v>
      </c>
      <c r="AB2993" s="3">
        <v>1</v>
      </c>
      <c r="AC2993" s="3">
        <v>1</v>
      </c>
      <c r="AD2993" s="3">
        <v>1</v>
      </c>
      <c r="AE2993" s="3">
        <v>1</v>
      </c>
      <c r="AF2993" s="3">
        <v>0</v>
      </c>
      <c r="AG2993" s="3">
        <v>0</v>
      </c>
      <c r="AH2993" s="3">
        <v>11.933333333333</v>
      </c>
      <c r="AI2993" s="3">
        <v>3.1833333333330001</v>
      </c>
      <c r="AJ2993" s="1" t="s">
        <v>269</v>
      </c>
      <c r="AK2993" s="1" t="s">
        <v>23054</v>
      </c>
      <c r="AL2993" s="1"/>
      <c r="AM2993" s="1"/>
      <c r="AN2993" s="1"/>
      <c r="AO2993" s="1"/>
      <c r="AP2993" s="1"/>
      <c r="AQ2993" s="1"/>
      <c r="AR2993" s="1"/>
      <c r="AS2993" s="1"/>
      <c r="AT2993" s="3"/>
      <c r="AU2993" s="1"/>
      <c r="AV2993" s="1"/>
      <c r="AW2993" s="3"/>
      <c r="AX2993" s="1"/>
      <c r="AY2993" s="1"/>
      <c r="AZ2993" s="1"/>
      <c r="BA2993" s="1"/>
      <c r="BB2993">
        <f t="shared" si="63"/>
        <v>1</v>
      </c>
    </row>
    <row r="2994" spans="1:55" x14ac:dyDescent="0.25">
      <c r="A2994" s="1" t="s">
        <v>22679</v>
      </c>
      <c r="B2994" s="3">
        <v>70</v>
      </c>
      <c r="C2994" s="1" t="s">
        <v>22679</v>
      </c>
      <c r="D2994" s="3">
        <v>9618500</v>
      </c>
      <c r="E2994" s="1" t="s">
        <v>91</v>
      </c>
      <c r="F2994" s="1" t="s">
        <v>23055</v>
      </c>
      <c r="G2994" s="1" t="s">
        <v>277</v>
      </c>
      <c r="H2994" s="1" t="s">
        <v>23056</v>
      </c>
      <c r="I2994" s="3">
        <v>9618500</v>
      </c>
      <c r="J2994" s="1" t="s">
        <v>67</v>
      </c>
      <c r="K2994" s="12"/>
      <c r="L2994" s="1" t="s">
        <v>22848</v>
      </c>
      <c r="M2994" s="1"/>
      <c r="N2994" s="1"/>
      <c r="O2994" s="1" t="s">
        <v>23057</v>
      </c>
      <c r="P2994" s="1" t="s">
        <v>70</v>
      </c>
      <c r="Q2994" s="1" t="s">
        <v>70</v>
      </c>
      <c r="R2994" s="1" t="s">
        <v>277</v>
      </c>
      <c r="S2994" s="1" t="s">
        <v>23058</v>
      </c>
      <c r="T2994" s="1" t="s">
        <v>23059</v>
      </c>
      <c r="U2994" s="1" t="s">
        <v>23060</v>
      </c>
      <c r="V2994" s="1" t="s">
        <v>74</v>
      </c>
      <c r="W2994" s="1" t="s">
        <v>22903</v>
      </c>
      <c r="X2994" s="1" t="s">
        <v>277</v>
      </c>
      <c r="Y2994" s="1" t="s">
        <v>4253</v>
      </c>
      <c r="Z2994" s="1" t="s">
        <v>277</v>
      </c>
      <c r="AA2994" s="1" t="s">
        <v>23061</v>
      </c>
      <c r="AB2994" s="3">
        <v>1</v>
      </c>
      <c r="AC2994" s="3">
        <v>1</v>
      </c>
      <c r="AD2994" s="3">
        <v>1</v>
      </c>
      <c r="AE2994" s="3">
        <v>1</v>
      </c>
      <c r="AF2994" s="3">
        <v>0</v>
      </c>
      <c r="AG2994" s="3">
        <v>0</v>
      </c>
      <c r="AH2994" s="3">
        <v>56.316666666666997</v>
      </c>
      <c r="AI2994" s="3">
        <v>4.8166666666670004</v>
      </c>
      <c r="AJ2994" s="1" t="s">
        <v>277</v>
      </c>
      <c r="AK2994" s="1" t="s">
        <v>23062</v>
      </c>
      <c r="AL2994" s="1"/>
      <c r="AM2994" s="1"/>
      <c r="AN2994" s="1"/>
      <c r="AO2994" s="1"/>
      <c r="AP2994" s="1"/>
      <c r="AQ2994" s="1"/>
      <c r="AR2994" s="1"/>
      <c r="AS2994" s="1"/>
      <c r="AT2994" s="3"/>
      <c r="AU2994" s="1"/>
      <c r="AV2994" s="1"/>
      <c r="AW2994" s="3"/>
      <c r="AX2994" s="1"/>
      <c r="AY2994" s="1"/>
      <c r="AZ2994" s="1"/>
      <c r="BA2994" s="1" t="s">
        <v>23063</v>
      </c>
      <c r="BB2994">
        <f t="shared" si="63"/>
        <v>1</v>
      </c>
    </row>
    <row r="2995" spans="1:55" x14ac:dyDescent="0.25">
      <c r="A2995" s="1" t="s">
        <v>22679</v>
      </c>
      <c r="B2995" s="3">
        <v>70</v>
      </c>
      <c r="C2995" s="1" t="s">
        <v>22679</v>
      </c>
      <c r="D2995" s="3">
        <v>9618550</v>
      </c>
      <c r="E2995" s="1" t="s">
        <v>91</v>
      </c>
      <c r="F2995" s="1" t="s">
        <v>1332</v>
      </c>
      <c r="G2995" s="1" t="s">
        <v>277</v>
      </c>
      <c r="H2995" s="1" t="s">
        <v>23064</v>
      </c>
      <c r="I2995" s="3">
        <v>9618550</v>
      </c>
      <c r="J2995" s="1" t="s">
        <v>67</v>
      </c>
      <c r="K2995" s="12"/>
      <c r="L2995" s="1" t="s">
        <v>23065</v>
      </c>
      <c r="M2995" s="1"/>
      <c r="N2995" s="1"/>
      <c r="O2995" s="1" t="s">
        <v>23066</v>
      </c>
      <c r="P2995" s="1" t="s">
        <v>70</v>
      </c>
      <c r="Q2995" s="1" t="s">
        <v>70</v>
      </c>
      <c r="R2995" s="1" t="s">
        <v>277</v>
      </c>
      <c r="S2995" s="1" t="s">
        <v>23067</v>
      </c>
      <c r="T2995" s="1" t="s">
        <v>23068</v>
      </c>
      <c r="U2995" s="1" t="s">
        <v>22765</v>
      </c>
      <c r="V2995" s="1" t="s">
        <v>74</v>
      </c>
      <c r="W2995" s="1" t="s">
        <v>23069</v>
      </c>
      <c r="X2995" s="1" t="s">
        <v>277</v>
      </c>
      <c r="Y2995" s="1" t="s">
        <v>22688</v>
      </c>
      <c r="Z2995" s="1" t="s">
        <v>277</v>
      </c>
      <c r="AA2995" s="1" t="s">
        <v>23070</v>
      </c>
      <c r="AB2995" s="3">
        <v>1</v>
      </c>
      <c r="AC2995" s="3">
        <v>1</v>
      </c>
      <c r="AD2995" s="3">
        <v>1</v>
      </c>
      <c r="AE2995" s="3">
        <v>1</v>
      </c>
      <c r="AF2995" s="3">
        <v>0</v>
      </c>
      <c r="AG2995" s="3">
        <v>0</v>
      </c>
      <c r="AH2995" s="3">
        <v>37.733333333333</v>
      </c>
      <c r="AI2995" s="3">
        <v>4.2166666666669999</v>
      </c>
      <c r="AJ2995" s="1" t="s">
        <v>277</v>
      </c>
      <c r="AK2995" s="1" t="s">
        <v>23071</v>
      </c>
      <c r="AL2995" s="1"/>
      <c r="AM2995" s="1"/>
      <c r="AN2995" s="1"/>
      <c r="AO2995" s="1"/>
      <c r="AP2995" s="1"/>
      <c r="AQ2995" s="1"/>
      <c r="AR2995" s="1"/>
      <c r="AS2995" s="1"/>
      <c r="AT2995" s="3"/>
      <c r="AU2995" s="1"/>
      <c r="AV2995" s="1"/>
      <c r="AW2995" s="3"/>
      <c r="AX2995" s="1"/>
      <c r="AY2995" s="1"/>
      <c r="AZ2995" s="1"/>
      <c r="BA2995" s="1" t="s">
        <v>23072</v>
      </c>
      <c r="BB2995">
        <f t="shared" si="63"/>
        <v>1</v>
      </c>
    </row>
    <row r="2996" spans="1:55" x14ac:dyDescent="0.25">
      <c r="A2996" s="1" t="s">
        <v>22679</v>
      </c>
      <c r="B2996" s="3">
        <v>70</v>
      </c>
      <c r="C2996" s="1" t="s">
        <v>22679</v>
      </c>
      <c r="D2996" s="3">
        <v>9621725</v>
      </c>
      <c r="E2996" s="1" t="s">
        <v>63</v>
      </c>
      <c r="F2996" s="1" t="s">
        <v>22712</v>
      </c>
      <c r="G2996" s="1" t="s">
        <v>277</v>
      </c>
      <c r="H2996" s="1" t="s">
        <v>4261</v>
      </c>
      <c r="I2996" s="3">
        <v>1615615</v>
      </c>
      <c r="J2996" s="1" t="s">
        <v>67</v>
      </c>
      <c r="K2996" s="12"/>
      <c r="L2996" s="1" t="s">
        <v>22682</v>
      </c>
      <c r="M2996" s="1"/>
      <c r="N2996" s="1"/>
      <c r="O2996" s="1" t="s">
        <v>23073</v>
      </c>
      <c r="P2996" s="1" t="s">
        <v>70</v>
      </c>
      <c r="Q2996" s="1" t="s">
        <v>70</v>
      </c>
      <c r="R2996" s="1" t="s">
        <v>277</v>
      </c>
      <c r="S2996" s="1" t="s">
        <v>8792</v>
      </c>
      <c r="T2996" s="1" t="s">
        <v>23074</v>
      </c>
      <c r="U2996" s="1" t="s">
        <v>22686</v>
      </c>
      <c r="V2996" s="1" t="s">
        <v>74</v>
      </c>
      <c r="W2996" s="1" t="s">
        <v>22718</v>
      </c>
      <c r="X2996" s="1" t="s">
        <v>277</v>
      </c>
      <c r="Y2996" s="1" t="s">
        <v>4936</v>
      </c>
      <c r="Z2996" s="1" t="s">
        <v>277</v>
      </c>
      <c r="AA2996" s="1" t="s">
        <v>23075</v>
      </c>
      <c r="AB2996" s="3">
        <v>1</v>
      </c>
      <c r="AC2996" s="3">
        <v>1</v>
      </c>
      <c r="AD2996" s="3">
        <v>1</v>
      </c>
      <c r="AE2996" s="3">
        <v>1</v>
      </c>
      <c r="AF2996" s="3">
        <v>0</v>
      </c>
      <c r="AG2996" s="3">
        <v>0</v>
      </c>
      <c r="AH2996" s="3">
        <v>33.316666666666997</v>
      </c>
      <c r="AI2996" s="3">
        <v>6.4666666666669999</v>
      </c>
      <c r="AJ2996" s="1" t="s">
        <v>277</v>
      </c>
      <c r="AK2996" s="1" t="s">
        <v>23076</v>
      </c>
      <c r="AL2996" s="1"/>
      <c r="AM2996" s="1"/>
      <c r="AN2996" s="1"/>
      <c r="AO2996" s="1"/>
      <c r="AP2996" s="1"/>
      <c r="AQ2996" s="1"/>
      <c r="AR2996" s="1"/>
      <c r="AS2996" s="1"/>
      <c r="AT2996" s="3"/>
      <c r="AU2996" s="1"/>
      <c r="AV2996" s="1"/>
      <c r="AW2996" s="3"/>
      <c r="AX2996" s="1"/>
      <c r="AY2996" s="1"/>
      <c r="AZ2996" s="1"/>
      <c r="BA2996" s="1"/>
      <c r="BB2996">
        <f t="shared" si="63"/>
        <v>1</v>
      </c>
    </row>
    <row r="2997" spans="1:55" x14ac:dyDescent="0.25">
      <c r="A2997" s="1" t="s">
        <v>22679</v>
      </c>
      <c r="B2997" s="3">
        <v>70</v>
      </c>
      <c r="C2997" s="1" t="s">
        <v>22679</v>
      </c>
      <c r="D2997" s="3">
        <v>9622850</v>
      </c>
      <c r="E2997" s="1" t="s">
        <v>91</v>
      </c>
      <c r="F2997" s="1" t="s">
        <v>832</v>
      </c>
      <c r="G2997" s="1" t="s">
        <v>2695</v>
      </c>
      <c r="H2997" s="1" t="s">
        <v>23077</v>
      </c>
      <c r="I2997" s="3">
        <v>9622850</v>
      </c>
      <c r="J2997" s="1" t="s">
        <v>67</v>
      </c>
      <c r="K2997" s="12"/>
      <c r="L2997" s="1" t="s">
        <v>23078</v>
      </c>
      <c r="M2997" s="1"/>
      <c r="N2997" s="1"/>
      <c r="O2997" s="1" t="s">
        <v>23079</v>
      </c>
      <c r="P2997" s="1" t="s">
        <v>70</v>
      </c>
      <c r="Q2997" s="1" t="s">
        <v>70</v>
      </c>
      <c r="R2997" s="1" t="s">
        <v>2695</v>
      </c>
      <c r="S2997" s="1" t="s">
        <v>23080</v>
      </c>
      <c r="T2997" s="1" t="s">
        <v>23081</v>
      </c>
      <c r="U2997" s="1" t="s">
        <v>23082</v>
      </c>
      <c r="V2997" s="1" t="s">
        <v>74</v>
      </c>
      <c r="W2997" s="1" t="s">
        <v>22804</v>
      </c>
      <c r="X2997" s="1" t="s">
        <v>2695</v>
      </c>
      <c r="Y2997" s="1" t="s">
        <v>2509</v>
      </c>
      <c r="Z2997" s="1" t="s">
        <v>2695</v>
      </c>
      <c r="AA2997" s="1" t="s">
        <v>23083</v>
      </c>
      <c r="AB2997" s="3">
        <v>1</v>
      </c>
      <c r="AC2997" s="3">
        <v>1</v>
      </c>
      <c r="AD2997" s="3">
        <v>1</v>
      </c>
      <c r="AE2997" s="3">
        <v>1</v>
      </c>
      <c r="AF2997" s="3">
        <v>0</v>
      </c>
      <c r="AG2997" s="3">
        <v>0</v>
      </c>
      <c r="AH2997" s="3">
        <v>17.983333333333</v>
      </c>
      <c r="AI2997" s="3">
        <v>3.7333333333329999</v>
      </c>
      <c r="AJ2997" s="1" t="s">
        <v>2695</v>
      </c>
      <c r="AK2997" s="1" t="s">
        <v>23084</v>
      </c>
      <c r="AL2997" s="1"/>
      <c r="AM2997" s="1"/>
      <c r="AN2997" s="1"/>
      <c r="AO2997" s="1"/>
      <c r="AP2997" s="1"/>
      <c r="AQ2997" s="1"/>
      <c r="AR2997" s="1"/>
      <c r="AS2997" s="1"/>
      <c r="AT2997" s="3"/>
      <c r="AU2997" s="1"/>
      <c r="AV2997" s="1"/>
      <c r="AW2997" s="3"/>
      <c r="AX2997" s="1"/>
      <c r="AY2997" s="1"/>
      <c r="AZ2997" s="1"/>
      <c r="BA2997" s="1"/>
      <c r="BB2997">
        <f t="shared" si="63"/>
        <v>1</v>
      </c>
    </row>
    <row r="2998" spans="1:55" x14ac:dyDescent="0.25">
      <c r="A2998" s="1" t="s">
        <v>22679</v>
      </c>
      <c r="B2998" s="3">
        <v>70</v>
      </c>
      <c r="C2998" s="1" t="s">
        <v>22679</v>
      </c>
      <c r="D2998" s="3">
        <v>9623203</v>
      </c>
      <c r="E2998" s="1" t="s">
        <v>63</v>
      </c>
      <c r="F2998" s="1" t="s">
        <v>23085</v>
      </c>
      <c r="G2998" s="1" t="s">
        <v>2695</v>
      </c>
      <c r="H2998" s="1" t="s">
        <v>23086</v>
      </c>
      <c r="I2998" s="3">
        <v>1616086</v>
      </c>
      <c r="J2998" s="1" t="s">
        <v>67</v>
      </c>
      <c r="K2998" s="12"/>
      <c r="L2998" s="1" t="s">
        <v>22723</v>
      </c>
      <c r="M2998" s="1"/>
      <c r="N2998" s="1"/>
      <c r="O2998" s="1" t="s">
        <v>23087</v>
      </c>
      <c r="P2998" s="1" t="s">
        <v>70</v>
      </c>
      <c r="Q2998" s="1" t="s">
        <v>70</v>
      </c>
      <c r="R2998" s="1" t="s">
        <v>2695</v>
      </c>
      <c r="S2998" s="1" t="s">
        <v>15592</v>
      </c>
      <c r="T2998" s="1" t="s">
        <v>23088</v>
      </c>
      <c r="U2998" s="1" t="s">
        <v>22765</v>
      </c>
      <c r="V2998" s="1" t="s">
        <v>74</v>
      </c>
      <c r="W2998" s="1" t="s">
        <v>22718</v>
      </c>
      <c r="X2998" s="1" t="s">
        <v>2695</v>
      </c>
      <c r="Y2998" s="1" t="s">
        <v>2700</v>
      </c>
      <c r="Z2998" s="1" t="s">
        <v>2695</v>
      </c>
      <c r="AA2998" s="1" t="s">
        <v>23089</v>
      </c>
      <c r="AB2998" s="3">
        <v>1</v>
      </c>
      <c r="AC2998" s="3">
        <v>1</v>
      </c>
      <c r="AD2998" s="3">
        <v>1</v>
      </c>
      <c r="AE2998" s="3">
        <v>1</v>
      </c>
      <c r="AF2998" s="3">
        <v>0</v>
      </c>
      <c r="AG2998" s="3">
        <v>0</v>
      </c>
      <c r="AH2998" s="3">
        <v>13.716666666667001</v>
      </c>
      <c r="AI2998" s="3">
        <v>3.2166666666669999</v>
      </c>
      <c r="AJ2998" s="1" t="s">
        <v>2695</v>
      </c>
      <c r="AK2998" s="1" t="s">
        <v>23090</v>
      </c>
      <c r="AL2998" s="1"/>
      <c r="AM2998" s="1"/>
      <c r="AN2998" s="1"/>
      <c r="AO2998" s="1"/>
      <c r="AP2998" s="1"/>
      <c r="AQ2998" s="1"/>
      <c r="AR2998" s="1"/>
      <c r="AS2998" s="1"/>
      <c r="AT2998" s="3"/>
      <c r="AU2998" s="1"/>
      <c r="AV2998" s="1"/>
      <c r="AW2998" s="3"/>
      <c r="AX2998" s="1"/>
      <c r="AY2998" s="1"/>
      <c r="AZ2998" s="1"/>
      <c r="BA2998" s="1"/>
      <c r="BB2998">
        <f t="shared" si="63"/>
        <v>1</v>
      </c>
    </row>
    <row r="2999" spans="1:55" x14ac:dyDescent="0.25">
      <c r="A2999" s="1" t="s">
        <v>22679</v>
      </c>
      <c r="B2999" s="3">
        <v>70</v>
      </c>
      <c r="C2999" s="1" t="s">
        <v>22679</v>
      </c>
      <c r="D2999" s="3">
        <v>9661130</v>
      </c>
      <c r="E2999" s="1" t="s">
        <v>91</v>
      </c>
      <c r="F2999" s="1" t="s">
        <v>23091</v>
      </c>
      <c r="G2999" s="1" t="s">
        <v>5479</v>
      </c>
      <c r="H2999" s="1" t="s">
        <v>23092</v>
      </c>
      <c r="I2999" s="3">
        <v>9661130</v>
      </c>
      <c r="J2999" s="1" t="s">
        <v>67</v>
      </c>
      <c r="K2999" s="12"/>
      <c r="L2999" s="1" t="s">
        <v>22914</v>
      </c>
      <c r="M2999" s="1"/>
      <c r="N2999" s="1"/>
      <c r="O2999" s="1" t="s">
        <v>23093</v>
      </c>
      <c r="P2999" s="1" t="s">
        <v>70</v>
      </c>
      <c r="Q2999" s="1" t="s">
        <v>70</v>
      </c>
      <c r="R2999" s="1" t="s">
        <v>5479</v>
      </c>
      <c r="S2999" s="1" t="s">
        <v>23094</v>
      </c>
      <c r="T2999" s="1" t="s">
        <v>23095</v>
      </c>
      <c r="U2999" s="1" t="s">
        <v>22686</v>
      </c>
      <c r="V2999" s="1" t="s">
        <v>74</v>
      </c>
      <c r="W2999" s="1" t="s">
        <v>22687</v>
      </c>
      <c r="X2999" s="1" t="s">
        <v>5479</v>
      </c>
      <c r="Y2999" s="1" t="s">
        <v>11206</v>
      </c>
      <c r="Z2999" s="1" t="s">
        <v>5479</v>
      </c>
      <c r="AA2999" s="1" t="s">
        <v>23096</v>
      </c>
      <c r="AB2999" s="3">
        <v>1</v>
      </c>
      <c r="AC2999" s="3">
        <v>1</v>
      </c>
      <c r="AD2999" s="3">
        <v>1</v>
      </c>
      <c r="AE2999" s="3">
        <v>1</v>
      </c>
      <c r="AF2999" s="3">
        <v>0</v>
      </c>
      <c r="AG2999" s="3">
        <v>0</v>
      </c>
      <c r="AH2999" s="3">
        <v>2.5499999999999998</v>
      </c>
      <c r="AI2999" s="3">
        <v>11.183333333333</v>
      </c>
      <c r="AJ2999" s="1" t="s">
        <v>5479</v>
      </c>
      <c r="AK2999" s="1" t="s">
        <v>23097</v>
      </c>
      <c r="AL2999" s="1"/>
      <c r="AM2999" s="1"/>
      <c r="AN2999" s="1"/>
      <c r="AO2999" s="1"/>
      <c r="AP2999" s="1"/>
      <c r="AQ2999" s="1"/>
      <c r="AR2999" s="1"/>
      <c r="AS2999" s="1"/>
      <c r="AT2999" s="3"/>
      <c r="AU2999" s="1"/>
      <c r="AV2999" s="1"/>
      <c r="AW2999" s="3"/>
      <c r="AX2999" s="1"/>
      <c r="AY2999" s="1"/>
      <c r="AZ2999" s="1"/>
      <c r="BA2999" s="1"/>
      <c r="BB2999">
        <f t="shared" si="63"/>
        <v>2</v>
      </c>
      <c r="BC2999">
        <f t="shared" ref="BC2999:BC3010" si="64">YEAR(G2999)</f>
        <v>2022</v>
      </c>
    </row>
    <row r="3000" spans="1:55" x14ac:dyDescent="0.25">
      <c r="A3000" s="1" t="s">
        <v>22679</v>
      </c>
      <c r="B3000" s="3">
        <v>70</v>
      </c>
      <c r="C3000" s="1" t="s">
        <v>22679</v>
      </c>
      <c r="D3000" s="3">
        <v>9661388</v>
      </c>
      <c r="E3000" s="1" t="s">
        <v>91</v>
      </c>
      <c r="F3000" s="1" t="s">
        <v>23098</v>
      </c>
      <c r="G3000" s="1" t="s">
        <v>5479</v>
      </c>
      <c r="H3000" s="1" t="s">
        <v>23099</v>
      </c>
      <c r="I3000" s="3">
        <v>9661388</v>
      </c>
      <c r="J3000" s="1" t="s">
        <v>67</v>
      </c>
      <c r="K3000" s="12"/>
      <c r="L3000" s="1" t="s">
        <v>22694</v>
      </c>
      <c r="M3000" s="1"/>
      <c r="N3000" s="1"/>
      <c r="O3000" s="1" t="s">
        <v>23100</v>
      </c>
      <c r="P3000" s="1" t="s">
        <v>70</v>
      </c>
      <c r="Q3000" s="1" t="s">
        <v>70</v>
      </c>
      <c r="R3000" s="1" t="s">
        <v>5479</v>
      </c>
      <c r="S3000" s="1" t="s">
        <v>20320</v>
      </c>
      <c r="T3000" s="1" t="s">
        <v>23101</v>
      </c>
      <c r="U3000" s="1" t="s">
        <v>22698</v>
      </c>
      <c r="V3000" s="1" t="s">
        <v>74</v>
      </c>
      <c r="W3000" s="1" t="s">
        <v>22903</v>
      </c>
      <c r="X3000" s="1" t="s">
        <v>5479</v>
      </c>
      <c r="Y3000" s="1" t="s">
        <v>1372</v>
      </c>
      <c r="Z3000" s="1" t="s">
        <v>5479</v>
      </c>
      <c r="AA3000" s="1" t="s">
        <v>4107</v>
      </c>
      <c r="AB3000" s="3">
        <v>1</v>
      </c>
      <c r="AC3000" s="3">
        <v>1</v>
      </c>
      <c r="AD3000" s="3">
        <v>1</v>
      </c>
      <c r="AE3000" s="3">
        <v>1</v>
      </c>
      <c r="AF3000" s="3">
        <v>0</v>
      </c>
      <c r="AG3000" s="3">
        <v>0</v>
      </c>
      <c r="AH3000" s="3">
        <v>17.766666666667</v>
      </c>
      <c r="AI3000" s="3">
        <v>5.0333333333330001</v>
      </c>
      <c r="AJ3000" s="1" t="s">
        <v>5479</v>
      </c>
      <c r="AK3000" s="1" t="s">
        <v>4790</v>
      </c>
      <c r="AL3000" s="1"/>
      <c r="AM3000" s="1"/>
      <c r="AN3000" s="1"/>
      <c r="AO3000" s="1"/>
      <c r="AP3000" s="1"/>
      <c r="AQ3000" s="1"/>
      <c r="AR3000" s="1"/>
      <c r="AS3000" s="1"/>
      <c r="AT3000" s="3"/>
      <c r="AU3000" s="1"/>
      <c r="AV3000" s="1"/>
      <c r="AW3000" s="3"/>
      <c r="AX3000" s="1"/>
      <c r="AY3000" s="1"/>
      <c r="AZ3000" s="1"/>
      <c r="BA3000" s="1"/>
      <c r="BB3000">
        <f t="shared" si="63"/>
        <v>2</v>
      </c>
      <c r="BC3000">
        <f t="shared" si="64"/>
        <v>2022</v>
      </c>
    </row>
    <row r="3001" spans="1:55" x14ac:dyDescent="0.25">
      <c r="A3001" s="1" t="s">
        <v>22679</v>
      </c>
      <c r="B3001" s="3">
        <v>70</v>
      </c>
      <c r="C3001" s="1" t="s">
        <v>22679</v>
      </c>
      <c r="D3001" s="3">
        <v>9661653</v>
      </c>
      <c r="E3001" s="1" t="s">
        <v>63</v>
      </c>
      <c r="F3001" s="1" t="s">
        <v>22738</v>
      </c>
      <c r="G3001" s="1" t="s">
        <v>5479</v>
      </c>
      <c r="H3001" s="1" t="s">
        <v>23102</v>
      </c>
      <c r="I3001" s="3">
        <v>1620750</v>
      </c>
      <c r="J3001" s="1" t="s">
        <v>67</v>
      </c>
      <c r="K3001" s="12"/>
      <c r="L3001" s="1" t="s">
        <v>22694</v>
      </c>
      <c r="M3001" s="1"/>
      <c r="N3001" s="1"/>
      <c r="O3001" s="1" t="s">
        <v>23103</v>
      </c>
      <c r="P3001" s="1" t="s">
        <v>70</v>
      </c>
      <c r="Q3001" s="1" t="s">
        <v>70</v>
      </c>
      <c r="R3001" s="1" t="s">
        <v>5479</v>
      </c>
      <c r="S3001" s="1" t="s">
        <v>23104</v>
      </c>
      <c r="T3001" s="1" t="s">
        <v>23105</v>
      </c>
      <c r="U3001" s="1" t="s">
        <v>22733</v>
      </c>
      <c r="V3001" s="1" t="s">
        <v>74</v>
      </c>
      <c r="W3001" s="1" t="s">
        <v>22734</v>
      </c>
      <c r="X3001" s="1" t="s">
        <v>5479</v>
      </c>
      <c r="Y3001" s="1" t="s">
        <v>9023</v>
      </c>
      <c r="Z3001" s="1" t="s">
        <v>5479</v>
      </c>
      <c r="AA3001" s="1" t="s">
        <v>23106</v>
      </c>
      <c r="AB3001" s="3">
        <v>1</v>
      </c>
      <c r="AC3001" s="3">
        <v>1</v>
      </c>
      <c r="AD3001" s="3">
        <v>1</v>
      </c>
      <c r="AE3001" s="3">
        <v>1</v>
      </c>
      <c r="AF3001" s="3">
        <v>0</v>
      </c>
      <c r="AG3001" s="3">
        <v>0</v>
      </c>
      <c r="AH3001" s="3">
        <v>30.966666666666999</v>
      </c>
      <c r="AI3001" s="3">
        <v>7.666666666667</v>
      </c>
      <c r="AJ3001" s="1" t="s">
        <v>5479</v>
      </c>
      <c r="AK3001" s="1" t="s">
        <v>23107</v>
      </c>
      <c r="AL3001" s="1"/>
      <c r="AM3001" s="1"/>
      <c r="AN3001" s="1"/>
      <c r="AO3001" s="1"/>
      <c r="AP3001" s="1"/>
      <c r="AQ3001" s="1"/>
      <c r="AR3001" s="1"/>
      <c r="AS3001" s="1"/>
      <c r="AT3001" s="3"/>
      <c r="AU3001" s="1"/>
      <c r="AV3001" s="1"/>
      <c r="AW3001" s="3"/>
      <c r="AX3001" s="1"/>
      <c r="AY3001" s="1"/>
      <c r="AZ3001" s="1" t="s">
        <v>23108</v>
      </c>
      <c r="BA3001" s="1"/>
      <c r="BB3001">
        <f t="shared" si="63"/>
        <v>2</v>
      </c>
      <c r="BC3001">
        <f t="shared" si="64"/>
        <v>2022</v>
      </c>
    </row>
    <row r="3002" spans="1:55" x14ac:dyDescent="0.25">
      <c r="A3002" s="1" t="s">
        <v>22679</v>
      </c>
      <c r="B3002" s="3">
        <v>70</v>
      </c>
      <c r="C3002" s="1" t="s">
        <v>22679</v>
      </c>
      <c r="D3002" s="3">
        <v>9662238</v>
      </c>
      <c r="E3002" s="1" t="s">
        <v>91</v>
      </c>
      <c r="F3002" s="1" t="s">
        <v>23109</v>
      </c>
      <c r="G3002" s="1" t="s">
        <v>4373</v>
      </c>
      <c r="H3002" s="1" t="s">
        <v>23110</v>
      </c>
      <c r="I3002" s="3">
        <v>9662238</v>
      </c>
      <c r="J3002" s="1" t="s">
        <v>67</v>
      </c>
      <c r="K3002" s="12"/>
      <c r="L3002" s="1" t="s">
        <v>22694</v>
      </c>
      <c r="M3002" s="1"/>
      <c r="N3002" s="1"/>
      <c r="O3002" s="1" t="s">
        <v>23111</v>
      </c>
      <c r="P3002" s="1" t="s">
        <v>70</v>
      </c>
      <c r="Q3002" s="1" t="s">
        <v>70</v>
      </c>
      <c r="R3002" s="1" t="s">
        <v>4373</v>
      </c>
      <c r="S3002" s="1" t="s">
        <v>23112</v>
      </c>
      <c r="T3002" s="1" t="s">
        <v>23113</v>
      </c>
      <c r="U3002" s="1" t="s">
        <v>22743</v>
      </c>
      <c r="V3002" s="1" t="s">
        <v>74</v>
      </c>
      <c r="W3002" s="1" t="s">
        <v>23114</v>
      </c>
      <c r="X3002" s="1" t="s">
        <v>4373</v>
      </c>
      <c r="Y3002" s="1" t="s">
        <v>23115</v>
      </c>
      <c r="Z3002" s="1" t="s">
        <v>4373</v>
      </c>
      <c r="AA3002" s="1" t="s">
        <v>23116</v>
      </c>
      <c r="AB3002" s="3">
        <v>1</v>
      </c>
      <c r="AC3002" s="3">
        <v>1</v>
      </c>
      <c r="AD3002" s="3">
        <v>1</v>
      </c>
      <c r="AE3002" s="3">
        <v>1</v>
      </c>
      <c r="AF3002" s="3">
        <v>0</v>
      </c>
      <c r="AG3002" s="3">
        <v>0</v>
      </c>
      <c r="AH3002" s="3">
        <v>37.233333333333</v>
      </c>
      <c r="AI3002" s="3">
        <v>3.2833333333330001</v>
      </c>
      <c r="AJ3002" s="1" t="s">
        <v>4373</v>
      </c>
      <c r="AK3002" s="1" t="s">
        <v>23117</v>
      </c>
      <c r="AL3002" s="1"/>
      <c r="AM3002" s="1"/>
      <c r="AN3002" s="1"/>
      <c r="AO3002" s="1"/>
      <c r="AP3002" s="1"/>
      <c r="AQ3002" s="1"/>
      <c r="AR3002" s="1"/>
      <c r="AS3002" s="1"/>
      <c r="AT3002" s="3"/>
      <c r="AU3002" s="1"/>
      <c r="AV3002" s="1"/>
      <c r="AW3002" s="3"/>
      <c r="AX3002" s="1"/>
      <c r="AY3002" s="1"/>
      <c r="AZ3002" s="1"/>
      <c r="BA3002" s="1" t="s">
        <v>23118</v>
      </c>
      <c r="BB3002">
        <f t="shared" si="63"/>
        <v>2</v>
      </c>
      <c r="BC3002">
        <f t="shared" si="64"/>
        <v>2022</v>
      </c>
    </row>
    <row r="3003" spans="1:55" x14ac:dyDescent="0.25">
      <c r="A3003" s="1" t="s">
        <v>22679</v>
      </c>
      <c r="B3003" s="3">
        <v>70</v>
      </c>
      <c r="C3003" s="1" t="s">
        <v>22679</v>
      </c>
      <c r="D3003" s="3">
        <v>9662363</v>
      </c>
      <c r="E3003" s="1" t="s">
        <v>63</v>
      </c>
      <c r="F3003" s="1" t="s">
        <v>23119</v>
      </c>
      <c r="G3003" s="1" t="s">
        <v>4373</v>
      </c>
      <c r="H3003" s="1" t="s">
        <v>23120</v>
      </c>
      <c r="I3003" s="3">
        <v>1620925</v>
      </c>
      <c r="J3003" s="1" t="s">
        <v>67</v>
      </c>
      <c r="K3003" s="12"/>
      <c r="L3003" s="1" t="s">
        <v>23121</v>
      </c>
      <c r="M3003" s="1"/>
      <c r="N3003" s="1"/>
      <c r="O3003" s="1" t="s">
        <v>23122</v>
      </c>
      <c r="P3003" s="1" t="s">
        <v>70</v>
      </c>
      <c r="Q3003" s="1" t="s">
        <v>70</v>
      </c>
      <c r="R3003" s="1" t="s">
        <v>4373</v>
      </c>
      <c r="S3003" s="1" t="s">
        <v>23123</v>
      </c>
      <c r="T3003" s="1" t="s">
        <v>23124</v>
      </c>
      <c r="U3003" s="1" t="s">
        <v>23125</v>
      </c>
      <c r="V3003" s="1" t="s">
        <v>74</v>
      </c>
      <c r="W3003" s="1" t="s">
        <v>22687</v>
      </c>
      <c r="X3003" s="1" t="s">
        <v>4373</v>
      </c>
      <c r="Y3003" s="1" t="s">
        <v>23126</v>
      </c>
      <c r="Z3003" s="1" t="s">
        <v>4373</v>
      </c>
      <c r="AA3003" s="1" t="s">
        <v>23127</v>
      </c>
      <c r="AB3003" s="3">
        <v>1</v>
      </c>
      <c r="AC3003" s="3">
        <v>1</v>
      </c>
      <c r="AD3003" s="3">
        <v>1</v>
      </c>
      <c r="AE3003" s="3">
        <v>0</v>
      </c>
      <c r="AF3003" s="3">
        <v>1</v>
      </c>
      <c r="AG3003" s="3">
        <v>0</v>
      </c>
      <c r="AH3003" s="3">
        <v>22.35</v>
      </c>
      <c r="AI3003" s="3">
        <v>29.15</v>
      </c>
      <c r="AJ3003" s="1" t="s">
        <v>4373</v>
      </c>
      <c r="AK3003" s="1" t="s">
        <v>23128</v>
      </c>
      <c r="AL3003" s="1"/>
      <c r="AM3003" s="1"/>
      <c r="AN3003" s="1"/>
      <c r="AO3003" s="1"/>
      <c r="AP3003" s="1"/>
      <c r="AQ3003" s="1"/>
      <c r="AR3003" s="1"/>
      <c r="AS3003" s="1"/>
      <c r="AT3003" s="3"/>
      <c r="AU3003" s="1"/>
      <c r="AV3003" s="1"/>
      <c r="AW3003" s="3"/>
      <c r="AX3003" s="1"/>
      <c r="AY3003" s="1"/>
      <c r="AZ3003" s="1" t="s">
        <v>23129</v>
      </c>
      <c r="BA3003" s="1"/>
      <c r="BB3003">
        <f t="shared" si="63"/>
        <v>2</v>
      </c>
      <c r="BC3003">
        <f t="shared" si="64"/>
        <v>2022</v>
      </c>
    </row>
    <row r="3004" spans="1:55" x14ac:dyDescent="0.25">
      <c r="A3004" s="1" t="s">
        <v>22679</v>
      </c>
      <c r="B3004" s="3">
        <v>70</v>
      </c>
      <c r="C3004" s="1" t="s">
        <v>22679</v>
      </c>
      <c r="D3004" s="3">
        <v>9665924</v>
      </c>
      <c r="E3004" s="1" t="s">
        <v>63</v>
      </c>
      <c r="F3004" s="1" t="s">
        <v>23130</v>
      </c>
      <c r="G3004" s="1" t="s">
        <v>4373</v>
      </c>
      <c r="H3004" s="1" t="s">
        <v>23131</v>
      </c>
      <c r="I3004" s="3">
        <v>1621554</v>
      </c>
      <c r="J3004" s="1" t="s">
        <v>67</v>
      </c>
      <c r="K3004" s="12"/>
      <c r="L3004" s="1" t="s">
        <v>22792</v>
      </c>
      <c r="M3004" s="1"/>
      <c r="N3004" s="1"/>
      <c r="O3004" s="1" t="s">
        <v>23132</v>
      </c>
      <c r="P3004" s="1" t="s">
        <v>70</v>
      </c>
      <c r="Q3004" s="1" t="s">
        <v>70</v>
      </c>
      <c r="R3004" s="1" t="s">
        <v>4373</v>
      </c>
      <c r="S3004" s="1" t="s">
        <v>23133</v>
      </c>
      <c r="T3004" s="1" t="s">
        <v>23134</v>
      </c>
      <c r="U3004" s="1" t="s">
        <v>22743</v>
      </c>
      <c r="V3004" s="1" t="s">
        <v>74</v>
      </c>
      <c r="W3004" s="1" t="s">
        <v>22838</v>
      </c>
      <c r="X3004" s="1" t="s">
        <v>4373</v>
      </c>
      <c r="Y3004" s="1" t="s">
        <v>626</v>
      </c>
      <c r="Z3004" s="1" t="s">
        <v>4373</v>
      </c>
      <c r="AA3004" s="1" t="s">
        <v>21115</v>
      </c>
      <c r="AB3004" s="3">
        <v>1</v>
      </c>
      <c r="AC3004" s="3">
        <v>1</v>
      </c>
      <c r="AD3004" s="3">
        <v>1</v>
      </c>
      <c r="AE3004" s="3">
        <v>1</v>
      </c>
      <c r="AF3004" s="3">
        <v>0</v>
      </c>
      <c r="AG3004" s="3">
        <v>0</v>
      </c>
      <c r="AH3004" s="3">
        <v>43.4</v>
      </c>
      <c r="AI3004" s="3">
        <v>3.2833333333330001</v>
      </c>
      <c r="AJ3004" s="1" t="s">
        <v>4373</v>
      </c>
      <c r="AK3004" s="1" t="s">
        <v>23135</v>
      </c>
      <c r="AL3004" s="1"/>
      <c r="AM3004" s="1"/>
      <c r="AN3004" s="1"/>
      <c r="AO3004" s="1"/>
      <c r="AP3004" s="1"/>
      <c r="AQ3004" s="1"/>
      <c r="AR3004" s="1"/>
      <c r="AS3004" s="1"/>
      <c r="AT3004" s="3"/>
      <c r="AU3004" s="1"/>
      <c r="AV3004" s="1"/>
      <c r="AW3004" s="3"/>
      <c r="AX3004" s="1"/>
      <c r="AY3004" s="1"/>
      <c r="AZ3004" s="1"/>
      <c r="BA3004" s="1"/>
      <c r="BB3004">
        <f t="shared" si="63"/>
        <v>2</v>
      </c>
      <c r="BC3004">
        <f t="shared" si="64"/>
        <v>2022</v>
      </c>
    </row>
    <row r="3005" spans="1:55" x14ac:dyDescent="0.25">
      <c r="A3005" s="1" t="s">
        <v>22679</v>
      </c>
      <c r="B3005" s="3">
        <v>70</v>
      </c>
      <c r="C3005" s="1" t="s">
        <v>22679</v>
      </c>
      <c r="D3005" s="3">
        <v>9667861</v>
      </c>
      <c r="E3005" s="1" t="s">
        <v>63</v>
      </c>
      <c r="F3005" s="1" t="s">
        <v>23136</v>
      </c>
      <c r="G3005" s="1" t="s">
        <v>336</v>
      </c>
      <c r="H3005" s="1" t="s">
        <v>23137</v>
      </c>
      <c r="I3005" s="3">
        <v>1621905</v>
      </c>
      <c r="J3005" s="1" t="s">
        <v>67</v>
      </c>
      <c r="K3005" s="12"/>
      <c r="L3005" s="1" t="s">
        <v>23138</v>
      </c>
      <c r="M3005" s="1"/>
      <c r="N3005" s="1"/>
      <c r="O3005" s="1" t="s">
        <v>23139</v>
      </c>
      <c r="P3005" s="1" t="s">
        <v>70</v>
      </c>
      <c r="Q3005" s="1" t="s">
        <v>70</v>
      </c>
      <c r="R3005" s="1" t="s">
        <v>336</v>
      </c>
      <c r="S3005" s="1" t="s">
        <v>23140</v>
      </c>
      <c r="T3005" s="1" t="s">
        <v>23141</v>
      </c>
      <c r="U3005" s="1" t="s">
        <v>22726</v>
      </c>
      <c r="V3005" s="1" t="s">
        <v>74</v>
      </c>
      <c r="W3005" s="1" t="s">
        <v>22708</v>
      </c>
      <c r="X3005" s="1" t="s">
        <v>336</v>
      </c>
      <c r="Y3005" s="1" t="s">
        <v>7279</v>
      </c>
      <c r="Z3005" s="1" t="s">
        <v>336</v>
      </c>
      <c r="AA3005" s="1" t="s">
        <v>23142</v>
      </c>
      <c r="AB3005" s="3">
        <v>1</v>
      </c>
      <c r="AC3005" s="3">
        <v>1</v>
      </c>
      <c r="AD3005" s="3">
        <v>1</v>
      </c>
      <c r="AE3005" s="3">
        <v>1</v>
      </c>
      <c r="AF3005" s="3">
        <v>0</v>
      </c>
      <c r="AG3005" s="3">
        <v>0</v>
      </c>
      <c r="AH3005" s="3">
        <v>44.733333333333</v>
      </c>
      <c r="AI3005" s="3">
        <v>2.1</v>
      </c>
      <c r="AJ3005" s="1" t="s">
        <v>336</v>
      </c>
      <c r="AK3005" s="1" t="s">
        <v>23143</v>
      </c>
      <c r="AL3005" s="1"/>
      <c r="AM3005" s="1"/>
      <c r="AN3005" s="1"/>
      <c r="AO3005" s="1"/>
      <c r="AP3005" s="1"/>
      <c r="AQ3005" s="1"/>
      <c r="AR3005" s="1"/>
      <c r="AS3005" s="1"/>
      <c r="AT3005" s="3"/>
      <c r="AU3005" s="1"/>
      <c r="AV3005" s="1"/>
      <c r="AW3005" s="3"/>
      <c r="AX3005" s="1"/>
      <c r="AY3005" s="1"/>
      <c r="AZ3005" s="1" t="s">
        <v>23144</v>
      </c>
      <c r="BA3005" s="1"/>
      <c r="BB3005">
        <f t="shared" si="63"/>
        <v>2</v>
      </c>
      <c r="BC3005">
        <f t="shared" si="64"/>
        <v>2022</v>
      </c>
    </row>
    <row r="3006" spans="1:55" x14ac:dyDescent="0.25">
      <c r="A3006" s="1" t="s">
        <v>22679</v>
      </c>
      <c r="B3006" s="3">
        <v>70</v>
      </c>
      <c r="C3006" s="1" t="s">
        <v>22679</v>
      </c>
      <c r="D3006" s="3">
        <v>9668044</v>
      </c>
      <c r="E3006" s="1" t="s">
        <v>91</v>
      </c>
      <c r="F3006" s="1" t="s">
        <v>1332</v>
      </c>
      <c r="G3006" s="1" t="s">
        <v>336</v>
      </c>
      <c r="H3006" s="1" t="s">
        <v>23145</v>
      </c>
      <c r="I3006" s="3">
        <v>9668044</v>
      </c>
      <c r="J3006" s="1" t="s">
        <v>67</v>
      </c>
      <c r="K3006" s="12"/>
      <c r="L3006" s="1" t="s">
        <v>22694</v>
      </c>
      <c r="M3006" s="1"/>
      <c r="N3006" s="1"/>
      <c r="O3006" s="1" t="s">
        <v>23146</v>
      </c>
      <c r="P3006" s="1" t="s">
        <v>70</v>
      </c>
      <c r="Q3006" s="1" t="s">
        <v>70</v>
      </c>
      <c r="R3006" s="1" t="s">
        <v>336</v>
      </c>
      <c r="S3006" s="1" t="s">
        <v>23147</v>
      </c>
      <c r="T3006" s="1" t="s">
        <v>23148</v>
      </c>
      <c r="U3006" s="1" t="s">
        <v>22765</v>
      </c>
      <c r="V3006" s="1" t="s">
        <v>74</v>
      </c>
      <c r="W3006" s="1" t="s">
        <v>22781</v>
      </c>
      <c r="X3006" s="1" t="s">
        <v>336</v>
      </c>
      <c r="Y3006" s="1" t="s">
        <v>12762</v>
      </c>
      <c r="Z3006" s="1" t="s">
        <v>336</v>
      </c>
      <c r="AA3006" s="1" t="s">
        <v>23149</v>
      </c>
      <c r="AB3006" s="3">
        <v>1</v>
      </c>
      <c r="AC3006" s="3">
        <v>1</v>
      </c>
      <c r="AD3006" s="3">
        <v>1</v>
      </c>
      <c r="AE3006" s="3">
        <v>1</v>
      </c>
      <c r="AF3006" s="3">
        <v>0</v>
      </c>
      <c r="AG3006" s="3">
        <v>0</v>
      </c>
      <c r="AH3006" s="3">
        <v>13.083333333333</v>
      </c>
      <c r="AI3006" s="3">
        <v>1.916666666667</v>
      </c>
      <c r="AJ3006" s="1" t="s">
        <v>336</v>
      </c>
      <c r="AK3006" s="1" t="s">
        <v>23150</v>
      </c>
      <c r="AL3006" s="1"/>
      <c r="AM3006" s="1"/>
      <c r="AN3006" s="1"/>
      <c r="AO3006" s="1"/>
      <c r="AP3006" s="1"/>
      <c r="AQ3006" s="1"/>
      <c r="AR3006" s="1"/>
      <c r="AS3006" s="1"/>
      <c r="AT3006" s="3"/>
      <c r="AU3006" s="1"/>
      <c r="AV3006" s="1"/>
      <c r="AW3006" s="3"/>
      <c r="AX3006" s="1"/>
      <c r="AY3006" s="1"/>
      <c r="AZ3006" s="1"/>
      <c r="BA3006" s="1" t="s">
        <v>23151</v>
      </c>
      <c r="BB3006">
        <f t="shared" si="63"/>
        <v>2</v>
      </c>
      <c r="BC3006">
        <f t="shared" si="64"/>
        <v>2022</v>
      </c>
    </row>
    <row r="3007" spans="1:55" x14ac:dyDescent="0.25">
      <c r="A3007" s="1" t="s">
        <v>22679</v>
      </c>
      <c r="B3007" s="3">
        <v>70</v>
      </c>
      <c r="C3007" s="1" t="s">
        <v>22679</v>
      </c>
      <c r="D3007" s="3">
        <v>9671933</v>
      </c>
      <c r="E3007" s="1" t="s">
        <v>63</v>
      </c>
      <c r="F3007" s="1" t="s">
        <v>23152</v>
      </c>
      <c r="G3007" s="1" t="s">
        <v>2731</v>
      </c>
      <c r="H3007" s="1" t="s">
        <v>23153</v>
      </c>
      <c r="I3007" s="3">
        <v>1622327</v>
      </c>
      <c r="J3007" s="1" t="s">
        <v>67</v>
      </c>
      <c r="K3007" s="12"/>
      <c r="L3007" s="1" t="s">
        <v>22682</v>
      </c>
      <c r="M3007" s="1"/>
      <c r="N3007" s="1"/>
      <c r="O3007" s="1" t="s">
        <v>23154</v>
      </c>
      <c r="P3007" s="1" t="s">
        <v>70</v>
      </c>
      <c r="Q3007" s="1" t="s">
        <v>70</v>
      </c>
      <c r="R3007" s="1" t="s">
        <v>2731</v>
      </c>
      <c r="S3007" s="1" t="s">
        <v>23155</v>
      </c>
      <c r="T3007" s="1" t="s">
        <v>23156</v>
      </c>
      <c r="U3007" s="1" t="s">
        <v>22686</v>
      </c>
      <c r="V3007" s="1" t="s">
        <v>74</v>
      </c>
      <c r="W3007" s="1" t="s">
        <v>22687</v>
      </c>
      <c r="X3007" s="1" t="s">
        <v>2731</v>
      </c>
      <c r="Y3007" s="1" t="s">
        <v>6508</v>
      </c>
      <c r="Z3007" s="1" t="s">
        <v>2731</v>
      </c>
      <c r="AA3007" s="1" t="s">
        <v>23157</v>
      </c>
      <c r="AB3007" s="3">
        <v>1</v>
      </c>
      <c r="AC3007" s="3">
        <v>1</v>
      </c>
      <c r="AD3007" s="3">
        <v>1</v>
      </c>
      <c r="AE3007" s="3">
        <v>1</v>
      </c>
      <c r="AF3007" s="3">
        <v>0</v>
      </c>
      <c r="AG3007" s="3">
        <v>0</v>
      </c>
      <c r="AH3007" s="3">
        <v>51.166666666666998</v>
      </c>
      <c r="AI3007" s="3">
        <v>4.333333333333</v>
      </c>
      <c r="AJ3007" s="1" t="s">
        <v>2731</v>
      </c>
      <c r="AK3007" s="1" t="s">
        <v>23158</v>
      </c>
      <c r="AL3007" s="1"/>
      <c r="AM3007" s="1"/>
      <c r="AN3007" s="1"/>
      <c r="AO3007" s="1"/>
      <c r="AP3007" s="1"/>
      <c r="AQ3007" s="1"/>
      <c r="AR3007" s="1"/>
      <c r="AS3007" s="1"/>
      <c r="AT3007" s="3"/>
      <c r="AU3007" s="1"/>
      <c r="AV3007" s="1"/>
      <c r="AW3007" s="3"/>
      <c r="AX3007" s="1"/>
      <c r="AY3007" s="1"/>
      <c r="AZ3007" s="1"/>
      <c r="BA3007" s="1"/>
      <c r="BB3007">
        <f t="shared" si="63"/>
        <v>2</v>
      </c>
      <c r="BC3007">
        <f t="shared" si="64"/>
        <v>2022</v>
      </c>
    </row>
    <row r="3008" spans="1:55" x14ac:dyDescent="0.25">
      <c r="A3008" s="1" t="s">
        <v>22679</v>
      </c>
      <c r="B3008" s="3">
        <v>70</v>
      </c>
      <c r="C3008" s="1" t="s">
        <v>22679</v>
      </c>
      <c r="D3008" s="3">
        <v>9678708</v>
      </c>
      <c r="E3008" s="1" t="s">
        <v>63</v>
      </c>
      <c r="F3008" s="1" t="s">
        <v>22692</v>
      </c>
      <c r="G3008" s="1" t="s">
        <v>2749</v>
      </c>
      <c r="H3008" s="1" t="s">
        <v>23159</v>
      </c>
      <c r="I3008" s="3">
        <v>1623333</v>
      </c>
      <c r="J3008" s="1" t="s">
        <v>67</v>
      </c>
      <c r="K3008" s="12"/>
      <c r="L3008" s="1" t="s">
        <v>22694</v>
      </c>
      <c r="M3008" s="1"/>
      <c r="N3008" s="1"/>
      <c r="O3008" s="1" t="s">
        <v>23160</v>
      </c>
      <c r="P3008" s="1" t="s">
        <v>70</v>
      </c>
      <c r="Q3008" s="1" t="s">
        <v>70</v>
      </c>
      <c r="R3008" s="1" t="s">
        <v>2749</v>
      </c>
      <c r="S3008" s="1" t="s">
        <v>23161</v>
      </c>
      <c r="T3008" s="1" t="s">
        <v>23162</v>
      </c>
      <c r="U3008" s="1" t="s">
        <v>23163</v>
      </c>
      <c r="V3008" s="1" t="s">
        <v>74</v>
      </c>
      <c r="W3008" s="1" t="s">
        <v>22734</v>
      </c>
      <c r="X3008" s="1" t="s">
        <v>2749</v>
      </c>
      <c r="Y3008" s="1" t="s">
        <v>11541</v>
      </c>
      <c r="Z3008" s="1" t="s">
        <v>2749</v>
      </c>
      <c r="AA3008" s="1" t="s">
        <v>23164</v>
      </c>
      <c r="AB3008" s="3">
        <v>1</v>
      </c>
      <c r="AC3008" s="3">
        <v>1</v>
      </c>
      <c r="AD3008" s="3">
        <v>1</v>
      </c>
      <c r="AE3008" s="3">
        <v>1</v>
      </c>
      <c r="AF3008" s="3">
        <v>0</v>
      </c>
      <c r="AG3008" s="3">
        <v>0</v>
      </c>
      <c r="AH3008" s="3">
        <v>25.866666666667001</v>
      </c>
      <c r="AI3008" s="3">
        <v>9.916666666667</v>
      </c>
      <c r="AJ3008" s="1" t="s">
        <v>2749</v>
      </c>
      <c r="AK3008" s="1" t="s">
        <v>23165</v>
      </c>
      <c r="AL3008" s="1"/>
      <c r="AM3008" s="1"/>
      <c r="AN3008" s="1"/>
      <c r="AO3008" s="1"/>
      <c r="AP3008" s="1"/>
      <c r="AQ3008" s="1"/>
      <c r="AR3008" s="1"/>
      <c r="AS3008" s="1"/>
      <c r="AT3008" s="3"/>
      <c r="AU3008" s="1"/>
      <c r="AV3008" s="1"/>
      <c r="AW3008" s="3"/>
      <c r="AX3008" s="1"/>
      <c r="AY3008" s="1"/>
      <c r="AZ3008" s="1"/>
      <c r="BA3008" s="1"/>
      <c r="BB3008">
        <f t="shared" si="63"/>
        <v>2</v>
      </c>
      <c r="BC3008">
        <f t="shared" si="64"/>
        <v>2022</v>
      </c>
    </row>
    <row r="3009" spans="1:55" x14ac:dyDescent="0.25">
      <c r="A3009" s="1" t="s">
        <v>22679</v>
      </c>
      <c r="B3009" s="3">
        <v>70</v>
      </c>
      <c r="C3009" s="1" t="s">
        <v>22679</v>
      </c>
      <c r="D3009" s="3">
        <v>9681689</v>
      </c>
      <c r="E3009" s="1" t="s">
        <v>63</v>
      </c>
      <c r="F3009" s="1" t="s">
        <v>23166</v>
      </c>
      <c r="G3009" s="1" t="s">
        <v>344</v>
      </c>
      <c r="H3009" s="1" t="s">
        <v>23167</v>
      </c>
      <c r="I3009" s="3">
        <v>1623900</v>
      </c>
      <c r="J3009" s="1" t="s">
        <v>67</v>
      </c>
      <c r="K3009" s="12"/>
      <c r="L3009" s="1" t="s">
        <v>22770</v>
      </c>
      <c r="M3009" s="1"/>
      <c r="N3009" s="1"/>
      <c r="O3009" s="1" t="s">
        <v>23168</v>
      </c>
      <c r="P3009" s="1" t="s">
        <v>70</v>
      </c>
      <c r="Q3009" s="1" t="s">
        <v>70</v>
      </c>
      <c r="R3009" s="1" t="s">
        <v>344</v>
      </c>
      <c r="S3009" s="1" t="s">
        <v>23169</v>
      </c>
      <c r="T3009" s="1" t="s">
        <v>23170</v>
      </c>
      <c r="U3009" s="1" t="s">
        <v>22733</v>
      </c>
      <c r="V3009" s="1" t="s">
        <v>74</v>
      </c>
      <c r="W3009" s="1" t="s">
        <v>22708</v>
      </c>
      <c r="X3009" s="1" t="s">
        <v>344</v>
      </c>
      <c r="Y3009" s="1" t="s">
        <v>4234</v>
      </c>
      <c r="Z3009" s="1" t="s">
        <v>344</v>
      </c>
      <c r="AA3009" s="1" t="s">
        <v>23171</v>
      </c>
      <c r="AB3009" s="3">
        <v>1</v>
      </c>
      <c r="AC3009" s="3">
        <v>1</v>
      </c>
      <c r="AD3009" s="3">
        <v>1</v>
      </c>
      <c r="AE3009" s="3">
        <v>1</v>
      </c>
      <c r="AF3009" s="3">
        <v>0</v>
      </c>
      <c r="AG3009" s="3">
        <v>0</v>
      </c>
      <c r="AH3009" s="3">
        <v>32.950000000000003</v>
      </c>
      <c r="AI3009" s="3">
        <v>2.1833333333330001</v>
      </c>
      <c r="AJ3009" s="1" t="s">
        <v>344</v>
      </c>
      <c r="AK3009" s="1" t="s">
        <v>23172</v>
      </c>
      <c r="AL3009" s="1"/>
      <c r="AM3009" s="1"/>
      <c r="AN3009" s="1"/>
      <c r="AO3009" s="1"/>
      <c r="AP3009" s="1"/>
      <c r="AQ3009" s="1"/>
      <c r="AR3009" s="1"/>
      <c r="AS3009" s="1"/>
      <c r="AT3009" s="3"/>
      <c r="AU3009" s="1"/>
      <c r="AV3009" s="1"/>
      <c r="AW3009" s="3"/>
      <c r="AX3009" s="1"/>
      <c r="AY3009" s="1"/>
      <c r="AZ3009" s="1" t="s">
        <v>23173</v>
      </c>
      <c r="BA3009" s="1"/>
      <c r="BB3009">
        <f t="shared" si="63"/>
        <v>2</v>
      </c>
      <c r="BC3009">
        <f t="shared" si="64"/>
        <v>2022</v>
      </c>
    </row>
    <row r="3010" spans="1:55" x14ac:dyDescent="0.25">
      <c r="A3010" s="1" t="s">
        <v>22679</v>
      </c>
      <c r="B3010" s="3">
        <v>70</v>
      </c>
      <c r="C3010" s="1" t="s">
        <v>22679</v>
      </c>
      <c r="D3010" s="3">
        <v>9683035</v>
      </c>
      <c r="E3010" s="1" t="s">
        <v>63</v>
      </c>
      <c r="F3010" s="1" t="s">
        <v>23174</v>
      </c>
      <c r="G3010" s="1" t="s">
        <v>344</v>
      </c>
      <c r="H3010" s="1" t="s">
        <v>23175</v>
      </c>
      <c r="I3010" s="3">
        <v>1624218</v>
      </c>
      <c r="J3010" s="1" t="s">
        <v>67</v>
      </c>
      <c r="K3010" s="12"/>
      <c r="L3010" s="1" t="s">
        <v>22694</v>
      </c>
      <c r="M3010" s="1"/>
      <c r="N3010" s="1"/>
      <c r="O3010" s="1" t="s">
        <v>23176</v>
      </c>
      <c r="P3010" s="1" t="s">
        <v>70</v>
      </c>
      <c r="Q3010" s="1" t="s">
        <v>70</v>
      </c>
      <c r="R3010" s="1" t="s">
        <v>344</v>
      </c>
      <c r="S3010" s="1" t="s">
        <v>23177</v>
      </c>
      <c r="T3010" s="1" t="s">
        <v>23178</v>
      </c>
      <c r="U3010" s="1" t="s">
        <v>22733</v>
      </c>
      <c r="V3010" s="1" t="s">
        <v>74</v>
      </c>
      <c r="W3010" s="1" t="s">
        <v>23179</v>
      </c>
      <c r="X3010" s="1" t="s">
        <v>344</v>
      </c>
      <c r="Y3010" s="1" t="s">
        <v>3578</v>
      </c>
      <c r="Z3010" s="1" t="s">
        <v>344</v>
      </c>
      <c r="AA3010" s="1" t="s">
        <v>23180</v>
      </c>
      <c r="AB3010" s="3">
        <v>1</v>
      </c>
      <c r="AC3010" s="3">
        <v>1</v>
      </c>
      <c r="AD3010" s="3">
        <v>1</v>
      </c>
      <c r="AE3010" s="3">
        <v>1</v>
      </c>
      <c r="AF3010" s="3">
        <v>0</v>
      </c>
      <c r="AG3010" s="3">
        <v>0</v>
      </c>
      <c r="AH3010" s="3">
        <v>19.933333333333</v>
      </c>
      <c r="AI3010" s="3">
        <v>3.1833333333330001</v>
      </c>
      <c r="AJ3010" s="1" t="s">
        <v>344</v>
      </c>
      <c r="AK3010" s="1" t="s">
        <v>23181</v>
      </c>
      <c r="AL3010" s="1"/>
      <c r="AM3010" s="1"/>
      <c r="AN3010" s="1"/>
      <c r="AO3010" s="1"/>
      <c r="AP3010" s="1"/>
      <c r="AQ3010" s="1"/>
      <c r="AR3010" s="1"/>
      <c r="AS3010" s="1"/>
      <c r="AT3010" s="3"/>
      <c r="AU3010" s="1"/>
      <c r="AV3010" s="1"/>
      <c r="AW3010" s="3"/>
      <c r="AX3010" s="1"/>
      <c r="AY3010" s="1"/>
      <c r="AZ3010" s="1"/>
      <c r="BA3010" s="1"/>
      <c r="BB3010">
        <f t="shared" si="63"/>
        <v>2</v>
      </c>
      <c r="BC3010">
        <f t="shared" si="64"/>
        <v>2022</v>
      </c>
    </row>
    <row r="3011" spans="1:55" x14ac:dyDescent="0.25">
      <c r="A3011" s="1" t="s">
        <v>22679</v>
      </c>
      <c r="B3011" s="3">
        <v>70</v>
      </c>
      <c r="C3011" s="1" t="s">
        <v>22679</v>
      </c>
      <c r="D3011" s="3">
        <v>9692987</v>
      </c>
      <c r="E3011" s="1" t="s">
        <v>63</v>
      </c>
      <c r="F3011" s="1" t="s">
        <v>23182</v>
      </c>
      <c r="G3011" s="1" t="s">
        <v>364</v>
      </c>
      <c r="H3011" s="1" t="s">
        <v>23183</v>
      </c>
      <c r="I3011" s="3">
        <v>1625852</v>
      </c>
      <c r="J3011" s="1" t="s">
        <v>67</v>
      </c>
      <c r="K3011" s="12"/>
      <c r="L3011" s="1" t="s">
        <v>22747</v>
      </c>
      <c r="M3011" s="1"/>
      <c r="N3011" s="1"/>
      <c r="O3011" s="1" t="s">
        <v>23184</v>
      </c>
      <c r="P3011" s="1" t="s">
        <v>70</v>
      </c>
      <c r="Q3011" s="1" t="s">
        <v>70</v>
      </c>
      <c r="R3011" s="1" t="s">
        <v>364</v>
      </c>
      <c r="S3011" s="1" t="s">
        <v>23185</v>
      </c>
      <c r="T3011" s="1" t="s">
        <v>23186</v>
      </c>
      <c r="U3011" s="1" t="s">
        <v>22733</v>
      </c>
      <c r="V3011" s="1" t="s">
        <v>74</v>
      </c>
      <c r="W3011" s="1" t="s">
        <v>22708</v>
      </c>
      <c r="X3011" s="1" t="s">
        <v>364</v>
      </c>
      <c r="Y3011" s="1" t="s">
        <v>7715</v>
      </c>
      <c r="Z3011" s="1" t="s">
        <v>364</v>
      </c>
      <c r="AA3011" s="1" t="s">
        <v>2637</v>
      </c>
      <c r="AB3011" s="3">
        <v>1</v>
      </c>
      <c r="AC3011" s="3">
        <v>1</v>
      </c>
      <c r="AD3011" s="3">
        <v>1</v>
      </c>
      <c r="AE3011" s="3">
        <v>1</v>
      </c>
      <c r="AF3011" s="3">
        <v>0</v>
      </c>
      <c r="AG3011" s="3">
        <v>0</v>
      </c>
      <c r="AH3011" s="3">
        <v>53.35</v>
      </c>
      <c r="AI3011" s="3">
        <v>6.0166666666669997</v>
      </c>
      <c r="AJ3011" s="1" t="s">
        <v>364</v>
      </c>
      <c r="AK3011" s="1" t="s">
        <v>11890</v>
      </c>
      <c r="AL3011" s="1"/>
      <c r="AM3011" s="1"/>
      <c r="AN3011" s="1"/>
      <c r="AO3011" s="1"/>
      <c r="AP3011" s="1"/>
      <c r="AQ3011" s="1"/>
      <c r="AR3011" s="1"/>
      <c r="AS3011" s="1"/>
      <c r="AT3011" s="3"/>
      <c r="AU3011" s="1"/>
      <c r="AV3011" s="1"/>
      <c r="AW3011" s="3"/>
      <c r="AX3011" s="1"/>
      <c r="AY3011" s="1"/>
      <c r="AZ3011" s="1"/>
      <c r="BA3011" s="1"/>
      <c r="BB3011">
        <f t="shared" ref="BB3011:BB3074" si="65">MONTH(G3011)</f>
        <v>2</v>
      </c>
      <c r="BC3011">
        <f t="shared" ref="BC3011:BC3074" si="66">YEAR(G3011)</f>
        <v>2022</v>
      </c>
    </row>
    <row r="3012" spans="1:55" x14ac:dyDescent="0.25">
      <c r="A3012" s="1" t="s">
        <v>22679</v>
      </c>
      <c r="B3012" s="3">
        <v>70</v>
      </c>
      <c r="C3012" s="1" t="s">
        <v>22679</v>
      </c>
      <c r="D3012" s="3">
        <v>9693033</v>
      </c>
      <c r="E3012" s="1" t="s">
        <v>63</v>
      </c>
      <c r="F3012" s="1" t="s">
        <v>23187</v>
      </c>
      <c r="G3012" s="1" t="s">
        <v>364</v>
      </c>
      <c r="H3012" s="1" t="s">
        <v>20362</v>
      </c>
      <c r="I3012" s="3">
        <v>1625846</v>
      </c>
      <c r="J3012" s="1" t="s">
        <v>67</v>
      </c>
      <c r="K3012" s="12"/>
      <c r="L3012" s="1" t="s">
        <v>23039</v>
      </c>
      <c r="M3012" s="1"/>
      <c r="N3012" s="1"/>
      <c r="O3012" s="1" t="s">
        <v>23188</v>
      </c>
      <c r="P3012" s="1" t="s">
        <v>70</v>
      </c>
      <c r="Q3012" s="1" t="s">
        <v>70</v>
      </c>
      <c r="R3012" s="1" t="s">
        <v>364</v>
      </c>
      <c r="S3012" s="1" t="s">
        <v>23189</v>
      </c>
      <c r="T3012" s="1" t="s">
        <v>23190</v>
      </c>
      <c r="U3012" s="1" t="s">
        <v>23191</v>
      </c>
      <c r="V3012" s="1" t="s">
        <v>74</v>
      </c>
      <c r="W3012" s="1" t="s">
        <v>23069</v>
      </c>
      <c r="X3012" s="1" t="s">
        <v>364</v>
      </c>
      <c r="Y3012" s="1" t="s">
        <v>3006</v>
      </c>
      <c r="Z3012" s="1" t="s">
        <v>364</v>
      </c>
      <c r="AA3012" s="1" t="s">
        <v>23192</v>
      </c>
      <c r="AB3012" s="3">
        <v>1</v>
      </c>
      <c r="AC3012" s="3">
        <v>1</v>
      </c>
      <c r="AD3012" s="3">
        <v>1</v>
      </c>
      <c r="AE3012" s="3">
        <v>1</v>
      </c>
      <c r="AF3012" s="3">
        <v>0</v>
      </c>
      <c r="AG3012" s="3">
        <v>0</v>
      </c>
      <c r="AH3012" s="3">
        <v>31.016666666667</v>
      </c>
      <c r="AI3012" s="3">
        <v>5.6333333333329998</v>
      </c>
      <c r="AJ3012" s="1" t="s">
        <v>364</v>
      </c>
      <c r="AK3012" s="1" t="s">
        <v>23193</v>
      </c>
      <c r="AL3012" s="1"/>
      <c r="AM3012" s="1"/>
      <c r="AN3012" s="1"/>
      <c r="AO3012" s="1"/>
      <c r="AP3012" s="1"/>
      <c r="AQ3012" s="1"/>
      <c r="AR3012" s="1"/>
      <c r="AS3012" s="1"/>
      <c r="AT3012" s="3"/>
      <c r="AU3012" s="1"/>
      <c r="AV3012" s="1"/>
      <c r="AW3012" s="3"/>
      <c r="AX3012" s="1"/>
      <c r="AY3012" s="1"/>
      <c r="AZ3012" s="1"/>
      <c r="BA3012" s="1"/>
      <c r="BB3012">
        <f t="shared" si="65"/>
        <v>2</v>
      </c>
      <c r="BC3012">
        <f t="shared" si="66"/>
        <v>2022</v>
      </c>
    </row>
    <row r="3013" spans="1:55" x14ac:dyDescent="0.25">
      <c r="A3013" s="1" t="s">
        <v>22679</v>
      </c>
      <c r="B3013" s="3">
        <v>70</v>
      </c>
      <c r="C3013" s="1" t="s">
        <v>22679</v>
      </c>
      <c r="D3013" s="3">
        <v>9693035</v>
      </c>
      <c r="E3013" s="1" t="s">
        <v>63</v>
      </c>
      <c r="F3013" s="1" t="s">
        <v>23194</v>
      </c>
      <c r="G3013" s="1" t="s">
        <v>364</v>
      </c>
      <c r="H3013" s="1" t="s">
        <v>23195</v>
      </c>
      <c r="I3013" s="3">
        <v>1625846</v>
      </c>
      <c r="J3013" s="1" t="s">
        <v>67</v>
      </c>
      <c r="K3013" s="12"/>
      <c r="L3013" s="1" t="s">
        <v>23039</v>
      </c>
      <c r="M3013" s="1"/>
      <c r="N3013" s="1"/>
      <c r="O3013" s="1" t="s">
        <v>23196</v>
      </c>
      <c r="P3013" s="1" t="s">
        <v>70</v>
      </c>
      <c r="Q3013" s="1" t="s">
        <v>70</v>
      </c>
      <c r="R3013" s="1" t="s">
        <v>364</v>
      </c>
      <c r="S3013" s="1" t="s">
        <v>23197</v>
      </c>
      <c r="T3013" s="1" t="s">
        <v>23198</v>
      </c>
      <c r="U3013" s="1" t="s">
        <v>22726</v>
      </c>
      <c r="V3013" s="1" t="s">
        <v>74</v>
      </c>
      <c r="W3013" s="1" t="s">
        <v>23069</v>
      </c>
      <c r="X3013" s="1" t="s">
        <v>364</v>
      </c>
      <c r="Y3013" s="1" t="s">
        <v>3006</v>
      </c>
      <c r="Z3013" s="1" t="s">
        <v>364</v>
      </c>
      <c r="AA3013" s="1" t="s">
        <v>23192</v>
      </c>
      <c r="AB3013" s="3">
        <v>1</v>
      </c>
      <c r="AC3013" s="3">
        <v>1</v>
      </c>
      <c r="AD3013" s="3">
        <v>1</v>
      </c>
      <c r="AE3013" s="3">
        <v>1</v>
      </c>
      <c r="AF3013" s="3">
        <v>0</v>
      </c>
      <c r="AG3013" s="3">
        <v>0</v>
      </c>
      <c r="AH3013" s="3">
        <v>29.533333333333001</v>
      </c>
      <c r="AI3013" s="3">
        <v>3.45</v>
      </c>
      <c r="AJ3013" s="1" t="s">
        <v>364</v>
      </c>
      <c r="AK3013" s="1" t="s">
        <v>23199</v>
      </c>
      <c r="AL3013" s="1"/>
      <c r="AM3013" s="1"/>
      <c r="AN3013" s="1"/>
      <c r="AO3013" s="1"/>
      <c r="AP3013" s="1"/>
      <c r="AQ3013" s="1"/>
      <c r="AR3013" s="1"/>
      <c r="AS3013" s="1"/>
      <c r="AT3013" s="3"/>
      <c r="AU3013" s="1"/>
      <c r="AV3013" s="1"/>
      <c r="AW3013" s="3"/>
      <c r="AX3013" s="1"/>
      <c r="AY3013" s="1"/>
      <c r="AZ3013" s="1"/>
      <c r="BA3013" s="1"/>
      <c r="BB3013">
        <f t="shared" si="65"/>
        <v>2</v>
      </c>
      <c r="BC3013">
        <f t="shared" si="66"/>
        <v>2022</v>
      </c>
    </row>
    <row r="3014" spans="1:55" x14ac:dyDescent="0.25">
      <c r="A3014" s="1" t="s">
        <v>22679</v>
      </c>
      <c r="B3014" s="3">
        <v>70</v>
      </c>
      <c r="C3014" s="1" t="s">
        <v>22679</v>
      </c>
      <c r="D3014" s="3">
        <v>9694301</v>
      </c>
      <c r="E3014" s="1" t="s">
        <v>63</v>
      </c>
      <c r="F3014" s="1" t="s">
        <v>23200</v>
      </c>
      <c r="G3014" s="1" t="s">
        <v>364</v>
      </c>
      <c r="H3014" s="1" t="s">
        <v>23201</v>
      </c>
      <c r="I3014" s="3">
        <v>1625927</v>
      </c>
      <c r="J3014" s="1" t="s">
        <v>67</v>
      </c>
      <c r="K3014" s="12"/>
      <c r="L3014" s="1" t="s">
        <v>22694</v>
      </c>
      <c r="M3014" s="1"/>
      <c r="N3014" s="1"/>
      <c r="O3014" s="1" t="s">
        <v>23202</v>
      </c>
      <c r="P3014" s="1" t="s">
        <v>107</v>
      </c>
      <c r="Q3014" s="1" t="s">
        <v>70</v>
      </c>
      <c r="R3014" s="1" t="s">
        <v>364</v>
      </c>
      <c r="S3014" s="1" t="s">
        <v>23203</v>
      </c>
      <c r="T3014" s="1" t="s">
        <v>23204</v>
      </c>
      <c r="U3014" s="1" t="s">
        <v>22698</v>
      </c>
      <c r="V3014" s="1" t="s">
        <v>74</v>
      </c>
      <c r="W3014" s="1" t="s">
        <v>22781</v>
      </c>
      <c r="X3014" s="1" t="s">
        <v>364</v>
      </c>
      <c r="Y3014" s="1" t="s">
        <v>15731</v>
      </c>
      <c r="Z3014" s="1" t="s">
        <v>364</v>
      </c>
      <c r="AA3014" s="1" t="s">
        <v>1501</v>
      </c>
      <c r="AB3014" s="3">
        <v>1</v>
      </c>
      <c r="AC3014" s="3">
        <v>1</v>
      </c>
      <c r="AD3014" s="3">
        <v>1</v>
      </c>
      <c r="AE3014" s="3">
        <v>1</v>
      </c>
      <c r="AF3014" s="3">
        <v>0</v>
      </c>
      <c r="AG3014" s="3">
        <v>0</v>
      </c>
      <c r="AH3014" s="3">
        <v>10.316666666667</v>
      </c>
      <c r="AI3014" s="3">
        <v>3.7333333333329999</v>
      </c>
      <c r="AJ3014" s="1"/>
      <c r="AK3014" s="1"/>
      <c r="AL3014" s="1"/>
      <c r="AM3014" s="1"/>
      <c r="AN3014" s="1"/>
      <c r="AO3014" s="1"/>
      <c r="AP3014" s="1"/>
      <c r="AQ3014" s="1"/>
      <c r="AR3014" s="1"/>
      <c r="AS3014" s="1"/>
      <c r="AT3014" s="3"/>
      <c r="AU3014" s="1"/>
      <c r="AV3014" s="1"/>
      <c r="AW3014" s="3"/>
      <c r="AX3014" s="1"/>
      <c r="AY3014" s="1"/>
      <c r="AZ3014" s="1" t="s">
        <v>23205</v>
      </c>
      <c r="BA3014" s="1"/>
      <c r="BB3014">
        <f t="shared" si="65"/>
        <v>2</v>
      </c>
      <c r="BC3014">
        <f t="shared" si="66"/>
        <v>2022</v>
      </c>
    </row>
    <row r="3015" spans="1:55" x14ac:dyDescent="0.25">
      <c r="A3015" s="1" t="s">
        <v>22679</v>
      </c>
      <c r="B3015" s="3">
        <v>70</v>
      </c>
      <c r="C3015" s="1" t="s">
        <v>22679</v>
      </c>
      <c r="D3015" s="3">
        <v>9694464</v>
      </c>
      <c r="E3015" s="1" t="s">
        <v>91</v>
      </c>
      <c r="F3015" s="1" t="s">
        <v>22712</v>
      </c>
      <c r="G3015" s="1" t="s">
        <v>364</v>
      </c>
      <c r="H3015" s="1" t="s">
        <v>23206</v>
      </c>
      <c r="I3015" s="3">
        <v>9694464</v>
      </c>
      <c r="J3015" s="1" t="s">
        <v>67</v>
      </c>
      <c r="K3015" s="12"/>
      <c r="L3015" s="1" t="s">
        <v>22815</v>
      </c>
      <c r="M3015" s="1"/>
      <c r="N3015" s="1"/>
      <c r="O3015" s="1" t="s">
        <v>23207</v>
      </c>
      <c r="P3015" s="1" t="s">
        <v>70</v>
      </c>
      <c r="Q3015" s="1" t="s">
        <v>70</v>
      </c>
      <c r="R3015" s="1" t="s">
        <v>364</v>
      </c>
      <c r="S3015" s="1" t="s">
        <v>23208</v>
      </c>
      <c r="T3015" s="1" t="s">
        <v>23209</v>
      </c>
      <c r="U3015" s="1" t="s">
        <v>22686</v>
      </c>
      <c r="V3015" s="1" t="s">
        <v>74</v>
      </c>
      <c r="W3015" s="1" t="s">
        <v>23210</v>
      </c>
      <c r="X3015" s="1" t="s">
        <v>364</v>
      </c>
      <c r="Y3015" s="1" t="s">
        <v>742</v>
      </c>
      <c r="Z3015" s="1" t="s">
        <v>364</v>
      </c>
      <c r="AA3015" s="1" t="s">
        <v>6170</v>
      </c>
      <c r="AB3015" s="3">
        <v>1</v>
      </c>
      <c r="AC3015" s="3">
        <v>1</v>
      </c>
      <c r="AD3015" s="3">
        <v>1</v>
      </c>
      <c r="AE3015" s="3">
        <v>1</v>
      </c>
      <c r="AF3015" s="3">
        <v>0</v>
      </c>
      <c r="AG3015" s="3">
        <v>0</v>
      </c>
      <c r="AH3015" s="3">
        <v>54.45</v>
      </c>
      <c r="AI3015" s="3">
        <v>6.35</v>
      </c>
      <c r="AJ3015" s="1" t="s">
        <v>364</v>
      </c>
      <c r="AK3015" s="1" t="s">
        <v>17877</v>
      </c>
      <c r="AL3015" s="1"/>
      <c r="AM3015" s="1"/>
      <c r="AN3015" s="1"/>
      <c r="AO3015" s="1"/>
      <c r="AP3015" s="1"/>
      <c r="AQ3015" s="1"/>
      <c r="AR3015" s="1"/>
      <c r="AS3015" s="1"/>
      <c r="AT3015" s="3"/>
      <c r="AU3015" s="1"/>
      <c r="AV3015" s="1"/>
      <c r="AW3015" s="3"/>
      <c r="AX3015" s="1"/>
      <c r="AY3015" s="1"/>
      <c r="AZ3015" s="1"/>
      <c r="BA3015" s="1" t="s">
        <v>23211</v>
      </c>
      <c r="BB3015">
        <f t="shared" si="65"/>
        <v>2</v>
      </c>
      <c r="BC3015">
        <f t="shared" si="66"/>
        <v>2022</v>
      </c>
    </row>
    <row r="3016" spans="1:55" x14ac:dyDescent="0.25">
      <c r="A3016" s="1" t="s">
        <v>22679</v>
      </c>
      <c r="B3016" s="3">
        <v>70</v>
      </c>
      <c r="C3016" s="1" t="s">
        <v>22679</v>
      </c>
      <c r="D3016" s="3">
        <v>9696710</v>
      </c>
      <c r="E3016" s="1" t="s">
        <v>91</v>
      </c>
      <c r="F3016" s="1" t="s">
        <v>22738</v>
      </c>
      <c r="G3016" s="1" t="s">
        <v>8910</v>
      </c>
      <c r="H3016" s="1" t="s">
        <v>23212</v>
      </c>
      <c r="I3016" s="3">
        <v>9696710</v>
      </c>
      <c r="J3016" s="1" t="s">
        <v>67</v>
      </c>
      <c r="K3016" s="12"/>
      <c r="L3016" s="1" t="s">
        <v>22723</v>
      </c>
      <c r="M3016" s="1"/>
      <c r="N3016" s="1"/>
      <c r="O3016" s="1" t="s">
        <v>23213</v>
      </c>
      <c r="P3016" s="1" t="s">
        <v>70</v>
      </c>
      <c r="Q3016" s="1" t="s">
        <v>70</v>
      </c>
      <c r="R3016" s="1" t="s">
        <v>8910</v>
      </c>
      <c r="S3016" s="1" t="s">
        <v>23214</v>
      </c>
      <c r="T3016" s="1" t="s">
        <v>23215</v>
      </c>
      <c r="U3016" s="1" t="s">
        <v>22726</v>
      </c>
      <c r="V3016" s="1" t="s">
        <v>74</v>
      </c>
      <c r="W3016" s="1" t="s">
        <v>22718</v>
      </c>
      <c r="X3016" s="1" t="s">
        <v>8910</v>
      </c>
      <c r="Y3016" s="1" t="s">
        <v>6779</v>
      </c>
      <c r="Z3016" s="1" t="s">
        <v>8910</v>
      </c>
      <c r="AA3016" s="1" t="s">
        <v>23216</v>
      </c>
      <c r="AB3016" s="3">
        <v>1</v>
      </c>
      <c r="AC3016" s="3">
        <v>1</v>
      </c>
      <c r="AD3016" s="3">
        <v>1</v>
      </c>
      <c r="AE3016" s="3">
        <v>1</v>
      </c>
      <c r="AF3016" s="3">
        <v>0</v>
      </c>
      <c r="AG3016" s="3">
        <v>0</v>
      </c>
      <c r="AH3016" s="3">
        <v>38.116666666667001</v>
      </c>
      <c r="AI3016" s="3">
        <v>1.9333333333330001</v>
      </c>
      <c r="AJ3016" s="1" t="s">
        <v>8910</v>
      </c>
      <c r="AK3016" s="1" t="s">
        <v>23217</v>
      </c>
      <c r="AL3016" s="1"/>
      <c r="AM3016" s="1"/>
      <c r="AN3016" s="1"/>
      <c r="AO3016" s="1"/>
      <c r="AP3016" s="1"/>
      <c r="AQ3016" s="1"/>
      <c r="AR3016" s="1"/>
      <c r="AS3016" s="1"/>
      <c r="AT3016" s="3"/>
      <c r="AU3016" s="1"/>
      <c r="AV3016" s="1"/>
      <c r="AW3016" s="3"/>
      <c r="AX3016" s="1"/>
      <c r="AY3016" s="1"/>
      <c r="AZ3016" s="1"/>
      <c r="BA3016" s="1" t="s">
        <v>23218</v>
      </c>
      <c r="BB3016">
        <f t="shared" si="65"/>
        <v>2</v>
      </c>
      <c r="BC3016">
        <f t="shared" si="66"/>
        <v>2022</v>
      </c>
    </row>
    <row r="3017" spans="1:55" x14ac:dyDescent="0.25">
      <c r="A3017" s="1" t="s">
        <v>22679</v>
      </c>
      <c r="B3017" s="3">
        <v>70</v>
      </c>
      <c r="C3017" s="1" t="s">
        <v>22679</v>
      </c>
      <c r="D3017" s="3">
        <v>9696961</v>
      </c>
      <c r="E3017" s="1" t="s">
        <v>63</v>
      </c>
      <c r="F3017" s="1" t="s">
        <v>832</v>
      </c>
      <c r="G3017" s="1" t="s">
        <v>8910</v>
      </c>
      <c r="H3017" s="1" t="s">
        <v>23219</v>
      </c>
      <c r="I3017" s="3">
        <v>1626364</v>
      </c>
      <c r="J3017" s="1" t="s">
        <v>67</v>
      </c>
      <c r="K3017" s="12"/>
      <c r="L3017" s="1" t="s">
        <v>22747</v>
      </c>
      <c r="M3017" s="1"/>
      <c r="N3017" s="1"/>
      <c r="O3017" s="1" t="s">
        <v>23220</v>
      </c>
      <c r="P3017" s="1" t="s">
        <v>70</v>
      </c>
      <c r="Q3017" s="1" t="s">
        <v>70</v>
      </c>
      <c r="R3017" s="1" t="s">
        <v>8910</v>
      </c>
      <c r="S3017" s="1" t="s">
        <v>23221</v>
      </c>
      <c r="T3017" s="1" t="s">
        <v>23222</v>
      </c>
      <c r="U3017" s="1" t="s">
        <v>22733</v>
      </c>
      <c r="V3017" s="1" t="s">
        <v>74</v>
      </c>
      <c r="W3017" s="1" t="s">
        <v>22708</v>
      </c>
      <c r="X3017" s="1" t="s">
        <v>8910</v>
      </c>
      <c r="Y3017" s="1" t="s">
        <v>19682</v>
      </c>
      <c r="Z3017" s="1" t="s">
        <v>8910</v>
      </c>
      <c r="AA3017" s="1" t="s">
        <v>23223</v>
      </c>
      <c r="AB3017" s="3">
        <v>1</v>
      </c>
      <c r="AC3017" s="3">
        <v>1</v>
      </c>
      <c r="AD3017" s="3">
        <v>1</v>
      </c>
      <c r="AE3017" s="3">
        <v>1</v>
      </c>
      <c r="AF3017" s="3">
        <v>0</v>
      </c>
      <c r="AG3017" s="3">
        <v>0</v>
      </c>
      <c r="AH3017" s="3">
        <v>20.55</v>
      </c>
      <c r="AI3017" s="3">
        <v>2.0333333333330001</v>
      </c>
      <c r="AJ3017" s="1" t="s">
        <v>8910</v>
      </c>
      <c r="AK3017" s="1" t="s">
        <v>23224</v>
      </c>
      <c r="AL3017" s="1"/>
      <c r="AM3017" s="1"/>
      <c r="AN3017" s="1"/>
      <c r="AO3017" s="1"/>
      <c r="AP3017" s="1"/>
      <c r="AQ3017" s="1"/>
      <c r="AR3017" s="1"/>
      <c r="AS3017" s="1"/>
      <c r="AT3017" s="3"/>
      <c r="AU3017" s="1"/>
      <c r="AV3017" s="1"/>
      <c r="AW3017" s="3"/>
      <c r="AX3017" s="1"/>
      <c r="AY3017" s="1"/>
      <c r="AZ3017" s="1" t="s">
        <v>23225</v>
      </c>
      <c r="BA3017" s="1"/>
      <c r="BB3017">
        <f t="shared" si="65"/>
        <v>2</v>
      </c>
      <c r="BC3017">
        <f t="shared" si="66"/>
        <v>2022</v>
      </c>
    </row>
    <row r="3018" spans="1:55" x14ac:dyDescent="0.25">
      <c r="A3018" s="1" t="s">
        <v>22679</v>
      </c>
      <c r="B3018" s="3">
        <v>70</v>
      </c>
      <c r="C3018" s="1" t="s">
        <v>22679</v>
      </c>
      <c r="D3018" s="3">
        <v>9697553</v>
      </c>
      <c r="E3018" s="1" t="s">
        <v>91</v>
      </c>
      <c r="F3018" s="1" t="s">
        <v>23226</v>
      </c>
      <c r="G3018" s="1" t="s">
        <v>2782</v>
      </c>
      <c r="H3018" s="1" t="s">
        <v>23227</v>
      </c>
      <c r="I3018" s="3">
        <v>9697553</v>
      </c>
      <c r="J3018" s="1" t="s">
        <v>67</v>
      </c>
      <c r="K3018" s="12"/>
      <c r="L3018" s="1" t="s">
        <v>23228</v>
      </c>
      <c r="M3018" s="1"/>
      <c r="N3018" s="1"/>
      <c r="O3018" s="1" t="s">
        <v>23229</v>
      </c>
      <c r="P3018" s="1" t="s">
        <v>70</v>
      </c>
      <c r="Q3018" s="1" t="s">
        <v>70</v>
      </c>
      <c r="R3018" s="1" t="s">
        <v>2782</v>
      </c>
      <c r="S3018" s="1" t="s">
        <v>23230</v>
      </c>
      <c r="T3018" s="1" t="s">
        <v>23231</v>
      </c>
      <c r="U3018" s="1" t="s">
        <v>22765</v>
      </c>
      <c r="V3018" s="1" t="s">
        <v>74</v>
      </c>
      <c r="W3018" s="1" t="s">
        <v>23232</v>
      </c>
      <c r="X3018" s="1" t="s">
        <v>2782</v>
      </c>
      <c r="Y3018" s="1" t="s">
        <v>5060</v>
      </c>
      <c r="Z3018" s="1" t="s">
        <v>2782</v>
      </c>
      <c r="AA3018" s="1" t="s">
        <v>23233</v>
      </c>
      <c r="AB3018" s="3">
        <v>1</v>
      </c>
      <c r="AC3018" s="3">
        <v>0</v>
      </c>
      <c r="AD3018" s="3">
        <v>1</v>
      </c>
      <c r="AE3018" s="3">
        <v>1</v>
      </c>
      <c r="AF3018" s="3">
        <v>0</v>
      </c>
      <c r="AG3018" s="3">
        <v>0</v>
      </c>
      <c r="AH3018" s="3">
        <v>63.45</v>
      </c>
      <c r="AI3018" s="3">
        <v>15.366666666666999</v>
      </c>
      <c r="AJ3018" s="1" t="s">
        <v>2782</v>
      </c>
      <c r="AK3018" s="1" t="s">
        <v>23234</v>
      </c>
      <c r="AL3018" s="1"/>
      <c r="AM3018" s="1"/>
      <c r="AN3018" s="1"/>
      <c r="AO3018" s="1"/>
      <c r="AP3018" s="1"/>
      <c r="AQ3018" s="1"/>
      <c r="AR3018" s="1"/>
      <c r="AS3018" s="1"/>
      <c r="AT3018" s="3"/>
      <c r="AU3018" s="1"/>
      <c r="AV3018" s="1"/>
      <c r="AW3018" s="3"/>
      <c r="AX3018" s="1"/>
      <c r="AY3018" s="1"/>
      <c r="AZ3018" s="1"/>
      <c r="BA3018" s="1" t="s">
        <v>23235</v>
      </c>
      <c r="BB3018">
        <f t="shared" si="65"/>
        <v>2</v>
      </c>
      <c r="BC3018">
        <f t="shared" si="66"/>
        <v>2022</v>
      </c>
    </row>
    <row r="3019" spans="1:55" x14ac:dyDescent="0.25">
      <c r="A3019" s="1" t="s">
        <v>22679</v>
      </c>
      <c r="B3019" s="3">
        <v>70</v>
      </c>
      <c r="C3019" s="1" t="s">
        <v>22679</v>
      </c>
      <c r="D3019" s="3">
        <v>9701887</v>
      </c>
      <c r="E3019" s="1" t="s">
        <v>63</v>
      </c>
      <c r="F3019" s="1" t="s">
        <v>23236</v>
      </c>
      <c r="G3019" s="1" t="s">
        <v>2806</v>
      </c>
      <c r="H3019" s="1" t="s">
        <v>23237</v>
      </c>
      <c r="I3019" s="3">
        <v>1627012</v>
      </c>
      <c r="J3019" s="1" t="s">
        <v>67</v>
      </c>
      <c r="K3019" s="12"/>
      <c r="L3019" s="1" t="s">
        <v>22694</v>
      </c>
      <c r="M3019" s="1"/>
      <c r="N3019" s="1"/>
      <c r="O3019" s="1" t="s">
        <v>23238</v>
      </c>
      <c r="P3019" s="1" t="s">
        <v>70</v>
      </c>
      <c r="Q3019" s="1" t="s">
        <v>70</v>
      </c>
      <c r="R3019" s="1" t="s">
        <v>2806</v>
      </c>
      <c r="S3019" s="1" t="s">
        <v>23239</v>
      </c>
      <c r="T3019" s="1" t="s">
        <v>23240</v>
      </c>
      <c r="U3019" s="1" t="s">
        <v>22733</v>
      </c>
      <c r="V3019" s="1" t="s">
        <v>74</v>
      </c>
      <c r="W3019" s="1" t="s">
        <v>23241</v>
      </c>
      <c r="X3019" s="1" t="s">
        <v>2806</v>
      </c>
      <c r="Y3019" s="1" t="s">
        <v>16577</v>
      </c>
      <c r="Z3019" s="1" t="s">
        <v>2806</v>
      </c>
      <c r="AA3019" s="1" t="s">
        <v>23242</v>
      </c>
      <c r="AB3019" s="3">
        <v>1</v>
      </c>
      <c r="AC3019" s="3">
        <v>1</v>
      </c>
      <c r="AD3019" s="3">
        <v>1</v>
      </c>
      <c r="AE3019" s="3">
        <v>1</v>
      </c>
      <c r="AF3019" s="3">
        <v>0</v>
      </c>
      <c r="AG3019" s="3">
        <v>0</v>
      </c>
      <c r="AH3019" s="3">
        <v>16.899999999999999</v>
      </c>
      <c r="AI3019" s="3">
        <v>3.55</v>
      </c>
      <c r="AJ3019" s="1" t="s">
        <v>2806</v>
      </c>
      <c r="AK3019" s="1" t="s">
        <v>23243</v>
      </c>
      <c r="AL3019" s="1"/>
      <c r="AM3019" s="1"/>
      <c r="AN3019" s="1"/>
      <c r="AO3019" s="1"/>
      <c r="AP3019" s="1"/>
      <c r="AQ3019" s="1"/>
      <c r="AR3019" s="1"/>
      <c r="AS3019" s="1"/>
      <c r="AT3019" s="3"/>
      <c r="AU3019" s="1"/>
      <c r="AV3019" s="1"/>
      <c r="AW3019" s="3"/>
      <c r="AX3019" s="1"/>
      <c r="AY3019" s="1"/>
      <c r="AZ3019" s="1"/>
      <c r="BA3019" s="1"/>
      <c r="BB3019">
        <f t="shared" si="65"/>
        <v>2</v>
      </c>
      <c r="BC3019">
        <f t="shared" si="66"/>
        <v>2022</v>
      </c>
    </row>
    <row r="3020" spans="1:55" x14ac:dyDescent="0.25">
      <c r="A3020" s="1" t="s">
        <v>22679</v>
      </c>
      <c r="B3020" s="3">
        <v>70</v>
      </c>
      <c r="C3020" s="1" t="s">
        <v>22679</v>
      </c>
      <c r="D3020" s="3">
        <v>9702517</v>
      </c>
      <c r="E3020" s="1" t="s">
        <v>63</v>
      </c>
      <c r="F3020" s="1" t="s">
        <v>1332</v>
      </c>
      <c r="G3020" s="1" t="s">
        <v>2806</v>
      </c>
      <c r="H3020" s="1" t="s">
        <v>18826</v>
      </c>
      <c r="I3020" s="3">
        <v>1627143</v>
      </c>
      <c r="J3020" s="1" t="s">
        <v>67</v>
      </c>
      <c r="K3020" s="12"/>
      <c r="L3020" s="1" t="s">
        <v>22723</v>
      </c>
      <c r="M3020" s="1"/>
      <c r="N3020" s="1"/>
      <c r="O3020" s="1" t="s">
        <v>23244</v>
      </c>
      <c r="P3020" s="1" t="s">
        <v>70</v>
      </c>
      <c r="Q3020" s="1" t="s">
        <v>70</v>
      </c>
      <c r="R3020" s="1" t="s">
        <v>2806</v>
      </c>
      <c r="S3020" s="1" t="s">
        <v>23245</v>
      </c>
      <c r="T3020" s="1" t="s">
        <v>23246</v>
      </c>
      <c r="U3020" s="1" t="s">
        <v>22765</v>
      </c>
      <c r="V3020" s="1" t="s">
        <v>74</v>
      </c>
      <c r="W3020" s="1" t="s">
        <v>22727</v>
      </c>
      <c r="X3020" s="1" t="s">
        <v>2806</v>
      </c>
      <c r="Y3020" s="1" t="s">
        <v>1672</v>
      </c>
      <c r="Z3020" s="1" t="s">
        <v>2806</v>
      </c>
      <c r="AA3020" s="1" t="s">
        <v>8345</v>
      </c>
      <c r="AB3020" s="3">
        <v>1</v>
      </c>
      <c r="AC3020" s="3">
        <v>1</v>
      </c>
      <c r="AD3020" s="3">
        <v>1</v>
      </c>
      <c r="AE3020" s="3">
        <v>1</v>
      </c>
      <c r="AF3020" s="3">
        <v>0</v>
      </c>
      <c r="AG3020" s="3">
        <v>0</v>
      </c>
      <c r="AH3020" s="3">
        <v>34.616666666667001</v>
      </c>
      <c r="AI3020" s="3">
        <v>10.683333333333</v>
      </c>
      <c r="AJ3020" s="1" t="s">
        <v>2806</v>
      </c>
      <c r="AK3020" s="1" t="s">
        <v>23247</v>
      </c>
      <c r="AL3020" s="1"/>
      <c r="AM3020" s="1"/>
      <c r="AN3020" s="1"/>
      <c r="AO3020" s="1"/>
      <c r="AP3020" s="1"/>
      <c r="AQ3020" s="1"/>
      <c r="AR3020" s="1"/>
      <c r="AS3020" s="1"/>
      <c r="AT3020" s="3"/>
      <c r="AU3020" s="1"/>
      <c r="AV3020" s="1"/>
      <c r="AW3020" s="3"/>
      <c r="AX3020" s="1"/>
      <c r="AY3020" s="1"/>
      <c r="AZ3020" s="1"/>
      <c r="BA3020" s="1"/>
      <c r="BB3020">
        <f t="shared" si="65"/>
        <v>2</v>
      </c>
      <c r="BC3020">
        <f t="shared" si="66"/>
        <v>2022</v>
      </c>
    </row>
    <row r="3021" spans="1:55" x14ac:dyDescent="0.25">
      <c r="A3021" s="1" t="s">
        <v>22679</v>
      </c>
      <c r="B3021" s="3">
        <v>70</v>
      </c>
      <c r="C3021" s="1" t="s">
        <v>22679</v>
      </c>
      <c r="D3021" s="3">
        <v>9703152</v>
      </c>
      <c r="E3021" s="1" t="s">
        <v>63</v>
      </c>
      <c r="F3021" s="1" t="s">
        <v>2270</v>
      </c>
      <c r="G3021" s="1" t="s">
        <v>2806</v>
      </c>
      <c r="H3021" s="1" t="s">
        <v>23248</v>
      </c>
      <c r="I3021" s="3">
        <v>1627279</v>
      </c>
      <c r="J3021" s="1" t="s">
        <v>67</v>
      </c>
      <c r="K3021" s="12"/>
      <c r="L3021" s="1" t="s">
        <v>22694</v>
      </c>
      <c r="M3021" s="1"/>
      <c r="N3021" s="1"/>
      <c r="O3021" s="1" t="s">
        <v>23249</v>
      </c>
      <c r="P3021" s="1" t="s">
        <v>70</v>
      </c>
      <c r="Q3021" s="1" t="s">
        <v>70</v>
      </c>
      <c r="R3021" s="1" t="s">
        <v>2806</v>
      </c>
      <c r="S3021" s="1" t="s">
        <v>23250</v>
      </c>
      <c r="T3021" s="1" t="s">
        <v>23251</v>
      </c>
      <c r="U3021" s="1" t="s">
        <v>22733</v>
      </c>
      <c r="V3021" s="1" t="s">
        <v>74</v>
      </c>
      <c r="W3021" s="1" t="s">
        <v>23252</v>
      </c>
      <c r="X3021" s="1" t="s">
        <v>2806</v>
      </c>
      <c r="Y3021" s="1" t="s">
        <v>123</v>
      </c>
      <c r="Z3021" s="1" t="s">
        <v>2806</v>
      </c>
      <c r="AA3021" s="1" t="s">
        <v>17780</v>
      </c>
      <c r="AB3021" s="3">
        <v>1</v>
      </c>
      <c r="AC3021" s="3">
        <v>1</v>
      </c>
      <c r="AD3021" s="3">
        <v>1</v>
      </c>
      <c r="AE3021" s="3">
        <v>1</v>
      </c>
      <c r="AF3021" s="3">
        <v>0</v>
      </c>
      <c r="AG3021" s="3">
        <v>0</v>
      </c>
      <c r="AH3021" s="3">
        <v>36.566666666666997</v>
      </c>
      <c r="AI3021" s="3">
        <v>9.5</v>
      </c>
      <c r="AJ3021" s="1" t="s">
        <v>2806</v>
      </c>
      <c r="AK3021" s="1" t="s">
        <v>23253</v>
      </c>
      <c r="AL3021" s="1"/>
      <c r="AM3021" s="1"/>
      <c r="AN3021" s="1"/>
      <c r="AO3021" s="1"/>
      <c r="AP3021" s="1"/>
      <c r="AQ3021" s="1"/>
      <c r="AR3021" s="1"/>
      <c r="AS3021" s="1"/>
      <c r="AT3021" s="3"/>
      <c r="AU3021" s="1"/>
      <c r="AV3021" s="1"/>
      <c r="AW3021" s="3"/>
      <c r="AX3021" s="1"/>
      <c r="AY3021" s="1"/>
      <c r="AZ3021" s="1"/>
      <c r="BA3021" s="1"/>
      <c r="BB3021">
        <f t="shared" si="65"/>
        <v>2</v>
      </c>
      <c r="BC3021">
        <f t="shared" si="66"/>
        <v>2022</v>
      </c>
    </row>
    <row r="3022" spans="1:55" x14ac:dyDescent="0.25">
      <c r="A3022" s="1" t="s">
        <v>22679</v>
      </c>
      <c r="B3022" s="3">
        <v>70</v>
      </c>
      <c r="C3022" s="1" t="s">
        <v>22679</v>
      </c>
      <c r="D3022" s="3">
        <v>9703985</v>
      </c>
      <c r="E3022" s="1" t="s">
        <v>63</v>
      </c>
      <c r="F3022" s="1" t="s">
        <v>23254</v>
      </c>
      <c r="G3022" s="1" t="s">
        <v>2806</v>
      </c>
      <c r="H3022" s="1" t="s">
        <v>23255</v>
      </c>
      <c r="I3022" s="3">
        <v>1627401</v>
      </c>
      <c r="J3022" s="1" t="s">
        <v>67</v>
      </c>
      <c r="K3022" s="12"/>
      <c r="L3022" s="1" t="s">
        <v>22694</v>
      </c>
      <c r="M3022" s="1"/>
      <c r="N3022" s="1"/>
      <c r="O3022" s="1" t="s">
        <v>23256</v>
      </c>
      <c r="P3022" s="1" t="s">
        <v>70</v>
      </c>
      <c r="Q3022" s="1" t="s">
        <v>70</v>
      </c>
      <c r="R3022" s="1" t="s">
        <v>2806</v>
      </c>
      <c r="S3022" s="1" t="s">
        <v>23257</v>
      </c>
      <c r="T3022" s="1" t="s">
        <v>23258</v>
      </c>
      <c r="U3022" s="1" t="s">
        <v>22733</v>
      </c>
      <c r="V3022" s="1" t="s">
        <v>74</v>
      </c>
      <c r="W3022" s="1" t="s">
        <v>22708</v>
      </c>
      <c r="X3022" s="1" t="s">
        <v>2806</v>
      </c>
      <c r="Y3022" s="1" t="s">
        <v>11301</v>
      </c>
      <c r="Z3022" s="1" t="s">
        <v>2806</v>
      </c>
      <c r="AA3022" s="1" t="s">
        <v>23259</v>
      </c>
      <c r="AB3022" s="3">
        <v>1</v>
      </c>
      <c r="AC3022" s="3">
        <v>1</v>
      </c>
      <c r="AD3022" s="3">
        <v>1</v>
      </c>
      <c r="AE3022" s="3">
        <v>1</v>
      </c>
      <c r="AF3022" s="3">
        <v>0</v>
      </c>
      <c r="AG3022" s="3">
        <v>0</v>
      </c>
      <c r="AH3022" s="3">
        <v>47.716666666667003</v>
      </c>
      <c r="AI3022" s="3">
        <v>4.4333333333329996</v>
      </c>
      <c r="AJ3022" s="1" t="s">
        <v>2806</v>
      </c>
      <c r="AK3022" s="1" t="s">
        <v>23260</v>
      </c>
      <c r="AL3022" s="1"/>
      <c r="AM3022" s="1"/>
      <c r="AN3022" s="1"/>
      <c r="AO3022" s="1"/>
      <c r="AP3022" s="1"/>
      <c r="AQ3022" s="1"/>
      <c r="AR3022" s="1"/>
      <c r="AS3022" s="1"/>
      <c r="AT3022" s="3"/>
      <c r="AU3022" s="1"/>
      <c r="AV3022" s="1"/>
      <c r="AW3022" s="3"/>
      <c r="AX3022" s="1"/>
      <c r="AY3022" s="1"/>
      <c r="AZ3022" s="1"/>
      <c r="BA3022" s="1"/>
      <c r="BB3022">
        <f t="shared" si="65"/>
        <v>2</v>
      </c>
      <c r="BC3022">
        <f t="shared" si="66"/>
        <v>2022</v>
      </c>
    </row>
    <row r="3023" spans="1:55" x14ac:dyDescent="0.25">
      <c r="A3023" s="1" t="s">
        <v>22679</v>
      </c>
      <c r="B3023" s="3">
        <v>70</v>
      </c>
      <c r="C3023" s="1" t="s">
        <v>22679</v>
      </c>
      <c r="D3023" s="3">
        <v>9704591</v>
      </c>
      <c r="E3023" s="1" t="s">
        <v>63</v>
      </c>
      <c r="F3023" s="1" t="s">
        <v>23261</v>
      </c>
      <c r="G3023" s="1" t="s">
        <v>2806</v>
      </c>
      <c r="H3023" s="1" t="s">
        <v>10010</v>
      </c>
      <c r="I3023" s="3">
        <v>1627475</v>
      </c>
      <c r="J3023" s="1" t="s">
        <v>67</v>
      </c>
      <c r="K3023" s="12"/>
      <c r="L3023" s="1" t="s">
        <v>22694</v>
      </c>
      <c r="M3023" s="1"/>
      <c r="N3023" s="1"/>
      <c r="O3023" s="1" t="s">
        <v>23262</v>
      </c>
      <c r="P3023" s="1" t="s">
        <v>70</v>
      </c>
      <c r="Q3023" s="1" t="s">
        <v>70</v>
      </c>
      <c r="R3023" s="1" t="s">
        <v>2806</v>
      </c>
      <c r="S3023" s="1" t="s">
        <v>23263</v>
      </c>
      <c r="T3023" s="1" t="s">
        <v>23264</v>
      </c>
      <c r="U3023" s="1" t="s">
        <v>22733</v>
      </c>
      <c r="V3023" s="1" t="s">
        <v>74</v>
      </c>
      <c r="W3023" s="1" t="s">
        <v>22708</v>
      </c>
      <c r="X3023" s="1" t="s">
        <v>2806</v>
      </c>
      <c r="Y3023" s="1" t="s">
        <v>22293</v>
      </c>
      <c r="Z3023" s="1" t="s">
        <v>2806</v>
      </c>
      <c r="AA3023" s="1" t="s">
        <v>23265</v>
      </c>
      <c r="AB3023" s="3">
        <v>1</v>
      </c>
      <c r="AC3023" s="3">
        <v>1</v>
      </c>
      <c r="AD3023" s="3">
        <v>1</v>
      </c>
      <c r="AE3023" s="3">
        <v>1</v>
      </c>
      <c r="AF3023" s="3">
        <v>0</v>
      </c>
      <c r="AG3023" s="3">
        <v>0</v>
      </c>
      <c r="AH3023" s="3">
        <v>31.816666666667</v>
      </c>
      <c r="AI3023" s="3">
        <v>7.5666666666670004</v>
      </c>
      <c r="AJ3023" s="1" t="s">
        <v>2806</v>
      </c>
      <c r="AK3023" s="1" t="s">
        <v>23266</v>
      </c>
      <c r="AL3023" s="1"/>
      <c r="AM3023" s="1"/>
      <c r="AN3023" s="1"/>
      <c r="AO3023" s="1"/>
      <c r="AP3023" s="1"/>
      <c r="AQ3023" s="1"/>
      <c r="AR3023" s="1"/>
      <c r="AS3023" s="1"/>
      <c r="AT3023" s="3"/>
      <c r="AU3023" s="1"/>
      <c r="AV3023" s="1"/>
      <c r="AW3023" s="3"/>
      <c r="AX3023" s="1"/>
      <c r="AY3023" s="1"/>
      <c r="AZ3023" s="1"/>
      <c r="BA3023" s="1"/>
      <c r="BB3023">
        <f t="shared" si="65"/>
        <v>2</v>
      </c>
      <c r="BC3023">
        <f t="shared" si="66"/>
        <v>2022</v>
      </c>
    </row>
    <row r="3024" spans="1:55" x14ac:dyDescent="0.25">
      <c r="A3024" s="1" t="s">
        <v>22679</v>
      </c>
      <c r="B3024" s="3">
        <v>70</v>
      </c>
      <c r="C3024" s="1" t="s">
        <v>22679</v>
      </c>
      <c r="D3024" s="3">
        <v>9710716</v>
      </c>
      <c r="E3024" s="1" t="s">
        <v>91</v>
      </c>
      <c r="F3024" s="1" t="s">
        <v>23267</v>
      </c>
      <c r="G3024" s="1" t="s">
        <v>2811</v>
      </c>
      <c r="H3024" s="1" t="s">
        <v>23268</v>
      </c>
      <c r="I3024" s="3">
        <v>9710716</v>
      </c>
      <c r="J3024" s="1" t="s">
        <v>67</v>
      </c>
      <c r="K3024" s="12"/>
      <c r="L3024" s="1" t="s">
        <v>23039</v>
      </c>
      <c r="M3024" s="1"/>
      <c r="N3024" s="1"/>
      <c r="O3024" s="1" t="s">
        <v>23269</v>
      </c>
      <c r="P3024" s="1" t="s">
        <v>70</v>
      </c>
      <c r="Q3024" s="1" t="s">
        <v>70</v>
      </c>
      <c r="R3024" s="1" t="s">
        <v>2811</v>
      </c>
      <c r="S3024" s="1" t="s">
        <v>23270</v>
      </c>
      <c r="T3024" s="1" t="s">
        <v>23271</v>
      </c>
      <c r="U3024" s="1" t="s">
        <v>22743</v>
      </c>
      <c r="V3024" s="1" t="s">
        <v>74</v>
      </c>
      <c r="W3024" s="1" t="s">
        <v>23232</v>
      </c>
      <c r="X3024" s="1" t="s">
        <v>2811</v>
      </c>
      <c r="Y3024" s="1" t="s">
        <v>23272</v>
      </c>
      <c r="Z3024" s="1" t="s">
        <v>2811</v>
      </c>
      <c r="AA3024" s="1" t="s">
        <v>7019</v>
      </c>
      <c r="AB3024" s="3">
        <v>1</v>
      </c>
      <c r="AC3024" s="3">
        <v>1</v>
      </c>
      <c r="AD3024" s="3">
        <v>1</v>
      </c>
      <c r="AE3024" s="3">
        <v>1</v>
      </c>
      <c r="AF3024" s="3">
        <v>0</v>
      </c>
      <c r="AG3024" s="3">
        <v>0</v>
      </c>
      <c r="AH3024" s="3">
        <v>7.3666666666670002</v>
      </c>
      <c r="AI3024" s="3">
        <v>5.5166666666669997</v>
      </c>
      <c r="AJ3024" s="1" t="s">
        <v>2811</v>
      </c>
      <c r="AK3024" s="1" t="s">
        <v>23273</v>
      </c>
      <c r="AL3024" s="1"/>
      <c r="AM3024" s="1"/>
      <c r="AN3024" s="1"/>
      <c r="AO3024" s="1"/>
      <c r="AP3024" s="1"/>
      <c r="AQ3024" s="1"/>
      <c r="AR3024" s="1"/>
      <c r="AS3024" s="1"/>
      <c r="AT3024" s="3"/>
      <c r="AU3024" s="1"/>
      <c r="AV3024" s="1"/>
      <c r="AW3024" s="3"/>
      <c r="AX3024" s="1"/>
      <c r="AY3024" s="1"/>
      <c r="AZ3024" s="1"/>
      <c r="BA3024" s="1" t="s">
        <v>23274</v>
      </c>
      <c r="BB3024">
        <f t="shared" si="65"/>
        <v>2</v>
      </c>
      <c r="BC3024">
        <f t="shared" si="66"/>
        <v>2022</v>
      </c>
    </row>
    <row r="3025" spans="1:55" x14ac:dyDescent="0.25">
      <c r="A3025" s="1" t="s">
        <v>22679</v>
      </c>
      <c r="B3025" s="3">
        <v>70</v>
      </c>
      <c r="C3025" s="1" t="s">
        <v>22679</v>
      </c>
      <c r="D3025" s="3">
        <v>9714787</v>
      </c>
      <c r="E3025" s="1" t="s">
        <v>63</v>
      </c>
      <c r="F3025" s="1" t="s">
        <v>23275</v>
      </c>
      <c r="G3025" s="1" t="s">
        <v>2811</v>
      </c>
      <c r="H3025" s="1" t="s">
        <v>23276</v>
      </c>
      <c r="I3025" s="3">
        <v>1629497</v>
      </c>
      <c r="J3025" s="1" t="s">
        <v>67</v>
      </c>
      <c r="K3025" s="12"/>
      <c r="L3025" s="1" t="s">
        <v>22747</v>
      </c>
      <c r="M3025" s="1"/>
      <c r="N3025" s="1"/>
      <c r="O3025" s="1" t="s">
        <v>23277</v>
      </c>
      <c r="P3025" s="1" t="s">
        <v>70</v>
      </c>
      <c r="Q3025" s="1" t="s">
        <v>234</v>
      </c>
      <c r="R3025" s="1"/>
      <c r="S3025" s="1"/>
      <c r="T3025" s="1" t="s">
        <v>23278</v>
      </c>
      <c r="U3025" s="1" t="s">
        <v>22733</v>
      </c>
      <c r="V3025" s="1" t="s">
        <v>74</v>
      </c>
      <c r="W3025" s="1" t="s">
        <v>22708</v>
      </c>
      <c r="X3025" s="1" t="s">
        <v>2811</v>
      </c>
      <c r="Y3025" s="1" t="s">
        <v>11386</v>
      </c>
      <c r="Z3025" s="1" t="s">
        <v>2811</v>
      </c>
      <c r="AA3025" s="1" t="s">
        <v>6670</v>
      </c>
      <c r="AB3025" s="3">
        <v>1</v>
      </c>
      <c r="AC3025" s="3">
        <v>1</v>
      </c>
      <c r="AD3025" s="3">
        <v>0</v>
      </c>
      <c r="AE3025" s="3">
        <v>0</v>
      </c>
      <c r="AF3025" s="3">
        <v>0</v>
      </c>
      <c r="AG3025" s="3">
        <v>0</v>
      </c>
      <c r="AH3025" s="3">
        <v>21.616666666667001</v>
      </c>
      <c r="AI3025" s="3"/>
      <c r="AJ3025" s="1" t="s">
        <v>2811</v>
      </c>
      <c r="AK3025" s="1" t="s">
        <v>23279</v>
      </c>
      <c r="AL3025" s="1"/>
      <c r="AM3025" s="1"/>
      <c r="AN3025" s="1"/>
      <c r="AO3025" s="1"/>
      <c r="AP3025" s="1"/>
      <c r="AQ3025" s="1"/>
      <c r="AR3025" s="1"/>
      <c r="AS3025" s="1"/>
      <c r="AT3025" s="3"/>
      <c r="AU3025" s="1"/>
      <c r="AV3025" s="1"/>
      <c r="AW3025" s="3"/>
      <c r="AX3025" s="1"/>
      <c r="AY3025" s="1"/>
      <c r="AZ3025" s="1"/>
      <c r="BA3025" s="1"/>
      <c r="BB3025">
        <f t="shared" si="65"/>
        <v>2</v>
      </c>
      <c r="BC3025">
        <f t="shared" si="66"/>
        <v>2022</v>
      </c>
    </row>
    <row r="3026" spans="1:55" x14ac:dyDescent="0.25">
      <c r="A3026" s="1" t="s">
        <v>22679</v>
      </c>
      <c r="B3026" s="3">
        <v>70</v>
      </c>
      <c r="C3026" s="1" t="s">
        <v>22679</v>
      </c>
      <c r="D3026" s="3">
        <v>9715870</v>
      </c>
      <c r="E3026" s="1" t="s">
        <v>63</v>
      </c>
      <c r="F3026" s="1" t="s">
        <v>23182</v>
      </c>
      <c r="G3026" s="1" t="s">
        <v>374</v>
      </c>
      <c r="H3026" s="1" t="s">
        <v>23280</v>
      </c>
      <c r="I3026" s="3">
        <v>1629586</v>
      </c>
      <c r="J3026" s="1" t="s">
        <v>67</v>
      </c>
      <c r="K3026" s="12"/>
      <c r="L3026" s="1" t="s">
        <v>22747</v>
      </c>
      <c r="M3026" s="1"/>
      <c r="N3026" s="1"/>
      <c r="O3026" s="1" t="s">
        <v>23281</v>
      </c>
      <c r="P3026" s="1" t="s">
        <v>70</v>
      </c>
      <c r="Q3026" s="1" t="s">
        <v>70</v>
      </c>
      <c r="R3026" s="1" t="s">
        <v>374</v>
      </c>
      <c r="S3026" s="1" t="s">
        <v>23282</v>
      </c>
      <c r="T3026" s="1" t="s">
        <v>23283</v>
      </c>
      <c r="U3026" s="1" t="s">
        <v>22733</v>
      </c>
      <c r="V3026" s="1" t="s">
        <v>74</v>
      </c>
      <c r="W3026" s="1" t="s">
        <v>22699</v>
      </c>
      <c r="X3026" s="1" t="s">
        <v>374</v>
      </c>
      <c r="Y3026" s="1" t="s">
        <v>23284</v>
      </c>
      <c r="Z3026" s="1" t="s">
        <v>374</v>
      </c>
      <c r="AA3026" s="1" t="s">
        <v>23285</v>
      </c>
      <c r="AB3026" s="3">
        <v>1</v>
      </c>
      <c r="AC3026" s="3">
        <v>1</v>
      </c>
      <c r="AD3026" s="3">
        <v>1</v>
      </c>
      <c r="AE3026" s="3">
        <v>1</v>
      </c>
      <c r="AF3026" s="3">
        <v>0</v>
      </c>
      <c r="AG3026" s="3">
        <v>0</v>
      </c>
      <c r="AH3026" s="3">
        <v>25.466666666666999</v>
      </c>
      <c r="AI3026" s="3">
        <v>1.7666666666669999</v>
      </c>
      <c r="AJ3026" s="1" t="s">
        <v>374</v>
      </c>
      <c r="AK3026" s="1" t="s">
        <v>23286</v>
      </c>
      <c r="AL3026" s="1"/>
      <c r="AM3026" s="1"/>
      <c r="AN3026" s="1"/>
      <c r="AO3026" s="1"/>
      <c r="AP3026" s="1"/>
      <c r="AQ3026" s="1"/>
      <c r="AR3026" s="1"/>
      <c r="AS3026" s="1"/>
      <c r="AT3026" s="3"/>
      <c r="AU3026" s="1"/>
      <c r="AV3026" s="1"/>
      <c r="AW3026" s="3"/>
      <c r="AX3026" s="1"/>
      <c r="AY3026" s="1"/>
      <c r="AZ3026" s="1" t="s">
        <v>23287</v>
      </c>
      <c r="BA3026" s="1"/>
      <c r="BB3026">
        <f t="shared" si="65"/>
        <v>2</v>
      </c>
      <c r="BC3026">
        <f t="shared" si="66"/>
        <v>2022</v>
      </c>
    </row>
    <row r="3027" spans="1:55" x14ac:dyDescent="0.25">
      <c r="A3027" s="1" t="s">
        <v>22679</v>
      </c>
      <c r="B3027" s="3">
        <v>70</v>
      </c>
      <c r="C3027" s="1" t="s">
        <v>22679</v>
      </c>
      <c r="D3027" s="3">
        <v>9719277</v>
      </c>
      <c r="E3027" s="1" t="s">
        <v>63</v>
      </c>
      <c r="F3027" s="1" t="s">
        <v>23288</v>
      </c>
      <c r="G3027" s="1" t="s">
        <v>374</v>
      </c>
      <c r="H3027" s="1" t="s">
        <v>23289</v>
      </c>
      <c r="I3027" s="3">
        <v>1631512</v>
      </c>
      <c r="J3027" s="1" t="s">
        <v>67</v>
      </c>
      <c r="K3027" s="12"/>
      <c r="L3027" s="1" t="s">
        <v>22694</v>
      </c>
      <c r="M3027" s="1"/>
      <c r="N3027" s="1"/>
      <c r="O3027" s="1" t="s">
        <v>23290</v>
      </c>
      <c r="P3027" s="1" t="s">
        <v>70</v>
      </c>
      <c r="Q3027" s="1" t="s">
        <v>70</v>
      </c>
      <c r="R3027" s="1" t="s">
        <v>374</v>
      </c>
      <c r="S3027" s="1" t="s">
        <v>23291</v>
      </c>
      <c r="T3027" s="1" t="s">
        <v>23292</v>
      </c>
      <c r="U3027" s="1" t="s">
        <v>22733</v>
      </c>
      <c r="V3027" s="1" t="s">
        <v>74</v>
      </c>
      <c r="W3027" s="1" t="s">
        <v>23252</v>
      </c>
      <c r="X3027" s="1" t="s">
        <v>374</v>
      </c>
      <c r="Y3027" s="1" t="s">
        <v>5916</v>
      </c>
      <c r="Z3027" s="1" t="s">
        <v>374</v>
      </c>
      <c r="AA3027" s="1" t="s">
        <v>1228</v>
      </c>
      <c r="AB3027" s="3">
        <v>1</v>
      </c>
      <c r="AC3027" s="3">
        <v>1</v>
      </c>
      <c r="AD3027" s="3">
        <v>1</v>
      </c>
      <c r="AE3027" s="3">
        <v>1</v>
      </c>
      <c r="AF3027" s="3">
        <v>0</v>
      </c>
      <c r="AG3027" s="3">
        <v>0</v>
      </c>
      <c r="AH3027" s="3">
        <v>44</v>
      </c>
      <c r="AI3027" s="3">
        <v>4</v>
      </c>
      <c r="AJ3027" s="1" t="s">
        <v>374</v>
      </c>
      <c r="AK3027" s="1" t="s">
        <v>6954</v>
      </c>
      <c r="AL3027" s="1"/>
      <c r="AM3027" s="1"/>
      <c r="AN3027" s="1"/>
      <c r="AO3027" s="1"/>
      <c r="AP3027" s="1"/>
      <c r="AQ3027" s="1"/>
      <c r="AR3027" s="1"/>
      <c r="AS3027" s="1"/>
      <c r="AT3027" s="3"/>
      <c r="AU3027" s="1"/>
      <c r="AV3027" s="1"/>
      <c r="AW3027" s="3"/>
      <c r="AX3027" s="1"/>
      <c r="AY3027" s="1"/>
      <c r="AZ3027" s="1"/>
      <c r="BA3027" s="1"/>
      <c r="BB3027">
        <f t="shared" si="65"/>
        <v>2</v>
      </c>
      <c r="BC3027">
        <f t="shared" si="66"/>
        <v>2022</v>
      </c>
    </row>
    <row r="3028" spans="1:55" x14ac:dyDescent="0.25">
      <c r="A3028" s="1" t="s">
        <v>22679</v>
      </c>
      <c r="B3028" s="3">
        <v>70</v>
      </c>
      <c r="C3028" s="1" t="s">
        <v>22679</v>
      </c>
      <c r="D3028" s="3">
        <v>9723624</v>
      </c>
      <c r="E3028" s="1" t="s">
        <v>63</v>
      </c>
      <c r="F3028" s="1" t="s">
        <v>23293</v>
      </c>
      <c r="G3028" s="1" t="s">
        <v>391</v>
      </c>
      <c r="H3028" s="1" t="s">
        <v>23294</v>
      </c>
      <c r="I3028" s="3">
        <v>1632087</v>
      </c>
      <c r="J3028" s="1" t="s">
        <v>67</v>
      </c>
      <c r="K3028" s="12"/>
      <c r="L3028" s="1" t="s">
        <v>22914</v>
      </c>
      <c r="M3028" s="1"/>
      <c r="N3028" s="1"/>
      <c r="O3028" s="1" t="s">
        <v>23295</v>
      </c>
      <c r="P3028" s="1" t="s">
        <v>70</v>
      </c>
      <c r="Q3028" s="1" t="s">
        <v>70</v>
      </c>
      <c r="R3028" s="1" t="s">
        <v>391</v>
      </c>
      <c r="S3028" s="1" t="s">
        <v>4049</v>
      </c>
      <c r="T3028" s="1" t="s">
        <v>23296</v>
      </c>
      <c r="U3028" s="1" t="s">
        <v>22686</v>
      </c>
      <c r="V3028" s="1" t="s">
        <v>74</v>
      </c>
      <c r="W3028" s="1" t="s">
        <v>23297</v>
      </c>
      <c r="X3028" s="1" t="s">
        <v>391</v>
      </c>
      <c r="Y3028" s="1" t="s">
        <v>6136</v>
      </c>
      <c r="Z3028" s="1" t="s">
        <v>391</v>
      </c>
      <c r="AA3028" s="1" t="s">
        <v>23298</v>
      </c>
      <c r="AB3028" s="3">
        <v>1</v>
      </c>
      <c r="AC3028" s="3">
        <v>1</v>
      </c>
      <c r="AD3028" s="3">
        <v>1</v>
      </c>
      <c r="AE3028" s="3">
        <v>1</v>
      </c>
      <c r="AF3028" s="3">
        <v>0</v>
      </c>
      <c r="AG3028" s="3">
        <v>0</v>
      </c>
      <c r="AH3028" s="3">
        <v>33.166666666666998</v>
      </c>
      <c r="AI3028" s="3">
        <v>4.4666666666669999</v>
      </c>
      <c r="AJ3028" s="1" t="s">
        <v>391</v>
      </c>
      <c r="AK3028" s="1" t="s">
        <v>23299</v>
      </c>
      <c r="AL3028" s="1"/>
      <c r="AM3028" s="1"/>
      <c r="AN3028" s="1"/>
      <c r="AO3028" s="1"/>
      <c r="AP3028" s="1"/>
      <c r="AQ3028" s="1"/>
      <c r="AR3028" s="1"/>
      <c r="AS3028" s="1"/>
      <c r="AT3028" s="3"/>
      <c r="AU3028" s="1"/>
      <c r="AV3028" s="1"/>
      <c r="AW3028" s="3"/>
      <c r="AX3028" s="1"/>
      <c r="AY3028" s="1"/>
      <c r="AZ3028" s="1" t="s">
        <v>23300</v>
      </c>
      <c r="BA3028" s="1"/>
      <c r="BB3028">
        <f t="shared" si="65"/>
        <v>2</v>
      </c>
      <c r="BC3028">
        <f t="shared" si="66"/>
        <v>2022</v>
      </c>
    </row>
    <row r="3029" spans="1:55" x14ac:dyDescent="0.25">
      <c r="A3029" s="1" t="s">
        <v>22679</v>
      </c>
      <c r="B3029" s="3">
        <v>70</v>
      </c>
      <c r="C3029" s="1" t="s">
        <v>22679</v>
      </c>
      <c r="D3029" s="3">
        <v>9725388</v>
      </c>
      <c r="E3029" s="1" t="s">
        <v>63</v>
      </c>
      <c r="F3029" s="1" t="s">
        <v>23301</v>
      </c>
      <c r="G3029" s="1" t="s">
        <v>391</v>
      </c>
      <c r="H3029" s="1" t="s">
        <v>23302</v>
      </c>
      <c r="I3029" s="3">
        <v>1632248</v>
      </c>
      <c r="J3029" s="1" t="s">
        <v>67</v>
      </c>
      <c r="K3029" s="12"/>
      <c r="L3029" s="1" t="s">
        <v>23303</v>
      </c>
      <c r="M3029" s="1"/>
      <c r="N3029" s="1"/>
      <c r="O3029" s="1" t="s">
        <v>23304</v>
      </c>
      <c r="P3029" s="1" t="s">
        <v>70</v>
      </c>
      <c r="Q3029" s="1" t="s">
        <v>70</v>
      </c>
      <c r="R3029" s="1" t="s">
        <v>391</v>
      </c>
      <c r="S3029" s="1" t="s">
        <v>23305</v>
      </c>
      <c r="T3029" s="1" t="s">
        <v>23306</v>
      </c>
      <c r="U3029" s="1" t="s">
        <v>22726</v>
      </c>
      <c r="V3029" s="1" t="s">
        <v>74</v>
      </c>
      <c r="W3029" s="1" t="s">
        <v>23069</v>
      </c>
      <c r="X3029" s="1" t="s">
        <v>391</v>
      </c>
      <c r="Y3029" s="1" t="s">
        <v>1110</v>
      </c>
      <c r="Z3029" s="1" t="s">
        <v>391</v>
      </c>
      <c r="AA3029" s="1" t="s">
        <v>23307</v>
      </c>
      <c r="AB3029" s="3">
        <v>1</v>
      </c>
      <c r="AC3029" s="3">
        <v>1</v>
      </c>
      <c r="AD3029" s="3">
        <v>1</v>
      </c>
      <c r="AE3029" s="3">
        <v>1</v>
      </c>
      <c r="AF3029" s="3">
        <v>0</v>
      </c>
      <c r="AG3029" s="3">
        <v>0</v>
      </c>
      <c r="AH3029" s="3">
        <v>43.6</v>
      </c>
      <c r="AI3029" s="3">
        <v>15.783333333332999</v>
      </c>
      <c r="AJ3029" s="1" t="s">
        <v>391</v>
      </c>
      <c r="AK3029" s="1" t="s">
        <v>23308</v>
      </c>
      <c r="AL3029" s="1"/>
      <c r="AM3029" s="1"/>
      <c r="AN3029" s="1"/>
      <c r="AO3029" s="1"/>
      <c r="AP3029" s="1"/>
      <c r="AQ3029" s="1"/>
      <c r="AR3029" s="1"/>
      <c r="AS3029" s="1"/>
      <c r="AT3029" s="3"/>
      <c r="AU3029" s="1"/>
      <c r="AV3029" s="1"/>
      <c r="AW3029" s="3"/>
      <c r="AX3029" s="1"/>
      <c r="AY3029" s="1"/>
      <c r="AZ3029" s="1" t="s">
        <v>23309</v>
      </c>
      <c r="BA3029" s="1"/>
      <c r="BB3029">
        <f t="shared" si="65"/>
        <v>2</v>
      </c>
      <c r="BC3029">
        <f t="shared" si="66"/>
        <v>2022</v>
      </c>
    </row>
    <row r="3030" spans="1:55" x14ac:dyDescent="0.25">
      <c r="A3030" s="1" t="s">
        <v>22679</v>
      </c>
      <c r="B3030" s="3">
        <v>70</v>
      </c>
      <c r="C3030" s="1" t="s">
        <v>22679</v>
      </c>
      <c r="D3030" s="3">
        <v>9726532</v>
      </c>
      <c r="E3030" s="1" t="s">
        <v>63</v>
      </c>
      <c r="F3030" s="1" t="s">
        <v>23310</v>
      </c>
      <c r="G3030" s="1" t="s">
        <v>2819</v>
      </c>
      <c r="H3030" s="1" t="s">
        <v>23311</v>
      </c>
      <c r="I3030" s="3">
        <v>1632371</v>
      </c>
      <c r="J3030" s="1" t="s">
        <v>67</v>
      </c>
      <c r="K3030" s="12"/>
      <c r="L3030" s="1" t="s">
        <v>22694</v>
      </c>
      <c r="M3030" s="1"/>
      <c r="N3030" s="1"/>
      <c r="O3030" s="1" t="s">
        <v>23312</v>
      </c>
      <c r="P3030" s="1" t="s">
        <v>70</v>
      </c>
      <c r="Q3030" s="1" t="s">
        <v>70</v>
      </c>
      <c r="R3030" s="1" t="s">
        <v>2819</v>
      </c>
      <c r="S3030" s="1" t="s">
        <v>23313</v>
      </c>
      <c r="T3030" s="1" t="s">
        <v>23314</v>
      </c>
      <c r="U3030" s="1" t="s">
        <v>22726</v>
      </c>
      <c r="V3030" s="1" t="s">
        <v>74</v>
      </c>
      <c r="W3030" s="1" t="s">
        <v>22752</v>
      </c>
      <c r="X3030" s="1" t="s">
        <v>2819</v>
      </c>
      <c r="Y3030" s="1" t="s">
        <v>5067</v>
      </c>
      <c r="Z3030" s="1" t="s">
        <v>2819</v>
      </c>
      <c r="AA3030" s="1" t="s">
        <v>23315</v>
      </c>
      <c r="AB3030" s="3">
        <v>1</v>
      </c>
      <c r="AC3030" s="3">
        <v>1</v>
      </c>
      <c r="AD3030" s="3">
        <v>1</v>
      </c>
      <c r="AE3030" s="3">
        <v>1</v>
      </c>
      <c r="AF3030" s="3">
        <v>0</v>
      </c>
      <c r="AG3030" s="3">
        <v>0</v>
      </c>
      <c r="AH3030" s="3">
        <v>12.316666666667</v>
      </c>
      <c r="AI3030" s="3">
        <v>2.2999999999999998</v>
      </c>
      <c r="AJ3030" s="1" t="s">
        <v>2819</v>
      </c>
      <c r="AK3030" s="1" t="s">
        <v>23316</v>
      </c>
      <c r="AL3030" s="1"/>
      <c r="AM3030" s="1"/>
      <c r="AN3030" s="1"/>
      <c r="AO3030" s="1"/>
      <c r="AP3030" s="1"/>
      <c r="AQ3030" s="1"/>
      <c r="AR3030" s="1"/>
      <c r="AS3030" s="1"/>
      <c r="AT3030" s="3"/>
      <c r="AU3030" s="1"/>
      <c r="AV3030" s="1"/>
      <c r="AW3030" s="3"/>
      <c r="AX3030" s="1"/>
      <c r="AY3030" s="1"/>
      <c r="AZ3030" s="1" t="s">
        <v>23317</v>
      </c>
      <c r="BA3030" s="1"/>
      <c r="BB3030">
        <f t="shared" si="65"/>
        <v>2</v>
      </c>
      <c r="BC3030">
        <f t="shared" si="66"/>
        <v>2022</v>
      </c>
    </row>
    <row r="3031" spans="1:55" x14ac:dyDescent="0.25">
      <c r="A3031" s="1" t="s">
        <v>22679</v>
      </c>
      <c r="B3031" s="3">
        <v>70</v>
      </c>
      <c r="C3031" s="1" t="s">
        <v>22679</v>
      </c>
      <c r="D3031" s="3">
        <v>9726802</v>
      </c>
      <c r="E3031" s="1" t="s">
        <v>63</v>
      </c>
      <c r="F3031" s="1" t="s">
        <v>23318</v>
      </c>
      <c r="G3031" s="1" t="s">
        <v>2819</v>
      </c>
      <c r="H3031" s="1" t="s">
        <v>23319</v>
      </c>
      <c r="I3031" s="3">
        <v>1632436</v>
      </c>
      <c r="J3031" s="1" t="s">
        <v>67</v>
      </c>
      <c r="K3031" s="12"/>
      <c r="L3031" s="1" t="s">
        <v>22682</v>
      </c>
      <c r="M3031" s="1"/>
      <c r="N3031" s="1"/>
      <c r="O3031" s="1" t="s">
        <v>23320</v>
      </c>
      <c r="P3031" s="1" t="s">
        <v>70</v>
      </c>
      <c r="Q3031" s="1" t="s">
        <v>70</v>
      </c>
      <c r="R3031" s="1" t="s">
        <v>2819</v>
      </c>
      <c r="S3031" s="1" t="s">
        <v>16169</v>
      </c>
      <c r="T3031" s="1" t="s">
        <v>23321</v>
      </c>
      <c r="U3031" s="1" t="s">
        <v>23322</v>
      </c>
      <c r="V3031" s="1" t="s">
        <v>74</v>
      </c>
      <c r="W3031" s="1" t="s">
        <v>23297</v>
      </c>
      <c r="X3031" s="1" t="s">
        <v>2819</v>
      </c>
      <c r="Y3031" s="1" t="s">
        <v>18784</v>
      </c>
      <c r="Z3031" s="1" t="s">
        <v>2819</v>
      </c>
      <c r="AA3031" s="1" t="s">
        <v>21041</v>
      </c>
      <c r="AB3031" s="3">
        <v>1</v>
      </c>
      <c r="AC3031" s="3">
        <v>1</v>
      </c>
      <c r="AD3031" s="3">
        <v>1</v>
      </c>
      <c r="AE3031" s="3">
        <v>1</v>
      </c>
      <c r="AF3031" s="3">
        <v>0</v>
      </c>
      <c r="AG3031" s="3">
        <v>0</v>
      </c>
      <c r="AH3031" s="3">
        <v>21.583333333333002</v>
      </c>
      <c r="AI3031" s="3">
        <v>4.416666666667</v>
      </c>
      <c r="AJ3031" s="1" t="s">
        <v>2819</v>
      </c>
      <c r="AK3031" s="1" t="s">
        <v>23323</v>
      </c>
      <c r="AL3031" s="1"/>
      <c r="AM3031" s="1"/>
      <c r="AN3031" s="1"/>
      <c r="AO3031" s="1"/>
      <c r="AP3031" s="1"/>
      <c r="AQ3031" s="1"/>
      <c r="AR3031" s="1"/>
      <c r="AS3031" s="1"/>
      <c r="AT3031" s="3"/>
      <c r="AU3031" s="1"/>
      <c r="AV3031" s="1"/>
      <c r="AW3031" s="3"/>
      <c r="AX3031" s="1"/>
      <c r="AY3031" s="1"/>
      <c r="AZ3031" s="1"/>
      <c r="BA3031" s="1"/>
      <c r="BB3031">
        <f t="shared" si="65"/>
        <v>2</v>
      </c>
      <c r="BC3031">
        <f t="shared" si="66"/>
        <v>2022</v>
      </c>
    </row>
    <row r="3032" spans="1:55" x14ac:dyDescent="0.25">
      <c r="A3032" s="1" t="s">
        <v>22679</v>
      </c>
      <c r="B3032" s="3">
        <v>70</v>
      </c>
      <c r="C3032" s="1" t="s">
        <v>22679</v>
      </c>
      <c r="D3032" s="3">
        <v>9727191</v>
      </c>
      <c r="E3032" s="1" t="s">
        <v>63</v>
      </c>
      <c r="F3032" s="1" t="s">
        <v>1332</v>
      </c>
      <c r="G3032" s="1" t="s">
        <v>2819</v>
      </c>
      <c r="H3032" s="1" t="s">
        <v>23324</v>
      </c>
      <c r="I3032" s="3">
        <v>1632523</v>
      </c>
      <c r="J3032" s="1" t="s">
        <v>67</v>
      </c>
      <c r="K3032" s="12"/>
      <c r="L3032" s="1" t="s">
        <v>23065</v>
      </c>
      <c r="M3032" s="1"/>
      <c r="N3032" s="1"/>
      <c r="O3032" s="1" t="s">
        <v>23325</v>
      </c>
      <c r="P3032" s="1" t="s">
        <v>70</v>
      </c>
      <c r="Q3032" s="1" t="s">
        <v>70</v>
      </c>
      <c r="R3032" s="1" t="s">
        <v>2819</v>
      </c>
      <c r="S3032" s="1" t="s">
        <v>23326</v>
      </c>
      <c r="T3032" s="1" t="s">
        <v>23327</v>
      </c>
      <c r="U3032" s="1" t="s">
        <v>22765</v>
      </c>
      <c r="V3032" s="1" t="s">
        <v>74</v>
      </c>
      <c r="W3032" s="1" t="s">
        <v>22804</v>
      </c>
      <c r="X3032" s="1" t="s">
        <v>2819</v>
      </c>
      <c r="Y3032" s="1" t="s">
        <v>1146</v>
      </c>
      <c r="Z3032" s="1" t="s">
        <v>2819</v>
      </c>
      <c r="AA3032" s="1" t="s">
        <v>23328</v>
      </c>
      <c r="AB3032" s="3">
        <v>1</v>
      </c>
      <c r="AC3032" s="3">
        <v>1</v>
      </c>
      <c r="AD3032" s="3">
        <v>1</v>
      </c>
      <c r="AE3032" s="3">
        <v>1</v>
      </c>
      <c r="AF3032" s="3">
        <v>0</v>
      </c>
      <c r="AG3032" s="3">
        <v>0</v>
      </c>
      <c r="AH3032" s="3">
        <v>2.7666666666670001</v>
      </c>
      <c r="AI3032" s="3">
        <v>2.7</v>
      </c>
      <c r="AJ3032" s="1" t="s">
        <v>2819</v>
      </c>
      <c r="AK3032" s="1" t="s">
        <v>23329</v>
      </c>
      <c r="AL3032" s="1"/>
      <c r="AM3032" s="1"/>
      <c r="AN3032" s="1"/>
      <c r="AO3032" s="1"/>
      <c r="AP3032" s="1"/>
      <c r="AQ3032" s="1"/>
      <c r="AR3032" s="1"/>
      <c r="AS3032" s="1"/>
      <c r="AT3032" s="3"/>
      <c r="AU3032" s="1"/>
      <c r="AV3032" s="1"/>
      <c r="AW3032" s="3"/>
      <c r="AX3032" s="1"/>
      <c r="AY3032" s="1"/>
      <c r="AZ3032" s="1"/>
      <c r="BA3032" s="1"/>
      <c r="BB3032">
        <f t="shared" si="65"/>
        <v>2</v>
      </c>
      <c r="BC3032">
        <f t="shared" si="66"/>
        <v>2022</v>
      </c>
    </row>
    <row r="3033" spans="1:55" x14ac:dyDescent="0.25">
      <c r="A3033" s="1" t="s">
        <v>22679</v>
      </c>
      <c r="B3033" s="3">
        <v>70</v>
      </c>
      <c r="C3033" s="1" t="s">
        <v>22679</v>
      </c>
      <c r="D3033" s="3">
        <v>9727594</v>
      </c>
      <c r="E3033" s="1" t="s">
        <v>63</v>
      </c>
      <c r="F3033" s="1" t="s">
        <v>1332</v>
      </c>
      <c r="G3033" s="1" t="s">
        <v>2819</v>
      </c>
      <c r="H3033" s="1" t="s">
        <v>23330</v>
      </c>
      <c r="I3033" s="3">
        <v>1632549</v>
      </c>
      <c r="J3033" s="1" t="s">
        <v>67</v>
      </c>
      <c r="K3033" s="12"/>
      <c r="L3033" s="1" t="s">
        <v>22761</v>
      </c>
      <c r="M3033" s="1"/>
      <c r="N3033" s="1"/>
      <c r="O3033" s="1" t="s">
        <v>23331</v>
      </c>
      <c r="P3033" s="1" t="s">
        <v>70</v>
      </c>
      <c r="Q3033" s="1" t="s">
        <v>70</v>
      </c>
      <c r="R3033" s="1" t="s">
        <v>2819</v>
      </c>
      <c r="S3033" s="1" t="s">
        <v>23332</v>
      </c>
      <c r="T3033" s="1" t="s">
        <v>23333</v>
      </c>
      <c r="U3033" s="1" t="s">
        <v>22765</v>
      </c>
      <c r="V3033" s="1" t="s">
        <v>74</v>
      </c>
      <c r="W3033" s="1" t="s">
        <v>22752</v>
      </c>
      <c r="X3033" s="1" t="s">
        <v>2819</v>
      </c>
      <c r="Y3033" s="1" t="s">
        <v>6287</v>
      </c>
      <c r="Z3033" s="1" t="s">
        <v>2819</v>
      </c>
      <c r="AA3033" s="1" t="s">
        <v>23334</v>
      </c>
      <c r="AB3033" s="3">
        <v>1</v>
      </c>
      <c r="AC3033" s="3">
        <v>1</v>
      </c>
      <c r="AD3033" s="3">
        <v>1</v>
      </c>
      <c r="AE3033" s="3">
        <v>1</v>
      </c>
      <c r="AF3033" s="3">
        <v>0</v>
      </c>
      <c r="AG3033" s="3">
        <v>0</v>
      </c>
      <c r="AH3033" s="3">
        <v>30.65</v>
      </c>
      <c r="AI3033" s="3">
        <v>2.2166666666669999</v>
      </c>
      <c r="AJ3033" s="1" t="s">
        <v>2819</v>
      </c>
      <c r="AK3033" s="1" t="s">
        <v>18458</v>
      </c>
      <c r="AL3033" s="1"/>
      <c r="AM3033" s="1"/>
      <c r="AN3033" s="1"/>
      <c r="AO3033" s="1"/>
      <c r="AP3033" s="1"/>
      <c r="AQ3033" s="1"/>
      <c r="AR3033" s="1"/>
      <c r="AS3033" s="1"/>
      <c r="AT3033" s="3"/>
      <c r="AU3033" s="1"/>
      <c r="AV3033" s="1"/>
      <c r="AW3033" s="3"/>
      <c r="AX3033" s="1"/>
      <c r="AY3033" s="1"/>
      <c r="AZ3033" s="1"/>
      <c r="BA3033" s="1"/>
      <c r="BB3033">
        <f t="shared" si="65"/>
        <v>2</v>
      </c>
      <c r="BC3033">
        <f t="shared" si="66"/>
        <v>2022</v>
      </c>
    </row>
    <row r="3034" spans="1:55" x14ac:dyDescent="0.25">
      <c r="A3034" s="1" t="s">
        <v>22679</v>
      </c>
      <c r="B3034" s="3">
        <v>70</v>
      </c>
      <c r="C3034" s="1" t="s">
        <v>22679</v>
      </c>
      <c r="D3034" s="3">
        <v>9727878</v>
      </c>
      <c r="E3034" s="1" t="s">
        <v>63</v>
      </c>
      <c r="F3034" s="1" t="s">
        <v>23335</v>
      </c>
      <c r="G3034" s="1" t="s">
        <v>402</v>
      </c>
      <c r="H3034" s="1" t="s">
        <v>23336</v>
      </c>
      <c r="I3034" s="3">
        <v>1632589</v>
      </c>
      <c r="J3034" s="1" t="s">
        <v>67</v>
      </c>
      <c r="K3034" s="12"/>
      <c r="L3034" s="1" t="s">
        <v>23337</v>
      </c>
      <c r="M3034" s="1"/>
      <c r="N3034" s="1"/>
      <c r="O3034" s="1" t="s">
        <v>23338</v>
      </c>
      <c r="P3034" s="1" t="s">
        <v>70</v>
      </c>
      <c r="Q3034" s="1" t="s">
        <v>70</v>
      </c>
      <c r="R3034" s="1" t="s">
        <v>402</v>
      </c>
      <c r="S3034" s="1" t="s">
        <v>23339</v>
      </c>
      <c r="T3034" s="1" t="s">
        <v>23340</v>
      </c>
      <c r="U3034" s="1" t="s">
        <v>22765</v>
      </c>
      <c r="V3034" s="1" t="s">
        <v>74</v>
      </c>
      <c r="W3034" s="1" t="s">
        <v>23297</v>
      </c>
      <c r="X3034" s="1" t="s">
        <v>402</v>
      </c>
      <c r="Y3034" s="1" t="s">
        <v>23341</v>
      </c>
      <c r="Z3034" s="1" t="s">
        <v>402</v>
      </c>
      <c r="AA3034" s="1" t="s">
        <v>23342</v>
      </c>
      <c r="AB3034" s="3">
        <v>1</v>
      </c>
      <c r="AC3034" s="3">
        <v>1</v>
      </c>
      <c r="AD3034" s="3">
        <v>1</v>
      </c>
      <c r="AE3034" s="3">
        <v>1</v>
      </c>
      <c r="AF3034" s="3">
        <v>0</v>
      </c>
      <c r="AG3034" s="3">
        <v>0</v>
      </c>
      <c r="AH3034" s="3">
        <v>51.85</v>
      </c>
      <c r="AI3034" s="3">
        <v>3.4833333333329999</v>
      </c>
      <c r="AJ3034" s="1" t="s">
        <v>402</v>
      </c>
      <c r="AK3034" s="1" t="s">
        <v>23343</v>
      </c>
      <c r="AL3034" s="1"/>
      <c r="AM3034" s="1"/>
      <c r="AN3034" s="1"/>
      <c r="AO3034" s="1"/>
      <c r="AP3034" s="1"/>
      <c r="AQ3034" s="1"/>
      <c r="AR3034" s="1"/>
      <c r="AS3034" s="1"/>
      <c r="AT3034" s="3"/>
      <c r="AU3034" s="1"/>
      <c r="AV3034" s="1"/>
      <c r="AW3034" s="3"/>
      <c r="AX3034" s="1"/>
      <c r="AY3034" s="1"/>
      <c r="AZ3034" s="1" t="s">
        <v>23344</v>
      </c>
      <c r="BA3034" s="1"/>
      <c r="BB3034">
        <f t="shared" si="65"/>
        <v>2</v>
      </c>
      <c r="BC3034">
        <f t="shared" si="66"/>
        <v>2022</v>
      </c>
    </row>
    <row r="3035" spans="1:55" x14ac:dyDescent="0.25">
      <c r="A3035" s="1" t="s">
        <v>22679</v>
      </c>
      <c r="B3035" s="3">
        <v>70</v>
      </c>
      <c r="C3035" s="1" t="s">
        <v>22679</v>
      </c>
      <c r="D3035" s="3">
        <v>9730340</v>
      </c>
      <c r="E3035" s="1" t="s">
        <v>63</v>
      </c>
      <c r="F3035" s="1" t="s">
        <v>23345</v>
      </c>
      <c r="G3035" s="1" t="s">
        <v>402</v>
      </c>
      <c r="H3035" s="1" t="s">
        <v>23346</v>
      </c>
      <c r="I3035" s="3">
        <v>1632699</v>
      </c>
      <c r="J3035" s="1" t="s">
        <v>67</v>
      </c>
      <c r="K3035" s="12"/>
      <c r="L3035" s="1" t="s">
        <v>22694</v>
      </c>
      <c r="M3035" s="1"/>
      <c r="N3035" s="1"/>
      <c r="O3035" s="1" t="s">
        <v>23347</v>
      </c>
      <c r="P3035" s="1" t="s">
        <v>70</v>
      </c>
      <c r="Q3035" s="1" t="s">
        <v>70</v>
      </c>
      <c r="R3035" s="1" t="s">
        <v>402</v>
      </c>
      <c r="S3035" s="1" t="s">
        <v>23348</v>
      </c>
      <c r="T3035" s="1" t="s">
        <v>23349</v>
      </c>
      <c r="U3035" s="1" t="s">
        <v>22733</v>
      </c>
      <c r="V3035" s="1" t="s">
        <v>74</v>
      </c>
      <c r="W3035" s="1" t="s">
        <v>22699</v>
      </c>
      <c r="X3035" s="1" t="s">
        <v>402</v>
      </c>
      <c r="Y3035" s="1" t="s">
        <v>23350</v>
      </c>
      <c r="Z3035" s="1" t="s">
        <v>402</v>
      </c>
      <c r="AA3035" s="1" t="s">
        <v>23351</v>
      </c>
      <c r="AB3035" s="3">
        <v>1</v>
      </c>
      <c r="AC3035" s="3">
        <v>1</v>
      </c>
      <c r="AD3035" s="3">
        <v>1</v>
      </c>
      <c r="AE3035" s="3">
        <v>1</v>
      </c>
      <c r="AF3035" s="3">
        <v>0</v>
      </c>
      <c r="AG3035" s="3">
        <v>0</v>
      </c>
      <c r="AH3035" s="3">
        <v>15.166666666667</v>
      </c>
      <c r="AI3035" s="3">
        <v>6.9666666666669999</v>
      </c>
      <c r="AJ3035" s="1" t="s">
        <v>402</v>
      </c>
      <c r="AK3035" s="1" t="s">
        <v>23352</v>
      </c>
      <c r="AL3035" s="1"/>
      <c r="AM3035" s="1"/>
      <c r="AN3035" s="1"/>
      <c r="AO3035" s="1"/>
      <c r="AP3035" s="1"/>
      <c r="AQ3035" s="1"/>
      <c r="AR3035" s="1"/>
      <c r="AS3035" s="1"/>
      <c r="AT3035" s="3"/>
      <c r="AU3035" s="1"/>
      <c r="AV3035" s="1"/>
      <c r="AW3035" s="3"/>
      <c r="AX3035" s="1"/>
      <c r="AY3035" s="1"/>
      <c r="AZ3035" s="1" t="s">
        <v>23353</v>
      </c>
      <c r="BA3035" s="1"/>
      <c r="BB3035">
        <f t="shared" si="65"/>
        <v>2</v>
      </c>
      <c r="BC3035">
        <f t="shared" si="66"/>
        <v>2022</v>
      </c>
    </row>
    <row r="3036" spans="1:55" x14ac:dyDescent="0.25">
      <c r="A3036" s="1" t="s">
        <v>22679</v>
      </c>
      <c r="B3036" s="3">
        <v>70</v>
      </c>
      <c r="C3036" s="1" t="s">
        <v>22679</v>
      </c>
      <c r="D3036" s="3">
        <v>9730639</v>
      </c>
      <c r="E3036" s="1" t="s">
        <v>91</v>
      </c>
      <c r="F3036" s="1" t="s">
        <v>1332</v>
      </c>
      <c r="G3036" s="1" t="s">
        <v>402</v>
      </c>
      <c r="H3036" s="1" t="s">
        <v>23354</v>
      </c>
      <c r="I3036" s="3">
        <v>9730639</v>
      </c>
      <c r="J3036" s="1" t="s">
        <v>67</v>
      </c>
      <c r="K3036" s="12"/>
      <c r="L3036" s="1" t="s">
        <v>23337</v>
      </c>
      <c r="M3036" s="1"/>
      <c r="N3036" s="1"/>
      <c r="O3036" s="1" t="s">
        <v>23355</v>
      </c>
      <c r="P3036" s="1" t="s">
        <v>70</v>
      </c>
      <c r="Q3036" s="1" t="s">
        <v>70</v>
      </c>
      <c r="R3036" s="1" t="s">
        <v>402</v>
      </c>
      <c r="S3036" s="1" t="s">
        <v>23356</v>
      </c>
      <c r="T3036" s="1" t="s">
        <v>23357</v>
      </c>
      <c r="U3036" s="1" t="s">
        <v>22765</v>
      </c>
      <c r="V3036" s="1" t="s">
        <v>74</v>
      </c>
      <c r="W3036" s="1" t="s">
        <v>23297</v>
      </c>
      <c r="X3036" s="1" t="s">
        <v>402</v>
      </c>
      <c r="Y3036" s="1" t="s">
        <v>12391</v>
      </c>
      <c r="Z3036" s="1" t="s">
        <v>402</v>
      </c>
      <c r="AA3036" s="1" t="s">
        <v>23358</v>
      </c>
      <c r="AB3036" s="3">
        <v>1</v>
      </c>
      <c r="AC3036" s="3">
        <v>1</v>
      </c>
      <c r="AD3036" s="3">
        <v>1</v>
      </c>
      <c r="AE3036" s="3">
        <v>1</v>
      </c>
      <c r="AF3036" s="3">
        <v>0</v>
      </c>
      <c r="AG3036" s="3">
        <v>0</v>
      </c>
      <c r="AH3036" s="3">
        <v>57.083333333333002</v>
      </c>
      <c r="AI3036" s="3">
        <v>7.5</v>
      </c>
      <c r="AJ3036" s="1" t="s">
        <v>402</v>
      </c>
      <c r="AK3036" s="1" t="s">
        <v>23359</v>
      </c>
      <c r="AL3036" s="1"/>
      <c r="AM3036" s="1"/>
      <c r="AN3036" s="1"/>
      <c r="AO3036" s="1"/>
      <c r="AP3036" s="1"/>
      <c r="AQ3036" s="1"/>
      <c r="AR3036" s="1"/>
      <c r="AS3036" s="1"/>
      <c r="AT3036" s="3"/>
      <c r="AU3036" s="1"/>
      <c r="AV3036" s="1"/>
      <c r="AW3036" s="3"/>
      <c r="AX3036" s="1"/>
      <c r="AY3036" s="1"/>
      <c r="AZ3036" s="1"/>
      <c r="BA3036" s="1" t="s">
        <v>23360</v>
      </c>
      <c r="BB3036">
        <f t="shared" si="65"/>
        <v>2</v>
      </c>
      <c r="BC3036">
        <f t="shared" si="66"/>
        <v>2022</v>
      </c>
    </row>
    <row r="3037" spans="1:55" x14ac:dyDescent="0.25">
      <c r="A3037" s="1" t="s">
        <v>22679</v>
      </c>
      <c r="B3037" s="3">
        <v>70</v>
      </c>
      <c r="C3037" s="1" t="s">
        <v>22679</v>
      </c>
      <c r="D3037" s="3">
        <v>9731800</v>
      </c>
      <c r="E3037" s="1" t="s">
        <v>63</v>
      </c>
      <c r="F3037" s="1" t="s">
        <v>5699</v>
      </c>
      <c r="G3037" s="1" t="s">
        <v>402</v>
      </c>
      <c r="H3037" s="1" t="s">
        <v>23361</v>
      </c>
      <c r="I3037" s="3">
        <v>1632886</v>
      </c>
      <c r="J3037" s="1" t="s">
        <v>67</v>
      </c>
      <c r="K3037" s="12"/>
      <c r="L3037" s="1" t="s">
        <v>22848</v>
      </c>
      <c r="M3037" s="1"/>
      <c r="N3037" s="1"/>
      <c r="O3037" s="1" t="s">
        <v>23362</v>
      </c>
      <c r="P3037" s="1" t="s">
        <v>70</v>
      </c>
      <c r="Q3037" s="1" t="s">
        <v>70</v>
      </c>
      <c r="R3037" s="1" t="s">
        <v>402</v>
      </c>
      <c r="S3037" s="1" t="s">
        <v>2023</v>
      </c>
      <c r="T3037" s="1" t="s">
        <v>23363</v>
      </c>
      <c r="U3037" s="1" t="s">
        <v>22765</v>
      </c>
      <c r="V3037" s="1" t="s">
        <v>74</v>
      </c>
      <c r="W3037" s="1" t="s">
        <v>22903</v>
      </c>
      <c r="X3037" s="1" t="s">
        <v>402</v>
      </c>
      <c r="Y3037" s="1" t="s">
        <v>13328</v>
      </c>
      <c r="Z3037" s="1" t="s">
        <v>402</v>
      </c>
      <c r="AA3037" s="1" t="s">
        <v>14319</v>
      </c>
      <c r="AB3037" s="3">
        <v>1</v>
      </c>
      <c r="AC3037" s="3">
        <v>1</v>
      </c>
      <c r="AD3037" s="3">
        <v>1</v>
      </c>
      <c r="AE3037" s="3">
        <v>1</v>
      </c>
      <c r="AF3037" s="3">
        <v>0</v>
      </c>
      <c r="AG3037" s="3">
        <v>0</v>
      </c>
      <c r="AH3037" s="3">
        <v>45.85</v>
      </c>
      <c r="AI3037" s="3">
        <v>4.5666666666670004</v>
      </c>
      <c r="AJ3037" s="1" t="s">
        <v>402</v>
      </c>
      <c r="AK3037" s="1" t="s">
        <v>23364</v>
      </c>
      <c r="AL3037" s="1"/>
      <c r="AM3037" s="1"/>
      <c r="AN3037" s="1"/>
      <c r="AO3037" s="1"/>
      <c r="AP3037" s="1"/>
      <c r="AQ3037" s="1"/>
      <c r="AR3037" s="1"/>
      <c r="AS3037" s="1"/>
      <c r="AT3037" s="3"/>
      <c r="AU3037" s="1"/>
      <c r="AV3037" s="1"/>
      <c r="AW3037" s="3"/>
      <c r="AX3037" s="1"/>
      <c r="AY3037" s="1"/>
      <c r="AZ3037" s="1" t="s">
        <v>23365</v>
      </c>
      <c r="BA3037" s="1"/>
      <c r="BB3037">
        <f t="shared" si="65"/>
        <v>2</v>
      </c>
      <c r="BC3037">
        <f t="shared" si="66"/>
        <v>2022</v>
      </c>
    </row>
    <row r="3038" spans="1:55" x14ac:dyDescent="0.25">
      <c r="A3038" s="1" t="s">
        <v>22679</v>
      </c>
      <c r="B3038" s="3">
        <v>70</v>
      </c>
      <c r="C3038" s="1" t="s">
        <v>22679</v>
      </c>
      <c r="D3038" s="3">
        <v>9733867</v>
      </c>
      <c r="E3038" s="1" t="s">
        <v>63</v>
      </c>
      <c r="F3038" s="1" t="s">
        <v>23366</v>
      </c>
      <c r="G3038" s="1" t="s">
        <v>2835</v>
      </c>
      <c r="H3038" s="1" t="s">
        <v>23367</v>
      </c>
      <c r="I3038" s="3">
        <v>1632966</v>
      </c>
      <c r="J3038" s="1" t="s">
        <v>67</v>
      </c>
      <c r="K3038" s="12"/>
      <c r="L3038" s="1" t="s">
        <v>22694</v>
      </c>
      <c r="M3038" s="1"/>
      <c r="N3038" s="1"/>
      <c r="O3038" s="1" t="s">
        <v>23368</v>
      </c>
      <c r="P3038" s="1" t="s">
        <v>70</v>
      </c>
      <c r="Q3038" s="1" t="s">
        <v>70</v>
      </c>
      <c r="R3038" s="1" t="s">
        <v>2835</v>
      </c>
      <c r="S3038" s="1" t="s">
        <v>23369</v>
      </c>
      <c r="T3038" s="1" t="s">
        <v>23370</v>
      </c>
      <c r="U3038" s="1" t="s">
        <v>22733</v>
      </c>
      <c r="V3038" s="1" t="s">
        <v>74</v>
      </c>
      <c r="W3038" s="1" t="s">
        <v>22708</v>
      </c>
      <c r="X3038" s="1" t="s">
        <v>2835</v>
      </c>
      <c r="Y3038" s="1" t="s">
        <v>13274</v>
      </c>
      <c r="Z3038" s="1" t="s">
        <v>2835</v>
      </c>
      <c r="AA3038" s="1" t="s">
        <v>23371</v>
      </c>
      <c r="AB3038" s="3">
        <v>1</v>
      </c>
      <c r="AC3038" s="3">
        <v>1</v>
      </c>
      <c r="AD3038" s="3">
        <v>1</v>
      </c>
      <c r="AE3038" s="3">
        <v>1</v>
      </c>
      <c r="AF3038" s="3">
        <v>0</v>
      </c>
      <c r="AG3038" s="3">
        <v>0</v>
      </c>
      <c r="AH3038" s="3">
        <v>29.983333333333</v>
      </c>
      <c r="AI3038" s="3">
        <v>4.0333333333330001</v>
      </c>
      <c r="AJ3038" s="1" t="s">
        <v>2835</v>
      </c>
      <c r="AK3038" s="1" t="s">
        <v>558</v>
      </c>
      <c r="AL3038" s="1"/>
      <c r="AM3038" s="1"/>
      <c r="AN3038" s="1"/>
      <c r="AO3038" s="1"/>
      <c r="AP3038" s="1"/>
      <c r="AQ3038" s="1"/>
      <c r="AR3038" s="1"/>
      <c r="AS3038" s="1"/>
      <c r="AT3038" s="3"/>
      <c r="AU3038" s="1"/>
      <c r="AV3038" s="1"/>
      <c r="AW3038" s="3"/>
      <c r="AX3038" s="1"/>
      <c r="AY3038" s="1"/>
      <c r="AZ3038" s="1" t="s">
        <v>23372</v>
      </c>
      <c r="BA3038" s="1"/>
      <c r="BB3038">
        <f t="shared" si="65"/>
        <v>2</v>
      </c>
      <c r="BC3038">
        <f t="shared" si="66"/>
        <v>2022</v>
      </c>
    </row>
    <row r="3039" spans="1:55" x14ac:dyDescent="0.25">
      <c r="A3039" s="1" t="s">
        <v>22679</v>
      </c>
      <c r="B3039" s="3">
        <v>70</v>
      </c>
      <c r="C3039" s="1" t="s">
        <v>22679</v>
      </c>
      <c r="D3039" s="3">
        <v>9734739</v>
      </c>
      <c r="E3039" s="1" t="s">
        <v>91</v>
      </c>
      <c r="F3039" s="1" t="s">
        <v>1332</v>
      </c>
      <c r="G3039" s="1" t="s">
        <v>2835</v>
      </c>
      <c r="H3039" s="1" t="s">
        <v>19531</v>
      </c>
      <c r="I3039" s="3">
        <v>9734739</v>
      </c>
      <c r="J3039" s="1" t="s">
        <v>67</v>
      </c>
      <c r="K3039" s="12"/>
      <c r="L3039" s="1" t="s">
        <v>22848</v>
      </c>
      <c r="M3039" s="1"/>
      <c r="N3039" s="1"/>
      <c r="O3039" s="1" t="s">
        <v>23325</v>
      </c>
      <c r="P3039" s="1" t="s">
        <v>70</v>
      </c>
      <c r="Q3039" s="1" t="s">
        <v>70</v>
      </c>
      <c r="R3039" s="1" t="s">
        <v>2835</v>
      </c>
      <c r="S3039" s="1" t="s">
        <v>23373</v>
      </c>
      <c r="T3039" s="1" t="s">
        <v>23374</v>
      </c>
      <c r="U3039" s="1" t="s">
        <v>22765</v>
      </c>
      <c r="V3039" s="1" t="s">
        <v>74</v>
      </c>
      <c r="W3039" s="1" t="s">
        <v>22903</v>
      </c>
      <c r="X3039" s="1" t="s">
        <v>2835</v>
      </c>
      <c r="Y3039" s="1" t="s">
        <v>2526</v>
      </c>
      <c r="Z3039" s="1" t="s">
        <v>2835</v>
      </c>
      <c r="AA3039" s="1" t="s">
        <v>23375</v>
      </c>
      <c r="AB3039" s="3">
        <v>1</v>
      </c>
      <c r="AC3039" s="3">
        <v>1</v>
      </c>
      <c r="AD3039" s="3">
        <v>1</v>
      </c>
      <c r="AE3039" s="3">
        <v>1</v>
      </c>
      <c r="AF3039" s="3">
        <v>0</v>
      </c>
      <c r="AG3039" s="3">
        <v>0</v>
      </c>
      <c r="AH3039" s="3">
        <v>18.116666666667001</v>
      </c>
      <c r="AI3039" s="3">
        <v>2.4833333333329999</v>
      </c>
      <c r="AJ3039" s="1" t="s">
        <v>2835</v>
      </c>
      <c r="AK3039" s="1" t="s">
        <v>23376</v>
      </c>
      <c r="AL3039" s="1"/>
      <c r="AM3039" s="1"/>
      <c r="AN3039" s="1"/>
      <c r="AO3039" s="1"/>
      <c r="AP3039" s="1"/>
      <c r="AQ3039" s="1"/>
      <c r="AR3039" s="1"/>
      <c r="AS3039" s="1"/>
      <c r="AT3039" s="3"/>
      <c r="AU3039" s="1"/>
      <c r="AV3039" s="1"/>
      <c r="AW3039" s="3"/>
      <c r="AX3039" s="1"/>
      <c r="AY3039" s="1"/>
      <c r="AZ3039" s="1"/>
      <c r="BA3039" s="1"/>
      <c r="BB3039">
        <f t="shared" si="65"/>
        <v>2</v>
      </c>
      <c r="BC3039">
        <f t="shared" si="66"/>
        <v>2022</v>
      </c>
    </row>
    <row r="3040" spans="1:55" x14ac:dyDescent="0.25">
      <c r="A3040" s="1" t="s">
        <v>22679</v>
      </c>
      <c r="B3040" s="3">
        <v>70</v>
      </c>
      <c r="C3040" s="1" t="s">
        <v>22679</v>
      </c>
      <c r="D3040" s="3">
        <v>9742480</v>
      </c>
      <c r="E3040" s="1" t="s">
        <v>91</v>
      </c>
      <c r="F3040" s="1" t="s">
        <v>22806</v>
      </c>
      <c r="G3040" s="1" t="s">
        <v>7224</v>
      </c>
      <c r="H3040" s="1" t="s">
        <v>23377</v>
      </c>
      <c r="I3040" s="3">
        <v>9742480</v>
      </c>
      <c r="J3040" s="1" t="s">
        <v>67</v>
      </c>
      <c r="K3040" s="12"/>
      <c r="L3040" s="1" t="s">
        <v>22694</v>
      </c>
      <c r="M3040" s="1"/>
      <c r="N3040" s="1"/>
      <c r="O3040" s="1" t="s">
        <v>23378</v>
      </c>
      <c r="P3040" s="1" t="s">
        <v>70</v>
      </c>
      <c r="Q3040" s="1" t="s">
        <v>70</v>
      </c>
      <c r="R3040" s="1" t="s">
        <v>7224</v>
      </c>
      <c r="S3040" s="1" t="s">
        <v>23379</v>
      </c>
      <c r="T3040" s="1" t="s">
        <v>23380</v>
      </c>
      <c r="U3040" s="1" t="s">
        <v>22733</v>
      </c>
      <c r="V3040" s="1" t="s">
        <v>2229</v>
      </c>
      <c r="W3040" s="1" t="s">
        <v>22796</v>
      </c>
      <c r="X3040" s="1" t="s">
        <v>7224</v>
      </c>
      <c r="Y3040" s="1" t="s">
        <v>23381</v>
      </c>
      <c r="Z3040" s="1" t="s">
        <v>7224</v>
      </c>
      <c r="AA3040" s="1" t="s">
        <v>23382</v>
      </c>
      <c r="AB3040" s="3">
        <v>1</v>
      </c>
      <c r="AC3040" s="3">
        <v>1</v>
      </c>
      <c r="AD3040" s="3">
        <v>1</v>
      </c>
      <c r="AE3040" s="3">
        <v>1</v>
      </c>
      <c r="AF3040" s="3">
        <v>0</v>
      </c>
      <c r="AG3040" s="3">
        <v>0</v>
      </c>
      <c r="AH3040" s="3">
        <v>41.4</v>
      </c>
      <c r="AI3040" s="3">
        <v>9.9333333333329996</v>
      </c>
      <c r="AJ3040" s="1" t="s">
        <v>7224</v>
      </c>
      <c r="AK3040" s="1" t="s">
        <v>23383</v>
      </c>
      <c r="AL3040" s="1"/>
      <c r="AM3040" s="1"/>
      <c r="AN3040" s="1"/>
      <c r="AO3040" s="1"/>
      <c r="AP3040" s="1"/>
      <c r="AQ3040" s="1"/>
      <c r="AR3040" s="1"/>
      <c r="AS3040" s="1"/>
      <c r="AT3040" s="3"/>
      <c r="AU3040" s="1"/>
      <c r="AV3040" s="1"/>
      <c r="AW3040" s="3"/>
      <c r="AX3040" s="1"/>
      <c r="AY3040" s="1"/>
      <c r="AZ3040" s="1"/>
      <c r="BA3040" s="1" t="s">
        <v>23384</v>
      </c>
      <c r="BB3040">
        <f t="shared" si="65"/>
        <v>2</v>
      </c>
      <c r="BC3040">
        <f t="shared" si="66"/>
        <v>2022</v>
      </c>
    </row>
    <row r="3041" spans="1:55" x14ac:dyDescent="0.25">
      <c r="A3041" s="1" t="s">
        <v>22679</v>
      </c>
      <c r="B3041" s="3">
        <v>70</v>
      </c>
      <c r="C3041" s="1" t="s">
        <v>22679</v>
      </c>
      <c r="D3041" s="3">
        <v>9742540</v>
      </c>
      <c r="E3041" s="1" t="s">
        <v>63</v>
      </c>
      <c r="F3041" s="1" t="s">
        <v>23385</v>
      </c>
      <c r="G3041" s="1" t="s">
        <v>7224</v>
      </c>
      <c r="H3041" s="1" t="s">
        <v>12504</v>
      </c>
      <c r="I3041" s="3">
        <v>1634215</v>
      </c>
      <c r="J3041" s="1" t="s">
        <v>67</v>
      </c>
      <c r="K3041" s="12"/>
      <c r="L3041" s="1" t="s">
        <v>23386</v>
      </c>
      <c r="M3041" s="1"/>
      <c r="N3041" s="1"/>
      <c r="O3041" s="1" t="s">
        <v>23387</v>
      </c>
      <c r="P3041" s="1" t="s">
        <v>70</v>
      </c>
      <c r="Q3041" s="1" t="s">
        <v>70</v>
      </c>
      <c r="R3041" s="1" t="s">
        <v>7224</v>
      </c>
      <c r="S3041" s="1" t="s">
        <v>23388</v>
      </c>
      <c r="T3041" s="1" t="s">
        <v>23389</v>
      </c>
      <c r="U3041" s="1" t="s">
        <v>22765</v>
      </c>
      <c r="V3041" s="1" t="s">
        <v>639</v>
      </c>
      <c r="W3041" s="1" t="s">
        <v>23390</v>
      </c>
      <c r="X3041" s="1" t="s">
        <v>7224</v>
      </c>
      <c r="Y3041" s="1" t="s">
        <v>23391</v>
      </c>
      <c r="Z3041" s="1" t="s">
        <v>7224</v>
      </c>
      <c r="AA3041" s="1" t="s">
        <v>23392</v>
      </c>
      <c r="AB3041" s="3">
        <v>1</v>
      </c>
      <c r="AC3041" s="3">
        <v>1</v>
      </c>
      <c r="AD3041" s="3">
        <v>1</v>
      </c>
      <c r="AE3041" s="3">
        <v>1</v>
      </c>
      <c r="AF3041" s="3">
        <v>0</v>
      </c>
      <c r="AG3041" s="3">
        <v>0</v>
      </c>
      <c r="AH3041" s="3">
        <v>59.416666666666998</v>
      </c>
      <c r="AI3041" s="3">
        <v>3.7333333333329999</v>
      </c>
      <c r="AJ3041" s="1" t="s">
        <v>7224</v>
      </c>
      <c r="AK3041" s="1" t="s">
        <v>23393</v>
      </c>
      <c r="AL3041" s="1"/>
      <c r="AM3041" s="1"/>
      <c r="AN3041" s="1"/>
      <c r="AO3041" s="1"/>
      <c r="AP3041" s="1"/>
      <c r="AQ3041" s="1"/>
      <c r="AR3041" s="1"/>
      <c r="AS3041" s="1"/>
      <c r="AT3041" s="3"/>
      <c r="AU3041" s="1"/>
      <c r="AV3041" s="1"/>
      <c r="AW3041" s="3"/>
      <c r="AX3041" s="1"/>
      <c r="AY3041" s="1"/>
      <c r="AZ3041" s="1" t="s">
        <v>23394</v>
      </c>
      <c r="BA3041" s="1"/>
      <c r="BB3041">
        <f t="shared" si="65"/>
        <v>2</v>
      </c>
      <c r="BC3041">
        <f t="shared" si="66"/>
        <v>2022</v>
      </c>
    </row>
    <row r="3042" spans="1:55" x14ac:dyDescent="0.25">
      <c r="A3042" s="1" t="s">
        <v>22679</v>
      </c>
      <c r="B3042" s="3">
        <v>70</v>
      </c>
      <c r="C3042" s="1" t="s">
        <v>22679</v>
      </c>
      <c r="D3042" s="3">
        <v>9744162</v>
      </c>
      <c r="E3042" s="1" t="s">
        <v>63</v>
      </c>
      <c r="F3042" s="1" t="s">
        <v>23395</v>
      </c>
      <c r="G3042" s="1" t="s">
        <v>7242</v>
      </c>
      <c r="H3042" s="1" t="s">
        <v>23396</v>
      </c>
      <c r="I3042" s="3">
        <v>1634374</v>
      </c>
      <c r="J3042" s="1" t="s">
        <v>67</v>
      </c>
      <c r="K3042" s="12"/>
      <c r="L3042" s="1" t="s">
        <v>22694</v>
      </c>
      <c r="M3042" s="1"/>
      <c r="N3042" s="1"/>
      <c r="O3042" s="1" t="s">
        <v>23397</v>
      </c>
      <c r="P3042" s="1" t="s">
        <v>70</v>
      </c>
      <c r="Q3042" s="1" t="s">
        <v>70</v>
      </c>
      <c r="R3042" s="1" t="s">
        <v>7242</v>
      </c>
      <c r="S3042" s="1" t="s">
        <v>23398</v>
      </c>
      <c r="T3042" s="1" t="s">
        <v>23399</v>
      </c>
      <c r="U3042" s="1" t="s">
        <v>22698</v>
      </c>
      <c r="V3042" s="1" t="s">
        <v>74</v>
      </c>
      <c r="W3042" s="1" t="s">
        <v>22838</v>
      </c>
      <c r="X3042" s="1" t="s">
        <v>7242</v>
      </c>
      <c r="Y3042" s="1" t="s">
        <v>23400</v>
      </c>
      <c r="Z3042" s="1" t="s">
        <v>7242</v>
      </c>
      <c r="AA3042" s="1" t="s">
        <v>23401</v>
      </c>
      <c r="AB3042" s="3">
        <v>1</v>
      </c>
      <c r="AC3042" s="3">
        <v>1</v>
      </c>
      <c r="AD3042" s="3">
        <v>1</v>
      </c>
      <c r="AE3042" s="3">
        <v>1</v>
      </c>
      <c r="AF3042" s="3">
        <v>0</v>
      </c>
      <c r="AG3042" s="3">
        <v>0</v>
      </c>
      <c r="AH3042" s="3">
        <v>6.2666666666669997</v>
      </c>
      <c r="AI3042" s="3">
        <v>5.8666666666670002</v>
      </c>
      <c r="AJ3042" s="1" t="s">
        <v>7242</v>
      </c>
      <c r="AK3042" s="1" t="s">
        <v>23402</v>
      </c>
      <c r="AL3042" s="1"/>
      <c r="AM3042" s="1"/>
      <c r="AN3042" s="1"/>
      <c r="AO3042" s="1"/>
      <c r="AP3042" s="1"/>
      <c r="AQ3042" s="1"/>
      <c r="AR3042" s="1"/>
      <c r="AS3042" s="1"/>
      <c r="AT3042" s="3"/>
      <c r="AU3042" s="1"/>
      <c r="AV3042" s="1"/>
      <c r="AW3042" s="3"/>
      <c r="AX3042" s="1"/>
      <c r="AY3042" s="1"/>
      <c r="AZ3042" s="1" t="s">
        <v>23403</v>
      </c>
      <c r="BA3042" s="1"/>
      <c r="BB3042">
        <f t="shared" si="65"/>
        <v>2</v>
      </c>
      <c r="BC3042">
        <f t="shared" si="66"/>
        <v>2022</v>
      </c>
    </row>
    <row r="3043" spans="1:55" x14ac:dyDescent="0.25">
      <c r="A3043" s="1" t="s">
        <v>22679</v>
      </c>
      <c r="B3043" s="3">
        <v>70</v>
      </c>
      <c r="C3043" s="1" t="s">
        <v>22679</v>
      </c>
      <c r="D3043" s="3">
        <v>9744316</v>
      </c>
      <c r="E3043" s="1" t="s">
        <v>63</v>
      </c>
      <c r="F3043" s="1" t="s">
        <v>23404</v>
      </c>
      <c r="G3043" s="1" t="s">
        <v>7242</v>
      </c>
      <c r="H3043" s="1" t="s">
        <v>23405</v>
      </c>
      <c r="I3043" s="3">
        <v>1634407</v>
      </c>
      <c r="J3043" s="1" t="s">
        <v>67</v>
      </c>
      <c r="K3043" s="12"/>
      <c r="L3043" s="1" t="s">
        <v>22723</v>
      </c>
      <c r="M3043" s="1"/>
      <c r="N3043" s="1"/>
      <c r="O3043" s="1" t="s">
        <v>23406</v>
      </c>
      <c r="P3043" s="1" t="s">
        <v>70</v>
      </c>
      <c r="Q3043" s="1" t="s">
        <v>70</v>
      </c>
      <c r="R3043" s="1" t="s">
        <v>7242</v>
      </c>
      <c r="S3043" s="1" t="s">
        <v>18937</v>
      </c>
      <c r="T3043" s="1" t="s">
        <v>23407</v>
      </c>
      <c r="U3043" s="1" t="s">
        <v>23408</v>
      </c>
      <c r="V3043" s="1" t="s">
        <v>74</v>
      </c>
      <c r="W3043" s="1" t="s">
        <v>22687</v>
      </c>
      <c r="X3043" s="1" t="s">
        <v>7242</v>
      </c>
      <c r="Y3043" s="1" t="s">
        <v>3345</v>
      </c>
      <c r="Z3043" s="1" t="s">
        <v>7242</v>
      </c>
      <c r="AA3043" s="1" t="s">
        <v>23409</v>
      </c>
      <c r="AB3043" s="3">
        <v>1</v>
      </c>
      <c r="AC3043" s="3">
        <v>1</v>
      </c>
      <c r="AD3043" s="3">
        <v>1</v>
      </c>
      <c r="AE3043" s="3">
        <v>1</v>
      </c>
      <c r="AF3043" s="3">
        <v>0</v>
      </c>
      <c r="AG3043" s="3">
        <v>0</v>
      </c>
      <c r="AH3043" s="3">
        <v>32.516666666667</v>
      </c>
      <c r="AI3043" s="3">
        <v>5.0999999999999996</v>
      </c>
      <c r="AJ3043" s="1" t="s">
        <v>7242</v>
      </c>
      <c r="AK3043" s="1" t="s">
        <v>23410</v>
      </c>
      <c r="AL3043" s="1"/>
      <c r="AM3043" s="1"/>
      <c r="AN3043" s="1"/>
      <c r="AO3043" s="1"/>
      <c r="AP3043" s="1"/>
      <c r="AQ3043" s="1"/>
      <c r="AR3043" s="1"/>
      <c r="AS3043" s="1"/>
      <c r="AT3043" s="3"/>
      <c r="AU3043" s="1"/>
      <c r="AV3043" s="1"/>
      <c r="AW3043" s="3"/>
      <c r="AX3043" s="1"/>
      <c r="AY3043" s="1"/>
      <c r="AZ3043" s="1" t="s">
        <v>23411</v>
      </c>
      <c r="BA3043" s="1"/>
      <c r="BB3043">
        <f t="shared" si="65"/>
        <v>2</v>
      </c>
      <c r="BC3043">
        <f t="shared" si="66"/>
        <v>2022</v>
      </c>
    </row>
    <row r="3044" spans="1:55" x14ac:dyDescent="0.25">
      <c r="A3044" s="1" t="s">
        <v>22679</v>
      </c>
      <c r="B3044" s="3">
        <v>70</v>
      </c>
      <c r="C3044" s="1" t="s">
        <v>22679</v>
      </c>
      <c r="D3044" s="3">
        <v>9758897</v>
      </c>
      <c r="E3044" s="1" t="s">
        <v>91</v>
      </c>
      <c r="F3044" s="1" t="s">
        <v>1332</v>
      </c>
      <c r="G3044" s="1" t="s">
        <v>419</v>
      </c>
      <c r="H3044" s="1" t="s">
        <v>23412</v>
      </c>
      <c r="I3044" s="3">
        <v>9758897</v>
      </c>
      <c r="J3044" s="1" t="s">
        <v>67</v>
      </c>
      <c r="K3044" s="12"/>
      <c r="L3044" s="1" t="s">
        <v>22694</v>
      </c>
      <c r="M3044" s="1"/>
      <c r="N3044" s="1"/>
      <c r="O3044" s="1" t="s">
        <v>23413</v>
      </c>
      <c r="P3044" s="1" t="s">
        <v>70</v>
      </c>
      <c r="Q3044" s="1" t="s">
        <v>70</v>
      </c>
      <c r="R3044" s="1" t="s">
        <v>419</v>
      </c>
      <c r="S3044" s="1" t="s">
        <v>23414</v>
      </c>
      <c r="T3044" s="1" t="s">
        <v>23415</v>
      </c>
      <c r="U3044" s="1" t="s">
        <v>22765</v>
      </c>
      <c r="V3044" s="1" t="s">
        <v>74</v>
      </c>
      <c r="W3044" s="1" t="s">
        <v>22727</v>
      </c>
      <c r="X3044" s="1" t="s">
        <v>419</v>
      </c>
      <c r="Y3044" s="1" t="s">
        <v>3151</v>
      </c>
      <c r="Z3044" s="1" t="s">
        <v>419</v>
      </c>
      <c r="AA3044" s="1" t="s">
        <v>23416</v>
      </c>
      <c r="AB3044" s="3">
        <v>1</v>
      </c>
      <c r="AC3044" s="3">
        <v>1</v>
      </c>
      <c r="AD3044" s="3">
        <v>1</v>
      </c>
      <c r="AE3044" s="3">
        <v>1</v>
      </c>
      <c r="AF3044" s="3">
        <v>0</v>
      </c>
      <c r="AG3044" s="3">
        <v>0</v>
      </c>
      <c r="AH3044" s="3">
        <v>24.85</v>
      </c>
      <c r="AI3044" s="3">
        <v>6.5</v>
      </c>
      <c r="AJ3044" s="1" t="s">
        <v>419</v>
      </c>
      <c r="AK3044" s="1" t="s">
        <v>23417</v>
      </c>
      <c r="AL3044" s="1"/>
      <c r="AM3044" s="1"/>
      <c r="AN3044" s="1"/>
      <c r="AO3044" s="1"/>
      <c r="AP3044" s="1"/>
      <c r="AQ3044" s="1"/>
      <c r="AR3044" s="1"/>
      <c r="AS3044" s="1"/>
      <c r="AT3044" s="3"/>
      <c r="AU3044" s="1"/>
      <c r="AV3044" s="1"/>
      <c r="AW3044" s="3"/>
      <c r="AX3044" s="1"/>
      <c r="AY3044" s="1"/>
      <c r="AZ3044" s="1"/>
      <c r="BA3044" s="1" t="s">
        <v>23418</v>
      </c>
      <c r="BB3044">
        <f t="shared" si="65"/>
        <v>2</v>
      </c>
      <c r="BC3044">
        <f t="shared" si="66"/>
        <v>2022</v>
      </c>
    </row>
    <row r="3045" spans="1:55" x14ac:dyDescent="0.25">
      <c r="A3045" s="1" t="s">
        <v>22679</v>
      </c>
      <c r="B3045" s="3">
        <v>70</v>
      </c>
      <c r="C3045" s="1" t="s">
        <v>22679</v>
      </c>
      <c r="D3045" s="3">
        <v>9760819</v>
      </c>
      <c r="E3045" s="1" t="s">
        <v>91</v>
      </c>
      <c r="F3045" s="1" t="s">
        <v>23419</v>
      </c>
      <c r="G3045" s="1" t="s">
        <v>419</v>
      </c>
      <c r="H3045" s="1" t="s">
        <v>14188</v>
      </c>
      <c r="I3045" s="3">
        <v>9760819</v>
      </c>
      <c r="J3045" s="1" t="s">
        <v>67</v>
      </c>
      <c r="K3045" s="12"/>
      <c r="L3045" s="1" t="s">
        <v>22682</v>
      </c>
      <c r="M3045" s="1"/>
      <c r="N3045" s="1"/>
      <c r="O3045" s="1" t="s">
        <v>23420</v>
      </c>
      <c r="P3045" s="1" t="s">
        <v>70</v>
      </c>
      <c r="Q3045" s="1" t="s">
        <v>234</v>
      </c>
      <c r="R3045" s="1"/>
      <c r="S3045" s="1"/>
      <c r="T3045" s="1"/>
      <c r="U3045" s="1" t="s">
        <v>23322</v>
      </c>
      <c r="V3045" s="1" t="s">
        <v>74</v>
      </c>
      <c r="W3045" s="1" t="s">
        <v>22687</v>
      </c>
      <c r="X3045" s="1" t="s">
        <v>419</v>
      </c>
      <c r="Y3045" s="1" t="s">
        <v>11329</v>
      </c>
      <c r="Z3045" s="1" t="s">
        <v>419</v>
      </c>
      <c r="AA3045" s="1" t="s">
        <v>23421</v>
      </c>
      <c r="AB3045" s="3">
        <v>1</v>
      </c>
      <c r="AC3045" s="3">
        <v>1</v>
      </c>
      <c r="AD3045" s="3">
        <v>0</v>
      </c>
      <c r="AE3045" s="3">
        <v>0</v>
      </c>
      <c r="AF3045" s="3">
        <v>0</v>
      </c>
      <c r="AG3045" s="3">
        <v>0</v>
      </c>
      <c r="AH3045" s="3">
        <v>11.4</v>
      </c>
      <c r="AI3045" s="3"/>
      <c r="AJ3045" s="1" t="s">
        <v>419</v>
      </c>
      <c r="AK3045" s="1" t="s">
        <v>23422</v>
      </c>
      <c r="AL3045" s="1"/>
      <c r="AM3045" s="1"/>
      <c r="AN3045" s="1"/>
      <c r="AO3045" s="1"/>
      <c r="AP3045" s="1"/>
      <c r="AQ3045" s="1"/>
      <c r="AR3045" s="1"/>
      <c r="AS3045" s="1"/>
      <c r="AT3045" s="3"/>
      <c r="AU3045" s="1"/>
      <c r="AV3045" s="1"/>
      <c r="AW3045" s="3"/>
      <c r="AX3045" s="1"/>
      <c r="AY3045" s="1"/>
      <c r="AZ3045" s="1"/>
      <c r="BA3045" s="1"/>
      <c r="BB3045">
        <f t="shared" si="65"/>
        <v>2</v>
      </c>
      <c r="BC3045">
        <f t="shared" si="66"/>
        <v>2022</v>
      </c>
    </row>
    <row r="3046" spans="1:55" x14ac:dyDescent="0.25">
      <c r="A3046" s="1" t="s">
        <v>22679</v>
      </c>
      <c r="B3046" s="3">
        <v>70</v>
      </c>
      <c r="C3046" s="1" t="s">
        <v>22679</v>
      </c>
      <c r="D3046" s="3">
        <v>9762717</v>
      </c>
      <c r="E3046" s="1" t="s">
        <v>63</v>
      </c>
      <c r="F3046" s="1" t="s">
        <v>9361</v>
      </c>
      <c r="G3046" s="1" t="s">
        <v>15159</v>
      </c>
      <c r="H3046" s="1" t="s">
        <v>23423</v>
      </c>
      <c r="I3046" s="3">
        <v>1638150</v>
      </c>
      <c r="J3046" s="1" t="s">
        <v>67</v>
      </c>
      <c r="K3046" s="12"/>
      <c r="L3046" s="1" t="s">
        <v>22694</v>
      </c>
      <c r="M3046" s="1"/>
      <c r="N3046" s="1"/>
      <c r="O3046" s="1" t="s">
        <v>23424</v>
      </c>
      <c r="P3046" s="1" t="s">
        <v>70</v>
      </c>
      <c r="Q3046" s="1" t="s">
        <v>70</v>
      </c>
      <c r="R3046" s="1" t="s">
        <v>15159</v>
      </c>
      <c r="S3046" s="1" t="s">
        <v>23425</v>
      </c>
      <c r="T3046" s="1" t="s">
        <v>23426</v>
      </c>
      <c r="U3046" s="1" t="s">
        <v>22726</v>
      </c>
      <c r="V3046" s="1" t="s">
        <v>74</v>
      </c>
      <c r="W3046" s="1" t="s">
        <v>23179</v>
      </c>
      <c r="X3046" s="1" t="s">
        <v>15159</v>
      </c>
      <c r="Y3046" s="1" t="s">
        <v>18003</v>
      </c>
      <c r="Z3046" s="1" t="s">
        <v>15159</v>
      </c>
      <c r="AA3046" s="1" t="s">
        <v>23427</v>
      </c>
      <c r="AB3046" s="3">
        <v>1</v>
      </c>
      <c r="AC3046" s="3">
        <v>1</v>
      </c>
      <c r="AD3046" s="3">
        <v>1</v>
      </c>
      <c r="AE3046" s="3">
        <v>1</v>
      </c>
      <c r="AF3046" s="3">
        <v>0</v>
      </c>
      <c r="AG3046" s="3">
        <v>0</v>
      </c>
      <c r="AH3046" s="3">
        <v>23.616666666667001</v>
      </c>
      <c r="AI3046" s="3">
        <v>8.083333333333</v>
      </c>
      <c r="AJ3046" s="1" t="s">
        <v>15159</v>
      </c>
      <c r="AK3046" s="1" t="s">
        <v>23428</v>
      </c>
      <c r="AL3046" s="1"/>
      <c r="AM3046" s="1"/>
      <c r="AN3046" s="1"/>
      <c r="AO3046" s="1"/>
      <c r="AP3046" s="1"/>
      <c r="AQ3046" s="1"/>
      <c r="AR3046" s="1"/>
      <c r="AS3046" s="1"/>
      <c r="AT3046" s="3"/>
      <c r="AU3046" s="1"/>
      <c r="AV3046" s="1"/>
      <c r="AW3046" s="3"/>
      <c r="AX3046" s="1"/>
      <c r="AY3046" s="1"/>
      <c r="AZ3046" s="1" t="s">
        <v>23429</v>
      </c>
      <c r="BA3046" s="1"/>
      <c r="BB3046">
        <f t="shared" si="65"/>
        <v>2</v>
      </c>
      <c r="BC3046">
        <f t="shared" si="66"/>
        <v>2022</v>
      </c>
    </row>
    <row r="3047" spans="1:55" x14ac:dyDescent="0.25">
      <c r="A3047" s="1" t="s">
        <v>22679</v>
      </c>
      <c r="B3047" s="3">
        <v>70</v>
      </c>
      <c r="C3047" s="1" t="s">
        <v>22679</v>
      </c>
      <c r="D3047" s="3">
        <v>9767243</v>
      </c>
      <c r="E3047" s="1" t="s">
        <v>63</v>
      </c>
      <c r="F3047" s="1" t="s">
        <v>23430</v>
      </c>
      <c r="G3047" s="1" t="s">
        <v>4415</v>
      </c>
      <c r="H3047" s="1" t="s">
        <v>23431</v>
      </c>
      <c r="I3047" s="3">
        <v>1638775</v>
      </c>
      <c r="J3047" s="1" t="s">
        <v>67</v>
      </c>
      <c r="K3047" s="12"/>
      <c r="L3047" s="1" t="s">
        <v>23121</v>
      </c>
      <c r="M3047" s="1"/>
      <c r="N3047" s="1"/>
      <c r="O3047" s="1" t="s">
        <v>23432</v>
      </c>
      <c r="P3047" s="1" t="s">
        <v>70</v>
      </c>
      <c r="Q3047" s="1" t="s">
        <v>70</v>
      </c>
      <c r="R3047" s="1" t="s">
        <v>4415</v>
      </c>
      <c r="S3047" s="1" t="s">
        <v>23433</v>
      </c>
      <c r="T3047" s="1" t="s">
        <v>23434</v>
      </c>
      <c r="U3047" s="1" t="s">
        <v>22765</v>
      </c>
      <c r="V3047" s="1" t="s">
        <v>74</v>
      </c>
      <c r="W3047" s="1" t="s">
        <v>22718</v>
      </c>
      <c r="X3047" s="1" t="s">
        <v>4415</v>
      </c>
      <c r="Y3047" s="1" t="s">
        <v>880</v>
      </c>
      <c r="Z3047" s="1" t="s">
        <v>4415</v>
      </c>
      <c r="AA3047" s="1" t="s">
        <v>8358</v>
      </c>
      <c r="AB3047" s="3">
        <v>1</v>
      </c>
      <c r="AC3047" s="3">
        <v>1</v>
      </c>
      <c r="AD3047" s="3">
        <v>1</v>
      </c>
      <c r="AE3047" s="3">
        <v>1</v>
      </c>
      <c r="AF3047" s="3">
        <v>0</v>
      </c>
      <c r="AG3047" s="3">
        <v>0</v>
      </c>
      <c r="AH3047" s="3">
        <v>44.85</v>
      </c>
      <c r="AI3047" s="3">
        <v>8.3833333333330007</v>
      </c>
      <c r="AJ3047" s="1" t="s">
        <v>4415</v>
      </c>
      <c r="AK3047" s="1" t="s">
        <v>1087</v>
      </c>
      <c r="AL3047" s="1"/>
      <c r="AM3047" s="1"/>
      <c r="AN3047" s="1"/>
      <c r="AO3047" s="1"/>
      <c r="AP3047" s="1"/>
      <c r="AQ3047" s="1"/>
      <c r="AR3047" s="1"/>
      <c r="AS3047" s="1"/>
      <c r="AT3047" s="3"/>
      <c r="AU3047" s="1"/>
      <c r="AV3047" s="1"/>
      <c r="AW3047" s="3"/>
      <c r="AX3047" s="1"/>
      <c r="AY3047" s="1"/>
      <c r="AZ3047" s="1"/>
      <c r="BA3047" s="1"/>
      <c r="BB3047">
        <f t="shared" si="65"/>
        <v>2</v>
      </c>
      <c r="BC3047">
        <f t="shared" si="66"/>
        <v>2022</v>
      </c>
    </row>
    <row r="3048" spans="1:55" x14ac:dyDescent="0.25">
      <c r="A3048" s="1" t="s">
        <v>22679</v>
      </c>
      <c r="B3048" s="3">
        <v>70</v>
      </c>
      <c r="C3048" s="1" t="s">
        <v>22679</v>
      </c>
      <c r="D3048" s="3">
        <v>9769487</v>
      </c>
      <c r="E3048" s="1" t="s">
        <v>63</v>
      </c>
      <c r="F3048" s="1" t="s">
        <v>23435</v>
      </c>
      <c r="G3048" s="1" t="s">
        <v>427</v>
      </c>
      <c r="H3048" s="1" t="s">
        <v>23436</v>
      </c>
      <c r="I3048" s="3">
        <v>1639197</v>
      </c>
      <c r="J3048" s="1" t="s">
        <v>67</v>
      </c>
      <c r="K3048" s="12"/>
      <c r="L3048" s="1" t="s">
        <v>22714</v>
      </c>
      <c r="M3048" s="1"/>
      <c r="N3048" s="1"/>
      <c r="O3048" s="1" t="s">
        <v>23437</v>
      </c>
      <c r="P3048" s="1" t="s">
        <v>70</v>
      </c>
      <c r="Q3048" s="1" t="s">
        <v>70</v>
      </c>
      <c r="R3048" s="1" t="s">
        <v>427</v>
      </c>
      <c r="S3048" s="1" t="s">
        <v>23438</v>
      </c>
      <c r="T3048" s="1" t="s">
        <v>23439</v>
      </c>
      <c r="U3048" s="1" t="s">
        <v>22879</v>
      </c>
      <c r="V3048" s="1" t="s">
        <v>74</v>
      </c>
      <c r="W3048" s="1" t="s">
        <v>22804</v>
      </c>
      <c r="X3048" s="1" t="s">
        <v>427</v>
      </c>
      <c r="Y3048" s="1" t="s">
        <v>6660</v>
      </c>
      <c r="Z3048" s="1" t="s">
        <v>427</v>
      </c>
      <c r="AA3048" s="1" t="s">
        <v>23440</v>
      </c>
      <c r="AB3048" s="3">
        <v>1</v>
      </c>
      <c r="AC3048" s="3">
        <v>1</v>
      </c>
      <c r="AD3048" s="3">
        <v>1</v>
      </c>
      <c r="AE3048" s="3">
        <v>1</v>
      </c>
      <c r="AF3048" s="3">
        <v>0</v>
      </c>
      <c r="AG3048" s="3">
        <v>0</v>
      </c>
      <c r="AH3048" s="3">
        <v>47.383333333332999</v>
      </c>
      <c r="AI3048" s="3">
        <v>2.7666666666670001</v>
      </c>
      <c r="AJ3048" s="1" t="s">
        <v>427</v>
      </c>
      <c r="AK3048" s="1" t="s">
        <v>23441</v>
      </c>
      <c r="AL3048" s="1"/>
      <c r="AM3048" s="1"/>
      <c r="AN3048" s="1"/>
      <c r="AO3048" s="1"/>
      <c r="AP3048" s="1"/>
      <c r="AQ3048" s="1"/>
      <c r="AR3048" s="1"/>
      <c r="AS3048" s="1"/>
      <c r="AT3048" s="3"/>
      <c r="AU3048" s="1"/>
      <c r="AV3048" s="1"/>
      <c r="AW3048" s="3"/>
      <c r="AX3048" s="1"/>
      <c r="AY3048" s="1"/>
      <c r="AZ3048" s="1" t="s">
        <v>23442</v>
      </c>
      <c r="BA3048" s="1"/>
      <c r="BB3048">
        <f t="shared" si="65"/>
        <v>2</v>
      </c>
      <c r="BC3048">
        <f t="shared" si="66"/>
        <v>2022</v>
      </c>
    </row>
    <row r="3049" spans="1:55" x14ac:dyDescent="0.25">
      <c r="A3049" s="1" t="s">
        <v>22679</v>
      </c>
      <c r="B3049" s="3">
        <v>70</v>
      </c>
      <c r="C3049" s="1" t="s">
        <v>22679</v>
      </c>
      <c r="D3049" s="3">
        <v>9769570</v>
      </c>
      <c r="E3049" s="1" t="s">
        <v>63</v>
      </c>
      <c r="F3049" s="1" t="s">
        <v>23443</v>
      </c>
      <c r="G3049" s="1" t="s">
        <v>427</v>
      </c>
      <c r="H3049" s="1" t="s">
        <v>23444</v>
      </c>
      <c r="I3049" s="3">
        <v>1639235</v>
      </c>
      <c r="J3049" s="1" t="s">
        <v>67</v>
      </c>
      <c r="K3049" s="12"/>
      <c r="L3049" s="1" t="s">
        <v>22747</v>
      </c>
      <c r="M3049" s="1"/>
      <c r="N3049" s="1"/>
      <c r="O3049" s="1" t="s">
        <v>23445</v>
      </c>
      <c r="P3049" s="1" t="s">
        <v>70</v>
      </c>
      <c r="Q3049" s="1" t="s">
        <v>70</v>
      </c>
      <c r="R3049" s="1" t="s">
        <v>427</v>
      </c>
      <c r="S3049" s="1" t="s">
        <v>22523</v>
      </c>
      <c r="T3049" s="1" t="s">
        <v>23446</v>
      </c>
      <c r="U3049" s="1" t="s">
        <v>23447</v>
      </c>
      <c r="V3049" s="1" t="s">
        <v>74</v>
      </c>
      <c r="W3049" s="1" t="s">
        <v>23252</v>
      </c>
      <c r="X3049" s="1" t="s">
        <v>427</v>
      </c>
      <c r="Y3049" s="1" t="s">
        <v>2267</v>
      </c>
      <c r="Z3049" s="1" t="s">
        <v>427</v>
      </c>
      <c r="AA3049" s="1" t="s">
        <v>23448</v>
      </c>
      <c r="AB3049" s="3">
        <v>1</v>
      </c>
      <c r="AC3049" s="3">
        <v>1</v>
      </c>
      <c r="AD3049" s="3">
        <v>1</v>
      </c>
      <c r="AE3049" s="3">
        <v>1</v>
      </c>
      <c r="AF3049" s="3">
        <v>0</v>
      </c>
      <c r="AG3049" s="3">
        <v>0</v>
      </c>
      <c r="AH3049" s="3">
        <v>23.316666666667</v>
      </c>
      <c r="AI3049" s="3">
        <v>9.2166666666670007</v>
      </c>
      <c r="AJ3049" s="1" t="s">
        <v>427</v>
      </c>
      <c r="AK3049" s="1" t="s">
        <v>7548</v>
      </c>
      <c r="AL3049" s="1"/>
      <c r="AM3049" s="1"/>
      <c r="AN3049" s="1"/>
      <c r="AO3049" s="1"/>
      <c r="AP3049" s="1"/>
      <c r="AQ3049" s="1"/>
      <c r="AR3049" s="1"/>
      <c r="AS3049" s="1"/>
      <c r="AT3049" s="3"/>
      <c r="AU3049" s="1"/>
      <c r="AV3049" s="1"/>
      <c r="AW3049" s="3"/>
      <c r="AX3049" s="1"/>
      <c r="AY3049" s="1"/>
      <c r="AZ3049" s="1"/>
      <c r="BA3049" s="1"/>
      <c r="BB3049">
        <f t="shared" si="65"/>
        <v>2</v>
      </c>
      <c r="BC3049">
        <f t="shared" si="66"/>
        <v>2022</v>
      </c>
    </row>
    <row r="3050" spans="1:55" x14ac:dyDescent="0.25">
      <c r="A3050" s="1" t="s">
        <v>22679</v>
      </c>
      <c r="B3050" s="3">
        <v>70</v>
      </c>
      <c r="C3050" s="1" t="s">
        <v>22679</v>
      </c>
      <c r="D3050" s="3">
        <v>9769595</v>
      </c>
      <c r="E3050" s="1" t="s">
        <v>91</v>
      </c>
      <c r="F3050" s="1" t="s">
        <v>23449</v>
      </c>
      <c r="G3050" s="1" t="s">
        <v>427</v>
      </c>
      <c r="H3050" s="1" t="s">
        <v>23450</v>
      </c>
      <c r="I3050" s="3">
        <v>9769595</v>
      </c>
      <c r="J3050" s="1" t="s">
        <v>67</v>
      </c>
      <c r="K3050" s="12"/>
      <c r="L3050" s="1" t="s">
        <v>22801</v>
      </c>
      <c r="M3050" s="1"/>
      <c r="N3050" s="1"/>
      <c r="O3050" s="1" t="s">
        <v>23451</v>
      </c>
      <c r="P3050" s="1" t="s">
        <v>70</v>
      </c>
      <c r="Q3050" s="1" t="s">
        <v>70</v>
      </c>
      <c r="R3050" s="1" t="s">
        <v>427</v>
      </c>
      <c r="S3050" s="1" t="s">
        <v>23452</v>
      </c>
      <c r="T3050" s="1" t="s">
        <v>23453</v>
      </c>
      <c r="U3050" s="1" t="s">
        <v>22879</v>
      </c>
      <c r="V3050" s="1"/>
      <c r="W3050" s="1"/>
      <c r="X3050" s="1"/>
      <c r="Y3050" s="1"/>
      <c r="Z3050" s="1"/>
      <c r="AA3050" s="1"/>
      <c r="AB3050" s="3">
        <v>1</v>
      </c>
      <c r="AC3050" s="3">
        <v>1</v>
      </c>
      <c r="AD3050" s="3">
        <v>1</v>
      </c>
      <c r="AE3050" s="3">
        <v>1</v>
      </c>
      <c r="AF3050" s="3">
        <v>0</v>
      </c>
      <c r="AG3050" s="3">
        <v>0</v>
      </c>
      <c r="AH3050" s="3">
        <v>2.8666666666670002</v>
      </c>
      <c r="AI3050" s="3">
        <v>2.8166666666669999</v>
      </c>
      <c r="AJ3050" s="1" t="s">
        <v>427</v>
      </c>
      <c r="AK3050" s="1" t="s">
        <v>23454</v>
      </c>
      <c r="AL3050" s="1"/>
      <c r="AM3050" s="1"/>
      <c r="AN3050" s="1"/>
      <c r="AO3050" s="1"/>
      <c r="AP3050" s="1"/>
      <c r="AQ3050" s="1"/>
      <c r="AR3050" s="1"/>
      <c r="AS3050" s="1"/>
      <c r="AT3050" s="3"/>
      <c r="AU3050" s="1"/>
      <c r="AV3050" s="1"/>
      <c r="AW3050" s="3"/>
      <c r="AX3050" s="1"/>
      <c r="AY3050" s="1"/>
      <c r="AZ3050" s="1"/>
      <c r="BA3050" s="1"/>
      <c r="BB3050">
        <f t="shared" si="65"/>
        <v>2</v>
      </c>
      <c r="BC3050">
        <f t="shared" si="66"/>
        <v>2022</v>
      </c>
    </row>
    <row r="3051" spans="1:55" x14ac:dyDescent="0.25">
      <c r="A3051" s="1" t="s">
        <v>22679</v>
      </c>
      <c r="B3051" s="3">
        <v>70</v>
      </c>
      <c r="C3051" s="1" t="s">
        <v>22679</v>
      </c>
      <c r="D3051" s="3">
        <v>9769610</v>
      </c>
      <c r="E3051" s="1" t="s">
        <v>91</v>
      </c>
      <c r="F3051" s="1" t="s">
        <v>22954</v>
      </c>
      <c r="G3051" s="1" t="s">
        <v>427</v>
      </c>
      <c r="H3051" s="1" t="s">
        <v>23455</v>
      </c>
      <c r="I3051" s="3">
        <v>9769610</v>
      </c>
      <c r="J3051" s="1" t="s">
        <v>67</v>
      </c>
      <c r="K3051" s="12"/>
      <c r="L3051" s="1" t="s">
        <v>22694</v>
      </c>
      <c r="M3051" s="1"/>
      <c r="N3051" s="1"/>
      <c r="O3051" s="1" t="s">
        <v>23456</v>
      </c>
      <c r="P3051" s="1" t="s">
        <v>70</v>
      </c>
      <c r="Q3051" s="1" t="s">
        <v>70</v>
      </c>
      <c r="R3051" s="1" t="s">
        <v>427</v>
      </c>
      <c r="S3051" s="1" t="s">
        <v>23457</v>
      </c>
      <c r="T3051" s="1" t="s">
        <v>23458</v>
      </c>
      <c r="U3051" s="1" t="s">
        <v>22743</v>
      </c>
      <c r="V3051" s="1" t="s">
        <v>74</v>
      </c>
      <c r="W3051" s="1" t="s">
        <v>22774</v>
      </c>
      <c r="X3051" s="1" t="s">
        <v>427</v>
      </c>
      <c r="Y3051" s="1" t="s">
        <v>5983</v>
      </c>
      <c r="Z3051" s="1" t="s">
        <v>427</v>
      </c>
      <c r="AA3051" s="1" t="s">
        <v>23459</v>
      </c>
      <c r="AB3051" s="3">
        <v>1</v>
      </c>
      <c r="AC3051" s="3">
        <v>1</v>
      </c>
      <c r="AD3051" s="3">
        <v>1</v>
      </c>
      <c r="AE3051" s="3">
        <v>1</v>
      </c>
      <c r="AF3051" s="3">
        <v>0</v>
      </c>
      <c r="AG3051" s="3">
        <v>0</v>
      </c>
      <c r="AH3051" s="3">
        <v>22.283333333333001</v>
      </c>
      <c r="AI3051" s="3">
        <v>7.2</v>
      </c>
      <c r="AJ3051" s="1" t="s">
        <v>427</v>
      </c>
      <c r="AK3051" s="1" t="s">
        <v>23460</v>
      </c>
      <c r="AL3051" s="1"/>
      <c r="AM3051" s="1"/>
      <c r="AN3051" s="1"/>
      <c r="AO3051" s="1"/>
      <c r="AP3051" s="1"/>
      <c r="AQ3051" s="1"/>
      <c r="AR3051" s="1"/>
      <c r="AS3051" s="1"/>
      <c r="AT3051" s="3"/>
      <c r="AU3051" s="1"/>
      <c r="AV3051" s="1"/>
      <c r="AW3051" s="3"/>
      <c r="AX3051" s="1"/>
      <c r="AY3051" s="1"/>
      <c r="AZ3051" s="1"/>
      <c r="BA3051" s="1"/>
      <c r="BB3051">
        <f t="shared" si="65"/>
        <v>2</v>
      </c>
      <c r="BC3051">
        <f t="shared" si="66"/>
        <v>2022</v>
      </c>
    </row>
    <row r="3052" spans="1:55" x14ac:dyDescent="0.25">
      <c r="A3052" s="1" t="s">
        <v>22679</v>
      </c>
      <c r="B3052" s="3">
        <v>70</v>
      </c>
      <c r="C3052" s="1" t="s">
        <v>22679</v>
      </c>
      <c r="D3052" s="3">
        <v>9770832</v>
      </c>
      <c r="E3052" s="1" t="s">
        <v>63</v>
      </c>
      <c r="F3052" s="1" t="s">
        <v>23461</v>
      </c>
      <c r="G3052" s="1" t="s">
        <v>427</v>
      </c>
      <c r="H3052" s="1" t="s">
        <v>23462</v>
      </c>
      <c r="I3052" s="3">
        <v>1639457</v>
      </c>
      <c r="J3052" s="1" t="s">
        <v>67</v>
      </c>
      <c r="K3052" s="12"/>
      <c r="L3052" s="1" t="s">
        <v>22801</v>
      </c>
      <c r="M3052" s="1"/>
      <c r="N3052" s="1"/>
      <c r="O3052" s="1" t="s">
        <v>23463</v>
      </c>
      <c r="P3052" s="1" t="s">
        <v>70</v>
      </c>
      <c r="Q3052" s="1" t="s">
        <v>70</v>
      </c>
      <c r="R3052" s="1" t="s">
        <v>427</v>
      </c>
      <c r="S3052" s="1" t="s">
        <v>23464</v>
      </c>
      <c r="T3052" s="1" t="s">
        <v>23465</v>
      </c>
      <c r="U3052" s="1" t="s">
        <v>22765</v>
      </c>
      <c r="V3052" s="1" t="s">
        <v>74</v>
      </c>
      <c r="W3052" s="1" t="s">
        <v>22804</v>
      </c>
      <c r="X3052" s="1" t="s">
        <v>427</v>
      </c>
      <c r="Y3052" s="1" t="s">
        <v>15334</v>
      </c>
      <c r="Z3052" s="1" t="s">
        <v>427</v>
      </c>
      <c r="AA3052" s="1" t="s">
        <v>23466</v>
      </c>
      <c r="AB3052" s="3">
        <v>1</v>
      </c>
      <c r="AC3052" s="3">
        <v>1</v>
      </c>
      <c r="AD3052" s="3">
        <v>1</v>
      </c>
      <c r="AE3052" s="3">
        <v>1</v>
      </c>
      <c r="AF3052" s="3">
        <v>0</v>
      </c>
      <c r="AG3052" s="3">
        <v>0</v>
      </c>
      <c r="AH3052" s="3">
        <v>32.316666666666997</v>
      </c>
      <c r="AI3052" s="3">
        <v>8.0333333333329993</v>
      </c>
      <c r="AJ3052" s="1" t="s">
        <v>427</v>
      </c>
      <c r="AK3052" s="1" t="s">
        <v>12576</v>
      </c>
      <c r="AL3052" s="1"/>
      <c r="AM3052" s="1"/>
      <c r="AN3052" s="1"/>
      <c r="AO3052" s="1"/>
      <c r="AP3052" s="1"/>
      <c r="AQ3052" s="1"/>
      <c r="AR3052" s="1"/>
      <c r="AS3052" s="1"/>
      <c r="AT3052" s="3"/>
      <c r="AU3052" s="1"/>
      <c r="AV3052" s="1"/>
      <c r="AW3052" s="3"/>
      <c r="AX3052" s="1"/>
      <c r="AY3052" s="1"/>
      <c r="AZ3052" s="1"/>
      <c r="BA3052" s="1"/>
      <c r="BB3052">
        <f t="shared" si="65"/>
        <v>2</v>
      </c>
      <c r="BC3052">
        <f t="shared" si="66"/>
        <v>2022</v>
      </c>
    </row>
    <row r="3053" spans="1:55" x14ac:dyDescent="0.25">
      <c r="A3053" s="1" t="s">
        <v>22679</v>
      </c>
      <c r="B3053" s="3">
        <v>70</v>
      </c>
      <c r="C3053" s="1" t="s">
        <v>22679</v>
      </c>
      <c r="D3053" s="3">
        <v>9772715</v>
      </c>
      <c r="E3053" s="1" t="s">
        <v>63</v>
      </c>
      <c r="F3053" s="1" t="s">
        <v>23467</v>
      </c>
      <c r="G3053" s="1" t="s">
        <v>436</v>
      </c>
      <c r="H3053" s="1" t="s">
        <v>23468</v>
      </c>
      <c r="I3053" s="3">
        <v>1639641</v>
      </c>
      <c r="J3053" s="1" t="s">
        <v>67</v>
      </c>
      <c r="K3053" s="12"/>
      <c r="L3053" s="1" t="s">
        <v>22694</v>
      </c>
      <c r="M3053" s="1"/>
      <c r="N3053" s="1"/>
      <c r="O3053" s="1" t="s">
        <v>23469</v>
      </c>
      <c r="P3053" s="1" t="s">
        <v>70</v>
      </c>
      <c r="Q3053" s="1" t="s">
        <v>70</v>
      </c>
      <c r="R3053" s="1" t="s">
        <v>436</v>
      </c>
      <c r="S3053" s="1" t="s">
        <v>23470</v>
      </c>
      <c r="T3053" s="1" t="s">
        <v>23471</v>
      </c>
      <c r="U3053" s="1" t="s">
        <v>22765</v>
      </c>
      <c r="V3053" s="1" t="s">
        <v>74</v>
      </c>
      <c r="W3053" s="1" t="s">
        <v>23069</v>
      </c>
      <c r="X3053" s="1" t="s">
        <v>436</v>
      </c>
      <c r="Y3053" s="1" t="s">
        <v>10237</v>
      </c>
      <c r="Z3053" s="1" t="s">
        <v>436</v>
      </c>
      <c r="AA3053" s="1" t="s">
        <v>23472</v>
      </c>
      <c r="AB3053" s="3">
        <v>1</v>
      </c>
      <c r="AC3053" s="3">
        <v>1</v>
      </c>
      <c r="AD3053" s="3">
        <v>1</v>
      </c>
      <c r="AE3053" s="3">
        <v>1</v>
      </c>
      <c r="AF3053" s="3">
        <v>0</v>
      </c>
      <c r="AG3053" s="3">
        <v>0</v>
      </c>
      <c r="AH3053" s="3">
        <v>21.466666666666999</v>
      </c>
      <c r="AI3053" s="3">
        <v>5.55</v>
      </c>
      <c r="AJ3053" s="1" t="s">
        <v>436</v>
      </c>
      <c r="AK3053" s="1" t="s">
        <v>23473</v>
      </c>
      <c r="AL3053" s="1"/>
      <c r="AM3053" s="1"/>
      <c r="AN3053" s="1"/>
      <c r="AO3053" s="1"/>
      <c r="AP3053" s="1"/>
      <c r="AQ3053" s="1"/>
      <c r="AR3053" s="1"/>
      <c r="AS3053" s="1"/>
      <c r="AT3053" s="3"/>
      <c r="AU3053" s="1"/>
      <c r="AV3053" s="1"/>
      <c r="AW3053" s="3"/>
      <c r="AX3053" s="1"/>
      <c r="AY3053" s="1"/>
      <c r="AZ3053" s="1"/>
      <c r="BA3053" s="1"/>
      <c r="BB3053">
        <f t="shared" si="65"/>
        <v>3</v>
      </c>
      <c r="BC3053">
        <f t="shared" si="66"/>
        <v>2022</v>
      </c>
    </row>
    <row r="3054" spans="1:55" x14ac:dyDescent="0.25">
      <c r="A3054" s="1" t="s">
        <v>22679</v>
      </c>
      <c r="B3054" s="3">
        <v>70</v>
      </c>
      <c r="C3054" s="1" t="s">
        <v>22679</v>
      </c>
      <c r="D3054" s="3">
        <v>9773698</v>
      </c>
      <c r="E3054" s="1" t="s">
        <v>63</v>
      </c>
      <c r="F3054" s="1" t="s">
        <v>23187</v>
      </c>
      <c r="G3054" s="1" t="s">
        <v>436</v>
      </c>
      <c r="H3054" s="1" t="s">
        <v>23474</v>
      </c>
      <c r="I3054" s="3">
        <v>1639814</v>
      </c>
      <c r="J3054" s="1" t="s">
        <v>67</v>
      </c>
      <c r="K3054" s="12"/>
      <c r="L3054" s="1" t="s">
        <v>23039</v>
      </c>
      <c r="M3054" s="1"/>
      <c r="N3054" s="1"/>
      <c r="O3054" s="1" t="s">
        <v>23475</v>
      </c>
      <c r="P3054" s="1" t="s">
        <v>70</v>
      </c>
      <c r="Q3054" s="1" t="s">
        <v>70</v>
      </c>
      <c r="R3054" s="1" t="s">
        <v>436</v>
      </c>
      <c r="S3054" s="1" t="s">
        <v>23476</v>
      </c>
      <c r="T3054" s="1" t="s">
        <v>23477</v>
      </c>
      <c r="U3054" s="1" t="s">
        <v>22726</v>
      </c>
      <c r="V3054" s="1" t="s">
        <v>74</v>
      </c>
      <c r="W3054" s="1" t="s">
        <v>23232</v>
      </c>
      <c r="X3054" s="1" t="s">
        <v>436</v>
      </c>
      <c r="Y3054" s="1" t="s">
        <v>12738</v>
      </c>
      <c r="Z3054" s="1" t="s">
        <v>436</v>
      </c>
      <c r="AA3054" s="1" t="s">
        <v>23478</v>
      </c>
      <c r="AB3054" s="3">
        <v>1</v>
      </c>
      <c r="AC3054" s="3">
        <v>1</v>
      </c>
      <c r="AD3054" s="3">
        <v>1</v>
      </c>
      <c r="AE3054" s="3">
        <v>1</v>
      </c>
      <c r="AF3054" s="3">
        <v>0</v>
      </c>
      <c r="AG3054" s="3">
        <v>0</v>
      </c>
      <c r="AH3054" s="3">
        <v>26.5</v>
      </c>
      <c r="AI3054" s="3">
        <v>2.4666666666669999</v>
      </c>
      <c r="AJ3054" s="1" t="s">
        <v>436</v>
      </c>
      <c r="AK3054" s="1" t="s">
        <v>23479</v>
      </c>
      <c r="AL3054" s="1"/>
      <c r="AM3054" s="1"/>
      <c r="AN3054" s="1"/>
      <c r="AO3054" s="1"/>
      <c r="AP3054" s="1"/>
      <c r="AQ3054" s="1"/>
      <c r="AR3054" s="1"/>
      <c r="AS3054" s="1"/>
      <c r="AT3054" s="3"/>
      <c r="AU3054" s="1"/>
      <c r="AV3054" s="1"/>
      <c r="AW3054" s="3"/>
      <c r="AX3054" s="1"/>
      <c r="AY3054" s="1"/>
      <c r="AZ3054" s="1" t="s">
        <v>23480</v>
      </c>
      <c r="BA3054" s="1"/>
      <c r="BB3054">
        <f t="shared" si="65"/>
        <v>3</v>
      </c>
      <c r="BC3054">
        <f t="shared" si="66"/>
        <v>2022</v>
      </c>
    </row>
    <row r="3055" spans="1:55" x14ac:dyDescent="0.25">
      <c r="A3055" s="1" t="s">
        <v>22679</v>
      </c>
      <c r="B3055" s="3">
        <v>70</v>
      </c>
      <c r="C3055" s="1" t="s">
        <v>22679</v>
      </c>
      <c r="D3055" s="3">
        <v>9775339</v>
      </c>
      <c r="E3055" s="1" t="s">
        <v>63</v>
      </c>
      <c r="F3055" s="1" t="s">
        <v>23481</v>
      </c>
      <c r="G3055" s="1" t="s">
        <v>5590</v>
      </c>
      <c r="H3055" s="1" t="s">
        <v>8566</v>
      </c>
      <c r="I3055" s="3">
        <v>1640197</v>
      </c>
      <c r="J3055" s="1" t="s">
        <v>67</v>
      </c>
      <c r="K3055" s="12"/>
      <c r="L3055" s="1" t="s">
        <v>22694</v>
      </c>
      <c r="M3055" s="1"/>
      <c r="N3055" s="1"/>
      <c r="O3055" s="1" t="s">
        <v>23482</v>
      </c>
      <c r="P3055" s="1" t="s">
        <v>70</v>
      </c>
      <c r="Q3055" s="1" t="s">
        <v>70</v>
      </c>
      <c r="R3055" s="1" t="s">
        <v>5590</v>
      </c>
      <c r="S3055" s="1" t="s">
        <v>23483</v>
      </c>
      <c r="T3055" s="1" t="s">
        <v>23484</v>
      </c>
      <c r="U3055" s="1" t="s">
        <v>22765</v>
      </c>
      <c r="V3055" s="1" t="s">
        <v>2229</v>
      </c>
      <c r="W3055" s="1" t="s">
        <v>22796</v>
      </c>
      <c r="X3055" s="1" t="s">
        <v>5590</v>
      </c>
      <c r="Y3055" s="1" t="s">
        <v>11273</v>
      </c>
      <c r="Z3055" s="1" t="s">
        <v>5590</v>
      </c>
      <c r="AA3055" s="1" t="s">
        <v>23485</v>
      </c>
      <c r="AB3055" s="3">
        <v>1</v>
      </c>
      <c r="AC3055" s="3">
        <v>1</v>
      </c>
      <c r="AD3055" s="3">
        <v>1</v>
      </c>
      <c r="AE3055" s="3">
        <v>1</v>
      </c>
      <c r="AF3055" s="3">
        <v>0</v>
      </c>
      <c r="AG3055" s="3">
        <v>0</v>
      </c>
      <c r="AH3055" s="3">
        <v>47.8</v>
      </c>
      <c r="AI3055" s="3">
        <v>12.4</v>
      </c>
      <c r="AJ3055" s="1" t="s">
        <v>5590</v>
      </c>
      <c r="AK3055" s="1" t="s">
        <v>23486</v>
      </c>
      <c r="AL3055" s="1"/>
      <c r="AM3055" s="1"/>
      <c r="AN3055" s="1"/>
      <c r="AO3055" s="1"/>
      <c r="AP3055" s="1"/>
      <c r="AQ3055" s="1"/>
      <c r="AR3055" s="1"/>
      <c r="AS3055" s="1"/>
      <c r="AT3055" s="3"/>
      <c r="AU3055" s="1"/>
      <c r="AV3055" s="1"/>
      <c r="AW3055" s="3"/>
      <c r="AX3055" s="1"/>
      <c r="AY3055" s="1"/>
      <c r="AZ3055" s="1" t="s">
        <v>23487</v>
      </c>
      <c r="BA3055" s="1"/>
      <c r="BB3055">
        <f t="shared" si="65"/>
        <v>3</v>
      </c>
      <c r="BC3055">
        <f t="shared" si="66"/>
        <v>2022</v>
      </c>
    </row>
    <row r="3056" spans="1:55" x14ac:dyDescent="0.25">
      <c r="A3056" s="1" t="s">
        <v>22679</v>
      </c>
      <c r="B3056" s="3">
        <v>70</v>
      </c>
      <c r="C3056" s="1" t="s">
        <v>22679</v>
      </c>
      <c r="D3056" s="3">
        <v>9778147</v>
      </c>
      <c r="E3056" s="1" t="s">
        <v>63</v>
      </c>
      <c r="F3056" s="1" t="s">
        <v>23488</v>
      </c>
      <c r="G3056" s="1" t="s">
        <v>5590</v>
      </c>
      <c r="H3056" s="1" t="s">
        <v>23489</v>
      </c>
      <c r="I3056" s="3">
        <v>1640776</v>
      </c>
      <c r="J3056" s="1" t="s">
        <v>67</v>
      </c>
      <c r="K3056" s="12"/>
      <c r="L3056" s="1" t="s">
        <v>23490</v>
      </c>
      <c r="M3056" s="1"/>
      <c r="N3056" s="1"/>
      <c r="O3056" s="1" t="s">
        <v>23491</v>
      </c>
      <c r="P3056" s="1" t="s">
        <v>70</v>
      </c>
      <c r="Q3056" s="1" t="s">
        <v>70</v>
      </c>
      <c r="R3056" s="1" t="s">
        <v>5590</v>
      </c>
      <c r="S3056" s="1" t="s">
        <v>9024</v>
      </c>
      <c r="T3056" s="1" t="s">
        <v>23492</v>
      </c>
      <c r="U3056" s="1" t="s">
        <v>22686</v>
      </c>
      <c r="V3056" s="1" t="s">
        <v>74</v>
      </c>
      <c r="W3056" s="1" t="s">
        <v>23210</v>
      </c>
      <c r="X3056" s="1" t="s">
        <v>5590</v>
      </c>
      <c r="Y3056" s="1" t="s">
        <v>15670</v>
      </c>
      <c r="Z3056" s="1" t="s">
        <v>5590</v>
      </c>
      <c r="AA3056" s="1" t="s">
        <v>23493</v>
      </c>
      <c r="AB3056" s="3">
        <v>1</v>
      </c>
      <c r="AC3056" s="3">
        <v>1</v>
      </c>
      <c r="AD3056" s="3">
        <v>1</v>
      </c>
      <c r="AE3056" s="3">
        <v>1</v>
      </c>
      <c r="AF3056" s="3">
        <v>0</v>
      </c>
      <c r="AG3056" s="3">
        <v>0</v>
      </c>
      <c r="AH3056" s="3">
        <v>53.233333333333</v>
      </c>
      <c r="AI3056" s="3">
        <v>4.2166666666669999</v>
      </c>
      <c r="AJ3056" s="1" t="s">
        <v>5590</v>
      </c>
      <c r="AK3056" s="1" t="s">
        <v>23494</v>
      </c>
      <c r="AL3056" s="1"/>
      <c r="AM3056" s="1"/>
      <c r="AN3056" s="1"/>
      <c r="AO3056" s="1"/>
      <c r="AP3056" s="1"/>
      <c r="AQ3056" s="1"/>
      <c r="AR3056" s="1"/>
      <c r="AS3056" s="1"/>
      <c r="AT3056" s="3"/>
      <c r="AU3056" s="1"/>
      <c r="AV3056" s="1"/>
      <c r="AW3056" s="3"/>
      <c r="AX3056" s="1"/>
      <c r="AY3056" s="1"/>
      <c r="AZ3056" s="1" t="s">
        <v>23495</v>
      </c>
      <c r="BA3056" s="1"/>
      <c r="BB3056">
        <f t="shared" si="65"/>
        <v>3</v>
      </c>
      <c r="BC3056">
        <f t="shared" si="66"/>
        <v>2022</v>
      </c>
    </row>
    <row r="3057" spans="1:55" x14ac:dyDescent="0.25">
      <c r="A3057" s="1" t="s">
        <v>22679</v>
      </c>
      <c r="B3057" s="3">
        <v>70</v>
      </c>
      <c r="C3057" s="1" t="s">
        <v>22679</v>
      </c>
      <c r="D3057" s="3">
        <v>9778612</v>
      </c>
      <c r="E3057" s="1" t="s">
        <v>63</v>
      </c>
      <c r="F3057" s="1" t="s">
        <v>23496</v>
      </c>
      <c r="G3057" s="1" t="s">
        <v>5590</v>
      </c>
      <c r="H3057" s="1" t="s">
        <v>23497</v>
      </c>
      <c r="I3057" s="3">
        <v>1640818</v>
      </c>
      <c r="J3057" s="1" t="s">
        <v>67</v>
      </c>
      <c r="K3057" s="12"/>
      <c r="L3057" s="1" t="s">
        <v>22848</v>
      </c>
      <c r="M3057" s="1"/>
      <c r="N3057" s="1"/>
      <c r="O3057" s="1" t="s">
        <v>23498</v>
      </c>
      <c r="P3057" s="1" t="s">
        <v>70</v>
      </c>
      <c r="Q3057" s="1" t="s">
        <v>70</v>
      </c>
      <c r="R3057" s="1" t="s">
        <v>5590</v>
      </c>
      <c r="S3057" s="1" t="s">
        <v>23499</v>
      </c>
      <c r="T3057" s="1" t="s">
        <v>23500</v>
      </c>
      <c r="U3057" s="1" t="s">
        <v>23501</v>
      </c>
      <c r="V3057" s="1" t="s">
        <v>74</v>
      </c>
      <c r="W3057" s="1" t="s">
        <v>22718</v>
      </c>
      <c r="X3057" s="1" t="s">
        <v>5590</v>
      </c>
      <c r="Y3057" s="1" t="s">
        <v>1958</v>
      </c>
      <c r="Z3057" s="1" t="s">
        <v>5590</v>
      </c>
      <c r="AA3057" s="1" t="s">
        <v>4833</v>
      </c>
      <c r="AB3057" s="3">
        <v>1</v>
      </c>
      <c r="AC3057" s="3">
        <v>1</v>
      </c>
      <c r="AD3057" s="3">
        <v>1</v>
      </c>
      <c r="AE3057" s="3">
        <v>1</v>
      </c>
      <c r="AF3057" s="3">
        <v>0</v>
      </c>
      <c r="AG3057" s="3">
        <v>0</v>
      </c>
      <c r="AH3057" s="3">
        <v>45.6</v>
      </c>
      <c r="AI3057" s="3">
        <v>1.2333333333330001</v>
      </c>
      <c r="AJ3057" s="1" t="s">
        <v>5590</v>
      </c>
      <c r="AK3057" s="1" t="s">
        <v>23502</v>
      </c>
      <c r="AL3057" s="1"/>
      <c r="AM3057" s="1"/>
      <c r="AN3057" s="1"/>
      <c r="AO3057" s="1"/>
      <c r="AP3057" s="1"/>
      <c r="AQ3057" s="1"/>
      <c r="AR3057" s="1"/>
      <c r="AS3057" s="1"/>
      <c r="AT3057" s="3"/>
      <c r="AU3057" s="1"/>
      <c r="AV3057" s="1"/>
      <c r="AW3057" s="3"/>
      <c r="AX3057" s="1"/>
      <c r="AY3057" s="1"/>
      <c r="AZ3057" s="1" t="s">
        <v>23503</v>
      </c>
      <c r="BA3057" s="1"/>
      <c r="BB3057">
        <f t="shared" si="65"/>
        <v>3</v>
      </c>
      <c r="BC3057">
        <f t="shared" si="66"/>
        <v>2022</v>
      </c>
    </row>
    <row r="3058" spans="1:55" x14ac:dyDescent="0.25">
      <c r="A3058" s="1" t="s">
        <v>22679</v>
      </c>
      <c r="B3058" s="3">
        <v>70</v>
      </c>
      <c r="C3058" s="1" t="s">
        <v>22679</v>
      </c>
      <c r="D3058" s="3">
        <v>9784284</v>
      </c>
      <c r="E3058" s="1" t="s">
        <v>63</v>
      </c>
      <c r="F3058" s="1" t="s">
        <v>23504</v>
      </c>
      <c r="G3058" s="1" t="s">
        <v>459</v>
      </c>
      <c r="H3058" s="1" t="s">
        <v>23505</v>
      </c>
      <c r="I3058" s="3">
        <v>1641408</v>
      </c>
      <c r="J3058" s="1" t="s">
        <v>67</v>
      </c>
      <c r="K3058" s="12"/>
      <c r="L3058" s="1" t="s">
        <v>23506</v>
      </c>
      <c r="M3058" s="1"/>
      <c r="N3058" s="1"/>
      <c r="O3058" s="1" t="s">
        <v>23507</v>
      </c>
      <c r="P3058" s="1" t="s">
        <v>70</v>
      </c>
      <c r="Q3058" s="1" t="s">
        <v>70</v>
      </c>
      <c r="R3058" s="1" t="s">
        <v>459</v>
      </c>
      <c r="S3058" s="1" t="s">
        <v>23508</v>
      </c>
      <c r="T3058" s="1" t="s">
        <v>23509</v>
      </c>
      <c r="U3058" s="1" t="s">
        <v>23510</v>
      </c>
      <c r="V3058" s="1" t="s">
        <v>74</v>
      </c>
      <c r="W3058" s="1" t="s">
        <v>22718</v>
      </c>
      <c r="X3058" s="1" t="s">
        <v>459</v>
      </c>
      <c r="Y3058" s="1" t="s">
        <v>23511</v>
      </c>
      <c r="Z3058" s="1" t="s">
        <v>459</v>
      </c>
      <c r="AA3058" s="1" t="s">
        <v>23512</v>
      </c>
      <c r="AB3058" s="3">
        <v>1</v>
      </c>
      <c r="AC3058" s="3">
        <v>1</v>
      </c>
      <c r="AD3058" s="3">
        <v>1</v>
      </c>
      <c r="AE3058" s="3">
        <v>1</v>
      </c>
      <c r="AF3058" s="3">
        <v>0</v>
      </c>
      <c r="AG3058" s="3">
        <v>0</v>
      </c>
      <c r="AH3058" s="3">
        <v>22.983333333333</v>
      </c>
      <c r="AI3058" s="3">
        <v>5.75</v>
      </c>
      <c r="AJ3058" s="1" t="s">
        <v>459</v>
      </c>
      <c r="AK3058" s="1" t="s">
        <v>16693</v>
      </c>
      <c r="AL3058" s="1"/>
      <c r="AM3058" s="1"/>
      <c r="AN3058" s="1"/>
      <c r="AO3058" s="1"/>
      <c r="AP3058" s="1"/>
      <c r="AQ3058" s="1"/>
      <c r="AR3058" s="1"/>
      <c r="AS3058" s="1"/>
      <c r="AT3058" s="3"/>
      <c r="AU3058" s="1"/>
      <c r="AV3058" s="1"/>
      <c r="AW3058" s="3"/>
      <c r="AX3058" s="1"/>
      <c r="AY3058" s="1"/>
      <c r="AZ3058" s="1"/>
      <c r="BA3058" s="1"/>
      <c r="BB3058">
        <f t="shared" si="65"/>
        <v>3</v>
      </c>
      <c r="BC3058">
        <f t="shared" si="66"/>
        <v>2022</v>
      </c>
    </row>
    <row r="3059" spans="1:55" x14ac:dyDescent="0.25">
      <c r="A3059" s="1" t="s">
        <v>22679</v>
      </c>
      <c r="B3059" s="3">
        <v>70</v>
      </c>
      <c r="C3059" s="1" t="s">
        <v>22679</v>
      </c>
      <c r="D3059" s="3">
        <v>9796534</v>
      </c>
      <c r="E3059" s="1" t="s">
        <v>63</v>
      </c>
      <c r="F3059" s="1" t="s">
        <v>23513</v>
      </c>
      <c r="G3059" s="1" t="s">
        <v>2866</v>
      </c>
      <c r="H3059" s="1" t="s">
        <v>23514</v>
      </c>
      <c r="I3059" s="3">
        <v>1641867</v>
      </c>
      <c r="J3059" s="1" t="s">
        <v>67</v>
      </c>
      <c r="K3059" s="12"/>
      <c r="L3059" s="1" t="s">
        <v>23065</v>
      </c>
      <c r="M3059" s="1"/>
      <c r="N3059" s="1"/>
      <c r="O3059" s="1" t="s">
        <v>23515</v>
      </c>
      <c r="P3059" s="1" t="s">
        <v>70</v>
      </c>
      <c r="Q3059" s="1" t="s">
        <v>70</v>
      </c>
      <c r="R3059" s="1" t="s">
        <v>2866</v>
      </c>
      <c r="S3059" s="1" t="s">
        <v>23516</v>
      </c>
      <c r="T3059" s="1" t="s">
        <v>23517</v>
      </c>
      <c r="U3059" s="1" t="s">
        <v>22726</v>
      </c>
      <c r="V3059" s="1" t="s">
        <v>74</v>
      </c>
      <c r="W3059" s="1" t="s">
        <v>22804</v>
      </c>
      <c r="X3059" s="1" t="s">
        <v>2866</v>
      </c>
      <c r="Y3059" s="1" t="s">
        <v>11098</v>
      </c>
      <c r="Z3059" s="1" t="s">
        <v>2866</v>
      </c>
      <c r="AA3059" s="1" t="s">
        <v>12348</v>
      </c>
      <c r="AB3059" s="3">
        <v>1</v>
      </c>
      <c r="AC3059" s="3">
        <v>1</v>
      </c>
      <c r="AD3059" s="3">
        <v>1</v>
      </c>
      <c r="AE3059" s="3">
        <v>1</v>
      </c>
      <c r="AF3059" s="3">
        <v>0</v>
      </c>
      <c r="AG3059" s="3">
        <v>0</v>
      </c>
      <c r="AH3059" s="3">
        <v>36.75</v>
      </c>
      <c r="AI3059" s="3">
        <v>8.9666666666670007</v>
      </c>
      <c r="AJ3059" s="1" t="s">
        <v>2866</v>
      </c>
      <c r="AK3059" s="1" t="s">
        <v>23518</v>
      </c>
      <c r="AL3059" s="1"/>
      <c r="AM3059" s="1"/>
      <c r="AN3059" s="1"/>
      <c r="AO3059" s="1"/>
      <c r="AP3059" s="1"/>
      <c r="AQ3059" s="1"/>
      <c r="AR3059" s="1"/>
      <c r="AS3059" s="1"/>
      <c r="AT3059" s="3"/>
      <c r="AU3059" s="1"/>
      <c r="AV3059" s="1"/>
      <c r="AW3059" s="3"/>
      <c r="AX3059" s="1"/>
      <c r="AY3059" s="1"/>
      <c r="AZ3059" s="1" t="s">
        <v>23519</v>
      </c>
      <c r="BA3059" s="1"/>
      <c r="BB3059">
        <f t="shared" si="65"/>
        <v>3</v>
      </c>
      <c r="BC3059">
        <f t="shared" si="66"/>
        <v>2022</v>
      </c>
    </row>
    <row r="3060" spans="1:55" x14ac:dyDescent="0.25">
      <c r="A3060" s="1" t="s">
        <v>22679</v>
      </c>
      <c r="B3060" s="3">
        <v>70</v>
      </c>
      <c r="C3060" s="1" t="s">
        <v>22679</v>
      </c>
      <c r="D3060" s="3">
        <v>9799343</v>
      </c>
      <c r="E3060" s="1" t="s">
        <v>91</v>
      </c>
      <c r="F3060" s="1" t="s">
        <v>832</v>
      </c>
      <c r="G3060" s="1" t="s">
        <v>2866</v>
      </c>
      <c r="H3060" s="1" t="s">
        <v>23520</v>
      </c>
      <c r="I3060" s="3">
        <v>9799343</v>
      </c>
      <c r="J3060" s="1" t="s">
        <v>67</v>
      </c>
      <c r="K3060" s="12"/>
      <c r="L3060" s="1" t="s">
        <v>22694</v>
      </c>
      <c r="M3060" s="1"/>
      <c r="N3060" s="1"/>
      <c r="O3060" s="1" t="s">
        <v>23521</v>
      </c>
      <c r="P3060" s="1" t="s">
        <v>70</v>
      </c>
      <c r="Q3060" s="1" t="s">
        <v>70</v>
      </c>
      <c r="R3060" s="1" t="s">
        <v>2866</v>
      </c>
      <c r="S3060" s="1" t="s">
        <v>23522</v>
      </c>
      <c r="T3060" s="1" t="s">
        <v>23523</v>
      </c>
      <c r="U3060" s="1" t="s">
        <v>22733</v>
      </c>
      <c r="V3060" s="1" t="s">
        <v>74</v>
      </c>
      <c r="W3060" s="1" t="s">
        <v>23524</v>
      </c>
      <c r="X3060" s="1" t="s">
        <v>2866</v>
      </c>
      <c r="Y3060" s="1" t="s">
        <v>23525</v>
      </c>
      <c r="Z3060" s="1" t="s">
        <v>2866</v>
      </c>
      <c r="AA3060" s="1" t="s">
        <v>23526</v>
      </c>
      <c r="AB3060" s="3">
        <v>1</v>
      </c>
      <c r="AC3060" s="3">
        <v>1</v>
      </c>
      <c r="AD3060" s="3">
        <v>1</v>
      </c>
      <c r="AE3060" s="3">
        <v>1</v>
      </c>
      <c r="AF3060" s="3">
        <v>0</v>
      </c>
      <c r="AG3060" s="3">
        <v>0</v>
      </c>
      <c r="AH3060" s="3">
        <v>13.35</v>
      </c>
      <c r="AI3060" s="3">
        <v>5.0666666666670004</v>
      </c>
      <c r="AJ3060" s="1" t="s">
        <v>2866</v>
      </c>
      <c r="AK3060" s="1" t="s">
        <v>23527</v>
      </c>
      <c r="AL3060" s="1"/>
      <c r="AM3060" s="1"/>
      <c r="AN3060" s="1"/>
      <c r="AO3060" s="1"/>
      <c r="AP3060" s="1"/>
      <c r="AQ3060" s="1"/>
      <c r="AR3060" s="1"/>
      <c r="AS3060" s="1"/>
      <c r="AT3060" s="3"/>
      <c r="AU3060" s="1"/>
      <c r="AV3060" s="1"/>
      <c r="AW3060" s="3"/>
      <c r="AX3060" s="1"/>
      <c r="AY3060" s="1"/>
      <c r="AZ3060" s="1"/>
      <c r="BA3060" s="1"/>
      <c r="BB3060">
        <f t="shared" si="65"/>
        <v>3</v>
      </c>
      <c r="BC3060">
        <f t="shared" si="66"/>
        <v>2022</v>
      </c>
    </row>
    <row r="3061" spans="1:55" x14ac:dyDescent="0.25">
      <c r="A3061" s="1" t="s">
        <v>22679</v>
      </c>
      <c r="B3061" s="3">
        <v>70</v>
      </c>
      <c r="C3061" s="1" t="s">
        <v>22679</v>
      </c>
      <c r="D3061" s="3">
        <v>9799470</v>
      </c>
      <c r="E3061" s="1" t="s">
        <v>63</v>
      </c>
      <c r="F3061" s="1" t="s">
        <v>23528</v>
      </c>
      <c r="G3061" s="1" t="s">
        <v>2866</v>
      </c>
      <c r="H3061" s="1" t="s">
        <v>23529</v>
      </c>
      <c r="I3061" s="3">
        <v>1642208</v>
      </c>
      <c r="J3061" s="1" t="s">
        <v>67</v>
      </c>
      <c r="K3061" s="12"/>
      <c r="L3061" s="1" t="s">
        <v>22694</v>
      </c>
      <c r="M3061" s="1"/>
      <c r="N3061" s="1"/>
      <c r="O3061" s="1" t="s">
        <v>23530</v>
      </c>
      <c r="P3061" s="1" t="s">
        <v>70</v>
      </c>
      <c r="Q3061" s="1" t="s">
        <v>70</v>
      </c>
      <c r="R3061" s="1" t="s">
        <v>2866</v>
      </c>
      <c r="S3061" s="1" t="s">
        <v>23531</v>
      </c>
      <c r="T3061" s="1" t="s">
        <v>23532</v>
      </c>
      <c r="U3061" s="1" t="s">
        <v>22698</v>
      </c>
      <c r="V3061" s="1"/>
      <c r="W3061" s="1"/>
      <c r="X3061" s="1"/>
      <c r="Y3061" s="1"/>
      <c r="Z3061" s="1"/>
      <c r="AA3061" s="1"/>
      <c r="AB3061" s="3">
        <v>1</v>
      </c>
      <c r="AC3061" s="3">
        <v>1</v>
      </c>
      <c r="AD3061" s="3">
        <v>1</v>
      </c>
      <c r="AE3061" s="3">
        <v>1</v>
      </c>
      <c r="AF3061" s="3">
        <v>0</v>
      </c>
      <c r="AG3061" s="3">
        <v>0</v>
      </c>
      <c r="AH3061" s="3">
        <v>5.4666666666669999</v>
      </c>
      <c r="AI3061" s="3">
        <v>5.4</v>
      </c>
      <c r="AJ3061" s="1" t="s">
        <v>2866</v>
      </c>
      <c r="AK3061" s="1" t="s">
        <v>23533</v>
      </c>
      <c r="AL3061" s="1"/>
      <c r="AM3061" s="1"/>
      <c r="AN3061" s="1"/>
      <c r="AO3061" s="1"/>
      <c r="AP3061" s="1"/>
      <c r="AQ3061" s="1"/>
      <c r="AR3061" s="1"/>
      <c r="AS3061" s="1"/>
      <c r="AT3061" s="3"/>
      <c r="AU3061" s="1"/>
      <c r="AV3061" s="1"/>
      <c r="AW3061" s="3"/>
      <c r="AX3061" s="1"/>
      <c r="AY3061" s="1"/>
      <c r="AZ3061" s="1" t="s">
        <v>23534</v>
      </c>
      <c r="BA3061" s="1"/>
      <c r="BB3061">
        <f t="shared" si="65"/>
        <v>3</v>
      </c>
      <c r="BC3061">
        <f t="shared" si="66"/>
        <v>2022</v>
      </c>
    </row>
    <row r="3062" spans="1:55" x14ac:dyDescent="0.25">
      <c r="A3062" s="1" t="s">
        <v>22679</v>
      </c>
      <c r="B3062" s="3">
        <v>70</v>
      </c>
      <c r="C3062" s="1" t="s">
        <v>22679</v>
      </c>
      <c r="D3062" s="3">
        <v>9809770</v>
      </c>
      <c r="E3062" s="1" t="s">
        <v>63</v>
      </c>
      <c r="F3062" s="1" t="s">
        <v>23404</v>
      </c>
      <c r="G3062" s="1" t="s">
        <v>2883</v>
      </c>
      <c r="H3062" s="1" t="s">
        <v>23535</v>
      </c>
      <c r="I3062" s="3">
        <v>1643146</v>
      </c>
      <c r="J3062" s="1" t="s">
        <v>67</v>
      </c>
      <c r="K3062" s="12"/>
      <c r="L3062" s="1" t="s">
        <v>22723</v>
      </c>
      <c r="M3062" s="1"/>
      <c r="N3062" s="1"/>
      <c r="O3062" s="1" t="s">
        <v>23536</v>
      </c>
      <c r="P3062" s="1" t="s">
        <v>70</v>
      </c>
      <c r="Q3062" s="1" t="s">
        <v>70</v>
      </c>
      <c r="R3062" s="1" t="s">
        <v>2883</v>
      </c>
      <c r="S3062" s="1" t="s">
        <v>23537</v>
      </c>
      <c r="T3062" s="1" t="s">
        <v>23538</v>
      </c>
      <c r="U3062" s="1" t="s">
        <v>23003</v>
      </c>
      <c r="V3062" s="1" t="s">
        <v>74</v>
      </c>
      <c r="W3062" s="1" t="s">
        <v>22727</v>
      </c>
      <c r="X3062" s="1" t="s">
        <v>2883</v>
      </c>
      <c r="Y3062" s="1" t="s">
        <v>21097</v>
      </c>
      <c r="Z3062" s="1" t="s">
        <v>2883</v>
      </c>
      <c r="AA3062" s="1" t="s">
        <v>4669</v>
      </c>
      <c r="AB3062" s="3">
        <v>1</v>
      </c>
      <c r="AC3062" s="3">
        <v>1</v>
      </c>
      <c r="AD3062" s="3">
        <v>1</v>
      </c>
      <c r="AE3062" s="3">
        <v>1</v>
      </c>
      <c r="AF3062" s="3">
        <v>0</v>
      </c>
      <c r="AG3062" s="3">
        <v>0</v>
      </c>
      <c r="AH3062" s="3">
        <v>21.066666666667</v>
      </c>
      <c r="AI3062" s="3">
        <v>3.05</v>
      </c>
      <c r="AJ3062" s="1" t="s">
        <v>2883</v>
      </c>
      <c r="AK3062" s="1" t="s">
        <v>23539</v>
      </c>
      <c r="AL3062" s="1"/>
      <c r="AM3062" s="1"/>
      <c r="AN3062" s="1"/>
      <c r="AO3062" s="1"/>
      <c r="AP3062" s="1"/>
      <c r="AQ3062" s="1"/>
      <c r="AR3062" s="1"/>
      <c r="AS3062" s="1"/>
      <c r="AT3062" s="3"/>
      <c r="AU3062" s="1"/>
      <c r="AV3062" s="1"/>
      <c r="AW3062" s="3"/>
      <c r="AX3062" s="1"/>
      <c r="AY3062" s="1"/>
      <c r="AZ3062" s="1" t="s">
        <v>23540</v>
      </c>
      <c r="BA3062" s="1"/>
      <c r="BB3062">
        <f t="shared" si="65"/>
        <v>3</v>
      </c>
      <c r="BC3062">
        <f t="shared" si="66"/>
        <v>2022</v>
      </c>
    </row>
    <row r="3063" spans="1:55" x14ac:dyDescent="0.25">
      <c r="A3063" s="1" t="s">
        <v>22679</v>
      </c>
      <c r="B3063" s="3">
        <v>70</v>
      </c>
      <c r="C3063" s="1" t="s">
        <v>22679</v>
      </c>
      <c r="D3063" s="3">
        <v>9811343</v>
      </c>
      <c r="E3063" s="1" t="s">
        <v>63</v>
      </c>
      <c r="F3063" s="1" t="s">
        <v>1332</v>
      </c>
      <c r="G3063" s="1" t="s">
        <v>2883</v>
      </c>
      <c r="H3063" s="1" t="s">
        <v>23541</v>
      </c>
      <c r="I3063" s="3">
        <v>1643253</v>
      </c>
      <c r="J3063" s="1" t="s">
        <v>67</v>
      </c>
      <c r="K3063" s="12"/>
      <c r="L3063" s="1" t="s">
        <v>23303</v>
      </c>
      <c r="M3063" s="1"/>
      <c r="N3063" s="1"/>
      <c r="O3063" s="1" t="s">
        <v>23542</v>
      </c>
      <c r="P3063" s="1" t="s">
        <v>70</v>
      </c>
      <c r="Q3063" s="1" t="s">
        <v>70</v>
      </c>
      <c r="R3063" s="1" t="s">
        <v>2883</v>
      </c>
      <c r="S3063" s="1" t="s">
        <v>23543</v>
      </c>
      <c r="T3063" s="1" t="s">
        <v>23544</v>
      </c>
      <c r="U3063" s="1" t="s">
        <v>22765</v>
      </c>
      <c r="V3063" s="1" t="s">
        <v>74</v>
      </c>
      <c r="W3063" s="1" t="s">
        <v>23069</v>
      </c>
      <c r="X3063" s="1" t="s">
        <v>2883</v>
      </c>
      <c r="Y3063" s="1" t="s">
        <v>1091</v>
      </c>
      <c r="Z3063" s="1" t="s">
        <v>2883</v>
      </c>
      <c r="AA3063" s="1" t="s">
        <v>23545</v>
      </c>
      <c r="AB3063" s="3">
        <v>1</v>
      </c>
      <c r="AC3063" s="3">
        <v>1</v>
      </c>
      <c r="AD3063" s="3">
        <v>1</v>
      </c>
      <c r="AE3063" s="3">
        <v>1</v>
      </c>
      <c r="AF3063" s="3">
        <v>0</v>
      </c>
      <c r="AG3063" s="3">
        <v>0</v>
      </c>
      <c r="AH3063" s="3">
        <v>43.5</v>
      </c>
      <c r="AI3063" s="3">
        <v>5.35</v>
      </c>
      <c r="AJ3063" s="1" t="s">
        <v>2883</v>
      </c>
      <c r="AK3063" s="1" t="s">
        <v>23546</v>
      </c>
      <c r="AL3063" s="1"/>
      <c r="AM3063" s="1"/>
      <c r="AN3063" s="1"/>
      <c r="AO3063" s="1"/>
      <c r="AP3063" s="1"/>
      <c r="AQ3063" s="1"/>
      <c r="AR3063" s="1"/>
      <c r="AS3063" s="1"/>
      <c r="AT3063" s="3"/>
      <c r="AU3063" s="1"/>
      <c r="AV3063" s="1"/>
      <c r="AW3063" s="3"/>
      <c r="AX3063" s="1"/>
      <c r="AY3063" s="1"/>
      <c r="AZ3063" s="1" t="s">
        <v>23547</v>
      </c>
      <c r="BA3063" s="1"/>
      <c r="BB3063">
        <f t="shared" si="65"/>
        <v>3</v>
      </c>
      <c r="BC3063">
        <f t="shared" si="66"/>
        <v>2022</v>
      </c>
    </row>
    <row r="3064" spans="1:55" x14ac:dyDescent="0.25">
      <c r="A3064" s="1" t="s">
        <v>22679</v>
      </c>
      <c r="B3064" s="3">
        <v>70</v>
      </c>
      <c r="C3064" s="1" t="s">
        <v>22679</v>
      </c>
      <c r="D3064" s="3">
        <v>9812101</v>
      </c>
      <c r="E3064" s="1" t="s">
        <v>91</v>
      </c>
      <c r="F3064" s="1" t="s">
        <v>22745</v>
      </c>
      <c r="G3064" s="1" t="s">
        <v>469</v>
      </c>
      <c r="H3064" s="1" t="s">
        <v>23548</v>
      </c>
      <c r="I3064" s="3">
        <v>9812101</v>
      </c>
      <c r="J3064" s="1" t="s">
        <v>67</v>
      </c>
      <c r="K3064" s="12"/>
      <c r="L3064" s="1" t="s">
        <v>22747</v>
      </c>
      <c r="M3064" s="1"/>
      <c r="N3064" s="1"/>
      <c r="O3064" s="1" t="s">
        <v>23549</v>
      </c>
      <c r="P3064" s="1" t="s">
        <v>107</v>
      </c>
      <c r="Q3064" s="1" t="s">
        <v>70</v>
      </c>
      <c r="R3064" s="1" t="s">
        <v>469</v>
      </c>
      <c r="S3064" s="1" t="s">
        <v>23550</v>
      </c>
      <c r="T3064" s="1" t="s">
        <v>23551</v>
      </c>
      <c r="U3064" s="1" t="s">
        <v>22751</v>
      </c>
      <c r="V3064" s="1" t="s">
        <v>74</v>
      </c>
      <c r="W3064" s="1" t="s">
        <v>22774</v>
      </c>
      <c r="X3064" s="1" t="s">
        <v>469</v>
      </c>
      <c r="Y3064" s="1" t="s">
        <v>5060</v>
      </c>
      <c r="Z3064" s="1" t="s">
        <v>469</v>
      </c>
      <c r="AA3064" s="1" t="s">
        <v>23552</v>
      </c>
      <c r="AB3064" s="3">
        <v>1</v>
      </c>
      <c r="AC3064" s="3">
        <v>1</v>
      </c>
      <c r="AD3064" s="3">
        <v>1</v>
      </c>
      <c r="AE3064" s="3">
        <v>1</v>
      </c>
      <c r="AF3064" s="3">
        <v>0</v>
      </c>
      <c r="AG3064" s="3">
        <v>0</v>
      </c>
      <c r="AH3064" s="3">
        <v>13.533333333332999</v>
      </c>
      <c r="AI3064" s="3">
        <v>2.7333333333329999</v>
      </c>
      <c r="AJ3064" s="1"/>
      <c r="AK3064" s="1"/>
      <c r="AL3064" s="1"/>
      <c r="AM3064" s="1"/>
      <c r="AN3064" s="1"/>
      <c r="AO3064" s="1"/>
      <c r="AP3064" s="1"/>
      <c r="AQ3064" s="1"/>
      <c r="AR3064" s="1"/>
      <c r="AS3064" s="1"/>
      <c r="AT3064" s="3"/>
      <c r="AU3064" s="1"/>
      <c r="AV3064" s="1"/>
      <c r="AW3064" s="3"/>
      <c r="AX3064" s="1"/>
      <c r="AY3064" s="1"/>
      <c r="AZ3064" s="1"/>
      <c r="BA3064" s="1"/>
      <c r="BB3064">
        <f t="shared" si="65"/>
        <v>3</v>
      </c>
      <c r="BC3064">
        <f t="shared" si="66"/>
        <v>2022</v>
      </c>
    </row>
    <row r="3065" spans="1:55" x14ac:dyDescent="0.25">
      <c r="A3065" s="1" t="s">
        <v>22679</v>
      </c>
      <c r="B3065" s="3">
        <v>70</v>
      </c>
      <c r="C3065" s="1" t="s">
        <v>22679</v>
      </c>
      <c r="D3065" s="3">
        <v>9814791</v>
      </c>
      <c r="E3065" s="1" t="s">
        <v>91</v>
      </c>
      <c r="F3065" s="1" t="s">
        <v>2270</v>
      </c>
      <c r="G3065" s="1" t="s">
        <v>469</v>
      </c>
      <c r="H3065" s="1" t="s">
        <v>23553</v>
      </c>
      <c r="I3065" s="3">
        <v>9814791</v>
      </c>
      <c r="J3065" s="1" t="s">
        <v>67</v>
      </c>
      <c r="K3065" s="12"/>
      <c r="L3065" s="1" t="s">
        <v>22801</v>
      </c>
      <c r="M3065" s="1"/>
      <c r="N3065" s="1"/>
      <c r="O3065" s="1" t="s">
        <v>23554</v>
      </c>
      <c r="P3065" s="1" t="s">
        <v>70</v>
      </c>
      <c r="Q3065" s="1" t="s">
        <v>70</v>
      </c>
      <c r="R3065" s="1" t="s">
        <v>469</v>
      </c>
      <c r="S3065" s="1" t="s">
        <v>23555</v>
      </c>
      <c r="T3065" s="1" t="s">
        <v>23556</v>
      </c>
      <c r="U3065" s="1" t="s">
        <v>22765</v>
      </c>
      <c r="V3065" s="1" t="s">
        <v>74</v>
      </c>
      <c r="W3065" s="1" t="s">
        <v>23210</v>
      </c>
      <c r="X3065" s="1" t="s">
        <v>469</v>
      </c>
      <c r="Y3065" s="1" t="s">
        <v>12102</v>
      </c>
      <c r="Z3065" s="1" t="s">
        <v>469</v>
      </c>
      <c r="AA3065" s="1" t="s">
        <v>23557</v>
      </c>
      <c r="AB3065" s="3">
        <v>1</v>
      </c>
      <c r="AC3065" s="3">
        <v>1</v>
      </c>
      <c r="AD3065" s="3">
        <v>1</v>
      </c>
      <c r="AE3065" s="3">
        <v>1</v>
      </c>
      <c r="AF3065" s="3">
        <v>0</v>
      </c>
      <c r="AG3065" s="3">
        <v>0</v>
      </c>
      <c r="AH3065" s="3">
        <v>29.866666666667001</v>
      </c>
      <c r="AI3065" s="3">
        <v>3.4</v>
      </c>
      <c r="AJ3065" s="1" t="s">
        <v>469</v>
      </c>
      <c r="AK3065" s="1" t="s">
        <v>23558</v>
      </c>
      <c r="AL3065" s="1"/>
      <c r="AM3065" s="1"/>
      <c r="AN3065" s="1"/>
      <c r="AO3065" s="1"/>
      <c r="AP3065" s="1"/>
      <c r="AQ3065" s="1"/>
      <c r="AR3065" s="1"/>
      <c r="AS3065" s="1"/>
      <c r="AT3065" s="3"/>
      <c r="AU3065" s="1"/>
      <c r="AV3065" s="1"/>
      <c r="AW3065" s="3"/>
      <c r="AX3065" s="1"/>
      <c r="AY3065" s="1"/>
      <c r="AZ3065" s="1"/>
      <c r="BA3065" s="1"/>
      <c r="BB3065">
        <f t="shared" si="65"/>
        <v>3</v>
      </c>
      <c r="BC3065">
        <f t="shared" si="66"/>
        <v>2022</v>
      </c>
    </row>
    <row r="3066" spans="1:55" x14ac:dyDescent="0.25">
      <c r="A3066" s="1" t="s">
        <v>22679</v>
      </c>
      <c r="B3066" s="3">
        <v>70</v>
      </c>
      <c r="C3066" s="1" t="s">
        <v>22679</v>
      </c>
      <c r="D3066" s="3">
        <v>9824395</v>
      </c>
      <c r="E3066" s="1" t="s">
        <v>63</v>
      </c>
      <c r="F3066" s="1" t="s">
        <v>23559</v>
      </c>
      <c r="G3066" s="1" t="s">
        <v>4468</v>
      </c>
      <c r="H3066" s="1" t="s">
        <v>23560</v>
      </c>
      <c r="I3066" s="3">
        <v>1644389</v>
      </c>
      <c r="J3066" s="1" t="s">
        <v>67</v>
      </c>
      <c r="K3066" s="12"/>
      <c r="L3066" s="1" t="s">
        <v>22694</v>
      </c>
      <c r="M3066" s="1"/>
      <c r="N3066" s="1"/>
      <c r="O3066" s="1" t="s">
        <v>23561</v>
      </c>
      <c r="P3066" s="1" t="s">
        <v>70</v>
      </c>
      <c r="Q3066" s="1" t="s">
        <v>70</v>
      </c>
      <c r="R3066" s="1" t="s">
        <v>4468</v>
      </c>
      <c r="S3066" s="1" t="s">
        <v>22602</v>
      </c>
      <c r="T3066" s="1" t="s">
        <v>23562</v>
      </c>
      <c r="U3066" s="1" t="s">
        <v>22698</v>
      </c>
      <c r="V3066" s="1" t="s">
        <v>74</v>
      </c>
      <c r="W3066" s="1" t="s">
        <v>22774</v>
      </c>
      <c r="X3066" s="1" t="s">
        <v>4468</v>
      </c>
      <c r="Y3066" s="1" t="s">
        <v>2338</v>
      </c>
      <c r="Z3066" s="1" t="s">
        <v>4468</v>
      </c>
      <c r="AA3066" s="1" t="s">
        <v>23563</v>
      </c>
      <c r="AB3066" s="3">
        <v>1</v>
      </c>
      <c r="AC3066" s="3">
        <v>1</v>
      </c>
      <c r="AD3066" s="3">
        <v>1</v>
      </c>
      <c r="AE3066" s="3">
        <v>1</v>
      </c>
      <c r="AF3066" s="3">
        <v>0</v>
      </c>
      <c r="AG3066" s="3">
        <v>0</v>
      </c>
      <c r="AH3066" s="3">
        <v>44.233333333333</v>
      </c>
      <c r="AI3066" s="3">
        <v>12.416666666667</v>
      </c>
      <c r="AJ3066" s="1" t="s">
        <v>4468</v>
      </c>
      <c r="AK3066" s="1" t="s">
        <v>23564</v>
      </c>
      <c r="AL3066" s="1"/>
      <c r="AM3066" s="1"/>
      <c r="AN3066" s="1"/>
      <c r="AO3066" s="1"/>
      <c r="AP3066" s="1"/>
      <c r="AQ3066" s="1"/>
      <c r="AR3066" s="1"/>
      <c r="AS3066" s="1"/>
      <c r="AT3066" s="3"/>
      <c r="AU3066" s="1"/>
      <c r="AV3066" s="1"/>
      <c r="AW3066" s="3"/>
      <c r="AX3066" s="1"/>
      <c r="AY3066" s="1"/>
      <c r="AZ3066" s="1" t="s">
        <v>23565</v>
      </c>
      <c r="BA3066" s="1"/>
      <c r="BB3066">
        <f t="shared" si="65"/>
        <v>3</v>
      </c>
      <c r="BC3066">
        <f t="shared" si="66"/>
        <v>2022</v>
      </c>
    </row>
    <row r="3067" spans="1:55" x14ac:dyDescent="0.25">
      <c r="A3067" s="1" t="s">
        <v>22679</v>
      </c>
      <c r="B3067" s="3">
        <v>70</v>
      </c>
      <c r="C3067" s="1" t="s">
        <v>22679</v>
      </c>
      <c r="D3067" s="3">
        <v>9827499</v>
      </c>
      <c r="E3067" s="1" t="s">
        <v>63</v>
      </c>
      <c r="F3067" s="1" t="s">
        <v>22692</v>
      </c>
      <c r="G3067" s="1" t="s">
        <v>4468</v>
      </c>
      <c r="H3067" s="1" t="s">
        <v>23566</v>
      </c>
      <c r="I3067" s="3">
        <v>1644717</v>
      </c>
      <c r="J3067" s="1" t="s">
        <v>67</v>
      </c>
      <c r="K3067" s="12"/>
      <c r="L3067" s="1" t="s">
        <v>22694</v>
      </c>
      <c r="M3067" s="1"/>
      <c r="N3067" s="1"/>
      <c r="O3067" s="1" t="s">
        <v>23567</v>
      </c>
      <c r="P3067" s="1" t="s">
        <v>70</v>
      </c>
      <c r="Q3067" s="1" t="s">
        <v>70</v>
      </c>
      <c r="R3067" s="1" t="s">
        <v>4468</v>
      </c>
      <c r="S3067" s="1" t="s">
        <v>23568</v>
      </c>
      <c r="T3067" s="1" t="s">
        <v>23569</v>
      </c>
      <c r="U3067" s="1" t="s">
        <v>22698</v>
      </c>
      <c r="V3067" s="1" t="s">
        <v>74</v>
      </c>
      <c r="W3067" s="1" t="s">
        <v>22903</v>
      </c>
      <c r="X3067" s="1" t="s">
        <v>4468</v>
      </c>
      <c r="Y3067" s="1" t="s">
        <v>3321</v>
      </c>
      <c r="Z3067" s="1" t="s">
        <v>4468</v>
      </c>
      <c r="AA3067" s="1" t="s">
        <v>23570</v>
      </c>
      <c r="AB3067" s="3">
        <v>1</v>
      </c>
      <c r="AC3067" s="3">
        <v>1</v>
      </c>
      <c r="AD3067" s="3">
        <v>1</v>
      </c>
      <c r="AE3067" s="3">
        <v>1</v>
      </c>
      <c r="AF3067" s="3">
        <v>0</v>
      </c>
      <c r="AG3067" s="3">
        <v>0</v>
      </c>
      <c r="AH3067" s="3">
        <v>22.666666666666998</v>
      </c>
      <c r="AI3067" s="3">
        <v>3.25</v>
      </c>
      <c r="AJ3067" s="1" t="s">
        <v>4468</v>
      </c>
      <c r="AK3067" s="1" t="s">
        <v>10032</v>
      </c>
      <c r="AL3067" s="1"/>
      <c r="AM3067" s="1"/>
      <c r="AN3067" s="1"/>
      <c r="AO3067" s="1"/>
      <c r="AP3067" s="1"/>
      <c r="AQ3067" s="1"/>
      <c r="AR3067" s="1"/>
      <c r="AS3067" s="1"/>
      <c r="AT3067" s="3"/>
      <c r="AU3067" s="1"/>
      <c r="AV3067" s="1"/>
      <c r="AW3067" s="3"/>
      <c r="AX3067" s="1"/>
      <c r="AY3067" s="1"/>
      <c r="AZ3067" s="1" t="s">
        <v>23571</v>
      </c>
      <c r="BA3067" s="1"/>
      <c r="BB3067">
        <f t="shared" si="65"/>
        <v>3</v>
      </c>
      <c r="BC3067">
        <f t="shared" si="66"/>
        <v>2022</v>
      </c>
    </row>
    <row r="3068" spans="1:55" x14ac:dyDescent="0.25">
      <c r="A3068" s="1" t="s">
        <v>22679</v>
      </c>
      <c r="B3068" s="3">
        <v>70</v>
      </c>
      <c r="C3068" s="1" t="s">
        <v>22679</v>
      </c>
      <c r="D3068" s="3">
        <v>9829080</v>
      </c>
      <c r="E3068" s="1" t="s">
        <v>63</v>
      </c>
      <c r="F3068" s="1" t="s">
        <v>23572</v>
      </c>
      <c r="G3068" s="1" t="s">
        <v>2917</v>
      </c>
      <c r="H3068" s="1" t="s">
        <v>23573</v>
      </c>
      <c r="I3068" s="3">
        <v>1645040</v>
      </c>
      <c r="J3068" s="1" t="s">
        <v>67</v>
      </c>
      <c r="K3068" s="12"/>
      <c r="L3068" s="1" t="s">
        <v>22694</v>
      </c>
      <c r="M3068" s="1"/>
      <c r="N3068" s="1"/>
      <c r="O3068" s="1" t="s">
        <v>23574</v>
      </c>
      <c r="P3068" s="1" t="s">
        <v>70</v>
      </c>
      <c r="Q3068" s="1" t="s">
        <v>70</v>
      </c>
      <c r="R3068" s="1" t="s">
        <v>2917</v>
      </c>
      <c r="S3068" s="1" t="s">
        <v>23575</v>
      </c>
      <c r="T3068" s="1" t="s">
        <v>23576</v>
      </c>
      <c r="U3068" s="1" t="s">
        <v>22733</v>
      </c>
      <c r="V3068" s="1" t="s">
        <v>74</v>
      </c>
      <c r="W3068" s="1" t="s">
        <v>23524</v>
      </c>
      <c r="X3068" s="1" t="s">
        <v>2917</v>
      </c>
      <c r="Y3068" s="1" t="s">
        <v>11806</v>
      </c>
      <c r="Z3068" s="1" t="s">
        <v>2917</v>
      </c>
      <c r="AA3068" s="1" t="s">
        <v>3451</v>
      </c>
      <c r="AB3068" s="3">
        <v>1</v>
      </c>
      <c r="AC3068" s="3">
        <v>1</v>
      </c>
      <c r="AD3068" s="3">
        <v>1</v>
      </c>
      <c r="AE3068" s="3">
        <v>1</v>
      </c>
      <c r="AF3068" s="3">
        <v>0</v>
      </c>
      <c r="AG3068" s="3">
        <v>0</v>
      </c>
      <c r="AH3068" s="3">
        <v>41.383333333332999</v>
      </c>
      <c r="AI3068" s="3">
        <v>7.7166666666669999</v>
      </c>
      <c r="AJ3068" s="1" t="s">
        <v>2917</v>
      </c>
      <c r="AK3068" s="1" t="s">
        <v>23577</v>
      </c>
      <c r="AL3068" s="1"/>
      <c r="AM3068" s="1"/>
      <c r="AN3068" s="1"/>
      <c r="AO3068" s="1"/>
      <c r="AP3068" s="1"/>
      <c r="AQ3068" s="1"/>
      <c r="AR3068" s="1"/>
      <c r="AS3068" s="1"/>
      <c r="AT3068" s="3"/>
      <c r="AU3068" s="1"/>
      <c r="AV3068" s="1"/>
      <c r="AW3068" s="3"/>
      <c r="AX3068" s="1"/>
      <c r="AY3068" s="1"/>
      <c r="AZ3068" s="1" t="s">
        <v>23578</v>
      </c>
      <c r="BA3068" s="1"/>
      <c r="BB3068">
        <f t="shared" si="65"/>
        <v>3</v>
      </c>
      <c r="BC3068">
        <f t="shared" si="66"/>
        <v>2022</v>
      </c>
    </row>
    <row r="3069" spans="1:55" x14ac:dyDescent="0.25">
      <c r="A3069" s="1" t="s">
        <v>22679</v>
      </c>
      <c r="B3069" s="3">
        <v>70</v>
      </c>
      <c r="C3069" s="1" t="s">
        <v>22679</v>
      </c>
      <c r="D3069" s="3">
        <v>9832237</v>
      </c>
      <c r="E3069" s="1" t="s">
        <v>91</v>
      </c>
      <c r="F3069" s="1" t="s">
        <v>23579</v>
      </c>
      <c r="G3069" s="1" t="s">
        <v>2917</v>
      </c>
      <c r="H3069" s="1" t="s">
        <v>23580</v>
      </c>
      <c r="I3069" s="3">
        <v>9832237</v>
      </c>
      <c r="J3069" s="1" t="s">
        <v>67</v>
      </c>
      <c r="K3069" s="12"/>
      <c r="L3069" s="1" t="s">
        <v>22694</v>
      </c>
      <c r="M3069" s="1"/>
      <c r="N3069" s="1"/>
      <c r="O3069" s="1" t="s">
        <v>23581</v>
      </c>
      <c r="P3069" s="1" t="s">
        <v>70</v>
      </c>
      <c r="Q3069" s="1" t="s">
        <v>70</v>
      </c>
      <c r="R3069" s="1" t="s">
        <v>2917</v>
      </c>
      <c r="S3069" s="1" t="s">
        <v>23582</v>
      </c>
      <c r="T3069" s="1" t="s">
        <v>23583</v>
      </c>
      <c r="U3069" s="1" t="s">
        <v>23163</v>
      </c>
      <c r="V3069" s="1" t="s">
        <v>74</v>
      </c>
      <c r="W3069" s="1" t="s">
        <v>23179</v>
      </c>
      <c r="X3069" s="1" t="s">
        <v>2917</v>
      </c>
      <c r="Y3069" s="1" t="s">
        <v>10315</v>
      </c>
      <c r="Z3069" s="1" t="s">
        <v>2917</v>
      </c>
      <c r="AA3069" s="1" t="s">
        <v>23584</v>
      </c>
      <c r="AB3069" s="3">
        <v>1</v>
      </c>
      <c r="AC3069" s="3">
        <v>1</v>
      </c>
      <c r="AD3069" s="3">
        <v>1</v>
      </c>
      <c r="AE3069" s="3">
        <v>1</v>
      </c>
      <c r="AF3069" s="3">
        <v>0</v>
      </c>
      <c r="AG3069" s="3">
        <v>0</v>
      </c>
      <c r="AH3069" s="3">
        <v>30.716666666666999</v>
      </c>
      <c r="AI3069" s="3">
        <v>4.75</v>
      </c>
      <c r="AJ3069" s="1" t="s">
        <v>2917</v>
      </c>
      <c r="AK3069" s="1" t="s">
        <v>21725</v>
      </c>
      <c r="AL3069" s="1"/>
      <c r="AM3069" s="1"/>
      <c r="AN3069" s="1"/>
      <c r="AO3069" s="1"/>
      <c r="AP3069" s="1"/>
      <c r="AQ3069" s="1"/>
      <c r="AR3069" s="1"/>
      <c r="AS3069" s="1"/>
      <c r="AT3069" s="3"/>
      <c r="AU3069" s="1"/>
      <c r="AV3069" s="1"/>
      <c r="AW3069" s="3"/>
      <c r="AX3069" s="1"/>
      <c r="AY3069" s="1"/>
      <c r="AZ3069" s="1"/>
      <c r="BA3069" s="1"/>
      <c r="BB3069">
        <f t="shared" si="65"/>
        <v>3</v>
      </c>
      <c r="BC3069">
        <f t="shared" si="66"/>
        <v>2022</v>
      </c>
    </row>
    <row r="3070" spans="1:55" x14ac:dyDescent="0.25">
      <c r="A3070" s="1" t="s">
        <v>22679</v>
      </c>
      <c r="B3070" s="3">
        <v>70</v>
      </c>
      <c r="C3070" s="1" t="s">
        <v>22679</v>
      </c>
      <c r="D3070" s="3">
        <v>9832543</v>
      </c>
      <c r="E3070" s="1" t="s">
        <v>63</v>
      </c>
      <c r="F3070" s="1" t="s">
        <v>23585</v>
      </c>
      <c r="G3070" s="1" t="s">
        <v>2917</v>
      </c>
      <c r="H3070" s="1" t="s">
        <v>23586</v>
      </c>
      <c r="I3070" s="3">
        <v>1645624</v>
      </c>
      <c r="J3070" s="1" t="s">
        <v>67</v>
      </c>
      <c r="K3070" s="12"/>
      <c r="L3070" s="1" t="s">
        <v>22723</v>
      </c>
      <c r="M3070" s="1"/>
      <c r="N3070" s="1"/>
      <c r="O3070" s="1" t="s">
        <v>23587</v>
      </c>
      <c r="P3070" s="1" t="s">
        <v>70</v>
      </c>
      <c r="Q3070" s="1" t="s">
        <v>70</v>
      </c>
      <c r="R3070" s="1" t="s">
        <v>2917</v>
      </c>
      <c r="S3070" s="1" t="s">
        <v>23588</v>
      </c>
      <c r="T3070" s="1" t="s">
        <v>23589</v>
      </c>
      <c r="U3070" s="1" t="s">
        <v>23590</v>
      </c>
      <c r="V3070" s="1" t="s">
        <v>74</v>
      </c>
      <c r="W3070" s="1" t="s">
        <v>22727</v>
      </c>
      <c r="X3070" s="1" t="s">
        <v>2917</v>
      </c>
      <c r="Y3070" s="1" t="s">
        <v>9657</v>
      </c>
      <c r="Z3070" s="1" t="s">
        <v>2917</v>
      </c>
      <c r="AA3070" s="1" t="s">
        <v>23591</v>
      </c>
      <c r="AB3070" s="3">
        <v>1</v>
      </c>
      <c r="AC3070" s="3">
        <v>1</v>
      </c>
      <c r="AD3070" s="3">
        <v>1</v>
      </c>
      <c r="AE3070" s="3">
        <v>1</v>
      </c>
      <c r="AF3070" s="3">
        <v>0</v>
      </c>
      <c r="AG3070" s="3">
        <v>0</v>
      </c>
      <c r="AH3070" s="3">
        <v>22.216666666666999</v>
      </c>
      <c r="AI3070" s="3">
        <v>14.416666666667</v>
      </c>
      <c r="AJ3070" s="1" t="s">
        <v>2917</v>
      </c>
      <c r="AK3070" s="1" t="s">
        <v>23592</v>
      </c>
      <c r="AL3070" s="1"/>
      <c r="AM3070" s="1"/>
      <c r="AN3070" s="1"/>
      <c r="AO3070" s="1"/>
      <c r="AP3070" s="1"/>
      <c r="AQ3070" s="1"/>
      <c r="AR3070" s="1"/>
      <c r="AS3070" s="1"/>
      <c r="AT3070" s="3"/>
      <c r="AU3070" s="1"/>
      <c r="AV3070" s="1"/>
      <c r="AW3070" s="3"/>
      <c r="AX3070" s="1"/>
      <c r="AY3070" s="1"/>
      <c r="AZ3070" s="1" t="s">
        <v>23593</v>
      </c>
      <c r="BA3070" s="1"/>
      <c r="BB3070">
        <f t="shared" si="65"/>
        <v>3</v>
      </c>
      <c r="BC3070">
        <f t="shared" si="66"/>
        <v>2022</v>
      </c>
    </row>
    <row r="3071" spans="1:55" x14ac:dyDescent="0.25">
      <c r="A3071" s="1" t="s">
        <v>22679</v>
      </c>
      <c r="B3071" s="3">
        <v>70</v>
      </c>
      <c r="C3071" s="1" t="s">
        <v>22679</v>
      </c>
      <c r="D3071" s="3">
        <v>9837765</v>
      </c>
      <c r="E3071" s="1" t="s">
        <v>91</v>
      </c>
      <c r="F3071" s="1" t="s">
        <v>23594</v>
      </c>
      <c r="G3071" s="1" t="s">
        <v>494</v>
      </c>
      <c r="H3071" s="1" t="s">
        <v>23595</v>
      </c>
      <c r="I3071" s="3">
        <v>9837765</v>
      </c>
      <c r="J3071" s="1" t="s">
        <v>67</v>
      </c>
      <c r="K3071" s="12"/>
      <c r="L3071" s="1" t="s">
        <v>23303</v>
      </c>
      <c r="M3071" s="1"/>
      <c r="N3071" s="1"/>
      <c r="O3071" s="1" t="s">
        <v>23596</v>
      </c>
      <c r="P3071" s="1" t="s">
        <v>70</v>
      </c>
      <c r="Q3071" s="1" t="s">
        <v>70</v>
      </c>
      <c r="R3071" s="1" t="s">
        <v>494</v>
      </c>
      <c r="S3071" s="1" t="s">
        <v>23597</v>
      </c>
      <c r="T3071" s="1" t="s">
        <v>23598</v>
      </c>
      <c r="U3071" s="1" t="s">
        <v>23599</v>
      </c>
      <c r="V3071" s="1" t="s">
        <v>74</v>
      </c>
      <c r="W3071" s="1" t="s">
        <v>23069</v>
      </c>
      <c r="X3071" s="1" t="s">
        <v>500</v>
      </c>
      <c r="Y3071" s="1" t="s">
        <v>768</v>
      </c>
      <c r="Z3071" s="1" t="s">
        <v>494</v>
      </c>
      <c r="AA3071" s="1" t="s">
        <v>23600</v>
      </c>
      <c r="AB3071" s="3">
        <v>1</v>
      </c>
      <c r="AC3071" s="3">
        <v>1</v>
      </c>
      <c r="AD3071" s="3">
        <v>1</v>
      </c>
      <c r="AE3071" s="3">
        <v>1</v>
      </c>
      <c r="AF3071" s="3">
        <v>0</v>
      </c>
      <c r="AG3071" s="3">
        <v>0</v>
      </c>
      <c r="AH3071" s="3">
        <v>48.316666666666997</v>
      </c>
      <c r="AI3071" s="3">
        <v>5.7666666666669997</v>
      </c>
      <c r="AJ3071" s="1" t="s">
        <v>500</v>
      </c>
      <c r="AK3071" s="1" t="s">
        <v>2246</v>
      </c>
      <c r="AL3071" s="1"/>
      <c r="AM3071" s="1"/>
      <c r="AN3071" s="1"/>
      <c r="AO3071" s="1"/>
      <c r="AP3071" s="1"/>
      <c r="AQ3071" s="1"/>
      <c r="AR3071" s="1"/>
      <c r="AS3071" s="1"/>
      <c r="AT3071" s="3"/>
      <c r="AU3071" s="1"/>
      <c r="AV3071" s="1"/>
      <c r="AW3071" s="3"/>
      <c r="AX3071" s="1"/>
      <c r="AY3071" s="1"/>
      <c r="AZ3071" s="1"/>
      <c r="BA3071" s="1" t="s">
        <v>23601</v>
      </c>
      <c r="BB3071">
        <f t="shared" si="65"/>
        <v>3</v>
      </c>
      <c r="BC3071">
        <f t="shared" si="66"/>
        <v>2022</v>
      </c>
    </row>
    <row r="3072" spans="1:55" x14ac:dyDescent="0.25">
      <c r="A3072" s="1" t="s">
        <v>22679</v>
      </c>
      <c r="B3072" s="3">
        <v>70</v>
      </c>
      <c r="C3072" s="1" t="s">
        <v>22679</v>
      </c>
      <c r="D3072" s="3">
        <v>9837865</v>
      </c>
      <c r="E3072" s="1" t="s">
        <v>63</v>
      </c>
      <c r="F3072" s="1" t="s">
        <v>23602</v>
      </c>
      <c r="G3072" s="1" t="s">
        <v>500</v>
      </c>
      <c r="H3072" s="1" t="s">
        <v>23603</v>
      </c>
      <c r="I3072" s="3">
        <v>1646507</v>
      </c>
      <c r="J3072" s="1" t="s">
        <v>67</v>
      </c>
      <c r="K3072" s="12"/>
      <c r="L3072" s="1" t="s">
        <v>22747</v>
      </c>
      <c r="M3072" s="1"/>
      <c r="N3072" s="1"/>
      <c r="O3072" s="1" t="s">
        <v>23604</v>
      </c>
      <c r="P3072" s="1" t="s">
        <v>70</v>
      </c>
      <c r="Q3072" s="1" t="s">
        <v>70</v>
      </c>
      <c r="R3072" s="1" t="s">
        <v>500</v>
      </c>
      <c r="S3072" s="1" t="s">
        <v>23605</v>
      </c>
      <c r="T3072" s="1" t="s">
        <v>23606</v>
      </c>
      <c r="U3072" s="1" t="s">
        <v>22733</v>
      </c>
      <c r="V3072" s="1" t="s">
        <v>74</v>
      </c>
      <c r="W3072" s="1" t="s">
        <v>22774</v>
      </c>
      <c r="X3072" s="1" t="s">
        <v>500</v>
      </c>
      <c r="Y3072" s="1" t="s">
        <v>7228</v>
      </c>
      <c r="Z3072" s="1" t="s">
        <v>500</v>
      </c>
      <c r="AA3072" s="1" t="s">
        <v>4771</v>
      </c>
      <c r="AB3072" s="3">
        <v>1</v>
      </c>
      <c r="AC3072" s="3">
        <v>1</v>
      </c>
      <c r="AD3072" s="3">
        <v>1</v>
      </c>
      <c r="AE3072" s="3">
        <v>1</v>
      </c>
      <c r="AF3072" s="3">
        <v>0</v>
      </c>
      <c r="AG3072" s="3">
        <v>0</v>
      </c>
      <c r="AH3072" s="3">
        <v>23.183333333333</v>
      </c>
      <c r="AI3072" s="3">
        <v>2.4</v>
      </c>
      <c r="AJ3072" s="1" t="s">
        <v>500</v>
      </c>
      <c r="AK3072" s="1" t="s">
        <v>23607</v>
      </c>
      <c r="AL3072" s="1"/>
      <c r="AM3072" s="1"/>
      <c r="AN3072" s="1"/>
      <c r="AO3072" s="1"/>
      <c r="AP3072" s="1"/>
      <c r="AQ3072" s="1"/>
      <c r="AR3072" s="1"/>
      <c r="AS3072" s="1"/>
      <c r="AT3072" s="3"/>
      <c r="AU3072" s="1"/>
      <c r="AV3072" s="1"/>
      <c r="AW3072" s="3"/>
      <c r="AX3072" s="1"/>
      <c r="AY3072" s="1"/>
      <c r="AZ3072" s="1"/>
      <c r="BA3072" s="1"/>
      <c r="BB3072">
        <f t="shared" si="65"/>
        <v>3</v>
      </c>
      <c r="BC3072">
        <f t="shared" si="66"/>
        <v>2022</v>
      </c>
    </row>
    <row r="3073" spans="1:55" x14ac:dyDescent="0.25">
      <c r="A3073" s="1" t="s">
        <v>22679</v>
      </c>
      <c r="B3073" s="3">
        <v>70</v>
      </c>
      <c r="C3073" s="1" t="s">
        <v>22679</v>
      </c>
      <c r="D3073" s="3">
        <v>9842097</v>
      </c>
      <c r="E3073" s="1" t="s">
        <v>91</v>
      </c>
      <c r="F3073" s="1" t="s">
        <v>23404</v>
      </c>
      <c r="G3073" s="1" t="s">
        <v>500</v>
      </c>
      <c r="H3073" s="1" t="s">
        <v>23608</v>
      </c>
      <c r="I3073" s="3">
        <v>9842097</v>
      </c>
      <c r="J3073" s="1" t="s">
        <v>67</v>
      </c>
      <c r="K3073" s="12"/>
      <c r="L3073" s="1" t="s">
        <v>22723</v>
      </c>
      <c r="M3073" s="1"/>
      <c r="N3073" s="1"/>
      <c r="O3073" s="1" t="s">
        <v>23609</v>
      </c>
      <c r="P3073" s="1" t="s">
        <v>70</v>
      </c>
      <c r="Q3073" s="1" t="s">
        <v>70</v>
      </c>
      <c r="R3073" s="1" t="s">
        <v>500</v>
      </c>
      <c r="S3073" s="1" t="s">
        <v>23610</v>
      </c>
      <c r="T3073" s="1" t="s">
        <v>23611</v>
      </c>
      <c r="U3073" s="1" t="s">
        <v>23612</v>
      </c>
      <c r="V3073" s="1" t="s">
        <v>74</v>
      </c>
      <c r="W3073" s="1" t="s">
        <v>23297</v>
      </c>
      <c r="X3073" s="1" t="s">
        <v>500</v>
      </c>
      <c r="Y3073" s="1" t="s">
        <v>13310</v>
      </c>
      <c r="Z3073" s="1" t="s">
        <v>500</v>
      </c>
      <c r="AA3073" s="1" t="s">
        <v>23613</v>
      </c>
      <c r="AB3073" s="3">
        <v>1</v>
      </c>
      <c r="AC3073" s="3">
        <v>1</v>
      </c>
      <c r="AD3073" s="3">
        <v>1</v>
      </c>
      <c r="AE3073" s="3">
        <v>1</v>
      </c>
      <c r="AF3073" s="3">
        <v>0</v>
      </c>
      <c r="AG3073" s="3">
        <v>0</v>
      </c>
      <c r="AH3073" s="3">
        <v>30.316666666667</v>
      </c>
      <c r="AI3073" s="3">
        <v>6.7333333333330003</v>
      </c>
      <c r="AJ3073" s="1" t="s">
        <v>500</v>
      </c>
      <c r="AK3073" s="1" t="s">
        <v>23614</v>
      </c>
      <c r="AL3073" s="1"/>
      <c r="AM3073" s="1"/>
      <c r="AN3073" s="1"/>
      <c r="AO3073" s="1"/>
      <c r="AP3073" s="1"/>
      <c r="AQ3073" s="1"/>
      <c r="AR3073" s="1"/>
      <c r="AS3073" s="1"/>
      <c r="AT3073" s="3"/>
      <c r="AU3073" s="1"/>
      <c r="AV3073" s="1"/>
      <c r="AW3073" s="3"/>
      <c r="AX3073" s="1"/>
      <c r="AY3073" s="1"/>
      <c r="AZ3073" s="1"/>
      <c r="BA3073" s="1" t="s">
        <v>23615</v>
      </c>
      <c r="BB3073">
        <f t="shared" si="65"/>
        <v>3</v>
      </c>
      <c r="BC3073">
        <f t="shared" si="66"/>
        <v>2022</v>
      </c>
    </row>
    <row r="3074" spans="1:55" x14ac:dyDescent="0.25">
      <c r="A3074" s="1" t="s">
        <v>22679</v>
      </c>
      <c r="B3074" s="3">
        <v>70</v>
      </c>
      <c r="C3074" s="1" t="s">
        <v>22679</v>
      </c>
      <c r="D3074" s="3">
        <v>9844112</v>
      </c>
      <c r="E3074" s="1" t="s">
        <v>63</v>
      </c>
      <c r="F3074" s="1" t="s">
        <v>17041</v>
      </c>
      <c r="G3074" s="1" t="s">
        <v>510</v>
      </c>
      <c r="H3074" s="1" t="s">
        <v>23616</v>
      </c>
      <c r="I3074" s="3">
        <v>1647215</v>
      </c>
      <c r="J3074" s="1" t="s">
        <v>67</v>
      </c>
      <c r="K3074" s="12"/>
      <c r="L3074" s="1" t="s">
        <v>23617</v>
      </c>
      <c r="M3074" s="1"/>
      <c r="N3074" s="1"/>
      <c r="O3074" s="1" t="s">
        <v>23618</v>
      </c>
      <c r="P3074" s="1" t="s">
        <v>70</v>
      </c>
      <c r="Q3074" s="1" t="s">
        <v>70</v>
      </c>
      <c r="R3074" s="1" t="s">
        <v>510</v>
      </c>
      <c r="S3074" s="1" t="s">
        <v>23619</v>
      </c>
      <c r="T3074" s="1" t="s">
        <v>23620</v>
      </c>
      <c r="U3074" s="1" t="s">
        <v>22765</v>
      </c>
      <c r="V3074" s="1" t="s">
        <v>74</v>
      </c>
      <c r="W3074" s="1" t="s">
        <v>22718</v>
      </c>
      <c r="X3074" s="1" t="s">
        <v>510</v>
      </c>
      <c r="Y3074" s="1" t="s">
        <v>1266</v>
      </c>
      <c r="Z3074" s="1" t="s">
        <v>510</v>
      </c>
      <c r="AA3074" s="1" t="s">
        <v>23621</v>
      </c>
      <c r="AB3074" s="3">
        <v>1</v>
      </c>
      <c r="AC3074" s="3">
        <v>1</v>
      </c>
      <c r="AD3074" s="3">
        <v>1</v>
      </c>
      <c r="AE3074" s="3">
        <v>1</v>
      </c>
      <c r="AF3074" s="3">
        <v>0</v>
      </c>
      <c r="AG3074" s="3">
        <v>0</v>
      </c>
      <c r="AH3074" s="3">
        <v>54.25</v>
      </c>
      <c r="AI3074" s="3">
        <v>6.3666666666670002</v>
      </c>
      <c r="AJ3074" s="1" t="s">
        <v>510</v>
      </c>
      <c r="AK3074" s="1" t="s">
        <v>23622</v>
      </c>
      <c r="AL3074" s="1"/>
      <c r="AM3074" s="1"/>
      <c r="AN3074" s="1"/>
      <c r="AO3074" s="1"/>
      <c r="AP3074" s="1"/>
      <c r="AQ3074" s="1"/>
      <c r="AR3074" s="1"/>
      <c r="AS3074" s="1"/>
      <c r="AT3074" s="3"/>
      <c r="AU3074" s="1"/>
      <c r="AV3074" s="1"/>
      <c r="AW3074" s="3"/>
      <c r="AX3074" s="1"/>
      <c r="AY3074" s="1"/>
      <c r="AZ3074" s="1" t="s">
        <v>23623</v>
      </c>
      <c r="BA3074" s="1"/>
      <c r="BB3074">
        <f t="shared" si="65"/>
        <v>3</v>
      </c>
      <c r="BC3074">
        <f t="shared" si="66"/>
        <v>2022</v>
      </c>
    </row>
    <row r="3075" spans="1:55" x14ac:dyDescent="0.25">
      <c r="A3075" s="1" t="s">
        <v>22679</v>
      </c>
      <c r="B3075" s="3">
        <v>70</v>
      </c>
      <c r="C3075" s="1" t="s">
        <v>22679</v>
      </c>
      <c r="D3075" s="3">
        <v>9844414</v>
      </c>
      <c r="E3075" s="1" t="s">
        <v>63</v>
      </c>
      <c r="F3075" s="1" t="s">
        <v>23624</v>
      </c>
      <c r="G3075" s="1" t="s">
        <v>510</v>
      </c>
      <c r="H3075" s="1" t="s">
        <v>23625</v>
      </c>
      <c r="I3075" s="3">
        <v>1647254</v>
      </c>
      <c r="J3075" s="1" t="s">
        <v>67</v>
      </c>
      <c r="K3075" s="12"/>
      <c r="L3075" s="1" t="s">
        <v>23337</v>
      </c>
      <c r="M3075" s="1"/>
      <c r="N3075" s="1"/>
      <c r="O3075" s="1" t="s">
        <v>23626</v>
      </c>
      <c r="P3075" s="1" t="s">
        <v>70</v>
      </c>
      <c r="Q3075" s="1" t="s">
        <v>70</v>
      </c>
      <c r="R3075" s="1" t="s">
        <v>510</v>
      </c>
      <c r="S3075" s="1" t="s">
        <v>23627</v>
      </c>
      <c r="T3075" s="1" t="s">
        <v>23628</v>
      </c>
      <c r="U3075" s="1" t="s">
        <v>22765</v>
      </c>
      <c r="V3075" s="1" t="s">
        <v>74</v>
      </c>
      <c r="W3075" s="1" t="s">
        <v>23297</v>
      </c>
      <c r="X3075" s="1" t="s">
        <v>510</v>
      </c>
      <c r="Y3075" s="1" t="s">
        <v>2428</v>
      </c>
      <c r="Z3075" s="1" t="s">
        <v>510</v>
      </c>
      <c r="AA3075" s="1" t="s">
        <v>18313</v>
      </c>
      <c r="AB3075" s="3">
        <v>1</v>
      </c>
      <c r="AC3075" s="3">
        <v>1</v>
      </c>
      <c r="AD3075" s="3">
        <v>1</v>
      </c>
      <c r="AE3075" s="3">
        <v>1</v>
      </c>
      <c r="AF3075" s="3">
        <v>0</v>
      </c>
      <c r="AG3075" s="3">
        <v>0</v>
      </c>
      <c r="AH3075" s="3">
        <v>20.149999999999999</v>
      </c>
      <c r="AI3075" s="3">
        <v>5.3</v>
      </c>
      <c r="AJ3075" s="1" t="s">
        <v>510</v>
      </c>
      <c r="AK3075" s="1" t="s">
        <v>23629</v>
      </c>
      <c r="AL3075" s="1"/>
      <c r="AM3075" s="1"/>
      <c r="AN3075" s="1"/>
      <c r="AO3075" s="1"/>
      <c r="AP3075" s="1"/>
      <c r="AQ3075" s="1"/>
      <c r="AR3075" s="1"/>
      <c r="AS3075" s="1"/>
      <c r="AT3075" s="3"/>
      <c r="AU3075" s="1"/>
      <c r="AV3075" s="1"/>
      <c r="AW3075" s="3"/>
      <c r="AX3075" s="1"/>
      <c r="AY3075" s="1"/>
      <c r="AZ3075" s="1"/>
      <c r="BA3075" s="1"/>
      <c r="BB3075">
        <f t="shared" ref="BB3075:BB3138" si="67">MONTH(G3075)</f>
        <v>3</v>
      </c>
      <c r="BC3075">
        <f t="shared" ref="BC3075:BC3138" si="68">YEAR(G3075)</f>
        <v>2022</v>
      </c>
    </row>
    <row r="3076" spans="1:55" x14ac:dyDescent="0.25">
      <c r="A3076" s="1" t="s">
        <v>22679</v>
      </c>
      <c r="B3076" s="3">
        <v>70</v>
      </c>
      <c r="C3076" s="1" t="s">
        <v>22679</v>
      </c>
      <c r="D3076" s="3">
        <v>9845551</v>
      </c>
      <c r="E3076" s="1" t="s">
        <v>63</v>
      </c>
      <c r="F3076" s="1" t="s">
        <v>23630</v>
      </c>
      <c r="G3076" s="1" t="s">
        <v>510</v>
      </c>
      <c r="H3076" s="1" t="s">
        <v>23631</v>
      </c>
      <c r="I3076" s="3">
        <v>1647425</v>
      </c>
      <c r="J3076" s="1" t="s">
        <v>67</v>
      </c>
      <c r="K3076" s="12"/>
      <c r="L3076" s="1" t="s">
        <v>22694</v>
      </c>
      <c r="M3076" s="1"/>
      <c r="N3076" s="1"/>
      <c r="O3076" s="1" t="s">
        <v>23632</v>
      </c>
      <c r="P3076" s="1" t="s">
        <v>70</v>
      </c>
      <c r="Q3076" s="1" t="s">
        <v>70</v>
      </c>
      <c r="R3076" s="1" t="s">
        <v>510</v>
      </c>
      <c r="S3076" s="1" t="s">
        <v>23633</v>
      </c>
      <c r="T3076" s="1" t="s">
        <v>23634</v>
      </c>
      <c r="U3076" s="1" t="s">
        <v>22733</v>
      </c>
      <c r="V3076" s="1" t="s">
        <v>74</v>
      </c>
      <c r="W3076" s="1" t="s">
        <v>22981</v>
      </c>
      <c r="X3076" s="1" t="s">
        <v>510</v>
      </c>
      <c r="Y3076" s="1" t="s">
        <v>2830</v>
      </c>
      <c r="Z3076" s="1" t="s">
        <v>510</v>
      </c>
      <c r="AA3076" s="1" t="s">
        <v>23635</v>
      </c>
      <c r="AB3076" s="3">
        <v>1</v>
      </c>
      <c r="AC3076" s="3">
        <v>1</v>
      </c>
      <c r="AD3076" s="3">
        <v>1</v>
      </c>
      <c r="AE3076" s="3">
        <v>1</v>
      </c>
      <c r="AF3076" s="3">
        <v>0</v>
      </c>
      <c r="AG3076" s="3">
        <v>0</v>
      </c>
      <c r="AH3076" s="3">
        <v>36.066666666666997</v>
      </c>
      <c r="AI3076" s="3">
        <v>5.45</v>
      </c>
      <c r="AJ3076" s="1" t="s">
        <v>510</v>
      </c>
      <c r="AK3076" s="1" t="s">
        <v>23636</v>
      </c>
      <c r="AL3076" s="1"/>
      <c r="AM3076" s="1"/>
      <c r="AN3076" s="1"/>
      <c r="AO3076" s="1"/>
      <c r="AP3076" s="1"/>
      <c r="AQ3076" s="1"/>
      <c r="AR3076" s="1"/>
      <c r="AS3076" s="1"/>
      <c r="AT3076" s="3"/>
      <c r="AU3076" s="1"/>
      <c r="AV3076" s="1"/>
      <c r="AW3076" s="3"/>
      <c r="AX3076" s="1"/>
      <c r="AY3076" s="1"/>
      <c r="AZ3076" s="1"/>
      <c r="BA3076" s="1"/>
      <c r="BB3076">
        <f t="shared" si="67"/>
        <v>3</v>
      </c>
      <c r="BC3076">
        <f t="shared" si="68"/>
        <v>2022</v>
      </c>
    </row>
    <row r="3077" spans="1:55" x14ac:dyDescent="0.25">
      <c r="A3077" s="1" t="s">
        <v>22679</v>
      </c>
      <c r="B3077" s="3">
        <v>70</v>
      </c>
      <c r="C3077" s="1" t="s">
        <v>22679</v>
      </c>
      <c r="D3077" s="3">
        <v>9846414</v>
      </c>
      <c r="E3077" s="1" t="s">
        <v>63</v>
      </c>
      <c r="F3077" s="1" t="s">
        <v>23637</v>
      </c>
      <c r="G3077" s="1" t="s">
        <v>510</v>
      </c>
      <c r="H3077" s="1" t="s">
        <v>23638</v>
      </c>
      <c r="I3077" s="3">
        <v>1647520</v>
      </c>
      <c r="J3077" s="1" t="s">
        <v>67</v>
      </c>
      <c r="K3077" s="12"/>
      <c r="L3077" s="1" t="s">
        <v>22694</v>
      </c>
      <c r="M3077" s="1"/>
      <c r="N3077" s="1"/>
      <c r="O3077" s="1" t="s">
        <v>23639</v>
      </c>
      <c r="P3077" s="1" t="s">
        <v>70</v>
      </c>
      <c r="Q3077" s="1" t="s">
        <v>70</v>
      </c>
      <c r="R3077" s="1" t="s">
        <v>510</v>
      </c>
      <c r="S3077" s="1" t="s">
        <v>23640</v>
      </c>
      <c r="T3077" s="1" t="s">
        <v>23641</v>
      </c>
      <c r="U3077" s="1" t="s">
        <v>22733</v>
      </c>
      <c r="V3077" s="1" t="s">
        <v>74</v>
      </c>
      <c r="W3077" s="1" t="s">
        <v>22981</v>
      </c>
      <c r="X3077" s="1" t="s">
        <v>510</v>
      </c>
      <c r="Y3077" s="1" t="s">
        <v>1345</v>
      </c>
      <c r="Z3077" s="1" t="s">
        <v>510</v>
      </c>
      <c r="AA3077" s="1" t="s">
        <v>23642</v>
      </c>
      <c r="AB3077" s="3">
        <v>1</v>
      </c>
      <c r="AC3077" s="3">
        <v>1</v>
      </c>
      <c r="AD3077" s="3">
        <v>1</v>
      </c>
      <c r="AE3077" s="3">
        <v>1</v>
      </c>
      <c r="AF3077" s="3">
        <v>0</v>
      </c>
      <c r="AG3077" s="3">
        <v>0</v>
      </c>
      <c r="AH3077" s="3">
        <v>19.783333333333001</v>
      </c>
      <c r="AI3077" s="3">
        <v>5.916666666667</v>
      </c>
      <c r="AJ3077" s="1" t="s">
        <v>510</v>
      </c>
      <c r="AK3077" s="1" t="s">
        <v>5485</v>
      </c>
      <c r="AL3077" s="1"/>
      <c r="AM3077" s="1"/>
      <c r="AN3077" s="1"/>
      <c r="AO3077" s="1"/>
      <c r="AP3077" s="1"/>
      <c r="AQ3077" s="1"/>
      <c r="AR3077" s="1"/>
      <c r="AS3077" s="1"/>
      <c r="AT3077" s="3"/>
      <c r="AU3077" s="1"/>
      <c r="AV3077" s="1"/>
      <c r="AW3077" s="3"/>
      <c r="AX3077" s="1"/>
      <c r="AY3077" s="1"/>
      <c r="AZ3077" s="1" t="s">
        <v>23643</v>
      </c>
      <c r="BA3077" s="1"/>
      <c r="BB3077">
        <f t="shared" si="67"/>
        <v>3</v>
      </c>
      <c r="BC3077">
        <f t="shared" si="68"/>
        <v>2022</v>
      </c>
    </row>
    <row r="3078" spans="1:55" x14ac:dyDescent="0.25">
      <c r="A3078" s="1" t="s">
        <v>22679</v>
      </c>
      <c r="B3078" s="3">
        <v>70</v>
      </c>
      <c r="C3078" s="1" t="s">
        <v>22679</v>
      </c>
      <c r="D3078" s="3">
        <v>9848153</v>
      </c>
      <c r="E3078" s="1" t="s">
        <v>63</v>
      </c>
      <c r="F3078" s="1" t="s">
        <v>23644</v>
      </c>
      <c r="G3078" s="1" t="s">
        <v>527</v>
      </c>
      <c r="H3078" s="1" t="s">
        <v>23645</v>
      </c>
      <c r="I3078" s="3">
        <v>1647758</v>
      </c>
      <c r="J3078" s="1" t="s">
        <v>67</v>
      </c>
      <c r="K3078" s="12"/>
      <c r="L3078" s="1" t="s">
        <v>22682</v>
      </c>
      <c r="M3078" s="1"/>
      <c r="N3078" s="1"/>
      <c r="O3078" s="1" t="s">
        <v>23646</v>
      </c>
      <c r="P3078" s="1" t="s">
        <v>70</v>
      </c>
      <c r="Q3078" s="1" t="s">
        <v>70</v>
      </c>
      <c r="R3078" s="1" t="s">
        <v>527</v>
      </c>
      <c r="S3078" s="1" t="s">
        <v>23647</v>
      </c>
      <c r="T3078" s="1" t="s">
        <v>23648</v>
      </c>
      <c r="U3078" s="1" t="s">
        <v>22765</v>
      </c>
      <c r="V3078" s="1" t="s">
        <v>639</v>
      </c>
      <c r="W3078" s="1" t="s">
        <v>23390</v>
      </c>
      <c r="X3078" s="1" t="s">
        <v>527</v>
      </c>
      <c r="Y3078" s="1" t="s">
        <v>16479</v>
      </c>
      <c r="Z3078" s="1" t="s">
        <v>527</v>
      </c>
      <c r="AA3078" s="1" t="s">
        <v>23649</v>
      </c>
      <c r="AB3078" s="3">
        <v>1</v>
      </c>
      <c r="AC3078" s="3">
        <v>1</v>
      </c>
      <c r="AD3078" s="3">
        <v>1</v>
      </c>
      <c r="AE3078" s="3">
        <v>1</v>
      </c>
      <c r="AF3078" s="3">
        <v>0</v>
      </c>
      <c r="AG3078" s="3">
        <v>0</v>
      </c>
      <c r="AH3078" s="3">
        <v>28.516666666667</v>
      </c>
      <c r="AI3078" s="3">
        <v>8.083333333333</v>
      </c>
      <c r="AJ3078" s="1" t="s">
        <v>527</v>
      </c>
      <c r="AK3078" s="1" t="s">
        <v>9727</v>
      </c>
      <c r="AL3078" s="1"/>
      <c r="AM3078" s="1"/>
      <c r="AN3078" s="1"/>
      <c r="AO3078" s="1"/>
      <c r="AP3078" s="1"/>
      <c r="AQ3078" s="1"/>
      <c r="AR3078" s="1"/>
      <c r="AS3078" s="1"/>
      <c r="AT3078" s="3"/>
      <c r="AU3078" s="1"/>
      <c r="AV3078" s="1"/>
      <c r="AW3078" s="3"/>
      <c r="AX3078" s="1"/>
      <c r="AY3078" s="1"/>
      <c r="AZ3078" s="1" t="s">
        <v>23650</v>
      </c>
      <c r="BA3078" s="1"/>
      <c r="BB3078">
        <f t="shared" si="67"/>
        <v>3</v>
      </c>
      <c r="BC3078">
        <f t="shared" si="68"/>
        <v>2022</v>
      </c>
    </row>
    <row r="3079" spans="1:55" x14ac:dyDescent="0.25">
      <c r="A3079" s="1" t="s">
        <v>22679</v>
      </c>
      <c r="B3079" s="3">
        <v>70</v>
      </c>
      <c r="C3079" s="1" t="s">
        <v>22679</v>
      </c>
      <c r="D3079" s="3">
        <v>9850392</v>
      </c>
      <c r="E3079" s="1" t="s">
        <v>63</v>
      </c>
      <c r="F3079" s="1" t="s">
        <v>23651</v>
      </c>
      <c r="G3079" s="1" t="s">
        <v>537</v>
      </c>
      <c r="H3079" s="1" t="s">
        <v>23652</v>
      </c>
      <c r="I3079" s="3">
        <v>1647856</v>
      </c>
      <c r="J3079" s="1" t="s">
        <v>67</v>
      </c>
      <c r="K3079" s="12"/>
      <c r="L3079" s="1" t="s">
        <v>23138</v>
      </c>
      <c r="M3079" s="1"/>
      <c r="N3079" s="1"/>
      <c r="O3079" s="1" t="s">
        <v>23653</v>
      </c>
      <c r="P3079" s="1" t="s">
        <v>70</v>
      </c>
      <c r="Q3079" s="1" t="s">
        <v>70</v>
      </c>
      <c r="R3079" s="1" t="s">
        <v>537</v>
      </c>
      <c r="S3079" s="1" t="s">
        <v>23654</v>
      </c>
      <c r="T3079" s="1" t="s">
        <v>23655</v>
      </c>
      <c r="U3079" s="1" t="s">
        <v>22765</v>
      </c>
      <c r="V3079" s="1" t="s">
        <v>639</v>
      </c>
      <c r="W3079" s="1" t="s">
        <v>23656</v>
      </c>
      <c r="X3079" s="1" t="s">
        <v>537</v>
      </c>
      <c r="Y3079" s="1" t="s">
        <v>6185</v>
      </c>
      <c r="Z3079" s="1" t="s">
        <v>537</v>
      </c>
      <c r="AA3079" s="1" t="s">
        <v>23657</v>
      </c>
      <c r="AB3079" s="3">
        <v>1</v>
      </c>
      <c r="AC3079" s="3">
        <v>0</v>
      </c>
      <c r="AD3079" s="3">
        <v>1</v>
      </c>
      <c r="AE3079" s="3">
        <v>1</v>
      </c>
      <c r="AF3079" s="3">
        <v>0</v>
      </c>
      <c r="AG3079" s="3">
        <v>0</v>
      </c>
      <c r="AH3079" s="3">
        <v>69.733333333332993</v>
      </c>
      <c r="AI3079" s="3">
        <v>9.3000000000000007</v>
      </c>
      <c r="AJ3079" s="1" t="s">
        <v>537</v>
      </c>
      <c r="AK3079" s="1" t="s">
        <v>23658</v>
      </c>
      <c r="AL3079" s="1"/>
      <c r="AM3079" s="1"/>
      <c r="AN3079" s="1"/>
      <c r="AO3079" s="1"/>
      <c r="AP3079" s="1"/>
      <c r="AQ3079" s="1"/>
      <c r="AR3079" s="1"/>
      <c r="AS3079" s="1"/>
      <c r="AT3079" s="3"/>
      <c r="AU3079" s="1"/>
      <c r="AV3079" s="1"/>
      <c r="AW3079" s="3"/>
      <c r="AX3079" s="1"/>
      <c r="AY3079" s="1"/>
      <c r="AZ3079" s="1" t="s">
        <v>23659</v>
      </c>
      <c r="BA3079" s="1"/>
      <c r="BB3079">
        <f t="shared" si="67"/>
        <v>3</v>
      </c>
      <c r="BC3079">
        <f t="shared" si="68"/>
        <v>2022</v>
      </c>
    </row>
    <row r="3080" spans="1:55" x14ac:dyDescent="0.25">
      <c r="A3080" s="1" t="s">
        <v>22679</v>
      </c>
      <c r="B3080" s="3">
        <v>70</v>
      </c>
      <c r="C3080" s="1" t="s">
        <v>22679</v>
      </c>
      <c r="D3080" s="3">
        <v>9855145</v>
      </c>
      <c r="E3080" s="1" t="s">
        <v>63</v>
      </c>
      <c r="F3080" s="1" t="s">
        <v>23660</v>
      </c>
      <c r="G3080" s="1" t="s">
        <v>537</v>
      </c>
      <c r="H3080" s="1" t="s">
        <v>23661</v>
      </c>
      <c r="I3080" s="3">
        <v>1648561</v>
      </c>
      <c r="J3080" s="1" t="s">
        <v>67</v>
      </c>
      <c r="K3080" s="12"/>
      <c r="L3080" s="1" t="s">
        <v>23386</v>
      </c>
      <c r="M3080" s="1"/>
      <c r="N3080" s="1"/>
      <c r="O3080" s="1" t="s">
        <v>23662</v>
      </c>
      <c r="P3080" s="1" t="s">
        <v>70</v>
      </c>
      <c r="Q3080" s="1" t="s">
        <v>70</v>
      </c>
      <c r="R3080" s="1" t="s">
        <v>537</v>
      </c>
      <c r="S3080" s="1" t="s">
        <v>23663</v>
      </c>
      <c r="T3080" s="1" t="s">
        <v>23664</v>
      </c>
      <c r="U3080" s="1" t="s">
        <v>22726</v>
      </c>
      <c r="V3080" s="1" t="s">
        <v>74</v>
      </c>
      <c r="W3080" s="1" t="s">
        <v>23297</v>
      </c>
      <c r="X3080" s="1" t="s">
        <v>537</v>
      </c>
      <c r="Y3080" s="1" t="s">
        <v>7238</v>
      </c>
      <c r="Z3080" s="1" t="s">
        <v>537</v>
      </c>
      <c r="AA3080" s="1" t="s">
        <v>23665</v>
      </c>
      <c r="AB3080" s="3">
        <v>1</v>
      </c>
      <c r="AC3080" s="3">
        <v>1</v>
      </c>
      <c r="AD3080" s="3">
        <v>1</v>
      </c>
      <c r="AE3080" s="3">
        <v>1</v>
      </c>
      <c r="AF3080" s="3">
        <v>0</v>
      </c>
      <c r="AG3080" s="3">
        <v>0</v>
      </c>
      <c r="AH3080" s="3">
        <v>9.2333333333330003</v>
      </c>
      <c r="AI3080" s="3">
        <v>7.666666666667</v>
      </c>
      <c r="AJ3080" s="1" t="s">
        <v>537</v>
      </c>
      <c r="AK3080" s="1" t="s">
        <v>23666</v>
      </c>
      <c r="AL3080" s="1"/>
      <c r="AM3080" s="1"/>
      <c r="AN3080" s="1"/>
      <c r="AO3080" s="1"/>
      <c r="AP3080" s="1"/>
      <c r="AQ3080" s="1"/>
      <c r="AR3080" s="1"/>
      <c r="AS3080" s="1"/>
      <c r="AT3080" s="3"/>
      <c r="AU3080" s="1"/>
      <c r="AV3080" s="1"/>
      <c r="AW3080" s="3"/>
      <c r="AX3080" s="1"/>
      <c r="AY3080" s="1"/>
      <c r="AZ3080" s="1"/>
      <c r="BA3080" s="1"/>
      <c r="BB3080">
        <f t="shared" si="67"/>
        <v>3</v>
      </c>
      <c r="BC3080">
        <f t="shared" si="68"/>
        <v>2022</v>
      </c>
    </row>
    <row r="3081" spans="1:55" x14ac:dyDescent="0.25">
      <c r="A3081" s="1" t="s">
        <v>22679</v>
      </c>
      <c r="B3081" s="3">
        <v>70</v>
      </c>
      <c r="C3081" s="1" t="s">
        <v>22679</v>
      </c>
      <c r="D3081" s="3">
        <v>9859255</v>
      </c>
      <c r="E3081" s="1" t="s">
        <v>63</v>
      </c>
      <c r="F3081" s="1" t="s">
        <v>23667</v>
      </c>
      <c r="G3081" s="1" t="s">
        <v>545</v>
      </c>
      <c r="H3081" s="1" t="s">
        <v>23668</v>
      </c>
      <c r="I3081" s="3">
        <v>1649090</v>
      </c>
      <c r="J3081" s="1" t="s">
        <v>67</v>
      </c>
      <c r="K3081" s="12"/>
      <c r="L3081" s="1" t="s">
        <v>22682</v>
      </c>
      <c r="M3081" s="1"/>
      <c r="N3081" s="1"/>
      <c r="O3081" s="1" t="s">
        <v>23669</v>
      </c>
      <c r="P3081" s="1" t="s">
        <v>70</v>
      </c>
      <c r="Q3081" s="1" t="s">
        <v>70</v>
      </c>
      <c r="R3081" s="1" t="s">
        <v>545</v>
      </c>
      <c r="S3081" s="1" t="s">
        <v>23670</v>
      </c>
      <c r="T3081" s="1" t="s">
        <v>23671</v>
      </c>
      <c r="U3081" s="1" t="s">
        <v>22686</v>
      </c>
      <c r="V3081" s="1" t="s">
        <v>74</v>
      </c>
      <c r="W3081" s="1" t="s">
        <v>22838</v>
      </c>
      <c r="X3081" s="1" t="s">
        <v>545</v>
      </c>
      <c r="Y3081" s="1" t="s">
        <v>846</v>
      </c>
      <c r="Z3081" s="1" t="s">
        <v>545</v>
      </c>
      <c r="AA3081" s="1" t="s">
        <v>23672</v>
      </c>
      <c r="AB3081" s="3">
        <v>1</v>
      </c>
      <c r="AC3081" s="3">
        <v>1</v>
      </c>
      <c r="AD3081" s="3">
        <v>1</v>
      </c>
      <c r="AE3081" s="3">
        <v>1</v>
      </c>
      <c r="AF3081" s="3">
        <v>0</v>
      </c>
      <c r="AG3081" s="3">
        <v>0</v>
      </c>
      <c r="AH3081" s="3">
        <v>22.866666666667001</v>
      </c>
      <c r="AI3081" s="3">
        <v>4.0666666666670004</v>
      </c>
      <c r="AJ3081" s="1" t="s">
        <v>545</v>
      </c>
      <c r="AK3081" s="1" t="s">
        <v>11842</v>
      </c>
      <c r="AL3081" s="1"/>
      <c r="AM3081" s="1"/>
      <c r="AN3081" s="1"/>
      <c r="AO3081" s="1"/>
      <c r="AP3081" s="1"/>
      <c r="AQ3081" s="1"/>
      <c r="AR3081" s="1"/>
      <c r="AS3081" s="1"/>
      <c r="AT3081" s="3"/>
      <c r="AU3081" s="1"/>
      <c r="AV3081" s="1"/>
      <c r="AW3081" s="3"/>
      <c r="AX3081" s="1"/>
      <c r="AY3081" s="1"/>
      <c r="AZ3081" s="1"/>
      <c r="BA3081" s="1"/>
      <c r="BB3081">
        <f t="shared" si="67"/>
        <v>3</v>
      </c>
      <c r="BC3081">
        <f t="shared" si="68"/>
        <v>2022</v>
      </c>
    </row>
    <row r="3082" spans="1:55" x14ac:dyDescent="0.25">
      <c r="A3082" s="1" t="s">
        <v>22679</v>
      </c>
      <c r="B3082" s="3">
        <v>70</v>
      </c>
      <c r="C3082" s="1" t="s">
        <v>22679</v>
      </c>
      <c r="D3082" s="3">
        <v>9859882</v>
      </c>
      <c r="E3082" s="1" t="s">
        <v>91</v>
      </c>
      <c r="F3082" s="1" t="s">
        <v>23673</v>
      </c>
      <c r="G3082" s="1" t="s">
        <v>545</v>
      </c>
      <c r="H3082" s="1" t="s">
        <v>23674</v>
      </c>
      <c r="I3082" s="3">
        <v>9859882</v>
      </c>
      <c r="J3082" s="1" t="s">
        <v>67</v>
      </c>
      <c r="K3082" s="12"/>
      <c r="L3082" s="1" t="s">
        <v>22694</v>
      </c>
      <c r="M3082" s="1"/>
      <c r="N3082" s="1"/>
      <c r="O3082" s="1" t="s">
        <v>23675</v>
      </c>
      <c r="P3082" s="1" t="s">
        <v>70</v>
      </c>
      <c r="Q3082" s="1" t="s">
        <v>70</v>
      </c>
      <c r="R3082" s="1" t="s">
        <v>545</v>
      </c>
      <c r="S3082" s="1" t="s">
        <v>23676</v>
      </c>
      <c r="T3082" s="1" t="s">
        <v>23677</v>
      </c>
      <c r="U3082" s="1" t="s">
        <v>22698</v>
      </c>
      <c r="V3082" s="1" t="s">
        <v>74</v>
      </c>
      <c r="W3082" s="1" t="s">
        <v>22734</v>
      </c>
      <c r="X3082" s="1" t="s">
        <v>545</v>
      </c>
      <c r="Y3082" s="1" t="s">
        <v>4651</v>
      </c>
      <c r="Z3082" s="1" t="s">
        <v>545</v>
      </c>
      <c r="AA3082" s="1" t="s">
        <v>23678</v>
      </c>
      <c r="AB3082" s="3">
        <v>1</v>
      </c>
      <c r="AC3082" s="3">
        <v>1</v>
      </c>
      <c r="AD3082" s="3">
        <v>1</v>
      </c>
      <c r="AE3082" s="3">
        <v>1</v>
      </c>
      <c r="AF3082" s="3">
        <v>0</v>
      </c>
      <c r="AG3082" s="3">
        <v>0</v>
      </c>
      <c r="AH3082" s="3">
        <v>25.466666666666999</v>
      </c>
      <c r="AI3082" s="3">
        <v>15.1</v>
      </c>
      <c r="AJ3082" s="1" t="s">
        <v>545</v>
      </c>
      <c r="AK3082" s="1" t="s">
        <v>23679</v>
      </c>
      <c r="AL3082" s="1"/>
      <c r="AM3082" s="1"/>
      <c r="AN3082" s="1"/>
      <c r="AO3082" s="1"/>
      <c r="AP3082" s="1"/>
      <c r="AQ3082" s="1"/>
      <c r="AR3082" s="1"/>
      <c r="AS3082" s="1"/>
      <c r="AT3082" s="3"/>
      <c r="AU3082" s="1"/>
      <c r="AV3082" s="1"/>
      <c r="AW3082" s="3"/>
      <c r="AX3082" s="1"/>
      <c r="AY3082" s="1"/>
      <c r="AZ3082" s="1"/>
      <c r="BA3082" s="1" t="s">
        <v>23680</v>
      </c>
      <c r="BB3082">
        <f t="shared" si="67"/>
        <v>3</v>
      </c>
      <c r="BC3082">
        <f t="shared" si="68"/>
        <v>2022</v>
      </c>
    </row>
    <row r="3083" spans="1:55" x14ac:dyDescent="0.25">
      <c r="A3083" s="1" t="s">
        <v>22679</v>
      </c>
      <c r="B3083" s="3">
        <v>70</v>
      </c>
      <c r="C3083" s="1" t="s">
        <v>22679</v>
      </c>
      <c r="D3083" s="3">
        <v>9863392</v>
      </c>
      <c r="E3083" s="1" t="s">
        <v>63</v>
      </c>
      <c r="F3083" s="1" t="s">
        <v>23681</v>
      </c>
      <c r="G3083" s="1" t="s">
        <v>5679</v>
      </c>
      <c r="H3083" s="1" t="s">
        <v>23682</v>
      </c>
      <c r="I3083" s="3">
        <v>1649704</v>
      </c>
      <c r="J3083" s="1" t="s">
        <v>67</v>
      </c>
      <c r="K3083" s="12"/>
      <c r="L3083" s="1" t="s">
        <v>22694</v>
      </c>
      <c r="M3083" s="1"/>
      <c r="N3083" s="1"/>
      <c r="O3083" s="1" t="s">
        <v>23683</v>
      </c>
      <c r="P3083" s="1" t="s">
        <v>70</v>
      </c>
      <c r="Q3083" s="1" t="s">
        <v>70</v>
      </c>
      <c r="R3083" s="1" t="s">
        <v>5679</v>
      </c>
      <c r="S3083" s="1" t="s">
        <v>23684</v>
      </c>
      <c r="T3083" s="1" t="s">
        <v>23685</v>
      </c>
      <c r="U3083" s="1" t="s">
        <v>22726</v>
      </c>
      <c r="V3083" s="1" t="s">
        <v>74</v>
      </c>
      <c r="W3083" s="1" t="s">
        <v>22687</v>
      </c>
      <c r="X3083" s="1" t="s">
        <v>5679</v>
      </c>
      <c r="Y3083" s="1" t="s">
        <v>4234</v>
      </c>
      <c r="Z3083" s="1" t="s">
        <v>5679</v>
      </c>
      <c r="AA3083" s="1" t="s">
        <v>23686</v>
      </c>
      <c r="AB3083" s="3">
        <v>1</v>
      </c>
      <c r="AC3083" s="3">
        <v>1</v>
      </c>
      <c r="AD3083" s="3">
        <v>1</v>
      </c>
      <c r="AE3083" s="3">
        <v>1</v>
      </c>
      <c r="AF3083" s="3">
        <v>0</v>
      </c>
      <c r="AG3083" s="3">
        <v>0</v>
      </c>
      <c r="AH3083" s="3">
        <v>33.1</v>
      </c>
      <c r="AI3083" s="3">
        <v>3.4833333333329999</v>
      </c>
      <c r="AJ3083" s="1" t="s">
        <v>5679</v>
      </c>
      <c r="AK3083" s="1" t="s">
        <v>23687</v>
      </c>
      <c r="AL3083" s="1"/>
      <c r="AM3083" s="1"/>
      <c r="AN3083" s="1"/>
      <c r="AO3083" s="1"/>
      <c r="AP3083" s="1"/>
      <c r="AQ3083" s="1"/>
      <c r="AR3083" s="1"/>
      <c r="AS3083" s="1"/>
      <c r="AT3083" s="3"/>
      <c r="AU3083" s="1"/>
      <c r="AV3083" s="1"/>
      <c r="AW3083" s="3"/>
      <c r="AX3083" s="1"/>
      <c r="AY3083" s="1"/>
      <c r="AZ3083" s="1" t="s">
        <v>23688</v>
      </c>
      <c r="BA3083" s="1"/>
      <c r="BB3083">
        <f t="shared" si="67"/>
        <v>3</v>
      </c>
      <c r="BC3083">
        <f t="shared" si="68"/>
        <v>2022</v>
      </c>
    </row>
    <row r="3084" spans="1:55" x14ac:dyDescent="0.25">
      <c r="A3084" s="1" t="s">
        <v>22679</v>
      </c>
      <c r="B3084" s="3">
        <v>70</v>
      </c>
      <c r="C3084" s="1" t="s">
        <v>22679</v>
      </c>
      <c r="D3084" s="3">
        <v>9864055</v>
      </c>
      <c r="E3084" s="1" t="s">
        <v>63</v>
      </c>
      <c r="F3084" s="1" t="s">
        <v>1332</v>
      </c>
      <c r="G3084" s="1" t="s">
        <v>5679</v>
      </c>
      <c r="H3084" s="1" t="s">
        <v>23689</v>
      </c>
      <c r="I3084" s="3">
        <v>1649881</v>
      </c>
      <c r="J3084" s="1" t="s">
        <v>67</v>
      </c>
      <c r="K3084" s="12"/>
      <c r="L3084" s="1" t="s">
        <v>23690</v>
      </c>
      <c r="M3084" s="1"/>
      <c r="N3084" s="1"/>
      <c r="O3084" s="1" t="s">
        <v>23691</v>
      </c>
      <c r="P3084" s="1" t="s">
        <v>70</v>
      </c>
      <c r="Q3084" s="1" t="s">
        <v>70</v>
      </c>
      <c r="R3084" s="1" t="s">
        <v>5679</v>
      </c>
      <c r="S3084" s="1" t="s">
        <v>23692</v>
      </c>
      <c r="T3084" s="1" t="s">
        <v>23693</v>
      </c>
      <c r="U3084" s="1" t="s">
        <v>23694</v>
      </c>
      <c r="V3084" s="1" t="s">
        <v>74</v>
      </c>
      <c r="W3084" s="1" t="s">
        <v>23695</v>
      </c>
      <c r="X3084" s="1" t="s">
        <v>5679</v>
      </c>
      <c r="Y3084" s="1" t="s">
        <v>5271</v>
      </c>
      <c r="Z3084" s="1" t="s">
        <v>5679</v>
      </c>
      <c r="AA3084" s="1" t="s">
        <v>23696</v>
      </c>
      <c r="AB3084" s="3">
        <v>1</v>
      </c>
      <c r="AC3084" s="3">
        <v>1</v>
      </c>
      <c r="AD3084" s="3">
        <v>1</v>
      </c>
      <c r="AE3084" s="3">
        <v>1</v>
      </c>
      <c r="AF3084" s="3">
        <v>0</v>
      </c>
      <c r="AG3084" s="3">
        <v>0</v>
      </c>
      <c r="AH3084" s="3">
        <v>37.783333333332997</v>
      </c>
      <c r="AI3084" s="3">
        <v>5.7333333333330003</v>
      </c>
      <c r="AJ3084" s="1" t="s">
        <v>5679</v>
      </c>
      <c r="AK3084" s="1" t="s">
        <v>10557</v>
      </c>
      <c r="AL3084" s="1"/>
      <c r="AM3084" s="1"/>
      <c r="AN3084" s="1"/>
      <c r="AO3084" s="1"/>
      <c r="AP3084" s="1"/>
      <c r="AQ3084" s="1"/>
      <c r="AR3084" s="1"/>
      <c r="AS3084" s="1"/>
      <c r="AT3084" s="3"/>
      <c r="AU3084" s="1"/>
      <c r="AV3084" s="1"/>
      <c r="AW3084" s="3"/>
      <c r="AX3084" s="1"/>
      <c r="AY3084" s="1"/>
      <c r="AZ3084" s="1" t="s">
        <v>23697</v>
      </c>
      <c r="BA3084" s="1"/>
      <c r="BB3084">
        <f t="shared" si="67"/>
        <v>3</v>
      </c>
      <c r="BC3084">
        <f t="shared" si="68"/>
        <v>2022</v>
      </c>
    </row>
    <row r="3085" spans="1:55" x14ac:dyDescent="0.25">
      <c r="A3085" s="1" t="s">
        <v>22679</v>
      </c>
      <c r="B3085" s="3">
        <v>70</v>
      </c>
      <c r="C3085" s="1" t="s">
        <v>22679</v>
      </c>
      <c r="D3085" s="3">
        <v>9865425</v>
      </c>
      <c r="E3085" s="1" t="s">
        <v>63</v>
      </c>
      <c r="F3085" s="1" t="s">
        <v>23698</v>
      </c>
      <c r="G3085" s="1" t="s">
        <v>5679</v>
      </c>
      <c r="H3085" s="1" t="s">
        <v>23699</v>
      </c>
      <c r="I3085" s="3">
        <v>1650097</v>
      </c>
      <c r="J3085" s="1" t="s">
        <v>67</v>
      </c>
      <c r="K3085" s="12"/>
      <c r="L3085" s="1" t="s">
        <v>22694</v>
      </c>
      <c r="M3085" s="1"/>
      <c r="N3085" s="1"/>
      <c r="O3085" s="1" t="s">
        <v>23700</v>
      </c>
      <c r="P3085" s="1" t="s">
        <v>70</v>
      </c>
      <c r="Q3085" s="1" t="s">
        <v>70</v>
      </c>
      <c r="R3085" s="1" t="s">
        <v>5679</v>
      </c>
      <c r="S3085" s="1" t="s">
        <v>23701</v>
      </c>
      <c r="T3085" s="1" t="s">
        <v>23702</v>
      </c>
      <c r="U3085" s="1" t="s">
        <v>22733</v>
      </c>
      <c r="V3085" s="1" t="s">
        <v>74</v>
      </c>
      <c r="W3085" s="1" t="s">
        <v>22734</v>
      </c>
      <c r="X3085" s="1" t="s">
        <v>5679</v>
      </c>
      <c r="Y3085" s="1" t="s">
        <v>5531</v>
      </c>
      <c r="Z3085" s="1" t="s">
        <v>5679</v>
      </c>
      <c r="AA3085" s="1" t="s">
        <v>23703</v>
      </c>
      <c r="AB3085" s="3">
        <v>1</v>
      </c>
      <c r="AC3085" s="3">
        <v>1</v>
      </c>
      <c r="AD3085" s="3">
        <v>1</v>
      </c>
      <c r="AE3085" s="3">
        <v>1</v>
      </c>
      <c r="AF3085" s="3">
        <v>0</v>
      </c>
      <c r="AG3085" s="3">
        <v>0</v>
      </c>
      <c r="AH3085" s="3">
        <v>20.016666666667</v>
      </c>
      <c r="AI3085" s="3">
        <v>4.7</v>
      </c>
      <c r="AJ3085" s="1" t="s">
        <v>5679</v>
      </c>
      <c r="AK3085" s="1" t="s">
        <v>23704</v>
      </c>
      <c r="AL3085" s="1"/>
      <c r="AM3085" s="1"/>
      <c r="AN3085" s="1"/>
      <c r="AO3085" s="1"/>
      <c r="AP3085" s="1"/>
      <c r="AQ3085" s="1"/>
      <c r="AR3085" s="1"/>
      <c r="AS3085" s="1"/>
      <c r="AT3085" s="3"/>
      <c r="AU3085" s="1"/>
      <c r="AV3085" s="1"/>
      <c r="AW3085" s="3"/>
      <c r="AX3085" s="1"/>
      <c r="AY3085" s="1"/>
      <c r="AZ3085" s="1" t="s">
        <v>23705</v>
      </c>
      <c r="BA3085" s="1"/>
      <c r="BB3085">
        <f t="shared" si="67"/>
        <v>3</v>
      </c>
      <c r="BC3085">
        <f t="shared" si="68"/>
        <v>2022</v>
      </c>
    </row>
    <row r="3086" spans="1:55" x14ac:dyDescent="0.25">
      <c r="A3086" s="1" t="s">
        <v>22679</v>
      </c>
      <c r="B3086" s="3">
        <v>70</v>
      </c>
      <c r="C3086" s="1" t="s">
        <v>22679</v>
      </c>
      <c r="D3086" s="3">
        <v>9868817</v>
      </c>
      <c r="E3086" s="1" t="s">
        <v>63</v>
      </c>
      <c r="F3086" s="1" t="s">
        <v>1332</v>
      </c>
      <c r="G3086" s="1" t="s">
        <v>9068</v>
      </c>
      <c r="H3086" s="1" t="s">
        <v>23706</v>
      </c>
      <c r="I3086" s="3">
        <v>1650743</v>
      </c>
      <c r="J3086" s="1" t="s">
        <v>67</v>
      </c>
      <c r="K3086" s="12"/>
      <c r="L3086" s="1" t="s">
        <v>22801</v>
      </c>
      <c r="M3086" s="1"/>
      <c r="N3086" s="1"/>
      <c r="O3086" s="1" t="s">
        <v>23707</v>
      </c>
      <c r="P3086" s="1" t="s">
        <v>70</v>
      </c>
      <c r="Q3086" s="1" t="s">
        <v>70</v>
      </c>
      <c r="R3086" s="1" t="s">
        <v>9068</v>
      </c>
      <c r="S3086" s="1" t="s">
        <v>23708</v>
      </c>
      <c r="T3086" s="1" t="s">
        <v>23709</v>
      </c>
      <c r="U3086" s="1" t="s">
        <v>22765</v>
      </c>
      <c r="V3086" s="1" t="s">
        <v>74</v>
      </c>
      <c r="W3086" s="1" t="s">
        <v>22804</v>
      </c>
      <c r="X3086" s="1" t="s">
        <v>9068</v>
      </c>
      <c r="Y3086" s="1" t="s">
        <v>1345</v>
      </c>
      <c r="Z3086" s="1" t="s">
        <v>9068</v>
      </c>
      <c r="AA3086" s="1" t="s">
        <v>23710</v>
      </c>
      <c r="AB3086" s="3">
        <v>1</v>
      </c>
      <c r="AC3086" s="3">
        <v>1</v>
      </c>
      <c r="AD3086" s="3">
        <v>1</v>
      </c>
      <c r="AE3086" s="3">
        <v>1</v>
      </c>
      <c r="AF3086" s="3">
        <v>0</v>
      </c>
      <c r="AG3086" s="3">
        <v>0</v>
      </c>
      <c r="AH3086" s="3">
        <v>23.65</v>
      </c>
      <c r="AI3086" s="3">
        <v>2.7</v>
      </c>
      <c r="AJ3086" s="1" t="s">
        <v>9068</v>
      </c>
      <c r="AK3086" s="1" t="s">
        <v>23711</v>
      </c>
      <c r="AL3086" s="1"/>
      <c r="AM3086" s="1"/>
      <c r="AN3086" s="1"/>
      <c r="AO3086" s="1"/>
      <c r="AP3086" s="1"/>
      <c r="AQ3086" s="1"/>
      <c r="AR3086" s="1"/>
      <c r="AS3086" s="1"/>
      <c r="AT3086" s="3"/>
      <c r="AU3086" s="1"/>
      <c r="AV3086" s="1"/>
      <c r="AW3086" s="3"/>
      <c r="AX3086" s="1"/>
      <c r="AY3086" s="1"/>
      <c r="AZ3086" s="1" t="s">
        <v>23712</v>
      </c>
      <c r="BA3086" s="1"/>
      <c r="BB3086">
        <f t="shared" si="67"/>
        <v>3</v>
      </c>
      <c r="BC3086">
        <f t="shared" si="68"/>
        <v>2022</v>
      </c>
    </row>
    <row r="3087" spans="1:55" x14ac:dyDescent="0.25">
      <c r="A3087" s="1" t="s">
        <v>22679</v>
      </c>
      <c r="B3087" s="3">
        <v>70</v>
      </c>
      <c r="C3087" s="1" t="s">
        <v>22679</v>
      </c>
      <c r="D3087" s="3">
        <v>9871166</v>
      </c>
      <c r="E3087" s="1" t="s">
        <v>63</v>
      </c>
      <c r="F3087" s="1" t="s">
        <v>23713</v>
      </c>
      <c r="G3087" s="1" t="s">
        <v>555</v>
      </c>
      <c r="H3087" s="1" t="s">
        <v>23714</v>
      </c>
      <c r="I3087" s="3">
        <v>1651148</v>
      </c>
      <c r="J3087" s="1" t="s">
        <v>67</v>
      </c>
      <c r="K3087" s="12"/>
      <c r="L3087" s="1" t="s">
        <v>22914</v>
      </c>
      <c r="M3087" s="1"/>
      <c r="N3087" s="1"/>
      <c r="O3087" s="1" t="s">
        <v>23715</v>
      </c>
      <c r="P3087" s="1" t="s">
        <v>70</v>
      </c>
      <c r="Q3087" s="1" t="s">
        <v>70</v>
      </c>
      <c r="R3087" s="1" t="s">
        <v>555</v>
      </c>
      <c r="S3087" s="1" t="s">
        <v>23716</v>
      </c>
      <c r="T3087" s="1" t="s">
        <v>23717</v>
      </c>
      <c r="U3087" s="1" t="s">
        <v>22686</v>
      </c>
      <c r="V3087" s="1" t="s">
        <v>74</v>
      </c>
      <c r="W3087" s="1" t="s">
        <v>22718</v>
      </c>
      <c r="X3087" s="1" t="s">
        <v>555</v>
      </c>
      <c r="Y3087" s="1" t="s">
        <v>15640</v>
      </c>
      <c r="Z3087" s="1" t="s">
        <v>555</v>
      </c>
      <c r="AA3087" s="1" t="s">
        <v>23718</v>
      </c>
      <c r="AB3087" s="3">
        <v>1</v>
      </c>
      <c r="AC3087" s="3">
        <v>1</v>
      </c>
      <c r="AD3087" s="3">
        <v>1</v>
      </c>
      <c r="AE3087" s="3">
        <v>1</v>
      </c>
      <c r="AF3087" s="3">
        <v>0</v>
      </c>
      <c r="AG3087" s="3">
        <v>0</v>
      </c>
      <c r="AH3087" s="3">
        <v>35.333333333333002</v>
      </c>
      <c r="AI3087" s="3">
        <v>13.9</v>
      </c>
      <c r="AJ3087" s="1" t="s">
        <v>555</v>
      </c>
      <c r="AK3087" s="1" t="s">
        <v>23719</v>
      </c>
      <c r="AL3087" s="1"/>
      <c r="AM3087" s="1"/>
      <c r="AN3087" s="1"/>
      <c r="AO3087" s="1"/>
      <c r="AP3087" s="1"/>
      <c r="AQ3087" s="1"/>
      <c r="AR3087" s="1"/>
      <c r="AS3087" s="1"/>
      <c r="AT3087" s="3"/>
      <c r="AU3087" s="1"/>
      <c r="AV3087" s="1"/>
      <c r="AW3087" s="3"/>
      <c r="AX3087" s="1"/>
      <c r="AY3087" s="1"/>
      <c r="AZ3087" s="1"/>
      <c r="BA3087" s="1"/>
      <c r="BB3087">
        <f t="shared" si="67"/>
        <v>3</v>
      </c>
      <c r="BC3087">
        <f t="shared" si="68"/>
        <v>2022</v>
      </c>
    </row>
    <row r="3088" spans="1:55" x14ac:dyDescent="0.25">
      <c r="A3088" s="1" t="s">
        <v>22679</v>
      </c>
      <c r="B3088" s="3">
        <v>70</v>
      </c>
      <c r="C3088" s="1" t="s">
        <v>22679</v>
      </c>
      <c r="D3088" s="3">
        <v>9872996</v>
      </c>
      <c r="E3088" s="1" t="s">
        <v>63</v>
      </c>
      <c r="F3088" s="1" t="s">
        <v>23419</v>
      </c>
      <c r="G3088" s="1" t="s">
        <v>555</v>
      </c>
      <c r="H3088" s="1" t="s">
        <v>23720</v>
      </c>
      <c r="I3088" s="3">
        <v>1651338</v>
      </c>
      <c r="J3088" s="1" t="s">
        <v>67</v>
      </c>
      <c r="K3088" s="12"/>
      <c r="L3088" s="1" t="s">
        <v>22682</v>
      </c>
      <c r="M3088" s="1"/>
      <c r="N3088" s="1"/>
      <c r="O3088" s="1" t="s">
        <v>23721</v>
      </c>
      <c r="P3088" s="1" t="s">
        <v>70</v>
      </c>
      <c r="Q3088" s="1" t="s">
        <v>70</v>
      </c>
      <c r="R3088" s="1" t="s">
        <v>555</v>
      </c>
      <c r="S3088" s="1" t="s">
        <v>23722</v>
      </c>
      <c r="T3088" s="1" t="s">
        <v>23723</v>
      </c>
      <c r="U3088" s="1" t="s">
        <v>23322</v>
      </c>
      <c r="V3088" s="1" t="s">
        <v>74</v>
      </c>
      <c r="W3088" s="1" t="s">
        <v>22687</v>
      </c>
      <c r="X3088" s="1" t="s">
        <v>555</v>
      </c>
      <c r="Y3088" s="1" t="s">
        <v>23724</v>
      </c>
      <c r="Z3088" s="1" t="s">
        <v>555</v>
      </c>
      <c r="AA3088" s="1" t="s">
        <v>23725</v>
      </c>
      <c r="AB3088" s="3">
        <v>1</v>
      </c>
      <c r="AC3088" s="3">
        <v>1</v>
      </c>
      <c r="AD3088" s="3">
        <v>1</v>
      </c>
      <c r="AE3088" s="3">
        <v>1</v>
      </c>
      <c r="AF3088" s="3">
        <v>0</v>
      </c>
      <c r="AG3088" s="3">
        <v>0</v>
      </c>
      <c r="AH3088" s="3">
        <v>53.066666666666997</v>
      </c>
      <c r="AI3088" s="3">
        <v>9.8166666666670004</v>
      </c>
      <c r="AJ3088" s="1" t="s">
        <v>555</v>
      </c>
      <c r="AK3088" s="1" t="s">
        <v>23726</v>
      </c>
      <c r="AL3088" s="1"/>
      <c r="AM3088" s="1"/>
      <c r="AN3088" s="1"/>
      <c r="AO3088" s="1"/>
      <c r="AP3088" s="1"/>
      <c r="AQ3088" s="1"/>
      <c r="AR3088" s="1"/>
      <c r="AS3088" s="1"/>
      <c r="AT3088" s="3"/>
      <c r="AU3088" s="1"/>
      <c r="AV3088" s="1"/>
      <c r="AW3088" s="3"/>
      <c r="AX3088" s="1"/>
      <c r="AY3088" s="1"/>
      <c r="AZ3088" s="1" t="s">
        <v>23727</v>
      </c>
      <c r="BA3088" s="1"/>
      <c r="BB3088">
        <f t="shared" si="67"/>
        <v>3</v>
      </c>
      <c r="BC3088">
        <f t="shared" si="68"/>
        <v>2022</v>
      </c>
    </row>
    <row r="3089" spans="1:55" x14ac:dyDescent="0.25">
      <c r="A3089" s="1" t="s">
        <v>22679</v>
      </c>
      <c r="B3089" s="3">
        <v>70</v>
      </c>
      <c r="C3089" s="1" t="s">
        <v>22679</v>
      </c>
      <c r="D3089" s="3">
        <v>9873668</v>
      </c>
      <c r="E3089" s="1" t="s">
        <v>63</v>
      </c>
      <c r="F3089" s="1" t="s">
        <v>22712</v>
      </c>
      <c r="G3089" s="1" t="s">
        <v>564</v>
      </c>
      <c r="H3089" s="1" t="s">
        <v>23728</v>
      </c>
      <c r="I3089" s="3">
        <v>1651376</v>
      </c>
      <c r="J3089" s="1" t="s">
        <v>67</v>
      </c>
      <c r="K3089" s="12"/>
      <c r="L3089" s="1" t="s">
        <v>22914</v>
      </c>
      <c r="M3089" s="1"/>
      <c r="N3089" s="1"/>
      <c r="O3089" s="1" t="s">
        <v>23729</v>
      </c>
      <c r="P3089" s="1" t="s">
        <v>70</v>
      </c>
      <c r="Q3089" s="1" t="s">
        <v>70</v>
      </c>
      <c r="R3089" s="1" t="s">
        <v>564</v>
      </c>
      <c r="S3089" s="1" t="s">
        <v>23730</v>
      </c>
      <c r="T3089" s="1" t="s">
        <v>23731</v>
      </c>
      <c r="U3089" s="1" t="s">
        <v>22686</v>
      </c>
      <c r="V3089" s="1" t="s">
        <v>639</v>
      </c>
      <c r="W3089" s="1" t="s">
        <v>23732</v>
      </c>
      <c r="X3089" s="1" t="s">
        <v>564</v>
      </c>
      <c r="Y3089" s="1" t="s">
        <v>23733</v>
      </c>
      <c r="Z3089" s="1" t="s">
        <v>564</v>
      </c>
      <c r="AA3089" s="1" t="s">
        <v>23734</v>
      </c>
      <c r="AB3089" s="3">
        <v>1</v>
      </c>
      <c r="AC3089" s="3">
        <v>1</v>
      </c>
      <c r="AD3089" s="3">
        <v>1</v>
      </c>
      <c r="AE3089" s="3">
        <v>1</v>
      </c>
      <c r="AF3089" s="3">
        <v>0</v>
      </c>
      <c r="AG3089" s="3">
        <v>0</v>
      </c>
      <c r="AH3089" s="3">
        <v>53.966666666667003</v>
      </c>
      <c r="AI3089" s="3">
        <v>6.5666666666670004</v>
      </c>
      <c r="AJ3089" s="1" t="s">
        <v>564</v>
      </c>
      <c r="AK3089" s="1" t="s">
        <v>23735</v>
      </c>
      <c r="AL3089" s="1"/>
      <c r="AM3089" s="1"/>
      <c r="AN3089" s="1"/>
      <c r="AO3089" s="1"/>
      <c r="AP3089" s="1"/>
      <c r="AQ3089" s="1"/>
      <c r="AR3089" s="1"/>
      <c r="AS3089" s="1"/>
      <c r="AT3089" s="3"/>
      <c r="AU3089" s="1"/>
      <c r="AV3089" s="1"/>
      <c r="AW3089" s="3"/>
      <c r="AX3089" s="1"/>
      <c r="AY3089" s="1"/>
      <c r="AZ3089" s="1" t="s">
        <v>23736</v>
      </c>
      <c r="BA3089" s="1"/>
      <c r="BB3089">
        <f t="shared" si="67"/>
        <v>3</v>
      </c>
      <c r="BC3089">
        <f t="shared" si="68"/>
        <v>2022</v>
      </c>
    </row>
    <row r="3090" spans="1:55" x14ac:dyDescent="0.25">
      <c r="A3090" s="1" t="s">
        <v>22679</v>
      </c>
      <c r="B3090" s="3">
        <v>70</v>
      </c>
      <c r="C3090" s="1" t="s">
        <v>22679</v>
      </c>
      <c r="D3090" s="3">
        <v>9874152</v>
      </c>
      <c r="E3090" s="1" t="s">
        <v>63</v>
      </c>
      <c r="F3090" s="1" t="s">
        <v>23737</v>
      </c>
      <c r="G3090" s="1" t="s">
        <v>564</v>
      </c>
      <c r="H3090" s="1" t="s">
        <v>23738</v>
      </c>
      <c r="I3090" s="3">
        <v>1651401</v>
      </c>
      <c r="J3090" s="1" t="s">
        <v>67</v>
      </c>
      <c r="K3090" s="12"/>
      <c r="L3090" s="1" t="s">
        <v>22694</v>
      </c>
      <c r="M3090" s="1"/>
      <c r="N3090" s="1"/>
      <c r="O3090" s="1" t="s">
        <v>23739</v>
      </c>
      <c r="P3090" s="1" t="s">
        <v>70</v>
      </c>
      <c r="Q3090" s="1" t="s">
        <v>70</v>
      </c>
      <c r="R3090" s="1" t="s">
        <v>564</v>
      </c>
      <c r="S3090" s="1" t="s">
        <v>23740</v>
      </c>
      <c r="T3090" s="1" t="s">
        <v>23741</v>
      </c>
      <c r="U3090" s="1" t="s">
        <v>22743</v>
      </c>
      <c r="V3090" s="1" t="s">
        <v>74</v>
      </c>
      <c r="W3090" s="1" t="s">
        <v>23179</v>
      </c>
      <c r="X3090" s="1" t="s">
        <v>564</v>
      </c>
      <c r="Y3090" s="1" t="s">
        <v>14387</v>
      </c>
      <c r="Z3090" s="1" t="s">
        <v>564</v>
      </c>
      <c r="AA3090" s="1" t="s">
        <v>23742</v>
      </c>
      <c r="AB3090" s="3">
        <v>1</v>
      </c>
      <c r="AC3090" s="3">
        <v>1</v>
      </c>
      <c r="AD3090" s="3">
        <v>1</v>
      </c>
      <c r="AE3090" s="3">
        <v>1</v>
      </c>
      <c r="AF3090" s="3">
        <v>0</v>
      </c>
      <c r="AG3090" s="3">
        <v>0</v>
      </c>
      <c r="AH3090" s="3">
        <v>4.3666666666670002</v>
      </c>
      <c r="AI3090" s="3">
        <v>4.1333333333329998</v>
      </c>
      <c r="AJ3090" s="1" t="s">
        <v>564</v>
      </c>
      <c r="AK3090" s="1" t="s">
        <v>23743</v>
      </c>
      <c r="AL3090" s="1"/>
      <c r="AM3090" s="1"/>
      <c r="AN3090" s="1"/>
      <c r="AO3090" s="1"/>
      <c r="AP3090" s="1"/>
      <c r="AQ3090" s="1"/>
      <c r="AR3090" s="1"/>
      <c r="AS3090" s="1"/>
      <c r="AT3090" s="3"/>
      <c r="AU3090" s="1"/>
      <c r="AV3090" s="1"/>
      <c r="AW3090" s="3"/>
      <c r="AX3090" s="1"/>
      <c r="AY3090" s="1"/>
      <c r="AZ3090" s="1"/>
      <c r="BA3090" s="1"/>
      <c r="BB3090">
        <f t="shared" si="67"/>
        <v>3</v>
      </c>
      <c r="BC3090">
        <f t="shared" si="68"/>
        <v>2022</v>
      </c>
    </row>
    <row r="3091" spans="1:55" x14ac:dyDescent="0.25">
      <c r="A3091" s="1" t="s">
        <v>22679</v>
      </c>
      <c r="B3091" s="3">
        <v>70</v>
      </c>
      <c r="C3091" s="1" t="s">
        <v>22679</v>
      </c>
      <c r="D3091" s="3">
        <v>9876592</v>
      </c>
      <c r="E3091" s="1" t="s">
        <v>63</v>
      </c>
      <c r="F3091" s="1" t="s">
        <v>23744</v>
      </c>
      <c r="G3091" s="1" t="s">
        <v>564</v>
      </c>
      <c r="H3091" s="1" t="s">
        <v>23745</v>
      </c>
      <c r="I3091" s="3">
        <v>1651744</v>
      </c>
      <c r="J3091" s="1" t="s">
        <v>67</v>
      </c>
      <c r="K3091" s="12"/>
      <c r="L3091" s="1" t="s">
        <v>22761</v>
      </c>
      <c r="M3091" s="1"/>
      <c r="N3091" s="1"/>
      <c r="O3091" s="1" t="s">
        <v>23746</v>
      </c>
      <c r="P3091" s="1" t="s">
        <v>70</v>
      </c>
      <c r="Q3091" s="1" t="s">
        <v>70</v>
      </c>
      <c r="R3091" s="1" t="s">
        <v>564</v>
      </c>
      <c r="S3091" s="1" t="s">
        <v>23747</v>
      </c>
      <c r="T3091" s="1" t="s">
        <v>23748</v>
      </c>
      <c r="U3091" s="1" t="s">
        <v>22726</v>
      </c>
      <c r="V3091" s="1" t="s">
        <v>74</v>
      </c>
      <c r="W3091" s="1" t="s">
        <v>22708</v>
      </c>
      <c r="X3091" s="1" t="s">
        <v>564</v>
      </c>
      <c r="Y3091" s="1" t="s">
        <v>7817</v>
      </c>
      <c r="Z3091" s="1" t="s">
        <v>564</v>
      </c>
      <c r="AA3091" s="1" t="s">
        <v>23749</v>
      </c>
      <c r="AB3091" s="3">
        <v>1</v>
      </c>
      <c r="AC3091" s="3">
        <v>1</v>
      </c>
      <c r="AD3091" s="3">
        <v>1</v>
      </c>
      <c r="AE3091" s="3">
        <v>1</v>
      </c>
      <c r="AF3091" s="3">
        <v>0</v>
      </c>
      <c r="AG3091" s="3">
        <v>0</v>
      </c>
      <c r="AH3091" s="3">
        <v>28.333333333333002</v>
      </c>
      <c r="AI3091" s="3">
        <v>1.7333333333330001</v>
      </c>
      <c r="AJ3091" s="1" t="s">
        <v>564</v>
      </c>
      <c r="AK3091" s="1" t="s">
        <v>23750</v>
      </c>
      <c r="AL3091" s="1"/>
      <c r="AM3091" s="1"/>
      <c r="AN3091" s="1"/>
      <c r="AO3091" s="1"/>
      <c r="AP3091" s="1"/>
      <c r="AQ3091" s="1"/>
      <c r="AR3091" s="1"/>
      <c r="AS3091" s="1"/>
      <c r="AT3091" s="3"/>
      <c r="AU3091" s="1"/>
      <c r="AV3091" s="1"/>
      <c r="AW3091" s="3"/>
      <c r="AX3091" s="1"/>
      <c r="AY3091" s="1"/>
      <c r="AZ3091" s="1" t="s">
        <v>23751</v>
      </c>
      <c r="BA3091" s="1"/>
      <c r="BB3091">
        <f t="shared" si="67"/>
        <v>3</v>
      </c>
      <c r="BC3091">
        <f t="shared" si="68"/>
        <v>2022</v>
      </c>
    </row>
    <row r="3092" spans="1:55" x14ac:dyDescent="0.25">
      <c r="A3092" s="1" t="s">
        <v>22679</v>
      </c>
      <c r="B3092" s="3">
        <v>70</v>
      </c>
      <c r="C3092" s="1" t="s">
        <v>22679</v>
      </c>
      <c r="D3092" s="3">
        <v>9876629</v>
      </c>
      <c r="E3092" s="1" t="s">
        <v>63</v>
      </c>
      <c r="F3092" s="1" t="s">
        <v>23752</v>
      </c>
      <c r="G3092" s="1" t="s">
        <v>564</v>
      </c>
      <c r="H3092" s="1" t="s">
        <v>23753</v>
      </c>
      <c r="I3092" s="3">
        <v>1651729</v>
      </c>
      <c r="J3092" s="1" t="s">
        <v>67</v>
      </c>
      <c r="K3092" s="12"/>
      <c r="L3092" s="1" t="s">
        <v>22694</v>
      </c>
      <c r="M3092" s="1"/>
      <c r="N3092" s="1"/>
      <c r="O3092" s="1" t="s">
        <v>23754</v>
      </c>
      <c r="P3092" s="1" t="s">
        <v>70</v>
      </c>
      <c r="Q3092" s="1" t="s">
        <v>70</v>
      </c>
      <c r="R3092" s="1" t="s">
        <v>564</v>
      </c>
      <c r="S3092" s="1" t="s">
        <v>23755</v>
      </c>
      <c r="T3092" s="1" t="s">
        <v>23756</v>
      </c>
      <c r="U3092" s="1" t="s">
        <v>22733</v>
      </c>
      <c r="V3092" s="1" t="s">
        <v>74</v>
      </c>
      <c r="W3092" s="1" t="s">
        <v>22981</v>
      </c>
      <c r="X3092" s="1" t="s">
        <v>564</v>
      </c>
      <c r="Y3092" s="1" t="s">
        <v>15960</v>
      </c>
      <c r="Z3092" s="1" t="s">
        <v>564</v>
      </c>
      <c r="AA3092" s="1" t="s">
        <v>23757</v>
      </c>
      <c r="AB3092" s="3">
        <v>1</v>
      </c>
      <c r="AC3092" s="3">
        <v>1</v>
      </c>
      <c r="AD3092" s="3">
        <v>1</v>
      </c>
      <c r="AE3092" s="3">
        <v>1</v>
      </c>
      <c r="AF3092" s="3">
        <v>0</v>
      </c>
      <c r="AG3092" s="3">
        <v>0</v>
      </c>
      <c r="AH3092" s="3">
        <v>34.516666666667</v>
      </c>
      <c r="AI3092" s="3">
        <v>3.333333333333</v>
      </c>
      <c r="AJ3092" s="1" t="s">
        <v>564</v>
      </c>
      <c r="AK3092" s="1" t="s">
        <v>23758</v>
      </c>
      <c r="AL3092" s="1"/>
      <c r="AM3092" s="1"/>
      <c r="AN3092" s="1"/>
      <c r="AO3092" s="1"/>
      <c r="AP3092" s="1"/>
      <c r="AQ3092" s="1"/>
      <c r="AR3092" s="1"/>
      <c r="AS3092" s="1"/>
      <c r="AT3092" s="3"/>
      <c r="AU3092" s="1"/>
      <c r="AV3092" s="1"/>
      <c r="AW3092" s="3"/>
      <c r="AX3092" s="1"/>
      <c r="AY3092" s="1"/>
      <c r="AZ3092" s="1" t="s">
        <v>23759</v>
      </c>
      <c r="BA3092" s="1"/>
      <c r="BB3092">
        <f t="shared" si="67"/>
        <v>3</v>
      </c>
      <c r="BC3092">
        <f t="shared" si="68"/>
        <v>2022</v>
      </c>
    </row>
    <row r="3093" spans="1:55" x14ac:dyDescent="0.25">
      <c r="A3093" s="1" t="s">
        <v>22679</v>
      </c>
      <c r="B3093" s="3">
        <v>70</v>
      </c>
      <c r="C3093" s="1" t="s">
        <v>22679</v>
      </c>
      <c r="D3093" s="3">
        <v>9877667</v>
      </c>
      <c r="E3093" s="1" t="s">
        <v>63</v>
      </c>
      <c r="F3093" s="1" t="s">
        <v>23760</v>
      </c>
      <c r="G3093" s="1" t="s">
        <v>564</v>
      </c>
      <c r="H3093" s="1" t="s">
        <v>23761</v>
      </c>
      <c r="I3093" s="3">
        <v>1651779</v>
      </c>
      <c r="J3093" s="1" t="s">
        <v>67</v>
      </c>
      <c r="K3093" s="12"/>
      <c r="L3093" s="1" t="s">
        <v>22694</v>
      </c>
      <c r="M3093" s="1"/>
      <c r="N3093" s="1"/>
      <c r="O3093" s="1" t="s">
        <v>23762</v>
      </c>
      <c r="P3093" s="1" t="s">
        <v>70</v>
      </c>
      <c r="Q3093" s="1" t="s">
        <v>70</v>
      </c>
      <c r="R3093" s="1" t="s">
        <v>564</v>
      </c>
      <c r="S3093" s="1" t="s">
        <v>23763</v>
      </c>
      <c r="T3093" s="1" t="s">
        <v>23764</v>
      </c>
      <c r="U3093" s="1" t="s">
        <v>22733</v>
      </c>
      <c r="V3093" s="1" t="s">
        <v>74</v>
      </c>
      <c r="W3093" s="1" t="s">
        <v>22708</v>
      </c>
      <c r="X3093" s="1" t="s">
        <v>564</v>
      </c>
      <c r="Y3093" s="1" t="s">
        <v>16375</v>
      </c>
      <c r="Z3093" s="1" t="s">
        <v>564</v>
      </c>
      <c r="AA3093" s="1" t="s">
        <v>23765</v>
      </c>
      <c r="AB3093" s="3">
        <v>1</v>
      </c>
      <c r="AC3093" s="3">
        <v>1</v>
      </c>
      <c r="AD3093" s="3">
        <v>1</v>
      </c>
      <c r="AE3093" s="3">
        <v>1</v>
      </c>
      <c r="AF3093" s="3">
        <v>0</v>
      </c>
      <c r="AG3093" s="3">
        <v>0</v>
      </c>
      <c r="AH3093" s="3">
        <v>39.483333333333</v>
      </c>
      <c r="AI3093" s="3">
        <v>4.2166666666669999</v>
      </c>
      <c r="AJ3093" s="1" t="s">
        <v>564</v>
      </c>
      <c r="AK3093" s="1" t="s">
        <v>23766</v>
      </c>
      <c r="AL3093" s="1"/>
      <c r="AM3093" s="1"/>
      <c r="AN3093" s="1"/>
      <c r="AO3093" s="1"/>
      <c r="AP3093" s="1"/>
      <c r="AQ3093" s="1"/>
      <c r="AR3093" s="1"/>
      <c r="AS3093" s="1"/>
      <c r="AT3093" s="3"/>
      <c r="AU3093" s="1"/>
      <c r="AV3093" s="1"/>
      <c r="AW3093" s="3"/>
      <c r="AX3093" s="1"/>
      <c r="AY3093" s="1"/>
      <c r="AZ3093" s="1" t="s">
        <v>23767</v>
      </c>
      <c r="BA3093" s="1"/>
      <c r="BB3093">
        <f t="shared" si="67"/>
        <v>3</v>
      </c>
      <c r="BC3093">
        <f t="shared" si="68"/>
        <v>2022</v>
      </c>
    </row>
    <row r="3094" spans="1:55" x14ac:dyDescent="0.25">
      <c r="A3094" s="1" t="s">
        <v>22679</v>
      </c>
      <c r="B3094" s="3">
        <v>70</v>
      </c>
      <c r="C3094" s="1" t="s">
        <v>22679</v>
      </c>
      <c r="D3094" s="3">
        <v>9877668</v>
      </c>
      <c r="E3094" s="1" t="s">
        <v>91</v>
      </c>
      <c r="F3094" s="1" t="s">
        <v>832</v>
      </c>
      <c r="G3094" s="1" t="s">
        <v>564</v>
      </c>
      <c r="H3094" s="1" t="s">
        <v>23768</v>
      </c>
      <c r="I3094" s="3">
        <v>9877668</v>
      </c>
      <c r="J3094" s="1" t="s">
        <v>67</v>
      </c>
      <c r="K3094" s="12"/>
      <c r="L3094" s="1" t="s">
        <v>22694</v>
      </c>
      <c r="M3094" s="1"/>
      <c r="N3094" s="1"/>
      <c r="O3094" s="1" t="s">
        <v>23769</v>
      </c>
      <c r="P3094" s="1" t="s">
        <v>70</v>
      </c>
      <c r="Q3094" s="1" t="s">
        <v>70</v>
      </c>
      <c r="R3094" s="1" t="s">
        <v>564</v>
      </c>
      <c r="S3094" s="1" t="s">
        <v>23770</v>
      </c>
      <c r="T3094" s="1" t="s">
        <v>23771</v>
      </c>
      <c r="U3094" s="1" t="s">
        <v>22733</v>
      </c>
      <c r="V3094" s="1"/>
      <c r="W3094" s="1"/>
      <c r="X3094" s="1"/>
      <c r="Y3094" s="1"/>
      <c r="Z3094" s="1"/>
      <c r="AA3094" s="1"/>
      <c r="AB3094" s="3">
        <v>1</v>
      </c>
      <c r="AC3094" s="3">
        <v>1</v>
      </c>
      <c r="AD3094" s="3">
        <v>1</v>
      </c>
      <c r="AE3094" s="3">
        <v>1</v>
      </c>
      <c r="AF3094" s="3">
        <v>0</v>
      </c>
      <c r="AG3094" s="3">
        <v>0</v>
      </c>
      <c r="AH3094" s="3">
        <v>47.383333333332999</v>
      </c>
      <c r="AI3094" s="3">
        <v>15.8</v>
      </c>
      <c r="AJ3094" s="1" t="s">
        <v>564</v>
      </c>
      <c r="AK3094" s="1" t="s">
        <v>23772</v>
      </c>
      <c r="AL3094" s="1"/>
      <c r="AM3094" s="1"/>
      <c r="AN3094" s="1"/>
      <c r="AO3094" s="1"/>
      <c r="AP3094" s="1"/>
      <c r="AQ3094" s="1"/>
      <c r="AR3094" s="1"/>
      <c r="AS3094" s="1"/>
      <c r="AT3094" s="3"/>
      <c r="AU3094" s="1"/>
      <c r="AV3094" s="1"/>
      <c r="AW3094" s="3"/>
      <c r="AX3094" s="1"/>
      <c r="AY3094" s="1"/>
      <c r="AZ3094" s="1"/>
      <c r="BA3094" s="1" t="s">
        <v>23773</v>
      </c>
      <c r="BB3094">
        <f t="shared" si="67"/>
        <v>3</v>
      </c>
      <c r="BC3094">
        <f t="shared" si="68"/>
        <v>2022</v>
      </c>
    </row>
    <row r="3095" spans="1:55" x14ac:dyDescent="0.25">
      <c r="A3095" s="1" t="s">
        <v>22679</v>
      </c>
      <c r="B3095" s="3">
        <v>70</v>
      </c>
      <c r="C3095" s="1" t="s">
        <v>22679</v>
      </c>
      <c r="D3095" s="3">
        <v>9879275</v>
      </c>
      <c r="E3095" s="1" t="s">
        <v>91</v>
      </c>
      <c r="F3095" s="1" t="s">
        <v>23774</v>
      </c>
      <c r="G3095" s="1" t="s">
        <v>571</v>
      </c>
      <c r="H3095" s="1" t="s">
        <v>23775</v>
      </c>
      <c r="I3095" s="3">
        <v>9879275</v>
      </c>
      <c r="J3095" s="1" t="s">
        <v>67</v>
      </c>
      <c r="K3095" s="12"/>
      <c r="L3095" s="1" t="s">
        <v>22747</v>
      </c>
      <c r="M3095" s="1"/>
      <c r="N3095" s="1"/>
      <c r="O3095" s="1" t="s">
        <v>23776</v>
      </c>
      <c r="P3095" s="1" t="s">
        <v>70</v>
      </c>
      <c r="Q3095" s="1" t="s">
        <v>70</v>
      </c>
      <c r="R3095" s="1" t="s">
        <v>571</v>
      </c>
      <c r="S3095" s="1" t="s">
        <v>23777</v>
      </c>
      <c r="T3095" s="1" t="s">
        <v>23778</v>
      </c>
      <c r="U3095" s="1" t="s">
        <v>22751</v>
      </c>
      <c r="V3095" s="1" t="s">
        <v>74</v>
      </c>
      <c r="W3095" s="1" t="s">
        <v>22708</v>
      </c>
      <c r="X3095" s="1" t="s">
        <v>571</v>
      </c>
      <c r="Y3095" s="1" t="s">
        <v>16312</v>
      </c>
      <c r="Z3095" s="1" t="s">
        <v>571</v>
      </c>
      <c r="AA3095" s="1" t="s">
        <v>15008</v>
      </c>
      <c r="AB3095" s="3">
        <v>1</v>
      </c>
      <c r="AC3095" s="3">
        <v>1</v>
      </c>
      <c r="AD3095" s="3">
        <v>1</v>
      </c>
      <c r="AE3095" s="3">
        <v>1</v>
      </c>
      <c r="AF3095" s="3">
        <v>0</v>
      </c>
      <c r="AG3095" s="3">
        <v>0</v>
      </c>
      <c r="AH3095" s="3">
        <v>24.183333333333</v>
      </c>
      <c r="AI3095" s="3">
        <v>2.4500000000000002</v>
      </c>
      <c r="AJ3095" s="1" t="s">
        <v>571</v>
      </c>
      <c r="AK3095" s="1" t="s">
        <v>23779</v>
      </c>
      <c r="AL3095" s="1"/>
      <c r="AM3095" s="1"/>
      <c r="AN3095" s="1"/>
      <c r="AO3095" s="1"/>
      <c r="AP3095" s="1"/>
      <c r="AQ3095" s="1"/>
      <c r="AR3095" s="1"/>
      <c r="AS3095" s="1"/>
      <c r="AT3095" s="3"/>
      <c r="AU3095" s="1"/>
      <c r="AV3095" s="1"/>
      <c r="AW3095" s="3"/>
      <c r="AX3095" s="1"/>
      <c r="AY3095" s="1"/>
      <c r="AZ3095" s="1"/>
      <c r="BA3095" s="1" t="s">
        <v>23780</v>
      </c>
      <c r="BB3095">
        <f t="shared" si="67"/>
        <v>3</v>
      </c>
      <c r="BC3095">
        <f t="shared" si="68"/>
        <v>2022</v>
      </c>
    </row>
    <row r="3096" spans="1:55" x14ac:dyDescent="0.25">
      <c r="A3096" s="1" t="s">
        <v>22679</v>
      </c>
      <c r="B3096" s="3">
        <v>70</v>
      </c>
      <c r="C3096" s="1" t="s">
        <v>22679</v>
      </c>
      <c r="D3096" s="3">
        <v>9886282</v>
      </c>
      <c r="E3096" s="1" t="s">
        <v>63</v>
      </c>
      <c r="F3096" s="1" t="s">
        <v>1332</v>
      </c>
      <c r="G3096" s="1" t="s">
        <v>2973</v>
      </c>
      <c r="H3096" s="1" t="s">
        <v>23781</v>
      </c>
      <c r="I3096" s="3">
        <v>1652623</v>
      </c>
      <c r="J3096" s="1" t="s">
        <v>67</v>
      </c>
      <c r="K3096" s="12"/>
      <c r="L3096" s="1" t="s">
        <v>22714</v>
      </c>
      <c r="M3096" s="1"/>
      <c r="N3096" s="1"/>
      <c r="O3096" s="1" t="s">
        <v>23782</v>
      </c>
      <c r="P3096" s="1" t="s">
        <v>70</v>
      </c>
      <c r="Q3096" s="1" t="s">
        <v>70</v>
      </c>
      <c r="R3096" s="1" t="s">
        <v>2973</v>
      </c>
      <c r="S3096" s="1" t="s">
        <v>23783</v>
      </c>
      <c r="T3096" s="1" t="s">
        <v>23784</v>
      </c>
      <c r="U3096" s="1" t="s">
        <v>22765</v>
      </c>
      <c r="V3096" s="1" t="s">
        <v>74</v>
      </c>
      <c r="W3096" s="1" t="s">
        <v>22687</v>
      </c>
      <c r="X3096" s="1" t="s">
        <v>2973</v>
      </c>
      <c r="Y3096" s="1" t="s">
        <v>1694</v>
      </c>
      <c r="Z3096" s="1" t="s">
        <v>2973</v>
      </c>
      <c r="AA3096" s="1" t="s">
        <v>23785</v>
      </c>
      <c r="AB3096" s="3">
        <v>1</v>
      </c>
      <c r="AC3096" s="3">
        <v>1</v>
      </c>
      <c r="AD3096" s="3">
        <v>1</v>
      </c>
      <c r="AE3096" s="3">
        <v>1</v>
      </c>
      <c r="AF3096" s="3">
        <v>0</v>
      </c>
      <c r="AG3096" s="3">
        <v>0</v>
      </c>
      <c r="AH3096" s="3">
        <v>29.65</v>
      </c>
      <c r="AI3096" s="3">
        <v>3.0333333333330001</v>
      </c>
      <c r="AJ3096" s="1" t="s">
        <v>2973</v>
      </c>
      <c r="AK3096" s="1" t="s">
        <v>23786</v>
      </c>
      <c r="AL3096" s="1"/>
      <c r="AM3096" s="1"/>
      <c r="AN3096" s="1"/>
      <c r="AO3096" s="1"/>
      <c r="AP3096" s="1"/>
      <c r="AQ3096" s="1"/>
      <c r="AR3096" s="1"/>
      <c r="AS3096" s="1"/>
      <c r="AT3096" s="3"/>
      <c r="AU3096" s="1"/>
      <c r="AV3096" s="1"/>
      <c r="AW3096" s="3"/>
      <c r="AX3096" s="1"/>
      <c r="AY3096" s="1"/>
      <c r="AZ3096" s="1" t="s">
        <v>23787</v>
      </c>
      <c r="BA3096" s="1"/>
      <c r="BB3096">
        <f t="shared" si="67"/>
        <v>3</v>
      </c>
      <c r="BC3096">
        <f t="shared" si="68"/>
        <v>2022</v>
      </c>
    </row>
    <row r="3097" spans="1:55" x14ac:dyDescent="0.25">
      <c r="A3097" s="1" t="s">
        <v>22679</v>
      </c>
      <c r="B3097" s="3">
        <v>70</v>
      </c>
      <c r="C3097" s="1" t="s">
        <v>22679</v>
      </c>
      <c r="D3097" s="3">
        <v>9890208</v>
      </c>
      <c r="E3097" s="1" t="s">
        <v>63</v>
      </c>
      <c r="F3097" s="1" t="s">
        <v>832</v>
      </c>
      <c r="G3097" s="1" t="s">
        <v>581</v>
      </c>
      <c r="H3097" s="1" t="s">
        <v>23788</v>
      </c>
      <c r="I3097" s="3">
        <v>1653119</v>
      </c>
      <c r="J3097" s="1" t="s">
        <v>67</v>
      </c>
      <c r="K3097" s="12"/>
      <c r="L3097" s="1" t="s">
        <v>22833</v>
      </c>
      <c r="M3097" s="1"/>
      <c r="N3097" s="1"/>
      <c r="O3097" s="1" t="s">
        <v>23789</v>
      </c>
      <c r="P3097" s="1" t="s">
        <v>70</v>
      </c>
      <c r="Q3097" s="1" t="s">
        <v>70</v>
      </c>
      <c r="R3097" s="1" t="s">
        <v>581</v>
      </c>
      <c r="S3097" s="1" t="s">
        <v>23790</v>
      </c>
      <c r="T3097" s="1" t="s">
        <v>23791</v>
      </c>
      <c r="U3097" s="1" t="s">
        <v>22879</v>
      </c>
      <c r="V3097" s="1" t="s">
        <v>74</v>
      </c>
      <c r="W3097" s="1" t="s">
        <v>22727</v>
      </c>
      <c r="X3097" s="1" t="s">
        <v>581</v>
      </c>
      <c r="Y3097" s="1" t="s">
        <v>11677</v>
      </c>
      <c r="Z3097" s="1" t="s">
        <v>581</v>
      </c>
      <c r="AA3097" s="1" t="s">
        <v>23792</v>
      </c>
      <c r="AB3097" s="3">
        <v>1</v>
      </c>
      <c r="AC3097" s="3">
        <v>1</v>
      </c>
      <c r="AD3097" s="3">
        <v>1</v>
      </c>
      <c r="AE3097" s="3">
        <v>1</v>
      </c>
      <c r="AF3097" s="3">
        <v>0</v>
      </c>
      <c r="AG3097" s="3">
        <v>0</v>
      </c>
      <c r="AH3097" s="3">
        <v>24.783333333333001</v>
      </c>
      <c r="AI3097" s="3">
        <v>1.7</v>
      </c>
      <c r="AJ3097" s="1" t="s">
        <v>581</v>
      </c>
      <c r="AK3097" s="1" t="s">
        <v>885</v>
      </c>
      <c r="AL3097" s="1"/>
      <c r="AM3097" s="1"/>
      <c r="AN3097" s="1"/>
      <c r="AO3097" s="1"/>
      <c r="AP3097" s="1"/>
      <c r="AQ3097" s="1"/>
      <c r="AR3097" s="1"/>
      <c r="AS3097" s="1"/>
      <c r="AT3097" s="3"/>
      <c r="AU3097" s="1"/>
      <c r="AV3097" s="1"/>
      <c r="AW3097" s="3"/>
      <c r="AX3097" s="1"/>
      <c r="AY3097" s="1"/>
      <c r="AZ3097" s="1"/>
      <c r="BA3097" s="1"/>
      <c r="BB3097">
        <f t="shared" si="67"/>
        <v>3</v>
      </c>
      <c r="BC3097">
        <f t="shared" si="68"/>
        <v>2022</v>
      </c>
    </row>
    <row r="3098" spans="1:55" x14ac:dyDescent="0.25">
      <c r="A3098" s="1" t="s">
        <v>22679</v>
      </c>
      <c r="B3098" s="3">
        <v>70</v>
      </c>
      <c r="C3098" s="1" t="s">
        <v>22679</v>
      </c>
      <c r="D3098" s="3">
        <v>9897896</v>
      </c>
      <c r="E3098" s="1" t="s">
        <v>91</v>
      </c>
      <c r="F3098" s="1" t="s">
        <v>1332</v>
      </c>
      <c r="G3098" s="1" t="s">
        <v>7367</v>
      </c>
      <c r="H3098" s="1" t="s">
        <v>23793</v>
      </c>
      <c r="I3098" s="3">
        <v>9897896</v>
      </c>
      <c r="J3098" s="1" t="s">
        <v>67</v>
      </c>
      <c r="K3098" s="12"/>
      <c r="L3098" s="1" t="s">
        <v>22694</v>
      </c>
      <c r="M3098" s="1"/>
      <c r="N3098" s="1"/>
      <c r="O3098" s="1" t="s">
        <v>23794</v>
      </c>
      <c r="P3098" s="1" t="s">
        <v>70</v>
      </c>
      <c r="Q3098" s="1" t="s">
        <v>70</v>
      </c>
      <c r="R3098" s="1" t="s">
        <v>7367</v>
      </c>
      <c r="S3098" s="1" t="s">
        <v>23795</v>
      </c>
      <c r="T3098" s="1" t="s">
        <v>23796</v>
      </c>
      <c r="U3098" s="1" t="s">
        <v>22765</v>
      </c>
      <c r="V3098" s="1" t="s">
        <v>74</v>
      </c>
      <c r="W3098" s="1" t="s">
        <v>22838</v>
      </c>
      <c r="X3098" s="1" t="s">
        <v>7367</v>
      </c>
      <c r="Y3098" s="1" t="s">
        <v>7737</v>
      </c>
      <c r="Z3098" s="1" t="s">
        <v>7367</v>
      </c>
      <c r="AA3098" s="1" t="s">
        <v>23797</v>
      </c>
      <c r="AB3098" s="3">
        <v>1</v>
      </c>
      <c r="AC3098" s="3">
        <v>1</v>
      </c>
      <c r="AD3098" s="3">
        <v>1</v>
      </c>
      <c r="AE3098" s="3">
        <v>1</v>
      </c>
      <c r="AF3098" s="3">
        <v>0</v>
      </c>
      <c r="AG3098" s="3">
        <v>0</v>
      </c>
      <c r="AH3098" s="3">
        <v>52.466666666667003</v>
      </c>
      <c r="AI3098" s="3">
        <v>6.95</v>
      </c>
      <c r="AJ3098" s="1" t="s">
        <v>7367</v>
      </c>
      <c r="AK3098" s="1" t="s">
        <v>23798</v>
      </c>
      <c r="AL3098" s="1"/>
      <c r="AM3098" s="1"/>
      <c r="AN3098" s="1"/>
      <c r="AO3098" s="1"/>
      <c r="AP3098" s="1"/>
      <c r="AQ3098" s="1"/>
      <c r="AR3098" s="1"/>
      <c r="AS3098" s="1"/>
      <c r="AT3098" s="3"/>
      <c r="AU3098" s="1"/>
      <c r="AV3098" s="1"/>
      <c r="AW3098" s="3"/>
      <c r="AX3098" s="1"/>
      <c r="AY3098" s="1"/>
      <c r="AZ3098" s="1"/>
      <c r="BA3098" s="1" t="s">
        <v>23799</v>
      </c>
      <c r="BB3098">
        <f t="shared" si="67"/>
        <v>3</v>
      </c>
      <c r="BC3098">
        <f t="shared" si="68"/>
        <v>2022</v>
      </c>
    </row>
    <row r="3099" spans="1:55" x14ac:dyDescent="0.25">
      <c r="A3099" s="1" t="s">
        <v>22679</v>
      </c>
      <c r="B3099" s="3">
        <v>70</v>
      </c>
      <c r="C3099" s="1" t="s">
        <v>22679</v>
      </c>
      <c r="D3099" s="3">
        <v>9900092</v>
      </c>
      <c r="E3099" s="1" t="s">
        <v>91</v>
      </c>
      <c r="F3099" s="1" t="s">
        <v>14918</v>
      </c>
      <c r="G3099" s="1" t="s">
        <v>7367</v>
      </c>
      <c r="H3099" s="1" t="s">
        <v>23800</v>
      </c>
      <c r="I3099" s="3">
        <v>9900092</v>
      </c>
      <c r="J3099" s="1" t="s">
        <v>67</v>
      </c>
      <c r="K3099" s="12"/>
      <c r="L3099" s="1" t="s">
        <v>23801</v>
      </c>
      <c r="M3099" s="1"/>
      <c r="N3099" s="1"/>
      <c r="O3099" s="1" t="s">
        <v>23802</v>
      </c>
      <c r="P3099" s="1" t="s">
        <v>70</v>
      </c>
      <c r="Q3099" s="1" t="s">
        <v>70</v>
      </c>
      <c r="R3099" s="1" t="s">
        <v>7367</v>
      </c>
      <c r="S3099" s="1" t="s">
        <v>23803</v>
      </c>
      <c r="T3099" s="1" t="s">
        <v>23804</v>
      </c>
      <c r="U3099" s="1" t="s">
        <v>22765</v>
      </c>
      <c r="V3099" s="1" t="s">
        <v>74</v>
      </c>
      <c r="W3099" s="1" t="s">
        <v>23805</v>
      </c>
      <c r="X3099" s="1" t="s">
        <v>7367</v>
      </c>
      <c r="Y3099" s="1" t="s">
        <v>1303</v>
      </c>
      <c r="Z3099" s="1" t="s">
        <v>7367</v>
      </c>
      <c r="AA3099" s="1" t="s">
        <v>23806</v>
      </c>
      <c r="AB3099" s="3">
        <v>1</v>
      </c>
      <c r="AC3099" s="3">
        <v>1</v>
      </c>
      <c r="AD3099" s="3">
        <v>1</v>
      </c>
      <c r="AE3099" s="3">
        <v>1</v>
      </c>
      <c r="AF3099" s="3">
        <v>0</v>
      </c>
      <c r="AG3099" s="3">
        <v>0</v>
      </c>
      <c r="AH3099" s="3">
        <v>56.133333333332999</v>
      </c>
      <c r="AI3099" s="3">
        <v>4.9000000000000004</v>
      </c>
      <c r="AJ3099" s="1" t="s">
        <v>7367</v>
      </c>
      <c r="AK3099" s="1" t="s">
        <v>23807</v>
      </c>
      <c r="AL3099" s="1"/>
      <c r="AM3099" s="1"/>
      <c r="AN3099" s="1"/>
      <c r="AO3099" s="1"/>
      <c r="AP3099" s="1"/>
      <c r="AQ3099" s="1"/>
      <c r="AR3099" s="1"/>
      <c r="AS3099" s="1"/>
      <c r="AT3099" s="3"/>
      <c r="AU3099" s="1"/>
      <c r="AV3099" s="1"/>
      <c r="AW3099" s="3"/>
      <c r="AX3099" s="1"/>
      <c r="AY3099" s="1"/>
      <c r="AZ3099" s="1"/>
      <c r="BA3099" s="1" t="s">
        <v>23808</v>
      </c>
      <c r="BB3099">
        <f t="shared" si="67"/>
        <v>3</v>
      </c>
      <c r="BC3099">
        <f t="shared" si="68"/>
        <v>2022</v>
      </c>
    </row>
    <row r="3100" spans="1:55" x14ac:dyDescent="0.25">
      <c r="A3100" s="1" t="s">
        <v>22679</v>
      </c>
      <c r="B3100" s="3">
        <v>70</v>
      </c>
      <c r="C3100" s="1" t="s">
        <v>22679</v>
      </c>
      <c r="D3100" s="3">
        <v>9914618</v>
      </c>
      <c r="E3100" s="1" t="s">
        <v>63</v>
      </c>
      <c r="F3100" s="1" t="s">
        <v>23809</v>
      </c>
      <c r="G3100" s="1" t="s">
        <v>4539</v>
      </c>
      <c r="H3100" s="1" t="s">
        <v>23810</v>
      </c>
      <c r="I3100" s="3">
        <v>1656390</v>
      </c>
      <c r="J3100" s="1" t="s">
        <v>67</v>
      </c>
      <c r="K3100" s="12"/>
      <c r="L3100" s="1" t="s">
        <v>22682</v>
      </c>
      <c r="M3100" s="1"/>
      <c r="N3100" s="1"/>
      <c r="O3100" s="1" t="s">
        <v>23811</v>
      </c>
      <c r="P3100" s="1" t="s">
        <v>70</v>
      </c>
      <c r="Q3100" s="1" t="s">
        <v>70</v>
      </c>
      <c r="R3100" s="1" t="s">
        <v>4539</v>
      </c>
      <c r="S3100" s="1" t="s">
        <v>23812</v>
      </c>
      <c r="T3100" s="1" t="s">
        <v>23813</v>
      </c>
      <c r="U3100" s="1" t="s">
        <v>22686</v>
      </c>
      <c r="V3100" s="1" t="s">
        <v>74</v>
      </c>
      <c r="W3100" s="1" t="s">
        <v>22718</v>
      </c>
      <c r="X3100" s="1" t="s">
        <v>4539</v>
      </c>
      <c r="Y3100" s="1" t="s">
        <v>3707</v>
      </c>
      <c r="Z3100" s="1" t="s">
        <v>4539</v>
      </c>
      <c r="AA3100" s="1" t="s">
        <v>23814</v>
      </c>
      <c r="AB3100" s="3">
        <v>1</v>
      </c>
      <c r="AC3100" s="3">
        <v>1</v>
      </c>
      <c r="AD3100" s="3">
        <v>1</v>
      </c>
      <c r="AE3100" s="3">
        <v>1</v>
      </c>
      <c r="AF3100" s="3">
        <v>0</v>
      </c>
      <c r="AG3100" s="3">
        <v>0</v>
      </c>
      <c r="AH3100" s="3">
        <v>26.833333333333002</v>
      </c>
      <c r="AI3100" s="3">
        <v>6.6</v>
      </c>
      <c r="AJ3100" s="1" t="s">
        <v>4539</v>
      </c>
      <c r="AK3100" s="1" t="s">
        <v>13153</v>
      </c>
      <c r="AL3100" s="1"/>
      <c r="AM3100" s="1"/>
      <c r="AN3100" s="1"/>
      <c r="AO3100" s="1"/>
      <c r="AP3100" s="1"/>
      <c r="AQ3100" s="1"/>
      <c r="AR3100" s="1"/>
      <c r="AS3100" s="1"/>
      <c r="AT3100" s="3"/>
      <c r="AU3100" s="1"/>
      <c r="AV3100" s="1"/>
      <c r="AW3100" s="3"/>
      <c r="AX3100" s="1"/>
      <c r="AY3100" s="1"/>
      <c r="AZ3100" s="1"/>
      <c r="BA3100" s="1"/>
      <c r="BB3100">
        <f t="shared" si="67"/>
        <v>3</v>
      </c>
      <c r="BC3100">
        <f t="shared" si="68"/>
        <v>2022</v>
      </c>
    </row>
    <row r="3101" spans="1:55" x14ac:dyDescent="0.25">
      <c r="A3101" s="1" t="s">
        <v>22679</v>
      </c>
      <c r="B3101" s="3">
        <v>70</v>
      </c>
      <c r="C3101" s="1" t="s">
        <v>22679</v>
      </c>
      <c r="D3101" s="3">
        <v>9916263</v>
      </c>
      <c r="E3101" s="1" t="s">
        <v>91</v>
      </c>
      <c r="F3101" s="1" t="s">
        <v>23815</v>
      </c>
      <c r="G3101" s="1" t="s">
        <v>3000</v>
      </c>
      <c r="H3101" s="1" t="s">
        <v>23816</v>
      </c>
      <c r="I3101" s="3">
        <v>9916263</v>
      </c>
      <c r="J3101" s="1" t="s">
        <v>67</v>
      </c>
      <c r="K3101" s="12"/>
      <c r="L3101" s="1" t="s">
        <v>23617</v>
      </c>
      <c r="M3101" s="1"/>
      <c r="N3101" s="1"/>
      <c r="O3101" s="1" t="s">
        <v>23817</v>
      </c>
      <c r="P3101" s="1" t="s">
        <v>70</v>
      </c>
      <c r="Q3101" s="1" t="s">
        <v>70</v>
      </c>
      <c r="R3101" s="1" t="s">
        <v>3000</v>
      </c>
      <c r="S3101" s="1" t="s">
        <v>23818</v>
      </c>
      <c r="T3101" s="1" t="s">
        <v>23819</v>
      </c>
      <c r="U3101" s="1" t="s">
        <v>22765</v>
      </c>
      <c r="V3101" s="1" t="s">
        <v>74</v>
      </c>
      <c r="W3101" s="1" t="s">
        <v>22718</v>
      </c>
      <c r="X3101" s="1" t="s">
        <v>3000</v>
      </c>
      <c r="Y3101" s="1" t="s">
        <v>2373</v>
      </c>
      <c r="Z3101" s="1" t="s">
        <v>3000</v>
      </c>
      <c r="AA3101" s="1" t="s">
        <v>23820</v>
      </c>
      <c r="AB3101" s="3">
        <v>1</v>
      </c>
      <c r="AC3101" s="3">
        <v>1</v>
      </c>
      <c r="AD3101" s="3">
        <v>1</v>
      </c>
      <c r="AE3101" s="3">
        <v>1</v>
      </c>
      <c r="AF3101" s="3">
        <v>0</v>
      </c>
      <c r="AG3101" s="3">
        <v>0</v>
      </c>
      <c r="AH3101" s="3">
        <v>50.4</v>
      </c>
      <c r="AI3101" s="3">
        <v>15.05</v>
      </c>
      <c r="AJ3101" s="1" t="s">
        <v>3000</v>
      </c>
      <c r="AK3101" s="1" t="s">
        <v>23821</v>
      </c>
      <c r="AL3101" s="1"/>
      <c r="AM3101" s="1"/>
      <c r="AN3101" s="1"/>
      <c r="AO3101" s="1"/>
      <c r="AP3101" s="1"/>
      <c r="AQ3101" s="1"/>
      <c r="AR3101" s="1"/>
      <c r="AS3101" s="1"/>
      <c r="AT3101" s="3"/>
      <c r="AU3101" s="1"/>
      <c r="AV3101" s="1"/>
      <c r="AW3101" s="3"/>
      <c r="AX3101" s="1"/>
      <c r="AY3101" s="1"/>
      <c r="AZ3101" s="1"/>
      <c r="BA3101" s="1" t="s">
        <v>23822</v>
      </c>
      <c r="BB3101">
        <f t="shared" si="67"/>
        <v>3</v>
      </c>
      <c r="BC3101">
        <f t="shared" si="68"/>
        <v>2022</v>
      </c>
    </row>
    <row r="3102" spans="1:55" x14ac:dyDescent="0.25">
      <c r="A3102" s="1" t="s">
        <v>22679</v>
      </c>
      <c r="B3102" s="3">
        <v>70</v>
      </c>
      <c r="C3102" s="1" t="s">
        <v>22679</v>
      </c>
      <c r="D3102" s="3">
        <v>9923818</v>
      </c>
      <c r="E3102" s="1" t="s">
        <v>63</v>
      </c>
      <c r="F3102" s="1" t="s">
        <v>23301</v>
      </c>
      <c r="G3102" s="1" t="s">
        <v>3000</v>
      </c>
      <c r="H3102" s="1" t="s">
        <v>10942</v>
      </c>
      <c r="I3102" s="3">
        <v>1657233</v>
      </c>
      <c r="J3102" s="1" t="s">
        <v>67</v>
      </c>
      <c r="K3102" s="12"/>
      <c r="L3102" s="1" t="s">
        <v>22694</v>
      </c>
      <c r="M3102" s="1"/>
      <c r="N3102" s="1"/>
      <c r="O3102" s="1" t="s">
        <v>23823</v>
      </c>
      <c r="P3102" s="1" t="s">
        <v>70</v>
      </c>
      <c r="Q3102" s="1" t="s">
        <v>70</v>
      </c>
      <c r="R3102" s="1" t="s">
        <v>3000</v>
      </c>
      <c r="S3102" s="1" t="s">
        <v>23824</v>
      </c>
      <c r="T3102" s="1" t="s">
        <v>23825</v>
      </c>
      <c r="U3102" s="1" t="s">
        <v>22765</v>
      </c>
      <c r="V3102" s="1" t="s">
        <v>74</v>
      </c>
      <c r="W3102" s="1" t="s">
        <v>22718</v>
      </c>
      <c r="X3102" s="1" t="s">
        <v>3000</v>
      </c>
      <c r="Y3102" s="1" t="s">
        <v>9225</v>
      </c>
      <c r="Z3102" s="1" t="s">
        <v>3000</v>
      </c>
      <c r="AA3102" s="1" t="s">
        <v>11656</v>
      </c>
      <c r="AB3102" s="3">
        <v>1</v>
      </c>
      <c r="AC3102" s="3">
        <v>1</v>
      </c>
      <c r="AD3102" s="3">
        <v>1</v>
      </c>
      <c r="AE3102" s="3">
        <v>1</v>
      </c>
      <c r="AF3102" s="3">
        <v>0</v>
      </c>
      <c r="AG3102" s="3">
        <v>0</v>
      </c>
      <c r="AH3102" s="3">
        <v>37.116666666667001</v>
      </c>
      <c r="AI3102" s="3">
        <v>7.1166666666670002</v>
      </c>
      <c r="AJ3102" s="1" t="s">
        <v>3000</v>
      </c>
      <c r="AK3102" s="1" t="s">
        <v>23826</v>
      </c>
      <c r="AL3102" s="1"/>
      <c r="AM3102" s="1"/>
      <c r="AN3102" s="1"/>
      <c r="AO3102" s="1"/>
      <c r="AP3102" s="1"/>
      <c r="AQ3102" s="1"/>
      <c r="AR3102" s="1"/>
      <c r="AS3102" s="1"/>
      <c r="AT3102" s="3"/>
      <c r="AU3102" s="1"/>
      <c r="AV3102" s="1"/>
      <c r="AW3102" s="3"/>
      <c r="AX3102" s="1"/>
      <c r="AY3102" s="1"/>
      <c r="AZ3102" s="1" t="s">
        <v>23827</v>
      </c>
      <c r="BA3102" s="1"/>
      <c r="BB3102">
        <f t="shared" si="67"/>
        <v>3</v>
      </c>
      <c r="BC3102">
        <f t="shared" si="68"/>
        <v>2022</v>
      </c>
    </row>
    <row r="3103" spans="1:55" x14ac:dyDescent="0.25">
      <c r="A3103" s="1" t="s">
        <v>22679</v>
      </c>
      <c r="B3103" s="3">
        <v>70</v>
      </c>
      <c r="C3103" s="1" t="s">
        <v>22679</v>
      </c>
      <c r="D3103" s="3">
        <v>9927824</v>
      </c>
      <c r="E3103" s="1" t="s">
        <v>63</v>
      </c>
      <c r="F3103" s="1" t="s">
        <v>22874</v>
      </c>
      <c r="G3103" s="1" t="s">
        <v>3000</v>
      </c>
      <c r="H3103" s="1" t="s">
        <v>23828</v>
      </c>
      <c r="I3103" s="3">
        <v>1657369</v>
      </c>
      <c r="J3103" s="1" t="s">
        <v>67</v>
      </c>
      <c r="K3103" s="12"/>
      <c r="L3103" s="1" t="s">
        <v>23829</v>
      </c>
      <c r="M3103" s="1"/>
      <c r="N3103" s="1"/>
      <c r="O3103" s="1" t="s">
        <v>23830</v>
      </c>
      <c r="P3103" s="1" t="s">
        <v>70</v>
      </c>
      <c r="Q3103" s="1" t="s">
        <v>70</v>
      </c>
      <c r="R3103" s="1" t="s">
        <v>3000</v>
      </c>
      <c r="S3103" s="1" t="s">
        <v>23831</v>
      </c>
      <c r="T3103" s="1" t="s">
        <v>23832</v>
      </c>
      <c r="U3103" s="1" t="s">
        <v>23833</v>
      </c>
      <c r="V3103" s="1" t="s">
        <v>74</v>
      </c>
      <c r="W3103" s="1" t="s">
        <v>23232</v>
      </c>
      <c r="X3103" s="1" t="s">
        <v>3000</v>
      </c>
      <c r="Y3103" s="1" t="s">
        <v>11716</v>
      </c>
      <c r="Z3103" s="1" t="s">
        <v>3000</v>
      </c>
      <c r="AA3103" s="1" t="s">
        <v>23834</v>
      </c>
      <c r="AB3103" s="3">
        <v>1</v>
      </c>
      <c r="AC3103" s="3">
        <v>1</v>
      </c>
      <c r="AD3103" s="3">
        <v>1</v>
      </c>
      <c r="AE3103" s="3">
        <v>1</v>
      </c>
      <c r="AF3103" s="3">
        <v>0</v>
      </c>
      <c r="AG3103" s="3">
        <v>0</v>
      </c>
      <c r="AH3103" s="3">
        <v>45.85</v>
      </c>
      <c r="AI3103" s="3">
        <v>6.8</v>
      </c>
      <c r="AJ3103" s="1" t="s">
        <v>3000</v>
      </c>
      <c r="AK3103" s="1" t="s">
        <v>23835</v>
      </c>
      <c r="AL3103" s="1"/>
      <c r="AM3103" s="1"/>
      <c r="AN3103" s="1"/>
      <c r="AO3103" s="1"/>
      <c r="AP3103" s="1"/>
      <c r="AQ3103" s="1"/>
      <c r="AR3103" s="1"/>
      <c r="AS3103" s="1"/>
      <c r="AT3103" s="3"/>
      <c r="AU3103" s="1"/>
      <c r="AV3103" s="1"/>
      <c r="AW3103" s="3"/>
      <c r="AX3103" s="1"/>
      <c r="AY3103" s="1"/>
      <c r="AZ3103" s="1" t="s">
        <v>23836</v>
      </c>
      <c r="BA3103" s="1"/>
      <c r="BB3103">
        <f t="shared" si="67"/>
        <v>3</v>
      </c>
      <c r="BC3103">
        <f t="shared" si="68"/>
        <v>2022</v>
      </c>
    </row>
    <row r="3104" spans="1:55" x14ac:dyDescent="0.25">
      <c r="A3104" s="1" t="s">
        <v>22679</v>
      </c>
      <c r="B3104" s="3">
        <v>70</v>
      </c>
      <c r="C3104" s="1" t="s">
        <v>22679</v>
      </c>
      <c r="D3104" s="3">
        <v>9931627</v>
      </c>
      <c r="E3104" s="1" t="s">
        <v>63</v>
      </c>
      <c r="F3104" s="1" t="s">
        <v>23837</v>
      </c>
      <c r="G3104" s="1" t="s">
        <v>607</v>
      </c>
      <c r="H3104" s="1" t="s">
        <v>23838</v>
      </c>
      <c r="I3104" s="3">
        <v>1657790</v>
      </c>
      <c r="J3104" s="1" t="s">
        <v>1309</v>
      </c>
      <c r="K3104" s="12"/>
      <c r="L3104" s="1" t="s">
        <v>22694</v>
      </c>
      <c r="M3104" s="1"/>
      <c r="N3104" s="1"/>
      <c r="O3104" s="1" t="s">
        <v>23839</v>
      </c>
      <c r="P3104" s="1" t="s">
        <v>70</v>
      </c>
      <c r="Q3104" s="1" t="s">
        <v>70</v>
      </c>
      <c r="R3104" s="1" t="s">
        <v>607</v>
      </c>
      <c r="S3104" s="1" t="s">
        <v>23840</v>
      </c>
      <c r="T3104" s="1" t="s">
        <v>23841</v>
      </c>
      <c r="U3104" s="1" t="s">
        <v>22733</v>
      </c>
      <c r="V3104" s="1" t="s">
        <v>74</v>
      </c>
      <c r="W3104" s="1" t="s">
        <v>22774</v>
      </c>
      <c r="X3104" s="1" t="s">
        <v>607</v>
      </c>
      <c r="Y3104" s="1" t="s">
        <v>5818</v>
      </c>
      <c r="Z3104" s="1" t="s">
        <v>607</v>
      </c>
      <c r="AA3104" s="1" t="s">
        <v>23842</v>
      </c>
      <c r="AB3104" s="3">
        <v>1</v>
      </c>
      <c r="AC3104" s="3">
        <v>1</v>
      </c>
      <c r="AD3104" s="3">
        <v>1</v>
      </c>
      <c r="AE3104" s="3">
        <v>1</v>
      </c>
      <c r="AF3104" s="3">
        <v>0</v>
      </c>
      <c r="AG3104" s="3">
        <v>0</v>
      </c>
      <c r="AH3104" s="3">
        <v>21.2</v>
      </c>
      <c r="AI3104" s="3">
        <v>5.7833333333330001</v>
      </c>
      <c r="AJ3104" s="1" t="s">
        <v>607</v>
      </c>
      <c r="AK3104" s="1" t="s">
        <v>23843</v>
      </c>
      <c r="AL3104" s="1"/>
      <c r="AM3104" s="1"/>
      <c r="AN3104" s="1"/>
      <c r="AO3104" s="1"/>
      <c r="AP3104" s="1"/>
      <c r="AQ3104" s="1"/>
      <c r="AR3104" s="1"/>
      <c r="AS3104" s="1"/>
      <c r="AT3104" s="3"/>
      <c r="AU3104" s="1"/>
      <c r="AV3104" s="1"/>
      <c r="AW3104" s="3"/>
      <c r="AX3104" s="1"/>
      <c r="AY3104" s="1"/>
      <c r="AZ3104" s="1"/>
      <c r="BA3104" s="1"/>
      <c r="BB3104">
        <f t="shared" si="67"/>
        <v>3</v>
      </c>
      <c r="BC3104">
        <f t="shared" si="68"/>
        <v>2022</v>
      </c>
    </row>
    <row r="3105" spans="1:55" x14ac:dyDescent="0.25">
      <c r="A3105" s="1" t="s">
        <v>22679</v>
      </c>
      <c r="B3105" s="3">
        <v>70</v>
      </c>
      <c r="C3105" s="1" t="s">
        <v>22679</v>
      </c>
      <c r="D3105" s="3">
        <v>9933704</v>
      </c>
      <c r="E3105" s="1" t="s">
        <v>63</v>
      </c>
      <c r="F3105" s="1" t="s">
        <v>1332</v>
      </c>
      <c r="G3105" s="1" t="s">
        <v>607</v>
      </c>
      <c r="H3105" s="1" t="s">
        <v>23844</v>
      </c>
      <c r="I3105" s="3">
        <v>1657975</v>
      </c>
      <c r="J3105" s="1" t="s">
        <v>1309</v>
      </c>
      <c r="K3105" s="12"/>
      <c r="L3105" s="1" t="s">
        <v>22694</v>
      </c>
      <c r="M3105" s="1"/>
      <c r="N3105" s="1"/>
      <c r="O3105" s="1" t="s">
        <v>23845</v>
      </c>
      <c r="P3105" s="1" t="s">
        <v>70</v>
      </c>
      <c r="Q3105" s="1" t="s">
        <v>70</v>
      </c>
      <c r="R3105" s="1" t="s">
        <v>607</v>
      </c>
      <c r="S3105" s="1" t="s">
        <v>23846</v>
      </c>
      <c r="T3105" s="1" t="s">
        <v>23847</v>
      </c>
      <c r="U3105" s="1" t="s">
        <v>22765</v>
      </c>
      <c r="V3105" s="1" t="s">
        <v>74</v>
      </c>
      <c r="W3105" s="1" t="s">
        <v>23179</v>
      </c>
      <c r="X3105" s="1" t="s">
        <v>607</v>
      </c>
      <c r="Y3105" s="1" t="s">
        <v>16444</v>
      </c>
      <c r="Z3105" s="1" t="s">
        <v>607</v>
      </c>
      <c r="AA3105" s="1" t="s">
        <v>23848</v>
      </c>
      <c r="AB3105" s="3">
        <v>1</v>
      </c>
      <c r="AC3105" s="3">
        <v>1</v>
      </c>
      <c r="AD3105" s="3">
        <v>1</v>
      </c>
      <c r="AE3105" s="3">
        <v>1</v>
      </c>
      <c r="AF3105" s="3">
        <v>0</v>
      </c>
      <c r="AG3105" s="3">
        <v>0</v>
      </c>
      <c r="AH3105" s="3">
        <v>47.333333333333002</v>
      </c>
      <c r="AI3105" s="3">
        <v>9.8666666666669993</v>
      </c>
      <c r="AJ3105" s="1" t="s">
        <v>607</v>
      </c>
      <c r="AK3105" s="1" t="s">
        <v>23849</v>
      </c>
      <c r="AL3105" s="1"/>
      <c r="AM3105" s="1"/>
      <c r="AN3105" s="1"/>
      <c r="AO3105" s="1"/>
      <c r="AP3105" s="1"/>
      <c r="AQ3105" s="1"/>
      <c r="AR3105" s="1"/>
      <c r="AS3105" s="1"/>
      <c r="AT3105" s="3"/>
      <c r="AU3105" s="1"/>
      <c r="AV3105" s="1"/>
      <c r="AW3105" s="3"/>
      <c r="AX3105" s="1"/>
      <c r="AY3105" s="1"/>
      <c r="AZ3105" s="1"/>
      <c r="BA3105" s="1"/>
      <c r="BB3105">
        <f t="shared" si="67"/>
        <v>3</v>
      </c>
      <c r="BC3105">
        <f t="shared" si="68"/>
        <v>2022</v>
      </c>
    </row>
    <row r="3106" spans="1:55" x14ac:dyDescent="0.25">
      <c r="A3106" s="1" t="s">
        <v>22679</v>
      </c>
      <c r="B3106" s="3">
        <v>70</v>
      </c>
      <c r="C3106" s="1" t="s">
        <v>22679</v>
      </c>
      <c r="D3106" s="3">
        <v>9933803</v>
      </c>
      <c r="E3106" s="1" t="s">
        <v>91</v>
      </c>
      <c r="F3106" s="1" t="s">
        <v>22806</v>
      </c>
      <c r="G3106" s="1" t="s">
        <v>607</v>
      </c>
      <c r="H3106" s="1" t="s">
        <v>23850</v>
      </c>
      <c r="I3106" s="3">
        <v>9933803</v>
      </c>
      <c r="J3106" s="1" t="s">
        <v>1309</v>
      </c>
      <c r="K3106" s="12"/>
      <c r="L3106" s="1" t="s">
        <v>22694</v>
      </c>
      <c r="M3106" s="1"/>
      <c r="N3106" s="1"/>
      <c r="O3106" s="1" t="s">
        <v>23851</v>
      </c>
      <c r="P3106" s="1" t="s">
        <v>70</v>
      </c>
      <c r="Q3106" s="1" t="s">
        <v>70</v>
      </c>
      <c r="R3106" s="1" t="s">
        <v>607</v>
      </c>
      <c r="S3106" s="1" t="s">
        <v>23852</v>
      </c>
      <c r="T3106" s="1" t="s">
        <v>23853</v>
      </c>
      <c r="U3106" s="1" t="s">
        <v>23163</v>
      </c>
      <c r="V3106" s="1" t="s">
        <v>74</v>
      </c>
      <c r="W3106" s="1" t="s">
        <v>22752</v>
      </c>
      <c r="X3106" s="1" t="s">
        <v>607</v>
      </c>
      <c r="Y3106" s="1" t="s">
        <v>2700</v>
      </c>
      <c r="Z3106" s="1" t="s">
        <v>607</v>
      </c>
      <c r="AA3106" s="1" t="s">
        <v>23854</v>
      </c>
      <c r="AB3106" s="3">
        <v>1</v>
      </c>
      <c r="AC3106" s="3">
        <v>1</v>
      </c>
      <c r="AD3106" s="3">
        <v>1</v>
      </c>
      <c r="AE3106" s="3">
        <v>1</v>
      </c>
      <c r="AF3106" s="3">
        <v>0</v>
      </c>
      <c r="AG3106" s="3">
        <v>0</v>
      </c>
      <c r="AH3106" s="3">
        <v>16.583333333333002</v>
      </c>
      <c r="AI3106" s="3">
        <v>4.4833333333330003</v>
      </c>
      <c r="AJ3106" s="1" t="s">
        <v>607</v>
      </c>
      <c r="AK3106" s="1" t="s">
        <v>12840</v>
      </c>
      <c r="AL3106" s="1"/>
      <c r="AM3106" s="1"/>
      <c r="AN3106" s="1"/>
      <c r="AO3106" s="1"/>
      <c r="AP3106" s="1"/>
      <c r="AQ3106" s="1"/>
      <c r="AR3106" s="1"/>
      <c r="AS3106" s="1"/>
      <c r="AT3106" s="3"/>
      <c r="AU3106" s="1"/>
      <c r="AV3106" s="1"/>
      <c r="AW3106" s="3"/>
      <c r="AX3106" s="1"/>
      <c r="AY3106" s="1"/>
      <c r="AZ3106" s="1"/>
      <c r="BA3106" s="1"/>
      <c r="BB3106">
        <f t="shared" si="67"/>
        <v>3</v>
      </c>
      <c r="BC3106">
        <f t="shared" si="68"/>
        <v>2022</v>
      </c>
    </row>
    <row r="3107" spans="1:55" x14ac:dyDescent="0.25">
      <c r="A3107" s="1" t="s">
        <v>22679</v>
      </c>
      <c r="B3107" s="3">
        <v>70</v>
      </c>
      <c r="C3107" s="1" t="s">
        <v>22679</v>
      </c>
      <c r="D3107" s="3">
        <v>9934055</v>
      </c>
      <c r="E3107" s="1" t="s">
        <v>91</v>
      </c>
      <c r="F3107" s="1" t="s">
        <v>23855</v>
      </c>
      <c r="G3107" s="1" t="s">
        <v>607</v>
      </c>
      <c r="H3107" s="1" t="s">
        <v>14256</v>
      </c>
      <c r="I3107" s="3">
        <v>9934055</v>
      </c>
      <c r="J3107" s="1" t="s">
        <v>1309</v>
      </c>
      <c r="K3107" s="12"/>
      <c r="L3107" s="1" t="s">
        <v>22694</v>
      </c>
      <c r="M3107" s="1"/>
      <c r="N3107" s="1"/>
      <c r="O3107" s="1" t="s">
        <v>23856</v>
      </c>
      <c r="P3107" s="1" t="s">
        <v>70</v>
      </c>
      <c r="Q3107" s="1" t="s">
        <v>70</v>
      </c>
      <c r="R3107" s="1" t="s">
        <v>607</v>
      </c>
      <c r="S3107" s="1" t="s">
        <v>6147</v>
      </c>
      <c r="T3107" s="1" t="s">
        <v>23857</v>
      </c>
      <c r="U3107" s="1" t="s">
        <v>22733</v>
      </c>
      <c r="V3107" s="1" t="s">
        <v>74</v>
      </c>
      <c r="W3107" s="1" t="s">
        <v>22752</v>
      </c>
      <c r="X3107" s="1" t="s">
        <v>607</v>
      </c>
      <c r="Y3107" s="1" t="s">
        <v>2709</v>
      </c>
      <c r="Z3107" s="1" t="s">
        <v>607</v>
      </c>
      <c r="AA3107" s="1" t="s">
        <v>17438</v>
      </c>
      <c r="AB3107" s="3">
        <v>1</v>
      </c>
      <c r="AC3107" s="3">
        <v>1</v>
      </c>
      <c r="AD3107" s="3">
        <v>1</v>
      </c>
      <c r="AE3107" s="3">
        <v>1</v>
      </c>
      <c r="AF3107" s="3">
        <v>0</v>
      </c>
      <c r="AG3107" s="3">
        <v>0</v>
      </c>
      <c r="AH3107" s="3">
        <v>21.2</v>
      </c>
      <c r="AI3107" s="3">
        <v>18.766666666667</v>
      </c>
      <c r="AJ3107" s="1" t="s">
        <v>607</v>
      </c>
      <c r="AK3107" s="1" t="s">
        <v>23858</v>
      </c>
      <c r="AL3107" s="1"/>
      <c r="AM3107" s="1"/>
      <c r="AN3107" s="1"/>
      <c r="AO3107" s="1"/>
      <c r="AP3107" s="1"/>
      <c r="AQ3107" s="1"/>
      <c r="AR3107" s="1"/>
      <c r="AS3107" s="1"/>
      <c r="AT3107" s="3"/>
      <c r="AU3107" s="1"/>
      <c r="AV3107" s="1"/>
      <c r="AW3107" s="3"/>
      <c r="AX3107" s="1"/>
      <c r="AY3107" s="1"/>
      <c r="AZ3107" s="1"/>
      <c r="BA3107" s="1"/>
      <c r="BB3107">
        <f t="shared" si="67"/>
        <v>3</v>
      </c>
      <c r="BC3107">
        <f t="shared" si="68"/>
        <v>2022</v>
      </c>
    </row>
    <row r="3108" spans="1:55" x14ac:dyDescent="0.25">
      <c r="A3108" s="1" t="s">
        <v>22679</v>
      </c>
      <c r="B3108" s="3">
        <v>70</v>
      </c>
      <c r="C3108" s="1" t="s">
        <v>22679</v>
      </c>
      <c r="D3108" s="3">
        <v>9935510</v>
      </c>
      <c r="E3108" s="1" t="s">
        <v>63</v>
      </c>
      <c r="F3108" s="1" t="s">
        <v>23859</v>
      </c>
      <c r="G3108" s="1" t="s">
        <v>607</v>
      </c>
      <c r="H3108" s="1" t="s">
        <v>23860</v>
      </c>
      <c r="I3108" s="3">
        <v>1658295</v>
      </c>
      <c r="J3108" s="1" t="s">
        <v>1309</v>
      </c>
      <c r="K3108" s="12"/>
      <c r="L3108" s="1" t="s">
        <v>23121</v>
      </c>
      <c r="M3108" s="1"/>
      <c r="N3108" s="1"/>
      <c r="O3108" s="1" t="s">
        <v>23861</v>
      </c>
      <c r="P3108" s="1" t="s">
        <v>70</v>
      </c>
      <c r="Q3108" s="1" t="s">
        <v>70</v>
      </c>
      <c r="R3108" s="1" t="s">
        <v>607</v>
      </c>
      <c r="S3108" s="1" t="s">
        <v>23862</v>
      </c>
      <c r="T3108" s="1" t="s">
        <v>23863</v>
      </c>
      <c r="U3108" s="1" t="s">
        <v>22726</v>
      </c>
      <c r="V3108" s="1" t="s">
        <v>5232</v>
      </c>
      <c r="W3108" s="1" t="s">
        <v>23864</v>
      </c>
      <c r="X3108" s="1" t="s">
        <v>607</v>
      </c>
      <c r="Y3108" s="1" t="s">
        <v>11386</v>
      </c>
      <c r="Z3108" s="1" t="s">
        <v>607</v>
      </c>
      <c r="AA3108" s="1" t="s">
        <v>15308</v>
      </c>
      <c r="AB3108" s="3">
        <v>1</v>
      </c>
      <c r="AC3108" s="3">
        <v>1</v>
      </c>
      <c r="AD3108" s="3">
        <v>1</v>
      </c>
      <c r="AE3108" s="3">
        <v>1</v>
      </c>
      <c r="AF3108" s="3">
        <v>0</v>
      </c>
      <c r="AG3108" s="3">
        <v>0</v>
      </c>
      <c r="AH3108" s="3">
        <v>28.633333333332999</v>
      </c>
      <c r="AI3108" s="3">
        <v>3.4833333333329999</v>
      </c>
      <c r="AJ3108" s="1" t="s">
        <v>607</v>
      </c>
      <c r="AK3108" s="1" t="s">
        <v>23865</v>
      </c>
      <c r="AL3108" s="1"/>
      <c r="AM3108" s="1"/>
      <c r="AN3108" s="1"/>
      <c r="AO3108" s="1"/>
      <c r="AP3108" s="1"/>
      <c r="AQ3108" s="1"/>
      <c r="AR3108" s="1"/>
      <c r="AS3108" s="1"/>
      <c r="AT3108" s="3"/>
      <c r="AU3108" s="1"/>
      <c r="AV3108" s="1"/>
      <c r="AW3108" s="3"/>
      <c r="AX3108" s="1"/>
      <c r="AY3108" s="1"/>
      <c r="AZ3108" s="1" t="s">
        <v>23866</v>
      </c>
      <c r="BA3108" s="1"/>
      <c r="BB3108">
        <f t="shared" si="67"/>
        <v>3</v>
      </c>
      <c r="BC3108">
        <f t="shared" si="68"/>
        <v>2022</v>
      </c>
    </row>
    <row r="3109" spans="1:55" x14ac:dyDescent="0.25">
      <c r="A3109" s="1" t="s">
        <v>22679</v>
      </c>
      <c r="B3109" s="3">
        <v>70</v>
      </c>
      <c r="C3109" s="1" t="s">
        <v>22679</v>
      </c>
      <c r="D3109" s="3">
        <v>9939662</v>
      </c>
      <c r="E3109" s="1" t="s">
        <v>63</v>
      </c>
      <c r="F3109" s="1" t="s">
        <v>23867</v>
      </c>
      <c r="G3109" s="1" t="s">
        <v>618</v>
      </c>
      <c r="H3109" s="1" t="s">
        <v>23868</v>
      </c>
      <c r="I3109" s="3">
        <v>1658680</v>
      </c>
      <c r="J3109" s="1" t="s">
        <v>1309</v>
      </c>
      <c r="K3109" s="12"/>
      <c r="L3109" s="1" t="s">
        <v>22694</v>
      </c>
      <c r="M3109" s="1"/>
      <c r="N3109" s="1"/>
      <c r="O3109" s="1" t="s">
        <v>23869</v>
      </c>
      <c r="P3109" s="1" t="s">
        <v>70</v>
      </c>
      <c r="Q3109" s="1" t="s">
        <v>70</v>
      </c>
      <c r="R3109" s="1" t="s">
        <v>618</v>
      </c>
      <c r="S3109" s="1" t="s">
        <v>23870</v>
      </c>
      <c r="T3109" s="1" t="s">
        <v>23871</v>
      </c>
      <c r="U3109" s="1" t="s">
        <v>22765</v>
      </c>
      <c r="V3109" s="1" t="s">
        <v>74</v>
      </c>
      <c r="W3109" s="1" t="s">
        <v>22752</v>
      </c>
      <c r="X3109" s="1" t="s">
        <v>618</v>
      </c>
      <c r="Y3109" s="1" t="s">
        <v>9850</v>
      </c>
      <c r="Z3109" s="1" t="s">
        <v>618</v>
      </c>
      <c r="AA3109" s="1" t="s">
        <v>23872</v>
      </c>
      <c r="AB3109" s="3">
        <v>1</v>
      </c>
      <c r="AC3109" s="3">
        <v>1</v>
      </c>
      <c r="AD3109" s="3">
        <v>1</v>
      </c>
      <c r="AE3109" s="3">
        <v>1</v>
      </c>
      <c r="AF3109" s="3">
        <v>0</v>
      </c>
      <c r="AG3109" s="3">
        <v>0</v>
      </c>
      <c r="AH3109" s="3">
        <v>27.416666666666998</v>
      </c>
      <c r="AI3109" s="3">
        <v>9.083333333333</v>
      </c>
      <c r="AJ3109" s="1" t="s">
        <v>618</v>
      </c>
      <c r="AK3109" s="1" t="s">
        <v>23873</v>
      </c>
      <c r="AL3109" s="1"/>
      <c r="AM3109" s="1"/>
      <c r="AN3109" s="1"/>
      <c r="AO3109" s="1"/>
      <c r="AP3109" s="1"/>
      <c r="AQ3109" s="1"/>
      <c r="AR3109" s="1"/>
      <c r="AS3109" s="1"/>
      <c r="AT3109" s="3"/>
      <c r="AU3109" s="1"/>
      <c r="AV3109" s="1"/>
      <c r="AW3109" s="3"/>
      <c r="AX3109" s="1"/>
      <c r="AY3109" s="1"/>
      <c r="AZ3109" s="1" t="s">
        <v>23874</v>
      </c>
      <c r="BA3109" s="1"/>
      <c r="BB3109">
        <f t="shared" si="67"/>
        <v>3</v>
      </c>
      <c r="BC3109">
        <f t="shared" si="68"/>
        <v>2022</v>
      </c>
    </row>
    <row r="3110" spans="1:55" x14ac:dyDescent="0.25">
      <c r="A3110" s="1" t="s">
        <v>22679</v>
      </c>
      <c r="B3110" s="3">
        <v>70</v>
      </c>
      <c r="C3110" s="1" t="s">
        <v>22679</v>
      </c>
      <c r="D3110" s="3">
        <v>9941970</v>
      </c>
      <c r="E3110" s="1" t="s">
        <v>63</v>
      </c>
      <c r="F3110" s="1" t="s">
        <v>23875</v>
      </c>
      <c r="G3110" s="1" t="s">
        <v>618</v>
      </c>
      <c r="H3110" s="1" t="s">
        <v>23876</v>
      </c>
      <c r="I3110" s="3">
        <v>1658920</v>
      </c>
      <c r="J3110" s="1" t="s">
        <v>1309</v>
      </c>
      <c r="K3110" s="12"/>
      <c r="L3110" s="1" t="s">
        <v>22694</v>
      </c>
      <c r="M3110" s="1"/>
      <c r="N3110" s="1"/>
      <c r="O3110" s="1" t="s">
        <v>23877</v>
      </c>
      <c r="P3110" s="1" t="s">
        <v>70</v>
      </c>
      <c r="Q3110" s="1" t="s">
        <v>234</v>
      </c>
      <c r="R3110" s="1"/>
      <c r="S3110" s="1"/>
      <c r="T3110" s="1" t="s">
        <v>23878</v>
      </c>
      <c r="U3110" s="1" t="s">
        <v>22733</v>
      </c>
      <c r="V3110" s="1" t="s">
        <v>74</v>
      </c>
      <c r="W3110" s="1" t="s">
        <v>22781</v>
      </c>
      <c r="X3110" s="1" t="s">
        <v>618</v>
      </c>
      <c r="Y3110" s="1" t="s">
        <v>17540</v>
      </c>
      <c r="Z3110" s="1" t="s">
        <v>618</v>
      </c>
      <c r="AA3110" s="1" t="s">
        <v>21038</v>
      </c>
      <c r="AB3110" s="3">
        <v>1</v>
      </c>
      <c r="AC3110" s="3">
        <v>1</v>
      </c>
      <c r="AD3110" s="3">
        <v>0</v>
      </c>
      <c r="AE3110" s="3">
        <v>0</v>
      </c>
      <c r="AF3110" s="3">
        <v>0</v>
      </c>
      <c r="AG3110" s="3">
        <v>0</v>
      </c>
      <c r="AH3110" s="3">
        <v>8.8666666666669993</v>
      </c>
      <c r="AI3110" s="3"/>
      <c r="AJ3110" s="1" t="s">
        <v>618</v>
      </c>
      <c r="AK3110" s="1" t="s">
        <v>23879</v>
      </c>
      <c r="AL3110" s="1"/>
      <c r="AM3110" s="1"/>
      <c r="AN3110" s="1"/>
      <c r="AO3110" s="1"/>
      <c r="AP3110" s="1"/>
      <c r="AQ3110" s="1"/>
      <c r="AR3110" s="1"/>
      <c r="AS3110" s="1"/>
      <c r="AT3110" s="3"/>
      <c r="AU3110" s="1"/>
      <c r="AV3110" s="1"/>
      <c r="AW3110" s="3"/>
      <c r="AX3110" s="1"/>
      <c r="AY3110" s="1"/>
      <c r="AZ3110" s="1"/>
      <c r="BA3110" s="1"/>
      <c r="BB3110">
        <f t="shared" si="67"/>
        <v>3</v>
      </c>
      <c r="BC3110">
        <f t="shared" si="68"/>
        <v>2022</v>
      </c>
    </row>
    <row r="3111" spans="1:55" x14ac:dyDescent="0.25">
      <c r="A3111" s="1" t="s">
        <v>22679</v>
      </c>
      <c r="B3111" s="3">
        <v>70</v>
      </c>
      <c r="C3111" s="1" t="s">
        <v>22679</v>
      </c>
      <c r="D3111" s="3">
        <v>9945082</v>
      </c>
      <c r="E3111" s="1" t="s">
        <v>63</v>
      </c>
      <c r="F3111" s="1" t="s">
        <v>23880</v>
      </c>
      <c r="G3111" s="1" t="s">
        <v>618</v>
      </c>
      <c r="H3111" s="1" t="s">
        <v>23881</v>
      </c>
      <c r="I3111" s="3">
        <v>1659286</v>
      </c>
      <c r="J3111" s="1" t="s">
        <v>1309</v>
      </c>
      <c r="K3111" s="12"/>
      <c r="L3111" s="1" t="s">
        <v>22956</v>
      </c>
      <c r="M3111" s="1"/>
      <c r="N3111" s="1"/>
      <c r="O3111" s="1" t="s">
        <v>23882</v>
      </c>
      <c r="P3111" s="1" t="s">
        <v>70</v>
      </c>
      <c r="Q3111" s="1" t="s">
        <v>70</v>
      </c>
      <c r="R3111" s="1" t="s">
        <v>618</v>
      </c>
      <c r="S3111" s="1" t="s">
        <v>23883</v>
      </c>
      <c r="T3111" s="1" t="s">
        <v>23884</v>
      </c>
      <c r="U3111" s="1" t="s">
        <v>22765</v>
      </c>
      <c r="V3111" s="1" t="s">
        <v>74</v>
      </c>
      <c r="W3111" s="1" t="s">
        <v>22718</v>
      </c>
      <c r="X3111" s="1" t="s">
        <v>618</v>
      </c>
      <c r="Y3111" s="1" t="s">
        <v>3989</v>
      </c>
      <c r="Z3111" s="1" t="s">
        <v>618</v>
      </c>
      <c r="AA3111" s="1" t="s">
        <v>23885</v>
      </c>
      <c r="AB3111" s="3">
        <v>1</v>
      </c>
      <c r="AC3111" s="3">
        <v>1</v>
      </c>
      <c r="AD3111" s="3">
        <v>1</v>
      </c>
      <c r="AE3111" s="3">
        <v>1</v>
      </c>
      <c r="AF3111" s="3">
        <v>0</v>
      </c>
      <c r="AG3111" s="3">
        <v>0</v>
      </c>
      <c r="AH3111" s="3">
        <v>42.833333333333002</v>
      </c>
      <c r="AI3111" s="3">
        <v>10.083333333333</v>
      </c>
      <c r="AJ3111" s="1" t="s">
        <v>618</v>
      </c>
      <c r="AK3111" s="1" t="s">
        <v>23886</v>
      </c>
      <c r="AL3111" s="1"/>
      <c r="AM3111" s="1"/>
      <c r="AN3111" s="1"/>
      <c r="AO3111" s="1"/>
      <c r="AP3111" s="1"/>
      <c r="AQ3111" s="1"/>
      <c r="AR3111" s="1"/>
      <c r="AS3111" s="1"/>
      <c r="AT3111" s="3"/>
      <c r="AU3111" s="1"/>
      <c r="AV3111" s="1"/>
      <c r="AW3111" s="3"/>
      <c r="AX3111" s="1"/>
      <c r="AY3111" s="1"/>
      <c r="AZ3111" s="1" t="s">
        <v>23887</v>
      </c>
      <c r="BA3111" s="1"/>
      <c r="BB3111">
        <f t="shared" si="67"/>
        <v>3</v>
      </c>
      <c r="BC3111">
        <f t="shared" si="68"/>
        <v>2022</v>
      </c>
    </row>
    <row r="3112" spans="1:55" x14ac:dyDescent="0.25">
      <c r="A3112" s="1" t="s">
        <v>22679</v>
      </c>
      <c r="B3112" s="3">
        <v>70</v>
      </c>
      <c r="C3112" s="1" t="s">
        <v>22679</v>
      </c>
      <c r="D3112" s="3">
        <v>9947398</v>
      </c>
      <c r="E3112" s="1" t="s">
        <v>63</v>
      </c>
      <c r="F3112" s="1" t="s">
        <v>23888</v>
      </c>
      <c r="G3112" s="1" t="s">
        <v>7406</v>
      </c>
      <c r="H3112" s="1" t="s">
        <v>23889</v>
      </c>
      <c r="I3112" s="3">
        <v>1659555</v>
      </c>
      <c r="J3112" s="1" t="s">
        <v>67</v>
      </c>
      <c r="K3112" s="12"/>
      <c r="L3112" s="1" t="s">
        <v>22694</v>
      </c>
      <c r="M3112" s="1"/>
      <c r="N3112" s="1"/>
      <c r="O3112" s="1" t="s">
        <v>23890</v>
      </c>
      <c r="P3112" s="1" t="s">
        <v>70</v>
      </c>
      <c r="Q3112" s="1" t="s">
        <v>70</v>
      </c>
      <c r="R3112" s="1" t="s">
        <v>7406</v>
      </c>
      <c r="S3112" s="1" t="s">
        <v>23891</v>
      </c>
      <c r="T3112" s="1" t="s">
        <v>23892</v>
      </c>
      <c r="U3112" s="1" t="s">
        <v>22726</v>
      </c>
      <c r="V3112" s="1" t="s">
        <v>74</v>
      </c>
      <c r="W3112" s="1" t="s">
        <v>22903</v>
      </c>
      <c r="X3112" s="1" t="s">
        <v>7406</v>
      </c>
      <c r="Y3112" s="1" t="s">
        <v>6993</v>
      </c>
      <c r="Z3112" s="1" t="s">
        <v>7406</v>
      </c>
      <c r="AA3112" s="1" t="s">
        <v>10542</v>
      </c>
      <c r="AB3112" s="3">
        <v>1</v>
      </c>
      <c r="AC3112" s="3">
        <v>1</v>
      </c>
      <c r="AD3112" s="3">
        <v>1</v>
      </c>
      <c r="AE3112" s="3">
        <v>1</v>
      </c>
      <c r="AF3112" s="3">
        <v>0</v>
      </c>
      <c r="AG3112" s="3">
        <v>0</v>
      </c>
      <c r="AH3112" s="3">
        <v>35.200000000000003</v>
      </c>
      <c r="AI3112" s="3">
        <v>7.2333333333330003</v>
      </c>
      <c r="AJ3112" s="1" t="s">
        <v>7406</v>
      </c>
      <c r="AK3112" s="1" t="s">
        <v>7105</v>
      </c>
      <c r="AL3112" s="1"/>
      <c r="AM3112" s="1"/>
      <c r="AN3112" s="1"/>
      <c r="AO3112" s="1"/>
      <c r="AP3112" s="1"/>
      <c r="AQ3112" s="1"/>
      <c r="AR3112" s="1"/>
      <c r="AS3112" s="1"/>
      <c r="AT3112" s="3"/>
      <c r="AU3112" s="1"/>
      <c r="AV3112" s="1"/>
      <c r="AW3112" s="3"/>
      <c r="AX3112" s="1"/>
      <c r="AY3112" s="1"/>
      <c r="AZ3112" s="1" t="s">
        <v>23893</v>
      </c>
      <c r="BA3112" s="1"/>
      <c r="BB3112">
        <f t="shared" si="67"/>
        <v>3</v>
      </c>
      <c r="BC3112">
        <f t="shared" si="68"/>
        <v>2022</v>
      </c>
    </row>
    <row r="3113" spans="1:55" x14ac:dyDescent="0.25">
      <c r="A3113" s="1" t="s">
        <v>22679</v>
      </c>
      <c r="B3113" s="3">
        <v>70</v>
      </c>
      <c r="C3113" s="1" t="s">
        <v>22679</v>
      </c>
      <c r="D3113" s="3">
        <v>9954849</v>
      </c>
      <c r="E3113" s="1" t="s">
        <v>91</v>
      </c>
      <c r="F3113" s="1" t="s">
        <v>22712</v>
      </c>
      <c r="G3113" s="1" t="s">
        <v>634</v>
      </c>
      <c r="H3113" s="1" t="s">
        <v>23894</v>
      </c>
      <c r="I3113" s="3">
        <v>9954849</v>
      </c>
      <c r="J3113" s="1" t="s">
        <v>67</v>
      </c>
      <c r="K3113" s="12"/>
      <c r="L3113" s="1" t="s">
        <v>22682</v>
      </c>
      <c r="M3113" s="1"/>
      <c r="N3113" s="1"/>
      <c r="O3113" s="1" t="s">
        <v>23895</v>
      </c>
      <c r="P3113" s="1" t="s">
        <v>70</v>
      </c>
      <c r="Q3113" s="1" t="s">
        <v>70</v>
      </c>
      <c r="R3113" s="1" t="s">
        <v>634</v>
      </c>
      <c r="S3113" s="1" t="s">
        <v>7793</v>
      </c>
      <c r="T3113" s="1" t="s">
        <v>23896</v>
      </c>
      <c r="U3113" s="1" t="s">
        <v>22686</v>
      </c>
      <c r="V3113" s="1" t="s">
        <v>74</v>
      </c>
      <c r="W3113" s="1" t="s">
        <v>22903</v>
      </c>
      <c r="X3113" s="1" t="s">
        <v>634</v>
      </c>
      <c r="Y3113" s="1" t="s">
        <v>15640</v>
      </c>
      <c r="Z3113" s="1" t="s">
        <v>634</v>
      </c>
      <c r="AA3113" s="1" t="s">
        <v>23897</v>
      </c>
      <c r="AB3113" s="3">
        <v>1</v>
      </c>
      <c r="AC3113" s="3">
        <v>1</v>
      </c>
      <c r="AD3113" s="3">
        <v>1</v>
      </c>
      <c r="AE3113" s="3">
        <v>1</v>
      </c>
      <c r="AF3113" s="3">
        <v>0</v>
      </c>
      <c r="AG3113" s="3">
        <v>0</v>
      </c>
      <c r="AH3113" s="3">
        <v>41.9</v>
      </c>
      <c r="AI3113" s="3">
        <v>16.5</v>
      </c>
      <c r="AJ3113" s="1" t="s">
        <v>634</v>
      </c>
      <c r="AK3113" s="1" t="s">
        <v>2746</v>
      </c>
      <c r="AL3113" s="1"/>
      <c r="AM3113" s="1"/>
      <c r="AN3113" s="1"/>
      <c r="AO3113" s="1"/>
      <c r="AP3113" s="1"/>
      <c r="AQ3113" s="1"/>
      <c r="AR3113" s="1"/>
      <c r="AS3113" s="1"/>
      <c r="AT3113" s="3"/>
      <c r="AU3113" s="1"/>
      <c r="AV3113" s="1"/>
      <c r="AW3113" s="3"/>
      <c r="AX3113" s="1"/>
      <c r="AY3113" s="1"/>
      <c r="AZ3113" s="1"/>
      <c r="BA3113" s="1" t="s">
        <v>23898</v>
      </c>
      <c r="BB3113">
        <f t="shared" si="67"/>
        <v>3</v>
      </c>
      <c r="BC3113">
        <f t="shared" si="68"/>
        <v>2022</v>
      </c>
    </row>
    <row r="3114" spans="1:55" x14ac:dyDescent="0.25">
      <c r="A3114" s="1" t="s">
        <v>22679</v>
      </c>
      <c r="B3114" s="3">
        <v>70</v>
      </c>
      <c r="C3114" s="1" t="s">
        <v>22679</v>
      </c>
      <c r="D3114" s="3">
        <v>9955036</v>
      </c>
      <c r="E3114" s="1" t="s">
        <v>91</v>
      </c>
      <c r="F3114" s="1" t="s">
        <v>22738</v>
      </c>
      <c r="G3114" s="1" t="s">
        <v>634</v>
      </c>
      <c r="H3114" s="1" t="s">
        <v>23899</v>
      </c>
      <c r="I3114" s="3">
        <v>9955036</v>
      </c>
      <c r="J3114" s="1" t="s">
        <v>67</v>
      </c>
      <c r="K3114" s="12"/>
      <c r="L3114" s="1" t="s">
        <v>22694</v>
      </c>
      <c r="M3114" s="1"/>
      <c r="N3114" s="1"/>
      <c r="O3114" s="1" t="s">
        <v>23900</v>
      </c>
      <c r="P3114" s="1" t="s">
        <v>70</v>
      </c>
      <c r="Q3114" s="1" t="s">
        <v>70</v>
      </c>
      <c r="R3114" s="1" t="s">
        <v>634</v>
      </c>
      <c r="S3114" s="1" t="s">
        <v>23901</v>
      </c>
      <c r="T3114" s="1" t="s">
        <v>23902</v>
      </c>
      <c r="U3114" s="1" t="s">
        <v>22733</v>
      </c>
      <c r="V3114" s="1" t="s">
        <v>74</v>
      </c>
      <c r="W3114" s="1" t="s">
        <v>22981</v>
      </c>
      <c r="X3114" s="1" t="s">
        <v>634</v>
      </c>
      <c r="Y3114" s="1" t="s">
        <v>3650</v>
      </c>
      <c r="Z3114" s="1" t="s">
        <v>634</v>
      </c>
      <c r="AA3114" s="1" t="s">
        <v>23903</v>
      </c>
      <c r="AB3114" s="3">
        <v>1</v>
      </c>
      <c r="AC3114" s="3">
        <v>1</v>
      </c>
      <c r="AD3114" s="3">
        <v>1</v>
      </c>
      <c r="AE3114" s="3">
        <v>1</v>
      </c>
      <c r="AF3114" s="3">
        <v>0</v>
      </c>
      <c r="AG3114" s="3">
        <v>0</v>
      </c>
      <c r="AH3114" s="3">
        <v>30.016666666667</v>
      </c>
      <c r="AI3114" s="3">
        <v>3.15</v>
      </c>
      <c r="AJ3114" s="1" t="s">
        <v>634</v>
      </c>
      <c r="AK3114" s="1" t="s">
        <v>23904</v>
      </c>
      <c r="AL3114" s="1"/>
      <c r="AM3114" s="1"/>
      <c r="AN3114" s="1"/>
      <c r="AO3114" s="1"/>
      <c r="AP3114" s="1"/>
      <c r="AQ3114" s="1"/>
      <c r="AR3114" s="1"/>
      <c r="AS3114" s="1"/>
      <c r="AT3114" s="3"/>
      <c r="AU3114" s="1"/>
      <c r="AV3114" s="1"/>
      <c r="AW3114" s="3"/>
      <c r="AX3114" s="1"/>
      <c r="AY3114" s="1"/>
      <c r="AZ3114" s="1"/>
      <c r="BA3114" s="1"/>
      <c r="BB3114">
        <f t="shared" si="67"/>
        <v>3</v>
      </c>
      <c r="BC3114">
        <f t="shared" si="68"/>
        <v>2022</v>
      </c>
    </row>
    <row r="3115" spans="1:55" x14ac:dyDescent="0.25">
      <c r="A3115" s="1" t="s">
        <v>22679</v>
      </c>
      <c r="B3115" s="3">
        <v>70</v>
      </c>
      <c r="C3115" s="1" t="s">
        <v>22679</v>
      </c>
      <c r="D3115" s="3">
        <v>9955836</v>
      </c>
      <c r="E3115" s="1" t="s">
        <v>63</v>
      </c>
      <c r="F3115" s="1" t="s">
        <v>23905</v>
      </c>
      <c r="G3115" s="1" t="s">
        <v>634</v>
      </c>
      <c r="H3115" s="1" t="s">
        <v>23906</v>
      </c>
      <c r="I3115" s="3">
        <v>1660725</v>
      </c>
      <c r="J3115" s="1" t="s">
        <v>67</v>
      </c>
      <c r="K3115" s="12"/>
      <c r="L3115" s="1" t="s">
        <v>22694</v>
      </c>
      <c r="M3115" s="1"/>
      <c r="N3115" s="1"/>
      <c r="O3115" s="1" t="s">
        <v>23907</v>
      </c>
      <c r="P3115" s="1" t="s">
        <v>70</v>
      </c>
      <c r="Q3115" s="1" t="s">
        <v>70</v>
      </c>
      <c r="R3115" s="1" t="s">
        <v>634</v>
      </c>
      <c r="S3115" s="1" t="s">
        <v>23908</v>
      </c>
      <c r="T3115" s="1" t="s">
        <v>23909</v>
      </c>
      <c r="U3115" s="1" t="s">
        <v>22733</v>
      </c>
      <c r="V3115" s="1" t="s">
        <v>74</v>
      </c>
      <c r="W3115" s="1" t="s">
        <v>22781</v>
      </c>
      <c r="X3115" s="1" t="s">
        <v>634</v>
      </c>
      <c r="Y3115" s="1" t="s">
        <v>4057</v>
      </c>
      <c r="Z3115" s="1" t="s">
        <v>634</v>
      </c>
      <c r="AA3115" s="1" t="s">
        <v>23910</v>
      </c>
      <c r="AB3115" s="3">
        <v>1</v>
      </c>
      <c r="AC3115" s="3">
        <v>1</v>
      </c>
      <c r="AD3115" s="3">
        <v>1</v>
      </c>
      <c r="AE3115" s="3">
        <v>1</v>
      </c>
      <c r="AF3115" s="3">
        <v>0</v>
      </c>
      <c r="AG3115" s="3">
        <v>0</v>
      </c>
      <c r="AH3115" s="3">
        <v>26.95</v>
      </c>
      <c r="AI3115" s="3">
        <v>2.3833333333329998</v>
      </c>
      <c r="AJ3115" s="1" t="s">
        <v>634</v>
      </c>
      <c r="AK3115" s="1" t="s">
        <v>23911</v>
      </c>
      <c r="AL3115" s="1"/>
      <c r="AM3115" s="1"/>
      <c r="AN3115" s="1"/>
      <c r="AO3115" s="1"/>
      <c r="AP3115" s="1"/>
      <c r="AQ3115" s="1"/>
      <c r="AR3115" s="1"/>
      <c r="AS3115" s="1"/>
      <c r="AT3115" s="3"/>
      <c r="AU3115" s="1"/>
      <c r="AV3115" s="1"/>
      <c r="AW3115" s="3"/>
      <c r="AX3115" s="1"/>
      <c r="AY3115" s="1"/>
      <c r="AZ3115" s="1"/>
      <c r="BA3115" s="1"/>
      <c r="BB3115">
        <f t="shared" si="67"/>
        <v>3</v>
      </c>
      <c r="BC3115">
        <f t="shared" si="68"/>
        <v>2022</v>
      </c>
    </row>
    <row r="3116" spans="1:55" x14ac:dyDescent="0.25">
      <c r="A3116" s="1" t="s">
        <v>22679</v>
      </c>
      <c r="B3116" s="3">
        <v>70</v>
      </c>
      <c r="C3116" s="1" t="s">
        <v>22679</v>
      </c>
      <c r="D3116" s="3">
        <v>9959867</v>
      </c>
      <c r="E3116" s="1" t="s">
        <v>91</v>
      </c>
      <c r="F3116" s="1" t="s">
        <v>23912</v>
      </c>
      <c r="G3116" s="1" t="s">
        <v>653</v>
      </c>
      <c r="H3116" s="1" t="s">
        <v>3574</v>
      </c>
      <c r="I3116" s="3">
        <v>9959867</v>
      </c>
      <c r="J3116" s="1" t="s">
        <v>67</v>
      </c>
      <c r="K3116" s="12"/>
      <c r="L3116" s="1" t="s">
        <v>22694</v>
      </c>
      <c r="M3116" s="1"/>
      <c r="N3116" s="1"/>
      <c r="O3116" s="1" t="s">
        <v>23913</v>
      </c>
      <c r="P3116" s="1" t="s">
        <v>70</v>
      </c>
      <c r="Q3116" s="1" t="s">
        <v>70</v>
      </c>
      <c r="R3116" s="1" t="s">
        <v>653</v>
      </c>
      <c r="S3116" s="1" t="s">
        <v>4118</v>
      </c>
      <c r="T3116" s="1" t="s">
        <v>23914</v>
      </c>
      <c r="U3116" s="1" t="s">
        <v>23915</v>
      </c>
      <c r="V3116" s="1" t="s">
        <v>74</v>
      </c>
      <c r="W3116" s="1" t="s">
        <v>22903</v>
      </c>
      <c r="X3116" s="1" t="s">
        <v>653</v>
      </c>
      <c r="Y3116" s="1" t="s">
        <v>264</v>
      </c>
      <c r="Z3116" s="1" t="s">
        <v>653</v>
      </c>
      <c r="AA3116" s="1" t="s">
        <v>23916</v>
      </c>
      <c r="AB3116" s="3">
        <v>1</v>
      </c>
      <c r="AC3116" s="3">
        <v>1</v>
      </c>
      <c r="AD3116" s="3">
        <v>1</v>
      </c>
      <c r="AE3116" s="3">
        <v>1</v>
      </c>
      <c r="AF3116" s="3">
        <v>0</v>
      </c>
      <c r="AG3116" s="3">
        <v>0</v>
      </c>
      <c r="AH3116" s="3">
        <v>39.766666666667</v>
      </c>
      <c r="AI3116" s="3">
        <v>3.083333333333</v>
      </c>
      <c r="AJ3116" s="1" t="s">
        <v>653</v>
      </c>
      <c r="AK3116" s="1" t="s">
        <v>23917</v>
      </c>
      <c r="AL3116" s="1"/>
      <c r="AM3116" s="1"/>
      <c r="AN3116" s="1"/>
      <c r="AO3116" s="1"/>
      <c r="AP3116" s="1"/>
      <c r="AQ3116" s="1"/>
      <c r="AR3116" s="1"/>
      <c r="AS3116" s="1"/>
      <c r="AT3116" s="3"/>
      <c r="AU3116" s="1"/>
      <c r="AV3116" s="1"/>
      <c r="AW3116" s="3"/>
      <c r="AX3116" s="1"/>
      <c r="AY3116" s="1"/>
      <c r="AZ3116" s="1"/>
      <c r="BA3116" s="1"/>
      <c r="BB3116">
        <f t="shared" si="67"/>
        <v>4</v>
      </c>
      <c r="BC3116">
        <f t="shared" si="68"/>
        <v>2022</v>
      </c>
    </row>
    <row r="3117" spans="1:55" x14ac:dyDescent="0.25">
      <c r="A3117" s="1" t="s">
        <v>22679</v>
      </c>
      <c r="B3117" s="3">
        <v>70</v>
      </c>
      <c r="C3117" s="1" t="s">
        <v>22679</v>
      </c>
      <c r="D3117" s="3">
        <v>9961727</v>
      </c>
      <c r="E3117" s="1" t="s">
        <v>63</v>
      </c>
      <c r="F3117" s="1" t="s">
        <v>23918</v>
      </c>
      <c r="G3117" s="1" t="s">
        <v>660</v>
      </c>
      <c r="H3117" s="1" t="s">
        <v>23919</v>
      </c>
      <c r="I3117" s="3">
        <v>1661447</v>
      </c>
      <c r="J3117" s="1" t="s">
        <v>67</v>
      </c>
      <c r="K3117" s="12"/>
      <c r="L3117" s="1" t="s">
        <v>23121</v>
      </c>
      <c r="M3117" s="1"/>
      <c r="N3117" s="1"/>
      <c r="O3117" s="1" t="s">
        <v>23920</v>
      </c>
      <c r="P3117" s="1" t="s">
        <v>70</v>
      </c>
      <c r="Q3117" s="1" t="s">
        <v>70</v>
      </c>
      <c r="R3117" s="1" t="s">
        <v>660</v>
      </c>
      <c r="S3117" s="1" t="s">
        <v>23921</v>
      </c>
      <c r="T3117" s="1" t="s">
        <v>23922</v>
      </c>
      <c r="U3117" s="1" t="s">
        <v>23163</v>
      </c>
      <c r="V3117" s="1" t="s">
        <v>74</v>
      </c>
      <c r="W3117" s="1" t="s">
        <v>22838</v>
      </c>
      <c r="X3117" s="1" t="s">
        <v>660</v>
      </c>
      <c r="Y3117" s="1" t="s">
        <v>7259</v>
      </c>
      <c r="Z3117" s="1" t="s">
        <v>660</v>
      </c>
      <c r="AA3117" s="1" t="s">
        <v>23923</v>
      </c>
      <c r="AB3117" s="3">
        <v>1</v>
      </c>
      <c r="AC3117" s="3">
        <v>1</v>
      </c>
      <c r="AD3117" s="3">
        <v>1</v>
      </c>
      <c r="AE3117" s="3">
        <v>1</v>
      </c>
      <c r="AF3117" s="3">
        <v>0</v>
      </c>
      <c r="AG3117" s="3">
        <v>0</v>
      </c>
      <c r="AH3117" s="3">
        <v>54.883333333332999</v>
      </c>
      <c r="AI3117" s="3">
        <v>6.583333333333</v>
      </c>
      <c r="AJ3117" s="1" t="s">
        <v>660</v>
      </c>
      <c r="AK3117" s="1" t="s">
        <v>23924</v>
      </c>
      <c r="AL3117" s="1"/>
      <c r="AM3117" s="1"/>
      <c r="AN3117" s="1"/>
      <c r="AO3117" s="1"/>
      <c r="AP3117" s="1"/>
      <c r="AQ3117" s="1"/>
      <c r="AR3117" s="1"/>
      <c r="AS3117" s="1"/>
      <c r="AT3117" s="3"/>
      <c r="AU3117" s="1"/>
      <c r="AV3117" s="1"/>
      <c r="AW3117" s="3"/>
      <c r="AX3117" s="1"/>
      <c r="AY3117" s="1"/>
      <c r="AZ3117" s="1" t="s">
        <v>23925</v>
      </c>
      <c r="BA3117" s="1"/>
      <c r="BB3117">
        <f t="shared" si="67"/>
        <v>4</v>
      </c>
      <c r="BC3117">
        <f t="shared" si="68"/>
        <v>2022</v>
      </c>
    </row>
    <row r="3118" spans="1:55" x14ac:dyDescent="0.25">
      <c r="A3118" s="1" t="s">
        <v>22679</v>
      </c>
      <c r="B3118" s="3">
        <v>70</v>
      </c>
      <c r="C3118" s="1" t="s">
        <v>22679</v>
      </c>
      <c r="D3118" s="3">
        <v>9961728</v>
      </c>
      <c r="E3118" s="1" t="s">
        <v>91</v>
      </c>
      <c r="F3118" s="1" t="s">
        <v>1332</v>
      </c>
      <c r="G3118" s="1" t="s">
        <v>660</v>
      </c>
      <c r="H3118" s="1" t="s">
        <v>23926</v>
      </c>
      <c r="I3118" s="3">
        <v>9961728</v>
      </c>
      <c r="J3118" s="1" t="s">
        <v>67</v>
      </c>
      <c r="K3118" s="12"/>
      <c r="L3118" s="1" t="s">
        <v>22833</v>
      </c>
      <c r="M3118" s="1"/>
      <c r="N3118" s="1"/>
      <c r="O3118" s="1" t="s">
        <v>23927</v>
      </c>
      <c r="P3118" s="1" t="s">
        <v>70</v>
      </c>
      <c r="Q3118" s="1" t="s">
        <v>70</v>
      </c>
      <c r="R3118" s="1" t="s">
        <v>660</v>
      </c>
      <c r="S3118" s="1" t="s">
        <v>19593</v>
      </c>
      <c r="T3118" s="1" t="s">
        <v>23928</v>
      </c>
      <c r="U3118" s="1" t="s">
        <v>22765</v>
      </c>
      <c r="V3118" s="1" t="s">
        <v>74</v>
      </c>
      <c r="W3118" s="1" t="s">
        <v>22804</v>
      </c>
      <c r="X3118" s="1" t="s">
        <v>660</v>
      </c>
      <c r="Y3118" s="1" t="s">
        <v>1556</v>
      </c>
      <c r="Z3118" s="1" t="s">
        <v>660</v>
      </c>
      <c r="AA3118" s="1" t="s">
        <v>23929</v>
      </c>
      <c r="AB3118" s="3">
        <v>1</v>
      </c>
      <c r="AC3118" s="3">
        <v>1</v>
      </c>
      <c r="AD3118" s="3">
        <v>1</v>
      </c>
      <c r="AE3118" s="3">
        <v>1</v>
      </c>
      <c r="AF3118" s="3">
        <v>0</v>
      </c>
      <c r="AG3118" s="3">
        <v>0</v>
      </c>
      <c r="AH3118" s="3">
        <v>23.283333333333001</v>
      </c>
      <c r="AI3118" s="3">
        <v>5.6333333333329998</v>
      </c>
      <c r="AJ3118" s="1" t="s">
        <v>660</v>
      </c>
      <c r="AK3118" s="1" t="s">
        <v>23930</v>
      </c>
      <c r="AL3118" s="1"/>
      <c r="AM3118" s="1"/>
      <c r="AN3118" s="1"/>
      <c r="AO3118" s="1"/>
      <c r="AP3118" s="1"/>
      <c r="AQ3118" s="1"/>
      <c r="AR3118" s="1"/>
      <c r="AS3118" s="1"/>
      <c r="AT3118" s="3"/>
      <c r="AU3118" s="1"/>
      <c r="AV3118" s="1"/>
      <c r="AW3118" s="3"/>
      <c r="AX3118" s="1"/>
      <c r="AY3118" s="1"/>
      <c r="AZ3118" s="1"/>
      <c r="BA3118" s="1" t="s">
        <v>23931</v>
      </c>
      <c r="BB3118">
        <f t="shared" si="67"/>
        <v>4</v>
      </c>
      <c r="BC3118">
        <f t="shared" si="68"/>
        <v>2022</v>
      </c>
    </row>
    <row r="3119" spans="1:55" x14ac:dyDescent="0.25">
      <c r="A3119" s="1" t="s">
        <v>22679</v>
      </c>
      <c r="B3119" s="3">
        <v>70</v>
      </c>
      <c r="C3119" s="1" t="s">
        <v>22679</v>
      </c>
      <c r="D3119" s="3">
        <v>9962731</v>
      </c>
      <c r="E3119" s="1" t="s">
        <v>63</v>
      </c>
      <c r="F3119" s="1" t="s">
        <v>23932</v>
      </c>
      <c r="G3119" s="1" t="s">
        <v>660</v>
      </c>
      <c r="H3119" s="1" t="s">
        <v>23933</v>
      </c>
      <c r="I3119" s="3">
        <v>1661599</v>
      </c>
      <c r="J3119" s="1" t="s">
        <v>67</v>
      </c>
      <c r="K3119" s="12"/>
      <c r="L3119" s="1" t="s">
        <v>22694</v>
      </c>
      <c r="M3119" s="1"/>
      <c r="N3119" s="1"/>
      <c r="O3119" s="1" t="s">
        <v>23934</v>
      </c>
      <c r="P3119" s="1" t="s">
        <v>70</v>
      </c>
      <c r="Q3119" s="1" t="s">
        <v>70</v>
      </c>
      <c r="R3119" s="1" t="s">
        <v>660</v>
      </c>
      <c r="S3119" s="1" t="s">
        <v>23935</v>
      </c>
      <c r="T3119" s="1" t="s">
        <v>23936</v>
      </c>
      <c r="U3119" s="1" t="s">
        <v>22765</v>
      </c>
      <c r="V3119" s="1" t="s">
        <v>74</v>
      </c>
      <c r="W3119" s="1" t="s">
        <v>22774</v>
      </c>
      <c r="X3119" s="1" t="s">
        <v>660</v>
      </c>
      <c r="Y3119" s="1" t="s">
        <v>5958</v>
      </c>
      <c r="Z3119" s="1" t="s">
        <v>660</v>
      </c>
      <c r="AA3119" s="1" t="s">
        <v>23937</v>
      </c>
      <c r="AB3119" s="3">
        <v>1</v>
      </c>
      <c r="AC3119" s="3">
        <v>1</v>
      </c>
      <c r="AD3119" s="3">
        <v>1</v>
      </c>
      <c r="AE3119" s="3">
        <v>1</v>
      </c>
      <c r="AF3119" s="3">
        <v>0</v>
      </c>
      <c r="AG3119" s="3">
        <v>0</v>
      </c>
      <c r="AH3119" s="3">
        <v>34.5</v>
      </c>
      <c r="AI3119" s="3">
        <v>3.65</v>
      </c>
      <c r="AJ3119" s="1" t="s">
        <v>660</v>
      </c>
      <c r="AK3119" s="1" t="s">
        <v>8490</v>
      </c>
      <c r="AL3119" s="1"/>
      <c r="AM3119" s="1"/>
      <c r="AN3119" s="1"/>
      <c r="AO3119" s="1"/>
      <c r="AP3119" s="1"/>
      <c r="AQ3119" s="1"/>
      <c r="AR3119" s="1"/>
      <c r="AS3119" s="1"/>
      <c r="AT3119" s="3"/>
      <c r="AU3119" s="1"/>
      <c r="AV3119" s="1"/>
      <c r="AW3119" s="3"/>
      <c r="AX3119" s="1"/>
      <c r="AY3119" s="1"/>
      <c r="AZ3119" s="1"/>
      <c r="BA3119" s="1"/>
      <c r="BB3119">
        <f t="shared" si="67"/>
        <v>4</v>
      </c>
      <c r="BC3119">
        <f t="shared" si="68"/>
        <v>2022</v>
      </c>
    </row>
    <row r="3120" spans="1:55" x14ac:dyDescent="0.25">
      <c r="A3120" s="1" t="s">
        <v>22679</v>
      </c>
      <c r="B3120" s="3">
        <v>70</v>
      </c>
      <c r="C3120" s="1" t="s">
        <v>22679</v>
      </c>
      <c r="D3120" s="3">
        <v>9965284</v>
      </c>
      <c r="E3120" s="1" t="s">
        <v>91</v>
      </c>
      <c r="F3120" s="1" t="s">
        <v>199</v>
      </c>
      <c r="G3120" s="1" t="s">
        <v>660</v>
      </c>
      <c r="H3120" s="1" t="s">
        <v>20824</v>
      </c>
      <c r="I3120" s="3">
        <v>9965284</v>
      </c>
      <c r="J3120" s="1" t="s">
        <v>67</v>
      </c>
      <c r="K3120" s="12"/>
      <c r="L3120" s="1" t="s">
        <v>22761</v>
      </c>
      <c r="M3120" s="1"/>
      <c r="N3120" s="1"/>
      <c r="O3120" s="1" t="s">
        <v>23938</v>
      </c>
      <c r="P3120" s="1" t="s">
        <v>70</v>
      </c>
      <c r="Q3120" s="1" t="s">
        <v>70</v>
      </c>
      <c r="R3120" s="1" t="s">
        <v>660</v>
      </c>
      <c r="S3120" s="1" t="s">
        <v>12665</v>
      </c>
      <c r="T3120" s="1" t="s">
        <v>23939</v>
      </c>
      <c r="U3120" s="1" t="s">
        <v>22743</v>
      </c>
      <c r="V3120" s="1" t="s">
        <v>74</v>
      </c>
      <c r="W3120" s="1" t="s">
        <v>22734</v>
      </c>
      <c r="X3120" s="1" t="s">
        <v>660</v>
      </c>
      <c r="Y3120" s="1" t="s">
        <v>3989</v>
      </c>
      <c r="Z3120" s="1" t="s">
        <v>660</v>
      </c>
      <c r="AA3120" s="1" t="s">
        <v>23940</v>
      </c>
      <c r="AB3120" s="3">
        <v>1</v>
      </c>
      <c r="AC3120" s="3">
        <v>1</v>
      </c>
      <c r="AD3120" s="3">
        <v>1</v>
      </c>
      <c r="AE3120" s="3">
        <v>1</v>
      </c>
      <c r="AF3120" s="3">
        <v>0</v>
      </c>
      <c r="AG3120" s="3">
        <v>0</v>
      </c>
      <c r="AH3120" s="3">
        <v>31.783333333333001</v>
      </c>
      <c r="AI3120" s="3">
        <v>3.666666666667</v>
      </c>
      <c r="AJ3120" s="1" t="s">
        <v>660</v>
      </c>
      <c r="AK3120" s="1" t="s">
        <v>23941</v>
      </c>
      <c r="AL3120" s="1"/>
      <c r="AM3120" s="1"/>
      <c r="AN3120" s="1"/>
      <c r="AO3120" s="1"/>
      <c r="AP3120" s="1"/>
      <c r="AQ3120" s="1"/>
      <c r="AR3120" s="1"/>
      <c r="AS3120" s="1"/>
      <c r="AT3120" s="3"/>
      <c r="AU3120" s="1"/>
      <c r="AV3120" s="1"/>
      <c r="AW3120" s="3"/>
      <c r="AX3120" s="1"/>
      <c r="AY3120" s="1"/>
      <c r="AZ3120" s="1"/>
      <c r="BA3120" s="1"/>
      <c r="BB3120">
        <f t="shared" si="67"/>
        <v>4</v>
      </c>
      <c r="BC3120">
        <f t="shared" si="68"/>
        <v>2022</v>
      </c>
    </row>
    <row r="3121" spans="1:55" x14ac:dyDescent="0.25">
      <c r="A3121" s="1" t="s">
        <v>22679</v>
      </c>
      <c r="B3121" s="3">
        <v>70</v>
      </c>
      <c r="C3121" s="1" t="s">
        <v>22679</v>
      </c>
      <c r="D3121" s="3">
        <v>9968438</v>
      </c>
      <c r="E3121" s="1" t="s">
        <v>63</v>
      </c>
      <c r="F3121" s="1" t="s">
        <v>22692</v>
      </c>
      <c r="G3121" s="1" t="s">
        <v>5860</v>
      </c>
      <c r="H3121" s="1" t="s">
        <v>23942</v>
      </c>
      <c r="I3121" s="3">
        <v>1662196</v>
      </c>
      <c r="J3121" s="1" t="s">
        <v>67</v>
      </c>
      <c r="K3121" s="12"/>
      <c r="L3121" s="1" t="s">
        <v>22694</v>
      </c>
      <c r="M3121" s="1"/>
      <c r="N3121" s="1"/>
      <c r="O3121" s="1" t="s">
        <v>23943</v>
      </c>
      <c r="P3121" s="1" t="s">
        <v>70</v>
      </c>
      <c r="Q3121" s="1" t="s">
        <v>70</v>
      </c>
      <c r="R3121" s="1" t="s">
        <v>5860</v>
      </c>
      <c r="S3121" s="1" t="s">
        <v>23944</v>
      </c>
      <c r="T3121" s="1" t="s">
        <v>23945</v>
      </c>
      <c r="U3121" s="1" t="s">
        <v>22698</v>
      </c>
      <c r="V3121" s="1" t="s">
        <v>639</v>
      </c>
      <c r="W3121" s="1" t="s">
        <v>23656</v>
      </c>
      <c r="X3121" s="1" t="s">
        <v>5860</v>
      </c>
      <c r="Y3121" s="1" t="s">
        <v>23946</v>
      </c>
      <c r="Z3121" s="1" t="s">
        <v>5860</v>
      </c>
      <c r="AA3121" s="1" t="s">
        <v>23947</v>
      </c>
      <c r="AB3121" s="3">
        <v>1</v>
      </c>
      <c r="AC3121" s="3">
        <v>1</v>
      </c>
      <c r="AD3121" s="3">
        <v>1</v>
      </c>
      <c r="AE3121" s="3">
        <v>1</v>
      </c>
      <c r="AF3121" s="3">
        <v>0</v>
      </c>
      <c r="AG3121" s="3">
        <v>0</v>
      </c>
      <c r="AH3121" s="3">
        <v>41.233333333333</v>
      </c>
      <c r="AI3121" s="3">
        <v>10</v>
      </c>
      <c r="AJ3121" s="1" t="s">
        <v>5860</v>
      </c>
      <c r="AK3121" s="1" t="s">
        <v>3118</v>
      </c>
      <c r="AL3121" s="1"/>
      <c r="AM3121" s="1"/>
      <c r="AN3121" s="1"/>
      <c r="AO3121" s="1"/>
      <c r="AP3121" s="1"/>
      <c r="AQ3121" s="1"/>
      <c r="AR3121" s="1"/>
      <c r="AS3121" s="1"/>
      <c r="AT3121" s="3"/>
      <c r="AU3121" s="1"/>
      <c r="AV3121" s="1"/>
      <c r="AW3121" s="3"/>
      <c r="AX3121" s="1"/>
      <c r="AY3121" s="1"/>
      <c r="AZ3121" s="1" t="s">
        <v>23948</v>
      </c>
      <c r="BA3121" s="1"/>
      <c r="BB3121">
        <f t="shared" si="67"/>
        <v>4</v>
      </c>
      <c r="BC3121">
        <f t="shared" si="68"/>
        <v>2022</v>
      </c>
    </row>
    <row r="3122" spans="1:55" x14ac:dyDescent="0.25">
      <c r="A3122" s="1" t="s">
        <v>22679</v>
      </c>
      <c r="B3122" s="3">
        <v>70</v>
      </c>
      <c r="C3122" s="1" t="s">
        <v>22679</v>
      </c>
      <c r="D3122" s="3">
        <v>9968472</v>
      </c>
      <c r="E3122" s="1" t="s">
        <v>63</v>
      </c>
      <c r="F3122" s="1" t="s">
        <v>23949</v>
      </c>
      <c r="G3122" s="1" t="s">
        <v>5860</v>
      </c>
      <c r="H3122" s="1" t="s">
        <v>23950</v>
      </c>
      <c r="I3122" s="3">
        <v>1662212</v>
      </c>
      <c r="J3122" s="1" t="s">
        <v>67</v>
      </c>
      <c r="K3122" s="12"/>
      <c r="L3122" s="1" t="s">
        <v>23039</v>
      </c>
      <c r="M3122" s="1"/>
      <c r="N3122" s="1"/>
      <c r="O3122" s="1" t="s">
        <v>23951</v>
      </c>
      <c r="P3122" s="1" t="s">
        <v>70</v>
      </c>
      <c r="Q3122" s="1" t="s">
        <v>70</v>
      </c>
      <c r="R3122" s="1" t="s">
        <v>5860</v>
      </c>
      <c r="S3122" s="1" t="s">
        <v>23952</v>
      </c>
      <c r="T3122" s="1" t="s">
        <v>23953</v>
      </c>
      <c r="U3122" s="1" t="s">
        <v>22726</v>
      </c>
      <c r="V3122" s="1" t="s">
        <v>74</v>
      </c>
      <c r="W3122" s="1" t="s">
        <v>23232</v>
      </c>
      <c r="X3122" s="1" t="s">
        <v>5860</v>
      </c>
      <c r="Y3122" s="1" t="s">
        <v>23954</v>
      </c>
      <c r="Z3122" s="1" t="s">
        <v>5860</v>
      </c>
      <c r="AA3122" s="1" t="s">
        <v>23955</v>
      </c>
      <c r="AB3122" s="3">
        <v>1</v>
      </c>
      <c r="AC3122" s="3">
        <v>1</v>
      </c>
      <c r="AD3122" s="3">
        <v>1</v>
      </c>
      <c r="AE3122" s="3">
        <v>1</v>
      </c>
      <c r="AF3122" s="3">
        <v>0</v>
      </c>
      <c r="AG3122" s="3">
        <v>0</v>
      </c>
      <c r="AH3122" s="3">
        <v>41.45</v>
      </c>
      <c r="AI3122" s="3">
        <v>7.2333333333330003</v>
      </c>
      <c r="AJ3122" s="1" t="s">
        <v>5860</v>
      </c>
      <c r="AK3122" s="1" t="s">
        <v>23956</v>
      </c>
      <c r="AL3122" s="1"/>
      <c r="AM3122" s="1"/>
      <c r="AN3122" s="1"/>
      <c r="AO3122" s="1"/>
      <c r="AP3122" s="1"/>
      <c r="AQ3122" s="1"/>
      <c r="AR3122" s="1"/>
      <c r="AS3122" s="1"/>
      <c r="AT3122" s="3"/>
      <c r="AU3122" s="1"/>
      <c r="AV3122" s="1"/>
      <c r="AW3122" s="3"/>
      <c r="AX3122" s="1"/>
      <c r="AY3122" s="1"/>
      <c r="AZ3122" s="1" t="s">
        <v>23957</v>
      </c>
      <c r="BA3122" s="1"/>
      <c r="BB3122">
        <f t="shared" si="67"/>
        <v>4</v>
      </c>
      <c r="BC3122">
        <f t="shared" si="68"/>
        <v>2022</v>
      </c>
    </row>
    <row r="3123" spans="1:55" x14ac:dyDescent="0.25">
      <c r="A3123" s="1" t="s">
        <v>22679</v>
      </c>
      <c r="B3123" s="3">
        <v>70</v>
      </c>
      <c r="C3123" s="1" t="s">
        <v>22679</v>
      </c>
      <c r="D3123" s="3">
        <v>9969015</v>
      </c>
      <c r="E3123" s="1" t="s">
        <v>63</v>
      </c>
      <c r="F3123" s="1" t="s">
        <v>1332</v>
      </c>
      <c r="G3123" s="1" t="s">
        <v>5860</v>
      </c>
      <c r="H3123" s="1" t="s">
        <v>23958</v>
      </c>
      <c r="I3123" s="3">
        <v>1662227</v>
      </c>
      <c r="J3123" s="1" t="s">
        <v>67</v>
      </c>
      <c r="K3123" s="12"/>
      <c r="L3123" s="1" t="s">
        <v>22833</v>
      </c>
      <c r="M3123" s="1"/>
      <c r="N3123" s="1"/>
      <c r="O3123" s="1" t="s">
        <v>23959</v>
      </c>
      <c r="P3123" s="1" t="s">
        <v>70</v>
      </c>
      <c r="Q3123" s="1" t="s">
        <v>70</v>
      </c>
      <c r="R3123" s="1" t="s">
        <v>5860</v>
      </c>
      <c r="S3123" s="1" t="s">
        <v>23960</v>
      </c>
      <c r="T3123" s="1" t="s">
        <v>23961</v>
      </c>
      <c r="U3123" s="1" t="s">
        <v>22765</v>
      </c>
      <c r="V3123" s="1" t="s">
        <v>74</v>
      </c>
      <c r="W3123" s="1" t="s">
        <v>23069</v>
      </c>
      <c r="X3123" s="1" t="s">
        <v>5860</v>
      </c>
      <c r="Y3123" s="1" t="s">
        <v>23962</v>
      </c>
      <c r="Z3123" s="1" t="s">
        <v>5860</v>
      </c>
      <c r="AA3123" s="1" t="s">
        <v>23963</v>
      </c>
      <c r="AB3123" s="3">
        <v>1</v>
      </c>
      <c r="AC3123" s="3">
        <v>1</v>
      </c>
      <c r="AD3123" s="3">
        <v>1</v>
      </c>
      <c r="AE3123" s="3">
        <v>1</v>
      </c>
      <c r="AF3123" s="3">
        <v>0</v>
      </c>
      <c r="AG3123" s="3">
        <v>0</v>
      </c>
      <c r="AH3123" s="3">
        <v>8.9499999999999993</v>
      </c>
      <c r="AI3123" s="3">
        <v>6.2166666666669999</v>
      </c>
      <c r="AJ3123" s="1" t="s">
        <v>5860</v>
      </c>
      <c r="AK3123" s="1" t="s">
        <v>23964</v>
      </c>
      <c r="AL3123" s="1"/>
      <c r="AM3123" s="1"/>
      <c r="AN3123" s="1"/>
      <c r="AO3123" s="1"/>
      <c r="AP3123" s="1"/>
      <c r="AQ3123" s="1"/>
      <c r="AR3123" s="1"/>
      <c r="AS3123" s="1"/>
      <c r="AT3123" s="3"/>
      <c r="AU3123" s="1"/>
      <c r="AV3123" s="1"/>
      <c r="AW3123" s="3"/>
      <c r="AX3123" s="1"/>
      <c r="AY3123" s="1"/>
      <c r="AZ3123" s="1" t="s">
        <v>23965</v>
      </c>
      <c r="BA3123" s="1"/>
      <c r="BB3123">
        <f t="shared" si="67"/>
        <v>4</v>
      </c>
      <c r="BC3123">
        <f t="shared" si="68"/>
        <v>2022</v>
      </c>
    </row>
    <row r="3124" spans="1:55" x14ac:dyDescent="0.25">
      <c r="A3124" s="1" t="s">
        <v>22679</v>
      </c>
      <c r="B3124" s="3">
        <v>70</v>
      </c>
      <c r="C3124" s="1" t="s">
        <v>22679</v>
      </c>
      <c r="D3124" s="3">
        <v>9971536</v>
      </c>
      <c r="E3124" s="1" t="s">
        <v>63</v>
      </c>
      <c r="F3124" s="1" t="s">
        <v>23966</v>
      </c>
      <c r="G3124" s="1" t="s">
        <v>5860</v>
      </c>
      <c r="H3124" s="1" t="s">
        <v>23967</v>
      </c>
      <c r="I3124" s="3">
        <v>1662637</v>
      </c>
      <c r="J3124" s="1" t="s">
        <v>67</v>
      </c>
      <c r="K3124" s="12"/>
      <c r="L3124" s="1" t="s">
        <v>22694</v>
      </c>
      <c r="M3124" s="1"/>
      <c r="N3124" s="1"/>
      <c r="O3124" s="1" t="s">
        <v>23968</v>
      </c>
      <c r="P3124" s="1" t="s">
        <v>70</v>
      </c>
      <c r="Q3124" s="1" t="s">
        <v>70</v>
      </c>
      <c r="R3124" s="1" t="s">
        <v>5860</v>
      </c>
      <c r="S3124" s="1" t="s">
        <v>23969</v>
      </c>
      <c r="T3124" s="1" t="s">
        <v>23970</v>
      </c>
      <c r="U3124" s="1" t="s">
        <v>22733</v>
      </c>
      <c r="V3124" s="1" t="s">
        <v>74</v>
      </c>
      <c r="W3124" s="1" t="s">
        <v>22734</v>
      </c>
      <c r="X3124" s="1" t="s">
        <v>5860</v>
      </c>
      <c r="Y3124" s="1" t="s">
        <v>2364</v>
      </c>
      <c r="Z3124" s="1" t="s">
        <v>5860</v>
      </c>
      <c r="AA3124" s="1" t="s">
        <v>23785</v>
      </c>
      <c r="AB3124" s="3">
        <v>1</v>
      </c>
      <c r="AC3124" s="3">
        <v>1</v>
      </c>
      <c r="AD3124" s="3">
        <v>1</v>
      </c>
      <c r="AE3124" s="3">
        <v>1</v>
      </c>
      <c r="AF3124" s="3">
        <v>0</v>
      </c>
      <c r="AG3124" s="3">
        <v>0</v>
      </c>
      <c r="AH3124" s="3">
        <v>29.616666666667001</v>
      </c>
      <c r="AI3124" s="3">
        <v>11.616666666666999</v>
      </c>
      <c r="AJ3124" s="1" t="s">
        <v>5860</v>
      </c>
      <c r="AK3124" s="1" t="s">
        <v>3712</v>
      </c>
      <c r="AL3124" s="1"/>
      <c r="AM3124" s="1"/>
      <c r="AN3124" s="1"/>
      <c r="AO3124" s="1"/>
      <c r="AP3124" s="1"/>
      <c r="AQ3124" s="1"/>
      <c r="AR3124" s="1"/>
      <c r="AS3124" s="1"/>
      <c r="AT3124" s="3"/>
      <c r="AU3124" s="1"/>
      <c r="AV3124" s="1"/>
      <c r="AW3124" s="3"/>
      <c r="AX3124" s="1"/>
      <c r="AY3124" s="1"/>
      <c r="AZ3124" s="1"/>
      <c r="BA3124" s="1"/>
      <c r="BB3124">
        <f t="shared" si="67"/>
        <v>4</v>
      </c>
      <c r="BC3124">
        <f t="shared" si="68"/>
        <v>2022</v>
      </c>
    </row>
    <row r="3125" spans="1:55" x14ac:dyDescent="0.25">
      <c r="A3125" s="1" t="s">
        <v>22679</v>
      </c>
      <c r="B3125" s="3">
        <v>70</v>
      </c>
      <c r="C3125" s="1" t="s">
        <v>22679</v>
      </c>
      <c r="D3125" s="3">
        <v>9972235</v>
      </c>
      <c r="E3125" s="1" t="s">
        <v>63</v>
      </c>
      <c r="F3125" s="1" t="s">
        <v>23971</v>
      </c>
      <c r="G3125" s="1" t="s">
        <v>5860</v>
      </c>
      <c r="H3125" s="1" t="s">
        <v>23972</v>
      </c>
      <c r="I3125" s="3">
        <v>1662793</v>
      </c>
      <c r="J3125" s="1" t="s">
        <v>67</v>
      </c>
      <c r="K3125" s="12"/>
      <c r="L3125" s="1" t="s">
        <v>22694</v>
      </c>
      <c r="M3125" s="1"/>
      <c r="N3125" s="1"/>
      <c r="O3125" s="1" t="s">
        <v>23973</v>
      </c>
      <c r="P3125" s="1" t="s">
        <v>70</v>
      </c>
      <c r="Q3125" s="1" t="s">
        <v>70</v>
      </c>
      <c r="R3125" s="1" t="s">
        <v>5860</v>
      </c>
      <c r="S3125" s="1" t="s">
        <v>23974</v>
      </c>
      <c r="T3125" s="1" t="s">
        <v>23975</v>
      </c>
      <c r="U3125" s="1" t="s">
        <v>22733</v>
      </c>
      <c r="V3125" s="1" t="s">
        <v>74</v>
      </c>
      <c r="W3125" s="1" t="s">
        <v>22708</v>
      </c>
      <c r="X3125" s="1" t="s">
        <v>5860</v>
      </c>
      <c r="Y3125" s="1" t="s">
        <v>3522</v>
      </c>
      <c r="Z3125" s="1" t="s">
        <v>5860</v>
      </c>
      <c r="AA3125" s="1" t="s">
        <v>23976</v>
      </c>
      <c r="AB3125" s="3">
        <v>1</v>
      </c>
      <c r="AC3125" s="3">
        <v>1</v>
      </c>
      <c r="AD3125" s="3">
        <v>1</v>
      </c>
      <c r="AE3125" s="3">
        <v>1</v>
      </c>
      <c r="AF3125" s="3">
        <v>0</v>
      </c>
      <c r="AG3125" s="3">
        <v>0</v>
      </c>
      <c r="AH3125" s="3">
        <v>16.7</v>
      </c>
      <c r="AI3125" s="3">
        <v>4.9333333333329996</v>
      </c>
      <c r="AJ3125" s="1" t="s">
        <v>5860</v>
      </c>
      <c r="AK3125" s="1" t="s">
        <v>1481</v>
      </c>
      <c r="AL3125" s="1"/>
      <c r="AM3125" s="1"/>
      <c r="AN3125" s="1"/>
      <c r="AO3125" s="1"/>
      <c r="AP3125" s="1"/>
      <c r="AQ3125" s="1"/>
      <c r="AR3125" s="1"/>
      <c r="AS3125" s="1"/>
      <c r="AT3125" s="3"/>
      <c r="AU3125" s="1"/>
      <c r="AV3125" s="1"/>
      <c r="AW3125" s="3"/>
      <c r="AX3125" s="1"/>
      <c r="AY3125" s="1"/>
      <c r="AZ3125" s="1" t="s">
        <v>23977</v>
      </c>
      <c r="BA3125" s="1"/>
      <c r="BB3125">
        <f t="shared" si="67"/>
        <v>4</v>
      </c>
      <c r="BC3125">
        <f t="shared" si="68"/>
        <v>2022</v>
      </c>
    </row>
    <row r="3126" spans="1:55" x14ac:dyDescent="0.25">
      <c r="A3126" s="1" t="s">
        <v>22679</v>
      </c>
      <c r="B3126" s="3">
        <v>70</v>
      </c>
      <c r="C3126" s="1" t="s">
        <v>22679</v>
      </c>
      <c r="D3126" s="3">
        <v>9972320</v>
      </c>
      <c r="E3126" s="1" t="s">
        <v>63</v>
      </c>
      <c r="F3126" s="1" t="s">
        <v>23978</v>
      </c>
      <c r="G3126" s="1" t="s">
        <v>5860</v>
      </c>
      <c r="H3126" s="1" t="s">
        <v>14939</v>
      </c>
      <c r="I3126" s="3">
        <v>1662824</v>
      </c>
      <c r="J3126" s="1" t="s">
        <v>67</v>
      </c>
      <c r="K3126" s="12"/>
      <c r="L3126" s="1" t="s">
        <v>22747</v>
      </c>
      <c r="M3126" s="1"/>
      <c r="N3126" s="1"/>
      <c r="O3126" s="1" t="s">
        <v>23979</v>
      </c>
      <c r="P3126" s="1" t="s">
        <v>70</v>
      </c>
      <c r="Q3126" s="1" t="s">
        <v>70</v>
      </c>
      <c r="R3126" s="1" t="s">
        <v>5860</v>
      </c>
      <c r="S3126" s="1" t="s">
        <v>7403</v>
      </c>
      <c r="T3126" s="1" t="s">
        <v>23980</v>
      </c>
      <c r="U3126" s="1" t="s">
        <v>23981</v>
      </c>
      <c r="V3126" s="1" t="s">
        <v>74</v>
      </c>
      <c r="W3126" s="1" t="s">
        <v>22708</v>
      </c>
      <c r="X3126" s="1" t="s">
        <v>5860</v>
      </c>
      <c r="Y3126" s="1" t="s">
        <v>23982</v>
      </c>
      <c r="Z3126" s="1" t="s">
        <v>5860</v>
      </c>
      <c r="AA3126" s="1" t="s">
        <v>23983</v>
      </c>
      <c r="AB3126" s="3">
        <v>1</v>
      </c>
      <c r="AC3126" s="3">
        <v>1</v>
      </c>
      <c r="AD3126" s="3">
        <v>1</v>
      </c>
      <c r="AE3126" s="3">
        <v>1</v>
      </c>
      <c r="AF3126" s="3">
        <v>0</v>
      </c>
      <c r="AG3126" s="3">
        <v>0</v>
      </c>
      <c r="AH3126" s="3">
        <v>28.383333333332999</v>
      </c>
      <c r="AI3126" s="3">
        <v>7.3833333333329998</v>
      </c>
      <c r="AJ3126" s="1" t="s">
        <v>5860</v>
      </c>
      <c r="AK3126" s="1" t="s">
        <v>19850</v>
      </c>
      <c r="AL3126" s="1"/>
      <c r="AM3126" s="1"/>
      <c r="AN3126" s="1"/>
      <c r="AO3126" s="1"/>
      <c r="AP3126" s="1"/>
      <c r="AQ3126" s="1"/>
      <c r="AR3126" s="1"/>
      <c r="AS3126" s="1"/>
      <c r="AT3126" s="3"/>
      <c r="AU3126" s="1"/>
      <c r="AV3126" s="1"/>
      <c r="AW3126" s="3"/>
      <c r="AX3126" s="1"/>
      <c r="AY3126" s="1"/>
      <c r="AZ3126" s="1"/>
      <c r="BA3126" s="1"/>
      <c r="BB3126">
        <f t="shared" si="67"/>
        <v>4</v>
      </c>
      <c r="BC3126">
        <f t="shared" si="68"/>
        <v>2022</v>
      </c>
    </row>
    <row r="3127" spans="1:55" x14ac:dyDescent="0.25">
      <c r="A3127" s="1" t="s">
        <v>22679</v>
      </c>
      <c r="B3127" s="3">
        <v>70</v>
      </c>
      <c r="C3127" s="1" t="s">
        <v>22679</v>
      </c>
      <c r="D3127" s="3">
        <v>9973064</v>
      </c>
      <c r="E3127" s="1" t="s">
        <v>91</v>
      </c>
      <c r="F3127" s="1" t="s">
        <v>22738</v>
      </c>
      <c r="G3127" s="1" t="s">
        <v>5860</v>
      </c>
      <c r="H3127" s="1" t="s">
        <v>23984</v>
      </c>
      <c r="I3127" s="3">
        <v>9973064</v>
      </c>
      <c r="J3127" s="1" t="s">
        <v>67</v>
      </c>
      <c r="K3127" s="12"/>
      <c r="L3127" s="1" t="s">
        <v>22770</v>
      </c>
      <c r="M3127" s="1"/>
      <c r="N3127" s="1"/>
      <c r="O3127" s="1" t="s">
        <v>23985</v>
      </c>
      <c r="P3127" s="1" t="s">
        <v>70</v>
      </c>
      <c r="Q3127" s="1" t="s">
        <v>70</v>
      </c>
      <c r="R3127" s="1" t="s">
        <v>5860</v>
      </c>
      <c r="S3127" s="1" t="s">
        <v>23986</v>
      </c>
      <c r="T3127" s="1" t="s">
        <v>23987</v>
      </c>
      <c r="U3127" s="1" t="s">
        <v>22733</v>
      </c>
      <c r="V3127" s="1" t="s">
        <v>74</v>
      </c>
      <c r="W3127" s="1" t="s">
        <v>22774</v>
      </c>
      <c r="X3127" s="1" t="s">
        <v>5860</v>
      </c>
      <c r="Y3127" s="1" t="s">
        <v>8401</v>
      </c>
      <c r="Z3127" s="1" t="s">
        <v>5860</v>
      </c>
      <c r="AA3127" s="1" t="s">
        <v>20749</v>
      </c>
      <c r="AB3127" s="3">
        <v>1</v>
      </c>
      <c r="AC3127" s="3">
        <v>1</v>
      </c>
      <c r="AD3127" s="3">
        <v>1</v>
      </c>
      <c r="AE3127" s="3">
        <v>1</v>
      </c>
      <c r="AF3127" s="3">
        <v>0</v>
      </c>
      <c r="AG3127" s="3">
        <v>0</v>
      </c>
      <c r="AH3127" s="3">
        <v>2.15</v>
      </c>
      <c r="AI3127" s="3">
        <v>9.7666666666669997</v>
      </c>
      <c r="AJ3127" s="1" t="s">
        <v>5860</v>
      </c>
      <c r="AK3127" s="1" t="s">
        <v>23988</v>
      </c>
      <c r="AL3127" s="1"/>
      <c r="AM3127" s="1"/>
      <c r="AN3127" s="1"/>
      <c r="AO3127" s="1"/>
      <c r="AP3127" s="1"/>
      <c r="AQ3127" s="1"/>
      <c r="AR3127" s="1"/>
      <c r="AS3127" s="1"/>
      <c r="AT3127" s="3"/>
      <c r="AU3127" s="1"/>
      <c r="AV3127" s="1"/>
      <c r="AW3127" s="3"/>
      <c r="AX3127" s="1"/>
      <c r="AY3127" s="1"/>
      <c r="AZ3127" s="1"/>
      <c r="BA3127" s="1" t="s">
        <v>23989</v>
      </c>
      <c r="BB3127">
        <f t="shared" si="67"/>
        <v>4</v>
      </c>
      <c r="BC3127">
        <f t="shared" si="68"/>
        <v>2022</v>
      </c>
    </row>
    <row r="3128" spans="1:55" x14ac:dyDescent="0.25">
      <c r="A3128" s="1" t="s">
        <v>22679</v>
      </c>
      <c r="B3128" s="3">
        <v>70</v>
      </c>
      <c r="C3128" s="1" t="s">
        <v>22679</v>
      </c>
      <c r="D3128" s="3">
        <v>9975320</v>
      </c>
      <c r="E3128" s="1" t="s">
        <v>91</v>
      </c>
      <c r="F3128" s="1" t="s">
        <v>199</v>
      </c>
      <c r="G3128" s="1" t="s">
        <v>680</v>
      </c>
      <c r="H3128" s="1" t="s">
        <v>23990</v>
      </c>
      <c r="I3128" s="3">
        <v>9975320</v>
      </c>
      <c r="J3128" s="1" t="s">
        <v>67</v>
      </c>
      <c r="K3128" s="12"/>
      <c r="L3128" s="1" t="s">
        <v>23039</v>
      </c>
      <c r="M3128" s="1"/>
      <c r="N3128" s="1"/>
      <c r="O3128" s="1" t="s">
        <v>23991</v>
      </c>
      <c r="P3128" s="1" t="s">
        <v>70</v>
      </c>
      <c r="Q3128" s="1" t="s">
        <v>70</v>
      </c>
      <c r="R3128" s="1" t="s">
        <v>680</v>
      </c>
      <c r="S3128" s="1" t="s">
        <v>822</v>
      </c>
      <c r="T3128" s="1" t="s">
        <v>23992</v>
      </c>
      <c r="U3128" s="1" t="s">
        <v>23993</v>
      </c>
      <c r="V3128" s="1" t="s">
        <v>74</v>
      </c>
      <c r="W3128" s="1" t="s">
        <v>23232</v>
      </c>
      <c r="X3128" s="1" t="s">
        <v>680</v>
      </c>
      <c r="Y3128" s="1" t="s">
        <v>4792</v>
      </c>
      <c r="Z3128" s="1" t="s">
        <v>680</v>
      </c>
      <c r="AA3128" s="1" t="s">
        <v>23994</v>
      </c>
      <c r="AB3128" s="3">
        <v>1</v>
      </c>
      <c r="AC3128" s="3">
        <v>1</v>
      </c>
      <c r="AD3128" s="3">
        <v>1</v>
      </c>
      <c r="AE3128" s="3">
        <v>1</v>
      </c>
      <c r="AF3128" s="3">
        <v>0</v>
      </c>
      <c r="AG3128" s="3">
        <v>0</v>
      </c>
      <c r="AH3128" s="3">
        <v>49.333333333333002</v>
      </c>
      <c r="AI3128" s="3">
        <v>12.75</v>
      </c>
      <c r="AJ3128" s="1" t="s">
        <v>680</v>
      </c>
      <c r="AK3128" s="1" t="s">
        <v>23995</v>
      </c>
      <c r="AL3128" s="1"/>
      <c r="AM3128" s="1"/>
      <c r="AN3128" s="1"/>
      <c r="AO3128" s="1"/>
      <c r="AP3128" s="1"/>
      <c r="AQ3128" s="1"/>
      <c r="AR3128" s="1"/>
      <c r="AS3128" s="1"/>
      <c r="AT3128" s="3"/>
      <c r="AU3128" s="1"/>
      <c r="AV3128" s="1"/>
      <c r="AW3128" s="3"/>
      <c r="AX3128" s="1"/>
      <c r="AY3128" s="1"/>
      <c r="AZ3128" s="1"/>
      <c r="BA3128" s="1" t="s">
        <v>23996</v>
      </c>
      <c r="BB3128">
        <f t="shared" si="67"/>
        <v>4</v>
      </c>
      <c r="BC3128">
        <f t="shared" si="68"/>
        <v>2022</v>
      </c>
    </row>
    <row r="3129" spans="1:55" x14ac:dyDescent="0.25">
      <c r="A3129" s="1" t="s">
        <v>22679</v>
      </c>
      <c r="B3129" s="3">
        <v>70</v>
      </c>
      <c r="C3129" s="1" t="s">
        <v>22679</v>
      </c>
      <c r="D3129" s="3">
        <v>9975815</v>
      </c>
      <c r="E3129" s="1" t="s">
        <v>63</v>
      </c>
      <c r="F3129" s="1" t="s">
        <v>23997</v>
      </c>
      <c r="G3129" s="1" t="s">
        <v>680</v>
      </c>
      <c r="H3129" s="1" t="s">
        <v>23998</v>
      </c>
      <c r="I3129" s="3">
        <v>1663653</v>
      </c>
      <c r="J3129" s="1" t="s">
        <v>67</v>
      </c>
      <c r="K3129" s="12"/>
      <c r="L3129" s="1" t="s">
        <v>22694</v>
      </c>
      <c r="M3129" s="1"/>
      <c r="N3129" s="1"/>
      <c r="O3129" s="1" t="s">
        <v>23999</v>
      </c>
      <c r="P3129" s="1" t="s">
        <v>70</v>
      </c>
      <c r="Q3129" s="1" t="s">
        <v>70</v>
      </c>
      <c r="R3129" s="1" t="s">
        <v>680</v>
      </c>
      <c r="S3129" s="1" t="s">
        <v>24000</v>
      </c>
      <c r="T3129" s="1" t="s">
        <v>24001</v>
      </c>
      <c r="U3129" s="1" t="s">
        <v>22726</v>
      </c>
      <c r="V3129" s="1" t="s">
        <v>74</v>
      </c>
      <c r="W3129" s="1" t="s">
        <v>22708</v>
      </c>
      <c r="X3129" s="1" t="s">
        <v>680</v>
      </c>
      <c r="Y3129" s="1" t="s">
        <v>1411</v>
      </c>
      <c r="Z3129" s="1" t="s">
        <v>680</v>
      </c>
      <c r="AA3129" s="1" t="s">
        <v>24002</v>
      </c>
      <c r="AB3129" s="3">
        <v>1</v>
      </c>
      <c r="AC3129" s="3">
        <v>1</v>
      </c>
      <c r="AD3129" s="3">
        <v>1</v>
      </c>
      <c r="AE3129" s="3">
        <v>1</v>
      </c>
      <c r="AF3129" s="3">
        <v>0</v>
      </c>
      <c r="AG3129" s="3">
        <v>0</v>
      </c>
      <c r="AH3129" s="3">
        <v>30.816666666667</v>
      </c>
      <c r="AI3129" s="3">
        <v>13.35</v>
      </c>
      <c r="AJ3129" s="1" t="s">
        <v>680</v>
      </c>
      <c r="AK3129" s="1" t="s">
        <v>12578</v>
      </c>
      <c r="AL3129" s="1"/>
      <c r="AM3129" s="1"/>
      <c r="AN3129" s="1"/>
      <c r="AO3129" s="1"/>
      <c r="AP3129" s="1"/>
      <c r="AQ3129" s="1"/>
      <c r="AR3129" s="1"/>
      <c r="AS3129" s="1"/>
      <c r="AT3129" s="3"/>
      <c r="AU3129" s="1"/>
      <c r="AV3129" s="1"/>
      <c r="AW3129" s="3"/>
      <c r="AX3129" s="1"/>
      <c r="AY3129" s="1"/>
      <c r="AZ3129" s="1"/>
      <c r="BA3129" s="1"/>
      <c r="BB3129">
        <f t="shared" si="67"/>
        <v>4</v>
      </c>
      <c r="BC3129">
        <f t="shared" si="68"/>
        <v>2022</v>
      </c>
    </row>
    <row r="3130" spans="1:55" x14ac:dyDescent="0.25">
      <c r="A3130" s="1" t="s">
        <v>22679</v>
      </c>
      <c r="B3130" s="3">
        <v>70</v>
      </c>
      <c r="C3130" s="1" t="s">
        <v>22679</v>
      </c>
      <c r="D3130" s="3">
        <v>9976315</v>
      </c>
      <c r="E3130" s="1" t="s">
        <v>63</v>
      </c>
      <c r="F3130" s="1" t="s">
        <v>24003</v>
      </c>
      <c r="G3130" s="1" t="s">
        <v>680</v>
      </c>
      <c r="H3130" s="1" t="s">
        <v>24004</v>
      </c>
      <c r="I3130" s="3">
        <v>1663697</v>
      </c>
      <c r="J3130" s="1" t="s">
        <v>67</v>
      </c>
      <c r="K3130" s="12"/>
      <c r="L3130" s="1" t="s">
        <v>22694</v>
      </c>
      <c r="M3130" s="1"/>
      <c r="N3130" s="1"/>
      <c r="O3130" s="1" t="s">
        <v>24005</v>
      </c>
      <c r="P3130" s="1" t="s">
        <v>70</v>
      </c>
      <c r="Q3130" s="1" t="s">
        <v>70</v>
      </c>
      <c r="R3130" s="1" t="s">
        <v>680</v>
      </c>
      <c r="S3130" s="1" t="s">
        <v>24006</v>
      </c>
      <c r="T3130" s="1" t="s">
        <v>24007</v>
      </c>
      <c r="U3130" s="1" t="s">
        <v>22733</v>
      </c>
      <c r="V3130" s="1" t="s">
        <v>74</v>
      </c>
      <c r="W3130" s="1" t="s">
        <v>22774</v>
      </c>
      <c r="X3130" s="1" t="s">
        <v>680</v>
      </c>
      <c r="Y3130" s="1" t="s">
        <v>7974</v>
      </c>
      <c r="Z3130" s="1" t="s">
        <v>680</v>
      </c>
      <c r="AA3130" s="1" t="s">
        <v>24008</v>
      </c>
      <c r="AB3130" s="3">
        <v>1</v>
      </c>
      <c r="AC3130" s="3">
        <v>1</v>
      </c>
      <c r="AD3130" s="3">
        <v>1</v>
      </c>
      <c r="AE3130" s="3">
        <v>1</v>
      </c>
      <c r="AF3130" s="3">
        <v>0</v>
      </c>
      <c r="AG3130" s="3">
        <v>0</v>
      </c>
      <c r="AH3130" s="3">
        <v>31.216666666666999</v>
      </c>
      <c r="AI3130" s="3">
        <v>3.9</v>
      </c>
      <c r="AJ3130" s="1" t="s">
        <v>680</v>
      </c>
      <c r="AK3130" s="1" t="s">
        <v>24009</v>
      </c>
      <c r="AL3130" s="1"/>
      <c r="AM3130" s="1"/>
      <c r="AN3130" s="1"/>
      <c r="AO3130" s="1"/>
      <c r="AP3130" s="1"/>
      <c r="AQ3130" s="1"/>
      <c r="AR3130" s="1"/>
      <c r="AS3130" s="1"/>
      <c r="AT3130" s="3"/>
      <c r="AU3130" s="1"/>
      <c r="AV3130" s="1"/>
      <c r="AW3130" s="3"/>
      <c r="AX3130" s="1"/>
      <c r="AY3130" s="1"/>
      <c r="AZ3130" s="1"/>
      <c r="BA3130" s="1"/>
      <c r="BB3130">
        <f t="shared" si="67"/>
        <v>4</v>
      </c>
      <c r="BC3130">
        <f t="shared" si="68"/>
        <v>2022</v>
      </c>
    </row>
    <row r="3131" spans="1:55" x14ac:dyDescent="0.25">
      <c r="A3131" s="1" t="s">
        <v>22679</v>
      </c>
      <c r="B3131" s="3">
        <v>70</v>
      </c>
      <c r="C3131" s="1" t="s">
        <v>22679</v>
      </c>
      <c r="D3131" s="3">
        <v>9981879</v>
      </c>
      <c r="E3131" s="1" t="s">
        <v>63</v>
      </c>
      <c r="F3131" s="1" t="s">
        <v>24010</v>
      </c>
      <c r="G3131" s="1" t="s">
        <v>3065</v>
      </c>
      <c r="H3131" s="1" t="s">
        <v>24011</v>
      </c>
      <c r="I3131" s="3">
        <v>1664415</v>
      </c>
      <c r="J3131" s="1" t="s">
        <v>67</v>
      </c>
      <c r="K3131" s="12"/>
      <c r="L3131" s="1" t="s">
        <v>22694</v>
      </c>
      <c r="M3131" s="1"/>
      <c r="N3131" s="1"/>
      <c r="O3131" s="1" t="s">
        <v>24012</v>
      </c>
      <c r="P3131" s="1" t="s">
        <v>70</v>
      </c>
      <c r="Q3131" s="1" t="s">
        <v>70</v>
      </c>
      <c r="R3131" s="1" t="s">
        <v>3065</v>
      </c>
      <c r="S3131" s="1" t="s">
        <v>6708</v>
      </c>
      <c r="T3131" s="1" t="s">
        <v>24013</v>
      </c>
      <c r="U3131" s="1" t="s">
        <v>22733</v>
      </c>
      <c r="V3131" s="1" t="s">
        <v>74</v>
      </c>
      <c r="W3131" s="1" t="s">
        <v>22708</v>
      </c>
      <c r="X3131" s="1" t="s">
        <v>3065</v>
      </c>
      <c r="Y3131" s="1" t="s">
        <v>6741</v>
      </c>
      <c r="Z3131" s="1" t="s">
        <v>3065</v>
      </c>
      <c r="AA3131" s="1" t="s">
        <v>24014</v>
      </c>
      <c r="AB3131" s="3">
        <v>1</v>
      </c>
      <c r="AC3131" s="3">
        <v>1</v>
      </c>
      <c r="AD3131" s="3">
        <v>1</v>
      </c>
      <c r="AE3131" s="3">
        <v>1</v>
      </c>
      <c r="AF3131" s="3">
        <v>0</v>
      </c>
      <c r="AG3131" s="3">
        <v>0</v>
      </c>
      <c r="AH3131" s="3">
        <v>32.833333333333002</v>
      </c>
      <c r="AI3131" s="3">
        <v>7.333333333333</v>
      </c>
      <c r="AJ3131" s="1" t="s">
        <v>3065</v>
      </c>
      <c r="AK3131" s="1" t="s">
        <v>24015</v>
      </c>
      <c r="AL3131" s="1"/>
      <c r="AM3131" s="1"/>
      <c r="AN3131" s="1"/>
      <c r="AO3131" s="1"/>
      <c r="AP3131" s="1"/>
      <c r="AQ3131" s="1"/>
      <c r="AR3131" s="1"/>
      <c r="AS3131" s="1"/>
      <c r="AT3131" s="3"/>
      <c r="AU3131" s="1"/>
      <c r="AV3131" s="1"/>
      <c r="AW3131" s="3"/>
      <c r="AX3131" s="1"/>
      <c r="AY3131" s="1"/>
      <c r="AZ3131" s="1" t="s">
        <v>24016</v>
      </c>
      <c r="BA3131" s="1"/>
      <c r="BB3131">
        <f t="shared" si="67"/>
        <v>4</v>
      </c>
      <c r="BC3131">
        <f t="shared" si="68"/>
        <v>2022</v>
      </c>
    </row>
    <row r="3132" spans="1:55" x14ac:dyDescent="0.25">
      <c r="A3132" s="1" t="s">
        <v>22679</v>
      </c>
      <c r="B3132" s="3">
        <v>70</v>
      </c>
      <c r="C3132" s="1" t="s">
        <v>22679</v>
      </c>
      <c r="D3132" s="3">
        <v>9982077</v>
      </c>
      <c r="E3132" s="1" t="s">
        <v>91</v>
      </c>
      <c r="F3132" s="1" t="s">
        <v>1332</v>
      </c>
      <c r="G3132" s="1" t="s">
        <v>3065</v>
      </c>
      <c r="H3132" s="1" t="s">
        <v>24017</v>
      </c>
      <c r="I3132" s="3">
        <v>9982077</v>
      </c>
      <c r="J3132" s="1" t="s">
        <v>67</v>
      </c>
      <c r="K3132" s="12"/>
      <c r="L3132" s="1" t="s">
        <v>22801</v>
      </c>
      <c r="M3132" s="1"/>
      <c r="N3132" s="1"/>
      <c r="O3132" s="1" t="s">
        <v>24018</v>
      </c>
      <c r="P3132" s="1" t="s">
        <v>70</v>
      </c>
      <c r="Q3132" s="1" t="s">
        <v>70</v>
      </c>
      <c r="R3132" s="1" t="s">
        <v>3065</v>
      </c>
      <c r="S3132" s="1" t="s">
        <v>24019</v>
      </c>
      <c r="T3132" s="1" t="s">
        <v>24020</v>
      </c>
      <c r="U3132" s="1" t="s">
        <v>22765</v>
      </c>
      <c r="V3132" s="1" t="s">
        <v>74</v>
      </c>
      <c r="W3132" s="1" t="s">
        <v>22838</v>
      </c>
      <c r="X3132" s="1" t="s">
        <v>3065</v>
      </c>
      <c r="Y3132" s="1" t="s">
        <v>4783</v>
      </c>
      <c r="Z3132" s="1" t="s">
        <v>3065</v>
      </c>
      <c r="AA3132" s="1" t="s">
        <v>24021</v>
      </c>
      <c r="AB3132" s="3">
        <v>1</v>
      </c>
      <c r="AC3132" s="3">
        <v>1</v>
      </c>
      <c r="AD3132" s="3">
        <v>1</v>
      </c>
      <c r="AE3132" s="3">
        <v>1</v>
      </c>
      <c r="AF3132" s="3">
        <v>0</v>
      </c>
      <c r="AG3132" s="3">
        <v>0</v>
      </c>
      <c r="AH3132" s="3">
        <v>37.15</v>
      </c>
      <c r="AI3132" s="3">
        <v>5.083333333333</v>
      </c>
      <c r="AJ3132" s="1" t="s">
        <v>3065</v>
      </c>
      <c r="AK3132" s="1" t="s">
        <v>24022</v>
      </c>
      <c r="AL3132" s="1"/>
      <c r="AM3132" s="1"/>
      <c r="AN3132" s="1"/>
      <c r="AO3132" s="1"/>
      <c r="AP3132" s="1"/>
      <c r="AQ3132" s="1"/>
      <c r="AR3132" s="1"/>
      <c r="AS3132" s="1"/>
      <c r="AT3132" s="3"/>
      <c r="AU3132" s="1"/>
      <c r="AV3132" s="1"/>
      <c r="AW3132" s="3"/>
      <c r="AX3132" s="1"/>
      <c r="AY3132" s="1"/>
      <c r="AZ3132" s="1"/>
      <c r="BA3132" s="1"/>
      <c r="BB3132">
        <f t="shared" si="67"/>
        <v>4</v>
      </c>
      <c r="BC3132">
        <f t="shared" si="68"/>
        <v>2022</v>
      </c>
    </row>
    <row r="3133" spans="1:55" x14ac:dyDescent="0.25">
      <c r="A3133" s="1" t="s">
        <v>22679</v>
      </c>
      <c r="B3133" s="3">
        <v>70</v>
      </c>
      <c r="C3133" s="1" t="s">
        <v>22679</v>
      </c>
      <c r="D3133" s="3">
        <v>9984795</v>
      </c>
      <c r="E3133" s="1" t="s">
        <v>63</v>
      </c>
      <c r="F3133" s="1" t="s">
        <v>24023</v>
      </c>
      <c r="G3133" s="1" t="s">
        <v>3065</v>
      </c>
      <c r="H3133" s="1" t="s">
        <v>23988</v>
      </c>
      <c r="I3133" s="3">
        <v>1664654</v>
      </c>
      <c r="J3133" s="1" t="s">
        <v>67</v>
      </c>
      <c r="K3133" s="12"/>
      <c r="L3133" s="1" t="s">
        <v>22694</v>
      </c>
      <c r="M3133" s="1"/>
      <c r="N3133" s="1"/>
      <c r="O3133" s="1" t="s">
        <v>24024</v>
      </c>
      <c r="P3133" s="1" t="s">
        <v>70</v>
      </c>
      <c r="Q3133" s="1" t="s">
        <v>70</v>
      </c>
      <c r="R3133" s="1" t="s">
        <v>3065</v>
      </c>
      <c r="S3133" s="1" t="s">
        <v>24025</v>
      </c>
      <c r="T3133" s="1" t="s">
        <v>24026</v>
      </c>
      <c r="U3133" s="1" t="s">
        <v>22733</v>
      </c>
      <c r="V3133" s="1" t="s">
        <v>74</v>
      </c>
      <c r="W3133" s="1" t="s">
        <v>22981</v>
      </c>
      <c r="X3133" s="1" t="s">
        <v>3065</v>
      </c>
      <c r="Y3133" s="1" t="s">
        <v>24027</v>
      </c>
      <c r="Z3133" s="1" t="s">
        <v>3065</v>
      </c>
      <c r="AA3133" s="1" t="s">
        <v>24028</v>
      </c>
      <c r="AB3133" s="3">
        <v>1</v>
      </c>
      <c r="AC3133" s="3">
        <v>1</v>
      </c>
      <c r="AD3133" s="3">
        <v>1</v>
      </c>
      <c r="AE3133" s="3">
        <v>1</v>
      </c>
      <c r="AF3133" s="3">
        <v>0</v>
      </c>
      <c r="AG3133" s="3">
        <v>0</v>
      </c>
      <c r="AH3133" s="3">
        <v>25.183333333333</v>
      </c>
      <c r="AI3133" s="3">
        <v>3.083333333333</v>
      </c>
      <c r="AJ3133" s="1" t="s">
        <v>3065</v>
      </c>
      <c r="AK3133" s="1" t="s">
        <v>24029</v>
      </c>
      <c r="AL3133" s="1"/>
      <c r="AM3133" s="1"/>
      <c r="AN3133" s="1"/>
      <c r="AO3133" s="1"/>
      <c r="AP3133" s="1"/>
      <c r="AQ3133" s="1"/>
      <c r="AR3133" s="1"/>
      <c r="AS3133" s="1"/>
      <c r="AT3133" s="3"/>
      <c r="AU3133" s="1"/>
      <c r="AV3133" s="1"/>
      <c r="AW3133" s="3"/>
      <c r="AX3133" s="1"/>
      <c r="AY3133" s="1"/>
      <c r="AZ3133" s="1"/>
      <c r="BA3133" s="1"/>
      <c r="BB3133">
        <f t="shared" si="67"/>
        <v>4</v>
      </c>
      <c r="BC3133">
        <f t="shared" si="68"/>
        <v>2022</v>
      </c>
    </row>
    <row r="3134" spans="1:55" x14ac:dyDescent="0.25">
      <c r="A3134" s="1" t="s">
        <v>22679</v>
      </c>
      <c r="B3134" s="3">
        <v>70</v>
      </c>
      <c r="C3134" s="1" t="s">
        <v>22679</v>
      </c>
      <c r="D3134" s="3">
        <v>9987697</v>
      </c>
      <c r="E3134" s="1" t="s">
        <v>63</v>
      </c>
      <c r="F3134" s="1" t="s">
        <v>24030</v>
      </c>
      <c r="G3134" s="1" t="s">
        <v>690</v>
      </c>
      <c r="H3134" s="1" t="s">
        <v>24031</v>
      </c>
      <c r="I3134" s="3">
        <v>1665272</v>
      </c>
      <c r="J3134" s="1" t="s">
        <v>67</v>
      </c>
      <c r="K3134" s="12"/>
      <c r="L3134" s="1" t="s">
        <v>22694</v>
      </c>
      <c r="M3134" s="1"/>
      <c r="N3134" s="1"/>
      <c r="O3134" s="1" t="s">
        <v>24032</v>
      </c>
      <c r="P3134" s="1" t="s">
        <v>70</v>
      </c>
      <c r="Q3134" s="1" t="s">
        <v>70</v>
      </c>
      <c r="R3134" s="1" t="s">
        <v>690</v>
      </c>
      <c r="S3134" s="1" t="s">
        <v>24033</v>
      </c>
      <c r="T3134" s="1" t="s">
        <v>24034</v>
      </c>
      <c r="U3134" s="1" t="s">
        <v>22733</v>
      </c>
      <c r="V3134" s="1" t="s">
        <v>74</v>
      </c>
      <c r="W3134" s="1" t="s">
        <v>22727</v>
      </c>
      <c r="X3134" s="1" t="s">
        <v>690</v>
      </c>
      <c r="Y3134" s="1" t="s">
        <v>3014</v>
      </c>
      <c r="Z3134" s="1" t="s">
        <v>690</v>
      </c>
      <c r="AA3134" s="1" t="s">
        <v>24035</v>
      </c>
      <c r="AB3134" s="3">
        <v>1</v>
      </c>
      <c r="AC3134" s="3">
        <v>1</v>
      </c>
      <c r="AD3134" s="3">
        <v>1</v>
      </c>
      <c r="AE3134" s="3">
        <v>1</v>
      </c>
      <c r="AF3134" s="3">
        <v>0</v>
      </c>
      <c r="AG3134" s="3">
        <v>0</v>
      </c>
      <c r="AH3134" s="3">
        <v>20.350000000000001</v>
      </c>
      <c r="AI3134" s="3">
        <v>7.2333333333330003</v>
      </c>
      <c r="AJ3134" s="1" t="s">
        <v>690</v>
      </c>
      <c r="AK3134" s="1" t="s">
        <v>24036</v>
      </c>
      <c r="AL3134" s="1"/>
      <c r="AM3134" s="1"/>
      <c r="AN3134" s="1"/>
      <c r="AO3134" s="1"/>
      <c r="AP3134" s="1"/>
      <c r="AQ3134" s="1"/>
      <c r="AR3134" s="1"/>
      <c r="AS3134" s="1"/>
      <c r="AT3134" s="3"/>
      <c r="AU3134" s="1"/>
      <c r="AV3134" s="1"/>
      <c r="AW3134" s="3"/>
      <c r="AX3134" s="1"/>
      <c r="AY3134" s="1"/>
      <c r="AZ3134" s="1" t="s">
        <v>24037</v>
      </c>
      <c r="BA3134" s="1"/>
      <c r="BB3134">
        <f t="shared" si="67"/>
        <v>4</v>
      </c>
      <c r="BC3134">
        <f t="shared" si="68"/>
        <v>2022</v>
      </c>
    </row>
    <row r="3135" spans="1:55" x14ac:dyDescent="0.25">
      <c r="A3135" s="1" t="s">
        <v>22679</v>
      </c>
      <c r="B3135" s="3">
        <v>70</v>
      </c>
      <c r="C3135" s="1" t="s">
        <v>22679</v>
      </c>
      <c r="D3135" s="3">
        <v>9988637</v>
      </c>
      <c r="E3135" s="1" t="s">
        <v>63</v>
      </c>
      <c r="F3135" s="1" t="s">
        <v>832</v>
      </c>
      <c r="G3135" s="1" t="s">
        <v>690</v>
      </c>
      <c r="H3135" s="1" t="s">
        <v>24038</v>
      </c>
      <c r="I3135" s="3">
        <v>1665298</v>
      </c>
      <c r="J3135" s="1" t="s">
        <v>67</v>
      </c>
      <c r="K3135" s="12"/>
      <c r="L3135" s="1" t="s">
        <v>22694</v>
      </c>
      <c r="M3135" s="1"/>
      <c r="N3135" s="1"/>
      <c r="O3135" s="1" t="s">
        <v>24039</v>
      </c>
      <c r="P3135" s="1" t="s">
        <v>70</v>
      </c>
      <c r="Q3135" s="1" t="s">
        <v>70</v>
      </c>
      <c r="R3135" s="1" t="s">
        <v>690</v>
      </c>
      <c r="S3135" s="1" t="s">
        <v>24040</v>
      </c>
      <c r="T3135" s="1" t="s">
        <v>24041</v>
      </c>
      <c r="U3135" s="1" t="s">
        <v>22733</v>
      </c>
      <c r="V3135" s="1" t="s">
        <v>74</v>
      </c>
      <c r="W3135" s="1" t="s">
        <v>22981</v>
      </c>
      <c r="X3135" s="1" t="s">
        <v>690</v>
      </c>
      <c r="Y3135" s="1" t="s">
        <v>7491</v>
      </c>
      <c r="Z3135" s="1" t="s">
        <v>690</v>
      </c>
      <c r="AA3135" s="1" t="s">
        <v>24042</v>
      </c>
      <c r="AB3135" s="3">
        <v>1</v>
      </c>
      <c r="AC3135" s="3">
        <v>1</v>
      </c>
      <c r="AD3135" s="3">
        <v>1</v>
      </c>
      <c r="AE3135" s="3">
        <v>1</v>
      </c>
      <c r="AF3135" s="3">
        <v>0</v>
      </c>
      <c r="AG3135" s="3">
        <v>0</v>
      </c>
      <c r="AH3135" s="3">
        <v>4.8666666666670002</v>
      </c>
      <c r="AI3135" s="3">
        <v>4.05</v>
      </c>
      <c r="AJ3135" s="1" t="s">
        <v>690</v>
      </c>
      <c r="AK3135" s="1" t="s">
        <v>420</v>
      </c>
      <c r="AL3135" s="1"/>
      <c r="AM3135" s="1"/>
      <c r="AN3135" s="1"/>
      <c r="AO3135" s="1"/>
      <c r="AP3135" s="1"/>
      <c r="AQ3135" s="1"/>
      <c r="AR3135" s="1"/>
      <c r="AS3135" s="1"/>
      <c r="AT3135" s="3"/>
      <c r="AU3135" s="1"/>
      <c r="AV3135" s="1"/>
      <c r="AW3135" s="3"/>
      <c r="AX3135" s="1"/>
      <c r="AY3135" s="1"/>
      <c r="AZ3135" s="1" t="s">
        <v>24043</v>
      </c>
      <c r="BA3135" s="1"/>
      <c r="BB3135">
        <f t="shared" si="67"/>
        <v>4</v>
      </c>
      <c r="BC3135">
        <f t="shared" si="68"/>
        <v>2022</v>
      </c>
    </row>
    <row r="3136" spans="1:55" x14ac:dyDescent="0.25">
      <c r="A3136" s="1" t="s">
        <v>22679</v>
      </c>
      <c r="B3136" s="3">
        <v>70</v>
      </c>
      <c r="C3136" s="1" t="s">
        <v>22679</v>
      </c>
      <c r="D3136" s="3">
        <v>9990576</v>
      </c>
      <c r="E3136" s="1" t="s">
        <v>63</v>
      </c>
      <c r="F3136" s="1" t="s">
        <v>199</v>
      </c>
      <c r="G3136" s="1" t="s">
        <v>690</v>
      </c>
      <c r="H3136" s="1" t="s">
        <v>24044</v>
      </c>
      <c r="I3136" s="3">
        <v>1665514</v>
      </c>
      <c r="J3136" s="1" t="s">
        <v>67</v>
      </c>
      <c r="K3136" s="12"/>
      <c r="L3136" s="1" t="s">
        <v>22694</v>
      </c>
      <c r="M3136" s="1"/>
      <c r="N3136" s="1"/>
      <c r="O3136" s="1" t="s">
        <v>24045</v>
      </c>
      <c r="P3136" s="1" t="s">
        <v>70</v>
      </c>
      <c r="Q3136" s="1" t="s">
        <v>234</v>
      </c>
      <c r="R3136" s="1"/>
      <c r="S3136" s="1"/>
      <c r="T3136" s="1" t="s">
        <v>24046</v>
      </c>
      <c r="U3136" s="1" t="s">
        <v>22698</v>
      </c>
      <c r="V3136" s="1" t="s">
        <v>74</v>
      </c>
      <c r="W3136" s="1" t="s">
        <v>22981</v>
      </c>
      <c r="X3136" s="1" t="s">
        <v>690</v>
      </c>
      <c r="Y3136" s="1" t="s">
        <v>4265</v>
      </c>
      <c r="Z3136" s="1" t="s">
        <v>690</v>
      </c>
      <c r="AA3136" s="1" t="s">
        <v>12764</v>
      </c>
      <c r="AB3136" s="3">
        <v>1</v>
      </c>
      <c r="AC3136" s="3">
        <v>1</v>
      </c>
      <c r="AD3136" s="3">
        <v>0</v>
      </c>
      <c r="AE3136" s="3">
        <v>0</v>
      </c>
      <c r="AF3136" s="3">
        <v>0</v>
      </c>
      <c r="AG3136" s="3">
        <v>0</v>
      </c>
      <c r="AH3136" s="3">
        <v>9.9333333333329996</v>
      </c>
      <c r="AI3136" s="3"/>
      <c r="AJ3136" s="1" t="s">
        <v>690</v>
      </c>
      <c r="AK3136" s="1" t="s">
        <v>24047</v>
      </c>
      <c r="AL3136" s="1"/>
      <c r="AM3136" s="1"/>
      <c r="AN3136" s="1"/>
      <c r="AO3136" s="1"/>
      <c r="AP3136" s="1"/>
      <c r="AQ3136" s="1"/>
      <c r="AR3136" s="1"/>
      <c r="AS3136" s="1"/>
      <c r="AT3136" s="3"/>
      <c r="AU3136" s="1"/>
      <c r="AV3136" s="1"/>
      <c r="AW3136" s="3"/>
      <c r="AX3136" s="1"/>
      <c r="AY3136" s="1"/>
      <c r="AZ3136" s="1" t="s">
        <v>24048</v>
      </c>
      <c r="BA3136" s="1"/>
      <c r="BB3136">
        <f t="shared" si="67"/>
        <v>4</v>
      </c>
      <c r="BC3136">
        <f t="shared" si="68"/>
        <v>2022</v>
      </c>
    </row>
    <row r="3137" spans="1:55" x14ac:dyDescent="0.25">
      <c r="A3137" s="1" t="s">
        <v>22679</v>
      </c>
      <c r="B3137" s="3">
        <v>70</v>
      </c>
      <c r="C3137" s="1" t="s">
        <v>22679</v>
      </c>
      <c r="D3137" s="3">
        <v>9990652</v>
      </c>
      <c r="E3137" s="1" t="s">
        <v>91</v>
      </c>
      <c r="F3137" s="1" t="s">
        <v>24049</v>
      </c>
      <c r="G3137" s="1" t="s">
        <v>690</v>
      </c>
      <c r="H3137" s="1" t="s">
        <v>24050</v>
      </c>
      <c r="I3137" s="3">
        <v>9990652</v>
      </c>
      <c r="J3137" s="1" t="s">
        <v>67</v>
      </c>
      <c r="K3137" s="12"/>
      <c r="L3137" s="1" t="s">
        <v>22694</v>
      </c>
      <c r="M3137" s="1"/>
      <c r="N3137" s="1"/>
      <c r="O3137" s="1" t="s">
        <v>24051</v>
      </c>
      <c r="P3137" s="1" t="s">
        <v>70</v>
      </c>
      <c r="Q3137" s="1" t="s">
        <v>70</v>
      </c>
      <c r="R3137" s="1" t="s">
        <v>690</v>
      </c>
      <c r="S3137" s="1" t="s">
        <v>24052</v>
      </c>
      <c r="T3137" s="1" t="s">
        <v>24053</v>
      </c>
      <c r="U3137" s="1" t="s">
        <v>22765</v>
      </c>
      <c r="V3137" s="1" t="s">
        <v>74</v>
      </c>
      <c r="W3137" s="1" t="s">
        <v>22774</v>
      </c>
      <c r="X3137" s="1" t="s">
        <v>690</v>
      </c>
      <c r="Y3137" s="1" t="s">
        <v>6637</v>
      </c>
      <c r="Z3137" s="1" t="s">
        <v>690</v>
      </c>
      <c r="AA3137" s="1" t="s">
        <v>24054</v>
      </c>
      <c r="AB3137" s="3">
        <v>1</v>
      </c>
      <c r="AC3137" s="3">
        <v>1</v>
      </c>
      <c r="AD3137" s="3">
        <v>1</v>
      </c>
      <c r="AE3137" s="3">
        <v>1</v>
      </c>
      <c r="AF3137" s="3">
        <v>0</v>
      </c>
      <c r="AG3137" s="3">
        <v>0</v>
      </c>
      <c r="AH3137" s="3">
        <v>30.716666666666999</v>
      </c>
      <c r="AI3137" s="3">
        <v>7.9333333333329996</v>
      </c>
      <c r="AJ3137" s="1" t="s">
        <v>690</v>
      </c>
      <c r="AK3137" s="1" t="s">
        <v>8285</v>
      </c>
      <c r="AL3137" s="1"/>
      <c r="AM3137" s="1"/>
      <c r="AN3137" s="1"/>
      <c r="AO3137" s="1"/>
      <c r="AP3137" s="1"/>
      <c r="AQ3137" s="1"/>
      <c r="AR3137" s="1"/>
      <c r="AS3137" s="1"/>
      <c r="AT3137" s="3"/>
      <c r="AU3137" s="1"/>
      <c r="AV3137" s="1"/>
      <c r="AW3137" s="3"/>
      <c r="AX3137" s="1"/>
      <c r="AY3137" s="1"/>
      <c r="AZ3137" s="1"/>
      <c r="BA3137" s="1" t="s">
        <v>24055</v>
      </c>
      <c r="BB3137">
        <f t="shared" si="67"/>
        <v>4</v>
      </c>
      <c r="BC3137">
        <f t="shared" si="68"/>
        <v>2022</v>
      </c>
    </row>
    <row r="3138" spans="1:55" x14ac:dyDescent="0.25">
      <c r="A3138" s="1" t="s">
        <v>22679</v>
      </c>
      <c r="B3138" s="3">
        <v>70</v>
      </c>
      <c r="C3138" s="1" t="s">
        <v>22679</v>
      </c>
      <c r="D3138" s="3">
        <v>9990697</v>
      </c>
      <c r="E3138" s="1" t="s">
        <v>91</v>
      </c>
      <c r="F3138" s="1" t="s">
        <v>22738</v>
      </c>
      <c r="G3138" s="1" t="s">
        <v>690</v>
      </c>
      <c r="H3138" s="1" t="s">
        <v>8650</v>
      </c>
      <c r="I3138" s="3">
        <v>9990697</v>
      </c>
      <c r="J3138" s="1" t="s">
        <v>67</v>
      </c>
      <c r="K3138" s="12"/>
      <c r="L3138" s="1" t="s">
        <v>22694</v>
      </c>
      <c r="M3138" s="1"/>
      <c r="N3138" s="1"/>
      <c r="O3138" s="1" t="s">
        <v>24056</v>
      </c>
      <c r="P3138" s="1" t="s">
        <v>70</v>
      </c>
      <c r="Q3138" s="1" t="s">
        <v>70</v>
      </c>
      <c r="R3138" s="1" t="s">
        <v>690</v>
      </c>
      <c r="S3138" s="1" t="s">
        <v>24057</v>
      </c>
      <c r="T3138" s="1" t="s">
        <v>24058</v>
      </c>
      <c r="U3138" s="1" t="s">
        <v>22726</v>
      </c>
      <c r="V3138" s="1" t="s">
        <v>639</v>
      </c>
      <c r="W3138" s="1" t="s">
        <v>24059</v>
      </c>
      <c r="X3138" s="1" t="s">
        <v>690</v>
      </c>
      <c r="Y3138" s="1" t="s">
        <v>649</v>
      </c>
      <c r="Z3138" s="1" t="s">
        <v>690</v>
      </c>
      <c r="AA3138" s="1" t="s">
        <v>24060</v>
      </c>
      <c r="AB3138" s="3">
        <v>1</v>
      </c>
      <c r="AC3138" s="3">
        <v>1</v>
      </c>
      <c r="AD3138" s="3">
        <v>1</v>
      </c>
      <c r="AE3138" s="3">
        <v>1</v>
      </c>
      <c r="AF3138" s="3">
        <v>0</v>
      </c>
      <c r="AG3138" s="3">
        <v>0</v>
      </c>
      <c r="AH3138" s="3">
        <v>51.766666666667</v>
      </c>
      <c r="AI3138" s="3">
        <v>10</v>
      </c>
      <c r="AJ3138" s="1" t="s">
        <v>690</v>
      </c>
      <c r="AK3138" s="1" t="s">
        <v>24061</v>
      </c>
      <c r="AL3138" s="1"/>
      <c r="AM3138" s="1"/>
      <c r="AN3138" s="1"/>
      <c r="AO3138" s="1"/>
      <c r="AP3138" s="1"/>
      <c r="AQ3138" s="1"/>
      <c r="AR3138" s="1"/>
      <c r="AS3138" s="1"/>
      <c r="AT3138" s="3"/>
      <c r="AU3138" s="1"/>
      <c r="AV3138" s="1"/>
      <c r="AW3138" s="3"/>
      <c r="AX3138" s="1"/>
      <c r="AY3138" s="1"/>
      <c r="AZ3138" s="1"/>
      <c r="BA3138" s="1" t="s">
        <v>24062</v>
      </c>
      <c r="BB3138">
        <f t="shared" si="67"/>
        <v>4</v>
      </c>
      <c r="BC3138">
        <f t="shared" si="68"/>
        <v>2022</v>
      </c>
    </row>
    <row r="3139" spans="1:55" x14ac:dyDescent="0.25">
      <c r="A3139" s="1" t="s">
        <v>22679</v>
      </c>
      <c r="B3139" s="3">
        <v>70</v>
      </c>
      <c r="C3139" s="1" t="s">
        <v>22679</v>
      </c>
      <c r="D3139" s="3">
        <v>9990700</v>
      </c>
      <c r="E3139" s="1" t="s">
        <v>63</v>
      </c>
      <c r="F3139" s="1" t="s">
        <v>24063</v>
      </c>
      <c r="G3139" s="1" t="s">
        <v>690</v>
      </c>
      <c r="H3139" s="1" t="s">
        <v>2026</v>
      </c>
      <c r="I3139" s="3">
        <v>1665550</v>
      </c>
      <c r="J3139" s="1" t="s">
        <v>67</v>
      </c>
      <c r="K3139" s="12"/>
      <c r="L3139" s="1" t="s">
        <v>22694</v>
      </c>
      <c r="M3139" s="1"/>
      <c r="N3139" s="1"/>
      <c r="O3139" s="1" t="s">
        <v>24064</v>
      </c>
      <c r="P3139" s="1" t="s">
        <v>70</v>
      </c>
      <c r="Q3139" s="1" t="s">
        <v>70</v>
      </c>
      <c r="R3139" s="1" t="s">
        <v>690</v>
      </c>
      <c r="S3139" s="1" t="s">
        <v>24065</v>
      </c>
      <c r="T3139" s="1" t="s">
        <v>24066</v>
      </c>
      <c r="U3139" s="1" t="s">
        <v>22733</v>
      </c>
      <c r="V3139" s="1" t="s">
        <v>74</v>
      </c>
      <c r="W3139" s="1" t="s">
        <v>22981</v>
      </c>
      <c r="X3139" s="1" t="s">
        <v>690</v>
      </c>
      <c r="Y3139" s="1" t="s">
        <v>5603</v>
      </c>
      <c r="Z3139" s="1" t="s">
        <v>690</v>
      </c>
      <c r="AA3139" s="1" t="s">
        <v>24067</v>
      </c>
      <c r="AB3139" s="3">
        <v>1</v>
      </c>
      <c r="AC3139" s="3">
        <v>1</v>
      </c>
      <c r="AD3139" s="3">
        <v>1</v>
      </c>
      <c r="AE3139" s="3">
        <v>1</v>
      </c>
      <c r="AF3139" s="3">
        <v>0</v>
      </c>
      <c r="AG3139" s="3">
        <v>0</v>
      </c>
      <c r="AH3139" s="3">
        <v>30.816666666667</v>
      </c>
      <c r="AI3139" s="3">
        <v>10.65</v>
      </c>
      <c r="AJ3139" s="1" t="s">
        <v>690</v>
      </c>
      <c r="AK3139" s="1" t="s">
        <v>24068</v>
      </c>
      <c r="AL3139" s="1"/>
      <c r="AM3139" s="1"/>
      <c r="AN3139" s="1"/>
      <c r="AO3139" s="1"/>
      <c r="AP3139" s="1"/>
      <c r="AQ3139" s="1"/>
      <c r="AR3139" s="1"/>
      <c r="AS3139" s="1"/>
      <c r="AT3139" s="3"/>
      <c r="AU3139" s="1"/>
      <c r="AV3139" s="1"/>
      <c r="AW3139" s="3"/>
      <c r="AX3139" s="1"/>
      <c r="AY3139" s="1"/>
      <c r="AZ3139" s="1" t="s">
        <v>24069</v>
      </c>
      <c r="BA3139" s="1"/>
      <c r="BB3139">
        <f t="shared" ref="BB3139:BB3202" si="69">MONTH(G3139)</f>
        <v>4</v>
      </c>
      <c r="BC3139">
        <f t="shared" ref="BC3139:BC3202" si="70">YEAR(G3139)</f>
        <v>2022</v>
      </c>
    </row>
    <row r="3140" spans="1:55" x14ac:dyDescent="0.25">
      <c r="A3140" s="1" t="s">
        <v>22679</v>
      </c>
      <c r="B3140" s="3">
        <v>70</v>
      </c>
      <c r="C3140" s="1" t="s">
        <v>22679</v>
      </c>
      <c r="D3140" s="3">
        <v>9991442</v>
      </c>
      <c r="E3140" s="1" t="s">
        <v>63</v>
      </c>
      <c r="F3140" s="1" t="s">
        <v>24070</v>
      </c>
      <c r="G3140" s="1" t="s">
        <v>690</v>
      </c>
      <c r="H3140" s="1" t="s">
        <v>24071</v>
      </c>
      <c r="I3140" s="3">
        <v>1665616</v>
      </c>
      <c r="J3140" s="1" t="s">
        <v>67</v>
      </c>
      <c r="K3140" s="12"/>
      <c r="L3140" s="1" t="s">
        <v>22694</v>
      </c>
      <c r="M3140" s="1"/>
      <c r="N3140" s="1"/>
      <c r="O3140" s="1" t="s">
        <v>24072</v>
      </c>
      <c r="P3140" s="1" t="s">
        <v>70</v>
      </c>
      <c r="Q3140" s="1" t="s">
        <v>70</v>
      </c>
      <c r="R3140" s="1" t="s">
        <v>690</v>
      </c>
      <c r="S3140" s="1" t="s">
        <v>15388</v>
      </c>
      <c r="T3140" s="1" t="s">
        <v>24073</v>
      </c>
      <c r="U3140" s="1" t="s">
        <v>22733</v>
      </c>
      <c r="V3140" s="1" t="s">
        <v>74</v>
      </c>
      <c r="W3140" s="1" t="s">
        <v>22981</v>
      </c>
      <c r="X3140" s="1" t="s">
        <v>690</v>
      </c>
      <c r="Y3140" s="1" t="s">
        <v>18769</v>
      </c>
      <c r="Z3140" s="1" t="s">
        <v>690</v>
      </c>
      <c r="AA3140" s="1" t="s">
        <v>24074</v>
      </c>
      <c r="AB3140" s="3">
        <v>1</v>
      </c>
      <c r="AC3140" s="3">
        <v>1</v>
      </c>
      <c r="AD3140" s="3">
        <v>1</v>
      </c>
      <c r="AE3140" s="3">
        <v>1</v>
      </c>
      <c r="AF3140" s="3">
        <v>0</v>
      </c>
      <c r="AG3140" s="3">
        <v>0</v>
      </c>
      <c r="AH3140" s="3">
        <v>14.366666666666999</v>
      </c>
      <c r="AI3140" s="3">
        <v>2.2666666666670001</v>
      </c>
      <c r="AJ3140" s="1" t="s">
        <v>690</v>
      </c>
      <c r="AK3140" s="1" t="s">
        <v>24075</v>
      </c>
      <c r="AL3140" s="1"/>
      <c r="AM3140" s="1"/>
      <c r="AN3140" s="1"/>
      <c r="AO3140" s="1"/>
      <c r="AP3140" s="1"/>
      <c r="AQ3140" s="1"/>
      <c r="AR3140" s="1"/>
      <c r="AS3140" s="1"/>
      <c r="AT3140" s="3"/>
      <c r="AU3140" s="1"/>
      <c r="AV3140" s="1"/>
      <c r="AW3140" s="3"/>
      <c r="AX3140" s="1"/>
      <c r="AY3140" s="1"/>
      <c r="AZ3140" s="1"/>
      <c r="BA3140" s="1"/>
      <c r="BB3140">
        <f t="shared" si="69"/>
        <v>4</v>
      </c>
      <c r="BC3140">
        <f t="shared" si="70"/>
        <v>2022</v>
      </c>
    </row>
    <row r="3141" spans="1:55" x14ac:dyDescent="0.25">
      <c r="A3141" s="1" t="s">
        <v>22679</v>
      </c>
      <c r="B3141" s="3">
        <v>70</v>
      </c>
      <c r="C3141" s="1" t="s">
        <v>22679</v>
      </c>
      <c r="D3141" s="3">
        <v>9994074</v>
      </c>
      <c r="E3141" s="1" t="s">
        <v>63</v>
      </c>
      <c r="F3141" s="1" t="s">
        <v>832</v>
      </c>
      <c r="G3141" s="1" t="s">
        <v>702</v>
      </c>
      <c r="H3141" s="1" t="s">
        <v>24076</v>
      </c>
      <c r="I3141" s="3">
        <v>1666049</v>
      </c>
      <c r="J3141" s="1" t="s">
        <v>67</v>
      </c>
      <c r="K3141" s="12"/>
      <c r="L3141" s="1" t="s">
        <v>23121</v>
      </c>
      <c r="M3141" s="1"/>
      <c r="N3141" s="1"/>
      <c r="O3141" s="1" t="s">
        <v>24077</v>
      </c>
      <c r="P3141" s="1" t="s">
        <v>70</v>
      </c>
      <c r="Q3141" s="1" t="s">
        <v>70</v>
      </c>
      <c r="R3141" s="1" t="s">
        <v>702</v>
      </c>
      <c r="S3141" s="1" t="s">
        <v>12127</v>
      </c>
      <c r="T3141" s="1" t="s">
        <v>24078</v>
      </c>
      <c r="U3141" s="1" t="s">
        <v>22733</v>
      </c>
      <c r="V3141" s="1" t="s">
        <v>74</v>
      </c>
      <c r="W3141" s="1" t="s">
        <v>22903</v>
      </c>
      <c r="X3141" s="1" t="s">
        <v>702</v>
      </c>
      <c r="Y3141" s="1" t="s">
        <v>4116</v>
      </c>
      <c r="Z3141" s="1" t="s">
        <v>702</v>
      </c>
      <c r="AA3141" s="1" t="s">
        <v>24079</v>
      </c>
      <c r="AB3141" s="3">
        <v>1</v>
      </c>
      <c r="AC3141" s="3">
        <v>1</v>
      </c>
      <c r="AD3141" s="3">
        <v>1</v>
      </c>
      <c r="AE3141" s="3">
        <v>1</v>
      </c>
      <c r="AF3141" s="3">
        <v>0</v>
      </c>
      <c r="AG3141" s="3">
        <v>0</v>
      </c>
      <c r="AH3141" s="3">
        <v>36</v>
      </c>
      <c r="AI3141" s="3">
        <v>5.6166666666670002</v>
      </c>
      <c r="AJ3141" s="1" t="s">
        <v>702</v>
      </c>
      <c r="AK3141" s="1" t="s">
        <v>4272</v>
      </c>
      <c r="AL3141" s="1"/>
      <c r="AM3141" s="1"/>
      <c r="AN3141" s="1"/>
      <c r="AO3141" s="1"/>
      <c r="AP3141" s="1"/>
      <c r="AQ3141" s="1"/>
      <c r="AR3141" s="1"/>
      <c r="AS3141" s="1"/>
      <c r="AT3141" s="3"/>
      <c r="AU3141" s="1"/>
      <c r="AV3141" s="1"/>
      <c r="AW3141" s="3"/>
      <c r="AX3141" s="1"/>
      <c r="AY3141" s="1"/>
      <c r="AZ3141" s="1"/>
      <c r="BA3141" s="1"/>
      <c r="BB3141">
        <f t="shared" si="69"/>
        <v>4</v>
      </c>
      <c r="BC3141">
        <f t="shared" si="70"/>
        <v>2022</v>
      </c>
    </row>
    <row r="3142" spans="1:55" x14ac:dyDescent="0.25">
      <c r="A3142" s="1" t="s">
        <v>22679</v>
      </c>
      <c r="B3142" s="3">
        <v>70</v>
      </c>
      <c r="C3142" s="1" t="s">
        <v>22679</v>
      </c>
      <c r="D3142" s="3">
        <v>11151</v>
      </c>
      <c r="E3142" s="1" t="s">
        <v>91</v>
      </c>
      <c r="F3142" s="1" t="s">
        <v>24080</v>
      </c>
      <c r="G3142" s="1" t="s">
        <v>746</v>
      </c>
      <c r="H3142" s="1" t="s">
        <v>11412</v>
      </c>
      <c r="I3142" s="3">
        <v>11151</v>
      </c>
      <c r="J3142" s="1" t="s">
        <v>67</v>
      </c>
      <c r="K3142" s="12"/>
      <c r="L3142" s="1" t="s">
        <v>22694</v>
      </c>
      <c r="M3142" s="1"/>
      <c r="N3142" s="1"/>
      <c r="O3142" s="1" t="s">
        <v>24081</v>
      </c>
      <c r="P3142" s="1" t="s">
        <v>70</v>
      </c>
      <c r="Q3142" s="1" t="s">
        <v>70</v>
      </c>
      <c r="R3142" s="1" t="s">
        <v>746</v>
      </c>
      <c r="S3142" s="1" t="s">
        <v>24082</v>
      </c>
      <c r="T3142" s="1" t="s">
        <v>24083</v>
      </c>
      <c r="U3142" s="1" t="s">
        <v>22698</v>
      </c>
      <c r="V3142" s="1" t="s">
        <v>74</v>
      </c>
      <c r="W3142" s="1" t="s">
        <v>22981</v>
      </c>
      <c r="X3142" s="1" t="s">
        <v>746</v>
      </c>
      <c r="Y3142" s="1" t="s">
        <v>17876</v>
      </c>
      <c r="Z3142" s="1" t="s">
        <v>746</v>
      </c>
      <c r="AA3142" s="1" t="s">
        <v>24084</v>
      </c>
      <c r="AB3142" s="3">
        <v>1</v>
      </c>
      <c r="AC3142" s="3">
        <v>1</v>
      </c>
      <c r="AD3142" s="3">
        <v>1</v>
      </c>
      <c r="AE3142" s="3">
        <v>1</v>
      </c>
      <c r="AF3142" s="3">
        <v>0</v>
      </c>
      <c r="AG3142" s="3">
        <v>0</v>
      </c>
      <c r="AH3142" s="3">
        <v>27.05</v>
      </c>
      <c r="AI3142" s="3">
        <v>3.4666666666669999</v>
      </c>
      <c r="AJ3142" s="1" t="s">
        <v>746</v>
      </c>
      <c r="AK3142" s="1" t="s">
        <v>24085</v>
      </c>
      <c r="AL3142" s="1"/>
      <c r="AM3142" s="1"/>
      <c r="AN3142" s="1"/>
      <c r="AO3142" s="1"/>
      <c r="AP3142" s="1"/>
      <c r="AQ3142" s="1"/>
      <c r="AR3142" s="1"/>
      <c r="AS3142" s="1"/>
      <c r="AT3142" s="3"/>
      <c r="AU3142" s="1"/>
      <c r="AV3142" s="1"/>
      <c r="AW3142" s="3"/>
      <c r="AX3142" s="1"/>
      <c r="AY3142" s="1"/>
      <c r="AZ3142" s="1"/>
      <c r="BA3142" s="1"/>
      <c r="BB3142">
        <f t="shared" si="69"/>
        <v>4</v>
      </c>
      <c r="BC3142">
        <f t="shared" si="70"/>
        <v>2022</v>
      </c>
    </row>
    <row r="3143" spans="1:55" x14ac:dyDescent="0.25">
      <c r="A3143" s="1" t="s">
        <v>22679</v>
      </c>
      <c r="B3143" s="3">
        <v>70</v>
      </c>
      <c r="C3143" s="1" t="s">
        <v>22679</v>
      </c>
      <c r="D3143" s="3">
        <v>11154</v>
      </c>
      <c r="E3143" s="1" t="s">
        <v>63</v>
      </c>
      <c r="F3143" s="1" t="s">
        <v>24086</v>
      </c>
      <c r="G3143" s="1" t="s">
        <v>746</v>
      </c>
      <c r="H3143" s="1" t="s">
        <v>24087</v>
      </c>
      <c r="I3143" s="3">
        <v>1667185</v>
      </c>
      <c r="J3143" s="1" t="s">
        <v>67</v>
      </c>
      <c r="K3143" s="12"/>
      <c r="L3143" s="1" t="s">
        <v>22694</v>
      </c>
      <c r="M3143" s="1"/>
      <c r="N3143" s="1"/>
      <c r="O3143" s="1" t="s">
        <v>24088</v>
      </c>
      <c r="P3143" s="1" t="s">
        <v>70</v>
      </c>
      <c r="Q3143" s="1" t="s">
        <v>70</v>
      </c>
      <c r="R3143" s="1" t="s">
        <v>746</v>
      </c>
      <c r="S3143" s="1" t="s">
        <v>24089</v>
      </c>
      <c r="T3143" s="1" t="s">
        <v>24090</v>
      </c>
      <c r="U3143" s="1" t="s">
        <v>22733</v>
      </c>
      <c r="V3143" s="1" t="s">
        <v>74</v>
      </c>
      <c r="W3143" s="1" t="s">
        <v>22981</v>
      </c>
      <c r="X3143" s="1" t="s">
        <v>746</v>
      </c>
      <c r="Y3143" s="1" t="s">
        <v>24091</v>
      </c>
      <c r="Z3143" s="1" t="s">
        <v>746</v>
      </c>
      <c r="AA3143" s="1" t="s">
        <v>24092</v>
      </c>
      <c r="AB3143" s="3">
        <v>1</v>
      </c>
      <c r="AC3143" s="3">
        <v>1</v>
      </c>
      <c r="AD3143" s="3">
        <v>1</v>
      </c>
      <c r="AE3143" s="3">
        <v>1</v>
      </c>
      <c r="AF3143" s="3">
        <v>0</v>
      </c>
      <c r="AG3143" s="3">
        <v>0</v>
      </c>
      <c r="AH3143" s="3">
        <v>30.283333333333001</v>
      </c>
      <c r="AI3143" s="3">
        <v>13.2</v>
      </c>
      <c r="AJ3143" s="1" t="s">
        <v>746</v>
      </c>
      <c r="AK3143" s="1" t="s">
        <v>22419</v>
      </c>
      <c r="AL3143" s="1"/>
      <c r="AM3143" s="1"/>
      <c r="AN3143" s="1"/>
      <c r="AO3143" s="1"/>
      <c r="AP3143" s="1"/>
      <c r="AQ3143" s="1"/>
      <c r="AR3143" s="1"/>
      <c r="AS3143" s="1"/>
      <c r="AT3143" s="3"/>
      <c r="AU3143" s="1"/>
      <c r="AV3143" s="1"/>
      <c r="AW3143" s="3"/>
      <c r="AX3143" s="1"/>
      <c r="AY3143" s="1"/>
      <c r="AZ3143" s="1" t="s">
        <v>24093</v>
      </c>
      <c r="BA3143" s="1"/>
      <c r="BB3143">
        <f t="shared" si="69"/>
        <v>4</v>
      </c>
      <c r="BC3143">
        <f t="shared" si="70"/>
        <v>2022</v>
      </c>
    </row>
    <row r="3144" spans="1:55" x14ac:dyDescent="0.25">
      <c r="A3144" s="1" t="s">
        <v>22679</v>
      </c>
      <c r="B3144" s="3">
        <v>70</v>
      </c>
      <c r="C3144" s="1" t="s">
        <v>22679</v>
      </c>
      <c r="D3144" s="3">
        <v>11182</v>
      </c>
      <c r="E3144" s="1" t="s">
        <v>63</v>
      </c>
      <c r="F3144" s="1" t="s">
        <v>24094</v>
      </c>
      <c r="G3144" s="1" t="s">
        <v>746</v>
      </c>
      <c r="H3144" s="1" t="s">
        <v>24095</v>
      </c>
      <c r="I3144" s="3">
        <v>1667198</v>
      </c>
      <c r="J3144" s="1" t="s">
        <v>67</v>
      </c>
      <c r="K3144" s="12"/>
      <c r="L3144" s="1" t="s">
        <v>22694</v>
      </c>
      <c r="M3144" s="1"/>
      <c r="N3144" s="1"/>
      <c r="O3144" s="1" t="s">
        <v>24096</v>
      </c>
      <c r="P3144" s="1" t="s">
        <v>70</v>
      </c>
      <c r="Q3144" s="1" t="s">
        <v>70</v>
      </c>
      <c r="R3144" s="1" t="s">
        <v>746</v>
      </c>
      <c r="S3144" s="1" t="s">
        <v>24097</v>
      </c>
      <c r="T3144" s="1" t="s">
        <v>24098</v>
      </c>
      <c r="U3144" s="1" t="s">
        <v>22743</v>
      </c>
      <c r="V3144" s="1" t="s">
        <v>639</v>
      </c>
      <c r="W3144" s="1" t="s">
        <v>24099</v>
      </c>
      <c r="X3144" s="1" t="s">
        <v>746</v>
      </c>
      <c r="Y3144" s="1" t="s">
        <v>24100</v>
      </c>
      <c r="Z3144" s="1" t="s">
        <v>746</v>
      </c>
      <c r="AA3144" s="1" t="s">
        <v>24101</v>
      </c>
      <c r="AB3144" s="3">
        <v>1</v>
      </c>
      <c r="AC3144" s="3">
        <v>1</v>
      </c>
      <c r="AD3144" s="3">
        <v>1</v>
      </c>
      <c r="AE3144" s="3">
        <v>1</v>
      </c>
      <c r="AF3144" s="3">
        <v>0</v>
      </c>
      <c r="AG3144" s="3">
        <v>0</v>
      </c>
      <c r="AH3144" s="3">
        <v>35.683333333333003</v>
      </c>
      <c r="AI3144" s="3">
        <v>7.5</v>
      </c>
      <c r="AJ3144" s="1" t="s">
        <v>746</v>
      </c>
      <c r="AK3144" s="1" t="s">
        <v>24102</v>
      </c>
      <c r="AL3144" s="1"/>
      <c r="AM3144" s="1"/>
      <c r="AN3144" s="1"/>
      <c r="AO3144" s="1"/>
      <c r="AP3144" s="1"/>
      <c r="AQ3144" s="1"/>
      <c r="AR3144" s="1"/>
      <c r="AS3144" s="1"/>
      <c r="AT3144" s="3"/>
      <c r="AU3144" s="1"/>
      <c r="AV3144" s="1"/>
      <c r="AW3144" s="3"/>
      <c r="AX3144" s="1"/>
      <c r="AY3144" s="1"/>
      <c r="AZ3144" s="1" t="s">
        <v>24103</v>
      </c>
      <c r="BA3144" s="1"/>
      <c r="BB3144">
        <f t="shared" si="69"/>
        <v>4</v>
      </c>
      <c r="BC3144">
        <f t="shared" si="70"/>
        <v>2022</v>
      </c>
    </row>
    <row r="3145" spans="1:55" x14ac:dyDescent="0.25">
      <c r="A3145" s="1" t="s">
        <v>22679</v>
      </c>
      <c r="B3145" s="3">
        <v>70</v>
      </c>
      <c r="C3145" s="1" t="s">
        <v>22679</v>
      </c>
      <c r="D3145" s="3">
        <v>11239</v>
      </c>
      <c r="E3145" s="1" t="s">
        <v>63</v>
      </c>
      <c r="F3145" s="1" t="s">
        <v>24104</v>
      </c>
      <c r="G3145" s="1" t="s">
        <v>746</v>
      </c>
      <c r="H3145" s="1" t="s">
        <v>24105</v>
      </c>
      <c r="I3145" s="3">
        <v>1667225</v>
      </c>
      <c r="J3145" s="1" t="s">
        <v>67</v>
      </c>
      <c r="K3145" s="12"/>
      <c r="L3145" s="1" t="s">
        <v>22694</v>
      </c>
      <c r="M3145" s="1"/>
      <c r="N3145" s="1"/>
      <c r="O3145" s="1" t="s">
        <v>24106</v>
      </c>
      <c r="P3145" s="1" t="s">
        <v>70</v>
      </c>
      <c r="Q3145" s="1" t="s">
        <v>70</v>
      </c>
      <c r="R3145" s="1" t="s">
        <v>746</v>
      </c>
      <c r="S3145" s="1" t="s">
        <v>24107</v>
      </c>
      <c r="T3145" s="1" t="s">
        <v>24108</v>
      </c>
      <c r="U3145" s="1" t="s">
        <v>22733</v>
      </c>
      <c r="V3145" s="1" t="s">
        <v>74</v>
      </c>
      <c r="W3145" s="1" t="s">
        <v>22981</v>
      </c>
      <c r="X3145" s="1" t="s">
        <v>746</v>
      </c>
      <c r="Y3145" s="1" t="s">
        <v>24109</v>
      </c>
      <c r="Z3145" s="1" t="s">
        <v>746</v>
      </c>
      <c r="AA3145" s="1" t="s">
        <v>24110</v>
      </c>
      <c r="AB3145" s="3">
        <v>1</v>
      </c>
      <c r="AC3145" s="3">
        <v>1</v>
      </c>
      <c r="AD3145" s="3">
        <v>1</v>
      </c>
      <c r="AE3145" s="3">
        <v>1</v>
      </c>
      <c r="AF3145" s="3">
        <v>0</v>
      </c>
      <c r="AG3145" s="3">
        <v>0</v>
      </c>
      <c r="AH3145" s="3">
        <v>32.6</v>
      </c>
      <c r="AI3145" s="3">
        <v>2.583333333333</v>
      </c>
      <c r="AJ3145" s="1" t="s">
        <v>746</v>
      </c>
      <c r="AK3145" s="1" t="s">
        <v>24111</v>
      </c>
      <c r="AL3145" s="1"/>
      <c r="AM3145" s="1"/>
      <c r="AN3145" s="1"/>
      <c r="AO3145" s="1"/>
      <c r="AP3145" s="1"/>
      <c r="AQ3145" s="1"/>
      <c r="AR3145" s="1"/>
      <c r="AS3145" s="1"/>
      <c r="AT3145" s="3"/>
      <c r="AU3145" s="1"/>
      <c r="AV3145" s="1"/>
      <c r="AW3145" s="3"/>
      <c r="AX3145" s="1"/>
      <c r="AY3145" s="1"/>
      <c r="AZ3145" s="1"/>
      <c r="BA3145" s="1"/>
      <c r="BB3145">
        <f t="shared" si="69"/>
        <v>4</v>
      </c>
      <c r="BC3145">
        <f t="shared" si="70"/>
        <v>2022</v>
      </c>
    </row>
    <row r="3146" spans="1:55" x14ac:dyDescent="0.25">
      <c r="A3146" s="1" t="s">
        <v>22679</v>
      </c>
      <c r="B3146" s="3">
        <v>70</v>
      </c>
      <c r="C3146" s="1" t="s">
        <v>22679</v>
      </c>
      <c r="D3146" s="3">
        <v>11297</v>
      </c>
      <c r="E3146" s="1" t="s">
        <v>63</v>
      </c>
      <c r="F3146" s="1" t="s">
        <v>22806</v>
      </c>
      <c r="G3146" s="1" t="s">
        <v>746</v>
      </c>
      <c r="H3146" s="1" t="s">
        <v>24112</v>
      </c>
      <c r="I3146" s="3">
        <v>1667278</v>
      </c>
      <c r="J3146" s="1" t="s">
        <v>67</v>
      </c>
      <c r="K3146" s="12"/>
      <c r="L3146" s="1" t="s">
        <v>22694</v>
      </c>
      <c r="M3146" s="1"/>
      <c r="N3146" s="1"/>
      <c r="O3146" s="1" t="s">
        <v>24113</v>
      </c>
      <c r="P3146" s="1" t="s">
        <v>70</v>
      </c>
      <c r="Q3146" s="1" t="s">
        <v>70</v>
      </c>
      <c r="R3146" s="1" t="s">
        <v>746</v>
      </c>
      <c r="S3146" s="1" t="s">
        <v>24114</v>
      </c>
      <c r="T3146" s="1" t="s">
        <v>24115</v>
      </c>
      <c r="U3146" s="1" t="s">
        <v>24116</v>
      </c>
      <c r="V3146" s="1" t="s">
        <v>74</v>
      </c>
      <c r="W3146" s="1" t="s">
        <v>22981</v>
      </c>
      <c r="X3146" s="1" t="s">
        <v>746</v>
      </c>
      <c r="Y3146" s="1" t="s">
        <v>23962</v>
      </c>
      <c r="Z3146" s="1" t="s">
        <v>746</v>
      </c>
      <c r="AA3146" s="1" t="s">
        <v>24117</v>
      </c>
      <c r="AB3146" s="3">
        <v>1</v>
      </c>
      <c r="AC3146" s="3">
        <v>1</v>
      </c>
      <c r="AD3146" s="3">
        <v>1</v>
      </c>
      <c r="AE3146" s="3">
        <v>1</v>
      </c>
      <c r="AF3146" s="3">
        <v>0</v>
      </c>
      <c r="AG3146" s="3">
        <v>0</v>
      </c>
      <c r="AH3146" s="3">
        <v>39.666666666666998</v>
      </c>
      <c r="AI3146" s="3">
        <v>3.2166666666669999</v>
      </c>
      <c r="AJ3146" s="1" t="s">
        <v>746</v>
      </c>
      <c r="AK3146" s="1" t="s">
        <v>24118</v>
      </c>
      <c r="AL3146" s="1"/>
      <c r="AM3146" s="1"/>
      <c r="AN3146" s="1"/>
      <c r="AO3146" s="1"/>
      <c r="AP3146" s="1"/>
      <c r="AQ3146" s="1"/>
      <c r="AR3146" s="1"/>
      <c r="AS3146" s="1"/>
      <c r="AT3146" s="3"/>
      <c r="AU3146" s="1"/>
      <c r="AV3146" s="1"/>
      <c r="AW3146" s="3"/>
      <c r="AX3146" s="1"/>
      <c r="AY3146" s="1"/>
      <c r="AZ3146" s="1" t="s">
        <v>24119</v>
      </c>
      <c r="BA3146" s="1"/>
      <c r="BB3146">
        <f t="shared" si="69"/>
        <v>4</v>
      </c>
      <c r="BC3146">
        <f t="shared" si="70"/>
        <v>2022</v>
      </c>
    </row>
    <row r="3147" spans="1:55" x14ac:dyDescent="0.25">
      <c r="A3147" s="1" t="s">
        <v>22679</v>
      </c>
      <c r="B3147" s="3">
        <v>70</v>
      </c>
      <c r="C3147" s="1" t="s">
        <v>22679</v>
      </c>
      <c r="D3147" s="3">
        <v>12330</v>
      </c>
      <c r="E3147" s="1" t="s">
        <v>63</v>
      </c>
      <c r="F3147" s="1" t="s">
        <v>24120</v>
      </c>
      <c r="G3147" s="1" t="s">
        <v>746</v>
      </c>
      <c r="H3147" s="1" t="s">
        <v>24121</v>
      </c>
      <c r="I3147" s="3">
        <v>1667685</v>
      </c>
      <c r="J3147" s="1" t="s">
        <v>67</v>
      </c>
      <c r="K3147" s="12"/>
      <c r="L3147" s="1" t="s">
        <v>22694</v>
      </c>
      <c r="M3147" s="1"/>
      <c r="N3147" s="1"/>
      <c r="O3147" s="1" t="s">
        <v>24122</v>
      </c>
      <c r="P3147" s="1" t="s">
        <v>70</v>
      </c>
      <c r="Q3147" s="1" t="s">
        <v>70</v>
      </c>
      <c r="R3147" s="1" t="s">
        <v>746</v>
      </c>
      <c r="S3147" s="1" t="s">
        <v>3410</v>
      </c>
      <c r="T3147" s="1" t="s">
        <v>24123</v>
      </c>
      <c r="U3147" s="1" t="s">
        <v>23163</v>
      </c>
      <c r="V3147" s="1" t="s">
        <v>74</v>
      </c>
      <c r="W3147" s="1" t="s">
        <v>22752</v>
      </c>
      <c r="X3147" s="1" t="s">
        <v>746</v>
      </c>
      <c r="Y3147" s="1" t="s">
        <v>253</v>
      </c>
      <c r="Z3147" s="1" t="s">
        <v>746</v>
      </c>
      <c r="AA3147" s="1" t="s">
        <v>24124</v>
      </c>
      <c r="AB3147" s="3">
        <v>1</v>
      </c>
      <c r="AC3147" s="3">
        <v>1</v>
      </c>
      <c r="AD3147" s="3">
        <v>1</v>
      </c>
      <c r="AE3147" s="3">
        <v>1</v>
      </c>
      <c r="AF3147" s="3">
        <v>0</v>
      </c>
      <c r="AG3147" s="3">
        <v>0</v>
      </c>
      <c r="AH3147" s="3">
        <v>21</v>
      </c>
      <c r="AI3147" s="3">
        <v>1.65</v>
      </c>
      <c r="AJ3147" s="1" t="s">
        <v>746</v>
      </c>
      <c r="AK3147" s="1" t="s">
        <v>24125</v>
      </c>
      <c r="AL3147" s="1"/>
      <c r="AM3147" s="1"/>
      <c r="AN3147" s="1"/>
      <c r="AO3147" s="1"/>
      <c r="AP3147" s="1"/>
      <c r="AQ3147" s="1"/>
      <c r="AR3147" s="1"/>
      <c r="AS3147" s="1"/>
      <c r="AT3147" s="3"/>
      <c r="AU3147" s="1"/>
      <c r="AV3147" s="1"/>
      <c r="AW3147" s="3"/>
      <c r="AX3147" s="1"/>
      <c r="AY3147" s="1"/>
      <c r="AZ3147" s="1"/>
      <c r="BA3147" s="1"/>
      <c r="BB3147">
        <f t="shared" si="69"/>
        <v>4</v>
      </c>
      <c r="BC3147">
        <f t="shared" si="70"/>
        <v>2022</v>
      </c>
    </row>
    <row r="3148" spans="1:55" x14ac:dyDescent="0.25">
      <c r="A3148" s="1" t="s">
        <v>22679</v>
      </c>
      <c r="B3148" s="3">
        <v>70</v>
      </c>
      <c r="C3148" s="1" t="s">
        <v>22679</v>
      </c>
      <c r="D3148" s="3">
        <v>12483</v>
      </c>
      <c r="E3148" s="1" t="s">
        <v>63</v>
      </c>
      <c r="F3148" s="1" t="s">
        <v>24126</v>
      </c>
      <c r="G3148" s="1" t="s">
        <v>767</v>
      </c>
      <c r="H3148" s="1" t="s">
        <v>24127</v>
      </c>
      <c r="I3148" s="3">
        <v>1667730</v>
      </c>
      <c r="J3148" s="1" t="s">
        <v>67</v>
      </c>
      <c r="K3148" s="12"/>
      <c r="L3148" s="1" t="s">
        <v>22694</v>
      </c>
      <c r="M3148" s="1"/>
      <c r="N3148" s="1"/>
      <c r="O3148" s="1" t="s">
        <v>24128</v>
      </c>
      <c r="P3148" s="1" t="s">
        <v>70</v>
      </c>
      <c r="Q3148" s="1" t="s">
        <v>70</v>
      </c>
      <c r="R3148" s="1" t="s">
        <v>767</v>
      </c>
      <c r="S3148" s="1" t="s">
        <v>24129</v>
      </c>
      <c r="T3148" s="1" t="s">
        <v>24130</v>
      </c>
      <c r="U3148" s="1" t="s">
        <v>22726</v>
      </c>
      <c r="V3148" s="1" t="s">
        <v>5232</v>
      </c>
      <c r="W3148" s="1" t="s">
        <v>24131</v>
      </c>
      <c r="X3148" s="1" t="s">
        <v>767</v>
      </c>
      <c r="Y3148" s="1" t="s">
        <v>24132</v>
      </c>
      <c r="Z3148" s="1" t="s">
        <v>767</v>
      </c>
      <c r="AA3148" s="1" t="s">
        <v>24133</v>
      </c>
      <c r="AB3148" s="3">
        <v>1</v>
      </c>
      <c r="AC3148" s="3">
        <v>1</v>
      </c>
      <c r="AD3148" s="3">
        <v>1</v>
      </c>
      <c r="AE3148" s="3">
        <v>1</v>
      </c>
      <c r="AF3148" s="3">
        <v>0</v>
      </c>
      <c r="AG3148" s="3">
        <v>0</v>
      </c>
      <c r="AH3148" s="3">
        <v>54.383333333332999</v>
      </c>
      <c r="AI3148" s="3">
        <v>9.916666666667</v>
      </c>
      <c r="AJ3148" s="1" t="s">
        <v>767</v>
      </c>
      <c r="AK3148" s="1" t="s">
        <v>24134</v>
      </c>
      <c r="AL3148" s="1"/>
      <c r="AM3148" s="1"/>
      <c r="AN3148" s="1"/>
      <c r="AO3148" s="1"/>
      <c r="AP3148" s="1"/>
      <c r="AQ3148" s="1"/>
      <c r="AR3148" s="1"/>
      <c r="AS3148" s="1"/>
      <c r="AT3148" s="3"/>
      <c r="AU3148" s="1"/>
      <c r="AV3148" s="1"/>
      <c r="AW3148" s="3"/>
      <c r="AX3148" s="1"/>
      <c r="AY3148" s="1"/>
      <c r="AZ3148" s="1" t="s">
        <v>24135</v>
      </c>
      <c r="BA3148" s="1"/>
      <c r="BB3148">
        <f t="shared" si="69"/>
        <v>4</v>
      </c>
      <c r="BC3148">
        <f t="shared" si="70"/>
        <v>2022</v>
      </c>
    </row>
    <row r="3149" spans="1:55" x14ac:dyDescent="0.25">
      <c r="A3149" s="1" t="s">
        <v>22679</v>
      </c>
      <c r="B3149" s="3">
        <v>70</v>
      </c>
      <c r="C3149" s="1" t="s">
        <v>22679</v>
      </c>
      <c r="D3149" s="3">
        <v>12639</v>
      </c>
      <c r="E3149" s="1" t="s">
        <v>63</v>
      </c>
      <c r="F3149" s="1" t="s">
        <v>24136</v>
      </c>
      <c r="G3149" s="1" t="s">
        <v>767</v>
      </c>
      <c r="H3149" s="1" t="s">
        <v>24137</v>
      </c>
      <c r="I3149" s="3">
        <v>1667752</v>
      </c>
      <c r="J3149" s="1" t="s">
        <v>67</v>
      </c>
      <c r="K3149" s="12"/>
      <c r="L3149" s="1" t="s">
        <v>22694</v>
      </c>
      <c r="M3149" s="1"/>
      <c r="N3149" s="1"/>
      <c r="O3149" s="1" t="s">
        <v>24138</v>
      </c>
      <c r="P3149" s="1" t="s">
        <v>70</v>
      </c>
      <c r="Q3149" s="1" t="s">
        <v>70</v>
      </c>
      <c r="R3149" s="1" t="s">
        <v>767</v>
      </c>
      <c r="S3149" s="1" t="s">
        <v>24139</v>
      </c>
      <c r="T3149" s="1" t="s">
        <v>24140</v>
      </c>
      <c r="U3149" s="1" t="s">
        <v>22733</v>
      </c>
      <c r="V3149" s="1" t="s">
        <v>74</v>
      </c>
      <c r="W3149" s="1" t="s">
        <v>22774</v>
      </c>
      <c r="X3149" s="1" t="s">
        <v>767</v>
      </c>
      <c r="Y3149" s="1" t="s">
        <v>20666</v>
      </c>
      <c r="Z3149" s="1" t="s">
        <v>767</v>
      </c>
      <c r="AA3149" s="1" t="s">
        <v>24141</v>
      </c>
      <c r="AB3149" s="3">
        <v>1</v>
      </c>
      <c r="AC3149" s="3">
        <v>1</v>
      </c>
      <c r="AD3149" s="3">
        <v>1</v>
      </c>
      <c r="AE3149" s="3">
        <v>0</v>
      </c>
      <c r="AF3149" s="3">
        <v>1</v>
      </c>
      <c r="AG3149" s="3">
        <v>0</v>
      </c>
      <c r="AH3149" s="3">
        <v>19.3</v>
      </c>
      <c r="AI3149" s="3">
        <v>20.216666666666999</v>
      </c>
      <c r="AJ3149" s="1" t="s">
        <v>767</v>
      </c>
      <c r="AK3149" s="1" t="s">
        <v>24142</v>
      </c>
      <c r="AL3149" s="1"/>
      <c r="AM3149" s="1"/>
      <c r="AN3149" s="1"/>
      <c r="AO3149" s="1"/>
      <c r="AP3149" s="1"/>
      <c r="AQ3149" s="1"/>
      <c r="AR3149" s="1"/>
      <c r="AS3149" s="1"/>
      <c r="AT3149" s="3"/>
      <c r="AU3149" s="1"/>
      <c r="AV3149" s="1"/>
      <c r="AW3149" s="3"/>
      <c r="AX3149" s="1"/>
      <c r="AY3149" s="1"/>
      <c r="AZ3149" s="1" t="s">
        <v>24143</v>
      </c>
      <c r="BA3149" s="1"/>
      <c r="BB3149">
        <f t="shared" si="69"/>
        <v>4</v>
      </c>
      <c r="BC3149">
        <f t="shared" si="70"/>
        <v>2022</v>
      </c>
    </row>
    <row r="3150" spans="1:55" x14ac:dyDescent="0.25">
      <c r="A3150" s="1" t="s">
        <v>22679</v>
      </c>
      <c r="B3150" s="3">
        <v>70</v>
      </c>
      <c r="C3150" s="1" t="s">
        <v>22679</v>
      </c>
      <c r="D3150" s="3">
        <v>16715</v>
      </c>
      <c r="E3150" s="1" t="s">
        <v>63</v>
      </c>
      <c r="F3150" s="1" t="s">
        <v>24144</v>
      </c>
      <c r="G3150" s="1" t="s">
        <v>767</v>
      </c>
      <c r="H3150" s="1" t="s">
        <v>24145</v>
      </c>
      <c r="I3150" s="3">
        <v>1668251</v>
      </c>
      <c r="J3150" s="1" t="s">
        <v>67</v>
      </c>
      <c r="K3150" s="12"/>
      <c r="L3150" s="1" t="s">
        <v>22694</v>
      </c>
      <c r="M3150" s="1"/>
      <c r="N3150" s="1"/>
      <c r="O3150" s="1" t="s">
        <v>24146</v>
      </c>
      <c r="P3150" s="1" t="s">
        <v>70</v>
      </c>
      <c r="Q3150" s="1" t="s">
        <v>70</v>
      </c>
      <c r="R3150" s="1" t="s">
        <v>767</v>
      </c>
      <c r="S3150" s="1" t="s">
        <v>24147</v>
      </c>
      <c r="T3150" s="1" t="s">
        <v>24148</v>
      </c>
      <c r="U3150" s="1" t="s">
        <v>24149</v>
      </c>
      <c r="V3150" s="1" t="s">
        <v>74</v>
      </c>
      <c r="W3150" s="1" t="s">
        <v>22804</v>
      </c>
      <c r="X3150" s="1" t="s">
        <v>767</v>
      </c>
      <c r="Y3150" s="1" t="s">
        <v>11701</v>
      </c>
      <c r="Z3150" s="1" t="s">
        <v>767</v>
      </c>
      <c r="AA3150" s="1" t="s">
        <v>24150</v>
      </c>
      <c r="AB3150" s="3">
        <v>1</v>
      </c>
      <c r="AC3150" s="3">
        <v>1</v>
      </c>
      <c r="AD3150" s="3">
        <v>1</v>
      </c>
      <c r="AE3150" s="3">
        <v>1</v>
      </c>
      <c r="AF3150" s="3">
        <v>0</v>
      </c>
      <c r="AG3150" s="3">
        <v>0</v>
      </c>
      <c r="AH3150" s="3">
        <v>28.3</v>
      </c>
      <c r="AI3150" s="3">
        <v>4.916666666667</v>
      </c>
      <c r="AJ3150" s="1" t="s">
        <v>767</v>
      </c>
      <c r="AK3150" s="1" t="s">
        <v>24151</v>
      </c>
      <c r="AL3150" s="1"/>
      <c r="AM3150" s="1"/>
      <c r="AN3150" s="1"/>
      <c r="AO3150" s="1"/>
      <c r="AP3150" s="1"/>
      <c r="AQ3150" s="1"/>
      <c r="AR3150" s="1"/>
      <c r="AS3150" s="1"/>
      <c r="AT3150" s="3"/>
      <c r="AU3150" s="1"/>
      <c r="AV3150" s="1"/>
      <c r="AW3150" s="3"/>
      <c r="AX3150" s="1"/>
      <c r="AY3150" s="1"/>
      <c r="AZ3150" s="1"/>
      <c r="BA3150" s="1"/>
      <c r="BB3150">
        <f t="shared" si="69"/>
        <v>4</v>
      </c>
      <c r="BC3150">
        <f t="shared" si="70"/>
        <v>2022</v>
      </c>
    </row>
    <row r="3151" spans="1:55" x14ac:dyDescent="0.25">
      <c r="A3151" s="1" t="s">
        <v>22679</v>
      </c>
      <c r="B3151" s="3">
        <v>70</v>
      </c>
      <c r="C3151" s="1" t="s">
        <v>22679</v>
      </c>
      <c r="D3151" s="3">
        <v>22921</v>
      </c>
      <c r="E3151" s="1" t="s">
        <v>91</v>
      </c>
      <c r="F3151" s="1" t="s">
        <v>17041</v>
      </c>
      <c r="G3151" s="1" t="s">
        <v>767</v>
      </c>
      <c r="H3151" s="1" t="s">
        <v>6036</v>
      </c>
      <c r="I3151" s="3">
        <v>22921</v>
      </c>
      <c r="J3151" s="1" t="s">
        <v>1309</v>
      </c>
      <c r="K3151" s="12"/>
      <c r="L3151" s="1" t="s">
        <v>22694</v>
      </c>
      <c r="M3151" s="1"/>
      <c r="N3151" s="1"/>
      <c r="O3151" s="1" t="s">
        <v>24152</v>
      </c>
      <c r="P3151" s="1" t="s">
        <v>70</v>
      </c>
      <c r="Q3151" s="1" t="s">
        <v>70</v>
      </c>
      <c r="R3151" s="1" t="s">
        <v>767</v>
      </c>
      <c r="S3151" s="1" t="s">
        <v>9133</v>
      </c>
      <c r="T3151" s="1" t="s">
        <v>24153</v>
      </c>
      <c r="U3151" s="1" t="s">
        <v>24154</v>
      </c>
      <c r="V3151" s="1" t="s">
        <v>74</v>
      </c>
      <c r="W3151" s="1" t="s">
        <v>23069</v>
      </c>
      <c r="X3151" s="1" t="s">
        <v>767</v>
      </c>
      <c r="Y3151" s="1" t="s">
        <v>3272</v>
      </c>
      <c r="Z3151" s="1" t="s">
        <v>767</v>
      </c>
      <c r="AA3151" s="1" t="s">
        <v>24155</v>
      </c>
      <c r="AB3151" s="3">
        <v>1</v>
      </c>
      <c r="AC3151" s="3">
        <v>1</v>
      </c>
      <c r="AD3151" s="3">
        <v>1</v>
      </c>
      <c r="AE3151" s="3">
        <v>1</v>
      </c>
      <c r="AF3151" s="3">
        <v>0</v>
      </c>
      <c r="AG3151" s="3">
        <v>0</v>
      </c>
      <c r="AH3151" s="3">
        <v>31.35</v>
      </c>
      <c r="AI3151" s="3">
        <v>7.7</v>
      </c>
      <c r="AJ3151" s="1" t="s">
        <v>767</v>
      </c>
      <c r="AK3151" s="1" t="s">
        <v>24156</v>
      </c>
      <c r="AL3151" s="1"/>
      <c r="AM3151" s="1"/>
      <c r="AN3151" s="1"/>
      <c r="AO3151" s="1"/>
      <c r="AP3151" s="1"/>
      <c r="AQ3151" s="1"/>
      <c r="AR3151" s="1"/>
      <c r="AS3151" s="1"/>
      <c r="AT3151" s="3"/>
      <c r="AU3151" s="1"/>
      <c r="AV3151" s="1"/>
      <c r="AW3151" s="3"/>
      <c r="AX3151" s="1"/>
      <c r="AY3151" s="1"/>
      <c r="AZ3151" s="1"/>
      <c r="BA3151" s="1" t="s">
        <v>24157</v>
      </c>
      <c r="BB3151">
        <f t="shared" si="69"/>
        <v>4</v>
      </c>
      <c r="BC3151">
        <f t="shared" si="70"/>
        <v>2022</v>
      </c>
    </row>
    <row r="3152" spans="1:55" x14ac:dyDescent="0.25">
      <c r="A3152" s="1" t="s">
        <v>22679</v>
      </c>
      <c r="B3152" s="3">
        <v>70</v>
      </c>
      <c r="C3152" s="1" t="s">
        <v>22679</v>
      </c>
      <c r="D3152" s="3">
        <v>22923</v>
      </c>
      <c r="E3152" s="1" t="s">
        <v>91</v>
      </c>
      <c r="F3152" s="1" t="s">
        <v>22738</v>
      </c>
      <c r="G3152" s="1" t="s">
        <v>767</v>
      </c>
      <c r="H3152" s="1" t="s">
        <v>24158</v>
      </c>
      <c r="I3152" s="3">
        <v>22923</v>
      </c>
      <c r="J3152" s="1" t="s">
        <v>1309</v>
      </c>
      <c r="K3152" s="12"/>
      <c r="L3152" s="1" t="s">
        <v>22694</v>
      </c>
      <c r="M3152" s="1"/>
      <c r="N3152" s="1"/>
      <c r="O3152" s="1" t="s">
        <v>5607</v>
      </c>
      <c r="P3152" s="1" t="s">
        <v>70</v>
      </c>
      <c r="Q3152" s="1" t="s">
        <v>70</v>
      </c>
      <c r="R3152" s="1" t="s">
        <v>767</v>
      </c>
      <c r="S3152" s="1" t="s">
        <v>24159</v>
      </c>
      <c r="T3152" s="1" t="s">
        <v>24160</v>
      </c>
      <c r="U3152" s="1" t="s">
        <v>24116</v>
      </c>
      <c r="V3152" s="1"/>
      <c r="W3152" s="1"/>
      <c r="X3152" s="1"/>
      <c r="Y3152" s="1"/>
      <c r="Z3152" s="1"/>
      <c r="AA3152" s="1"/>
      <c r="AB3152" s="3">
        <v>1</v>
      </c>
      <c r="AC3152" s="3">
        <v>1</v>
      </c>
      <c r="AD3152" s="3">
        <v>1</v>
      </c>
      <c r="AE3152" s="3">
        <v>1</v>
      </c>
      <c r="AF3152" s="3">
        <v>0</v>
      </c>
      <c r="AG3152" s="3">
        <v>0</v>
      </c>
      <c r="AH3152" s="3">
        <v>10.983333333333</v>
      </c>
      <c r="AI3152" s="3">
        <v>8.4833333333330003</v>
      </c>
      <c r="AJ3152" s="1" t="s">
        <v>767</v>
      </c>
      <c r="AK3152" s="1" t="s">
        <v>3270</v>
      </c>
      <c r="AL3152" s="1"/>
      <c r="AM3152" s="1"/>
      <c r="AN3152" s="1"/>
      <c r="AO3152" s="1"/>
      <c r="AP3152" s="1"/>
      <c r="AQ3152" s="1"/>
      <c r="AR3152" s="1"/>
      <c r="AS3152" s="1"/>
      <c r="AT3152" s="3"/>
      <c r="AU3152" s="1"/>
      <c r="AV3152" s="1"/>
      <c r="AW3152" s="3"/>
      <c r="AX3152" s="1"/>
      <c r="AY3152" s="1"/>
      <c r="AZ3152" s="1"/>
      <c r="BA3152" s="1" t="s">
        <v>24161</v>
      </c>
      <c r="BB3152">
        <f t="shared" si="69"/>
        <v>4</v>
      </c>
      <c r="BC3152">
        <f t="shared" si="70"/>
        <v>2022</v>
      </c>
    </row>
    <row r="3153" spans="1:55" x14ac:dyDescent="0.25">
      <c r="A3153" s="1" t="s">
        <v>22679</v>
      </c>
      <c r="B3153" s="3">
        <v>70</v>
      </c>
      <c r="C3153" s="1" t="s">
        <v>22679</v>
      </c>
      <c r="D3153" s="3">
        <v>26191</v>
      </c>
      <c r="E3153" s="1" t="s">
        <v>63</v>
      </c>
      <c r="F3153" s="1" t="s">
        <v>24162</v>
      </c>
      <c r="G3153" s="1" t="s">
        <v>767</v>
      </c>
      <c r="H3153" s="1" t="s">
        <v>24163</v>
      </c>
      <c r="I3153" s="3">
        <v>1669194</v>
      </c>
      <c r="J3153" s="1" t="s">
        <v>1309</v>
      </c>
      <c r="K3153" s="12"/>
      <c r="L3153" s="1" t="s">
        <v>22682</v>
      </c>
      <c r="M3153" s="1"/>
      <c r="N3153" s="1"/>
      <c r="O3153" s="1" t="s">
        <v>24164</v>
      </c>
      <c r="P3153" s="1" t="s">
        <v>70</v>
      </c>
      <c r="Q3153" s="1" t="s">
        <v>234</v>
      </c>
      <c r="R3153" s="1"/>
      <c r="S3153" s="1"/>
      <c r="T3153" s="1"/>
      <c r="U3153" s="1" t="s">
        <v>24165</v>
      </c>
      <c r="V3153" s="1" t="s">
        <v>74</v>
      </c>
      <c r="W3153" s="1" t="s">
        <v>23297</v>
      </c>
      <c r="X3153" s="1" t="s">
        <v>767</v>
      </c>
      <c r="Y3153" s="1" t="s">
        <v>19446</v>
      </c>
      <c r="Z3153" s="1" t="s">
        <v>767</v>
      </c>
      <c r="AA3153" s="1" t="s">
        <v>24166</v>
      </c>
      <c r="AB3153" s="3">
        <v>1</v>
      </c>
      <c r="AC3153" s="3">
        <v>1</v>
      </c>
      <c r="AD3153" s="3">
        <v>0</v>
      </c>
      <c r="AE3153" s="3">
        <v>0</v>
      </c>
      <c r="AF3153" s="3">
        <v>0</v>
      </c>
      <c r="AG3153" s="3">
        <v>0</v>
      </c>
      <c r="AH3153" s="3">
        <v>4.3499999999999996</v>
      </c>
      <c r="AI3153" s="3"/>
      <c r="AJ3153" s="1" t="s">
        <v>767</v>
      </c>
      <c r="AK3153" s="1" t="s">
        <v>24167</v>
      </c>
      <c r="AL3153" s="1"/>
      <c r="AM3153" s="1"/>
      <c r="AN3153" s="1"/>
      <c r="AO3153" s="1"/>
      <c r="AP3153" s="1"/>
      <c r="AQ3153" s="1"/>
      <c r="AR3153" s="1"/>
      <c r="AS3153" s="1"/>
      <c r="AT3153" s="3"/>
      <c r="AU3153" s="1"/>
      <c r="AV3153" s="1"/>
      <c r="AW3153" s="3"/>
      <c r="AX3153" s="1"/>
      <c r="AY3153" s="1"/>
      <c r="AZ3153" s="1"/>
      <c r="BA3153" s="1"/>
      <c r="BB3153">
        <f t="shared" si="69"/>
        <v>4</v>
      </c>
      <c r="BC3153">
        <f t="shared" si="70"/>
        <v>2022</v>
      </c>
    </row>
    <row r="3154" spans="1:55" x14ac:dyDescent="0.25">
      <c r="A3154" s="1" t="s">
        <v>22679</v>
      </c>
      <c r="B3154" s="3">
        <v>70</v>
      </c>
      <c r="C3154" s="1" t="s">
        <v>22679</v>
      </c>
      <c r="D3154" s="3">
        <v>31629</v>
      </c>
      <c r="E3154" s="1" t="s">
        <v>63</v>
      </c>
      <c r="F3154" s="1" t="s">
        <v>24168</v>
      </c>
      <c r="G3154" s="1" t="s">
        <v>767</v>
      </c>
      <c r="H3154" s="1" t="s">
        <v>24169</v>
      </c>
      <c r="I3154" s="3">
        <v>1669727</v>
      </c>
      <c r="J3154" s="1" t="s">
        <v>1309</v>
      </c>
      <c r="K3154" s="12"/>
      <c r="L3154" s="1" t="s">
        <v>22747</v>
      </c>
      <c r="M3154" s="1"/>
      <c r="N3154" s="1"/>
      <c r="O3154" s="1" t="s">
        <v>24170</v>
      </c>
      <c r="P3154" s="1" t="s">
        <v>70</v>
      </c>
      <c r="Q3154" s="1" t="s">
        <v>70</v>
      </c>
      <c r="R3154" s="1" t="s">
        <v>767</v>
      </c>
      <c r="S3154" s="1" t="s">
        <v>22716</v>
      </c>
      <c r="T3154" s="1" t="s">
        <v>24171</v>
      </c>
      <c r="U3154" s="1" t="s">
        <v>22726</v>
      </c>
      <c r="V3154" s="1" t="s">
        <v>639</v>
      </c>
      <c r="W3154" s="1" t="s">
        <v>24172</v>
      </c>
      <c r="X3154" s="1" t="s">
        <v>767</v>
      </c>
      <c r="Y3154" s="1" t="s">
        <v>5514</v>
      </c>
      <c r="Z3154" s="1" t="s">
        <v>767</v>
      </c>
      <c r="AA3154" s="1" t="s">
        <v>9545</v>
      </c>
      <c r="AB3154" s="3">
        <v>1</v>
      </c>
      <c r="AC3154" s="3">
        <v>1</v>
      </c>
      <c r="AD3154" s="3">
        <v>1</v>
      </c>
      <c r="AE3154" s="3">
        <v>1</v>
      </c>
      <c r="AF3154" s="3">
        <v>0</v>
      </c>
      <c r="AG3154" s="3">
        <v>0</v>
      </c>
      <c r="AH3154" s="3">
        <v>40.549999999999997</v>
      </c>
      <c r="AI3154" s="3">
        <v>8.0166666666669997</v>
      </c>
      <c r="AJ3154" s="1" t="s">
        <v>767</v>
      </c>
      <c r="AK3154" s="1" t="s">
        <v>24173</v>
      </c>
      <c r="AL3154" s="1"/>
      <c r="AM3154" s="1"/>
      <c r="AN3154" s="1"/>
      <c r="AO3154" s="1"/>
      <c r="AP3154" s="1"/>
      <c r="AQ3154" s="1"/>
      <c r="AR3154" s="1"/>
      <c r="AS3154" s="1"/>
      <c r="AT3154" s="3"/>
      <c r="AU3154" s="1"/>
      <c r="AV3154" s="1"/>
      <c r="AW3154" s="3"/>
      <c r="AX3154" s="1"/>
      <c r="AY3154" s="1"/>
      <c r="AZ3154" s="1" t="s">
        <v>24174</v>
      </c>
      <c r="BA3154" s="1"/>
      <c r="BB3154">
        <f t="shared" si="69"/>
        <v>4</v>
      </c>
      <c r="BC3154">
        <f t="shared" si="70"/>
        <v>2022</v>
      </c>
    </row>
    <row r="3155" spans="1:55" x14ac:dyDescent="0.25">
      <c r="A3155" s="1" t="s">
        <v>22679</v>
      </c>
      <c r="B3155" s="3">
        <v>70</v>
      </c>
      <c r="C3155" s="1" t="s">
        <v>22679</v>
      </c>
      <c r="D3155" s="3">
        <v>34128</v>
      </c>
      <c r="E3155" s="1" t="s">
        <v>63</v>
      </c>
      <c r="F3155" s="1" t="s">
        <v>24175</v>
      </c>
      <c r="G3155" s="1" t="s">
        <v>767</v>
      </c>
      <c r="H3155" s="1" t="s">
        <v>18822</v>
      </c>
      <c r="I3155" s="3">
        <v>1669973</v>
      </c>
      <c r="J3155" s="1" t="s">
        <v>1309</v>
      </c>
      <c r="K3155" s="12"/>
      <c r="L3155" s="1" t="s">
        <v>22694</v>
      </c>
      <c r="M3155" s="1"/>
      <c r="N3155" s="1"/>
      <c r="O3155" s="1" t="s">
        <v>24176</v>
      </c>
      <c r="P3155" s="1" t="s">
        <v>70</v>
      </c>
      <c r="Q3155" s="1" t="s">
        <v>70</v>
      </c>
      <c r="R3155" s="1" t="s">
        <v>767</v>
      </c>
      <c r="S3155" s="1" t="s">
        <v>24177</v>
      </c>
      <c r="T3155" s="1" t="s">
        <v>24178</v>
      </c>
      <c r="U3155" s="1" t="s">
        <v>22733</v>
      </c>
      <c r="V3155" s="1" t="s">
        <v>74</v>
      </c>
      <c r="W3155" s="1" t="s">
        <v>22752</v>
      </c>
      <c r="X3155" s="1" t="s">
        <v>767</v>
      </c>
      <c r="Y3155" s="1" t="s">
        <v>19510</v>
      </c>
      <c r="Z3155" s="1" t="s">
        <v>767</v>
      </c>
      <c r="AA3155" s="1" t="s">
        <v>4193</v>
      </c>
      <c r="AB3155" s="3">
        <v>1</v>
      </c>
      <c r="AC3155" s="3">
        <v>1</v>
      </c>
      <c r="AD3155" s="3">
        <v>1</v>
      </c>
      <c r="AE3155" s="3">
        <v>1</v>
      </c>
      <c r="AF3155" s="3">
        <v>0</v>
      </c>
      <c r="AG3155" s="3">
        <v>0</v>
      </c>
      <c r="AH3155" s="3">
        <v>23.7</v>
      </c>
      <c r="AI3155" s="3">
        <v>3.05</v>
      </c>
      <c r="AJ3155" s="1" t="s">
        <v>767</v>
      </c>
      <c r="AK3155" s="1" t="s">
        <v>24179</v>
      </c>
      <c r="AL3155" s="1"/>
      <c r="AM3155" s="1"/>
      <c r="AN3155" s="1"/>
      <c r="AO3155" s="1"/>
      <c r="AP3155" s="1"/>
      <c r="AQ3155" s="1"/>
      <c r="AR3155" s="1"/>
      <c r="AS3155" s="1"/>
      <c r="AT3155" s="3"/>
      <c r="AU3155" s="1"/>
      <c r="AV3155" s="1"/>
      <c r="AW3155" s="3"/>
      <c r="AX3155" s="1"/>
      <c r="AY3155" s="1"/>
      <c r="AZ3155" s="1" t="s">
        <v>24180</v>
      </c>
      <c r="BA3155" s="1"/>
      <c r="BB3155">
        <f t="shared" si="69"/>
        <v>4</v>
      </c>
      <c r="BC3155">
        <f t="shared" si="70"/>
        <v>2022</v>
      </c>
    </row>
    <row r="3156" spans="1:55" x14ac:dyDescent="0.25">
      <c r="A3156" s="1" t="s">
        <v>22679</v>
      </c>
      <c r="B3156" s="3">
        <v>70</v>
      </c>
      <c r="C3156" s="1" t="s">
        <v>22679</v>
      </c>
      <c r="D3156" s="3">
        <v>35582</v>
      </c>
      <c r="E3156" s="1" t="s">
        <v>63</v>
      </c>
      <c r="F3156" s="1" t="s">
        <v>24181</v>
      </c>
      <c r="G3156" s="1" t="s">
        <v>767</v>
      </c>
      <c r="H3156" s="1" t="s">
        <v>24182</v>
      </c>
      <c r="I3156" s="3">
        <v>1670079</v>
      </c>
      <c r="J3156" s="1" t="s">
        <v>1309</v>
      </c>
      <c r="K3156" s="12"/>
      <c r="L3156" s="1" t="s">
        <v>22694</v>
      </c>
      <c r="M3156" s="1"/>
      <c r="N3156" s="1"/>
      <c r="O3156" s="1" t="s">
        <v>24183</v>
      </c>
      <c r="P3156" s="1" t="s">
        <v>70</v>
      </c>
      <c r="Q3156" s="1" t="s">
        <v>70</v>
      </c>
      <c r="R3156" s="1" t="s">
        <v>767</v>
      </c>
      <c r="S3156" s="1" t="s">
        <v>24184</v>
      </c>
      <c r="T3156" s="1" t="s">
        <v>24185</v>
      </c>
      <c r="U3156" s="1" t="s">
        <v>22733</v>
      </c>
      <c r="V3156" s="1" t="s">
        <v>74</v>
      </c>
      <c r="W3156" s="1" t="s">
        <v>22752</v>
      </c>
      <c r="X3156" s="1" t="s">
        <v>767</v>
      </c>
      <c r="Y3156" s="1" t="s">
        <v>24186</v>
      </c>
      <c r="Z3156" s="1" t="s">
        <v>767</v>
      </c>
      <c r="AA3156" s="1" t="s">
        <v>21695</v>
      </c>
      <c r="AB3156" s="3">
        <v>1</v>
      </c>
      <c r="AC3156" s="3">
        <v>1</v>
      </c>
      <c r="AD3156" s="3">
        <v>1</v>
      </c>
      <c r="AE3156" s="3">
        <v>1</v>
      </c>
      <c r="AF3156" s="3">
        <v>0</v>
      </c>
      <c r="AG3156" s="3">
        <v>0</v>
      </c>
      <c r="AH3156" s="3">
        <v>19.266666666667</v>
      </c>
      <c r="AI3156" s="3">
        <v>9.5666666666670004</v>
      </c>
      <c r="AJ3156" s="1" t="s">
        <v>767</v>
      </c>
      <c r="AK3156" s="1" t="s">
        <v>24187</v>
      </c>
      <c r="AL3156" s="1"/>
      <c r="AM3156" s="1"/>
      <c r="AN3156" s="1"/>
      <c r="AO3156" s="1"/>
      <c r="AP3156" s="1"/>
      <c r="AQ3156" s="1"/>
      <c r="AR3156" s="1"/>
      <c r="AS3156" s="1"/>
      <c r="AT3156" s="3"/>
      <c r="AU3156" s="1"/>
      <c r="AV3156" s="1"/>
      <c r="AW3156" s="3"/>
      <c r="AX3156" s="1"/>
      <c r="AY3156" s="1"/>
      <c r="AZ3156" s="1" t="s">
        <v>24188</v>
      </c>
      <c r="BA3156" s="1"/>
      <c r="BB3156">
        <f t="shared" si="69"/>
        <v>4</v>
      </c>
      <c r="BC3156">
        <f t="shared" si="70"/>
        <v>2022</v>
      </c>
    </row>
    <row r="3157" spans="1:55" x14ac:dyDescent="0.25">
      <c r="A3157" s="1" t="s">
        <v>22679</v>
      </c>
      <c r="B3157" s="3">
        <v>70</v>
      </c>
      <c r="C3157" s="1" t="s">
        <v>22679</v>
      </c>
      <c r="D3157" s="3">
        <v>35821</v>
      </c>
      <c r="E3157" s="1" t="s">
        <v>63</v>
      </c>
      <c r="F3157" s="1" t="s">
        <v>24189</v>
      </c>
      <c r="G3157" s="1" t="s">
        <v>788</v>
      </c>
      <c r="H3157" s="1" t="s">
        <v>24190</v>
      </c>
      <c r="I3157" s="3">
        <v>1670097</v>
      </c>
      <c r="J3157" s="1" t="s">
        <v>1309</v>
      </c>
      <c r="K3157" s="12"/>
      <c r="L3157" s="1" t="s">
        <v>22694</v>
      </c>
      <c r="M3157" s="1"/>
      <c r="N3157" s="1"/>
      <c r="O3157" s="1" t="s">
        <v>24191</v>
      </c>
      <c r="P3157" s="1" t="s">
        <v>70</v>
      </c>
      <c r="Q3157" s="1" t="s">
        <v>70</v>
      </c>
      <c r="R3157" s="1" t="s">
        <v>788</v>
      </c>
      <c r="S3157" s="1" t="s">
        <v>24192</v>
      </c>
      <c r="T3157" s="1" t="s">
        <v>24193</v>
      </c>
      <c r="U3157" s="1" t="s">
        <v>22733</v>
      </c>
      <c r="V3157" s="1" t="s">
        <v>74</v>
      </c>
      <c r="W3157" s="1" t="s">
        <v>22752</v>
      </c>
      <c r="X3157" s="1" t="s">
        <v>788</v>
      </c>
      <c r="Y3157" s="1" t="s">
        <v>11136</v>
      </c>
      <c r="Z3157" s="1" t="s">
        <v>788</v>
      </c>
      <c r="AA3157" s="1" t="s">
        <v>24194</v>
      </c>
      <c r="AB3157" s="3">
        <v>1</v>
      </c>
      <c r="AC3157" s="3">
        <v>1</v>
      </c>
      <c r="AD3157" s="3">
        <v>1</v>
      </c>
      <c r="AE3157" s="3">
        <v>1</v>
      </c>
      <c r="AF3157" s="3">
        <v>0</v>
      </c>
      <c r="AG3157" s="3">
        <v>0</v>
      </c>
      <c r="AH3157" s="3">
        <v>18.25</v>
      </c>
      <c r="AI3157" s="3">
        <v>3.8</v>
      </c>
      <c r="AJ3157" s="1" t="s">
        <v>788</v>
      </c>
      <c r="AK3157" s="1" t="s">
        <v>24195</v>
      </c>
      <c r="AL3157" s="1"/>
      <c r="AM3157" s="1"/>
      <c r="AN3157" s="1"/>
      <c r="AO3157" s="1"/>
      <c r="AP3157" s="1"/>
      <c r="AQ3157" s="1"/>
      <c r="AR3157" s="1"/>
      <c r="AS3157" s="1"/>
      <c r="AT3157" s="3"/>
      <c r="AU3157" s="1"/>
      <c r="AV3157" s="1"/>
      <c r="AW3157" s="3"/>
      <c r="AX3157" s="1"/>
      <c r="AY3157" s="1"/>
      <c r="AZ3157" s="1" t="s">
        <v>24196</v>
      </c>
      <c r="BA3157" s="1"/>
      <c r="BB3157">
        <f t="shared" si="69"/>
        <v>4</v>
      </c>
      <c r="BC3157">
        <f t="shared" si="70"/>
        <v>2022</v>
      </c>
    </row>
    <row r="3158" spans="1:55" x14ac:dyDescent="0.25">
      <c r="A3158" s="1" t="s">
        <v>22679</v>
      </c>
      <c r="B3158" s="3">
        <v>70</v>
      </c>
      <c r="C3158" s="1" t="s">
        <v>22679</v>
      </c>
      <c r="D3158" s="3">
        <v>37549</v>
      </c>
      <c r="E3158" s="1" t="s">
        <v>63</v>
      </c>
      <c r="F3158" s="1" t="s">
        <v>24197</v>
      </c>
      <c r="G3158" s="1" t="s">
        <v>788</v>
      </c>
      <c r="H3158" s="1" t="s">
        <v>24198</v>
      </c>
      <c r="I3158" s="3">
        <v>1670375</v>
      </c>
      <c r="J3158" s="1" t="s">
        <v>1309</v>
      </c>
      <c r="K3158" s="12"/>
      <c r="L3158" s="1" t="s">
        <v>24199</v>
      </c>
      <c r="M3158" s="1"/>
      <c r="N3158" s="1"/>
      <c r="O3158" s="1" t="s">
        <v>24200</v>
      </c>
      <c r="P3158" s="1" t="s">
        <v>70</v>
      </c>
      <c r="Q3158" s="1" t="s">
        <v>70</v>
      </c>
      <c r="R3158" s="1" t="s">
        <v>788</v>
      </c>
      <c r="S3158" s="1" t="s">
        <v>24201</v>
      </c>
      <c r="T3158" s="1" t="s">
        <v>24202</v>
      </c>
      <c r="U3158" s="1" t="s">
        <v>22726</v>
      </c>
      <c r="V3158" s="1" t="s">
        <v>74</v>
      </c>
      <c r="W3158" s="1" t="s">
        <v>22888</v>
      </c>
      <c r="X3158" s="1" t="s">
        <v>788</v>
      </c>
      <c r="Y3158" s="1" t="s">
        <v>21372</v>
      </c>
      <c r="Z3158" s="1" t="s">
        <v>788</v>
      </c>
      <c r="AA3158" s="1" t="s">
        <v>24203</v>
      </c>
      <c r="AB3158" s="3">
        <v>1</v>
      </c>
      <c r="AC3158" s="3">
        <v>1</v>
      </c>
      <c r="AD3158" s="3">
        <v>1</v>
      </c>
      <c r="AE3158" s="3">
        <v>1</v>
      </c>
      <c r="AF3158" s="3">
        <v>0</v>
      </c>
      <c r="AG3158" s="3">
        <v>0</v>
      </c>
      <c r="AH3158" s="3">
        <v>48.766666666667</v>
      </c>
      <c r="AI3158" s="3">
        <v>3.583333333333</v>
      </c>
      <c r="AJ3158" s="1" t="s">
        <v>788</v>
      </c>
      <c r="AK3158" s="1" t="s">
        <v>24204</v>
      </c>
      <c r="AL3158" s="1"/>
      <c r="AM3158" s="1"/>
      <c r="AN3158" s="1"/>
      <c r="AO3158" s="1"/>
      <c r="AP3158" s="1"/>
      <c r="AQ3158" s="1"/>
      <c r="AR3158" s="1"/>
      <c r="AS3158" s="1"/>
      <c r="AT3158" s="3"/>
      <c r="AU3158" s="1"/>
      <c r="AV3158" s="1"/>
      <c r="AW3158" s="3"/>
      <c r="AX3158" s="1"/>
      <c r="AY3158" s="1"/>
      <c r="AZ3158" s="1" t="s">
        <v>24205</v>
      </c>
      <c r="BA3158" s="1"/>
      <c r="BB3158">
        <f t="shared" si="69"/>
        <v>4</v>
      </c>
      <c r="BC3158">
        <f t="shared" si="70"/>
        <v>2022</v>
      </c>
    </row>
    <row r="3159" spans="1:55" x14ac:dyDescent="0.25">
      <c r="A3159" s="1" t="s">
        <v>22679</v>
      </c>
      <c r="B3159" s="3">
        <v>70</v>
      </c>
      <c r="C3159" s="1" t="s">
        <v>22679</v>
      </c>
      <c r="D3159" s="3">
        <v>39953</v>
      </c>
      <c r="E3159" s="1" t="s">
        <v>63</v>
      </c>
      <c r="F3159" s="1" t="s">
        <v>24206</v>
      </c>
      <c r="G3159" s="1" t="s">
        <v>788</v>
      </c>
      <c r="H3159" s="1" t="s">
        <v>24207</v>
      </c>
      <c r="I3159" s="3">
        <v>1670785</v>
      </c>
      <c r="J3159" s="1" t="s">
        <v>67</v>
      </c>
      <c r="K3159" s="12"/>
      <c r="L3159" s="1" t="s">
        <v>23829</v>
      </c>
      <c r="M3159" s="1"/>
      <c r="N3159" s="1"/>
      <c r="O3159" s="1" t="s">
        <v>24208</v>
      </c>
      <c r="P3159" s="1" t="s">
        <v>70</v>
      </c>
      <c r="Q3159" s="1" t="s">
        <v>70</v>
      </c>
      <c r="R3159" s="1" t="s">
        <v>788</v>
      </c>
      <c r="S3159" s="1" t="s">
        <v>24209</v>
      </c>
      <c r="T3159" s="1" t="s">
        <v>24210</v>
      </c>
      <c r="U3159" s="1" t="s">
        <v>23082</v>
      </c>
      <c r="V3159" s="1" t="s">
        <v>74</v>
      </c>
      <c r="W3159" s="1" t="s">
        <v>23232</v>
      </c>
      <c r="X3159" s="1" t="s">
        <v>788</v>
      </c>
      <c r="Y3159" s="1" t="s">
        <v>2770</v>
      </c>
      <c r="Z3159" s="1" t="s">
        <v>788</v>
      </c>
      <c r="AA3159" s="1" t="s">
        <v>24211</v>
      </c>
      <c r="AB3159" s="3">
        <v>1</v>
      </c>
      <c r="AC3159" s="3">
        <v>1</v>
      </c>
      <c r="AD3159" s="3">
        <v>1</v>
      </c>
      <c r="AE3159" s="3">
        <v>1</v>
      </c>
      <c r="AF3159" s="3">
        <v>0</v>
      </c>
      <c r="AG3159" s="3">
        <v>0</v>
      </c>
      <c r="AH3159" s="3">
        <v>30.233333333333</v>
      </c>
      <c r="AI3159" s="3">
        <v>4.6500000000000004</v>
      </c>
      <c r="AJ3159" s="1" t="s">
        <v>788</v>
      </c>
      <c r="AK3159" s="1" t="s">
        <v>8097</v>
      </c>
      <c r="AL3159" s="1"/>
      <c r="AM3159" s="1"/>
      <c r="AN3159" s="1"/>
      <c r="AO3159" s="1"/>
      <c r="AP3159" s="1"/>
      <c r="AQ3159" s="1"/>
      <c r="AR3159" s="1"/>
      <c r="AS3159" s="1"/>
      <c r="AT3159" s="3"/>
      <c r="AU3159" s="1"/>
      <c r="AV3159" s="1"/>
      <c r="AW3159" s="3"/>
      <c r="AX3159" s="1"/>
      <c r="AY3159" s="1"/>
      <c r="AZ3159" s="1"/>
      <c r="BA3159" s="1"/>
      <c r="BB3159">
        <f t="shared" si="69"/>
        <v>4</v>
      </c>
      <c r="BC3159">
        <f t="shared" si="70"/>
        <v>2022</v>
      </c>
    </row>
    <row r="3160" spans="1:55" x14ac:dyDescent="0.25">
      <c r="A3160" s="1" t="s">
        <v>22679</v>
      </c>
      <c r="B3160" s="3">
        <v>70</v>
      </c>
      <c r="C3160" s="1" t="s">
        <v>22679</v>
      </c>
      <c r="D3160" s="3">
        <v>42209</v>
      </c>
      <c r="E3160" s="1" t="s">
        <v>91</v>
      </c>
      <c r="F3160" s="1" t="s">
        <v>2270</v>
      </c>
      <c r="G3160" s="1" t="s">
        <v>798</v>
      </c>
      <c r="H3160" s="1" t="s">
        <v>24212</v>
      </c>
      <c r="I3160" s="3">
        <v>42209</v>
      </c>
      <c r="J3160" s="1" t="s">
        <v>1309</v>
      </c>
      <c r="K3160" s="12"/>
      <c r="L3160" s="1" t="s">
        <v>22884</v>
      </c>
      <c r="M3160" s="1"/>
      <c r="N3160" s="1"/>
      <c r="O3160" s="1" t="s">
        <v>24213</v>
      </c>
      <c r="P3160" s="1" t="s">
        <v>70</v>
      </c>
      <c r="Q3160" s="1" t="s">
        <v>70</v>
      </c>
      <c r="R3160" s="1" t="s">
        <v>798</v>
      </c>
      <c r="S3160" s="1" t="s">
        <v>24214</v>
      </c>
      <c r="T3160" s="1" t="s">
        <v>24215</v>
      </c>
      <c r="U3160" s="1" t="s">
        <v>22726</v>
      </c>
      <c r="V3160" s="1" t="s">
        <v>74</v>
      </c>
      <c r="W3160" s="1" t="s">
        <v>22888</v>
      </c>
      <c r="X3160" s="1" t="s">
        <v>798</v>
      </c>
      <c r="Y3160" s="1" t="s">
        <v>24216</v>
      </c>
      <c r="Z3160" s="1" t="s">
        <v>798</v>
      </c>
      <c r="AA3160" s="1" t="s">
        <v>24217</v>
      </c>
      <c r="AB3160" s="3">
        <v>1</v>
      </c>
      <c r="AC3160" s="3">
        <v>1</v>
      </c>
      <c r="AD3160" s="3">
        <v>1</v>
      </c>
      <c r="AE3160" s="3">
        <v>1</v>
      </c>
      <c r="AF3160" s="3">
        <v>0</v>
      </c>
      <c r="AG3160" s="3">
        <v>0</v>
      </c>
      <c r="AH3160" s="3">
        <v>47.483333333333</v>
      </c>
      <c r="AI3160" s="3">
        <v>5.333333333333</v>
      </c>
      <c r="AJ3160" s="1" t="s">
        <v>798</v>
      </c>
      <c r="AK3160" s="1" t="s">
        <v>24218</v>
      </c>
      <c r="AL3160" s="1"/>
      <c r="AM3160" s="1"/>
      <c r="AN3160" s="1"/>
      <c r="AO3160" s="1"/>
      <c r="AP3160" s="1"/>
      <c r="AQ3160" s="1"/>
      <c r="AR3160" s="1"/>
      <c r="AS3160" s="1"/>
      <c r="AT3160" s="3"/>
      <c r="AU3160" s="1"/>
      <c r="AV3160" s="1"/>
      <c r="AW3160" s="3"/>
      <c r="AX3160" s="1"/>
      <c r="AY3160" s="1"/>
      <c r="AZ3160" s="1"/>
      <c r="BA3160" s="1" t="s">
        <v>24219</v>
      </c>
      <c r="BB3160">
        <f t="shared" si="69"/>
        <v>4</v>
      </c>
      <c r="BC3160">
        <f t="shared" si="70"/>
        <v>2022</v>
      </c>
    </row>
    <row r="3161" spans="1:55" x14ac:dyDescent="0.25">
      <c r="A3161" s="1" t="s">
        <v>22679</v>
      </c>
      <c r="B3161" s="3">
        <v>70</v>
      </c>
      <c r="C3161" s="1" t="s">
        <v>22679</v>
      </c>
      <c r="D3161" s="3">
        <v>42418</v>
      </c>
      <c r="E3161" s="1" t="s">
        <v>63</v>
      </c>
      <c r="F3161" s="1" t="s">
        <v>832</v>
      </c>
      <c r="G3161" s="1" t="s">
        <v>798</v>
      </c>
      <c r="H3161" s="1" t="s">
        <v>24220</v>
      </c>
      <c r="I3161" s="3">
        <v>1671338</v>
      </c>
      <c r="J3161" s="1" t="s">
        <v>67</v>
      </c>
      <c r="K3161" s="12"/>
      <c r="L3161" s="1" t="s">
        <v>23829</v>
      </c>
      <c r="M3161" s="1"/>
      <c r="N3161" s="1"/>
      <c r="O3161" s="1" t="s">
        <v>24221</v>
      </c>
      <c r="P3161" s="1" t="s">
        <v>70</v>
      </c>
      <c r="Q3161" s="1" t="s">
        <v>70</v>
      </c>
      <c r="R3161" s="1" t="s">
        <v>798</v>
      </c>
      <c r="S3161" s="1" t="s">
        <v>24222</v>
      </c>
      <c r="T3161" s="1" t="s">
        <v>24223</v>
      </c>
      <c r="U3161" s="1" t="s">
        <v>23082</v>
      </c>
      <c r="V3161" s="1" t="s">
        <v>74</v>
      </c>
      <c r="W3161" s="1" t="s">
        <v>23232</v>
      </c>
      <c r="X3161" s="1" t="s">
        <v>798</v>
      </c>
      <c r="Y3161" s="1" t="s">
        <v>8970</v>
      </c>
      <c r="Z3161" s="1" t="s">
        <v>798</v>
      </c>
      <c r="AA3161" s="1" t="s">
        <v>24224</v>
      </c>
      <c r="AB3161" s="3">
        <v>1</v>
      </c>
      <c r="AC3161" s="3">
        <v>1</v>
      </c>
      <c r="AD3161" s="3">
        <v>1</v>
      </c>
      <c r="AE3161" s="3">
        <v>1</v>
      </c>
      <c r="AF3161" s="3">
        <v>0</v>
      </c>
      <c r="AG3161" s="3">
        <v>0</v>
      </c>
      <c r="AH3161" s="3">
        <v>13</v>
      </c>
      <c r="AI3161" s="3">
        <v>12.533333333332999</v>
      </c>
      <c r="AJ3161" s="1" t="s">
        <v>798</v>
      </c>
      <c r="AK3161" s="1" t="s">
        <v>24225</v>
      </c>
      <c r="AL3161" s="1"/>
      <c r="AM3161" s="1"/>
      <c r="AN3161" s="1"/>
      <c r="AO3161" s="1"/>
      <c r="AP3161" s="1"/>
      <c r="AQ3161" s="1"/>
      <c r="AR3161" s="1"/>
      <c r="AS3161" s="1"/>
      <c r="AT3161" s="3"/>
      <c r="AU3161" s="1"/>
      <c r="AV3161" s="1"/>
      <c r="AW3161" s="3"/>
      <c r="AX3161" s="1"/>
      <c r="AY3161" s="1"/>
      <c r="AZ3161" s="1" t="s">
        <v>24226</v>
      </c>
      <c r="BA3161" s="1"/>
      <c r="BB3161">
        <f t="shared" si="69"/>
        <v>4</v>
      </c>
      <c r="BC3161">
        <f t="shared" si="70"/>
        <v>2022</v>
      </c>
    </row>
    <row r="3162" spans="1:55" x14ac:dyDescent="0.25">
      <c r="A3162" s="1" t="s">
        <v>22679</v>
      </c>
      <c r="B3162" s="3">
        <v>70</v>
      </c>
      <c r="C3162" s="1" t="s">
        <v>22679</v>
      </c>
      <c r="D3162" s="3">
        <v>45619</v>
      </c>
      <c r="E3162" s="1" t="s">
        <v>63</v>
      </c>
      <c r="F3162" s="1" t="s">
        <v>24227</v>
      </c>
      <c r="G3162" s="1" t="s">
        <v>798</v>
      </c>
      <c r="H3162" s="1" t="s">
        <v>7719</v>
      </c>
      <c r="I3162" s="3">
        <v>1671894</v>
      </c>
      <c r="J3162" s="1" t="s">
        <v>67</v>
      </c>
      <c r="K3162" s="12"/>
      <c r="L3162" s="1" t="s">
        <v>22694</v>
      </c>
      <c r="M3162" s="1"/>
      <c r="N3162" s="1"/>
      <c r="O3162" s="1" t="s">
        <v>24228</v>
      </c>
      <c r="P3162" s="1" t="s">
        <v>70</v>
      </c>
      <c r="Q3162" s="1" t="s">
        <v>70</v>
      </c>
      <c r="R3162" s="1" t="s">
        <v>798</v>
      </c>
      <c r="S3162" s="1" t="s">
        <v>24229</v>
      </c>
      <c r="T3162" s="1" t="s">
        <v>24230</v>
      </c>
      <c r="U3162" s="1" t="s">
        <v>22765</v>
      </c>
      <c r="V3162" s="1" t="s">
        <v>74</v>
      </c>
      <c r="W3162" s="1" t="s">
        <v>22903</v>
      </c>
      <c r="X3162" s="1" t="s">
        <v>798</v>
      </c>
      <c r="Y3162" s="1" t="s">
        <v>21272</v>
      </c>
      <c r="Z3162" s="1" t="s">
        <v>798</v>
      </c>
      <c r="AA3162" s="1" t="s">
        <v>24231</v>
      </c>
      <c r="AB3162" s="3">
        <v>1</v>
      </c>
      <c r="AC3162" s="3">
        <v>1</v>
      </c>
      <c r="AD3162" s="3">
        <v>1</v>
      </c>
      <c r="AE3162" s="3">
        <v>1</v>
      </c>
      <c r="AF3162" s="3">
        <v>0</v>
      </c>
      <c r="AG3162" s="3">
        <v>0</v>
      </c>
      <c r="AH3162" s="3">
        <v>23.916666666666998</v>
      </c>
      <c r="AI3162" s="3">
        <v>3.916666666667</v>
      </c>
      <c r="AJ3162" s="1" t="s">
        <v>798</v>
      </c>
      <c r="AK3162" s="1" t="s">
        <v>24232</v>
      </c>
      <c r="AL3162" s="1"/>
      <c r="AM3162" s="1"/>
      <c r="AN3162" s="1"/>
      <c r="AO3162" s="1"/>
      <c r="AP3162" s="1"/>
      <c r="AQ3162" s="1"/>
      <c r="AR3162" s="1"/>
      <c r="AS3162" s="1"/>
      <c r="AT3162" s="3"/>
      <c r="AU3162" s="1"/>
      <c r="AV3162" s="1"/>
      <c r="AW3162" s="3"/>
      <c r="AX3162" s="1"/>
      <c r="AY3162" s="1"/>
      <c r="AZ3162" s="1"/>
      <c r="BA3162" s="1"/>
      <c r="BB3162">
        <f t="shared" si="69"/>
        <v>4</v>
      </c>
      <c r="BC3162">
        <f t="shared" si="70"/>
        <v>2022</v>
      </c>
    </row>
    <row r="3163" spans="1:55" x14ac:dyDescent="0.25">
      <c r="A3163" s="1" t="s">
        <v>22679</v>
      </c>
      <c r="B3163" s="3">
        <v>70</v>
      </c>
      <c r="C3163" s="1" t="s">
        <v>22679</v>
      </c>
      <c r="D3163" s="3">
        <v>46624</v>
      </c>
      <c r="E3163" s="1" t="s">
        <v>63</v>
      </c>
      <c r="F3163" s="1" t="s">
        <v>24233</v>
      </c>
      <c r="G3163" s="1" t="s">
        <v>798</v>
      </c>
      <c r="H3163" s="1" t="s">
        <v>24234</v>
      </c>
      <c r="I3163" s="3">
        <v>1671963</v>
      </c>
      <c r="J3163" s="1" t="s">
        <v>67</v>
      </c>
      <c r="K3163" s="12"/>
      <c r="L3163" s="1" t="s">
        <v>22694</v>
      </c>
      <c r="M3163" s="1"/>
      <c r="N3163" s="1"/>
      <c r="O3163" s="1" t="s">
        <v>24235</v>
      </c>
      <c r="P3163" s="1" t="s">
        <v>70</v>
      </c>
      <c r="Q3163" s="1" t="s">
        <v>234</v>
      </c>
      <c r="R3163" s="1"/>
      <c r="S3163" s="1"/>
      <c r="T3163" s="1"/>
      <c r="U3163" s="1" t="s">
        <v>23163</v>
      </c>
      <c r="V3163" s="1" t="s">
        <v>74</v>
      </c>
      <c r="W3163" s="1" t="s">
        <v>22699</v>
      </c>
      <c r="X3163" s="1" t="s">
        <v>798</v>
      </c>
      <c r="Y3163" s="1" t="s">
        <v>5074</v>
      </c>
      <c r="Z3163" s="1" t="s">
        <v>798</v>
      </c>
      <c r="AA3163" s="1" t="s">
        <v>81</v>
      </c>
      <c r="AB3163" s="3">
        <v>1</v>
      </c>
      <c r="AC3163" s="3">
        <v>1</v>
      </c>
      <c r="AD3163" s="3">
        <v>0</v>
      </c>
      <c r="AE3163" s="3">
        <v>0</v>
      </c>
      <c r="AF3163" s="3">
        <v>0</v>
      </c>
      <c r="AG3163" s="3">
        <v>0</v>
      </c>
      <c r="AH3163" s="3">
        <v>39.15</v>
      </c>
      <c r="AI3163" s="3"/>
      <c r="AJ3163" s="1" t="s">
        <v>798</v>
      </c>
      <c r="AK3163" s="1" t="s">
        <v>24236</v>
      </c>
      <c r="AL3163" s="1"/>
      <c r="AM3163" s="1"/>
      <c r="AN3163" s="1"/>
      <c r="AO3163" s="1"/>
      <c r="AP3163" s="1"/>
      <c r="AQ3163" s="1"/>
      <c r="AR3163" s="1"/>
      <c r="AS3163" s="1"/>
      <c r="AT3163" s="3"/>
      <c r="AU3163" s="1"/>
      <c r="AV3163" s="1"/>
      <c r="AW3163" s="3"/>
      <c r="AX3163" s="1"/>
      <c r="AY3163" s="1"/>
      <c r="AZ3163" s="1" t="s">
        <v>24237</v>
      </c>
      <c r="BA3163" s="1"/>
      <c r="BB3163">
        <f t="shared" si="69"/>
        <v>4</v>
      </c>
      <c r="BC3163">
        <f t="shared" si="70"/>
        <v>2022</v>
      </c>
    </row>
    <row r="3164" spans="1:55" x14ac:dyDescent="0.25">
      <c r="A3164" s="1" t="s">
        <v>22679</v>
      </c>
      <c r="B3164" s="3">
        <v>70</v>
      </c>
      <c r="C3164" s="1" t="s">
        <v>22679</v>
      </c>
      <c r="D3164" s="3">
        <v>47021</v>
      </c>
      <c r="E3164" s="1" t="s">
        <v>63</v>
      </c>
      <c r="F3164" s="1" t="s">
        <v>24238</v>
      </c>
      <c r="G3164" s="1" t="s">
        <v>798</v>
      </c>
      <c r="H3164" s="1" t="s">
        <v>24239</v>
      </c>
      <c r="I3164" s="3">
        <v>1672060</v>
      </c>
      <c r="J3164" s="1" t="s">
        <v>67</v>
      </c>
      <c r="K3164" s="12"/>
      <c r="L3164" s="1" t="s">
        <v>22694</v>
      </c>
      <c r="M3164" s="1"/>
      <c r="N3164" s="1"/>
      <c r="O3164" s="1" t="s">
        <v>24240</v>
      </c>
      <c r="P3164" s="1" t="s">
        <v>70</v>
      </c>
      <c r="Q3164" s="1" t="s">
        <v>70</v>
      </c>
      <c r="R3164" s="1" t="s">
        <v>798</v>
      </c>
      <c r="S3164" s="1" t="s">
        <v>22766</v>
      </c>
      <c r="T3164" s="1" t="s">
        <v>24241</v>
      </c>
      <c r="U3164" s="1" t="s">
        <v>22733</v>
      </c>
      <c r="V3164" s="1" t="s">
        <v>74</v>
      </c>
      <c r="W3164" s="1" t="s">
        <v>22752</v>
      </c>
      <c r="X3164" s="1" t="s">
        <v>798</v>
      </c>
      <c r="Y3164" s="1" t="s">
        <v>1234</v>
      </c>
      <c r="Z3164" s="1" t="s">
        <v>798</v>
      </c>
      <c r="AA3164" s="1" t="s">
        <v>16122</v>
      </c>
      <c r="AB3164" s="3">
        <v>1</v>
      </c>
      <c r="AC3164" s="3">
        <v>1</v>
      </c>
      <c r="AD3164" s="3">
        <v>1</v>
      </c>
      <c r="AE3164" s="3">
        <v>1</v>
      </c>
      <c r="AF3164" s="3">
        <v>0</v>
      </c>
      <c r="AG3164" s="3">
        <v>0</v>
      </c>
      <c r="AH3164" s="3">
        <v>28</v>
      </c>
      <c r="AI3164" s="3">
        <v>4.05</v>
      </c>
      <c r="AJ3164" s="1" t="s">
        <v>798</v>
      </c>
      <c r="AK3164" s="1" t="s">
        <v>24242</v>
      </c>
      <c r="AL3164" s="1"/>
      <c r="AM3164" s="1"/>
      <c r="AN3164" s="1"/>
      <c r="AO3164" s="1"/>
      <c r="AP3164" s="1"/>
      <c r="AQ3164" s="1"/>
      <c r="AR3164" s="1"/>
      <c r="AS3164" s="1"/>
      <c r="AT3164" s="3"/>
      <c r="AU3164" s="1"/>
      <c r="AV3164" s="1"/>
      <c r="AW3164" s="3"/>
      <c r="AX3164" s="1"/>
      <c r="AY3164" s="1"/>
      <c r="AZ3164" s="1"/>
      <c r="BA3164" s="1"/>
      <c r="BB3164">
        <f t="shared" si="69"/>
        <v>4</v>
      </c>
      <c r="BC3164">
        <f t="shared" si="70"/>
        <v>2022</v>
      </c>
    </row>
    <row r="3165" spans="1:55" x14ac:dyDescent="0.25">
      <c r="A3165" s="1" t="s">
        <v>22679</v>
      </c>
      <c r="B3165" s="3">
        <v>70</v>
      </c>
      <c r="C3165" s="1" t="s">
        <v>22679</v>
      </c>
      <c r="D3165" s="3">
        <v>49323</v>
      </c>
      <c r="E3165" s="1" t="s">
        <v>63</v>
      </c>
      <c r="F3165" s="1" t="s">
        <v>24243</v>
      </c>
      <c r="G3165" s="1" t="s">
        <v>807</v>
      </c>
      <c r="H3165" s="1" t="s">
        <v>24244</v>
      </c>
      <c r="I3165" s="3">
        <v>1672466</v>
      </c>
      <c r="J3165" s="1" t="s">
        <v>67</v>
      </c>
      <c r="K3165" s="12"/>
      <c r="L3165" s="1" t="s">
        <v>22694</v>
      </c>
      <c r="M3165" s="1"/>
      <c r="N3165" s="1"/>
      <c r="O3165" s="1" t="s">
        <v>24245</v>
      </c>
      <c r="P3165" s="1" t="s">
        <v>70</v>
      </c>
      <c r="Q3165" s="1" t="s">
        <v>70</v>
      </c>
      <c r="R3165" s="1" t="s">
        <v>807</v>
      </c>
      <c r="S3165" s="1" t="s">
        <v>7106</v>
      </c>
      <c r="T3165" s="1" t="s">
        <v>24246</v>
      </c>
      <c r="U3165" s="1" t="s">
        <v>22733</v>
      </c>
      <c r="V3165" s="1" t="s">
        <v>74</v>
      </c>
      <c r="W3165" s="1" t="s">
        <v>22752</v>
      </c>
      <c r="X3165" s="1" t="s">
        <v>807</v>
      </c>
      <c r="Y3165" s="1" t="s">
        <v>3871</v>
      </c>
      <c r="Z3165" s="1" t="s">
        <v>807</v>
      </c>
      <c r="AA3165" s="1" t="s">
        <v>24247</v>
      </c>
      <c r="AB3165" s="3">
        <v>1</v>
      </c>
      <c r="AC3165" s="3">
        <v>1</v>
      </c>
      <c r="AD3165" s="3">
        <v>1</v>
      </c>
      <c r="AE3165" s="3">
        <v>1</v>
      </c>
      <c r="AF3165" s="3">
        <v>0</v>
      </c>
      <c r="AG3165" s="3">
        <v>0</v>
      </c>
      <c r="AH3165" s="3">
        <v>31.566666666667</v>
      </c>
      <c r="AI3165" s="3">
        <v>14.233333333333</v>
      </c>
      <c r="AJ3165" s="1" t="s">
        <v>807</v>
      </c>
      <c r="AK3165" s="1" t="s">
        <v>24248</v>
      </c>
      <c r="AL3165" s="1"/>
      <c r="AM3165" s="1"/>
      <c r="AN3165" s="1"/>
      <c r="AO3165" s="1"/>
      <c r="AP3165" s="1"/>
      <c r="AQ3165" s="1"/>
      <c r="AR3165" s="1"/>
      <c r="AS3165" s="1"/>
      <c r="AT3165" s="3"/>
      <c r="AU3165" s="1"/>
      <c r="AV3165" s="1"/>
      <c r="AW3165" s="3"/>
      <c r="AX3165" s="1"/>
      <c r="AY3165" s="1"/>
      <c r="AZ3165" s="1" t="s">
        <v>24249</v>
      </c>
      <c r="BA3165" s="1"/>
      <c r="BB3165">
        <f t="shared" si="69"/>
        <v>4</v>
      </c>
      <c r="BC3165">
        <f t="shared" si="70"/>
        <v>2022</v>
      </c>
    </row>
    <row r="3166" spans="1:55" x14ac:dyDescent="0.25">
      <c r="A3166" s="1" t="s">
        <v>22679</v>
      </c>
      <c r="B3166" s="3">
        <v>70</v>
      </c>
      <c r="C3166" s="1" t="s">
        <v>22679</v>
      </c>
      <c r="D3166" s="3">
        <v>49584</v>
      </c>
      <c r="E3166" s="1" t="s">
        <v>91</v>
      </c>
      <c r="F3166" s="1" t="s">
        <v>1332</v>
      </c>
      <c r="G3166" s="1" t="s">
        <v>807</v>
      </c>
      <c r="H3166" s="1" t="s">
        <v>24250</v>
      </c>
      <c r="I3166" s="3">
        <v>0</v>
      </c>
      <c r="J3166" s="1" t="s">
        <v>67</v>
      </c>
      <c r="K3166" s="12"/>
      <c r="L3166" s="1" t="s">
        <v>24251</v>
      </c>
      <c r="M3166" s="1"/>
      <c r="N3166" s="1"/>
      <c r="O3166" s="1" t="s">
        <v>24252</v>
      </c>
      <c r="P3166" s="1" t="s">
        <v>70</v>
      </c>
      <c r="Q3166" s="1" t="s">
        <v>70</v>
      </c>
      <c r="R3166" s="1" t="s">
        <v>807</v>
      </c>
      <c r="S3166" s="1" t="s">
        <v>24253</v>
      </c>
      <c r="T3166" s="1" t="s">
        <v>24254</v>
      </c>
      <c r="U3166" s="1" t="s">
        <v>22765</v>
      </c>
      <c r="V3166" s="1"/>
      <c r="W3166" s="1"/>
      <c r="X3166" s="1"/>
      <c r="Y3166" s="1"/>
      <c r="Z3166" s="1"/>
      <c r="AA3166" s="1"/>
      <c r="AB3166" s="3">
        <v>1</v>
      </c>
      <c r="AC3166" s="3">
        <v>1</v>
      </c>
      <c r="AD3166" s="3">
        <v>1</v>
      </c>
      <c r="AE3166" s="3">
        <v>1</v>
      </c>
      <c r="AF3166" s="3">
        <v>0</v>
      </c>
      <c r="AG3166" s="3">
        <v>0</v>
      </c>
      <c r="AH3166" s="3">
        <v>40.116666666667001</v>
      </c>
      <c r="AI3166" s="3">
        <v>10.45</v>
      </c>
      <c r="AJ3166" s="1" t="s">
        <v>807</v>
      </c>
      <c r="AK3166" s="1" t="s">
        <v>24255</v>
      </c>
      <c r="AL3166" s="1"/>
      <c r="AM3166" s="1"/>
      <c r="AN3166" s="1"/>
      <c r="AO3166" s="1"/>
      <c r="AP3166" s="1"/>
      <c r="AQ3166" s="1"/>
      <c r="AR3166" s="1"/>
      <c r="AS3166" s="1"/>
      <c r="AT3166" s="3"/>
      <c r="AU3166" s="1"/>
      <c r="AV3166" s="1"/>
      <c r="AW3166" s="3"/>
      <c r="AX3166" s="1"/>
      <c r="AY3166" s="1"/>
      <c r="AZ3166" s="1"/>
      <c r="BA3166" s="1"/>
      <c r="BB3166">
        <f t="shared" si="69"/>
        <v>4</v>
      </c>
      <c r="BC3166">
        <f t="shared" si="70"/>
        <v>2022</v>
      </c>
    </row>
    <row r="3167" spans="1:55" x14ac:dyDescent="0.25">
      <c r="A3167" s="1" t="s">
        <v>22679</v>
      </c>
      <c r="B3167" s="3">
        <v>70</v>
      </c>
      <c r="C3167" s="1" t="s">
        <v>22679</v>
      </c>
      <c r="D3167" s="3">
        <v>49592</v>
      </c>
      <c r="E3167" s="1" t="s">
        <v>63</v>
      </c>
      <c r="F3167" s="1" t="s">
        <v>24256</v>
      </c>
      <c r="G3167" s="1" t="s">
        <v>807</v>
      </c>
      <c r="H3167" s="1" t="s">
        <v>24257</v>
      </c>
      <c r="I3167" s="3">
        <v>1672799</v>
      </c>
      <c r="J3167" s="1" t="s">
        <v>67</v>
      </c>
      <c r="K3167" s="12"/>
      <c r="L3167" s="1" t="s">
        <v>24251</v>
      </c>
      <c r="M3167" s="1"/>
      <c r="N3167" s="1"/>
      <c r="O3167" s="1" t="s">
        <v>24258</v>
      </c>
      <c r="P3167" s="1" t="s">
        <v>70</v>
      </c>
      <c r="Q3167" s="1" t="s">
        <v>70</v>
      </c>
      <c r="R3167" s="1" t="s">
        <v>807</v>
      </c>
      <c r="S3167" s="1" t="s">
        <v>24259</v>
      </c>
      <c r="T3167" s="1" t="s">
        <v>24260</v>
      </c>
      <c r="U3167" s="1" t="s">
        <v>22726</v>
      </c>
      <c r="V3167" s="1" t="s">
        <v>740</v>
      </c>
      <c r="W3167" s="1" t="s">
        <v>24261</v>
      </c>
      <c r="X3167" s="1" t="s">
        <v>807</v>
      </c>
      <c r="Y3167" s="1" t="s">
        <v>8376</v>
      </c>
      <c r="Z3167" s="1" t="s">
        <v>807</v>
      </c>
      <c r="AA3167" s="1" t="s">
        <v>24262</v>
      </c>
      <c r="AB3167" s="3">
        <v>1</v>
      </c>
      <c r="AC3167" s="3">
        <v>1</v>
      </c>
      <c r="AD3167" s="3">
        <v>1</v>
      </c>
      <c r="AE3167" s="3">
        <v>1</v>
      </c>
      <c r="AF3167" s="3">
        <v>0</v>
      </c>
      <c r="AG3167" s="3">
        <v>0</v>
      </c>
      <c r="AH3167" s="3">
        <v>32.583333333333002</v>
      </c>
      <c r="AI3167" s="3">
        <v>4.1166666666670002</v>
      </c>
      <c r="AJ3167" s="1" t="s">
        <v>807</v>
      </c>
      <c r="AK3167" s="1" t="s">
        <v>23448</v>
      </c>
      <c r="AL3167" s="1"/>
      <c r="AM3167" s="1"/>
      <c r="AN3167" s="1"/>
      <c r="AO3167" s="1"/>
      <c r="AP3167" s="1"/>
      <c r="AQ3167" s="1"/>
      <c r="AR3167" s="1"/>
      <c r="AS3167" s="1"/>
      <c r="AT3167" s="3"/>
      <c r="AU3167" s="1"/>
      <c r="AV3167" s="1"/>
      <c r="AW3167" s="3"/>
      <c r="AX3167" s="1"/>
      <c r="AY3167" s="1"/>
      <c r="AZ3167" s="1"/>
      <c r="BA3167" s="1"/>
      <c r="BB3167">
        <f t="shared" si="69"/>
        <v>4</v>
      </c>
      <c r="BC3167">
        <f t="shared" si="70"/>
        <v>2022</v>
      </c>
    </row>
    <row r="3168" spans="1:55" x14ac:dyDescent="0.25">
      <c r="A3168" s="1" t="s">
        <v>22679</v>
      </c>
      <c r="B3168" s="3">
        <v>70</v>
      </c>
      <c r="C3168" s="1" t="s">
        <v>22679</v>
      </c>
      <c r="D3168" s="3">
        <v>49633</v>
      </c>
      <c r="E3168" s="1" t="s">
        <v>63</v>
      </c>
      <c r="F3168" s="1" t="s">
        <v>24263</v>
      </c>
      <c r="G3168" s="1" t="s">
        <v>807</v>
      </c>
      <c r="H3168" s="1" t="s">
        <v>24264</v>
      </c>
      <c r="I3168" s="3">
        <v>1672687</v>
      </c>
      <c r="J3168" s="1" t="s">
        <v>67</v>
      </c>
      <c r="K3168" s="12"/>
      <c r="L3168" s="1" t="s">
        <v>22694</v>
      </c>
      <c r="M3168" s="1"/>
      <c r="N3168" s="1"/>
      <c r="O3168" s="1" t="s">
        <v>24265</v>
      </c>
      <c r="P3168" s="1" t="s">
        <v>70</v>
      </c>
      <c r="Q3168" s="1" t="s">
        <v>70</v>
      </c>
      <c r="R3168" s="1" t="s">
        <v>807</v>
      </c>
      <c r="S3168" s="1" t="s">
        <v>24266</v>
      </c>
      <c r="T3168" s="1" t="s">
        <v>24267</v>
      </c>
      <c r="U3168" s="1" t="s">
        <v>23163</v>
      </c>
      <c r="V3168" s="1" t="s">
        <v>2229</v>
      </c>
      <c r="W3168" s="1" t="s">
        <v>22796</v>
      </c>
      <c r="X3168" s="1" t="s">
        <v>807</v>
      </c>
      <c r="Y3168" s="1" t="s">
        <v>3610</v>
      </c>
      <c r="Z3168" s="1" t="s">
        <v>807</v>
      </c>
      <c r="AA3168" s="1" t="s">
        <v>24268</v>
      </c>
      <c r="AB3168" s="3">
        <v>1</v>
      </c>
      <c r="AC3168" s="3">
        <v>1</v>
      </c>
      <c r="AD3168" s="3">
        <v>1</v>
      </c>
      <c r="AE3168" s="3">
        <v>1</v>
      </c>
      <c r="AF3168" s="3">
        <v>0</v>
      </c>
      <c r="AG3168" s="3">
        <v>0</v>
      </c>
      <c r="AH3168" s="3">
        <v>34.366666666667001</v>
      </c>
      <c r="AI3168" s="3">
        <v>13.833333333333</v>
      </c>
      <c r="AJ3168" s="1" t="s">
        <v>807</v>
      </c>
      <c r="AK3168" s="1" t="s">
        <v>24269</v>
      </c>
      <c r="AL3168" s="1"/>
      <c r="AM3168" s="1"/>
      <c r="AN3168" s="1"/>
      <c r="AO3168" s="1"/>
      <c r="AP3168" s="1"/>
      <c r="AQ3168" s="1"/>
      <c r="AR3168" s="1"/>
      <c r="AS3168" s="1"/>
      <c r="AT3168" s="3"/>
      <c r="AU3168" s="1"/>
      <c r="AV3168" s="1"/>
      <c r="AW3168" s="3"/>
      <c r="AX3168" s="1"/>
      <c r="AY3168" s="1"/>
      <c r="AZ3168" s="1" t="s">
        <v>24270</v>
      </c>
      <c r="BA3168" s="1"/>
      <c r="BB3168">
        <f t="shared" si="69"/>
        <v>4</v>
      </c>
      <c r="BC3168">
        <f t="shared" si="70"/>
        <v>2022</v>
      </c>
    </row>
    <row r="3169" spans="1:55" x14ac:dyDescent="0.25">
      <c r="A3169" s="1" t="s">
        <v>22679</v>
      </c>
      <c r="B3169" s="3">
        <v>70</v>
      </c>
      <c r="C3169" s="1" t="s">
        <v>22679</v>
      </c>
      <c r="D3169" s="3">
        <v>49897</v>
      </c>
      <c r="E3169" s="1" t="s">
        <v>63</v>
      </c>
      <c r="F3169" s="1" t="s">
        <v>5613</v>
      </c>
      <c r="G3169" s="1" t="s">
        <v>807</v>
      </c>
      <c r="H3169" s="1" t="s">
        <v>24271</v>
      </c>
      <c r="I3169" s="3">
        <v>1672810</v>
      </c>
      <c r="J3169" s="1" t="s">
        <v>67</v>
      </c>
      <c r="K3169" s="12"/>
      <c r="L3169" s="1" t="s">
        <v>23039</v>
      </c>
      <c r="M3169" s="1"/>
      <c r="N3169" s="1"/>
      <c r="O3169" s="1" t="s">
        <v>24272</v>
      </c>
      <c r="P3169" s="1" t="s">
        <v>70</v>
      </c>
      <c r="Q3169" s="1" t="s">
        <v>70</v>
      </c>
      <c r="R3169" s="1" t="s">
        <v>807</v>
      </c>
      <c r="S3169" s="1" t="s">
        <v>24273</v>
      </c>
      <c r="T3169" s="1" t="s">
        <v>24274</v>
      </c>
      <c r="U3169" s="1" t="s">
        <v>22726</v>
      </c>
      <c r="V3169" s="1" t="s">
        <v>74</v>
      </c>
      <c r="W3169" s="1" t="s">
        <v>23232</v>
      </c>
      <c r="X3169" s="1" t="s">
        <v>807</v>
      </c>
      <c r="Y3169" s="1" t="s">
        <v>5595</v>
      </c>
      <c r="Z3169" s="1" t="s">
        <v>807</v>
      </c>
      <c r="AA3169" s="1" t="s">
        <v>11172</v>
      </c>
      <c r="AB3169" s="3">
        <v>1</v>
      </c>
      <c r="AC3169" s="3">
        <v>1</v>
      </c>
      <c r="AD3169" s="3">
        <v>1</v>
      </c>
      <c r="AE3169" s="3">
        <v>1</v>
      </c>
      <c r="AF3169" s="3">
        <v>0</v>
      </c>
      <c r="AG3169" s="3">
        <v>0</v>
      </c>
      <c r="AH3169" s="3">
        <v>44.116666666667001</v>
      </c>
      <c r="AI3169" s="3">
        <v>5.1333333333329998</v>
      </c>
      <c r="AJ3169" s="1" t="s">
        <v>807</v>
      </c>
      <c r="AK3169" s="1" t="s">
        <v>16013</v>
      </c>
      <c r="AL3169" s="1"/>
      <c r="AM3169" s="1"/>
      <c r="AN3169" s="1"/>
      <c r="AO3169" s="1"/>
      <c r="AP3169" s="1"/>
      <c r="AQ3169" s="1"/>
      <c r="AR3169" s="1"/>
      <c r="AS3169" s="1"/>
      <c r="AT3169" s="3"/>
      <c r="AU3169" s="1"/>
      <c r="AV3169" s="1"/>
      <c r="AW3169" s="3"/>
      <c r="AX3169" s="1"/>
      <c r="AY3169" s="1"/>
      <c r="AZ3169" s="1"/>
      <c r="BA3169" s="1"/>
      <c r="BB3169">
        <f t="shared" si="69"/>
        <v>4</v>
      </c>
      <c r="BC3169">
        <f t="shared" si="70"/>
        <v>2022</v>
      </c>
    </row>
    <row r="3170" spans="1:55" x14ac:dyDescent="0.25">
      <c r="A3170" s="1" t="s">
        <v>22679</v>
      </c>
      <c r="B3170" s="3">
        <v>70</v>
      </c>
      <c r="C3170" s="1" t="s">
        <v>22679</v>
      </c>
      <c r="D3170" s="3">
        <v>50115</v>
      </c>
      <c r="E3170" s="1" t="s">
        <v>91</v>
      </c>
      <c r="F3170" s="1" t="s">
        <v>22692</v>
      </c>
      <c r="G3170" s="1" t="s">
        <v>807</v>
      </c>
      <c r="H3170" s="1" t="s">
        <v>24275</v>
      </c>
      <c r="I3170" s="3">
        <v>50115</v>
      </c>
      <c r="J3170" s="1" t="s">
        <v>67</v>
      </c>
      <c r="K3170" s="12"/>
      <c r="L3170" s="1" t="s">
        <v>22694</v>
      </c>
      <c r="M3170" s="1"/>
      <c r="N3170" s="1"/>
      <c r="O3170" s="1" t="s">
        <v>24276</v>
      </c>
      <c r="P3170" s="1" t="s">
        <v>70</v>
      </c>
      <c r="Q3170" s="1" t="s">
        <v>70</v>
      </c>
      <c r="R3170" s="1" t="s">
        <v>807</v>
      </c>
      <c r="S3170" s="1" t="s">
        <v>24277</v>
      </c>
      <c r="T3170" s="1" t="s">
        <v>24278</v>
      </c>
      <c r="U3170" s="1" t="s">
        <v>22698</v>
      </c>
      <c r="V3170" s="1" t="s">
        <v>74</v>
      </c>
      <c r="W3170" s="1" t="s">
        <v>22981</v>
      </c>
      <c r="X3170" s="1" t="s">
        <v>807</v>
      </c>
      <c r="Y3170" s="1" t="s">
        <v>16344</v>
      </c>
      <c r="Z3170" s="1" t="s">
        <v>807</v>
      </c>
      <c r="AA3170" s="1" t="s">
        <v>12072</v>
      </c>
      <c r="AB3170" s="3">
        <v>1</v>
      </c>
      <c r="AC3170" s="3">
        <v>1</v>
      </c>
      <c r="AD3170" s="3">
        <v>1</v>
      </c>
      <c r="AE3170" s="3">
        <v>1</v>
      </c>
      <c r="AF3170" s="3">
        <v>0</v>
      </c>
      <c r="AG3170" s="3">
        <v>0</v>
      </c>
      <c r="AH3170" s="3">
        <v>36.35</v>
      </c>
      <c r="AI3170" s="3">
        <v>6.1166666666670002</v>
      </c>
      <c r="AJ3170" s="1" t="s">
        <v>807</v>
      </c>
      <c r="AK3170" s="1" t="s">
        <v>24279</v>
      </c>
      <c r="AL3170" s="1"/>
      <c r="AM3170" s="1"/>
      <c r="AN3170" s="1"/>
      <c r="AO3170" s="1"/>
      <c r="AP3170" s="1"/>
      <c r="AQ3170" s="1"/>
      <c r="AR3170" s="1"/>
      <c r="AS3170" s="1"/>
      <c r="AT3170" s="3"/>
      <c r="AU3170" s="1"/>
      <c r="AV3170" s="1"/>
      <c r="AW3170" s="3"/>
      <c r="AX3170" s="1"/>
      <c r="AY3170" s="1"/>
      <c r="AZ3170" s="1"/>
      <c r="BA3170" s="1"/>
      <c r="BB3170">
        <f t="shared" si="69"/>
        <v>4</v>
      </c>
      <c r="BC3170">
        <f t="shared" si="70"/>
        <v>2022</v>
      </c>
    </row>
    <row r="3171" spans="1:55" x14ac:dyDescent="0.25">
      <c r="A3171" s="1" t="s">
        <v>22679</v>
      </c>
      <c r="B3171" s="3">
        <v>70</v>
      </c>
      <c r="C3171" s="1" t="s">
        <v>22679</v>
      </c>
      <c r="D3171" s="3">
        <v>50682</v>
      </c>
      <c r="E3171" s="1" t="s">
        <v>63</v>
      </c>
      <c r="F3171" s="1" t="s">
        <v>5275</v>
      </c>
      <c r="G3171" s="1" t="s">
        <v>807</v>
      </c>
      <c r="H3171" s="1" t="s">
        <v>24280</v>
      </c>
      <c r="I3171" s="3">
        <v>1672927</v>
      </c>
      <c r="J3171" s="1" t="s">
        <v>67</v>
      </c>
      <c r="K3171" s="12"/>
      <c r="L3171" s="1" t="s">
        <v>22723</v>
      </c>
      <c r="M3171" s="1"/>
      <c r="N3171" s="1"/>
      <c r="O3171" s="1" t="s">
        <v>24281</v>
      </c>
      <c r="P3171" s="1" t="s">
        <v>70</v>
      </c>
      <c r="Q3171" s="1" t="s">
        <v>70</v>
      </c>
      <c r="R3171" s="1" t="s">
        <v>807</v>
      </c>
      <c r="S3171" s="1" t="s">
        <v>24282</v>
      </c>
      <c r="T3171" s="1" t="s">
        <v>24283</v>
      </c>
      <c r="U3171" s="1" t="s">
        <v>22726</v>
      </c>
      <c r="V3171" s="1" t="s">
        <v>74</v>
      </c>
      <c r="W3171" s="1" t="s">
        <v>22727</v>
      </c>
      <c r="X3171" s="1" t="s">
        <v>807</v>
      </c>
      <c r="Y3171" s="1" t="s">
        <v>6290</v>
      </c>
      <c r="Z3171" s="1" t="s">
        <v>807</v>
      </c>
      <c r="AA3171" s="1" t="s">
        <v>24284</v>
      </c>
      <c r="AB3171" s="3">
        <v>1</v>
      </c>
      <c r="AC3171" s="3">
        <v>1</v>
      </c>
      <c r="AD3171" s="3">
        <v>1</v>
      </c>
      <c r="AE3171" s="3">
        <v>1</v>
      </c>
      <c r="AF3171" s="3">
        <v>0</v>
      </c>
      <c r="AG3171" s="3">
        <v>0</v>
      </c>
      <c r="AH3171" s="3">
        <v>41.583333333333002</v>
      </c>
      <c r="AI3171" s="3">
        <v>15.55</v>
      </c>
      <c r="AJ3171" s="1" t="s">
        <v>807</v>
      </c>
      <c r="AK3171" s="1" t="s">
        <v>16218</v>
      </c>
      <c r="AL3171" s="1"/>
      <c r="AM3171" s="1"/>
      <c r="AN3171" s="1"/>
      <c r="AO3171" s="1"/>
      <c r="AP3171" s="1"/>
      <c r="AQ3171" s="1"/>
      <c r="AR3171" s="1"/>
      <c r="AS3171" s="1"/>
      <c r="AT3171" s="3"/>
      <c r="AU3171" s="1"/>
      <c r="AV3171" s="1"/>
      <c r="AW3171" s="3"/>
      <c r="AX3171" s="1"/>
      <c r="AY3171" s="1"/>
      <c r="AZ3171" s="1" t="s">
        <v>24285</v>
      </c>
      <c r="BA3171" s="1"/>
      <c r="BB3171">
        <f t="shared" si="69"/>
        <v>4</v>
      </c>
      <c r="BC3171">
        <f t="shared" si="70"/>
        <v>2022</v>
      </c>
    </row>
    <row r="3172" spans="1:55" x14ac:dyDescent="0.25">
      <c r="A3172" s="1" t="s">
        <v>22679</v>
      </c>
      <c r="B3172" s="3">
        <v>70</v>
      </c>
      <c r="C3172" s="1" t="s">
        <v>22679</v>
      </c>
      <c r="D3172" s="3">
        <v>51227</v>
      </c>
      <c r="E3172" s="1" t="s">
        <v>63</v>
      </c>
      <c r="F3172" s="1" t="s">
        <v>24286</v>
      </c>
      <c r="G3172" s="1" t="s">
        <v>807</v>
      </c>
      <c r="H3172" s="1" t="s">
        <v>24287</v>
      </c>
      <c r="I3172" s="3">
        <v>1672934</v>
      </c>
      <c r="J3172" s="1" t="s">
        <v>67</v>
      </c>
      <c r="K3172" s="12"/>
      <c r="L3172" s="1" t="s">
        <v>22682</v>
      </c>
      <c r="M3172" s="1"/>
      <c r="N3172" s="1"/>
      <c r="O3172" s="1" t="s">
        <v>24288</v>
      </c>
      <c r="P3172" s="1" t="s">
        <v>70</v>
      </c>
      <c r="Q3172" s="1" t="s">
        <v>70</v>
      </c>
      <c r="R3172" s="1" t="s">
        <v>807</v>
      </c>
      <c r="S3172" s="1" t="s">
        <v>24289</v>
      </c>
      <c r="T3172" s="1" t="s">
        <v>24290</v>
      </c>
      <c r="U3172" s="1" t="s">
        <v>22686</v>
      </c>
      <c r="V3172" s="1" t="s">
        <v>74</v>
      </c>
      <c r="W3172" s="1" t="s">
        <v>22903</v>
      </c>
      <c r="X3172" s="1" t="s">
        <v>807</v>
      </c>
      <c r="Y3172" s="1" t="s">
        <v>4716</v>
      </c>
      <c r="Z3172" s="1" t="s">
        <v>807</v>
      </c>
      <c r="AA3172" s="1" t="s">
        <v>24291</v>
      </c>
      <c r="AB3172" s="3">
        <v>1</v>
      </c>
      <c r="AC3172" s="3">
        <v>1</v>
      </c>
      <c r="AD3172" s="3">
        <v>1</v>
      </c>
      <c r="AE3172" s="3">
        <v>1</v>
      </c>
      <c r="AF3172" s="3">
        <v>0</v>
      </c>
      <c r="AG3172" s="3">
        <v>0</v>
      </c>
      <c r="AH3172" s="3">
        <v>36.683333333333003</v>
      </c>
      <c r="AI3172" s="3">
        <v>7.7833333333330001</v>
      </c>
      <c r="AJ3172" s="1" t="s">
        <v>807</v>
      </c>
      <c r="AK3172" s="1" t="s">
        <v>11656</v>
      </c>
      <c r="AL3172" s="1"/>
      <c r="AM3172" s="1"/>
      <c r="AN3172" s="1"/>
      <c r="AO3172" s="1"/>
      <c r="AP3172" s="1"/>
      <c r="AQ3172" s="1"/>
      <c r="AR3172" s="1"/>
      <c r="AS3172" s="1"/>
      <c r="AT3172" s="3"/>
      <c r="AU3172" s="1"/>
      <c r="AV3172" s="1"/>
      <c r="AW3172" s="3"/>
      <c r="AX3172" s="1"/>
      <c r="AY3172" s="1"/>
      <c r="AZ3172" s="1" t="s">
        <v>24292</v>
      </c>
      <c r="BA3172" s="1"/>
      <c r="BB3172">
        <f t="shared" si="69"/>
        <v>4</v>
      </c>
      <c r="BC3172">
        <f t="shared" si="70"/>
        <v>2022</v>
      </c>
    </row>
    <row r="3173" spans="1:55" x14ac:dyDescent="0.25">
      <c r="A3173" s="1" t="s">
        <v>22679</v>
      </c>
      <c r="B3173" s="3">
        <v>70</v>
      </c>
      <c r="C3173" s="1" t="s">
        <v>22679</v>
      </c>
      <c r="D3173" s="3">
        <v>55494</v>
      </c>
      <c r="E3173" s="1" t="s">
        <v>63</v>
      </c>
      <c r="F3173" s="1" t="s">
        <v>24293</v>
      </c>
      <c r="G3173" s="1" t="s">
        <v>812</v>
      </c>
      <c r="H3173" s="1" t="s">
        <v>13593</v>
      </c>
      <c r="I3173" s="3">
        <v>1673768</v>
      </c>
      <c r="J3173" s="1" t="s">
        <v>67</v>
      </c>
      <c r="K3173" s="12"/>
      <c r="L3173" s="1" t="s">
        <v>23121</v>
      </c>
      <c r="M3173" s="1"/>
      <c r="N3173" s="1"/>
      <c r="O3173" s="1" t="s">
        <v>24294</v>
      </c>
      <c r="P3173" s="1" t="s">
        <v>70</v>
      </c>
      <c r="Q3173" s="1" t="s">
        <v>70</v>
      </c>
      <c r="R3173" s="1" t="s">
        <v>812</v>
      </c>
      <c r="S3173" s="1" t="s">
        <v>24295</v>
      </c>
      <c r="T3173" s="1" t="s">
        <v>24296</v>
      </c>
      <c r="U3173" s="1" t="s">
        <v>23163</v>
      </c>
      <c r="V3173" s="1" t="s">
        <v>74</v>
      </c>
      <c r="W3173" s="1" t="s">
        <v>22718</v>
      </c>
      <c r="X3173" s="1" t="s">
        <v>812</v>
      </c>
      <c r="Y3173" s="1" t="s">
        <v>423</v>
      </c>
      <c r="Z3173" s="1" t="s">
        <v>812</v>
      </c>
      <c r="AA3173" s="1" t="s">
        <v>24297</v>
      </c>
      <c r="AB3173" s="3">
        <v>1</v>
      </c>
      <c r="AC3173" s="3">
        <v>1</v>
      </c>
      <c r="AD3173" s="3">
        <v>1</v>
      </c>
      <c r="AE3173" s="3">
        <v>1</v>
      </c>
      <c r="AF3173" s="3">
        <v>0</v>
      </c>
      <c r="AG3173" s="3">
        <v>0</v>
      </c>
      <c r="AH3173" s="3">
        <v>33.700000000000003</v>
      </c>
      <c r="AI3173" s="3">
        <v>2.7333333333329999</v>
      </c>
      <c r="AJ3173" s="1" t="s">
        <v>812</v>
      </c>
      <c r="AK3173" s="1" t="s">
        <v>24298</v>
      </c>
      <c r="AL3173" s="1"/>
      <c r="AM3173" s="1"/>
      <c r="AN3173" s="1"/>
      <c r="AO3173" s="1"/>
      <c r="AP3173" s="1"/>
      <c r="AQ3173" s="1"/>
      <c r="AR3173" s="1"/>
      <c r="AS3173" s="1"/>
      <c r="AT3173" s="3"/>
      <c r="AU3173" s="1"/>
      <c r="AV3173" s="1"/>
      <c r="AW3173" s="3"/>
      <c r="AX3173" s="1"/>
      <c r="AY3173" s="1"/>
      <c r="AZ3173" s="1" t="s">
        <v>24299</v>
      </c>
      <c r="BA3173" s="1"/>
      <c r="BB3173">
        <f t="shared" si="69"/>
        <v>4</v>
      </c>
      <c r="BC3173">
        <f t="shared" si="70"/>
        <v>2022</v>
      </c>
    </row>
    <row r="3174" spans="1:55" x14ac:dyDescent="0.25">
      <c r="A3174" s="1" t="s">
        <v>22679</v>
      </c>
      <c r="B3174" s="3">
        <v>70</v>
      </c>
      <c r="C3174" s="1" t="s">
        <v>22679</v>
      </c>
      <c r="D3174" s="3">
        <v>56483</v>
      </c>
      <c r="E3174" s="1" t="s">
        <v>63</v>
      </c>
      <c r="F3174" s="1" t="s">
        <v>24300</v>
      </c>
      <c r="G3174" s="1" t="s">
        <v>812</v>
      </c>
      <c r="H3174" s="1" t="s">
        <v>9894</v>
      </c>
      <c r="I3174" s="3">
        <v>1673768</v>
      </c>
      <c r="J3174" s="1" t="s">
        <v>67</v>
      </c>
      <c r="K3174" s="12"/>
      <c r="L3174" s="1" t="s">
        <v>23121</v>
      </c>
      <c r="M3174" s="1"/>
      <c r="N3174" s="1"/>
      <c r="O3174" s="1" t="s">
        <v>1900</v>
      </c>
      <c r="P3174" s="1" t="s">
        <v>70</v>
      </c>
      <c r="Q3174" s="1" t="s">
        <v>70</v>
      </c>
      <c r="R3174" s="1" t="s">
        <v>812</v>
      </c>
      <c r="S3174" s="1" t="s">
        <v>24301</v>
      </c>
      <c r="T3174" s="1" t="s">
        <v>24302</v>
      </c>
      <c r="U3174" s="1" t="s">
        <v>23163</v>
      </c>
      <c r="V3174" s="1" t="s">
        <v>74</v>
      </c>
      <c r="W3174" s="1" t="s">
        <v>22718</v>
      </c>
      <c r="X3174" s="1" t="s">
        <v>812</v>
      </c>
      <c r="Y3174" s="1" t="s">
        <v>423</v>
      </c>
      <c r="Z3174" s="1" t="s">
        <v>812</v>
      </c>
      <c r="AA3174" s="1" t="s">
        <v>24297</v>
      </c>
      <c r="AB3174" s="3">
        <v>1</v>
      </c>
      <c r="AC3174" s="3">
        <v>1</v>
      </c>
      <c r="AD3174" s="3">
        <v>1</v>
      </c>
      <c r="AE3174" s="3">
        <v>1</v>
      </c>
      <c r="AF3174" s="3">
        <v>0</v>
      </c>
      <c r="AG3174" s="3">
        <v>0</v>
      </c>
      <c r="AH3174" s="3">
        <v>30.066666666667</v>
      </c>
      <c r="AI3174" s="3">
        <v>3.6333333333329998</v>
      </c>
      <c r="AJ3174" s="1" t="s">
        <v>812</v>
      </c>
      <c r="AK3174" s="1" t="s">
        <v>17215</v>
      </c>
      <c r="AL3174" s="1"/>
      <c r="AM3174" s="1"/>
      <c r="AN3174" s="1"/>
      <c r="AO3174" s="1"/>
      <c r="AP3174" s="1"/>
      <c r="AQ3174" s="1"/>
      <c r="AR3174" s="1"/>
      <c r="AS3174" s="1"/>
      <c r="AT3174" s="3"/>
      <c r="AU3174" s="1"/>
      <c r="AV3174" s="1"/>
      <c r="AW3174" s="3"/>
      <c r="AX3174" s="1"/>
      <c r="AY3174" s="1"/>
      <c r="AZ3174" s="1" t="s">
        <v>24299</v>
      </c>
      <c r="BA3174" s="1"/>
      <c r="BB3174">
        <f t="shared" si="69"/>
        <v>4</v>
      </c>
      <c r="BC3174">
        <f t="shared" si="70"/>
        <v>2022</v>
      </c>
    </row>
    <row r="3175" spans="1:55" x14ac:dyDescent="0.25">
      <c r="A3175" s="1" t="s">
        <v>22679</v>
      </c>
      <c r="B3175" s="3">
        <v>70</v>
      </c>
      <c r="C3175" s="1" t="s">
        <v>22679</v>
      </c>
      <c r="D3175" s="3">
        <v>57456</v>
      </c>
      <c r="E3175" s="1" t="s">
        <v>63</v>
      </c>
      <c r="F3175" s="1" t="s">
        <v>24303</v>
      </c>
      <c r="G3175" s="1" t="s">
        <v>812</v>
      </c>
      <c r="H3175" s="1" t="s">
        <v>3092</v>
      </c>
      <c r="I3175" s="3">
        <v>1673956</v>
      </c>
      <c r="J3175" s="1" t="s">
        <v>67</v>
      </c>
      <c r="K3175" s="12"/>
      <c r="L3175" s="1" t="s">
        <v>22694</v>
      </c>
      <c r="M3175" s="1"/>
      <c r="N3175" s="1"/>
      <c r="O3175" s="1" t="s">
        <v>24304</v>
      </c>
      <c r="P3175" s="1" t="s">
        <v>70</v>
      </c>
      <c r="Q3175" s="1" t="s">
        <v>70</v>
      </c>
      <c r="R3175" s="1" t="s">
        <v>812</v>
      </c>
      <c r="S3175" s="1" t="s">
        <v>24305</v>
      </c>
      <c r="T3175" s="1" t="s">
        <v>24306</v>
      </c>
      <c r="U3175" s="1" t="s">
        <v>22726</v>
      </c>
      <c r="V3175" s="1" t="s">
        <v>639</v>
      </c>
      <c r="W3175" s="1" t="s">
        <v>24307</v>
      </c>
      <c r="X3175" s="1" t="s">
        <v>812</v>
      </c>
      <c r="Y3175" s="1" t="s">
        <v>6779</v>
      </c>
      <c r="Z3175" s="1" t="s">
        <v>812</v>
      </c>
      <c r="AA3175" s="1" t="s">
        <v>6670</v>
      </c>
      <c r="AB3175" s="3">
        <v>1</v>
      </c>
      <c r="AC3175" s="3">
        <v>1</v>
      </c>
      <c r="AD3175" s="3">
        <v>1</v>
      </c>
      <c r="AE3175" s="3">
        <v>1</v>
      </c>
      <c r="AF3175" s="3">
        <v>0</v>
      </c>
      <c r="AG3175" s="3">
        <v>0</v>
      </c>
      <c r="AH3175" s="3">
        <v>31.316666666667</v>
      </c>
      <c r="AI3175" s="3">
        <v>9.4</v>
      </c>
      <c r="AJ3175" s="1" t="s">
        <v>812</v>
      </c>
      <c r="AK3175" s="1" t="s">
        <v>24308</v>
      </c>
      <c r="AL3175" s="1"/>
      <c r="AM3175" s="1"/>
      <c r="AN3175" s="1"/>
      <c r="AO3175" s="1"/>
      <c r="AP3175" s="1"/>
      <c r="AQ3175" s="1"/>
      <c r="AR3175" s="1"/>
      <c r="AS3175" s="1"/>
      <c r="AT3175" s="3"/>
      <c r="AU3175" s="1"/>
      <c r="AV3175" s="1"/>
      <c r="AW3175" s="3"/>
      <c r="AX3175" s="1"/>
      <c r="AY3175" s="1"/>
      <c r="AZ3175" s="1" t="s">
        <v>24309</v>
      </c>
      <c r="BA3175" s="1"/>
      <c r="BB3175">
        <f t="shared" si="69"/>
        <v>4</v>
      </c>
      <c r="BC3175">
        <f t="shared" si="70"/>
        <v>2022</v>
      </c>
    </row>
    <row r="3176" spans="1:55" x14ac:dyDescent="0.25">
      <c r="A3176" s="1" t="s">
        <v>22679</v>
      </c>
      <c r="B3176" s="3">
        <v>70</v>
      </c>
      <c r="C3176" s="1" t="s">
        <v>22679</v>
      </c>
      <c r="D3176" s="3">
        <v>58056</v>
      </c>
      <c r="E3176" s="1" t="s">
        <v>63</v>
      </c>
      <c r="F3176" s="1" t="s">
        <v>24310</v>
      </c>
      <c r="G3176" s="1" t="s">
        <v>812</v>
      </c>
      <c r="H3176" s="1" t="s">
        <v>24311</v>
      </c>
      <c r="I3176" s="3">
        <v>1674043</v>
      </c>
      <c r="J3176" s="1" t="s">
        <v>67</v>
      </c>
      <c r="K3176" s="12"/>
      <c r="L3176" s="1" t="s">
        <v>22694</v>
      </c>
      <c r="M3176" s="1"/>
      <c r="N3176" s="1"/>
      <c r="O3176" s="1" t="s">
        <v>24312</v>
      </c>
      <c r="P3176" s="1" t="s">
        <v>70</v>
      </c>
      <c r="Q3176" s="1" t="s">
        <v>70</v>
      </c>
      <c r="R3176" s="1" t="s">
        <v>812</v>
      </c>
      <c r="S3176" s="1" t="s">
        <v>245</v>
      </c>
      <c r="T3176" s="1" t="s">
        <v>24313</v>
      </c>
      <c r="U3176" s="1" t="s">
        <v>22733</v>
      </c>
      <c r="V3176" s="1" t="s">
        <v>74</v>
      </c>
      <c r="W3176" s="1" t="s">
        <v>22981</v>
      </c>
      <c r="X3176" s="1" t="s">
        <v>812</v>
      </c>
      <c r="Y3176" s="1" t="s">
        <v>7209</v>
      </c>
      <c r="Z3176" s="1" t="s">
        <v>812</v>
      </c>
      <c r="AA3176" s="1" t="s">
        <v>24314</v>
      </c>
      <c r="AB3176" s="3">
        <v>1</v>
      </c>
      <c r="AC3176" s="3">
        <v>1</v>
      </c>
      <c r="AD3176" s="3">
        <v>1</v>
      </c>
      <c r="AE3176" s="3">
        <v>1</v>
      </c>
      <c r="AF3176" s="3">
        <v>0</v>
      </c>
      <c r="AG3176" s="3">
        <v>0</v>
      </c>
      <c r="AH3176" s="3">
        <v>34.866666666667001</v>
      </c>
      <c r="AI3176" s="3">
        <v>1.7</v>
      </c>
      <c r="AJ3176" s="1" t="s">
        <v>812</v>
      </c>
      <c r="AK3176" s="1" t="s">
        <v>8775</v>
      </c>
      <c r="AL3176" s="1"/>
      <c r="AM3176" s="1"/>
      <c r="AN3176" s="1"/>
      <c r="AO3176" s="1"/>
      <c r="AP3176" s="1"/>
      <c r="AQ3176" s="1"/>
      <c r="AR3176" s="1"/>
      <c r="AS3176" s="1"/>
      <c r="AT3176" s="3"/>
      <c r="AU3176" s="1"/>
      <c r="AV3176" s="1"/>
      <c r="AW3176" s="3"/>
      <c r="AX3176" s="1"/>
      <c r="AY3176" s="1"/>
      <c r="AZ3176" s="1"/>
      <c r="BA3176" s="1"/>
      <c r="BB3176">
        <f t="shared" si="69"/>
        <v>4</v>
      </c>
      <c r="BC3176">
        <f t="shared" si="70"/>
        <v>2022</v>
      </c>
    </row>
    <row r="3177" spans="1:55" x14ac:dyDescent="0.25">
      <c r="A3177" s="1" t="s">
        <v>22679</v>
      </c>
      <c r="B3177" s="3">
        <v>70</v>
      </c>
      <c r="C3177" s="1" t="s">
        <v>22679</v>
      </c>
      <c r="D3177" s="3">
        <v>64237</v>
      </c>
      <c r="E3177" s="1" t="s">
        <v>63</v>
      </c>
      <c r="F3177" s="1" t="s">
        <v>24315</v>
      </c>
      <c r="G3177" s="1" t="s">
        <v>833</v>
      </c>
      <c r="H3177" s="1" t="s">
        <v>16842</v>
      </c>
      <c r="I3177" s="3">
        <v>1674768</v>
      </c>
      <c r="J3177" s="1" t="s">
        <v>67</v>
      </c>
      <c r="K3177" s="12"/>
      <c r="L3177" s="1" t="s">
        <v>23617</v>
      </c>
      <c r="M3177" s="1"/>
      <c r="N3177" s="1"/>
      <c r="O3177" s="1" t="s">
        <v>24316</v>
      </c>
      <c r="P3177" s="1" t="s">
        <v>70</v>
      </c>
      <c r="Q3177" s="1" t="s">
        <v>70</v>
      </c>
      <c r="R3177" s="1" t="s">
        <v>833</v>
      </c>
      <c r="S3177" s="1" t="s">
        <v>24317</v>
      </c>
      <c r="T3177" s="1" t="s">
        <v>24318</v>
      </c>
      <c r="U3177" s="1" t="s">
        <v>22765</v>
      </c>
      <c r="V3177" s="1" t="s">
        <v>74</v>
      </c>
      <c r="W3177" s="1" t="s">
        <v>22718</v>
      </c>
      <c r="X3177" s="1" t="s">
        <v>833</v>
      </c>
      <c r="Y3177" s="1" t="s">
        <v>6653</v>
      </c>
      <c r="Z3177" s="1" t="s">
        <v>833</v>
      </c>
      <c r="AA3177" s="1" t="s">
        <v>24319</v>
      </c>
      <c r="AB3177" s="3">
        <v>1</v>
      </c>
      <c r="AC3177" s="3">
        <v>1</v>
      </c>
      <c r="AD3177" s="3">
        <v>1</v>
      </c>
      <c r="AE3177" s="3">
        <v>1</v>
      </c>
      <c r="AF3177" s="3">
        <v>0</v>
      </c>
      <c r="AG3177" s="3">
        <v>0</v>
      </c>
      <c r="AH3177" s="3">
        <v>10.016666666667</v>
      </c>
      <c r="AI3177" s="3">
        <v>2.85</v>
      </c>
      <c r="AJ3177" s="1" t="s">
        <v>833</v>
      </c>
      <c r="AK3177" s="1" t="s">
        <v>24320</v>
      </c>
      <c r="AL3177" s="1"/>
      <c r="AM3177" s="1"/>
      <c r="AN3177" s="1"/>
      <c r="AO3177" s="1"/>
      <c r="AP3177" s="1"/>
      <c r="AQ3177" s="1"/>
      <c r="AR3177" s="1"/>
      <c r="AS3177" s="1"/>
      <c r="AT3177" s="3"/>
      <c r="AU3177" s="1"/>
      <c r="AV3177" s="1"/>
      <c r="AW3177" s="3"/>
      <c r="AX3177" s="1"/>
      <c r="AY3177" s="1"/>
      <c r="AZ3177" s="1" t="s">
        <v>24321</v>
      </c>
      <c r="BA3177" s="1"/>
      <c r="BB3177">
        <f t="shared" si="69"/>
        <v>4</v>
      </c>
      <c r="BC3177">
        <f t="shared" si="70"/>
        <v>2022</v>
      </c>
    </row>
    <row r="3178" spans="1:55" x14ac:dyDescent="0.25">
      <c r="A3178" s="1" t="s">
        <v>22679</v>
      </c>
      <c r="B3178" s="3">
        <v>70</v>
      </c>
      <c r="C3178" s="1" t="s">
        <v>22679</v>
      </c>
      <c r="D3178" s="3">
        <v>67736</v>
      </c>
      <c r="E3178" s="1" t="s">
        <v>63</v>
      </c>
      <c r="F3178" s="1" t="s">
        <v>24322</v>
      </c>
      <c r="G3178" s="1" t="s">
        <v>6095</v>
      </c>
      <c r="H3178" s="1" t="s">
        <v>24323</v>
      </c>
      <c r="I3178" s="3">
        <v>1675322</v>
      </c>
      <c r="J3178" s="1" t="s">
        <v>67</v>
      </c>
      <c r="K3178" s="12"/>
      <c r="L3178" s="1" t="s">
        <v>22694</v>
      </c>
      <c r="M3178" s="1"/>
      <c r="N3178" s="1"/>
      <c r="O3178" s="1" t="s">
        <v>24324</v>
      </c>
      <c r="P3178" s="1" t="s">
        <v>70</v>
      </c>
      <c r="Q3178" s="1" t="s">
        <v>70</v>
      </c>
      <c r="R3178" s="1" t="s">
        <v>6095</v>
      </c>
      <c r="S3178" s="1" t="s">
        <v>24325</v>
      </c>
      <c r="T3178" s="1" t="s">
        <v>24326</v>
      </c>
      <c r="U3178" s="1" t="s">
        <v>22733</v>
      </c>
      <c r="V3178" s="1" t="s">
        <v>74</v>
      </c>
      <c r="W3178" s="1" t="s">
        <v>22774</v>
      </c>
      <c r="X3178" s="1" t="s">
        <v>6095</v>
      </c>
      <c r="Y3178" s="1" t="s">
        <v>19580</v>
      </c>
      <c r="Z3178" s="1" t="s">
        <v>6095</v>
      </c>
      <c r="AA3178" s="1" t="s">
        <v>24327</v>
      </c>
      <c r="AB3178" s="3">
        <v>1</v>
      </c>
      <c r="AC3178" s="3">
        <v>1</v>
      </c>
      <c r="AD3178" s="3">
        <v>1</v>
      </c>
      <c r="AE3178" s="3">
        <v>1</v>
      </c>
      <c r="AF3178" s="3">
        <v>0</v>
      </c>
      <c r="AG3178" s="3">
        <v>0</v>
      </c>
      <c r="AH3178" s="3">
        <v>26.7</v>
      </c>
      <c r="AI3178" s="3">
        <v>4.1833333333329996</v>
      </c>
      <c r="AJ3178" s="1" t="s">
        <v>6095</v>
      </c>
      <c r="AK3178" s="1" t="s">
        <v>24328</v>
      </c>
      <c r="AL3178" s="1"/>
      <c r="AM3178" s="1"/>
      <c r="AN3178" s="1"/>
      <c r="AO3178" s="1"/>
      <c r="AP3178" s="1"/>
      <c r="AQ3178" s="1"/>
      <c r="AR3178" s="1"/>
      <c r="AS3178" s="1"/>
      <c r="AT3178" s="3"/>
      <c r="AU3178" s="1"/>
      <c r="AV3178" s="1"/>
      <c r="AW3178" s="3"/>
      <c r="AX3178" s="1"/>
      <c r="AY3178" s="1"/>
      <c r="AZ3178" s="1"/>
      <c r="BA3178" s="1"/>
      <c r="BB3178">
        <f t="shared" si="69"/>
        <v>4</v>
      </c>
      <c r="BC3178">
        <f t="shared" si="70"/>
        <v>2022</v>
      </c>
    </row>
    <row r="3179" spans="1:55" x14ac:dyDescent="0.25">
      <c r="A3179" s="1" t="s">
        <v>22679</v>
      </c>
      <c r="B3179" s="3">
        <v>70</v>
      </c>
      <c r="C3179" s="1" t="s">
        <v>22679</v>
      </c>
      <c r="D3179" s="3">
        <v>67880</v>
      </c>
      <c r="E3179" s="1" t="s">
        <v>91</v>
      </c>
      <c r="F3179" s="1" t="s">
        <v>1035</v>
      </c>
      <c r="G3179" s="1" t="s">
        <v>850</v>
      </c>
      <c r="H3179" s="1" t="s">
        <v>24329</v>
      </c>
      <c r="I3179" s="3">
        <v>67880</v>
      </c>
      <c r="J3179" s="1" t="s">
        <v>67</v>
      </c>
      <c r="K3179" s="12"/>
      <c r="L3179" s="1" t="s">
        <v>23801</v>
      </c>
      <c r="M3179" s="1"/>
      <c r="N3179" s="1"/>
      <c r="O3179" s="1" t="s">
        <v>24330</v>
      </c>
      <c r="P3179" s="1" t="s">
        <v>70</v>
      </c>
      <c r="Q3179" s="1" t="s">
        <v>70</v>
      </c>
      <c r="R3179" s="1" t="s">
        <v>850</v>
      </c>
      <c r="S3179" s="1" t="s">
        <v>24331</v>
      </c>
      <c r="T3179" s="1" t="s">
        <v>24332</v>
      </c>
      <c r="U3179" s="1" t="s">
        <v>22726</v>
      </c>
      <c r="V3179" s="1" t="s">
        <v>74</v>
      </c>
      <c r="W3179" s="1" t="s">
        <v>23069</v>
      </c>
      <c r="X3179" s="1" t="s">
        <v>850</v>
      </c>
      <c r="Y3179" s="1" t="s">
        <v>11199</v>
      </c>
      <c r="Z3179" s="1" t="s">
        <v>850</v>
      </c>
      <c r="AA3179" s="1" t="s">
        <v>24333</v>
      </c>
      <c r="AB3179" s="3">
        <v>1</v>
      </c>
      <c r="AC3179" s="3">
        <v>0</v>
      </c>
      <c r="AD3179" s="3">
        <v>1</v>
      </c>
      <c r="AE3179" s="3">
        <v>1</v>
      </c>
      <c r="AF3179" s="3">
        <v>0</v>
      </c>
      <c r="AG3179" s="3">
        <v>0</v>
      </c>
      <c r="AH3179" s="3">
        <v>69.466666666666995</v>
      </c>
      <c r="AI3179" s="3">
        <v>9.3833333333330007</v>
      </c>
      <c r="AJ3179" s="1" t="s">
        <v>850</v>
      </c>
      <c r="AK3179" s="1" t="s">
        <v>24334</v>
      </c>
      <c r="AL3179" s="1"/>
      <c r="AM3179" s="1"/>
      <c r="AN3179" s="1"/>
      <c r="AO3179" s="1"/>
      <c r="AP3179" s="1"/>
      <c r="AQ3179" s="1"/>
      <c r="AR3179" s="1"/>
      <c r="AS3179" s="1"/>
      <c r="AT3179" s="3"/>
      <c r="AU3179" s="1"/>
      <c r="AV3179" s="1"/>
      <c r="AW3179" s="3"/>
      <c r="AX3179" s="1"/>
      <c r="AY3179" s="1"/>
      <c r="AZ3179" s="1"/>
      <c r="BA3179" s="1" t="s">
        <v>24335</v>
      </c>
      <c r="BB3179">
        <f t="shared" si="69"/>
        <v>4</v>
      </c>
      <c r="BC3179">
        <f t="shared" si="70"/>
        <v>2022</v>
      </c>
    </row>
    <row r="3180" spans="1:55" x14ac:dyDescent="0.25">
      <c r="A3180" s="1" t="s">
        <v>22679</v>
      </c>
      <c r="B3180" s="3">
        <v>70</v>
      </c>
      <c r="C3180" s="1" t="s">
        <v>22679</v>
      </c>
      <c r="D3180" s="3">
        <v>67890</v>
      </c>
      <c r="E3180" s="1" t="s">
        <v>91</v>
      </c>
      <c r="F3180" s="1" t="s">
        <v>1035</v>
      </c>
      <c r="G3180" s="1" t="s">
        <v>850</v>
      </c>
      <c r="H3180" s="1" t="s">
        <v>24336</v>
      </c>
      <c r="I3180" s="3">
        <v>67890</v>
      </c>
      <c r="J3180" s="1" t="s">
        <v>67</v>
      </c>
      <c r="K3180" s="12"/>
      <c r="L3180" s="1" t="s">
        <v>22694</v>
      </c>
      <c r="M3180" s="1"/>
      <c r="N3180" s="1"/>
      <c r="O3180" s="1" t="s">
        <v>24337</v>
      </c>
      <c r="P3180" s="1" t="s">
        <v>70</v>
      </c>
      <c r="Q3180" s="1" t="s">
        <v>70</v>
      </c>
      <c r="R3180" s="1" t="s">
        <v>850</v>
      </c>
      <c r="S3180" s="1" t="s">
        <v>22238</v>
      </c>
      <c r="T3180" s="1" t="s">
        <v>24338</v>
      </c>
      <c r="U3180" s="1" t="s">
        <v>22698</v>
      </c>
      <c r="V3180" s="1"/>
      <c r="W3180" s="1"/>
      <c r="X3180" s="1"/>
      <c r="Y3180" s="1"/>
      <c r="Z3180" s="1"/>
      <c r="AA3180" s="1"/>
      <c r="AB3180" s="3">
        <v>1</v>
      </c>
      <c r="AC3180" s="3">
        <v>0</v>
      </c>
      <c r="AD3180" s="3">
        <v>1</v>
      </c>
      <c r="AE3180" s="3">
        <v>1</v>
      </c>
      <c r="AF3180" s="3">
        <v>0</v>
      </c>
      <c r="AG3180" s="3">
        <v>0</v>
      </c>
      <c r="AH3180" s="3">
        <v>119.35</v>
      </c>
      <c r="AI3180" s="3">
        <v>5.95</v>
      </c>
      <c r="AJ3180" s="1" t="s">
        <v>850</v>
      </c>
      <c r="AK3180" s="1" t="s">
        <v>13474</v>
      </c>
      <c r="AL3180" s="1"/>
      <c r="AM3180" s="1"/>
      <c r="AN3180" s="1"/>
      <c r="AO3180" s="1"/>
      <c r="AP3180" s="1"/>
      <c r="AQ3180" s="1"/>
      <c r="AR3180" s="1"/>
      <c r="AS3180" s="1"/>
      <c r="AT3180" s="3"/>
      <c r="AU3180" s="1"/>
      <c r="AV3180" s="1"/>
      <c r="AW3180" s="3"/>
      <c r="AX3180" s="1"/>
      <c r="AY3180" s="1"/>
      <c r="AZ3180" s="1"/>
      <c r="BA3180" s="1" t="s">
        <v>24339</v>
      </c>
      <c r="BB3180">
        <f t="shared" si="69"/>
        <v>4</v>
      </c>
      <c r="BC3180">
        <f t="shared" si="70"/>
        <v>2022</v>
      </c>
    </row>
    <row r="3181" spans="1:55" x14ac:dyDescent="0.25">
      <c r="A3181" s="1" t="s">
        <v>22679</v>
      </c>
      <c r="B3181" s="3">
        <v>70</v>
      </c>
      <c r="C3181" s="1" t="s">
        <v>22679</v>
      </c>
      <c r="D3181" s="3">
        <v>68217</v>
      </c>
      <c r="E3181" s="1" t="s">
        <v>91</v>
      </c>
      <c r="F3181" s="1" t="s">
        <v>1332</v>
      </c>
      <c r="G3181" s="1" t="s">
        <v>850</v>
      </c>
      <c r="H3181" s="1" t="s">
        <v>24340</v>
      </c>
      <c r="I3181" s="3">
        <v>68217</v>
      </c>
      <c r="J3181" s="1" t="s">
        <v>67</v>
      </c>
      <c r="K3181" s="12"/>
      <c r="L3181" s="1" t="s">
        <v>22801</v>
      </c>
      <c r="M3181" s="1"/>
      <c r="N3181" s="1"/>
      <c r="O3181" s="1" t="s">
        <v>24341</v>
      </c>
      <c r="P3181" s="1" t="s">
        <v>70</v>
      </c>
      <c r="Q3181" s="1" t="s">
        <v>70</v>
      </c>
      <c r="R3181" s="1" t="s">
        <v>850</v>
      </c>
      <c r="S3181" s="1" t="s">
        <v>24342</v>
      </c>
      <c r="T3181" s="1" t="s">
        <v>24343</v>
      </c>
      <c r="U3181" s="1" t="s">
        <v>22879</v>
      </c>
      <c r="V3181" s="1" t="s">
        <v>74</v>
      </c>
      <c r="W3181" s="1" t="s">
        <v>22804</v>
      </c>
      <c r="X3181" s="1" t="s">
        <v>850</v>
      </c>
      <c r="Y3181" s="1" t="s">
        <v>1810</v>
      </c>
      <c r="Z3181" s="1" t="s">
        <v>850</v>
      </c>
      <c r="AA3181" s="1" t="s">
        <v>24344</v>
      </c>
      <c r="AB3181" s="3">
        <v>1</v>
      </c>
      <c r="AC3181" s="3">
        <v>1</v>
      </c>
      <c r="AD3181" s="3">
        <v>1</v>
      </c>
      <c r="AE3181" s="3">
        <v>1</v>
      </c>
      <c r="AF3181" s="3">
        <v>0</v>
      </c>
      <c r="AG3181" s="3">
        <v>0</v>
      </c>
      <c r="AH3181" s="3">
        <v>22.966666666666999</v>
      </c>
      <c r="AI3181" s="3">
        <v>5.9833333333330003</v>
      </c>
      <c r="AJ3181" s="1" t="s">
        <v>850</v>
      </c>
      <c r="AK3181" s="1" t="s">
        <v>24345</v>
      </c>
      <c r="AL3181" s="1"/>
      <c r="AM3181" s="1"/>
      <c r="AN3181" s="1"/>
      <c r="AO3181" s="1"/>
      <c r="AP3181" s="1"/>
      <c r="AQ3181" s="1"/>
      <c r="AR3181" s="1"/>
      <c r="AS3181" s="1"/>
      <c r="AT3181" s="3"/>
      <c r="AU3181" s="1"/>
      <c r="AV3181" s="1"/>
      <c r="AW3181" s="3"/>
      <c r="AX3181" s="1"/>
      <c r="AY3181" s="1"/>
      <c r="AZ3181" s="1"/>
      <c r="BA3181" s="1" t="s">
        <v>24346</v>
      </c>
      <c r="BB3181">
        <f t="shared" si="69"/>
        <v>4</v>
      </c>
      <c r="BC3181">
        <f t="shared" si="70"/>
        <v>2022</v>
      </c>
    </row>
    <row r="3182" spans="1:55" x14ac:dyDescent="0.25">
      <c r="A3182" s="1" t="s">
        <v>22679</v>
      </c>
      <c r="B3182" s="3">
        <v>70</v>
      </c>
      <c r="C3182" s="1" t="s">
        <v>22679</v>
      </c>
      <c r="D3182" s="3">
        <v>70138</v>
      </c>
      <c r="E3182" s="1" t="s">
        <v>63</v>
      </c>
      <c r="F3182" s="1" t="s">
        <v>24347</v>
      </c>
      <c r="G3182" s="1" t="s">
        <v>850</v>
      </c>
      <c r="H3182" s="1" t="s">
        <v>24348</v>
      </c>
      <c r="I3182" s="3">
        <v>1675708</v>
      </c>
      <c r="J3182" s="1" t="s">
        <v>67</v>
      </c>
      <c r="K3182" s="12"/>
      <c r="L3182" s="1" t="s">
        <v>23303</v>
      </c>
      <c r="M3182" s="1"/>
      <c r="N3182" s="1"/>
      <c r="O3182" s="1" t="s">
        <v>24349</v>
      </c>
      <c r="P3182" s="1" t="s">
        <v>70</v>
      </c>
      <c r="Q3182" s="1" t="s">
        <v>70</v>
      </c>
      <c r="R3182" s="1" t="s">
        <v>850</v>
      </c>
      <c r="S3182" s="1" t="s">
        <v>10896</v>
      </c>
      <c r="T3182" s="1" t="s">
        <v>24350</v>
      </c>
      <c r="U3182" s="1" t="s">
        <v>24351</v>
      </c>
      <c r="V3182" s="1" t="s">
        <v>639</v>
      </c>
      <c r="W3182" s="1" t="s">
        <v>24352</v>
      </c>
      <c r="X3182" s="1" t="s">
        <v>850</v>
      </c>
      <c r="Y3182" s="1" t="s">
        <v>12825</v>
      </c>
      <c r="Z3182" s="1" t="s">
        <v>850</v>
      </c>
      <c r="AA3182" s="1" t="s">
        <v>24353</v>
      </c>
      <c r="AB3182" s="3">
        <v>1</v>
      </c>
      <c r="AC3182" s="3">
        <v>1</v>
      </c>
      <c r="AD3182" s="3">
        <v>1</v>
      </c>
      <c r="AE3182" s="3">
        <v>1</v>
      </c>
      <c r="AF3182" s="3">
        <v>0</v>
      </c>
      <c r="AG3182" s="3">
        <v>0</v>
      </c>
      <c r="AH3182" s="3">
        <v>48.85</v>
      </c>
      <c r="AI3182" s="3">
        <v>6.1833333333329996</v>
      </c>
      <c r="AJ3182" s="1" t="s">
        <v>850</v>
      </c>
      <c r="AK3182" s="1" t="s">
        <v>24354</v>
      </c>
      <c r="AL3182" s="1"/>
      <c r="AM3182" s="1"/>
      <c r="AN3182" s="1"/>
      <c r="AO3182" s="1"/>
      <c r="AP3182" s="1"/>
      <c r="AQ3182" s="1"/>
      <c r="AR3182" s="1"/>
      <c r="AS3182" s="1"/>
      <c r="AT3182" s="3"/>
      <c r="AU3182" s="1"/>
      <c r="AV3182" s="1"/>
      <c r="AW3182" s="3"/>
      <c r="AX3182" s="1"/>
      <c r="AY3182" s="1"/>
      <c r="AZ3182" s="1" t="s">
        <v>24355</v>
      </c>
      <c r="BA3182" s="1"/>
      <c r="BB3182">
        <f t="shared" si="69"/>
        <v>4</v>
      </c>
      <c r="BC3182">
        <f t="shared" si="70"/>
        <v>2022</v>
      </c>
    </row>
    <row r="3183" spans="1:55" x14ac:dyDescent="0.25">
      <c r="A3183" s="1" t="s">
        <v>22679</v>
      </c>
      <c r="B3183" s="3">
        <v>70</v>
      </c>
      <c r="C3183" s="1" t="s">
        <v>22679</v>
      </c>
      <c r="D3183" s="3">
        <v>71937</v>
      </c>
      <c r="E3183" s="1" t="s">
        <v>91</v>
      </c>
      <c r="F3183" s="1" t="s">
        <v>24356</v>
      </c>
      <c r="G3183" s="1" t="s">
        <v>850</v>
      </c>
      <c r="H3183" s="1" t="s">
        <v>24357</v>
      </c>
      <c r="I3183" s="3">
        <v>71937</v>
      </c>
      <c r="J3183" s="1" t="s">
        <v>67</v>
      </c>
      <c r="K3183" s="12"/>
      <c r="L3183" s="1" t="s">
        <v>22792</v>
      </c>
      <c r="M3183" s="1"/>
      <c r="N3183" s="1"/>
      <c r="O3183" s="1" t="s">
        <v>24358</v>
      </c>
      <c r="P3183" s="1" t="s">
        <v>107</v>
      </c>
      <c r="Q3183" s="1" t="s">
        <v>70</v>
      </c>
      <c r="R3183" s="1" t="s">
        <v>850</v>
      </c>
      <c r="S3183" s="1" t="s">
        <v>14934</v>
      </c>
      <c r="T3183" s="1" t="s">
        <v>24359</v>
      </c>
      <c r="U3183" s="1" t="s">
        <v>22765</v>
      </c>
      <c r="V3183" s="1" t="s">
        <v>74</v>
      </c>
      <c r="W3183" s="1" t="s">
        <v>22903</v>
      </c>
      <c r="X3183" s="1" t="s">
        <v>850</v>
      </c>
      <c r="Y3183" s="1" t="s">
        <v>2904</v>
      </c>
      <c r="Z3183" s="1" t="s">
        <v>850</v>
      </c>
      <c r="AA3183" s="1" t="s">
        <v>24360</v>
      </c>
      <c r="AB3183" s="3">
        <v>1</v>
      </c>
      <c r="AC3183" s="3">
        <v>1</v>
      </c>
      <c r="AD3183" s="3">
        <v>1</v>
      </c>
      <c r="AE3183" s="3">
        <v>1</v>
      </c>
      <c r="AF3183" s="3">
        <v>0</v>
      </c>
      <c r="AG3183" s="3">
        <v>0</v>
      </c>
      <c r="AH3183" s="3">
        <v>19.7</v>
      </c>
      <c r="AI3183" s="3">
        <v>4.8</v>
      </c>
      <c r="AJ3183" s="1"/>
      <c r="AK3183" s="1"/>
      <c r="AL3183" s="1"/>
      <c r="AM3183" s="1"/>
      <c r="AN3183" s="1"/>
      <c r="AO3183" s="1"/>
      <c r="AP3183" s="1"/>
      <c r="AQ3183" s="1"/>
      <c r="AR3183" s="1"/>
      <c r="AS3183" s="1"/>
      <c r="AT3183" s="3"/>
      <c r="AU3183" s="1"/>
      <c r="AV3183" s="1"/>
      <c r="AW3183" s="3"/>
      <c r="AX3183" s="1"/>
      <c r="AY3183" s="1"/>
      <c r="AZ3183" s="1"/>
      <c r="BA3183" s="1"/>
      <c r="BB3183">
        <f t="shared" si="69"/>
        <v>4</v>
      </c>
      <c r="BC3183">
        <f t="shared" si="70"/>
        <v>2022</v>
      </c>
    </row>
    <row r="3184" spans="1:55" x14ac:dyDescent="0.25">
      <c r="A3184" s="1" t="s">
        <v>22679</v>
      </c>
      <c r="B3184" s="3">
        <v>70</v>
      </c>
      <c r="C3184" s="1" t="s">
        <v>22679</v>
      </c>
      <c r="D3184" s="3">
        <v>72743</v>
      </c>
      <c r="E3184" s="1" t="s">
        <v>63</v>
      </c>
      <c r="F3184" s="1" t="s">
        <v>24361</v>
      </c>
      <c r="G3184" s="1" t="s">
        <v>850</v>
      </c>
      <c r="H3184" s="1" t="s">
        <v>24362</v>
      </c>
      <c r="I3184" s="3">
        <v>1676152</v>
      </c>
      <c r="J3184" s="1" t="s">
        <v>67</v>
      </c>
      <c r="K3184" s="12"/>
      <c r="L3184" s="1" t="s">
        <v>22694</v>
      </c>
      <c r="M3184" s="1"/>
      <c r="N3184" s="1"/>
      <c r="O3184" s="1" t="s">
        <v>24363</v>
      </c>
      <c r="P3184" s="1" t="s">
        <v>70</v>
      </c>
      <c r="Q3184" s="1" t="s">
        <v>70</v>
      </c>
      <c r="R3184" s="1" t="s">
        <v>850</v>
      </c>
      <c r="S3184" s="1" t="s">
        <v>24364</v>
      </c>
      <c r="T3184" s="1" t="s">
        <v>24365</v>
      </c>
      <c r="U3184" s="1" t="s">
        <v>22733</v>
      </c>
      <c r="V3184" s="1"/>
      <c r="W3184" s="1"/>
      <c r="X3184" s="1"/>
      <c r="Y3184" s="1"/>
      <c r="Z3184" s="1"/>
      <c r="AA3184" s="1"/>
      <c r="AB3184" s="3">
        <v>1</v>
      </c>
      <c r="AC3184" s="3">
        <v>1</v>
      </c>
      <c r="AD3184" s="3">
        <v>1</v>
      </c>
      <c r="AE3184" s="3">
        <v>1</v>
      </c>
      <c r="AF3184" s="3">
        <v>0</v>
      </c>
      <c r="AG3184" s="3">
        <v>0</v>
      </c>
      <c r="AH3184" s="3">
        <v>16.133333333332999</v>
      </c>
      <c r="AI3184" s="3">
        <v>7.25</v>
      </c>
      <c r="AJ3184" s="1" t="s">
        <v>850</v>
      </c>
      <c r="AK3184" s="1" t="s">
        <v>24366</v>
      </c>
      <c r="AL3184" s="1"/>
      <c r="AM3184" s="1"/>
      <c r="AN3184" s="1"/>
      <c r="AO3184" s="1"/>
      <c r="AP3184" s="1"/>
      <c r="AQ3184" s="1"/>
      <c r="AR3184" s="1"/>
      <c r="AS3184" s="1"/>
      <c r="AT3184" s="3"/>
      <c r="AU3184" s="1"/>
      <c r="AV3184" s="1"/>
      <c r="AW3184" s="3"/>
      <c r="AX3184" s="1"/>
      <c r="AY3184" s="1"/>
      <c r="AZ3184" s="1" t="s">
        <v>24367</v>
      </c>
      <c r="BA3184" s="1"/>
      <c r="BB3184">
        <f t="shared" si="69"/>
        <v>4</v>
      </c>
      <c r="BC3184">
        <f t="shared" si="70"/>
        <v>2022</v>
      </c>
    </row>
    <row r="3185" spans="1:55" x14ac:dyDescent="0.25">
      <c r="A3185" s="1" t="s">
        <v>22679</v>
      </c>
      <c r="B3185" s="3">
        <v>70</v>
      </c>
      <c r="C3185" s="1" t="s">
        <v>22679</v>
      </c>
      <c r="D3185" s="3">
        <v>73468</v>
      </c>
      <c r="E3185" s="1" t="s">
        <v>63</v>
      </c>
      <c r="F3185" s="1" t="s">
        <v>24368</v>
      </c>
      <c r="G3185" s="1" t="s">
        <v>866</v>
      </c>
      <c r="H3185" s="1" t="s">
        <v>24369</v>
      </c>
      <c r="I3185" s="3">
        <v>1676165</v>
      </c>
      <c r="J3185" s="1" t="s">
        <v>67</v>
      </c>
      <c r="K3185" s="12"/>
      <c r="L3185" s="1" t="s">
        <v>22694</v>
      </c>
      <c r="M3185" s="1"/>
      <c r="N3185" s="1"/>
      <c r="O3185" s="1" t="s">
        <v>24370</v>
      </c>
      <c r="P3185" s="1" t="s">
        <v>70</v>
      </c>
      <c r="Q3185" s="1" t="s">
        <v>70</v>
      </c>
      <c r="R3185" s="1" t="s">
        <v>866</v>
      </c>
      <c r="S3185" s="1" t="s">
        <v>24371</v>
      </c>
      <c r="T3185" s="1" t="s">
        <v>24372</v>
      </c>
      <c r="U3185" s="1" t="s">
        <v>22726</v>
      </c>
      <c r="V3185" s="1" t="s">
        <v>2229</v>
      </c>
      <c r="W3185" s="1" t="s">
        <v>22796</v>
      </c>
      <c r="X3185" s="1" t="s">
        <v>866</v>
      </c>
      <c r="Y3185" s="1" t="s">
        <v>24373</v>
      </c>
      <c r="Z3185" s="1" t="s">
        <v>866</v>
      </c>
      <c r="AA3185" s="1" t="s">
        <v>24374</v>
      </c>
      <c r="AB3185" s="3">
        <v>1</v>
      </c>
      <c r="AC3185" s="3">
        <v>1</v>
      </c>
      <c r="AD3185" s="3">
        <v>1</v>
      </c>
      <c r="AE3185" s="3">
        <v>1</v>
      </c>
      <c r="AF3185" s="3">
        <v>0</v>
      </c>
      <c r="AG3185" s="3">
        <v>0</v>
      </c>
      <c r="AH3185" s="3">
        <v>38.816666666666997</v>
      </c>
      <c r="AI3185" s="3">
        <v>8.1833333333329996</v>
      </c>
      <c r="AJ3185" s="1" t="s">
        <v>866</v>
      </c>
      <c r="AK3185" s="1" t="s">
        <v>24375</v>
      </c>
      <c r="AL3185" s="1"/>
      <c r="AM3185" s="1"/>
      <c r="AN3185" s="1"/>
      <c r="AO3185" s="1"/>
      <c r="AP3185" s="1"/>
      <c r="AQ3185" s="1"/>
      <c r="AR3185" s="1"/>
      <c r="AS3185" s="1"/>
      <c r="AT3185" s="3"/>
      <c r="AU3185" s="1"/>
      <c r="AV3185" s="1"/>
      <c r="AW3185" s="3"/>
      <c r="AX3185" s="1"/>
      <c r="AY3185" s="1"/>
      <c r="AZ3185" s="1" t="s">
        <v>24376</v>
      </c>
      <c r="BA3185" s="1"/>
      <c r="BB3185">
        <f t="shared" si="69"/>
        <v>4</v>
      </c>
      <c r="BC3185">
        <f t="shared" si="70"/>
        <v>2022</v>
      </c>
    </row>
    <row r="3186" spans="1:55" x14ac:dyDescent="0.25">
      <c r="A3186" s="1" t="s">
        <v>22679</v>
      </c>
      <c r="B3186" s="3">
        <v>70</v>
      </c>
      <c r="C3186" s="1" t="s">
        <v>22679</v>
      </c>
      <c r="D3186" s="3">
        <v>74336</v>
      </c>
      <c r="E3186" s="1" t="s">
        <v>63</v>
      </c>
      <c r="F3186" s="1" t="s">
        <v>24377</v>
      </c>
      <c r="G3186" s="1" t="s">
        <v>866</v>
      </c>
      <c r="H3186" s="1" t="s">
        <v>24378</v>
      </c>
      <c r="I3186" s="3">
        <v>1676303</v>
      </c>
      <c r="J3186" s="1" t="s">
        <v>67</v>
      </c>
      <c r="K3186" s="12"/>
      <c r="L3186" s="1" t="s">
        <v>23506</v>
      </c>
      <c r="M3186" s="1"/>
      <c r="N3186" s="1"/>
      <c r="O3186" s="1" t="s">
        <v>24379</v>
      </c>
      <c r="P3186" s="1" t="s">
        <v>107</v>
      </c>
      <c r="Q3186" s="1" t="s">
        <v>70</v>
      </c>
      <c r="R3186" s="1" t="s">
        <v>866</v>
      </c>
      <c r="S3186" s="1" t="s">
        <v>24380</v>
      </c>
      <c r="T3186" s="1" t="s">
        <v>24381</v>
      </c>
      <c r="U3186" s="1" t="s">
        <v>22726</v>
      </c>
      <c r="V3186" s="1" t="s">
        <v>74</v>
      </c>
      <c r="W3186" s="1" t="s">
        <v>22903</v>
      </c>
      <c r="X3186" s="1" t="s">
        <v>866</v>
      </c>
      <c r="Y3186" s="1" t="s">
        <v>4968</v>
      </c>
      <c r="Z3186" s="1" t="s">
        <v>866</v>
      </c>
      <c r="AA3186" s="1" t="s">
        <v>24382</v>
      </c>
      <c r="AB3186" s="3">
        <v>1</v>
      </c>
      <c r="AC3186" s="3">
        <v>1</v>
      </c>
      <c r="AD3186" s="3">
        <v>1</v>
      </c>
      <c r="AE3186" s="3">
        <v>1</v>
      </c>
      <c r="AF3186" s="3">
        <v>0</v>
      </c>
      <c r="AG3186" s="3">
        <v>0</v>
      </c>
      <c r="AH3186" s="3">
        <v>35.483333333333</v>
      </c>
      <c r="AI3186" s="3">
        <v>4.2166666666669999</v>
      </c>
      <c r="AJ3186" s="1"/>
      <c r="AK3186" s="1"/>
      <c r="AL3186" s="1"/>
      <c r="AM3186" s="1"/>
      <c r="AN3186" s="1"/>
      <c r="AO3186" s="1"/>
      <c r="AP3186" s="1"/>
      <c r="AQ3186" s="1"/>
      <c r="AR3186" s="1"/>
      <c r="AS3186" s="1"/>
      <c r="AT3186" s="3"/>
      <c r="AU3186" s="1"/>
      <c r="AV3186" s="1"/>
      <c r="AW3186" s="3"/>
      <c r="AX3186" s="1"/>
      <c r="AY3186" s="1"/>
      <c r="AZ3186" s="1"/>
      <c r="BA3186" s="1"/>
      <c r="BB3186">
        <f t="shared" si="69"/>
        <v>4</v>
      </c>
      <c r="BC3186">
        <f t="shared" si="70"/>
        <v>2022</v>
      </c>
    </row>
    <row r="3187" spans="1:55" x14ac:dyDescent="0.25">
      <c r="A3187" s="1" t="s">
        <v>22679</v>
      </c>
      <c r="B3187" s="3">
        <v>70</v>
      </c>
      <c r="C3187" s="1" t="s">
        <v>22679</v>
      </c>
      <c r="D3187" s="3">
        <v>76228</v>
      </c>
      <c r="E3187" s="1" t="s">
        <v>63</v>
      </c>
      <c r="F3187" s="1" t="s">
        <v>24383</v>
      </c>
      <c r="G3187" s="1" t="s">
        <v>866</v>
      </c>
      <c r="H3187" s="1" t="s">
        <v>24384</v>
      </c>
      <c r="I3187" s="3">
        <v>1676630</v>
      </c>
      <c r="J3187" s="1" t="s">
        <v>67</v>
      </c>
      <c r="K3187" s="12"/>
      <c r="L3187" s="1" t="s">
        <v>24385</v>
      </c>
      <c r="M3187" s="1"/>
      <c r="N3187" s="1"/>
      <c r="O3187" s="1" t="s">
        <v>24386</v>
      </c>
      <c r="P3187" s="1" t="s">
        <v>70</v>
      </c>
      <c r="Q3187" s="1" t="s">
        <v>70</v>
      </c>
      <c r="R3187" s="1" t="s">
        <v>866</v>
      </c>
      <c r="S3187" s="1" t="s">
        <v>24387</v>
      </c>
      <c r="T3187" s="1" t="s">
        <v>24388</v>
      </c>
      <c r="U3187" s="1" t="s">
        <v>22726</v>
      </c>
      <c r="V3187" s="1" t="s">
        <v>74</v>
      </c>
      <c r="W3187" s="1" t="s">
        <v>23297</v>
      </c>
      <c r="X3187" s="1" t="s">
        <v>866</v>
      </c>
      <c r="Y3187" s="1" t="s">
        <v>20520</v>
      </c>
      <c r="Z3187" s="1" t="s">
        <v>866</v>
      </c>
      <c r="AA3187" s="1" t="s">
        <v>24389</v>
      </c>
      <c r="AB3187" s="3">
        <v>1</v>
      </c>
      <c r="AC3187" s="3">
        <v>1</v>
      </c>
      <c r="AD3187" s="3">
        <v>1</v>
      </c>
      <c r="AE3187" s="3">
        <v>0</v>
      </c>
      <c r="AF3187" s="3">
        <v>1</v>
      </c>
      <c r="AG3187" s="3">
        <v>0</v>
      </c>
      <c r="AH3187" s="3">
        <v>49.45</v>
      </c>
      <c r="AI3187" s="3">
        <v>22.483333333333</v>
      </c>
      <c r="AJ3187" s="1" t="s">
        <v>866</v>
      </c>
      <c r="AK3187" s="1" t="s">
        <v>24390</v>
      </c>
      <c r="AL3187" s="1"/>
      <c r="AM3187" s="1"/>
      <c r="AN3187" s="1"/>
      <c r="AO3187" s="1"/>
      <c r="AP3187" s="1"/>
      <c r="AQ3187" s="1"/>
      <c r="AR3187" s="1"/>
      <c r="AS3187" s="1"/>
      <c r="AT3187" s="3"/>
      <c r="AU3187" s="1"/>
      <c r="AV3187" s="1"/>
      <c r="AW3187" s="3"/>
      <c r="AX3187" s="1"/>
      <c r="AY3187" s="1"/>
      <c r="AZ3187" s="1"/>
      <c r="BA3187" s="1"/>
      <c r="BB3187">
        <f t="shared" si="69"/>
        <v>4</v>
      </c>
      <c r="BC3187">
        <f t="shared" si="70"/>
        <v>2022</v>
      </c>
    </row>
    <row r="3188" spans="1:55" x14ac:dyDescent="0.25">
      <c r="A3188" s="1" t="s">
        <v>22679</v>
      </c>
      <c r="B3188" s="3">
        <v>70</v>
      </c>
      <c r="C3188" s="1" t="s">
        <v>22679</v>
      </c>
      <c r="D3188" s="3">
        <v>77308</v>
      </c>
      <c r="E3188" s="1" t="s">
        <v>63</v>
      </c>
      <c r="F3188" s="1" t="s">
        <v>24391</v>
      </c>
      <c r="G3188" s="1" t="s">
        <v>866</v>
      </c>
      <c r="H3188" s="1" t="s">
        <v>24392</v>
      </c>
      <c r="I3188" s="3">
        <v>1676861</v>
      </c>
      <c r="J3188" s="1" t="s">
        <v>67</v>
      </c>
      <c r="K3188" s="12"/>
      <c r="L3188" s="1" t="s">
        <v>22694</v>
      </c>
      <c r="M3188" s="1"/>
      <c r="N3188" s="1"/>
      <c r="O3188" s="1" t="s">
        <v>24393</v>
      </c>
      <c r="P3188" s="1" t="s">
        <v>70</v>
      </c>
      <c r="Q3188" s="1" t="s">
        <v>70</v>
      </c>
      <c r="R3188" s="1" t="s">
        <v>866</v>
      </c>
      <c r="S3188" s="1" t="s">
        <v>24394</v>
      </c>
      <c r="T3188" s="1" t="s">
        <v>24395</v>
      </c>
      <c r="U3188" s="1" t="s">
        <v>22733</v>
      </c>
      <c r="V3188" s="1" t="s">
        <v>74</v>
      </c>
      <c r="W3188" s="1" t="s">
        <v>22981</v>
      </c>
      <c r="X3188" s="1" t="s">
        <v>866</v>
      </c>
      <c r="Y3188" s="1" t="s">
        <v>19549</v>
      </c>
      <c r="Z3188" s="1" t="s">
        <v>866</v>
      </c>
      <c r="AA3188" s="1" t="s">
        <v>24396</v>
      </c>
      <c r="AB3188" s="3">
        <v>1</v>
      </c>
      <c r="AC3188" s="3">
        <v>1</v>
      </c>
      <c r="AD3188" s="3">
        <v>1</v>
      </c>
      <c r="AE3188" s="3">
        <v>1</v>
      </c>
      <c r="AF3188" s="3">
        <v>0</v>
      </c>
      <c r="AG3188" s="3">
        <v>0</v>
      </c>
      <c r="AH3188" s="3">
        <v>36.5</v>
      </c>
      <c r="AI3188" s="3">
        <v>5.6333333333329998</v>
      </c>
      <c r="AJ3188" s="1" t="s">
        <v>866</v>
      </c>
      <c r="AK3188" s="1" t="s">
        <v>24397</v>
      </c>
      <c r="AL3188" s="1"/>
      <c r="AM3188" s="1"/>
      <c r="AN3188" s="1"/>
      <c r="AO3188" s="1"/>
      <c r="AP3188" s="1"/>
      <c r="AQ3188" s="1"/>
      <c r="AR3188" s="1"/>
      <c r="AS3188" s="1"/>
      <c r="AT3188" s="3"/>
      <c r="AU3188" s="1"/>
      <c r="AV3188" s="1"/>
      <c r="AW3188" s="3"/>
      <c r="AX3188" s="1"/>
      <c r="AY3188" s="1"/>
      <c r="AZ3188" s="1"/>
      <c r="BA3188" s="1"/>
      <c r="BB3188">
        <f t="shared" si="69"/>
        <v>4</v>
      </c>
      <c r="BC3188">
        <f t="shared" si="70"/>
        <v>2022</v>
      </c>
    </row>
    <row r="3189" spans="1:55" x14ac:dyDescent="0.25">
      <c r="A3189" s="1" t="s">
        <v>22679</v>
      </c>
      <c r="B3189" s="3">
        <v>70</v>
      </c>
      <c r="C3189" s="1" t="s">
        <v>22679</v>
      </c>
      <c r="D3189" s="3">
        <v>77536</v>
      </c>
      <c r="E3189" s="1" t="s">
        <v>63</v>
      </c>
      <c r="F3189" s="1" t="s">
        <v>24398</v>
      </c>
      <c r="G3189" s="1" t="s">
        <v>884</v>
      </c>
      <c r="H3189" s="1" t="s">
        <v>24399</v>
      </c>
      <c r="I3189" s="3">
        <v>1676877</v>
      </c>
      <c r="J3189" s="1" t="s">
        <v>67</v>
      </c>
      <c r="K3189" s="12"/>
      <c r="L3189" s="1" t="s">
        <v>22801</v>
      </c>
      <c r="M3189" s="1"/>
      <c r="N3189" s="1"/>
      <c r="O3189" s="1" t="s">
        <v>24400</v>
      </c>
      <c r="P3189" s="1" t="s">
        <v>70</v>
      </c>
      <c r="Q3189" s="1" t="s">
        <v>70</v>
      </c>
      <c r="R3189" s="1" t="s">
        <v>884</v>
      </c>
      <c r="S3189" s="1" t="s">
        <v>24401</v>
      </c>
      <c r="T3189" s="1" t="s">
        <v>24402</v>
      </c>
      <c r="U3189" s="1" t="s">
        <v>22765</v>
      </c>
      <c r="V3189" s="1" t="s">
        <v>74</v>
      </c>
      <c r="W3189" s="1" t="s">
        <v>22727</v>
      </c>
      <c r="X3189" s="1" t="s">
        <v>884</v>
      </c>
      <c r="Y3189" s="1" t="s">
        <v>24403</v>
      </c>
      <c r="Z3189" s="1" t="s">
        <v>884</v>
      </c>
      <c r="AA3189" s="1" t="s">
        <v>24404</v>
      </c>
      <c r="AB3189" s="3">
        <v>1</v>
      </c>
      <c r="AC3189" s="3">
        <v>1</v>
      </c>
      <c r="AD3189" s="3">
        <v>1</v>
      </c>
      <c r="AE3189" s="3">
        <v>1</v>
      </c>
      <c r="AF3189" s="3">
        <v>0</v>
      </c>
      <c r="AG3189" s="3">
        <v>0</v>
      </c>
      <c r="AH3189" s="3">
        <v>47.483333333333</v>
      </c>
      <c r="AI3189" s="3">
        <v>6.8</v>
      </c>
      <c r="AJ3189" s="1" t="s">
        <v>884</v>
      </c>
      <c r="AK3189" s="1" t="s">
        <v>24405</v>
      </c>
      <c r="AL3189" s="1"/>
      <c r="AM3189" s="1"/>
      <c r="AN3189" s="1"/>
      <c r="AO3189" s="1"/>
      <c r="AP3189" s="1"/>
      <c r="AQ3189" s="1"/>
      <c r="AR3189" s="1"/>
      <c r="AS3189" s="1"/>
      <c r="AT3189" s="3"/>
      <c r="AU3189" s="1"/>
      <c r="AV3189" s="1"/>
      <c r="AW3189" s="3"/>
      <c r="AX3189" s="1"/>
      <c r="AY3189" s="1"/>
      <c r="AZ3189" s="1" t="s">
        <v>24406</v>
      </c>
      <c r="BA3189" s="1"/>
      <c r="BB3189">
        <f t="shared" si="69"/>
        <v>4</v>
      </c>
      <c r="BC3189">
        <f t="shared" si="70"/>
        <v>2022</v>
      </c>
    </row>
    <row r="3190" spans="1:55" x14ac:dyDescent="0.25">
      <c r="A3190" s="1" t="s">
        <v>22679</v>
      </c>
      <c r="B3190" s="3">
        <v>70</v>
      </c>
      <c r="C3190" s="1" t="s">
        <v>22679</v>
      </c>
      <c r="D3190" s="3">
        <v>79937</v>
      </c>
      <c r="E3190" s="1" t="s">
        <v>91</v>
      </c>
      <c r="F3190" s="1" t="s">
        <v>1332</v>
      </c>
      <c r="G3190" s="1" t="s">
        <v>884</v>
      </c>
      <c r="H3190" s="1" t="s">
        <v>24407</v>
      </c>
      <c r="I3190" s="3">
        <v>79937</v>
      </c>
      <c r="J3190" s="1" t="s">
        <v>67</v>
      </c>
      <c r="K3190" s="12"/>
      <c r="L3190" s="1" t="s">
        <v>22833</v>
      </c>
      <c r="M3190" s="1"/>
      <c r="N3190" s="1"/>
      <c r="O3190" s="1" t="s">
        <v>24408</v>
      </c>
      <c r="P3190" s="1" t="s">
        <v>70</v>
      </c>
      <c r="Q3190" s="1" t="s">
        <v>70</v>
      </c>
      <c r="R3190" s="1" t="s">
        <v>884</v>
      </c>
      <c r="S3190" s="1" t="s">
        <v>24409</v>
      </c>
      <c r="T3190" s="1" t="s">
        <v>24410</v>
      </c>
      <c r="U3190" s="1" t="s">
        <v>22765</v>
      </c>
      <c r="V3190" s="1" t="s">
        <v>74</v>
      </c>
      <c r="W3190" s="1" t="s">
        <v>22727</v>
      </c>
      <c r="X3190" s="1" t="s">
        <v>884</v>
      </c>
      <c r="Y3190" s="1" t="s">
        <v>483</v>
      </c>
      <c r="Z3190" s="1" t="s">
        <v>884</v>
      </c>
      <c r="AA3190" s="1" t="s">
        <v>24411</v>
      </c>
      <c r="AB3190" s="3">
        <v>1</v>
      </c>
      <c r="AC3190" s="3">
        <v>1</v>
      </c>
      <c r="AD3190" s="3">
        <v>1</v>
      </c>
      <c r="AE3190" s="3">
        <v>1</v>
      </c>
      <c r="AF3190" s="3">
        <v>0</v>
      </c>
      <c r="AG3190" s="3">
        <v>0</v>
      </c>
      <c r="AH3190" s="3">
        <v>47.4</v>
      </c>
      <c r="AI3190" s="3">
        <v>6.166666666667</v>
      </c>
      <c r="AJ3190" s="1" t="s">
        <v>884</v>
      </c>
      <c r="AK3190" s="1" t="s">
        <v>24412</v>
      </c>
      <c r="AL3190" s="1"/>
      <c r="AM3190" s="1"/>
      <c r="AN3190" s="1"/>
      <c r="AO3190" s="1"/>
      <c r="AP3190" s="1"/>
      <c r="AQ3190" s="1"/>
      <c r="AR3190" s="1"/>
      <c r="AS3190" s="1"/>
      <c r="AT3190" s="3"/>
      <c r="AU3190" s="1"/>
      <c r="AV3190" s="1"/>
      <c r="AW3190" s="3"/>
      <c r="AX3190" s="1"/>
      <c r="AY3190" s="1"/>
      <c r="AZ3190" s="1"/>
      <c r="BA3190" s="1"/>
      <c r="BB3190">
        <f t="shared" si="69"/>
        <v>4</v>
      </c>
      <c r="BC3190">
        <f t="shared" si="70"/>
        <v>2022</v>
      </c>
    </row>
    <row r="3191" spans="1:55" x14ac:dyDescent="0.25">
      <c r="A3191" s="1" t="s">
        <v>22679</v>
      </c>
      <c r="B3191" s="3">
        <v>70</v>
      </c>
      <c r="C3191" s="1" t="s">
        <v>22679</v>
      </c>
      <c r="D3191" s="3">
        <v>83368</v>
      </c>
      <c r="E3191" s="1" t="s">
        <v>63</v>
      </c>
      <c r="F3191" s="1" t="s">
        <v>24413</v>
      </c>
      <c r="G3191" s="1" t="s">
        <v>884</v>
      </c>
      <c r="H3191" s="1" t="s">
        <v>24414</v>
      </c>
      <c r="I3191" s="3">
        <v>1677752</v>
      </c>
      <c r="J3191" s="1" t="s">
        <v>67</v>
      </c>
      <c r="K3191" s="12"/>
      <c r="L3191" s="1" t="s">
        <v>22694</v>
      </c>
      <c r="M3191" s="1"/>
      <c r="N3191" s="1"/>
      <c r="O3191" s="1" t="s">
        <v>24415</v>
      </c>
      <c r="P3191" s="1" t="s">
        <v>70</v>
      </c>
      <c r="Q3191" s="1" t="s">
        <v>70</v>
      </c>
      <c r="R3191" s="1" t="s">
        <v>884</v>
      </c>
      <c r="S3191" s="1" t="s">
        <v>24416</v>
      </c>
      <c r="T3191" s="1" t="s">
        <v>24417</v>
      </c>
      <c r="U3191" s="1" t="s">
        <v>22733</v>
      </c>
      <c r="V3191" s="1" t="s">
        <v>74</v>
      </c>
      <c r="W3191" s="1" t="s">
        <v>22774</v>
      </c>
      <c r="X3191" s="1" t="s">
        <v>884</v>
      </c>
      <c r="Y3191" s="1" t="s">
        <v>12117</v>
      </c>
      <c r="Z3191" s="1" t="s">
        <v>884</v>
      </c>
      <c r="AA3191" s="1" t="s">
        <v>24418</v>
      </c>
      <c r="AB3191" s="3">
        <v>1</v>
      </c>
      <c r="AC3191" s="3">
        <v>1</v>
      </c>
      <c r="AD3191" s="3">
        <v>1</v>
      </c>
      <c r="AE3191" s="3">
        <v>1</v>
      </c>
      <c r="AF3191" s="3">
        <v>0</v>
      </c>
      <c r="AG3191" s="3">
        <v>0</v>
      </c>
      <c r="AH3191" s="3">
        <v>26.683333333333</v>
      </c>
      <c r="AI3191" s="3">
        <v>2.5333333333330001</v>
      </c>
      <c r="AJ3191" s="1" t="s">
        <v>884</v>
      </c>
      <c r="AK3191" s="1" t="s">
        <v>24419</v>
      </c>
      <c r="AL3191" s="1"/>
      <c r="AM3191" s="1"/>
      <c r="AN3191" s="1"/>
      <c r="AO3191" s="1"/>
      <c r="AP3191" s="1"/>
      <c r="AQ3191" s="1"/>
      <c r="AR3191" s="1"/>
      <c r="AS3191" s="1"/>
      <c r="AT3191" s="3"/>
      <c r="AU3191" s="1"/>
      <c r="AV3191" s="1"/>
      <c r="AW3191" s="3"/>
      <c r="AX3191" s="1"/>
      <c r="AY3191" s="1"/>
      <c r="AZ3191" s="1"/>
      <c r="BA3191" s="1"/>
      <c r="BB3191">
        <f t="shared" si="69"/>
        <v>4</v>
      </c>
      <c r="BC3191">
        <f t="shared" si="70"/>
        <v>2022</v>
      </c>
    </row>
    <row r="3192" spans="1:55" x14ac:dyDescent="0.25">
      <c r="A3192" s="1" t="s">
        <v>22679</v>
      </c>
      <c r="B3192" s="3">
        <v>70</v>
      </c>
      <c r="C3192" s="1" t="s">
        <v>22679</v>
      </c>
      <c r="D3192" s="3">
        <v>88451</v>
      </c>
      <c r="E3192" s="1" t="s">
        <v>63</v>
      </c>
      <c r="F3192" s="1" t="s">
        <v>24420</v>
      </c>
      <c r="G3192" s="1" t="s">
        <v>893</v>
      </c>
      <c r="H3192" s="1" t="s">
        <v>24421</v>
      </c>
      <c r="I3192" s="3">
        <v>1678618</v>
      </c>
      <c r="J3192" s="1" t="s">
        <v>1309</v>
      </c>
      <c r="K3192" s="12"/>
      <c r="L3192" s="1" t="s">
        <v>22694</v>
      </c>
      <c r="M3192" s="1"/>
      <c r="N3192" s="1"/>
      <c r="O3192" s="1" t="s">
        <v>24422</v>
      </c>
      <c r="P3192" s="1" t="s">
        <v>70</v>
      </c>
      <c r="Q3192" s="1" t="s">
        <v>70</v>
      </c>
      <c r="R3192" s="1" t="s">
        <v>893</v>
      </c>
      <c r="S3192" s="1" t="s">
        <v>24423</v>
      </c>
      <c r="T3192" s="1" t="s">
        <v>24424</v>
      </c>
      <c r="U3192" s="1" t="s">
        <v>22726</v>
      </c>
      <c r="V3192" s="1" t="s">
        <v>74</v>
      </c>
      <c r="W3192" s="1" t="s">
        <v>22734</v>
      </c>
      <c r="X3192" s="1" t="s">
        <v>893</v>
      </c>
      <c r="Y3192" s="1" t="s">
        <v>24425</v>
      </c>
      <c r="Z3192" s="1" t="s">
        <v>893</v>
      </c>
      <c r="AA3192" s="1" t="s">
        <v>18988</v>
      </c>
      <c r="AB3192" s="3">
        <v>1</v>
      </c>
      <c r="AC3192" s="3">
        <v>1</v>
      </c>
      <c r="AD3192" s="3">
        <v>1</v>
      </c>
      <c r="AE3192" s="3">
        <v>1</v>
      </c>
      <c r="AF3192" s="3">
        <v>0</v>
      </c>
      <c r="AG3192" s="3">
        <v>0</v>
      </c>
      <c r="AH3192" s="3">
        <v>31.85</v>
      </c>
      <c r="AI3192" s="3">
        <v>3.55</v>
      </c>
      <c r="AJ3192" s="1" t="s">
        <v>893</v>
      </c>
      <c r="AK3192" s="1" t="s">
        <v>12503</v>
      </c>
      <c r="AL3192" s="1"/>
      <c r="AM3192" s="1"/>
      <c r="AN3192" s="1"/>
      <c r="AO3192" s="1"/>
      <c r="AP3192" s="1"/>
      <c r="AQ3192" s="1"/>
      <c r="AR3192" s="1"/>
      <c r="AS3192" s="1"/>
      <c r="AT3192" s="3"/>
      <c r="AU3192" s="1"/>
      <c r="AV3192" s="1"/>
      <c r="AW3192" s="3"/>
      <c r="AX3192" s="1"/>
      <c r="AY3192" s="1"/>
      <c r="AZ3192" s="1"/>
      <c r="BA3192" s="1"/>
      <c r="BB3192">
        <f t="shared" si="69"/>
        <v>4</v>
      </c>
      <c r="BC3192">
        <f t="shared" si="70"/>
        <v>2022</v>
      </c>
    </row>
    <row r="3193" spans="1:55" x14ac:dyDescent="0.25">
      <c r="A3193" s="1" t="s">
        <v>22679</v>
      </c>
      <c r="B3193" s="3">
        <v>70</v>
      </c>
      <c r="C3193" s="1" t="s">
        <v>22679</v>
      </c>
      <c r="D3193" s="3">
        <v>89833</v>
      </c>
      <c r="E3193" s="1" t="s">
        <v>63</v>
      </c>
      <c r="F3193" s="1" t="s">
        <v>24426</v>
      </c>
      <c r="G3193" s="1" t="s">
        <v>893</v>
      </c>
      <c r="H3193" s="1" t="s">
        <v>24427</v>
      </c>
      <c r="I3193" s="3">
        <v>1678703</v>
      </c>
      <c r="J3193" s="1" t="s">
        <v>1309</v>
      </c>
      <c r="K3193" s="12"/>
      <c r="L3193" s="1" t="s">
        <v>22694</v>
      </c>
      <c r="M3193" s="1"/>
      <c r="N3193" s="1"/>
      <c r="O3193" s="1" t="s">
        <v>24428</v>
      </c>
      <c r="P3193" s="1" t="s">
        <v>70</v>
      </c>
      <c r="Q3193" s="1" t="s">
        <v>70</v>
      </c>
      <c r="R3193" s="1" t="s">
        <v>893</v>
      </c>
      <c r="S3193" s="1" t="s">
        <v>7423</v>
      </c>
      <c r="T3193" s="1" t="s">
        <v>24429</v>
      </c>
      <c r="U3193" s="1" t="s">
        <v>22733</v>
      </c>
      <c r="V3193" s="1" t="s">
        <v>74</v>
      </c>
      <c r="W3193" s="1" t="s">
        <v>22734</v>
      </c>
      <c r="X3193" s="1" t="s">
        <v>893</v>
      </c>
      <c r="Y3193" s="1" t="s">
        <v>5405</v>
      </c>
      <c r="Z3193" s="1" t="s">
        <v>893</v>
      </c>
      <c r="AA3193" s="1" t="s">
        <v>24430</v>
      </c>
      <c r="AB3193" s="3">
        <v>1</v>
      </c>
      <c r="AC3193" s="3">
        <v>1</v>
      </c>
      <c r="AD3193" s="3">
        <v>1</v>
      </c>
      <c r="AE3193" s="3">
        <v>1</v>
      </c>
      <c r="AF3193" s="3">
        <v>0</v>
      </c>
      <c r="AG3193" s="3">
        <v>0</v>
      </c>
      <c r="AH3193" s="3">
        <v>20.583333333333002</v>
      </c>
      <c r="AI3193" s="3">
        <v>8.4499999999999993</v>
      </c>
      <c r="AJ3193" s="1" t="s">
        <v>893</v>
      </c>
      <c r="AK3193" s="1" t="s">
        <v>24431</v>
      </c>
      <c r="AL3193" s="1"/>
      <c r="AM3193" s="1"/>
      <c r="AN3193" s="1"/>
      <c r="AO3193" s="1"/>
      <c r="AP3193" s="1"/>
      <c r="AQ3193" s="1"/>
      <c r="AR3193" s="1"/>
      <c r="AS3193" s="1"/>
      <c r="AT3193" s="3"/>
      <c r="AU3193" s="1"/>
      <c r="AV3193" s="1"/>
      <c r="AW3193" s="3"/>
      <c r="AX3193" s="1"/>
      <c r="AY3193" s="1"/>
      <c r="AZ3193" s="1" t="s">
        <v>24432</v>
      </c>
      <c r="BA3193" s="1"/>
      <c r="BB3193">
        <f t="shared" si="69"/>
        <v>4</v>
      </c>
      <c r="BC3193">
        <f t="shared" si="70"/>
        <v>2022</v>
      </c>
    </row>
    <row r="3194" spans="1:55" x14ac:dyDescent="0.25">
      <c r="A3194" s="1" t="s">
        <v>22679</v>
      </c>
      <c r="B3194" s="3">
        <v>70</v>
      </c>
      <c r="C3194" s="1" t="s">
        <v>22679</v>
      </c>
      <c r="D3194" s="3">
        <v>90065</v>
      </c>
      <c r="E3194" s="1" t="s">
        <v>63</v>
      </c>
      <c r="F3194" s="1" t="s">
        <v>24433</v>
      </c>
      <c r="G3194" s="1" t="s">
        <v>893</v>
      </c>
      <c r="H3194" s="1" t="s">
        <v>24434</v>
      </c>
      <c r="I3194" s="3">
        <v>1678740</v>
      </c>
      <c r="J3194" s="1" t="s">
        <v>1309</v>
      </c>
      <c r="K3194" s="12"/>
      <c r="L3194" s="1" t="s">
        <v>22694</v>
      </c>
      <c r="M3194" s="1"/>
      <c r="N3194" s="1"/>
      <c r="O3194" s="1" t="s">
        <v>24435</v>
      </c>
      <c r="P3194" s="1" t="s">
        <v>70</v>
      </c>
      <c r="Q3194" s="1" t="s">
        <v>70</v>
      </c>
      <c r="R3194" s="1" t="s">
        <v>893</v>
      </c>
      <c r="S3194" s="1" t="s">
        <v>14267</v>
      </c>
      <c r="T3194" s="1" t="s">
        <v>24436</v>
      </c>
      <c r="U3194" s="1" t="s">
        <v>22733</v>
      </c>
      <c r="V3194" s="1" t="s">
        <v>740</v>
      </c>
      <c r="W3194" s="1" t="s">
        <v>24437</v>
      </c>
      <c r="X3194" s="1" t="s">
        <v>893</v>
      </c>
      <c r="Y3194" s="1" t="s">
        <v>9733</v>
      </c>
      <c r="Z3194" s="1" t="s">
        <v>893</v>
      </c>
      <c r="AA3194" s="1" t="s">
        <v>24438</v>
      </c>
      <c r="AB3194" s="3">
        <v>1</v>
      </c>
      <c r="AC3194" s="3">
        <v>1</v>
      </c>
      <c r="AD3194" s="3">
        <v>1</v>
      </c>
      <c r="AE3194" s="3">
        <v>1</v>
      </c>
      <c r="AF3194" s="3">
        <v>0</v>
      </c>
      <c r="AG3194" s="3">
        <v>0</v>
      </c>
      <c r="AH3194" s="3">
        <v>28.516666666667</v>
      </c>
      <c r="AI3194" s="3">
        <v>6.2166666666669999</v>
      </c>
      <c r="AJ3194" s="1" t="s">
        <v>893</v>
      </c>
      <c r="AK3194" s="1" t="s">
        <v>8531</v>
      </c>
      <c r="AL3194" s="1"/>
      <c r="AM3194" s="1"/>
      <c r="AN3194" s="1"/>
      <c r="AO3194" s="1"/>
      <c r="AP3194" s="1"/>
      <c r="AQ3194" s="1"/>
      <c r="AR3194" s="1"/>
      <c r="AS3194" s="1"/>
      <c r="AT3194" s="3"/>
      <c r="AU3194" s="1"/>
      <c r="AV3194" s="1"/>
      <c r="AW3194" s="3"/>
      <c r="AX3194" s="1"/>
      <c r="AY3194" s="1"/>
      <c r="AZ3194" s="1" t="s">
        <v>24439</v>
      </c>
      <c r="BA3194" s="1"/>
      <c r="BB3194">
        <f t="shared" si="69"/>
        <v>4</v>
      </c>
      <c r="BC3194">
        <f t="shared" si="70"/>
        <v>2022</v>
      </c>
    </row>
    <row r="3195" spans="1:55" x14ac:dyDescent="0.25">
      <c r="A3195" s="1" t="s">
        <v>22679</v>
      </c>
      <c r="B3195" s="3">
        <v>70</v>
      </c>
      <c r="C3195" s="1" t="s">
        <v>22679</v>
      </c>
      <c r="D3195" s="3">
        <v>90343</v>
      </c>
      <c r="E3195" s="1" t="s">
        <v>63</v>
      </c>
      <c r="F3195" s="1" t="s">
        <v>24440</v>
      </c>
      <c r="G3195" s="1" t="s">
        <v>893</v>
      </c>
      <c r="H3195" s="1" t="s">
        <v>16812</v>
      </c>
      <c r="I3195" s="3">
        <v>1678754</v>
      </c>
      <c r="J3195" s="1" t="s">
        <v>1309</v>
      </c>
      <c r="K3195" s="12"/>
      <c r="L3195" s="1" t="s">
        <v>22694</v>
      </c>
      <c r="M3195" s="1"/>
      <c r="N3195" s="1"/>
      <c r="O3195" s="1" t="s">
        <v>24441</v>
      </c>
      <c r="P3195" s="1" t="s">
        <v>70</v>
      </c>
      <c r="Q3195" s="1" t="s">
        <v>70</v>
      </c>
      <c r="R3195" s="1" t="s">
        <v>893</v>
      </c>
      <c r="S3195" s="1" t="s">
        <v>14699</v>
      </c>
      <c r="T3195" s="1" t="s">
        <v>24442</v>
      </c>
      <c r="U3195" s="1" t="s">
        <v>22733</v>
      </c>
      <c r="V3195" s="1" t="s">
        <v>74</v>
      </c>
      <c r="W3195" s="1" t="s">
        <v>22734</v>
      </c>
      <c r="X3195" s="1" t="s">
        <v>893</v>
      </c>
      <c r="Y3195" s="1" t="s">
        <v>12208</v>
      </c>
      <c r="Z3195" s="1" t="s">
        <v>893</v>
      </c>
      <c r="AA3195" s="1" t="s">
        <v>24443</v>
      </c>
      <c r="AB3195" s="3">
        <v>1</v>
      </c>
      <c r="AC3195" s="3">
        <v>1</v>
      </c>
      <c r="AD3195" s="3">
        <v>1</v>
      </c>
      <c r="AE3195" s="3">
        <v>1</v>
      </c>
      <c r="AF3195" s="3">
        <v>0</v>
      </c>
      <c r="AG3195" s="3">
        <v>0</v>
      </c>
      <c r="AH3195" s="3">
        <v>29.983333333333</v>
      </c>
      <c r="AI3195" s="3">
        <v>11.3</v>
      </c>
      <c r="AJ3195" s="1" t="s">
        <v>893</v>
      </c>
      <c r="AK3195" s="1" t="s">
        <v>24444</v>
      </c>
      <c r="AL3195" s="1"/>
      <c r="AM3195" s="1"/>
      <c r="AN3195" s="1"/>
      <c r="AO3195" s="1"/>
      <c r="AP3195" s="1"/>
      <c r="AQ3195" s="1"/>
      <c r="AR3195" s="1"/>
      <c r="AS3195" s="1"/>
      <c r="AT3195" s="3"/>
      <c r="AU3195" s="1"/>
      <c r="AV3195" s="1"/>
      <c r="AW3195" s="3"/>
      <c r="AX3195" s="1"/>
      <c r="AY3195" s="1"/>
      <c r="AZ3195" s="1"/>
      <c r="BA3195" s="1"/>
      <c r="BB3195">
        <f t="shared" si="69"/>
        <v>4</v>
      </c>
      <c r="BC3195">
        <f t="shared" si="70"/>
        <v>2022</v>
      </c>
    </row>
    <row r="3196" spans="1:55" x14ac:dyDescent="0.25">
      <c r="A3196" s="1" t="s">
        <v>22679</v>
      </c>
      <c r="B3196" s="3">
        <v>70</v>
      </c>
      <c r="C3196" s="1" t="s">
        <v>22679</v>
      </c>
      <c r="D3196" s="3">
        <v>97009</v>
      </c>
      <c r="E3196" s="1" t="s">
        <v>63</v>
      </c>
      <c r="F3196" s="1" t="s">
        <v>24445</v>
      </c>
      <c r="G3196" s="1" t="s">
        <v>3294</v>
      </c>
      <c r="H3196" s="1" t="s">
        <v>24446</v>
      </c>
      <c r="I3196" s="3">
        <v>1679577</v>
      </c>
      <c r="J3196" s="1" t="s">
        <v>67</v>
      </c>
      <c r="K3196" s="12"/>
      <c r="L3196" s="1" t="s">
        <v>22747</v>
      </c>
      <c r="M3196" s="1"/>
      <c r="N3196" s="1"/>
      <c r="O3196" s="1" t="s">
        <v>24447</v>
      </c>
      <c r="P3196" s="1" t="s">
        <v>70</v>
      </c>
      <c r="Q3196" s="1" t="s">
        <v>70</v>
      </c>
      <c r="R3196" s="1" t="s">
        <v>3294</v>
      </c>
      <c r="S3196" s="1" t="s">
        <v>24448</v>
      </c>
      <c r="T3196" s="1" t="s">
        <v>24449</v>
      </c>
      <c r="U3196" s="1" t="s">
        <v>23447</v>
      </c>
      <c r="V3196" s="1" t="s">
        <v>74</v>
      </c>
      <c r="W3196" s="1" t="s">
        <v>22774</v>
      </c>
      <c r="X3196" s="1" t="s">
        <v>3294</v>
      </c>
      <c r="Y3196" s="1" t="s">
        <v>24450</v>
      </c>
      <c r="Z3196" s="1" t="s">
        <v>3294</v>
      </c>
      <c r="AA3196" s="1" t="s">
        <v>24451</v>
      </c>
      <c r="AB3196" s="3">
        <v>1</v>
      </c>
      <c r="AC3196" s="3">
        <v>1</v>
      </c>
      <c r="AD3196" s="3">
        <v>1</v>
      </c>
      <c r="AE3196" s="3">
        <v>1</v>
      </c>
      <c r="AF3196" s="3">
        <v>0</v>
      </c>
      <c r="AG3196" s="3">
        <v>0</v>
      </c>
      <c r="AH3196" s="3">
        <v>13.8</v>
      </c>
      <c r="AI3196" s="3">
        <v>2.7833333333330001</v>
      </c>
      <c r="AJ3196" s="1" t="s">
        <v>3294</v>
      </c>
      <c r="AK3196" s="1" t="s">
        <v>13371</v>
      </c>
      <c r="AL3196" s="1"/>
      <c r="AM3196" s="1"/>
      <c r="AN3196" s="1"/>
      <c r="AO3196" s="1"/>
      <c r="AP3196" s="1"/>
      <c r="AQ3196" s="1"/>
      <c r="AR3196" s="1"/>
      <c r="AS3196" s="1"/>
      <c r="AT3196" s="3"/>
      <c r="AU3196" s="1"/>
      <c r="AV3196" s="1"/>
      <c r="AW3196" s="3"/>
      <c r="AX3196" s="1"/>
      <c r="AY3196" s="1"/>
      <c r="AZ3196" s="1"/>
      <c r="BA3196" s="1"/>
      <c r="BB3196">
        <f t="shared" si="69"/>
        <v>4</v>
      </c>
      <c r="BC3196">
        <f t="shared" si="70"/>
        <v>2022</v>
      </c>
    </row>
    <row r="3197" spans="1:55" x14ac:dyDescent="0.25">
      <c r="A3197" s="1" t="s">
        <v>22679</v>
      </c>
      <c r="B3197" s="3">
        <v>70</v>
      </c>
      <c r="C3197" s="1" t="s">
        <v>22679</v>
      </c>
      <c r="D3197" s="3">
        <v>98027</v>
      </c>
      <c r="E3197" s="1" t="s">
        <v>91</v>
      </c>
      <c r="F3197" s="1" t="s">
        <v>22738</v>
      </c>
      <c r="G3197" s="1" t="s">
        <v>3294</v>
      </c>
      <c r="H3197" s="1" t="s">
        <v>24452</v>
      </c>
      <c r="I3197" s="3">
        <v>98027</v>
      </c>
      <c r="J3197" s="1" t="s">
        <v>67</v>
      </c>
      <c r="K3197" s="12"/>
      <c r="L3197" s="1" t="s">
        <v>22694</v>
      </c>
      <c r="M3197" s="1"/>
      <c r="N3197" s="1"/>
      <c r="O3197" s="1" t="s">
        <v>24453</v>
      </c>
      <c r="P3197" s="1" t="s">
        <v>70</v>
      </c>
      <c r="Q3197" s="1" t="s">
        <v>70</v>
      </c>
      <c r="R3197" s="1" t="s">
        <v>3294</v>
      </c>
      <c r="S3197" s="1" t="s">
        <v>24454</v>
      </c>
      <c r="T3197" s="1" t="s">
        <v>24455</v>
      </c>
      <c r="U3197" s="1" t="s">
        <v>22733</v>
      </c>
      <c r="V3197" s="1" t="s">
        <v>74</v>
      </c>
      <c r="W3197" s="1" t="s">
        <v>22699</v>
      </c>
      <c r="X3197" s="1" t="s">
        <v>3294</v>
      </c>
      <c r="Y3197" s="1" t="s">
        <v>3508</v>
      </c>
      <c r="Z3197" s="1" t="s">
        <v>3294</v>
      </c>
      <c r="AA3197" s="1" t="s">
        <v>24456</v>
      </c>
      <c r="AB3197" s="3">
        <v>1</v>
      </c>
      <c r="AC3197" s="3">
        <v>1</v>
      </c>
      <c r="AD3197" s="3">
        <v>1</v>
      </c>
      <c r="AE3197" s="3">
        <v>1</v>
      </c>
      <c r="AF3197" s="3">
        <v>0</v>
      </c>
      <c r="AG3197" s="3">
        <v>0</v>
      </c>
      <c r="AH3197" s="3">
        <v>41.466666666667003</v>
      </c>
      <c r="AI3197" s="3">
        <v>8.833333333333</v>
      </c>
      <c r="AJ3197" s="1" t="s">
        <v>3294</v>
      </c>
      <c r="AK3197" s="1" t="s">
        <v>24457</v>
      </c>
      <c r="AL3197" s="1"/>
      <c r="AM3197" s="1"/>
      <c r="AN3197" s="1"/>
      <c r="AO3197" s="1"/>
      <c r="AP3197" s="1"/>
      <c r="AQ3197" s="1"/>
      <c r="AR3197" s="1"/>
      <c r="AS3197" s="1"/>
      <c r="AT3197" s="3"/>
      <c r="AU3197" s="1"/>
      <c r="AV3197" s="1"/>
      <c r="AW3197" s="3"/>
      <c r="AX3197" s="1"/>
      <c r="AY3197" s="1"/>
      <c r="AZ3197" s="1"/>
      <c r="BA3197" s="1"/>
      <c r="BB3197">
        <f t="shared" si="69"/>
        <v>4</v>
      </c>
      <c r="BC3197">
        <f t="shared" si="70"/>
        <v>2022</v>
      </c>
    </row>
    <row r="3198" spans="1:55" x14ac:dyDescent="0.25">
      <c r="A3198" s="1" t="s">
        <v>22679</v>
      </c>
      <c r="B3198" s="3">
        <v>70</v>
      </c>
      <c r="C3198" s="1" t="s">
        <v>22679</v>
      </c>
      <c r="D3198" s="3">
        <v>99754</v>
      </c>
      <c r="E3198" s="1" t="s">
        <v>63</v>
      </c>
      <c r="F3198" s="1" t="s">
        <v>24458</v>
      </c>
      <c r="G3198" s="1" t="s">
        <v>904</v>
      </c>
      <c r="H3198" s="1" t="s">
        <v>24459</v>
      </c>
      <c r="I3198" s="3">
        <v>1679711</v>
      </c>
      <c r="J3198" s="1" t="s">
        <v>67</v>
      </c>
      <c r="K3198" s="12"/>
      <c r="L3198" s="1" t="s">
        <v>22761</v>
      </c>
      <c r="M3198" s="1"/>
      <c r="N3198" s="1"/>
      <c r="O3198" s="1" t="s">
        <v>24460</v>
      </c>
      <c r="P3198" s="1" t="s">
        <v>70</v>
      </c>
      <c r="Q3198" s="1" t="s">
        <v>70</v>
      </c>
      <c r="R3198" s="1" t="s">
        <v>904</v>
      </c>
      <c r="S3198" s="1" t="s">
        <v>24461</v>
      </c>
      <c r="T3198" s="1" t="s">
        <v>24462</v>
      </c>
      <c r="U3198" s="1" t="s">
        <v>22726</v>
      </c>
      <c r="V3198" s="1" t="s">
        <v>74</v>
      </c>
      <c r="W3198" s="1" t="s">
        <v>22708</v>
      </c>
      <c r="X3198" s="1" t="s">
        <v>904</v>
      </c>
      <c r="Y3198" s="1" t="s">
        <v>24132</v>
      </c>
      <c r="Z3198" s="1" t="s">
        <v>904</v>
      </c>
      <c r="AA3198" s="1" t="s">
        <v>12812</v>
      </c>
      <c r="AB3198" s="3">
        <v>1</v>
      </c>
      <c r="AC3198" s="3">
        <v>1</v>
      </c>
      <c r="AD3198" s="3">
        <v>1</v>
      </c>
      <c r="AE3198" s="3">
        <v>1</v>
      </c>
      <c r="AF3198" s="3">
        <v>0</v>
      </c>
      <c r="AG3198" s="3">
        <v>0</v>
      </c>
      <c r="AH3198" s="3">
        <v>38.516666666667</v>
      </c>
      <c r="AI3198" s="3">
        <v>9.6</v>
      </c>
      <c r="AJ3198" s="1" t="s">
        <v>904</v>
      </c>
      <c r="AK3198" s="1" t="s">
        <v>24463</v>
      </c>
      <c r="AL3198" s="1"/>
      <c r="AM3198" s="1"/>
      <c r="AN3198" s="1"/>
      <c r="AO3198" s="1"/>
      <c r="AP3198" s="1"/>
      <c r="AQ3198" s="1"/>
      <c r="AR3198" s="1"/>
      <c r="AS3198" s="1"/>
      <c r="AT3198" s="3"/>
      <c r="AU3198" s="1"/>
      <c r="AV3198" s="1"/>
      <c r="AW3198" s="3"/>
      <c r="AX3198" s="1"/>
      <c r="AY3198" s="1"/>
      <c r="AZ3198" s="1" t="s">
        <v>24464</v>
      </c>
      <c r="BA3198" s="1"/>
      <c r="BB3198">
        <f t="shared" si="69"/>
        <v>4</v>
      </c>
      <c r="BC3198">
        <f t="shared" si="70"/>
        <v>2022</v>
      </c>
    </row>
    <row r="3199" spans="1:55" x14ac:dyDescent="0.25">
      <c r="A3199" s="1" t="s">
        <v>22679</v>
      </c>
      <c r="B3199" s="3">
        <v>70</v>
      </c>
      <c r="C3199" s="1" t="s">
        <v>22679</v>
      </c>
      <c r="D3199" s="3">
        <v>99836</v>
      </c>
      <c r="E3199" s="1" t="s">
        <v>63</v>
      </c>
      <c r="F3199" s="1" t="s">
        <v>24465</v>
      </c>
      <c r="G3199" s="1" t="s">
        <v>904</v>
      </c>
      <c r="H3199" s="1" t="s">
        <v>24466</v>
      </c>
      <c r="I3199" s="3">
        <v>1679710</v>
      </c>
      <c r="J3199" s="1" t="s">
        <v>67</v>
      </c>
      <c r="K3199" s="12"/>
      <c r="L3199" s="1" t="s">
        <v>22694</v>
      </c>
      <c r="M3199" s="1"/>
      <c r="N3199" s="1"/>
      <c r="O3199" s="1" t="s">
        <v>24467</v>
      </c>
      <c r="P3199" s="1" t="s">
        <v>70</v>
      </c>
      <c r="Q3199" s="1" t="s">
        <v>70</v>
      </c>
      <c r="R3199" s="1" t="s">
        <v>904</v>
      </c>
      <c r="S3199" s="1" t="s">
        <v>24468</v>
      </c>
      <c r="T3199" s="1" t="s">
        <v>24469</v>
      </c>
      <c r="U3199" s="1" t="s">
        <v>22698</v>
      </c>
      <c r="V3199" s="1" t="s">
        <v>74</v>
      </c>
      <c r="W3199" s="1" t="s">
        <v>22708</v>
      </c>
      <c r="X3199" s="1" t="s">
        <v>904</v>
      </c>
      <c r="Y3199" s="1" t="s">
        <v>6732</v>
      </c>
      <c r="Z3199" s="1" t="s">
        <v>904</v>
      </c>
      <c r="AA3199" s="1" t="s">
        <v>5881</v>
      </c>
      <c r="AB3199" s="3">
        <v>1</v>
      </c>
      <c r="AC3199" s="3">
        <v>1</v>
      </c>
      <c r="AD3199" s="3">
        <v>1</v>
      </c>
      <c r="AE3199" s="3">
        <v>1</v>
      </c>
      <c r="AF3199" s="3">
        <v>0</v>
      </c>
      <c r="AG3199" s="3">
        <v>0</v>
      </c>
      <c r="AH3199" s="3">
        <v>39.116666666667001</v>
      </c>
      <c r="AI3199" s="3">
        <v>5.65</v>
      </c>
      <c r="AJ3199" s="1" t="s">
        <v>904</v>
      </c>
      <c r="AK3199" s="1" t="s">
        <v>24470</v>
      </c>
      <c r="AL3199" s="1"/>
      <c r="AM3199" s="1"/>
      <c r="AN3199" s="1"/>
      <c r="AO3199" s="1"/>
      <c r="AP3199" s="1"/>
      <c r="AQ3199" s="1"/>
      <c r="AR3199" s="1"/>
      <c r="AS3199" s="1"/>
      <c r="AT3199" s="3"/>
      <c r="AU3199" s="1"/>
      <c r="AV3199" s="1"/>
      <c r="AW3199" s="3"/>
      <c r="AX3199" s="1"/>
      <c r="AY3199" s="1"/>
      <c r="AZ3199" s="1" t="s">
        <v>24471</v>
      </c>
      <c r="BA3199" s="1"/>
      <c r="BB3199">
        <f t="shared" si="69"/>
        <v>4</v>
      </c>
      <c r="BC3199">
        <f t="shared" si="70"/>
        <v>2022</v>
      </c>
    </row>
    <row r="3200" spans="1:55" x14ac:dyDescent="0.25">
      <c r="A3200" s="1" t="s">
        <v>22679</v>
      </c>
      <c r="B3200" s="3">
        <v>70</v>
      </c>
      <c r="C3200" s="1" t="s">
        <v>22679</v>
      </c>
      <c r="D3200" s="3">
        <v>100245</v>
      </c>
      <c r="E3200" s="1" t="s">
        <v>63</v>
      </c>
      <c r="F3200" s="1" t="s">
        <v>24472</v>
      </c>
      <c r="G3200" s="1" t="s">
        <v>904</v>
      </c>
      <c r="H3200" s="1" t="s">
        <v>24473</v>
      </c>
      <c r="I3200" s="3">
        <v>1679901</v>
      </c>
      <c r="J3200" s="1" t="s">
        <v>67</v>
      </c>
      <c r="K3200" s="12"/>
      <c r="L3200" s="1" t="s">
        <v>22761</v>
      </c>
      <c r="M3200" s="1"/>
      <c r="N3200" s="1"/>
      <c r="O3200" s="1" t="s">
        <v>24474</v>
      </c>
      <c r="P3200" s="1" t="s">
        <v>70</v>
      </c>
      <c r="Q3200" s="1" t="s">
        <v>70</v>
      </c>
      <c r="R3200" s="1" t="s">
        <v>904</v>
      </c>
      <c r="S3200" s="1" t="s">
        <v>24475</v>
      </c>
      <c r="T3200" s="1" t="s">
        <v>24476</v>
      </c>
      <c r="U3200" s="1" t="s">
        <v>22733</v>
      </c>
      <c r="V3200" s="1" t="s">
        <v>74</v>
      </c>
      <c r="W3200" s="1" t="s">
        <v>22781</v>
      </c>
      <c r="X3200" s="1" t="s">
        <v>904</v>
      </c>
      <c r="Y3200" s="1" t="s">
        <v>9174</v>
      </c>
      <c r="Z3200" s="1" t="s">
        <v>904</v>
      </c>
      <c r="AA3200" s="1" t="s">
        <v>24477</v>
      </c>
      <c r="AB3200" s="3">
        <v>1</v>
      </c>
      <c r="AC3200" s="3">
        <v>1</v>
      </c>
      <c r="AD3200" s="3">
        <v>1</v>
      </c>
      <c r="AE3200" s="3">
        <v>1</v>
      </c>
      <c r="AF3200" s="3">
        <v>0</v>
      </c>
      <c r="AG3200" s="3">
        <v>0</v>
      </c>
      <c r="AH3200" s="3">
        <v>43.683333333333003</v>
      </c>
      <c r="AI3200" s="3">
        <v>10.083333333333</v>
      </c>
      <c r="AJ3200" s="1" t="s">
        <v>904</v>
      </c>
      <c r="AK3200" s="1" t="s">
        <v>24478</v>
      </c>
      <c r="AL3200" s="1"/>
      <c r="AM3200" s="1"/>
      <c r="AN3200" s="1"/>
      <c r="AO3200" s="1"/>
      <c r="AP3200" s="1"/>
      <c r="AQ3200" s="1"/>
      <c r="AR3200" s="1"/>
      <c r="AS3200" s="1"/>
      <c r="AT3200" s="3"/>
      <c r="AU3200" s="1"/>
      <c r="AV3200" s="1"/>
      <c r="AW3200" s="3"/>
      <c r="AX3200" s="1"/>
      <c r="AY3200" s="1"/>
      <c r="AZ3200" s="1"/>
      <c r="BA3200" s="1"/>
      <c r="BB3200">
        <f t="shared" si="69"/>
        <v>4</v>
      </c>
      <c r="BC3200">
        <f t="shared" si="70"/>
        <v>2022</v>
      </c>
    </row>
    <row r="3201" spans="1:55" x14ac:dyDescent="0.25">
      <c r="A3201" s="1" t="s">
        <v>22679</v>
      </c>
      <c r="B3201" s="3">
        <v>70</v>
      </c>
      <c r="C3201" s="1" t="s">
        <v>22679</v>
      </c>
      <c r="D3201" s="3">
        <v>102199</v>
      </c>
      <c r="E3201" s="1" t="s">
        <v>63</v>
      </c>
      <c r="F3201" s="1" t="s">
        <v>24479</v>
      </c>
      <c r="G3201" s="1" t="s">
        <v>904</v>
      </c>
      <c r="H3201" s="1" t="s">
        <v>24480</v>
      </c>
      <c r="I3201" s="3">
        <v>1680001</v>
      </c>
      <c r="J3201" s="1" t="s">
        <v>67</v>
      </c>
      <c r="K3201" s="12"/>
      <c r="L3201" s="1" t="s">
        <v>22747</v>
      </c>
      <c r="M3201" s="1"/>
      <c r="N3201" s="1"/>
      <c r="O3201" s="1" t="s">
        <v>24481</v>
      </c>
      <c r="P3201" s="1" t="s">
        <v>70</v>
      </c>
      <c r="Q3201" s="1" t="s">
        <v>70</v>
      </c>
      <c r="R3201" s="1" t="s">
        <v>904</v>
      </c>
      <c r="S3201" s="1" t="s">
        <v>18346</v>
      </c>
      <c r="T3201" s="1" t="s">
        <v>24482</v>
      </c>
      <c r="U3201" s="1" t="s">
        <v>23447</v>
      </c>
      <c r="V3201" s="1" t="s">
        <v>74</v>
      </c>
      <c r="W3201" s="1" t="s">
        <v>22781</v>
      </c>
      <c r="X3201" s="1" t="s">
        <v>904</v>
      </c>
      <c r="Y3201" s="1" t="s">
        <v>1217</v>
      </c>
      <c r="Z3201" s="1" t="s">
        <v>904</v>
      </c>
      <c r="AA3201" s="1" t="s">
        <v>24483</v>
      </c>
      <c r="AB3201" s="3">
        <v>1</v>
      </c>
      <c r="AC3201" s="3">
        <v>1</v>
      </c>
      <c r="AD3201" s="3">
        <v>1</v>
      </c>
      <c r="AE3201" s="3">
        <v>1</v>
      </c>
      <c r="AF3201" s="3">
        <v>0</v>
      </c>
      <c r="AG3201" s="3">
        <v>0</v>
      </c>
      <c r="AH3201" s="3">
        <v>29.95</v>
      </c>
      <c r="AI3201" s="3">
        <v>4.6166666666670002</v>
      </c>
      <c r="AJ3201" s="1" t="s">
        <v>904</v>
      </c>
      <c r="AK3201" s="1" t="s">
        <v>12514</v>
      </c>
      <c r="AL3201" s="1"/>
      <c r="AM3201" s="1"/>
      <c r="AN3201" s="1"/>
      <c r="AO3201" s="1"/>
      <c r="AP3201" s="1"/>
      <c r="AQ3201" s="1"/>
      <c r="AR3201" s="1"/>
      <c r="AS3201" s="1"/>
      <c r="AT3201" s="3"/>
      <c r="AU3201" s="1"/>
      <c r="AV3201" s="1"/>
      <c r="AW3201" s="3"/>
      <c r="AX3201" s="1"/>
      <c r="AY3201" s="1"/>
      <c r="AZ3201" s="1"/>
      <c r="BA3201" s="1"/>
      <c r="BB3201">
        <f t="shared" si="69"/>
        <v>4</v>
      </c>
      <c r="BC3201">
        <f t="shared" si="70"/>
        <v>2022</v>
      </c>
    </row>
    <row r="3202" spans="1:55" x14ac:dyDescent="0.25">
      <c r="A3202" s="1" t="s">
        <v>22679</v>
      </c>
      <c r="B3202" s="3">
        <v>70</v>
      </c>
      <c r="C3202" s="1" t="s">
        <v>22679</v>
      </c>
      <c r="D3202" s="3">
        <v>102988</v>
      </c>
      <c r="E3202" s="1" t="s">
        <v>63</v>
      </c>
      <c r="F3202" s="1" t="s">
        <v>24484</v>
      </c>
      <c r="G3202" s="1" t="s">
        <v>3340</v>
      </c>
      <c r="H3202" s="1" t="s">
        <v>24485</v>
      </c>
      <c r="I3202" s="3">
        <v>1680160</v>
      </c>
      <c r="J3202" s="1" t="s">
        <v>67</v>
      </c>
      <c r="K3202" s="12"/>
      <c r="L3202" s="1" t="s">
        <v>22694</v>
      </c>
      <c r="M3202" s="1"/>
      <c r="N3202" s="1"/>
      <c r="O3202" s="1" t="s">
        <v>24486</v>
      </c>
      <c r="P3202" s="1" t="s">
        <v>70</v>
      </c>
      <c r="Q3202" s="1" t="s">
        <v>234</v>
      </c>
      <c r="R3202" s="1"/>
      <c r="S3202" s="1"/>
      <c r="T3202" s="1" t="s">
        <v>24487</v>
      </c>
      <c r="U3202" s="1" t="s">
        <v>24488</v>
      </c>
      <c r="V3202" s="1" t="s">
        <v>74</v>
      </c>
      <c r="W3202" s="1" t="s">
        <v>22708</v>
      </c>
      <c r="X3202" s="1" t="s">
        <v>3340</v>
      </c>
      <c r="Y3202" s="1" t="s">
        <v>2041</v>
      </c>
      <c r="Z3202" s="1" t="s">
        <v>3340</v>
      </c>
      <c r="AA3202" s="1" t="s">
        <v>24489</v>
      </c>
      <c r="AB3202" s="3">
        <v>1</v>
      </c>
      <c r="AC3202" s="3">
        <v>1</v>
      </c>
      <c r="AD3202" s="3">
        <v>0</v>
      </c>
      <c r="AE3202" s="3">
        <v>0</v>
      </c>
      <c r="AF3202" s="3">
        <v>0</v>
      </c>
      <c r="AG3202" s="3">
        <v>0</v>
      </c>
      <c r="AH3202" s="3">
        <v>32.233333333333</v>
      </c>
      <c r="AI3202" s="3"/>
      <c r="AJ3202" s="1" t="s">
        <v>3340</v>
      </c>
      <c r="AK3202" s="1" t="s">
        <v>24490</v>
      </c>
      <c r="AL3202" s="1"/>
      <c r="AM3202" s="1"/>
      <c r="AN3202" s="1"/>
      <c r="AO3202" s="1"/>
      <c r="AP3202" s="1"/>
      <c r="AQ3202" s="1"/>
      <c r="AR3202" s="1"/>
      <c r="AS3202" s="1"/>
      <c r="AT3202" s="3"/>
      <c r="AU3202" s="1"/>
      <c r="AV3202" s="1"/>
      <c r="AW3202" s="3"/>
      <c r="AX3202" s="1"/>
      <c r="AY3202" s="1"/>
      <c r="AZ3202" s="1"/>
      <c r="BA3202" s="1"/>
      <c r="BB3202">
        <f t="shared" si="69"/>
        <v>4</v>
      </c>
      <c r="BC3202">
        <f t="shared" si="70"/>
        <v>2022</v>
      </c>
    </row>
    <row r="3203" spans="1:55" x14ac:dyDescent="0.25">
      <c r="A3203" s="1" t="s">
        <v>22679</v>
      </c>
      <c r="B3203" s="3">
        <v>70</v>
      </c>
      <c r="C3203" s="1" t="s">
        <v>22679</v>
      </c>
      <c r="D3203" s="3">
        <v>103679</v>
      </c>
      <c r="E3203" s="1" t="s">
        <v>63</v>
      </c>
      <c r="F3203" s="1" t="s">
        <v>24491</v>
      </c>
      <c r="G3203" s="1" t="s">
        <v>3340</v>
      </c>
      <c r="H3203" s="1" t="s">
        <v>24492</v>
      </c>
      <c r="I3203" s="3">
        <v>1680184</v>
      </c>
      <c r="J3203" s="1" t="s">
        <v>67</v>
      </c>
      <c r="K3203" s="12"/>
      <c r="L3203" s="1" t="s">
        <v>22694</v>
      </c>
      <c r="M3203" s="1"/>
      <c r="N3203" s="1"/>
      <c r="O3203" s="1" t="s">
        <v>24493</v>
      </c>
      <c r="P3203" s="1" t="s">
        <v>70</v>
      </c>
      <c r="Q3203" s="1" t="s">
        <v>70</v>
      </c>
      <c r="R3203" s="1" t="s">
        <v>3340</v>
      </c>
      <c r="S3203" s="1" t="s">
        <v>24494</v>
      </c>
      <c r="T3203" s="1" t="s">
        <v>24495</v>
      </c>
      <c r="U3203" s="1" t="s">
        <v>22733</v>
      </c>
      <c r="V3203" s="1" t="s">
        <v>74</v>
      </c>
      <c r="W3203" s="1" t="s">
        <v>22708</v>
      </c>
      <c r="X3203" s="1" t="s">
        <v>3340</v>
      </c>
      <c r="Y3203" s="1" t="s">
        <v>24496</v>
      </c>
      <c r="Z3203" s="1" t="s">
        <v>3340</v>
      </c>
      <c r="AA3203" s="1" t="s">
        <v>24497</v>
      </c>
      <c r="AB3203" s="3">
        <v>1</v>
      </c>
      <c r="AC3203" s="3">
        <v>1</v>
      </c>
      <c r="AD3203" s="3">
        <v>1</v>
      </c>
      <c r="AE3203" s="3">
        <v>0</v>
      </c>
      <c r="AF3203" s="3">
        <v>1</v>
      </c>
      <c r="AG3203" s="3">
        <v>0</v>
      </c>
      <c r="AH3203" s="3">
        <v>18.683333333333</v>
      </c>
      <c r="AI3203" s="3">
        <v>41.05</v>
      </c>
      <c r="AJ3203" s="1" t="s">
        <v>3340</v>
      </c>
      <c r="AK3203" s="1" t="s">
        <v>24498</v>
      </c>
      <c r="AL3203" s="1"/>
      <c r="AM3203" s="1"/>
      <c r="AN3203" s="1"/>
      <c r="AO3203" s="1"/>
      <c r="AP3203" s="1"/>
      <c r="AQ3203" s="1"/>
      <c r="AR3203" s="1"/>
      <c r="AS3203" s="1"/>
      <c r="AT3203" s="3"/>
      <c r="AU3203" s="1"/>
      <c r="AV3203" s="1"/>
      <c r="AW3203" s="3"/>
      <c r="AX3203" s="1"/>
      <c r="AY3203" s="1"/>
      <c r="AZ3203" s="1" t="s">
        <v>24499</v>
      </c>
      <c r="BA3203" s="1"/>
      <c r="BB3203">
        <f t="shared" ref="BB3203:BB3266" si="71">MONTH(G3203)</f>
        <v>4</v>
      </c>
      <c r="BC3203">
        <f t="shared" ref="BC3203:BC3266" si="72">YEAR(G3203)</f>
        <v>2022</v>
      </c>
    </row>
    <row r="3204" spans="1:55" x14ac:dyDescent="0.25">
      <c r="A3204" s="1" t="s">
        <v>22679</v>
      </c>
      <c r="B3204" s="3">
        <v>70</v>
      </c>
      <c r="C3204" s="1" t="s">
        <v>22679</v>
      </c>
      <c r="D3204" s="3">
        <v>104873</v>
      </c>
      <c r="E3204" s="1" t="s">
        <v>63</v>
      </c>
      <c r="F3204" s="1" t="s">
        <v>24500</v>
      </c>
      <c r="G3204" s="1" t="s">
        <v>3340</v>
      </c>
      <c r="H3204" s="1" t="s">
        <v>24501</v>
      </c>
      <c r="I3204" s="3">
        <v>1680357</v>
      </c>
      <c r="J3204" s="1" t="s">
        <v>67</v>
      </c>
      <c r="K3204" s="12"/>
      <c r="L3204" s="1" t="s">
        <v>22801</v>
      </c>
      <c r="M3204" s="1"/>
      <c r="N3204" s="1"/>
      <c r="O3204" s="1" t="s">
        <v>24502</v>
      </c>
      <c r="P3204" s="1" t="s">
        <v>70</v>
      </c>
      <c r="Q3204" s="1" t="s">
        <v>70</v>
      </c>
      <c r="R3204" s="1" t="s">
        <v>3340</v>
      </c>
      <c r="S3204" s="1" t="s">
        <v>11834</v>
      </c>
      <c r="T3204" s="1" t="s">
        <v>24503</v>
      </c>
      <c r="U3204" s="1" t="s">
        <v>23082</v>
      </c>
      <c r="V3204" s="1" t="s">
        <v>74</v>
      </c>
      <c r="W3204" s="1" t="s">
        <v>22804</v>
      </c>
      <c r="X3204" s="1" t="s">
        <v>3340</v>
      </c>
      <c r="Y3204" s="1" t="s">
        <v>24504</v>
      </c>
      <c r="Z3204" s="1" t="s">
        <v>3340</v>
      </c>
      <c r="AA3204" s="1" t="s">
        <v>24505</v>
      </c>
      <c r="AB3204" s="3">
        <v>1</v>
      </c>
      <c r="AC3204" s="3">
        <v>1</v>
      </c>
      <c r="AD3204" s="3">
        <v>1</v>
      </c>
      <c r="AE3204" s="3">
        <v>1</v>
      </c>
      <c r="AF3204" s="3">
        <v>0</v>
      </c>
      <c r="AG3204" s="3">
        <v>0</v>
      </c>
      <c r="AH3204" s="3">
        <v>32.833333333333002</v>
      </c>
      <c r="AI3204" s="3">
        <v>4.833333333333</v>
      </c>
      <c r="AJ3204" s="1" t="s">
        <v>3340</v>
      </c>
      <c r="AK3204" s="1" t="s">
        <v>24506</v>
      </c>
      <c r="AL3204" s="1"/>
      <c r="AM3204" s="1"/>
      <c r="AN3204" s="1"/>
      <c r="AO3204" s="1"/>
      <c r="AP3204" s="1"/>
      <c r="AQ3204" s="1"/>
      <c r="AR3204" s="1"/>
      <c r="AS3204" s="1"/>
      <c r="AT3204" s="3"/>
      <c r="AU3204" s="1"/>
      <c r="AV3204" s="1"/>
      <c r="AW3204" s="3"/>
      <c r="AX3204" s="1"/>
      <c r="AY3204" s="1"/>
      <c r="AZ3204" s="1" t="s">
        <v>24507</v>
      </c>
      <c r="BA3204" s="1"/>
      <c r="BB3204">
        <f t="shared" si="71"/>
        <v>4</v>
      </c>
      <c r="BC3204">
        <f t="shared" si="72"/>
        <v>2022</v>
      </c>
    </row>
    <row r="3205" spans="1:55" x14ac:dyDescent="0.25">
      <c r="A3205" s="1" t="s">
        <v>22679</v>
      </c>
      <c r="B3205" s="3">
        <v>70</v>
      </c>
      <c r="C3205" s="1" t="s">
        <v>22679</v>
      </c>
      <c r="D3205" s="3">
        <v>105228</v>
      </c>
      <c r="E3205" s="1" t="s">
        <v>63</v>
      </c>
      <c r="F3205" s="1" t="s">
        <v>24508</v>
      </c>
      <c r="G3205" s="1" t="s">
        <v>3340</v>
      </c>
      <c r="H3205" s="1" t="s">
        <v>24509</v>
      </c>
      <c r="I3205" s="3">
        <v>1680417</v>
      </c>
      <c r="J3205" s="1" t="s">
        <v>67</v>
      </c>
      <c r="K3205" s="12"/>
      <c r="L3205" s="1" t="s">
        <v>22694</v>
      </c>
      <c r="M3205" s="1"/>
      <c r="N3205" s="1"/>
      <c r="O3205" s="1" t="s">
        <v>24510</v>
      </c>
      <c r="P3205" s="1" t="s">
        <v>70</v>
      </c>
      <c r="Q3205" s="1" t="s">
        <v>70</v>
      </c>
      <c r="R3205" s="1" t="s">
        <v>3340</v>
      </c>
      <c r="S3205" s="1" t="s">
        <v>24511</v>
      </c>
      <c r="T3205" s="1" t="s">
        <v>24512</v>
      </c>
      <c r="U3205" s="1" t="s">
        <v>24513</v>
      </c>
      <c r="V3205" s="1" t="s">
        <v>74</v>
      </c>
      <c r="W3205" s="1" t="s">
        <v>22708</v>
      </c>
      <c r="X3205" s="1" t="s">
        <v>3340</v>
      </c>
      <c r="Y3205" s="1" t="s">
        <v>9115</v>
      </c>
      <c r="Z3205" s="1" t="s">
        <v>3340</v>
      </c>
      <c r="AA3205" s="1" t="s">
        <v>24514</v>
      </c>
      <c r="AB3205" s="3">
        <v>1</v>
      </c>
      <c r="AC3205" s="3">
        <v>1</v>
      </c>
      <c r="AD3205" s="3">
        <v>1</v>
      </c>
      <c r="AE3205" s="3">
        <v>1</v>
      </c>
      <c r="AF3205" s="3">
        <v>0</v>
      </c>
      <c r="AG3205" s="3">
        <v>0</v>
      </c>
      <c r="AH3205" s="3">
        <v>23.533333333333001</v>
      </c>
      <c r="AI3205" s="3">
        <v>3.3833333333329998</v>
      </c>
      <c r="AJ3205" s="1" t="s">
        <v>3340</v>
      </c>
      <c r="AK3205" s="1" t="s">
        <v>24515</v>
      </c>
      <c r="AL3205" s="1"/>
      <c r="AM3205" s="1"/>
      <c r="AN3205" s="1"/>
      <c r="AO3205" s="1"/>
      <c r="AP3205" s="1"/>
      <c r="AQ3205" s="1"/>
      <c r="AR3205" s="1"/>
      <c r="AS3205" s="1"/>
      <c r="AT3205" s="3"/>
      <c r="AU3205" s="1"/>
      <c r="AV3205" s="1"/>
      <c r="AW3205" s="3"/>
      <c r="AX3205" s="1"/>
      <c r="AY3205" s="1"/>
      <c r="AZ3205" s="1"/>
      <c r="BA3205" s="1"/>
      <c r="BB3205">
        <f t="shared" si="71"/>
        <v>4</v>
      </c>
      <c r="BC3205">
        <f t="shared" si="72"/>
        <v>2022</v>
      </c>
    </row>
    <row r="3206" spans="1:55" x14ac:dyDescent="0.25">
      <c r="A3206" s="1" t="s">
        <v>22679</v>
      </c>
      <c r="B3206" s="3">
        <v>70</v>
      </c>
      <c r="C3206" s="1" t="s">
        <v>22679</v>
      </c>
      <c r="D3206" s="3">
        <v>105951</v>
      </c>
      <c r="E3206" s="1" t="s">
        <v>91</v>
      </c>
      <c r="F3206" s="1" t="s">
        <v>24516</v>
      </c>
      <c r="G3206" s="1" t="s">
        <v>914</v>
      </c>
      <c r="H3206" s="1" t="s">
        <v>24517</v>
      </c>
      <c r="I3206" s="3">
        <v>105951</v>
      </c>
      <c r="J3206" s="1" t="s">
        <v>67</v>
      </c>
      <c r="K3206" s="12"/>
      <c r="L3206" s="1" t="s">
        <v>22747</v>
      </c>
      <c r="M3206" s="1"/>
      <c r="N3206" s="1"/>
      <c r="O3206" s="1" t="s">
        <v>24518</v>
      </c>
      <c r="P3206" s="1" t="s">
        <v>70</v>
      </c>
      <c r="Q3206" s="1" t="s">
        <v>70</v>
      </c>
      <c r="R3206" s="1" t="s">
        <v>914</v>
      </c>
      <c r="S3206" s="1" t="s">
        <v>24519</v>
      </c>
      <c r="T3206" s="1" t="s">
        <v>24520</v>
      </c>
      <c r="U3206" s="1" t="s">
        <v>22751</v>
      </c>
      <c r="V3206" s="1" t="s">
        <v>74</v>
      </c>
      <c r="W3206" s="1" t="s">
        <v>22699</v>
      </c>
      <c r="X3206" s="1" t="s">
        <v>914</v>
      </c>
      <c r="Y3206" s="1" t="s">
        <v>24521</v>
      </c>
      <c r="Z3206" s="1" t="s">
        <v>914</v>
      </c>
      <c r="AA3206" s="1" t="s">
        <v>24522</v>
      </c>
      <c r="AB3206" s="3">
        <v>1</v>
      </c>
      <c r="AC3206" s="3">
        <v>1</v>
      </c>
      <c r="AD3206" s="3">
        <v>1</v>
      </c>
      <c r="AE3206" s="3">
        <v>1</v>
      </c>
      <c r="AF3206" s="3">
        <v>0</v>
      </c>
      <c r="AG3206" s="3">
        <v>0</v>
      </c>
      <c r="AH3206" s="3">
        <v>15.933333333333</v>
      </c>
      <c r="AI3206" s="3">
        <v>2.4333333333330001</v>
      </c>
      <c r="AJ3206" s="1" t="s">
        <v>914</v>
      </c>
      <c r="AK3206" s="1" t="s">
        <v>24373</v>
      </c>
      <c r="AL3206" s="1"/>
      <c r="AM3206" s="1"/>
      <c r="AN3206" s="1"/>
      <c r="AO3206" s="1"/>
      <c r="AP3206" s="1"/>
      <c r="AQ3206" s="1"/>
      <c r="AR3206" s="1"/>
      <c r="AS3206" s="1"/>
      <c r="AT3206" s="3"/>
      <c r="AU3206" s="1"/>
      <c r="AV3206" s="1"/>
      <c r="AW3206" s="3"/>
      <c r="AX3206" s="1"/>
      <c r="AY3206" s="1"/>
      <c r="AZ3206" s="1"/>
      <c r="BA3206" s="1"/>
      <c r="BB3206">
        <f t="shared" si="71"/>
        <v>4</v>
      </c>
      <c r="BC3206">
        <f t="shared" si="72"/>
        <v>2022</v>
      </c>
    </row>
    <row r="3207" spans="1:55" x14ac:dyDescent="0.25">
      <c r="A3207" s="1" t="s">
        <v>22679</v>
      </c>
      <c r="B3207" s="3">
        <v>70</v>
      </c>
      <c r="C3207" s="1" t="s">
        <v>22679</v>
      </c>
      <c r="D3207" s="3">
        <v>108921</v>
      </c>
      <c r="E3207" s="1" t="s">
        <v>91</v>
      </c>
      <c r="F3207" s="1" t="s">
        <v>24523</v>
      </c>
      <c r="G3207" s="1" t="s">
        <v>914</v>
      </c>
      <c r="H3207" s="1" t="s">
        <v>24524</v>
      </c>
      <c r="I3207" s="3">
        <v>108921</v>
      </c>
      <c r="J3207" s="1" t="s">
        <v>67</v>
      </c>
      <c r="K3207" s="12"/>
      <c r="L3207" s="1" t="s">
        <v>24525</v>
      </c>
      <c r="M3207" s="1"/>
      <c r="N3207" s="1"/>
      <c r="O3207" s="1" t="s">
        <v>24526</v>
      </c>
      <c r="P3207" s="1" t="s">
        <v>70</v>
      </c>
      <c r="Q3207" s="1" t="s">
        <v>70</v>
      </c>
      <c r="R3207" s="1" t="s">
        <v>914</v>
      </c>
      <c r="S3207" s="1" t="s">
        <v>24527</v>
      </c>
      <c r="T3207" s="1" t="s">
        <v>24528</v>
      </c>
      <c r="U3207" s="1" t="s">
        <v>22726</v>
      </c>
      <c r="V3207" s="1" t="s">
        <v>74</v>
      </c>
      <c r="W3207" s="1" t="s">
        <v>22687</v>
      </c>
      <c r="X3207" s="1" t="s">
        <v>914</v>
      </c>
      <c r="Y3207" s="1" t="s">
        <v>1886</v>
      </c>
      <c r="Z3207" s="1" t="s">
        <v>914</v>
      </c>
      <c r="AA3207" s="1" t="s">
        <v>24529</v>
      </c>
      <c r="AB3207" s="3">
        <v>1</v>
      </c>
      <c r="AC3207" s="3">
        <v>1</v>
      </c>
      <c r="AD3207" s="3">
        <v>1</v>
      </c>
      <c r="AE3207" s="3">
        <v>1</v>
      </c>
      <c r="AF3207" s="3">
        <v>0</v>
      </c>
      <c r="AG3207" s="3">
        <v>0</v>
      </c>
      <c r="AH3207" s="3">
        <v>54.466666666667003</v>
      </c>
      <c r="AI3207" s="3">
        <v>5.3166666666670004</v>
      </c>
      <c r="AJ3207" s="1" t="s">
        <v>914</v>
      </c>
      <c r="AK3207" s="1" t="s">
        <v>24530</v>
      </c>
      <c r="AL3207" s="1"/>
      <c r="AM3207" s="1"/>
      <c r="AN3207" s="1"/>
      <c r="AO3207" s="1"/>
      <c r="AP3207" s="1"/>
      <c r="AQ3207" s="1"/>
      <c r="AR3207" s="1"/>
      <c r="AS3207" s="1"/>
      <c r="AT3207" s="3"/>
      <c r="AU3207" s="1"/>
      <c r="AV3207" s="1"/>
      <c r="AW3207" s="3"/>
      <c r="AX3207" s="1"/>
      <c r="AY3207" s="1"/>
      <c r="AZ3207" s="1"/>
      <c r="BA3207" s="1"/>
      <c r="BB3207">
        <f t="shared" si="71"/>
        <v>4</v>
      </c>
      <c r="BC3207">
        <f t="shared" si="72"/>
        <v>2022</v>
      </c>
    </row>
    <row r="3208" spans="1:55" x14ac:dyDescent="0.25">
      <c r="A3208" s="1" t="s">
        <v>22679</v>
      </c>
      <c r="B3208" s="3">
        <v>70</v>
      </c>
      <c r="C3208" s="1" t="s">
        <v>22679</v>
      </c>
      <c r="D3208" s="3">
        <v>111363</v>
      </c>
      <c r="E3208" s="1" t="s">
        <v>63</v>
      </c>
      <c r="F3208" s="1" t="s">
        <v>24531</v>
      </c>
      <c r="G3208" s="1" t="s">
        <v>6151</v>
      </c>
      <c r="H3208" s="1" t="s">
        <v>24532</v>
      </c>
      <c r="I3208" s="3">
        <v>1681419</v>
      </c>
      <c r="J3208" s="1" t="s">
        <v>67</v>
      </c>
      <c r="K3208" s="12"/>
      <c r="L3208" s="1" t="s">
        <v>22694</v>
      </c>
      <c r="M3208" s="1"/>
      <c r="N3208" s="1"/>
      <c r="O3208" s="1" t="s">
        <v>24533</v>
      </c>
      <c r="P3208" s="1" t="s">
        <v>70</v>
      </c>
      <c r="Q3208" s="1" t="s">
        <v>70</v>
      </c>
      <c r="R3208" s="1" t="s">
        <v>6151</v>
      </c>
      <c r="S3208" s="1" t="s">
        <v>24534</v>
      </c>
      <c r="T3208" s="1" t="s">
        <v>24535</v>
      </c>
      <c r="U3208" s="1" t="s">
        <v>24116</v>
      </c>
      <c r="V3208" s="1" t="s">
        <v>74</v>
      </c>
      <c r="W3208" s="1" t="s">
        <v>22781</v>
      </c>
      <c r="X3208" s="1" t="s">
        <v>6151</v>
      </c>
      <c r="Y3208" s="1" t="s">
        <v>5628</v>
      </c>
      <c r="Z3208" s="1" t="s">
        <v>6151</v>
      </c>
      <c r="AA3208" s="1" t="s">
        <v>18540</v>
      </c>
      <c r="AB3208" s="3">
        <v>1</v>
      </c>
      <c r="AC3208" s="3">
        <v>1</v>
      </c>
      <c r="AD3208" s="3">
        <v>1</v>
      </c>
      <c r="AE3208" s="3">
        <v>1</v>
      </c>
      <c r="AF3208" s="3">
        <v>0</v>
      </c>
      <c r="AG3208" s="3">
        <v>0</v>
      </c>
      <c r="AH3208" s="3">
        <v>19.966666666666999</v>
      </c>
      <c r="AI3208" s="3">
        <v>13.55</v>
      </c>
      <c r="AJ3208" s="1" t="s">
        <v>6151</v>
      </c>
      <c r="AK3208" s="1" t="s">
        <v>24536</v>
      </c>
      <c r="AL3208" s="1"/>
      <c r="AM3208" s="1"/>
      <c r="AN3208" s="1"/>
      <c r="AO3208" s="1"/>
      <c r="AP3208" s="1"/>
      <c r="AQ3208" s="1"/>
      <c r="AR3208" s="1"/>
      <c r="AS3208" s="1"/>
      <c r="AT3208" s="3"/>
      <c r="AU3208" s="1"/>
      <c r="AV3208" s="1"/>
      <c r="AW3208" s="3"/>
      <c r="AX3208" s="1"/>
      <c r="AY3208" s="1"/>
      <c r="AZ3208" s="1" t="s">
        <v>24537</v>
      </c>
      <c r="BA3208" s="1"/>
      <c r="BB3208">
        <f t="shared" si="71"/>
        <v>4</v>
      </c>
      <c r="BC3208">
        <f t="shared" si="72"/>
        <v>2022</v>
      </c>
    </row>
    <row r="3209" spans="1:55" x14ac:dyDescent="0.25">
      <c r="A3209" s="1" t="s">
        <v>22679</v>
      </c>
      <c r="B3209" s="3">
        <v>70</v>
      </c>
      <c r="C3209" s="1" t="s">
        <v>22679</v>
      </c>
      <c r="D3209" s="3">
        <v>113945</v>
      </c>
      <c r="E3209" s="1" t="s">
        <v>63</v>
      </c>
      <c r="F3209" s="1" t="s">
        <v>24538</v>
      </c>
      <c r="G3209" s="1" t="s">
        <v>6151</v>
      </c>
      <c r="H3209" s="1" t="s">
        <v>24539</v>
      </c>
      <c r="I3209" s="3">
        <v>1681835</v>
      </c>
      <c r="J3209" s="1" t="s">
        <v>67</v>
      </c>
      <c r="K3209" s="12"/>
      <c r="L3209" s="1" t="s">
        <v>22694</v>
      </c>
      <c r="M3209" s="1"/>
      <c r="N3209" s="1"/>
      <c r="O3209" s="1" t="s">
        <v>24540</v>
      </c>
      <c r="P3209" s="1" t="s">
        <v>70</v>
      </c>
      <c r="Q3209" s="1" t="s">
        <v>70</v>
      </c>
      <c r="R3209" s="1" t="s">
        <v>6151</v>
      </c>
      <c r="S3209" s="1" t="s">
        <v>15886</v>
      </c>
      <c r="T3209" s="1" t="s">
        <v>24541</v>
      </c>
      <c r="U3209" s="1" t="s">
        <v>22733</v>
      </c>
      <c r="V3209" s="1" t="s">
        <v>74</v>
      </c>
      <c r="W3209" s="1" t="s">
        <v>22981</v>
      </c>
      <c r="X3209" s="1" t="s">
        <v>6151</v>
      </c>
      <c r="Y3209" s="1" t="s">
        <v>4840</v>
      </c>
      <c r="Z3209" s="1" t="s">
        <v>6151</v>
      </c>
      <c r="AA3209" s="1" t="s">
        <v>24542</v>
      </c>
      <c r="AB3209" s="3">
        <v>1</v>
      </c>
      <c r="AC3209" s="3">
        <v>1</v>
      </c>
      <c r="AD3209" s="3">
        <v>1</v>
      </c>
      <c r="AE3209" s="3">
        <v>1</v>
      </c>
      <c r="AF3209" s="3">
        <v>0</v>
      </c>
      <c r="AG3209" s="3">
        <v>0</v>
      </c>
      <c r="AH3209" s="3">
        <v>15.466666666667001</v>
      </c>
      <c r="AI3209" s="3">
        <v>2.8</v>
      </c>
      <c r="AJ3209" s="1" t="s">
        <v>6151</v>
      </c>
      <c r="AK3209" s="1" t="s">
        <v>24543</v>
      </c>
      <c r="AL3209" s="1"/>
      <c r="AM3209" s="1"/>
      <c r="AN3209" s="1"/>
      <c r="AO3209" s="1"/>
      <c r="AP3209" s="1"/>
      <c r="AQ3209" s="1"/>
      <c r="AR3209" s="1"/>
      <c r="AS3209" s="1"/>
      <c r="AT3209" s="3"/>
      <c r="AU3209" s="1"/>
      <c r="AV3209" s="1"/>
      <c r="AW3209" s="3"/>
      <c r="AX3209" s="1"/>
      <c r="AY3209" s="1"/>
      <c r="AZ3209" s="1" t="s">
        <v>24544</v>
      </c>
      <c r="BA3209" s="1"/>
      <c r="BB3209">
        <f t="shared" si="71"/>
        <v>4</v>
      </c>
      <c r="BC3209">
        <f t="shared" si="72"/>
        <v>2022</v>
      </c>
    </row>
    <row r="3210" spans="1:55" x14ac:dyDescent="0.25">
      <c r="A3210" s="1" t="s">
        <v>22679</v>
      </c>
      <c r="B3210" s="3">
        <v>70</v>
      </c>
      <c r="C3210" s="1" t="s">
        <v>22679</v>
      </c>
      <c r="D3210" s="3">
        <v>119916</v>
      </c>
      <c r="E3210" s="1" t="s">
        <v>63</v>
      </c>
      <c r="F3210" s="1" t="s">
        <v>1332</v>
      </c>
      <c r="G3210" s="1" t="s">
        <v>924</v>
      </c>
      <c r="H3210" s="1" t="s">
        <v>24545</v>
      </c>
      <c r="I3210" s="3">
        <v>1683312</v>
      </c>
      <c r="J3210" s="1" t="s">
        <v>67</v>
      </c>
      <c r="K3210" s="12"/>
      <c r="L3210" s="1" t="s">
        <v>22761</v>
      </c>
      <c r="M3210" s="1"/>
      <c r="N3210" s="1"/>
      <c r="O3210" s="1" t="s">
        <v>24546</v>
      </c>
      <c r="P3210" s="1" t="s">
        <v>70</v>
      </c>
      <c r="Q3210" s="1" t="s">
        <v>70</v>
      </c>
      <c r="R3210" s="1" t="s">
        <v>924</v>
      </c>
      <c r="S3210" s="1" t="s">
        <v>10073</v>
      </c>
      <c r="T3210" s="1" t="s">
        <v>24547</v>
      </c>
      <c r="U3210" s="1" t="s">
        <v>22765</v>
      </c>
      <c r="V3210" s="1" t="s">
        <v>74</v>
      </c>
      <c r="W3210" s="1" t="s">
        <v>22781</v>
      </c>
      <c r="X3210" s="1" t="s">
        <v>924</v>
      </c>
      <c r="Y3210" s="1" t="s">
        <v>1083</v>
      </c>
      <c r="Z3210" s="1" t="s">
        <v>924</v>
      </c>
      <c r="AA3210" s="1" t="s">
        <v>15063</v>
      </c>
      <c r="AB3210" s="3">
        <v>1</v>
      </c>
      <c r="AC3210" s="3">
        <v>1</v>
      </c>
      <c r="AD3210" s="3">
        <v>1</v>
      </c>
      <c r="AE3210" s="3">
        <v>1</v>
      </c>
      <c r="AF3210" s="3">
        <v>0</v>
      </c>
      <c r="AG3210" s="3">
        <v>0</v>
      </c>
      <c r="AH3210" s="3">
        <v>39.083333333333002</v>
      </c>
      <c r="AI3210" s="3">
        <v>12.783333333332999</v>
      </c>
      <c r="AJ3210" s="1" t="s">
        <v>924</v>
      </c>
      <c r="AK3210" s="1" t="s">
        <v>24548</v>
      </c>
      <c r="AL3210" s="1"/>
      <c r="AM3210" s="1"/>
      <c r="AN3210" s="1"/>
      <c r="AO3210" s="1"/>
      <c r="AP3210" s="1"/>
      <c r="AQ3210" s="1"/>
      <c r="AR3210" s="1"/>
      <c r="AS3210" s="1"/>
      <c r="AT3210" s="3"/>
      <c r="AU3210" s="1"/>
      <c r="AV3210" s="1"/>
      <c r="AW3210" s="3"/>
      <c r="AX3210" s="1"/>
      <c r="AY3210" s="1"/>
      <c r="AZ3210" s="1" t="s">
        <v>24549</v>
      </c>
      <c r="BA3210" s="1"/>
      <c r="BB3210">
        <f t="shared" si="71"/>
        <v>4</v>
      </c>
      <c r="BC3210">
        <f t="shared" si="72"/>
        <v>2022</v>
      </c>
    </row>
    <row r="3211" spans="1:55" x14ac:dyDescent="0.25">
      <c r="A3211" s="1" t="s">
        <v>22679</v>
      </c>
      <c r="B3211" s="3">
        <v>70</v>
      </c>
      <c r="C3211" s="1" t="s">
        <v>22679</v>
      </c>
      <c r="D3211" s="3">
        <v>120377</v>
      </c>
      <c r="E3211" s="1" t="s">
        <v>63</v>
      </c>
      <c r="F3211" s="1" t="s">
        <v>24550</v>
      </c>
      <c r="G3211" s="1" t="s">
        <v>3376</v>
      </c>
      <c r="H3211" s="1" t="s">
        <v>24551</v>
      </c>
      <c r="I3211" s="3">
        <v>1683521</v>
      </c>
      <c r="J3211" s="1" t="s">
        <v>67</v>
      </c>
      <c r="K3211" s="12"/>
      <c r="L3211" s="1" t="s">
        <v>22694</v>
      </c>
      <c r="M3211" s="1"/>
      <c r="N3211" s="1"/>
      <c r="O3211" s="1" t="s">
        <v>24552</v>
      </c>
      <c r="P3211" s="1" t="s">
        <v>70</v>
      </c>
      <c r="Q3211" s="1" t="s">
        <v>70</v>
      </c>
      <c r="R3211" s="1" t="s">
        <v>3376</v>
      </c>
      <c r="S3211" s="1" t="s">
        <v>24553</v>
      </c>
      <c r="T3211" s="1" t="s">
        <v>24554</v>
      </c>
      <c r="U3211" s="1" t="s">
        <v>22733</v>
      </c>
      <c r="V3211" s="1" t="s">
        <v>74</v>
      </c>
      <c r="W3211" s="1" t="s">
        <v>22774</v>
      </c>
      <c r="X3211" s="1" t="s">
        <v>3376</v>
      </c>
      <c r="Y3211" s="1" t="s">
        <v>9832</v>
      </c>
      <c r="Z3211" s="1" t="s">
        <v>3376</v>
      </c>
      <c r="AA3211" s="1" t="s">
        <v>24555</v>
      </c>
      <c r="AB3211" s="3">
        <v>1</v>
      </c>
      <c r="AC3211" s="3">
        <v>1</v>
      </c>
      <c r="AD3211" s="3">
        <v>1</v>
      </c>
      <c r="AE3211" s="3">
        <v>1</v>
      </c>
      <c r="AF3211" s="3">
        <v>0</v>
      </c>
      <c r="AG3211" s="3">
        <v>0</v>
      </c>
      <c r="AH3211" s="3">
        <v>42.816666666666997</v>
      </c>
      <c r="AI3211" s="3">
        <v>13.416666666667</v>
      </c>
      <c r="AJ3211" s="1" t="s">
        <v>3376</v>
      </c>
      <c r="AK3211" s="1" t="s">
        <v>24556</v>
      </c>
      <c r="AL3211" s="1"/>
      <c r="AM3211" s="1"/>
      <c r="AN3211" s="1"/>
      <c r="AO3211" s="1"/>
      <c r="AP3211" s="1"/>
      <c r="AQ3211" s="1"/>
      <c r="AR3211" s="1"/>
      <c r="AS3211" s="1"/>
      <c r="AT3211" s="3"/>
      <c r="AU3211" s="1"/>
      <c r="AV3211" s="1"/>
      <c r="AW3211" s="3"/>
      <c r="AX3211" s="1"/>
      <c r="AY3211" s="1"/>
      <c r="AZ3211" s="1" t="s">
        <v>24557</v>
      </c>
      <c r="BA3211" s="1"/>
      <c r="BB3211">
        <f t="shared" si="71"/>
        <v>4</v>
      </c>
      <c r="BC3211">
        <f t="shared" si="72"/>
        <v>2022</v>
      </c>
    </row>
    <row r="3212" spans="1:55" x14ac:dyDescent="0.25">
      <c r="A3212" s="1" t="s">
        <v>22679</v>
      </c>
      <c r="B3212" s="3">
        <v>70</v>
      </c>
      <c r="C3212" s="1" t="s">
        <v>22679</v>
      </c>
      <c r="D3212" s="3">
        <v>120937</v>
      </c>
      <c r="E3212" s="1" t="s">
        <v>63</v>
      </c>
      <c r="F3212" s="1" t="s">
        <v>24558</v>
      </c>
      <c r="G3212" s="1" t="s">
        <v>3376</v>
      </c>
      <c r="H3212" s="1" t="s">
        <v>24559</v>
      </c>
      <c r="I3212" s="3">
        <v>1684208</v>
      </c>
      <c r="J3212" s="1" t="s">
        <v>67</v>
      </c>
      <c r="K3212" s="12"/>
      <c r="L3212" s="1" t="s">
        <v>22694</v>
      </c>
      <c r="M3212" s="1"/>
      <c r="N3212" s="1"/>
      <c r="O3212" s="1" t="s">
        <v>24560</v>
      </c>
      <c r="P3212" s="1" t="s">
        <v>70</v>
      </c>
      <c r="Q3212" s="1" t="s">
        <v>70</v>
      </c>
      <c r="R3212" s="1" t="s">
        <v>3376</v>
      </c>
      <c r="S3212" s="1" t="s">
        <v>24561</v>
      </c>
      <c r="T3212" s="1" t="s">
        <v>24562</v>
      </c>
      <c r="U3212" s="1" t="s">
        <v>22765</v>
      </c>
      <c r="V3212" s="1" t="s">
        <v>740</v>
      </c>
      <c r="W3212" s="1" t="s">
        <v>24563</v>
      </c>
      <c r="X3212" s="1" t="s">
        <v>3376</v>
      </c>
      <c r="Y3212" s="1" t="s">
        <v>23381</v>
      </c>
      <c r="Z3212" s="1" t="s">
        <v>3376</v>
      </c>
      <c r="AA3212" s="1" t="s">
        <v>24564</v>
      </c>
      <c r="AB3212" s="3">
        <v>1</v>
      </c>
      <c r="AC3212" s="3">
        <v>1</v>
      </c>
      <c r="AD3212" s="3">
        <v>1</v>
      </c>
      <c r="AE3212" s="3">
        <v>1</v>
      </c>
      <c r="AF3212" s="3">
        <v>0</v>
      </c>
      <c r="AG3212" s="3">
        <v>0</v>
      </c>
      <c r="AH3212" s="3">
        <v>19.5</v>
      </c>
      <c r="AI3212" s="3">
        <v>1.65</v>
      </c>
      <c r="AJ3212" s="1" t="s">
        <v>3376</v>
      </c>
      <c r="AK3212" s="1" t="s">
        <v>13914</v>
      </c>
      <c r="AL3212" s="1"/>
      <c r="AM3212" s="1"/>
      <c r="AN3212" s="1"/>
      <c r="AO3212" s="1"/>
      <c r="AP3212" s="1"/>
      <c r="AQ3212" s="1"/>
      <c r="AR3212" s="1"/>
      <c r="AS3212" s="1"/>
      <c r="AT3212" s="3"/>
      <c r="AU3212" s="1"/>
      <c r="AV3212" s="1"/>
      <c r="AW3212" s="3"/>
      <c r="AX3212" s="1"/>
      <c r="AY3212" s="1"/>
      <c r="AZ3212" s="1"/>
      <c r="BA3212" s="1"/>
      <c r="BB3212">
        <f t="shared" si="71"/>
        <v>4</v>
      </c>
      <c r="BC3212">
        <f t="shared" si="72"/>
        <v>2022</v>
      </c>
    </row>
    <row r="3213" spans="1:55" x14ac:dyDescent="0.25">
      <c r="A3213" s="1" t="s">
        <v>22679</v>
      </c>
      <c r="B3213" s="3">
        <v>70</v>
      </c>
      <c r="C3213" s="1" t="s">
        <v>22679</v>
      </c>
      <c r="D3213" s="3">
        <v>120973</v>
      </c>
      <c r="E3213" s="1" t="s">
        <v>63</v>
      </c>
      <c r="F3213" s="1" t="s">
        <v>24565</v>
      </c>
      <c r="G3213" s="1" t="s">
        <v>3376</v>
      </c>
      <c r="H3213" s="1" t="s">
        <v>24566</v>
      </c>
      <c r="I3213" s="3">
        <v>1684055</v>
      </c>
      <c r="J3213" s="1" t="s">
        <v>67</v>
      </c>
      <c r="K3213" s="12"/>
      <c r="L3213" s="1" t="s">
        <v>22694</v>
      </c>
      <c r="M3213" s="1"/>
      <c r="N3213" s="1"/>
      <c r="O3213" s="1" t="s">
        <v>24567</v>
      </c>
      <c r="P3213" s="1" t="s">
        <v>107</v>
      </c>
      <c r="Q3213" s="1" t="s">
        <v>70</v>
      </c>
      <c r="R3213" s="1" t="s">
        <v>3376</v>
      </c>
      <c r="S3213" s="1" t="s">
        <v>8371</v>
      </c>
      <c r="T3213" s="1" t="s">
        <v>24568</v>
      </c>
      <c r="U3213" s="1" t="s">
        <v>22733</v>
      </c>
      <c r="V3213" s="1" t="s">
        <v>74</v>
      </c>
      <c r="W3213" s="1" t="s">
        <v>22981</v>
      </c>
      <c r="X3213" s="1" t="s">
        <v>3376</v>
      </c>
      <c r="Y3213" s="1" t="s">
        <v>1059</v>
      </c>
      <c r="Z3213" s="1" t="s">
        <v>3376</v>
      </c>
      <c r="AA3213" s="1" t="s">
        <v>24569</v>
      </c>
      <c r="AB3213" s="3">
        <v>1</v>
      </c>
      <c r="AC3213" s="3">
        <v>1</v>
      </c>
      <c r="AD3213" s="3">
        <v>1</v>
      </c>
      <c r="AE3213" s="3">
        <v>1</v>
      </c>
      <c r="AF3213" s="3">
        <v>0</v>
      </c>
      <c r="AG3213" s="3">
        <v>0</v>
      </c>
      <c r="AH3213" s="3">
        <v>16.416666666666998</v>
      </c>
      <c r="AI3213" s="3">
        <v>5.0666666666670004</v>
      </c>
      <c r="AJ3213" s="1"/>
      <c r="AK3213" s="1"/>
      <c r="AL3213" s="1"/>
      <c r="AM3213" s="1"/>
      <c r="AN3213" s="1"/>
      <c r="AO3213" s="1"/>
      <c r="AP3213" s="1"/>
      <c r="AQ3213" s="1"/>
      <c r="AR3213" s="1"/>
      <c r="AS3213" s="1"/>
      <c r="AT3213" s="3"/>
      <c r="AU3213" s="1"/>
      <c r="AV3213" s="1"/>
      <c r="AW3213" s="3"/>
      <c r="AX3213" s="1"/>
      <c r="AY3213" s="1"/>
      <c r="AZ3213" s="1"/>
      <c r="BA3213" s="1"/>
      <c r="BB3213">
        <f t="shared" si="71"/>
        <v>4</v>
      </c>
      <c r="BC3213">
        <f t="shared" si="72"/>
        <v>2022</v>
      </c>
    </row>
    <row r="3214" spans="1:55" x14ac:dyDescent="0.25">
      <c r="A3214" s="1" t="s">
        <v>22679</v>
      </c>
      <c r="B3214" s="3">
        <v>70</v>
      </c>
      <c r="C3214" s="1" t="s">
        <v>22679</v>
      </c>
      <c r="D3214" s="3">
        <v>121224</v>
      </c>
      <c r="E3214" s="1" t="s">
        <v>91</v>
      </c>
      <c r="F3214" s="1" t="s">
        <v>24570</v>
      </c>
      <c r="G3214" s="1" t="s">
        <v>3376</v>
      </c>
      <c r="H3214" s="1" t="s">
        <v>24571</v>
      </c>
      <c r="I3214" s="3">
        <v>121224</v>
      </c>
      <c r="J3214" s="1" t="s">
        <v>67</v>
      </c>
      <c r="K3214" s="12"/>
      <c r="L3214" s="1" t="s">
        <v>22792</v>
      </c>
      <c r="M3214" s="1"/>
      <c r="N3214" s="1"/>
      <c r="O3214" s="1" t="s">
        <v>24572</v>
      </c>
      <c r="P3214" s="1" t="s">
        <v>70</v>
      </c>
      <c r="Q3214" s="1" t="s">
        <v>70</v>
      </c>
      <c r="R3214" s="1" t="s">
        <v>3376</v>
      </c>
      <c r="S3214" s="1" t="s">
        <v>24573</v>
      </c>
      <c r="T3214" s="1" t="s">
        <v>24574</v>
      </c>
      <c r="U3214" s="1" t="s">
        <v>22743</v>
      </c>
      <c r="V3214" s="1" t="s">
        <v>74</v>
      </c>
      <c r="W3214" s="1" t="s">
        <v>22981</v>
      </c>
      <c r="X3214" s="1" t="s">
        <v>3376</v>
      </c>
      <c r="Y3214" s="1" t="s">
        <v>6074</v>
      </c>
      <c r="Z3214" s="1" t="s">
        <v>3376</v>
      </c>
      <c r="AA3214" s="1" t="s">
        <v>21405</v>
      </c>
      <c r="AB3214" s="3">
        <v>1</v>
      </c>
      <c r="AC3214" s="3">
        <v>1</v>
      </c>
      <c r="AD3214" s="3">
        <v>1</v>
      </c>
      <c r="AE3214" s="3">
        <v>1</v>
      </c>
      <c r="AF3214" s="3">
        <v>0</v>
      </c>
      <c r="AG3214" s="3">
        <v>0</v>
      </c>
      <c r="AH3214" s="3">
        <v>36.299999999999997</v>
      </c>
      <c r="AI3214" s="3">
        <v>6.85</v>
      </c>
      <c r="AJ3214" s="1" t="s">
        <v>3376</v>
      </c>
      <c r="AK3214" s="1" t="s">
        <v>24575</v>
      </c>
      <c r="AL3214" s="1"/>
      <c r="AM3214" s="1"/>
      <c r="AN3214" s="1"/>
      <c r="AO3214" s="1"/>
      <c r="AP3214" s="1"/>
      <c r="AQ3214" s="1"/>
      <c r="AR3214" s="1"/>
      <c r="AS3214" s="1"/>
      <c r="AT3214" s="3"/>
      <c r="AU3214" s="1"/>
      <c r="AV3214" s="1"/>
      <c r="AW3214" s="3"/>
      <c r="AX3214" s="1"/>
      <c r="AY3214" s="1"/>
      <c r="AZ3214" s="1"/>
      <c r="BA3214" s="1" t="s">
        <v>24576</v>
      </c>
      <c r="BB3214">
        <f t="shared" si="71"/>
        <v>4</v>
      </c>
      <c r="BC3214">
        <f t="shared" si="72"/>
        <v>2022</v>
      </c>
    </row>
    <row r="3215" spans="1:55" x14ac:dyDescent="0.25">
      <c r="A3215" s="1" t="s">
        <v>22679</v>
      </c>
      <c r="B3215" s="3">
        <v>70</v>
      </c>
      <c r="C3215" s="1" t="s">
        <v>22679</v>
      </c>
      <c r="D3215" s="3">
        <v>124107</v>
      </c>
      <c r="E3215" s="1" t="s">
        <v>63</v>
      </c>
      <c r="F3215" s="1" t="s">
        <v>11648</v>
      </c>
      <c r="G3215" s="1" t="s">
        <v>932</v>
      </c>
      <c r="H3215" s="1" t="s">
        <v>12276</v>
      </c>
      <c r="I3215" s="3">
        <v>1684496</v>
      </c>
      <c r="J3215" s="1" t="s">
        <v>67</v>
      </c>
      <c r="K3215" s="12"/>
      <c r="L3215" s="1" t="s">
        <v>22694</v>
      </c>
      <c r="M3215" s="1"/>
      <c r="N3215" s="1"/>
      <c r="O3215" s="1" t="s">
        <v>24577</v>
      </c>
      <c r="P3215" s="1" t="s">
        <v>70</v>
      </c>
      <c r="Q3215" s="1" t="s">
        <v>70</v>
      </c>
      <c r="R3215" s="1" t="s">
        <v>932</v>
      </c>
      <c r="S3215" s="1" t="s">
        <v>24578</v>
      </c>
      <c r="T3215" s="1" t="s">
        <v>24579</v>
      </c>
      <c r="U3215" s="1" t="s">
        <v>22733</v>
      </c>
      <c r="V3215" s="1" t="s">
        <v>74</v>
      </c>
      <c r="W3215" s="1" t="s">
        <v>22903</v>
      </c>
      <c r="X3215" s="1" t="s">
        <v>932</v>
      </c>
      <c r="Y3215" s="1" t="s">
        <v>24580</v>
      </c>
      <c r="Z3215" s="1" t="s">
        <v>932</v>
      </c>
      <c r="AA3215" s="1" t="s">
        <v>24581</v>
      </c>
      <c r="AB3215" s="3">
        <v>1</v>
      </c>
      <c r="AC3215" s="3">
        <v>1</v>
      </c>
      <c r="AD3215" s="3">
        <v>1</v>
      </c>
      <c r="AE3215" s="3">
        <v>1</v>
      </c>
      <c r="AF3215" s="3">
        <v>0</v>
      </c>
      <c r="AG3215" s="3">
        <v>0</v>
      </c>
      <c r="AH3215" s="3">
        <v>26.666666666666998</v>
      </c>
      <c r="AI3215" s="3">
        <v>2.9333333333330001</v>
      </c>
      <c r="AJ3215" s="1" t="s">
        <v>932</v>
      </c>
      <c r="AK3215" s="1" t="s">
        <v>24582</v>
      </c>
      <c r="AL3215" s="1"/>
      <c r="AM3215" s="1"/>
      <c r="AN3215" s="1"/>
      <c r="AO3215" s="1"/>
      <c r="AP3215" s="1"/>
      <c r="AQ3215" s="1"/>
      <c r="AR3215" s="1"/>
      <c r="AS3215" s="1"/>
      <c r="AT3215" s="3"/>
      <c r="AU3215" s="1"/>
      <c r="AV3215" s="1"/>
      <c r="AW3215" s="3"/>
      <c r="AX3215" s="1"/>
      <c r="AY3215" s="1"/>
      <c r="AZ3215" s="1"/>
      <c r="BA3215" s="1"/>
      <c r="BB3215">
        <f t="shared" si="71"/>
        <v>4</v>
      </c>
      <c r="BC3215">
        <f t="shared" si="72"/>
        <v>2022</v>
      </c>
    </row>
    <row r="3216" spans="1:55" x14ac:dyDescent="0.25">
      <c r="A3216" s="1" t="s">
        <v>22679</v>
      </c>
      <c r="B3216" s="3">
        <v>70</v>
      </c>
      <c r="C3216" s="1" t="s">
        <v>22679</v>
      </c>
      <c r="D3216" s="3">
        <v>125840</v>
      </c>
      <c r="E3216" s="1" t="s">
        <v>63</v>
      </c>
      <c r="F3216" s="1" t="s">
        <v>22801</v>
      </c>
      <c r="G3216" s="1" t="s">
        <v>932</v>
      </c>
      <c r="H3216" s="1" t="s">
        <v>24583</v>
      </c>
      <c r="I3216" s="3">
        <v>1684869</v>
      </c>
      <c r="J3216" s="1" t="s">
        <v>67</v>
      </c>
      <c r="K3216" s="12"/>
      <c r="L3216" s="1" t="s">
        <v>22801</v>
      </c>
      <c r="M3216" s="1"/>
      <c r="N3216" s="1"/>
      <c r="O3216" s="1" t="s">
        <v>24584</v>
      </c>
      <c r="P3216" s="1" t="s">
        <v>70</v>
      </c>
      <c r="Q3216" s="1" t="s">
        <v>70</v>
      </c>
      <c r="R3216" s="1" t="s">
        <v>932</v>
      </c>
      <c r="S3216" s="1" t="s">
        <v>14473</v>
      </c>
      <c r="T3216" s="1" t="s">
        <v>24585</v>
      </c>
      <c r="U3216" s="1" t="s">
        <v>24586</v>
      </c>
      <c r="V3216" s="1" t="s">
        <v>74</v>
      </c>
      <c r="W3216" s="1" t="s">
        <v>22804</v>
      </c>
      <c r="X3216" s="1" t="s">
        <v>932</v>
      </c>
      <c r="Y3216" s="1" t="s">
        <v>1798</v>
      </c>
      <c r="Z3216" s="1" t="s">
        <v>932</v>
      </c>
      <c r="AA3216" s="1" t="s">
        <v>22069</v>
      </c>
      <c r="AB3216" s="3">
        <v>1</v>
      </c>
      <c r="AC3216" s="3">
        <v>1</v>
      </c>
      <c r="AD3216" s="3">
        <v>1</v>
      </c>
      <c r="AE3216" s="3">
        <v>1</v>
      </c>
      <c r="AF3216" s="3">
        <v>0</v>
      </c>
      <c r="AG3216" s="3">
        <v>0</v>
      </c>
      <c r="AH3216" s="3">
        <v>58.616666666667001</v>
      </c>
      <c r="AI3216" s="3">
        <v>2.7</v>
      </c>
      <c r="AJ3216" s="1" t="s">
        <v>932</v>
      </c>
      <c r="AK3216" s="1" t="s">
        <v>24587</v>
      </c>
      <c r="AL3216" s="1"/>
      <c r="AM3216" s="1"/>
      <c r="AN3216" s="1"/>
      <c r="AO3216" s="1"/>
      <c r="AP3216" s="1"/>
      <c r="AQ3216" s="1"/>
      <c r="AR3216" s="1"/>
      <c r="AS3216" s="1"/>
      <c r="AT3216" s="3"/>
      <c r="AU3216" s="1"/>
      <c r="AV3216" s="1"/>
      <c r="AW3216" s="3"/>
      <c r="AX3216" s="1"/>
      <c r="AY3216" s="1"/>
      <c r="AZ3216" s="1" t="s">
        <v>24588</v>
      </c>
      <c r="BA3216" s="1"/>
      <c r="BB3216">
        <f t="shared" si="71"/>
        <v>4</v>
      </c>
      <c r="BC3216">
        <f t="shared" si="72"/>
        <v>2022</v>
      </c>
    </row>
    <row r="3217" spans="1:55" x14ac:dyDescent="0.25">
      <c r="A3217" s="1" t="s">
        <v>22679</v>
      </c>
      <c r="B3217" s="3">
        <v>70</v>
      </c>
      <c r="C3217" s="1" t="s">
        <v>22679</v>
      </c>
      <c r="D3217" s="3">
        <v>130395</v>
      </c>
      <c r="E3217" s="1" t="s">
        <v>63</v>
      </c>
      <c r="F3217" s="1" t="s">
        <v>24589</v>
      </c>
      <c r="G3217" s="1" t="s">
        <v>950</v>
      </c>
      <c r="H3217" s="1" t="s">
        <v>24590</v>
      </c>
      <c r="I3217" s="3">
        <v>1685402</v>
      </c>
      <c r="J3217" s="1" t="s">
        <v>67</v>
      </c>
      <c r="K3217" s="12"/>
      <c r="L3217" s="1" t="s">
        <v>22833</v>
      </c>
      <c r="M3217" s="1"/>
      <c r="N3217" s="1"/>
      <c r="O3217" s="1" t="s">
        <v>24591</v>
      </c>
      <c r="P3217" s="1" t="s">
        <v>70</v>
      </c>
      <c r="Q3217" s="1" t="s">
        <v>70</v>
      </c>
      <c r="R3217" s="1" t="s">
        <v>950</v>
      </c>
      <c r="S3217" s="1" t="s">
        <v>24592</v>
      </c>
      <c r="T3217" s="1" t="s">
        <v>24593</v>
      </c>
      <c r="U3217" s="1" t="s">
        <v>23082</v>
      </c>
      <c r="V3217" s="1" t="s">
        <v>74</v>
      </c>
      <c r="W3217" s="1" t="s">
        <v>24594</v>
      </c>
      <c r="X3217" s="1" t="s">
        <v>950</v>
      </c>
      <c r="Y3217" s="1" t="s">
        <v>2904</v>
      </c>
      <c r="Z3217" s="1" t="s">
        <v>950</v>
      </c>
      <c r="AA3217" s="1" t="s">
        <v>24595</v>
      </c>
      <c r="AB3217" s="3">
        <v>1</v>
      </c>
      <c r="AC3217" s="3">
        <v>1</v>
      </c>
      <c r="AD3217" s="3">
        <v>1</v>
      </c>
      <c r="AE3217" s="3">
        <v>1</v>
      </c>
      <c r="AF3217" s="3">
        <v>0</v>
      </c>
      <c r="AG3217" s="3">
        <v>0</v>
      </c>
      <c r="AH3217" s="3">
        <v>41.75</v>
      </c>
      <c r="AI3217" s="3">
        <v>8.8000000000000007</v>
      </c>
      <c r="AJ3217" s="1" t="s">
        <v>950</v>
      </c>
      <c r="AK3217" s="1" t="s">
        <v>1027</v>
      </c>
      <c r="AL3217" s="1"/>
      <c r="AM3217" s="1"/>
      <c r="AN3217" s="1"/>
      <c r="AO3217" s="1"/>
      <c r="AP3217" s="1"/>
      <c r="AQ3217" s="1"/>
      <c r="AR3217" s="1"/>
      <c r="AS3217" s="1"/>
      <c r="AT3217" s="3"/>
      <c r="AU3217" s="1"/>
      <c r="AV3217" s="1"/>
      <c r="AW3217" s="3"/>
      <c r="AX3217" s="1"/>
      <c r="AY3217" s="1"/>
      <c r="AZ3217" s="1" t="s">
        <v>24596</v>
      </c>
      <c r="BA3217" s="1"/>
      <c r="BB3217">
        <f t="shared" si="71"/>
        <v>4</v>
      </c>
      <c r="BC3217">
        <f t="shared" si="72"/>
        <v>2022</v>
      </c>
    </row>
    <row r="3218" spans="1:55" x14ac:dyDescent="0.25">
      <c r="A3218" s="1" t="s">
        <v>22679</v>
      </c>
      <c r="B3218" s="3">
        <v>70</v>
      </c>
      <c r="C3218" s="1" t="s">
        <v>22679</v>
      </c>
      <c r="D3218" s="3">
        <v>133670</v>
      </c>
      <c r="E3218" s="1" t="s">
        <v>63</v>
      </c>
      <c r="F3218" s="1" t="s">
        <v>24597</v>
      </c>
      <c r="G3218" s="1" t="s">
        <v>6179</v>
      </c>
      <c r="H3218" s="1" t="s">
        <v>24598</v>
      </c>
      <c r="I3218" s="3">
        <v>1685605</v>
      </c>
      <c r="J3218" s="1" t="s">
        <v>67</v>
      </c>
      <c r="K3218" s="12"/>
      <c r="L3218" s="1" t="s">
        <v>22694</v>
      </c>
      <c r="M3218" s="1"/>
      <c r="N3218" s="1"/>
      <c r="O3218" s="1" t="s">
        <v>24599</v>
      </c>
      <c r="P3218" s="1" t="s">
        <v>70</v>
      </c>
      <c r="Q3218" s="1" t="s">
        <v>70</v>
      </c>
      <c r="R3218" s="1" t="s">
        <v>6179</v>
      </c>
      <c r="S3218" s="1" t="s">
        <v>24600</v>
      </c>
      <c r="T3218" s="1" t="s">
        <v>24601</v>
      </c>
      <c r="U3218" s="1" t="s">
        <v>22733</v>
      </c>
      <c r="V3218" s="1" t="s">
        <v>74</v>
      </c>
      <c r="W3218" s="1" t="s">
        <v>22774</v>
      </c>
      <c r="X3218" s="1" t="s">
        <v>6179</v>
      </c>
      <c r="Y3218" s="1" t="s">
        <v>1564</v>
      </c>
      <c r="Z3218" s="1" t="s">
        <v>6179</v>
      </c>
      <c r="AA3218" s="1" t="s">
        <v>24602</v>
      </c>
      <c r="AB3218" s="3">
        <v>1</v>
      </c>
      <c r="AC3218" s="3">
        <v>1</v>
      </c>
      <c r="AD3218" s="3">
        <v>1</v>
      </c>
      <c r="AE3218" s="3">
        <v>1</v>
      </c>
      <c r="AF3218" s="3">
        <v>0</v>
      </c>
      <c r="AG3218" s="3">
        <v>0</v>
      </c>
      <c r="AH3218" s="3">
        <v>27.233333333333</v>
      </c>
      <c r="AI3218" s="3">
        <v>2.6833333333330001</v>
      </c>
      <c r="AJ3218" s="1" t="s">
        <v>6179</v>
      </c>
      <c r="AK3218" s="1" t="s">
        <v>2898</v>
      </c>
      <c r="AL3218" s="1"/>
      <c r="AM3218" s="1"/>
      <c r="AN3218" s="1"/>
      <c r="AO3218" s="1"/>
      <c r="AP3218" s="1"/>
      <c r="AQ3218" s="1"/>
      <c r="AR3218" s="1"/>
      <c r="AS3218" s="1"/>
      <c r="AT3218" s="3"/>
      <c r="AU3218" s="1"/>
      <c r="AV3218" s="1"/>
      <c r="AW3218" s="3"/>
      <c r="AX3218" s="1"/>
      <c r="AY3218" s="1"/>
      <c r="AZ3218" s="1"/>
      <c r="BA3218" s="1"/>
      <c r="BB3218">
        <f t="shared" si="71"/>
        <v>5</v>
      </c>
      <c r="BC3218">
        <f t="shared" si="72"/>
        <v>2022</v>
      </c>
    </row>
    <row r="3219" spans="1:55" x14ac:dyDescent="0.25">
      <c r="A3219" s="1" t="s">
        <v>22679</v>
      </c>
      <c r="B3219" s="3">
        <v>70</v>
      </c>
      <c r="C3219" s="1" t="s">
        <v>22679</v>
      </c>
      <c r="D3219" s="3">
        <v>135799</v>
      </c>
      <c r="E3219" s="1" t="s">
        <v>63</v>
      </c>
      <c r="F3219" s="1" t="s">
        <v>24603</v>
      </c>
      <c r="G3219" s="1" t="s">
        <v>6179</v>
      </c>
      <c r="H3219" s="1" t="s">
        <v>24604</v>
      </c>
      <c r="I3219" s="3">
        <v>1685896</v>
      </c>
      <c r="J3219" s="1" t="s">
        <v>67</v>
      </c>
      <c r="K3219" s="12"/>
      <c r="L3219" s="1" t="s">
        <v>22694</v>
      </c>
      <c r="M3219" s="1"/>
      <c r="N3219" s="1"/>
      <c r="O3219" s="1" t="s">
        <v>24605</v>
      </c>
      <c r="P3219" s="1" t="s">
        <v>70</v>
      </c>
      <c r="Q3219" s="1" t="s">
        <v>70</v>
      </c>
      <c r="R3219" s="1" t="s">
        <v>6179</v>
      </c>
      <c r="S3219" s="1" t="s">
        <v>24606</v>
      </c>
      <c r="T3219" s="1" t="s">
        <v>24607</v>
      </c>
      <c r="U3219" s="1" t="s">
        <v>24608</v>
      </c>
      <c r="V3219" s="1" t="s">
        <v>74</v>
      </c>
      <c r="W3219" s="1" t="s">
        <v>22774</v>
      </c>
      <c r="X3219" s="1" t="s">
        <v>6179</v>
      </c>
      <c r="Y3219" s="1" t="s">
        <v>2149</v>
      </c>
      <c r="Z3219" s="1" t="s">
        <v>6179</v>
      </c>
      <c r="AA3219" s="1" t="s">
        <v>24609</v>
      </c>
      <c r="AB3219" s="3">
        <v>1</v>
      </c>
      <c r="AC3219" s="3">
        <v>1</v>
      </c>
      <c r="AD3219" s="3">
        <v>1</v>
      </c>
      <c r="AE3219" s="3">
        <v>1</v>
      </c>
      <c r="AF3219" s="3">
        <v>0</v>
      </c>
      <c r="AG3219" s="3">
        <v>0</v>
      </c>
      <c r="AH3219" s="3">
        <v>29.8</v>
      </c>
      <c r="AI3219" s="3">
        <v>5.5333333333330001</v>
      </c>
      <c r="AJ3219" s="1" t="s">
        <v>6179</v>
      </c>
      <c r="AK3219" s="1" t="s">
        <v>24610</v>
      </c>
      <c r="AL3219" s="1"/>
      <c r="AM3219" s="1"/>
      <c r="AN3219" s="1"/>
      <c r="AO3219" s="1"/>
      <c r="AP3219" s="1"/>
      <c r="AQ3219" s="1"/>
      <c r="AR3219" s="1"/>
      <c r="AS3219" s="1"/>
      <c r="AT3219" s="3"/>
      <c r="AU3219" s="1"/>
      <c r="AV3219" s="1"/>
      <c r="AW3219" s="3"/>
      <c r="AX3219" s="1"/>
      <c r="AY3219" s="1"/>
      <c r="AZ3219" s="1"/>
      <c r="BA3219" s="1"/>
      <c r="BB3219">
        <f t="shared" si="71"/>
        <v>5</v>
      </c>
      <c r="BC3219">
        <f t="shared" si="72"/>
        <v>2022</v>
      </c>
    </row>
    <row r="3220" spans="1:55" x14ac:dyDescent="0.25">
      <c r="A3220" s="1" t="s">
        <v>22679</v>
      </c>
      <c r="B3220" s="3">
        <v>70</v>
      </c>
      <c r="C3220" s="1" t="s">
        <v>22679</v>
      </c>
      <c r="D3220" s="3">
        <v>136373</v>
      </c>
      <c r="E3220" s="1" t="s">
        <v>63</v>
      </c>
      <c r="F3220" s="1" t="s">
        <v>1332</v>
      </c>
      <c r="G3220" s="1" t="s">
        <v>6179</v>
      </c>
      <c r="H3220" s="1" t="s">
        <v>24611</v>
      </c>
      <c r="I3220" s="3">
        <v>1685918</v>
      </c>
      <c r="J3220" s="1" t="s">
        <v>67</v>
      </c>
      <c r="K3220" s="12"/>
      <c r="L3220" s="1" t="s">
        <v>22694</v>
      </c>
      <c r="M3220" s="1"/>
      <c r="N3220" s="1"/>
      <c r="O3220" s="1" t="s">
        <v>24612</v>
      </c>
      <c r="P3220" s="1" t="s">
        <v>70</v>
      </c>
      <c r="Q3220" s="1" t="s">
        <v>70</v>
      </c>
      <c r="R3220" s="1" t="s">
        <v>6179</v>
      </c>
      <c r="S3220" s="1" t="s">
        <v>24613</v>
      </c>
      <c r="T3220" s="1" t="s">
        <v>24614</v>
      </c>
      <c r="U3220" s="1" t="s">
        <v>22765</v>
      </c>
      <c r="V3220" s="1" t="s">
        <v>74</v>
      </c>
      <c r="W3220" s="1" t="s">
        <v>22708</v>
      </c>
      <c r="X3220" s="1" t="s">
        <v>965</v>
      </c>
      <c r="Y3220" s="1" t="s">
        <v>14353</v>
      </c>
      <c r="Z3220" s="1" t="s">
        <v>6179</v>
      </c>
      <c r="AA3220" s="1" t="s">
        <v>13065</v>
      </c>
      <c r="AB3220" s="3">
        <v>1</v>
      </c>
      <c r="AC3220" s="3">
        <v>1</v>
      </c>
      <c r="AD3220" s="3">
        <v>1</v>
      </c>
      <c r="AE3220" s="3">
        <v>1</v>
      </c>
      <c r="AF3220" s="3">
        <v>0</v>
      </c>
      <c r="AG3220" s="3">
        <v>0</v>
      </c>
      <c r="AH3220" s="3">
        <v>32.183333333333003</v>
      </c>
      <c r="AI3220" s="3">
        <v>3.8166666666669999</v>
      </c>
      <c r="AJ3220" s="1" t="s">
        <v>965</v>
      </c>
      <c r="AK3220" s="1" t="s">
        <v>24615</v>
      </c>
      <c r="AL3220" s="1"/>
      <c r="AM3220" s="1"/>
      <c r="AN3220" s="1"/>
      <c r="AO3220" s="1"/>
      <c r="AP3220" s="1"/>
      <c r="AQ3220" s="1"/>
      <c r="AR3220" s="1"/>
      <c r="AS3220" s="1"/>
      <c r="AT3220" s="3"/>
      <c r="AU3220" s="1"/>
      <c r="AV3220" s="1"/>
      <c r="AW3220" s="3"/>
      <c r="AX3220" s="1"/>
      <c r="AY3220" s="1"/>
      <c r="AZ3220" s="1" t="s">
        <v>24616</v>
      </c>
      <c r="BA3220" s="1"/>
      <c r="BB3220">
        <f t="shared" si="71"/>
        <v>5</v>
      </c>
      <c r="BC3220">
        <f t="shared" si="72"/>
        <v>2022</v>
      </c>
    </row>
    <row r="3221" spans="1:55" x14ac:dyDescent="0.25">
      <c r="A3221" s="1" t="s">
        <v>22679</v>
      </c>
      <c r="B3221" s="3">
        <v>70</v>
      </c>
      <c r="C3221" s="1" t="s">
        <v>22679</v>
      </c>
      <c r="D3221" s="3">
        <v>136759</v>
      </c>
      <c r="E3221" s="1" t="s">
        <v>63</v>
      </c>
      <c r="F3221" s="1" t="s">
        <v>832</v>
      </c>
      <c r="G3221" s="1" t="s">
        <v>965</v>
      </c>
      <c r="H3221" s="1" t="s">
        <v>24617</v>
      </c>
      <c r="I3221" s="3">
        <v>1685964</v>
      </c>
      <c r="J3221" s="1" t="s">
        <v>67</v>
      </c>
      <c r="K3221" s="12"/>
      <c r="L3221" s="1" t="s">
        <v>22801</v>
      </c>
      <c r="M3221" s="1"/>
      <c r="N3221" s="1"/>
      <c r="O3221" s="1" t="s">
        <v>24618</v>
      </c>
      <c r="P3221" s="1" t="s">
        <v>70</v>
      </c>
      <c r="Q3221" s="1" t="s">
        <v>70</v>
      </c>
      <c r="R3221" s="1" t="s">
        <v>965</v>
      </c>
      <c r="S3221" s="1" t="s">
        <v>24619</v>
      </c>
      <c r="T3221" s="1" t="s">
        <v>24620</v>
      </c>
      <c r="U3221" s="1" t="s">
        <v>22879</v>
      </c>
      <c r="V3221" s="1" t="s">
        <v>74</v>
      </c>
      <c r="W3221" s="1" t="s">
        <v>22804</v>
      </c>
      <c r="X3221" s="1" t="s">
        <v>965</v>
      </c>
      <c r="Y3221" s="1" t="s">
        <v>21448</v>
      </c>
      <c r="Z3221" s="1" t="s">
        <v>965</v>
      </c>
      <c r="AA3221" s="1" t="s">
        <v>24621</v>
      </c>
      <c r="AB3221" s="3">
        <v>1</v>
      </c>
      <c r="AC3221" s="3">
        <v>1</v>
      </c>
      <c r="AD3221" s="3">
        <v>1</v>
      </c>
      <c r="AE3221" s="3">
        <v>1</v>
      </c>
      <c r="AF3221" s="3">
        <v>0</v>
      </c>
      <c r="AG3221" s="3">
        <v>0</v>
      </c>
      <c r="AH3221" s="3">
        <v>3.416666666667</v>
      </c>
      <c r="AI3221" s="3">
        <v>3.333333333333</v>
      </c>
      <c r="AJ3221" s="1" t="s">
        <v>965</v>
      </c>
      <c r="AK3221" s="1" t="s">
        <v>24622</v>
      </c>
      <c r="AL3221" s="1"/>
      <c r="AM3221" s="1"/>
      <c r="AN3221" s="1"/>
      <c r="AO3221" s="1"/>
      <c r="AP3221" s="1"/>
      <c r="AQ3221" s="1"/>
      <c r="AR3221" s="1"/>
      <c r="AS3221" s="1"/>
      <c r="AT3221" s="3"/>
      <c r="AU3221" s="1"/>
      <c r="AV3221" s="1"/>
      <c r="AW3221" s="3"/>
      <c r="AX3221" s="1"/>
      <c r="AY3221" s="1"/>
      <c r="AZ3221" s="1" t="s">
        <v>24623</v>
      </c>
      <c r="BA3221" s="1"/>
      <c r="BB3221">
        <f t="shared" si="71"/>
        <v>5</v>
      </c>
      <c r="BC3221">
        <f t="shared" si="72"/>
        <v>2022</v>
      </c>
    </row>
    <row r="3222" spans="1:55" x14ac:dyDescent="0.25">
      <c r="A3222" s="1" t="s">
        <v>22679</v>
      </c>
      <c r="B3222" s="3">
        <v>70</v>
      </c>
      <c r="C3222" s="1" t="s">
        <v>22679</v>
      </c>
      <c r="D3222" s="3">
        <v>143333</v>
      </c>
      <c r="E3222" s="1" t="s">
        <v>63</v>
      </c>
      <c r="F3222" s="1" t="s">
        <v>24624</v>
      </c>
      <c r="G3222" s="1" t="s">
        <v>983</v>
      </c>
      <c r="H3222" s="1" t="s">
        <v>24625</v>
      </c>
      <c r="I3222" s="3">
        <v>1686838</v>
      </c>
      <c r="J3222" s="1" t="s">
        <v>67</v>
      </c>
      <c r="K3222" s="12"/>
      <c r="L3222" s="1" t="s">
        <v>22694</v>
      </c>
      <c r="M3222" s="1"/>
      <c r="N3222" s="1"/>
      <c r="O3222" s="1" t="s">
        <v>24626</v>
      </c>
      <c r="P3222" s="1" t="s">
        <v>70</v>
      </c>
      <c r="Q3222" s="1" t="s">
        <v>70</v>
      </c>
      <c r="R3222" s="1" t="s">
        <v>983</v>
      </c>
      <c r="S3222" s="1" t="s">
        <v>24627</v>
      </c>
      <c r="T3222" s="1" t="s">
        <v>24628</v>
      </c>
      <c r="U3222" s="1" t="s">
        <v>22733</v>
      </c>
      <c r="V3222" s="1" t="s">
        <v>74</v>
      </c>
      <c r="W3222" s="1" t="s">
        <v>24629</v>
      </c>
      <c r="X3222" s="1" t="s">
        <v>983</v>
      </c>
      <c r="Y3222" s="1" t="s">
        <v>12962</v>
      </c>
      <c r="Z3222" s="1" t="s">
        <v>983</v>
      </c>
      <c r="AA3222" s="1" t="s">
        <v>24630</v>
      </c>
      <c r="AB3222" s="3">
        <v>1</v>
      </c>
      <c r="AC3222" s="3">
        <v>1</v>
      </c>
      <c r="AD3222" s="3">
        <v>1</v>
      </c>
      <c r="AE3222" s="3">
        <v>1</v>
      </c>
      <c r="AF3222" s="3">
        <v>0</v>
      </c>
      <c r="AG3222" s="3">
        <v>0</v>
      </c>
      <c r="AH3222" s="3">
        <v>34.033333333332997</v>
      </c>
      <c r="AI3222" s="3">
        <v>4.0166666666669997</v>
      </c>
      <c r="AJ3222" s="1" t="s">
        <v>983</v>
      </c>
      <c r="AK3222" s="1" t="s">
        <v>24631</v>
      </c>
      <c r="AL3222" s="1"/>
      <c r="AM3222" s="1"/>
      <c r="AN3222" s="1"/>
      <c r="AO3222" s="1"/>
      <c r="AP3222" s="1"/>
      <c r="AQ3222" s="1"/>
      <c r="AR3222" s="1"/>
      <c r="AS3222" s="1"/>
      <c r="AT3222" s="3"/>
      <c r="AU3222" s="1"/>
      <c r="AV3222" s="1"/>
      <c r="AW3222" s="3"/>
      <c r="AX3222" s="1"/>
      <c r="AY3222" s="1"/>
      <c r="AZ3222" s="1" t="s">
        <v>24632</v>
      </c>
      <c r="BA3222" s="1"/>
      <c r="BB3222">
        <f t="shared" si="71"/>
        <v>5</v>
      </c>
      <c r="BC3222">
        <f t="shared" si="72"/>
        <v>2022</v>
      </c>
    </row>
    <row r="3223" spans="1:55" x14ac:dyDescent="0.25">
      <c r="A3223" s="1" t="s">
        <v>22679</v>
      </c>
      <c r="B3223" s="3">
        <v>70</v>
      </c>
      <c r="C3223" s="1" t="s">
        <v>22679</v>
      </c>
      <c r="D3223" s="3">
        <v>144097</v>
      </c>
      <c r="E3223" s="1" t="s">
        <v>63</v>
      </c>
      <c r="F3223" s="1" t="s">
        <v>24633</v>
      </c>
      <c r="G3223" s="1" t="s">
        <v>983</v>
      </c>
      <c r="H3223" s="1" t="s">
        <v>24634</v>
      </c>
      <c r="I3223" s="3">
        <v>1686893</v>
      </c>
      <c r="J3223" s="1" t="s">
        <v>67</v>
      </c>
      <c r="K3223" s="12"/>
      <c r="L3223" s="1" t="s">
        <v>22694</v>
      </c>
      <c r="M3223" s="1"/>
      <c r="N3223" s="1"/>
      <c r="O3223" s="1" t="s">
        <v>24635</v>
      </c>
      <c r="P3223" s="1" t="s">
        <v>70</v>
      </c>
      <c r="Q3223" s="1" t="s">
        <v>70</v>
      </c>
      <c r="R3223" s="1" t="s">
        <v>983</v>
      </c>
      <c r="S3223" s="1" t="s">
        <v>24636</v>
      </c>
      <c r="T3223" s="1" t="s">
        <v>24637</v>
      </c>
      <c r="U3223" s="1" t="s">
        <v>22733</v>
      </c>
      <c r="V3223" s="1" t="s">
        <v>74</v>
      </c>
      <c r="W3223" s="1" t="s">
        <v>22708</v>
      </c>
      <c r="X3223" s="1" t="s">
        <v>983</v>
      </c>
      <c r="Y3223" s="1" t="s">
        <v>13357</v>
      </c>
      <c r="Z3223" s="1" t="s">
        <v>983</v>
      </c>
      <c r="AA3223" s="1" t="s">
        <v>24638</v>
      </c>
      <c r="AB3223" s="3">
        <v>1</v>
      </c>
      <c r="AC3223" s="3">
        <v>1</v>
      </c>
      <c r="AD3223" s="3">
        <v>1</v>
      </c>
      <c r="AE3223" s="3">
        <v>1</v>
      </c>
      <c r="AF3223" s="3">
        <v>0</v>
      </c>
      <c r="AG3223" s="3">
        <v>0</v>
      </c>
      <c r="AH3223" s="3">
        <v>25.35</v>
      </c>
      <c r="AI3223" s="3">
        <v>5.9833333333330003</v>
      </c>
      <c r="AJ3223" s="1" t="s">
        <v>983</v>
      </c>
      <c r="AK3223" s="1" t="s">
        <v>24639</v>
      </c>
      <c r="AL3223" s="1"/>
      <c r="AM3223" s="1"/>
      <c r="AN3223" s="1"/>
      <c r="AO3223" s="1"/>
      <c r="AP3223" s="1"/>
      <c r="AQ3223" s="1"/>
      <c r="AR3223" s="1"/>
      <c r="AS3223" s="1"/>
      <c r="AT3223" s="3"/>
      <c r="AU3223" s="1"/>
      <c r="AV3223" s="1"/>
      <c r="AW3223" s="3"/>
      <c r="AX3223" s="1"/>
      <c r="AY3223" s="1"/>
      <c r="AZ3223" s="1"/>
      <c r="BA3223" s="1"/>
      <c r="BB3223">
        <f t="shared" si="71"/>
        <v>5</v>
      </c>
      <c r="BC3223">
        <f t="shared" si="72"/>
        <v>2022</v>
      </c>
    </row>
    <row r="3224" spans="1:55" x14ac:dyDescent="0.25">
      <c r="A3224" s="1" t="s">
        <v>22679</v>
      </c>
      <c r="B3224" s="3">
        <v>70</v>
      </c>
      <c r="C3224" s="1" t="s">
        <v>22679</v>
      </c>
      <c r="D3224" s="3">
        <v>150201</v>
      </c>
      <c r="E3224" s="1" t="s">
        <v>63</v>
      </c>
      <c r="F3224" s="1" t="s">
        <v>24640</v>
      </c>
      <c r="G3224" s="1" t="s">
        <v>983</v>
      </c>
      <c r="H3224" s="1" t="s">
        <v>24641</v>
      </c>
      <c r="I3224" s="3">
        <v>1687823</v>
      </c>
      <c r="J3224" s="1" t="s">
        <v>67</v>
      </c>
      <c r="K3224" s="12"/>
      <c r="L3224" s="1" t="s">
        <v>23039</v>
      </c>
      <c r="M3224" s="1"/>
      <c r="N3224" s="1"/>
      <c r="O3224" s="1" t="s">
        <v>24642</v>
      </c>
      <c r="P3224" s="1" t="s">
        <v>70</v>
      </c>
      <c r="Q3224" s="1" t="s">
        <v>70</v>
      </c>
      <c r="R3224" s="1" t="s">
        <v>983</v>
      </c>
      <c r="S3224" s="1" t="s">
        <v>24643</v>
      </c>
      <c r="T3224" s="1" t="s">
        <v>24644</v>
      </c>
      <c r="U3224" s="1" t="s">
        <v>22726</v>
      </c>
      <c r="V3224" s="1"/>
      <c r="W3224" s="1"/>
      <c r="X3224" s="1"/>
      <c r="Y3224" s="1"/>
      <c r="Z3224" s="1"/>
      <c r="AA3224" s="1"/>
      <c r="AB3224" s="3">
        <v>1</v>
      </c>
      <c r="AC3224" s="3">
        <v>1</v>
      </c>
      <c r="AD3224" s="3">
        <v>1</v>
      </c>
      <c r="AE3224" s="3">
        <v>1</v>
      </c>
      <c r="AF3224" s="3">
        <v>0</v>
      </c>
      <c r="AG3224" s="3">
        <v>0</v>
      </c>
      <c r="AH3224" s="3">
        <v>59.783333333332997</v>
      </c>
      <c r="AI3224" s="3">
        <v>16.533333333333001</v>
      </c>
      <c r="AJ3224" s="1" t="s">
        <v>983</v>
      </c>
      <c r="AK3224" s="1" t="s">
        <v>3020</v>
      </c>
      <c r="AL3224" s="1"/>
      <c r="AM3224" s="1"/>
      <c r="AN3224" s="1"/>
      <c r="AO3224" s="1"/>
      <c r="AP3224" s="1"/>
      <c r="AQ3224" s="1"/>
      <c r="AR3224" s="1"/>
      <c r="AS3224" s="1"/>
      <c r="AT3224" s="3"/>
      <c r="AU3224" s="1"/>
      <c r="AV3224" s="1"/>
      <c r="AW3224" s="3"/>
      <c r="AX3224" s="1"/>
      <c r="AY3224" s="1"/>
      <c r="AZ3224" s="1" t="s">
        <v>24645</v>
      </c>
      <c r="BA3224" s="1"/>
      <c r="BB3224">
        <f t="shared" si="71"/>
        <v>5</v>
      </c>
      <c r="BC3224">
        <f t="shared" si="72"/>
        <v>2022</v>
      </c>
    </row>
    <row r="3225" spans="1:55" x14ac:dyDescent="0.25">
      <c r="A3225" s="1" t="s">
        <v>22679</v>
      </c>
      <c r="B3225" s="3">
        <v>70</v>
      </c>
      <c r="C3225" s="1" t="s">
        <v>22679</v>
      </c>
      <c r="D3225" s="3">
        <v>150202</v>
      </c>
      <c r="E3225" s="1" t="s">
        <v>63</v>
      </c>
      <c r="F3225" s="1" t="s">
        <v>24646</v>
      </c>
      <c r="G3225" s="1" t="s">
        <v>983</v>
      </c>
      <c r="H3225" s="1" t="s">
        <v>24647</v>
      </c>
      <c r="I3225" s="3">
        <v>1687824</v>
      </c>
      <c r="J3225" s="1" t="s">
        <v>67</v>
      </c>
      <c r="K3225" s="12"/>
      <c r="L3225" s="1" t="s">
        <v>23039</v>
      </c>
      <c r="M3225" s="1"/>
      <c r="N3225" s="1"/>
      <c r="O3225" s="1" t="s">
        <v>24648</v>
      </c>
      <c r="P3225" s="1" t="s">
        <v>70</v>
      </c>
      <c r="Q3225" s="1" t="s">
        <v>70</v>
      </c>
      <c r="R3225" s="1" t="s">
        <v>983</v>
      </c>
      <c r="S3225" s="1" t="s">
        <v>24649</v>
      </c>
      <c r="T3225" s="1" t="s">
        <v>24650</v>
      </c>
      <c r="U3225" s="1" t="s">
        <v>24651</v>
      </c>
      <c r="V3225" s="1"/>
      <c r="W3225" s="1"/>
      <c r="X3225" s="1"/>
      <c r="Y3225" s="1"/>
      <c r="Z3225" s="1"/>
      <c r="AA3225" s="1"/>
      <c r="AB3225" s="3">
        <v>1</v>
      </c>
      <c r="AC3225" s="3">
        <v>1</v>
      </c>
      <c r="AD3225" s="3">
        <v>1</v>
      </c>
      <c r="AE3225" s="3">
        <v>1</v>
      </c>
      <c r="AF3225" s="3">
        <v>0</v>
      </c>
      <c r="AG3225" s="3">
        <v>0</v>
      </c>
      <c r="AH3225" s="3">
        <v>59.966666666667003</v>
      </c>
      <c r="AI3225" s="3">
        <v>19.966666666666999</v>
      </c>
      <c r="AJ3225" s="1" t="s">
        <v>983</v>
      </c>
      <c r="AK3225" s="1" t="s">
        <v>24652</v>
      </c>
      <c r="AL3225" s="1"/>
      <c r="AM3225" s="1"/>
      <c r="AN3225" s="1"/>
      <c r="AO3225" s="1"/>
      <c r="AP3225" s="1"/>
      <c r="AQ3225" s="1"/>
      <c r="AR3225" s="1"/>
      <c r="AS3225" s="1"/>
      <c r="AT3225" s="3"/>
      <c r="AU3225" s="1"/>
      <c r="AV3225" s="1"/>
      <c r="AW3225" s="3"/>
      <c r="AX3225" s="1"/>
      <c r="AY3225" s="1"/>
      <c r="AZ3225" s="1" t="s">
        <v>24653</v>
      </c>
      <c r="BA3225" s="1"/>
      <c r="BB3225">
        <f t="shared" si="71"/>
        <v>5</v>
      </c>
      <c r="BC3225">
        <f t="shared" si="72"/>
        <v>2022</v>
      </c>
    </row>
    <row r="3226" spans="1:55" x14ac:dyDescent="0.25">
      <c r="A3226" s="1" t="s">
        <v>22679</v>
      </c>
      <c r="B3226" s="3">
        <v>70</v>
      </c>
      <c r="C3226" s="1" t="s">
        <v>22679</v>
      </c>
      <c r="D3226" s="3">
        <v>156307</v>
      </c>
      <c r="E3226" s="1" t="s">
        <v>63</v>
      </c>
      <c r="F3226" s="1" t="s">
        <v>24654</v>
      </c>
      <c r="G3226" s="1" t="s">
        <v>1026</v>
      </c>
      <c r="H3226" s="1" t="s">
        <v>24655</v>
      </c>
      <c r="I3226" s="3">
        <v>1688594</v>
      </c>
      <c r="J3226" s="1" t="s">
        <v>67</v>
      </c>
      <c r="K3226" s="12"/>
      <c r="L3226" s="1" t="s">
        <v>23121</v>
      </c>
      <c r="M3226" s="1"/>
      <c r="N3226" s="1"/>
      <c r="O3226" s="1" t="s">
        <v>24656</v>
      </c>
      <c r="P3226" s="1" t="s">
        <v>70</v>
      </c>
      <c r="Q3226" s="1" t="s">
        <v>70</v>
      </c>
      <c r="R3226" s="1" t="s">
        <v>1026</v>
      </c>
      <c r="S3226" s="1" t="s">
        <v>24657</v>
      </c>
      <c r="T3226" s="1" t="s">
        <v>24658</v>
      </c>
      <c r="U3226" s="1" t="s">
        <v>22686</v>
      </c>
      <c r="V3226" s="1" t="s">
        <v>639</v>
      </c>
      <c r="W3226" s="1" t="s">
        <v>23390</v>
      </c>
      <c r="X3226" s="1" t="s">
        <v>1026</v>
      </c>
      <c r="Y3226" s="1" t="s">
        <v>6856</v>
      </c>
      <c r="Z3226" s="1" t="s">
        <v>1026</v>
      </c>
      <c r="AA3226" s="1" t="s">
        <v>24659</v>
      </c>
      <c r="AB3226" s="3">
        <v>1</v>
      </c>
      <c r="AC3226" s="3">
        <v>1</v>
      </c>
      <c r="AD3226" s="3">
        <v>1</v>
      </c>
      <c r="AE3226" s="3">
        <v>1</v>
      </c>
      <c r="AF3226" s="3">
        <v>0</v>
      </c>
      <c r="AG3226" s="3">
        <v>0</v>
      </c>
      <c r="AH3226" s="3">
        <v>36.1</v>
      </c>
      <c r="AI3226" s="3">
        <v>10.833333333333</v>
      </c>
      <c r="AJ3226" s="1" t="s">
        <v>1026</v>
      </c>
      <c r="AK3226" s="1" t="s">
        <v>9227</v>
      </c>
      <c r="AL3226" s="1"/>
      <c r="AM3226" s="1"/>
      <c r="AN3226" s="1"/>
      <c r="AO3226" s="1"/>
      <c r="AP3226" s="1"/>
      <c r="AQ3226" s="1"/>
      <c r="AR3226" s="1"/>
      <c r="AS3226" s="1"/>
      <c r="AT3226" s="3"/>
      <c r="AU3226" s="1"/>
      <c r="AV3226" s="1"/>
      <c r="AW3226" s="3"/>
      <c r="AX3226" s="1"/>
      <c r="AY3226" s="1"/>
      <c r="AZ3226" s="1" t="s">
        <v>24660</v>
      </c>
      <c r="BA3226" s="1"/>
      <c r="BB3226">
        <f t="shared" si="71"/>
        <v>5</v>
      </c>
      <c r="BC3226">
        <f t="shared" si="72"/>
        <v>2022</v>
      </c>
    </row>
    <row r="3227" spans="1:55" x14ac:dyDescent="0.25">
      <c r="A3227" s="1" t="s">
        <v>22679</v>
      </c>
      <c r="B3227" s="3">
        <v>70</v>
      </c>
      <c r="C3227" s="1" t="s">
        <v>22679</v>
      </c>
      <c r="D3227" s="3">
        <v>156767</v>
      </c>
      <c r="E3227" s="1" t="s">
        <v>63</v>
      </c>
      <c r="F3227" s="1" t="s">
        <v>24661</v>
      </c>
      <c r="G3227" s="1" t="s">
        <v>1026</v>
      </c>
      <c r="H3227" s="1" t="s">
        <v>24662</v>
      </c>
      <c r="I3227" s="3">
        <v>1688624</v>
      </c>
      <c r="J3227" s="1" t="s">
        <v>67</v>
      </c>
      <c r="K3227" s="12"/>
      <c r="L3227" s="1" t="s">
        <v>22694</v>
      </c>
      <c r="M3227" s="1"/>
      <c r="N3227" s="1"/>
      <c r="O3227" s="1" t="s">
        <v>24663</v>
      </c>
      <c r="P3227" s="1" t="s">
        <v>70</v>
      </c>
      <c r="Q3227" s="1" t="s">
        <v>70</v>
      </c>
      <c r="R3227" s="1" t="s">
        <v>1026</v>
      </c>
      <c r="S3227" s="1" t="s">
        <v>7446</v>
      </c>
      <c r="T3227" s="1" t="s">
        <v>24664</v>
      </c>
      <c r="U3227" s="1" t="s">
        <v>22733</v>
      </c>
      <c r="V3227" s="1" t="s">
        <v>74</v>
      </c>
      <c r="W3227" s="1" t="s">
        <v>22781</v>
      </c>
      <c r="X3227" s="1" t="s">
        <v>1026</v>
      </c>
      <c r="Y3227" s="1" t="s">
        <v>17318</v>
      </c>
      <c r="Z3227" s="1" t="s">
        <v>1026</v>
      </c>
      <c r="AA3227" s="1" t="s">
        <v>24665</v>
      </c>
      <c r="AB3227" s="3">
        <v>1</v>
      </c>
      <c r="AC3227" s="3">
        <v>1</v>
      </c>
      <c r="AD3227" s="3">
        <v>1</v>
      </c>
      <c r="AE3227" s="3">
        <v>1</v>
      </c>
      <c r="AF3227" s="3">
        <v>0</v>
      </c>
      <c r="AG3227" s="3">
        <v>0</v>
      </c>
      <c r="AH3227" s="3">
        <v>21.55</v>
      </c>
      <c r="AI3227" s="3">
        <v>3.55</v>
      </c>
      <c r="AJ3227" s="1" t="s">
        <v>1026</v>
      </c>
      <c r="AK3227" s="1" t="s">
        <v>8536</v>
      </c>
      <c r="AL3227" s="1"/>
      <c r="AM3227" s="1"/>
      <c r="AN3227" s="1"/>
      <c r="AO3227" s="1"/>
      <c r="AP3227" s="1"/>
      <c r="AQ3227" s="1"/>
      <c r="AR3227" s="1"/>
      <c r="AS3227" s="1"/>
      <c r="AT3227" s="3"/>
      <c r="AU3227" s="1"/>
      <c r="AV3227" s="1"/>
      <c r="AW3227" s="3"/>
      <c r="AX3227" s="1"/>
      <c r="AY3227" s="1"/>
      <c r="AZ3227" s="1" t="s">
        <v>24666</v>
      </c>
      <c r="BA3227" s="1"/>
      <c r="BB3227">
        <f t="shared" si="71"/>
        <v>5</v>
      </c>
      <c r="BC3227">
        <f t="shared" si="72"/>
        <v>2022</v>
      </c>
    </row>
    <row r="3228" spans="1:55" x14ac:dyDescent="0.25">
      <c r="A3228" s="1" t="s">
        <v>22679</v>
      </c>
      <c r="B3228" s="3">
        <v>70</v>
      </c>
      <c r="C3228" s="1" t="s">
        <v>22679</v>
      </c>
      <c r="D3228" s="3">
        <v>157349</v>
      </c>
      <c r="E3228" s="1" t="s">
        <v>63</v>
      </c>
      <c r="F3228" s="1" t="s">
        <v>1332</v>
      </c>
      <c r="G3228" s="1" t="s">
        <v>1045</v>
      </c>
      <c r="H3228" s="1" t="s">
        <v>24667</v>
      </c>
      <c r="I3228" s="3">
        <v>1688676</v>
      </c>
      <c r="J3228" s="1" t="s">
        <v>67</v>
      </c>
      <c r="K3228" s="12"/>
      <c r="L3228" s="1" t="s">
        <v>22694</v>
      </c>
      <c r="M3228" s="1"/>
      <c r="N3228" s="1"/>
      <c r="O3228" s="1" t="s">
        <v>24668</v>
      </c>
      <c r="P3228" s="1" t="s">
        <v>70</v>
      </c>
      <c r="Q3228" s="1" t="s">
        <v>70</v>
      </c>
      <c r="R3228" s="1" t="s">
        <v>1045</v>
      </c>
      <c r="S3228" s="1" t="s">
        <v>24669</v>
      </c>
      <c r="T3228" s="1" t="s">
        <v>24670</v>
      </c>
      <c r="U3228" s="1" t="s">
        <v>22765</v>
      </c>
      <c r="V3228" s="1" t="s">
        <v>2229</v>
      </c>
      <c r="W3228" s="1" t="s">
        <v>22796</v>
      </c>
      <c r="X3228" s="1" t="s">
        <v>1045</v>
      </c>
      <c r="Y3228" s="1" t="s">
        <v>22187</v>
      </c>
      <c r="Z3228" s="1" t="s">
        <v>1045</v>
      </c>
      <c r="AA3228" s="1" t="s">
        <v>24671</v>
      </c>
      <c r="AB3228" s="3">
        <v>1</v>
      </c>
      <c r="AC3228" s="3">
        <v>1</v>
      </c>
      <c r="AD3228" s="3">
        <v>1</v>
      </c>
      <c r="AE3228" s="3">
        <v>1</v>
      </c>
      <c r="AF3228" s="3">
        <v>0</v>
      </c>
      <c r="AG3228" s="3">
        <v>0</v>
      </c>
      <c r="AH3228" s="3">
        <v>39.866666666667001</v>
      </c>
      <c r="AI3228" s="3">
        <v>9.9499999999999993</v>
      </c>
      <c r="AJ3228" s="1" t="s">
        <v>1045</v>
      </c>
      <c r="AK3228" s="1" t="s">
        <v>22189</v>
      </c>
      <c r="AL3228" s="1"/>
      <c r="AM3228" s="1"/>
      <c r="AN3228" s="1"/>
      <c r="AO3228" s="1"/>
      <c r="AP3228" s="1"/>
      <c r="AQ3228" s="1"/>
      <c r="AR3228" s="1"/>
      <c r="AS3228" s="1"/>
      <c r="AT3228" s="3"/>
      <c r="AU3228" s="1"/>
      <c r="AV3228" s="1"/>
      <c r="AW3228" s="3"/>
      <c r="AX3228" s="1"/>
      <c r="AY3228" s="1"/>
      <c r="AZ3228" s="1" t="s">
        <v>24672</v>
      </c>
      <c r="BA3228" s="1"/>
      <c r="BB3228">
        <f t="shared" si="71"/>
        <v>5</v>
      </c>
      <c r="BC3228">
        <f t="shared" si="72"/>
        <v>2022</v>
      </c>
    </row>
    <row r="3229" spans="1:55" x14ac:dyDescent="0.25">
      <c r="A3229" s="1" t="s">
        <v>22679</v>
      </c>
      <c r="B3229" s="3">
        <v>70</v>
      </c>
      <c r="C3229" s="1" t="s">
        <v>22679</v>
      </c>
      <c r="D3229" s="3">
        <v>157906</v>
      </c>
      <c r="E3229" s="1" t="s">
        <v>63</v>
      </c>
      <c r="F3229" s="1" t="s">
        <v>24673</v>
      </c>
      <c r="G3229" s="1" t="s">
        <v>1045</v>
      </c>
      <c r="H3229" s="1" t="s">
        <v>24674</v>
      </c>
      <c r="I3229" s="3">
        <v>1688719</v>
      </c>
      <c r="J3229" s="1" t="s">
        <v>67</v>
      </c>
      <c r="K3229" s="12"/>
      <c r="L3229" s="1" t="s">
        <v>22694</v>
      </c>
      <c r="M3229" s="1"/>
      <c r="N3229" s="1"/>
      <c r="O3229" s="1" t="s">
        <v>24675</v>
      </c>
      <c r="P3229" s="1" t="s">
        <v>70</v>
      </c>
      <c r="Q3229" s="1" t="s">
        <v>70</v>
      </c>
      <c r="R3229" s="1" t="s">
        <v>1045</v>
      </c>
      <c r="S3229" s="1" t="s">
        <v>24676</v>
      </c>
      <c r="T3229" s="1" t="s">
        <v>24677</v>
      </c>
      <c r="U3229" s="1" t="s">
        <v>22765</v>
      </c>
      <c r="V3229" s="1" t="s">
        <v>74</v>
      </c>
      <c r="W3229" s="1" t="s">
        <v>24594</v>
      </c>
      <c r="X3229" s="1" t="s">
        <v>1045</v>
      </c>
      <c r="Y3229" s="1" t="s">
        <v>12861</v>
      </c>
      <c r="Z3229" s="1" t="s">
        <v>1045</v>
      </c>
      <c r="AA3229" s="1" t="s">
        <v>24678</v>
      </c>
      <c r="AB3229" s="3">
        <v>1</v>
      </c>
      <c r="AC3229" s="3">
        <v>1</v>
      </c>
      <c r="AD3229" s="3">
        <v>1</v>
      </c>
      <c r="AE3229" s="3">
        <v>1</v>
      </c>
      <c r="AF3229" s="3">
        <v>0</v>
      </c>
      <c r="AG3229" s="3">
        <v>0</v>
      </c>
      <c r="AH3229" s="3">
        <v>42.9</v>
      </c>
      <c r="AI3229" s="3">
        <v>12.55</v>
      </c>
      <c r="AJ3229" s="1" t="s">
        <v>1045</v>
      </c>
      <c r="AK3229" s="1" t="s">
        <v>24679</v>
      </c>
      <c r="AL3229" s="1"/>
      <c r="AM3229" s="1"/>
      <c r="AN3229" s="1"/>
      <c r="AO3229" s="1"/>
      <c r="AP3229" s="1"/>
      <c r="AQ3229" s="1"/>
      <c r="AR3229" s="1"/>
      <c r="AS3229" s="1"/>
      <c r="AT3229" s="3"/>
      <c r="AU3229" s="1"/>
      <c r="AV3229" s="1"/>
      <c r="AW3229" s="3"/>
      <c r="AX3229" s="1"/>
      <c r="AY3229" s="1"/>
      <c r="AZ3229" s="1" t="s">
        <v>24680</v>
      </c>
      <c r="BA3229" s="1"/>
      <c r="BB3229">
        <f t="shared" si="71"/>
        <v>5</v>
      </c>
      <c r="BC3229">
        <f t="shared" si="72"/>
        <v>2022</v>
      </c>
    </row>
    <row r="3230" spans="1:55" x14ac:dyDescent="0.25">
      <c r="A3230" s="1" t="s">
        <v>22679</v>
      </c>
      <c r="B3230" s="3">
        <v>70</v>
      </c>
      <c r="C3230" s="1" t="s">
        <v>22679</v>
      </c>
      <c r="D3230" s="3">
        <v>158460</v>
      </c>
      <c r="E3230" s="1" t="s">
        <v>63</v>
      </c>
      <c r="F3230" s="1" t="s">
        <v>24681</v>
      </c>
      <c r="G3230" s="1" t="s">
        <v>1045</v>
      </c>
      <c r="H3230" s="1" t="s">
        <v>24682</v>
      </c>
      <c r="I3230" s="3">
        <v>1688754</v>
      </c>
      <c r="J3230" s="1" t="s">
        <v>67</v>
      </c>
      <c r="K3230" s="12"/>
      <c r="L3230" s="1" t="s">
        <v>22694</v>
      </c>
      <c r="M3230" s="1"/>
      <c r="N3230" s="1"/>
      <c r="O3230" s="1" t="s">
        <v>24683</v>
      </c>
      <c r="P3230" s="1" t="s">
        <v>70</v>
      </c>
      <c r="Q3230" s="1" t="s">
        <v>70</v>
      </c>
      <c r="R3230" s="1" t="s">
        <v>1045</v>
      </c>
      <c r="S3230" s="1" t="s">
        <v>24684</v>
      </c>
      <c r="T3230" s="1" t="s">
        <v>24685</v>
      </c>
      <c r="U3230" s="1" t="s">
        <v>22733</v>
      </c>
      <c r="V3230" s="1" t="s">
        <v>74</v>
      </c>
      <c r="W3230" s="1" t="s">
        <v>22781</v>
      </c>
      <c r="X3230" s="1" t="s">
        <v>1045</v>
      </c>
      <c r="Y3230" s="1" t="s">
        <v>17482</v>
      </c>
      <c r="Z3230" s="1" t="s">
        <v>1045</v>
      </c>
      <c r="AA3230" s="1" t="s">
        <v>24686</v>
      </c>
      <c r="AB3230" s="3">
        <v>1</v>
      </c>
      <c r="AC3230" s="3">
        <v>1</v>
      </c>
      <c r="AD3230" s="3">
        <v>1</v>
      </c>
      <c r="AE3230" s="3">
        <v>1</v>
      </c>
      <c r="AF3230" s="3">
        <v>0</v>
      </c>
      <c r="AG3230" s="3">
        <v>0</v>
      </c>
      <c r="AH3230" s="3">
        <v>22.25</v>
      </c>
      <c r="AI3230" s="3">
        <v>2.6166666666670002</v>
      </c>
      <c r="AJ3230" s="1" t="s">
        <v>1045</v>
      </c>
      <c r="AK3230" s="1" t="s">
        <v>24687</v>
      </c>
      <c r="AL3230" s="1"/>
      <c r="AM3230" s="1"/>
      <c r="AN3230" s="1"/>
      <c r="AO3230" s="1"/>
      <c r="AP3230" s="1"/>
      <c r="AQ3230" s="1"/>
      <c r="AR3230" s="1"/>
      <c r="AS3230" s="1"/>
      <c r="AT3230" s="3"/>
      <c r="AU3230" s="1"/>
      <c r="AV3230" s="1"/>
      <c r="AW3230" s="3"/>
      <c r="AX3230" s="1"/>
      <c r="AY3230" s="1"/>
      <c r="AZ3230" s="1" t="s">
        <v>24688</v>
      </c>
      <c r="BA3230" s="1"/>
      <c r="BB3230">
        <f t="shared" si="71"/>
        <v>5</v>
      </c>
      <c r="BC3230">
        <f t="shared" si="72"/>
        <v>2022</v>
      </c>
    </row>
    <row r="3231" spans="1:55" x14ac:dyDescent="0.25">
      <c r="A3231" s="1" t="s">
        <v>22679</v>
      </c>
      <c r="B3231" s="3">
        <v>70</v>
      </c>
      <c r="C3231" s="1" t="s">
        <v>22679</v>
      </c>
      <c r="D3231" s="3">
        <v>159353</v>
      </c>
      <c r="E3231" s="1" t="s">
        <v>63</v>
      </c>
      <c r="F3231" s="1" t="s">
        <v>24689</v>
      </c>
      <c r="G3231" s="1" t="s">
        <v>1045</v>
      </c>
      <c r="H3231" s="1" t="s">
        <v>24690</v>
      </c>
      <c r="I3231" s="3">
        <v>1688900</v>
      </c>
      <c r="J3231" s="1" t="s">
        <v>67</v>
      </c>
      <c r="K3231" s="12"/>
      <c r="L3231" s="1" t="s">
        <v>23617</v>
      </c>
      <c r="M3231" s="1"/>
      <c r="N3231" s="1"/>
      <c r="O3231" s="1" t="s">
        <v>24691</v>
      </c>
      <c r="P3231" s="1" t="s">
        <v>70</v>
      </c>
      <c r="Q3231" s="1" t="s">
        <v>70</v>
      </c>
      <c r="R3231" s="1" t="s">
        <v>1045</v>
      </c>
      <c r="S3231" s="1" t="s">
        <v>24692</v>
      </c>
      <c r="T3231" s="1" t="s">
        <v>24693</v>
      </c>
      <c r="U3231" s="1" t="s">
        <v>22726</v>
      </c>
      <c r="V3231" s="1" t="s">
        <v>74</v>
      </c>
      <c r="W3231" s="1" t="s">
        <v>22903</v>
      </c>
      <c r="X3231" s="1" t="s">
        <v>1045</v>
      </c>
      <c r="Y3231" s="1" t="s">
        <v>2072</v>
      </c>
      <c r="Z3231" s="1" t="s">
        <v>1045</v>
      </c>
      <c r="AA3231" s="1" t="s">
        <v>24694</v>
      </c>
      <c r="AB3231" s="3">
        <v>1</v>
      </c>
      <c r="AC3231" s="3">
        <v>1</v>
      </c>
      <c r="AD3231" s="3">
        <v>1</v>
      </c>
      <c r="AE3231" s="3">
        <v>0</v>
      </c>
      <c r="AF3231" s="3">
        <v>1</v>
      </c>
      <c r="AG3231" s="3">
        <v>0</v>
      </c>
      <c r="AH3231" s="3">
        <v>31.35</v>
      </c>
      <c r="AI3231" s="3">
        <v>21.283333333333001</v>
      </c>
      <c r="AJ3231" s="1" t="s">
        <v>1045</v>
      </c>
      <c r="AK3231" s="1" t="s">
        <v>24695</v>
      </c>
      <c r="AL3231" s="1"/>
      <c r="AM3231" s="1"/>
      <c r="AN3231" s="1"/>
      <c r="AO3231" s="1"/>
      <c r="AP3231" s="1"/>
      <c r="AQ3231" s="1"/>
      <c r="AR3231" s="1"/>
      <c r="AS3231" s="1"/>
      <c r="AT3231" s="3"/>
      <c r="AU3231" s="1"/>
      <c r="AV3231" s="1"/>
      <c r="AW3231" s="3"/>
      <c r="AX3231" s="1"/>
      <c r="AY3231" s="1"/>
      <c r="AZ3231" s="1" t="s">
        <v>24696</v>
      </c>
      <c r="BA3231" s="1"/>
      <c r="BB3231">
        <f t="shared" si="71"/>
        <v>5</v>
      </c>
      <c r="BC3231">
        <f t="shared" si="72"/>
        <v>2022</v>
      </c>
    </row>
    <row r="3232" spans="1:55" x14ac:dyDescent="0.25">
      <c r="A3232" s="1" t="s">
        <v>22679</v>
      </c>
      <c r="B3232" s="3">
        <v>70</v>
      </c>
      <c r="C3232" s="1" t="s">
        <v>22679</v>
      </c>
      <c r="D3232" s="3">
        <v>159356</v>
      </c>
      <c r="E3232" s="1" t="s">
        <v>63</v>
      </c>
      <c r="F3232" s="1" t="s">
        <v>1332</v>
      </c>
      <c r="G3232" s="1" t="s">
        <v>1045</v>
      </c>
      <c r="H3232" s="1" t="s">
        <v>11029</v>
      </c>
      <c r="I3232" s="3">
        <v>1688900</v>
      </c>
      <c r="J3232" s="1" t="s">
        <v>67</v>
      </c>
      <c r="K3232" s="12"/>
      <c r="L3232" s="1" t="s">
        <v>24251</v>
      </c>
      <c r="M3232" s="1"/>
      <c r="N3232" s="1"/>
      <c r="O3232" s="1" t="s">
        <v>24697</v>
      </c>
      <c r="P3232" s="1" t="s">
        <v>70</v>
      </c>
      <c r="Q3232" s="1" t="s">
        <v>70</v>
      </c>
      <c r="R3232" s="1" t="s">
        <v>1045</v>
      </c>
      <c r="S3232" s="1" t="s">
        <v>24698</v>
      </c>
      <c r="T3232" s="1" t="s">
        <v>24699</v>
      </c>
      <c r="U3232" s="1" t="s">
        <v>22765</v>
      </c>
      <c r="V3232" s="1" t="s">
        <v>74</v>
      </c>
      <c r="W3232" s="1" t="s">
        <v>22903</v>
      </c>
      <c r="X3232" s="1" t="s">
        <v>1045</v>
      </c>
      <c r="Y3232" s="1" t="s">
        <v>2072</v>
      </c>
      <c r="Z3232" s="1" t="s">
        <v>1045</v>
      </c>
      <c r="AA3232" s="1" t="s">
        <v>24694</v>
      </c>
      <c r="AB3232" s="3">
        <v>1</v>
      </c>
      <c r="AC3232" s="3">
        <v>1</v>
      </c>
      <c r="AD3232" s="3">
        <v>1</v>
      </c>
      <c r="AE3232" s="3">
        <v>0</v>
      </c>
      <c r="AF3232" s="3">
        <v>1</v>
      </c>
      <c r="AG3232" s="3">
        <v>0</v>
      </c>
      <c r="AH3232" s="3">
        <v>30.233333333333</v>
      </c>
      <c r="AI3232" s="3">
        <v>20.216666666666999</v>
      </c>
      <c r="AJ3232" s="1" t="s">
        <v>1045</v>
      </c>
      <c r="AK3232" s="1" t="s">
        <v>24700</v>
      </c>
      <c r="AL3232" s="1"/>
      <c r="AM3232" s="1"/>
      <c r="AN3232" s="1"/>
      <c r="AO3232" s="1"/>
      <c r="AP3232" s="1"/>
      <c r="AQ3232" s="1"/>
      <c r="AR3232" s="1"/>
      <c r="AS3232" s="1"/>
      <c r="AT3232" s="3"/>
      <c r="AU3232" s="1"/>
      <c r="AV3232" s="1"/>
      <c r="AW3232" s="3"/>
      <c r="AX3232" s="1"/>
      <c r="AY3232" s="1"/>
      <c r="AZ3232" s="1" t="s">
        <v>24696</v>
      </c>
      <c r="BA3232" s="1"/>
      <c r="BB3232">
        <f t="shared" si="71"/>
        <v>5</v>
      </c>
      <c r="BC3232">
        <f t="shared" si="72"/>
        <v>2022</v>
      </c>
    </row>
    <row r="3233" spans="1:55" x14ac:dyDescent="0.25">
      <c r="A3233" s="1" t="s">
        <v>22679</v>
      </c>
      <c r="B3233" s="3">
        <v>70</v>
      </c>
      <c r="C3233" s="1" t="s">
        <v>22679</v>
      </c>
      <c r="D3233" s="3">
        <v>159371</v>
      </c>
      <c r="E3233" s="1" t="s">
        <v>63</v>
      </c>
      <c r="F3233" s="1" t="s">
        <v>24701</v>
      </c>
      <c r="G3233" s="1" t="s">
        <v>1045</v>
      </c>
      <c r="H3233" s="1" t="s">
        <v>24702</v>
      </c>
      <c r="I3233" s="3">
        <v>1688910</v>
      </c>
      <c r="J3233" s="1" t="s">
        <v>67</v>
      </c>
      <c r="K3233" s="12"/>
      <c r="L3233" s="1" t="s">
        <v>22694</v>
      </c>
      <c r="M3233" s="1"/>
      <c r="N3233" s="1"/>
      <c r="O3233" s="1" t="s">
        <v>24703</v>
      </c>
      <c r="P3233" s="1" t="s">
        <v>70</v>
      </c>
      <c r="Q3233" s="1" t="s">
        <v>70</v>
      </c>
      <c r="R3233" s="1" t="s">
        <v>1045</v>
      </c>
      <c r="S3233" s="1" t="s">
        <v>24704</v>
      </c>
      <c r="T3233" s="1" t="s">
        <v>24705</v>
      </c>
      <c r="U3233" s="1" t="s">
        <v>22733</v>
      </c>
      <c r="V3233" s="1" t="s">
        <v>74</v>
      </c>
      <c r="W3233" s="1" t="s">
        <v>22708</v>
      </c>
      <c r="X3233" s="1" t="s">
        <v>1045</v>
      </c>
      <c r="Y3233" s="1" t="s">
        <v>919</v>
      </c>
      <c r="Z3233" s="1" t="s">
        <v>1045</v>
      </c>
      <c r="AA3233" s="1" t="s">
        <v>24706</v>
      </c>
      <c r="AB3233" s="3">
        <v>1</v>
      </c>
      <c r="AC3233" s="3">
        <v>1</v>
      </c>
      <c r="AD3233" s="3">
        <v>1</v>
      </c>
      <c r="AE3233" s="3">
        <v>1</v>
      </c>
      <c r="AF3233" s="3">
        <v>0</v>
      </c>
      <c r="AG3233" s="3">
        <v>0</v>
      </c>
      <c r="AH3233" s="3">
        <v>25.633333333332999</v>
      </c>
      <c r="AI3233" s="3">
        <v>19.716666666666999</v>
      </c>
      <c r="AJ3233" s="1" t="s">
        <v>1045</v>
      </c>
      <c r="AK3233" s="1" t="s">
        <v>24707</v>
      </c>
      <c r="AL3233" s="1"/>
      <c r="AM3233" s="1"/>
      <c r="AN3233" s="1"/>
      <c r="AO3233" s="1"/>
      <c r="AP3233" s="1"/>
      <c r="AQ3233" s="1"/>
      <c r="AR3233" s="1"/>
      <c r="AS3233" s="1"/>
      <c r="AT3233" s="3"/>
      <c r="AU3233" s="1"/>
      <c r="AV3233" s="1"/>
      <c r="AW3233" s="3"/>
      <c r="AX3233" s="1"/>
      <c r="AY3233" s="1"/>
      <c r="AZ3233" s="1" t="s">
        <v>24708</v>
      </c>
      <c r="BA3233" s="1"/>
      <c r="BB3233">
        <f t="shared" si="71"/>
        <v>5</v>
      </c>
      <c r="BC3233">
        <f t="shared" si="72"/>
        <v>2022</v>
      </c>
    </row>
    <row r="3234" spans="1:55" x14ac:dyDescent="0.25">
      <c r="A3234" s="1" t="s">
        <v>22679</v>
      </c>
      <c r="B3234" s="3">
        <v>70</v>
      </c>
      <c r="C3234" s="1" t="s">
        <v>22679</v>
      </c>
      <c r="D3234" s="3">
        <v>162859</v>
      </c>
      <c r="E3234" s="1" t="s">
        <v>63</v>
      </c>
      <c r="F3234" s="1" t="s">
        <v>24709</v>
      </c>
      <c r="G3234" s="1" t="s">
        <v>3496</v>
      </c>
      <c r="H3234" s="1" t="s">
        <v>24710</v>
      </c>
      <c r="I3234" s="3">
        <v>1689535</v>
      </c>
      <c r="J3234" s="1" t="s">
        <v>67</v>
      </c>
      <c r="K3234" s="12"/>
      <c r="L3234" s="1" t="s">
        <v>23829</v>
      </c>
      <c r="M3234" s="1"/>
      <c r="N3234" s="1"/>
      <c r="O3234" s="1" t="s">
        <v>24711</v>
      </c>
      <c r="P3234" s="1" t="s">
        <v>70</v>
      </c>
      <c r="Q3234" s="1" t="s">
        <v>70</v>
      </c>
      <c r="R3234" s="1" t="s">
        <v>3496</v>
      </c>
      <c r="S3234" s="1" t="s">
        <v>4038</v>
      </c>
      <c r="T3234" s="1" t="s">
        <v>24712</v>
      </c>
      <c r="U3234" s="1" t="s">
        <v>23082</v>
      </c>
      <c r="V3234" s="1" t="s">
        <v>74</v>
      </c>
      <c r="W3234" s="1" t="s">
        <v>23069</v>
      </c>
      <c r="X3234" s="1" t="s">
        <v>3496</v>
      </c>
      <c r="Y3234" s="1" t="s">
        <v>9057</v>
      </c>
      <c r="Z3234" s="1" t="s">
        <v>3496</v>
      </c>
      <c r="AA3234" s="1" t="s">
        <v>24713</v>
      </c>
      <c r="AB3234" s="3">
        <v>1</v>
      </c>
      <c r="AC3234" s="3">
        <v>1</v>
      </c>
      <c r="AD3234" s="3">
        <v>1</v>
      </c>
      <c r="AE3234" s="3">
        <v>1</v>
      </c>
      <c r="AF3234" s="3">
        <v>0</v>
      </c>
      <c r="AG3234" s="3">
        <v>0</v>
      </c>
      <c r="AH3234" s="3">
        <v>38.783333333332997</v>
      </c>
      <c r="AI3234" s="3">
        <v>7.2166666666669999</v>
      </c>
      <c r="AJ3234" s="1" t="s">
        <v>3496</v>
      </c>
      <c r="AK3234" s="1" t="s">
        <v>24714</v>
      </c>
      <c r="AL3234" s="1"/>
      <c r="AM3234" s="1"/>
      <c r="AN3234" s="1"/>
      <c r="AO3234" s="1"/>
      <c r="AP3234" s="1"/>
      <c r="AQ3234" s="1"/>
      <c r="AR3234" s="1"/>
      <c r="AS3234" s="1"/>
      <c r="AT3234" s="3"/>
      <c r="AU3234" s="1"/>
      <c r="AV3234" s="1"/>
      <c r="AW3234" s="3"/>
      <c r="AX3234" s="1"/>
      <c r="AY3234" s="1"/>
      <c r="AZ3234" s="1" t="s">
        <v>24715</v>
      </c>
      <c r="BA3234" s="1"/>
      <c r="BB3234">
        <f t="shared" si="71"/>
        <v>5</v>
      </c>
      <c r="BC3234">
        <f t="shared" si="72"/>
        <v>2022</v>
      </c>
    </row>
    <row r="3235" spans="1:55" x14ac:dyDescent="0.25">
      <c r="A3235" s="1" t="s">
        <v>22679</v>
      </c>
      <c r="B3235" s="3">
        <v>70</v>
      </c>
      <c r="C3235" s="1" t="s">
        <v>22679</v>
      </c>
      <c r="D3235" s="3">
        <v>164895</v>
      </c>
      <c r="E3235" s="1" t="s">
        <v>63</v>
      </c>
      <c r="F3235" s="1" t="s">
        <v>24716</v>
      </c>
      <c r="G3235" s="1" t="s">
        <v>3496</v>
      </c>
      <c r="H3235" s="1" t="s">
        <v>24717</v>
      </c>
      <c r="I3235" s="3">
        <v>1689936</v>
      </c>
      <c r="J3235" s="1" t="s">
        <v>67</v>
      </c>
      <c r="K3235" s="12"/>
      <c r="L3235" s="1" t="s">
        <v>22848</v>
      </c>
      <c r="M3235" s="1"/>
      <c r="N3235" s="1"/>
      <c r="O3235" s="1" t="s">
        <v>24718</v>
      </c>
      <c r="P3235" s="1" t="s">
        <v>70</v>
      </c>
      <c r="Q3235" s="1" t="s">
        <v>70</v>
      </c>
      <c r="R3235" s="1" t="s">
        <v>3496</v>
      </c>
      <c r="S3235" s="1" t="s">
        <v>24719</v>
      </c>
      <c r="T3235" s="1" t="s">
        <v>24720</v>
      </c>
      <c r="U3235" s="1" t="s">
        <v>22726</v>
      </c>
      <c r="V3235" s="1" t="s">
        <v>74</v>
      </c>
      <c r="W3235" s="1" t="s">
        <v>24629</v>
      </c>
      <c r="X3235" s="1" t="s">
        <v>3496</v>
      </c>
      <c r="Y3235" s="1" t="s">
        <v>14159</v>
      </c>
      <c r="Z3235" s="1" t="s">
        <v>3496</v>
      </c>
      <c r="AA3235" s="1" t="s">
        <v>24721</v>
      </c>
      <c r="AB3235" s="3">
        <v>1</v>
      </c>
      <c r="AC3235" s="3">
        <v>1</v>
      </c>
      <c r="AD3235" s="3">
        <v>1</v>
      </c>
      <c r="AE3235" s="3">
        <v>1</v>
      </c>
      <c r="AF3235" s="3">
        <v>0</v>
      </c>
      <c r="AG3235" s="3">
        <v>0</v>
      </c>
      <c r="AH3235" s="3">
        <v>21.766666666667</v>
      </c>
      <c r="AI3235" s="3">
        <v>2.8166666666669999</v>
      </c>
      <c r="AJ3235" s="1" t="s">
        <v>3496</v>
      </c>
      <c r="AK3235" s="1" t="s">
        <v>23018</v>
      </c>
      <c r="AL3235" s="1"/>
      <c r="AM3235" s="1"/>
      <c r="AN3235" s="1"/>
      <c r="AO3235" s="1"/>
      <c r="AP3235" s="1"/>
      <c r="AQ3235" s="1"/>
      <c r="AR3235" s="1"/>
      <c r="AS3235" s="1"/>
      <c r="AT3235" s="3"/>
      <c r="AU3235" s="1"/>
      <c r="AV3235" s="1"/>
      <c r="AW3235" s="3"/>
      <c r="AX3235" s="1"/>
      <c r="AY3235" s="1"/>
      <c r="AZ3235" s="1"/>
      <c r="BA3235" s="1"/>
      <c r="BB3235">
        <f t="shared" si="71"/>
        <v>5</v>
      </c>
      <c r="BC3235">
        <f t="shared" si="72"/>
        <v>2022</v>
      </c>
    </row>
    <row r="3236" spans="1:55" x14ac:dyDescent="0.25">
      <c r="A3236" s="1" t="s">
        <v>22679</v>
      </c>
      <c r="B3236" s="3">
        <v>70</v>
      </c>
      <c r="C3236" s="1" t="s">
        <v>22679</v>
      </c>
      <c r="D3236" s="3">
        <v>167141</v>
      </c>
      <c r="E3236" s="1" t="s">
        <v>63</v>
      </c>
      <c r="F3236" s="1" t="s">
        <v>24722</v>
      </c>
      <c r="G3236" s="1" t="s">
        <v>3496</v>
      </c>
      <c r="H3236" s="1" t="s">
        <v>24723</v>
      </c>
      <c r="I3236" s="3">
        <v>1690159</v>
      </c>
      <c r="J3236" s="1" t="s">
        <v>67</v>
      </c>
      <c r="K3236" s="12"/>
      <c r="L3236" s="1" t="s">
        <v>22694</v>
      </c>
      <c r="M3236" s="1"/>
      <c r="N3236" s="1"/>
      <c r="O3236" s="1" t="s">
        <v>24724</v>
      </c>
      <c r="P3236" s="1" t="s">
        <v>70</v>
      </c>
      <c r="Q3236" s="1" t="s">
        <v>70</v>
      </c>
      <c r="R3236" s="1" t="s">
        <v>3496</v>
      </c>
      <c r="S3236" s="1" t="s">
        <v>24725</v>
      </c>
      <c r="T3236" s="1" t="s">
        <v>24726</v>
      </c>
      <c r="U3236" s="1" t="s">
        <v>22733</v>
      </c>
      <c r="V3236" s="1" t="s">
        <v>74</v>
      </c>
      <c r="W3236" s="1" t="s">
        <v>22708</v>
      </c>
      <c r="X3236" s="1" t="s">
        <v>3496</v>
      </c>
      <c r="Y3236" s="1" t="s">
        <v>1201</v>
      </c>
      <c r="Z3236" s="1" t="s">
        <v>3496</v>
      </c>
      <c r="AA3236" s="1" t="s">
        <v>24727</v>
      </c>
      <c r="AB3236" s="3">
        <v>1</v>
      </c>
      <c r="AC3236" s="3">
        <v>1</v>
      </c>
      <c r="AD3236" s="3">
        <v>1</v>
      </c>
      <c r="AE3236" s="3">
        <v>1</v>
      </c>
      <c r="AF3236" s="3">
        <v>0</v>
      </c>
      <c r="AG3236" s="3">
        <v>0</v>
      </c>
      <c r="AH3236" s="3">
        <v>42.5</v>
      </c>
      <c r="AI3236" s="3">
        <v>4.0333333333330001</v>
      </c>
      <c r="AJ3236" s="1" t="s">
        <v>3496</v>
      </c>
      <c r="AK3236" s="1" t="s">
        <v>24728</v>
      </c>
      <c r="AL3236" s="1"/>
      <c r="AM3236" s="1"/>
      <c r="AN3236" s="1"/>
      <c r="AO3236" s="1"/>
      <c r="AP3236" s="1"/>
      <c r="AQ3236" s="1"/>
      <c r="AR3236" s="1"/>
      <c r="AS3236" s="1"/>
      <c r="AT3236" s="3"/>
      <c r="AU3236" s="1"/>
      <c r="AV3236" s="1"/>
      <c r="AW3236" s="3"/>
      <c r="AX3236" s="1"/>
      <c r="AY3236" s="1"/>
      <c r="AZ3236" s="1" t="s">
        <v>24729</v>
      </c>
      <c r="BA3236" s="1"/>
      <c r="BB3236">
        <f t="shared" si="71"/>
        <v>5</v>
      </c>
      <c r="BC3236">
        <f t="shared" si="72"/>
        <v>2022</v>
      </c>
    </row>
    <row r="3237" spans="1:55" x14ac:dyDescent="0.25">
      <c r="A3237" s="1" t="s">
        <v>22679</v>
      </c>
      <c r="B3237" s="3">
        <v>70</v>
      </c>
      <c r="C3237" s="1" t="s">
        <v>22679</v>
      </c>
      <c r="D3237" s="3">
        <v>167239</v>
      </c>
      <c r="E3237" s="1" t="s">
        <v>63</v>
      </c>
      <c r="F3237" s="1" t="s">
        <v>24730</v>
      </c>
      <c r="G3237" s="1" t="s">
        <v>3496</v>
      </c>
      <c r="H3237" s="1" t="s">
        <v>24731</v>
      </c>
      <c r="I3237" s="3">
        <v>1690195</v>
      </c>
      <c r="J3237" s="1" t="s">
        <v>67</v>
      </c>
      <c r="K3237" s="12"/>
      <c r="L3237" s="1" t="s">
        <v>22694</v>
      </c>
      <c r="M3237" s="1"/>
      <c r="N3237" s="1"/>
      <c r="O3237" s="1" t="s">
        <v>24732</v>
      </c>
      <c r="P3237" s="1" t="s">
        <v>70</v>
      </c>
      <c r="Q3237" s="1" t="s">
        <v>70</v>
      </c>
      <c r="R3237" s="1" t="s">
        <v>3496</v>
      </c>
      <c r="S3237" s="1" t="s">
        <v>24733</v>
      </c>
      <c r="T3237" s="1" t="s">
        <v>24734</v>
      </c>
      <c r="U3237" s="1" t="s">
        <v>22733</v>
      </c>
      <c r="V3237" s="1" t="s">
        <v>74</v>
      </c>
      <c r="W3237" s="1" t="s">
        <v>22708</v>
      </c>
      <c r="X3237" s="1" t="s">
        <v>3496</v>
      </c>
      <c r="Y3237" s="1" t="s">
        <v>293</v>
      </c>
      <c r="Z3237" s="1" t="s">
        <v>3496</v>
      </c>
      <c r="AA3237" s="1" t="s">
        <v>24735</v>
      </c>
      <c r="AB3237" s="3">
        <v>1</v>
      </c>
      <c r="AC3237" s="3">
        <v>1</v>
      </c>
      <c r="AD3237" s="3">
        <v>1</v>
      </c>
      <c r="AE3237" s="3">
        <v>1</v>
      </c>
      <c r="AF3237" s="3">
        <v>0</v>
      </c>
      <c r="AG3237" s="3">
        <v>0</v>
      </c>
      <c r="AH3237" s="3">
        <v>41.416666666666998</v>
      </c>
      <c r="AI3237" s="3">
        <v>9.8833333333330007</v>
      </c>
      <c r="AJ3237" s="1" t="s">
        <v>3496</v>
      </c>
      <c r="AK3237" s="1" t="s">
        <v>24736</v>
      </c>
      <c r="AL3237" s="1"/>
      <c r="AM3237" s="1"/>
      <c r="AN3237" s="1"/>
      <c r="AO3237" s="1"/>
      <c r="AP3237" s="1"/>
      <c r="AQ3237" s="1"/>
      <c r="AR3237" s="1"/>
      <c r="AS3237" s="1"/>
      <c r="AT3237" s="3"/>
      <c r="AU3237" s="1"/>
      <c r="AV3237" s="1"/>
      <c r="AW3237" s="3"/>
      <c r="AX3237" s="1"/>
      <c r="AY3237" s="1"/>
      <c r="AZ3237" s="1" t="s">
        <v>24737</v>
      </c>
      <c r="BA3237" s="1"/>
      <c r="BB3237">
        <f t="shared" si="71"/>
        <v>5</v>
      </c>
      <c r="BC3237">
        <f t="shared" si="72"/>
        <v>2022</v>
      </c>
    </row>
    <row r="3238" spans="1:55" x14ac:dyDescent="0.25">
      <c r="A3238" s="1" t="s">
        <v>22679</v>
      </c>
      <c r="B3238" s="3">
        <v>70</v>
      </c>
      <c r="C3238" s="1" t="s">
        <v>22679</v>
      </c>
      <c r="D3238" s="3">
        <v>167371</v>
      </c>
      <c r="E3238" s="1" t="s">
        <v>63</v>
      </c>
      <c r="F3238" s="1" t="s">
        <v>1332</v>
      </c>
      <c r="G3238" s="1" t="s">
        <v>3496</v>
      </c>
      <c r="H3238" s="1" t="s">
        <v>24738</v>
      </c>
      <c r="I3238" s="3">
        <v>1690198</v>
      </c>
      <c r="J3238" s="1" t="s">
        <v>67</v>
      </c>
      <c r="K3238" s="12"/>
      <c r="L3238" s="1" t="s">
        <v>24739</v>
      </c>
      <c r="M3238" s="1"/>
      <c r="N3238" s="1"/>
      <c r="O3238" s="1" t="s">
        <v>24740</v>
      </c>
      <c r="P3238" s="1" t="s">
        <v>70</v>
      </c>
      <c r="Q3238" s="1" t="s">
        <v>70</v>
      </c>
      <c r="R3238" s="1" t="s">
        <v>3496</v>
      </c>
      <c r="S3238" s="1" t="s">
        <v>24741</v>
      </c>
      <c r="T3238" s="1" t="s">
        <v>24742</v>
      </c>
      <c r="U3238" s="1" t="s">
        <v>22765</v>
      </c>
      <c r="V3238" s="1" t="s">
        <v>74</v>
      </c>
      <c r="W3238" s="1" t="s">
        <v>22752</v>
      </c>
      <c r="X3238" s="1" t="s">
        <v>3496</v>
      </c>
      <c r="Y3238" s="1" t="s">
        <v>4337</v>
      </c>
      <c r="Z3238" s="1" t="s">
        <v>3496</v>
      </c>
      <c r="AA3238" s="1" t="s">
        <v>24743</v>
      </c>
      <c r="AB3238" s="3">
        <v>1</v>
      </c>
      <c r="AC3238" s="3">
        <v>1</v>
      </c>
      <c r="AD3238" s="3">
        <v>1</v>
      </c>
      <c r="AE3238" s="3">
        <v>1</v>
      </c>
      <c r="AF3238" s="3">
        <v>0</v>
      </c>
      <c r="AG3238" s="3">
        <v>0</v>
      </c>
      <c r="AH3238" s="3">
        <v>23.283333333333001</v>
      </c>
      <c r="AI3238" s="3">
        <v>3.833333333333</v>
      </c>
      <c r="AJ3238" s="1" t="s">
        <v>3496</v>
      </c>
      <c r="AK3238" s="1" t="s">
        <v>24744</v>
      </c>
      <c r="AL3238" s="1"/>
      <c r="AM3238" s="1"/>
      <c r="AN3238" s="1"/>
      <c r="AO3238" s="1"/>
      <c r="AP3238" s="1"/>
      <c r="AQ3238" s="1"/>
      <c r="AR3238" s="1"/>
      <c r="AS3238" s="1"/>
      <c r="AT3238" s="3"/>
      <c r="AU3238" s="1"/>
      <c r="AV3238" s="1"/>
      <c r="AW3238" s="3"/>
      <c r="AX3238" s="1"/>
      <c r="AY3238" s="1"/>
      <c r="AZ3238" s="1" t="s">
        <v>24745</v>
      </c>
      <c r="BA3238" s="1"/>
      <c r="BB3238">
        <f t="shared" si="71"/>
        <v>5</v>
      </c>
      <c r="BC3238">
        <f t="shared" si="72"/>
        <v>2022</v>
      </c>
    </row>
    <row r="3239" spans="1:55" x14ac:dyDescent="0.25">
      <c r="A3239" s="1" t="s">
        <v>22679</v>
      </c>
      <c r="B3239" s="3">
        <v>70</v>
      </c>
      <c r="C3239" s="1" t="s">
        <v>22679</v>
      </c>
      <c r="D3239" s="3">
        <v>169015</v>
      </c>
      <c r="E3239" s="1" t="s">
        <v>63</v>
      </c>
      <c r="F3239" s="1" t="s">
        <v>1465</v>
      </c>
      <c r="G3239" s="1" t="s">
        <v>1063</v>
      </c>
      <c r="H3239" s="1" t="s">
        <v>8684</v>
      </c>
      <c r="I3239" s="3">
        <v>1690338</v>
      </c>
      <c r="J3239" s="1" t="s">
        <v>67</v>
      </c>
      <c r="K3239" s="12"/>
      <c r="L3239" s="1" t="s">
        <v>22833</v>
      </c>
      <c r="M3239" s="1"/>
      <c r="N3239" s="1"/>
      <c r="O3239" s="1" t="s">
        <v>24746</v>
      </c>
      <c r="P3239" s="1" t="s">
        <v>70</v>
      </c>
      <c r="Q3239" s="1" t="s">
        <v>70</v>
      </c>
      <c r="R3239" s="1" t="s">
        <v>1063</v>
      </c>
      <c r="S3239" s="1" t="s">
        <v>24747</v>
      </c>
      <c r="T3239" s="1" t="s">
        <v>24748</v>
      </c>
      <c r="U3239" s="1" t="s">
        <v>22879</v>
      </c>
      <c r="V3239" s="1" t="s">
        <v>74</v>
      </c>
      <c r="W3239" s="1" t="s">
        <v>22727</v>
      </c>
      <c r="X3239" s="1" t="s">
        <v>1063</v>
      </c>
      <c r="Y3239" s="1" t="s">
        <v>20997</v>
      </c>
      <c r="Z3239" s="1" t="s">
        <v>1063</v>
      </c>
      <c r="AA3239" s="1" t="s">
        <v>24749</v>
      </c>
      <c r="AB3239" s="3">
        <v>1</v>
      </c>
      <c r="AC3239" s="3">
        <v>1</v>
      </c>
      <c r="AD3239" s="3">
        <v>1</v>
      </c>
      <c r="AE3239" s="3">
        <v>1</v>
      </c>
      <c r="AF3239" s="3">
        <v>0</v>
      </c>
      <c r="AG3239" s="3">
        <v>0</v>
      </c>
      <c r="AH3239" s="3">
        <v>55.316666666666997</v>
      </c>
      <c r="AI3239" s="3">
        <v>4.2666666666669997</v>
      </c>
      <c r="AJ3239" s="1" t="s">
        <v>1063</v>
      </c>
      <c r="AK3239" s="1" t="s">
        <v>24750</v>
      </c>
      <c r="AL3239" s="1"/>
      <c r="AM3239" s="1"/>
      <c r="AN3239" s="1"/>
      <c r="AO3239" s="1"/>
      <c r="AP3239" s="1"/>
      <c r="AQ3239" s="1"/>
      <c r="AR3239" s="1"/>
      <c r="AS3239" s="1"/>
      <c r="AT3239" s="3"/>
      <c r="AU3239" s="1"/>
      <c r="AV3239" s="1"/>
      <c r="AW3239" s="3"/>
      <c r="AX3239" s="1"/>
      <c r="AY3239" s="1"/>
      <c r="AZ3239" s="1" t="s">
        <v>24751</v>
      </c>
      <c r="BA3239" s="1"/>
      <c r="BB3239">
        <f t="shared" si="71"/>
        <v>5</v>
      </c>
      <c r="BC3239">
        <f t="shared" si="72"/>
        <v>2022</v>
      </c>
    </row>
    <row r="3240" spans="1:55" x14ac:dyDescent="0.25">
      <c r="A3240" s="1" t="s">
        <v>22679</v>
      </c>
      <c r="B3240" s="3">
        <v>70</v>
      </c>
      <c r="C3240" s="1" t="s">
        <v>22679</v>
      </c>
      <c r="D3240" s="3">
        <v>169023</v>
      </c>
      <c r="E3240" s="1" t="s">
        <v>91</v>
      </c>
      <c r="F3240" s="1" t="s">
        <v>22954</v>
      </c>
      <c r="G3240" s="1" t="s">
        <v>1063</v>
      </c>
      <c r="H3240" s="1" t="s">
        <v>24752</v>
      </c>
      <c r="I3240" s="3">
        <v>169023</v>
      </c>
      <c r="J3240" s="1" t="s">
        <v>67</v>
      </c>
      <c r="K3240" s="12"/>
      <c r="L3240" s="1" t="s">
        <v>22694</v>
      </c>
      <c r="M3240" s="1"/>
      <c r="N3240" s="1"/>
      <c r="O3240" s="1" t="s">
        <v>24753</v>
      </c>
      <c r="P3240" s="1" t="s">
        <v>70</v>
      </c>
      <c r="Q3240" s="1" t="s">
        <v>70</v>
      </c>
      <c r="R3240" s="1" t="s">
        <v>1063</v>
      </c>
      <c r="S3240" s="1" t="s">
        <v>24754</v>
      </c>
      <c r="T3240" s="1" t="s">
        <v>24755</v>
      </c>
      <c r="U3240" s="1" t="s">
        <v>22743</v>
      </c>
      <c r="V3240" s="1" t="s">
        <v>2229</v>
      </c>
      <c r="W3240" s="1" t="s">
        <v>24756</v>
      </c>
      <c r="X3240" s="1" t="s">
        <v>1063</v>
      </c>
      <c r="Y3240" s="1" t="s">
        <v>24757</v>
      </c>
      <c r="Z3240" s="1" t="s">
        <v>1063</v>
      </c>
      <c r="AA3240" s="1" t="s">
        <v>24758</v>
      </c>
      <c r="AB3240" s="3">
        <v>1</v>
      </c>
      <c r="AC3240" s="3">
        <v>1</v>
      </c>
      <c r="AD3240" s="3">
        <v>1</v>
      </c>
      <c r="AE3240" s="3">
        <v>1</v>
      </c>
      <c r="AF3240" s="3">
        <v>0</v>
      </c>
      <c r="AG3240" s="3">
        <v>0</v>
      </c>
      <c r="AH3240" s="3">
        <v>44.616666666667001</v>
      </c>
      <c r="AI3240" s="3">
        <v>8.8666666666669993</v>
      </c>
      <c r="AJ3240" s="1" t="s">
        <v>1063</v>
      </c>
      <c r="AK3240" s="1" t="s">
        <v>24759</v>
      </c>
      <c r="AL3240" s="1"/>
      <c r="AM3240" s="1"/>
      <c r="AN3240" s="1"/>
      <c r="AO3240" s="1"/>
      <c r="AP3240" s="1"/>
      <c r="AQ3240" s="1"/>
      <c r="AR3240" s="1"/>
      <c r="AS3240" s="1"/>
      <c r="AT3240" s="3"/>
      <c r="AU3240" s="1"/>
      <c r="AV3240" s="1"/>
      <c r="AW3240" s="3"/>
      <c r="AX3240" s="1"/>
      <c r="AY3240" s="1"/>
      <c r="AZ3240" s="1"/>
      <c r="BA3240" s="1" t="s">
        <v>24760</v>
      </c>
      <c r="BB3240">
        <f t="shared" si="71"/>
        <v>5</v>
      </c>
      <c r="BC3240">
        <f t="shared" si="72"/>
        <v>2022</v>
      </c>
    </row>
    <row r="3241" spans="1:55" x14ac:dyDescent="0.25">
      <c r="A3241" s="1" t="s">
        <v>22679</v>
      </c>
      <c r="B3241" s="3">
        <v>70</v>
      </c>
      <c r="C3241" s="1" t="s">
        <v>22679</v>
      </c>
      <c r="D3241" s="3">
        <v>169291</v>
      </c>
      <c r="E3241" s="1" t="s">
        <v>63</v>
      </c>
      <c r="F3241" s="1" t="s">
        <v>832</v>
      </c>
      <c r="G3241" s="1" t="s">
        <v>1063</v>
      </c>
      <c r="H3241" s="1" t="s">
        <v>24761</v>
      </c>
      <c r="I3241" s="3">
        <v>1690402</v>
      </c>
      <c r="J3241" s="1" t="s">
        <v>67</v>
      </c>
      <c r="K3241" s="12"/>
      <c r="L3241" s="1" t="s">
        <v>22694</v>
      </c>
      <c r="M3241" s="1"/>
      <c r="N3241" s="1"/>
      <c r="O3241" s="1" t="s">
        <v>24762</v>
      </c>
      <c r="P3241" s="1" t="s">
        <v>70</v>
      </c>
      <c r="Q3241" s="1" t="s">
        <v>70</v>
      </c>
      <c r="R3241" s="1" t="s">
        <v>1063</v>
      </c>
      <c r="S3241" s="1" t="s">
        <v>24763</v>
      </c>
      <c r="T3241" s="1" t="s">
        <v>24764</v>
      </c>
      <c r="U3241" s="1" t="s">
        <v>22726</v>
      </c>
      <c r="V3241" s="1" t="s">
        <v>740</v>
      </c>
      <c r="W3241" s="1" t="s">
        <v>24765</v>
      </c>
      <c r="X3241" s="1" t="s">
        <v>1063</v>
      </c>
      <c r="Y3241" s="1" t="s">
        <v>8636</v>
      </c>
      <c r="Z3241" s="1" t="s">
        <v>1063</v>
      </c>
      <c r="AA3241" s="1" t="s">
        <v>24766</v>
      </c>
      <c r="AB3241" s="3">
        <v>1</v>
      </c>
      <c r="AC3241" s="3">
        <v>1</v>
      </c>
      <c r="AD3241" s="3">
        <v>1</v>
      </c>
      <c r="AE3241" s="3">
        <v>1</v>
      </c>
      <c r="AF3241" s="3">
        <v>0</v>
      </c>
      <c r="AG3241" s="3">
        <v>0</v>
      </c>
      <c r="AH3241" s="3">
        <v>21.316666666667</v>
      </c>
      <c r="AI3241" s="3">
        <v>3.6833333333330001</v>
      </c>
      <c r="AJ3241" s="1" t="s">
        <v>1063</v>
      </c>
      <c r="AK3241" s="1" t="s">
        <v>24767</v>
      </c>
      <c r="AL3241" s="1"/>
      <c r="AM3241" s="1"/>
      <c r="AN3241" s="1"/>
      <c r="AO3241" s="1"/>
      <c r="AP3241" s="1"/>
      <c r="AQ3241" s="1"/>
      <c r="AR3241" s="1"/>
      <c r="AS3241" s="1"/>
      <c r="AT3241" s="3"/>
      <c r="AU3241" s="1"/>
      <c r="AV3241" s="1"/>
      <c r="AW3241" s="3"/>
      <c r="AX3241" s="1"/>
      <c r="AY3241" s="1"/>
      <c r="AZ3241" s="1" t="s">
        <v>24768</v>
      </c>
      <c r="BA3241" s="1"/>
      <c r="BB3241">
        <f t="shared" si="71"/>
        <v>5</v>
      </c>
      <c r="BC3241">
        <f t="shared" si="72"/>
        <v>2022</v>
      </c>
    </row>
    <row r="3242" spans="1:55" x14ac:dyDescent="0.25">
      <c r="A3242" s="1" t="s">
        <v>22679</v>
      </c>
      <c r="B3242" s="3">
        <v>70</v>
      </c>
      <c r="C3242" s="1" t="s">
        <v>22679</v>
      </c>
      <c r="D3242" s="3">
        <v>169555</v>
      </c>
      <c r="E3242" s="1" t="s">
        <v>63</v>
      </c>
      <c r="F3242" s="1" t="s">
        <v>24769</v>
      </c>
      <c r="G3242" s="1" t="s">
        <v>1063</v>
      </c>
      <c r="H3242" s="1" t="s">
        <v>24770</v>
      </c>
      <c r="I3242" s="3">
        <v>1690438</v>
      </c>
      <c r="J3242" s="1" t="s">
        <v>67</v>
      </c>
      <c r="K3242" s="12"/>
      <c r="L3242" s="1" t="s">
        <v>22694</v>
      </c>
      <c r="M3242" s="1"/>
      <c r="N3242" s="1"/>
      <c r="O3242" s="1" t="s">
        <v>24771</v>
      </c>
      <c r="P3242" s="1" t="s">
        <v>70</v>
      </c>
      <c r="Q3242" s="1" t="s">
        <v>70</v>
      </c>
      <c r="R3242" s="1" t="s">
        <v>1063</v>
      </c>
      <c r="S3242" s="1" t="s">
        <v>24772</v>
      </c>
      <c r="T3242" s="1" t="s">
        <v>24773</v>
      </c>
      <c r="U3242" s="1" t="s">
        <v>22726</v>
      </c>
      <c r="V3242" s="1" t="s">
        <v>5232</v>
      </c>
      <c r="W3242" s="1" t="s">
        <v>24774</v>
      </c>
      <c r="X3242" s="1" t="s">
        <v>1063</v>
      </c>
      <c r="Y3242" s="1" t="s">
        <v>3682</v>
      </c>
      <c r="Z3242" s="1" t="s">
        <v>1063</v>
      </c>
      <c r="AA3242" s="1" t="s">
        <v>20102</v>
      </c>
      <c r="AB3242" s="3">
        <v>1</v>
      </c>
      <c r="AC3242" s="3">
        <v>1</v>
      </c>
      <c r="AD3242" s="3">
        <v>1</v>
      </c>
      <c r="AE3242" s="3">
        <v>1</v>
      </c>
      <c r="AF3242" s="3">
        <v>0</v>
      </c>
      <c r="AG3242" s="3">
        <v>0</v>
      </c>
      <c r="AH3242" s="3">
        <v>31.966666666666999</v>
      </c>
      <c r="AI3242" s="3">
        <v>6.8666666666670002</v>
      </c>
      <c r="AJ3242" s="1" t="s">
        <v>1063</v>
      </c>
      <c r="AK3242" s="1" t="s">
        <v>24775</v>
      </c>
      <c r="AL3242" s="1"/>
      <c r="AM3242" s="1"/>
      <c r="AN3242" s="1"/>
      <c r="AO3242" s="1"/>
      <c r="AP3242" s="1"/>
      <c r="AQ3242" s="1"/>
      <c r="AR3242" s="1"/>
      <c r="AS3242" s="1"/>
      <c r="AT3242" s="3"/>
      <c r="AU3242" s="1"/>
      <c r="AV3242" s="1"/>
      <c r="AW3242" s="3"/>
      <c r="AX3242" s="1"/>
      <c r="AY3242" s="1"/>
      <c r="AZ3242" s="1" t="s">
        <v>24776</v>
      </c>
      <c r="BA3242" s="1"/>
      <c r="BB3242">
        <f t="shared" si="71"/>
        <v>5</v>
      </c>
      <c r="BC3242">
        <f t="shared" si="72"/>
        <v>2022</v>
      </c>
    </row>
    <row r="3243" spans="1:55" x14ac:dyDescent="0.25">
      <c r="A3243" s="1" t="s">
        <v>22679</v>
      </c>
      <c r="B3243" s="3">
        <v>70</v>
      </c>
      <c r="C3243" s="1" t="s">
        <v>22679</v>
      </c>
      <c r="D3243" s="3">
        <v>171036</v>
      </c>
      <c r="E3243" s="1" t="s">
        <v>63</v>
      </c>
      <c r="F3243" s="1" t="s">
        <v>1465</v>
      </c>
      <c r="G3243" s="1" t="s">
        <v>1063</v>
      </c>
      <c r="H3243" s="1" t="s">
        <v>12056</v>
      </c>
      <c r="I3243" s="3">
        <v>1690751</v>
      </c>
      <c r="J3243" s="1" t="s">
        <v>67</v>
      </c>
      <c r="K3243" s="12"/>
      <c r="L3243" s="1" t="s">
        <v>22694</v>
      </c>
      <c r="M3243" s="1"/>
      <c r="N3243" s="1"/>
      <c r="O3243" s="1" t="s">
        <v>24777</v>
      </c>
      <c r="P3243" s="1" t="s">
        <v>70</v>
      </c>
      <c r="Q3243" s="1" t="s">
        <v>70</v>
      </c>
      <c r="R3243" s="1" t="s">
        <v>1063</v>
      </c>
      <c r="S3243" s="1" t="s">
        <v>23511</v>
      </c>
      <c r="T3243" s="1" t="s">
        <v>24778</v>
      </c>
      <c r="U3243" s="1" t="s">
        <v>22726</v>
      </c>
      <c r="V3243" s="1" t="s">
        <v>74</v>
      </c>
      <c r="W3243" s="1" t="s">
        <v>22734</v>
      </c>
      <c r="X3243" s="1" t="s">
        <v>1063</v>
      </c>
      <c r="Y3243" s="1" t="s">
        <v>5595</v>
      </c>
      <c r="Z3243" s="1" t="s">
        <v>1063</v>
      </c>
      <c r="AA3243" s="1" t="s">
        <v>24779</v>
      </c>
      <c r="AB3243" s="3">
        <v>1</v>
      </c>
      <c r="AC3243" s="3">
        <v>1</v>
      </c>
      <c r="AD3243" s="3">
        <v>1</v>
      </c>
      <c r="AE3243" s="3">
        <v>1</v>
      </c>
      <c r="AF3243" s="3">
        <v>0</v>
      </c>
      <c r="AG3243" s="3">
        <v>0</v>
      </c>
      <c r="AH3243" s="3">
        <v>44</v>
      </c>
      <c r="AI3243" s="3">
        <v>11.616666666666999</v>
      </c>
      <c r="AJ3243" s="1" t="s">
        <v>1063</v>
      </c>
      <c r="AK3243" s="1" t="s">
        <v>17332</v>
      </c>
      <c r="AL3243" s="1"/>
      <c r="AM3243" s="1"/>
      <c r="AN3243" s="1"/>
      <c r="AO3243" s="1"/>
      <c r="AP3243" s="1"/>
      <c r="AQ3243" s="1"/>
      <c r="AR3243" s="1"/>
      <c r="AS3243" s="1"/>
      <c r="AT3243" s="3"/>
      <c r="AU3243" s="1"/>
      <c r="AV3243" s="1"/>
      <c r="AW3243" s="3"/>
      <c r="AX3243" s="1"/>
      <c r="AY3243" s="1"/>
      <c r="AZ3243" s="1"/>
      <c r="BA3243" s="1"/>
      <c r="BB3243">
        <f t="shared" si="71"/>
        <v>5</v>
      </c>
      <c r="BC3243">
        <f t="shared" si="72"/>
        <v>2022</v>
      </c>
    </row>
    <row r="3244" spans="1:55" x14ac:dyDescent="0.25">
      <c r="A3244" s="1" t="s">
        <v>22679</v>
      </c>
      <c r="B3244" s="3">
        <v>70</v>
      </c>
      <c r="C3244" s="1" t="s">
        <v>22679</v>
      </c>
      <c r="D3244" s="3">
        <v>171519</v>
      </c>
      <c r="E3244" s="1" t="s">
        <v>63</v>
      </c>
      <c r="F3244" s="1" t="s">
        <v>24780</v>
      </c>
      <c r="G3244" s="1" t="s">
        <v>1063</v>
      </c>
      <c r="H3244" s="1" t="s">
        <v>24781</v>
      </c>
      <c r="I3244" s="3">
        <v>1690830</v>
      </c>
      <c r="J3244" s="1" t="s">
        <v>67</v>
      </c>
      <c r="K3244" s="12"/>
      <c r="L3244" s="1" t="s">
        <v>22747</v>
      </c>
      <c r="M3244" s="1"/>
      <c r="N3244" s="1"/>
      <c r="O3244" s="1" t="s">
        <v>24782</v>
      </c>
      <c r="P3244" s="1" t="s">
        <v>70</v>
      </c>
      <c r="Q3244" s="1" t="s">
        <v>70</v>
      </c>
      <c r="R3244" s="1" t="s">
        <v>1063</v>
      </c>
      <c r="S3244" s="1" t="s">
        <v>5195</v>
      </c>
      <c r="T3244" s="1" t="s">
        <v>24783</v>
      </c>
      <c r="U3244" s="1" t="s">
        <v>24784</v>
      </c>
      <c r="V3244" s="1" t="s">
        <v>74</v>
      </c>
      <c r="W3244" s="1" t="s">
        <v>22699</v>
      </c>
      <c r="X3244" s="1" t="s">
        <v>1063</v>
      </c>
      <c r="Y3244" s="1" t="s">
        <v>6952</v>
      </c>
      <c r="Z3244" s="1" t="s">
        <v>1063</v>
      </c>
      <c r="AA3244" s="1" t="s">
        <v>24785</v>
      </c>
      <c r="AB3244" s="3">
        <v>1</v>
      </c>
      <c r="AC3244" s="3">
        <v>1</v>
      </c>
      <c r="AD3244" s="3">
        <v>1</v>
      </c>
      <c r="AE3244" s="3">
        <v>1</v>
      </c>
      <c r="AF3244" s="3">
        <v>0</v>
      </c>
      <c r="AG3244" s="3">
        <v>0</v>
      </c>
      <c r="AH3244" s="3">
        <v>47.5</v>
      </c>
      <c r="AI3244" s="3">
        <v>3.3666666666670002</v>
      </c>
      <c r="AJ3244" s="1" t="s">
        <v>1063</v>
      </c>
      <c r="AK3244" s="1" t="s">
        <v>24786</v>
      </c>
      <c r="AL3244" s="1"/>
      <c r="AM3244" s="1"/>
      <c r="AN3244" s="1"/>
      <c r="AO3244" s="1"/>
      <c r="AP3244" s="1"/>
      <c r="AQ3244" s="1"/>
      <c r="AR3244" s="1"/>
      <c r="AS3244" s="1"/>
      <c r="AT3244" s="3"/>
      <c r="AU3244" s="1"/>
      <c r="AV3244" s="1"/>
      <c r="AW3244" s="3"/>
      <c r="AX3244" s="1"/>
      <c r="AY3244" s="1"/>
      <c r="AZ3244" s="1"/>
      <c r="BA3244" s="1"/>
      <c r="BB3244">
        <f t="shared" si="71"/>
        <v>5</v>
      </c>
      <c r="BC3244">
        <f t="shared" si="72"/>
        <v>2022</v>
      </c>
    </row>
    <row r="3245" spans="1:55" x14ac:dyDescent="0.25">
      <c r="A3245" s="1" t="s">
        <v>22679</v>
      </c>
      <c r="B3245" s="3">
        <v>70</v>
      </c>
      <c r="C3245" s="1" t="s">
        <v>22679</v>
      </c>
      <c r="D3245" s="3">
        <v>174981</v>
      </c>
      <c r="E3245" s="1" t="s">
        <v>63</v>
      </c>
      <c r="F3245" s="1" t="s">
        <v>24787</v>
      </c>
      <c r="G3245" s="1" t="s">
        <v>1099</v>
      </c>
      <c r="H3245" s="1" t="s">
        <v>24788</v>
      </c>
      <c r="I3245" s="3">
        <v>1691298</v>
      </c>
      <c r="J3245" s="1" t="s">
        <v>67</v>
      </c>
      <c r="K3245" s="12"/>
      <c r="L3245" s="1" t="s">
        <v>22694</v>
      </c>
      <c r="M3245" s="1"/>
      <c r="N3245" s="1"/>
      <c r="O3245" s="1" t="s">
        <v>24789</v>
      </c>
      <c r="P3245" s="1" t="s">
        <v>107</v>
      </c>
      <c r="Q3245" s="1" t="s">
        <v>70</v>
      </c>
      <c r="R3245" s="1" t="s">
        <v>1099</v>
      </c>
      <c r="S3245" s="1" t="s">
        <v>24790</v>
      </c>
      <c r="T3245" s="1" t="s">
        <v>24791</v>
      </c>
      <c r="U3245" s="1" t="s">
        <v>22765</v>
      </c>
      <c r="V3245" s="1" t="s">
        <v>74</v>
      </c>
      <c r="W3245" s="1" t="s">
        <v>22708</v>
      </c>
      <c r="X3245" s="1" t="s">
        <v>1099</v>
      </c>
      <c r="Y3245" s="1" t="s">
        <v>1166</v>
      </c>
      <c r="Z3245" s="1" t="s">
        <v>1099</v>
      </c>
      <c r="AA3245" s="1" t="s">
        <v>24792</v>
      </c>
      <c r="AB3245" s="3">
        <v>1</v>
      </c>
      <c r="AC3245" s="3">
        <v>1</v>
      </c>
      <c r="AD3245" s="3">
        <v>1</v>
      </c>
      <c r="AE3245" s="3">
        <v>1</v>
      </c>
      <c r="AF3245" s="3">
        <v>0</v>
      </c>
      <c r="AG3245" s="3">
        <v>0</v>
      </c>
      <c r="AH3245" s="3">
        <v>35.883333333332999</v>
      </c>
      <c r="AI3245" s="3">
        <v>3.083333333333</v>
      </c>
      <c r="AJ3245" s="1"/>
      <c r="AK3245" s="1"/>
      <c r="AL3245" s="1"/>
      <c r="AM3245" s="1"/>
      <c r="AN3245" s="1"/>
      <c r="AO3245" s="1"/>
      <c r="AP3245" s="1"/>
      <c r="AQ3245" s="1"/>
      <c r="AR3245" s="1"/>
      <c r="AS3245" s="1"/>
      <c r="AT3245" s="3"/>
      <c r="AU3245" s="1"/>
      <c r="AV3245" s="1"/>
      <c r="AW3245" s="3"/>
      <c r="AX3245" s="1"/>
      <c r="AY3245" s="1"/>
      <c r="AZ3245" s="1"/>
      <c r="BA3245" s="1"/>
      <c r="BB3245">
        <f t="shared" si="71"/>
        <v>5</v>
      </c>
      <c r="BC3245">
        <f t="shared" si="72"/>
        <v>2022</v>
      </c>
    </row>
    <row r="3246" spans="1:55" x14ac:dyDescent="0.25">
      <c r="A3246" s="1" t="s">
        <v>22679</v>
      </c>
      <c r="B3246" s="3">
        <v>70</v>
      </c>
      <c r="C3246" s="1" t="s">
        <v>22679</v>
      </c>
      <c r="D3246" s="3">
        <v>178285</v>
      </c>
      <c r="E3246" s="1" t="s">
        <v>91</v>
      </c>
      <c r="F3246" s="1" t="s">
        <v>832</v>
      </c>
      <c r="G3246" s="1" t="s">
        <v>1099</v>
      </c>
      <c r="H3246" s="1" t="s">
        <v>20204</v>
      </c>
      <c r="I3246" s="3">
        <v>178285</v>
      </c>
      <c r="J3246" s="1" t="s">
        <v>67</v>
      </c>
      <c r="K3246" s="12"/>
      <c r="L3246" s="1" t="s">
        <v>24251</v>
      </c>
      <c r="M3246" s="1"/>
      <c r="N3246" s="1"/>
      <c r="O3246" s="1" t="s">
        <v>24793</v>
      </c>
      <c r="P3246" s="1" t="s">
        <v>70</v>
      </c>
      <c r="Q3246" s="1" t="s">
        <v>70</v>
      </c>
      <c r="R3246" s="1" t="s">
        <v>1099</v>
      </c>
      <c r="S3246" s="1" t="s">
        <v>24794</v>
      </c>
      <c r="T3246" s="1" t="s">
        <v>24795</v>
      </c>
      <c r="U3246" s="1" t="s">
        <v>22726</v>
      </c>
      <c r="V3246" s="1" t="s">
        <v>74</v>
      </c>
      <c r="W3246" s="1" t="s">
        <v>22903</v>
      </c>
      <c r="X3246" s="1" t="s">
        <v>1099</v>
      </c>
      <c r="Y3246" s="1" t="s">
        <v>1606</v>
      </c>
      <c r="Z3246" s="1" t="s">
        <v>1099</v>
      </c>
      <c r="AA3246" s="1" t="s">
        <v>24796</v>
      </c>
      <c r="AB3246" s="3">
        <v>1</v>
      </c>
      <c r="AC3246" s="3">
        <v>1</v>
      </c>
      <c r="AD3246" s="3">
        <v>1</v>
      </c>
      <c r="AE3246" s="3">
        <v>1</v>
      </c>
      <c r="AF3246" s="3">
        <v>0</v>
      </c>
      <c r="AG3246" s="3">
        <v>0</v>
      </c>
      <c r="AH3246" s="3">
        <v>30.7</v>
      </c>
      <c r="AI3246" s="3">
        <v>5.25</v>
      </c>
      <c r="AJ3246" s="1" t="s">
        <v>1099</v>
      </c>
      <c r="AK3246" s="1" t="s">
        <v>24797</v>
      </c>
      <c r="AL3246" s="1"/>
      <c r="AM3246" s="1"/>
      <c r="AN3246" s="1"/>
      <c r="AO3246" s="1"/>
      <c r="AP3246" s="1"/>
      <c r="AQ3246" s="1"/>
      <c r="AR3246" s="1"/>
      <c r="AS3246" s="1"/>
      <c r="AT3246" s="3"/>
      <c r="AU3246" s="1"/>
      <c r="AV3246" s="1"/>
      <c r="AW3246" s="3"/>
      <c r="AX3246" s="1"/>
      <c r="AY3246" s="1"/>
      <c r="AZ3246" s="1"/>
      <c r="BA3246" s="1"/>
      <c r="BB3246">
        <f t="shared" si="71"/>
        <v>5</v>
      </c>
      <c r="BC3246">
        <f t="shared" si="72"/>
        <v>2022</v>
      </c>
    </row>
    <row r="3247" spans="1:55" x14ac:dyDescent="0.25">
      <c r="A3247" s="1" t="s">
        <v>22679</v>
      </c>
      <c r="B3247" s="3">
        <v>70</v>
      </c>
      <c r="C3247" s="1" t="s">
        <v>22679</v>
      </c>
      <c r="D3247" s="3">
        <v>179504</v>
      </c>
      <c r="E3247" s="1" t="s">
        <v>63</v>
      </c>
      <c r="F3247" s="1" t="s">
        <v>24798</v>
      </c>
      <c r="G3247" s="1" t="s">
        <v>1124</v>
      </c>
      <c r="H3247" s="1" t="s">
        <v>24799</v>
      </c>
      <c r="I3247" s="3">
        <v>1691642</v>
      </c>
      <c r="J3247" s="1" t="s">
        <v>67</v>
      </c>
      <c r="K3247" s="12"/>
      <c r="L3247" s="1" t="s">
        <v>22694</v>
      </c>
      <c r="M3247" s="1"/>
      <c r="N3247" s="1"/>
      <c r="O3247" s="1" t="s">
        <v>24800</v>
      </c>
      <c r="P3247" s="1" t="s">
        <v>70</v>
      </c>
      <c r="Q3247" s="1" t="s">
        <v>70</v>
      </c>
      <c r="R3247" s="1" t="s">
        <v>1124</v>
      </c>
      <c r="S3247" s="1" t="s">
        <v>24801</v>
      </c>
      <c r="T3247" s="1" t="s">
        <v>24802</v>
      </c>
      <c r="U3247" s="1" t="s">
        <v>22733</v>
      </c>
      <c r="V3247" s="1" t="s">
        <v>74</v>
      </c>
      <c r="W3247" s="1" t="s">
        <v>22734</v>
      </c>
      <c r="X3247" s="1" t="s">
        <v>1124</v>
      </c>
      <c r="Y3247" s="1" t="s">
        <v>5358</v>
      </c>
      <c r="Z3247" s="1" t="s">
        <v>1124</v>
      </c>
      <c r="AA3247" s="1" t="s">
        <v>24803</v>
      </c>
      <c r="AB3247" s="3">
        <v>1</v>
      </c>
      <c r="AC3247" s="3">
        <v>1</v>
      </c>
      <c r="AD3247" s="3">
        <v>1</v>
      </c>
      <c r="AE3247" s="3">
        <v>1</v>
      </c>
      <c r="AF3247" s="3">
        <v>0</v>
      </c>
      <c r="AG3247" s="3">
        <v>0</v>
      </c>
      <c r="AH3247" s="3">
        <v>5.4666666666669999</v>
      </c>
      <c r="AI3247" s="3">
        <v>5.25</v>
      </c>
      <c r="AJ3247" s="1" t="s">
        <v>1124</v>
      </c>
      <c r="AK3247" s="1" t="s">
        <v>24804</v>
      </c>
      <c r="AL3247" s="1"/>
      <c r="AM3247" s="1"/>
      <c r="AN3247" s="1"/>
      <c r="AO3247" s="1"/>
      <c r="AP3247" s="1"/>
      <c r="AQ3247" s="1"/>
      <c r="AR3247" s="1"/>
      <c r="AS3247" s="1"/>
      <c r="AT3247" s="3"/>
      <c r="AU3247" s="1"/>
      <c r="AV3247" s="1"/>
      <c r="AW3247" s="3"/>
      <c r="AX3247" s="1"/>
      <c r="AY3247" s="1"/>
      <c r="AZ3247" s="1"/>
      <c r="BA3247" s="1"/>
      <c r="BB3247">
        <f t="shared" si="71"/>
        <v>5</v>
      </c>
      <c r="BC3247">
        <f t="shared" si="72"/>
        <v>2022</v>
      </c>
    </row>
    <row r="3248" spans="1:55" x14ac:dyDescent="0.25">
      <c r="A3248" s="1" t="s">
        <v>22679</v>
      </c>
      <c r="B3248" s="3">
        <v>70</v>
      </c>
      <c r="C3248" s="1" t="s">
        <v>22679</v>
      </c>
      <c r="D3248" s="3">
        <v>179662</v>
      </c>
      <c r="E3248" s="1" t="s">
        <v>91</v>
      </c>
      <c r="F3248" s="1" t="s">
        <v>24805</v>
      </c>
      <c r="G3248" s="1" t="s">
        <v>1124</v>
      </c>
      <c r="H3248" s="1" t="s">
        <v>2390</v>
      </c>
      <c r="I3248" s="3">
        <v>179662</v>
      </c>
      <c r="J3248" s="1" t="s">
        <v>67</v>
      </c>
      <c r="K3248" s="12"/>
      <c r="L3248" s="1" t="s">
        <v>22694</v>
      </c>
      <c r="M3248" s="1"/>
      <c r="N3248" s="1"/>
      <c r="O3248" s="1" t="s">
        <v>24806</v>
      </c>
      <c r="P3248" s="1" t="s">
        <v>70</v>
      </c>
      <c r="Q3248" s="1" t="s">
        <v>70</v>
      </c>
      <c r="R3248" s="1" t="s">
        <v>1124</v>
      </c>
      <c r="S3248" s="1" t="s">
        <v>24807</v>
      </c>
      <c r="T3248" s="1" t="s">
        <v>24808</v>
      </c>
      <c r="U3248" s="1" t="s">
        <v>22726</v>
      </c>
      <c r="V3248" s="1" t="s">
        <v>74</v>
      </c>
      <c r="W3248" s="1" t="s">
        <v>22734</v>
      </c>
      <c r="X3248" s="1" t="s">
        <v>1124</v>
      </c>
      <c r="Y3248" s="1" t="s">
        <v>12962</v>
      </c>
      <c r="Z3248" s="1" t="s">
        <v>1124</v>
      </c>
      <c r="AA3248" s="1" t="s">
        <v>24809</v>
      </c>
      <c r="AB3248" s="3">
        <v>1</v>
      </c>
      <c r="AC3248" s="3">
        <v>1</v>
      </c>
      <c r="AD3248" s="3">
        <v>1</v>
      </c>
      <c r="AE3248" s="3">
        <v>1</v>
      </c>
      <c r="AF3248" s="3">
        <v>0</v>
      </c>
      <c r="AG3248" s="3">
        <v>0</v>
      </c>
      <c r="AH3248" s="3">
        <v>27.933333333333</v>
      </c>
      <c r="AI3248" s="3">
        <v>6.4666666666669999</v>
      </c>
      <c r="AJ3248" s="1" t="s">
        <v>1124</v>
      </c>
      <c r="AK3248" s="1" t="s">
        <v>24810</v>
      </c>
      <c r="AL3248" s="1"/>
      <c r="AM3248" s="1"/>
      <c r="AN3248" s="1"/>
      <c r="AO3248" s="1"/>
      <c r="AP3248" s="1"/>
      <c r="AQ3248" s="1"/>
      <c r="AR3248" s="1"/>
      <c r="AS3248" s="1"/>
      <c r="AT3248" s="3"/>
      <c r="AU3248" s="1"/>
      <c r="AV3248" s="1"/>
      <c r="AW3248" s="3"/>
      <c r="AX3248" s="1"/>
      <c r="AY3248" s="1"/>
      <c r="AZ3248" s="1"/>
      <c r="BA3248" s="1" t="s">
        <v>24811</v>
      </c>
      <c r="BB3248">
        <f t="shared" si="71"/>
        <v>5</v>
      </c>
      <c r="BC3248">
        <f t="shared" si="72"/>
        <v>2022</v>
      </c>
    </row>
    <row r="3249" spans="1:55" x14ac:dyDescent="0.25">
      <c r="A3249" s="1" t="s">
        <v>22679</v>
      </c>
      <c r="B3249" s="3">
        <v>70</v>
      </c>
      <c r="C3249" s="1" t="s">
        <v>22679</v>
      </c>
      <c r="D3249" s="3">
        <v>179667</v>
      </c>
      <c r="E3249" s="1" t="s">
        <v>63</v>
      </c>
      <c r="F3249" s="1" t="s">
        <v>24812</v>
      </c>
      <c r="G3249" s="1" t="s">
        <v>1124</v>
      </c>
      <c r="H3249" s="1" t="s">
        <v>24813</v>
      </c>
      <c r="I3249" s="3">
        <v>1691653</v>
      </c>
      <c r="J3249" s="1" t="s">
        <v>67</v>
      </c>
      <c r="K3249" s="12"/>
      <c r="L3249" s="1" t="s">
        <v>22747</v>
      </c>
      <c r="M3249" s="1"/>
      <c r="N3249" s="1"/>
      <c r="O3249" s="1" t="s">
        <v>24814</v>
      </c>
      <c r="P3249" s="1" t="s">
        <v>70</v>
      </c>
      <c r="Q3249" s="1" t="s">
        <v>70</v>
      </c>
      <c r="R3249" s="1" t="s">
        <v>1124</v>
      </c>
      <c r="S3249" s="1" t="s">
        <v>24815</v>
      </c>
      <c r="T3249" s="1" t="s">
        <v>24816</v>
      </c>
      <c r="U3249" s="1" t="s">
        <v>22733</v>
      </c>
      <c r="V3249" s="1" t="s">
        <v>74</v>
      </c>
      <c r="W3249" s="1" t="s">
        <v>22708</v>
      </c>
      <c r="X3249" s="1" t="s">
        <v>1124</v>
      </c>
      <c r="Y3249" s="1" t="s">
        <v>24817</v>
      </c>
      <c r="Z3249" s="1" t="s">
        <v>1124</v>
      </c>
      <c r="AA3249" s="1" t="s">
        <v>24818</v>
      </c>
      <c r="AB3249" s="3">
        <v>1</v>
      </c>
      <c r="AC3249" s="3">
        <v>1</v>
      </c>
      <c r="AD3249" s="3">
        <v>1</v>
      </c>
      <c r="AE3249" s="3">
        <v>1</v>
      </c>
      <c r="AF3249" s="3">
        <v>0</v>
      </c>
      <c r="AG3249" s="3">
        <v>0</v>
      </c>
      <c r="AH3249" s="3">
        <v>30.1</v>
      </c>
      <c r="AI3249" s="3">
        <v>5.2666666666669997</v>
      </c>
      <c r="AJ3249" s="1" t="s">
        <v>1124</v>
      </c>
      <c r="AK3249" s="1" t="s">
        <v>24819</v>
      </c>
      <c r="AL3249" s="1"/>
      <c r="AM3249" s="1"/>
      <c r="AN3249" s="1"/>
      <c r="AO3249" s="1"/>
      <c r="AP3249" s="1"/>
      <c r="AQ3249" s="1"/>
      <c r="AR3249" s="1"/>
      <c r="AS3249" s="1"/>
      <c r="AT3249" s="3"/>
      <c r="AU3249" s="1"/>
      <c r="AV3249" s="1"/>
      <c r="AW3249" s="3"/>
      <c r="AX3249" s="1"/>
      <c r="AY3249" s="1"/>
      <c r="AZ3249" s="1" t="s">
        <v>24820</v>
      </c>
      <c r="BA3249" s="1"/>
      <c r="BB3249">
        <f t="shared" si="71"/>
        <v>5</v>
      </c>
      <c r="BC3249">
        <f t="shared" si="72"/>
        <v>2022</v>
      </c>
    </row>
    <row r="3250" spans="1:55" x14ac:dyDescent="0.25">
      <c r="A3250" s="1" t="s">
        <v>22679</v>
      </c>
      <c r="B3250" s="3">
        <v>70</v>
      </c>
      <c r="C3250" s="1" t="s">
        <v>22679</v>
      </c>
      <c r="D3250" s="3">
        <v>179800</v>
      </c>
      <c r="E3250" s="1" t="s">
        <v>63</v>
      </c>
      <c r="F3250" s="1" t="s">
        <v>24821</v>
      </c>
      <c r="G3250" s="1" t="s">
        <v>1124</v>
      </c>
      <c r="H3250" s="1" t="s">
        <v>24822</v>
      </c>
      <c r="I3250" s="3">
        <v>1691691</v>
      </c>
      <c r="J3250" s="1" t="s">
        <v>67</v>
      </c>
      <c r="K3250" s="12"/>
      <c r="L3250" s="1" t="s">
        <v>22761</v>
      </c>
      <c r="M3250" s="1"/>
      <c r="N3250" s="1"/>
      <c r="O3250" s="1" t="s">
        <v>24823</v>
      </c>
      <c r="P3250" s="1" t="s">
        <v>70</v>
      </c>
      <c r="Q3250" s="1" t="s">
        <v>70</v>
      </c>
      <c r="R3250" s="1" t="s">
        <v>1124</v>
      </c>
      <c r="S3250" s="1" t="s">
        <v>24824</v>
      </c>
      <c r="T3250" s="1" t="s">
        <v>24825</v>
      </c>
      <c r="U3250" s="1" t="s">
        <v>22765</v>
      </c>
      <c r="V3250" s="1" t="s">
        <v>74</v>
      </c>
      <c r="W3250" s="1" t="s">
        <v>22734</v>
      </c>
      <c r="X3250" s="1" t="s">
        <v>1124</v>
      </c>
      <c r="Y3250" s="1" t="s">
        <v>23733</v>
      </c>
      <c r="Z3250" s="1" t="s">
        <v>1124</v>
      </c>
      <c r="AA3250" s="1" t="s">
        <v>24826</v>
      </c>
      <c r="AB3250" s="3">
        <v>1</v>
      </c>
      <c r="AC3250" s="3">
        <v>1</v>
      </c>
      <c r="AD3250" s="3">
        <v>1</v>
      </c>
      <c r="AE3250" s="3">
        <v>1</v>
      </c>
      <c r="AF3250" s="3">
        <v>0</v>
      </c>
      <c r="AG3250" s="3">
        <v>0</v>
      </c>
      <c r="AH3250" s="3">
        <v>32</v>
      </c>
      <c r="AI3250" s="3">
        <v>7.083333333333</v>
      </c>
      <c r="AJ3250" s="1" t="s">
        <v>1124</v>
      </c>
      <c r="AK3250" s="1" t="s">
        <v>24827</v>
      </c>
      <c r="AL3250" s="1"/>
      <c r="AM3250" s="1"/>
      <c r="AN3250" s="1"/>
      <c r="AO3250" s="1"/>
      <c r="AP3250" s="1"/>
      <c r="AQ3250" s="1"/>
      <c r="AR3250" s="1"/>
      <c r="AS3250" s="1"/>
      <c r="AT3250" s="3"/>
      <c r="AU3250" s="1"/>
      <c r="AV3250" s="1"/>
      <c r="AW3250" s="3"/>
      <c r="AX3250" s="1"/>
      <c r="AY3250" s="1"/>
      <c r="AZ3250" s="1" t="s">
        <v>24828</v>
      </c>
      <c r="BA3250" s="1"/>
      <c r="BB3250">
        <f t="shared" si="71"/>
        <v>5</v>
      </c>
      <c r="BC3250">
        <f t="shared" si="72"/>
        <v>2022</v>
      </c>
    </row>
    <row r="3251" spans="1:55" x14ac:dyDescent="0.25">
      <c r="A3251" s="1" t="s">
        <v>22679</v>
      </c>
      <c r="B3251" s="3">
        <v>70</v>
      </c>
      <c r="C3251" s="1" t="s">
        <v>22679</v>
      </c>
      <c r="D3251" s="3">
        <v>179818</v>
      </c>
      <c r="E3251" s="1" t="s">
        <v>91</v>
      </c>
      <c r="F3251" s="1" t="s">
        <v>22738</v>
      </c>
      <c r="G3251" s="1" t="s">
        <v>1124</v>
      </c>
      <c r="H3251" s="1" t="s">
        <v>24829</v>
      </c>
      <c r="I3251" s="3">
        <v>179818</v>
      </c>
      <c r="J3251" s="1" t="s">
        <v>67</v>
      </c>
      <c r="K3251" s="12"/>
      <c r="L3251" s="1" t="s">
        <v>22694</v>
      </c>
      <c r="M3251" s="1"/>
      <c r="N3251" s="1"/>
      <c r="O3251" s="1" t="s">
        <v>24830</v>
      </c>
      <c r="P3251" s="1" t="s">
        <v>70</v>
      </c>
      <c r="Q3251" s="1" t="s">
        <v>70</v>
      </c>
      <c r="R3251" s="1" t="s">
        <v>1124</v>
      </c>
      <c r="S3251" s="1" t="s">
        <v>24831</v>
      </c>
      <c r="T3251" s="1" t="s">
        <v>24832</v>
      </c>
      <c r="U3251" s="1" t="s">
        <v>22726</v>
      </c>
      <c r="V3251" s="1"/>
      <c r="W3251" s="1"/>
      <c r="X3251" s="1"/>
      <c r="Y3251" s="1"/>
      <c r="Z3251" s="1"/>
      <c r="AA3251" s="1"/>
      <c r="AB3251" s="3">
        <v>1</v>
      </c>
      <c r="AC3251" s="3">
        <v>1</v>
      </c>
      <c r="AD3251" s="3">
        <v>1</v>
      </c>
      <c r="AE3251" s="3">
        <v>1</v>
      </c>
      <c r="AF3251" s="3">
        <v>0</v>
      </c>
      <c r="AG3251" s="3">
        <v>0</v>
      </c>
      <c r="AH3251" s="3">
        <v>16.133333333332999</v>
      </c>
      <c r="AI3251" s="3">
        <v>3.1833333333330001</v>
      </c>
      <c r="AJ3251" s="1" t="s">
        <v>1124</v>
      </c>
      <c r="AK3251" s="1" t="s">
        <v>24833</v>
      </c>
      <c r="AL3251" s="1"/>
      <c r="AM3251" s="1"/>
      <c r="AN3251" s="1"/>
      <c r="AO3251" s="1"/>
      <c r="AP3251" s="1"/>
      <c r="AQ3251" s="1"/>
      <c r="AR3251" s="1"/>
      <c r="AS3251" s="1"/>
      <c r="AT3251" s="3"/>
      <c r="AU3251" s="1"/>
      <c r="AV3251" s="1"/>
      <c r="AW3251" s="3"/>
      <c r="AX3251" s="1"/>
      <c r="AY3251" s="1"/>
      <c r="AZ3251" s="1"/>
      <c r="BA3251" s="1" t="s">
        <v>24834</v>
      </c>
      <c r="BB3251">
        <f t="shared" si="71"/>
        <v>5</v>
      </c>
      <c r="BC3251">
        <f t="shared" si="72"/>
        <v>2022</v>
      </c>
    </row>
    <row r="3252" spans="1:55" x14ac:dyDescent="0.25">
      <c r="A3252" s="1" t="s">
        <v>22679</v>
      </c>
      <c r="B3252" s="3">
        <v>70</v>
      </c>
      <c r="C3252" s="1" t="s">
        <v>22679</v>
      </c>
      <c r="D3252" s="3">
        <v>181759</v>
      </c>
      <c r="E3252" s="1" t="s">
        <v>63</v>
      </c>
      <c r="F3252" s="1" t="s">
        <v>24835</v>
      </c>
      <c r="G3252" s="1" t="s">
        <v>1124</v>
      </c>
      <c r="H3252" s="1" t="s">
        <v>24836</v>
      </c>
      <c r="I3252" s="3">
        <v>1692080</v>
      </c>
      <c r="J3252" s="1" t="s">
        <v>67</v>
      </c>
      <c r="K3252" s="12"/>
      <c r="L3252" s="1" t="s">
        <v>22761</v>
      </c>
      <c r="M3252" s="1"/>
      <c r="N3252" s="1"/>
      <c r="O3252" s="1" t="s">
        <v>24837</v>
      </c>
      <c r="P3252" s="1" t="s">
        <v>70</v>
      </c>
      <c r="Q3252" s="1" t="s">
        <v>70</v>
      </c>
      <c r="R3252" s="1" t="s">
        <v>1124</v>
      </c>
      <c r="S3252" s="1" t="s">
        <v>4987</v>
      </c>
      <c r="T3252" s="1" t="s">
        <v>24838</v>
      </c>
      <c r="U3252" s="1" t="s">
        <v>22726</v>
      </c>
      <c r="V3252" s="1" t="s">
        <v>74</v>
      </c>
      <c r="W3252" s="1" t="s">
        <v>22687</v>
      </c>
      <c r="X3252" s="1" t="s">
        <v>1124</v>
      </c>
      <c r="Y3252" s="1" t="s">
        <v>16444</v>
      </c>
      <c r="Z3252" s="1" t="s">
        <v>1124</v>
      </c>
      <c r="AA3252" s="1" t="s">
        <v>24839</v>
      </c>
      <c r="AB3252" s="3">
        <v>1</v>
      </c>
      <c r="AC3252" s="3">
        <v>1</v>
      </c>
      <c r="AD3252" s="3">
        <v>1</v>
      </c>
      <c r="AE3252" s="3">
        <v>1</v>
      </c>
      <c r="AF3252" s="3">
        <v>0</v>
      </c>
      <c r="AG3252" s="3">
        <v>0</v>
      </c>
      <c r="AH3252" s="3">
        <v>29.35</v>
      </c>
      <c r="AI3252" s="3">
        <v>1.9</v>
      </c>
      <c r="AJ3252" s="1" t="s">
        <v>1124</v>
      </c>
      <c r="AK3252" s="1" t="s">
        <v>24840</v>
      </c>
      <c r="AL3252" s="1"/>
      <c r="AM3252" s="1"/>
      <c r="AN3252" s="1"/>
      <c r="AO3252" s="1"/>
      <c r="AP3252" s="1"/>
      <c r="AQ3252" s="1"/>
      <c r="AR3252" s="1"/>
      <c r="AS3252" s="1"/>
      <c r="AT3252" s="3"/>
      <c r="AU3252" s="1"/>
      <c r="AV3252" s="1"/>
      <c r="AW3252" s="3"/>
      <c r="AX3252" s="1"/>
      <c r="AY3252" s="1"/>
      <c r="AZ3252" s="1" t="s">
        <v>24841</v>
      </c>
      <c r="BA3252" s="1"/>
      <c r="BB3252">
        <f t="shared" si="71"/>
        <v>5</v>
      </c>
      <c r="BC3252">
        <f t="shared" si="72"/>
        <v>2022</v>
      </c>
    </row>
    <row r="3253" spans="1:55" x14ac:dyDescent="0.25">
      <c r="A3253" s="1" t="s">
        <v>22679</v>
      </c>
      <c r="B3253" s="3">
        <v>70</v>
      </c>
      <c r="C3253" s="1" t="s">
        <v>22679</v>
      </c>
      <c r="D3253" s="3">
        <v>182924</v>
      </c>
      <c r="E3253" s="1" t="s">
        <v>63</v>
      </c>
      <c r="F3253" s="1" t="s">
        <v>24842</v>
      </c>
      <c r="G3253" s="1" t="s">
        <v>1124</v>
      </c>
      <c r="H3253" s="1" t="s">
        <v>24843</v>
      </c>
      <c r="I3253" s="3">
        <v>1692320</v>
      </c>
      <c r="J3253" s="1" t="s">
        <v>67</v>
      </c>
      <c r="K3253" s="12"/>
      <c r="L3253" s="1" t="s">
        <v>22714</v>
      </c>
      <c r="M3253" s="1"/>
      <c r="N3253" s="1"/>
      <c r="O3253" s="1" t="s">
        <v>24844</v>
      </c>
      <c r="P3253" s="1" t="s">
        <v>70</v>
      </c>
      <c r="Q3253" s="1" t="s">
        <v>70</v>
      </c>
      <c r="R3253" s="1" t="s">
        <v>1124</v>
      </c>
      <c r="S3253" s="1" t="s">
        <v>24845</v>
      </c>
      <c r="T3253" s="1" t="s">
        <v>24846</v>
      </c>
      <c r="U3253" s="1" t="s">
        <v>22879</v>
      </c>
      <c r="V3253" s="1" t="s">
        <v>74</v>
      </c>
      <c r="W3253" s="1" t="s">
        <v>22727</v>
      </c>
      <c r="X3253" s="1" t="s">
        <v>1124</v>
      </c>
      <c r="Y3253" s="1" t="s">
        <v>6716</v>
      </c>
      <c r="Z3253" s="1" t="s">
        <v>1124</v>
      </c>
      <c r="AA3253" s="1" t="s">
        <v>24847</v>
      </c>
      <c r="AB3253" s="3">
        <v>1</v>
      </c>
      <c r="AC3253" s="3">
        <v>1</v>
      </c>
      <c r="AD3253" s="3">
        <v>1</v>
      </c>
      <c r="AE3253" s="3">
        <v>1</v>
      </c>
      <c r="AF3253" s="3">
        <v>0</v>
      </c>
      <c r="AG3253" s="3">
        <v>0</v>
      </c>
      <c r="AH3253" s="3">
        <v>31.8</v>
      </c>
      <c r="AI3253" s="3">
        <v>7.95</v>
      </c>
      <c r="AJ3253" s="1" t="s">
        <v>1124</v>
      </c>
      <c r="AK3253" s="1" t="s">
        <v>24848</v>
      </c>
      <c r="AL3253" s="1"/>
      <c r="AM3253" s="1"/>
      <c r="AN3253" s="1"/>
      <c r="AO3253" s="1"/>
      <c r="AP3253" s="1"/>
      <c r="AQ3253" s="1"/>
      <c r="AR3253" s="1"/>
      <c r="AS3253" s="1"/>
      <c r="AT3253" s="3"/>
      <c r="AU3253" s="1"/>
      <c r="AV3253" s="1"/>
      <c r="AW3253" s="3"/>
      <c r="AX3253" s="1"/>
      <c r="AY3253" s="1"/>
      <c r="AZ3253" s="1"/>
      <c r="BA3253" s="1"/>
      <c r="BB3253">
        <f t="shared" si="71"/>
        <v>5</v>
      </c>
      <c r="BC3253">
        <f t="shared" si="72"/>
        <v>2022</v>
      </c>
    </row>
    <row r="3254" spans="1:55" x14ac:dyDescent="0.25">
      <c r="A3254" s="1" t="s">
        <v>22679</v>
      </c>
      <c r="B3254" s="3">
        <v>70</v>
      </c>
      <c r="C3254" s="1" t="s">
        <v>22679</v>
      </c>
      <c r="D3254" s="3">
        <v>182985</v>
      </c>
      <c r="E3254" s="1" t="s">
        <v>91</v>
      </c>
      <c r="F3254" s="1" t="s">
        <v>24849</v>
      </c>
      <c r="G3254" s="1" t="s">
        <v>1124</v>
      </c>
      <c r="H3254" s="1" t="s">
        <v>24850</v>
      </c>
      <c r="I3254" s="3">
        <v>182985</v>
      </c>
      <c r="J3254" s="1" t="s">
        <v>67</v>
      </c>
      <c r="K3254" s="12"/>
      <c r="L3254" s="1" t="s">
        <v>22694</v>
      </c>
      <c r="M3254" s="1"/>
      <c r="N3254" s="1"/>
      <c r="O3254" s="1" t="s">
        <v>24851</v>
      </c>
      <c r="P3254" s="1" t="s">
        <v>70</v>
      </c>
      <c r="Q3254" s="1" t="s">
        <v>234</v>
      </c>
      <c r="R3254" s="1"/>
      <c r="S3254" s="1"/>
      <c r="T3254" s="1"/>
      <c r="U3254" s="1" t="s">
        <v>24852</v>
      </c>
      <c r="V3254" s="1" t="s">
        <v>74</v>
      </c>
      <c r="W3254" s="1" t="s">
        <v>22734</v>
      </c>
      <c r="X3254" s="1" t="s">
        <v>1124</v>
      </c>
      <c r="Y3254" s="1" t="s">
        <v>4783</v>
      </c>
      <c r="Z3254" s="1" t="s">
        <v>1124</v>
      </c>
      <c r="AA3254" s="1" t="s">
        <v>24853</v>
      </c>
      <c r="AB3254" s="3">
        <v>1</v>
      </c>
      <c r="AC3254" s="3">
        <v>1</v>
      </c>
      <c r="AD3254" s="3">
        <v>0</v>
      </c>
      <c r="AE3254" s="3">
        <v>0</v>
      </c>
      <c r="AF3254" s="3">
        <v>0</v>
      </c>
      <c r="AG3254" s="3">
        <v>0</v>
      </c>
      <c r="AH3254" s="3">
        <v>7.7833333333330001</v>
      </c>
      <c r="AI3254" s="3"/>
      <c r="AJ3254" s="1" t="s">
        <v>1124</v>
      </c>
      <c r="AK3254" s="1" t="s">
        <v>24854</v>
      </c>
      <c r="AL3254" s="1"/>
      <c r="AM3254" s="1"/>
      <c r="AN3254" s="1"/>
      <c r="AO3254" s="1"/>
      <c r="AP3254" s="1"/>
      <c r="AQ3254" s="1"/>
      <c r="AR3254" s="1"/>
      <c r="AS3254" s="1"/>
      <c r="AT3254" s="3"/>
      <c r="AU3254" s="1"/>
      <c r="AV3254" s="1"/>
      <c r="AW3254" s="3"/>
      <c r="AX3254" s="1"/>
      <c r="AY3254" s="1"/>
      <c r="AZ3254" s="1"/>
      <c r="BA3254" s="1" t="s">
        <v>24855</v>
      </c>
      <c r="BB3254">
        <f t="shared" si="71"/>
        <v>5</v>
      </c>
      <c r="BC3254">
        <f t="shared" si="72"/>
        <v>2022</v>
      </c>
    </row>
    <row r="3255" spans="1:55" x14ac:dyDescent="0.25">
      <c r="A3255" s="1" t="s">
        <v>22679</v>
      </c>
      <c r="B3255" s="3">
        <v>70</v>
      </c>
      <c r="C3255" s="1" t="s">
        <v>22679</v>
      </c>
      <c r="D3255" s="3">
        <v>183311</v>
      </c>
      <c r="E3255" s="1" t="s">
        <v>63</v>
      </c>
      <c r="F3255" s="1" t="s">
        <v>24168</v>
      </c>
      <c r="G3255" s="1" t="s">
        <v>1124</v>
      </c>
      <c r="H3255" s="1" t="s">
        <v>24856</v>
      </c>
      <c r="I3255" s="3">
        <v>1692374</v>
      </c>
      <c r="J3255" s="1" t="s">
        <v>67</v>
      </c>
      <c r="K3255" s="12"/>
      <c r="L3255" s="1" t="s">
        <v>22956</v>
      </c>
      <c r="M3255" s="1"/>
      <c r="N3255" s="1"/>
      <c r="O3255" s="1" t="s">
        <v>24857</v>
      </c>
      <c r="P3255" s="1" t="s">
        <v>70</v>
      </c>
      <c r="Q3255" s="1" t="s">
        <v>70</v>
      </c>
      <c r="R3255" s="1" t="s">
        <v>1124</v>
      </c>
      <c r="S3255" s="1" t="s">
        <v>24858</v>
      </c>
      <c r="T3255" s="1" t="s">
        <v>24859</v>
      </c>
      <c r="U3255" s="1" t="s">
        <v>22726</v>
      </c>
      <c r="V3255" s="1" t="s">
        <v>74</v>
      </c>
      <c r="W3255" s="1" t="s">
        <v>24860</v>
      </c>
      <c r="X3255" s="1" t="s">
        <v>1124</v>
      </c>
      <c r="Y3255" s="1" t="s">
        <v>12532</v>
      </c>
      <c r="Z3255" s="1" t="s">
        <v>1124</v>
      </c>
      <c r="AA3255" s="1" t="s">
        <v>20159</v>
      </c>
      <c r="AB3255" s="3">
        <v>1</v>
      </c>
      <c r="AC3255" s="3">
        <v>1</v>
      </c>
      <c r="AD3255" s="3">
        <v>1</v>
      </c>
      <c r="AE3255" s="3">
        <v>1</v>
      </c>
      <c r="AF3255" s="3">
        <v>0</v>
      </c>
      <c r="AG3255" s="3">
        <v>0</v>
      </c>
      <c r="AH3255" s="3">
        <v>12.133333333333001</v>
      </c>
      <c r="AI3255" s="3">
        <v>5.6333333333329998</v>
      </c>
      <c r="AJ3255" s="1" t="s">
        <v>1124</v>
      </c>
      <c r="AK3255" s="1" t="s">
        <v>24861</v>
      </c>
      <c r="AL3255" s="1"/>
      <c r="AM3255" s="1"/>
      <c r="AN3255" s="1"/>
      <c r="AO3255" s="1"/>
      <c r="AP3255" s="1"/>
      <c r="AQ3255" s="1"/>
      <c r="AR3255" s="1"/>
      <c r="AS3255" s="1"/>
      <c r="AT3255" s="3"/>
      <c r="AU3255" s="1"/>
      <c r="AV3255" s="1"/>
      <c r="AW3255" s="3"/>
      <c r="AX3255" s="1"/>
      <c r="AY3255" s="1"/>
      <c r="AZ3255" s="1" t="s">
        <v>24862</v>
      </c>
      <c r="BA3255" s="1"/>
      <c r="BB3255">
        <f t="shared" si="71"/>
        <v>5</v>
      </c>
      <c r="BC3255">
        <f t="shared" si="72"/>
        <v>2022</v>
      </c>
    </row>
    <row r="3256" spans="1:55" x14ac:dyDescent="0.25">
      <c r="A3256" s="1" t="s">
        <v>22679</v>
      </c>
      <c r="B3256" s="3">
        <v>70</v>
      </c>
      <c r="C3256" s="1" t="s">
        <v>22679</v>
      </c>
      <c r="D3256" s="3">
        <v>183668</v>
      </c>
      <c r="E3256" s="1" t="s">
        <v>63</v>
      </c>
      <c r="F3256" s="1" t="s">
        <v>24863</v>
      </c>
      <c r="G3256" s="1" t="s">
        <v>1124</v>
      </c>
      <c r="H3256" s="1" t="s">
        <v>24864</v>
      </c>
      <c r="I3256" s="3">
        <v>1692374</v>
      </c>
      <c r="J3256" s="1" t="s">
        <v>67</v>
      </c>
      <c r="K3256" s="12"/>
      <c r="L3256" s="1" t="s">
        <v>22792</v>
      </c>
      <c r="M3256" s="1"/>
      <c r="N3256" s="1"/>
      <c r="O3256" s="1" t="s">
        <v>24865</v>
      </c>
      <c r="P3256" s="1" t="s">
        <v>70</v>
      </c>
      <c r="Q3256" s="1" t="s">
        <v>70</v>
      </c>
      <c r="R3256" s="1" t="s">
        <v>1124</v>
      </c>
      <c r="S3256" s="1" t="s">
        <v>24866</v>
      </c>
      <c r="T3256" s="1" t="s">
        <v>24867</v>
      </c>
      <c r="U3256" s="1" t="s">
        <v>22726</v>
      </c>
      <c r="V3256" s="1" t="s">
        <v>74</v>
      </c>
      <c r="W3256" s="1" t="s">
        <v>24860</v>
      </c>
      <c r="X3256" s="1" t="s">
        <v>1124</v>
      </c>
      <c r="Y3256" s="1" t="s">
        <v>12532</v>
      </c>
      <c r="Z3256" s="1" t="s">
        <v>1124</v>
      </c>
      <c r="AA3256" s="1" t="s">
        <v>20159</v>
      </c>
      <c r="AB3256" s="3">
        <v>1</v>
      </c>
      <c r="AC3256" s="3">
        <v>1</v>
      </c>
      <c r="AD3256" s="3">
        <v>1</v>
      </c>
      <c r="AE3256" s="3">
        <v>1</v>
      </c>
      <c r="AF3256" s="3">
        <v>0</v>
      </c>
      <c r="AG3256" s="3">
        <v>0</v>
      </c>
      <c r="AH3256" s="3">
        <v>5.0666666666670004</v>
      </c>
      <c r="AI3256" s="3">
        <v>11.616666666666999</v>
      </c>
      <c r="AJ3256" s="1" t="s">
        <v>1124</v>
      </c>
      <c r="AK3256" s="1" t="s">
        <v>24868</v>
      </c>
      <c r="AL3256" s="1"/>
      <c r="AM3256" s="1"/>
      <c r="AN3256" s="1"/>
      <c r="AO3256" s="1"/>
      <c r="AP3256" s="1"/>
      <c r="AQ3256" s="1"/>
      <c r="AR3256" s="1"/>
      <c r="AS3256" s="1"/>
      <c r="AT3256" s="3"/>
      <c r="AU3256" s="1"/>
      <c r="AV3256" s="1"/>
      <c r="AW3256" s="3"/>
      <c r="AX3256" s="1"/>
      <c r="AY3256" s="1"/>
      <c r="AZ3256" s="1" t="s">
        <v>24862</v>
      </c>
      <c r="BA3256" s="1"/>
      <c r="BB3256">
        <f t="shared" si="71"/>
        <v>5</v>
      </c>
      <c r="BC3256">
        <f t="shared" si="72"/>
        <v>2022</v>
      </c>
    </row>
    <row r="3257" spans="1:55" x14ac:dyDescent="0.25">
      <c r="A3257" s="1" t="s">
        <v>22679</v>
      </c>
      <c r="B3257" s="3">
        <v>70</v>
      </c>
      <c r="C3257" s="1" t="s">
        <v>22679</v>
      </c>
      <c r="D3257" s="3">
        <v>183741</v>
      </c>
      <c r="E3257" s="1" t="s">
        <v>63</v>
      </c>
      <c r="F3257" s="1" t="s">
        <v>24869</v>
      </c>
      <c r="G3257" s="1" t="s">
        <v>1124</v>
      </c>
      <c r="H3257" s="1" t="s">
        <v>24870</v>
      </c>
      <c r="I3257" s="3">
        <v>1692436</v>
      </c>
      <c r="J3257" s="1" t="s">
        <v>67</v>
      </c>
      <c r="K3257" s="12"/>
      <c r="L3257" s="1" t="s">
        <v>22761</v>
      </c>
      <c r="M3257" s="1"/>
      <c r="N3257" s="1"/>
      <c r="O3257" s="1" t="s">
        <v>24871</v>
      </c>
      <c r="P3257" s="1" t="s">
        <v>70</v>
      </c>
      <c r="Q3257" s="1" t="s">
        <v>70</v>
      </c>
      <c r="R3257" s="1" t="s">
        <v>1124</v>
      </c>
      <c r="S3257" s="1" t="s">
        <v>24872</v>
      </c>
      <c r="T3257" s="1" t="s">
        <v>24873</v>
      </c>
      <c r="U3257" s="1" t="s">
        <v>22743</v>
      </c>
      <c r="V3257" s="1" t="s">
        <v>74</v>
      </c>
      <c r="W3257" s="1" t="s">
        <v>22781</v>
      </c>
      <c r="X3257" s="1" t="s">
        <v>1124</v>
      </c>
      <c r="Y3257" s="1" t="s">
        <v>7767</v>
      </c>
      <c r="Z3257" s="1" t="s">
        <v>1124</v>
      </c>
      <c r="AA3257" s="1" t="s">
        <v>24874</v>
      </c>
      <c r="AB3257" s="3">
        <v>1</v>
      </c>
      <c r="AC3257" s="3">
        <v>1</v>
      </c>
      <c r="AD3257" s="3">
        <v>1</v>
      </c>
      <c r="AE3257" s="3">
        <v>1</v>
      </c>
      <c r="AF3257" s="3">
        <v>0</v>
      </c>
      <c r="AG3257" s="3">
        <v>0</v>
      </c>
      <c r="AH3257" s="3">
        <v>28.75</v>
      </c>
      <c r="AI3257" s="3">
        <v>4.9833333333330003</v>
      </c>
      <c r="AJ3257" s="1" t="s">
        <v>1124</v>
      </c>
      <c r="AK3257" s="1" t="s">
        <v>24875</v>
      </c>
      <c r="AL3257" s="1"/>
      <c r="AM3257" s="1"/>
      <c r="AN3257" s="1"/>
      <c r="AO3257" s="1"/>
      <c r="AP3257" s="1"/>
      <c r="AQ3257" s="1"/>
      <c r="AR3257" s="1"/>
      <c r="AS3257" s="1"/>
      <c r="AT3257" s="3"/>
      <c r="AU3257" s="1"/>
      <c r="AV3257" s="1"/>
      <c r="AW3257" s="3"/>
      <c r="AX3257" s="1"/>
      <c r="AY3257" s="1"/>
      <c r="AZ3257" s="1"/>
      <c r="BA3257" s="1"/>
      <c r="BB3257">
        <f t="shared" si="71"/>
        <v>5</v>
      </c>
      <c r="BC3257">
        <f t="shared" si="72"/>
        <v>2022</v>
      </c>
    </row>
    <row r="3258" spans="1:55" x14ac:dyDescent="0.25">
      <c r="A3258" s="1" t="s">
        <v>22679</v>
      </c>
      <c r="B3258" s="3">
        <v>70</v>
      </c>
      <c r="C3258" s="1" t="s">
        <v>22679</v>
      </c>
      <c r="D3258" s="3">
        <v>184022</v>
      </c>
      <c r="E3258" s="1" t="s">
        <v>63</v>
      </c>
      <c r="F3258" s="1" t="s">
        <v>24876</v>
      </c>
      <c r="G3258" s="1" t="s">
        <v>1124</v>
      </c>
      <c r="H3258" s="1" t="s">
        <v>24877</v>
      </c>
      <c r="I3258" s="3">
        <v>1692518</v>
      </c>
      <c r="J3258" s="1" t="s">
        <v>67</v>
      </c>
      <c r="K3258" s="12"/>
      <c r="L3258" s="1" t="s">
        <v>22694</v>
      </c>
      <c r="M3258" s="1"/>
      <c r="N3258" s="1"/>
      <c r="O3258" s="1" t="s">
        <v>24878</v>
      </c>
      <c r="P3258" s="1" t="s">
        <v>70</v>
      </c>
      <c r="Q3258" s="1" t="s">
        <v>70</v>
      </c>
      <c r="R3258" s="1" t="s">
        <v>1124</v>
      </c>
      <c r="S3258" s="1" t="s">
        <v>24879</v>
      </c>
      <c r="T3258" s="1" t="s">
        <v>24880</v>
      </c>
      <c r="U3258" s="1" t="s">
        <v>22733</v>
      </c>
      <c r="V3258" s="1" t="s">
        <v>74</v>
      </c>
      <c r="W3258" s="1" t="s">
        <v>22734</v>
      </c>
      <c r="X3258" s="1" t="s">
        <v>1133</v>
      </c>
      <c r="Y3258" s="1" t="s">
        <v>1763</v>
      </c>
      <c r="Z3258" s="1" t="s">
        <v>1124</v>
      </c>
      <c r="AA3258" s="1" t="s">
        <v>24881</v>
      </c>
      <c r="AB3258" s="3">
        <v>1</v>
      </c>
      <c r="AC3258" s="3">
        <v>1</v>
      </c>
      <c r="AD3258" s="3">
        <v>1</v>
      </c>
      <c r="AE3258" s="3">
        <v>1</v>
      </c>
      <c r="AF3258" s="3">
        <v>0</v>
      </c>
      <c r="AG3258" s="3">
        <v>0</v>
      </c>
      <c r="AH3258" s="3">
        <v>30.566666666667</v>
      </c>
      <c r="AI3258" s="3">
        <v>4.05</v>
      </c>
      <c r="AJ3258" s="1" t="s">
        <v>1133</v>
      </c>
      <c r="AK3258" s="1" t="s">
        <v>24882</v>
      </c>
      <c r="AL3258" s="1"/>
      <c r="AM3258" s="1"/>
      <c r="AN3258" s="1"/>
      <c r="AO3258" s="1"/>
      <c r="AP3258" s="1"/>
      <c r="AQ3258" s="1"/>
      <c r="AR3258" s="1"/>
      <c r="AS3258" s="1"/>
      <c r="AT3258" s="3"/>
      <c r="AU3258" s="1"/>
      <c r="AV3258" s="1"/>
      <c r="AW3258" s="3"/>
      <c r="AX3258" s="1"/>
      <c r="AY3258" s="1"/>
      <c r="AZ3258" s="1"/>
      <c r="BA3258" s="1"/>
      <c r="BB3258">
        <f t="shared" si="71"/>
        <v>5</v>
      </c>
      <c r="BC3258">
        <f t="shared" si="72"/>
        <v>2022</v>
      </c>
    </row>
    <row r="3259" spans="1:55" x14ac:dyDescent="0.25">
      <c r="A3259" s="1" t="s">
        <v>22679</v>
      </c>
      <c r="B3259" s="3">
        <v>70</v>
      </c>
      <c r="C3259" s="1" t="s">
        <v>22679</v>
      </c>
      <c r="D3259" s="3">
        <v>186660</v>
      </c>
      <c r="E3259" s="1" t="s">
        <v>91</v>
      </c>
      <c r="F3259" s="1" t="s">
        <v>1332</v>
      </c>
      <c r="G3259" s="1" t="s">
        <v>1133</v>
      </c>
      <c r="H3259" s="1" t="s">
        <v>24883</v>
      </c>
      <c r="I3259" s="3">
        <v>186660</v>
      </c>
      <c r="J3259" s="1" t="s">
        <v>67</v>
      </c>
      <c r="K3259" s="12"/>
      <c r="L3259" s="1" t="s">
        <v>23829</v>
      </c>
      <c r="M3259" s="1"/>
      <c r="N3259" s="1"/>
      <c r="O3259" s="1" t="s">
        <v>24884</v>
      </c>
      <c r="P3259" s="1" t="s">
        <v>70</v>
      </c>
      <c r="Q3259" s="1" t="s">
        <v>70</v>
      </c>
      <c r="R3259" s="1" t="s">
        <v>1133</v>
      </c>
      <c r="S3259" s="1" t="s">
        <v>24885</v>
      </c>
      <c r="T3259" s="1" t="s">
        <v>24886</v>
      </c>
      <c r="U3259" s="1" t="s">
        <v>22765</v>
      </c>
      <c r="V3259" s="1" t="s">
        <v>74</v>
      </c>
      <c r="W3259" s="1" t="s">
        <v>23069</v>
      </c>
      <c r="X3259" s="1" t="s">
        <v>1133</v>
      </c>
      <c r="Y3259" s="1" t="s">
        <v>1747</v>
      </c>
      <c r="Z3259" s="1" t="s">
        <v>1133</v>
      </c>
      <c r="AA3259" s="1" t="s">
        <v>24887</v>
      </c>
      <c r="AB3259" s="3">
        <v>1</v>
      </c>
      <c r="AC3259" s="3">
        <v>1</v>
      </c>
      <c r="AD3259" s="3">
        <v>1</v>
      </c>
      <c r="AE3259" s="3">
        <v>1</v>
      </c>
      <c r="AF3259" s="3">
        <v>0</v>
      </c>
      <c r="AG3259" s="3">
        <v>0</v>
      </c>
      <c r="AH3259" s="3">
        <v>29.366666666667001</v>
      </c>
      <c r="AI3259" s="3">
        <v>4.5666666666670004</v>
      </c>
      <c r="AJ3259" s="1" t="s">
        <v>1133</v>
      </c>
      <c r="AK3259" s="1" t="s">
        <v>24888</v>
      </c>
      <c r="AL3259" s="1"/>
      <c r="AM3259" s="1"/>
      <c r="AN3259" s="1"/>
      <c r="AO3259" s="1"/>
      <c r="AP3259" s="1"/>
      <c r="AQ3259" s="1"/>
      <c r="AR3259" s="1"/>
      <c r="AS3259" s="1"/>
      <c r="AT3259" s="3"/>
      <c r="AU3259" s="1"/>
      <c r="AV3259" s="1"/>
      <c r="AW3259" s="3"/>
      <c r="AX3259" s="1"/>
      <c r="AY3259" s="1"/>
      <c r="AZ3259" s="1"/>
      <c r="BA3259" s="1"/>
      <c r="BB3259">
        <f t="shared" si="71"/>
        <v>5</v>
      </c>
      <c r="BC3259">
        <f t="shared" si="72"/>
        <v>2022</v>
      </c>
    </row>
    <row r="3260" spans="1:55" x14ac:dyDescent="0.25">
      <c r="A3260" s="1" t="s">
        <v>22679</v>
      </c>
      <c r="B3260" s="3">
        <v>70</v>
      </c>
      <c r="C3260" s="1" t="s">
        <v>22679</v>
      </c>
      <c r="D3260" s="3">
        <v>188585</v>
      </c>
      <c r="E3260" s="1" t="s">
        <v>91</v>
      </c>
      <c r="F3260" s="1" t="s">
        <v>24889</v>
      </c>
      <c r="G3260" s="1" t="s">
        <v>1133</v>
      </c>
      <c r="H3260" s="1" t="s">
        <v>24890</v>
      </c>
      <c r="I3260" s="3">
        <v>188585</v>
      </c>
      <c r="J3260" s="1" t="s">
        <v>67</v>
      </c>
      <c r="K3260" s="12"/>
      <c r="L3260" s="1" t="s">
        <v>22694</v>
      </c>
      <c r="M3260" s="1"/>
      <c r="N3260" s="1"/>
      <c r="O3260" s="1" t="s">
        <v>24891</v>
      </c>
      <c r="P3260" s="1" t="s">
        <v>70</v>
      </c>
      <c r="Q3260" s="1" t="s">
        <v>70</v>
      </c>
      <c r="R3260" s="1" t="s">
        <v>1133</v>
      </c>
      <c r="S3260" s="1" t="s">
        <v>24892</v>
      </c>
      <c r="T3260" s="1" t="s">
        <v>24893</v>
      </c>
      <c r="U3260" s="1" t="s">
        <v>22765</v>
      </c>
      <c r="V3260" s="1" t="s">
        <v>74</v>
      </c>
      <c r="W3260" s="1" t="s">
        <v>22708</v>
      </c>
      <c r="X3260" s="1" t="s">
        <v>1133</v>
      </c>
      <c r="Y3260" s="1" t="s">
        <v>944</v>
      </c>
      <c r="Z3260" s="1" t="s">
        <v>1133</v>
      </c>
      <c r="AA3260" s="1" t="s">
        <v>24894</v>
      </c>
      <c r="AB3260" s="3">
        <v>1</v>
      </c>
      <c r="AC3260" s="3">
        <v>1</v>
      </c>
      <c r="AD3260" s="3">
        <v>1</v>
      </c>
      <c r="AE3260" s="3">
        <v>1</v>
      </c>
      <c r="AF3260" s="3">
        <v>0</v>
      </c>
      <c r="AG3260" s="3">
        <v>0</v>
      </c>
      <c r="AH3260" s="3">
        <v>21.466666666666999</v>
      </c>
      <c r="AI3260" s="3">
        <v>4.2</v>
      </c>
      <c r="AJ3260" s="1" t="s">
        <v>1133</v>
      </c>
      <c r="AK3260" s="1" t="s">
        <v>24895</v>
      </c>
      <c r="AL3260" s="1"/>
      <c r="AM3260" s="1"/>
      <c r="AN3260" s="1"/>
      <c r="AO3260" s="1"/>
      <c r="AP3260" s="1"/>
      <c r="AQ3260" s="1"/>
      <c r="AR3260" s="1"/>
      <c r="AS3260" s="1"/>
      <c r="AT3260" s="3"/>
      <c r="AU3260" s="1"/>
      <c r="AV3260" s="1"/>
      <c r="AW3260" s="3"/>
      <c r="AX3260" s="1"/>
      <c r="AY3260" s="1"/>
      <c r="AZ3260" s="1"/>
      <c r="BA3260" s="1"/>
      <c r="BB3260">
        <f t="shared" si="71"/>
        <v>5</v>
      </c>
      <c r="BC3260">
        <f t="shared" si="72"/>
        <v>2022</v>
      </c>
    </row>
    <row r="3261" spans="1:55" x14ac:dyDescent="0.25">
      <c r="A3261" s="1" t="s">
        <v>22679</v>
      </c>
      <c r="B3261" s="3">
        <v>70</v>
      </c>
      <c r="C3261" s="1" t="s">
        <v>22679</v>
      </c>
      <c r="D3261" s="3">
        <v>190309</v>
      </c>
      <c r="E3261" s="1" t="s">
        <v>63</v>
      </c>
      <c r="F3261" s="1" t="s">
        <v>24896</v>
      </c>
      <c r="G3261" s="1" t="s">
        <v>1133</v>
      </c>
      <c r="H3261" s="1" t="s">
        <v>24897</v>
      </c>
      <c r="I3261" s="3">
        <v>1693458</v>
      </c>
      <c r="J3261" s="1" t="s">
        <v>67</v>
      </c>
      <c r="K3261" s="12"/>
      <c r="L3261" s="1" t="s">
        <v>22694</v>
      </c>
      <c r="M3261" s="1"/>
      <c r="N3261" s="1"/>
      <c r="O3261" s="1" t="s">
        <v>24898</v>
      </c>
      <c r="P3261" s="1" t="s">
        <v>70</v>
      </c>
      <c r="Q3261" s="1" t="s">
        <v>70</v>
      </c>
      <c r="R3261" s="1" t="s">
        <v>1133</v>
      </c>
      <c r="S3261" s="1" t="s">
        <v>24899</v>
      </c>
      <c r="T3261" s="1" t="s">
        <v>24900</v>
      </c>
      <c r="U3261" s="1" t="s">
        <v>22733</v>
      </c>
      <c r="V3261" s="1" t="s">
        <v>74</v>
      </c>
      <c r="W3261" s="1" t="s">
        <v>22981</v>
      </c>
      <c r="X3261" s="1" t="s">
        <v>1133</v>
      </c>
      <c r="Y3261" s="1" t="s">
        <v>3491</v>
      </c>
      <c r="Z3261" s="1" t="s">
        <v>1133</v>
      </c>
      <c r="AA3261" s="1" t="s">
        <v>24901</v>
      </c>
      <c r="AB3261" s="3">
        <v>1</v>
      </c>
      <c r="AC3261" s="3">
        <v>1</v>
      </c>
      <c r="AD3261" s="3">
        <v>1</v>
      </c>
      <c r="AE3261" s="3">
        <v>1</v>
      </c>
      <c r="AF3261" s="3">
        <v>0</v>
      </c>
      <c r="AG3261" s="3">
        <v>0</v>
      </c>
      <c r="AH3261" s="3">
        <v>25.216666666666999</v>
      </c>
      <c r="AI3261" s="3">
        <v>2.4666666666669999</v>
      </c>
      <c r="AJ3261" s="1" t="s">
        <v>1133</v>
      </c>
      <c r="AK3261" s="1" t="s">
        <v>24902</v>
      </c>
      <c r="AL3261" s="1"/>
      <c r="AM3261" s="1"/>
      <c r="AN3261" s="1"/>
      <c r="AO3261" s="1"/>
      <c r="AP3261" s="1"/>
      <c r="AQ3261" s="1"/>
      <c r="AR3261" s="1"/>
      <c r="AS3261" s="1"/>
      <c r="AT3261" s="3"/>
      <c r="AU3261" s="1"/>
      <c r="AV3261" s="1"/>
      <c r="AW3261" s="3"/>
      <c r="AX3261" s="1"/>
      <c r="AY3261" s="1"/>
      <c r="AZ3261" s="1"/>
      <c r="BA3261" s="1"/>
      <c r="BB3261">
        <f t="shared" si="71"/>
        <v>5</v>
      </c>
      <c r="BC3261">
        <f t="shared" si="72"/>
        <v>2022</v>
      </c>
    </row>
    <row r="3262" spans="1:55" x14ac:dyDescent="0.25">
      <c r="A3262" s="1" t="s">
        <v>22679</v>
      </c>
      <c r="B3262" s="3">
        <v>70</v>
      </c>
      <c r="C3262" s="1" t="s">
        <v>22679</v>
      </c>
      <c r="D3262" s="3">
        <v>191390</v>
      </c>
      <c r="E3262" s="1" t="s">
        <v>63</v>
      </c>
      <c r="F3262" s="1" t="s">
        <v>24876</v>
      </c>
      <c r="G3262" s="1" t="s">
        <v>3581</v>
      </c>
      <c r="H3262" s="1" t="s">
        <v>9700</v>
      </c>
      <c r="I3262" s="3">
        <v>1693628</v>
      </c>
      <c r="J3262" s="1" t="s">
        <v>67</v>
      </c>
      <c r="K3262" s="12"/>
      <c r="L3262" s="1" t="s">
        <v>22694</v>
      </c>
      <c r="M3262" s="1"/>
      <c r="N3262" s="1"/>
      <c r="O3262" s="1" t="s">
        <v>24903</v>
      </c>
      <c r="P3262" s="1" t="s">
        <v>70</v>
      </c>
      <c r="Q3262" s="1" t="s">
        <v>70</v>
      </c>
      <c r="R3262" s="1" t="s">
        <v>3581</v>
      </c>
      <c r="S3262" s="1" t="s">
        <v>24904</v>
      </c>
      <c r="T3262" s="1" t="s">
        <v>24905</v>
      </c>
      <c r="U3262" s="1" t="s">
        <v>23163</v>
      </c>
      <c r="V3262" s="1" t="s">
        <v>74</v>
      </c>
      <c r="W3262" s="1" t="s">
        <v>22699</v>
      </c>
      <c r="X3262" s="1" t="s">
        <v>3581</v>
      </c>
      <c r="Y3262" s="1" t="s">
        <v>14387</v>
      </c>
      <c r="Z3262" s="1" t="s">
        <v>3581</v>
      </c>
      <c r="AA3262" s="1" t="s">
        <v>24906</v>
      </c>
      <c r="AB3262" s="3">
        <v>1</v>
      </c>
      <c r="AC3262" s="3">
        <v>1</v>
      </c>
      <c r="AD3262" s="3">
        <v>1</v>
      </c>
      <c r="AE3262" s="3">
        <v>1</v>
      </c>
      <c r="AF3262" s="3">
        <v>0</v>
      </c>
      <c r="AG3262" s="3">
        <v>0</v>
      </c>
      <c r="AH3262" s="3">
        <v>4.4833333333330003</v>
      </c>
      <c r="AI3262" s="3">
        <v>5.4</v>
      </c>
      <c r="AJ3262" s="1" t="s">
        <v>3581</v>
      </c>
      <c r="AK3262" s="1" t="s">
        <v>24907</v>
      </c>
      <c r="AL3262" s="1"/>
      <c r="AM3262" s="1"/>
      <c r="AN3262" s="1"/>
      <c r="AO3262" s="1"/>
      <c r="AP3262" s="1"/>
      <c r="AQ3262" s="1"/>
      <c r="AR3262" s="1"/>
      <c r="AS3262" s="1"/>
      <c r="AT3262" s="3"/>
      <c r="AU3262" s="1"/>
      <c r="AV3262" s="1"/>
      <c r="AW3262" s="3"/>
      <c r="AX3262" s="1"/>
      <c r="AY3262" s="1"/>
      <c r="AZ3262" s="1"/>
      <c r="BA3262" s="1"/>
      <c r="BB3262">
        <f t="shared" si="71"/>
        <v>5</v>
      </c>
      <c r="BC3262">
        <f t="shared" si="72"/>
        <v>2022</v>
      </c>
    </row>
    <row r="3263" spans="1:55" x14ac:dyDescent="0.25">
      <c r="A3263" s="1" t="s">
        <v>22679</v>
      </c>
      <c r="B3263" s="3">
        <v>70</v>
      </c>
      <c r="C3263" s="1" t="s">
        <v>22679</v>
      </c>
      <c r="D3263" s="3">
        <v>196060</v>
      </c>
      <c r="E3263" s="1" t="s">
        <v>63</v>
      </c>
      <c r="F3263" s="1" t="s">
        <v>24908</v>
      </c>
      <c r="G3263" s="1" t="s">
        <v>3581</v>
      </c>
      <c r="H3263" s="1" t="s">
        <v>24909</v>
      </c>
      <c r="I3263" s="3">
        <v>1694242</v>
      </c>
      <c r="J3263" s="1" t="s">
        <v>67</v>
      </c>
      <c r="K3263" s="12"/>
      <c r="L3263" s="1" t="s">
        <v>23506</v>
      </c>
      <c r="M3263" s="1"/>
      <c r="N3263" s="1"/>
      <c r="O3263" s="1" t="s">
        <v>24910</v>
      </c>
      <c r="P3263" s="1" t="s">
        <v>70</v>
      </c>
      <c r="Q3263" s="1" t="s">
        <v>70</v>
      </c>
      <c r="R3263" s="1" t="s">
        <v>3581</v>
      </c>
      <c r="S3263" s="1" t="s">
        <v>8809</v>
      </c>
      <c r="T3263" s="1" t="s">
        <v>24911</v>
      </c>
      <c r="U3263" s="1" t="s">
        <v>22726</v>
      </c>
      <c r="V3263" s="1" t="s">
        <v>74</v>
      </c>
      <c r="W3263" s="1" t="s">
        <v>22727</v>
      </c>
      <c r="X3263" s="1" t="s">
        <v>3581</v>
      </c>
      <c r="Y3263" s="1" t="s">
        <v>1303</v>
      </c>
      <c r="Z3263" s="1" t="s">
        <v>3581</v>
      </c>
      <c r="AA3263" s="1" t="s">
        <v>24912</v>
      </c>
      <c r="AB3263" s="3">
        <v>1</v>
      </c>
      <c r="AC3263" s="3">
        <v>1</v>
      </c>
      <c r="AD3263" s="3">
        <v>1</v>
      </c>
      <c r="AE3263" s="3">
        <v>1</v>
      </c>
      <c r="AF3263" s="3">
        <v>0</v>
      </c>
      <c r="AG3263" s="3">
        <v>0</v>
      </c>
      <c r="AH3263" s="3">
        <v>33.35</v>
      </c>
      <c r="AI3263" s="3">
        <v>3.2666666666670001</v>
      </c>
      <c r="AJ3263" s="1" t="s">
        <v>3581</v>
      </c>
      <c r="AK3263" s="1" t="s">
        <v>24913</v>
      </c>
      <c r="AL3263" s="1"/>
      <c r="AM3263" s="1"/>
      <c r="AN3263" s="1"/>
      <c r="AO3263" s="1"/>
      <c r="AP3263" s="1"/>
      <c r="AQ3263" s="1"/>
      <c r="AR3263" s="1"/>
      <c r="AS3263" s="1"/>
      <c r="AT3263" s="3"/>
      <c r="AU3263" s="1"/>
      <c r="AV3263" s="1"/>
      <c r="AW3263" s="3"/>
      <c r="AX3263" s="1"/>
      <c r="AY3263" s="1"/>
      <c r="AZ3263" s="1" t="s">
        <v>24914</v>
      </c>
      <c r="BA3263" s="1"/>
      <c r="BB3263">
        <f t="shared" si="71"/>
        <v>5</v>
      </c>
      <c r="BC3263">
        <f t="shared" si="72"/>
        <v>2022</v>
      </c>
    </row>
    <row r="3264" spans="1:55" x14ac:dyDescent="0.25">
      <c r="A3264" s="1" t="s">
        <v>22679</v>
      </c>
      <c r="B3264" s="3">
        <v>70</v>
      </c>
      <c r="C3264" s="1" t="s">
        <v>22679</v>
      </c>
      <c r="D3264" s="3">
        <v>200285</v>
      </c>
      <c r="E3264" s="1" t="s">
        <v>91</v>
      </c>
      <c r="F3264" s="1" t="s">
        <v>24915</v>
      </c>
      <c r="G3264" s="1" t="s">
        <v>1141</v>
      </c>
      <c r="H3264" s="1" t="s">
        <v>24916</v>
      </c>
      <c r="I3264" s="3">
        <v>200285</v>
      </c>
      <c r="J3264" s="1" t="s">
        <v>67</v>
      </c>
      <c r="K3264" s="12"/>
      <c r="L3264" s="1" t="s">
        <v>23490</v>
      </c>
      <c r="M3264" s="1"/>
      <c r="N3264" s="1"/>
      <c r="O3264" s="1" t="s">
        <v>24917</v>
      </c>
      <c r="P3264" s="1" t="s">
        <v>70</v>
      </c>
      <c r="Q3264" s="1" t="s">
        <v>70</v>
      </c>
      <c r="R3264" s="1" t="s">
        <v>1141</v>
      </c>
      <c r="S3264" s="1" t="s">
        <v>24918</v>
      </c>
      <c r="T3264" s="1" t="s">
        <v>24919</v>
      </c>
      <c r="U3264" s="1" t="s">
        <v>22686</v>
      </c>
      <c r="V3264" s="1" t="s">
        <v>74</v>
      </c>
      <c r="W3264" s="1" t="s">
        <v>22804</v>
      </c>
      <c r="X3264" s="1" t="s">
        <v>1141</v>
      </c>
      <c r="Y3264" s="1" t="s">
        <v>6878</v>
      </c>
      <c r="Z3264" s="1" t="s">
        <v>1141</v>
      </c>
      <c r="AA3264" s="1" t="s">
        <v>24920</v>
      </c>
      <c r="AB3264" s="3">
        <v>1</v>
      </c>
      <c r="AC3264" s="3">
        <v>1</v>
      </c>
      <c r="AD3264" s="3">
        <v>1</v>
      </c>
      <c r="AE3264" s="3">
        <v>1</v>
      </c>
      <c r="AF3264" s="3">
        <v>0</v>
      </c>
      <c r="AG3264" s="3">
        <v>0</v>
      </c>
      <c r="AH3264" s="3">
        <v>51.816666666666997</v>
      </c>
      <c r="AI3264" s="3">
        <v>5.8</v>
      </c>
      <c r="AJ3264" s="1" t="s">
        <v>1141</v>
      </c>
      <c r="AK3264" s="1" t="s">
        <v>24921</v>
      </c>
      <c r="AL3264" s="1"/>
      <c r="AM3264" s="1"/>
      <c r="AN3264" s="1"/>
      <c r="AO3264" s="1"/>
      <c r="AP3264" s="1"/>
      <c r="AQ3264" s="1"/>
      <c r="AR3264" s="1"/>
      <c r="AS3264" s="1"/>
      <c r="AT3264" s="3"/>
      <c r="AU3264" s="1"/>
      <c r="AV3264" s="1"/>
      <c r="AW3264" s="3"/>
      <c r="AX3264" s="1"/>
      <c r="AY3264" s="1"/>
      <c r="AZ3264" s="1"/>
      <c r="BA3264" s="1" t="s">
        <v>24922</v>
      </c>
      <c r="BB3264">
        <f t="shared" si="71"/>
        <v>5</v>
      </c>
      <c r="BC3264">
        <f t="shared" si="72"/>
        <v>2022</v>
      </c>
    </row>
    <row r="3265" spans="1:55" x14ac:dyDescent="0.25">
      <c r="A3265" s="1" t="s">
        <v>22679</v>
      </c>
      <c r="B3265" s="3">
        <v>70</v>
      </c>
      <c r="C3265" s="1" t="s">
        <v>22679</v>
      </c>
      <c r="D3265" s="3">
        <v>202916</v>
      </c>
      <c r="E3265" s="1" t="s">
        <v>91</v>
      </c>
      <c r="F3265" s="1" t="s">
        <v>23013</v>
      </c>
      <c r="G3265" s="1" t="s">
        <v>1151</v>
      </c>
      <c r="H3265" s="1" t="s">
        <v>24923</v>
      </c>
      <c r="I3265" s="3">
        <v>202916</v>
      </c>
      <c r="J3265" s="1" t="s">
        <v>67</v>
      </c>
      <c r="K3265" s="12"/>
      <c r="L3265" s="1" t="s">
        <v>22694</v>
      </c>
      <c r="M3265" s="1"/>
      <c r="N3265" s="1"/>
      <c r="O3265" s="1" t="s">
        <v>24924</v>
      </c>
      <c r="P3265" s="1" t="s">
        <v>70</v>
      </c>
      <c r="Q3265" s="1" t="s">
        <v>70</v>
      </c>
      <c r="R3265" s="1" t="s">
        <v>1151</v>
      </c>
      <c r="S3265" s="1" t="s">
        <v>24925</v>
      </c>
      <c r="T3265" s="1" t="s">
        <v>24926</v>
      </c>
      <c r="U3265" s="1" t="s">
        <v>24927</v>
      </c>
      <c r="V3265" s="1" t="s">
        <v>74</v>
      </c>
      <c r="W3265" s="1" t="s">
        <v>22734</v>
      </c>
      <c r="X3265" s="1" t="s">
        <v>1151</v>
      </c>
      <c r="Y3265" s="1" t="s">
        <v>16996</v>
      </c>
      <c r="Z3265" s="1" t="s">
        <v>1151</v>
      </c>
      <c r="AA3265" s="1" t="s">
        <v>24928</v>
      </c>
      <c r="AB3265" s="3">
        <v>1</v>
      </c>
      <c r="AC3265" s="3">
        <v>1</v>
      </c>
      <c r="AD3265" s="3">
        <v>1</v>
      </c>
      <c r="AE3265" s="3">
        <v>1</v>
      </c>
      <c r="AF3265" s="3">
        <v>0</v>
      </c>
      <c r="AG3265" s="3">
        <v>0</v>
      </c>
      <c r="AH3265" s="3">
        <v>22.783333333333001</v>
      </c>
      <c r="AI3265" s="3">
        <v>7.25</v>
      </c>
      <c r="AJ3265" s="1" t="s">
        <v>1151</v>
      </c>
      <c r="AK3265" s="1" t="s">
        <v>24929</v>
      </c>
      <c r="AL3265" s="1"/>
      <c r="AM3265" s="1"/>
      <c r="AN3265" s="1"/>
      <c r="AO3265" s="1"/>
      <c r="AP3265" s="1"/>
      <c r="AQ3265" s="1"/>
      <c r="AR3265" s="1"/>
      <c r="AS3265" s="1"/>
      <c r="AT3265" s="3"/>
      <c r="AU3265" s="1"/>
      <c r="AV3265" s="1"/>
      <c r="AW3265" s="3"/>
      <c r="AX3265" s="1"/>
      <c r="AY3265" s="1"/>
      <c r="AZ3265" s="1"/>
      <c r="BA3265" s="1"/>
      <c r="BB3265">
        <f t="shared" si="71"/>
        <v>5</v>
      </c>
      <c r="BC3265">
        <f t="shared" si="72"/>
        <v>2022</v>
      </c>
    </row>
    <row r="3266" spans="1:55" x14ac:dyDescent="0.25">
      <c r="A3266" s="1" t="s">
        <v>22679</v>
      </c>
      <c r="B3266" s="3">
        <v>70</v>
      </c>
      <c r="C3266" s="1" t="s">
        <v>22679</v>
      </c>
      <c r="D3266" s="3">
        <v>203789</v>
      </c>
      <c r="E3266" s="1" t="s">
        <v>91</v>
      </c>
      <c r="F3266" s="1" t="s">
        <v>24930</v>
      </c>
      <c r="G3266" s="1" t="s">
        <v>1151</v>
      </c>
      <c r="H3266" s="1" t="s">
        <v>24931</v>
      </c>
      <c r="I3266" s="3">
        <v>203789</v>
      </c>
      <c r="J3266" s="1" t="s">
        <v>67</v>
      </c>
      <c r="K3266" s="12"/>
      <c r="L3266" s="1" t="s">
        <v>23303</v>
      </c>
      <c r="M3266" s="1"/>
      <c r="N3266" s="1"/>
      <c r="O3266" s="1" t="s">
        <v>24932</v>
      </c>
      <c r="P3266" s="1" t="s">
        <v>70</v>
      </c>
      <c r="Q3266" s="1" t="s">
        <v>70</v>
      </c>
      <c r="R3266" s="1" t="s">
        <v>1151</v>
      </c>
      <c r="S3266" s="1" t="s">
        <v>5033</v>
      </c>
      <c r="T3266" s="1" t="s">
        <v>24933</v>
      </c>
      <c r="U3266" s="1" t="s">
        <v>22726</v>
      </c>
      <c r="V3266" s="1" t="s">
        <v>74</v>
      </c>
      <c r="W3266" s="1" t="s">
        <v>23232</v>
      </c>
      <c r="X3266" s="1" t="s">
        <v>1151</v>
      </c>
      <c r="Y3266" s="1" t="s">
        <v>24934</v>
      </c>
      <c r="Z3266" s="1" t="s">
        <v>1151</v>
      </c>
      <c r="AA3266" s="1" t="s">
        <v>24935</v>
      </c>
      <c r="AB3266" s="3">
        <v>1</v>
      </c>
      <c r="AC3266" s="3">
        <v>1</v>
      </c>
      <c r="AD3266" s="3">
        <v>1</v>
      </c>
      <c r="AE3266" s="3">
        <v>1</v>
      </c>
      <c r="AF3266" s="3">
        <v>0</v>
      </c>
      <c r="AG3266" s="3">
        <v>0</v>
      </c>
      <c r="AH3266" s="3">
        <v>13.85</v>
      </c>
      <c r="AI3266" s="3">
        <v>6.9</v>
      </c>
      <c r="AJ3266" s="1" t="s">
        <v>1151</v>
      </c>
      <c r="AK3266" s="1" t="s">
        <v>24936</v>
      </c>
      <c r="AL3266" s="1"/>
      <c r="AM3266" s="1"/>
      <c r="AN3266" s="1"/>
      <c r="AO3266" s="1"/>
      <c r="AP3266" s="1"/>
      <c r="AQ3266" s="1"/>
      <c r="AR3266" s="1"/>
      <c r="AS3266" s="1"/>
      <c r="AT3266" s="3"/>
      <c r="AU3266" s="1"/>
      <c r="AV3266" s="1"/>
      <c r="AW3266" s="3"/>
      <c r="AX3266" s="1"/>
      <c r="AY3266" s="1"/>
      <c r="AZ3266" s="1"/>
      <c r="BA3266" s="1"/>
      <c r="BB3266">
        <f t="shared" si="71"/>
        <v>5</v>
      </c>
      <c r="BC3266">
        <f t="shared" si="72"/>
        <v>2022</v>
      </c>
    </row>
    <row r="3267" spans="1:55" x14ac:dyDescent="0.25">
      <c r="A3267" s="1" t="s">
        <v>22679</v>
      </c>
      <c r="B3267" s="3">
        <v>70</v>
      </c>
      <c r="C3267" s="1" t="s">
        <v>22679</v>
      </c>
      <c r="D3267" s="3">
        <v>205337</v>
      </c>
      <c r="E3267" s="1" t="s">
        <v>63</v>
      </c>
      <c r="F3267" s="1" t="s">
        <v>24937</v>
      </c>
      <c r="G3267" s="1" t="s">
        <v>1151</v>
      </c>
      <c r="H3267" s="1" t="s">
        <v>24938</v>
      </c>
      <c r="I3267" s="3">
        <v>1695545</v>
      </c>
      <c r="J3267" s="1" t="s">
        <v>67</v>
      </c>
      <c r="K3267" s="12"/>
      <c r="L3267" s="1" t="s">
        <v>22723</v>
      </c>
      <c r="M3267" s="1"/>
      <c r="N3267" s="1"/>
      <c r="O3267" s="1" t="s">
        <v>24939</v>
      </c>
      <c r="P3267" s="1" t="s">
        <v>70</v>
      </c>
      <c r="Q3267" s="1" t="s">
        <v>70</v>
      </c>
      <c r="R3267" s="1" t="s">
        <v>1151</v>
      </c>
      <c r="S3267" s="1" t="s">
        <v>24940</v>
      </c>
      <c r="T3267" s="1" t="s">
        <v>24941</v>
      </c>
      <c r="U3267" s="1" t="s">
        <v>22726</v>
      </c>
      <c r="V3267" s="1" t="s">
        <v>74</v>
      </c>
      <c r="W3267" s="1" t="s">
        <v>22718</v>
      </c>
      <c r="X3267" s="1" t="s">
        <v>1151</v>
      </c>
      <c r="Y3267" s="1" t="s">
        <v>2857</v>
      </c>
      <c r="Z3267" s="1" t="s">
        <v>1151</v>
      </c>
      <c r="AA3267" s="1" t="s">
        <v>24942</v>
      </c>
      <c r="AB3267" s="3">
        <v>1</v>
      </c>
      <c r="AC3267" s="3">
        <v>1</v>
      </c>
      <c r="AD3267" s="3">
        <v>1</v>
      </c>
      <c r="AE3267" s="3">
        <v>1</v>
      </c>
      <c r="AF3267" s="3">
        <v>0</v>
      </c>
      <c r="AG3267" s="3">
        <v>0</v>
      </c>
      <c r="AH3267" s="3">
        <v>8.2833333333329993</v>
      </c>
      <c r="AI3267" s="3">
        <v>2.666666666667</v>
      </c>
      <c r="AJ3267" s="1" t="s">
        <v>1151</v>
      </c>
      <c r="AK3267" s="1" t="s">
        <v>24943</v>
      </c>
      <c r="AL3267" s="1"/>
      <c r="AM3267" s="1"/>
      <c r="AN3267" s="1"/>
      <c r="AO3267" s="1"/>
      <c r="AP3267" s="1"/>
      <c r="AQ3267" s="1"/>
      <c r="AR3267" s="1"/>
      <c r="AS3267" s="1"/>
      <c r="AT3267" s="3"/>
      <c r="AU3267" s="1"/>
      <c r="AV3267" s="1"/>
      <c r="AW3267" s="3"/>
      <c r="AX3267" s="1"/>
      <c r="AY3267" s="1"/>
      <c r="AZ3267" s="1"/>
      <c r="BA3267" s="1"/>
      <c r="BB3267">
        <f t="shared" ref="BB3267:BB3330" si="73">MONTH(G3267)</f>
        <v>5</v>
      </c>
      <c r="BC3267">
        <f t="shared" ref="BC3267:BC3330" si="74">YEAR(G3267)</f>
        <v>2022</v>
      </c>
    </row>
    <row r="3268" spans="1:55" x14ac:dyDescent="0.25">
      <c r="A3268" s="1" t="s">
        <v>22679</v>
      </c>
      <c r="B3268" s="3">
        <v>70</v>
      </c>
      <c r="C3268" s="1" t="s">
        <v>22679</v>
      </c>
      <c r="D3268" s="3">
        <v>207058</v>
      </c>
      <c r="E3268" s="1" t="s">
        <v>91</v>
      </c>
      <c r="F3268" s="1" t="s">
        <v>1035</v>
      </c>
      <c r="G3268" s="1" t="s">
        <v>1151</v>
      </c>
      <c r="H3268" s="1" t="s">
        <v>24944</v>
      </c>
      <c r="I3268" s="3">
        <v>207058</v>
      </c>
      <c r="J3268" s="1" t="s">
        <v>67</v>
      </c>
      <c r="K3268" s="12"/>
      <c r="L3268" s="1" t="s">
        <v>22747</v>
      </c>
      <c r="M3268" s="1"/>
      <c r="N3268" s="1"/>
      <c r="O3268" s="1" t="s">
        <v>24945</v>
      </c>
      <c r="P3268" s="1" t="s">
        <v>70</v>
      </c>
      <c r="Q3268" s="1" t="s">
        <v>70</v>
      </c>
      <c r="R3268" s="1" t="s">
        <v>1151</v>
      </c>
      <c r="S3268" s="1" t="s">
        <v>18914</v>
      </c>
      <c r="T3268" s="1" t="s">
        <v>24946</v>
      </c>
      <c r="U3268" s="1" t="s">
        <v>23447</v>
      </c>
      <c r="V3268" s="1" t="s">
        <v>74</v>
      </c>
      <c r="W3268" s="1" t="s">
        <v>22734</v>
      </c>
      <c r="X3268" s="1" t="s">
        <v>1151</v>
      </c>
      <c r="Y3268" s="1" t="s">
        <v>7002</v>
      </c>
      <c r="Z3268" s="1" t="s">
        <v>1151</v>
      </c>
      <c r="AA3268" s="1" t="s">
        <v>24947</v>
      </c>
      <c r="AB3268" s="3">
        <v>1</v>
      </c>
      <c r="AC3268" s="3">
        <v>1</v>
      </c>
      <c r="AD3268" s="3">
        <v>1</v>
      </c>
      <c r="AE3268" s="3">
        <v>1</v>
      </c>
      <c r="AF3268" s="3">
        <v>0</v>
      </c>
      <c r="AG3268" s="3">
        <v>0</v>
      </c>
      <c r="AH3268" s="3">
        <v>29.966666666666999</v>
      </c>
      <c r="AI3268" s="3">
        <v>4.1333333333329998</v>
      </c>
      <c r="AJ3268" s="1" t="s">
        <v>1151</v>
      </c>
      <c r="AK3268" s="1" t="s">
        <v>24948</v>
      </c>
      <c r="AL3268" s="1"/>
      <c r="AM3268" s="1"/>
      <c r="AN3268" s="1"/>
      <c r="AO3268" s="1"/>
      <c r="AP3268" s="1"/>
      <c r="AQ3268" s="1"/>
      <c r="AR3268" s="1"/>
      <c r="AS3268" s="1"/>
      <c r="AT3268" s="3"/>
      <c r="AU3268" s="1"/>
      <c r="AV3268" s="1"/>
      <c r="AW3268" s="3"/>
      <c r="AX3268" s="1"/>
      <c r="AY3268" s="1"/>
      <c r="AZ3268" s="1"/>
      <c r="BA3268" s="1" t="s">
        <v>24949</v>
      </c>
      <c r="BB3268">
        <f t="shared" si="73"/>
        <v>5</v>
      </c>
      <c r="BC3268">
        <f t="shared" si="74"/>
        <v>2022</v>
      </c>
    </row>
    <row r="3269" spans="1:55" x14ac:dyDescent="0.25">
      <c r="A3269" s="1" t="s">
        <v>22679</v>
      </c>
      <c r="B3269" s="3">
        <v>70</v>
      </c>
      <c r="C3269" s="1" t="s">
        <v>22679</v>
      </c>
      <c r="D3269" s="3">
        <v>207251</v>
      </c>
      <c r="E3269" s="1" t="s">
        <v>63</v>
      </c>
      <c r="F3269" s="1" t="s">
        <v>22738</v>
      </c>
      <c r="G3269" s="1" t="s">
        <v>1151</v>
      </c>
      <c r="H3269" s="1" t="s">
        <v>24950</v>
      </c>
      <c r="I3269" s="3">
        <v>1695745</v>
      </c>
      <c r="J3269" s="1" t="s">
        <v>67</v>
      </c>
      <c r="K3269" s="12"/>
      <c r="L3269" s="1" t="s">
        <v>22694</v>
      </c>
      <c r="M3269" s="1"/>
      <c r="N3269" s="1"/>
      <c r="O3269" s="1" t="s">
        <v>24951</v>
      </c>
      <c r="P3269" s="1" t="s">
        <v>70</v>
      </c>
      <c r="Q3269" s="1" t="s">
        <v>70</v>
      </c>
      <c r="R3269" s="1" t="s">
        <v>1151</v>
      </c>
      <c r="S3269" s="1" t="s">
        <v>24952</v>
      </c>
      <c r="T3269" s="1" t="s">
        <v>24953</v>
      </c>
      <c r="U3269" s="1" t="s">
        <v>23163</v>
      </c>
      <c r="V3269" s="1" t="s">
        <v>74</v>
      </c>
      <c r="W3269" s="1" t="s">
        <v>22734</v>
      </c>
      <c r="X3269" s="1" t="s">
        <v>1151</v>
      </c>
      <c r="Y3269" s="1" t="s">
        <v>24954</v>
      </c>
      <c r="Z3269" s="1" t="s">
        <v>1151</v>
      </c>
      <c r="AA3269" s="1" t="s">
        <v>387</v>
      </c>
      <c r="AB3269" s="3">
        <v>1</v>
      </c>
      <c r="AC3269" s="3">
        <v>1</v>
      </c>
      <c r="AD3269" s="3">
        <v>1</v>
      </c>
      <c r="AE3269" s="3">
        <v>1</v>
      </c>
      <c r="AF3269" s="3">
        <v>0</v>
      </c>
      <c r="AG3269" s="3">
        <v>0</v>
      </c>
      <c r="AH3269" s="3">
        <v>25.283333333333001</v>
      </c>
      <c r="AI3269" s="3">
        <v>3.5666666666669999</v>
      </c>
      <c r="AJ3269" s="1" t="s">
        <v>1151</v>
      </c>
      <c r="AK3269" s="1" t="s">
        <v>24955</v>
      </c>
      <c r="AL3269" s="1"/>
      <c r="AM3269" s="1"/>
      <c r="AN3269" s="1"/>
      <c r="AO3269" s="1"/>
      <c r="AP3269" s="1"/>
      <c r="AQ3269" s="1"/>
      <c r="AR3269" s="1"/>
      <c r="AS3269" s="1"/>
      <c r="AT3269" s="3"/>
      <c r="AU3269" s="1"/>
      <c r="AV3269" s="1"/>
      <c r="AW3269" s="3"/>
      <c r="AX3269" s="1"/>
      <c r="AY3269" s="1"/>
      <c r="AZ3269" s="1"/>
      <c r="BA3269" s="1"/>
      <c r="BB3269">
        <f t="shared" si="73"/>
        <v>5</v>
      </c>
      <c r="BC3269">
        <f t="shared" si="74"/>
        <v>2022</v>
      </c>
    </row>
    <row r="3270" spans="1:55" x14ac:dyDescent="0.25">
      <c r="A3270" s="1" t="s">
        <v>22679</v>
      </c>
      <c r="B3270" s="3">
        <v>70</v>
      </c>
      <c r="C3270" s="1" t="s">
        <v>22679</v>
      </c>
      <c r="D3270" s="3">
        <v>207641</v>
      </c>
      <c r="E3270" s="1" t="s">
        <v>63</v>
      </c>
      <c r="F3270" s="1" t="s">
        <v>24956</v>
      </c>
      <c r="G3270" s="1" t="s">
        <v>1151</v>
      </c>
      <c r="H3270" s="1" t="s">
        <v>24957</v>
      </c>
      <c r="I3270" s="3">
        <v>1695873</v>
      </c>
      <c r="J3270" s="1" t="s">
        <v>67</v>
      </c>
      <c r="K3270" s="12"/>
      <c r="L3270" s="1" t="s">
        <v>22694</v>
      </c>
      <c r="M3270" s="1"/>
      <c r="N3270" s="1"/>
      <c r="O3270" s="1" t="s">
        <v>24958</v>
      </c>
      <c r="P3270" s="1" t="s">
        <v>70</v>
      </c>
      <c r="Q3270" s="1" t="s">
        <v>70</v>
      </c>
      <c r="R3270" s="1" t="s">
        <v>1151</v>
      </c>
      <c r="S3270" s="1" t="s">
        <v>24959</v>
      </c>
      <c r="T3270" s="1" t="s">
        <v>24960</v>
      </c>
      <c r="U3270" s="1" t="s">
        <v>22698</v>
      </c>
      <c r="V3270" s="1" t="s">
        <v>74</v>
      </c>
      <c r="W3270" s="1" t="s">
        <v>22734</v>
      </c>
      <c r="X3270" s="1" t="s">
        <v>1151</v>
      </c>
      <c r="Y3270" s="1" t="s">
        <v>11935</v>
      </c>
      <c r="Z3270" s="1" t="s">
        <v>1151</v>
      </c>
      <c r="AA3270" s="1" t="s">
        <v>24961</v>
      </c>
      <c r="AB3270" s="3">
        <v>1</v>
      </c>
      <c r="AC3270" s="3">
        <v>1</v>
      </c>
      <c r="AD3270" s="3">
        <v>1</v>
      </c>
      <c r="AE3270" s="3">
        <v>1</v>
      </c>
      <c r="AF3270" s="3">
        <v>0</v>
      </c>
      <c r="AG3270" s="3">
        <v>0</v>
      </c>
      <c r="AH3270" s="3">
        <v>27.15</v>
      </c>
      <c r="AI3270" s="3">
        <v>1.916666666667</v>
      </c>
      <c r="AJ3270" s="1" t="s">
        <v>1151</v>
      </c>
      <c r="AK3270" s="1" t="s">
        <v>24962</v>
      </c>
      <c r="AL3270" s="1"/>
      <c r="AM3270" s="1"/>
      <c r="AN3270" s="1"/>
      <c r="AO3270" s="1"/>
      <c r="AP3270" s="1"/>
      <c r="AQ3270" s="1"/>
      <c r="AR3270" s="1"/>
      <c r="AS3270" s="1"/>
      <c r="AT3270" s="3"/>
      <c r="AU3270" s="1"/>
      <c r="AV3270" s="1"/>
      <c r="AW3270" s="3"/>
      <c r="AX3270" s="1"/>
      <c r="AY3270" s="1"/>
      <c r="AZ3270" s="1" t="s">
        <v>24963</v>
      </c>
      <c r="BA3270" s="1"/>
      <c r="BB3270">
        <f t="shared" si="73"/>
        <v>5</v>
      </c>
      <c r="BC3270">
        <f t="shared" si="74"/>
        <v>2022</v>
      </c>
    </row>
    <row r="3271" spans="1:55" x14ac:dyDescent="0.25">
      <c r="A3271" s="1" t="s">
        <v>22679</v>
      </c>
      <c r="B3271" s="3">
        <v>70</v>
      </c>
      <c r="C3271" s="1" t="s">
        <v>22679</v>
      </c>
      <c r="D3271" s="3">
        <v>208387</v>
      </c>
      <c r="E3271" s="1" t="s">
        <v>91</v>
      </c>
      <c r="F3271" s="1" t="s">
        <v>22745</v>
      </c>
      <c r="G3271" s="1" t="s">
        <v>1151</v>
      </c>
      <c r="H3271" s="1" t="s">
        <v>24964</v>
      </c>
      <c r="I3271" s="3">
        <v>208387</v>
      </c>
      <c r="J3271" s="1" t="s">
        <v>67</v>
      </c>
      <c r="K3271" s="12"/>
      <c r="L3271" s="1" t="s">
        <v>22747</v>
      </c>
      <c r="M3271" s="1"/>
      <c r="N3271" s="1"/>
      <c r="O3271" s="1" t="s">
        <v>24965</v>
      </c>
      <c r="P3271" s="1" t="s">
        <v>70</v>
      </c>
      <c r="Q3271" s="1" t="s">
        <v>70</v>
      </c>
      <c r="R3271" s="1" t="s">
        <v>1151</v>
      </c>
      <c r="S3271" s="1" t="s">
        <v>24966</v>
      </c>
      <c r="T3271" s="1" t="s">
        <v>24967</v>
      </c>
      <c r="U3271" s="1" t="s">
        <v>22751</v>
      </c>
      <c r="V3271" s="1" t="s">
        <v>2229</v>
      </c>
      <c r="W3271" s="1" t="s">
        <v>24968</v>
      </c>
      <c r="X3271" s="1" t="s">
        <v>1151</v>
      </c>
      <c r="Y3271" s="1" t="s">
        <v>15351</v>
      </c>
      <c r="Z3271" s="1" t="s">
        <v>1151</v>
      </c>
      <c r="AA3271" s="1" t="s">
        <v>24969</v>
      </c>
      <c r="AB3271" s="3">
        <v>1</v>
      </c>
      <c r="AC3271" s="3">
        <v>1</v>
      </c>
      <c r="AD3271" s="3">
        <v>1</v>
      </c>
      <c r="AE3271" s="3">
        <v>1</v>
      </c>
      <c r="AF3271" s="3">
        <v>0</v>
      </c>
      <c r="AG3271" s="3">
        <v>0</v>
      </c>
      <c r="AH3271" s="3">
        <v>19.716666666666999</v>
      </c>
      <c r="AI3271" s="3">
        <v>4.1500000000000004</v>
      </c>
      <c r="AJ3271" s="1" t="s">
        <v>1151</v>
      </c>
      <c r="AK3271" s="1" t="s">
        <v>24970</v>
      </c>
      <c r="AL3271" s="1"/>
      <c r="AM3271" s="1"/>
      <c r="AN3271" s="1"/>
      <c r="AO3271" s="1"/>
      <c r="AP3271" s="1"/>
      <c r="AQ3271" s="1"/>
      <c r="AR3271" s="1"/>
      <c r="AS3271" s="1"/>
      <c r="AT3271" s="3"/>
      <c r="AU3271" s="1"/>
      <c r="AV3271" s="1"/>
      <c r="AW3271" s="3"/>
      <c r="AX3271" s="1"/>
      <c r="AY3271" s="1"/>
      <c r="AZ3271" s="1"/>
      <c r="BA3271" s="1" t="s">
        <v>24971</v>
      </c>
      <c r="BB3271">
        <f t="shared" si="73"/>
        <v>5</v>
      </c>
      <c r="BC3271">
        <f t="shared" si="74"/>
        <v>2022</v>
      </c>
    </row>
    <row r="3272" spans="1:55" x14ac:dyDescent="0.25">
      <c r="A3272" s="1" t="s">
        <v>22679</v>
      </c>
      <c r="B3272" s="3">
        <v>70</v>
      </c>
      <c r="C3272" s="1" t="s">
        <v>22679</v>
      </c>
      <c r="D3272" s="3">
        <v>208602</v>
      </c>
      <c r="E3272" s="1" t="s">
        <v>63</v>
      </c>
      <c r="F3272" s="1" t="s">
        <v>24972</v>
      </c>
      <c r="G3272" s="1" t="s">
        <v>1151</v>
      </c>
      <c r="H3272" s="1" t="s">
        <v>24973</v>
      </c>
      <c r="I3272" s="3">
        <v>1695970</v>
      </c>
      <c r="J3272" s="1" t="s">
        <v>67</v>
      </c>
      <c r="K3272" s="12"/>
      <c r="L3272" s="1" t="s">
        <v>23829</v>
      </c>
      <c r="M3272" s="1"/>
      <c r="N3272" s="1"/>
      <c r="O3272" s="1" t="s">
        <v>24974</v>
      </c>
      <c r="P3272" s="1" t="s">
        <v>70</v>
      </c>
      <c r="Q3272" s="1" t="s">
        <v>70</v>
      </c>
      <c r="R3272" s="1" t="s">
        <v>1151</v>
      </c>
      <c r="S3272" s="1" t="s">
        <v>24975</v>
      </c>
      <c r="T3272" s="1" t="s">
        <v>24976</v>
      </c>
      <c r="U3272" s="1" t="s">
        <v>22879</v>
      </c>
      <c r="V3272" s="1" t="s">
        <v>74</v>
      </c>
      <c r="W3272" s="1" t="s">
        <v>23069</v>
      </c>
      <c r="X3272" s="1" t="s">
        <v>1151</v>
      </c>
      <c r="Y3272" s="1" t="s">
        <v>24977</v>
      </c>
      <c r="Z3272" s="1" t="s">
        <v>1151</v>
      </c>
      <c r="AA3272" s="1" t="s">
        <v>24978</v>
      </c>
      <c r="AB3272" s="3">
        <v>1</v>
      </c>
      <c r="AC3272" s="3">
        <v>1</v>
      </c>
      <c r="AD3272" s="3">
        <v>1</v>
      </c>
      <c r="AE3272" s="3">
        <v>1</v>
      </c>
      <c r="AF3272" s="3">
        <v>0</v>
      </c>
      <c r="AG3272" s="3">
        <v>0</v>
      </c>
      <c r="AH3272" s="3">
        <v>2.9333333333330001</v>
      </c>
      <c r="AI3272" s="3">
        <v>2.7666666666670001</v>
      </c>
      <c r="AJ3272" s="1" t="s">
        <v>1151</v>
      </c>
      <c r="AK3272" s="1" t="s">
        <v>8675</v>
      </c>
      <c r="AL3272" s="1"/>
      <c r="AM3272" s="1"/>
      <c r="AN3272" s="1"/>
      <c r="AO3272" s="1"/>
      <c r="AP3272" s="1"/>
      <c r="AQ3272" s="1"/>
      <c r="AR3272" s="1"/>
      <c r="AS3272" s="1"/>
      <c r="AT3272" s="3"/>
      <c r="AU3272" s="1"/>
      <c r="AV3272" s="1"/>
      <c r="AW3272" s="3"/>
      <c r="AX3272" s="1"/>
      <c r="AY3272" s="1"/>
      <c r="AZ3272" s="1" t="s">
        <v>24979</v>
      </c>
      <c r="BA3272" s="1"/>
      <c r="BB3272">
        <f t="shared" si="73"/>
        <v>5</v>
      </c>
      <c r="BC3272">
        <f t="shared" si="74"/>
        <v>2022</v>
      </c>
    </row>
    <row r="3273" spans="1:55" x14ac:dyDescent="0.25">
      <c r="A3273" s="1" t="s">
        <v>22679</v>
      </c>
      <c r="B3273" s="3">
        <v>70</v>
      </c>
      <c r="C3273" s="1" t="s">
        <v>22679</v>
      </c>
      <c r="D3273" s="3">
        <v>210319</v>
      </c>
      <c r="E3273" s="1" t="s">
        <v>63</v>
      </c>
      <c r="F3273" s="1" t="s">
        <v>24980</v>
      </c>
      <c r="G3273" s="1" t="s">
        <v>1160</v>
      </c>
      <c r="H3273" s="1" t="s">
        <v>24981</v>
      </c>
      <c r="I3273" s="3">
        <v>1696208</v>
      </c>
      <c r="J3273" s="1" t="s">
        <v>67</v>
      </c>
      <c r="K3273" s="12"/>
      <c r="L3273" s="1" t="s">
        <v>22747</v>
      </c>
      <c r="M3273" s="1"/>
      <c r="N3273" s="1"/>
      <c r="O3273" s="1" t="s">
        <v>24982</v>
      </c>
      <c r="P3273" s="1" t="s">
        <v>70</v>
      </c>
      <c r="Q3273" s="1" t="s">
        <v>70</v>
      </c>
      <c r="R3273" s="1" t="s">
        <v>1160</v>
      </c>
      <c r="S3273" s="1" t="s">
        <v>24983</v>
      </c>
      <c r="T3273" s="1" t="s">
        <v>24984</v>
      </c>
      <c r="U3273" s="1" t="s">
        <v>23163</v>
      </c>
      <c r="V3273" s="1" t="s">
        <v>639</v>
      </c>
      <c r="W3273" s="1" t="s">
        <v>24985</v>
      </c>
      <c r="X3273" s="1" t="s">
        <v>1160</v>
      </c>
      <c r="Y3273" s="1" t="s">
        <v>24986</v>
      </c>
      <c r="Z3273" s="1" t="s">
        <v>1160</v>
      </c>
      <c r="AA3273" s="1" t="s">
        <v>24987</v>
      </c>
      <c r="AB3273" s="3">
        <v>1</v>
      </c>
      <c r="AC3273" s="3">
        <v>1</v>
      </c>
      <c r="AD3273" s="3">
        <v>1</v>
      </c>
      <c r="AE3273" s="3">
        <v>1</v>
      </c>
      <c r="AF3273" s="3">
        <v>0</v>
      </c>
      <c r="AG3273" s="3">
        <v>0</v>
      </c>
      <c r="AH3273" s="3">
        <v>36.633333333332999</v>
      </c>
      <c r="AI3273" s="3">
        <v>1.3</v>
      </c>
      <c r="AJ3273" s="1" t="s">
        <v>1160</v>
      </c>
      <c r="AK3273" s="1" t="s">
        <v>24988</v>
      </c>
      <c r="AL3273" s="1"/>
      <c r="AM3273" s="1"/>
      <c r="AN3273" s="1"/>
      <c r="AO3273" s="1"/>
      <c r="AP3273" s="1"/>
      <c r="AQ3273" s="1"/>
      <c r="AR3273" s="1"/>
      <c r="AS3273" s="1"/>
      <c r="AT3273" s="3"/>
      <c r="AU3273" s="1"/>
      <c r="AV3273" s="1"/>
      <c r="AW3273" s="3"/>
      <c r="AX3273" s="1"/>
      <c r="AY3273" s="1"/>
      <c r="AZ3273" s="1"/>
      <c r="BA3273" s="1"/>
      <c r="BB3273">
        <f t="shared" si="73"/>
        <v>5</v>
      </c>
      <c r="BC3273">
        <f t="shared" si="74"/>
        <v>2022</v>
      </c>
    </row>
    <row r="3274" spans="1:55" x14ac:dyDescent="0.25">
      <c r="A3274" s="1" t="s">
        <v>22679</v>
      </c>
      <c r="B3274" s="3">
        <v>70</v>
      </c>
      <c r="C3274" s="1" t="s">
        <v>22679</v>
      </c>
      <c r="D3274" s="3">
        <v>212216</v>
      </c>
      <c r="E3274" s="1" t="s">
        <v>91</v>
      </c>
      <c r="F3274" s="1" t="s">
        <v>23419</v>
      </c>
      <c r="G3274" s="1" t="s">
        <v>1160</v>
      </c>
      <c r="H3274" s="1" t="s">
        <v>24989</v>
      </c>
      <c r="I3274" s="3">
        <v>212216</v>
      </c>
      <c r="J3274" s="1" t="s">
        <v>67</v>
      </c>
      <c r="K3274" s="12"/>
      <c r="L3274" s="1" t="s">
        <v>22682</v>
      </c>
      <c r="M3274" s="1"/>
      <c r="N3274" s="1"/>
      <c r="O3274" s="1" t="s">
        <v>24990</v>
      </c>
      <c r="P3274" s="1" t="s">
        <v>70</v>
      </c>
      <c r="Q3274" s="1" t="s">
        <v>70</v>
      </c>
      <c r="R3274" s="1" t="s">
        <v>1160</v>
      </c>
      <c r="S3274" s="1" t="s">
        <v>24991</v>
      </c>
      <c r="T3274" s="1" t="s">
        <v>24992</v>
      </c>
      <c r="U3274" s="1" t="s">
        <v>23322</v>
      </c>
      <c r="V3274" s="1" t="s">
        <v>74</v>
      </c>
      <c r="W3274" s="1" t="s">
        <v>23297</v>
      </c>
      <c r="X3274" s="1" t="s">
        <v>1160</v>
      </c>
      <c r="Y3274" s="1" t="s">
        <v>8251</v>
      </c>
      <c r="Z3274" s="1" t="s">
        <v>1160</v>
      </c>
      <c r="AA3274" s="1" t="s">
        <v>22719</v>
      </c>
      <c r="AB3274" s="3">
        <v>1</v>
      </c>
      <c r="AC3274" s="3">
        <v>1</v>
      </c>
      <c r="AD3274" s="3">
        <v>1</v>
      </c>
      <c r="AE3274" s="3">
        <v>1</v>
      </c>
      <c r="AF3274" s="3">
        <v>0</v>
      </c>
      <c r="AG3274" s="3">
        <v>0</v>
      </c>
      <c r="AH3274" s="3">
        <v>52.1</v>
      </c>
      <c r="AI3274" s="3">
        <v>6.75</v>
      </c>
      <c r="AJ3274" s="1" t="s">
        <v>1160</v>
      </c>
      <c r="AK3274" s="1" t="s">
        <v>24993</v>
      </c>
      <c r="AL3274" s="1"/>
      <c r="AM3274" s="1"/>
      <c r="AN3274" s="1"/>
      <c r="AO3274" s="1"/>
      <c r="AP3274" s="1"/>
      <c r="AQ3274" s="1"/>
      <c r="AR3274" s="1"/>
      <c r="AS3274" s="1"/>
      <c r="AT3274" s="3"/>
      <c r="AU3274" s="1"/>
      <c r="AV3274" s="1"/>
      <c r="AW3274" s="3"/>
      <c r="AX3274" s="1"/>
      <c r="AY3274" s="1"/>
      <c r="AZ3274" s="1"/>
      <c r="BA3274" s="1" t="s">
        <v>24994</v>
      </c>
      <c r="BB3274">
        <f t="shared" si="73"/>
        <v>5</v>
      </c>
      <c r="BC3274">
        <f t="shared" si="74"/>
        <v>2022</v>
      </c>
    </row>
    <row r="3275" spans="1:55" x14ac:dyDescent="0.25">
      <c r="A3275" s="1" t="s">
        <v>22679</v>
      </c>
      <c r="B3275" s="3">
        <v>70</v>
      </c>
      <c r="C3275" s="1" t="s">
        <v>22679</v>
      </c>
      <c r="D3275" s="3">
        <v>214062</v>
      </c>
      <c r="E3275" s="1" t="s">
        <v>63</v>
      </c>
      <c r="F3275" s="1" t="s">
        <v>24995</v>
      </c>
      <c r="G3275" s="1" t="s">
        <v>1160</v>
      </c>
      <c r="H3275" s="1" t="s">
        <v>24996</v>
      </c>
      <c r="I3275" s="3">
        <v>1696588</v>
      </c>
      <c r="J3275" s="1" t="s">
        <v>67</v>
      </c>
      <c r="K3275" s="12"/>
      <c r="L3275" s="1" t="s">
        <v>22694</v>
      </c>
      <c r="M3275" s="1"/>
      <c r="N3275" s="1"/>
      <c r="O3275" s="1" t="s">
        <v>24997</v>
      </c>
      <c r="P3275" s="1" t="s">
        <v>70</v>
      </c>
      <c r="Q3275" s="1" t="s">
        <v>70</v>
      </c>
      <c r="R3275" s="1" t="s">
        <v>1170</v>
      </c>
      <c r="S3275" s="1" t="s">
        <v>24998</v>
      </c>
      <c r="T3275" s="1" t="s">
        <v>24999</v>
      </c>
      <c r="U3275" s="1" t="s">
        <v>22765</v>
      </c>
      <c r="V3275" s="1" t="s">
        <v>74</v>
      </c>
      <c r="W3275" s="1" t="s">
        <v>22804</v>
      </c>
      <c r="X3275" s="1" t="s">
        <v>1170</v>
      </c>
      <c r="Y3275" s="1" t="s">
        <v>21439</v>
      </c>
      <c r="Z3275" s="1" t="s">
        <v>1170</v>
      </c>
      <c r="AA3275" s="1" t="s">
        <v>25000</v>
      </c>
      <c r="AB3275" s="3">
        <v>1</v>
      </c>
      <c r="AC3275" s="3">
        <v>1</v>
      </c>
      <c r="AD3275" s="3">
        <v>1</v>
      </c>
      <c r="AE3275" s="3">
        <v>1</v>
      </c>
      <c r="AF3275" s="3">
        <v>0</v>
      </c>
      <c r="AG3275" s="3">
        <v>0</v>
      </c>
      <c r="AH3275" s="3">
        <v>49.983333333333</v>
      </c>
      <c r="AI3275" s="3">
        <v>7.65</v>
      </c>
      <c r="AJ3275" s="1" t="s">
        <v>1170</v>
      </c>
      <c r="AK3275" s="1" t="s">
        <v>25001</v>
      </c>
      <c r="AL3275" s="1"/>
      <c r="AM3275" s="1"/>
      <c r="AN3275" s="1"/>
      <c r="AO3275" s="1"/>
      <c r="AP3275" s="1"/>
      <c r="AQ3275" s="1"/>
      <c r="AR3275" s="1"/>
      <c r="AS3275" s="1"/>
      <c r="AT3275" s="3"/>
      <c r="AU3275" s="1"/>
      <c r="AV3275" s="1"/>
      <c r="AW3275" s="3"/>
      <c r="AX3275" s="1"/>
      <c r="AY3275" s="1"/>
      <c r="AZ3275" s="1" t="s">
        <v>25002</v>
      </c>
      <c r="BA3275" s="1"/>
      <c r="BB3275">
        <f t="shared" si="73"/>
        <v>5</v>
      </c>
      <c r="BC3275">
        <f t="shared" si="74"/>
        <v>2022</v>
      </c>
    </row>
    <row r="3276" spans="1:55" x14ac:dyDescent="0.25">
      <c r="A3276" s="1" t="s">
        <v>22679</v>
      </c>
      <c r="B3276" s="3">
        <v>70</v>
      </c>
      <c r="C3276" s="1" t="s">
        <v>22679</v>
      </c>
      <c r="D3276" s="3">
        <v>216223</v>
      </c>
      <c r="E3276" s="1" t="s">
        <v>91</v>
      </c>
      <c r="F3276" s="1" t="s">
        <v>25003</v>
      </c>
      <c r="G3276" s="1" t="s">
        <v>1170</v>
      </c>
      <c r="H3276" s="1" t="s">
        <v>25004</v>
      </c>
      <c r="I3276" s="3">
        <v>216223</v>
      </c>
      <c r="J3276" s="1" t="s">
        <v>67</v>
      </c>
      <c r="K3276" s="12"/>
      <c r="L3276" s="1" t="s">
        <v>22848</v>
      </c>
      <c r="M3276" s="1"/>
      <c r="N3276" s="1"/>
      <c r="O3276" s="1" t="s">
        <v>25005</v>
      </c>
      <c r="P3276" s="1" t="s">
        <v>70</v>
      </c>
      <c r="Q3276" s="1" t="s">
        <v>70</v>
      </c>
      <c r="R3276" s="1" t="s">
        <v>1170</v>
      </c>
      <c r="S3276" s="1" t="s">
        <v>25006</v>
      </c>
      <c r="T3276" s="1" t="s">
        <v>25007</v>
      </c>
      <c r="U3276" s="1" t="s">
        <v>23163</v>
      </c>
      <c r="V3276" s="1" t="s">
        <v>74</v>
      </c>
      <c r="W3276" s="1" t="s">
        <v>22718</v>
      </c>
      <c r="X3276" s="1" t="s">
        <v>1170</v>
      </c>
      <c r="Y3276" s="1" t="s">
        <v>25008</v>
      </c>
      <c r="Z3276" s="1" t="s">
        <v>1170</v>
      </c>
      <c r="AA3276" s="1" t="s">
        <v>25009</v>
      </c>
      <c r="AB3276" s="3">
        <v>1</v>
      </c>
      <c r="AC3276" s="3">
        <v>1</v>
      </c>
      <c r="AD3276" s="3">
        <v>1</v>
      </c>
      <c r="AE3276" s="3">
        <v>0</v>
      </c>
      <c r="AF3276" s="3">
        <v>1</v>
      </c>
      <c r="AG3276" s="3">
        <v>0</v>
      </c>
      <c r="AH3276" s="3">
        <v>43.45</v>
      </c>
      <c r="AI3276" s="3">
        <v>30.966666666666999</v>
      </c>
      <c r="AJ3276" s="1" t="s">
        <v>1170</v>
      </c>
      <c r="AK3276" s="1" t="s">
        <v>25010</v>
      </c>
      <c r="AL3276" s="1"/>
      <c r="AM3276" s="1"/>
      <c r="AN3276" s="1"/>
      <c r="AO3276" s="1"/>
      <c r="AP3276" s="1"/>
      <c r="AQ3276" s="1"/>
      <c r="AR3276" s="1"/>
      <c r="AS3276" s="1"/>
      <c r="AT3276" s="3"/>
      <c r="AU3276" s="1"/>
      <c r="AV3276" s="1"/>
      <c r="AW3276" s="3"/>
      <c r="AX3276" s="1"/>
      <c r="AY3276" s="1"/>
      <c r="AZ3276" s="1"/>
      <c r="BA3276" s="1" t="s">
        <v>25011</v>
      </c>
      <c r="BB3276">
        <f t="shared" si="73"/>
        <v>5</v>
      </c>
      <c r="BC3276">
        <f t="shared" si="74"/>
        <v>2022</v>
      </c>
    </row>
    <row r="3277" spans="1:55" x14ac:dyDescent="0.25">
      <c r="A3277" s="1" t="s">
        <v>22679</v>
      </c>
      <c r="B3277" s="3">
        <v>70</v>
      </c>
      <c r="C3277" s="1" t="s">
        <v>22679</v>
      </c>
      <c r="D3277" s="3">
        <v>216302</v>
      </c>
      <c r="E3277" s="1" t="s">
        <v>63</v>
      </c>
      <c r="F3277" s="1" t="s">
        <v>25012</v>
      </c>
      <c r="G3277" s="1" t="s">
        <v>1170</v>
      </c>
      <c r="H3277" s="1" t="s">
        <v>25013</v>
      </c>
      <c r="I3277" s="3">
        <v>1696624</v>
      </c>
      <c r="J3277" s="1" t="s">
        <v>67</v>
      </c>
      <c r="K3277" s="12"/>
      <c r="L3277" s="1" t="s">
        <v>22694</v>
      </c>
      <c r="M3277" s="1"/>
      <c r="N3277" s="1"/>
      <c r="O3277" s="1" t="s">
        <v>25014</v>
      </c>
      <c r="P3277" s="1" t="s">
        <v>70</v>
      </c>
      <c r="Q3277" s="1" t="s">
        <v>70</v>
      </c>
      <c r="R3277" s="1" t="s">
        <v>1170</v>
      </c>
      <c r="S3277" s="1" t="s">
        <v>25015</v>
      </c>
      <c r="T3277" s="1" t="s">
        <v>25016</v>
      </c>
      <c r="U3277" s="1" t="s">
        <v>22765</v>
      </c>
      <c r="V3277" s="1" t="s">
        <v>74</v>
      </c>
      <c r="W3277" s="1" t="s">
        <v>22804</v>
      </c>
      <c r="X3277" s="1" t="s">
        <v>1170</v>
      </c>
      <c r="Y3277" s="1" t="s">
        <v>8013</v>
      </c>
      <c r="Z3277" s="1" t="s">
        <v>1170</v>
      </c>
      <c r="AA3277" s="1" t="s">
        <v>25017</v>
      </c>
      <c r="AB3277" s="3">
        <v>1</v>
      </c>
      <c r="AC3277" s="3">
        <v>1</v>
      </c>
      <c r="AD3277" s="3">
        <v>1</v>
      </c>
      <c r="AE3277" s="3">
        <v>0</v>
      </c>
      <c r="AF3277" s="3">
        <v>1</v>
      </c>
      <c r="AG3277" s="3">
        <v>0</v>
      </c>
      <c r="AH3277" s="3">
        <v>33.15</v>
      </c>
      <c r="AI3277" s="3">
        <v>24.2</v>
      </c>
      <c r="AJ3277" s="1" t="s">
        <v>1170</v>
      </c>
      <c r="AK3277" s="1" t="s">
        <v>7927</v>
      </c>
      <c r="AL3277" s="1"/>
      <c r="AM3277" s="1"/>
      <c r="AN3277" s="1"/>
      <c r="AO3277" s="1"/>
      <c r="AP3277" s="1"/>
      <c r="AQ3277" s="1"/>
      <c r="AR3277" s="1"/>
      <c r="AS3277" s="1"/>
      <c r="AT3277" s="3"/>
      <c r="AU3277" s="1"/>
      <c r="AV3277" s="1"/>
      <c r="AW3277" s="3"/>
      <c r="AX3277" s="1"/>
      <c r="AY3277" s="1"/>
      <c r="AZ3277" s="1" t="s">
        <v>25018</v>
      </c>
      <c r="BA3277" s="1"/>
      <c r="BB3277">
        <f t="shared" si="73"/>
        <v>5</v>
      </c>
      <c r="BC3277">
        <f t="shared" si="74"/>
        <v>2022</v>
      </c>
    </row>
    <row r="3278" spans="1:55" x14ac:dyDescent="0.25">
      <c r="A3278" s="1" t="s">
        <v>22679</v>
      </c>
      <c r="B3278" s="3">
        <v>70</v>
      </c>
      <c r="C3278" s="1" t="s">
        <v>22679</v>
      </c>
      <c r="D3278" s="3">
        <v>216994</v>
      </c>
      <c r="E3278" s="1" t="s">
        <v>63</v>
      </c>
      <c r="F3278" s="1" t="s">
        <v>25019</v>
      </c>
      <c r="G3278" s="1" t="s">
        <v>1170</v>
      </c>
      <c r="H3278" s="1" t="s">
        <v>25020</v>
      </c>
      <c r="I3278" s="3">
        <v>1696696</v>
      </c>
      <c r="J3278" s="1" t="s">
        <v>67</v>
      </c>
      <c r="K3278" s="12"/>
      <c r="L3278" s="1" t="s">
        <v>22761</v>
      </c>
      <c r="M3278" s="1"/>
      <c r="N3278" s="1"/>
      <c r="O3278" s="1" t="s">
        <v>25021</v>
      </c>
      <c r="P3278" s="1" t="s">
        <v>70</v>
      </c>
      <c r="Q3278" s="1" t="s">
        <v>70</v>
      </c>
      <c r="R3278" s="1" t="s">
        <v>1170</v>
      </c>
      <c r="S3278" s="1" t="s">
        <v>25022</v>
      </c>
      <c r="T3278" s="1" t="s">
        <v>25023</v>
      </c>
      <c r="U3278" s="1" t="s">
        <v>22743</v>
      </c>
      <c r="V3278" s="1" t="s">
        <v>74</v>
      </c>
      <c r="W3278" s="1" t="s">
        <v>22774</v>
      </c>
      <c r="X3278" s="1" t="s">
        <v>1170</v>
      </c>
      <c r="Y3278" s="1" t="s">
        <v>13956</v>
      </c>
      <c r="Z3278" s="1" t="s">
        <v>1170</v>
      </c>
      <c r="AA3278" s="1" t="s">
        <v>25024</v>
      </c>
      <c r="AB3278" s="3">
        <v>1</v>
      </c>
      <c r="AC3278" s="3">
        <v>1</v>
      </c>
      <c r="AD3278" s="3">
        <v>1</v>
      </c>
      <c r="AE3278" s="3">
        <v>1</v>
      </c>
      <c r="AF3278" s="3">
        <v>0</v>
      </c>
      <c r="AG3278" s="3">
        <v>0</v>
      </c>
      <c r="AH3278" s="3">
        <v>28.266666666667</v>
      </c>
      <c r="AI3278" s="3">
        <v>4.4000000000000004</v>
      </c>
      <c r="AJ3278" s="1" t="s">
        <v>1170</v>
      </c>
      <c r="AK3278" s="1" t="s">
        <v>25025</v>
      </c>
      <c r="AL3278" s="1"/>
      <c r="AM3278" s="1"/>
      <c r="AN3278" s="1"/>
      <c r="AO3278" s="1"/>
      <c r="AP3278" s="1"/>
      <c r="AQ3278" s="1"/>
      <c r="AR3278" s="1"/>
      <c r="AS3278" s="1"/>
      <c r="AT3278" s="3"/>
      <c r="AU3278" s="1"/>
      <c r="AV3278" s="1"/>
      <c r="AW3278" s="3"/>
      <c r="AX3278" s="1"/>
      <c r="AY3278" s="1"/>
      <c r="AZ3278" s="1" t="s">
        <v>25026</v>
      </c>
      <c r="BA3278" s="1"/>
      <c r="BB3278">
        <f t="shared" si="73"/>
        <v>5</v>
      </c>
      <c r="BC3278">
        <f t="shared" si="74"/>
        <v>2022</v>
      </c>
    </row>
    <row r="3279" spans="1:55" x14ac:dyDescent="0.25">
      <c r="A3279" s="1" t="s">
        <v>22679</v>
      </c>
      <c r="B3279" s="3">
        <v>70</v>
      </c>
      <c r="C3279" s="1" t="s">
        <v>22679</v>
      </c>
      <c r="D3279" s="3">
        <v>216996</v>
      </c>
      <c r="E3279" s="1" t="s">
        <v>63</v>
      </c>
      <c r="F3279" s="1" t="s">
        <v>25027</v>
      </c>
      <c r="G3279" s="1" t="s">
        <v>1170</v>
      </c>
      <c r="H3279" s="1" t="s">
        <v>25028</v>
      </c>
      <c r="I3279" s="3">
        <v>1696696</v>
      </c>
      <c r="J3279" s="1" t="s">
        <v>67</v>
      </c>
      <c r="K3279" s="12"/>
      <c r="L3279" s="1" t="s">
        <v>22761</v>
      </c>
      <c r="M3279" s="1"/>
      <c r="N3279" s="1"/>
      <c r="O3279" s="1" t="s">
        <v>25029</v>
      </c>
      <c r="P3279" s="1" t="s">
        <v>70</v>
      </c>
      <c r="Q3279" s="1" t="s">
        <v>70</v>
      </c>
      <c r="R3279" s="1" t="s">
        <v>1170</v>
      </c>
      <c r="S3279" s="1" t="s">
        <v>25030</v>
      </c>
      <c r="T3279" s="1" t="s">
        <v>25023</v>
      </c>
      <c r="U3279" s="1" t="s">
        <v>25031</v>
      </c>
      <c r="V3279" s="1" t="s">
        <v>74</v>
      </c>
      <c r="W3279" s="1" t="s">
        <v>22774</v>
      </c>
      <c r="X3279" s="1" t="s">
        <v>1170</v>
      </c>
      <c r="Y3279" s="1" t="s">
        <v>13956</v>
      </c>
      <c r="Z3279" s="1" t="s">
        <v>1170</v>
      </c>
      <c r="AA3279" s="1" t="s">
        <v>25024</v>
      </c>
      <c r="AB3279" s="3">
        <v>1</v>
      </c>
      <c r="AC3279" s="3">
        <v>1</v>
      </c>
      <c r="AD3279" s="3">
        <v>1</v>
      </c>
      <c r="AE3279" s="3">
        <v>1</v>
      </c>
      <c r="AF3279" s="3">
        <v>0</v>
      </c>
      <c r="AG3279" s="3">
        <v>0</v>
      </c>
      <c r="AH3279" s="3">
        <v>27.433333333333</v>
      </c>
      <c r="AI3279" s="3">
        <v>3.35</v>
      </c>
      <c r="AJ3279" s="1" t="s">
        <v>1170</v>
      </c>
      <c r="AK3279" s="1" t="s">
        <v>25032</v>
      </c>
      <c r="AL3279" s="1"/>
      <c r="AM3279" s="1"/>
      <c r="AN3279" s="1"/>
      <c r="AO3279" s="1"/>
      <c r="AP3279" s="1"/>
      <c r="AQ3279" s="1"/>
      <c r="AR3279" s="1"/>
      <c r="AS3279" s="1"/>
      <c r="AT3279" s="3"/>
      <c r="AU3279" s="1"/>
      <c r="AV3279" s="1"/>
      <c r="AW3279" s="3"/>
      <c r="AX3279" s="1"/>
      <c r="AY3279" s="1"/>
      <c r="AZ3279" s="1" t="s">
        <v>25026</v>
      </c>
      <c r="BA3279" s="1"/>
      <c r="BB3279">
        <f t="shared" si="73"/>
        <v>5</v>
      </c>
      <c r="BC3279">
        <f t="shared" si="74"/>
        <v>2022</v>
      </c>
    </row>
    <row r="3280" spans="1:55" x14ac:dyDescent="0.25">
      <c r="A3280" s="1" t="s">
        <v>22679</v>
      </c>
      <c r="B3280" s="3">
        <v>70</v>
      </c>
      <c r="C3280" s="1" t="s">
        <v>22679</v>
      </c>
      <c r="D3280" s="3">
        <v>217744</v>
      </c>
      <c r="E3280" s="1" t="s">
        <v>91</v>
      </c>
      <c r="F3280" s="1" t="s">
        <v>24570</v>
      </c>
      <c r="G3280" s="1" t="s">
        <v>1170</v>
      </c>
      <c r="H3280" s="1" t="s">
        <v>25033</v>
      </c>
      <c r="I3280" s="3">
        <v>217744</v>
      </c>
      <c r="J3280" s="1" t="s">
        <v>67</v>
      </c>
      <c r="K3280" s="12"/>
      <c r="L3280" s="1" t="s">
        <v>22761</v>
      </c>
      <c r="M3280" s="1"/>
      <c r="N3280" s="1"/>
      <c r="O3280" s="1" t="s">
        <v>25034</v>
      </c>
      <c r="P3280" s="1" t="s">
        <v>70</v>
      </c>
      <c r="Q3280" s="1" t="s">
        <v>70</v>
      </c>
      <c r="R3280" s="1" t="s">
        <v>1170</v>
      </c>
      <c r="S3280" s="1" t="s">
        <v>25035</v>
      </c>
      <c r="T3280" s="1" t="s">
        <v>25036</v>
      </c>
      <c r="U3280" s="1" t="s">
        <v>22743</v>
      </c>
      <c r="V3280" s="1" t="s">
        <v>74</v>
      </c>
      <c r="W3280" s="1" t="s">
        <v>22774</v>
      </c>
      <c r="X3280" s="1" t="s">
        <v>1170</v>
      </c>
      <c r="Y3280" s="1" t="s">
        <v>4024</v>
      </c>
      <c r="Z3280" s="1" t="s">
        <v>1170</v>
      </c>
      <c r="AA3280" s="1" t="s">
        <v>25037</v>
      </c>
      <c r="AB3280" s="3">
        <v>1</v>
      </c>
      <c r="AC3280" s="3">
        <v>1</v>
      </c>
      <c r="AD3280" s="3">
        <v>1</v>
      </c>
      <c r="AE3280" s="3">
        <v>1</v>
      </c>
      <c r="AF3280" s="3">
        <v>0</v>
      </c>
      <c r="AG3280" s="3">
        <v>0</v>
      </c>
      <c r="AH3280" s="3">
        <v>1.0166666666669999</v>
      </c>
      <c r="AI3280" s="3">
        <v>12.233333333333</v>
      </c>
      <c r="AJ3280" s="1" t="s">
        <v>1170</v>
      </c>
      <c r="AK3280" s="1" t="s">
        <v>25038</v>
      </c>
      <c r="AL3280" s="1"/>
      <c r="AM3280" s="1"/>
      <c r="AN3280" s="1"/>
      <c r="AO3280" s="1"/>
      <c r="AP3280" s="1"/>
      <c r="AQ3280" s="1"/>
      <c r="AR3280" s="1"/>
      <c r="AS3280" s="1"/>
      <c r="AT3280" s="3"/>
      <c r="AU3280" s="1"/>
      <c r="AV3280" s="1"/>
      <c r="AW3280" s="3"/>
      <c r="AX3280" s="1"/>
      <c r="AY3280" s="1"/>
      <c r="AZ3280" s="1"/>
      <c r="BA3280" s="1" t="s">
        <v>25039</v>
      </c>
      <c r="BB3280">
        <f t="shared" si="73"/>
        <v>5</v>
      </c>
      <c r="BC3280">
        <f t="shared" si="74"/>
        <v>2022</v>
      </c>
    </row>
    <row r="3281" spans="1:55" x14ac:dyDescent="0.25">
      <c r="A3281" s="1" t="s">
        <v>22679</v>
      </c>
      <c r="B3281" s="3">
        <v>70</v>
      </c>
      <c r="C3281" s="1" t="s">
        <v>22679</v>
      </c>
      <c r="D3281" s="3">
        <v>217755</v>
      </c>
      <c r="E3281" s="1" t="s">
        <v>63</v>
      </c>
      <c r="F3281" s="1" t="s">
        <v>25040</v>
      </c>
      <c r="G3281" s="1" t="s">
        <v>1170</v>
      </c>
      <c r="H3281" s="1" t="s">
        <v>25041</v>
      </c>
      <c r="I3281" s="3">
        <v>1696764</v>
      </c>
      <c r="J3281" s="1" t="s">
        <v>67</v>
      </c>
      <c r="K3281" s="12"/>
      <c r="L3281" s="1" t="s">
        <v>22694</v>
      </c>
      <c r="M3281" s="1"/>
      <c r="N3281" s="1"/>
      <c r="O3281" s="1" t="s">
        <v>25042</v>
      </c>
      <c r="P3281" s="1" t="s">
        <v>70</v>
      </c>
      <c r="Q3281" s="1" t="s">
        <v>70</v>
      </c>
      <c r="R3281" s="1" t="s">
        <v>1170</v>
      </c>
      <c r="S3281" s="1" t="s">
        <v>25043</v>
      </c>
      <c r="T3281" s="1" t="s">
        <v>25044</v>
      </c>
      <c r="U3281" s="1" t="s">
        <v>23163</v>
      </c>
      <c r="V3281" s="1" t="s">
        <v>74</v>
      </c>
      <c r="W3281" s="1" t="s">
        <v>22781</v>
      </c>
      <c r="X3281" s="1" t="s">
        <v>1170</v>
      </c>
      <c r="Y3281" s="1" t="s">
        <v>4629</v>
      </c>
      <c r="Z3281" s="1" t="s">
        <v>1170</v>
      </c>
      <c r="AA3281" s="1" t="s">
        <v>25045</v>
      </c>
      <c r="AB3281" s="3">
        <v>1</v>
      </c>
      <c r="AC3281" s="3">
        <v>1</v>
      </c>
      <c r="AD3281" s="3">
        <v>1</v>
      </c>
      <c r="AE3281" s="3">
        <v>1</v>
      </c>
      <c r="AF3281" s="3">
        <v>0</v>
      </c>
      <c r="AG3281" s="3">
        <v>0</v>
      </c>
      <c r="AH3281" s="3">
        <v>29.866666666667001</v>
      </c>
      <c r="AI3281" s="3">
        <v>3.1</v>
      </c>
      <c r="AJ3281" s="1" t="s">
        <v>1170</v>
      </c>
      <c r="AK3281" s="1" t="s">
        <v>15967</v>
      </c>
      <c r="AL3281" s="1"/>
      <c r="AM3281" s="1"/>
      <c r="AN3281" s="1"/>
      <c r="AO3281" s="1"/>
      <c r="AP3281" s="1"/>
      <c r="AQ3281" s="1"/>
      <c r="AR3281" s="1"/>
      <c r="AS3281" s="1"/>
      <c r="AT3281" s="3"/>
      <c r="AU3281" s="1"/>
      <c r="AV3281" s="1"/>
      <c r="AW3281" s="3"/>
      <c r="AX3281" s="1"/>
      <c r="AY3281" s="1"/>
      <c r="AZ3281" s="1"/>
      <c r="BA3281" s="1"/>
      <c r="BB3281">
        <f t="shared" si="73"/>
        <v>5</v>
      </c>
      <c r="BC3281">
        <f t="shared" si="74"/>
        <v>2022</v>
      </c>
    </row>
    <row r="3282" spans="1:55" x14ac:dyDescent="0.25">
      <c r="A3282" s="1" t="s">
        <v>22679</v>
      </c>
      <c r="B3282" s="3">
        <v>70</v>
      </c>
      <c r="C3282" s="1" t="s">
        <v>22679</v>
      </c>
      <c r="D3282" s="3">
        <v>218246</v>
      </c>
      <c r="E3282" s="1" t="s">
        <v>63</v>
      </c>
      <c r="F3282" s="1" t="s">
        <v>25046</v>
      </c>
      <c r="G3282" s="1" t="s">
        <v>1170</v>
      </c>
      <c r="H3282" s="1" t="s">
        <v>25047</v>
      </c>
      <c r="I3282" s="3">
        <v>1696819</v>
      </c>
      <c r="J3282" s="1" t="s">
        <v>67</v>
      </c>
      <c r="K3282" s="12"/>
      <c r="L3282" s="1" t="s">
        <v>22694</v>
      </c>
      <c r="M3282" s="1"/>
      <c r="N3282" s="1"/>
      <c r="O3282" s="1" t="s">
        <v>25048</v>
      </c>
      <c r="P3282" s="1" t="s">
        <v>107</v>
      </c>
      <c r="Q3282" s="1" t="s">
        <v>70</v>
      </c>
      <c r="R3282" s="1" t="s">
        <v>1170</v>
      </c>
      <c r="S3282" s="1" t="s">
        <v>25049</v>
      </c>
      <c r="T3282" s="1" t="s">
        <v>25050</v>
      </c>
      <c r="U3282" s="1" t="s">
        <v>22698</v>
      </c>
      <c r="V3282" s="1" t="s">
        <v>74</v>
      </c>
      <c r="W3282" s="1" t="s">
        <v>22774</v>
      </c>
      <c r="X3282" s="1" t="s">
        <v>1170</v>
      </c>
      <c r="Y3282" s="1" t="s">
        <v>12532</v>
      </c>
      <c r="Z3282" s="1" t="s">
        <v>1170</v>
      </c>
      <c r="AA3282" s="1" t="s">
        <v>25051</v>
      </c>
      <c r="AB3282" s="3">
        <v>1</v>
      </c>
      <c r="AC3282" s="3">
        <v>1</v>
      </c>
      <c r="AD3282" s="3">
        <v>1</v>
      </c>
      <c r="AE3282" s="3">
        <v>1</v>
      </c>
      <c r="AF3282" s="3">
        <v>0</v>
      </c>
      <c r="AG3282" s="3">
        <v>0</v>
      </c>
      <c r="AH3282" s="3">
        <v>10.233333333333</v>
      </c>
      <c r="AI3282" s="3">
        <v>4.3666666666670002</v>
      </c>
      <c r="AJ3282" s="1"/>
      <c r="AK3282" s="1"/>
      <c r="AL3282" s="1"/>
      <c r="AM3282" s="1"/>
      <c r="AN3282" s="1"/>
      <c r="AO3282" s="1"/>
      <c r="AP3282" s="1"/>
      <c r="AQ3282" s="1"/>
      <c r="AR3282" s="1"/>
      <c r="AS3282" s="1"/>
      <c r="AT3282" s="3"/>
      <c r="AU3282" s="1"/>
      <c r="AV3282" s="1"/>
      <c r="AW3282" s="3"/>
      <c r="AX3282" s="1"/>
      <c r="AY3282" s="1"/>
      <c r="AZ3282" s="1"/>
      <c r="BA3282" s="1"/>
      <c r="BB3282">
        <f t="shared" si="73"/>
        <v>5</v>
      </c>
      <c r="BC3282">
        <f t="shared" si="74"/>
        <v>2022</v>
      </c>
    </row>
    <row r="3283" spans="1:55" x14ac:dyDescent="0.25">
      <c r="A3283" s="1" t="s">
        <v>22679</v>
      </c>
      <c r="B3283" s="3">
        <v>70</v>
      </c>
      <c r="C3283" s="1" t="s">
        <v>22679</v>
      </c>
      <c r="D3283" s="3">
        <v>219682</v>
      </c>
      <c r="E3283" s="1" t="s">
        <v>63</v>
      </c>
      <c r="F3283" s="1" t="s">
        <v>25052</v>
      </c>
      <c r="G3283" s="1" t="s">
        <v>1170</v>
      </c>
      <c r="H3283" s="1" t="s">
        <v>25053</v>
      </c>
      <c r="I3283" s="3">
        <v>1696896</v>
      </c>
      <c r="J3283" s="1" t="s">
        <v>67</v>
      </c>
      <c r="K3283" s="12"/>
      <c r="L3283" s="1" t="s">
        <v>22694</v>
      </c>
      <c r="M3283" s="1"/>
      <c r="N3283" s="1"/>
      <c r="O3283" s="1" t="s">
        <v>25054</v>
      </c>
      <c r="P3283" s="1" t="s">
        <v>70</v>
      </c>
      <c r="Q3283" s="1" t="s">
        <v>70</v>
      </c>
      <c r="R3283" s="1" t="s">
        <v>1170</v>
      </c>
      <c r="S3283" s="1" t="s">
        <v>3197</v>
      </c>
      <c r="T3283" s="1" t="s">
        <v>25055</v>
      </c>
      <c r="U3283" s="1" t="s">
        <v>22726</v>
      </c>
      <c r="V3283" s="1"/>
      <c r="W3283" s="1"/>
      <c r="X3283" s="1"/>
      <c r="Y3283" s="1"/>
      <c r="Z3283" s="1"/>
      <c r="AA3283" s="1"/>
      <c r="AB3283" s="3">
        <v>1</v>
      </c>
      <c r="AC3283" s="3">
        <v>1</v>
      </c>
      <c r="AD3283" s="3">
        <v>1</v>
      </c>
      <c r="AE3283" s="3">
        <v>1</v>
      </c>
      <c r="AF3283" s="3">
        <v>0</v>
      </c>
      <c r="AG3283" s="3">
        <v>0</v>
      </c>
      <c r="AH3283" s="3">
        <v>9.5500000000000007</v>
      </c>
      <c r="AI3283" s="3">
        <v>9.5</v>
      </c>
      <c r="AJ3283" s="1" t="s">
        <v>1170</v>
      </c>
      <c r="AK3283" s="1" t="s">
        <v>25056</v>
      </c>
      <c r="AL3283" s="1"/>
      <c r="AM3283" s="1"/>
      <c r="AN3283" s="1"/>
      <c r="AO3283" s="1"/>
      <c r="AP3283" s="1"/>
      <c r="AQ3283" s="1"/>
      <c r="AR3283" s="1"/>
      <c r="AS3283" s="1"/>
      <c r="AT3283" s="3"/>
      <c r="AU3283" s="1"/>
      <c r="AV3283" s="1"/>
      <c r="AW3283" s="3"/>
      <c r="AX3283" s="1"/>
      <c r="AY3283" s="1"/>
      <c r="AZ3283" s="1" t="s">
        <v>25057</v>
      </c>
      <c r="BA3283" s="1"/>
      <c r="BB3283">
        <f t="shared" si="73"/>
        <v>5</v>
      </c>
      <c r="BC3283">
        <f t="shared" si="74"/>
        <v>2022</v>
      </c>
    </row>
    <row r="3284" spans="1:55" x14ac:dyDescent="0.25">
      <c r="A3284" s="1" t="s">
        <v>22679</v>
      </c>
      <c r="B3284" s="3">
        <v>70</v>
      </c>
      <c r="C3284" s="1" t="s">
        <v>22679</v>
      </c>
      <c r="D3284" s="3">
        <v>219732</v>
      </c>
      <c r="E3284" s="1" t="s">
        <v>63</v>
      </c>
      <c r="F3284" s="1" t="s">
        <v>25058</v>
      </c>
      <c r="G3284" s="1" t="s">
        <v>1170</v>
      </c>
      <c r="H3284" s="1" t="s">
        <v>5149</v>
      </c>
      <c r="I3284" s="3">
        <v>1696903</v>
      </c>
      <c r="J3284" s="1" t="s">
        <v>67</v>
      </c>
      <c r="K3284" s="12"/>
      <c r="L3284" s="1" t="s">
        <v>25059</v>
      </c>
      <c r="M3284" s="1"/>
      <c r="N3284" s="1"/>
      <c r="O3284" s="1" t="s">
        <v>25060</v>
      </c>
      <c r="P3284" s="1" t="s">
        <v>70</v>
      </c>
      <c r="Q3284" s="1" t="s">
        <v>70</v>
      </c>
      <c r="R3284" s="1" t="s">
        <v>1170</v>
      </c>
      <c r="S3284" s="1" t="s">
        <v>25061</v>
      </c>
      <c r="T3284" s="1" t="s">
        <v>25062</v>
      </c>
      <c r="U3284" s="1" t="s">
        <v>22733</v>
      </c>
      <c r="V3284" s="1" t="s">
        <v>74</v>
      </c>
      <c r="W3284" s="1" t="s">
        <v>22781</v>
      </c>
      <c r="X3284" s="1" t="s">
        <v>1170</v>
      </c>
      <c r="Y3284" s="1" t="s">
        <v>4759</v>
      </c>
      <c r="Z3284" s="1" t="s">
        <v>1170</v>
      </c>
      <c r="AA3284" s="1" t="s">
        <v>25063</v>
      </c>
      <c r="AB3284" s="3">
        <v>1</v>
      </c>
      <c r="AC3284" s="3">
        <v>1</v>
      </c>
      <c r="AD3284" s="3">
        <v>1</v>
      </c>
      <c r="AE3284" s="3">
        <v>1</v>
      </c>
      <c r="AF3284" s="3">
        <v>0</v>
      </c>
      <c r="AG3284" s="3">
        <v>0</v>
      </c>
      <c r="AH3284" s="3">
        <v>38.333333333333002</v>
      </c>
      <c r="AI3284" s="3">
        <v>5.0999999999999996</v>
      </c>
      <c r="AJ3284" s="1" t="s">
        <v>1170</v>
      </c>
      <c r="AK3284" s="1" t="s">
        <v>25064</v>
      </c>
      <c r="AL3284" s="1"/>
      <c r="AM3284" s="1"/>
      <c r="AN3284" s="1"/>
      <c r="AO3284" s="1"/>
      <c r="AP3284" s="1"/>
      <c r="AQ3284" s="1"/>
      <c r="AR3284" s="1"/>
      <c r="AS3284" s="1"/>
      <c r="AT3284" s="3"/>
      <c r="AU3284" s="1"/>
      <c r="AV3284" s="1"/>
      <c r="AW3284" s="3"/>
      <c r="AX3284" s="1"/>
      <c r="AY3284" s="1"/>
      <c r="AZ3284" s="1"/>
      <c r="BA3284" s="1"/>
      <c r="BB3284">
        <f t="shared" si="73"/>
        <v>5</v>
      </c>
      <c r="BC3284">
        <f t="shared" si="74"/>
        <v>2022</v>
      </c>
    </row>
    <row r="3285" spans="1:55" x14ac:dyDescent="0.25">
      <c r="A3285" s="1" t="s">
        <v>22679</v>
      </c>
      <c r="B3285" s="3">
        <v>70</v>
      </c>
      <c r="C3285" s="1" t="s">
        <v>22679</v>
      </c>
      <c r="D3285" s="3">
        <v>220569</v>
      </c>
      <c r="E3285" s="1" t="s">
        <v>63</v>
      </c>
      <c r="F3285" s="1" t="s">
        <v>25065</v>
      </c>
      <c r="G3285" s="1" t="s">
        <v>1170</v>
      </c>
      <c r="H3285" s="1" t="s">
        <v>25066</v>
      </c>
      <c r="I3285" s="3">
        <v>1696945</v>
      </c>
      <c r="J3285" s="1" t="s">
        <v>67</v>
      </c>
      <c r="K3285" s="12"/>
      <c r="L3285" s="1" t="s">
        <v>22723</v>
      </c>
      <c r="M3285" s="1"/>
      <c r="N3285" s="1"/>
      <c r="O3285" s="1" t="s">
        <v>25067</v>
      </c>
      <c r="P3285" s="1" t="s">
        <v>70</v>
      </c>
      <c r="Q3285" s="1" t="s">
        <v>70</v>
      </c>
      <c r="R3285" s="1" t="s">
        <v>1170</v>
      </c>
      <c r="S3285" s="1" t="s">
        <v>25068</v>
      </c>
      <c r="T3285" s="1" t="s">
        <v>25069</v>
      </c>
      <c r="U3285" s="1" t="s">
        <v>25070</v>
      </c>
      <c r="V3285" s="1" t="s">
        <v>74</v>
      </c>
      <c r="W3285" s="1" t="s">
        <v>22718</v>
      </c>
      <c r="X3285" s="1" t="s">
        <v>1170</v>
      </c>
      <c r="Y3285" s="1" t="s">
        <v>16375</v>
      </c>
      <c r="Z3285" s="1" t="s">
        <v>1170</v>
      </c>
      <c r="AA3285" s="1" t="s">
        <v>25071</v>
      </c>
      <c r="AB3285" s="3">
        <v>1</v>
      </c>
      <c r="AC3285" s="3">
        <v>1</v>
      </c>
      <c r="AD3285" s="3">
        <v>1</v>
      </c>
      <c r="AE3285" s="3">
        <v>1</v>
      </c>
      <c r="AF3285" s="3">
        <v>0</v>
      </c>
      <c r="AG3285" s="3">
        <v>0</v>
      </c>
      <c r="AH3285" s="3">
        <v>50.45</v>
      </c>
      <c r="AI3285" s="3">
        <v>17.366666666667001</v>
      </c>
      <c r="AJ3285" s="1" t="s">
        <v>1170</v>
      </c>
      <c r="AK3285" s="1" t="s">
        <v>23766</v>
      </c>
      <c r="AL3285" s="1"/>
      <c r="AM3285" s="1"/>
      <c r="AN3285" s="1"/>
      <c r="AO3285" s="1"/>
      <c r="AP3285" s="1"/>
      <c r="AQ3285" s="1"/>
      <c r="AR3285" s="1"/>
      <c r="AS3285" s="1"/>
      <c r="AT3285" s="3"/>
      <c r="AU3285" s="1"/>
      <c r="AV3285" s="1"/>
      <c r="AW3285" s="3"/>
      <c r="AX3285" s="1"/>
      <c r="AY3285" s="1"/>
      <c r="AZ3285" s="1" t="s">
        <v>25072</v>
      </c>
      <c r="BA3285" s="1"/>
      <c r="BB3285">
        <f t="shared" si="73"/>
        <v>5</v>
      </c>
      <c r="BC3285">
        <f t="shared" si="74"/>
        <v>2022</v>
      </c>
    </row>
    <row r="3286" spans="1:55" x14ac:dyDescent="0.25">
      <c r="A3286" s="1" t="s">
        <v>22679</v>
      </c>
      <c r="B3286" s="3">
        <v>70</v>
      </c>
      <c r="C3286" s="1" t="s">
        <v>22679</v>
      </c>
      <c r="D3286" s="3">
        <v>224658</v>
      </c>
      <c r="E3286" s="1" t="s">
        <v>63</v>
      </c>
      <c r="F3286" s="1" t="s">
        <v>25073</v>
      </c>
      <c r="G3286" s="1" t="s">
        <v>1188</v>
      </c>
      <c r="H3286" s="1" t="s">
        <v>25074</v>
      </c>
      <c r="I3286" s="3">
        <v>1697604</v>
      </c>
      <c r="J3286" s="1" t="s">
        <v>67</v>
      </c>
      <c r="K3286" s="12"/>
      <c r="L3286" s="1" t="s">
        <v>22694</v>
      </c>
      <c r="M3286" s="1"/>
      <c r="N3286" s="1"/>
      <c r="O3286" s="1" t="s">
        <v>25075</v>
      </c>
      <c r="P3286" s="1" t="s">
        <v>70</v>
      </c>
      <c r="Q3286" s="1" t="s">
        <v>234</v>
      </c>
      <c r="R3286" s="1"/>
      <c r="S3286" s="1"/>
      <c r="T3286" s="1" t="s">
        <v>25076</v>
      </c>
      <c r="U3286" s="1" t="s">
        <v>25077</v>
      </c>
      <c r="V3286" s="1" t="s">
        <v>74</v>
      </c>
      <c r="W3286" s="1" t="s">
        <v>22699</v>
      </c>
      <c r="X3286" s="1" t="s">
        <v>1188</v>
      </c>
      <c r="Y3286" s="1" t="s">
        <v>713</v>
      </c>
      <c r="Z3286" s="1" t="s">
        <v>1188</v>
      </c>
      <c r="AA3286" s="1" t="s">
        <v>25078</v>
      </c>
      <c r="AB3286" s="3">
        <v>1</v>
      </c>
      <c r="AC3286" s="3">
        <v>1</v>
      </c>
      <c r="AD3286" s="3">
        <v>0</v>
      </c>
      <c r="AE3286" s="3">
        <v>0</v>
      </c>
      <c r="AF3286" s="3">
        <v>0</v>
      </c>
      <c r="AG3286" s="3">
        <v>0</v>
      </c>
      <c r="AH3286" s="3">
        <v>8.4499999999999993</v>
      </c>
      <c r="AI3286" s="3"/>
      <c r="AJ3286" s="1" t="s">
        <v>1188</v>
      </c>
      <c r="AK3286" s="1" t="s">
        <v>25079</v>
      </c>
      <c r="AL3286" s="1"/>
      <c r="AM3286" s="1"/>
      <c r="AN3286" s="1"/>
      <c r="AO3286" s="1"/>
      <c r="AP3286" s="1"/>
      <c r="AQ3286" s="1"/>
      <c r="AR3286" s="1"/>
      <c r="AS3286" s="1"/>
      <c r="AT3286" s="3"/>
      <c r="AU3286" s="1"/>
      <c r="AV3286" s="1"/>
      <c r="AW3286" s="3"/>
      <c r="AX3286" s="1"/>
      <c r="AY3286" s="1"/>
      <c r="AZ3286" s="1"/>
      <c r="BA3286" s="1"/>
      <c r="BB3286">
        <f t="shared" si="73"/>
        <v>5</v>
      </c>
      <c r="BC3286">
        <f t="shared" si="74"/>
        <v>2022</v>
      </c>
    </row>
    <row r="3287" spans="1:55" x14ac:dyDescent="0.25">
      <c r="A3287" s="1" t="s">
        <v>22679</v>
      </c>
      <c r="B3287" s="3">
        <v>70</v>
      </c>
      <c r="C3287" s="1" t="s">
        <v>22679</v>
      </c>
      <c r="D3287" s="3">
        <v>224688</v>
      </c>
      <c r="E3287" s="1" t="s">
        <v>63</v>
      </c>
      <c r="F3287" s="1" t="s">
        <v>25080</v>
      </c>
      <c r="G3287" s="1" t="s">
        <v>1188</v>
      </c>
      <c r="H3287" s="1" t="s">
        <v>25081</v>
      </c>
      <c r="I3287" s="3">
        <v>1697621</v>
      </c>
      <c r="J3287" s="1" t="s">
        <v>67</v>
      </c>
      <c r="K3287" s="12"/>
      <c r="L3287" s="1" t="s">
        <v>22694</v>
      </c>
      <c r="M3287" s="1"/>
      <c r="N3287" s="1"/>
      <c r="O3287" s="1" t="s">
        <v>25082</v>
      </c>
      <c r="P3287" s="1" t="s">
        <v>107</v>
      </c>
      <c r="Q3287" s="1" t="s">
        <v>70</v>
      </c>
      <c r="R3287" s="1" t="s">
        <v>1188</v>
      </c>
      <c r="S3287" s="1" t="s">
        <v>25083</v>
      </c>
      <c r="T3287" s="1" t="s">
        <v>25084</v>
      </c>
      <c r="U3287" s="1" t="s">
        <v>23163</v>
      </c>
      <c r="V3287" s="1" t="s">
        <v>74</v>
      </c>
      <c r="W3287" s="1" t="s">
        <v>23179</v>
      </c>
      <c r="X3287" s="1" t="s">
        <v>1188</v>
      </c>
      <c r="Y3287" s="1" t="s">
        <v>1193</v>
      </c>
      <c r="Z3287" s="1" t="s">
        <v>1188</v>
      </c>
      <c r="AA3287" s="1" t="s">
        <v>25085</v>
      </c>
      <c r="AB3287" s="3">
        <v>1</v>
      </c>
      <c r="AC3287" s="3">
        <v>1</v>
      </c>
      <c r="AD3287" s="3">
        <v>1</v>
      </c>
      <c r="AE3287" s="3">
        <v>1</v>
      </c>
      <c r="AF3287" s="3">
        <v>0</v>
      </c>
      <c r="AG3287" s="3">
        <v>0</v>
      </c>
      <c r="AH3287" s="3">
        <v>27.266666666667</v>
      </c>
      <c r="AI3287" s="3">
        <v>9.15</v>
      </c>
      <c r="AJ3287" s="1"/>
      <c r="AK3287" s="1"/>
      <c r="AL3287" s="1"/>
      <c r="AM3287" s="1"/>
      <c r="AN3287" s="1"/>
      <c r="AO3287" s="1"/>
      <c r="AP3287" s="1"/>
      <c r="AQ3287" s="1"/>
      <c r="AR3287" s="1"/>
      <c r="AS3287" s="1"/>
      <c r="AT3287" s="3"/>
      <c r="AU3287" s="1"/>
      <c r="AV3287" s="1"/>
      <c r="AW3287" s="3"/>
      <c r="AX3287" s="1"/>
      <c r="AY3287" s="1"/>
      <c r="AZ3287" s="1" t="s">
        <v>25086</v>
      </c>
      <c r="BA3287" s="1"/>
      <c r="BB3287">
        <f t="shared" si="73"/>
        <v>5</v>
      </c>
      <c r="BC3287">
        <f t="shared" si="74"/>
        <v>2022</v>
      </c>
    </row>
    <row r="3288" spans="1:55" x14ac:dyDescent="0.25">
      <c r="A3288" s="1" t="s">
        <v>22679</v>
      </c>
      <c r="B3288" s="3">
        <v>70</v>
      </c>
      <c r="C3288" s="1" t="s">
        <v>22679</v>
      </c>
      <c r="D3288" s="3">
        <v>225047</v>
      </c>
      <c r="E3288" s="1" t="s">
        <v>63</v>
      </c>
      <c r="F3288" s="1" t="s">
        <v>25087</v>
      </c>
      <c r="G3288" s="1" t="s">
        <v>1188</v>
      </c>
      <c r="H3288" s="1" t="s">
        <v>25088</v>
      </c>
      <c r="I3288" s="3">
        <v>1697682</v>
      </c>
      <c r="J3288" s="1" t="s">
        <v>67</v>
      </c>
      <c r="K3288" s="12"/>
      <c r="L3288" s="1" t="s">
        <v>22694</v>
      </c>
      <c r="M3288" s="1"/>
      <c r="N3288" s="1"/>
      <c r="O3288" s="1" t="s">
        <v>25089</v>
      </c>
      <c r="P3288" s="1" t="s">
        <v>70</v>
      </c>
      <c r="Q3288" s="1" t="s">
        <v>70</v>
      </c>
      <c r="R3288" s="1" t="s">
        <v>1188</v>
      </c>
      <c r="S3288" s="1" t="s">
        <v>17780</v>
      </c>
      <c r="T3288" s="1" t="s">
        <v>25090</v>
      </c>
      <c r="U3288" s="1" t="s">
        <v>22733</v>
      </c>
      <c r="V3288" s="1" t="s">
        <v>74</v>
      </c>
      <c r="W3288" s="1" t="s">
        <v>22781</v>
      </c>
      <c r="X3288" s="1" t="s">
        <v>1188</v>
      </c>
      <c r="Y3288" s="1" t="s">
        <v>4783</v>
      </c>
      <c r="Z3288" s="1" t="s">
        <v>1188</v>
      </c>
      <c r="AA3288" s="1" t="s">
        <v>22377</v>
      </c>
      <c r="AB3288" s="3">
        <v>1</v>
      </c>
      <c r="AC3288" s="3">
        <v>1</v>
      </c>
      <c r="AD3288" s="3">
        <v>1</v>
      </c>
      <c r="AE3288" s="3">
        <v>1</v>
      </c>
      <c r="AF3288" s="3">
        <v>0</v>
      </c>
      <c r="AG3288" s="3">
        <v>0</v>
      </c>
      <c r="AH3288" s="3">
        <v>20.8</v>
      </c>
      <c r="AI3288" s="3">
        <v>6.6333333333329998</v>
      </c>
      <c r="AJ3288" s="1" t="s">
        <v>1188</v>
      </c>
      <c r="AK3288" s="1" t="s">
        <v>25091</v>
      </c>
      <c r="AL3288" s="1"/>
      <c r="AM3288" s="1"/>
      <c r="AN3288" s="1"/>
      <c r="AO3288" s="1"/>
      <c r="AP3288" s="1"/>
      <c r="AQ3288" s="1"/>
      <c r="AR3288" s="1"/>
      <c r="AS3288" s="1"/>
      <c r="AT3288" s="3"/>
      <c r="AU3288" s="1"/>
      <c r="AV3288" s="1"/>
      <c r="AW3288" s="3"/>
      <c r="AX3288" s="1"/>
      <c r="AY3288" s="1"/>
      <c r="AZ3288" s="1" t="s">
        <v>25092</v>
      </c>
      <c r="BA3288" s="1"/>
      <c r="BB3288">
        <f t="shared" si="73"/>
        <v>5</v>
      </c>
      <c r="BC3288">
        <f t="shared" si="74"/>
        <v>2022</v>
      </c>
    </row>
    <row r="3289" spans="1:55" x14ac:dyDescent="0.25">
      <c r="A3289" s="1" t="s">
        <v>22679</v>
      </c>
      <c r="B3289" s="3">
        <v>70</v>
      </c>
      <c r="C3289" s="1" t="s">
        <v>22679</v>
      </c>
      <c r="D3289" s="3">
        <v>228322</v>
      </c>
      <c r="E3289" s="1" t="s">
        <v>63</v>
      </c>
      <c r="F3289" s="1" t="s">
        <v>25093</v>
      </c>
      <c r="G3289" s="1" t="s">
        <v>3645</v>
      </c>
      <c r="H3289" s="1" t="s">
        <v>25094</v>
      </c>
      <c r="I3289" s="3">
        <v>1697877</v>
      </c>
      <c r="J3289" s="1" t="s">
        <v>67</v>
      </c>
      <c r="K3289" s="12"/>
      <c r="L3289" s="1" t="s">
        <v>22694</v>
      </c>
      <c r="M3289" s="1"/>
      <c r="N3289" s="1"/>
      <c r="O3289" s="1" t="s">
        <v>25095</v>
      </c>
      <c r="P3289" s="1" t="s">
        <v>70</v>
      </c>
      <c r="Q3289" s="1" t="s">
        <v>70</v>
      </c>
      <c r="R3289" s="1" t="s">
        <v>3645</v>
      </c>
      <c r="S3289" s="1" t="s">
        <v>25096</v>
      </c>
      <c r="T3289" s="1" t="s">
        <v>25097</v>
      </c>
      <c r="U3289" s="1" t="s">
        <v>22733</v>
      </c>
      <c r="V3289" s="1" t="s">
        <v>5232</v>
      </c>
      <c r="W3289" s="1" t="s">
        <v>25098</v>
      </c>
      <c r="X3289" s="1" t="s">
        <v>3645</v>
      </c>
      <c r="Y3289" s="1" t="s">
        <v>25099</v>
      </c>
      <c r="Z3289" s="1" t="s">
        <v>3645</v>
      </c>
      <c r="AA3289" s="1" t="s">
        <v>25100</v>
      </c>
      <c r="AB3289" s="3">
        <v>1</v>
      </c>
      <c r="AC3289" s="3">
        <v>1</v>
      </c>
      <c r="AD3289" s="3">
        <v>1</v>
      </c>
      <c r="AE3289" s="3">
        <v>1</v>
      </c>
      <c r="AF3289" s="3">
        <v>0</v>
      </c>
      <c r="AG3289" s="3">
        <v>0</v>
      </c>
      <c r="AH3289" s="3">
        <v>17.483333333333</v>
      </c>
      <c r="AI3289" s="3">
        <v>9.3166666666670004</v>
      </c>
      <c r="AJ3289" s="1" t="s">
        <v>3645</v>
      </c>
      <c r="AK3289" s="1" t="s">
        <v>25101</v>
      </c>
      <c r="AL3289" s="1"/>
      <c r="AM3289" s="1"/>
      <c r="AN3289" s="1"/>
      <c r="AO3289" s="1"/>
      <c r="AP3289" s="1"/>
      <c r="AQ3289" s="1"/>
      <c r="AR3289" s="1"/>
      <c r="AS3289" s="1"/>
      <c r="AT3289" s="3"/>
      <c r="AU3289" s="1"/>
      <c r="AV3289" s="1"/>
      <c r="AW3289" s="3"/>
      <c r="AX3289" s="1"/>
      <c r="AY3289" s="1"/>
      <c r="AZ3289" s="1" t="s">
        <v>25102</v>
      </c>
      <c r="BA3289" s="1"/>
      <c r="BB3289">
        <f t="shared" si="73"/>
        <v>5</v>
      </c>
      <c r="BC3289">
        <f t="shared" si="74"/>
        <v>2022</v>
      </c>
    </row>
    <row r="3290" spans="1:55" x14ac:dyDescent="0.25">
      <c r="A3290" s="1" t="s">
        <v>22679</v>
      </c>
      <c r="B3290" s="3">
        <v>70</v>
      </c>
      <c r="C3290" s="1" t="s">
        <v>22679</v>
      </c>
      <c r="D3290" s="3">
        <v>230599</v>
      </c>
      <c r="E3290" s="1" t="s">
        <v>63</v>
      </c>
      <c r="F3290" s="1" t="s">
        <v>17130</v>
      </c>
      <c r="G3290" s="1" t="s">
        <v>3645</v>
      </c>
      <c r="H3290" s="1" t="s">
        <v>25103</v>
      </c>
      <c r="I3290" s="3">
        <v>1698914</v>
      </c>
      <c r="J3290" s="1" t="s">
        <v>67</v>
      </c>
      <c r="K3290" s="12"/>
      <c r="L3290" s="1" t="s">
        <v>22801</v>
      </c>
      <c r="M3290" s="1"/>
      <c r="N3290" s="1"/>
      <c r="O3290" s="1" t="s">
        <v>25104</v>
      </c>
      <c r="P3290" s="1" t="s">
        <v>70</v>
      </c>
      <c r="Q3290" s="1" t="s">
        <v>70</v>
      </c>
      <c r="R3290" s="1" t="s">
        <v>3645</v>
      </c>
      <c r="S3290" s="1" t="s">
        <v>25105</v>
      </c>
      <c r="T3290" s="1" t="s">
        <v>25106</v>
      </c>
      <c r="U3290" s="1" t="s">
        <v>25107</v>
      </c>
      <c r="V3290" s="1" t="s">
        <v>74</v>
      </c>
      <c r="W3290" s="1" t="s">
        <v>22838</v>
      </c>
      <c r="X3290" s="1" t="s">
        <v>3645</v>
      </c>
      <c r="Y3290" s="1" t="s">
        <v>17327</v>
      </c>
      <c r="Z3290" s="1" t="s">
        <v>3645</v>
      </c>
      <c r="AA3290" s="1" t="s">
        <v>25108</v>
      </c>
      <c r="AB3290" s="3">
        <v>1</v>
      </c>
      <c r="AC3290" s="3">
        <v>1</v>
      </c>
      <c r="AD3290" s="3">
        <v>1</v>
      </c>
      <c r="AE3290" s="3">
        <v>1</v>
      </c>
      <c r="AF3290" s="3">
        <v>0</v>
      </c>
      <c r="AG3290" s="3">
        <v>0</v>
      </c>
      <c r="AH3290" s="3">
        <v>41.75</v>
      </c>
      <c r="AI3290" s="3">
        <v>7.6</v>
      </c>
      <c r="AJ3290" s="1" t="s">
        <v>3645</v>
      </c>
      <c r="AK3290" s="1" t="s">
        <v>25109</v>
      </c>
      <c r="AL3290" s="1"/>
      <c r="AM3290" s="1"/>
      <c r="AN3290" s="1"/>
      <c r="AO3290" s="1"/>
      <c r="AP3290" s="1"/>
      <c r="AQ3290" s="1"/>
      <c r="AR3290" s="1"/>
      <c r="AS3290" s="1"/>
      <c r="AT3290" s="3"/>
      <c r="AU3290" s="1"/>
      <c r="AV3290" s="1"/>
      <c r="AW3290" s="3"/>
      <c r="AX3290" s="1"/>
      <c r="AY3290" s="1"/>
      <c r="AZ3290" s="1"/>
      <c r="BA3290" s="1"/>
      <c r="BB3290">
        <f t="shared" si="73"/>
        <v>5</v>
      </c>
      <c r="BC3290">
        <f t="shared" si="74"/>
        <v>2022</v>
      </c>
    </row>
    <row r="3291" spans="1:55" x14ac:dyDescent="0.25">
      <c r="A3291" s="1" t="s">
        <v>22679</v>
      </c>
      <c r="B3291" s="3">
        <v>70</v>
      </c>
      <c r="C3291" s="1" t="s">
        <v>22679</v>
      </c>
      <c r="D3291" s="3">
        <v>230703</v>
      </c>
      <c r="E3291" s="1" t="s">
        <v>91</v>
      </c>
      <c r="F3291" s="1" t="s">
        <v>23136</v>
      </c>
      <c r="G3291" s="1" t="s">
        <v>3645</v>
      </c>
      <c r="H3291" s="1" t="s">
        <v>25110</v>
      </c>
      <c r="I3291" s="3">
        <v>230703</v>
      </c>
      <c r="J3291" s="1" t="s">
        <v>67</v>
      </c>
      <c r="K3291" s="12"/>
      <c r="L3291" s="1" t="s">
        <v>22694</v>
      </c>
      <c r="M3291" s="1"/>
      <c r="N3291" s="1"/>
      <c r="O3291" s="1" t="s">
        <v>25111</v>
      </c>
      <c r="P3291" s="1" t="s">
        <v>70</v>
      </c>
      <c r="Q3291" s="1" t="s">
        <v>70</v>
      </c>
      <c r="R3291" s="1" t="s">
        <v>3645</v>
      </c>
      <c r="S3291" s="1" t="s">
        <v>25112</v>
      </c>
      <c r="T3291" s="1" t="s">
        <v>25113</v>
      </c>
      <c r="U3291" s="1" t="s">
        <v>22726</v>
      </c>
      <c r="V3291" s="1" t="s">
        <v>74</v>
      </c>
      <c r="W3291" s="1" t="s">
        <v>22781</v>
      </c>
      <c r="X3291" s="1" t="s">
        <v>3645</v>
      </c>
      <c r="Y3291" s="1" t="s">
        <v>11209</v>
      </c>
      <c r="Z3291" s="1" t="s">
        <v>3645</v>
      </c>
      <c r="AA3291" s="1" t="s">
        <v>25114</v>
      </c>
      <c r="AB3291" s="3">
        <v>1</v>
      </c>
      <c r="AC3291" s="3">
        <v>1</v>
      </c>
      <c r="AD3291" s="3">
        <v>1</v>
      </c>
      <c r="AE3291" s="3">
        <v>1</v>
      </c>
      <c r="AF3291" s="3">
        <v>0</v>
      </c>
      <c r="AG3291" s="3">
        <v>0</v>
      </c>
      <c r="AH3291" s="3">
        <v>30.033333333333001</v>
      </c>
      <c r="AI3291" s="3">
        <v>3.9333333333330001</v>
      </c>
      <c r="AJ3291" s="1" t="s">
        <v>3645</v>
      </c>
      <c r="AK3291" s="1" t="s">
        <v>25115</v>
      </c>
      <c r="AL3291" s="1"/>
      <c r="AM3291" s="1"/>
      <c r="AN3291" s="1"/>
      <c r="AO3291" s="1"/>
      <c r="AP3291" s="1"/>
      <c r="AQ3291" s="1"/>
      <c r="AR3291" s="1"/>
      <c r="AS3291" s="1"/>
      <c r="AT3291" s="3"/>
      <c r="AU3291" s="1"/>
      <c r="AV3291" s="1"/>
      <c r="AW3291" s="3"/>
      <c r="AX3291" s="1"/>
      <c r="AY3291" s="1"/>
      <c r="AZ3291" s="1"/>
      <c r="BA3291" s="1"/>
      <c r="BB3291">
        <f t="shared" si="73"/>
        <v>5</v>
      </c>
      <c r="BC3291">
        <f t="shared" si="74"/>
        <v>2022</v>
      </c>
    </row>
    <row r="3292" spans="1:55" x14ac:dyDescent="0.25">
      <c r="A3292" s="1" t="s">
        <v>22679</v>
      </c>
      <c r="B3292" s="3">
        <v>70</v>
      </c>
      <c r="C3292" s="1" t="s">
        <v>22679</v>
      </c>
      <c r="D3292" s="3">
        <v>232338</v>
      </c>
      <c r="E3292" s="1" t="s">
        <v>63</v>
      </c>
      <c r="F3292" s="1" t="s">
        <v>25116</v>
      </c>
      <c r="G3292" s="1" t="s">
        <v>3645</v>
      </c>
      <c r="H3292" s="1" t="s">
        <v>25117</v>
      </c>
      <c r="I3292" s="3">
        <v>1699262</v>
      </c>
      <c r="J3292" s="1" t="s">
        <v>67</v>
      </c>
      <c r="K3292" s="12"/>
      <c r="L3292" s="1" t="s">
        <v>22694</v>
      </c>
      <c r="M3292" s="1"/>
      <c r="N3292" s="1"/>
      <c r="O3292" s="1" t="s">
        <v>25118</v>
      </c>
      <c r="P3292" s="1" t="s">
        <v>70</v>
      </c>
      <c r="Q3292" s="1" t="s">
        <v>70</v>
      </c>
      <c r="R3292" s="1" t="s">
        <v>3645</v>
      </c>
      <c r="S3292" s="1" t="s">
        <v>25119</v>
      </c>
      <c r="T3292" s="1" t="s">
        <v>25120</v>
      </c>
      <c r="U3292" s="1" t="s">
        <v>22698</v>
      </c>
      <c r="V3292" s="1" t="s">
        <v>74</v>
      </c>
      <c r="W3292" s="1" t="s">
        <v>22781</v>
      </c>
      <c r="X3292" s="1" t="s">
        <v>3645</v>
      </c>
      <c r="Y3292" s="1" t="s">
        <v>4767</v>
      </c>
      <c r="Z3292" s="1" t="s">
        <v>3645</v>
      </c>
      <c r="AA3292" s="1" t="s">
        <v>25121</v>
      </c>
      <c r="AB3292" s="3">
        <v>1</v>
      </c>
      <c r="AC3292" s="3">
        <v>1</v>
      </c>
      <c r="AD3292" s="3">
        <v>1</v>
      </c>
      <c r="AE3292" s="3">
        <v>1</v>
      </c>
      <c r="AF3292" s="3">
        <v>0</v>
      </c>
      <c r="AG3292" s="3">
        <v>0</v>
      </c>
      <c r="AH3292" s="3">
        <v>33.233333333333</v>
      </c>
      <c r="AI3292" s="3">
        <v>5.6166666666670002</v>
      </c>
      <c r="AJ3292" s="1" t="s">
        <v>3645</v>
      </c>
      <c r="AK3292" s="1" t="s">
        <v>25122</v>
      </c>
      <c r="AL3292" s="1"/>
      <c r="AM3292" s="1"/>
      <c r="AN3292" s="1"/>
      <c r="AO3292" s="1"/>
      <c r="AP3292" s="1"/>
      <c r="AQ3292" s="1"/>
      <c r="AR3292" s="1"/>
      <c r="AS3292" s="1"/>
      <c r="AT3292" s="3"/>
      <c r="AU3292" s="1"/>
      <c r="AV3292" s="1"/>
      <c r="AW3292" s="3"/>
      <c r="AX3292" s="1"/>
      <c r="AY3292" s="1"/>
      <c r="AZ3292" s="1"/>
      <c r="BA3292" s="1"/>
      <c r="BB3292">
        <f t="shared" si="73"/>
        <v>5</v>
      </c>
      <c r="BC3292">
        <f t="shared" si="74"/>
        <v>2022</v>
      </c>
    </row>
    <row r="3293" spans="1:55" x14ac:dyDescent="0.25">
      <c r="A3293" s="1" t="s">
        <v>22679</v>
      </c>
      <c r="B3293" s="3">
        <v>70</v>
      </c>
      <c r="C3293" s="1" t="s">
        <v>22679</v>
      </c>
      <c r="D3293" s="3">
        <v>232592</v>
      </c>
      <c r="E3293" s="1" t="s">
        <v>63</v>
      </c>
      <c r="F3293" s="1" t="s">
        <v>25123</v>
      </c>
      <c r="G3293" s="1" t="s">
        <v>1204</v>
      </c>
      <c r="H3293" s="1" t="s">
        <v>25124</v>
      </c>
      <c r="I3293" s="3">
        <v>1699303</v>
      </c>
      <c r="J3293" s="1" t="s">
        <v>67</v>
      </c>
      <c r="K3293" s="12"/>
      <c r="L3293" s="1" t="s">
        <v>22694</v>
      </c>
      <c r="M3293" s="1"/>
      <c r="N3293" s="1"/>
      <c r="O3293" s="1" t="s">
        <v>25125</v>
      </c>
      <c r="P3293" s="1" t="s">
        <v>70</v>
      </c>
      <c r="Q3293" s="1" t="s">
        <v>70</v>
      </c>
      <c r="R3293" s="1" t="s">
        <v>1204</v>
      </c>
      <c r="S3293" s="1" t="s">
        <v>25126</v>
      </c>
      <c r="T3293" s="1" t="s">
        <v>25127</v>
      </c>
      <c r="U3293" s="1" t="s">
        <v>22733</v>
      </c>
      <c r="V3293" s="1" t="s">
        <v>2229</v>
      </c>
      <c r="W3293" s="1" t="s">
        <v>22796</v>
      </c>
      <c r="X3293" s="1" t="s">
        <v>1204</v>
      </c>
      <c r="Y3293" s="1" t="s">
        <v>1101</v>
      </c>
      <c r="Z3293" s="1" t="s">
        <v>1204</v>
      </c>
      <c r="AA3293" s="1" t="s">
        <v>25128</v>
      </c>
      <c r="AB3293" s="3">
        <v>1</v>
      </c>
      <c r="AC3293" s="3">
        <v>1</v>
      </c>
      <c r="AD3293" s="3">
        <v>1</v>
      </c>
      <c r="AE3293" s="3">
        <v>1</v>
      </c>
      <c r="AF3293" s="3">
        <v>0</v>
      </c>
      <c r="AG3293" s="3">
        <v>0</v>
      </c>
      <c r="AH3293" s="3">
        <v>40.549999999999997</v>
      </c>
      <c r="AI3293" s="3">
        <v>11.6</v>
      </c>
      <c r="AJ3293" s="1" t="s">
        <v>1204</v>
      </c>
      <c r="AK3293" s="1" t="s">
        <v>25129</v>
      </c>
      <c r="AL3293" s="1"/>
      <c r="AM3293" s="1"/>
      <c r="AN3293" s="1"/>
      <c r="AO3293" s="1"/>
      <c r="AP3293" s="1"/>
      <c r="AQ3293" s="1"/>
      <c r="AR3293" s="1"/>
      <c r="AS3293" s="1"/>
      <c r="AT3293" s="3"/>
      <c r="AU3293" s="1"/>
      <c r="AV3293" s="1"/>
      <c r="AW3293" s="3"/>
      <c r="AX3293" s="1"/>
      <c r="AY3293" s="1"/>
      <c r="AZ3293" s="1" t="s">
        <v>25130</v>
      </c>
      <c r="BA3293" s="1"/>
      <c r="BB3293">
        <f t="shared" si="73"/>
        <v>5</v>
      </c>
      <c r="BC3293">
        <f t="shared" si="74"/>
        <v>2022</v>
      </c>
    </row>
    <row r="3294" spans="1:55" x14ac:dyDescent="0.25">
      <c r="A3294" s="1" t="s">
        <v>22679</v>
      </c>
      <c r="B3294" s="3">
        <v>70</v>
      </c>
      <c r="C3294" s="1" t="s">
        <v>22679</v>
      </c>
      <c r="D3294" s="3">
        <v>234228</v>
      </c>
      <c r="E3294" s="1" t="s">
        <v>91</v>
      </c>
      <c r="F3294" s="1" t="s">
        <v>1035</v>
      </c>
      <c r="G3294" s="1" t="s">
        <v>1204</v>
      </c>
      <c r="H3294" s="1" t="s">
        <v>25131</v>
      </c>
      <c r="I3294" s="3">
        <v>234228</v>
      </c>
      <c r="J3294" s="1" t="s">
        <v>67</v>
      </c>
      <c r="K3294" s="12"/>
      <c r="L3294" s="1" t="s">
        <v>22792</v>
      </c>
      <c r="M3294" s="1"/>
      <c r="N3294" s="1"/>
      <c r="O3294" s="1" t="s">
        <v>25132</v>
      </c>
      <c r="P3294" s="1" t="s">
        <v>70</v>
      </c>
      <c r="Q3294" s="1" t="s">
        <v>70</v>
      </c>
      <c r="R3294" s="1" t="s">
        <v>1204</v>
      </c>
      <c r="S3294" s="1" t="s">
        <v>25133</v>
      </c>
      <c r="T3294" s="1" t="s">
        <v>25134</v>
      </c>
      <c r="U3294" s="1" t="s">
        <v>22726</v>
      </c>
      <c r="V3294" s="1" t="s">
        <v>74</v>
      </c>
      <c r="W3294" s="1" t="s">
        <v>22903</v>
      </c>
      <c r="X3294" s="1" t="s">
        <v>1204</v>
      </c>
      <c r="Y3294" s="1" t="s">
        <v>695</v>
      </c>
      <c r="Z3294" s="1" t="s">
        <v>1204</v>
      </c>
      <c r="AA3294" s="1" t="s">
        <v>25135</v>
      </c>
      <c r="AB3294" s="3">
        <v>1</v>
      </c>
      <c r="AC3294" s="3">
        <v>1</v>
      </c>
      <c r="AD3294" s="3">
        <v>1</v>
      </c>
      <c r="AE3294" s="3">
        <v>1</v>
      </c>
      <c r="AF3294" s="3">
        <v>0</v>
      </c>
      <c r="AG3294" s="3">
        <v>0</v>
      </c>
      <c r="AH3294" s="3">
        <v>13.366666666666999</v>
      </c>
      <c r="AI3294" s="3">
        <v>3.166666666667</v>
      </c>
      <c r="AJ3294" s="1" t="s">
        <v>1204</v>
      </c>
      <c r="AK3294" s="1" t="s">
        <v>25136</v>
      </c>
      <c r="AL3294" s="1"/>
      <c r="AM3294" s="1"/>
      <c r="AN3294" s="1"/>
      <c r="AO3294" s="1"/>
      <c r="AP3294" s="1"/>
      <c r="AQ3294" s="1"/>
      <c r="AR3294" s="1"/>
      <c r="AS3294" s="1"/>
      <c r="AT3294" s="3"/>
      <c r="AU3294" s="1"/>
      <c r="AV3294" s="1"/>
      <c r="AW3294" s="3"/>
      <c r="AX3294" s="1"/>
      <c r="AY3294" s="1"/>
      <c r="AZ3294" s="1"/>
      <c r="BA3294" s="1" t="s">
        <v>25137</v>
      </c>
      <c r="BB3294">
        <f t="shared" si="73"/>
        <v>5</v>
      </c>
      <c r="BC3294">
        <f t="shared" si="74"/>
        <v>2022</v>
      </c>
    </row>
    <row r="3295" spans="1:55" x14ac:dyDescent="0.25">
      <c r="A3295" s="1" t="s">
        <v>22679</v>
      </c>
      <c r="B3295" s="3">
        <v>70</v>
      </c>
      <c r="C3295" s="1" t="s">
        <v>22679</v>
      </c>
      <c r="D3295" s="3">
        <v>239587</v>
      </c>
      <c r="E3295" s="1" t="s">
        <v>63</v>
      </c>
      <c r="F3295" s="1" t="s">
        <v>25138</v>
      </c>
      <c r="G3295" s="1" t="s">
        <v>1204</v>
      </c>
      <c r="H3295" s="1" t="s">
        <v>20267</v>
      </c>
      <c r="I3295" s="3">
        <v>1702460</v>
      </c>
      <c r="J3295" s="1" t="s">
        <v>67</v>
      </c>
      <c r="K3295" s="12"/>
      <c r="L3295" s="1" t="s">
        <v>22694</v>
      </c>
      <c r="M3295" s="1"/>
      <c r="N3295" s="1"/>
      <c r="O3295" s="1" t="s">
        <v>25139</v>
      </c>
      <c r="P3295" s="1" t="s">
        <v>70</v>
      </c>
      <c r="Q3295" s="1" t="s">
        <v>70</v>
      </c>
      <c r="R3295" s="1" t="s">
        <v>1204</v>
      </c>
      <c r="S3295" s="1" t="s">
        <v>25140</v>
      </c>
      <c r="T3295" s="1" t="s">
        <v>25141</v>
      </c>
      <c r="U3295" s="1" t="s">
        <v>22733</v>
      </c>
      <c r="V3295" s="1" t="s">
        <v>74</v>
      </c>
      <c r="W3295" s="1" t="s">
        <v>22981</v>
      </c>
      <c r="X3295" s="1" t="s">
        <v>1204</v>
      </c>
      <c r="Y3295" s="1" t="s">
        <v>3553</v>
      </c>
      <c r="Z3295" s="1" t="s">
        <v>1204</v>
      </c>
      <c r="AA3295" s="1" t="s">
        <v>25142</v>
      </c>
      <c r="AB3295" s="3">
        <v>1</v>
      </c>
      <c r="AC3295" s="3">
        <v>1</v>
      </c>
      <c r="AD3295" s="3">
        <v>1</v>
      </c>
      <c r="AE3295" s="3">
        <v>1</v>
      </c>
      <c r="AF3295" s="3">
        <v>0</v>
      </c>
      <c r="AG3295" s="3">
        <v>0</v>
      </c>
      <c r="AH3295" s="3">
        <v>17.133333333332999</v>
      </c>
      <c r="AI3295" s="3">
        <v>2.166666666667</v>
      </c>
      <c r="AJ3295" s="1" t="s">
        <v>1204</v>
      </c>
      <c r="AK3295" s="1" t="s">
        <v>25143</v>
      </c>
      <c r="AL3295" s="1"/>
      <c r="AM3295" s="1"/>
      <c r="AN3295" s="1"/>
      <c r="AO3295" s="1"/>
      <c r="AP3295" s="1"/>
      <c r="AQ3295" s="1"/>
      <c r="AR3295" s="1"/>
      <c r="AS3295" s="1"/>
      <c r="AT3295" s="3"/>
      <c r="AU3295" s="1"/>
      <c r="AV3295" s="1"/>
      <c r="AW3295" s="3"/>
      <c r="AX3295" s="1"/>
      <c r="AY3295" s="1"/>
      <c r="AZ3295" s="1"/>
      <c r="BA3295" s="1"/>
      <c r="BB3295">
        <f t="shared" si="73"/>
        <v>5</v>
      </c>
      <c r="BC3295">
        <f t="shared" si="74"/>
        <v>2022</v>
      </c>
    </row>
    <row r="3296" spans="1:55" x14ac:dyDescent="0.25">
      <c r="A3296" s="1" t="s">
        <v>22679</v>
      </c>
      <c r="B3296" s="3">
        <v>70</v>
      </c>
      <c r="C3296" s="1" t="s">
        <v>22679</v>
      </c>
      <c r="D3296" s="3">
        <v>239960</v>
      </c>
      <c r="E3296" s="1" t="s">
        <v>63</v>
      </c>
      <c r="F3296" s="1" t="s">
        <v>25144</v>
      </c>
      <c r="G3296" s="1" t="s">
        <v>1204</v>
      </c>
      <c r="H3296" s="1" t="s">
        <v>25145</v>
      </c>
      <c r="I3296" s="3">
        <v>1702486</v>
      </c>
      <c r="J3296" s="1" t="s">
        <v>67</v>
      </c>
      <c r="K3296" s="12"/>
      <c r="L3296" s="1" t="s">
        <v>22714</v>
      </c>
      <c r="M3296" s="1"/>
      <c r="N3296" s="1"/>
      <c r="O3296" s="1" t="s">
        <v>25146</v>
      </c>
      <c r="P3296" s="1" t="s">
        <v>70</v>
      </c>
      <c r="Q3296" s="1" t="s">
        <v>70</v>
      </c>
      <c r="R3296" s="1" t="s">
        <v>1204</v>
      </c>
      <c r="S3296" s="1" t="s">
        <v>25147</v>
      </c>
      <c r="T3296" s="1" t="s">
        <v>25148</v>
      </c>
      <c r="U3296" s="1" t="s">
        <v>25149</v>
      </c>
      <c r="V3296" s="1" t="s">
        <v>74</v>
      </c>
      <c r="W3296" s="1" t="s">
        <v>25150</v>
      </c>
      <c r="X3296" s="1" t="s">
        <v>1204</v>
      </c>
      <c r="Y3296" s="1" t="s">
        <v>20822</v>
      </c>
      <c r="Z3296" s="1" t="s">
        <v>1204</v>
      </c>
      <c r="AA3296" s="1" t="s">
        <v>25151</v>
      </c>
      <c r="AB3296" s="3">
        <v>1</v>
      </c>
      <c r="AC3296" s="3">
        <v>1</v>
      </c>
      <c r="AD3296" s="3">
        <v>1</v>
      </c>
      <c r="AE3296" s="3">
        <v>1</v>
      </c>
      <c r="AF3296" s="3">
        <v>0</v>
      </c>
      <c r="AG3296" s="3">
        <v>0</v>
      </c>
      <c r="AH3296" s="3">
        <v>48.266666666667</v>
      </c>
      <c r="AI3296" s="3">
        <v>3.666666666667</v>
      </c>
      <c r="AJ3296" s="1" t="s">
        <v>1204</v>
      </c>
      <c r="AK3296" s="1" t="s">
        <v>25152</v>
      </c>
      <c r="AL3296" s="1"/>
      <c r="AM3296" s="1"/>
      <c r="AN3296" s="1"/>
      <c r="AO3296" s="1"/>
      <c r="AP3296" s="1"/>
      <c r="AQ3296" s="1"/>
      <c r="AR3296" s="1"/>
      <c r="AS3296" s="1"/>
      <c r="AT3296" s="3"/>
      <c r="AU3296" s="1"/>
      <c r="AV3296" s="1"/>
      <c r="AW3296" s="3"/>
      <c r="AX3296" s="1"/>
      <c r="AY3296" s="1"/>
      <c r="AZ3296" s="1"/>
      <c r="BA3296" s="1"/>
      <c r="BB3296">
        <f t="shared" si="73"/>
        <v>5</v>
      </c>
      <c r="BC3296">
        <f t="shared" si="74"/>
        <v>2022</v>
      </c>
    </row>
    <row r="3297" spans="1:55" x14ac:dyDescent="0.25">
      <c r="A3297" s="1" t="s">
        <v>22679</v>
      </c>
      <c r="B3297" s="3">
        <v>70</v>
      </c>
      <c r="C3297" s="1" t="s">
        <v>22679</v>
      </c>
      <c r="D3297" s="3">
        <v>239963</v>
      </c>
      <c r="E3297" s="1" t="s">
        <v>63</v>
      </c>
      <c r="F3297" s="1" t="s">
        <v>25153</v>
      </c>
      <c r="G3297" s="1" t="s">
        <v>1204</v>
      </c>
      <c r="H3297" s="1" t="s">
        <v>25154</v>
      </c>
      <c r="I3297" s="3">
        <v>1702500</v>
      </c>
      <c r="J3297" s="1" t="s">
        <v>67</v>
      </c>
      <c r="K3297" s="12"/>
      <c r="L3297" s="1" t="s">
        <v>22694</v>
      </c>
      <c r="M3297" s="1"/>
      <c r="N3297" s="1"/>
      <c r="O3297" s="1" t="s">
        <v>25155</v>
      </c>
      <c r="P3297" s="1" t="s">
        <v>70</v>
      </c>
      <c r="Q3297" s="1" t="s">
        <v>70</v>
      </c>
      <c r="R3297" s="1" t="s">
        <v>1204</v>
      </c>
      <c r="S3297" s="1" t="s">
        <v>25156</v>
      </c>
      <c r="T3297" s="1" t="s">
        <v>25157</v>
      </c>
      <c r="U3297" s="1" t="s">
        <v>22733</v>
      </c>
      <c r="V3297" s="1" t="s">
        <v>74</v>
      </c>
      <c r="W3297" s="1" t="s">
        <v>22774</v>
      </c>
      <c r="X3297" s="1" t="s">
        <v>1204</v>
      </c>
      <c r="Y3297" s="1" t="s">
        <v>3441</v>
      </c>
      <c r="Z3297" s="1" t="s">
        <v>1204</v>
      </c>
      <c r="AA3297" s="1" t="s">
        <v>2191</v>
      </c>
      <c r="AB3297" s="3">
        <v>1</v>
      </c>
      <c r="AC3297" s="3">
        <v>1</v>
      </c>
      <c r="AD3297" s="3">
        <v>1</v>
      </c>
      <c r="AE3297" s="3">
        <v>1</v>
      </c>
      <c r="AF3297" s="3">
        <v>0</v>
      </c>
      <c r="AG3297" s="3">
        <v>0</v>
      </c>
      <c r="AH3297" s="3">
        <v>22.533333333333001</v>
      </c>
      <c r="AI3297" s="3">
        <v>6.3666666666670002</v>
      </c>
      <c r="AJ3297" s="1" t="s">
        <v>1204</v>
      </c>
      <c r="AK3297" s="1" t="s">
        <v>5036</v>
      </c>
      <c r="AL3297" s="1"/>
      <c r="AM3297" s="1"/>
      <c r="AN3297" s="1"/>
      <c r="AO3297" s="1"/>
      <c r="AP3297" s="1"/>
      <c r="AQ3297" s="1"/>
      <c r="AR3297" s="1"/>
      <c r="AS3297" s="1"/>
      <c r="AT3297" s="3"/>
      <c r="AU3297" s="1"/>
      <c r="AV3297" s="1"/>
      <c r="AW3297" s="3"/>
      <c r="AX3297" s="1"/>
      <c r="AY3297" s="1"/>
      <c r="AZ3297" s="1"/>
      <c r="BA3297" s="1"/>
      <c r="BB3297">
        <f t="shared" si="73"/>
        <v>5</v>
      </c>
      <c r="BC3297">
        <f t="shared" si="74"/>
        <v>2022</v>
      </c>
    </row>
    <row r="3298" spans="1:55" x14ac:dyDescent="0.25">
      <c r="A3298" s="1" t="s">
        <v>22679</v>
      </c>
      <c r="B3298" s="3">
        <v>70</v>
      </c>
      <c r="C3298" s="1" t="s">
        <v>22679</v>
      </c>
      <c r="D3298" s="3">
        <v>243758</v>
      </c>
      <c r="E3298" s="1" t="s">
        <v>63</v>
      </c>
      <c r="F3298" s="1" t="s">
        <v>25158</v>
      </c>
      <c r="G3298" s="1" t="s">
        <v>1212</v>
      </c>
      <c r="H3298" s="1" t="s">
        <v>25159</v>
      </c>
      <c r="I3298" s="3">
        <v>1702814</v>
      </c>
      <c r="J3298" s="1" t="s">
        <v>67</v>
      </c>
      <c r="K3298" s="12"/>
      <c r="L3298" s="1" t="s">
        <v>22694</v>
      </c>
      <c r="M3298" s="1"/>
      <c r="N3298" s="1"/>
      <c r="O3298" s="1" t="s">
        <v>25160</v>
      </c>
      <c r="P3298" s="1" t="s">
        <v>70</v>
      </c>
      <c r="Q3298" s="1" t="s">
        <v>70</v>
      </c>
      <c r="R3298" s="1" t="s">
        <v>1212</v>
      </c>
      <c r="S3298" s="1" t="s">
        <v>25161</v>
      </c>
      <c r="T3298" s="1" t="s">
        <v>25162</v>
      </c>
      <c r="U3298" s="1" t="s">
        <v>24116</v>
      </c>
      <c r="V3298" s="1" t="s">
        <v>74</v>
      </c>
      <c r="W3298" s="1" t="s">
        <v>22752</v>
      </c>
      <c r="X3298" s="1" t="s">
        <v>1212</v>
      </c>
      <c r="Y3298" s="1" t="s">
        <v>11677</v>
      </c>
      <c r="Z3298" s="1" t="s">
        <v>1212</v>
      </c>
      <c r="AA3298" s="1" t="s">
        <v>25163</v>
      </c>
      <c r="AB3298" s="3">
        <v>1</v>
      </c>
      <c r="AC3298" s="3">
        <v>1</v>
      </c>
      <c r="AD3298" s="3">
        <v>1</v>
      </c>
      <c r="AE3298" s="3">
        <v>1</v>
      </c>
      <c r="AF3298" s="3">
        <v>0</v>
      </c>
      <c r="AG3298" s="3">
        <v>0</v>
      </c>
      <c r="AH3298" s="3">
        <v>27.383333333332999</v>
      </c>
      <c r="AI3298" s="3">
        <v>6.7333333333330003</v>
      </c>
      <c r="AJ3298" s="1" t="s">
        <v>1212</v>
      </c>
      <c r="AK3298" s="1" t="s">
        <v>20853</v>
      </c>
      <c r="AL3298" s="1"/>
      <c r="AM3298" s="1"/>
      <c r="AN3298" s="1"/>
      <c r="AO3298" s="1"/>
      <c r="AP3298" s="1"/>
      <c r="AQ3298" s="1"/>
      <c r="AR3298" s="1"/>
      <c r="AS3298" s="1"/>
      <c r="AT3298" s="3"/>
      <c r="AU3298" s="1"/>
      <c r="AV3298" s="1"/>
      <c r="AW3298" s="3"/>
      <c r="AX3298" s="1"/>
      <c r="AY3298" s="1"/>
      <c r="AZ3298" s="1"/>
      <c r="BA3298" s="1"/>
      <c r="BB3298">
        <f t="shared" si="73"/>
        <v>5</v>
      </c>
      <c r="BC3298">
        <f t="shared" si="74"/>
        <v>2022</v>
      </c>
    </row>
    <row r="3299" spans="1:55" x14ac:dyDescent="0.25">
      <c r="A3299" s="1" t="s">
        <v>22679</v>
      </c>
      <c r="B3299" s="3">
        <v>70</v>
      </c>
      <c r="C3299" s="1" t="s">
        <v>22679</v>
      </c>
      <c r="D3299" s="3">
        <v>245309</v>
      </c>
      <c r="E3299" s="1" t="s">
        <v>91</v>
      </c>
      <c r="F3299" s="1" t="s">
        <v>1035</v>
      </c>
      <c r="G3299" s="1" t="s">
        <v>1212</v>
      </c>
      <c r="H3299" s="1" t="s">
        <v>25164</v>
      </c>
      <c r="I3299" s="3">
        <v>245309</v>
      </c>
      <c r="J3299" s="1" t="s">
        <v>67</v>
      </c>
      <c r="K3299" s="12"/>
      <c r="L3299" s="1" t="s">
        <v>22761</v>
      </c>
      <c r="M3299" s="1"/>
      <c r="N3299" s="1"/>
      <c r="O3299" s="1" t="s">
        <v>25165</v>
      </c>
      <c r="P3299" s="1" t="s">
        <v>70</v>
      </c>
      <c r="Q3299" s="1" t="s">
        <v>70</v>
      </c>
      <c r="R3299" s="1" t="s">
        <v>1212</v>
      </c>
      <c r="S3299" s="1" t="s">
        <v>18195</v>
      </c>
      <c r="T3299" s="1" t="s">
        <v>25166</v>
      </c>
      <c r="U3299" s="1" t="s">
        <v>22726</v>
      </c>
      <c r="V3299" s="1" t="s">
        <v>74</v>
      </c>
      <c r="W3299" s="1" t="s">
        <v>23297</v>
      </c>
      <c r="X3299" s="1" t="s">
        <v>1212</v>
      </c>
      <c r="Y3299" s="1" t="s">
        <v>23525</v>
      </c>
      <c r="Z3299" s="1" t="s">
        <v>1212</v>
      </c>
      <c r="AA3299" s="1" t="s">
        <v>25167</v>
      </c>
      <c r="AB3299" s="3">
        <v>1</v>
      </c>
      <c r="AC3299" s="3">
        <v>1</v>
      </c>
      <c r="AD3299" s="3">
        <v>1</v>
      </c>
      <c r="AE3299" s="3">
        <v>1</v>
      </c>
      <c r="AF3299" s="3">
        <v>0</v>
      </c>
      <c r="AG3299" s="3">
        <v>0</v>
      </c>
      <c r="AH3299" s="3">
        <v>31.983333333333</v>
      </c>
      <c r="AI3299" s="3">
        <v>12.966666666667001</v>
      </c>
      <c r="AJ3299" s="1" t="s">
        <v>1212</v>
      </c>
      <c r="AK3299" s="1" t="s">
        <v>25168</v>
      </c>
      <c r="AL3299" s="1"/>
      <c r="AM3299" s="1"/>
      <c r="AN3299" s="1"/>
      <c r="AO3299" s="1"/>
      <c r="AP3299" s="1"/>
      <c r="AQ3299" s="1"/>
      <c r="AR3299" s="1"/>
      <c r="AS3299" s="1"/>
      <c r="AT3299" s="3"/>
      <c r="AU3299" s="1"/>
      <c r="AV3299" s="1"/>
      <c r="AW3299" s="3"/>
      <c r="AX3299" s="1"/>
      <c r="AY3299" s="1"/>
      <c r="AZ3299" s="1"/>
      <c r="BA3299" s="1" t="s">
        <v>25169</v>
      </c>
      <c r="BB3299">
        <f t="shared" si="73"/>
        <v>5</v>
      </c>
      <c r="BC3299">
        <f t="shared" si="74"/>
        <v>2022</v>
      </c>
    </row>
    <row r="3300" spans="1:55" x14ac:dyDescent="0.25">
      <c r="A3300" s="1" t="s">
        <v>22679</v>
      </c>
      <c r="B3300" s="3">
        <v>70</v>
      </c>
      <c r="C3300" s="1" t="s">
        <v>22679</v>
      </c>
      <c r="D3300" s="3">
        <v>246602</v>
      </c>
      <c r="E3300" s="1" t="s">
        <v>63</v>
      </c>
      <c r="F3300" s="1" t="s">
        <v>25170</v>
      </c>
      <c r="G3300" s="1" t="s">
        <v>1212</v>
      </c>
      <c r="H3300" s="1" t="s">
        <v>25171</v>
      </c>
      <c r="I3300" s="3">
        <v>1704727</v>
      </c>
      <c r="J3300" s="1" t="s">
        <v>67</v>
      </c>
      <c r="K3300" s="12"/>
      <c r="L3300" s="1" t="s">
        <v>22694</v>
      </c>
      <c r="M3300" s="1"/>
      <c r="N3300" s="1"/>
      <c r="O3300" s="1" t="s">
        <v>25172</v>
      </c>
      <c r="P3300" s="1" t="s">
        <v>70</v>
      </c>
      <c r="Q3300" s="1" t="s">
        <v>70</v>
      </c>
      <c r="R3300" s="1" t="s">
        <v>1212</v>
      </c>
      <c r="S3300" s="1" t="s">
        <v>25173</v>
      </c>
      <c r="T3300" s="1" t="s">
        <v>25174</v>
      </c>
      <c r="U3300" s="1" t="s">
        <v>22733</v>
      </c>
      <c r="V3300" s="1" t="s">
        <v>74</v>
      </c>
      <c r="W3300" s="1" t="s">
        <v>22699</v>
      </c>
      <c r="X3300" s="1" t="s">
        <v>1212</v>
      </c>
      <c r="Y3300" s="1" t="s">
        <v>5475</v>
      </c>
      <c r="Z3300" s="1" t="s">
        <v>1212</v>
      </c>
      <c r="AA3300" s="1" t="s">
        <v>6006</v>
      </c>
      <c r="AB3300" s="3">
        <v>1</v>
      </c>
      <c r="AC3300" s="3">
        <v>1</v>
      </c>
      <c r="AD3300" s="3">
        <v>1</v>
      </c>
      <c r="AE3300" s="3">
        <v>1</v>
      </c>
      <c r="AF3300" s="3">
        <v>0</v>
      </c>
      <c r="AG3300" s="3">
        <v>0</v>
      </c>
      <c r="AH3300" s="3">
        <v>17.5</v>
      </c>
      <c r="AI3300" s="3">
        <v>3.7333333333329999</v>
      </c>
      <c r="AJ3300" s="1" t="s">
        <v>1212</v>
      </c>
      <c r="AK3300" s="1" t="s">
        <v>21725</v>
      </c>
      <c r="AL3300" s="1"/>
      <c r="AM3300" s="1"/>
      <c r="AN3300" s="1"/>
      <c r="AO3300" s="1"/>
      <c r="AP3300" s="1"/>
      <c r="AQ3300" s="1"/>
      <c r="AR3300" s="1"/>
      <c r="AS3300" s="1"/>
      <c r="AT3300" s="3"/>
      <c r="AU3300" s="1"/>
      <c r="AV3300" s="1"/>
      <c r="AW3300" s="3"/>
      <c r="AX3300" s="1"/>
      <c r="AY3300" s="1"/>
      <c r="AZ3300" s="1"/>
      <c r="BA3300" s="1"/>
      <c r="BB3300">
        <f t="shared" si="73"/>
        <v>5</v>
      </c>
      <c r="BC3300">
        <f t="shared" si="74"/>
        <v>2022</v>
      </c>
    </row>
    <row r="3301" spans="1:55" x14ac:dyDescent="0.25">
      <c r="A3301" s="1" t="s">
        <v>22679</v>
      </c>
      <c r="B3301" s="3">
        <v>70</v>
      </c>
      <c r="C3301" s="1" t="s">
        <v>22679</v>
      </c>
      <c r="D3301" s="3">
        <v>246634</v>
      </c>
      <c r="E3301" s="1" t="s">
        <v>63</v>
      </c>
      <c r="F3301" s="1" t="s">
        <v>25175</v>
      </c>
      <c r="G3301" s="1" t="s">
        <v>1212</v>
      </c>
      <c r="H3301" s="1" t="s">
        <v>25176</v>
      </c>
      <c r="I3301" s="3">
        <v>1704637</v>
      </c>
      <c r="J3301" s="1" t="s">
        <v>67</v>
      </c>
      <c r="K3301" s="12"/>
      <c r="L3301" s="1" t="s">
        <v>22694</v>
      </c>
      <c r="M3301" s="1"/>
      <c r="N3301" s="1"/>
      <c r="O3301" s="1" t="s">
        <v>25177</v>
      </c>
      <c r="P3301" s="1" t="s">
        <v>70</v>
      </c>
      <c r="Q3301" s="1" t="s">
        <v>70</v>
      </c>
      <c r="R3301" s="1" t="s">
        <v>1212</v>
      </c>
      <c r="S3301" s="1" t="s">
        <v>21562</v>
      </c>
      <c r="T3301" s="1" t="s">
        <v>25178</v>
      </c>
      <c r="U3301" s="1" t="s">
        <v>22733</v>
      </c>
      <c r="V3301" s="1" t="s">
        <v>74</v>
      </c>
      <c r="W3301" s="1" t="s">
        <v>22699</v>
      </c>
      <c r="X3301" s="1" t="s">
        <v>1212</v>
      </c>
      <c r="Y3301" s="1" t="s">
        <v>13264</v>
      </c>
      <c r="Z3301" s="1" t="s">
        <v>1212</v>
      </c>
      <c r="AA3301" s="1" t="s">
        <v>25179</v>
      </c>
      <c r="AB3301" s="3">
        <v>1</v>
      </c>
      <c r="AC3301" s="3">
        <v>1</v>
      </c>
      <c r="AD3301" s="3">
        <v>1</v>
      </c>
      <c r="AE3301" s="3">
        <v>1</v>
      </c>
      <c r="AF3301" s="3">
        <v>0</v>
      </c>
      <c r="AG3301" s="3">
        <v>0</v>
      </c>
      <c r="AH3301" s="3">
        <v>32.5</v>
      </c>
      <c r="AI3301" s="3">
        <v>10.416666666667</v>
      </c>
      <c r="AJ3301" s="1" t="s">
        <v>1212</v>
      </c>
      <c r="AK3301" s="1" t="s">
        <v>25180</v>
      </c>
      <c r="AL3301" s="1"/>
      <c r="AM3301" s="1"/>
      <c r="AN3301" s="1"/>
      <c r="AO3301" s="1"/>
      <c r="AP3301" s="1"/>
      <c r="AQ3301" s="1"/>
      <c r="AR3301" s="1"/>
      <c r="AS3301" s="1"/>
      <c r="AT3301" s="3"/>
      <c r="AU3301" s="1"/>
      <c r="AV3301" s="1"/>
      <c r="AW3301" s="3"/>
      <c r="AX3301" s="1"/>
      <c r="AY3301" s="1"/>
      <c r="AZ3301" s="1"/>
      <c r="BA3301" s="1"/>
      <c r="BB3301">
        <f t="shared" si="73"/>
        <v>5</v>
      </c>
      <c r="BC3301">
        <f t="shared" si="74"/>
        <v>2022</v>
      </c>
    </row>
    <row r="3302" spans="1:55" x14ac:dyDescent="0.25">
      <c r="A3302" s="1" t="s">
        <v>22679</v>
      </c>
      <c r="B3302" s="3">
        <v>70</v>
      </c>
      <c r="C3302" s="1" t="s">
        <v>22679</v>
      </c>
      <c r="D3302" s="3">
        <v>247835</v>
      </c>
      <c r="E3302" s="1" t="s">
        <v>63</v>
      </c>
      <c r="F3302" s="1" t="s">
        <v>25181</v>
      </c>
      <c r="G3302" s="1" t="s">
        <v>1212</v>
      </c>
      <c r="H3302" s="1" t="s">
        <v>25182</v>
      </c>
      <c r="I3302" s="3">
        <v>1704919</v>
      </c>
      <c r="J3302" s="1" t="s">
        <v>67</v>
      </c>
      <c r="K3302" s="12"/>
      <c r="L3302" s="1" t="s">
        <v>22694</v>
      </c>
      <c r="M3302" s="1"/>
      <c r="N3302" s="1"/>
      <c r="O3302" s="1" t="s">
        <v>25183</v>
      </c>
      <c r="P3302" s="1" t="s">
        <v>70</v>
      </c>
      <c r="Q3302" s="1" t="s">
        <v>70</v>
      </c>
      <c r="R3302" s="1" t="s">
        <v>1212</v>
      </c>
      <c r="S3302" s="1" t="s">
        <v>7802</v>
      </c>
      <c r="T3302" s="1" t="s">
        <v>25184</v>
      </c>
      <c r="U3302" s="1" t="s">
        <v>22733</v>
      </c>
      <c r="V3302" s="1"/>
      <c r="W3302" s="1"/>
      <c r="X3302" s="1"/>
      <c r="Y3302" s="1"/>
      <c r="Z3302" s="1"/>
      <c r="AA3302" s="1"/>
      <c r="AB3302" s="3">
        <v>1</v>
      </c>
      <c r="AC3302" s="3">
        <v>1</v>
      </c>
      <c r="AD3302" s="3">
        <v>1</v>
      </c>
      <c r="AE3302" s="3">
        <v>1</v>
      </c>
      <c r="AF3302" s="3">
        <v>0</v>
      </c>
      <c r="AG3302" s="3">
        <v>0</v>
      </c>
      <c r="AH3302" s="3">
        <v>2.9833333333329999</v>
      </c>
      <c r="AI3302" s="3">
        <v>5.9833333333330003</v>
      </c>
      <c r="AJ3302" s="1" t="s">
        <v>1212</v>
      </c>
      <c r="AK3302" s="1" t="s">
        <v>25185</v>
      </c>
      <c r="AL3302" s="1"/>
      <c r="AM3302" s="1"/>
      <c r="AN3302" s="1"/>
      <c r="AO3302" s="1"/>
      <c r="AP3302" s="1"/>
      <c r="AQ3302" s="1"/>
      <c r="AR3302" s="1"/>
      <c r="AS3302" s="1"/>
      <c r="AT3302" s="3"/>
      <c r="AU3302" s="1"/>
      <c r="AV3302" s="1"/>
      <c r="AW3302" s="3"/>
      <c r="AX3302" s="1"/>
      <c r="AY3302" s="1"/>
      <c r="AZ3302" s="1"/>
      <c r="BA3302" s="1"/>
      <c r="BB3302">
        <f t="shared" si="73"/>
        <v>5</v>
      </c>
      <c r="BC3302">
        <f t="shared" si="74"/>
        <v>2022</v>
      </c>
    </row>
    <row r="3303" spans="1:55" x14ac:dyDescent="0.25">
      <c r="A3303" s="1" t="s">
        <v>22679</v>
      </c>
      <c r="B3303" s="3">
        <v>70</v>
      </c>
      <c r="C3303" s="1" t="s">
        <v>22679</v>
      </c>
      <c r="D3303" s="3">
        <v>248056</v>
      </c>
      <c r="E3303" s="1" t="s">
        <v>63</v>
      </c>
      <c r="F3303" s="1" t="s">
        <v>25186</v>
      </c>
      <c r="G3303" s="1" t="s">
        <v>1212</v>
      </c>
      <c r="H3303" s="1" t="s">
        <v>10476</v>
      </c>
      <c r="I3303" s="3">
        <v>1704882</v>
      </c>
      <c r="J3303" s="1" t="s">
        <v>67</v>
      </c>
      <c r="K3303" s="12"/>
      <c r="L3303" s="1" t="s">
        <v>22694</v>
      </c>
      <c r="M3303" s="1"/>
      <c r="N3303" s="1"/>
      <c r="O3303" s="1" t="s">
        <v>25187</v>
      </c>
      <c r="P3303" s="1" t="s">
        <v>70</v>
      </c>
      <c r="Q3303" s="1" t="s">
        <v>70</v>
      </c>
      <c r="R3303" s="1" t="s">
        <v>1212</v>
      </c>
      <c r="S3303" s="1" t="s">
        <v>19569</v>
      </c>
      <c r="T3303" s="1" t="s">
        <v>25188</v>
      </c>
      <c r="U3303" s="1" t="s">
        <v>22733</v>
      </c>
      <c r="V3303" s="1" t="s">
        <v>74</v>
      </c>
      <c r="W3303" s="1" t="s">
        <v>22734</v>
      </c>
      <c r="X3303" s="1" t="s">
        <v>1212</v>
      </c>
      <c r="Y3303" s="1" t="s">
        <v>15521</v>
      </c>
      <c r="Z3303" s="1" t="s">
        <v>1212</v>
      </c>
      <c r="AA3303" s="1" t="s">
        <v>25189</v>
      </c>
      <c r="AB3303" s="3">
        <v>1</v>
      </c>
      <c r="AC3303" s="3">
        <v>1</v>
      </c>
      <c r="AD3303" s="3">
        <v>1</v>
      </c>
      <c r="AE3303" s="3">
        <v>1</v>
      </c>
      <c r="AF3303" s="3">
        <v>0</v>
      </c>
      <c r="AG3303" s="3">
        <v>0</v>
      </c>
      <c r="AH3303" s="3">
        <v>32.266666666667</v>
      </c>
      <c r="AI3303" s="3">
        <v>5.916666666667</v>
      </c>
      <c r="AJ3303" s="1" t="s">
        <v>1212</v>
      </c>
      <c r="AK3303" s="1" t="s">
        <v>14309</v>
      </c>
      <c r="AL3303" s="1"/>
      <c r="AM3303" s="1"/>
      <c r="AN3303" s="1"/>
      <c r="AO3303" s="1"/>
      <c r="AP3303" s="1"/>
      <c r="AQ3303" s="1"/>
      <c r="AR3303" s="1"/>
      <c r="AS3303" s="1"/>
      <c r="AT3303" s="3"/>
      <c r="AU3303" s="1"/>
      <c r="AV3303" s="1"/>
      <c r="AW3303" s="3"/>
      <c r="AX3303" s="1"/>
      <c r="AY3303" s="1"/>
      <c r="AZ3303" s="1"/>
      <c r="BA3303" s="1"/>
      <c r="BB3303">
        <f t="shared" si="73"/>
        <v>5</v>
      </c>
      <c r="BC3303">
        <f t="shared" si="74"/>
        <v>2022</v>
      </c>
    </row>
    <row r="3304" spans="1:55" x14ac:dyDescent="0.25">
      <c r="A3304" s="1" t="s">
        <v>22679</v>
      </c>
      <c r="B3304" s="3">
        <v>70</v>
      </c>
      <c r="C3304" s="1" t="s">
        <v>22679</v>
      </c>
      <c r="D3304" s="3">
        <v>248329</v>
      </c>
      <c r="E3304" s="1" t="s">
        <v>63</v>
      </c>
      <c r="F3304" s="1" t="s">
        <v>25190</v>
      </c>
      <c r="G3304" s="1" t="s">
        <v>1212</v>
      </c>
      <c r="H3304" s="1" t="s">
        <v>25191</v>
      </c>
      <c r="I3304" s="3">
        <v>1704940</v>
      </c>
      <c r="J3304" s="1" t="s">
        <v>67</v>
      </c>
      <c r="K3304" s="12"/>
      <c r="L3304" s="1" t="s">
        <v>22694</v>
      </c>
      <c r="M3304" s="1"/>
      <c r="N3304" s="1"/>
      <c r="O3304" s="1" t="s">
        <v>25192</v>
      </c>
      <c r="P3304" s="1" t="s">
        <v>70</v>
      </c>
      <c r="Q3304" s="1" t="s">
        <v>70</v>
      </c>
      <c r="R3304" s="1" t="s">
        <v>1212</v>
      </c>
      <c r="S3304" s="1" t="s">
        <v>25193</v>
      </c>
      <c r="T3304" s="1" t="s">
        <v>25194</v>
      </c>
      <c r="U3304" s="1" t="s">
        <v>22733</v>
      </c>
      <c r="V3304" s="1" t="s">
        <v>74</v>
      </c>
      <c r="W3304" s="1" t="s">
        <v>22708</v>
      </c>
      <c r="X3304" s="1" t="s">
        <v>1212</v>
      </c>
      <c r="Y3304" s="1" t="s">
        <v>18990</v>
      </c>
      <c r="Z3304" s="1" t="s">
        <v>1212</v>
      </c>
      <c r="AA3304" s="1" t="s">
        <v>25195</v>
      </c>
      <c r="AB3304" s="3">
        <v>1</v>
      </c>
      <c r="AC3304" s="3">
        <v>1</v>
      </c>
      <c r="AD3304" s="3">
        <v>1</v>
      </c>
      <c r="AE3304" s="3">
        <v>1</v>
      </c>
      <c r="AF3304" s="3">
        <v>0</v>
      </c>
      <c r="AG3304" s="3">
        <v>0</v>
      </c>
      <c r="AH3304" s="3">
        <v>19.566666666667</v>
      </c>
      <c r="AI3304" s="3">
        <v>6.65</v>
      </c>
      <c r="AJ3304" s="1" t="s">
        <v>1212</v>
      </c>
      <c r="AK3304" s="1" t="s">
        <v>25196</v>
      </c>
      <c r="AL3304" s="1"/>
      <c r="AM3304" s="1"/>
      <c r="AN3304" s="1"/>
      <c r="AO3304" s="1"/>
      <c r="AP3304" s="1"/>
      <c r="AQ3304" s="1"/>
      <c r="AR3304" s="1"/>
      <c r="AS3304" s="1"/>
      <c r="AT3304" s="3"/>
      <c r="AU3304" s="1"/>
      <c r="AV3304" s="1"/>
      <c r="AW3304" s="3"/>
      <c r="AX3304" s="1"/>
      <c r="AY3304" s="1"/>
      <c r="AZ3304" s="1" t="s">
        <v>25197</v>
      </c>
      <c r="BA3304" s="1"/>
      <c r="BB3304">
        <f t="shared" si="73"/>
        <v>5</v>
      </c>
      <c r="BC3304">
        <f t="shared" si="74"/>
        <v>2022</v>
      </c>
    </row>
    <row r="3305" spans="1:55" x14ac:dyDescent="0.25">
      <c r="A3305" s="1" t="s">
        <v>22679</v>
      </c>
      <c r="B3305" s="3">
        <v>70</v>
      </c>
      <c r="C3305" s="1" t="s">
        <v>22679</v>
      </c>
      <c r="D3305" s="3">
        <v>248804</v>
      </c>
      <c r="E3305" s="1" t="s">
        <v>63</v>
      </c>
      <c r="F3305" s="1" t="s">
        <v>25198</v>
      </c>
      <c r="G3305" s="1" t="s">
        <v>1212</v>
      </c>
      <c r="H3305" s="1" t="s">
        <v>25199</v>
      </c>
      <c r="I3305" s="3">
        <v>1705014</v>
      </c>
      <c r="J3305" s="1" t="s">
        <v>67</v>
      </c>
      <c r="K3305" s="12"/>
      <c r="L3305" s="1" t="s">
        <v>23121</v>
      </c>
      <c r="M3305" s="1"/>
      <c r="N3305" s="1"/>
      <c r="O3305" s="1" t="s">
        <v>25200</v>
      </c>
      <c r="P3305" s="1" t="s">
        <v>70</v>
      </c>
      <c r="Q3305" s="1" t="s">
        <v>70</v>
      </c>
      <c r="R3305" s="1" t="s">
        <v>1212</v>
      </c>
      <c r="S3305" s="1" t="s">
        <v>25201</v>
      </c>
      <c r="T3305" s="1" t="s">
        <v>25202</v>
      </c>
      <c r="U3305" s="1" t="s">
        <v>23163</v>
      </c>
      <c r="V3305" s="1" t="s">
        <v>74</v>
      </c>
      <c r="W3305" s="1" t="s">
        <v>22718</v>
      </c>
      <c r="X3305" s="1" t="s">
        <v>1212</v>
      </c>
      <c r="Y3305" s="1" t="s">
        <v>6271</v>
      </c>
      <c r="Z3305" s="1" t="s">
        <v>1212</v>
      </c>
      <c r="AA3305" s="1" t="s">
        <v>25203</v>
      </c>
      <c r="AB3305" s="3">
        <v>1</v>
      </c>
      <c r="AC3305" s="3">
        <v>1</v>
      </c>
      <c r="AD3305" s="3">
        <v>1</v>
      </c>
      <c r="AE3305" s="3">
        <v>1</v>
      </c>
      <c r="AF3305" s="3">
        <v>0</v>
      </c>
      <c r="AG3305" s="3">
        <v>0</v>
      </c>
      <c r="AH3305" s="3">
        <v>22.716666666666999</v>
      </c>
      <c r="AI3305" s="3">
        <v>7.333333333333</v>
      </c>
      <c r="AJ3305" s="1" t="s">
        <v>1212</v>
      </c>
      <c r="AK3305" s="1" t="s">
        <v>25204</v>
      </c>
      <c r="AL3305" s="1"/>
      <c r="AM3305" s="1"/>
      <c r="AN3305" s="1"/>
      <c r="AO3305" s="1"/>
      <c r="AP3305" s="1"/>
      <c r="AQ3305" s="1"/>
      <c r="AR3305" s="1"/>
      <c r="AS3305" s="1"/>
      <c r="AT3305" s="3"/>
      <c r="AU3305" s="1"/>
      <c r="AV3305" s="1"/>
      <c r="AW3305" s="3"/>
      <c r="AX3305" s="1"/>
      <c r="AY3305" s="1"/>
      <c r="AZ3305" s="1"/>
      <c r="BA3305" s="1"/>
      <c r="BB3305">
        <f t="shared" si="73"/>
        <v>5</v>
      </c>
      <c r="BC3305">
        <f t="shared" si="74"/>
        <v>2022</v>
      </c>
    </row>
    <row r="3306" spans="1:55" x14ac:dyDescent="0.25">
      <c r="A3306" s="1" t="s">
        <v>22679</v>
      </c>
      <c r="B3306" s="3">
        <v>70</v>
      </c>
      <c r="C3306" s="1" t="s">
        <v>22679</v>
      </c>
      <c r="D3306" s="3">
        <v>248831</v>
      </c>
      <c r="E3306" s="1" t="s">
        <v>63</v>
      </c>
      <c r="F3306" s="1" t="s">
        <v>25205</v>
      </c>
      <c r="G3306" s="1" t="s">
        <v>1212</v>
      </c>
      <c r="H3306" s="1" t="s">
        <v>19221</v>
      </c>
      <c r="I3306" s="3">
        <v>1705031</v>
      </c>
      <c r="J3306" s="1" t="s">
        <v>67</v>
      </c>
      <c r="K3306" s="12"/>
      <c r="L3306" s="1" t="s">
        <v>22747</v>
      </c>
      <c r="M3306" s="1"/>
      <c r="N3306" s="1"/>
      <c r="O3306" s="1" t="s">
        <v>25206</v>
      </c>
      <c r="P3306" s="1" t="s">
        <v>70</v>
      </c>
      <c r="Q3306" s="1" t="s">
        <v>70</v>
      </c>
      <c r="R3306" s="1" t="s">
        <v>1212</v>
      </c>
      <c r="S3306" s="1" t="s">
        <v>25207</v>
      </c>
      <c r="T3306" s="1" t="s">
        <v>25208</v>
      </c>
      <c r="U3306" s="1" t="s">
        <v>22726</v>
      </c>
      <c r="V3306" s="1" t="s">
        <v>74</v>
      </c>
      <c r="W3306" s="1" t="s">
        <v>22708</v>
      </c>
      <c r="X3306" s="1" t="s">
        <v>1212</v>
      </c>
      <c r="Y3306" s="1" t="s">
        <v>784</v>
      </c>
      <c r="Z3306" s="1" t="s">
        <v>1212</v>
      </c>
      <c r="AA3306" s="1" t="s">
        <v>25209</v>
      </c>
      <c r="AB3306" s="3">
        <v>1</v>
      </c>
      <c r="AC3306" s="3">
        <v>1</v>
      </c>
      <c r="AD3306" s="3">
        <v>1</v>
      </c>
      <c r="AE3306" s="3">
        <v>1</v>
      </c>
      <c r="AF3306" s="3">
        <v>0</v>
      </c>
      <c r="AG3306" s="3">
        <v>0</v>
      </c>
      <c r="AH3306" s="3">
        <v>27.1</v>
      </c>
      <c r="AI3306" s="3">
        <v>5.3</v>
      </c>
      <c r="AJ3306" s="1" t="s">
        <v>1212</v>
      </c>
      <c r="AK3306" s="1" t="s">
        <v>25210</v>
      </c>
      <c r="AL3306" s="1"/>
      <c r="AM3306" s="1"/>
      <c r="AN3306" s="1"/>
      <c r="AO3306" s="1"/>
      <c r="AP3306" s="1"/>
      <c r="AQ3306" s="1"/>
      <c r="AR3306" s="1"/>
      <c r="AS3306" s="1"/>
      <c r="AT3306" s="3"/>
      <c r="AU3306" s="1"/>
      <c r="AV3306" s="1"/>
      <c r="AW3306" s="3"/>
      <c r="AX3306" s="1"/>
      <c r="AY3306" s="1"/>
      <c r="AZ3306" s="1" t="s">
        <v>25211</v>
      </c>
      <c r="BA3306" s="1"/>
      <c r="BB3306">
        <f t="shared" si="73"/>
        <v>5</v>
      </c>
      <c r="BC3306">
        <f t="shared" si="74"/>
        <v>2022</v>
      </c>
    </row>
    <row r="3307" spans="1:55" x14ac:dyDescent="0.25">
      <c r="A3307" s="1" t="s">
        <v>22679</v>
      </c>
      <c r="B3307" s="3">
        <v>70</v>
      </c>
      <c r="C3307" s="1" t="s">
        <v>22679</v>
      </c>
      <c r="D3307" s="3">
        <v>249346</v>
      </c>
      <c r="E3307" s="1" t="s">
        <v>91</v>
      </c>
      <c r="F3307" s="1" t="s">
        <v>22738</v>
      </c>
      <c r="G3307" s="1" t="s">
        <v>1212</v>
      </c>
      <c r="H3307" s="1" t="s">
        <v>25212</v>
      </c>
      <c r="I3307" s="3">
        <v>249346</v>
      </c>
      <c r="J3307" s="1" t="s">
        <v>67</v>
      </c>
      <c r="K3307" s="12"/>
      <c r="L3307" s="1" t="s">
        <v>22694</v>
      </c>
      <c r="M3307" s="1"/>
      <c r="N3307" s="1"/>
      <c r="O3307" s="1" t="s">
        <v>25213</v>
      </c>
      <c r="P3307" s="1" t="s">
        <v>70</v>
      </c>
      <c r="Q3307" s="1" t="s">
        <v>70</v>
      </c>
      <c r="R3307" s="1" t="s">
        <v>1212</v>
      </c>
      <c r="S3307" s="1" t="s">
        <v>6845</v>
      </c>
      <c r="T3307" s="1" t="s">
        <v>25214</v>
      </c>
      <c r="U3307" s="1" t="s">
        <v>22733</v>
      </c>
      <c r="V3307" s="1" t="s">
        <v>74</v>
      </c>
      <c r="W3307" s="1" t="s">
        <v>22708</v>
      </c>
      <c r="X3307" s="1" t="s">
        <v>1212</v>
      </c>
      <c r="Y3307" s="1" t="s">
        <v>18769</v>
      </c>
      <c r="Z3307" s="1" t="s">
        <v>1212</v>
      </c>
      <c r="AA3307" s="1" t="s">
        <v>25215</v>
      </c>
      <c r="AB3307" s="3">
        <v>1</v>
      </c>
      <c r="AC3307" s="3">
        <v>1</v>
      </c>
      <c r="AD3307" s="3">
        <v>1</v>
      </c>
      <c r="AE3307" s="3">
        <v>1</v>
      </c>
      <c r="AF3307" s="3">
        <v>0</v>
      </c>
      <c r="AG3307" s="3">
        <v>0</v>
      </c>
      <c r="AH3307" s="3">
        <v>13.366666666666999</v>
      </c>
      <c r="AI3307" s="3">
        <v>7.7</v>
      </c>
      <c r="AJ3307" s="1" t="s">
        <v>1212</v>
      </c>
      <c r="AK3307" s="1" t="s">
        <v>25216</v>
      </c>
      <c r="AL3307" s="1"/>
      <c r="AM3307" s="1"/>
      <c r="AN3307" s="1"/>
      <c r="AO3307" s="1"/>
      <c r="AP3307" s="1"/>
      <c r="AQ3307" s="1"/>
      <c r="AR3307" s="1"/>
      <c r="AS3307" s="1"/>
      <c r="AT3307" s="3"/>
      <c r="AU3307" s="1"/>
      <c r="AV3307" s="1"/>
      <c r="AW3307" s="3"/>
      <c r="AX3307" s="1"/>
      <c r="AY3307" s="1"/>
      <c r="AZ3307" s="1"/>
      <c r="BA3307" s="1" t="s">
        <v>25217</v>
      </c>
      <c r="BB3307">
        <f t="shared" si="73"/>
        <v>5</v>
      </c>
      <c r="BC3307">
        <f t="shared" si="74"/>
        <v>2022</v>
      </c>
    </row>
    <row r="3308" spans="1:55" x14ac:dyDescent="0.25">
      <c r="A3308" s="1" t="s">
        <v>22679</v>
      </c>
      <c r="B3308" s="3">
        <v>70</v>
      </c>
      <c r="C3308" s="1" t="s">
        <v>22679</v>
      </c>
      <c r="D3308" s="3">
        <v>251011</v>
      </c>
      <c r="E3308" s="1" t="s">
        <v>91</v>
      </c>
      <c r="F3308" s="1" t="s">
        <v>4645</v>
      </c>
      <c r="G3308" s="1" t="s">
        <v>1247</v>
      </c>
      <c r="H3308" s="1" t="s">
        <v>25218</v>
      </c>
      <c r="I3308" s="3">
        <v>251011</v>
      </c>
      <c r="J3308" s="1" t="s">
        <v>67</v>
      </c>
      <c r="K3308" s="12"/>
      <c r="L3308" s="1" t="s">
        <v>22694</v>
      </c>
      <c r="M3308" s="1"/>
      <c r="N3308" s="1"/>
      <c r="O3308" s="1" t="s">
        <v>25219</v>
      </c>
      <c r="P3308" s="1" t="s">
        <v>70</v>
      </c>
      <c r="Q3308" s="1" t="s">
        <v>70</v>
      </c>
      <c r="R3308" s="1" t="s">
        <v>1247</v>
      </c>
      <c r="S3308" s="1" t="s">
        <v>25220</v>
      </c>
      <c r="T3308" s="1" t="s">
        <v>25221</v>
      </c>
      <c r="U3308" s="1" t="s">
        <v>22726</v>
      </c>
      <c r="V3308" s="1" t="s">
        <v>2229</v>
      </c>
      <c r="W3308" s="1" t="s">
        <v>22796</v>
      </c>
      <c r="X3308" s="1" t="s">
        <v>1247</v>
      </c>
      <c r="Y3308" s="1" t="s">
        <v>25222</v>
      </c>
      <c r="Z3308" s="1" t="s">
        <v>1247</v>
      </c>
      <c r="AA3308" s="1" t="s">
        <v>25223</v>
      </c>
      <c r="AB3308" s="3">
        <v>1</v>
      </c>
      <c r="AC3308" s="3">
        <v>1</v>
      </c>
      <c r="AD3308" s="3">
        <v>1</v>
      </c>
      <c r="AE3308" s="3">
        <v>1</v>
      </c>
      <c r="AF3308" s="3">
        <v>0</v>
      </c>
      <c r="AG3308" s="3">
        <v>0</v>
      </c>
      <c r="AH3308" s="3">
        <v>0.85</v>
      </c>
      <c r="AI3308" s="3">
        <v>2.7666666666670001</v>
      </c>
      <c r="AJ3308" s="1" t="s">
        <v>1247</v>
      </c>
      <c r="AK3308" s="1" t="s">
        <v>25224</v>
      </c>
      <c r="AL3308" s="1"/>
      <c r="AM3308" s="1"/>
      <c r="AN3308" s="1"/>
      <c r="AO3308" s="1"/>
      <c r="AP3308" s="1"/>
      <c r="AQ3308" s="1"/>
      <c r="AR3308" s="1"/>
      <c r="AS3308" s="1"/>
      <c r="AT3308" s="3"/>
      <c r="AU3308" s="1"/>
      <c r="AV3308" s="1"/>
      <c r="AW3308" s="3"/>
      <c r="AX3308" s="1"/>
      <c r="AY3308" s="1"/>
      <c r="AZ3308" s="1"/>
      <c r="BA3308" s="1"/>
      <c r="BB3308">
        <f t="shared" si="73"/>
        <v>5</v>
      </c>
      <c r="BC3308">
        <f t="shared" si="74"/>
        <v>2022</v>
      </c>
    </row>
    <row r="3309" spans="1:55" x14ac:dyDescent="0.25">
      <c r="A3309" s="1" t="s">
        <v>22679</v>
      </c>
      <c r="B3309" s="3">
        <v>70</v>
      </c>
      <c r="C3309" s="1" t="s">
        <v>22679</v>
      </c>
      <c r="D3309" s="3">
        <v>254149</v>
      </c>
      <c r="E3309" s="1" t="s">
        <v>63</v>
      </c>
      <c r="F3309" s="1" t="s">
        <v>22680</v>
      </c>
      <c r="G3309" s="1" t="s">
        <v>1247</v>
      </c>
      <c r="H3309" s="1" t="s">
        <v>25225</v>
      </c>
      <c r="I3309" s="3">
        <v>1705278</v>
      </c>
      <c r="J3309" s="1" t="s">
        <v>67</v>
      </c>
      <c r="K3309" s="12"/>
      <c r="L3309" s="1" t="s">
        <v>25226</v>
      </c>
      <c r="M3309" s="1"/>
      <c r="N3309" s="1"/>
      <c r="O3309" s="1" t="s">
        <v>25227</v>
      </c>
      <c r="P3309" s="1" t="s">
        <v>70</v>
      </c>
      <c r="Q3309" s="1" t="s">
        <v>70</v>
      </c>
      <c r="R3309" s="1" t="s">
        <v>1247</v>
      </c>
      <c r="S3309" s="1" t="s">
        <v>25228</v>
      </c>
      <c r="T3309" s="1" t="s">
        <v>25229</v>
      </c>
      <c r="U3309" s="1" t="s">
        <v>22686</v>
      </c>
      <c r="V3309" s="1" t="s">
        <v>74</v>
      </c>
      <c r="W3309" s="1" t="s">
        <v>22718</v>
      </c>
      <c r="X3309" s="1" t="s">
        <v>1247</v>
      </c>
      <c r="Y3309" s="1" t="s">
        <v>5695</v>
      </c>
      <c r="Z3309" s="1" t="s">
        <v>1247</v>
      </c>
      <c r="AA3309" s="1" t="s">
        <v>25230</v>
      </c>
      <c r="AB3309" s="3">
        <v>1</v>
      </c>
      <c r="AC3309" s="3">
        <v>1</v>
      </c>
      <c r="AD3309" s="3">
        <v>1</v>
      </c>
      <c r="AE3309" s="3">
        <v>1</v>
      </c>
      <c r="AF3309" s="3">
        <v>0</v>
      </c>
      <c r="AG3309" s="3">
        <v>0</v>
      </c>
      <c r="AH3309" s="3">
        <v>31.9</v>
      </c>
      <c r="AI3309" s="3">
        <v>11.683333333333</v>
      </c>
      <c r="AJ3309" s="1" t="s">
        <v>1247</v>
      </c>
      <c r="AK3309" s="1" t="s">
        <v>25231</v>
      </c>
      <c r="AL3309" s="1"/>
      <c r="AM3309" s="1"/>
      <c r="AN3309" s="1"/>
      <c r="AO3309" s="1"/>
      <c r="AP3309" s="1"/>
      <c r="AQ3309" s="1"/>
      <c r="AR3309" s="1"/>
      <c r="AS3309" s="1"/>
      <c r="AT3309" s="3"/>
      <c r="AU3309" s="1"/>
      <c r="AV3309" s="1"/>
      <c r="AW3309" s="3"/>
      <c r="AX3309" s="1"/>
      <c r="AY3309" s="1"/>
      <c r="AZ3309" s="1" t="s">
        <v>25232</v>
      </c>
      <c r="BA3309" s="1"/>
      <c r="BB3309">
        <f t="shared" si="73"/>
        <v>5</v>
      </c>
      <c r="BC3309">
        <f t="shared" si="74"/>
        <v>2022</v>
      </c>
    </row>
    <row r="3310" spans="1:55" x14ac:dyDescent="0.25">
      <c r="A3310" s="1" t="s">
        <v>22679</v>
      </c>
      <c r="B3310" s="3">
        <v>70</v>
      </c>
      <c r="C3310" s="1" t="s">
        <v>22679</v>
      </c>
      <c r="D3310" s="3">
        <v>262167</v>
      </c>
      <c r="E3310" s="1" t="s">
        <v>63</v>
      </c>
      <c r="F3310" s="1" t="s">
        <v>25233</v>
      </c>
      <c r="G3310" s="1" t="s">
        <v>3702</v>
      </c>
      <c r="H3310" s="1" t="s">
        <v>25234</v>
      </c>
      <c r="I3310" s="3">
        <v>1706587</v>
      </c>
      <c r="J3310" s="1" t="s">
        <v>67</v>
      </c>
      <c r="K3310" s="12"/>
      <c r="L3310" s="1" t="s">
        <v>23121</v>
      </c>
      <c r="M3310" s="1"/>
      <c r="N3310" s="1"/>
      <c r="O3310" s="1" t="s">
        <v>25235</v>
      </c>
      <c r="P3310" s="1" t="s">
        <v>70</v>
      </c>
      <c r="Q3310" s="1" t="s">
        <v>70</v>
      </c>
      <c r="R3310" s="1" t="s">
        <v>3702</v>
      </c>
      <c r="S3310" s="1" t="s">
        <v>25236</v>
      </c>
      <c r="T3310" s="1" t="s">
        <v>25237</v>
      </c>
      <c r="U3310" s="1" t="s">
        <v>23082</v>
      </c>
      <c r="V3310" s="1" t="s">
        <v>639</v>
      </c>
      <c r="W3310" s="1" t="s">
        <v>23390</v>
      </c>
      <c r="X3310" s="1" t="s">
        <v>3702</v>
      </c>
      <c r="Y3310" s="1" t="s">
        <v>10596</v>
      </c>
      <c r="Z3310" s="1" t="s">
        <v>3702</v>
      </c>
      <c r="AA3310" s="1" t="s">
        <v>25238</v>
      </c>
      <c r="AB3310" s="3">
        <v>1</v>
      </c>
      <c r="AC3310" s="3">
        <v>1</v>
      </c>
      <c r="AD3310" s="3">
        <v>1</v>
      </c>
      <c r="AE3310" s="3">
        <v>1</v>
      </c>
      <c r="AF3310" s="3">
        <v>0</v>
      </c>
      <c r="AG3310" s="3">
        <v>0</v>
      </c>
      <c r="AH3310" s="3">
        <v>45.833333333333002</v>
      </c>
      <c r="AI3310" s="3">
        <v>3.7833333333330001</v>
      </c>
      <c r="AJ3310" s="1" t="s">
        <v>3702</v>
      </c>
      <c r="AK3310" s="1" t="s">
        <v>25239</v>
      </c>
      <c r="AL3310" s="1"/>
      <c r="AM3310" s="1"/>
      <c r="AN3310" s="1"/>
      <c r="AO3310" s="1"/>
      <c r="AP3310" s="1"/>
      <c r="AQ3310" s="1"/>
      <c r="AR3310" s="1"/>
      <c r="AS3310" s="1"/>
      <c r="AT3310" s="3"/>
      <c r="AU3310" s="1"/>
      <c r="AV3310" s="1"/>
      <c r="AW3310" s="3"/>
      <c r="AX3310" s="1"/>
      <c r="AY3310" s="1"/>
      <c r="AZ3310" s="1" t="s">
        <v>25240</v>
      </c>
      <c r="BA3310" s="1"/>
      <c r="BB3310">
        <f t="shared" si="73"/>
        <v>5</v>
      </c>
      <c r="BC3310">
        <f t="shared" si="74"/>
        <v>2022</v>
      </c>
    </row>
    <row r="3311" spans="1:55" x14ac:dyDescent="0.25">
      <c r="A3311" s="1" t="s">
        <v>22679</v>
      </c>
      <c r="B3311" s="3">
        <v>70</v>
      </c>
      <c r="C3311" s="1" t="s">
        <v>22679</v>
      </c>
      <c r="D3311" s="3">
        <v>262597</v>
      </c>
      <c r="E3311" s="1" t="s">
        <v>91</v>
      </c>
      <c r="F3311" s="1" t="s">
        <v>25241</v>
      </c>
      <c r="G3311" s="1" t="s">
        <v>3702</v>
      </c>
      <c r="H3311" s="1" t="s">
        <v>25242</v>
      </c>
      <c r="I3311" s="3">
        <v>262597</v>
      </c>
      <c r="J3311" s="1" t="s">
        <v>67</v>
      </c>
      <c r="K3311" s="12"/>
      <c r="L3311" s="1" t="s">
        <v>22770</v>
      </c>
      <c r="M3311" s="1"/>
      <c r="N3311" s="1"/>
      <c r="O3311" s="1" t="s">
        <v>25243</v>
      </c>
      <c r="P3311" s="1" t="s">
        <v>70</v>
      </c>
      <c r="Q3311" s="1" t="s">
        <v>70</v>
      </c>
      <c r="R3311" s="1" t="s">
        <v>3702</v>
      </c>
      <c r="S3311" s="1" t="s">
        <v>5686</v>
      </c>
      <c r="T3311" s="1" t="s">
        <v>25244</v>
      </c>
      <c r="U3311" s="1" t="s">
        <v>24116</v>
      </c>
      <c r="V3311" s="1" t="s">
        <v>74</v>
      </c>
      <c r="W3311" s="1" t="s">
        <v>22981</v>
      </c>
      <c r="X3311" s="1" t="s">
        <v>3702</v>
      </c>
      <c r="Y3311" s="1" t="s">
        <v>17223</v>
      </c>
      <c r="Z3311" s="1" t="s">
        <v>3702</v>
      </c>
      <c r="AA3311" s="1" t="s">
        <v>25245</v>
      </c>
      <c r="AB3311" s="3">
        <v>1</v>
      </c>
      <c r="AC3311" s="3">
        <v>1</v>
      </c>
      <c r="AD3311" s="3">
        <v>1</v>
      </c>
      <c r="AE3311" s="3">
        <v>1</v>
      </c>
      <c r="AF3311" s="3">
        <v>0</v>
      </c>
      <c r="AG3311" s="3">
        <v>0</v>
      </c>
      <c r="AH3311" s="3">
        <v>44.383333333332999</v>
      </c>
      <c r="AI3311" s="3">
        <v>2.7333333333329999</v>
      </c>
      <c r="AJ3311" s="1" t="s">
        <v>3702</v>
      </c>
      <c r="AK3311" s="1" t="s">
        <v>25246</v>
      </c>
      <c r="AL3311" s="1"/>
      <c r="AM3311" s="1"/>
      <c r="AN3311" s="1"/>
      <c r="AO3311" s="1"/>
      <c r="AP3311" s="1"/>
      <c r="AQ3311" s="1"/>
      <c r="AR3311" s="1"/>
      <c r="AS3311" s="1"/>
      <c r="AT3311" s="3"/>
      <c r="AU3311" s="1"/>
      <c r="AV3311" s="1"/>
      <c r="AW3311" s="3"/>
      <c r="AX3311" s="1"/>
      <c r="AY3311" s="1"/>
      <c r="AZ3311" s="1"/>
      <c r="BA3311" s="1" t="s">
        <v>25247</v>
      </c>
      <c r="BB3311">
        <f t="shared" si="73"/>
        <v>5</v>
      </c>
      <c r="BC3311">
        <f t="shared" si="74"/>
        <v>2022</v>
      </c>
    </row>
    <row r="3312" spans="1:55" x14ac:dyDescent="0.25">
      <c r="A3312" s="1" t="s">
        <v>22679</v>
      </c>
      <c r="B3312" s="3">
        <v>70</v>
      </c>
      <c r="C3312" s="1" t="s">
        <v>22679</v>
      </c>
      <c r="D3312" s="3">
        <v>264300</v>
      </c>
      <c r="E3312" s="1" t="s">
        <v>63</v>
      </c>
      <c r="F3312" s="1" t="s">
        <v>25248</v>
      </c>
      <c r="G3312" s="1" t="s">
        <v>3702</v>
      </c>
      <c r="H3312" s="1" t="s">
        <v>25249</v>
      </c>
      <c r="I3312" s="3">
        <v>1707026</v>
      </c>
      <c r="J3312" s="1" t="s">
        <v>67</v>
      </c>
      <c r="K3312" s="12"/>
      <c r="L3312" s="1" t="s">
        <v>22694</v>
      </c>
      <c r="M3312" s="1"/>
      <c r="N3312" s="1"/>
      <c r="O3312" s="1" t="s">
        <v>25250</v>
      </c>
      <c r="P3312" s="1" t="s">
        <v>70</v>
      </c>
      <c r="Q3312" s="1" t="s">
        <v>70</v>
      </c>
      <c r="R3312" s="1" t="s">
        <v>3702</v>
      </c>
      <c r="S3312" s="1" t="s">
        <v>21724</v>
      </c>
      <c r="T3312" s="1" t="s">
        <v>25251</v>
      </c>
      <c r="U3312" s="1" t="s">
        <v>22698</v>
      </c>
      <c r="V3312" s="1" t="s">
        <v>74</v>
      </c>
      <c r="W3312" s="1" t="s">
        <v>22734</v>
      </c>
      <c r="X3312" s="1" t="s">
        <v>3702</v>
      </c>
      <c r="Y3312" s="1" t="s">
        <v>568</v>
      </c>
      <c r="Z3312" s="1" t="s">
        <v>3702</v>
      </c>
      <c r="AA3312" s="1" t="s">
        <v>13284</v>
      </c>
      <c r="AB3312" s="3">
        <v>1</v>
      </c>
      <c r="AC3312" s="3">
        <v>1</v>
      </c>
      <c r="AD3312" s="3">
        <v>1</v>
      </c>
      <c r="AE3312" s="3">
        <v>1</v>
      </c>
      <c r="AF3312" s="3">
        <v>0</v>
      </c>
      <c r="AG3312" s="3">
        <v>0</v>
      </c>
      <c r="AH3312" s="3">
        <v>10.033333333332999</v>
      </c>
      <c r="AI3312" s="3">
        <v>9.9833333333330003</v>
      </c>
      <c r="AJ3312" s="1" t="s">
        <v>3702</v>
      </c>
      <c r="AK3312" s="1" t="s">
        <v>25252</v>
      </c>
      <c r="AL3312" s="1"/>
      <c r="AM3312" s="1"/>
      <c r="AN3312" s="1"/>
      <c r="AO3312" s="1"/>
      <c r="AP3312" s="1"/>
      <c r="AQ3312" s="1"/>
      <c r="AR3312" s="1"/>
      <c r="AS3312" s="1"/>
      <c r="AT3312" s="3"/>
      <c r="AU3312" s="1"/>
      <c r="AV3312" s="1"/>
      <c r="AW3312" s="3"/>
      <c r="AX3312" s="1"/>
      <c r="AY3312" s="1"/>
      <c r="AZ3312" s="1"/>
      <c r="BA3312" s="1"/>
      <c r="BB3312">
        <f t="shared" si="73"/>
        <v>5</v>
      </c>
      <c r="BC3312">
        <f t="shared" si="74"/>
        <v>2022</v>
      </c>
    </row>
    <row r="3313" spans="1:55" x14ac:dyDescent="0.25">
      <c r="A3313" s="1" t="s">
        <v>22679</v>
      </c>
      <c r="B3313" s="3">
        <v>70</v>
      </c>
      <c r="C3313" s="1" t="s">
        <v>22679</v>
      </c>
      <c r="D3313" s="3">
        <v>264406</v>
      </c>
      <c r="E3313" s="1" t="s">
        <v>63</v>
      </c>
      <c r="F3313" s="1" t="s">
        <v>25253</v>
      </c>
      <c r="G3313" s="1" t="s">
        <v>3702</v>
      </c>
      <c r="H3313" s="1" t="s">
        <v>20365</v>
      </c>
      <c r="I3313" s="3">
        <v>1707020</v>
      </c>
      <c r="J3313" s="1" t="s">
        <v>67</v>
      </c>
      <c r="K3313" s="12"/>
      <c r="L3313" s="1" t="s">
        <v>22694</v>
      </c>
      <c r="M3313" s="1"/>
      <c r="N3313" s="1"/>
      <c r="O3313" s="1" t="s">
        <v>25254</v>
      </c>
      <c r="P3313" s="1" t="s">
        <v>70</v>
      </c>
      <c r="Q3313" s="1" t="s">
        <v>70</v>
      </c>
      <c r="R3313" s="1" t="s">
        <v>3702</v>
      </c>
      <c r="S3313" s="1" t="s">
        <v>19717</v>
      </c>
      <c r="T3313" s="1" t="s">
        <v>25255</v>
      </c>
      <c r="U3313" s="1" t="s">
        <v>22765</v>
      </c>
      <c r="V3313" s="1" t="s">
        <v>639</v>
      </c>
      <c r="W3313" s="1" t="s">
        <v>25256</v>
      </c>
      <c r="X3313" s="1" t="s">
        <v>3702</v>
      </c>
      <c r="Y3313" s="1" t="s">
        <v>9779</v>
      </c>
      <c r="Z3313" s="1" t="s">
        <v>3702</v>
      </c>
      <c r="AA3313" s="1" t="s">
        <v>25257</v>
      </c>
      <c r="AB3313" s="3">
        <v>1</v>
      </c>
      <c r="AC3313" s="3">
        <v>1</v>
      </c>
      <c r="AD3313" s="3">
        <v>1</v>
      </c>
      <c r="AE3313" s="3">
        <v>1</v>
      </c>
      <c r="AF3313" s="3">
        <v>0</v>
      </c>
      <c r="AG3313" s="3">
        <v>0</v>
      </c>
      <c r="AH3313" s="3">
        <v>52.533333333332997</v>
      </c>
      <c r="AI3313" s="3">
        <v>9.5166666666669997</v>
      </c>
      <c r="AJ3313" s="1" t="s">
        <v>3702</v>
      </c>
      <c r="AK3313" s="1" t="s">
        <v>25258</v>
      </c>
      <c r="AL3313" s="1"/>
      <c r="AM3313" s="1"/>
      <c r="AN3313" s="1"/>
      <c r="AO3313" s="1"/>
      <c r="AP3313" s="1"/>
      <c r="AQ3313" s="1"/>
      <c r="AR3313" s="1"/>
      <c r="AS3313" s="1"/>
      <c r="AT3313" s="3"/>
      <c r="AU3313" s="1"/>
      <c r="AV3313" s="1"/>
      <c r="AW3313" s="3"/>
      <c r="AX3313" s="1"/>
      <c r="AY3313" s="1"/>
      <c r="AZ3313" s="1" t="s">
        <v>25259</v>
      </c>
      <c r="BA3313" s="1"/>
      <c r="BB3313">
        <f t="shared" si="73"/>
        <v>5</v>
      </c>
      <c r="BC3313">
        <f t="shared" si="74"/>
        <v>2022</v>
      </c>
    </row>
    <row r="3314" spans="1:55" x14ac:dyDescent="0.25">
      <c r="A3314" s="1" t="s">
        <v>22679</v>
      </c>
      <c r="B3314" s="3">
        <v>70</v>
      </c>
      <c r="C3314" s="1" t="s">
        <v>22679</v>
      </c>
      <c r="D3314" s="3">
        <v>265759</v>
      </c>
      <c r="E3314" s="1" t="s">
        <v>91</v>
      </c>
      <c r="F3314" s="1" t="s">
        <v>25260</v>
      </c>
      <c r="G3314" s="1" t="s">
        <v>1256</v>
      </c>
      <c r="H3314" s="1" t="s">
        <v>25261</v>
      </c>
      <c r="I3314" s="3">
        <v>265759</v>
      </c>
      <c r="J3314" s="1" t="s">
        <v>67</v>
      </c>
      <c r="K3314" s="12"/>
      <c r="L3314" s="1" t="s">
        <v>22833</v>
      </c>
      <c r="M3314" s="1"/>
      <c r="N3314" s="1"/>
      <c r="O3314" s="1" t="s">
        <v>25262</v>
      </c>
      <c r="P3314" s="1" t="s">
        <v>70</v>
      </c>
      <c r="Q3314" s="1" t="s">
        <v>70</v>
      </c>
      <c r="R3314" s="1" t="s">
        <v>1256</v>
      </c>
      <c r="S3314" s="1" t="s">
        <v>25263</v>
      </c>
      <c r="T3314" s="1" t="s">
        <v>25264</v>
      </c>
      <c r="U3314" s="1" t="s">
        <v>23082</v>
      </c>
      <c r="V3314" s="1" t="s">
        <v>74</v>
      </c>
      <c r="W3314" s="1" t="s">
        <v>24594</v>
      </c>
      <c r="X3314" s="1" t="s">
        <v>1256</v>
      </c>
      <c r="Y3314" s="1" t="s">
        <v>540</v>
      </c>
      <c r="Z3314" s="1" t="s">
        <v>1256</v>
      </c>
      <c r="AA3314" s="1" t="s">
        <v>25265</v>
      </c>
      <c r="AB3314" s="3">
        <v>1</v>
      </c>
      <c r="AC3314" s="3">
        <v>1</v>
      </c>
      <c r="AD3314" s="3">
        <v>1</v>
      </c>
      <c r="AE3314" s="3">
        <v>1</v>
      </c>
      <c r="AF3314" s="3">
        <v>0</v>
      </c>
      <c r="AG3314" s="3">
        <v>0</v>
      </c>
      <c r="AH3314" s="3">
        <v>46.133333333332999</v>
      </c>
      <c r="AI3314" s="3">
        <v>2.5666666666669999</v>
      </c>
      <c r="AJ3314" s="1" t="s">
        <v>1256</v>
      </c>
      <c r="AK3314" s="1" t="s">
        <v>25266</v>
      </c>
      <c r="AL3314" s="1"/>
      <c r="AM3314" s="1"/>
      <c r="AN3314" s="1"/>
      <c r="AO3314" s="1"/>
      <c r="AP3314" s="1"/>
      <c r="AQ3314" s="1"/>
      <c r="AR3314" s="1"/>
      <c r="AS3314" s="1"/>
      <c r="AT3314" s="3"/>
      <c r="AU3314" s="1"/>
      <c r="AV3314" s="1"/>
      <c r="AW3314" s="3"/>
      <c r="AX3314" s="1"/>
      <c r="AY3314" s="1"/>
      <c r="AZ3314" s="1"/>
      <c r="BA3314" s="1"/>
      <c r="BB3314">
        <f t="shared" si="73"/>
        <v>5</v>
      </c>
      <c r="BC3314">
        <f t="shared" si="74"/>
        <v>2022</v>
      </c>
    </row>
    <row r="3315" spans="1:55" x14ac:dyDescent="0.25">
      <c r="A3315" s="1" t="s">
        <v>22679</v>
      </c>
      <c r="B3315" s="3">
        <v>70</v>
      </c>
      <c r="C3315" s="1" t="s">
        <v>22679</v>
      </c>
      <c r="D3315" s="3">
        <v>267346</v>
      </c>
      <c r="E3315" s="1" t="s">
        <v>63</v>
      </c>
      <c r="F3315" s="1" t="s">
        <v>1332</v>
      </c>
      <c r="G3315" s="1" t="s">
        <v>1256</v>
      </c>
      <c r="H3315" s="1" t="s">
        <v>25267</v>
      </c>
      <c r="I3315" s="3">
        <v>1707340</v>
      </c>
      <c r="J3315" s="1" t="s">
        <v>67</v>
      </c>
      <c r="K3315" s="12"/>
      <c r="L3315" s="1" t="s">
        <v>22694</v>
      </c>
      <c r="M3315" s="1"/>
      <c r="N3315" s="1"/>
      <c r="O3315" s="1" t="s">
        <v>25268</v>
      </c>
      <c r="P3315" s="1" t="s">
        <v>70</v>
      </c>
      <c r="Q3315" s="1" t="s">
        <v>70</v>
      </c>
      <c r="R3315" s="1" t="s">
        <v>1256</v>
      </c>
      <c r="S3315" s="1" t="s">
        <v>25269</v>
      </c>
      <c r="T3315" s="1" t="s">
        <v>25270</v>
      </c>
      <c r="U3315" s="1" t="s">
        <v>22765</v>
      </c>
      <c r="V3315" s="1" t="s">
        <v>74</v>
      </c>
      <c r="W3315" s="1" t="s">
        <v>22981</v>
      </c>
      <c r="X3315" s="1" t="s">
        <v>1256</v>
      </c>
      <c r="Y3315" s="1" t="s">
        <v>8636</v>
      </c>
      <c r="Z3315" s="1" t="s">
        <v>1256</v>
      </c>
      <c r="AA3315" s="1" t="s">
        <v>25271</v>
      </c>
      <c r="AB3315" s="3">
        <v>1</v>
      </c>
      <c r="AC3315" s="3">
        <v>1</v>
      </c>
      <c r="AD3315" s="3">
        <v>1</v>
      </c>
      <c r="AE3315" s="3">
        <v>1</v>
      </c>
      <c r="AF3315" s="3">
        <v>0</v>
      </c>
      <c r="AG3315" s="3">
        <v>0</v>
      </c>
      <c r="AH3315" s="3">
        <v>16.45</v>
      </c>
      <c r="AI3315" s="3">
        <v>18.083333333333002</v>
      </c>
      <c r="AJ3315" s="1" t="s">
        <v>1256</v>
      </c>
      <c r="AK3315" s="1" t="s">
        <v>25272</v>
      </c>
      <c r="AL3315" s="1"/>
      <c r="AM3315" s="1"/>
      <c r="AN3315" s="1"/>
      <c r="AO3315" s="1"/>
      <c r="AP3315" s="1"/>
      <c r="AQ3315" s="1"/>
      <c r="AR3315" s="1"/>
      <c r="AS3315" s="1"/>
      <c r="AT3315" s="3"/>
      <c r="AU3315" s="1"/>
      <c r="AV3315" s="1"/>
      <c r="AW3315" s="3"/>
      <c r="AX3315" s="1"/>
      <c r="AY3315" s="1"/>
      <c r="AZ3315" s="1" t="s">
        <v>25273</v>
      </c>
      <c r="BA3315" s="1"/>
      <c r="BB3315">
        <f t="shared" si="73"/>
        <v>5</v>
      </c>
      <c r="BC3315">
        <f t="shared" si="74"/>
        <v>2022</v>
      </c>
    </row>
    <row r="3316" spans="1:55" x14ac:dyDescent="0.25">
      <c r="A3316" s="1" t="s">
        <v>22679</v>
      </c>
      <c r="B3316" s="3">
        <v>70</v>
      </c>
      <c r="C3316" s="1" t="s">
        <v>22679</v>
      </c>
      <c r="D3316" s="3">
        <v>268024</v>
      </c>
      <c r="E3316" s="1" t="s">
        <v>63</v>
      </c>
      <c r="F3316" s="1" t="s">
        <v>25274</v>
      </c>
      <c r="G3316" s="1" t="s">
        <v>1256</v>
      </c>
      <c r="H3316" s="1" t="s">
        <v>25275</v>
      </c>
      <c r="I3316" s="3">
        <v>1707437</v>
      </c>
      <c r="J3316" s="1" t="s">
        <v>67</v>
      </c>
      <c r="K3316" s="12"/>
      <c r="L3316" s="1" t="s">
        <v>22694</v>
      </c>
      <c r="M3316" s="1"/>
      <c r="N3316" s="1"/>
      <c r="O3316" s="1" t="s">
        <v>25276</v>
      </c>
      <c r="P3316" s="1" t="s">
        <v>70</v>
      </c>
      <c r="Q3316" s="1" t="s">
        <v>70</v>
      </c>
      <c r="R3316" s="1" t="s">
        <v>1256</v>
      </c>
      <c r="S3316" s="1" t="s">
        <v>12613</v>
      </c>
      <c r="T3316" s="1" t="s">
        <v>25277</v>
      </c>
      <c r="U3316" s="1" t="s">
        <v>22733</v>
      </c>
      <c r="V3316" s="1" t="s">
        <v>74</v>
      </c>
      <c r="W3316" s="1" t="s">
        <v>22774</v>
      </c>
      <c r="X3316" s="1" t="s">
        <v>1256</v>
      </c>
      <c r="Y3316" s="1" t="s">
        <v>13373</v>
      </c>
      <c r="Z3316" s="1" t="s">
        <v>1256</v>
      </c>
      <c r="AA3316" s="1" t="s">
        <v>14166</v>
      </c>
      <c r="AB3316" s="3">
        <v>1</v>
      </c>
      <c r="AC3316" s="3">
        <v>1</v>
      </c>
      <c r="AD3316" s="3">
        <v>1</v>
      </c>
      <c r="AE3316" s="3">
        <v>1</v>
      </c>
      <c r="AF3316" s="3">
        <v>0</v>
      </c>
      <c r="AG3316" s="3">
        <v>0</v>
      </c>
      <c r="AH3316" s="3">
        <v>17.483333333333</v>
      </c>
      <c r="AI3316" s="3">
        <v>6.2833333333330001</v>
      </c>
      <c r="AJ3316" s="1" t="s">
        <v>1256</v>
      </c>
      <c r="AK3316" s="1" t="s">
        <v>8469</v>
      </c>
      <c r="AL3316" s="1"/>
      <c r="AM3316" s="1"/>
      <c r="AN3316" s="1"/>
      <c r="AO3316" s="1"/>
      <c r="AP3316" s="1"/>
      <c r="AQ3316" s="1"/>
      <c r="AR3316" s="1"/>
      <c r="AS3316" s="1"/>
      <c r="AT3316" s="3"/>
      <c r="AU3316" s="1"/>
      <c r="AV3316" s="1"/>
      <c r="AW3316" s="3"/>
      <c r="AX3316" s="1"/>
      <c r="AY3316" s="1"/>
      <c r="AZ3316" s="1" t="s">
        <v>25278</v>
      </c>
      <c r="BA3316" s="1"/>
      <c r="BB3316">
        <f t="shared" si="73"/>
        <v>5</v>
      </c>
      <c r="BC3316">
        <f t="shared" si="74"/>
        <v>2022</v>
      </c>
    </row>
    <row r="3317" spans="1:55" x14ac:dyDescent="0.25">
      <c r="A3317" s="1" t="s">
        <v>22679</v>
      </c>
      <c r="B3317" s="3">
        <v>70</v>
      </c>
      <c r="C3317" s="1" t="s">
        <v>22679</v>
      </c>
      <c r="D3317" s="3">
        <v>268031</v>
      </c>
      <c r="E3317" s="1" t="s">
        <v>63</v>
      </c>
      <c r="F3317" s="1" t="s">
        <v>25279</v>
      </c>
      <c r="G3317" s="1" t="s">
        <v>1256</v>
      </c>
      <c r="H3317" s="1" t="s">
        <v>25280</v>
      </c>
      <c r="I3317" s="3">
        <v>1707444</v>
      </c>
      <c r="J3317" s="1" t="s">
        <v>67</v>
      </c>
      <c r="K3317" s="12"/>
      <c r="L3317" s="1" t="s">
        <v>22694</v>
      </c>
      <c r="M3317" s="1"/>
      <c r="N3317" s="1"/>
      <c r="O3317" s="1" t="s">
        <v>25281</v>
      </c>
      <c r="P3317" s="1" t="s">
        <v>70</v>
      </c>
      <c r="Q3317" s="1" t="s">
        <v>70</v>
      </c>
      <c r="R3317" s="1" t="s">
        <v>1256</v>
      </c>
      <c r="S3317" s="1" t="s">
        <v>25282</v>
      </c>
      <c r="T3317" s="1" t="s">
        <v>25283</v>
      </c>
      <c r="U3317" s="1" t="s">
        <v>22733</v>
      </c>
      <c r="V3317" s="1" t="s">
        <v>74</v>
      </c>
      <c r="W3317" s="1" t="s">
        <v>22981</v>
      </c>
      <c r="X3317" s="1" t="s">
        <v>1256</v>
      </c>
      <c r="Y3317" s="1" t="s">
        <v>8384</v>
      </c>
      <c r="Z3317" s="1" t="s">
        <v>1256</v>
      </c>
      <c r="AA3317" s="1" t="s">
        <v>25284</v>
      </c>
      <c r="AB3317" s="3">
        <v>1</v>
      </c>
      <c r="AC3317" s="3">
        <v>1</v>
      </c>
      <c r="AD3317" s="3">
        <v>1</v>
      </c>
      <c r="AE3317" s="3">
        <v>1</v>
      </c>
      <c r="AF3317" s="3">
        <v>0</v>
      </c>
      <c r="AG3317" s="3">
        <v>0</v>
      </c>
      <c r="AH3317" s="3">
        <v>18.416666666666998</v>
      </c>
      <c r="AI3317" s="3">
        <v>2.583333333333</v>
      </c>
      <c r="AJ3317" s="1" t="s">
        <v>1256</v>
      </c>
      <c r="AK3317" s="1" t="s">
        <v>25285</v>
      </c>
      <c r="AL3317" s="1"/>
      <c r="AM3317" s="1"/>
      <c r="AN3317" s="1"/>
      <c r="AO3317" s="1"/>
      <c r="AP3317" s="1"/>
      <c r="AQ3317" s="1"/>
      <c r="AR3317" s="1"/>
      <c r="AS3317" s="1"/>
      <c r="AT3317" s="3"/>
      <c r="AU3317" s="1"/>
      <c r="AV3317" s="1"/>
      <c r="AW3317" s="3"/>
      <c r="AX3317" s="1"/>
      <c r="AY3317" s="1"/>
      <c r="AZ3317" s="1" t="s">
        <v>25286</v>
      </c>
      <c r="BA3317" s="1"/>
      <c r="BB3317">
        <f t="shared" si="73"/>
        <v>5</v>
      </c>
      <c r="BC3317">
        <f t="shared" si="74"/>
        <v>2022</v>
      </c>
    </row>
    <row r="3318" spans="1:55" x14ac:dyDescent="0.25">
      <c r="A3318" s="1" t="s">
        <v>22679</v>
      </c>
      <c r="B3318" s="3">
        <v>70</v>
      </c>
      <c r="C3318" s="1" t="s">
        <v>22679</v>
      </c>
      <c r="D3318" s="3">
        <v>268101</v>
      </c>
      <c r="E3318" s="1" t="s">
        <v>63</v>
      </c>
      <c r="F3318" s="1" t="s">
        <v>25287</v>
      </c>
      <c r="G3318" s="1" t="s">
        <v>1256</v>
      </c>
      <c r="H3318" s="1" t="s">
        <v>25288</v>
      </c>
      <c r="I3318" s="3">
        <v>1707464</v>
      </c>
      <c r="J3318" s="1" t="s">
        <v>67</v>
      </c>
      <c r="K3318" s="12"/>
      <c r="L3318" s="1" t="s">
        <v>22694</v>
      </c>
      <c r="M3318" s="1"/>
      <c r="N3318" s="1"/>
      <c r="O3318" s="1" t="s">
        <v>25289</v>
      </c>
      <c r="P3318" s="1" t="s">
        <v>70</v>
      </c>
      <c r="Q3318" s="1" t="s">
        <v>70</v>
      </c>
      <c r="R3318" s="1" t="s">
        <v>1256</v>
      </c>
      <c r="S3318" s="1" t="s">
        <v>7637</v>
      </c>
      <c r="T3318" s="1" t="s">
        <v>25290</v>
      </c>
      <c r="U3318" s="1" t="s">
        <v>22733</v>
      </c>
      <c r="V3318" s="1" t="s">
        <v>74</v>
      </c>
      <c r="W3318" s="1" t="s">
        <v>22774</v>
      </c>
      <c r="X3318" s="1" t="s">
        <v>1256</v>
      </c>
      <c r="Y3318" s="1" t="s">
        <v>16896</v>
      </c>
      <c r="Z3318" s="1" t="s">
        <v>1256</v>
      </c>
      <c r="AA3318" s="1" t="s">
        <v>25291</v>
      </c>
      <c r="AB3318" s="3">
        <v>1</v>
      </c>
      <c r="AC3318" s="3">
        <v>1</v>
      </c>
      <c r="AD3318" s="3">
        <v>1</v>
      </c>
      <c r="AE3318" s="3">
        <v>1</v>
      </c>
      <c r="AF3318" s="3">
        <v>0</v>
      </c>
      <c r="AG3318" s="3">
        <v>0</v>
      </c>
      <c r="AH3318" s="3">
        <v>9.583333333333</v>
      </c>
      <c r="AI3318" s="3">
        <v>5.3833333333329998</v>
      </c>
      <c r="AJ3318" s="1" t="s">
        <v>1256</v>
      </c>
      <c r="AK3318" s="1" t="s">
        <v>25292</v>
      </c>
      <c r="AL3318" s="1"/>
      <c r="AM3318" s="1"/>
      <c r="AN3318" s="1"/>
      <c r="AO3318" s="1"/>
      <c r="AP3318" s="1"/>
      <c r="AQ3318" s="1"/>
      <c r="AR3318" s="1"/>
      <c r="AS3318" s="1"/>
      <c r="AT3318" s="3"/>
      <c r="AU3318" s="1"/>
      <c r="AV3318" s="1"/>
      <c r="AW3318" s="3"/>
      <c r="AX3318" s="1"/>
      <c r="AY3318" s="1"/>
      <c r="AZ3318" s="1" t="s">
        <v>25293</v>
      </c>
      <c r="BA3318" s="1"/>
      <c r="BB3318">
        <f t="shared" si="73"/>
        <v>5</v>
      </c>
      <c r="BC3318">
        <f t="shared" si="74"/>
        <v>2022</v>
      </c>
    </row>
    <row r="3319" spans="1:55" x14ac:dyDescent="0.25">
      <c r="A3319" s="1" t="s">
        <v>22679</v>
      </c>
      <c r="B3319" s="3">
        <v>70</v>
      </c>
      <c r="C3319" s="1" t="s">
        <v>22679</v>
      </c>
      <c r="D3319" s="3">
        <v>268528</v>
      </c>
      <c r="E3319" s="1" t="s">
        <v>63</v>
      </c>
      <c r="F3319" s="1" t="s">
        <v>25294</v>
      </c>
      <c r="G3319" s="1" t="s">
        <v>3710</v>
      </c>
      <c r="H3319" s="1" t="s">
        <v>25295</v>
      </c>
      <c r="I3319" s="3">
        <v>1707507</v>
      </c>
      <c r="J3319" s="1" t="s">
        <v>67</v>
      </c>
      <c r="K3319" s="12"/>
      <c r="L3319" s="1" t="s">
        <v>22694</v>
      </c>
      <c r="M3319" s="1"/>
      <c r="N3319" s="1"/>
      <c r="O3319" s="1" t="s">
        <v>25296</v>
      </c>
      <c r="P3319" s="1" t="s">
        <v>70</v>
      </c>
      <c r="Q3319" s="1" t="s">
        <v>70</v>
      </c>
      <c r="R3319" s="1" t="s">
        <v>3710</v>
      </c>
      <c r="S3319" s="1" t="s">
        <v>25297</v>
      </c>
      <c r="T3319" s="1" t="s">
        <v>25298</v>
      </c>
      <c r="U3319" s="1" t="s">
        <v>22765</v>
      </c>
      <c r="V3319" s="1" t="s">
        <v>639</v>
      </c>
      <c r="W3319" s="1" t="s">
        <v>23656</v>
      </c>
      <c r="X3319" s="1" t="s">
        <v>3710</v>
      </c>
      <c r="Y3319" s="1" t="s">
        <v>2259</v>
      </c>
      <c r="Z3319" s="1" t="s">
        <v>3710</v>
      </c>
      <c r="AA3319" s="1" t="s">
        <v>21909</v>
      </c>
      <c r="AB3319" s="3">
        <v>1</v>
      </c>
      <c r="AC3319" s="3">
        <v>1</v>
      </c>
      <c r="AD3319" s="3">
        <v>1</v>
      </c>
      <c r="AE3319" s="3">
        <v>1</v>
      </c>
      <c r="AF3319" s="3">
        <v>0</v>
      </c>
      <c r="AG3319" s="3">
        <v>0</v>
      </c>
      <c r="AH3319" s="3">
        <v>34.6</v>
      </c>
      <c r="AI3319" s="3">
        <v>8.2666666666669997</v>
      </c>
      <c r="AJ3319" s="1" t="s">
        <v>3710</v>
      </c>
      <c r="AK3319" s="1" t="s">
        <v>25299</v>
      </c>
      <c r="AL3319" s="1"/>
      <c r="AM3319" s="1"/>
      <c r="AN3319" s="1"/>
      <c r="AO3319" s="1"/>
      <c r="AP3319" s="1"/>
      <c r="AQ3319" s="1"/>
      <c r="AR3319" s="1"/>
      <c r="AS3319" s="1"/>
      <c r="AT3319" s="3"/>
      <c r="AU3319" s="1"/>
      <c r="AV3319" s="1"/>
      <c r="AW3319" s="3"/>
      <c r="AX3319" s="1"/>
      <c r="AY3319" s="1"/>
      <c r="AZ3319" s="1" t="s">
        <v>25300</v>
      </c>
      <c r="BA3319" s="1"/>
      <c r="BB3319">
        <f t="shared" si="73"/>
        <v>5</v>
      </c>
      <c r="BC3319">
        <f t="shared" si="74"/>
        <v>2022</v>
      </c>
    </row>
    <row r="3320" spans="1:55" x14ac:dyDescent="0.25">
      <c r="A3320" s="1" t="s">
        <v>22679</v>
      </c>
      <c r="B3320" s="3">
        <v>70</v>
      </c>
      <c r="C3320" s="1" t="s">
        <v>22679</v>
      </c>
      <c r="D3320" s="3">
        <v>268678</v>
      </c>
      <c r="E3320" s="1" t="s">
        <v>63</v>
      </c>
      <c r="F3320" s="1" t="s">
        <v>25301</v>
      </c>
      <c r="G3320" s="1" t="s">
        <v>3710</v>
      </c>
      <c r="H3320" s="1" t="s">
        <v>25302</v>
      </c>
      <c r="I3320" s="3">
        <v>1707528</v>
      </c>
      <c r="J3320" s="1" t="s">
        <v>67</v>
      </c>
      <c r="K3320" s="12"/>
      <c r="L3320" s="1" t="s">
        <v>22694</v>
      </c>
      <c r="M3320" s="1"/>
      <c r="N3320" s="1"/>
      <c r="O3320" s="1" t="s">
        <v>25303</v>
      </c>
      <c r="P3320" s="1" t="s">
        <v>70</v>
      </c>
      <c r="Q3320" s="1" t="s">
        <v>70</v>
      </c>
      <c r="R3320" s="1" t="s">
        <v>3710</v>
      </c>
      <c r="S3320" s="1" t="s">
        <v>25304</v>
      </c>
      <c r="T3320" s="1" t="s">
        <v>25305</v>
      </c>
      <c r="U3320" s="1" t="s">
        <v>22733</v>
      </c>
      <c r="V3320" s="1" t="s">
        <v>74</v>
      </c>
      <c r="W3320" s="1" t="s">
        <v>22752</v>
      </c>
      <c r="X3320" s="1" t="s">
        <v>3710</v>
      </c>
      <c r="Y3320" s="1" t="s">
        <v>20285</v>
      </c>
      <c r="Z3320" s="1" t="s">
        <v>3710</v>
      </c>
      <c r="AA3320" s="1" t="s">
        <v>25306</v>
      </c>
      <c r="AB3320" s="3">
        <v>1</v>
      </c>
      <c r="AC3320" s="3">
        <v>1</v>
      </c>
      <c r="AD3320" s="3">
        <v>1</v>
      </c>
      <c r="AE3320" s="3">
        <v>1</v>
      </c>
      <c r="AF3320" s="3">
        <v>0</v>
      </c>
      <c r="AG3320" s="3">
        <v>0</v>
      </c>
      <c r="AH3320" s="3">
        <v>18.5</v>
      </c>
      <c r="AI3320" s="3">
        <v>3.4333333333330001</v>
      </c>
      <c r="AJ3320" s="1" t="s">
        <v>3710</v>
      </c>
      <c r="AK3320" s="1" t="s">
        <v>25307</v>
      </c>
      <c r="AL3320" s="1"/>
      <c r="AM3320" s="1"/>
      <c r="AN3320" s="1"/>
      <c r="AO3320" s="1"/>
      <c r="AP3320" s="1"/>
      <c r="AQ3320" s="1"/>
      <c r="AR3320" s="1"/>
      <c r="AS3320" s="1"/>
      <c r="AT3320" s="3"/>
      <c r="AU3320" s="1"/>
      <c r="AV3320" s="1"/>
      <c r="AW3320" s="3"/>
      <c r="AX3320" s="1"/>
      <c r="AY3320" s="1"/>
      <c r="AZ3320" s="1" t="s">
        <v>25308</v>
      </c>
      <c r="BA3320" s="1"/>
      <c r="BB3320">
        <f t="shared" si="73"/>
        <v>5</v>
      </c>
      <c r="BC3320">
        <f t="shared" si="74"/>
        <v>2022</v>
      </c>
    </row>
    <row r="3321" spans="1:55" x14ac:dyDescent="0.25">
      <c r="A3321" s="1" t="s">
        <v>22679</v>
      </c>
      <c r="B3321" s="3">
        <v>70</v>
      </c>
      <c r="C3321" s="1" t="s">
        <v>22679</v>
      </c>
      <c r="D3321" s="3">
        <v>273000</v>
      </c>
      <c r="E3321" s="1" t="s">
        <v>91</v>
      </c>
      <c r="F3321" s="1" t="s">
        <v>1035</v>
      </c>
      <c r="G3321" s="1" t="s">
        <v>3710</v>
      </c>
      <c r="H3321" s="1" t="s">
        <v>25309</v>
      </c>
      <c r="I3321" s="3">
        <v>273000</v>
      </c>
      <c r="J3321" s="1" t="s">
        <v>67</v>
      </c>
      <c r="K3321" s="12"/>
      <c r="L3321" s="1" t="s">
        <v>22694</v>
      </c>
      <c r="M3321" s="1"/>
      <c r="N3321" s="1"/>
      <c r="O3321" s="1" t="s">
        <v>25310</v>
      </c>
      <c r="P3321" s="1" t="s">
        <v>70</v>
      </c>
      <c r="Q3321" s="1" t="s">
        <v>70</v>
      </c>
      <c r="R3321" s="1" t="s">
        <v>3710</v>
      </c>
      <c r="S3321" s="1" t="s">
        <v>25311</v>
      </c>
      <c r="T3321" s="1" t="s">
        <v>25312</v>
      </c>
      <c r="U3321" s="1" t="s">
        <v>22733</v>
      </c>
      <c r="V3321" s="1" t="s">
        <v>74</v>
      </c>
      <c r="W3321" s="1" t="s">
        <v>23069</v>
      </c>
      <c r="X3321" s="1" t="s">
        <v>3710</v>
      </c>
      <c r="Y3321" s="1" t="s">
        <v>380</v>
      </c>
      <c r="Z3321" s="1" t="s">
        <v>3710</v>
      </c>
      <c r="AA3321" s="1" t="s">
        <v>25313</v>
      </c>
      <c r="AB3321" s="3">
        <v>1</v>
      </c>
      <c r="AC3321" s="3">
        <v>1</v>
      </c>
      <c r="AD3321" s="3">
        <v>1</v>
      </c>
      <c r="AE3321" s="3">
        <v>1</v>
      </c>
      <c r="AF3321" s="3">
        <v>0</v>
      </c>
      <c r="AG3321" s="3">
        <v>0</v>
      </c>
      <c r="AH3321" s="3">
        <v>23.066666666667</v>
      </c>
      <c r="AI3321" s="3">
        <v>15.466666666667001</v>
      </c>
      <c r="AJ3321" s="1" t="s">
        <v>3710</v>
      </c>
      <c r="AK3321" s="1" t="s">
        <v>25314</v>
      </c>
      <c r="AL3321" s="1"/>
      <c r="AM3321" s="1"/>
      <c r="AN3321" s="1"/>
      <c r="AO3321" s="1"/>
      <c r="AP3321" s="1"/>
      <c r="AQ3321" s="1"/>
      <c r="AR3321" s="1"/>
      <c r="AS3321" s="1"/>
      <c r="AT3321" s="3"/>
      <c r="AU3321" s="1"/>
      <c r="AV3321" s="1"/>
      <c r="AW3321" s="3"/>
      <c r="AX3321" s="1"/>
      <c r="AY3321" s="1"/>
      <c r="AZ3321" s="1"/>
      <c r="BA3321" s="1" t="s">
        <v>25315</v>
      </c>
      <c r="BB3321">
        <f t="shared" si="73"/>
        <v>5</v>
      </c>
      <c r="BC3321">
        <f t="shared" si="74"/>
        <v>2022</v>
      </c>
    </row>
    <row r="3322" spans="1:55" x14ac:dyDescent="0.25">
      <c r="A3322" s="1" t="s">
        <v>22679</v>
      </c>
      <c r="B3322" s="3">
        <v>70</v>
      </c>
      <c r="C3322" s="1" t="s">
        <v>22679</v>
      </c>
      <c r="D3322" s="3">
        <v>273516</v>
      </c>
      <c r="E3322" s="1" t="s">
        <v>91</v>
      </c>
      <c r="F3322" s="1" t="s">
        <v>22680</v>
      </c>
      <c r="G3322" s="1" t="s">
        <v>3710</v>
      </c>
      <c r="H3322" s="1" t="s">
        <v>25316</v>
      </c>
      <c r="I3322" s="3">
        <v>273516</v>
      </c>
      <c r="J3322" s="1" t="s">
        <v>67</v>
      </c>
      <c r="K3322" s="12"/>
      <c r="L3322" s="1" t="s">
        <v>23490</v>
      </c>
      <c r="M3322" s="1"/>
      <c r="N3322" s="1"/>
      <c r="O3322" s="1" t="s">
        <v>25317</v>
      </c>
      <c r="P3322" s="1" t="s">
        <v>70</v>
      </c>
      <c r="Q3322" s="1" t="s">
        <v>70</v>
      </c>
      <c r="R3322" s="1" t="s">
        <v>3710</v>
      </c>
      <c r="S3322" s="1" t="s">
        <v>2635</v>
      </c>
      <c r="T3322" s="1" t="s">
        <v>25318</v>
      </c>
      <c r="U3322" s="1" t="s">
        <v>22686</v>
      </c>
      <c r="V3322" s="1" t="s">
        <v>74</v>
      </c>
      <c r="W3322" s="1" t="s">
        <v>24594</v>
      </c>
      <c r="X3322" s="1" t="s">
        <v>3710</v>
      </c>
      <c r="Y3322" s="1" t="s">
        <v>2981</v>
      </c>
      <c r="Z3322" s="1" t="s">
        <v>3710</v>
      </c>
      <c r="AA3322" s="1" t="s">
        <v>25319</v>
      </c>
      <c r="AB3322" s="3">
        <v>1</v>
      </c>
      <c r="AC3322" s="3">
        <v>1</v>
      </c>
      <c r="AD3322" s="3">
        <v>1</v>
      </c>
      <c r="AE3322" s="3">
        <v>1</v>
      </c>
      <c r="AF3322" s="3">
        <v>0</v>
      </c>
      <c r="AG3322" s="3">
        <v>0</v>
      </c>
      <c r="AH3322" s="3">
        <v>33.066666666666997</v>
      </c>
      <c r="AI3322" s="3">
        <v>3.7666666666670001</v>
      </c>
      <c r="AJ3322" s="1" t="s">
        <v>3710</v>
      </c>
      <c r="AK3322" s="1" t="s">
        <v>9775</v>
      </c>
      <c r="AL3322" s="1"/>
      <c r="AM3322" s="1"/>
      <c r="AN3322" s="1"/>
      <c r="AO3322" s="1"/>
      <c r="AP3322" s="1"/>
      <c r="AQ3322" s="1"/>
      <c r="AR3322" s="1"/>
      <c r="AS3322" s="1"/>
      <c r="AT3322" s="3"/>
      <c r="AU3322" s="1"/>
      <c r="AV3322" s="1"/>
      <c r="AW3322" s="3"/>
      <c r="AX3322" s="1"/>
      <c r="AY3322" s="1"/>
      <c r="AZ3322" s="1"/>
      <c r="BA3322" s="1" t="s">
        <v>25320</v>
      </c>
      <c r="BB3322">
        <f t="shared" si="73"/>
        <v>5</v>
      </c>
      <c r="BC3322">
        <f t="shared" si="74"/>
        <v>2022</v>
      </c>
    </row>
    <row r="3323" spans="1:55" x14ac:dyDescent="0.25">
      <c r="A3323" s="1" t="s">
        <v>22679</v>
      </c>
      <c r="B3323" s="3">
        <v>70</v>
      </c>
      <c r="C3323" s="1" t="s">
        <v>22679</v>
      </c>
      <c r="D3323" s="3">
        <v>273573</v>
      </c>
      <c r="E3323" s="1" t="s">
        <v>91</v>
      </c>
      <c r="F3323" s="1" t="s">
        <v>25321</v>
      </c>
      <c r="G3323" s="1" t="s">
        <v>3710</v>
      </c>
      <c r="H3323" s="1" t="s">
        <v>20157</v>
      </c>
      <c r="I3323" s="3">
        <v>273573</v>
      </c>
      <c r="J3323" s="1" t="s">
        <v>67</v>
      </c>
      <c r="K3323" s="12"/>
      <c r="L3323" s="1" t="s">
        <v>22914</v>
      </c>
      <c r="M3323" s="1"/>
      <c r="N3323" s="1"/>
      <c r="O3323" s="1" t="s">
        <v>25322</v>
      </c>
      <c r="P3323" s="1" t="s">
        <v>70</v>
      </c>
      <c r="Q3323" s="1" t="s">
        <v>70</v>
      </c>
      <c r="R3323" s="1" t="s">
        <v>3710</v>
      </c>
      <c r="S3323" s="1" t="s">
        <v>25323</v>
      </c>
      <c r="T3323" s="1" t="s">
        <v>25324</v>
      </c>
      <c r="U3323" s="1" t="s">
        <v>22686</v>
      </c>
      <c r="V3323" s="1" t="s">
        <v>74</v>
      </c>
      <c r="W3323" s="1" t="s">
        <v>23297</v>
      </c>
      <c r="X3323" s="1" t="s">
        <v>3710</v>
      </c>
      <c r="Y3323" s="1" t="s">
        <v>5531</v>
      </c>
      <c r="Z3323" s="1" t="s">
        <v>3710</v>
      </c>
      <c r="AA3323" s="1" t="s">
        <v>25325</v>
      </c>
      <c r="AB3323" s="3">
        <v>1</v>
      </c>
      <c r="AC3323" s="3">
        <v>1</v>
      </c>
      <c r="AD3323" s="3">
        <v>1</v>
      </c>
      <c r="AE3323" s="3">
        <v>1</v>
      </c>
      <c r="AF3323" s="3">
        <v>0</v>
      </c>
      <c r="AG3323" s="3">
        <v>0</v>
      </c>
      <c r="AH3323" s="3">
        <v>31.983333333333</v>
      </c>
      <c r="AI3323" s="3">
        <v>5.65</v>
      </c>
      <c r="AJ3323" s="1" t="s">
        <v>3710</v>
      </c>
      <c r="AK3323" s="1" t="s">
        <v>25326</v>
      </c>
      <c r="AL3323" s="1"/>
      <c r="AM3323" s="1"/>
      <c r="AN3323" s="1"/>
      <c r="AO3323" s="1"/>
      <c r="AP3323" s="1"/>
      <c r="AQ3323" s="1"/>
      <c r="AR3323" s="1"/>
      <c r="AS3323" s="1"/>
      <c r="AT3323" s="3"/>
      <c r="AU3323" s="1"/>
      <c r="AV3323" s="1"/>
      <c r="AW3323" s="3"/>
      <c r="AX3323" s="1"/>
      <c r="AY3323" s="1"/>
      <c r="AZ3323" s="1"/>
      <c r="BA3323" s="1" t="s">
        <v>25327</v>
      </c>
      <c r="BB3323">
        <f t="shared" si="73"/>
        <v>5</v>
      </c>
      <c r="BC3323">
        <f t="shared" si="74"/>
        <v>2022</v>
      </c>
    </row>
    <row r="3324" spans="1:55" x14ac:dyDescent="0.25">
      <c r="A3324" s="1" t="s">
        <v>22679</v>
      </c>
      <c r="B3324" s="3">
        <v>70</v>
      </c>
      <c r="C3324" s="1" t="s">
        <v>22679</v>
      </c>
      <c r="D3324" s="3">
        <v>274394</v>
      </c>
      <c r="E3324" s="1" t="s">
        <v>91</v>
      </c>
      <c r="F3324" s="1" t="s">
        <v>23236</v>
      </c>
      <c r="G3324" s="1" t="s">
        <v>3710</v>
      </c>
      <c r="H3324" s="1" t="s">
        <v>25328</v>
      </c>
      <c r="I3324" s="3">
        <v>274394</v>
      </c>
      <c r="J3324" s="1" t="s">
        <v>67</v>
      </c>
      <c r="K3324" s="12"/>
      <c r="L3324" s="1" t="s">
        <v>22694</v>
      </c>
      <c r="M3324" s="1"/>
      <c r="N3324" s="1"/>
      <c r="O3324" s="1" t="s">
        <v>25329</v>
      </c>
      <c r="P3324" s="1" t="s">
        <v>70</v>
      </c>
      <c r="Q3324" s="1" t="s">
        <v>70</v>
      </c>
      <c r="R3324" s="1" t="s">
        <v>3710</v>
      </c>
      <c r="S3324" s="1" t="s">
        <v>25330</v>
      </c>
      <c r="T3324" s="1" t="s">
        <v>25331</v>
      </c>
      <c r="U3324" s="1" t="s">
        <v>22733</v>
      </c>
      <c r="V3324" s="1" t="s">
        <v>74</v>
      </c>
      <c r="W3324" s="1" t="s">
        <v>22734</v>
      </c>
      <c r="X3324" s="1" t="s">
        <v>3710</v>
      </c>
      <c r="Y3324" s="1" t="s">
        <v>577</v>
      </c>
      <c r="Z3324" s="1" t="s">
        <v>3710</v>
      </c>
      <c r="AA3324" s="1" t="s">
        <v>25332</v>
      </c>
      <c r="AB3324" s="3">
        <v>1</v>
      </c>
      <c r="AC3324" s="3">
        <v>1</v>
      </c>
      <c r="AD3324" s="3">
        <v>1</v>
      </c>
      <c r="AE3324" s="3">
        <v>1</v>
      </c>
      <c r="AF3324" s="3">
        <v>0</v>
      </c>
      <c r="AG3324" s="3">
        <v>0</v>
      </c>
      <c r="AH3324" s="3">
        <v>27.65</v>
      </c>
      <c r="AI3324" s="3">
        <v>6.1166666666670002</v>
      </c>
      <c r="AJ3324" s="1" t="s">
        <v>3710</v>
      </c>
      <c r="AK3324" s="1" t="s">
        <v>9727</v>
      </c>
      <c r="AL3324" s="1"/>
      <c r="AM3324" s="1"/>
      <c r="AN3324" s="1"/>
      <c r="AO3324" s="1"/>
      <c r="AP3324" s="1"/>
      <c r="AQ3324" s="1"/>
      <c r="AR3324" s="1"/>
      <c r="AS3324" s="1"/>
      <c r="AT3324" s="3"/>
      <c r="AU3324" s="1"/>
      <c r="AV3324" s="1"/>
      <c r="AW3324" s="3"/>
      <c r="AX3324" s="1"/>
      <c r="AY3324" s="1"/>
      <c r="AZ3324" s="1"/>
      <c r="BA3324" s="1" t="s">
        <v>25333</v>
      </c>
      <c r="BB3324">
        <f t="shared" si="73"/>
        <v>5</v>
      </c>
      <c r="BC3324">
        <f t="shared" si="74"/>
        <v>2022</v>
      </c>
    </row>
    <row r="3325" spans="1:55" x14ac:dyDescent="0.25">
      <c r="A3325" s="1" t="s">
        <v>22679</v>
      </c>
      <c r="B3325" s="3">
        <v>70</v>
      </c>
      <c r="C3325" s="1" t="s">
        <v>22679</v>
      </c>
      <c r="D3325" s="3">
        <v>284405</v>
      </c>
      <c r="E3325" s="1" t="s">
        <v>63</v>
      </c>
      <c r="F3325" s="1" t="s">
        <v>25334</v>
      </c>
      <c r="G3325" s="1" t="s">
        <v>1282</v>
      </c>
      <c r="H3325" s="1" t="s">
        <v>25335</v>
      </c>
      <c r="I3325" s="3">
        <v>1709455</v>
      </c>
      <c r="J3325" s="1" t="s">
        <v>67</v>
      </c>
      <c r="K3325" s="12"/>
      <c r="L3325" s="1" t="s">
        <v>22694</v>
      </c>
      <c r="M3325" s="1"/>
      <c r="N3325" s="1"/>
      <c r="O3325" s="1" t="s">
        <v>25336</v>
      </c>
      <c r="P3325" s="1" t="s">
        <v>70</v>
      </c>
      <c r="Q3325" s="1" t="s">
        <v>70</v>
      </c>
      <c r="R3325" s="1" t="s">
        <v>1282</v>
      </c>
      <c r="S3325" s="1" t="s">
        <v>25337</v>
      </c>
      <c r="T3325" s="1" t="s">
        <v>25338</v>
      </c>
      <c r="U3325" s="1" t="s">
        <v>22733</v>
      </c>
      <c r="V3325" s="1" t="s">
        <v>74</v>
      </c>
      <c r="W3325" s="1" t="s">
        <v>23179</v>
      </c>
      <c r="X3325" s="1" t="s">
        <v>1282</v>
      </c>
      <c r="Y3325" s="1" t="s">
        <v>13083</v>
      </c>
      <c r="Z3325" s="1" t="s">
        <v>1282</v>
      </c>
      <c r="AA3325" s="1" t="s">
        <v>25339</v>
      </c>
      <c r="AB3325" s="3">
        <v>1</v>
      </c>
      <c r="AC3325" s="3">
        <v>1</v>
      </c>
      <c r="AD3325" s="3">
        <v>1</v>
      </c>
      <c r="AE3325" s="3">
        <v>1</v>
      </c>
      <c r="AF3325" s="3">
        <v>0</v>
      </c>
      <c r="AG3325" s="3">
        <v>0</v>
      </c>
      <c r="AH3325" s="3">
        <v>31.45</v>
      </c>
      <c r="AI3325" s="3">
        <v>3.65</v>
      </c>
      <c r="AJ3325" s="1" t="s">
        <v>1282</v>
      </c>
      <c r="AK3325" s="1" t="s">
        <v>25340</v>
      </c>
      <c r="AL3325" s="1"/>
      <c r="AM3325" s="1"/>
      <c r="AN3325" s="1"/>
      <c r="AO3325" s="1"/>
      <c r="AP3325" s="1"/>
      <c r="AQ3325" s="1"/>
      <c r="AR3325" s="1"/>
      <c r="AS3325" s="1"/>
      <c r="AT3325" s="3"/>
      <c r="AU3325" s="1"/>
      <c r="AV3325" s="1"/>
      <c r="AW3325" s="3"/>
      <c r="AX3325" s="1"/>
      <c r="AY3325" s="1"/>
      <c r="AZ3325" s="1"/>
      <c r="BA3325" s="1"/>
      <c r="BB3325">
        <f t="shared" si="73"/>
        <v>5</v>
      </c>
      <c r="BC3325">
        <f t="shared" si="74"/>
        <v>2022</v>
      </c>
    </row>
    <row r="3326" spans="1:55" x14ac:dyDescent="0.25">
      <c r="A3326" s="1" t="s">
        <v>22679</v>
      </c>
      <c r="B3326" s="3">
        <v>70</v>
      </c>
      <c r="C3326" s="1" t="s">
        <v>22679</v>
      </c>
      <c r="D3326" s="3">
        <v>293648</v>
      </c>
      <c r="E3326" s="1" t="s">
        <v>63</v>
      </c>
      <c r="F3326" s="1" t="s">
        <v>25341</v>
      </c>
      <c r="G3326" s="1" t="s">
        <v>1307</v>
      </c>
      <c r="H3326" s="1" t="s">
        <v>25342</v>
      </c>
      <c r="I3326" s="3">
        <v>1710460</v>
      </c>
      <c r="J3326" s="1" t="s">
        <v>67</v>
      </c>
      <c r="K3326" s="12"/>
      <c r="L3326" s="1" t="s">
        <v>22694</v>
      </c>
      <c r="M3326" s="1"/>
      <c r="N3326" s="1"/>
      <c r="O3326" s="1" t="s">
        <v>25343</v>
      </c>
      <c r="P3326" s="1" t="s">
        <v>70</v>
      </c>
      <c r="Q3326" s="1" t="s">
        <v>70</v>
      </c>
      <c r="R3326" s="1" t="s">
        <v>1307</v>
      </c>
      <c r="S3326" s="1" t="s">
        <v>25344</v>
      </c>
      <c r="T3326" s="1" t="s">
        <v>25345</v>
      </c>
      <c r="U3326" s="1" t="s">
        <v>22733</v>
      </c>
      <c r="V3326" s="1" t="s">
        <v>74</v>
      </c>
      <c r="W3326" s="1" t="s">
        <v>22708</v>
      </c>
      <c r="X3326" s="1" t="s">
        <v>1307</v>
      </c>
      <c r="Y3326" s="1" t="s">
        <v>1226</v>
      </c>
      <c r="Z3326" s="1" t="s">
        <v>1307</v>
      </c>
      <c r="AA3326" s="1" t="s">
        <v>25346</v>
      </c>
      <c r="AB3326" s="3">
        <v>1</v>
      </c>
      <c r="AC3326" s="3">
        <v>1</v>
      </c>
      <c r="AD3326" s="3">
        <v>1</v>
      </c>
      <c r="AE3326" s="3">
        <v>1</v>
      </c>
      <c r="AF3326" s="3">
        <v>0</v>
      </c>
      <c r="AG3326" s="3">
        <v>0</v>
      </c>
      <c r="AH3326" s="3">
        <v>17.066666666667</v>
      </c>
      <c r="AI3326" s="3">
        <v>4.2833333333330001</v>
      </c>
      <c r="AJ3326" s="1" t="s">
        <v>1307</v>
      </c>
      <c r="AK3326" s="1" t="s">
        <v>25347</v>
      </c>
      <c r="AL3326" s="1"/>
      <c r="AM3326" s="1"/>
      <c r="AN3326" s="1"/>
      <c r="AO3326" s="1"/>
      <c r="AP3326" s="1"/>
      <c r="AQ3326" s="1"/>
      <c r="AR3326" s="1"/>
      <c r="AS3326" s="1"/>
      <c r="AT3326" s="3"/>
      <c r="AU3326" s="1"/>
      <c r="AV3326" s="1"/>
      <c r="AW3326" s="3"/>
      <c r="AX3326" s="1"/>
      <c r="AY3326" s="1"/>
      <c r="AZ3326" s="1"/>
      <c r="BA3326" s="1"/>
      <c r="BB3326">
        <f t="shared" si="73"/>
        <v>5</v>
      </c>
      <c r="BC3326">
        <f t="shared" si="74"/>
        <v>2022</v>
      </c>
    </row>
    <row r="3327" spans="1:55" x14ac:dyDescent="0.25">
      <c r="A3327" s="1" t="s">
        <v>22679</v>
      </c>
      <c r="B3327" s="3">
        <v>70</v>
      </c>
      <c r="C3327" s="1" t="s">
        <v>22679</v>
      </c>
      <c r="D3327" s="3">
        <v>296450</v>
      </c>
      <c r="E3327" s="1" t="s">
        <v>63</v>
      </c>
      <c r="F3327" s="1" t="s">
        <v>25348</v>
      </c>
      <c r="G3327" s="1" t="s">
        <v>1307</v>
      </c>
      <c r="H3327" s="1" t="s">
        <v>25349</v>
      </c>
      <c r="I3327" s="3">
        <v>1710641</v>
      </c>
      <c r="J3327" s="1" t="s">
        <v>67</v>
      </c>
      <c r="K3327" s="12"/>
      <c r="L3327" s="1" t="s">
        <v>22848</v>
      </c>
      <c r="M3327" s="1"/>
      <c r="N3327" s="1"/>
      <c r="O3327" s="1" t="s">
        <v>25350</v>
      </c>
      <c r="P3327" s="1" t="s">
        <v>70</v>
      </c>
      <c r="Q3327" s="1" t="s">
        <v>70</v>
      </c>
      <c r="R3327" s="1" t="s">
        <v>1307</v>
      </c>
      <c r="S3327" s="1" t="s">
        <v>25351</v>
      </c>
      <c r="T3327" s="1" t="s">
        <v>25352</v>
      </c>
      <c r="U3327" s="1" t="s">
        <v>23060</v>
      </c>
      <c r="V3327" s="1" t="s">
        <v>74</v>
      </c>
      <c r="W3327" s="1" t="s">
        <v>22838</v>
      </c>
      <c r="X3327" s="1" t="s">
        <v>1307</v>
      </c>
      <c r="Y3327" s="1" t="s">
        <v>8839</v>
      </c>
      <c r="Z3327" s="1" t="s">
        <v>1307</v>
      </c>
      <c r="AA3327" s="1" t="s">
        <v>25353</v>
      </c>
      <c r="AB3327" s="3">
        <v>1</v>
      </c>
      <c r="AC3327" s="3">
        <v>1</v>
      </c>
      <c r="AD3327" s="3">
        <v>1</v>
      </c>
      <c r="AE3327" s="3">
        <v>1</v>
      </c>
      <c r="AF3327" s="3">
        <v>0</v>
      </c>
      <c r="AG3327" s="3">
        <v>0</v>
      </c>
      <c r="AH3327" s="3">
        <v>47.333333333333002</v>
      </c>
      <c r="AI3327" s="3">
        <v>8.5166666666669997</v>
      </c>
      <c r="AJ3327" s="1" t="s">
        <v>1307</v>
      </c>
      <c r="AK3327" s="1" t="s">
        <v>1295</v>
      </c>
      <c r="AL3327" s="1"/>
      <c r="AM3327" s="1"/>
      <c r="AN3327" s="1"/>
      <c r="AO3327" s="1"/>
      <c r="AP3327" s="1"/>
      <c r="AQ3327" s="1"/>
      <c r="AR3327" s="1"/>
      <c r="AS3327" s="1"/>
      <c r="AT3327" s="3"/>
      <c r="AU3327" s="1"/>
      <c r="AV3327" s="1"/>
      <c r="AW3327" s="3"/>
      <c r="AX3327" s="1"/>
      <c r="AY3327" s="1"/>
      <c r="AZ3327" s="1" t="s">
        <v>25354</v>
      </c>
      <c r="BA3327" s="1"/>
      <c r="BB3327">
        <f t="shared" si="73"/>
        <v>5</v>
      </c>
      <c r="BC3327">
        <f t="shared" si="74"/>
        <v>2022</v>
      </c>
    </row>
    <row r="3328" spans="1:55" x14ac:dyDescent="0.25">
      <c r="A3328" s="1" t="s">
        <v>22679</v>
      </c>
      <c r="B3328" s="3">
        <v>70</v>
      </c>
      <c r="C3328" s="1" t="s">
        <v>22679</v>
      </c>
      <c r="D3328" s="3">
        <v>297384</v>
      </c>
      <c r="E3328" s="1" t="s">
        <v>63</v>
      </c>
      <c r="F3328" s="1" t="s">
        <v>25355</v>
      </c>
      <c r="G3328" s="1" t="s">
        <v>1307</v>
      </c>
      <c r="H3328" s="1" t="s">
        <v>25356</v>
      </c>
      <c r="I3328" s="3">
        <v>1710682</v>
      </c>
      <c r="J3328" s="1" t="s">
        <v>67</v>
      </c>
      <c r="K3328" s="12"/>
      <c r="L3328" s="1" t="s">
        <v>22747</v>
      </c>
      <c r="M3328" s="1"/>
      <c r="N3328" s="1"/>
      <c r="O3328" s="1" t="s">
        <v>25357</v>
      </c>
      <c r="P3328" s="1" t="s">
        <v>70</v>
      </c>
      <c r="Q3328" s="1" t="s">
        <v>70</v>
      </c>
      <c r="R3328" s="1" t="s">
        <v>1307</v>
      </c>
      <c r="S3328" s="1" t="s">
        <v>25358</v>
      </c>
      <c r="T3328" s="1" t="s">
        <v>25359</v>
      </c>
      <c r="U3328" s="1" t="s">
        <v>23163</v>
      </c>
      <c r="V3328" s="1" t="s">
        <v>74</v>
      </c>
      <c r="W3328" s="1" t="s">
        <v>22781</v>
      </c>
      <c r="X3328" s="1" t="s">
        <v>1307</v>
      </c>
      <c r="Y3328" s="1" t="s">
        <v>9933</v>
      </c>
      <c r="Z3328" s="1" t="s">
        <v>1307</v>
      </c>
      <c r="AA3328" s="1" t="s">
        <v>25360</v>
      </c>
      <c r="AB3328" s="3">
        <v>1</v>
      </c>
      <c r="AC3328" s="3">
        <v>1</v>
      </c>
      <c r="AD3328" s="3">
        <v>1</v>
      </c>
      <c r="AE3328" s="3">
        <v>1</v>
      </c>
      <c r="AF3328" s="3">
        <v>0</v>
      </c>
      <c r="AG3328" s="3">
        <v>0</v>
      </c>
      <c r="AH3328" s="3">
        <v>11.366666666666999</v>
      </c>
      <c r="AI3328" s="3">
        <v>3.05</v>
      </c>
      <c r="AJ3328" s="1" t="s">
        <v>1307</v>
      </c>
      <c r="AK3328" s="1" t="s">
        <v>1819</v>
      </c>
      <c r="AL3328" s="1"/>
      <c r="AM3328" s="1"/>
      <c r="AN3328" s="1"/>
      <c r="AO3328" s="1"/>
      <c r="AP3328" s="1"/>
      <c r="AQ3328" s="1"/>
      <c r="AR3328" s="1"/>
      <c r="AS3328" s="1"/>
      <c r="AT3328" s="3"/>
      <c r="AU3328" s="1"/>
      <c r="AV3328" s="1"/>
      <c r="AW3328" s="3"/>
      <c r="AX3328" s="1"/>
      <c r="AY3328" s="1"/>
      <c r="AZ3328" s="1"/>
      <c r="BA3328" s="1"/>
      <c r="BB3328">
        <f t="shared" si="73"/>
        <v>5</v>
      </c>
      <c r="BC3328">
        <f t="shared" si="74"/>
        <v>2022</v>
      </c>
    </row>
    <row r="3329" spans="1:55" x14ac:dyDescent="0.25">
      <c r="A3329" s="1" t="s">
        <v>22679</v>
      </c>
      <c r="B3329" s="3">
        <v>70</v>
      </c>
      <c r="C3329" s="1" t="s">
        <v>22679</v>
      </c>
      <c r="D3329" s="3">
        <v>298379</v>
      </c>
      <c r="E3329" s="1" t="s">
        <v>63</v>
      </c>
      <c r="F3329" s="1" t="s">
        <v>25361</v>
      </c>
      <c r="G3329" s="1" t="s">
        <v>1307</v>
      </c>
      <c r="H3329" s="1" t="s">
        <v>25362</v>
      </c>
      <c r="I3329" s="3">
        <v>1710752</v>
      </c>
      <c r="J3329" s="1" t="s">
        <v>67</v>
      </c>
      <c r="K3329" s="12"/>
      <c r="L3329" s="1" t="s">
        <v>22694</v>
      </c>
      <c r="M3329" s="1"/>
      <c r="N3329" s="1"/>
      <c r="O3329" s="1" t="s">
        <v>25363</v>
      </c>
      <c r="P3329" s="1" t="s">
        <v>70</v>
      </c>
      <c r="Q3329" s="1" t="s">
        <v>70</v>
      </c>
      <c r="R3329" s="1" t="s">
        <v>1307</v>
      </c>
      <c r="S3329" s="1" t="s">
        <v>25364</v>
      </c>
      <c r="T3329" s="1" t="s">
        <v>25365</v>
      </c>
      <c r="U3329" s="1" t="s">
        <v>23163</v>
      </c>
      <c r="V3329" s="1" t="s">
        <v>74</v>
      </c>
      <c r="W3329" s="1" t="s">
        <v>22781</v>
      </c>
      <c r="X3329" s="1" t="s">
        <v>1307</v>
      </c>
      <c r="Y3329" s="1" t="s">
        <v>4153</v>
      </c>
      <c r="Z3329" s="1" t="s">
        <v>1307</v>
      </c>
      <c r="AA3329" s="1" t="s">
        <v>25366</v>
      </c>
      <c r="AB3329" s="3">
        <v>1</v>
      </c>
      <c r="AC3329" s="3">
        <v>1</v>
      </c>
      <c r="AD3329" s="3">
        <v>1</v>
      </c>
      <c r="AE3329" s="3">
        <v>1</v>
      </c>
      <c r="AF3329" s="3">
        <v>0</v>
      </c>
      <c r="AG3329" s="3">
        <v>0</v>
      </c>
      <c r="AH3329" s="3">
        <v>16.583333333333002</v>
      </c>
      <c r="AI3329" s="3">
        <v>7.666666666667</v>
      </c>
      <c r="AJ3329" s="1" t="s">
        <v>1307</v>
      </c>
      <c r="AK3329" s="1" t="s">
        <v>4155</v>
      </c>
      <c r="AL3329" s="1"/>
      <c r="AM3329" s="1"/>
      <c r="AN3329" s="1"/>
      <c r="AO3329" s="1"/>
      <c r="AP3329" s="1"/>
      <c r="AQ3329" s="1"/>
      <c r="AR3329" s="1"/>
      <c r="AS3329" s="1"/>
      <c r="AT3329" s="3"/>
      <c r="AU3329" s="1"/>
      <c r="AV3329" s="1"/>
      <c r="AW3329" s="3"/>
      <c r="AX3329" s="1"/>
      <c r="AY3329" s="1"/>
      <c r="AZ3329" s="1"/>
      <c r="BA3329" s="1"/>
      <c r="BB3329">
        <f t="shared" si="73"/>
        <v>5</v>
      </c>
      <c r="BC3329">
        <f t="shared" si="74"/>
        <v>2022</v>
      </c>
    </row>
    <row r="3330" spans="1:55" x14ac:dyDescent="0.25">
      <c r="A3330" s="1" t="s">
        <v>22679</v>
      </c>
      <c r="B3330" s="3">
        <v>70</v>
      </c>
      <c r="C3330" s="1" t="s">
        <v>22679</v>
      </c>
      <c r="D3330" s="3">
        <v>299020</v>
      </c>
      <c r="E3330" s="1" t="s">
        <v>63</v>
      </c>
      <c r="F3330" s="1" t="s">
        <v>25367</v>
      </c>
      <c r="G3330" s="1" t="s">
        <v>1307</v>
      </c>
      <c r="H3330" s="1" t="s">
        <v>25368</v>
      </c>
      <c r="I3330" s="3">
        <v>1710794</v>
      </c>
      <c r="J3330" s="1" t="s">
        <v>67</v>
      </c>
      <c r="K3330" s="12"/>
      <c r="L3330" s="1" t="s">
        <v>22694</v>
      </c>
      <c r="M3330" s="1"/>
      <c r="N3330" s="1"/>
      <c r="O3330" s="1" t="s">
        <v>25369</v>
      </c>
      <c r="P3330" s="1" t="s">
        <v>70</v>
      </c>
      <c r="Q3330" s="1" t="s">
        <v>70</v>
      </c>
      <c r="R3330" s="1" t="s">
        <v>1307</v>
      </c>
      <c r="S3330" s="1" t="s">
        <v>25370</v>
      </c>
      <c r="T3330" s="1" t="s">
        <v>25371</v>
      </c>
      <c r="U3330" s="1" t="s">
        <v>23163</v>
      </c>
      <c r="V3330" s="1" t="s">
        <v>74</v>
      </c>
      <c r="W3330" s="1" t="s">
        <v>22774</v>
      </c>
      <c r="X3330" s="1" t="s">
        <v>1307</v>
      </c>
      <c r="Y3330" s="1" t="s">
        <v>17509</v>
      </c>
      <c r="Z3330" s="1" t="s">
        <v>1307</v>
      </c>
      <c r="AA3330" s="1" t="s">
        <v>4695</v>
      </c>
      <c r="AB3330" s="3">
        <v>1</v>
      </c>
      <c r="AC3330" s="3">
        <v>1</v>
      </c>
      <c r="AD3330" s="3">
        <v>1</v>
      </c>
      <c r="AE3330" s="3">
        <v>1</v>
      </c>
      <c r="AF3330" s="3">
        <v>0</v>
      </c>
      <c r="AG3330" s="3">
        <v>0</v>
      </c>
      <c r="AH3330" s="3">
        <v>16.350000000000001</v>
      </c>
      <c r="AI3330" s="3">
        <v>4.6833333333329996</v>
      </c>
      <c r="AJ3330" s="1" t="s">
        <v>1307</v>
      </c>
      <c r="AK3330" s="1" t="s">
        <v>25372</v>
      </c>
      <c r="AL3330" s="1"/>
      <c r="AM3330" s="1"/>
      <c r="AN3330" s="1"/>
      <c r="AO3330" s="1"/>
      <c r="AP3330" s="1"/>
      <c r="AQ3330" s="1"/>
      <c r="AR3330" s="1"/>
      <c r="AS3330" s="1"/>
      <c r="AT3330" s="3"/>
      <c r="AU3330" s="1"/>
      <c r="AV3330" s="1"/>
      <c r="AW3330" s="3"/>
      <c r="AX3330" s="1"/>
      <c r="AY3330" s="1"/>
      <c r="AZ3330" s="1"/>
      <c r="BA3330" s="1"/>
      <c r="BB3330">
        <f t="shared" si="73"/>
        <v>5</v>
      </c>
      <c r="BC3330">
        <f t="shared" si="74"/>
        <v>2022</v>
      </c>
    </row>
    <row r="3331" spans="1:55" x14ac:dyDescent="0.25">
      <c r="A3331" s="1" t="s">
        <v>22679</v>
      </c>
      <c r="B3331" s="3">
        <v>70</v>
      </c>
      <c r="C3331" s="1" t="s">
        <v>22679</v>
      </c>
      <c r="D3331" s="3">
        <v>301605</v>
      </c>
      <c r="E3331" s="1" t="s">
        <v>63</v>
      </c>
      <c r="F3331" s="1" t="s">
        <v>25373</v>
      </c>
      <c r="G3331" s="1" t="s">
        <v>1354</v>
      </c>
      <c r="H3331" s="1" t="s">
        <v>25374</v>
      </c>
      <c r="I3331" s="3">
        <v>1710937</v>
      </c>
      <c r="J3331" s="1" t="s">
        <v>67</v>
      </c>
      <c r="K3331" s="12"/>
      <c r="L3331" s="1" t="s">
        <v>22694</v>
      </c>
      <c r="M3331" s="1"/>
      <c r="N3331" s="1"/>
      <c r="O3331" s="1" t="s">
        <v>25375</v>
      </c>
      <c r="P3331" s="1" t="s">
        <v>70</v>
      </c>
      <c r="Q3331" s="1" t="s">
        <v>70</v>
      </c>
      <c r="R3331" s="1" t="s">
        <v>1354</v>
      </c>
      <c r="S3331" s="1" t="s">
        <v>25376</v>
      </c>
      <c r="T3331" s="1" t="s">
        <v>25377</v>
      </c>
      <c r="U3331" s="1" t="s">
        <v>22733</v>
      </c>
      <c r="V3331" s="1" t="s">
        <v>2229</v>
      </c>
      <c r="W3331" s="1" t="s">
        <v>22796</v>
      </c>
      <c r="X3331" s="1" t="s">
        <v>1354</v>
      </c>
      <c r="Y3331" s="1" t="s">
        <v>6157</v>
      </c>
      <c r="Z3331" s="1" t="s">
        <v>1354</v>
      </c>
      <c r="AA3331" s="1" t="s">
        <v>25378</v>
      </c>
      <c r="AB3331" s="3">
        <v>1</v>
      </c>
      <c r="AC3331" s="3">
        <v>1</v>
      </c>
      <c r="AD3331" s="3">
        <v>1</v>
      </c>
      <c r="AE3331" s="3">
        <v>1</v>
      </c>
      <c r="AF3331" s="3">
        <v>0</v>
      </c>
      <c r="AG3331" s="3">
        <v>0</v>
      </c>
      <c r="AH3331" s="3">
        <v>24.7</v>
      </c>
      <c r="AI3331" s="3">
        <v>16.95</v>
      </c>
      <c r="AJ3331" s="1" t="s">
        <v>1354</v>
      </c>
      <c r="AK3331" s="1" t="s">
        <v>25379</v>
      </c>
      <c r="AL3331" s="1"/>
      <c r="AM3331" s="1"/>
      <c r="AN3331" s="1"/>
      <c r="AO3331" s="1"/>
      <c r="AP3331" s="1"/>
      <c r="AQ3331" s="1"/>
      <c r="AR3331" s="1"/>
      <c r="AS3331" s="1"/>
      <c r="AT3331" s="3"/>
      <c r="AU3331" s="1"/>
      <c r="AV3331" s="1"/>
      <c r="AW3331" s="3"/>
      <c r="AX3331" s="1"/>
      <c r="AY3331" s="1"/>
      <c r="AZ3331" s="1" t="s">
        <v>25380</v>
      </c>
      <c r="BA3331" s="1"/>
      <c r="BB3331">
        <f t="shared" ref="BB3331:BB3394" si="75">MONTH(G3331)</f>
        <v>5</v>
      </c>
      <c r="BC3331">
        <f t="shared" ref="BC3331:BC3394" si="76">YEAR(G3331)</f>
        <v>2022</v>
      </c>
    </row>
    <row r="3332" spans="1:55" x14ac:dyDescent="0.25">
      <c r="A3332" s="1" t="s">
        <v>22679</v>
      </c>
      <c r="B3332" s="3">
        <v>70</v>
      </c>
      <c r="C3332" s="1" t="s">
        <v>22679</v>
      </c>
      <c r="D3332" s="3">
        <v>309352</v>
      </c>
      <c r="E3332" s="1" t="s">
        <v>63</v>
      </c>
      <c r="F3332" s="1" t="s">
        <v>25381</v>
      </c>
      <c r="G3332" s="1" t="s">
        <v>1354</v>
      </c>
      <c r="H3332" s="1" t="s">
        <v>25382</v>
      </c>
      <c r="I3332" s="3">
        <v>1711855</v>
      </c>
      <c r="J3332" s="1" t="s">
        <v>67</v>
      </c>
      <c r="K3332" s="12"/>
      <c r="L3332" s="1" t="s">
        <v>22694</v>
      </c>
      <c r="M3332" s="1"/>
      <c r="N3332" s="1"/>
      <c r="O3332" s="1" t="s">
        <v>25383</v>
      </c>
      <c r="P3332" s="1" t="s">
        <v>70</v>
      </c>
      <c r="Q3332" s="1" t="s">
        <v>70</v>
      </c>
      <c r="R3332" s="1" t="s">
        <v>1354</v>
      </c>
      <c r="S3332" s="1" t="s">
        <v>25384</v>
      </c>
      <c r="T3332" s="1" t="s">
        <v>25385</v>
      </c>
      <c r="U3332" s="1" t="s">
        <v>22733</v>
      </c>
      <c r="V3332" s="1" t="s">
        <v>74</v>
      </c>
      <c r="W3332" s="1" t="s">
        <v>22774</v>
      </c>
      <c r="X3332" s="1" t="s">
        <v>1354</v>
      </c>
      <c r="Y3332" s="1" t="s">
        <v>4435</v>
      </c>
      <c r="Z3332" s="1" t="s">
        <v>1354</v>
      </c>
      <c r="AA3332" s="1" t="s">
        <v>25386</v>
      </c>
      <c r="AB3332" s="3">
        <v>1</v>
      </c>
      <c r="AC3332" s="3">
        <v>1</v>
      </c>
      <c r="AD3332" s="3">
        <v>1</v>
      </c>
      <c r="AE3332" s="3">
        <v>1</v>
      </c>
      <c r="AF3332" s="3">
        <v>0</v>
      </c>
      <c r="AG3332" s="3">
        <v>0</v>
      </c>
      <c r="AH3332" s="3">
        <v>38.950000000000003</v>
      </c>
      <c r="AI3332" s="3">
        <v>9.6833333333329996</v>
      </c>
      <c r="AJ3332" s="1" t="s">
        <v>1354</v>
      </c>
      <c r="AK3332" s="1" t="s">
        <v>25387</v>
      </c>
      <c r="AL3332" s="1"/>
      <c r="AM3332" s="1"/>
      <c r="AN3332" s="1"/>
      <c r="AO3332" s="1"/>
      <c r="AP3332" s="1"/>
      <c r="AQ3332" s="1"/>
      <c r="AR3332" s="1"/>
      <c r="AS3332" s="1"/>
      <c r="AT3332" s="3"/>
      <c r="AU3332" s="1"/>
      <c r="AV3332" s="1"/>
      <c r="AW3332" s="3"/>
      <c r="AX3332" s="1"/>
      <c r="AY3332" s="1"/>
      <c r="AZ3332" s="1" t="s">
        <v>25388</v>
      </c>
      <c r="BA3332" s="1"/>
      <c r="BB3332">
        <f t="shared" si="75"/>
        <v>5</v>
      </c>
      <c r="BC3332">
        <f t="shared" si="76"/>
        <v>2022</v>
      </c>
    </row>
    <row r="3333" spans="1:55" x14ac:dyDescent="0.25">
      <c r="A3333" s="1" t="s">
        <v>22679</v>
      </c>
      <c r="B3333" s="3">
        <v>70</v>
      </c>
      <c r="C3333" s="1" t="s">
        <v>22679</v>
      </c>
      <c r="D3333" s="3">
        <v>309413</v>
      </c>
      <c r="E3333" s="1" t="s">
        <v>63</v>
      </c>
      <c r="F3333" s="1" t="s">
        <v>25389</v>
      </c>
      <c r="G3333" s="1" t="s">
        <v>1354</v>
      </c>
      <c r="H3333" s="1" t="s">
        <v>25390</v>
      </c>
      <c r="I3333" s="3">
        <v>1711881</v>
      </c>
      <c r="J3333" s="1" t="s">
        <v>67</v>
      </c>
      <c r="K3333" s="12"/>
      <c r="L3333" s="1" t="s">
        <v>22694</v>
      </c>
      <c r="M3333" s="1"/>
      <c r="N3333" s="1"/>
      <c r="O3333" s="1" t="s">
        <v>25391</v>
      </c>
      <c r="P3333" s="1" t="s">
        <v>70</v>
      </c>
      <c r="Q3333" s="1" t="s">
        <v>70</v>
      </c>
      <c r="R3333" s="1" t="s">
        <v>1354</v>
      </c>
      <c r="S3333" s="1" t="s">
        <v>25392</v>
      </c>
      <c r="T3333" s="1" t="s">
        <v>25393</v>
      </c>
      <c r="U3333" s="1" t="s">
        <v>22726</v>
      </c>
      <c r="V3333" s="1" t="s">
        <v>639</v>
      </c>
      <c r="W3333" s="1" t="s">
        <v>24307</v>
      </c>
      <c r="X3333" s="1" t="s">
        <v>1354</v>
      </c>
      <c r="Y3333" s="1" t="s">
        <v>19151</v>
      </c>
      <c r="Z3333" s="1" t="s">
        <v>1354</v>
      </c>
      <c r="AA3333" s="1" t="s">
        <v>25394</v>
      </c>
      <c r="AB3333" s="3">
        <v>1</v>
      </c>
      <c r="AC3333" s="3">
        <v>1</v>
      </c>
      <c r="AD3333" s="3">
        <v>1</v>
      </c>
      <c r="AE3333" s="3">
        <v>1</v>
      </c>
      <c r="AF3333" s="3">
        <v>0</v>
      </c>
      <c r="AG3333" s="3">
        <v>0</v>
      </c>
      <c r="AH3333" s="3">
        <v>44.833333333333002</v>
      </c>
      <c r="AI3333" s="3">
        <v>10.45</v>
      </c>
      <c r="AJ3333" s="1" t="s">
        <v>1354</v>
      </c>
      <c r="AK3333" s="1" t="s">
        <v>25395</v>
      </c>
      <c r="AL3333" s="1"/>
      <c r="AM3333" s="1"/>
      <c r="AN3333" s="1"/>
      <c r="AO3333" s="1"/>
      <c r="AP3333" s="1"/>
      <c r="AQ3333" s="1"/>
      <c r="AR3333" s="1"/>
      <c r="AS3333" s="1"/>
      <c r="AT3333" s="3"/>
      <c r="AU3333" s="1"/>
      <c r="AV3333" s="1"/>
      <c r="AW3333" s="3"/>
      <c r="AX3333" s="1"/>
      <c r="AY3333" s="1"/>
      <c r="AZ3333" s="1"/>
      <c r="BA3333" s="1"/>
      <c r="BB3333">
        <f t="shared" si="75"/>
        <v>5</v>
      </c>
      <c r="BC3333">
        <f t="shared" si="76"/>
        <v>2022</v>
      </c>
    </row>
    <row r="3334" spans="1:55" x14ac:dyDescent="0.25">
      <c r="A3334" s="1" t="s">
        <v>22679</v>
      </c>
      <c r="B3334" s="3">
        <v>70</v>
      </c>
      <c r="C3334" s="1" t="s">
        <v>22679</v>
      </c>
      <c r="D3334" s="3">
        <v>309805</v>
      </c>
      <c r="E3334" s="1" t="s">
        <v>91</v>
      </c>
      <c r="F3334" s="1" t="s">
        <v>25396</v>
      </c>
      <c r="G3334" s="1" t="s">
        <v>1354</v>
      </c>
      <c r="H3334" s="1" t="s">
        <v>25397</v>
      </c>
      <c r="I3334" s="3">
        <v>309805</v>
      </c>
      <c r="J3334" s="1" t="s">
        <v>67</v>
      </c>
      <c r="K3334" s="12"/>
      <c r="L3334" s="1" t="s">
        <v>23490</v>
      </c>
      <c r="M3334" s="1"/>
      <c r="N3334" s="1"/>
      <c r="O3334" s="1" t="s">
        <v>25398</v>
      </c>
      <c r="P3334" s="1" t="s">
        <v>70</v>
      </c>
      <c r="Q3334" s="1" t="s">
        <v>70</v>
      </c>
      <c r="R3334" s="1" t="s">
        <v>1354</v>
      </c>
      <c r="S3334" s="1" t="s">
        <v>25399</v>
      </c>
      <c r="T3334" s="1" t="s">
        <v>25400</v>
      </c>
      <c r="U3334" s="1" t="s">
        <v>22686</v>
      </c>
      <c r="V3334" s="1" t="s">
        <v>74</v>
      </c>
      <c r="W3334" s="1" t="s">
        <v>24594</v>
      </c>
      <c r="X3334" s="1" t="s">
        <v>1354</v>
      </c>
      <c r="Y3334" s="1" t="s">
        <v>5097</v>
      </c>
      <c r="Z3334" s="1" t="s">
        <v>1354</v>
      </c>
      <c r="AA3334" s="1" t="s">
        <v>7130</v>
      </c>
      <c r="AB3334" s="3">
        <v>1</v>
      </c>
      <c r="AC3334" s="3">
        <v>1</v>
      </c>
      <c r="AD3334" s="3">
        <v>1</v>
      </c>
      <c r="AE3334" s="3">
        <v>1</v>
      </c>
      <c r="AF3334" s="3">
        <v>0</v>
      </c>
      <c r="AG3334" s="3">
        <v>0</v>
      </c>
      <c r="AH3334" s="3">
        <v>51.533333333332997</v>
      </c>
      <c r="AI3334" s="3">
        <v>8.9499999999999993</v>
      </c>
      <c r="AJ3334" s="1" t="s">
        <v>1354</v>
      </c>
      <c r="AK3334" s="1" t="s">
        <v>25401</v>
      </c>
      <c r="AL3334" s="1"/>
      <c r="AM3334" s="1"/>
      <c r="AN3334" s="1"/>
      <c r="AO3334" s="1"/>
      <c r="AP3334" s="1"/>
      <c r="AQ3334" s="1"/>
      <c r="AR3334" s="1"/>
      <c r="AS3334" s="1"/>
      <c r="AT3334" s="3"/>
      <c r="AU3334" s="1"/>
      <c r="AV3334" s="1"/>
      <c r="AW3334" s="3"/>
      <c r="AX3334" s="1"/>
      <c r="AY3334" s="1"/>
      <c r="AZ3334" s="1"/>
      <c r="BA3334" s="1"/>
      <c r="BB3334">
        <f t="shared" si="75"/>
        <v>5</v>
      </c>
      <c r="BC3334">
        <f t="shared" si="76"/>
        <v>2022</v>
      </c>
    </row>
    <row r="3335" spans="1:55" x14ac:dyDescent="0.25">
      <c r="A3335" s="1" t="s">
        <v>22679</v>
      </c>
      <c r="B3335" s="3">
        <v>70</v>
      </c>
      <c r="C3335" s="1" t="s">
        <v>22679</v>
      </c>
      <c r="D3335" s="3">
        <v>310814</v>
      </c>
      <c r="E3335" s="1" t="s">
        <v>63</v>
      </c>
      <c r="F3335" s="1" t="s">
        <v>25402</v>
      </c>
      <c r="G3335" s="1" t="s">
        <v>1354</v>
      </c>
      <c r="H3335" s="1" t="s">
        <v>15191</v>
      </c>
      <c r="I3335" s="3">
        <v>1712024</v>
      </c>
      <c r="J3335" s="1" t="s">
        <v>67</v>
      </c>
      <c r="K3335" s="12"/>
      <c r="L3335" s="1" t="s">
        <v>22848</v>
      </c>
      <c r="M3335" s="1"/>
      <c r="N3335" s="1"/>
      <c r="O3335" s="1" t="s">
        <v>25403</v>
      </c>
      <c r="P3335" s="1" t="s">
        <v>70</v>
      </c>
      <c r="Q3335" s="1" t="s">
        <v>70</v>
      </c>
      <c r="R3335" s="1" t="s">
        <v>1354</v>
      </c>
      <c r="S3335" s="1" t="s">
        <v>25404</v>
      </c>
      <c r="T3335" s="1" t="s">
        <v>25405</v>
      </c>
      <c r="U3335" s="1" t="s">
        <v>22726</v>
      </c>
      <c r="V3335" s="1" t="s">
        <v>74</v>
      </c>
      <c r="W3335" s="1" t="s">
        <v>22838</v>
      </c>
      <c r="X3335" s="1" t="s">
        <v>1354</v>
      </c>
      <c r="Y3335" s="1" t="s">
        <v>8536</v>
      </c>
      <c r="Z3335" s="1" t="s">
        <v>1354</v>
      </c>
      <c r="AA3335" s="1" t="s">
        <v>25406</v>
      </c>
      <c r="AB3335" s="3">
        <v>1</v>
      </c>
      <c r="AC3335" s="3">
        <v>1</v>
      </c>
      <c r="AD3335" s="3">
        <v>1</v>
      </c>
      <c r="AE3335" s="3">
        <v>1</v>
      </c>
      <c r="AF3335" s="3">
        <v>0</v>
      </c>
      <c r="AG3335" s="3">
        <v>0</v>
      </c>
      <c r="AH3335" s="3">
        <v>48.65</v>
      </c>
      <c r="AI3335" s="3">
        <v>9.5333333333329993</v>
      </c>
      <c r="AJ3335" s="1" t="s">
        <v>1354</v>
      </c>
      <c r="AK3335" s="1" t="s">
        <v>25407</v>
      </c>
      <c r="AL3335" s="1"/>
      <c r="AM3335" s="1"/>
      <c r="AN3335" s="1"/>
      <c r="AO3335" s="1"/>
      <c r="AP3335" s="1"/>
      <c r="AQ3335" s="1"/>
      <c r="AR3335" s="1"/>
      <c r="AS3335" s="1"/>
      <c r="AT3335" s="3"/>
      <c r="AU3335" s="1"/>
      <c r="AV3335" s="1"/>
      <c r="AW3335" s="3"/>
      <c r="AX3335" s="1"/>
      <c r="AY3335" s="1"/>
      <c r="AZ3335" s="1" t="s">
        <v>25408</v>
      </c>
      <c r="BA3335" s="1"/>
      <c r="BB3335">
        <f t="shared" si="75"/>
        <v>5</v>
      </c>
      <c r="BC3335">
        <f t="shared" si="76"/>
        <v>2022</v>
      </c>
    </row>
    <row r="3336" spans="1:55" x14ac:dyDescent="0.25">
      <c r="A3336" s="1" t="s">
        <v>22679</v>
      </c>
      <c r="B3336" s="3">
        <v>70</v>
      </c>
      <c r="C3336" s="1" t="s">
        <v>22679</v>
      </c>
      <c r="D3336" s="3">
        <v>319548</v>
      </c>
      <c r="E3336" s="1" t="s">
        <v>63</v>
      </c>
      <c r="F3336" s="1" t="s">
        <v>832</v>
      </c>
      <c r="G3336" s="1" t="s">
        <v>1416</v>
      </c>
      <c r="H3336" s="1" t="s">
        <v>25409</v>
      </c>
      <c r="I3336" s="3">
        <v>1713001</v>
      </c>
      <c r="J3336" s="1" t="s">
        <v>67</v>
      </c>
      <c r="K3336" s="12"/>
      <c r="L3336" s="1" t="s">
        <v>22694</v>
      </c>
      <c r="M3336" s="1"/>
      <c r="N3336" s="1"/>
      <c r="O3336" s="1" t="s">
        <v>25410</v>
      </c>
      <c r="P3336" s="1" t="s">
        <v>70</v>
      </c>
      <c r="Q3336" s="1" t="s">
        <v>70</v>
      </c>
      <c r="R3336" s="1" t="s">
        <v>1416</v>
      </c>
      <c r="S3336" s="1" t="s">
        <v>25411</v>
      </c>
      <c r="T3336" s="1" t="s">
        <v>25412</v>
      </c>
      <c r="U3336" s="1" t="s">
        <v>22733</v>
      </c>
      <c r="V3336" s="1" t="s">
        <v>74</v>
      </c>
      <c r="W3336" s="1" t="s">
        <v>22734</v>
      </c>
      <c r="X3336" s="1" t="s">
        <v>1416</v>
      </c>
      <c r="Y3336" s="1" t="s">
        <v>2517</v>
      </c>
      <c r="Z3336" s="1" t="s">
        <v>1416</v>
      </c>
      <c r="AA3336" s="1" t="s">
        <v>25413</v>
      </c>
      <c r="AB3336" s="3">
        <v>1</v>
      </c>
      <c r="AC3336" s="3">
        <v>1</v>
      </c>
      <c r="AD3336" s="3">
        <v>1</v>
      </c>
      <c r="AE3336" s="3">
        <v>1</v>
      </c>
      <c r="AF3336" s="3">
        <v>0</v>
      </c>
      <c r="AG3336" s="3">
        <v>0</v>
      </c>
      <c r="AH3336" s="3">
        <v>31.1</v>
      </c>
      <c r="AI3336" s="3">
        <v>3.2166666666669999</v>
      </c>
      <c r="AJ3336" s="1" t="s">
        <v>1416</v>
      </c>
      <c r="AK3336" s="1" t="s">
        <v>25414</v>
      </c>
      <c r="AL3336" s="1"/>
      <c r="AM3336" s="1"/>
      <c r="AN3336" s="1"/>
      <c r="AO3336" s="1"/>
      <c r="AP3336" s="1"/>
      <c r="AQ3336" s="1"/>
      <c r="AR3336" s="1"/>
      <c r="AS3336" s="1"/>
      <c r="AT3336" s="3"/>
      <c r="AU3336" s="1"/>
      <c r="AV3336" s="1"/>
      <c r="AW3336" s="3"/>
      <c r="AX3336" s="1"/>
      <c r="AY3336" s="1"/>
      <c r="AZ3336" s="1" t="s">
        <v>25415</v>
      </c>
      <c r="BA3336" s="1"/>
      <c r="BB3336">
        <f t="shared" si="75"/>
        <v>5</v>
      </c>
      <c r="BC3336">
        <f t="shared" si="76"/>
        <v>2022</v>
      </c>
    </row>
    <row r="3337" spans="1:55" x14ac:dyDescent="0.25">
      <c r="A3337" s="1" t="s">
        <v>22679</v>
      </c>
      <c r="B3337" s="3">
        <v>70</v>
      </c>
      <c r="C3337" s="1" t="s">
        <v>22679</v>
      </c>
      <c r="D3337" s="3">
        <v>319858</v>
      </c>
      <c r="E3337" s="1" t="s">
        <v>63</v>
      </c>
      <c r="F3337" s="1" t="s">
        <v>25416</v>
      </c>
      <c r="G3337" s="1" t="s">
        <v>1416</v>
      </c>
      <c r="H3337" s="1" t="s">
        <v>25417</v>
      </c>
      <c r="I3337" s="3">
        <v>1713065</v>
      </c>
      <c r="J3337" s="1" t="s">
        <v>67</v>
      </c>
      <c r="K3337" s="12"/>
      <c r="L3337" s="1" t="s">
        <v>22714</v>
      </c>
      <c r="M3337" s="1"/>
      <c r="N3337" s="1"/>
      <c r="O3337" s="1" t="s">
        <v>25418</v>
      </c>
      <c r="P3337" s="1" t="s">
        <v>70</v>
      </c>
      <c r="Q3337" s="1" t="s">
        <v>70</v>
      </c>
      <c r="R3337" s="1" t="s">
        <v>1416</v>
      </c>
      <c r="S3337" s="1" t="s">
        <v>25419</v>
      </c>
      <c r="T3337" s="1" t="s">
        <v>25420</v>
      </c>
      <c r="U3337" s="1" t="s">
        <v>22879</v>
      </c>
      <c r="V3337" s="1" t="s">
        <v>74</v>
      </c>
      <c r="W3337" s="1" t="s">
        <v>22727</v>
      </c>
      <c r="X3337" s="1" t="s">
        <v>1416</v>
      </c>
      <c r="Y3337" s="1" t="s">
        <v>2857</v>
      </c>
      <c r="Z3337" s="1" t="s">
        <v>1416</v>
      </c>
      <c r="AA3337" s="1" t="s">
        <v>25421</v>
      </c>
      <c r="AB3337" s="3">
        <v>1</v>
      </c>
      <c r="AC3337" s="3">
        <v>1</v>
      </c>
      <c r="AD3337" s="3">
        <v>1</v>
      </c>
      <c r="AE3337" s="3">
        <v>1</v>
      </c>
      <c r="AF3337" s="3">
        <v>0</v>
      </c>
      <c r="AG3337" s="3">
        <v>0</v>
      </c>
      <c r="AH3337" s="3">
        <v>45.966666666667003</v>
      </c>
      <c r="AI3337" s="3">
        <v>4.75</v>
      </c>
      <c r="AJ3337" s="1" t="s">
        <v>1416</v>
      </c>
      <c r="AK3337" s="1" t="s">
        <v>25422</v>
      </c>
      <c r="AL3337" s="1"/>
      <c r="AM3337" s="1"/>
      <c r="AN3337" s="1"/>
      <c r="AO3337" s="1"/>
      <c r="AP3337" s="1"/>
      <c r="AQ3337" s="1"/>
      <c r="AR3337" s="1"/>
      <c r="AS3337" s="1"/>
      <c r="AT3337" s="3"/>
      <c r="AU3337" s="1"/>
      <c r="AV3337" s="1"/>
      <c r="AW3337" s="3"/>
      <c r="AX3337" s="1"/>
      <c r="AY3337" s="1"/>
      <c r="AZ3337" s="1" t="s">
        <v>25423</v>
      </c>
      <c r="BA3337" s="1"/>
      <c r="BB3337">
        <f t="shared" si="75"/>
        <v>5</v>
      </c>
      <c r="BC3337">
        <f t="shared" si="76"/>
        <v>2022</v>
      </c>
    </row>
    <row r="3338" spans="1:55" x14ac:dyDescent="0.25">
      <c r="A3338" s="1" t="s">
        <v>22679</v>
      </c>
      <c r="B3338" s="3">
        <v>70</v>
      </c>
      <c r="C3338" s="1" t="s">
        <v>22679</v>
      </c>
      <c r="D3338" s="3">
        <v>323701</v>
      </c>
      <c r="E3338" s="1" t="s">
        <v>63</v>
      </c>
      <c r="F3338" s="1" t="s">
        <v>25424</v>
      </c>
      <c r="G3338" s="1" t="s">
        <v>1416</v>
      </c>
      <c r="H3338" s="1" t="s">
        <v>25425</v>
      </c>
      <c r="I3338" s="3">
        <v>1713355</v>
      </c>
      <c r="J3338" s="1" t="s">
        <v>67</v>
      </c>
      <c r="K3338" s="12"/>
      <c r="L3338" s="1" t="s">
        <v>22761</v>
      </c>
      <c r="M3338" s="1"/>
      <c r="N3338" s="1"/>
      <c r="O3338" s="1" t="s">
        <v>25426</v>
      </c>
      <c r="P3338" s="1" t="s">
        <v>70</v>
      </c>
      <c r="Q3338" s="1" t="s">
        <v>70</v>
      </c>
      <c r="R3338" s="1" t="s">
        <v>1416</v>
      </c>
      <c r="S3338" s="1" t="s">
        <v>25427</v>
      </c>
      <c r="T3338" s="1" t="s">
        <v>25428</v>
      </c>
      <c r="U3338" s="1" t="s">
        <v>22726</v>
      </c>
      <c r="V3338" s="1" t="s">
        <v>74</v>
      </c>
      <c r="W3338" s="1" t="s">
        <v>22718</v>
      </c>
      <c r="X3338" s="1" t="s">
        <v>1416</v>
      </c>
      <c r="Y3338" s="1" t="s">
        <v>1538</v>
      </c>
      <c r="Z3338" s="1" t="s">
        <v>1416</v>
      </c>
      <c r="AA3338" s="1" t="s">
        <v>25429</v>
      </c>
      <c r="AB3338" s="3">
        <v>1</v>
      </c>
      <c r="AC3338" s="3">
        <v>1</v>
      </c>
      <c r="AD3338" s="3">
        <v>1</v>
      </c>
      <c r="AE3338" s="3">
        <v>1</v>
      </c>
      <c r="AF3338" s="3">
        <v>0</v>
      </c>
      <c r="AG3338" s="3">
        <v>0</v>
      </c>
      <c r="AH3338" s="3">
        <v>8.8666666666669993</v>
      </c>
      <c r="AI3338" s="3">
        <v>5.666666666667</v>
      </c>
      <c r="AJ3338" s="1" t="s">
        <v>1416</v>
      </c>
      <c r="AK3338" s="1" t="s">
        <v>25430</v>
      </c>
      <c r="AL3338" s="1"/>
      <c r="AM3338" s="1"/>
      <c r="AN3338" s="1"/>
      <c r="AO3338" s="1"/>
      <c r="AP3338" s="1"/>
      <c r="AQ3338" s="1"/>
      <c r="AR3338" s="1"/>
      <c r="AS3338" s="1"/>
      <c r="AT3338" s="3"/>
      <c r="AU3338" s="1"/>
      <c r="AV3338" s="1"/>
      <c r="AW3338" s="3"/>
      <c r="AX3338" s="1"/>
      <c r="AY3338" s="1"/>
      <c r="AZ3338" s="1" t="s">
        <v>25431</v>
      </c>
      <c r="BA3338" s="1"/>
      <c r="BB3338">
        <f t="shared" si="75"/>
        <v>5</v>
      </c>
      <c r="BC3338">
        <f t="shared" si="76"/>
        <v>2022</v>
      </c>
    </row>
    <row r="3339" spans="1:55" x14ac:dyDescent="0.25">
      <c r="A3339" s="1" t="s">
        <v>22679</v>
      </c>
      <c r="B3339" s="3">
        <v>70</v>
      </c>
      <c r="C3339" s="1" t="s">
        <v>22679</v>
      </c>
      <c r="D3339" s="3">
        <v>327861</v>
      </c>
      <c r="E3339" s="1" t="s">
        <v>63</v>
      </c>
      <c r="F3339" s="1" t="s">
        <v>25432</v>
      </c>
      <c r="G3339" s="1" t="s">
        <v>1451</v>
      </c>
      <c r="H3339" s="1" t="s">
        <v>15250</v>
      </c>
      <c r="I3339" s="3">
        <v>1713674</v>
      </c>
      <c r="J3339" s="1" t="s">
        <v>67</v>
      </c>
      <c r="K3339" s="12"/>
      <c r="L3339" s="1" t="s">
        <v>22694</v>
      </c>
      <c r="M3339" s="1"/>
      <c r="N3339" s="1"/>
      <c r="O3339" s="1" t="s">
        <v>25433</v>
      </c>
      <c r="P3339" s="1" t="s">
        <v>70</v>
      </c>
      <c r="Q3339" s="1" t="s">
        <v>70</v>
      </c>
      <c r="R3339" s="1" t="s">
        <v>1451</v>
      </c>
      <c r="S3339" s="1" t="s">
        <v>25434</v>
      </c>
      <c r="T3339" s="1" t="s">
        <v>25435</v>
      </c>
      <c r="U3339" s="1" t="s">
        <v>22733</v>
      </c>
      <c r="V3339" s="1" t="s">
        <v>74</v>
      </c>
      <c r="W3339" s="1" t="s">
        <v>22708</v>
      </c>
      <c r="X3339" s="1" t="s">
        <v>1451</v>
      </c>
      <c r="Y3339" s="1" t="s">
        <v>20257</v>
      </c>
      <c r="Z3339" s="1" t="s">
        <v>1451</v>
      </c>
      <c r="AA3339" s="1" t="s">
        <v>15254</v>
      </c>
      <c r="AB3339" s="3">
        <v>1</v>
      </c>
      <c r="AC3339" s="3">
        <v>1</v>
      </c>
      <c r="AD3339" s="3">
        <v>1</v>
      </c>
      <c r="AE3339" s="3">
        <v>1</v>
      </c>
      <c r="AF3339" s="3">
        <v>0</v>
      </c>
      <c r="AG3339" s="3">
        <v>0</v>
      </c>
      <c r="AH3339" s="3">
        <v>2.833333333333</v>
      </c>
      <c r="AI3339" s="3">
        <v>2.8</v>
      </c>
      <c r="AJ3339" s="1" t="s">
        <v>1451</v>
      </c>
      <c r="AK3339" s="1" t="s">
        <v>25436</v>
      </c>
      <c r="AL3339" s="1"/>
      <c r="AM3339" s="1"/>
      <c r="AN3339" s="1"/>
      <c r="AO3339" s="1"/>
      <c r="AP3339" s="1"/>
      <c r="AQ3339" s="1"/>
      <c r="AR3339" s="1"/>
      <c r="AS3339" s="1"/>
      <c r="AT3339" s="3"/>
      <c r="AU3339" s="1"/>
      <c r="AV3339" s="1"/>
      <c r="AW3339" s="3"/>
      <c r="AX3339" s="1"/>
      <c r="AY3339" s="1"/>
      <c r="AZ3339" s="1"/>
      <c r="BA3339" s="1"/>
      <c r="BB3339">
        <f t="shared" si="75"/>
        <v>5</v>
      </c>
      <c r="BC3339">
        <f t="shared" si="76"/>
        <v>2022</v>
      </c>
    </row>
    <row r="3340" spans="1:55" x14ac:dyDescent="0.25">
      <c r="A3340" s="1" t="s">
        <v>22679</v>
      </c>
      <c r="B3340" s="3">
        <v>70</v>
      </c>
      <c r="C3340" s="1" t="s">
        <v>22679</v>
      </c>
      <c r="D3340" s="3">
        <v>331542</v>
      </c>
      <c r="E3340" s="1" t="s">
        <v>63</v>
      </c>
      <c r="F3340" s="1" t="s">
        <v>25437</v>
      </c>
      <c r="G3340" s="1" t="s">
        <v>1489</v>
      </c>
      <c r="H3340" s="1" t="s">
        <v>25438</v>
      </c>
      <c r="I3340" s="3">
        <v>1713862</v>
      </c>
      <c r="J3340" s="1" t="s">
        <v>67</v>
      </c>
      <c r="K3340" s="12"/>
      <c r="L3340" s="1" t="s">
        <v>22694</v>
      </c>
      <c r="M3340" s="1"/>
      <c r="N3340" s="1"/>
      <c r="O3340" s="1" t="s">
        <v>25439</v>
      </c>
      <c r="P3340" s="1" t="s">
        <v>70</v>
      </c>
      <c r="Q3340" s="1" t="s">
        <v>70</v>
      </c>
      <c r="R3340" s="1" t="s">
        <v>1489</v>
      </c>
      <c r="S3340" s="1" t="s">
        <v>25440</v>
      </c>
      <c r="T3340" s="1" t="s">
        <v>25441</v>
      </c>
      <c r="U3340" s="1" t="s">
        <v>25442</v>
      </c>
      <c r="V3340" s="1" t="s">
        <v>74</v>
      </c>
      <c r="W3340" s="1" t="s">
        <v>22781</v>
      </c>
      <c r="X3340" s="1" t="s">
        <v>1489</v>
      </c>
      <c r="Y3340" s="1" t="s">
        <v>13274</v>
      </c>
      <c r="Z3340" s="1" t="s">
        <v>1489</v>
      </c>
      <c r="AA3340" s="1" t="s">
        <v>25443</v>
      </c>
      <c r="AB3340" s="3">
        <v>1</v>
      </c>
      <c r="AC3340" s="3">
        <v>1</v>
      </c>
      <c r="AD3340" s="3">
        <v>1</v>
      </c>
      <c r="AE3340" s="3">
        <v>1</v>
      </c>
      <c r="AF3340" s="3">
        <v>0</v>
      </c>
      <c r="AG3340" s="3">
        <v>0</v>
      </c>
      <c r="AH3340" s="3">
        <v>41.633333333332999</v>
      </c>
      <c r="AI3340" s="3">
        <v>10.583333333333</v>
      </c>
      <c r="AJ3340" s="1" t="s">
        <v>1489</v>
      </c>
      <c r="AK3340" s="1" t="s">
        <v>25444</v>
      </c>
      <c r="AL3340" s="1"/>
      <c r="AM3340" s="1"/>
      <c r="AN3340" s="1"/>
      <c r="AO3340" s="1"/>
      <c r="AP3340" s="1"/>
      <c r="AQ3340" s="1"/>
      <c r="AR3340" s="1"/>
      <c r="AS3340" s="1"/>
      <c r="AT3340" s="3"/>
      <c r="AU3340" s="1"/>
      <c r="AV3340" s="1"/>
      <c r="AW3340" s="3"/>
      <c r="AX3340" s="1"/>
      <c r="AY3340" s="1"/>
      <c r="AZ3340" s="1" t="s">
        <v>25445</v>
      </c>
      <c r="BA3340" s="1"/>
      <c r="BB3340">
        <f t="shared" si="75"/>
        <v>5</v>
      </c>
      <c r="BC3340">
        <f t="shared" si="76"/>
        <v>2022</v>
      </c>
    </row>
    <row r="3341" spans="1:55" x14ac:dyDescent="0.25">
      <c r="A3341" s="1" t="s">
        <v>22679</v>
      </c>
      <c r="B3341" s="3">
        <v>70</v>
      </c>
      <c r="C3341" s="1" t="s">
        <v>22679</v>
      </c>
      <c r="D3341" s="3">
        <v>332758</v>
      </c>
      <c r="E3341" s="1" t="s">
        <v>63</v>
      </c>
      <c r="F3341" s="1" t="s">
        <v>25446</v>
      </c>
      <c r="G3341" s="1" t="s">
        <v>1489</v>
      </c>
      <c r="H3341" s="1" t="s">
        <v>25447</v>
      </c>
      <c r="I3341" s="3">
        <v>1713908</v>
      </c>
      <c r="J3341" s="1" t="s">
        <v>67</v>
      </c>
      <c r="K3341" s="12"/>
      <c r="L3341" s="1" t="s">
        <v>22694</v>
      </c>
      <c r="M3341" s="1"/>
      <c r="N3341" s="1"/>
      <c r="O3341" s="1" t="s">
        <v>25448</v>
      </c>
      <c r="P3341" s="1" t="s">
        <v>70</v>
      </c>
      <c r="Q3341" s="1" t="s">
        <v>70</v>
      </c>
      <c r="R3341" s="1" t="s">
        <v>1489</v>
      </c>
      <c r="S3341" s="1" t="s">
        <v>25449</v>
      </c>
      <c r="T3341" s="1" t="s">
        <v>25450</v>
      </c>
      <c r="U3341" s="1" t="s">
        <v>22733</v>
      </c>
      <c r="V3341" s="1" t="s">
        <v>74</v>
      </c>
      <c r="W3341" s="1" t="s">
        <v>22981</v>
      </c>
      <c r="X3341" s="1" t="s">
        <v>1489</v>
      </c>
      <c r="Y3341" s="1" t="s">
        <v>12347</v>
      </c>
      <c r="Z3341" s="1" t="s">
        <v>1489</v>
      </c>
      <c r="AA3341" s="1" t="s">
        <v>25451</v>
      </c>
      <c r="AB3341" s="3">
        <v>1</v>
      </c>
      <c r="AC3341" s="3">
        <v>1</v>
      </c>
      <c r="AD3341" s="3">
        <v>1</v>
      </c>
      <c r="AE3341" s="3">
        <v>1</v>
      </c>
      <c r="AF3341" s="3">
        <v>0</v>
      </c>
      <c r="AG3341" s="3">
        <v>0</v>
      </c>
      <c r="AH3341" s="3">
        <v>32.783333333332997</v>
      </c>
      <c r="AI3341" s="3">
        <v>3.6166666666670002</v>
      </c>
      <c r="AJ3341" s="1" t="s">
        <v>1489</v>
      </c>
      <c r="AK3341" s="1" t="s">
        <v>25452</v>
      </c>
      <c r="AL3341" s="1"/>
      <c r="AM3341" s="1"/>
      <c r="AN3341" s="1"/>
      <c r="AO3341" s="1"/>
      <c r="AP3341" s="1"/>
      <c r="AQ3341" s="1"/>
      <c r="AR3341" s="1"/>
      <c r="AS3341" s="1"/>
      <c r="AT3341" s="3"/>
      <c r="AU3341" s="1"/>
      <c r="AV3341" s="1"/>
      <c r="AW3341" s="3"/>
      <c r="AX3341" s="1"/>
      <c r="AY3341" s="1"/>
      <c r="AZ3341" s="1"/>
      <c r="BA3341" s="1"/>
      <c r="BB3341">
        <f t="shared" si="75"/>
        <v>5</v>
      </c>
      <c r="BC3341">
        <f t="shared" si="76"/>
        <v>2022</v>
      </c>
    </row>
    <row r="3342" spans="1:55" x14ac:dyDescent="0.25">
      <c r="A3342" s="1" t="s">
        <v>22679</v>
      </c>
      <c r="B3342" s="3">
        <v>70</v>
      </c>
      <c r="C3342" s="1" t="s">
        <v>22679</v>
      </c>
      <c r="D3342" s="3">
        <v>334170</v>
      </c>
      <c r="E3342" s="1" t="s">
        <v>63</v>
      </c>
      <c r="F3342" s="1" t="s">
        <v>1332</v>
      </c>
      <c r="G3342" s="1" t="s">
        <v>1489</v>
      </c>
      <c r="H3342" s="1" t="s">
        <v>25453</v>
      </c>
      <c r="I3342" s="3">
        <v>1714035</v>
      </c>
      <c r="J3342" s="1" t="s">
        <v>67</v>
      </c>
      <c r="K3342" s="12"/>
      <c r="L3342" s="1" t="s">
        <v>22694</v>
      </c>
      <c r="M3342" s="1"/>
      <c r="N3342" s="1"/>
      <c r="O3342" s="1" t="s">
        <v>25454</v>
      </c>
      <c r="P3342" s="1" t="s">
        <v>70</v>
      </c>
      <c r="Q3342" s="1" t="s">
        <v>70</v>
      </c>
      <c r="R3342" s="1" t="s">
        <v>1489</v>
      </c>
      <c r="S3342" s="1" t="s">
        <v>25455</v>
      </c>
      <c r="T3342" s="1" t="s">
        <v>25456</v>
      </c>
      <c r="U3342" s="1" t="s">
        <v>22765</v>
      </c>
      <c r="V3342" s="1" t="s">
        <v>74</v>
      </c>
      <c r="W3342" s="1" t="s">
        <v>24629</v>
      </c>
      <c r="X3342" s="1" t="s">
        <v>1489</v>
      </c>
      <c r="Y3342" s="1" t="s">
        <v>5523</v>
      </c>
      <c r="Z3342" s="1" t="s">
        <v>1489</v>
      </c>
      <c r="AA3342" s="1" t="s">
        <v>25457</v>
      </c>
      <c r="AB3342" s="3">
        <v>1</v>
      </c>
      <c r="AC3342" s="3">
        <v>1</v>
      </c>
      <c r="AD3342" s="3">
        <v>1</v>
      </c>
      <c r="AE3342" s="3">
        <v>1</v>
      </c>
      <c r="AF3342" s="3">
        <v>0</v>
      </c>
      <c r="AG3342" s="3">
        <v>0</v>
      </c>
      <c r="AH3342" s="3">
        <v>22.533333333333001</v>
      </c>
      <c r="AI3342" s="3">
        <v>4.95</v>
      </c>
      <c r="AJ3342" s="1" t="s">
        <v>1489</v>
      </c>
      <c r="AK3342" s="1" t="s">
        <v>25458</v>
      </c>
      <c r="AL3342" s="1"/>
      <c r="AM3342" s="1"/>
      <c r="AN3342" s="1"/>
      <c r="AO3342" s="1"/>
      <c r="AP3342" s="1"/>
      <c r="AQ3342" s="1"/>
      <c r="AR3342" s="1"/>
      <c r="AS3342" s="1"/>
      <c r="AT3342" s="3"/>
      <c r="AU3342" s="1"/>
      <c r="AV3342" s="1"/>
      <c r="AW3342" s="3"/>
      <c r="AX3342" s="1"/>
      <c r="AY3342" s="1"/>
      <c r="AZ3342" s="1" t="s">
        <v>25459</v>
      </c>
      <c r="BA3342" s="1"/>
      <c r="BB3342">
        <f t="shared" si="75"/>
        <v>5</v>
      </c>
      <c r="BC3342">
        <f t="shared" si="76"/>
        <v>2022</v>
      </c>
    </row>
    <row r="3343" spans="1:55" x14ac:dyDescent="0.25">
      <c r="A3343" s="1" t="s">
        <v>22679</v>
      </c>
      <c r="B3343" s="3">
        <v>70</v>
      </c>
      <c r="C3343" s="1" t="s">
        <v>22679</v>
      </c>
      <c r="D3343" s="3">
        <v>334968</v>
      </c>
      <c r="E3343" s="1" t="s">
        <v>63</v>
      </c>
      <c r="F3343" s="1" t="s">
        <v>25460</v>
      </c>
      <c r="G3343" s="1" t="s">
        <v>1489</v>
      </c>
      <c r="H3343" s="1" t="s">
        <v>25461</v>
      </c>
      <c r="I3343" s="3">
        <v>1714152</v>
      </c>
      <c r="J3343" s="1" t="s">
        <v>67</v>
      </c>
      <c r="K3343" s="12"/>
      <c r="L3343" s="1" t="s">
        <v>22801</v>
      </c>
      <c r="M3343" s="1"/>
      <c r="N3343" s="1"/>
      <c r="O3343" s="1" t="s">
        <v>25462</v>
      </c>
      <c r="P3343" s="1" t="s">
        <v>70</v>
      </c>
      <c r="Q3343" s="1" t="s">
        <v>70</v>
      </c>
      <c r="R3343" s="1" t="s">
        <v>1489</v>
      </c>
      <c r="S3343" s="1" t="s">
        <v>25463</v>
      </c>
      <c r="T3343" s="1" t="s">
        <v>25464</v>
      </c>
      <c r="U3343" s="1" t="s">
        <v>23082</v>
      </c>
      <c r="V3343" s="1" t="s">
        <v>74</v>
      </c>
      <c r="W3343" s="1" t="s">
        <v>24629</v>
      </c>
      <c r="X3343" s="1" t="s">
        <v>1489</v>
      </c>
      <c r="Y3343" s="1" t="s">
        <v>3698</v>
      </c>
      <c r="Z3343" s="1" t="s">
        <v>1489</v>
      </c>
      <c r="AA3343" s="1" t="s">
        <v>25465</v>
      </c>
      <c r="AB3343" s="3">
        <v>1</v>
      </c>
      <c r="AC3343" s="3">
        <v>1</v>
      </c>
      <c r="AD3343" s="3">
        <v>1</v>
      </c>
      <c r="AE3343" s="3">
        <v>1</v>
      </c>
      <c r="AF3343" s="3">
        <v>0</v>
      </c>
      <c r="AG3343" s="3">
        <v>0</v>
      </c>
      <c r="AH3343" s="3">
        <v>42.133333333332999</v>
      </c>
      <c r="AI3343" s="3">
        <v>4.3833333333329998</v>
      </c>
      <c r="AJ3343" s="1" t="s">
        <v>1489</v>
      </c>
      <c r="AK3343" s="1" t="s">
        <v>25466</v>
      </c>
      <c r="AL3343" s="1"/>
      <c r="AM3343" s="1"/>
      <c r="AN3343" s="1"/>
      <c r="AO3343" s="1"/>
      <c r="AP3343" s="1"/>
      <c r="AQ3343" s="1"/>
      <c r="AR3343" s="1"/>
      <c r="AS3343" s="1"/>
      <c r="AT3343" s="3"/>
      <c r="AU3343" s="1"/>
      <c r="AV3343" s="1"/>
      <c r="AW3343" s="3"/>
      <c r="AX3343" s="1"/>
      <c r="AY3343" s="1"/>
      <c r="AZ3343" s="1" t="s">
        <v>25467</v>
      </c>
      <c r="BA3343" s="1"/>
      <c r="BB3343">
        <f t="shared" si="75"/>
        <v>5</v>
      </c>
      <c r="BC3343">
        <f t="shared" si="76"/>
        <v>2022</v>
      </c>
    </row>
    <row r="3344" spans="1:55" x14ac:dyDescent="0.25">
      <c r="A3344" s="1" t="s">
        <v>22679</v>
      </c>
      <c r="B3344" s="3">
        <v>70</v>
      </c>
      <c r="C3344" s="1" t="s">
        <v>22679</v>
      </c>
      <c r="D3344" s="3">
        <v>337126</v>
      </c>
      <c r="E3344" s="1" t="s">
        <v>63</v>
      </c>
      <c r="F3344" s="1" t="s">
        <v>25468</v>
      </c>
      <c r="G3344" s="1" t="s">
        <v>3813</v>
      </c>
      <c r="H3344" s="1" t="s">
        <v>25469</v>
      </c>
      <c r="I3344" s="3">
        <v>1714388</v>
      </c>
      <c r="J3344" s="1" t="s">
        <v>67</v>
      </c>
      <c r="K3344" s="12"/>
      <c r="L3344" s="1" t="s">
        <v>22694</v>
      </c>
      <c r="M3344" s="1"/>
      <c r="N3344" s="1"/>
      <c r="O3344" s="1" t="s">
        <v>25470</v>
      </c>
      <c r="P3344" s="1" t="s">
        <v>70</v>
      </c>
      <c r="Q3344" s="1" t="s">
        <v>70</v>
      </c>
      <c r="R3344" s="1" t="s">
        <v>3813</v>
      </c>
      <c r="S3344" s="1" t="s">
        <v>25471</v>
      </c>
      <c r="T3344" s="1" t="s">
        <v>25472</v>
      </c>
      <c r="U3344" s="1" t="s">
        <v>22733</v>
      </c>
      <c r="V3344" s="1" t="s">
        <v>74</v>
      </c>
      <c r="W3344" s="1" t="s">
        <v>22734</v>
      </c>
      <c r="X3344" s="1" t="s">
        <v>3813</v>
      </c>
      <c r="Y3344" s="1" t="s">
        <v>4474</v>
      </c>
      <c r="Z3344" s="1" t="s">
        <v>3813</v>
      </c>
      <c r="AA3344" s="1" t="s">
        <v>25473</v>
      </c>
      <c r="AB3344" s="3">
        <v>1</v>
      </c>
      <c r="AC3344" s="3">
        <v>1</v>
      </c>
      <c r="AD3344" s="3">
        <v>1</v>
      </c>
      <c r="AE3344" s="3">
        <v>1</v>
      </c>
      <c r="AF3344" s="3">
        <v>0</v>
      </c>
      <c r="AG3344" s="3">
        <v>0</v>
      </c>
      <c r="AH3344" s="3">
        <v>12.033333333332999</v>
      </c>
      <c r="AI3344" s="3">
        <v>4.25</v>
      </c>
      <c r="AJ3344" s="1" t="s">
        <v>3813</v>
      </c>
      <c r="AK3344" s="1" t="s">
        <v>25474</v>
      </c>
      <c r="AL3344" s="1"/>
      <c r="AM3344" s="1"/>
      <c r="AN3344" s="1"/>
      <c r="AO3344" s="1"/>
      <c r="AP3344" s="1"/>
      <c r="AQ3344" s="1"/>
      <c r="AR3344" s="1"/>
      <c r="AS3344" s="1"/>
      <c r="AT3344" s="3"/>
      <c r="AU3344" s="1"/>
      <c r="AV3344" s="1"/>
      <c r="AW3344" s="3"/>
      <c r="AX3344" s="1"/>
      <c r="AY3344" s="1"/>
      <c r="AZ3344" s="1"/>
      <c r="BA3344" s="1"/>
      <c r="BB3344">
        <f t="shared" si="75"/>
        <v>5</v>
      </c>
      <c r="BC3344">
        <f t="shared" si="76"/>
        <v>2022</v>
      </c>
    </row>
    <row r="3345" spans="1:55" x14ac:dyDescent="0.25">
      <c r="A3345" s="1" t="s">
        <v>22679</v>
      </c>
      <c r="B3345" s="3">
        <v>70</v>
      </c>
      <c r="C3345" s="1" t="s">
        <v>22679</v>
      </c>
      <c r="D3345" s="3">
        <v>338154</v>
      </c>
      <c r="E3345" s="1" t="s">
        <v>63</v>
      </c>
      <c r="F3345" s="1" t="s">
        <v>25475</v>
      </c>
      <c r="G3345" s="1" t="s">
        <v>3813</v>
      </c>
      <c r="H3345" s="1" t="s">
        <v>25476</v>
      </c>
      <c r="I3345" s="3">
        <v>1714594</v>
      </c>
      <c r="J3345" s="1" t="s">
        <v>67</v>
      </c>
      <c r="K3345" s="12"/>
      <c r="L3345" s="1" t="s">
        <v>22723</v>
      </c>
      <c r="M3345" s="1"/>
      <c r="N3345" s="1"/>
      <c r="O3345" s="1" t="s">
        <v>25477</v>
      </c>
      <c r="P3345" s="1" t="s">
        <v>70</v>
      </c>
      <c r="Q3345" s="1" t="s">
        <v>70</v>
      </c>
      <c r="R3345" s="1" t="s">
        <v>3813</v>
      </c>
      <c r="S3345" s="1" t="s">
        <v>25478</v>
      </c>
      <c r="T3345" s="1" t="s">
        <v>25479</v>
      </c>
      <c r="U3345" s="1" t="s">
        <v>22765</v>
      </c>
      <c r="V3345" s="1" t="s">
        <v>74</v>
      </c>
      <c r="W3345" s="1" t="s">
        <v>22727</v>
      </c>
      <c r="X3345" s="1" t="s">
        <v>3813</v>
      </c>
      <c r="Y3345" s="1" t="s">
        <v>4986</v>
      </c>
      <c r="Z3345" s="1" t="s">
        <v>3813</v>
      </c>
      <c r="AA3345" s="1" t="s">
        <v>25480</v>
      </c>
      <c r="AB3345" s="3">
        <v>1</v>
      </c>
      <c r="AC3345" s="3">
        <v>1</v>
      </c>
      <c r="AD3345" s="3">
        <v>1</v>
      </c>
      <c r="AE3345" s="3">
        <v>1</v>
      </c>
      <c r="AF3345" s="3">
        <v>0</v>
      </c>
      <c r="AG3345" s="3">
        <v>0</v>
      </c>
      <c r="AH3345" s="3">
        <v>36.316666666666997</v>
      </c>
      <c r="AI3345" s="3">
        <v>5.8833333333329998</v>
      </c>
      <c r="AJ3345" s="1" t="s">
        <v>3813</v>
      </c>
      <c r="AK3345" s="1" t="s">
        <v>25481</v>
      </c>
      <c r="AL3345" s="1"/>
      <c r="AM3345" s="1"/>
      <c r="AN3345" s="1"/>
      <c r="AO3345" s="1"/>
      <c r="AP3345" s="1"/>
      <c r="AQ3345" s="1"/>
      <c r="AR3345" s="1"/>
      <c r="AS3345" s="1"/>
      <c r="AT3345" s="3"/>
      <c r="AU3345" s="1"/>
      <c r="AV3345" s="1"/>
      <c r="AW3345" s="3"/>
      <c r="AX3345" s="1"/>
      <c r="AY3345" s="1"/>
      <c r="AZ3345" s="1"/>
      <c r="BA3345" s="1"/>
      <c r="BB3345">
        <f t="shared" si="75"/>
        <v>5</v>
      </c>
      <c r="BC3345">
        <f t="shared" si="76"/>
        <v>2022</v>
      </c>
    </row>
    <row r="3346" spans="1:55" x14ac:dyDescent="0.25">
      <c r="A3346" s="1" t="s">
        <v>22679</v>
      </c>
      <c r="B3346" s="3">
        <v>70</v>
      </c>
      <c r="C3346" s="1" t="s">
        <v>22679</v>
      </c>
      <c r="D3346" s="3">
        <v>339464</v>
      </c>
      <c r="E3346" s="1" t="s">
        <v>63</v>
      </c>
      <c r="F3346" s="1" t="s">
        <v>25482</v>
      </c>
      <c r="G3346" s="1" t="s">
        <v>3813</v>
      </c>
      <c r="H3346" s="1" t="s">
        <v>25483</v>
      </c>
      <c r="I3346" s="3">
        <v>1714929</v>
      </c>
      <c r="J3346" s="1" t="s">
        <v>67</v>
      </c>
      <c r="K3346" s="12"/>
      <c r="L3346" s="1" t="s">
        <v>22747</v>
      </c>
      <c r="M3346" s="1"/>
      <c r="N3346" s="1"/>
      <c r="O3346" s="1" t="s">
        <v>25484</v>
      </c>
      <c r="P3346" s="1" t="s">
        <v>70</v>
      </c>
      <c r="Q3346" s="1" t="s">
        <v>70</v>
      </c>
      <c r="R3346" s="1" t="s">
        <v>3813</v>
      </c>
      <c r="S3346" s="1" t="s">
        <v>25485</v>
      </c>
      <c r="T3346" s="1" t="s">
        <v>25486</v>
      </c>
      <c r="U3346" s="1" t="s">
        <v>22726</v>
      </c>
      <c r="V3346" s="1" t="s">
        <v>74</v>
      </c>
      <c r="W3346" s="1" t="s">
        <v>22708</v>
      </c>
      <c r="X3346" s="1" t="s">
        <v>3813</v>
      </c>
      <c r="Y3346" s="1" t="s">
        <v>7667</v>
      </c>
      <c r="Z3346" s="1" t="s">
        <v>3813</v>
      </c>
      <c r="AA3346" s="1" t="s">
        <v>25487</v>
      </c>
      <c r="AB3346" s="3">
        <v>1</v>
      </c>
      <c r="AC3346" s="3">
        <v>1</v>
      </c>
      <c r="AD3346" s="3">
        <v>1</v>
      </c>
      <c r="AE3346" s="3">
        <v>1</v>
      </c>
      <c r="AF3346" s="3">
        <v>0</v>
      </c>
      <c r="AG3346" s="3">
        <v>0</v>
      </c>
      <c r="AH3346" s="3">
        <v>36.049999999999997</v>
      </c>
      <c r="AI3346" s="3">
        <v>4.8499999999999996</v>
      </c>
      <c r="AJ3346" s="1" t="s">
        <v>3813</v>
      </c>
      <c r="AK3346" s="1" t="s">
        <v>16450</v>
      </c>
      <c r="AL3346" s="1"/>
      <c r="AM3346" s="1"/>
      <c r="AN3346" s="1"/>
      <c r="AO3346" s="1"/>
      <c r="AP3346" s="1"/>
      <c r="AQ3346" s="1"/>
      <c r="AR3346" s="1"/>
      <c r="AS3346" s="1"/>
      <c r="AT3346" s="3"/>
      <c r="AU3346" s="1"/>
      <c r="AV3346" s="1"/>
      <c r="AW3346" s="3"/>
      <c r="AX3346" s="1"/>
      <c r="AY3346" s="1"/>
      <c r="AZ3346" s="1" t="s">
        <v>25488</v>
      </c>
      <c r="BA3346" s="1"/>
      <c r="BB3346">
        <f t="shared" si="75"/>
        <v>5</v>
      </c>
      <c r="BC3346">
        <f t="shared" si="76"/>
        <v>2022</v>
      </c>
    </row>
    <row r="3347" spans="1:55" x14ac:dyDescent="0.25">
      <c r="A3347" s="1" t="s">
        <v>22679</v>
      </c>
      <c r="B3347" s="3">
        <v>70</v>
      </c>
      <c r="C3347" s="1" t="s">
        <v>22679</v>
      </c>
      <c r="D3347" s="3">
        <v>341334</v>
      </c>
      <c r="E3347" s="1" t="s">
        <v>63</v>
      </c>
      <c r="F3347" s="1" t="s">
        <v>25489</v>
      </c>
      <c r="G3347" s="1" t="s">
        <v>3813</v>
      </c>
      <c r="H3347" s="1" t="s">
        <v>25490</v>
      </c>
      <c r="I3347" s="3">
        <v>1714913</v>
      </c>
      <c r="J3347" s="1" t="s">
        <v>67</v>
      </c>
      <c r="K3347" s="12"/>
      <c r="L3347" s="1" t="s">
        <v>22694</v>
      </c>
      <c r="M3347" s="1"/>
      <c r="N3347" s="1"/>
      <c r="O3347" s="1" t="s">
        <v>25491</v>
      </c>
      <c r="P3347" s="1" t="s">
        <v>70</v>
      </c>
      <c r="Q3347" s="1" t="s">
        <v>70</v>
      </c>
      <c r="R3347" s="1" t="s">
        <v>3813</v>
      </c>
      <c r="S3347" s="1" t="s">
        <v>25492</v>
      </c>
      <c r="T3347" s="1" t="s">
        <v>25493</v>
      </c>
      <c r="U3347" s="1" t="s">
        <v>22733</v>
      </c>
      <c r="V3347" s="1" t="s">
        <v>74</v>
      </c>
      <c r="W3347" s="1" t="s">
        <v>22781</v>
      </c>
      <c r="X3347" s="1" t="s">
        <v>3813</v>
      </c>
      <c r="Y3347" s="1" t="s">
        <v>1483</v>
      </c>
      <c r="Z3347" s="1" t="s">
        <v>3813</v>
      </c>
      <c r="AA3347" s="1" t="s">
        <v>25494</v>
      </c>
      <c r="AB3347" s="3">
        <v>1</v>
      </c>
      <c r="AC3347" s="3">
        <v>1</v>
      </c>
      <c r="AD3347" s="3">
        <v>1</v>
      </c>
      <c r="AE3347" s="3">
        <v>1</v>
      </c>
      <c r="AF3347" s="3">
        <v>0</v>
      </c>
      <c r="AG3347" s="3">
        <v>0</v>
      </c>
      <c r="AH3347" s="3">
        <v>30.85</v>
      </c>
      <c r="AI3347" s="3">
        <v>4.6833333333329996</v>
      </c>
      <c r="AJ3347" s="1" t="s">
        <v>3813</v>
      </c>
      <c r="AK3347" s="1" t="s">
        <v>25495</v>
      </c>
      <c r="AL3347" s="1"/>
      <c r="AM3347" s="1"/>
      <c r="AN3347" s="1"/>
      <c r="AO3347" s="1"/>
      <c r="AP3347" s="1"/>
      <c r="AQ3347" s="1"/>
      <c r="AR3347" s="1"/>
      <c r="AS3347" s="1"/>
      <c r="AT3347" s="3"/>
      <c r="AU3347" s="1"/>
      <c r="AV3347" s="1"/>
      <c r="AW3347" s="3"/>
      <c r="AX3347" s="1"/>
      <c r="AY3347" s="1"/>
      <c r="AZ3347" s="1" t="s">
        <v>25496</v>
      </c>
      <c r="BA3347" s="1"/>
      <c r="BB3347">
        <f t="shared" si="75"/>
        <v>5</v>
      </c>
      <c r="BC3347">
        <f t="shared" si="76"/>
        <v>2022</v>
      </c>
    </row>
    <row r="3348" spans="1:55" x14ac:dyDescent="0.25">
      <c r="A3348" s="1" t="s">
        <v>22679</v>
      </c>
      <c r="B3348" s="3">
        <v>70</v>
      </c>
      <c r="C3348" s="1" t="s">
        <v>22679</v>
      </c>
      <c r="D3348" s="3">
        <v>341685</v>
      </c>
      <c r="E3348" s="1" t="s">
        <v>91</v>
      </c>
      <c r="F3348" s="1" t="s">
        <v>25497</v>
      </c>
      <c r="G3348" s="1" t="s">
        <v>3813</v>
      </c>
      <c r="H3348" s="1" t="s">
        <v>25498</v>
      </c>
      <c r="I3348" s="3">
        <v>341685</v>
      </c>
      <c r="J3348" s="1" t="s">
        <v>67</v>
      </c>
      <c r="K3348" s="12"/>
      <c r="L3348" s="1" t="s">
        <v>22914</v>
      </c>
      <c r="M3348" s="1"/>
      <c r="N3348" s="1"/>
      <c r="O3348" s="1" t="s">
        <v>25499</v>
      </c>
      <c r="P3348" s="1" t="s">
        <v>70</v>
      </c>
      <c r="Q3348" s="1" t="s">
        <v>70</v>
      </c>
      <c r="R3348" s="1" t="s">
        <v>3813</v>
      </c>
      <c r="S3348" s="1" t="s">
        <v>25500</v>
      </c>
      <c r="T3348" s="1" t="s">
        <v>25501</v>
      </c>
      <c r="U3348" s="1" t="s">
        <v>22686</v>
      </c>
      <c r="V3348" s="1" t="s">
        <v>74</v>
      </c>
      <c r="W3348" s="1" t="s">
        <v>22727</v>
      </c>
      <c r="X3348" s="1" t="s">
        <v>3813</v>
      </c>
      <c r="Y3348" s="1" t="s">
        <v>12524</v>
      </c>
      <c r="Z3348" s="1" t="s">
        <v>3813</v>
      </c>
      <c r="AA3348" s="1" t="s">
        <v>25502</v>
      </c>
      <c r="AB3348" s="3">
        <v>1</v>
      </c>
      <c r="AC3348" s="3">
        <v>1</v>
      </c>
      <c r="AD3348" s="3">
        <v>1</v>
      </c>
      <c r="AE3348" s="3">
        <v>1</v>
      </c>
      <c r="AF3348" s="3">
        <v>0</v>
      </c>
      <c r="AG3348" s="3">
        <v>0</v>
      </c>
      <c r="AH3348" s="3">
        <v>18.566666666667</v>
      </c>
      <c r="AI3348" s="3">
        <v>3.7833333333330001</v>
      </c>
      <c r="AJ3348" s="1" t="s">
        <v>3813</v>
      </c>
      <c r="AK3348" s="1" t="s">
        <v>20626</v>
      </c>
      <c r="AL3348" s="1"/>
      <c r="AM3348" s="1"/>
      <c r="AN3348" s="1"/>
      <c r="AO3348" s="1"/>
      <c r="AP3348" s="1"/>
      <c r="AQ3348" s="1"/>
      <c r="AR3348" s="1"/>
      <c r="AS3348" s="1"/>
      <c r="AT3348" s="3"/>
      <c r="AU3348" s="1"/>
      <c r="AV3348" s="1"/>
      <c r="AW3348" s="3"/>
      <c r="AX3348" s="1"/>
      <c r="AY3348" s="1"/>
      <c r="AZ3348" s="1"/>
      <c r="BA3348" s="1"/>
      <c r="BB3348">
        <f t="shared" si="75"/>
        <v>5</v>
      </c>
      <c r="BC3348">
        <f t="shared" si="76"/>
        <v>2022</v>
      </c>
    </row>
    <row r="3349" spans="1:55" x14ac:dyDescent="0.25">
      <c r="A3349" s="1" t="s">
        <v>22679</v>
      </c>
      <c r="B3349" s="3">
        <v>70</v>
      </c>
      <c r="C3349" s="1" t="s">
        <v>22679</v>
      </c>
      <c r="D3349" s="3">
        <v>343387</v>
      </c>
      <c r="E3349" s="1" t="s">
        <v>91</v>
      </c>
      <c r="F3349" s="1" t="s">
        <v>25503</v>
      </c>
      <c r="G3349" s="1" t="s">
        <v>3813</v>
      </c>
      <c r="H3349" s="1" t="s">
        <v>25504</v>
      </c>
      <c r="I3349" s="3">
        <v>343387</v>
      </c>
      <c r="J3349" s="1" t="s">
        <v>67</v>
      </c>
      <c r="K3349" s="12"/>
      <c r="L3349" s="1" t="s">
        <v>22694</v>
      </c>
      <c r="M3349" s="1"/>
      <c r="N3349" s="1"/>
      <c r="O3349" s="1" t="s">
        <v>25505</v>
      </c>
      <c r="P3349" s="1" t="s">
        <v>107</v>
      </c>
      <c r="Q3349" s="1" t="s">
        <v>70</v>
      </c>
      <c r="R3349" s="1" t="s">
        <v>3813</v>
      </c>
      <c r="S3349" s="1" t="s">
        <v>25506</v>
      </c>
      <c r="T3349" s="1" t="s">
        <v>25507</v>
      </c>
      <c r="U3349" s="1" t="s">
        <v>22698</v>
      </c>
      <c r="V3349" s="1" t="s">
        <v>74</v>
      </c>
      <c r="W3349" s="1" t="s">
        <v>22781</v>
      </c>
      <c r="X3349" s="1" t="s">
        <v>3813</v>
      </c>
      <c r="Y3349" s="1" t="s">
        <v>16220</v>
      </c>
      <c r="Z3349" s="1" t="s">
        <v>3813</v>
      </c>
      <c r="AA3349" s="1" t="s">
        <v>25508</v>
      </c>
      <c r="AB3349" s="3">
        <v>1</v>
      </c>
      <c r="AC3349" s="3">
        <v>1</v>
      </c>
      <c r="AD3349" s="3">
        <v>1</v>
      </c>
      <c r="AE3349" s="3">
        <v>1</v>
      </c>
      <c r="AF3349" s="3">
        <v>0</v>
      </c>
      <c r="AG3349" s="3">
        <v>0</v>
      </c>
      <c r="AH3349" s="3">
        <v>16.433333333333</v>
      </c>
      <c r="AI3349" s="3">
        <v>6.4666666666669999</v>
      </c>
      <c r="AJ3349" s="1"/>
      <c r="AK3349" s="1"/>
      <c r="AL3349" s="1"/>
      <c r="AM3349" s="1"/>
      <c r="AN3349" s="1"/>
      <c r="AO3349" s="1"/>
      <c r="AP3349" s="1"/>
      <c r="AQ3349" s="1"/>
      <c r="AR3349" s="1"/>
      <c r="AS3349" s="1"/>
      <c r="AT3349" s="3"/>
      <c r="AU3349" s="1"/>
      <c r="AV3349" s="1"/>
      <c r="AW3349" s="3"/>
      <c r="AX3349" s="1"/>
      <c r="AY3349" s="1"/>
      <c r="AZ3349" s="1"/>
      <c r="BA3349" s="1"/>
      <c r="BB3349">
        <f t="shared" si="75"/>
        <v>5</v>
      </c>
      <c r="BC3349">
        <f t="shared" si="76"/>
        <v>2022</v>
      </c>
    </row>
    <row r="3350" spans="1:55" x14ac:dyDescent="0.25">
      <c r="A3350" s="1" t="s">
        <v>22679</v>
      </c>
      <c r="B3350" s="3">
        <v>70</v>
      </c>
      <c r="C3350" s="1" t="s">
        <v>22679</v>
      </c>
      <c r="D3350" s="3">
        <v>344175</v>
      </c>
      <c r="E3350" s="1" t="s">
        <v>63</v>
      </c>
      <c r="F3350" s="1" t="s">
        <v>25509</v>
      </c>
      <c r="G3350" s="1" t="s">
        <v>3813</v>
      </c>
      <c r="H3350" s="1" t="s">
        <v>25510</v>
      </c>
      <c r="I3350" s="3">
        <v>1715111</v>
      </c>
      <c r="J3350" s="1" t="s">
        <v>67</v>
      </c>
      <c r="K3350" s="12"/>
      <c r="L3350" s="1" t="s">
        <v>22694</v>
      </c>
      <c r="M3350" s="1"/>
      <c r="N3350" s="1"/>
      <c r="O3350" s="1" t="s">
        <v>25511</v>
      </c>
      <c r="P3350" s="1" t="s">
        <v>70</v>
      </c>
      <c r="Q3350" s="1" t="s">
        <v>70</v>
      </c>
      <c r="R3350" s="1" t="s">
        <v>3813</v>
      </c>
      <c r="S3350" s="1" t="s">
        <v>25512</v>
      </c>
      <c r="T3350" s="1" t="s">
        <v>25513</v>
      </c>
      <c r="U3350" s="1" t="s">
        <v>22733</v>
      </c>
      <c r="V3350" s="1" t="s">
        <v>74</v>
      </c>
      <c r="W3350" s="1" t="s">
        <v>22708</v>
      </c>
      <c r="X3350" s="1" t="s">
        <v>3813</v>
      </c>
      <c r="Y3350" s="1" t="s">
        <v>3553</v>
      </c>
      <c r="Z3350" s="1" t="s">
        <v>3813</v>
      </c>
      <c r="AA3350" s="1" t="s">
        <v>25514</v>
      </c>
      <c r="AB3350" s="3">
        <v>1</v>
      </c>
      <c r="AC3350" s="3">
        <v>1</v>
      </c>
      <c r="AD3350" s="3">
        <v>1</v>
      </c>
      <c r="AE3350" s="3">
        <v>1</v>
      </c>
      <c r="AF3350" s="3">
        <v>0</v>
      </c>
      <c r="AG3350" s="3">
        <v>0</v>
      </c>
      <c r="AH3350" s="3">
        <v>38.716666666667003</v>
      </c>
      <c r="AI3350" s="3">
        <v>3.5333333333330001</v>
      </c>
      <c r="AJ3350" s="1" t="s">
        <v>3813</v>
      </c>
      <c r="AK3350" s="1" t="s">
        <v>25515</v>
      </c>
      <c r="AL3350" s="1"/>
      <c r="AM3350" s="1"/>
      <c r="AN3350" s="1"/>
      <c r="AO3350" s="1"/>
      <c r="AP3350" s="1"/>
      <c r="AQ3350" s="1"/>
      <c r="AR3350" s="1"/>
      <c r="AS3350" s="1"/>
      <c r="AT3350" s="3"/>
      <c r="AU3350" s="1"/>
      <c r="AV3350" s="1"/>
      <c r="AW3350" s="3"/>
      <c r="AX3350" s="1"/>
      <c r="AY3350" s="1"/>
      <c r="AZ3350" s="1"/>
      <c r="BA3350" s="1"/>
      <c r="BB3350">
        <f t="shared" si="75"/>
        <v>5</v>
      </c>
      <c r="BC3350">
        <f t="shared" si="76"/>
        <v>2022</v>
      </c>
    </row>
    <row r="3351" spans="1:55" x14ac:dyDescent="0.25">
      <c r="A3351" s="1" t="s">
        <v>22679</v>
      </c>
      <c r="B3351" s="3">
        <v>70</v>
      </c>
      <c r="C3351" s="1" t="s">
        <v>22679</v>
      </c>
      <c r="D3351" s="3">
        <v>345781</v>
      </c>
      <c r="E3351" s="1" t="s">
        <v>63</v>
      </c>
      <c r="F3351" s="1" t="s">
        <v>25516</v>
      </c>
      <c r="G3351" s="1" t="s">
        <v>1506</v>
      </c>
      <c r="H3351" s="1" t="s">
        <v>25517</v>
      </c>
      <c r="I3351" s="3">
        <v>1715223</v>
      </c>
      <c r="J3351" s="1" t="s">
        <v>67</v>
      </c>
      <c r="K3351" s="12"/>
      <c r="L3351" s="1" t="s">
        <v>22694</v>
      </c>
      <c r="M3351" s="1"/>
      <c r="N3351" s="1"/>
      <c r="O3351" s="1" t="s">
        <v>25518</v>
      </c>
      <c r="P3351" s="1" t="s">
        <v>70</v>
      </c>
      <c r="Q3351" s="1" t="s">
        <v>70</v>
      </c>
      <c r="R3351" s="1" t="s">
        <v>1506</v>
      </c>
      <c r="S3351" s="1" t="s">
        <v>25519</v>
      </c>
      <c r="T3351" s="1" t="s">
        <v>25520</v>
      </c>
      <c r="U3351" s="1" t="s">
        <v>22733</v>
      </c>
      <c r="V3351" s="1" t="s">
        <v>74</v>
      </c>
      <c r="W3351" s="1" t="s">
        <v>22781</v>
      </c>
      <c r="X3351" s="1" t="s">
        <v>1506</v>
      </c>
      <c r="Y3351" s="1" t="s">
        <v>12006</v>
      </c>
      <c r="Z3351" s="1" t="s">
        <v>1506</v>
      </c>
      <c r="AA3351" s="1" t="s">
        <v>25521</v>
      </c>
      <c r="AB3351" s="3">
        <v>1</v>
      </c>
      <c r="AC3351" s="3">
        <v>1</v>
      </c>
      <c r="AD3351" s="3">
        <v>1</v>
      </c>
      <c r="AE3351" s="3">
        <v>1</v>
      </c>
      <c r="AF3351" s="3">
        <v>0</v>
      </c>
      <c r="AG3351" s="3">
        <v>0</v>
      </c>
      <c r="AH3351" s="3">
        <v>29.583333333333002</v>
      </c>
      <c r="AI3351" s="3">
        <v>10.55</v>
      </c>
      <c r="AJ3351" s="1" t="s">
        <v>1506</v>
      </c>
      <c r="AK3351" s="1" t="s">
        <v>18889</v>
      </c>
      <c r="AL3351" s="1"/>
      <c r="AM3351" s="1"/>
      <c r="AN3351" s="1"/>
      <c r="AO3351" s="1"/>
      <c r="AP3351" s="1"/>
      <c r="AQ3351" s="1"/>
      <c r="AR3351" s="1"/>
      <c r="AS3351" s="1"/>
      <c r="AT3351" s="3"/>
      <c r="AU3351" s="1"/>
      <c r="AV3351" s="1"/>
      <c r="AW3351" s="3"/>
      <c r="AX3351" s="1"/>
      <c r="AY3351" s="1"/>
      <c r="AZ3351" s="1"/>
      <c r="BA3351" s="1"/>
      <c r="BB3351">
        <f t="shared" si="75"/>
        <v>6</v>
      </c>
      <c r="BC3351">
        <f t="shared" si="76"/>
        <v>2022</v>
      </c>
    </row>
    <row r="3352" spans="1:55" x14ac:dyDescent="0.25">
      <c r="A3352" s="1" t="s">
        <v>22679</v>
      </c>
      <c r="B3352" s="3">
        <v>70</v>
      </c>
      <c r="C3352" s="1" t="s">
        <v>22679</v>
      </c>
      <c r="D3352" s="3">
        <v>346008</v>
      </c>
      <c r="E3352" s="1" t="s">
        <v>63</v>
      </c>
      <c r="F3352" s="1" t="s">
        <v>25522</v>
      </c>
      <c r="G3352" s="1" t="s">
        <v>1506</v>
      </c>
      <c r="H3352" s="1" t="s">
        <v>3803</v>
      </c>
      <c r="I3352" s="3">
        <v>1715244</v>
      </c>
      <c r="J3352" s="1" t="s">
        <v>67</v>
      </c>
      <c r="K3352" s="12"/>
      <c r="L3352" s="1" t="s">
        <v>22848</v>
      </c>
      <c r="M3352" s="1"/>
      <c r="N3352" s="1"/>
      <c r="O3352" s="1" t="s">
        <v>25523</v>
      </c>
      <c r="P3352" s="1" t="s">
        <v>70</v>
      </c>
      <c r="Q3352" s="1" t="s">
        <v>70</v>
      </c>
      <c r="R3352" s="1" t="s">
        <v>1506</v>
      </c>
      <c r="S3352" s="1" t="s">
        <v>25524</v>
      </c>
      <c r="T3352" s="1" t="s">
        <v>25525</v>
      </c>
      <c r="U3352" s="1" t="s">
        <v>23163</v>
      </c>
      <c r="V3352" s="1" t="s">
        <v>74</v>
      </c>
      <c r="W3352" s="1" t="s">
        <v>24629</v>
      </c>
      <c r="X3352" s="1" t="s">
        <v>1506</v>
      </c>
      <c r="Y3352" s="1" t="s">
        <v>1313</v>
      </c>
      <c r="Z3352" s="1" t="s">
        <v>1506</v>
      </c>
      <c r="AA3352" s="1" t="s">
        <v>25526</v>
      </c>
      <c r="AB3352" s="3">
        <v>1</v>
      </c>
      <c r="AC3352" s="3">
        <v>1</v>
      </c>
      <c r="AD3352" s="3">
        <v>1</v>
      </c>
      <c r="AE3352" s="3">
        <v>1</v>
      </c>
      <c r="AF3352" s="3">
        <v>0</v>
      </c>
      <c r="AG3352" s="3">
        <v>0</v>
      </c>
      <c r="AH3352" s="3">
        <v>29.916666666666998</v>
      </c>
      <c r="AI3352" s="3">
        <v>16.233333333333</v>
      </c>
      <c r="AJ3352" s="1" t="s">
        <v>1506</v>
      </c>
      <c r="AK3352" s="1" t="s">
        <v>25527</v>
      </c>
      <c r="AL3352" s="1"/>
      <c r="AM3352" s="1"/>
      <c r="AN3352" s="1"/>
      <c r="AO3352" s="1"/>
      <c r="AP3352" s="1"/>
      <c r="AQ3352" s="1"/>
      <c r="AR3352" s="1"/>
      <c r="AS3352" s="1"/>
      <c r="AT3352" s="3"/>
      <c r="AU3352" s="1"/>
      <c r="AV3352" s="1"/>
      <c r="AW3352" s="3"/>
      <c r="AX3352" s="1"/>
      <c r="AY3352" s="1"/>
      <c r="AZ3352" s="1" t="s">
        <v>25528</v>
      </c>
      <c r="BA3352" s="1"/>
      <c r="BB3352">
        <f t="shared" si="75"/>
        <v>6</v>
      </c>
      <c r="BC3352">
        <f t="shared" si="76"/>
        <v>2022</v>
      </c>
    </row>
    <row r="3353" spans="1:55" x14ac:dyDescent="0.25">
      <c r="A3353" s="1" t="s">
        <v>22679</v>
      </c>
      <c r="B3353" s="3">
        <v>70</v>
      </c>
      <c r="C3353" s="1" t="s">
        <v>22679</v>
      </c>
      <c r="D3353" s="3">
        <v>349941</v>
      </c>
      <c r="E3353" s="1" t="s">
        <v>63</v>
      </c>
      <c r="F3353" s="1" t="s">
        <v>22692</v>
      </c>
      <c r="G3353" s="1" t="s">
        <v>1506</v>
      </c>
      <c r="H3353" s="1" t="s">
        <v>5111</v>
      </c>
      <c r="I3353" s="3">
        <v>1715672</v>
      </c>
      <c r="J3353" s="1" t="s">
        <v>67</v>
      </c>
      <c r="K3353" s="12"/>
      <c r="L3353" s="1" t="s">
        <v>22694</v>
      </c>
      <c r="M3353" s="1"/>
      <c r="N3353" s="1"/>
      <c r="O3353" s="1" t="s">
        <v>25529</v>
      </c>
      <c r="P3353" s="1" t="s">
        <v>70</v>
      </c>
      <c r="Q3353" s="1" t="s">
        <v>70</v>
      </c>
      <c r="R3353" s="1" t="s">
        <v>1506</v>
      </c>
      <c r="S3353" s="1" t="s">
        <v>9803</v>
      </c>
      <c r="T3353" s="1" t="s">
        <v>25530</v>
      </c>
      <c r="U3353" s="1" t="s">
        <v>22698</v>
      </c>
      <c r="V3353" s="1" t="s">
        <v>639</v>
      </c>
      <c r="W3353" s="1" t="s">
        <v>25531</v>
      </c>
      <c r="X3353" s="1" t="s">
        <v>1506</v>
      </c>
      <c r="Y3353" s="1" t="s">
        <v>25532</v>
      </c>
      <c r="Z3353" s="1" t="s">
        <v>1506</v>
      </c>
      <c r="AA3353" s="1" t="s">
        <v>25533</v>
      </c>
      <c r="AB3353" s="3">
        <v>1</v>
      </c>
      <c r="AC3353" s="3">
        <v>1</v>
      </c>
      <c r="AD3353" s="3">
        <v>1</v>
      </c>
      <c r="AE3353" s="3">
        <v>1</v>
      </c>
      <c r="AF3353" s="3">
        <v>0</v>
      </c>
      <c r="AG3353" s="3">
        <v>0</v>
      </c>
      <c r="AH3353" s="3">
        <v>31.466666666666999</v>
      </c>
      <c r="AI3353" s="3">
        <v>10.433333333333</v>
      </c>
      <c r="AJ3353" s="1" t="s">
        <v>1506</v>
      </c>
      <c r="AK3353" s="1" t="s">
        <v>25534</v>
      </c>
      <c r="AL3353" s="1"/>
      <c r="AM3353" s="1"/>
      <c r="AN3353" s="1"/>
      <c r="AO3353" s="1"/>
      <c r="AP3353" s="1"/>
      <c r="AQ3353" s="1"/>
      <c r="AR3353" s="1"/>
      <c r="AS3353" s="1"/>
      <c r="AT3353" s="3"/>
      <c r="AU3353" s="1"/>
      <c r="AV3353" s="1"/>
      <c r="AW3353" s="3"/>
      <c r="AX3353" s="1"/>
      <c r="AY3353" s="1"/>
      <c r="AZ3353" s="1"/>
      <c r="BA3353" s="1"/>
      <c r="BB3353">
        <f t="shared" si="75"/>
        <v>6</v>
      </c>
      <c r="BC3353">
        <f t="shared" si="76"/>
        <v>2022</v>
      </c>
    </row>
    <row r="3354" spans="1:55" x14ac:dyDescent="0.25">
      <c r="A3354" s="1" t="s">
        <v>22679</v>
      </c>
      <c r="B3354" s="3">
        <v>70</v>
      </c>
      <c r="C3354" s="1" t="s">
        <v>22679</v>
      </c>
      <c r="D3354" s="3">
        <v>355042</v>
      </c>
      <c r="E3354" s="1" t="s">
        <v>63</v>
      </c>
      <c r="F3354" s="1" t="s">
        <v>25535</v>
      </c>
      <c r="G3354" s="1" t="s">
        <v>3842</v>
      </c>
      <c r="H3354" s="1" t="s">
        <v>25536</v>
      </c>
      <c r="I3354" s="3">
        <v>1716211</v>
      </c>
      <c r="J3354" s="1" t="s">
        <v>67</v>
      </c>
      <c r="K3354" s="12"/>
      <c r="L3354" s="1" t="s">
        <v>22848</v>
      </c>
      <c r="M3354" s="1"/>
      <c r="N3354" s="1"/>
      <c r="O3354" s="1" t="s">
        <v>25537</v>
      </c>
      <c r="P3354" s="1" t="s">
        <v>70</v>
      </c>
      <c r="Q3354" s="1" t="s">
        <v>70</v>
      </c>
      <c r="R3354" s="1" t="s">
        <v>3842</v>
      </c>
      <c r="S3354" s="1" t="s">
        <v>25538</v>
      </c>
      <c r="T3354" s="1" t="s">
        <v>25539</v>
      </c>
      <c r="U3354" s="1" t="s">
        <v>22726</v>
      </c>
      <c r="V3354" s="1" t="s">
        <v>74</v>
      </c>
      <c r="W3354" s="1" t="s">
        <v>22718</v>
      </c>
      <c r="X3354" s="1" t="s">
        <v>3842</v>
      </c>
      <c r="Y3354" s="1" t="s">
        <v>25540</v>
      </c>
      <c r="Z3354" s="1" t="s">
        <v>3842</v>
      </c>
      <c r="AA3354" s="1" t="s">
        <v>25541</v>
      </c>
      <c r="AB3354" s="3">
        <v>1</v>
      </c>
      <c r="AC3354" s="3">
        <v>1</v>
      </c>
      <c r="AD3354" s="3">
        <v>1</v>
      </c>
      <c r="AE3354" s="3">
        <v>1</v>
      </c>
      <c r="AF3354" s="3">
        <v>0</v>
      </c>
      <c r="AG3354" s="3">
        <v>0</v>
      </c>
      <c r="AH3354" s="3">
        <v>29.6</v>
      </c>
      <c r="AI3354" s="3">
        <v>2.2333333333329999</v>
      </c>
      <c r="AJ3354" s="1" t="s">
        <v>3842</v>
      </c>
      <c r="AK3354" s="1" t="s">
        <v>25542</v>
      </c>
      <c r="AL3354" s="1"/>
      <c r="AM3354" s="1"/>
      <c r="AN3354" s="1"/>
      <c r="AO3354" s="1"/>
      <c r="AP3354" s="1"/>
      <c r="AQ3354" s="1"/>
      <c r="AR3354" s="1"/>
      <c r="AS3354" s="1"/>
      <c r="AT3354" s="3"/>
      <c r="AU3354" s="1"/>
      <c r="AV3354" s="1"/>
      <c r="AW3354" s="3"/>
      <c r="AX3354" s="1"/>
      <c r="AY3354" s="1"/>
      <c r="AZ3354" s="1"/>
      <c r="BA3354" s="1"/>
      <c r="BB3354">
        <f t="shared" si="75"/>
        <v>6</v>
      </c>
      <c r="BC3354">
        <f t="shared" si="76"/>
        <v>2022</v>
      </c>
    </row>
    <row r="3355" spans="1:55" x14ac:dyDescent="0.25">
      <c r="A3355" s="1" t="s">
        <v>22679</v>
      </c>
      <c r="B3355" s="3">
        <v>70</v>
      </c>
      <c r="C3355" s="1" t="s">
        <v>22679</v>
      </c>
      <c r="D3355" s="3">
        <v>361065</v>
      </c>
      <c r="E3355" s="1" t="s">
        <v>63</v>
      </c>
      <c r="F3355" s="1" t="s">
        <v>22738</v>
      </c>
      <c r="G3355" s="1" t="s">
        <v>3842</v>
      </c>
      <c r="H3355" s="1" t="s">
        <v>25543</v>
      </c>
      <c r="I3355" s="3">
        <v>1716899</v>
      </c>
      <c r="J3355" s="1" t="s">
        <v>67</v>
      </c>
      <c r="K3355" s="12"/>
      <c r="L3355" s="1" t="s">
        <v>22694</v>
      </c>
      <c r="M3355" s="1"/>
      <c r="N3355" s="1"/>
      <c r="O3355" s="1" t="s">
        <v>25544</v>
      </c>
      <c r="P3355" s="1" t="s">
        <v>70</v>
      </c>
      <c r="Q3355" s="1" t="s">
        <v>70</v>
      </c>
      <c r="R3355" s="1" t="s">
        <v>3842</v>
      </c>
      <c r="S3355" s="1" t="s">
        <v>25545</v>
      </c>
      <c r="T3355" s="1" t="s">
        <v>25546</v>
      </c>
      <c r="U3355" s="1" t="s">
        <v>22733</v>
      </c>
      <c r="V3355" s="1" t="s">
        <v>74</v>
      </c>
      <c r="W3355" s="1" t="s">
        <v>22708</v>
      </c>
      <c r="X3355" s="1" t="s">
        <v>3842</v>
      </c>
      <c r="Y3355" s="1" t="s">
        <v>7279</v>
      </c>
      <c r="Z3355" s="1" t="s">
        <v>3842</v>
      </c>
      <c r="AA3355" s="1" t="s">
        <v>25547</v>
      </c>
      <c r="AB3355" s="3">
        <v>1</v>
      </c>
      <c r="AC3355" s="3">
        <v>1</v>
      </c>
      <c r="AD3355" s="3">
        <v>1</v>
      </c>
      <c r="AE3355" s="3">
        <v>1</v>
      </c>
      <c r="AF3355" s="3">
        <v>0</v>
      </c>
      <c r="AG3355" s="3">
        <v>0</v>
      </c>
      <c r="AH3355" s="3">
        <v>25.816666666667</v>
      </c>
      <c r="AI3355" s="3">
        <v>3.5166666666670001</v>
      </c>
      <c r="AJ3355" s="1" t="s">
        <v>3842</v>
      </c>
      <c r="AK3355" s="1" t="s">
        <v>6209</v>
      </c>
      <c r="AL3355" s="1"/>
      <c r="AM3355" s="1"/>
      <c r="AN3355" s="1"/>
      <c r="AO3355" s="1"/>
      <c r="AP3355" s="1"/>
      <c r="AQ3355" s="1"/>
      <c r="AR3355" s="1"/>
      <c r="AS3355" s="1"/>
      <c r="AT3355" s="3"/>
      <c r="AU3355" s="1"/>
      <c r="AV3355" s="1"/>
      <c r="AW3355" s="3"/>
      <c r="AX3355" s="1"/>
      <c r="AY3355" s="1"/>
      <c r="AZ3355" s="1"/>
      <c r="BA3355" s="1"/>
      <c r="BB3355">
        <f t="shared" si="75"/>
        <v>6</v>
      </c>
      <c r="BC3355">
        <f t="shared" si="76"/>
        <v>2022</v>
      </c>
    </row>
    <row r="3356" spans="1:55" x14ac:dyDescent="0.25">
      <c r="A3356" s="1" t="s">
        <v>22679</v>
      </c>
      <c r="B3356" s="3">
        <v>70</v>
      </c>
      <c r="C3356" s="1" t="s">
        <v>22679</v>
      </c>
      <c r="D3356" s="3">
        <v>362204</v>
      </c>
      <c r="E3356" s="1" t="s">
        <v>63</v>
      </c>
      <c r="F3356" s="1" t="s">
        <v>25548</v>
      </c>
      <c r="G3356" s="1" t="s">
        <v>1515</v>
      </c>
      <c r="H3356" s="1" t="s">
        <v>25549</v>
      </c>
      <c r="I3356" s="3">
        <v>1717077</v>
      </c>
      <c r="J3356" s="1" t="s">
        <v>67</v>
      </c>
      <c r="K3356" s="12"/>
      <c r="L3356" s="1" t="s">
        <v>22694</v>
      </c>
      <c r="M3356" s="1"/>
      <c r="N3356" s="1"/>
      <c r="O3356" s="1" t="s">
        <v>25550</v>
      </c>
      <c r="P3356" s="1" t="s">
        <v>70</v>
      </c>
      <c r="Q3356" s="1" t="s">
        <v>70</v>
      </c>
      <c r="R3356" s="1" t="s">
        <v>1515</v>
      </c>
      <c r="S3356" s="1" t="s">
        <v>25551</v>
      </c>
      <c r="T3356" s="1" t="s">
        <v>25552</v>
      </c>
      <c r="U3356" s="1" t="s">
        <v>22733</v>
      </c>
      <c r="V3356" s="1" t="s">
        <v>74</v>
      </c>
      <c r="W3356" s="1" t="s">
        <v>22781</v>
      </c>
      <c r="X3356" s="1" t="s">
        <v>1515</v>
      </c>
      <c r="Y3356" s="1" t="s">
        <v>21175</v>
      </c>
      <c r="Z3356" s="1" t="s">
        <v>1515</v>
      </c>
      <c r="AA3356" s="1" t="s">
        <v>25553</v>
      </c>
      <c r="AB3356" s="3">
        <v>1</v>
      </c>
      <c r="AC3356" s="3">
        <v>1</v>
      </c>
      <c r="AD3356" s="3">
        <v>1</v>
      </c>
      <c r="AE3356" s="3">
        <v>1</v>
      </c>
      <c r="AF3356" s="3">
        <v>0</v>
      </c>
      <c r="AG3356" s="3">
        <v>0</v>
      </c>
      <c r="AH3356" s="3">
        <v>12.416666666667</v>
      </c>
      <c r="AI3356" s="3">
        <v>12.166666666667</v>
      </c>
      <c r="AJ3356" s="1" t="s">
        <v>1515</v>
      </c>
      <c r="AK3356" s="1" t="s">
        <v>25554</v>
      </c>
      <c r="AL3356" s="1"/>
      <c r="AM3356" s="1"/>
      <c r="AN3356" s="1"/>
      <c r="AO3356" s="1"/>
      <c r="AP3356" s="1"/>
      <c r="AQ3356" s="1"/>
      <c r="AR3356" s="1"/>
      <c r="AS3356" s="1"/>
      <c r="AT3356" s="3"/>
      <c r="AU3356" s="1"/>
      <c r="AV3356" s="1"/>
      <c r="AW3356" s="3"/>
      <c r="AX3356" s="1"/>
      <c r="AY3356" s="1"/>
      <c r="AZ3356" s="1" t="s">
        <v>25555</v>
      </c>
      <c r="BA3356" s="1"/>
      <c r="BB3356">
        <f t="shared" si="75"/>
        <v>6</v>
      </c>
      <c r="BC3356">
        <f t="shared" si="76"/>
        <v>2022</v>
      </c>
    </row>
    <row r="3357" spans="1:55" x14ac:dyDescent="0.25">
      <c r="A3357" s="1" t="s">
        <v>22679</v>
      </c>
      <c r="B3357" s="3">
        <v>70</v>
      </c>
      <c r="C3357" s="1" t="s">
        <v>22679</v>
      </c>
      <c r="D3357" s="3">
        <v>365282</v>
      </c>
      <c r="E3357" s="1" t="s">
        <v>91</v>
      </c>
      <c r="F3357" s="1" t="s">
        <v>23236</v>
      </c>
      <c r="G3357" s="1" t="s">
        <v>1515</v>
      </c>
      <c r="H3357" s="1" t="s">
        <v>3257</v>
      </c>
      <c r="I3357" s="3">
        <v>365282</v>
      </c>
      <c r="J3357" s="1" t="s">
        <v>67</v>
      </c>
      <c r="K3357" s="12"/>
      <c r="L3357" s="1" t="s">
        <v>22694</v>
      </c>
      <c r="M3357" s="1"/>
      <c r="N3357" s="1"/>
      <c r="O3357" s="1" t="s">
        <v>25556</v>
      </c>
      <c r="P3357" s="1" t="s">
        <v>70</v>
      </c>
      <c r="Q3357" s="1" t="s">
        <v>70</v>
      </c>
      <c r="R3357" s="1" t="s">
        <v>1515</v>
      </c>
      <c r="S3357" s="1" t="s">
        <v>25557</v>
      </c>
      <c r="T3357" s="1" t="s">
        <v>25558</v>
      </c>
      <c r="U3357" s="1" t="s">
        <v>22733</v>
      </c>
      <c r="V3357" s="1" t="s">
        <v>74</v>
      </c>
      <c r="W3357" s="1" t="s">
        <v>22981</v>
      </c>
      <c r="X3357" s="1" t="s">
        <v>1515</v>
      </c>
      <c r="Y3357" s="1" t="s">
        <v>7737</v>
      </c>
      <c r="Z3357" s="1" t="s">
        <v>1515</v>
      </c>
      <c r="AA3357" s="1" t="s">
        <v>25559</v>
      </c>
      <c r="AB3357" s="3">
        <v>1</v>
      </c>
      <c r="AC3357" s="3">
        <v>1</v>
      </c>
      <c r="AD3357" s="3">
        <v>1</v>
      </c>
      <c r="AE3357" s="3">
        <v>1</v>
      </c>
      <c r="AF3357" s="3">
        <v>0</v>
      </c>
      <c r="AG3357" s="3">
        <v>0</v>
      </c>
      <c r="AH3357" s="3">
        <v>31.3</v>
      </c>
      <c r="AI3357" s="3">
        <v>5.1333333333329998</v>
      </c>
      <c r="AJ3357" s="1" t="s">
        <v>1515</v>
      </c>
      <c r="AK3357" s="1" t="s">
        <v>25560</v>
      </c>
      <c r="AL3357" s="1"/>
      <c r="AM3357" s="1"/>
      <c r="AN3357" s="1"/>
      <c r="AO3357" s="1"/>
      <c r="AP3357" s="1"/>
      <c r="AQ3357" s="1"/>
      <c r="AR3357" s="1"/>
      <c r="AS3357" s="1"/>
      <c r="AT3357" s="3"/>
      <c r="AU3357" s="1"/>
      <c r="AV3357" s="1"/>
      <c r="AW3357" s="3"/>
      <c r="AX3357" s="1"/>
      <c r="AY3357" s="1"/>
      <c r="AZ3357" s="1"/>
      <c r="BA3357" s="1"/>
      <c r="BB3357">
        <f t="shared" si="75"/>
        <v>6</v>
      </c>
      <c r="BC3357">
        <f t="shared" si="76"/>
        <v>2022</v>
      </c>
    </row>
    <row r="3358" spans="1:55" x14ac:dyDescent="0.25">
      <c r="A3358" s="1" t="s">
        <v>22679</v>
      </c>
      <c r="B3358" s="3">
        <v>70</v>
      </c>
      <c r="C3358" s="1" t="s">
        <v>22679</v>
      </c>
      <c r="D3358" s="3">
        <v>367037</v>
      </c>
      <c r="E3358" s="1" t="s">
        <v>63</v>
      </c>
      <c r="F3358" s="1" t="s">
        <v>25561</v>
      </c>
      <c r="G3358" s="1" t="s">
        <v>1515</v>
      </c>
      <c r="H3358" s="1" t="s">
        <v>25562</v>
      </c>
      <c r="I3358" s="3">
        <v>1717863</v>
      </c>
      <c r="J3358" s="1" t="s">
        <v>67</v>
      </c>
      <c r="K3358" s="12"/>
      <c r="L3358" s="1" t="s">
        <v>22694</v>
      </c>
      <c r="M3358" s="1"/>
      <c r="N3358" s="1"/>
      <c r="O3358" s="1" t="s">
        <v>25563</v>
      </c>
      <c r="P3358" s="1" t="s">
        <v>70</v>
      </c>
      <c r="Q3358" s="1" t="s">
        <v>70</v>
      </c>
      <c r="R3358" s="1" t="s">
        <v>1515</v>
      </c>
      <c r="S3358" s="1" t="s">
        <v>25564</v>
      </c>
      <c r="T3358" s="1" t="s">
        <v>25565</v>
      </c>
      <c r="U3358" s="1" t="s">
        <v>23163</v>
      </c>
      <c r="V3358" s="1" t="s">
        <v>74</v>
      </c>
      <c r="W3358" s="1" t="s">
        <v>25566</v>
      </c>
      <c r="X3358" s="1" t="s">
        <v>1515</v>
      </c>
      <c r="Y3358" s="1" t="s">
        <v>6856</v>
      </c>
      <c r="Z3358" s="1" t="s">
        <v>1515</v>
      </c>
      <c r="AA3358" s="1" t="s">
        <v>16513</v>
      </c>
      <c r="AB3358" s="3">
        <v>1</v>
      </c>
      <c r="AC3358" s="3">
        <v>1</v>
      </c>
      <c r="AD3358" s="3">
        <v>1</v>
      </c>
      <c r="AE3358" s="3">
        <v>1</v>
      </c>
      <c r="AF3358" s="3">
        <v>0</v>
      </c>
      <c r="AG3358" s="3">
        <v>0</v>
      </c>
      <c r="AH3358" s="3">
        <v>20.866666666667001</v>
      </c>
      <c r="AI3358" s="3">
        <v>2.3666666666670002</v>
      </c>
      <c r="AJ3358" s="1" t="s">
        <v>1515</v>
      </c>
      <c r="AK3358" s="1" t="s">
        <v>25567</v>
      </c>
      <c r="AL3358" s="1"/>
      <c r="AM3358" s="1"/>
      <c r="AN3358" s="1"/>
      <c r="AO3358" s="1"/>
      <c r="AP3358" s="1"/>
      <c r="AQ3358" s="1"/>
      <c r="AR3358" s="1"/>
      <c r="AS3358" s="1"/>
      <c r="AT3358" s="3"/>
      <c r="AU3358" s="1"/>
      <c r="AV3358" s="1"/>
      <c r="AW3358" s="3"/>
      <c r="AX3358" s="1"/>
      <c r="AY3358" s="1"/>
      <c r="AZ3358" s="1"/>
      <c r="BA3358" s="1"/>
      <c r="BB3358">
        <f t="shared" si="75"/>
        <v>6</v>
      </c>
      <c r="BC3358">
        <f t="shared" si="76"/>
        <v>2022</v>
      </c>
    </row>
    <row r="3359" spans="1:55" x14ac:dyDescent="0.25">
      <c r="A3359" s="1" t="s">
        <v>22679</v>
      </c>
      <c r="B3359" s="3">
        <v>70</v>
      </c>
      <c r="C3359" s="1" t="s">
        <v>22679</v>
      </c>
      <c r="D3359" s="3">
        <v>367126</v>
      </c>
      <c r="E3359" s="1" t="s">
        <v>63</v>
      </c>
      <c r="F3359" s="1" t="s">
        <v>25568</v>
      </c>
      <c r="G3359" s="1" t="s">
        <v>1515</v>
      </c>
      <c r="H3359" s="1" t="s">
        <v>25569</v>
      </c>
      <c r="I3359" s="3">
        <v>1717902</v>
      </c>
      <c r="J3359" s="1" t="s">
        <v>67</v>
      </c>
      <c r="K3359" s="12"/>
      <c r="L3359" s="1" t="s">
        <v>22770</v>
      </c>
      <c r="M3359" s="1"/>
      <c r="N3359" s="1"/>
      <c r="O3359" s="1" t="s">
        <v>25570</v>
      </c>
      <c r="P3359" s="1" t="s">
        <v>70</v>
      </c>
      <c r="Q3359" s="1" t="s">
        <v>70</v>
      </c>
      <c r="R3359" s="1" t="s">
        <v>1515</v>
      </c>
      <c r="S3359" s="1" t="s">
        <v>25571</v>
      </c>
      <c r="T3359" s="1" t="s">
        <v>25572</v>
      </c>
      <c r="U3359" s="1" t="s">
        <v>22765</v>
      </c>
      <c r="V3359" s="1" t="s">
        <v>74</v>
      </c>
      <c r="W3359" s="1" t="s">
        <v>25566</v>
      </c>
      <c r="X3359" s="1" t="s">
        <v>1515</v>
      </c>
      <c r="Y3359" s="1" t="s">
        <v>6081</v>
      </c>
      <c r="Z3359" s="1" t="s">
        <v>1515</v>
      </c>
      <c r="AA3359" s="1" t="s">
        <v>25573</v>
      </c>
      <c r="AB3359" s="3">
        <v>1</v>
      </c>
      <c r="AC3359" s="3">
        <v>1</v>
      </c>
      <c r="AD3359" s="3">
        <v>1</v>
      </c>
      <c r="AE3359" s="3">
        <v>1</v>
      </c>
      <c r="AF3359" s="3">
        <v>0</v>
      </c>
      <c r="AG3359" s="3">
        <v>0</v>
      </c>
      <c r="AH3359" s="3">
        <v>57.683333333333003</v>
      </c>
      <c r="AI3359" s="3">
        <v>11.766666666667</v>
      </c>
      <c r="AJ3359" s="1" t="s">
        <v>1515</v>
      </c>
      <c r="AK3359" s="1" t="s">
        <v>25574</v>
      </c>
      <c r="AL3359" s="1"/>
      <c r="AM3359" s="1"/>
      <c r="AN3359" s="1"/>
      <c r="AO3359" s="1"/>
      <c r="AP3359" s="1"/>
      <c r="AQ3359" s="1"/>
      <c r="AR3359" s="1"/>
      <c r="AS3359" s="1"/>
      <c r="AT3359" s="3"/>
      <c r="AU3359" s="1"/>
      <c r="AV3359" s="1"/>
      <c r="AW3359" s="3"/>
      <c r="AX3359" s="1"/>
      <c r="AY3359" s="1"/>
      <c r="AZ3359" s="1" t="s">
        <v>25575</v>
      </c>
      <c r="BA3359" s="1"/>
      <c r="BB3359">
        <f t="shared" si="75"/>
        <v>6</v>
      </c>
      <c r="BC3359">
        <f t="shared" si="76"/>
        <v>2022</v>
      </c>
    </row>
    <row r="3360" spans="1:55" x14ac:dyDescent="0.25">
      <c r="A3360" s="1" t="s">
        <v>22679</v>
      </c>
      <c r="B3360" s="3">
        <v>70</v>
      </c>
      <c r="C3360" s="1" t="s">
        <v>22679</v>
      </c>
      <c r="D3360" s="3">
        <v>367204</v>
      </c>
      <c r="E3360" s="1" t="s">
        <v>63</v>
      </c>
      <c r="F3360" s="1" t="s">
        <v>1332</v>
      </c>
      <c r="G3360" s="1" t="s">
        <v>1515</v>
      </c>
      <c r="H3360" s="1" t="s">
        <v>25576</v>
      </c>
      <c r="I3360" s="3">
        <v>1717918</v>
      </c>
      <c r="J3360" s="1" t="s">
        <v>67</v>
      </c>
      <c r="K3360" s="12"/>
      <c r="L3360" s="1" t="s">
        <v>25577</v>
      </c>
      <c r="M3360" s="1"/>
      <c r="N3360" s="1"/>
      <c r="O3360" s="1" t="s">
        <v>25578</v>
      </c>
      <c r="P3360" s="1" t="s">
        <v>70</v>
      </c>
      <c r="Q3360" s="1" t="s">
        <v>70</v>
      </c>
      <c r="R3360" s="1" t="s">
        <v>1515</v>
      </c>
      <c r="S3360" s="1" t="s">
        <v>25579</v>
      </c>
      <c r="T3360" s="1" t="s">
        <v>25580</v>
      </c>
      <c r="U3360" s="1" t="s">
        <v>22765</v>
      </c>
      <c r="V3360" s="1" t="s">
        <v>74</v>
      </c>
      <c r="W3360" s="1" t="s">
        <v>24594</v>
      </c>
      <c r="X3360" s="1" t="s">
        <v>1515</v>
      </c>
      <c r="Y3360" s="1" t="s">
        <v>13025</v>
      </c>
      <c r="Z3360" s="1" t="s">
        <v>1515</v>
      </c>
      <c r="AA3360" s="1" t="s">
        <v>25581</v>
      </c>
      <c r="AB3360" s="3">
        <v>1</v>
      </c>
      <c r="AC3360" s="3">
        <v>1</v>
      </c>
      <c r="AD3360" s="3">
        <v>1</v>
      </c>
      <c r="AE3360" s="3">
        <v>1</v>
      </c>
      <c r="AF3360" s="3">
        <v>0</v>
      </c>
      <c r="AG3360" s="3">
        <v>0</v>
      </c>
      <c r="AH3360" s="3">
        <v>56.65</v>
      </c>
      <c r="AI3360" s="3">
        <v>2.7166666666669999</v>
      </c>
      <c r="AJ3360" s="1" t="s">
        <v>1515</v>
      </c>
      <c r="AK3360" s="1" t="s">
        <v>8215</v>
      </c>
      <c r="AL3360" s="1"/>
      <c r="AM3360" s="1"/>
      <c r="AN3360" s="1"/>
      <c r="AO3360" s="1"/>
      <c r="AP3360" s="1"/>
      <c r="AQ3360" s="1"/>
      <c r="AR3360" s="1"/>
      <c r="AS3360" s="1"/>
      <c r="AT3360" s="3"/>
      <c r="AU3360" s="1"/>
      <c r="AV3360" s="1"/>
      <c r="AW3360" s="3"/>
      <c r="AX3360" s="1"/>
      <c r="AY3360" s="1"/>
      <c r="AZ3360" s="1" t="s">
        <v>25582</v>
      </c>
      <c r="BA3360" s="1"/>
      <c r="BB3360">
        <f t="shared" si="75"/>
        <v>6</v>
      </c>
      <c r="BC3360">
        <f t="shared" si="76"/>
        <v>2022</v>
      </c>
    </row>
    <row r="3361" spans="1:55" x14ac:dyDescent="0.25">
      <c r="A3361" s="1" t="s">
        <v>22679</v>
      </c>
      <c r="B3361" s="3">
        <v>70</v>
      </c>
      <c r="C3361" s="1" t="s">
        <v>22679</v>
      </c>
      <c r="D3361" s="3">
        <v>367305</v>
      </c>
      <c r="E3361" s="1" t="s">
        <v>63</v>
      </c>
      <c r="F3361" s="1" t="s">
        <v>25583</v>
      </c>
      <c r="G3361" s="1" t="s">
        <v>1515</v>
      </c>
      <c r="H3361" s="1" t="s">
        <v>25584</v>
      </c>
      <c r="I3361" s="3">
        <v>1717981</v>
      </c>
      <c r="J3361" s="1" t="s">
        <v>67</v>
      </c>
      <c r="K3361" s="12"/>
      <c r="L3361" s="1" t="s">
        <v>22694</v>
      </c>
      <c r="M3361" s="1"/>
      <c r="N3361" s="1"/>
      <c r="O3361" s="1" t="s">
        <v>25585</v>
      </c>
      <c r="P3361" s="1" t="s">
        <v>70</v>
      </c>
      <c r="Q3361" s="1" t="s">
        <v>70</v>
      </c>
      <c r="R3361" s="1" t="s">
        <v>1515</v>
      </c>
      <c r="S3361" s="1" t="s">
        <v>25586</v>
      </c>
      <c r="T3361" s="1" t="s">
        <v>25587</v>
      </c>
      <c r="U3361" s="1" t="s">
        <v>22733</v>
      </c>
      <c r="V3361" s="1" t="s">
        <v>74</v>
      </c>
      <c r="W3361" s="1" t="s">
        <v>22981</v>
      </c>
      <c r="X3361" s="1" t="s">
        <v>1524</v>
      </c>
      <c r="Y3361" s="1" t="s">
        <v>11510</v>
      </c>
      <c r="Z3361" s="1" t="s">
        <v>1515</v>
      </c>
      <c r="AA3361" s="1" t="s">
        <v>25588</v>
      </c>
      <c r="AB3361" s="3">
        <v>1</v>
      </c>
      <c r="AC3361" s="3">
        <v>1</v>
      </c>
      <c r="AD3361" s="3">
        <v>1</v>
      </c>
      <c r="AE3361" s="3">
        <v>1</v>
      </c>
      <c r="AF3361" s="3">
        <v>0</v>
      </c>
      <c r="AG3361" s="3">
        <v>0</v>
      </c>
      <c r="AH3361" s="3">
        <v>20.383333333332999</v>
      </c>
      <c r="AI3361" s="3">
        <v>4.55</v>
      </c>
      <c r="AJ3361" s="1" t="s">
        <v>1515</v>
      </c>
      <c r="AK3361" s="1" t="s">
        <v>25589</v>
      </c>
      <c r="AL3361" s="1"/>
      <c r="AM3361" s="1"/>
      <c r="AN3361" s="1"/>
      <c r="AO3361" s="1"/>
      <c r="AP3361" s="1"/>
      <c r="AQ3361" s="1"/>
      <c r="AR3361" s="1"/>
      <c r="AS3361" s="1"/>
      <c r="AT3361" s="3"/>
      <c r="AU3361" s="1"/>
      <c r="AV3361" s="1"/>
      <c r="AW3361" s="3"/>
      <c r="AX3361" s="1"/>
      <c r="AY3361" s="1"/>
      <c r="AZ3361" s="1"/>
      <c r="BA3361" s="1"/>
      <c r="BB3361">
        <f t="shared" si="75"/>
        <v>6</v>
      </c>
      <c r="BC3361">
        <f t="shared" si="76"/>
        <v>2022</v>
      </c>
    </row>
    <row r="3362" spans="1:55" x14ac:dyDescent="0.25">
      <c r="A3362" s="1" t="s">
        <v>22679</v>
      </c>
      <c r="B3362" s="3">
        <v>70</v>
      </c>
      <c r="C3362" s="1" t="s">
        <v>22679</v>
      </c>
      <c r="D3362" s="3">
        <v>367975</v>
      </c>
      <c r="E3362" s="1" t="s">
        <v>63</v>
      </c>
      <c r="F3362" s="1" t="s">
        <v>25590</v>
      </c>
      <c r="G3362" s="1" t="s">
        <v>1524</v>
      </c>
      <c r="H3362" s="1" t="s">
        <v>25591</v>
      </c>
      <c r="I3362" s="3">
        <v>1718015</v>
      </c>
      <c r="J3362" s="1" t="s">
        <v>67</v>
      </c>
      <c r="K3362" s="12"/>
      <c r="L3362" s="1" t="s">
        <v>22694</v>
      </c>
      <c r="M3362" s="1"/>
      <c r="N3362" s="1"/>
      <c r="O3362" s="1" t="s">
        <v>25592</v>
      </c>
      <c r="P3362" s="1" t="s">
        <v>70</v>
      </c>
      <c r="Q3362" s="1" t="s">
        <v>70</v>
      </c>
      <c r="R3362" s="1" t="s">
        <v>1524</v>
      </c>
      <c r="S3362" s="1" t="s">
        <v>25593</v>
      </c>
      <c r="T3362" s="1" t="s">
        <v>25594</v>
      </c>
      <c r="U3362" s="1" t="s">
        <v>22733</v>
      </c>
      <c r="V3362" s="1" t="s">
        <v>74</v>
      </c>
      <c r="W3362" s="1" t="s">
        <v>22981</v>
      </c>
      <c r="X3362" s="1" t="s">
        <v>1524</v>
      </c>
      <c r="Y3362" s="1" t="s">
        <v>22827</v>
      </c>
      <c r="Z3362" s="1" t="s">
        <v>1524</v>
      </c>
      <c r="AA3362" s="1" t="s">
        <v>5352</v>
      </c>
      <c r="AB3362" s="3">
        <v>1</v>
      </c>
      <c r="AC3362" s="3">
        <v>1</v>
      </c>
      <c r="AD3362" s="3">
        <v>1</v>
      </c>
      <c r="AE3362" s="3">
        <v>1</v>
      </c>
      <c r="AF3362" s="3">
        <v>0</v>
      </c>
      <c r="AG3362" s="3">
        <v>0</v>
      </c>
      <c r="AH3362" s="3">
        <v>10.433333333333</v>
      </c>
      <c r="AI3362" s="3">
        <v>3.6833333333330001</v>
      </c>
      <c r="AJ3362" s="1" t="s">
        <v>1524</v>
      </c>
      <c r="AK3362" s="1" t="s">
        <v>25595</v>
      </c>
      <c r="AL3362" s="1"/>
      <c r="AM3362" s="1"/>
      <c r="AN3362" s="1"/>
      <c r="AO3362" s="1"/>
      <c r="AP3362" s="1"/>
      <c r="AQ3362" s="1"/>
      <c r="AR3362" s="1"/>
      <c r="AS3362" s="1"/>
      <c r="AT3362" s="3"/>
      <c r="AU3362" s="1"/>
      <c r="AV3362" s="1"/>
      <c r="AW3362" s="3"/>
      <c r="AX3362" s="1"/>
      <c r="AY3362" s="1"/>
      <c r="AZ3362" s="1"/>
      <c r="BA3362" s="1"/>
      <c r="BB3362">
        <f t="shared" si="75"/>
        <v>6</v>
      </c>
      <c r="BC3362">
        <f t="shared" si="76"/>
        <v>2022</v>
      </c>
    </row>
    <row r="3363" spans="1:55" x14ac:dyDescent="0.25">
      <c r="A3363" s="1" t="s">
        <v>22679</v>
      </c>
      <c r="B3363" s="3">
        <v>70</v>
      </c>
      <c r="C3363" s="1" t="s">
        <v>22679</v>
      </c>
      <c r="D3363" s="3">
        <v>380145</v>
      </c>
      <c r="E3363" s="1" t="s">
        <v>63</v>
      </c>
      <c r="F3363" s="1" t="s">
        <v>25596</v>
      </c>
      <c r="G3363" s="1" t="s">
        <v>1532</v>
      </c>
      <c r="H3363" s="1" t="s">
        <v>7865</v>
      </c>
      <c r="I3363" s="3">
        <v>1719698</v>
      </c>
      <c r="J3363" s="1" t="s">
        <v>67</v>
      </c>
      <c r="K3363" s="12"/>
      <c r="L3363" s="1" t="s">
        <v>22694</v>
      </c>
      <c r="M3363" s="1"/>
      <c r="N3363" s="1"/>
      <c r="O3363" s="1" t="s">
        <v>25597</v>
      </c>
      <c r="P3363" s="1" t="s">
        <v>70</v>
      </c>
      <c r="Q3363" s="1" t="s">
        <v>70</v>
      </c>
      <c r="R3363" s="1" t="s">
        <v>1532</v>
      </c>
      <c r="S3363" s="1" t="s">
        <v>25598</v>
      </c>
      <c r="T3363" s="1" t="s">
        <v>25599</v>
      </c>
      <c r="U3363" s="1" t="s">
        <v>22726</v>
      </c>
      <c r="V3363" s="1" t="s">
        <v>639</v>
      </c>
      <c r="W3363" s="1" t="s">
        <v>25600</v>
      </c>
      <c r="X3363" s="1" t="s">
        <v>1532</v>
      </c>
      <c r="Y3363" s="1" t="s">
        <v>25601</v>
      </c>
      <c r="Z3363" s="1" t="s">
        <v>1532</v>
      </c>
      <c r="AA3363" s="1" t="s">
        <v>25602</v>
      </c>
      <c r="AB3363" s="3">
        <v>1</v>
      </c>
      <c r="AC3363" s="3">
        <v>1</v>
      </c>
      <c r="AD3363" s="3">
        <v>1</v>
      </c>
      <c r="AE3363" s="3">
        <v>1</v>
      </c>
      <c r="AF3363" s="3">
        <v>0</v>
      </c>
      <c r="AG3363" s="3">
        <v>0</v>
      </c>
      <c r="AH3363" s="3">
        <v>48</v>
      </c>
      <c r="AI3363" s="3">
        <v>17.233333333333</v>
      </c>
      <c r="AJ3363" s="1" t="s">
        <v>1532</v>
      </c>
      <c r="AK3363" s="1" t="s">
        <v>25603</v>
      </c>
      <c r="AL3363" s="1"/>
      <c r="AM3363" s="1"/>
      <c r="AN3363" s="1"/>
      <c r="AO3363" s="1"/>
      <c r="AP3363" s="1"/>
      <c r="AQ3363" s="1"/>
      <c r="AR3363" s="1"/>
      <c r="AS3363" s="1"/>
      <c r="AT3363" s="3"/>
      <c r="AU3363" s="1"/>
      <c r="AV3363" s="1"/>
      <c r="AW3363" s="3"/>
      <c r="AX3363" s="1"/>
      <c r="AY3363" s="1"/>
      <c r="AZ3363" s="1" t="s">
        <v>25604</v>
      </c>
      <c r="BA3363" s="1"/>
      <c r="BB3363">
        <f t="shared" si="75"/>
        <v>6</v>
      </c>
      <c r="BC3363">
        <f t="shared" si="76"/>
        <v>2022</v>
      </c>
    </row>
    <row r="3364" spans="1:55" x14ac:dyDescent="0.25">
      <c r="A3364" s="1" t="s">
        <v>22679</v>
      </c>
      <c r="B3364" s="3">
        <v>70</v>
      </c>
      <c r="C3364" s="1" t="s">
        <v>22679</v>
      </c>
      <c r="D3364" s="3">
        <v>380243</v>
      </c>
      <c r="E3364" s="1" t="s">
        <v>91</v>
      </c>
      <c r="F3364" s="1" t="s">
        <v>5699</v>
      </c>
      <c r="G3364" s="1" t="s">
        <v>1532</v>
      </c>
      <c r="H3364" s="1" t="s">
        <v>25605</v>
      </c>
      <c r="I3364" s="3">
        <v>380243</v>
      </c>
      <c r="J3364" s="1" t="s">
        <v>67</v>
      </c>
      <c r="K3364" s="12"/>
      <c r="L3364" s="1" t="s">
        <v>23506</v>
      </c>
      <c r="M3364" s="1"/>
      <c r="N3364" s="1"/>
      <c r="O3364" s="1" t="s">
        <v>25606</v>
      </c>
      <c r="P3364" s="1" t="s">
        <v>70</v>
      </c>
      <c r="Q3364" s="1" t="s">
        <v>70</v>
      </c>
      <c r="R3364" s="1" t="s">
        <v>1532</v>
      </c>
      <c r="S3364" s="1" t="s">
        <v>25607</v>
      </c>
      <c r="T3364" s="1" t="s">
        <v>25608</v>
      </c>
      <c r="U3364" s="1" t="s">
        <v>22765</v>
      </c>
      <c r="V3364" s="1" t="s">
        <v>74</v>
      </c>
      <c r="W3364" s="1" t="s">
        <v>22903</v>
      </c>
      <c r="X3364" s="1" t="s">
        <v>1532</v>
      </c>
      <c r="Y3364" s="1" t="s">
        <v>11500</v>
      </c>
      <c r="Z3364" s="1" t="s">
        <v>1532</v>
      </c>
      <c r="AA3364" s="1" t="s">
        <v>25609</v>
      </c>
      <c r="AB3364" s="3">
        <v>1</v>
      </c>
      <c r="AC3364" s="3">
        <v>1</v>
      </c>
      <c r="AD3364" s="3">
        <v>1</v>
      </c>
      <c r="AE3364" s="3">
        <v>1</v>
      </c>
      <c r="AF3364" s="3">
        <v>0</v>
      </c>
      <c r="AG3364" s="3">
        <v>0</v>
      </c>
      <c r="AH3364" s="3">
        <v>44.216666666667003</v>
      </c>
      <c r="AI3364" s="3">
        <v>3.5166666666670001</v>
      </c>
      <c r="AJ3364" s="1" t="s">
        <v>1532</v>
      </c>
      <c r="AK3364" s="1" t="s">
        <v>25610</v>
      </c>
      <c r="AL3364" s="1"/>
      <c r="AM3364" s="1"/>
      <c r="AN3364" s="1"/>
      <c r="AO3364" s="1"/>
      <c r="AP3364" s="1"/>
      <c r="AQ3364" s="1"/>
      <c r="AR3364" s="1"/>
      <c r="AS3364" s="1"/>
      <c r="AT3364" s="3"/>
      <c r="AU3364" s="1"/>
      <c r="AV3364" s="1"/>
      <c r="AW3364" s="3"/>
      <c r="AX3364" s="1"/>
      <c r="AY3364" s="1"/>
      <c r="AZ3364" s="1"/>
      <c r="BA3364" s="1" t="s">
        <v>25611</v>
      </c>
      <c r="BB3364">
        <f t="shared" si="75"/>
        <v>6</v>
      </c>
      <c r="BC3364">
        <f t="shared" si="76"/>
        <v>2022</v>
      </c>
    </row>
    <row r="3365" spans="1:55" x14ac:dyDescent="0.25">
      <c r="A3365" s="1" t="s">
        <v>22679</v>
      </c>
      <c r="B3365" s="3">
        <v>70</v>
      </c>
      <c r="C3365" s="1" t="s">
        <v>22679</v>
      </c>
      <c r="D3365" s="3">
        <v>383799</v>
      </c>
      <c r="E3365" s="1" t="s">
        <v>91</v>
      </c>
      <c r="F3365" s="1" t="s">
        <v>22738</v>
      </c>
      <c r="G3365" s="1" t="s">
        <v>1541</v>
      </c>
      <c r="H3365" s="1" t="s">
        <v>25612</v>
      </c>
      <c r="I3365" s="3">
        <v>383799</v>
      </c>
      <c r="J3365" s="1" t="s">
        <v>67</v>
      </c>
      <c r="K3365" s="12"/>
      <c r="L3365" s="1" t="s">
        <v>22694</v>
      </c>
      <c r="M3365" s="1"/>
      <c r="N3365" s="1"/>
      <c r="O3365" s="1" t="s">
        <v>25613</v>
      </c>
      <c r="P3365" s="1" t="s">
        <v>70</v>
      </c>
      <c r="Q3365" s="1" t="s">
        <v>70</v>
      </c>
      <c r="R3365" s="1" t="s">
        <v>1541</v>
      </c>
      <c r="S3365" s="1" t="s">
        <v>25614</v>
      </c>
      <c r="T3365" s="1" t="s">
        <v>25615</v>
      </c>
      <c r="U3365" s="1" t="s">
        <v>22733</v>
      </c>
      <c r="V3365" s="1" t="s">
        <v>74</v>
      </c>
      <c r="W3365" s="1" t="s">
        <v>23179</v>
      </c>
      <c r="X3365" s="1" t="s">
        <v>1541</v>
      </c>
      <c r="Y3365" s="1" t="s">
        <v>623</v>
      </c>
      <c r="Z3365" s="1" t="s">
        <v>1541</v>
      </c>
      <c r="AA3365" s="1" t="s">
        <v>25616</v>
      </c>
      <c r="AB3365" s="3">
        <v>1</v>
      </c>
      <c r="AC3365" s="3">
        <v>1</v>
      </c>
      <c r="AD3365" s="3">
        <v>1</v>
      </c>
      <c r="AE3365" s="3">
        <v>1</v>
      </c>
      <c r="AF3365" s="3">
        <v>0</v>
      </c>
      <c r="AG3365" s="3">
        <v>0</v>
      </c>
      <c r="AH3365" s="3">
        <v>17.649999999999999</v>
      </c>
      <c r="AI3365" s="3">
        <v>7.4833333333330003</v>
      </c>
      <c r="AJ3365" s="1" t="s">
        <v>1541</v>
      </c>
      <c r="AK3365" s="1" t="s">
        <v>25617</v>
      </c>
      <c r="AL3365" s="1"/>
      <c r="AM3365" s="1"/>
      <c r="AN3365" s="1"/>
      <c r="AO3365" s="1"/>
      <c r="AP3365" s="1"/>
      <c r="AQ3365" s="1"/>
      <c r="AR3365" s="1"/>
      <c r="AS3365" s="1"/>
      <c r="AT3365" s="3"/>
      <c r="AU3365" s="1"/>
      <c r="AV3365" s="1"/>
      <c r="AW3365" s="3"/>
      <c r="AX3365" s="1"/>
      <c r="AY3365" s="1"/>
      <c r="AZ3365" s="1"/>
      <c r="BA3365" s="1" t="s">
        <v>25618</v>
      </c>
      <c r="BB3365">
        <f t="shared" si="75"/>
        <v>6</v>
      </c>
      <c r="BC3365">
        <f t="shared" si="76"/>
        <v>2022</v>
      </c>
    </row>
    <row r="3366" spans="1:55" x14ac:dyDescent="0.25">
      <c r="A3366" s="1" t="s">
        <v>22679</v>
      </c>
      <c r="B3366" s="3">
        <v>70</v>
      </c>
      <c r="C3366" s="1" t="s">
        <v>22679</v>
      </c>
      <c r="D3366" s="3">
        <v>385141</v>
      </c>
      <c r="E3366" s="1" t="s">
        <v>63</v>
      </c>
      <c r="F3366" s="1" t="s">
        <v>23419</v>
      </c>
      <c r="G3366" s="1" t="s">
        <v>1541</v>
      </c>
      <c r="H3366" s="1" t="s">
        <v>25619</v>
      </c>
      <c r="I3366" s="3">
        <v>1720592</v>
      </c>
      <c r="J3366" s="1" t="s">
        <v>67</v>
      </c>
      <c r="K3366" s="12"/>
      <c r="L3366" s="1" t="s">
        <v>22682</v>
      </c>
      <c r="M3366" s="1"/>
      <c r="N3366" s="1"/>
      <c r="O3366" s="1" t="s">
        <v>25620</v>
      </c>
      <c r="P3366" s="1" t="s">
        <v>70</v>
      </c>
      <c r="Q3366" s="1" t="s">
        <v>70</v>
      </c>
      <c r="R3366" s="1" t="s">
        <v>1541</v>
      </c>
      <c r="S3366" s="1" t="s">
        <v>25621</v>
      </c>
      <c r="T3366" s="1" t="s">
        <v>25622</v>
      </c>
      <c r="U3366" s="1" t="s">
        <v>23322</v>
      </c>
      <c r="V3366" s="1" t="s">
        <v>74</v>
      </c>
      <c r="W3366" s="1" t="s">
        <v>22687</v>
      </c>
      <c r="X3366" s="1" t="s">
        <v>1541</v>
      </c>
      <c r="Y3366" s="1" t="s">
        <v>76</v>
      </c>
      <c r="Z3366" s="1" t="s">
        <v>1541</v>
      </c>
      <c r="AA3366" s="1" t="s">
        <v>25623</v>
      </c>
      <c r="AB3366" s="3">
        <v>1</v>
      </c>
      <c r="AC3366" s="3">
        <v>1</v>
      </c>
      <c r="AD3366" s="3">
        <v>1</v>
      </c>
      <c r="AE3366" s="3">
        <v>1</v>
      </c>
      <c r="AF3366" s="3">
        <v>0</v>
      </c>
      <c r="AG3366" s="3">
        <v>0</v>
      </c>
      <c r="AH3366" s="3">
        <v>31.05</v>
      </c>
      <c r="AI3366" s="3">
        <v>7.7833333333330001</v>
      </c>
      <c r="AJ3366" s="1" t="s">
        <v>1541</v>
      </c>
      <c r="AK3366" s="1" t="s">
        <v>25624</v>
      </c>
      <c r="AL3366" s="1"/>
      <c r="AM3366" s="1"/>
      <c r="AN3366" s="1"/>
      <c r="AO3366" s="1"/>
      <c r="AP3366" s="1"/>
      <c r="AQ3366" s="1"/>
      <c r="AR3366" s="1"/>
      <c r="AS3366" s="1"/>
      <c r="AT3366" s="3"/>
      <c r="AU3366" s="1"/>
      <c r="AV3366" s="1"/>
      <c r="AW3366" s="3"/>
      <c r="AX3366" s="1"/>
      <c r="AY3366" s="1"/>
      <c r="AZ3366" s="1" t="s">
        <v>25625</v>
      </c>
      <c r="BA3366" s="1"/>
      <c r="BB3366">
        <f t="shared" si="75"/>
        <v>6</v>
      </c>
      <c r="BC3366">
        <f t="shared" si="76"/>
        <v>2022</v>
      </c>
    </row>
    <row r="3367" spans="1:55" x14ac:dyDescent="0.25">
      <c r="A3367" s="1" t="s">
        <v>22679</v>
      </c>
      <c r="B3367" s="3">
        <v>70</v>
      </c>
      <c r="C3367" s="1" t="s">
        <v>22679</v>
      </c>
      <c r="D3367" s="3">
        <v>385295</v>
      </c>
      <c r="E3367" s="1" t="s">
        <v>63</v>
      </c>
      <c r="F3367" s="1" t="s">
        <v>5216</v>
      </c>
      <c r="G3367" s="1" t="s">
        <v>1541</v>
      </c>
      <c r="H3367" s="1" t="s">
        <v>25626</v>
      </c>
      <c r="I3367" s="3">
        <v>1720628</v>
      </c>
      <c r="J3367" s="1" t="s">
        <v>67</v>
      </c>
      <c r="K3367" s="12"/>
      <c r="L3367" s="1" t="s">
        <v>22723</v>
      </c>
      <c r="M3367" s="1"/>
      <c r="N3367" s="1"/>
      <c r="O3367" s="1" t="s">
        <v>25627</v>
      </c>
      <c r="P3367" s="1" t="s">
        <v>70</v>
      </c>
      <c r="Q3367" s="1" t="s">
        <v>70</v>
      </c>
      <c r="R3367" s="1" t="s">
        <v>1541</v>
      </c>
      <c r="S3367" s="1" t="s">
        <v>25628</v>
      </c>
      <c r="T3367" s="1" t="s">
        <v>25629</v>
      </c>
      <c r="U3367" s="1" t="s">
        <v>22726</v>
      </c>
      <c r="V3367" s="1" t="s">
        <v>74</v>
      </c>
      <c r="W3367" s="1" t="s">
        <v>22727</v>
      </c>
      <c r="X3367" s="1" t="s">
        <v>1541</v>
      </c>
      <c r="Y3367" s="1" t="s">
        <v>23511</v>
      </c>
      <c r="Z3367" s="1" t="s">
        <v>1541</v>
      </c>
      <c r="AA3367" s="1" t="s">
        <v>25630</v>
      </c>
      <c r="AB3367" s="3">
        <v>1</v>
      </c>
      <c r="AC3367" s="3">
        <v>1</v>
      </c>
      <c r="AD3367" s="3">
        <v>1</v>
      </c>
      <c r="AE3367" s="3">
        <v>1</v>
      </c>
      <c r="AF3367" s="3">
        <v>0</v>
      </c>
      <c r="AG3367" s="3">
        <v>0</v>
      </c>
      <c r="AH3367" s="3">
        <v>30.533333333333001</v>
      </c>
      <c r="AI3367" s="3">
        <v>3.6333333333329998</v>
      </c>
      <c r="AJ3367" s="1" t="s">
        <v>1541</v>
      </c>
      <c r="AK3367" s="1" t="s">
        <v>25631</v>
      </c>
      <c r="AL3367" s="1"/>
      <c r="AM3367" s="1"/>
      <c r="AN3367" s="1"/>
      <c r="AO3367" s="1"/>
      <c r="AP3367" s="1"/>
      <c r="AQ3367" s="1"/>
      <c r="AR3367" s="1"/>
      <c r="AS3367" s="1"/>
      <c r="AT3367" s="3"/>
      <c r="AU3367" s="1"/>
      <c r="AV3367" s="1"/>
      <c r="AW3367" s="3"/>
      <c r="AX3367" s="1"/>
      <c r="AY3367" s="1"/>
      <c r="AZ3367" s="1" t="s">
        <v>25632</v>
      </c>
      <c r="BA3367" s="1"/>
      <c r="BB3367">
        <f t="shared" si="75"/>
        <v>6</v>
      </c>
      <c r="BC3367">
        <f t="shared" si="76"/>
        <v>2022</v>
      </c>
    </row>
    <row r="3368" spans="1:55" x14ac:dyDescent="0.25">
      <c r="A3368" s="1" t="s">
        <v>22679</v>
      </c>
      <c r="B3368" s="3">
        <v>70</v>
      </c>
      <c r="C3368" s="1" t="s">
        <v>22679</v>
      </c>
      <c r="D3368" s="3">
        <v>385835</v>
      </c>
      <c r="E3368" s="1" t="s">
        <v>63</v>
      </c>
      <c r="F3368" s="1" t="s">
        <v>832</v>
      </c>
      <c r="G3368" s="1" t="s">
        <v>1541</v>
      </c>
      <c r="H3368" s="1" t="s">
        <v>25633</v>
      </c>
      <c r="I3368" s="3">
        <v>1720663</v>
      </c>
      <c r="J3368" s="1" t="s">
        <v>67</v>
      </c>
      <c r="K3368" s="12"/>
      <c r="L3368" s="1" t="s">
        <v>22694</v>
      </c>
      <c r="M3368" s="1"/>
      <c r="N3368" s="1"/>
      <c r="O3368" s="1" t="s">
        <v>16156</v>
      </c>
      <c r="P3368" s="1" t="s">
        <v>70</v>
      </c>
      <c r="Q3368" s="1" t="s">
        <v>70</v>
      </c>
      <c r="R3368" s="1" t="s">
        <v>1541</v>
      </c>
      <c r="S3368" s="1" t="s">
        <v>25634</v>
      </c>
      <c r="T3368" s="1" t="s">
        <v>25635</v>
      </c>
      <c r="U3368" s="1" t="s">
        <v>22733</v>
      </c>
      <c r="V3368" s="1" t="s">
        <v>74</v>
      </c>
      <c r="W3368" s="1" t="s">
        <v>22699</v>
      </c>
      <c r="X3368" s="1" t="s">
        <v>1541</v>
      </c>
      <c r="Y3368" s="1" t="s">
        <v>264</v>
      </c>
      <c r="Z3368" s="1" t="s">
        <v>1541</v>
      </c>
      <c r="AA3368" s="1" t="s">
        <v>1398</v>
      </c>
      <c r="AB3368" s="3">
        <v>1</v>
      </c>
      <c r="AC3368" s="3">
        <v>1</v>
      </c>
      <c r="AD3368" s="3">
        <v>1</v>
      </c>
      <c r="AE3368" s="3">
        <v>1</v>
      </c>
      <c r="AF3368" s="3">
        <v>0</v>
      </c>
      <c r="AG3368" s="3">
        <v>0</v>
      </c>
      <c r="AH3368" s="3">
        <v>8.9833333333330003</v>
      </c>
      <c r="AI3368" s="3">
        <v>7.4833333333330003</v>
      </c>
      <c r="AJ3368" s="1" t="s">
        <v>1541</v>
      </c>
      <c r="AK3368" s="1" t="s">
        <v>25636</v>
      </c>
      <c r="AL3368" s="1"/>
      <c r="AM3368" s="1"/>
      <c r="AN3368" s="1"/>
      <c r="AO3368" s="1"/>
      <c r="AP3368" s="1"/>
      <c r="AQ3368" s="1"/>
      <c r="AR3368" s="1"/>
      <c r="AS3368" s="1"/>
      <c r="AT3368" s="3"/>
      <c r="AU3368" s="1"/>
      <c r="AV3368" s="1"/>
      <c r="AW3368" s="3"/>
      <c r="AX3368" s="1"/>
      <c r="AY3368" s="1"/>
      <c r="AZ3368" s="1" t="s">
        <v>25637</v>
      </c>
      <c r="BA3368" s="1"/>
      <c r="BB3368">
        <f t="shared" si="75"/>
        <v>6</v>
      </c>
      <c r="BC3368">
        <f t="shared" si="76"/>
        <v>2022</v>
      </c>
    </row>
    <row r="3369" spans="1:55" x14ac:dyDescent="0.25">
      <c r="A3369" s="1" t="s">
        <v>22679</v>
      </c>
      <c r="B3369" s="3">
        <v>70</v>
      </c>
      <c r="C3369" s="1" t="s">
        <v>22679</v>
      </c>
      <c r="D3369" s="3">
        <v>385984</v>
      </c>
      <c r="E3369" s="1" t="s">
        <v>91</v>
      </c>
      <c r="F3369" s="1" t="s">
        <v>832</v>
      </c>
      <c r="G3369" s="1" t="s">
        <v>1541</v>
      </c>
      <c r="H3369" s="1" t="s">
        <v>25638</v>
      </c>
      <c r="I3369" s="3">
        <v>385984</v>
      </c>
      <c r="J3369" s="1" t="s">
        <v>67</v>
      </c>
      <c r="K3369" s="12"/>
      <c r="L3369" s="1" t="s">
        <v>22848</v>
      </c>
      <c r="M3369" s="1"/>
      <c r="N3369" s="1"/>
      <c r="O3369" s="1" t="s">
        <v>25639</v>
      </c>
      <c r="P3369" s="1" t="s">
        <v>70</v>
      </c>
      <c r="Q3369" s="1" t="s">
        <v>70</v>
      </c>
      <c r="R3369" s="1" t="s">
        <v>1541</v>
      </c>
      <c r="S3369" s="1" t="s">
        <v>25640</v>
      </c>
      <c r="T3369" s="1" t="s">
        <v>25641</v>
      </c>
      <c r="U3369" s="1" t="s">
        <v>22726</v>
      </c>
      <c r="V3369" s="1" t="s">
        <v>74</v>
      </c>
      <c r="W3369" s="1" t="s">
        <v>22903</v>
      </c>
      <c r="X3369" s="1" t="s">
        <v>1541</v>
      </c>
      <c r="Y3369" s="1" t="s">
        <v>8603</v>
      </c>
      <c r="Z3369" s="1" t="s">
        <v>1541</v>
      </c>
      <c r="AA3369" s="1" t="s">
        <v>1219</v>
      </c>
      <c r="AB3369" s="3">
        <v>1</v>
      </c>
      <c r="AC3369" s="3">
        <v>1</v>
      </c>
      <c r="AD3369" s="3">
        <v>1</v>
      </c>
      <c r="AE3369" s="3">
        <v>1</v>
      </c>
      <c r="AF3369" s="3">
        <v>0</v>
      </c>
      <c r="AG3369" s="3">
        <v>0</v>
      </c>
      <c r="AH3369" s="3">
        <v>28.8</v>
      </c>
      <c r="AI3369" s="3">
        <v>2.166666666667</v>
      </c>
      <c r="AJ3369" s="1" t="s">
        <v>1541</v>
      </c>
      <c r="AK3369" s="1" t="s">
        <v>25642</v>
      </c>
      <c r="AL3369" s="1"/>
      <c r="AM3369" s="1"/>
      <c r="AN3369" s="1"/>
      <c r="AO3369" s="1"/>
      <c r="AP3369" s="1"/>
      <c r="AQ3369" s="1"/>
      <c r="AR3369" s="1"/>
      <c r="AS3369" s="1"/>
      <c r="AT3369" s="3"/>
      <c r="AU3369" s="1"/>
      <c r="AV3369" s="1"/>
      <c r="AW3369" s="3"/>
      <c r="AX3369" s="1"/>
      <c r="AY3369" s="1"/>
      <c r="AZ3369" s="1"/>
      <c r="BA3369" s="1"/>
      <c r="BB3369">
        <f t="shared" si="75"/>
        <v>6</v>
      </c>
      <c r="BC3369">
        <f t="shared" si="76"/>
        <v>2022</v>
      </c>
    </row>
    <row r="3370" spans="1:55" x14ac:dyDescent="0.25">
      <c r="A3370" s="1" t="s">
        <v>22679</v>
      </c>
      <c r="B3370" s="3">
        <v>70</v>
      </c>
      <c r="C3370" s="1" t="s">
        <v>22679</v>
      </c>
      <c r="D3370" s="3">
        <v>387273</v>
      </c>
      <c r="E3370" s="1" t="s">
        <v>63</v>
      </c>
      <c r="F3370" s="1" t="s">
        <v>24168</v>
      </c>
      <c r="G3370" s="1" t="s">
        <v>1541</v>
      </c>
      <c r="H3370" s="1" t="s">
        <v>25643</v>
      </c>
      <c r="I3370" s="3">
        <v>1720911</v>
      </c>
      <c r="J3370" s="1" t="s">
        <v>67</v>
      </c>
      <c r="K3370" s="12"/>
      <c r="L3370" s="1" t="s">
        <v>22723</v>
      </c>
      <c r="M3370" s="1"/>
      <c r="N3370" s="1"/>
      <c r="O3370" s="1" t="s">
        <v>25644</v>
      </c>
      <c r="P3370" s="1" t="s">
        <v>70</v>
      </c>
      <c r="Q3370" s="1" t="s">
        <v>70</v>
      </c>
      <c r="R3370" s="1" t="s">
        <v>1541</v>
      </c>
      <c r="S3370" s="1" t="s">
        <v>25645</v>
      </c>
      <c r="T3370" s="1" t="s">
        <v>25646</v>
      </c>
      <c r="U3370" s="1" t="s">
        <v>22726</v>
      </c>
      <c r="V3370" s="1" t="s">
        <v>74</v>
      </c>
      <c r="W3370" s="1" t="s">
        <v>23297</v>
      </c>
      <c r="X3370" s="1" t="s">
        <v>4981</v>
      </c>
      <c r="Y3370" s="1" t="s">
        <v>13997</v>
      </c>
      <c r="Z3370" s="1" t="s">
        <v>1541</v>
      </c>
      <c r="AA3370" s="1" t="s">
        <v>25647</v>
      </c>
      <c r="AB3370" s="3">
        <v>1</v>
      </c>
      <c r="AC3370" s="3">
        <v>1</v>
      </c>
      <c r="AD3370" s="3">
        <v>1</v>
      </c>
      <c r="AE3370" s="3">
        <v>1</v>
      </c>
      <c r="AF3370" s="3">
        <v>0</v>
      </c>
      <c r="AG3370" s="3">
        <v>0</v>
      </c>
      <c r="AH3370" s="3">
        <v>29.733333333333</v>
      </c>
      <c r="AI3370" s="3">
        <v>4.8499999999999996</v>
      </c>
      <c r="AJ3370" s="1" t="s">
        <v>4981</v>
      </c>
      <c r="AK3370" s="1" t="s">
        <v>13999</v>
      </c>
      <c r="AL3370" s="1"/>
      <c r="AM3370" s="1"/>
      <c r="AN3370" s="1"/>
      <c r="AO3370" s="1"/>
      <c r="AP3370" s="1"/>
      <c r="AQ3370" s="1"/>
      <c r="AR3370" s="1"/>
      <c r="AS3370" s="1"/>
      <c r="AT3370" s="3"/>
      <c r="AU3370" s="1"/>
      <c r="AV3370" s="1"/>
      <c r="AW3370" s="3"/>
      <c r="AX3370" s="1"/>
      <c r="AY3370" s="1"/>
      <c r="AZ3370" s="1" t="s">
        <v>25648</v>
      </c>
      <c r="BA3370" s="1"/>
      <c r="BB3370">
        <f t="shared" si="75"/>
        <v>6</v>
      </c>
      <c r="BC3370">
        <f t="shared" si="76"/>
        <v>2022</v>
      </c>
    </row>
    <row r="3371" spans="1:55" x14ac:dyDescent="0.25">
      <c r="A3371" s="1" t="s">
        <v>22679</v>
      </c>
      <c r="B3371" s="3">
        <v>70</v>
      </c>
      <c r="C3371" s="1" t="s">
        <v>22679</v>
      </c>
      <c r="D3371" s="3">
        <v>390552</v>
      </c>
      <c r="E3371" s="1" t="s">
        <v>63</v>
      </c>
      <c r="F3371" s="1" t="s">
        <v>25649</v>
      </c>
      <c r="G3371" s="1" t="s">
        <v>4981</v>
      </c>
      <c r="H3371" s="1" t="s">
        <v>25650</v>
      </c>
      <c r="I3371" s="3">
        <v>1721404</v>
      </c>
      <c r="J3371" s="1" t="s">
        <v>67</v>
      </c>
      <c r="K3371" s="12"/>
      <c r="L3371" s="1" t="s">
        <v>22848</v>
      </c>
      <c r="M3371" s="1"/>
      <c r="N3371" s="1"/>
      <c r="O3371" s="1" t="s">
        <v>25651</v>
      </c>
      <c r="P3371" s="1" t="s">
        <v>70</v>
      </c>
      <c r="Q3371" s="1" t="s">
        <v>70</v>
      </c>
      <c r="R3371" s="1" t="s">
        <v>4981</v>
      </c>
      <c r="S3371" s="1" t="s">
        <v>25652</v>
      </c>
      <c r="T3371" s="1" t="s">
        <v>25653</v>
      </c>
      <c r="U3371" s="1" t="s">
        <v>23163</v>
      </c>
      <c r="V3371" s="1" t="s">
        <v>74</v>
      </c>
      <c r="W3371" s="1" t="s">
        <v>24594</v>
      </c>
      <c r="X3371" s="1" t="s">
        <v>4981</v>
      </c>
      <c r="Y3371" s="1" t="s">
        <v>7849</v>
      </c>
      <c r="Z3371" s="1" t="s">
        <v>4981</v>
      </c>
      <c r="AA3371" s="1" t="s">
        <v>16577</v>
      </c>
      <c r="AB3371" s="3">
        <v>1</v>
      </c>
      <c r="AC3371" s="3">
        <v>1</v>
      </c>
      <c r="AD3371" s="3">
        <v>1</v>
      </c>
      <c r="AE3371" s="3">
        <v>1</v>
      </c>
      <c r="AF3371" s="3">
        <v>0</v>
      </c>
      <c r="AG3371" s="3">
        <v>0</v>
      </c>
      <c r="AH3371" s="3">
        <v>33.083333333333002</v>
      </c>
      <c r="AI3371" s="3">
        <v>9.916666666667</v>
      </c>
      <c r="AJ3371" s="1" t="s">
        <v>4981</v>
      </c>
      <c r="AK3371" s="1" t="s">
        <v>25654</v>
      </c>
      <c r="AL3371" s="1"/>
      <c r="AM3371" s="1"/>
      <c r="AN3371" s="1"/>
      <c r="AO3371" s="1"/>
      <c r="AP3371" s="1"/>
      <c r="AQ3371" s="1"/>
      <c r="AR3371" s="1"/>
      <c r="AS3371" s="1"/>
      <c r="AT3371" s="3"/>
      <c r="AU3371" s="1"/>
      <c r="AV3371" s="1"/>
      <c r="AW3371" s="3"/>
      <c r="AX3371" s="1"/>
      <c r="AY3371" s="1"/>
      <c r="AZ3371" s="1" t="s">
        <v>25655</v>
      </c>
      <c r="BA3371" s="1"/>
      <c r="BB3371">
        <f t="shared" si="75"/>
        <v>6</v>
      </c>
      <c r="BC3371">
        <f t="shared" si="76"/>
        <v>2022</v>
      </c>
    </row>
    <row r="3372" spans="1:55" x14ac:dyDescent="0.25">
      <c r="A3372" s="1" t="s">
        <v>22679</v>
      </c>
      <c r="B3372" s="3">
        <v>70</v>
      </c>
      <c r="C3372" s="1" t="s">
        <v>22679</v>
      </c>
      <c r="D3372" s="3">
        <v>390582</v>
      </c>
      <c r="E3372" s="1" t="s">
        <v>63</v>
      </c>
      <c r="F3372" s="1" t="s">
        <v>1465</v>
      </c>
      <c r="G3372" s="1" t="s">
        <v>4981</v>
      </c>
      <c r="H3372" s="1" t="s">
        <v>25656</v>
      </c>
      <c r="I3372" s="3">
        <v>1721412</v>
      </c>
      <c r="J3372" s="1" t="s">
        <v>67</v>
      </c>
      <c r="K3372" s="12"/>
      <c r="L3372" s="1" t="s">
        <v>22694</v>
      </c>
      <c r="M3372" s="1"/>
      <c r="N3372" s="1"/>
      <c r="O3372" s="1" t="s">
        <v>25657</v>
      </c>
      <c r="P3372" s="1" t="s">
        <v>70</v>
      </c>
      <c r="Q3372" s="1" t="s">
        <v>70</v>
      </c>
      <c r="R3372" s="1" t="s">
        <v>4981</v>
      </c>
      <c r="S3372" s="1" t="s">
        <v>25658</v>
      </c>
      <c r="T3372" s="1" t="s">
        <v>25659</v>
      </c>
      <c r="U3372" s="1" t="s">
        <v>22733</v>
      </c>
      <c r="V3372" s="1" t="s">
        <v>74</v>
      </c>
      <c r="W3372" s="1" t="s">
        <v>25660</v>
      </c>
      <c r="X3372" s="1" t="s">
        <v>4981</v>
      </c>
      <c r="Y3372" s="1" t="s">
        <v>2580</v>
      </c>
      <c r="Z3372" s="1" t="s">
        <v>4981</v>
      </c>
      <c r="AA3372" s="1" t="s">
        <v>25661</v>
      </c>
      <c r="AB3372" s="3">
        <v>1</v>
      </c>
      <c r="AC3372" s="3">
        <v>1</v>
      </c>
      <c r="AD3372" s="3">
        <v>1</v>
      </c>
      <c r="AE3372" s="3">
        <v>1</v>
      </c>
      <c r="AF3372" s="3">
        <v>0</v>
      </c>
      <c r="AG3372" s="3">
        <v>0</v>
      </c>
      <c r="AH3372" s="3">
        <v>23</v>
      </c>
      <c r="AI3372" s="3">
        <v>5.666666666667</v>
      </c>
      <c r="AJ3372" s="1" t="s">
        <v>4981</v>
      </c>
      <c r="AK3372" s="1" t="s">
        <v>25662</v>
      </c>
      <c r="AL3372" s="1"/>
      <c r="AM3372" s="1"/>
      <c r="AN3372" s="1"/>
      <c r="AO3372" s="1"/>
      <c r="AP3372" s="1"/>
      <c r="AQ3372" s="1"/>
      <c r="AR3372" s="1"/>
      <c r="AS3372" s="1"/>
      <c r="AT3372" s="3"/>
      <c r="AU3372" s="1"/>
      <c r="AV3372" s="1"/>
      <c r="AW3372" s="3"/>
      <c r="AX3372" s="1"/>
      <c r="AY3372" s="1"/>
      <c r="AZ3372" s="1" t="s">
        <v>25663</v>
      </c>
      <c r="BA3372" s="1"/>
      <c r="BB3372">
        <f t="shared" si="75"/>
        <v>6</v>
      </c>
      <c r="BC3372">
        <f t="shared" si="76"/>
        <v>2022</v>
      </c>
    </row>
    <row r="3373" spans="1:55" x14ac:dyDescent="0.25">
      <c r="A3373" s="1" t="s">
        <v>22679</v>
      </c>
      <c r="B3373" s="3">
        <v>70</v>
      </c>
      <c r="C3373" s="1" t="s">
        <v>22679</v>
      </c>
      <c r="D3373" s="3">
        <v>394797</v>
      </c>
      <c r="E3373" s="1" t="s">
        <v>63</v>
      </c>
      <c r="F3373" s="1" t="s">
        <v>25664</v>
      </c>
      <c r="G3373" s="1" t="s">
        <v>4981</v>
      </c>
      <c r="H3373" s="1" t="s">
        <v>25665</v>
      </c>
      <c r="I3373" s="3">
        <v>1721940</v>
      </c>
      <c r="J3373" s="1" t="s">
        <v>67</v>
      </c>
      <c r="K3373" s="12"/>
      <c r="L3373" s="1" t="s">
        <v>22694</v>
      </c>
      <c r="M3373" s="1"/>
      <c r="N3373" s="1"/>
      <c r="O3373" s="1" t="s">
        <v>25666</v>
      </c>
      <c r="P3373" s="1" t="s">
        <v>70</v>
      </c>
      <c r="Q3373" s="1" t="s">
        <v>70</v>
      </c>
      <c r="R3373" s="1" t="s">
        <v>4981</v>
      </c>
      <c r="S3373" s="1" t="s">
        <v>25667</v>
      </c>
      <c r="T3373" s="1" t="s">
        <v>25668</v>
      </c>
      <c r="U3373" s="1" t="s">
        <v>22733</v>
      </c>
      <c r="V3373" s="1" t="s">
        <v>74</v>
      </c>
      <c r="W3373" s="1" t="s">
        <v>22752</v>
      </c>
      <c r="X3373" s="1" t="s">
        <v>4981</v>
      </c>
      <c r="Y3373" s="1" t="s">
        <v>25669</v>
      </c>
      <c r="Z3373" s="1" t="s">
        <v>4981</v>
      </c>
      <c r="AA3373" s="1" t="s">
        <v>25670</v>
      </c>
      <c r="AB3373" s="3">
        <v>1</v>
      </c>
      <c r="AC3373" s="3">
        <v>1</v>
      </c>
      <c r="AD3373" s="3">
        <v>1</v>
      </c>
      <c r="AE3373" s="3">
        <v>1</v>
      </c>
      <c r="AF3373" s="3">
        <v>0</v>
      </c>
      <c r="AG3373" s="3">
        <v>0</v>
      </c>
      <c r="AH3373" s="3">
        <v>16.649999999999999</v>
      </c>
      <c r="AI3373" s="3">
        <v>3.35</v>
      </c>
      <c r="AJ3373" s="1" t="s">
        <v>4981</v>
      </c>
      <c r="AK3373" s="1" t="s">
        <v>25671</v>
      </c>
      <c r="AL3373" s="1"/>
      <c r="AM3373" s="1"/>
      <c r="AN3373" s="1"/>
      <c r="AO3373" s="1"/>
      <c r="AP3373" s="1"/>
      <c r="AQ3373" s="1"/>
      <c r="AR3373" s="1"/>
      <c r="AS3373" s="1"/>
      <c r="AT3373" s="3"/>
      <c r="AU3373" s="1"/>
      <c r="AV3373" s="1"/>
      <c r="AW3373" s="3"/>
      <c r="AX3373" s="1"/>
      <c r="AY3373" s="1"/>
      <c r="AZ3373" s="1"/>
      <c r="BA3373" s="1"/>
      <c r="BB3373">
        <f t="shared" si="75"/>
        <v>6</v>
      </c>
      <c r="BC3373">
        <f t="shared" si="76"/>
        <v>2022</v>
      </c>
    </row>
    <row r="3374" spans="1:55" x14ac:dyDescent="0.25">
      <c r="A3374" s="1" t="s">
        <v>22679</v>
      </c>
      <c r="B3374" s="3">
        <v>70</v>
      </c>
      <c r="C3374" s="1" t="s">
        <v>22679</v>
      </c>
      <c r="D3374" s="3">
        <v>395009</v>
      </c>
      <c r="E3374" s="1" t="s">
        <v>63</v>
      </c>
      <c r="F3374" s="1" t="s">
        <v>25672</v>
      </c>
      <c r="G3374" s="1" t="s">
        <v>4981</v>
      </c>
      <c r="H3374" s="1" t="s">
        <v>16560</v>
      </c>
      <c r="I3374" s="3">
        <v>1721958</v>
      </c>
      <c r="J3374" s="1" t="s">
        <v>67</v>
      </c>
      <c r="K3374" s="12"/>
      <c r="L3374" s="1" t="s">
        <v>22694</v>
      </c>
      <c r="M3374" s="1"/>
      <c r="N3374" s="1"/>
      <c r="O3374" s="1" t="s">
        <v>25673</v>
      </c>
      <c r="P3374" s="1" t="s">
        <v>70</v>
      </c>
      <c r="Q3374" s="1" t="s">
        <v>70</v>
      </c>
      <c r="R3374" s="1" t="s">
        <v>4981</v>
      </c>
      <c r="S3374" s="1" t="s">
        <v>25674</v>
      </c>
      <c r="T3374" s="1" t="s">
        <v>25675</v>
      </c>
      <c r="U3374" s="1" t="s">
        <v>22733</v>
      </c>
      <c r="V3374" s="1" t="s">
        <v>74</v>
      </c>
      <c r="W3374" s="1" t="s">
        <v>22752</v>
      </c>
      <c r="X3374" s="1" t="s">
        <v>4981</v>
      </c>
      <c r="Y3374" s="1" t="s">
        <v>10866</v>
      </c>
      <c r="Z3374" s="1" t="s">
        <v>4981</v>
      </c>
      <c r="AA3374" s="1" t="s">
        <v>25676</v>
      </c>
      <c r="AB3374" s="3">
        <v>1</v>
      </c>
      <c r="AC3374" s="3">
        <v>1</v>
      </c>
      <c r="AD3374" s="3">
        <v>1</v>
      </c>
      <c r="AE3374" s="3">
        <v>1</v>
      </c>
      <c r="AF3374" s="3">
        <v>0</v>
      </c>
      <c r="AG3374" s="3">
        <v>0</v>
      </c>
      <c r="AH3374" s="3">
        <v>12.233333333333</v>
      </c>
      <c r="AI3374" s="3">
        <v>5.2166666666669999</v>
      </c>
      <c r="AJ3374" s="1" t="s">
        <v>4981</v>
      </c>
      <c r="AK3374" s="1" t="s">
        <v>25677</v>
      </c>
      <c r="AL3374" s="1"/>
      <c r="AM3374" s="1"/>
      <c r="AN3374" s="1"/>
      <c r="AO3374" s="1"/>
      <c r="AP3374" s="1"/>
      <c r="AQ3374" s="1"/>
      <c r="AR3374" s="1"/>
      <c r="AS3374" s="1"/>
      <c r="AT3374" s="3"/>
      <c r="AU3374" s="1"/>
      <c r="AV3374" s="1"/>
      <c r="AW3374" s="3"/>
      <c r="AX3374" s="1"/>
      <c r="AY3374" s="1"/>
      <c r="AZ3374" s="1"/>
      <c r="BA3374" s="1"/>
      <c r="BB3374">
        <f t="shared" si="75"/>
        <v>6</v>
      </c>
      <c r="BC3374">
        <f t="shared" si="76"/>
        <v>2022</v>
      </c>
    </row>
    <row r="3375" spans="1:55" x14ac:dyDescent="0.25">
      <c r="A3375" s="1" t="s">
        <v>22679</v>
      </c>
      <c r="B3375" s="3">
        <v>70</v>
      </c>
      <c r="C3375" s="1" t="s">
        <v>22679</v>
      </c>
      <c r="D3375" s="3">
        <v>395143</v>
      </c>
      <c r="E3375" s="1" t="s">
        <v>63</v>
      </c>
      <c r="F3375" s="1" t="s">
        <v>25678</v>
      </c>
      <c r="G3375" s="1" t="s">
        <v>4981</v>
      </c>
      <c r="H3375" s="1" t="s">
        <v>25679</v>
      </c>
      <c r="I3375" s="3">
        <v>1721996</v>
      </c>
      <c r="J3375" s="1" t="s">
        <v>67</v>
      </c>
      <c r="K3375" s="12"/>
      <c r="L3375" s="1" t="s">
        <v>22694</v>
      </c>
      <c r="M3375" s="1"/>
      <c r="N3375" s="1"/>
      <c r="O3375" s="1" t="s">
        <v>25680</v>
      </c>
      <c r="P3375" s="1" t="s">
        <v>70</v>
      </c>
      <c r="Q3375" s="1" t="s">
        <v>70</v>
      </c>
      <c r="R3375" s="1" t="s">
        <v>4981</v>
      </c>
      <c r="S3375" s="1" t="s">
        <v>25681</v>
      </c>
      <c r="T3375" s="1" t="s">
        <v>25682</v>
      </c>
      <c r="U3375" s="1" t="s">
        <v>22733</v>
      </c>
      <c r="V3375" s="1" t="s">
        <v>74</v>
      </c>
      <c r="W3375" s="1" t="s">
        <v>22774</v>
      </c>
      <c r="X3375" s="1" t="s">
        <v>4981</v>
      </c>
      <c r="Y3375" s="1" t="s">
        <v>2668</v>
      </c>
      <c r="Z3375" s="1" t="s">
        <v>4981</v>
      </c>
      <c r="AA3375" s="1" t="s">
        <v>25683</v>
      </c>
      <c r="AB3375" s="3">
        <v>1</v>
      </c>
      <c r="AC3375" s="3">
        <v>1</v>
      </c>
      <c r="AD3375" s="3">
        <v>1</v>
      </c>
      <c r="AE3375" s="3">
        <v>1</v>
      </c>
      <c r="AF3375" s="3">
        <v>0</v>
      </c>
      <c r="AG3375" s="3">
        <v>0</v>
      </c>
      <c r="AH3375" s="3">
        <v>24.683333333333</v>
      </c>
      <c r="AI3375" s="3">
        <v>9.15</v>
      </c>
      <c r="AJ3375" s="1" t="s">
        <v>4981</v>
      </c>
      <c r="AK3375" s="1" t="s">
        <v>25684</v>
      </c>
      <c r="AL3375" s="1"/>
      <c r="AM3375" s="1"/>
      <c r="AN3375" s="1"/>
      <c r="AO3375" s="1"/>
      <c r="AP3375" s="1"/>
      <c r="AQ3375" s="1"/>
      <c r="AR3375" s="1"/>
      <c r="AS3375" s="1"/>
      <c r="AT3375" s="3"/>
      <c r="AU3375" s="1"/>
      <c r="AV3375" s="1"/>
      <c r="AW3375" s="3"/>
      <c r="AX3375" s="1"/>
      <c r="AY3375" s="1"/>
      <c r="AZ3375" s="1" t="s">
        <v>25685</v>
      </c>
      <c r="BA3375" s="1"/>
      <c r="BB3375">
        <f t="shared" si="75"/>
        <v>6</v>
      </c>
      <c r="BC3375">
        <f t="shared" si="76"/>
        <v>2022</v>
      </c>
    </row>
    <row r="3376" spans="1:55" x14ac:dyDescent="0.25">
      <c r="A3376" s="1" t="s">
        <v>22679</v>
      </c>
      <c r="B3376" s="3">
        <v>70</v>
      </c>
      <c r="C3376" s="1" t="s">
        <v>22679</v>
      </c>
      <c r="D3376" s="3">
        <v>397262</v>
      </c>
      <c r="E3376" s="1" t="s">
        <v>91</v>
      </c>
      <c r="F3376" s="1" t="s">
        <v>25686</v>
      </c>
      <c r="G3376" s="1" t="s">
        <v>1551</v>
      </c>
      <c r="H3376" s="1" t="s">
        <v>25687</v>
      </c>
      <c r="I3376" s="3">
        <v>397262</v>
      </c>
      <c r="J3376" s="1" t="s">
        <v>67</v>
      </c>
      <c r="K3376" s="12"/>
      <c r="L3376" s="1" t="s">
        <v>22747</v>
      </c>
      <c r="M3376" s="1"/>
      <c r="N3376" s="1"/>
      <c r="O3376" s="1" t="s">
        <v>25688</v>
      </c>
      <c r="P3376" s="1" t="s">
        <v>70</v>
      </c>
      <c r="Q3376" s="1" t="s">
        <v>70</v>
      </c>
      <c r="R3376" s="1" t="s">
        <v>1551</v>
      </c>
      <c r="S3376" s="1" t="s">
        <v>25689</v>
      </c>
      <c r="T3376" s="1" t="s">
        <v>25690</v>
      </c>
      <c r="U3376" s="1" t="s">
        <v>22751</v>
      </c>
      <c r="V3376" s="1" t="s">
        <v>74</v>
      </c>
      <c r="W3376" s="1" t="s">
        <v>25660</v>
      </c>
      <c r="X3376" s="1" t="s">
        <v>1551</v>
      </c>
      <c r="Y3376" s="1" t="s">
        <v>25691</v>
      </c>
      <c r="Z3376" s="1" t="s">
        <v>1551</v>
      </c>
      <c r="AA3376" s="1" t="s">
        <v>25692</v>
      </c>
      <c r="AB3376" s="3">
        <v>1</v>
      </c>
      <c r="AC3376" s="3">
        <v>1</v>
      </c>
      <c r="AD3376" s="3">
        <v>1</v>
      </c>
      <c r="AE3376" s="3">
        <v>1</v>
      </c>
      <c r="AF3376" s="3">
        <v>0</v>
      </c>
      <c r="AG3376" s="3">
        <v>0</v>
      </c>
      <c r="AH3376" s="3">
        <v>20.75</v>
      </c>
      <c r="AI3376" s="3">
        <v>6.6166666666670002</v>
      </c>
      <c r="AJ3376" s="1" t="s">
        <v>1551</v>
      </c>
      <c r="AK3376" s="1" t="s">
        <v>25693</v>
      </c>
      <c r="AL3376" s="1"/>
      <c r="AM3376" s="1"/>
      <c r="AN3376" s="1"/>
      <c r="AO3376" s="1"/>
      <c r="AP3376" s="1"/>
      <c r="AQ3376" s="1"/>
      <c r="AR3376" s="1"/>
      <c r="AS3376" s="1"/>
      <c r="AT3376" s="3"/>
      <c r="AU3376" s="1"/>
      <c r="AV3376" s="1"/>
      <c r="AW3376" s="3"/>
      <c r="AX3376" s="1"/>
      <c r="AY3376" s="1"/>
      <c r="AZ3376" s="1"/>
      <c r="BA3376" s="1" t="s">
        <v>25694</v>
      </c>
      <c r="BB3376">
        <f t="shared" si="75"/>
        <v>6</v>
      </c>
      <c r="BC3376">
        <f t="shared" si="76"/>
        <v>2022</v>
      </c>
    </row>
    <row r="3377" spans="1:55" x14ac:dyDescent="0.25">
      <c r="A3377" s="1" t="s">
        <v>22679</v>
      </c>
      <c r="B3377" s="3">
        <v>70</v>
      </c>
      <c r="C3377" s="1" t="s">
        <v>22679</v>
      </c>
      <c r="D3377" s="3">
        <v>397265</v>
      </c>
      <c r="E3377" s="1" t="s">
        <v>91</v>
      </c>
      <c r="F3377" s="1" t="s">
        <v>22738</v>
      </c>
      <c r="G3377" s="1" t="s">
        <v>1551</v>
      </c>
      <c r="H3377" s="1" t="s">
        <v>23359</v>
      </c>
      <c r="I3377" s="3">
        <v>397265</v>
      </c>
      <c r="J3377" s="1" t="s">
        <v>67</v>
      </c>
      <c r="K3377" s="12"/>
      <c r="L3377" s="1" t="s">
        <v>22694</v>
      </c>
      <c r="M3377" s="1"/>
      <c r="N3377" s="1"/>
      <c r="O3377" s="1" t="s">
        <v>25695</v>
      </c>
      <c r="P3377" s="1" t="s">
        <v>70</v>
      </c>
      <c r="Q3377" s="1" t="s">
        <v>70</v>
      </c>
      <c r="R3377" s="1" t="s">
        <v>1551</v>
      </c>
      <c r="S3377" s="1" t="s">
        <v>25696</v>
      </c>
      <c r="T3377" s="1" t="s">
        <v>25697</v>
      </c>
      <c r="U3377" s="1" t="s">
        <v>22733</v>
      </c>
      <c r="V3377" s="1" t="s">
        <v>74</v>
      </c>
      <c r="W3377" s="1" t="s">
        <v>22752</v>
      </c>
      <c r="X3377" s="1" t="s">
        <v>1551</v>
      </c>
      <c r="Y3377" s="1" t="s">
        <v>25698</v>
      </c>
      <c r="Z3377" s="1" t="s">
        <v>1551</v>
      </c>
      <c r="AA3377" s="1" t="s">
        <v>25699</v>
      </c>
      <c r="AB3377" s="3">
        <v>1</v>
      </c>
      <c r="AC3377" s="3">
        <v>1</v>
      </c>
      <c r="AD3377" s="3">
        <v>1</v>
      </c>
      <c r="AE3377" s="3">
        <v>1</v>
      </c>
      <c r="AF3377" s="3">
        <v>0</v>
      </c>
      <c r="AG3377" s="3">
        <v>0</v>
      </c>
      <c r="AH3377" s="3">
        <v>20.533333333333001</v>
      </c>
      <c r="AI3377" s="3">
        <v>7.916666666667</v>
      </c>
      <c r="AJ3377" s="1" t="s">
        <v>1551</v>
      </c>
      <c r="AK3377" s="1" t="s">
        <v>25700</v>
      </c>
      <c r="AL3377" s="1"/>
      <c r="AM3377" s="1"/>
      <c r="AN3377" s="1"/>
      <c r="AO3377" s="1"/>
      <c r="AP3377" s="1"/>
      <c r="AQ3377" s="1"/>
      <c r="AR3377" s="1"/>
      <c r="AS3377" s="1"/>
      <c r="AT3377" s="3"/>
      <c r="AU3377" s="1"/>
      <c r="AV3377" s="1"/>
      <c r="AW3377" s="3"/>
      <c r="AX3377" s="1"/>
      <c r="AY3377" s="1"/>
      <c r="AZ3377" s="1"/>
      <c r="BA3377" s="1" t="s">
        <v>25701</v>
      </c>
      <c r="BB3377">
        <f t="shared" si="75"/>
        <v>6</v>
      </c>
      <c r="BC3377">
        <f t="shared" si="76"/>
        <v>2022</v>
      </c>
    </row>
    <row r="3378" spans="1:55" x14ac:dyDescent="0.25">
      <c r="A3378" s="1" t="s">
        <v>22679</v>
      </c>
      <c r="B3378" s="3">
        <v>70</v>
      </c>
      <c r="C3378" s="1" t="s">
        <v>22679</v>
      </c>
      <c r="D3378" s="3">
        <v>400263</v>
      </c>
      <c r="E3378" s="1" t="s">
        <v>63</v>
      </c>
      <c r="F3378" s="1" t="s">
        <v>25702</v>
      </c>
      <c r="G3378" s="1" t="s">
        <v>1551</v>
      </c>
      <c r="H3378" s="1" t="s">
        <v>25703</v>
      </c>
      <c r="I3378" s="3">
        <v>1723867</v>
      </c>
      <c r="J3378" s="1" t="s">
        <v>67</v>
      </c>
      <c r="K3378" s="12"/>
      <c r="L3378" s="1" t="s">
        <v>23078</v>
      </c>
      <c r="M3378" s="1"/>
      <c r="N3378" s="1"/>
      <c r="O3378" s="1" t="s">
        <v>25704</v>
      </c>
      <c r="P3378" s="1" t="s">
        <v>70</v>
      </c>
      <c r="Q3378" s="1" t="s">
        <v>70</v>
      </c>
      <c r="R3378" s="1" t="s">
        <v>1551</v>
      </c>
      <c r="S3378" s="1" t="s">
        <v>25705</v>
      </c>
      <c r="T3378" s="1" t="s">
        <v>25706</v>
      </c>
      <c r="U3378" s="1" t="s">
        <v>23082</v>
      </c>
      <c r="V3378" s="1" t="s">
        <v>74</v>
      </c>
      <c r="W3378" s="1" t="s">
        <v>22687</v>
      </c>
      <c r="X3378" s="1" t="s">
        <v>1551</v>
      </c>
      <c r="Y3378" s="1" t="s">
        <v>3516</v>
      </c>
      <c r="Z3378" s="1" t="s">
        <v>1551</v>
      </c>
      <c r="AA3378" s="1" t="s">
        <v>22736</v>
      </c>
      <c r="AB3378" s="3">
        <v>1</v>
      </c>
      <c r="AC3378" s="3">
        <v>1</v>
      </c>
      <c r="AD3378" s="3">
        <v>1</v>
      </c>
      <c r="AE3378" s="3">
        <v>1</v>
      </c>
      <c r="AF3378" s="3">
        <v>0</v>
      </c>
      <c r="AG3378" s="3">
        <v>0</v>
      </c>
      <c r="AH3378" s="3">
        <v>36.716666666667003</v>
      </c>
      <c r="AI3378" s="3">
        <v>7.9333333333329996</v>
      </c>
      <c r="AJ3378" s="1" t="s">
        <v>1551</v>
      </c>
      <c r="AK3378" s="1" t="s">
        <v>25707</v>
      </c>
      <c r="AL3378" s="1"/>
      <c r="AM3378" s="1"/>
      <c r="AN3378" s="1"/>
      <c r="AO3378" s="1"/>
      <c r="AP3378" s="1"/>
      <c r="AQ3378" s="1"/>
      <c r="AR3378" s="1"/>
      <c r="AS3378" s="1"/>
      <c r="AT3378" s="3"/>
      <c r="AU3378" s="1"/>
      <c r="AV3378" s="1"/>
      <c r="AW3378" s="3"/>
      <c r="AX3378" s="1"/>
      <c r="AY3378" s="1"/>
      <c r="AZ3378" s="1" t="s">
        <v>25708</v>
      </c>
      <c r="BA3378" s="1"/>
      <c r="BB3378">
        <f t="shared" si="75"/>
        <v>6</v>
      </c>
      <c r="BC3378">
        <f t="shared" si="76"/>
        <v>2022</v>
      </c>
    </row>
    <row r="3379" spans="1:55" x14ac:dyDescent="0.25">
      <c r="A3379" s="1" t="s">
        <v>22679</v>
      </c>
      <c r="B3379" s="3">
        <v>70</v>
      </c>
      <c r="C3379" s="1" t="s">
        <v>22679</v>
      </c>
      <c r="D3379" s="3">
        <v>401432</v>
      </c>
      <c r="E3379" s="1" t="s">
        <v>63</v>
      </c>
      <c r="F3379" s="1" t="s">
        <v>25709</v>
      </c>
      <c r="G3379" s="1" t="s">
        <v>1551</v>
      </c>
      <c r="H3379" s="1" t="s">
        <v>25710</v>
      </c>
      <c r="I3379" s="3">
        <v>1724284</v>
      </c>
      <c r="J3379" s="1" t="s">
        <v>67</v>
      </c>
      <c r="K3379" s="12"/>
      <c r="L3379" s="1" t="s">
        <v>22694</v>
      </c>
      <c r="M3379" s="1"/>
      <c r="N3379" s="1"/>
      <c r="O3379" s="1" t="s">
        <v>25711</v>
      </c>
      <c r="P3379" s="1" t="s">
        <v>70</v>
      </c>
      <c r="Q3379" s="1" t="s">
        <v>70</v>
      </c>
      <c r="R3379" s="1" t="s">
        <v>1551</v>
      </c>
      <c r="S3379" s="1" t="s">
        <v>25712</v>
      </c>
      <c r="T3379" s="1" t="s">
        <v>25713</v>
      </c>
      <c r="U3379" s="1" t="s">
        <v>23163</v>
      </c>
      <c r="V3379" s="1" t="s">
        <v>74</v>
      </c>
      <c r="W3379" s="1" t="s">
        <v>23179</v>
      </c>
      <c r="X3379" s="1" t="s">
        <v>1551</v>
      </c>
      <c r="Y3379" s="1" t="s">
        <v>9455</v>
      </c>
      <c r="Z3379" s="1" t="s">
        <v>1551</v>
      </c>
      <c r="AA3379" s="1" t="s">
        <v>25714</v>
      </c>
      <c r="AB3379" s="3">
        <v>1</v>
      </c>
      <c r="AC3379" s="3">
        <v>1</v>
      </c>
      <c r="AD3379" s="3">
        <v>1</v>
      </c>
      <c r="AE3379" s="3">
        <v>1</v>
      </c>
      <c r="AF3379" s="3">
        <v>0</v>
      </c>
      <c r="AG3379" s="3">
        <v>0</v>
      </c>
      <c r="AH3379" s="3">
        <v>28.233333333333</v>
      </c>
      <c r="AI3379" s="3">
        <v>2.5</v>
      </c>
      <c r="AJ3379" s="1" t="s">
        <v>1551</v>
      </c>
      <c r="AK3379" s="1" t="s">
        <v>25715</v>
      </c>
      <c r="AL3379" s="1"/>
      <c r="AM3379" s="1"/>
      <c r="AN3379" s="1"/>
      <c r="AO3379" s="1"/>
      <c r="AP3379" s="1"/>
      <c r="AQ3379" s="1"/>
      <c r="AR3379" s="1"/>
      <c r="AS3379" s="1"/>
      <c r="AT3379" s="3"/>
      <c r="AU3379" s="1"/>
      <c r="AV3379" s="1"/>
      <c r="AW3379" s="3"/>
      <c r="AX3379" s="1"/>
      <c r="AY3379" s="1"/>
      <c r="AZ3379" s="1"/>
      <c r="BA3379" s="1"/>
      <c r="BB3379">
        <f t="shared" si="75"/>
        <v>6</v>
      </c>
      <c r="BC3379">
        <f t="shared" si="76"/>
        <v>2022</v>
      </c>
    </row>
    <row r="3380" spans="1:55" x14ac:dyDescent="0.25">
      <c r="A3380" s="1" t="s">
        <v>22679</v>
      </c>
      <c r="B3380" s="3">
        <v>70</v>
      </c>
      <c r="C3380" s="1" t="s">
        <v>22679</v>
      </c>
      <c r="D3380" s="3">
        <v>402152</v>
      </c>
      <c r="E3380" s="1" t="s">
        <v>63</v>
      </c>
      <c r="F3380" s="1" t="s">
        <v>1465</v>
      </c>
      <c r="G3380" s="1" t="s">
        <v>1551</v>
      </c>
      <c r="H3380" s="1" t="s">
        <v>6350</v>
      </c>
      <c r="I3380" s="3">
        <v>1724326</v>
      </c>
      <c r="J3380" s="1" t="s">
        <v>67</v>
      </c>
      <c r="K3380" s="12"/>
      <c r="L3380" s="1" t="s">
        <v>22694</v>
      </c>
      <c r="M3380" s="1"/>
      <c r="N3380" s="1"/>
      <c r="O3380" s="1" t="s">
        <v>25716</v>
      </c>
      <c r="P3380" s="1" t="s">
        <v>70</v>
      </c>
      <c r="Q3380" s="1" t="s">
        <v>70</v>
      </c>
      <c r="R3380" s="1" t="s">
        <v>1551</v>
      </c>
      <c r="S3380" s="1" t="s">
        <v>6258</v>
      </c>
      <c r="T3380" s="1" t="s">
        <v>25717</v>
      </c>
      <c r="U3380" s="1" t="s">
        <v>22733</v>
      </c>
      <c r="V3380" s="1" t="s">
        <v>74</v>
      </c>
      <c r="W3380" s="1" t="s">
        <v>22699</v>
      </c>
      <c r="X3380" s="1" t="s">
        <v>1551</v>
      </c>
      <c r="Y3380" s="1" t="s">
        <v>7238</v>
      </c>
      <c r="Z3380" s="1" t="s">
        <v>1551</v>
      </c>
      <c r="AA3380" s="1" t="s">
        <v>25718</v>
      </c>
      <c r="AB3380" s="3">
        <v>1</v>
      </c>
      <c r="AC3380" s="3">
        <v>1</v>
      </c>
      <c r="AD3380" s="3">
        <v>1</v>
      </c>
      <c r="AE3380" s="3">
        <v>1</v>
      </c>
      <c r="AF3380" s="3">
        <v>0</v>
      </c>
      <c r="AG3380" s="3">
        <v>0</v>
      </c>
      <c r="AH3380" s="3">
        <v>8.9</v>
      </c>
      <c r="AI3380" s="3">
        <v>5.833333333333</v>
      </c>
      <c r="AJ3380" s="1" t="s">
        <v>1551</v>
      </c>
      <c r="AK3380" s="1" t="s">
        <v>25719</v>
      </c>
      <c r="AL3380" s="1"/>
      <c r="AM3380" s="1"/>
      <c r="AN3380" s="1"/>
      <c r="AO3380" s="1"/>
      <c r="AP3380" s="1"/>
      <c r="AQ3380" s="1"/>
      <c r="AR3380" s="1"/>
      <c r="AS3380" s="1"/>
      <c r="AT3380" s="3"/>
      <c r="AU3380" s="1"/>
      <c r="AV3380" s="1"/>
      <c r="AW3380" s="3"/>
      <c r="AX3380" s="1"/>
      <c r="AY3380" s="1"/>
      <c r="AZ3380" s="1"/>
      <c r="BA3380" s="1"/>
      <c r="BB3380">
        <f t="shared" si="75"/>
        <v>6</v>
      </c>
      <c r="BC3380">
        <f t="shared" si="76"/>
        <v>2022</v>
      </c>
    </row>
    <row r="3381" spans="1:55" x14ac:dyDescent="0.25">
      <c r="A3381" s="1" t="s">
        <v>22679</v>
      </c>
      <c r="B3381" s="3">
        <v>70</v>
      </c>
      <c r="C3381" s="1" t="s">
        <v>22679</v>
      </c>
      <c r="D3381" s="3">
        <v>402615</v>
      </c>
      <c r="E3381" s="1" t="s">
        <v>63</v>
      </c>
      <c r="F3381" s="1" t="s">
        <v>25720</v>
      </c>
      <c r="G3381" s="1" t="s">
        <v>1551</v>
      </c>
      <c r="H3381" s="1" t="s">
        <v>25721</v>
      </c>
      <c r="I3381" s="3">
        <v>1724384</v>
      </c>
      <c r="J3381" s="1" t="s">
        <v>67</v>
      </c>
      <c r="K3381" s="12"/>
      <c r="L3381" s="1" t="s">
        <v>22694</v>
      </c>
      <c r="M3381" s="1"/>
      <c r="N3381" s="1"/>
      <c r="O3381" s="1" t="s">
        <v>25722</v>
      </c>
      <c r="P3381" s="1" t="s">
        <v>70</v>
      </c>
      <c r="Q3381" s="1" t="s">
        <v>70</v>
      </c>
      <c r="R3381" s="1" t="s">
        <v>1551</v>
      </c>
      <c r="S3381" s="1" t="s">
        <v>1107</v>
      </c>
      <c r="T3381" s="1" t="s">
        <v>25723</v>
      </c>
      <c r="U3381" s="1" t="s">
        <v>22733</v>
      </c>
      <c r="V3381" s="1" t="s">
        <v>74</v>
      </c>
      <c r="W3381" s="1" t="s">
        <v>23179</v>
      </c>
      <c r="X3381" s="1" t="s">
        <v>1551</v>
      </c>
      <c r="Y3381" s="1" t="s">
        <v>2149</v>
      </c>
      <c r="Z3381" s="1" t="s">
        <v>1551</v>
      </c>
      <c r="AA3381" s="1" t="s">
        <v>25724</v>
      </c>
      <c r="AB3381" s="3">
        <v>1</v>
      </c>
      <c r="AC3381" s="3">
        <v>1</v>
      </c>
      <c r="AD3381" s="3">
        <v>1</v>
      </c>
      <c r="AE3381" s="3">
        <v>1</v>
      </c>
      <c r="AF3381" s="3">
        <v>0</v>
      </c>
      <c r="AG3381" s="3">
        <v>0</v>
      </c>
      <c r="AH3381" s="3">
        <v>8.2166666666670007</v>
      </c>
      <c r="AI3381" s="3">
        <v>1.7833333333329999</v>
      </c>
      <c r="AJ3381" s="1" t="s">
        <v>1551</v>
      </c>
      <c r="AK3381" s="1" t="s">
        <v>25725</v>
      </c>
      <c r="AL3381" s="1"/>
      <c r="AM3381" s="1"/>
      <c r="AN3381" s="1"/>
      <c r="AO3381" s="1"/>
      <c r="AP3381" s="1"/>
      <c r="AQ3381" s="1"/>
      <c r="AR3381" s="1"/>
      <c r="AS3381" s="1"/>
      <c r="AT3381" s="3"/>
      <c r="AU3381" s="1"/>
      <c r="AV3381" s="1"/>
      <c r="AW3381" s="3"/>
      <c r="AX3381" s="1"/>
      <c r="AY3381" s="1"/>
      <c r="AZ3381" s="1"/>
      <c r="BA3381" s="1"/>
      <c r="BB3381">
        <f t="shared" si="75"/>
        <v>6</v>
      </c>
      <c r="BC3381">
        <f t="shared" si="76"/>
        <v>2022</v>
      </c>
    </row>
    <row r="3382" spans="1:55" x14ac:dyDescent="0.25">
      <c r="A3382" s="1" t="s">
        <v>22679</v>
      </c>
      <c r="B3382" s="3">
        <v>70</v>
      </c>
      <c r="C3382" s="1" t="s">
        <v>22679</v>
      </c>
      <c r="D3382" s="3">
        <v>404745</v>
      </c>
      <c r="E3382" s="1" t="s">
        <v>91</v>
      </c>
      <c r="F3382" s="1" t="s">
        <v>25726</v>
      </c>
      <c r="G3382" s="1" t="s">
        <v>1577</v>
      </c>
      <c r="H3382" s="1" t="s">
        <v>25727</v>
      </c>
      <c r="I3382" s="3">
        <v>404745</v>
      </c>
      <c r="J3382" s="1" t="s">
        <v>67</v>
      </c>
      <c r="K3382" s="12"/>
      <c r="L3382" s="1" t="s">
        <v>22747</v>
      </c>
      <c r="M3382" s="1"/>
      <c r="N3382" s="1"/>
      <c r="O3382" s="1" t="s">
        <v>25728</v>
      </c>
      <c r="P3382" s="1" t="s">
        <v>70</v>
      </c>
      <c r="Q3382" s="1" t="s">
        <v>70</v>
      </c>
      <c r="R3382" s="1" t="s">
        <v>1577</v>
      </c>
      <c r="S3382" s="1" t="s">
        <v>25729</v>
      </c>
      <c r="T3382" s="1" t="s">
        <v>25730</v>
      </c>
      <c r="U3382" s="1" t="s">
        <v>22751</v>
      </c>
      <c r="V3382" s="1" t="s">
        <v>74</v>
      </c>
      <c r="W3382" s="1" t="s">
        <v>22774</v>
      </c>
      <c r="X3382" s="1" t="s">
        <v>1577</v>
      </c>
      <c r="Y3382" s="1" t="s">
        <v>6754</v>
      </c>
      <c r="Z3382" s="1" t="s">
        <v>1577</v>
      </c>
      <c r="AA3382" s="1" t="s">
        <v>25731</v>
      </c>
      <c r="AB3382" s="3">
        <v>1</v>
      </c>
      <c r="AC3382" s="3">
        <v>1</v>
      </c>
      <c r="AD3382" s="3">
        <v>1</v>
      </c>
      <c r="AE3382" s="3">
        <v>1</v>
      </c>
      <c r="AF3382" s="3">
        <v>0</v>
      </c>
      <c r="AG3382" s="3">
        <v>0</v>
      </c>
      <c r="AH3382" s="3">
        <v>25.366666666667001</v>
      </c>
      <c r="AI3382" s="3">
        <v>4.05</v>
      </c>
      <c r="AJ3382" s="1" t="s">
        <v>1577</v>
      </c>
      <c r="AK3382" s="1" t="s">
        <v>25732</v>
      </c>
      <c r="AL3382" s="1"/>
      <c r="AM3382" s="1"/>
      <c r="AN3382" s="1"/>
      <c r="AO3382" s="1"/>
      <c r="AP3382" s="1"/>
      <c r="AQ3382" s="1"/>
      <c r="AR3382" s="1"/>
      <c r="AS3382" s="1"/>
      <c r="AT3382" s="3"/>
      <c r="AU3382" s="1"/>
      <c r="AV3382" s="1"/>
      <c r="AW3382" s="3"/>
      <c r="AX3382" s="1"/>
      <c r="AY3382" s="1"/>
      <c r="AZ3382" s="1"/>
      <c r="BA3382" s="1"/>
      <c r="BB3382">
        <f t="shared" si="75"/>
        <v>6</v>
      </c>
      <c r="BC3382">
        <f t="shared" si="76"/>
        <v>2022</v>
      </c>
    </row>
    <row r="3383" spans="1:55" x14ac:dyDescent="0.25">
      <c r="A3383" s="1" t="s">
        <v>22679</v>
      </c>
      <c r="B3383" s="3">
        <v>70</v>
      </c>
      <c r="C3383" s="1" t="s">
        <v>22679</v>
      </c>
      <c r="D3383" s="3">
        <v>406507</v>
      </c>
      <c r="E3383" s="1" t="s">
        <v>63</v>
      </c>
      <c r="F3383" s="1" t="s">
        <v>25733</v>
      </c>
      <c r="G3383" s="1" t="s">
        <v>1577</v>
      </c>
      <c r="H3383" s="1" t="s">
        <v>25734</v>
      </c>
      <c r="I3383" s="3">
        <v>1726426</v>
      </c>
      <c r="J3383" s="1" t="s">
        <v>67</v>
      </c>
      <c r="K3383" s="12"/>
      <c r="L3383" s="1" t="s">
        <v>22761</v>
      </c>
      <c r="M3383" s="1"/>
      <c r="N3383" s="1"/>
      <c r="O3383" s="1" t="s">
        <v>25735</v>
      </c>
      <c r="P3383" s="1" t="s">
        <v>70</v>
      </c>
      <c r="Q3383" s="1" t="s">
        <v>70</v>
      </c>
      <c r="R3383" s="1" t="s">
        <v>1577</v>
      </c>
      <c r="S3383" s="1" t="s">
        <v>25736</v>
      </c>
      <c r="T3383" s="1" t="s">
        <v>25737</v>
      </c>
      <c r="U3383" s="1" t="s">
        <v>22733</v>
      </c>
      <c r="V3383" s="1" t="s">
        <v>74</v>
      </c>
      <c r="W3383" s="1" t="s">
        <v>22734</v>
      </c>
      <c r="X3383" s="1" t="s">
        <v>1577</v>
      </c>
      <c r="Y3383" s="1" t="s">
        <v>1546</v>
      </c>
      <c r="Z3383" s="1" t="s">
        <v>1577</v>
      </c>
      <c r="AA3383" s="1" t="s">
        <v>2102</v>
      </c>
      <c r="AB3383" s="3">
        <v>1</v>
      </c>
      <c r="AC3383" s="3">
        <v>1</v>
      </c>
      <c r="AD3383" s="3">
        <v>1</v>
      </c>
      <c r="AE3383" s="3">
        <v>1</v>
      </c>
      <c r="AF3383" s="3">
        <v>0</v>
      </c>
      <c r="AG3383" s="3">
        <v>0</v>
      </c>
      <c r="AH3383" s="3">
        <v>22.05</v>
      </c>
      <c r="AI3383" s="3">
        <v>2.4333333333330001</v>
      </c>
      <c r="AJ3383" s="1" t="s">
        <v>1577</v>
      </c>
      <c r="AK3383" s="1" t="s">
        <v>25738</v>
      </c>
      <c r="AL3383" s="1"/>
      <c r="AM3383" s="1"/>
      <c r="AN3383" s="1"/>
      <c r="AO3383" s="1"/>
      <c r="AP3383" s="1"/>
      <c r="AQ3383" s="1"/>
      <c r="AR3383" s="1"/>
      <c r="AS3383" s="1"/>
      <c r="AT3383" s="3"/>
      <c r="AU3383" s="1"/>
      <c r="AV3383" s="1"/>
      <c r="AW3383" s="3"/>
      <c r="AX3383" s="1"/>
      <c r="AY3383" s="1"/>
      <c r="AZ3383" s="1"/>
      <c r="BA3383" s="1"/>
      <c r="BB3383">
        <f t="shared" si="75"/>
        <v>6</v>
      </c>
      <c r="BC3383">
        <f t="shared" si="76"/>
        <v>2022</v>
      </c>
    </row>
    <row r="3384" spans="1:55" x14ac:dyDescent="0.25">
      <c r="A3384" s="1" t="s">
        <v>22679</v>
      </c>
      <c r="B3384" s="3">
        <v>70</v>
      </c>
      <c r="C3384" s="1" t="s">
        <v>22679</v>
      </c>
      <c r="D3384" s="3">
        <v>412176</v>
      </c>
      <c r="E3384" s="1" t="s">
        <v>63</v>
      </c>
      <c r="F3384" s="1" t="s">
        <v>25739</v>
      </c>
      <c r="G3384" s="1" t="s">
        <v>1577</v>
      </c>
      <c r="H3384" s="1" t="s">
        <v>10466</v>
      </c>
      <c r="I3384" s="3">
        <v>1726829</v>
      </c>
      <c r="J3384" s="1" t="s">
        <v>67</v>
      </c>
      <c r="K3384" s="12"/>
      <c r="L3384" s="1" t="s">
        <v>22694</v>
      </c>
      <c r="M3384" s="1"/>
      <c r="N3384" s="1"/>
      <c r="O3384" s="1" t="s">
        <v>25740</v>
      </c>
      <c r="P3384" s="1" t="s">
        <v>70</v>
      </c>
      <c r="Q3384" s="1" t="s">
        <v>70</v>
      </c>
      <c r="R3384" s="1" t="s">
        <v>1577</v>
      </c>
      <c r="S3384" s="1" t="s">
        <v>25741</v>
      </c>
      <c r="T3384" s="1" t="s">
        <v>25742</v>
      </c>
      <c r="U3384" s="1" t="s">
        <v>25743</v>
      </c>
      <c r="V3384" s="1" t="s">
        <v>74</v>
      </c>
      <c r="W3384" s="1" t="s">
        <v>25660</v>
      </c>
      <c r="X3384" s="1" t="s">
        <v>1577</v>
      </c>
      <c r="Y3384" s="1" t="s">
        <v>21985</v>
      </c>
      <c r="Z3384" s="1" t="s">
        <v>1577</v>
      </c>
      <c r="AA3384" s="1" t="s">
        <v>25744</v>
      </c>
      <c r="AB3384" s="3">
        <v>1</v>
      </c>
      <c r="AC3384" s="3">
        <v>1</v>
      </c>
      <c r="AD3384" s="3">
        <v>1</v>
      </c>
      <c r="AE3384" s="3">
        <v>0</v>
      </c>
      <c r="AF3384" s="3">
        <v>1</v>
      </c>
      <c r="AG3384" s="3">
        <v>0</v>
      </c>
      <c r="AH3384" s="3">
        <v>45.466666666667003</v>
      </c>
      <c r="AI3384" s="3">
        <v>39.283333333332997</v>
      </c>
      <c r="AJ3384" s="1" t="s">
        <v>1577</v>
      </c>
      <c r="AK3384" s="1" t="s">
        <v>25745</v>
      </c>
      <c r="AL3384" s="1"/>
      <c r="AM3384" s="1"/>
      <c r="AN3384" s="1"/>
      <c r="AO3384" s="1"/>
      <c r="AP3384" s="1"/>
      <c r="AQ3384" s="1"/>
      <c r="AR3384" s="1"/>
      <c r="AS3384" s="1"/>
      <c r="AT3384" s="3"/>
      <c r="AU3384" s="1"/>
      <c r="AV3384" s="1"/>
      <c r="AW3384" s="3"/>
      <c r="AX3384" s="1"/>
      <c r="AY3384" s="1"/>
      <c r="AZ3384" s="1"/>
      <c r="BA3384" s="1"/>
      <c r="BB3384">
        <f t="shared" si="75"/>
        <v>6</v>
      </c>
      <c r="BC3384">
        <f t="shared" si="76"/>
        <v>2022</v>
      </c>
    </row>
    <row r="3385" spans="1:55" x14ac:dyDescent="0.25">
      <c r="A3385" s="1" t="s">
        <v>22679</v>
      </c>
      <c r="B3385" s="3">
        <v>70</v>
      </c>
      <c r="C3385" s="1" t="s">
        <v>22679</v>
      </c>
      <c r="D3385" s="3">
        <v>412265</v>
      </c>
      <c r="E3385" s="1" t="s">
        <v>63</v>
      </c>
      <c r="F3385" s="1" t="s">
        <v>25746</v>
      </c>
      <c r="G3385" s="1" t="s">
        <v>1577</v>
      </c>
      <c r="H3385" s="1" t="s">
        <v>22174</v>
      </c>
      <c r="I3385" s="3">
        <v>1726836</v>
      </c>
      <c r="J3385" s="1" t="s">
        <v>67</v>
      </c>
      <c r="K3385" s="12"/>
      <c r="L3385" s="1" t="s">
        <v>22848</v>
      </c>
      <c r="M3385" s="1"/>
      <c r="N3385" s="1"/>
      <c r="O3385" s="1" t="s">
        <v>25747</v>
      </c>
      <c r="P3385" s="1" t="s">
        <v>70</v>
      </c>
      <c r="Q3385" s="1" t="s">
        <v>70</v>
      </c>
      <c r="R3385" s="1" t="s">
        <v>1577</v>
      </c>
      <c r="S3385" s="1" t="s">
        <v>25748</v>
      </c>
      <c r="T3385" s="1" t="s">
        <v>25749</v>
      </c>
      <c r="U3385" s="1" t="s">
        <v>23163</v>
      </c>
      <c r="V3385" s="1" t="s">
        <v>74</v>
      </c>
      <c r="W3385" s="1" t="s">
        <v>22903</v>
      </c>
      <c r="X3385" s="1" t="s">
        <v>1577</v>
      </c>
      <c r="Y3385" s="1" t="s">
        <v>1156</v>
      </c>
      <c r="Z3385" s="1" t="s">
        <v>1577</v>
      </c>
      <c r="AA3385" s="1" t="s">
        <v>25750</v>
      </c>
      <c r="AB3385" s="3">
        <v>1</v>
      </c>
      <c r="AC3385" s="3">
        <v>1</v>
      </c>
      <c r="AD3385" s="3">
        <v>1</v>
      </c>
      <c r="AE3385" s="3">
        <v>1</v>
      </c>
      <c r="AF3385" s="3">
        <v>0</v>
      </c>
      <c r="AG3385" s="3">
        <v>0</v>
      </c>
      <c r="AH3385" s="3">
        <v>42.233333333333</v>
      </c>
      <c r="AI3385" s="3">
        <v>7.2166666666669999</v>
      </c>
      <c r="AJ3385" s="1" t="s">
        <v>1577</v>
      </c>
      <c r="AK3385" s="1" t="s">
        <v>23772</v>
      </c>
      <c r="AL3385" s="1"/>
      <c r="AM3385" s="1"/>
      <c r="AN3385" s="1"/>
      <c r="AO3385" s="1"/>
      <c r="AP3385" s="1"/>
      <c r="AQ3385" s="1"/>
      <c r="AR3385" s="1"/>
      <c r="AS3385" s="1"/>
      <c r="AT3385" s="3"/>
      <c r="AU3385" s="1"/>
      <c r="AV3385" s="1"/>
      <c r="AW3385" s="3"/>
      <c r="AX3385" s="1"/>
      <c r="AY3385" s="1"/>
      <c r="AZ3385" s="1"/>
      <c r="BA3385" s="1"/>
      <c r="BB3385">
        <f t="shared" si="75"/>
        <v>6</v>
      </c>
      <c r="BC3385">
        <f t="shared" si="76"/>
        <v>2022</v>
      </c>
    </row>
    <row r="3386" spans="1:55" x14ac:dyDescent="0.25">
      <c r="A3386" s="1" t="s">
        <v>22679</v>
      </c>
      <c r="B3386" s="3">
        <v>70</v>
      </c>
      <c r="C3386" s="1" t="s">
        <v>22679</v>
      </c>
      <c r="D3386" s="3">
        <v>412272</v>
      </c>
      <c r="E3386" s="1" t="s">
        <v>63</v>
      </c>
      <c r="F3386" s="1" t="s">
        <v>25751</v>
      </c>
      <c r="G3386" s="1" t="s">
        <v>1577</v>
      </c>
      <c r="H3386" s="1" t="s">
        <v>3562</v>
      </c>
      <c r="I3386" s="3">
        <v>1726839</v>
      </c>
      <c r="J3386" s="1" t="s">
        <v>67</v>
      </c>
      <c r="K3386" s="12"/>
      <c r="L3386" s="1" t="s">
        <v>22694</v>
      </c>
      <c r="M3386" s="1"/>
      <c r="N3386" s="1"/>
      <c r="O3386" s="1" t="s">
        <v>25752</v>
      </c>
      <c r="P3386" s="1" t="s">
        <v>70</v>
      </c>
      <c r="Q3386" s="1" t="s">
        <v>70</v>
      </c>
      <c r="R3386" s="1" t="s">
        <v>1577</v>
      </c>
      <c r="S3386" s="1" t="s">
        <v>14272</v>
      </c>
      <c r="T3386" s="1" t="s">
        <v>25753</v>
      </c>
      <c r="U3386" s="1" t="s">
        <v>22733</v>
      </c>
      <c r="V3386" s="1"/>
      <c r="W3386" s="1"/>
      <c r="X3386" s="1"/>
      <c r="Y3386" s="1"/>
      <c r="Z3386" s="1"/>
      <c r="AA3386" s="1"/>
      <c r="AB3386" s="3">
        <v>1</v>
      </c>
      <c r="AC3386" s="3">
        <v>1</v>
      </c>
      <c r="AD3386" s="3">
        <v>1</v>
      </c>
      <c r="AE3386" s="3">
        <v>1</v>
      </c>
      <c r="AF3386" s="3">
        <v>0</v>
      </c>
      <c r="AG3386" s="3">
        <v>0</v>
      </c>
      <c r="AH3386" s="3">
        <v>23.733333333333</v>
      </c>
      <c r="AI3386" s="3">
        <v>3.9666666666669999</v>
      </c>
      <c r="AJ3386" s="1" t="s">
        <v>1577</v>
      </c>
      <c r="AK3386" s="1" t="s">
        <v>25754</v>
      </c>
      <c r="AL3386" s="1"/>
      <c r="AM3386" s="1"/>
      <c r="AN3386" s="1"/>
      <c r="AO3386" s="1"/>
      <c r="AP3386" s="1"/>
      <c r="AQ3386" s="1"/>
      <c r="AR3386" s="1"/>
      <c r="AS3386" s="1"/>
      <c r="AT3386" s="3"/>
      <c r="AU3386" s="1"/>
      <c r="AV3386" s="1"/>
      <c r="AW3386" s="3"/>
      <c r="AX3386" s="1"/>
      <c r="AY3386" s="1"/>
      <c r="AZ3386" s="1" t="s">
        <v>25755</v>
      </c>
      <c r="BA3386" s="1"/>
      <c r="BB3386">
        <f t="shared" si="75"/>
        <v>6</v>
      </c>
      <c r="BC3386">
        <f t="shared" si="76"/>
        <v>2022</v>
      </c>
    </row>
    <row r="3387" spans="1:55" x14ac:dyDescent="0.25">
      <c r="A3387" s="1" t="s">
        <v>22679</v>
      </c>
      <c r="B3387" s="3">
        <v>70</v>
      </c>
      <c r="C3387" s="1" t="s">
        <v>22679</v>
      </c>
      <c r="D3387" s="3">
        <v>413249</v>
      </c>
      <c r="E3387" s="1" t="s">
        <v>63</v>
      </c>
      <c r="F3387" s="1" t="s">
        <v>25756</v>
      </c>
      <c r="G3387" s="1" t="s">
        <v>1593</v>
      </c>
      <c r="H3387" s="1" t="s">
        <v>25757</v>
      </c>
      <c r="I3387" s="3">
        <v>1726899</v>
      </c>
      <c r="J3387" s="1" t="s">
        <v>67</v>
      </c>
      <c r="K3387" s="12"/>
      <c r="L3387" s="1" t="s">
        <v>22694</v>
      </c>
      <c r="M3387" s="1"/>
      <c r="N3387" s="1"/>
      <c r="O3387" s="1" t="s">
        <v>25758</v>
      </c>
      <c r="P3387" s="1" t="s">
        <v>70</v>
      </c>
      <c r="Q3387" s="1" t="s">
        <v>70</v>
      </c>
      <c r="R3387" s="1" t="s">
        <v>1593</v>
      </c>
      <c r="S3387" s="1" t="s">
        <v>25759</v>
      </c>
      <c r="T3387" s="1" t="s">
        <v>25760</v>
      </c>
      <c r="U3387" s="1" t="s">
        <v>22733</v>
      </c>
      <c r="V3387" s="1" t="s">
        <v>74</v>
      </c>
      <c r="W3387" s="1" t="s">
        <v>22781</v>
      </c>
      <c r="X3387" s="1" t="s">
        <v>1593</v>
      </c>
      <c r="Y3387" s="1" t="s">
        <v>21890</v>
      </c>
      <c r="Z3387" s="1" t="s">
        <v>1593</v>
      </c>
      <c r="AA3387" s="1" t="s">
        <v>2382</v>
      </c>
      <c r="AB3387" s="3">
        <v>1</v>
      </c>
      <c r="AC3387" s="3">
        <v>1</v>
      </c>
      <c r="AD3387" s="3">
        <v>1</v>
      </c>
      <c r="AE3387" s="3">
        <v>1</v>
      </c>
      <c r="AF3387" s="3">
        <v>0</v>
      </c>
      <c r="AG3387" s="3">
        <v>0</v>
      </c>
      <c r="AH3387" s="3">
        <v>27.133333333332999</v>
      </c>
      <c r="AI3387" s="3">
        <v>2.6333333333329998</v>
      </c>
      <c r="AJ3387" s="1" t="s">
        <v>1593</v>
      </c>
      <c r="AK3387" s="1" t="s">
        <v>25761</v>
      </c>
      <c r="AL3387" s="1"/>
      <c r="AM3387" s="1"/>
      <c r="AN3387" s="1"/>
      <c r="AO3387" s="1"/>
      <c r="AP3387" s="1"/>
      <c r="AQ3387" s="1"/>
      <c r="AR3387" s="1"/>
      <c r="AS3387" s="1"/>
      <c r="AT3387" s="3"/>
      <c r="AU3387" s="1"/>
      <c r="AV3387" s="1"/>
      <c r="AW3387" s="3"/>
      <c r="AX3387" s="1"/>
      <c r="AY3387" s="1"/>
      <c r="AZ3387" s="1"/>
      <c r="BA3387" s="1"/>
      <c r="BB3387">
        <f t="shared" si="75"/>
        <v>6</v>
      </c>
      <c r="BC3387">
        <f t="shared" si="76"/>
        <v>2022</v>
      </c>
    </row>
    <row r="3388" spans="1:55" x14ac:dyDescent="0.25">
      <c r="A3388" s="1" t="s">
        <v>22679</v>
      </c>
      <c r="B3388" s="3">
        <v>70</v>
      </c>
      <c r="C3388" s="1" t="s">
        <v>22679</v>
      </c>
      <c r="D3388" s="3">
        <v>413398</v>
      </c>
      <c r="E3388" s="1" t="s">
        <v>63</v>
      </c>
      <c r="F3388" s="1" t="s">
        <v>1465</v>
      </c>
      <c r="G3388" s="1" t="s">
        <v>1593</v>
      </c>
      <c r="H3388" s="1" t="s">
        <v>25762</v>
      </c>
      <c r="I3388" s="3">
        <v>1726910</v>
      </c>
      <c r="J3388" s="1" t="s">
        <v>67</v>
      </c>
      <c r="K3388" s="12"/>
      <c r="L3388" s="1" t="s">
        <v>22694</v>
      </c>
      <c r="M3388" s="1"/>
      <c r="N3388" s="1"/>
      <c r="O3388" s="1" t="s">
        <v>25763</v>
      </c>
      <c r="P3388" s="1" t="s">
        <v>70</v>
      </c>
      <c r="Q3388" s="1" t="s">
        <v>70</v>
      </c>
      <c r="R3388" s="1" t="s">
        <v>1593</v>
      </c>
      <c r="S3388" s="1" t="s">
        <v>25764</v>
      </c>
      <c r="T3388" s="1" t="s">
        <v>25765</v>
      </c>
      <c r="U3388" s="1" t="s">
        <v>22733</v>
      </c>
      <c r="V3388" s="1" t="s">
        <v>74</v>
      </c>
      <c r="W3388" s="1" t="s">
        <v>22781</v>
      </c>
      <c r="X3388" s="1" t="s">
        <v>1593</v>
      </c>
      <c r="Y3388" s="1" t="s">
        <v>25766</v>
      </c>
      <c r="Z3388" s="1" t="s">
        <v>1593</v>
      </c>
      <c r="AA3388" s="1" t="s">
        <v>25767</v>
      </c>
      <c r="AB3388" s="3">
        <v>1</v>
      </c>
      <c r="AC3388" s="3">
        <v>1</v>
      </c>
      <c r="AD3388" s="3">
        <v>1</v>
      </c>
      <c r="AE3388" s="3">
        <v>1</v>
      </c>
      <c r="AF3388" s="3">
        <v>0</v>
      </c>
      <c r="AG3388" s="3">
        <v>0</v>
      </c>
      <c r="AH3388" s="3">
        <v>26.65</v>
      </c>
      <c r="AI3388" s="3">
        <v>9.1833333333329996</v>
      </c>
      <c r="AJ3388" s="1" t="s">
        <v>1593</v>
      </c>
      <c r="AK3388" s="1" t="s">
        <v>25768</v>
      </c>
      <c r="AL3388" s="1"/>
      <c r="AM3388" s="1"/>
      <c r="AN3388" s="1"/>
      <c r="AO3388" s="1"/>
      <c r="AP3388" s="1"/>
      <c r="AQ3388" s="1"/>
      <c r="AR3388" s="1"/>
      <c r="AS3388" s="1"/>
      <c r="AT3388" s="3"/>
      <c r="AU3388" s="1"/>
      <c r="AV3388" s="1"/>
      <c r="AW3388" s="3"/>
      <c r="AX3388" s="1"/>
      <c r="AY3388" s="1"/>
      <c r="AZ3388" s="1"/>
      <c r="BA3388" s="1"/>
      <c r="BB3388">
        <f t="shared" si="75"/>
        <v>6</v>
      </c>
      <c r="BC3388">
        <f t="shared" si="76"/>
        <v>2022</v>
      </c>
    </row>
    <row r="3389" spans="1:55" x14ac:dyDescent="0.25">
      <c r="A3389" s="1" t="s">
        <v>22679</v>
      </c>
      <c r="B3389" s="3">
        <v>70</v>
      </c>
      <c r="C3389" s="1" t="s">
        <v>22679</v>
      </c>
      <c r="D3389" s="3">
        <v>413546</v>
      </c>
      <c r="E3389" s="1" t="s">
        <v>63</v>
      </c>
      <c r="F3389" s="1" t="s">
        <v>22692</v>
      </c>
      <c r="G3389" s="1" t="s">
        <v>1593</v>
      </c>
      <c r="H3389" s="1" t="s">
        <v>25769</v>
      </c>
      <c r="I3389" s="3">
        <v>1726900</v>
      </c>
      <c r="J3389" s="1" t="s">
        <v>67</v>
      </c>
      <c r="K3389" s="12"/>
      <c r="L3389" s="1" t="s">
        <v>22694</v>
      </c>
      <c r="M3389" s="1"/>
      <c r="N3389" s="1"/>
      <c r="O3389" s="1" t="s">
        <v>25770</v>
      </c>
      <c r="P3389" s="1" t="s">
        <v>107</v>
      </c>
      <c r="Q3389" s="1" t="s">
        <v>107</v>
      </c>
      <c r="R3389" s="1"/>
      <c r="S3389" s="1"/>
      <c r="T3389" s="1"/>
      <c r="U3389" s="1" t="s">
        <v>22698</v>
      </c>
      <c r="V3389" s="1" t="s">
        <v>74</v>
      </c>
      <c r="W3389" s="1" t="s">
        <v>22781</v>
      </c>
      <c r="X3389" s="1" t="s">
        <v>1593</v>
      </c>
      <c r="Y3389" s="1" t="s">
        <v>2131</v>
      </c>
      <c r="Z3389" s="1" t="s">
        <v>1593</v>
      </c>
      <c r="AA3389" s="1" t="s">
        <v>25771</v>
      </c>
      <c r="AB3389" s="3">
        <v>1</v>
      </c>
      <c r="AC3389" s="3">
        <v>1</v>
      </c>
      <c r="AD3389" s="3">
        <v>1</v>
      </c>
      <c r="AE3389" s="3">
        <v>0</v>
      </c>
      <c r="AF3389" s="3">
        <v>0</v>
      </c>
      <c r="AG3389" s="3">
        <v>1</v>
      </c>
      <c r="AH3389" s="3">
        <v>3.7166666666669999</v>
      </c>
      <c r="AI3389" s="3"/>
      <c r="AJ3389" s="1"/>
      <c r="AK3389" s="1"/>
      <c r="AL3389" s="1"/>
      <c r="AM3389" s="1"/>
      <c r="AN3389" s="1"/>
      <c r="AO3389" s="1"/>
      <c r="AP3389" s="1"/>
      <c r="AQ3389" s="1"/>
      <c r="AR3389" s="1"/>
      <c r="AS3389" s="1"/>
      <c r="AT3389" s="3"/>
      <c r="AU3389" s="1"/>
      <c r="AV3389" s="1"/>
      <c r="AW3389" s="3"/>
      <c r="AX3389" s="1"/>
      <c r="AY3389" s="1"/>
      <c r="AZ3389" s="1" t="s">
        <v>25772</v>
      </c>
      <c r="BA3389" s="1"/>
      <c r="BB3389">
        <f t="shared" si="75"/>
        <v>6</v>
      </c>
      <c r="BC3389">
        <f t="shared" si="76"/>
        <v>2022</v>
      </c>
    </row>
    <row r="3390" spans="1:55" x14ac:dyDescent="0.25">
      <c r="A3390" s="1" t="s">
        <v>22679</v>
      </c>
      <c r="B3390" s="3">
        <v>70</v>
      </c>
      <c r="C3390" s="1" t="s">
        <v>22679</v>
      </c>
      <c r="D3390" s="3">
        <v>413745</v>
      </c>
      <c r="E3390" s="1" t="s">
        <v>63</v>
      </c>
      <c r="F3390" s="1" t="s">
        <v>25773</v>
      </c>
      <c r="G3390" s="1" t="s">
        <v>1593</v>
      </c>
      <c r="H3390" s="1" t="s">
        <v>25774</v>
      </c>
      <c r="I3390" s="3">
        <v>1726985</v>
      </c>
      <c r="J3390" s="1" t="s">
        <v>67</v>
      </c>
      <c r="K3390" s="12"/>
      <c r="L3390" s="1" t="s">
        <v>22694</v>
      </c>
      <c r="M3390" s="1"/>
      <c r="N3390" s="1"/>
      <c r="O3390" s="1" t="s">
        <v>25775</v>
      </c>
      <c r="P3390" s="1" t="s">
        <v>70</v>
      </c>
      <c r="Q3390" s="1" t="s">
        <v>234</v>
      </c>
      <c r="R3390" s="1"/>
      <c r="S3390" s="1"/>
      <c r="T3390" s="1" t="s">
        <v>25776</v>
      </c>
      <c r="U3390" s="1" t="s">
        <v>22726</v>
      </c>
      <c r="V3390" s="1" t="s">
        <v>639</v>
      </c>
      <c r="W3390" s="1" t="s">
        <v>24099</v>
      </c>
      <c r="X3390" s="1" t="s">
        <v>1593</v>
      </c>
      <c r="Y3390" s="1" t="s">
        <v>13116</v>
      </c>
      <c r="Z3390" s="1" t="s">
        <v>1593</v>
      </c>
      <c r="AA3390" s="1" t="s">
        <v>22974</v>
      </c>
      <c r="AB3390" s="3">
        <v>1</v>
      </c>
      <c r="AC3390" s="3">
        <v>1</v>
      </c>
      <c r="AD3390" s="3">
        <v>0</v>
      </c>
      <c r="AE3390" s="3">
        <v>0</v>
      </c>
      <c r="AF3390" s="3">
        <v>0</v>
      </c>
      <c r="AG3390" s="3">
        <v>0</v>
      </c>
      <c r="AH3390" s="3">
        <v>31.55</v>
      </c>
      <c r="AI3390" s="3"/>
      <c r="AJ3390" s="1" t="s">
        <v>1593</v>
      </c>
      <c r="AK3390" s="1" t="s">
        <v>25777</v>
      </c>
      <c r="AL3390" s="1"/>
      <c r="AM3390" s="1"/>
      <c r="AN3390" s="1"/>
      <c r="AO3390" s="1"/>
      <c r="AP3390" s="1"/>
      <c r="AQ3390" s="1"/>
      <c r="AR3390" s="1"/>
      <c r="AS3390" s="1"/>
      <c r="AT3390" s="3"/>
      <c r="AU3390" s="1"/>
      <c r="AV3390" s="1"/>
      <c r="AW3390" s="3"/>
      <c r="AX3390" s="1"/>
      <c r="AY3390" s="1"/>
      <c r="AZ3390" s="1" t="s">
        <v>25778</v>
      </c>
      <c r="BA3390" s="1"/>
      <c r="BB3390">
        <f t="shared" si="75"/>
        <v>6</v>
      </c>
      <c r="BC3390">
        <f t="shared" si="76"/>
        <v>2022</v>
      </c>
    </row>
    <row r="3391" spans="1:55" x14ac:dyDescent="0.25">
      <c r="A3391" s="1" t="s">
        <v>22679</v>
      </c>
      <c r="B3391" s="3">
        <v>70</v>
      </c>
      <c r="C3391" s="1" t="s">
        <v>22679</v>
      </c>
      <c r="D3391" s="3">
        <v>416050</v>
      </c>
      <c r="E3391" s="1" t="s">
        <v>91</v>
      </c>
      <c r="F3391" s="1" t="s">
        <v>25779</v>
      </c>
      <c r="G3391" s="1" t="s">
        <v>1593</v>
      </c>
      <c r="H3391" s="1" t="s">
        <v>12874</v>
      </c>
      <c r="I3391" s="3">
        <v>416050</v>
      </c>
      <c r="J3391" s="1" t="s">
        <v>67</v>
      </c>
      <c r="K3391" s="12"/>
      <c r="L3391" s="1" t="s">
        <v>23078</v>
      </c>
      <c r="M3391" s="1"/>
      <c r="N3391" s="1"/>
      <c r="O3391" s="1" t="s">
        <v>25780</v>
      </c>
      <c r="P3391" s="1" t="s">
        <v>70</v>
      </c>
      <c r="Q3391" s="1" t="s">
        <v>70</v>
      </c>
      <c r="R3391" s="1" t="s">
        <v>1593</v>
      </c>
      <c r="S3391" s="1" t="s">
        <v>25781</v>
      </c>
      <c r="T3391" s="1" t="s">
        <v>25782</v>
      </c>
      <c r="U3391" s="1" t="s">
        <v>23082</v>
      </c>
      <c r="V3391" s="1" t="s">
        <v>74</v>
      </c>
      <c r="W3391" s="1" t="s">
        <v>25150</v>
      </c>
      <c r="X3391" s="1" t="s">
        <v>1593</v>
      </c>
      <c r="Y3391" s="1" t="s">
        <v>5983</v>
      </c>
      <c r="Z3391" s="1" t="s">
        <v>1593</v>
      </c>
      <c r="AA3391" s="1" t="s">
        <v>25783</v>
      </c>
      <c r="AB3391" s="3">
        <v>1</v>
      </c>
      <c r="AC3391" s="3">
        <v>1</v>
      </c>
      <c r="AD3391" s="3">
        <v>1</v>
      </c>
      <c r="AE3391" s="3">
        <v>1</v>
      </c>
      <c r="AF3391" s="3">
        <v>0</v>
      </c>
      <c r="AG3391" s="3">
        <v>0</v>
      </c>
      <c r="AH3391" s="3">
        <v>43.533333333332997</v>
      </c>
      <c r="AI3391" s="3">
        <v>7.5166666666669997</v>
      </c>
      <c r="AJ3391" s="1" t="s">
        <v>1593</v>
      </c>
      <c r="AK3391" s="1" t="s">
        <v>7935</v>
      </c>
      <c r="AL3391" s="1"/>
      <c r="AM3391" s="1"/>
      <c r="AN3391" s="1"/>
      <c r="AO3391" s="1"/>
      <c r="AP3391" s="1"/>
      <c r="AQ3391" s="1"/>
      <c r="AR3391" s="1"/>
      <c r="AS3391" s="1"/>
      <c r="AT3391" s="3"/>
      <c r="AU3391" s="1"/>
      <c r="AV3391" s="1"/>
      <c r="AW3391" s="3"/>
      <c r="AX3391" s="1"/>
      <c r="AY3391" s="1"/>
      <c r="AZ3391" s="1"/>
      <c r="BA3391" s="1"/>
      <c r="BB3391">
        <f t="shared" si="75"/>
        <v>6</v>
      </c>
      <c r="BC3391">
        <f t="shared" si="76"/>
        <v>2022</v>
      </c>
    </row>
    <row r="3392" spans="1:55" x14ac:dyDescent="0.25">
      <c r="A3392" s="1" t="s">
        <v>22679</v>
      </c>
      <c r="B3392" s="3">
        <v>70</v>
      </c>
      <c r="C3392" s="1" t="s">
        <v>22679</v>
      </c>
      <c r="D3392" s="3">
        <v>416428</v>
      </c>
      <c r="E3392" s="1" t="s">
        <v>63</v>
      </c>
      <c r="F3392" s="1" t="s">
        <v>25784</v>
      </c>
      <c r="G3392" s="1" t="s">
        <v>1593</v>
      </c>
      <c r="H3392" s="1" t="s">
        <v>25785</v>
      </c>
      <c r="I3392" s="3">
        <v>1727398</v>
      </c>
      <c r="J3392" s="1" t="s">
        <v>67</v>
      </c>
      <c r="K3392" s="12"/>
      <c r="L3392" s="1" t="s">
        <v>22694</v>
      </c>
      <c r="M3392" s="1"/>
      <c r="N3392" s="1"/>
      <c r="O3392" s="1" t="s">
        <v>25786</v>
      </c>
      <c r="P3392" s="1" t="s">
        <v>70</v>
      </c>
      <c r="Q3392" s="1" t="s">
        <v>70</v>
      </c>
      <c r="R3392" s="1" t="s">
        <v>1593</v>
      </c>
      <c r="S3392" s="1" t="s">
        <v>8748</v>
      </c>
      <c r="T3392" s="1" t="s">
        <v>25787</v>
      </c>
      <c r="U3392" s="1" t="s">
        <v>22733</v>
      </c>
      <c r="V3392" s="1" t="s">
        <v>74</v>
      </c>
      <c r="W3392" s="1" t="s">
        <v>23179</v>
      </c>
      <c r="X3392" s="1" t="s">
        <v>1593</v>
      </c>
      <c r="Y3392" s="1" t="s">
        <v>13592</v>
      </c>
      <c r="Z3392" s="1" t="s">
        <v>1593</v>
      </c>
      <c r="AA3392" s="1" t="s">
        <v>25788</v>
      </c>
      <c r="AB3392" s="3">
        <v>1</v>
      </c>
      <c r="AC3392" s="3">
        <v>1</v>
      </c>
      <c r="AD3392" s="3">
        <v>1</v>
      </c>
      <c r="AE3392" s="3">
        <v>1</v>
      </c>
      <c r="AF3392" s="3">
        <v>0</v>
      </c>
      <c r="AG3392" s="3">
        <v>0</v>
      </c>
      <c r="AH3392" s="3">
        <v>24</v>
      </c>
      <c r="AI3392" s="3">
        <v>4.1333333333329998</v>
      </c>
      <c r="AJ3392" s="1" t="s">
        <v>1593</v>
      </c>
      <c r="AK3392" s="1" t="s">
        <v>11218</v>
      </c>
      <c r="AL3392" s="1"/>
      <c r="AM3392" s="1"/>
      <c r="AN3392" s="1"/>
      <c r="AO3392" s="1"/>
      <c r="AP3392" s="1"/>
      <c r="AQ3392" s="1"/>
      <c r="AR3392" s="1"/>
      <c r="AS3392" s="1"/>
      <c r="AT3392" s="3"/>
      <c r="AU3392" s="1"/>
      <c r="AV3392" s="1"/>
      <c r="AW3392" s="3"/>
      <c r="AX3392" s="1"/>
      <c r="AY3392" s="1"/>
      <c r="AZ3392" s="1"/>
      <c r="BA3392" s="1"/>
      <c r="BB3392">
        <f t="shared" si="75"/>
        <v>6</v>
      </c>
      <c r="BC3392">
        <f t="shared" si="76"/>
        <v>2022</v>
      </c>
    </row>
    <row r="3393" spans="1:55" x14ac:dyDescent="0.25">
      <c r="A3393" s="1" t="s">
        <v>22679</v>
      </c>
      <c r="B3393" s="3">
        <v>70</v>
      </c>
      <c r="C3393" s="1" t="s">
        <v>22679</v>
      </c>
      <c r="D3393" s="3">
        <v>417172</v>
      </c>
      <c r="E3393" s="1" t="s">
        <v>63</v>
      </c>
      <c r="F3393" s="1" t="s">
        <v>25789</v>
      </c>
      <c r="G3393" s="1" t="s">
        <v>1593</v>
      </c>
      <c r="H3393" s="1" t="s">
        <v>12891</v>
      </c>
      <c r="I3393" s="3">
        <v>1727479</v>
      </c>
      <c r="J3393" s="1" t="s">
        <v>67</v>
      </c>
      <c r="K3393" s="12"/>
      <c r="L3393" s="1" t="s">
        <v>22694</v>
      </c>
      <c r="M3393" s="1"/>
      <c r="N3393" s="1"/>
      <c r="O3393" s="1" t="s">
        <v>25790</v>
      </c>
      <c r="P3393" s="1" t="s">
        <v>70</v>
      </c>
      <c r="Q3393" s="1" t="s">
        <v>70</v>
      </c>
      <c r="R3393" s="1" t="s">
        <v>1593</v>
      </c>
      <c r="S3393" s="1" t="s">
        <v>25791</v>
      </c>
      <c r="T3393" s="1" t="s">
        <v>25792</v>
      </c>
      <c r="U3393" s="1" t="s">
        <v>22733</v>
      </c>
      <c r="V3393" s="1" t="s">
        <v>74</v>
      </c>
      <c r="W3393" s="1" t="s">
        <v>25660</v>
      </c>
      <c r="X3393" s="1" t="s">
        <v>1593</v>
      </c>
      <c r="Y3393" s="1" t="s">
        <v>11377</v>
      </c>
      <c r="Z3393" s="1" t="s">
        <v>1593</v>
      </c>
      <c r="AA3393" s="1" t="s">
        <v>5595</v>
      </c>
      <c r="AB3393" s="3">
        <v>1</v>
      </c>
      <c r="AC3393" s="3">
        <v>1</v>
      </c>
      <c r="AD3393" s="3">
        <v>1</v>
      </c>
      <c r="AE3393" s="3">
        <v>1</v>
      </c>
      <c r="AF3393" s="3">
        <v>0</v>
      </c>
      <c r="AG3393" s="3">
        <v>0</v>
      </c>
      <c r="AH3393" s="3">
        <v>20.666666666666998</v>
      </c>
      <c r="AI3393" s="3">
        <v>5.3166666666670004</v>
      </c>
      <c r="AJ3393" s="1" t="s">
        <v>1593</v>
      </c>
      <c r="AK3393" s="1" t="s">
        <v>25793</v>
      </c>
      <c r="AL3393" s="1"/>
      <c r="AM3393" s="1"/>
      <c r="AN3393" s="1"/>
      <c r="AO3393" s="1"/>
      <c r="AP3393" s="1"/>
      <c r="AQ3393" s="1"/>
      <c r="AR3393" s="1"/>
      <c r="AS3393" s="1"/>
      <c r="AT3393" s="3"/>
      <c r="AU3393" s="1"/>
      <c r="AV3393" s="1"/>
      <c r="AW3393" s="3"/>
      <c r="AX3393" s="1"/>
      <c r="AY3393" s="1"/>
      <c r="AZ3393" s="1"/>
      <c r="BA3393" s="1"/>
      <c r="BB3393">
        <f t="shared" si="75"/>
        <v>6</v>
      </c>
      <c r="BC3393">
        <f t="shared" si="76"/>
        <v>2022</v>
      </c>
    </row>
    <row r="3394" spans="1:55" x14ac:dyDescent="0.25">
      <c r="A3394" s="1" t="s">
        <v>22679</v>
      </c>
      <c r="B3394" s="3">
        <v>70</v>
      </c>
      <c r="C3394" s="1" t="s">
        <v>22679</v>
      </c>
      <c r="D3394" s="3">
        <v>419635</v>
      </c>
      <c r="E3394" s="1" t="s">
        <v>91</v>
      </c>
      <c r="F3394" s="1" t="s">
        <v>832</v>
      </c>
      <c r="G3394" s="1" t="s">
        <v>1593</v>
      </c>
      <c r="H3394" s="1" t="s">
        <v>25794</v>
      </c>
      <c r="I3394" s="3">
        <v>419635</v>
      </c>
      <c r="J3394" s="1" t="s">
        <v>67</v>
      </c>
      <c r="K3394" s="12"/>
      <c r="L3394" s="1" t="s">
        <v>22848</v>
      </c>
      <c r="M3394" s="1"/>
      <c r="N3394" s="1"/>
      <c r="O3394" s="1" t="s">
        <v>25795</v>
      </c>
      <c r="P3394" s="1" t="s">
        <v>70</v>
      </c>
      <c r="Q3394" s="1" t="s">
        <v>234</v>
      </c>
      <c r="R3394" s="1"/>
      <c r="S3394" s="1"/>
      <c r="T3394" s="1" t="s">
        <v>25796</v>
      </c>
      <c r="U3394" s="1" t="s">
        <v>23163</v>
      </c>
      <c r="V3394" s="1" t="s">
        <v>74</v>
      </c>
      <c r="W3394" s="1" t="s">
        <v>22718</v>
      </c>
      <c r="X3394" s="1" t="s">
        <v>1593</v>
      </c>
      <c r="Y3394" s="1" t="s">
        <v>1146</v>
      </c>
      <c r="Z3394" s="1" t="s">
        <v>1593</v>
      </c>
      <c r="AA3394" s="1" t="s">
        <v>25797</v>
      </c>
      <c r="AB3394" s="3">
        <v>1</v>
      </c>
      <c r="AC3394" s="3">
        <v>1</v>
      </c>
      <c r="AD3394" s="3">
        <v>0</v>
      </c>
      <c r="AE3394" s="3">
        <v>0</v>
      </c>
      <c r="AF3394" s="3">
        <v>0</v>
      </c>
      <c r="AG3394" s="3">
        <v>0</v>
      </c>
      <c r="AH3394" s="3">
        <v>22.333333333333002</v>
      </c>
      <c r="AI3394" s="3"/>
      <c r="AJ3394" s="1" t="s">
        <v>1593</v>
      </c>
      <c r="AK3394" s="1" t="s">
        <v>7904</v>
      </c>
      <c r="AL3394" s="1"/>
      <c r="AM3394" s="1"/>
      <c r="AN3394" s="1"/>
      <c r="AO3394" s="1"/>
      <c r="AP3394" s="1"/>
      <c r="AQ3394" s="1"/>
      <c r="AR3394" s="1"/>
      <c r="AS3394" s="1"/>
      <c r="AT3394" s="3"/>
      <c r="AU3394" s="1"/>
      <c r="AV3394" s="1"/>
      <c r="AW3394" s="3"/>
      <c r="AX3394" s="1"/>
      <c r="AY3394" s="1"/>
      <c r="AZ3394" s="1"/>
      <c r="BA3394" s="1"/>
      <c r="BB3394">
        <f t="shared" si="75"/>
        <v>6</v>
      </c>
      <c r="BC3394">
        <f t="shared" si="76"/>
        <v>2022</v>
      </c>
    </row>
    <row r="3395" spans="1:55" x14ac:dyDescent="0.25">
      <c r="A3395" s="1" t="s">
        <v>22679</v>
      </c>
      <c r="B3395" s="3">
        <v>70</v>
      </c>
      <c r="C3395" s="1" t="s">
        <v>22679</v>
      </c>
      <c r="D3395" s="3">
        <v>419658</v>
      </c>
      <c r="E3395" s="1" t="s">
        <v>63</v>
      </c>
      <c r="F3395" s="1" t="s">
        <v>25773</v>
      </c>
      <c r="G3395" s="1" t="s">
        <v>1593</v>
      </c>
      <c r="H3395" s="1" t="s">
        <v>25798</v>
      </c>
      <c r="I3395" s="3">
        <v>1727653</v>
      </c>
      <c r="J3395" s="1" t="s">
        <v>67</v>
      </c>
      <c r="K3395" s="12"/>
      <c r="L3395" s="1" t="s">
        <v>22694</v>
      </c>
      <c r="M3395" s="1"/>
      <c r="N3395" s="1"/>
      <c r="O3395" s="1" t="s">
        <v>25799</v>
      </c>
      <c r="P3395" s="1" t="s">
        <v>70</v>
      </c>
      <c r="Q3395" s="1" t="s">
        <v>70</v>
      </c>
      <c r="R3395" s="1" t="s">
        <v>1593</v>
      </c>
      <c r="S3395" s="1" t="s">
        <v>25800</v>
      </c>
      <c r="T3395" s="1" t="s">
        <v>25801</v>
      </c>
      <c r="U3395" s="1" t="s">
        <v>22726</v>
      </c>
      <c r="V3395" s="1" t="s">
        <v>74</v>
      </c>
      <c r="W3395" s="1" t="s">
        <v>23179</v>
      </c>
      <c r="X3395" s="1" t="s">
        <v>1593</v>
      </c>
      <c r="Y3395" s="1" t="s">
        <v>9366</v>
      </c>
      <c r="Z3395" s="1" t="s">
        <v>1593</v>
      </c>
      <c r="AA3395" s="1" t="s">
        <v>25802</v>
      </c>
      <c r="AB3395" s="3">
        <v>1</v>
      </c>
      <c r="AC3395" s="3">
        <v>1</v>
      </c>
      <c r="AD3395" s="3">
        <v>1</v>
      </c>
      <c r="AE3395" s="3">
        <v>1</v>
      </c>
      <c r="AF3395" s="3">
        <v>0</v>
      </c>
      <c r="AG3395" s="3">
        <v>0</v>
      </c>
      <c r="AH3395" s="3">
        <v>39.316666666666997</v>
      </c>
      <c r="AI3395" s="3">
        <v>3.9333333333330001</v>
      </c>
      <c r="AJ3395" s="1" t="s">
        <v>1593</v>
      </c>
      <c r="AK3395" s="1" t="s">
        <v>25803</v>
      </c>
      <c r="AL3395" s="1"/>
      <c r="AM3395" s="1"/>
      <c r="AN3395" s="1"/>
      <c r="AO3395" s="1"/>
      <c r="AP3395" s="1"/>
      <c r="AQ3395" s="1"/>
      <c r="AR3395" s="1"/>
      <c r="AS3395" s="1"/>
      <c r="AT3395" s="3"/>
      <c r="AU3395" s="1"/>
      <c r="AV3395" s="1"/>
      <c r="AW3395" s="3"/>
      <c r="AX3395" s="1"/>
      <c r="AY3395" s="1"/>
      <c r="AZ3395" s="1"/>
      <c r="BA3395" s="1"/>
      <c r="BB3395">
        <f t="shared" ref="BB3395:BB3458" si="77">MONTH(G3395)</f>
        <v>6</v>
      </c>
      <c r="BC3395">
        <f t="shared" ref="BC3395:BC3458" si="78">YEAR(G3395)</f>
        <v>2022</v>
      </c>
    </row>
    <row r="3396" spans="1:55" x14ac:dyDescent="0.25">
      <c r="A3396" s="1" t="s">
        <v>22679</v>
      </c>
      <c r="B3396" s="3">
        <v>70</v>
      </c>
      <c r="C3396" s="1" t="s">
        <v>22679</v>
      </c>
      <c r="D3396" s="3">
        <v>419916</v>
      </c>
      <c r="E3396" s="1" t="s">
        <v>63</v>
      </c>
      <c r="F3396" s="1" t="s">
        <v>25804</v>
      </c>
      <c r="G3396" s="1" t="s">
        <v>1593</v>
      </c>
      <c r="H3396" s="1" t="s">
        <v>25805</v>
      </c>
      <c r="I3396" s="3">
        <v>1727692</v>
      </c>
      <c r="J3396" s="1" t="s">
        <v>67</v>
      </c>
      <c r="K3396" s="12"/>
      <c r="L3396" s="1" t="s">
        <v>23121</v>
      </c>
      <c r="M3396" s="1"/>
      <c r="N3396" s="1"/>
      <c r="O3396" s="1" t="s">
        <v>25806</v>
      </c>
      <c r="P3396" s="1" t="s">
        <v>70</v>
      </c>
      <c r="Q3396" s="1" t="s">
        <v>70</v>
      </c>
      <c r="R3396" s="1" t="s">
        <v>1593</v>
      </c>
      <c r="S3396" s="1" t="s">
        <v>25807</v>
      </c>
      <c r="T3396" s="1" t="s">
        <v>25808</v>
      </c>
      <c r="U3396" s="1" t="s">
        <v>22726</v>
      </c>
      <c r="V3396" s="1" t="s">
        <v>74</v>
      </c>
      <c r="W3396" s="1" t="s">
        <v>22718</v>
      </c>
      <c r="X3396" s="1" t="s">
        <v>1593</v>
      </c>
      <c r="Y3396" s="1" t="s">
        <v>641</v>
      </c>
      <c r="Z3396" s="1" t="s">
        <v>1593</v>
      </c>
      <c r="AA3396" s="1" t="s">
        <v>25809</v>
      </c>
      <c r="AB3396" s="3">
        <v>1</v>
      </c>
      <c r="AC3396" s="3">
        <v>1</v>
      </c>
      <c r="AD3396" s="3">
        <v>1</v>
      </c>
      <c r="AE3396" s="3">
        <v>1</v>
      </c>
      <c r="AF3396" s="3">
        <v>0</v>
      </c>
      <c r="AG3396" s="3">
        <v>0</v>
      </c>
      <c r="AH3396" s="3">
        <v>22.016666666667</v>
      </c>
      <c r="AI3396" s="3">
        <v>2.2666666666670001</v>
      </c>
      <c r="AJ3396" s="1" t="s">
        <v>1593</v>
      </c>
      <c r="AK3396" s="1" t="s">
        <v>25810</v>
      </c>
      <c r="AL3396" s="1"/>
      <c r="AM3396" s="1"/>
      <c r="AN3396" s="1"/>
      <c r="AO3396" s="1"/>
      <c r="AP3396" s="1"/>
      <c r="AQ3396" s="1"/>
      <c r="AR3396" s="1"/>
      <c r="AS3396" s="1"/>
      <c r="AT3396" s="3"/>
      <c r="AU3396" s="1"/>
      <c r="AV3396" s="1"/>
      <c r="AW3396" s="3"/>
      <c r="AX3396" s="1"/>
      <c r="AY3396" s="1"/>
      <c r="AZ3396" s="1" t="s">
        <v>25811</v>
      </c>
      <c r="BA3396" s="1"/>
      <c r="BB3396">
        <f t="shared" si="77"/>
        <v>6</v>
      </c>
      <c r="BC3396">
        <f t="shared" si="78"/>
        <v>2022</v>
      </c>
    </row>
    <row r="3397" spans="1:55" x14ac:dyDescent="0.25">
      <c r="A3397" s="1" t="s">
        <v>22679</v>
      </c>
      <c r="B3397" s="3">
        <v>70</v>
      </c>
      <c r="C3397" s="1" t="s">
        <v>22679</v>
      </c>
      <c r="D3397" s="3">
        <v>421196</v>
      </c>
      <c r="E3397" s="1" t="s">
        <v>63</v>
      </c>
      <c r="F3397" s="1" t="s">
        <v>25812</v>
      </c>
      <c r="G3397" s="1" t="s">
        <v>1593</v>
      </c>
      <c r="H3397" s="1" t="s">
        <v>25813</v>
      </c>
      <c r="I3397" s="3">
        <v>1727771</v>
      </c>
      <c r="J3397" s="1" t="s">
        <v>67</v>
      </c>
      <c r="K3397" s="12"/>
      <c r="L3397" s="1" t="s">
        <v>22694</v>
      </c>
      <c r="M3397" s="1"/>
      <c r="N3397" s="1"/>
      <c r="O3397" s="1" t="s">
        <v>25814</v>
      </c>
      <c r="P3397" s="1" t="s">
        <v>70</v>
      </c>
      <c r="Q3397" s="1" t="s">
        <v>70</v>
      </c>
      <c r="R3397" s="1" t="s">
        <v>1593</v>
      </c>
      <c r="S3397" s="1" t="s">
        <v>25815</v>
      </c>
      <c r="T3397" s="1" t="s">
        <v>25816</v>
      </c>
      <c r="U3397" s="1" t="s">
        <v>22733</v>
      </c>
      <c r="V3397" s="1" t="s">
        <v>74</v>
      </c>
      <c r="W3397" s="1" t="s">
        <v>22774</v>
      </c>
      <c r="X3397" s="1" t="s">
        <v>1593</v>
      </c>
      <c r="Y3397" s="1" t="s">
        <v>20630</v>
      </c>
      <c r="Z3397" s="1" t="s">
        <v>1593</v>
      </c>
      <c r="AA3397" s="1" t="s">
        <v>25817</v>
      </c>
      <c r="AB3397" s="3">
        <v>1</v>
      </c>
      <c r="AC3397" s="3">
        <v>1</v>
      </c>
      <c r="AD3397" s="3">
        <v>1</v>
      </c>
      <c r="AE3397" s="3">
        <v>1</v>
      </c>
      <c r="AF3397" s="3">
        <v>0</v>
      </c>
      <c r="AG3397" s="3">
        <v>0</v>
      </c>
      <c r="AH3397" s="3">
        <v>10.466666666667001</v>
      </c>
      <c r="AI3397" s="3">
        <v>3.3666666666670002</v>
      </c>
      <c r="AJ3397" s="1" t="s">
        <v>1593</v>
      </c>
      <c r="AK3397" s="1" t="s">
        <v>25818</v>
      </c>
      <c r="AL3397" s="1"/>
      <c r="AM3397" s="1"/>
      <c r="AN3397" s="1"/>
      <c r="AO3397" s="1"/>
      <c r="AP3397" s="1"/>
      <c r="AQ3397" s="1"/>
      <c r="AR3397" s="1"/>
      <c r="AS3397" s="1"/>
      <c r="AT3397" s="3"/>
      <c r="AU3397" s="1"/>
      <c r="AV3397" s="1"/>
      <c r="AW3397" s="3"/>
      <c r="AX3397" s="1"/>
      <c r="AY3397" s="1"/>
      <c r="AZ3397" s="1"/>
      <c r="BA3397" s="1"/>
      <c r="BB3397">
        <f t="shared" si="77"/>
        <v>6</v>
      </c>
      <c r="BC3397">
        <f t="shared" si="78"/>
        <v>2022</v>
      </c>
    </row>
    <row r="3398" spans="1:55" x14ac:dyDescent="0.25">
      <c r="A3398" s="1" t="s">
        <v>22679</v>
      </c>
      <c r="B3398" s="3">
        <v>70</v>
      </c>
      <c r="C3398" s="1" t="s">
        <v>22679</v>
      </c>
      <c r="D3398" s="3">
        <v>421736</v>
      </c>
      <c r="E3398" s="1" t="s">
        <v>63</v>
      </c>
      <c r="F3398" s="1" t="s">
        <v>1465</v>
      </c>
      <c r="G3398" s="1" t="s">
        <v>1593</v>
      </c>
      <c r="H3398" s="1" t="s">
        <v>25819</v>
      </c>
      <c r="I3398" s="3">
        <v>1727779</v>
      </c>
      <c r="J3398" s="1" t="s">
        <v>67</v>
      </c>
      <c r="K3398" s="12"/>
      <c r="L3398" s="1" t="s">
        <v>22694</v>
      </c>
      <c r="M3398" s="1"/>
      <c r="N3398" s="1"/>
      <c r="O3398" s="1" t="s">
        <v>25820</v>
      </c>
      <c r="P3398" s="1" t="s">
        <v>70</v>
      </c>
      <c r="Q3398" s="1" t="s">
        <v>70</v>
      </c>
      <c r="R3398" s="1" t="s">
        <v>1593</v>
      </c>
      <c r="S3398" s="1" t="s">
        <v>4034</v>
      </c>
      <c r="T3398" s="1" t="s">
        <v>25821</v>
      </c>
      <c r="U3398" s="1" t="s">
        <v>22733</v>
      </c>
      <c r="V3398" s="1" t="s">
        <v>74</v>
      </c>
      <c r="W3398" s="1" t="s">
        <v>22734</v>
      </c>
      <c r="X3398" s="1" t="s">
        <v>1593</v>
      </c>
      <c r="Y3398" s="1" t="s">
        <v>5916</v>
      </c>
      <c r="Z3398" s="1" t="s">
        <v>1593</v>
      </c>
      <c r="AA3398" s="1" t="s">
        <v>25822</v>
      </c>
      <c r="AB3398" s="3">
        <v>1</v>
      </c>
      <c r="AC3398" s="3">
        <v>1</v>
      </c>
      <c r="AD3398" s="3">
        <v>1</v>
      </c>
      <c r="AE3398" s="3">
        <v>1</v>
      </c>
      <c r="AF3398" s="3">
        <v>0</v>
      </c>
      <c r="AG3398" s="3">
        <v>0</v>
      </c>
      <c r="AH3398" s="3">
        <v>15.35</v>
      </c>
      <c r="AI3398" s="3">
        <v>3.65</v>
      </c>
      <c r="AJ3398" s="1" t="s">
        <v>1593</v>
      </c>
      <c r="AK3398" s="1" t="s">
        <v>25823</v>
      </c>
      <c r="AL3398" s="1"/>
      <c r="AM3398" s="1"/>
      <c r="AN3398" s="1"/>
      <c r="AO3398" s="1"/>
      <c r="AP3398" s="1"/>
      <c r="AQ3398" s="1"/>
      <c r="AR3398" s="1"/>
      <c r="AS3398" s="1"/>
      <c r="AT3398" s="3"/>
      <c r="AU3398" s="1"/>
      <c r="AV3398" s="1"/>
      <c r="AW3398" s="3"/>
      <c r="AX3398" s="1"/>
      <c r="AY3398" s="1"/>
      <c r="AZ3398" s="1"/>
      <c r="BA3398" s="1"/>
      <c r="BB3398">
        <f t="shared" si="77"/>
        <v>6</v>
      </c>
      <c r="BC3398">
        <f t="shared" si="78"/>
        <v>2022</v>
      </c>
    </row>
    <row r="3399" spans="1:55" x14ac:dyDescent="0.25">
      <c r="A3399" s="1" t="s">
        <v>22679</v>
      </c>
      <c r="B3399" s="3">
        <v>70</v>
      </c>
      <c r="C3399" s="1" t="s">
        <v>22679</v>
      </c>
      <c r="D3399" s="3">
        <v>425049</v>
      </c>
      <c r="E3399" s="1" t="s">
        <v>63</v>
      </c>
      <c r="F3399" s="1" t="s">
        <v>25824</v>
      </c>
      <c r="G3399" s="1" t="s">
        <v>1593</v>
      </c>
      <c r="H3399" s="1" t="s">
        <v>25825</v>
      </c>
      <c r="I3399" s="3">
        <v>1727834</v>
      </c>
      <c r="J3399" s="1" t="s">
        <v>67</v>
      </c>
      <c r="K3399" s="12"/>
      <c r="L3399" s="1" t="s">
        <v>22694</v>
      </c>
      <c r="M3399" s="1"/>
      <c r="N3399" s="1"/>
      <c r="O3399" s="1" t="s">
        <v>25826</v>
      </c>
      <c r="P3399" s="1" t="s">
        <v>70</v>
      </c>
      <c r="Q3399" s="1" t="s">
        <v>70</v>
      </c>
      <c r="R3399" s="1" t="s">
        <v>1593</v>
      </c>
      <c r="S3399" s="1" t="s">
        <v>25827</v>
      </c>
      <c r="T3399" s="1" t="s">
        <v>25828</v>
      </c>
      <c r="U3399" s="1" t="s">
        <v>23163</v>
      </c>
      <c r="V3399" s="1" t="s">
        <v>74</v>
      </c>
      <c r="W3399" s="1" t="s">
        <v>22734</v>
      </c>
      <c r="X3399" s="1" t="s">
        <v>1593</v>
      </c>
      <c r="Y3399" s="1" t="s">
        <v>11500</v>
      </c>
      <c r="Z3399" s="1" t="s">
        <v>1593</v>
      </c>
      <c r="AA3399" s="1" t="s">
        <v>14323</v>
      </c>
      <c r="AB3399" s="3">
        <v>1</v>
      </c>
      <c r="AC3399" s="3">
        <v>1</v>
      </c>
      <c r="AD3399" s="3">
        <v>1</v>
      </c>
      <c r="AE3399" s="3">
        <v>1</v>
      </c>
      <c r="AF3399" s="3">
        <v>0</v>
      </c>
      <c r="AG3399" s="3">
        <v>0</v>
      </c>
      <c r="AH3399" s="3">
        <v>18.3</v>
      </c>
      <c r="AI3399" s="3">
        <v>2.8</v>
      </c>
      <c r="AJ3399" s="1" t="s">
        <v>1593</v>
      </c>
      <c r="AK3399" s="1" t="s">
        <v>604</v>
      </c>
      <c r="AL3399" s="1"/>
      <c r="AM3399" s="1"/>
      <c r="AN3399" s="1"/>
      <c r="AO3399" s="1"/>
      <c r="AP3399" s="1"/>
      <c r="AQ3399" s="1"/>
      <c r="AR3399" s="1"/>
      <c r="AS3399" s="1"/>
      <c r="AT3399" s="3"/>
      <c r="AU3399" s="1"/>
      <c r="AV3399" s="1"/>
      <c r="AW3399" s="3"/>
      <c r="AX3399" s="1"/>
      <c r="AY3399" s="1"/>
      <c r="AZ3399" s="1" t="s">
        <v>25829</v>
      </c>
      <c r="BA3399" s="1"/>
      <c r="BB3399">
        <f t="shared" si="77"/>
        <v>6</v>
      </c>
      <c r="BC3399">
        <f t="shared" si="78"/>
        <v>2022</v>
      </c>
    </row>
    <row r="3400" spans="1:55" x14ac:dyDescent="0.25">
      <c r="A3400" s="1" t="s">
        <v>22679</v>
      </c>
      <c r="B3400" s="3">
        <v>70</v>
      </c>
      <c r="C3400" s="1" t="s">
        <v>22679</v>
      </c>
      <c r="D3400" s="3">
        <v>435669</v>
      </c>
      <c r="E3400" s="1" t="s">
        <v>63</v>
      </c>
      <c r="F3400" s="1" t="s">
        <v>1465</v>
      </c>
      <c r="G3400" s="1" t="s">
        <v>1610</v>
      </c>
      <c r="H3400" s="1" t="s">
        <v>25830</v>
      </c>
      <c r="I3400" s="3">
        <v>1728260</v>
      </c>
      <c r="J3400" s="1" t="s">
        <v>67</v>
      </c>
      <c r="K3400" s="12"/>
      <c r="L3400" s="1" t="s">
        <v>22694</v>
      </c>
      <c r="M3400" s="1"/>
      <c r="N3400" s="1"/>
      <c r="O3400" s="1" t="s">
        <v>25831</v>
      </c>
      <c r="P3400" s="1" t="s">
        <v>70</v>
      </c>
      <c r="Q3400" s="1" t="s">
        <v>70</v>
      </c>
      <c r="R3400" s="1" t="s">
        <v>1610</v>
      </c>
      <c r="S3400" s="1" t="s">
        <v>25832</v>
      </c>
      <c r="T3400" s="1" t="s">
        <v>25833</v>
      </c>
      <c r="U3400" s="1" t="s">
        <v>23163</v>
      </c>
      <c r="V3400" s="1" t="s">
        <v>74</v>
      </c>
      <c r="W3400" s="1" t="s">
        <v>22774</v>
      </c>
      <c r="X3400" s="1" t="s">
        <v>1610</v>
      </c>
      <c r="Y3400" s="1" t="s">
        <v>15186</v>
      </c>
      <c r="Z3400" s="1" t="s">
        <v>1610</v>
      </c>
      <c r="AA3400" s="1" t="s">
        <v>25834</v>
      </c>
      <c r="AB3400" s="3">
        <v>1</v>
      </c>
      <c r="AC3400" s="3">
        <v>1</v>
      </c>
      <c r="AD3400" s="3">
        <v>1</v>
      </c>
      <c r="AE3400" s="3">
        <v>1</v>
      </c>
      <c r="AF3400" s="3">
        <v>0</v>
      </c>
      <c r="AG3400" s="3">
        <v>0</v>
      </c>
      <c r="AH3400" s="3">
        <v>13.3</v>
      </c>
      <c r="AI3400" s="3">
        <v>6</v>
      </c>
      <c r="AJ3400" s="1" t="s">
        <v>1610</v>
      </c>
      <c r="AK3400" s="1" t="s">
        <v>25835</v>
      </c>
      <c r="AL3400" s="1"/>
      <c r="AM3400" s="1"/>
      <c r="AN3400" s="1"/>
      <c r="AO3400" s="1"/>
      <c r="AP3400" s="1"/>
      <c r="AQ3400" s="1"/>
      <c r="AR3400" s="1"/>
      <c r="AS3400" s="1"/>
      <c r="AT3400" s="3"/>
      <c r="AU3400" s="1"/>
      <c r="AV3400" s="1"/>
      <c r="AW3400" s="3"/>
      <c r="AX3400" s="1"/>
      <c r="AY3400" s="1"/>
      <c r="AZ3400" s="1"/>
      <c r="BA3400" s="1"/>
      <c r="BB3400">
        <f t="shared" si="77"/>
        <v>6</v>
      </c>
      <c r="BC3400">
        <f t="shared" si="78"/>
        <v>2022</v>
      </c>
    </row>
    <row r="3401" spans="1:55" x14ac:dyDescent="0.25">
      <c r="A3401" s="1" t="s">
        <v>22679</v>
      </c>
      <c r="B3401" s="3">
        <v>70</v>
      </c>
      <c r="C3401" s="1" t="s">
        <v>22679</v>
      </c>
      <c r="D3401" s="3">
        <v>435670</v>
      </c>
      <c r="E3401" s="1" t="s">
        <v>63</v>
      </c>
      <c r="F3401" s="1" t="s">
        <v>25836</v>
      </c>
      <c r="G3401" s="1" t="s">
        <v>1610</v>
      </c>
      <c r="H3401" s="1" t="s">
        <v>25837</v>
      </c>
      <c r="I3401" s="3">
        <v>1728261</v>
      </c>
      <c r="J3401" s="1" t="s">
        <v>67</v>
      </c>
      <c r="K3401" s="12"/>
      <c r="L3401" s="1" t="s">
        <v>22694</v>
      </c>
      <c r="M3401" s="1"/>
      <c r="N3401" s="1"/>
      <c r="O3401" s="1" t="s">
        <v>25838</v>
      </c>
      <c r="P3401" s="1" t="s">
        <v>70</v>
      </c>
      <c r="Q3401" s="1" t="s">
        <v>70</v>
      </c>
      <c r="R3401" s="1" t="s">
        <v>1610</v>
      </c>
      <c r="S3401" s="1" t="s">
        <v>25839</v>
      </c>
      <c r="T3401" s="1" t="s">
        <v>25840</v>
      </c>
      <c r="U3401" s="1" t="s">
        <v>23163</v>
      </c>
      <c r="V3401" s="1" t="s">
        <v>2229</v>
      </c>
      <c r="W3401" s="1" t="s">
        <v>22796</v>
      </c>
      <c r="X3401" s="1" t="s">
        <v>1610</v>
      </c>
      <c r="Y3401" s="1" t="s">
        <v>25841</v>
      </c>
      <c r="Z3401" s="1" t="s">
        <v>1610</v>
      </c>
      <c r="AA3401" s="1" t="s">
        <v>25842</v>
      </c>
      <c r="AB3401" s="3">
        <v>1</v>
      </c>
      <c r="AC3401" s="3">
        <v>1</v>
      </c>
      <c r="AD3401" s="3">
        <v>1</v>
      </c>
      <c r="AE3401" s="3">
        <v>1</v>
      </c>
      <c r="AF3401" s="3">
        <v>0</v>
      </c>
      <c r="AG3401" s="3">
        <v>0</v>
      </c>
      <c r="AH3401" s="3">
        <v>27.333333333333002</v>
      </c>
      <c r="AI3401" s="3">
        <v>13.366666666666999</v>
      </c>
      <c r="AJ3401" s="1" t="s">
        <v>1610</v>
      </c>
      <c r="AK3401" s="1" t="s">
        <v>25843</v>
      </c>
      <c r="AL3401" s="1"/>
      <c r="AM3401" s="1"/>
      <c r="AN3401" s="1"/>
      <c r="AO3401" s="1"/>
      <c r="AP3401" s="1"/>
      <c r="AQ3401" s="1"/>
      <c r="AR3401" s="1"/>
      <c r="AS3401" s="1"/>
      <c r="AT3401" s="3"/>
      <c r="AU3401" s="1"/>
      <c r="AV3401" s="1"/>
      <c r="AW3401" s="3"/>
      <c r="AX3401" s="1"/>
      <c r="AY3401" s="1"/>
      <c r="AZ3401" s="1"/>
      <c r="BA3401" s="1"/>
      <c r="BB3401">
        <f t="shared" si="77"/>
        <v>6</v>
      </c>
      <c r="BC3401">
        <f t="shared" si="78"/>
        <v>2022</v>
      </c>
    </row>
    <row r="3402" spans="1:55" x14ac:dyDescent="0.25">
      <c r="A3402" s="1" t="s">
        <v>22679</v>
      </c>
      <c r="B3402" s="3">
        <v>70</v>
      </c>
      <c r="C3402" s="1" t="s">
        <v>22679</v>
      </c>
      <c r="D3402" s="3">
        <v>439425</v>
      </c>
      <c r="E3402" s="1" t="s">
        <v>63</v>
      </c>
      <c r="F3402" s="1" t="s">
        <v>1465</v>
      </c>
      <c r="G3402" s="1" t="s">
        <v>1610</v>
      </c>
      <c r="H3402" s="1" t="s">
        <v>25844</v>
      </c>
      <c r="I3402" s="3">
        <v>1728612</v>
      </c>
      <c r="J3402" s="1" t="s">
        <v>67</v>
      </c>
      <c r="K3402" s="12"/>
      <c r="L3402" s="1" t="s">
        <v>22694</v>
      </c>
      <c r="M3402" s="1"/>
      <c r="N3402" s="1"/>
      <c r="O3402" s="1" t="s">
        <v>25845</v>
      </c>
      <c r="P3402" s="1" t="s">
        <v>70</v>
      </c>
      <c r="Q3402" s="1" t="s">
        <v>234</v>
      </c>
      <c r="R3402" s="1"/>
      <c r="S3402" s="1"/>
      <c r="T3402" s="1" t="s">
        <v>25846</v>
      </c>
      <c r="U3402" s="1" t="s">
        <v>22733</v>
      </c>
      <c r="V3402" s="1" t="s">
        <v>74</v>
      </c>
      <c r="W3402" s="1" t="s">
        <v>25660</v>
      </c>
      <c r="X3402" s="1" t="s">
        <v>1610</v>
      </c>
      <c r="Y3402" s="1" t="s">
        <v>16145</v>
      </c>
      <c r="Z3402" s="1" t="s">
        <v>1610</v>
      </c>
      <c r="AA3402" s="1" t="s">
        <v>25847</v>
      </c>
      <c r="AB3402" s="3">
        <v>1</v>
      </c>
      <c r="AC3402" s="3">
        <v>1</v>
      </c>
      <c r="AD3402" s="3">
        <v>0</v>
      </c>
      <c r="AE3402" s="3">
        <v>0</v>
      </c>
      <c r="AF3402" s="3">
        <v>0</v>
      </c>
      <c r="AG3402" s="3">
        <v>0</v>
      </c>
      <c r="AH3402" s="3">
        <v>22.133333333332999</v>
      </c>
      <c r="AI3402" s="3"/>
      <c r="AJ3402" s="1" t="s">
        <v>1610</v>
      </c>
      <c r="AK3402" s="1" t="s">
        <v>1254</v>
      </c>
      <c r="AL3402" s="1"/>
      <c r="AM3402" s="1"/>
      <c r="AN3402" s="1"/>
      <c r="AO3402" s="1"/>
      <c r="AP3402" s="1"/>
      <c r="AQ3402" s="1"/>
      <c r="AR3402" s="1"/>
      <c r="AS3402" s="1"/>
      <c r="AT3402" s="3"/>
      <c r="AU3402" s="1"/>
      <c r="AV3402" s="1"/>
      <c r="AW3402" s="3"/>
      <c r="AX3402" s="1"/>
      <c r="AY3402" s="1"/>
      <c r="AZ3402" s="1" t="s">
        <v>25848</v>
      </c>
      <c r="BA3402" s="1"/>
      <c r="BB3402">
        <f t="shared" si="77"/>
        <v>6</v>
      </c>
      <c r="BC3402">
        <f t="shared" si="78"/>
        <v>2022</v>
      </c>
    </row>
    <row r="3403" spans="1:55" x14ac:dyDescent="0.25">
      <c r="A3403" s="1" t="s">
        <v>22679</v>
      </c>
      <c r="B3403" s="3">
        <v>70</v>
      </c>
      <c r="C3403" s="1" t="s">
        <v>22679</v>
      </c>
      <c r="D3403" s="3">
        <v>439475</v>
      </c>
      <c r="E3403" s="1" t="s">
        <v>63</v>
      </c>
      <c r="F3403" s="1" t="s">
        <v>25849</v>
      </c>
      <c r="G3403" s="1" t="s">
        <v>1610</v>
      </c>
      <c r="H3403" s="1" t="s">
        <v>25850</v>
      </c>
      <c r="I3403" s="3">
        <v>1728624</v>
      </c>
      <c r="J3403" s="1" t="s">
        <v>67</v>
      </c>
      <c r="K3403" s="12"/>
      <c r="L3403" s="1" t="s">
        <v>22694</v>
      </c>
      <c r="M3403" s="1"/>
      <c r="N3403" s="1"/>
      <c r="O3403" s="1" t="s">
        <v>25851</v>
      </c>
      <c r="P3403" s="1" t="s">
        <v>70</v>
      </c>
      <c r="Q3403" s="1" t="s">
        <v>70</v>
      </c>
      <c r="R3403" s="1" t="s">
        <v>1610</v>
      </c>
      <c r="S3403" s="1" t="s">
        <v>25852</v>
      </c>
      <c r="T3403" s="1" t="s">
        <v>25853</v>
      </c>
      <c r="U3403" s="1" t="s">
        <v>22733</v>
      </c>
      <c r="V3403" s="1" t="s">
        <v>639</v>
      </c>
      <c r="W3403" s="1" t="s">
        <v>25854</v>
      </c>
      <c r="X3403" s="1" t="s">
        <v>1610</v>
      </c>
      <c r="Y3403" s="1" t="s">
        <v>11610</v>
      </c>
      <c r="Z3403" s="1" t="s">
        <v>1610</v>
      </c>
      <c r="AA3403" s="1" t="s">
        <v>25855</v>
      </c>
      <c r="AB3403" s="3">
        <v>1</v>
      </c>
      <c r="AC3403" s="3">
        <v>1</v>
      </c>
      <c r="AD3403" s="3">
        <v>1</v>
      </c>
      <c r="AE3403" s="3">
        <v>1</v>
      </c>
      <c r="AF3403" s="3">
        <v>0</v>
      </c>
      <c r="AG3403" s="3">
        <v>0</v>
      </c>
      <c r="AH3403" s="3">
        <v>35.466666666667003</v>
      </c>
      <c r="AI3403" s="3">
        <v>13.216666666667001</v>
      </c>
      <c r="AJ3403" s="1" t="s">
        <v>1610</v>
      </c>
      <c r="AK3403" s="1" t="s">
        <v>25856</v>
      </c>
      <c r="AL3403" s="1"/>
      <c r="AM3403" s="1"/>
      <c r="AN3403" s="1"/>
      <c r="AO3403" s="1"/>
      <c r="AP3403" s="1"/>
      <c r="AQ3403" s="1"/>
      <c r="AR3403" s="1"/>
      <c r="AS3403" s="1"/>
      <c r="AT3403" s="3"/>
      <c r="AU3403" s="1"/>
      <c r="AV3403" s="1"/>
      <c r="AW3403" s="3"/>
      <c r="AX3403" s="1"/>
      <c r="AY3403" s="1"/>
      <c r="AZ3403" s="1"/>
      <c r="BA3403" s="1"/>
      <c r="BB3403">
        <f t="shared" si="77"/>
        <v>6</v>
      </c>
      <c r="BC3403">
        <f t="shared" si="78"/>
        <v>2022</v>
      </c>
    </row>
    <row r="3404" spans="1:55" x14ac:dyDescent="0.25">
      <c r="A3404" s="1" t="s">
        <v>22679</v>
      </c>
      <c r="B3404" s="3">
        <v>70</v>
      </c>
      <c r="C3404" s="1" t="s">
        <v>22679</v>
      </c>
      <c r="D3404" s="3">
        <v>442161</v>
      </c>
      <c r="E3404" s="1" t="s">
        <v>63</v>
      </c>
      <c r="F3404" s="1" t="s">
        <v>25857</v>
      </c>
      <c r="G3404" s="1" t="s">
        <v>1610</v>
      </c>
      <c r="H3404" s="1" t="s">
        <v>10223</v>
      </c>
      <c r="I3404" s="3">
        <v>1728888</v>
      </c>
      <c r="J3404" s="1" t="s">
        <v>67</v>
      </c>
      <c r="K3404" s="12"/>
      <c r="L3404" s="1" t="s">
        <v>22694</v>
      </c>
      <c r="M3404" s="1"/>
      <c r="N3404" s="1"/>
      <c r="O3404" s="1" t="s">
        <v>25858</v>
      </c>
      <c r="P3404" s="1" t="s">
        <v>70</v>
      </c>
      <c r="Q3404" s="1" t="s">
        <v>70</v>
      </c>
      <c r="R3404" s="1" t="s">
        <v>1610</v>
      </c>
      <c r="S3404" s="1" t="s">
        <v>25859</v>
      </c>
      <c r="T3404" s="1" t="s">
        <v>25860</v>
      </c>
      <c r="U3404" s="1" t="s">
        <v>23163</v>
      </c>
      <c r="V3404" s="1" t="s">
        <v>74</v>
      </c>
      <c r="W3404" s="1" t="s">
        <v>22774</v>
      </c>
      <c r="X3404" s="1" t="s">
        <v>1610</v>
      </c>
      <c r="Y3404" s="1" t="s">
        <v>5916</v>
      </c>
      <c r="Z3404" s="1" t="s">
        <v>1610</v>
      </c>
      <c r="AA3404" s="1" t="s">
        <v>24319</v>
      </c>
      <c r="AB3404" s="3">
        <v>1</v>
      </c>
      <c r="AC3404" s="3">
        <v>1</v>
      </c>
      <c r="AD3404" s="3">
        <v>1</v>
      </c>
      <c r="AE3404" s="3">
        <v>1</v>
      </c>
      <c r="AF3404" s="3">
        <v>0</v>
      </c>
      <c r="AG3404" s="3">
        <v>0</v>
      </c>
      <c r="AH3404" s="3">
        <v>34.183333333333003</v>
      </c>
      <c r="AI3404" s="3">
        <v>3.333333333333</v>
      </c>
      <c r="AJ3404" s="1" t="s">
        <v>1610</v>
      </c>
      <c r="AK3404" s="1" t="s">
        <v>25861</v>
      </c>
      <c r="AL3404" s="1"/>
      <c r="AM3404" s="1"/>
      <c r="AN3404" s="1"/>
      <c r="AO3404" s="1"/>
      <c r="AP3404" s="1"/>
      <c r="AQ3404" s="1"/>
      <c r="AR3404" s="1"/>
      <c r="AS3404" s="1"/>
      <c r="AT3404" s="3"/>
      <c r="AU3404" s="1"/>
      <c r="AV3404" s="1"/>
      <c r="AW3404" s="3"/>
      <c r="AX3404" s="1"/>
      <c r="AY3404" s="1"/>
      <c r="AZ3404" s="1" t="s">
        <v>25862</v>
      </c>
      <c r="BA3404" s="1"/>
      <c r="BB3404">
        <f t="shared" si="77"/>
        <v>6</v>
      </c>
      <c r="BC3404">
        <f t="shared" si="78"/>
        <v>2022</v>
      </c>
    </row>
    <row r="3405" spans="1:55" x14ac:dyDescent="0.25">
      <c r="A3405" s="1" t="s">
        <v>22679</v>
      </c>
      <c r="B3405" s="3">
        <v>70</v>
      </c>
      <c r="C3405" s="1" t="s">
        <v>22679</v>
      </c>
      <c r="D3405" s="3">
        <v>444978</v>
      </c>
      <c r="E3405" s="1" t="s">
        <v>63</v>
      </c>
      <c r="F3405" s="1" t="s">
        <v>22712</v>
      </c>
      <c r="G3405" s="1" t="s">
        <v>1610</v>
      </c>
      <c r="H3405" s="1" t="s">
        <v>25863</v>
      </c>
      <c r="I3405" s="3">
        <v>1729049</v>
      </c>
      <c r="J3405" s="1" t="s">
        <v>67</v>
      </c>
      <c r="K3405" s="12"/>
      <c r="L3405" s="1" t="s">
        <v>22815</v>
      </c>
      <c r="M3405" s="1"/>
      <c r="N3405" s="1"/>
      <c r="O3405" s="1" t="s">
        <v>7907</v>
      </c>
      <c r="P3405" s="1" t="s">
        <v>70</v>
      </c>
      <c r="Q3405" s="1" t="s">
        <v>70</v>
      </c>
      <c r="R3405" s="1" t="s">
        <v>1610</v>
      </c>
      <c r="S3405" s="1" t="s">
        <v>25864</v>
      </c>
      <c r="T3405" s="1" t="s">
        <v>25865</v>
      </c>
      <c r="U3405" s="1" t="s">
        <v>22686</v>
      </c>
      <c r="V3405" s="1" t="s">
        <v>74</v>
      </c>
      <c r="W3405" s="1" t="s">
        <v>24594</v>
      </c>
      <c r="X3405" s="1" t="s">
        <v>1610</v>
      </c>
      <c r="Y3405" s="1" t="s">
        <v>13545</v>
      </c>
      <c r="Z3405" s="1" t="s">
        <v>1610</v>
      </c>
      <c r="AA3405" s="1" t="s">
        <v>25866</v>
      </c>
      <c r="AB3405" s="3">
        <v>1</v>
      </c>
      <c r="AC3405" s="3">
        <v>1</v>
      </c>
      <c r="AD3405" s="3">
        <v>1</v>
      </c>
      <c r="AE3405" s="3">
        <v>1</v>
      </c>
      <c r="AF3405" s="3">
        <v>0</v>
      </c>
      <c r="AG3405" s="3">
        <v>0</v>
      </c>
      <c r="AH3405" s="3">
        <v>54.583333333333002</v>
      </c>
      <c r="AI3405" s="3">
        <v>8.083333333333</v>
      </c>
      <c r="AJ3405" s="1" t="s">
        <v>1610</v>
      </c>
      <c r="AK3405" s="1" t="s">
        <v>25867</v>
      </c>
      <c r="AL3405" s="1"/>
      <c r="AM3405" s="1"/>
      <c r="AN3405" s="1"/>
      <c r="AO3405" s="1"/>
      <c r="AP3405" s="1"/>
      <c r="AQ3405" s="1"/>
      <c r="AR3405" s="1"/>
      <c r="AS3405" s="1"/>
      <c r="AT3405" s="3"/>
      <c r="AU3405" s="1"/>
      <c r="AV3405" s="1"/>
      <c r="AW3405" s="3"/>
      <c r="AX3405" s="1"/>
      <c r="AY3405" s="1"/>
      <c r="AZ3405" s="1" t="s">
        <v>25868</v>
      </c>
      <c r="BA3405" s="1"/>
      <c r="BB3405">
        <f t="shared" si="77"/>
        <v>6</v>
      </c>
      <c r="BC3405">
        <f t="shared" si="78"/>
        <v>2022</v>
      </c>
    </row>
    <row r="3406" spans="1:55" x14ac:dyDescent="0.25">
      <c r="A3406" s="1" t="s">
        <v>22679</v>
      </c>
      <c r="B3406" s="3">
        <v>70</v>
      </c>
      <c r="C3406" s="1" t="s">
        <v>22679</v>
      </c>
      <c r="D3406" s="3">
        <v>445912</v>
      </c>
      <c r="E3406" s="1" t="s">
        <v>63</v>
      </c>
      <c r="F3406" s="1" t="s">
        <v>5275</v>
      </c>
      <c r="G3406" s="1" t="s">
        <v>1610</v>
      </c>
      <c r="H3406" s="1" t="s">
        <v>25869</v>
      </c>
      <c r="I3406" s="3">
        <v>1729062</v>
      </c>
      <c r="J3406" s="1" t="s">
        <v>67</v>
      </c>
      <c r="K3406" s="12"/>
      <c r="L3406" s="1" t="s">
        <v>22792</v>
      </c>
      <c r="M3406" s="1"/>
      <c r="N3406" s="1"/>
      <c r="O3406" s="1" t="s">
        <v>25870</v>
      </c>
      <c r="P3406" s="1" t="s">
        <v>70</v>
      </c>
      <c r="Q3406" s="1" t="s">
        <v>70</v>
      </c>
      <c r="R3406" s="1" t="s">
        <v>1610</v>
      </c>
      <c r="S3406" s="1" t="s">
        <v>12235</v>
      </c>
      <c r="T3406" s="1" t="s">
        <v>25871</v>
      </c>
      <c r="U3406" s="1" t="s">
        <v>22726</v>
      </c>
      <c r="V3406" s="1" t="s">
        <v>74</v>
      </c>
      <c r="W3406" s="1" t="s">
        <v>22718</v>
      </c>
      <c r="X3406" s="1" t="s">
        <v>1610</v>
      </c>
      <c r="Y3406" s="1" t="s">
        <v>1825</v>
      </c>
      <c r="Z3406" s="1" t="s">
        <v>1610</v>
      </c>
      <c r="AA3406" s="1" t="s">
        <v>25872</v>
      </c>
      <c r="AB3406" s="3">
        <v>1</v>
      </c>
      <c r="AC3406" s="3">
        <v>1</v>
      </c>
      <c r="AD3406" s="3">
        <v>1</v>
      </c>
      <c r="AE3406" s="3">
        <v>1</v>
      </c>
      <c r="AF3406" s="3">
        <v>0</v>
      </c>
      <c r="AG3406" s="3">
        <v>0</v>
      </c>
      <c r="AH3406" s="3">
        <v>35.700000000000003</v>
      </c>
      <c r="AI3406" s="3">
        <v>3.2666666666670001</v>
      </c>
      <c r="AJ3406" s="1" t="s">
        <v>1610</v>
      </c>
      <c r="AK3406" s="1" t="s">
        <v>25873</v>
      </c>
      <c r="AL3406" s="1"/>
      <c r="AM3406" s="1"/>
      <c r="AN3406" s="1"/>
      <c r="AO3406" s="1"/>
      <c r="AP3406" s="1"/>
      <c r="AQ3406" s="1"/>
      <c r="AR3406" s="1"/>
      <c r="AS3406" s="1"/>
      <c r="AT3406" s="3"/>
      <c r="AU3406" s="1"/>
      <c r="AV3406" s="1"/>
      <c r="AW3406" s="3"/>
      <c r="AX3406" s="1"/>
      <c r="AY3406" s="1"/>
      <c r="AZ3406" s="1" t="s">
        <v>25874</v>
      </c>
      <c r="BA3406" s="1"/>
      <c r="BB3406">
        <f t="shared" si="77"/>
        <v>6</v>
      </c>
      <c r="BC3406">
        <f t="shared" si="78"/>
        <v>2022</v>
      </c>
    </row>
    <row r="3407" spans="1:55" x14ac:dyDescent="0.25">
      <c r="A3407" s="1" t="s">
        <v>22679</v>
      </c>
      <c r="B3407" s="3">
        <v>70</v>
      </c>
      <c r="C3407" s="1" t="s">
        <v>22679</v>
      </c>
      <c r="D3407" s="3">
        <v>446215</v>
      </c>
      <c r="E3407" s="1" t="s">
        <v>63</v>
      </c>
      <c r="F3407" s="1" t="s">
        <v>25875</v>
      </c>
      <c r="G3407" s="1" t="s">
        <v>1610</v>
      </c>
      <c r="H3407" s="1" t="s">
        <v>25876</v>
      </c>
      <c r="I3407" s="3">
        <v>1729138</v>
      </c>
      <c r="J3407" s="1" t="s">
        <v>67</v>
      </c>
      <c r="K3407" s="12"/>
      <c r="L3407" s="1" t="s">
        <v>22761</v>
      </c>
      <c r="M3407" s="1"/>
      <c r="N3407" s="1"/>
      <c r="O3407" s="1" t="s">
        <v>25877</v>
      </c>
      <c r="P3407" s="1" t="s">
        <v>70</v>
      </c>
      <c r="Q3407" s="1" t="s">
        <v>70</v>
      </c>
      <c r="R3407" s="1" t="s">
        <v>1629</v>
      </c>
      <c r="S3407" s="1" t="s">
        <v>25878</v>
      </c>
      <c r="T3407" s="1" t="s">
        <v>25879</v>
      </c>
      <c r="U3407" s="1" t="s">
        <v>22733</v>
      </c>
      <c r="V3407" s="1" t="s">
        <v>74</v>
      </c>
      <c r="W3407" s="1" t="s">
        <v>22774</v>
      </c>
      <c r="X3407" s="1" t="s">
        <v>1629</v>
      </c>
      <c r="Y3407" s="1" t="s">
        <v>25880</v>
      </c>
      <c r="Z3407" s="1" t="s">
        <v>1610</v>
      </c>
      <c r="AA3407" s="1" t="s">
        <v>25881</v>
      </c>
      <c r="AB3407" s="3">
        <v>1</v>
      </c>
      <c r="AC3407" s="3">
        <v>1</v>
      </c>
      <c r="AD3407" s="3">
        <v>1</v>
      </c>
      <c r="AE3407" s="3">
        <v>1</v>
      </c>
      <c r="AF3407" s="3">
        <v>0</v>
      </c>
      <c r="AG3407" s="3">
        <v>0</v>
      </c>
      <c r="AH3407" s="3">
        <v>22.766666666667</v>
      </c>
      <c r="AI3407" s="3">
        <v>11.25</v>
      </c>
      <c r="AJ3407" s="1" t="s">
        <v>1629</v>
      </c>
      <c r="AK3407" s="1" t="s">
        <v>25882</v>
      </c>
      <c r="AL3407" s="1"/>
      <c r="AM3407" s="1"/>
      <c r="AN3407" s="1"/>
      <c r="AO3407" s="1"/>
      <c r="AP3407" s="1"/>
      <c r="AQ3407" s="1"/>
      <c r="AR3407" s="1"/>
      <c r="AS3407" s="1"/>
      <c r="AT3407" s="3"/>
      <c r="AU3407" s="1"/>
      <c r="AV3407" s="1"/>
      <c r="AW3407" s="3"/>
      <c r="AX3407" s="1"/>
      <c r="AY3407" s="1"/>
      <c r="AZ3407" s="1" t="s">
        <v>25883</v>
      </c>
      <c r="BA3407" s="1"/>
      <c r="BB3407">
        <f t="shared" si="77"/>
        <v>6</v>
      </c>
      <c r="BC3407">
        <f t="shared" si="78"/>
        <v>2022</v>
      </c>
    </row>
    <row r="3408" spans="1:55" x14ac:dyDescent="0.25">
      <c r="A3408" s="1" t="s">
        <v>22679</v>
      </c>
      <c r="B3408" s="3">
        <v>70</v>
      </c>
      <c r="C3408" s="1" t="s">
        <v>22679</v>
      </c>
      <c r="D3408" s="3">
        <v>452026</v>
      </c>
      <c r="E3408" s="1" t="s">
        <v>91</v>
      </c>
      <c r="F3408" s="1" t="s">
        <v>25884</v>
      </c>
      <c r="G3408" s="1" t="s">
        <v>1629</v>
      </c>
      <c r="H3408" s="1" t="s">
        <v>25885</v>
      </c>
      <c r="I3408" s="3">
        <v>452026</v>
      </c>
      <c r="J3408" s="1" t="s">
        <v>67</v>
      </c>
      <c r="K3408" s="12"/>
      <c r="L3408" s="1" t="s">
        <v>22694</v>
      </c>
      <c r="M3408" s="1"/>
      <c r="N3408" s="1"/>
      <c r="O3408" s="1" t="s">
        <v>25886</v>
      </c>
      <c r="P3408" s="1" t="s">
        <v>70</v>
      </c>
      <c r="Q3408" s="1" t="s">
        <v>70</v>
      </c>
      <c r="R3408" s="1" t="s">
        <v>1629</v>
      </c>
      <c r="S3408" s="1" t="s">
        <v>25887</v>
      </c>
      <c r="T3408" s="1" t="s">
        <v>25888</v>
      </c>
      <c r="U3408" s="1" t="s">
        <v>22733</v>
      </c>
      <c r="V3408" s="1" t="s">
        <v>74</v>
      </c>
      <c r="W3408" s="1" t="s">
        <v>22734</v>
      </c>
      <c r="X3408" s="1" t="s">
        <v>1629</v>
      </c>
      <c r="Y3408" s="1" t="s">
        <v>11550</v>
      </c>
      <c r="Z3408" s="1" t="s">
        <v>1629</v>
      </c>
      <c r="AA3408" s="1" t="s">
        <v>25889</v>
      </c>
      <c r="AB3408" s="3">
        <v>1</v>
      </c>
      <c r="AC3408" s="3">
        <v>1</v>
      </c>
      <c r="AD3408" s="3">
        <v>1</v>
      </c>
      <c r="AE3408" s="3">
        <v>1</v>
      </c>
      <c r="AF3408" s="3">
        <v>0</v>
      </c>
      <c r="AG3408" s="3">
        <v>0</v>
      </c>
      <c r="AH3408" s="3">
        <v>34.466666666667003</v>
      </c>
      <c r="AI3408" s="3">
        <v>3.9</v>
      </c>
      <c r="AJ3408" s="1" t="s">
        <v>1629</v>
      </c>
      <c r="AK3408" s="1" t="s">
        <v>25890</v>
      </c>
      <c r="AL3408" s="1"/>
      <c r="AM3408" s="1"/>
      <c r="AN3408" s="1"/>
      <c r="AO3408" s="1"/>
      <c r="AP3408" s="1"/>
      <c r="AQ3408" s="1"/>
      <c r="AR3408" s="1"/>
      <c r="AS3408" s="1"/>
      <c r="AT3408" s="3"/>
      <c r="AU3408" s="1"/>
      <c r="AV3408" s="1"/>
      <c r="AW3408" s="3"/>
      <c r="AX3408" s="1"/>
      <c r="AY3408" s="1"/>
      <c r="AZ3408" s="1"/>
      <c r="BA3408" s="1" t="s">
        <v>25891</v>
      </c>
      <c r="BB3408">
        <f t="shared" si="77"/>
        <v>6</v>
      </c>
      <c r="BC3408">
        <f t="shared" si="78"/>
        <v>2022</v>
      </c>
    </row>
    <row r="3409" spans="1:55" x14ac:dyDescent="0.25">
      <c r="A3409" s="1" t="s">
        <v>22679</v>
      </c>
      <c r="B3409" s="3">
        <v>70</v>
      </c>
      <c r="C3409" s="1" t="s">
        <v>22679</v>
      </c>
      <c r="D3409" s="3">
        <v>452049</v>
      </c>
      <c r="E3409" s="1" t="s">
        <v>63</v>
      </c>
      <c r="F3409" s="1" t="s">
        <v>25892</v>
      </c>
      <c r="G3409" s="1" t="s">
        <v>1629</v>
      </c>
      <c r="H3409" s="1" t="s">
        <v>25893</v>
      </c>
      <c r="I3409" s="3">
        <v>1729541</v>
      </c>
      <c r="J3409" s="1" t="s">
        <v>67</v>
      </c>
      <c r="K3409" s="12"/>
      <c r="L3409" s="1" t="s">
        <v>22694</v>
      </c>
      <c r="M3409" s="1"/>
      <c r="N3409" s="1"/>
      <c r="O3409" s="1" t="s">
        <v>25894</v>
      </c>
      <c r="P3409" s="1" t="s">
        <v>70</v>
      </c>
      <c r="Q3409" s="1" t="s">
        <v>70</v>
      </c>
      <c r="R3409" s="1" t="s">
        <v>1629</v>
      </c>
      <c r="S3409" s="1" t="s">
        <v>25895</v>
      </c>
      <c r="T3409" s="1" t="s">
        <v>25896</v>
      </c>
      <c r="U3409" s="1" t="s">
        <v>22733</v>
      </c>
      <c r="V3409" s="1" t="s">
        <v>74</v>
      </c>
      <c r="W3409" s="1" t="s">
        <v>22774</v>
      </c>
      <c r="X3409" s="1" t="s">
        <v>1629</v>
      </c>
      <c r="Y3409" s="1" t="s">
        <v>20257</v>
      </c>
      <c r="Z3409" s="1" t="s">
        <v>1629</v>
      </c>
      <c r="AA3409" s="1" t="s">
        <v>25897</v>
      </c>
      <c r="AB3409" s="3">
        <v>1</v>
      </c>
      <c r="AC3409" s="3">
        <v>1</v>
      </c>
      <c r="AD3409" s="3">
        <v>1</v>
      </c>
      <c r="AE3409" s="3">
        <v>1</v>
      </c>
      <c r="AF3409" s="3">
        <v>0</v>
      </c>
      <c r="AG3409" s="3">
        <v>0</v>
      </c>
      <c r="AH3409" s="3">
        <v>22.483333333333</v>
      </c>
      <c r="AI3409" s="3">
        <v>6.2333333333330003</v>
      </c>
      <c r="AJ3409" s="1" t="s">
        <v>1629</v>
      </c>
      <c r="AK3409" s="1" t="s">
        <v>25898</v>
      </c>
      <c r="AL3409" s="1"/>
      <c r="AM3409" s="1"/>
      <c r="AN3409" s="1"/>
      <c r="AO3409" s="1"/>
      <c r="AP3409" s="1"/>
      <c r="AQ3409" s="1"/>
      <c r="AR3409" s="1"/>
      <c r="AS3409" s="1"/>
      <c r="AT3409" s="3"/>
      <c r="AU3409" s="1"/>
      <c r="AV3409" s="1"/>
      <c r="AW3409" s="3"/>
      <c r="AX3409" s="1"/>
      <c r="AY3409" s="1"/>
      <c r="AZ3409" s="1" t="s">
        <v>25899</v>
      </c>
      <c r="BA3409" s="1"/>
      <c r="BB3409">
        <f t="shared" si="77"/>
        <v>6</v>
      </c>
      <c r="BC3409">
        <f t="shared" si="78"/>
        <v>2022</v>
      </c>
    </row>
    <row r="3410" spans="1:55" x14ac:dyDescent="0.25">
      <c r="A3410" s="1" t="s">
        <v>22679</v>
      </c>
      <c r="B3410" s="3">
        <v>70</v>
      </c>
      <c r="C3410" s="1" t="s">
        <v>22679</v>
      </c>
      <c r="D3410" s="3">
        <v>453658</v>
      </c>
      <c r="E3410" s="1" t="s">
        <v>63</v>
      </c>
      <c r="F3410" s="1" t="s">
        <v>22712</v>
      </c>
      <c r="G3410" s="1" t="s">
        <v>1629</v>
      </c>
      <c r="H3410" s="1" t="s">
        <v>25900</v>
      </c>
      <c r="I3410" s="3">
        <v>1729587</v>
      </c>
      <c r="J3410" s="1" t="s">
        <v>67</v>
      </c>
      <c r="K3410" s="12"/>
      <c r="L3410" s="1" t="s">
        <v>22914</v>
      </c>
      <c r="M3410" s="1"/>
      <c r="N3410" s="1"/>
      <c r="O3410" s="1" t="s">
        <v>25901</v>
      </c>
      <c r="P3410" s="1" t="s">
        <v>70</v>
      </c>
      <c r="Q3410" s="1" t="s">
        <v>70</v>
      </c>
      <c r="R3410" s="1" t="s">
        <v>1629</v>
      </c>
      <c r="S3410" s="1" t="s">
        <v>25902</v>
      </c>
      <c r="T3410" s="1" t="s">
        <v>25903</v>
      </c>
      <c r="U3410" s="1" t="s">
        <v>22686</v>
      </c>
      <c r="V3410" s="1" t="s">
        <v>74</v>
      </c>
      <c r="W3410" s="1" t="s">
        <v>22718</v>
      </c>
      <c r="X3410" s="1" t="s">
        <v>1629</v>
      </c>
      <c r="Y3410" s="1" t="s">
        <v>18791</v>
      </c>
      <c r="Z3410" s="1" t="s">
        <v>1629</v>
      </c>
      <c r="AA3410" s="1" t="s">
        <v>25904</v>
      </c>
      <c r="AB3410" s="3">
        <v>1</v>
      </c>
      <c r="AC3410" s="3">
        <v>1</v>
      </c>
      <c r="AD3410" s="3">
        <v>1</v>
      </c>
      <c r="AE3410" s="3">
        <v>1</v>
      </c>
      <c r="AF3410" s="3">
        <v>0</v>
      </c>
      <c r="AG3410" s="3">
        <v>0</v>
      </c>
      <c r="AH3410" s="3">
        <v>40.616666666667001</v>
      </c>
      <c r="AI3410" s="3">
        <v>6.583333333333</v>
      </c>
      <c r="AJ3410" s="1" t="s">
        <v>1629</v>
      </c>
      <c r="AK3410" s="1" t="s">
        <v>25905</v>
      </c>
      <c r="AL3410" s="1"/>
      <c r="AM3410" s="1"/>
      <c r="AN3410" s="1"/>
      <c r="AO3410" s="1"/>
      <c r="AP3410" s="1"/>
      <c r="AQ3410" s="1"/>
      <c r="AR3410" s="1"/>
      <c r="AS3410" s="1"/>
      <c r="AT3410" s="3"/>
      <c r="AU3410" s="1"/>
      <c r="AV3410" s="1"/>
      <c r="AW3410" s="3"/>
      <c r="AX3410" s="1"/>
      <c r="AY3410" s="1"/>
      <c r="AZ3410" s="1" t="s">
        <v>25906</v>
      </c>
      <c r="BA3410" s="1"/>
      <c r="BB3410">
        <f t="shared" si="77"/>
        <v>6</v>
      </c>
      <c r="BC3410">
        <f t="shared" si="78"/>
        <v>2022</v>
      </c>
    </row>
    <row r="3411" spans="1:55" x14ac:dyDescent="0.25">
      <c r="A3411" s="1" t="s">
        <v>22679</v>
      </c>
      <c r="B3411" s="3">
        <v>70</v>
      </c>
      <c r="C3411" s="1" t="s">
        <v>22679</v>
      </c>
      <c r="D3411" s="3">
        <v>454294</v>
      </c>
      <c r="E3411" s="1" t="s">
        <v>63</v>
      </c>
      <c r="F3411" s="1" t="s">
        <v>25907</v>
      </c>
      <c r="G3411" s="1" t="s">
        <v>1629</v>
      </c>
      <c r="H3411" s="1" t="s">
        <v>25908</v>
      </c>
      <c r="I3411" s="3">
        <v>1729665</v>
      </c>
      <c r="J3411" s="1" t="s">
        <v>67</v>
      </c>
      <c r="K3411" s="12"/>
      <c r="L3411" s="1" t="s">
        <v>22694</v>
      </c>
      <c r="M3411" s="1"/>
      <c r="N3411" s="1"/>
      <c r="O3411" s="1" t="s">
        <v>25909</v>
      </c>
      <c r="P3411" s="1" t="s">
        <v>70</v>
      </c>
      <c r="Q3411" s="1" t="s">
        <v>70</v>
      </c>
      <c r="R3411" s="1" t="s">
        <v>1629</v>
      </c>
      <c r="S3411" s="1" t="s">
        <v>25910</v>
      </c>
      <c r="T3411" s="1" t="s">
        <v>25911</v>
      </c>
      <c r="U3411" s="1" t="s">
        <v>22733</v>
      </c>
      <c r="V3411" s="1" t="s">
        <v>74</v>
      </c>
      <c r="W3411" s="1" t="s">
        <v>22734</v>
      </c>
      <c r="X3411" s="1" t="s">
        <v>1629</v>
      </c>
      <c r="Y3411" s="1" t="s">
        <v>20822</v>
      </c>
      <c r="Z3411" s="1" t="s">
        <v>1629</v>
      </c>
      <c r="AA3411" s="1" t="s">
        <v>25912</v>
      </c>
      <c r="AB3411" s="3">
        <v>1</v>
      </c>
      <c r="AC3411" s="3">
        <v>1</v>
      </c>
      <c r="AD3411" s="3">
        <v>1</v>
      </c>
      <c r="AE3411" s="3">
        <v>1</v>
      </c>
      <c r="AF3411" s="3">
        <v>0</v>
      </c>
      <c r="AG3411" s="3">
        <v>0</v>
      </c>
      <c r="AH3411" s="3">
        <v>20.333333333333002</v>
      </c>
      <c r="AI3411" s="3">
        <v>6.2666666666669997</v>
      </c>
      <c r="AJ3411" s="1" t="s">
        <v>1629</v>
      </c>
      <c r="AK3411" s="1" t="s">
        <v>25913</v>
      </c>
      <c r="AL3411" s="1"/>
      <c r="AM3411" s="1"/>
      <c r="AN3411" s="1"/>
      <c r="AO3411" s="1"/>
      <c r="AP3411" s="1"/>
      <c r="AQ3411" s="1"/>
      <c r="AR3411" s="1"/>
      <c r="AS3411" s="1"/>
      <c r="AT3411" s="3"/>
      <c r="AU3411" s="1"/>
      <c r="AV3411" s="1"/>
      <c r="AW3411" s="3"/>
      <c r="AX3411" s="1"/>
      <c r="AY3411" s="1"/>
      <c r="AZ3411" s="1" t="s">
        <v>25914</v>
      </c>
      <c r="BA3411" s="1"/>
      <c r="BB3411">
        <f t="shared" si="77"/>
        <v>6</v>
      </c>
      <c r="BC3411">
        <f t="shared" si="78"/>
        <v>2022</v>
      </c>
    </row>
    <row r="3412" spans="1:55" x14ac:dyDescent="0.25">
      <c r="A3412" s="1" t="s">
        <v>22679</v>
      </c>
      <c r="B3412" s="3">
        <v>70</v>
      </c>
      <c r="C3412" s="1" t="s">
        <v>22679</v>
      </c>
      <c r="D3412" s="3">
        <v>454308</v>
      </c>
      <c r="E3412" s="1" t="s">
        <v>63</v>
      </c>
      <c r="F3412" s="1" t="s">
        <v>25915</v>
      </c>
      <c r="G3412" s="1" t="s">
        <v>1629</v>
      </c>
      <c r="H3412" s="1" t="s">
        <v>25916</v>
      </c>
      <c r="I3412" s="3">
        <v>1729678</v>
      </c>
      <c r="J3412" s="1" t="s">
        <v>67</v>
      </c>
      <c r="K3412" s="12"/>
      <c r="L3412" s="1" t="s">
        <v>22761</v>
      </c>
      <c r="M3412" s="1"/>
      <c r="N3412" s="1"/>
      <c r="O3412" s="1" t="s">
        <v>25917</v>
      </c>
      <c r="P3412" s="1" t="s">
        <v>70</v>
      </c>
      <c r="Q3412" s="1" t="s">
        <v>70</v>
      </c>
      <c r="R3412" s="1" t="s">
        <v>1629</v>
      </c>
      <c r="S3412" s="1" t="s">
        <v>25918</v>
      </c>
      <c r="T3412" s="1" t="s">
        <v>25919</v>
      </c>
      <c r="U3412" s="1" t="s">
        <v>25920</v>
      </c>
      <c r="V3412" s="1" t="s">
        <v>74</v>
      </c>
      <c r="W3412" s="1" t="s">
        <v>22699</v>
      </c>
      <c r="X3412" s="1" t="s">
        <v>1629</v>
      </c>
      <c r="Y3412" s="1" t="s">
        <v>25921</v>
      </c>
      <c r="Z3412" s="1" t="s">
        <v>1629</v>
      </c>
      <c r="AA3412" s="1" t="s">
        <v>25922</v>
      </c>
      <c r="AB3412" s="3">
        <v>1</v>
      </c>
      <c r="AC3412" s="3">
        <v>1</v>
      </c>
      <c r="AD3412" s="3">
        <v>1</v>
      </c>
      <c r="AE3412" s="3">
        <v>1</v>
      </c>
      <c r="AF3412" s="3">
        <v>0</v>
      </c>
      <c r="AG3412" s="3">
        <v>0</v>
      </c>
      <c r="AH3412" s="3">
        <v>14.533333333332999</v>
      </c>
      <c r="AI3412" s="3">
        <v>6.5166666666669997</v>
      </c>
      <c r="AJ3412" s="1" t="s">
        <v>1629</v>
      </c>
      <c r="AK3412" s="1" t="s">
        <v>25923</v>
      </c>
      <c r="AL3412" s="1"/>
      <c r="AM3412" s="1"/>
      <c r="AN3412" s="1"/>
      <c r="AO3412" s="1"/>
      <c r="AP3412" s="1"/>
      <c r="AQ3412" s="1"/>
      <c r="AR3412" s="1"/>
      <c r="AS3412" s="1"/>
      <c r="AT3412" s="3"/>
      <c r="AU3412" s="1"/>
      <c r="AV3412" s="1"/>
      <c r="AW3412" s="3"/>
      <c r="AX3412" s="1"/>
      <c r="AY3412" s="1"/>
      <c r="AZ3412" s="1" t="s">
        <v>25924</v>
      </c>
      <c r="BA3412" s="1"/>
      <c r="BB3412">
        <f t="shared" si="77"/>
        <v>6</v>
      </c>
      <c r="BC3412">
        <f t="shared" si="78"/>
        <v>2022</v>
      </c>
    </row>
    <row r="3413" spans="1:55" x14ac:dyDescent="0.25">
      <c r="A3413" s="1" t="s">
        <v>22679</v>
      </c>
      <c r="B3413" s="3">
        <v>70</v>
      </c>
      <c r="C3413" s="1" t="s">
        <v>22679</v>
      </c>
      <c r="D3413" s="3">
        <v>455592</v>
      </c>
      <c r="E3413" s="1" t="s">
        <v>91</v>
      </c>
      <c r="F3413" s="1" t="s">
        <v>5275</v>
      </c>
      <c r="G3413" s="1" t="s">
        <v>1637</v>
      </c>
      <c r="H3413" s="1" t="s">
        <v>25925</v>
      </c>
      <c r="I3413" s="3">
        <v>455592</v>
      </c>
      <c r="J3413" s="1" t="s">
        <v>67</v>
      </c>
      <c r="K3413" s="12"/>
      <c r="L3413" s="1" t="s">
        <v>22723</v>
      </c>
      <c r="M3413" s="1"/>
      <c r="N3413" s="1"/>
      <c r="O3413" s="1" t="s">
        <v>25926</v>
      </c>
      <c r="P3413" s="1" t="s">
        <v>70</v>
      </c>
      <c r="Q3413" s="1" t="s">
        <v>70</v>
      </c>
      <c r="R3413" s="1" t="s">
        <v>1637</v>
      </c>
      <c r="S3413" s="1" t="s">
        <v>25927</v>
      </c>
      <c r="T3413" s="1" t="s">
        <v>25928</v>
      </c>
      <c r="U3413" s="1" t="s">
        <v>22726</v>
      </c>
      <c r="V3413" s="1" t="s">
        <v>74</v>
      </c>
      <c r="W3413" s="1" t="s">
        <v>22718</v>
      </c>
      <c r="X3413" s="1" t="s">
        <v>1637</v>
      </c>
      <c r="Y3413" s="1" t="s">
        <v>15579</v>
      </c>
      <c r="Z3413" s="1" t="s">
        <v>1637</v>
      </c>
      <c r="AA3413" s="1" t="s">
        <v>25929</v>
      </c>
      <c r="AB3413" s="3">
        <v>1</v>
      </c>
      <c r="AC3413" s="3">
        <v>1</v>
      </c>
      <c r="AD3413" s="3">
        <v>1</v>
      </c>
      <c r="AE3413" s="3">
        <v>1</v>
      </c>
      <c r="AF3413" s="3">
        <v>0</v>
      </c>
      <c r="AG3413" s="3">
        <v>0</v>
      </c>
      <c r="AH3413" s="3">
        <v>33.066666666666997</v>
      </c>
      <c r="AI3413" s="3">
        <v>7.6333333333329998</v>
      </c>
      <c r="AJ3413" s="1" t="s">
        <v>1637</v>
      </c>
      <c r="AK3413" s="1" t="s">
        <v>25930</v>
      </c>
      <c r="AL3413" s="1"/>
      <c r="AM3413" s="1"/>
      <c r="AN3413" s="1"/>
      <c r="AO3413" s="1"/>
      <c r="AP3413" s="1"/>
      <c r="AQ3413" s="1"/>
      <c r="AR3413" s="1"/>
      <c r="AS3413" s="1"/>
      <c r="AT3413" s="3"/>
      <c r="AU3413" s="1"/>
      <c r="AV3413" s="1"/>
      <c r="AW3413" s="3"/>
      <c r="AX3413" s="1"/>
      <c r="AY3413" s="1"/>
      <c r="AZ3413" s="1"/>
      <c r="BA3413" s="1" t="s">
        <v>25931</v>
      </c>
      <c r="BB3413">
        <f t="shared" si="77"/>
        <v>6</v>
      </c>
      <c r="BC3413">
        <f t="shared" si="78"/>
        <v>2022</v>
      </c>
    </row>
    <row r="3414" spans="1:55" x14ac:dyDescent="0.25">
      <c r="A3414" s="1" t="s">
        <v>22679</v>
      </c>
      <c r="B3414" s="3">
        <v>70</v>
      </c>
      <c r="C3414" s="1" t="s">
        <v>22679</v>
      </c>
      <c r="D3414" s="3">
        <v>456372</v>
      </c>
      <c r="E3414" s="1" t="s">
        <v>91</v>
      </c>
      <c r="F3414" s="1" t="s">
        <v>832</v>
      </c>
      <c r="G3414" s="1" t="s">
        <v>1637</v>
      </c>
      <c r="H3414" s="1" t="s">
        <v>25932</v>
      </c>
      <c r="I3414" s="3">
        <v>456372</v>
      </c>
      <c r="J3414" s="1" t="s">
        <v>67</v>
      </c>
      <c r="K3414" s="12"/>
      <c r="L3414" s="1" t="s">
        <v>22801</v>
      </c>
      <c r="M3414" s="1"/>
      <c r="N3414" s="1"/>
      <c r="O3414" s="1" t="s">
        <v>5872</v>
      </c>
      <c r="P3414" s="1" t="s">
        <v>70</v>
      </c>
      <c r="Q3414" s="1" t="s">
        <v>70</v>
      </c>
      <c r="R3414" s="1" t="s">
        <v>1637</v>
      </c>
      <c r="S3414" s="1" t="s">
        <v>25933</v>
      </c>
      <c r="T3414" s="1" t="s">
        <v>25934</v>
      </c>
      <c r="U3414" s="1" t="s">
        <v>22879</v>
      </c>
      <c r="V3414" s="1" t="s">
        <v>74</v>
      </c>
      <c r="W3414" s="1" t="s">
        <v>24594</v>
      </c>
      <c r="X3414" s="1" t="s">
        <v>1637</v>
      </c>
      <c r="Y3414" s="1" t="s">
        <v>10915</v>
      </c>
      <c r="Z3414" s="1" t="s">
        <v>1637</v>
      </c>
      <c r="AA3414" s="1" t="s">
        <v>25935</v>
      </c>
      <c r="AB3414" s="3">
        <v>1</v>
      </c>
      <c r="AC3414" s="3">
        <v>1</v>
      </c>
      <c r="AD3414" s="3">
        <v>1</v>
      </c>
      <c r="AE3414" s="3">
        <v>1</v>
      </c>
      <c r="AF3414" s="3">
        <v>0</v>
      </c>
      <c r="AG3414" s="3">
        <v>0</v>
      </c>
      <c r="AH3414" s="3">
        <v>23.233333333333</v>
      </c>
      <c r="AI3414" s="3">
        <v>5.3166666666670004</v>
      </c>
      <c r="AJ3414" s="1" t="s">
        <v>1637</v>
      </c>
      <c r="AK3414" s="1" t="s">
        <v>25936</v>
      </c>
      <c r="AL3414" s="1"/>
      <c r="AM3414" s="1"/>
      <c r="AN3414" s="1"/>
      <c r="AO3414" s="1"/>
      <c r="AP3414" s="1"/>
      <c r="AQ3414" s="1"/>
      <c r="AR3414" s="1"/>
      <c r="AS3414" s="1"/>
      <c r="AT3414" s="3"/>
      <c r="AU3414" s="1"/>
      <c r="AV3414" s="1"/>
      <c r="AW3414" s="3"/>
      <c r="AX3414" s="1"/>
      <c r="AY3414" s="1"/>
      <c r="AZ3414" s="1"/>
      <c r="BA3414" s="1"/>
      <c r="BB3414">
        <f t="shared" si="77"/>
        <v>6</v>
      </c>
      <c r="BC3414">
        <f t="shared" si="78"/>
        <v>2022</v>
      </c>
    </row>
    <row r="3415" spans="1:55" x14ac:dyDescent="0.25">
      <c r="A3415" s="1" t="s">
        <v>22679</v>
      </c>
      <c r="B3415" s="3">
        <v>70</v>
      </c>
      <c r="C3415" s="1" t="s">
        <v>22679</v>
      </c>
      <c r="D3415" s="3">
        <v>459951</v>
      </c>
      <c r="E3415" s="1" t="s">
        <v>63</v>
      </c>
      <c r="F3415" s="1" t="s">
        <v>22738</v>
      </c>
      <c r="G3415" s="1" t="s">
        <v>1637</v>
      </c>
      <c r="H3415" s="1" t="s">
        <v>25937</v>
      </c>
      <c r="I3415" s="3">
        <v>1730579</v>
      </c>
      <c r="J3415" s="1" t="s">
        <v>67</v>
      </c>
      <c r="K3415" s="12"/>
      <c r="L3415" s="1" t="s">
        <v>22694</v>
      </c>
      <c r="M3415" s="1"/>
      <c r="N3415" s="1"/>
      <c r="O3415" s="1" t="s">
        <v>7907</v>
      </c>
      <c r="P3415" s="1" t="s">
        <v>70</v>
      </c>
      <c r="Q3415" s="1" t="s">
        <v>70</v>
      </c>
      <c r="R3415" s="1" t="s">
        <v>1637</v>
      </c>
      <c r="S3415" s="1" t="s">
        <v>25938</v>
      </c>
      <c r="T3415" s="1" t="s">
        <v>25939</v>
      </c>
      <c r="U3415" s="1" t="s">
        <v>22733</v>
      </c>
      <c r="V3415" s="1" t="s">
        <v>74</v>
      </c>
      <c r="W3415" s="1" t="s">
        <v>22699</v>
      </c>
      <c r="X3415" s="1" t="s">
        <v>1637</v>
      </c>
      <c r="Y3415" s="1" t="s">
        <v>4337</v>
      </c>
      <c r="Z3415" s="1" t="s">
        <v>1637</v>
      </c>
      <c r="AA3415" s="1" t="s">
        <v>25940</v>
      </c>
      <c r="AB3415" s="3">
        <v>1</v>
      </c>
      <c r="AC3415" s="3">
        <v>1</v>
      </c>
      <c r="AD3415" s="3">
        <v>1</v>
      </c>
      <c r="AE3415" s="3">
        <v>1</v>
      </c>
      <c r="AF3415" s="3">
        <v>0</v>
      </c>
      <c r="AG3415" s="3">
        <v>0</v>
      </c>
      <c r="AH3415" s="3">
        <v>18.05</v>
      </c>
      <c r="AI3415" s="3">
        <v>5.7166666666669999</v>
      </c>
      <c r="AJ3415" s="1" t="s">
        <v>1637</v>
      </c>
      <c r="AK3415" s="1" t="s">
        <v>293</v>
      </c>
      <c r="AL3415" s="1"/>
      <c r="AM3415" s="1"/>
      <c r="AN3415" s="1"/>
      <c r="AO3415" s="1"/>
      <c r="AP3415" s="1"/>
      <c r="AQ3415" s="1"/>
      <c r="AR3415" s="1"/>
      <c r="AS3415" s="1"/>
      <c r="AT3415" s="3"/>
      <c r="AU3415" s="1"/>
      <c r="AV3415" s="1"/>
      <c r="AW3415" s="3"/>
      <c r="AX3415" s="1"/>
      <c r="AY3415" s="1"/>
      <c r="AZ3415" s="1"/>
      <c r="BA3415" s="1"/>
      <c r="BB3415">
        <f t="shared" si="77"/>
        <v>6</v>
      </c>
      <c r="BC3415">
        <f t="shared" si="78"/>
        <v>2022</v>
      </c>
    </row>
    <row r="3416" spans="1:55" x14ac:dyDescent="0.25">
      <c r="A3416" s="1" t="s">
        <v>22679</v>
      </c>
      <c r="B3416" s="3">
        <v>70</v>
      </c>
      <c r="C3416" s="1" t="s">
        <v>22679</v>
      </c>
      <c r="D3416" s="3">
        <v>459988</v>
      </c>
      <c r="E3416" s="1" t="s">
        <v>91</v>
      </c>
      <c r="F3416" s="1" t="s">
        <v>22738</v>
      </c>
      <c r="G3416" s="1" t="s">
        <v>1637</v>
      </c>
      <c r="H3416" s="1" t="s">
        <v>25941</v>
      </c>
      <c r="I3416" s="3">
        <v>459988</v>
      </c>
      <c r="J3416" s="1" t="s">
        <v>67</v>
      </c>
      <c r="K3416" s="12"/>
      <c r="L3416" s="1" t="s">
        <v>22694</v>
      </c>
      <c r="M3416" s="1"/>
      <c r="N3416" s="1"/>
      <c r="O3416" s="1" t="s">
        <v>25942</v>
      </c>
      <c r="P3416" s="1" t="s">
        <v>70</v>
      </c>
      <c r="Q3416" s="1" t="s">
        <v>70</v>
      </c>
      <c r="R3416" s="1" t="s">
        <v>1637</v>
      </c>
      <c r="S3416" s="1" t="s">
        <v>25943</v>
      </c>
      <c r="T3416" s="1" t="s">
        <v>25944</v>
      </c>
      <c r="U3416" s="1" t="s">
        <v>22733</v>
      </c>
      <c r="V3416" s="1" t="s">
        <v>74</v>
      </c>
      <c r="W3416" s="1" t="s">
        <v>22734</v>
      </c>
      <c r="X3416" s="1" t="s">
        <v>1637</v>
      </c>
      <c r="Y3416" s="1" t="s">
        <v>602</v>
      </c>
      <c r="Z3416" s="1" t="s">
        <v>1637</v>
      </c>
      <c r="AA3416" s="1" t="s">
        <v>25945</v>
      </c>
      <c r="AB3416" s="3">
        <v>1</v>
      </c>
      <c r="AC3416" s="3">
        <v>1</v>
      </c>
      <c r="AD3416" s="3">
        <v>1</v>
      </c>
      <c r="AE3416" s="3">
        <v>1</v>
      </c>
      <c r="AF3416" s="3">
        <v>0</v>
      </c>
      <c r="AG3416" s="3">
        <v>0</v>
      </c>
      <c r="AH3416" s="3">
        <v>33.049999999999997</v>
      </c>
      <c r="AI3416" s="3">
        <v>14.25</v>
      </c>
      <c r="AJ3416" s="1" t="s">
        <v>1637</v>
      </c>
      <c r="AK3416" s="1" t="s">
        <v>25946</v>
      </c>
      <c r="AL3416" s="1"/>
      <c r="AM3416" s="1"/>
      <c r="AN3416" s="1"/>
      <c r="AO3416" s="1"/>
      <c r="AP3416" s="1"/>
      <c r="AQ3416" s="1"/>
      <c r="AR3416" s="1"/>
      <c r="AS3416" s="1"/>
      <c r="AT3416" s="3"/>
      <c r="AU3416" s="1"/>
      <c r="AV3416" s="1"/>
      <c r="AW3416" s="3"/>
      <c r="AX3416" s="1"/>
      <c r="AY3416" s="1"/>
      <c r="AZ3416" s="1"/>
      <c r="BA3416" s="1"/>
      <c r="BB3416">
        <f t="shared" si="77"/>
        <v>6</v>
      </c>
      <c r="BC3416">
        <f t="shared" si="78"/>
        <v>2022</v>
      </c>
    </row>
    <row r="3417" spans="1:55" x14ac:dyDescent="0.25">
      <c r="A3417" s="1" t="s">
        <v>22679</v>
      </c>
      <c r="B3417" s="3">
        <v>70</v>
      </c>
      <c r="C3417" s="1" t="s">
        <v>22679</v>
      </c>
      <c r="D3417" s="3">
        <v>460978</v>
      </c>
      <c r="E3417" s="1" t="s">
        <v>63</v>
      </c>
      <c r="F3417" s="1" t="s">
        <v>25947</v>
      </c>
      <c r="G3417" s="1" t="s">
        <v>1659</v>
      </c>
      <c r="H3417" s="1" t="s">
        <v>25948</v>
      </c>
      <c r="I3417" s="3">
        <v>1730657</v>
      </c>
      <c r="J3417" s="1" t="s">
        <v>67</v>
      </c>
      <c r="K3417" s="12"/>
      <c r="L3417" s="1" t="s">
        <v>22694</v>
      </c>
      <c r="M3417" s="1"/>
      <c r="N3417" s="1"/>
      <c r="O3417" s="1" t="s">
        <v>25949</v>
      </c>
      <c r="P3417" s="1" t="s">
        <v>70</v>
      </c>
      <c r="Q3417" s="1" t="s">
        <v>70</v>
      </c>
      <c r="R3417" s="1" t="s">
        <v>1659</v>
      </c>
      <c r="S3417" s="1" t="s">
        <v>25950</v>
      </c>
      <c r="T3417" s="1" t="s">
        <v>25951</v>
      </c>
      <c r="U3417" s="1" t="s">
        <v>22765</v>
      </c>
      <c r="V3417" s="1" t="s">
        <v>74</v>
      </c>
      <c r="W3417" s="1" t="s">
        <v>22699</v>
      </c>
      <c r="X3417" s="1" t="s">
        <v>1659</v>
      </c>
      <c r="Y3417" s="1" t="s">
        <v>13531</v>
      </c>
      <c r="Z3417" s="1" t="s">
        <v>1659</v>
      </c>
      <c r="AA3417" s="1" t="s">
        <v>25952</v>
      </c>
      <c r="AB3417" s="3">
        <v>1</v>
      </c>
      <c r="AC3417" s="3">
        <v>1</v>
      </c>
      <c r="AD3417" s="3">
        <v>1</v>
      </c>
      <c r="AE3417" s="3">
        <v>1</v>
      </c>
      <c r="AF3417" s="3">
        <v>0</v>
      </c>
      <c r="AG3417" s="3">
        <v>0</v>
      </c>
      <c r="AH3417" s="3">
        <v>29.083333333333002</v>
      </c>
      <c r="AI3417" s="3">
        <v>3.65</v>
      </c>
      <c r="AJ3417" s="1" t="s">
        <v>1659</v>
      </c>
      <c r="AK3417" s="1" t="s">
        <v>25953</v>
      </c>
      <c r="AL3417" s="1"/>
      <c r="AM3417" s="1"/>
      <c r="AN3417" s="1"/>
      <c r="AO3417" s="1"/>
      <c r="AP3417" s="1"/>
      <c r="AQ3417" s="1"/>
      <c r="AR3417" s="1"/>
      <c r="AS3417" s="1"/>
      <c r="AT3417" s="3"/>
      <c r="AU3417" s="1"/>
      <c r="AV3417" s="1"/>
      <c r="AW3417" s="3"/>
      <c r="AX3417" s="1"/>
      <c r="AY3417" s="1"/>
      <c r="AZ3417" s="1" t="s">
        <v>25954</v>
      </c>
      <c r="BA3417" s="1"/>
      <c r="BB3417">
        <f t="shared" si="77"/>
        <v>6</v>
      </c>
      <c r="BC3417">
        <f t="shared" si="78"/>
        <v>2022</v>
      </c>
    </row>
    <row r="3418" spans="1:55" x14ac:dyDescent="0.25">
      <c r="A3418" s="1" t="s">
        <v>22679</v>
      </c>
      <c r="B3418" s="3">
        <v>70</v>
      </c>
      <c r="C3418" s="1" t="s">
        <v>22679</v>
      </c>
      <c r="D3418" s="3">
        <v>461123</v>
      </c>
      <c r="E3418" s="1" t="s">
        <v>63</v>
      </c>
      <c r="F3418" s="1" t="s">
        <v>25955</v>
      </c>
      <c r="G3418" s="1" t="s">
        <v>1659</v>
      </c>
      <c r="H3418" s="1" t="s">
        <v>25956</v>
      </c>
      <c r="I3418" s="3">
        <v>1730666</v>
      </c>
      <c r="J3418" s="1" t="s">
        <v>67</v>
      </c>
      <c r="K3418" s="12"/>
      <c r="L3418" s="1" t="s">
        <v>22694</v>
      </c>
      <c r="M3418" s="1"/>
      <c r="N3418" s="1"/>
      <c r="O3418" s="1" t="s">
        <v>25957</v>
      </c>
      <c r="P3418" s="1" t="s">
        <v>70</v>
      </c>
      <c r="Q3418" s="1" t="s">
        <v>70</v>
      </c>
      <c r="R3418" s="1" t="s">
        <v>1659</v>
      </c>
      <c r="S3418" s="1" t="s">
        <v>25958</v>
      </c>
      <c r="T3418" s="1" t="s">
        <v>25959</v>
      </c>
      <c r="U3418" s="1" t="s">
        <v>22733</v>
      </c>
      <c r="V3418" s="1" t="s">
        <v>74</v>
      </c>
      <c r="W3418" s="1" t="s">
        <v>22774</v>
      </c>
      <c r="X3418" s="1" t="s">
        <v>1659</v>
      </c>
      <c r="Y3418" s="1" t="s">
        <v>1552</v>
      </c>
      <c r="Z3418" s="1" t="s">
        <v>1659</v>
      </c>
      <c r="AA3418" s="1" t="s">
        <v>25960</v>
      </c>
      <c r="AB3418" s="3">
        <v>1</v>
      </c>
      <c r="AC3418" s="3">
        <v>1</v>
      </c>
      <c r="AD3418" s="3">
        <v>1</v>
      </c>
      <c r="AE3418" s="3">
        <v>1</v>
      </c>
      <c r="AF3418" s="3">
        <v>0</v>
      </c>
      <c r="AG3418" s="3">
        <v>0</v>
      </c>
      <c r="AH3418" s="3">
        <v>37.483333333333</v>
      </c>
      <c r="AI3418" s="3">
        <v>0.91666666666700003</v>
      </c>
      <c r="AJ3418" s="1" t="s">
        <v>1659</v>
      </c>
      <c r="AK3418" s="1" t="s">
        <v>25961</v>
      </c>
      <c r="AL3418" s="1"/>
      <c r="AM3418" s="1"/>
      <c r="AN3418" s="1"/>
      <c r="AO3418" s="1"/>
      <c r="AP3418" s="1"/>
      <c r="AQ3418" s="1"/>
      <c r="AR3418" s="1"/>
      <c r="AS3418" s="1"/>
      <c r="AT3418" s="3"/>
      <c r="AU3418" s="1"/>
      <c r="AV3418" s="1"/>
      <c r="AW3418" s="3"/>
      <c r="AX3418" s="1"/>
      <c r="AY3418" s="1"/>
      <c r="AZ3418" s="1" t="s">
        <v>25962</v>
      </c>
      <c r="BA3418" s="1"/>
      <c r="BB3418">
        <f t="shared" si="77"/>
        <v>6</v>
      </c>
      <c r="BC3418">
        <f t="shared" si="78"/>
        <v>2022</v>
      </c>
    </row>
    <row r="3419" spans="1:55" x14ac:dyDescent="0.25">
      <c r="A3419" s="1" t="s">
        <v>22679</v>
      </c>
      <c r="B3419" s="3">
        <v>70</v>
      </c>
      <c r="C3419" s="1" t="s">
        <v>22679</v>
      </c>
      <c r="D3419" s="3">
        <v>465351</v>
      </c>
      <c r="E3419" s="1" t="s">
        <v>63</v>
      </c>
      <c r="F3419" s="1" t="s">
        <v>25963</v>
      </c>
      <c r="G3419" s="1" t="s">
        <v>1659</v>
      </c>
      <c r="H3419" s="1" t="s">
        <v>25964</v>
      </c>
      <c r="I3419" s="3">
        <v>1731193</v>
      </c>
      <c r="J3419" s="1" t="s">
        <v>67</v>
      </c>
      <c r="K3419" s="12"/>
      <c r="L3419" s="1" t="s">
        <v>24525</v>
      </c>
      <c r="M3419" s="1"/>
      <c r="N3419" s="1"/>
      <c r="O3419" s="1" t="s">
        <v>25965</v>
      </c>
      <c r="P3419" s="1" t="s">
        <v>70</v>
      </c>
      <c r="Q3419" s="1" t="s">
        <v>70</v>
      </c>
      <c r="R3419" s="1" t="s">
        <v>1659</v>
      </c>
      <c r="S3419" s="1" t="s">
        <v>25966</v>
      </c>
      <c r="T3419" s="1" t="s">
        <v>25967</v>
      </c>
      <c r="U3419" s="1" t="s">
        <v>22726</v>
      </c>
      <c r="V3419" s="1" t="s">
        <v>639</v>
      </c>
      <c r="W3419" s="1" t="s">
        <v>24352</v>
      </c>
      <c r="X3419" s="1" t="s">
        <v>1659</v>
      </c>
      <c r="Y3419" s="1" t="s">
        <v>14649</v>
      </c>
      <c r="Z3419" s="1" t="s">
        <v>1659</v>
      </c>
      <c r="AA3419" s="1" t="s">
        <v>25968</v>
      </c>
      <c r="AB3419" s="3">
        <v>1</v>
      </c>
      <c r="AC3419" s="3">
        <v>1</v>
      </c>
      <c r="AD3419" s="3">
        <v>1</v>
      </c>
      <c r="AE3419" s="3">
        <v>1</v>
      </c>
      <c r="AF3419" s="3">
        <v>0</v>
      </c>
      <c r="AG3419" s="3">
        <v>0</v>
      </c>
      <c r="AH3419" s="3">
        <v>40.566666666666997</v>
      </c>
      <c r="AI3419" s="3">
        <v>19.066666666667</v>
      </c>
      <c r="AJ3419" s="1" t="s">
        <v>1659</v>
      </c>
      <c r="AK3419" s="1" t="s">
        <v>25969</v>
      </c>
      <c r="AL3419" s="1"/>
      <c r="AM3419" s="1"/>
      <c r="AN3419" s="1"/>
      <c r="AO3419" s="1"/>
      <c r="AP3419" s="1"/>
      <c r="AQ3419" s="1"/>
      <c r="AR3419" s="1"/>
      <c r="AS3419" s="1"/>
      <c r="AT3419" s="3"/>
      <c r="AU3419" s="1"/>
      <c r="AV3419" s="1"/>
      <c r="AW3419" s="3"/>
      <c r="AX3419" s="1"/>
      <c r="AY3419" s="1"/>
      <c r="AZ3419" s="1" t="s">
        <v>25970</v>
      </c>
      <c r="BA3419" s="1"/>
      <c r="BB3419">
        <f t="shared" si="77"/>
        <v>6</v>
      </c>
      <c r="BC3419">
        <f t="shared" si="78"/>
        <v>2022</v>
      </c>
    </row>
    <row r="3420" spans="1:55" x14ac:dyDescent="0.25">
      <c r="A3420" s="1" t="s">
        <v>22679</v>
      </c>
      <c r="B3420" s="3">
        <v>70</v>
      </c>
      <c r="C3420" s="1" t="s">
        <v>22679</v>
      </c>
      <c r="D3420" s="3">
        <v>467825</v>
      </c>
      <c r="E3420" s="1" t="s">
        <v>91</v>
      </c>
      <c r="F3420" s="1" t="s">
        <v>25971</v>
      </c>
      <c r="G3420" s="1" t="s">
        <v>1659</v>
      </c>
      <c r="H3420" s="1" t="s">
        <v>25972</v>
      </c>
      <c r="I3420" s="3">
        <v>467825</v>
      </c>
      <c r="J3420" s="1" t="s">
        <v>67</v>
      </c>
      <c r="K3420" s="12"/>
      <c r="L3420" s="1" t="s">
        <v>23303</v>
      </c>
      <c r="M3420" s="1"/>
      <c r="N3420" s="1"/>
      <c r="O3420" s="1" t="s">
        <v>25973</v>
      </c>
      <c r="P3420" s="1" t="s">
        <v>70</v>
      </c>
      <c r="Q3420" s="1" t="s">
        <v>70</v>
      </c>
      <c r="R3420" s="1" t="s">
        <v>1659</v>
      </c>
      <c r="S3420" s="1" t="s">
        <v>25974</v>
      </c>
      <c r="T3420" s="1" t="s">
        <v>25975</v>
      </c>
      <c r="U3420" s="1" t="s">
        <v>24351</v>
      </c>
      <c r="V3420" s="1" t="s">
        <v>74</v>
      </c>
      <c r="W3420" s="1" t="s">
        <v>23069</v>
      </c>
      <c r="X3420" s="1" t="s">
        <v>1659</v>
      </c>
      <c r="Y3420" s="1" t="s">
        <v>17509</v>
      </c>
      <c r="Z3420" s="1" t="s">
        <v>1659</v>
      </c>
      <c r="AA3420" s="1" t="s">
        <v>25976</v>
      </c>
      <c r="AB3420" s="3">
        <v>1</v>
      </c>
      <c r="AC3420" s="3">
        <v>1</v>
      </c>
      <c r="AD3420" s="3">
        <v>1</v>
      </c>
      <c r="AE3420" s="3">
        <v>1</v>
      </c>
      <c r="AF3420" s="3">
        <v>0</v>
      </c>
      <c r="AG3420" s="3">
        <v>0</v>
      </c>
      <c r="AH3420" s="3">
        <v>40.833333333333002</v>
      </c>
      <c r="AI3420" s="3">
        <v>11.283333333332999</v>
      </c>
      <c r="AJ3420" s="1" t="s">
        <v>1659</v>
      </c>
      <c r="AK3420" s="1" t="s">
        <v>7370</v>
      </c>
      <c r="AL3420" s="1"/>
      <c r="AM3420" s="1"/>
      <c r="AN3420" s="1"/>
      <c r="AO3420" s="1"/>
      <c r="AP3420" s="1"/>
      <c r="AQ3420" s="1"/>
      <c r="AR3420" s="1"/>
      <c r="AS3420" s="1"/>
      <c r="AT3420" s="3"/>
      <c r="AU3420" s="1"/>
      <c r="AV3420" s="1"/>
      <c r="AW3420" s="3"/>
      <c r="AX3420" s="1"/>
      <c r="AY3420" s="1"/>
      <c r="AZ3420" s="1"/>
      <c r="BA3420" s="1" t="s">
        <v>25977</v>
      </c>
      <c r="BB3420">
        <f t="shared" si="77"/>
        <v>6</v>
      </c>
      <c r="BC3420">
        <f t="shared" si="78"/>
        <v>2022</v>
      </c>
    </row>
    <row r="3421" spans="1:55" x14ac:dyDescent="0.25">
      <c r="A3421" s="1" t="s">
        <v>22679</v>
      </c>
      <c r="B3421" s="3">
        <v>70</v>
      </c>
      <c r="C3421" s="1" t="s">
        <v>22679</v>
      </c>
      <c r="D3421" s="3">
        <v>469357</v>
      </c>
      <c r="E3421" s="1" t="s">
        <v>63</v>
      </c>
      <c r="F3421" s="1" t="s">
        <v>25978</v>
      </c>
      <c r="G3421" s="1" t="s">
        <v>1682</v>
      </c>
      <c r="H3421" s="1" t="s">
        <v>25979</v>
      </c>
      <c r="I3421" s="3">
        <v>1731727</v>
      </c>
      <c r="J3421" s="1" t="s">
        <v>67</v>
      </c>
      <c r="K3421" s="12"/>
      <c r="L3421" s="1" t="s">
        <v>22694</v>
      </c>
      <c r="M3421" s="1"/>
      <c r="N3421" s="1"/>
      <c r="O3421" s="1" t="s">
        <v>25980</v>
      </c>
      <c r="P3421" s="1" t="s">
        <v>70</v>
      </c>
      <c r="Q3421" s="1" t="s">
        <v>70</v>
      </c>
      <c r="R3421" s="1" t="s">
        <v>1682</v>
      </c>
      <c r="S3421" s="1" t="s">
        <v>24684</v>
      </c>
      <c r="T3421" s="1" t="s">
        <v>25981</v>
      </c>
      <c r="U3421" s="1" t="s">
        <v>22733</v>
      </c>
      <c r="V3421" s="1" t="s">
        <v>74</v>
      </c>
      <c r="W3421" s="1" t="s">
        <v>22699</v>
      </c>
      <c r="X3421" s="1" t="s">
        <v>1682</v>
      </c>
      <c r="Y3421" s="1" t="s">
        <v>8700</v>
      </c>
      <c r="Z3421" s="1" t="s">
        <v>1682</v>
      </c>
      <c r="AA3421" s="1" t="s">
        <v>25982</v>
      </c>
      <c r="AB3421" s="3">
        <v>1</v>
      </c>
      <c r="AC3421" s="3">
        <v>1</v>
      </c>
      <c r="AD3421" s="3">
        <v>1</v>
      </c>
      <c r="AE3421" s="3">
        <v>1</v>
      </c>
      <c r="AF3421" s="3">
        <v>0</v>
      </c>
      <c r="AG3421" s="3">
        <v>0</v>
      </c>
      <c r="AH3421" s="3">
        <v>26.283333333333001</v>
      </c>
      <c r="AI3421" s="3">
        <v>11.733333333333</v>
      </c>
      <c r="AJ3421" s="1" t="s">
        <v>1682</v>
      </c>
      <c r="AK3421" s="1" t="s">
        <v>25983</v>
      </c>
      <c r="AL3421" s="1"/>
      <c r="AM3421" s="1"/>
      <c r="AN3421" s="1"/>
      <c r="AO3421" s="1"/>
      <c r="AP3421" s="1"/>
      <c r="AQ3421" s="1"/>
      <c r="AR3421" s="1"/>
      <c r="AS3421" s="1"/>
      <c r="AT3421" s="3"/>
      <c r="AU3421" s="1"/>
      <c r="AV3421" s="1"/>
      <c r="AW3421" s="3"/>
      <c r="AX3421" s="1"/>
      <c r="AY3421" s="1"/>
      <c r="AZ3421" s="1" t="s">
        <v>25984</v>
      </c>
      <c r="BA3421" s="1"/>
      <c r="BB3421">
        <f t="shared" si="77"/>
        <v>6</v>
      </c>
      <c r="BC3421">
        <f t="shared" si="78"/>
        <v>2022</v>
      </c>
    </row>
    <row r="3422" spans="1:55" x14ac:dyDescent="0.25">
      <c r="A3422" s="1" t="s">
        <v>22679</v>
      </c>
      <c r="B3422" s="3">
        <v>70</v>
      </c>
      <c r="C3422" s="1" t="s">
        <v>22679</v>
      </c>
      <c r="D3422" s="3">
        <v>473221</v>
      </c>
      <c r="E3422" s="1" t="s">
        <v>63</v>
      </c>
      <c r="F3422" s="1" t="s">
        <v>25985</v>
      </c>
      <c r="G3422" s="1" t="s">
        <v>1682</v>
      </c>
      <c r="H3422" s="1" t="s">
        <v>25986</v>
      </c>
      <c r="I3422" s="3">
        <v>1732460</v>
      </c>
      <c r="J3422" s="1" t="s">
        <v>67</v>
      </c>
      <c r="K3422" s="12"/>
      <c r="L3422" s="1" t="s">
        <v>22747</v>
      </c>
      <c r="M3422" s="1"/>
      <c r="N3422" s="1"/>
      <c r="O3422" s="1" t="s">
        <v>25987</v>
      </c>
      <c r="P3422" s="1" t="s">
        <v>70</v>
      </c>
      <c r="Q3422" s="1" t="s">
        <v>70</v>
      </c>
      <c r="R3422" s="1" t="s">
        <v>1682</v>
      </c>
      <c r="S3422" s="1" t="s">
        <v>25988</v>
      </c>
      <c r="T3422" s="1" t="s">
        <v>25989</v>
      </c>
      <c r="U3422" s="1" t="s">
        <v>23447</v>
      </c>
      <c r="V3422" s="1" t="s">
        <v>74</v>
      </c>
      <c r="W3422" s="1" t="s">
        <v>22734</v>
      </c>
      <c r="X3422" s="1" t="s">
        <v>1682</v>
      </c>
      <c r="Y3422" s="1" t="s">
        <v>2009</v>
      </c>
      <c r="Z3422" s="1" t="s">
        <v>1682</v>
      </c>
      <c r="AA3422" s="1" t="s">
        <v>25990</v>
      </c>
      <c r="AB3422" s="3">
        <v>1</v>
      </c>
      <c r="AC3422" s="3">
        <v>1</v>
      </c>
      <c r="AD3422" s="3">
        <v>1</v>
      </c>
      <c r="AE3422" s="3">
        <v>1</v>
      </c>
      <c r="AF3422" s="3">
        <v>0</v>
      </c>
      <c r="AG3422" s="3">
        <v>0</v>
      </c>
      <c r="AH3422" s="3">
        <v>16.899999999999999</v>
      </c>
      <c r="AI3422" s="3">
        <v>4.7</v>
      </c>
      <c r="AJ3422" s="1" t="s">
        <v>1682</v>
      </c>
      <c r="AK3422" s="1" t="s">
        <v>25991</v>
      </c>
      <c r="AL3422" s="1"/>
      <c r="AM3422" s="1"/>
      <c r="AN3422" s="1"/>
      <c r="AO3422" s="1"/>
      <c r="AP3422" s="1"/>
      <c r="AQ3422" s="1"/>
      <c r="AR3422" s="1"/>
      <c r="AS3422" s="1"/>
      <c r="AT3422" s="3"/>
      <c r="AU3422" s="1"/>
      <c r="AV3422" s="1"/>
      <c r="AW3422" s="3"/>
      <c r="AX3422" s="1"/>
      <c r="AY3422" s="1"/>
      <c r="AZ3422" s="1"/>
      <c r="BA3422" s="1"/>
      <c r="BB3422">
        <f t="shared" si="77"/>
        <v>6</v>
      </c>
      <c r="BC3422">
        <f t="shared" si="78"/>
        <v>2022</v>
      </c>
    </row>
    <row r="3423" spans="1:55" x14ac:dyDescent="0.25">
      <c r="A3423" s="1" t="s">
        <v>22679</v>
      </c>
      <c r="B3423" s="3">
        <v>70</v>
      </c>
      <c r="C3423" s="1" t="s">
        <v>22679</v>
      </c>
      <c r="D3423" s="3">
        <v>474840</v>
      </c>
      <c r="E3423" s="1" t="s">
        <v>91</v>
      </c>
      <c r="F3423" s="1" t="s">
        <v>5699</v>
      </c>
      <c r="G3423" s="1" t="s">
        <v>1682</v>
      </c>
      <c r="H3423" s="1" t="s">
        <v>25992</v>
      </c>
      <c r="I3423" s="3">
        <v>474840</v>
      </c>
      <c r="J3423" s="1" t="s">
        <v>67</v>
      </c>
      <c r="K3423" s="12"/>
      <c r="L3423" s="1" t="s">
        <v>22770</v>
      </c>
      <c r="M3423" s="1"/>
      <c r="N3423" s="1"/>
      <c r="O3423" s="1" t="s">
        <v>25993</v>
      </c>
      <c r="P3423" s="1" t="s">
        <v>70</v>
      </c>
      <c r="Q3423" s="1" t="s">
        <v>70</v>
      </c>
      <c r="R3423" s="1" t="s">
        <v>1682</v>
      </c>
      <c r="S3423" s="1" t="s">
        <v>25994</v>
      </c>
      <c r="T3423" s="1" t="s">
        <v>25995</v>
      </c>
      <c r="U3423" s="1" t="s">
        <v>22765</v>
      </c>
      <c r="V3423" s="1" t="s">
        <v>2229</v>
      </c>
      <c r="W3423" s="1" t="s">
        <v>22796</v>
      </c>
      <c r="X3423" s="1" t="s">
        <v>1714</v>
      </c>
      <c r="Y3423" s="1" t="s">
        <v>705</v>
      </c>
      <c r="Z3423" s="1" t="s">
        <v>1682</v>
      </c>
      <c r="AA3423" s="1" t="s">
        <v>25996</v>
      </c>
      <c r="AB3423" s="3">
        <v>1</v>
      </c>
      <c r="AC3423" s="3">
        <v>1</v>
      </c>
      <c r="AD3423" s="3">
        <v>1</v>
      </c>
      <c r="AE3423" s="3">
        <v>1</v>
      </c>
      <c r="AF3423" s="3">
        <v>0</v>
      </c>
      <c r="AG3423" s="3">
        <v>0</v>
      </c>
      <c r="AH3423" s="3">
        <v>48.283333333332997</v>
      </c>
      <c r="AI3423" s="3">
        <v>5.65</v>
      </c>
      <c r="AJ3423" s="1" t="s">
        <v>1714</v>
      </c>
      <c r="AK3423" s="1" t="s">
        <v>25997</v>
      </c>
      <c r="AL3423" s="1"/>
      <c r="AM3423" s="1"/>
      <c r="AN3423" s="1"/>
      <c r="AO3423" s="1"/>
      <c r="AP3423" s="1"/>
      <c r="AQ3423" s="1"/>
      <c r="AR3423" s="1"/>
      <c r="AS3423" s="1"/>
      <c r="AT3423" s="3"/>
      <c r="AU3423" s="1"/>
      <c r="AV3423" s="1"/>
      <c r="AW3423" s="3"/>
      <c r="AX3423" s="1"/>
      <c r="AY3423" s="1"/>
      <c r="AZ3423" s="1"/>
      <c r="BA3423" s="1" t="s">
        <v>25998</v>
      </c>
      <c r="BB3423">
        <f t="shared" si="77"/>
        <v>6</v>
      </c>
      <c r="BC3423">
        <f t="shared" si="78"/>
        <v>2022</v>
      </c>
    </row>
    <row r="3424" spans="1:55" x14ac:dyDescent="0.25">
      <c r="A3424" s="1" t="s">
        <v>22679</v>
      </c>
      <c r="B3424" s="3">
        <v>70</v>
      </c>
      <c r="C3424" s="1" t="s">
        <v>22679</v>
      </c>
      <c r="D3424" s="3">
        <v>474903</v>
      </c>
      <c r="E3424" s="1" t="s">
        <v>63</v>
      </c>
      <c r="F3424" s="1" t="s">
        <v>25437</v>
      </c>
      <c r="G3424" s="1" t="s">
        <v>1714</v>
      </c>
      <c r="H3424" s="1" t="s">
        <v>25999</v>
      </c>
      <c r="I3424" s="3">
        <v>1732711</v>
      </c>
      <c r="J3424" s="1" t="s">
        <v>67</v>
      </c>
      <c r="K3424" s="12"/>
      <c r="L3424" s="1" t="s">
        <v>22694</v>
      </c>
      <c r="M3424" s="1"/>
      <c r="N3424" s="1"/>
      <c r="O3424" s="1" t="s">
        <v>26000</v>
      </c>
      <c r="P3424" s="1" t="s">
        <v>70</v>
      </c>
      <c r="Q3424" s="1" t="s">
        <v>70</v>
      </c>
      <c r="R3424" s="1" t="s">
        <v>1714</v>
      </c>
      <c r="S3424" s="1" t="s">
        <v>26001</v>
      </c>
      <c r="T3424" s="1" t="s">
        <v>26002</v>
      </c>
      <c r="U3424" s="1" t="s">
        <v>22733</v>
      </c>
      <c r="V3424" s="1" t="s">
        <v>2229</v>
      </c>
      <c r="W3424" s="1" t="s">
        <v>22796</v>
      </c>
      <c r="X3424" s="1" t="s">
        <v>1714</v>
      </c>
      <c r="Y3424" s="1" t="s">
        <v>11128</v>
      </c>
      <c r="Z3424" s="1" t="s">
        <v>1714</v>
      </c>
      <c r="AA3424" s="1" t="s">
        <v>26003</v>
      </c>
      <c r="AB3424" s="3">
        <v>1</v>
      </c>
      <c r="AC3424" s="3">
        <v>1</v>
      </c>
      <c r="AD3424" s="3">
        <v>1</v>
      </c>
      <c r="AE3424" s="3">
        <v>1</v>
      </c>
      <c r="AF3424" s="3">
        <v>0</v>
      </c>
      <c r="AG3424" s="3">
        <v>0</v>
      </c>
      <c r="AH3424" s="3">
        <v>33.566666666666997</v>
      </c>
      <c r="AI3424" s="3">
        <v>2.95</v>
      </c>
      <c r="AJ3424" s="1" t="s">
        <v>1714</v>
      </c>
      <c r="AK3424" s="1" t="s">
        <v>26004</v>
      </c>
      <c r="AL3424" s="1"/>
      <c r="AM3424" s="1"/>
      <c r="AN3424" s="1"/>
      <c r="AO3424" s="1"/>
      <c r="AP3424" s="1"/>
      <c r="AQ3424" s="1"/>
      <c r="AR3424" s="1"/>
      <c r="AS3424" s="1"/>
      <c r="AT3424" s="3"/>
      <c r="AU3424" s="1"/>
      <c r="AV3424" s="1"/>
      <c r="AW3424" s="3"/>
      <c r="AX3424" s="1"/>
      <c r="AY3424" s="1"/>
      <c r="AZ3424" s="1" t="s">
        <v>26005</v>
      </c>
      <c r="BA3424" s="1"/>
      <c r="BB3424">
        <f t="shared" si="77"/>
        <v>6</v>
      </c>
      <c r="BC3424">
        <f t="shared" si="78"/>
        <v>2022</v>
      </c>
    </row>
    <row r="3425" spans="1:55" x14ac:dyDescent="0.25">
      <c r="A3425" s="1" t="s">
        <v>22679</v>
      </c>
      <c r="B3425" s="3">
        <v>70</v>
      </c>
      <c r="C3425" s="1" t="s">
        <v>22679</v>
      </c>
      <c r="D3425" s="3">
        <v>474903</v>
      </c>
      <c r="E3425" s="1" t="s">
        <v>63</v>
      </c>
      <c r="F3425" s="1" t="s">
        <v>25437</v>
      </c>
      <c r="G3425" s="1" t="s">
        <v>1714</v>
      </c>
      <c r="H3425" s="1" t="s">
        <v>25999</v>
      </c>
      <c r="I3425" s="3">
        <v>1732711</v>
      </c>
      <c r="J3425" s="1" t="s">
        <v>67</v>
      </c>
      <c r="K3425" s="12"/>
      <c r="L3425" s="1" t="s">
        <v>22694</v>
      </c>
      <c r="M3425" s="1"/>
      <c r="N3425" s="1"/>
      <c r="O3425" s="1" t="s">
        <v>26000</v>
      </c>
      <c r="P3425" s="1" t="s">
        <v>70</v>
      </c>
      <c r="Q3425" s="1" t="s">
        <v>70</v>
      </c>
      <c r="R3425" s="1" t="s">
        <v>1714</v>
      </c>
      <c r="S3425" s="1" t="s">
        <v>26001</v>
      </c>
      <c r="T3425" s="1" t="s">
        <v>26002</v>
      </c>
      <c r="U3425" s="1" t="s">
        <v>22733</v>
      </c>
      <c r="V3425" s="1" t="s">
        <v>639</v>
      </c>
      <c r="W3425" s="1" t="s">
        <v>24172</v>
      </c>
      <c r="X3425" s="1" t="s">
        <v>1714</v>
      </c>
      <c r="Y3425" s="1" t="s">
        <v>11128</v>
      </c>
      <c r="Z3425" s="1" t="s">
        <v>1714</v>
      </c>
      <c r="AA3425" s="1" t="s">
        <v>26003</v>
      </c>
      <c r="AB3425" s="3">
        <v>1</v>
      </c>
      <c r="AC3425" s="3">
        <v>1</v>
      </c>
      <c r="AD3425" s="3">
        <v>1</v>
      </c>
      <c r="AE3425" s="3">
        <v>1</v>
      </c>
      <c r="AF3425" s="3">
        <v>0</v>
      </c>
      <c r="AG3425" s="3">
        <v>0</v>
      </c>
      <c r="AH3425" s="3">
        <v>33.566666666666997</v>
      </c>
      <c r="AI3425" s="3">
        <v>2.95</v>
      </c>
      <c r="AJ3425" s="1" t="s">
        <v>1714</v>
      </c>
      <c r="AK3425" s="1" t="s">
        <v>26004</v>
      </c>
      <c r="AL3425" s="1"/>
      <c r="AM3425" s="1"/>
      <c r="AN3425" s="1"/>
      <c r="AO3425" s="1"/>
      <c r="AP3425" s="1"/>
      <c r="AQ3425" s="1"/>
      <c r="AR3425" s="1"/>
      <c r="AS3425" s="1"/>
      <c r="AT3425" s="3"/>
      <c r="AU3425" s="1"/>
      <c r="AV3425" s="1"/>
      <c r="AW3425" s="3"/>
      <c r="AX3425" s="1"/>
      <c r="AY3425" s="1"/>
      <c r="AZ3425" s="1" t="s">
        <v>26005</v>
      </c>
      <c r="BA3425" s="1"/>
      <c r="BB3425">
        <f t="shared" si="77"/>
        <v>6</v>
      </c>
      <c r="BC3425">
        <f t="shared" si="78"/>
        <v>2022</v>
      </c>
    </row>
    <row r="3426" spans="1:55" x14ac:dyDescent="0.25">
      <c r="A3426" s="1" t="s">
        <v>22679</v>
      </c>
      <c r="B3426" s="3">
        <v>70</v>
      </c>
      <c r="C3426" s="1" t="s">
        <v>22679</v>
      </c>
      <c r="D3426" s="3">
        <v>478360</v>
      </c>
      <c r="E3426" s="1" t="s">
        <v>63</v>
      </c>
      <c r="F3426" s="1" t="s">
        <v>26006</v>
      </c>
      <c r="G3426" s="1" t="s">
        <v>1714</v>
      </c>
      <c r="H3426" s="1" t="s">
        <v>11958</v>
      </c>
      <c r="I3426" s="3">
        <v>1733212</v>
      </c>
      <c r="J3426" s="1" t="s">
        <v>67</v>
      </c>
      <c r="K3426" s="12"/>
      <c r="L3426" s="1" t="s">
        <v>22792</v>
      </c>
      <c r="M3426" s="1"/>
      <c r="N3426" s="1"/>
      <c r="O3426" s="1" t="s">
        <v>26007</v>
      </c>
      <c r="P3426" s="1" t="s">
        <v>70</v>
      </c>
      <c r="Q3426" s="1" t="s">
        <v>70</v>
      </c>
      <c r="R3426" s="1" t="s">
        <v>1714</v>
      </c>
      <c r="S3426" s="1" t="s">
        <v>26008</v>
      </c>
      <c r="T3426" s="1" t="s">
        <v>26009</v>
      </c>
      <c r="U3426" s="1" t="s">
        <v>22726</v>
      </c>
      <c r="V3426" s="1" t="s">
        <v>74</v>
      </c>
      <c r="W3426" s="1" t="s">
        <v>24629</v>
      </c>
      <c r="X3426" s="1" t="s">
        <v>1714</v>
      </c>
      <c r="Y3426" s="1" t="s">
        <v>6696</v>
      </c>
      <c r="Z3426" s="1" t="s">
        <v>1714</v>
      </c>
      <c r="AA3426" s="1" t="s">
        <v>1791</v>
      </c>
      <c r="AB3426" s="3">
        <v>1</v>
      </c>
      <c r="AC3426" s="3">
        <v>1</v>
      </c>
      <c r="AD3426" s="3">
        <v>1</v>
      </c>
      <c r="AE3426" s="3">
        <v>1</v>
      </c>
      <c r="AF3426" s="3">
        <v>0</v>
      </c>
      <c r="AG3426" s="3">
        <v>0</v>
      </c>
      <c r="AH3426" s="3">
        <v>15.966666666667001</v>
      </c>
      <c r="AI3426" s="3">
        <v>2.25</v>
      </c>
      <c r="AJ3426" s="1" t="s">
        <v>1714</v>
      </c>
      <c r="AK3426" s="1" t="s">
        <v>12592</v>
      </c>
      <c r="AL3426" s="1"/>
      <c r="AM3426" s="1"/>
      <c r="AN3426" s="1"/>
      <c r="AO3426" s="1"/>
      <c r="AP3426" s="1"/>
      <c r="AQ3426" s="1"/>
      <c r="AR3426" s="1"/>
      <c r="AS3426" s="1"/>
      <c r="AT3426" s="3"/>
      <c r="AU3426" s="1"/>
      <c r="AV3426" s="1"/>
      <c r="AW3426" s="3"/>
      <c r="AX3426" s="1"/>
      <c r="AY3426" s="1"/>
      <c r="AZ3426" s="1" t="s">
        <v>26010</v>
      </c>
      <c r="BA3426" s="1"/>
      <c r="BB3426">
        <f t="shared" si="77"/>
        <v>6</v>
      </c>
      <c r="BC3426">
        <f t="shared" si="78"/>
        <v>2022</v>
      </c>
    </row>
    <row r="3427" spans="1:55" x14ac:dyDescent="0.25">
      <c r="A3427" s="1" t="s">
        <v>22679</v>
      </c>
      <c r="B3427" s="3">
        <v>70</v>
      </c>
      <c r="C3427" s="1" t="s">
        <v>22679</v>
      </c>
      <c r="D3427" s="3">
        <v>480324</v>
      </c>
      <c r="E3427" s="1" t="s">
        <v>63</v>
      </c>
      <c r="F3427" s="1" t="s">
        <v>26011</v>
      </c>
      <c r="G3427" s="1" t="s">
        <v>1714</v>
      </c>
      <c r="H3427" s="1" t="s">
        <v>26012</v>
      </c>
      <c r="I3427" s="3">
        <v>1733485</v>
      </c>
      <c r="J3427" s="1" t="s">
        <v>67</v>
      </c>
      <c r="K3427" s="12"/>
      <c r="L3427" s="1" t="s">
        <v>22761</v>
      </c>
      <c r="M3427" s="1"/>
      <c r="N3427" s="1"/>
      <c r="O3427" s="1" t="s">
        <v>26013</v>
      </c>
      <c r="P3427" s="1" t="s">
        <v>70</v>
      </c>
      <c r="Q3427" s="1" t="s">
        <v>70</v>
      </c>
      <c r="R3427" s="1" t="s">
        <v>1714</v>
      </c>
      <c r="S3427" s="1" t="s">
        <v>26014</v>
      </c>
      <c r="T3427" s="1" t="s">
        <v>26015</v>
      </c>
      <c r="U3427" s="1" t="s">
        <v>22726</v>
      </c>
      <c r="V3427" s="1" t="s">
        <v>74</v>
      </c>
      <c r="W3427" s="1" t="s">
        <v>22774</v>
      </c>
      <c r="X3427" s="1" t="s">
        <v>1714</v>
      </c>
      <c r="Y3427" s="1" t="s">
        <v>16375</v>
      </c>
      <c r="Z3427" s="1" t="s">
        <v>1714</v>
      </c>
      <c r="AA3427" s="1" t="s">
        <v>26016</v>
      </c>
      <c r="AB3427" s="3">
        <v>1</v>
      </c>
      <c r="AC3427" s="3">
        <v>1</v>
      </c>
      <c r="AD3427" s="3">
        <v>1</v>
      </c>
      <c r="AE3427" s="3">
        <v>1</v>
      </c>
      <c r="AF3427" s="3">
        <v>0</v>
      </c>
      <c r="AG3427" s="3">
        <v>0</v>
      </c>
      <c r="AH3427" s="3">
        <v>23.733333333333</v>
      </c>
      <c r="AI3427" s="3">
        <v>6.916666666667</v>
      </c>
      <c r="AJ3427" s="1" t="s">
        <v>1714</v>
      </c>
      <c r="AK3427" s="1" t="s">
        <v>26017</v>
      </c>
      <c r="AL3427" s="1"/>
      <c r="AM3427" s="1"/>
      <c r="AN3427" s="1"/>
      <c r="AO3427" s="1"/>
      <c r="AP3427" s="1"/>
      <c r="AQ3427" s="1"/>
      <c r="AR3427" s="1"/>
      <c r="AS3427" s="1"/>
      <c r="AT3427" s="3"/>
      <c r="AU3427" s="1"/>
      <c r="AV3427" s="1"/>
      <c r="AW3427" s="3"/>
      <c r="AX3427" s="1"/>
      <c r="AY3427" s="1"/>
      <c r="AZ3427" s="1" t="s">
        <v>26018</v>
      </c>
      <c r="BA3427" s="1"/>
      <c r="BB3427">
        <f t="shared" si="77"/>
        <v>6</v>
      </c>
      <c r="BC3427">
        <f t="shared" si="78"/>
        <v>2022</v>
      </c>
    </row>
    <row r="3428" spans="1:55" x14ac:dyDescent="0.25">
      <c r="A3428" s="1" t="s">
        <v>22679</v>
      </c>
      <c r="B3428" s="3">
        <v>70</v>
      </c>
      <c r="C3428" s="1" t="s">
        <v>22679</v>
      </c>
      <c r="D3428" s="3">
        <v>486124</v>
      </c>
      <c r="E3428" s="1" t="s">
        <v>91</v>
      </c>
      <c r="F3428" s="1" t="s">
        <v>1332</v>
      </c>
      <c r="G3428" s="1" t="s">
        <v>1724</v>
      </c>
      <c r="H3428" s="1" t="s">
        <v>26019</v>
      </c>
      <c r="I3428" s="3">
        <v>486124</v>
      </c>
      <c r="J3428" s="1" t="s">
        <v>67</v>
      </c>
      <c r="K3428" s="12"/>
      <c r="L3428" s="1" t="s">
        <v>23039</v>
      </c>
      <c r="M3428" s="1"/>
      <c r="N3428" s="1"/>
      <c r="O3428" s="1" t="s">
        <v>26020</v>
      </c>
      <c r="P3428" s="1" t="s">
        <v>70</v>
      </c>
      <c r="Q3428" s="1" t="s">
        <v>70</v>
      </c>
      <c r="R3428" s="1" t="s">
        <v>1724</v>
      </c>
      <c r="S3428" s="1" t="s">
        <v>26021</v>
      </c>
      <c r="T3428" s="1" t="s">
        <v>26022</v>
      </c>
      <c r="U3428" s="1" t="s">
        <v>22765</v>
      </c>
      <c r="V3428" s="1" t="s">
        <v>74</v>
      </c>
      <c r="W3428" s="1" t="s">
        <v>23069</v>
      </c>
      <c r="X3428" s="1" t="s">
        <v>1724</v>
      </c>
      <c r="Y3428" s="1" t="s">
        <v>14983</v>
      </c>
      <c r="Z3428" s="1" t="s">
        <v>1724</v>
      </c>
      <c r="AA3428" s="1" t="s">
        <v>26023</v>
      </c>
      <c r="AB3428" s="3">
        <v>1</v>
      </c>
      <c r="AC3428" s="3">
        <v>1</v>
      </c>
      <c r="AD3428" s="3">
        <v>1</v>
      </c>
      <c r="AE3428" s="3">
        <v>1</v>
      </c>
      <c r="AF3428" s="3">
        <v>0</v>
      </c>
      <c r="AG3428" s="3">
        <v>0</v>
      </c>
      <c r="AH3428" s="3">
        <v>38.783333333332997</v>
      </c>
      <c r="AI3428" s="3">
        <v>6.6</v>
      </c>
      <c r="AJ3428" s="1" t="s">
        <v>1724</v>
      </c>
      <c r="AK3428" s="1" t="s">
        <v>26024</v>
      </c>
      <c r="AL3428" s="1"/>
      <c r="AM3428" s="1"/>
      <c r="AN3428" s="1"/>
      <c r="AO3428" s="1"/>
      <c r="AP3428" s="1"/>
      <c r="AQ3428" s="1"/>
      <c r="AR3428" s="1"/>
      <c r="AS3428" s="1"/>
      <c r="AT3428" s="3"/>
      <c r="AU3428" s="1"/>
      <c r="AV3428" s="1"/>
      <c r="AW3428" s="3"/>
      <c r="AX3428" s="1"/>
      <c r="AY3428" s="1"/>
      <c r="AZ3428" s="1"/>
      <c r="BA3428" s="1" t="s">
        <v>26025</v>
      </c>
      <c r="BB3428">
        <f t="shared" si="77"/>
        <v>6</v>
      </c>
      <c r="BC3428">
        <f t="shared" si="78"/>
        <v>2022</v>
      </c>
    </row>
    <row r="3429" spans="1:55" x14ac:dyDescent="0.25">
      <c r="A3429" s="1" t="s">
        <v>22679</v>
      </c>
      <c r="B3429" s="3">
        <v>70</v>
      </c>
      <c r="C3429" s="1" t="s">
        <v>22679</v>
      </c>
      <c r="D3429" s="3">
        <v>486521</v>
      </c>
      <c r="E3429" s="1" t="s">
        <v>63</v>
      </c>
      <c r="F3429" s="1" t="s">
        <v>26026</v>
      </c>
      <c r="G3429" s="1" t="s">
        <v>1724</v>
      </c>
      <c r="H3429" s="1" t="s">
        <v>26027</v>
      </c>
      <c r="I3429" s="3">
        <v>1734111</v>
      </c>
      <c r="J3429" s="1" t="s">
        <v>67</v>
      </c>
      <c r="K3429" s="12"/>
      <c r="L3429" s="1" t="s">
        <v>22694</v>
      </c>
      <c r="M3429" s="1"/>
      <c r="N3429" s="1"/>
      <c r="O3429" s="1" t="s">
        <v>26028</v>
      </c>
      <c r="P3429" s="1" t="s">
        <v>70</v>
      </c>
      <c r="Q3429" s="1" t="s">
        <v>70</v>
      </c>
      <c r="R3429" s="1" t="s">
        <v>1724</v>
      </c>
      <c r="S3429" s="1" t="s">
        <v>19266</v>
      </c>
      <c r="T3429" s="1" t="s">
        <v>26029</v>
      </c>
      <c r="U3429" s="1" t="s">
        <v>22726</v>
      </c>
      <c r="V3429" s="1" t="s">
        <v>74</v>
      </c>
      <c r="W3429" s="1" t="s">
        <v>26030</v>
      </c>
      <c r="X3429" s="1" t="s">
        <v>1724</v>
      </c>
      <c r="Y3429" s="1" t="s">
        <v>4116</v>
      </c>
      <c r="Z3429" s="1" t="s">
        <v>1724</v>
      </c>
      <c r="AA3429" s="1" t="s">
        <v>1695</v>
      </c>
      <c r="AB3429" s="3">
        <v>1</v>
      </c>
      <c r="AC3429" s="3">
        <v>1</v>
      </c>
      <c r="AD3429" s="3">
        <v>1</v>
      </c>
      <c r="AE3429" s="3">
        <v>1</v>
      </c>
      <c r="AF3429" s="3">
        <v>0</v>
      </c>
      <c r="AG3429" s="3">
        <v>0</v>
      </c>
      <c r="AH3429" s="3">
        <v>28.5</v>
      </c>
      <c r="AI3429" s="3">
        <v>4.8166666666670004</v>
      </c>
      <c r="AJ3429" s="1" t="s">
        <v>1724</v>
      </c>
      <c r="AK3429" s="1" t="s">
        <v>23633</v>
      </c>
      <c r="AL3429" s="1"/>
      <c r="AM3429" s="1"/>
      <c r="AN3429" s="1"/>
      <c r="AO3429" s="1"/>
      <c r="AP3429" s="1"/>
      <c r="AQ3429" s="1"/>
      <c r="AR3429" s="1"/>
      <c r="AS3429" s="1"/>
      <c r="AT3429" s="3"/>
      <c r="AU3429" s="1"/>
      <c r="AV3429" s="1"/>
      <c r="AW3429" s="3"/>
      <c r="AX3429" s="1"/>
      <c r="AY3429" s="1"/>
      <c r="AZ3429" s="1" t="s">
        <v>26031</v>
      </c>
      <c r="BA3429" s="1"/>
      <c r="BB3429">
        <f t="shared" si="77"/>
        <v>6</v>
      </c>
      <c r="BC3429">
        <f t="shared" si="78"/>
        <v>2022</v>
      </c>
    </row>
    <row r="3430" spans="1:55" x14ac:dyDescent="0.25">
      <c r="A3430" s="1" t="s">
        <v>22679</v>
      </c>
      <c r="B3430" s="3">
        <v>70</v>
      </c>
      <c r="C3430" s="1" t="s">
        <v>22679</v>
      </c>
      <c r="D3430" s="3">
        <v>491779</v>
      </c>
      <c r="E3430" s="1" t="s">
        <v>63</v>
      </c>
      <c r="F3430" s="1" t="s">
        <v>26032</v>
      </c>
      <c r="G3430" s="1" t="s">
        <v>1742</v>
      </c>
      <c r="H3430" s="1" t="s">
        <v>26033</v>
      </c>
      <c r="I3430" s="3">
        <v>1734451</v>
      </c>
      <c r="J3430" s="1" t="s">
        <v>67</v>
      </c>
      <c r="K3430" s="12"/>
      <c r="L3430" s="1" t="s">
        <v>22747</v>
      </c>
      <c r="M3430" s="1"/>
      <c r="N3430" s="1"/>
      <c r="O3430" s="1" t="s">
        <v>26034</v>
      </c>
      <c r="P3430" s="1" t="s">
        <v>70</v>
      </c>
      <c r="Q3430" s="1" t="s">
        <v>70</v>
      </c>
      <c r="R3430" s="1" t="s">
        <v>1742</v>
      </c>
      <c r="S3430" s="1" t="s">
        <v>26035</v>
      </c>
      <c r="T3430" s="1" t="s">
        <v>26036</v>
      </c>
      <c r="U3430" s="1" t="s">
        <v>22751</v>
      </c>
      <c r="V3430" s="1" t="s">
        <v>2229</v>
      </c>
      <c r="W3430" s="1" t="s">
        <v>22796</v>
      </c>
      <c r="X3430" s="1" t="s">
        <v>1742</v>
      </c>
      <c r="Y3430" s="1" t="s">
        <v>26037</v>
      </c>
      <c r="Z3430" s="1" t="s">
        <v>1742</v>
      </c>
      <c r="AA3430" s="1" t="s">
        <v>26038</v>
      </c>
      <c r="AB3430" s="3">
        <v>1</v>
      </c>
      <c r="AC3430" s="3">
        <v>1</v>
      </c>
      <c r="AD3430" s="3">
        <v>1</v>
      </c>
      <c r="AE3430" s="3">
        <v>1</v>
      </c>
      <c r="AF3430" s="3">
        <v>0</v>
      </c>
      <c r="AG3430" s="3">
        <v>0</v>
      </c>
      <c r="AH3430" s="3">
        <v>39.216666666667003</v>
      </c>
      <c r="AI3430" s="3">
        <v>5.9833333333330003</v>
      </c>
      <c r="AJ3430" s="1" t="s">
        <v>1742</v>
      </c>
      <c r="AK3430" s="1" t="s">
        <v>2390</v>
      </c>
      <c r="AL3430" s="1"/>
      <c r="AM3430" s="1"/>
      <c r="AN3430" s="1"/>
      <c r="AO3430" s="1"/>
      <c r="AP3430" s="1"/>
      <c r="AQ3430" s="1"/>
      <c r="AR3430" s="1"/>
      <c r="AS3430" s="1"/>
      <c r="AT3430" s="3"/>
      <c r="AU3430" s="1"/>
      <c r="AV3430" s="1"/>
      <c r="AW3430" s="3"/>
      <c r="AX3430" s="1"/>
      <c r="AY3430" s="1"/>
      <c r="AZ3430" s="1" t="s">
        <v>26039</v>
      </c>
      <c r="BA3430" s="1"/>
      <c r="BB3430">
        <f t="shared" si="77"/>
        <v>6</v>
      </c>
      <c r="BC3430">
        <f t="shared" si="78"/>
        <v>2022</v>
      </c>
    </row>
    <row r="3431" spans="1:55" x14ac:dyDescent="0.25">
      <c r="A3431" s="1" t="s">
        <v>22679</v>
      </c>
      <c r="B3431" s="3">
        <v>70</v>
      </c>
      <c r="C3431" s="1" t="s">
        <v>22679</v>
      </c>
      <c r="D3431" s="3">
        <v>494499</v>
      </c>
      <c r="E3431" s="1" t="s">
        <v>63</v>
      </c>
      <c r="F3431" s="1" t="s">
        <v>26040</v>
      </c>
      <c r="G3431" s="1" t="s">
        <v>1742</v>
      </c>
      <c r="H3431" s="1" t="s">
        <v>26041</v>
      </c>
      <c r="I3431" s="3">
        <v>1734794</v>
      </c>
      <c r="J3431" s="1" t="s">
        <v>67</v>
      </c>
      <c r="K3431" s="12"/>
      <c r="L3431" s="1" t="s">
        <v>22747</v>
      </c>
      <c r="M3431" s="1"/>
      <c r="N3431" s="1"/>
      <c r="O3431" s="1" t="s">
        <v>26042</v>
      </c>
      <c r="P3431" s="1" t="s">
        <v>70</v>
      </c>
      <c r="Q3431" s="1" t="s">
        <v>70</v>
      </c>
      <c r="R3431" s="1" t="s">
        <v>1742</v>
      </c>
      <c r="S3431" s="1" t="s">
        <v>26043</v>
      </c>
      <c r="T3431" s="1" t="s">
        <v>26044</v>
      </c>
      <c r="U3431" s="1" t="s">
        <v>22726</v>
      </c>
      <c r="V3431" s="1" t="s">
        <v>74</v>
      </c>
      <c r="W3431" s="1" t="s">
        <v>22781</v>
      </c>
      <c r="X3431" s="1" t="s">
        <v>1742</v>
      </c>
      <c r="Y3431" s="1" t="s">
        <v>3176</v>
      </c>
      <c r="Z3431" s="1" t="s">
        <v>1742</v>
      </c>
      <c r="AA3431" s="1" t="s">
        <v>1647</v>
      </c>
      <c r="AB3431" s="3">
        <v>1</v>
      </c>
      <c r="AC3431" s="3">
        <v>1</v>
      </c>
      <c r="AD3431" s="3">
        <v>1</v>
      </c>
      <c r="AE3431" s="3">
        <v>1</v>
      </c>
      <c r="AF3431" s="3">
        <v>0</v>
      </c>
      <c r="AG3431" s="3">
        <v>0</v>
      </c>
      <c r="AH3431" s="3">
        <v>43.45</v>
      </c>
      <c r="AI3431" s="3">
        <v>5.4666666666669999</v>
      </c>
      <c r="AJ3431" s="1" t="s">
        <v>1742</v>
      </c>
      <c r="AK3431" s="1" t="s">
        <v>26045</v>
      </c>
      <c r="AL3431" s="1"/>
      <c r="AM3431" s="1"/>
      <c r="AN3431" s="1"/>
      <c r="AO3431" s="1"/>
      <c r="AP3431" s="1"/>
      <c r="AQ3431" s="1"/>
      <c r="AR3431" s="1"/>
      <c r="AS3431" s="1"/>
      <c r="AT3431" s="3"/>
      <c r="AU3431" s="1"/>
      <c r="AV3431" s="1"/>
      <c r="AW3431" s="3"/>
      <c r="AX3431" s="1"/>
      <c r="AY3431" s="1"/>
      <c r="AZ3431" s="1" t="s">
        <v>26046</v>
      </c>
      <c r="BA3431" s="1"/>
      <c r="BB3431">
        <f t="shared" si="77"/>
        <v>6</v>
      </c>
      <c r="BC3431">
        <f t="shared" si="78"/>
        <v>2022</v>
      </c>
    </row>
    <row r="3432" spans="1:55" x14ac:dyDescent="0.25">
      <c r="A3432" s="1" t="s">
        <v>22679</v>
      </c>
      <c r="B3432" s="3">
        <v>70</v>
      </c>
      <c r="C3432" s="1" t="s">
        <v>22679</v>
      </c>
      <c r="D3432" s="3">
        <v>495513</v>
      </c>
      <c r="E3432" s="1" t="s">
        <v>63</v>
      </c>
      <c r="F3432" s="1" t="s">
        <v>1465</v>
      </c>
      <c r="G3432" s="1" t="s">
        <v>1742</v>
      </c>
      <c r="H3432" s="1" t="s">
        <v>26047</v>
      </c>
      <c r="I3432" s="3">
        <v>1734851</v>
      </c>
      <c r="J3432" s="1" t="s">
        <v>67</v>
      </c>
      <c r="K3432" s="12"/>
      <c r="L3432" s="1" t="s">
        <v>22761</v>
      </c>
      <c r="M3432" s="1"/>
      <c r="N3432" s="1"/>
      <c r="O3432" s="1" t="s">
        <v>26048</v>
      </c>
      <c r="P3432" s="1" t="s">
        <v>70</v>
      </c>
      <c r="Q3432" s="1" t="s">
        <v>70</v>
      </c>
      <c r="R3432" s="1" t="s">
        <v>1742</v>
      </c>
      <c r="S3432" s="1" t="s">
        <v>26049</v>
      </c>
      <c r="T3432" s="1" t="s">
        <v>26050</v>
      </c>
      <c r="U3432" s="1" t="s">
        <v>22726</v>
      </c>
      <c r="V3432" s="1" t="s">
        <v>74</v>
      </c>
      <c r="W3432" s="1" t="s">
        <v>22781</v>
      </c>
      <c r="X3432" s="1" t="s">
        <v>1742</v>
      </c>
      <c r="Y3432" s="1" t="s">
        <v>821</v>
      </c>
      <c r="Z3432" s="1" t="s">
        <v>1742</v>
      </c>
      <c r="AA3432" s="1" t="s">
        <v>26051</v>
      </c>
      <c r="AB3432" s="3">
        <v>1</v>
      </c>
      <c r="AC3432" s="3">
        <v>1</v>
      </c>
      <c r="AD3432" s="3">
        <v>1</v>
      </c>
      <c r="AE3432" s="3">
        <v>1</v>
      </c>
      <c r="AF3432" s="3">
        <v>0</v>
      </c>
      <c r="AG3432" s="3">
        <v>0</v>
      </c>
      <c r="AH3432" s="3">
        <v>31.35</v>
      </c>
      <c r="AI3432" s="3">
        <v>3.583333333333</v>
      </c>
      <c r="AJ3432" s="1" t="s">
        <v>1742</v>
      </c>
      <c r="AK3432" s="1" t="s">
        <v>26052</v>
      </c>
      <c r="AL3432" s="1"/>
      <c r="AM3432" s="1"/>
      <c r="AN3432" s="1"/>
      <c r="AO3432" s="1"/>
      <c r="AP3432" s="1"/>
      <c r="AQ3432" s="1"/>
      <c r="AR3432" s="1"/>
      <c r="AS3432" s="1"/>
      <c r="AT3432" s="3"/>
      <c r="AU3432" s="1"/>
      <c r="AV3432" s="1"/>
      <c r="AW3432" s="3"/>
      <c r="AX3432" s="1"/>
      <c r="AY3432" s="1"/>
      <c r="AZ3432" s="1" t="s">
        <v>26053</v>
      </c>
      <c r="BA3432" s="1"/>
      <c r="BB3432">
        <f t="shared" si="77"/>
        <v>6</v>
      </c>
      <c r="BC3432">
        <f t="shared" si="78"/>
        <v>2022</v>
      </c>
    </row>
    <row r="3433" spans="1:55" x14ac:dyDescent="0.25">
      <c r="A3433" s="1" t="s">
        <v>22679</v>
      </c>
      <c r="B3433" s="3">
        <v>70</v>
      </c>
      <c r="C3433" s="1" t="s">
        <v>22679</v>
      </c>
      <c r="D3433" s="3">
        <v>497226</v>
      </c>
      <c r="E3433" s="1" t="s">
        <v>91</v>
      </c>
      <c r="F3433" s="1" t="s">
        <v>22745</v>
      </c>
      <c r="G3433" s="1" t="s">
        <v>1742</v>
      </c>
      <c r="H3433" s="1" t="s">
        <v>26054</v>
      </c>
      <c r="I3433" s="3">
        <v>497226</v>
      </c>
      <c r="J3433" s="1" t="s">
        <v>67</v>
      </c>
      <c r="K3433" s="12"/>
      <c r="L3433" s="1" t="s">
        <v>22747</v>
      </c>
      <c r="M3433" s="1"/>
      <c r="N3433" s="1"/>
      <c r="O3433" s="1" t="s">
        <v>26055</v>
      </c>
      <c r="P3433" s="1" t="s">
        <v>70</v>
      </c>
      <c r="Q3433" s="1" t="s">
        <v>70</v>
      </c>
      <c r="R3433" s="1" t="s">
        <v>1742</v>
      </c>
      <c r="S3433" s="1" t="s">
        <v>12087</v>
      </c>
      <c r="T3433" s="1" t="s">
        <v>26056</v>
      </c>
      <c r="U3433" s="1" t="s">
        <v>22751</v>
      </c>
      <c r="V3433" s="1" t="s">
        <v>74</v>
      </c>
      <c r="W3433" s="1" t="s">
        <v>22774</v>
      </c>
      <c r="X3433" s="1" t="s">
        <v>1742</v>
      </c>
      <c r="Y3433" s="1" t="s">
        <v>11550</v>
      </c>
      <c r="Z3433" s="1" t="s">
        <v>1742</v>
      </c>
      <c r="AA3433" s="1" t="s">
        <v>26057</v>
      </c>
      <c r="AB3433" s="3">
        <v>1</v>
      </c>
      <c r="AC3433" s="3">
        <v>1</v>
      </c>
      <c r="AD3433" s="3">
        <v>1</v>
      </c>
      <c r="AE3433" s="3">
        <v>1</v>
      </c>
      <c r="AF3433" s="3">
        <v>0</v>
      </c>
      <c r="AG3433" s="3">
        <v>0</v>
      </c>
      <c r="AH3433" s="3">
        <v>28.066666666667</v>
      </c>
      <c r="AI3433" s="3">
        <v>4.4333333333329996</v>
      </c>
      <c r="AJ3433" s="1" t="s">
        <v>1742</v>
      </c>
      <c r="AK3433" s="1" t="s">
        <v>26058</v>
      </c>
      <c r="AL3433" s="1"/>
      <c r="AM3433" s="1"/>
      <c r="AN3433" s="1"/>
      <c r="AO3433" s="1"/>
      <c r="AP3433" s="1"/>
      <c r="AQ3433" s="1"/>
      <c r="AR3433" s="1"/>
      <c r="AS3433" s="1"/>
      <c r="AT3433" s="3"/>
      <c r="AU3433" s="1"/>
      <c r="AV3433" s="1"/>
      <c r="AW3433" s="3"/>
      <c r="AX3433" s="1"/>
      <c r="AY3433" s="1"/>
      <c r="AZ3433" s="1"/>
      <c r="BA3433" s="1"/>
      <c r="BB3433">
        <f t="shared" si="77"/>
        <v>6</v>
      </c>
      <c r="BC3433">
        <f t="shared" si="78"/>
        <v>2022</v>
      </c>
    </row>
    <row r="3434" spans="1:55" x14ac:dyDescent="0.25">
      <c r="A3434" s="1" t="s">
        <v>22679</v>
      </c>
      <c r="B3434" s="3">
        <v>70</v>
      </c>
      <c r="C3434" s="1" t="s">
        <v>22679</v>
      </c>
      <c r="D3434" s="3">
        <v>497277</v>
      </c>
      <c r="E3434" s="1" t="s">
        <v>63</v>
      </c>
      <c r="F3434" s="1" t="s">
        <v>26059</v>
      </c>
      <c r="G3434" s="1" t="s">
        <v>1742</v>
      </c>
      <c r="H3434" s="1" t="s">
        <v>26060</v>
      </c>
      <c r="I3434" s="3">
        <v>1734942</v>
      </c>
      <c r="J3434" s="1" t="s">
        <v>67</v>
      </c>
      <c r="K3434" s="12"/>
      <c r="L3434" s="1" t="s">
        <v>22694</v>
      </c>
      <c r="M3434" s="1"/>
      <c r="N3434" s="1"/>
      <c r="O3434" s="1" t="s">
        <v>26061</v>
      </c>
      <c r="P3434" s="1" t="s">
        <v>70</v>
      </c>
      <c r="Q3434" s="1" t="s">
        <v>70</v>
      </c>
      <c r="R3434" s="1" t="s">
        <v>1742</v>
      </c>
      <c r="S3434" s="1" t="s">
        <v>17513</v>
      </c>
      <c r="T3434" s="1" t="s">
        <v>26062</v>
      </c>
      <c r="U3434" s="1" t="s">
        <v>22726</v>
      </c>
      <c r="V3434" s="1" t="s">
        <v>5232</v>
      </c>
      <c r="W3434" s="1" t="s">
        <v>26063</v>
      </c>
      <c r="X3434" s="1" t="s">
        <v>1742</v>
      </c>
      <c r="Y3434" s="1" t="s">
        <v>15521</v>
      </c>
      <c r="Z3434" s="1" t="s">
        <v>1742</v>
      </c>
      <c r="AA3434" s="1" t="s">
        <v>26064</v>
      </c>
      <c r="AB3434" s="3">
        <v>1</v>
      </c>
      <c r="AC3434" s="3">
        <v>1</v>
      </c>
      <c r="AD3434" s="3">
        <v>1</v>
      </c>
      <c r="AE3434" s="3">
        <v>1</v>
      </c>
      <c r="AF3434" s="3">
        <v>0</v>
      </c>
      <c r="AG3434" s="3">
        <v>0</v>
      </c>
      <c r="AH3434" s="3">
        <v>24.6</v>
      </c>
      <c r="AI3434" s="3">
        <v>10.383333333333001</v>
      </c>
      <c r="AJ3434" s="1" t="s">
        <v>1742</v>
      </c>
      <c r="AK3434" s="1" t="s">
        <v>26065</v>
      </c>
      <c r="AL3434" s="1"/>
      <c r="AM3434" s="1"/>
      <c r="AN3434" s="1"/>
      <c r="AO3434" s="1"/>
      <c r="AP3434" s="1"/>
      <c r="AQ3434" s="1"/>
      <c r="AR3434" s="1"/>
      <c r="AS3434" s="1"/>
      <c r="AT3434" s="3"/>
      <c r="AU3434" s="1"/>
      <c r="AV3434" s="1"/>
      <c r="AW3434" s="3"/>
      <c r="AX3434" s="1"/>
      <c r="AY3434" s="1"/>
      <c r="AZ3434" s="1" t="s">
        <v>26066</v>
      </c>
      <c r="BA3434" s="1"/>
      <c r="BB3434">
        <f t="shared" si="77"/>
        <v>6</v>
      </c>
      <c r="BC3434">
        <f t="shared" si="78"/>
        <v>2022</v>
      </c>
    </row>
    <row r="3435" spans="1:55" x14ac:dyDescent="0.25">
      <c r="A3435" s="1" t="s">
        <v>22679</v>
      </c>
      <c r="B3435" s="3">
        <v>70</v>
      </c>
      <c r="C3435" s="1" t="s">
        <v>22679</v>
      </c>
      <c r="D3435" s="3">
        <v>497473</v>
      </c>
      <c r="E3435" s="1" t="s">
        <v>63</v>
      </c>
      <c r="F3435" s="1" t="s">
        <v>26067</v>
      </c>
      <c r="G3435" s="1" t="s">
        <v>1742</v>
      </c>
      <c r="H3435" s="1" t="s">
        <v>26068</v>
      </c>
      <c r="I3435" s="3">
        <v>1734983</v>
      </c>
      <c r="J3435" s="1" t="s">
        <v>67</v>
      </c>
      <c r="K3435" s="12"/>
      <c r="L3435" s="1" t="s">
        <v>22714</v>
      </c>
      <c r="M3435" s="1"/>
      <c r="N3435" s="1"/>
      <c r="O3435" s="1" t="s">
        <v>26069</v>
      </c>
      <c r="P3435" s="1" t="s">
        <v>70</v>
      </c>
      <c r="Q3435" s="1" t="s">
        <v>70</v>
      </c>
      <c r="R3435" s="1" t="s">
        <v>1742</v>
      </c>
      <c r="S3435" s="1" t="s">
        <v>21935</v>
      </c>
      <c r="T3435" s="1" t="s">
        <v>26070</v>
      </c>
      <c r="U3435" s="1" t="s">
        <v>23833</v>
      </c>
      <c r="V3435" s="1" t="s">
        <v>74</v>
      </c>
      <c r="W3435" s="1" t="s">
        <v>24594</v>
      </c>
      <c r="X3435" s="1" t="s">
        <v>1742</v>
      </c>
      <c r="Y3435" s="1" t="s">
        <v>4353</v>
      </c>
      <c r="Z3435" s="1" t="s">
        <v>1742</v>
      </c>
      <c r="AA3435" s="1" t="s">
        <v>26071</v>
      </c>
      <c r="AB3435" s="3">
        <v>1</v>
      </c>
      <c r="AC3435" s="3">
        <v>1</v>
      </c>
      <c r="AD3435" s="3">
        <v>1</v>
      </c>
      <c r="AE3435" s="3">
        <v>1</v>
      </c>
      <c r="AF3435" s="3">
        <v>0</v>
      </c>
      <c r="AG3435" s="3">
        <v>0</v>
      </c>
      <c r="AH3435" s="3">
        <v>41.15</v>
      </c>
      <c r="AI3435" s="3">
        <v>11.15</v>
      </c>
      <c r="AJ3435" s="1" t="s">
        <v>1742</v>
      </c>
      <c r="AK3435" s="1" t="s">
        <v>26072</v>
      </c>
      <c r="AL3435" s="1"/>
      <c r="AM3435" s="1"/>
      <c r="AN3435" s="1"/>
      <c r="AO3435" s="1"/>
      <c r="AP3435" s="1"/>
      <c r="AQ3435" s="1"/>
      <c r="AR3435" s="1"/>
      <c r="AS3435" s="1"/>
      <c r="AT3435" s="3"/>
      <c r="AU3435" s="1"/>
      <c r="AV3435" s="1"/>
      <c r="AW3435" s="3"/>
      <c r="AX3435" s="1"/>
      <c r="AY3435" s="1"/>
      <c r="AZ3435" s="1"/>
      <c r="BA3435" s="1"/>
      <c r="BB3435">
        <f t="shared" si="77"/>
        <v>6</v>
      </c>
      <c r="BC3435">
        <f t="shared" si="78"/>
        <v>2022</v>
      </c>
    </row>
    <row r="3436" spans="1:55" x14ac:dyDescent="0.25">
      <c r="A3436" s="1" t="s">
        <v>22679</v>
      </c>
      <c r="B3436" s="3">
        <v>70</v>
      </c>
      <c r="C3436" s="1" t="s">
        <v>22679</v>
      </c>
      <c r="D3436" s="3">
        <v>499441</v>
      </c>
      <c r="E3436" s="1" t="s">
        <v>63</v>
      </c>
      <c r="F3436" s="1" t="s">
        <v>26073</v>
      </c>
      <c r="G3436" s="1" t="s">
        <v>1762</v>
      </c>
      <c r="H3436" s="1" t="s">
        <v>26074</v>
      </c>
      <c r="I3436" s="3">
        <v>1735126</v>
      </c>
      <c r="J3436" s="1" t="s">
        <v>67</v>
      </c>
      <c r="K3436" s="12"/>
      <c r="L3436" s="1" t="s">
        <v>22694</v>
      </c>
      <c r="M3436" s="1"/>
      <c r="N3436" s="1"/>
      <c r="O3436" s="1" t="s">
        <v>26075</v>
      </c>
      <c r="P3436" s="1" t="s">
        <v>70</v>
      </c>
      <c r="Q3436" s="1" t="s">
        <v>70</v>
      </c>
      <c r="R3436" s="1" t="s">
        <v>1762</v>
      </c>
      <c r="S3436" s="1" t="s">
        <v>26076</v>
      </c>
      <c r="T3436" s="1" t="s">
        <v>26077</v>
      </c>
      <c r="U3436" s="1" t="s">
        <v>22733</v>
      </c>
      <c r="V3436" s="1" t="s">
        <v>74</v>
      </c>
      <c r="W3436" s="1" t="s">
        <v>22708</v>
      </c>
      <c r="X3436" s="1" t="s">
        <v>1762</v>
      </c>
      <c r="Y3436" s="1" t="s">
        <v>1101</v>
      </c>
      <c r="Z3436" s="1" t="s">
        <v>1762</v>
      </c>
      <c r="AA3436" s="1" t="s">
        <v>26078</v>
      </c>
      <c r="AB3436" s="3">
        <v>1</v>
      </c>
      <c r="AC3436" s="3">
        <v>1</v>
      </c>
      <c r="AD3436" s="3">
        <v>1</v>
      </c>
      <c r="AE3436" s="3">
        <v>1</v>
      </c>
      <c r="AF3436" s="3">
        <v>0</v>
      </c>
      <c r="AG3436" s="3">
        <v>0</v>
      </c>
      <c r="AH3436" s="3">
        <v>27.5</v>
      </c>
      <c r="AI3436" s="3">
        <v>3.3</v>
      </c>
      <c r="AJ3436" s="1" t="s">
        <v>1762</v>
      </c>
      <c r="AK3436" s="1" t="s">
        <v>26079</v>
      </c>
      <c r="AL3436" s="1"/>
      <c r="AM3436" s="1"/>
      <c r="AN3436" s="1"/>
      <c r="AO3436" s="1"/>
      <c r="AP3436" s="1"/>
      <c r="AQ3436" s="1"/>
      <c r="AR3436" s="1"/>
      <c r="AS3436" s="1"/>
      <c r="AT3436" s="3"/>
      <c r="AU3436" s="1"/>
      <c r="AV3436" s="1"/>
      <c r="AW3436" s="3"/>
      <c r="AX3436" s="1"/>
      <c r="AY3436" s="1"/>
      <c r="AZ3436" s="1"/>
      <c r="BA3436" s="1"/>
      <c r="BB3436">
        <f t="shared" si="77"/>
        <v>6</v>
      </c>
      <c r="BC3436">
        <f t="shared" si="78"/>
        <v>2022</v>
      </c>
    </row>
    <row r="3437" spans="1:55" x14ac:dyDescent="0.25">
      <c r="A3437" s="1" t="s">
        <v>22679</v>
      </c>
      <c r="B3437" s="3">
        <v>70</v>
      </c>
      <c r="C3437" s="1" t="s">
        <v>22679</v>
      </c>
      <c r="D3437" s="3">
        <v>499666</v>
      </c>
      <c r="E3437" s="1" t="s">
        <v>91</v>
      </c>
      <c r="F3437" s="1" t="s">
        <v>22738</v>
      </c>
      <c r="G3437" s="1" t="s">
        <v>1762</v>
      </c>
      <c r="H3437" s="1" t="s">
        <v>26080</v>
      </c>
      <c r="I3437" s="3">
        <v>499666</v>
      </c>
      <c r="J3437" s="1" t="s">
        <v>67</v>
      </c>
      <c r="K3437" s="12"/>
      <c r="L3437" s="1" t="s">
        <v>22694</v>
      </c>
      <c r="M3437" s="1"/>
      <c r="N3437" s="1"/>
      <c r="O3437" s="1" t="s">
        <v>26081</v>
      </c>
      <c r="P3437" s="1" t="s">
        <v>70</v>
      </c>
      <c r="Q3437" s="1" t="s">
        <v>70</v>
      </c>
      <c r="R3437" s="1" t="s">
        <v>1762</v>
      </c>
      <c r="S3437" s="1" t="s">
        <v>26082</v>
      </c>
      <c r="T3437" s="1" t="s">
        <v>26083</v>
      </c>
      <c r="U3437" s="1" t="s">
        <v>22733</v>
      </c>
      <c r="V3437" s="1" t="s">
        <v>74</v>
      </c>
      <c r="W3437" s="1" t="s">
        <v>22708</v>
      </c>
      <c r="X3437" s="1" t="s">
        <v>1762</v>
      </c>
      <c r="Y3437" s="1" t="s">
        <v>2390</v>
      </c>
      <c r="Z3437" s="1" t="s">
        <v>1762</v>
      </c>
      <c r="AA3437" s="1" t="s">
        <v>26084</v>
      </c>
      <c r="AB3437" s="3">
        <v>1</v>
      </c>
      <c r="AC3437" s="3">
        <v>1</v>
      </c>
      <c r="AD3437" s="3">
        <v>1</v>
      </c>
      <c r="AE3437" s="3">
        <v>1</v>
      </c>
      <c r="AF3437" s="3">
        <v>0</v>
      </c>
      <c r="AG3437" s="3">
        <v>0</v>
      </c>
      <c r="AH3437" s="3">
        <v>30.216666666666999</v>
      </c>
      <c r="AI3437" s="3">
        <v>2.65</v>
      </c>
      <c r="AJ3437" s="1" t="s">
        <v>1762</v>
      </c>
      <c r="AK3437" s="1" t="s">
        <v>26085</v>
      </c>
      <c r="AL3437" s="1"/>
      <c r="AM3437" s="1"/>
      <c r="AN3437" s="1"/>
      <c r="AO3437" s="1"/>
      <c r="AP3437" s="1"/>
      <c r="AQ3437" s="1"/>
      <c r="AR3437" s="1"/>
      <c r="AS3437" s="1"/>
      <c r="AT3437" s="3"/>
      <c r="AU3437" s="1"/>
      <c r="AV3437" s="1"/>
      <c r="AW3437" s="3"/>
      <c r="AX3437" s="1"/>
      <c r="AY3437" s="1"/>
      <c r="AZ3437" s="1"/>
      <c r="BA3437" s="1" t="s">
        <v>26086</v>
      </c>
      <c r="BB3437">
        <f t="shared" si="77"/>
        <v>6</v>
      </c>
      <c r="BC3437">
        <f t="shared" si="78"/>
        <v>2022</v>
      </c>
    </row>
    <row r="3438" spans="1:55" x14ac:dyDescent="0.25">
      <c r="A3438" s="1" t="s">
        <v>22679</v>
      </c>
      <c r="B3438" s="3">
        <v>70</v>
      </c>
      <c r="C3438" s="1" t="s">
        <v>22679</v>
      </c>
      <c r="D3438" s="3">
        <v>500992</v>
      </c>
      <c r="E3438" s="1" t="s">
        <v>63</v>
      </c>
      <c r="F3438" s="1" t="s">
        <v>1332</v>
      </c>
      <c r="G3438" s="1" t="s">
        <v>1762</v>
      </c>
      <c r="H3438" s="1" t="s">
        <v>26087</v>
      </c>
      <c r="I3438" s="3">
        <v>1735201</v>
      </c>
      <c r="J3438" s="1" t="s">
        <v>67</v>
      </c>
      <c r="K3438" s="12"/>
      <c r="L3438" s="1" t="s">
        <v>23617</v>
      </c>
      <c r="M3438" s="1"/>
      <c r="N3438" s="1"/>
      <c r="O3438" s="1" t="s">
        <v>26088</v>
      </c>
      <c r="P3438" s="1" t="s">
        <v>70</v>
      </c>
      <c r="Q3438" s="1" t="s">
        <v>70</v>
      </c>
      <c r="R3438" s="1" t="s">
        <v>1762</v>
      </c>
      <c r="S3438" s="1" t="s">
        <v>26089</v>
      </c>
      <c r="T3438" s="1" t="s">
        <v>26090</v>
      </c>
      <c r="U3438" s="1" t="s">
        <v>22765</v>
      </c>
      <c r="V3438" s="1" t="s">
        <v>74</v>
      </c>
      <c r="W3438" s="1" t="s">
        <v>22838</v>
      </c>
      <c r="X3438" s="1" t="s">
        <v>1762</v>
      </c>
      <c r="Y3438" s="1" t="s">
        <v>24934</v>
      </c>
      <c r="Z3438" s="1" t="s">
        <v>1762</v>
      </c>
      <c r="AA3438" s="1" t="s">
        <v>26091</v>
      </c>
      <c r="AB3438" s="3">
        <v>1</v>
      </c>
      <c r="AC3438" s="3">
        <v>1</v>
      </c>
      <c r="AD3438" s="3">
        <v>1</v>
      </c>
      <c r="AE3438" s="3">
        <v>1</v>
      </c>
      <c r="AF3438" s="3">
        <v>0</v>
      </c>
      <c r="AG3438" s="3">
        <v>0</v>
      </c>
      <c r="AH3438" s="3">
        <v>51.216666666667003</v>
      </c>
      <c r="AI3438" s="3">
        <v>3.5</v>
      </c>
      <c r="AJ3438" s="1" t="s">
        <v>1762</v>
      </c>
      <c r="AK3438" s="1" t="s">
        <v>26092</v>
      </c>
      <c r="AL3438" s="1"/>
      <c r="AM3438" s="1"/>
      <c r="AN3438" s="1"/>
      <c r="AO3438" s="1"/>
      <c r="AP3438" s="1"/>
      <c r="AQ3438" s="1"/>
      <c r="AR3438" s="1"/>
      <c r="AS3438" s="1"/>
      <c r="AT3438" s="3"/>
      <c r="AU3438" s="1"/>
      <c r="AV3438" s="1"/>
      <c r="AW3438" s="3"/>
      <c r="AX3438" s="1"/>
      <c r="AY3438" s="1"/>
      <c r="AZ3438" s="1" t="s">
        <v>26093</v>
      </c>
      <c r="BA3438" s="1"/>
      <c r="BB3438">
        <f t="shared" si="77"/>
        <v>6</v>
      </c>
      <c r="BC3438">
        <f t="shared" si="78"/>
        <v>2022</v>
      </c>
    </row>
    <row r="3439" spans="1:55" x14ac:dyDescent="0.25">
      <c r="A3439" s="1" t="s">
        <v>22679</v>
      </c>
      <c r="B3439" s="3">
        <v>70</v>
      </c>
      <c r="C3439" s="1" t="s">
        <v>22679</v>
      </c>
      <c r="D3439" s="3">
        <v>502493</v>
      </c>
      <c r="E3439" s="1" t="s">
        <v>63</v>
      </c>
      <c r="F3439" s="1" t="s">
        <v>26094</v>
      </c>
      <c r="G3439" s="1" t="s">
        <v>1762</v>
      </c>
      <c r="H3439" s="1" t="s">
        <v>26095</v>
      </c>
      <c r="I3439" s="3">
        <v>1735336</v>
      </c>
      <c r="J3439" s="1" t="s">
        <v>67</v>
      </c>
      <c r="K3439" s="12"/>
      <c r="L3439" s="1" t="s">
        <v>22694</v>
      </c>
      <c r="M3439" s="1"/>
      <c r="N3439" s="1"/>
      <c r="O3439" s="1" t="s">
        <v>26096</v>
      </c>
      <c r="P3439" s="1" t="s">
        <v>70</v>
      </c>
      <c r="Q3439" s="1" t="s">
        <v>70</v>
      </c>
      <c r="R3439" s="1" t="s">
        <v>1762</v>
      </c>
      <c r="S3439" s="1" t="s">
        <v>26097</v>
      </c>
      <c r="T3439" s="1" t="s">
        <v>26098</v>
      </c>
      <c r="U3439" s="1" t="s">
        <v>22733</v>
      </c>
      <c r="V3439" s="1" t="s">
        <v>74</v>
      </c>
      <c r="W3439" s="1" t="s">
        <v>22774</v>
      </c>
      <c r="X3439" s="1" t="s">
        <v>1762</v>
      </c>
      <c r="Y3439" s="1" t="s">
        <v>5468</v>
      </c>
      <c r="Z3439" s="1" t="s">
        <v>1762</v>
      </c>
      <c r="AA3439" s="1" t="s">
        <v>26099</v>
      </c>
      <c r="AB3439" s="3">
        <v>1</v>
      </c>
      <c r="AC3439" s="3">
        <v>1</v>
      </c>
      <c r="AD3439" s="3">
        <v>1</v>
      </c>
      <c r="AE3439" s="3">
        <v>1</v>
      </c>
      <c r="AF3439" s="3">
        <v>0</v>
      </c>
      <c r="AG3439" s="3">
        <v>0</v>
      </c>
      <c r="AH3439" s="3">
        <v>18.733333333333</v>
      </c>
      <c r="AI3439" s="3">
        <v>2.5333333333330001</v>
      </c>
      <c r="AJ3439" s="1" t="s">
        <v>1762</v>
      </c>
      <c r="AK3439" s="1" t="s">
        <v>26100</v>
      </c>
      <c r="AL3439" s="1"/>
      <c r="AM3439" s="1"/>
      <c r="AN3439" s="1"/>
      <c r="AO3439" s="1"/>
      <c r="AP3439" s="1"/>
      <c r="AQ3439" s="1"/>
      <c r="AR3439" s="1"/>
      <c r="AS3439" s="1"/>
      <c r="AT3439" s="3"/>
      <c r="AU3439" s="1"/>
      <c r="AV3439" s="1"/>
      <c r="AW3439" s="3"/>
      <c r="AX3439" s="1"/>
      <c r="AY3439" s="1"/>
      <c r="AZ3439" s="1" t="s">
        <v>26101</v>
      </c>
      <c r="BA3439" s="1"/>
      <c r="BB3439">
        <f t="shared" si="77"/>
        <v>6</v>
      </c>
      <c r="BC3439">
        <f t="shared" si="78"/>
        <v>2022</v>
      </c>
    </row>
    <row r="3440" spans="1:55" x14ac:dyDescent="0.25">
      <c r="A3440" s="1" t="s">
        <v>22679</v>
      </c>
      <c r="B3440" s="3">
        <v>70</v>
      </c>
      <c r="C3440" s="1" t="s">
        <v>22679</v>
      </c>
      <c r="D3440" s="3">
        <v>504490</v>
      </c>
      <c r="E3440" s="1" t="s">
        <v>63</v>
      </c>
      <c r="F3440" s="1" t="s">
        <v>26102</v>
      </c>
      <c r="G3440" s="1" t="s">
        <v>1762</v>
      </c>
      <c r="H3440" s="1" t="s">
        <v>26103</v>
      </c>
      <c r="I3440" s="3">
        <v>1735404</v>
      </c>
      <c r="J3440" s="1" t="s">
        <v>67</v>
      </c>
      <c r="K3440" s="12"/>
      <c r="L3440" s="1" t="s">
        <v>23065</v>
      </c>
      <c r="M3440" s="1"/>
      <c r="N3440" s="1"/>
      <c r="O3440" s="1" t="s">
        <v>26104</v>
      </c>
      <c r="P3440" s="1" t="s">
        <v>70</v>
      </c>
      <c r="Q3440" s="1" t="s">
        <v>70</v>
      </c>
      <c r="R3440" s="1" t="s">
        <v>1762</v>
      </c>
      <c r="S3440" s="1" t="s">
        <v>26105</v>
      </c>
      <c r="T3440" s="1" t="s">
        <v>26106</v>
      </c>
      <c r="U3440" s="1" t="s">
        <v>22726</v>
      </c>
      <c r="V3440" s="1" t="s">
        <v>74</v>
      </c>
      <c r="W3440" s="1" t="s">
        <v>24594</v>
      </c>
      <c r="X3440" s="1" t="s">
        <v>1762</v>
      </c>
      <c r="Y3440" s="1" t="s">
        <v>9472</v>
      </c>
      <c r="Z3440" s="1" t="s">
        <v>1762</v>
      </c>
      <c r="AA3440" s="1" t="s">
        <v>26107</v>
      </c>
      <c r="AB3440" s="3">
        <v>1</v>
      </c>
      <c r="AC3440" s="3">
        <v>1</v>
      </c>
      <c r="AD3440" s="3">
        <v>1</v>
      </c>
      <c r="AE3440" s="3">
        <v>1</v>
      </c>
      <c r="AF3440" s="3">
        <v>0</v>
      </c>
      <c r="AG3440" s="3">
        <v>0</v>
      </c>
      <c r="AH3440" s="3">
        <v>41.6</v>
      </c>
      <c r="AI3440" s="3">
        <v>7.3666666666670002</v>
      </c>
      <c r="AJ3440" s="1" t="s">
        <v>1762</v>
      </c>
      <c r="AK3440" s="1" t="s">
        <v>26108</v>
      </c>
      <c r="AL3440" s="1"/>
      <c r="AM3440" s="1"/>
      <c r="AN3440" s="1"/>
      <c r="AO3440" s="1"/>
      <c r="AP3440" s="1"/>
      <c r="AQ3440" s="1"/>
      <c r="AR3440" s="1"/>
      <c r="AS3440" s="1"/>
      <c r="AT3440" s="3"/>
      <c r="AU3440" s="1"/>
      <c r="AV3440" s="1"/>
      <c r="AW3440" s="3"/>
      <c r="AX3440" s="1"/>
      <c r="AY3440" s="1"/>
      <c r="AZ3440" s="1" t="s">
        <v>26109</v>
      </c>
      <c r="BA3440" s="1"/>
      <c r="BB3440">
        <f t="shared" si="77"/>
        <v>6</v>
      </c>
      <c r="BC3440">
        <f t="shared" si="78"/>
        <v>2022</v>
      </c>
    </row>
    <row r="3441" spans="1:55" x14ac:dyDescent="0.25">
      <c r="A3441" s="1" t="s">
        <v>22679</v>
      </c>
      <c r="B3441" s="3">
        <v>70</v>
      </c>
      <c r="C3441" s="1" t="s">
        <v>22679</v>
      </c>
      <c r="D3441" s="3">
        <v>504497</v>
      </c>
      <c r="E3441" s="1" t="s">
        <v>63</v>
      </c>
      <c r="F3441" s="1" t="s">
        <v>26110</v>
      </c>
      <c r="G3441" s="1" t="s">
        <v>1762</v>
      </c>
      <c r="H3441" s="1" t="s">
        <v>26111</v>
      </c>
      <c r="I3441" s="3">
        <v>1735404</v>
      </c>
      <c r="J3441" s="1" t="s">
        <v>67</v>
      </c>
      <c r="K3441" s="12"/>
      <c r="L3441" s="1" t="s">
        <v>23065</v>
      </c>
      <c r="M3441" s="1"/>
      <c r="N3441" s="1"/>
      <c r="O3441" s="1" t="s">
        <v>26112</v>
      </c>
      <c r="P3441" s="1" t="s">
        <v>70</v>
      </c>
      <c r="Q3441" s="1" t="s">
        <v>70</v>
      </c>
      <c r="R3441" s="1" t="s">
        <v>1762</v>
      </c>
      <c r="S3441" s="1" t="s">
        <v>26113</v>
      </c>
      <c r="T3441" s="1" t="s">
        <v>26114</v>
      </c>
      <c r="U3441" s="1" t="s">
        <v>22743</v>
      </c>
      <c r="V3441" s="1" t="s">
        <v>74</v>
      </c>
      <c r="W3441" s="1" t="s">
        <v>24594</v>
      </c>
      <c r="X3441" s="1" t="s">
        <v>1762</v>
      </c>
      <c r="Y3441" s="1" t="s">
        <v>9472</v>
      </c>
      <c r="Z3441" s="1" t="s">
        <v>1762</v>
      </c>
      <c r="AA3441" s="1" t="s">
        <v>26107</v>
      </c>
      <c r="AB3441" s="3">
        <v>1</v>
      </c>
      <c r="AC3441" s="3">
        <v>1</v>
      </c>
      <c r="AD3441" s="3">
        <v>1</v>
      </c>
      <c r="AE3441" s="3">
        <v>1</v>
      </c>
      <c r="AF3441" s="3">
        <v>0</v>
      </c>
      <c r="AG3441" s="3">
        <v>0</v>
      </c>
      <c r="AH3441" s="3">
        <v>33.5</v>
      </c>
      <c r="AI3441" s="3">
        <v>3.1166666666670002</v>
      </c>
      <c r="AJ3441" s="1" t="s">
        <v>1762</v>
      </c>
      <c r="AK3441" s="1" t="s">
        <v>26115</v>
      </c>
      <c r="AL3441" s="1"/>
      <c r="AM3441" s="1"/>
      <c r="AN3441" s="1"/>
      <c r="AO3441" s="1"/>
      <c r="AP3441" s="1"/>
      <c r="AQ3441" s="1"/>
      <c r="AR3441" s="1"/>
      <c r="AS3441" s="1"/>
      <c r="AT3441" s="3"/>
      <c r="AU3441" s="1"/>
      <c r="AV3441" s="1"/>
      <c r="AW3441" s="3"/>
      <c r="AX3441" s="1"/>
      <c r="AY3441" s="1"/>
      <c r="AZ3441" s="1" t="s">
        <v>26109</v>
      </c>
      <c r="BA3441" s="1"/>
      <c r="BB3441">
        <f t="shared" si="77"/>
        <v>6</v>
      </c>
      <c r="BC3441">
        <f t="shared" si="78"/>
        <v>2022</v>
      </c>
    </row>
    <row r="3442" spans="1:55" x14ac:dyDescent="0.25">
      <c r="A3442" s="1" t="s">
        <v>22679</v>
      </c>
      <c r="B3442" s="3">
        <v>70</v>
      </c>
      <c r="C3442" s="1" t="s">
        <v>22679</v>
      </c>
      <c r="D3442" s="3">
        <v>505404</v>
      </c>
      <c r="E3442" s="1" t="s">
        <v>63</v>
      </c>
      <c r="F3442" s="1" t="s">
        <v>26116</v>
      </c>
      <c r="G3442" s="1" t="s">
        <v>1762</v>
      </c>
      <c r="H3442" s="1" t="s">
        <v>26117</v>
      </c>
      <c r="I3442" s="3">
        <v>1735487</v>
      </c>
      <c r="J3442" s="1" t="s">
        <v>67</v>
      </c>
      <c r="K3442" s="12"/>
      <c r="L3442" s="1" t="s">
        <v>22694</v>
      </c>
      <c r="M3442" s="1"/>
      <c r="N3442" s="1"/>
      <c r="O3442" s="1" t="s">
        <v>26118</v>
      </c>
      <c r="P3442" s="1" t="s">
        <v>70</v>
      </c>
      <c r="Q3442" s="1" t="s">
        <v>70</v>
      </c>
      <c r="R3442" s="1" t="s">
        <v>1762</v>
      </c>
      <c r="S3442" s="1" t="s">
        <v>26119</v>
      </c>
      <c r="T3442" s="1" t="s">
        <v>26120</v>
      </c>
      <c r="U3442" s="1" t="s">
        <v>22698</v>
      </c>
      <c r="V3442" s="1" t="s">
        <v>74</v>
      </c>
      <c r="W3442" s="1" t="s">
        <v>22734</v>
      </c>
      <c r="X3442" s="1" t="s">
        <v>1762</v>
      </c>
      <c r="Y3442" s="1" t="s">
        <v>15543</v>
      </c>
      <c r="Z3442" s="1" t="s">
        <v>1762</v>
      </c>
      <c r="AA3442" s="1" t="s">
        <v>26121</v>
      </c>
      <c r="AB3442" s="3">
        <v>1</v>
      </c>
      <c r="AC3442" s="3">
        <v>1</v>
      </c>
      <c r="AD3442" s="3">
        <v>1</v>
      </c>
      <c r="AE3442" s="3">
        <v>1</v>
      </c>
      <c r="AF3442" s="3">
        <v>0</v>
      </c>
      <c r="AG3442" s="3">
        <v>0</v>
      </c>
      <c r="AH3442" s="3">
        <v>26.15</v>
      </c>
      <c r="AI3442" s="3">
        <v>6.9666666666669999</v>
      </c>
      <c r="AJ3442" s="1" t="s">
        <v>1762</v>
      </c>
      <c r="AK3442" s="1" t="s">
        <v>26122</v>
      </c>
      <c r="AL3442" s="1"/>
      <c r="AM3442" s="1"/>
      <c r="AN3442" s="1"/>
      <c r="AO3442" s="1"/>
      <c r="AP3442" s="1"/>
      <c r="AQ3442" s="1"/>
      <c r="AR3442" s="1"/>
      <c r="AS3442" s="1"/>
      <c r="AT3442" s="3"/>
      <c r="AU3442" s="1"/>
      <c r="AV3442" s="1"/>
      <c r="AW3442" s="3"/>
      <c r="AX3442" s="1"/>
      <c r="AY3442" s="1"/>
      <c r="AZ3442" s="1"/>
      <c r="BA3442" s="1"/>
      <c r="BB3442">
        <f t="shared" si="77"/>
        <v>6</v>
      </c>
      <c r="BC3442">
        <f t="shared" si="78"/>
        <v>2022</v>
      </c>
    </row>
    <row r="3443" spans="1:55" x14ac:dyDescent="0.25">
      <c r="A3443" s="1" t="s">
        <v>22679</v>
      </c>
      <c r="B3443" s="3">
        <v>70</v>
      </c>
      <c r="C3443" s="1" t="s">
        <v>22679</v>
      </c>
      <c r="D3443" s="3">
        <v>505453</v>
      </c>
      <c r="E3443" s="1" t="s">
        <v>63</v>
      </c>
      <c r="F3443" s="1" t="s">
        <v>26123</v>
      </c>
      <c r="G3443" s="1" t="s">
        <v>1762</v>
      </c>
      <c r="H3443" s="1" t="s">
        <v>26124</v>
      </c>
      <c r="I3443" s="3">
        <v>1735505</v>
      </c>
      <c r="J3443" s="1" t="s">
        <v>67</v>
      </c>
      <c r="K3443" s="12"/>
      <c r="L3443" s="1" t="s">
        <v>22723</v>
      </c>
      <c r="M3443" s="1"/>
      <c r="N3443" s="1"/>
      <c r="O3443" s="1" t="s">
        <v>26125</v>
      </c>
      <c r="P3443" s="1" t="s">
        <v>70</v>
      </c>
      <c r="Q3443" s="1" t="s">
        <v>70</v>
      </c>
      <c r="R3443" s="1" t="s">
        <v>1762</v>
      </c>
      <c r="S3443" s="1" t="s">
        <v>26126</v>
      </c>
      <c r="T3443" s="1" t="s">
        <v>26127</v>
      </c>
      <c r="U3443" s="1" t="s">
        <v>22726</v>
      </c>
      <c r="V3443" s="1" t="s">
        <v>74</v>
      </c>
      <c r="W3443" s="1" t="s">
        <v>22727</v>
      </c>
      <c r="X3443" s="1" t="s">
        <v>1762</v>
      </c>
      <c r="Y3443" s="1" t="s">
        <v>293</v>
      </c>
      <c r="Z3443" s="1" t="s">
        <v>1762</v>
      </c>
      <c r="AA3443" s="1" t="s">
        <v>26128</v>
      </c>
      <c r="AB3443" s="3">
        <v>1</v>
      </c>
      <c r="AC3443" s="3">
        <v>1</v>
      </c>
      <c r="AD3443" s="3">
        <v>1</v>
      </c>
      <c r="AE3443" s="3">
        <v>1</v>
      </c>
      <c r="AF3443" s="3">
        <v>0</v>
      </c>
      <c r="AG3443" s="3">
        <v>0</v>
      </c>
      <c r="AH3443" s="3">
        <v>28.8</v>
      </c>
      <c r="AI3443" s="3">
        <v>4.75</v>
      </c>
      <c r="AJ3443" s="1" t="s">
        <v>1762</v>
      </c>
      <c r="AK3443" s="1" t="s">
        <v>24427</v>
      </c>
      <c r="AL3443" s="1"/>
      <c r="AM3443" s="1"/>
      <c r="AN3443" s="1"/>
      <c r="AO3443" s="1"/>
      <c r="AP3443" s="1"/>
      <c r="AQ3443" s="1"/>
      <c r="AR3443" s="1"/>
      <c r="AS3443" s="1"/>
      <c r="AT3443" s="3"/>
      <c r="AU3443" s="1"/>
      <c r="AV3443" s="1"/>
      <c r="AW3443" s="3"/>
      <c r="AX3443" s="1"/>
      <c r="AY3443" s="1"/>
      <c r="AZ3443" s="1" t="s">
        <v>26129</v>
      </c>
      <c r="BA3443" s="1"/>
      <c r="BB3443">
        <f t="shared" si="77"/>
        <v>6</v>
      </c>
      <c r="BC3443">
        <f t="shared" si="78"/>
        <v>2022</v>
      </c>
    </row>
    <row r="3444" spans="1:55" x14ac:dyDescent="0.25">
      <c r="A3444" s="1" t="s">
        <v>22679</v>
      </c>
      <c r="B3444" s="3">
        <v>70</v>
      </c>
      <c r="C3444" s="1" t="s">
        <v>22679</v>
      </c>
      <c r="D3444" s="3">
        <v>505482</v>
      </c>
      <c r="E3444" s="1" t="s">
        <v>63</v>
      </c>
      <c r="F3444" s="1" t="s">
        <v>26130</v>
      </c>
      <c r="G3444" s="1" t="s">
        <v>1762</v>
      </c>
      <c r="H3444" s="1" t="s">
        <v>26131</v>
      </c>
      <c r="I3444" s="3">
        <v>1735521</v>
      </c>
      <c r="J3444" s="1" t="s">
        <v>67</v>
      </c>
      <c r="K3444" s="12"/>
      <c r="L3444" s="1" t="s">
        <v>22694</v>
      </c>
      <c r="M3444" s="1"/>
      <c r="N3444" s="1"/>
      <c r="O3444" s="1" t="s">
        <v>26132</v>
      </c>
      <c r="P3444" s="1" t="s">
        <v>70</v>
      </c>
      <c r="Q3444" s="1" t="s">
        <v>70</v>
      </c>
      <c r="R3444" s="1" t="s">
        <v>1762</v>
      </c>
      <c r="S3444" s="1" t="s">
        <v>26133</v>
      </c>
      <c r="T3444" s="1" t="s">
        <v>26134</v>
      </c>
      <c r="U3444" s="1" t="s">
        <v>22733</v>
      </c>
      <c r="V3444" s="1" t="s">
        <v>74</v>
      </c>
      <c r="W3444" s="1" t="s">
        <v>22734</v>
      </c>
      <c r="X3444" s="1" t="s">
        <v>1762</v>
      </c>
      <c r="Y3444" s="1" t="s">
        <v>17318</v>
      </c>
      <c r="Z3444" s="1" t="s">
        <v>1762</v>
      </c>
      <c r="AA3444" s="1" t="s">
        <v>26135</v>
      </c>
      <c r="AB3444" s="3">
        <v>1</v>
      </c>
      <c r="AC3444" s="3">
        <v>1</v>
      </c>
      <c r="AD3444" s="3">
        <v>1</v>
      </c>
      <c r="AE3444" s="3">
        <v>1</v>
      </c>
      <c r="AF3444" s="3">
        <v>0</v>
      </c>
      <c r="AG3444" s="3">
        <v>0</v>
      </c>
      <c r="AH3444" s="3">
        <v>18.166666666666998</v>
      </c>
      <c r="AI3444" s="3">
        <v>6.1333333333329998</v>
      </c>
      <c r="AJ3444" s="1" t="s">
        <v>1762</v>
      </c>
      <c r="AK3444" s="1" t="s">
        <v>26136</v>
      </c>
      <c r="AL3444" s="1"/>
      <c r="AM3444" s="1"/>
      <c r="AN3444" s="1"/>
      <c r="AO3444" s="1"/>
      <c r="AP3444" s="1"/>
      <c r="AQ3444" s="1"/>
      <c r="AR3444" s="1"/>
      <c r="AS3444" s="1"/>
      <c r="AT3444" s="3"/>
      <c r="AU3444" s="1"/>
      <c r="AV3444" s="1"/>
      <c r="AW3444" s="3"/>
      <c r="AX3444" s="1"/>
      <c r="AY3444" s="1"/>
      <c r="AZ3444" s="1"/>
      <c r="BA3444" s="1"/>
      <c r="BB3444">
        <f t="shared" si="77"/>
        <v>6</v>
      </c>
      <c r="BC3444">
        <f t="shared" si="78"/>
        <v>2022</v>
      </c>
    </row>
    <row r="3445" spans="1:55" x14ac:dyDescent="0.25">
      <c r="A3445" s="1" t="s">
        <v>22679</v>
      </c>
      <c r="B3445" s="3">
        <v>70</v>
      </c>
      <c r="C3445" s="1" t="s">
        <v>22679</v>
      </c>
      <c r="D3445" s="3">
        <v>505514</v>
      </c>
      <c r="E3445" s="1" t="s">
        <v>63</v>
      </c>
      <c r="F3445" s="1" t="s">
        <v>23136</v>
      </c>
      <c r="G3445" s="1" t="s">
        <v>1762</v>
      </c>
      <c r="H3445" s="1" t="s">
        <v>6300</v>
      </c>
      <c r="I3445" s="3">
        <v>1735534</v>
      </c>
      <c r="J3445" s="1" t="s">
        <v>67</v>
      </c>
      <c r="K3445" s="12"/>
      <c r="L3445" s="1" t="s">
        <v>23065</v>
      </c>
      <c r="M3445" s="1"/>
      <c r="N3445" s="1"/>
      <c r="O3445" s="1" t="s">
        <v>26137</v>
      </c>
      <c r="P3445" s="1" t="s">
        <v>70</v>
      </c>
      <c r="Q3445" s="1" t="s">
        <v>70</v>
      </c>
      <c r="R3445" s="1" t="s">
        <v>1762</v>
      </c>
      <c r="S3445" s="1" t="s">
        <v>26014</v>
      </c>
      <c r="T3445" s="1" t="s">
        <v>26138</v>
      </c>
      <c r="U3445" s="1" t="s">
        <v>22726</v>
      </c>
      <c r="V3445" s="1" t="s">
        <v>74</v>
      </c>
      <c r="W3445" s="1" t="s">
        <v>26139</v>
      </c>
      <c r="X3445" s="1" t="s">
        <v>1762</v>
      </c>
      <c r="Y3445" s="1" t="s">
        <v>17509</v>
      </c>
      <c r="Z3445" s="1" t="s">
        <v>1762</v>
      </c>
      <c r="AA3445" s="1" t="s">
        <v>20828</v>
      </c>
      <c r="AB3445" s="3">
        <v>1</v>
      </c>
      <c r="AC3445" s="3">
        <v>1</v>
      </c>
      <c r="AD3445" s="3">
        <v>1</v>
      </c>
      <c r="AE3445" s="3">
        <v>1</v>
      </c>
      <c r="AF3445" s="3">
        <v>0</v>
      </c>
      <c r="AG3445" s="3">
        <v>0</v>
      </c>
      <c r="AH3445" s="3">
        <v>50.3</v>
      </c>
      <c r="AI3445" s="3">
        <v>5.0999999999999996</v>
      </c>
      <c r="AJ3445" s="1" t="s">
        <v>1762</v>
      </c>
      <c r="AK3445" s="1" t="s">
        <v>26140</v>
      </c>
      <c r="AL3445" s="1"/>
      <c r="AM3445" s="1"/>
      <c r="AN3445" s="1"/>
      <c r="AO3445" s="1"/>
      <c r="AP3445" s="1"/>
      <c r="AQ3445" s="1"/>
      <c r="AR3445" s="1"/>
      <c r="AS3445" s="1"/>
      <c r="AT3445" s="3"/>
      <c r="AU3445" s="1"/>
      <c r="AV3445" s="1"/>
      <c r="AW3445" s="3"/>
      <c r="AX3445" s="1"/>
      <c r="AY3445" s="1"/>
      <c r="AZ3445" s="1" t="s">
        <v>26141</v>
      </c>
      <c r="BA3445" s="1"/>
      <c r="BB3445">
        <f t="shared" si="77"/>
        <v>6</v>
      </c>
      <c r="BC3445">
        <f t="shared" si="78"/>
        <v>2022</v>
      </c>
    </row>
    <row r="3446" spans="1:55" x14ac:dyDescent="0.25">
      <c r="A3446" s="1" t="s">
        <v>22679</v>
      </c>
      <c r="B3446" s="3">
        <v>70</v>
      </c>
      <c r="C3446" s="1" t="s">
        <v>22679</v>
      </c>
      <c r="D3446" s="3">
        <v>505606</v>
      </c>
      <c r="E3446" s="1" t="s">
        <v>63</v>
      </c>
      <c r="F3446" s="1" t="s">
        <v>26142</v>
      </c>
      <c r="G3446" s="1" t="s">
        <v>1762</v>
      </c>
      <c r="H3446" s="1" t="s">
        <v>26143</v>
      </c>
      <c r="I3446" s="3">
        <v>1735542</v>
      </c>
      <c r="J3446" s="1" t="s">
        <v>67</v>
      </c>
      <c r="K3446" s="12"/>
      <c r="L3446" s="1" t="s">
        <v>22694</v>
      </c>
      <c r="M3446" s="1"/>
      <c r="N3446" s="1"/>
      <c r="O3446" s="1" t="s">
        <v>26144</v>
      </c>
      <c r="P3446" s="1" t="s">
        <v>70</v>
      </c>
      <c r="Q3446" s="1" t="s">
        <v>70</v>
      </c>
      <c r="R3446" s="1" t="s">
        <v>1762</v>
      </c>
      <c r="S3446" s="1" t="s">
        <v>26145</v>
      </c>
      <c r="T3446" s="1" t="s">
        <v>26146</v>
      </c>
      <c r="U3446" s="1" t="s">
        <v>23163</v>
      </c>
      <c r="V3446" s="1" t="s">
        <v>74</v>
      </c>
      <c r="W3446" s="1" t="s">
        <v>22734</v>
      </c>
      <c r="X3446" s="1" t="s">
        <v>1762</v>
      </c>
      <c r="Y3446" s="1" t="s">
        <v>1835</v>
      </c>
      <c r="Z3446" s="1" t="s">
        <v>1762</v>
      </c>
      <c r="AA3446" s="1" t="s">
        <v>26147</v>
      </c>
      <c r="AB3446" s="3">
        <v>1</v>
      </c>
      <c r="AC3446" s="3">
        <v>1</v>
      </c>
      <c r="AD3446" s="3">
        <v>1</v>
      </c>
      <c r="AE3446" s="3">
        <v>1</v>
      </c>
      <c r="AF3446" s="3">
        <v>0</v>
      </c>
      <c r="AG3446" s="3">
        <v>0</v>
      </c>
      <c r="AH3446" s="3">
        <v>6.1333333333329998</v>
      </c>
      <c r="AI3446" s="3">
        <v>6.0666666666670004</v>
      </c>
      <c r="AJ3446" s="1" t="s">
        <v>1762</v>
      </c>
      <c r="AK3446" s="1" t="s">
        <v>26148</v>
      </c>
      <c r="AL3446" s="1"/>
      <c r="AM3446" s="1"/>
      <c r="AN3446" s="1"/>
      <c r="AO3446" s="1"/>
      <c r="AP3446" s="1"/>
      <c r="AQ3446" s="1"/>
      <c r="AR3446" s="1"/>
      <c r="AS3446" s="1"/>
      <c r="AT3446" s="3"/>
      <c r="AU3446" s="1"/>
      <c r="AV3446" s="1"/>
      <c r="AW3446" s="3"/>
      <c r="AX3446" s="1"/>
      <c r="AY3446" s="1"/>
      <c r="AZ3446" s="1"/>
      <c r="BA3446" s="1"/>
      <c r="BB3446">
        <f t="shared" si="77"/>
        <v>6</v>
      </c>
      <c r="BC3446">
        <f t="shared" si="78"/>
        <v>2022</v>
      </c>
    </row>
    <row r="3447" spans="1:55" x14ac:dyDescent="0.25">
      <c r="A3447" s="1" t="s">
        <v>22679</v>
      </c>
      <c r="B3447" s="3">
        <v>70</v>
      </c>
      <c r="C3447" s="1" t="s">
        <v>22679</v>
      </c>
      <c r="D3447" s="3">
        <v>505807</v>
      </c>
      <c r="E3447" s="1" t="s">
        <v>63</v>
      </c>
      <c r="F3447" s="1" t="s">
        <v>26149</v>
      </c>
      <c r="G3447" s="1" t="s">
        <v>1776</v>
      </c>
      <c r="H3447" s="1" t="s">
        <v>26150</v>
      </c>
      <c r="I3447" s="3">
        <v>1735587</v>
      </c>
      <c r="J3447" s="1" t="s">
        <v>67</v>
      </c>
      <c r="K3447" s="12"/>
      <c r="L3447" s="1" t="s">
        <v>22714</v>
      </c>
      <c r="M3447" s="1"/>
      <c r="N3447" s="1"/>
      <c r="O3447" s="1" t="s">
        <v>26151</v>
      </c>
      <c r="P3447" s="1" t="s">
        <v>70</v>
      </c>
      <c r="Q3447" s="1" t="s">
        <v>70</v>
      </c>
      <c r="R3447" s="1" t="s">
        <v>1776</v>
      </c>
      <c r="S3447" s="1" t="s">
        <v>26152</v>
      </c>
      <c r="T3447" s="1" t="s">
        <v>26153</v>
      </c>
      <c r="U3447" s="1" t="s">
        <v>23082</v>
      </c>
      <c r="V3447" s="1" t="s">
        <v>74</v>
      </c>
      <c r="W3447" s="1" t="s">
        <v>24594</v>
      </c>
      <c r="X3447" s="1" t="s">
        <v>1776</v>
      </c>
      <c r="Y3447" s="1" t="s">
        <v>12015</v>
      </c>
      <c r="Z3447" s="1" t="s">
        <v>1776</v>
      </c>
      <c r="AA3447" s="1" t="s">
        <v>26154</v>
      </c>
      <c r="AB3447" s="3">
        <v>1</v>
      </c>
      <c r="AC3447" s="3">
        <v>1</v>
      </c>
      <c r="AD3447" s="3">
        <v>1</v>
      </c>
      <c r="AE3447" s="3">
        <v>1</v>
      </c>
      <c r="AF3447" s="3">
        <v>0</v>
      </c>
      <c r="AG3447" s="3">
        <v>0</v>
      </c>
      <c r="AH3447" s="3">
        <v>42.183333333333003</v>
      </c>
      <c r="AI3447" s="3">
        <v>5.4</v>
      </c>
      <c r="AJ3447" s="1" t="s">
        <v>1776</v>
      </c>
      <c r="AK3447" s="1" t="s">
        <v>26155</v>
      </c>
      <c r="AL3447" s="1"/>
      <c r="AM3447" s="1"/>
      <c r="AN3447" s="1"/>
      <c r="AO3447" s="1"/>
      <c r="AP3447" s="1"/>
      <c r="AQ3447" s="1"/>
      <c r="AR3447" s="1"/>
      <c r="AS3447" s="1"/>
      <c r="AT3447" s="3"/>
      <c r="AU3447" s="1"/>
      <c r="AV3447" s="1"/>
      <c r="AW3447" s="3"/>
      <c r="AX3447" s="1"/>
      <c r="AY3447" s="1"/>
      <c r="AZ3447" s="1" t="s">
        <v>26156</v>
      </c>
      <c r="BA3447" s="1"/>
      <c r="BB3447">
        <f t="shared" si="77"/>
        <v>6</v>
      </c>
      <c r="BC3447">
        <f t="shared" si="78"/>
        <v>2022</v>
      </c>
    </row>
    <row r="3448" spans="1:55" x14ac:dyDescent="0.25">
      <c r="A3448" s="1" t="s">
        <v>22679</v>
      </c>
      <c r="B3448" s="3">
        <v>70</v>
      </c>
      <c r="C3448" s="1" t="s">
        <v>22679</v>
      </c>
      <c r="D3448" s="3">
        <v>508360</v>
      </c>
      <c r="E3448" s="1" t="s">
        <v>63</v>
      </c>
      <c r="F3448" s="1" t="s">
        <v>26157</v>
      </c>
      <c r="G3448" s="1" t="s">
        <v>1776</v>
      </c>
      <c r="H3448" s="1" t="s">
        <v>26158</v>
      </c>
      <c r="I3448" s="3">
        <v>1735915</v>
      </c>
      <c r="J3448" s="1" t="s">
        <v>67</v>
      </c>
      <c r="K3448" s="12"/>
      <c r="L3448" s="1" t="s">
        <v>22694</v>
      </c>
      <c r="M3448" s="1"/>
      <c r="N3448" s="1"/>
      <c r="O3448" s="1" t="s">
        <v>26159</v>
      </c>
      <c r="P3448" s="1" t="s">
        <v>70</v>
      </c>
      <c r="Q3448" s="1" t="s">
        <v>70</v>
      </c>
      <c r="R3448" s="1" t="s">
        <v>1776</v>
      </c>
      <c r="S3448" s="1" t="s">
        <v>6645</v>
      </c>
      <c r="T3448" s="1" t="s">
        <v>26160</v>
      </c>
      <c r="U3448" s="1" t="s">
        <v>22726</v>
      </c>
      <c r="V3448" s="1" t="s">
        <v>74</v>
      </c>
      <c r="W3448" s="1" t="s">
        <v>26030</v>
      </c>
      <c r="X3448" s="1" t="s">
        <v>1776</v>
      </c>
      <c r="Y3448" s="1" t="s">
        <v>11037</v>
      </c>
      <c r="Z3448" s="1" t="s">
        <v>1776</v>
      </c>
      <c r="AA3448" s="1" t="s">
        <v>26161</v>
      </c>
      <c r="AB3448" s="3">
        <v>1</v>
      </c>
      <c r="AC3448" s="3">
        <v>1</v>
      </c>
      <c r="AD3448" s="3">
        <v>1</v>
      </c>
      <c r="AE3448" s="3">
        <v>1</v>
      </c>
      <c r="AF3448" s="3">
        <v>0</v>
      </c>
      <c r="AG3448" s="3">
        <v>0</v>
      </c>
      <c r="AH3448" s="3">
        <v>27.233333333333</v>
      </c>
      <c r="AI3448" s="3">
        <v>4.8166666666670004</v>
      </c>
      <c r="AJ3448" s="1" t="s">
        <v>1776</v>
      </c>
      <c r="AK3448" s="1" t="s">
        <v>16415</v>
      </c>
      <c r="AL3448" s="1"/>
      <c r="AM3448" s="1"/>
      <c r="AN3448" s="1"/>
      <c r="AO3448" s="1"/>
      <c r="AP3448" s="1"/>
      <c r="AQ3448" s="1"/>
      <c r="AR3448" s="1"/>
      <c r="AS3448" s="1"/>
      <c r="AT3448" s="3"/>
      <c r="AU3448" s="1"/>
      <c r="AV3448" s="1"/>
      <c r="AW3448" s="3"/>
      <c r="AX3448" s="1"/>
      <c r="AY3448" s="1"/>
      <c r="AZ3448" s="1" t="s">
        <v>26162</v>
      </c>
      <c r="BA3448" s="1"/>
      <c r="BB3448">
        <f t="shared" si="77"/>
        <v>6</v>
      </c>
      <c r="BC3448">
        <f t="shared" si="78"/>
        <v>2022</v>
      </c>
    </row>
    <row r="3449" spans="1:55" x14ac:dyDescent="0.25">
      <c r="A3449" s="1" t="s">
        <v>22679</v>
      </c>
      <c r="B3449" s="3">
        <v>70</v>
      </c>
      <c r="C3449" s="1" t="s">
        <v>22679</v>
      </c>
      <c r="D3449" s="3">
        <v>508766</v>
      </c>
      <c r="E3449" s="1" t="s">
        <v>91</v>
      </c>
      <c r="F3449" s="1" t="s">
        <v>22738</v>
      </c>
      <c r="G3449" s="1" t="s">
        <v>1776</v>
      </c>
      <c r="H3449" s="1" t="s">
        <v>26163</v>
      </c>
      <c r="I3449" s="3">
        <v>508766</v>
      </c>
      <c r="J3449" s="1" t="s">
        <v>67</v>
      </c>
      <c r="K3449" s="12"/>
      <c r="L3449" s="1" t="s">
        <v>22694</v>
      </c>
      <c r="M3449" s="1"/>
      <c r="N3449" s="1"/>
      <c r="O3449" s="1" t="s">
        <v>26164</v>
      </c>
      <c r="P3449" s="1" t="s">
        <v>70</v>
      </c>
      <c r="Q3449" s="1" t="s">
        <v>70</v>
      </c>
      <c r="R3449" s="1" t="s">
        <v>1776</v>
      </c>
      <c r="S3449" s="1" t="s">
        <v>26165</v>
      </c>
      <c r="T3449" s="1" t="s">
        <v>26166</v>
      </c>
      <c r="U3449" s="1" t="s">
        <v>22733</v>
      </c>
      <c r="V3449" s="1" t="s">
        <v>74</v>
      </c>
      <c r="W3449" s="1" t="s">
        <v>22781</v>
      </c>
      <c r="X3449" s="1" t="s">
        <v>1776</v>
      </c>
      <c r="Y3449" s="1" t="s">
        <v>1411</v>
      </c>
      <c r="Z3449" s="1" t="s">
        <v>1776</v>
      </c>
      <c r="AA3449" s="1" t="s">
        <v>26167</v>
      </c>
      <c r="AB3449" s="3">
        <v>1</v>
      </c>
      <c r="AC3449" s="3">
        <v>1</v>
      </c>
      <c r="AD3449" s="3">
        <v>1</v>
      </c>
      <c r="AE3449" s="3">
        <v>1</v>
      </c>
      <c r="AF3449" s="3">
        <v>0</v>
      </c>
      <c r="AG3449" s="3">
        <v>0</v>
      </c>
      <c r="AH3449" s="3">
        <v>22.783333333333001</v>
      </c>
      <c r="AI3449" s="3">
        <v>4.583333333333</v>
      </c>
      <c r="AJ3449" s="1" t="s">
        <v>1776</v>
      </c>
      <c r="AK3449" s="1" t="s">
        <v>26168</v>
      </c>
      <c r="AL3449" s="1"/>
      <c r="AM3449" s="1"/>
      <c r="AN3449" s="1"/>
      <c r="AO3449" s="1"/>
      <c r="AP3449" s="1"/>
      <c r="AQ3449" s="1"/>
      <c r="AR3449" s="1"/>
      <c r="AS3449" s="1"/>
      <c r="AT3449" s="3"/>
      <c r="AU3449" s="1"/>
      <c r="AV3449" s="1"/>
      <c r="AW3449" s="3"/>
      <c r="AX3449" s="1"/>
      <c r="AY3449" s="1"/>
      <c r="AZ3449" s="1"/>
      <c r="BA3449" s="1" t="s">
        <v>26169</v>
      </c>
      <c r="BB3449">
        <f t="shared" si="77"/>
        <v>6</v>
      </c>
      <c r="BC3449">
        <f t="shared" si="78"/>
        <v>2022</v>
      </c>
    </row>
    <row r="3450" spans="1:55" x14ac:dyDescent="0.25">
      <c r="A3450" s="1" t="s">
        <v>22679</v>
      </c>
      <c r="B3450" s="3">
        <v>70</v>
      </c>
      <c r="C3450" s="1" t="s">
        <v>22679</v>
      </c>
      <c r="D3450" s="3">
        <v>508809</v>
      </c>
      <c r="E3450" s="1" t="s">
        <v>91</v>
      </c>
      <c r="F3450" s="1" t="s">
        <v>5275</v>
      </c>
      <c r="G3450" s="1" t="s">
        <v>1776</v>
      </c>
      <c r="H3450" s="1" t="s">
        <v>26170</v>
      </c>
      <c r="I3450" s="3">
        <v>508809</v>
      </c>
      <c r="J3450" s="1" t="s">
        <v>67</v>
      </c>
      <c r="K3450" s="12"/>
      <c r="L3450" s="1" t="s">
        <v>24525</v>
      </c>
      <c r="M3450" s="1"/>
      <c r="N3450" s="1"/>
      <c r="O3450" s="1" t="s">
        <v>26171</v>
      </c>
      <c r="P3450" s="1" t="s">
        <v>70</v>
      </c>
      <c r="Q3450" s="1" t="s">
        <v>70</v>
      </c>
      <c r="R3450" s="1" t="s">
        <v>1776</v>
      </c>
      <c r="S3450" s="1" t="s">
        <v>604</v>
      </c>
      <c r="T3450" s="1" t="s">
        <v>26172</v>
      </c>
      <c r="U3450" s="1" t="s">
        <v>26173</v>
      </c>
      <c r="V3450" s="1" t="s">
        <v>74</v>
      </c>
      <c r="W3450" s="1" t="s">
        <v>22727</v>
      </c>
      <c r="X3450" s="1" t="s">
        <v>1776</v>
      </c>
      <c r="Y3450" s="1" t="s">
        <v>3553</v>
      </c>
      <c r="Z3450" s="1" t="s">
        <v>1776</v>
      </c>
      <c r="AA3450" s="1" t="s">
        <v>26174</v>
      </c>
      <c r="AB3450" s="3">
        <v>1</v>
      </c>
      <c r="AC3450" s="3">
        <v>1</v>
      </c>
      <c r="AD3450" s="3">
        <v>1</v>
      </c>
      <c r="AE3450" s="3">
        <v>1</v>
      </c>
      <c r="AF3450" s="3">
        <v>0</v>
      </c>
      <c r="AG3450" s="3">
        <v>0</v>
      </c>
      <c r="AH3450" s="3">
        <v>17.600000000000001</v>
      </c>
      <c r="AI3450" s="3">
        <v>4.9000000000000004</v>
      </c>
      <c r="AJ3450" s="1" t="s">
        <v>1776</v>
      </c>
      <c r="AK3450" s="1" t="s">
        <v>26175</v>
      </c>
      <c r="AL3450" s="1"/>
      <c r="AM3450" s="1"/>
      <c r="AN3450" s="1"/>
      <c r="AO3450" s="1"/>
      <c r="AP3450" s="1"/>
      <c r="AQ3450" s="1"/>
      <c r="AR3450" s="1"/>
      <c r="AS3450" s="1"/>
      <c r="AT3450" s="3"/>
      <c r="AU3450" s="1"/>
      <c r="AV3450" s="1"/>
      <c r="AW3450" s="3"/>
      <c r="AX3450" s="1"/>
      <c r="AY3450" s="1"/>
      <c r="AZ3450" s="1"/>
      <c r="BA3450" s="1" t="s">
        <v>26176</v>
      </c>
      <c r="BB3450">
        <f t="shared" si="77"/>
        <v>6</v>
      </c>
      <c r="BC3450">
        <f t="shared" si="78"/>
        <v>2022</v>
      </c>
    </row>
    <row r="3451" spans="1:55" x14ac:dyDescent="0.25">
      <c r="A3451" s="1" t="s">
        <v>22679</v>
      </c>
      <c r="B3451" s="3">
        <v>70</v>
      </c>
      <c r="C3451" s="1" t="s">
        <v>22679</v>
      </c>
      <c r="D3451" s="3">
        <v>509339</v>
      </c>
      <c r="E3451" s="1" t="s">
        <v>63</v>
      </c>
      <c r="F3451" s="1" t="s">
        <v>26177</v>
      </c>
      <c r="G3451" s="1" t="s">
        <v>1776</v>
      </c>
      <c r="H3451" s="1" t="s">
        <v>26178</v>
      </c>
      <c r="I3451" s="3">
        <v>1736083</v>
      </c>
      <c r="J3451" s="1" t="s">
        <v>67</v>
      </c>
      <c r="K3451" s="12"/>
      <c r="L3451" s="1" t="s">
        <v>22747</v>
      </c>
      <c r="M3451" s="1"/>
      <c r="N3451" s="1"/>
      <c r="O3451" s="1" t="s">
        <v>26179</v>
      </c>
      <c r="P3451" s="1" t="s">
        <v>70</v>
      </c>
      <c r="Q3451" s="1" t="s">
        <v>70</v>
      </c>
      <c r="R3451" s="1" t="s">
        <v>1776</v>
      </c>
      <c r="S3451" s="1" t="s">
        <v>25571</v>
      </c>
      <c r="T3451" s="1" t="s">
        <v>26180</v>
      </c>
      <c r="U3451" s="1" t="s">
        <v>22726</v>
      </c>
      <c r="V3451" s="1" t="s">
        <v>74</v>
      </c>
      <c r="W3451" s="1" t="s">
        <v>25660</v>
      </c>
      <c r="X3451" s="1" t="s">
        <v>1776</v>
      </c>
      <c r="Y3451" s="1" t="s">
        <v>20822</v>
      </c>
      <c r="Z3451" s="1" t="s">
        <v>1776</v>
      </c>
      <c r="AA3451" s="1" t="s">
        <v>26181</v>
      </c>
      <c r="AB3451" s="3">
        <v>1</v>
      </c>
      <c r="AC3451" s="3">
        <v>1</v>
      </c>
      <c r="AD3451" s="3">
        <v>1</v>
      </c>
      <c r="AE3451" s="3">
        <v>1</v>
      </c>
      <c r="AF3451" s="3">
        <v>0</v>
      </c>
      <c r="AG3451" s="3">
        <v>0</v>
      </c>
      <c r="AH3451" s="3">
        <v>30.916666666666998</v>
      </c>
      <c r="AI3451" s="3">
        <v>6.3666666666670002</v>
      </c>
      <c r="AJ3451" s="1" t="s">
        <v>1776</v>
      </c>
      <c r="AK3451" s="1" t="s">
        <v>26182</v>
      </c>
      <c r="AL3451" s="1"/>
      <c r="AM3451" s="1"/>
      <c r="AN3451" s="1"/>
      <c r="AO3451" s="1"/>
      <c r="AP3451" s="1"/>
      <c r="AQ3451" s="1"/>
      <c r="AR3451" s="1"/>
      <c r="AS3451" s="1"/>
      <c r="AT3451" s="3"/>
      <c r="AU3451" s="1"/>
      <c r="AV3451" s="1"/>
      <c r="AW3451" s="3"/>
      <c r="AX3451" s="1"/>
      <c r="AY3451" s="1"/>
      <c r="AZ3451" s="1" t="s">
        <v>26183</v>
      </c>
      <c r="BA3451" s="1"/>
      <c r="BB3451">
        <f t="shared" si="77"/>
        <v>6</v>
      </c>
      <c r="BC3451">
        <f t="shared" si="78"/>
        <v>2022</v>
      </c>
    </row>
    <row r="3452" spans="1:55" x14ac:dyDescent="0.25">
      <c r="A3452" s="1" t="s">
        <v>22679</v>
      </c>
      <c r="B3452" s="3">
        <v>70</v>
      </c>
      <c r="C3452" s="1" t="s">
        <v>22679</v>
      </c>
      <c r="D3452" s="3">
        <v>510697</v>
      </c>
      <c r="E3452" s="1" t="s">
        <v>63</v>
      </c>
      <c r="F3452" s="1" t="s">
        <v>26184</v>
      </c>
      <c r="G3452" s="1" t="s">
        <v>1786</v>
      </c>
      <c r="H3452" s="1" t="s">
        <v>26185</v>
      </c>
      <c r="I3452" s="3">
        <v>1736175</v>
      </c>
      <c r="J3452" s="1" t="s">
        <v>67</v>
      </c>
      <c r="K3452" s="12"/>
      <c r="L3452" s="1" t="s">
        <v>22761</v>
      </c>
      <c r="M3452" s="1"/>
      <c r="N3452" s="1"/>
      <c r="O3452" s="1" t="s">
        <v>26186</v>
      </c>
      <c r="P3452" s="1" t="s">
        <v>70</v>
      </c>
      <c r="Q3452" s="1" t="s">
        <v>70</v>
      </c>
      <c r="R3452" s="1" t="s">
        <v>1786</v>
      </c>
      <c r="S3452" s="1" t="s">
        <v>26187</v>
      </c>
      <c r="T3452" s="1" t="s">
        <v>26188</v>
      </c>
      <c r="U3452" s="1" t="s">
        <v>23163</v>
      </c>
      <c r="V3452" s="1" t="s">
        <v>74</v>
      </c>
      <c r="W3452" s="1" t="s">
        <v>22734</v>
      </c>
      <c r="X3452" s="1" t="s">
        <v>1786</v>
      </c>
      <c r="Y3452" s="1" t="s">
        <v>16996</v>
      </c>
      <c r="Z3452" s="1" t="s">
        <v>1786</v>
      </c>
      <c r="AA3452" s="1" t="s">
        <v>26189</v>
      </c>
      <c r="AB3452" s="3">
        <v>1</v>
      </c>
      <c r="AC3452" s="3">
        <v>1</v>
      </c>
      <c r="AD3452" s="3">
        <v>1</v>
      </c>
      <c r="AE3452" s="3">
        <v>1</v>
      </c>
      <c r="AF3452" s="3">
        <v>0</v>
      </c>
      <c r="AG3452" s="3">
        <v>0</v>
      </c>
      <c r="AH3452" s="3">
        <v>30.35</v>
      </c>
      <c r="AI3452" s="3">
        <v>9.7333333333330003</v>
      </c>
      <c r="AJ3452" s="1" t="s">
        <v>1786</v>
      </c>
      <c r="AK3452" s="1" t="s">
        <v>26190</v>
      </c>
      <c r="AL3452" s="1"/>
      <c r="AM3452" s="1"/>
      <c r="AN3452" s="1"/>
      <c r="AO3452" s="1"/>
      <c r="AP3452" s="1"/>
      <c r="AQ3452" s="1"/>
      <c r="AR3452" s="1"/>
      <c r="AS3452" s="1"/>
      <c r="AT3452" s="3"/>
      <c r="AU3452" s="1"/>
      <c r="AV3452" s="1"/>
      <c r="AW3452" s="3"/>
      <c r="AX3452" s="1"/>
      <c r="AY3452" s="1"/>
      <c r="AZ3452" s="1" t="s">
        <v>26191</v>
      </c>
      <c r="BA3452" s="1"/>
      <c r="BB3452">
        <f t="shared" si="77"/>
        <v>6</v>
      </c>
      <c r="BC3452">
        <f t="shared" si="78"/>
        <v>2022</v>
      </c>
    </row>
    <row r="3453" spans="1:55" x14ac:dyDescent="0.25">
      <c r="A3453" s="1" t="s">
        <v>22679</v>
      </c>
      <c r="B3453" s="3">
        <v>70</v>
      </c>
      <c r="C3453" s="1" t="s">
        <v>22679</v>
      </c>
      <c r="D3453" s="3">
        <v>511609</v>
      </c>
      <c r="E3453" s="1" t="s">
        <v>63</v>
      </c>
      <c r="F3453" s="1" t="s">
        <v>26192</v>
      </c>
      <c r="G3453" s="1" t="s">
        <v>1786</v>
      </c>
      <c r="H3453" s="1" t="s">
        <v>13395</v>
      </c>
      <c r="I3453" s="3">
        <v>1736293</v>
      </c>
      <c r="J3453" s="1" t="s">
        <v>67</v>
      </c>
      <c r="K3453" s="12"/>
      <c r="L3453" s="1" t="s">
        <v>22761</v>
      </c>
      <c r="M3453" s="1"/>
      <c r="N3453" s="1"/>
      <c r="O3453" s="1" t="s">
        <v>26193</v>
      </c>
      <c r="P3453" s="1" t="s">
        <v>70</v>
      </c>
      <c r="Q3453" s="1" t="s">
        <v>70</v>
      </c>
      <c r="R3453" s="1" t="s">
        <v>1786</v>
      </c>
      <c r="S3453" s="1" t="s">
        <v>26194</v>
      </c>
      <c r="T3453" s="1" t="s">
        <v>26195</v>
      </c>
      <c r="U3453" s="1" t="s">
        <v>26196</v>
      </c>
      <c r="V3453" s="1" t="s">
        <v>74</v>
      </c>
      <c r="W3453" s="1" t="s">
        <v>22734</v>
      </c>
      <c r="X3453" s="1" t="s">
        <v>1786</v>
      </c>
      <c r="Y3453" s="1" t="s">
        <v>154</v>
      </c>
      <c r="Z3453" s="1" t="s">
        <v>1786</v>
      </c>
      <c r="AA3453" s="1" t="s">
        <v>26197</v>
      </c>
      <c r="AB3453" s="3">
        <v>1</v>
      </c>
      <c r="AC3453" s="3">
        <v>1</v>
      </c>
      <c r="AD3453" s="3">
        <v>1</v>
      </c>
      <c r="AE3453" s="3">
        <v>1</v>
      </c>
      <c r="AF3453" s="3">
        <v>0</v>
      </c>
      <c r="AG3453" s="3">
        <v>0</v>
      </c>
      <c r="AH3453" s="3">
        <v>36.333333333333002</v>
      </c>
      <c r="AI3453" s="3">
        <v>10.35</v>
      </c>
      <c r="AJ3453" s="1" t="s">
        <v>1786</v>
      </c>
      <c r="AK3453" s="1" t="s">
        <v>26198</v>
      </c>
      <c r="AL3453" s="1"/>
      <c r="AM3453" s="1"/>
      <c r="AN3453" s="1"/>
      <c r="AO3453" s="1"/>
      <c r="AP3453" s="1"/>
      <c r="AQ3453" s="1"/>
      <c r="AR3453" s="1"/>
      <c r="AS3453" s="1"/>
      <c r="AT3453" s="3"/>
      <c r="AU3453" s="1"/>
      <c r="AV3453" s="1"/>
      <c r="AW3453" s="3"/>
      <c r="AX3453" s="1"/>
      <c r="AY3453" s="1"/>
      <c r="AZ3453" s="1" t="s">
        <v>26199</v>
      </c>
      <c r="BA3453" s="1"/>
      <c r="BB3453">
        <f t="shared" si="77"/>
        <v>6</v>
      </c>
      <c r="BC3453">
        <f t="shared" si="78"/>
        <v>2022</v>
      </c>
    </row>
    <row r="3454" spans="1:55" x14ac:dyDescent="0.25">
      <c r="A3454" s="1" t="s">
        <v>22679</v>
      </c>
      <c r="B3454" s="3">
        <v>70</v>
      </c>
      <c r="C3454" s="1" t="s">
        <v>22679</v>
      </c>
      <c r="D3454" s="3">
        <v>512251</v>
      </c>
      <c r="E3454" s="1" t="s">
        <v>63</v>
      </c>
      <c r="F3454" s="1" t="s">
        <v>26184</v>
      </c>
      <c r="G3454" s="1" t="s">
        <v>1786</v>
      </c>
      <c r="H3454" s="1" t="s">
        <v>26200</v>
      </c>
      <c r="I3454" s="3">
        <v>1736403</v>
      </c>
      <c r="J3454" s="1" t="s">
        <v>67</v>
      </c>
      <c r="K3454" s="12"/>
      <c r="L3454" s="1" t="s">
        <v>22761</v>
      </c>
      <c r="M3454" s="1"/>
      <c r="N3454" s="1"/>
      <c r="O3454" s="1" t="s">
        <v>26201</v>
      </c>
      <c r="P3454" s="1" t="s">
        <v>107</v>
      </c>
      <c r="Q3454" s="1" t="s">
        <v>107</v>
      </c>
      <c r="R3454" s="1"/>
      <c r="S3454" s="1"/>
      <c r="T3454" s="1"/>
      <c r="U3454" s="1" t="s">
        <v>23163</v>
      </c>
      <c r="V3454" s="1" t="s">
        <v>74</v>
      </c>
      <c r="W3454" s="1" t="s">
        <v>22734</v>
      </c>
      <c r="X3454" s="1" t="s">
        <v>1786</v>
      </c>
      <c r="Y3454" s="1" t="s">
        <v>6941</v>
      </c>
      <c r="Z3454" s="1" t="s">
        <v>1786</v>
      </c>
      <c r="AA3454" s="1" t="s">
        <v>24147</v>
      </c>
      <c r="AB3454" s="3">
        <v>1</v>
      </c>
      <c r="AC3454" s="3">
        <v>1</v>
      </c>
      <c r="AD3454" s="3">
        <v>1</v>
      </c>
      <c r="AE3454" s="3">
        <v>0</v>
      </c>
      <c r="AF3454" s="3">
        <v>0</v>
      </c>
      <c r="AG3454" s="3">
        <v>1</v>
      </c>
      <c r="AH3454" s="3">
        <v>36.6</v>
      </c>
      <c r="AI3454" s="3"/>
      <c r="AJ3454" s="1"/>
      <c r="AK3454" s="1"/>
      <c r="AL3454" s="1"/>
      <c r="AM3454" s="1"/>
      <c r="AN3454" s="1"/>
      <c r="AO3454" s="1"/>
      <c r="AP3454" s="1"/>
      <c r="AQ3454" s="1"/>
      <c r="AR3454" s="1"/>
      <c r="AS3454" s="1"/>
      <c r="AT3454" s="3"/>
      <c r="AU3454" s="1"/>
      <c r="AV3454" s="1"/>
      <c r="AW3454" s="3"/>
      <c r="AX3454" s="1"/>
      <c r="AY3454" s="1"/>
      <c r="AZ3454" s="1" t="s">
        <v>26202</v>
      </c>
      <c r="BA3454" s="1"/>
      <c r="BB3454">
        <f t="shared" si="77"/>
        <v>6</v>
      </c>
      <c r="BC3454">
        <f t="shared" si="78"/>
        <v>2022</v>
      </c>
    </row>
    <row r="3455" spans="1:55" x14ac:dyDescent="0.25">
      <c r="A3455" s="1" t="s">
        <v>22679</v>
      </c>
      <c r="B3455" s="3">
        <v>70</v>
      </c>
      <c r="C3455" s="1" t="s">
        <v>22679</v>
      </c>
      <c r="D3455" s="3">
        <v>512256</v>
      </c>
      <c r="E3455" s="1" t="s">
        <v>63</v>
      </c>
      <c r="F3455" s="1" t="s">
        <v>26184</v>
      </c>
      <c r="G3455" s="1" t="s">
        <v>1786</v>
      </c>
      <c r="H3455" s="1" t="s">
        <v>26203</v>
      </c>
      <c r="I3455" s="3">
        <v>1736406</v>
      </c>
      <c r="J3455" s="1" t="s">
        <v>67</v>
      </c>
      <c r="K3455" s="12"/>
      <c r="L3455" s="1" t="s">
        <v>22761</v>
      </c>
      <c r="M3455" s="1"/>
      <c r="N3455" s="1"/>
      <c r="O3455" s="1" t="s">
        <v>26204</v>
      </c>
      <c r="P3455" s="1" t="s">
        <v>70</v>
      </c>
      <c r="Q3455" s="1" t="s">
        <v>70</v>
      </c>
      <c r="R3455" s="1" t="s">
        <v>1786</v>
      </c>
      <c r="S3455" s="1" t="s">
        <v>20584</v>
      </c>
      <c r="T3455" s="1" t="s">
        <v>26205</v>
      </c>
      <c r="U3455" s="1" t="s">
        <v>26206</v>
      </c>
      <c r="V3455" s="1" t="s">
        <v>2229</v>
      </c>
      <c r="W3455" s="1" t="s">
        <v>22796</v>
      </c>
      <c r="X3455" s="1" t="s">
        <v>1786</v>
      </c>
      <c r="Y3455" s="1" t="s">
        <v>2862</v>
      </c>
      <c r="Z3455" s="1" t="s">
        <v>1786</v>
      </c>
      <c r="AA3455" s="1" t="s">
        <v>26207</v>
      </c>
      <c r="AB3455" s="3">
        <v>1</v>
      </c>
      <c r="AC3455" s="3">
        <v>1</v>
      </c>
      <c r="AD3455" s="3">
        <v>1</v>
      </c>
      <c r="AE3455" s="3">
        <v>1</v>
      </c>
      <c r="AF3455" s="3">
        <v>0</v>
      </c>
      <c r="AG3455" s="3">
        <v>0</v>
      </c>
      <c r="AH3455" s="3">
        <v>42.616666666667001</v>
      </c>
      <c r="AI3455" s="3">
        <v>6</v>
      </c>
      <c r="AJ3455" s="1" t="s">
        <v>1786</v>
      </c>
      <c r="AK3455" s="1" t="s">
        <v>26208</v>
      </c>
      <c r="AL3455" s="1"/>
      <c r="AM3455" s="1"/>
      <c r="AN3455" s="1"/>
      <c r="AO3455" s="1"/>
      <c r="AP3455" s="1"/>
      <c r="AQ3455" s="1"/>
      <c r="AR3455" s="1"/>
      <c r="AS3455" s="1"/>
      <c r="AT3455" s="3"/>
      <c r="AU3455" s="1"/>
      <c r="AV3455" s="1"/>
      <c r="AW3455" s="3"/>
      <c r="AX3455" s="1"/>
      <c r="AY3455" s="1"/>
      <c r="AZ3455" s="1" t="s">
        <v>26209</v>
      </c>
      <c r="BA3455" s="1"/>
      <c r="BB3455">
        <f t="shared" si="77"/>
        <v>6</v>
      </c>
      <c r="BC3455">
        <f t="shared" si="78"/>
        <v>2022</v>
      </c>
    </row>
    <row r="3456" spans="1:55" x14ac:dyDescent="0.25">
      <c r="A3456" s="1" t="s">
        <v>22679</v>
      </c>
      <c r="B3456" s="3">
        <v>70</v>
      </c>
      <c r="C3456" s="1" t="s">
        <v>22679</v>
      </c>
      <c r="D3456" s="3">
        <v>513062</v>
      </c>
      <c r="E3456" s="1" t="s">
        <v>91</v>
      </c>
      <c r="F3456" s="1" t="s">
        <v>22738</v>
      </c>
      <c r="G3456" s="1" t="s">
        <v>1786</v>
      </c>
      <c r="H3456" s="1" t="s">
        <v>26210</v>
      </c>
      <c r="I3456" s="3">
        <v>513062</v>
      </c>
      <c r="J3456" s="1" t="s">
        <v>67</v>
      </c>
      <c r="K3456" s="12"/>
      <c r="L3456" s="1" t="s">
        <v>22694</v>
      </c>
      <c r="M3456" s="1"/>
      <c r="N3456" s="1"/>
      <c r="O3456" s="1" t="s">
        <v>26211</v>
      </c>
      <c r="P3456" s="1" t="s">
        <v>70</v>
      </c>
      <c r="Q3456" s="1" t="s">
        <v>70</v>
      </c>
      <c r="R3456" s="1" t="s">
        <v>1786</v>
      </c>
      <c r="S3456" s="1" t="s">
        <v>26212</v>
      </c>
      <c r="T3456" s="1" t="s">
        <v>26213</v>
      </c>
      <c r="U3456" s="1" t="s">
        <v>22726</v>
      </c>
      <c r="V3456" s="1" t="s">
        <v>74</v>
      </c>
      <c r="W3456" s="1" t="s">
        <v>22734</v>
      </c>
      <c r="X3456" s="1" t="s">
        <v>1786</v>
      </c>
      <c r="Y3456" s="1" t="s">
        <v>10456</v>
      </c>
      <c r="Z3456" s="1" t="s">
        <v>1786</v>
      </c>
      <c r="AA3456" s="1" t="s">
        <v>5795</v>
      </c>
      <c r="AB3456" s="3">
        <v>1</v>
      </c>
      <c r="AC3456" s="3">
        <v>1</v>
      </c>
      <c r="AD3456" s="3">
        <v>1</v>
      </c>
      <c r="AE3456" s="3">
        <v>1</v>
      </c>
      <c r="AF3456" s="3">
        <v>0</v>
      </c>
      <c r="AG3456" s="3">
        <v>0</v>
      </c>
      <c r="AH3456" s="3">
        <v>38.083333333333002</v>
      </c>
      <c r="AI3456" s="3">
        <v>9.1</v>
      </c>
      <c r="AJ3456" s="1" t="s">
        <v>1786</v>
      </c>
      <c r="AK3456" s="1" t="s">
        <v>26214</v>
      </c>
      <c r="AL3456" s="1"/>
      <c r="AM3456" s="1"/>
      <c r="AN3456" s="1"/>
      <c r="AO3456" s="1"/>
      <c r="AP3456" s="1"/>
      <c r="AQ3456" s="1"/>
      <c r="AR3456" s="1"/>
      <c r="AS3456" s="1"/>
      <c r="AT3456" s="3"/>
      <c r="AU3456" s="1"/>
      <c r="AV3456" s="1"/>
      <c r="AW3456" s="3"/>
      <c r="AX3456" s="1"/>
      <c r="AY3456" s="1"/>
      <c r="AZ3456" s="1"/>
      <c r="BA3456" s="1"/>
      <c r="BB3456">
        <f t="shared" si="77"/>
        <v>6</v>
      </c>
      <c r="BC3456">
        <f t="shared" si="78"/>
        <v>2022</v>
      </c>
    </row>
    <row r="3457" spans="1:55" x14ac:dyDescent="0.25">
      <c r="A3457" s="1" t="s">
        <v>22679</v>
      </c>
      <c r="B3457" s="3">
        <v>70</v>
      </c>
      <c r="C3457" s="1" t="s">
        <v>22679</v>
      </c>
      <c r="D3457" s="3">
        <v>515386</v>
      </c>
      <c r="E3457" s="1" t="s">
        <v>63</v>
      </c>
      <c r="F3457" s="1" t="s">
        <v>23236</v>
      </c>
      <c r="G3457" s="1" t="s">
        <v>1786</v>
      </c>
      <c r="H3457" s="1" t="s">
        <v>26215</v>
      </c>
      <c r="I3457" s="3">
        <v>1736694</v>
      </c>
      <c r="J3457" s="1" t="s">
        <v>67</v>
      </c>
      <c r="K3457" s="12"/>
      <c r="L3457" s="1" t="s">
        <v>22956</v>
      </c>
      <c r="M3457" s="1"/>
      <c r="N3457" s="1"/>
      <c r="O3457" s="1" t="s">
        <v>26216</v>
      </c>
      <c r="P3457" s="1" t="s">
        <v>70</v>
      </c>
      <c r="Q3457" s="1" t="s">
        <v>70</v>
      </c>
      <c r="R3457" s="1" t="s">
        <v>1786</v>
      </c>
      <c r="S3457" s="1" t="s">
        <v>26217</v>
      </c>
      <c r="T3457" s="1" t="s">
        <v>26218</v>
      </c>
      <c r="U3457" s="1" t="s">
        <v>22726</v>
      </c>
      <c r="V3457" s="1" t="s">
        <v>74</v>
      </c>
      <c r="W3457" s="1" t="s">
        <v>22718</v>
      </c>
      <c r="X3457" s="1" t="s">
        <v>1786</v>
      </c>
      <c r="Y3457" s="1" t="s">
        <v>11567</v>
      </c>
      <c r="Z3457" s="1" t="s">
        <v>1786</v>
      </c>
      <c r="AA3457" s="1" t="s">
        <v>26219</v>
      </c>
      <c r="AB3457" s="3">
        <v>1</v>
      </c>
      <c r="AC3457" s="3">
        <v>1</v>
      </c>
      <c r="AD3457" s="3">
        <v>1</v>
      </c>
      <c r="AE3457" s="3">
        <v>1</v>
      </c>
      <c r="AF3457" s="3">
        <v>0</v>
      </c>
      <c r="AG3457" s="3">
        <v>0</v>
      </c>
      <c r="AH3457" s="3">
        <v>6.4333333333329996</v>
      </c>
      <c r="AI3457" s="3">
        <v>4.083333333333</v>
      </c>
      <c r="AJ3457" s="1" t="s">
        <v>1786</v>
      </c>
      <c r="AK3457" s="1" t="s">
        <v>26220</v>
      </c>
      <c r="AL3457" s="1"/>
      <c r="AM3457" s="1"/>
      <c r="AN3457" s="1"/>
      <c r="AO3457" s="1"/>
      <c r="AP3457" s="1"/>
      <c r="AQ3457" s="1"/>
      <c r="AR3457" s="1"/>
      <c r="AS3457" s="1"/>
      <c r="AT3457" s="3"/>
      <c r="AU3457" s="1"/>
      <c r="AV3457" s="1"/>
      <c r="AW3457" s="3"/>
      <c r="AX3457" s="1"/>
      <c r="AY3457" s="1"/>
      <c r="AZ3457" s="1" t="s">
        <v>26221</v>
      </c>
      <c r="BA3457" s="1"/>
      <c r="BB3457">
        <f t="shared" si="77"/>
        <v>6</v>
      </c>
      <c r="BC3457">
        <f t="shared" si="78"/>
        <v>2022</v>
      </c>
    </row>
    <row r="3458" spans="1:55" x14ac:dyDescent="0.25">
      <c r="A3458" s="1" t="s">
        <v>22679</v>
      </c>
      <c r="B3458" s="3">
        <v>70</v>
      </c>
      <c r="C3458" s="1" t="s">
        <v>22679</v>
      </c>
      <c r="D3458" s="3">
        <v>515654</v>
      </c>
      <c r="E3458" s="1" t="s">
        <v>63</v>
      </c>
      <c r="F3458" s="1" t="s">
        <v>26222</v>
      </c>
      <c r="G3458" s="1" t="s">
        <v>1786</v>
      </c>
      <c r="H3458" s="1" t="s">
        <v>4251</v>
      </c>
      <c r="I3458" s="3">
        <v>1736808</v>
      </c>
      <c r="J3458" s="1" t="s">
        <v>67</v>
      </c>
      <c r="K3458" s="12"/>
      <c r="L3458" s="1" t="s">
        <v>22694</v>
      </c>
      <c r="M3458" s="1"/>
      <c r="N3458" s="1"/>
      <c r="O3458" s="1" t="s">
        <v>26223</v>
      </c>
      <c r="P3458" s="1" t="s">
        <v>70</v>
      </c>
      <c r="Q3458" s="1" t="s">
        <v>70</v>
      </c>
      <c r="R3458" s="1" t="s">
        <v>1786</v>
      </c>
      <c r="S3458" s="1" t="s">
        <v>26224</v>
      </c>
      <c r="T3458" s="1" t="s">
        <v>26225</v>
      </c>
      <c r="U3458" s="1" t="s">
        <v>22733</v>
      </c>
      <c r="V3458" s="1" t="s">
        <v>74</v>
      </c>
      <c r="W3458" s="1" t="s">
        <v>25660</v>
      </c>
      <c r="X3458" s="1" t="s">
        <v>1786</v>
      </c>
      <c r="Y3458" s="1" t="s">
        <v>6710</v>
      </c>
      <c r="Z3458" s="1" t="s">
        <v>1786</v>
      </c>
      <c r="AA3458" s="1" t="s">
        <v>26226</v>
      </c>
      <c r="AB3458" s="3">
        <v>1</v>
      </c>
      <c r="AC3458" s="3">
        <v>1</v>
      </c>
      <c r="AD3458" s="3">
        <v>1</v>
      </c>
      <c r="AE3458" s="3">
        <v>1</v>
      </c>
      <c r="AF3458" s="3">
        <v>0</v>
      </c>
      <c r="AG3458" s="3">
        <v>0</v>
      </c>
      <c r="AH3458" s="3">
        <v>41.433333333333003</v>
      </c>
      <c r="AI3458" s="3">
        <v>12.15</v>
      </c>
      <c r="AJ3458" s="1" t="s">
        <v>1786</v>
      </c>
      <c r="AK3458" s="1" t="s">
        <v>26227</v>
      </c>
      <c r="AL3458" s="1"/>
      <c r="AM3458" s="1"/>
      <c r="AN3458" s="1"/>
      <c r="AO3458" s="1"/>
      <c r="AP3458" s="1"/>
      <c r="AQ3458" s="1"/>
      <c r="AR3458" s="1"/>
      <c r="AS3458" s="1"/>
      <c r="AT3458" s="3"/>
      <c r="AU3458" s="1"/>
      <c r="AV3458" s="1"/>
      <c r="AW3458" s="3"/>
      <c r="AX3458" s="1"/>
      <c r="AY3458" s="1"/>
      <c r="AZ3458" s="1" t="s">
        <v>26228</v>
      </c>
      <c r="BA3458" s="1"/>
      <c r="BB3458">
        <f t="shared" si="77"/>
        <v>6</v>
      </c>
      <c r="BC3458">
        <f t="shared" si="78"/>
        <v>2022</v>
      </c>
    </row>
    <row r="3459" spans="1:55" x14ac:dyDescent="0.25">
      <c r="A3459" s="1" t="s">
        <v>22679</v>
      </c>
      <c r="B3459" s="3">
        <v>70</v>
      </c>
      <c r="C3459" s="1" t="s">
        <v>22679</v>
      </c>
      <c r="D3459" s="3">
        <v>523104</v>
      </c>
      <c r="E3459" s="1" t="s">
        <v>91</v>
      </c>
      <c r="F3459" s="1" t="s">
        <v>24491</v>
      </c>
      <c r="G3459" s="1" t="s">
        <v>1786</v>
      </c>
      <c r="H3459" s="1" t="s">
        <v>26229</v>
      </c>
      <c r="I3459" s="3">
        <v>523104</v>
      </c>
      <c r="J3459" s="1" t="s">
        <v>67</v>
      </c>
      <c r="K3459" s="12"/>
      <c r="L3459" s="1" t="s">
        <v>22761</v>
      </c>
      <c r="M3459" s="1"/>
      <c r="N3459" s="1"/>
      <c r="O3459" s="1" t="s">
        <v>26230</v>
      </c>
      <c r="P3459" s="1" t="s">
        <v>70</v>
      </c>
      <c r="Q3459" s="1" t="s">
        <v>70</v>
      </c>
      <c r="R3459" s="1" t="s">
        <v>1786</v>
      </c>
      <c r="S3459" s="1" t="s">
        <v>26231</v>
      </c>
      <c r="T3459" s="1" t="s">
        <v>26232</v>
      </c>
      <c r="U3459" s="1" t="s">
        <v>23163</v>
      </c>
      <c r="V3459" s="1" t="s">
        <v>74</v>
      </c>
      <c r="W3459" s="1" t="s">
        <v>22734</v>
      </c>
      <c r="X3459" s="1" t="s">
        <v>1786</v>
      </c>
      <c r="Y3459" s="1" t="s">
        <v>8809</v>
      </c>
      <c r="Z3459" s="1" t="s">
        <v>1786</v>
      </c>
      <c r="AA3459" s="1" t="s">
        <v>26233</v>
      </c>
      <c r="AB3459" s="3">
        <v>1</v>
      </c>
      <c r="AC3459" s="3">
        <v>1</v>
      </c>
      <c r="AD3459" s="3">
        <v>1</v>
      </c>
      <c r="AE3459" s="3">
        <v>1</v>
      </c>
      <c r="AF3459" s="3">
        <v>0</v>
      </c>
      <c r="AG3459" s="3">
        <v>0</v>
      </c>
      <c r="AH3459" s="3">
        <v>36.450000000000003</v>
      </c>
      <c r="AI3459" s="3">
        <v>8.5500000000000007</v>
      </c>
      <c r="AJ3459" s="1" t="s">
        <v>1786</v>
      </c>
      <c r="AK3459" s="1" t="s">
        <v>26234</v>
      </c>
      <c r="AL3459" s="1"/>
      <c r="AM3459" s="1"/>
      <c r="AN3459" s="1"/>
      <c r="AO3459" s="1"/>
      <c r="AP3459" s="1"/>
      <c r="AQ3459" s="1"/>
      <c r="AR3459" s="1"/>
      <c r="AS3459" s="1"/>
      <c r="AT3459" s="3"/>
      <c r="AU3459" s="1"/>
      <c r="AV3459" s="1"/>
      <c r="AW3459" s="3"/>
      <c r="AX3459" s="1"/>
      <c r="AY3459" s="1"/>
      <c r="AZ3459" s="1"/>
      <c r="BA3459" s="1" t="s">
        <v>26235</v>
      </c>
      <c r="BB3459">
        <f t="shared" ref="BB3459:BB3522" si="79">MONTH(G3459)</f>
        <v>6</v>
      </c>
      <c r="BC3459">
        <f t="shared" ref="BC3459:BC3522" si="80">YEAR(G3459)</f>
        <v>2022</v>
      </c>
    </row>
    <row r="3460" spans="1:55" x14ac:dyDescent="0.25">
      <c r="A3460" s="1" t="s">
        <v>22679</v>
      </c>
      <c r="B3460" s="3">
        <v>70</v>
      </c>
      <c r="C3460" s="1" t="s">
        <v>22679</v>
      </c>
      <c r="D3460" s="3">
        <v>526273</v>
      </c>
      <c r="E3460" s="1" t="s">
        <v>63</v>
      </c>
      <c r="F3460" s="1" t="s">
        <v>26236</v>
      </c>
      <c r="G3460" s="1" t="s">
        <v>1786</v>
      </c>
      <c r="H3460" s="1" t="s">
        <v>26237</v>
      </c>
      <c r="I3460" s="3">
        <v>1737477</v>
      </c>
      <c r="J3460" s="1" t="s">
        <v>67</v>
      </c>
      <c r="K3460" s="12"/>
      <c r="L3460" s="1" t="s">
        <v>22694</v>
      </c>
      <c r="M3460" s="1"/>
      <c r="N3460" s="1"/>
      <c r="O3460" s="1" t="s">
        <v>26238</v>
      </c>
      <c r="P3460" s="1" t="s">
        <v>70</v>
      </c>
      <c r="Q3460" s="1" t="s">
        <v>70</v>
      </c>
      <c r="R3460" s="1" t="s">
        <v>1786</v>
      </c>
      <c r="S3460" s="1" t="s">
        <v>26239</v>
      </c>
      <c r="T3460" s="1" t="s">
        <v>26240</v>
      </c>
      <c r="U3460" s="1" t="s">
        <v>22733</v>
      </c>
      <c r="V3460" s="1" t="s">
        <v>74</v>
      </c>
      <c r="W3460" s="1" t="s">
        <v>26030</v>
      </c>
      <c r="X3460" s="1" t="s">
        <v>1786</v>
      </c>
      <c r="Y3460" s="1" t="s">
        <v>6508</v>
      </c>
      <c r="Z3460" s="1" t="s">
        <v>1786</v>
      </c>
      <c r="AA3460" s="1" t="s">
        <v>26241</v>
      </c>
      <c r="AB3460" s="3">
        <v>1</v>
      </c>
      <c r="AC3460" s="3">
        <v>1</v>
      </c>
      <c r="AD3460" s="3">
        <v>1</v>
      </c>
      <c r="AE3460" s="3">
        <v>1</v>
      </c>
      <c r="AF3460" s="3">
        <v>0</v>
      </c>
      <c r="AG3460" s="3">
        <v>0</v>
      </c>
      <c r="AH3460" s="3">
        <v>38.549999999999997</v>
      </c>
      <c r="AI3460" s="3">
        <v>14.05</v>
      </c>
      <c r="AJ3460" s="1" t="s">
        <v>1786</v>
      </c>
      <c r="AK3460" s="1" t="s">
        <v>26242</v>
      </c>
      <c r="AL3460" s="1"/>
      <c r="AM3460" s="1"/>
      <c r="AN3460" s="1"/>
      <c r="AO3460" s="1"/>
      <c r="AP3460" s="1"/>
      <c r="AQ3460" s="1"/>
      <c r="AR3460" s="1"/>
      <c r="AS3460" s="1"/>
      <c r="AT3460" s="3"/>
      <c r="AU3460" s="1"/>
      <c r="AV3460" s="1"/>
      <c r="AW3460" s="3"/>
      <c r="AX3460" s="1"/>
      <c r="AY3460" s="1"/>
      <c r="AZ3460" s="1" t="s">
        <v>26243</v>
      </c>
      <c r="BA3460" s="1"/>
      <c r="BB3460">
        <f t="shared" si="79"/>
        <v>6</v>
      </c>
      <c r="BC3460">
        <f t="shared" si="80"/>
        <v>2022</v>
      </c>
    </row>
    <row r="3461" spans="1:55" x14ac:dyDescent="0.25">
      <c r="A3461" s="1" t="s">
        <v>22679</v>
      </c>
      <c r="B3461" s="3">
        <v>70</v>
      </c>
      <c r="C3461" s="1" t="s">
        <v>22679</v>
      </c>
      <c r="D3461" s="3">
        <v>526822</v>
      </c>
      <c r="E3461" s="1" t="s">
        <v>63</v>
      </c>
      <c r="F3461" s="1" t="s">
        <v>26244</v>
      </c>
      <c r="G3461" s="1" t="s">
        <v>1786</v>
      </c>
      <c r="H3461" s="1" t="s">
        <v>26245</v>
      </c>
      <c r="I3461" s="3">
        <v>1737504</v>
      </c>
      <c r="J3461" s="1" t="s">
        <v>67</v>
      </c>
      <c r="K3461" s="12"/>
      <c r="L3461" s="1" t="s">
        <v>22761</v>
      </c>
      <c r="M3461" s="1"/>
      <c r="N3461" s="1"/>
      <c r="O3461" s="1" t="s">
        <v>26246</v>
      </c>
      <c r="P3461" s="1" t="s">
        <v>70</v>
      </c>
      <c r="Q3461" s="1" t="s">
        <v>70</v>
      </c>
      <c r="R3461" s="1" t="s">
        <v>1786</v>
      </c>
      <c r="S3461" s="1" t="s">
        <v>26247</v>
      </c>
      <c r="T3461" s="1" t="s">
        <v>26248</v>
      </c>
      <c r="U3461" s="1" t="s">
        <v>22726</v>
      </c>
      <c r="V3461" s="1" t="s">
        <v>74</v>
      </c>
      <c r="W3461" s="1" t="s">
        <v>22734</v>
      </c>
      <c r="X3461" s="1" t="s">
        <v>1786</v>
      </c>
      <c r="Y3461" s="1" t="s">
        <v>1906</v>
      </c>
      <c r="Z3461" s="1" t="s">
        <v>1786</v>
      </c>
      <c r="AA3461" s="1" t="s">
        <v>26249</v>
      </c>
      <c r="AB3461" s="3">
        <v>1</v>
      </c>
      <c r="AC3461" s="3">
        <v>1</v>
      </c>
      <c r="AD3461" s="3">
        <v>1</v>
      </c>
      <c r="AE3461" s="3">
        <v>1</v>
      </c>
      <c r="AF3461" s="3">
        <v>0</v>
      </c>
      <c r="AG3461" s="3">
        <v>0</v>
      </c>
      <c r="AH3461" s="3">
        <v>31.283333333333001</v>
      </c>
      <c r="AI3461" s="3">
        <v>5.8666666666670002</v>
      </c>
      <c r="AJ3461" s="1" t="s">
        <v>1786</v>
      </c>
      <c r="AK3461" s="1" t="s">
        <v>26250</v>
      </c>
      <c r="AL3461" s="1"/>
      <c r="AM3461" s="1"/>
      <c r="AN3461" s="1"/>
      <c r="AO3461" s="1"/>
      <c r="AP3461" s="1"/>
      <c r="AQ3461" s="1"/>
      <c r="AR3461" s="1"/>
      <c r="AS3461" s="1"/>
      <c r="AT3461" s="3"/>
      <c r="AU3461" s="1"/>
      <c r="AV3461" s="1"/>
      <c r="AW3461" s="3"/>
      <c r="AX3461" s="1"/>
      <c r="AY3461" s="1"/>
      <c r="AZ3461" s="1" t="s">
        <v>26251</v>
      </c>
      <c r="BA3461" s="1"/>
      <c r="BB3461">
        <f t="shared" si="79"/>
        <v>6</v>
      </c>
      <c r="BC3461">
        <f t="shared" si="80"/>
        <v>2022</v>
      </c>
    </row>
    <row r="3462" spans="1:55" x14ac:dyDescent="0.25">
      <c r="A3462" s="1" t="s">
        <v>22679</v>
      </c>
      <c r="B3462" s="3">
        <v>70</v>
      </c>
      <c r="C3462" s="1" t="s">
        <v>22679</v>
      </c>
      <c r="D3462" s="3">
        <v>530507</v>
      </c>
      <c r="E3462" s="1" t="s">
        <v>63</v>
      </c>
      <c r="F3462" s="1" t="s">
        <v>26252</v>
      </c>
      <c r="G3462" s="1" t="s">
        <v>1805</v>
      </c>
      <c r="H3462" s="1" t="s">
        <v>26253</v>
      </c>
      <c r="I3462" s="3">
        <v>1737635</v>
      </c>
      <c r="J3462" s="1" t="s">
        <v>67</v>
      </c>
      <c r="K3462" s="12"/>
      <c r="L3462" s="1" t="s">
        <v>22723</v>
      </c>
      <c r="M3462" s="1"/>
      <c r="N3462" s="1"/>
      <c r="O3462" s="1" t="s">
        <v>26254</v>
      </c>
      <c r="P3462" s="1" t="s">
        <v>70</v>
      </c>
      <c r="Q3462" s="1" t="s">
        <v>70</v>
      </c>
      <c r="R3462" s="1" t="s">
        <v>1805</v>
      </c>
      <c r="S3462" s="1" t="s">
        <v>26255</v>
      </c>
      <c r="T3462" s="1" t="s">
        <v>26256</v>
      </c>
      <c r="U3462" s="1" t="s">
        <v>22765</v>
      </c>
      <c r="V3462" s="1" t="s">
        <v>74</v>
      </c>
      <c r="W3462" s="1" t="s">
        <v>24594</v>
      </c>
      <c r="X3462" s="1" t="s">
        <v>1805</v>
      </c>
      <c r="Y3462" s="1" t="s">
        <v>13949</v>
      </c>
      <c r="Z3462" s="1" t="s">
        <v>1805</v>
      </c>
      <c r="AA3462" s="1" t="s">
        <v>26257</v>
      </c>
      <c r="AB3462" s="3">
        <v>1</v>
      </c>
      <c r="AC3462" s="3">
        <v>1</v>
      </c>
      <c r="AD3462" s="3">
        <v>1</v>
      </c>
      <c r="AE3462" s="3">
        <v>1</v>
      </c>
      <c r="AF3462" s="3">
        <v>0</v>
      </c>
      <c r="AG3462" s="3">
        <v>0</v>
      </c>
      <c r="AH3462" s="3">
        <v>29.7</v>
      </c>
      <c r="AI3462" s="3">
        <v>11.25</v>
      </c>
      <c r="AJ3462" s="1" t="s">
        <v>1805</v>
      </c>
      <c r="AK3462" s="1" t="s">
        <v>26258</v>
      </c>
      <c r="AL3462" s="1"/>
      <c r="AM3462" s="1"/>
      <c r="AN3462" s="1"/>
      <c r="AO3462" s="1"/>
      <c r="AP3462" s="1"/>
      <c r="AQ3462" s="1"/>
      <c r="AR3462" s="1"/>
      <c r="AS3462" s="1"/>
      <c r="AT3462" s="3"/>
      <c r="AU3462" s="1"/>
      <c r="AV3462" s="1"/>
      <c r="AW3462" s="3"/>
      <c r="AX3462" s="1"/>
      <c r="AY3462" s="1"/>
      <c r="AZ3462" s="1"/>
      <c r="BA3462" s="1"/>
      <c r="BB3462">
        <f t="shared" si="79"/>
        <v>6</v>
      </c>
      <c r="BC3462">
        <f t="shared" si="80"/>
        <v>2022</v>
      </c>
    </row>
    <row r="3463" spans="1:55" x14ac:dyDescent="0.25">
      <c r="A3463" s="1" t="s">
        <v>22679</v>
      </c>
      <c r="B3463" s="3">
        <v>70</v>
      </c>
      <c r="C3463" s="1" t="s">
        <v>22679</v>
      </c>
      <c r="D3463" s="3">
        <v>530510</v>
      </c>
      <c r="E3463" s="1" t="s">
        <v>91</v>
      </c>
      <c r="F3463" s="1" t="s">
        <v>26259</v>
      </c>
      <c r="G3463" s="1" t="s">
        <v>1805</v>
      </c>
      <c r="H3463" s="1" t="s">
        <v>26260</v>
      </c>
      <c r="I3463" s="3">
        <v>530510</v>
      </c>
      <c r="J3463" s="1" t="s">
        <v>67</v>
      </c>
      <c r="K3463" s="12"/>
      <c r="L3463" s="1" t="s">
        <v>22848</v>
      </c>
      <c r="M3463" s="1"/>
      <c r="N3463" s="1"/>
      <c r="O3463" s="1" t="s">
        <v>26261</v>
      </c>
      <c r="P3463" s="1" t="s">
        <v>70</v>
      </c>
      <c r="Q3463" s="1" t="s">
        <v>70</v>
      </c>
      <c r="R3463" s="1" t="s">
        <v>1805</v>
      </c>
      <c r="S3463" s="1" t="s">
        <v>26262</v>
      </c>
      <c r="T3463" s="1" t="s">
        <v>26263</v>
      </c>
      <c r="U3463" s="1" t="s">
        <v>22726</v>
      </c>
      <c r="V3463" s="1" t="s">
        <v>74</v>
      </c>
      <c r="W3463" s="1" t="s">
        <v>23069</v>
      </c>
      <c r="X3463" s="1" t="s">
        <v>1805</v>
      </c>
      <c r="Y3463" s="1" t="s">
        <v>26264</v>
      </c>
      <c r="Z3463" s="1" t="s">
        <v>1805</v>
      </c>
      <c r="AA3463" s="1" t="s">
        <v>26265</v>
      </c>
      <c r="AB3463" s="3">
        <v>1</v>
      </c>
      <c r="AC3463" s="3">
        <v>1</v>
      </c>
      <c r="AD3463" s="3">
        <v>1</v>
      </c>
      <c r="AE3463" s="3">
        <v>1</v>
      </c>
      <c r="AF3463" s="3">
        <v>0</v>
      </c>
      <c r="AG3463" s="3">
        <v>0</v>
      </c>
      <c r="AH3463" s="3">
        <v>42.966666666667003</v>
      </c>
      <c r="AI3463" s="3">
        <v>12.233333333333</v>
      </c>
      <c r="AJ3463" s="1" t="s">
        <v>1805</v>
      </c>
      <c r="AK3463" s="1" t="s">
        <v>26266</v>
      </c>
      <c r="AL3463" s="1"/>
      <c r="AM3463" s="1"/>
      <c r="AN3463" s="1"/>
      <c r="AO3463" s="1"/>
      <c r="AP3463" s="1"/>
      <c r="AQ3463" s="1"/>
      <c r="AR3463" s="1"/>
      <c r="AS3463" s="1"/>
      <c r="AT3463" s="3"/>
      <c r="AU3463" s="1"/>
      <c r="AV3463" s="1"/>
      <c r="AW3463" s="3"/>
      <c r="AX3463" s="1"/>
      <c r="AY3463" s="1"/>
      <c r="AZ3463" s="1"/>
      <c r="BA3463" s="1"/>
      <c r="BB3463">
        <f t="shared" si="79"/>
        <v>6</v>
      </c>
      <c r="BC3463">
        <f t="shared" si="80"/>
        <v>2022</v>
      </c>
    </row>
    <row r="3464" spans="1:55" x14ac:dyDescent="0.25">
      <c r="A3464" s="1" t="s">
        <v>22679</v>
      </c>
      <c r="B3464" s="3">
        <v>70</v>
      </c>
      <c r="C3464" s="1" t="s">
        <v>22679</v>
      </c>
      <c r="D3464" s="3">
        <v>530573</v>
      </c>
      <c r="E3464" s="1" t="s">
        <v>63</v>
      </c>
      <c r="F3464" s="1" t="s">
        <v>26267</v>
      </c>
      <c r="G3464" s="1" t="s">
        <v>1805</v>
      </c>
      <c r="H3464" s="1" t="s">
        <v>26268</v>
      </c>
      <c r="I3464" s="3">
        <v>1737636</v>
      </c>
      <c r="J3464" s="1" t="s">
        <v>67</v>
      </c>
      <c r="K3464" s="12"/>
      <c r="L3464" s="1" t="s">
        <v>22723</v>
      </c>
      <c r="M3464" s="1"/>
      <c r="N3464" s="1"/>
      <c r="O3464" s="1" t="s">
        <v>26269</v>
      </c>
      <c r="P3464" s="1" t="s">
        <v>70</v>
      </c>
      <c r="Q3464" s="1" t="s">
        <v>70</v>
      </c>
      <c r="R3464" s="1" t="s">
        <v>1805</v>
      </c>
      <c r="S3464" s="1" t="s">
        <v>26270</v>
      </c>
      <c r="T3464" s="1" t="s">
        <v>26271</v>
      </c>
      <c r="U3464" s="1" t="s">
        <v>26272</v>
      </c>
      <c r="V3464" s="1" t="s">
        <v>74</v>
      </c>
      <c r="W3464" s="1" t="s">
        <v>24629</v>
      </c>
      <c r="X3464" s="1" t="s">
        <v>1805</v>
      </c>
      <c r="Y3464" s="1" t="s">
        <v>2953</v>
      </c>
      <c r="Z3464" s="1" t="s">
        <v>1805</v>
      </c>
      <c r="AA3464" s="1" t="s">
        <v>26273</v>
      </c>
      <c r="AB3464" s="3">
        <v>1</v>
      </c>
      <c r="AC3464" s="3">
        <v>1</v>
      </c>
      <c r="AD3464" s="3">
        <v>1</v>
      </c>
      <c r="AE3464" s="3">
        <v>1</v>
      </c>
      <c r="AF3464" s="3">
        <v>0</v>
      </c>
      <c r="AG3464" s="3">
        <v>0</v>
      </c>
      <c r="AH3464" s="3">
        <v>12.45</v>
      </c>
      <c r="AI3464" s="3">
        <v>19.983333333333</v>
      </c>
      <c r="AJ3464" s="1" t="s">
        <v>1805</v>
      </c>
      <c r="AK3464" s="1" t="s">
        <v>26274</v>
      </c>
      <c r="AL3464" s="1"/>
      <c r="AM3464" s="1"/>
      <c r="AN3464" s="1"/>
      <c r="AO3464" s="1"/>
      <c r="AP3464" s="1"/>
      <c r="AQ3464" s="1"/>
      <c r="AR3464" s="1"/>
      <c r="AS3464" s="1"/>
      <c r="AT3464" s="3"/>
      <c r="AU3464" s="1"/>
      <c r="AV3464" s="1"/>
      <c r="AW3464" s="3"/>
      <c r="AX3464" s="1"/>
      <c r="AY3464" s="1"/>
      <c r="AZ3464" s="1" t="s">
        <v>26275</v>
      </c>
      <c r="BA3464" s="1"/>
      <c r="BB3464">
        <f t="shared" si="79"/>
        <v>6</v>
      </c>
      <c r="BC3464">
        <f t="shared" si="80"/>
        <v>2022</v>
      </c>
    </row>
    <row r="3465" spans="1:55" x14ac:dyDescent="0.25">
      <c r="A3465" s="1" t="s">
        <v>22679</v>
      </c>
      <c r="B3465" s="3">
        <v>70</v>
      </c>
      <c r="C3465" s="1" t="s">
        <v>22679</v>
      </c>
      <c r="D3465" s="3">
        <v>530616</v>
      </c>
      <c r="E3465" s="1" t="s">
        <v>63</v>
      </c>
      <c r="F3465" s="1" t="s">
        <v>1332</v>
      </c>
      <c r="G3465" s="1" t="s">
        <v>1805</v>
      </c>
      <c r="H3465" s="1" t="s">
        <v>26276</v>
      </c>
      <c r="I3465" s="3">
        <v>1737663</v>
      </c>
      <c r="J3465" s="1" t="s">
        <v>1309</v>
      </c>
      <c r="K3465" s="12"/>
      <c r="L3465" s="1" t="s">
        <v>22682</v>
      </c>
      <c r="M3465" s="1"/>
      <c r="N3465" s="1"/>
      <c r="O3465" s="1" t="s">
        <v>26277</v>
      </c>
      <c r="P3465" s="1" t="s">
        <v>70</v>
      </c>
      <c r="Q3465" s="1" t="s">
        <v>70</v>
      </c>
      <c r="R3465" s="1" t="s">
        <v>1805</v>
      </c>
      <c r="S3465" s="1" t="s">
        <v>26278</v>
      </c>
      <c r="T3465" s="1" t="s">
        <v>26279</v>
      </c>
      <c r="U3465" s="1" t="s">
        <v>22765</v>
      </c>
      <c r="V3465" s="1" t="s">
        <v>74</v>
      </c>
      <c r="W3465" s="1" t="s">
        <v>22718</v>
      </c>
      <c r="X3465" s="1" t="s">
        <v>1805</v>
      </c>
      <c r="Y3465" s="1" t="s">
        <v>100</v>
      </c>
      <c r="Z3465" s="1" t="s">
        <v>1805</v>
      </c>
      <c r="AA3465" s="1" t="s">
        <v>26280</v>
      </c>
      <c r="AB3465" s="3">
        <v>1</v>
      </c>
      <c r="AC3465" s="3">
        <v>1</v>
      </c>
      <c r="AD3465" s="3">
        <v>1</v>
      </c>
      <c r="AE3465" s="3">
        <v>0</v>
      </c>
      <c r="AF3465" s="3">
        <v>1</v>
      </c>
      <c r="AG3465" s="3">
        <v>0</v>
      </c>
      <c r="AH3465" s="3">
        <v>56.783333333332997</v>
      </c>
      <c r="AI3465" s="3">
        <v>30.5</v>
      </c>
      <c r="AJ3465" s="1" t="s">
        <v>1805</v>
      </c>
      <c r="AK3465" s="1" t="s">
        <v>26281</v>
      </c>
      <c r="AL3465" s="1"/>
      <c r="AM3465" s="1"/>
      <c r="AN3465" s="1"/>
      <c r="AO3465" s="1"/>
      <c r="AP3465" s="1"/>
      <c r="AQ3465" s="1"/>
      <c r="AR3465" s="1"/>
      <c r="AS3465" s="1"/>
      <c r="AT3465" s="3"/>
      <c r="AU3465" s="1"/>
      <c r="AV3465" s="1"/>
      <c r="AW3465" s="3"/>
      <c r="AX3465" s="1"/>
      <c r="AY3465" s="1"/>
      <c r="AZ3465" s="1"/>
      <c r="BA3465" s="1"/>
      <c r="BB3465">
        <f t="shared" si="79"/>
        <v>6</v>
      </c>
      <c r="BC3465">
        <f t="shared" si="80"/>
        <v>2022</v>
      </c>
    </row>
    <row r="3466" spans="1:55" x14ac:dyDescent="0.25">
      <c r="A3466" s="1" t="s">
        <v>22679</v>
      </c>
      <c r="B3466" s="3">
        <v>70</v>
      </c>
      <c r="C3466" s="1" t="s">
        <v>22679</v>
      </c>
      <c r="D3466" s="3">
        <v>530620</v>
      </c>
      <c r="E3466" s="1" t="s">
        <v>63</v>
      </c>
      <c r="F3466" s="1" t="s">
        <v>22738</v>
      </c>
      <c r="G3466" s="1" t="s">
        <v>1805</v>
      </c>
      <c r="H3466" s="1" t="s">
        <v>26282</v>
      </c>
      <c r="I3466" s="3">
        <v>1737636</v>
      </c>
      <c r="J3466" s="1" t="s">
        <v>67</v>
      </c>
      <c r="K3466" s="12"/>
      <c r="L3466" s="1" t="s">
        <v>22723</v>
      </c>
      <c r="M3466" s="1"/>
      <c r="N3466" s="1"/>
      <c r="O3466" s="1" t="s">
        <v>26283</v>
      </c>
      <c r="P3466" s="1" t="s">
        <v>70</v>
      </c>
      <c r="Q3466" s="1" t="s">
        <v>70</v>
      </c>
      <c r="R3466" s="1" t="s">
        <v>1805</v>
      </c>
      <c r="S3466" s="1" t="s">
        <v>26284</v>
      </c>
      <c r="T3466" s="1" t="s">
        <v>26285</v>
      </c>
      <c r="U3466" s="1" t="s">
        <v>22726</v>
      </c>
      <c r="V3466" s="1" t="s">
        <v>74</v>
      </c>
      <c r="W3466" s="1" t="s">
        <v>24629</v>
      </c>
      <c r="X3466" s="1" t="s">
        <v>1805</v>
      </c>
      <c r="Y3466" s="1" t="s">
        <v>2953</v>
      </c>
      <c r="Z3466" s="1" t="s">
        <v>1805</v>
      </c>
      <c r="AA3466" s="1" t="s">
        <v>26273</v>
      </c>
      <c r="AB3466" s="3">
        <v>1</v>
      </c>
      <c r="AC3466" s="3">
        <v>1</v>
      </c>
      <c r="AD3466" s="3">
        <v>1</v>
      </c>
      <c r="AE3466" s="3">
        <v>0</v>
      </c>
      <c r="AF3466" s="3">
        <v>1</v>
      </c>
      <c r="AG3466" s="3">
        <v>0</v>
      </c>
      <c r="AH3466" s="3">
        <v>55.3</v>
      </c>
      <c r="AI3466" s="3">
        <v>30.816666666667</v>
      </c>
      <c r="AJ3466" s="1" t="s">
        <v>1805</v>
      </c>
      <c r="AK3466" s="1" t="s">
        <v>26286</v>
      </c>
      <c r="AL3466" s="1"/>
      <c r="AM3466" s="1"/>
      <c r="AN3466" s="1"/>
      <c r="AO3466" s="1"/>
      <c r="AP3466" s="1"/>
      <c r="AQ3466" s="1"/>
      <c r="AR3466" s="1"/>
      <c r="AS3466" s="1"/>
      <c r="AT3466" s="3"/>
      <c r="AU3466" s="1"/>
      <c r="AV3466" s="1"/>
      <c r="AW3466" s="3"/>
      <c r="AX3466" s="1"/>
      <c r="AY3466" s="1"/>
      <c r="AZ3466" s="1" t="s">
        <v>26275</v>
      </c>
      <c r="BA3466" s="1"/>
      <c r="BB3466">
        <f t="shared" si="79"/>
        <v>6</v>
      </c>
      <c r="BC3466">
        <f t="shared" si="80"/>
        <v>2022</v>
      </c>
    </row>
    <row r="3467" spans="1:55" x14ac:dyDescent="0.25">
      <c r="A3467" s="1" t="s">
        <v>22679</v>
      </c>
      <c r="B3467" s="3">
        <v>70</v>
      </c>
      <c r="C3467" s="1" t="s">
        <v>22679</v>
      </c>
      <c r="D3467" s="3">
        <v>530626</v>
      </c>
      <c r="E3467" s="1" t="s">
        <v>63</v>
      </c>
      <c r="F3467" s="1" t="s">
        <v>22738</v>
      </c>
      <c r="G3467" s="1" t="s">
        <v>1805</v>
      </c>
      <c r="H3467" s="1" t="s">
        <v>26287</v>
      </c>
      <c r="I3467" s="3">
        <v>1737636</v>
      </c>
      <c r="J3467" s="1" t="s">
        <v>67</v>
      </c>
      <c r="K3467" s="12"/>
      <c r="L3467" s="1" t="s">
        <v>22723</v>
      </c>
      <c r="M3467" s="1"/>
      <c r="N3467" s="1"/>
      <c r="O3467" s="1" t="s">
        <v>7907</v>
      </c>
      <c r="P3467" s="1" t="s">
        <v>70</v>
      </c>
      <c r="Q3467" s="1" t="s">
        <v>70</v>
      </c>
      <c r="R3467" s="1" t="s">
        <v>1805</v>
      </c>
      <c r="S3467" s="1" t="s">
        <v>26288</v>
      </c>
      <c r="T3467" s="1" t="s">
        <v>26285</v>
      </c>
      <c r="U3467" s="1" t="s">
        <v>22726</v>
      </c>
      <c r="V3467" s="1" t="s">
        <v>74</v>
      </c>
      <c r="W3467" s="1" t="s">
        <v>24629</v>
      </c>
      <c r="X3467" s="1" t="s">
        <v>1805</v>
      </c>
      <c r="Y3467" s="1" t="s">
        <v>2953</v>
      </c>
      <c r="Z3467" s="1" t="s">
        <v>1805</v>
      </c>
      <c r="AA3467" s="1" t="s">
        <v>26273</v>
      </c>
      <c r="AB3467" s="3">
        <v>1</v>
      </c>
      <c r="AC3467" s="3">
        <v>1</v>
      </c>
      <c r="AD3467" s="3">
        <v>1</v>
      </c>
      <c r="AE3467" s="3">
        <v>0</v>
      </c>
      <c r="AF3467" s="3">
        <v>1</v>
      </c>
      <c r="AG3467" s="3">
        <v>0</v>
      </c>
      <c r="AH3467" s="3">
        <v>28.95</v>
      </c>
      <c r="AI3467" s="3">
        <v>27.85</v>
      </c>
      <c r="AJ3467" s="1" t="s">
        <v>1805</v>
      </c>
      <c r="AK3467" s="1" t="s">
        <v>26289</v>
      </c>
      <c r="AL3467" s="1"/>
      <c r="AM3467" s="1"/>
      <c r="AN3467" s="1"/>
      <c r="AO3467" s="1"/>
      <c r="AP3467" s="1"/>
      <c r="AQ3467" s="1"/>
      <c r="AR3467" s="1"/>
      <c r="AS3467" s="1"/>
      <c r="AT3467" s="3"/>
      <c r="AU3467" s="1"/>
      <c r="AV3467" s="1"/>
      <c r="AW3467" s="3"/>
      <c r="AX3467" s="1"/>
      <c r="AY3467" s="1"/>
      <c r="AZ3467" s="1" t="s">
        <v>26275</v>
      </c>
      <c r="BA3467" s="1"/>
      <c r="BB3467">
        <f t="shared" si="79"/>
        <v>6</v>
      </c>
      <c r="BC3467">
        <f t="shared" si="80"/>
        <v>2022</v>
      </c>
    </row>
    <row r="3468" spans="1:55" x14ac:dyDescent="0.25">
      <c r="A3468" s="1" t="s">
        <v>22679</v>
      </c>
      <c r="B3468" s="3">
        <v>70</v>
      </c>
      <c r="C3468" s="1" t="s">
        <v>22679</v>
      </c>
      <c r="D3468" s="3">
        <v>530634</v>
      </c>
      <c r="E3468" s="1" t="s">
        <v>63</v>
      </c>
      <c r="F3468" s="1" t="s">
        <v>832</v>
      </c>
      <c r="G3468" s="1" t="s">
        <v>1805</v>
      </c>
      <c r="H3468" s="1" t="s">
        <v>26290</v>
      </c>
      <c r="I3468" s="3">
        <v>1737636</v>
      </c>
      <c r="J3468" s="1" t="s">
        <v>67</v>
      </c>
      <c r="K3468" s="12"/>
      <c r="L3468" s="1" t="s">
        <v>22723</v>
      </c>
      <c r="M3468" s="1"/>
      <c r="N3468" s="1"/>
      <c r="O3468" s="1" t="s">
        <v>26291</v>
      </c>
      <c r="P3468" s="1" t="s">
        <v>70</v>
      </c>
      <c r="Q3468" s="1" t="s">
        <v>70</v>
      </c>
      <c r="R3468" s="1" t="s">
        <v>1805</v>
      </c>
      <c r="S3468" s="1" t="s">
        <v>26292</v>
      </c>
      <c r="T3468" s="1" t="s">
        <v>26285</v>
      </c>
      <c r="U3468" s="1" t="s">
        <v>23612</v>
      </c>
      <c r="V3468" s="1" t="s">
        <v>74</v>
      </c>
      <c r="W3468" s="1" t="s">
        <v>24629</v>
      </c>
      <c r="X3468" s="1" t="s">
        <v>1805</v>
      </c>
      <c r="Y3468" s="1" t="s">
        <v>2953</v>
      </c>
      <c r="Z3468" s="1" t="s">
        <v>1805</v>
      </c>
      <c r="AA3468" s="1" t="s">
        <v>26273</v>
      </c>
      <c r="AB3468" s="3">
        <v>1</v>
      </c>
      <c r="AC3468" s="3">
        <v>1</v>
      </c>
      <c r="AD3468" s="3">
        <v>1</v>
      </c>
      <c r="AE3468" s="3">
        <v>0</v>
      </c>
      <c r="AF3468" s="3">
        <v>1</v>
      </c>
      <c r="AG3468" s="3">
        <v>0</v>
      </c>
      <c r="AH3468" s="3">
        <v>51.25</v>
      </c>
      <c r="AI3468" s="3">
        <v>26.033333333333001</v>
      </c>
      <c r="AJ3468" s="1" t="s">
        <v>1805</v>
      </c>
      <c r="AK3468" s="1" t="s">
        <v>25245</v>
      </c>
      <c r="AL3468" s="1"/>
      <c r="AM3468" s="1"/>
      <c r="AN3468" s="1"/>
      <c r="AO3468" s="1"/>
      <c r="AP3468" s="1"/>
      <c r="AQ3468" s="1"/>
      <c r="AR3468" s="1"/>
      <c r="AS3468" s="1"/>
      <c r="AT3468" s="3"/>
      <c r="AU3468" s="1"/>
      <c r="AV3468" s="1"/>
      <c r="AW3468" s="3"/>
      <c r="AX3468" s="1"/>
      <c r="AY3468" s="1"/>
      <c r="AZ3468" s="1" t="s">
        <v>26275</v>
      </c>
      <c r="BA3468" s="1"/>
      <c r="BB3468">
        <f t="shared" si="79"/>
        <v>6</v>
      </c>
      <c r="BC3468">
        <f t="shared" si="80"/>
        <v>2022</v>
      </c>
    </row>
    <row r="3469" spans="1:55" x14ac:dyDescent="0.25">
      <c r="A3469" s="1" t="s">
        <v>22679</v>
      </c>
      <c r="B3469" s="3">
        <v>70</v>
      </c>
      <c r="C3469" s="1" t="s">
        <v>22679</v>
      </c>
      <c r="D3469" s="3">
        <v>530637</v>
      </c>
      <c r="E3469" s="1" t="s">
        <v>63</v>
      </c>
      <c r="F3469" s="1" t="s">
        <v>26293</v>
      </c>
      <c r="G3469" s="1" t="s">
        <v>1805</v>
      </c>
      <c r="H3469" s="1" t="s">
        <v>26294</v>
      </c>
      <c r="I3469" s="3">
        <v>1737666</v>
      </c>
      <c r="J3469" s="1" t="s">
        <v>1309</v>
      </c>
      <c r="K3469" s="12"/>
      <c r="L3469" s="1" t="s">
        <v>22884</v>
      </c>
      <c r="M3469" s="1"/>
      <c r="N3469" s="1"/>
      <c r="O3469" s="1" t="s">
        <v>26295</v>
      </c>
      <c r="P3469" s="1" t="s">
        <v>70</v>
      </c>
      <c r="Q3469" s="1" t="s">
        <v>70</v>
      </c>
      <c r="R3469" s="1" t="s">
        <v>1805</v>
      </c>
      <c r="S3469" s="1" t="s">
        <v>26296</v>
      </c>
      <c r="T3469" s="1" t="s">
        <v>26297</v>
      </c>
      <c r="U3469" s="1" t="s">
        <v>22765</v>
      </c>
      <c r="V3469" s="1" t="s">
        <v>74</v>
      </c>
      <c r="W3469" s="1" t="s">
        <v>22752</v>
      </c>
      <c r="X3469" s="1" t="s">
        <v>1805</v>
      </c>
      <c r="Y3469" s="1" t="s">
        <v>4514</v>
      </c>
      <c r="Z3469" s="1" t="s">
        <v>1805</v>
      </c>
      <c r="AA3469" s="1" t="s">
        <v>26298</v>
      </c>
      <c r="AB3469" s="3">
        <v>1</v>
      </c>
      <c r="AC3469" s="3">
        <v>1</v>
      </c>
      <c r="AD3469" s="3">
        <v>1</v>
      </c>
      <c r="AE3469" s="3">
        <v>1</v>
      </c>
      <c r="AF3469" s="3">
        <v>0</v>
      </c>
      <c r="AG3469" s="3">
        <v>0</v>
      </c>
      <c r="AH3469" s="3">
        <v>29.083333333333002</v>
      </c>
      <c r="AI3469" s="3">
        <v>10.383333333333001</v>
      </c>
      <c r="AJ3469" s="1" t="s">
        <v>1805</v>
      </c>
      <c r="AK3469" s="1" t="s">
        <v>21009</v>
      </c>
      <c r="AL3469" s="1"/>
      <c r="AM3469" s="1"/>
      <c r="AN3469" s="1"/>
      <c r="AO3469" s="1"/>
      <c r="AP3469" s="1"/>
      <c r="AQ3469" s="1"/>
      <c r="AR3469" s="1"/>
      <c r="AS3469" s="1"/>
      <c r="AT3469" s="3"/>
      <c r="AU3469" s="1"/>
      <c r="AV3469" s="1"/>
      <c r="AW3469" s="3"/>
      <c r="AX3469" s="1"/>
      <c r="AY3469" s="1"/>
      <c r="AZ3469" s="1"/>
      <c r="BA3469" s="1"/>
      <c r="BB3469">
        <f t="shared" si="79"/>
        <v>6</v>
      </c>
      <c r="BC3469">
        <f t="shared" si="80"/>
        <v>2022</v>
      </c>
    </row>
    <row r="3470" spans="1:55" x14ac:dyDescent="0.25">
      <c r="A3470" s="1" t="s">
        <v>22679</v>
      </c>
      <c r="B3470" s="3">
        <v>70</v>
      </c>
      <c r="C3470" s="1" t="s">
        <v>22679</v>
      </c>
      <c r="D3470" s="3">
        <v>530780</v>
      </c>
      <c r="E3470" s="1" t="s">
        <v>63</v>
      </c>
      <c r="F3470" s="1" t="s">
        <v>832</v>
      </c>
      <c r="G3470" s="1" t="s">
        <v>1805</v>
      </c>
      <c r="H3470" s="1" t="s">
        <v>26299</v>
      </c>
      <c r="I3470" s="3">
        <v>1737636</v>
      </c>
      <c r="J3470" s="1" t="s">
        <v>67</v>
      </c>
      <c r="K3470" s="12"/>
      <c r="L3470" s="1" t="s">
        <v>22723</v>
      </c>
      <c r="M3470" s="1"/>
      <c r="N3470" s="1"/>
      <c r="O3470" s="1" t="s">
        <v>26300</v>
      </c>
      <c r="P3470" s="1" t="s">
        <v>70</v>
      </c>
      <c r="Q3470" s="1" t="s">
        <v>70</v>
      </c>
      <c r="R3470" s="1" t="s">
        <v>1805</v>
      </c>
      <c r="S3470" s="1" t="s">
        <v>26301</v>
      </c>
      <c r="T3470" s="1" t="s">
        <v>26302</v>
      </c>
      <c r="U3470" s="1" t="s">
        <v>23612</v>
      </c>
      <c r="V3470" s="1" t="s">
        <v>74</v>
      </c>
      <c r="W3470" s="1" t="s">
        <v>24629</v>
      </c>
      <c r="X3470" s="1" t="s">
        <v>1805</v>
      </c>
      <c r="Y3470" s="1" t="s">
        <v>2953</v>
      </c>
      <c r="Z3470" s="1" t="s">
        <v>1805</v>
      </c>
      <c r="AA3470" s="1" t="s">
        <v>26273</v>
      </c>
      <c r="AB3470" s="3">
        <v>1</v>
      </c>
      <c r="AC3470" s="3">
        <v>1</v>
      </c>
      <c r="AD3470" s="3">
        <v>1</v>
      </c>
      <c r="AE3470" s="3">
        <v>1</v>
      </c>
      <c r="AF3470" s="3">
        <v>0</v>
      </c>
      <c r="AG3470" s="3">
        <v>0</v>
      </c>
      <c r="AH3470" s="3">
        <v>15.35</v>
      </c>
      <c r="AI3470" s="3">
        <v>15.1</v>
      </c>
      <c r="AJ3470" s="1" t="s">
        <v>1805</v>
      </c>
      <c r="AK3470" s="1" t="s">
        <v>26303</v>
      </c>
      <c r="AL3470" s="1"/>
      <c r="AM3470" s="1"/>
      <c r="AN3470" s="1"/>
      <c r="AO3470" s="1"/>
      <c r="AP3470" s="1"/>
      <c r="AQ3470" s="1"/>
      <c r="AR3470" s="1"/>
      <c r="AS3470" s="1"/>
      <c r="AT3470" s="3"/>
      <c r="AU3470" s="1"/>
      <c r="AV3470" s="1"/>
      <c r="AW3470" s="3"/>
      <c r="AX3470" s="1"/>
      <c r="AY3470" s="1"/>
      <c r="AZ3470" s="1" t="s">
        <v>26275</v>
      </c>
      <c r="BA3470" s="1"/>
      <c r="BB3470">
        <f t="shared" si="79"/>
        <v>6</v>
      </c>
      <c r="BC3470">
        <f t="shared" si="80"/>
        <v>2022</v>
      </c>
    </row>
    <row r="3471" spans="1:55" x14ac:dyDescent="0.25">
      <c r="A3471" s="1" t="s">
        <v>22679</v>
      </c>
      <c r="B3471" s="3">
        <v>70</v>
      </c>
      <c r="C3471" s="1" t="s">
        <v>22679</v>
      </c>
      <c r="D3471" s="3">
        <v>531012</v>
      </c>
      <c r="E3471" s="1" t="s">
        <v>63</v>
      </c>
      <c r="F3471" s="1" t="s">
        <v>26304</v>
      </c>
      <c r="G3471" s="1" t="s">
        <v>1805</v>
      </c>
      <c r="H3471" s="1" t="s">
        <v>16984</v>
      </c>
      <c r="I3471" s="3">
        <v>1737754</v>
      </c>
      <c r="J3471" s="1" t="s">
        <v>1309</v>
      </c>
      <c r="K3471" s="12"/>
      <c r="L3471" s="1" t="s">
        <v>23121</v>
      </c>
      <c r="M3471" s="1"/>
      <c r="N3471" s="1"/>
      <c r="O3471" s="1" t="s">
        <v>26305</v>
      </c>
      <c r="P3471" s="1" t="s">
        <v>70</v>
      </c>
      <c r="Q3471" s="1" t="s">
        <v>70</v>
      </c>
      <c r="R3471" s="1" t="s">
        <v>1805</v>
      </c>
      <c r="S3471" s="1" t="s">
        <v>26306</v>
      </c>
      <c r="T3471" s="1" t="s">
        <v>26307</v>
      </c>
      <c r="U3471" s="1" t="s">
        <v>22726</v>
      </c>
      <c r="V3471" s="1" t="s">
        <v>740</v>
      </c>
      <c r="W3471" s="1" t="s">
        <v>26308</v>
      </c>
      <c r="X3471" s="1" t="s">
        <v>1805</v>
      </c>
      <c r="Y3471" s="1" t="s">
        <v>5367</v>
      </c>
      <c r="Z3471" s="1" t="s">
        <v>1805</v>
      </c>
      <c r="AA3471" s="1" t="s">
        <v>26309</v>
      </c>
      <c r="AB3471" s="3">
        <v>1</v>
      </c>
      <c r="AC3471" s="3">
        <v>1</v>
      </c>
      <c r="AD3471" s="3">
        <v>1</v>
      </c>
      <c r="AE3471" s="3">
        <v>0</v>
      </c>
      <c r="AF3471" s="3">
        <v>1</v>
      </c>
      <c r="AG3471" s="3">
        <v>0</v>
      </c>
      <c r="AH3471" s="3">
        <v>27.316666666667</v>
      </c>
      <c r="AI3471" s="3">
        <v>30.6</v>
      </c>
      <c r="AJ3471" s="1" t="s">
        <v>1805</v>
      </c>
      <c r="AK3471" s="1" t="s">
        <v>26310</v>
      </c>
      <c r="AL3471" s="1"/>
      <c r="AM3471" s="1"/>
      <c r="AN3471" s="1"/>
      <c r="AO3471" s="1"/>
      <c r="AP3471" s="1"/>
      <c r="AQ3471" s="1"/>
      <c r="AR3471" s="1"/>
      <c r="AS3471" s="1"/>
      <c r="AT3471" s="3"/>
      <c r="AU3471" s="1"/>
      <c r="AV3471" s="1"/>
      <c r="AW3471" s="3"/>
      <c r="AX3471" s="1"/>
      <c r="AY3471" s="1"/>
      <c r="AZ3471" s="1"/>
      <c r="BA3471" s="1"/>
      <c r="BB3471">
        <f t="shared" si="79"/>
        <v>6</v>
      </c>
      <c r="BC3471">
        <f t="shared" si="80"/>
        <v>2022</v>
      </c>
    </row>
    <row r="3472" spans="1:55" x14ac:dyDescent="0.25">
      <c r="A3472" s="1" t="s">
        <v>22679</v>
      </c>
      <c r="B3472" s="3">
        <v>70</v>
      </c>
      <c r="C3472" s="1" t="s">
        <v>22679</v>
      </c>
      <c r="D3472" s="3">
        <v>532314</v>
      </c>
      <c r="E3472" s="1" t="s">
        <v>63</v>
      </c>
      <c r="F3472" s="1" t="s">
        <v>26311</v>
      </c>
      <c r="G3472" s="1" t="s">
        <v>1805</v>
      </c>
      <c r="H3472" s="1" t="s">
        <v>26312</v>
      </c>
      <c r="I3472" s="3">
        <v>1737749</v>
      </c>
      <c r="J3472" s="1" t="s">
        <v>1309</v>
      </c>
      <c r="K3472" s="12"/>
      <c r="L3472" s="1" t="s">
        <v>23690</v>
      </c>
      <c r="M3472" s="1"/>
      <c r="N3472" s="1"/>
      <c r="O3472" s="1" t="s">
        <v>26313</v>
      </c>
      <c r="P3472" s="1" t="s">
        <v>70</v>
      </c>
      <c r="Q3472" s="1" t="s">
        <v>70</v>
      </c>
      <c r="R3472" s="1" t="s">
        <v>1805</v>
      </c>
      <c r="S3472" s="1" t="s">
        <v>26314</v>
      </c>
      <c r="T3472" s="1" t="s">
        <v>26315</v>
      </c>
      <c r="U3472" s="1" t="s">
        <v>22726</v>
      </c>
      <c r="V3472" s="1" t="s">
        <v>74</v>
      </c>
      <c r="W3472" s="1" t="s">
        <v>22781</v>
      </c>
      <c r="X3472" s="1" t="s">
        <v>1805</v>
      </c>
      <c r="Y3472" s="1" t="s">
        <v>10237</v>
      </c>
      <c r="Z3472" s="1" t="s">
        <v>1805</v>
      </c>
      <c r="AA3472" s="1" t="s">
        <v>26316</v>
      </c>
      <c r="AB3472" s="3">
        <v>1</v>
      </c>
      <c r="AC3472" s="3">
        <v>1</v>
      </c>
      <c r="AD3472" s="3">
        <v>1</v>
      </c>
      <c r="AE3472" s="3">
        <v>1</v>
      </c>
      <c r="AF3472" s="3">
        <v>0</v>
      </c>
      <c r="AG3472" s="3">
        <v>0</v>
      </c>
      <c r="AH3472" s="3">
        <v>14.116666666666999</v>
      </c>
      <c r="AI3472" s="3">
        <v>14</v>
      </c>
      <c r="AJ3472" s="1" t="s">
        <v>1805</v>
      </c>
      <c r="AK3472" s="1" t="s">
        <v>26317</v>
      </c>
      <c r="AL3472" s="1"/>
      <c r="AM3472" s="1"/>
      <c r="AN3472" s="1"/>
      <c r="AO3472" s="1"/>
      <c r="AP3472" s="1"/>
      <c r="AQ3472" s="1"/>
      <c r="AR3472" s="1"/>
      <c r="AS3472" s="1"/>
      <c r="AT3472" s="3"/>
      <c r="AU3472" s="1"/>
      <c r="AV3472" s="1"/>
      <c r="AW3472" s="3"/>
      <c r="AX3472" s="1"/>
      <c r="AY3472" s="1"/>
      <c r="AZ3472" s="1"/>
      <c r="BA3472" s="1"/>
      <c r="BB3472">
        <f t="shared" si="79"/>
        <v>6</v>
      </c>
      <c r="BC3472">
        <f t="shared" si="80"/>
        <v>2022</v>
      </c>
    </row>
    <row r="3473" spans="1:55" x14ac:dyDescent="0.25">
      <c r="A3473" s="1" t="s">
        <v>22679</v>
      </c>
      <c r="B3473" s="3">
        <v>70</v>
      </c>
      <c r="C3473" s="1" t="s">
        <v>22679</v>
      </c>
      <c r="D3473" s="3">
        <v>532485</v>
      </c>
      <c r="E3473" s="1" t="s">
        <v>63</v>
      </c>
      <c r="F3473" s="1" t="s">
        <v>26318</v>
      </c>
      <c r="G3473" s="1" t="s">
        <v>1805</v>
      </c>
      <c r="H3473" s="1" t="s">
        <v>26319</v>
      </c>
      <c r="I3473" s="3">
        <v>1737764</v>
      </c>
      <c r="J3473" s="1" t="s">
        <v>1309</v>
      </c>
      <c r="K3473" s="12"/>
      <c r="L3473" s="1" t="s">
        <v>22761</v>
      </c>
      <c r="M3473" s="1"/>
      <c r="N3473" s="1"/>
      <c r="O3473" s="1" t="s">
        <v>1900</v>
      </c>
      <c r="P3473" s="1" t="s">
        <v>70</v>
      </c>
      <c r="Q3473" s="1" t="s">
        <v>70</v>
      </c>
      <c r="R3473" s="1" t="s">
        <v>1805</v>
      </c>
      <c r="S3473" s="1" t="s">
        <v>26320</v>
      </c>
      <c r="T3473" s="1" t="s">
        <v>26321</v>
      </c>
      <c r="U3473" s="1" t="s">
        <v>26322</v>
      </c>
      <c r="V3473" s="1" t="s">
        <v>639</v>
      </c>
      <c r="W3473" s="1" t="s">
        <v>26323</v>
      </c>
      <c r="X3473" s="1" t="s">
        <v>1805</v>
      </c>
      <c r="Y3473" s="1" t="s">
        <v>20471</v>
      </c>
      <c r="Z3473" s="1" t="s">
        <v>1805</v>
      </c>
      <c r="AA3473" s="1" t="s">
        <v>26324</v>
      </c>
      <c r="AB3473" s="3">
        <v>1</v>
      </c>
      <c r="AC3473" s="3">
        <v>1</v>
      </c>
      <c r="AD3473" s="3">
        <v>1</v>
      </c>
      <c r="AE3473" s="3">
        <v>0</v>
      </c>
      <c r="AF3473" s="3">
        <v>1</v>
      </c>
      <c r="AG3473" s="3">
        <v>0</v>
      </c>
      <c r="AH3473" s="3">
        <v>40.766666666667</v>
      </c>
      <c r="AI3473" s="3">
        <v>47.866666666667001</v>
      </c>
      <c r="AJ3473" s="1" t="s">
        <v>1805</v>
      </c>
      <c r="AK3473" s="1" t="s">
        <v>26325</v>
      </c>
      <c r="AL3473" s="1"/>
      <c r="AM3473" s="1"/>
      <c r="AN3473" s="1"/>
      <c r="AO3473" s="1"/>
      <c r="AP3473" s="1"/>
      <c r="AQ3473" s="1"/>
      <c r="AR3473" s="1"/>
      <c r="AS3473" s="1"/>
      <c r="AT3473" s="3"/>
      <c r="AU3473" s="1"/>
      <c r="AV3473" s="1"/>
      <c r="AW3473" s="3"/>
      <c r="AX3473" s="1"/>
      <c r="AY3473" s="1"/>
      <c r="AZ3473" s="1"/>
      <c r="BA3473" s="1"/>
      <c r="BB3473">
        <f t="shared" si="79"/>
        <v>6</v>
      </c>
      <c r="BC3473">
        <f t="shared" si="80"/>
        <v>2022</v>
      </c>
    </row>
    <row r="3474" spans="1:55" x14ac:dyDescent="0.25">
      <c r="A3474" s="1" t="s">
        <v>22679</v>
      </c>
      <c r="B3474" s="3">
        <v>70</v>
      </c>
      <c r="C3474" s="1" t="s">
        <v>22679</v>
      </c>
      <c r="D3474" s="3">
        <v>532953</v>
      </c>
      <c r="E3474" s="1" t="s">
        <v>91</v>
      </c>
      <c r="F3474" s="1" t="s">
        <v>26326</v>
      </c>
      <c r="G3474" s="1" t="s">
        <v>1805</v>
      </c>
      <c r="H3474" s="1" t="s">
        <v>26327</v>
      </c>
      <c r="I3474" s="3">
        <v>532953</v>
      </c>
      <c r="J3474" s="1" t="s">
        <v>1309</v>
      </c>
      <c r="K3474" s="12"/>
      <c r="L3474" s="1" t="s">
        <v>22914</v>
      </c>
      <c r="M3474" s="1"/>
      <c r="N3474" s="1"/>
      <c r="O3474" s="1" t="s">
        <v>26328</v>
      </c>
      <c r="P3474" s="1" t="s">
        <v>70</v>
      </c>
      <c r="Q3474" s="1" t="s">
        <v>70</v>
      </c>
      <c r="R3474" s="1" t="s">
        <v>1805</v>
      </c>
      <c r="S3474" s="1" t="s">
        <v>26329</v>
      </c>
      <c r="T3474" s="1" t="s">
        <v>26330</v>
      </c>
      <c r="U3474" s="1" t="s">
        <v>22686</v>
      </c>
      <c r="V3474" s="1" t="s">
        <v>5232</v>
      </c>
      <c r="W3474" s="1" t="s">
        <v>26331</v>
      </c>
      <c r="X3474" s="1" t="s">
        <v>1805</v>
      </c>
      <c r="Y3474" s="1" t="s">
        <v>25698</v>
      </c>
      <c r="Z3474" s="1" t="s">
        <v>1805</v>
      </c>
      <c r="AA3474" s="1" t="s">
        <v>26332</v>
      </c>
      <c r="AB3474" s="3">
        <v>1</v>
      </c>
      <c r="AC3474" s="3">
        <v>1</v>
      </c>
      <c r="AD3474" s="3">
        <v>1</v>
      </c>
      <c r="AE3474" s="3">
        <v>1</v>
      </c>
      <c r="AF3474" s="3">
        <v>0</v>
      </c>
      <c r="AG3474" s="3">
        <v>0</v>
      </c>
      <c r="AH3474" s="3">
        <v>52.983333333333</v>
      </c>
      <c r="AI3474" s="3">
        <v>15.1</v>
      </c>
      <c r="AJ3474" s="1" t="s">
        <v>1805</v>
      </c>
      <c r="AK3474" s="1" t="s">
        <v>26333</v>
      </c>
      <c r="AL3474" s="1"/>
      <c r="AM3474" s="1"/>
      <c r="AN3474" s="1"/>
      <c r="AO3474" s="1"/>
      <c r="AP3474" s="1"/>
      <c r="AQ3474" s="1"/>
      <c r="AR3474" s="1"/>
      <c r="AS3474" s="1"/>
      <c r="AT3474" s="3"/>
      <c r="AU3474" s="1"/>
      <c r="AV3474" s="1"/>
      <c r="AW3474" s="3"/>
      <c r="AX3474" s="1"/>
      <c r="AY3474" s="1"/>
      <c r="AZ3474" s="1"/>
      <c r="BA3474" s="1" t="s">
        <v>26334</v>
      </c>
      <c r="BB3474">
        <f t="shared" si="79"/>
        <v>6</v>
      </c>
      <c r="BC3474">
        <f t="shared" si="80"/>
        <v>2022</v>
      </c>
    </row>
    <row r="3475" spans="1:55" x14ac:dyDescent="0.25">
      <c r="A3475" s="1" t="s">
        <v>22679</v>
      </c>
      <c r="B3475" s="3">
        <v>70</v>
      </c>
      <c r="C3475" s="1" t="s">
        <v>22679</v>
      </c>
      <c r="D3475" s="3">
        <v>532969</v>
      </c>
      <c r="E3475" s="1" t="s">
        <v>63</v>
      </c>
      <c r="F3475" s="1" t="s">
        <v>26335</v>
      </c>
      <c r="G3475" s="1" t="s">
        <v>1805</v>
      </c>
      <c r="H3475" s="1" t="s">
        <v>26336</v>
      </c>
      <c r="I3475" s="3">
        <v>1737764</v>
      </c>
      <c r="J3475" s="1" t="s">
        <v>1309</v>
      </c>
      <c r="K3475" s="12"/>
      <c r="L3475" s="1" t="s">
        <v>22761</v>
      </c>
      <c r="M3475" s="1"/>
      <c r="N3475" s="1"/>
      <c r="O3475" s="1" t="s">
        <v>26337</v>
      </c>
      <c r="P3475" s="1" t="s">
        <v>70</v>
      </c>
      <c r="Q3475" s="1" t="s">
        <v>70</v>
      </c>
      <c r="R3475" s="1" t="s">
        <v>1805</v>
      </c>
      <c r="S3475" s="1" t="s">
        <v>26338</v>
      </c>
      <c r="T3475" s="1" t="s">
        <v>26321</v>
      </c>
      <c r="U3475" s="1" t="s">
        <v>22726</v>
      </c>
      <c r="V3475" s="1" t="s">
        <v>639</v>
      </c>
      <c r="W3475" s="1" t="s">
        <v>26323</v>
      </c>
      <c r="X3475" s="1" t="s">
        <v>1805</v>
      </c>
      <c r="Y3475" s="1" t="s">
        <v>20471</v>
      </c>
      <c r="Z3475" s="1" t="s">
        <v>1805</v>
      </c>
      <c r="AA3475" s="1" t="s">
        <v>26324</v>
      </c>
      <c r="AB3475" s="3">
        <v>1</v>
      </c>
      <c r="AC3475" s="3">
        <v>1</v>
      </c>
      <c r="AD3475" s="3">
        <v>1</v>
      </c>
      <c r="AE3475" s="3">
        <v>0</v>
      </c>
      <c r="AF3475" s="3">
        <v>1</v>
      </c>
      <c r="AG3475" s="3">
        <v>0</v>
      </c>
      <c r="AH3475" s="3">
        <v>41.85</v>
      </c>
      <c r="AI3475" s="3">
        <v>38.816666666666997</v>
      </c>
      <c r="AJ3475" s="1" t="s">
        <v>1805</v>
      </c>
      <c r="AK3475" s="1" t="s">
        <v>26339</v>
      </c>
      <c r="AL3475" s="1"/>
      <c r="AM3475" s="1"/>
      <c r="AN3475" s="1"/>
      <c r="AO3475" s="1"/>
      <c r="AP3475" s="1"/>
      <c r="AQ3475" s="1"/>
      <c r="AR3475" s="1"/>
      <c r="AS3475" s="1"/>
      <c r="AT3475" s="3"/>
      <c r="AU3475" s="1"/>
      <c r="AV3475" s="1"/>
      <c r="AW3475" s="3"/>
      <c r="AX3475" s="1"/>
      <c r="AY3475" s="1"/>
      <c r="AZ3475" s="1"/>
      <c r="BA3475" s="1"/>
      <c r="BB3475">
        <f t="shared" si="79"/>
        <v>6</v>
      </c>
      <c r="BC3475">
        <f t="shared" si="80"/>
        <v>2022</v>
      </c>
    </row>
    <row r="3476" spans="1:55" x14ac:dyDescent="0.25">
      <c r="A3476" s="1" t="s">
        <v>22679</v>
      </c>
      <c r="B3476" s="3">
        <v>70</v>
      </c>
      <c r="C3476" s="1" t="s">
        <v>22679</v>
      </c>
      <c r="D3476" s="3">
        <v>533015</v>
      </c>
      <c r="E3476" s="1" t="s">
        <v>63</v>
      </c>
      <c r="F3476" s="1" t="s">
        <v>26340</v>
      </c>
      <c r="G3476" s="1" t="s">
        <v>1805</v>
      </c>
      <c r="H3476" s="1" t="s">
        <v>26341</v>
      </c>
      <c r="I3476" s="3">
        <v>1737791</v>
      </c>
      <c r="J3476" s="1" t="s">
        <v>1309</v>
      </c>
      <c r="K3476" s="12"/>
      <c r="L3476" s="1" t="s">
        <v>22747</v>
      </c>
      <c r="M3476" s="1"/>
      <c r="N3476" s="1"/>
      <c r="O3476" s="1" t="s">
        <v>26342</v>
      </c>
      <c r="P3476" s="1" t="s">
        <v>70</v>
      </c>
      <c r="Q3476" s="1" t="s">
        <v>70</v>
      </c>
      <c r="R3476" s="1" t="s">
        <v>1805</v>
      </c>
      <c r="S3476" s="1" t="s">
        <v>26343</v>
      </c>
      <c r="T3476" s="1" t="s">
        <v>26344</v>
      </c>
      <c r="U3476" s="1" t="s">
        <v>22726</v>
      </c>
      <c r="V3476" s="1" t="s">
        <v>639</v>
      </c>
      <c r="W3476" s="1" t="s">
        <v>26345</v>
      </c>
      <c r="X3476" s="1" t="s">
        <v>1805</v>
      </c>
      <c r="Y3476" s="1" t="s">
        <v>8336</v>
      </c>
      <c r="Z3476" s="1" t="s">
        <v>1805</v>
      </c>
      <c r="AA3476" s="1" t="s">
        <v>26346</v>
      </c>
      <c r="AB3476" s="3">
        <v>1</v>
      </c>
      <c r="AC3476" s="3">
        <v>1</v>
      </c>
      <c r="AD3476" s="3">
        <v>1</v>
      </c>
      <c r="AE3476" s="3">
        <v>1</v>
      </c>
      <c r="AF3476" s="3">
        <v>0</v>
      </c>
      <c r="AG3476" s="3">
        <v>0</v>
      </c>
      <c r="AH3476" s="3">
        <v>36.233333333333</v>
      </c>
      <c r="AI3476" s="3">
        <v>15.216666666667001</v>
      </c>
      <c r="AJ3476" s="1" t="s">
        <v>1805</v>
      </c>
      <c r="AK3476" s="1" t="s">
        <v>26347</v>
      </c>
      <c r="AL3476" s="1"/>
      <c r="AM3476" s="1"/>
      <c r="AN3476" s="1"/>
      <c r="AO3476" s="1"/>
      <c r="AP3476" s="1"/>
      <c r="AQ3476" s="1"/>
      <c r="AR3476" s="1"/>
      <c r="AS3476" s="1"/>
      <c r="AT3476" s="3"/>
      <c r="AU3476" s="1"/>
      <c r="AV3476" s="1"/>
      <c r="AW3476" s="3"/>
      <c r="AX3476" s="1"/>
      <c r="AY3476" s="1"/>
      <c r="AZ3476" s="1" t="s">
        <v>26348</v>
      </c>
      <c r="BA3476" s="1"/>
      <c r="BB3476">
        <f t="shared" si="79"/>
        <v>6</v>
      </c>
      <c r="BC3476">
        <f t="shared" si="80"/>
        <v>2022</v>
      </c>
    </row>
    <row r="3477" spans="1:55" x14ac:dyDescent="0.25">
      <c r="A3477" s="1" t="s">
        <v>22679</v>
      </c>
      <c r="B3477" s="3">
        <v>70</v>
      </c>
      <c r="C3477" s="1" t="s">
        <v>22679</v>
      </c>
      <c r="D3477" s="3">
        <v>533025</v>
      </c>
      <c r="E3477" s="1" t="s">
        <v>63</v>
      </c>
      <c r="F3477" s="1" t="s">
        <v>1332</v>
      </c>
      <c r="G3477" s="1" t="s">
        <v>1805</v>
      </c>
      <c r="H3477" s="1" t="s">
        <v>26349</v>
      </c>
      <c r="I3477" s="3">
        <v>1737791</v>
      </c>
      <c r="J3477" s="1" t="s">
        <v>1309</v>
      </c>
      <c r="K3477" s="12"/>
      <c r="L3477" s="1" t="s">
        <v>22747</v>
      </c>
      <c r="M3477" s="1"/>
      <c r="N3477" s="1"/>
      <c r="O3477" s="1" t="s">
        <v>26350</v>
      </c>
      <c r="P3477" s="1" t="s">
        <v>70</v>
      </c>
      <c r="Q3477" s="1" t="s">
        <v>70</v>
      </c>
      <c r="R3477" s="1" t="s">
        <v>1805</v>
      </c>
      <c r="S3477" s="1" t="s">
        <v>26351</v>
      </c>
      <c r="T3477" s="1" t="s">
        <v>26344</v>
      </c>
      <c r="U3477" s="1" t="s">
        <v>22765</v>
      </c>
      <c r="V3477" s="1" t="s">
        <v>639</v>
      </c>
      <c r="W3477" s="1" t="s">
        <v>26345</v>
      </c>
      <c r="X3477" s="1" t="s">
        <v>1805</v>
      </c>
      <c r="Y3477" s="1" t="s">
        <v>8336</v>
      </c>
      <c r="Z3477" s="1" t="s">
        <v>1805</v>
      </c>
      <c r="AA3477" s="1" t="s">
        <v>26346</v>
      </c>
      <c r="AB3477" s="3">
        <v>1</v>
      </c>
      <c r="AC3477" s="3">
        <v>1</v>
      </c>
      <c r="AD3477" s="3">
        <v>1</v>
      </c>
      <c r="AE3477" s="3">
        <v>1</v>
      </c>
      <c r="AF3477" s="3">
        <v>0</v>
      </c>
      <c r="AG3477" s="3">
        <v>0</v>
      </c>
      <c r="AH3477" s="3">
        <v>36.183333333333003</v>
      </c>
      <c r="AI3477" s="3">
        <v>15.133333333333001</v>
      </c>
      <c r="AJ3477" s="1" t="s">
        <v>1805</v>
      </c>
      <c r="AK3477" s="1" t="s">
        <v>26352</v>
      </c>
      <c r="AL3477" s="1"/>
      <c r="AM3477" s="1"/>
      <c r="AN3477" s="1"/>
      <c r="AO3477" s="1"/>
      <c r="AP3477" s="1"/>
      <c r="AQ3477" s="1"/>
      <c r="AR3477" s="1"/>
      <c r="AS3477" s="1"/>
      <c r="AT3477" s="3"/>
      <c r="AU3477" s="1"/>
      <c r="AV3477" s="1"/>
      <c r="AW3477" s="3"/>
      <c r="AX3477" s="1"/>
      <c r="AY3477" s="1"/>
      <c r="AZ3477" s="1" t="s">
        <v>26348</v>
      </c>
      <c r="BA3477" s="1"/>
      <c r="BB3477">
        <f t="shared" si="79"/>
        <v>6</v>
      </c>
      <c r="BC3477">
        <f t="shared" si="80"/>
        <v>2022</v>
      </c>
    </row>
    <row r="3478" spans="1:55" x14ac:dyDescent="0.25">
      <c r="A3478" s="1" t="s">
        <v>22679</v>
      </c>
      <c r="B3478" s="3">
        <v>70</v>
      </c>
      <c r="C3478" s="1" t="s">
        <v>22679</v>
      </c>
      <c r="D3478" s="3">
        <v>533131</v>
      </c>
      <c r="E3478" s="1" t="s">
        <v>63</v>
      </c>
      <c r="F3478" s="1" t="s">
        <v>26353</v>
      </c>
      <c r="G3478" s="1" t="s">
        <v>1805</v>
      </c>
      <c r="H3478" s="1" t="s">
        <v>26354</v>
      </c>
      <c r="I3478" s="3">
        <v>1737823</v>
      </c>
      <c r="J3478" s="1" t="s">
        <v>1309</v>
      </c>
      <c r="K3478" s="12"/>
      <c r="L3478" s="1" t="s">
        <v>22761</v>
      </c>
      <c r="M3478" s="1"/>
      <c r="N3478" s="1"/>
      <c r="O3478" s="1" t="s">
        <v>26355</v>
      </c>
      <c r="P3478" s="1" t="s">
        <v>70</v>
      </c>
      <c r="Q3478" s="1" t="s">
        <v>70</v>
      </c>
      <c r="R3478" s="1" t="s">
        <v>1805</v>
      </c>
      <c r="S3478" s="1" t="s">
        <v>26356</v>
      </c>
      <c r="T3478" s="1" t="s">
        <v>26357</v>
      </c>
      <c r="U3478" s="1" t="s">
        <v>22733</v>
      </c>
      <c r="V3478" s="1" t="s">
        <v>2229</v>
      </c>
      <c r="W3478" s="1" t="s">
        <v>26358</v>
      </c>
      <c r="X3478" s="1" t="s">
        <v>1805</v>
      </c>
      <c r="Y3478" s="1" t="s">
        <v>9966</v>
      </c>
      <c r="Z3478" s="1" t="s">
        <v>1805</v>
      </c>
      <c r="AA3478" s="1" t="s">
        <v>26190</v>
      </c>
      <c r="AB3478" s="3">
        <v>1</v>
      </c>
      <c r="AC3478" s="3">
        <v>1</v>
      </c>
      <c r="AD3478" s="3">
        <v>1</v>
      </c>
      <c r="AE3478" s="3">
        <v>0</v>
      </c>
      <c r="AF3478" s="3">
        <v>1</v>
      </c>
      <c r="AG3478" s="3">
        <v>0</v>
      </c>
      <c r="AH3478" s="3">
        <v>53.8</v>
      </c>
      <c r="AI3478" s="3">
        <v>30.883333333332999</v>
      </c>
      <c r="AJ3478" s="1" t="s">
        <v>1805</v>
      </c>
      <c r="AK3478" s="1" t="s">
        <v>26359</v>
      </c>
      <c r="AL3478" s="1"/>
      <c r="AM3478" s="1"/>
      <c r="AN3478" s="1"/>
      <c r="AO3478" s="1"/>
      <c r="AP3478" s="1"/>
      <c r="AQ3478" s="1"/>
      <c r="AR3478" s="1"/>
      <c r="AS3478" s="1"/>
      <c r="AT3478" s="3"/>
      <c r="AU3478" s="1"/>
      <c r="AV3478" s="1"/>
      <c r="AW3478" s="3"/>
      <c r="AX3478" s="1"/>
      <c r="AY3478" s="1"/>
      <c r="AZ3478" s="1"/>
      <c r="BA3478" s="1"/>
      <c r="BB3478">
        <f t="shared" si="79"/>
        <v>6</v>
      </c>
      <c r="BC3478">
        <f t="shared" si="80"/>
        <v>2022</v>
      </c>
    </row>
    <row r="3479" spans="1:55" x14ac:dyDescent="0.25">
      <c r="A3479" s="1" t="s">
        <v>22679</v>
      </c>
      <c r="B3479" s="3">
        <v>70</v>
      </c>
      <c r="C3479" s="1" t="s">
        <v>22679</v>
      </c>
      <c r="D3479" s="3">
        <v>533602</v>
      </c>
      <c r="E3479" s="1" t="s">
        <v>63</v>
      </c>
      <c r="F3479" s="1" t="s">
        <v>26360</v>
      </c>
      <c r="G3479" s="1" t="s">
        <v>1805</v>
      </c>
      <c r="H3479" s="1" t="s">
        <v>26361</v>
      </c>
      <c r="I3479" s="3">
        <v>1738229</v>
      </c>
      <c r="J3479" s="1" t="s">
        <v>1309</v>
      </c>
      <c r="K3479" s="12"/>
      <c r="L3479" s="1" t="s">
        <v>22694</v>
      </c>
      <c r="M3479" s="1"/>
      <c r="N3479" s="1"/>
      <c r="O3479" s="1" t="s">
        <v>26362</v>
      </c>
      <c r="P3479" s="1" t="s">
        <v>70</v>
      </c>
      <c r="Q3479" s="1" t="s">
        <v>70</v>
      </c>
      <c r="R3479" s="1" t="s">
        <v>1805</v>
      </c>
      <c r="S3479" s="1" t="s">
        <v>26363</v>
      </c>
      <c r="T3479" s="1" t="s">
        <v>26364</v>
      </c>
      <c r="U3479" s="1" t="s">
        <v>22733</v>
      </c>
      <c r="V3479" s="1"/>
      <c r="W3479" s="1"/>
      <c r="X3479" s="1"/>
      <c r="Y3479" s="1"/>
      <c r="Z3479" s="1"/>
      <c r="AA3479" s="1"/>
      <c r="AB3479" s="3">
        <v>1</v>
      </c>
      <c r="AC3479" s="3">
        <v>1</v>
      </c>
      <c r="AD3479" s="3">
        <v>1</v>
      </c>
      <c r="AE3479" s="3">
        <v>0</v>
      </c>
      <c r="AF3479" s="3">
        <v>1</v>
      </c>
      <c r="AG3479" s="3">
        <v>0</v>
      </c>
      <c r="AH3479" s="3">
        <v>25.433333333333</v>
      </c>
      <c r="AI3479" s="3">
        <v>23.75</v>
      </c>
      <c r="AJ3479" s="1" t="s">
        <v>1805</v>
      </c>
      <c r="AK3479" s="1" t="s">
        <v>20175</v>
      </c>
      <c r="AL3479" s="1"/>
      <c r="AM3479" s="1"/>
      <c r="AN3479" s="1"/>
      <c r="AO3479" s="1"/>
      <c r="AP3479" s="1"/>
      <c r="AQ3479" s="1"/>
      <c r="AR3479" s="1"/>
      <c r="AS3479" s="1"/>
      <c r="AT3479" s="3"/>
      <c r="AU3479" s="1"/>
      <c r="AV3479" s="1"/>
      <c r="AW3479" s="3"/>
      <c r="AX3479" s="1"/>
      <c r="AY3479" s="1"/>
      <c r="AZ3479" s="1"/>
      <c r="BA3479" s="1"/>
      <c r="BB3479">
        <f t="shared" si="79"/>
        <v>6</v>
      </c>
      <c r="BC3479">
        <f t="shared" si="80"/>
        <v>2022</v>
      </c>
    </row>
    <row r="3480" spans="1:55" x14ac:dyDescent="0.25">
      <c r="A3480" s="1" t="s">
        <v>22679</v>
      </c>
      <c r="B3480" s="3">
        <v>70</v>
      </c>
      <c r="C3480" s="1" t="s">
        <v>22679</v>
      </c>
      <c r="D3480" s="3">
        <v>533324</v>
      </c>
      <c r="E3480" s="1" t="s">
        <v>63</v>
      </c>
      <c r="F3480" s="1" t="s">
        <v>26365</v>
      </c>
      <c r="G3480" s="1" t="s">
        <v>1805</v>
      </c>
      <c r="H3480" s="1" t="s">
        <v>26366</v>
      </c>
      <c r="I3480" s="3">
        <v>1737835</v>
      </c>
      <c r="J3480" s="1" t="s">
        <v>1309</v>
      </c>
      <c r="K3480" s="12"/>
      <c r="L3480" s="1" t="s">
        <v>22747</v>
      </c>
      <c r="M3480" s="1"/>
      <c r="N3480" s="1"/>
      <c r="O3480" s="1" t="s">
        <v>26367</v>
      </c>
      <c r="P3480" s="1" t="s">
        <v>70</v>
      </c>
      <c r="Q3480" s="1" t="s">
        <v>70</v>
      </c>
      <c r="R3480" s="1" t="s">
        <v>1805</v>
      </c>
      <c r="S3480" s="1" t="s">
        <v>25612</v>
      </c>
      <c r="T3480" s="1" t="s">
        <v>26368</v>
      </c>
      <c r="U3480" s="1" t="s">
        <v>26369</v>
      </c>
      <c r="V3480" s="1" t="s">
        <v>639</v>
      </c>
      <c r="W3480" s="1" t="s">
        <v>26370</v>
      </c>
      <c r="X3480" s="1" t="s">
        <v>1805</v>
      </c>
      <c r="Y3480" s="1" t="s">
        <v>12524</v>
      </c>
      <c r="Z3480" s="1" t="s">
        <v>1805</v>
      </c>
      <c r="AA3480" s="1" t="s">
        <v>26371</v>
      </c>
      <c r="AB3480" s="3">
        <v>1</v>
      </c>
      <c r="AC3480" s="3">
        <v>1</v>
      </c>
      <c r="AD3480" s="3">
        <v>1</v>
      </c>
      <c r="AE3480" s="3">
        <v>0</v>
      </c>
      <c r="AF3480" s="3">
        <v>1</v>
      </c>
      <c r="AG3480" s="3">
        <v>0</v>
      </c>
      <c r="AH3480" s="3">
        <v>57.116666666667001</v>
      </c>
      <c r="AI3480" s="3">
        <v>106.1</v>
      </c>
      <c r="AJ3480" s="1" t="s">
        <v>1805</v>
      </c>
      <c r="AK3480" s="1" t="s">
        <v>26372</v>
      </c>
      <c r="AL3480" s="1"/>
      <c r="AM3480" s="1"/>
      <c r="AN3480" s="1"/>
      <c r="AO3480" s="1"/>
      <c r="AP3480" s="1" t="s">
        <v>1805</v>
      </c>
      <c r="AQ3480" s="1" t="s">
        <v>26373</v>
      </c>
      <c r="AR3480" s="1" t="s">
        <v>947</v>
      </c>
      <c r="AS3480" s="1" t="s">
        <v>26374</v>
      </c>
      <c r="AT3480" s="3"/>
      <c r="AU3480" s="1"/>
      <c r="AV3480" s="1"/>
      <c r="AW3480" s="3"/>
      <c r="AX3480" s="1"/>
      <c r="AY3480" s="1"/>
      <c r="AZ3480" s="1"/>
      <c r="BA3480" s="1"/>
      <c r="BB3480">
        <f t="shared" si="79"/>
        <v>6</v>
      </c>
      <c r="BC3480">
        <f t="shared" si="80"/>
        <v>2022</v>
      </c>
    </row>
    <row r="3481" spans="1:55" x14ac:dyDescent="0.25">
      <c r="A3481" s="1" t="s">
        <v>22679</v>
      </c>
      <c r="B3481" s="3">
        <v>70</v>
      </c>
      <c r="C3481" s="1" t="s">
        <v>22679</v>
      </c>
      <c r="D3481" s="3">
        <v>533804</v>
      </c>
      <c r="E3481" s="1" t="s">
        <v>63</v>
      </c>
      <c r="F3481" s="1" t="s">
        <v>26375</v>
      </c>
      <c r="G3481" s="1" t="s">
        <v>1805</v>
      </c>
      <c r="H3481" s="1" t="s">
        <v>10230</v>
      </c>
      <c r="I3481" s="3">
        <v>1737845</v>
      </c>
      <c r="J3481" s="1" t="s">
        <v>1309</v>
      </c>
      <c r="K3481" s="12"/>
      <c r="L3481" s="1" t="s">
        <v>22848</v>
      </c>
      <c r="M3481" s="1"/>
      <c r="N3481" s="1"/>
      <c r="O3481" s="1" t="s">
        <v>26376</v>
      </c>
      <c r="P3481" s="1" t="s">
        <v>70</v>
      </c>
      <c r="Q3481" s="1" t="s">
        <v>70</v>
      </c>
      <c r="R3481" s="1" t="s">
        <v>1805</v>
      </c>
      <c r="S3481" s="1" t="s">
        <v>26377</v>
      </c>
      <c r="T3481" s="1" t="s">
        <v>26378</v>
      </c>
      <c r="U3481" s="1" t="s">
        <v>22765</v>
      </c>
      <c r="V3481" s="1" t="s">
        <v>5232</v>
      </c>
      <c r="W3481" s="1" t="s">
        <v>26379</v>
      </c>
      <c r="X3481" s="1" t="s">
        <v>1805</v>
      </c>
      <c r="Y3481" s="1" t="s">
        <v>5787</v>
      </c>
      <c r="Z3481" s="1" t="s">
        <v>1805</v>
      </c>
      <c r="AA3481" s="1" t="s">
        <v>26380</v>
      </c>
      <c r="AB3481" s="3">
        <v>1</v>
      </c>
      <c r="AC3481" s="3">
        <v>1</v>
      </c>
      <c r="AD3481" s="3">
        <v>1</v>
      </c>
      <c r="AE3481" s="3">
        <v>1</v>
      </c>
      <c r="AF3481" s="3">
        <v>0</v>
      </c>
      <c r="AG3481" s="3">
        <v>0</v>
      </c>
      <c r="AH3481" s="3">
        <v>26.8</v>
      </c>
      <c r="AI3481" s="3">
        <v>19</v>
      </c>
      <c r="AJ3481" s="1" t="s">
        <v>1805</v>
      </c>
      <c r="AK3481" s="1" t="s">
        <v>26381</v>
      </c>
      <c r="AL3481" s="1"/>
      <c r="AM3481" s="1"/>
      <c r="AN3481" s="1"/>
      <c r="AO3481" s="1"/>
      <c r="AP3481" s="1"/>
      <c r="AQ3481" s="1"/>
      <c r="AR3481" s="1"/>
      <c r="AS3481" s="1"/>
      <c r="AT3481" s="3"/>
      <c r="AU3481" s="1"/>
      <c r="AV3481" s="1"/>
      <c r="AW3481" s="3"/>
      <c r="AX3481" s="1"/>
      <c r="AY3481" s="1"/>
      <c r="AZ3481" s="1"/>
      <c r="BA3481" s="1"/>
      <c r="BB3481">
        <f t="shared" si="79"/>
        <v>6</v>
      </c>
      <c r="BC3481">
        <f t="shared" si="80"/>
        <v>2022</v>
      </c>
    </row>
    <row r="3482" spans="1:55" x14ac:dyDescent="0.25">
      <c r="A3482" s="1" t="s">
        <v>22679</v>
      </c>
      <c r="B3482" s="3">
        <v>70</v>
      </c>
      <c r="C3482" s="1" t="s">
        <v>22679</v>
      </c>
      <c r="D3482" s="3">
        <v>534422</v>
      </c>
      <c r="E3482" s="1" t="s">
        <v>91</v>
      </c>
      <c r="F3482" s="1" t="s">
        <v>1332</v>
      </c>
      <c r="G3482" s="1" t="s">
        <v>1805</v>
      </c>
      <c r="H3482" s="1" t="s">
        <v>26382</v>
      </c>
      <c r="I3482" s="3">
        <v>534422</v>
      </c>
      <c r="J3482" s="1" t="s">
        <v>1309</v>
      </c>
      <c r="K3482" s="12"/>
      <c r="L3482" s="1" t="s">
        <v>22761</v>
      </c>
      <c r="M3482" s="1"/>
      <c r="N3482" s="1"/>
      <c r="O3482" s="1" t="s">
        <v>26383</v>
      </c>
      <c r="P3482" s="1" t="s">
        <v>70</v>
      </c>
      <c r="Q3482" s="1" t="s">
        <v>70</v>
      </c>
      <c r="R3482" s="1" t="s">
        <v>1805</v>
      </c>
      <c r="S3482" s="1" t="s">
        <v>26384</v>
      </c>
      <c r="T3482" s="1" t="s">
        <v>26385</v>
      </c>
      <c r="U3482" s="1" t="s">
        <v>22765</v>
      </c>
      <c r="V3482" s="1" t="s">
        <v>2229</v>
      </c>
      <c r="W3482" s="1" t="s">
        <v>22796</v>
      </c>
      <c r="X3482" s="1" t="s">
        <v>1805</v>
      </c>
      <c r="Y3482" s="1" t="s">
        <v>2471</v>
      </c>
      <c r="Z3482" s="1" t="s">
        <v>1805</v>
      </c>
      <c r="AA3482" s="1" t="s">
        <v>26386</v>
      </c>
      <c r="AB3482" s="3">
        <v>1</v>
      </c>
      <c r="AC3482" s="3">
        <v>1</v>
      </c>
      <c r="AD3482" s="3">
        <v>1</v>
      </c>
      <c r="AE3482" s="3">
        <v>1</v>
      </c>
      <c r="AF3482" s="3">
        <v>0</v>
      </c>
      <c r="AG3482" s="3">
        <v>0</v>
      </c>
      <c r="AH3482" s="3">
        <v>49.65</v>
      </c>
      <c r="AI3482" s="3">
        <v>11.516666666667</v>
      </c>
      <c r="AJ3482" s="1" t="s">
        <v>1805</v>
      </c>
      <c r="AK3482" s="1" t="s">
        <v>26387</v>
      </c>
      <c r="AL3482" s="1"/>
      <c r="AM3482" s="1"/>
      <c r="AN3482" s="1"/>
      <c r="AO3482" s="1"/>
      <c r="AP3482" s="1"/>
      <c r="AQ3482" s="1"/>
      <c r="AR3482" s="1"/>
      <c r="AS3482" s="1"/>
      <c r="AT3482" s="3"/>
      <c r="AU3482" s="1"/>
      <c r="AV3482" s="1"/>
      <c r="AW3482" s="3"/>
      <c r="AX3482" s="1"/>
      <c r="AY3482" s="1"/>
      <c r="AZ3482" s="1"/>
      <c r="BA3482" s="1" t="s">
        <v>26388</v>
      </c>
      <c r="BB3482">
        <f t="shared" si="79"/>
        <v>6</v>
      </c>
      <c r="BC3482">
        <f t="shared" si="80"/>
        <v>2022</v>
      </c>
    </row>
    <row r="3483" spans="1:55" x14ac:dyDescent="0.25">
      <c r="A3483" s="1" t="s">
        <v>22679</v>
      </c>
      <c r="B3483" s="3">
        <v>70</v>
      </c>
      <c r="C3483" s="1" t="s">
        <v>22679</v>
      </c>
      <c r="D3483" s="3">
        <v>534937</v>
      </c>
      <c r="E3483" s="1" t="s">
        <v>63</v>
      </c>
      <c r="F3483" s="1" t="s">
        <v>832</v>
      </c>
      <c r="G3483" s="1" t="s">
        <v>1805</v>
      </c>
      <c r="H3483" s="1" t="s">
        <v>26389</v>
      </c>
      <c r="I3483" s="3">
        <v>1737871</v>
      </c>
      <c r="J3483" s="1" t="s">
        <v>1309</v>
      </c>
      <c r="K3483" s="12"/>
      <c r="L3483" s="1" t="s">
        <v>22694</v>
      </c>
      <c r="M3483" s="1"/>
      <c r="N3483" s="1"/>
      <c r="O3483" s="1" t="s">
        <v>26390</v>
      </c>
      <c r="P3483" s="1" t="s">
        <v>70</v>
      </c>
      <c r="Q3483" s="1" t="s">
        <v>70</v>
      </c>
      <c r="R3483" s="1" t="s">
        <v>1805</v>
      </c>
      <c r="S3483" s="1" t="s">
        <v>26391</v>
      </c>
      <c r="T3483" s="1" t="s">
        <v>26392</v>
      </c>
      <c r="U3483" s="1" t="s">
        <v>22733</v>
      </c>
      <c r="V3483" s="1" t="s">
        <v>74</v>
      </c>
      <c r="W3483" s="1" t="s">
        <v>22734</v>
      </c>
      <c r="X3483" s="1" t="s">
        <v>1805</v>
      </c>
      <c r="Y3483" s="1" t="s">
        <v>1478</v>
      </c>
      <c r="Z3483" s="1" t="s">
        <v>1805</v>
      </c>
      <c r="AA3483" s="1" t="s">
        <v>14739</v>
      </c>
      <c r="AB3483" s="3">
        <v>1</v>
      </c>
      <c r="AC3483" s="3">
        <v>0</v>
      </c>
      <c r="AD3483" s="3">
        <v>1</v>
      </c>
      <c r="AE3483" s="3">
        <v>0</v>
      </c>
      <c r="AF3483" s="3">
        <v>1</v>
      </c>
      <c r="AG3483" s="3">
        <v>0</v>
      </c>
      <c r="AH3483" s="3">
        <v>111.033333333333</v>
      </c>
      <c r="AI3483" s="3">
        <v>20.05</v>
      </c>
      <c r="AJ3483" s="1" t="s">
        <v>1805</v>
      </c>
      <c r="AK3483" s="1" t="s">
        <v>26393</v>
      </c>
      <c r="AL3483" s="1"/>
      <c r="AM3483" s="1"/>
      <c r="AN3483" s="1"/>
      <c r="AO3483" s="1"/>
      <c r="AP3483" s="1"/>
      <c r="AQ3483" s="1"/>
      <c r="AR3483" s="1"/>
      <c r="AS3483" s="1"/>
      <c r="AT3483" s="3"/>
      <c r="AU3483" s="1"/>
      <c r="AV3483" s="1"/>
      <c r="AW3483" s="3"/>
      <c r="AX3483" s="1"/>
      <c r="AY3483" s="1"/>
      <c r="AZ3483" s="1"/>
      <c r="BA3483" s="1"/>
      <c r="BB3483">
        <f t="shared" si="79"/>
        <v>6</v>
      </c>
      <c r="BC3483">
        <f t="shared" si="80"/>
        <v>2022</v>
      </c>
    </row>
    <row r="3484" spans="1:55" x14ac:dyDescent="0.25">
      <c r="A3484" s="1" t="s">
        <v>22679</v>
      </c>
      <c r="B3484" s="3">
        <v>70</v>
      </c>
      <c r="C3484" s="1" t="s">
        <v>22679</v>
      </c>
      <c r="D3484" s="3">
        <v>534962</v>
      </c>
      <c r="E3484" s="1" t="s">
        <v>63</v>
      </c>
      <c r="F3484" s="1" t="s">
        <v>26394</v>
      </c>
      <c r="G3484" s="1" t="s">
        <v>1805</v>
      </c>
      <c r="H3484" s="1" t="s">
        <v>26395</v>
      </c>
      <c r="I3484" s="3">
        <v>1737930</v>
      </c>
      <c r="J3484" s="1" t="s">
        <v>1309</v>
      </c>
      <c r="K3484" s="12"/>
      <c r="L3484" s="1" t="s">
        <v>22694</v>
      </c>
      <c r="M3484" s="1"/>
      <c r="N3484" s="1"/>
      <c r="O3484" s="1" t="s">
        <v>26396</v>
      </c>
      <c r="P3484" s="1" t="s">
        <v>70</v>
      </c>
      <c r="Q3484" s="1" t="s">
        <v>70</v>
      </c>
      <c r="R3484" s="1" t="s">
        <v>1805</v>
      </c>
      <c r="S3484" s="1" t="s">
        <v>26397</v>
      </c>
      <c r="T3484" s="1" t="s">
        <v>26398</v>
      </c>
      <c r="U3484" s="1" t="s">
        <v>22733</v>
      </c>
      <c r="V3484" s="1" t="s">
        <v>2229</v>
      </c>
      <c r="W3484" s="1" t="s">
        <v>26399</v>
      </c>
      <c r="X3484" s="1" t="s">
        <v>1805</v>
      </c>
      <c r="Y3484" s="1" t="s">
        <v>26400</v>
      </c>
      <c r="Z3484" s="1" t="s">
        <v>1805</v>
      </c>
      <c r="AA3484" s="1" t="s">
        <v>26091</v>
      </c>
      <c r="AB3484" s="3">
        <v>0</v>
      </c>
      <c r="AC3484" s="3">
        <v>0</v>
      </c>
      <c r="AD3484" s="3">
        <v>1</v>
      </c>
      <c r="AE3484" s="3">
        <v>0</v>
      </c>
      <c r="AF3484" s="3">
        <v>1</v>
      </c>
      <c r="AG3484" s="3">
        <v>0</v>
      </c>
      <c r="AH3484" s="3">
        <v>162.96666666666701</v>
      </c>
      <c r="AI3484" s="3">
        <v>24.766666666667</v>
      </c>
      <c r="AJ3484" s="1" t="s">
        <v>1805</v>
      </c>
      <c r="AK3484" s="1" t="s">
        <v>20139</v>
      </c>
      <c r="AL3484" s="1"/>
      <c r="AM3484" s="1"/>
      <c r="AN3484" s="1"/>
      <c r="AO3484" s="1"/>
      <c r="AP3484" s="1"/>
      <c r="AQ3484" s="1"/>
      <c r="AR3484" s="1"/>
      <c r="AS3484" s="1"/>
      <c r="AT3484" s="3"/>
      <c r="AU3484" s="1"/>
      <c r="AV3484" s="1"/>
      <c r="AW3484" s="3"/>
      <c r="AX3484" s="1"/>
      <c r="AY3484" s="1"/>
      <c r="AZ3484" s="1" t="s">
        <v>26401</v>
      </c>
      <c r="BA3484" s="1"/>
      <c r="BB3484">
        <f t="shared" si="79"/>
        <v>6</v>
      </c>
      <c r="BC3484">
        <f t="shared" si="80"/>
        <v>2022</v>
      </c>
    </row>
    <row r="3485" spans="1:55" x14ac:dyDescent="0.25">
      <c r="A3485" s="1" t="s">
        <v>22679</v>
      </c>
      <c r="B3485" s="3">
        <v>70</v>
      </c>
      <c r="C3485" s="1" t="s">
        <v>22679</v>
      </c>
      <c r="D3485" s="3">
        <v>535099</v>
      </c>
      <c r="E3485" s="1" t="s">
        <v>91</v>
      </c>
      <c r="F3485" s="1" t="s">
        <v>1332</v>
      </c>
      <c r="G3485" s="1" t="s">
        <v>1805</v>
      </c>
      <c r="H3485" s="1" t="s">
        <v>25228</v>
      </c>
      <c r="I3485" s="3">
        <v>535099</v>
      </c>
      <c r="J3485" s="1" t="s">
        <v>1309</v>
      </c>
      <c r="K3485" s="12"/>
      <c r="L3485" s="1" t="s">
        <v>24525</v>
      </c>
      <c r="M3485" s="1"/>
      <c r="N3485" s="1"/>
      <c r="O3485" s="1" t="s">
        <v>26402</v>
      </c>
      <c r="P3485" s="1" t="s">
        <v>70</v>
      </c>
      <c r="Q3485" s="1" t="s">
        <v>70</v>
      </c>
      <c r="R3485" s="1" t="s">
        <v>1805</v>
      </c>
      <c r="S3485" s="1" t="s">
        <v>26403</v>
      </c>
      <c r="T3485" s="1" t="s">
        <v>26404</v>
      </c>
      <c r="U3485" s="1" t="s">
        <v>22765</v>
      </c>
      <c r="V3485" s="1" t="s">
        <v>2229</v>
      </c>
      <c r="W3485" s="1" t="s">
        <v>26405</v>
      </c>
      <c r="X3485" s="1" t="s">
        <v>1805</v>
      </c>
      <c r="Y3485" s="1" t="s">
        <v>595</v>
      </c>
      <c r="Z3485" s="1" t="s">
        <v>1805</v>
      </c>
      <c r="AA3485" s="1" t="s">
        <v>26406</v>
      </c>
      <c r="AB3485" s="3">
        <v>1</v>
      </c>
      <c r="AC3485" s="3">
        <v>1</v>
      </c>
      <c r="AD3485" s="3">
        <v>1</v>
      </c>
      <c r="AE3485" s="3">
        <v>0</v>
      </c>
      <c r="AF3485" s="3">
        <v>1</v>
      </c>
      <c r="AG3485" s="3">
        <v>0</v>
      </c>
      <c r="AH3485" s="3">
        <v>36.116666666667001</v>
      </c>
      <c r="AI3485" s="3">
        <v>24.266666666667</v>
      </c>
      <c r="AJ3485" s="1" t="s">
        <v>1805</v>
      </c>
      <c r="AK3485" s="1" t="s">
        <v>26407</v>
      </c>
      <c r="AL3485" s="1"/>
      <c r="AM3485" s="1"/>
      <c r="AN3485" s="1"/>
      <c r="AO3485" s="1"/>
      <c r="AP3485" s="1"/>
      <c r="AQ3485" s="1"/>
      <c r="AR3485" s="1"/>
      <c r="AS3485" s="1"/>
      <c r="AT3485" s="3"/>
      <c r="AU3485" s="1"/>
      <c r="AV3485" s="1"/>
      <c r="AW3485" s="3"/>
      <c r="AX3485" s="1"/>
      <c r="AY3485" s="1"/>
      <c r="AZ3485" s="1"/>
      <c r="BA3485" s="1" t="s">
        <v>26408</v>
      </c>
      <c r="BB3485">
        <f t="shared" si="79"/>
        <v>6</v>
      </c>
      <c r="BC3485">
        <f t="shared" si="80"/>
        <v>2022</v>
      </c>
    </row>
    <row r="3486" spans="1:55" x14ac:dyDescent="0.25">
      <c r="A3486" s="1" t="s">
        <v>22679</v>
      </c>
      <c r="B3486" s="3">
        <v>70</v>
      </c>
      <c r="C3486" s="1" t="s">
        <v>22679</v>
      </c>
      <c r="D3486" s="3">
        <v>535102</v>
      </c>
      <c r="E3486" s="1" t="s">
        <v>91</v>
      </c>
      <c r="F3486" s="1" t="s">
        <v>1332</v>
      </c>
      <c r="G3486" s="1" t="s">
        <v>1805</v>
      </c>
      <c r="H3486" s="1" t="s">
        <v>26409</v>
      </c>
      <c r="I3486" s="3">
        <v>535102</v>
      </c>
      <c r="J3486" s="1" t="s">
        <v>1309</v>
      </c>
      <c r="K3486" s="12"/>
      <c r="L3486" s="1" t="s">
        <v>22694</v>
      </c>
      <c r="M3486" s="1"/>
      <c r="N3486" s="1"/>
      <c r="O3486" s="1" t="s">
        <v>26410</v>
      </c>
      <c r="P3486" s="1" t="s">
        <v>70</v>
      </c>
      <c r="Q3486" s="1" t="s">
        <v>70</v>
      </c>
      <c r="R3486" s="1" t="s">
        <v>1805</v>
      </c>
      <c r="S3486" s="1" t="s">
        <v>26411</v>
      </c>
      <c r="T3486" s="1" t="s">
        <v>26392</v>
      </c>
      <c r="U3486" s="1" t="s">
        <v>22765</v>
      </c>
      <c r="V3486" s="1" t="s">
        <v>639</v>
      </c>
      <c r="W3486" s="1" t="s">
        <v>26412</v>
      </c>
      <c r="X3486" s="1" t="s">
        <v>1805</v>
      </c>
      <c r="Y3486" s="1" t="s">
        <v>7539</v>
      </c>
      <c r="Z3486" s="1" t="s">
        <v>1805</v>
      </c>
      <c r="AA3486" s="1" t="s">
        <v>26413</v>
      </c>
      <c r="AB3486" s="3">
        <v>0</v>
      </c>
      <c r="AC3486" s="3">
        <v>0</v>
      </c>
      <c r="AD3486" s="3">
        <v>1</v>
      </c>
      <c r="AE3486" s="3">
        <v>1</v>
      </c>
      <c r="AF3486" s="3">
        <v>0</v>
      </c>
      <c r="AG3486" s="3">
        <v>0</v>
      </c>
      <c r="AH3486" s="3">
        <v>129.88333333333301</v>
      </c>
      <c r="AI3486" s="3">
        <v>15.583333333333</v>
      </c>
      <c r="AJ3486" s="1" t="s">
        <v>1805</v>
      </c>
      <c r="AK3486" s="1" t="s">
        <v>26414</v>
      </c>
      <c r="AL3486" s="1"/>
      <c r="AM3486" s="1"/>
      <c r="AN3486" s="1"/>
      <c r="AO3486" s="1"/>
      <c r="AP3486" s="1"/>
      <c r="AQ3486" s="1"/>
      <c r="AR3486" s="1"/>
      <c r="AS3486" s="1"/>
      <c r="AT3486" s="3"/>
      <c r="AU3486" s="1"/>
      <c r="AV3486" s="1"/>
      <c r="AW3486" s="3"/>
      <c r="AX3486" s="1"/>
      <c r="AY3486" s="1"/>
      <c r="AZ3486" s="1"/>
      <c r="BA3486" s="1" t="s">
        <v>26415</v>
      </c>
      <c r="BB3486">
        <f t="shared" si="79"/>
        <v>6</v>
      </c>
      <c r="BC3486">
        <f t="shared" si="80"/>
        <v>2022</v>
      </c>
    </row>
    <row r="3487" spans="1:55" x14ac:dyDescent="0.25">
      <c r="A3487" s="1" t="s">
        <v>22679</v>
      </c>
      <c r="B3487" s="3">
        <v>70</v>
      </c>
      <c r="C3487" s="1" t="s">
        <v>22679</v>
      </c>
      <c r="D3487" s="3">
        <v>535111</v>
      </c>
      <c r="E3487" s="1" t="s">
        <v>63</v>
      </c>
      <c r="F3487" s="1" t="s">
        <v>26416</v>
      </c>
      <c r="G3487" s="1" t="s">
        <v>1805</v>
      </c>
      <c r="H3487" s="1" t="s">
        <v>26417</v>
      </c>
      <c r="I3487" s="3">
        <v>1737916</v>
      </c>
      <c r="J3487" s="1" t="s">
        <v>1309</v>
      </c>
      <c r="K3487" s="12"/>
      <c r="L3487" s="1" t="s">
        <v>22694</v>
      </c>
      <c r="M3487" s="1"/>
      <c r="N3487" s="1"/>
      <c r="O3487" s="1" t="s">
        <v>26418</v>
      </c>
      <c r="P3487" s="1" t="s">
        <v>70</v>
      </c>
      <c r="Q3487" s="1" t="s">
        <v>70</v>
      </c>
      <c r="R3487" s="1" t="s">
        <v>1805</v>
      </c>
      <c r="S3487" s="1" t="s">
        <v>26419</v>
      </c>
      <c r="T3487" s="1" t="s">
        <v>26420</v>
      </c>
      <c r="U3487" s="1" t="s">
        <v>22733</v>
      </c>
      <c r="V3487" s="1" t="s">
        <v>74</v>
      </c>
      <c r="W3487" s="1" t="s">
        <v>22708</v>
      </c>
      <c r="X3487" s="1" t="s">
        <v>1805</v>
      </c>
      <c r="Y3487" s="1" t="s">
        <v>22964</v>
      </c>
      <c r="Z3487" s="1" t="s">
        <v>1805</v>
      </c>
      <c r="AA3487" s="1" t="s">
        <v>26421</v>
      </c>
      <c r="AB3487" s="3">
        <v>1</v>
      </c>
      <c r="AC3487" s="3">
        <v>1</v>
      </c>
      <c r="AD3487" s="3">
        <v>1</v>
      </c>
      <c r="AE3487" s="3">
        <v>0</v>
      </c>
      <c r="AF3487" s="3">
        <v>1</v>
      </c>
      <c r="AG3487" s="3">
        <v>0</v>
      </c>
      <c r="AH3487" s="3">
        <v>21.066666666667</v>
      </c>
      <c r="AI3487" s="3">
        <v>24.983333333333</v>
      </c>
      <c r="AJ3487" s="1" t="s">
        <v>1805</v>
      </c>
      <c r="AK3487" s="1" t="s">
        <v>26422</v>
      </c>
      <c r="AL3487" s="1"/>
      <c r="AM3487" s="1"/>
      <c r="AN3487" s="1"/>
      <c r="AO3487" s="1"/>
      <c r="AP3487" s="1"/>
      <c r="AQ3487" s="1"/>
      <c r="AR3487" s="1"/>
      <c r="AS3487" s="1"/>
      <c r="AT3487" s="3"/>
      <c r="AU3487" s="1"/>
      <c r="AV3487" s="1"/>
      <c r="AW3487" s="3"/>
      <c r="AX3487" s="1"/>
      <c r="AY3487" s="1"/>
      <c r="AZ3487" s="1" t="s">
        <v>26423</v>
      </c>
      <c r="BA3487" s="1"/>
      <c r="BB3487">
        <f t="shared" si="79"/>
        <v>6</v>
      </c>
      <c r="BC3487">
        <f t="shared" si="80"/>
        <v>2022</v>
      </c>
    </row>
    <row r="3488" spans="1:55" x14ac:dyDescent="0.25">
      <c r="A3488" s="1" t="s">
        <v>22679</v>
      </c>
      <c r="B3488" s="3">
        <v>70</v>
      </c>
      <c r="C3488" s="1" t="s">
        <v>22679</v>
      </c>
      <c r="D3488" s="3">
        <v>535141</v>
      </c>
      <c r="E3488" s="1" t="s">
        <v>63</v>
      </c>
      <c r="F3488" s="1" t="s">
        <v>26424</v>
      </c>
      <c r="G3488" s="1" t="s">
        <v>1805</v>
      </c>
      <c r="H3488" s="1" t="s">
        <v>26425</v>
      </c>
      <c r="I3488" s="3">
        <v>1737844</v>
      </c>
      <c r="J3488" s="1" t="s">
        <v>1309</v>
      </c>
      <c r="K3488" s="12"/>
      <c r="L3488" s="1" t="s">
        <v>22694</v>
      </c>
      <c r="M3488" s="1"/>
      <c r="N3488" s="1"/>
      <c r="O3488" s="1" t="s">
        <v>26426</v>
      </c>
      <c r="P3488" s="1" t="s">
        <v>70</v>
      </c>
      <c r="Q3488" s="1" t="s">
        <v>70</v>
      </c>
      <c r="R3488" s="1" t="s">
        <v>1805</v>
      </c>
      <c r="S3488" s="1" t="s">
        <v>26427</v>
      </c>
      <c r="T3488" s="1" t="s">
        <v>26392</v>
      </c>
      <c r="U3488" s="1" t="s">
        <v>22733</v>
      </c>
      <c r="V3488" s="1" t="s">
        <v>639</v>
      </c>
      <c r="W3488" s="1" t="s">
        <v>26428</v>
      </c>
      <c r="X3488" s="1" t="s">
        <v>1805</v>
      </c>
      <c r="Y3488" s="1" t="s">
        <v>838</v>
      </c>
      <c r="Z3488" s="1" t="s">
        <v>1805</v>
      </c>
      <c r="AA3488" s="1" t="s">
        <v>10540</v>
      </c>
      <c r="AB3488" s="3">
        <v>1</v>
      </c>
      <c r="AC3488" s="3">
        <v>0</v>
      </c>
      <c r="AD3488" s="3">
        <v>1</v>
      </c>
      <c r="AE3488" s="3">
        <v>1</v>
      </c>
      <c r="AF3488" s="3">
        <v>0</v>
      </c>
      <c r="AG3488" s="3">
        <v>0</v>
      </c>
      <c r="AH3488" s="3">
        <v>109.633333333333</v>
      </c>
      <c r="AI3488" s="3">
        <v>14.883333333333001</v>
      </c>
      <c r="AJ3488" s="1" t="s">
        <v>1805</v>
      </c>
      <c r="AK3488" s="1" t="s">
        <v>26429</v>
      </c>
      <c r="AL3488" s="1"/>
      <c r="AM3488" s="1"/>
      <c r="AN3488" s="1"/>
      <c r="AO3488" s="1"/>
      <c r="AP3488" s="1"/>
      <c r="AQ3488" s="1"/>
      <c r="AR3488" s="1"/>
      <c r="AS3488" s="1"/>
      <c r="AT3488" s="3"/>
      <c r="AU3488" s="1"/>
      <c r="AV3488" s="1"/>
      <c r="AW3488" s="3"/>
      <c r="AX3488" s="1"/>
      <c r="AY3488" s="1"/>
      <c r="AZ3488" s="1"/>
      <c r="BA3488" s="1"/>
      <c r="BB3488">
        <f t="shared" si="79"/>
        <v>6</v>
      </c>
      <c r="BC3488">
        <f t="shared" si="80"/>
        <v>2022</v>
      </c>
    </row>
    <row r="3489" spans="1:55" x14ac:dyDescent="0.25">
      <c r="A3489" s="1" t="s">
        <v>22679</v>
      </c>
      <c r="B3489" s="3">
        <v>70</v>
      </c>
      <c r="C3489" s="1" t="s">
        <v>22679</v>
      </c>
      <c r="D3489" s="3">
        <v>535461</v>
      </c>
      <c r="E3489" s="1" t="s">
        <v>63</v>
      </c>
      <c r="F3489" s="1" t="s">
        <v>26430</v>
      </c>
      <c r="G3489" s="1" t="s">
        <v>1805</v>
      </c>
      <c r="H3489" s="1" t="s">
        <v>3151</v>
      </c>
      <c r="I3489" s="3">
        <v>1737980</v>
      </c>
      <c r="J3489" s="1" t="s">
        <v>1309</v>
      </c>
      <c r="K3489" s="12"/>
      <c r="L3489" s="1" t="s">
        <v>22747</v>
      </c>
      <c r="M3489" s="1"/>
      <c r="N3489" s="1"/>
      <c r="O3489" s="1" t="s">
        <v>26431</v>
      </c>
      <c r="P3489" s="1" t="s">
        <v>70</v>
      </c>
      <c r="Q3489" s="1" t="s">
        <v>70</v>
      </c>
      <c r="R3489" s="1" t="s">
        <v>1805</v>
      </c>
      <c r="S3489" s="1" t="s">
        <v>26432</v>
      </c>
      <c r="T3489" s="1" t="s">
        <v>26433</v>
      </c>
      <c r="U3489" s="1" t="s">
        <v>23163</v>
      </c>
      <c r="V3489" s="1" t="s">
        <v>74</v>
      </c>
      <c r="W3489" s="1" t="s">
        <v>26434</v>
      </c>
      <c r="X3489" s="1" t="s">
        <v>1805</v>
      </c>
      <c r="Y3489" s="1" t="s">
        <v>8767</v>
      </c>
      <c r="Z3489" s="1" t="s">
        <v>1805</v>
      </c>
      <c r="AA3489" s="1" t="s">
        <v>26435</v>
      </c>
      <c r="AB3489" s="3">
        <v>1</v>
      </c>
      <c r="AC3489" s="3">
        <v>1</v>
      </c>
      <c r="AD3489" s="3">
        <v>1</v>
      </c>
      <c r="AE3489" s="3">
        <v>1</v>
      </c>
      <c r="AF3489" s="3">
        <v>0</v>
      </c>
      <c r="AG3489" s="3">
        <v>0</v>
      </c>
      <c r="AH3489" s="3">
        <v>14.216666666667001</v>
      </c>
      <c r="AI3489" s="3">
        <v>11.116666666666999</v>
      </c>
      <c r="AJ3489" s="1" t="s">
        <v>1805</v>
      </c>
      <c r="AK3489" s="1" t="s">
        <v>26436</v>
      </c>
      <c r="AL3489" s="1"/>
      <c r="AM3489" s="1"/>
      <c r="AN3489" s="1"/>
      <c r="AO3489" s="1"/>
      <c r="AP3489" s="1"/>
      <c r="AQ3489" s="1"/>
      <c r="AR3489" s="1"/>
      <c r="AS3489" s="1"/>
      <c r="AT3489" s="3"/>
      <c r="AU3489" s="1"/>
      <c r="AV3489" s="1"/>
      <c r="AW3489" s="3"/>
      <c r="AX3489" s="1"/>
      <c r="AY3489" s="1"/>
      <c r="AZ3489" s="1" t="s">
        <v>26437</v>
      </c>
      <c r="BA3489" s="1"/>
      <c r="BB3489">
        <f t="shared" si="79"/>
        <v>6</v>
      </c>
      <c r="BC3489">
        <f t="shared" si="80"/>
        <v>2022</v>
      </c>
    </row>
    <row r="3490" spans="1:55" x14ac:dyDescent="0.25">
      <c r="A3490" s="1" t="s">
        <v>22679</v>
      </c>
      <c r="B3490" s="3">
        <v>70</v>
      </c>
      <c r="C3490" s="1" t="s">
        <v>22679</v>
      </c>
      <c r="D3490" s="3">
        <v>535681</v>
      </c>
      <c r="E3490" s="1" t="s">
        <v>63</v>
      </c>
      <c r="F3490" s="1" t="s">
        <v>26438</v>
      </c>
      <c r="G3490" s="1" t="s">
        <v>1805</v>
      </c>
      <c r="H3490" s="1" t="s">
        <v>26439</v>
      </c>
      <c r="I3490" s="3">
        <v>1738023</v>
      </c>
      <c r="J3490" s="1" t="s">
        <v>1309</v>
      </c>
      <c r="K3490" s="12"/>
      <c r="L3490" s="1" t="s">
        <v>22747</v>
      </c>
      <c r="M3490" s="1"/>
      <c r="N3490" s="1"/>
      <c r="O3490" s="1" t="s">
        <v>26440</v>
      </c>
      <c r="P3490" s="1" t="s">
        <v>70</v>
      </c>
      <c r="Q3490" s="1" t="s">
        <v>70</v>
      </c>
      <c r="R3490" s="1" t="s">
        <v>1805</v>
      </c>
      <c r="S3490" s="1" t="s">
        <v>26441</v>
      </c>
      <c r="T3490" s="1" t="s">
        <v>26442</v>
      </c>
      <c r="U3490" s="1" t="s">
        <v>23163</v>
      </c>
      <c r="V3490" s="1" t="s">
        <v>639</v>
      </c>
      <c r="W3490" s="1" t="s">
        <v>26443</v>
      </c>
      <c r="X3490" s="1" t="s">
        <v>1805</v>
      </c>
      <c r="Y3490" s="1" t="s">
        <v>5386</v>
      </c>
      <c r="Z3490" s="1" t="s">
        <v>1805</v>
      </c>
      <c r="AA3490" s="1" t="s">
        <v>17568</v>
      </c>
      <c r="AB3490" s="3">
        <v>1</v>
      </c>
      <c r="AC3490" s="3">
        <v>0</v>
      </c>
      <c r="AD3490" s="3">
        <v>1</v>
      </c>
      <c r="AE3490" s="3">
        <v>1</v>
      </c>
      <c r="AF3490" s="3">
        <v>0</v>
      </c>
      <c r="AG3490" s="3">
        <v>0</v>
      </c>
      <c r="AH3490" s="3">
        <v>62.65</v>
      </c>
      <c r="AI3490" s="3">
        <v>9.4666666666670007</v>
      </c>
      <c r="AJ3490" s="1" t="s">
        <v>1805</v>
      </c>
      <c r="AK3490" s="1" t="s">
        <v>26444</v>
      </c>
      <c r="AL3490" s="1"/>
      <c r="AM3490" s="1"/>
      <c r="AN3490" s="1"/>
      <c r="AO3490" s="1"/>
      <c r="AP3490" s="1"/>
      <c r="AQ3490" s="1"/>
      <c r="AR3490" s="1"/>
      <c r="AS3490" s="1"/>
      <c r="AT3490" s="3"/>
      <c r="AU3490" s="1"/>
      <c r="AV3490" s="1"/>
      <c r="AW3490" s="3"/>
      <c r="AX3490" s="1"/>
      <c r="AY3490" s="1"/>
      <c r="AZ3490" s="1" t="s">
        <v>26445</v>
      </c>
      <c r="BA3490" s="1"/>
      <c r="BB3490">
        <f t="shared" si="79"/>
        <v>6</v>
      </c>
      <c r="BC3490">
        <f t="shared" si="80"/>
        <v>2022</v>
      </c>
    </row>
    <row r="3491" spans="1:55" x14ac:dyDescent="0.25">
      <c r="A3491" s="1" t="s">
        <v>22679</v>
      </c>
      <c r="B3491" s="3">
        <v>70</v>
      </c>
      <c r="C3491" s="1" t="s">
        <v>22679</v>
      </c>
      <c r="D3491" s="3">
        <v>536080</v>
      </c>
      <c r="E3491" s="1" t="s">
        <v>91</v>
      </c>
      <c r="F3491" s="1" t="s">
        <v>22738</v>
      </c>
      <c r="G3491" s="1" t="s">
        <v>1805</v>
      </c>
      <c r="H3491" s="1" t="s">
        <v>26446</v>
      </c>
      <c r="I3491" s="3">
        <v>536080</v>
      </c>
      <c r="J3491" s="1" t="s">
        <v>1309</v>
      </c>
      <c r="K3491" s="12"/>
      <c r="L3491" s="1" t="s">
        <v>22694</v>
      </c>
      <c r="M3491" s="1"/>
      <c r="N3491" s="1"/>
      <c r="O3491" s="1" t="s">
        <v>26447</v>
      </c>
      <c r="P3491" s="1" t="s">
        <v>70</v>
      </c>
      <c r="Q3491" s="1" t="s">
        <v>70</v>
      </c>
      <c r="R3491" s="1" t="s">
        <v>1805</v>
      </c>
      <c r="S3491" s="1" t="s">
        <v>26448</v>
      </c>
      <c r="T3491" s="1" t="s">
        <v>26449</v>
      </c>
      <c r="U3491" s="1" t="s">
        <v>22733</v>
      </c>
      <c r="V3491" s="1" t="s">
        <v>639</v>
      </c>
      <c r="W3491" s="1" t="s">
        <v>26428</v>
      </c>
      <c r="X3491" s="1" t="s">
        <v>1805</v>
      </c>
      <c r="Y3491" s="1" t="s">
        <v>2677</v>
      </c>
      <c r="Z3491" s="1" t="s">
        <v>1805</v>
      </c>
      <c r="AA3491" s="1" t="s">
        <v>26450</v>
      </c>
      <c r="AB3491" s="3">
        <v>1</v>
      </c>
      <c r="AC3491" s="3">
        <v>1</v>
      </c>
      <c r="AD3491" s="3">
        <v>1</v>
      </c>
      <c r="AE3491" s="3">
        <v>1</v>
      </c>
      <c r="AF3491" s="3">
        <v>0</v>
      </c>
      <c r="AG3491" s="3">
        <v>0</v>
      </c>
      <c r="AH3491" s="3">
        <v>44.183333333333003</v>
      </c>
      <c r="AI3491" s="3">
        <v>10.783333333332999</v>
      </c>
      <c r="AJ3491" s="1" t="s">
        <v>1805</v>
      </c>
      <c r="AK3491" s="1" t="s">
        <v>21030</v>
      </c>
      <c r="AL3491" s="1"/>
      <c r="AM3491" s="1"/>
      <c r="AN3491" s="1"/>
      <c r="AO3491" s="1"/>
      <c r="AP3491" s="1"/>
      <c r="AQ3491" s="1"/>
      <c r="AR3491" s="1"/>
      <c r="AS3491" s="1"/>
      <c r="AT3491" s="3"/>
      <c r="AU3491" s="1"/>
      <c r="AV3491" s="1"/>
      <c r="AW3491" s="3"/>
      <c r="AX3491" s="1"/>
      <c r="AY3491" s="1"/>
      <c r="AZ3491" s="1"/>
      <c r="BA3491" s="1" t="s">
        <v>26451</v>
      </c>
      <c r="BB3491">
        <f t="shared" si="79"/>
        <v>6</v>
      </c>
      <c r="BC3491">
        <f t="shared" si="80"/>
        <v>2022</v>
      </c>
    </row>
    <row r="3492" spans="1:55" x14ac:dyDescent="0.25">
      <c r="A3492" s="1" t="s">
        <v>22679</v>
      </c>
      <c r="B3492" s="3">
        <v>70</v>
      </c>
      <c r="C3492" s="1" t="s">
        <v>22679</v>
      </c>
      <c r="D3492" s="3">
        <v>536084</v>
      </c>
      <c r="E3492" s="1" t="s">
        <v>63</v>
      </c>
      <c r="F3492" s="1" t="s">
        <v>832</v>
      </c>
      <c r="G3492" s="1" t="s">
        <v>1805</v>
      </c>
      <c r="H3492" s="1" t="s">
        <v>26452</v>
      </c>
      <c r="I3492" s="3">
        <v>1737944</v>
      </c>
      <c r="J3492" s="1" t="s">
        <v>1309</v>
      </c>
      <c r="K3492" s="12"/>
      <c r="L3492" s="1" t="s">
        <v>22761</v>
      </c>
      <c r="M3492" s="1"/>
      <c r="N3492" s="1"/>
      <c r="O3492" s="1" t="s">
        <v>26453</v>
      </c>
      <c r="P3492" s="1" t="s">
        <v>70</v>
      </c>
      <c r="Q3492" s="1" t="s">
        <v>70</v>
      </c>
      <c r="R3492" s="1" t="s">
        <v>1805</v>
      </c>
      <c r="S3492" s="1" t="s">
        <v>26454</v>
      </c>
      <c r="T3492" s="1" t="s">
        <v>26455</v>
      </c>
      <c r="U3492" s="1" t="s">
        <v>22733</v>
      </c>
      <c r="V3492" s="1" t="s">
        <v>639</v>
      </c>
      <c r="W3492" s="1" t="s">
        <v>26456</v>
      </c>
      <c r="X3492" s="1" t="s">
        <v>1805</v>
      </c>
      <c r="Y3492" s="1" t="s">
        <v>26457</v>
      </c>
      <c r="Z3492" s="1" t="s">
        <v>1805</v>
      </c>
      <c r="AA3492" s="1" t="s">
        <v>26458</v>
      </c>
      <c r="AB3492" s="3">
        <v>1</v>
      </c>
      <c r="AC3492" s="3">
        <v>1</v>
      </c>
      <c r="AD3492" s="3">
        <v>1</v>
      </c>
      <c r="AE3492" s="3">
        <v>1</v>
      </c>
      <c r="AF3492" s="3">
        <v>0</v>
      </c>
      <c r="AG3492" s="3">
        <v>0</v>
      </c>
      <c r="AH3492" s="3">
        <v>56.966666666667003</v>
      </c>
      <c r="AI3492" s="3">
        <v>10.166666666667</v>
      </c>
      <c r="AJ3492" s="1" t="s">
        <v>1805</v>
      </c>
      <c r="AK3492" s="1" t="s">
        <v>26459</v>
      </c>
      <c r="AL3492" s="1"/>
      <c r="AM3492" s="1"/>
      <c r="AN3492" s="1"/>
      <c r="AO3492" s="1"/>
      <c r="AP3492" s="1"/>
      <c r="AQ3492" s="1"/>
      <c r="AR3492" s="1"/>
      <c r="AS3492" s="1"/>
      <c r="AT3492" s="3"/>
      <c r="AU3492" s="1"/>
      <c r="AV3492" s="1"/>
      <c r="AW3492" s="3"/>
      <c r="AX3492" s="1"/>
      <c r="AY3492" s="1"/>
      <c r="AZ3492" s="1"/>
      <c r="BA3492" s="1"/>
      <c r="BB3492">
        <f t="shared" si="79"/>
        <v>6</v>
      </c>
      <c r="BC3492">
        <f t="shared" si="80"/>
        <v>2022</v>
      </c>
    </row>
    <row r="3493" spans="1:55" x14ac:dyDescent="0.25">
      <c r="A3493" s="1" t="s">
        <v>22679</v>
      </c>
      <c r="B3493" s="3">
        <v>70</v>
      </c>
      <c r="C3493" s="1" t="s">
        <v>22679</v>
      </c>
      <c r="D3493" s="3">
        <v>536337</v>
      </c>
      <c r="E3493" s="1" t="s">
        <v>63</v>
      </c>
      <c r="F3493" s="1" t="s">
        <v>26460</v>
      </c>
      <c r="G3493" s="1" t="s">
        <v>1805</v>
      </c>
      <c r="H3493" s="1" t="s">
        <v>26461</v>
      </c>
      <c r="I3493" s="3">
        <v>1738123</v>
      </c>
      <c r="J3493" s="1" t="s">
        <v>1309</v>
      </c>
      <c r="K3493" s="12"/>
      <c r="L3493" s="1" t="s">
        <v>23386</v>
      </c>
      <c r="M3493" s="1"/>
      <c r="N3493" s="1"/>
      <c r="O3493" s="1" t="s">
        <v>26462</v>
      </c>
      <c r="P3493" s="1" t="s">
        <v>70</v>
      </c>
      <c r="Q3493" s="1" t="s">
        <v>70</v>
      </c>
      <c r="R3493" s="1" t="s">
        <v>1805</v>
      </c>
      <c r="S3493" s="1" t="s">
        <v>19328</v>
      </c>
      <c r="T3493" s="1" t="s">
        <v>26463</v>
      </c>
      <c r="U3493" s="1" t="s">
        <v>22726</v>
      </c>
      <c r="V3493" s="1" t="s">
        <v>74</v>
      </c>
      <c r="W3493" s="1" t="s">
        <v>23297</v>
      </c>
      <c r="X3493" s="1" t="s">
        <v>1805</v>
      </c>
      <c r="Y3493" s="1" t="s">
        <v>2862</v>
      </c>
      <c r="Z3493" s="1" t="s">
        <v>1805</v>
      </c>
      <c r="AA3493" s="1" t="s">
        <v>26464</v>
      </c>
      <c r="AB3493" s="3">
        <v>1</v>
      </c>
      <c r="AC3493" s="3">
        <v>1</v>
      </c>
      <c r="AD3493" s="3">
        <v>1</v>
      </c>
      <c r="AE3493" s="3">
        <v>1</v>
      </c>
      <c r="AF3493" s="3">
        <v>0</v>
      </c>
      <c r="AG3493" s="3">
        <v>0</v>
      </c>
      <c r="AH3493" s="3">
        <v>42.15</v>
      </c>
      <c r="AI3493" s="3">
        <v>12.583333333333</v>
      </c>
      <c r="AJ3493" s="1" t="s">
        <v>1805</v>
      </c>
      <c r="AK3493" s="1" t="s">
        <v>26465</v>
      </c>
      <c r="AL3493" s="1"/>
      <c r="AM3493" s="1"/>
      <c r="AN3493" s="1"/>
      <c r="AO3493" s="1"/>
      <c r="AP3493" s="1" t="s">
        <v>1805</v>
      </c>
      <c r="AQ3493" s="1" t="s">
        <v>26457</v>
      </c>
      <c r="AR3493" s="1" t="s">
        <v>947</v>
      </c>
      <c r="AS3493" s="1" t="s">
        <v>26466</v>
      </c>
      <c r="AT3493" s="3"/>
      <c r="AU3493" s="1"/>
      <c r="AV3493" s="1"/>
      <c r="AW3493" s="3"/>
      <c r="AX3493" s="1"/>
      <c r="AY3493" s="1"/>
      <c r="AZ3493" s="1"/>
      <c r="BA3493" s="1"/>
      <c r="BB3493">
        <f t="shared" si="79"/>
        <v>6</v>
      </c>
      <c r="BC3493">
        <f t="shared" si="80"/>
        <v>2022</v>
      </c>
    </row>
    <row r="3494" spans="1:55" x14ac:dyDescent="0.25">
      <c r="A3494" s="1" t="s">
        <v>22679</v>
      </c>
      <c r="B3494" s="3">
        <v>70</v>
      </c>
      <c r="C3494" s="1" t="s">
        <v>22679</v>
      </c>
      <c r="D3494" s="3">
        <v>536633</v>
      </c>
      <c r="E3494" s="1" t="s">
        <v>63</v>
      </c>
      <c r="F3494" s="1" t="s">
        <v>25241</v>
      </c>
      <c r="G3494" s="1" t="s">
        <v>1805</v>
      </c>
      <c r="H3494" s="1" t="s">
        <v>26467</v>
      </c>
      <c r="I3494" s="3">
        <v>1737693</v>
      </c>
      <c r="J3494" s="1" t="s">
        <v>1309</v>
      </c>
      <c r="K3494" s="12"/>
      <c r="L3494" s="1" t="s">
        <v>22770</v>
      </c>
      <c r="M3494" s="1"/>
      <c r="N3494" s="1"/>
      <c r="O3494" s="1" t="s">
        <v>26468</v>
      </c>
      <c r="P3494" s="1" t="s">
        <v>70</v>
      </c>
      <c r="Q3494" s="1" t="s">
        <v>70</v>
      </c>
      <c r="R3494" s="1" t="s">
        <v>1805</v>
      </c>
      <c r="S3494" s="1" t="s">
        <v>26469</v>
      </c>
      <c r="T3494" s="1" t="s">
        <v>26470</v>
      </c>
      <c r="U3494" s="1" t="s">
        <v>23163</v>
      </c>
      <c r="V3494" s="1" t="s">
        <v>639</v>
      </c>
      <c r="W3494" s="1" t="s">
        <v>26471</v>
      </c>
      <c r="X3494" s="1" t="s">
        <v>1805</v>
      </c>
      <c r="Y3494" s="1" t="s">
        <v>3255</v>
      </c>
      <c r="Z3494" s="1" t="s">
        <v>1805</v>
      </c>
      <c r="AA3494" s="1" t="s">
        <v>26472</v>
      </c>
      <c r="AB3494" s="3">
        <v>1</v>
      </c>
      <c r="AC3494" s="3">
        <v>1</v>
      </c>
      <c r="AD3494" s="3">
        <v>1</v>
      </c>
      <c r="AE3494" s="3">
        <v>1</v>
      </c>
      <c r="AF3494" s="3">
        <v>0</v>
      </c>
      <c r="AG3494" s="3">
        <v>0</v>
      </c>
      <c r="AH3494" s="3">
        <v>39.950000000000003</v>
      </c>
      <c r="AI3494" s="3">
        <v>1.333333333333</v>
      </c>
      <c r="AJ3494" s="1" t="s">
        <v>1805</v>
      </c>
      <c r="AK3494" s="1" t="s">
        <v>26473</v>
      </c>
      <c r="AL3494" s="1"/>
      <c r="AM3494" s="1"/>
      <c r="AN3494" s="1"/>
      <c r="AO3494" s="1"/>
      <c r="AP3494" s="1"/>
      <c r="AQ3494" s="1"/>
      <c r="AR3494" s="1"/>
      <c r="AS3494" s="1"/>
      <c r="AT3494" s="3"/>
      <c r="AU3494" s="1"/>
      <c r="AV3494" s="1"/>
      <c r="AW3494" s="3"/>
      <c r="AX3494" s="1"/>
      <c r="AY3494" s="1"/>
      <c r="AZ3494" s="1" t="s">
        <v>26474</v>
      </c>
      <c r="BA3494" s="1"/>
      <c r="BB3494">
        <f t="shared" si="79"/>
        <v>6</v>
      </c>
      <c r="BC3494">
        <f t="shared" si="80"/>
        <v>2022</v>
      </c>
    </row>
    <row r="3495" spans="1:55" x14ac:dyDescent="0.25">
      <c r="A3495" s="1" t="s">
        <v>22679</v>
      </c>
      <c r="B3495" s="3">
        <v>70</v>
      </c>
      <c r="C3495" s="1" t="s">
        <v>22679</v>
      </c>
      <c r="D3495" s="3">
        <v>536676</v>
      </c>
      <c r="E3495" s="1" t="s">
        <v>63</v>
      </c>
      <c r="F3495" s="1" t="s">
        <v>832</v>
      </c>
      <c r="G3495" s="1" t="s">
        <v>1805</v>
      </c>
      <c r="H3495" s="1" t="s">
        <v>26475</v>
      </c>
      <c r="I3495" s="3">
        <v>1737882</v>
      </c>
      <c r="J3495" s="1" t="s">
        <v>1309</v>
      </c>
      <c r="K3495" s="12"/>
      <c r="L3495" s="1" t="s">
        <v>22747</v>
      </c>
      <c r="M3495" s="1"/>
      <c r="N3495" s="1"/>
      <c r="O3495" s="1" t="s">
        <v>26476</v>
      </c>
      <c r="P3495" s="1" t="s">
        <v>70</v>
      </c>
      <c r="Q3495" s="1" t="s">
        <v>70</v>
      </c>
      <c r="R3495" s="1" t="s">
        <v>1805</v>
      </c>
      <c r="S3495" s="1" t="s">
        <v>26477</v>
      </c>
      <c r="T3495" s="1" t="s">
        <v>26478</v>
      </c>
      <c r="U3495" s="1" t="s">
        <v>23447</v>
      </c>
      <c r="V3495" s="1" t="s">
        <v>639</v>
      </c>
      <c r="W3495" s="1" t="s">
        <v>26479</v>
      </c>
      <c r="X3495" s="1" t="s">
        <v>1805</v>
      </c>
      <c r="Y3495" s="1" t="s">
        <v>5958</v>
      </c>
      <c r="Z3495" s="1" t="s">
        <v>1805</v>
      </c>
      <c r="AA3495" s="1" t="s">
        <v>26480</v>
      </c>
      <c r="AB3495" s="3">
        <v>1</v>
      </c>
      <c r="AC3495" s="3">
        <v>1</v>
      </c>
      <c r="AD3495" s="3">
        <v>1</v>
      </c>
      <c r="AE3495" s="3">
        <v>1</v>
      </c>
      <c r="AF3495" s="3">
        <v>0</v>
      </c>
      <c r="AG3495" s="3">
        <v>0</v>
      </c>
      <c r="AH3495" s="3">
        <v>37.65</v>
      </c>
      <c r="AI3495" s="3">
        <v>13.766666666667</v>
      </c>
      <c r="AJ3495" s="1" t="s">
        <v>1805</v>
      </c>
      <c r="AK3495" s="1" t="s">
        <v>26481</v>
      </c>
      <c r="AL3495" s="1"/>
      <c r="AM3495" s="1"/>
      <c r="AN3495" s="1"/>
      <c r="AO3495" s="1"/>
      <c r="AP3495" s="1"/>
      <c r="AQ3495" s="1"/>
      <c r="AR3495" s="1"/>
      <c r="AS3495" s="1"/>
      <c r="AT3495" s="3"/>
      <c r="AU3495" s="1"/>
      <c r="AV3495" s="1"/>
      <c r="AW3495" s="3"/>
      <c r="AX3495" s="1"/>
      <c r="AY3495" s="1"/>
      <c r="AZ3495" s="1"/>
      <c r="BA3495" s="1"/>
      <c r="BB3495">
        <f t="shared" si="79"/>
        <v>6</v>
      </c>
      <c r="BC3495">
        <f t="shared" si="80"/>
        <v>2022</v>
      </c>
    </row>
    <row r="3496" spans="1:55" x14ac:dyDescent="0.25">
      <c r="A3496" s="1" t="s">
        <v>22679</v>
      </c>
      <c r="B3496" s="3">
        <v>70</v>
      </c>
      <c r="C3496" s="1" t="s">
        <v>22679</v>
      </c>
      <c r="D3496" s="3">
        <v>536881</v>
      </c>
      <c r="E3496" s="1" t="s">
        <v>63</v>
      </c>
      <c r="F3496" s="1" t="s">
        <v>22738</v>
      </c>
      <c r="G3496" s="1" t="s">
        <v>1805</v>
      </c>
      <c r="H3496" s="1" t="s">
        <v>26482</v>
      </c>
      <c r="I3496" s="3">
        <v>1737894</v>
      </c>
      <c r="J3496" s="1" t="s">
        <v>1309</v>
      </c>
      <c r="K3496" s="12"/>
      <c r="L3496" s="1" t="s">
        <v>22694</v>
      </c>
      <c r="M3496" s="1"/>
      <c r="N3496" s="1"/>
      <c r="O3496" s="1" t="s">
        <v>26483</v>
      </c>
      <c r="P3496" s="1" t="s">
        <v>70</v>
      </c>
      <c r="Q3496" s="1" t="s">
        <v>70</v>
      </c>
      <c r="R3496" s="1" t="s">
        <v>1805</v>
      </c>
      <c r="S3496" s="1" t="s">
        <v>26484</v>
      </c>
      <c r="T3496" s="1" t="s">
        <v>26485</v>
      </c>
      <c r="U3496" s="1" t="s">
        <v>22733</v>
      </c>
      <c r="V3496" s="1" t="s">
        <v>639</v>
      </c>
      <c r="W3496" s="1" t="s">
        <v>26486</v>
      </c>
      <c r="X3496" s="1" t="s">
        <v>1805</v>
      </c>
      <c r="Y3496" s="1" t="s">
        <v>3831</v>
      </c>
      <c r="Z3496" s="1" t="s">
        <v>1805</v>
      </c>
      <c r="AA3496" s="1" t="s">
        <v>26465</v>
      </c>
      <c r="AB3496" s="3">
        <v>1</v>
      </c>
      <c r="AC3496" s="3">
        <v>0</v>
      </c>
      <c r="AD3496" s="3">
        <v>1</v>
      </c>
      <c r="AE3496" s="3">
        <v>1</v>
      </c>
      <c r="AF3496" s="3">
        <v>0</v>
      </c>
      <c r="AG3496" s="3">
        <v>0</v>
      </c>
      <c r="AH3496" s="3">
        <v>75.416666666666998</v>
      </c>
      <c r="AI3496" s="3">
        <v>7.3833333333329998</v>
      </c>
      <c r="AJ3496" s="1" t="s">
        <v>1805</v>
      </c>
      <c r="AK3496" s="1" t="s">
        <v>26487</v>
      </c>
      <c r="AL3496" s="1"/>
      <c r="AM3496" s="1"/>
      <c r="AN3496" s="1"/>
      <c r="AO3496" s="1"/>
      <c r="AP3496" s="1"/>
      <c r="AQ3496" s="1"/>
      <c r="AR3496" s="1"/>
      <c r="AS3496" s="1"/>
      <c r="AT3496" s="3"/>
      <c r="AU3496" s="1"/>
      <c r="AV3496" s="1"/>
      <c r="AW3496" s="3"/>
      <c r="AX3496" s="1"/>
      <c r="AY3496" s="1"/>
      <c r="AZ3496" s="1" t="s">
        <v>26488</v>
      </c>
      <c r="BA3496" s="1"/>
      <c r="BB3496">
        <f t="shared" si="79"/>
        <v>6</v>
      </c>
      <c r="BC3496">
        <f t="shared" si="80"/>
        <v>2022</v>
      </c>
    </row>
    <row r="3497" spans="1:55" x14ac:dyDescent="0.25">
      <c r="A3497" s="1" t="s">
        <v>22679</v>
      </c>
      <c r="B3497" s="3">
        <v>70</v>
      </c>
      <c r="C3497" s="1" t="s">
        <v>22679</v>
      </c>
      <c r="D3497" s="3">
        <v>537404</v>
      </c>
      <c r="E3497" s="1" t="s">
        <v>63</v>
      </c>
      <c r="F3497" s="1" t="s">
        <v>22738</v>
      </c>
      <c r="G3497" s="1" t="s">
        <v>1805</v>
      </c>
      <c r="H3497" s="1" t="s">
        <v>26489</v>
      </c>
      <c r="I3497" s="3">
        <v>1737855</v>
      </c>
      <c r="J3497" s="1" t="s">
        <v>1309</v>
      </c>
      <c r="K3497" s="12"/>
      <c r="L3497" s="1" t="s">
        <v>22694</v>
      </c>
      <c r="M3497" s="1"/>
      <c r="N3497" s="1"/>
      <c r="O3497" s="1" t="s">
        <v>26490</v>
      </c>
      <c r="P3497" s="1" t="s">
        <v>70</v>
      </c>
      <c r="Q3497" s="1" t="s">
        <v>70</v>
      </c>
      <c r="R3497" s="1" t="s">
        <v>1805</v>
      </c>
      <c r="S3497" s="1" t="s">
        <v>26491</v>
      </c>
      <c r="T3497" s="1" t="s">
        <v>26492</v>
      </c>
      <c r="U3497" s="1" t="s">
        <v>22733</v>
      </c>
      <c r="V3497" s="1" t="s">
        <v>639</v>
      </c>
      <c r="W3497" s="1" t="s">
        <v>26323</v>
      </c>
      <c r="X3497" s="1" t="s">
        <v>1805</v>
      </c>
      <c r="Y3497" s="1" t="s">
        <v>26493</v>
      </c>
      <c r="Z3497" s="1" t="s">
        <v>1805</v>
      </c>
      <c r="AA3497" s="1" t="s">
        <v>26494</v>
      </c>
      <c r="AB3497" s="3">
        <v>1</v>
      </c>
      <c r="AC3497" s="3">
        <v>1</v>
      </c>
      <c r="AD3497" s="3">
        <v>1</v>
      </c>
      <c r="AE3497" s="3">
        <v>1</v>
      </c>
      <c r="AF3497" s="3">
        <v>0</v>
      </c>
      <c r="AG3497" s="3">
        <v>0</v>
      </c>
      <c r="AH3497" s="3">
        <v>28.916666666666998</v>
      </c>
      <c r="AI3497" s="3">
        <v>12.466666666667001</v>
      </c>
      <c r="AJ3497" s="1" t="s">
        <v>1805</v>
      </c>
      <c r="AK3497" s="1" t="s">
        <v>16927</v>
      </c>
      <c r="AL3497" s="1"/>
      <c r="AM3497" s="1"/>
      <c r="AN3497" s="1"/>
      <c r="AO3497" s="1"/>
      <c r="AP3497" s="1"/>
      <c r="AQ3497" s="1"/>
      <c r="AR3497" s="1"/>
      <c r="AS3497" s="1"/>
      <c r="AT3497" s="3"/>
      <c r="AU3497" s="1"/>
      <c r="AV3497" s="1"/>
      <c r="AW3497" s="3"/>
      <c r="AX3497" s="1"/>
      <c r="AY3497" s="1"/>
      <c r="AZ3497" s="1"/>
      <c r="BA3497" s="1"/>
      <c r="BB3497">
        <f t="shared" si="79"/>
        <v>6</v>
      </c>
      <c r="BC3497">
        <f t="shared" si="80"/>
        <v>2022</v>
      </c>
    </row>
    <row r="3498" spans="1:55" x14ac:dyDescent="0.25">
      <c r="A3498" s="1" t="s">
        <v>22679</v>
      </c>
      <c r="B3498" s="3">
        <v>70</v>
      </c>
      <c r="C3498" s="1" t="s">
        <v>22679</v>
      </c>
      <c r="D3498" s="3">
        <v>537437</v>
      </c>
      <c r="E3498" s="1" t="s">
        <v>63</v>
      </c>
      <c r="F3498" s="1" t="s">
        <v>26495</v>
      </c>
      <c r="G3498" s="1" t="s">
        <v>1805</v>
      </c>
      <c r="H3498" s="1" t="s">
        <v>26496</v>
      </c>
      <c r="I3498" s="3">
        <v>1738323</v>
      </c>
      <c r="J3498" s="1" t="s">
        <v>1309</v>
      </c>
      <c r="K3498" s="12"/>
      <c r="L3498" s="1" t="s">
        <v>22761</v>
      </c>
      <c r="M3498" s="1"/>
      <c r="N3498" s="1"/>
      <c r="O3498" s="1" t="s">
        <v>26497</v>
      </c>
      <c r="P3498" s="1" t="s">
        <v>70</v>
      </c>
      <c r="Q3498" s="1" t="s">
        <v>70</v>
      </c>
      <c r="R3498" s="1" t="s">
        <v>1805</v>
      </c>
      <c r="S3498" s="1" t="s">
        <v>481</v>
      </c>
      <c r="T3498" s="1" t="s">
        <v>26498</v>
      </c>
      <c r="U3498" s="1" t="s">
        <v>22726</v>
      </c>
      <c r="V3498" s="1" t="s">
        <v>74</v>
      </c>
      <c r="W3498" s="1" t="s">
        <v>22718</v>
      </c>
      <c r="X3498" s="1" t="s">
        <v>1805</v>
      </c>
      <c r="Y3498" s="1" t="s">
        <v>10691</v>
      </c>
      <c r="Z3498" s="1" t="s">
        <v>1805</v>
      </c>
      <c r="AA3498" s="1" t="s">
        <v>26499</v>
      </c>
      <c r="AB3498" s="3">
        <v>1</v>
      </c>
      <c r="AC3498" s="3">
        <v>1</v>
      </c>
      <c r="AD3498" s="3">
        <v>1</v>
      </c>
      <c r="AE3498" s="3">
        <v>1</v>
      </c>
      <c r="AF3498" s="3">
        <v>0</v>
      </c>
      <c r="AG3498" s="3">
        <v>0</v>
      </c>
      <c r="AH3498" s="3">
        <v>33.816666666666997</v>
      </c>
      <c r="AI3498" s="3">
        <v>5.5166666666669997</v>
      </c>
      <c r="AJ3498" s="1" t="s">
        <v>1805</v>
      </c>
      <c r="AK3498" s="1" t="s">
        <v>26500</v>
      </c>
      <c r="AL3498" s="1"/>
      <c r="AM3498" s="1"/>
      <c r="AN3498" s="1"/>
      <c r="AO3498" s="1"/>
      <c r="AP3498" s="1"/>
      <c r="AQ3498" s="1"/>
      <c r="AR3498" s="1"/>
      <c r="AS3498" s="1"/>
      <c r="AT3498" s="3"/>
      <c r="AU3498" s="1"/>
      <c r="AV3498" s="1"/>
      <c r="AW3498" s="3"/>
      <c r="AX3498" s="1"/>
      <c r="AY3498" s="1"/>
      <c r="AZ3498" s="1" t="s">
        <v>26501</v>
      </c>
      <c r="BA3498" s="1"/>
      <c r="BB3498">
        <f t="shared" si="79"/>
        <v>6</v>
      </c>
      <c r="BC3498">
        <f t="shared" si="80"/>
        <v>2022</v>
      </c>
    </row>
    <row r="3499" spans="1:55" x14ac:dyDescent="0.25">
      <c r="A3499" s="1" t="s">
        <v>22679</v>
      </c>
      <c r="B3499" s="3">
        <v>70</v>
      </c>
      <c r="C3499" s="1" t="s">
        <v>22679</v>
      </c>
      <c r="D3499" s="3">
        <v>537918</v>
      </c>
      <c r="E3499" s="1" t="s">
        <v>63</v>
      </c>
      <c r="F3499" s="1" t="s">
        <v>22738</v>
      </c>
      <c r="G3499" s="1" t="s">
        <v>1805</v>
      </c>
      <c r="H3499" s="1" t="s">
        <v>26502</v>
      </c>
      <c r="I3499" s="3">
        <v>1738385</v>
      </c>
      <c r="J3499" s="1" t="s">
        <v>1309</v>
      </c>
      <c r="K3499" s="12"/>
      <c r="L3499" s="1" t="s">
        <v>23121</v>
      </c>
      <c r="M3499" s="1"/>
      <c r="N3499" s="1"/>
      <c r="O3499" s="1" t="s">
        <v>26503</v>
      </c>
      <c r="P3499" s="1" t="s">
        <v>70</v>
      </c>
      <c r="Q3499" s="1" t="s">
        <v>70</v>
      </c>
      <c r="R3499" s="1" t="s">
        <v>1805</v>
      </c>
      <c r="S3499" s="1" t="s">
        <v>26504</v>
      </c>
      <c r="T3499" s="1" t="s">
        <v>26505</v>
      </c>
      <c r="U3499" s="1" t="s">
        <v>22726</v>
      </c>
      <c r="V3499" s="1" t="s">
        <v>74</v>
      </c>
      <c r="W3499" s="1" t="s">
        <v>23069</v>
      </c>
      <c r="X3499" s="1" t="s">
        <v>1805</v>
      </c>
      <c r="Y3499" s="1" t="s">
        <v>7849</v>
      </c>
      <c r="Z3499" s="1" t="s">
        <v>1805</v>
      </c>
      <c r="AA3499" s="1" t="s">
        <v>26506</v>
      </c>
      <c r="AB3499" s="3">
        <v>1</v>
      </c>
      <c r="AC3499" s="3">
        <v>1</v>
      </c>
      <c r="AD3499" s="3">
        <v>1</v>
      </c>
      <c r="AE3499" s="3">
        <v>1</v>
      </c>
      <c r="AF3499" s="3">
        <v>0</v>
      </c>
      <c r="AG3499" s="3">
        <v>0</v>
      </c>
      <c r="AH3499" s="3">
        <v>19.033333333333001</v>
      </c>
      <c r="AI3499" s="3">
        <v>3.5</v>
      </c>
      <c r="AJ3499" s="1" t="s">
        <v>1805</v>
      </c>
      <c r="AK3499" s="1" t="s">
        <v>26507</v>
      </c>
      <c r="AL3499" s="1"/>
      <c r="AM3499" s="1"/>
      <c r="AN3499" s="1"/>
      <c r="AO3499" s="1"/>
      <c r="AP3499" s="1"/>
      <c r="AQ3499" s="1"/>
      <c r="AR3499" s="1"/>
      <c r="AS3499" s="1"/>
      <c r="AT3499" s="3"/>
      <c r="AU3499" s="1"/>
      <c r="AV3499" s="1"/>
      <c r="AW3499" s="3"/>
      <c r="AX3499" s="1"/>
      <c r="AY3499" s="1"/>
      <c r="AZ3499" s="1" t="s">
        <v>26508</v>
      </c>
      <c r="BA3499" s="1"/>
      <c r="BB3499">
        <f t="shared" si="79"/>
        <v>6</v>
      </c>
      <c r="BC3499">
        <f t="shared" si="80"/>
        <v>2022</v>
      </c>
    </row>
    <row r="3500" spans="1:55" x14ac:dyDescent="0.25">
      <c r="A3500" s="1" t="s">
        <v>22679</v>
      </c>
      <c r="B3500" s="3">
        <v>70</v>
      </c>
      <c r="C3500" s="1" t="s">
        <v>22679</v>
      </c>
      <c r="D3500" s="3">
        <v>538223</v>
      </c>
      <c r="E3500" s="1" t="s">
        <v>63</v>
      </c>
      <c r="F3500" s="1" t="s">
        <v>26509</v>
      </c>
      <c r="G3500" s="1" t="s">
        <v>1805</v>
      </c>
      <c r="H3500" s="1" t="s">
        <v>26510</v>
      </c>
      <c r="I3500" s="3">
        <v>1738477</v>
      </c>
      <c r="J3500" s="1" t="s">
        <v>1309</v>
      </c>
      <c r="K3500" s="12"/>
      <c r="L3500" s="1" t="s">
        <v>22694</v>
      </c>
      <c r="M3500" s="1"/>
      <c r="N3500" s="1"/>
      <c r="O3500" s="1" t="s">
        <v>26511</v>
      </c>
      <c r="P3500" s="1" t="s">
        <v>70</v>
      </c>
      <c r="Q3500" s="1" t="s">
        <v>70</v>
      </c>
      <c r="R3500" s="1" t="s">
        <v>1805</v>
      </c>
      <c r="S3500" s="1" t="s">
        <v>26512</v>
      </c>
      <c r="T3500" s="1" t="s">
        <v>26513</v>
      </c>
      <c r="U3500" s="1" t="s">
        <v>22733</v>
      </c>
      <c r="V3500" s="1" t="s">
        <v>2229</v>
      </c>
      <c r="W3500" s="1" t="s">
        <v>26514</v>
      </c>
      <c r="X3500" s="1" t="s">
        <v>1805</v>
      </c>
      <c r="Y3500" s="1" t="s">
        <v>3321</v>
      </c>
      <c r="Z3500" s="1" t="s">
        <v>1805</v>
      </c>
      <c r="AA3500" s="1" t="s">
        <v>26515</v>
      </c>
      <c r="AB3500" s="3">
        <v>1</v>
      </c>
      <c r="AC3500" s="3">
        <v>1</v>
      </c>
      <c r="AD3500" s="3">
        <v>1</v>
      </c>
      <c r="AE3500" s="3">
        <v>1</v>
      </c>
      <c r="AF3500" s="3">
        <v>0</v>
      </c>
      <c r="AG3500" s="3">
        <v>0</v>
      </c>
      <c r="AH3500" s="3">
        <v>25.366666666667001</v>
      </c>
      <c r="AI3500" s="3">
        <v>4.2166666666669999</v>
      </c>
      <c r="AJ3500" s="1" t="s">
        <v>1805</v>
      </c>
      <c r="AK3500" s="1" t="s">
        <v>26516</v>
      </c>
      <c r="AL3500" s="1"/>
      <c r="AM3500" s="1"/>
      <c r="AN3500" s="1"/>
      <c r="AO3500" s="1"/>
      <c r="AP3500" s="1"/>
      <c r="AQ3500" s="1"/>
      <c r="AR3500" s="1"/>
      <c r="AS3500" s="1"/>
      <c r="AT3500" s="3"/>
      <c r="AU3500" s="1"/>
      <c r="AV3500" s="1"/>
      <c r="AW3500" s="3"/>
      <c r="AX3500" s="1"/>
      <c r="AY3500" s="1"/>
      <c r="AZ3500" s="1"/>
      <c r="BA3500" s="1"/>
      <c r="BB3500">
        <f t="shared" si="79"/>
        <v>6</v>
      </c>
      <c r="BC3500">
        <f t="shared" si="80"/>
        <v>2022</v>
      </c>
    </row>
    <row r="3501" spans="1:55" x14ac:dyDescent="0.25">
      <c r="A3501" s="1" t="s">
        <v>22679</v>
      </c>
      <c r="B3501" s="3">
        <v>70</v>
      </c>
      <c r="C3501" s="1" t="s">
        <v>22679</v>
      </c>
      <c r="D3501" s="3">
        <v>538334</v>
      </c>
      <c r="E3501" s="1" t="s">
        <v>63</v>
      </c>
      <c r="F3501" s="1" t="s">
        <v>5379</v>
      </c>
      <c r="G3501" s="1" t="s">
        <v>1805</v>
      </c>
      <c r="H3501" s="1" t="s">
        <v>26517</v>
      </c>
      <c r="I3501" s="3">
        <v>1737791</v>
      </c>
      <c r="J3501" s="1" t="s">
        <v>1309</v>
      </c>
      <c r="K3501" s="12"/>
      <c r="L3501" s="1" t="s">
        <v>22747</v>
      </c>
      <c r="M3501" s="1"/>
      <c r="N3501" s="1"/>
      <c r="O3501" s="1" t="s">
        <v>26518</v>
      </c>
      <c r="P3501" s="1" t="s">
        <v>70</v>
      </c>
      <c r="Q3501" s="1" t="s">
        <v>70</v>
      </c>
      <c r="R3501" s="1" t="s">
        <v>1805</v>
      </c>
      <c r="S3501" s="1" t="s">
        <v>26519</v>
      </c>
      <c r="T3501" s="1" t="s">
        <v>26520</v>
      </c>
      <c r="U3501" s="1" t="s">
        <v>22726</v>
      </c>
      <c r="V3501" s="1" t="s">
        <v>639</v>
      </c>
      <c r="W3501" s="1" t="s">
        <v>26345</v>
      </c>
      <c r="X3501" s="1" t="s">
        <v>1805</v>
      </c>
      <c r="Y3501" s="1" t="s">
        <v>8336</v>
      </c>
      <c r="Z3501" s="1" t="s">
        <v>1805</v>
      </c>
      <c r="AA3501" s="1" t="s">
        <v>26346</v>
      </c>
      <c r="AB3501" s="3">
        <v>1</v>
      </c>
      <c r="AC3501" s="3">
        <v>1</v>
      </c>
      <c r="AD3501" s="3">
        <v>1</v>
      </c>
      <c r="AE3501" s="3">
        <v>1</v>
      </c>
      <c r="AF3501" s="3">
        <v>0</v>
      </c>
      <c r="AG3501" s="3">
        <v>0</v>
      </c>
      <c r="AH3501" s="3">
        <v>16.933333333333</v>
      </c>
      <c r="AI3501" s="3">
        <v>9.8000000000000007</v>
      </c>
      <c r="AJ3501" s="1" t="s">
        <v>1805</v>
      </c>
      <c r="AK3501" s="1" t="s">
        <v>26521</v>
      </c>
      <c r="AL3501" s="1"/>
      <c r="AM3501" s="1"/>
      <c r="AN3501" s="1"/>
      <c r="AO3501" s="1"/>
      <c r="AP3501" s="1"/>
      <c r="AQ3501" s="1"/>
      <c r="AR3501" s="1"/>
      <c r="AS3501" s="1"/>
      <c r="AT3501" s="3"/>
      <c r="AU3501" s="1"/>
      <c r="AV3501" s="1"/>
      <c r="AW3501" s="3"/>
      <c r="AX3501" s="1"/>
      <c r="AY3501" s="1"/>
      <c r="AZ3501" s="1" t="s">
        <v>26348</v>
      </c>
      <c r="BA3501" s="1"/>
      <c r="BB3501">
        <f t="shared" si="79"/>
        <v>6</v>
      </c>
      <c r="BC3501">
        <f t="shared" si="80"/>
        <v>2022</v>
      </c>
    </row>
    <row r="3502" spans="1:55" x14ac:dyDescent="0.25">
      <c r="A3502" s="1" t="s">
        <v>22679</v>
      </c>
      <c r="B3502" s="3">
        <v>70</v>
      </c>
      <c r="C3502" s="1" t="s">
        <v>22679</v>
      </c>
      <c r="D3502" s="3">
        <v>538763</v>
      </c>
      <c r="E3502" s="1" t="s">
        <v>63</v>
      </c>
      <c r="F3502" s="1" t="s">
        <v>26522</v>
      </c>
      <c r="G3502" s="1" t="s">
        <v>1805</v>
      </c>
      <c r="H3502" s="1" t="s">
        <v>26523</v>
      </c>
      <c r="I3502" s="3">
        <v>1738525</v>
      </c>
      <c r="J3502" s="1" t="s">
        <v>1309</v>
      </c>
      <c r="K3502" s="12"/>
      <c r="L3502" s="1" t="s">
        <v>23829</v>
      </c>
      <c r="M3502" s="1"/>
      <c r="N3502" s="1"/>
      <c r="O3502" s="1" t="s">
        <v>26524</v>
      </c>
      <c r="P3502" s="1" t="s">
        <v>70</v>
      </c>
      <c r="Q3502" s="1" t="s">
        <v>70</v>
      </c>
      <c r="R3502" s="1" t="s">
        <v>1805</v>
      </c>
      <c r="S3502" s="1" t="s">
        <v>26525</v>
      </c>
      <c r="T3502" s="1" t="s">
        <v>26526</v>
      </c>
      <c r="U3502" s="1" t="s">
        <v>23082</v>
      </c>
      <c r="V3502" s="1" t="s">
        <v>2229</v>
      </c>
      <c r="W3502" s="1" t="s">
        <v>26527</v>
      </c>
      <c r="X3502" s="1" t="s">
        <v>1805</v>
      </c>
      <c r="Y3502" s="1" t="s">
        <v>14159</v>
      </c>
      <c r="Z3502" s="1" t="s">
        <v>1805</v>
      </c>
      <c r="AA3502" s="1" t="s">
        <v>26528</v>
      </c>
      <c r="AB3502" s="3">
        <v>1</v>
      </c>
      <c r="AC3502" s="3">
        <v>1</v>
      </c>
      <c r="AD3502" s="3">
        <v>1</v>
      </c>
      <c r="AE3502" s="3">
        <v>0</v>
      </c>
      <c r="AF3502" s="3">
        <v>1</v>
      </c>
      <c r="AG3502" s="3">
        <v>0</v>
      </c>
      <c r="AH3502" s="3">
        <v>57.116666666667001</v>
      </c>
      <c r="AI3502" s="3">
        <v>22.433333333333</v>
      </c>
      <c r="AJ3502" s="1" t="s">
        <v>1805</v>
      </c>
      <c r="AK3502" s="1" t="s">
        <v>13873</v>
      </c>
      <c r="AL3502" s="1"/>
      <c r="AM3502" s="1"/>
      <c r="AN3502" s="1"/>
      <c r="AO3502" s="1"/>
      <c r="AP3502" s="1" t="s">
        <v>1805</v>
      </c>
      <c r="AQ3502" s="1" t="s">
        <v>14159</v>
      </c>
      <c r="AR3502" s="1" t="s">
        <v>947</v>
      </c>
      <c r="AS3502" s="1" t="s">
        <v>26529</v>
      </c>
      <c r="AT3502" s="3"/>
      <c r="AU3502" s="1"/>
      <c r="AV3502" s="1"/>
      <c r="AW3502" s="3"/>
      <c r="AX3502" s="1"/>
      <c r="AY3502" s="1"/>
      <c r="AZ3502" s="1" t="s">
        <v>26530</v>
      </c>
      <c r="BA3502" s="1"/>
      <c r="BB3502">
        <f t="shared" si="79"/>
        <v>6</v>
      </c>
      <c r="BC3502">
        <f t="shared" si="80"/>
        <v>2022</v>
      </c>
    </row>
    <row r="3503" spans="1:55" x14ac:dyDescent="0.25">
      <c r="A3503" s="1" t="s">
        <v>22679</v>
      </c>
      <c r="B3503" s="3">
        <v>70</v>
      </c>
      <c r="C3503" s="1" t="s">
        <v>22679</v>
      </c>
      <c r="D3503" s="3">
        <v>538768</v>
      </c>
      <c r="E3503" s="1" t="s">
        <v>91</v>
      </c>
      <c r="F3503" s="1" t="s">
        <v>23236</v>
      </c>
      <c r="G3503" s="1" t="s">
        <v>1805</v>
      </c>
      <c r="H3503" s="1" t="s">
        <v>26531</v>
      </c>
      <c r="I3503" s="3">
        <v>538768</v>
      </c>
      <c r="J3503" s="1" t="s">
        <v>1309</v>
      </c>
      <c r="K3503" s="12"/>
      <c r="L3503" s="1" t="s">
        <v>22747</v>
      </c>
      <c r="M3503" s="1"/>
      <c r="N3503" s="1"/>
      <c r="O3503" s="1" t="s">
        <v>26532</v>
      </c>
      <c r="P3503" s="1" t="s">
        <v>70</v>
      </c>
      <c r="Q3503" s="1" t="s">
        <v>70</v>
      </c>
      <c r="R3503" s="1" t="s">
        <v>1805</v>
      </c>
      <c r="S3503" s="1" t="s">
        <v>26533</v>
      </c>
      <c r="T3503" s="1" t="s">
        <v>26534</v>
      </c>
      <c r="U3503" s="1" t="s">
        <v>22726</v>
      </c>
      <c r="V3503" s="1" t="s">
        <v>639</v>
      </c>
      <c r="W3503" s="1" t="s">
        <v>26370</v>
      </c>
      <c r="X3503" s="1" t="s">
        <v>1805</v>
      </c>
      <c r="Y3503" s="1" t="s">
        <v>22444</v>
      </c>
      <c r="Z3503" s="1" t="s">
        <v>1805</v>
      </c>
      <c r="AA3503" s="1" t="s">
        <v>26535</v>
      </c>
      <c r="AB3503" s="3">
        <v>1</v>
      </c>
      <c r="AC3503" s="3">
        <v>1</v>
      </c>
      <c r="AD3503" s="3">
        <v>1</v>
      </c>
      <c r="AE3503" s="3">
        <v>1</v>
      </c>
      <c r="AF3503" s="3">
        <v>0</v>
      </c>
      <c r="AG3503" s="3">
        <v>0</v>
      </c>
      <c r="AH3503" s="3">
        <v>22.05</v>
      </c>
      <c r="AI3503" s="3">
        <v>12.716666666667001</v>
      </c>
      <c r="AJ3503" s="1" t="s">
        <v>1805</v>
      </c>
      <c r="AK3503" s="1" t="s">
        <v>26536</v>
      </c>
      <c r="AL3503" s="1"/>
      <c r="AM3503" s="1"/>
      <c r="AN3503" s="1"/>
      <c r="AO3503" s="1"/>
      <c r="AP3503" s="1"/>
      <c r="AQ3503" s="1"/>
      <c r="AR3503" s="1"/>
      <c r="AS3503" s="1"/>
      <c r="AT3503" s="3"/>
      <c r="AU3503" s="1"/>
      <c r="AV3503" s="1"/>
      <c r="AW3503" s="3"/>
      <c r="AX3503" s="1"/>
      <c r="AY3503" s="1"/>
      <c r="AZ3503" s="1"/>
      <c r="BA3503" s="1"/>
      <c r="BB3503">
        <f t="shared" si="79"/>
        <v>6</v>
      </c>
      <c r="BC3503">
        <f t="shared" si="80"/>
        <v>2022</v>
      </c>
    </row>
    <row r="3504" spans="1:55" x14ac:dyDescent="0.25">
      <c r="A3504" s="1" t="s">
        <v>22679</v>
      </c>
      <c r="B3504" s="3">
        <v>70</v>
      </c>
      <c r="C3504" s="1" t="s">
        <v>22679</v>
      </c>
      <c r="D3504" s="3">
        <v>539664</v>
      </c>
      <c r="E3504" s="1" t="s">
        <v>63</v>
      </c>
      <c r="F3504" s="1" t="s">
        <v>23013</v>
      </c>
      <c r="G3504" s="1" t="s">
        <v>1805</v>
      </c>
      <c r="H3504" s="1" t="s">
        <v>26537</v>
      </c>
      <c r="I3504" s="3">
        <v>1738750</v>
      </c>
      <c r="J3504" s="1" t="s">
        <v>1309</v>
      </c>
      <c r="K3504" s="12"/>
      <c r="L3504" s="1" t="s">
        <v>22761</v>
      </c>
      <c r="M3504" s="1"/>
      <c r="N3504" s="1"/>
      <c r="O3504" s="1" t="s">
        <v>26538</v>
      </c>
      <c r="P3504" s="1" t="s">
        <v>70</v>
      </c>
      <c r="Q3504" s="1" t="s">
        <v>70</v>
      </c>
      <c r="R3504" s="1" t="s">
        <v>1805</v>
      </c>
      <c r="S3504" s="1" t="s">
        <v>26539</v>
      </c>
      <c r="T3504" s="1" t="s">
        <v>26540</v>
      </c>
      <c r="U3504" s="1" t="s">
        <v>22726</v>
      </c>
      <c r="V3504" s="1" t="s">
        <v>74</v>
      </c>
      <c r="W3504" s="1" t="s">
        <v>22687</v>
      </c>
      <c r="X3504" s="1" t="s">
        <v>1805</v>
      </c>
      <c r="Y3504" s="1" t="s">
        <v>26541</v>
      </c>
      <c r="Z3504" s="1" t="s">
        <v>1805</v>
      </c>
      <c r="AA3504" s="1" t="s">
        <v>26542</v>
      </c>
      <c r="AB3504" s="3">
        <v>1</v>
      </c>
      <c r="AC3504" s="3">
        <v>1</v>
      </c>
      <c r="AD3504" s="3">
        <v>1</v>
      </c>
      <c r="AE3504" s="3">
        <v>1</v>
      </c>
      <c r="AF3504" s="3">
        <v>0</v>
      </c>
      <c r="AG3504" s="3">
        <v>0</v>
      </c>
      <c r="AH3504" s="3">
        <v>44.183333333333003</v>
      </c>
      <c r="AI3504" s="3">
        <v>4.5999999999999996</v>
      </c>
      <c r="AJ3504" s="1" t="s">
        <v>1805</v>
      </c>
      <c r="AK3504" s="1" t="s">
        <v>26543</v>
      </c>
      <c r="AL3504" s="1"/>
      <c r="AM3504" s="1"/>
      <c r="AN3504" s="1"/>
      <c r="AO3504" s="1"/>
      <c r="AP3504" s="1"/>
      <c r="AQ3504" s="1"/>
      <c r="AR3504" s="1"/>
      <c r="AS3504" s="1"/>
      <c r="AT3504" s="3"/>
      <c r="AU3504" s="1"/>
      <c r="AV3504" s="1"/>
      <c r="AW3504" s="3"/>
      <c r="AX3504" s="1"/>
      <c r="AY3504" s="1"/>
      <c r="AZ3504" s="1" t="s">
        <v>26544</v>
      </c>
      <c r="BA3504" s="1"/>
      <c r="BB3504">
        <f t="shared" si="79"/>
        <v>6</v>
      </c>
      <c r="BC3504">
        <f t="shared" si="80"/>
        <v>2022</v>
      </c>
    </row>
    <row r="3505" spans="1:55" x14ac:dyDescent="0.25">
      <c r="A3505" s="1" t="s">
        <v>22679</v>
      </c>
      <c r="B3505" s="3">
        <v>70</v>
      </c>
      <c r="C3505" s="1" t="s">
        <v>22679</v>
      </c>
      <c r="D3505" s="3">
        <v>539740</v>
      </c>
      <c r="E3505" s="1" t="s">
        <v>63</v>
      </c>
      <c r="F3505" s="1" t="s">
        <v>26545</v>
      </c>
      <c r="G3505" s="1" t="s">
        <v>1805</v>
      </c>
      <c r="H3505" s="1" t="s">
        <v>26546</v>
      </c>
      <c r="I3505" s="3">
        <v>1738731</v>
      </c>
      <c r="J3505" s="1" t="s">
        <v>1309</v>
      </c>
      <c r="K3505" s="12"/>
      <c r="L3505" s="1" t="s">
        <v>22884</v>
      </c>
      <c r="M3505" s="1"/>
      <c r="N3505" s="1"/>
      <c r="O3505" s="1" t="s">
        <v>26547</v>
      </c>
      <c r="P3505" s="1" t="s">
        <v>70</v>
      </c>
      <c r="Q3505" s="1" t="s">
        <v>70</v>
      </c>
      <c r="R3505" s="1" t="s">
        <v>1805</v>
      </c>
      <c r="S3505" s="1" t="s">
        <v>26548</v>
      </c>
      <c r="T3505" s="1" t="s">
        <v>26549</v>
      </c>
      <c r="U3505" s="1" t="s">
        <v>22726</v>
      </c>
      <c r="V3505" s="1" t="s">
        <v>74</v>
      </c>
      <c r="W3505" s="1" t="s">
        <v>22752</v>
      </c>
      <c r="X3505" s="1" t="s">
        <v>1805</v>
      </c>
      <c r="Y3505" s="1" t="s">
        <v>11206</v>
      </c>
      <c r="Z3505" s="1" t="s">
        <v>1805</v>
      </c>
      <c r="AA3505" s="1" t="s">
        <v>26550</v>
      </c>
      <c r="AB3505" s="3">
        <v>1</v>
      </c>
      <c r="AC3505" s="3">
        <v>1</v>
      </c>
      <c r="AD3505" s="3">
        <v>1</v>
      </c>
      <c r="AE3505" s="3">
        <v>1</v>
      </c>
      <c r="AF3505" s="3">
        <v>0</v>
      </c>
      <c r="AG3505" s="3">
        <v>0</v>
      </c>
      <c r="AH3505" s="3">
        <v>19.666666666666998</v>
      </c>
      <c r="AI3505" s="3">
        <v>19.516666666667</v>
      </c>
      <c r="AJ3505" s="1" t="s">
        <v>1805</v>
      </c>
      <c r="AK3505" s="1" t="s">
        <v>26551</v>
      </c>
      <c r="AL3505" s="1"/>
      <c r="AM3505" s="1"/>
      <c r="AN3505" s="1"/>
      <c r="AO3505" s="1"/>
      <c r="AP3505" s="1"/>
      <c r="AQ3505" s="1"/>
      <c r="AR3505" s="1"/>
      <c r="AS3505" s="1"/>
      <c r="AT3505" s="3"/>
      <c r="AU3505" s="1"/>
      <c r="AV3505" s="1"/>
      <c r="AW3505" s="3"/>
      <c r="AX3505" s="1"/>
      <c r="AY3505" s="1"/>
      <c r="AZ3505" s="1"/>
      <c r="BA3505" s="1"/>
      <c r="BB3505">
        <f t="shared" si="79"/>
        <v>6</v>
      </c>
      <c r="BC3505">
        <f t="shared" si="80"/>
        <v>2022</v>
      </c>
    </row>
    <row r="3506" spans="1:55" x14ac:dyDescent="0.25">
      <c r="A3506" s="1" t="s">
        <v>22679</v>
      </c>
      <c r="B3506" s="3">
        <v>70</v>
      </c>
      <c r="C3506" s="1" t="s">
        <v>22679</v>
      </c>
      <c r="D3506" s="3">
        <v>539760</v>
      </c>
      <c r="E3506" s="1" t="s">
        <v>91</v>
      </c>
      <c r="F3506" s="1" t="s">
        <v>22692</v>
      </c>
      <c r="G3506" s="1" t="s">
        <v>1805</v>
      </c>
      <c r="H3506" s="1" t="s">
        <v>26552</v>
      </c>
      <c r="I3506" s="3">
        <v>539760</v>
      </c>
      <c r="J3506" s="1" t="s">
        <v>1309</v>
      </c>
      <c r="K3506" s="12"/>
      <c r="L3506" s="1" t="s">
        <v>22694</v>
      </c>
      <c r="M3506" s="1"/>
      <c r="N3506" s="1"/>
      <c r="O3506" s="1" t="s">
        <v>26553</v>
      </c>
      <c r="P3506" s="1" t="s">
        <v>70</v>
      </c>
      <c r="Q3506" s="1" t="s">
        <v>70</v>
      </c>
      <c r="R3506" s="1" t="s">
        <v>1805</v>
      </c>
      <c r="S3506" s="1" t="s">
        <v>24921</v>
      </c>
      <c r="T3506" s="1" t="s">
        <v>26554</v>
      </c>
      <c r="U3506" s="1" t="s">
        <v>26555</v>
      </c>
      <c r="V3506" s="1" t="s">
        <v>5232</v>
      </c>
      <c r="W3506" s="1" t="s">
        <v>26556</v>
      </c>
      <c r="X3506" s="1" t="s">
        <v>1805</v>
      </c>
      <c r="Y3506" s="1" t="s">
        <v>10778</v>
      </c>
      <c r="Z3506" s="1" t="s">
        <v>1805</v>
      </c>
      <c r="AA3506" s="1" t="s">
        <v>26557</v>
      </c>
      <c r="AB3506" s="3">
        <v>1</v>
      </c>
      <c r="AC3506" s="3">
        <v>1</v>
      </c>
      <c r="AD3506" s="3">
        <v>1</v>
      </c>
      <c r="AE3506" s="3">
        <v>0</v>
      </c>
      <c r="AF3506" s="3">
        <v>1</v>
      </c>
      <c r="AG3506" s="3">
        <v>0</v>
      </c>
      <c r="AH3506" s="3">
        <v>50.65</v>
      </c>
      <c r="AI3506" s="3">
        <v>21.566666666667</v>
      </c>
      <c r="AJ3506" s="1" t="s">
        <v>1805</v>
      </c>
      <c r="AK3506" s="1" t="s">
        <v>26558</v>
      </c>
      <c r="AL3506" s="1"/>
      <c r="AM3506" s="1"/>
      <c r="AN3506" s="1"/>
      <c r="AO3506" s="1"/>
      <c r="AP3506" s="1"/>
      <c r="AQ3506" s="1"/>
      <c r="AR3506" s="1"/>
      <c r="AS3506" s="1"/>
      <c r="AT3506" s="3"/>
      <c r="AU3506" s="1"/>
      <c r="AV3506" s="1"/>
      <c r="AW3506" s="3"/>
      <c r="AX3506" s="1"/>
      <c r="AY3506" s="1"/>
      <c r="AZ3506" s="1"/>
      <c r="BA3506" s="1" t="s">
        <v>26559</v>
      </c>
      <c r="BB3506">
        <f t="shared" si="79"/>
        <v>6</v>
      </c>
      <c r="BC3506">
        <f t="shared" si="80"/>
        <v>2022</v>
      </c>
    </row>
    <row r="3507" spans="1:55" x14ac:dyDescent="0.25">
      <c r="A3507" s="1" t="s">
        <v>22679</v>
      </c>
      <c r="B3507" s="3">
        <v>70</v>
      </c>
      <c r="C3507" s="1" t="s">
        <v>22679</v>
      </c>
      <c r="D3507" s="3">
        <v>539919</v>
      </c>
      <c r="E3507" s="1" t="s">
        <v>63</v>
      </c>
      <c r="F3507" s="1" t="s">
        <v>26560</v>
      </c>
      <c r="G3507" s="1" t="s">
        <v>1805</v>
      </c>
      <c r="H3507" s="1" t="s">
        <v>26561</v>
      </c>
      <c r="I3507" s="3">
        <v>1738553</v>
      </c>
      <c r="J3507" s="1" t="s">
        <v>1309</v>
      </c>
      <c r="K3507" s="12"/>
      <c r="L3507" s="1" t="s">
        <v>23078</v>
      </c>
      <c r="M3507" s="1"/>
      <c r="N3507" s="1"/>
      <c r="O3507" s="1" t="s">
        <v>26562</v>
      </c>
      <c r="P3507" s="1" t="s">
        <v>70</v>
      </c>
      <c r="Q3507" s="1" t="s">
        <v>70</v>
      </c>
      <c r="R3507" s="1" t="s">
        <v>1805</v>
      </c>
      <c r="S3507" s="1" t="s">
        <v>26563</v>
      </c>
      <c r="T3507" s="1" t="s">
        <v>26564</v>
      </c>
      <c r="U3507" s="1" t="s">
        <v>23082</v>
      </c>
      <c r="V3507" s="1" t="s">
        <v>74</v>
      </c>
      <c r="W3507" s="1" t="s">
        <v>24594</v>
      </c>
      <c r="X3507" s="1" t="s">
        <v>1805</v>
      </c>
      <c r="Y3507" s="1" t="s">
        <v>3707</v>
      </c>
      <c r="Z3507" s="1" t="s">
        <v>1805</v>
      </c>
      <c r="AA3507" s="1" t="s">
        <v>4112</v>
      </c>
      <c r="AB3507" s="3">
        <v>1</v>
      </c>
      <c r="AC3507" s="3">
        <v>1</v>
      </c>
      <c r="AD3507" s="3">
        <v>1</v>
      </c>
      <c r="AE3507" s="3">
        <v>1</v>
      </c>
      <c r="AF3507" s="3">
        <v>0</v>
      </c>
      <c r="AG3507" s="3">
        <v>0</v>
      </c>
      <c r="AH3507" s="3">
        <v>51.016666666667</v>
      </c>
      <c r="AI3507" s="3">
        <v>6.95</v>
      </c>
      <c r="AJ3507" s="1" t="s">
        <v>1805</v>
      </c>
      <c r="AK3507" s="1" t="s">
        <v>26565</v>
      </c>
      <c r="AL3507" s="1"/>
      <c r="AM3507" s="1"/>
      <c r="AN3507" s="1"/>
      <c r="AO3507" s="1"/>
      <c r="AP3507" s="1"/>
      <c r="AQ3507" s="1"/>
      <c r="AR3507" s="1"/>
      <c r="AS3507" s="1"/>
      <c r="AT3507" s="3"/>
      <c r="AU3507" s="1"/>
      <c r="AV3507" s="1"/>
      <c r="AW3507" s="3"/>
      <c r="AX3507" s="1"/>
      <c r="AY3507" s="1"/>
      <c r="AZ3507" s="1" t="s">
        <v>26566</v>
      </c>
      <c r="BA3507" s="1"/>
      <c r="BB3507">
        <f t="shared" si="79"/>
        <v>6</v>
      </c>
      <c r="BC3507">
        <f t="shared" si="80"/>
        <v>2022</v>
      </c>
    </row>
    <row r="3508" spans="1:55" x14ac:dyDescent="0.25">
      <c r="A3508" s="1" t="s">
        <v>22679</v>
      </c>
      <c r="B3508" s="3">
        <v>70</v>
      </c>
      <c r="C3508" s="1" t="s">
        <v>22679</v>
      </c>
      <c r="D3508" s="3">
        <v>540140</v>
      </c>
      <c r="E3508" s="1" t="s">
        <v>63</v>
      </c>
      <c r="F3508" s="1" t="s">
        <v>1465</v>
      </c>
      <c r="G3508" s="1" t="s">
        <v>1805</v>
      </c>
      <c r="H3508" s="1" t="s">
        <v>26567</v>
      </c>
      <c r="I3508" s="3">
        <v>1738835</v>
      </c>
      <c r="J3508" s="1" t="s">
        <v>1309</v>
      </c>
      <c r="K3508" s="12"/>
      <c r="L3508" s="1" t="s">
        <v>22833</v>
      </c>
      <c r="M3508" s="1"/>
      <c r="N3508" s="1"/>
      <c r="O3508" s="1" t="s">
        <v>26568</v>
      </c>
      <c r="P3508" s="1" t="s">
        <v>70</v>
      </c>
      <c r="Q3508" s="1" t="s">
        <v>234</v>
      </c>
      <c r="R3508" s="1"/>
      <c r="S3508" s="1"/>
      <c r="T3508" s="1"/>
      <c r="U3508" s="1" t="s">
        <v>26569</v>
      </c>
      <c r="V3508" s="1" t="s">
        <v>639</v>
      </c>
      <c r="W3508" s="1" t="s">
        <v>26570</v>
      </c>
      <c r="X3508" s="1" t="s">
        <v>1805</v>
      </c>
      <c r="Y3508" s="1" t="s">
        <v>1217</v>
      </c>
      <c r="Z3508" s="1" t="s">
        <v>1805</v>
      </c>
      <c r="AA3508" s="1" t="s">
        <v>26571</v>
      </c>
      <c r="AB3508" s="3">
        <v>1</v>
      </c>
      <c r="AC3508" s="3">
        <v>1</v>
      </c>
      <c r="AD3508" s="3">
        <v>0</v>
      </c>
      <c r="AE3508" s="3">
        <v>0</v>
      </c>
      <c r="AF3508" s="3">
        <v>0</v>
      </c>
      <c r="AG3508" s="3">
        <v>0</v>
      </c>
      <c r="AH3508" s="3">
        <v>46.933333333333003</v>
      </c>
      <c r="AI3508" s="3"/>
      <c r="AJ3508" s="1" t="s">
        <v>1805</v>
      </c>
      <c r="AK3508" s="1" t="s">
        <v>26572</v>
      </c>
      <c r="AL3508" s="1"/>
      <c r="AM3508" s="1"/>
      <c r="AN3508" s="1"/>
      <c r="AO3508" s="1"/>
      <c r="AP3508" s="1"/>
      <c r="AQ3508" s="1"/>
      <c r="AR3508" s="1"/>
      <c r="AS3508" s="1"/>
      <c r="AT3508" s="3"/>
      <c r="AU3508" s="1"/>
      <c r="AV3508" s="1"/>
      <c r="AW3508" s="3"/>
      <c r="AX3508" s="1"/>
      <c r="AY3508" s="1"/>
      <c r="AZ3508" s="1" t="s">
        <v>26573</v>
      </c>
      <c r="BA3508" s="1"/>
      <c r="BB3508">
        <f t="shared" si="79"/>
        <v>6</v>
      </c>
      <c r="BC3508">
        <f t="shared" si="80"/>
        <v>2022</v>
      </c>
    </row>
    <row r="3509" spans="1:55" x14ac:dyDescent="0.25">
      <c r="A3509" s="1" t="s">
        <v>22679</v>
      </c>
      <c r="B3509" s="3">
        <v>70</v>
      </c>
      <c r="C3509" s="1" t="s">
        <v>22679</v>
      </c>
      <c r="D3509" s="3">
        <v>540142</v>
      </c>
      <c r="E3509" s="1" t="s">
        <v>63</v>
      </c>
      <c r="F3509" s="1" t="s">
        <v>26574</v>
      </c>
      <c r="G3509" s="1" t="s">
        <v>1805</v>
      </c>
      <c r="H3509" s="1" t="s">
        <v>26575</v>
      </c>
      <c r="I3509" s="3">
        <v>1737930</v>
      </c>
      <c r="J3509" s="1" t="s">
        <v>1309</v>
      </c>
      <c r="K3509" s="12"/>
      <c r="L3509" s="1" t="s">
        <v>22694</v>
      </c>
      <c r="M3509" s="1"/>
      <c r="N3509" s="1"/>
      <c r="O3509" s="1" t="s">
        <v>26576</v>
      </c>
      <c r="P3509" s="1" t="s">
        <v>70</v>
      </c>
      <c r="Q3509" s="1" t="s">
        <v>70</v>
      </c>
      <c r="R3509" s="1" t="s">
        <v>1805</v>
      </c>
      <c r="S3509" s="1" t="s">
        <v>26577</v>
      </c>
      <c r="T3509" s="1" t="s">
        <v>26578</v>
      </c>
      <c r="U3509" s="1" t="s">
        <v>26579</v>
      </c>
      <c r="V3509" s="1" t="s">
        <v>2229</v>
      </c>
      <c r="W3509" s="1" t="s">
        <v>26399</v>
      </c>
      <c r="X3509" s="1" t="s">
        <v>1805</v>
      </c>
      <c r="Y3509" s="1" t="s">
        <v>26400</v>
      </c>
      <c r="Z3509" s="1" t="s">
        <v>1805</v>
      </c>
      <c r="AA3509" s="1" t="s">
        <v>26091</v>
      </c>
      <c r="AB3509" s="3">
        <v>1</v>
      </c>
      <c r="AC3509" s="3">
        <v>1</v>
      </c>
      <c r="AD3509" s="3">
        <v>1</v>
      </c>
      <c r="AE3509" s="3">
        <v>0</v>
      </c>
      <c r="AF3509" s="3">
        <v>1</v>
      </c>
      <c r="AG3509" s="3">
        <v>0</v>
      </c>
      <c r="AH3509" s="3">
        <v>22.416666666666998</v>
      </c>
      <c r="AI3509" s="3">
        <v>432.48333333333301</v>
      </c>
      <c r="AJ3509" s="1" t="s">
        <v>1805</v>
      </c>
      <c r="AK3509" s="1" t="s">
        <v>26580</v>
      </c>
      <c r="AL3509" s="1"/>
      <c r="AM3509" s="1"/>
      <c r="AN3509" s="1"/>
      <c r="AO3509" s="1"/>
      <c r="AP3509" s="1" t="s">
        <v>1805</v>
      </c>
      <c r="AQ3509" s="1" t="s">
        <v>23511</v>
      </c>
      <c r="AR3509" s="1" t="s">
        <v>947</v>
      </c>
      <c r="AS3509" s="1" t="s">
        <v>26581</v>
      </c>
      <c r="AT3509" s="3"/>
      <c r="AU3509" s="1"/>
      <c r="AV3509" s="1"/>
      <c r="AW3509" s="3"/>
      <c r="AX3509" s="1"/>
      <c r="AY3509" s="1"/>
      <c r="AZ3509" s="1" t="s">
        <v>26401</v>
      </c>
      <c r="BA3509" s="1"/>
      <c r="BB3509">
        <f t="shared" si="79"/>
        <v>6</v>
      </c>
      <c r="BC3509">
        <f t="shared" si="80"/>
        <v>2022</v>
      </c>
    </row>
    <row r="3510" spans="1:55" x14ac:dyDescent="0.25">
      <c r="A3510" s="1" t="s">
        <v>22679</v>
      </c>
      <c r="B3510" s="3">
        <v>70</v>
      </c>
      <c r="C3510" s="1" t="s">
        <v>22679</v>
      </c>
      <c r="D3510" s="3">
        <v>541853</v>
      </c>
      <c r="E3510" s="1" t="s">
        <v>91</v>
      </c>
      <c r="F3510" s="1" t="s">
        <v>832</v>
      </c>
      <c r="G3510" s="1" t="s">
        <v>1805</v>
      </c>
      <c r="H3510" s="1" t="s">
        <v>26582</v>
      </c>
      <c r="I3510" s="3">
        <v>541853</v>
      </c>
      <c r="J3510" s="1" t="s">
        <v>1309</v>
      </c>
      <c r="K3510" s="12"/>
      <c r="L3510" s="1" t="s">
        <v>22694</v>
      </c>
      <c r="M3510" s="1"/>
      <c r="N3510" s="1"/>
      <c r="O3510" s="1" t="s">
        <v>5872</v>
      </c>
      <c r="P3510" s="1" t="s">
        <v>70</v>
      </c>
      <c r="Q3510" s="1" t="s">
        <v>70</v>
      </c>
      <c r="R3510" s="1" t="s">
        <v>1805</v>
      </c>
      <c r="S3510" s="1" t="s">
        <v>26583</v>
      </c>
      <c r="T3510" s="1" t="s">
        <v>26584</v>
      </c>
      <c r="U3510" s="1" t="s">
        <v>22733</v>
      </c>
      <c r="V3510" s="1" t="s">
        <v>74</v>
      </c>
      <c r="W3510" s="1" t="s">
        <v>22708</v>
      </c>
      <c r="X3510" s="1" t="s">
        <v>1805</v>
      </c>
      <c r="Y3510" s="1" t="s">
        <v>26585</v>
      </c>
      <c r="Z3510" s="1" t="s">
        <v>1805</v>
      </c>
      <c r="AA3510" s="1" t="s">
        <v>26586</v>
      </c>
      <c r="AB3510" s="3">
        <v>1</v>
      </c>
      <c r="AC3510" s="3">
        <v>1</v>
      </c>
      <c r="AD3510" s="3">
        <v>1</v>
      </c>
      <c r="AE3510" s="3">
        <v>1</v>
      </c>
      <c r="AF3510" s="3">
        <v>0</v>
      </c>
      <c r="AG3510" s="3">
        <v>0</v>
      </c>
      <c r="AH3510" s="3">
        <v>17.466666666666999</v>
      </c>
      <c r="AI3510" s="3">
        <v>4.55</v>
      </c>
      <c r="AJ3510" s="1" t="s">
        <v>1805</v>
      </c>
      <c r="AK3510" s="1" t="s">
        <v>4437</v>
      </c>
      <c r="AL3510" s="1"/>
      <c r="AM3510" s="1"/>
      <c r="AN3510" s="1"/>
      <c r="AO3510" s="1"/>
      <c r="AP3510" s="1"/>
      <c r="AQ3510" s="1"/>
      <c r="AR3510" s="1"/>
      <c r="AS3510" s="1"/>
      <c r="AT3510" s="3"/>
      <c r="AU3510" s="1"/>
      <c r="AV3510" s="1"/>
      <c r="AW3510" s="3"/>
      <c r="AX3510" s="1"/>
      <c r="AY3510" s="1"/>
      <c r="AZ3510" s="1"/>
      <c r="BA3510" s="1"/>
      <c r="BB3510">
        <f t="shared" si="79"/>
        <v>6</v>
      </c>
      <c r="BC3510">
        <f t="shared" si="80"/>
        <v>2022</v>
      </c>
    </row>
    <row r="3511" spans="1:55" x14ac:dyDescent="0.25">
      <c r="A3511" s="1" t="s">
        <v>22679</v>
      </c>
      <c r="B3511" s="3">
        <v>70</v>
      </c>
      <c r="C3511" s="1" t="s">
        <v>22679</v>
      </c>
      <c r="D3511" s="3">
        <v>543900</v>
      </c>
      <c r="E3511" s="1" t="s">
        <v>63</v>
      </c>
      <c r="F3511" s="1" t="s">
        <v>26587</v>
      </c>
      <c r="G3511" s="1" t="s">
        <v>1805</v>
      </c>
      <c r="H3511" s="1" t="s">
        <v>26588</v>
      </c>
      <c r="I3511" s="3">
        <v>1739321</v>
      </c>
      <c r="J3511" s="1" t="s">
        <v>1309</v>
      </c>
      <c r="K3511" s="12"/>
      <c r="L3511" s="1" t="s">
        <v>22848</v>
      </c>
      <c r="M3511" s="1"/>
      <c r="N3511" s="1"/>
      <c r="O3511" s="1" t="s">
        <v>26589</v>
      </c>
      <c r="P3511" s="1" t="s">
        <v>70</v>
      </c>
      <c r="Q3511" s="1" t="s">
        <v>70</v>
      </c>
      <c r="R3511" s="1" t="s">
        <v>1805</v>
      </c>
      <c r="S3511" s="1" t="s">
        <v>26590</v>
      </c>
      <c r="T3511" s="1" t="s">
        <v>26591</v>
      </c>
      <c r="U3511" s="1" t="s">
        <v>23060</v>
      </c>
      <c r="V3511" s="1" t="s">
        <v>74</v>
      </c>
      <c r="W3511" s="1" t="s">
        <v>22718</v>
      </c>
      <c r="X3511" s="1" t="s">
        <v>1805</v>
      </c>
      <c r="Y3511" s="1" t="s">
        <v>6262</v>
      </c>
      <c r="Z3511" s="1" t="s">
        <v>1805</v>
      </c>
      <c r="AA3511" s="1" t="s">
        <v>26592</v>
      </c>
      <c r="AB3511" s="3">
        <v>1</v>
      </c>
      <c r="AC3511" s="3">
        <v>1</v>
      </c>
      <c r="AD3511" s="3">
        <v>1</v>
      </c>
      <c r="AE3511" s="3">
        <v>1</v>
      </c>
      <c r="AF3511" s="3">
        <v>0</v>
      </c>
      <c r="AG3511" s="3">
        <v>0</v>
      </c>
      <c r="AH3511" s="3">
        <v>31.366666666667001</v>
      </c>
      <c r="AI3511" s="3">
        <v>6.0666666666670004</v>
      </c>
      <c r="AJ3511" s="1" t="s">
        <v>1805</v>
      </c>
      <c r="AK3511" s="1" t="s">
        <v>26593</v>
      </c>
      <c r="AL3511" s="1"/>
      <c r="AM3511" s="1"/>
      <c r="AN3511" s="1"/>
      <c r="AO3511" s="1"/>
      <c r="AP3511" s="1"/>
      <c r="AQ3511" s="1"/>
      <c r="AR3511" s="1"/>
      <c r="AS3511" s="1"/>
      <c r="AT3511" s="3"/>
      <c r="AU3511" s="1"/>
      <c r="AV3511" s="1"/>
      <c r="AW3511" s="3"/>
      <c r="AX3511" s="1"/>
      <c r="AY3511" s="1"/>
      <c r="AZ3511" s="1"/>
      <c r="BA3511" s="1"/>
      <c r="BB3511">
        <f t="shared" si="79"/>
        <v>6</v>
      </c>
      <c r="BC3511">
        <f t="shared" si="80"/>
        <v>2022</v>
      </c>
    </row>
    <row r="3512" spans="1:55" x14ac:dyDescent="0.25">
      <c r="A3512" s="1" t="s">
        <v>22679</v>
      </c>
      <c r="B3512" s="3">
        <v>70</v>
      </c>
      <c r="C3512" s="1" t="s">
        <v>22679</v>
      </c>
      <c r="D3512" s="3">
        <v>544058</v>
      </c>
      <c r="E3512" s="1" t="s">
        <v>91</v>
      </c>
      <c r="F3512" s="1" t="s">
        <v>23236</v>
      </c>
      <c r="G3512" s="1" t="s">
        <v>1805</v>
      </c>
      <c r="H3512" s="1" t="s">
        <v>26594</v>
      </c>
      <c r="I3512" s="3">
        <v>544058</v>
      </c>
      <c r="J3512" s="1" t="s">
        <v>1309</v>
      </c>
      <c r="K3512" s="12"/>
      <c r="L3512" s="1" t="s">
        <v>22694</v>
      </c>
      <c r="M3512" s="1"/>
      <c r="N3512" s="1"/>
      <c r="O3512" s="1" t="s">
        <v>26595</v>
      </c>
      <c r="P3512" s="1" t="s">
        <v>70</v>
      </c>
      <c r="Q3512" s="1" t="s">
        <v>70</v>
      </c>
      <c r="R3512" s="1" t="s">
        <v>1805</v>
      </c>
      <c r="S3512" s="1" t="s">
        <v>26596</v>
      </c>
      <c r="T3512" s="1" t="s">
        <v>26597</v>
      </c>
      <c r="U3512" s="1" t="s">
        <v>22733</v>
      </c>
      <c r="V3512" s="1" t="s">
        <v>74</v>
      </c>
      <c r="W3512" s="1" t="s">
        <v>26598</v>
      </c>
      <c r="X3512" s="1" t="s">
        <v>1805</v>
      </c>
      <c r="Y3512" s="1" t="s">
        <v>293</v>
      </c>
      <c r="Z3512" s="1" t="s">
        <v>1805</v>
      </c>
      <c r="AA3512" s="1" t="s">
        <v>26599</v>
      </c>
      <c r="AB3512" s="3">
        <v>1</v>
      </c>
      <c r="AC3512" s="3">
        <v>1</v>
      </c>
      <c r="AD3512" s="3">
        <v>1</v>
      </c>
      <c r="AE3512" s="3">
        <v>1</v>
      </c>
      <c r="AF3512" s="3">
        <v>0</v>
      </c>
      <c r="AG3512" s="3">
        <v>0</v>
      </c>
      <c r="AH3512" s="3">
        <v>34.25</v>
      </c>
      <c r="AI3512" s="3">
        <v>11.366666666666999</v>
      </c>
      <c r="AJ3512" s="1" t="s">
        <v>1805</v>
      </c>
      <c r="AK3512" s="1" t="s">
        <v>26600</v>
      </c>
      <c r="AL3512" s="1"/>
      <c r="AM3512" s="1"/>
      <c r="AN3512" s="1"/>
      <c r="AO3512" s="1"/>
      <c r="AP3512" s="1"/>
      <c r="AQ3512" s="1"/>
      <c r="AR3512" s="1"/>
      <c r="AS3512" s="1"/>
      <c r="AT3512" s="3"/>
      <c r="AU3512" s="1"/>
      <c r="AV3512" s="1"/>
      <c r="AW3512" s="3"/>
      <c r="AX3512" s="1"/>
      <c r="AY3512" s="1"/>
      <c r="AZ3512" s="1"/>
      <c r="BA3512" s="1" t="s">
        <v>26601</v>
      </c>
      <c r="BB3512">
        <f t="shared" si="79"/>
        <v>6</v>
      </c>
      <c r="BC3512">
        <f t="shared" si="80"/>
        <v>2022</v>
      </c>
    </row>
    <row r="3513" spans="1:55" x14ac:dyDescent="0.25">
      <c r="A3513" s="1" t="s">
        <v>22679</v>
      </c>
      <c r="B3513" s="3">
        <v>70</v>
      </c>
      <c r="C3513" s="1" t="s">
        <v>22679</v>
      </c>
      <c r="D3513" s="3">
        <v>544941</v>
      </c>
      <c r="E3513" s="1" t="s">
        <v>91</v>
      </c>
      <c r="F3513" s="1" t="s">
        <v>26602</v>
      </c>
      <c r="G3513" s="1" t="s">
        <v>1805</v>
      </c>
      <c r="H3513" s="1" t="s">
        <v>13073</v>
      </c>
      <c r="I3513" s="3">
        <v>544941</v>
      </c>
      <c r="J3513" s="1" t="s">
        <v>1309</v>
      </c>
      <c r="K3513" s="12"/>
      <c r="L3513" s="1" t="s">
        <v>22694</v>
      </c>
      <c r="M3513" s="1"/>
      <c r="N3513" s="1"/>
      <c r="O3513" s="1" t="s">
        <v>26603</v>
      </c>
      <c r="P3513" s="1" t="s">
        <v>70</v>
      </c>
      <c r="Q3513" s="1" t="s">
        <v>70</v>
      </c>
      <c r="R3513" s="1" t="s">
        <v>1805</v>
      </c>
      <c r="S3513" s="1" t="s">
        <v>26604</v>
      </c>
      <c r="T3513" s="1" t="s">
        <v>26605</v>
      </c>
      <c r="U3513" s="1" t="s">
        <v>26606</v>
      </c>
      <c r="V3513" s="1" t="s">
        <v>74</v>
      </c>
      <c r="W3513" s="1" t="s">
        <v>25660</v>
      </c>
      <c r="X3513" s="1" t="s">
        <v>1805</v>
      </c>
      <c r="Y3513" s="1" t="s">
        <v>11004</v>
      </c>
      <c r="Z3513" s="1" t="s">
        <v>1805</v>
      </c>
      <c r="AA3513" s="1" t="s">
        <v>26607</v>
      </c>
      <c r="AB3513" s="3">
        <v>1</v>
      </c>
      <c r="AC3513" s="3">
        <v>1</v>
      </c>
      <c r="AD3513" s="3">
        <v>1</v>
      </c>
      <c r="AE3513" s="3">
        <v>0</v>
      </c>
      <c r="AF3513" s="3">
        <v>1</v>
      </c>
      <c r="AG3513" s="3">
        <v>0</v>
      </c>
      <c r="AH3513" s="3">
        <v>9.9333333333329996</v>
      </c>
      <c r="AI3513" s="3">
        <v>21</v>
      </c>
      <c r="AJ3513" s="1" t="s">
        <v>1805</v>
      </c>
      <c r="AK3513" s="1" t="s">
        <v>25913</v>
      </c>
      <c r="AL3513" s="1"/>
      <c r="AM3513" s="1"/>
      <c r="AN3513" s="1"/>
      <c r="AO3513" s="1"/>
      <c r="AP3513" s="1"/>
      <c r="AQ3513" s="1"/>
      <c r="AR3513" s="1"/>
      <c r="AS3513" s="1"/>
      <c r="AT3513" s="3"/>
      <c r="AU3513" s="1"/>
      <c r="AV3513" s="1"/>
      <c r="AW3513" s="3"/>
      <c r="AX3513" s="1"/>
      <c r="AY3513" s="1"/>
      <c r="AZ3513" s="1"/>
      <c r="BA3513" s="1" t="s">
        <v>26608</v>
      </c>
      <c r="BB3513">
        <f t="shared" si="79"/>
        <v>6</v>
      </c>
      <c r="BC3513">
        <f t="shared" si="80"/>
        <v>2022</v>
      </c>
    </row>
    <row r="3514" spans="1:55" x14ac:dyDescent="0.25">
      <c r="A3514" s="1" t="s">
        <v>22679</v>
      </c>
      <c r="B3514" s="3">
        <v>70</v>
      </c>
      <c r="C3514" s="1" t="s">
        <v>22679</v>
      </c>
      <c r="D3514" s="3">
        <v>546195</v>
      </c>
      <c r="E3514" s="1" t="s">
        <v>63</v>
      </c>
      <c r="F3514" s="1" t="s">
        <v>26609</v>
      </c>
      <c r="G3514" s="1" t="s">
        <v>1829</v>
      </c>
      <c r="H3514" s="1" t="s">
        <v>26610</v>
      </c>
      <c r="I3514" s="3">
        <v>1739494</v>
      </c>
      <c r="J3514" s="1" t="s">
        <v>1309</v>
      </c>
      <c r="K3514" s="12"/>
      <c r="L3514" s="1" t="s">
        <v>22848</v>
      </c>
      <c r="M3514" s="1"/>
      <c r="N3514" s="1"/>
      <c r="O3514" s="1" t="s">
        <v>26611</v>
      </c>
      <c r="P3514" s="1" t="s">
        <v>70</v>
      </c>
      <c r="Q3514" s="1" t="s">
        <v>70</v>
      </c>
      <c r="R3514" s="1" t="s">
        <v>1829</v>
      </c>
      <c r="S3514" s="1" t="s">
        <v>7606</v>
      </c>
      <c r="T3514" s="1" t="s">
        <v>26612</v>
      </c>
      <c r="U3514" s="1" t="s">
        <v>22726</v>
      </c>
      <c r="V3514" s="1" t="s">
        <v>74</v>
      </c>
      <c r="W3514" s="1" t="s">
        <v>22718</v>
      </c>
      <c r="X3514" s="1" t="s">
        <v>1829</v>
      </c>
      <c r="Y3514" s="1" t="s">
        <v>2330</v>
      </c>
      <c r="Z3514" s="1" t="s">
        <v>1829</v>
      </c>
      <c r="AA3514" s="1" t="s">
        <v>26613</v>
      </c>
      <c r="AB3514" s="3">
        <v>1</v>
      </c>
      <c r="AC3514" s="3">
        <v>1</v>
      </c>
      <c r="AD3514" s="3">
        <v>1</v>
      </c>
      <c r="AE3514" s="3">
        <v>1</v>
      </c>
      <c r="AF3514" s="3">
        <v>0</v>
      </c>
      <c r="AG3514" s="3">
        <v>0</v>
      </c>
      <c r="AH3514" s="3">
        <v>9.1</v>
      </c>
      <c r="AI3514" s="3">
        <v>5.2833333333330001</v>
      </c>
      <c r="AJ3514" s="1" t="s">
        <v>1829</v>
      </c>
      <c r="AK3514" s="1" t="s">
        <v>11688</v>
      </c>
      <c r="AL3514" s="1"/>
      <c r="AM3514" s="1"/>
      <c r="AN3514" s="1"/>
      <c r="AO3514" s="1"/>
      <c r="AP3514" s="1"/>
      <c r="AQ3514" s="1"/>
      <c r="AR3514" s="1"/>
      <c r="AS3514" s="1"/>
      <c r="AT3514" s="3"/>
      <c r="AU3514" s="1"/>
      <c r="AV3514" s="1"/>
      <c r="AW3514" s="3"/>
      <c r="AX3514" s="1"/>
      <c r="AY3514" s="1"/>
      <c r="AZ3514" s="1" t="s">
        <v>26614</v>
      </c>
      <c r="BA3514" s="1"/>
      <c r="BB3514">
        <f t="shared" si="79"/>
        <v>6</v>
      </c>
      <c r="BC3514">
        <f t="shared" si="80"/>
        <v>2022</v>
      </c>
    </row>
    <row r="3515" spans="1:55" x14ac:dyDescent="0.25">
      <c r="A3515" s="1" t="s">
        <v>22679</v>
      </c>
      <c r="B3515" s="3">
        <v>70</v>
      </c>
      <c r="C3515" s="1" t="s">
        <v>22679</v>
      </c>
      <c r="D3515" s="3">
        <v>546364</v>
      </c>
      <c r="E3515" s="1" t="s">
        <v>63</v>
      </c>
      <c r="F3515" s="1" t="s">
        <v>26615</v>
      </c>
      <c r="G3515" s="1" t="s">
        <v>1829</v>
      </c>
      <c r="H3515" s="1" t="s">
        <v>26616</v>
      </c>
      <c r="I3515" s="3">
        <v>1739498</v>
      </c>
      <c r="J3515" s="1" t="s">
        <v>1309</v>
      </c>
      <c r="K3515" s="12"/>
      <c r="L3515" s="1" t="s">
        <v>22770</v>
      </c>
      <c r="M3515" s="1"/>
      <c r="N3515" s="1"/>
      <c r="O3515" s="1" t="s">
        <v>26617</v>
      </c>
      <c r="P3515" s="1" t="s">
        <v>70</v>
      </c>
      <c r="Q3515" s="1" t="s">
        <v>70</v>
      </c>
      <c r="R3515" s="1" t="s">
        <v>1829</v>
      </c>
      <c r="S3515" s="1" t="s">
        <v>26618</v>
      </c>
      <c r="T3515" s="1" t="s">
        <v>26619</v>
      </c>
      <c r="U3515" s="1" t="s">
        <v>23163</v>
      </c>
      <c r="V3515" s="1" t="s">
        <v>74</v>
      </c>
      <c r="W3515" s="1" t="s">
        <v>26620</v>
      </c>
      <c r="X3515" s="1" t="s">
        <v>1829</v>
      </c>
      <c r="Y3515" s="1" t="s">
        <v>3783</v>
      </c>
      <c r="Z3515" s="1" t="s">
        <v>1829</v>
      </c>
      <c r="AA3515" s="1" t="s">
        <v>26621</v>
      </c>
      <c r="AB3515" s="3">
        <v>1</v>
      </c>
      <c r="AC3515" s="3">
        <v>1</v>
      </c>
      <c r="AD3515" s="3">
        <v>1</v>
      </c>
      <c r="AE3515" s="3">
        <v>1</v>
      </c>
      <c r="AF3515" s="3">
        <v>0</v>
      </c>
      <c r="AG3515" s="3">
        <v>0</v>
      </c>
      <c r="AH3515" s="3">
        <v>31.016666666667</v>
      </c>
      <c r="AI3515" s="3">
        <v>5.2666666666669997</v>
      </c>
      <c r="AJ3515" s="1" t="s">
        <v>1829</v>
      </c>
      <c r="AK3515" s="1" t="s">
        <v>26622</v>
      </c>
      <c r="AL3515" s="1"/>
      <c r="AM3515" s="1"/>
      <c r="AN3515" s="1"/>
      <c r="AO3515" s="1"/>
      <c r="AP3515" s="1"/>
      <c r="AQ3515" s="1"/>
      <c r="AR3515" s="1"/>
      <c r="AS3515" s="1"/>
      <c r="AT3515" s="3"/>
      <c r="AU3515" s="1"/>
      <c r="AV3515" s="1"/>
      <c r="AW3515" s="3"/>
      <c r="AX3515" s="1"/>
      <c r="AY3515" s="1"/>
      <c r="AZ3515" s="1" t="s">
        <v>26623</v>
      </c>
      <c r="BA3515" s="1"/>
      <c r="BB3515">
        <f t="shared" si="79"/>
        <v>6</v>
      </c>
      <c r="BC3515">
        <f t="shared" si="80"/>
        <v>2022</v>
      </c>
    </row>
    <row r="3516" spans="1:55" x14ac:dyDescent="0.25">
      <c r="A3516" s="1" t="s">
        <v>22679</v>
      </c>
      <c r="B3516" s="3">
        <v>70</v>
      </c>
      <c r="C3516" s="1" t="s">
        <v>22679</v>
      </c>
      <c r="D3516" s="3">
        <v>548461</v>
      </c>
      <c r="E3516" s="1" t="s">
        <v>63</v>
      </c>
      <c r="F3516" s="1" t="s">
        <v>22738</v>
      </c>
      <c r="G3516" s="1" t="s">
        <v>1829</v>
      </c>
      <c r="H3516" s="1" t="s">
        <v>26624</v>
      </c>
      <c r="I3516" s="3">
        <v>1739897</v>
      </c>
      <c r="J3516" s="1" t="s">
        <v>1309</v>
      </c>
      <c r="K3516" s="12"/>
      <c r="L3516" s="1" t="s">
        <v>22747</v>
      </c>
      <c r="M3516" s="1"/>
      <c r="N3516" s="1"/>
      <c r="O3516" s="1" t="s">
        <v>26625</v>
      </c>
      <c r="P3516" s="1" t="s">
        <v>70</v>
      </c>
      <c r="Q3516" s="1" t="s">
        <v>70</v>
      </c>
      <c r="R3516" s="1" t="s">
        <v>1829</v>
      </c>
      <c r="S3516" s="1" t="s">
        <v>26626</v>
      </c>
      <c r="T3516" s="1" t="s">
        <v>26627</v>
      </c>
      <c r="U3516" s="1" t="s">
        <v>22726</v>
      </c>
      <c r="V3516" s="1" t="s">
        <v>74</v>
      </c>
      <c r="W3516" s="1" t="s">
        <v>26628</v>
      </c>
      <c r="X3516" s="1" t="s">
        <v>1829</v>
      </c>
      <c r="Y3516" s="1" t="s">
        <v>5367</v>
      </c>
      <c r="Z3516" s="1" t="s">
        <v>1829</v>
      </c>
      <c r="AA3516" s="1" t="s">
        <v>26629</v>
      </c>
      <c r="AB3516" s="3">
        <v>1</v>
      </c>
      <c r="AC3516" s="3">
        <v>1</v>
      </c>
      <c r="AD3516" s="3">
        <v>1</v>
      </c>
      <c r="AE3516" s="3">
        <v>1</v>
      </c>
      <c r="AF3516" s="3">
        <v>0</v>
      </c>
      <c r="AG3516" s="3">
        <v>0</v>
      </c>
      <c r="AH3516" s="3">
        <v>37</v>
      </c>
      <c r="AI3516" s="3">
        <v>1.9666666666670001</v>
      </c>
      <c r="AJ3516" s="1" t="s">
        <v>1829</v>
      </c>
      <c r="AK3516" s="1" t="s">
        <v>26630</v>
      </c>
      <c r="AL3516" s="1"/>
      <c r="AM3516" s="1"/>
      <c r="AN3516" s="1"/>
      <c r="AO3516" s="1"/>
      <c r="AP3516" s="1"/>
      <c r="AQ3516" s="1"/>
      <c r="AR3516" s="1"/>
      <c r="AS3516" s="1"/>
      <c r="AT3516" s="3"/>
      <c r="AU3516" s="1"/>
      <c r="AV3516" s="1"/>
      <c r="AW3516" s="3"/>
      <c r="AX3516" s="1"/>
      <c r="AY3516" s="1"/>
      <c r="AZ3516" s="1"/>
      <c r="BA3516" s="1"/>
      <c r="BB3516">
        <f t="shared" si="79"/>
        <v>6</v>
      </c>
      <c r="BC3516">
        <f t="shared" si="80"/>
        <v>2022</v>
      </c>
    </row>
    <row r="3517" spans="1:55" x14ac:dyDescent="0.25">
      <c r="A3517" s="1" t="s">
        <v>22679</v>
      </c>
      <c r="B3517" s="3">
        <v>70</v>
      </c>
      <c r="C3517" s="1" t="s">
        <v>22679</v>
      </c>
      <c r="D3517" s="3">
        <v>551327</v>
      </c>
      <c r="E3517" s="1" t="s">
        <v>63</v>
      </c>
      <c r="F3517" s="1" t="s">
        <v>26631</v>
      </c>
      <c r="G3517" s="1" t="s">
        <v>1829</v>
      </c>
      <c r="H3517" s="1" t="s">
        <v>26632</v>
      </c>
      <c r="I3517" s="3">
        <v>1739065</v>
      </c>
      <c r="J3517" s="1" t="s">
        <v>1309</v>
      </c>
      <c r="K3517" s="12"/>
      <c r="L3517" s="1" t="s">
        <v>22694</v>
      </c>
      <c r="M3517" s="1"/>
      <c r="N3517" s="1"/>
      <c r="O3517" s="1" t="s">
        <v>26633</v>
      </c>
      <c r="P3517" s="1" t="s">
        <v>70</v>
      </c>
      <c r="Q3517" s="1" t="s">
        <v>70</v>
      </c>
      <c r="R3517" s="1" t="s">
        <v>1829</v>
      </c>
      <c r="S3517" s="1" t="s">
        <v>26634</v>
      </c>
      <c r="T3517" s="1" t="s">
        <v>26635</v>
      </c>
      <c r="U3517" s="1" t="s">
        <v>22733</v>
      </c>
      <c r="V3517" s="1" t="s">
        <v>74</v>
      </c>
      <c r="W3517" s="1" t="s">
        <v>22708</v>
      </c>
      <c r="X3517" s="1" t="s">
        <v>1829</v>
      </c>
      <c r="Y3517" s="1" t="s">
        <v>323</v>
      </c>
      <c r="Z3517" s="1" t="s">
        <v>1829</v>
      </c>
      <c r="AA3517" s="1" t="s">
        <v>26636</v>
      </c>
      <c r="AB3517" s="3">
        <v>1</v>
      </c>
      <c r="AC3517" s="3">
        <v>1</v>
      </c>
      <c r="AD3517" s="3">
        <v>1</v>
      </c>
      <c r="AE3517" s="3">
        <v>1</v>
      </c>
      <c r="AF3517" s="3">
        <v>0</v>
      </c>
      <c r="AG3517" s="3">
        <v>0</v>
      </c>
      <c r="AH3517" s="3">
        <v>28.933333333333</v>
      </c>
      <c r="AI3517" s="3">
        <v>6.083333333333</v>
      </c>
      <c r="AJ3517" s="1" t="s">
        <v>1829</v>
      </c>
      <c r="AK3517" s="1" t="s">
        <v>26637</v>
      </c>
      <c r="AL3517" s="1"/>
      <c r="AM3517" s="1"/>
      <c r="AN3517" s="1"/>
      <c r="AO3517" s="1"/>
      <c r="AP3517" s="1"/>
      <c r="AQ3517" s="1"/>
      <c r="AR3517" s="1"/>
      <c r="AS3517" s="1"/>
      <c r="AT3517" s="3"/>
      <c r="AU3517" s="1"/>
      <c r="AV3517" s="1"/>
      <c r="AW3517" s="3"/>
      <c r="AX3517" s="1"/>
      <c r="AY3517" s="1"/>
      <c r="AZ3517" s="1"/>
      <c r="BA3517" s="1"/>
      <c r="BB3517">
        <f t="shared" si="79"/>
        <v>6</v>
      </c>
      <c r="BC3517">
        <f t="shared" si="80"/>
        <v>2022</v>
      </c>
    </row>
    <row r="3518" spans="1:55" x14ac:dyDescent="0.25">
      <c r="A3518" s="1" t="s">
        <v>22679</v>
      </c>
      <c r="B3518" s="3">
        <v>70</v>
      </c>
      <c r="C3518" s="1" t="s">
        <v>22679</v>
      </c>
      <c r="D3518" s="3">
        <v>553358</v>
      </c>
      <c r="E3518" s="1" t="s">
        <v>63</v>
      </c>
      <c r="F3518" s="1" t="s">
        <v>26638</v>
      </c>
      <c r="G3518" s="1" t="s">
        <v>1829</v>
      </c>
      <c r="H3518" s="1" t="s">
        <v>26639</v>
      </c>
      <c r="I3518" s="3">
        <v>1740562</v>
      </c>
      <c r="J3518" s="1" t="s">
        <v>1309</v>
      </c>
      <c r="K3518" s="12"/>
      <c r="L3518" s="1" t="s">
        <v>22694</v>
      </c>
      <c r="M3518" s="1"/>
      <c r="N3518" s="1"/>
      <c r="O3518" s="1" t="s">
        <v>26640</v>
      </c>
      <c r="P3518" s="1" t="s">
        <v>70</v>
      </c>
      <c r="Q3518" s="1" t="s">
        <v>70</v>
      </c>
      <c r="R3518" s="1" t="s">
        <v>1829</v>
      </c>
      <c r="S3518" s="1" t="s">
        <v>26641</v>
      </c>
      <c r="T3518" s="1" t="s">
        <v>26642</v>
      </c>
      <c r="U3518" s="1" t="s">
        <v>22733</v>
      </c>
      <c r="V3518" s="1" t="s">
        <v>74</v>
      </c>
      <c r="W3518" s="1" t="s">
        <v>22708</v>
      </c>
      <c r="X3518" s="1" t="s">
        <v>1829</v>
      </c>
      <c r="Y3518" s="1" t="s">
        <v>3404</v>
      </c>
      <c r="Z3518" s="1" t="s">
        <v>1829</v>
      </c>
      <c r="AA3518" s="1" t="s">
        <v>26643</v>
      </c>
      <c r="AB3518" s="3">
        <v>1</v>
      </c>
      <c r="AC3518" s="3">
        <v>1</v>
      </c>
      <c r="AD3518" s="3">
        <v>1</v>
      </c>
      <c r="AE3518" s="3">
        <v>1</v>
      </c>
      <c r="AF3518" s="3">
        <v>0</v>
      </c>
      <c r="AG3518" s="3">
        <v>0</v>
      </c>
      <c r="AH3518" s="3">
        <v>21.95</v>
      </c>
      <c r="AI3518" s="3">
        <v>6.1166666666670002</v>
      </c>
      <c r="AJ3518" s="1" t="s">
        <v>1829</v>
      </c>
      <c r="AK3518" s="1" t="s">
        <v>26644</v>
      </c>
      <c r="AL3518" s="1"/>
      <c r="AM3518" s="1"/>
      <c r="AN3518" s="1"/>
      <c r="AO3518" s="1"/>
      <c r="AP3518" s="1"/>
      <c r="AQ3518" s="1"/>
      <c r="AR3518" s="1"/>
      <c r="AS3518" s="1"/>
      <c r="AT3518" s="3"/>
      <c r="AU3518" s="1"/>
      <c r="AV3518" s="1"/>
      <c r="AW3518" s="3"/>
      <c r="AX3518" s="1"/>
      <c r="AY3518" s="1"/>
      <c r="AZ3518" s="1"/>
      <c r="BA3518" s="1"/>
      <c r="BB3518">
        <f t="shared" si="79"/>
        <v>6</v>
      </c>
      <c r="BC3518">
        <f t="shared" si="80"/>
        <v>2022</v>
      </c>
    </row>
    <row r="3519" spans="1:55" x14ac:dyDescent="0.25">
      <c r="A3519" s="1" t="s">
        <v>22679</v>
      </c>
      <c r="B3519" s="3">
        <v>70</v>
      </c>
      <c r="C3519" s="1" t="s">
        <v>22679</v>
      </c>
      <c r="D3519" s="3">
        <v>553537</v>
      </c>
      <c r="E3519" s="1" t="s">
        <v>63</v>
      </c>
      <c r="F3519" s="1" t="s">
        <v>26645</v>
      </c>
      <c r="G3519" s="1" t="s">
        <v>1829</v>
      </c>
      <c r="H3519" s="1" t="s">
        <v>26646</v>
      </c>
      <c r="I3519" s="3">
        <v>1740742</v>
      </c>
      <c r="J3519" s="1" t="s">
        <v>1309</v>
      </c>
      <c r="K3519" s="12"/>
      <c r="L3519" s="1" t="s">
        <v>22761</v>
      </c>
      <c r="M3519" s="1"/>
      <c r="N3519" s="1"/>
      <c r="O3519" s="1" t="s">
        <v>26647</v>
      </c>
      <c r="P3519" s="1" t="s">
        <v>70</v>
      </c>
      <c r="Q3519" s="1" t="s">
        <v>70</v>
      </c>
      <c r="R3519" s="1" t="s">
        <v>1829</v>
      </c>
      <c r="S3519" s="1" t="s">
        <v>26648</v>
      </c>
      <c r="T3519" s="1" t="s">
        <v>26649</v>
      </c>
      <c r="U3519" s="1" t="s">
        <v>26650</v>
      </c>
      <c r="V3519" s="1" t="s">
        <v>740</v>
      </c>
      <c r="W3519" s="1" t="s">
        <v>26651</v>
      </c>
      <c r="X3519" s="1" t="s">
        <v>1846</v>
      </c>
      <c r="Y3519" s="1" t="s">
        <v>26652</v>
      </c>
      <c r="Z3519" s="1" t="s">
        <v>1829</v>
      </c>
      <c r="AA3519" s="1" t="s">
        <v>26653</v>
      </c>
      <c r="AB3519" s="3">
        <v>1</v>
      </c>
      <c r="AC3519" s="3">
        <v>1</v>
      </c>
      <c r="AD3519" s="3">
        <v>1</v>
      </c>
      <c r="AE3519" s="3">
        <v>1</v>
      </c>
      <c r="AF3519" s="3">
        <v>0</v>
      </c>
      <c r="AG3519" s="3">
        <v>0</v>
      </c>
      <c r="AH3519" s="3">
        <v>44.2</v>
      </c>
      <c r="AI3519" s="3">
        <v>6.4833333333330003</v>
      </c>
      <c r="AJ3519" s="1" t="s">
        <v>1829</v>
      </c>
      <c r="AK3519" s="1" t="s">
        <v>10355</v>
      </c>
      <c r="AL3519" s="1"/>
      <c r="AM3519" s="1"/>
      <c r="AN3519" s="1"/>
      <c r="AO3519" s="1"/>
      <c r="AP3519" s="1"/>
      <c r="AQ3519" s="1"/>
      <c r="AR3519" s="1"/>
      <c r="AS3519" s="1"/>
      <c r="AT3519" s="3"/>
      <c r="AU3519" s="1"/>
      <c r="AV3519" s="1"/>
      <c r="AW3519" s="3"/>
      <c r="AX3519" s="1"/>
      <c r="AY3519" s="1"/>
      <c r="AZ3519" s="1"/>
      <c r="BA3519" s="1"/>
      <c r="BB3519">
        <f t="shared" si="79"/>
        <v>6</v>
      </c>
      <c r="BC3519">
        <f t="shared" si="80"/>
        <v>2022</v>
      </c>
    </row>
    <row r="3520" spans="1:55" x14ac:dyDescent="0.25">
      <c r="A3520" s="1" t="s">
        <v>22679</v>
      </c>
      <c r="B3520" s="3">
        <v>70</v>
      </c>
      <c r="C3520" s="1" t="s">
        <v>22679</v>
      </c>
      <c r="D3520" s="3">
        <v>553878</v>
      </c>
      <c r="E3520" s="1" t="s">
        <v>63</v>
      </c>
      <c r="F3520" s="1" t="s">
        <v>22738</v>
      </c>
      <c r="G3520" s="1" t="s">
        <v>1829</v>
      </c>
      <c r="H3520" s="1" t="s">
        <v>26654</v>
      </c>
      <c r="I3520" s="3">
        <v>1740640</v>
      </c>
      <c r="J3520" s="1" t="s">
        <v>1309</v>
      </c>
      <c r="K3520" s="12"/>
      <c r="L3520" s="1" t="s">
        <v>22694</v>
      </c>
      <c r="M3520" s="1"/>
      <c r="N3520" s="1"/>
      <c r="O3520" s="1" t="s">
        <v>26655</v>
      </c>
      <c r="P3520" s="1" t="s">
        <v>70</v>
      </c>
      <c r="Q3520" s="1" t="s">
        <v>70</v>
      </c>
      <c r="R3520" s="1" t="s">
        <v>1829</v>
      </c>
      <c r="S3520" s="1" t="s">
        <v>26656</v>
      </c>
      <c r="T3520" s="1" t="s">
        <v>26657</v>
      </c>
      <c r="U3520" s="1" t="s">
        <v>22733</v>
      </c>
      <c r="V3520" s="1" t="s">
        <v>74</v>
      </c>
      <c r="W3520" s="1" t="s">
        <v>22708</v>
      </c>
      <c r="X3520" s="1" t="s">
        <v>1829</v>
      </c>
      <c r="Y3520" s="1" t="s">
        <v>18896</v>
      </c>
      <c r="Z3520" s="1" t="s">
        <v>1829</v>
      </c>
      <c r="AA3520" s="1" t="s">
        <v>26658</v>
      </c>
      <c r="AB3520" s="3">
        <v>1</v>
      </c>
      <c r="AC3520" s="3">
        <v>1</v>
      </c>
      <c r="AD3520" s="3">
        <v>1</v>
      </c>
      <c r="AE3520" s="3">
        <v>1</v>
      </c>
      <c r="AF3520" s="3">
        <v>0</v>
      </c>
      <c r="AG3520" s="3">
        <v>0</v>
      </c>
      <c r="AH3520" s="3">
        <v>21.9</v>
      </c>
      <c r="AI3520" s="3">
        <v>11.866666666666999</v>
      </c>
      <c r="AJ3520" s="1" t="s">
        <v>1829</v>
      </c>
      <c r="AK3520" s="1" t="s">
        <v>26659</v>
      </c>
      <c r="AL3520" s="1"/>
      <c r="AM3520" s="1"/>
      <c r="AN3520" s="1"/>
      <c r="AO3520" s="1"/>
      <c r="AP3520" s="1"/>
      <c r="AQ3520" s="1"/>
      <c r="AR3520" s="1"/>
      <c r="AS3520" s="1"/>
      <c r="AT3520" s="3"/>
      <c r="AU3520" s="1"/>
      <c r="AV3520" s="1"/>
      <c r="AW3520" s="3"/>
      <c r="AX3520" s="1"/>
      <c r="AY3520" s="1"/>
      <c r="AZ3520" s="1"/>
      <c r="BA3520" s="1"/>
      <c r="BB3520">
        <f t="shared" si="79"/>
        <v>6</v>
      </c>
      <c r="BC3520">
        <f t="shared" si="80"/>
        <v>2022</v>
      </c>
    </row>
    <row r="3521" spans="1:55" x14ac:dyDescent="0.25">
      <c r="A3521" s="1" t="s">
        <v>22679</v>
      </c>
      <c r="B3521" s="3">
        <v>70</v>
      </c>
      <c r="C3521" s="1" t="s">
        <v>22679</v>
      </c>
      <c r="D3521" s="3">
        <v>555819</v>
      </c>
      <c r="E3521" s="1" t="s">
        <v>63</v>
      </c>
      <c r="F3521" s="1" t="s">
        <v>1465</v>
      </c>
      <c r="G3521" s="1" t="s">
        <v>1846</v>
      </c>
      <c r="H3521" s="1" t="s">
        <v>26660</v>
      </c>
      <c r="I3521" s="3">
        <v>1740801</v>
      </c>
      <c r="J3521" s="1" t="s">
        <v>1309</v>
      </c>
      <c r="K3521" s="12"/>
      <c r="L3521" s="1" t="s">
        <v>22792</v>
      </c>
      <c r="M3521" s="1"/>
      <c r="N3521" s="1"/>
      <c r="O3521" s="1" t="s">
        <v>26661</v>
      </c>
      <c r="P3521" s="1" t="s">
        <v>70</v>
      </c>
      <c r="Q3521" s="1" t="s">
        <v>234</v>
      </c>
      <c r="R3521" s="1"/>
      <c r="S3521" s="1"/>
      <c r="T3521" s="1" t="s">
        <v>26662</v>
      </c>
      <c r="U3521" s="1" t="s">
        <v>26663</v>
      </c>
      <c r="V3521" s="1" t="s">
        <v>74</v>
      </c>
      <c r="W3521" s="1" t="s">
        <v>22687</v>
      </c>
      <c r="X3521" s="1" t="s">
        <v>1846</v>
      </c>
      <c r="Y3521" s="1" t="s">
        <v>1456</v>
      </c>
      <c r="Z3521" s="1" t="s">
        <v>1846</v>
      </c>
      <c r="AA3521" s="1" t="s">
        <v>26664</v>
      </c>
      <c r="AB3521" s="3">
        <v>1</v>
      </c>
      <c r="AC3521" s="3">
        <v>1</v>
      </c>
      <c r="AD3521" s="3">
        <v>0</v>
      </c>
      <c r="AE3521" s="3">
        <v>0</v>
      </c>
      <c r="AF3521" s="3">
        <v>0</v>
      </c>
      <c r="AG3521" s="3">
        <v>0</v>
      </c>
      <c r="AH3521" s="3">
        <v>40.183333333333003</v>
      </c>
      <c r="AI3521" s="3"/>
      <c r="AJ3521" s="1" t="s">
        <v>1846</v>
      </c>
      <c r="AK3521" s="1" t="s">
        <v>26665</v>
      </c>
      <c r="AL3521" s="1"/>
      <c r="AM3521" s="1"/>
      <c r="AN3521" s="1"/>
      <c r="AO3521" s="1"/>
      <c r="AP3521" s="1"/>
      <c r="AQ3521" s="1"/>
      <c r="AR3521" s="1"/>
      <c r="AS3521" s="1"/>
      <c r="AT3521" s="3"/>
      <c r="AU3521" s="1"/>
      <c r="AV3521" s="1"/>
      <c r="AW3521" s="3"/>
      <c r="AX3521" s="1"/>
      <c r="AY3521" s="1"/>
      <c r="AZ3521" s="1" t="s">
        <v>26666</v>
      </c>
      <c r="BA3521" s="1"/>
      <c r="BB3521">
        <f t="shared" si="79"/>
        <v>6</v>
      </c>
      <c r="BC3521">
        <f t="shared" si="80"/>
        <v>2022</v>
      </c>
    </row>
    <row r="3522" spans="1:55" x14ac:dyDescent="0.25">
      <c r="A3522" s="1" t="s">
        <v>22679</v>
      </c>
      <c r="B3522" s="3">
        <v>70</v>
      </c>
      <c r="C3522" s="1" t="s">
        <v>22679</v>
      </c>
      <c r="D3522" s="3">
        <v>559631</v>
      </c>
      <c r="E3522" s="1" t="s">
        <v>63</v>
      </c>
      <c r="F3522" s="1" t="s">
        <v>832</v>
      </c>
      <c r="G3522" s="1" t="s">
        <v>1846</v>
      </c>
      <c r="H3522" s="1" t="s">
        <v>12026</v>
      </c>
      <c r="I3522" s="3">
        <v>1741239</v>
      </c>
      <c r="J3522" s="1" t="s">
        <v>1309</v>
      </c>
      <c r="K3522" s="12"/>
      <c r="L3522" s="1" t="s">
        <v>26667</v>
      </c>
      <c r="M3522" s="1"/>
      <c r="N3522" s="1"/>
      <c r="O3522" s="1" t="s">
        <v>26668</v>
      </c>
      <c r="P3522" s="1" t="s">
        <v>70</v>
      </c>
      <c r="Q3522" s="1" t="s">
        <v>70</v>
      </c>
      <c r="R3522" s="1" t="s">
        <v>1846</v>
      </c>
      <c r="S3522" s="1" t="s">
        <v>26669</v>
      </c>
      <c r="T3522" s="1" t="s">
        <v>26670</v>
      </c>
      <c r="U3522" s="1" t="s">
        <v>26671</v>
      </c>
      <c r="V3522" s="1" t="s">
        <v>74</v>
      </c>
      <c r="W3522" s="1" t="s">
        <v>22687</v>
      </c>
      <c r="X3522" s="1" t="s">
        <v>1846</v>
      </c>
      <c r="Y3522" s="1" t="s">
        <v>6136</v>
      </c>
      <c r="Z3522" s="1" t="s">
        <v>1846</v>
      </c>
      <c r="AA3522" s="1" t="s">
        <v>26672</v>
      </c>
      <c r="AB3522" s="3">
        <v>1</v>
      </c>
      <c r="AC3522" s="3">
        <v>1</v>
      </c>
      <c r="AD3522" s="3">
        <v>1</v>
      </c>
      <c r="AE3522" s="3">
        <v>1</v>
      </c>
      <c r="AF3522" s="3">
        <v>0</v>
      </c>
      <c r="AG3522" s="3">
        <v>0</v>
      </c>
      <c r="AH3522" s="3">
        <v>18.366666666667001</v>
      </c>
      <c r="AI3522" s="3">
        <v>4.8499999999999996</v>
      </c>
      <c r="AJ3522" s="1" t="s">
        <v>1846</v>
      </c>
      <c r="AK3522" s="1" t="s">
        <v>26673</v>
      </c>
      <c r="AL3522" s="1"/>
      <c r="AM3522" s="1"/>
      <c r="AN3522" s="1"/>
      <c r="AO3522" s="1"/>
      <c r="AP3522" s="1"/>
      <c r="AQ3522" s="1"/>
      <c r="AR3522" s="1"/>
      <c r="AS3522" s="1"/>
      <c r="AT3522" s="3"/>
      <c r="AU3522" s="1"/>
      <c r="AV3522" s="1"/>
      <c r="AW3522" s="3"/>
      <c r="AX3522" s="1"/>
      <c r="AY3522" s="1"/>
      <c r="AZ3522" s="1" t="s">
        <v>26674</v>
      </c>
      <c r="BA3522" s="1"/>
      <c r="BB3522">
        <f t="shared" si="79"/>
        <v>6</v>
      </c>
      <c r="BC3522">
        <f t="shared" si="80"/>
        <v>2022</v>
      </c>
    </row>
    <row r="3523" spans="1:55" x14ac:dyDescent="0.25">
      <c r="A3523" s="1" t="s">
        <v>22679</v>
      </c>
      <c r="B3523" s="3">
        <v>70</v>
      </c>
      <c r="C3523" s="1" t="s">
        <v>22679</v>
      </c>
      <c r="D3523" s="3">
        <v>560180</v>
      </c>
      <c r="E3523" s="1" t="s">
        <v>63</v>
      </c>
      <c r="F3523" s="1" t="s">
        <v>26675</v>
      </c>
      <c r="G3523" s="1" t="s">
        <v>1846</v>
      </c>
      <c r="H3523" s="1" t="s">
        <v>26676</v>
      </c>
      <c r="I3523" s="3">
        <v>1741376</v>
      </c>
      <c r="J3523" s="1" t="s">
        <v>1309</v>
      </c>
      <c r="K3523" s="12"/>
      <c r="L3523" s="1" t="s">
        <v>22694</v>
      </c>
      <c r="M3523" s="1"/>
      <c r="N3523" s="1"/>
      <c r="O3523" s="1" t="s">
        <v>26677</v>
      </c>
      <c r="P3523" s="1" t="s">
        <v>70</v>
      </c>
      <c r="Q3523" s="1" t="s">
        <v>70</v>
      </c>
      <c r="R3523" s="1" t="s">
        <v>1846</v>
      </c>
      <c r="S3523" s="1" t="s">
        <v>5414</v>
      </c>
      <c r="T3523" s="1" t="s">
        <v>26678</v>
      </c>
      <c r="U3523" s="1" t="s">
        <v>22733</v>
      </c>
      <c r="V3523" s="1" t="s">
        <v>74</v>
      </c>
      <c r="W3523" s="1" t="s">
        <v>26030</v>
      </c>
      <c r="X3523" s="1" t="s">
        <v>1846</v>
      </c>
      <c r="Y3523" s="1" t="s">
        <v>9593</v>
      </c>
      <c r="Z3523" s="1" t="s">
        <v>1846</v>
      </c>
      <c r="AA3523" s="1" t="s">
        <v>26679</v>
      </c>
      <c r="AB3523" s="3">
        <v>1</v>
      </c>
      <c r="AC3523" s="3">
        <v>1</v>
      </c>
      <c r="AD3523" s="3">
        <v>1</v>
      </c>
      <c r="AE3523" s="3">
        <v>1</v>
      </c>
      <c r="AF3523" s="3">
        <v>0</v>
      </c>
      <c r="AG3523" s="3">
        <v>0</v>
      </c>
      <c r="AH3523" s="3">
        <v>16.95</v>
      </c>
      <c r="AI3523" s="3">
        <v>4.6166666666670002</v>
      </c>
      <c r="AJ3523" s="1" t="s">
        <v>1846</v>
      </c>
      <c r="AK3523" s="1" t="s">
        <v>26680</v>
      </c>
      <c r="AL3523" s="1"/>
      <c r="AM3523" s="1"/>
      <c r="AN3523" s="1"/>
      <c r="AO3523" s="1"/>
      <c r="AP3523" s="1"/>
      <c r="AQ3523" s="1"/>
      <c r="AR3523" s="1"/>
      <c r="AS3523" s="1"/>
      <c r="AT3523" s="3"/>
      <c r="AU3523" s="1"/>
      <c r="AV3523" s="1"/>
      <c r="AW3523" s="3"/>
      <c r="AX3523" s="1"/>
      <c r="AY3523" s="1"/>
      <c r="AZ3523" s="1" t="s">
        <v>26681</v>
      </c>
      <c r="BA3523" s="1"/>
      <c r="BB3523">
        <f t="shared" ref="BB3523:BB3586" si="81">MONTH(G3523)</f>
        <v>6</v>
      </c>
      <c r="BC3523">
        <f t="shared" ref="BC3523:BC3560" si="82">YEAR(G3523)</f>
        <v>2022</v>
      </c>
    </row>
    <row r="3524" spans="1:55" x14ac:dyDescent="0.25">
      <c r="A3524" s="1" t="s">
        <v>22679</v>
      </c>
      <c r="B3524" s="3">
        <v>70</v>
      </c>
      <c r="C3524" s="1" t="s">
        <v>22679</v>
      </c>
      <c r="D3524" s="3">
        <v>560540</v>
      </c>
      <c r="E3524" s="1" t="s">
        <v>63</v>
      </c>
      <c r="F3524" s="1" t="s">
        <v>26682</v>
      </c>
      <c r="G3524" s="1" t="s">
        <v>1846</v>
      </c>
      <c r="H3524" s="1" t="s">
        <v>26683</v>
      </c>
      <c r="I3524" s="3">
        <v>1741437</v>
      </c>
      <c r="J3524" s="1" t="s">
        <v>1309</v>
      </c>
      <c r="K3524" s="12"/>
      <c r="L3524" s="1" t="s">
        <v>23617</v>
      </c>
      <c r="M3524" s="1"/>
      <c r="N3524" s="1"/>
      <c r="O3524" s="1" t="s">
        <v>26684</v>
      </c>
      <c r="P3524" s="1" t="s">
        <v>70</v>
      </c>
      <c r="Q3524" s="1" t="s">
        <v>70</v>
      </c>
      <c r="R3524" s="1" t="s">
        <v>1846</v>
      </c>
      <c r="S3524" s="1" t="s">
        <v>26685</v>
      </c>
      <c r="T3524" s="1" t="s">
        <v>26686</v>
      </c>
      <c r="U3524" s="1" t="s">
        <v>22726</v>
      </c>
      <c r="V3524" s="1" t="s">
        <v>74</v>
      </c>
      <c r="W3524" s="1" t="s">
        <v>24629</v>
      </c>
      <c r="X3524" s="1" t="s">
        <v>1846</v>
      </c>
      <c r="Y3524" s="1" t="s">
        <v>20162</v>
      </c>
      <c r="Z3524" s="1" t="s">
        <v>1846</v>
      </c>
      <c r="AA3524" s="1" t="s">
        <v>26687</v>
      </c>
      <c r="AB3524" s="3">
        <v>1</v>
      </c>
      <c r="AC3524" s="3">
        <v>1</v>
      </c>
      <c r="AD3524" s="3">
        <v>1</v>
      </c>
      <c r="AE3524" s="3">
        <v>1</v>
      </c>
      <c r="AF3524" s="3">
        <v>0</v>
      </c>
      <c r="AG3524" s="3">
        <v>0</v>
      </c>
      <c r="AH3524" s="3">
        <v>28.316666666667</v>
      </c>
      <c r="AI3524" s="3">
        <v>3.9333333333330001</v>
      </c>
      <c r="AJ3524" s="1" t="s">
        <v>1846</v>
      </c>
      <c r="AK3524" s="1" t="s">
        <v>26688</v>
      </c>
      <c r="AL3524" s="1"/>
      <c r="AM3524" s="1"/>
      <c r="AN3524" s="1"/>
      <c r="AO3524" s="1"/>
      <c r="AP3524" s="1"/>
      <c r="AQ3524" s="1"/>
      <c r="AR3524" s="1"/>
      <c r="AS3524" s="1"/>
      <c r="AT3524" s="3"/>
      <c r="AU3524" s="1"/>
      <c r="AV3524" s="1"/>
      <c r="AW3524" s="3"/>
      <c r="AX3524" s="1"/>
      <c r="AY3524" s="1"/>
      <c r="AZ3524" s="1" t="s">
        <v>26689</v>
      </c>
      <c r="BA3524" s="1"/>
      <c r="BB3524">
        <f t="shared" si="81"/>
        <v>6</v>
      </c>
      <c r="BC3524">
        <f t="shared" si="82"/>
        <v>2022</v>
      </c>
    </row>
    <row r="3525" spans="1:55" x14ac:dyDescent="0.25">
      <c r="A3525" s="1" t="s">
        <v>22679</v>
      </c>
      <c r="B3525" s="3">
        <v>70</v>
      </c>
      <c r="C3525" s="1" t="s">
        <v>22679</v>
      </c>
      <c r="D3525" s="3">
        <v>566208</v>
      </c>
      <c r="E3525" s="1" t="s">
        <v>63</v>
      </c>
      <c r="F3525" s="1" t="s">
        <v>26690</v>
      </c>
      <c r="G3525" s="1" t="s">
        <v>1863</v>
      </c>
      <c r="H3525" s="1" t="s">
        <v>26691</v>
      </c>
      <c r="I3525" s="3">
        <v>1741736</v>
      </c>
      <c r="J3525" s="1" t="s">
        <v>67</v>
      </c>
      <c r="K3525" s="12"/>
      <c r="L3525" s="1" t="s">
        <v>23039</v>
      </c>
      <c r="M3525" s="1"/>
      <c r="N3525" s="1"/>
      <c r="O3525" s="1" t="s">
        <v>26692</v>
      </c>
      <c r="P3525" s="1" t="s">
        <v>70</v>
      </c>
      <c r="Q3525" s="1" t="s">
        <v>70</v>
      </c>
      <c r="R3525" s="1" t="s">
        <v>1863</v>
      </c>
      <c r="S3525" s="1" t="s">
        <v>26693</v>
      </c>
      <c r="T3525" s="1" t="s">
        <v>26694</v>
      </c>
      <c r="U3525" s="1" t="s">
        <v>22726</v>
      </c>
      <c r="V3525" s="1" t="s">
        <v>74</v>
      </c>
      <c r="W3525" s="1" t="s">
        <v>23232</v>
      </c>
      <c r="X3525" s="1" t="s">
        <v>1863</v>
      </c>
      <c r="Y3525" s="1" t="s">
        <v>18306</v>
      </c>
      <c r="Z3525" s="1" t="s">
        <v>1863</v>
      </c>
      <c r="AA3525" s="1" t="s">
        <v>26695</v>
      </c>
      <c r="AB3525" s="3">
        <v>1</v>
      </c>
      <c r="AC3525" s="3">
        <v>1</v>
      </c>
      <c r="AD3525" s="3">
        <v>1</v>
      </c>
      <c r="AE3525" s="3">
        <v>1</v>
      </c>
      <c r="AF3525" s="3">
        <v>0</v>
      </c>
      <c r="AG3525" s="3">
        <v>0</v>
      </c>
      <c r="AH3525" s="3">
        <v>37.266666666667</v>
      </c>
      <c r="AI3525" s="3">
        <v>6.35</v>
      </c>
      <c r="AJ3525" s="1" t="s">
        <v>1863</v>
      </c>
      <c r="AK3525" s="1" t="s">
        <v>26696</v>
      </c>
      <c r="AL3525" s="1"/>
      <c r="AM3525" s="1"/>
      <c r="AN3525" s="1"/>
      <c r="AO3525" s="1"/>
      <c r="AP3525" s="1"/>
      <c r="AQ3525" s="1"/>
      <c r="AR3525" s="1"/>
      <c r="AS3525" s="1"/>
      <c r="AT3525" s="3"/>
      <c r="AU3525" s="1"/>
      <c r="AV3525" s="1"/>
      <c r="AW3525" s="3"/>
      <c r="AX3525" s="1"/>
      <c r="AY3525" s="1"/>
      <c r="AZ3525" s="1" t="s">
        <v>26697</v>
      </c>
      <c r="BA3525" s="1"/>
      <c r="BB3525">
        <f t="shared" si="81"/>
        <v>6</v>
      </c>
      <c r="BC3525">
        <f t="shared" si="82"/>
        <v>2022</v>
      </c>
    </row>
    <row r="3526" spans="1:55" x14ac:dyDescent="0.25">
      <c r="A3526" s="1" t="s">
        <v>22679</v>
      </c>
      <c r="B3526" s="3">
        <v>70</v>
      </c>
      <c r="C3526" s="1" t="s">
        <v>22679</v>
      </c>
      <c r="D3526" s="3">
        <v>566436</v>
      </c>
      <c r="E3526" s="1" t="s">
        <v>63</v>
      </c>
      <c r="F3526" s="1" t="s">
        <v>26698</v>
      </c>
      <c r="G3526" s="1" t="s">
        <v>1863</v>
      </c>
      <c r="H3526" s="1" t="s">
        <v>26699</v>
      </c>
      <c r="I3526" s="3">
        <v>1741750</v>
      </c>
      <c r="J3526" s="1" t="s">
        <v>67</v>
      </c>
      <c r="K3526" s="12"/>
      <c r="L3526" s="1" t="s">
        <v>22694</v>
      </c>
      <c r="M3526" s="1"/>
      <c r="N3526" s="1"/>
      <c r="O3526" s="1" t="s">
        <v>26700</v>
      </c>
      <c r="P3526" s="1" t="s">
        <v>70</v>
      </c>
      <c r="Q3526" s="1" t="s">
        <v>70</v>
      </c>
      <c r="R3526" s="1" t="s">
        <v>1863</v>
      </c>
      <c r="S3526" s="1" t="s">
        <v>26701</v>
      </c>
      <c r="T3526" s="1" t="s">
        <v>26702</v>
      </c>
      <c r="U3526" s="1" t="s">
        <v>22698</v>
      </c>
      <c r="V3526" s="1" t="s">
        <v>74</v>
      </c>
      <c r="W3526" s="1" t="s">
        <v>22752</v>
      </c>
      <c r="X3526" s="1" t="s">
        <v>1863</v>
      </c>
      <c r="Y3526" s="1" t="s">
        <v>2471</v>
      </c>
      <c r="Z3526" s="1" t="s">
        <v>1863</v>
      </c>
      <c r="AA3526" s="1" t="s">
        <v>26703</v>
      </c>
      <c r="AB3526" s="3">
        <v>1</v>
      </c>
      <c r="AC3526" s="3">
        <v>1</v>
      </c>
      <c r="AD3526" s="3">
        <v>1</v>
      </c>
      <c r="AE3526" s="3">
        <v>1</v>
      </c>
      <c r="AF3526" s="3">
        <v>0</v>
      </c>
      <c r="AG3526" s="3">
        <v>0</v>
      </c>
      <c r="AH3526" s="3">
        <v>19.216666666666999</v>
      </c>
      <c r="AI3526" s="3">
        <v>2.85</v>
      </c>
      <c r="AJ3526" s="1" t="s">
        <v>1863</v>
      </c>
      <c r="AK3526" s="1" t="s">
        <v>26704</v>
      </c>
      <c r="AL3526" s="1"/>
      <c r="AM3526" s="1"/>
      <c r="AN3526" s="1"/>
      <c r="AO3526" s="1"/>
      <c r="AP3526" s="1"/>
      <c r="AQ3526" s="1"/>
      <c r="AR3526" s="1"/>
      <c r="AS3526" s="1"/>
      <c r="AT3526" s="3"/>
      <c r="AU3526" s="1"/>
      <c r="AV3526" s="1"/>
      <c r="AW3526" s="3"/>
      <c r="AX3526" s="1"/>
      <c r="AY3526" s="1"/>
      <c r="AZ3526" s="1"/>
      <c r="BA3526" s="1"/>
      <c r="BB3526">
        <f t="shared" si="81"/>
        <v>6</v>
      </c>
      <c r="BC3526">
        <f t="shared" si="82"/>
        <v>2022</v>
      </c>
    </row>
    <row r="3527" spans="1:55" x14ac:dyDescent="0.25">
      <c r="A3527" s="1" t="s">
        <v>22679</v>
      </c>
      <c r="B3527" s="3">
        <v>70</v>
      </c>
      <c r="C3527" s="1" t="s">
        <v>22679</v>
      </c>
      <c r="D3527" s="3">
        <v>569958</v>
      </c>
      <c r="E3527" s="1" t="s">
        <v>63</v>
      </c>
      <c r="F3527" s="1" t="s">
        <v>26705</v>
      </c>
      <c r="G3527" s="1" t="s">
        <v>1863</v>
      </c>
      <c r="H3527" s="1" t="s">
        <v>1796</v>
      </c>
      <c r="I3527" s="3">
        <v>1742240</v>
      </c>
      <c r="J3527" s="1" t="s">
        <v>67</v>
      </c>
      <c r="K3527" s="12"/>
      <c r="L3527" s="1" t="s">
        <v>22694</v>
      </c>
      <c r="M3527" s="1"/>
      <c r="N3527" s="1"/>
      <c r="O3527" s="1" t="s">
        <v>26706</v>
      </c>
      <c r="P3527" s="1" t="s">
        <v>70</v>
      </c>
      <c r="Q3527" s="1" t="s">
        <v>70</v>
      </c>
      <c r="R3527" s="1" t="s">
        <v>1863</v>
      </c>
      <c r="S3527" s="1" t="s">
        <v>26707</v>
      </c>
      <c r="T3527" s="1" t="s">
        <v>26708</v>
      </c>
      <c r="U3527" s="1" t="s">
        <v>22698</v>
      </c>
      <c r="V3527" s="1" t="s">
        <v>74</v>
      </c>
      <c r="W3527" s="1" t="s">
        <v>22752</v>
      </c>
      <c r="X3527" s="1" t="s">
        <v>1863</v>
      </c>
      <c r="Y3527" s="1" t="s">
        <v>17509</v>
      </c>
      <c r="Z3527" s="1" t="s">
        <v>1863</v>
      </c>
      <c r="AA3527" s="1" t="s">
        <v>26709</v>
      </c>
      <c r="AB3527" s="3">
        <v>1</v>
      </c>
      <c r="AC3527" s="3">
        <v>1</v>
      </c>
      <c r="AD3527" s="3">
        <v>1</v>
      </c>
      <c r="AE3527" s="3">
        <v>1</v>
      </c>
      <c r="AF3527" s="3">
        <v>0</v>
      </c>
      <c r="AG3527" s="3">
        <v>0</v>
      </c>
      <c r="AH3527" s="3">
        <v>29.183333333333</v>
      </c>
      <c r="AI3527" s="3">
        <v>12.333333333333</v>
      </c>
      <c r="AJ3527" s="1" t="s">
        <v>1863</v>
      </c>
      <c r="AK3527" s="1" t="s">
        <v>26710</v>
      </c>
      <c r="AL3527" s="1"/>
      <c r="AM3527" s="1"/>
      <c r="AN3527" s="1"/>
      <c r="AO3527" s="1"/>
      <c r="AP3527" s="1"/>
      <c r="AQ3527" s="1"/>
      <c r="AR3527" s="1"/>
      <c r="AS3527" s="1"/>
      <c r="AT3527" s="3"/>
      <c r="AU3527" s="1"/>
      <c r="AV3527" s="1"/>
      <c r="AW3527" s="3"/>
      <c r="AX3527" s="1"/>
      <c r="AY3527" s="1"/>
      <c r="AZ3527" s="1" t="s">
        <v>26711</v>
      </c>
      <c r="BA3527" s="1"/>
      <c r="BB3527">
        <f t="shared" si="81"/>
        <v>6</v>
      </c>
      <c r="BC3527">
        <f t="shared" si="82"/>
        <v>2022</v>
      </c>
    </row>
    <row r="3528" spans="1:55" x14ac:dyDescent="0.25">
      <c r="A3528" s="1" t="s">
        <v>22679</v>
      </c>
      <c r="B3528" s="3">
        <v>70</v>
      </c>
      <c r="C3528" s="1" t="s">
        <v>22679</v>
      </c>
      <c r="D3528" s="3">
        <v>571414</v>
      </c>
      <c r="E3528" s="1" t="s">
        <v>63</v>
      </c>
      <c r="F3528" s="1" t="s">
        <v>1465</v>
      </c>
      <c r="G3528" s="1" t="s">
        <v>1920</v>
      </c>
      <c r="H3528" s="1" t="s">
        <v>26712</v>
      </c>
      <c r="I3528" s="3">
        <v>1742388</v>
      </c>
      <c r="J3528" s="1" t="s">
        <v>67</v>
      </c>
      <c r="K3528" s="12"/>
      <c r="L3528" s="1" t="s">
        <v>26713</v>
      </c>
      <c r="M3528" s="1"/>
      <c r="N3528" s="1"/>
      <c r="O3528" s="1" t="s">
        <v>26714</v>
      </c>
      <c r="P3528" s="1" t="s">
        <v>70</v>
      </c>
      <c r="Q3528" s="1" t="s">
        <v>70</v>
      </c>
      <c r="R3528" s="1" t="s">
        <v>1920</v>
      </c>
      <c r="S3528" s="1" t="s">
        <v>26715</v>
      </c>
      <c r="T3528" s="1" t="s">
        <v>26716</v>
      </c>
      <c r="U3528" s="1" t="s">
        <v>22726</v>
      </c>
      <c r="V3528" s="1" t="s">
        <v>639</v>
      </c>
      <c r="W3528" s="1" t="s">
        <v>23043</v>
      </c>
      <c r="X3528" s="1" t="s">
        <v>1920</v>
      </c>
      <c r="Y3528" s="1" t="s">
        <v>2292</v>
      </c>
      <c r="Z3528" s="1" t="s">
        <v>1920</v>
      </c>
      <c r="AA3528" s="1" t="s">
        <v>26717</v>
      </c>
      <c r="AB3528" s="3">
        <v>1</v>
      </c>
      <c r="AC3528" s="3">
        <v>1</v>
      </c>
      <c r="AD3528" s="3">
        <v>1</v>
      </c>
      <c r="AE3528" s="3">
        <v>1</v>
      </c>
      <c r="AF3528" s="3">
        <v>0</v>
      </c>
      <c r="AG3528" s="3">
        <v>0</v>
      </c>
      <c r="AH3528" s="3">
        <v>56.133333333332999</v>
      </c>
      <c r="AI3528" s="3">
        <v>18.283333333333001</v>
      </c>
      <c r="AJ3528" s="1" t="s">
        <v>1920</v>
      </c>
      <c r="AK3528" s="1" t="s">
        <v>26718</v>
      </c>
      <c r="AL3528" s="1"/>
      <c r="AM3528" s="1"/>
      <c r="AN3528" s="1"/>
      <c r="AO3528" s="1"/>
      <c r="AP3528" s="1" t="s">
        <v>1920</v>
      </c>
      <c r="AQ3528" s="1" t="s">
        <v>2292</v>
      </c>
      <c r="AR3528" s="1" t="s">
        <v>947</v>
      </c>
      <c r="AS3528" s="1" t="s">
        <v>26719</v>
      </c>
      <c r="AT3528" s="3"/>
      <c r="AU3528" s="1"/>
      <c r="AV3528" s="1"/>
      <c r="AW3528" s="3"/>
      <c r="AX3528" s="1"/>
      <c r="AY3528" s="1"/>
      <c r="AZ3528" s="1" t="s">
        <v>26720</v>
      </c>
      <c r="BA3528" s="1"/>
      <c r="BB3528">
        <f t="shared" si="81"/>
        <v>6</v>
      </c>
      <c r="BC3528">
        <f t="shared" si="82"/>
        <v>2022</v>
      </c>
    </row>
    <row r="3529" spans="1:55" x14ac:dyDescent="0.25">
      <c r="A3529" s="1" t="s">
        <v>22679</v>
      </c>
      <c r="B3529" s="3">
        <v>70</v>
      </c>
      <c r="C3529" s="1" t="s">
        <v>22679</v>
      </c>
      <c r="D3529" s="3">
        <v>571697</v>
      </c>
      <c r="E3529" s="1" t="s">
        <v>63</v>
      </c>
      <c r="F3529" s="1" t="s">
        <v>25548</v>
      </c>
      <c r="G3529" s="1" t="s">
        <v>1920</v>
      </c>
      <c r="H3529" s="1" t="s">
        <v>26721</v>
      </c>
      <c r="I3529" s="3">
        <v>1742411</v>
      </c>
      <c r="J3529" s="1" t="s">
        <v>67</v>
      </c>
      <c r="K3529" s="12"/>
      <c r="L3529" s="1" t="s">
        <v>22694</v>
      </c>
      <c r="M3529" s="1"/>
      <c r="N3529" s="1"/>
      <c r="O3529" s="1" t="s">
        <v>26722</v>
      </c>
      <c r="P3529" s="1" t="s">
        <v>70</v>
      </c>
      <c r="Q3529" s="1" t="s">
        <v>70</v>
      </c>
      <c r="R3529" s="1" t="s">
        <v>1920</v>
      </c>
      <c r="S3529" s="1" t="s">
        <v>26723</v>
      </c>
      <c r="T3529" s="1" t="s">
        <v>26724</v>
      </c>
      <c r="U3529" s="1" t="s">
        <v>22726</v>
      </c>
      <c r="V3529" s="1" t="s">
        <v>74</v>
      </c>
      <c r="W3529" s="1" t="s">
        <v>22699</v>
      </c>
      <c r="X3529" s="1" t="s">
        <v>1920</v>
      </c>
      <c r="Y3529" s="1" t="s">
        <v>7699</v>
      </c>
      <c r="Z3529" s="1" t="s">
        <v>1920</v>
      </c>
      <c r="AA3529" s="1" t="s">
        <v>26725</v>
      </c>
      <c r="AB3529" s="3">
        <v>1</v>
      </c>
      <c r="AC3529" s="3">
        <v>1</v>
      </c>
      <c r="AD3529" s="3">
        <v>1</v>
      </c>
      <c r="AE3529" s="3">
        <v>1</v>
      </c>
      <c r="AF3529" s="3">
        <v>0</v>
      </c>
      <c r="AG3529" s="3">
        <v>0</v>
      </c>
      <c r="AH3529" s="3">
        <v>20.733333333333</v>
      </c>
      <c r="AI3529" s="3">
        <v>10.7</v>
      </c>
      <c r="AJ3529" s="1" t="s">
        <v>1920</v>
      </c>
      <c r="AK3529" s="1" t="s">
        <v>26726</v>
      </c>
      <c r="AL3529" s="1"/>
      <c r="AM3529" s="1"/>
      <c r="AN3529" s="1"/>
      <c r="AO3529" s="1"/>
      <c r="AP3529" s="1"/>
      <c r="AQ3529" s="1"/>
      <c r="AR3529" s="1"/>
      <c r="AS3529" s="1"/>
      <c r="AT3529" s="3"/>
      <c r="AU3529" s="1"/>
      <c r="AV3529" s="1"/>
      <c r="AW3529" s="3"/>
      <c r="AX3529" s="1"/>
      <c r="AY3529" s="1"/>
      <c r="AZ3529" s="1"/>
      <c r="BA3529" s="1"/>
      <c r="BB3529">
        <f t="shared" si="81"/>
        <v>6</v>
      </c>
      <c r="BC3529">
        <f t="shared" si="82"/>
        <v>2022</v>
      </c>
    </row>
    <row r="3530" spans="1:55" x14ac:dyDescent="0.25">
      <c r="A3530" s="1" t="s">
        <v>22679</v>
      </c>
      <c r="B3530" s="3">
        <v>70</v>
      </c>
      <c r="C3530" s="1" t="s">
        <v>22679</v>
      </c>
      <c r="D3530" s="3">
        <v>573971</v>
      </c>
      <c r="E3530" s="1" t="s">
        <v>63</v>
      </c>
      <c r="F3530" s="1" t="s">
        <v>26727</v>
      </c>
      <c r="G3530" s="1" t="s">
        <v>1920</v>
      </c>
      <c r="H3530" s="1" t="s">
        <v>26728</v>
      </c>
      <c r="I3530" s="3">
        <v>1742489</v>
      </c>
      <c r="J3530" s="1" t="s">
        <v>67</v>
      </c>
      <c r="K3530" s="12"/>
      <c r="L3530" s="1" t="s">
        <v>22694</v>
      </c>
      <c r="M3530" s="1"/>
      <c r="N3530" s="1"/>
      <c r="O3530" s="1" t="s">
        <v>26729</v>
      </c>
      <c r="P3530" s="1" t="s">
        <v>70</v>
      </c>
      <c r="Q3530" s="1" t="s">
        <v>234</v>
      </c>
      <c r="R3530" s="1"/>
      <c r="S3530" s="1"/>
      <c r="T3530" s="1"/>
      <c r="U3530" s="1" t="s">
        <v>22733</v>
      </c>
      <c r="V3530" s="1" t="s">
        <v>74</v>
      </c>
      <c r="W3530" s="1" t="s">
        <v>22781</v>
      </c>
      <c r="X3530" s="1" t="s">
        <v>1920</v>
      </c>
      <c r="Y3530" s="1" t="s">
        <v>6584</v>
      </c>
      <c r="Z3530" s="1" t="s">
        <v>1920</v>
      </c>
      <c r="AA3530" s="1" t="s">
        <v>26730</v>
      </c>
      <c r="AB3530" s="3">
        <v>1</v>
      </c>
      <c r="AC3530" s="3">
        <v>1</v>
      </c>
      <c r="AD3530" s="3">
        <v>0</v>
      </c>
      <c r="AE3530" s="3">
        <v>0</v>
      </c>
      <c r="AF3530" s="3">
        <v>0</v>
      </c>
      <c r="AG3530" s="3">
        <v>0</v>
      </c>
      <c r="AH3530" s="3">
        <v>25.333333333333002</v>
      </c>
      <c r="AI3530" s="3"/>
      <c r="AJ3530" s="1" t="s">
        <v>1920</v>
      </c>
      <c r="AK3530" s="1" t="s">
        <v>26731</v>
      </c>
      <c r="AL3530" s="1"/>
      <c r="AM3530" s="1"/>
      <c r="AN3530" s="1"/>
      <c r="AO3530" s="1"/>
      <c r="AP3530" s="1"/>
      <c r="AQ3530" s="1"/>
      <c r="AR3530" s="1"/>
      <c r="AS3530" s="1"/>
      <c r="AT3530" s="3"/>
      <c r="AU3530" s="1"/>
      <c r="AV3530" s="1"/>
      <c r="AW3530" s="3"/>
      <c r="AX3530" s="1"/>
      <c r="AY3530" s="1"/>
      <c r="AZ3530" s="1"/>
      <c r="BA3530" s="1"/>
      <c r="BB3530">
        <f t="shared" si="81"/>
        <v>6</v>
      </c>
      <c r="BC3530">
        <f t="shared" si="82"/>
        <v>2022</v>
      </c>
    </row>
    <row r="3531" spans="1:55" x14ac:dyDescent="0.25">
      <c r="A3531" s="1" t="s">
        <v>22679</v>
      </c>
      <c r="B3531" s="3">
        <v>70</v>
      </c>
      <c r="C3531" s="1" t="s">
        <v>22679</v>
      </c>
      <c r="D3531" s="3">
        <v>577107</v>
      </c>
      <c r="E3531" s="1" t="s">
        <v>63</v>
      </c>
      <c r="F3531" s="1" t="s">
        <v>26732</v>
      </c>
      <c r="G3531" s="1" t="s">
        <v>1920</v>
      </c>
      <c r="H3531" s="1" t="s">
        <v>26733</v>
      </c>
      <c r="I3531" s="3">
        <v>1742796</v>
      </c>
      <c r="J3531" s="1" t="s">
        <v>67</v>
      </c>
      <c r="K3531" s="12"/>
      <c r="L3531" s="1" t="s">
        <v>22694</v>
      </c>
      <c r="M3531" s="1"/>
      <c r="N3531" s="1"/>
      <c r="O3531" s="1" t="s">
        <v>26734</v>
      </c>
      <c r="P3531" s="1" t="s">
        <v>70</v>
      </c>
      <c r="Q3531" s="1" t="s">
        <v>70</v>
      </c>
      <c r="R3531" s="1" t="s">
        <v>1920</v>
      </c>
      <c r="S3531" s="1" t="s">
        <v>26735</v>
      </c>
      <c r="T3531" s="1" t="s">
        <v>26736</v>
      </c>
      <c r="U3531" s="1" t="s">
        <v>22733</v>
      </c>
      <c r="V3531" s="1" t="s">
        <v>74</v>
      </c>
      <c r="W3531" s="1" t="s">
        <v>22708</v>
      </c>
      <c r="X3531" s="1" t="s">
        <v>1920</v>
      </c>
      <c r="Y3531" s="1" t="s">
        <v>8418</v>
      </c>
      <c r="Z3531" s="1" t="s">
        <v>1920</v>
      </c>
      <c r="AA3531" s="1" t="s">
        <v>1604</v>
      </c>
      <c r="AB3531" s="3">
        <v>1</v>
      </c>
      <c r="AC3531" s="3">
        <v>1</v>
      </c>
      <c r="AD3531" s="3">
        <v>1</v>
      </c>
      <c r="AE3531" s="3">
        <v>1</v>
      </c>
      <c r="AF3531" s="3">
        <v>0</v>
      </c>
      <c r="AG3531" s="3">
        <v>0</v>
      </c>
      <c r="AH3531" s="3">
        <v>32.116666666667001</v>
      </c>
      <c r="AI3531" s="3">
        <v>3.15</v>
      </c>
      <c r="AJ3531" s="1" t="s">
        <v>1920</v>
      </c>
      <c r="AK3531" s="1" t="s">
        <v>26737</v>
      </c>
      <c r="AL3531" s="1"/>
      <c r="AM3531" s="1"/>
      <c r="AN3531" s="1"/>
      <c r="AO3531" s="1"/>
      <c r="AP3531" s="1"/>
      <c r="AQ3531" s="1"/>
      <c r="AR3531" s="1"/>
      <c r="AS3531" s="1"/>
      <c r="AT3531" s="3"/>
      <c r="AU3531" s="1"/>
      <c r="AV3531" s="1"/>
      <c r="AW3531" s="3"/>
      <c r="AX3531" s="1"/>
      <c r="AY3531" s="1"/>
      <c r="AZ3531" s="1" t="s">
        <v>26738</v>
      </c>
      <c r="BA3531" s="1"/>
      <c r="BB3531">
        <f t="shared" si="81"/>
        <v>6</v>
      </c>
      <c r="BC3531">
        <f t="shared" si="82"/>
        <v>2022</v>
      </c>
    </row>
    <row r="3532" spans="1:55" x14ac:dyDescent="0.25">
      <c r="A3532" s="1" t="s">
        <v>22679</v>
      </c>
      <c r="B3532" s="3">
        <v>70</v>
      </c>
      <c r="C3532" s="1" t="s">
        <v>22679</v>
      </c>
      <c r="D3532" s="3">
        <v>578257</v>
      </c>
      <c r="E3532" s="1" t="s">
        <v>63</v>
      </c>
      <c r="F3532" s="1" t="s">
        <v>26739</v>
      </c>
      <c r="G3532" s="1" t="s">
        <v>1920</v>
      </c>
      <c r="H3532" s="1" t="s">
        <v>26740</v>
      </c>
      <c r="I3532" s="3">
        <v>1742882</v>
      </c>
      <c r="J3532" s="1" t="s">
        <v>67</v>
      </c>
      <c r="K3532" s="12"/>
      <c r="L3532" s="1" t="s">
        <v>23078</v>
      </c>
      <c r="M3532" s="1"/>
      <c r="N3532" s="1"/>
      <c r="O3532" s="1" t="s">
        <v>26741</v>
      </c>
      <c r="P3532" s="1" t="s">
        <v>70</v>
      </c>
      <c r="Q3532" s="1" t="s">
        <v>70</v>
      </c>
      <c r="R3532" s="1" t="s">
        <v>1920</v>
      </c>
      <c r="S3532" s="1" t="s">
        <v>26742</v>
      </c>
      <c r="T3532" s="1" t="s">
        <v>26743</v>
      </c>
      <c r="U3532" s="1" t="s">
        <v>22879</v>
      </c>
      <c r="V3532" s="1" t="s">
        <v>639</v>
      </c>
      <c r="W3532" s="1" t="s">
        <v>24099</v>
      </c>
      <c r="X3532" s="1" t="s">
        <v>1943</v>
      </c>
      <c r="Y3532" s="1" t="s">
        <v>14087</v>
      </c>
      <c r="Z3532" s="1" t="s">
        <v>1920</v>
      </c>
      <c r="AA3532" s="1" t="s">
        <v>26744</v>
      </c>
      <c r="AB3532" s="3">
        <v>1</v>
      </c>
      <c r="AC3532" s="3">
        <v>0</v>
      </c>
      <c r="AD3532" s="3">
        <v>1</v>
      </c>
      <c r="AE3532" s="3">
        <v>0</v>
      </c>
      <c r="AF3532" s="3">
        <v>1</v>
      </c>
      <c r="AG3532" s="3">
        <v>0</v>
      </c>
      <c r="AH3532" s="3">
        <v>85.1</v>
      </c>
      <c r="AI3532" s="3">
        <v>26.916666666666998</v>
      </c>
      <c r="AJ3532" s="1" t="s">
        <v>1943</v>
      </c>
      <c r="AK3532" s="1" t="s">
        <v>26745</v>
      </c>
      <c r="AL3532" s="1"/>
      <c r="AM3532" s="1"/>
      <c r="AN3532" s="1"/>
      <c r="AO3532" s="1"/>
      <c r="AP3532" s="1"/>
      <c r="AQ3532" s="1"/>
      <c r="AR3532" s="1"/>
      <c r="AS3532" s="1"/>
      <c r="AT3532" s="3"/>
      <c r="AU3532" s="1"/>
      <c r="AV3532" s="1"/>
      <c r="AW3532" s="3"/>
      <c r="AX3532" s="1"/>
      <c r="AY3532" s="1"/>
      <c r="AZ3532" s="1" t="s">
        <v>26746</v>
      </c>
      <c r="BA3532" s="1"/>
      <c r="BB3532">
        <f t="shared" si="81"/>
        <v>6</v>
      </c>
      <c r="BC3532">
        <f t="shared" si="82"/>
        <v>2022</v>
      </c>
    </row>
    <row r="3533" spans="1:55" x14ac:dyDescent="0.25">
      <c r="A3533" s="1" t="s">
        <v>22679</v>
      </c>
      <c r="B3533" s="3">
        <v>70</v>
      </c>
      <c r="C3533" s="1" t="s">
        <v>22679</v>
      </c>
      <c r="D3533" s="3">
        <v>578259</v>
      </c>
      <c r="E3533" s="1" t="s">
        <v>63</v>
      </c>
      <c r="F3533" s="1" t="s">
        <v>26747</v>
      </c>
      <c r="G3533" s="1" t="s">
        <v>1920</v>
      </c>
      <c r="H3533" s="1" t="s">
        <v>26748</v>
      </c>
      <c r="I3533" s="3">
        <v>1742883</v>
      </c>
      <c r="J3533" s="1" t="s">
        <v>67</v>
      </c>
      <c r="K3533" s="12"/>
      <c r="L3533" s="1" t="s">
        <v>22761</v>
      </c>
      <c r="M3533" s="1"/>
      <c r="N3533" s="1"/>
      <c r="O3533" s="1" t="s">
        <v>26749</v>
      </c>
      <c r="P3533" s="1" t="s">
        <v>70</v>
      </c>
      <c r="Q3533" s="1" t="s">
        <v>70</v>
      </c>
      <c r="R3533" s="1" t="s">
        <v>1920</v>
      </c>
      <c r="S3533" s="1" t="s">
        <v>1834</v>
      </c>
      <c r="T3533" s="1" t="s">
        <v>26750</v>
      </c>
      <c r="U3533" s="1" t="s">
        <v>23163</v>
      </c>
      <c r="V3533" s="1" t="s">
        <v>74</v>
      </c>
      <c r="W3533" s="1" t="s">
        <v>22708</v>
      </c>
      <c r="X3533" s="1" t="s">
        <v>1920</v>
      </c>
      <c r="Y3533" s="1" t="s">
        <v>24977</v>
      </c>
      <c r="Z3533" s="1" t="s">
        <v>1920</v>
      </c>
      <c r="AA3533" s="1" t="s">
        <v>26751</v>
      </c>
      <c r="AB3533" s="3">
        <v>1</v>
      </c>
      <c r="AC3533" s="3">
        <v>1</v>
      </c>
      <c r="AD3533" s="3">
        <v>1</v>
      </c>
      <c r="AE3533" s="3">
        <v>1</v>
      </c>
      <c r="AF3533" s="3">
        <v>0</v>
      </c>
      <c r="AG3533" s="3">
        <v>0</v>
      </c>
      <c r="AH3533" s="3">
        <v>50.566666666666997</v>
      </c>
      <c r="AI3533" s="3">
        <v>4.25</v>
      </c>
      <c r="AJ3533" s="1" t="s">
        <v>1943</v>
      </c>
      <c r="AK3533" s="1" t="s">
        <v>26752</v>
      </c>
      <c r="AL3533" s="1"/>
      <c r="AM3533" s="1"/>
      <c r="AN3533" s="1"/>
      <c r="AO3533" s="1"/>
      <c r="AP3533" s="1"/>
      <c r="AQ3533" s="1"/>
      <c r="AR3533" s="1"/>
      <c r="AS3533" s="1"/>
      <c r="AT3533" s="3"/>
      <c r="AU3533" s="1"/>
      <c r="AV3533" s="1"/>
      <c r="AW3533" s="3"/>
      <c r="AX3533" s="1"/>
      <c r="AY3533" s="1"/>
      <c r="AZ3533" s="1" t="s">
        <v>26753</v>
      </c>
      <c r="BA3533" s="1"/>
      <c r="BB3533">
        <f t="shared" si="81"/>
        <v>6</v>
      </c>
      <c r="BC3533">
        <f t="shared" si="82"/>
        <v>2022</v>
      </c>
    </row>
    <row r="3534" spans="1:55" x14ac:dyDescent="0.25">
      <c r="A3534" s="1" t="s">
        <v>22679</v>
      </c>
      <c r="B3534" s="3">
        <v>70</v>
      </c>
      <c r="C3534" s="1" t="s">
        <v>22679</v>
      </c>
      <c r="D3534" s="3">
        <v>579328</v>
      </c>
      <c r="E3534" s="1" t="s">
        <v>63</v>
      </c>
      <c r="F3534" s="1" t="s">
        <v>26754</v>
      </c>
      <c r="G3534" s="1" t="s">
        <v>1943</v>
      </c>
      <c r="H3534" s="1" t="s">
        <v>8559</v>
      </c>
      <c r="I3534" s="3">
        <v>1742926</v>
      </c>
      <c r="J3534" s="1" t="s">
        <v>67</v>
      </c>
      <c r="K3534" s="12"/>
      <c r="L3534" s="1" t="s">
        <v>22848</v>
      </c>
      <c r="M3534" s="1"/>
      <c r="N3534" s="1"/>
      <c r="O3534" s="1" t="s">
        <v>26755</v>
      </c>
      <c r="P3534" s="1" t="s">
        <v>70</v>
      </c>
      <c r="Q3534" s="1" t="s">
        <v>70</v>
      </c>
      <c r="R3534" s="1" t="s">
        <v>1943</v>
      </c>
      <c r="S3534" s="1" t="s">
        <v>26756</v>
      </c>
      <c r="T3534" s="1" t="s">
        <v>26757</v>
      </c>
      <c r="U3534" s="1" t="s">
        <v>23163</v>
      </c>
      <c r="V3534" s="1" t="s">
        <v>74</v>
      </c>
      <c r="W3534" s="1" t="s">
        <v>24629</v>
      </c>
      <c r="X3534" s="1" t="s">
        <v>1943</v>
      </c>
      <c r="Y3534" s="1" t="s">
        <v>4257</v>
      </c>
      <c r="Z3534" s="1" t="s">
        <v>1943</v>
      </c>
      <c r="AA3534" s="1" t="s">
        <v>26758</v>
      </c>
      <c r="AB3534" s="3">
        <v>1</v>
      </c>
      <c r="AC3534" s="3">
        <v>1</v>
      </c>
      <c r="AD3534" s="3">
        <v>1</v>
      </c>
      <c r="AE3534" s="3">
        <v>1</v>
      </c>
      <c r="AF3534" s="3">
        <v>0</v>
      </c>
      <c r="AG3534" s="3">
        <v>0</v>
      </c>
      <c r="AH3534" s="3">
        <v>44.55</v>
      </c>
      <c r="AI3534" s="3">
        <v>11.5</v>
      </c>
      <c r="AJ3534" s="1" t="s">
        <v>1943</v>
      </c>
      <c r="AK3534" s="1" t="s">
        <v>26759</v>
      </c>
      <c r="AL3534" s="1"/>
      <c r="AM3534" s="1"/>
      <c r="AN3534" s="1"/>
      <c r="AO3534" s="1"/>
      <c r="AP3534" s="1"/>
      <c r="AQ3534" s="1"/>
      <c r="AR3534" s="1"/>
      <c r="AS3534" s="1"/>
      <c r="AT3534" s="3"/>
      <c r="AU3534" s="1"/>
      <c r="AV3534" s="1"/>
      <c r="AW3534" s="3"/>
      <c r="AX3534" s="1"/>
      <c r="AY3534" s="1"/>
      <c r="AZ3534" s="1" t="s">
        <v>26760</v>
      </c>
      <c r="BA3534" s="1"/>
      <c r="BB3534">
        <f t="shared" si="81"/>
        <v>6</v>
      </c>
      <c r="BC3534">
        <f t="shared" si="82"/>
        <v>2022</v>
      </c>
    </row>
    <row r="3535" spans="1:55" x14ac:dyDescent="0.25">
      <c r="A3535" s="1" t="s">
        <v>22679</v>
      </c>
      <c r="B3535" s="3">
        <v>70</v>
      </c>
      <c r="C3535" s="1" t="s">
        <v>22679</v>
      </c>
      <c r="D3535" s="3">
        <v>581755</v>
      </c>
      <c r="E3535" s="1" t="s">
        <v>63</v>
      </c>
      <c r="F3535" s="1" t="s">
        <v>1332</v>
      </c>
      <c r="G3535" s="1" t="s">
        <v>1943</v>
      </c>
      <c r="H3535" s="1" t="s">
        <v>26761</v>
      </c>
      <c r="I3535" s="3">
        <v>1743143</v>
      </c>
      <c r="J3535" s="1" t="s">
        <v>67</v>
      </c>
      <c r="K3535" s="12"/>
      <c r="L3535" s="1" t="s">
        <v>22694</v>
      </c>
      <c r="M3535" s="1"/>
      <c r="N3535" s="1"/>
      <c r="O3535" s="1" t="s">
        <v>26762</v>
      </c>
      <c r="P3535" s="1" t="s">
        <v>70</v>
      </c>
      <c r="Q3535" s="1" t="s">
        <v>70</v>
      </c>
      <c r="R3535" s="1" t="s">
        <v>1943</v>
      </c>
      <c r="S3535" s="1" t="s">
        <v>26763</v>
      </c>
      <c r="T3535" s="1" t="s">
        <v>26764</v>
      </c>
      <c r="U3535" s="1" t="s">
        <v>22765</v>
      </c>
      <c r="V3535" s="1" t="s">
        <v>74</v>
      </c>
      <c r="W3535" s="1" t="s">
        <v>22838</v>
      </c>
      <c r="X3535" s="1" t="s">
        <v>1943</v>
      </c>
      <c r="Y3535" s="1" t="s">
        <v>24580</v>
      </c>
      <c r="Z3535" s="1" t="s">
        <v>1943</v>
      </c>
      <c r="AA3535" s="1" t="s">
        <v>26765</v>
      </c>
      <c r="AB3535" s="3">
        <v>1</v>
      </c>
      <c r="AC3535" s="3">
        <v>1</v>
      </c>
      <c r="AD3535" s="3">
        <v>1</v>
      </c>
      <c r="AE3535" s="3">
        <v>1</v>
      </c>
      <c r="AF3535" s="3">
        <v>0</v>
      </c>
      <c r="AG3535" s="3">
        <v>0</v>
      </c>
      <c r="AH3535" s="3">
        <v>32.533333333332997</v>
      </c>
      <c r="AI3535" s="3">
        <v>4.8499999999999996</v>
      </c>
      <c r="AJ3535" s="1" t="s">
        <v>1943</v>
      </c>
      <c r="AK3535" s="1" t="s">
        <v>26766</v>
      </c>
      <c r="AL3535" s="1"/>
      <c r="AM3535" s="1"/>
      <c r="AN3535" s="1"/>
      <c r="AO3535" s="1"/>
      <c r="AP3535" s="1"/>
      <c r="AQ3535" s="1"/>
      <c r="AR3535" s="1"/>
      <c r="AS3535" s="1"/>
      <c r="AT3535" s="3"/>
      <c r="AU3535" s="1"/>
      <c r="AV3535" s="1"/>
      <c r="AW3535" s="3"/>
      <c r="AX3535" s="1"/>
      <c r="AY3535" s="1"/>
      <c r="AZ3535" s="1" t="s">
        <v>26767</v>
      </c>
      <c r="BA3535" s="1"/>
      <c r="BB3535">
        <f t="shared" si="81"/>
        <v>6</v>
      </c>
      <c r="BC3535">
        <f t="shared" si="82"/>
        <v>2022</v>
      </c>
    </row>
    <row r="3536" spans="1:55" x14ac:dyDescent="0.25">
      <c r="A3536" s="1" t="s">
        <v>22679</v>
      </c>
      <c r="B3536" s="3">
        <v>70</v>
      </c>
      <c r="C3536" s="1" t="s">
        <v>22679</v>
      </c>
      <c r="D3536" s="3">
        <v>582983</v>
      </c>
      <c r="E3536" s="1" t="s">
        <v>63</v>
      </c>
      <c r="F3536" s="1" t="s">
        <v>1332</v>
      </c>
      <c r="G3536" s="1" t="s">
        <v>1943</v>
      </c>
      <c r="H3536" s="1" t="s">
        <v>26768</v>
      </c>
      <c r="I3536" s="3">
        <v>1743490</v>
      </c>
      <c r="J3536" s="1" t="s">
        <v>67</v>
      </c>
      <c r="K3536" s="12"/>
      <c r="L3536" s="1" t="s">
        <v>22682</v>
      </c>
      <c r="M3536" s="1"/>
      <c r="N3536" s="1"/>
      <c r="O3536" s="1" t="s">
        <v>26769</v>
      </c>
      <c r="P3536" s="1" t="s">
        <v>70</v>
      </c>
      <c r="Q3536" s="1" t="s">
        <v>70</v>
      </c>
      <c r="R3536" s="1" t="s">
        <v>1943</v>
      </c>
      <c r="S3536" s="1" t="s">
        <v>26770</v>
      </c>
      <c r="T3536" s="1" t="s">
        <v>26771</v>
      </c>
      <c r="U3536" s="1" t="s">
        <v>22765</v>
      </c>
      <c r="V3536" s="1" t="s">
        <v>74</v>
      </c>
      <c r="W3536" s="1" t="s">
        <v>23297</v>
      </c>
      <c r="X3536" s="1" t="s">
        <v>1943</v>
      </c>
      <c r="Y3536" s="1" t="s">
        <v>1217</v>
      </c>
      <c r="Z3536" s="1" t="s">
        <v>1943</v>
      </c>
      <c r="AA3536" s="1" t="s">
        <v>12590</v>
      </c>
      <c r="AB3536" s="3">
        <v>1</v>
      </c>
      <c r="AC3536" s="3">
        <v>1</v>
      </c>
      <c r="AD3536" s="3">
        <v>1</v>
      </c>
      <c r="AE3536" s="3">
        <v>1</v>
      </c>
      <c r="AF3536" s="3">
        <v>0</v>
      </c>
      <c r="AG3536" s="3">
        <v>0</v>
      </c>
      <c r="AH3536" s="3">
        <v>29.85</v>
      </c>
      <c r="AI3536" s="3">
        <v>5.0333333333330001</v>
      </c>
      <c r="AJ3536" s="1" t="s">
        <v>1943</v>
      </c>
      <c r="AK3536" s="1" t="s">
        <v>26772</v>
      </c>
      <c r="AL3536" s="1"/>
      <c r="AM3536" s="1"/>
      <c r="AN3536" s="1"/>
      <c r="AO3536" s="1"/>
      <c r="AP3536" s="1"/>
      <c r="AQ3536" s="1"/>
      <c r="AR3536" s="1"/>
      <c r="AS3536" s="1"/>
      <c r="AT3536" s="3"/>
      <c r="AU3536" s="1"/>
      <c r="AV3536" s="1"/>
      <c r="AW3536" s="3"/>
      <c r="AX3536" s="1"/>
      <c r="AY3536" s="1"/>
      <c r="AZ3536" s="1" t="s">
        <v>26773</v>
      </c>
      <c r="BA3536" s="1"/>
      <c r="BB3536">
        <f t="shared" si="81"/>
        <v>6</v>
      </c>
      <c r="BC3536">
        <f t="shared" si="82"/>
        <v>2022</v>
      </c>
    </row>
    <row r="3537" spans="1:55" x14ac:dyDescent="0.25">
      <c r="A3537" s="1" t="s">
        <v>22679</v>
      </c>
      <c r="B3537" s="3">
        <v>70</v>
      </c>
      <c r="C3537" s="1" t="s">
        <v>22679</v>
      </c>
      <c r="D3537" s="3">
        <v>583099</v>
      </c>
      <c r="E3537" s="1" t="s">
        <v>63</v>
      </c>
      <c r="F3537" s="1" t="s">
        <v>26774</v>
      </c>
      <c r="G3537" s="1" t="s">
        <v>1943</v>
      </c>
      <c r="H3537" s="1" t="s">
        <v>18346</v>
      </c>
      <c r="I3537" s="3">
        <v>1743490</v>
      </c>
      <c r="J3537" s="1" t="s">
        <v>67</v>
      </c>
      <c r="K3537" s="12"/>
      <c r="L3537" s="1" t="s">
        <v>22682</v>
      </c>
      <c r="M3537" s="1"/>
      <c r="N3537" s="1"/>
      <c r="O3537" s="1" t="s">
        <v>26775</v>
      </c>
      <c r="P3537" s="1" t="s">
        <v>70</v>
      </c>
      <c r="Q3537" s="1" t="s">
        <v>70</v>
      </c>
      <c r="R3537" s="1" t="s">
        <v>1943</v>
      </c>
      <c r="S3537" s="1" t="s">
        <v>26776</v>
      </c>
      <c r="T3537" s="1" t="s">
        <v>26777</v>
      </c>
      <c r="U3537" s="1" t="s">
        <v>22686</v>
      </c>
      <c r="V3537" s="1" t="s">
        <v>74</v>
      </c>
      <c r="W3537" s="1" t="s">
        <v>23297</v>
      </c>
      <c r="X3537" s="1" t="s">
        <v>1943</v>
      </c>
      <c r="Y3537" s="1" t="s">
        <v>1217</v>
      </c>
      <c r="Z3537" s="1" t="s">
        <v>1943</v>
      </c>
      <c r="AA3537" s="1" t="s">
        <v>12590</v>
      </c>
      <c r="AB3537" s="3">
        <v>1</v>
      </c>
      <c r="AC3537" s="3">
        <v>1</v>
      </c>
      <c r="AD3537" s="3">
        <v>1</v>
      </c>
      <c r="AE3537" s="3">
        <v>1</v>
      </c>
      <c r="AF3537" s="3">
        <v>0</v>
      </c>
      <c r="AG3537" s="3">
        <v>0</v>
      </c>
      <c r="AH3537" s="3">
        <v>21.366666666667001</v>
      </c>
      <c r="AI3537" s="3">
        <v>3.7333333333329999</v>
      </c>
      <c r="AJ3537" s="1" t="s">
        <v>1943</v>
      </c>
      <c r="AK3537" s="1" t="s">
        <v>13806</v>
      </c>
      <c r="AL3537" s="1"/>
      <c r="AM3537" s="1"/>
      <c r="AN3537" s="1"/>
      <c r="AO3537" s="1"/>
      <c r="AP3537" s="1"/>
      <c r="AQ3537" s="1"/>
      <c r="AR3537" s="1"/>
      <c r="AS3537" s="1"/>
      <c r="AT3537" s="3"/>
      <c r="AU3537" s="1"/>
      <c r="AV3537" s="1"/>
      <c r="AW3537" s="3"/>
      <c r="AX3537" s="1"/>
      <c r="AY3537" s="1"/>
      <c r="AZ3537" s="1" t="s">
        <v>26773</v>
      </c>
      <c r="BA3537" s="1"/>
      <c r="BB3537">
        <f t="shared" si="81"/>
        <v>6</v>
      </c>
      <c r="BC3537">
        <f t="shared" si="82"/>
        <v>2022</v>
      </c>
    </row>
    <row r="3538" spans="1:55" x14ac:dyDescent="0.25">
      <c r="A3538" s="1" t="s">
        <v>22679</v>
      </c>
      <c r="B3538" s="3">
        <v>70</v>
      </c>
      <c r="C3538" s="1" t="s">
        <v>22679</v>
      </c>
      <c r="D3538" s="3">
        <v>583591</v>
      </c>
      <c r="E3538" s="1" t="s">
        <v>63</v>
      </c>
      <c r="F3538" s="1" t="s">
        <v>1559</v>
      </c>
      <c r="G3538" s="1" t="s">
        <v>1943</v>
      </c>
      <c r="H3538" s="1" t="s">
        <v>12985</v>
      </c>
      <c r="I3538" s="3">
        <v>1743513</v>
      </c>
      <c r="J3538" s="1" t="s">
        <v>67</v>
      </c>
      <c r="K3538" s="12"/>
      <c r="L3538" s="1" t="s">
        <v>22694</v>
      </c>
      <c r="M3538" s="1"/>
      <c r="N3538" s="1"/>
      <c r="O3538" s="1" t="s">
        <v>5872</v>
      </c>
      <c r="P3538" s="1" t="s">
        <v>70</v>
      </c>
      <c r="Q3538" s="1" t="s">
        <v>70</v>
      </c>
      <c r="R3538" s="1" t="s">
        <v>1943</v>
      </c>
      <c r="S3538" s="1" t="s">
        <v>26778</v>
      </c>
      <c r="T3538" s="1" t="s">
        <v>26779</v>
      </c>
      <c r="U3538" s="1" t="s">
        <v>22733</v>
      </c>
      <c r="V3538" s="1" t="s">
        <v>74</v>
      </c>
      <c r="W3538" s="1" t="s">
        <v>22708</v>
      </c>
      <c r="X3538" s="1" t="s">
        <v>1943</v>
      </c>
      <c r="Y3538" s="1" t="s">
        <v>8603</v>
      </c>
      <c r="Z3538" s="1" t="s">
        <v>1943</v>
      </c>
      <c r="AA3538" s="1" t="s">
        <v>26780</v>
      </c>
      <c r="AB3538" s="3">
        <v>1</v>
      </c>
      <c r="AC3538" s="3">
        <v>1</v>
      </c>
      <c r="AD3538" s="3">
        <v>1</v>
      </c>
      <c r="AE3538" s="3">
        <v>1</v>
      </c>
      <c r="AF3538" s="3">
        <v>0</v>
      </c>
      <c r="AG3538" s="3">
        <v>0</v>
      </c>
      <c r="AH3538" s="3">
        <v>0.116666666667</v>
      </c>
      <c r="AI3538" s="3">
        <v>5.65</v>
      </c>
      <c r="AJ3538" s="1" t="s">
        <v>1943</v>
      </c>
      <c r="AK3538" s="1" t="s">
        <v>26781</v>
      </c>
      <c r="AL3538" s="1"/>
      <c r="AM3538" s="1"/>
      <c r="AN3538" s="1"/>
      <c r="AO3538" s="1"/>
      <c r="AP3538" s="1"/>
      <c r="AQ3538" s="1"/>
      <c r="AR3538" s="1"/>
      <c r="AS3538" s="1"/>
      <c r="AT3538" s="3"/>
      <c r="AU3538" s="1"/>
      <c r="AV3538" s="1"/>
      <c r="AW3538" s="3"/>
      <c r="AX3538" s="1"/>
      <c r="AY3538" s="1"/>
      <c r="AZ3538" s="1"/>
      <c r="BA3538" s="1"/>
      <c r="BB3538">
        <f t="shared" si="81"/>
        <v>6</v>
      </c>
      <c r="BC3538">
        <f t="shared" si="82"/>
        <v>2022</v>
      </c>
    </row>
    <row r="3539" spans="1:55" x14ac:dyDescent="0.25">
      <c r="A3539" s="1" t="s">
        <v>22679</v>
      </c>
      <c r="B3539" s="3">
        <v>70</v>
      </c>
      <c r="C3539" s="1" t="s">
        <v>22679</v>
      </c>
      <c r="D3539" s="3">
        <v>584983</v>
      </c>
      <c r="E3539" s="1" t="s">
        <v>63</v>
      </c>
      <c r="F3539" s="1" t="s">
        <v>22692</v>
      </c>
      <c r="G3539" s="1" t="s">
        <v>1943</v>
      </c>
      <c r="H3539" s="1" t="s">
        <v>26782</v>
      </c>
      <c r="I3539" s="3">
        <v>1743660</v>
      </c>
      <c r="J3539" s="1" t="s">
        <v>67</v>
      </c>
      <c r="K3539" s="12"/>
      <c r="L3539" s="1" t="s">
        <v>22694</v>
      </c>
      <c r="M3539" s="1"/>
      <c r="N3539" s="1"/>
      <c r="O3539" s="1" t="s">
        <v>26783</v>
      </c>
      <c r="P3539" s="1" t="s">
        <v>70</v>
      </c>
      <c r="Q3539" s="1" t="s">
        <v>70</v>
      </c>
      <c r="R3539" s="1" t="s">
        <v>1943</v>
      </c>
      <c r="S3539" s="1" t="s">
        <v>26784</v>
      </c>
      <c r="T3539" s="1" t="s">
        <v>26785</v>
      </c>
      <c r="U3539" s="1" t="s">
        <v>22698</v>
      </c>
      <c r="V3539" s="1" t="s">
        <v>74</v>
      </c>
      <c r="W3539" s="1" t="s">
        <v>26030</v>
      </c>
      <c r="X3539" s="1" t="s">
        <v>1943</v>
      </c>
      <c r="Y3539" s="1" t="s">
        <v>13310</v>
      </c>
      <c r="Z3539" s="1" t="s">
        <v>1943</v>
      </c>
      <c r="AA3539" s="1" t="s">
        <v>26786</v>
      </c>
      <c r="AB3539" s="3">
        <v>1</v>
      </c>
      <c r="AC3539" s="3">
        <v>1</v>
      </c>
      <c r="AD3539" s="3">
        <v>1</v>
      </c>
      <c r="AE3539" s="3">
        <v>1</v>
      </c>
      <c r="AF3539" s="3">
        <v>0</v>
      </c>
      <c r="AG3539" s="3">
        <v>0</v>
      </c>
      <c r="AH3539" s="3">
        <v>18.033333333333001</v>
      </c>
      <c r="AI3539" s="3">
        <v>8.0333333333329993</v>
      </c>
      <c r="AJ3539" s="1" t="s">
        <v>1943</v>
      </c>
      <c r="AK3539" s="1" t="s">
        <v>26787</v>
      </c>
      <c r="AL3539" s="1"/>
      <c r="AM3539" s="1"/>
      <c r="AN3539" s="1"/>
      <c r="AO3539" s="1"/>
      <c r="AP3539" s="1"/>
      <c r="AQ3539" s="1"/>
      <c r="AR3539" s="1"/>
      <c r="AS3539" s="1"/>
      <c r="AT3539" s="3"/>
      <c r="AU3539" s="1"/>
      <c r="AV3539" s="1"/>
      <c r="AW3539" s="3"/>
      <c r="AX3539" s="1"/>
      <c r="AY3539" s="1"/>
      <c r="AZ3539" s="1" t="s">
        <v>26788</v>
      </c>
      <c r="BA3539" s="1"/>
      <c r="BB3539">
        <f t="shared" si="81"/>
        <v>6</v>
      </c>
      <c r="BC3539">
        <f t="shared" si="82"/>
        <v>2022</v>
      </c>
    </row>
    <row r="3540" spans="1:55" x14ac:dyDescent="0.25">
      <c r="A3540" s="1" t="s">
        <v>22679</v>
      </c>
      <c r="B3540" s="3">
        <v>70</v>
      </c>
      <c r="C3540" s="1" t="s">
        <v>22679</v>
      </c>
      <c r="D3540" s="3">
        <v>585386</v>
      </c>
      <c r="E3540" s="1" t="s">
        <v>91</v>
      </c>
      <c r="F3540" s="1" t="s">
        <v>25503</v>
      </c>
      <c r="G3540" s="1" t="s">
        <v>1943</v>
      </c>
      <c r="H3540" s="1" t="s">
        <v>20020</v>
      </c>
      <c r="I3540" s="3">
        <v>585386</v>
      </c>
      <c r="J3540" s="1" t="s">
        <v>67</v>
      </c>
      <c r="K3540" s="12"/>
      <c r="L3540" s="1" t="s">
        <v>22694</v>
      </c>
      <c r="M3540" s="1"/>
      <c r="N3540" s="1"/>
      <c r="O3540" s="1" t="s">
        <v>26789</v>
      </c>
      <c r="P3540" s="1" t="s">
        <v>70</v>
      </c>
      <c r="Q3540" s="1" t="s">
        <v>70</v>
      </c>
      <c r="R3540" s="1" t="s">
        <v>1943</v>
      </c>
      <c r="S3540" s="1" t="s">
        <v>26790</v>
      </c>
      <c r="T3540" s="1" t="s">
        <v>26791</v>
      </c>
      <c r="U3540" s="1" t="s">
        <v>26792</v>
      </c>
      <c r="V3540" s="1" t="s">
        <v>74</v>
      </c>
      <c r="W3540" s="1" t="s">
        <v>26030</v>
      </c>
      <c r="X3540" s="1" t="s">
        <v>1943</v>
      </c>
      <c r="Y3540" s="1" t="s">
        <v>1511</v>
      </c>
      <c r="Z3540" s="1" t="s">
        <v>1943</v>
      </c>
      <c r="AA3540" s="1" t="s">
        <v>26793</v>
      </c>
      <c r="AB3540" s="3">
        <v>1</v>
      </c>
      <c r="AC3540" s="3">
        <v>1</v>
      </c>
      <c r="AD3540" s="3">
        <v>1</v>
      </c>
      <c r="AE3540" s="3">
        <v>1</v>
      </c>
      <c r="AF3540" s="3">
        <v>0</v>
      </c>
      <c r="AG3540" s="3">
        <v>0</v>
      </c>
      <c r="AH3540" s="3">
        <v>17.666666666666998</v>
      </c>
      <c r="AI3540" s="3">
        <v>8.4833333333330003</v>
      </c>
      <c r="AJ3540" s="1" t="s">
        <v>1943</v>
      </c>
      <c r="AK3540" s="1" t="s">
        <v>26794</v>
      </c>
      <c r="AL3540" s="1"/>
      <c r="AM3540" s="1"/>
      <c r="AN3540" s="1"/>
      <c r="AO3540" s="1"/>
      <c r="AP3540" s="1"/>
      <c r="AQ3540" s="1"/>
      <c r="AR3540" s="1"/>
      <c r="AS3540" s="1"/>
      <c r="AT3540" s="3"/>
      <c r="AU3540" s="1"/>
      <c r="AV3540" s="1"/>
      <c r="AW3540" s="3"/>
      <c r="AX3540" s="1"/>
      <c r="AY3540" s="1"/>
      <c r="AZ3540" s="1"/>
      <c r="BA3540" s="1"/>
      <c r="BB3540">
        <f t="shared" si="81"/>
        <v>6</v>
      </c>
      <c r="BC3540">
        <f t="shared" si="82"/>
        <v>2022</v>
      </c>
    </row>
    <row r="3541" spans="1:55" x14ac:dyDescent="0.25">
      <c r="A3541" s="1" t="s">
        <v>22679</v>
      </c>
      <c r="B3541" s="3">
        <v>70</v>
      </c>
      <c r="C3541" s="1" t="s">
        <v>22679</v>
      </c>
      <c r="D3541" s="3">
        <v>585583</v>
      </c>
      <c r="E3541" s="1" t="s">
        <v>63</v>
      </c>
      <c r="F3541" s="1" t="s">
        <v>24565</v>
      </c>
      <c r="G3541" s="1" t="s">
        <v>1943</v>
      </c>
      <c r="H3541" s="1" t="s">
        <v>22069</v>
      </c>
      <c r="I3541" s="3">
        <v>1743750</v>
      </c>
      <c r="J3541" s="1" t="s">
        <v>67</v>
      </c>
      <c r="K3541" s="12"/>
      <c r="L3541" s="1" t="s">
        <v>22694</v>
      </c>
      <c r="M3541" s="1"/>
      <c r="N3541" s="1"/>
      <c r="O3541" s="1" t="s">
        <v>26795</v>
      </c>
      <c r="P3541" s="1" t="s">
        <v>70</v>
      </c>
      <c r="Q3541" s="1" t="s">
        <v>70</v>
      </c>
      <c r="R3541" s="1" t="s">
        <v>1943</v>
      </c>
      <c r="S3541" s="1" t="s">
        <v>26796</v>
      </c>
      <c r="T3541" s="1" t="s">
        <v>26797</v>
      </c>
      <c r="U3541" s="1" t="s">
        <v>22733</v>
      </c>
      <c r="V3541" s="1" t="s">
        <v>74</v>
      </c>
      <c r="W3541" s="1" t="s">
        <v>26030</v>
      </c>
      <c r="X3541" s="1" t="s">
        <v>1943</v>
      </c>
      <c r="Y3541" s="1" t="s">
        <v>23381</v>
      </c>
      <c r="Z3541" s="1" t="s">
        <v>1943</v>
      </c>
      <c r="AA3541" s="1" t="s">
        <v>26798</v>
      </c>
      <c r="AB3541" s="3">
        <v>1</v>
      </c>
      <c r="AC3541" s="3">
        <v>1</v>
      </c>
      <c r="AD3541" s="3">
        <v>1</v>
      </c>
      <c r="AE3541" s="3">
        <v>1</v>
      </c>
      <c r="AF3541" s="3">
        <v>0</v>
      </c>
      <c r="AG3541" s="3">
        <v>0</v>
      </c>
      <c r="AH3541" s="3">
        <v>15.016666666667</v>
      </c>
      <c r="AI3541" s="3">
        <v>10.483333333333</v>
      </c>
      <c r="AJ3541" s="1" t="s">
        <v>1943</v>
      </c>
      <c r="AK3541" s="1" t="s">
        <v>26799</v>
      </c>
      <c r="AL3541" s="1"/>
      <c r="AM3541" s="1"/>
      <c r="AN3541" s="1"/>
      <c r="AO3541" s="1"/>
      <c r="AP3541" s="1"/>
      <c r="AQ3541" s="1"/>
      <c r="AR3541" s="1"/>
      <c r="AS3541" s="1"/>
      <c r="AT3541" s="3"/>
      <c r="AU3541" s="1"/>
      <c r="AV3541" s="1"/>
      <c r="AW3541" s="3"/>
      <c r="AX3541" s="1"/>
      <c r="AY3541" s="1"/>
      <c r="AZ3541" s="1"/>
      <c r="BA3541" s="1"/>
      <c r="BB3541">
        <f t="shared" si="81"/>
        <v>6</v>
      </c>
      <c r="BC3541">
        <f t="shared" si="82"/>
        <v>2022</v>
      </c>
    </row>
    <row r="3542" spans="1:55" x14ac:dyDescent="0.25">
      <c r="A3542" s="1" t="s">
        <v>22679</v>
      </c>
      <c r="B3542" s="3">
        <v>70</v>
      </c>
      <c r="C3542" s="1" t="s">
        <v>22679</v>
      </c>
      <c r="D3542" s="3">
        <v>587168</v>
      </c>
      <c r="E3542" s="1" t="s">
        <v>63</v>
      </c>
      <c r="F3542" s="1" t="s">
        <v>26800</v>
      </c>
      <c r="G3542" s="1" t="s">
        <v>1943</v>
      </c>
      <c r="H3542" s="1" t="s">
        <v>26801</v>
      </c>
      <c r="I3542" s="3">
        <v>1743835</v>
      </c>
      <c r="J3542" s="1" t="s">
        <v>67</v>
      </c>
      <c r="K3542" s="12"/>
      <c r="L3542" s="1" t="s">
        <v>23506</v>
      </c>
      <c r="M3542" s="1"/>
      <c r="N3542" s="1"/>
      <c r="O3542" s="1" t="s">
        <v>26802</v>
      </c>
      <c r="P3542" s="1" t="s">
        <v>70</v>
      </c>
      <c r="Q3542" s="1" t="s">
        <v>70</v>
      </c>
      <c r="R3542" s="1" t="s">
        <v>1943</v>
      </c>
      <c r="S3542" s="1" t="s">
        <v>26803</v>
      </c>
      <c r="T3542" s="1" t="s">
        <v>26804</v>
      </c>
      <c r="U3542" s="1" t="s">
        <v>22726</v>
      </c>
      <c r="V3542" s="1" t="s">
        <v>74</v>
      </c>
      <c r="W3542" s="1" t="s">
        <v>24629</v>
      </c>
      <c r="X3542" s="1" t="s">
        <v>1943</v>
      </c>
      <c r="Y3542" s="1" t="s">
        <v>17318</v>
      </c>
      <c r="Z3542" s="1" t="s">
        <v>1943</v>
      </c>
      <c r="AA3542" s="1" t="s">
        <v>26805</v>
      </c>
      <c r="AB3542" s="3">
        <v>1</v>
      </c>
      <c r="AC3542" s="3">
        <v>1</v>
      </c>
      <c r="AD3542" s="3">
        <v>1</v>
      </c>
      <c r="AE3542" s="3">
        <v>1</v>
      </c>
      <c r="AF3542" s="3">
        <v>0</v>
      </c>
      <c r="AG3542" s="3">
        <v>0</v>
      </c>
      <c r="AH3542" s="3">
        <v>32.033333333332997</v>
      </c>
      <c r="AI3542" s="3">
        <v>7.6333333333329998</v>
      </c>
      <c r="AJ3542" s="1" t="s">
        <v>1943</v>
      </c>
      <c r="AK3542" s="1" t="s">
        <v>784</v>
      </c>
      <c r="AL3542" s="1"/>
      <c r="AM3542" s="1"/>
      <c r="AN3542" s="1"/>
      <c r="AO3542" s="1"/>
      <c r="AP3542" s="1"/>
      <c r="AQ3542" s="1"/>
      <c r="AR3542" s="1"/>
      <c r="AS3542" s="1"/>
      <c r="AT3542" s="3"/>
      <c r="AU3542" s="1"/>
      <c r="AV3542" s="1"/>
      <c r="AW3542" s="3"/>
      <c r="AX3542" s="1"/>
      <c r="AY3542" s="1"/>
      <c r="AZ3542" s="1" t="s">
        <v>26806</v>
      </c>
      <c r="BA3542" s="1"/>
      <c r="BB3542">
        <f t="shared" si="81"/>
        <v>6</v>
      </c>
      <c r="BC3542">
        <f t="shared" si="82"/>
        <v>2022</v>
      </c>
    </row>
    <row r="3543" spans="1:55" x14ac:dyDescent="0.25">
      <c r="A3543" s="1" t="s">
        <v>22679</v>
      </c>
      <c r="B3543" s="3">
        <v>70</v>
      </c>
      <c r="C3543" s="1" t="s">
        <v>22679</v>
      </c>
      <c r="D3543" s="3">
        <v>592279</v>
      </c>
      <c r="E3543" s="1" t="s">
        <v>63</v>
      </c>
      <c r="F3543" s="1" t="s">
        <v>26807</v>
      </c>
      <c r="G3543" s="1" t="s">
        <v>1962</v>
      </c>
      <c r="H3543" s="1" t="s">
        <v>26808</v>
      </c>
      <c r="I3543" s="3">
        <v>1744214</v>
      </c>
      <c r="J3543" s="1" t="s">
        <v>67</v>
      </c>
      <c r="K3543" s="12"/>
      <c r="L3543" s="1" t="s">
        <v>23039</v>
      </c>
      <c r="M3543" s="1"/>
      <c r="N3543" s="1"/>
      <c r="O3543" s="1" t="s">
        <v>26809</v>
      </c>
      <c r="P3543" s="1" t="s">
        <v>107</v>
      </c>
      <c r="Q3543" s="1" t="s">
        <v>70</v>
      </c>
      <c r="R3543" s="1" t="s">
        <v>1962</v>
      </c>
      <c r="S3543" s="1" t="s">
        <v>26810</v>
      </c>
      <c r="T3543" s="1" t="s">
        <v>26811</v>
      </c>
      <c r="U3543" s="1" t="s">
        <v>22726</v>
      </c>
      <c r="V3543" s="1" t="s">
        <v>74</v>
      </c>
      <c r="W3543" s="1" t="s">
        <v>23232</v>
      </c>
      <c r="X3543" s="1" t="s">
        <v>1962</v>
      </c>
      <c r="Y3543" s="1" t="s">
        <v>16368</v>
      </c>
      <c r="Z3543" s="1" t="s">
        <v>1962</v>
      </c>
      <c r="AA3543" s="1" t="s">
        <v>26812</v>
      </c>
      <c r="AB3543" s="3">
        <v>1</v>
      </c>
      <c r="AC3543" s="3">
        <v>1</v>
      </c>
      <c r="AD3543" s="3">
        <v>1</v>
      </c>
      <c r="AE3543" s="3">
        <v>1</v>
      </c>
      <c r="AF3543" s="3">
        <v>0</v>
      </c>
      <c r="AG3543" s="3">
        <v>0</v>
      </c>
      <c r="AH3543" s="3">
        <v>28.383333333332999</v>
      </c>
      <c r="AI3543" s="3">
        <v>3.0333333333330001</v>
      </c>
      <c r="AJ3543" s="1"/>
      <c r="AK3543" s="1"/>
      <c r="AL3543" s="1"/>
      <c r="AM3543" s="1"/>
      <c r="AN3543" s="1"/>
      <c r="AO3543" s="1"/>
      <c r="AP3543" s="1"/>
      <c r="AQ3543" s="1"/>
      <c r="AR3543" s="1"/>
      <c r="AS3543" s="1"/>
      <c r="AT3543" s="3"/>
      <c r="AU3543" s="1"/>
      <c r="AV3543" s="1"/>
      <c r="AW3543" s="3"/>
      <c r="AX3543" s="1"/>
      <c r="AY3543" s="1"/>
      <c r="AZ3543" s="1"/>
      <c r="BA3543" s="1"/>
      <c r="BB3543">
        <f t="shared" si="81"/>
        <v>6</v>
      </c>
      <c r="BC3543">
        <f t="shared" si="82"/>
        <v>2022</v>
      </c>
    </row>
    <row r="3544" spans="1:55" x14ac:dyDescent="0.25">
      <c r="A3544" s="1" t="s">
        <v>22679</v>
      </c>
      <c r="B3544" s="3">
        <v>70</v>
      </c>
      <c r="C3544" s="1" t="s">
        <v>22679</v>
      </c>
      <c r="D3544" s="3">
        <v>593916</v>
      </c>
      <c r="E3544" s="1" t="s">
        <v>63</v>
      </c>
      <c r="F3544" s="1" t="s">
        <v>26813</v>
      </c>
      <c r="G3544" s="1" t="s">
        <v>1962</v>
      </c>
      <c r="H3544" s="1" t="s">
        <v>3468</v>
      </c>
      <c r="I3544" s="3">
        <v>1744565</v>
      </c>
      <c r="J3544" s="1" t="s">
        <v>67</v>
      </c>
      <c r="K3544" s="12"/>
      <c r="L3544" s="1" t="s">
        <v>22682</v>
      </c>
      <c r="M3544" s="1"/>
      <c r="N3544" s="1"/>
      <c r="O3544" s="1" t="s">
        <v>26814</v>
      </c>
      <c r="P3544" s="1" t="s">
        <v>70</v>
      </c>
      <c r="Q3544" s="1" t="s">
        <v>70</v>
      </c>
      <c r="R3544" s="1" t="s">
        <v>1962</v>
      </c>
      <c r="S3544" s="1" t="s">
        <v>26815</v>
      </c>
      <c r="T3544" s="1" t="s">
        <v>26816</v>
      </c>
      <c r="U3544" s="1" t="s">
        <v>22686</v>
      </c>
      <c r="V3544" s="1" t="s">
        <v>74</v>
      </c>
      <c r="W3544" s="1" t="s">
        <v>23297</v>
      </c>
      <c r="X3544" s="1" t="s">
        <v>1962</v>
      </c>
      <c r="Y3544" s="1" t="s">
        <v>15495</v>
      </c>
      <c r="Z3544" s="1" t="s">
        <v>1962</v>
      </c>
      <c r="AA3544" s="1" t="s">
        <v>8644</v>
      </c>
      <c r="AB3544" s="3">
        <v>1</v>
      </c>
      <c r="AC3544" s="3">
        <v>1</v>
      </c>
      <c r="AD3544" s="3">
        <v>1</v>
      </c>
      <c r="AE3544" s="3">
        <v>1</v>
      </c>
      <c r="AF3544" s="3">
        <v>0</v>
      </c>
      <c r="AG3544" s="3">
        <v>0</v>
      </c>
      <c r="AH3544" s="3">
        <v>35.200000000000003</v>
      </c>
      <c r="AI3544" s="3">
        <v>3.2166666666669999</v>
      </c>
      <c r="AJ3544" s="1" t="s">
        <v>1962</v>
      </c>
      <c r="AK3544" s="1" t="s">
        <v>26817</v>
      </c>
      <c r="AL3544" s="1"/>
      <c r="AM3544" s="1"/>
      <c r="AN3544" s="1"/>
      <c r="AO3544" s="1"/>
      <c r="AP3544" s="1"/>
      <c r="AQ3544" s="1"/>
      <c r="AR3544" s="1"/>
      <c r="AS3544" s="1"/>
      <c r="AT3544" s="3"/>
      <c r="AU3544" s="1"/>
      <c r="AV3544" s="1"/>
      <c r="AW3544" s="3"/>
      <c r="AX3544" s="1"/>
      <c r="AY3544" s="1"/>
      <c r="AZ3544" s="1" t="s">
        <v>26818</v>
      </c>
      <c r="BA3544" s="1"/>
      <c r="BB3544">
        <f t="shared" si="81"/>
        <v>6</v>
      </c>
      <c r="BC3544">
        <f t="shared" si="82"/>
        <v>2022</v>
      </c>
    </row>
    <row r="3545" spans="1:55" x14ac:dyDescent="0.25">
      <c r="A3545" s="1" t="s">
        <v>22679</v>
      </c>
      <c r="B3545" s="3">
        <v>70</v>
      </c>
      <c r="C3545" s="1" t="s">
        <v>22679</v>
      </c>
      <c r="D3545" s="3">
        <v>594717</v>
      </c>
      <c r="E3545" s="1" t="s">
        <v>63</v>
      </c>
      <c r="F3545" s="1" t="s">
        <v>1332</v>
      </c>
      <c r="G3545" s="1" t="s">
        <v>1962</v>
      </c>
      <c r="H3545" s="1" t="s">
        <v>26819</v>
      </c>
      <c r="I3545" s="3">
        <v>1744627</v>
      </c>
      <c r="J3545" s="1" t="s">
        <v>67</v>
      </c>
      <c r="K3545" s="12"/>
      <c r="L3545" s="1" t="s">
        <v>23121</v>
      </c>
      <c r="M3545" s="1"/>
      <c r="N3545" s="1"/>
      <c r="O3545" s="1" t="s">
        <v>26820</v>
      </c>
      <c r="P3545" s="1" t="s">
        <v>70</v>
      </c>
      <c r="Q3545" s="1" t="s">
        <v>70</v>
      </c>
      <c r="R3545" s="1" t="s">
        <v>1962</v>
      </c>
      <c r="S3545" s="1" t="s">
        <v>15750</v>
      </c>
      <c r="T3545" s="1" t="s">
        <v>26821</v>
      </c>
      <c r="U3545" s="1" t="s">
        <v>22765</v>
      </c>
      <c r="V3545" s="1" t="s">
        <v>74</v>
      </c>
      <c r="W3545" s="1" t="s">
        <v>24629</v>
      </c>
      <c r="X3545" s="1" t="s">
        <v>1962</v>
      </c>
      <c r="Y3545" s="1" t="s">
        <v>76</v>
      </c>
      <c r="Z3545" s="1" t="s">
        <v>1962</v>
      </c>
      <c r="AA3545" s="1" t="s">
        <v>26822</v>
      </c>
      <c r="AB3545" s="3">
        <v>1</v>
      </c>
      <c r="AC3545" s="3">
        <v>1</v>
      </c>
      <c r="AD3545" s="3">
        <v>1</v>
      </c>
      <c r="AE3545" s="3">
        <v>1</v>
      </c>
      <c r="AF3545" s="3">
        <v>0</v>
      </c>
      <c r="AG3545" s="3">
        <v>0</v>
      </c>
      <c r="AH3545" s="3">
        <v>36.016666666667</v>
      </c>
      <c r="AI3545" s="3">
        <v>1.8166666666669999</v>
      </c>
      <c r="AJ3545" s="1" t="s">
        <v>1962</v>
      </c>
      <c r="AK3545" s="1" t="s">
        <v>26823</v>
      </c>
      <c r="AL3545" s="1"/>
      <c r="AM3545" s="1"/>
      <c r="AN3545" s="1"/>
      <c r="AO3545" s="1"/>
      <c r="AP3545" s="1"/>
      <c r="AQ3545" s="1"/>
      <c r="AR3545" s="1"/>
      <c r="AS3545" s="1"/>
      <c r="AT3545" s="3"/>
      <c r="AU3545" s="1"/>
      <c r="AV3545" s="1"/>
      <c r="AW3545" s="3"/>
      <c r="AX3545" s="1"/>
      <c r="AY3545" s="1"/>
      <c r="AZ3545" s="1" t="s">
        <v>26824</v>
      </c>
      <c r="BA3545" s="1"/>
      <c r="BB3545">
        <f t="shared" si="81"/>
        <v>6</v>
      </c>
      <c r="BC3545">
        <f t="shared" si="82"/>
        <v>2022</v>
      </c>
    </row>
    <row r="3546" spans="1:55" x14ac:dyDescent="0.25">
      <c r="A3546" s="1" t="s">
        <v>22679</v>
      </c>
      <c r="B3546" s="3">
        <v>70</v>
      </c>
      <c r="C3546" s="1" t="s">
        <v>22679</v>
      </c>
      <c r="D3546" s="3">
        <v>595954</v>
      </c>
      <c r="E3546" s="1" t="s">
        <v>63</v>
      </c>
      <c r="F3546" s="1" t="s">
        <v>26825</v>
      </c>
      <c r="G3546" s="1" t="s">
        <v>1962</v>
      </c>
      <c r="H3546" s="1" t="s">
        <v>26826</v>
      </c>
      <c r="I3546" s="3">
        <v>1744830</v>
      </c>
      <c r="J3546" s="1" t="s">
        <v>67</v>
      </c>
      <c r="K3546" s="12"/>
      <c r="L3546" s="1" t="s">
        <v>22694</v>
      </c>
      <c r="M3546" s="1"/>
      <c r="N3546" s="1"/>
      <c r="O3546" s="1" t="s">
        <v>26827</v>
      </c>
      <c r="P3546" s="1" t="s">
        <v>70</v>
      </c>
      <c r="Q3546" s="1" t="s">
        <v>70</v>
      </c>
      <c r="R3546" s="1" t="s">
        <v>1962</v>
      </c>
      <c r="S3546" s="1" t="s">
        <v>26828</v>
      </c>
      <c r="T3546" s="1" t="s">
        <v>26829</v>
      </c>
      <c r="U3546" s="1" t="s">
        <v>22733</v>
      </c>
      <c r="V3546" s="1" t="s">
        <v>74</v>
      </c>
      <c r="W3546" s="1" t="s">
        <v>22708</v>
      </c>
      <c r="X3546" s="1" t="s">
        <v>1962</v>
      </c>
      <c r="Y3546" s="1" t="s">
        <v>2762</v>
      </c>
      <c r="Z3546" s="1" t="s">
        <v>1962</v>
      </c>
      <c r="AA3546" s="1" t="s">
        <v>26830</v>
      </c>
      <c r="AB3546" s="3">
        <v>1</v>
      </c>
      <c r="AC3546" s="3">
        <v>1</v>
      </c>
      <c r="AD3546" s="3">
        <v>1</v>
      </c>
      <c r="AE3546" s="3">
        <v>1</v>
      </c>
      <c r="AF3546" s="3">
        <v>0</v>
      </c>
      <c r="AG3546" s="3">
        <v>0</v>
      </c>
      <c r="AH3546" s="3">
        <v>16.333333333333002</v>
      </c>
      <c r="AI3546" s="3">
        <v>5.0166666666669997</v>
      </c>
      <c r="AJ3546" s="1" t="s">
        <v>1962</v>
      </c>
      <c r="AK3546" s="1" t="s">
        <v>26831</v>
      </c>
      <c r="AL3546" s="1"/>
      <c r="AM3546" s="1"/>
      <c r="AN3546" s="1"/>
      <c r="AO3546" s="1"/>
      <c r="AP3546" s="1"/>
      <c r="AQ3546" s="1"/>
      <c r="AR3546" s="1"/>
      <c r="AS3546" s="1"/>
      <c r="AT3546" s="3"/>
      <c r="AU3546" s="1"/>
      <c r="AV3546" s="1"/>
      <c r="AW3546" s="3"/>
      <c r="AX3546" s="1"/>
      <c r="AY3546" s="1"/>
      <c r="AZ3546" s="1"/>
      <c r="BA3546" s="1"/>
      <c r="BB3546">
        <f t="shared" si="81"/>
        <v>6</v>
      </c>
      <c r="BC3546">
        <f t="shared" si="82"/>
        <v>2022</v>
      </c>
    </row>
    <row r="3547" spans="1:55" x14ac:dyDescent="0.25">
      <c r="A3547" s="1" t="s">
        <v>22679</v>
      </c>
      <c r="B3547" s="3">
        <v>70</v>
      </c>
      <c r="C3547" s="1" t="s">
        <v>22679</v>
      </c>
      <c r="D3547" s="3">
        <v>596551</v>
      </c>
      <c r="E3547" s="1" t="s">
        <v>63</v>
      </c>
      <c r="F3547" s="1" t="s">
        <v>22738</v>
      </c>
      <c r="G3547" s="1" t="s">
        <v>1962</v>
      </c>
      <c r="H3547" s="1" t="s">
        <v>2026</v>
      </c>
      <c r="I3547" s="3">
        <v>1744883</v>
      </c>
      <c r="J3547" s="1" t="s">
        <v>67</v>
      </c>
      <c r="K3547" s="12"/>
      <c r="L3547" s="1" t="s">
        <v>22694</v>
      </c>
      <c r="M3547" s="1"/>
      <c r="N3547" s="1"/>
      <c r="O3547" s="1" t="s">
        <v>26832</v>
      </c>
      <c r="P3547" s="1" t="s">
        <v>70</v>
      </c>
      <c r="Q3547" s="1" t="s">
        <v>70</v>
      </c>
      <c r="R3547" s="1" t="s">
        <v>1962</v>
      </c>
      <c r="S3547" s="1" t="s">
        <v>26833</v>
      </c>
      <c r="T3547" s="1" t="s">
        <v>26834</v>
      </c>
      <c r="U3547" s="1" t="s">
        <v>22733</v>
      </c>
      <c r="V3547" s="1" t="s">
        <v>74</v>
      </c>
      <c r="W3547" s="1" t="s">
        <v>22708</v>
      </c>
      <c r="X3547" s="1" t="s">
        <v>1962</v>
      </c>
      <c r="Y3547" s="1" t="s">
        <v>10159</v>
      </c>
      <c r="Z3547" s="1" t="s">
        <v>1962</v>
      </c>
      <c r="AA3547" s="1" t="s">
        <v>11937</v>
      </c>
      <c r="AB3547" s="3">
        <v>1</v>
      </c>
      <c r="AC3547" s="3">
        <v>1</v>
      </c>
      <c r="AD3547" s="3">
        <v>1</v>
      </c>
      <c r="AE3547" s="3">
        <v>1</v>
      </c>
      <c r="AF3547" s="3">
        <v>0</v>
      </c>
      <c r="AG3547" s="3">
        <v>0</v>
      </c>
      <c r="AH3547" s="3">
        <v>22.866666666667001</v>
      </c>
      <c r="AI3547" s="3">
        <v>6.416666666667</v>
      </c>
      <c r="AJ3547" s="1" t="s">
        <v>1962</v>
      </c>
      <c r="AK3547" s="1" t="s">
        <v>26835</v>
      </c>
      <c r="AL3547" s="1"/>
      <c r="AM3547" s="1"/>
      <c r="AN3547" s="1"/>
      <c r="AO3547" s="1"/>
      <c r="AP3547" s="1"/>
      <c r="AQ3547" s="1"/>
      <c r="AR3547" s="1"/>
      <c r="AS3547" s="1"/>
      <c r="AT3547" s="3"/>
      <c r="AU3547" s="1"/>
      <c r="AV3547" s="1"/>
      <c r="AW3547" s="3"/>
      <c r="AX3547" s="1"/>
      <c r="AY3547" s="1"/>
      <c r="AZ3547" s="1"/>
      <c r="BA3547" s="1"/>
      <c r="BB3547">
        <f t="shared" si="81"/>
        <v>6</v>
      </c>
      <c r="BC3547">
        <f t="shared" si="82"/>
        <v>2022</v>
      </c>
    </row>
    <row r="3548" spans="1:55" x14ac:dyDescent="0.25">
      <c r="A3548" s="1" t="s">
        <v>22679</v>
      </c>
      <c r="B3548" s="3">
        <v>70</v>
      </c>
      <c r="C3548" s="1" t="s">
        <v>22679</v>
      </c>
      <c r="D3548" s="3">
        <v>596987</v>
      </c>
      <c r="E3548" s="1" t="s">
        <v>91</v>
      </c>
      <c r="F3548" s="1" t="s">
        <v>26836</v>
      </c>
      <c r="G3548" s="1" t="s">
        <v>1962</v>
      </c>
      <c r="H3548" s="1" t="s">
        <v>26837</v>
      </c>
      <c r="I3548" s="3">
        <v>596987</v>
      </c>
      <c r="J3548" s="1" t="s">
        <v>67</v>
      </c>
      <c r="K3548" s="12"/>
      <c r="L3548" s="1" t="s">
        <v>23121</v>
      </c>
      <c r="M3548" s="1"/>
      <c r="N3548" s="1"/>
      <c r="O3548" s="1" t="s">
        <v>26838</v>
      </c>
      <c r="P3548" s="1" t="s">
        <v>70</v>
      </c>
      <c r="Q3548" s="1" t="s">
        <v>70</v>
      </c>
      <c r="R3548" s="1" t="s">
        <v>1962</v>
      </c>
      <c r="S3548" s="1" t="s">
        <v>26839</v>
      </c>
      <c r="T3548" s="1" t="s">
        <v>26840</v>
      </c>
      <c r="U3548" s="1" t="s">
        <v>23163</v>
      </c>
      <c r="V3548" s="1" t="s">
        <v>74</v>
      </c>
      <c r="W3548" s="1" t="s">
        <v>24629</v>
      </c>
      <c r="X3548" s="1" t="s">
        <v>1962</v>
      </c>
      <c r="Y3548" s="1" t="s">
        <v>10367</v>
      </c>
      <c r="Z3548" s="1" t="s">
        <v>1962</v>
      </c>
      <c r="AA3548" s="1" t="s">
        <v>6189</v>
      </c>
      <c r="AB3548" s="3">
        <v>1</v>
      </c>
      <c r="AC3548" s="3">
        <v>1</v>
      </c>
      <c r="AD3548" s="3">
        <v>1</v>
      </c>
      <c r="AE3548" s="3">
        <v>1</v>
      </c>
      <c r="AF3548" s="3">
        <v>0</v>
      </c>
      <c r="AG3548" s="3">
        <v>0</v>
      </c>
      <c r="AH3548" s="3">
        <v>27.85</v>
      </c>
      <c r="AI3548" s="3">
        <v>5.333333333333</v>
      </c>
      <c r="AJ3548" s="1" t="s">
        <v>1962</v>
      </c>
      <c r="AK3548" s="1" t="s">
        <v>26841</v>
      </c>
      <c r="AL3548" s="1"/>
      <c r="AM3548" s="1"/>
      <c r="AN3548" s="1"/>
      <c r="AO3548" s="1"/>
      <c r="AP3548" s="1"/>
      <c r="AQ3548" s="1"/>
      <c r="AR3548" s="1"/>
      <c r="AS3548" s="1"/>
      <c r="AT3548" s="3"/>
      <c r="AU3548" s="1"/>
      <c r="AV3548" s="1"/>
      <c r="AW3548" s="3"/>
      <c r="AX3548" s="1"/>
      <c r="AY3548" s="1"/>
      <c r="AZ3548" s="1"/>
      <c r="BA3548" s="1"/>
      <c r="BB3548">
        <f t="shared" si="81"/>
        <v>6</v>
      </c>
      <c r="BC3548">
        <f t="shared" si="82"/>
        <v>2022</v>
      </c>
    </row>
    <row r="3549" spans="1:55" x14ac:dyDescent="0.25">
      <c r="A3549" s="1" t="s">
        <v>22679</v>
      </c>
      <c r="B3549" s="3">
        <v>70</v>
      </c>
      <c r="C3549" s="1" t="s">
        <v>22679</v>
      </c>
      <c r="D3549" s="3">
        <v>597576</v>
      </c>
      <c r="E3549" s="1" t="s">
        <v>63</v>
      </c>
      <c r="F3549" s="1" t="s">
        <v>26842</v>
      </c>
      <c r="G3549" s="1" t="s">
        <v>5162</v>
      </c>
      <c r="H3549" s="1" t="s">
        <v>26843</v>
      </c>
      <c r="I3549" s="3">
        <v>1744995</v>
      </c>
      <c r="J3549" s="1" t="s">
        <v>67</v>
      </c>
      <c r="K3549" s="12"/>
      <c r="L3549" s="1" t="s">
        <v>22694</v>
      </c>
      <c r="M3549" s="1"/>
      <c r="N3549" s="1"/>
      <c r="O3549" s="1" t="s">
        <v>26844</v>
      </c>
      <c r="P3549" s="1" t="s">
        <v>70</v>
      </c>
      <c r="Q3549" s="1" t="s">
        <v>70</v>
      </c>
      <c r="R3549" s="1" t="s">
        <v>5162</v>
      </c>
      <c r="S3549" s="1" t="s">
        <v>26845</v>
      </c>
      <c r="T3549" s="1" t="s">
        <v>26846</v>
      </c>
      <c r="U3549" s="1" t="s">
        <v>22733</v>
      </c>
      <c r="V3549" s="1" t="s">
        <v>74</v>
      </c>
      <c r="W3549" s="1" t="s">
        <v>22708</v>
      </c>
      <c r="X3549" s="1" t="s">
        <v>5162</v>
      </c>
      <c r="Y3549" s="1" t="s">
        <v>18887</v>
      </c>
      <c r="Z3549" s="1" t="s">
        <v>5162</v>
      </c>
      <c r="AA3549" s="1" t="s">
        <v>22224</v>
      </c>
      <c r="AB3549" s="3">
        <v>1</v>
      </c>
      <c r="AC3549" s="3">
        <v>1</v>
      </c>
      <c r="AD3549" s="3">
        <v>1</v>
      </c>
      <c r="AE3549" s="3">
        <v>1</v>
      </c>
      <c r="AF3549" s="3">
        <v>0</v>
      </c>
      <c r="AG3549" s="3">
        <v>0</v>
      </c>
      <c r="AH3549" s="3">
        <v>26.766666666667</v>
      </c>
      <c r="AI3549" s="3">
        <v>1.666666666667</v>
      </c>
      <c r="AJ3549" s="1" t="s">
        <v>5162</v>
      </c>
      <c r="AK3549" s="1" t="s">
        <v>26847</v>
      </c>
      <c r="AL3549" s="1"/>
      <c r="AM3549" s="1"/>
      <c r="AN3549" s="1"/>
      <c r="AO3549" s="1"/>
      <c r="AP3549" s="1"/>
      <c r="AQ3549" s="1"/>
      <c r="AR3549" s="1"/>
      <c r="AS3549" s="1"/>
      <c r="AT3549" s="3"/>
      <c r="AU3549" s="1"/>
      <c r="AV3549" s="1"/>
      <c r="AW3549" s="3"/>
      <c r="AX3549" s="1"/>
      <c r="AY3549" s="1"/>
      <c r="AZ3549" s="1" t="s">
        <v>26848</v>
      </c>
      <c r="BA3549" s="1"/>
      <c r="BB3549">
        <f t="shared" si="81"/>
        <v>6</v>
      </c>
      <c r="BC3549">
        <f t="shared" si="82"/>
        <v>2022</v>
      </c>
    </row>
    <row r="3550" spans="1:55" x14ac:dyDescent="0.25">
      <c r="A3550" s="1" t="s">
        <v>22679</v>
      </c>
      <c r="B3550" s="3">
        <v>70</v>
      </c>
      <c r="C3550" s="1" t="s">
        <v>22679</v>
      </c>
      <c r="D3550" s="3">
        <v>604087</v>
      </c>
      <c r="E3550" s="1" t="s">
        <v>91</v>
      </c>
      <c r="F3550" s="1" t="s">
        <v>26849</v>
      </c>
      <c r="G3550" s="1" t="s">
        <v>5162</v>
      </c>
      <c r="H3550" s="1" t="s">
        <v>6000</v>
      </c>
      <c r="I3550" s="3">
        <v>604087</v>
      </c>
      <c r="J3550" s="1" t="s">
        <v>67</v>
      </c>
      <c r="K3550" s="12"/>
      <c r="L3550" s="1" t="s">
        <v>22694</v>
      </c>
      <c r="M3550" s="1"/>
      <c r="N3550" s="1"/>
      <c r="O3550" s="1" t="s">
        <v>26850</v>
      </c>
      <c r="P3550" s="1" t="s">
        <v>70</v>
      </c>
      <c r="Q3550" s="1" t="s">
        <v>70</v>
      </c>
      <c r="R3550" s="1" t="s">
        <v>5162</v>
      </c>
      <c r="S3550" s="1" t="s">
        <v>25043</v>
      </c>
      <c r="T3550" s="1" t="s">
        <v>26851</v>
      </c>
      <c r="U3550" s="1" t="s">
        <v>22733</v>
      </c>
      <c r="V3550" s="1" t="s">
        <v>74</v>
      </c>
      <c r="W3550" s="1" t="s">
        <v>25660</v>
      </c>
      <c r="X3550" s="1" t="s">
        <v>5162</v>
      </c>
      <c r="Y3550" s="1" t="s">
        <v>4800</v>
      </c>
      <c r="Z3550" s="1" t="s">
        <v>5162</v>
      </c>
      <c r="AA3550" s="1" t="s">
        <v>25309</v>
      </c>
      <c r="AB3550" s="3">
        <v>1</v>
      </c>
      <c r="AC3550" s="3">
        <v>1</v>
      </c>
      <c r="AD3550" s="3">
        <v>1</v>
      </c>
      <c r="AE3550" s="3">
        <v>1</v>
      </c>
      <c r="AF3550" s="3">
        <v>0</v>
      </c>
      <c r="AG3550" s="3">
        <v>0</v>
      </c>
      <c r="AH3550" s="3">
        <v>30.433333333333</v>
      </c>
      <c r="AI3550" s="3">
        <v>5.3666666666670002</v>
      </c>
      <c r="AJ3550" s="1" t="s">
        <v>5162</v>
      </c>
      <c r="AK3550" s="1" t="s">
        <v>4629</v>
      </c>
      <c r="AL3550" s="1"/>
      <c r="AM3550" s="1"/>
      <c r="AN3550" s="1"/>
      <c r="AO3550" s="1"/>
      <c r="AP3550" s="1"/>
      <c r="AQ3550" s="1"/>
      <c r="AR3550" s="1"/>
      <c r="AS3550" s="1"/>
      <c r="AT3550" s="3"/>
      <c r="AU3550" s="1"/>
      <c r="AV3550" s="1"/>
      <c r="AW3550" s="3"/>
      <c r="AX3550" s="1"/>
      <c r="AY3550" s="1"/>
      <c r="AZ3550" s="1"/>
      <c r="BA3550" s="1" t="s">
        <v>26852</v>
      </c>
      <c r="BB3550">
        <f t="shared" si="81"/>
        <v>6</v>
      </c>
      <c r="BC3550">
        <f t="shared" si="82"/>
        <v>2022</v>
      </c>
    </row>
    <row r="3551" spans="1:55" x14ac:dyDescent="0.25">
      <c r="A3551" s="1" t="s">
        <v>22679</v>
      </c>
      <c r="B3551" s="3">
        <v>70</v>
      </c>
      <c r="C3551" s="1" t="s">
        <v>22679</v>
      </c>
      <c r="D3551" s="3">
        <v>604159</v>
      </c>
      <c r="E3551" s="1" t="s">
        <v>63</v>
      </c>
      <c r="F3551" s="1" t="s">
        <v>1332</v>
      </c>
      <c r="G3551" s="1" t="s">
        <v>5162</v>
      </c>
      <c r="H3551" s="1" t="s">
        <v>26853</v>
      </c>
      <c r="I3551" s="3">
        <v>1745645</v>
      </c>
      <c r="J3551" s="1" t="s">
        <v>67</v>
      </c>
      <c r="K3551" s="12"/>
      <c r="L3551" s="1" t="s">
        <v>22801</v>
      </c>
      <c r="M3551" s="1"/>
      <c r="N3551" s="1"/>
      <c r="O3551" s="1" t="s">
        <v>26854</v>
      </c>
      <c r="P3551" s="1" t="s">
        <v>70</v>
      </c>
      <c r="Q3551" s="1" t="s">
        <v>70</v>
      </c>
      <c r="R3551" s="1" t="s">
        <v>5162</v>
      </c>
      <c r="S3551" s="1" t="s">
        <v>26855</v>
      </c>
      <c r="T3551" s="1" t="s">
        <v>26856</v>
      </c>
      <c r="U3551" s="1" t="s">
        <v>22765</v>
      </c>
      <c r="V3551" s="1" t="s">
        <v>74</v>
      </c>
      <c r="W3551" s="1" t="s">
        <v>22718</v>
      </c>
      <c r="X3551" s="1" t="s">
        <v>5162</v>
      </c>
      <c r="Y3551" s="1" t="s">
        <v>3982</v>
      </c>
      <c r="Z3551" s="1" t="s">
        <v>5162</v>
      </c>
      <c r="AA3551" s="1" t="s">
        <v>3210</v>
      </c>
      <c r="AB3551" s="3">
        <v>1</v>
      </c>
      <c r="AC3551" s="3">
        <v>1</v>
      </c>
      <c r="AD3551" s="3">
        <v>1</v>
      </c>
      <c r="AE3551" s="3">
        <v>1</v>
      </c>
      <c r="AF3551" s="3">
        <v>0</v>
      </c>
      <c r="AG3551" s="3">
        <v>0</v>
      </c>
      <c r="AH3551" s="3">
        <v>32.299999999999997</v>
      </c>
      <c r="AI3551" s="3">
        <v>6.2</v>
      </c>
      <c r="AJ3551" s="1" t="s">
        <v>5162</v>
      </c>
      <c r="AK3551" s="1" t="s">
        <v>26857</v>
      </c>
      <c r="AL3551" s="1"/>
      <c r="AM3551" s="1"/>
      <c r="AN3551" s="1"/>
      <c r="AO3551" s="1"/>
      <c r="AP3551" s="1"/>
      <c r="AQ3551" s="1"/>
      <c r="AR3551" s="1"/>
      <c r="AS3551" s="1"/>
      <c r="AT3551" s="3"/>
      <c r="AU3551" s="1"/>
      <c r="AV3551" s="1"/>
      <c r="AW3551" s="3"/>
      <c r="AX3551" s="1"/>
      <c r="AY3551" s="1"/>
      <c r="AZ3551" s="1" t="s">
        <v>26858</v>
      </c>
      <c r="BA3551" s="1"/>
      <c r="BB3551">
        <f t="shared" si="81"/>
        <v>6</v>
      </c>
      <c r="BC3551">
        <f t="shared" si="82"/>
        <v>2022</v>
      </c>
    </row>
    <row r="3552" spans="1:55" x14ac:dyDescent="0.25">
      <c r="A3552" s="1" t="s">
        <v>22679</v>
      </c>
      <c r="B3552" s="3">
        <v>70</v>
      </c>
      <c r="C3552" s="1" t="s">
        <v>22679</v>
      </c>
      <c r="D3552" s="3">
        <v>604160</v>
      </c>
      <c r="E3552" s="1" t="s">
        <v>63</v>
      </c>
      <c r="F3552" s="1" t="s">
        <v>26859</v>
      </c>
      <c r="G3552" s="1" t="s">
        <v>5162</v>
      </c>
      <c r="H3552" s="1" t="s">
        <v>26860</v>
      </c>
      <c r="I3552" s="3">
        <v>1745645</v>
      </c>
      <c r="J3552" s="1" t="s">
        <v>67</v>
      </c>
      <c r="K3552" s="12"/>
      <c r="L3552" s="1" t="s">
        <v>22801</v>
      </c>
      <c r="M3552" s="1"/>
      <c r="N3552" s="1"/>
      <c r="O3552" s="1" t="s">
        <v>26861</v>
      </c>
      <c r="P3552" s="1" t="s">
        <v>70</v>
      </c>
      <c r="Q3552" s="1" t="s">
        <v>70</v>
      </c>
      <c r="R3552" s="1" t="s">
        <v>5162</v>
      </c>
      <c r="S3552" s="1" t="s">
        <v>26862</v>
      </c>
      <c r="T3552" s="1" t="s">
        <v>26863</v>
      </c>
      <c r="U3552" s="1" t="s">
        <v>23082</v>
      </c>
      <c r="V3552" s="1" t="s">
        <v>74</v>
      </c>
      <c r="W3552" s="1" t="s">
        <v>22718</v>
      </c>
      <c r="X3552" s="1" t="s">
        <v>5162</v>
      </c>
      <c r="Y3552" s="1" t="s">
        <v>3982</v>
      </c>
      <c r="Z3552" s="1" t="s">
        <v>5162</v>
      </c>
      <c r="AA3552" s="1" t="s">
        <v>3210</v>
      </c>
      <c r="AB3552" s="3">
        <v>1</v>
      </c>
      <c r="AC3552" s="3">
        <v>1</v>
      </c>
      <c r="AD3552" s="3">
        <v>1</v>
      </c>
      <c r="AE3552" s="3">
        <v>1</v>
      </c>
      <c r="AF3552" s="3">
        <v>0</v>
      </c>
      <c r="AG3552" s="3">
        <v>0</v>
      </c>
      <c r="AH3552" s="3">
        <v>32.200000000000003</v>
      </c>
      <c r="AI3552" s="3">
        <v>6.7166666666669999</v>
      </c>
      <c r="AJ3552" s="1" t="s">
        <v>5162</v>
      </c>
      <c r="AK3552" s="1" t="s">
        <v>16695</v>
      </c>
      <c r="AL3552" s="1"/>
      <c r="AM3552" s="1"/>
      <c r="AN3552" s="1"/>
      <c r="AO3552" s="1"/>
      <c r="AP3552" s="1"/>
      <c r="AQ3552" s="1"/>
      <c r="AR3552" s="1"/>
      <c r="AS3552" s="1"/>
      <c r="AT3552" s="3"/>
      <c r="AU3552" s="1"/>
      <c r="AV3552" s="1"/>
      <c r="AW3552" s="3"/>
      <c r="AX3552" s="1"/>
      <c r="AY3552" s="1"/>
      <c r="AZ3552" s="1" t="s">
        <v>26858</v>
      </c>
      <c r="BA3552" s="1"/>
      <c r="BB3552">
        <f t="shared" si="81"/>
        <v>6</v>
      </c>
      <c r="BC3552">
        <f t="shared" si="82"/>
        <v>2022</v>
      </c>
    </row>
    <row r="3553" spans="1:55" x14ac:dyDescent="0.25">
      <c r="A3553" s="1" t="s">
        <v>22679</v>
      </c>
      <c r="B3553" s="3">
        <v>70</v>
      </c>
      <c r="C3553" s="1" t="s">
        <v>22679</v>
      </c>
      <c r="D3553" s="3">
        <v>606626</v>
      </c>
      <c r="E3553" s="1" t="s">
        <v>91</v>
      </c>
      <c r="F3553" s="1" t="s">
        <v>23236</v>
      </c>
      <c r="G3553" s="1" t="s">
        <v>5162</v>
      </c>
      <c r="H3553" s="1" t="s">
        <v>26864</v>
      </c>
      <c r="I3553" s="3">
        <v>606626</v>
      </c>
      <c r="J3553" s="1" t="s">
        <v>67</v>
      </c>
      <c r="K3553" s="12"/>
      <c r="L3553" s="1" t="s">
        <v>26865</v>
      </c>
      <c r="M3553" s="1"/>
      <c r="N3553" s="1"/>
      <c r="O3553" s="1" t="s">
        <v>26866</v>
      </c>
      <c r="P3553" s="1" t="s">
        <v>70</v>
      </c>
      <c r="Q3553" s="1" t="s">
        <v>70</v>
      </c>
      <c r="R3553" s="1" t="s">
        <v>5162</v>
      </c>
      <c r="S3553" s="1" t="s">
        <v>23749</v>
      </c>
      <c r="T3553" s="1" t="s">
        <v>26867</v>
      </c>
      <c r="U3553" s="1" t="s">
        <v>22726</v>
      </c>
      <c r="V3553" s="1" t="s">
        <v>74</v>
      </c>
      <c r="W3553" s="1" t="s">
        <v>26030</v>
      </c>
      <c r="X3553" s="1" t="s">
        <v>5162</v>
      </c>
      <c r="Y3553" s="1" t="s">
        <v>1606</v>
      </c>
      <c r="Z3553" s="1" t="s">
        <v>5162</v>
      </c>
      <c r="AA3553" s="1" t="s">
        <v>26868</v>
      </c>
      <c r="AB3553" s="3">
        <v>1</v>
      </c>
      <c r="AC3553" s="3">
        <v>1</v>
      </c>
      <c r="AD3553" s="3">
        <v>1</v>
      </c>
      <c r="AE3553" s="3">
        <v>1</v>
      </c>
      <c r="AF3553" s="3">
        <v>0</v>
      </c>
      <c r="AG3553" s="3">
        <v>0</v>
      </c>
      <c r="AH3553" s="3">
        <v>25.616666666667001</v>
      </c>
      <c r="AI3553" s="3">
        <v>6.9833333333330003</v>
      </c>
      <c r="AJ3553" s="1" t="s">
        <v>5162</v>
      </c>
      <c r="AK3553" s="1" t="s">
        <v>26869</v>
      </c>
      <c r="AL3553" s="1"/>
      <c r="AM3553" s="1"/>
      <c r="AN3553" s="1"/>
      <c r="AO3553" s="1"/>
      <c r="AP3553" s="1"/>
      <c r="AQ3553" s="1"/>
      <c r="AR3553" s="1"/>
      <c r="AS3553" s="1"/>
      <c r="AT3553" s="3"/>
      <c r="AU3553" s="1"/>
      <c r="AV3553" s="1"/>
      <c r="AW3553" s="3"/>
      <c r="AX3553" s="1"/>
      <c r="AY3553" s="1"/>
      <c r="AZ3553" s="1"/>
      <c r="BA3553" s="1" t="s">
        <v>26870</v>
      </c>
      <c r="BB3553">
        <f t="shared" si="81"/>
        <v>6</v>
      </c>
      <c r="BC3553">
        <f t="shared" si="82"/>
        <v>2022</v>
      </c>
    </row>
    <row r="3554" spans="1:55" x14ac:dyDescent="0.25">
      <c r="A3554" s="1" t="s">
        <v>22679</v>
      </c>
      <c r="B3554" s="3">
        <v>70</v>
      </c>
      <c r="C3554" s="1" t="s">
        <v>22679</v>
      </c>
      <c r="D3554" s="3">
        <v>607348</v>
      </c>
      <c r="E3554" s="1" t="s">
        <v>91</v>
      </c>
      <c r="F3554" s="1" t="s">
        <v>26871</v>
      </c>
      <c r="G3554" s="1" t="s">
        <v>1978</v>
      </c>
      <c r="H3554" s="1" t="s">
        <v>26872</v>
      </c>
      <c r="I3554" s="3">
        <v>607348</v>
      </c>
      <c r="J3554" s="1" t="s">
        <v>67</v>
      </c>
      <c r="K3554" s="12"/>
      <c r="L3554" s="1" t="s">
        <v>22694</v>
      </c>
      <c r="M3554" s="1"/>
      <c r="N3554" s="1"/>
      <c r="O3554" s="1" t="s">
        <v>26873</v>
      </c>
      <c r="P3554" s="1" t="s">
        <v>70</v>
      </c>
      <c r="Q3554" s="1" t="s">
        <v>70</v>
      </c>
      <c r="R3554" s="1" t="s">
        <v>1978</v>
      </c>
      <c r="S3554" s="1" t="s">
        <v>26874</v>
      </c>
      <c r="T3554" s="1" t="s">
        <v>26875</v>
      </c>
      <c r="U3554" s="1" t="s">
        <v>23163</v>
      </c>
      <c r="V3554" s="1" t="s">
        <v>2229</v>
      </c>
      <c r="W3554" s="1" t="s">
        <v>22796</v>
      </c>
      <c r="X3554" s="1" t="s">
        <v>1978</v>
      </c>
      <c r="Y3554" s="1" t="s">
        <v>26876</v>
      </c>
      <c r="Z3554" s="1" t="s">
        <v>1978</v>
      </c>
      <c r="AA3554" s="1" t="s">
        <v>26877</v>
      </c>
      <c r="AB3554" s="3">
        <v>1</v>
      </c>
      <c r="AC3554" s="3">
        <v>1</v>
      </c>
      <c r="AD3554" s="3">
        <v>1</v>
      </c>
      <c r="AE3554" s="3">
        <v>1</v>
      </c>
      <c r="AF3554" s="3">
        <v>0</v>
      </c>
      <c r="AG3554" s="3">
        <v>0</v>
      </c>
      <c r="AH3554" s="3">
        <v>48.1</v>
      </c>
      <c r="AI3554" s="3">
        <v>9.8666666666669993</v>
      </c>
      <c r="AJ3554" s="1" t="s">
        <v>1978</v>
      </c>
      <c r="AK3554" s="1" t="s">
        <v>26878</v>
      </c>
      <c r="AL3554" s="1"/>
      <c r="AM3554" s="1"/>
      <c r="AN3554" s="1"/>
      <c r="AO3554" s="1"/>
      <c r="AP3554" s="1"/>
      <c r="AQ3554" s="1"/>
      <c r="AR3554" s="1"/>
      <c r="AS3554" s="1"/>
      <c r="AT3554" s="3"/>
      <c r="AU3554" s="1"/>
      <c r="AV3554" s="1"/>
      <c r="AW3554" s="3"/>
      <c r="AX3554" s="1"/>
      <c r="AY3554" s="1"/>
      <c r="AZ3554" s="1"/>
      <c r="BA3554" s="1" t="s">
        <v>26879</v>
      </c>
      <c r="BB3554">
        <f t="shared" si="81"/>
        <v>6</v>
      </c>
      <c r="BC3554">
        <f t="shared" si="82"/>
        <v>2022</v>
      </c>
    </row>
    <row r="3555" spans="1:55" x14ac:dyDescent="0.25">
      <c r="A3555" s="1" t="s">
        <v>22679</v>
      </c>
      <c r="B3555" s="3">
        <v>70</v>
      </c>
      <c r="C3555" s="1" t="s">
        <v>22679</v>
      </c>
      <c r="D3555" s="3">
        <v>607373</v>
      </c>
      <c r="E3555" s="1" t="s">
        <v>63</v>
      </c>
      <c r="F3555" s="1" t="s">
        <v>832</v>
      </c>
      <c r="G3555" s="1" t="s">
        <v>1978</v>
      </c>
      <c r="H3555" s="1" t="s">
        <v>26880</v>
      </c>
      <c r="I3555" s="3">
        <v>1746022</v>
      </c>
      <c r="J3555" s="1" t="s">
        <v>67</v>
      </c>
      <c r="K3555" s="12"/>
      <c r="L3555" s="1" t="s">
        <v>22694</v>
      </c>
      <c r="M3555" s="1"/>
      <c r="N3555" s="1"/>
      <c r="O3555" s="1" t="s">
        <v>26881</v>
      </c>
      <c r="P3555" s="1" t="s">
        <v>70</v>
      </c>
      <c r="Q3555" s="1" t="s">
        <v>70</v>
      </c>
      <c r="R3555" s="1" t="s">
        <v>1978</v>
      </c>
      <c r="S3555" s="1" t="s">
        <v>26882</v>
      </c>
      <c r="T3555" s="1" t="s">
        <v>26883</v>
      </c>
      <c r="U3555" s="1" t="s">
        <v>22698</v>
      </c>
      <c r="V3555" s="1" t="s">
        <v>639</v>
      </c>
      <c r="W3555" s="1" t="s">
        <v>24172</v>
      </c>
      <c r="X3555" s="1" t="s">
        <v>1978</v>
      </c>
      <c r="Y3555" s="1" t="s">
        <v>26884</v>
      </c>
      <c r="Z3555" s="1" t="s">
        <v>1978</v>
      </c>
      <c r="AA3555" s="1" t="s">
        <v>26885</v>
      </c>
      <c r="AB3555" s="3">
        <v>1</v>
      </c>
      <c r="AC3555" s="3">
        <v>1</v>
      </c>
      <c r="AD3555" s="3">
        <v>1</v>
      </c>
      <c r="AE3555" s="3">
        <v>1</v>
      </c>
      <c r="AF3555" s="3">
        <v>0</v>
      </c>
      <c r="AG3555" s="3">
        <v>0</v>
      </c>
      <c r="AH3555" s="3">
        <v>39.566666666666997</v>
      </c>
      <c r="AI3555" s="3">
        <v>5.8833333333329998</v>
      </c>
      <c r="AJ3555" s="1" t="s">
        <v>1978</v>
      </c>
      <c r="AK3555" s="1" t="s">
        <v>26886</v>
      </c>
      <c r="AL3555" s="1"/>
      <c r="AM3555" s="1"/>
      <c r="AN3555" s="1"/>
      <c r="AO3555" s="1"/>
      <c r="AP3555" s="1"/>
      <c r="AQ3555" s="1"/>
      <c r="AR3555" s="1"/>
      <c r="AS3555" s="1"/>
      <c r="AT3555" s="3"/>
      <c r="AU3555" s="1"/>
      <c r="AV3555" s="1"/>
      <c r="AW3555" s="3"/>
      <c r="AX3555" s="1"/>
      <c r="AY3555" s="1"/>
      <c r="AZ3555" s="1" t="s">
        <v>26887</v>
      </c>
      <c r="BA3555" s="1"/>
      <c r="BB3555">
        <f t="shared" si="81"/>
        <v>6</v>
      </c>
      <c r="BC3555">
        <f t="shared" si="82"/>
        <v>2022</v>
      </c>
    </row>
    <row r="3556" spans="1:55" x14ac:dyDescent="0.25">
      <c r="A3556" s="1" t="s">
        <v>22679</v>
      </c>
      <c r="B3556" s="3">
        <v>70</v>
      </c>
      <c r="C3556" s="1" t="s">
        <v>22679</v>
      </c>
      <c r="D3556" s="3">
        <v>608158</v>
      </c>
      <c r="E3556" s="1" t="s">
        <v>63</v>
      </c>
      <c r="F3556" s="1" t="s">
        <v>26888</v>
      </c>
      <c r="G3556" s="1" t="s">
        <v>1978</v>
      </c>
      <c r="H3556" s="1" t="s">
        <v>26889</v>
      </c>
      <c r="I3556" s="3">
        <v>1746100</v>
      </c>
      <c r="J3556" s="1" t="s">
        <v>67</v>
      </c>
      <c r="K3556" s="12"/>
      <c r="L3556" s="1" t="s">
        <v>23506</v>
      </c>
      <c r="M3556" s="1"/>
      <c r="N3556" s="1"/>
      <c r="O3556" s="1" t="s">
        <v>26890</v>
      </c>
      <c r="P3556" s="1" t="s">
        <v>70</v>
      </c>
      <c r="Q3556" s="1" t="s">
        <v>70</v>
      </c>
      <c r="R3556" s="1" t="s">
        <v>1978</v>
      </c>
      <c r="S3556" s="1" t="s">
        <v>26891</v>
      </c>
      <c r="T3556" s="1" t="s">
        <v>26892</v>
      </c>
      <c r="U3556" s="1" t="s">
        <v>22726</v>
      </c>
      <c r="V3556" s="1" t="s">
        <v>74</v>
      </c>
      <c r="W3556" s="1" t="s">
        <v>22718</v>
      </c>
      <c r="X3556" s="1" t="s">
        <v>1978</v>
      </c>
      <c r="Y3556" s="1" t="s">
        <v>26893</v>
      </c>
      <c r="Z3556" s="1" t="s">
        <v>1978</v>
      </c>
      <c r="AA3556" s="1" t="s">
        <v>26894</v>
      </c>
      <c r="AB3556" s="3">
        <v>1</v>
      </c>
      <c r="AC3556" s="3">
        <v>1</v>
      </c>
      <c r="AD3556" s="3">
        <v>1</v>
      </c>
      <c r="AE3556" s="3">
        <v>1</v>
      </c>
      <c r="AF3556" s="3">
        <v>0</v>
      </c>
      <c r="AG3556" s="3">
        <v>0</v>
      </c>
      <c r="AH3556" s="3">
        <v>27.8</v>
      </c>
      <c r="AI3556" s="3">
        <v>4.5999999999999996</v>
      </c>
      <c r="AJ3556" s="1" t="s">
        <v>1978</v>
      </c>
      <c r="AK3556" s="1" t="s">
        <v>26895</v>
      </c>
      <c r="AL3556" s="1"/>
      <c r="AM3556" s="1"/>
      <c r="AN3556" s="1"/>
      <c r="AO3556" s="1"/>
      <c r="AP3556" s="1"/>
      <c r="AQ3556" s="1"/>
      <c r="AR3556" s="1"/>
      <c r="AS3556" s="1"/>
      <c r="AT3556" s="3"/>
      <c r="AU3556" s="1"/>
      <c r="AV3556" s="1"/>
      <c r="AW3556" s="3"/>
      <c r="AX3556" s="1"/>
      <c r="AY3556" s="1"/>
      <c r="AZ3556" s="1" t="s">
        <v>26896</v>
      </c>
      <c r="BA3556" s="1"/>
      <c r="BB3556">
        <f t="shared" si="81"/>
        <v>6</v>
      </c>
      <c r="BC3556">
        <f t="shared" si="82"/>
        <v>2022</v>
      </c>
    </row>
    <row r="3557" spans="1:55" x14ac:dyDescent="0.25">
      <c r="A3557" s="1" t="s">
        <v>22679</v>
      </c>
      <c r="B3557" s="3">
        <v>70</v>
      </c>
      <c r="C3557" s="1" t="s">
        <v>22679</v>
      </c>
      <c r="D3557" s="3">
        <v>608965</v>
      </c>
      <c r="E3557" s="1" t="s">
        <v>63</v>
      </c>
      <c r="F3557" s="1" t="s">
        <v>26897</v>
      </c>
      <c r="G3557" s="1" t="s">
        <v>1978</v>
      </c>
      <c r="H3557" s="1" t="s">
        <v>26898</v>
      </c>
      <c r="I3557" s="3">
        <v>1746288</v>
      </c>
      <c r="J3557" s="1" t="s">
        <v>67</v>
      </c>
      <c r="K3557" s="12"/>
      <c r="L3557" s="1" t="s">
        <v>22694</v>
      </c>
      <c r="M3557" s="1"/>
      <c r="N3557" s="1"/>
      <c r="O3557" s="1" t="s">
        <v>26899</v>
      </c>
      <c r="P3557" s="1" t="s">
        <v>70</v>
      </c>
      <c r="Q3557" s="1" t="s">
        <v>70</v>
      </c>
      <c r="R3557" s="1" t="s">
        <v>1978</v>
      </c>
      <c r="S3557" s="1" t="s">
        <v>26900</v>
      </c>
      <c r="T3557" s="1" t="s">
        <v>26901</v>
      </c>
      <c r="U3557" s="1" t="s">
        <v>22698</v>
      </c>
      <c r="V3557" s="1" t="s">
        <v>74</v>
      </c>
      <c r="W3557" s="1" t="s">
        <v>26902</v>
      </c>
      <c r="X3557" s="1" t="s">
        <v>1978</v>
      </c>
      <c r="Y3557" s="1" t="s">
        <v>8143</v>
      </c>
      <c r="Z3557" s="1" t="s">
        <v>1978</v>
      </c>
      <c r="AA3557" s="1" t="s">
        <v>26903</v>
      </c>
      <c r="AB3557" s="3">
        <v>1</v>
      </c>
      <c r="AC3557" s="3">
        <v>1</v>
      </c>
      <c r="AD3557" s="3">
        <v>1</v>
      </c>
      <c r="AE3557" s="3">
        <v>1</v>
      </c>
      <c r="AF3557" s="3">
        <v>0</v>
      </c>
      <c r="AG3557" s="3">
        <v>0</v>
      </c>
      <c r="AH3557" s="3">
        <v>32.316666666666997</v>
      </c>
      <c r="AI3557" s="3">
        <v>10.516666666667</v>
      </c>
      <c r="AJ3557" s="1" t="s">
        <v>1978</v>
      </c>
      <c r="AK3557" s="1" t="s">
        <v>26904</v>
      </c>
      <c r="AL3557" s="1"/>
      <c r="AM3557" s="1"/>
      <c r="AN3557" s="1"/>
      <c r="AO3557" s="1"/>
      <c r="AP3557" s="1"/>
      <c r="AQ3557" s="1"/>
      <c r="AR3557" s="1"/>
      <c r="AS3557" s="1"/>
      <c r="AT3557" s="3"/>
      <c r="AU3557" s="1"/>
      <c r="AV3557" s="1"/>
      <c r="AW3557" s="3"/>
      <c r="AX3557" s="1"/>
      <c r="AY3557" s="1"/>
      <c r="AZ3557" s="1"/>
      <c r="BA3557" s="1"/>
      <c r="BB3557">
        <f t="shared" si="81"/>
        <v>6</v>
      </c>
      <c r="BC3557">
        <f t="shared" si="82"/>
        <v>2022</v>
      </c>
    </row>
    <row r="3558" spans="1:55" x14ac:dyDescent="0.25">
      <c r="A3558" s="1" t="s">
        <v>22679</v>
      </c>
      <c r="B3558" s="3">
        <v>70</v>
      </c>
      <c r="C3558" s="1" t="s">
        <v>22679</v>
      </c>
      <c r="D3558" s="3">
        <v>610675</v>
      </c>
      <c r="E3558" s="1" t="s">
        <v>63</v>
      </c>
      <c r="F3558" s="1" t="s">
        <v>26905</v>
      </c>
      <c r="G3558" s="1" t="s">
        <v>1978</v>
      </c>
      <c r="H3558" s="1" t="s">
        <v>26906</v>
      </c>
      <c r="I3558" s="3">
        <v>1746528</v>
      </c>
      <c r="J3558" s="1" t="s">
        <v>67</v>
      </c>
      <c r="K3558" s="12"/>
      <c r="L3558" s="1" t="s">
        <v>22694</v>
      </c>
      <c r="M3558" s="1"/>
      <c r="N3558" s="1"/>
      <c r="O3558" s="1" t="s">
        <v>26907</v>
      </c>
      <c r="P3558" s="1" t="s">
        <v>70</v>
      </c>
      <c r="Q3558" s="1" t="s">
        <v>70</v>
      </c>
      <c r="R3558" s="1" t="s">
        <v>1978</v>
      </c>
      <c r="S3558" s="1" t="s">
        <v>26908</v>
      </c>
      <c r="T3558" s="1" t="s">
        <v>26909</v>
      </c>
      <c r="U3558" s="1" t="s">
        <v>22733</v>
      </c>
      <c r="V3558" s="1" t="s">
        <v>74</v>
      </c>
      <c r="W3558" s="1" t="s">
        <v>25660</v>
      </c>
      <c r="X3558" s="1" t="s">
        <v>1978</v>
      </c>
      <c r="Y3558" s="1" t="s">
        <v>26910</v>
      </c>
      <c r="Z3558" s="1" t="s">
        <v>1978</v>
      </c>
      <c r="AA3558" s="1" t="s">
        <v>26911</v>
      </c>
      <c r="AB3558" s="3">
        <v>1</v>
      </c>
      <c r="AC3558" s="3">
        <v>1</v>
      </c>
      <c r="AD3558" s="3">
        <v>1</v>
      </c>
      <c r="AE3558" s="3">
        <v>1</v>
      </c>
      <c r="AF3558" s="3">
        <v>0</v>
      </c>
      <c r="AG3558" s="3">
        <v>0</v>
      </c>
      <c r="AH3558" s="3">
        <v>29.6</v>
      </c>
      <c r="AI3558" s="3">
        <v>3.85</v>
      </c>
      <c r="AJ3558" s="1" t="s">
        <v>1978</v>
      </c>
      <c r="AK3558" s="1" t="s">
        <v>26912</v>
      </c>
      <c r="AL3558" s="1"/>
      <c r="AM3558" s="1"/>
      <c r="AN3558" s="1"/>
      <c r="AO3558" s="1"/>
      <c r="AP3558" s="1"/>
      <c r="AQ3558" s="1"/>
      <c r="AR3558" s="1"/>
      <c r="AS3558" s="1"/>
      <c r="AT3558" s="3"/>
      <c r="AU3558" s="1"/>
      <c r="AV3558" s="1"/>
      <c r="AW3558" s="3"/>
      <c r="AX3558" s="1"/>
      <c r="AY3558" s="1"/>
      <c r="AZ3558" s="1"/>
      <c r="BA3558" s="1"/>
      <c r="BB3558">
        <f t="shared" si="81"/>
        <v>6</v>
      </c>
      <c r="BC3558">
        <f t="shared" si="82"/>
        <v>2022</v>
      </c>
    </row>
    <row r="3559" spans="1:55" x14ac:dyDescent="0.25">
      <c r="A3559" s="1" t="s">
        <v>22679</v>
      </c>
      <c r="B3559" s="3">
        <v>70</v>
      </c>
      <c r="C3559" s="1" t="s">
        <v>22679</v>
      </c>
      <c r="D3559" s="3">
        <v>612287</v>
      </c>
      <c r="E3559" s="1" t="s">
        <v>63</v>
      </c>
      <c r="F3559" s="1" t="s">
        <v>26913</v>
      </c>
      <c r="G3559" s="1" t="s">
        <v>1978</v>
      </c>
      <c r="H3559" s="1" t="s">
        <v>18470</v>
      </c>
      <c r="I3559" s="3">
        <v>1746756</v>
      </c>
      <c r="J3559" s="1" t="s">
        <v>67</v>
      </c>
      <c r="K3559" s="12"/>
      <c r="L3559" s="1" t="s">
        <v>22694</v>
      </c>
      <c r="M3559" s="1"/>
      <c r="N3559" s="1"/>
      <c r="O3559" s="1" t="s">
        <v>26914</v>
      </c>
      <c r="P3559" s="1" t="s">
        <v>70</v>
      </c>
      <c r="Q3559" s="1" t="s">
        <v>70</v>
      </c>
      <c r="R3559" s="1" t="s">
        <v>1978</v>
      </c>
      <c r="S3559" s="1" t="s">
        <v>26915</v>
      </c>
      <c r="T3559" s="1" t="s">
        <v>26916</v>
      </c>
      <c r="U3559" s="1" t="s">
        <v>22733</v>
      </c>
      <c r="V3559" s="1" t="s">
        <v>74</v>
      </c>
      <c r="W3559" s="1" t="s">
        <v>25566</v>
      </c>
      <c r="X3559" s="1" t="s">
        <v>1978</v>
      </c>
      <c r="Y3559" s="1" t="s">
        <v>962</v>
      </c>
      <c r="Z3559" s="1" t="s">
        <v>1978</v>
      </c>
      <c r="AA3559" s="1" t="s">
        <v>26917</v>
      </c>
      <c r="AB3559" s="3">
        <v>1</v>
      </c>
      <c r="AC3559" s="3">
        <v>1</v>
      </c>
      <c r="AD3559" s="3">
        <v>1</v>
      </c>
      <c r="AE3559" s="3">
        <v>1</v>
      </c>
      <c r="AF3559" s="3">
        <v>0</v>
      </c>
      <c r="AG3559" s="3">
        <v>0</v>
      </c>
      <c r="AH3559" s="3">
        <v>18.266666666667</v>
      </c>
      <c r="AI3559" s="3">
        <v>4.4333333333329996</v>
      </c>
      <c r="AJ3559" s="1" t="s">
        <v>1978</v>
      </c>
      <c r="AK3559" s="1" t="s">
        <v>26918</v>
      </c>
      <c r="AL3559" s="1"/>
      <c r="AM3559" s="1"/>
      <c r="AN3559" s="1"/>
      <c r="AO3559" s="1"/>
      <c r="AP3559" s="1"/>
      <c r="AQ3559" s="1"/>
      <c r="AR3559" s="1"/>
      <c r="AS3559" s="1"/>
      <c r="AT3559" s="3"/>
      <c r="AU3559" s="1"/>
      <c r="AV3559" s="1"/>
      <c r="AW3559" s="3"/>
      <c r="AX3559" s="1"/>
      <c r="AY3559" s="1"/>
      <c r="AZ3559" s="1"/>
      <c r="BA3559" s="1"/>
      <c r="BB3559">
        <f t="shared" si="81"/>
        <v>6</v>
      </c>
      <c r="BC3559">
        <f t="shared" si="82"/>
        <v>2022</v>
      </c>
    </row>
    <row r="3560" spans="1:55" x14ac:dyDescent="0.25">
      <c r="A3560" s="1" t="s">
        <v>22679</v>
      </c>
      <c r="B3560" s="3">
        <v>70</v>
      </c>
      <c r="C3560" s="1" t="s">
        <v>22679</v>
      </c>
      <c r="D3560" s="3">
        <v>612699</v>
      </c>
      <c r="E3560" s="1" t="s">
        <v>63</v>
      </c>
      <c r="F3560" s="1" t="s">
        <v>26919</v>
      </c>
      <c r="G3560" s="1" t="s">
        <v>1978</v>
      </c>
      <c r="H3560" s="1" t="s">
        <v>26920</v>
      </c>
      <c r="I3560" s="3">
        <v>1746802</v>
      </c>
      <c r="J3560" s="1" t="s">
        <v>67</v>
      </c>
      <c r="K3560" s="12"/>
      <c r="L3560" s="1" t="s">
        <v>22694</v>
      </c>
      <c r="M3560" s="1"/>
      <c r="N3560" s="1"/>
      <c r="O3560" s="1" t="s">
        <v>26921</v>
      </c>
      <c r="P3560" s="1" t="s">
        <v>70</v>
      </c>
      <c r="Q3560" s="1" t="s">
        <v>70</v>
      </c>
      <c r="R3560" s="1" t="s">
        <v>1978</v>
      </c>
      <c r="S3560" s="1" t="s">
        <v>26922</v>
      </c>
      <c r="T3560" s="1" t="s">
        <v>26923</v>
      </c>
      <c r="U3560" s="1" t="s">
        <v>23163</v>
      </c>
      <c r="V3560" s="1" t="s">
        <v>74</v>
      </c>
      <c r="W3560" s="1" t="s">
        <v>25566</v>
      </c>
      <c r="X3560" s="1" t="s">
        <v>1978</v>
      </c>
      <c r="Y3560" s="1" t="s">
        <v>2275</v>
      </c>
      <c r="Z3560" s="1" t="s">
        <v>1978</v>
      </c>
      <c r="AA3560" s="1" t="s">
        <v>26924</v>
      </c>
      <c r="AB3560" s="3">
        <v>1</v>
      </c>
      <c r="AC3560" s="3">
        <v>1</v>
      </c>
      <c r="AD3560" s="3">
        <v>1</v>
      </c>
      <c r="AE3560" s="3">
        <v>1</v>
      </c>
      <c r="AF3560" s="3">
        <v>0</v>
      </c>
      <c r="AG3560" s="3">
        <v>0</v>
      </c>
      <c r="AH3560" s="3">
        <v>25.433333333333</v>
      </c>
      <c r="AI3560" s="3">
        <v>4.0666666666670004</v>
      </c>
      <c r="AJ3560" s="1" t="s">
        <v>1978</v>
      </c>
      <c r="AK3560" s="1" t="s">
        <v>26925</v>
      </c>
      <c r="AL3560" s="1"/>
      <c r="AM3560" s="1"/>
      <c r="AN3560" s="1"/>
      <c r="AO3560" s="1"/>
      <c r="AP3560" s="1"/>
      <c r="AQ3560" s="1"/>
      <c r="AR3560" s="1"/>
      <c r="AS3560" s="1"/>
      <c r="AT3560" s="3"/>
      <c r="AU3560" s="1"/>
      <c r="AV3560" s="1"/>
      <c r="AW3560" s="3"/>
      <c r="AX3560" s="1"/>
      <c r="AY3560" s="1"/>
      <c r="AZ3560" s="1"/>
      <c r="BA3560" s="1"/>
      <c r="BB3560">
        <f t="shared" si="81"/>
        <v>6</v>
      </c>
      <c r="BC3560">
        <f t="shared" si="82"/>
        <v>2022</v>
      </c>
    </row>
    <row r="3561" spans="1:55" x14ac:dyDescent="0.25">
      <c r="A3561" s="1" t="s">
        <v>26926</v>
      </c>
      <c r="B3561" s="3">
        <v>66</v>
      </c>
      <c r="C3561" s="1" t="s">
        <v>26926</v>
      </c>
      <c r="D3561" s="3">
        <v>9481225</v>
      </c>
      <c r="E3561" s="1" t="s">
        <v>91</v>
      </c>
      <c r="F3561" s="1" t="s">
        <v>26927</v>
      </c>
      <c r="G3561" s="1" t="s">
        <v>2001</v>
      </c>
      <c r="H3561" s="1" t="s">
        <v>17208</v>
      </c>
      <c r="I3561" s="3">
        <v>9481225</v>
      </c>
      <c r="J3561" s="1" t="s">
        <v>67</v>
      </c>
      <c r="K3561" s="12"/>
      <c r="L3561" s="1" t="s">
        <v>26928</v>
      </c>
      <c r="M3561" s="1"/>
      <c r="N3561" s="1"/>
      <c r="O3561" s="1" t="s">
        <v>26929</v>
      </c>
      <c r="P3561" s="1" t="s">
        <v>70</v>
      </c>
      <c r="Q3561" s="1" t="s">
        <v>70</v>
      </c>
      <c r="R3561" s="1" t="s">
        <v>2001</v>
      </c>
      <c r="S3561" s="1" t="s">
        <v>4864</v>
      </c>
      <c r="T3561" s="1" t="s">
        <v>26930</v>
      </c>
      <c r="U3561" s="1" t="s">
        <v>26931</v>
      </c>
      <c r="V3561" s="1" t="s">
        <v>74</v>
      </c>
      <c r="W3561" s="1" t="s">
        <v>26932</v>
      </c>
      <c r="X3561" s="1" t="s">
        <v>2001</v>
      </c>
      <c r="Y3561" s="1" t="s">
        <v>350</v>
      </c>
      <c r="Z3561" s="1" t="s">
        <v>2001</v>
      </c>
      <c r="AA3561" s="1" t="s">
        <v>26933</v>
      </c>
      <c r="AB3561" s="3">
        <v>1</v>
      </c>
      <c r="AC3561" s="3">
        <v>1</v>
      </c>
      <c r="AD3561" s="3">
        <v>1</v>
      </c>
      <c r="AE3561" s="3">
        <v>1</v>
      </c>
      <c r="AF3561" s="3">
        <v>0</v>
      </c>
      <c r="AG3561" s="3">
        <v>0</v>
      </c>
      <c r="AH3561" s="3">
        <v>30.133333333332999</v>
      </c>
      <c r="AI3561" s="3">
        <v>8.1166666666669993</v>
      </c>
      <c r="AJ3561" s="1" t="s">
        <v>2001</v>
      </c>
      <c r="AK3561" s="1" t="s">
        <v>1399</v>
      </c>
      <c r="AL3561" s="1"/>
      <c r="AM3561" s="1"/>
      <c r="AN3561" s="1"/>
      <c r="AO3561" s="1"/>
      <c r="AP3561" s="1" t="s">
        <v>2001</v>
      </c>
      <c r="AQ3561" s="1" t="s">
        <v>350</v>
      </c>
      <c r="AR3561" s="1" t="s">
        <v>2296</v>
      </c>
      <c r="AS3561" s="1" t="s">
        <v>26934</v>
      </c>
      <c r="AT3561" s="3"/>
      <c r="AU3561" s="1"/>
      <c r="AV3561" s="1"/>
      <c r="AW3561" s="3"/>
      <c r="AX3561" s="1"/>
      <c r="AY3561" s="1"/>
      <c r="AZ3561" s="1"/>
      <c r="BA3561" s="1"/>
      <c r="BB3561">
        <f t="shared" si="81"/>
        <v>1</v>
      </c>
    </row>
    <row r="3562" spans="1:55" x14ac:dyDescent="0.25">
      <c r="A3562" s="1" t="s">
        <v>26926</v>
      </c>
      <c r="B3562" s="3">
        <v>66</v>
      </c>
      <c r="C3562" s="1" t="s">
        <v>26926</v>
      </c>
      <c r="D3562" s="3">
        <v>9481253</v>
      </c>
      <c r="E3562" s="1" t="s">
        <v>63</v>
      </c>
      <c r="F3562" s="1" t="s">
        <v>26935</v>
      </c>
      <c r="G3562" s="1" t="s">
        <v>2001</v>
      </c>
      <c r="H3562" s="1" t="s">
        <v>26936</v>
      </c>
      <c r="I3562" s="3">
        <v>1592555</v>
      </c>
      <c r="J3562" s="1" t="s">
        <v>67</v>
      </c>
      <c r="K3562" s="12"/>
      <c r="L3562" s="1" t="s">
        <v>26928</v>
      </c>
      <c r="M3562" s="1"/>
      <c r="N3562" s="1"/>
      <c r="O3562" s="1" t="s">
        <v>26937</v>
      </c>
      <c r="P3562" s="1" t="s">
        <v>70</v>
      </c>
      <c r="Q3562" s="1" t="s">
        <v>70</v>
      </c>
      <c r="R3562" s="1" t="s">
        <v>2001</v>
      </c>
      <c r="S3562" s="1" t="s">
        <v>26938</v>
      </c>
      <c r="T3562" s="1" t="s">
        <v>26939</v>
      </c>
      <c r="U3562" s="1" t="s">
        <v>26940</v>
      </c>
      <c r="V3562" s="1" t="s">
        <v>74</v>
      </c>
      <c r="W3562" s="1" t="s">
        <v>26941</v>
      </c>
      <c r="X3562" s="1" t="s">
        <v>2001</v>
      </c>
      <c r="Y3562" s="1" t="s">
        <v>5414</v>
      </c>
      <c r="Z3562" s="1" t="s">
        <v>2001</v>
      </c>
      <c r="AA3562" s="1" t="s">
        <v>26942</v>
      </c>
      <c r="AB3562" s="3">
        <v>1</v>
      </c>
      <c r="AC3562" s="3">
        <v>1</v>
      </c>
      <c r="AD3562" s="3">
        <v>1</v>
      </c>
      <c r="AE3562" s="3">
        <v>1</v>
      </c>
      <c r="AF3562" s="3">
        <v>0</v>
      </c>
      <c r="AG3562" s="3">
        <v>0</v>
      </c>
      <c r="AH3562" s="3">
        <v>34.549999999999997</v>
      </c>
      <c r="AI3562" s="3">
        <v>7</v>
      </c>
      <c r="AJ3562" s="1" t="s">
        <v>2001</v>
      </c>
      <c r="AK3562" s="1" t="s">
        <v>26943</v>
      </c>
      <c r="AL3562" s="1"/>
      <c r="AM3562" s="1"/>
      <c r="AN3562" s="1"/>
      <c r="AO3562" s="1"/>
      <c r="AP3562" s="1"/>
      <c r="AQ3562" s="1"/>
      <c r="AR3562" s="1"/>
      <c r="AS3562" s="1"/>
      <c r="AT3562" s="3"/>
      <c r="AU3562" s="1"/>
      <c r="AV3562" s="1"/>
      <c r="AW3562" s="3"/>
      <c r="AX3562" s="1"/>
      <c r="AY3562" s="1"/>
      <c r="AZ3562" s="1"/>
      <c r="BA3562" s="1"/>
      <c r="BB3562">
        <f t="shared" si="81"/>
        <v>1</v>
      </c>
    </row>
    <row r="3563" spans="1:55" x14ac:dyDescent="0.25">
      <c r="A3563" s="1" t="s">
        <v>26926</v>
      </c>
      <c r="B3563" s="3">
        <v>66</v>
      </c>
      <c r="C3563" s="1" t="s">
        <v>26926</v>
      </c>
      <c r="D3563" s="3">
        <v>9488842</v>
      </c>
      <c r="E3563" s="1" t="s">
        <v>63</v>
      </c>
      <c r="F3563" s="1" t="s">
        <v>26944</v>
      </c>
      <c r="G3563" s="1" t="s">
        <v>80</v>
      </c>
      <c r="H3563" s="1" t="s">
        <v>26945</v>
      </c>
      <c r="I3563" s="3">
        <v>1594412</v>
      </c>
      <c r="J3563" s="1" t="s">
        <v>67</v>
      </c>
      <c r="K3563" s="12"/>
      <c r="L3563" s="1" t="s">
        <v>26928</v>
      </c>
      <c r="M3563" s="1"/>
      <c r="N3563" s="1"/>
      <c r="O3563" s="1" t="s">
        <v>26946</v>
      </c>
      <c r="P3563" s="1" t="s">
        <v>70</v>
      </c>
      <c r="Q3563" s="1" t="s">
        <v>70</v>
      </c>
      <c r="R3563" s="1" t="s">
        <v>80</v>
      </c>
      <c r="S3563" s="1" t="s">
        <v>26947</v>
      </c>
      <c r="T3563" s="1" t="s">
        <v>26948</v>
      </c>
      <c r="U3563" s="1" t="s">
        <v>26949</v>
      </c>
      <c r="V3563" s="1" t="s">
        <v>74</v>
      </c>
      <c r="W3563" s="1" t="s">
        <v>26950</v>
      </c>
      <c r="X3563" s="1" t="s">
        <v>93</v>
      </c>
      <c r="Y3563" s="1" t="s">
        <v>26951</v>
      </c>
      <c r="Z3563" s="1" t="s">
        <v>80</v>
      </c>
      <c r="AA3563" s="1" t="s">
        <v>26952</v>
      </c>
      <c r="AB3563" s="3">
        <v>1</v>
      </c>
      <c r="AC3563" s="3">
        <v>1</v>
      </c>
      <c r="AD3563" s="3">
        <v>1</v>
      </c>
      <c r="AE3563" s="3">
        <v>1</v>
      </c>
      <c r="AF3563" s="3">
        <v>0</v>
      </c>
      <c r="AG3563" s="3">
        <v>0</v>
      </c>
      <c r="AH3563" s="3">
        <v>32.083333333333002</v>
      </c>
      <c r="AI3563" s="3">
        <v>7.5333333333330001</v>
      </c>
      <c r="AJ3563" s="1" t="s">
        <v>93</v>
      </c>
      <c r="AK3563" s="1" t="s">
        <v>15979</v>
      </c>
      <c r="AL3563" s="1"/>
      <c r="AM3563" s="1"/>
      <c r="AN3563" s="1"/>
      <c r="AO3563" s="1"/>
      <c r="AP3563" s="1"/>
      <c r="AQ3563" s="1"/>
      <c r="AR3563" s="1"/>
      <c r="AS3563" s="1"/>
      <c r="AT3563" s="3"/>
      <c r="AU3563" s="1"/>
      <c r="AV3563" s="1"/>
      <c r="AW3563" s="3"/>
      <c r="AX3563" s="1"/>
      <c r="AY3563" s="1"/>
      <c r="AZ3563" s="1" t="s">
        <v>26953</v>
      </c>
      <c r="BA3563" s="1"/>
      <c r="BB3563">
        <f t="shared" si="81"/>
        <v>1</v>
      </c>
    </row>
    <row r="3564" spans="1:55" x14ac:dyDescent="0.25">
      <c r="A3564" s="1" t="s">
        <v>26926</v>
      </c>
      <c r="B3564" s="3">
        <v>66</v>
      </c>
      <c r="C3564" s="1" t="s">
        <v>26926</v>
      </c>
      <c r="D3564" s="3">
        <v>9499803</v>
      </c>
      <c r="E3564" s="1" t="s">
        <v>63</v>
      </c>
      <c r="F3564" s="1" t="s">
        <v>26954</v>
      </c>
      <c r="G3564" s="1" t="s">
        <v>115</v>
      </c>
      <c r="H3564" s="1" t="s">
        <v>6364</v>
      </c>
      <c r="I3564" s="3">
        <v>1596430</v>
      </c>
      <c r="J3564" s="1" t="s">
        <v>67</v>
      </c>
      <c r="K3564" s="12"/>
      <c r="L3564" s="1" t="s">
        <v>26928</v>
      </c>
      <c r="M3564" s="1"/>
      <c r="N3564" s="1"/>
      <c r="O3564" s="1" t="s">
        <v>26955</v>
      </c>
      <c r="P3564" s="1" t="s">
        <v>70</v>
      </c>
      <c r="Q3564" s="1" t="s">
        <v>70</v>
      </c>
      <c r="R3564" s="1" t="s">
        <v>115</v>
      </c>
      <c r="S3564" s="1" t="s">
        <v>26956</v>
      </c>
      <c r="T3564" s="1" t="s">
        <v>26957</v>
      </c>
      <c r="U3564" s="1" t="s">
        <v>26940</v>
      </c>
      <c r="V3564" s="1" t="s">
        <v>74</v>
      </c>
      <c r="W3564" s="1" t="s">
        <v>26958</v>
      </c>
      <c r="X3564" s="1" t="s">
        <v>115</v>
      </c>
      <c r="Y3564" s="1" t="s">
        <v>26959</v>
      </c>
      <c r="Z3564" s="1" t="s">
        <v>115</v>
      </c>
      <c r="AA3564" s="1" t="s">
        <v>26960</v>
      </c>
      <c r="AB3564" s="3">
        <v>1</v>
      </c>
      <c r="AC3564" s="3">
        <v>1</v>
      </c>
      <c r="AD3564" s="3">
        <v>1</v>
      </c>
      <c r="AE3564" s="3">
        <v>1</v>
      </c>
      <c r="AF3564" s="3">
        <v>0</v>
      </c>
      <c r="AG3564" s="3">
        <v>0</v>
      </c>
      <c r="AH3564" s="3">
        <v>26.45</v>
      </c>
      <c r="AI3564" s="3">
        <v>5.916666666667</v>
      </c>
      <c r="AJ3564" s="1" t="s">
        <v>115</v>
      </c>
      <c r="AK3564" s="1" t="s">
        <v>26961</v>
      </c>
      <c r="AL3564" s="1"/>
      <c r="AM3564" s="1"/>
      <c r="AN3564" s="1"/>
      <c r="AO3564" s="1"/>
      <c r="AP3564" s="1"/>
      <c r="AQ3564" s="1"/>
      <c r="AR3564" s="1"/>
      <c r="AS3564" s="1"/>
      <c r="AT3564" s="3"/>
      <c r="AU3564" s="1"/>
      <c r="AV3564" s="1"/>
      <c r="AW3564" s="3"/>
      <c r="AX3564" s="1"/>
      <c r="AY3564" s="1"/>
      <c r="AZ3564" s="1"/>
      <c r="BA3564" s="1"/>
      <c r="BB3564">
        <f t="shared" si="81"/>
        <v>1</v>
      </c>
    </row>
    <row r="3565" spans="1:55" x14ac:dyDescent="0.25">
      <c r="A3565" s="1" t="s">
        <v>26926</v>
      </c>
      <c r="B3565" s="3">
        <v>66</v>
      </c>
      <c r="C3565" s="1" t="s">
        <v>26926</v>
      </c>
      <c r="D3565" s="3">
        <v>9509932</v>
      </c>
      <c r="E3565" s="1" t="s">
        <v>63</v>
      </c>
      <c r="F3565" s="1" t="s">
        <v>26962</v>
      </c>
      <c r="G3565" s="1" t="s">
        <v>127</v>
      </c>
      <c r="H3565" s="1" t="s">
        <v>5423</v>
      </c>
      <c r="I3565" s="3">
        <v>1598487</v>
      </c>
      <c r="J3565" s="1" t="s">
        <v>67</v>
      </c>
      <c r="K3565" s="12"/>
      <c r="L3565" s="1" t="s">
        <v>26928</v>
      </c>
      <c r="M3565" s="1"/>
      <c r="N3565" s="1"/>
      <c r="O3565" s="1" t="s">
        <v>26963</v>
      </c>
      <c r="P3565" s="1" t="s">
        <v>70</v>
      </c>
      <c r="Q3565" s="1" t="s">
        <v>70</v>
      </c>
      <c r="R3565" s="1" t="s">
        <v>127</v>
      </c>
      <c r="S3565" s="1" t="s">
        <v>26964</v>
      </c>
      <c r="T3565" s="1" t="s">
        <v>26965</v>
      </c>
      <c r="U3565" s="1" t="s">
        <v>26949</v>
      </c>
      <c r="V3565" s="1" t="s">
        <v>74</v>
      </c>
      <c r="W3565" s="1" t="s">
        <v>26941</v>
      </c>
      <c r="X3565" s="1" t="s">
        <v>127</v>
      </c>
      <c r="Y3565" s="1" t="s">
        <v>12399</v>
      </c>
      <c r="Z3565" s="1" t="s">
        <v>127</v>
      </c>
      <c r="AA3565" s="1" t="s">
        <v>26966</v>
      </c>
      <c r="AB3565" s="3">
        <v>1</v>
      </c>
      <c r="AC3565" s="3">
        <v>1</v>
      </c>
      <c r="AD3565" s="3">
        <v>1</v>
      </c>
      <c r="AE3565" s="3">
        <v>1</v>
      </c>
      <c r="AF3565" s="3">
        <v>0</v>
      </c>
      <c r="AG3565" s="3">
        <v>0</v>
      </c>
      <c r="AH3565" s="3">
        <v>5.15</v>
      </c>
      <c r="AI3565" s="3">
        <v>5.4666666666669999</v>
      </c>
      <c r="AJ3565" s="1" t="s">
        <v>127</v>
      </c>
      <c r="AK3565" s="1" t="s">
        <v>15975</v>
      </c>
      <c r="AL3565" s="1"/>
      <c r="AM3565" s="1"/>
      <c r="AN3565" s="1"/>
      <c r="AO3565" s="1"/>
      <c r="AP3565" s="1"/>
      <c r="AQ3565" s="1"/>
      <c r="AR3565" s="1"/>
      <c r="AS3565" s="1"/>
      <c r="AT3565" s="3"/>
      <c r="AU3565" s="1"/>
      <c r="AV3565" s="1"/>
      <c r="AW3565" s="3"/>
      <c r="AX3565" s="1"/>
      <c r="AY3565" s="1"/>
      <c r="AZ3565" s="1"/>
      <c r="BA3565" s="1"/>
      <c r="BB3565">
        <f t="shared" si="81"/>
        <v>1</v>
      </c>
    </row>
    <row r="3566" spans="1:55" x14ac:dyDescent="0.25">
      <c r="A3566" s="1" t="s">
        <v>26926</v>
      </c>
      <c r="B3566" s="3">
        <v>66</v>
      </c>
      <c r="C3566" s="1" t="s">
        <v>26926</v>
      </c>
      <c r="D3566" s="3">
        <v>9511092</v>
      </c>
      <c r="E3566" s="1" t="s">
        <v>91</v>
      </c>
      <c r="F3566" s="1" t="s">
        <v>26967</v>
      </c>
      <c r="G3566" s="1" t="s">
        <v>137</v>
      </c>
      <c r="H3566" s="1" t="s">
        <v>26968</v>
      </c>
      <c r="I3566" s="3">
        <v>9511092</v>
      </c>
      <c r="J3566" s="1" t="s">
        <v>67</v>
      </c>
      <c r="K3566" s="12"/>
      <c r="L3566" s="1" t="s">
        <v>26928</v>
      </c>
      <c r="M3566" s="1"/>
      <c r="N3566" s="1"/>
      <c r="O3566" s="1" t="s">
        <v>26969</v>
      </c>
      <c r="P3566" s="1" t="s">
        <v>70</v>
      </c>
      <c r="Q3566" s="1" t="s">
        <v>70</v>
      </c>
      <c r="R3566" s="1" t="s">
        <v>137</v>
      </c>
      <c r="S3566" s="1" t="s">
        <v>26970</v>
      </c>
      <c r="T3566" s="1" t="s">
        <v>26971</v>
      </c>
      <c r="U3566" s="1" t="s">
        <v>26972</v>
      </c>
      <c r="V3566" s="1" t="s">
        <v>74</v>
      </c>
      <c r="W3566" s="1" t="s">
        <v>26973</v>
      </c>
      <c r="X3566" s="1" t="s">
        <v>137</v>
      </c>
      <c r="Y3566" s="1" t="s">
        <v>9803</v>
      </c>
      <c r="Z3566" s="1" t="s">
        <v>137</v>
      </c>
      <c r="AA3566" s="1" t="s">
        <v>9586</v>
      </c>
      <c r="AB3566" s="3">
        <v>1</v>
      </c>
      <c r="AC3566" s="3">
        <v>1</v>
      </c>
      <c r="AD3566" s="3">
        <v>1</v>
      </c>
      <c r="AE3566" s="3">
        <v>1</v>
      </c>
      <c r="AF3566" s="3">
        <v>0</v>
      </c>
      <c r="AG3566" s="3">
        <v>0</v>
      </c>
      <c r="AH3566" s="3">
        <v>22.283333333333001</v>
      </c>
      <c r="AI3566" s="3">
        <v>7.0333333333330001</v>
      </c>
      <c r="AJ3566" s="1" t="s">
        <v>137</v>
      </c>
      <c r="AK3566" s="1" t="s">
        <v>26974</v>
      </c>
      <c r="AL3566" s="1"/>
      <c r="AM3566" s="1"/>
      <c r="AN3566" s="1"/>
      <c r="AO3566" s="1"/>
      <c r="AP3566" s="1"/>
      <c r="AQ3566" s="1"/>
      <c r="AR3566" s="1"/>
      <c r="AS3566" s="1"/>
      <c r="AT3566" s="3"/>
      <c r="AU3566" s="1"/>
      <c r="AV3566" s="1"/>
      <c r="AW3566" s="3"/>
      <c r="AX3566" s="1"/>
      <c r="AY3566" s="1"/>
      <c r="AZ3566" s="1"/>
      <c r="BA3566" s="1" t="s">
        <v>26975</v>
      </c>
      <c r="BB3566">
        <f t="shared" si="81"/>
        <v>1</v>
      </c>
    </row>
    <row r="3567" spans="1:55" x14ac:dyDescent="0.25">
      <c r="A3567" s="1" t="s">
        <v>26926</v>
      </c>
      <c r="B3567" s="3">
        <v>66</v>
      </c>
      <c r="C3567" s="1" t="s">
        <v>26926</v>
      </c>
      <c r="D3567" s="3">
        <v>9512040</v>
      </c>
      <c r="E3567" s="1" t="s">
        <v>63</v>
      </c>
      <c r="F3567" s="1" t="s">
        <v>26976</v>
      </c>
      <c r="G3567" s="1" t="s">
        <v>137</v>
      </c>
      <c r="H3567" s="1" t="s">
        <v>15726</v>
      </c>
      <c r="I3567" s="3">
        <v>1598915</v>
      </c>
      <c r="J3567" s="1" t="s">
        <v>67</v>
      </c>
      <c r="K3567" s="12"/>
      <c r="L3567" s="1" t="s">
        <v>26928</v>
      </c>
      <c r="M3567" s="1"/>
      <c r="N3567" s="1"/>
      <c r="O3567" s="1" t="s">
        <v>26977</v>
      </c>
      <c r="P3567" s="1" t="s">
        <v>70</v>
      </c>
      <c r="Q3567" s="1" t="s">
        <v>70</v>
      </c>
      <c r="R3567" s="1" t="s">
        <v>137</v>
      </c>
      <c r="S3567" s="1" t="s">
        <v>12268</v>
      </c>
      <c r="T3567" s="1" t="s">
        <v>26978</v>
      </c>
      <c r="U3567" s="1" t="s">
        <v>26940</v>
      </c>
      <c r="V3567" s="1" t="s">
        <v>74</v>
      </c>
      <c r="W3567" s="1" t="s">
        <v>26932</v>
      </c>
      <c r="X3567" s="1" t="s">
        <v>137</v>
      </c>
      <c r="Y3567" s="1" t="s">
        <v>6290</v>
      </c>
      <c r="Z3567" s="1" t="s">
        <v>137</v>
      </c>
      <c r="AA3567" s="1" t="s">
        <v>26979</v>
      </c>
      <c r="AB3567" s="3">
        <v>1</v>
      </c>
      <c r="AC3567" s="3">
        <v>1</v>
      </c>
      <c r="AD3567" s="3">
        <v>1</v>
      </c>
      <c r="AE3567" s="3">
        <v>1</v>
      </c>
      <c r="AF3567" s="3">
        <v>0</v>
      </c>
      <c r="AG3567" s="3">
        <v>0</v>
      </c>
      <c r="AH3567" s="3">
        <v>19.25</v>
      </c>
      <c r="AI3567" s="3">
        <v>4.4000000000000004</v>
      </c>
      <c r="AJ3567" s="1" t="s">
        <v>137</v>
      </c>
      <c r="AK3567" s="1" t="s">
        <v>8416</v>
      </c>
      <c r="AL3567" s="1"/>
      <c r="AM3567" s="1"/>
      <c r="AN3567" s="1"/>
      <c r="AO3567" s="1"/>
      <c r="AP3567" s="1"/>
      <c r="AQ3567" s="1"/>
      <c r="AR3567" s="1"/>
      <c r="AS3567" s="1"/>
      <c r="AT3567" s="3"/>
      <c r="AU3567" s="1"/>
      <c r="AV3567" s="1"/>
      <c r="AW3567" s="3"/>
      <c r="AX3567" s="1"/>
      <c r="AY3567" s="1"/>
      <c r="AZ3567" s="1"/>
      <c r="BA3567" s="1"/>
      <c r="BB3567">
        <f t="shared" si="81"/>
        <v>1</v>
      </c>
    </row>
    <row r="3568" spans="1:55" x14ac:dyDescent="0.25">
      <c r="A3568" s="1" t="s">
        <v>26926</v>
      </c>
      <c r="B3568" s="3">
        <v>66</v>
      </c>
      <c r="C3568" s="1" t="s">
        <v>26926</v>
      </c>
      <c r="D3568" s="3">
        <v>9512557</v>
      </c>
      <c r="E3568" s="1" t="s">
        <v>91</v>
      </c>
      <c r="F3568" s="1" t="s">
        <v>26980</v>
      </c>
      <c r="G3568" s="1" t="s">
        <v>137</v>
      </c>
      <c r="H3568" s="1" t="s">
        <v>26981</v>
      </c>
      <c r="I3568" s="3">
        <v>9512557</v>
      </c>
      <c r="J3568" s="1" t="s">
        <v>67</v>
      </c>
      <c r="K3568" s="12"/>
      <c r="L3568" s="1" t="s">
        <v>26928</v>
      </c>
      <c r="M3568" s="1"/>
      <c r="N3568" s="1"/>
      <c r="O3568" s="1" t="s">
        <v>26982</v>
      </c>
      <c r="P3568" s="1" t="s">
        <v>70</v>
      </c>
      <c r="Q3568" s="1" t="s">
        <v>70</v>
      </c>
      <c r="R3568" s="1" t="s">
        <v>137</v>
      </c>
      <c r="S3568" s="1" t="s">
        <v>26983</v>
      </c>
      <c r="T3568" s="1" t="s">
        <v>26984</v>
      </c>
      <c r="U3568" s="1" t="s">
        <v>26940</v>
      </c>
      <c r="V3568" s="1" t="s">
        <v>74</v>
      </c>
      <c r="W3568" s="1" t="s">
        <v>26932</v>
      </c>
      <c r="X3568" s="1" t="s">
        <v>137</v>
      </c>
      <c r="Y3568" s="1" t="s">
        <v>4694</v>
      </c>
      <c r="Z3568" s="1" t="s">
        <v>137</v>
      </c>
      <c r="AA3568" s="1" t="s">
        <v>26985</v>
      </c>
      <c r="AB3568" s="3">
        <v>1</v>
      </c>
      <c r="AC3568" s="3">
        <v>1</v>
      </c>
      <c r="AD3568" s="3">
        <v>1</v>
      </c>
      <c r="AE3568" s="3">
        <v>1</v>
      </c>
      <c r="AF3568" s="3">
        <v>0</v>
      </c>
      <c r="AG3568" s="3">
        <v>0</v>
      </c>
      <c r="AH3568" s="3">
        <v>24.116666666667001</v>
      </c>
      <c r="AI3568" s="3">
        <v>3.15</v>
      </c>
      <c r="AJ3568" s="1" t="s">
        <v>137</v>
      </c>
      <c r="AK3568" s="1" t="s">
        <v>26986</v>
      </c>
      <c r="AL3568" s="1"/>
      <c r="AM3568" s="1"/>
      <c r="AN3568" s="1"/>
      <c r="AO3568" s="1"/>
      <c r="AP3568" s="1"/>
      <c r="AQ3568" s="1"/>
      <c r="AR3568" s="1"/>
      <c r="AS3568" s="1"/>
      <c r="AT3568" s="3"/>
      <c r="AU3568" s="1"/>
      <c r="AV3568" s="1"/>
      <c r="AW3568" s="3"/>
      <c r="AX3568" s="1"/>
      <c r="AY3568" s="1"/>
      <c r="AZ3568" s="1"/>
      <c r="BA3568" s="1"/>
      <c r="BB3568">
        <f t="shared" si="81"/>
        <v>1</v>
      </c>
    </row>
    <row r="3569" spans="1:54" x14ac:dyDescent="0.25">
      <c r="A3569" s="1" t="s">
        <v>26926</v>
      </c>
      <c r="B3569" s="3">
        <v>66</v>
      </c>
      <c r="C3569" s="1" t="s">
        <v>26926</v>
      </c>
      <c r="D3569" s="3">
        <v>9513055</v>
      </c>
      <c r="E3569" s="1" t="s">
        <v>91</v>
      </c>
      <c r="F3569" s="1" t="s">
        <v>26987</v>
      </c>
      <c r="G3569" s="1" t="s">
        <v>5304</v>
      </c>
      <c r="H3569" s="1" t="s">
        <v>26988</v>
      </c>
      <c r="I3569" s="3">
        <v>9513055</v>
      </c>
      <c r="J3569" s="1" t="s">
        <v>67</v>
      </c>
      <c r="K3569" s="12"/>
      <c r="L3569" s="1" t="s">
        <v>26928</v>
      </c>
      <c r="M3569" s="1"/>
      <c r="N3569" s="1"/>
      <c r="O3569" s="1" t="s">
        <v>26989</v>
      </c>
      <c r="P3569" s="1" t="s">
        <v>70</v>
      </c>
      <c r="Q3569" s="1" t="s">
        <v>70</v>
      </c>
      <c r="R3569" s="1" t="s">
        <v>5304</v>
      </c>
      <c r="S3569" s="1" t="s">
        <v>26990</v>
      </c>
      <c r="T3569" s="1" t="s">
        <v>26991</v>
      </c>
      <c r="U3569" s="1" t="s">
        <v>26940</v>
      </c>
      <c r="V3569" s="1" t="s">
        <v>74</v>
      </c>
      <c r="W3569" s="1" t="s">
        <v>26992</v>
      </c>
      <c r="X3569" s="1" t="s">
        <v>5304</v>
      </c>
      <c r="Y3569" s="1" t="s">
        <v>5053</v>
      </c>
      <c r="Z3569" s="1" t="s">
        <v>5304</v>
      </c>
      <c r="AA3569" s="1" t="s">
        <v>26993</v>
      </c>
      <c r="AB3569" s="3">
        <v>1</v>
      </c>
      <c r="AC3569" s="3">
        <v>1</v>
      </c>
      <c r="AD3569" s="3">
        <v>1</v>
      </c>
      <c r="AE3569" s="3">
        <v>1</v>
      </c>
      <c r="AF3569" s="3">
        <v>0</v>
      </c>
      <c r="AG3569" s="3">
        <v>0</v>
      </c>
      <c r="AH3569" s="3">
        <v>6.583333333333</v>
      </c>
      <c r="AI3569" s="3">
        <v>8.2166666666670007</v>
      </c>
      <c r="AJ3569" s="1" t="s">
        <v>5304</v>
      </c>
      <c r="AK3569" s="1" t="s">
        <v>26994</v>
      </c>
      <c r="AL3569" s="1"/>
      <c r="AM3569" s="1"/>
      <c r="AN3569" s="1"/>
      <c r="AO3569" s="1"/>
      <c r="AP3569" s="1"/>
      <c r="AQ3569" s="1"/>
      <c r="AR3569" s="1"/>
      <c r="AS3569" s="1"/>
      <c r="AT3569" s="3"/>
      <c r="AU3569" s="1"/>
      <c r="AV3569" s="1"/>
      <c r="AW3569" s="3"/>
      <c r="AX3569" s="1"/>
      <c r="AY3569" s="1"/>
      <c r="AZ3569" s="1"/>
      <c r="BA3569" s="1" t="s">
        <v>26995</v>
      </c>
      <c r="BB3569">
        <f t="shared" si="81"/>
        <v>1</v>
      </c>
    </row>
    <row r="3570" spans="1:54" x14ac:dyDescent="0.25">
      <c r="A3570" s="1" t="s">
        <v>26926</v>
      </c>
      <c r="B3570" s="3">
        <v>66</v>
      </c>
      <c r="C3570" s="1" t="s">
        <v>26926</v>
      </c>
      <c r="D3570" s="3">
        <v>9516189</v>
      </c>
      <c r="E3570" s="1" t="s">
        <v>63</v>
      </c>
      <c r="F3570" s="1" t="s">
        <v>26996</v>
      </c>
      <c r="G3570" s="1" t="s">
        <v>147</v>
      </c>
      <c r="H3570" s="1" t="s">
        <v>26997</v>
      </c>
      <c r="I3570" s="3">
        <v>1599708</v>
      </c>
      <c r="J3570" s="1" t="s">
        <v>67</v>
      </c>
      <c r="K3570" s="12"/>
      <c r="L3570" s="1" t="s">
        <v>26998</v>
      </c>
      <c r="M3570" s="1"/>
      <c r="N3570" s="1"/>
      <c r="O3570" s="1" t="s">
        <v>26999</v>
      </c>
      <c r="P3570" s="1" t="s">
        <v>70</v>
      </c>
      <c r="Q3570" s="1" t="s">
        <v>70</v>
      </c>
      <c r="R3570" s="1" t="s">
        <v>147</v>
      </c>
      <c r="S3570" s="1" t="s">
        <v>27000</v>
      </c>
      <c r="T3570" s="1" t="s">
        <v>27001</v>
      </c>
      <c r="U3570" s="1" t="s">
        <v>26949</v>
      </c>
      <c r="V3570" s="1" t="s">
        <v>74</v>
      </c>
      <c r="W3570" s="1" t="s">
        <v>27002</v>
      </c>
      <c r="X3570" s="1" t="s">
        <v>147</v>
      </c>
      <c r="Y3570" s="1" t="s">
        <v>3881</v>
      </c>
      <c r="Z3570" s="1" t="s">
        <v>147</v>
      </c>
      <c r="AA3570" s="1" t="s">
        <v>14681</v>
      </c>
      <c r="AB3570" s="3">
        <v>1</v>
      </c>
      <c r="AC3570" s="3">
        <v>0</v>
      </c>
      <c r="AD3570" s="3">
        <v>1</v>
      </c>
      <c r="AE3570" s="3">
        <v>1</v>
      </c>
      <c r="AF3570" s="3">
        <v>0</v>
      </c>
      <c r="AG3570" s="3">
        <v>0</v>
      </c>
      <c r="AH3570" s="3">
        <v>65.966666666666995</v>
      </c>
      <c r="AI3570" s="3">
        <v>1.9333333333330001</v>
      </c>
      <c r="AJ3570" s="1" t="s">
        <v>147</v>
      </c>
      <c r="AK3570" s="1" t="s">
        <v>27003</v>
      </c>
      <c r="AL3570" s="1"/>
      <c r="AM3570" s="1"/>
      <c r="AN3570" s="1"/>
      <c r="AO3570" s="1"/>
      <c r="AP3570" s="1"/>
      <c r="AQ3570" s="1"/>
      <c r="AR3570" s="1"/>
      <c r="AS3570" s="1"/>
      <c r="AT3570" s="3"/>
      <c r="AU3570" s="1"/>
      <c r="AV3570" s="1"/>
      <c r="AW3570" s="3"/>
      <c r="AX3570" s="1"/>
      <c r="AY3570" s="1"/>
      <c r="AZ3570" s="1" t="s">
        <v>27004</v>
      </c>
      <c r="BA3570" s="1"/>
      <c r="BB3570">
        <f t="shared" si="81"/>
        <v>1</v>
      </c>
    </row>
    <row r="3571" spans="1:54" x14ac:dyDescent="0.25">
      <c r="A3571" s="1" t="s">
        <v>26926</v>
      </c>
      <c r="B3571" s="3">
        <v>66</v>
      </c>
      <c r="C3571" s="1" t="s">
        <v>26926</v>
      </c>
      <c r="D3571" s="3">
        <v>9520437</v>
      </c>
      <c r="E3571" s="1" t="s">
        <v>63</v>
      </c>
      <c r="F3571" s="1" t="s">
        <v>27005</v>
      </c>
      <c r="G3571" s="1" t="s">
        <v>147</v>
      </c>
      <c r="H3571" s="1" t="s">
        <v>27006</v>
      </c>
      <c r="I3571" s="3">
        <v>1600352</v>
      </c>
      <c r="J3571" s="1" t="s">
        <v>67</v>
      </c>
      <c r="K3571" s="12"/>
      <c r="L3571" s="1" t="s">
        <v>26928</v>
      </c>
      <c r="M3571" s="1"/>
      <c r="N3571" s="1"/>
      <c r="O3571" s="1" t="s">
        <v>27007</v>
      </c>
      <c r="P3571" s="1" t="s">
        <v>70</v>
      </c>
      <c r="Q3571" s="1" t="s">
        <v>70</v>
      </c>
      <c r="R3571" s="1" t="s">
        <v>147</v>
      </c>
      <c r="S3571" s="1" t="s">
        <v>27008</v>
      </c>
      <c r="T3571" s="1" t="s">
        <v>27009</v>
      </c>
      <c r="U3571" s="1" t="s">
        <v>27010</v>
      </c>
      <c r="V3571" s="1" t="s">
        <v>74</v>
      </c>
      <c r="W3571" s="1" t="s">
        <v>26992</v>
      </c>
      <c r="X3571" s="1" t="s">
        <v>147</v>
      </c>
      <c r="Y3571" s="1" t="s">
        <v>2904</v>
      </c>
      <c r="Z3571" s="1" t="s">
        <v>147</v>
      </c>
      <c r="AA3571" s="1" t="s">
        <v>27011</v>
      </c>
      <c r="AB3571" s="3">
        <v>1</v>
      </c>
      <c r="AC3571" s="3">
        <v>1</v>
      </c>
      <c r="AD3571" s="3">
        <v>1</v>
      </c>
      <c r="AE3571" s="3">
        <v>0</v>
      </c>
      <c r="AF3571" s="3">
        <v>1</v>
      </c>
      <c r="AG3571" s="3">
        <v>0</v>
      </c>
      <c r="AH3571" s="3">
        <v>40.583333333333002</v>
      </c>
      <c r="AI3571" s="3">
        <v>21.35</v>
      </c>
      <c r="AJ3571" s="1" t="s">
        <v>147</v>
      </c>
      <c r="AK3571" s="1" t="s">
        <v>27012</v>
      </c>
      <c r="AL3571" s="1"/>
      <c r="AM3571" s="1"/>
      <c r="AN3571" s="1"/>
      <c r="AO3571" s="1"/>
      <c r="AP3571" s="1"/>
      <c r="AQ3571" s="1"/>
      <c r="AR3571" s="1"/>
      <c r="AS3571" s="1"/>
      <c r="AT3571" s="3"/>
      <c r="AU3571" s="1"/>
      <c r="AV3571" s="1"/>
      <c r="AW3571" s="3"/>
      <c r="AX3571" s="1"/>
      <c r="AY3571" s="1"/>
      <c r="AZ3571" s="1"/>
      <c r="BA3571" s="1"/>
      <c r="BB3571">
        <f t="shared" si="81"/>
        <v>1</v>
      </c>
    </row>
    <row r="3572" spans="1:54" x14ac:dyDescent="0.25">
      <c r="A3572" s="1" t="s">
        <v>26926</v>
      </c>
      <c r="B3572" s="3">
        <v>66</v>
      </c>
      <c r="C3572" s="1" t="s">
        <v>26926</v>
      </c>
      <c r="D3572" s="3">
        <v>9526186</v>
      </c>
      <c r="E3572" s="1" t="s">
        <v>63</v>
      </c>
      <c r="F3572" s="1" t="s">
        <v>27013</v>
      </c>
      <c r="G3572" s="1" t="s">
        <v>169</v>
      </c>
      <c r="H3572" s="1" t="s">
        <v>15821</v>
      </c>
      <c r="I3572" s="3">
        <v>1601353</v>
      </c>
      <c r="J3572" s="1" t="s">
        <v>67</v>
      </c>
      <c r="K3572" s="12"/>
      <c r="L3572" s="1" t="s">
        <v>26928</v>
      </c>
      <c r="M3572" s="1"/>
      <c r="N3572" s="1"/>
      <c r="O3572" s="1" t="s">
        <v>27014</v>
      </c>
      <c r="P3572" s="1" t="s">
        <v>70</v>
      </c>
      <c r="Q3572" s="1" t="s">
        <v>70</v>
      </c>
      <c r="R3572" s="1" t="s">
        <v>169</v>
      </c>
      <c r="S3572" s="1" t="s">
        <v>27015</v>
      </c>
      <c r="T3572" s="1" t="s">
        <v>27016</v>
      </c>
      <c r="U3572" s="1" t="s">
        <v>26949</v>
      </c>
      <c r="V3572" s="1" t="s">
        <v>74</v>
      </c>
      <c r="W3572" s="1" t="s">
        <v>26973</v>
      </c>
      <c r="X3572" s="1" t="s">
        <v>169</v>
      </c>
      <c r="Y3572" s="1" t="s">
        <v>27017</v>
      </c>
      <c r="Z3572" s="1" t="s">
        <v>169</v>
      </c>
      <c r="AA3572" s="1" t="s">
        <v>27018</v>
      </c>
      <c r="AB3572" s="3">
        <v>1</v>
      </c>
      <c r="AC3572" s="3">
        <v>1</v>
      </c>
      <c r="AD3572" s="3">
        <v>1</v>
      </c>
      <c r="AE3572" s="3">
        <v>1</v>
      </c>
      <c r="AF3572" s="3">
        <v>0</v>
      </c>
      <c r="AG3572" s="3">
        <v>0</v>
      </c>
      <c r="AH3572" s="3">
        <v>28.816666666667</v>
      </c>
      <c r="AI3572" s="3">
        <v>0.66666666666700003</v>
      </c>
      <c r="AJ3572" s="1" t="s">
        <v>169</v>
      </c>
      <c r="AK3572" s="1" t="s">
        <v>27019</v>
      </c>
      <c r="AL3572" s="1"/>
      <c r="AM3572" s="1"/>
      <c r="AN3572" s="1"/>
      <c r="AO3572" s="1"/>
      <c r="AP3572" s="1"/>
      <c r="AQ3572" s="1"/>
      <c r="AR3572" s="1"/>
      <c r="AS3572" s="1"/>
      <c r="AT3572" s="3"/>
      <c r="AU3572" s="1"/>
      <c r="AV3572" s="1"/>
      <c r="AW3572" s="3"/>
      <c r="AX3572" s="1"/>
      <c r="AY3572" s="1"/>
      <c r="AZ3572" s="1"/>
      <c r="BA3572" s="1"/>
      <c r="BB3572">
        <f t="shared" si="81"/>
        <v>1</v>
      </c>
    </row>
    <row r="3573" spans="1:54" x14ac:dyDescent="0.25">
      <c r="A3573" s="1" t="s">
        <v>26926</v>
      </c>
      <c r="B3573" s="3">
        <v>66</v>
      </c>
      <c r="C3573" s="1" t="s">
        <v>26926</v>
      </c>
      <c r="D3573" s="3">
        <v>9544647</v>
      </c>
      <c r="E3573" s="1" t="s">
        <v>63</v>
      </c>
      <c r="F3573" s="1" t="s">
        <v>27020</v>
      </c>
      <c r="G3573" s="1" t="s">
        <v>188</v>
      </c>
      <c r="H3573" s="1" t="s">
        <v>27021</v>
      </c>
      <c r="I3573" s="3">
        <v>1604090</v>
      </c>
      <c r="J3573" s="1" t="s">
        <v>67</v>
      </c>
      <c r="K3573" s="12"/>
      <c r="L3573" s="1" t="s">
        <v>27022</v>
      </c>
      <c r="M3573" s="1"/>
      <c r="N3573" s="1"/>
      <c r="O3573" s="1" t="s">
        <v>27023</v>
      </c>
      <c r="P3573" s="1" t="s">
        <v>70</v>
      </c>
      <c r="Q3573" s="1" t="s">
        <v>70</v>
      </c>
      <c r="R3573" s="1" t="s">
        <v>188</v>
      </c>
      <c r="S3573" s="1" t="s">
        <v>27024</v>
      </c>
      <c r="T3573" s="1" t="s">
        <v>27025</v>
      </c>
      <c r="U3573" s="1" t="s">
        <v>26940</v>
      </c>
      <c r="V3573" s="1" t="s">
        <v>74</v>
      </c>
      <c r="W3573" s="1" t="s">
        <v>27026</v>
      </c>
      <c r="X3573" s="1" t="s">
        <v>188</v>
      </c>
      <c r="Y3573" s="1" t="s">
        <v>226</v>
      </c>
      <c r="Z3573" s="1" t="s">
        <v>188</v>
      </c>
      <c r="AA3573" s="1" t="s">
        <v>27027</v>
      </c>
      <c r="AB3573" s="3">
        <v>1</v>
      </c>
      <c r="AC3573" s="3">
        <v>1</v>
      </c>
      <c r="AD3573" s="3">
        <v>1</v>
      </c>
      <c r="AE3573" s="3">
        <v>1</v>
      </c>
      <c r="AF3573" s="3">
        <v>0</v>
      </c>
      <c r="AG3573" s="3">
        <v>0</v>
      </c>
      <c r="AH3573" s="3">
        <v>47.083333333333002</v>
      </c>
      <c r="AI3573" s="3">
        <v>2.75</v>
      </c>
      <c r="AJ3573" s="1" t="s">
        <v>188</v>
      </c>
      <c r="AK3573" s="1" t="s">
        <v>27028</v>
      </c>
      <c r="AL3573" s="1"/>
      <c r="AM3573" s="1"/>
      <c r="AN3573" s="1"/>
      <c r="AO3573" s="1"/>
      <c r="AP3573" s="1"/>
      <c r="AQ3573" s="1"/>
      <c r="AR3573" s="1"/>
      <c r="AS3573" s="1"/>
      <c r="AT3573" s="3"/>
      <c r="AU3573" s="1"/>
      <c r="AV3573" s="1"/>
      <c r="AW3573" s="3"/>
      <c r="AX3573" s="1"/>
      <c r="AY3573" s="1"/>
      <c r="AZ3573" s="1"/>
      <c r="BA3573" s="1"/>
      <c r="BB3573">
        <f t="shared" si="81"/>
        <v>1</v>
      </c>
    </row>
    <row r="3574" spans="1:54" x14ac:dyDescent="0.25">
      <c r="A3574" s="1" t="s">
        <v>26926</v>
      </c>
      <c r="B3574" s="3">
        <v>66</v>
      </c>
      <c r="C3574" s="1" t="s">
        <v>26926</v>
      </c>
      <c r="D3574" s="3">
        <v>9547289</v>
      </c>
      <c r="E3574" s="1" t="s">
        <v>63</v>
      </c>
      <c r="F3574" s="1" t="s">
        <v>27029</v>
      </c>
      <c r="G3574" s="1" t="s">
        <v>2114</v>
      </c>
      <c r="H3574" s="1" t="s">
        <v>4673</v>
      </c>
      <c r="I3574" s="3">
        <v>1604534</v>
      </c>
      <c r="J3574" s="1" t="s">
        <v>67</v>
      </c>
      <c r="K3574" s="12"/>
      <c r="L3574" s="1" t="s">
        <v>26928</v>
      </c>
      <c r="M3574" s="1"/>
      <c r="N3574" s="1"/>
      <c r="O3574" s="1" t="s">
        <v>27030</v>
      </c>
      <c r="P3574" s="1" t="s">
        <v>70</v>
      </c>
      <c r="Q3574" s="1" t="s">
        <v>70</v>
      </c>
      <c r="R3574" s="1" t="s">
        <v>2114</v>
      </c>
      <c r="S3574" s="1" t="s">
        <v>27031</v>
      </c>
      <c r="T3574" s="1" t="s">
        <v>27032</v>
      </c>
      <c r="U3574" s="1" t="s">
        <v>26940</v>
      </c>
      <c r="V3574" s="1" t="s">
        <v>74</v>
      </c>
      <c r="W3574" s="1" t="s">
        <v>26950</v>
      </c>
      <c r="X3574" s="1" t="s">
        <v>2114</v>
      </c>
      <c r="Y3574" s="1" t="s">
        <v>2267</v>
      </c>
      <c r="Z3574" s="1" t="s">
        <v>2114</v>
      </c>
      <c r="AA3574" s="1" t="s">
        <v>27033</v>
      </c>
      <c r="AB3574" s="3">
        <v>1</v>
      </c>
      <c r="AC3574" s="3">
        <v>1</v>
      </c>
      <c r="AD3574" s="3">
        <v>1</v>
      </c>
      <c r="AE3574" s="3">
        <v>1</v>
      </c>
      <c r="AF3574" s="3">
        <v>0</v>
      </c>
      <c r="AG3574" s="3">
        <v>0</v>
      </c>
      <c r="AH3574" s="3">
        <v>16.933333333333</v>
      </c>
      <c r="AI3574" s="3">
        <v>5.3833333333329998</v>
      </c>
      <c r="AJ3574" s="1" t="s">
        <v>2114</v>
      </c>
      <c r="AK3574" s="1" t="s">
        <v>27034</v>
      </c>
      <c r="AL3574" s="1"/>
      <c r="AM3574" s="1"/>
      <c r="AN3574" s="1"/>
      <c r="AO3574" s="1"/>
      <c r="AP3574" s="1"/>
      <c r="AQ3574" s="1"/>
      <c r="AR3574" s="1"/>
      <c r="AS3574" s="1"/>
      <c r="AT3574" s="3"/>
      <c r="AU3574" s="1"/>
      <c r="AV3574" s="1"/>
      <c r="AW3574" s="3"/>
      <c r="AX3574" s="1"/>
      <c r="AY3574" s="1"/>
      <c r="AZ3574" s="1"/>
      <c r="BA3574" s="1"/>
      <c r="BB3574">
        <f t="shared" si="81"/>
        <v>1</v>
      </c>
    </row>
    <row r="3575" spans="1:54" x14ac:dyDescent="0.25">
      <c r="A3575" s="1" t="s">
        <v>26926</v>
      </c>
      <c r="B3575" s="3">
        <v>66</v>
      </c>
      <c r="C3575" s="1" t="s">
        <v>26926</v>
      </c>
      <c r="D3575" s="3">
        <v>9549441</v>
      </c>
      <c r="E3575" s="1" t="s">
        <v>91</v>
      </c>
      <c r="F3575" s="1" t="s">
        <v>1332</v>
      </c>
      <c r="G3575" s="1" t="s">
        <v>200</v>
      </c>
      <c r="H3575" s="1" t="s">
        <v>27035</v>
      </c>
      <c r="I3575" s="3">
        <v>9549441</v>
      </c>
      <c r="J3575" s="1" t="s">
        <v>67</v>
      </c>
      <c r="K3575" s="12"/>
      <c r="L3575" s="1" t="s">
        <v>27036</v>
      </c>
      <c r="M3575" s="1"/>
      <c r="N3575" s="1"/>
      <c r="O3575" s="1" t="s">
        <v>27037</v>
      </c>
      <c r="P3575" s="1" t="s">
        <v>70</v>
      </c>
      <c r="Q3575" s="1" t="s">
        <v>70</v>
      </c>
      <c r="R3575" s="1" t="s">
        <v>200</v>
      </c>
      <c r="S3575" s="1" t="s">
        <v>27038</v>
      </c>
      <c r="T3575" s="1" t="s">
        <v>27039</v>
      </c>
      <c r="U3575" s="1" t="s">
        <v>26949</v>
      </c>
      <c r="V3575" s="1" t="s">
        <v>74</v>
      </c>
      <c r="W3575" s="1" t="s">
        <v>27040</v>
      </c>
      <c r="X3575" s="1" t="s">
        <v>200</v>
      </c>
      <c r="Y3575" s="1" t="s">
        <v>10496</v>
      </c>
      <c r="Z3575" s="1" t="s">
        <v>200</v>
      </c>
      <c r="AA3575" s="1" t="s">
        <v>27041</v>
      </c>
      <c r="AB3575" s="3">
        <v>1</v>
      </c>
      <c r="AC3575" s="3">
        <v>1</v>
      </c>
      <c r="AD3575" s="3">
        <v>1</v>
      </c>
      <c r="AE3575" s="3">
        <v>1</v>
      </c>
      <c r="AF3575" s="3">
        <v>0</v>
      </c>
      <c r="AG3575" s="3">
        <v>0</v>
      </c>
      <c r="AH3575" s="3">
        <v>33.700000000000003</v>
      </c>
      <c r="AI3575" s="3">
        <v>6.4</v>
      </c>
      <c r="AJ3575" s="1" t="s">
        <v>200</v>
      </c>
      <c r="AK3575" s="1" t="s">
        <v>27042</v>
      </c>
      <c r="AL3575" s="1"/>
      <c r="AM3575" s="1"/>
      <c r="AN3575" s="1"/>
      <c r="AO3575" s="1"/>
      <c r="AP3575" s="1"/>
      <c r="AQ3575" s="1"/>
      <c r="AR3575" s="1"/>
      <c r="AS3575" s="1"/>
      <c r="AT3575" s="3"/>
      <c r="AU3575" s="1"/>
      <c r="AV3575" s="1"/>
      <c r="AW3575" s="3"/>
      <c r="AX3575" s="1"/>
      <c r="AY3575" s="1"/>
      <c r="AZ3575" s="1"/>
      <c r="BA3575" s="1"/>
      <c r="BB3575">
        <f t="shared" si="81"/>
        <v>1</v>
      </c>
    </row>
    <row r="3576" spans="1:54" x14ac:dyDescent="0.25">
      <c r="A3576" s="1" t="s">
        <v>26926</v>
      </c>
      <c r="B3576" s="3">
        <v>66</v>
      </c>
      <c r="C3576" s="1" t="s">
        <v>26926</v>
      </c>
      <c r="D3576" s="3">
        <v>9553479</v>
      </c>
      <c r="E3576" s="1" t="s">
        <v>91</v>
      </c>
      <c r="F3576" s="1" t="s">
        <v>27043</v>
      </c>
      <c r="G3576" s="1" t="s">
        <v>6977</v>
      </c>
      <c r="H3576" s="1" t="s">
        <v>27044</v>
      </c>
      <c r="I3576" s="3">
        <v>9553479</v>
      </c>
      <c r="J3576" s="1" t="s">
        <v>67</v>
      </c>
      <c r="K3576" s="12"/>
      <c r="L3576" s="1" t="s">
        <v>26928</v>
      </c>
      <c r="M3576" s="1"/>
      <c r="N3576" s="1"/>
      <c r="O3576" s="1" t="s">
        <v>27045</v>
      </c>
      <c r="P3576" s="1" t="s">
        <v>70</v>
      </c>
      <c r="Q3576" s="1" t="s">
        <v>70</v>
      </c>
      <c r="R3576" s="1" t="s">
        <v>6977</v>
      </c>
      <c r="S3576" s="1" t="s">
        <v>27046</v>
      </c>
      <c r="T3576" s="1" t="s">
        <v>27047</v>
      </c>
      <c r="U3576" s="1" t="s">
        <v>26972</v>
      </c>
      <c r="V3576" s="1" t="s">
        <v>74</v>
      </c>
      <c r="W3576" s="1" t="s">
        <v>26992</v>
      </c>
      <c r="X3576" s="1" t="s">
        <v>6977</v>
      </c>
      <c r="Y3576" s="1" t="s">
        <v>27048</v>
      </c>
      <c r="Z3576" s="1" t="s">
        <v>6977</v>
      </c>
      <c r="AA3576" s="1" t="s">
        <v>27049</v>
      </c>
      <c r="AB3576" s="3">
        <v>1</v>
      </c>
      <c r="AC3576" s="3">
        <v>1</v>
      </c>
      <c r="AD3576" s="3">
        <v>1</v>
      </c>
      <c r="AE3576" s="3">
        <v>1</v>
      </c>
      <c r="AF3576" s="3">
        <v>0</v>
      </c>
      <c r="AG3576" s="3">
        <v>0</v>
      </c>
      <c r="AH3576" s="3">
        <v>38.266666666667</v>
      </c>
      <c r="AI3576" s="3">
        <v>3.7</v>
      </c>
      <c r="AJ3576" s="1" t="s">
        <v>6977</v>
      </c>
      <c r="AK3576" s="1" t="s">
        <v>27050</v>
      </c>
      <c r="AL3576" s="1"/>
      <c r="AM3576" s="1"/>
      <c r="AN3576" s="1"/>
      <c r="AO3576" s="1"/>
      <c r="AP3576" s="1"/>
      <c r="AQ3576" s="1"/>
      <c r="AR3576" s="1"/>
      <c r="AS3576" s="1"/>
      <c r="AT3576" s="3"/>
      <c r="AU3576" s="1"/>
      <c r="AV3576" s="1"/>
      <c r="AW3576" s="3"/>
      <c r="AX3576" s="1"/>
      <c r="AY3576" s="1"/>
      <c r="AZ3576" s="1"/>
      <c r="BA3576" s="1"/>
      <c r="BB3576">
        <f t="shared" si="81"/>
        <v>1</v>
      </c>
    </row>
    <row r="3577" spans="1:54" x14ac:dyDescent="0.25">
      <c r="A3577" s="1" t="s">
        <v>26926</v>
      </c>
      <c r="B3577" s="3">
        <v>66</v>
      </c>
      <c r="C3577" s="1" t="s">
        <v>26926</v>
      </c>
      <c r="D3577" s="3">
        <v>9557417</v>
      </c>
      <c r="E3577" s="1" t="s">
        <v>63</v>
      </c>
      <c r="F3577" s="1" t="s">
        <v>27051</v>
      </c>
      <c r="G3577" s="1" t="s">
        <v>211</v>
      </c>
      <c r="H3577" s="1" t="s">
        <v>27052</v>
      </c>
      <c r="I3577" s="3">
        <v>1606766</v>
      </c>
      <c r="J3577" s="1" t="s">
        <v>67</v>
      </c>
      <c r="K3577" s="12"/>
      <c r="L3577" s="1" t="s">
        <v>26928</v>
      </c>
      <c r="M3577" s="1"/>
      <c r="N3577" s="1"/>
      <c r="O3577" s="1" t="s">
        <v>27053</v>
      </c>
      <c r="P3577" s="1" t="s">
        <v>70</v>
      </c>
      <c r="Q3577" s="1" t="s">
        <v>70</v>
      </c>
      <c r="R3577" s="1" t="s">
        <v>211</v>
      </c>
      <c r="S3577" s="1" t="s">
        <v>13196</v>
      </c>
      <c r="T3577" s="1" t="s">
        <v>27054</v>
      </c>
      <c r="U3577" s="1" t="s">
        <v>26940</v>
      </c>
      <c r="V3577" s="1" t="s">
        <v>74</v>
      </c>
      <c r="W3577" s="1" t="s">
        <v>26992</v>
      </c>
      <c r="X3577" s="1" t="s">
        <v>211</v>
      </c>
      <c r="Y3577" s="1" t="s">
        <v>27055</v>
      </c>
      <c r="Z3577" s="1" t="s">
        <v>211</v>
      </c>
      <c r="AA3577" s="1" t="s">
        <v>27056</v>
      </c>
      <c r="AB3577" s="3">
        <v>1</v>
      </c>
      <c r="AC3577" s="3">
        <v>1</v>
      </c>
      <c r="AD3577" s="3">
        <v>1</v>
      </c>
      <c r="AE3577" s="3">
        <v>1</v>
      </c>
      <c r="AF3577" s="3">
        <v>0</v>
      </c>
      <c r="AG3577" s="3">
        <v>0</v>
      </c>
      <c r="AH3577" s="3">
        <v>28.95</v>
      </c>
      <c r="AI3577" s="3">
        <v>11.116666666666999</v>
      </c>
      <c r="AJ3577" s="1" t="s">
        <v>211</v>
      </c>
      <c r="AK3577" s="1" t="s">
        <v>27057</v>
      </c>
      <c r="AL3577" s="1"/>
      <c r="AM3577" s="1"/>
      <c r="AN3577" s="1"/>
      <c r="AO3577" s="1"/>
      <c r="AP3577" s="1"/>
      <c r="AQ3577" s="1"/>
      <c r="AR3577" s="1"/>
      <c r="AS3577" s="1"/>
      <c r="AT3577" s="3"/>
      <c r="AU3577" s="1"/>
      <c r="AV3577" s="1"/>
      <c r="AW3577" s="3"/>
      <c r="AX3577" s="1"/>
      <c r="AY3577" s="1"/>
      <c r="AZ3577" s="1" t="s">
        <v>27058</v>
      </c>
      <c r="BA3577" s="1"/>
      <c r="BB3577">
        <f t="shared" si="81"/>
        <v>1</v>
      </c>
    </row>
    <row r="3578" spans="1:54" x14ac:dyDescent="0.25">
      <c r="A3578" s="1" t="s">
        <v>26926</v>
      </c>
      <c r="B3578" s="3">
        <v>66</v>
      </c>
      <c r="C3578" s="1" t="s">
        <v>26926</v>
      </c>
      <c r="D3578" s="3">
        <v>9557457</v>
      </c>
      <c r="E3578" s="1" t="s">
        <v>91</v>
      </c>
      <c r="F3578" s="1" t="s">
        <v>17041</v>
      </c>
      <c r="G3578" s="1" t="s">
        <v>211</v>
      </c>
      <c r="H3578" s="1" t="s">
        <v>27059</v>
      </c>
      <c r="I3578" s="3">
        <v>9557457</v>
      </c>
      <c r="J3578" s="1" t="s">
        <v>67</v>
      </c>
      <c r="K3578" s="12"/>
      <c r="L3578" s="1" t="s">
        <v>26928</v>
      </c>
      <c r="M3578" s="1"/>
      <c r="N3578" s="1"/>
      <c r="O3578" s="1" t="s">
        <v>27060</v>
      </c>
      <c r="P3578" s="1" t="s">
        <v>70</v>
      </c>
      <c r="Q3578" s="1" t="s">
        <v>70</v>
      </c>
      <c r="R3578" s="1" t="s">
        <v>211</v>
      </c>
      <c r="S3578" s="1" t="s">
        <v>27061</v>
      </c>
      <c r="T3578" s="1" t="s">
        <v>27062</v>
      </c>
      <c r="U3578" s="1" t="s">
        <v>26949</v>
      </c>
      <c r="V3578" s="1" t="s">
        <v>74</v>
      </c>
      <c r="W3578" s="1" t="s">
        <v>26950</v>
      </c>
      <c r="X3578" s="1" t="s">
        <v>211</v>
      </c>
      <c r="Y3578" s="1" t="s">
        <v>3038</v>
      </c>
      <c r="Z3578" s="1" t="s">
        <v>211</v>
      </c>
      <c r="AA3578" s="1" t="s">
        <v>27063</v>
      </c>
      <c r="AB3578" s="3">
        <v>1</v>
      </c>
      <c r="AC3578" s="3">
        <v>1</v>
      </c>
      <c r="AD3578" s="3">
        <v>1</v>
      </c>
      <c r="AE3578" s="3">
        <v>1</v>
      </c>
      <c r="AF3578" s="3">
        <v>0</v>
      </c>
      <c r="AG3578" s="3">
        <v>0</v>
      </c>
      <c r="AH3578" s="3">
        <v>43.916666666666998</v>
      </c>
      <c r="AI3578" s="3">
        <v>5.083333333333</v>
      </c>
      <c r="AJ3578" s="1" t="s">
        <v>211</v>
      </c>
      <c r="AK3578" s="1" t="s">
        <v>27064</v>
      </c>
      <c r="AL3578" s="1"/>
      <c r="AM3578" s="1"/>
      <c r="AN3578" s="1"/>
      <c r="AO3578" s="1"/>
      <c r="AP3578" s="1"/>
      <c r="AQ3578" s="1"/>
      <c r="AR3578" s="1"/>
      <c r="AS3578" s="1"/>
      <c r="AT3578" s="3"/>
      <c r="AU3578" s="1"/>
      <c r="AV3578" s="1"/>
      <c r="AW3578" s="3"/>
      <c r="AX3578" s="1"/>
      <c r="AY3578" s="1"/>
      <c r="AZ3578" s="1"/>
      <c r="BA3578" s="1" t="s">
        <v>27065</v>
      </c>
      <c r="BB3578">
        <f t="shared" si="81"/>
        <v>1</v>
      </c>
    </row>
    <row r="3579" spans="1:54" x14ac:dyDescent="0.25">
      <c r="A3579" s="1" t="s">
        <v>26926</v>
      </c>
      <c r="B3579" s="3">
        <v>66</v>
      </c>
      <c r="C3579" s="1" t="s">
        <v>26926</v>
      </c>
      <c r="D3579" s="3">
        <v>9608736</v>
      </c>
      <c r="E3579" s="1" t="s">
        <v>63</v>
      </c>
      <c r="F3579" s="1" t="s">
        <v>27066</v>
      </c>
      <c r="G3579" s="1" t="s">
        <v>4348</v>
      </c>
      <c r="H3579" s="1" t="s">
        <v>27067</v>
      </c>
      <c r="I3579" s="3">
        <v>1612564</v>
      </c>
      <c r="J3579" s="1" t="s">
        <v>67</v>
      </c>
      <c r="K3579" s="12"/>
      <c r="L3579" s="1" t="s">
        <v>26998</v>
      </c>
      <c r="M3579" s="1"/>
      <c r="N3579" s="1"/>
      <c r="O3579" s="1" t="s">
        <v>27068</v>
      </c>
      <c r="P3579" s="1" t="s">
        <v>70</v>
      </c>
      <c r="Q3579" s="1" t="s">
        <v>70</v>
      </c>
      <c r="R3579" s="1" t="s">
        <v>4348</v>
      </c>
      <c r="S3579" s="1" t="s">
        <v>23842</v>
      </c>
      <c r="T3579" s="1" t="s">
        <v>27069</v>
      </c>
      <c r="U3579" s="1" t="s">
        <v>26940</v>
      </c>
      <c r="V3579" s="1" t="s">
        <v>74</v>
      </c>
      <c r="W3579" s="1" t="s">
        <v>27026</v>
      </c>
      <c r="X3579" s="1" t="s">
        <v>4348</v>
      </c>
      <c r="Y3579" s="1" t="s">
        <v>9850</v>
      </c>
      <c r="Z3579" s="1" t="s">
        <v>4348</v>
      </c>
      <c r="AA3579" s="1" t="s">
        <v>27070</v>
      </c>
      <c r="AB3579" s="3">
        <v>1</v>
      </c>
      <c r="AC3579" s="3">
        <v>1</v>
      </c>
      <c r="AD3579" s="3">
        <v>1</v>
      </c>
      <c r="AE3579" s="3">
        <v>1</v>
      </c>
      <c r="AF3579" s="3">
        <v>0</v>
      </c>
      <c r="AG3579" s="3">
        <v>0</v>
      </c>
      <c r="AH3579" s="3">
        <v>27.233333333333</v>
      </c>
      <c r="AI3579" s="3">
        <v>4.3833333333329998</v>
      </c>
      <c r="AJ3579" s="1" t="s">
        <v>4348</v>
      </c>
      <c r="AK3579" s="1" t="s">
        <v>27071</v>
      </c>
      <c r="AL3579" s="1"/>
      <c r="AM3579" s="1"/>
      <c r="AN3579" s="1"/>
      <c r="AO3579" s="1"/>
      <c r="AP3579" s="1"/>
      <c r="AQ3579" s="1"/>
      <c r="AR3579" s="1"/>
      <c r="AS3579" s="1"/>
      <c r="AT3579" s="3"/>
      <c r="AU3579" s="1"/>
      <c r="AV3579" s="1"/>
      <c r="AW3579" s="3"/>
      <c r="AX3579" s="1"/>
      <c r="AY3579" s="1"/>
      <c r="AZ3579" s="1"/>
      <c r="BA3579" s="1"/>
      <c r="BB3579">
        <f t="shared" si="81"/>
        <v>1</v>
      </c>
    </row>
    <row r="3580" spans="1:54" x14ac:dyDescent="0.25">
      <c r="A3580" s="1" t="s">
        <v>26926</v>
      </c>
      <c r="B3580" s="3">
        <v>66</v>
      </c>
      <c r="C3580" s="1" t="s">
        <v>26926</v>
      </c>
      <c r="D3580" s="3">
        <v>9610296</v>
      </c>
      <c r="E3580" s="1" t="s">
        <v>63</v>
      </c>
      <c r="F3580" s="1" t="s">
        <v>27072</v>
      </c>
      <c r="G3580" s="1" t="s">
        <v>4348</v>
      </c>
      <c r="H3580" s="1" t="s">
        <v>27073</v>
      </c>
      <c r="I3580" s="3">
        <v>1612797</v>
      </c>
      <c r="J3580" s="1" t="s">
        <v>67</v>
      </c>
      <c r="K3580" s="12"/>
      <c r="L3580" s="1" t="s">
        <v>26928</v>
      </c>
      <c r="M3580" s="1"/>
      <c r="N3580" s="1"/>
      <c r="O3580" s="1" t="s">
        <v>27074</v>
      </c>
      <c r="P3580" s="1" t="s">
        <v>70</v>
      </c>
      <c r="Q3580" s="1" t="s">
        <v>70</v>
      </c>
      <c r="R3580" s="1" t="s">
        <v>4348</v>
      </c>
      <c r="S3580" s="1" t="s">
        <v>27075</v>
      </c>
      <c r="T3580" s="1" t="s">
        <v>27076</v>
      </c>
      <c r="U3580" s="1" t="s">
        <v>26940</v>
      </c>
      <c r="V3580" s="1" t="s">
        <v>74</v>
      </c>
      <c r="W3580" s="1" t="s">
        <v>27077</v>
      </c>
      <c r="X3580" s="1" t="s">
        <v>4348</v>
      </c>
      <c r="Y3580" s="1" t="s">
        <v>6131</v>
      </c>
      <c r="Z3580" s="1" t="s">
        <v>4348</v>
      </c>
      <c r="AA3580" s="1" t="s">
        <v>27078</v>
      </c>
      <c r="AB3580" s="3">
        <v>1</v>
      </c>
      <c r="AC3580" s="3">
        <v>1</v>
      </c>
      <c r="AD3580" s="3">
        <v>1</v>
      </c>
      <c r="AE3580" s="3">
        <v>1</v>
      </c>
      <c r="AF3580" s="3">
        <v>0</v>
      </c>
      <c r="AG3580" s="3">
        <v>0</v>
      </c>
      <c r="AH3580" s="3">
        <v>20.45</v>
      </c>
      <c r="AI3580" s="3">
        <v>3.833333333333</v>
      </c>
      <c r="AJ3580" s="1" t="s">
        <v>4348</v>
      </c>
      <c r="AK3580" s="1" t="s">
        <v>21807</v>
      </c>
      <c r="AL3580" s="1"/>
      <c r="AM3580" s="1"/>
      <c r="AN3580" s="1"/>
      <c r="AO3580" s="1"/>
      <c r="AP3580" s="1"/>
      <c r="AQ3580" s="1"/>
      <c r="AR3580" s="1"/>
      <c r="AS3580" s="1"/>
      <c r="AT3580" s="3"/>
      <c r="AU3580" s="1"/>
      <c r="AV3580" s="1"/>
      <c r="AW3580" s="3"/>
      <c r="AX3580" s="1"/>
      <c r="AY3580" s="1"/>
      <c r="AZ3580" s="1"/>
      <c r="BA3580" s="1"/>
      <c r="BB3580">
        <f t="shared" si="81"/>
        <v>1</v>
      </c>
    </row>
    <row r="3581" spans="1:54" x14ac:dyDescent="0.25">
      <c r="A3581" s="1" t="s">
        <v>26926</v>
      </c>
      <c r="B3581" s="3">
        <v>66</v>
      </c>
      <c r="C3581" s="1" t="s">
        <v>26926</v>
      </c>
      <c r="D3581" s="3">
        <v>9612931</v>
      </c>
      <c r="E3581" s="1" t="s">
        <v>63</v>
      </c>
      <c r="F3581" s="1" t="s">
        <v>27079</v>
      </c>
      <c r="G3581" s="1" t="s">
        <v>4348</v>
      </c>
      <c r="H3581" s="1" t="s">
        <v>27080</v>
      </c>
      <c r="I3581" s="3">
        <v>1613432</v>
      </c>
      <c r="J3581" s="1" t="s">
        <v>67</v>
      </c>
      <c r="K3581" s="12"/>
      <c r="L3581" s="1" t="s">
        <v>26928</v>
      </c>
      <c r="M3581" s="1"/>
      <c r="N3581" s="1"/>
      <c r="O3581" s="1" t="s">
        <v>27081</v>
      </c>
      <c r="P3581" s="1" t="s">
        <v>70</v>
      </c>
      <c r="Q3581" s="1" t="s">
        <v>70</v>
      </c>
      <c r="R3581" s="1" t="s">
        <v>4348</v>
      </c>
      <c r="S3581" s="1" t="s">
        <v>6081</v>
      </c>
      <c r="T3581" s="1" t="s">
        <v>27082</v>
      </c>
      <c r="U3581" s="1" t="s">
        <v>26940</v>
      </c>
      <c r="V3581" s="1" t="s">
        <v>74</v>
      </c>
      <c r="W3581" s="1" t="s">
        <v>27083</v>
      </c>
      <c r="X3581" s="1" t="s">
        <v>4348</v>
      </c>
      <c r="Y3581" s="1" t="s">
        <v>10685</v>
      </c>
      <c r="Z3581" s="1" t="s">
        <v>4348</v>
      </c>
      <c r="AA3581" s="1" t="s">
        <v>11747</v>
      </c>
      <c r="AB3581" s="3">
        <v>1</v>
      </c>
      <c r="AC3581" s="3">
        <v>1</v>
      </c>
      <c r="AD3581" s="3">
        <v>1</v>
      </c>
      <c r="AE3581" s="3">
        <v>1</v>
      </c>
      <c r="AF3581" s="3">
        <v>0</v>
      </c>
      <c r="AG3581" s="3">
        <v>0</v>
      </c>
      <c r="AH3581" s="3">
        <v>34.25</v>
      </c>
      <c r="AI3581" s="3">
        <v>4.6833333333329996</v>
      </c>
      <c r="AJ3581" s="1" t="s">
        <v>4348</v>
      </c>
      <c r="AK3581" s="1" t="s">
        <v>27084</v>
      </c>
      <c r="AL3581" s="1"/>
      <c r="AM3581" s="1"/>
      <c r="AN3581" s="1"/>
      <c r="AO3581" s="1"/>
      <c r="AP3581" s="1"/>
      <c r="AQ3581" s="1"/>
      <c r="AR3581" s="1"/>
      <c r="AS3581" s="1"/>
      <c r="AT3581" s="3"/>
      <c r="AU3581" s="1"/>
      <c r="AV3581" s="1"/>
      <c r="AW3581" s="3"/>
      <c r="AX3581" s="1"/>
      <c r="AY3581" s="1"/>
      <c r="AZ3581" s="1"/>
      <c r="BA3581" s="1"/>
      <c r="BB3581">
        <f t="shared" si="81"/>
        <v>1</v>
      </c>
    </row>
    <row r="3582" spans="1:54" x14ac:dyDescent="0.25">
      <c r="A3582" s="1" t="s">
        <v>26926</v>
      </c>
      <c r="B3582" s="3">
        <v>66</v>
      </c>
      <c r="C3582" s="1" t="s">
        <v>26926</v>
      </c>
      <c r="D3582" s="3">
        <v>9613444</v>
      </c>
      <c r="E3582" s="1" t="s">
        <v>91</v>
      </c>
      <c r="F3582" s="1" t="s">
        <v>832</v>
      </c>
      <c r="G3582" s="1" t="s">
        <v>4348</v>
      </c>
      <c r="H3582" s="1" t="s">
        <v>27085</v>
      </c>
      <c r="I3582" s="3">
        <v>9613444</v>
      </c>
      <c r="J3582" s="1" t="s">
        <v>67</v>
      </c>
      <c r="K3582" s="12"/>
      <c r="L3582" s="1" t="s">
        <v>27086</v>
      </c>
      <c r="M3582" s="1"/>
      <c r="N3582" s="1"/>
      <c r="O3582" s="1" t="s">
        <v>27087</v>
      </c>
      <c r="P3582" s="1" t="s">
        <v>70</v>
      </c>
      <c r="Q3582" s="1" t="s">
        <v>70</v>
      </c>
      <c r="R3582" s="1" t="s">
        <v>4348</v>
      </c>
      <c r="S3582" s="1" t="s">
        <v>27088</v>
      </c>
      <c r="T3582" s="1" t="s">
        <v>27089</v>
      </c>
      <c r="U3582" s="1" t="s">
        <v>26940</v>
      </c>
      <c r="V3582" s="1" t="s">
        <v>74</v>
      </c>
      <c r="W3582" s="1" t="s">
        <v>27090</v>
      </c>
      <c r="X3582" s="1" t="s">
        <v>269</v>
      </c>
      <c r="Y3582" s="1" t="s">
        <v>14235</v>
      </c>
      <c r="Z3582" s="1" t="s">
        <v>4348</v>
      </c>
      <c r="AA3582" s="1" t="s">
        <v>27091</v>
      </c>
      <c r="AB3582" s="3">
        <v>1</v>
      </c>
      <c r="AC3582" s="3">
        <v>1</v>
      </c>
      <c r="AD3582" s="3">
        <v>1</v>
      </c>
      <c r="AE3582" s="3">
        <v>1</v>
      </c>
      <c r="AF3582" s="3">
        <v>0</v>
      </c>
      <c r="AG3582" s="3">
        <v>0</v>
      </c>
      <c r="AH3582" s="3">
        <v>31.85</v>
      </c>
      <c r="AI3582" s="3">
        <v>4.7166666666669999</v>
      </c>
      <c r="AJ3582" s="1" t="s">
        <v>269</v>
      </c>
      <c r="AK3582" s="1" t="s">
        <v>27092</v>
      </c>
      <c r="AL3582" s="1"/>
      <c r="AM3582" s="1"/>
      <c r="AN3582" s="1"/>
      <c r="AO3582" s="1"/>
      <c r="AP3582" s="1"/>
      <c r="AQ3582" s="1"/>
      <c r="AR3582" s="1"/>
      <c r="AS3582" s="1"/>
      <c r="AT3582" s="3"/>
      <c r="AU3582" s="1"/>
      <c r="AV3582" s="1"/>
      <c r="AW3582" s="3"/>
      <c r="AX3582" s="1"/>
      <c r="AY3582" s="1"/>
      <c r="AZ3582" s="1"/>
      <c r="BA3582" s="1" t="s">
        <v>27093</v>
      </c>
      <c r="BB3582">
        <f t="shared" si="81"/>
        <v>1</v>
      </c>
    </row>
    <row r="3583" spans="1:54" x14ac:dyDescent="0.25">
      <c r="A3583" s="1" t="s">
        <v>26926</v>
      </c>
      <c r="B3583" s="3">
        <v>66</v>
      </c>
      <c r="C3583" s="1" t="s">
        <v>26926</v>
      </c>
      <c r="D3583" s="3">
        <v>9617167</v>
      </c>
      <c r="E3583" s="1" t="s">
        <v>63</v>
      </c>
      <c r="F3583" s="1" t="s">
        <v>27094</v>
      </c>
      <c r="G3583" s="1" t="s">
        <v>269</v>
      </c>
      <c r="H3583" s="1" t="s">
        <v>27095</v>
      </c>
      <c r="I3583" s="3">
        <v>1614453</v>
      </c>
      <c r="J3583" s="1" t="s">
        <v>67</v>
      </c>
      <c r="K3583" s="12"/>
      <c r="L3583" s="1" t="s">
        <v>26928</v>
      </c>
      <c r="M3583" s="1"/>
      <c r="N3583" s="1"/>
      <c r="O3583" s="1" t="s">
        <v>27096</v>
      </c>
      <c r="P3583" s="1" t="s">
        <v>70</v>
      </c>
      <c r="Q3583" s="1" t="s">
        <v>70</v>
      </c>
      <c r="R3583" s="1" t="s">
        <v>269</v>
      </c>
      <c r="S3583" s="1" t="s">
        <v>27097</v>
      </c>
      <c r="T3583" s="1" t="s">
        <v>27098</v>
      </c>
      <c r="U3583" s="1" t="s">
        <v>26940</v>
      </c>
      <c r="V3583" s="1" t="s">
        <v>74</v>
      </c>
      <c r="W3583" s="1" t="s">
        <v>27099</v>
      </c>
      <c r="X3583" s="1" t="s">
        <v>269</v>
      </c>
      <c r="Y3583" s="1" t="s">
        <v>76</v>
      </c>
      <c r="Z3583" s="1" t="s">
        <v>269</v>
      </c>
      <c r="AA3583" s="1" t="s">
        <v>27100</v>
      </c>
      <c r="AB3583" s="3">
        <v>1</v>
      </c>
      <c r="AC3583" s="3">
        <v>1</v>
      </c>
      <c r="AD3583" s="3">
        <v>1</v>
      </c>
      <c r="AE3583" s="3">
        <v>1</v>
      </c>
      <c r="AF3583" s="3">
        <v>0</v>
      </c>
      <c r="AG3583" s="3">
        <v>0</v>
      </c>
      <c r="AH3583" s="3">
        <v>15.333333333333</v>
      </c>
      <c r="AI3583" s="3">
        <v>5.0666666666670004</v>
      </c>
      <c r="AJ3583" s="1" t="s">
        <v>269</v>
      </c>
      <c r="AK3583" s="1" t="s">
        <v>6003</v>
      </c>
      <c r="AL3583" s="1"/>
      <c r="AM3583" s="1"/>
      <c r="AN3583" s="1"/>
      <c r="AO3583" s="1"/>
      <c r="AP3583" s="1"/>
      <c r="AQ3583" s="1"/>
      <c r="AR3583" s="1"/>
      <c r="AS3583" s="1"/>
      <c r="AT3583" s="3"/>
      <c r="AU3583" s="1"/>
      <c r="AV3583" s="1"/>
      <c r="AW3583" s="3"/>
      <c r="AX3583" s="1"/>
      <c r="AY3583" s="1"/>
      <c r="AZ3583" s="1"/>
      <c r="BA3583" s="1"/>
      <c r="BB3583">
        <f t="shared" si="81"/>
        <v>1</v>
      </c>
    </row>
    <row r="3584" spans="1:54" x14ac:dyDescent="0.25">
      <c r="A3584" s="1" t="s">
        <v>26926</v>
      </c>
      <c r="B3584" s="3">
        <v>66</v>
      </c>
      <c r="C3584" s="1" t="s">
        <v>26926</v>
      </c>
      <c r="D3584" s="3">
        <v>9620257</v>
      </c>
      <c r="E3584" s="1" t="s">
        <v>63</v>
      </c>
      <c r="F3584" s="1" t="s">
        <v>27101</v>
      </c>
      <c r="G3584" s="1" t="s">
        <v>277</v>
      </c>
      <c r="H3584" s="1" t="s">
        <v>27102</v>
      </c>
      <c r="I3584" s="3">
        <v>1615088</v>
      </c>
      <c r="J3584" s="1" t="s">
        <v>67</v>
      </c>
      <c r="K3584" s="12"/>
      <c r="L3584" s="1" t="s">
        <v>26928</v>
      </c>
      <c r="M3584" s="1"/>
      <c r="N3584" s="1"/>
      <c r="O3584" s="1" t="s">
        <v>27103</v>
      </c>
      <c r="P3584" s="1" t="s">
        <v>70</v>
      </c>
      <c r="Q3584" s="1" t="s">
        <v>70</v>
      </c>
      <c r="R3584" s="1" t="s">
        <v>277</v>
      </c>
      <c r="S3584" s="1" t="s">
        <v>27104</v>
      </c>
      <c r="T3584" s="1" t="s">
        <v>27105</v>
      </c>
      <c r="U3584" s="1" t="s">
        <v>26940</v>
      </c>
      <c r="V3584" s="1" t="s">
        <v>74</v>
      </c>
      <c r="W3584" s="1" t="s">
        <v>27077</v>
      </c>
      <c r="X3584" s="1" t="s">
        <v>277</v>
      </c>
      <c r="Y3584" s="1" t="s">
        <v>11541</v>
      </c>
      <c r="Z3584" s="1" t="s">
        <v>277</v>
      </c>
      <c r="AA3584" s="1" t="s">
        <v>27106</v>
      </c>
      <c r="AB3584" s="3">
        <v>1</v>
      </c>
      <c r="AC3584" s="3">
        <v>1</v>
      </c>
      <c r="AD3584" s="3">
        <v>1</v>
      </c>
      <c r="AE3584" s="3">
        <v>1</v>
      </c>
      <c r="AF3584" s="3">
        <v>0</v>
      </c>
      <c r="AG3584" s="3">
        <v>0</v>
      </c>
      <c r="AH3584" s="3">
        <v>19.866666666667001</v>
      </c>
      <c r="AI3584" s="3">
        <v>4.3833333333329998</v>
      </c>
      <c r="AJ3584" s="1" t="s">
        <v>277</v>
      </c>
      <c r="AK3584" s="1" t="s">
        <v>27107</v>
      </c>
      <c r="AL3584" s="1"/>
      <c r="AM3584" s="1"/>
      <c r="AN3584" s="1"/>
      <c r="AO3584" s="1"/>
      <c r="AP3584" s="1"/>
      <c r="AQ3584" s="1"/>
      <c r="AR3584" s="1"/>
      <c r="AS3584" s="1"/>
      <c r="AT3584" s="3"/>
      <c r="AU3584" s="1"/>
      <c r="AV3584" s="1"/>
      <c r="AW3584" s="3"/>
      <c r="AX3584" s="1"/>
      <c r="AY3584" s="1"/>
      <c r="AZ3584" s="1"/>
      <c r="BA3584" s="1"/>
      <c r="BB3584">
        <f t="shared" si="81"/>
        <v>1</v>
      </c>
    </row>
    <row r="3585" spans="1:55" x14ac:dyDescent="0.25">
      <c r="A3585" s="1" t="s">
        <v>26926</v>
      </c>
      <c r="B3585" s="3">
        <v>66</v>
      </c>
      <c r="C3585" s="1" t="s">
        <v>26926</v>
      </c>
      <c r="D3585" s="3">
        <v>9620278</v>
      </c>
      <c r="E3585" s="1" t="s">
        <v>63</v>
      </c>
      <c r="F3585" s="1" t="s">
        <v>27108</v>
      </c>
      <c r="G3585" s="1" t="s">
        <v>277</v>
      </c>
      <c r="H3585" s="1" t="s">
        <v>27109</v>
      </c>
      <c r="I3585" s="3">
        <v>1615010</v>
      </c>
      <c r="J3585" s="1" t="s">
        <v>67</v>
      </c>
      <c r="K3585" s="12"/>
      <c r="L3585" s="1" t="s">
        <v>27110</v>
      </c>
      <c r="M3585" s="1"/>
      <c r="N3585" s="1"/>
      <c r="O3585" s="1" t="s">
        <v>27111</v>
      </c>
      <c r="P3585" s="1" t="s">
        <v>70</v>
      </c>
      <c r="Q3585" s="1" t="s">
        <v>70</v>
      </c>
      <c r="R3585" s="1" t="s">
        <v>277</v>
      </c>
      <c r="S3585" s="1" t="s">
        <v>27112</v>
      </c>
      <c r="T3585" s="1" t="s">
        <v>27113</v>
      </c>
      <c r="U3585" s="1" t="s">
        <v>26940</v>
      </c>
      <c r="V3585" s="1" t="s">
        <v>74</v>
      </c>
      <c r="W3585" s="1" t="s">
        <v>26941</v>
      </c>
      <c r="X3585" s="1" t="s">
        <v>277</v>
      </c>
      <c r="Y3585" s="1" t="s">
        <v>6890</v>
      </c>
      <c r="Z3585" s="1" t="s">
        <v>277</v>
      </c>
      <c r="AA3585" s="1" t="s">
        <v>27114</v>
      </c>
      <c r="AB3585" s="3">
        <v>1</v>
      </c>
      <c r="AC3585" s="3">
        <v>1</v>
      </c>
      <c r="AD3585" s="3">
        <v>1</v>
      </c>
      <c r="AE3585" s="3">
        <v>1</v>
      </c>
      <c r="AF3585" s="3">
        <v>0</v>
      </c>
      <c r="AG3585" s="3">
        <v>0</v>
      </c>
      <c r="AH3585" s="3">
        <v>31.266666666667</v>
      </c>
      <c r="AI3585" s="3">
        <v>8.1166666666669993</v>
      </c>
      <c r="AJ3585" s="1" t="s">
        <v>277</v>
      </c>
      <c r="AK3585" s="1" t="s">
        <v>27115</v>
      </c>
      <c r="AL3585" s="1"/>
      <c r="AM3585" s="1"/>
      <c r="AN3585" s="1"/>
      <c r="AO3585" s="1"/>
      <c r="AP3585" s="1"/>
      <c r="AQ3585" s="1"/>
      <c r="AR3585" s="1"/>
      <c r="AS3585" s="1"/>
      <c r="AT3585" s="3"/>
      <c r="AU3585" s="1"/>
      <c r="AV3585" s="1"/>
      <c r="AW3585" s="3"/>
      <c r="AX3585" s="1"/>
      <c r="AY3585" s="1"/>
      <c r="AZ3585" s="1" t="s">
        <v>27116</v>
      </c>
      <c r="BA3585" s="1"/>
      <c r="BB3585">
        <f t="shared" si="81"/>
        <v>1</v>
      </c>
    </row>
    <row r="3586" spans="1:55" x14ac:dyDescent="0.25">
      <c r="A3586" s="1" t="s">
        <v>26926</v>
      </c>
      <c r="B3586" s="3">
        <v>66</v>
      </c>
      <c r="C3586" s="1" t="s">
        <v>26926</v>
      </c>
      <c r="D3586" s="3">
        <v>9622677</v>
      </c>
      <c r="E3586" s="1" t="s">
        <v>63</v>
      </c>
      <c r="F3586" s="1" t="s">
        <v>27066</v>
      </c>
      <c r="G3586" s="1" t="s">
        <v>2695</v>
      </c>
      <c r="H3586" s="1" t="s">
        <v>27117</v>
      </c>
      <c r="I3586" s="3">
        <v>1615764</v>
      </c>
      <c r="J3586" s="1" t="s">
        <v>67</v>
      </c>
      <c r="K3586" s="12"/>
      <c r="L3586" s="1" t="s">
        <v>26928</v>
      </c>
      <c r="M3586" s="1"/>
      <c r="N3586" s="1"/>
      <c r="O3586" s="1" t="s">
        <v>27118</v>
      </c>
      <c r="P3586" s="1" t="s">
        <v>70</v>
      </c>
      <c r="Q3586" s="1" t="s">
        <v>70</v>
      </c>
      <c r="R3586" s="1" t="s">
        <v>2695</v>
      </c>
      <c r="S3586" s="1" t="s">
        <v>27119</v>
      </c>
      <c r="T3586" s="1" t="s">
        <v>27120</v>
      </c>
      <c r="U3586" s="1" t="s">
        <v>26940</v>
      </c>
      <c r="V3586" s="1" t="s">
        <v>74</v>
      </c>
      <c r="W3586" s="1" t="s">
        <v>26992</v>
      </c>
      <c r="X3586" s="1" t="s">
        <v>2695</v>
      </c>
      <c r="Y3586" s="1" t="s">
        <v>813</v>
      </c>
      <c r="Z3586" s="1" t="s">
        <v>277</v>
      </c>
      <c r="AA3586" s="1" t="s">
        <v>22632</v>
      </c>
      <c r="AB3586" s="3">
        <v>1</v>
      </c>
      <c r="AC3586" s="3">
        <v>1</v>
      </c>
      <c r="AD3586" s="3">
        <v>1</v>
      </c>
      <c r="AE3586" s="3">
        <v>1</v>
      </c>
      <c r="AF3586" s="3">
        <v>0</v>
      </c>
      <c r="AG3586" s="3">
        <v>0</v>
      </c>
      <c r="AH3586" s="3">
        <v>7.4666666666669999</v>
      </c>
      <c r="AI3586" s="3">
        <v>3.3</v>
      </c>
      <c r="AJ3586" s="1" t="s">
        <v>2695</v>
      </c>
      <c r="AK3586" s="1" t="s">
        <v>27121</v>
      </c>
      <c r="AL3586" s="1"/>
      <c r="AM3586" s="1"/>
      <c r="AN3586" s="1"/>
      <c r="AO3586" s="1"/>
      <c r="AP3586" s="1"/>
      <c r="AQ3586" s="1"/>
      <c r="AR3586" s="1"/>
      <c r="AS3586" s="1"/>
      <c r="AT3586" s="3"/>
      <c r="AU3586" s="1"/>
      <c r="AV3586" s="1"/>
      <c r="AW3586" s="3"/>
      <c r="AX3586" s="1"/>
      <c r="AY3586" s="1"/>
      <c r="AZ3586" s="1" t="s">
        <v>27122</v>
      </c>
      <c r="BA3586" s="1"/>
      <c r="BB3586">
        <f t="shared" si="81"/>
        <v>1</v>
      </c>
    </row>
    <row r="3587" spans="1:55" x14ac:dyDescent="0.25">
      <c r="A3587" s="1" t="s">
        <v>26926</v>
      </c>
      <c r="B3587" s="3">
        <v>66</v>
      </c>
      <c r="C3587" s="1" t="s">
        <v>26926</v>
      </c>
      <c r="D3587" s="3">
        <v>9623177</v>
      </c>
      <c r="E3587" s="1" t="s">
        <v>91</v>
      </c>
      <c r="F3587" s="1" t="s">
        <v>27123</v>
      </c>
      <c r="G3587" s="1" t="s">
        <v>2695</v>
      </c>
      <c r="H3587" s="1" t="s">
        <v>27124</v>
      </c>
      <c r="I3587" s="3">
        <v>9623177</v>
      </c>
      <c r="J3587" s="1" t="s">
        <v>67</v>
      </c>
      <c r="K3587" s="12"/>
      <c r="L3587" s="1" t="s">
        <v>26928</v>
      </c>
      <c r="M3587" s="1"/>
      <c r="N3587" s="1"/>
      <c r="O3587" s="1" t="s">
        <v>27125</v>
      </c>
      <c r="P3587" s="1" t="s">
        <v>70</v>
      </c>
      <c r="Q3587" s="1" t="s">
        <v>70</v>
      </c>
      <c r="R3587" s="1" t="s">
        <v>2695</v>
      </c>
      <c r="S3587" s="1" t="s">
        <v>27126</v>
      </c>
      <c r="T3587" s="1" t="s">
        <v>27127</v>
      </c>
      <c r="U3587" s="1" t="s">
        <v>26940</v>
      </c>
      <c r="V3587" s="1" t="s">
        <v>74</v>
      </c>
      <c r="W3587" s="1" t="s">
        <v>26973</v>
      </c>
      <c r="X3587" s="1" t="s">
        <v>2695</v>
      </c>
      <c r="Y3587" s="1" t="s">
        <v>3047</v>
      </c>
      <c r="Z3587" s="1" t="s">
        <v>2695</v>
      </c>
      <c r="AA3587" s="1" t="s">
        <v>27128</v>
      </c>
      <c r="AB3587" s="3">
        <v>1</v>
      </c>
      <c r="AC3587" s="3">
        <v>1</v>
      </c>
      <c r="AD3587" s="3">
        <v>1</v>
      </c>
      <c r="AE3587" s="3">
        <v>1</v>
      </c>
      <c r="AF3587" s="3">
        <v>0</v>
      </c>
      <c r="AG3587" s="3">
        <v>0</v>
      </c>
      <c r="AH3587" s="3">
        <v>16.533333333333001</v>
      </c>
      <c r="AI3587" s="3">
        <v>4.1333333333329998</v>
      </c>
      <c r="AJ3587" s="1" t="s">
        <v>2695</v>
      </c>
      <c r="AK3587" s="1" t="s">
        <v>8737</v>
      </c>
      <c r="AL3587" s="1"/>
      <c r="AM3587" s="1"/>
      <c r="AN3587" s="1"/>
      <c r="AO3587" s="1"/>
      <c r="AP3587" s="1"/>
      <c r="AQ3587" s="1"/>
      <c r="AR3587" s="1"/>
      <c r="AS3587" s="1"/>
      <c r="AT3587" s="3"/>
      <c r="AU3587" s="1"/>
      <c r="AV3587" s="1"/>
      <c r="AW3587" s="3"/>
      <c r="AX3587" s="1"/>
      <c r="AY3587" s="1"/>
      <c r="AZ3587" s="1"/>
      <c r="BA3587" s="1"/>
      <c r="BB3587">
        <f t="shared" ref="BB3587:BB3650" si="83">MONTH(G3587)</f>
        <v>1</v>
      </c>
    </row>
    <row r="3588" spans="1:55" x14ac:dyDescent="0.25">
      <c r="A3588" s="1" t="s">
        <v>26926</v>
      </c>
      <c r="B3588" s="3">
        <v>66</v>
      </c>
      <c r="C3588" s="1" t="s">
        <v>26926</v>
      </c>
      <c r="D3588" s="3">
        <v>9624030</v>
      </c>
      <c r="E3588" s="1" t="s">
        <v>91</v>
      </c>
      <c r="F3588" s="1" t="s">
        <v>27043</v>
      </c>
      <c r="G3588" s="1" t="s">
        <v>298</v>
      </c>
      <c r="H3588" s="1" t="s">
        <v>27129</v>
      </c>
      <c r="I3588" s="3">
        <v>9624030</v>
      </c>
      <c r="J3588" s="1" t="s">
        <v>67</v>
      </c>
      <c r="K3588" s="12"/>
      <c r="L3588" s="1" t="s">
        <v>26928</v>
      </c>
      <c r="M3588" s="1"/>
      <c r="N3588" s="1"/>
      <c r="O3588" s="1" t="s">
        <v>27130</v>
      </c>
      <c r="P3588" s="1" t="s">
        <v>70</v>
      </c>
      <c r="Q3588" s="1" t="s">
        <v>70</v>
      </c>
      <c r="R3588" s="1" t="s">
        <v>298</v>
      </c>
      <c r="S3588" s="1" t="s">
        <v>27131</v>
      </c>
      <c r="T3588" s="1" t="s">
        <v>27132</v>
      </c>
      <c r="U3588" s="1" t="s">
        <v>26972</v>
      </c>
      <c r="V3588" s="1" t="s">
        <v>74</v>
      </c>
      <c r="W3588" s="1" t="s">
        <v>27083</v>
      </c>
      <c r="X3588" s="1" t="s">
        <v>298</v>
      </c>
      <c r="Y3588" s="1" t="s">
        <v>12006</v>
      </c>
      <c r="Z3588" s="1" t="s">
        <v>298</v>
      </c>
      <c r="AA3588" s="1" t="s">
        <v>27133</v>
      </c>
      <c r="AB3588" s="3">
        <v>1</v>
      </c>
      <c r="AC3588" s="3">
        <v>1</v>
      </c>
      <c r="AD3588" s="3">
        <v>1</v>
      </c>
      <c r="AE3588" s="3">
        <v>1</v>
      </c>
      <c r="AF3588" s="3">
        <v>0</v>
      </c>
      <c r="AG3588" s="3">
        <v>0</v>
      </c>
      <c r="AH3588" s="3">
        <v>38</v>
      </c>
      <c r="AI3588" s="3">
        <v>12.816666666667</v>
      </c>
      <c r="AJ3588" s="1" t="s">
        <v>298</v>
      </c>
      <c r="AK3588" s="1" t="s">
        <v>27134</v>
      </c>
      <c r="AL3588" s="1"/>
      <c r="AM3588" s="1"/>
      <c r="AN3588" s="1"/>
      <c r="AO3588" s="1"/>
      <c r="AP3588" s="1"/>
      <c r="AQ3588" s="1"/>
      <c r="AR3588" s="1"/>
      <c r="AS3588" s="1"/>
      <c r="AT3588" s="3"/>
      <c r="AU3588" s="1"/>
      <c r="AV3588" s="1"/>
      <c r="AW3588" s="3"/>
      <c r="AX3588" s="1"/>
      <c r="AY3588" s="1"/>
      <c r="AZ3588" s="1"/>
      <c r="BA3588" s="1" t="s">
        <v>27135</v>
      </c>
      <c r="BB3588">
        <f t="shared" si="83"/>
        <v>1</v>
      </c>
    </row>
    <row r="3589" spans="1:55" x14ac:dyDescent="0.25">
      <c r="A3589" s="1" t="s">
        <v>26926</v>
      </c>
      <c r="B3589" s="3">
        <v>66</v>
      </c>
      <c r="C3589" s="1" t="s">
        <v>26926</v>
      </c>
      <c r="D3589" s="3">
        <v>9624032</v>
      </c>
      <c r="E3589" s="1" t="s">
        <v>63</v>
      </c>
      <c r="F3589" s="1" t="s">
        <v>20397</v>
      </c>
      <c r="G3589" s="1" t="s">
        <v>298</v>
      </c>
      <c r="H3589" s="1" t="s">
        <v>27136</v>
      </c>
      <c r="I3589" s="3">
        <v>1616505</v>
      </c>
      <c r="J3589" s="1" t="s">
        <v>67</v>
      </c>
      <c r="K3589" s="12"/>
      <c r="L3589" s="1" t="s">
        <v>26928</v>
      </c>
      <c r="M3589" s="1"/>
      <c r="N3589" s="1"/>
      <c r="O3589" s="1" t="s">
        <v>27137</v>
      </c>
      <c r="P3589" s="1" t="s">
        <v>70</v>
      </c>
      <c r="Q3589" s="1" t="s">
        <v>70</v>
      </c>
      <c r="R3589" s="1" t="s">
        <v>298</v>
      </c>
      <c r="S3589" s="1" t="s">
        <v>27138</v>
      </c>
      <c r="T3589" s="1" t="s">
        <v>27139</v>
      </c>
      <c r="U3589" s="1" t="s">
        <v>26940</v>
      </c>
      <c r="V3589" s="1" t="s">
        <v>74</v>
      </c>
      <c r="W3589" s="1" t="s">
        <v>26992</v>
      </c>
      <c r="X3589" s="1" t="s">
        <v>298</v>
      </c>
      <c r="Y3589" s="1" t="s">
        <v>27140</v>
      </c>
      <c r="Z3589" s="1" t="s">
        <v>298</v>
      </c>
      <c r="AA3589" s="1" t="s">
        <v>27141</v>
      </c>
      <c r="AB3589" s="3">
        <v>1</v>
      </c>
      <c r="AC3589" s="3">
        <v>1</v>
      </c>
      <c r="AD3589" s="3">
        <v>1</v>
      </c>
      <c r="AE3589" s="3">
        <v>1</v>
      </c>
      <c r="AF3589" s="3">
        <v>0</v>
      </c>
      <c r="AG3589" s="3">
        <v>0</v>
      </c>
      <c r="AH3589" s="3">
        <v>12.633333333333001</v>
      </c>
      <c r="AI3589" s="3">
        <v>4.6833333333329996</v>
      </c>
      <c r="AJ3589" s="1" t="s">
        <v>298</v>
      </c>
      <c r="AK3589" s="1" t="s">
        <v>27142</v>
      </c>
      <c r="AL3589" s="1"/>
      <c r="AM3589" s="1"/>
      <c r="AN3589" s="1"/>
      <c r="AO3589" s="1"/>
      <c r="AP3589" s="1"/>
      <c r="AQ3589" s="1"/>
      <c r="AR3589" s="1"/>
      <c r="AS3589" s="1"/>
      <c r="AT3589" s="3"/>
      <c r="AU3589" s="1"/>
      <c r="AV3589" s="1"/>
      <c r="AW3589" s="3"/>
      <c r="AX3589" s="1"/>
      <c r="AY3589" s="1"/>
      <c r="AZ3589" s="1"/>
      <c r="BA3589" s="1"/>
      <c r="BB3589">
        <f t="shared" si="83"/>
        <v>1</v>
      </c>
    </row>
    <row r="3590" spans="1:55" x14ac:dyDescent="0.25">
      <c r="A3590" s="1" t="s">
        <v>26926</v>
      </c>
      <c r="B3590" s="3">
        <v>66</v>
      </c>
      <c r="C3590" s="1" t="s">
        <v>26926</v>
      </c>
      <c r="D3590" s="3">
        <v>9626157</v>
      </c>
      <c r="E3590" s="1" t="s">
        <v>91</v>
      </c>
      <c r="F3590" s="1" t="s">
        <v>27143</v>
      </c>
      <c r="G3590" s="1" t="s">
        <v>298</v>
      </c>
      <c r="H3590" s="1" t="s">
        <v>27144</v>
      </c>
      <c r="I3590" s="3">
        <v>9626157</v>
      </c>
      <c r="J3590" s="1" t="s">
        <v>67</v>
      </c>
      <c r="K3590" s="12"/>
      <c r="L3590" s="1" t="s">
        <v>27145</v>
      </c>
      <c r="M3590" s="1"/>
      <c r="N3590" s="1"/>
      <c r="O3590" s="1" t="s">
        <v>27146</v>
      </c>
      <c r="P3590" s="1" t="s">
        <v>70</v>
      </c>
      <c r="Q3590" s="1" t="s">
        <v>70</v>
      </c>
      <c r="R3590" s="1" t="s">
        <v>298</v>
      </c>
      <c r="S3590" s="1" t="s">
        <v>11084</v>
      </c>
      <c r="T3590" s="1" t="s">
        <v>27147</v>
      </c>
      <c r="U3590" s="1" t="s">
        <v>26940</v>
      </c>
      <c r="V3590" s="1" t="s">
        <v>74</v>
      </c>
      <c r="W3590" s="1" t="s">
        <v>26973</v>
      </c>
      <c r="X3590" s="1" t="s">
        <v>298</v>
      </c>
      <c r="Y3590" s="1" t="s">
        <v>4186</v>
      </c>
      <c r="Z3590" s="1" t="s">
        <v>298</v>
      </c>
      <c r="AA3590" s="1" t="s">
        <v>27148</v>
      </c>
      <c r="AB3590" s="3">
        <v>1</v>
      </c>
      <c r="AC3590" s="3">
        <v>1</v>
      </c>
      <c r="AD3590" s="3">
        <v>1</v>
      </c>
      <c r="AE3590" s="3">
        <v>1</v>
      </c>
      <c r="AF3590" s="3">
        <v>0</v>
      </c>
      <c r="AG3590" s="3">
        <v>0</v>
      </c>
      <c r="AH3590" s="3">
        <v>24.016666666667</v>
      </c>
      <c r="AI3590" s="3">
        <v>2.8833333333329998</v>
      </c>
      <c r="AJ3590" s="1" t="s">
        <v>298</v>
      </c>
      <c r="AK3590" s="1" t="s">
        <v>16793</v>
      </c>
      <c r="AL3590" s="1"/>
      <c r="AM3590" s="1"/>
      <c r="AN3590" s="1"/>
      <c r="AO3590" s="1"/>
      <c r="AP3590" s="1"/>
      <c r="AQ3590" s="1"/>
      <c r="AR3590" s="1"/>
      <c r="AS3590" s="1"/>
      <c r="AT3590" s="3"/>
      <c r="AU3590" s="1"/>
      <c r="AV3590" s="1"/>
      <c r="AW3590" s="3"/>
      <c r="AX3590" s="1"/>
      <c r="AY3590" s="1"/>
      <c r="AZ3590" s="1"/>
      <c r="BA3590" s="1"/>
      <c r="BB3590">
        <f t="shared" si="83"/>
        <v>1</v>
      </c>
    </row>
    <row r="3591" spans="1:55" x14ac:dyDescent="0.25">
      <c r="A3591" s="1" t="s">
        <v>26926</v>
      </c>
      <c r="B3591" s="3">
        <v>66</v>
      </c>
      <c r="C3591" s="1" t="s">
        <v>26926</v>
      </c>
      <c r="D3591" s="3">
        <v>9630472</v>
      </c>
      <c r="E3591" s="1" t="s">
        <v>91</v>
      </c>
      <c r="F3591" s="1" t="s">
        <v>27143</v>
      </c>
      <c r="G3591" s="1" t="s">
        <v>307</v>
      </c>
      <c r="H3591" s="1" t="s">
        <v>27149</v>
      </c>
      <c r="I3591" s="3">
        <v>9630472</v>
      </c>
      <c r="J3591" s="1" t="s">
        <v>67</v>
      </c>
      <c r="K3591" s="12"/>
      <c r="L3591" s="1" t="s">
        <v>27150</v>
      </c>
      <c r="M3591" s="1"/>
      <c r="N3591" s="1"/>
      <c r="O3591" s="1" t="s">
        <v>27151</v>
      </c>
      <c r="P3591" s="1" t="s">
        <v>70</v>
      </c>
      <c r="Q3591" s="1" t="s">
        <v>234</v>
      </c>
      <c r="R3591" s="1"/>
      <c r="S3591" s="1"/>
      <c r="T3591" s="1"/>
      <c r="U3591" s="1" t="s">
        <v>26940</v>
      </c>
      <c r="V3591" s="1" t="s">
        <v>74</v>
      </c>
      <c r="W3591" s="1" t="s">
        <v>26958</v>
      </c>
      <c r="X3591" s="1" t="s">
        <v>307</v>
      </c>
      <c r="Y3591" s="1" t="s">
        <v>398</v>
      </c>
      <c r="Z3591" s="1" t="s">
        <v>307</v>
      </c>
      <c r="AA3591" s="1" t="s">
        <v>27152</v>
      </c>
      <c r="AB3591" s="3">
        <v>1</v>
      </c>
      <c r="AC3591" s="3">
        <v>1</v>
      </c>
      <c r="AD3591" s="3">
        <v>0</v>
      </c>
      <c r="AE3591" s="3">
        <v>0</v>
      </c>
      <c r="AF3591" s="3">
        <v>0</v>
      </c>
      <c r="AG3591" s="3">
        <v>0</v>
      </c>
      <c r="AH3591" s="3">
        <v>30.416666666666998</v>
      </c>
      <c r="AI3591" s="3"/>
      <c r="AJ3591" s="1" t="s">
        <v>307</v>
      </c>
      <c r="AK3591" s="1" t="s">
        <v>27153</v>
      </c>
      <c r="AL3591" s="1"/>
      <c r="AM3591" s="1"/>
      <c r="AN3591" s="1"/>
      <c r="AO3591" s="1"/>
      <c r="AP3591" s="1"/>
      <c r="AQ3591" s="1"/>
      <c r="AR3591" s="1"/>
      <c r="AS3591" s="1"/>
      <c r="AT3591" s="3"/>
      <c r="AU3591" s="1"/>
      <c r="AV3591" s="1"/>
      <c r="AW3591" s="3"/>
      <c r="AX3591" s="1"/>
      <c r="AY3591" s="1"/>
      <c r="AZ3591" s="1"/>
      <c r="BA3591" s="1"/>
      <c r="BB3591">
        <f t="shared" si="83"/>
        <v>1</v>
      </c>
    </row>
    <row r="3592" spans="1:55" x14ac:dyDescent="0.25">
      <c r="A3592" s="1" t="s">
        <v>26926</v>
      </c>
      <c r="B3592" s="3">
        <v>66</v>
      </c>
      <c r="C3592" s="1" t="s">
        <v>26926</v>
      </c>
      <c r="D3592" s="3">
        <v>9633843</v>
      </c>
      <c r="E3592" s="1" t="s">
        <v>63</v>
      </c>
      <c r="F3592" s="1" t="s">
        <v>27154</v>
      </c>
      <c r="G3592" s="1" t="s">
        <v>2712</v>
      </c>
      <c r="H3592" s="1" t="s">
        <v>27155</v>
      </c>
      <c r="I3592" s="3">
        <v>1617577</v>
      </c>
      <c r="J3592" s="1" t="s">
        <v>67</v>
      </c>
      <c r="K3592" s="12"/>
      <c r="L3592" s="1" t="s">
        <v>26928</v>
      </c>
      <c r="M3592" s="1"/>
      <c r="N3592" s="1"/>
      <c r="O3592" s="1" t="s">
        <v>27156</v>
      </c>
      <c r="P3592" s="1" t="s">
        <v>70</v>
      </c>
      <c r="Q3592" s="1" t="s">
        <v>70</v>
      </c>
      <c r="R3592" s="1" t="s">
        <v>2712</v>
      </c>
      <c r="S3592" s="1" t="s">
        <v>27157</v>
      </c>
      <c r="T3592" s="1" t="s">
        <v>27158</v>
      </c>
      <c r="U3592" s="1" t="s">
        <v>26940</v>
      </c>
      <c r="V3592" s="1" t="s">
        <v>74</v>
      </c>
      <c r="W3592" s="1" t="s">
        <v>27077</v>
      </c>
      <c r="X3592" s="1" t="s">
        <v>2712</v>
      </c>
      <c r="Y3592" s="1" t="s">
        <v>5695</v>
      </c>
      <c r="Z3592" s="1" t="s">
        <v>2712</v>
      </c>
      <c r="AA3592" s="1" t="s">
        <v>27159</v>
      </c>
      <c r="AB3592" s="3">
        <v>1</v>
      </c>
      <c r="AC3592" s="3">
        <v>1</v>
      </c>
      <c r="AD3592" s="3">
        <v>1</v>
      </c>
      <c r="AE3592" s="3">
        <v>1</v>
      </c>
      <c r="AF3592" s="3">
        <v>0</v>
      </c>
      <c r="AG3592" s="3">
        <v>0</v>
      </c>
      <c r="AH3592" s="3">
        <v>52.15</v>
      </c>
      <c r="AI3592" s="3">
        <v>8.6166666666669993</v>
      </c>
      <c r="AJ3592" s="1" t="s">
        <v>2712</v>
      </c>
      <c r="AK3592" s="1" t="s">
        <v>27160</v>
      </c>
      <c r="AL3592" s="1"/>
      <c r="AM3592" s="1"/>
      <c r="AN3592" s="1"/>
      <c r="AO3592" s="1"/>
      <c r="AP3592" s="1"/>
      <c r="AQ3592" s="1"/>
      <c r="AR3592" s="1"/>
      <c r="AS3592" s="1"/>
      <c r="AT3592" s="3"/>
      <c r="AU3592" s="1"/>
      <c r="AV3592" s="1"/>
      <c r="AW3592" s="3"/>
      <c r="AX3592" s="1"/>
      <c r="AY3592" s="1"/>
      <c r="AZ3592" s="1" t="s">
        <v>27161</v>
      </c>
      <c r="BA3592" s="1"/>
      <c r="BB3592">
        <f t="shared" si="83"/>
        <v>2</v>
      </c>
      <c r="BC3592">
        <f t="shared" ref="BC3592:BC3650" si="84">YEAR(G3592)</f>
        <v>2022</v>
      </c>
    </row>
    <row r="3593" spans="1:55" x14ac:dyDescent="0.25">
      <c r="A3593" s="1" t="s">
        <v>26926</v>
      </c>
      <c r="B3593" s="3">
        <v>66</v>
      </c>
      <c r="C3593" s="1" t="s">
        <v>26926</v>
      </c>
      <c r="D3593" s="3">
        <v>9675698</v>
      </c>
      <c r="E3593" s="1" t="s">
        <v>91</v>
      </c>
      <c r="F3593" s="1" t="s">
        <v>27162</v>
      </c>
      <c r="G3593" s="1" t="s">
        <v>2741</v>
      </c>
      <c r="H3593" s="1" t="s">
        <v>27163</v>
      </c>
      <c r="I3593" s="3">
        <v>9675698</v>
      </c>
      <c r="J3593" s="1" t="s">
        <v>67</v>
      </c>
      <c r="K3593" s="12"/>
      <c r="L3593" s="1" t="s">
        <v>26928</v>
      </c>
      <c r="M3593" s="1"/>
      <c r="N3593" s="1"/>
      <c r="O3593" s="1" t="s">
        <v>27164</v>
      </c>
      <c r="P3593" s="1" t="s">
        <v>70</v>
      </c>
      <c r="Q3593" s="1" t="s">
        <v>70</v>
      </c>
      <c r="R3593" s="1" t="s">
        <v>2741</v>
      </c>
      <c r="S3593" s="1" t="s">
        <v>17161</v>
      </c>
      <c r="T3593" s="1" t="s">
        <v>27165</v>
      </c>
      <c r="U3593" s="1" t="s">
        <v>26940</v>
      </c>
      <c r="V3593" s="1" t="s">
        <v>74</v>
      </c>
      <c r="W3593" s="1" t="s">
        <v>27099</v>
      </c>
      <c r="X3593" s="1" t="s">
        <v>2741</v>
      </c>
      <c r="Y3593" s="1" t="s">
        <v>1678</v>
      </c>
      <c r="Z3593" s="1" t="s">
        <v>2741</v>
      </c>
      <c r="AA3593" s="1" t="s">
        <v>27166</v>
      </c>
      <c r="AB3593" s="3">
        <v>1</v>
      </c>
      <c r="AC3593" s="3">
        <v>1</v>
      </c>
      <c r="AD3593" s="3">
        <v>1</v>
      </c>
      <c r="AE3593" s="3">
        <v>1</v>
      </c>
      <c r="AF3593" s="3">
        <v>0</v>
      </c>
      <c r="AG3593" s="3">
        <v>0</v>
      </c>
      <c r="AH3593" s="3">
        <v>33.450000000000003</v>
      </c>
      <c r="AI3593" s="3">
        <v>3.1833333333330001</v>
      </c>
      <c r="AJ3593" s="1" t="s">
        <v>2741</v>
      </c>
      <c r="AK3593" s="1" t="s">
        <v>27167</v>
      </c>
      <c r="AL3593" s="1"/>
      <c r="AM3593" s="1"/>
      <c r="AN3593" s="1"/>
      <c r="AO3593" s="1"/>
      <c r="AP3593" s="1"/>
      <c r="AQ3593" s="1"/>
      <c r="AR3593" s="1"/>
      <c r="AS3593" s="1"/>
      <c r="AT3593" s="3"/>
      <c r="AU3593" s="1"/>
      <c r="AV3593" s="1"/>
      <c r="AW3593" s="3"/>
      <c r="AX3593" s="1"/>
      <c r="AY3593" s="1"/>
      <c r="AZ3593" s="1"/>
      <c r="BA3593" s="1"/>
      <c r="BB3593">
        <f t="shared" si="83"/>
        <v>2</v>
      </c>
      <c r="BC3593">
        <f t="shared" si="84"/>
        <v>2022</v>
      </c>
    </row>
    <row r="3594" spans="1:55" x14ac:dyDescent="0.25">
      <c r="A3594" s="1" t="s">
        <v>26926</v>
      </c>
      <c r="B3594" s="3">
        <v>66</v>
      </c>
      <c r="C3594" s="1" t="s">
        <v>26926</v>
      </c>
      <c r="D3594" s="3">
        <v>9679111</v>
      </c>
      <c r="E3594" s="1" t="s">
        <v>91</v>
      </c>
      <c r="F3594" s="1" t="s">
        <v>832</v>
      </c>
      <c r="G3594" s="1" t="s">
        <v>2749</v>
      </c>
      <c r="H3594" s="1" t="s">
        <v>27168</v>
      </c>
      <c r="I3594" s="3">
        <v>9679111</v>
      </c>
      <c r="J3594" s="1" t="s">
        <v>67</v>
      </c>
      <c r="K3594" s="12"/>
      <c r="L3594" s="1" t="s">
        <v>27110</v>
      </c>
      <c r="M3594" s="1"/>
      <c r="N3594" s="1"/>
      <c r="O3594" s="1" t="s">
        <v>27169</v>
      </c>
      <c r="P3594" s="1" t="s">
        <v>70</v>
      </c>
      <c r="Q3594" s="1" t="s">
        <v>70</v>
      </c>
      <c r="R3594" s="1" t="s">
        <v>2749</v>
      </c>
      <c r="S3594" s="1" t="s">
        <v>27170</v>
      </c>
      <c r="T3594" s="1" t="s">
        <v>27171</v>
      </c>
      <c r="U3594" s="1" t="s">
        <v>26940</v>
      </c>
      <c r="V3594" s="1" t="s">
        <v>74</v>
      </c>
      <c r="W3594" s="1" t="s">
        <v>27172</v>
      </c>
      <c r="X3594" s="1" t="s">
        <v>2749</v>
      </c>
      <c r="Y3594" s="1" t="s">
        <v>1642</v>
      </c>
      <c r="Z3594" s="1" t="s">
        <v>2749</v>
      </c>
      <c r="AA3594" s="1" t="s">
        <v>27173</v>
      </c>
      <c r="AB3594" s="3">
        <v>1</v>
      </c>
      <c r="AC3594" s="3">
        <v>1</v>
      </c>
      <c r="AD3594" s="3">
        <v>1</v>
      </c>
      <c r="AE3594" s="3">
        <v>1</v>
      </c>
      <c r="AF3594" s="3">
        <v>0</v>
      </c>
      <c r="AG3594" s="3">
        <v>0</v>
      </c>
      <c r="AH3594" s="3">
        <v>36.583333333333002</v>
      </c>
      <c r="AI3594" s="3">
        <v>6.5333333333330001</v>
      </c>
      <c r="AJ3594" s="1" t="s">
        <v>2749</v>
      </c>
      <c r="AK3594" s="1" t="s">
        <v>27174</v>
      </c>
      <c r="AL3594" s="1"/>
      <c r="AM3594" s="1"/>
      <c r="AN3594" s="1"/>
      <c r="AO3594" s="1"/>
      <c r="AP3594" s="1"/>
      <c r="AQ3594" s="1"/>
      <c r="AR3594" s="1"/>
      <c r="AS3594" s="1"/>
      <c r="AT3594" s="3"/>
      <c r="AU3594" s="1"/>
      <c r="AV3594" s="1"/>
      <c r="AW3594" s="3"/>
      <c r="AX3594" s="1"/>
      <c r="AY3594" s="1"/>
      <c r="AZ3594" s="1"/>
      <c r="BA3594" s="1"/>
      <c r="BB3594">
        <f t="shared" si="83"/>
        <v>2</v>
      </c>
      <c r="BC3594">
        <f t="shared" si="84"/>
        <v>2022</v>
      </c>
    </row>
    <row r="3595" spans="1:55" x14ac:dyDescent="0.25">
      <c r="A3595" s="1" t="s">
        <v>26926</v>
      </c>
      <c r="B3595" s="3">
        <v>66</v>
      </c>
      <c r="C3595" s="1" t="s">
        <v>26926</v>
      </c>
      <c r="D3595" s="3">
        <v>9683018</v>
      </c>
      <c r="E3595" s="1" t="s">
        <v>63</v>
      </c>
      <c r="F3595" s="1" t="s">
        <v>27175</v>
      </c>
      <c r="G3595" s="1" t="s">
        <v>344</v>
      </c>
      <c r="H3595" s="1" t="s">
        <v>5524</v>
      </c>
      <c r="I3595" s="3">
        <v>1624311</v>
      </c>
      <c r="J3595" s="1" t="s">
        <v>67</v>
      </c>
      <c r="K3595" s="12"/>
      <c r="L3595" s="1" t="s">
        <v>26928</v>
      </c>
      <c r="M3595" s="1"/>
      <c r="N3595" s="1"/>
      <c r="O3595" s="1" t="s">
        <v>27176</v>
      </c>
      <c r="P3595" s="1" t="s">
        <v>70</v>
      </c>
      <c r="Q3595" s="1" t="s">
        <v>234</v>
      </c>
      <c r="R3595" s="1"/>
      <c r="S3595" s="1"/>
      <c r="T3595" s="1"/>
      <c r="U3595" s="1" t="s">
        <v>26940</v>
      </c>
      <c r="V3595" s="1"/>
      <c r="W3595" s="1"/>
      <c r="X3595" s="1"/>
      <c r="Y3595" s="1"/>
      <c r="Z3595" s="1"/>
      <c r="AA3595" s="1"/>
      <c r="AB3595" s="3">
        <v>1</v>
      </c>
      <c r="AC3595" s="3">
        <v>1</v>
      </c>
      <c r="AD3595" s="3">
        <v>0</v>
      </c>
      <c r="AE3595" s="3">
        <v>0</v>
      </c>
      <c r="AF3595" s="3">
        <v>0</v>
      </c>
      <c r="AG3595" s="3">
        <v>0</v>
      </c>
      <c r="AH3595" s="3">
        <v>18.566666666667</v>
      </c>
      <c r="AI3595" s="3"/>
      <c r="AJ3595" s="1" t="s">
        <v>344</v>
      </c>
      <c r="AK3595" s="1" t="s">
        <v>27177</v>
      </c>
      <c r="AL3595" s="1"/>
      <c r="AM3595" s="1"/>
      <c r="AN3595" s="1"/>
      <c r="AO3595" s="1"/>
      <c r="AP3595" s="1"/>
      <c r="AQ3595" s="1"/>
      <c r="AR3595" s="1"/>
      <c r="AS3595" s="1"/>
      <c r="AT3595" s="3"/>
      <c r="AU3595" s="1"/>
      <c r="AV3595" s="1"/>
      <c r="AW3595" s="3"/>
      <c r="AX3595" s="1"/>
      <c r="AY3595" s="1"/>
      <c r="AZ3595" s="1"/>
      <c r="BA3595" s="1"/>
      <c r="BB3595">
        <f t="shared" si="83"/>
        <v>2</v>
      </c>
      <c r="BC3595">
        <f t="shared" si="84"/>
        <v>2022</v>
      </c>
    </row>
    <row r="3596" spans="1:55" x14ac:dyDescent="0.25">
      <c r="A3596" s="1" t="s">
        <v>26926</v>
      </c>
      <c r="B3596" s="3">
        <v>66</v>
      </c>
      <c r="C3596" s="1" t="s">
        <v>26926</v>
      </c>
      <c r="D3596" s="3">
        <v>9683028</v>
      </c>
      <c r="E3596" s="1" t="s">
        <v>63</v>
      </c>
      <c r="F3596" s="1" t="s">
        <v>27178</v>
      </c>
      <c r="G3596" s="1" t="s">
        <v>344</v>
      </c>
      <c r="H3596" s="1" t="s">
        <v>27179</v>
      </c>
      <c r="I3596" s="3">
        <v>1624310</v>
      </c>
      <c r="J3596" s="1" t="s">
        <v>67</v>
      </c>
      <c r="K3596" s="12"/>
      <c r="L3596" s="1" t="s">
        <v>26928</v>
      </c>
      <c r="M3596" s="1"/>
      <c r="N3596" s="1"/>
      <c r="O3596" s="1" t="s">
        <v>27180</v>
      </c>
      <c r="P3596" s="1" t="s">
        <v>70</v>
      </c>
      <c r="Q3596" s="1" t="s">
        <v>234</v>
      </c>
      <c r="R3596" s="1"/>
      <c r="S3596" s="1"/>
      <c r="T3596" s="1"/>
      <c r="U3596" s="1" t="s">
        <v>27181</v>
      </c>
      <c r="V3596" s="1"/>
      <c r="W3596" s="1"/>
      <c r="X3596" s="1"/>
      <c r="Y3596" s="1"/>
      <c r="Z3596" s="1"/>
      <c r="AA3596" s="1"/>
      <c r="AB3596" s="3">
        <v>1</v>
      </c>
      <c r="AC3596" s="3">
        <v>1</v>
      </c>
      <c r="AD3596" s="3">
        <v>0</v>
      </c>
      <c r="AE3596" s="3">
        <v>0</v>
      </c>
      <c r="AF3596" s="3">
        <v>0</v>
      </c>
      <c r="AG3596" s="3">
        <v>0</v>
      </c>
      <c r="AH3596" s="3">
        <v>33.049999999999997</v>
      </c>
      <c r="AI3596" s="3"/>
      <c r="AJ3596" s="1" t="s">
        <v>344</v>
      </c>
      <c r="AK3596" s="1" t="s">
        <v>27182</v>
      </c>
      <c r="AL3596" s="1"/>
      <c r="AM3596" s="1"/>
      <c r="AN3596" s="1"/>
      <c r="AO3596" s="1"/>
      <c r="AP3596" s="1"/>
      <c r="AQ3596" s="1"/>
      <c r="AR3596" s="1"/>
      <c r="AS3596" s="1"/>
      <c r="AT3596" s="3"/>
      <c r="AU3596" s="1"/>
      <c r="AV3596" s="1"/>
      <c r="AW3596" s="3"/>
      <c r="AX3596" s="1"/>
      <c r="AY3596" s="1"/>
      <c r="AZ3596" s="1"/>
      <c r="BA3596" s="1"/>
      <c r="BB3596">
        <f t="shared" si="83"/>
        <v>2</v>
      </c>
      <c r="BC3596">
        <f t="shared" si="84"/>
        <v>2022</v>
      </c>
    </row>
    <row r="3597" spans="1:55" x14ac:dyDescent="0.25">
      <c r="A3597" s="1" t="s">
        <v>26926</v>
      </c>
      <c r="B3597" s="3">
        <v>66</v>
      </c>
      <c r="C3597" s="1" t="s">
        <v>26926</v>
      </c>
      <c r="D3597" s="3">
        <v>9685620</v>
      </c>
      <c r="E3597" s="1" t="s">
        <v>63</v>
      </c>
      <c r="F3597" s="1" t="s">
        <v>27183</v>
      </c>
      <c r="G3597" s="1" t="s">
        <v>344</v>
      </c>
      <c r="H3597" s="1" t="s">
        <v>27184</v>
      </c>
      <c r="I3597" s="3">
        <v>1624441</v>
      </c>
      <c r="J3597" s="1" t="s">
        <v>67</v>
      </c>
      <c r="K3597" s="12"/>
      <c r="L3597" s="1" t="s">
        <v>26928</v>
      </c>
      <c r="M3597" s="1"/>
      <c r="N3597" s="1"/>
      <c r="O3597" s="1" t="s">
        <v>27185</v>
      </c>
      <c r="P3597" s="1" t="s">
        <v>70</v>
      </c>
      <c r="Q3597" s="1" t="s">
        <v>70</v>
      </c>
      <c r="R3597" s="1" t="s">
        <v>344</v>
      </c>
      <c r="S3597" s="1" t="s">
        <v>27186</v>
      </c>
      <c r="T3597" s="1" t="s">
        <v>27187</v>
      </c>
      <c r="U3597" s="1" t="s">
        <v>26972</v>
      </c>
      <c r="V3597" s="1" t="s">
        <v>74</v>
      </c>
      <c r="W3597" s="1" t="s">
        <v>27188</v>
      </c>
      <c r="X3597" s="1" t="s">
        <v>344</v>
      </c>
      <c r="Y3597" s="1" t="s">
        <v>10120</v>
      </c>
      <c r="Z3597" s="1" t="s">
        <v>344</v>
      </c>
      <c r="AA3597" s="1" t="s">
        <v>27189</v>
      </c>
      <c r="AB3597" s="3">
        <v>1</v>
      </c>
      <c r="AC3597" s="3">
        <v>1</v>
      </c>
      <c r="AD3597" s="3">
        <v>1</v>
      </c>
      <c r="AE3597" s="3">
        <v>1</v>
      </c>
      <c r="AF3597" s="3">
        <v>0</v>
      </c>
      <c r="AG3597" s="3">
        <v>0</v>
      </c>
      <c r="AH3597" s="3">
        <v>28.95</v>
      </c>
      <c r="AI3597" s="3">
        <v>3.15</v>
      </c>
      <c r="AJ3597" s="1" t="s">
        <v>344</v>
      </c>
      <c r="AK3597" s="1" t="s">
        <v>27190</v>
      </c>
      <c r="AL3597" s="1"/>
      <c r="AM3597" s="1"/>
      <c r="AN3597" s="1"/>
      <c r="AO3597" s="1"/>
      <c r="AP3597" s="1"/>
      <c r="AQ3597" s="1"/>
      <c r="AR3597" s="1"/>
      <c r="AS3597" s="1"/>
      <c r="AT3597" s="3"/>
      <c r="AU3597" s="1"/>
      <c r="AV3597" s="1"/>
      <c r="AW3597" s="3"/>
      <c r="AX3597" s="1"/>
      <c r="AY3597" s="1"/>
      <c r="AZ3597" s="1"/>
      <c r="BA3597" s="1"/>
      <c r="BB3597">
        <f t="shared" si="83"/>
        <v>2</v>
      </c>
      <c r="BC3597">
        <f t="shared" si="84"/>
        <v>2022</v>
      </c>
    </row>
    <row r="3598" spans="1:55" x14ac:dyDescent="0.25">
      <c r="A3598" s="1" t="s">
        <v>26926</v>
      </c>
      <c r="B3598" s="3">
        <v>66</v>
      </c>
      <c r="C3598" s="1" t="s">
        <v>26926</v>
      </c>
      <c r="D3598" s="3">
        <v>9695040</v>
      </c>
      <c r="E3598" s="1" t="s">
        <v>63</v>
      </c>
      <c r="F3598" s="1" t="s">
        <v>27066</v>
      </c>
      <c r="G3598" s="1" t="s">
        <v>8910</v>
      </c>
      <c r="H3598" s="1" t="s">
        <v>27191</v>
      </c>
      <c r="I3598" s="3">
        <v>1626036</v>
      </c>
      <c r="J3598" s="1" t="s">
        <v>67</v>
      </c>
      <c r="K3598" s="12"/>
      <c r="L3598" s="1" t="s">
        <v>26928</v>
      </c>
      <c r="M3598" s="1"/>
      <c r="N3598" s="1"/>
      <c r="O3598" s="1" t="s">
        <v>27192</v>
      </c>
      <c r="P3598" s="1" t="s">
        <v>70</v>
      </c>
      <c r="Q3598" s="1" t="s">
        <v>70</v>
      </c>
      <c r="R3598" s="1" t="s">
        <v>8910</v>
      </c>
      <c r="S3598" s="1" t="s">
        <v>27193</v>
      </c>
      <c r="T3598" s="1" t="s">
        <v>27194</v>
      </c>
      <c r="U3598" s="1" t="s">
        <v>26940</v>
      </c>
      <c r="V3598" s="1" t="s">
        <v>74</v>
      </c>
      <c r="W3598" s="1" t="s">
        <v>27188</v>
      </c>
      <c r="X3598" s="1" t="s">
        <v>8910</v>
      </c>
      <c r="Y3598" s="1" t="s">
        <v>27195</v>
      </c>
      <c r="Z3598" s="1" t="s">
        <v>8910</v>
      </c>
      <c r="AA3598" s="1" t="s">
        <v>27196</v>
      </c>
      <c r="AB3598" s="3">
        <v>1</v>
      </c>
      <c r="AC3598" s="3">
        <v>1</v>
      </c>
      <c r="AD3598" s="3">
        <v>1</v>
      </c>
      <c r="AE3598" s="3">
        <v>1</v>
      </c>
      <c r="AF3598" s="3">
        <v>0</v>
      </c>
      <c r="AG3598" s="3">
        <v>0</v>
      </c>
      <c r="AH3598" s="3">
        <v>29.316666666667</v>
      </c>
      <c r="AI3598" s="3">
        <v>8.7333333333330003</v>
      </c>
      <c r="AJ3598" s="1" t="s">
        <v>8910</v>
      </c>
      <c r="AK3598" s="1" t="s">
        <v>27197</v>
      </c>
      <c r="AL3598" s="1"/>
      <c r="AM3598" s="1"/>
      <c r="AN3598" s="1"/>
      <c r="AO3598" s="1"/>
      <c r="AP3598" s="1"/>
      <c r="AQ3598" s="1"/>
      <c r="AR3598" s="1"/>
      <c r="AS3598" s="1"/>
      <c r="AT3598" s="3"/>
      <c r="AU3598" s="1"/>
      <c r="AV3598" s="1"/>
      <c r="AW3598" s="3"/>
      <c r="AX3598" s="1"/>
      <c r="AY3598" s="1"/>
      <c r="AZ3598" s="1" t="s">
        <v>27198</v>
      </c>
      <c r="BA3598" s="1"/>
      <c r="BB3598">
        <f t="shared" si="83"/>
        <v>2</v>
      </c>
      <c r="BC3598">
        <f t="shared" si="84"/>
        <v>2022</v>
      </c>
    </row>
    <row r="3599" spans="1:55" x14ac:dyDescent="0.25">
      <c r="A3599" s="1" t="s">
        <v>26926</v>
      </c>
      <c r="B3599" s="3">
        <v>66</v>
      </c>
      <c r="C3599" s="1" t="s">
        <v>26926</v>
      </c>
      <c r="D3599" s="3">
        <v>9700063</v>
      </c>
      <c r="E3599" s="1" t="s">
        <v>63</v>
      </c>
      <c r="F3599" s="1" t="s">
        <v>27199</v>
      </c>
      <c r="G3599" s="1" t="s">
        <v>2782</v>
      </c>
      <c r="H3599" s="1" t="s">
        <v>27200</v>
      </c>
      <c r="I3599" s="3">
        <v>1626650</v>
      </c>
      <c r="J3599" s="1" t="s">
        <v>67</v>
      </c>
      <c r="K3599" s="12"/>
      <c r="L3599" s="1" t="s">
        <v>27150</v>
      </c>
      <c r="M3599" s="1"/>
      <c r="N3599" s="1"/>
      <c r="O3599" s="1" t="s">
        <v>27201</v>
      </c>
      <c r="P3599" s="1" t="s">
        <v>70</v>
      </c>
      <c r="Q3599" s="1" t="s">
        <v>70</v>
      </c>
      <c r="R3599" s="1" t="s">
        <v>2782</v>
      </c>
      <c r="S3599" s="1" t="s">
        <v>27202</v>
      </c>
      <c r="T3599" s="1" t="s">
        <v>27203</v>
      </c>
      <c r="U3599" s="1" t="s">
        <v>27204</v>
      </c>
      <c r="V3599" s="1" t="s">
        <v>74</v>
      </c>
      <c r="W3599" s="1" t="s">
        <v>27077</v>
      </c>
      <c r="X3599" s="1" t="s">
        <v>2806</v>
      </c>
      <c r="Y3599" s="1" t="s">
        <v>22180</v>
      </c>
      <c r="Z3599" s="1" t="s">
        <v>2782</v>
      </c>
      <c r="AA3599" s="1" t="s">
        <v>27205</v>
      </c>
      <c r="AB3599" s="3">
        <v>1</v>
      </c>
      <c r="AC3599" s="3">
        <v>1</v>
      </c>
      <c r="AD3599" s="3">
        <v>1</v>
      </c>
      <c r="AE3599" s="3">
        <v>1</v>
      </c>
      <c r="AF3599" s="3">
        <v>0</v>
      </c>
      <c r="AG3599" s="3">
        <v>0</v>
      </c>
      <c r="AH3599" s="3">
        <v>43.266666666667</v>
      </c>
      <c r="AI3599" s="3">
        <v>7.05</v>
      </c>
      <c r="AJ3599" s="1" t="s">
        <v>2806</v>
      </c>
      <c r="AK3599" s="1" t="s">
        <v>2233</v>
      </c>
      <c r="AL3599" s="1"/>
      <c r="AM3599" s="1"/>
      <c r="AN3599" s="1"/>
      <c r="AO3599" s="1"/>
      <c r="AP3599" s="1"/>
      <c r="AQ3599" s="1"/>
      <c r="AR3599" s="1"/>
      <c r="AS3599" s="1"/>
      <c r="AT3599" s="3"/>
      <c r="AU3599" s="1"/>
      <c r="AV3599" s="1"/>
      <c r="AW3599" s="3"/>
      <c r="AX3599" s="1"/>
      <c r="AY3599" s="1"/>
      <c r="AZ3599" s="1" t="s">
        <v>27206</v>
      </c>
      <c r="BA3599" s="1"/>
      <c r="BB3599">
        <f t="shared" si="83"/>
        <v>2</v>
      </c>
      <c r="BC3599">
        <f t="shared" si="84"/>
        <v>2022</v>
      </c>
    </row>
    <row r="3600" spans="1:55" x14ac:dyDescent="0.25">
      <c r="A3600" s="1" t="s">
        <v>26926</v>
      </c>
      <c r="B3600" s="3">
        <v>66</v>
      </c>
      <c r="C3600" s="1" t="s">
        <v>26926</v>
      </c>
      <c r="D3600" s="3">
        <v>9702796</v>
      </c>
      <c r="E3600" s="1" t="s">
        <v>63</v>
      </c>
      <c r="F3600" s="1" t="s">
        <v>27207</v>
      </c>
      <c r="G3600" s="1" t="s">
        <v>2806</v>
      </c>
      <c r="H3600" s="1" t="s">
        <v>27208</v>
      </c>
      <c r="I3600" s="3">
        <v>1627224</v>
      </c>
      <c r="J3600" s="1" t="s">
        <v>67</v>
      </c>
      <c r="K3600" s="12"/>
      <c r="L3600" s="1" t="s">
        <v>26928</v>
      </c>
      <c r="M3600" s="1"/>
      <c r="N3600" s="1"/>
      <c r="O3600" s="1" t="s">
        <v>27209</v>
      </c>
      <c r="P3600" s="1" t="s">
        <v>70</v>
      </c>
      <c r="Q3600" s="1" t="s">
        <v>70</v>
      </c>
      <c r="R3600" s="1" t="s">
        <v>2806</v>
      </c>
      <c r="S3600" s="1" t="s">
        <v>27210</v>
      </c>
      <c r="T3600" s="1" t="s">
        <v>27211</v>
      </c>
      <c r="U3600" s="1" t="s">
        <v>26940</v>
      </c>
      <c r="V3600" s="1" t="s">
        <v>74</v>
      </c>
      <c r="W3600" s="1" t="s">
        <v>26932</v>
      </c>
      <c r="X3600" s="1" t="s">
        <v>2806</v>
      </c>
      <c r="Y3600" s="1" t="s">
        <v>20113</v>
      </c>
      <c r="Z3600" s="1" t="s">
        <v>2806</v>
      </c>
      <c r="AA3600" s="1" t="s">
        <v>10640</v>
      </c>
      <c r="AB3600" s="3">
        <v>1</v>
      </c>
      <c r="AC3600" s="3">
        <v>1</v>
      </c>
      <c r="AD3600" s="3">
        <v>1</v>
      </c>
      <c r="AE3600" s="3">
        <v>1</v>
      </c>
      <c r="AF3600" s="3">
        <v>0</v>
      </c>
      <c r="AG3600" s="3">
        <v>0</v>
      </c>
      <c r="AH3600" s="3">
        <v>39.433333333333003</v>
      </c>
      <c r="AI3600" s="3">
        <v>6.0166666666669997</v>
      </c>
      <c r="AJ3600" s="1" t="s">
        <v>2806</v>
      </c>
      <c r="AK3600" s="1" t="s">
        <v>27212</v>
      </c>
      <c r="AL3600" s="1"/>
      <c r="AM3600" s="1"/>
      <c r="AN3600" s="1"/>
      <c r="AO3600" s="1"/>
      <c r="AP3600" s="1"/>
      <c r="AQ3600" s="1"/>
      <c r="AR3600" s="1"/>
      <c r="AS3600" s="1"/>
      <c r="AT3600" s="3"/>
      <c r="AU3600" s="1"/>
      <c r="AV3600" s="1"/>
      <c r="AW3600" s="3"/>
      <c r="AX3600" s="1"/>
      <c r="AY3600" s="1"/>
      <c r="AZ3600" s="1"/>
      <c r="BA3600" s="1"/>
      <c r="BB3600">
        <f t="shared" si="83"/>
        <v>2</v>
      </c>
      <c r="BC3600">
        <f t="shared" si="84"/>
        <v>2022</v>
      </c>
    </row>
    <row r="3601" spans="1:55" x14ac:dyDescent="0.25">
      <c r="A3601" s="1" t="s">
        <v>26926</v>
      </c>
      <c r="B3601" s="3">
        <v>66</v>
      </c>
      <c r="C3601" s="1" t="s">
        <v>26926</v>
      </c>
      <c r="D3601" s="3">
        <v>9704145</v>
      </c>
      <c r="E3601" s="1" t="s">
        <v>63</v>
      </c>
      <c r="F3601" s="1" t="s">
        <v>27213</v>
      </c>
      <c r="G3601" s="1" t="s">
        <v>2806</v>
      </c>
      <c r="H3601" s="1" t="s">
        <v>27214</v>
      </c>
      <c r="I3601" s="3">
        <v>1627437</v>
      </c>
      <c r="J3601" s="1" t="s">
        <v>67</v>
      </c>
      <c r="K3601" s="12"/>
      <c r="L3601" s="1" t="s">
        <v>26928</v>
      </c>
      <c r="M3601" s="1"/>
      <c r="N3601" s="1"/>
      <c r="O3601" s="1" t="s">
        <v>27215</v>
      </c>
      <c r="P3601" s="1" t="s">
        <v>70</v>
      </c>
      <c r="Q3601" s="1" t="s">
        <v>70</v>
      </c>
      <c r="R3601" s="1" t="s">
        <v>2806</v>
      </c>
      <c r="S3601" s="1" t="s">
        <v>27216</v>
      </c>
      <c r="T3601" s="1" t="s">
        <v>27217</v>
      </c>
      <c r="U3601" s="1" t="s">
        <v>27218</v>
      </c>
      <c r="V3601" s="1" t="s">
        <v>74</v>
      </c>
      <c r="W3601" s="1" t="s">
        <v>26932</v>
      </c>
      <c r="X3601" s="1" t="s">
        <v>2806</v>
      </c>
      <c r="Y3601" s="1" t="s">
        <v>415</v>
      </c>
      <c r="Z3601" s="1" t="s">
        <v>2806</v>
      </c>
      <c r="AA3601" s="1" t="s">
        <v>27219</v>
      </c>
      <c r="AB3601" s="3">
        <v>1</v>
      </c>
      <c r="AC3601" s="3">
        <v>1</v>
      </c>
      <c r="AD3601" s="3">
        <v>1</v>
      </c>
      <c r="AE3601" s="3">
        <v>1</v>
      </c>
      <c r="AF3601" s="3">
        <v>0</v>
      </c>
      <c r="AG3601" s="3">
        <v>0</v>
      </c>
      <c r="AH3601" s="3">
        <v>26.45</v>
      </c>
      <c r="AI3601" s="3">
        <v>5.833333333333</v>
      </c>
      <c r="AJ3601" s="1" t="s">
        <v>2806</v>
      </c>
      <c r="AK3601" s="1" t="s">
        <v>27220</v>
      </c>
      <c r="AL3601" s="1"/>
      <c r="AM3601" s="1"/>
      <c r="AN3601" s="1"/>
      <c r="AO3601" s="1"/>
      <c r="AP3601" s="1"/>
      <c r="AQ3601" s="1"/>
      <c r="AR3601" s="1"/>
      <c r="AS3601" s="1"/>
      <c r="AT3601" s="3"/>
      <c r="AU3601" s="1"/>
      <c r="AV3601" s="1"/>
      <c r="AW3601" s="3"/>
      <c r="AX3601" s="1"/>
      <c r="AY3601" s="1"/>
      <c r="AZ3601" s="1"/>
      <c r="BA3601" s="1"/>
      <c r="BB3601">
        <f t="shared" si="83"/>
        <v>2</v>
      </c>
      <c r="BC3601">
        <f t="shared" si="84"/>
        <v>2022</v>
      </c>
    </row>
    <row r="3602" spans="1:55" x14ac:dyDescent="0.25">
      <c r="A3602" s="1" t="s">
        <v>26926</v>
      </c>
      <c r="B3602" s="3">
        <v>66</v>
      </c>
      <c r="C3602" s="1" t="s">
        <v>26926</v>
      </c>
      <c r="D3602" s="3">
        <v>9708576</v>
      </c>
      <c r="E3602" s="1" t="s">
        <v>63</v>
      </c>
      <c r="F3602" s="1" t="s">
        <v>27221</v>
      </c>
      <c r="G3602" s="1" t="s">
        <v>11604</v>
      </c>
      <c r="H3602" s="1" t="s">
        <v>27222</v>
      </c>
      <c r="I3602" s="3">
        <v>1628066</v>
      </c>
      <c r="J3602" s="1" t="s">
        <v>67</v>
      </c>
      <c r="K3602" s="12"/>
      <c r="L3602" s="1" t="s">
        <v>26928</v>
      </c>
      <c r="M3602" s="1"/>
      <c r="N3602" s="1"/>
      <c r="O3602" s="1" t="s">
        <v>27223</v>
      </c>
      <c r="P3602" s="1" t="s">
        <v>70</v>
      </c>
      <c r="Q3602" s="1" t="s">
        <v>70</v>
      </c>
      <c r="R3602" s="1" t="s">
        <v>11604</v>
      </c>
      <c r="S3602" s="1" t="s">
        <v>27224</v>
      </c>
      <c r="T3602" s="1" t="s">
        <v>27225</v>
      </c>
      <c r="U3602" s="1" t="s">
        <v>26940</v>
      </c>
      <c r="V3602" s="1" t="s">
        <v>74</v>
      </c>
      <c r="W3602" s="1" t="s">
        <v>26950</v>
      </c>
      <c r="X3602" s="1" t="s">
        <v>11604</v>
      </c>
      <c r="Y3602" s="1" t="s">
        <v>8274</v>
      </c>
      <c r="Z3602" s="1" t="s">
        <v>11604</v>
      </c>
      <c r="AA3602" s="1" t="s">
        <v>27226</v>
      </c>
      <c r="AB3602" s="3">
        <v>1</v>
      </c>
      <c r="AC3602" s="3">
        <v>1</v>
      </c>
      <c r="AD3602" s="3">
        <v>1</v>
      </c>
      <c r="AE3602" s="3">
        <v>1</v>
      </c>
      <c r="AF3602" s="3">
        <v>0</v>
      </c>
      <c r="AG3602" s="3">
        <v>0</v>
      </c>
      <c r="AH3602" s="3">
        <v>10.15</v>
      </c>
      <c r="AI3602" s="3">
        <v>4.25</v>
      </c>
      <c r="AJ3602" s="1" t="s">
        <v>11604</v>
      </c>
      <c r="AK3602" s="1" t="s">
        <v>27227</v>
      </c>
      <c r="AL3602" s="1"/>
      <c r="AM3602" s="1"/>
      <c r="AN3602" s="1"/>
      <c r="AO3602" s="1"/>
      <c r="AP3602" s="1"/>
      <c r="AQ3602" s="1"/>
      <c r="AR3602" s="1"/>
      <c r="AS3602" s="1"/>
      <c r="AT3602" s="3"/>
      <c r="AU3602" s="1"/>
      <c r="AV3602" s="1"/>
      <c r="AW3602" s="3"/>
      <c r="AX3602" s="1"/>
      <c r="AY3602" s="1"/>
      <c r="AZ3602" s="1"/>
      <c r="BA3602" s="1"/>
      <c r="BB3602">
        <f t="shared" si="83"/>
        <v>2</v>
      </c>
      <c r="BC3602">
        <f t="shared" si="84"/>
        <v>2022</v>
      </c>
    </row>
    <row r="3603" spans="1:55" x14ac:dyDescent="0.25">
      <c r="A3603" s="1" t="s">
        <v>26926</v>
      </c>
      <c r="B3603" s="3">
        <v>66</v>
      </c>
      <c r="C3603" s="1" t="s">
        <v>26926</v>
      </c>
      <c r="D3603" s="3">
        <v>9708740</v>
      </c>
      <c r="E3603" s="1" t="s">
        <v>63</v>
      </c>
      <c r="F3603" s="1" t="s">
        <v>27228</v>
      </c>
      <c r="G3603" s="1" t="s">
        <v>11604</v>
      </c>
      <c r="H3603" s="1" t="s">
        <v>27229</v>
      </c>
      <c r="I3603" s="3">
        <v>1628214</v>
      </c>
      <c r="J3603" s="1" t="s">
        <v>67</v>
      </c>
      <c r="K3603" s="12"/>
      <c r="L3603" s="1" t="s">
        <v>27022</v>
      </c>
      <c r="M3603" s="1"/>
      <c r="N3603" s="1"/>
      <c r="O3603" s="1" t="s">
        <v>27230</v>
      </c>
      <c r="P3603" s="1" t="s">
        <v>70</v>
      </c>
      <c r="Q3603" s="1" t="s">
        <v>70</v>
      </c>
      <c r="R3603" s="1" t="s">
        <v>11604</v>
      </c>
      <c r="S3603" s="1" t="s">
        <v>27231</v>
      </c>
      <c r="T3603" s="1" t="s">
        <v>27232</v>
      </c>
      <c r="U3603" s="1" t="s">
        <v>26940</v>
      </c>
      <c r="V3603" s="1" t="s">
        <v>74</v>
      </c>
      <c r="W3603" s="1" t="s">
        <v>26941</v>
      </c>
      <c r="X3603" s="1" t="s">
        <v>11604</v>
      </c>
      <c r="Y3603" s="1" t="s">
        <v>8055</v>
      </c>
      <c r="Z3603" s="1" t="s">
        <v>11604</v>
      </c>
      <c r="AA3603" s="1" t="s">
        <v>27233</v>
      </c>
      <c r="AB3603" s="3">
        <v>1</v>
      </c>
      <c r="AC3603" s="3">
        <v>1</v>
      </c>
      <c r="AD3603" s="3">
        <v>1</v>
      </c>
      <c r="AE3603" s="3">
        <v>1</v>
      </c>
      <c r="AF3603" s="3">
        <v>0</v>
      </c>
      <c r="AG3603" s="3">
        <v>0</v>
      </c>
      <c r="AH3603" s="3">
        <v>46.283333333332997</v>
      </c>
      <c r="AI3603" s="3">
        <v>9.0666666666670004</v>
      </c>
      <c r="AJ3603" s="1" t="s">
        <v>11604</v>
      </c>
      <c r="AK3603" s="1" t="s">
        <v>27234</v>
      </c>
      <c r="AL3603" s="1"/>
      <c r="AM3603" s="1"/>
      <c r="AN3603" s="1"/>
      <c r="AO3603" s="1"/>
      <c r="AP3603" s="1"/>
      <c r="AQ3603" s="1"/>
      <c r="AR3603" s="1"/>
      <c r="AS3603" s="1"/>
      <c r="AT3603" s="3"/>
      <c r="AU3603" s="1"/>
      <c r="AV3603" s="1"/>
      <c r="AW3603" s="3"/>
      <c r="AX3603" s="1"/>
      <c r="AY3603" s="1"/>
      <c r="AZ3603" s="1" t="s">
        <v>27235</v>
      </c>
      <c r="BA3603" s="1"/>
      <c r="BB3603">
        <f t="shared" si="83"/>
        <v>2</v>
      </c>
      <c r="BC3603">
        <f t="shared" si="84"/>
        <v>2022</v>
      </c>
    </row>
    <row r="3604" spans="1:55" x14ac:dyDescent="0.25">
      <c r="A3604" s="1" t="s">
        <v>26926</v>
      </c>
      <c r="B3604" s="3">
        <v>66</v>
      </c>
      <c r="C3604" s="1" t="s">
        <v>26926</v>
      </c>
      <c r="D3604" s="3">
        <v>9708908</v>
      </c>
      <c r="E3604" s="1" t="s">
        <v>63</v>
      </c>
      <c r="F3604" s="1" t="s">
        <v>27108</v>
      </c>
      <c r="G3604" s="1" t="s">
        <v>11604</v>
      </c>
      <c r="H3604" s="1" t="s">
        <v>27236</v>
      </c>
      <c r="I3604" s="3">
        <v>1628166</v>
      </c>
      <c r="J3604" s="1" t="s">
        <v>67</v>
      </c>
      <c r="K3604" s="12"/>
      <c r="L3604" s="1" t="s">
        <v>26928</v>
      </c>
      <c r="M3604" s="1"/>
      <c r="N3604" s="1"/>
      <c r="O3604" s="1" t="s">
        <v>27237</v>
      </c>
      <c r="P3604" s="1" t="s">
        <v>70</v>
      </c>
      <c r="Q3604" s="1" t="s">
        <v>70</v>
      </c>
      <c r="R3604" s="1" t="s">
        <v>11604</v>
      </c>
      <c r="S3604" s="1" t="s">
        <v>27238</v>
      </c>
      <c r="T3604" s="1" t="s">
        <v>27239</v>
      </c>
      <c r="U3604" s="1" t="s">
        <v>26940</v>
      </c>
      <c r="V3604" s="1" t="s">
        <v>74</v>
      </c>
      <c r="W3604" s="1" t="s">
        <v>27090</v>
      </c>
      <c r="X3604" s="1" t="s">
        <v>11604</v>
      </c>
      <c r="Y3604" s="1" t="s">
        <v>4651</v>
      </c>
      <c r="Z3604" s="1" t="s">
        <v>11604</v>
      </c>
      <c r="AA3604" s="1" t="s">
        <v>27240</v>
      </c>
      <c r="AB3604" s="3">
        <v>1</v>
      </c>
      <c r="AC3604" s="3">
        <v>1</v>
      </c>
      <c r="AD3604" s="3">
        <v>1</v>
      </c>
      <c r="AE3604" s="3">
        <v>1</v>
      </c>
      <c r="AF3604" s="3">
        <v>0</v>
      </c>
      <c r="AG3604" s="3">
        <v>0</v>
      </c>
      <c r="AH3604" s="3">
        <v>39.299999999999997</v>
      </c>
      <c r="AI3604" s="3">
        <v>11.7</v>
      </c>
      <c r="AJ3604" s="1" t="s">
        <v>11604</v>
      </c>
      <c r="AK3604" s="1" t="s">
        <v>27241</v>
      </c>
      <c r="AL3604" s="1"/>
      <c r="AM3604" s="1"/>
      <c r="AN3604" s="1"/>
      <c r="AO3604" s="1"/>
      <c r="AP3604" s="1"/>
      <c r="AQ3604" s="1"/>
      <c r="AR3604" s="1"/>
      <c r="AS3604" s="1"/>
      <c r="AT3604" s="3"/>
      <c r="AU3604" s="1"/>
      <c r="AV3604" s="1"/>
      <c r="AW3604" s="3"/>
      <c r="AX3604" s="1"/>
      <c r="AY3604" s="1"/>
      <c r="AZ3604" s="1" t="s">
        <v>27242</v>
      </c>
      <c r="BA3604" s="1"/>
      <c r="BB3604">
        <f t="shared" si="83"/>
        <v>2</v>
      </c>
      <c r="BC3604">
        <f t="shared" si="84"/>
        <v>2022</v>
      </c>
    </row>
    <row r="3605" spans="1:55" x14ac:dyDescent="0.25">
      <c r="A3605" s="1" t="s">
        <v>26926</v>
      </c>
      <c r="B3605" s="3">
        <v>66</v>
      </c>
      <c r="C3605" s="1" t="s">
        <v>26926</v>
      </c>
      <c r="D3605" s="3">
        <v>9709101</v>
      </c>
      <c r="E3605" s="1" t="s">
        <v>91</v>
      </c>
      <c r="F3605" s="1" t="s">
        <v>832</v>
      </c>
      <c r="G3605" s="1" t="s">
        <v>11604</v>
      </c>
      <c r="H3605" s="1" t="s">
        <v>27243</v>
      </c>
      <c r="I3605" s="3">
        <v>9709101</v>
      </c>
      <c r="J3605" s="1" t="s">
        <v>67</v>
      </c>
      <c r="K3605" s="12"/>
      <c r="L3605" s="1" t="s">
        <v>26928</v>
      </c>
      <c r="M3605" s="1"/>
      <c r="N3605" s="1"/>
      <c r="O3605" s="1" t="s">
        <v>27244</v>
      </c>
      <c r="P3605" s="1" t="s">
        <v>70</v>
      </c>
      <c r="Q3605" s="1" t="s">
        <v>70</v>
      </c>
      <c r="R3605" s="1" t="s">
        <v>11604</v>
      </c>
      <c r="S3605" s="1" t="s">
        <v>27245</v>
      </c>
      <c r="T3605" s="1" t="s">
        <v>27246</v>
      </c>
      <c r="U3605" s="1" t="s">
        <v>26940</v>
      </c>
      <c r="V3605" s="1" t="s">
        <v>74</v>
      </c>
      <c r="W3605" s="1" t="s">
        <v>26958</v>
      </c>
      <c r="X3605" s="1" t="s">
        <v>11604</v>
      </c>
      <c r="Y3605" s="1" t="s">
        <v>8376</v>
      </c>
      <c r="Z3605" s="1" t="s">
        <v>11604</v>
      </c>
      <c r="AA3605" s="1" t="s">
        <v>27247</v>
      </c>
      <c r="AB3605" s="3">
        <v>1</v>
      </c>
      <c r="AC3605" s="3">
        <v>1</v>
      </c>
      <c r="AD3605" s="3">
        <v>1</v>
      </c>
      <c r="AE3605" s="3">
        <v>1</v>
      </c>
      <c r="AF3605" s="3">
        <v>0</v>
      </c>
      <c r="AG3605" s="3">
        <v>0</v>
      </c>
      <c r="AH3605" s="3">
        <v>13.716666666667001</v>
      </c>
      <c r="AI3605" s="3">
        <v>7.1</v>
      </c>
      <c r="AJ3605" s="1" t="s">
        <v>11604</v>
      </c>
      <c r="AK3605" s="1" t="s">
        <v>27248</v>
      </c>
      <c r="AL3605" s="1"/>
      <c r="AM3605" s="1"/>
      <c r="AN3605" s="1"/>
      <c r="AO3605" s="1"/>
      <c r="AP3605" s="1"/>
      <c r="AQ3605" s="1"/>
      <c r="AR3605" s="1"/>
      <c r="AS3605" s="1"/>
      <c r="AT3605" s="3"/>
      <c r="AU3605" s="1"/>
      <c r="AV3605" s="1"/>
      <c r="AW3605" s="3"/>
      <c r="AX3605" s="1"/>
      <c r="AY3605" s="1"/>
      <c r="AZ3605" s="1"/>
      <c r="BA3605" s="1"/>
      <c r="BB3605">
        <f t="shared" si="83"/>
        <v>2</v>
      </c>
      <c r="BC3605">
        <f t="shared" si="84"/>
        <v>2022</v>
      </c>
    </row>
    <row r="3606" spans="1:55" x14ac:dyDescent="0.25">
      <c r="A3606" s="1" t="s">
        <v>26926</v>
      </c>
      <c r="B3606" s="3">
        <v>66</v>
      </c>
      <c r="C3606" s="1" t="s">
        <v>26926</v>
      </c>
      <c r="D3606" s="3">
        <v>9710976</v>
      </c>
      <c r="E3606" s="1" t="s">
        <v>91</v>
      </c>
      <c r="F3606" s="1" t="s">
        <v>26987</v>
      </c>
      <c r="G3606" s="1" t="s">
        <v>2811</v>
      </c>
      <c r="H3606" s="1" t="s">
        <v>27249</v>
      </c>
      <c r="I3606" s="3">
        <v>9710976</v>
      </c>
      <c r="J3606" s="1" t="s">
        <v>67</v>
      </c>
      <c r="K3606" s="12"/>
      <c r="L3606" s="1" t="s">
        <v>27150</v>
      </c>
      <c r="M3606" s="1"/>
      <c r="N3606" s="1"/>
      <c r="O3606" s="1" t="s">
        <v>27250</v>
      </c>
      <c r="P3606" s="1" t="s">
        <v>70</v>
      </c>
      <c r="Q3606" s="1" t="s">
        <v>70</v>
      </c>
      <c r="R3606" s="1" t="s">
        <v>2811</v>
      </c>
      <c r="S3606" s="1" t="s">
        <v>27251</v>
      </c>
      <c r="T3606" s="1" t="s">
        <v>27252</v>
      </c>
      <c r="U3606" s="1" t="s">
        <v>26940</v>
      </c>
      <c r="V3606" s="1" t="s">
        <v>74</v>
      </c>
      <c r="W3606" s="1" t="s">
        <v>26958</v>
      </c>
      <c r="X3606" s="1" t="s">
        <v>2811</v>
      </c>
      <c r="Y3606" s="1" t="s">
        <v>27253</v>
      </c>
      <c r="Z3606" s="1" t="s">
        <v>2811</v>
      </c>
      <c r="AA3606" s="1" t="s">
        <v>27254</v>
      </c>
      <c r="AB3606" s="3">
        <v>1</v>
      </c>
      <c r="AC3606" s="3">
        <v>1</v>
      </c>
      <c r="AD3606" s="3">
        <v>1</v>
      </c>
      <c r="AE3606" s="3">
        <v>1</v>
      </c>
      <c r="AF3606" s="3">
        <v>0</v>
      </c>
      <c r="AG3606" s="3">
        <v>0</v>
      </c>
      <c r="AH3606" s="3">
        <v>52.833333333333002</v>
      </c>
      <c r="AI3606" s="3">
        <v>2.8666666666670002</v>
      </c>
      <c r="AJ3606" s="1" t="s">
        <v>2811</v>
      </c>
      <c r="AK3606" s="1" t="s">
        <v>27255</v>
      </c>
      <c r="AL3606" s="1"/>
      <c r="AM3606" s="1"/>
      <c r="AN3606" s="1"/>
      <c r="AO3606" s="1"/>
      <c r="AP3606" s="1"/>
      <c r="AQ3606" s="1"/>
      <c r="AR3606" s="1"/>
      <c r="AS3606" s="1"/>
      <c r="AT3606" s="3"/>
      <c r="AU3606" s="1"/>
      <c r="AV3606" s="1"/>
      <c r="AW3606" s="3"/>
      <c r="AX3606" s="1"/>
      <c r="AY3606" s="1"/>
      <c r="AZ3606" s="1"/>
      <c r="BA3606" s="1" t="s">
        <v>27256</v>
      </c>
      <c r="BB3606">
        <f t="shared" si="83"/>
        <v>2</v>
      </c>
      <c r="BC3606">
        <f t="shared" si="84"/>
        <v>2022</v>
      </c>
    </row>
    <row r="3607" spans="1:55" x14ac:dyDescent="0.25">
      <c r="A3607" s="1" t="s">
        <v>26926</v>
      </c>
      <c r="B3607" s="3">
        <v>66</v>
      </c>
      <c r="C3607" s="1" t="s">
        <v>26926</v>
      </c>
      <c r="D3607" s="3">
        <v>9716000</v>
      </c>
      <c r="E3607" s="1" t="s">
        <v>63</v>
      </c>
      <c r="F3607" s="1" t="s">
        <v>27257</v>
      </c>
      <c r="G3607" s="1" t="s">
        <v>374</v>
      </c>
      <c r="H3607" s="1" t="s">
        <v>27258</v>
      </c>
      <c r="I3607" s="3">
        <v>1629892</v>
      </c>
      <c r="J3607" s="1" t="s">
        <v>67</v>
      </c>
      <c r="K3607" s="12"/>
      <c r="L3607" s="1" t="s">
        <v>26928</v>
      </c>
      <c r="M3607" s="1"/>
      <c r="N3607" s="1"/>
      <c r="O3607" s="1" t="s">
        <v>27259</v>
      </c>
      <c r="P3607" s="1" t="s">
        <v>70</v>
      </c>
      <c r="Q3607" s="1" t="s">
        <v>70</v>
      </c>
      <c r="R3607" s="1" t="s">
        <v>374</v>
      </c>
      <c r="S3607" s="1" t="s">
        <v>27260</v>
      </c>
      <c r="T3607" s="1" t="s">
        <v>27261</v>
      </c>
      <c r="U3607" s="1" t="s">
        <v>26949</v>
      </c>
      <c r="V3607" s="1"/>
      <c r="W3607" s="1"/>
      <c r="X3607" s="1"/>
      <c r="Y3607" s="1"/>
      <c r="Z3607" s="1"/>
      <c r="AA3607" s="1"/>
      <c r="AB3607" s="3">
        <v>1</v>
      </c>
      <c r="AC3607" s="3">
        <v>1</v>
      </c>
      <c r="AD3607" s="3">
        <v>1</v>
      </c>
      <c r="AE3607" s="3">
        <v>1</v>
      </c>
      <c r="AF3607" s="3">
        <v>0</v>
      </c>
      <c r="AG3607" s="3">
        <v>0</v>
      </c>
      <c r="AH3607" s="3">
        <v>40.083333333333002</v>
      </c>
      <c r="AI3607" s="3">
        <v>5.45</v>
      </c>
      <c r="AJ3607" s="1" t="s">
        <v>374</v>
      </c>
      <c r="AK3607" s="1" t="s">
        <v>27262</v>
      </c>
      <c r="AL3607" s="1"/>
      <c r="AM3607" s="1"/>
      <c r="AN3607" s="1"/>
      <c r="AO3607" s="1"/>
      <c r="AP3607" s="1"/>
      <c r="AQ3607" s="1"/>
      <c r="AR3607" s="1"/>
      <c r="AS3607" s="1"/>
      <c r="AT3607" s="3"/>
      <c r="AU3607" s="1"/>
      <c r="AV3607" s="1"/>
      <c r="AW3607" s="3"/>
      <c r="AX3607" s="1"/>
      <c r="AY3607" s="1"/>
      <c r="AZ3607" s="1" t="s">
        <v>27263</v>
      </c>
      <c r="BA3607" s="1"/>
      <c r="BB3607">
        <f t="shared" si="83"/>
        <v>2</v>
      </c>
      <c r="BC3607">
        <f t="shared" si="84"/>
        <v>2022</v>
      </c>
    </row>
    <row r="3608" spans="1:55" x14ac:dyDescent="0.25">
      <c r="A3608" s="1" t="s">
        <v>26926</v>
      </c>
      <c r="B3608" s="3">
        <v>66</v>
      </c>
      <c r="C3608" s="1" t="s">
        <v>26926</v>
      </c>
      <c r="D3608" s="3">
        <v>9719247</v>
      </c>
      <c r="E3608" s="1" t="s">
        <v>63</v>
      </c>
      <c r="F3608" s="1" t="s">
        <v>832</v>
      </c>
      <c r="G3608" s="1" t="s">
        <v>374</v>
      </c>
      <c r="H3608" s="1" t="s">
        <v>27264</v>
      </c>
      <c r="I3608" s="3">
        <v>1631510</v>
      </c>
      <c r="J3608" s="1" t="s">
        <v>67</v>
      </c>
      <c r="K3608" s="12"/>
      <c r="L3608" s="1" t="s">
        <v>26928</v>
      </c>
      <c r="M3608" s="1"/>
      <c r="N3608" s="1"/>
      <c r="O3608" s="1" t="s">
        <v>27265</v>
      </c>
      <c r="P3608" s="1" t="s">
        <v>70</v>
      </c>
      <c r="Q3608" s="1" t="s">
        <v>234</v>
      </c>
      <c r="R3608" s="1"/>
      <c r="S3608" s="1"/>
      <c r="T3608" s="1" t="s">
        <v>27266</v>
      </c>
      <c r="U3608" s="1" t="s">
        <v>26940</v>
      </c>
      <c r="V3608" s="1" t="s">
        <v>74</v>
      </c>
      <c r="W3608" s="1" t="s">
        <v>27083</v>
      </c>
      <c r="X3608" s="1" t="s">
        <v>374</v>
      </c>
      <c r="Y3608" s="1" t="s">
        <v>586</v>
      </c>
      <c r="Z3608" s="1" t="s">
        <v>374</v>
      </c>
      <c r="AA3608" s="1" t="s">
        <v>27267</v>
      </c>
      <c r="AB3608" s="3">
        <v>1</v>
      </c>
      <c r="AC3608" s="3">
        <v>1</v>
      </c>
      <c r="AD3608" s="3">
        <v>0</v>
      </c>
      <c r="AE3608" s="3">
        <v>0</v>
      </c>
      <c r="AF3608" s="3">
        <v>0</v>
      </c>
      <c r="AG3608" s="3">
        <v>0</v>
      </c>
      <c r="AH3608" s="3">
        <v>14.033333333332999</v>
      </c>
      <c r="AI3608" s="3"/>
      <c r="AJ3608" s="1" t="s">
        <v>374</v>
      </c>
      <c r="AK3608" s="1" t="s">
        <v>27268</v>
      </c>
      <c r="AL3608" s="1"/>
      <c r="AM3608" s="1"/>
      <c r="AN3608" s="1"/>
      <c r="AO3608" s="1"/>
      <c r="AP3608" s="1"/>
      <c r="AQ3608" s="1"/>
      <c r="AR3608" s="1"/>
      <c r="AS3608" s="1"/>
      <c r="AT3608" s="3"/>
      <c r="AU3608" s="1"/>
      <c r="AV3608" s="1"/>
      <c r="AW3608" s="3"/>
      <c r="AX3608" s="1"/>
      <c r="AY3608" s="1"/>
      <c r="AZ3608" s="1"/>
      <c r="BA3608" s="1"/>
      <c r="BB3608">
        <f t="shared" si="83"/>
        <v>2</v>
      </c>
      <c r="BC3608">
        <f t="shared" si="84"/>
        <v>2022</v>
      </c>
    </row>
    <row r="3609" spans="1:55" x14ac:dyDescent="0.25">
      <c r="A3609" s="1" t="s">
        <v>26926</v>
      </c>
      <c r="B3609" s="3">
        <v>66</v>
      </c>
      <c r="C3609" s="1" t="s">
        <v>26926</v>
      </c>
      <c r="D3609" s="3">
        <v>9719279</v>
      </c>
      <c r="E3609" s="1" t="s">
        <v>91</v>
      </c>
      <c r="F3609" s="1" t="s">
        <v>199</v>
      </c>
      <c r="G3609" s="1" t="s">
        <v>374</v>
      </c>
      <c r="H3609" s="1" t="s">
        <v>27269</v>
      </c>
      <c r="I3609" s="3">
        <v>9719279</v>
      </c>
      <c r="J3609" s="1" t="s">
        <v>67</v>
      </c>
      <c r="K3609" s="12"/>
      <c r="L3609" s="1" t="s">
        <v>26928</v>
      </c>
      <c r="M3609" s="1"/>
      <c r="N3609" s="1"/>
      <c r="O3609" s="1" t="s">
        <v>27270</v>
      </c>
      <c r="P3609" s="1" t="s">
        <v>70</v>
      </c>
      <c r="Q3609" s="1" t="s">
        <v>234</v>
      </c>
      <c r="R3609" s="1"/>
      <c r="S3609" s="1"/>
      <c r="T3609" s="1" t="s">
        <v>27271</v>
      </c>
      <c r="U3609" s="1" t="s">
        <v>26940</v>
      </c>
      <c r="V3609" s="1" t="s">
        <v>74</v>
      </c>
      <c r="W3609" s="1" t="s">
        <v>27090</v>
      </c>
      <c r="X3609" s="1" t="s">
        <v>374</v>
      </c>
      <c r="Y3609" s="1" t="s">
        <v>8384</v>
      </c>
      <c r="Z3609" s="1" t="s">
        <v>374</v>
      </c>
      <c r="AA3609" s="1" t="s">
        <v>27272</v>
      </c>
      <c r="AB3609" s="3">
        <v>1</v>
      </c>
      <c r="AC3609" s="3">
        <v>1</v>
      </c>
      <c r="AD3609" s="3">
        <v>0</v>
      </c>
      <c r="AE3609" s="3">
        <v>0</v>
      </c>
      <c r="AF3609" s="3">
        <v>0</v>
      </c>
      <c r="AG3609" s="3">
        <v>0</v>
      </c>
      <c r="AH3609" s="3">
        <v>30.816666666667</v>
      </c>
      <c r="AI3609" s="3"/>
      <c r="AJ3609" s="1" t="s">
        <v>374</v>
      </c>
      <c r="AK3609" s="1" t="s">
        <v>19324</v>
      </c>
      <c r="AL3609" s="1"/>
      <c r="AM3609" s="1"/>
      <c r="AN3609" s="1"/>
      <c r="AO3609" s="1"/>
      <c r="AP3609" s="1"/>
      <c r="AQ3609" s="1"/>
      <c r="AR3609" s="1"/>
      <c r="AS3609" s="1"/>
      <c r="AT3609" s="3"/>
      <c r="AU3609" s="1"/>
      <c r="AV3609" s="1"/>
      <c r="AW3609" s="3"/>
      <c r="AX3609" s="1"/>
      <c r="AY3609" s="1"/>
      <c r="AZ3609" s="1"/>
      <c r="BA3609" s="1"/>
      <c r="BB3609">
        <f t="shared" si="83"/>
        <v>2</v>
      </c>
      <c r="BC3609">
        <f t="shared" si="84"/>
        <v>2022</v>
      </c>
    </row>
    <row r="3610" spans="1:55" x14ac:dyDescent="0.25">
      <c r="A3610" s="1" t="s">
        <v>26926</v>
      </c>
      <c r="B3610" s="3">
        <v>66</v>
      </c>
      <c r="C3610" s="1" t="s">
        <v>26926</v>
      </c>
      <c r="D3610" s="3">
        <v>9731648</v>
      </c>
      <c r="E3610" s="1" t="s">
        <v>63</v>
      </c>
      <c r="F3610" s="1" t="s">
        <v>27273</v>
      </c>
      <c r="G3610" s="1" t="s">
        <v>402</v>
      </c>
      <c r="H3610" s="1" t="s">
        <v>27274</v>
      </c>
      <c r="I3610" s="3">
        <v>1632857</v>
      </c>
      <c r="J3610" s="1" t="s">
        <v>67</v>
      </c>
      <c r="K3610" s="12"/>
      <c r="L3610" s="1" t="s">
        <v>26928</v>
      </c>
      <c r="M3610" s="1"/>
      <c r="N3610" s="1"/>
      <c r="O3610" s="1" t="s">
        <v>27275</v>
      </c>
      <c r="P3610" s="1" t="s">
        <v>70</v>
      </c>
      <c r="Q3610" s="1" t="s">
        <v>70</v>
      </c>
      <c r="R3610" s="1" t="s">
        <v>402</v>
      </c>
      <c r="S3610" s="1" t="s">
        <v>27276</v>
      </c>
      <c r="T3610" s="1" t="s">
        <v>27277</v>
      </c>
      <c r="U3610" s="1" t="s">
        <v>26940</v>
      </c>
      <c r="V3610" s="1" t="s">
        <v>74</v>
      </c>
      <c r="W3610" s="1" t="s">
        <v>26958</v>
      </c>
      <c r="X3610" s="1" t="s">
        <v>402</v>
      </c>
      <c r="Y3610" s="1" t="s">
        <v>1678</v>
      </c>
      <c r="Z3610" s="1" t="s">
        <v>402</v>
      </c>
      <c r="AA3610" s="1" t="s">
        <v>27278</v>
      </c>
      <c r="AB3610" s="3">
        <v>1</v>
      </c>
      <c r="AC3610" s="3">
        <v>1</v>
      </c>
      <c r="AD3610" s="3">
        <v>1</v>
      </c>
      <c r="AE3610" s="3">
        <v>1</v>
      </c>
      <c r="AF3610" s="3">
        <v>0</v>
      </c>
      <c r="AG3610" s="3">
        <v>0</v>
      </c>
      <c r="AH3610" s="3">
        <v>30.666666666666998</v>
      </c>
      <c r="AI3610" s="3">
        <v>4.083333333333</v>
      </c>
      <c r="AJ3610" s="1" t="s">
        <v>402</v>
      </c>
      <c r="AK3610" s="1" t="s">
        <v>27279</v>
      </c>
      <c r="AL3610" s="1"/>
      <c r="AM3610" s="1"/>
      <c r="AN3610" s="1"/>
      <c r="AO3610" s="1"/>
      <c r="AP3610" s="1"/>
      <c r="AQ3610" s="1"/>
      <c r="AR3610" s="1"/>
      <c r="AS3610" s="1"/>
      <c r="AT3610" s="3"/>
      <c r="AU3610" s="1"/>
      <c r="AV3610" s="1"/>
      <c r="AW3610" s="3"/>
      <c r="AX3610" s="1"/>
      <c r="AY3610" s="1"/>
      <c r="AZ3610" s="1"/>
      <c r="BA3610" s="1"/>
      <c r="BB3610">
        <f t="shared" si="83"/>
        <v>2</v>
      </c>
      <c r="BC3610">
        <f t="shared" si="84"/>
        <v>2022</v>
      </c>
    </row>
    <row r="3611" spans="1:55" x14ac:dyDescent="0.25">
      <c r="A3611" s="1" t="s">
        <v>26926</v>
      </c>
      <c r="B3611" s="3">
        <v>66</v>
      </c>
      <c r="C3611" s="1" t="s">
        <v>26926</v>
      </c>
      <c r="D3611" s="3">
        <v>9733863</v>
      </c>
      <c r="E3611" s="1" t="s">
        <v>63</v>
      </c>
      <c r="F3611" s="1" t="s">
        <v>27280</v>
      </c>
      <c r="G3611" s="1" t="s">
        <v>2835</v>
      </c>
      <c r="H3611" s="1" t="s">
        <v>22701</v>
      </c>
      <c r="I3611" s="3">
        <v>1632964</v>
      </c>
      <c r="J3611" s="1" t="s">
        <v>67</v>
      </c>
      <c r="K3611" s="12"/>
      <c r="L3611" s="1" t="s">
        <v>26928</v>
      </c>
      <c r="M3611" s="1"/>
      <c r="N3611" s="1"/>
      <c r="O3611" s="1" t="s">
        <v>27281</v>
      </c>
      <c r="P3611" s="1" t="s">
        <v>70</v>
      </c>
      <c r="Q3611" s="1" t="s">
        <v>70</v>
      </c>
      <c r="R3611" s="1" t="s">
        <v>2835</v>
      </c>
      <c r="S3611" s="1" t="s">
        <v>27282</v>
      </c>
      <c r="T3611" s="1" t="s">
        <v>27283</v>
      </c>
      <c r="U3611" s="1" t="s">
        <v>26940</v>
      </c>
      <c r="V3611" s="1" t="s">
        <v>639</v>
      </c>
      <c r="W3611" s="1" t="s">
        <v>27284</v>
      </c>
      <c r="X3611" s="1" t="s">
        <v>2835</v>
      </c>
      <c r="Y3611" s="1" t="s">
        <v>22700</v>
      </c>
      <c r="Z3611" s="1" t="s">
        <v>2835</v>
      </c>
      <c r="AA3611" s="1" t="s">
        <v>27285</v>
      </c>
      <c r="AB3611" s="3">
        <v>1</v>
      </c>
      <c r="AC3611" s="3">
        <v>1</v>
      </c>
      <c r="AD3611" s="3">
        <v>1</v>
      </c>
      <c r="AE3611" s="3">
        <v>1</v>
      </c>
      <c r="AF3611" s="3">
        <v>0</v>
      </c>
      <c r="AG3611" s="3">
        <v>0</v>
      </c>
      <c r="AH3611" s="3">
        <v>27.483333333333</v>
      </c>
      <c r="AI3611" s="3">
        <v>6.3166666666670004</v>
      </c>
      <c r="AJ3611" s="1" t="s">
        <v>2835</v>
      </c>
      <c r="AK3611" s="1" t="s">
        <v>16973</v>
      </c>
      <c r="AL3611" s="1"/>
      <c r="AM3611" s="1"/>
      <c r="AN3611" s="1"/>
      <c r="AO3611" s="1"/>
      <c r="AP3611" s="1"/>
      <c r="AQ3611" s="1"/>
      <c r="AR3611" s="1"/>
      <c r="AS3611" s="1"/>
      <c r="AT3611" s="3"/>
      <c r="AU3611" s="1"/>
      <c r="AV3611" s="1"/>
      <c r="AW3611" s="3"/>
      <c r="AX3611" s="1"/>
      <c r="AY3611" s="1"/>
      <c r="AZ3611" s="1" t="s">
        <v>27286</v>
      </c>
      <c r="BA3611" s="1"/>
      <c r="BB3611">
        <f t="shared" si="83"/>
        <v>2</v>
      </c>
      <c r="BC3611">
        <f t="shared" si="84"/>
        <v>2022</v>
      </c>
    </row>
    <row r="3612" spans="1:55" x14ac:dyDescent="0.25">
      <c r="A3612" s="1" t="s">
        <v>26926</v>
      </c>
      <c r="B3612" s="3">
        <v>66</v>
      </c>
      <c r="C3612" s="1" t="s">
        <v>26926</v>
      </c>
      <c r="D3612" s="3">
        <v>9735826</v>
      </c>
      <c r="E3612" s="1" t="s">
        <v>63</v>
      </c>
      <c r="F3612" s="1" t="s">
        <v>27287</v>
      </c>
      <c r="G3612" s="1" t="s">
        <v>2835</v>
      </c>
      <c r="H3612" s="1" t="s">
        <v>27288</v>
      </c>
      <c r="I3612" s="3">
        <v>1633234</v>
      </c>
      <c r="J3612" s="1" t="s">
        <v>67</v>
      </c>
      <c r="K3612" s="12"/>
      <c r="L3612" s="1" t="s">
        <v>27150</v>
      </c>
      <c r="M3612" s="1"/>
      <c r="N3612" s="1"/>
      <c r="O3612" s="1" t="s">
        <v>27289</v>
      </c>
      <c r="P3612" s="1" t="s">
        <v>70</v>
      </c>
      <c r="Q3612" s="1" t="s">
        <v>70</v>
      </c>
      <c r="R3612" s="1" t="s">
        <v>2835</v>
      </c>
      <c r="S3612" s="1" t="s">
        <v>27290</v>
      </c>
      <c r="T3612" s="1" t="s">
        <v>27291</v>
      </c>
      <c r="U3612" s="1" t="s">
        <v>26940</v>
      </c>
      <c r="V3612" s="1" t="s">
        <v>74</v>
      </c>
      <c r="W3612" s="1" t="s">
        <v>26958</v>
      </c>
      <c r="X3612" s="1" t="s">
        <v>2835</v>
      </c>
      <c r="Y3612" s="1" t="s">
        <v>4249</v>
      </c>
      <c r="Z3612" s="1" t="s">
        <v>2835</v>
      </c>
      <c r="AA3612" s="1" t="s">
        <v>27292</v>
      </c>
      <c r="AB3612" s="3">
        <v>1</v>
      </c>
      <c r="AC3612" s="3">
        <v>1</v>
      </c>
      <c r="AD3612" s="3">
        <v>1</v>
      </c>
      <c r="AE3612" s="3">
        <v>1</v>
      </c>
      <c r="AF3612" s="3">
        <v>0</v>
      </c>
      <c r="AG3612" s="3">
        <v>0</v>
      </c>
      <c r="AH3612" s="3">
        <v>36.200000000000003</v>
      </c>
      <c r="AI3612" s="3">
        <v>3.5</v>
      </c>
      <c r="AJ3612" s="1" t="s">
        <v>2835</v>
      </c>
      <c r="AK3612" s="1" t="s">
        <v>27293</v>
      </c>
      <c r="AL3612" s="1"/>
      <c r="AM3612" s="1"/>
      <c r="AN3612" s="1"/>
      <c r="AO3612" s="1"/>
      <c r="AP3612" s="1"/>
      <c r="AQ3612" s="1"/>
      <c r="AR3612" s="1"/>
      <c r="AS3612" s="1"/>
      <c r="AT3612" s="3"/>
      <c r="AU3612" s="1"/>
      <c r="AV3612" s="1"/>
      <c r="AW3612" s="3"/>
      <c r="AX3612" s="1"/>
      <c r="AY3612" s="1"/>
      <c r="AZ3612" s="1"/>
      <c r="BA3612" s="1"/>
      <c r="BB3612">
        <f t="shared" si="83"/>
        <v>2</v>
      </c>
      <c r="BC3612">
        <f t="shared" si="84"/>
        <v>2022</v>
      </c>
    </row>
    <row r="3613" spans="1:55" x14ac:dyDescent="0.25">
      <c r="A3613" s="1" t="s">
        <v>26926</v>
      </c>
      <c r="B3613" s="3">
        <v>66</v>
      </c>
      <c r="C3613" s="1" t="s">
        <v>26926</v>
      </c>
      <c r="D3613" s="3">
        <v>9741206</v>
      </c>
      <c r="E3613" s="1" t="s">
        <v>63</v>
      </c>
      <c r="F3613" s="1" t="s">
        <v>27294</v>
      </c>
      <c r="G3613" s="1" t="s">
        <v>7224</v>
      </c>
      <c r="H3613" s="1" t="s">
        <v>27295</v>
      </c>
      <c r="I3613" s="3">
        <v>1634007</v>
      </c>
      <c r="J3613" s="1" t="s">
        <v>67</v>
      </c>
      <c r="K3613" s="12"/>
      <c r="L3613" s="1" t="s">
        <v>27296</v>
      </c>
      <c r="M3613" s="1"/>
      <c r="N3613" s="1"/>
      <c r="O3613" s="1" t="s">
        <v>27297</v>
      </c>
      <c r="P3613" s="1" t="s">
        <v>70</v>
      </c>
      <c r="Q3613" s="1" t="s">
        <v>70</v>
      </c>
      <c r="R3613" s="1" t="s">
        <v>7224</v>
      </c>
      <c r="S3613" s="1" t="s">
        <v>27298</v>
      </c>
      <c r="T3613" s="1" t="s">
        <v>27299</v>
      </c>
      <c r="U3613" s="1" t="s">
        <v>26940</v>
      </c>
      <c r="V3613" s="1" t="s">
        <v>74</v>
      </c>
      <c r="W3613" s="1" t="s">
        <v>27026</v>
      </c>
      <c r="X3613" s="1" t="s">
        <v>7224</v>
      </c>
      <c r="Y3613" s="1" t="s">
        <v>4567</v>
      </c>
      <c r="Z3613" s="1" t="s">
        <v>7224</v>
      </c>
      <c r="AA3613" s="1" t="s">
        <v>27300</v>
      </c>
      <c r="AB3613" s="3">
        <v>1</v>
      </c>
      <c r="AC3613" s="3">
        <v>1</v>
      </c>
      <c r="AD3613" s="3">
        <v>1</v>
      </c>
      <c r="AE3613" s="3">
        <v>1</v>
      </c>
      <c r="AF3613" s="3">
        <v>0</v>
      </c>
      <c r="AG3613" s="3">
        <v>0</v>
      </c>
      <c r="AH3613" s="3">
        <v>36.083333333333002</v>
      </c>
      <c r="AI3613" s="3">
        <v>10.916666666667</v>
      </c>
      <c r="AJ3613" s="1" t="s">
        <v>7224</v>
      </c>
      <c r="AK3613" s="1" t="s">
        <v>9474</v>
      </c>
      <c r="AL3613" s="1"/>
      <c r="AM3613" s="1"/>
      <c r="AN3613" s="1"/>
      <c r="AO3613" s="1"/>
      <c r="AP3613" s="1"/>
      <c r="AQ3613" s="1"/>
      <c r="AR3613" s="1"/>
      <c r="AS3613" s="1"/>
      <c r="AT3613" s="3"/>
      <c r="AU3613" s="1"/>
      <c r="AV3613" s="1"/>
      <c r="AW3613" s="3"/>
      <c r="AX3613" s="1"/>
      <c r="AY3613" s="1"/>
      <c r="AZ3613" s="1"/>
      <c r="BA3613" s="1"/>
      <c r="BB3613">
        <f t="shared" si="83"/>
        <v>2</v>
      </c>
      <c r="BC3613">
        <f t="shared" si="84"/>
        <v>2022</v>
      </c>
    </row>
    <row r="3614" spans="1:55" x14ac:dyDescent="0.25">
      <c r="A3614" s="1" t="s">
        <v>26926</v>
      </c>
      <c r="B3614" s="3">
        <v>66</v>
      </c>
      <c r="C3614" s="1" t="s">
        <v>26926</v>
      </c>
      <c r="D3614" s="3">
        <v>9742534</v>
      </c>
      <c r="E3614" s="1" t="s">
        <v>63</v>
      </c>
      <c r="F3614" s="1" t="s">
        <v>27301</v>
      </c>
      <c r="G3614" s="1" t="s">
        <v>7224</v>
      </c>
      <c r="H3614" s="1" t="s">
        <v>27302</v>
      </c>
      <c r="I3614" s="3">
        <v>1634224</v>
      </c>
      <c r="J3614" s="1" t="s">
        <v>67</v>
      </c>
      <c r="K3614" s="12"/>
      <c r="L3614" s="1" t="s">
        <v>26928</v>
      </c>
      <c r="M3614" s="1"/>
      <c r="N3614" s="1"/>
      <c r="O3614" s="1" t="s">
        <v>27303</v>
      </c>
      <c r="P3614" s="1" t="s">
        <v>70</v>
      </c>
      <c r="Q3614" s="1" t="s">
        <v>70</v>
      </c>
      <c r="R3614" s="1" t="s">
        <v>7224</v>
      </c>
      <c r="S3614" s="1" t="s">
        <v>27304</v>
      </c>
      <c r="T3614" s="1" t="s">
        <v>27305</v>
      </c>
      <c r="U3614" s="1" t="s">
        <v>26940</v>
      </c>
      <c r="V3614" s="1" t="s">
        <v>74</v>
      </c>
      <c r="W3614" s="1" t="s">
        <v>27090</v>
      </c>
      <c r="X3614" s="1" t="s">
        <v>7224</v>
      </c>
      <c r="Y3614" s="1" t="s">
        <v>1411</v>
      </c>
      <c r="Z3614" s="1" t="s">
        <v>7224</v>
      </c>
      <c r="AA3614" s="1" t="s">
        <v>27306</v>
      </c>
      <c r="AB3614" s="3">
        <v>1</v>
      </c>
      <c r="AC3614" s="3">
        <v>1</v>
      </c>
      <c r="AD3614" s="3">
        <v>1</v>
      </c>
      <c r="AE3614" s="3">
        <v>1</v>
      </c>
      <c r="AF3614" s="3">
        <v>0</v>
      </c>
      <c r="AG3614" s="3">
        <v>0</v>
      </c>
      <c r="AH3614" s="3">
        <v>18.649999999999999</v>
      </c>
      <c r="AI3614" s="3">
        <v>6.2166666666669999</v>
      </c>
      <c r="AJ3614" s="1" t="s">
        <v>7224</v>
      </c>
      <c r="AK3614" s="1" t="s">
        <v>27307</v>
      </c>
      <c r="AL3614" s="1"/>
      <c r="AM3614" s="1"/>
      <c r="AN3614" s="1"/>
      <c r="AO3614" s="1"/>
      <c r="AP3614" s="1"/>
      <c r="AQ3614" s="1"/>
      <c r="AR3614" s="1"/>
      <c r="AS3614" s="1"/>
      <c r="AT3614" s="3"/>
      <c r="AU3614" s="1"/>
      <c r="AV3614" s="1"/>
      <c r="AW3614" s="3"/>
      <c r="AX3614" s="1"/>
      <c r="AY3614" s="1"/>
      <c r="AZ3614" s="1"/>
      <c r="BA3614" s="1"/>
      <c r="BB3614">
        <f t="shared" si="83"/>
        <v>2</v>
      </c>
      <c r="BC3614">
        <f t="shared" si="84"/>
        <v>2022</v>
      </c>
    </row>
    <row r="3615" spans="1:55" x14ac:dyDescent="0.25">
      <c r="A3615" s="1" t="s">
        <v>26926</v>
      </c>
      <c r="B3615" s="3">
        <v>66</v>
      </c>
      <c r="C3615" s="1" t="s">
        <v>26926</v>
      </c>
      <c r="D3615" s="3">
        <v>9742737</v>
      </c>
      <c r="E3615" s="1" t="s">
        <v>63</v>
      </c>
      <c r="F3615" s="1" t="s">
        <v>27308</v>
      </c>
      <c r="G3615" s="1" t="s">
        <v>7224</v>
      </c>
      <c r="H3615" s="1" t="s">
        <v>21403</v>
      </c>
      <c r="I3615" s="3">
        <v>1634256</v>
      </c>
      <c r="J3615" s="1" t="s">
        <v>67</v>
      </c>
      <c r="K3615" s="12"/>
      <c r="L3615" s="1" t="s">
        <v>26928</v>
      </c>
      <c r="M3615" s="1"/>
      <c r="N3615" s="1"/>
      <c r="O3615" s="1" t="s">
        <v>27309</v>
      </c>
      <c r="P3615" s="1" t="s">
        <v>70</v>
      </c>
      <c r="Q3615" s="1" t="s">
        <v>70</v>
      </c>
      <c r="R3615" s="1" t="s">
        <v>7224</v>
      </c>
      <c r="S3615" s="1" t="s">
        <v>27310</v>
      </c>
      <c r="T3615" s="1" t="s">
        <v>27311</v>
      </c>
      <c r="U3615" s="1" t="s">
        <v>26940</v>
      </c>
      <c r="V3615" s="1" t="s">
        <v>74</v>
      </c>
      <c r="W3615" s="1" t="s">
        <v>27090</v>
      </c>
      <c r="X3615" s="1" t="s">
        <v>7224</v>
      </c>
      <c r="Y3615" s="1" t="s">
        <v>184</v>
      </c>
      <c r="Z3615" s="1" t="s">
        <v>7224</v>
      </c>
      <c r="AA3615" s="1" t="s">
        <v>27312</v>
      </c>
      <c r="AB3615" s="3">
        <v>1</v>
      </c>
      <c r="AC3615" s="3">
        <v>1</v>
      </c>
      <c r="AD3615" s="3">
        <v>1</v>
      </c>
      <c r="AE3615" s="3">
        <v>1</v>
      </c>
      <c r="AF3615" s="3">
        <v>0</v>
      </c>
      <c r="AG3615" s="3">
        <v>0</v>
      </c>
      <c r="AH3615" s="3">
        <v>7.6333333333329998</v>
      </c>
      <c r="AI3615" s="3">
        <v>1.416666666667</v>
      </c>
      <c r="AJ3615" s="1" t="s">
        <v>7224</v>
      </c>
      <c r="AK3615" s="1" t="s">
        <v>27313</v>
      </c>
      <c r="AL3615" s="1"/>
      <c r="AM3615" s="1"/>
      <c r="AN3615" s="1"/>
      <c r="AO3615" s="1"/>
      <c r="AP3615" s="1"/>
      <c r="AQ3615" s="1"/>
      <c r="AR3615" s="1"/>
      <c r="AS3615" s="1"/>
      <c r="AT3615" s="3"/>
      <c r="AU3615" s="1"/>
      <c r="AV3615" s="1"/>
      <c r="AW3615" s="3"/>
      <c r="AX3615" s="1"/>
      <c r="AY3615" s="1"/>
      <c r="AZ3615" s="1"/>
      <c r="BA3615" s="1"/>
      <c r="BB3615">
        <f t="shared" si="83"/>
        <v>2</v>
      </c>
      <c r="BC3615">
        <f t="shared" si="84"/>
        <v>2022</v>
      </c>
    </row>
    <row r="3616" spans="1:55" x14ac:dyDescent="0.25">
      <c r="A3616" s="1" t="s">
        <v>26926</v>
      </c>
      <c r="B3616" s="3">
        <v>66</v>
      </c>
      <c r="C3616" s="1" t="s">
        <v>26926</v>
      </c>
      <c r="D3616" s="3">
        <v>9744178</v>
      </c>
      <c r="E3616" s="1" t="s">
        <v>91</v>
      </c>
      <c r="F3616" s="1" t="s">
        <v>27143</v>
      </c>
      <c r="G3616" s="1" t="s">
        <v>7242</v>
      </c>
      <c r="H3616" s="1" t="s">
        <v>27314</v>
      </c>
      <c r="I3616" s="3">
        <v>9744178</v>
      </c>
      <c r="J3616" s="1" t="s">
        <v>67</v>
      </c>
      <c r="K3616" s="12"/>
      <c r="L3616" s="1" t="s">
        <v>27150</v>
      </c>
      <c r="M3616" s="1"/>
      <c r="N3616" s="1"/>
      <c r="O3616" s="1" t="s">
        <v>27315</v>
      </c>
      <c r="P3616" s="1" t="s">
        <v>70</v>
      </c>
      <c r="Q3616" s="1" t="s">
        <v>70</v>
      </c>
      <c r="R3616" s="1" t="s">
        <v>7242</v>
      </c>
      <c r="S3616" s="1" t="s">
        <v>27316</v>
      </c>
      <c r="T3616" s="1" t="s">
        <v>27317</v>
      </c>
      <c r="U3616" s="1" t="s">
        <v>26940</v>
      </c>
      <c r="V3616" s="1" t="s">
        <v>74</v>
      </c>
      <c r="W3616" s="1" t="s">
        <v>26992</v>
      </c>
      <c r="X3616" s="1" t="s">
        <v>7242</v>
      </c>
      <c r="Y3616" s="1" t="s">
        <v>27318</v>
      </c>
      <c r="Z3616" s="1" t="s">
        <v>7242</v>
      </c>
      <c r="AA3616" s="1" t="s">
        <v>27319</v>
      </c>
      <c r="AB3616" s="3">
        <v>1</v>
      </c>
      <c r="AC3616" s="3">
        <v>1</v>
      </c>
      <c r="AD3616" s="3">
        <v>1</v>
      </c>
      <c r="AE3616" s="3">
        <v>1</v>
      </c>
      <c r="AF3616" s="3">
        <v>0</v>
      </c>
      <c r="AG3616" s="3">
        <v>0</v>
      </c>
      <c r="AH3616" s="3">
        <v>17.066666666667</v>
      </c>
      <c r="AI3616" s="3">
        <v>15.766666666667</v>
      </c>
      <c r="AJ3616" s="1" t="s">
        <v>7242</v>
      </c>
      <c r="AK3616" s="1" t="s">
        <v>27320</v>
      </c>
      <c r="AL3616" s="1"/>
      <c r="AM3616" s="1"/>
      <c r="AN3616" s="1"/>
      <c r="AO3616" s="1"/>
      <c r="AP3616" s="1"/>
      <c r="AQ3616" s="1"/>
      <c r="AR3616" s="1"/>
      <c r="AS3616" s="1"/>
      <c r="AT3616" s="3"/>
      <c r="AU3616" s="1"/>
      <c r="AV3616" s="1"/>
      <c r="AW3616" s="3"/>
      <c r="AX3616" s="1"/>
      <c r="AY3616" s="1"/>
      <c r="AZ3616" s="1"/>
      <c r="BA3616" s="1" t="s">
        <v>27321</v>
      </c>
      <c r="BB3616">
        <f t="shared" si="83"/>
        <v>2</v>
      </c>
      <c r="BC3616">
        <f t="shared" si="84"/>
        <v>2022</v>
      </c>
    </row>
    <row r="3617" spans="1:55" x14ac:dyDescent="0.25">
      <c r="A3617" s="1" t="s">
        <v>26926</v>
      </c>
      <c r="B3617" s="3">
        <v>66</v>
      </c>
      <c r="C3617" s="1" t="s">
        <v>26926</v>
      </c>
      <c r="D3617" s="3">
        <v>9751414</v>
      </c>
      <c r="E3617" s="1" t="s">
        <v>63</v>
      </c>
      <c r="F3617" s="1" t="s">
        <v>27322</v>
      </c>
      <c r="G3617" s="1" t="s">
        <v>7242</v>
      </c>
      <c r="H3617" s="1" t="s">
        <v>27323</v>
      </c>
      <c r="I3617" s="3">
        <v>1635136</v>
      </c>
      <c r="J3617" s="1" t="s">
        <v>67</v>
      </c>
      <c r="K3617" s="12"/>
      <c r="L3617" s="1" t="s">
        <v>26928</v>
      </c>
      <c r="M3617" s="1"/>
      <c r="N3617" s="1"/>
      <c r="O3617" s="1" t="s">
        <v>27324</v>
      </c>
      <c r="P3617" s="1" t="s">
        <v>70</v>
      </c>
      <c r="Q3617" s="1" t="s">
        <v>70</v>
      </c>
      <c r="R3617" s="1" t="s">
        <v>7242</v>
      </c>
      <c r="S3617" s="1" t="s">
        <v>11490</v>
      </c>
      <c r="T3617" s="1" t="s">
        <v>27325</v>
      </c>
      <c r="U3617" s="1" t="s">
        <v>26940</v>
      </c>
      <c r="V3617" s="1" t="s">
        <v>74</v>
      </c>
      <c r="W3617" s="1" t="s">
        <v>27090</v>
      </c>
      <c r="X3617" s="1" t="s">
        <v>7242</v>
      </c>
      <c r="Y3617" s="1" t="s">
        <v>18769</v>
      </c>
      <c r="Z3617" s="1" t="s">
        <v>7242</v>
      </c>
      <c r="AA3617" s="1" t="s">
        <v>27326</v>
      </c>
      <c r="AB3617" s="3">
        <v>1</v>
      </c>
      <c r="AC3617" s="3">
        <v>1</v>
      </c>
      <c r="AD3617" s="3">
        <v>1</v>
      </c>
      <c r="AE3617" s="3">
        <v>1</v>
      </c>
      <c r="AF3617" s="3">
        <v>0</v>
      </c>
      <c r="AG3617" s="3">
        <v>0</v>
      </c>
      <c r="AH3617" s="3">
        <v>32.133333333332999</v>
      </c>
      <c r="AI3617" s="3">
        <v>2.4500000000000002</v>
      </c>
      <c r="AJ3617" s="1" t="s">
        <v>7242</v>
      </c>
      <c r="AK3617" s="1" t="s">
        <v>27327</v>
      </c>
      <c r="AL3617" s="1"/>
      <c r="AM3617" s="1"/>
      <c r="AN3617" s="1"/>
      <c r="AO3617" s="1"/>
      <c r="AP3617" s="1"/>
      <c r="AQ3617" s="1"/>
      <c r="AR3617" s="1"/>
      <c r="AS3617" s="1"/>
      <c r="AT3617" s="3"/>
      <c r="AU3617" s="1"/>
      <c r="AV3617" s="1"/>
      <c r="AW3617" s="3"/>
      <c r="AX3617" s="1"/>
      <c r="AY3617" s="1"/>
      <c r="AZ3617" s="1"/>
      <c r="BA3617" s="1"/>
      <c r="BB3617">
        <f t="shared" si="83"/>
        <v>2</v>
      </c>
      <c r="BC3617">
        <f t="shared" si="84"/>
        <v>2022</v>
      </c>
    </row>
    <row r="3618" spans="1:55" x14ac:dyDescent="0.25">
      <c r="A3618" s="1" t="s">
        <v>26926</v>
      </c>
      <c r="B3618" s="3">
        <v>66</v>
      </c>
      <c r="C3618" s="1" t="s">
        <v>26926</v>
      </c>
      <c r="D3618" s="3">
        <v>9766073</v>
      </c>
      <c r="E3618" s="1" t="s">
        <v>91</v>
      </c>
      <c r="F3618" s="1" t="s">
        <v>27328</v>
      </c>
      <c r="G3618" s="1" t="s">
        <v>4415</v>
      </c>
      <c r="H3618" s="1" t="s">
        <v>27329</v>
      </c>
      <c r="I3618" s="3">
        <v>9766073</v>
      </c>
      <c r="J3618" s="1" t="s">
        <v>67</v>
      </c>
      <c r="K3618" s="12"/>
      <c r="L3618" s="1" t="s">
        <v>26928</v>
      </c>
      <c r="M3618" s="1"/>
      <c r="N3618" s="1"/>
      <c r="O3618" s="1" t="s">
        <v>27330</v>
      </c>
      <c r="P3618" s="1" t="s">
        <v>70</v>
      </c>
      <c r="Q3618" s="1" t="s">
        <v>70</v>
      </c>
      <c r="R3618" s="1" t="s">
        <v>4415</v>
      </c>
      <c r="S3618" s="1" t="s">
        <v>27331</v>
      </c>
      <c r="T3618" s="1" t="s">
        <v>27332</v>
      </c>
      <c r="U3618" s="1" t="s">
        <v>26940</v>
      </c>
      <c r="V3618" s="1" t="s">
        <v>74</v>
      </c>
      <c r="W3618" s="1" t="s">
        <v>26992</v>
      </c>
      <c r="X3618" s="1" t="s">
        <v>4415</v>
      </c>
      <c r="Y3618" s="1" t="s">
        <v>4168</v>
      </c>
      <c r="Z3618" s="1" t="s">
        <v>4415</v>
      </c>
      <c r="AA3618" s="1" t="s">
        <v>27333</v>
      </c>
      <c r="AB3618" s="3">
        <v>1</v>
      </c>
      <c r="AC3618" s="3">
        <v>1</v>
      </c>
      <c r="AD3618" s="3">
        <v>1</v>
      </c>
      <c r="AE3618" s="3">
        <v>1</v>
      </c>
      <c r="AF3618" s="3">
        <v>0</v>
      </c>
      <c r="AG3618" s="3">
        <v>0</v>
      </c>
      <c r="AH3618" s="3">
        <v>22.816666666667</v>
      </c>
      <c r="AI3618" s="3">
        <v>6.8</v>
      </c>
      <c r="AJ3618" s="1" t="s">
        <v>4415</v>
      </c>
      <c r="AK3618" s="1" t="s">
        <v>27334</v>
      </c>
      <c r="AL3618" s="1"/>
      <c r="AM3618" s="1"/>
      <c r="AN3618" s="1"/>
      <c r="AO3618" s="1"/>
      <c r="AP3618" s="1"/>
      <c r="AQ3618" s="1"/>
      <c r="AR3618" s="1"/>
      <c r="AS3618" s="1"/>
      <c r="AT3618" s="3"/>
      <c r="AU3618" s="1"/>
      <c r="AV3618" s="1"/>
      <c r="AW3618" s="3"/>
      <c r="AX3618" s="1"/>
      <c r="AY3618" s="1"/>
      <c r="AZ3618" s="1"/>
      <c r="BA3618" s="1" t="s">
        <v>27335</v>
      </c>
      <c r="BB3618">
        <f t="shared" si="83"/>
        <v>2</v>
      </c>
      <c r="BC3618">
        <f t="shared" si="84"/>
        <v>2022</v>
      </c>
    </row>
    <row r="3619" spans="1:55" x14ac:dyDescent="0.25">
      <c r="A3619" s="1" t="s">
        <v>26926</v>
      </c>
      <c r="B3619" s="3">
        <v>66</v>
      </c>
      <c r="C3619" s="1" t="s">
        <v>26926</v>
      </c>
      <c r="D3619" s="3">
        <v>9767579</v>
      </c>
      <c r="E3619" s="1" t="s">
        <v>63</v>
      </c>
      <c r="F3619" s="1" t="s">
        <v>27336</v>
      </c>
      <c r="G3619" s="1" t="s">
        <v>4415</v>
      </c>
      <c r="H3619" s="1" t="s">
        <v>27337</v>
      </c>
      <c r="I3619" s="3">
        <v>1638793</v>
      </c>
      <c r="J3619" s="1" t="s">
        <v>67</v>
      </c>
      <c r="K3619" s="12"/>
      <c r="L3619" s="1" t="s">
        <v>26928</v>
      </c>
      <c r="M3619" s="1"/>
      <c r="N3619" s="1"/>
      <c r="O3619" s="1" t="s">
        <v>23281</v>
      </c>
      <c r="P3619" s="1" t="s">
        <v>70</v>
      </c>
      <c r="Q3619" s="1" t="s">
        <v>70</v>
      </c>
      <c r="R3619" s="1" t="s">
        <v>4415</v>
      </c>
      <c r="S3619" s="1" t="s">
        <v>27338</v>
      </c>
      <c r="T3619" s="1" t="s">
        <v>27339</v>
      </c>
      <c r="U3619" s="1" t="s">
        <v>26949</v>
      </c>
      <c r="V3619" s="1" t="s">
        <v>74</v>
      </c>
      <c r="W3619" s="1" t="s">
        <v>26932</v>
      </c>
      <c r="X3619" s="1" t="s">
        <v>4415</v>
      </c>
      <c r="Y3619" s="1" t="s">
        <v>1138</v>
      </c>
      <c r="Z3619" s="1" t="s">
        <v>4415</v>
      </c>
      <c r="AA3619" s="1" t="s">
        <v>27340</v>
      </c>
      <c r="AB3619" s="3">
        <v>1</v>
      </c>
      <c r="AC3619" s="3">
        <v>1</v>
      </c>
      <c r="AD3619" s="3">
        <v>1</v>
      </c>
      <c r="AE3619" s="3">
        <v>1</v>
      </c>
      <c r="AF3619" s="3">
        <v>0</v>
      </c>
      <c r="AG3619" s="3">
        <v>0</v>
      </c>
      <c r="AH3619" s="3">
        <v>24.916666666666998</v>
      </c>
      <c r="AI3619" s="3">
        <v>4.0333333333330001</v>
      </c>
      <c r="AJ3619" s="1" t="s">
        <v>4415</v>
      </c>
      <c r="AK3619" s="1" t="s">
        <v>27341</v>
      </c>
      <c r="AL3619" s="1"/>
      <c r="AM3619" s="1"/>
      <c r="AN3619" s="1"/>
      <c r="AO3619" s="1"/>
      <c r="AP3619" s="1"/>
      <c r="AQ3619" s="1"/>
      <c r="AR3619" s="1"/>
      <c r="AS3619" s="1"/>
      <c r="AT3619" s="3"/>
      <c r="AU3619" s="1"/>
      <c r="AV3619" s="1"/>
      <c r="AW3619" s="3"/>
      <c r="AX3619" s="1"/>
      <c r="AY3619" s="1"/>
      <c r="AZ3619" s="1"/>
      <c r="BA3619" s="1"/>
      <c r="BB3619">
        <f t="shared" si="83"/>
        <v>2</v>
      </c>
      <c r="BC3619">
        <f t="shared" si="84"/>
        <v>2022</v>
      </c>
    </row>
    <row r="3620" spans="1:55" x14ac:dyDescent="0.25">
      <c r="A3620" s="1" t="s">
        <v>26926</v>
      </c>
      <c r="B3620" s="3">
        <v>66</v>
      </c>
      <c r="C3620" s="1" t="s">
        <v>26926</v>
      </c>
      <c r="D3620" s="3">
        <v>9768286</v>
      </c>
      <c r="E3620" s="1" t="s">
        <v>63</v>
      </c>
      <c r="F3620" s="1" t="s">
        <v>27342</v>
      </c>
      <c r="G3620" s="1" t="s">
        <v>427</v>
      </c>
      <c r="H3620" s="1" t="s">
        <v>27343</v>
      </c>
      <c r="I3620" s="3">
        <v>1638982</v>
      </c>
      <c r="J3620" s="1" t="s">
        <v>67</v>
      </c>
      <c r="K3620" s="12"/>
      <c r="L3620" s="1" t="s">
        <v>26928</v>
      </c>
      <c r="M3620" s="1"/>
      <c r="N3620" s="1"/>
      <c r="O3620" s="1" t="s">
        <v>27344</v>
      </c>
      <c r="P3620" s="1" t="s">
        <v>70</v>
      </c>
      <c r="Q3620" s="1" t="s">
        <v>70</v>
      </c>
      <c r="R3620" s="1" t="s">
        <v>427</v>
      </c>
      <c r="S3620" s="1" t="s">
        <v>27345</v>
      </c>
      <c r="T3620" s="1" t="s">
        <v>27346</v>
      </c>
      <c r="U3620" s="1" t="s">
        <v>26940</v>
      </c>
      <c r="V3620" s="1" t="s">
        <v>74</v>
      </c>
      <c r="W3620" s="1" t="s">
        <v>27172</v>
      </c>
      <c r="X3620" s="1" t="s">
        <v>427</v>
      </c>
      <c r="Y3620" s="1" t="s">
        <v>1051</v>
      </c>
      <c r="Z3620" s="1" t="s">
        <v>427</v>
      </c>
      <c r="AA3620" s="1" t="s">
        <v>27347</v>
      </c>
      <c r="AB3620" s="3">
        <v>1</v>
      </c>
      <c r="AC3620" s="3">
        <v>1</v>
      </c>
      <c r="AD3620" s="3">
        <v>1</v>
      </c>
      <c r="AE3620" s="3">
        <v>1</v>
      </c>
      <c r="AF3620" s="3">
        <v>0</v>
      </c>
      <c r="AG3620" s="3">
        <v>0</v>
      </c>
      <c r="AH3620" s="3">
        <v>27.133333333332999</v>
      </c>
      <c r="AI3620" s="3">
        <v>5.2166666666669999</v>
      </c>
      <c r="AJ3620" s="1" t="s">
        <v>427</v>
      </c>
      <c r="AK3620" s="1" t="s">
        <v>27348</v>
      </c>
      <c r="AL3620" s="1"/>
      <c r="AM3620" s="1"/>
      <c r="AN3620" s="1"/>
      <c r="AO3620" s="1"/>
      <c r="AP3620" s="1"/>
      <c r="AQ3620" s="1"/>
      <c r="AR3620" s="1"/>
      <c r="AS3620" s="1"/>
      <c r="AT3620" s="3"/>
      <c r="AU3620" s="1"/>
      <c r="AV3620" s="1"/>
      <c r="AW3620" s="3"/>
      <c r="AX3620" s="1"/>
      <c r="AY3620" s="1"/>
      <c r="AZ3620" s="1" t="s">
        <v>27349</v>
      </c>
      <c r="BA3620" s="1"/>
      <c r="BB3620">
        <f t="shared" si="83"/>
        <v>2</v>
      </c>
      <c r="BC3620">
        <f t="shared" si="84"/>
        <v>2022</v>
      </c>
    </row>
    <row r="3621" spans="1:55" x14ac:dyDescent="0.25">
      <c r="A3621" s="1" t="s">
        <v>26926</v>
      </c>
      <c r="B3621" s="3">
        <v>66</v>
      </c>
      <c r="C3621" s="1" t="s">
        <v>26926</v>
      </c>
      <c r="D3621" s="3">
        <v>9770554</v>
      </c>
      <c r="E3621" s="1" t="s">
        <v>63</v>
      </c>
      <c r="F3621" s="1" t="s">
        <v>4503</v>
      </c>
      <c r="G3621" s="1" t="s">
        <v>427</v>
      </c>
      <c r="H3621" s="1" t="s">
        <v>23193</v>
      </c>
      <c r="I3621" s="3">
        <v>1639377</v>
      </c>
      <c r="J3621" s="1" t="s">
        <v>67</v>
      </c>
      <c r="K3621" s="12"/>
      <c r="L3621" s="1" t="s">
        <v>27296</v>
      </c>
      <c r="M3621" s="1"/>
      <c r="N3621" s="1"/>
      <c r="O3621" s="1" t="s">
        <v>27350</v>
      </c>
      <c r="P3621" s="1" t="s">
        <v>70</v>
      </c>
      <c r="Q3621" s="1" t="s">
        <v>70</v>
      </c>
      <c r="R3621" s="1" t="s">
        <v>427</v>
      </c>
      <c r="S3621" s="1" t="s">
        <v>27351</v>
      </c>
      <c r="T3621" s="1" t="s">
        <v>27352</v>
      </c>
      <c r="U3621" s="1" t="s">
        <v>26949</v>
      </c>
      <c r="V3621" s="1" t="s">
        <v>74</v>
      </c>
      <c r="W3621" s="1" t="s">
        <v>26932</v>
      </c>
      <c r="X3621" s="1" t="s">
        <v>427</v>
      </c>
      <c r="Y3621" s="1" t="s">
        <v>1771</v>
      </c>
      <c r="Z3621" s="1" t="s">
        <v>427</v>
      </c>
      <c r="AA3621" s="1" t="s">
        <v>9359</v>
      </c>
      <c r="AB3621" s="3">
        <v>1</v>
      </c>
      <c r="AC3621" s="3">
        <v>1</v>
      </c>
      <c r="AD3621" s="3">
        <v>1</v>
      </c>
      <c r="AE3621" s="3">
        <v>1</v>
      </c>
      <c r="AF3621" s="3">
        <v>0</v>
      </c>
      <c r="AG3621" s="3">
        <v>0</v>
      </c>
      <c r="AH3621" s="3">
        <v>50.433333333333003</v>
      </c>
      <c r="AI3621" s="3">
        <v>5.6833333333329996</v>
      </c>
      <c r="AJ3621" s="1" t="s">
        <v>427</v>
      </c>
      <c r="AK3621" s="1" t="s">
        <v>15297</v>
      </c>
      <c r="AL3621" s="1"/>
      <c r="AM3621" s="1"/>
      <c r="AN3621" s="1"/>
      <c r="AO3621" s="1"/>
      <c r="AP3621" s="1"/>
      <c r="AQ3621" s="1"/>
      <c r="AR3621" s="1"/>
      <c r="AS3621" s="1"/>
      <c r="AT3621" s="3"/>
      <c r="AU3621" s="1"/>
      <c r="AV3621" s="1"/>
      <c r="AW3621" s="3"/>
      <c r="AX3621" s="1"/>
      <c r="AY3621" s="1"/>
      <c r="AZ3621" s="1" t="s">
        <v>27353</v>
      </c>
      <c r="BA3621" s="1"/>
      <c r="BB3621">
        <f t="shared" si="83"/>
        <v>2</v>
      </c>
      <c r="BC3621">
        <f t="shared" si="84"/>
        <v>2022</v>
      </c>
    </row>
    <row r="3622" spans="1:55" x14ac:dyDescent="0.25">
      <c r="A3622" s="1" t="s">
        <v>26926</v>
      </c>
      <c r="B3622" s="3">
        <v>66</v>
      </c>
      <c r="C3622" s="1" t="s">
        <v>26926</v>
      </c>
      <c r="D3622" s="3">
        <v>9774757</v>
      </c>
      <c r="E3622" s="1" t="s">
        <v>91</v>
      </c>
      <c r="F3622" s="1" t="s">
        <v>27354</v>
      </c>
      <c r="G3622" s="1" t="s">
        <v>436</v>
      </c>
      <c r="H3622" s="1" t="s">
        <v>27355</v>
      </c>
      <c r="I3622" s="3">
        <v>9774757</v>
      </c>
      <c r="J3622" s="1" t="s">
        <v>67</v>
      </c>
      <c r="K3622" s="12"/>
      <c r="L3622" s="1" t="s">
        <v>26928</v>
      </c>
      <c r="M3622" s="1"/>
      <c r="N3622" s="1"/>
      <c r="O3622" s="1" t="s">
        <v>27356</v>
      </c>
      <c r="P3622" s="1" t="s">
        <v>70</v>
      </c>
      <c r="Q3622" s="1" t="s">
        <v>70</v>
      </c>
      <c r="R3622" s="1" t="s">
        <v>436</v>
      </c>
      <c r="S3622" s="1" t="s">
        <v>27357</v>
      </c>
      <c r="T3622" s="1" t="s">
        <v>27358</v>
      </c>
      <c r="U3622" s="1" t="s">
        <v>26972</v>
      </c>
      <c r="V3622" s="1" t="s">
        <v>74</v>
      </c>
      <c r="W3622" s="1" t="s">
        <v>27099</v>
      </c>
      <c r="X3622" s="1" t="s">
        <v>436</v>
      </c>
      <c r="Y3622" s="1" t="s">
        <v>19446</v>
      </c>
      <c r="Z3622" s="1" t="s">
        <v>436</v>
      </c>
      <c r="AA3622" s="1" t="s">
        <v>27359</v>
      </c>
      <c r="AB3622" s="3">
        <v>1</v>
      </c>
      <c r="AC3622" s="3">
        <v>1</v>
      </c>
      <c r="AD3622" s="3">
        <v>1</v>
      </c>
      <c r="AE3622" s="3">
        <v>1</v>
      </c>
      <c r="AF3622" s="3">
        <v>0</v>
      </c>
      <c r="AG3622" s="3">
        <v>0</v>
      </c>
      <c r="AH3622" s="3">
        <v>35.716666666667003</v>
      </c>
      <c r="AI3622" s="3">
        <v>5.3</v>
      </c>
      <c r="AJ3622" s="1" t="s">
        <v>436</v>
      </c>
      <c r="AK3622" s="1" t="s">
        <v>27360</v>
      </c>
      <c r="AL3622" s="1"/>
      <c r="AM3622" s="1"/>
      <c r="AN3622" s="1"/>
      <c r="AO3622" s="1"/>
      <c r="AP3622" s="1"/>
      <c r="AQ3622" s="1"/>
      <c r="AR3622" s="1"/>
      <c r="AS3622" s="1"/>
      <c r="AT3622" s="3"/>
      <c r="AU3622" s="1"/>
      <c r="AV3622" s="1"/>
      <c r="AW3622" s="3"/>
      <c r="AX3622" s="1"/>
      <c r="AY3622" s="1"/>
      <c r="AZ3622" s="1"/>
      <c r="BA3622" s="1"/>
      <c r="BB3622">
        <f t="shared" si="83"/>
        <v>3</v>
      </c>
      <c r="BC3622">
        <f t="shared" si="84"/>
        <v>2022</v>
      </c>
    </row>
    <row r="3623" spans="1:55" x14ac:dyDescent="0.25">
      <c r="A3623" s="1" t="s">
        <v>26926</v>
      </c>
      <c r="B3623" s="3">
        <v>66</v>
      </c>
      <c r="C3623" s="1" t="s">
        <v>26926</v>
      </c>
      <c r="D3623" s="3">
        <v>9778694</v>
      </c>
      <c r="E3623" s="1" t="s">
        <v>63</v>
      </c>
      <c r="F3623" s="1" t="s">
        <v>27322</v>
      </c>
      <c r="G3623" s="1" t="s">
        <v>5590</v>
      </c>
      <c r="H3623" s="1" t="s">
        <v>27361</v>
      </c>
      <c r="I3623" s="3">
        <v>1640862</v>
      </c>
      <c r="J3623" s="1" t="s">
        <v>67</v>
      </c>
      <c r="K3623" s="12"/>
      <c r="L3623" s="1" t="s">
        <v>27150</v>
      </c>
      <c r="M3623" s="1"/>
      <c r="N3623" s="1"/>
      <c r="O3623" s="1" t="s">
        <v>27362</v>
      </c>
      <c r="P3623" s="1" t="s">
        <v>70</v>
      </c>
      <c r="Q3623" s="1" t="s">
        <v>70</v>
      </c>
      <c r="R3623" s="1" t="s">
        <v>5590</v>
      </c>
      <c r="S3623" s="1" t="s">
        <v>27363</v>
      </c>
      <c r="T3623" s="1" t="s">
        <v>27364</v>
      </c>
      <c r="U3623" s="1" t="s">
        <v>26940</v>
      </c>
      <c r="V3623" s="1" t="s">
        <v>74</v>
      </c>
      <c r="W3623" s="1" t="s">
        <v>26932</v>
      </c>
      <c r="X3623" s="1" t="s">
        <v>5590</v>
      </c>
      <c r="Y3623" s="1" t="s">
        <v>6298</v>
      </c>
      <c r="Z3623" s="1" t="s">
        <v>5590</v>
      </c>
      <c r="AA3623" s="1" t="s">
        <v>27365</v>
      </c>
      <c r="AB3623" s="3">
        <v>1</v>
      </c>
      <c r="AC3623" s="3">
        <v>1</v>
      </c>
      <c r="AD3623" s="3">
        <v>1</v>
      </c>
      <c r="AE3623" s="3">
        <v>1</v>
      </c>
      <c r="AF3623" s="3">
        <v>0</v>
      </c>
      <c r="AG3623" s="3">
        <v>0</v>
      </c>
      <c r="AH3623" s="3">
        <v>52.566666666666997</v>
      </c>
      <c r="AI3623" s="3">
        <v>6.333333333333</v>
      </c>
      <c r="AJ3623" s="1" t="s">
        <v>5590</v>
      </c>
      <c r="AK3623" s="1" t="s">
        <v>1152</v>
      </c>
      <c r="AL3623" s="1"/>
      <c r="AM3623" s="1"/>
      <c r="AN3623" s="1"/>
      <c r="AO3623" s="1"/>
      <c r="AP3623" s="1"/>
      <c r="AQ3623" s="1"/>
      <c r="AR3623" s="1"/>
      <c r="AS3623" s="1"/>
      <c r="AT3623" s="3"/>
      <c r="AU3623" s="1"/>
      <c r="AV3623" s="1"/>
      <c r="AW3623" s="3"/>
      <c r="AX3623" s="1"/>
      <c r="AY3623" s="1"/>
      <c r="AZ3623" s="1" t="s">
        <v>27366</v>
      </c>
      <c r="BA3623" s="1"/>
      <c r="BB3623">
        <f t="shared" si="83"/>
        <v>3</v>
      </c>
      <c r="BC3623">
        <f t="shared" si="84"/>
        <v>2022</v>
      </c>
    </row>
    <row r="3624" spans="1:55" x14ac:dyDescent="0.25">
      <c r="A3624" s="1" t="s">
        <v>26926</v>
      </c>
      <c r="B3624" s="3">
        <v>66</v>
      </c>
      <c r="C3624" s="1" t="s">
        <v>26926</v>
      </c>
      <c r="D3624" s="3">
        <v>9783285</v>
      </c>
      <c r="E3624" s="1" t="s">
        <v>63</v>
      </c>
      <c r="F3624" s="1" t="s">
        <v>1332</v>
      </c>
      <c r="G3624" s="1" t="s">
        <v>459</v>
      </c>
      <c r="H3624" s="1" t="s">
        <v>27367</v>
      </c>
      <c r="I3624" s="3">
        <v>1641375</v>
      </c>
      <c r="J3624" s="1" t="s">
        <v>67</v>
      </c>
      <c r="K3624" s="12"/>
      <c r="L3624" s="1" t="s">
        <v>27022</v>
      </c>
      <c r="M3624" s="1"/>
      <c r="N3624" s="1"/>
      <c r="O3624" s="1" t="s">
        <v>27368</v>
      </c>
      <c r="P3624" s="1" t="s">
        <v>70</v>
      </c>
      <c r="Q3624" s="1" t="s">
        <v>70</v>
      </c>
      <c r="R3624" s="1" t="s">
        <v>459</v>
      </c>
      <c r="S3624" s="1" t="s">
        <v>27369</v>
      </c>
      <c r="T3624" s="1" t="s">
        <v>27370</v>
      </c>
      <c r="U3624" s="1" t="s">
        <v>26949</v>
      </c>
      <c r="V3624" s="1" t="s">
        <v>74</v>
      </c>
      <c r="W3624" s="1" t="s">
        <v>27026</v>
      </c>
      <c r="X3624" s="1" t="s">
        <v>459</v>
      </c>
      <c r="Y3624" s="1" t="s">
        <v>2611</v>
      </c>
      <c r="Z3624" s="1" t="s">
        <v>459</v>
      </c>
      <c r="AA3624" s="1" t="s">
        <v>27371</v>
      </c>
      <c r="AB3624" s="3">
        <v>1</v>
      </c>
      <c r="AC3624" s="3">
        <v>1</v>
      </c>
      <c r="AD3624" s="3">
        <v>1</v>
      </c>
      <c r="AE3624" s="3">
        <v>1</v>
      </c>
      <c r="AF3624" s="3">
        <v>0</v>
      </c>
      <c r="AG3624" s="3">
        <v>0</v>
      </c>
      <c r="AH3624" s="3">
        <v>19.833333333333002</v>
      </c>
      <c r="AI3624" s="3">
        <v>4.05</v>
      </c>
      <c r="AJ3624" s="1" t="s">
        <v>459</v>
      </c>
      <c r="AK3624" s="1" t="s">
        <v>18237</v>
      </c>
      <c r="AL3624" s="1"/>
      <c r="AM3624" s="1"/>
      <c r="AN3624" s="1"/>
      <c r="AO3624" s="1"/>
      <c r="AP3624" s="1"/>
      <c r="AQ3624" s="1"/>
      <c r="AR3624" s="1"/>
      <c r="AS3624" s="1"/>
      <c r="AT3624" s="3"/>
      <c r="AU3624" s="1"/>
      <c r="AV3624" s="1"/>
      <c r="AW3624" s="3"/>
      <c r="AX3624" s="1"/>
      <c r="AY3624" s="1"/>
      <c r="AZ3624" s="1" t="s">
        <v>27372</v>
      </c>
      <c r="BA3624" s="1"/>
      <c r="BB3624">
        <f t="shared" si="83"/>
        <v>3</v>
      </c>
      <c r="BC3624">
        <f t="shared" si="84"/>
        <v>2022</v>
      </c>
    </row>
    <row r="3625" spans="1:55" x14ac:dyDescent="0.25">
      <c r="A3625" s="1" t="s">
        <v>26926</v>
      </c>
      <c r="B3625" s="3">
        <v>66</v>
      </c>
      <c r="C3625" s="1" t="s">
        <v>26926</v>
      </c>
      <c r="D3625" s="3">
        <v>9793965</v>
      </c>
      <c r="E3625" s="1" t="s">
        <v>63</v>
      </c>
      <c r="F3625" s="1" t="s">
        <v>27373</v>
      </c>
      <c r="G3625" s="1" t="s">
        <v>2866</v>
      </c>
      <c r="H3625" s="1" t="s">
        <v>27374</v>
      </c>
      <c r="I3625" s="3">
        <v>1641780</v>
      </c>
      <c r="J3625" s="1" t="s">
        <v>67</v>
      </c>
      <c r="K3625" s="12"/>
      <c r="L3625" s="1" t="s">
        <v>26928</v>
      </c>
      <c r="M3625" s="1"/>
      <c r="N3625" s="1"/>
      <c r="O3625" s="1" t="s">
        <v>27375</v>
      </c>
      <c r="P3625" s="1" t="s">
        <v>70</v>
      </c>
      <c r="Q3625" s="1" t="s">
        <v>70</v>
      </c>
      <c r="R3625" s="1" t="s">
        <v>2866</v>
      </c>
      <c r="S3625" s="1" t="s">
        <v>27376</v>
      </c>
      <c r="T3625" s="1" t="s">
        <v>27377</v>
      </c>
      <c r="U3625" s="1" t="s">
        <v>26940</v>
      </c>
      <c r="V3625" s="1" t="s">
        <v>74</v>
      </c>
      <c r="W3625" s="1" t="s">
        <v>26973</v>
      </c>
      <c r="X3625" s="1" t="s">
        <v>2866</v>
      </c>
      <c r="Y3625" s="1" t="s">
        <v>2097</v>
      </c>
      <c r="Z3625" s="1" t="s">
        <v>2866</v>
      </c>
      <c r="AA3625" s="1" t="s">
        <v>27378</v>
      </c>
      <c r="AB3625" s="3">
        <v>1</v>
      </c>
      <c r="AC3625" s="3">
        <v>1</v>
      </c>
      <c r="AD3625" s="3">
        <v>1</v>
      </c>
      <c r="AE3625" s="3">
        <v>1</v>
      </c>
      <c r="AF3625" s="3">
        <v>0</v>
      </c>
      <c r="AG3625" s="3">
        <v>0</v>
      </c>
      <c r="AH3625" s="3">
        <v>5.0166666666669997</v>
      </c>
      <c r="AI3625" s="3">
        <v>3.9333333333330001</v>
      </c>
      <c r="AJ3625" s="1" t="s">
        <v>2866</v>
      </c>
      <c r="AK3625" s="1" t="s">
        <v>27379</v>
      </c>
      <c r="AL3625" s="1"/>
      <c r="AM3625" s="1"/>
      <c r="AN3625" s="1"/>
      <c r="AO3625" s="1"/>
      <c r="AP3625" s="1"/>
      <c r="AQ3625" s="1"/>
      <c r="AR3625" s="1"/>
      <c r="AS3625" s="1"/>
      <c r="AT3625" s="3"/>
      <c r="AU3625" s="1"/>
      <c r="AV3625" s="1"/>
      <c r="AW3625" s="3"/>
      <c r="AX3625" s="1"/>
      <c r="AY3625" s="1"/>
      <c r="AZ3625" s="1"/>
      <c r="BA3625" s="1"/>
      <c r="BB3625">
        <f t="shared" si="83"/>
        <v>3</v>
      </c>
      <c r="BC3625">
        <f t="shared" si="84"/>
        <v>2022</v>
      </c>
    </row>
    <row r="3626" spans="1:55" x14ac:dyDescent="0.25">
      <c r="A3626" s="1" t="s">
        <v>26926</v>
      </c>
      <c r="B3626" s="3">
        <v>66</v>
      </c>
      <c r="C3626" s="1" t="s">
        <v>26926</v>
      </c>
      <c r="D3626" s="3">
        <v>9794400</v>
      </c>
      <c r="E3626" s="1" t="s">
        <v>63</v>
      </c>
      <c r="F3626" s="1" t="s">
        <v>27380</v>
      </c>
      <c r="G3626" s="1" t="s">
        <v>2866</v>
      </c>
      <c r="H3626" s="1" t="s">
        <v>15200</v>
      </c>
      <c r="I3626" s="3">
        <v>1641788</v>
      </c>
      <c r="J3626" s="1" t="s">
        <v>67</v>
      </c>
      <c r="K3626" s="12"/>
      <c r="L3626" s="1" t="s">
        <v>26928</v>
      </c>
      <c r="M3626" s="1"/>
      <c r="N3626" s="1"/>
      <c r="O3626" s="1" t="s">
        <v>27381</v>
      </c>
      <c r="P3626" s="1" t="s">
        <v>70</v>
      </c>
      <c r="Q3626" s="1" t="s">
        <v>70</v>
      </c>
      <c r="R3626" s="1" t="s">
        <v>2866</v>
      </c>
      <c r="S3626" s="1" t="s">
        <v>27382</v>
      </c>
      <c r="T3626" s="1" t="s">
        <v>27383</v>
      </c>
      <c r="U3626" s="1" t="s">
        <v>26940</v>
      </c>
      <c r="V3626" s="1" t="s">
        <v>74</v>
      </c>
      <c r="W3626" s="1" t="s">
        <v>26950</v>
      </c>
      <c r="X3626" s="1" t="s">
        <v>2866</v>
      </c>
      <c r="Y3626" s="1" t="s">
        <v>25008</v>
      </c>
      <c r="Z3626" s="1" t="s">
        <v>2866</v>
      </c>
      <c r="AA3626" s="1" t="s">
        <v>27384</v>
      </c>
      <c r="AB3626" s="3">
        <v>1</v>
      </c>
      <c r="AC3626" s="3">
        <v>1</v>
      </c>
      <c r="AD3626" s="3">
        <v>1</v>
      </c>
      <c r="AE3626" s="3">
        <v>1</v>
      </c>
      <c r="AF3626" s="3">
        <v>0</v>
      </c>
      <c r="AG3626" s="3">
        <v>0</v>
      </c>
      <c r="AH3626" s="3">
        <v>21.316666666667</v>
      </c>
      <c r="AI3626" s="3">
        <v>3.05</v>
      </c>
      <c r="AJ3626" s="1" t="s">
        <v>2866</v>
      </c>
      <c r="AK3626" s="1" t="s">
        <v>27385</v>
      </c>
      <c r="AL3626" s="1"/>
      <c r="AM3626" s="1"/>
      <c r="AN3626" s="1"/>
      <c r="AO3626" s="1"/>
      <c r="AP3626" s="1"/>
      <c r="AQ3626" s="1"/>
      <c r="AR3626" s="1"/>
      <c r="AS3626" s="1"/>
      <c r="AT3626" s="3"/>
      <c r="AU3626" s="1"/>
      <c r="AV3626" s="1"/>
      <c r="AW3626" s="3"/>
      <c r="AX3626" s="1"/>
      <c r="AY3626" s="1"/>
      <c r="AZ3626" s="1"/>
      <c r="BA3626" s="1"/>
      <c r="BB3626">
        <f t="shared" si="83"/>
        <v>3</v>
      </c>
      <c r="BC3626">
        <f t="shared" si="84"/>
        <v>2022</v>
      </c>
    </row>
    <row r="3627" spans="1:55" x14ac:dyDescent="0.25">
      <c r="A3627" s="1" t="s">
        <v>26926</v>
      </c>
      <c r="B3627" s="3">
        <v>66</v>
      </c>
      <c r="C3627" s="1" t="s">
        <v>26926</v>
      </c>
      <c r="D3627" s="3">
        <v>9794868</v>
      </c>
      <c r="E3627" s="1" t="s">
        <v>63</v>
      </c>
      <c r="F3627" s="1" t="s">
        <v>27386</v>
      </c>
      <c r="G3627" s="1" t="s">
        <v>2866</v>
      </c>
      <c r="H3627" s="1" t="s">
        <v>27387</v>
      </c>
      <c r="I3627" s="3">
        <v>1641825</v>
      </c>
      <c r="J3627" s="1" t="s">
        <v>67</v>
      </c>
      <c r="K3627" s="12"/>
      <c r="L3627" s="1" t="s">
        <v>26928</v>
      </c>
      <c r="M3627" s="1"/>
      <c r="N3627" s="1"/>
      <c r="O3627" s="1" t="s">
        <v>27388</v>
      </c>
      <c r="P3627" s="1" t="s">
        <v>70</v>
      </c>
      <c r="Q3627" s="1" t="s">
        <v>70</v>
      </c>
      <c r="R3627" s="1" t="s">
        <v>2866</v>
      </c>
      <c r="S3627" s="1" t="s">
        <v>27389</v>
      </c>
      <c r="T3627" s="1" t="s">
        <v>27390</v>
      </c>
      <c r="U3627" s="1" t="s">
        <v>26940</v>
      </c>
      <c r="V3627" s="1" t="s">
        <v>74</v>
      </c>
      <c r="W3627" s="1" t="s">
        <v>27002</v>
      </c>
      <c r="X3627" s="1" t="s">
        <v>2866</v>
      </c>
      <c r="Y3627" s="1" t="s">
        <v>20297</v>
      </c>
      <c r="Z3627" s="1" t="s">
        <v>2866</v>
      </c>
      <c r="AA3627" s="1" t="s">
        <v>27391</v>
      </c>
      <c r="AB3627" s="3">
        <v>1</v>
      </c>
      <c r="AC3627" s="3">
        <v>1</v>
      </c>
      <c r="AD3627" s="3">
        <v>1</v>
      </c>
      <c r="AE3627" s="3">
        <v>1</v>
      </c>
      <c r="AF3627" s="3">
        <v>0</v>
      </c>
      <c r="AG3627" s="3">
        <v>0</v>
      </c>
      <c r="AH3627" s="3">
        <v>44.2</v>
      </c>
      <c r="AI3627" s="3">
        <v>4.3666666666670002</v>
      </c>
      <c r="AJ3627" s="1" t="s">
        <v>2866</v>
      </c>
      <c r="AK3627" s="1" t="s">
        <v>27392</v>
      </c>
      <c r="AL3627" s="1"/>
      <c r="AM3627" s="1"/>
      <c r="AN3627" s="1"/>
      <c r="AO3627" s="1"/>
      <c r="AP3627" s="1"/>
      <c r="AQ3627" s="1"/>
      <c r="AR3627" s="1"/>
      <c r="AS3627" s="1"/>
      <c r="AT3627" s="3"/>
      <c r="AU3627" s="1"/>
      <c r="AV3627" s="1"/>
      <c r="AW3627" s="3"/>
      <c r="AX3627" s="1"/>
      <c r="AY3627" s="1"/>
      <c r="AZ3627" s="1"/>
      <c r="BA3627" s="1"/>
      <c r="BB3627">
        <f t="shared" si="83"/>
        <v>3</v>
      </c>
      <c r="BC3627">
        <f t="shared" si="84"/>
        <v>2022</v>
      </c>
    </row>
    <row r="3628" spans="1:55" x14ac:dyDescent="0.25">
      <c r="A3628" s="1" t="s">
        <v>26926</v>
      </c>
      <c r="B3628" s="3">
        <v>66</v>
      </c>
      <c r="C3628" s="1" t="s">
        <v>26926</v>
      </c>
      <c r="D3628" s="3">
        <v>9796181</v>
      </c>
      <c r="E3628" s="1" t="s">
        <v>63</v>
      </c>
      <c r="F3628" s="1" t="s">
        <v>27393</v>
      </c>
      <c r="G3628" s="1" t="s">
        <v>2866</v>
      </c>
      <c r="H3628" s="1" t="s">
        <v>8193</v>
      </c>
      <c r="I3628" s="3">
        <v>1641851</v>
      </c>
      <c r="J3628" s="1" t="s">
        <v>67</v>
      </c>
      <c r="K3628" s="12"/>
      <c r="L3628" s="1" t="s">
        <v>26928</v>
      </c>
      <c r="M3628" s="1"/>
      <c r="N3628" s="1"/>
      <c r="O3628" s="1" t="s">
        <v>27394</v>
      </c>
      <c r="P3628" s="1" t="s">
        <v>70</v>
      </c>
      <c r="Q3628" s="1" t="s">
        <v>70</v>
      </c>
      <c r="R3628" s="1" t="s">
        <v>2866</v>
      </c>
      <c r="S3628" s="1" t="s">
        <v>27395</v>
      </c>
      <c r="T3628" s="1" t="s">
        <v>27396</v>
      </c>
      <c r="U3628" s="1" t="s">
        <v>26940</v>
      </c>
      <c r="V3628" s="1" t="s">
        <v>74</v>
      </c>
      <c r="W3628" s="1" t="s">
        <v>27397</v>
      </c>
      <c r="X3628" s="1" t="s">
        <v>2866</v>
      </c>
      <c r="Y3628" s="1" t="s">
        <v>5865</v>
      </c>
      <c r="Z3628" s="1" t="s">
        <v>2866</v>
      </c>
      <c r="AA3628" s="1" t="s">
        <v>27398</v>
      </c>
      <c r="AB3628" s="3">
        <v>1</v>
      </c>
      <c r="AC3628" s="3">
        <v>1</v>
      </c>
      <c r="AD3628" s="3">
        <v>1</v>
      </c>
      <c r="AE3628" s="3">
        <v>1</v>
      </c>
      <c r="AF3628" s="3">
        <v>0</v>
      </c>
      <c r="AG3628" s="3">
        <v>0</v>
      </c>
      <c r="AH3628" s="3">
        <v>25.316666666667</v>
      </c>
      <c r="AI3628" s="3">
        <v>5.15</v>
      </c>
      <c r="AJ3628" s="1" t="s">
        <v>2866</v>
      </c>
      <c r="AK3628" s="1" t="s">
        <v>27399</v>
      </c>
      <c r="AL3628" s="1"/>
      <c r="AM3628" s="1"/>
      <c r="AN3628" s="1"/>
      <c r="AO3628" s="1"/>
      <c r="AP3628" s="1"/>
      <c r="AQ3628" s="1"/>
      <c r="AR3628" s="1"/>
      <c r="AS3628" s="1"/>
      <c r="AT3628" s="3"/>
      <c r="AU3628" s="1"/>
      <c r="AV3628" s="1"/>
      <c r="AW3628" s="3"/>
      <c r="AX3628" s="1"/>
      <c r="AY3628" s="1"/>
      <c r="AZ3628" s="1"/>
      <c r="BA3628" s="1"/>
      <c r="BB3628">
        <f t="shared" si="83"/>
        <v>3</v>
      </c>
      <c r="BC3628">
        <f t="shared" si="84"/>
        <v>2022</v>
      </c>
    </row>
    <row r="3629" spans="1:55" x14ac:dyDescent="0.25">
      <c r="A3629" s="1" t="s">
        <v>26926</v>
      </c>
      <c r="B3629" s="3">
        <v>66</v>
      </c>
      <c r="C3629" s="1" t="s">
        <v>26926</v>
      </c>
      <c r="D3629" s="3">
        <v>9796560</v>
      </c>
      <c r="E3629" s="1" t="s">
        <v>63</v>
      </c>
      <c r="F3629" s="1" t="s">
        <v>27400</v>
      </c>
      <c r="G3629" s="1" t="s">
        <v>2866</v>
      </c>
      <c r="H3629" s="1" t="s">
        <v>27401</v>
      </c>
      <c r="I3629" s="3">
        <v>1641819</v>
      </c>
      <c r="J3629" s="1" t="s">
        <v>67</v>
      </c>
      <c r="K3629" s="12"/>
      <c r="L3629" s="1" t="s">
        <v>26928</v>
      </c>
      <c r="M3629" s="1"/>
      <c r="N3629" s="1"/>
      <c r="O3629" s="1" t="s">
        <v>27402</v>
      </c>
      <c r="P3629" s="1" t="s">
        <v>70</v>
      </c>
      <c r="Q3629" s="1" t="s">
        <v>70</v>
      </c>
      <c r="R3629" s="1" t="s">
        <v>2866</v>
      </c>
      <c r="S3629" s="1" t="s">
        <v>14885</v>
      </c>
      <c r="T3629" s="1" t="s">
        <v>27403</v>
      </c>
      <c r="U3629" s="1" t="s">
        <v>26940</v>
      </c>
      <c r="V3629" s="1" t="s">
        <v>74</v>
      </c>
      <c r="W3629" s="1" t="s">
        <v>26950</v>
      </c>
      <c r="X3629" s="1" t="s">
        <v>2866</v>
      </c>
      <c r="Y3629" s="1" t="s">
        <v>7601</v>
      </c>
      <c r="Z3629" s="1" t="s">
        <v>2866</v>
      </c>
      <c r="AA3629" s="1" t="s">
        <v>27404</v>
      </c>
      <c r="AB3629" s="3">
        <v>1</v>
      </c>
      <c r="AC3629" s="3">
        <v>1</v>
      </c>
      <c r="AD3629" s="3">
        <v>1</v>
      </c>
      <c r="AE3629" s="3">
        <v>1</v>
      </c>
      <c r="AF3629" s="3">
        <v>0</v>
      </c>
      <c r="AG3629" s="3">
        <v>0</v>
      </c>
      <c r="AH3629" s="3">
        <v>12.266666666667</v>
      </c>
      <c r="AI3629" s="3">
        <v>1.9333333333330001</v>
      </c>
      <c r="AJ3629" s="1" t="s">
        <v>2866</v>
      </c>
      <c r="AK3629" s="1" t="s">
        <v>27405</v>
      </c>
      <c r="AL3629" s="1"/>
      <c r="AM3629" s="1"/>
      <c r="AN3629" s="1"/>
      <c r="AO3629" s="1"/>
      <c r="AP3629" s="1"/>
      <c r="AQ3629" s="1"/>
      <c r="AR3629" s="1"/>
      <c r="AS3629" s="1"/>
      <c r="AT3629" s="3"/>
      <c r="AU3629" s="1"/>
      <c r="AV3629" s="1"/>
      <c r="AW3629" s="3"/>
      <c r="AX3629" s="1"/>
      <c r="AY3629" s="1"/>
      <c r="AZ3629" s="1" t="s">
        <v>27406</v>
      </c>
      <c r="BA3629" s="1"/>
      <c r="BB3629">
        <f t="shared" si="83"/>
        <v>3</v>
      </c>
      <c r="BC3629">
        <f t="shared" si="84"/>
        <v>2022</v>
      </c>
    </row>
    <row r="3630" spans="1:55" x14ac:dyDescent="0.25">
      <c r="A3630" s="1" t="s">
        <v>26926</v>
      </c>
      <c r="B3630" s="3">
        <v>66</v>
      </c>
      <c r="C3630" s="1" t="s">
        <v>26926</v>
      </c>
      <c r="D3630" s="3">
        <v>9799141</v>
      </c>
      <c r="E3630" s="1" t="s">
        <v>91</v>
      </c>
      <c r="F3630" s="1" t="s">
        <v>27407</v>
      </c>
      <c r="G3630" s="1" t="s">
        <v>2866</v>
      </c>
      <c r="H3630" s="1" t="s">
        <v>27408</v>
      </c>
      <c r="I3630" s="3">
        <v>9799141</v>
      </c>
      <c r="J3630" s="1" t="s">
        <v>67</v>
      </c>
      <c r="K3630" s="12"/>
      <c r="L3630" s="1" t="s">
        <v>26928</v>
      </c>
      <c r="M3630" s="1"/>
      <c r="N3630" s="1"/>
      <c r="O3630" s="1" t="s">
        <v>27409</v>
      </c>
      <c r="P3630" s="1" t="s">
        <v>107</v>
      </c>
      <c r="Q3630" s="1" t="s">
        <v>70</v>
      </c>
      <c r="R3630" s="1" t="s">
        <v>2866</v>
      </c>
      <c r="S3630" s="1" t="s">
        <v>27410</v>
      </c>
      <c r="T3630" s="1" t="s">
        <v>27411</v>
      </c>
      <c r="U3630" s="1" t="s">
        <v>26940</v>
      </c>
      <c r="V3630" s="1" t="s">
        <v>74</v>
      </c>
      <c r="W3630" s="1" t="s">
        <v>26958</v>
      </c>
      <c r="X3630" s="1" t="s">
        <v>2866</v>
      </c>
      <c r="Y3630" s="1" t="s">
        <v>2862</v>
      </c>
      <c r="Z3630" s="1" t="s">
        <v>2866</v>
      </c>
      <c r="AA3630" s="1" t="s">
        <v>27412</v>
      </c>
      <c r="AB3630" s="3">
        <v>1</v>
      </c>
      <c r="AC3630" s="3">
        <v>1</v>
      </c>
      <c r="AD3630" s="3">
        <v>1</v>
      </c>
      <c r="AE3630" s="3">
        <v>1</v>
      </c>
      <c r="AF3630" s="3">
        <v>0</v>
      </c>
      <c r="AG3630" s="3">
        <v>0</v>
      </c>
      <c r="AH3630" s="3">
        <v>13.333333333333</v>
      </c>
      <c r="AI3630" s="3">
        <v>3.65</v>
      </c>
      <c r="AJ3630" s="1"/>
      <c r="AK3630" s="1"/>
      <c r="AL3630" s="1"/>
      <c r="AM3630" s="1"/>
      <c r="AN3630" s="1"/>
      <c r="AO3630" s="1"/>
      <c r="AP3630" s="1"/>
      <c r="AQ3630" s="1"/>
      <c r="AR3630" s="1"/>
      <c r="AS3630" s="1"/>
      <c r="AT3630" s="3"/>
      <c r="AU3630" s="1"/>
      <c r="AV3630" s="1"/>
      <c r="AW3630" s="3"/>
      <c r="AX3630" s="1"/>
      <c r="AY3630" s="1"/>
      <c r="AZ3630" s="1"/>
      <c r="BA3630" s="1" t="s">
        <v>27413</v>
      </c>
      <c r="BB3630">
        <f t="shared" si="83"/>
        <v>3</v>
      </c>
      <c r="BC3630">
        <f t="shared" si="84"/>
        <v>2022</v>
      </c>
    </row>
    <row r="3631" spans="1:55" x14ac:dyDescent="0.25">
      <c r="A3631" s="1" t="s">
        <v>26926</v>
      </c>
      <c r="B3631" s="3">
        <v>66</v>
      </c>
      <c r="C3631" s="1" t="s">
        <v>26926</v>
      </c>
      <c r="D3631" s="3">
        <v>9810344</v>
      </c>
      <c r="E3631" s="1" t="s">
        <v>63</v>
      </c>
      <c r="F3631" s="1" t="s">
        <v>27414</v>
      </c>
      <c r="G3631" s="1" t="s">
        <v>2883</v>
      </c>
      <c r="H3631" s="1" t="s">
        <v>27415</v>
      </c>
      <c r="I3631" s="3">
        <v>1643140</v>
      </c>
      <c r="J3631" s="1" t="s">
        <v>67</v>
      </c>
      <c r="K3631" s="12"/>
      <c r="L3631" s="1" t="s">
        <v>26998</v>
      </c>
      <c r="M3631" s="1"/>
      <c r="N3631" s="1"/>
      <c r="O3631" s="1" t="s">
        <v>27416</v>
      </c>
      <c r="P3631" s="1" t="s">
        <v>70</v>
      </c>
      <c r="Q3631" s="1" t="s">
        <v>70</v>
      </c>
      <c r="R3631" s="1" t="s">
        <v>2883</v>
      </c>
      <c r="S3631" s="1" t="s">
        <v>27417</v>
      </c>
      <c r="T3631" s="1" t="s">
        <v>27418</v>
      </c>
      <c r="U3631" s="1" t="s">
        <v>26940</v>
      </c>
      <c r="V3631" s="1" t="s">
        <v>74</v>
      </c>
      <c r="W3631" s="1" t="s">
        <v>27083</v>
      </c>
      <c r="X3631" s="1" t="s">
        <v>2883</v>
      </c>
      <c r="Y3631" s="1" t="s">
        <v>3191</v>
      </c>
      <c r="Z3631" s="1" t="s">
        <v>2883</v>
      </c>
      <c r="AA3631" s="1" t="s">
        <v>27419</v>
      </c>
      <c r="AB3631" s="3">
        <v>1</v>
      </c>
      <c r="AC3631" s="3">
        <v>1</v>
      </c>
      <c r="AD3631" s="3">
        <v>1</v>
      </c>
      <c r="AE3631" s="3">
        <v>1</v>
      </c>
      <c r="AF3631" s="3">
        <v>0</v>
      </c>
      <c r="AG3631" s="3">
        <v>0</v>
      </c>
      <c r="AH3631" s="3">
        <v>33.65</v>
      </c>
      <c r="AI3631" s="3">
        <v>5.9</v>
      </c>
      <c r="AJ3631" s="1" t="s">
        <v>2883</v>
      </c>
      <c r="AK3631" s="1" t="s">
        <v>27420</v>
      </c>
      <c r="AL3631" s="1"/>
      <c r="AM3631" s="1"/>
      <c r="AN3631" s="1"/>
      <c r="AO3631" s="1"/>
      <c r="AP3631" s="1"/>
      <c r="AQ3631" s="1"/>
      <c r="AR3631" s="1"/>
      <c r="AS3631" s="1"/>
      <c r="AT3631" s="3"/>
      <c r="AU3631" s="1"/>
      <c r="AV3631" s="1"/>
      <c r="AW3631" s="3"/>
      <c r="AX3631" s="1"/>
      <c r="AY3631" s="1"/>
      <c r="AZ3631" s="1" t="s">
        <v>27421</v>
      </c>
      <c r="BA3631" s="1"/>
      <c r="BB3631">
        <f t="shared" si="83"/>
        <v>3</v>
      </c>
      <c r="BC3631">
        <f t="shared" si="84"/>
        <v>2022</v>
      </c>
    </row>
    <row r="3632" spans="1:55" x14ac:dyDescent="0.25">
      <c r="A3632" s="1" t="s">
        <v>26926</v>
      </c>
      <c r="B3632" s="3">
        <v>66</v>
      </c>
      <c r="C3632" s="1" t="s">
        <v>26926</v>
      </c>
      <c r="D3632" s="3">
        <v>9812024</v>
      </c>
      <c r="E3632" s="1" t="s">
        <v>91</v>
      </c>
      <c r="F3632" s="1" t="s">
        <v>27143</v>
      </c>
      <c r="G3632" s="1" t="s">
        <v>469</v>
      </c>
      <c r="H3632" s="1" t="s">
        <v>27422</v>
      </c>
      <c r="I3632" s="3">
        <v>9812024</v>
      </c>
      <c r="J3632" s="1" t="s">
        <v>67</v>
      </c>
      <c r="K3632" s="12"/>
      <c r="L3632" s="1" t="s">
        <v>27423</v>
      </c>
      <c r="M3632" s="1"/>
      <c r="N3632" s="1"/>
      <c r="O3632" s="1" t="s">
        <v>27424</v>
      </c>
      <c r="P3632" s="1" t="s">
        <v>70</v>
      </c>
      <c r="Q3632" s="1" t="s">
        <v>70</v>
      </c>
      <c r="R3632" s="1" t="s">
        <v>469</v>
      </c>
      <c r="S3632" s="1" t="s">
        <v>27425</v>
      </c>
      <c r="T3632" s="1" t="s">
        <v>27426</v>
      </c>
      <c r="U3632" s="1" t="s">
        <v>26940</v>
      </c>
      <c r="V3632" s="1" t="s">
        <v>2229</v>
      </c>
      <c r="W3632" s="1" t="s">
        <v>27427</v>
      </c>
      <c r="X3632" s="1" t="s">
        <v>469</v>
      </c>
      <c r="Y3632" s="1" t="s">
        <v>17862</v>
      </c>
      <c r="Z3632" s="1" t="s">
        <v>469</v>
      </c>
      <c r="AA3632" s="1" t="s">
        <v>27428</v>
      </c>
      <c r="AB3632" s="3">
        <v>1</v>
      </c>
      <c r="AC3632" s="3">
        <v>1</v>
      </c>
      <c r="AD3632" s="3">
        <v>1</v>
      </c>
      <c r="AE3632" s="3">
        <v>1</v>
      </c>
      <c r="AF3632" s="3">
        <v>0</v>
      </c>
      <c r="AG3632" s="3">
        <v>0</v>
      </c>
      <c r="AH3632" s="3">
        <v>59</v>
      </c>
      <c r="AI3632" s="3">
        <v>8.2666666666669997</v>
      </c>
      <c r="AJ3632" s="1" t="s">
        <v>469</v>
      </c>
      <c r="AK3632" s="1" t="s">
        <v>27429</v>
      </c>
      <c r="AL3632" s="1"/>
      <c r="AM3632" s="1"/>
      <c r="AN3632" s="1"/>
      <c r="AO3632" s="1"/>
      <c r="AP3632" s="1"/>
      <c r="AQ3632" s="1"/>
      <c r="AR3632" s="1"/>
      <c r="AS3632" s="1"/>
      <c r="AT3632" s="3"/>
      <c r="AU3632" s="1"/>
      <c r="AV3632" s="1"/>
      <c r="AW3632" s="3"/>
      <c r="AX3632" s="1"/>
      <c r="AY3632" s="1"/>
      <c r="AZ3632" s="1"/>
      <c r="BA3632" s="1" t="s">
        <v>27430</v>
      </c>
      <c r="BB3632">
        <f t="shared" si="83"/>
        <v>3</v>
      </c>
      <c r="BC3632">
        <f t="shared" si="84"/>
        <v>2022</v>
      </c>
    </row>
    <row r="3633" spans="1:55" x14ac:dyDescent="0.25">
      <c r="A3633" s="1" t="s">
        <v>26926</v>
      </c>
      <c r="B3633" s="3">
        <v>66</v>
      </c>
      <c r="C3633" s="1" t="s">
        <v>26926</v>
      </c>
      <c r="D3633" s="3">
        <v>9812493</v>
      </c>
      <c r="E3633" s="1" t="s">
        <v>91</v>
      </c>
      <c r="F3633" s="1" t="s">
        <v>27183</v>
      </c>
      <c r="G3633" s="1" t="s">
        <v>469</v>
      </c>
      <c r="H3633" s="1" t="s">
        <v>1743</v>
      </c>
      <c r="I3633" s="3">
        <v>9812493</v>
      </c>
      <c r="J3633" s="1" t="s">
        <v>67</v>
      </c>
      <c r="K3633" s="12"/>
      <c r="L3633" s="1" t="s">
        <v>26928</v>
      </c>
      <c r="M3633" s="1"/>
      <c r="N3633" s="1"/>
      <c r="O3633" s="1" t="s">
        <v>27431</v>
      </c>
      <c r="P3633" s="1" t="s">
        <v>70</v>
      </c>
      <c r="Q3633" s="1" t="s">
        <v>70</v>
      </c>
      <c r="R3633" s="1" t="s">
        <v>469</v>
      </c>
      <c r="S3633" s="1" t="s">
        <v>27432</v>
      </c>
      <c r="T3633" s="1" t="s">
        <v>27433</v>
      </c>
      <c r="U3633" s="1" t="s">
        <v>26972</v>
      </c>
      <c r="V3633" s="1" t="s">
        <v>74</v>
      </c>
      <c r="W3633" s="1" t="s">
        <v>27090</v>
      </c>
      <c r="X3633" s="1" t="s">
        <v>469</v>
      </c>
      <c r="Y3633" s="1" t="s">
        <v>24580</v>
      </c>
      <c r="Z3633" s="1" t="s">
        <v>469</v>
      </c>
      <c r="AA3633" s="1" t="s">
        <v>27434</v>
      </c>
      <c r="AB3633" s="3">
        <v>1</v>
      </c>
      <c r="AC3633" s="3">
        <v>1</v>
      </c>
      <c r="AD3633" s="3">
        <v>1</v>
      </c>
      <c r="AE3633" s="3">
        <v>1</v>
      </c>
      <c r="AF3633" s="3">
        <v>0</v>
      </c>
      <c r="AG3633" s="3">
        <v>0</v>
      </c>
      <c r="AH3633" s="3">
        <v>25.95</v>
      </c>
      <c r="AI3633" s="3">
        <v>4.25</v>
      </c>
      <c r="AJ3633" s="1" t="s">
        <v>469</v>
      </c>
      <c r="AK3633" s="1" t="s">
        <v>27435</v>
      </c>
      <c r="AL3633" s="1"/>
      <c r="AM3633" s="1"/>
      <c r="AN3633" s="1"/>
      <c r="AO3633" s="1"/>
      <c r="AP3633" s="1"/>
      <c r="AQ3633" s="1"/>
      <c r="AR3633" s="1"/>
      <c r="AS3633" s="1"/>
      <c r="AT3633" s="3"/>
      <c r="AU3633" s="1"/>
      <c r="AV3633" s="1"/>
      <c r="AW3633" s="3"/>
      <c r="AX3633" s="1"/>
      <c r="AY3633" s="1"/>
      <c r="AZ3633" s="1"/>
      <c r="BA3633" s="1"/>
      <c r="BB3633">
        <f t="shared" si="83"/>
        <v>3</v>
      </c>
      <c r="BC3633">
        <f t="shared" si="84"/>
        <v>2022</v>
      </c>
    </row>
    <row r="3634" spans="1:55" x14ac:dyDescent="0.25">
      <c r="A3634" s="1" t="s">
        <v>26926</v>
      </c>
      <c r="B3634" s="3">
        <v>66</v>
      </c>
      <c r="C3634" s="1" t="s">
        <v>26926</v>
      </c>
      <c r="D3634" s="3">
        <v>9816142</v>
      </c>
      <c r="E3634" s="1" t="s">
        <v>63</v>
      </c>
      <c r="F3634" s="1" t="s">
        <v>832</v>
      </c>
      <c r="G3634" s="1" t="s">
        <v>469</v>
      </c>
      <c r="H3634" s="1" t="s">
        <v>27436</v>
      </c>
      <c r="I3634" s="3">
        <v>1643588</v>
      </c>
      <c r="J3634" s="1" t="s">
        <v>67</v>
      </c>
      <c r="K3634" s="12"/>
      <c r="L3634" s="1" t="s">
        <v>26928</v>
      </c>
      <c r="M3634" s="1"/>
      <c r="N3634" s="1"/>
      <c r="O3634" s="1" t="s">
        <v>27437</v>
      </c>
      <c r="P3634" s="1" t="s">
        <v>70</v>
      </c>
      <c r="Q3634" s="1" t="s">
        <v>70</v>
      </c>
      <c r="R3634" s="1" t="s">
        <v>469</v>
      </c>
      <c r="S3634" s="1" t="s">
        <v>27438</v>
      </c>
      <c r="T3634" s="1" t="s">
        <v>27439</v>
      </c>
      <c r="U3634" s="1" t="s">
        <v>26940</v>
      </c>
      <c r="V3634" s="1" t="s">
        <v>74</v>
      </c>
      <c r="W3634" s="1" t="s">
        <v>26932</v>
      </c>
      <c r="X3634" s="1" t="s">
        <v>469</v>
      </c>
      <c r="Y3634" s="1" t="s">
        <v>8839</v>
      </c>
      <c r="Z3634" s="1" t="s">
        <v>469</v>
      </c>
      <c r="AA3634" s="1" t="s">
        <v>24731</v>
      </c>
      <c r="AB3634" s="3">
        <v>1</v>
      </c>
      <c r="AC3634" s="3">
        <v>1</v>
      </c>
      <c r="AD3634" s="3">
        <v>1</v>
      </c>
      <c r="AE3634" s="3">
        <v>1</v>
      </c>
      <c r="AF3634" s="3">
        <v>0</v>
      </c>
      <c r="AG3634" s="3">
        <v>0</v>
      </c>
      <c r="AH3634" s="3">
        <v>19.616666666667001</v>
      </c>
      <c r="AI3634" s="3">
        <v>3.2833333333330001</v>
      </c>
      <c r="AJ3634" s="1" t="s">
        <v>469</v>
      </c>
      <c r="AK3634" s="1" t="s">
        <v>27440</v>
      </c>
      <c r="AL3634" s="1"/>
      <c r="AM3634" s="1"/>
      <c r="AN3634" s="1"/>
      <c r="AO3634" s="1"/>
      <c r="AP3634" s="1"/>
      <c r="AQ3634" s="1"/>
      <c r="AR3634" s="1"/>
      <c r="AS3634" s="1"/>
      <c r="AT3634" s="3"/>
      <c r="AU3634" s="1"/>
      <c r="AV3634" s="1"/>
      <c r="AW3634" s="3"/>
      <c r="AX3634" s="1"/>
      <c r="AY3634" s="1"/>
      <c r="AZ3634" s="1" t="s">
        <v>27441</v>
      </c>
      <c r="BA3634" s="1"/>
      <c r="BB3634">
        <f t="shared" si="83"/>
        <v>3</v>
      </c>
      <c r="BC3634">
        <f t="shared" si="84"/>
        <v>2022</v>
      </c>
    </row>
    <row r="3635" spans="1:55" x14ac:dyDescent="0.25">
      <c r="A3635" s="1" t="s">
        <v>26926</v>
      </c>
      <c r="B3635" s="3">
        <v>66</v>
      </c>
      <c r="C3635" s="1" t="s">
        <v>26926</v>
      </c>
      <c r="D3635" s="3">
        <v>9833229</v>
      </c>
      <c r="E3635" s="1" t="s">
        <v>63</v>
      </c>
      <c r="F3635" s="1" t="s">
        <v>27442</v>
      </c>
      <c r="G3635" s="1" t="s">
        <v>2917</v>
      </c>
      <c r="H3635" s="1" t="s">
        <v>27443</v>
      </c>
      <c r="I3635" s="3">
        <v>1645671</v>
      </c>
      <c r="J3635" s="1" t="s">
        <v>67</v>
      </c>
      <c r="K3635" s="12"/>
      <c r="L3635" s="1" t="s">
        <v>26928</v>
      </c>
      <c r="M3635" s="1"/>
      <c r="N3635" s="1"/>
      <c r="O3635" s="1" t="s">
        <v>27444</v>
      </c>
      <c r="P3635" s="1" t="s">
        <v>70</v>
      </c>
      <c r="Q3635" s="1" t="s">
        <v>70</v>
      </c>
      <c r="R3635" s="1" t="s">
        <v>2917</v>
      </c>
      <c r="S3635" s="1" t="s">
        <v>27445</v>
      </c>
      <c r="T3635" s="1" t="s">
        <v>27446</v>
      </c>
      <c r="U3635" s="1" t="s">
        <v>27447</v>
      </c>
      <c r="V3635" s="1" t="s">
        <v>74</v>
      </c>
      <c r="W3635" s="1" t="s">
        <v>27090</v>
      </c>
      <c r="X3635" s="1" t="s">
        <v>2917</v>
      </c>
      <c r="Y3635" s="1" t="s">
        <v>27448</v>
      </c>
      <c r="Z3635" s="1" t="s">
        <v>2917</v>
      </c>
      <c r="AA3635" s="1" t="s">
        <v>27449</v>
      </c>
      <c r="AB3635" s="3">
        <v>1</v>
      </c>
      <c r="AC3635" s="3">
        <v>1</v>
      </c>
      <c r="AD3635" s="3">
        <v>1</v>
      </c>
      <c r="AE3635" s="3">
        <v>0</v>
      </c>
      <c r="AF3635" s="3">
        <v>1</v>
      </c>
      <c r="AG3635" s="3">
        <v>0</v>
      </c>
      <c r="AH3635" s="3">
        <v>43.7</v>
      </c>
      <c r="AI3635" s="3">
        <v>28.1</v>
      </c>
      <c r="AJ3635" s="1" t="s">
        <v>2917</v>
      </c>
      <c r="AK3635" s="1" t="s">
        <v>27450</v>
      </c>
      <c r="AL3635" s="1"/>
      <c r="AM3635" s="1"/>
      <c r="AN3635" s="1"/>
      <c r="AO3635" s="1"/>
      <c r="AP3635" s="1"/>
      <c r="AQ3635" s="1"/>
      <c r="AR3635" s="1"/>
      <c r="AS3635" s="1"/>
      <c r="AT3635" s="3"/>
      <c r="AU3635" s="1"/>
      <c r="AV3635" s="1"/>
      <c r="AW3635" s="3"/>
      <c r="AX3635" s="1"/>
      <c r="AY3635" s="1"/>
      <c r="AZ3635" s="1" t="s">
        <v>27451</v>
      </c>
      <c r="BA3635" s="1"/>
      <c r="BB3635">
        <f t="shared" si="83"/>
        <v>3</v>
      </c>
      <c r="BC3635">
        <f t="shared" si="84"/>
        <v>2022</v>
      </c>
    </row>
    <row r="3636" spans="1:55" x14ac:dyDescent="0.25">
      <c r="A3636" s="1" t="s">
        <v>26926</v>
      </c>
      <c r="B3636" s="3">
        <v>66</v>
      </c>
      <c r="C3636" s="1" t="s">
        <v>26926</v>
      </c>
      <c r="D3636" s="3">
        <v>9845033</v>
      </c>
      <c r="E3636" s="1" t="s">
        <v>91</v>
      </c>
      <c r="F3636" s="1" t="s">
        <v>832</v>
      </c>
      <c r="G3636" s="1" t="s">
        <v>510</v>
      </c>
      <c r="H3636" s="1" t="s">
        <v>27452</v>
      </c>
      <c r="I3636" s="3">
        <v>9845033</v>
      </c>
      <c r="J3636" s="1" t="s">
        <v>67</v>
      </c>
      <c r="K3636" s="12"/>
      <c r="L3636" s="1" t="s">
        <v>26998</v>
      </c>
      <c r="M3636" s="1"/>
      <c r="N3636" s="1"/>
      <c r="O3636" s="1" t="s">
        <v>27453</v>
      </c>
      <c r="P3636" s="1" t="s">
        <v>70</v>
      </c>
      <c r="Q3636" s="1" t="s">
        <v>70</v>
      </c>
      <c r="R3636" s="1" t="s">
        <v>510</v>
      </c>
      <c r="S3636" s="1" t="s">
        <v>27454</v>
      </c>
      <c r="T3636" s="1" t="s">
        <v>27455</v>
      </c>
      <c r="U3636" s="1" t="s">
        <v>26940</v>
      </c>
      <c r="V3636" s="1" t="s">
        <v>74</v>
      </c>
      <c r="W3636" s="1" t="s">
        <v>27172</v>
      </c>
      <c r="X3636" s="1" t="s">
        <v>510</v>
      </c>
      <c r="Y3636" s="1" t="s">
        <v>236</v>
      </c>
      <c r="Z3636" s="1" t="s">
        <v>510</v>
      </c>
      <c r="AA3636" s="1" t="s">
        <v>27456</v>
      </c>
      <c r="AB3636" s="3">
        <v>1</v>
      </c>
      <c r="AC3636" s="3">
        <v>1</v>
      </c>
      <c r="AD3636" s="3">
        <v>1</v>
      </c>
      <c r="AE3636" s="3">
        <v>1</v>
      </c>
      <c r="AF3636" s="3">
        <v>0</v>
      </c>
      <c r="AG3636" s="3">
        <v>0</v>
      </c>
      <c r="AH3636" s="3">
        <v>22.9</v>
      </c>
      <c r="AI3636" s="3">
        <v>7.7</v>
      </c>
      <c r="AJ3636" s="1" t="s">
        <v>510</v>
      </c>
      <c r="AK3636" s="1" t="s">
        <v>27457</v>
      </c>
      <c r="AL3636" s="1"/>
      <c r="AM3636" s="1"/>
      <c r="AN3636" s="1"/>
      <c r="AO3636" s="1"/>
      <c r="AP3636" s="1"/>
      <c r="AQ3636" s="1"/>
      <c r="AR3636" s="1"/>
      <c r="AS3636" s="1"/>
      <c r="AT3636" s="3"/>
      <c r="AU3636" s="1"/>
      <c r="AV3636" s="1"/>
      <c r="AW3636" s="3"/>
      <c r="AX3636" s="1"/>
      <c r="AY3636" s="1"/>
      <c r="AZ3636" s="1"/>
      <c r="BA3636" s="1"/>
      <c r="BB3636">
        <f t="shared" si="83"/>
        <v>3</v>
      </c>
      <c r="BC3636">
        <f t="shared" si="84"/>
        <v>2022</v>
      </c>
    </row>
    <row r="3637" spans="1:55" x14ac:dyDescent="0.25">
      <c r="A3637" s="1" t="s">
        <v>26926</v>
      </c>
      <c r="B3637" s="3">
        <v>66</v>
      </c>
      <c r="C3637" s="1" t="s">
        <v>26926</v>
      </c>
      <c r="D3637" s="3">
        <v>9845237</v>
      </c>
      <c r="E3637" s="1" t="s">
        <v>91</v>
      </c>
      <c r="F3637" s="1" t="s">
        <v>832</v>
      </c>
      <c r="G3637" s="1" t="s">
        <v>510</v>
      </c>
      <c r="H3637" s="1" t="s">
        <v>27458</v>
      </c>
      <c r="I3637" s="3">
        <v>9845237</v>
      </c>
      <c r="J3637" s="1" t="s">
        <v>67</v>
      </c>
      <c r="K3637" s="12"/>
      <c r="L3637" s="1" t="s">
        <v>27086</v>
      </c>
      <c r="M3637" s="1"/>
      <c r="N3637" s="1"/>
      <c r="O3637" s="1" t="s">
        <v>27459</v>
      </c>
      <c r="P3637" s="1" t="s">
        <v>70</v>
      </c>
      <c r="Q3637" s="1" t="s">
        <v>70</v>
      </c>
      <c r="R3637" s="1" t="s">
        <v>510</v>
      </c>
      <c r="S3637" s="1" t="s">
        <v>27460</v>
      </c>
      <c r="T3637" s="1" t="s">
        <v>27461</v>
      </c>
      <c r="U3637" s="1" t="s">
        <v>26940</v>
      </c>
      <c r="V3637" s="1" t="s">
        <v>74</v>
      </c>
      <c r="W3637" s="1" t="s">
        <v>27188</v>
      </c>
      <c r="X3637" s="1" t="s">
        <v>510</v>
      </c>
      <c r="Y3637" s="1" t="s">
        <v>14463</v>
      </c>
      <c r="Z3637" s="1" t="s">
        <v>510</v>
      </c>
      <c r="AA3637" s="1" t="s">
        <v>919</v>
      </c>
      <c r="AB3637" s="3">
        <v>1</v>
      </c>
      <c r="AC3637" s="3">
        <v>1</v>
      </c>
      <c r="AD3637" s="3">
        <v>1</v>
      </c>
      <c r="AE3637" s="3">
        <v>1</v>
      </c>
      <c r="AF3637" s="3">
        <v>0</v>
      </c>
      <c r="AG3637" s="3">
        <v>0</v>
      </c>
      <c r="AH3637" s="3">
        <v>28.85</v>
      </c>
      <c r="AI3637" s="3">
        <v>6.166666666667</v>
      </c>
      <c r="AJ3637" s="1" t="s">
        <v>510</v>
      </c>
      <c r="AK3637" s="1" t="s">
        <v>27462</v>
      </c>
      <c r="AL3637" s="1"/>
      <c r="AM3637" s="1"/>
      <c r="AN3637" s="1"/>
      <c r="AO3637" s="1"/>
      <c r="AP3637" s="1"/>
      <c r="AQ3637" s="1"/>
      <c r="AR3637" s="1"/>
      <c r="AS3637" s="1"/>
      <c r="AT3637" s="3"/>
      <c r="AU3637" s="1"/>
      <c r="AV3637" s="1"/>
      <c r="AW3637" s="3"/>
      <c r="AX3637" s="1"/>
      <c r="AY3637" s="1"/>
      <c r="AZ3637" s="1"/>
      <c r="BA3637" s="1"/>
      <c r="BB3637">
        <f t="shared" si="83"/>
        <v>3</v>
      </c>
      <c r="BC3637">
        <f t="shared" si="84"/>
        <v>2022</v>
      </c>
    </row>
    <row r="3638" spans="1:55" x14ac:dyDescent="0.25">
      <c r="A3638" s="1" t="s">
        <v>26926</v>
      </c>
      <c r="B3638" s="3">
        <v>66</v>
      </c>
      <c r="C3638" s="1" t="s">
        <v>26926</v>
      </c>
      <c r="D3638" s="3">
        <v>9846747</v>
      </c>
      <c r="E3638" s="1" t="s">
        <v>63</v>
      </c>
      <c r="F3638" s="1" t="s">
        <v>832</v>
      </c>
      <c r="G3638" s="1" t="s">
        <v>510</v>
      </c>
      <c r="H3638" s="1" t="s">
        <v>4293</v>
      </c>
      <c r="I3638" s="3">
        <v>1647540</v>
      </c>
      <c r="J3638" s="1" t="s">
        <v>67</v>
      </c>
      <c r="K3638" s="12"/>
      <c r="L3638" s="1" t="s">
        <v>26928</v>
      </c>
      <c r="M3638" s="1"/>
      <c r="N3638" s="1"/>
      <c r="O3638" s="1" t="s">
        <v>27463</v>
      </c>
      <c r="P3638" s="1" t="s">
        <v>70</v>
      </c>
      <c r="Q3638" s="1" t="s">
        <v>70</v>
      </c>
      <c r="R3638" s="1" t="s">
        <v>510</v>
      </c>
      <c r="S3638" s="1" t="s">
        <v>27464</v>
      </c>
      <c r="T3638" s="1" t="s">
        <v>27465</v>
      </c>
      <c r="U3638" s="1" t="s">
        <v>26940</v>
      </c>
      <c r="V3638" s="1" t="s">
        <v>74</v>
      </c>
      <c r="W3638" s="1" t="s">
        <v>27172</v>
      </c>
      <c r="X3638" s="1" t="s">
        <v>527</v>
      </c>
      <c r="Y3638" s="1" t="s">
        <v>1355</v>
      </c>
      <c r="Z3638" s="1" t="s">
        <v>510</v>
      </c>
      <c r="AA3638" s="1" t="s">
        <v>27466</v>
      </c>
      <c r="AB3638" s="3">
        <v>1</v>
      </c>
      <c r="AC3638" s="3">
        <v>1</v>
      </c>
      <c r="AD3638" s="3">
        <v>1</v>
      </c>
      <c r="AE3638" s="3">
        <v>1</v>
      </c>
      <c r="AF3638" s="3">
        <v>0</v>
      </c>
      <c r="AG3638" s="3">
        <v>0</v>
      </c>
      <c r="AH3638" s="3">
        <v>36.799999999999997</v>
      </c>
      <c r="AI3638" s="3">
        <v>10.85</v>
      </c>
      <c r="AJ3638" s="1" t="s">
        <v>527</v>
      </c>
      <c r="AK3638" s="1" t="s">
        <v>27467</v>
      </c>
      <c r="AL3638" s="1"/>
      <c r="AM3638" s="1"/>
      <c r="AN3638" s="1"/>
      <c r="AO3638" s="1"/>
      <c r="AP3638" s="1"/>
      <c r="AQ3638" s="1"/>
      <c r="AR3638" s="1"/>
      <c r="AS3638" s="1"/>
      <c r="AT3638" s="3"/>
      <c r="AU3638" s="1"/>
      <c r="AV3638" s="1"/>
      <c r="AW3638" s="3"/>
      <c r="AX3638" s="1"/>
      <c r="AY3638" s="1"/>
      <c r="AZ3638" s="1" t="s">
        <v>27468</v>
      </c>
      <c r="BA3638" s="1"/>
      <c r="BB3638">
        <f t="shared" si="83"/>
        <v>3</v>
      </c>
      <c r="BC3638">
        <f t="shared" si="84"/>
        <v>2022</v>
      </c>
    </row>
    <row r="3639" spans="1:55" x14ac:dyDescent="0.25">
      <c r="A3639" s="1" t="s">
        <v>26926</v>
      </c>
      <c r="B3639" s="3">
        <v>66</v>
      </c>
      <c r="C3639" s="1" t="s">
        <v>26926</v>
      </c>
      <c r="D3639" s="3">
        <v>9847333</v>
      </c>
      <c r="E3639" s="1" t="s">
        <v>91</v>
      </c>
      <c r="F3639" s="1" t="s">
        <v>27469</v>
      </c>
      <c r="G3639" s="1" t="s">
        <v>527</v>
      </c>
      <c r="H3639" s="1" t="s">
        <v>6936</v>
      </c>
      <c r="I3639" s="3">
        <v>9847333</v>
      </c>
      <c r="J3639" s="1" t="s">
        <v>67</v>
      </c>
      <c r="K3639" s="12"/>
      <c r="L3639" s="1" t="s">
        <v>26998</v>
      </c>
      <c r="M3639" s="1"/>
      <c r="N3639" s="1"/>
      <c r="O3639" s="1" t="s">
        <v>27470</v>
      </c>
      <c r="P3639" s="1" t="s">
        <v>70</v>
      </c>
      <c r="Q3639" s="1" t="s">
        <v>70</v>
      </c>
      <c r="R3639" s="1" t="s">
        <v>527</v>
      </c>
      <c r="S3639" s="1" t="s">
        <v>27471</v>
      </c>
      <c r="T3639" s="1" t="s">
        <v>27472</v>
      </c>
      <c r="U3639" s="1" t="s">
        <v>27473</v>
      </c>
      <c r="V3639" s="1" t="s">
        <v>74</v>
      </c>
      <c r="W3639" s="1" t="s">
        <v>26992</v>
      </c>
      <c r="X3639" s="1" t="s">
        <v>527</v>
      </c>
      <c r="Y3639" s="1" t="s">
        <v>27474</v>
      </c>
      <c r="Z3639" s="1" t="s">
        <v>527</v>
      </c>
      <c r="AA3639" s="1" t="s">
        <v>27475</v>
      </c>
      <c r="AB3639" s="3">
        <v>1</v>
      </c>
      <c r="AC3639" s="3">
        <v>1</v>
      </c>
      <c r="AD3639" s="3">
        <v>1</v>
      </c>
      <c r="AE3639" s="3">
        <v>1</v>
      </c>
      <c r="AF3639" s="3">
        <v>0</v>
      </c>
      <c r="AG3639" s="3">
        <v>0</v>
      </c>
      <c r="AH3639" s="3">
        <v>51.283333333332997</v>
      </c>
      <c r="AI3639" s="3">
        <v>15.05</v>
      </c>
      <c r="AJ3639" s="1" t="s">
        <v>527</v>
      </c>
      <c r="AK3639" s="1" t="s">
        <v>27476</v>
      </c>
      <c r="AL3639" s="1"/>
      <c r="AM3639" s="1"/>
      <c r="AN3639" s="1"/>
      <c r="AO3639" s="1"/>
      <c r="AP3639" s="1"/>
      <c r="AQ3639" s="1"/>
      <c r="AR3639" s="1"/>
      <c r="AS3639" s="1"/>
      <c r="AT3639" s="3"/>
      <c r="AU3639" s="1"/>
      <c r="AV3639" s="1"/>
      <c r="AW3639" s="3"/>
      <c r="AX3639" s="1"/>
      <c r="AY3639" s="1"/>
      <c r="AZ3639" s="1"/>
      <c r="BA3639" s="1" t="s">
        <v>27477</v>
      </c>
      <c r="BB3639">
        <f t="shared" si="83"/>
        <v>3</v>
      </c>
      <c r="BC3639">
        <f t="shared" si="84"/>
        <v>2022</v>
      </c>
    </row>
    <row r="3640" spans="1:55" x14ac:dyDescent="0.25">
      <c r="A3640" s="1" t="s">
        <v>26926</v>
      </c>
      <c r="B3640" s="3">
        <v>66</v>
      </c>
      <c r="C3640" s="1" t="s">
        <v>26926</v>
      </c>
      <c r="D3640" s="3">
        <v>9847639</v>
      </c>
      <c r="E3640" s="1" t="s">
        <v>63</v>
      </c>
      <c r="F3640" s="1" t="s">
        <v>27478</v>
      </c>
      <c r="G3640" s="1" t="s">
        <v>527</v>
      </c>
      <c r="H3640" s="1" t="s">
        <v>27479</v>
      </c>
      <c r="I3640" s="3">
        <v>1647690</v>
      </c>
      <c r="J3640" s="1" t="s">
        <v>67</v>
      </c>
      <c r="K3640" s="12"/>
      <c r="L3640" s="1" t="s">
        <v>26928</v>
      </c>
      <c r="M3640" s="1"/>
      <c r="N3640" s="1"/>
      <c r="O3640" s="1" t="s">
        <v>27480</v>
      </c>
      <c r="P3640" s="1" t="s">
        <v>70</v>
      </c>
      <c r="Q3640" s="1" t="s">
        <v>70</v>
      </c>
      <c r="R3640" s="1" t="s">
        <v>527</v>
      </c>
      <c r="S3640" s="1" t="s">
        <v>27481</v>
      </c>
      <c r="T3640" s="1" t="s">
        <v>27482</v>
      </c>
      <c r="U3640" s="1" t="s">
        <v>26940</v>
      </c>
      <c r="V3640" s="1" t="s">
        <v>74</v>
      </c>
      <c r="W3640" s="1" t="s">
        <v>26932</v>
      </c>
      <c r="X3640" s="1" t="s">
        <v>527</v>
      </c>
      <c r="Y3640" s="1" t="s">
        <v>4047</v>
      </c>
      <c r="Z3640" s="1" t="s">
        <v>527</v>
      </c>
      <c r="AA3640" s="1" t="s">
        <v>27483</v>
      </c>
      <c r="AB3640" s="3">
        <v>1</v>
      </c>
      <c r="AC3640" s="3">
        <v>1</v>
      </c>
      <c r="AD3640" s="3">
        <v>1</v>
      </c>
      <c r="AE3640" s="3">
        <v>1</v>
      </c>
      <c r="AF3640" s="3">
        <v>0</v>
      </c>
      <c r="AG3640" s="3">
        <v>0</v>
      </c>
      <c r="AH3640" s="3">
        <v>40.9</v>
      </c>
      <c r="AI3640" s="3">
        <v>6.5</v>
      </c>
      <c r="AJ3640" s="1" t="s">
        <v>527</v>
      </c>
      <c r="AK3640" s="1" t="s">
        <v>27484</v>
      </c>
      <c r="AL3640" s="1"/>
      <c r="AM3640" s="1"/>
      <c r="AN3640" s="1"/>
      <c r="AO3640" s="1"/>
      <c r="AP3640" s="1"/>
      <c r="AQ3640" s="1"/>
      <c r="AR3640" s="1"/>
      <c r="AS3640" s="1"/>
      <c r="AT3640" s="3"/>
      <c r="AU3640" s="1"/>
      <c r="AV3640" s="1"/>
      <c r="AW3640" s="3"/>
      <c r="AX3640" s="1"/>
      <c r="AY3640" s="1"/>
      <c r="AZ3640" s="1"/>
      <c r="BA3640" s="1"/>
      <c r="BB3640">
        <f t="shared" si="83"/>
        <v>3</v>
      </c>
      <c r="BC3640">
        <f t="shared" si="84"/>
        <v>2022</v>
      </c>
    </row>
    <row r="3641" spans="1:55" x14ac:dyDescent="0.25">
      <c r="A3641" s="1" t="s">
        <v>26926</v>
      </c>
      <c r="B3641" s="3">
        <v>66</v>
      </c>
      <c r="C3641" s="1" t="s">
        <v>26926</v>
      </c>
      <c r="D3641" s="3">
        <v>9848847</v>
      </c>
      <c r="E3641" s="1" t="s">
        <v>63</v>
      </c>
      <c r="F3641" s="1" t="s">
        <v>27485</v>
      </c>
      <c r="G3641" s="1" t="s">
        <v>527</v>
      </c>
      <c r="H3641" s="1" t="s">
        <v>27486</v>
      </c>
      <c r="I3641" s="3">
        <v>1647799</v>
      </c>
      <c r="J3641" s="1" t="s">
        <v>67</v>
      </c>
      <c r="K3641" s="12"/>
      <c r="L3641" s="1" t="s">
        <v>27110</v>
      </c>
      <c r="M3641" s="1"/>
      <c r="N3641" s="1"/>
      <c r="O3641" s="1" t="s">
        <v>27487</v>
      </c>
      <c r="P3641" s="1" t="s">
        <v>70</v>
      </c>
      <c r="Q3641" s="1" t="s">
        <v>70</v>
      </c>
      <c r="R3641" s="1" t="s">
        <v>527</v>
      </c>
      <c r="S3641" s="1" t="s">
        <v>27488</v>
      </c>
      <c r="T3641" s="1" t="s">
        <v>27489</v>
      </c>
      <c r="U3641" s="1" t="s">
        <v>26940</v>
      </c>
      <c r="V3641" s="1" t="s">
        <v>74</v>
      </c>
      <c r="W3641" s="1" t="s">
        <v>27077</v>
      </c>
      <c r="X3641" s="1" t="s">
        <v>537</v>
      </c>
      <c r="Y3641" s="1" t="s">
        <v>7012</v>
      </c>
      <c r="Z3641" s="1" t="s">
        <v>527</v>
      </c>
      <c r="AA3641" s="1" t="s">
        <v>27490</v>
      </c>
      <c r="AB3641" s="3">
        <v>1</v>
      </c>
      <c r="AC3641" s="3">
        <v>1</v>
      </c>
      <c r="AD3641" s="3">
        <v>1</v>
      </c>
      <c r="AE3641" s="3">
        <v>1</v>
      </c>
      <c r="AF3641" s="3">
        <v>0</v>
      </c>
      <c r="AG3641" s="3">
        <v>0</v>
      </c>
      <c r="AH3641" s="3">
        <v>34.549999999999997</v>
      </c>
      <c r="AI3641" s="3">
        <v>3.3166666666669999</v>
      </c>
      <c r="AJ3641" s="1" t="s">
        <v>537</v>
      </c>
      <c r="AK3641" s="1" t="s">
        <v>27491</v>
      </c>
      <c r="AL3641" s="1"/>
      <c r="AM3641" s="1"/>
      <c r="AN3641" s="1"/>
      <c r="AO3641" s="1"/>
      <c r="AP3641" s="1"/>
      <c r="AQ3641" s="1"/>
      <c r="AR3641" s="1"/>
      <c r="AS3641" s="1"/>
      <c r="AT3641" s="3"/>
      <c r="AU3641" s="1"/>
      <c r="AV3641" s="1"/>
      <c r="AW3641" s="3"/>
      <c r="AX3641" s="1"/>
      <c r="AY3641" s="1"/>
      <c r="AZ3641" s="1" t="s">
        <v>27492</v>
      </c>
      <c r="BA3641" s="1"/>
      <c r="BB3641">
        <f t="shared" si="83"/>
        <v>3</v>
      </c>
      <c r="BC3641">
        <f t="shared" si="84"/>
        <v>2022</v>
      </c>
    </row>
    <row r="3642" spans="1:55" x14ac:dyDescent="0.25">
      <c r="A3642" s="1" t="s">
        <v>26926</v>
      </c>
      <c r="B3642" s="3">
        <v>66</v>
      </c>
      <c r="C3642" s="1" t="s">
        <v>26926</v>
      </c>
      <c r="D3642" s="3">
        <v>9850207</v>
      </c>
      <c r="E3642" s="1" t="s">
        <v>63</v>
      </c>
      <c r="F3642" s="1" t="s">
        <v>27493</v>
      </c>
      <c r="G3642" s="1" t="s">
        <v>537</v>
      </c>
      <c r="H3642" s="1" t="s">
        <v>27494</v>
      </c>
      <c r="I3642" s="3">
        <v>1647850</v>
      </c>
      <c r="J3642" s="1" t="s">
        <v>67</v>
      </c>
      <c r="K3642" s="12"/>
      <c r="L3642" s="1" t="s">
        <v>26928</v>
      </c>
      <c r="M3642" s="1"/>
      <c r="N3642" s="1"/>
      <c r="O3642" s="1" t="s">
        <v>27495</v>
      </c>
      <c r="P3642" s="1" t="s">
        <v>70</v>
      </c>
      <c r="Q3642" s="1" t="s">
        <v>70</v>
      </c>
      <c r="R3642" s="1" t="s">
        <v>537</v>
      </c>
      <c r="S3642" s="1" t="s">
        <v>27496</v>
      </c>
      <c r="T3642" s="1" t="s">
        <v>27497</v>
      </c>
      <c r="U3642" s="1" t="s">
        <v>26972</v>
      </c>
      <c r="V3642" s="1" t="s">
        <v>639</v>
      </c>
      <c r="W3642" s="1" t="s">
        <v>27498</v>
      </c>
      <c r="X3642" s="1" t="s">
        <v>537</v>
      </c>
      <c r="Y3642" s="1" t="s">
        <v>5628</v>
      </c>
      <c r="Z3642" s="1" t="s">
        <v>537</v>
      </c>
      <c r="AA3642" s="1" t="s">
        <v>27499</v>
      </c>
      <c r="AB3642" s="3">
        <v>1</v>
      </c>
      <c r="AC3642" s="3">
        <v>1</v>
      </c>
      <c r="AD3642" s="3">
        <v>1</v>
      </c>
      <c r="AE3642" s="3">
        <v>1</v>
      </c>
      <c r="AF3642" s="3">
        <v>0</v>
      </c>
      <c r="AG3642" s="3">
        <v>0</v>
      </c>
      <c r="AH3642" s="3">
        <v>34.083333333333002</v>
      </c>
      <c r="AI3642" s="3">
        <v>7.9333333333329996</v>
      </c>
      <c r="AJ3642" s="1" t="s">
        <v>537</v>
      </c>
      <c r="AK3642" s="1" t="s">
        <v>27500</v>
      </c>
      <c r="AL3642" s="1"/>
      <c r="AM3642" s="1"/>
      <c r="AN3642" s="1"/>
      <c r="AO3642" s="1"/>
      <c r="AP3642" s="1"/>
      <c r="AQ3642" s="1"/>
      <c r="AR3642" s="1"/>
      <c r="AS3642" s="1"/>
      <c r="AT3642" s="3"/>
      <c r="AU3642" s="1"/>
      <c r="AV3642" s="1"/>
      <c r="AW3642" s="3"/>
      <c r="AX3642" s="1"/>
      <c r="AY3642" s="1"/>
      <c r="AZ3642" s="1" t="s">
        <v>27501</v>
      </c>
      <c r="BA3642" s="1"/>
      <c r="BB3642">
        <f t="shared" si="83"/>
        <v>3</v>
      </c>
      <c r="BC3642">
        <f t="shared" si="84"/>
        <v>2022</v>
      </c>
    </row>
    <row r="3643" spans="1:55" x14ac:dyDescent="0.25">
      <c r="A3643" s="1" t="s">
        <v>26926</v>
      </c>
      <c r="B3643" s="3">
        <v>66</v>
      </c>
      <c r="C3643" s="1" t="s">
        <v>26926</v>
      </c>
      <c r="D3643" s="3">
        <v>9864915</v>
      </c>
      <c r="E3643" s="1" t="s">
        <v>63</v>
      </c>
      <c r="F3643" s="1" t="s">
        <v>27502</v>
      </c>
      <c r="G3643" s="1" t="s">
        <v>5679</v>
      </c>
      <c r="H3643" s="1" t="s">
        <v>7829</v>
      </c>
      <c r="I3643" s="3">
        <v>1650076</v>
      </c>
      <c r="J3643" s="1" t="s">
        <v>67</v>
      </c>
      <c r="K3643" s="12"/>
      <c r="L3643" s="1" t="s">
        <v>26928</v>
      </c>
      <c r="M3643" s="1"/>
      <c r="N3643" s="1"/>
      <c r="O3643" s="1" t="s">
        <v>27503</v>
      </c>
      <c r="P3643" s="1" t="s">
        <v>70</v>
      </c>
      <c r="Q3643" s="1" t="s">
        <v>70</v>
      </c>
      <c r="R3643" s="1" t="s">
        <v>5679</v>
      </c>
      <c r="S3643" s="1" t="s">
        <v>27504</v>
      </c>
      <c r="T3643" s="1" t="s">
        <v>27505</v>
      </c>
      <c r="U3643" s="1" t="s">
        <v>26940</v>
      </c>
      <c r="V3643" s="1" t="s">
        <v>74</v>
      </c>
      <c r="W3643" s="1" t="s">
        <v>26932</v>
      </c>
      <c r="X3643" s="1" t="s">
        <v>5679</v>
      </c>
      <c r="Y3643" s="1" t="s">
        <v>9153</v>
      </c>
      <c r="Z3643" s="1" t="s">
        <v>5679</v>
      </c>
      <c r="AA3643" s="1" t="s">
        <v>27506</v>
      </c>
      <c r="AB3643" s="3">
        <v>1</v>
      </c>
      <c r="AC3643" s="3">
        <v>1</v>
      </c>
      <c r="AD3643" s="3">
        <v>1</v>
      </c>
      <c r="AE3643" s="3">
        <v>1</v>
      </c>
      <c r="AF3643" s="3">
        <v>0</v>
      </c>
      <c r="AG3643" s="3">
        <v>0</v>
      </c>
      <c r="AH3643" s="3">
        <v>29.666666666666998</v>
      </c>
      <c r="AI3643" s="3">
        <v>6.2333333333330003</v>
      </c>
      <c r="AJ3643" s="1" t="s">
        <v>5679</v>
      </c>
      <c r="AK3643" s="1" t="s">
        <v>27507</v>
      </c>
      <c r="AL3643" s="1"/>
      <c r="AM3643" s="1"/>
      <c r="AN3643" s="1"/>
      <c r="AO3643" s="1"/>
      <c r="AP3643" s="1"/>
      <c r="AQ3643" s="1"/>
      <c r="AR3643" s="1"/>
      <c r="AS3643" s="1"/>
      <c r="AT3643" s="3"/>
      <c r="AU3643" s="1"/>
      <c r="AV3643" s="1"/>
      <c r="AW3643" s="3"/>
      <c r="AX3643" s="1"/>
      <c r="AY3643" s="1"/>
      <c r="AZ3643" s="1" t="s">
        <v>27508</v>
      </c>
      <c r="BA3643" s="1"/>
      <c r="BB3643">
        <f t="shared" si="83"/>
        <v>3</v>
      </c>
      <c r="BC3643">
        <f t="shared" si="84"/>
        <v>2022</v>
      </c>
    </row>
    <row r="3644" spans="1:55" x14ac:dyDescent="0.25">
      <c r="A3644" s="1" t="s">
        <v>26926</v>
      </c>
      <c r="B3644" s="3">
        <v>66</v>
      </c>
      <c r="C3644" s="1" t="s">
        <v>26926</v>
      </c>
      <c r="D3644" s="3">
        <v>9865418</v>
      </c>
      <c r="E3644" s="1" t="s">
        <v>63</v>
      </c>
      <c r="F3644" s="1" t="s">
        <v>27162</v>
      </c>
      <c r="G3644" s="1" t="s">
        <v>5679</v>
      </c>
      <c r="H3644" s="1" t="s">
        <v>27509</v>
      </c>
      <c r="I3644" s="3">
        <v>1650091</v>
      </c>
      <c r="J3644" s="1" t="s">
        <v>67</v>
      </c>
      <c r="K3644" s="12"/>
      <c r="L3644" s="1" t="s">
        <v>26928</v>
      </c>
      <c r="M3644" s="1"/>
      <c r="N3644" s="1"/>
      <c r="O3644" s="1" t="s">
        <v>27510</v>
      </c>
      <c r="P3644" s="1" t="s">
        <v>70</v>
      </c>
      <c r="Q3644" s="1" t="s">
        <v>70</v>
      </c>
      <c r="R3644" s="1" t="s">
        <v>5679</v>
      </c>
      <c r="S3644" s="1" t="s">
        <v>27511</v>
      </c>
      <c r="T3644" s="1" t="s">
        <v>27512</v>
      </c>
      <c r="U3644" s="1" t="s">
        <v>26940</v>
      </c>
      <c r="V3644" s="1" t="s">
        <v>74</v>
      </c>
      <c r="W3644" s="1" t="s">
        <v>27083</v>
      </c>
      <c r="X3644" s="1" t="s">
        <v>5679</v>
      </c>
      <c r="Y3644" s="1" t="s">
        <v>9366</v>
      </c>
      <c r="Z3644" s="1" t="s">
        <v>5679</v>
      </c>
      <c r="AA3644" s="1" t="s">
        <v>7626</v>
      </c>
      <c r="AB3644" s="3">
        <v>1</v>
      </c>
      <c r="AC3644" s="3">
        <v>1</v>
      </c>
      <c r="AD3644" s="3">
        <v>1</v>
      </c>
      <c r="AE3644" s="3">
        <v>1</v>
      </c>
      <c r="AF3644" s="3">
        <v>0</v>
      </c>
      <c r="AG3644" s="3">
        <v>0</v>
      </c>
      <c r="AH3644" s="3">
        <v>21.416666666666998</v>
      </c>
      <c r="AI3644" s="3">
        <v>4.45</v>
      </c>
      <c r="AJ3644" s="1" t="s">
        <v>5679</v>
      </c>
      <c r="AK3644" s="1" t="s">
        <v>27513</v>
      </c>
      <c r="AL3644" s="1"/>
      <c r="AM3644" s="1"/>
      <c r="AN3644" s="1"/>
      <c r="AO3644" s="1"/>
      <c r="AP3644" s="1"/>
      <c r="AQ3644" s="1"/>
      <c r="AR3644" s="1"/>
      <c r="AS3644" s="1"/>
      <c r="AT3644" s="3"/>
      <c r="AU3644" s="1"/>
      <c r="AV3644" s="1"/>
      <c r="AW3644" s="3"/>
      <c r="AX3644" s="1"/>
      <c r="AY3644" s="1"/>
      <c r="AZ3644" s="1" t="s">
        <v>27514</v>
      </c>
      <c r="BA3644" s="1"/>
      <c r="BB3644">
        <f t="shared" si="83"/>
        <v>3</v>
      </c>
      <c r="BC3644">
        <f t="shared" si="84"/>
        <v>2022</v>
      </c>
    </row>
    <row r="3645" spans="1:55" x14ac:dyDescent="0.25">
      <c r="A3645" s="1" t="s">
        <v>26926</v>
      </c>
      <c r="B3645" s="3">
        <v>66</v>
      </c>
      <c r="C3645" s="1" t="s">
        <v>26926</v>
      </c>
      <c r="D3645" s="3">
        <v>9868428</v>
      </c>
      <c r="E3645" s="1" t="s">
        <v>91</v>
      </c>
      <c r="F3645" s="1" t="s">
        <v>27515</v>
      </c>
      <c r="G3645" s="1" t="s">
        <v>9068</v>
      </c>
      <c r="H3645" s="1" t="s">
        <v>17833</v>
      </c>
      <c r="I3645" s="3">
        <v>9868428</v>
      </c>
      <c r="J3645" s="1" t="s">
        <v>67</v>
      </c>
      <c r="K3645" s="12"/>
      <c r="L3645" s="1" t="s">
        <v>27516</v>
      </c>
      <c r="M3645" s="1"/>
      <c r="N3645" s="1"/>
      <c r="O3645" s="1" t="s">
        <v>27517</v>
      </c>
      <c r="P3645" s="1" t="s">
        <v>70</v>
      </c>
      <c r="Q3645" s="1" t="s">
        <v>70</v>
      </c>
      <c r="R3645" s="1" t="s">
        <v>9068</v>
      </c>
      <c r="S3645" s="1" t="s">
        <v>27518</v>
      </c>
      <c r="T3645" s="1" t="s">
        <v>27519</v>
      </c>
      <c r="U3645" s="1" t="s">
        <v>27520</v>
      </c>
      <c r="V3645" s="1" t="s">
        <v>74</v>
      </c>
      <c r="W3645" s="1" t="s">
        <v>26992</v>
      </c>
      <c r="X3645" s="1" t="s">
        <v>9068</v>
      </c>
      <c r="Y3645" s="1" t="s">
        <v>667</v>
      </c>
      <c r="Z3645" s="1" t="s">
        <v>9068</v>
      </c>
      <c r="AA3645" s="1" t="s">
        <v>27521</v>
      </c>
      <c r="AB3645" s="3">
        <v>1</v>
      </c>
      <c r="AC3645" s="3">
        <v>1</v>
      </c>
      <c r="AD3645" s="3">
        <v>1</v>
      </c>
      <c r="AE3645" s="3">
        <v>1</v>
      </c>
      <c r="AF3645" s="3">
        <v>0</v>
      </c>
      <c r="AG3645" s="3">
        <v>0</v>
      </c>
      <c r="AH3645" s="3">
        <v>18.350000000000001</v>
      </c>
      <c r="AI3645" s="3">
        <v>16.2</v>
      </c>
      <c r="AJ3645" s="1" t="s">
        <v>9068</v>
      </c>
      <c r="AK3645" s="1" t="s">
        <v>27522</v>
      </c>
      <c r="AL3645" s="1"/>
      <c r="AM3645" s="1"/>
      <c r="AN3645" s="1"/>
      <c r="AO3645" s="1"/>
      <c r="AP3645" s="1"/>
      <c r="AQ3645" s="1"/>
      <c r="AR3645" s="1"/>
      <c r="AS3645" s="1"/>
      <c r="AT3645" s="3"/>
      <c r="AU3645" s="1"/>
      <c r="AV3645" s="1"/>
      <c r="AW3645" s="3"/>
      <c r="AX3645" s="1"/>
      <c r="AY3645" s="1"/>
      <c r="AZ3645" s="1"/>
      <c r="BA3645" s="1" t="s">
        <v>27523</v>
      </c>
      <c r="BB3645">
        <f t="shared" si="83"/>
        <v>3</v>
      </c>
      <c r="BC3645">
        <f t="shared" si="84"/>
        <v>2022</v>
      </c>
    </row>
    <row r="3646" spans="1:55" x14ac:dyDescent="0.25">
      <c r="A3646" s="1" t="s">
        <v>26926</v>
      </c>
      <c r="B3646" s="3">
        <v>66</v>
      </c>
      <c r="C3646" s="1" t="s">
        <v>26926</v>
      </c>
      <c r="D3646" s="3">
        <v>9870101</v>
      </c>
      <c r="E3646" s="1" t="s">
        <v>63</v>
      </c>
      <c r="F3646" s="1" t="s">
        <v>27524</v>
      </c>
      <c r="G3646" s="1" t="s">
        <v>555</v>
      </c>
      <c r="H3646" s="1" t="s">
        <v>27525</v>
      </c>
      <c r="I3646" s="3">
        <v>1650963</v>
      </c>
      <c r="J3646" s="1" t="s">
        <v>67</v>
      </c>
      <c r="K3646" s="12"/>
      <c r="L3646" s="1" t="s">
        <v>27110</v>
      </c>
      <c r="M3646" s="1"/>
      <c r="N3646" s="1"/>
      <c r="O3646" s="1" t="s">
        <v>27526</v>
      </c>
      <c r="P3646" s="1" t="s">
        <v>70</v>
      </c>
      <c r="Q3646" s="1" t="s">
        <v>70</v>
      </c>
      <c r="R3646" s="1" t="s">
        <v>555</v>
      </c>
      <c r="S3646" s="1" t="s">
        <v>27527</v>
      </c>
      <c r="T3646" s="1" t="s">
        <v>27528</v>
      </c>
      <c r="U3646" s="1" t="s">
        <v>26940</v>
      </c>
      <c r="V3646" s="1" t="s">
        <v>74</v>
      </c>
      <c r="W3646" s="1" t="s">
        <v>27040</v>
      </c>
      <c r="X3646" s="1" t="s">
        <v>555</v>
      </c>
      <c r="Y3646" s="1" t="s">
        <v>7059</v>
      </c>
      <c r="Z3646" s="1" t="s">
        <v>555</v>
      </c>
      <c r="AA3646" s="1" t="s">
        <v>27529</v>
      </c>
      <c r="AB3646" s="3">
        <v>1</v>
      </c>
      <c r="AC3646" s="3">
        <v>1</v>
      </c>
      <c r="AD3646" s="3">
        <v>1</v>
      </c>
      <c r="AE3646" s="3">
        <v>1</v>
      </c>
      <c r="AF3646" s="3">
        <v>0</v>
      </c>
      <c r="AG3646" s="3">
        <v>0</v>
      </c>
      <c r="AH3646" s="3">
        <v>38.933333333333003</v>
      </c>
      <c r="AI3646" s="3">
        <v>8.7666666666669997</v>
      </c>
      <c r="AJ3646" s="1" t="s">
        <v>555</v>
      </c>
      <c r="AK3646" s="1" t="s">
        <v>27530</v>
      </c>
      <c r="AL3646" s="1"/>
      <c r="AM3646" s="1"/>
      <c r="AN3646" s="1"/>
      <c r="AO3646" s="1"/>
      <c r="AP3646" s="1"/>
      <c r="AQ3646" s="1"/>
      <c r="AR3646" s="1"/>
      <c r="AS3646" s="1"/>
      <c r="AT3646" s="3"/>
      <c r="AU3646" s="1"/>
      <c r="AV3646" s="1"/>
      <c r="AW3646" s="3"/>
      <c r="AX3646" s="1"/>
      <c r="AY3646" s="1"/>
      <c r="AZ3646" s="1" t="s">
        <v>27531</v>
      </c>
      <c r="BA3646" s="1"/>
      <c r="BB3646">
        <f t="shared" si="83"/>
        <v>3</v>
      </c>
      <c r="BC3646">
        <f t="shared" si="84"/>
        <v>2022</v>
      </c>
    </row>
    <row r="3647" spans="1:55" x14ac:dyDescent="0.25">
      <c r="A3647" s="1" t="s">
        <v>26926</v>
      </c>
      <c r="B3647" s="3">
        <v>66</v>
      </c>
      <c r="C3647" s="1" t="s">
        <v>26926</v>
      </c>
      <c r="D3647" s="3">
        <v>9870931</v>
      </c>
      <c r="E3647" s="1" t="s">
        <v>63</v>
      </c>
      <c r="F3647" s="1" t="s">
        <v>27532</v>
      </c>
      <c r="G3647" s="1" t="s">
        <v>555</v>
      </c>
      <c r="H3647" s="1" t="s">
        <v>27533</v>
      </c>
      <c r="I3647" s="3">
        <v>1651095</v>
      </c>
      <c r="J3647" s="1" t="s">
        <v>67</v>
      </c>
      <c r="K3647" s="12"/>
      <c r="L3647" s="1" t="s">
        <v>26928</v>
      </c>
      <c r="M3647" s="1"/>
      <c r="N3647" s="1"/>
      <c r="O3647" s="1" t="s">
        <v>27534</v>
      </c>
      <c r="P3647" s="1" t="s">
        <v>70</v>
      </c>
      <c r="Q3647" s="1" t="s">
        <v>70</v>
      </c>
      <c r="R3647" s="1" t="s">
        <v>555</v>
      </c>
      <c r="S3647" s="1" t="s">
        <v>24539</v>
      </c>
      <c r="T3647" s="1" t="s">
        <v>27535</v>
      </c>
      <c r="U3647" s="1" t="s">
        <v>26972</v>
      </c>
      <c r="V3647" s="1" t="s">
        <v>74</v>
      </c>
      <c r="W3647" s="1" t="s">
        <v>27077</v>
      </c>
      <c r="X3647" s="1" t="s">
        <v>555</v>
      </c>
      <c r="Y3647" s="1" t="s">
        <v>18784</v>
      </c>
      <c r="Z3647" s="1" t="s">
        <v>555</v>
      </c>
      <c r="AA3647" s="1" t="s">
        <v>27536</v>
      </c>
      <c r="AB3647" s="3">
        <v>1</v>
      </c>
      <c r="AC3647" s="3">
        <v>1</v>
      </c>
      <c r="AD3647" s="3">
        <v>1</v>
      </c>
      <c r="AE3647" s="3">
        <v>1</v>
      </c>
      <c r="AF3647" s="3">
        <v>0</v>
      </c>
      <c r="AG3647" s="3">
        <v>0</v>
      </c>
      <c r="AH3647" s="3">
        <v>30.866666666667001</v>
      </c>
      <c r="AI3647" s="3">
        <v>8.7833333333329993</v>
      </c>
      <c r="AJ3647" s="1" t="s">
        <v>555</v>
      </c>
      <c r="AK3647" s="1" t="s">
        <v>27537</v>
      </c>
      <c r="AL3647" s="1"/>
      <c r="AM3647" s="1"/>
      <c r="AN3647" s="1"/>
      <c r="AO3647" s="1"/>
      <c r="AP3647" s="1"/>
      <c r="AQ3647" s="1"/>
      <c r="AR3647" s="1"/>
      <c r="AS3647" s="1"/>
      <c r="AT3647" s="3"/>
      <c r="AU3647" s="1"/>
      <c r="AV3647" s="1"/>
      <c r="AW3647" s="3"/>
      <c r="AX3647" s="1"/>
      <c r="AY3647" s="1"/>
      <c r="AZ3647" s="1"/>
      <c r="BA3647" s="1"/>
      <c r="BB3647">
        <f t="shared" si="83"/>
        <v>3</v>
      </c>
      <c r="BC3647">
        <f t="shared" si="84"/>
        <v>2022</v>
      </c>
    </row>
    <row r="3648" spans="1:55" x14ac:dyDescent="0.25">
      <c r="A3648" s="1" t="s">
        <v>26926</v>
      </c>
      <c r="B3648" s="3">
        <v>66</v>
      </c>
      <c r="C3648" s="1" t="s">
        <v>26926</v>
      </c>
      <c r="D3648" s="3">
        <v>9873863</v>
      </c>
      <c r="E3648" s="1" t="s">
        <v>63</v>
      </c>
      <c r="F3648" s="1" t="s">
        <v>27538</v>
      </c>
      <c r="G3648" s="1" t="s">
        <v>564</v>
      </c>
      <c r="H3648" s="1" t="s">
        <v>27539</v>
      </c>
      <c r="I3648" s="3">
        <v>1651387</v>
      </c>
      <c r="J3648" s="1" t="s">
        <v>67</v>
      </c>
      <c r="K3648" s="12"/>
      <c r="L3648" s="1" t="s">
        <v>26998</v>
      </c>
      <c r="M3648" s="1"/>
      <c r="N3648" s="1"/>
      <c r="O3648" s="1" t="s">
        <v>27540</v>
      </c>
      <c r="P3648" s="1" t="s">
        <v>70</v>
      </c>
      <c r="Q3648" s="1" t="s">
        <v>70</v>
      </c>
      <c r="R3648" s="1" t="s">
        <v>564</v>
      </c>
      <c r="S3648" s="1" t="s">
        <v>19087</v>
      </c>
      <c r="T3648" s="1" t="s">
        <v>27541</v>
      </c>
      <c r="U3648" s="1" t="s">
        <v>26940</v>
      </c>
      <c r="V3648" s="1" t="s">
        <v>74</v>
      </c>
      <c r="W3648" s="1" t="s">
        <v>26950</v>
      </c>
      <c r="X3648" s="1" t="s">
        <v>564</v>
      </c>
      <c r="Y3648" s="1" t="s">
        <v>26409</v>
      </c>
      <c r="Z3648" s="1" t="s">
        <v>564</v>
      </c>
      <c r="AA3648" s="1" t="s">
        <v>27542</v>
      </c>
      <c r="AB3648" s="3">
        <v>1</v>
      </c>
      <c r="AC3648" s="3">
        <v>1</v>
      </c>
      <c r="AD3648" s="3">
        <v>1</v>
      </c>
      <c r="AE3648" s="3">
        <v>1</v>
      </c>
      <c r="AF3648" s="3">
        <v>0</v>
      </c>
      <c r="AG3648" s="3">
        <v>0</v>
      </c>
      <c r="AH3648" s="3">
        <v>29.866666666667001</v>
      </c>
      <c r="AI3648" s="3">
        <v>7.6</v>
      </c>
      <c r="AJ3648" s="1" t="s">
        <v>564</v>
      </c>
      <c r="AK3648" s="1" t="s">
        <v>27543</v>
      </c>
      <c r="AL3648" s="1"/>
      <c r="AM3648" s="1"/>
      <c r="AN3648" s="1"/>
      <c r="AO3648" s="1"/>
      <c r="AP3648" s="1"/>
      <c r="AQ3648" s="1"/>
      <c r="AR3648" s="1"/>
      <c r="AS3648" s="1"/>
      <c r="AT3648" s="3"/>
      <c r="AU3648" s="1"/>
      <c r="AV3648" s="1"/>
      <c r="AW3648" s="3"/>
      <c r="AX3648" s="1"/>
      <c r="AY3648" s="1"/>
      <c r="AZ3648" s="1" t="s">
        <v>27544</v>
      </c>
      <c r="BA3648" s="1"/>
      <c r="BB3648">
        <f t="shared" si="83"/>
        <v>3</v>
      </c>
      <c r="BC3648">
        <f t="shared" si="84"/>
        <v>2022</v>
      </c>
    </row>
    <row r="3649" spans="1:55" x14ac:dyDescent="0.25">
      <c r="A3649" s="1" t="s">
        <v>26926</v>
      </c>
      <c r="B3649" s="3">
        <v>66</v>
      </c>
      <c r="C3649" s="1" t="s">
        <v>26926</v>
      </c>
      <c r="D3649" s="3">
        <v>9878957</v>
      </c>
      <c r="E3649" s="1" t="s">
        <v>63</v>
      </c>
      <c r="F3649" s="1" t="s">
        <v>27545</v>
      </c>
      <c r="G3649" s="1" t="s">
        <v>564</v>
      </c>
      <c r="H3649" s="1" t="s">
        <v>27546</v>
      </c>
      <c r="I3649" s="3">
        <v>1651870</v>
      </c>
      <c r="J3649" s="1" t="s">
        <v>67</v>
      </c>
      <c r="K3649" s="12"/>
      <c r="L3649" s="1" t="s">
        <v>26928</v>
      </c>
      <c r="M3649" s="1"/>
      <c r="N3649" s="1"/>
      <c r="O3649" s="1" t="s">
        <v>27547</v>
      </c>
      <c r="P3649" s="1" t="s">
        <v>70</v>
      </c>
      <c r="Q3649" s="1" t="s">
        <v>70</v>
      </c>
      <c r="R3649" s="1" t="s">
        <v>564</v>
      </c>
      <c r="S3649" s="1" t="s">
        <v>27548</v>
      </c>
      <c r="T3649" s="1" t="s">
        <v>27549</v>
      </c>
      <c r="U3649" s="1" t="s">
        <v>26940</v>
      </c>
      <c r="V3649" s="1" t="s">
        <v>74</v>
      </c>
      <c r="W3649" s="1" t="s">
        <v>27172</v>
      </c>
      <c r="X3649" s="1" t="s">
        <v>564</v>
      </c>
      <c r="Y3649" s="1" t="s">
        <v>658</v>
      </c>
      <c r="Z3649" s="1" t="s">
        <v>564</v>
      </c>
      <c r="AA3649" s="1" t="s">
        <v>27550</v>
      </c>
      <c r="AB3649" s="3">
        <v>1</v>
      </c>
      <c r="AC3649" s="3">
        <v>1</v>
      </c>
      <c r="AD3649" s="3">
        <v>1</v>
      </c>
      <c r="AE3649" s="3">
        <v>1</v>
      </c>
      <c r="AF3649" s="3">
        <v>0</v>
      </c>
      <c r="AG3649" s="3">
        <v>0</v>
      </c>
      <c r="AH3649" s="3">
        <v>20.316666666667</v>
      </c>
      <c r="AI3649" s="3">
        <v>2.2333333333329999</v>
      </c>
      <c r="AJ3649" s="1" t="s">
        <v>564</v>
      </c>
      <c r="AK3649" s="1" t="s">
        <v>27551</v>
      </c>
      <c r="AL3649" s="1"/>
      <c r="AM3649" s="1"/>
      <c r="AN3649" s="1"/>
      <c r="AO3649" s="1"/>
      <c r="AP3649" s="1"/>
      <c r="AQ3649" s="1"/>
      <c r="AR3649" s="1"/>
      <c r="AS3649" s="1"/>
      <c r="AT3649" s="3"/>
      <c r="AU3649" s="1"/>
      <c r="AV3649" s="1"/>
      <c r="AW3649" s="3"/>
      <c r="AX3649" s="1"/>
      <c r="AY3649" s="1"/>
      <c r="AZ3649" s="1" t="s">
        <v>27552</v>
      </c>
      <c r="BA3649" s="1"/>
      <c r="BB3649">
        <f t="shared" si="83"/>
        <v>3</v>
      </c>
      <c r="BC3649">
        <f t="shared" si="84"/>
        <v>2022</v>
      </c>
    </row>
    <row r="3650" spans="1:55" x14ac:dyDescent="0.25">
      <c r="A3650" s="1" t="s">
        <v>26926</v>
      </c>
      <c r="B3650" s="3">
        <v>66</v>
      </c>
      <c r="C3650" s="1" t="s">
        <v>26926</v>
      </c>
      <c r="D3650" s="3">
        <v>9879019</v>
      </c>
      <c r="E3650" s="1" t="s">
        <v>63</v>
      </c>
      <c r="F3650" s="1" t="s">
        <v>27553</v>
      </c>
      <c r="G3650" s="1" t="s">
        <v>571</v>
      </c>
      <c r="H3650" s="1" t="s">
        <v>27554</v>
      </c>
      <c r="I3650" s="3">
        <v>1651878</v>
      </c>
      <c r="J3650" s="1" t="s">
        <v>67</v>
      </c>
      <c r="K3650" s="12"/>
      <c r="L3650" s="1" t="s">
        <v>27150</v>
      </c>
      <c r="M3650" s="1"/>
      <c r="N3650" s="1"/>
      <c r="O3650" s="1" t="s">
        <v>27555</v>
      </c>
      <c r="P3650" s="1" t="s">
        <v>70</v>
      </c>
      <c r="Q3650" s="1" t="s">
        <v>70</v>
      </c>
      <c r="R3650" s="1" t="s">
        <v>571</v>
      </c>
      <c r="S3650" s="1" t="s">
        <v>27556</v>
      </c>
      <c r="T3650" s="1" t="s">
        <v>27557</v>
      </c>
      <c r="U3650" s="1" t="s">
        <v>26940</v>
      </c>
      <c r="V3650" s="1" t="s">
        <v>74</v>
      </c>
      <c r="W3650" s="1" t="s">
        <v>27172</v>
      </c>
      <c r="X3650" s="1" t="s">
        <v>571</v>
      </c>
      <c r="Y3650" s="1" t="s">
        <v>11192</v>
      </c>
      <c r="Z3650" s="1" t="s">
        <v>571</v>
      </c>
      <c r="AA3650" s="1" t="s">
        <v>27558</v>
      </c>
      <c r="AB3650" s="3">
        <v>1</v>
      </c>
      <c r="AC3650" s="3">
        <v>1</v>
      </c>
      <c r="AD3650" s="3">
        <v>1</v>
      </c>
      <c r="AE3650" s="3">
        <v>1</v>
      </c>
      <c r="AF3650" s="3">
        <v>0</v>
      </c>
      <c r="AG3650" s="3">
        <v>0</v>
      </c>
      <c r="AH3650" s="3">
        <v>40.266666666667</v>
      </c>
      <c r="AI3650" s="3">
        <v>3.3666666666670002</v>
      </c>
      <c r="AJ3650" s="1" t="s">
        <v>571</v>
      </c>
      <c r="AK3650" s="1" t="s">
        <v>27559</v>
      </c>
      <c r="AL3650" s="1"/>
      <c r="AM3650" s="1"/>
      <c r="AN3650" s="1"/>
      <c r="AO3650" s="1"/>
      <c r="AP3650" s="1"/>
      <c r="AQ3650" s="1"/>
      <c r="AR3650" s="1"/>
      <c r="AS3650" s="1"/>
      <c r="AT3650" s="3"/>
      <c r="AU3650" s="1"/>
      <c r="AV3650" s="1"/>
      <c r="AW3650" s="3"/>
      <c r="AX3650" s="1"/>
      <c r="AY3650" s="1"/>
      <c r="AZ3650" s="1" t="s">
        <v>27560</v>
      </c>
      <c r="BA3650" s="1"/>
      <c r="BB3650">
        <f t="shared" si="83"/>
        <v>3</v>
      </c>
      <c r="BC3650">
        <f t="shared" si="84"/>
        <v>2022</v>
      </c>
    </row>
    <row r="3651" spans="1:55" x14ac:dyDescent="0.25">
      <c r="A3651" s="1" t="s">
        <v>26926</v>
      </c>
      <c r="B3651" s="3">
        <v>66</v>
      </c>
      <c r="C3651" s="1" t="s">
        <v>26926</v>
      </c>
      <c r="D3651" s="3">
        <v>9879120</v>
      </c>
      <c r="E3651" s="1" t="s">
        <v>91</v>
      </c>
      <c r="F3651" s="1" t="s">
        <v>27561</v>
      </c>
      <c r="G3651" s="1" t="s">
        <v>571</v>
      </c>
      <c r="H3651" s="1" t="s">
        <v>27562</v>
      </c>
      <c r="I3651" s="3">
        <v>9879120</v>
      </c>
      <c r="J3651" s="1" t="s">
        <v>67</v>
      </c>
      <c r="K3651" s="12"/>
      <c r="L3651" s="1" t="s">
        <v>27150</v>
      </c>
      <c r="M3651" s="1"/>
      <c r="N3651" s="1"/>
      <c r="O3651" s="1" t="s">
        <v>27563</v>
      </c>
      <c r="P3651" s="1" t="s">
        <v>70</v>
      </c>
      <c r="Q3651" s="1" t="s">
        <v>70</v>
      </c>
      <c r="R3651" s="1" t="s">
        <v>571</v>
      </c>
      <c r="S3651" s="1" t="s">
        <v>27564</v>
      </c>
      <c r="T3651" s="1" t="s">
        <v>27565</v>
      </c>
      <c r="U3651" s="1" t="s">
        <v>26940</v>
      </c>
      <c r="V3651" s="1" t="s">
        <v>74</v>
      </c>
      <c r="W3651" s="1" t="s">
        <v>27172</v>
      </c>
      <c r="X3651" s="1" t="s">
        <v>571</v>
      </c>
      <c r="Y3651" s="1" t="s">
        <v>2292</v>
      </c>
      <c r="Z3651" s="1" t="s">
        <v>571</v>
      </c>
      <c r="AA3651" s="1" t="s">
        <v>27566</v>
      </c>
      <c r="AB3651" s="3">
        <v>1</v>
      </c>
      <c r="AC3651" s="3">
        <v>1</v>
      </c>
      <c r="AD3651" s="3">
        <v>1</v>
      </c>
      <c r="AE3651" s="3">
        <v>1</v>
      </c>
      <c r="AF3651" s="3">
        <v>0</v>
      </c>
      <c r="AG3651" s="3">
        <v>0</v>
      </c>
      <c r="AH3651" s="3">
        <v>26.866666666667001</v>
      </c>
      <c r="AI3651" s="3">
        <v>2.95</v>
      </c>
      <c r="AJ3651" s="1" t="s">
        <v>571</v>
      </c>
      <c r="AK3651" s="1" t="s">
        <v>27567</v>
      </c>
      <c r="AL3651" s="1"/>
      <c r="AM3651" s="1"/>
      <c r="AN3651" s="1"/>
      <c r="AO3651" s="1"/>
      <c r="AP3651" s="1"/>
      <c r="AQ3651" s="1"/>
      <c r="AR3651" s="1"/>
      <c r="AS3651" s="1"/>
      <c r="AT3651" s="3"/>
      <c r="AU3651" s="1"/>
      <c r="AV3651" s="1"/>
      <c r="AW3651" s="3"/>
      <c r="AX3651" s="1"/>
      <c r="AY3651" s="1"/>
      <c r="AZ3651" s="1"/>
      <c r="BA3651" s="1" t="s">
        <v>27568</v>
      </c>
      <c r="BB3651">
        <f t="shared" ref="BB3651:BB3714" si="85">MONTH(G3651)</f>
        <v>3</v>
      </c>
      <c r="BC3651">
        <f t="shared" ref="BC3651:BC3714" si="86">YEAR(G3651)</f>
        <v>2022</v>
      </c>
    </row>
    <row r="3652" spans="1:55" x14ac:dyDescent="0.25">
      <c r="A3652" s="1" t="s">
        <v>26926</v>
      </c>
      <c r="B3652" s="3">
        <v>66</v>
      </c>
      <c r="C3652" s="1" t="s">
        <v>26926</v>
      </c>
      <c r="D3652" s="3">
        <v>9879263</v>
      </c>
      <c r="E3652" s="1" t="s">
        <v>63</v>
      </c>
      <c r="F3652" s="1" t="s">
        <v>27154</v>
      </c>
      <c r="G3652" s="1" t="s">
        <v>571</v>
      </c>
      <c r="H3652" s="1" t="s">
        <v>27569</v>
      </c>
      <c r="I3652" s="3">
        <v>1651908</v>
      </c>
      <c r="J3652" s="1" t="s">
        <v>67</v>
      </c>
      <c r="K3652" s="12"/>
      <c r="L3652" s="1" t="s">
        <v>26928</v>
      </c>
      <c r="M3652" s="1"/>
      <c r="N3652" s="1"/>
      <c r="O3652" s="1" t="s">
        <v>27570</v>
      </c>
      <c r="P3652" s="1" t="s">
        <v>70</v>
      </c>
      <c r="Q3652" s="1" t="s">
        <v>70</v>
      </c>
      <c r="R3652" s="1" t="s">
        <v>571</v>
      </c>
      <c r="S3652" s="1" t="s">
        <v>27571</v>
      </c>
      <c r="T3652" s="1" t="s">
        <v>27572</v>
      </c>
      <c r="U3652" s="1" t="s">
        <v>26940</v>
      </c>
      <c r="V3652" s="1" t="s">
        <v>5232</v>
      </c>
      <c r="W3652" s="1" t="s">
        <v>27573</v>
      </c>
      <c r="X3652" s="1" t="s">
        <v>571</v>
      </c>
      <c r="Y3652" s="1" t="s">
        <v>6925</v>
      </c>
      <c r="Z3652" s="1" t="s">
        <v>571</v>
      </c>
      <c r="AA3652" s="1" t="s">
        <v>27574</v>
      </c>
      <c r="AB3652" s="3">
        <v>1</v>
      </c>
      <c r="AC3652" s="3">
        <v>1</v>
      </c>
      <c r="AD3652" s="3">
        <v>1</v>
      </c>
      <c r="AE3652" s="3">
        <v>1</v>
      </c>
      <c r="AF3652" s="3">
        <v>0</v>
      </c>
      <c r="AG3652" s="3">
        <v>0</v>
      </c>
      <c r="AH3652" s="3">
        <v>45.1</v>
      </c>
      <c r="AI3652" s="3">
        <v>9.65</v>
      </c>
      <c r="AJ3652" s="1" t="s">
        <v>571</v>
      </c>
      <c r="AK3652" s="1" t="s">
        <v>27575</v>
      </c>
      <c r="AL3652" s="1"/>
      <c r="AM3652" s="1"/>
      <c r="AN3652" s="1"/>
      <c r="AO3652" s="1"/>
      <c r="AP3652" s="1"/>
      <c r="AQ3652" s="1"/>
      <c r="AR3652" s="1"/>
      <c r="AS3652" s="1"/>
      <c r="AT3652" s="3"/>
      <c r="AU3652" s="1"/>
      <c r="AV3652" s="1"/>
      <c r="AW3652" s="3"/>
      <c r="AX3652" s="1"/>
      <c r="AY3652" s="1"/>
      <c r="AZ3652" s="1" t="s">
        <v>27576</v>
      </c>
      <c r="BA3652" s="1"/>
      <c r="BB3652">
        <f t="shared" si="85"/>
        <v>3</v>
      </c>
      <c r="BC3652">
        <f t="shared" si="86"/>
        <v>2022</v>
      </c>
    </row>
    <row r="3653" spans="1:55" x14ac:dyDescent="0.25">
      <c r="A3653" s="1" t="s">
        <v>26926</v>
      </c>
      <c r="B3653" s="3">
        <v>66</v>
      </c>
      <c r="C3653" s="1" t="s">
        <v>26926</v>
      </c>
      <c r="D3653" s="3">
        <v>9879490</v>
      </c>
      <c r="E3653" s="1" t="s">
        <v>91</v>
      </c>
      <c r="F3653" s="1" t="s">
        <v>832</v>
      </c>
      <c r="G3653" s="1" t="s">
        <v>571</v>
      </c>
      <c r="H3653" s="1" t="s">
        <v>27577</v>
      </c>
      <c r="I3653" s="3">
        <v>9879490</v>
      </c>
      <c r="J3653" s="1" t="s">
        <v>67</v>
      </c>
      <c r="K3653" s="12"/>
      <c r="L3653" s="1" t="s">
        <v>26928</v>
      </c>
      <c r="M3653" s="1"/>
      <c r="N3653" s="1"/>
      <c r="O3653" s="1" t="s">
        <v>27578</v>
      </c>
      <c r="P3653" s="1" t="s">
        <v>70</v>
      </c>
      <c r="Q3653" s="1" t="s">
        <v>70</v>
      </c>
      <c r="R3653" s="1" t="s">
        <v>571</v>
      </c>
      <c r="S3653" s="1" t="s">
        <v>20471</v>
      </c>
      <c r="T3653" s="1" t="s">
        <v>27579</v>
      </c>
      <c r="U3653" s="1" t="s">
        <v>26940</v>
      </c>
      <c r="V3653" s="1" t="s">
        <v>74</v>
      </c>
      <c r="W3653" s="1" t="s">
        <v>26941</v>
      </c>
      <c r="X3653" s="1" t="s">
        <v>571</v>
      </c>
      <c r="Y3653" s="1" t="s">
        <v>8509</v>
      </c>
      <c r="Z3653" s="1" t="s">
        <v>571</v>
      </c>
      <c r="AA3653" s="1" t="s">
        <v>16363</v>
      </c>
      <c r="AB3653" s="3">
        <v>1</v>
      </c>
      <c r="AC3653" s="3">
        <v>1</v>
      </c>
      <c r="AD3653" s="3">
        <v>1</v>
      </c>
      <c r="AE3653" s="3">
        <v>1</v>
      </c>
      <c r="AF3653" s="3">
        <v>0</v>
      </c>
      <c r="AG3653" s="3">
        <v>0</v>
      </c>
      <c r="AH3653" s="3">
        <v>29.116666666667001</v>
      </c>
      <c r="AI3653" s="3">
        <v>3.9</v>
      </c>
      <c r="AJ3653" s="1" t="s">
        <v>571</v>
      </c>
      <c r="AK3653" s="1" t="s">
        <v>27580</v>
      </c>
      <c r="AL3653" s="1"/>
      <c r="AM3653" s="1"/>
      <c r="AN3653" s="1"/>
      <c r="AO3653" s="1"/>
      <c r="AP3653" s="1"/>
      <c r="AQ3653" s="1"/>
      <c r="AR3653" s="1"/>
      <c r="AS3653" s="1"/>
      <c r="AT3653" s="3"/>
      <c r="AU3653" s="1"/>
      <c r="AV3653" s="1"/>
      <c r="AW3653" s="3"/>
      <c r="AX3653" s="1"/>
      <c r="AY3653" s="1"/>
      <c r="AZ3653" s="1"/>
      <c r="BA3653" s="1"/>
      <c r="BB3653">
        <f t="shared" si="85"/>
        <v>3</v>
      </c>
      <c r="BC3653">
        <f t="shared" si="86"/>
        <v>2022</v>
      </c>
    </row>
    <row r="3654" spans="1:55" x14ac:dyDescent="0.25">
      <c r="A3654" s="1" t="s">
        <v>26926</v>
      </c>
      <c r="B3654" s="3">
        <v>66</v>
      </c>
      <c r="C3654" s="1" t="s">
        <v>26926</v>
      </c>
      <c r="D3654" s="3">
        <v>9883166</v>
      </c>
      <c r="E3654" s="1" t="s">
        <v>91</v>
      </c>
      <c r="F3654" s="1" t="s">
        <v>1035</v>
      </c>
      <c r="G3654" s="1" t="s">
        <v>2973</v>
      </c>
      <c r="H3654" s="1" t="s">
        <v>27581</v>
      </c>
      <c r="I3654" s="3">
        <v>0</v>
      </c>
      <c r="J3654" s="1" t="s">
        <v>67</v>
      </c>
      <c r="K3654" s="12"/>
      <c r="L3654" s="1" t="s">
        <v>26928</v>
      </c>
      <c r="M3654" s="1"/>
      <c r="N3654" s="1"/>
      <c r="O3654" s="1" t="s">
        <v>27582</v>
      </c>
      <c r="P3654" s="1" t="s">
        <v>70</v>
      </c>
      <c r="Q3654" s="1" t="s">
        <v>70</v>
      </c>
      <c r="R3654" s="1" t="s">
        <v>2973</v>
      </c>
      <c r="S3654" s="1" t="s">
        <v>27583</v>
      </c>
      <c r="T3654" s="1" t="s">
        <v>27584</v>
      </c>
      <c r="U3654" s="1" t="s">
        <v>26940</v>
      </c>
      <c r="V3654" s="1"/>
      <c r="W3654" s="1"/>
      <c r="X3654" s="1"/>
      <c r="Y3654" s="1"/>
      <c r="Z3654" s="1"/>
      <c r="AA3654" s="1"/>
      <c r="AB3654" s="3">
        <v>1</v>
      </c>
      <c r="AC3654" s="3">
        <v>1</v>
      </c>
      <c r="AD3654" s="3">
        <v>1</v>
      </c>
      <c r="AE3654" s="3">
        <v>1</v>
      </c>
      <c r="AF3654" s="3">
        <v>0</v>
      </c>
      <c r="AG3654" s="3">
        <v>0</v>
      </c>
      <c r="AH3654" s="3">
        <v>28.733333333333</v>
      </c>
      <c r="AI3654" s="3">
        <v>3.083333333333</v>
      </c>
      <c r="AJ3654" s="1" t="s">
        <v>2973</v>
      </c>
      <c r="AK3654" s="1" t="s">
        <v>27585</v>
      </c>
      <c r="AL3654" s="1"/>
      <c r="AM3654" s="1"/>
      <c r="AN3654" s="1"/>
      <c r="AO3654" s="1"/>
      <c r="AP3654" s="1"/>
      <c r="AQ3654" s="1"/>
      <c r="AR3654" s="1"/>
      <c r="AS3654" s="1"/>
      <c r="AT3654" s="3"/>
      <c r="AU3654" s="1"/>
      <c r="AV3654" s="1"/>
      <c r="AW3654" s="3"/>
      <c r="AX3654" s="1"/>
      <c r="AY3654" s="1"/>
      <c r="AZ3654" s="1"/>
      <c r="BA3654" s="1"/>
      <c r="BB3654">
        <f t="shared" si="85"/>
        <v>3</v>
      </c>
      <c r="BC3654">
        <f t="shared" si="86"/>
        <v>2022</v>
      </c>
    </row>
    <row r="3655" spans="1:55" x14ac:dyDescent="0.25">
      <c r="A3655" s="1" t="s">
        <v>26926</v>
      </c>
      <c r="B3655" s="3">
        <v>66</v>
      </c>
      <c r="C3655" s="1" t="s">
        <v>26926</v>
      </c>
      <c r="D3655" s="3">
        <v>9889324</v>
      </c>
      <c r="E3655" s="1" t="s">
        <v>63</v>
      </c>
      <c r="F3655" s="1" t="s">
        <v>2235</v>
      </c>
      <c r="G3655" s="1" t="s">
        <v>581</v>
      </c>
      <c r="H3655" s="1" t="s">
        <v>27586</v>
      </c>
      <c r="I3655" s="3">
        <v>1653024</v>
      </c>
      <c r="J3655" s="1" t="s">
        <v>67</v>
      </c>
      <c r="K3655" s="12"/>
      <c r="L3655" s="1" t="s">
        <v>26928</v>
      </c>
      <c r="M3655" s="1"/>
      <c r="N3655" s="1"/>
      <c r="O3655" s="1" t="s">
        <v>27587</v>
      </c>
      <c r="P3655" s="1" t="s">
        <v>70</v>
      </c>
      <c r="Q3655" s="1" t="s">
        <v>70</v>
      </c>
      <c r="R3655" s="1" t="s">
        <v>581</v>
      </c>
      <c r="S3655" s="1" t="s">
        <v>27588</v>
      </c>
      <c r="T3655" s="1" t="s">
        <v>27589</v>
      </c>
      <c r="U3655" s="1" t="s">
        <v>26940</v>
      </c>
      <c r="V3655" s="1" t="s">
        <v>74</v>
      </c>
      <c r="W3655" s="1" t="s">
        <v>26950</v>
      </c>
      <c r="X3655" s="1" t="s">
        <v>581</v>
      </c>
      <c r="Y3655" s="1" t="s">
        <v>9794</v>
      </c>
      <c r="Z3655" s="1" t="s">
        <v>581</v>
      </c>
      <c r="AA3655" s="1" t="s">
        <v>27590</v>
      </c>
      <c r="AB3655" s="3">
        <v>1</v>
      </c>
      <c r="AC3655" s="3">
        <v>1</v>
      </c>
      <c r="AD3655" s="3">
        <v>1</v>
      </c>
      <c r="AE3655" s="3">
        <v>1</v>
      </c>
      <c r="AF3655" s="3">
        <v>0</v>
      </c>
      <c r="AG3655" s="3">
        <v>0</v>
      </c>
      <c r="AH3655" s="3">
        <v>20.8</v>
      </c>
      <c r="AI3655" s="3">
        <v>1.2333333333330001</v>
      </c>
      <c r="AJ3655" s="1" t="s">
        <v>581</v>
      </c>
      <c r="AK3655" s="1" t="s">
        <v>27591</v>
      </c>
      <c r="AL3655" s="1"/>
      <c r="AM3655" s="1"/>
      <c r="AN3655" s="1"/>
      <c r="AO3655" s="1"/>
      <c r="AP3655" s="1"/>
      <c r="AQ3655" s="1"/>
      <c r="AR3655" s="1"/>
      <c r="AS3655" s="1"/>
      <c r="AT3655" s="3"/>
      <c r="AU3655" s="1"/>
      <c r="AV3655" s="1"/>
      <c r="AW3655" s="3"/>
      <c r="AX3655" s="1"/>
      <c r="AY3655" s="1"/>
      <c r="AZ3655" s="1" t="s">
        <v>27592</v>
      </c>
      <c r="BA3655" s="1"/>
      <c r="BB3655">
        <f t="shared" si="85"/>
        <v>3</v>
      </c>
      <c r="BC3655">
        <f t="shared" si="86"/>
        <v>2022</v>
      </c>
    </row>
    <row r="3656" spans="1:55" x14ac:dyDescent="0.25">
      <c r="A3656" s="1" t="s">
        <v>26926</v>
      </c>
      <c r="B3656" s="3">
        <v>66</v>
      </c>
      <c r="C3656" s="1" t="s">
        <v>26926</v>
      </c>
      <c r="D3656" s="3">
        <v>9895477</v>
      </c>
      <c r="E3656" s="1" t="s">
        <v>63</v>
      </c>
      <c r="F3656" s="1" t="s">
        <v>27593</v>
      </c>
      <c r="G3656" s="1" t="s">
        <v>581</v>
      </c>
      <c r="H3656" s="1" t="s">
        <v>27594</v>
      </c>
      <c r="I3656" s="3">
        <v>1653829</v>
      </c>
      <c r="J3656" s="1" t="s">
        <v>67</v>
      </c>
      <c r="K3656" s="12"/>
      <c r="L3656" s="1" t="s">
        <v>26998</v>
      </c>
      <c r="M3656" s="1"/>
      <c r="N3656" s="1"/>
      <c r="O3656" s="1" t="s">
        <v>27595</v>
      </c>
      <c r="P3656" s="1" t="s">
        <v>70</v>
      </c>
      <c r="Q3656" s="1" t="s">
        <v>70</v>
      </c>
      <c r="R3656" s="1" t="s">
        <v>581</v>
      </c>
      <c r="S3656" s="1" t="s">
        <v>27596</v>
      </c>
      <c r="T3656" s="1" t="s">
        <v>27597</v>
      </c>
      <c r="U3656" s="1" t="s">
        <v>26940</v>
      </c>
      <c r="V3656" s="1" t="s">
        <v>74</v>
      </c>
      <c r="W3656" s="1" t="s">
        <v>27090</v>
      </c>
      <c r="X3656" s="1" t="s">
        <v>581</v>
      </c>
      <c r="Y3656" s="1" t="s">
        <v>4337</v>
      </c>
      <c r="Z3656" s="1" t="s">
        <v>581</v>
      </c>
      <c r="AA3656" s="1" t="s">
        <v>27598</v>
      </c>
      <c r="AB3656" s="3">
        <v>1</v>
      </c>
      <c r="AC3656" s="3">
        <v>1</v>
      </c>
      <c r="AD3656" s="3">
        <v>1</v>
      </c>
      <c r="AE3656" s="3">
        <v>1</v>
      </c>
      <c r="AF3656" s="3">
        <v>0</v>
      </c>
      <c r="AG3656" s="3">
        <v>0</v>
      </c>
      <c r="AH3656" s="3">
        <v>46.566666666666997</v>
      </c>
      <c r="AI3656" s="3">
        <v>6.6833333333329996</v>
      </c>
      <c r="AJ3656" s="1" t="s">
        <v>581</v>
      </c>
      <c r="AK3656" s="1" t="s">
        <v>27599</v>
      </c>
      <c r="AL3656" s="1"/>
      <c r="AM3656" s="1"/>
      <c r="AN3656" s="1"/>
      <c r="AO3656" s="1"/>
      <c r="AP3656" s="1"/>
      <c r="AQ3656" s="1"/>
      <c r="AR3656" s="1"/>
      <c r="AS3656" s="1"/>
      <c r="AT3656" s="3"/>
      <c r="AU3656" s="1"/>
      <c r="AV3656" s="1"/>
      <c r="AW3656" s="3"/>
      <c r="AX3656" s="1"/>
      <c r="AY3656" s="1"/>
      <c r="AZ3656" s="1" t="s">
        <v>27600</v>
      </c>
      <c r="BA3656" s="1"/>
      <c r="BB3656">
        <f t="shared" si="85"/>
        <v>3</v>
      </c>
      <c r="BC3656">
        <f t="shared" si="86"/>
        <v>2022</v>
      </c>
    </row>
    <row r="3657" spans="1:55" x14ac:dyDescent="0.25">
      <c r="A3657" s="1" t="s">
        <v>26926</v>
      </c>
      <c r="B3657" s="3">
        <v>66</v>
      </c>
      <c r="C3657" s="1" t="s">
        <v>26926</v>
      </c>
      <c r="D3657" s="3">
        <v>9899747</v>
      </c>
      <c r="E3657" s="1" t="s">
        <v>63</v>
      </c>
      <c r="F3657" s="1" t="s">
        <v>27601</v>
      </c>
      <c r="G3657" s="1" t="s">
        <v>7367</v>
      </c>
      <c r="H3657" s="1" t="s">
        <v>27602</v>
      </c>
      <c r="I3657" s="3">
        <v>1654511</v>
      </c>
      <c r="J3657" s="1" t="s">
        <v>67</v>
      </c>
      <c r="K3657" s="12"/>
      <c r="L3657" s="1" t="s">
        <v>26928</v>
      </c>
      <c r="M3657" s="1"/>
      <c r="N3657" s="1"/>
      <c r="O3657" s="1" t="s">
        <v>27603</v>
      </c>
      <c r="P3657" s="1" t="s">
        <v>70</v>
      </c>
      <c r="Q3657" s="1" t="s">
        <v>234</v>
      </c>
      <c r="R3657" s="1"/>
      <c r="S3657" s="1"/>
      <c r="T3657" s="1" t="s">
        <v>27604</v>
      </c>
      <c r="U3657" s="1" t="s">
        <v>26940</v>
      </c>
      <c r="V3657" s="1" t="s">
        <v>74</v>
      </c>
      <c r="W3657" s="1" t="s">
        <v>27083</v>
      </c>
      <c r="X3657" s="1" t="s">
        <v>7367</v>
      </c>
      <c r="Y3657" s="1" t="s">
        <v>13373</v>
      </c>
      <c r="Z3657" s="1" t="s">
        <v>7367</v>
      </c>
      <c r="AA3657" s="1" t="s">
        <v>27605</v>
      </c>
      <c r="AB3657" s="3">
        <v>1</v>
      </c>
      <c r="AC3657" s="3">
        <v>1</v>
      </c>
      <c r="AD3657" s="3">
        <v>0</v>
      </c>
      <c r="AE3657" s="3">
        <v>0</v>
      </c>
      <c r="AF3657" s="3">
        <v>0</v>
      </c>
      <c r="AG3657" s="3">
        <v>0</v>
      </c>
      <c r="AH3657" s="3">
        <v>46.683333333333003</v>
      </c>
      <c r="AI3657" s="3"/>
      <c r="AJ3657" s="1" t="s">
        <v>7367</v>
      </c>
      <c r="AK3657" s="1" t="s">
        <v>27606</v>
      </c>
      <c r="AL3657" s="1"/>
      <c r="AM3657" s="1"/>
      <c r="AN3657" s="1"/>
      <c r="AO3657" s="1"/>
      <c r="AP3657" s="1"/>
      <c r="AQ3657" s="1"/>
      <c r="AR3657" s="1"/>
      <c r="AS3657" s="1"/>
      <c r="AT3657" s="3"/>
      <c r="AU3657" s="1"/>
      <c r="AV3657" s="1"/>
      <c r="AW3657" s="3"/>
      <c r="AX3657" s="1"/>
      <c r="AY3657" s="1"/>
      <c r="AZ3657" s="1" t="s">
        <v>27607</v>
      </c>
      <c r="BA3657" s="1"/>
      <c r="BB3657">
        <f t="shared" si="85"/>
        <v>3</v>
      </c>
      <c r="BC3657">
        <f t="shared" si="86"/>
        <v>2022</v>
      </c>
    </row>
    <row r="3658" spans="1:55" x14ac:dyDescent="0.25">
      <c r="A3658" s="1" t="s">
        <v>26926</v>
      </c>
      <c r="B3658" s="3">
        <v>66</v>
      </c>
      <c r="C3658" s="1" t="s">
        <v>26926</v>
      </c>
      <c r="D3658" s="3">
        <v>9899934</v>
      </c>
      <c r="E3658" s="1" t="s">
        <v>63</v>
      </c>
      <c r="F3658" s="1" t="s">
        <v>27608</v>
      </c>
      <c r="G3658" s="1" t="s">
        <v>7367</v>
      </c>
      <c r="H3658" s="1" t="s">
        <v>27609</v>
      </c>
      <c r="I3658" s="3">
        <v>1654511</v>
      </c>
      <c r="J3658" s="1" t="s">
        <v>67</v>
      </c>
      <c r="K3658" s="12"/>
      <c r="L3658" s="1" t="s">
        <v>26928</v>
      </c>
      <c r="M3658" s="1"/>
      <c r="N3658" s="1"/>
      <c r="O3658" s="1" t="s">
        <v>27610</v>
      </c>
      <c r="P3658" s="1" t="s">
        <v>70</v>
      </c>
      <c r="Q3658" s="1" t="s">
        <v>70</v>
      </c>
      <c r="R3658" s="1" t="s">
        <v>7367</v>
      </c>
      <c r="S3658" s="1" t="s">
        <v>27611</v>
      </c>
      <c r="T3658" s="1" t="s">
        <v>27612</v>
      </c>
      <c r="U3658" s="1" t="s">
        <v>26949</v>
      </c>
      <c r="V3658" s="1" t="s">
        <v>74</v>
      </c>
      <c r="W3658" s="1" t="s">
        <v>27083</v>
      </c>
      <c r="X3658" s="1" t="s">
        <v>7367</v>
      </c>
      <c r="Y3658" s="1" t="s">
        <v>13373</v>
      </c>
      <c r="Z3658" s="1" t="s">
        <v>7367</v>
      </c>
      <c r="AA3658" s="1" t="s">
        <v>27605</v>
      </c>
      <c r="AB3658" s="3">
        <v>1</v>
      </c>
      <c r="AC3658" s="3">
        <v>1</v>
      </c>
      <c r="AD3658" s="3">
        <v>1</v>
      </c>
      <c r="AE3658" s="3">
        <v>1</v>
      </c>
      <c r="AF3658" s="3">
        <v>0</v>
      </c>
      <c r="AG3658" s="3">
        <v>0</v>
      </c>
      <c r="AH3658" s="3">
        <v>42.8</v>
      </c>
      <c r="AI3658" s="3">
        <v>2.0499999999999998</v>
      </c>
      <c r="AJ3658" s="1" t="s">
        <v>7367</v>
      </c>
      <c r="AK3658" s="1" t="s">
        <v>27613</v>
      </c>
      <c r="AL3658" s="1"/>
      <c r="AM3658" s="1"/>
      <c r="AN3658" s="1"/>
      <c r="AO3658" s="1"/>
      <c r="AP3658" s="1"/>
      <c r="AQ3658" s="1"/>
      <c r="AR3658" s="1"/>
      <c r="AS3658" s="1"/>
      <c r="AT3658" s="3"/>
      <c r="AU3658" s="1"/>
      <c r="AV3658" s="1"/>
      <c r="AW3658" s="3"/>
      <c r="AX3658" s="1"/>
      <c r="AY3658" s="1"/>
      <c r="AZ3658" s="1" t="s">
        <v>27607</v>
      </c>
      <c r="BA3658" s="1"/>
      <c r="BB3658">
        <f t="shared" si="85"/>
        <v>3</v>
      </c>
      <c r="BC3658">
        <f t="shared" si="86"/>
        <v>2022</v>
      </c>
    </row>
    <row r="3659" spans="1:55" x14ac:dyDescent="0.25">
      <c r="A3659" s="1" t="s">
        <v>26926</v>
      </c>
      <c r="B3659" s="3">
        <v>66</v>
      </c>
      <c r="C3659" s="1" t="s">
        <v>26926</v>
      </c>
      <c r="D3659" s="3">
        <v>9907283</v>
      </c>
      <c r="E3659" s="1" t="s">
        <v>63</v>
      </c>
      <c r="F3659" s="1" t="s">
        <v>27614</v>
      </c>
      <c r="G3659" s="1" t="s">
        <v>5750</v>
      </c>
      <c r="H3659" s="1" t="s">
        <v>27615</v>
      </c>
      <c r="I3659" s="3">
        <v>1655289</v>
      </c>
      <c r="J3659" s="1" t="s">
        <v>67</v>
      </c>
      <c r="K3659" s="12"/>
      <c r="L3659" s="1" t="s">
        <v>26928</v>
      </c>
      <c r="M3659" s="1"/>
      <c r="N3659" s="1"/>
      <c r="O3659" s="1" t="s">
        <v>27616</v>
      </c>
      <c r="P3659" s="1" t="s">
        <v>70</v>
      </c>
      <c r="Q3659" s="1" t="s">
        <v>70</v>
      </c>
      <c r="R3659" s="1" t="s">
        <v>5750</v>
      </c>
      <c r="S3659" s="1" t="s">
        <v>27617</v>
      </c>
      <c r="T3659" s="1" t="s">
        <v>27618</v>
      </c>
      <c r="U3659" s="1" t="s">
        <v>26940</v>
      </c>
      <c r="V3659" s="1" t="s">
        <v>74</v>
      </c>
      <c r="W3659" s="1" t="s">
        <v>27090</v>
      </c>
      <c r="X3659" s="1" t="s">
        <v>5750</v>
      </c>
      <c r="Y3659" s="1" t="s">
        <v>27619</v>
      </c>
      <c r="Z3659" s="1" t="s">
        <v>5750</v>
      </c>
      <c r="AA3659" s="1" t="s">
        <v>27620</v>
      </c>
      <c r="AB3659" s="3">
        <v>1</v>
      </c>
      <c r="AC3659" s="3">
        <v>1</v>
      </c>
      <c r="AD3659" s="3">
        <v>1</v>
      </c>
      <c r="AE3659" s="3">
        <v>1</v>
      </c>
      <c r="AF3659" s="3">
        <v>0</v>
      </c>
      <c r="AG3659" s="3">
        <v>0</v>
      </c>
      <c r="AH3659" s="3">
        <v>23.25</v>
      </c>
      <c r="AI3659" s="3">
        <v>3.5666666666669999</v>
      </c>
      <c r="AJ3659" s="1" t="s">
        <v>5750</v>
      </c>
      <c r="AK3659" s="1" t="s">
        <v>27621</v>
      </c>
      <c r="AL3659" s="1"/>
      <c r="AM3659" s="1"/>
      <c r="AN3659" s="1"/>
      <c r="AO3659" s="1"/>
      <c r="AP3659" s="1"/>
      <c r="AQ3659" s="1"/>
      <c r="AR3659" s="1"/>
      <c r="AS3659" s="1"/>
      <c r="AT3659" s="3"/>
      <c r="AU3659" s="1"/>
      <c r="AV3659" s="1"/>
      <c r="AW3659" s="3"/>
      <c r="AX3659" s="1"/>
      <c r="AY3659" s="1"/>
      <c r="AZ3659" s="1" t="s">
        <v>27622</v>
      </c>
      <c r="BA3659" s="1"/>
      <c r="BB3659">
        <f t="shared" si="85"/>
        <v>3</v>
      </c>
      <c r="BC3659">
        <f t="shared" si="86"/>
        <v>2022</v>
      </c>
    </row>
    <row r="3660" spans="1:55" x14ac:dyDescent="0.25">
      <c r="A3660" s="1" t="s">
        <v>26926</v>
      </c>
      <c r="B3660" s="3">
        <v>66</v>
      </c>
      <c r="C3660" s="1" t="s">
        <v>26926</v>
      </c>
      <c r="D3660" s="3">
        <v>9907722</v>
      </c>
      <c r="E3660" s="1" t="s">
        <v>63</v>
      </c>
      <c r="F3660" s="1" t="s">
        <v>27623</v>
      </c>
      <c r="G3660" s="1" t="s">
        <v>5750</v>
      </c>
      <c r="H3660" s="1" t="s">
        <v>27624</v>
      </c>
      <c r="I3660" s="3">
        <v>1655393</v>
      </c>
      <c r="J3660" s="1" t="s">
        <v>67</v>
      </c>
      <c r="K3660" s="12"/>
      <c r="L3660" s="1" t="s">
        <v>26928</v>
      </c>
      <c r="M3660" s="1"/>
      <c r="N3660" s="1"/>
      <c r="O3660" s="1" t="s">
        <v>27625</v>
      </c>
      <c r="P3660" s="1" t="s">
        <v>70</v>
      </c>
      <c r="Q3660" s="1" t="s">
        <v>70</v>
      </c>
      <c r="R3660" s="1" t="s">
        <v>5750</v>
      </c>
      <c r="S3660" s="1" t="s">
        <v>27626</v>
      </c>
      <c r="T3660" s="1" t="s">
        <v>27627</v>
      </c>
      <c r="U3660" s="1" t="s">
        <v>26940</v>
      </c>
      <c r="V3660" s="1" t="s">
        <v>74</v>
      </c>
      <c r="W3660" s="1" t="s">
        <v>27083</v>
      </c>
      <c r="X3660" s="1" t="s">
        <v>5750</v>
      </c>
      <c r="Y3660" s="1" t="s">
        <v>6342</v>
      </c>
      <c r="Z3660" s="1" t="s">
        <v>5750</v>
      </c>
      <c r="AA3660" s="1" t="s">
        <v>27628</v>
      </c>
      <c r="AB3660" s="3">
        <v>1</v>
      </c>
      <c r="AC3660" s="3">
        <v>1</v>
      </c>
      <c r="AD3660" s="3">
        <v>1</v>
      </c>
      <c r="AE3660" s="3">
        <v>1</v>
      </c>
      <c r="AF3660" s="3">
        <v>0</v>
      </c>
      <c r="AG3660" s="3">
        <v>0</v>
      </c>
      <c r="AH3660" s="3">
        <v>28.716666666666999</v>
      </c>
      <c r="AI3660" s="3">
        <v>8.0500000000000007</v>
      </c>
      <c r="AJ3660" s="1" t="s">
        <v>5750</v>
      </c>
      <c r="AK3660" s="1" t="s">
        <v>27629</v>
      </c>
      <c r="AL3660" s="1"/>
      <c r="AM3660" s="1"/>
      <c r="AN3660" s="1"/>
      <c r="AO3660" s="1"/>
      <c r="AP3660" s="1"/>
      <c r="AQ3660" s="1"/>
      <c r="AR3660" s="1"/>
      <c r="AS3660" s="1"/>
      <c r="AT3660" s="3"/>
      <c r="AU3660" s="1"/>
      <c r="AV3660" s="1"/>
      <c r="AW3660" s="3"/>
      <c r="AX3660" s="1"/>
      <c r="AY3660" s="1"/>
      <c r="AZ3660" s="1" t="s">
        <v>27630</v>
      </c>
      <c r="BA3660" s="1"/>
      <c r="BB3660">
        <f t="shared" si="85"/>
        <v>3</v>
      </c>
      <c r="BC3660">
        <f t="shared" si="86"/>
        <v>2022</v>
      </c>
    </row>
    <row r="3661" spans="1:55" x14ac:dyDescent="0.25">
      <c r="A3661" s="1" t="s">
        <v>26926</v>
      </c>
      <c r="B3661" s="3">
        <v>66</v>
      </c>
      <c r="C3661" s="1" t="s">
        <v>26926</v>
      </c>
      <c r="D3661" s="3">
        <v>9907668</v>
      </c>
      <c r="E3661" s="1" t="s">
        <v>63</v>
      </c>
      <c r="F3661" s="1" t="s">
        <v>27631</v>
      </c>
      <c r="G3661" s="1" t="s">
        <v>5750</v>
      </c>
      <c r="H3661" s="1" t="s">
        <v>27632</v>
      </c>
      <c r="I3661" s="3">
        <v>1655393</v>
      </c>
      <c r="J3661" s="1" t="s">
        <v>67</v>
      </c>
      <c r="K3661" s="12"/>
      <c r="L3661" s="1" t="s">
        <v>26928</v>
      </c>
      <c r="M3661" s="1"/>
      <c r="N3661" s="1"/>
      <c r="O3661" s="1" t="s">
        <v>27633</v>
      </c>
      <c r="P3661" s="1" t="s">
        <v>70</v>
      </c>
      <c r="Q3661" s="1" t="s">
        <v>70</v>
      </c>
      <c r="R3661" s="1" t="s">
        <v>5750</v>
      </c>
      <c r="S3661" s="1" t="s">
        <v>27634</v>
      </c>
      <c r="T3661" s="1" t="s">
        <v>27627</v>
      </c>
      <c r="U3661" s="1" t="s">
        <v>26940</v>
      </c>
      <c r="V3661" s="1" t="s">
        <v>74</v>
      </c>
      <c r="W3661" s="1" t="s">
        <v>27083</v>
      </c>
      <c r="X3661" s="1" t="s">
        <v>5750</v>
      </c>
      <c r="Y3661" s="1" t="s">
        <v>6342</v>
      </c>
      <c r="Z3661" s="1" t="s">
        <v>5750</v>
      </c>
      <c r="AA3661" s="1" t="s">
        <v>27628</v>
      </c>
      <c r="AB3661" s="3">
        <v>1</v>
      </c>
      <c r="AC3661" s="3">
        <v>1</v>
      </c>
      <c r="AD3661" s="3">
        <v>1</v>
      </c>
      <c r="AE3661" s="3">
        <v>1</v>
      </c>
      <c r="AF3661" s="3">
        <v>0</v>
      </c>
      <c r="AG3661" s="3">
        <v>0</v>
      </c>
      <c r="AH3661" s="3">
        <v>1.4333333333330001</v>
      </c>
      <c r="AI3661" s="3">
        <v>7.8833333333329998</v>
      </c>
      <c r="AJ3661" s="1" t="s">
        <v>5750</v>
      </c>
      <c r="AK3661" s="1" t="s">
        <v>27635</v>
      </c>
      <c r="AL3661" s="1"/>
      <c r="AM3661" s="1"/>
      <c r="AN3661" s="1"/>
      <c r="AO3661" s="1"/>
      <c r="AP3661" s="1"/>
      <c r="AQ3661" s="1"/>
      <c r="AR3661" s="1"/>
      <c r="AS3661" s="1"/>
      <c r="AT3661" s="3"/>
      <c r="AU3661" s="1"/>
      <c r="AV3661" s="1"/>
      <c r="AW3661" s="3"/>
      <c r="AX3661" s="1"/>
      <c r="AY3661" s="1"/>
      <c r="AZ3661" s="1" t="s">
        <v>27630</v>
      </c>
      <c r="BA3661" s="1"/>
      <c r="BB3661">
        <f t="shared" si="85"/>
        <v>3</v>
      </c>
      <c r="BC3661">
        <f t="shared" si="86"/>
        <v>2022</v>
      </c>
    </row>
    <row r="3662" spans="1:55" x14ac:dyDescent="0.25">
      <c r="A3662" s="1" t="s">
        <v>26926</v>
      </c>
      <c r="B3662" s="3">
        <v>66</v>
      </c>
      <c r="C3662" s="1" t="s">
        <v>26926</v>
      </c>
      <c r="D3662" s="3">
        <v>9907897</v>
      </c>
      <c r="E3662" s="1" t="s">
        <v>63</v>
      </c>
      <c r="F3662" s="1" t="s">
        <v>27636</v>
      </c>
      <c r="G3662" s="1" t="s">
        <v>5750</v>
      </c>
      <c r="H3662" s="1" t="s">
        <v>27637</v>
      </c>
      <c r="I3662" s="3">
        <v>1655431</v>
      </c>
      <c r="J3662" s="1" t="s">
        <v>67</v>
      </c>
      <c r="K3662" s="12"/>
      <c r="L3662" s="1" t="s">
        <v>26928</v>
      </c>
      <c r="M3662" s="1"/>
      <c r="N3662" s="1"/>
      <c r="O3662" s="1" t="s">
        <v>27638</v>
      </c>
      <c r="P3662" s="1" t="s">
        <v>70</v>
      </c>
      <c r="Q3662" s="1" t="s">
        <v>70</v>
      </c>
      <c r="R3662" s="1" t="s">
        <v>5750</v>
      </c>
      <c r="S3662" s="1" t="s">
        <v>16371</v>
      </c>
      <c r="T3662" s="1" t="s">
        <v>27639</v>
      </c>
      <c r="U3662" s="1" t="s">
        <v>26940</v>
      </c>
      <c r="V3662" s="1" t="s">
        <v>74</v>
      </c>
      <c r="W3662" s="1" t="s">
        <v>27083</v>
      </c>
      <c r="X3662" s="1" t="s">
        <v>5750</v>
      </c>
      <c r="Y3662" s="1" t="s">
        <v>16375</v>
      </c>
      <c r="Z3662" s="1" t="s">
        <v>5750</v>
      </c>
      <c r="AA3662" s="1" t="s">
        <v>1018</v>
      </c>
      <c r="AB3662" s="3">
        <v>1</v>
      </c>
      <c r="AC3662" s="3">
        <v>1</v>
      </c>
      <c r="AD3662" s="3">
        <v>1</v>
      </c>
      <c r="AE3662" s="3">
        <v>1</v>
      </c>
      <c r="AF3662" s="3">
        <v>0</v>
      </c>
      <c r="AG3662" s="3">
        <v>0</v>
      </c>
      <c r="AH3662" s="3">
        <v>43.033333333332997</v>
      </c>
      <c r="AI3662" s="3">
        <v>4.083333333333</v>
      </c>
      <c r="AJ3662" s="1" t="s">
        <v>5750</v>
      </c>
      <c r="AK3662" s="1" t="s">
        <v>21090</v>
      </c>
      <c r="AL3662" s="1"/>
      <c r="AM3662" s="1"/>
      <c r="AN3662" s="1"/>
      <c r="AO3662" s="1"/>
      <c r="AP3662" s="1"/>
      <c r="AQ3662" s="1"/>
      <c r="AR3662" s="1"/>
      <c r="AS3662" s="1"/>
      <c r="AT3662" s="3"/>
      <c r="AU3662" s="1"/>
      <c r="AV3662" s="1"/>
      <c r="AW3662" s="3"/>
      <c r="AX3662" s="1"/>
      <c r="AY3662" s="1"/>
      <c r="AZ3662" s="1" t="s">
        <v>27640</v>
      </c>
      <c r="BA3662" s="1"/>
      <c r="BB3662">
        <f t="shared" si="85"/>
        <v>3</v>
      </c>
      <c r="BC3662">
        <f t="shared" si="86"/>
        <v>2022</v>
      </c>
    </row>
    <row r="3663" spans="1:55" x14ac:dyDescent="0.25">
      <c r="A3663" s="1" t="s">
        <v>26926</v>
      </c>
      <c r="B3663" s="3">
        <v>66</v>
      </c>
      <c r="C3663" s="1" t="s">
        <v>26926</v>
      </c>
      <c r="D3663" s="3">
        <v>9912393</v>
      </c>
      <c r="E3663" s="1" t="s">
        <v>91</v>
      </c>
      <c r="F3663" s="1" t="s">
        <v>27322</v>
      </c>
      <c r="G3663" s="1" t="s">
        <v>590</v>
      </c>
      <c r="H3663" s="1" t="s">
        <v>27641</v>
      </c>
      <c r="I3663" s="3">
        <v>9912393</v>
      </c>
      <c r="J3663" s="1" t="s">
        <v>67</v>
      </c>
      <c r="K3663" s="12"/>
      <c r="L3663" s="1" t="s">
        <v>27022</v>
      </c>
      <c r="M3663" s="1"/>
      <c r="N3663" s="1"/>
      <c r="O3663" s="1" t="s">
        <v>27642</v>
      </c>
      <c r="P3663" s="1" t="s">
        <v>70</v>
      </c>
      <c r="Q3663" s="1" t="s">
        <v>70</v>
      </c>
      <c r="R3663" s="1" t="s">
        <v>590</v>
      </c>
      <c r="S3663" s="1" t="s">
        <v>27643</v>
      </c>
      <c r="T3663" s="1" t="s">
        <v>27644</v>
      </c>
      <c r="U3663" s="1" t="s">
        <v>26940</v>
      </c>
      <c r="V3663" s="1" t="s">
        <v>74</v>
      </c>
      <c r="W3663" s="1" t="s">
        <v>26973</v>
      </c>
      <c r="X3663" s="1" t="s">
        <v>590</v>
      </c>
      <c r="Y3663" s="1" t="s">
        <v>6856</v>
      </c>
      <c r="Z3663" s="1" t="s">
        <v>590</v>
      </c>
      <c r="AA3663" s="1" t="s">
        <v>27645</v>
      </c>
      <c r="AB3663" s="3">
        <v>1</v>
      </c>
      <c r="AC3663" s="3">
        <v>1</v>
      </c>
      <c r="AD3663" s="3">
        <v>1</v>
      </c>
      <c r="AE3663" s="3">
        <v>1</v>
      </c>
      <c r="AF3663" s="3">
        <v>0</v>
      </c>
      <c r="AG3663" s="3">
        <v>0</v>
      </c>
      <c r="AH3663" s="3">
        <v>35.266666666667</v>
      </c>
      <c r="AI3663" s="3">
        <v>2.7833333333330001</v>
      </c>
      <c r="AJ3663" s="1" t="s">
        <v>590</v>
      </c>
      <c r="AK3663" s="1" t="s">
        <v>24057</v>
      </c>
      <c r="AL3663" s="1"/>
      <c r="AM3663" s="1"/>
      <c r="AN3663" s="1"/>
      <c r="AO3663" s="1"/>
      <c r="AP3663" s="1"/>
      <c r="AQ3663" s="1"/>
      <c r="AR3663" s="1"/>
      <c r="AS3663" s="1"/>
      <c r="AT3663" s="3"/>
      <c r="AU3663" s="1"/>
      <c r="AV3663" s="1"/>
      <c r="AW3663" s="3"/>
      <c r="AX3663" s="1"/>
      <c r="AY3663" s="1"/>
      <c r="AZ3663" s="1"/>
      <c r="BA3663" s="1" t="s">
        <v>27646</v>
      </c>
      <c r="BB3663">
        <f t="shared" si="85"/>
        <v>3</v>
      </c>
      <c r="BC3663">
        <f t="shared" si="86"/>
        <v>2022</v>
      </c>
    </row>
    <row r="3664" spans="1:55" x14ac:dyDescent="0.25">
      <c r="A3664" s="1" t="s">
        <v>26926</v>
      </c>
      <c r="B3664" s="3">
        <v>66</v>
      </c>
      <c r="C3664" s="1" t="s">
        <v>26926</v>
      </c>
      <c r="D3664" s="3">
        <v>9918592</v>
      </c>
      <c r="E3664" s="1" t="s">
        <v>63</v>
      </c>
      <c r="F3664" s="1" t="s">
        <v>27647</v>
      </c>
      <c r="G3664" s="1" t="s">
        <v>3000</v>
      </c>
      <c r="H3664" s="1" t="s">
        <v>27648</v>
      </c>
      <c r="I3664" s="3">
        <v>1656760</v>
      </c>
      <c r="J3664" s="1" t="s">
        <v>67</v>
      </c>
      <c r="K3664" s="12"/>
      <c r="L3664" s="1" t="s">
        <v>27150</v>
      </c>
      <c r="M3664" s="1"/>
      <c r="N3664" s="1"/>
      <c r="O3664" s="1" t="s">
        <v>27649</v>
      </c>
      <c r="P3664" s="1" t="s">
        <v>70</v>
      </c>
      <c r="Q3664" s="1" t="s">
        <v>70</v>
      </c>
      <c r="R3664" s="1" t="s">
        <v>3000</v>
      </c>
      <c r="S3664" s="1" t="s">
        <v>27650</v>
      </c>
      <c r="T3664" s="1" t="s">
        <v>27651</v>
      </c>
      <c r="U3664" s="1" t="s">
        <v>26940</v>
      </c>
      <c r="V3664" s="1" t="s">
        <v>74</v>
      </c>
      <c r="W3664" s="1" t="s">
        <v>26950</v>
      </c>
      <c r="X3664" s="1" t="s">
        <v>3000</v>
      </c>
      <c r="Y3664" s="1" t="s">
        <v>16160</v>
      </c>
      <c r="Z3664" s="1" t="s">
        <v>3000</v>
      </c>
      <c r="AA3664" s="1" t="s">
        <v>27652</v>
      </c>
      <c r="AB3664" s="3">
        <v>1</v>
      </c>
      <c r="AC3664" s="3">
        <v>1</v>
      </c>
      <c r="AD3664" s="3">
        <v>1</v>
      </c>
      <c r="AE3664" s="3">
        <v>1</v>
      </c>
      <c r="AF3664" s="3">
        <v>0</v>
      </c>
      <c r="AG3664" s="3">
        <v>0</v>
      </c>
      <c r="AH3664" s="3">
        <v>35.566666666666997</v>
      </c>
      <c r="AI3664" s="3">
        <v>5.333333333333</v>
      </c>
      <c r="AJ3664" s="1" t="s">
        <v>3000</v>
      </c>
      <c r="AK3664" s="1" t="s">
        <v>27653</v>
      </c>
      <c r="AL3664" s="1"/>
      <c r="AM3664" s="1"/>
      <c r="AN3664" s="1"/>
      <c r="AO3664" s="1"/>
      <c r="AP3664" s="1"/>
      <c r="AQ3664" s="1"/>
      <c r="AR3664" s="1"/>
      <c r="AS3664" s="1"/>
      <c r="AT3664" s="3"/>
      <c r="AU3664" s="1"/>
      <c r="AV3664" s="1"/>
      <c r="AW3664" s="3"/>
      <c r="AX3664" s="1"/>
      <c r="AY3664" s="1"/>
      <c r="AZ3664" s="1" t="s">
        <v>27654</v>
      </c>
      <c r="BA3664" s="1"/>
      <c r="BB3664">
        <f t="shared" si="85"/>
        <v>3</v>
      </c>
      <c r="BC3664">
        <f t="shared" si="86"/>
        <v>2022</v>
      </c>
    </row>
    <row r="3665" spans="1:55" x14ac:dyDescent="0.25">
      <c r="A3665" s="1" t="s">
        <v>26926</v>
      </c>
      <c r="B3665" s="3">
        <v>66</v>
      </c>
      <c r="C3665" s="1" t="s">
        <v>26926</v>
      </c>
      <c r="D3665" s="3">
        <v>9918965</v>
      </c>
      <c r="E3665" s="1" t="s">
        <v>63</v>
      </c>
      <c r="F3665" s="1" t="s">
        <v>27655</v>
      </c>
      <c r="G3665" s="1" t="s">
        <v>3000</v>
      </c>
      <c r="H3665" s="1" t="s">
        <v>27656</v>
      </c>
      <c r="I3665" s="3">
        <v>1656838</v>
      </c>
      <c r="J3665" s="1" t="s">
        <v>67</v>
      </c>
      <c r="K3665" s="12"/>
      <c r="L3665" s="1" t="s">
        <v>26928</v>
      </c>
      <c r="M3665" s="1"/>
      <c r="N3665" s="1"/>
      <c r="O3665" s="1" t="s">
        <v>27657</v>
      </c>
      <c r="P3665" s="1" t="s">
        <v>70</v>
      </c>
      <c r="Q3665" s="1" t="s">
        <v>70</v>
      </c>
      <c r="R3665" s="1" t="s">
        <v>3000</v>
      </c>
      <c r="S3665" s="1" t="s">
        <v>26105</v>
      </c>
      <c r="T3665" s="1" t="s">
        <v>27658</v>
      </c>
      <c r="U3665" s="1" t="s">
        <v>26940</v>
      </c>
      <c r="V3665" s="1" t="s">
        <v>74</v>
      </c>
      <c r="W3665" s="1" t="s">
        <v>26932</v>
      </c>
      <c r="X3665" s="1" t="s">
        <v>3000</v>
      </c>
      <c r="Y3665" s="1" t="s">
        <v>4863</v>
      </c>
      <c r="Z3665" s="1" t="s">
        <v>3000</v>
      </c>
      <c r="AA3665" s="1" t="s">
        <v>27659</v>
      </c>
      <c r="AB3665" s="3">
        <v>1</v>
      </c>
      <c r="AC3665" s="3">
        <v>1</v>
      </c>
      <c r="AD3665" s="3">
        <v>1</v>
      </c>
      <c r="AE3665" s="3">
        <v>1</v>
      </c>
      <c r="AF3665" s="3">
        <v>0</v>
      </c>
      <c r="AG3665" s="3">
        <v>0</v>
      </c>
      <c r="AH3665" s="3">
        <v>32.616666666667001</v>
      </c>
      <c r="AI3665" s="3">
        <v>2.65</v>
      </c>
      <c r="AJ3665" s="1" t="s">
        <v>3000</v>
      </c>
      <c r="AK3665" s="1" t="s">
        <v>27660</v>
      </c>
      <c r="AL3665" s="1"/>
      <c r="AM3665" s="1"/>
      <c r="AN3665" s="1"/>
      <c r="AO3665" s="1"/>
      <c r="AP3665" s="1"/>
      <c r="AQ3665" s="1"/>
      <c r="AR3665" s="1"/>
      <c r="AS3665" s="1"/>
      <c r="AT3665" s="3"/>
      <c r="AU3665" s="1"/>
      <c r="AV3665" s="1"/>
      <c r="AW3665" s="3"/>
      <c r="AX3665" s="1"/>
      <c r="AY3665" s="1"/>
      <c r="AZ3665" s="1"/>
      <c r="BA3665" s="1"/>
      <c r="BB3665">
        <f t="shared" si="85"/>
        <v>3</v>
      </c>
      <c r="BC3665">
        <f t="shared" si="86"/>
        <v>2022</v>
      </c>
    </row>
    <row r="3666" spans="1:55" x14ac:dyDescent="0.25">
      <c r="A3666" s="1" t="s">
        <v>26926</v>
      </c>
      <c r="B3666" s="3">
        <v>66</v>
      </c>
      <c r="C3666" s="1" t="s">
        <v>26926</v>
      </c>
      <c r="D3666" s="3">
        <v>9922346</v>
      </c>
      <c r="E3666" s="1" t="s">
        <v>63</v>
      </c>
      <c r="F3666" s="1" t="s">
        <v>27661</v>
      </c>
      <c r="G3666" s="1" t="s">
        <v>3000</v>
      </c>
      <c r="H3666" s="1" t="s">
        <v>27662</v>
      </c>
      <c r="I3666" s="3">
        <v>1656880</v>
      </c>
      <c r="J3666" s="1" t="s">
        <v>67</v>
      </c>
      <c r="K3666" s="12"/>
      <c r="L3666" s="1" t="s">
        <v>26928</v>
      </c>
      <c r="M3666" s="1"/>
      <c r="N3666" s="1"/>
      <c r="O3666" s="1" t="s">
        <v>27663</v>
      </c>
      <c r="P3666" s="1" t="s">
        <v>70</v>
      </c>
      <c r="Q3666" s="1" t="s">
        <v>70</v>
      </c>
      <c r="R3666" s="1" t="s">
        <v>3000</v>
      </c>
      <c r="S3666" s="1" t="s">
        <v>11012</v>
      </c>
      <c r="T3666" s="1" t="s">
        <v>27664</v>
      </c>
      <c r="U3666" s="1" t="s">
        <v>26940</v>
      </c>
      <c r="V3666" s="1" t="s">
        <v>74</v>
      </c>
      <c r="W3666" s="1" t="s">
        <v>27172</v>
      </c>
      <c r="X3666" s="1" t="s">
        <v>3000</v>
      </c>
      <c r="Y3666" s="1" t="s">
        <v>7592</v>
      </c>
      <c r="Z3666" s="1" t="s">
        <v>3000</v>
      </c>
      <c r="AA3666" s="1" t="s">
        <v>27665</v>
      </c>
      <c r="AB3666" s="3">
        <v>1</v>
      </c>
      <c r="AC3666" s="3">
        <v>1</v>
      </c>
      <c r="AD3666" s="3">
        <v>1</v>
      </c>
      <c r="AE3666" s="3">
        <v>1</v>
      </c>
      <c r="AF3666" s="3">
        <v>0</v>
      </c>
      <c r="AG3666" s="3">
        <v>0</v>
      </c>
      <c r="AH3666" s="3">
        <v>19.383333333332999</v>
      </c>
      <c r="AI3666" s="3">
        <v>5.6833333333329996</v>
      </c>
      <c r="AJ3666" s="1" t="s">
        <v>3000</v>
      </c>
      <c r="AK3666" s="1" t="s">
        <v>27666</v>
      </c>
      <c r="AL3666" s="1"/>
      <c r="AM3666" s="1"/>
      <c r="AN3666" s="1"/>
      <c r="AO3666" s="1"/>
      <c r="AP3666" s="1"/>
      <c r="AQ3666" s="1"/>
      <c r="AR3666" s="1"/>
      <c r="AS3666" s="1"/>
      <c r="AT3666" s="3"/>
      <c r="AU3666" s="1"/>
      <c r="AV3666" s="1"/>
      <c r="AW3666" s="3"/>
      <c r="AX3666" s="1"/>
      <c r="AY3666" s="1"/>
      <c r="AZ3666" s="1"/>
      <c r="BA3666" s="1"/>
      <c r="BB3666">
        <f t="shared" si="85"/>
        <v>3</v>
      </c>
      <c r="BC3666">
        <f t="shared" si="86"/>
        <v>2022</v>
      </c>
    </row>
    <row r="3667" spans="1:55" x14ac:dyDescent="0.25">
      <c r="A3667" s="1" t="s">
        <v>26926</v>
      </c>
      <c r="B3667" s="3">
        <v>66</v>
      </c>
      <c r="C3667" s="1" t="s">
        <v>26926</v>
      </c>
      <c r="D3667" s="3">
        <v>9922361</v>
      </c>
      <c r="E3667" s="1" t="s">
        <v>91</v>
      </c>
      <c r="F3667" s="1" t="s">
        <v>27667</v>
      </c>
      <c r="G3667" s="1" t="s">
        <v>3000</v>
      </c>
      <c r="H3667" s="1" t="s">
        <v>1480</v>
      </c>
      <c r="I3667" s="3">
        <v>9922361</v>
      </c>
      <c r="J3667" s="1" t="s">
        <v>67</v>
      </c>
      <c r="K3667" s="12"/>
      <c r="L3667" s="1" t="s">
        <v>26928</v>
      </c>
      <c r="M3667" s="1"/>
      <c r="N3667" s="1"/>
      <c r="O3667" s="1" t="s">
        <v>27668</v>
      </c>
      <c r="P3667" s="1" t="s">
        <v>70</v>
      </c>
      <c r="Q3667" s="1" t="s">
        <v>70</v>
      </c>
      <c r="R3667" s="1" t="s">
        <v>3000</v>
      </c>
      <c r="S3667" s="1" t="s">
        <v>27669</v>
      </c>
      <c r="T3667" s="1" t="s">
        <v>27670</v>
      </c>
      <c r="U3667" s="1" t="s">
        <v>26940</v>
      </c>
      <c r="V3667" s="1" t="s">
        <v>74</v>
      </c>
      <c r="W3667" s="1" t="s">
        <v>26950</v>
      </c>
      <c r="X3667" s="1" t="s">
        <v>3000</v>
      </c>
      <c r="Y3667" s="1" t="s">
        <v>12102</v>
      </c>
      <c r="Z3667" s="1" t="s">
        <v>3000</v>
      </c>
      <c r="AA3667" s="1" t="s">
        <v>13685</v>
      </c>
      <c r="AB3667" s="3">
        <v>1</v>
      </c>
      <c r="AC3667" s="3">
        <v>1</v>
      </c>
      <c r="AD3667" s="3">
        <v>1</v>
      </c>
      <c r="AE3667" s="3">
        <v>1</v>
      </c>
      <c r="AF3667" s="3">
        <v>0</v>
      </c>
      <c r="AG3667" s="3">
        <v>0</v>
      </c>
      <c r="AH3667" s="3">
        <v>18.133333333332999</v>
      </c>
      <c r="AI3667" s="3">
        <v>8.333333333333</v>
      </c>
      <c r="AJ3667" s="1" t="s">
        <v>3000</v>
      </c>
      <c r="AK3667" s="1" t="s">
        <v>27671</v>
      </c>
      <c r="AL3667" s="1"/>
      <c r="AM3667" s="1"/>
      <c r="AN3667" s="1"/>
      <c r="AO3667" s="1"/>
      <c r="AP3667" s="1"/>
      <c r="AQ3667" s="1"/>
      <c r="AR3667" s="1"/>
      <c r="AS3667" s="1"/>
      <c r="AT3667" s="3"/>
      <c r="AU3667" s="1"/>
      <c r="AV3667" s="1"/>
      <c r="AW3667" s="3"/>
      <c r="AX3667" s="1"/>
      <c r="AY3667" s="1"/>
      <c r="AZ3667" s="1"/>
      <c r="BA3667" s="1"/>
      <c r="BB3667">
        <f t="shared" si="85"/>
        <v>3</v>
      </c>
      <c r="BC3667">
        <f t="shared" si="86"/>
        <v>2022</v>
      </c>
    </row>
    <row r="3668" spans="1:55" x14ac:dyDescent="0.25">
      <c r="A3668" s="1" t="s">
        <v>26926</v>
      </c>
      <c r="B3668" s="3">
        <v>66</v>
      </c>
      <c r="C3668" s="1" t="s">
        <v>26926</v>
      </c>
      <c r="D3668" s="3">
        <v>9929323</v>
      </c>
      <c r="E3668" s="1" t="s">
        <v>63</v>
      </c>
      <c r="F3668" s="1" t="s">
        <v>27672</v>
      </c>
      <c r="G3668" s="1" t="s">
        <v>607</v>
      </c>
      <c r="H3668" s="1" t="s">
        <v>27673</v>
      </c>
      <c r="I3668" s="3">
        <v>1657464</v>
      </c>
      <c r="J3668" s="1" t="s">
        <v>67</v>
      </c>
      <c r="K3668" s="12"/>
      <c r="L3668" s="1" t="s">
        <v>26928</v>
      </c>
      <c r="M3668" s="1"/>
      <c r="N3668" s="1"/>
      <c r="O3668" s="1" t="s">
        <v>27674</v>
      </c>
      <c r="P3668" s="1" t="s">
        <v>70</v>
      </c>
      <c r="Q3668" s="1" t="s">
        <v>70</v>
      </c>
      <c r="R3668" s="1" t="s">
        <v>607</v>
      </c>
      <c r="S3668" s="1" t="s">
        <v>27675</v>
      </c>
      <c r="T3668" s="1" t="s">
        <v>27676</v>
      </c>
      <c r="U3668" s="1" t="s">
        <v>26940</v>
      </c>
      <c r="V3668" s="1" t="s">
        <v>74</v>
      </c>
      <c r="W3668" s="1" t="s">
        <v>26992</v>
      </c>
      <c r="X3668" s="1" t="s">
        <v>607</v>
      </c>
      <c r="Y3668" s="1" t="s">
        <v>17928</v>
      </c>
      <c r="Z3668" s="1" t="s">
        <v>607</v>
      </c>
      <c r="AA3668" s="1" t="s">
        <v>27677</v>
      </c>
      <c r="AB3668" s="3">
        <v>1</v>
      </c>
      <c r="AC3668" s="3">
        <v>1</v>
      </c>
      <c r="AD3668" s="3">
        <v>1</v>
      </c>
      <c r="AE3668" s="3">
        <v>1</v>
      </c>
      <c r="AF3668" s="3">
        <v>0</v>
      </c>
      <c r="AG3668" s="3">
        <v>0</v>
      </c>
      <c r="AH3668" s="3">
        <v>30.533333333333001</v>
      </c>
      <c r="AI3668" s="3">
        <v>6.0333333333330001</v>
      </c>
      <c r="AJ3668" s="1" t="s">
        <v>607</v>
      </c>
      <c r="AK3668" s="1" t="s">
        <v>27678</v>
      </c>
      <c r="AL3668" s="1"/>
      <c r="AM3668" s="1"/>
      <c r="AN3668" s="1"/>
      <c r="AO3668" s="1"/>
      <c r="AP3668" s="1"/>
      <c r="AQ3668" s="1"/>
      <c r="AR3668" s="1"/>
      <c r="AS3668" s="1"/>
      <c r="AT3668" s="3"/>
      <c r="AU3668" s="1"/>
      <c r="AV3668" s="1"/>
      <c r="AW3668" s="3"/>
      <c r="AX3668" s="1"/>
      <c r="AY3668" s="1"/>
      <c r="AZ3668" s="1"/>
      <c r="BA3668" s="1"/>
      <c r="BB3668">
        <f t="shared" si="85"/>
        <v>3</v>
      </c>
      <c r="BC3668">
        <f t="shared" si="86"/>
        <v>2022</v>
      </c>
    </row>
    <row r="3669" spans="1:55" x14ac:dyDescent="0.25">
      <c r="A3669" s="1" t="s">
        <v>26926</v>
      </c>
      <c r="B3669" s="3">
        <v>66</v>
      </c>
      <c r="C3669" s="1" t="s">
        <v>26926</v>
      </c>
      <c r="D3669" s="3">
        <v>9929653</v>
      </c>
      <c r="E3669" s="1" t="s">
        <v>63</v>
      </c>
      <c r="F3669" s="1" t="s">
        <v>27679</v>
      </c>
      <c r="G3669" s="1" t="s">
        <v>607</v>
      </c>
      <c r="H3669" s="1" t="s">
        <v>27680</v>
      </c>
      <c r="I3669" s="3">
        <v>1657505</v>
      </c>
      <c r="J3669" s="1" t="s">
        <v>67</v>
      </c>
      <c r="K3669" s="12"/>
      <c r="L3669" s="1" t="s">
        <v>26928</v>
      </c>
      <c r="M3669" s="1"/>
      <c r="N3669" s="1"/>
      <c r="O3669" s="1" t="s">
        <v>27681</v>
      </c>
      <c r="P3669" s="1" t="s">
        <v>70</v>
      </c>
      <c r="Q3669" s="1" t="s">
        <v>70</v>
      </c>
      <c r="R3669" s="1" t="s">
        <v>607</v>
      </c>
      <c r="S3669" s="1" t="s">
        <v>27682</v>
      </c>
      <c r="T3669" s="1" t="s">
        <v>27683</v>
      </c>
      <c r="U3669" s="1" t="s">
        <v>26940</v>
      </c>
      <c r="V3669" s="1" t="s">
        <v>74</v>
      </c>
      <c r="W3669" s="1" t="s">
        <v>26941</v>
      </c>
      <c r="X3669" s="1" t="s">
        <v>607</v>
      </c>
      <c r="Y3669" s="1" t="s">
        <v>5256</v>
      </c>
      <c r="Z3669" s="1" t="s">
        <v>607</v>
      </c>
      <c r="AA3669" s="1" t="s">
        <v>27684</v>
      </c>
      <c r="AB3669" s="3">
        <v>1</v>
      </c>
      <c r="AC3669" s="3">
        <v>1</v>
      </c>
      <c r="AD3669" s="3">
        <v>1</v>
      </c>
      <c r="AE3669" s="3">
        <v>1</v>
      </c>
      <c r="AF3669" s="3">
        <v>0</v>
      </c>
      <c r="AG3669" s="3">
        <v>0</v>
      </c>
      <c r="AH3669" s="3">
        <v>27.933333333333</v>
      </c>
      <c r="AI3669" s="3">
        <v>4.7333333333330003</v>
      </c>
      <c r="AJ3669" s="1" t="s">
        <v>607</v>
      </c>
      <c r="AK3669" s="1" t="s">
        <v>27685</v>
      </c>
      <c r="AL3669" s="1"/>
      <c r="AM3669" s="1"/>
      <c r="AN3669" s="1"/>
      <c r="AO3669" s="1"/>
      <c r="AP3669" s="1"/>
      <c r="AQ3669" s="1"/>
      <c r="AR3669" s="1"/>
      <c r="AS3669" s="1"/>
      <c r="AT3669" s="3"/>
      <c r="AU3669" s="1"/>
      <c r="AV3669" s="1"/>
      <c r="AW3669" s="3"/>
      <c r="AX3669" s="1"/>
      <c r="AY3669" s="1"/>
      <c r="AZ3669" s="1"/>
      <c r="BA3669" s="1"/>
      <c r="BB3669">
        <f t="shared" si="85"/>
        <v>3</v>
      </c>
      <c r="BC3669">
        <f t="shared" si="86"/>
        <v>2022</v>
      </c>
    </row>
    <row r="3670" spans="1:55" x14ac:dyDescent="0.25">
      <c r="A3670" s="1" t="s">
        <v>26926</v>
      </c>
      <c r="B3670" s="3">
        <v>66</v>
      </c>
      <c r="C3670" s="1" t="s">
        <v>26926</v>
      </c>
      <c r="D3670" s="3">
        <v>9931187</v>
      </c>
      <c r="E3670" s="1" t="s">
        <v>63</v>
      </c>
      <c r="F3670" s="1" t="s">
        <v>27686</v>
      </c>
      <c r="G3670" s="1" t="s">
        <v>607</v>
      </c>
      <c r="H3670" s="1" t="s">
        <v>27687</v>
      </c>
      <c r="I3670" s="3">
        <v>1657654</v>
      </c>
      <c r="J3670" s="1" t="s">
        <v>67</v>
      </c>
      <c r="K3670" s="12"/>
      <c r="L3670" s="1" t="s">
        <v>27516</v>
      </c>
      <c r="M3670" s="1"/>
      <c r="N3670" s="1"/>
      <c r="O3670" s="1" t="s">
        <v>27688</v>
      </c>
      <c r="P3670" s="1" t="s">
        <v>70</v>
      </c>
      <c r="Q3670" s="1" t="s">
        <v>70</v>
      </c>
      <c r="R3670" s="1" t="s">
        <v>607</v>
      </c>
      <c r="S3670" s="1" t="s">
        <v>27689</v>
      </c>
      <c r="T3670" s="1" t="s">
        <v>27690</v>
      </c>
      <c r="U3670" s="1" t="s">
        <v>26940</v>
      </c>
      <c r="V3670" s="1" t="s">
        <v>74</v>
      </c>
      <c r="W3670" s="1" t="s">
        <v>27188</v>
      </c>
      <c r="X3670" s="1" t="s">
        <v>607</v>
      </c>
      <c r="Y3670" s="1" t="s">
        <v>27691</v>
      </c>
      <c r="Z3670" s="1" t="s">
        <v>607</v>
      </c>
      <c r="AA3670" s="1" t="s">
        <v>27692</v>
      </c>
      <c r="AB3670" s="3">
        <v>1</v>
      </c>
      <c r="AC3670" s="3">
        <v>1</v>
      </c>
      <c r="AD3670" s="3">
        <v>1</v>
      </c>
      <c r="AE3670" s="3">
        <v>1</v>
      </c>
      <c r="AF3670" s="3">
        <v>0</v>
      </c>
      <c r="AG3670" s="3">
        <v>0</v>
      </c>
      <c r="AH3670" s="3">
        <v>36.383333333332999</v>
      </c>
      <c r="AI3670" s="3">
        <v>11.583333333333</v>
      </c>
      <c r="AJ3670" s="1" t="s">
        <v>607</v>
      </c>
      <c r="AK3670" s="1" t="s">
        <v>27693</v>
      </c>
      <c r="AL3670" s="1"/>
      <c r="AM3670" s="1"/>
      <c r="AN3670" s="1"/>
      <c r="AO3670" s="1"/>
      <c r="AP3670" s="1"/>
      <c r="AQ3670" s="1"/>
      <c r="AR3670" s="1"/>
      <c r="AS3670" s="1"/>
      <c r="AT3670" s="3"/>
      <c r="AU3670" s="1"/>
      <c r="AV3670" s="1"/>
      <c r="AW3670" s="3"/>
      <c r="AX3670" s="1"/>
      <c r="AY3670" s="1"/>
      <c r="AZ3670" s="1"/>
      <c r="BA3670" s="1"/>
      <c r="BB3670">
        <f t="shared" si="85"/>
        <v>3</v>
      </c>
      <c r="BC3670">
        <f t="shared" si="86"/>
        <v>2022</v>
      </c>
    </row>
    <row r="3671" spans="1:55" x14ac:dyDescent="0.25">
      <c r="A3671" s="1" t="s">
        <v>26926</v>
      </c>
      <c r="B3671" s="3">
        <v>66</v>
      </c>
      <c r="C3671" s="1" t="s">
        <v>26926</v>
      </c>
      <c r="D3671" s="3">
        <v>9931620</v>
      </c>
      <c r="E3671" s="1" t="s">
        <v>91</v>
      </c>
      <c r="F3671" s="1" t="s">
        <v>27694</v>
      </c>
      <c r="G3671" s="1" t="s">
        <v>607</v>
      </c>
      <c r="H3671" s="1" t="s">
        <v>27695</v>
      </c>
      <c r="I3671" s="3">
        <v>9931620</v>
      </c>
      <c r="J3671" s="1" t="s">
        <v>1309</v>
      </c>
      <c r="K3671" s="12"/>
      <c r="L3671" s="1" t="s">
        <v>27696</v>
      </c>
      <c r="M3671" s="1"/>
      <c r="N3671" s="1"/>
      <c r="O3671" s="1" t="s">
        <v>5607</v>
      </c>
      <c r="P3671" s="1" t="s">
        <v>70</v>
      </c>
      <c r="Q3671" s="1" t="s">
        <v>70</v>
      </c>
      <c r="R3671" s="1" t="s">
        <v>607</v>
      </c>
      <c r="S3671" s="1" t="s">
        <v>3347</v>
      </c>
      <c r="T3671" s="1" t="s">
        <v>27697</v>
      </c>
      <c r="U3671" s="1" t="s">
        <v>27698</v>
      </c>
      <c r="V3671" s="1" t="s">
        <v>74</v>
      </c>
      <c r="W3671" s="1" t="s">
        <v>27188</v>
      </c>
      <c r="X3671" s="1" t="s">
        <v>607</v>
      </c>
      <c r="Y3671" s="1" t="s">
        <v>2489</v>
      </c>
      <c r="Z3671" s="1" t="s">
        <v>607</v>
      </c>
      <c r="AA3671" s="1" t="s">
        <v>27699</v>
      </c>
      <c r="AB3671" s="3">
        <v>1</v>
      </c>
      <c r="AC3671" s="3">
        <v>1</v>
      </c>
      <c r="AD3671" s="3">
        <v>1</v>
      </c>
      <c r="AE3671" s="3">
        <v>1</v>
      </c>
      <c r="AF3671" s="3">
        <v>0</v>
      </c>
      <c r="AG3671" s="3">
        <v>0</v>
      </c>
      <c r="AH3671" s="3">
        <v>49.266666666667</v>
      </c>
      <c r="AI3671" s="3">
        <v>8.0500000000000007</v>
      </c>
      <c r="AJ3671" s="1" t="s">
        <v>607</v>
      </c>
      <c r="AK3671" s="1" t="s">
        <v>15888</v>
      </c>
      <c r="AL3671" s="1"/>
      <c r="AM3671" s="1"/>
      <c r="AN3671" s="1"/>
      <c r="AO3671" s="1"/>
      <c r="AP3671" s="1"/>
      <c r="AQ3671" s="1"/>
      <c r="AR3671" s="1"/>
      <c r="AS3671" s="1"/>
      <c r="AT3671" s="3"/>
      <c r="AU3671" s="1"/>
      <c r="AV3671" s="1"/>
      <c r="AW3671" s="3"/>
      <c r="AX3671" s="1"/>
      <c r="AY3671" s="1"/>
      <c r="AZ3671" s="1"/>
      <c r="BA3671" s="1"/>
      <c r="BB3671">
        <f t="shared" si="85"/>
        <v>3</v>
      </c>
      <c r="BC3671">
        <f t="shared" si="86"/>
        <v>2022</v>
      </c>
    </row>
    <row r="3672" spans="1:55" x14ac:dyDescent="0.25">
      <c r="A3672" s="1" t="s">
        <v>26926</v>
      </c>
      <c r="B3672" s="3">
        <v>66</v>
      </c>
      <c r="C3672" s="1" t="s">
        <v>26926</v>
      </c>
      <c r="D3672" s="3">
        <v>9932840</v>
      </c>
      <c r="E3672" s="1" t="s">
        <v>63</v>
      </c>
      <c r="F3672" s="1" t="s">
        <v>27143</v>
      </c>
      <c r="G3672" s="1" t="s">
        <v>607</v>
      </c>
      <c r="H3672" s="1" t="s">
        <v>27700</v>
      </c>
      <c r="I3672" s="3">
        <v>1657810</v>
      </c>
      <c r="J3672" s="1" t="s">
        <v>1309</v>
      </c>
      <c r="K3672" s="12"/>
      <c r="L3672" s="1" t="s">
        <v>27516</v>
      </c>
      <c r="M3672" s="1"/>
      <c r="N3672" s="1"/>
      <c r="O3672" s="1" t="s">
        <v>27701</v>
      </c>
      <c r="P3672" s="1" t="s">
        <v>70</v>
      </c>
      <c r="Q3672" s="1" t="s">
        <v>70</v>
      </c>
      <c r="R3672" s="1" t="s">
        <v>607</v>
      </c>
      <c r="S3672" s="1" t="s">
        <v>27702</v>
      </c>
      <c r="T3672" s="1" t="s">
        <v>27703</v>
      </c>
      <c r="U3672" s="1" t="s">
        <v>26940</v>
      </c>
      <c r="V3672" s="1" t="s">
        <v>74</v>
      </c>
      <c r="W3672" s="1" t="s">
        <v>27099</v>
      </c>
      <c r="X3672" s="1" t="s">
        <v>607</v>
      </c>
      <c r="Y3672" s="1" t="s">
        <v>3264</v>
      </c>
      <c r="Z3672" s="1" t="s">
        <v>607</v>
      </c>
      <c r="AA3672" s="1" t="s">
        <v>27704</v>
      </c>
      <c r="AB3672" s="3">
        <v>1</v>
      </c>
      <c r="AC3672" s="3">
        <v>1</v>
      </c>
      <c r="AD3672" s="3">
        <v>1</v>
      </c>
      <c r="AE3672" s="3">
        <v>1</v>
      </c>
      <c r="AF3672" s="3">
        <v>0</v>
      </c>
      <c r="AG3672" s="3">
        <v>0</v>
      </c>
      <c r="AH3672" s="3">
        <v>34.9</v>
      </c>
      <c r="AI3672" s="3">
        <v>2.5499999999999998</v>
      </c>
      <c r="AJ3672" s="1" t="s">
        <v>607</v>
      </c>
      <c r="AK3672" s="1" t="s">
        <v>27705</v>
      </c>
      <c r="AL3672" s="1"/>
      <c r="AM3672" s="1"/>
      <c r="AN3672" s="1"/>
      <c r="AO3672" s="1"/>
      <c r="AP3672" s="1"/>
      <c r="AQ3672" s="1"/>
      <c r="AR3672" s="1"/>
      <c r="AS3672" s="1"/>
      <c r="AT3672" s="3"/>
      <c r="AU3672" s="1"/>
      <c r="AV3672" s="1"/>
      <c r="AW3672" s="3"/>
      <c r="AX3672" s="1"/>
      <c r="AY3672" s="1"/>
      <c r="AZ3672" s="1"/>
      <c r="BA3672" s="1"/>
      <c r="BB3672">
        <f t="shared" si="85"/>
        <v>3</v>
      </c>
      <c r="BC3672">
        <f t="shared" si="86"/>
        <v>2022</v>
      </c>
    </row>
    <row r="3673" spans="1:55" x14ac:dyDescent="0.25">
      <c r="A3673" s="1" t="s">
        <v>26926</v>
      </c>
      <c r="B3673" s="3">
        <v>66</v>
      </c>
      <c r="C3673" s="1" t="s">
        <v>26926</v>
      </c>
      <c r="D3673" s="3">
        <v>9933277</v>
      </c>
      <c r="E3673" s="1" t="s">
        <v>63</v>
      </c>
      <c r="F3673" s="1" t="s">
        <v>27706</v>
      </c>
      <c r="G3673" s="1" t="s">
        <v>607</v>
      </c>
      <c r="H3673" s="1" t="s">
        <v>6972</v>
      </c>
      <c r="I3673" s="3">
        <v>1657976</v>
      </c>
      <c r="J3673" s="1" t="s">
        <v>1309</v>
      </c>
      <c r="K3673" s="12"/>
      <c r="L3673" s="1" t="s">
        <v>26928</v>
      </c>
      <c r="M3673" s="1"/>
      <c r="N3673" s="1"/>
      <c r="O3673" s="1" t="s">
        <v>27707</v>
      </c>
      <c r="P3673" s="1" t="s">
        <v>70</v>
      </c>
      <c r="Q3673" s="1" t="s">
        <v>70</v>
      </c>
      <c r="R3673" s="1" t="s">
        <v>607</v>
      </c>
      <c r="S3673" s="1" t="s">
        <v>3838</v>
      </c>
      <c r="T3673" s="1" t="s">
        <v>27708</v>
      </c>
      <c r="U3673" s="1" t="s">
        <v>26940</v>
      </c>
      <c r="V3673" s="1" t="s">
        <v>639</v>
      </c>
      <c r="W3673" s="1" t="s">
        <v>26345</v>
      </c>
      <c r="X3673" s="1" t="s">
        <v>607</v>
      </c>
      <c r="Y3673" s="1" t="s">
        <v>3974</v>
      </c>
      <c r="Z3673" s="1" t="s">
        <v>607</v>
      </c>
      <c r="AA3673" s="1" t="s">
        <v>27709</v>
      </c>
      <c r="AB3673" s="3">
        <v>1</v>
      </c>
      <c r="AC3673" s="3">
        <v>1</v>
      </c>
      <c r="AD3673" s="3">
        <v>1</v>
      </c>
      <c r="AE3673" s="3">
        <v>1</v>
      </c>
      <c r="AF3673" s="3">
        <v>0</v>
      </c>
      <c r="AG3673" s="3">
        <v>0</v>
      </c>
      <c r="AH3673" s="3">
        <v>38.683333333333003</v>
      </c>
      <c r="AI3673" s="3">
        <v>13</v>
      </c>
      <c r="AJ3673" s="1" t="s">
        <v>607</v>
      </c>
      <c r="AK3673" s="1" t="s">
        <v>12842</v>
      </c>
      <c r="AL3673" s="1"/>
      <c r="AM3673" s="1"/>
      <c r="AN3673" s="1"/>
      <c r="AO3673" s="1"/>
      <c r="AP3673" s="1"/>
      <c r="AQ3673" s="1"/>
      <c r="AR3673" s="1"/>
      <c r="AS3673" s="1"/>
      <c r="AT3673" s="3"/>
      <c r="AU3673" s="1"/>
      <c r="AV3673" s="1"/>
      <c r="AW3673" s="3"/>
      <c r="AX3673" s="1"/>
      <c r="AY3673" s="1"/>
      <c r="AZ3673" s="1"/>
      <c r="BA3673" s="1"/>
      <c r="BB3673">
        <f t="shared" si="85"/>
        <v>3</v>
      </c>
      <c r="BC3673">
        <f t="shared" si="86"/>
        <v>2022</v>
      </c>
    </row>
    <row r="3674" spans="1:55" x14ac:dyDescent="0.25">
      <c r="A3674" s="1" t="s">
        <v>26926</v>
      </c>
      <c r="B3674" s="3">
        <v>66</v>
      </c>
      <c r="C3674" s="1" t="s">
        <v>26926</v>
      </c>
      <c r="D3674" s="3">
        <v>9956048</v>
      </c>
      <c r="E3674" s="1" t="s">
        <v>63</v>
      </c>
      <c r="F3674" s="1" t="s">
        <v>27710</v>
      </c>
      <c r="G3674" s="1" t="s">
        <v>653</v>
      </c>
      <c r="H3674" s="1" t="s">
        <v>27711</v>
      </c>
      <c r="I3674" s="3">
        <v>1660759</v>
      </c>
      <c r="J3674" s="1" t="s">
        <v>67</v>
      </c>
      <c r="K3674" s="12"/>
      <c r="L3674" s="1" t="s">
        <v>26928</v>
      </c>
      <c r="M3674" s="1"/>
      <c r="N3674" s="1"/>
      <c r="O3674" s="1" t="s">
        <v>27712</v>
      </c>
      <c r="P3674" s="1" t="s">
        <v>70</v>
      </c>
      <c r="Q3674" s="1" t="s">
        <v>70</v>
      </c>
      <c r="R3674" s="1" t="s">
        <v>653</v>
      </c>
      <c r="S3674" s="1" t="s">
        <v>27713</v>
      </c>
      <c r="T3674" s="1" t="s">
        <v>27714</v>
      </c>
      <c r="U3674" s="1" t="s">
        <v>26940</v>
      </c>
      <c r="V3674" s="1" t="s">
        <v>74</v>
      </c>
      <c r="W3674" s="1" t="s">
        <v>26950</v>
      </c>
      <c r="X3674" s="1" t="s">
        <v>653</v>
      </c>
      <c r="Y3674" s="1" t="s">
        <v>27715</v>
      </c>
      <c r="Z3674" s="1" t="s">
        <v>653</v>
      </c>
      <c r="AA3674" s="1" t="s">
        <v>27716</v>
      </c>
      <c r="AB3674" s="3">
        <v>1</v>
      </c>
      <c r="AC3674" s="3">
        <v>1</v>
      </c>
      <c r="AD3674" s="3">
        <v>1</v>
      </c>
      <c r="AE3674" s="3">
        <v>1</v>
      </c>
      <c r="AF3674" s="3">
        <v>0</v>
      </c>
      <c r="AG3674" s="3">
        <v>0</v>
      </c>
      <c r="AH3674" s="3">
        <v>30.733333333333</v>
      </c>
      <c r="AI3674" s="3">
        <v>1.9333333333330001</v>
      </c>
      <c r="AJ3674" s="1" t="s">
        <v>653</v>
      </c>
      <c r="AK3674" s="1" t="s">
        <v>27717</v>
      </c>
      <c r="AL3674" s="1"/>
      <c r="AM3674" s="1"/>
      <c r="AN3674" s="1"/>
      <c r="AO3674" s="1"/>
      <c r="AP3674" s="1"/>
      <c r="AQ3674" s="1"/>
      <c r="AR3674" s="1"/>
      <c r="AS3674" s="1"/>
      <c r="AT3674" s="3"/>
      <c r="AU3674" s="1"/>
      <c r="AV3674" s="1"/>
      <c r="AW3674" s="3"/>
      <c r="AX3674" s="1"/>
      <c r="AY3674" s="1"/>
      <c r="AZ3674" s="1" t="s">
        <v>27718</v>
      </c>
      <c r="BA3674" s="1"/>
      <c r="BB3674">
        <f t="shared" si="85"/>
        <v>4</v>
      </c>
      <c r="BC3674">
        <f t="shared" si="86"/>
        <v>2022</v>
      </c>
    </row>
    <row r="3675" spans="1:55" x14ac:dyDescent="0.25">
      <c r="A3675" s="1" t="s">
        <v>26926</v>
      </c>
      <c r="B3675" s="3">
        <v>66</v>
      </c>
      <c r="C3675" s="1" t="s">
        <v>26926</v>
      </c>
      <c r="D3675" s="3">
        <v>9959643</v>
      </c>
      <c r="E3675" s="1" t="s">
        <v>63</v>
      </c>
      <c r="F3675" s="1" t="s">
        <v>27719</v>
      </c>
      <c r="G3675" s="1" t="s">
        <v>653</v>
      </c>
      <c r="H3675" s="1" t="s">
        <v>27720</v>
      </c>
      <c r="I3675" s="3">
        <v>1661145</v>
      </c>
      <c r="J3675" s="1" t="s">
        <v>67</v>
      </c>
      <c r="K3675" s="12"/>
      <c r="L3675" s="1" t="s">
        <v>26928</v>
      </c>
      <c r="M3675" s="1"/>
      <c r="N3675" s="1"/>
      <c r="O3675" s="1" t="s">
        <v>27721</v>
      </c>
      <c r="P3675" s="1" t="s">
        <v>70</v>
      </c>
      <c r="Q3675" s="1" t="s">
        <v>70</v>
      </c>
      <c r="R3675" s="1" t="s">
        <v>653</v>
      </c>
      <c r="S3675" s="1" t="s">
        <v>27722</v>
      </c>
      <c r="T3675" s="1" t="s">
        <v>27723</v>
      </c>
      <c r="U3675" s="1" t="s">
        <v>26940</v>
      </c>
      <c r="V3675" s="1" t="s">
        <v>74</v>
      </c>
      <c r="W3675" s="1" t="s">
        <v>26950</v>
      </c>
      <c r="X3675" s="1" t="s">
        <v>653</v>
      </c>
      <c r="Y3675" s="1" t="s">
        <v>11724</v>
      </c>
      <c r="Z3675" s="1" t="s">
        <v>653</v>
      </c>
      <c r="AA3675" s="1" t="s">
        <v>27724</v>
      </c>
      <c r="AB3675" s="3">
        <v>1</v>
      </c>
      <c r="AC3675" s="3">
        <v>1</v>
      </c>
      <c r="AD3675" s="3">
        <v>1</v>
      </c>
      <c r="AE3675" s="3">
        <v>1</v>
      </c>
      <c r="AF3675" s="3">
        <v>0</v>
      </c>
      <c r="AG3675" s="3">
        <v>0</v>
      </c>
      <c r="AH3675" s="3">
        <v>9.7666666666669997</v>
      </c>
      <c r="AI3675" s="3">
        <v>2.65</v>
      </c>
      <c r="AJ3675" s="1" t="s">
        <v>653</v>
      </c>
      <c r="AK3675" s="1" t="s">
        <v>10453</v>
      </c>
      <c r="AL3675" s="1"/>
      <c r="AM3675" s="1"/>
      <c r="AN3675" s="1"/>
      <c r="AO3675" s="1"/>
      <c r="AP3675" s="1"/>
      <c r="AQ3675" s="1"/>
      <c r="AR3675" s="1"/>
      <c r="AS3675" s="1"/>
      <c r="AT3675" s="3"/>
      <c r="AU3675" s="1"/>
      <c r="AV3675" s="1"/>
      <c r="AW3675" s="3"/>
      <c r="AX3675" s="1"/>
      <c r="AY3675" s="1"/>
      <c r="AZ3675" s="1"/>
      <c r="BA3675" s="1"/>
      <c r="BB3675">
        <f t="shared" si="85"/>
        <v>4</v>
      </c>
      <c r="BC3675">
        <f t="shared" si="86"/>
        <v>2022</v>
      </c>
    </row>
    <row r="3676" spans="1:55" x14ac:dyDescent="0.25">
      <c r="A3676" s="1" t="s">
        <v>26926</v>
      </c>
      <c r="B3676" s="3">
        <v>66</v>
      </c>
      <c r="C3676" s="1" t="s">
        <v>26926</v>
      </c>
      <c r="D3676" s="3">
        <v>9966289</v>
      </c>
      <c r="E3676" s="1" t="s">
        <v>63</v>
      </c>
      <c r="F3676" s="1" t="s">
        <v>27725</v>
      </c>
      <c r="G3676" s="1" t="s">
        <v>662</v>
      </c>
      <c r="H3676" s="1" t="s">
        <v>27726</v>
      </c>
      <c r="I3676" s="3">
        <v>1662007</v>
      </c>
      <c r="J3676" s="1" t="s">
        <v>67</v>
      </c>
      <c r="K3676" s="12"/>
      <c r="L3676" s="1" t="s">
        <v>26928</v>
      </c>
      <c r="M3676" s="1"/>
      <c r="N3676" s="1"/>
      <c r="O3676" s="1" t="s">
        <v>27727</v>
      </c>
      <c r="P3676" s="1" t="s">
        <v>70</v>
      </c>
      <c r="Q3676" s="1" t="s">
        <v>70</v>
      </c>
      <c r="R3676" s="1" t="s">
        <v>662</v>
      </c>
      <c r="S3676" s="1" t="s">
        <v>21042</v>
      </c>
      <c r="T3676" s="1" t="s">
        <v>27728</v>
      </c>
      <c r="U3676" s="1" t="s">
        <v>26940</v>
      </c>
      <c r="V3676" s="1" t="s">
        <v>74</v>
      </c>
      <c r="W3676" s="1" t="s">
        <v>27172</v>
      </c>
      <c r="X3676" s="1" t="s">
        <v>662</v>
      </c>
      <c r="Y3676" s="1" t="s">
        <v>2611</v>
      </c>
      <c r="Z3676" s="1" t="s">
        <v>662</v>
      </c>
      <c r="AA3676" s="1" t="s">
        <v>27729</v>
      </c>
      <c r="AB3676" s="3">
        <v>1</v>
      </c>
      <c r="AC3676" s="3">
        <v>1</v>
      </c>
      <c r="AD3676" s="3">
        <v>1</v>
      </c>
      <c r="AE3676" s="3">
        <v>1</v>
      </c>
      <c r="AF3676" s="3">
        <v>0</v>
      </c>
      <c r="AG3676" s="3">
        <v>0</v>
      </c>
      <c r="AH3676" s="3">
        <v>26.466666666666999</v>
      </c>
      <c r="AI3676" s="3">
        <v>7.3</v>
      </c>
      <c r="AJ3676" s="1" t="s">
        <v>662</v>
      </c>
      <c r="AK3676" s="1" t="s">
        <v>3165</v>
      </c>
      <c r="AL3676" s="1"/>
      <c r="AM3676" s="1"/>
      <c r="AN3676" s="1"/>
      <c r="AO3676" s="1"/>
      <c r="AP3676" s="1"/>
      <c r="AQ3676" s="1"/>
      <c r="AR3676" s="1"/>
      <c r="AS3676" s="1"/>
      <c r="AT3676" s="3"/>
      <c r="AU3676" s="1"/>
      <c r="AV3676" s="1"/>
      <c r="AW3676" s="3"/>
      <c r="AX3676" s="1"/>
      <c r="AY3676" s="1"/>
      <c r="AZ3676" s="1"/>
      <c r="BA3676" s="1"/>
      <c r="BB3676">
        <f t="shared" si="85"/>
        <v>4</v>
      </c>
      <c r="BC3676">
        <f t="shared" si="86"/>
        <v>2022</v>
      </c>
    </row>
    <row r="3677" spans="1:55" x14ac:dyDescent="0.25">
      <c r="A3677" s="1" t="s">
        <v>26926</v>
      </c>
      <c r="B3677" s="3">
        <v>66</v>
      </c>
      <c r="C3677" s="1" t="s">
        <v>26926</v>
      </c>
      <c r="D3677" s="3">
        <v>9967232</v>
      </c>
      <c r="E3677" s="1" t="s">
        <v>91</v>
      </c>
      <c r="F3677" s="1" t="s">
        <v>27066</v>
      </c>
      <c r="G3677" s="1" t="s">
        <v>662</v>
      </c>
      <c r="H3677" s="1" t="s">
        <v>27730</v>
      </c>
      <c r="I3677" s="3">
        <v>9967232</v>
      </c>
      <c r="J3677" s="1" t="s">
        <v>67</v>
      </c>
      <c r="K3677" s="12"/>
      <c r="L3677" s="1" t="s">
        <v>26928</v>
      </c>
      <c r="M3677" s="1"/>
      <c r="N3677" s="1"/>
      <c r="O3677" s="1" t="s">
        <v>27731</v>
      </c>
      <c r="P3677" s="1" t="s">
        <v>70</v>
      </c>
      <c r="Q3677" s="1" t="s">
        <v>70</v>
      </c>
      <c r="R3677" s="1" t="s">
        <v>662</v>
      </c>
      <c r="S3677" s="1" t="s">
        <v>27732</v>
      </c>
      <c r="T3677" s="1" t="s">
        <v>27733</v>
      </c>
      <c r="U3677" s="1" t="s">
        <v>26940</v>
      </c>
      <c r="V3677" s="1" t="s">
        <v>74</v>
      </c>
      <c r="W3677" s="1" t="s">
        <v>26950</v>
      </c>
      <c r="X3677" s="1" t="s">
        <v>662</v>
      </c>
      <c r="Y3677" s="1" t="s">
        <v>4658</v>
      </c>
      <c r="Z3677" s="1" t="s">
        <v>662</v>
      </c>
      <c r="AA3677" s="1" t="s">
        <v>27734</v>
      </c>
      <c r="AB3677" s="3">
        <v>1</v>
      </c>
      <c r="AC3677" s="3">
        <v>1</v>
      </c>
      <c r="AD3677" s="3">
        <v>1</v>
      </c>
      <c r="AE3677" s="3">
        <v>1</v>
      </c>
      <c r="AF3677" s="3">
        <v>0</v>
      </c>
      <c r="AG3677" s="3">
        <v>0</v>
      </c>
      <c r="AH3677" s="3">
        <v>41.016666666667</v>
      </c>
      <c r="AI3677" s="3">
        <v>11.6</v>
      </c>
      <c r="AJ3677" s="1" t="s">
        <v>662</v>
      </c>
      <c r="AK3677" s="1" t="s">
        <v>27735</v>
      </c>
      <c r="AL3677" s="1"/>
      <c r="AM3677" s="1"/>
      <c r="AN3677" s="1"/>
      <c r="AO3677" s="1"/>
      <c r="AP3677" s="1"/>
      <c r="AQ3677" s="1"/>
      <c r="AR3677" s="1"/>
      <c r="AS3677" s="1"/>
      <c r="AT3677" s="3"/>
      <c r="AU3677" s="1"/>
      <c r="AV3677" s="1"/>
      <c r="AW3677" s="3"/>
      <c r="AX3677" s="1"/>
      <c r="AY3677" s="1"/>
      <c r="AZ3677" s="1"/>
      <c r="BA3677" s="1"/>
      <c r="BB3677">
        <f t="shared" si="85"/>
        <v>4</v>
      </c>
      <c r="BC3677">
        <f t="shared" si="86"/>
        <v>2022</v>
      </c>
    </row>
    <row r="3678" spans="1:55" x14ac:dyDescent="0.25">
      <c r="A3678" s="1" t="s">
        <v>26926</v>
      </c>
      <c r="B3678" s="3">
        <v>66</v>
      </c>
      <c r="C3678" s="1" t="s">
        <v>26926</v>
      </c>
      <c r="D3678" s="3">
        <v>9967524</v>
      </c>
      <c r="E3678" s="1" t="s">
        <v>91</v>
      </c>
      <c r="F3678" s="1" t="s">
        <v>1332</v>
      </c>
      <c r="G3678" s="1" t="s">
        <v>662</v>
      </c>
      <c r="H3678" s="1" t="s">
        <v>27736</v>
      </c>
      <c r="I3678" s="3">
        <v>9967524</v>
      </c>
      <c r="J3678" s="1" t="s">
        <v>67</v>
      </c>
      <c r="K3678" s="12"/>
      <c r="L3678" s="1" t="s">
        <v>26928</v>
      </c>
      <c r="M3678" s="1"/>
      <c r="N3678" s="1"/>
      <c r="O3678" s="1" t="s">
        <v>27737</v>
      </c>
      <c r="P3678" s="1" t="s">
        <v>70</v>
      </c>
      <c r="Q3678" s="1" t="s">
        <v>70</v>
      </c>
      <c r="R3678" s="1" t="s">
        <v>662</v>
      </c>
      <c r="S3678" s="1" t="s">
        <v>27738</v>
      </c>
      <c r="T3678" s="1" t="s">
        <v>27739</v>
      </c>
      <c r="U3678" s="1" t="s">
        <v>26949</v>
      </c>
      <c r="V3678" s="1" t="s">
        <v>639</v>
      </c>
      <c r="W3678" s="1" t="s">
        <v>27740</v>
      </c>
      <c r="X3678" s="1" t="s">
        <v>662</v>
      </c>
      <c r="Y3678" s="1" t="s">
        <v>9610</v>
      </c>
      <c r="Z3678" s="1" t="s">
        <v>662</v>
      </c>
      <c r="AA3678" s="1" t="s">
        <v>15287</v>
      </c>
      <c r="AB3678" s="3">
        <v>1</v>
      </c>
      <c r="AC3678" s="3">
        <v>1</v>
      </c>
      <c r="AD3678" s="3">
        <v>1</v>
      </c>
      <c r="AE3678" s="3">
        <v>1</v>
      </c>
      <c r="AF3678" s="3">
        <v>0</v>
      </c>
      <c r="AG3678" s="3">
        <v>0</v>
      </c>
      <c r="AH3678" s="3">
        <v>36.416666666666998</v>
      </c>
      <c r="AI3678" s="3">
        <v>10.966666666667001</v>
      </c>
      <c r="AJ3678" s="1" t="s">
        <v>662</v>
      </c>
      <c r="AK3678" s="1" t="s">
        <v>27741</v>
      </c>
      <c r="AL3678" s="1"/>
      <c r="AM3678" s="1"/>
      <c r="AN3678" s="1"/>
      <c r="AO3678" s="1"/>
      <c r="AP3678" s="1"/>
      <c r="AQ3678" s="1"/>
      <c r="AR3678" s="1"/>
      <c r="AS3678" s="1"/>
      <c r="AT3678" s="3"/>
      <c r="AU3678" s="1"/>
      <c r="AV3678" s="1"/>
      <c r="AW3678" s="3"/>
      <c r="AX3678" s="1"/>
      <c r="AY3678" s="1"/>
      <c r="AZ3678" s="1"/>
      <c r="BA3678" s="1" t="s">
        <v>27742</v>
      </c>
      <c r="BB3678">
        <f t="shared" si="85"/>
        <v>4</v>
      </c>
      <c r="BC3678">
        <f t="shared" si="86"/>
        <v>2022</v>
      </c>
    </row>
    <row r="3679" spans="1:55" x14ac:dyDescent="0.25">
      <c r="A3679" s="1" t="s">
        <v>26926</v>
      </c>
      <c r="B3679" s="3">
        <v>66</v>
      </c>
      <c r="C3679" s="1" t="s">
        <v>26926</v>
      </c>
      <c r="D3679" s="3">
        <v>9968474</v>
      </c>
      <c r="E3679" s="1" t="s">
        <v>63</v>
      </c>
      <c r="F3679" s="1" t="s">
        <v>26987</v>
      </c>
      <c r="G3679" s="1" t="s">
        <v>5860</v>
      </c>
      <c r="H3679" s="1" t="s">
        <v>27743</v>
      </c>
      <c r="I3679" s="3">
        <v>1662214</v>
      </c>
      <c r="J3679" s="1" t="s">
        <v>67</v>
      </c>
      <c r="K3679" s="12"/>
      <c r="L3679" s="1" t="s">
        <v>27296</v>
      </c>
      <c r="M3679" s="1"/>
      <c r="N3679" s="1"/>
      <c r="O3679" s="1" t="s">
        <v>27744</v>
      </c>
      <c r="P3679" s="1" t="s">
        <v>70</v>
      </c>
      <c r="Q3679" s="1" t="s">
        <v>70</v>
      </c>
      <c r="R3679" s="1" t="s">
        <v>5860</v>
      </c>
      <c r="S3679" s="1" t="s">
        <v>27745</v>
      </c>
      <c r="T3679" s="1" t="s">
        <v>27746</v>
      </c>
      <c r="U3679" s="1" t="s">
        <v>26940</v>
      </c>
      <c r="V3679" s="1" t="s">
        <v>74</v>
      </c>
      <c r="W3679" s="1" t="s">
        <v>27040</v>
      </c>
      <c r="X3679" s="1" t="s">
        <v>5860</v>
      </c>
      <c r="Y3679" s="1" t="s">
        <v>4775</v>
      </c>
      <c r="Z3679" s="1" t="s">
        <v>5860</v>
      </c>
      <c r="AA3679" s="1" t="s">
        <v>27747</v>
      </c>
      <c r="AB3679" s="3">
        <v>1</v>
      </c>
      <c r="AC3679" s="3">
        <v>1</v>
      </c>
      <c r="AD3679" s="3">
        <v>1</v>
      </c>
      <c r="AE3679" s="3">
        <v>1</v>
      </c>
      <c r="AF3679" s="3">
        <v>0</v>
      </c>
      <c r="AG3679" s="3">
        <v>0</v>
      </c>
      <c r="AH3679" s="3">
        <v>29.95</v>
      </c>
      <c r="AI3679" s="3">
        <v>8.083333333333</v>
      </c>
      <c r="AJ3679" s="1" t="s">
        <v>5860</v>
      </c>
      <c r="AK3679" s="1" t="s">
        <v>27748</v>
      </c>
      <c r="AL3679" s="1"/>
      <c r="AM3679" s="1"/>
      <c r="AN3679" s="1"/>
      <c r="AO3679" s="1"/>
      <c r="AP3679" s="1"/>
      <c r="AQ3679" s="1"/>
      <c r="AR3679" s="1"/>
      <c r="AS3679" s="1"/>
      <c r="AT3679" s="3"/>
      <c r="AU3679" s="1"/>
      <c r="AV3679" s="1"/>
      <c r="AW3679" s="3"/>
      <c r="AX3679" s="1"/>
      <c r="AY3679" s="1"/>
      <c r="AZ3679" s="1" t="s">
        <v>27749</v>
      </c>
      <c r="BA3679" s="1"/>
      <c r="BB3679">
        <f t="shared" si="85"/>
        <v>4</v>
      </c>
      <c r="BC3679">
        <f t="shared" si="86"/>
        <v>2022</v>
      </c>
    </row>
    <row r="3680" spans="1:55" x14ac:dyDescent="0.25">
      <c r="A3680" s="1" t="s">
        <v>26926</v>
      </c>
      <c r="B3680" s="3">
        <v>66</v>
      </c>
      <c r="C3680" s="1" t="s">
        <v>26926</v>
      </c>
      <c r="D3680" s="3">
        <v>9972169</v>
      </c>
      <c r="E3680" s="1" t="s">
        <v>63</v>
      </c>
      <c r="F3680" s="1" t="s">
        <v>27750</v>
      </c>
      <c r="G3680" s="1" t="s">
        <v>5860</v>
      </c>
      <c r="H3680" s="1" t="s">
        <v>27751</v>
      </c>
      <c r="I3680" s="3">
        <v>1662765</v>
      </c>
      <c r="J3680" s="1" t="s">
        <v>67</v>
      </c>
      <c r="K3680" s="12"/>
      <c r="L3680" s="1" t="s">
        <v>26928</v>
      </c>
      <c r="M3680" s="1"/>
      <c r="N3680" s="1"/>
      <c r="O3680" s="1" t="s">
        <v>27752</v>
      </c>
      <c r="P3680" s="1" t="s">
        <v>70</v>
      </c>
      <c r="Q3680" s="1" t="s">
        <v>70</v>
      </c>
      <c r="R3680" s="1" t="s">
        <v>5860</v>
      </c>
      <c r="S3680" s="1" t="s">
        <v>21915</v>
      </c>
      <c r="T3680" s="1" t="s">
        <v>27753</v>
      </c>
      <c r="U3680" s="1" t="s">
        <v>26972</v>
      </c>
      <c r="V3680" s="1" t="s">
        <v>74</v>
      </c>
      <c r="W3680" s="1" t="s">
        <v>26973</v>
      </c>
      <c r="X3680" s="1" t="s">
        <v>5860</v>
      </c>
      <c r="Y3680" s="1" t="s">
        <v>4863</v>
      </c>
      <c r="Z3680" s="1" t="s">
        <v>5860</v>
      </c>
      <c r="AA3680" s="1" t="s">
        <v>8600</v>
      </c>
      <c r="AB3680" s="3">
        <v>1</v>
      </c>
      <c r="AC3680" s="3">
        <v>1</v>
      </c>
      <c r="AD3680" s="3">
        <v>1</v>
      </c>
      <c r="AE3680" s="3">
        <v>1</v>
      </c>
      <c r="AF3680" s="3">
        <v>0</v>
      </c>
      <c r="AG3680" s="3">
        <v>0</v>
      </c>
      <c r="AH3680" s="3">
        <v>20.083333333333002</v>
      </c>
      <c r="AI3680" s="3">
        <v>5.2</v>
      </c>
      <c r="AJ3680" s="1" t="s">
        <v>5860</v>
      </c>
      <c r="AK3680" s="1" t="s">
        <v>27754</v>
      </c>
      <c r="AL3680" s="1"/>
      <c r="AM3680" s="1"/>
      <c r="AN3680" s="1"/>
      <c r="AO3680" s="1"/>
      <c r="AP3680" s="1"/>
      <c r="AQ3680" s="1"/>
      <c r="AR3680" s="1"/>
      <c r="AS3680" s="1"/>
      <c r="AT3680" s="3"/>
      <c r="AU3680" s="1"/>
      <c r="AV3680" s="1"/>
      <c r="AW3680" s="3"/>
      <c r="AX3680" s="1"/>
      <c r="AY3680" s="1"/>
      <c r="AZ3680" s="1" t="s">
        <v>27755</v>
      </c>
      <c r="BA3680" s="1"/>
      <c r="BB3680">
        <f t="shared" si="85"/>
        <v>4</v>
      </c>
      <c r="BC3680">
        <f t="shared" si="86"/>
        <v>2022</v>
      </c>
    </row>
    <row r="3681" spans="1:55" x14ac:dyDescent="0.25">
      <c r="A3681" s="1" t="s">
        <v>26926</v>
      </c>
      <c r="B3681" s="3">
        <v>66</v>
      </c>
      <c r="C3681" s="1" t="s">
        <v>26926</v>
      </c>
      <c r="D3681" s="3">
        <v>9973208</v>
      </c>
      <c r="E3681" s="1" t="s">
        <v>63</v>
      </c>
      <c r="F3681" s="1" t="s">
        <v>1465</v>
      </c>
      <c r="G3681" s="1" t="s">
        <v>680</v>
      </c>
      <c r="H3681" s="1" t="s">
        <v>27756</v>
      </c>
      <c r="I3681" s="3">
        <v>1662996</v>
      </c>
      <c r="J3681" s="1" t="s">
        <v>67</v>
      </c>
      <c r="K3681" s="12"/>
      <c r="L3681" s="1" t="s">
        <v>26928</v>
      </c>
      <c r="M3681" s="1"/>
      <c r="N3681" s="1"/>
      <c r="O3681" s="1" t="s">
        <v>27757</v>
      </c>
      <c r="P3681" s="1" t="s">
        <v>107</v>
      </c>
      <c r="Q3681" s="1" t="s">
        <v>107</v>
      </c>
      <c r="R3681" s="1"/>
      <c r="S3681" s="1"/>
      <c r="T3681" s="1"/>
      <c r="U3681" s="1" t="s">
        <v>26940</v>
      </c>
      <c r="V3681" s="1"/>
      <c r="W3681" s="1"/>
      <c r="X3681" s="1"/>
      <c r="Y3681" s="1"/>
      <c r="Z3681" s="1"/>
      <c r="AA3681" s="1"/>
      <c r="AB3681" s="3">
        <v>1</v>
      </c>
      <c r="AC3681" s="3">
        <v>1</v>
      </c>
      <c r="AD3681" s="3">
        <v>1</v>
      </c>
      <c r="AE3681" s="3">
        <v>0</v>
      </c>
      <c r="AF3681" s="3">
        <v>0</v>
      </c>
      <c r="AG3681" s="3">
        <v>1</v>
      </c>
      <c r="AH3681" s="3">
        <v>16.083333333333002</v>
      </c>
      <c r="AI3681" s="3"/>
      <c r="AJ3681" s="1"/>
      <c r="AK3681" s="1"/>
      <c r="AL3681" s="1"/>
      <c r="AM3681" s="1"/>
      <c r="AN3681" s="1"/>
      <c r="AO3681" s="1"/>
      <c r="AP3681" s="1" t="s">
        <v>680</v>
      </c>
      <c r="AQ3681" s="1" t="s">
        <v>1389</v>
      </c>
      <c r="AR3681" s="1" t="s">
        <v>947</v>
      </c>
      <c r="AS3681" s="1" t="s">
        <v>27758</v>
      </c>
      <c r="AT3681" s="3"/>
      <c r="AU3681" s="1"/>
      <c r="AV3681" s="1"/>
      <c r="AW3681" s="3"/>
      <c r="AX3681" s="1"/>
      <c r="AY3681" s="1"/>
      <c r="AZ3681" s="1"/>
      <c r="BA3681" s="1"/>
      <c r="BB3681">
        <f t="shared" si="85"/>
        <v>4</v>
      </c>
      <c r="BC3681">
        <f t="shared" si="86"/>
        <v>2022</v>
      </c>
    </row>
    <row r="3682" spans="1:55" x14ac:dyDescent="0.25">
      <c r="A3682" s="1" t="s">
        <v>26926</v>
      </c>
      <c r="B3682" s="3">
        <v>66</v>
      </c>
      <c r="C3682" s="1" t="s">
        <v>26926</v>
      </c>
      <c r="D3682" s="3">
        <v>9975453</v>
      </c>
      <c r="E3682" s="1" t="s">
        <v>63</v>
      </c>
      <c r="F3682" s="1" t="s">
        <v>27759</v>
      </c>
      <c r="G3682" s="1" t="s">
        <v>680</v>
      </c>
      <c r="H3682" s="1" t="s">
        <v>12093</v>
      </c>
      <c r="I3682" s="3">
        <v>1663553</v>
      </c>
      <c r="J3682" s="1" t="s">
        <v>67</v>
      </c>
      <c r="K3682" s="12"/>
      <c r="L3682" s="1" t="s">
        <v>26928</v>
      </c>
      <c r="M3682" s="1"/>
      <c r="N3682" s="1"/>
      <c r="O3682" s="1" t="s">
        <v>27760</v>
      </c>
      <c r="P3682" s="1" t="s">
        <v>70</v>
      </c>
      <c r="Q3682" s="1" t="s">
        <v>70</v>
      </c>
      <c r="R3682" s="1" t="s">
        <v>680</v>
      </c>
      <c r="S3682" s="1" t="s">
        <v>5321</v>
      </c>
      <c r="T3682" s="1" t="s">
        <v>27761</v>
      </c>
      <c r="U3682" s="1" t="s">
        <v>26940</v>
      </c>
      <c r="V3682" s="1" t="s">
        <v>74</v>
      </c>
      <c r="W3682" s="1" t="s">
        <v>27090</v>
      </c>
      <c r="X3682" s="1" t="s">
        <v>680</v>
      </c>
      <c r="Y3682" s="1" t="s">
        <v>9464</v>
      </c>
      <c r="Z3682" s="1" t="s">
        <v>680</v>
      </c>
      <c r="AA3682" s="1" t="s">
        <v>27762</v>
      </c>
      <c r="AB3682" s="3">
        <v>1</v>
      </c>
      <c r="AC3682" s="3">
        <v>1</v>
      </c>
      <c r="AD3682" s="3">
        <v>1</v>
      </c>
      <c r="AE3682" s="3">
        <v>1</v>
      </c>
      <c r="AF3682" s="3">
        <v>0</v>
      </c>
      <c r="AG3682" s="3">
        <v>0</v>
      </c>
      <c r="AH3682" s="3">
        <v>32</v>
      </c>
      <c r="AI3682" s="3">
        <v>6.2833333333330001</v>
      </c>
      <c r="AJ3682" s="1" t="s">
        <v>680</v>
      </c>
      <c r="AK3682" s="1" t="s">
        <v>5322</v>
      </c>
      <c r="AL3682" s="1"/>
      <c r="AM3682" s="1"/>
      <c r="AN3682" s="1"/>
      <c r="AO3682" s="1"/>
      <c r="AP3682" s="1"/>
      <c r="AQ3682" s="1"/>
      <c r="AR3682" s="1"/>
      <c r="AS3682" s="1"/>
      <c r="AT3682" s="3"/>
      <c r="AU3682" s="1"/>
      <c r="AV3682" s="1"/>
      <c r="AW3682" s="3"/>
      <c r="AX3682" s="1"/>
      <c r="AY3682" s="1"/>
      <c r="AZ3682" s="1"/>
      <c r="BA3682" s="1"/>
      <c r="BB3682">
        <f t="shared" si="85"/>
        <v>4</v>
      </c>
      <c r="BC3682">
        <f t="shared" si="86"/>
        <v>2022</v>
      </c>
    </row>
    <row r="3683" spans="1:55" x14ac:dyDescent="0.25">
      <c r="A3683" s="1" t="s">
        <v>26926</v>
      </c>
      <c r="B3683" s="3">
        <v>66</v>
      </c>
      <c r="C3683" s="1" t="s">
        <v>26926</v>
      </c>
      <c r="D3683" s="3">
        <v>9976411</v>
      </c>
      <c r="E3683" s="1" t="s">
        <v>63</v>
      </c>
      <c r="F3683" s="1" t="s">
        <v>27763</v>
      </c>
      <c r="G3683" s="1" t="s">
        <v>680</v>
      </c>
      <c r="H3683" s="1" t="s">
        <v>27764</v>
      </c>
      <c r="I3683" s="3">
        <v>1663712</v>
      </c>
      <c r="J3683" s="1" t="s">
        <v>67</v>
      </c>
      <c r="K3683" s="12"/>
      <c r="L3683" s="1" t="s">
        <v>26928</v>
      </c>
      <c r="M3683" s="1"/>
      <c r="N3683" s="1"/>
      <c r="O3683" s="1" t="s">
        <v>27765</v>
      </c>
      <c r="P3683" s="1" t="s">
        <v>70</v>
      </c>
      <c r="Q3683" s="1" t="s">
        <v>70</v>
      </c>
      <c r="R3683" s="1" t="s">
        <v>680</v>
      </c>
      <c r="S3683" s="1" t="s">
        <v>27766</v>
      </c>
      <c r="T3683" s="1" t="s">
        <v>27767</v>
      </c>
      <c r="U3683" s="1" t="s">
        <v>26940</v>
      </c>
      <c r="V3683" s="1" t="s">
        <v>74</v>
      </c>
      <c r="W3683" s="1" t="s">
        <v>26950</v>
      </c>
      <c r="X3683" s="1" t="s">
        <v>680</v>
      </c>
      <c r="Y3683" s="1" t="s">
        <v>19510</v>
      </c>
      <c r="Z3683" s="1" t="s">
        <v>680</v>
      </c>
      <c r="AA3683" s="1" t="s">
        <v>27768</v>
      </c>
      <c r="AB3683" s="3">
        <v>1</v>
      </c>
      <c r="AC3683" s="3">
        <v>1</v>
      </c>
      <c r="AD3683" s="3">
        <v>1</v>
      </c>
      <c r="AE3683" s="3">
        <v>1</v>
      </c>
      <c r="AF3683" s="3">
        <v>0</v>
      </c>
      <c r="AG3683" s="3">
        <v>0</v>
      </c>
      <c r="AH3683" s="3">
        <v>33.983333333333</v>
      </c>
      <c r="AI3683" s="3">
        <v>3.5</v>
      </c>
      <c r="AJ3683" s="1" t="s">
        <v>680</v>
      </c>
      <c r="AK3683" s="1" t="s">
        <v>27769</v>
      </c>
      <c r="AL3683" s="1"/>
      <c r="AM3683" s="1"/>
      <c r="AN3683" s="1"/>
      <c r="AO3683" s="1"/>
      <c r="AP3683" s="1"/>
      <c r="AQ3683" s="1"/>
      <c r="AR3683" s="1"/>
      <c r="AS3683" s="1"/>
      <c r="AT3683" s="3"/>
      <c r="AU3683" s="1"/>
      <c r="AV3683" s="1"/>
      <c r="AW3683" s="3"/>
      <c r="AX3683" s="1"/>
      <c r="AY3683" s="1"/>
      <c r="AZ3683" s="1"/>
      <c r="BA3683" s="1"/>
      <c r="BB3683">
        <f t="shared" si="85"/>
        <v>4</v>
      </c>
      <c r="BC3683">
        <f t="shared" si="86"/>
        <v>2022</v>
      </c>
    </row>
    <row r="3684" spans="1:55" x14ac:dyDescent="0.25">
      <c r="A3684" s="1" t="s">
        <v>26926</v>
      </c>
      <c r="B3684" s="3">
        <v>66</v>
      </c>
      <c r="C3684" s="1" t="s">
        <v>26926</v>
      </c>
      <c r="D3684" s="3">
        <v>9976495</v>
      </c>
      <c r="E3684" s="1" t="s">
        <v>63</v>
      </c>
      <c r="F3684" s="1" t="s">
        <v>1465</v>
      </c>
      <c r="G3684" s="1" t="s">
        <v>680</v>
      </c>
      <c r="H3684" s="1" t="s">
        <v>27770</v>
      </c>
      <c r="I3684" s="3">
        <v>1663737</v>
      </c>
      <c r="J3684" s="1" t="s">
        <v>67</v>
      </c>
      <c r="K3684" s="12"/>
      <c r="L3684" s="1" t="s">
        <v>26928</v>
      </c>
      <c r="M3684" s="1"/>
      <c r="N3684" s="1"/>
      <c r="O3684" s="1" t="s">
        <v>27771</v>
      </c>
      <c r="P3684" s="1" t="s">
        <v>70</v>
      </c>
      <c r="Q3684" s="1" t="s">
        <v>70</v>
      </c>
      <c r="R3684" s="1" t="s">
        <v>680</v>
      </c>
      <c r="S3684" s="1" t="s">
        <v>27772</v>
      </c>
      <c r="T3684" s="1" t="s">
        <v>27773</v>
      </c>
      <c r="U3684" s="1" t="s">
        <v>26940</v>
      </c>
      <c r="V3684" s="1" t="s">
        <v>74</v>
      </c>
      <c r="W3684" s="1" t="s">
        <v>26950</v>
      </c>
      <c r="X3684" s="1" t="s">
        <v>680</v>
      </c>
      <c r="Y3684" s="1" t="s">
        <v>4012</v>
      </c>
      <c r="Z3684" s="1" t="s">
        <v>680</v>
      </c>
      <c r="AA3684" s="1" t="s">
        <v>27774</v>
      </c>
      <c r="AB3684" s="3">
        <v>1</v>
      </c>
      <c r="AC3684" s="3">
        <v>1</v>
      </c>
      <c r="AD3684" s="3">
        <v>1</v>
      </c>
      <c r="AE3684" s="3">
        <v>1</v>
      </c>
      <c r="AF3684" s="3">
        <v>0</v>
      </c>
      <c r="AG3684" s="3">
        <v>0</v>
      </c>
      <c r="AH3684" s="3">
        <v>10.85</v>
      </c>
      <c r="AI3684" s="3">
        <v>5.2</v>
      </c>
      <c r="AJ3684" s="1" t="s">
        <v>680</v>
      </c>
      <c r="AK3684" s="1" t="s">
        <v>27775</v>
      </c>
      <c r="AL3684" s="1"/>
      <c r="AM3684" s="1"/>
      <c r="AN3684" s="1"/>
      <c r="AO3684" s="1"/>
      <c r="AP3684" s="1"/>
      <c r="AQ3684" s="1"/>
      <c r="AR3684" s="1"/>
      <c r="AS3684" s="1"/>
      <c r="AT3684" s="3"/>
      <c r="AU3684" s="1"/>
      <c r="AV3684" s="1"/>
      <c r="AW3684" s="3"/>
      <c r="AX3684" s="1"/>
      <c r="AY3684" s="1"/>
      <c r="AZ3684" s="1"/>
      <c r="BA3684" s="1"/>
      <c r="BB3684">
        <f t="shared" si="85"/>
        <v>4</v>
      </c>
      <c r="BC3684">
        <f t="shared" si="86"/>
        <v>2022</v>
      </c>
    </row>
    <row r="3685" spans="1:55" x14ac:dyDescent="0.25">
      <c r="A3685" s="1" t="s">
        <v>26926</v>
      </c>
      <c r="B3685" s="3">
        <v>66</v>
      </c>
      <c r="C3685" s="1" t="s">
        <v>26926</v>
      </c>
      <c r="D3685" s="3">
        <v>9979622</v>
      </c>
      <c r="E3685" s="1" t="s">
        <v>91</v>
      </c>
      <c r="F3685" s="1" t="s">
        <v>27776</v>
      </c>
      <c r="G3685" s="1" t="s">
        <v>3065</v>
      </c>
      <c r="H3685" s="1" t="s">
        <v>27777</v>
      </c>
      <c r="I3685" s="3">
        <v>9979622</v>
      </c>
      <c r="J3685" s="1" t="s">
        <v>67</v>
      </c>
      <c r="K3685" s="12"/>
      <c r="L3685" s="1" t="s">
        <v>26928</v>
      </c>
      <c r="M3685" s="1"/>
      <c r="N3685" s="1"/>
      <c r="O3685" s="1" t="s">
        <v>27778</v>
      </c>
      <c r="P3685" s="1" t="s">
        <v>107</v>
      </c>
      <c r="Q3685" s="1" t="s">
        <v>70</v>
      </c>
      <c r="R3685" s="1" t="s">
        <v>3065</v>
      </c>
      <c r="S3685" s="1" t="s">
        <v>27779</v>
      </c>
      <c r="T3685" s="1" t="s">
        <v>27780</v>
      </c>
      <c r="U3685" s="1" t="s">
        <v>26940</v>
      </c>
      <c r="V3685" s="1" t="s">
        <v>74</v>
      </c>
      <c r="W3685" s="1" t="s">
        <v>26973</v>
      </c>
      <c r="X3685" s="1" t="s">
        <v>3065</v>
      </c>
      <c r="Y3685" s="1" t="s">
        <v>6771</v>
      </c>
      <c r="Z3685" s="1" t="s">
        <v>3065</v>
      </c>
      <c r="AA3685" s="1" t="s">
        <v>27781</v>
      </c>
      <c r="AB3685" s="3">
        <v>1</v>
      </c>
      <c r="AC3685" s="3">
        <v>1</v>
      </c>
      <c r="AD3685" s="3">
        <v>1</v>
      </c>
      <c r="AE3685" s="3">
        <v>1</v>
      </c>
      <c r="AF3685" s="3">
        <v>0</v>
      </c>
      <c r="AG3685" s="3">
        <v>0</v>
      </c>
      <c r="AH3685" s="3">
        <v>19.350000000000001</v>
      </c>
      <c r="AI3685" s="3">
        <v>6.5666666666670004</v>
      </c>
      <c r="AJ3685" s="1"/>
      <c r="AK3685" s="1"/>
      <c r="AL3685" s="1"/>
      <c r="AM3685" s="1"/>
      <c r="AN3685" s="1"/>
      <c r="AO3685" s="1"/>
      <c r="AP3685" s="1"/>
      <c r="AQ3685" s="1"/>
      <c r="AR3685" s="1"/>
      <c r="AS3685" s="1"/>
      <c r="AT3685" s="3"/>
      <c r="AU3685" s="1"/>
      <c r="AV3685" s="1"/>
      <c r="AW3685" s="3"/>
      <c r="AX3685" s="1"/>
      <c r="AY3685" s="1"/>
      <c r="AZ3685" s="1"/>
      <c r="BA3685" s="1"/>
      <c r="BB3685">
        <f t="shared" si="85"/>
        <v>4</v>
      </c>
      <c r="BC3685">
        <f t="shared" si="86"/>
        <v>2022</v>
      </c>
    </row>
    <row r="3686" spans="1:55" x14ac:dyDescent="0.25">
      <c r="A3686" s="1" t="s">
        <v>26926</v>
      </c>
      <c r="B3686" s="3">
        <v>66</v>
      </c>
      <c r="C3686" s="1" t="s">
        <v>26926</v>
      </c>
      <c r="D3686" s="3">
        <v>9985069</v>
      </c>
      <c r="E3686" s="1" t="s">
        <v>63</v>
      </c>
      <c r="F3686" s="1" t="s">
        <v>27782</v>
      </c>
      <c r="G3686" s="1" t="s">
        <v>690</v>
      </c>
      <c r="H3686" s="1" t="s">
        <v>27783</v>
      </c>
      <c r="I3686" s="3">
        <v>1664774</v>
      </c>
      <c r="J3686" s="1" t="s">
        <v>67</v>
      </c>
      <c r="K3686" s="12"/>
      <c r="L3686" s="1" t="s">
        <v>26928</v>
      </c>
      <c r="M3686" s="1"/>
      <c r="N3686" s="1"/>
      <c r="O3686" s="1" t="s">
        <v>27784</v>
      </c>
      <c r="P3686" s="1" t="s">
        <v>70</v>
      </c>
      <c r="Q3686" s="1" t="s">
        <v>70</v>
      </c>
      <c r="R3686" s="1" t="s">
        <v>690</v>
      </c>
      <c r="S3686" s="1" t="s">
        <v>27785</v>
      </c>
      <c r="T3686" s="1" t="s">
        <v>27786</v>
      </c>
      <c r="U3686" s="1" t="s">
        <v>26940</v>
      </c>
      <c r="V3686" s="1" t="s">
        <v>74</v>
      </c>
      <c r="W3686" s="1" t="s">
        <v>27040</v>
      </c>
      <c r="X3686" s="1" t="s">
        <v>690</v>
      </c>
      <c r="Y3686" s="1" t="s">
        <v>6914</v>
      </c>
      <c r="Z3686" s="1" t="s">
        <v>690</v>
      </c>
      <c r="AA3686" s="1" t="s">
        <v>27787</v>
      </c>
      <c r="AB3686" s="3">
        <v>1</v>
      </c>
      <c r="AC3686" s="3">
        <v>1</v>
      </c>
      <c r="AD3686" s="3">
        <v>1</v>
      </c>
      <c r="AE3686" s="3">
        <v>1</v>
      </c>
      <c r="AF3686" s="3">
        <v>0</v>
      </c>
      <c r="AG3686" s="3">
        <v>0</v>
      </c>
      <c r="AH3686" s="3">
        <v>24.35</v>
      </c>
      <c r="AI3686" s="3">
        <v>8.6999999999999993</v>
      </c>
      <c r="AJ3686" s="1" t="s">
        <v>690</v>
      </c>
      <c r="AK3686" s="1" t="s">
        <v>27788</v>
      </c>
      <c r="AL3686" s="1"/>
      <c r="AM3686" s="1"/>
      <c r="AN3686" s="1"/>
      <c r="AO3686" s="1"/>
      <c r="AP3686" s="1"/>
      <c r="AQ3686" s="1"/>
      <c r="AR3686" s="1"/>
      <c r="AS3686" s="1"/>
      <c r="AT3686" s="3"/>
      <c r="AU3686" s="1"/>
      <c r="AV3686" s="1"/>
      <c r="AW3686" s="3"/>
      <c r="AX3686" s="1"/>
      <c r="AY3686" s="1"/>
      <c r="AZ3686" s="1" t="s">
        <v>27789</v>
      </c>
      <c r="BA3686" s="1"/>
      <c r="BB3686">
        <f t="shared" si="85"/>
        <v>4</v>
      </c>
      <c r="BC3686">
        <f t="shared" si="86"/>
        <v>2022</v>
      </c>
    </row>
    <row r="3687" spans="1:55" x14ac:dyDescent="0.25">
      <c r="A3687" s="1" t="s">
        <v>26926</v>
      </c>
      <c r="B3687" s="3">
        <v>66</v>
      </c>
      <c r="C3687" s="1" t="s">
        <v>26926</v>
      </c>
      <c r="D3687" s="3">
        <v>9988792</v>
      </c>
      <c r="E3687" s="1" t="s">
        <v>91</v>
      </c>
      <c r="F3687" s="1" t="s">
        <v>27790</v>
      </c>
      <c r="G3687" s="1" t="s">
        <v>690</v>
      </c>
      <c r="H3687" s="1" t="s">
        <v>27791</v>
      </c>
      <c r="I3687" s="3">
        <v>9988792</v>
      </c>
      <c r="J3687" s="1" t="s">
        <v>67</v>
      </c>
      <c r="K3687" s="12"/>
      <c r="L3687" s="1" t="s">
        <v>26928</v>
      </c>
      <c r="M3687" s="1"/>
      <c r="N3687" s="1"/>
      <c r="O3687" s="1" t="s">
        <v>27792</v>
      </c>
      <c r="P3687" s="1" t="s">
        <v>70</v>
      </c>
      <c r="Q3687" s="1" t="s">
        <v>70</v>
      </c>
      <c r="R3687" s="1" t="s">
        <v>690</v>
      </c>
      <c r="S3687" s="1" t="s">
        <v>27793</v>
      </c>
      <c r="T3687" s="1" t="s">
        <v>27794</v>
      </c>
      <c r="U3687" s="1" t="s">
        <v>26940</v>
      </c>
      <c r="V3687" s="1" t="s">
        <v>74</v>
      </c>
      <c r="W3687" s="1" t="s">
        <v>26950</v>
      </c>
      <c r="X3687" s="1" t="s">
        <v>690</v>
      </c>
      <c r="Y3687" s="1" t="s">
        <v>4863</v>
      </c>
      <c r="Z3687" s="1" t="s">
        <v>690</v>
      </c>
      <c r="AA3687" s="1" t="s">
        <v>27795</v>
      </c>
      <c r="AB3687" s="3">
        <v>1</v>
      </c>
      <c r="AC3687" s="3">
        <v>1</v>
      </c>
      <c r="AD3687" s="3">
        <v>1</v>
      </c>
      <c r="AE3687" s="3">
        <v>1</v>
      </c>
      <c r="AF3687" s="3">
        <v>0</v>
      </c>
      <c r="AG3687" s="3">
        <v>0</v>
      </c>
      <c r="AH3687" s="3">
        <v>42.583333333333002</v>
      </c>
      <c r="AI3687" s="3">
        <v>6.8666666666670002</v>
      </c>
      <c r="AJ3687" s="1" t="s">
        <v>690</v>
      </c>
      <c r="AK3687" s="1" t="s">
        <v>27796</v>
      </c>
      <c r="AL3687" s="1"/>
      <c r="AM3687" s="1"/>
      <c r="AN3687" s="1"/>
      <c r="AO3687" s="1"/>
      <c r="AP3687" s="1"/>
      <c r="AQ3687" s="1"/>
      <c r="AR3687" s="1"/>
      <c r="AS3687" s="1"/>
      <c r="AT3687" s="3"/>
      <c r="AU3687" s="1"/>
      <c r="AV3687" s="1"/>
      <c r="AW3687" s="3"/>
      <c r="AX3687" s="1"/>
      <c r="AY3687" s="1"/>
      <c r="AZ3687" s="1"/>
      <c r="BA3687" s="1" t="s">
        <v>27797</v>
      </c>
      <c r="BB3687">
        <f t="shared" si="85"/>
        <v>4</v>
      </c>
      <c r="BC3687">
        <f t="shared" si="86"/>
        <v>2022</v>
      </c>
    </row>
    <row r="3688" spans="1:55" x14ac:dyDescent="0.25">
      <c r="A3688" s="1" t="s">
        <v>26926</v>
      </c>
      <c r="B3688" s="3">
        <v>66</v>
      </c>
      <c r="C3688" s="1" t="s">
        <v>26926</v>
      </c>
      <c r="D3688" s="3">
        <v>9989553</v>
      </c>
      <c r="E3688" s="1" t="s">
        <v>63</v>
      </c>
      <c r="F3688" s="1" t="s">
        <v>27798</v>
      </c>
      <c r="G3688" s="1" t="s">
        <v>690</v>
      </c>
      <c r="H3688" s="1" t="s">
        <v>3857</v>
      </c>
      <c r="I3688" s="3">
        <v>1665419</v>
      </c>
      <c r="J3688" s="1" t="s">
        <v>67</v>
      </c>
      <c r="K3688" s="12"/>
      <c r="L3688" s="1" t="s">
        <v>26928</v>
      </c>
      <c r="M3688" s="1"/>
      <c r="N3688" s="1"/>
      <c r="O3688" s="1" t="s">
        <v>27799</v>
      </c>
      <c r="P3688" s="1" t="s">
        <v>70</v>
      </c>
      <c r="Q3688" s="1" t="s">
        <v>70</v>
      </c>
      <c r="R3688" s="1" t="s">
        <v>690</v>
      </c>
      <c r="S3688" s="1" t="s">
        <v>16018</v>
      </c>
      <c r="T3688" s="1" t="s">
        <v>27800</v>
      </c>
      <c r="U3688" s="1" t="s">
        <v>26940</v>
      </c>
      <c r="V3688" s="1" t="s">
        <v>74</v>
      </c>
      <c r="W3688" s="1" t="s">
        <v>27090</v>
      </c>
      <c r="X3688" s="1" t="s">
        <v>690</v>
      </c>
      <c r="Y3688" s="1" t="s">
        <v>9115</v>
      </c>
      <c r="Z3688" s="1" t="s">
        <v>690</v>
      </c>
      <c r="AA3688" s="1" t="s">
        <v>27801</v>
      </c>
      <c r="AB3688" s="3">
        <v>1</v>
      </c>
      <c r="AC3688" s="3">
        <v>1</v>
      </c>
      <c r="AD3688" s="3">
        <v>1</v>
      </c>
      <c r="AE3688" s="3">
        <v>1</v>
      </c>
      <c r="AF3688" s="3">
        <v>0</v>
      </c>
      <c r="AG3688" s="3">
        <v>0</v>
      </c>
      <c r="AH3688" s="3">
        <v>30.5</v>
      </c>
      <c r="AI3688" s="3">
        <v>3.9333333333330001</v>
      </c>
      <c r="AJ3688" s="1" t="s">
        <v>690</v>
      </c>
      <c r="AK3688" s="1" t="s">
        <v>27802</v>
      </c>
      <c r="AL3688" s="1"/>
      <c r="AM3688" s="1"/>
      <c r="AN3688" s="1"/>
      <c r="AO3688" s="1"/>
      <c r="AP3688" s="1"/>
      <c r="AQ3688" s="1"/>
      <c r="AR3688" s="1"/>
      <c r="AS3688" s="1"/>
      <c r="AT3688" s="3"/>
      <c r="AU3688" s="1"/>
      <c r="AV3688" s="1"/>
      <c r="AW3688" s="3"/>
      <c r="AX3688" s="1"/>
      <c r="AY3688" s="1"/>
      <c r="AZ3688" s="1" t="s">
        <v>27803</v>
      </c>
      <c r="BA3688" s="1"/>
      <c r="BB3688">
        <f t="shared" si="85"/>
        <v>4</v>
      </c>
      <c r="BC3688">
        <f t="shared" si="86"/>
        <v>2022</v>
      </c>
    </row>
    <row r="3689" spans="1:55" x14ac:dyDescent="0.25">
      <c r="A3689" s="1" t="s">
        <v>26926</v>
      </c>
      <c r="B3689" s="3">
        <v>66</v>
      </c>
      <c r="C3689" s="1" t="s">
        <v>26926</v>
      </c>
      <c r="D3689" s="3">
        <v>9989920</v>
      </c>
      <c r="E3689" s="1" t="s">
        <v>63</v>
      </c>
      <c r="F3689" s="1" t="s">
        <v>27804</v>
      </c>
      <c r="G3689" s="1" t="s">
        <v>690</v>
      </c>
      <c r="H3689" s="1" t="s">
        <v>18481</v>
      </c>
      <c r="I3689" s="3">
        <v>1665486</v>
      </c>
      <c r="J3689" s="1" t="s">
        <v>67</v>
      </c>
      <c r="K3689" s="12"/>
      <c r="L3689" s="1" t="s">
        <v>26928</v>
      </c>
      <c r="M3689" s="1"/>
      <c r="N3689" s="1"/>
      <c r="O3689" s="1" t="s">
        <v>27805</v>
      </c>
      <c r="P3689" s="1" t="s">
        <v>70</v>
      </c>
      <c r="Q3689" s="1" t="s">
        <v>70</v>
      </c>
      <c r="R3689" s="1" t="s">
        <v>690</v>
      </c>
      <c r="S3689" s="1" t="s">
        <v>27806</v>
      </c>
      <c r="T3689" s="1" t="s">
        <v>27807</v>
      </c>
      <c r="U3689" s="1" t="s">
        <v>26940</v>
      </c>
      <c r="V3689" s="1" t="s">
        <v>74</v>
      </c>
      <c r="W3689" s="1" t="s">
        <v>27083</v>
      </c>
      <c r="X3689" s="1" t="s">
        <v>690</v>
      </c>
      <c r="Y3689" s="1" t="s">
        <v>20162</v>
      </c>
      <c r="Z3689" s="1" t="s">
        <v>690</v>
      </c>
      <c r="AA3689" s="1" t="s">
        <v>27808</v>
      </c>
      <c r="AB3689" s="3">
        <v>1</v>
      </c>
      <c r="AC3689" s="3">
        <v>1</v>
      </c>
      <c r="AD3689" s="3">
        <v>1</v>
      </c>
      <c r="AE3689" s="3">
        <v>1</v>
      </c>
      <c r="AF3689" s="3">
        <v>0</v>
      </c>
      <c r="AG3689" s="3">
        <v>0</v>
      </c>
      <c r="AH3689" s="3">
        <v>31.283333333333001</v>
      </c>
      <c r="AI3689" s="3">
        <v>7.7833333333330001</v>
      </c>
      <c r="AJ3689" s="1" t="s">
        <v>690</v>
      </c>
      <c r="AK3689" s="1" t="s">
        <v>27809</v>
      </c>
      <c r="AL3689" s="1"/>
      <c r="AM3689" s="1"/>
      <c r="AN3689" s="1"/>
      <c r="AO3689" s="1"/>
      <c r="AP3689" s="1"/>
      <c r="AQ3689" s="1"/>
      <c r="AR3689" s="1"/>
      <c r="AS3689" s="1"/>
      <c r="AT3689" s="3"/>
      <c r="AU3689" s="1"/>
      <c r="AV3689" s="1"/>
      <c r="AW3689" s="3"/>
      <c r="AX3689" s="1"/>
      <c r="AY3689" s="1"/>
      <c r="AZ3689" s="1" t="s">
        <v>27810</v>
      </c>
      <c r="BA3689" s="1"/>
      <c r="BB3689">
        <f t="shared" si="85"/>
        <v>4</v>
      </c>
      <c r="BC3689">
        <f t="shared" si="86"/>
        <v>2022</v>
      </c>
    </row>
    <row r="3690" spans="1:55" x14ac:dyDescent="0.25">
      <c r="A3690" s="1" t="s">
        <v>26926</v>
      </c>
      <c r="B3690" s="3">
        <v>66</v>
      </c>
      <c r="C3690" s="1" t="s">
        <v>26926</v>
      </c>
      <c r="D3690" s="3">
        <v>9990871</v>
      </c>
      <c r="E3690" s="1" t="s">
        <v>63</v>
      </c>
      <c r="F3690" s="1" t="s">
        <v>27811</v>
      </c>
      <c r="G3690" s="1" t="s">
        <v>690</v>
      </c>
      <c r="H3690" s="1" t="s">
        <v>27812</v>
      </c>
      <c r="I3690" s="3">
        <v>1665564</v>
      </c>
      <c r="J3690" s="1" t="s">
        <v>67</v>
      </c>
      <c r="K3690" s="12"/>
      <c r="L3690" s="1" t="s">
        <v>26928</v>
      </c>
      <c r="M3690" s="1"/>
      <c r="N3690" s="1"/>
      <c r="O3690" s="1" t="s">
        <v>27813</v>
      </c>
      <c r="P3690" s="1" t="s">
        <v>70</v>
      </c>
      <c r="Q3690" s="1" t="s">
        <v>70</v>
      </c>
      <c r="R3690" s="1" t="s">
        <v>690</v>
      </c>
      <c r="S3690" s="1" t="s">
        <v>27814</v>
      </c>
      <c r="T3690" s="1" t="s">
        <v>27815</v>
      </c>
      <c r="U3690" s="1" t="s">
        <v>26940</v>
      </c>
      <c r="V3690" s="1" t="s">
        <v>74</v>
      </c>
      <c r="W3690" s="1" t="s">
        <v>26973</v>
      </c>
      <c r="X3690" s="1" t="s">
        <v>702</v>
      </c>
      <c r="Y3690" s="1" t="s">
        <v>14233</v>
      </c>
      <c r="Z3690" s="1" t="s">
        <v>690</v>
      </c>
      <c r="AA3690" s="1" t="s">
        <v>27816</v>
      </c>
      <c r="AB3690" s="3">
        <v>1</v>
      </c>
      <c r="AC3690" s="3">
        <v>1</v>
      </c>
      <c r="AD3690" s="3">
        <v>1</v>
      </c>
      <c r="AE3690" s="3">
        <v>1</v>
      </c>
      <c r="AF3690" s="3">
        <v>0</v>
      </c>
      <c r="AG3690" s="3">
        <v>0</v>
      </c>
      <c r="AH3690" s="3">
        <v>20</v>
      </c>
      <c r="AI3690" s="3">
        <v>6.55</v>
      </c>
      <c r="AJ3690" s="1" t="s">
        <v>690</v>
      </c>
      <c r="AK3690" s="1" t="s">
        <v>27817</v>
      </c>
      <c r="AL3690" s="1"/>
      <c r="AM3690" s="1"/>
      <c r="AN3690" s="1"/>
      <c r="AO3690" s="1"/>
      <c r="AP3690" s="1"/>
      <c r="AQ3690" s="1"/>
      <c r="AR3690" s="1"/>
      <c r="AS3690" s="1"/>
      <c r="AT3690" s="3"/>
      <c r="AU3690" s="1"/>
      <c r="AV3690" s="1"/>
      <c r="AW3690" s="3"/>
      <c r="AX3690" s="1"/>
      <c r="AY3690" s="1"/>
      <c r="AZ3690" s="1" t="s">
        <v>27818</v>
      </c>
      <c r="BA3690" s="1"/>
      <c r="BB3690">
        <f t="shared" si="85"/>
        <v>4</v>
      </c>
      <c r="BC3690">
        <f t="shared" si="86"/>
        <v>2022</v>
      </c>
    </row>
    <row r="3691" spans="1:55" x14ac:dyDescent="0.25">
      <c r="A3691" s="1" t="s">
        <v>26926</v>
      </c>
      <c r="B3691" s="3">
        <v>66</v>
      </c>
      <c r="C3691" s="1" t="s">
        <v>26926</v>
      </c>
      <c r="D3691" s="3">
        <v>9992215</v>
      </c>
      <c r="E3691" s="1" t="s">
        <v>63</v>
      </c>
      <c r="F3691" s="1" t="s">
        <v>27819</v>
      </c>
      <c r="G3691" s="1" t="s">
        <v>702</v>
      </c>
      <c r="H3691" s="1" t="s">
        <v>27820</v>
      </c>
      <c r="I3691" s="3">
        <v>1665645</v>
      </c>
      <c r="J3691" s="1" t="s">
        <v>67</v>
      </c>
      <c r="K3691" s="12"/>
      <c r="L3691" s="1" t="s">
        <v>27516</v>
      </c>
      <c r="M3691" s="1"/>
      <c r="N3691" s="1"/>
      <c r="O3691" s="1" t="s">
        <v>27821</v>
      </c>
      <c r="P3691" s="1" t="s">
        <v>70</v>
      </c>
      <c r="Q3691" s="1" t="s">
        <v>70</v>
      </c>
      <c r="R3691" s="1" t="s">
        <v>702</v>
      </c>
      <c r="S3691" s="1" t="s">
        <v>27822</v>
      </c>
      <c r="T3691" s="1" t="s">
        <v>27823</v>
      </c>
      <c r="U3691" s="1" t="s">
        <v>26940</v>
      </c>
      <c r="V3691" s="1" t="s">
        <v>74</v>
      </c>
      <c r="W3691" s="1" t="s">
        <v>26973</v>
      </c>
      <c r="X3691" s="1" t="s">
        <v>702</v>
      </c>
      <c r="Y3691" s="1" t="s">
        <v>27824</v>
      </c>
      <c r="Z3691" s="1" t="s">
        <v>702</v>
      </c>
      <c r="AA3691" s="1" t="s">
        <v>27825</v>
      </c>
      <c r="AB3691" s="3">
        <v>1</v>
      </c>
      <c r="AC3691" s="3">
        <v>1</v>
      </c>
      <c r="AD3691" s="3">
        <v>1</v>
      </c>
      <c r="AE3691" s="3">
        <v>1</v>
      </c>
      <c r="AF3691" s="3">
        <v>0</v>
      </c>
      <c r="AG3691" s="3">
        <v>0</v>
      </c>
      <c r="AH3691" s="3">
        <v>39.033333333332997</v>
      </c>
      <c r="AI3691" s="3">
        <v>4.333333333333</v>
      </c>
      <c r="AJ3691" s="1" t="s">
        <v>702</v>
      </c>
      <c r="AK3691" s="1" t="s">
        <v>27826</v>
      </c>
      <c r="AL3691" s="1"/>
      <c r="AM3691" s="1"/>
      <c r="AN3691" s="1"/>
      <c r="AO3691" s="1"/>
      <c r="AP3691" s="1"/>
      <c r="AQ3691" s="1"/>
      <c r="AR3691" s="1"/>
      <c r="AS3691" s="1"/>
      <c r="AT3691" s="3"/>
      <c r="AU3691" s="1"/>
      <c r="AV3691" s="1"/>
      <c r="AW3691" s="3"/>
      <c r="AX3691" s="1"/>
      <c r="AY3691" s="1"/>
      <c r="AZ3691" s="1" t="s">
        <v>27827</v>
      </c>
      <c r="BA3691" s="1"/>
      <c r="BB3691">
        <f t="shared" si="85"/>
        <v>4</v>
      </c>
      <c r="BC3691">
        <f t="shared" si="86"/>
        <v>2022</v>
      </c>
    </row>
    <row r="3692" spans="1:55" x14ac:dyDescent="0.25">
      <c r="A3692" s="1" t="s">
        <v>26926</v>
      </c>
      <c r="B3692" s="3">
        <v>66</v>
      </c>
      <c r="C3692" s="1" t="s">
        <v>26926</v>
      </c>
      <c r="D3692" s="3">
        <v>9995710</v>
      </c>
      <c r="E3692" s="1" t="s">
        <v>63</v>
      </c>
      <c r="F3692" s="1" t="s">
        <v>27828</v>
      </c>
      <c r="G3692" s="1" t="s">
        <v>702</v>
      </c>
      <c r="H3692" s="1" t="s">
        <v>27829</v>
      </c>
      <c r="I3692" s="3">
        <v>1666386</v>
      </c>
      <c r="J3692" s="1" t="s">
        <v>67</v>
      </c>
      <c r="K3692" s="12"/>
      <c r="L3692" s="1" t="s">
        <v>26928</v>
      </c>
      <c r="M3692" s="1"/>
      <c r="N3692" s="1"/>
      <c r="O3692" s="1" t="s">
        <v>27830</v>
      </c>
      <c r="P3692" s="1" t="s">
        <v>70</v>
      </c>
      <c r="Q3692" s="1" t="s">
        <v>70</v>
      </c>
      <c r="R3692" s="1" t="s">
        <v>702</v>
      </c>
      <c r="S3692" s="1" t="s">
        <v>27831</v>
      </c>
      <c r="T3692" s="1" t="s">
        <v>27832</v>
      </c>
      <c r="U3692" s="1" t="s">
        <v>26940</v>
      </c>
      <c r="V3692" s="1" t="s">
        <v>74</v>
      </c>
      <c r="W3692" s="1" t="s">
        <v>27090</v>
      </c>
      <c r="X3692" s="1" t="s">
        <v>702</v>
      </c>
      <c r="Y3692" s="1" t="s">
        <v>9230</v>
      </c>
      <c r="Z3692" s="1" t="s">
        <v>702</v>
      </c>
      <c r="AA3692" s="1" t="s">
        <v>27833</v>
      </c>
      <c r="AB3692" s="3">
        <v>1</v>
      </c>
      <c r="AC3692" s="3">
        <v>1</v>
      </c>
      <c r="AD3692" s="3">
        <v>1</v>
      </c>
      <c r="AE3692" s="3">
        <v>1</v>
      </c>
      <c r="AF3692" s="3">
        <v>0</v>
      </c>
      <c r="AG3692" s="3">
        <v>0</v>
      </c>
      <c r="AH3692" s="3">
        <v>2.3166666666669999</v>
      </c>
      <c r="AI3692" s="3">
        <v>2.2666666666670001</v>
      </c>
      <c r="AJ3692" s="1" t="s">
        <v>702</v>
      </c>
      <c r="AK3692" s="1" t="s">
        <v>23647</v>
      </c>
      <c r="AL3692" s="1"/>
      <c r="AM3692" s="1"/>
      <c r="AN3692" s="1"/>
      <c r="AO3692" s="1"/>
      <c r="AP3692" s="1"/>
      <c r="AQ3692" s="1"/>
      <c r="AR3692" s="1"/>
      <c r="AS3692" s="1"/>
      <c r="AT3692" s="3"/>
      <c r="AU3692" s="1"/>
      <c r="AV3692" s="1"/>
      <c r="AW3692" s="3"/>
      <c r="AX3692" s="1"/>
      <c r="AY3692" s="1"/>
      <c r="AZ3692" s="1" t="s">
        <v>27834</v>
      </c>
      <c r="BA3692" s="1"/>
      <c r="BB3692">
        <f t="shared" si="85"/>
        <v>4</v>
      </c>
      <c r="BC3692">
        <f t="shared" si="86"/>
        <v>2022</v>
      </c>
    </row>
    <row r="3693" spans="1:55" x14ac:dyDescent="0.25">
      <c r="A3693" s="1" t="s">
        <v>26926</v>
      </c>
      <c r="B3693" s="3">
        <v>66</v>
      </c>
      <c r="C3693" s="1" t="s">
        <v>26926</v>
      </c>
      <c r="D3693" s="3">
        <v>9996425</v>
      </c>
      <c r="E3693" s="1" t="s">
        <v>63</v>
      </c>
      <c r="F3693" s="1" t="s">
        <v>27835</v>
      </c>
      <c r="G3693" s="1" t="s">
        <v>702</v>
      </c>
      <c r="H3693" s="1" t="s">
        <v>27836</v>
      </c>
      <c r="I3693" s="3">
        <v>1666444</v>
      </c>
      <c r="J3693" s="1" t="s">
        <v>67</v>
      </c>
      <c r="K3693" s="12"/>
      <c r="L3693" s="1" t="s">
        <v>26928</v>
      </c>
      <c r="M3693" s="1"/>
      <c r="N3693" s="1"/>
      <c r="O3693" s="1" t="s">
        <v>27837</v>
      </c>
      <c r="P3693" s="1" t="s">
        <v>70</v>
      </c>
      <c r="Q3693" s="1" t="s">
        <v>70</v>
      </c>
      <c r="R3693" s="1" t="s">
        <v>702</v>
      </c>
      <c r="S3693" s="1" t="s">
        <v>27838</v>
      </c>
      <c r="T3693" s="1" t="s">
        <v>27839</v>
      </c>
      <c r="U3693" s="1" t="s">
        <v>26940</v>
      </c>
      <c r="V3693" s="1" t="s">
        <v>74</v>
      </c>
      <c r="W3693" s="1" t="s">
        <v>26992</v>
      </c>
      <c r="X3693" s="1" t="s">
        <v>702</v>
      </c>
      <c r="Y3693" s="1" t="s">
        <v>17460</v>
      </c>
      <c r="Z3693" s="1" t="s">
        <v>702</v>
      </c>
      <c r="AA3693" s="1" t="s">
        <v>24184</v>
      </c>
      <c r="AB3693" s="3">
        <v>1</v>
      </c>
      <c r="AC3693" s="3">
        <v>1</v>
      </c>
      <c r="AD3693" s="3">
        <v>1</v>
      </c>
      <c r="AE3693" s="3">
        <v>1</v>
      </c>
      <c r="AF3693" s="3">
        <v>0</v>
      </c>
      <c r="AG3693" s="3">
        <v>0</v>
      </c>
      <c r="AH3693" s="3">
        <v>23.2</v>
      </c>
      <c r="AI3693" s="3">
        <v>5.166666666667</v>
      </c>
      <c r="AJ3693" s="1" t="s">
        <v>702</v>
      </c>
      <c r="AK3693" s="1" t="s">
        <v>27840</v>
      </c>
      <c r="AL3693" s="1"/>
      <c r="AM3693" s="1"/>
      <c r="AN3693" s="1"/>
      <c r="AO3693" s="1"/>
      <c r="AP3693" s="1"/>
      <c r="AQ3693" s="1"/>
      <c r="AR3693" s="1"/>
      <c r="AS3693" s="1"/>
      <c r="AT3693" s="3"/>
      <c r="AU3693" s="1"/>
      <c r="AV3693" s="1"/>
      <c r="AW3693" s="3"/>
      <c r="AX3693" s="1"/>
      <c r="AY3693" s="1"/>
      <c r="AZ3693" s="1" t="s">
        <v>27841</v>
      </c>
      <c r="BA3693" s="1"/>
      <c r="BB3693">
        <f t="shared" si="85"/>
        <v>4</v>
      </c>
      <c r="BC3693">
        <f t="shared" si="86"/>
        <v>2022</v>
      </c>
    </row>
    <row r="3694" spans="1:55" x14ac:dyDescent="0.25">
      <c r="A3694" s="1" t="s">
        <v>26926</v>
      </c>
      <c r="B3694" s="3">
        <v>66</v>
      </c>
      <c r="C3694" s="1" t="s">
        <v>26926</v>
      </c>
      <c r="D3694" s="3">
        <v>9996881</v>
      </c>
      <c r="E3694" s="1" t="s">
        <v>63</v>
      </c>
      <c r="F3694" s="1" t="s">
        <v>27842</v>
      </c>
      <c r="G3694" s="1" t="s">
        <v>717</v>
      </c>
      <c r="H3694" s="1" t="s">
        <v>27843</v>
      </c>
      <c r="I3694" s="3">
        <v>1666491</v>
      </c>
      <c r="J3694" s="1" t="s">
        <v>67</v>
      </c>
      <c r="K3694" s="12"/>
      <c r="L3694" s="1" t="s">
        <v>26928</v>
      </c>
      <c r="M3694" s="1"/>
      <c r="N3694" s="1"/>
      <c r="O3694" s="1" t="s">
        <v>27844</v>
      </c>
      <c r="P3694" s="1" t="s">
        <v>70</v>
      </c>
      <c r="Q3694" s="1" t="s">
        <v>70</v>
      </c>
      <c r="R3694" s="1" t="s">
        <v>717</v>
      </c>
      <c r="S3694" s="1" t="s">
        <v>27845</v>
      </c>
      <c r="T3694" s="1" t="s">
        <v>27846</v>
      </c>
      <c r="U3694" s="1" t="s">
        <v>26940</v>
      </c>
      <c r="V3694" s="1" t="s">
        <v>74</v>
      </c>
      <c r="W3694" s="1" t="s">
        <v>26992</v>
      </c>
      <c r="X3694" s="1" t="s">
        <v>717</v>
      </c>
      <c r="Y3694" s="1" t="s">
        <v>25766</v>
      </c>
      <c r="Z3694" s="1" t="s">
        <v>717</v>
      </c>
      <c r="AA3694" s="1" t="s">
        <v>27847</v>
      </c>
      <c r="AB3694" s="3">
        <v>1</v>
      </c>
      <c r="AC3694" s="3">
        <v>1</v>
      </c>
      <c r="AD3694" s="3">
        <v>1</v>
      </c>
      <c r="AE3694" s="3">
        <v>1</v>
      </c>
      <c r="AF3694" s="3">
        <v>0</v>
      </c>
      <c r="AG3694" s="3">
        <v>0</v>
      </c>
      <c r="AH3694" s="3">
        <v>30.766666666667</v>
      </c>
      <c r="AI3694" s="3">
        <v>9.2833333333329993</v>
      </c>
      <c r="AJ3694" s="1" t="s">
        <v>717</v>
      </c>
      <c r="AK3694" s="1" t="s">
        <v>2419</v>
      </c>
      <c r="AL3694" s="1"/>
      <c r="AM3694" s="1"/>
      <c r="AN3694" s="1"/>
      <c r="AO3694" s="1"/>
      <c r="AP3694" s="1"/>
      <c r="AQ3694" s="1"/>
      <c r="AR3694" s="1"/>
      <c r="AS3694" s="1"/>
      <c r="AT3694" s="3"/>
      <c r="AU3694" s="1"/>
      <c r="AV3694" s="1"/>
      <c r="AW3694" s="3"/>
      <c r="AX3694" s="1"/>
      <c r="AY3694" s="1"/>
      <c r="AZ3694" s="1"/>
      <c r="BA3694" s="1"/>
      <c r="BB3694">
        <f t="shared" si="85"/>
        <v>4</v>
      </c>
      <c r="BC3694">
        <f t="shared" si="86"/>
        <v>2022</v>
      </c>
    </row>
    <row r="3695" spans="1:55" x14ac:dyDescent="0.25">
      <c r="A3695" s="1" t="s">
        <v>26926</v>
      </c>
      <c r="B3695" s="3">
        <v>66</v>
      </c>
      <c r="C3695" s="1" t="s">
        <v>26926</v>
      </c>
      <c r="D3695" s="3">
        <v>11950</v>
      </c>
      <c r="E3695" s="1" t="s">
        <v>63</v>
      </c>
      <c r="F3695" s="1" t="s">
        <v>27848</v>
      </c>
      <c r="G3695" s="1" t="s">
        <v>746</v>
      </c>
      <c r="H3695" s="1" t="s">
        <v>27849</v>
      </c>
      <c r="I3695" s="3">
        <v>1667470</v>
      </c>
      <c r="J3695" s="1" t="s">
        <v>67</v>
      </c>
      <c r="K3695" s="12"/>
      <c r="L3695" s="1" t="s">
        <v>26928</v>
      </c>
      <c r="M3695" s="1"/>
      <c r="N3695" s="1"/>
      <c r="O3695" s="1" t="s">
        <v>27850</v>
      </c>
      <c r="P3695" s="1" t="s">
        <v>70</v>
      </c>
      <c r="Q3695" s="1" t="s">
        <v>70</v>
      </c>
      <c r="R3695" s="1" t="s">
        <v>746</v>
      </c>
      <c r="S3695" s="1" t="s">
        <v>7586</v>
      </c>
      <c r="T3695" s="1" t="s">
        <v>27851</v>
      </c>
      <c r="U3695" s="1" t="s">
        <v>26949</v>
      </c>
      <c r="V3695" s="1" t="s">
        <v>639</v>
      </c>
      <c r="W3695" s="1" t="s">
        <v>27852</v>
      </c>
      <c r="X3695" s="1" t="s">
        <v>746</v>
      </c>
      <c r="Y3695" s="1" t="s">
        <v>16160</v>
      </c>
      <c r="Z3695" s="1" t="s">
        <v>746</v>
      </c>
      <c r="AA3695" s="1" t="s">
        <v>21973</v>
      </c>
      <c r="AB3695" s="3">
        <v>1</v>
      </c>
      <c r="AC3695" s="3">
        <v>1</v>
      </c>
      <c r="AD3695" s="3">
        <v>1</v>
      </c>
      <c r="AE3695" s="3">
        <v>1</v>
      </c>
      <c r="AF3695" s="3">
        <v>0</v>
      </c>
      <c r="AG3695" s="3">
        <v>0</v>
      </c>
      <c r="AH3695" s="3">
        <v>23.65</v>
      </c>
      <c r="AI3695" s="3">
        <v>7.0666666666670004</v>
      </c>
      <c r="AJ3695" s="1" t="s">
        <v>746</v>
      </c>
      <c r="AK3695" s="1" t="s">
        <v>27853</v>
      </c>
      <c r="AL3695" s="1"/>
      <c r="AM3695" s="1"/>
      <c r="AN3695" s="1"/>
      <c r="AO3695" s="1"/>
      <c r="AP3695" s="1"/>
      <c r="AQ3695" s="1"/>
      <c r="AR3695" s="1"/>
      <c r="AS3695" s="1"/>
      <c r="AT3695" s="3"/>
      <c r="AU3695" s="1"/>
      <c r="AV3695" s="1"/>
      <c r="AW3695" s="3"/>
      <c r="AX3695" s="1"/>
      <c r="AY3695" s="1"/>
      <c r="AZ3695" s="1" t="s">
        <v>27854</v>
      </c>
      <c r="BA3695" s="1"/>
      <c r="BB3695">
        <f t="shared" si="85"/>
        <v>4</v>
      </c>
      <c r="BC3695">
        <f t="shared" si="86"/>
        <v>2022</v>
      </c>
    </row>
    <row r="3696" spans="1:55" x14ac:dyDescent="0.25">
      <c r="A3696" s="1" t="s">
        <v>26926</v>
      </c>
      <c r="B3696" s="3">
        <v>66</v>
      </c>
      <c r="C3696" s="1" t="s">
        <v>26926</v>
      </c>
      <c r="D3696" s="3">
        <v>16629</v>
      </c>
      <c r="E3696" s="1" t="s">
        <v>63</v>
      </c>
      <c r="F3696" s="1" t="s">
        <v>27143</v>
      </c>
      <c r="G3696" s="1" t="s">
        <v>767</v>
      </c>
      <c r="H3696" s="1" t="s">
        <v>23316</v>
      </c>
      <c r="I3696" s="3">
        <v>1668315</v>
      </c>
      <c r="J3696" s="1" t="s">
        <v>67</v>
      </c>
      <c r="K3696" s="12"/>
      <c r="L3696" s="1" t="s">
        <v>27145</v>
      </c>
      <c r="M3696" s="1"/>
      <c r="N3696" s="1"/>
      <c r="O3696" s="1" t="s">
        <v>27855</v>
      </c>
      <c r="P3696" s="1" t="s">
        <v>70</v>
      </c>
      <c r="Q3696" s="1" t="s">
        <v>70</v>
      </c>
      <c r="R3696" s="1" t="s">
        <v>767</v>
      </c>
      <c r="S3696" s="1" t="s">
        <v>14887</v>
      </c>
      <c r="T3696" s="1" t="s">
        <v>27856</v>
      </c>
      <c r="U3696" s="1" t="s">
        <v>26940</v>
      </c>
      <c r="V3696" s="1" t="s">
        <v>74</v>
      </c>
      <c r="W3696" s="1" t="s">
        <v>27397</v>
      </c>
      <c r="X3696" s="1" t="s">
        <v>767</v>
      </c>
      <c r="Y3696" s="1" t="s">
        <v>12738</v>
      </c>
      <c r="Z3696" s="1" t="s">
        <v>767</v>
      </c>
      <c r="AA3696" s="1" t="s">
        <v>27857</v>
      </c>
      <c r="AB3696" s="3">
        <v>1</v>
      </c>
      <c r="AC3696" s="3">
        <v>1</v>
      </c>
      <c r="AD3696" s="3">
        <v>1</v>
      </c>
      <c r="AE3696" s="3">
        <v>1</v>
      </c>
      <c r="AF3696" s="3">
        <v>0</v>
      </c>
      <c r="AG3696" s="3">
        <v>0</v>
      </c>
      <c r="AH3696" s="3">
        <v>2.3666666666670002</v>
      </c>
      <c r="AI3696" s="3">
        <v>4.6166666666670002</v>
      </c>
      <c r="AJ3696" s="1" t="s">
        <v>767</v>
      </c>
      <c r="AK3696" s="1" t="s">
        <v>27858</v>
      </c>
      <c r="AL3696" s="1"/>
      <c r="AM3696" s="1"/>
      <c r="AN3696" s="1"/>
      <c r="AO3696" s="1"/>
      <c r="AP3696" s="1"/>
      <c r="AQ3696" s="1"/>
      <c r="AR3696" s="1"/>
      <c r="AS3696" s="1"/>
      <c r="AT3696" s="3"/>
      <c r="AU3696" s="1"/>
      <c r="AV3696" s="1"/>
      <c r="AW3696" s="3"/>
      <c r="AX3696" s="1"/>
      <c r="AY3696" s="1"/>
      <c r="AZ3696" s="1" t="s">
        <v>27859</v>
      </c>
      <c r="BA3696" s="1"/>
      <c r="BB3696">
        <f t="shared" si="85"/>
        <v>4</v>
      </c>
      <c r="BC3696">
        <f t="shared" si="86"/>
        <v>2022</v>
      </c>
    </row>
    <row r="3697" spans="1:55" x14ac:dyDescent="0.25">
      <c r="A3697" s="1" t="s">
        <v>26926</v>
      </c>
      <c r="B3697" s="3">
        <v>66</v>
      </c>
      <c r="C3697" s="1" t="s">
        <v>26926</v>
      </c>
      <c r="D3697" s="3">
        <v>17938</v>
      </c>
      <c r="E3697" s="1" t="s">
        <v>63</v>
      </c>
      <c r="F3697" s="1" t="s">
        <v>27143</v>
      </c>
      <c r="G3697" s="1" t="s">
        <v>767</v>
      </c>
      <c r="H3697" s="1" t="s">
        <v>2102</v>
      </c>
      <c r="I3697" s="3">
        <v>1668373</v>
      </c>
      <c r="J3697" s="1" t="s">
        <v>67</v>
      </c>
      <c r="K3697" s="12"/>
      <c r="L3697" s="1" t="s">
        <v>27296</v>
      </c>
      <c r="M3697" s="1"/>
      <c r="N3697" s="1"/>
      <c r="O3697" s="1" t="s">
        <v>5607</v>
      </c>
      <c r="P3697" s="1" t="s">
        <v>70</v>
      </c>
      <c r="Q3697" s="1" t="s">
        <v>70</v>
      </c>
      <c r="R3697" s="1" t="s">
        <v>767</v>
      </c>
      <c r="S3697" s="1" t="s">
        <v>27860</v>
      </c>
      <c r="T3697" s="1" t="s">
        <v>27861</v>
      </c>
      <c r="U3697" s="1" t="s">
        <v>26940</v>
      </c>
      <c r="V3697" s="1" t="s">
        <v>74</v>
      </c>
      <c r="W3697" s="1" t="s">
        <v>27040</v>
      </c>
      <c r="X3697" s="1" t="s">
        <v>767</v>
      </c>
      <c r="Y3697" s="1" t="s">
        <v>16577</v>
      </c>
      <c r="Z3697" s="1" t="s">
        <v>767</v>
      </c>
      <c r="AA3697" s="1" t="s">
        <v>27862</v>
      </c>
      <c r="AB3697" s="3">
        <v>1</v>
      </c>
      <c r="AC3697" s="3">
        <v>1</v>
      </c>
      <c r="AD3697" s="3">
        <v>1</v>
      </c>
      <c r="AE3697" s="3">
        <v>1</v>
      </c>
      <c r="AF3697" s="3">
        <v>0</v>
      </c>
      <c r="AG3697" s="3">
        <v>0</v>
      </c>
      <c r="AH3697" s="3">
        <v>9.8000000000000007</v>
      </c>
      <c r="AI3697" s="3">
        <v>4.583333333333</v>
      </c>
      <c r="AJ3697" s="1" t="s">
        <v>767</v>
      </c>
      <c r="AK3697" s="1" t="s">
        <v>27863</v>
      </c>
      <c r="AL3697" s="1"/>
      <c r="AM3697" s="1"/>
      <c r="AN3697" s="1"/>
      <c r="AO3697" s="1"/>
      <c r="AP3697" s="1"/>
      <c r="AQ3697" s="1"/>
      <c r="AR3697" s="1"/>
      <c r="AS3697" s="1"/>
      <c r="AT3697" s="3"/>
      <c r="AU3697" s="1"/>
      <c r="AV3697" s="1"/>
      <c r="AW3697" s="3"/>
      <c r="AX3697" s="1"/>
      <c r="AY3697" s="1"/>
      <c r="AZ3697" s="1" t="s">
        <v>27864</v>
      </c>
      <c r="BA3697" s="1"/>
      <c r="BB3697">
        <f t="shared" si="85"/>
        <v>4</v>
      </c>
      <c r="BC3697">
        <f t="shared" si="86"/>
        <v>2022</v>
      </c>
    </row>
    <row r="3698" spans="1:55" x14ac:dyDescent="0.25">
      <c r="A3698" s="1" t="s">
        <v>26926</v>
      </c>
      <c r="B3698" s="3">
        <v>66</v>
      </c>
      <c r="C3698" s="1" t="s">
        <v>26926</v>
      </c>
      <c r="D3698" s="3">
        <v>34140</v>
      </c>
      <c r="E3698" s="1" t="s">
        <v>63</v>
      </c>
      <c r="F3698" s="1" t="s">
        <v>27865</v>
      </c>
      <c r="G3698" s="1" t="s">
        <v>767</v>
      </c>
      <c r="H3698" s="1" t="s">
        <v>27866</v>
      </c>
      <c r="I3698" s="3">
        <v>1669976</v>
      </c>
      <c r="J3698" s="1" t="s">
        <v>67</v>
      </c>
      <c r="K3698" s="12"/>
      <c r="L3698" s="1" t="s">
        <v>26928</v>
      </c>
      <c r="M3698" s="1"/>
      <c r="N3698" s="1"/>
      <c r="O3698" s="1" t="s">
        <v>27867</v>
      </c>
      <c r="P3698" s="1" t="s">
        <v>70</v>
      </c>
      <c r="Q3698" s="1" t="s">
        <v>70</v>
      </c>
      <c r="R3698" s="1" t="s">
        <v>767</v>
      </c>
      <c r="S3698" s="1" t="s">
        <v>27868</v>
      </c>
      <c r="T3698" s="1" t="s">
        <v>27869</v>
      </c>
      <c r="U3698" s="1" t="s">
        <v>27870</v>
      </c>
      <c r="V3698" s="1" t="s">
        <v>74</v>
      </c>
      <c r="W3698" s="1" t="s">
        <v>27040</v>
      </c>
      <c r="X3698" s="1" t="s">
        <v>767</v>
      </c>
      <c r="Y3698" s="1" t="s">
        <v>10581</v>
      </c>
      <c r="Z3698" s="1" t="s">
        <v>767</v>
      </c>
      <c r="AA3698" s="1" t="s">
        <v>27871</v>
      </c>
      <c r="AB3698" s="3">
        <v>1</v>
      </c>
      <c r="AC3698" s="3">
        <v>1</v>
      </c>
      <c r="AD3698" s="3">
        <v>1</v>
      </c>
      <c r="AE3698" s="3">
        <v>1</v>
      </c>
      <c r="AF3698" s="3">
        <v>0</v>
      </c>
      <c r="AG3698" s="3">
        <v>0</v>
      </c>
      <c r="AH3698" s="3">
        <v>22.6</v>
      </c>
      <c r="AI3698" s="3">
        <v>5.7166666666669999</v>
      </c>
      <c r="AJ3698" s="1" t="s">
        <v>767</v>
      </c>
      <c r="AK3698" s="1" t="s">
        <v>2855</v>
      </c>
      <c r="AL3698" s="1"/>
      <c r="AM3698" s="1"/>
      <c r="AN3698" s="1"/>
      <c r="AO3698" s="1"/>
      <c r="AP3698" s="1"/>
      <c r="AQ3698" s="1"/>
      <c r="AR3698" s="1"/>
      <c r="AS3698" s="1"/>
      <c r="AT3698" s="3"/>
      <c r="AU3698" s="1"/>
      <c r="AV3698" s="1"/>
      <c r="AW3698" s="3"/>
      <c r="AX3698" s="1"/>
      <c r="AY3698" s="1"/>
      <c r="AZ3698" s="1" t="s">
        <v>27872</v>
      </c>
      <c r="BA3698" s="1"/>
      <c r="BB3698">
        <f t="shared" si="85"/>
        <v>4</v>
      </c>
      <c r="BC3698">
        <f t="shared" si="86"/>
        <v>2022</v>
      </c>
    </row>
    <row r="3699" spans="1:55" x14ac:dyDescent="0.25">
      <c r="A3699" s="1" t="s">
        <v>26926</v>
      </c>
      <c r="B3699" s="3">
        <v>66</v>
      </c>
      <c r="C3699" s="1" t="s">
        <v>26926</v>
      </c>
      <c r="D3699" s="3">
        <v>35004</v>
      </c>
      <c r="E3699" s="1" t="s">
        <v>63</v>
      </c>
      <c r="F3699" s="1" t="s">
        <v>27873</v>
      </c>
      <c r="G3699" s="1" t="s">
        <v>767</v>
      </c>
      <c r="H3699" s="1" t="s">
        <v>27874</v>
      </c>
      <c r="I3699" s="3">
        <v>1670027</v>
      </c>
      <c r="J3699" s="1" t="s">
        <v>67</v>
      </c>
      <c r="K3699" s="12"/>
      <c r="L3699" s="1" t="s">
        <v>26928</v>
      </c>
      <c r="M3699" s="1"/>
      <c r="N3699" s="1"/>
      <c r="O3699" s="1" t="s">
        <v>27875</v>
      </c>
      <c r="P3699" s="1" t="s">
        <v>70</v>
      </c>
      <c r="Q3699" s="1" t="s">
        <v>70</v>
      </c>
      <c r="R3699" s="1" t="s">
        <v>767</v>
      </c>
      <c r="S3699" s="1" t="s">
        <v>27876</v>
      </c>
      <c r="T3699" s="1" t="s">
        <v>27877</v>
      </c>
      <c r="U3699" s="1" t="s">
        <v>26940</v>
      </c>
      <c r="V3699" s="1" t="s">
        <v>74</v>
      </c>
      <c r="W3699" s="1" t="s">
        <v>26932</v>
      </c>
      <c r="X3699" s="1" t="s">
        <v>767</v>
      </c>
      <c r="Y3699" s="1" t="s">
        <v>5713</v>
      </c>
      <c r="Z3699" s="1" t="s">
        <v>767</v>
      </c>
      <c r="AA3699" s="1" t="s">
        <v>27878</v>
      </c>
      <c r="AB3699" s="3">
        <v>1</v>
      </c>
      <c r="AC3699" s="3">
        <v>1</v>
      </c>
      <c r="AD3699" s="3">
        <v>1</v>
      </c>
      <c r="AE3699" s="3">
        <v>1</v>
      </c>
      <c r="AF3699" s="3">
        <v>0</v>
      </c>
      <c r="AG3699" s="3">
        <v>0</v>
      </c>
      <c r="AH3699" s="3">
        <v>26.133333333332999</v>
      </c>
      <c r="AI3699" s="3">
        <v>2.166666666667</v>
      </c>
      <c r="AJ3699" s="1" t="s">
        <v>767</v>
      </c>
      <c r="AK3699" s="1" t="s">
        <v>11397</v>
      </c>
      <c r="AL3699" s="1"/>
      <c r="AM3699" s="1"/>
      <c r="AN3699" s="1"/>
      <c r="AO3699" s="1"/>
      <c r="AP3699" s="1"/>
      <c r="AQ3699" s="1"/>
      <c r="AR3699" s="1"/>
      <c r="AS3699" s="1"/>
      <c r="AT3699" s="3"/>
      <c r="AU3699" s="1"/>
      <c r="AV3699" s="1"/>
      <c r="AW3699" s="3"/>
      <c r="AX3699" s="1"/>
      <c r="AY3699" s="1"/>
      <c r="AZ3699" s="1" t="s">
        <v>27879</v>
      </c>
      <c r="BA3699" s="1"/>
      <c r="BB3699">
        <f t="shared" si="85"/>
        <v>4</v>
      </c>
      <c r="BC3699">
        <f t="shared" si="86"/>
        <v>2022</v>
      </c>
    </row>
    <row r="3700" spans="1:55" x14ac:dyDescent="0.25">
      <c r="A3700" s="1" t="s">
        <v>26926</v>
      </c>
      <c r="B3700" s="3">
        <v>66</v>
      </c>
      <c r="C3700" s="1" t="s">
        <v>26926</v>
      </c>
      <c r="D3700" s="3">
        <v>36004</v>
      </c>
      <c r="E3700" s="1" t="s">
        <v>63</v>
      </c>
      <c r="F3700" s="1" t="s">
        <v>1332</v>
      </c>
      <c r="G3700" s="1" t="s">
        <v>788</v>
      </c>
      <c r="H3700" s="1" t="s">
        <v>27880</v>
      </c>
      <c r="I3700" s="3">
        <v>1670118</v>
      </c>
      <c r="J3700" s="1" t="s">
        <v>67</v>
      </c>
      <c r="K3700" s="12"/>
      <c r="L3700" s="1" t="s">
        <v>27145</v>
      </c>
      <c r="M3700" s="1"/>
      <c r="N3700" s="1"/>
      <c r="O3700" s="1" t="s">
        <v>27881</v>
      </c>
      <c r="P3700" s="1" t="s">
        <v>70</v>
      </c>
      <c r="Q3700" s="1" t="s">
        <v>70</v>
      </c>
      <c r="R3700" s="1" t="s">
        <v>788</v>
      </c>
      <c r="S3700" s="1" t="s">
        <v>27882</v>
      </c>
      <c r="T3700" s="1" t="s">
        <v>27883</v>
      </c>
      <c r="U3700" s="1" t="s">
        <v>26949</v>
      </c>
      <c r="V3700" s="1" t="s">
        <v>74</v>
      </c>
      <c r="W3700" s="1" t="s">
        <v>27172</v>
      </c>
      <c r="X3700" s="1" t="s">
        <v>788</v>
      </c>
      <c r="Y3700" s="1" t="s">
        <v>27884</v>
      </c>
      <c r="Z3700" s="1" t="s">
        <v>788</v>
      </c>
      <c r="AA3700" s="1" t="s">
        <v>27885</v>
      </c>
      <c r="AB3700" s="3">
        <v>1</v>
      </c>
      <c r="AC3700" s="3">
        <v>1</v>
      </c>
      <c r="AD3700" s="3">
        <v>1</v>
      </c>
      <c r="AE3700" s="3">
        <v>1</v>
      </c>
      <c r="AF3700" s="3">
        <v>0</v>
      </c>
      <c r="AG3700" s="3">
        <v>0</v>
      </c>
      <c r="AH3700" s="3">
        <v>38.133333333332999</v>
      </c>
      <c r="AI3700" s="3">
        <v>4.1166666666670002</v>
      </c>
      <c r="AJ3700" s="1" t="s">
        <v>788</v>
      </c>
      <c r="AK3700" s="1" t="s">
        <v>27886</v>
      </c>
      <c r="AL3700" s="1"/>
      <c r="AM3700" s="1"/>
      <c r="AN3700" s="1"/>
      <c r="AO3700" s="1"/>
      <c r="AP3700" s="1"/>
      <c r="AQ3700" s="1"/>
      <c r="AR3700" s="1"/>
      <c r="AS3700" s="1"/>
      <c r="AT3700" s="3"/>
      <c r="AU3700" s="1"/>
      <c r="AV3700" s="1"/>
      <c r="AW3700" s="3"/>
      <c r="AX3700" s="1"/>
      <c r="AY3700" s="1"/>
      <c r="AZ3700" s="1"/>
      <c r="BA3700" s="1"/>
      <c r="BB3700">
        <f t="shared" si="85"/>
        <v>4</v>
      </c>
      <c r="BC3700">
        <f t="shared" si="86"/>
        <v>2022</v>
      </c>
    </row>
    <row r="3701" spans="1:55" x14ac:dyDescent="0.25">
      <c r="A3701" s="1" t="s">
        <v>26926</v>
      </c>
      <c r="B3701" s="3">
        <v>66</v>
      </c>
      <c r="C3701" s="1" t="s">
        <v>26926</v>
      </c>
      <c r="D3701" s="3">
        <v>36212</v>
      </c>
      <c r="E3701" s="1" t="s">
        <v>63</v>
      </c>
      <c r="F3701" s="1" t="s">
        <v>832</v>
      </c>
      <c r="G3701" s="1" t="s">
        <v>788</v>
      </c>
      <c r="H3701" s="1" t="s">
        <v>27887</v>
      </c>
      <c r="I3701" s="3">
        <v>1670154</v>
      </c>
      <c r="J3701" s="1" t="s">
        <v>67</v>
      </c>
      <c r="K3701" s="12"/>
      <c r="L3701" s="1" t="s">
        <v>27145</v>
      </c>
      <c r="M3701" s="1"/>
      <c r="N3701" s="1"/>
      <c r="O3701" s="1" t="s">
        <v>27888</v>
      </c>
      <c r="P3701" s="1" t="s">
        <v>70</v>
      </c>
      <c r="Q3701" s="1" t="s">
        <v>70</v>
      </c>
      <c r="R3701" s="1" t="s">
        <v>788</v>
      </c>
      <c r="S3701" s="1" t="s">
        <v>26317</v>
      </c>
      <c r="T3701" s="1" t="s">
        <v>27889</v>
      </c>
      <c r="U3701" s="1" t="s">
        <v>26940</v>
      </c>
      <c r="V3701" s="1" t="s">
        <v>74</v>
      </c>
      <c r="W3701" s="1" t="s">
        <v>27172</v>
      </c>
      <c r="X3701" s="1" t="s">
        <v>788</v>
      </c>
      <c r="Y3701" s="1" t="s">
        <v>13426</v>
      </c>
      <c r="Z3701" s="1" t="s">
        <v>788</v>
      </c>
      <c r="AA3701" s="1" t="s">
        <v>27890</v>
      </c>
      <c r="AB3701" s="3">
        <v>1</v>
      </c>
      <c r="AC3701" s="3">
        <v>1</v>
      </c>
      <c r="AD3701" s="3">
        <v>1</v>
      </c>
      <c r="AE3701" s="3">
        <v>1</v>
      </c>
      <c r="AF3701" s="3">
        <v>0</v>
      </c>
      <c r="AG3701" s="3">
        <v>0</v>
      </c>
      <c r="AH3701" s="3">
        <v>6.6</v>
      </c>
      <c r="AI3701" s="3">
        <v>10.616666666666999</v>
      </c>
      <c r="AJ3701" s="1" t="s">
        <v>788</v>
      </c>
      <c r="AK3701" s="1" t="s">
        <v>27891</v>
      </c>
      <c r="AL3701" s="1"/>
      <c r="AM3701" s="1"/>
      <c r="AN3701" s="1"/>
      <c r="AO3701" s="1"/>
      <c r="AP3701" s="1"/>
      <c r="AQ3701" s="1"/>
      <c r="AR3701" s="1"/>
      <c r="AS3701" s="1"/>
      <c r="AT3701" s="3"/>
      <c r="AU3701" s="1"/>
      <c r="AV3701" s="1"/>
      <c r="AW3701" s="3"/>
      <c r="AX3701" s="1"/>
      <c r="AY3701" s="1"/>
      <c r="AZ3701" s="1" t="s">
        <v>27892</v>
      </c>
      <c r="BA3701" s="1"/>
      <c r="BB3701">
        <f t="shared" si="85"/>
        <v>4</v>
      </c>
      <c r="BC3701">
        <f t="shared" si="86"/>
        <v>2022</v>
      </c>
    </row>
    <row r="3702" spans="1:55" x14ac:dyDescent="0.25">
      <c r="A3702" s="1" t="s">
        <v>26926</v>
      </c>
      <c r="B3702" s="3">
        <v>66</v>
      </c>
      <c r="C3702" s="1" t="s">
        <v>26926</v>
      </c>
      <c r="D3702" s="3">
        <v>36804</v>
      </c>
      <c r="E3702" s="1" t="s">
        <v>63</v>
      </c>
      <c r="F3702" s="1" t="s">
        <v>27143</v>
      </c>
      <c r="G3702" s="1" t="s">
        <v>788</v>
      </c>
      <c r="H3702" s="1" t="s">
        <v>27893</v>
      </c>
      <c r="I3702" s="3">
        <v>1670253</v>
      </c>
      <c r="J3702" s="1" t="s">
        <v>67</v>
      </c>
      <c r="K3702" s="12"/>
      <c r="L3702" s="1" t="s">
        <v>26928</v>
      </c>
      <c r="M3702" s="1"/>
      <c r="N3702" s="1"/>
      <c r="O3702" s="1" t="s">
        <v>27894</v>
      </c>
      <c r="P3702" s="1" t="s">
        <v>70</v>
      </c>
      <c r="Q3702" s="1" t="s">
        <v>70</v>
      </c>
      <c r="R3702" s="1" t="s">
        <v>788</v>
      </c>
      <c r="S3702" s="1" t="s">
        <v>27895</v>
      </c>
      <c r="T3702" s="1" t="s">
        <v>27896</v>
      </c>
      <c r="U3702" s="1" t="s">
        <v>26940</v>
      </c>
      <c r="V3702" s="1" t="s">
        <v>74</v>
      </c>
      <c r="W3702" s="1" t="s">
        <v>27002</v>
      </c>
      <c r="X3702" s="1" t="s">
        <v>788</v>
      </c>
      <c r="Y3702" s="1" t="s">
        <v>595</v>
      </c>
      <c r="Z3702" s="1" t="s">
        <v>788</v>
      </c>
      <c r="AA3702" s="1" t="s">
        <v>27897</v>
      </c>
      <c r="AB3702" s="3">
        <v>1</v>
      </c>
      <c r="AC3702" s="3">
        <v>1</v>
      </c>
      <c r="AD3702" s="3">
        <v>1</v>
      </c>
      <c r="AE3702" s="3">
        <v>1</v>
      </c>
      <c r="AF3702" s="3">
        <v>0</v>
      </c>
      <c r="AG3702" s="3">
        <v>0</v>
      </c>
      <c r="AH3702" s="3">
        <v>12.066666666667</v>
      </c>
      <c r="AI3702" s="3">
        <v>6.083333333333</v>
      </c>
      <c r="AJ3702" s="1" t="s">
        <v>788</v>
      </c>
      <c r="AK3702" s="1" t="s">
        <v>27898</v>
      </c>
      <c r="AL3702" s="1"/>
      <c r="AM3702" s="1"/>
      <c r="AN3702" s="1"/>
      <c r="AO3702" s="1"/>
      <c r="AP3702" s="1"/>
      <c r="AQ3702" s="1"/>
      <c r="AR3702" s="1"/>
      <c r="AS3702" s="1"/>
      <c r="AT3702" s="3"/>
      <c r="AU3702" s="1"/>
      <c r="AV3702" s="1"/>
      <c r="AW3702" s="3"/>
      <c r="AX3702" s="1"/>
      <c r="AY3702" s="1"/>
      <c r="AZ3702" s="1"/>
      <c r="BA3702" s="1"/>
      <c r="BB3702">
        <f t="shared" si="85"/>
        <v>4</v>
      </c>
      <c r="BC3702">
        <f t="shared" si="86"/>
        <v>2022</v>
      </c>
    </row>
    <row r="3703" spans="1:55" x14ac:dyDescent="0.25">
      <c r="A3703" s="1" t="s">
        <v>26926</v>
      </c>
      <c r="B3703" s="3">
        <v>66</v>
      </c>
      <c r="C3703" s="1" t="s">
        <v>26926</v>
      </c>
      <c r="D3703" s="3">
        <v>40658</v>
      </c>
      <c r="E3703" s="1" t="s">
        <v>63</v>
      </c>
      <c r="F3703" s="1" t="s">
        <v>27899</v>
      </c>
      <c r="G3703" s="1" t="s">
        <v>788</v>
      </c>
      <c r="H3703" s="1" t="s">
        <v>16262</v>
      </c>
      <c r="I3703" s="3">
        <v>1670957</v>
      </c>
      <c r="J3703" s="1" t="s">
        <v>67</v>
      </c>
      <c r="K3703" s="12"/>
      <c r="L3703" s="1" t="s">
        <v>27145</v>
      </c>
      <c r="M3703" s="1"/>
      <c r="N3703" s="1"/>
      <c r="O3703" s="1" t="s">
        <v>27900</v>
      </c>
      <c r="P3703" s="1" t="s">
        <v>70</v>
      </c>
      <c r="Q3703" s="1" t="s">
        <v>70</v>
      </c>
      <c r="R3703" s="1" t="s">
        <v>788</v>
      </c>
      <c r="S3703" s="1" t="s">
        <v>27901</v>
      </c>
      <c r="T3703" s="1" t="s">
        <v>27902</v>
      </c>
      <c r="U3703" s="1" t="s">
        <v>26940</v>
      </c>
      <c r="V3703" s="1" t="s">
        <v>74</v>
      </c>
      <c r="W3703" s="1" t="s">
        <v>27172</v>
      </c>
      <c r="X3703" s="1" t="s">
        <v>788</v>
      </c>
      <c r="Y3703" s="1" t="s">
        <v>6637</v>
      </c>
      <c r="Z3703" s="1" t="s">
        <v>788</v>
      </c>
      <c r="AA3703" s="1" t="s">
        <v>27903</v>
      </c>
      <c r="AB3703" s="3">
        <v>1</v>
      </c>
      <c r="AC3703" s="3">
        <v>1</v>
      </c>
      <c r="AD3703" s="3">
        <v>1</v>
      </c>
      <c r="AE3703" s="3">
        <v>1</v>
      </c>
      <c r="AF3703" s="3">
        <v>0</v>
      </c>
      <c r="AG3703" s="3">
        <v>0</v>
      </c>
      <c r="AH3703" s="3">
        <v>31.333333333333002</v>
      </c>
      <c r="AI3703" s="3">
        <v>15.766666666667</v>
      </c>
      <c r="AJ3703" s="1" t="s">
        <v>788</v>
      </c>
      <c r="AK3703" s="1" t="s">
        <v>27904</v>
      </c>
      <c r="AL3703" s="1"/>
      <c r="AM3703" s="1"/>
      <c r="AN3703" s="1"/>
      <c r="AO3703" s="1"/>
      <c r="AP3703" s="1"/>
      <c r="AQ3703" s="1"/>
      <c r="AR3703" s="1"/>
      <c r="AS3703" s="1"/>
      <c r="AT3703" s="3"/>
      <c r="AU3703" s="1"/>
      <c r="AV3703" s="1"/>
      <c r="AW3703" s="3"/>
      <c r="AX3703" s="1"/>
      <c r="AY3703" s="1"/>
      <c r="AZ3703" s="1"/>
      <c r="BA3703" s="1"/>
      <c r="BB3703">
        <f t="shared" si="85"/>
        <v>4</v>
      </c>
      <c r="BC3703">
        <f t="shared" si="86"/>
        <v>2022</v>
      </c>
    </row>
    <row r="3704" spans="1:55" x14ac:dyDescent="0.25">
      <c r="A3704" s="1" t="s">
        <v>26926</v>
      </c>
      <c r="B3704" s="3">
        <v>66</v>
      </c>
      <c r="C3704" s="1" t="s">
        <v>26926</v>
      </c>
      <c r="D3704" s="3">
        <v>47023</v>
      </c>
      <c r="E3704" s="1" t="s">
        <v>63</v>
      </c>
      <c r="F3704" s="1" t="s">
        <v>27905</v>
      </c>
      <c r="G3704" s="1" t="s">
        <v>798</v>
      </c>
      <c r="H3704" s="1" t="s">
        <v>27906</v>
      </c>
      <c r="I3704" s="3">
        <v>1672061</v>
      </c>
      <c r="J3704" s="1" t="s">
        <v>67</v>
      </c>
      <c r="K3704" s="12"/>
      <c r="L3704" s="1" t="s">
        <v>26928</v>
      </c>
      <c r="M3704" s="1"/>
      <c r="N3704" s="1"/>
      <c r="O3704" s="1" t="s">
        <v>27907</v>
      </c>
      <c r="P3704" s="1" t="s">
        <v>70</v>
      </c>
      <c r="Q3704" s="1" t="s">
        <v>70</v>
      </c>
      <c r="R3704" s="1" t="s">
        <v>798</v>
      </c>
      <c r="S3704" s="1" t="s">
        <v>27908</v>
      </c>
      <c r="T3704" s="1" t="s">
        <v>27909</v>
      </c>
      <c r="U3704" s="1" t="s">
        <v>26940</v>
      </c>
      <c r="V3704" s="1" t="s">
        <v>74</v>
      </c>
      <c r="W3704" s="1" t="s">
        <v>27090</v>
      </c>
      <c r="X3704" s="1" t="s">
        <v>798</v>
      </c>
      <c r="Y3704" s="1" t="s">
        <v>17509</v>
      </c>
      <c r="Z3704" s="1" t="s">
        <v>798</v>
      </c>
      <c r="AA3704" s="1" t="s">
        <v>27910</v>
      </c>
      <c r="AB3704" s="3">
        <v>1</v>
      </c>
      <c r="AC3704" s="3">
        <v>1</v>
      </c>
      <c r="AD3704" s="3">
        <v>1</v>
      </c>
      <c r="AE3704" s="3">
        <v>1</v>
      </c>
      <c r="AF3704" s="3">
        <v>0</v>
      </c>
      <c r="AG3704" s="3">
        <v>0</v>
      </c>
      <c r="AH3704" s="3">
        <v>28.283333333333001</v>
      </c>
      <c r="AI3704" s="3">
        <v>2.5</v>
      </c>
      <c r="AJ3704" s="1" t="s">
        <v>798</v>
      </c>
      <c r="AK3704" s="1" t="s">
        <v>27911</v>
      </c>
      <c r="AL3704" s="1"/>
      <c r="AM3704" s="1"/>
      <c r="AN3704" s="1"/>
      <c r="AO3704" s="1"/>
      <c r="AP3704" s="1"/>
      <c r="AQ3704" s="1"/>
      <c r="AR3704" s="1"/>
      <c r="AS3704" s="1"/>
      <c r="AT3704" s="3"/>
      <c r="AU3704" s="1"/>
      <c r="AV3704" s="1"/>
      <c r="AW3704" s="3"/>
      <c r="AX3704" s="1"/>
      <c r="AY3704" s="1"/>
      <c r="AZ3704" s="1"/>
      <c r="BA3704" s="1"/>
      <c r="BB3704">
        <f t="shared" si="85"/>
        <v>4</v>
      </c>
      <c r="BC3704">
        <f t="shared" si="86"/>
        <v>2022</v>
      </c>
    </row>
    <row r="3705" spans="1:55" x14ac:dyDescent="0.25">
      <c r="A3705" s="1" t="s">
        <v>26926</v>
      </c>
      <c r="B3705" s="3">
        <v>66</v>
      </c>
      <c r="C3705" s="1" t="s">
        <v>26926</v>
      </c>
      <c r="D3705" s="3">
        <v>50660</v>
      </c>
      <c r="E3705" s="1" t="s">
        <v>63</v>
      </c>
      <c r="F3705" s="1" t="s">
        <v>27912</v>
      </c>
      <c r="G3705" s="1" t="s">
        <v>807</v>
      </c>
      <c r="H3705" s="1" t="s">
        <v>27913</v>
      </c>
      <c r="I3705" s="3">
        <v>1672930</v>
      </c>
      <c r="J3705" s="1" t="s">
        <v>67</v>
      </c>
      <c r="K3705" s="12"/>
      <c r="L3705" s="1" t="s">
        <v>26928</v>
      </c>
      <c r="M3705" s="1"/>
      <c r="N3705" s="1"/>
      <c r="O3705" s="1" t="s">
        <v>27914</v>
      </c>
      <c r="P3705" s="1" t="s">
        <v>70</v>
      </c>
      <c r="Q3705" s="1" t="s">
        <v>70</v>
      </c>
      <c r="R3705" s="1" t="s">
        <v>807</v>
      </c>
      <c r="S3705" s="1" t="s">
        <v>6608</v>
      </c>
      <c r="T3705" s="1" t="s">
        <v>27915</v>
      </c>
      <c r="U3705" s="1" t="s">
        <v>26940</v>
      </c>
      <c r="V3705" s="1" t="s">
        <v>74</v>
      </c>
      <c r="W3705" s="1" t="s">
        <v>26992</v>
      </c>
      <c r="X3705" s="1" t="s">
        <v>807</v>
      </c>
      <c r="Y3705" s="1" t="s">
        <v>7413</v>
      </c>
      <c r="Z3705" s="1" t="s">
        <v>807</v>
      </c>
      <c r="AA3705" s="1" t="s">
        <v>27611</v>
      </c>
      <c r="AB3705" s="3">
        <v>1</v>
      </c>
      <c r="AC3705" s="3">
        <v>1</v>
      </c>
      <c r="AD3705" s="3">
        <v>1</v>
      </c>
      <c r="AE3705" s="3">
        <v>1</v>
      </c>
      <c r="AF3705" s="3">
        <v>0</v>
      </c>
      <c r="AG3705" s="3">
        <v>0</v>
      </c>
      <c r="AH3705" s="3">
        <v>40.416666666666998</v>
      </c>
      <c r="AI3705" s="3">
        <v>5.3666666666670002</v>
      </c>
      <c r="AJ3705" s="1" t="s">
        <v>807</v>
      </c>
      <c r="AK3705" s="1" t="s">
        <v>27916</v>
      </c>
      <c r="AL3705" s="1"/>
      <c r="AM3705" s="1"/>
      <c r="AN3705" s="1"/>
      <c r="AO3705" s="1"/>
      <c r="AP3705" s="1"/>
      <c r="AQ3705" s="1"/>
      <c r="AR3705" s="1"/>
      <c r="AS3705" s="1"/>
      <c r="AT3705" s="3"/>
      <c r="AU3705" s="1"/>
      <c r="AV3705" s="1"/>
      <c r="AW3705" s="3"/>
      <c r="AX3705" s="1"/>
      <c r="AY3705" s="1"/>
      <c r="AZ3705" s="1" t="s">
        <v>27917</v>
      </c>
      <c r="BA3705" s="1"/>
      <c r="BB3705">
        <f t="shared" si="85"/>
        <v>4</v>
      </c>
      <c r="BC3705">
        <f t="shared" si="86"/>
        <v>2022</v>
      </c>
    </row>
    <row r="3706" spans="1:55" x14ac:dyDescent="0.25">
      <c r="A3706" s="1" t="s">
        <v>26926</v>
      </c>
      <c r="B3706" s="3">
        <v>66</v>
      </c>
      <c r="C3706" s="1" t="s">
        <v>26926</v>
      </c>
      <c r="D3706" s="3">
        <v>52592</v>
      </c>
      <c r="E3706" s="1" t="s">
        <v>63</v>
      </c>
      <c r="F3706" s="1" t="s">
        <v>27918</v>
      </c>
      <c r="G3706" s="1" t="s">
        <v>807</v>
      </c>
      <c r="H3706" s="1" t="s">
        <v>27919</v>
      </c>
      <c r="I3706" s="3">
        <v>1673099</v>
      </c>
      <c r="J3706" s="1" t="s">
        <v>67</v>
      </c>
      <c r="K3706" s="12"/>
      <c r="L3706" s="1" t="s">
        <v>26928</v>
      </c>
      <c r="M3706" s="1"/>
      <c r="N3706" s="1"/>
      <c r="O3706" s="1" t="s">
        <v>27920</v>
      </c>
      <c r="P3706" s="1" t="s">
        <v>70</v>
      </c>
      <c r="Q3706" s="1" t="s">
        <v>70</v>
      </c>
      <c r="R3706" s="1" t="s">
        <v>807</v>
      </c>
      <c r="S3706" s="1" t="s">
        <v>8800</v>
      </c>
      <c r="T3706" s="1" t="s">
        <v>27921</v>
      </c>
      <c r="U3706" s="1" t="s">
        <v>26940</v>
      </c>
      <c r="V3706" s="1" t="s">
        <v>74</v>
      </c>
      <c r="W3706" s="1" t="s">
        <v>26958</v>
      </c>
      <c r="X3706" s="1" t="s">
        <v>807</v>
      </c>
      <c r="Y3706" s="1" t="s">
        <v>27922</v>
      </c>
      <c r="Z3706" s="1" t="s">
        <v>807</v>
      </c>
      <c r="AA3706" s="1" t="s">
        <v>27923</v>
      </c>
      <c r="AB3706" s="3">
        <v>1</v>
      </c>
      <c r="AC3706" s="3">
        <v>1</v>
      </c>
      <c r="AD3706" s="3">
        <v>1</v>
      </c>
      <c r="AE3706" s="3">
        <v>1</v>
      </c>
      <c r="AF3706" s="3">
        <v>0</v>
      </c>
      <c r="AG3706" s="3">
        <v>0</v>
      </c>
      <c r="AH3706" s="3">
        <v>25.883333333332999</v>
      </c>
      <c r="AI3706" s="3">
        <v>2.6166666666670002</v>
      </c>
      <c r="AJ3706" s="1" t="s">
        <v>807</v>
      </c>
      <c r="AK3706" s="1" t="s">
        <v>27924</v>
      </c>
      <c r="AL3706" s="1"/>
      <c r="AM3706" s="1"/>
      <c r="AN3706" s="1"/>
      <c r="AO3706" s="1"/>
      <c r="AP3706" s="1"/>
      <c r="AQ3706" s="1"/>
      <c r="AR3706" s="1"/>
      <c r="AS3706" s="1"/>
      <c r="AT3706" s="3"/>
      <c r="AU3706" s="1"/>
      <c r="AV3706" s="1"/>
      <c r="AW3706" s="3"/>
      <c r="AX3706" s="1"/>
      <c r="AY3706" s="1"/>
      <c r="AZ3706" s="1"/>
      <c r="BA3706" s="1"/>
      <c r="BB3706">
        <f t="shared" si="85"/>
        <v>4</v>
      </c>
      <c r="BC3706">
        <f t="shared" si="86"/>
        <v>2022</v>
      </c>
    </row>
    <row r="3707" spans="1:55" x14ac:dyDescent="0.25">
      <c r="A3707" s="1" t="s">
        <v>26926</v>
      </c>
      <c r="B3707" s="3">
        <v>66</v>
      </c>
      <c r="C3707" s="1" t="s">
        <v>26926</v>
      </c>
      <c r="D3707" s="3">
        <v>52934</v>
      </c>
      <c r="E3707" s="1" t="s">
        <v>63</v>
      </c>
      <c r="F3707" s="1" t="s">
        <v>27925</v>
      </c>
      <c r="G3707" s="1" t="s">
        <v>812</v>
      </c>
      <c r="H3707" s="1" t="s">
        <v>27926</v>
      </c>
      <c r="I3707" s="3">
        <v>1673147</v>
      </c>
      <c r="J3707" s="1" t="s">
        <v>67</v>
      </c>
      <c r="K3707" s="12"/>
      <c r="L3707" s="1" t="s">
        <v>26928</v>
      </c>
      <c r="M3707" s="1"/>
      <c r="N3707" s="1"/>
      <c r="O3707" s="1" t="s">
        <v>27927</v>
      </c>
      <c r="P3707" s="1" t="s">
        <v>70</v>
      </c>
      <c r="Q3707" s="1" t="s">
        <v>70</v>
      </c>
      <c r="R3707" s="1" t="s">
        <v>812</v>
      </c>
      <c r="S3707" s="1" t="s">
        <v>27928</v>
      </c>
      <c r="T3707" s="1" t="s">
        <v>27929</v>
      </c>
      <c r="U3707" s="1" t="s">
        <v>26940</v>
      </c>
      <c r="V3707" s="1" t="s">
        <v>74</v>
      </c>
      <c r="W3707" s="1" t="s">
        <v>26958</v>
      </c>
      <c r="X3707" s="1" t="s">
        <v>812</v>
      </c>
      <c r="Y3707" s="1" t="s">
        <v>27930</v>
      </c>
      <c r="Z3707" s="1" t="s">
        <v>812</v>
      </c>
      <c r="AA3707" s="1" t="s">
        <v>27931</v>
      </c>
      <c r="AB3707" s="3">
        <v>1</v>
      </c>
      <c r="AC3707" s="3">
        <v>1</v>
      </c>
      <c r="AD3707" s="3">
        <v>1</v>
      </c>
      <c r="AE3707" s="3">
        <v>1</v>
      </c>
      <c r="AF3707" s="3">
        <v>0</v>
      </c>
      <c r="AG3707" s="3">
        <v>0</v>
      </c>
      <c r="AH3707" s="3">
        <v>27.1</v>
      </c>
      <c r="AI3707" s="3">
        <v>3.0166666666670001</v>
      </c>
      <c r="AJ3707" s="1" t="s">
        <v>812</v>
      </c>
      <c r="AK3707" s="1" t="s">
        <v>27932</v>
      </c>
      <c r="AL3707" s="1"/>
      <c r="AM3707" s="1"/>
      <c r="AN3707" s="1"/>
      <c r="AO3707" s="1"/>
      <c r="AP3707" s="1"/>
      <c r="AQ3707" s="1"/>
      <c r="AR3707" s="1"/>
      <c r="AS3707" s="1"/>
      <c r="AT3707" s="3"/>
      <c r="AU3707" s="1"/>
      <c r="AV3707" s="1"/>
      <c r="AW3707" s="3"/>
      <c r="AX3707" s="1"/>
      <c r="AY3707" s="1"/>
      <c r="AZ3707" s="1"/>
      <c r="BA3707" s="1"/>
      <c r="BB3707">
        <f t="shared" si="85"/>
        <v>4</v>
      </c>
      <c r="BC3707">
        <f t="shared" si="86"/>
        <v>2022</v>
      </c>
    </row>
    <row r="3708" spans="1:55" x14ac:dyDescent="0.25">
      <c r="A3708" s="1" t="s">
        <v>26926</v>
      </c>
      <c r="B3708" s="3">
        <v>66</v>
      </c>
      <c r="C3708" s="1" t="s">
        <v>26926</v>
      </c>
      <c r="D3708" s="3">
        <v>54641</v>
      </c>
      <c r="E3708" s="1" t="s">
        <v>63</v>
      </c>
      <c r="F3708" s="1" t="s">
        <v>27933</v>
      </c>
      <c r="G3708" s="1" t="s">
        <v>812</v>
      </c>
      <c r="H3708" s="1" t="s">
        <v>8150</v>
      </c>
      <c r="I3708" s="3">
        <v>1673572</v>
      </c>
      <c r="J3708" s="1" t="s">
        <v>67</v>
      </c>
      <c r="K3708" s="12"/>
      <c r="L3708" s="1" t="s">
        <v>26928</v>
      </c>
      <c r="M3708" s="1"/>
      <c r="N3708" s="1"/>
      <c r="O3708" s="1" t="s">
        <v>27934</v>
      </c>
      <c r="P3708" s="1" t="s">
        <v>70</v>
      </c>
      <c r="Q3708" s="1" t="s">
        <v>70</v>
      </c>
      <c r="R3708" s="1" t="s">
        <v>812</v>
      </c>
      <c r="S3708" s="1" t="s">
        <v>27935</v>
      </c>
      <c r="T3708" s="1" t="s">
        <v>27936</v>
      </c>
      <c r="U3708" s="1" t="s">
        <v>26972</v>
      </c>
      <c r="V3708" s="1" t="s">
        <v>74</v>
      </c>
      <c r="W3708" s="1" t="s">
        <v>27077</v>
      </c>
      <c r="X3708" s="1" t="s">
        <v>812</v>
      </c>
      <c r="Y3708" s="1" t="s">
        <v>27937</v>
      </c>
      <c r="Z3708" s="1" t="s">
        <v>812</v>
      </c>
      <c r="AA3708" s="1" t="s">
        <v>27938</v>
      </c>
      <c r="AB3708" s="3">
        <v>1</v>
      </c>
      <c r="AC3708" s="3">
        <v>1</v>
      </c>
      <c r="AD3708" s="3">
        <v>1</v>
      </c>
      <c r="AE3708" s="3">
        <v>1</v>
      </c>
      <c r="AF3708" s="3">
        <v>0</v>
      </c>
      <c r="AG3708" s="3">
        <v>0</v>
      </c>
      <c r="AH3708" s="3">
        <v>18.483333333333</v>
      </c>
      <c r="AI3708" s="3">
        <v>5.15</v>
      </c>
      <c r="AJ3708" s="1" t="s">
        <v>812</v>
      </c>
      <c r="AK3708" s="1" t="s">
        <v>27939</v>
      </c>
      <c r="AL3708" s="1"/>
      <c r="AM3708" s="1"/>
      <c r="AN3708" s="1"/>
      <c r="AO3708" s="1"/>
      <c r="AP3708" s="1"/>
      <c r="AQ3708" s="1"/>
      <c r="AR3708" s="1"/>
      <c r="AS3708" s="1"/>
      <c r="AT3708" s="3"/>
      <c r="AU3708" s="1"/>
      <c r="AV3708" s="1"/>
      <c r="AW3708" s="3"/>
      <c r="AX3708" s="1"/>
      <c r="AY3708" s="1"/>
      <c r="AZ3708" s="1" t="s">
        <v>27940</v>
      </c>
      <c r="BA3708" s="1"/>
      <c r="BB3708">
        <f t="shared" si="85"/>
        <v>4</v>
      </c>
      <c r="BC3708">
        <f t="shared" si="86"/>
        <v>2022</v>
      </c>
    </row>
    <row r="3709" spans="1:55" x14ac:dyDescent="0.25">
      <c r="A3709" s="1" t="s">
        <v>26926</v>
      </c>
      <c r="B3709" s="3">
        <v>66</v>
      </c>
      <c r="C3709" s="1" t="s">
        <v>26926</v>
      </c>
      <c r="D3709" s="3">
        <v>57071</v>
      </c>
      <c r="E3709" s="1" t="s">
        <v>91</v>
      </c>
      <c r="F3709" s="1" t="s">
        <v>27162</v>
      </c>
      <c r="G3709" s="1" t="s">
        <v>812</v>
      </c>
      <c r="H3709" s="1" t="s">
        <v>16115</v>
      </c>
      <c r="I3709" s="3">
        <v>57071</v>
      </c>
      <c r="J3709" s="1" t="s">
        <v>67</v>
      </c>
      <c r="K3709" s="12"/>
      <c r="L3709" s="1" t="s">
        <v>26928</v>
      </c>
      <c r="M3709" s="1"/>
      <c r="N3709" s="1"/>
      <c r="O3709" s="1" t="s">
        <v>27941</v>
      </c>
      <c r="P3709" s="1" t="s">
        <v>70</v>
      </c>
      <c r="Q3709" s="1" t="s">
        <v>70</v>
      </c>
      <c r="R3709" s="1" t="s">
        <v>812</v>
      </c>
      <c r="S3709" s="1" t="s">
        <v>27942</v>
      </c>
      <c r="T3709" s="1" t="s">
        <v>27943</v>
      </c>
      <c r="U3709" s="1" t="s">
        <v>26940</v>
      </c>
      <c r="V3709" s="1" t="s">
        <v>74</v>
      </c>
      <c r="W3709" s="1" t="s">
        <v>27083</v>
      </c>
      <c r="X3709" s="1" t="s">
        <v>812</v>
      </c>
      <c r="Y3709" s="1" t="s">
        <v>9153</v>
      </c>
      <c r="Z3709" s="1" t="s">
        <v>812</v>
      </c>
      <c r="AA3709" s="1" t="s">
        <v>27944</v>
      </c>
      <c r="AB3709" s="3">
        <v>1</v>
      </c>
      <c r="AC3709" s="3">
        <v>1</v>
      </c>
      <c r="AD3709" s="3">
        <v>1</v>
      </c>
      <c r="AE3709" s="3">
        <v>1</v>
      </c>
      <c r="AF3709" s="3">
        <v>0</v>
      </c>
      <c r="AG3709" s="3">
        <v>0</v>
      </c>
      <c r="AH3709" s="3">
        <v>10.216666666667001</v>
      </c>
      <c r="AI3709" s="3">
        <v>5.6166666666670002</v>
      </c>
      <c r="AJ3709" s="1" t="s">
        <v>812</v>
      </c>
      <c r="AK3709" s="1" t="s">
        <v>27945</v>
      </c>
      <c r="AL3709" s="1"/>
      <c r="AM3709" s="1"/>
      <c r="AN3709" s="1"/>
      <c r="AO3709" s="1"/>
      <c r="AP3709" s="1"/>
      <c r="AQ3709" s="1"/>
      <c r="AR3709" s="1"/>
      <c r="AS3709" s="1"/>
      <c r="AT3709" s="3"/>
      <c r="AU3709" s="1"/>
      <c r="AV3709" s="1"/>
      <c r="AW3709" s="3"/>
      <c r="AX3709" s="1"/>
      <c r="AY3709" s="1"/>
      <c r="AZ3709" s="1"/>
      <c r="BA3709" s="1"/>
      <c r="BB3709">
        <f t="shared" si="85"/>
        <v>4</v>
      </c>
      <c r="BC3709">
        <f t="shared" si="86"/>
        <v>2022</v>
      </c>
    </row>
    <row r="3710" spans="1:55" x14ac:dyDescent="0.25">
      <c r="A3710" s="1" t="s">
        <v>26926</v>
      </c>
      <c r="B3710" s="3">
        <v>66</v>
      </c>
      <c r="C3710" s="1" t="s">
        <v>26926</v>
      </c>
      <c r="D3710" s="3">
        <v>65356</v>
      </c>
      <c r="E3710" s="1" t="s">
        <v>63</v>
      </c>
      <c r="F3710" s="1" t="s">
        <v>27946</v>
      </c>
      <c r="G3710" s="1" t="s">
        <v>833</v>
      </c>
      <c r="H3710" s="1" t="s">
        <v>27947</v>
      </c>
      <c r="I3710" s="3">
        <v>1674995</v>
      </c>
      <c r="J3710" s="1" t="s">
        <v>67</v>
      </c>
      <c r="K3710" s="12"/>
      <c r="L3710" s="1" t="s">
        <v>26928</v>
      </c>
      <c r="M3710" s="1"/>
      <c r="N3710" s="1"/>
      <c r="O3710" s="1" t="s">
        <v>27948</v>
      </c>
      <c r="P3710" s="1" t="s">
        <v>70</v>
      </c>
      <c r="Q3710" s="1" t="s">
        <v>70</v>
      </c>
      <c r="R3710" s="1" t="s">
        <v>833</v>
      </c>
      <c r="S3710" s="1" t="s">
        <v>27949</v>
      </c>
      <c r="T3710" s="1" t="s">
        <v>27950</v>
      </c>
      <c r="U3710" s="1" t="s">
        <v>26972</v>
      </c>
      <c r="V3710" s="1" t="s">
        <v>74</v>
      </c>
      <c r="W3710" s="1" t="s">
        <v>27083</v>
      </c>
      <c r="X3710" s="1" t="s">
        <v>833</v>
      </c>
      <c r="Y3710" s="1" t="s">
        <v>7422</v>
      </c>
      <c r="Z3710" s="1" t="s">
        <v>833</v>
      </c>
      <c r="AA3710" s="1" t="s">
        <v>27951</v>
      </c>
      <c r="AB3710" s="3">
        <v>1</v>
      </c>
      <c r="AC3710" s="3">
        <v>1</v>
      </c>
      <c r="AD3710" s="3">
        <v>1</v>
      </c>
      <c r="AE3710" s="3">
        <v>1</v>
      </c>
      <c r="AF3710" s="3">
        <v>0</v>
      </c>
      <c r="AG3710" s="3">
        <v>0</v>
      </c>
      <c r="AH3710" s="3">
        <v>12.783333333332999</v>
      </c>
      <c r="AI3710" s="3">
        <v>6.3666666666670002</v>
      </c>
      <c r="AJ3710" s="1" t="s">
        <v>833</v>
      </c>
      <c r="AK3710" s="1" t="s">
        <v>27952</v>
      </c>
      <c r="AL3710" s="1"/>
      <c r="AM3710" s="1"/>
      <c r="AN3710" s="1"/>
      <c r="AO3710" s="1"/>
      <c r="AP3710" s="1"/>
      <c r="AQ3710" s="1"/>
      <c r="AR3710" s="1"/>
      <c r="AS3710" s="1"/>
      <c r="AT3710" s="3"/>
      <c r="AU3710" s="1"/>
      <c r="AV3710" s="1"/>
      <c r="AW3710" s="3"/>
      <c r="AX3710" s="1"/>
      <c r="AY3710" s="1"/>
      <c r="AZ3710" s="1" t="s">
        <v>27953</v>
      </c>
      <c r="BA3710" s="1"/>
      <c r="BB3710">
        <f t="shared" si="85"/>
        <v>4</v>
      </c>
      <c r="BC3710">
        <f t="shared" si="86"/>
        <v>2022</v>
      </c>
    </row>
    <row r="3711" spans="1:55" x14ac:dyDescent="0.25">
      <c r="A3711" s="1" t="s">
        <v>26926</v>
      </c>
      <c r="B3711" s="3">
        <v>66</v>
      </c>
      <c r="C3711" s="1" t="s">
        <v>26926</v>
      </c>
      <c r="D3711" s="3">
        <v>65356</v>
      </c>
      <c r="E3711" s="1" t="s">
        <v>63</v>
      </c>
      <c r="F3711" s="1" t="s">
        <v>27946</v>
      </c>
      <c r="G3711" s="1" t="s">
        <v>833</v>
      </c>
      <c r="H3711" s="1" t="s">
        <v>27947</v>
      </c>
      <c r="I3711" s="3">
        <v>1674995</v>
      </c>
      <c r="J3711" s="1" t="s">
        <v>67</v>
      </c>
      <c r="K3711" s="12"/>
      <c r="L3711" s="1" t="s">
        <v>26928</v>
      </c>
      <c r="M3711" s="1"/>
      <c r="N3711" s="1"/>
      <c r="O3711" s="1" t="s">
        <v>27948</v>
      </c>
      <c r="P3711" s="1" t="s">
        <v>70</v>
      </c>
      <c r="Q3711" s="1" t="s">
        <v>70</v>
      </c>
      <c r="R3711" s="1" t="s">
        <v>833</v>
      </c>
      <c r="S3711" s="1" t="s">
        <v>27949</v>
      </c>
      <c r="T3711" s="1" t="s">
        <v>27950</v>
      </c>
      <c r="U3711" s="1" t="s">
        <v>26972</v>
      </c>
      <c r="V3711" s="1" t="s">
        <v>74</v>
      </c>
      <c r="W3711" s="1" t="s">
        <v>27099</v>
      </c>
      <c r="X3711" s="1" t="s">
        <v>833</v>
      </c>
      <c r="Y3711" s="1" t="s">
        <v>7422</v>
      </c>
      <c r="Z3711" s="1" t="s">
        <v>833</v>
      </c>
      <c r="AA3711" s="1" t="s">
        <v>27951</v>
      </c>
      <c r="AB3711" s="3">
        <v>1</v>
      </c>
      <c r="AC3711" s="3">
        <v>1</v>
      </c>
      <c r="AD3711" s="3">
        <v>1</v>
      </c>
      <c r="AE3711" s="3">
        <v>1</v>
      </c>
      <c r="AF3711" s="3">
        <v>0</v>
      </c>
      <c r="AG3711" s="3">
        <v>0</v>
      </c>
      <c r="AH3711" s="3">
        <v>12.783333333332999</v>
      </c>
      <c r="AI3711" s="3">
        <v>6.3666666666670002</v>
      </c>
      <c r="AJ3711" s="1" t="s">
        <v>833</v>
      </c>
      <c r="AK3711" s="1" t="s">
        <v>27952</v>
      </c>
      <c r="AL3711" s="1"/>
      <c r="AM3711" s="1"/>
      <c r="AN3711" s="1"/>
      <c r="AO3711" s="1"/>
      <c r="AP3711" s="1"/>
      <c r="AQ3711" s="1"/>
      <c r="AR3711" s="1"/>
      <c r="AS3711" s="1"/>
      <c r="AT3711" s="3"/>
      <c r="AU3711" s="1"/>
      <c r="AV3711" s="1"/>
      <c r="AW3711" s="3"/>
      <c r="AX3711" s="1"/>
      <c r="AY3711" s="1"/>
      <c r="AZ3711" s="1" t="s">
        <v>27953</v>
      </c>
      <c r="BA3711" s="1"/>
      <c r="BB3711">
        <f t="shared" si="85"/>
        <v>4</v>
      </c>
      <c r="BC3711">
        <f t="shared" si="86"/>
        <v>2022</v>
      </c>
    </row>
    <row r="3712" spans="1:55" x14ac:dyDescent="0.25">
      <c r="A3712" s="1" t="s">
        <v>26926</v>
      </c>
      <c r="B3712" s="3">
        <v>66</v>
      </c>
      <c r="C3712" s="1" t="s">
        <v>26926</v>
      </c>
      <c r="D3712" s="3">
        <v>65805</v>
      </c>
      <c r="E3712" s="1" t="s">
        <v>91</v>
      </c>
      <c r="F3712" s="1" t="s">
        <v>1035</v>
      </c>
      <c r="G3712" s="1" t="s">
        <v>6095</v>
      </c>
      <c r="H3712" s="1" t="s">
        <v>27954</v>
      </c>
      <c r="I3712" s="3">
        <v>65805</v>
      </c>
      <c r="J3712" s="1" t="s">
        <v>67</v>
      </c>
      <c r="K3712" s="12"/>
      <c r="L3712" s="1" t="s">
        <v>27145</v>
      </c>
      <c r="M3712" s="1"/>
      <c r="N3712" s="1"/>
      <c r="O3712" s="1" t="s">
        <v>27955</v>
      </c>
      <c r="P3712" s="1" t="s">
        <v>70</v>
      </c>
      <c r="Q3712" s="1" t="s">
        <v>70</v>
      </c>
      <c r="R3712" s="1" t="s">
        <v>6095</v>
      </c>
      <c r="S3712" s="1" t="s">
        <v>27956</v>
      </c>
      <c r="T3712" s="1" t="s">
        <v>27957</v>
      </c>
      <c r="U3712" s="1" t="s">
        <v>26940</v>
      </c>
      <c r="V3712" s="1" t="s">
        <v>2229</v>
      </c>
      <c r="W3712" s="1" t="s">
        <v>27427</v>
      </c>
      <c r="X3712" s="1" t="s">
        <v>6095</v>
      </c>
      <c r="Y3712" s="1" t="s">
        <v>2406</v>
      </c>
      <c r="Z3712" s="1" t="s">
        <v>6095</v>
      </c>
      <c r="AA3712" s="1" t="s">
        <v>27958</v>
      </c>
      <c r="AB3712" s="3">
        <v>1</v>
      </c>
      <c r="AC3712" s="3">
        <v>1</v>
      </c>
      <c r="AD3712" s="3">
        <v>1</v>
      </c>
      <c r="AE3712" s="3">
        <v>1</v>
      </c>
      <c r="AF3712" s="3">
        <v>0</v>
      </c>
      <c r="AG3712" s="3">
        <v>0</v>
      </c>
      <c r="AH3712" s="3">
        <v>40.700000000000003</v>
      </c>
      <c r="AI3712" s="3">
        <v>7.05</v>
      </c>
      <c r="AJ3712" s="1" t="s">
        <v>6095</v>
      </c>
      <c r="AK3712" s="1" t="s">
        <v>27959</v>
      </c>
      <c r="AL3712" s="1"/>
      <c r="AM3712" s="1"/>
      <c r="AN3712" s="1"/>
      <c r="AO3712" s="1"/>
      <c r="AP3712" s="1"/>
      <c r="AQ3712" s="1"/>
      <c r="AR3712" s="1"/>
      <c r="AS3712" s="1"/>
      <c r="AT3712" s="3"/>
      <c r="AU3712" s="1"/>
      <c r="AV3712" s="1"/>
      <c r="AW3712" s="3"/>
      <c r="AX3712" s="1"/>
      <c r="AY3712" s="1"/>
      <c r="AZ3712" s="1"/>
      <c r="BA3712" s="1" t="s">
        <v>27960</v>
      </c>
      <c r="BB3712">
        <f t="shared" si="85"/>
        <v>4</v>
      </c>
      <c r="BC3712">
        <f t="shared" si="86"/>
        <v>2022</v>
      </c>
    </row>
    <row r="3713" spans="1:55" x14ac:dyDescent="0.25">
      <c r="A3713" s="1" t="s">
        <v>26926</v>
      </c>
      <c r="B3713" s="3">
        <v>66</v>
      </c>
      <c r="C3713" s="1" t="s">
        <v>26926</v>
      </c>
      <c r="D3713" s="3">
        <v>67011</v>
      </c>
      <c r="E3713" s="1" t="s">
        <v>63</v>
      </c>
      <c r="F3713" s="1" t="s">
        <v>27143</v>
      </c>
      <c r="G3713" s="1" t="s">
        <v>6095</v>
      </c>
      <c r="H3713" s="1" t="s">
        <v>27961</v>
      </c>
      <c r="I3713" s="3">
        <v>1675219</v>
      </c>
      <c r="J3713" s="1" t="s">
        <v>67</v>
      </c>
      <c r="K3713" s="12"/>
      <c r="L3713" s="1" t="s">
        <v>27516</v>
      </c>
      <c r="M3713" s="1"/>
      <c r="N3713" s="1"/>
      <c r="O3713" s="1" t="s">
        <v>27962</v>
      </c>
      <c r="P3713" s="1" t="s">
        <v>70</v>
      </c>
      <c r="Q3713" s="1" t="s">
        <v>70</v>
      </c>
      <c r="R3713" s="1" t="s">
        <v>6095</v>
      </c>
      <c r="S3713" s="1" t="s">
        <v>9664</v>
      </c>
      <c r="T3713" s="1" t="s">
        <v>27963</v>
      </c>
      <c r="U3713" s="1" t="s">
        <v>26940</v>
      </c>
      <c r="V3713" s="1" t="s">
        <v>74</v>
      </c>
      <c r="W3713" s="1" t="s">
        <v>27188</v>
      </c>
      <c r="X3713" s="1" t="s">
        <v>6095</v>
      </c>
      <c r="Y3713" s="1" t="s">
        <v>14050</v>
      </c>
      <c r="Z3713" s="1" t="s">
        <v>6095</v>
      </c>
      <c r="AA3713" s="1" t="s">
        <v>27964</v>
      </c>
      <c r="AB3713" s="3">
        <v>1</v>
      </c>
      <c r="AC3713" s="3">
        <v>1</v>
      </c>
      <c r="AD3713" s="3">
        <v>1</v>
      </c>
      <c r="AE3713" s="3">
        <v>1</v>
      </c>
      <c r="AF3713" s="3">
        <v>0</v>
      </c>
      <c r="AG3713" s="3">
        <v>0</v>
      </c>
      <c r="AH3713" s="3">
        <v>34.85</v>
      </c>
      <c r="AI3713" s="3">
        <v>1.9</v>
      </c>
      <c r="AJ3713" s="1" t="s">
        <v>6095</v>
      </c>
      <c r="AK3713" s="1" t="s">
        <v>13682</v>
      </c>
      <c r="AL3713" s="1"/>
      <c r="AM3713" s="1"/>
      <c r="AN3713" s="1"/>
      <c r="AO3713" s="1"/>
      <c r="AP3713" s="1"/>
      <c r="AQ3713" s="1"/>
      <c r="AR3713" s="1"/>
      <c r="AS3713" s="1"/>
      <c r="AT3713" s="3"/>
      <c r="AU3713" s="1"/>
      <c r="AV3713" s="1"/>
      <c r="AW3713" s="3"/>
      <c r="AX3713" s="1"/>
      <c r="AY3713" s="1"/>
      <c r="AZ3713" s="1" t="s">
        <v>27965</v>
      </c>
      <c r="BA3713" s="1"/>
      <c r="BB3713">
        <f t="shared" si="85"/>
        <v>4</v>
      </c>
      <c r="BC3713">
        <f t="shared" si="86"/>
        <v>2022</v>
      </c>
    </row>
    <row r="3714" spans="1:55" x14ac:dyDescent="0.25">
      <c r="A3714" s="1" t="s">
        <v>26926</v>
      </c>
      <c r="B3714" s="3">
        <v>66</v>
      </c>
      <c r="C3714" s="1" t="s">
        <v>26926</v>
      </c>
      <c r="D3714" s="3">
        <v>67673</v>
      </c>
      <c r="E3714" s="1" t="s">
        <v>63</v>
      </c>
      <c r="F3714" s="1" t="s">
        <v>27966</v>
      </c>
      <c r="G3714" s="1" t="s">
        <v>6095</v>
      </c>
      <c r="H3714" s="1" t="s">
        <v>27967</v>
      </c>
      <c r="I3714" s="3">
        <v>1675303</v>
      </c>
      <c r="J3714" s="1" t="s">
        <v>67</v>
      </c>
      <c r="K3714" s="12"/>
      <c r="L3714" s="1" t="s">
        <v>26928</v>
      </c>
      <c r="M3714" s="1"/>
      <c r="N3714" s="1"/>
      <c r="O3714" s="1" t="s">
        <v>27968</v>
      </c>
      <c r="P3714" s="1" t="s">
        <v>70</v>
      </c>
      <c r="Q3714" s="1" t="s">
        <v>70</v>
      </c>
      <c r="R3714" s="1" t="s">
        <v>6095</v>
      </c>
      <c r="S3714" s="1" t="s">
        <v>27969</v>
      </c>
      <c r="T3714" s="1" t="s">
        <v>27970</v>
      </c>
      <c r="U3714" s="1" t="s">
        <v>26940</v>
      </c>
      <c r="V3714" s="1" t="s">
        <v>74</v>
      </c>
      <c r="W3714" s="1" t="s">
        <v>27099</v>
      </c>
      <c r="X3714" s="1" t="s">
        <v>6095</v>
      </c>
      <c r="Y3714" s="1" t="s">
        <v>13175</v>
      </c>
      <c r="Z3714" s="1" t="s">
        <v>6095</v>
      </c>
      <c r="AA3714" s="1" t="s">
        <v>27971</v>
      </c>
      <c r="AB3714" s="3">
        <v>1</v>
      </c>
      <c r="AC3714" s="3">
        <v>1</v>
      </c>
      <c r="AD3714" s="3">
        <v>1</v>
      </c>
      <c r="AE3714" s="3">
        <v>1</v>
      </c>
      <c r="AF3714" s="3">
        <v>0</v>
      </c>
      <c r="AG3714" s="3">
        <v>0</v>
      </c>
      <c r="AH3714" s="3">
        <v>19.683333333333</v>
      </c>
      <c r="AI3714" s="3">
        <v>1.5333333333329999</v>
      </c>
      <c r="AJ3714" s="1" t="s">
        <v>6095</v>
      </c>
      <c r="AK3714" s="1" t="s">
        <v>20977</v>
      </c>
      <c r="AL3714" s="1"/>
      <c r="AM3714" s="1"/>
      <c r="AN3714" s="1"/>
      <c r="AO3714" s="1"/>
      <c r="AP3714" s="1"/>
      <c r="AQ3714" s="1"/>
      <c r="AR3714" s="1"/>
      <c r="AS3714" s="1"/>
      <c r="AT3714" s="3"/>
      <c r="AU3714" s="1"/>
      <c r="AV3714" s="1"/>
      <c r="AW3714" s="3"/>
      <c r="AX3714" s="1"/>
      <c r="AY3714" s="1"/>
      <c r="AZ3714" s="1"/>
      <c r="BA3714" s="1"/>
      <c r="BB3714">
        <f t="shared" si="85"/>
        <v>4</v>
      </c>
      <c r="BC3714">
        <f t="shared" si="86"/>
        <v>2022</v>
      </c>
    </row>
    <row r="3715" spans="1:55" x14ac:dyDescent="0.25">
      <c r="A3715" s="1" t="s">
        <v>26926</v>
      </c>
      <c r="B3715" s="3">
        <v>66</v>
      </c>
      <c r="C3715" s="1" t="s">
        <v>26926</v>
      </c>
      <c r="D3715" s="3">
        <v>67768</v>
      </c>
      <c r="E3715" s="1" t="s">
        <v>63</v>
      </c>
      <c r="F3715" s="1" t="s">
        <v>1465</v>
      </c>
      <c r="G3715" s="1" t="s">
        <v>6095</v>
      </c>
      <c r="H3715" s="1" t="s">
        <v>27972</v>
      </c>
      <c r="I3715" s="3">
        <v>1675327</v>
      </c>
      <c r="J3715" s="1" t="s">
        <v>67</v>
      </c>
      <c r="K3715" s="12"/>
      <c r="L3715" s="1" t="s">
        <v>26928</v>
      </c>
      <c r="M3715" s="1"/>
      <c r="N3715" s="1"/>
      <c r="O3715" s="1" t="s">
        <v>27973</v>
      </c>
      <c r="P3715" s="1" t="s">
        <v>70</v>
      </c>
      <c r="Q3715" s="1" t="s">
        <v>70</v>
      </c>
      <c r="R3715" s="1" t="s">
        <v>850</v>
      </c>
      <c r="S3715" s="1" t="s">
        <v>27974</v>
      </c>
      <c r="T3715" s="1" t="s">
        <v>27975</v>
      </c>
      <c r="U3715" s="1" t="s">
        <v>26940</v>
      </c>
      <c r="V3715" s="1" t="s">
        <v>74</v>
      </c>
      <c r="W3715" s="1" t="s">
        <v>27090</v>
      </c>
      <c r="X3715" s="1" t="s">
        <v>850</v>
      </c>
      <c r="Y3715" s="1" t="s">
        <v>1615</v>
      </c>
      <c r="Z3715" s="1" t="s">
        <v>850</v>
      </c>
      <c r="AA3715" s="1" t="s">
        <v>27976</v>
      </c>
      <c r="AB3715" s="3">
        <v>1</v>
      </c>
      <c r="AC3715" s="3">
        <v>1</v>
      </c>
      <c r="AD3715" s="3">
        <v>1</v>
      </c>
      <c r="AE3715" s="3">
        <v>1</v>
      </c>
      <c r="AF3715" s="3">
        <v>0</v>
      </c>
      <c r="AG3715" s="3">
        <v>0</v>
      </c>
      <c r="AH3715" s="3">
        <v>42.333333333333002</v>
      </c>
      <c r="AI3715" s="3">
        <v>5.9833333333330003</v>
      </c>
      <c r="AJ3715" s="1" t="s">
        <v>850</v>
      </c>
      <c r="AK3715" s="1" t="s">
        <v>27977</v>
      </c>
      <c r="AL3715" s="1"/>
      <c r="AM3715" s="1"/>
      <c r="AN3715" s="1"/>
      <c r="AO3715" s="1"/>
      <c r="AP3715" s="1"/>
      <c r="AQ3715" s="1"/>
      <c r="AR3715" s="1"/>
      <c r="AS3715" s="1"/>
      <c r="AT3715" s="3"/>
      <c r="AU3715" s="1"/>
      <c r="AV3715" s="1"/>
      <c r="AW3715" s="3"/>
      <c r="AX3715" s="1"/>
      <c r="AY3715" s="1"/>
      <c r="AZ3715" s="1" t="s">
        <v>27978</v>
      </c>
      <c r="BA3715" s="1"/>
      <c r="BB3715">
        <f t="shared" ref="BB3715:BB3778" si="87">MONTH(G3715)</f>
        <v>4</v>
      </c>
      <c r="BC3715">
        <f t="shared" ref="BC3715:BC3778" si="88">YEAR(G3715)</f>
        <v>2022</v>
      </c>
    </row>
    <row r="3716" spans="1:55" x14ac:dyDescent="0.25">
      <c r="A3716" s="1" t="s">
        <v>26926</v>
      </c>
      <c r="B3716" s="3">
        <v>66</v>
      </c>
      <c r="C3716" s="1" t="s">
        <v>26926</v>
      </c>
      <c r="D3716" s="3">
        <v>76470</v>
      </c>
      <c r="E3716" s="1" t="s">
        <v>91</v>
      </c>
      <c r="F3716" s="1" t="s">
        <v>27502</v>
      </c>
      <c r="G3716" s="1" t="s">
        <v>866</v>
      </c>
      <c r="H3716" s="1" t="s">
        <v>1219</v>
      </c>
      <c r="I3716" s="3">
        <v>76470</v>
      </c>
      <c r="J3716" s="1" t="s">
        <v>67</v>
      </c>
      <c r="K3716" s="12"/>
      <c r="L3716" s="1" t="s">
        <v>27022</v>
      </c>
      <c r="M3716" s="1"/>
      <c r="N3716" s="1"/>
      <c r="O3716" s="1" t="s">
        <v>27979</v>
      </c>
      <c r="P3716" s="1" t="s">
        <v>70</v>
      </c>
      <c r="Q3716" s="1" t="s">
        <v>70</v>
      </c>
      <c r="R3716" s="1" t="s">
        <v>866</v>
      </c>
      <c r="S3716" s="1" t="s">
        <v>27980</v>
      </c>
      <c r="T3716" s="1" t="s">
        <v>27981</v>
      </c>
      <c r="U3716" s="1" t="s">
        <v>26940</v>
      </c>
      <c r="V3716" s="1" t="s">
        <v>74</v>
      </c>
      <c r="W3716" s="1" t="s">
        <v>26950</v>
      </c>
      <c r="X3716" s="1" t="s">
        <v>866</v>
      </c>
      <c r="Y3716" s="1" t="s">
        <v>8602</v>
      </c>
      <c r="Z3716" s="1" t="s">
        <v>866</v>
      </c>
      <c r="AA3716" s="1" t="s">
        <v>27982</v>
      </c>
      <c r="AB3716" s="3">
        <v>1</v>
      </c>
      <c r="AC3716" s="3">
        <v>1</v>
      </c>
      <c r="AD3716" s="3">
        <v>1</v>
      </c>
      <c r="AE3716" s="3">
        <v>1</v>
      </c>
      <c r="AF3716" s="3">
        <v>0</v>
      </c>
      <c r="AG3716" s="3">
        <v>0</v>
      </c>
      <c r="AH3716" s="3">
        <v>34.633333333332999</v>
      </c>
      <c r="AI3716" s="3">
        <v>7.2833333333330001</v>
      </c>
      <c r="AJ3716" s="1" t="s">
        <v>866</v>
      </c>
      <c r="AK3716" s="1" t="s">
        <v>27983</v>
      </c>
      <c r="AL3716" s="1"/>
      <c r="AM3716" s="1"/>
      <c r="AN3716" s="1"/>
      <c r="AO3716" s="1"/>
      <c r="AP3716" s="1"/>
      <c r="AQ3716" s="1"/>
      <c r="AR3716" s="1"/>
      <c r="AS3716" s="1"/>
      <c r="AT3716" s="3"/>
      <c r="AU3716" s="1"/>
      <c r="AV3716" s="1"/>
      <c r="AW3716" s="3"/>
      <c r="AX3716" s="1"/>
      <c r="AY3716" s="1"/>
      <c r="AZ3716" s="1"/>
      <c r="BA3716" s="1"/>
      <c r="BB3716">
        <f t="shared" si="87"/>
        <v>4</v>
      </c>
      <c r="BC3716">
        <f t="shared" si="88"/>
        <v>2022</v>
      </c>
    </row>
    <row r="3717" spans="1:55" x14ac:dyDescent="0.25">
      <c r="A3717" s="1" t="s">
        <v>26926</v>
      </c>
      <c r="B3717" s="3">
        <v>66</v>
      </c>
      <c r="C3717" s="1" t="s">
        <v>26926</v>
      </c>
      <c r="D3717" s="3">
        <v>91344</v>
      </c>
      <c r="E3717" s="1" t="s">
        <v>63</v>
      </c>
      <c r="F3717" s="1" t="s">
        <v>27984</v>
      </c>
      <c r="G3717" s="1" t="s">
        <v>893</v>
      </c>
      <c r="H3717" s="1" t="s">
        <v>27985</v>
      </c>
      <c r="I3717" s="3">
        <v>1678787</v>
      </c>
      <c r="J3717" s="1" t="s">
        <v>67</v>
      </c>
      <c r="K3717" s="12"/>
      <c r="L3717" s="1" t="s">
        <v>26928</v>
      </c>
      <c r="M3717" s="1"/>
      <c r="N3717" s="1"/>
      <c r="O3717" s="1" t="s">
        <v>27986</v>
      </c>
      <c r="P3717" s="1" t="s">
        <v>70</v>
      </c>
      <c r="Q3717" s="1" t="s">
        <v>234</v>
      </c>
      <c r="R3717" s="1"/>
      <c r="S3717" s="1"/>
      <c r="T3717" s="1"/>
      <c r="U3717" s="1" t="s">
        <v>27987</v>
      </c>
      <c r="V3717" s="1" t="s">
        <v>74</v>
      </c>
      <c r="W3717" s="1" t="s">
        <v>27090</v>
      </c>
      <c r="X3717" s="1" t="s">
        <v>893</v>
      </c>
      <c r="Y3717" s="1" t="s">
        <v>2275</v>
      </c>
      <c r="Z3717" s="1" t="s">
        <v>893</v>
      </c>
      <c r="AA3717" s="1" t="s">
        <v>27988</v>
      </c>
      <c r="AB3717" s="3">
        <v>1</v>
      </c>
      <c r="AC3717" s="3">
        <v>1</v>
      </c>
      <c r="AD3717" s="3">
        <v>0</v>
      </c>
      <c r="AE3717" s="3">
        <v>0</v>
      </c>
      <c r="AF3717" s="3">
        <v>0</v>
      </c>
      <c r="AG3717" s="3">
        <v>0</v>
      </c>
      <c r="AH3717" s="3">
        <v>34.783333333332997</v>
      </c>
      <c r="AI3717" s="3"/>
      <c r="AJ3717" s="1" t="s">
        <v>893</v>
      </c>
      <c r="AK3717" s="1" t="s">
        <v>22868</v>
      </c>
      <c r="AL3717" s="1"/>
      <c r="AM3717" s="1"/>
      <c r="AN3717" s="1"/>
      <c r="AO3717" s="1"/>
      <c r="AP3717" s="1"/>
      <c r="AQ3717" s="1"/>
      <c r="AR3717" s="1"/>
      <c r="AS3717" s="1"/>
      <c r="AT3717" s="3"/>
      <c r="AU3717" s="1"/>
      <c r="AV3717" s="1"/>
      <c r="AW3717" s="3"/>
      <c r="AX3717" s="1"/>
      <c r="AY3717" s="1"/>
      <c r="AZ3717" s="1" t="s">
        <v>27989</v>
      </c>
      <c r="BA3717" s="1"/>
      <c r="BB3717">
        <f t="shared" si="87"/>
        <v>4</v>
      </c>
      <c r="BC3717">
        <f t="shared" si="88"/>
        <v>2022</v>
      </c>
    </row>
    <row r="3718" spans="1:55" x14ac:dyDescent="0.25">
      <c r="A3718" s="1" t="s">
        <v>26926</v>
      </c>
      <c r="B3718" s="3">
        <v>66</v>
      </c>
      <c r="C3718" s="1" t="s">
        <v>26926</v>
      </c>
      <c r="D3718" s="3">
        <v>92120</v>
      </c>
      <c r="E3718" s="1" t="s">
        <v>63</v>
      </c>
      <c r="F3718" s="1" t="s">
        <v>27990</v>
      </c>
      <c r="G3718" s="1" t="s">
        <v>893</v>
      </c>
      <c r="H3718" s="1" t="s">
        <v>16424</v>
      </c>
      <c r="I3718" s="3">
        <v>1678802</v>
      </c>
      <c r="J3718" s="1" t="s">
        <v>67</v>
      </c>
      <c r="K3718" s="12"/>
      <c r="L3718" s="1" t="s">
        <v>26928</v>
      </c>
      <c r="M3718" s="1"/>
      <c r="N3718" s="1"/>
      <c r="O3718" s="1" t="s">
        <v>27991</v>
      </c>
      <c r="P3718" s="1" t="s">
        <v>70</v>
      </c>
      <c r="Q3718" s="1" t="s">
        <v>70</v>
      </c>
      <c r="R3718" s="1" t="s">
        <v>893</v>
      </c>
      <c r="S3718" s="1" t="s">
        <v>27992</v>
      </c>
      <c r="T3718" s="1" t="s">
        <v>27993</v>
      </c>
      <c r="U3718" s="1" t="s">
        <v>26940</v>
      </c>
      <c r="V3718" s="1" t="s">
        <v>74</v>
      </c>
      <c r="W3718" s="1" t="s">
        <v>27002</v>
      </c>
      <c r="X3718" s="1" t="s">
        <v>893</v>
      </c>
      <c r="Y3718" s="1" t="s">
        <v>11345</v>
      </c>
      <c r="Z3718" s="1" t="s">
        <v>893</v>
      </c>
      <c r="AA3718" s="1" t="s">
        <v>27994</v>
      </c>
      <c r="AB3718" s="3">
        <v>1</v>
      </c>
      <c r="AC3718" s="3">
        <v>1</v>
      </c>
      <c r="AD3718" s="3">
        <v>1</v>
      </c>
      <c r="AE3718" s="3">
        <v>1</v>
      </c>
      <c r="AF3718" s="3">
        <v>0</v>
      </c>
      <c r="AG3718" s="3">
        <v>0</v>
      </c>
      <c r="AH3718" s="3">
        <v>18.833333333333002</v>
      </c>
      <c r="AI3718" s="3">
        <v>3.5333333333330001</v>
      </c>
      <c r="AJ3718" s="1" t="s">
        <v>893</v>
      </c>
      <c r="AK3718" s="1" t="s">
        <v>27995</v>
      </c>
      <c r="AL3718" s="1"/>
      <c r="AM3718" s="1"/>
      <c r="AN3718" s="1"/>
      <c r="AO3718" s="1"/>
      <c r="AP3718" s="1"/>
      <c r="AQ3718" s="1"/>
      <c r="AR3718" s="1"/>
      <c r="AS3718" s="1"/>
      <c r="AT3718" s="3"/>
      <c r="AU3718" s="1"/>
      <c r="AV3718" s="1"/>
      <c r="AW3718" s="3"/>
      <c r="AX3718" s="1"/>
      <c r="AY3718" s="1"/>
      <c r="AZ3718" s="1"/>
      <c r="BA3718" s="1"/>
      <c r="BB3718">
        <f t="shared" si="87"/>
        <v>4</v>
      </c>
      <c r="BC3718">
        <f t="shared" si="88"/>
        <v>2022</v>
      </c>
    </row>
    <row r="3719" spans="1:55" x14ac:dyDescent="0.25">
      <c r="A3719" s="1" t="s">
        <v>26926</v>
      </c>
      <c r="B3719" s="3">
        <v>66</v>
      </c>
      <c r="C3719" s="1" t="s">
        <v>26926</v>
      </c>
      <c r="D3719" s="3">
        <v>92654</v>
      </c>
      <c r="E3719" s="1" t="s">
        <v>63</v>
      </c>
      <c r="F3719" s="1" t="s">
        <v>27990</v>
      </c>
      <c r="G3719" s="1" t="s">
        <v>3294</v>
      </c>
      <c r="H3719" s="1" t="s">
        <v>27996</v>
      </c>
      <c r="I3719" s="3">
        <v>1678817</v>
      </c>
      <c r="J3719" s="1" t="s">
        <v>67</v>
      </c>
      <c r="K3719" s="12"/>
      <c r="L3719" s="1" t="s">
        <v>27086</v>
      </c>
      <c r="M3719" s="1"/>
      <c r="N3719" s="1"/>
      <c r="O3719" s="1" t="s">
        <v>27997</v>
      </c>
      <c r="P3719" s="1" t="s">
        <v>70</v>
      </c>
      <c r="Q3719" s="1" t="s">
        <v>70</v>
      </c>
      <c r="R3719" s="1" t="s">
        <v>3294</v>
      </c>
      <c r="S3719" s="1" t="s">
        <v>27998</v>
      </c>
      <c r="T3719" s="1" t="s">
        <v>27999</v>
      </c>
      <c r="U3719" s="1" t="s">
        <v>26940</v>
      </c>
      <c r="V3719" s="1" t="s">
        <v>74</v>
      </c>
      <c r="W3719" s="1" t="s">
        <v>27083</v>
      </c>
      <c r="X3719" s="1" t="s">
        <v>3294</v>
      </c>
      <c r="Y3719" s="1" t="s">
        <v>22827</v>
      </c>
      <c r="Z3719" s="1" t="s">
        <v>893</v>
      </c>
      <c r="AA3719" s="1" t="s">
        <v>28000</v>
      </c>
      <c r="AB3719" s="3">
        <v>1</v>
      </c>
      <c r="AC3719" s="3">
        <v>1</v>
      </c>
      <c r="AD3719" s="3">
        <v>1</v>
      </c>
      <c r="AE3719" s="3">
        <v>1</v>
      </c>
      <c r="AF3719" s="3">
        <v>0</v>
      </c>
      <c r="AG3719" s="3">
        <v>0</v>
      </c>
      <c r="AH3719" s="3">
        <v>56.833333333333002</v>
      </c>
      <c r="AI3719" s="3">
        <v>3.9333333333330001</v>
      </c>
      <c r="AJ3719" s="1" t="s">
        <v>3294</v>
      </c>
      <c r="AK3719" s="1" t="s">
        <v>28001</v>
      </c>
      <c r="AL3719" s="1"/>
      <c r="AM3719" s="1"/>
      <c r="AN3719" s="1"/>
      <c r="AO3719" s="1"/>
      <c r="AP3719" s="1"/>
      <c r="AQ3719" s="1"/>
      <c r="AR3719" s="1"/>
      <c r="AS3719" s="1"/>
      <c r="AT3719" s="3"/>
      <c r="AU3719" s="1"/>
      <c r="AV3719" s="1"/>
      <c r="AW3719" s="3"/>
      <c r="AX3719" s="1"/>
      <c r="AY3719" s="1"/>
      <c r="AZ3719" s="1" t="s">
        <v>28002</v>
      </c>
      <c r="BA3719" s="1"/>
      <c r="BB3719">
        <f t="shared" si="87"/>
        <v>4</v>
      </c>
      <c r="BC3719">
        <f t="shared" si="88"/>
        <v>2022</v>
      </c>
    </row>
    <row r="3720" spans="1:55" x14ac:dyDescent="0.25">
      <c r="A3720" s="1" t="s">
        <v>26926</v>
      </c>
      <c r="B3720" s="3">
        <v>66</v>
      </c>
      <c r="C3720" s="1" t="s">
        <v>26926</v>
      </c>
      <c r="D3720" s="3">
        <v>92819</v>
      </c>
      <c r="E3720" s="1" t="s">
        <v>63</v>
      </c>
      <c r="F3720" s="1" t="s">
        <v>28003</v>
      </c>
      <c r="G3720" s="1" t="s">
        <v>3294</v>
      </c>
      <c r="H3720" s="1" t="s">
        <v>28004</v>
      </c>
      <c r="I3720" s="3">
        <v>1678857</v>
      </c>
      <c r="J3720" s="1" t="s">
        <v>67</v>
      </c>
      <c r="K3720" s="12"/>
      <c r="L3720" s="1" t="s">
        <v>26928</v>
      </c>
      <c r="M3720" s="1"/>
      <c r="N3720" s="1"/>
      <c r="O3720" s="1" t="s">
        <v>28005</v>
      </c>
      <c r="P3720" s="1" t="s">
        <v>70</v>
      </c>
      <c r="Q3720" s="1" t="s">
        <v>70</v>
      </c>
      <c r="R3720" s="1" t="s">
        <v>3294</v>
      </c>
      <c r="S3720" s="1" t="s">
        <v>28006</v>
      </c>
      <c r="T3720" s="1" t="s">
        <v>28007</v>
      </c>
      <c r="U3720" s="1" t="s">
        <v>26940</v>
      </c>
      <c r="V3720" s="1" t="s">
        <v>639</v>
      </c>
      <c r="W3720" s="1" t="s">
        <v>28008</v>
      </c>
      <c r="X3720" s="1" t="s">
        <v>3294</v>
      </c>
      <c r="Y3720" s="1" t="s">
        <v>28009</v>
      </c>
      <c r="Z3720" s="1" t="s">
        <v>3294</v>
      </c>
      <c r="AA3720" s="1" t="s">
        <v>28010</v>
      </c>
      <c r="AB3720" s="3">
        <v>1</v>
      </c>
      <c r="AC3720" s="3">
        <v>1</v>
      </c>
      <c r="AD3720" s="3">
        <v>1</v>
      </c>
      <c r="AE3720" s="3">
        <v>1</v>
      </c>
      <c r="AF3720" s="3">
        <v>0</v>
      </c>
      <c r="AG3720" s="3">
        <v>0</v>
      </c>
      <c r="AH3720" s="3">
        <v>19.633333333332999</v>
      </c>
      <c r="AI3720" s="3">
        <v>7.35</v>
      </c>
      <c r="AJ3720" s="1" t="s">
        <v>3294</v>
      </c>
      <c r="AK3720" s="1" t="s">
        <v>28011</v>
      </c>
      <c r="AL3720" s="1"/>
      <c r="AM3720" s="1"/>
      <c r="AN3720" s="1"/>
      <c r="AO3720" s="1"/>
      <c r="AP3720" s="1"/>
      <c r="AQ3720" s="1"/>
      <c r="AR3720" s="1"/>
      <c r="AS3720" s="1"/>
      <c r="AT3720" s="3"/>
      <c r="AU3720" s="1"/>
      <c r="AV3720" s="1"/>
      <c r="AW3720" s="3"/>
      <c r="AX3720" s="1"/>
      <c r="AY3720" s="1"/>
      <c r="AZ3720" s="1" t="s">
        <v>28012</v>
      </c>
      <c r="BA3720" s="1"/>
      <c r="BB3720">
        <f t="shared" si="87"/>
        <v>4</v>
      </c>
      <c r="BC3720">
        <f t="shared" si="88"/>
        <v>2022</v>
      </c>
    </row>
    <row r="3721" spans="1:55" x14ac:dyDescent="0.25">
      <c r="A3721" s="1" t="s">
        <v>26926</v>
      </c>
      <c r="B3721" s="3">
        <v>66</v>
      </c>
      <c r="C3721" s="1" t="s">
        <v>26926</v>
      </c>
      <c r="D3721" s="3">
        <v>93333</v>
      </c>
      <c r="E3721" s="1" t="s">
        <v>91</v>
      </c>
      <c r="F3721" s="1" t="s">
        <v>27990</v>
      </c>
      <c r="G3721" s="1" t="s">
        <v>3294</v>
      </c>
      <c r="H3721" s="1" t="s">
        <v>28013</v>
      </c>
      <c r="I3721" s="3">
        <v>93333</v>
      </c>
      <c r="J3721" s="1" t="s">
        <v>1309</v>
      </c>
      <c r="K3721" s="12"/>
      <c r="L3721" s="1" t="s">
        <v>26928</v>
      </c>
      <c r="M3721" s="1"/>
      <c r="N3721" s="1"/>
      <c r="O3721" s="1" t="s">
        <v>28014</v>
      </c>
      <c r="P3721" s="1" t="s">
        <v>70</v>
      </c>
      <c r="Q3721" s="1" t="s">
        <v>70</v>
      </c>
      <c r="R3721" s="1" t="s">
        <v>3294</v>
      </c>
      <c r="S3721" s="1" t="s">
        <v>28015</v>
      </c>
      <c r="T3721" s="1" t="s">
        <v>28016</v>
      </c>
      <c r="U3721" s="1" t="s">
        <v>26940</v>
      </c>
      <c r="V3721" s="1" t="s">
        <v>639</v>
      </c>
      <c r="W3721" s="1" t="s">
        <v>28008</v>
      </c>
      <c r="X3721" s="1" t="s">
        <v>3294</v>
      </c>
      <c r="Y3721" s="1" t="s">
        <v>25841</v>
      </c>
      <c r="Z3721" s="1" t="s">
        <v>3294</v>
      </c>
      <c r="AA3721" s="1" t="s">
        <v>28017</v>
      </c>
      <c r="AB3721" s="3">
        <v>1</v>
      </c>
      <c r="AC3721" s="3">
        <v>1</v>
      </c>
      <c r="AD3721" s="3">
        <v>1</v>
      </c>
      <c r="AE3721" s="3">
        <v>1</v>
      </c>
      <c r="AF3721" s="3">
        <v>0</v>
      </c>
      <c r="AG3721" s="3">
        <v>0</v>
      </c>
      <c r="AH3721" s="3">
        <v>23.133333333332999</v>
      </c>
      <c r="AI3721" s="3">
        <v>3.75</v>
      </c>
      <c r="AJ3721" s="1" t="s">
        <v>3294</v>
      </c>
      <c r="AK3721" s="1" t="s">
        <v>28018</v>
      </c>
      <c r="AL3721" s="1"/>
      <c r="AM3721" s="1"/>
      <c r="AN3721" s="1"/>
      <c r="AO3721" s="1"/>
      <c r="AP3721" s="1"/>
      <c r="AQ3721" s="1"/>
      <c r="AR3721" s="1"/>
      <c r="AS3721" s="1"/>
      <c r="AT3721" s="3"/>
      <c r="AU3721" s="1"/>
      <c r="AV3721" s="1"/>
      <c r="AW3721" s="3"/>
      <c r="AX3721" s="1"/>
      <c r="AY3721" s="1"/>
      <c r="AZ3721" s="1"/>
      <c r="BA3721" s="1"/>
      <c r="BB3721">
        <f t="shared" si="87"/>
        <v>4</v>
      </c>
      <c r="BC3721">
        <f t="shared" si="88"/>
        <v>2022</v>
      </c>
    </row>
    <row r="3722" spans="1:55" x14ac:dyDescent="0.25">
      <c r="A3722" s="1" t="s">
        <v>26926</v>
      </c>
      <c r="B3722" s="3">
        <v>66</v>
      </c>
      <c r="C3722" s="1" t="s">
        <v>26926</v>
      </c>
      <c r="D3722" s="3">
        <v>93477</v>
      </c>
      <c r="E3722" s="1" t="s">
        <v>63</v>
      </c>
      <c r="F3722" s="1" t="s">
        <v>28019</v>
      </c>
      <c r="G3722" s="1" t="s">
        <v>3294</v>
      </c>
      <c r="H3722" s="1" t="s">
        <v>28020</v>
      </c>
      <c r="I3722" s="3">
        <v>1678895</v>
      </c>
      <c r="J3722" s="1" t="s">
        <v>1309</v>
      </c>
      <c r="K3722" s="12"/>
      <c r="L3722" s="1" t="s">
        <v>26928</v>
      </c>
      <c r="M3722" s="1"/>
      <c r="N3722" s="1"/>
      <c r="O3722" s="1" t="s">
        <v>28021</v>
      </c>
      <c r="P3722" s="1" t="s">
        <v>70</v>
      </c>
      <c r="Q3722" s="1" t="s">
        <v>70</v>
      </c>
      <c r="R3722" s="1" t="s">
        <v>3294</v>
      </c>
      <c r="S3722" s="1" t="s">
        <v>24492</v>
      </c>
      <c r="T3722" s="1" t="s">
        <v>28022</v>
      </c>
      <c r="U3722" s="1" t="s">
        <v>26940</v>
      </c>
      <c r="V3722" s="1" t="s">
        <v>74</v>
      </c>
      <c r="W3722" s="1" t="s">
        <v>27040</v>
      </c>
      <c r="X3722" s="1" t="s">
        <v>3294</v>
      </c>
      <c r="Y3722" s="1" t="s">
        <v>28023</v>
      </c>
      <c r="Z3722" s="1" t="s">
        <v>3294</v>
      </c>
      <c r="AA3722" s="1" t="s">
        <v>28024</v>
      </c>
      <c r="AB3722" s="3">
        <v>1</v>
      </c>
      <c r="AC3722" s="3">
        <v>1</v>
      </c>
      <c r="AD3722" s="3">
        <v>1</v>
      </c>
      <c r="AE3722" s="3">
        <v>1</v>
      </c>
      <c r="AF3722" s="3">
        <v>0</v>
      </c>
      <c r="AG3722" s="3">
        <v>0</v>
      </c>
      <c r="AH3722" s="3">
        <v>25.05</v>
      </c>
      <c r="AI3722" s="3">
        <v>3.8</v>
      </c>
      <c r="AJ3722" s="1" t="s">
        <v>3294</v>
      </c>
      <c r="AK3722" s="1" t="s">
        <v>28025</v>
      </c>
      <c r="AL3722" s="1"/>
      <c r="AM3722" s="1"/>
      <c r="AN3722" s="1"/>
      <c r="AO3722" s="1"/>
      <c r="AP3722" s="1"/>
      <c r="AQ3722" s="1"/>
      <c r="AR3722" s="1"/>
      <c r="AS3722" s="1"/>
      <c r="AT3722" s="3"/>
      <c r="AU3722" s="1"/>
      <c r="AV3722" s="1"/>
      <c r="AW3722" s="3"/>
      <c r="AX3722" s="1"/>
      <c r="AY3722" s="1"/>
      <c r="AZ3722" s="1" t="s">
        <v>28026</v>
      </c>
      <c r="BA3722" s="1"/>
      <c r="BB3722">
        <f t="shared" si="87"/>
        <v>4</v>
      </c>
      <c r="BC3722">
        <f t="shared" si="88"/>
        <v>2022</v>
      </c>
    </row>
    <row r="3723" spans="1:55" x14ac:dyDescent="0.25">
      <c r="A3723" s="1" t="s">
        <v>26926</v>
      </c>
      <c r="B3723" s="3">
        <v>66</v>
      </c>
      <c r="C3723" s="1" t="s">
        <v>26926</v>
      </c>
      <c r="D3723" s="3">
        <v>93554</v>
      </c>
      <c r="E3723" s="1" t="s">
        <v>63</v>
      </c>
      <c r="F3723" s="1" t="s">
        <v>28019</v>
      </c>
      <c r="G3723" s="1" t="s">
        <v>3294</v>
      </c>
      <c r="H3723" s="1" t="s">
        <v>28027</v>
      </c>
      <c r="I3723" s="3">
        <v>1678848</v>
      </c>
      <c r="J3723" s="1" t="s">
        <v>67</v>
      </c>
      <c r="K3723" s="12"/>
      <c r="L3723" s="1" t="s">
        <v>26928</v>
      </c>
      <c r="M3723" s="1"/>
      <c r="N3723" s="1"/>
      <c r="O3723" s="1" t="s">
        <v>28028</v>
      </c>
      <c r="P3723" s="1" t="s">
        <v>70</v>
      </c>
      <c r="Q3723" s="1" t="s">
        <v>70</v>
      </c>
      <c r="R3723" s="1" t="s">
        <v>3294</v>
      </c>
      <c r="S3723" s="1" t="s">
        <v>28029</v>
      </c>
      <c r="T3723" s="1" t="s">
        <v>28030</v>
      </c>
      <c r="U3723" s="1" t="s">
        <v>26940</v>
      </c>
      <c r="V3723" s="1" t="s">
        <v>740</v>
      </c>
      <c r="W3723" s="1" t="s">
        <v>28031</v>
      </c>
      <c r="X3723" s="1" t="s">
        <v>3294</v>
      </c>
      <c r="Y3723" s="1" t="s">
        <v>13813</v>
      </c>
      <c r="Z3723" s="1" t="s">
        <v>3294</v>
      </c>
      <c r="AA3723" s="1" t="s">
        <v>25768</v>
      </c>
      <c r="AB3723" s="3">
        <v>1</v>
      </c>
      <c r="AC3723" s="3">
        <v>1</v>
      </c>
      <c r="AD3723" s="3">
        <v>1</v>
      </c>
      <c r="AE3723" s="3">
        <v>1</v>
      </c>
      <c r="AF3723" s="3">
        <v>0</v>
      </c>
      <c r="AG3723" s="3">
        <v>0</v>
      </c>
      <c r="AH3723" s="3">
        <v>4.5333333333330001</v>
      </c>
      <c r="AI3723" s="3">
        <v>3.8666666666670002</v>
      </c>
      <c r="AJ3723" s="1" t="s">
        <v>3294</v>
      </c>
      <c r="AK3723" s="1" t="s">
        <v>2097</v>
      </c>
      <c r="AL3723" s="1"/>
      <c r="AM3723" s="1"/>
      <c r="AN3723" s="1"/>
      <c r="AO3723" s="1"/>
      <c r="AP3723" s="1"/>
      <c r="AQ3723" s="1"/>
      <c r="AR3723" s="1"/>
      <c r="AS3723" s="1"/>
      <c r="AT3723" s="3"/>
      <c r="AU3723" s="1"/>
      <c r="AV3723" s="1"/>
      <c r="AW3723" s="3"/>
      <c r="AX3723" s="1"/>
      <c r="AY3723" s="1"/>
      <c r="AZ3723" s="1"/>
      <c r="BA3723" s="1"/>
      <c r="BB3723">
        <f t="shared" si="87"/>
        <v>4</v>
      </c>
      <c r="BC3723">
        <f t="shared" si="88"/>
        <v>2022</v>
      </c>
    </row>
    <row r="3724" spans="1:55" x14ac:dyDescent="0.25">
      <c r="A3724" s="1" t="s">
        <v>26926</v>
      </c>
      <c r="B3724" s="3">
        <v>66</v>
      </c>
      <c r="C3724" s="1" t="s">
        <v>26926</v>
      </c>
      <c r="D3724" s="3">
        <v>93603</v>
      </c>
      <c r="E3724" s="1" t="s">
        <v>63</v>
      </c>
      <c r="F3724" s="1" t="s">
        <v>28032</v>
      </c>
      <c r="G3724" s="1" t="s">
        <v>3294</v>
      </c>
      <c r="H3724" s="1" t="s">
        <v>28033</v>
      </c>
      <c r="I3724" s="3">
        <v>1678920</v>
      </c>
      <c r="J3724" s="1" t="s">
        <v>1309</v>
      </c>
      <c r="K3724" s="12"/>
      <c r="L3724" s="1" t="s">
        <v>26928</v>
      </c>
      <c r="M3724" s="1"/>
      <c r="N3724" s="1"/>
      <c r="O3724" s="1" t="s">
        <v>28034</v>
      </c>
      <c r="P3724" s="1" t="s">
        <v>70</v>
      </c>
      <c r="Q3724" s="1" t="s">
        <v>70</v>
      </c>
      <c r="R3724" s="1" t="s">
        <v>3294</v>
      </c>
      <c r="S3724" s="1" t="s">
        <v>28035</v>
      </c>
      <c r="T3724" s="1" t="s">
        <v>28036</v>
      </c>
      <c r="U3724" s="1" t="s">
        <v>26940</v>
      </c>
      <c r="V3724" s="1" t="s">
        <v>74</v>
      </c>
      <c r="W3724" s="1" t="s">
        <v>27040</v>
      </c>
      <c r="X3724" s="1" t="s">
        <v>3294</v>
      </c>
      <c r="Y3724" s="1" t="s">
        <v>24216</v>
      </c>
      <c r="Z3724" s="1" t="s">
        <v>3294</v>
      </c>
      <c r="AA3724" s="1" t="s">
        <v>28037</v>
      </c>
      <c r="AB3724" s="3">
        <v>1</v>
      </c>
      <c r="AC3724" s="3">
        <v>1</v>
      </c>
      <c r="AD3724" s="3">
        <v>1</v>
      </c>
      <c r="AE3724" s="3">
        <v>1</v>
      </c>
      <c r="AF3724" s="3">
        <v>0</v>
      </c>
      <c r="AG3724" s="3">
        <v>0</v>
      </c>
      <c r="AH3724" s="3">
        <v>21.216666666666999</v>
      </c>
      <c r="AI3724" s="3">
        <v>3.1166666666670002</v>
      </c>
      <c r="AJ3724" s="1" t="s">
        <v>3294</v>
      </c>
      <c r="AK3724" s="1" t="s">
        <v>28038</v>
      </c>
      <c r="AL3724" s="1"/>
      <c r="AM3724" s="1"/>
      <c r="AN3724" s="1"/>
      <c r="AO3724" s="1"/>
      <c r="AP3724" s="1"/>
      <c r="AQ3724" s="1"/>
      <c r="AR3724" s="1"/>
      <c r="AS3724" s="1"/>
      <c r="AT3724" s="3"/>
      <c r="AU3724" s="1"/>
      <c r="AV3724" s="1"/>
      <c r="AW3724" s="3"/>
      <c r="AX3724" s="1"/>
      <c r="AY3724" s="1"/>
      <c r="AZ3724" s="1"/>
      <c r="BA3724" s="1"/>
      <c r="BB3724">
        <f t="shared" si="87"/>
        <v>4</v>
      </c>
      <c r="BC3724">
        <f t="shared" si="88"/>
        <v>2022</v>
      </c>
    </row>
    <row r="3725" spans="1:55" x14ac:dyDescent="0.25">
      <c r="A3725" s="1" t="s">
        <v>26926</v>
      </c>
      <c r="B3725" s="3">
        <v>66</v>
      </c>
      <c r="C3725" s="1" t="s">
        <v>26926</v>
      </c>
      <c r="D3725" s="3">
        <v>96907</v>
      </c>
      <c r="E3725" s="1" t="s">
        <v>63</v>
      </c>
      <c r="F3725" s="1" t="s">
        <v>28039</v>
      </c>
      <c r="G3725" s="1" t="s">
        <v>3294</v>
      </c>
      <c r="H3725" s="1" t="s">
        <v>28040</v>
      </c>
      <c r="I3725" s="3">
        <v>1679544</v>
      </c>
      <c r="J3725" s="1" t="s">
        <v>1309</v>
      </c>
      <c r="K3725" s="12"/>
      <c r="L3725" s="1" t="s">
        <v>26928</v>
      </c>
      <c r="M3725" s="1"/>
      <c r="N3725" s="1"/>
      <c r="O3725" s="1" t="s">
        <v>28041</v>
      </c>
      <c r="P3725" s="1" t="s">
        <v>70</v>
      </c>
      <c r="Q3725" s="1" t="s">
        <v>70</v>
      </c>
      <c r="R3725" s="1" t="s">
        <v>3294</v>
      </c>
      <c r="S3725" s="1" t="s">
        <v>28042</v>
      </c>
      <c r="T3725" s="1" t="s">
        <v>28043</v>
      </c>
      <c r="U3725" s="1" t="s">
        <v>26940</v>
      </c>
      <c r="V3725" s="1" t="s">
        <v>74</v>
      </c>
      <c r="W3725" s="1" t="s">
        <v>27090</v>
      </c>
      <c r="X3725" s="1" t="s">
        <v>3294</v>
      </c>
      <c r="Y3725" s="1" t="s">
        <v>22384</v>
      </c>
      <c r="Z3725" s="1" t="s">
        <v>3294</v>
      </c>
      <c r="AA3725" s="1" t="s">
        <v>28044</v>
      </c>
      <c r="AB3725" s="3">
        <v>1</v>
      </c>
      <c r="AC3725" s="3">
        <v>1</v>
      </c>
      <c r="AD3725" s="3">
        <v>1</v>
      </c>
      <c r="AE3725" s="3">
        <v>1</v>
      </c>
      <c r="AF3725" s="3">
        <v>0</v>
      </c>
      <c r="AG3725" s="3">
        <v>0</v>
      </c>
      <c r="AH3725" s="3">
        <v>19.866666666667001</v>
      </c>
      <c r="AI3725" s="3">
        <v>4.2666666666669997</v>
      </c>
      <c r="AJ3725" s="1" t="s">
        <v>3294</v>
      </c>
      <c r="AK3725" s="1" t="s">
        <v>28045</v>
      </c>
      <c r="AL3725" s="1"/>
      <c r="AM3725" s="1"/>
      <c r="AN3725" s="1"/>
      <c r="AO3725" s="1"/>
      <c r="AP3725" s="1"/>
      <c r="AQ3725" s="1"/>
      <c r="AR3725" s="1"/>
      <c r="AS3725" s="1"/>
      <c r="AT3725" s="3"/>
      <c r="AU3725" s="1"/>
      <c r="AV3725" s="1"/>
      <c r="AW3725" s="3"/>
      <c r="AX3725" s="1"/>
      <c r="AY3725" s="1"/>
      <c r="AZ3725" s="1"/>
      <c r="BA3725" s="1"/>
      <c r="BB3725">
        <f t="shared" si="87"/>
        <v>4</v>
      </c>
      <c r="BC3725">
        <f t="shared" si="88"/>
        <v>2022</v>
      </c>
    </row>
    <row r="3726" spans="1:55" x14ac:dyDescent="0.25">
      <c r="A3726" s="1" t="s">
        <v>26926</v>
      </c>
      <c r="B3726" s="3">
        <v>66</v>
      </c>
      <c r="C3726" s="1" t="s">
        <v>26926</v>
      </c>
      <c r="D3726" s="3">
        <v>96931</v>
      </c>
      <c r="E3726" s="1" t="s">
        <v>63</v>
      </c>
      <c r="F3726" s="1" t="s">
        <v>28046</v>
      </c>
      <c r="G3726" s="1" t="s">
        <v>3294</v>
      </c>
      <c r="H3726" s="1" t="s">
        <v>28047</v>
      </c>
      <c r="I3726" s="3">
        <v>1679554</v>
      </c>
      <c r="J3726" s="1" t="s">
        <v>1309</v>
      </c>
      <c r="K3726" s="12"/>
      <c r="L3726" s="1" t="s">
        <v>26928</v>
      </c>
      <c r="M3726" s="1"/>
      <c r="N3726" s="1"/>
      <c r="O3726" s="1" t="s">
        <v>28048</v>
      </c>
      <c r="P3726" s="1" t="s">
        <v>70</v>
      </c>
      <c r="Q3726" s="1" t="s">
        <v>70</v>
      </c>
      <c r="R3726" s="1" t="s">
        <v>3294</v>
      </c>
      <c r="S3726" s="1" t="s">
        <v>1487</v>
      </c>
      <c r="T3726" s="1" t="s">
        <v>28049</v>
      </c>
      <c r="U3726" s="1" t="s">
        <v>26940</v>
      </c>
      <c r="V3726" s="1" t="s">
        <v>74</v>
      </c>
      <c r="W3726" s="1" t="s">
        <v>26950</v>
      </c>
      <c r="X3726" s="1" t="s">
        <v>3294</v>
      </c>
      <c r="Y3726" s="1" t="s">
        <v>1083</v>
      </c>
      <c r="Z3726" s="1" t="s">
        <v>3294</v>
      </c>
      <c r="AA3726" s="1" t="s">
        <v>28050</v>
      </c>
      <c r="AB3726" s="3">
        <v>1</v>
      </c>
      <c r="AC3726" s="3">
        <v>1</v>
      </c>
      <c r="AD3726" s="3">
        <v>1</v>
      </c>
      <c r="AE3726" s="3">
        <v>1</v>
      </c>
      <c r="AF3726" s="3">
        <v>0</v>
      </c>
      <c r="AG3726" s="3">
        <v>0</v>
      </c>
      <c r="AH3726" s="3">
        <v>21.366666666667001</v>
      </c>
      <c r="AI3726" s="3">
        <v>3.7666666666670001</v>
      </c>
      <c r="AJ3726" s="1" t="s">
        <v>3294</v>
      </c>
      <c r="AK3726" s="1" t="s">
        <v>27236</v>
      </c>
      <c r="AL3726" s="1"/>
      <c r="AM3726" s="1"/>
      <c r="AN3726" s="1"/>
      <c r="AO3726" s="1"/>
      <c r="AP3726" s="1"/>
      <c r="AQ3726" s="1"/>
      <c r="AR3726" s="1"/>
      <c r="AS3726" s="1"/>
      <c r="AT3726" s="3"/>
      <c r="AU3726" s="1"/>
      <c r="AV3726" s="1"/>
      <c r="AW3726" s="3"/>
      <c r="AX3726" s="1"/>
      <c r="AY3726" s="1"/>
      <c r="AZ3726" s="1"/>
      <c r="BA3726" s="1"/>
      <c r="BB3726">
        <f t="shared" si="87"/>
        <v>4</v>
      </c>
      <c r="BC3726">
        <f t="shared" si="88"/>
        <v>2022</v>
      </c>
    </row>
    <row r="3727" spans="1:55" x14ac:dyDescent="0.25">
      <c r="A3727" s="1" t="s">
        <v>26926</v>
      </c>
      <c r="B3727" s="3">
        <v>66</v>
      </c>
      <c r="C3727" s="1" t="s">
        <v>26926</v>
      </c>
      <c r="D3727" s="3">
        <v>102225</v>
      </c>
      <c r="E3727" s="1" t="s">
        <v>91</v>
      </c>
      <c r="F3727" s="1" t="s">
        <v>1332</v>
      </c>
      <c r="G3727" s="1" t="s">
        <v>904</v>
      </c>
      <c r="H3727" s="1" t="s">
        <v>28051</v>
      </c>
      <c r="I3727" s="3">
        <v>102225</v>
      </c>
      <c r="J3727" s="1" t="s">
        <v>1309</v>
      </c>
      <c r="K3727" s="12"/>
      <c r="L3727" s="1" t="s">
        <v>26928</v>
      </c>
      <c r="M3727" s="1"/>
      <c r="N3727" s="1"/>
      <c r="O3727" s="1" t="s">
        <v>28052</v>
      </c>
      <c r="P3727" s="1" t="s">
        <v>70</v>
      </c>
      <c r="Q3727" s="1" t="s">
        <v>70</v>
      </c>
      <c r="R3727" s="1" t="s">
        <v>904</v>
      </c>
      <c r="S3727" s="1" t="s">
        <v>28053</v>
      </c>
      <c r="T3727" s="1" t="s">
        <v>28054</v>
      </c>
      <c r="U3727" s="1" t="s">
        <v>26949</v>
      </c>
      <c r="V3727" s="1" t="s">
        <v>74</v>
      </c>
      <c r="W3727" s="1" t="s">
        <v>27002</v>
      </c>
      <c r="X3727" s="1" t="s">
        <v>904</v>
      </c>
      <c r="Y3727" s="1" t="s">
        <v>19413</v>
      </c>
      <c r="Z3727" s="1" t="s">
        <v>904</v>
      </c>
      <c r="AA3727" s="1" t="s">
        <v>28055</v>
      </c>
      <c r="AB3727" s="3">
        <v>1</v>
      </c>
      <c r="AC3727" s="3">
        <v>1</v>
      </c>
      <c r="AD3727" s="3">
        <v>1</v>
      </c>
      <c r="AE3727" s="3">
        <v>1</v>
      </c>
      <c r="AF3727" s="3">
        <v>0</v>
      </c>
      <c r="AG3727" s="3">
        <v>0</v>
      </c>
      <c r="AH3727" s="3">
        <v>39.683333333333003</v>
      </c>
      <c r="AI3727" s="3">
        <v>2.75</v>
      </c>
      <c r="AJ3727" s="1" t="s">
        <v>904</v>
      </c>
      <c r="AK3727" s="1" t="s">
        <v>28056</v>
      </c>
      <c r="AL3727" s="1"/>
      <c r="AM3727" s="1"/>
      <c r="AN3727" s="1"/>
      <c r="AO3727" s="1"/>
      <c r="AP3727" s="1"/>
      <c r="AQ3727" s="1"/>
      <c r="AR3727" s="1"/>
      <c r="AS3727" s="1"/>
      <c r="AT3727" s="3"/>
      <c r="AU3727" s="1"/>
      <c r="AV3727" s="1"/>
      <c r="AW3727" s="3"/>
      <c r="AX3727" s="1"/>
      <c r="AY3727" s="1"/>
      <c r="AZ3727" s="1"/>
      <c r="BA3727" s="1" t="s">
        <v>28057</v>
      </c>
      <c r="BB3727">
        <f t="shared" si="87"/>
        <v>4</v>
      </c>
      <c r="BC3727">
        <f t="shared" si="88"/>
        <v>2022</v>
      </c>
    </row>
    <row r="3728" spans="1:55" x14ac:dyDescent="0.25">
      <c r="A3728" s="1" t="s">
        <v>26926</v>
      </c>
      <c r="B3728" s="3">
        <v>66</v>
      </c>
      <c r="C3728" s="1" t="s">
        <v>26926</v>
      </c>
      <c r="D3728" s="3">
        <v>102828</v>
      </c>
      <c r="E3728" s="1" t="s">
        <v>63</v>
      </c>
      <c r="F3728" s="1" t="s">
        <v>28058</v>
      </c>
      <c r="G3728" s="1" t="s">
        <v>904</v>
      </c>
      <c r="H3728" s="1" t="s">
        <v>28059</v>
      </c>
      <c r="I3728" s="3">
        <v>1680136</v>
      </c>
      <c r="J3728" s="1" t="s">
        <v>1309</v>
      </c>
      <c r="K3728" s="12"/>
      <c r="L3728" s="1" t="s">
        <v>26928</v>
      </c>
      <c r="M3728" s="1"/>
      <c r="N3728" s="1"/>
      <c r="O3728" s="1" t="s">
        <v>28060</v>
      </c>
      <c r="P3728" s="1" t="s">
        <v>70</v>
      </c>
      <c r="Q3728" s="1" t="s">
        <v>234</v>
      </c>
      <c r="R3728" s="1"/>
      <c r="S3728" s="1"/>
      <c r="T3728" s="1" t="s">
        <v>28061</v>
      </c>
      <c r="U3728" s="1" t="s">
        <v>28062</v>
      </c>
      <c r="V3728" s="1" t="s">
        <v>74</v>
      </c>
      <c r="W3728" s="1" t="s">
        <v>27172</v>
      </c>
      <c r="X3728" s="1" t="s">
        <v>904</v>
      </c>
      <c r="Y3728" s="1" t="s">
        <v>12791</v>
      </c>
      <c r="Z3728" s="1" t="s">
        <v>904</v>
      </c>
      <c r="AA3728" s="1" t="s">
        <v>28063</v>
      </c>
      <c r="AB3728" s="3">
        <v>1</v>
      </c>
      <c r="AC3728" s="3">
        <v>1</v>
      </c>
      <c r="AD3728" s="3">
        <v>0</v>
      </c>
      <c r="AE3728" s="3">
        <v>0</v>
      </c>
      <c r="AF3728" s="3">
        <v>0</v>
      </c>
      <c r="AG3728" s="3">
        <v>0</v>
      </c>
      <c r="AH3728" s="3">
        <v>16.433333333333</v>
      </c>
      <c r="AI3728" s="3"/>
      <c r="AJ3728" s="1" t="s">
        <v>904</v>
      </c>
      <c r="AK3728" s="1" t="s">
        <v>1917</v>
      </c>
      <c r="AL3728" s="1"/>
      <c r="AM3728" s="1"/>
      <c r="AN3728" s="1"/>
      <c r="AO3728" s="1"/>
      <c r="AP3728" s="1"/>
      <c r="AQ3728" s="1"/>
      <c r="AR3728" s="1"/>
      <c r="AS3728" s="1"/>
      <c r="AT3728" s="3"/>
      <c r="AU3728" s="1"/>
      <c r="AV3728" s="1"/>
      <c r="AW3728" s="3"/>
      <c r="AX3728" s="1"/>
      <c r="AY3728" s="1"/>
      <c r="AZ3728" s="1" t="s">
        <v>28064</v>
      </c>
      <c r="BA3728" s="1"/>
      <c r="BB3728">
        <f t="shared" si="87"/>
        <v>4</v>
      </c>
      <c r="BC3728">
        <f t="shared" si="88"/>
        <v>2022</v>
      </c>
    </row>
    <row r="3729" spans="1:55" x14ac:dyDescent="0.25">
      <c r="A3729" s="1" t="s">
        <v>26926</v>
      </c>
      <c r="B3729" s="3">
        <v>66</v>
      </c>
      <c r="C3729" s="1" t="s">
        <v>26926</v>
      </c>
      <c r="D3729" s="3">
        <v>105334</v>
      </c>
      <c r="E3729" s="1" t="s">
        <v>63</v>
      </c>
      <c r="F3729" s="1" t="s">
        <v>28065</v>
      </c>
      <c r="G3729" s="1" t="s">
        <v>3340</v>
      </c>
      <c r="H3729" s="1" t="s">
        <v>28066</v>
      </c>
      <c r="I3729" s="3">
        <v>1680454</v>
      </c>
      <c r="J3729" s="1" t="s">
        <v>67</v>
      </c>
      <c r="K3729" s="12"/>
      <c r="L3729" s="1" t="s">
        <v>26928</v>
      </c>
      <c r="M3729" s="1"/>
      <c r="N3729" s="1"/>
      <c r="O3729" s="1" t="s">
        <v>28067</v>
      </c>
      <c r="P3729" s="1" t="s">
        <v>70</v>
      </c>
      <c r="Q3729" s="1" t="s">
        <v>70</v>
      </c>
      <c r="R3729" s="1" t="s">
        <v>3340</v>
      </c>
      <c r="S3729" s="1" t="s">
        <v>28068</v>
      </c>
      <c r="T3729" s="1" t="s">
        <v>28069</v>
      </c>
      <c r="U3729" s="1" t="s">
        <v>26972</v>
      </c>
      <c r="V3729" s="1" t="s">
        <v>74</v>
      </c>
      <c r="W3729" s="1" t="s">
        <v>27172</v>
      </c>
      <c r="X3729" s="1" t="s">
        <v>3340</v>
      </c>
      <c r="Y3729" s="1" t="s">
        <v>14307</v>
      </c>
      <c r="Z3729" s="1" t="s">
        <v>3340</v>
      </c>
      <c r="AA3729" s="1" t="s">
        <v>28070</v>
      </c>
      <c r="AB3729" s="3">
        <v>1</v>
      </c>
      <c r="AC3729" s="3">
        <v>1</v>
      </c>
      <c r="AD3729" s="3">
        <v>1</v>
      </c>
      <c r="AE3729" s="3">
        <v>1</v>
      </c>
      <c r="AF3729" s="3">
        <v>0</v>
      </c>
      <c r="AG3729" s="3">
        <v>0</v>
      </c>
      <c r="AH3729" s="3">
        <v>25.933333333333</v>
      </c>
      <c r="AI3729" s="3">
        <v>11.05</v>
      </c>
      <c r="AJ3729" s="1" t="s">
        <v>3340</v>
      </c>
      <c r="AK3729" s="1" t="s">
        <v>28071</v>
      </c>
      <c r="AL3729" s="1"/>
      <c r="AM3729" s="1"/>
      <c r="AN3729" s="1"/>
      <c r="AO3729" s="1"/>
      <c r="AP3729" s="1"/>
      <c r="AQ3729" s="1"/>
      <c r="AR3729" s="1"/>
      <c r="AS3729" s="1"/>
      <c r="AT3729" s="3"/>
      <c r="AU3729" s="1"/>
      <c r="AV3729" s="1"/>
      <c r="AW3729" s="3"/>
      <c r="AX3729" s="1"/>
      <c r="AY3729" s="1"/>
      <c r="AZ3729" s="1"/>
      <c r="BA3729" s="1"/>
      <c r="BB3729">
        <f t="shared" si="87"/>
        <v>4</v>
      </c>
      <c r="BC3729">
        <f t="shared" si="88"/>
        <v>2022</v>
      </c>
    </row>
    <row r="3730" spans="1:55" x14ac:dyDescent="0.25">
      <c r="A3730" s="1" t="s">
        <v>26926</v>
      </c>
      <c r="B3730" s="3">
        <v>66</v>
      </c>
      <c r="C3730" s="1" t="s">
        <v>26926</v>
      </c>
      <c r="D3730" s="3">
        <v>105309</v>
      </c>
      <c r="E3730" s="1" t="s">
        <v>63</v>
      </c>
      <c r="F3730" s="1" t="s">
        <v>28072</v>
      </c>
      <c r="G3730" s="1" t="s">
        <v>3340</v>
      </c>
      <c r="H3730" s="1" t="s">
        <v>28073</v>
      </c>
      <c r="I3730" s="3">
        <v>1680456</v>
      </c>
      <c r="J3730" s="1" t="s">
        <v>67</v>
      </c>
      <c r="K3730" s="12"/>
      <c r="L3730" s="1" t="s">
        <v>26928</v>
      </c>
      <c r="M3730" s="1"/>
      <c r="N3730" s="1"/>
      <c r="O3730" s="1" t="s">
        <v>28074</v>
      </c>
      <c r="P3730" s="1" t="s">
        <v>70</v>
      </c>
      <c r="Q3730" s="1" t="s">
        <v>70</v>
      </c>
      <c r="R3730" s="1" t="s">
        <v>3340</v>
      </c>
      <c r="S3730" s="1" t="s">
        <v>28075</v>
      </c>
      <c r="T3730" s="1" t="s">
        <v>28076</v>
      </c>
      <c r="U3730" s="1" t="s">
        <v>26940</v>
      </c>
      <c r="V3730" s="1" t="s">
        <v>74</v>
      </c>
      <c r="W3730" s="1" t="s">
        <v>27077</v>
      </c>
      <c r="X3730" s="1" t="s">
        <v>3340</v>
      </c>
      <c r="Y3730" s="1" t="s">
        <v>1678</v>
      </c>
      <c r="Z3730" s="1" t="s">
        <v>3340</v>
      </c>
      <c r="AA3730" s="1" t="s">
        <v>28077</v>
      </c>
      <c r="AB3730" s="3">
        <v>1</v>
      </c>
      <c r="AC3730" s="3">
        <v>1</v>
      </c>
      <c r="AD3730" s="3">
        <v>1</v>
      </c>
      <c r="AE3730" s="3">
        <v>1</v>
      </c>
      <c r="AF3730" s="3">
        <v>0</v>
      </c>
      <c r="AG3730" s="3">
        <v>0</v>
      </c>
      <c r="AH3730" s="3">
        <v>21.583333333333002</v>
      </c>
      <c r="AI3730" s="3">
        <v>9.6333333333330007</v>
      </c>
      <c r="AJ3730" s="1" t="s">
        <v>3340</v>
      </c>
      <c r="AK3730" s="1" t="s">
        <v>3238</v>
      </c>
      <c r="AL3730" s="1"/>
      <c r="AM3730" s="1"/>
      <c r="AN3730" s="1"/>
      <c r="AO3730" s="1"/>
      <c r="AP3730" s="1"/>
      <c r="AQ3730" s="1"/>
      <c r="AR3730" s="1"/>
      <c r="AS3730" s="1"/>
      <c r="AT3730" s="3"/>
      <c r="AU3730" s="1"/>
      <c r="AV3730" s="1"/>
      <c r="AW3730" s="3"/>
      <c r="AX3730" s="1"/>
      <c r="AY3730" s="1"/>
      <c r="AZ3730" s="1" t="s">
        <v>28078</v>
      </c>
      <c r="BA3730" s="1"/>
      <c r="BB3730">
        <f t="shared" si="87"/>
        <v>4</v>
      </c>
      <c r="BC3730">
        <f t="shared" si="88"/>
        <v>2022</v>
      </c>
    </row>
    <row r="3731" spans="1:55" x14ac:dyDescent="0.25">
      <c r="A3731" s="1" t="s">
        <v>26926</v>
      </c>
      <c r="B3731" s="3">
        <v>66</v>
      </c>
      <c r="C3731" s="1" t="s">
        <v>26926</v>
      </c>
      <c r="D3731" s="3">
        <v>106579</v>
      </c>
      <c r="E3731" s="1" t="s">
        <v>63</v>
      </c>
      <c r="F3731" s="1" t="s">
        <v>28079</v>
      </c>
      <c r="G3731" s="1" t="s">
        <v>914</v>
      </c>
      <c r="H3731" s="1" t="s">
        <v>28080</v>
      </c>
      <c r="I3731" s="3">
        <v>1680630</v>
      </c>
      <c r="J3731" s="1" t="s">
        <v>67</v>
      </c>
      <c r="K3731" s="12"/>
      <c r="L3731" s="1" t="s">
        <v>26928</v>
      </c>
      <c r="M3731" s="1"/>
      <c r="N3731" s="1"/>
      <c r="O3731" s="1" t="s">
        <v>28081</v>
      </c>
      <c r="P3731" s="1" t="s">
        <v>70</v>
      </c>
      <c r="Q3731" s="1" t="s">
        <v>70</v>
      </c>
      <c r="R3731" s="1" t="s">
        <v>914</v>
      </c>
      <c r="S3731" s="1" t="s">
        <v>28082</v>
      </c>
      <c r="T3731" s="1" t="s">
        <v>28083</v>
      </c>
      <c r="U3731" s="1" t="s">
        <v>26940</v>
      </c>
      <c r="V3731" s="1" t="s">
        <v>74</v>
      </c>
      <c r="W3731" s="1" t="s">
        <v>27077</v>
      </c>
      <c r="X3731" s="1" t="s">
        <v>914</v>
      </c>
      <c r="Y3731" s="1" t="s">
        <v>28084</v>
      </c>
      <c r="Z3731" s="1" t="s">
        <v>914</v>
      </c>
      <c r="AA3731" s="1" t="s">
        <v>4989</v>
      </c>
      <c r="AB3731" s="3">
        <v>1</v>
      </c>
      <c r="AC3731" s="3">
        <v>1</v>
      </c>
      <c r="AD3731" s="3">
        <v>1</v>
      </c>
      <c r="AE3731" s="3">
        <v>1</v>
      </c>
      <c r="AF3731" s="3">
        <v>0</v>
      </c>
      <c r="AG3731" s="3">
        <v>0</v>
      </c>
      <c r="AH3731" s="3">
        <v>21.55</v>
      </c>
      <c r="AI3731" s="3">
        <v>8.1</v>
      </c>
      <c r="AJ3731" s="1" t="s">
        <v>914</v>
      </c>
      <c r="AK3731" s="1" t="s">
        <v>28085</v>
      </c>
      <c r="AL3731" s="1"/>
      <c r="AM3731" s="1"/>
      <c r="AN3731" s="1"/>
      <c r="AO3731" s="1"/>
      <c r="AP3731" s="1"/>
      <c r="AQ3731" s="1"/>
      <c r="AR3731" s="1"/>
      <c r="AS3731" s="1"/>
      <c r="AT3731" s="3"/>
      <c r="AU3731" s="1"/>
      <c r="AV3731" s="1"/>
      <c r="AW3731" s="3"/>
      <c r="AX3731" s="1"/>
      <c r="AY3731" s="1"/>
      <c r="AZ3731" s="1" t="s">
        <v>28086</v>
      </c>
      <c r="BA3731" s="1"/>
      <c r="BB3731">
        <f t="shared" si="87"/>
        <v>4</v>
      </c>
      <c r="BC3731">
        <f t="shared" si="88"/>
        <v>2022</v>
      </c>
    </row>
    <row r="3732" spans="1:55" x14ac:dyDescent="0.25">
      <c r="A3732" s="1" t="s">
        <v>26926</v>
      </c>
      <c r="B3732" s="3">
        <v>66</v>
      </c>
      <c r="C3732" s="1" t="s">
        <v>26926</v>
      </c>
      <c r="D3732" s="3">
        <v>110185</v>
      </c>
      <c r="E3732" s="1" t="s">
        <v>91</v>
      </c>
      <c r="F3732" s="1" t="s">
        <v>832</v>
      </c>
      <c r="G3732" s="1" t="s">
        <v>914</v>
      </c>
      <c r="H3732" s="1" t="s">
        <v>25335</v>
      </c>
      <c r="I3732" s="3">
        <v>110185</v>
      </c>
      <c r="J3732" s="1" t="s">
        <v>67</v>
      </c>
      <c r="K3732" s="12"/>
      <c r="L3732" s="1" t="s">
        <v>27145</v>
      </c>
      <c r="M3732" s="1"/>
      <c r="N3732" s="1"/>
      <c r="O3732" s="1" t="s">
        <v>28087</v>
      </c>
      <c r="P3732" s="1" t="s">
        <v>70</v>
      </c>
      <c r="Q3732" s="1" t="s">
        <v>70</v>
      </c>
      <c r="R3732" s="1" t="s">
        <v>914</v>
      </c>
      <c r="S3732" s="1" t="s">
        <v>28088</v>
      </c>
      <c r="T3732" s="1" t="s">
        <v>28089</v>
      </c>
      <c r="U3732" s="1" t="s">
        <v>26940</v>
      </c>
      <c r="V3732" s="1" t="s">
        <v>74</v>
      </c>
      <c r="W3732" s="1" t="s">
        <v>26950</v>
      </c>
      <c r="X3732" s="1" t="s">
        <v>914</v>
      </c>
      <c r="Y3732" s="1" t="s">
        <v>226</v>
      </c>
      <c r="Z3732" s="1" t="s">
        <v>914</v>
      </c>
      <c r="AA3732" s="1" t="s">
        <v>8245</v>
      </c>
      <c r="AB3732" s="3">
        <v>1</v>
      </c>
      <c r="AC3732" s="3">
        <v>1</v>
      </c>
      <c r="AD3732" s="3">
        <v>1</v>
      </c>
      <c r="AE3732" s="3">
        <v>1</v>
      </c>
      <c r="AF3732" s="3">
        <v>0</v>
      </c>
      <c r="AG3732" s="3">
        <v>0</v>
      </c>
      <c r="AH3732" s="3">
        <v>47.15</v>
      </c>
      <c r="AI3732" s="3">
        <v>4.8166666666670004</v>
      </c>
      <c r="AJ3732" s="1" t="s">
        <v>914</v>
      </c>
      <c r="AK3732" s="1" t="s">
        <v>4767</v>
      </c>
      <c r="AL3732" s="1"/>
      <c r="AM3732" s="1"/>
      <c r="AN3732" s="1"/>
      <c r="AO3732" s="1"/>
      <c r="AP3732" s="1"/>
      <c r="AQ3732" s="1"/>
      <c r="AR3732" s="1"/>
      <c r="AS3732" s="1"/>
      <c r="AT3732" s="3"/>
      <c r="AU3732" s="1"/>
      <c r="AV3732" s="1"/>
      <c r="AW3732" s="3"/>
      <c r="AX3732" s="1"/>
      <c r="AY3732" s="1"/>
      <c r="AZ3732" s="1"/>
      <c r="BA3732" s="1"/>
      <c r="BB3732">
        <f t="shared" si="87"/>
        <v>4</v>
      </c>
      <c r="BC3732">
        <f t="shared" si="88"/>
        <v>2022</v>
      </c>
    </row>
    <row r="3733" spans="1:55" x14ac:dyDescent="0.25">
      <c r="A3733" s="1" t="s">
        <v>26926</v>
      </c>
      <c r="B3733" s="3">
        <v>66</v>
      </c>
      <c r="C3733" s="1" t="s">
        <v>26926</v>
      </c>
      <c r="D3733" s="3">
        <v>112892</v>
      </c>
      <c r="E3733" s="1" t="s">
        <v>63</v>
      </c>
      <c r="F3733" s="1" t="s">
        <v>28090</v>
      </c>
      <c r="G3733" s="1" t="s">
        <v>6151</v>
      </c>
      <c r="H3733" s="1" t="s">
        <v>28091</v>
      </c>
      <c r="I3733" s="3">
        <v>1681693</v>
      </c>
      <c r="J3733" s="1" t="s">
        <v>67</v>
      </c>
      <c r="K3733" s="12"/>
      <c r="L3733" s="1" t="s">
        <v>26928</v>
      </c>
      <c r="M3733" s="1"/>
      <c r="N3733" s="1"/>
      <c r="O3733" s="1" t="s">
        <v>28092</v>
      </c>
      <c r="P3733" s="1" t="s">
        <v>70</v>
      </c>
      <c r="Q3733" s="1" t="s">
        <v>70</v>
      </c>
      <c r="R3733" s="1" t="s">
        <v>6151</v>
      </c>
      <c r="S3733" s="1" t="s">
        <v>6027</v>
      </c>
      <c r="T3733" s="1" t="s">
        <v>28093</v>
      </c>
      <c r="U3733" s="1" t="s">
        <v>26940</v>
      </c>
      <c r="V3733" s="1" t="s">
        <v>74</v>
      </c>
      <c r="W3733" s="1" t="s">
        <v>27026</v>
      </c>
      <c r="X3733" s="1" t="s">
        <v>6151</v>
      </c>
      <c r="Y3733" s="1" t="s">
        <v>838</v>
      </c>
      <c r="Z3733" s="1" t="s">
        <v>6151</v>
      </c>
      <c r="AA3733" s="1" t="s">
        <v>28094</v>
      </c>
      <c r="AB3733" s="3">
        <v>1</v>
      </c>
      <c r="AC3733" s="3">
        <v>1</v>
      </c>
      <c r="AD3733" s="3">
        <v>1</v>
      </c>
      <c r="AE3733" s="3">
        <v>1</v>
      </c>
      <c r="AF3733" s="3">
        <v>0</v>
      </c>
      <c r="AG3733" s="3">
        <v>0</v>
      </c>
      <c r="AH3733" s="3">
        <v>24.6</v>
      </c>
      <c r="AI3733" s="3">
        <v>3.166666666667</v>
      </c>
      <c r="AJ3733" s="1" t="s">
        <v>6151</v>
      </c>
      <c r="AK3733" s="1" t="s">
        <v>28095</v>
      </c>
      <c r="AL3733" s="1"/>
      <c r="AM3733" s="1"/>
      <c r="AN3733" s="1"/>
      <c r="AO3733" s="1"/>
      <c r="AP3733" s="1"/>
      <c r="AQ3733" s="1"/>
      <c r="AR3733" s="1"/>
      <c r="AS3733" s="1"/>
      <c r="AT3733" s="3"/>
      <c r="AU3733" s="1"/>
      <c r="AV3733" s="1"/>
      <c r="AW3733" s="3"/>
      <c r="AX3733" s="1"/>
      <c r="AY3733" s="1"/>
      <c r="AZ3733" s="1" t="s">
        <v>28096</v>
      </c>
      <c r="BA3733" s="1"/>
      <c r="BB3733">
        <f t="shared" si="87"/>
        <v>4</v>
      </c>
      <c r="BC3733">
        <f t="shared" si="88"/>
        <v>2022</v>
      </c>
    </row>
    <row r="3734" spans="1:55" x14ac:dyDescent="0.25">
      <c r="A3734" s="1" t="s">
        <v>26926</v>
      </c>
      <c r="B3734" s="3">
        <v>66</v>
      </c>
      <c r="C3734" s="1" t="s">
        <v>26926</v>
      </c>
      <c r="D3734" s="3">
        <v>114417</v>
      </c>
      <c r="E3734" s="1" t="s">
        <v>63</v>
      </c>
      <c r="F3734" s="1" t="s">
        <v>28097</v>
      </c>
      <c r="G3734" s="1" t="s">
        <v>6151</v>
      </c>
      <c r="H3734" s="1" t="s">
        <v>28098</v>
      </c>
      <c r="I3734" s="3">
        <v>1682012</v>
      </c>
      <c r="J3734" s="1" t="s">
        <v>67</v>
      </c>
      <c r="K3734" s="12"/>
      <c r="L3734" s="1" t="s">
        <v>26928</v>
      </c>
      <c r="M3734" s="1"/>
      <c r="N3734" s="1"/>
      <c r="O3734" s="1" t="s">
        <v>28099</v>
      </c>
      <c r="P3734" s="1" t="s">
        <v>70</v>
      </c>
      <c r="Q3734" s="1" t="s">
        <v>70</v>
      </c>
      <c r="R3734" s="1" t="s">
        <v>6151</v>
      </c>
      <c r="S3734" s="1" t="s">
        <v>24559</v>
      </c>
      <c r="T3734" s="1" t="s">
        <v>28100</v>
      </c>
      <c r="U3734" s="1" t="s">
        <v>26940</v>
      </c>
      <c r="V3734" s="1" t="s">
        <v>74</v>
      </c>
      <c r="W3734" s="1" t="s">
        <v>26941</v>
      </c>
      <c r="X3734" s="1" t="s">
        <v>6151</v>
      </c>
      <c r="Y3734" s="1" t="s">
        <v>1582</v>
      </c>
      <c r="Z3734" s="1" t="s">
        <v>6151</v>
      </c>
      <c r="AA3734" s="1" t="s">
        <v>17261</v>
      </c>
      <c r="AB3734" s="3">
        <v>1</v>
      </c>
      <c r="AC3734" s="3">
        <v>1</v>
      </c>
      <c r="AD3734" s="3">
        <v>1</v>
      </c>
      <c r="AE3734" s="3">
        <v>1</v>
      </c>
      <c r="AF3734" s="3">
        <v>0</v>
      </c>
      <c r="AG3734" s="3">
        <v>0</v>
      </c>
      <c r="AH3734" s="3">
        <v>52.616666666667001</v>
      </c>
      <c r="AI3734" s="3">
        <v>14.983333333333</v>
      </c>
      <c r="AJ3734" s="1" t="s">
        <v>6151</v>
      </c>
      <c r="AK3734" s="1" t="s">
        <v>28101</v>
      </c>
      <c r="AL3734" s="1"/>
      <c r="AM3734" s="1"/>
      <c r="AN3734" s="1"/>
      <c r="AO3734" s="1"/>
      <c r="AP3734" s="1"/>
      <c r="AQ3734" s="1"/>
      <c r="AR3734" s="1"/>
      <c r="AS3734" s="1"/>
      <c r="AT3734" s="3"/>
      <c r="AU3734" s="1"/>
      <c r="AV3734" s="1"/>
      <c r="AW3734" s="3"/>
      <c r="AX3734" s="1"/>
      <c r="AY3734" s="1"/>
      <c r="AZ3734" s="1" t="s">
        <v>28102</v>
      </c>
      <c r="BA3734" s="1"/>
      <c r="BB3734">
        <f t="shared" si="87"/>
        <v>4</v>
      </c>
      <c r="BC3734">
        <f t="shared" si="88"/>
        <v>2022</v>
      </c>
    </row>
    <row r="3735" spans="1:55" x14ac:dyDescent="0.25">
      <c r="A3735" s="1" t="s">
        <v>26926</v>
      </c>
      <c r="B3735" s="3">
        <v>66</v>
      </c>
      <c r="C3735" s="1" t="s">
        <v>26926</v>
      </c>
      <c r="D3735" s="3">
        <v>115287</v>
      </c>
      <c r="E3735" s="1" t="s">
        <v>63</v>
      </c>
      <c r="F3735" s="1" t="s">
        <v>28103</v>
      </c>
      <c r="G3735" s="1" t="s">
        <v>6151</v>
      </c>
      <c r="H3735" s="1" t="s">
        <v>28104</v>
      </c>
      <c r="I3735" s="3">
        <v>1682136</v>
      </c>
      <c r="J3735" s="1" t="s">
        <v>67</v>
      </c>
      <c r="K3735" s="12"/>
      <c r="L3735" s="1" t="s">
        <v>26928</v>
      </c>
      <c r="M3735" s="1"/>
      <c r="N3735" s="1"/>
      <c r="O3735" s="1" t="s">
        <v>28105</v>
      </c>
      <c r="P3735" s="1" t="s">
        <v>70</v>
      </c>
      <c r="Q3735" s="1" t="s">
        <v>70</v>
      </c>
      <c r="R3735" s="1" t="s">
        <v>6151</v>
      </c>
      <c r="S3735" s="1" t="s">
        <v>28106</v>
      </c>
      <c r="T3735" s="1" t="s">
        <v>28107</v>
      </c>
      <c r="U3735" s="1" t="s">
        <v>26940</v>
      </c>
      <c r="V3735" s="1" t="s">
        <v>74</v>
      </c>
      <c r="W3735" s="1" t="s">
        <v>26932</v>
      </c>
      <c r="X3735" s="1" t="s">
        <v>6151</v>
      </c>
      <c r="Y3735" s="1" t="s">
        <v>19510</v>
      </c>
      <c r="Z3735" s="1" t="s">
        <v>6151</v>
      </c>
      <c r="AA3735" s="1" t="s">
        <v>28108</v>
      </c>
      <c r="AB3735" s="3">
        <v>1</v>
      </c>
      <c r="AC3735" s="3">
        <v>1</v>
      </c>
      <c r="AD3735" s="3">
        <v>1</v>
      </c>
      <c r="AE3735" s="3">
        <v>1</v>
      </c>
      <c r="AF3735" s="3">
        <v>0</v>
      </c>
      <c r="AG3735" s="3">
        <v>0</v>
      </c>
      <c r="AH3735" s="3">
        <v>24.816666666667</v>
      </c>
      <c r="AI3735" s="3">
        <v>6.8666666666670002</v>
      </c>
      <c r="AJ3735" s="1" t="s">
        <v>6151</v>
      </c>
      <c r="AK3735" s="1" t="s">
        <v>10618</v>
      </c>
      <c r="AL3735" s="1"/>
      <c r="AM3735" s="1"/>
      <c r="AN3735" s="1"/>
      <c r="AO3735" s="1"/>
      <c r="AP3735" s="1"/>
      <c r="AQ3735" s="1"/>
      <c r="AR3735" s="1"/>
      <c r="AS3735" s="1"/>
      <c r="AT3735" s="3"/>
      <c r="AU3735" s="1"/>
      <c r="AV3735" s="1"/>
      <c r="AW3735" s="3"/>
      <c r="AX3735" s="1"/>
      <c r="AY3735" s="1"/>
      <c r="AZ3735" s="1"/>
      <c r="BA3735" s="1"/>
      <c r="BB3735">
        <f t="shared" si="87"/>
        <v>4</v>
      </c>
      <c r="BC3735">
        <f t="shared" si="88"/>
        <v>2022</v>
      </c>
    </row>
    <row r="3736" spans="1:55" x14ac:dyDescent="0.25">
      <c r="A3736" s="1" t="s">
        <v>26926</v>
      </c>
      <c r="B3736" s="3">
        <v>66</v>
      </c>
      <c r="C3736" s="1" t="s">
        <v>26926</v>
      </c>
      <c r="D3736" s="3">
        <v>119304</v>
      </c>
      <c r="E3736" s="1" t="s">
        <v>63</v>
      </c>
      <c r="F3736" s="1" t="s">
        <v>28109</v>
      </c>
      <c r="G3736" s="1" t="s">
        <v>924</v>
      </c>
      <c r="H3736" s="1" t="s">
        <v>28110</v>
      </c>
      <c r="I3736" s="3">
        <v>1683067</v>
      </c>
      <c r="J3736" s="1" t="s">
        <v>67</v>
      </c>
      <c r="K3736" s="12"/>
      <c r="L3736" s="1" t="s">
        <v>26928</v>
      </c>
      <c r="M3736" s="1"/>
      <c r="N3736" s="1"/>
      <c r="O3736" s="1" t="s">
        <v>28111</v>
      </c>
      <c r="P3736" s="1" t="s">
        <v>70</v>
      </c>
      <c r="Q3736" s="1" t="s">
        <v>234</v>
      </c>
      <c r="R3736" s="1"/>
      <c r="S3736" s="1"/>
      <c r="T3736" s="1"/>
      <c r="U3736" s="1" t="s">
        <v>28112</v>
      </c>
      <c r="V3736" s="1" t="s">
        <v>639</v>
      </c>
      <c r="W3736" s="1" t="s">
        <v>28113</v>
      </c>
      <c r="X3736" s="1" t="s">
        <v>924</v>
      </c>
      <c r="Y3736" s="1" t="s">
        <v>7002</v>
      </c>
      <c r="Z3736" s="1" t="s">
        <v>924</v>
      </c>
      <c r="AA3736" s="1" t="s">
        <v>25384</v>
      </c>
      <c r="AB3736" s="3">
        <v>1</v>
      </c>
      <c r="AC3736" s="3">
        <v>1</v>
      </c>
      <c r="AD3736" s="3">
        <v>0</v>
      </c>
      <c r="AE3736" s="3">
        <v>0</v>
      </c>
      <c r="AF3736" s="3">
        <v>0</v>
      </c>
      <c r="AG3736" s="3">
        <v>0</v>
      </c>
      <c r="AH3736" s="3">
        <v>58.216666666667003</v>
      </c>
      <c r="AI3736" s="3"/>
      <c r="AJ3736" s="1" t="s">
        <v>924</v>
      </c>
      <c r="AK3736" s="1" t="s">
        <v>28114</v>
      </c>
      <c r="AL3736" s="1"/>
      <c r="AM3736" s="1"/>
      <c r="AN3736" s="1"/>
      <c r="AO3736" s="1"/>
      <c r="AP3736" s="1"/>
      <c r="AQ3736" s="1"/>
      <c r="AR3736" s="1"/>
      <c r="AS3736" s="1"/>
      <c r="AT3736" s="3"/>
      <c r="AU3736" s="1"/>
      <c r="AV3736" s="1"/>
      <c r="AW3736" s="3"/>
      <c r="AX3736" s="1"/>
      <c r="AY3736" s="1"/>
      <c r="AZ3736" s="1" t="s">
        <v>28115</v>
      </c>
      <c r="BA3736" s="1"/>
      <c r="BB3736">
        <f t="shared" si="87"/>
        <v>4</v>
      </c>
      <c r="BC3736">
        <f t="shared" si="88"/>
        <v>2022</v>
      </c>
    </row>
    <row r="3737" spans="1:55" x14ac:dyDescent="0.25">
      <c r="A3737" s="1" t="s">
        <v>26926</v>
      </c>
      <c r="B3737" s="3">
        <v>66</v>
      </c>
      <c r="C3737" s="1" t="s">
        <v>26926</v>
      </c>
      <c r="D3737" s="3">
        <v>119900</v>
      </c>
      <c r="E3737" s="1" t="s">
        <v>63</v>
      </c>
      <c r="F3737" s="1" t="s">
        <v>28116</v>
      </c>
      <c r="G3737" s="1" t="s">
        <v>924</v>
      </c>
      <c r="H3737" s="1" t="s">
        <v>28117</v>
      </c>
      <c r="I3737" s="3">
        <v>1683270</v>
      </c>
      <c r="J3737" s="1" t="s">
        <v>67</v>
      </c>
      <c r="K3737" s="12"/>
      <c r="L3737" s="1" t="s">
        <v>26928</v>
      </c>
      <c r="M3737" s="1"/>
      <c r="N3737" s="1"/>
      <c r="O3737" s="1" t="s">
        <v>28118</v>
      </c>
      <c r="P3737" s="1" t="s">
        <v>70</v>
      </c>
      <c r="Q3737" s="1" t="s">
        <v>70</v>
      </c>
      <c r="R3737" s="1" t="s">
        <v>924</v>
      </c>
      <c r="S3737" s="1" t="s">
        <v>28119</v>
      </c>
      <c r="T3737" s="1" t="s">
        <v>28120</v>
      </c>
      <c r="U3737" s="1" t="s">
        <v>26940</v>
      </c>
      <c r="V3737" s="1" t="s">
        <v>639</v>
      </c>
      <c r="W3737" s="1" t="s">
        <v>27740</v>
      </c>
      <c r="X3737" s="1" t="s">
        <v>924</v>
      </c>
      <c r="Y3737" s="1" t="s">
        <v>3536</v>
      </c>
      <c r="Z3737" s="1" t="s">
        <v>924</v>
      </c>
      <c r="AA3737" s="1" t="s">
        <v>28121</v>
      </c>
      <c r="AB3737" s="3">
        <v>1</v>
      </c>
      <c r="AC3737" s="3">
        <v>1</v>
      </c>
      <c r="AD3737" s="3">
        <v>1</v>
      </c>
      <c r="AE3737" s="3">
        <v>1</v>
      </c>
      <c r="AF3737" s="3">
        <v>0</v>
      </c>
      <c r="AG3737" s="3">
        <v>0</v>
      </c>
      <c r="AH3737" s="3">
        <v>16.8</v>
      </c>
      <c r="AI3737" s="3">
        <v>10.316666666667</v>
      </c>
      <c r="AJ3737" s="1" t="s">
        <v>924</v>
      </c>
      <c r="AK3737" s="1" t="s">
        <v>3892</v>
      </c>
      <c r="AL3737" s="1"/>
      <c r="AM3737" s="1"/>
      <c r="AN3737" s="1"/>
      <c r="AO3737" s="1"/>
      <c r="AP3737" s="1"/>
      <c r="AQ3737" s="1"/>
      <c r="AR3737" s="1"/>
      <c r="AS3737" s="1"/>
      <c r="AT3737" s="3"/>
      <c r="AU3737" s="1"/>
      <c r="AV3737" s="1"/>
      <c r="AW3737" s="3"/>
      <c r="AX3737" s="1"/>
      <c r="AY3737" s="1"/>
      <c r="AZ3737" s="1" t="s">
        <v>28122</v>
      </c>
      <c r="BA3737" s="1"/>
      <c r="BB3737">
        <f t="shared" si="87"/>
        <v>4</v>
      </c>
      <c r="BC3737">
        <f t="shared" si="88"/>
        <v>2022</v>
      </c>
    </row>
    <row r="3738" spans="1:55" x14ac:dyDescent="0.25">
      <c r="A3738" s="1" t="s">
        <v>26926</v>
      </c>
      <c r="B3738" s="3">
        <v>66</v>
      </c>
      <c r="C3738" s="1" t="s">
        <v>26926</v>
      </c>
      <c r="D3738" s="3">
        <v>120503</v>
      </c>
      <c r="E3738" s="1" t="s">
        <v>91</v>
      </c>
      <c r="F3738" s="1" t="s">
        <v>27143</v>
      </c>
      <c r="G3738" s="1" t="s">
        <v>3376</v>
      </c>
      <c r="H3738" s="1" t="s">
        <v>28123</v>
      </c>
      <c r="I3738" s="3">
        <v>120503</v>
      </c>
      <c r="J3738" s="1" t="s">
        <v>67</v>
      </c>
      <c r="K3738" s="12"/>
      <c r="L3738" s="1" t="s">
        <v>26998</v>
      </c>
      <c r="M3738" s="1"/>
      <c r="N3738" s="1"/>
      <c r="O3738" s="1" t="s">
        <v>5607</v>
      </c>
      <c r="P3738" s="1" t="s">
        <v>70</v>
      </c>
      <c r="Q3738" s="1" t="s">
        <v>70</v>
      </c>
      <c r="R3738" s="1" t="s">
        <v>3376</v>
      </c>
      <c r="S3738" s="1" t="s">
        <v>28124</v>
      </c>
      <c r="T3738" s="1" t="s">
        <v>28125</v>
      </c>
      <c r="U3738" s="1" t="s">
        <v>26940</v>
      </c>
      <c r="V3738" s="1" t="s">
        <v>74</v>
      </c>
      <c r="W3738" s="1" t="s">
        <v>27099</v>
      </c>
      <c r="X3738" s="1" t="s">
        <v>3376</v>
      </c>
      <c r="Y3738" s="1" t="s">
        <v>2685</v>
      </c>
      <c r="Z3738" s="1" t="s">
        <v>3376</v>
      </c>
      <c r="AA3738" s="1" t="s">
        <v>28126</v>
      </c>
      <c r="AB3738" s="3">
        <v>1</v>
      </c>
      <c r="AC3738" s="3">
        <v>1</v>
      </c>
      <c r="AD3738" s="3">
        <v>1</v>
      </c>
      <c r="AE3738" s="3">
        <v>1</v>
      </c>
      <c r="AF3738" s="3">
        <v>0</v>
      </c>
      <c r="AG3738" s="3">
        <v>0</v>
      </c>
      <c r="AH3738" s="3">
        <v>19.333333333333002</v>
      </c>
      <c r="AI3738" s="3">
        <v>2.2833333333330001</v>
      </c>
      <c r="AJ3738" s="1" t="s">
        <v>3376</v>
      </c>
      <c r="AK3738" s="1" t="s">
        <v>28127</v>
      </c>
      <c r="AL3738" s="1"/>
      <c r="AM3738" s="1"/>
      <c r="AN3738" s="1"/>
      <c r="AO3738" s="1"/>
      <c r="AP3738" s="1"/>
      <c r="AQ3738" s="1"/>
      <c r="AR3738" s="1"/>
      <c r="AS3738" s="1"/>
      <c r="AT3738" s="3"/>
      <c r="AU3738" s="1"/>
      <c r="AV3738" s="1"/>
      <c r="AW3738" s="3"/>
      <c r="AX3738" s="1"/>
      <c r="AY3738" s="1"/>
      <c r="AZ3738" s="1"/>
      <c r="BA3738" s="1"/>
      <c r="BB3738">
        <f t="shared" si="87"/>
        <v>4</v>
      </c>
      <c r="BC3738">
        <f t="shared" si="88"/>
        <v>2022</v>
      </c>
    </row>
    <row r="3739" spans="1:55" x14ac:dyDescent="0.25">
      <c r="A3739" s="1" t="s">
        <v>26926</v>
      </c>
      <c r="B3739" s="3">
        <v>66</v>
      </c>
      <c r="C3739" s="1" t="s">
        <v>26926</v>
      </c>
      <c r="D3739" s="3">
        <v>121218</v>
      </c>
      <c r="E3739" s="1" t="s">
        <v>63</v>
      </c>
      <c r="F3739" s="1" t="s">
        <v>28128</v>
      </c>
      <c r="G3739" s="1" t="s">
        <v>3376</v>
      </c>
      <c r="H3739" s="1" t="s">
        <v>28129</v>
      </c>
      <c r="I3739" s="3">
        <v>1684159</v>
      </c>
      <c r="J3739" s="1" t="s">
        <v>67</v>
      </c>
      <c r="K3739" s="12"/>
      <c r="L3739" s="1" t="s">
        <v>27296</v>
      </c>
      <c r="M3739" s="1"/>
      <c r="N3739" s="1"/>
      <c r="O3739" s="1" t="s">
        <v>28130</v>
      </c>
      <c r="P3739" s="1" t="s">
        <v>70</v>
      </c>
      <c r="Q3739" s="1" t="s">
        <v>70</v>
      </c>
      <c r="R3739" s="1" t="s">
        <v>3376</v>
      </c>
      <c r="S3739" s="1" t="s">
        <v>28131</v>
      </c>
      <c r="T3739" s="1" t="s">
        <v>28132</v>
      </c>
      <c r="U3739" s="1" t="s">
        <v>26940</v>
      </c>
      <c r="V3739" s="1" t="s">
        <v>74</v>
      </c>
      <c r="W3739" s="1" t="s">
        <v>27090</v>
      </c>
      <c r="X3739" s="1" t="s">
        <v>3376</v>
      </c>
      <c r="Y3739" s="1" t="s">
        <v>649</v>
      </c>
      <c r="Z3739" s="1" t="s">
        <v>3376</v>
      </c>
      <c r="AA3739" s="1" t="s">
        <v>28133</v>
      </c>
      <c r="AB3739" s="3">
        <v>1</v>
      </c>
      <c r="AC3739" s="3">
        <v>1</v>
      </c>
      <c r="AD3739" s="3">
        <v>1</v>
      </c>
      <c r="AE3739" s="3">
        <v>1</v>
      </c>
      <c r="AF3739" s="3">
        <v>0</v>
      </c>
      <c r="AG3739" s="3">
        <v>0</v>
      </c>
      <c r="AH3739" s="3">
        <v>47.183333333333003</v>
      </c>
      <c r="AI3739" s="3">
        <v>4.7666666666669997</v>
      </c>
      <c r="AJ3739" s="1" t="s">
        <v>3376</v>
      </c>
      <c r="AK3739" s="1" t="s">
        <v>28134</v>
      </c>
      <c r="AL3739" s="1"/>
      <c r="AM3739" s="1"/>
      <c r="AN3739" s="1"/>
      <c r="AO3739" s="1"/>
      <c r="AP3739" s="1"/>
      <c r="AQ3739" s="1"/>
      <c r="AR3739" s="1"/>
      <c r="AS3739" s="1"/>
      <c r="AT3739" s="3"/>
      <c r="AU3739" s="1"/>
      <c r="AV3739" s="1"/>
      <c r="AW3739" s="3"/>
      <c r="AX3739" s="1"/>
      <c r="AY3739" s="1"/>
      <c r="AZ3739" s="1"/>
      <c r="BA3739" s="1"/>
      <c r="BB3739">
        <f t="shared" si="87"/>
        <v>4</v>
      </c>
      <c r="BC3739">
        <f t="shared" si="88"/>
        <v>2022</v>
      </c>
    </row>
    <row r="3740" spans="1:55" x14ac:dyDescent="0.25">
      <c r="A3740" s="1" t="s">
        <v>26926</v>
      </c>
      <c r="B3740" s="3">
        <v>66</v>
      </c>
      <c r="C3740" s="1" t="s">
        <v>26926</v>
      </c>
      <c r="D3740" s="3">
        <v>124297</v>
      </c>
      <c r="E3740" s="1" t="s">
        <v>63</v>
      </c>
      <c r="F3740" s="1" t="s">
        <v>832</v>
      </c>
      <c r="G3740" s="1" t="s">
        <v>932</v>
      </c>
      <c r="H3740" s="1" t="s">
        <v>28135</v>
      </c>
      <c r="I3740" s="3">
        <v>1684550</v>
      </c>
      <c r="J3740" s="1" t="s">
        <v>67</v>
      </c>
      <c r="K3740" s="12"/>
      <c r="L3740" s="1" t="s">
        <v>26928</v>
      </c>
      <c r="M3740" s="1"/>
      <c r="N3740" s="1"/>
      <c r="O3740" s="1" t="s">
        <v>28136</v>
      </c>
      <c r="P3740" s="1" t="s">
        <v>70</v>
      </c>
      <c r="Q3740" s="1" t="s">
        <v>70</v>
      </c>
      <c r="R3740" s="1" t="s">
        <v>932</v>
      </c>
      <c r="S3740" s="1" t="s">
        <v>28137</v>
      </c>
      <c r="T3740" s="1" t="s">
        <v>28138</v>
      </c>
      <c r="U3740" s="1" t="s">
        <v>26940</v>
      </c>
      <c r="V3740" s="1" t="s">
        <v>74</v>
      </c>
      <c r="W3740" s="1" t="s">
        <v>27099</v>
      </c>
      <c r="X3740" s="1" t="s">
        <v>932</v>
      </c>
      <c r="Y3740" s="1" t="s">
        <v>18251</v>
      </c>
      <c r="Z3740" s="1" t="s">
        <v>932</v>
      </c>
      <c r="AA3740" s="1" t="s">
        <v>28139</v>
      </c>
      <c r="AB3740" s="3">
        <v>1</v>
      </c>
      <c r="AC3740" s="3">
        <v>1</v>
      </c>
      <c r="AD3740" s="3">
        <v>1</v>
      </c>
      <c r="AE3740" s="3">
        <v>1</v>
      </c>
      <c r="AF3740" s="3">
        <v>0</v>
      </c>
      <c r="AG3740" s="3">
        <v>0</v>
      </c>
      <c r="AH3740" s="3">
        <v>10.133333333333001</v>
      </c>
      <c r="AI3740" s="3">
        <v>2.7166666666669999</v>
      </c>
      <c r="AJ3740" s="1" t="s">
        <v>932</v>
      </c>
      <c r="AK3740" s="1" t="s">
        <v>28140</v>
      </c>
      <c r="AL3740" s="1"/>
      <c r="AM3740" s="1"/>
      <c r="AN3740" s="1"/>
      <c r="AO3740" s="1"/>
      <c r="AP3740" s="1"/>
      <c r="AQ3740" s="1"/>
      <c r="AR3740" s="1"/>
      <c r="AS3740" s="1"/>
      <c r="AT3740" s="3"/>
      <c r="AU3740" s="1"/>
      <c r="AV3740" s="1"/>
      <c r="AW3740" s="3"/>
      <c r="AX3740" s="1"/>
      <c r="AY3740" s="1"/>
      <c r="AZ3740" s="1" t="s">
        <v>28141</v>
      </c>
      <c r="BA3740" s="1"/>
      <c r="BB3740">
        <f t="shared" si="87"/>
        <v>4</v>
      </c>
      <c r="BC3740">
        <f t="shared" si="88"/>
        <v>2022</v>
      </c>
    </row>
    <row r="3741" spans="1:55" x14ac:dyDescent="0.25">
      <c r="A3741" s="1" t="s">
        <v>26926</v>
      </c>
      <c r="B3741" s="3">
        <v>66</v>
      </c>
      <c r="C3741" s="1" t="s">
        <v>26926</v>
      </c>
      <c r="D3741" s="3">
        <v>125757</v>
      </c>
      <c r="E3741" s="1" t="s">
        <v>63</v>
      </c>
      <c r="F3741" s="1" t="s">
        <v>28142</v>
      </c>
      <c r="G3741" s="1" t="s">
        <v>932</v>
      </c>
      <c r="H3741" s="1" t="s">
        <v>28143</v>
      </c>
      <c r="I3741" s="3">
        <v>1684843</v>
      </c>
      <c r="J3741" s="1" t="s">
        <v>67</v>
      </c>
      <c r="K3741" s="12"/>
      <c r="L3741" s="1" t="s">
        <v>26928</v>
      </c>
      <c r="M3741" s="1"/>
      <c r="N3741" s="1"/>
      <c r="O3741" s="1" t="s">
        <v>28144</v>
      </c>
      <c r="P3741" s="1" t="s">
        <v>70</v>
      </c>
      <c r="Q3741" s="1" t="s">
        <v>70</v>
      </c>
      <c r="R3741" s="1" t="s">
        <v>932</v>
      </c>
      <c r="S3741" s="1" t="s">
        <v>28145</v>
      </c>
      <c r="T3741" s="1" t="s">
        <v>28146</v>
      </c>
      <c r="U3741" s="1" t="s">
        <v>26940</v>
      </c>
      <c r="V3741" s="1" t="s">
        <v>74</v>
      </c>
      <c r="W3741" s="1" t="s">
        <v>27090</v>
      </c>
      <c r="X3741" s="1" t="s">
        <v>932</v>
      </c>
      <c r="Y3741" s="1" t="s">
        <v>731</v>
      </c>
      <c r="Z3741" s="1" t="s">
        <v>932</v>
      </c>
      <c r="AA3741" s="1" t="s">
        <v>28147</v>
      </c>
      <c r="AB3741" s="3">
        <v>1</v>
      </c>
      <c r="AC3741" s="3">
        <v>1</v>
      </c>
      <c r="AD3741" s="3">
        <v>1</v>
      </c>
      <c r="AE3741" s="3">
        <v>1</v>
      </c>
      <c r="AF3741" s="3">
        <v>0</v>
      </c>
      <c r="AG3741" s="3">
        <v>0</v>
      </c>
      <c r="AH3741" s="3">
        <v>33.75</v>
      </c>
      <c r="AI3741" s="3">
        <v>5.7</v>
      </c>
      <c r="AJ3741" s="1" t="s">
        <v>932</v>
      </c>
      <c r="AK3741" s="1" t="s">
        <v>28148</v>
      </c>
      <c r="AL3741" s="1"/>
      <c r="AM3741" s="1"/>
      <c r="AN3741" s="1"/>
      <c r="AO3741" s="1"/>
      <c r="AP3741" s="1"/>
      <c r="AQ3741" s="1"/>
      <c r="AR3741" s="1"/>
      <c r="AS3741" s="1"/>
      <c r="AT3741" s="3"/>
      <c r="AU3741" s="1"/>
      <c r="AV3741" s="1"/>
      <c r="AW3741" s="3"/>
      <c r="AX3741" s="1"/>
      <c r="AY3741" s="1"/>
      <c r="AZ3741" s="1"/>
      <c r="BA3741" s="1"/>
      <c r="BB3741">
        <f t="shared" si="87"/>
        <v>4</v>
      </c>
      <c r="BC3741">
        <f t="shared" si="88"/>
        <v>2022</v>
      </c>
    </row>
    <row r="3742" spans="1:55" x14ac:dyDescent="0.25">
      <c r="A3742" s="1" t="s">
        <v>26926</v>
      </c>
      <c r="B3742" s="3">
        <v>66</v>
      </c>
      <c r="C3742" s="1" t="s">
        <v>26926</v>
      </c>
      <c r="D3742" s="3">
        <v>127575</v>
      </c>
      <c r="E3742" s="1" t="s">
        <v>91</v>
      </c>
      <c r="F3742" s="1" t="s">
        <v>27143</v>
      </c>
      <c r="G3742" s="1" t="s">
        <v>950</v>
      </c>
      <c r="H3742" s="1" t="s">
        <v>28149</v>
      </c>
      <c r="I3742" s="3">
        <v>127575</v>
      </c>
      <c r="J3742" s="1" t="s">
        <v>67</v>
      </c>
      <c r="K3742" s="12"/>
      <c r="L3742" s="1" t="s">
        <v>26998</v>
      </c>
      <c r="M3742" s="1"/>
      <c r="N3742" s="1"/>
      <c r="O3742" s="1" t="s">
        <v>646</v>
      </c>
      <c r="P3742" s="1" t="s">
        <v>70</v>
      </c>
      <c r="Q3742" s="1" t="s">
        <v>70</v>
      </c>
      <c r="R3742" s="1" t="s">
        <v>950</v>
      </c>
      <c r="S3742" s="1" t="s">
        <v>891</v>
      </c>
      <c r="T3742" s="1" t="s">
        <v>28150</v>
      </c>
      <c r="U3742" s="1" t="s">
        <v>26940</v>
      </c>
      <c r="V3742" s="1" t="s">
        <v>74</v>
      </c>
      <c r="W3742" s="1" t="s">
        <v>27002</v>
      </c>
      <c r="X3742" s="1" t="s">
        <v>950</v>
      </c>
      <c r="Y3742" s="1" t="s">
        <v>7499</v>
      </c>
      <c r="Z3742" s="1" t="s">
        <v>950</v>
      </c>
      <c r="AA3742" s="1" t="s">
        <v>28151</v>
      </c>
      <c r="AB3742" s="3">
        <v>1</v>
      </c>
      <c r="AC3742" s="3">
        <v>1</v>
      </c>
      <c r="AD3742" s="3">
        <v>1</v>
      </c>
      <c r="AE3742" s="3">
        <v>1</v>
      </c>
      <c r="AF3742" s="3">
        <v>0</v>
      </c>
      <c r="AG3742" s="3">
        <v>0</v>
      </c>
      <c r="AH3742" s="3">
        <v>18.416666666666998</v>
      </c>
      <c r="AI3742" s="3">
        <v>4.0333333333330001</v>
      </c>
      <c r="AJ3742" s="1" t="s">
        <v>950</v>
      </c>
      <c r="AK3742" s="1" t="s">
        <v>28152</v>
      </c>
      <c r="AL3742" s="1"/>
      <c r="AM3742" s="1"/>
      <c r="AN3742" s="1"/>
      <c r="AO3742" s="1"/>
      <c r="AP3742" s="1"/>
      <c r="AQ3742" s="1"/>
      <c r="AR3742" s="1"/>
      <c r="AS3742" s="1"/>
      <c r="AT3742" s="3"/>
      <c r="AU3742" s="1"/>
      <c r="AV3742" s="1"/>
      <c r="AW3742" s="3"/>
      <c r="AX3742" s="1"/>
      <c r="AY3742" s="1"/>
      <c r="AZ3742" s="1"/>
      <c r="BA3742" s="1"/>
      <c r="BB3742">
        <f t="shared" si="87"/>
        <v>4</v>
      </c>
      <c r="BC3742">
        <f t="shared" si="88"/>
        <v>2022</v>
      </c>
    </row>
    <row r="3743" spans="1:55" x14ac:dyDescent="0.25">
      <c r="A3743" s="1" t="s">
        <v>26926</v>
      </c>
      <c r="B3743" s="3">
        <v>66</v>
      </c>
      <c r="C3743" s="1" t="s">
        <v>26926</v>
      </c>
      <c r="D3743" s="3">
        <v>133551</v>
      </c>
      <c r="E3743" s="1" t="s">
        <v>63</v>
      </c>
      <c r="F3743" s="1" t="s">
        <v>28153</v>
      </c>
      <c r="G3743" s="1" t="s">
        <v>6179</v>
      </c>
      <c r="H3743" s="1" t="s">
        <v>28154</v>
      </c>
      <c r="I3743" s="3">
        <v>1685573</v>
      </c>
      <c r="J3743" s="1" t="s">
        <v>67</v>
      </c>
      <c r="K3743" s="12"/>
      <c r="L3743" s="1" t="s">
        <v>27110</v>
      </c>
      <c r="M3743" s="1"/>
      <c r="N3743" s="1"/>
      <c r="O3743" s="1" t="s">
        <v>28155</v>
      </c>
      <c r="P3743" s="1" t="s">
        <v>70</v>
      </c>
      <c r="Q3743" s="1" t="s">
        <v>70</v>
      </c>
      <c r="R3743" s="1" t="s">
        <v>6179</v>
      </c>
      <c r="S3743" s="1" t="s">
        <v>28156</v>
      </c>
      <c r="T3743" s="1" t="s">
        <v>28157</v>
      </c>
      <c r="U3743" s="1" t="s">
        <v>26949</v>
      </c>
      <c r="V3743" s="1" t="s">
        <v>74</v>
      </c>
      <c r="W3743" s="1" t="s">
        <v>27083</v>
      </c>
      <c r="X3743" s="1" t="s">
        <v>6179</v>
      </c>
      <c r="Y3743" s="1" t="s">
        <v>21179</v>
      </c>
      <c r="Z3743" s="1" t="s">
        <v>6179</v>
      </c>
      <c r="AA3743" s="1" t="s">
        <v>28158</v>
      </c>
      <c r="AB3743" s="3">
        <v>1</v>
      </c>
      <c r="AC3743" s="3">
        <v>1</v>
      </c>
      <c r="AD3743" s="3">
        <v>1</v>
      </c>
      <c r="AE3743" s="3">
        <v>1</v>
      </c>
      <c r="AF3743" s="3">
        <v>0</v>
      </c>
      <c r="AG3743" s="3">
        <v>0</v>
      </c>
      <c r="AH3743" s="3">
        <v>24.7</v>
      </c>
      <c r="AI3743" s="3">
        <v>3.9666666666669999</v>
      </c>
      <c r="AJ3743" s="1" t="s">
        <v>6179</v>
      </c>
      <c r="AK3743" s="1" t="s">
        <v>28159</v>
      </c>
      <c r="AL3743" s="1"/>
      <c r="AM3743" s="1"/>
      <c r="AN3743" s="1"/>
      <c r="AO3743" s="1"/>
      <c r="AP3743" s="1"/>
      <c r="AQ3743" s="1"/>
      <c r="AR3743" s="1"/>
      <c r="AS3743" s="1"/>
      <c r="AT3743" s="3"/>
      <c r="AU3743" s="1"/>
      <c r="AV3743" s="1"/>
      <c r="AW3743" s="3"/>
      <c r="AX3743" s="1"/>
      <c r="AY3743" s="1"/>
      <c r="AZ3743" s="1" t="s">
        <v>28160</v>
      </c>
      <c r="BA3743" s="1"/>
      <c r="BB3743">
        <f t="shared" si="87"/>
        <v>5</v>
      </c>
      <c r="BC3743">
        <f t="shared" si="88"/>
        <v>2022</v>
      </c>
    </row>
    <row r="3744" spans="1:55" x14ac:dyDescent="0.25">
      <c r="A3744" s="1" t="s">
        <v>26926</v>
      </c>
      <c r="B3744" s="3">
        <v>66</v>
      </c>
      <c r="C3744" s="1" t="s">
        <v>26926</v>
      </c>
      <c r="D3744" s="3">
        <v>133700</v>
      </c>
      <c r="E3744" s="1" t="s">
        <v>63</v>
      </c>
      <c r="F3744" s="1" t="s">
        <v>28161</v>
      </c>
      <c r="G3744" s="1" t="s">
        <v>6179</v>
      </c>
      <c r="H3744" s="1" t="s">
        <v>28162</v>
      </c>
      <c r="I3744" s="3">
        <v>1685610</v>
      </c>
      <c r="J3744" s="1" t="s">
        <v>67</v>
      </c>
      <c r="K3744" s="12"/>
      <c r="L3744" s="1" t="s">
        <v>26928</v>
      </c>
      <c r="M3744" s="1"/>
      <c r="N3744" s="1"/>
      <c r="O3744" s="1" t="s">
        <v>28163</v>
      </c>
      <c r="P3744" s="1" t="s">
        <v>70</v>
      </c>
      <c r="Q3744" s="1" t="s">
        <v>70</v>
      </c>
      <c r="R3744" s="1" t="s">
        <v>6179</v>
      </c>
      <c r="S3744" s="1" t="s">
        <v>28164</v>
      </c>
      <c r="T3744" s="1" t="s">
        <v>28165</v>
      </c>
      <c r="U3744" s="1" t="s">
        <v>26940</v>
      </c>
      <c r="V3744" s="1" t="s">
        <v>74</v>
      </c>
      <c r="W3744" s="1" t="s">
        <v>26950</v>
      </c>
      <c r="X3744" s="1" t="s">
        <v>6179</v>
      </c>
      <c r="Y3744" s="1" t="s">
        <v>23733</v>
      </c>
      <c r="Z3744" s="1" t="s">
        <v>6179</v>
      </c>
      <c r="AA3744" s="1" t="s">
        <v>28166</v>
      </c>
      <c r="AB3744" s="3">
        <v>1</v>
      </c>
      <c r="AC3744" s="3">
        <v>1</v>
      </c>
      <c r="AD3744" s="3">
        <v>1</v>
      </c>
      <c r="AE3744" s="3">
        <v>1</v>
      </c>
      <c r="AF3744" s="3">
        <v>0</v>
      </c>
      <c r="AG3744" s="3">
        <v>0</v>
      </c>
      <c r="AH3744" s="3">
        <v>28.4</v>
      </c>
      <c r="AI3744" s="3">
        <v>12.8</v>
      </c>
      <c r="AJ3744" s="1" t="s">
        <v>6179</v>
      </c>
      <c r="AK3744" s="1" t="s">
        <v>28167</v>
      </c>
      <c r="AL3744" s="1"/>
      <c r="AM3744" s="1"/>
      <c r="AN3744" s="1"/>
      <c r="AO3744" s="1"/>
      <c r="AP3744" s="1"/>
      <c r="AQ3744" s="1"/>
      <c r="AR3744" s="1"/>
      <c r="AS3744" s="1"/>
      <c r="AT3744" s="3"/>
      <c r="AU3744" s="1"/>
      <c r="AV3744" s="1"/>
      <c r="AW3744" s="3"/>
      <c r="AX3744" s="1"/>
      <c r="AY3744" s="1"/>
      <c r="AZ3744" s="1" t="s">
        <v>28168</v>
      </c>
      <c r="BA3744" s="1"/>
      <c r="BB3744">
        <f t="shared" si="87"/>
        <v>5</v>
      </c>
      <c r="BC3744">
        <f t="shared" si="88"/>
        <v>2022</v>
      </c>
    </row>
    <row r="3745" spans="1:55" x14ac:dyDescent="0.25">
      <c r="A3745" s="1" t="s">
        <v>26926</v>
      </c>
      <c r="B3745" s="3">
        <v>66</v>
      </c>
      <c r="C3745" s="1" t="s">
        <v>26926</v>
      </c>
      <c r="D3745" s="3">
        <v>134488</v>
      </c>
      <c r="E3745" s="1" t="s">
        <v>63</v>
      </c>
      <c r="F3745" s="1" t="s">
        <v>27162</v>
      </c>
      <c r="G3745" s="1" t="s">
        <v>6179</v>
      </c>
      <c r="H3745" s="1" t="s">
        <v>28169</v>
      </c>
      <c r="I3745" s="3">
        <v>1685749</v>
      </c>
      <c r="J3745" s="1" t="s">
        <v>67</v>
      </c>
      <c r="K3745" s="12"/>
      <c r="L3745" s="1" t="s">
        <v>26928</v>
      </c>
      <c r="M3745" s="1"/>
      <c r="N3745" s="1"/>
      <c r="O3745" s="1" t="s">
        <v>28170</v>
      </c>
      <c r="P3745" s="1" t="s">
        <v>70</v>
      </c>
      <c r="Q3745" s="1" t="s">
        <v>70</v>
      </c>
      <c r="R3745" s="1" t="s">
        <v>6179</v>
      </c>
      <c r="S3745" s="1" t="s">
        <v>5523</v>
      </c>
      <c r="T3745" s="1" t="s">
        <v>28171</v>
      </c>
      <c r="U3745" s="1" t="s">
        <v>26940</v>
      </c>
      <c r="V3745" s="1" t="s">
        <v>74</v>
      </c>
      <c r="W3745" s="1" t="s">
        <v>26932</v>
      </c>
      <c r="X3745" s="1" t="s">
        <v>6179</v>
      </c>
      <c r="Y3745" s="1" t="s">
        <v>3191</v>
      </c>
      <c r="Z3745" s="1" t="s">
        <v>6179</v>
      </c>
      <c r="AA3745" s="1" t="s">
        <v>28172</v>
      </c>
      <c r="AB3745" s="3">
        <v>1</v>
      </c>
      <c r="AC3745" s="3">
        <v>1</v>
      </c>
      <c r="AD3745" s="3">
        <v>1</v>
      </c>
      <c r="AE3745" s="3">
        <v>1</v>
      </c>
      <c r="AF3745" s="3">
        <v>0</v>
      </c>
      <c r="AG3745" s="3">
        <v>0</v>
      </c>
      <c r="AH3745" s="3">
        <v>20.616666666667001</v>
      </c>
      <c r="AI3745" s="3">
        <v>3.3166666666669999</v>
      </c>
      <c r="AJ3745" s="1" t="s">
        <v>6179</v>
      </c>
      <c r="AK3745" s="1" t="s">
        <v>28173</v>
      </c>
      <c r="AL3745" s="1"/>
      <c r="AM3745" s="1"/>
      <c r="AN3745" s="1"/>
      <c r="AO3745" s="1"/>
      <c r="AP3745" s="1"/>
      <c r="AQ3745" s="1"/>
      <c r="AR3745" s="1"/>
      <c r="AS3745" s="1"/>
      <c r="AT3745" s="3"/>
      <c r="AU3745" s="1"/>
      <c r="AV3745" s="1"/>
      <c r="AW3745" s="3"/>
      <c r="AX3745" s="1"/>
      <c r="AY3745" s="1"/>
      <c r="AZ3745" s="1"/>
      <c r="BA3745" s="1"/>
      <c r="BB3745">
        <f t="shared" si="87"/>
        <v>5</v>
      </c>
      <c r="BC3745">
        <f t="shared" si="88"/>
        <v>2022</v>
      </c>
    </row>
    <row r="3746" spans="1:55" x14ac:dyDescent="0.25">
      <c r="A3746" s="1" t="s">
        <v>26926</v>
      </c>
      <c r="B3746" s="3">
        <v>66</v>
      </c>
      <c r="C3746" s="1" t="s">
        <v>26926</v>
      </c>
      <c r="D3746" s="3">
        <v>136353</v>
      </c>
      <c r="E3746" s="1" t="s">
        <v>63</v>
      </c>
      <c r="F3746" s="1" t="s">
        <v>28174</v>
      </c>
      <c r="G3746" s="1" t="s">
        <v>6179</v>
      </c>
      <c r="H3746" s="1" t="s">
        <v>28175</v>
      </c>
      <c r="I3746" s="3">
        <v>1685915</v>
      </c>
      <c r="J3746" s="1" t="s">
        <v>67</v>
      </c>
      <c r="K3746" s="12"/>
      <c r="L3746" s="1" t="s">
        <v>26928</v>
      </c>
      <c r="M3746" s="1"/>
      <c r="N3746" s="1"/>
      <c r="O3746" s="1" t="s">
        <v>28176</v>
      </c>
      <c r="P3746" s="1" t="s">
        <v>70</v>
      </c>
      <c r="Q3746" s="1" t="s">
        <v>70</v>
      </c>
      <c r="R3746" s="1" t="s">
        <v>6179</v>
      </c>
      <c r="S3746" s="1" t="s">
        <v>28177</v>
      </c>
      <c r="T3746" s="1" t="s">
        <v>28178</v>
      </c>
      <c r="U3746" s="1" t="s">
        <v>26940</v>
      </c>
      <c r="V3746" s="1" t="s">
        <v>74</v>
      </c>
      <c r="W3746" s="1" t="s">
        <v>26932</v>
      </c>
      <c r="X3746" s="1" t="s">
        <v>6179</v>
      </c>
      <c r="Y3746" s="1" t="s">
        <v>2275</v>
      </c>
      <c r="Z3746" s="1" t="s">
        <v>6179</v>
      </c>
      <c r="AA3746" s="1" t="s">
        <v>28179</v>
      </c>
      <c r="AB3746" s="3">
        <v>1</v>
      </c>
      <c r="AC3746" s="3">
        <v>1</v>
      </c>
      <c r="AD3746" s="3">
        <v>1</v>
      </c>
      <c r="AE3746" s="3">
        <v>1</v>
      </c>
      <c r="AF3746" s="3">
        <v>0</v>
      </c>
      <c r="AG3746" s="3">
        <v>0</v>
      </c>
      <c r="AH3746" s="3">
        <v>29.083333333333002</v>
      </c>
      <c r="AI3746" s="3">
        <v>4.1333333333329998</v>
      </c>
      <c r="AJ3746" s="1" t="s">
        <v>6179</v>
      </c>
      <c r="AK3746" s="1" t="s">
        <v>28180</v>
      </c>
      <c r="AL3746" s="1"/>
      <c r="AM3746" s="1"/>
      <c r="AN3746" s="1"/>
      <c r="AO3746" s="1"/>
      <c r="AP3746" s="1"/>
      <c r="AQ3746" s="1"/>
      <c r="AR3746" s="1"/>
      <c r="AS3746" s="1"/>
      <c r="AT3746" s="3"/>
      <c r="AU3746" s="1"/>
      <c r="AV3746" s="1"/>
      <c r="AW3746" s="3"/>
      <c r="AX3746" s="1"/>
      <c r="AY3746" s="1"/>
      <c r="AZ3746" s="1" t="s">
        <v>28181</v>
      </c>
      <c r="BA3746" s="1"/>
      <c r="BB3746">
        <f t="shared" si="87"/>
        <v>5</v>
      </c>
      <c r="BC3746">
        <f t="shared" si="88"/>
        <v>2022</v>
      </c>
    </row>
    <row r="3747" spans="1:55" x14ac:dyDescent="0.25">
      <c r="A3747" s="1" t="s">
        <v>26926</v>
      </c>
      <c r="B3747" s="3">
        <v>66</v>
      </c>
      <c r="C3747" s="1" t="s">
        <v>26926</v>
      </c>
      <c r="D3747" s="3">
        <v>136369</v>
      </c>
      <c r="E3747" s="1" t="s">
        <v>91</v>
      </c>
      <c r="F3747" s="1" t="s">
        <v>27143</v>
      </c>
      <c r="G3747" s="1" t="s">
        <v>6179</v>
      </c>
      <c r="H3747" s="1" t="s">
        <v>1844</v>
      </c>
      <c r="I3747" s="3">
        <v>136369</v>
      </c>
      <c r="J3747" s="1" t="s">
        <v>67</v>
      </c>
      <c r="K3747" s="12"/>
      <c r="L3747" s="1" t="s">
        <v>26928</v>
      </c>
      <c r="M3747" s="1"/>
      <c r="N3747" s="1"/>
      <c r="O3747" s="1" t="s">
        <v>28182</v>
      </c>
      <c r="P3747" s="1" t="s">
        <v>70</v>
      </c>
      <c r="Q3747" s="1" t="s">
        <v>70</v>
      </c>
      <c r="R3747" s="1" t="s">
        <v>6179</v>
      </c>
      <c r="S3747" s="1" t="s">
        <v>28183</v>
      </c>
      <c r="T3747" s="1" t="s">
        <v>28184</v>
      </c>
      <c r="U3747" s="1" t="s">
        <v>26940</v>
      </c>
      <c r="V3747" s="1" t="s">
        <v>74</v>
      </c>
      <c r="W3747" s="1" t="s">
        <v>26950</v>
      </c>
      <c r="X3747" s="1" t="s">
        <v>6179</v>
      </c>
      <c r="Y3747" s="1" t="s">
        <v>24186</v>
      </c>
      <c r="Z3747" s="1" t="s">
        <v>6179</v>
      </c>
      <c r="AA3747" s="1" t="s">
        <v>28185</v>
      </c>
      <c r="AB3747" s="3">
        <v>1</v>
      </c>
      <c r="AC3747" s="3">
        <v>1</v>
      </c>
      <c r="AD3747" s="3">
        <v>1</v>
      </c>
      <c r="AE3747" s="3">
        <v>1</v>
      </c>
      <c r="AF3747" s="3">
        <v>0</v>
      </c>
      <c r="AG3747" s="3">
        <v>0</v>
      </c>
      <c r="AH3747" s="3">
        <v>24.1</v>
      </c>
      <c r="AI3747" s="3">
        <v>7.3</v>
      </c>
      <c r="AJ3747" s="1" t="s">
        <v>6179</v>
      </c>
      <c r="AK3747" s="1" t="s">
        <v>28186</v>
      </c>
      <c r="AL3747" s="1"/>
      <c r="AM3747" s="1"/>
      <c r="AN3747" s="1"/>
      <c r="AO3747" s="1"/>
      <c r="AP3747" s="1"/>
      <c r="AQ3747" s="1"/>
      <c r="AR3747" s="1"/>
      <c r="AS3747" s="1"/>
      <c r="AT3747" s="3"/>
      <c r="AU3747" s="1"/>
      <c r="AV3747" s="1"/>
      <c r="AW3747" s="3"/>
      <c r="AX3747" s="1"/>
      <c r="AY3747" s="1"/>
      <c r="AZ3747" s="1"/>
      <c r="BA3747" s="1" t="s">
        <v>28187</v>
      </c>
      <c r="BB3747">
        <f t="shared" si="87"/>
        <v>5</v>
      </c>
      <c r="BC3747">
        <f t="shared" si="88"/>
        <v>2022</v>
      </c>
    </row>
    <row r="3748" spans="1:55" x14ac:dyDescent="0.25">
      <c r="A3748" s="1" t="s">
        <v>26926</v>
      </c>
      <c r="B3748" s="3">
        <v>66</v>
      </c>
      <c r="C3748" s="1" t="s">
        <v>26926</v>
      </c>
      <c r="D3748" s="3">
        <v>136498</v>
      </c>
      <c r="E3748" s="1" t="s">
        <v>91</v>
      </c>
      <c r="F3748" s="1" t="s">
        <v>26987</v>
      </c>
      <c r="G3748" s="1" t="s">
        <v>965</v>
      </c>
      <c r="H3748" s="1" t="s">
        <v>28188</v>
      </c>
      <c r="I3748" s="3">
        <v>136498</v>
      </c>
      <c r="J3748" s="1" t="s">
        <v>67</v>
      </c>
      <c r="K3748" s="12"/>
      <c r="L3748" s="1" t="s">
        <v>27150</v>
      </c>
      <c r="M3748" s="1"/>
      <c r="N3748" s="1"/>
      <c r="O3748" s="1" t="s">
        <v>28189</v>
      </c>
      <c r="P3748" s="1" t="s">
        <v>70</v>
      </c>
      <c r="Q3748" s="1" t="s">
        <v>70</v>
      </c>
      <c r="R3748" s="1" t="s">
        <v>965</v>
      </c>
      <c r="S3748" s="1" t="s">
        <v>28190</v>
      </c>
      <c r="T3748" s="1" t="s">
        <v>28191</v>
      </c>
      <c r="U3748" s="1" t="s">
        <v>26940</v>
      </c>
      <c r="V3748" s="1" t="s">
        <v>74</v>
      </c>
      <c r="W3748" s="1" t="s">
        <v>26950</v>
      </c>
      <c r="X3748" s="1" t="s">
        <v>965</v>
      </c>
      <c r="Y3748" s="1" t="s">
        <v>13941</v>
      </c>
      <c r="Z3748" s="1" t="s">
        <v>965</v>
      </c>
      <c r="AA3748" s="1" t="s">
        <v>28192</v>
      </c>
      <c r="AB3748" s="3">
        <v>1</v>
      </c>
      <c r="AC3748" s="3">
        <v>1</v>
      </c>
      <c r="AD3748" s="3">
        <v>1</v>
      </c>
      <c r="AE3748" s="3">
        <v>1</v>
      </c>
      <c r="AF3748" s="3">
        <v>0</v>
      </c>
      <c r="AG3748" s="3">
        <v>0</v>
      </c>
      <c r="AH3748" s="3">
        <v>34.983333333333</v>
      </c>
      <c r="AI3748" s="3">
        <v>5.3</v>
      </c>
      <c r="AJ3748" s="1" t="s">
        <v>965</v>
      </c>
      <c r="AK3748" s="1" t="s">
        <v>28193</v>
      </c>
      <c r="AL3748" s="1"/>
      <c r="AM3748" s="1"/>
      <c r="AN3748" s="1"/>
      <c r="AO3748" s="1"/>
      <c r="AP3748" s="1"/>
      <c r="AQ3748" s="1"/>
      <c r="AR3748" s="1"/>
      <c r="AS3748" s="1"/>
      <c r="AT3748" s="3"/>
      <c r="AU3748" s="1"/>
      <c r="AV3748" s="1"/>
      <c r="AW3748" s="3"/>
      <c r="AX3748" s="1"/>
      <c r="AY3748" s="1"/>
      <c r="AZ3748" s="1"/>
      <c r="BA3748" s="1" t="s">
        <v>28194</v>
      </c>
      <c r="BB3748">
        <f t="shared" si="87"/>
        <v>5</v>
      </c>
      <c r="BC3748">
        <f t="shared" si="88"/>
        <v>2022</v>
      </c>
    </row>
    <row r="3749" spans="1:55" x14ac:dyDescent="0.25">
      <c r="A3749" s="1" t="s">
        <v>26926</v>
      </c>
      <c r="B3749" s="3">
        <v>66</v>
      </c>
      <c r="C3749" s="1" t="s">
        <v>26926</v>
      </c>
      <c r="D3749" s="3">
        <v>136540</v>
      </c>
      <c r="E3749" s="1" t="s">
        <v>63</v>
      </c>
      <c r="F3749" s="1" t="s">
        <v>1465</v>
      </c>
      <c r="G3749" s="1" t="s">
        <v>965</v>
      </c>
      <c r="H3749" s="1" t="s">
        <v>28195</v>
      </c>
      <c r="I3749" s="3">
        <v>1685942</v>
      </c>
      <c r="J3749" s="1" t="s">
        <v>67</v>
      </c>
      <c r="K3749" s="12"/>
      <c r="L3749" s="1" t="s">
        <v>26928</v>
      </c>
      <c r="M3749" s="1"/>
      <c r="N3749" s="1"/>
      <c r="O3749" s="1" t="s">
        <v>28196</v>
      </c>
      <c r="P3749" s="1" t="s">
        <v>70</v>
      </c>
      <c r="Q3749" s="1" t="s">
        <v>70</v>
      </c>
      <c r="R3749" s="1" t="s">
        <v>965</v>
      </c>
      <c r="S3749" s="1" t="s">
        <v>28197</v>
      </c>
      <c r="T3749" s="1" t="s">
        <v>28198</v>
      </c>
      <c r="U3749" s="1" t="s">
        <v>26940</v>
      </c>
      <c r="V3749" s="1" t="s">
        <v>74</v>
      </c>
      <c r="W3749" s="1" t="s">
        <v>27002</v>
      </c>
      <c r="X3749" s="1" t="s">
        <v>965</v>
      </c>
      <c r="Y3749" s="1" t="s">
        <v>5841</v>
      </c>
      <c r="Z3749" s="1" t="s">
        <v>965</v>
      </c>
      <c r="AA3749" s="1" t="s">
        <v>2886</v>
      </c>
      <c r="AB3749" s="3">
        <v>1</v>
      </c>
      <c r="AC3749" s="3">
        <v>1</v>
      </c>
      <c r="AD3749" s="3">
        <v>1</v>
      </c>
      <c r="AE3749" s="3">
        <v>1</v>
      </c>
      <c r="AF3749" s="3">
        <v>0</v>
      </c>
      <c r="AG3749" s="3">
        <v>0</v>
      </c>
      <c r="AH3749" s="3">
        <v>17.533333333333001</v>
      </c>
      <c r="AI3749" s="3">
        <v>7.666666666667</v>
      </c>
      <c r="AJ3749" s="1" t="s">
        <v>965</v>
      </c>
      <c r="AK3749" s="1" t="s">
        <v>28199</v>
      </c>
      <c r="AL3749" s="1"/>
      <c r="AM3749" s="1"/>
      <c r="AN3749" s="1"/>
      <c r="AO3749" s="1"/>
      <c r="AP3749" s="1"/>
      <c r="AQ3749" s="1"/>
      <c r="AR3749" s="1"/>
      <c r="AS3749" s="1"/>
      <c r="AT3749" s="3"/>
      <c r="AU3749" s="1"/>
      <c r="AV3749" s="1"/>
      <c r="AW3749" s="3"/>
      <c r="AX3749" s="1"/>
      <c r="AY3749" s="1"/>
      <c r="AZ3749" s="1" t="s">
        <v>28200</v>
      </c>
      <c r="BA3749" s="1"/>
      <c r="BB3749">
        <f t="shared" si="87"/>
        <v>5</v>
      </c>
      <c r="BC3749">
        <f t="shared" si="88"/>
        <v>2022</v>
      </c>
    </row>
    <row r="3750" spans="1:55" x14ac:dyDescent="0.25">
      <c r="A3750" s="1" t="s">
        <v>26926</v>
      </c>
      <c r="B3750" s="3">
        <v>66</v>
      </c>
      <c r="C3750" s="1" t="s">
        <v>26926</v>
      </c>
      <c r="D3750" s="3">
        <v>136708</v>
      </c>
      <c r="E3750" s="1" t="s">
        <v>63</v>
      </c>
      <c r="F3750" s="1" t="s">
        <v>832</v>
      </c>
      <c r="G3750" s="1" t="s">
        <v>965</v>
      </c>
      <c r="H3750" s="1" t="s">
        <v>28201</v>
      </c>
      <c r="I3750" s="3">
        <v>1685984</v>
      </c>
      <c r="J3750" s="1" t="s">
        <v>67</v>
      </c>
      <c r="K3750" s="12"/>
      <c r="L3750" s="1" t="s">
        <v>26928</v>
      </c>
      <c r="M3750" s="1"/>
      <c r="N3750" s="1"/>
      <c r="O3750" s="1" t="s">
        <v>28202</v>
      </c>
      <c r="P3750" s="1" t="s">
        <v>70</v>
      </c>
      <c r="Q3750" s="1" t="s">
        <v>70</v>
      </c>
      <c r="R3750" s="1" t="s">
        <v>965</v>
      </c>
      <c r="S3750" s="1" t="s">
        <v>28203</v>
      </c>
      <c r="T3750" s="1" t="s">
        <v>28204</v>
      </c>
      <c r="U3750" s="1" t="s">
        <v>26940</v>
      </c>
      <c r="V3750" s="1" t="s">
        <v>74</v>
      </c>
      <c r="W3750" s="1" t="s">
        <v>27002</v>
      </c>
      <c r="X3750" s="1" t="s">
        <v>965</v>
      </c>
      <c r="Y3750" s="1" t="s">
        <v>1868</v>
      </c>
      <c r="Z3750" s="1" t="s">
        <v>965</v>
      </c>
      <c r="AA3750" s="1" t="s">
        <v>28205</v>
      </c>
      <c r="AB3750" s="3">
        <v>1</v>
      </c>
      <c r="AC3750" s="3">
        <v>1</v>
      </c>
      <c r="AD3750" s="3">
        <v>1</v>
      </c>
      <c r="AE3750" s="3">
        <v>1</v>
      </c>
      <c r="AF3750" s="3">
        <v>0</v>
      </c>
      <c r="AG3750" s="3">
        <v>0</v>
      </c>
      <c r="AH3750" s="3">
        <v>12.833333333333</v>
      </c>
      <c r="AI3750" s="3">
        <v>3.2666666666670001</v>
      </c>
      <c r="AJ3750" s="1" t="s">
        <v>965</v>
      </c>
      <c r="AK3750" s="1" t="s">
        <v>28206</v>
      </c>
      <c r="AL3750" s="1"/>
      <c r="AM3750" s="1"/>
      <c r="AN3750" s="1"/>
      <c r="AO3750" s="1"/>
      <c r="AP3750" s="1"/>
      <c r="AQ3750" s="1"/>
      <c r="AR3750" s="1"/>
      <c r="AS3750" s="1"/>
      <c r="AT3750" s="3"/>
      <c r="AU3750" s="1"/>
      <c r="AV3750" s="1"/>
      <c r="AW3750" s="3"/>
      <c r="AX3750" s="1"/>
      <c r="AY3750" s="1"/>
      <c r="AZ3750" s="1"/>
      <c r="BA3750" s="1"/>
      <c r="BB3750">
        <f t="shared" si="87"/>
        <v>5</v>
      </c>
      <c r="BC3750">
        <f t="shared" si="88"/>
        <v>2022</v>
      </c>
    </row>
    <row r="3751" spans="1:55" x14ac:dyDescent="0.25">
      <c r="A3751" s="1" t="s">
        <v>26926</v>
      </c>
      <c r="B3751" s="3">
        <v>66</v>
      </c>
      <c r="C3751" s="1" t="s">
        <v>26926</v>
      </c>
      <c r="D3751" s="3">
        <v>140879</v>
      </c>
      <c r="E3751" s="1" t="s">
        <v>63</v>
      </c>
      <c r="F3751" s="1" t="s">
        <v>28142</v>
      </c>
      <c r="G3751" s="1" t="s">
        <v>965</v>
      </c>
      <c r="H3751" s="1" t="s">
        <v>28207</v>
      </c>
      <c r="I3751" s="3">
        <v>1686719</v>
      </c>
      <c r="J3751" s="1" t="s">
        <v>67</v>
      </c>
      <c r="K3751" s="12"/>
      <c r="L3751" s="1" t="s">
        <v>26928</v>
      </c>
      <c r="M3751" s="1"/>
      <c r="N3751" s="1"/>
      <c r="O3751" s="1" t="s">
        <v>28208</v>
      </c>
      <c r="P3751" s="1" t="s">
        <v>70</v>
      </c>
      <c r="Q3751" s="1" t="s">
        <v>234</v>
      </c>
      <c r="R3751" s="1"/>
      <c r="S3751" s="1"/>
      <c r="T3751" s="1" t="s">
        <v>28209</v>
      </c>
      <c r="U3751" s="1" t="s">
        <v>28210</v>
      </c>
      <c r="V3751" s="1" t="s">
        <v>74</v>
      </c>
      <c r="W3751" s="1" t="s">
        <v>27172</v>
      </c>
      <c r="X3751" s="1" t="s">
        <v>965</v>
      </c>
      <c r="Y3751" s="1" t="s">
        <v>1511</v>
      </c>
      <c r="Z3751" s="1" t="s">
        <v>965</v>
      </c>
      <c r="AA3751" s="1" t="s">
        <v>28211</v>
      </c>
      <c r="AB3751" s="3">
        <v>1</v>
      </c>
      <c r="AC3751" s="3">
        <v>1</v>
      </c>
      <c r="AD3751" s="3">
        <v>0</v>
      </c>
      <c r="AE3751" s="3">
        <v>0</v>
      </c>
      <c r="AF3751" s="3">
        <v>0</v>
      </c>
      <c r="AG3751" s="3">
        <v>0</v>
      </c>
      <c r="AH3751" s="3">
        <v>33.816666666666997</v>
      </c>
      <c r="AI3751" s="3"/>
      <c r="AJ3751" s="1" t="s">
        <v>965</v>
      </c>
      <c r="AK3751" s="1" t="s">
        <v>28212</v>
      </c>
      <c r="AL3751" s="1"/>
      <c r="AM3751" s="1"/>
      <c r="AN3751" s="1"/>
      <c r="AO3751" s="1"/>
      <c r="AP3751" s="1"/>
      <c r="AQ3751" s="1"/>
      <c r="AR3751" s="1"/>
      <c r="AS3751" s="1"/>
      <c r="AT3751" s="3"/>
      <c r="AU3751" s="1"/>
      <c r="AV3751" s="1"/>
      <c r="AW3751" s="3"/>
      <c r="AX3751" s="1"/>
      <c r="AY3751" s="1"/>
      <c r="AZ3751" s="1" t="s">
        <v>28213</v>
      </c>
      <c r="BA3751" s="1"/>
      <c r="BB3751">
        <f t="shared" si="87"/>
        <v>5</v>
      </c>
      <c r="BC3751">
        <f t="shared" si="88"/>
        <v>2022</v>
      </c>
    </row>
    <row r="3752" spans="1:55" x14ac:dyDescent="0.25">
      <c r="A3752" s="1" t="s">
        <v>26926</v>
      </c>
      <c r="B3752" s="3">
        <v>66</v>
      </c>
      <c r="C3752" s="1" t="s">
        <v>26926</v>
      </c>
      <c r="D3752" s="3">
        <v>143824</v>
      </c>
      <c r="E3752" s="1" t="s">
        <v>63</v>
      </c>
      <c r="F3752" s="1" t="s">
        <v>1332</v>
      </c>
      <c r="G3752" s="1" t="s">
        <v>983</v>
      </c>
      <c r="H3752" s="1" t="s">
        <v>28214</v>
      </c>
      <c r="I3752" s="3">
        <v>1686839</v>
      </c>
      <c r="J3752" s="1" t="s">
        <v>67</v>
      </c>
      <c r="K3752" s="12"/>
      <c r="L3752" s="1" t="s">
        <v>26928</v>
      </c>
      <c r="M3752" s="1"/>
      <c r="N3752" s="1"/>
      <c r="O3752" s="1" t="s">
        <v>28215</v>
      </c>
      <c r="P3752" s="1" t="s">
        <v>70</v>
      </c>
      <c r="Q3752" s="1" t="s">
        <v>70</v>
      </c>
      <c r="R3752" s="1" t="s">
        <v>983</v>
      </c>
      <c r="S3752" s="1" t="s">
        <v>28216</v>
      </c>
      <c r="T3752" s="1" t="s">
        <v>28217</v>
      </c>
      <c r="U3752" s="1" t="s">
        <v>26949</v>
      </c>
      <c r="V3752" s="1" t="s">
        <v>74</v>
      </c>
      <c r="W3752" s="1" t="s">
        <v>27172</v>
      </c>
      <c r="X3752" s="1" t="s">
        <v>983</v>
      </c>
      <c r="Y3752" s="1" t="s">
        <v>5628</v>
      </c>
      <c r="Z3752" s="1" t="s">
        <v>983</v>
      </c>
      <c r="AA3752" s="1" t="s">
        <v>28218</v>
      </c>
      <c r="AB3752" s="3">
        <v>1</v>
      </c>
      <c r="AC3752" s="3">
        <v>1</v>
      </c>
      <c r="AD3752" s="3">
        <v>1</v>
      </c>
      <c r="AE3752" s="3">
        <v>1</v>
      </c>
      <c r="AF3752" s="3">
        <v>0</v>
      </c>
      <c r="AG3752" s="3">
        <v>0</v>
      </c>
      <c r="AH3752" s="3">
        <v>29.466666666666999</v>
      </c>
      <c r="AI3752" s="3">
        <v>1</v>
      </c>
      <c r="AJ3752" s="1" t="s">
        <v>983</v>
      </c>
      <c r="AK3752" s="1" t="s">
        <v>28219</v>
      </c>
      <c r="AL3752" s="1"/>
      <c r="AM3752" s="1"/>
      <c r="AN3752" s="1"/>
      <c r="AO3752" s="1"/>
      <c r="AP3752" s="1"/>
      <c r="AQ3752" s="1"/>
      <c r="AR3752" s="1"/>
      <c r="AS3752" s="1"/>
      <c r="AT3752" s="3"/>
      <c r="AU3752" s="1"/>
      <c r="AV3752" s="1"/>
      <c r="AW3752" s="3"/>
      <c r="AX3752" s="1"/>
      <c r="AY3752" s="1"/>
      <c r="AZ3752" s="1"/>
      <c r="BA3752" s="1"/>
      <c r="BB3752">
        <f t="shared" si="87"/>
        <v>5</v>
      </c>
      <c r="BC3752">
        <f t="shared" si="88"/>
        <v>2022</v>
      </c>
    </row>
    <row r="3753" spans="1:55" x14ac:dyDescent="0.25">
      <c r="A3753" s="1" t="s">
        <v>26926</v>
      </c>
      <c r="B3753" s="3">
        <v>66</v>
      </c>
      <c r="C3753" s="1" t="s">
        <v>26926</v>
      </c>
      <c r="D3753" s="3">
        <v>148978</v>
      </c>
      <c r="E3753" s="1" t="s">
        <v>63</v>
      </c>
      <c r="F3753" s="1" t="s">
        <v>1465</v>
      </c>
      <c r="G3753" s="1" t="s">
        <v>983</v>
      </c>
      <c r="H3753" s="1" t="s">
        <v>28220</v>
      </c>
      <c r="I3753" s="3">
        <v>1687431</v>
      </c>
      <c r="J3753" s="1" t="s">
        <v>67</v>
      </c>
      <c r="K3753" s="12"/>
      <c r="L3753" s="1" t="s">
        <v>27516</v>
      </c>
      <c r="M3753" s="1"/>
      <c r="N3753" s="1"/>
      <c r="O3753" s="1" t="s">
        <v>28221</v>
      </c>
      <c r="P3753" s="1" t="s">
        <v>70</v>
      </c>
      <c r="Q3753" s="1" t="s">
        <v>70</v>
      </c>
      <c r="R3753" s="1" t="s">
        <v>983</v>
      </c>
      <c r="S3753" s="1" t="s">
        <v>25781</v>
      </c>
      <c r="T3753" s="1" t="s">
        <v>28222</v>
      </c>
      <c r="U3753" s="1" t="s">
        <v>26940</v>
      </c>
      <c r="V3753" s="1" t="s">
        <v>74</v>
      </c>
      <c r="W3753" s="1" t="s">
        <v>27099</v>
      </c>
      <c r="X3753" s="1" t="s">
        <v>983</v>
      </c>
      <c r="Y3753" s="1" t="s">
        <v>18830</v>
      </c>
      <c r="Z3753" s="1" t="s">
        <v>983</v>
      </c>
      <c r="AA3753" s="1" t="s">
        <v>28223</v>
      </c>
      <c r="AB3753" s="3">
        <v>1</v>
      </c>
      <c r="AC3753" s="3">
        <v>1</v>
      </c>
      <c r="AD3753" s="3">
        <v>1</v>
      </c>
      <c r="AE3753" s="3">
        <v>1</v>
      </c>
      <c r="AF3753" s="3">
        <v>0</v>
      </c>
      <c r="AG3753" s="3">
        <v>0</v>
      </c>
      <c r="AH3753" s="3">
        <v>20.716666666666999</v>
      </c>
      <c r="AI3753" s="3">
        <v>2.0666666666669999</v>
      </c>
      <c r="AJ3753" s="1" t="s">
        <v>983</v>
      </c>
      <c r="AK3753" s="1" t="s">
        <v>28224</v>
      </c>
      <c r="AL3753" s="1"/>
      <c r="AM3753" s="1"/>
      <c r="AN3753" s="1"/>
      <c r="AO3753" s="1"/>
      <c r="AP3753" s="1"/>
      <c r="AQ3753" s="1"/>
      <c r="AR3753" s="1"/>
      <c r="AS3753" s="1"/>
      <c r="AT3753" s="3"/>
      <c r="AU3753" s="1"/>
      <c r="AV3753" s="1"/>
      <c r="AW3753" s="3"/>
      <c r="AX3753" s="1"/>
      <c r="AY3753" s="1"/>
      <c r="AZ3753" s="1"/>
      <c r="BA3753" s="1"/>
      <c r="BB3753">
        <f t="shared" si="87"/>
        <v>5</v>
      </c>
      <c r="BC3753">
        <f t="shared" si="88"/>
        <v>2022</v>
      </c>
    </row>
    <row r="3754" spans="1:55" x14ac:dyDescent="0.25">
      <c r="A3754" s="1" t="s">
        <v>26926</v>
      </c>
      <c r="B3754" s="3">
        <v>66</v>
      </c>
      <c r="C3754" s="1" t="s">
        <v>26926</v>
      </c>
      <c r="D3754" s="3">
        <v>151272</v>
      </c>
      <c r="E3754" s="1" t="s">
        <v>63</v>
      </c>
      <c r="F3754" s="1" t="s">
        <v>28225</v>
      </c>
      <c r="G3754" s="1" t="s">
        <v>1026</v>
      </c>
      <c r="H3754" s="1" t="s">
        <v>28226</v>
      </c>
      <c r="I3754" s="3">
        <v>1687875</v>
      </c>
      <c r="J3754" s="1" t="s">
        <v>67</v>
      </c>
      <c r="K3754" s="12"/>
      <c r="L3754" s="1" t="s">
        <v>26928</v>
      </c>
      <c r="M3754" s="1"/>
      <c r="N3754" s="1"/>
      <c r="O3754" s="1" t="s">
        <v>28227</v>
      </c>
      <c r="P3754" s="1" t="s">
        <v>70</v>
      </c>
      <c r="Q3754" s="1" t="s">
        <v>70</v>
      </c>
      <c r="R3754" s="1" t="s">
        <v>1026</v>
      </c>
      <c r="S3754" s="1" t="s">
        <v>28228</v>
      </c>
      <c r="T3754" s="1" t="s">
        <v>28229</v>
      </c>
      <c r="U3754" s="1" t="s">
        <v>26940</v>
      </c>
      <c r="V3754" s="1" t="s">
        <v>639</v>
      </c>
      <c r="W3754" s="1" t="s">
        <v>25600</v>
      </c>
      <c r="X3754" s="1" t="s">
        <v>1026</v>
      </c>
      <c r="Y3754" s="1" t="s">
        <v>26876</v>
      </c>
      <c r="Z3754" s="1" t="s">
        <v>1026</v>
      </c>
      <c r="AA3754" s="1" t="s">
        <v>28230</v>
      </c>
      <c r="AB3754" s="3">
        <v>1</v>
      </c>
      <c r="AC3754" s="3">
        <v>1</v>
      </c>
      <c r="AD3754" s="3">
        <v>1</v>
      </c>
      <c r="AE3754" s="3">
        <v>1</v>
      </c>
      <c r="AF3754" s="3">
        <v>0</v>
      </c>
      <c r="AG3754" s="3">
        <v>0</v>
      </c>
      <c r="AH3754" s="3">
        <v>38.216666666667003</v>
      </c>
      <c r="AI3754" s="3">
        <v>8.4499999999999993</v>
      </c>
      <c r="AJ3754" s="1" t="s">
        <v>1026</v>
      </c>
      <c r="AK3754" s="1" t="s">
        <v>28231</v>
      </c>
      <c r="AL3754" s="1"/>
      <c r="AM3754" s="1"/>
      <c r="AN3754" s="1"/>
      <c r="AO3754" s="1"/>
      <c r="AP3754" s="1"/>
      <c r="AQ3754" s="1"/>
      <c r="AR3754" s="1"/>
      <c r="AS3754" s="1"/>
      <c r="AT3754" s="3"/>
      <c r="AU3754" s="1"/>
      <c r="AV3754" s="1"/>
      <c r="AW3754" s="3"/>
      <c r="AX3754" s="1"/>
      <c r="AY3754" s="1"/>
      <c r="AZ3754" s="1" t="s">
        <v>28232</v>
      </c>
      <c r="BA3754" s="1"/>
      <c r="BB3754">
        <f t="shared" si="87"/>
        <v>5</v>
      </c>
      <c r="BC3754">
        <f t="shared" si="88"/>
        <v>2022</v>
      </c>
    </row>
    <row r="3755" spans="1:55" x14ac:dyDescent="0.25">
      <c r="A3755" s="1" t="s">
        <v>26926</v>
      </c>
      <c r="B3755" s="3">
        <v>66</v>
      </c>
      <c r="C3755" s="1" t="s">
        <v>26926</v>
      </c>
      <c r="D3755" s="3">
        <v>156916</v>
      </c>
      <c r="E3755" s="1" t="s">
        <v>91</v>
      </c>
      <c r="F3755" s="1" t="s">
        <v>27601</v>
      </c>
      <c r="G3755" s="1" t="s">
        <v>1026</v>
      </c>
      <c r="H3755" s="1" t="s">
        <v>28233</v>
      </c>
      <c r="I3755" s="3">
        <v>156916</v>
      </c>
      <c r="J3755" s="1" t="s">
        <v>67</v>
      </c>
      <c r="K3755" s="12"/>
      <c r="L3755" s="1" t="s">
        <v>26928</v>
      </c>
      <c r="M3755" s="1"/>
      <c r="N3755" s="1"/>
      <c r="O3755" s="1" t="s">
        <v>28234</v>
      </c>
      <c r="P3755" s="1" t="s">
        <v>70</v>
      </c>
      <c r="Q3755" s="1" t="s">
        <v>70</v>
      </c>
      <c r="R3755" s="1" t="s">
        <v>1026</v>
      </c>
      <c r="S3755" s="1" t="s">
        <v>28235</v>
      </c>
      <c r="T3755" s="1" t="s">
        <v>28236</v>
      </c>
      <c r="U3755" s="1" t="s">
        <v>26940</v>
      </c>
      <c r="V3755" s="1" t="s">
        <v>74</v>
      </c>
      <c r="W3755" s="1" t="s">
        <v>27090</v>
      </c>
      <c r="X3755" s="1" t="s">
        <v>1026</v>
      </c>
      <c r="Y3755" s="1" t="s">
        <v>14279</v>
      </c>
      <c r="Z3755" s="1" t="s">
        <v>1026</v>
      </c>
      <c r="AA3755" s="1" t="s">
        <v>28237</v>
      </c>
      <c r="AB3755" s="3">
        <v>1</v>
      </c>
      <c r="AC3755" s="3">
        <v>1</v>
      </c>
      <c r="AD3755" s="3">
        <v>1</v>
      </c>
      <c r="AE3755" s="3">
        <v>1</v>
      </c>
      <c r="AF3755" s="3">
        <v>0</v>
      </c>
      <c r="AG3755" s="3">
        <v>0</v>
      </c>
      <c r="AH3755" s="3">
        <v>4.75</v>
      </c>
      <c r="AI3755" s="3">
        <v>3.3166666666669999</v>
      </c>
      <c r="AJ3755" s="1" t="s">
        <v>1026</v>
      </c>
      <c r="AK3755" s="1" t="s">
        <v>28238</v>
      </c>
      <c r="AL3755" s="1"/>
      <c r="AM3755" s="1"/>
      <c r="AN3755" s="1"/>
      <c r="AO3755" s="1"/>
      <c r="AP3755" s="1"/>
      <c r="AQ3755" s="1"/>
      <c r="AR3755" s="1"/>
      <c r="AS3755" s="1"/>
      <c r="AT3755" s="3"/>
      <c r="AU3755" s="1"/>
      <c r="AV3755" s="1"/>
      <c r="AW3755" s="3"/>
      <c r="AX3755" s="1"/>
      <c r="AY3755" s="1"/>
      <c r="AZ3755" s="1"/>
      <c r="BA3755" s="1" t="s">
        <v>28239</v>
      </c>
      <c r="BB3755">
        <f t="shared" si="87"/>
        <v>5</v>
      </c>
      <c r="BC3755">
        <f t="shared" si="88"/>
        <v>2022</v>
      </c>
    </row>
    <row r="3756" spans="1:55" x14ac:dyDescent="0.25">
      <c r="A3756" s="1" t="s">
        <v>26926</v>
      </c>
      <c r="B3756" s="3">
        <v>66</v>
      </c>
      <c r="C3756" s="1" t="s">
        <v>26926</v>
      </c>
      <c r="D3756" s="3">
        <v>156921</v>
      </c>
      <c r="E3756" s="1" t="s">
        <v>63</v>
      </c>
      <c r="F3756" s="1" t="s">
        <v>28240</v>
      </c>
      <c r="G3756" s="1" t="s">
        <v>1026</v>
      </c>
      <c r="H3756" s="1" t="s">
        <v>28241</v>
      </c>
      <c r="I3756" s="3">
        <v>1688638</v>
      </c>
      <c r="J3756" s="1" t="s">
        <v>67</v>
      </c>
      <c r="K3756" s="12"/>
      <c r="L3756" s="1" t="s">
        <v>26928</v>
      </c>
      <c r="M3756" s="1"/>
      <c r="N3756" s="1"/>
      <c r="O3756" s="1" t="s">
        <v>28242</v>
      </c>
      <c r="P3756" s="1" t="s">
        <v>70</v>
      </c>
      <c r="Q3756" s="1" t="s">
        <v>70</v>
      </c>
      <c r="R3756" s="1" t="s">
        <v>1026</v>
      </c>
      <c r="S3756" s="1" t="s">
        <v>28243</v>
      </c>
      <c r="T3756" s="1" t="s">
        <v>28244</v>
      </c>
      <c r="U3756" s="1" t="s">
        <v>26940</v>
      </c>
      <c r="V3756" s="1" t="s">
        <v>74</v>
      </c>
      <c r="W3756" s="1" t="s">
        <v>26932</v>
      </c>
      <c r="X3756" s="1" t="s">
        <v>1026</v>
      </c>
      <c r="Y3756" s="1" t="s">
        <v>19682</v>
      </c>
      <c r="Z3756" s="1" t="s">
        <v>1026</v>
      </c>
      <c r="AA3756" s="1" t="s">
        <v>11746</v>
      </c>
      <c r="AB3756" s="3">
        <v>1</v>
      </c>
      <c r="AC3756" s="3">
        <v>1</v>
      </c>
      <c r="AD3756" s="3">
        <v>1</v>
      </c>
      <c r="AE3756" s="3">
        <v>1</v>
      </c>
      <c r="AF3756" s="3">
        <v>0</v>
      </c>
      <c r="AG3756" s="3">
        <v>0</v>
      </c>
      <c r="AH3756" s="3">
        <v>26.566666666667</v>
      </c>
      <c r="AI3756" s="3">
        <v>3.4666666666669999</v>
      </c>
      <c r="AJ3756" s="1" t="s">
        <v>1026</v>
      </c>
      <c r="AK3756" s="1" t="s">
        <v>28245</v>
      </c>
      <c r="AL3756" s="1"/>
      <c r="AM3756" s="1"/>
      <c r="AN3756" s="1"/>
      <c r="AO3756" s="1"/>
      <c r="AP3756" s="1"/>
      <c r="AQ3756" s="1"/>
      <c r="AR3756" s="1"/>
      <c r="AS3756" s="1"/>
      <c r="AT3756" s="3"/>
      <c r="AU3756" s="1"/>
      <c r="AV3756" s="1"/>
      <c r="AW3756" s="3"/>
      <c r="AX3756" s="1"/>
      <c r="AY3756" s="1"/>
      <c r="AZ3756" s="1"/>
      <c r="BA3756" s="1"/>
      <c r="BB3756">
        <f t="shared" si="87"/>
        <v>5</v>
      </c>
      <c r="BC3756">
        <f t="shared" si="88"/>
        <v>2022</v>
      </c>
    </row>
    <row r="3757" spans="1:55" x14ac:dyDescent="0.25">
      <c r="A3757" s="1" t="s">
        <v>26926</v>
      </c>
      <c r="B3757" s="3">
        <v>66</v>
      </c>
      <c r="C3757" s="1" t="s">
        <v>26926</v>
      </c>
      <c r="D3757" s="3">
        <v>162142</v>
      </c>
      <c r="E3757" s="1" t="s">
        <v>63</v>
      </c>
      <c r="F3757" s="1" t="s">
        <v>28246</v>
      </c>
      <c r="G3757" s="1" t="s">
        <v>1045</v>
      </c>
      <c r="H3757" s="1" t="s">
        <v>28247</v>
      </c>
      <c r="I3757" s="3">
        <v>1689417</v>
      </c>
      <c r="J3757" s="1" t="s">
        <v>67</v>
      </c>
      <c r="K3757" s="12"/>
      <c r="L3757" s="1" t="s">
        <v>26928</v>
      </c>
      <c r="M3757" s="1"/>
      <c r="N3757" s="1"/>
      <c r="O3757" s="1" t="s">
        <v>28248</v>
      </c>
      <c r="P3757" s="1" t="s">
        <v>70</v>
      </c>
      <c r="Q3757" s="1" t="s">
        <v>70</v>
      </c>
      <c r="R3757" s="1" t="s">
        <v>1045</v>
      </c>
      <c r="S3757" s="1" t="s">
        <v>28249</v>
      </c>
      <c r="T3757" s="1" t="s">
        <v>28250</v>
      </c>
      <c r="U3757" s="1" t="s">
        <v>26940</v>
      </c>
      <c r="V3757" s="1" t="s">
        <v>74</v>
      </c>
      <c r="W3757" s="1" t="s">
        <v>27083</v>
      </c>
      <c r="X3757" s="1" t="s">
        <v>1045</v>
      </c>
      <c r="Y3757" s="1" t="s">
        <v>1754</v>
      </c>
      <c r="Z3757" s="1" t="s">
        <v>1045</v>
      </c>
      <c r="AA3757" s="1" t="s">
        <v>14406</v>
      </c>
      <c r="AB3757" s="3">
        <v>1</v>
      </c>
      <c r="AC3757" s="3">
        <v>1</v>
      </c>
      <c r="AD3757" s="3">
        <v>1</v>
      </c>
      <c r="AE3757" s="3">
        <v>1</v>
      </c>
      <c r="AF3757" s="3">
        <v>0</v>
      </c>
      <c r="AG3757" s="3">
        <v>0</v>
      </c>
      <c r="AH3757" s="3">
        <v>32.416666666666998</v>
      </c>
      <c r="AI3757" s="3">
        <v>3.833333333333</v>
      </c>
      <c r="AJ3757" s="1" t="s">
        <v>1045</v>
      </c>
      <c r="AK3757" s="1" t="s">
        <v>28251</v>
      </c>
      <c r="AL3757" s="1"/>
      <c r="AM3757" s="1"/>
      <c r="AN3757" s="1"/>
      <c r="AO3757" s="1"/>
      <c r="AP3757" s="1"/>
      <c r="AQ3757" s="1"/>
      <c r="AR3757" s="1"/>
      <c r="AS3757" s="1"/>
      <c r="AT3757" s="3"/>
      <c r="AU3757" s="1"/>
      <c r="AV3757" s="1"/>
      <c r="AW3757" s="3"/>
      <c r="AX3757" s="1"/>
      <c r="AY3757" s="1"/>
      <c r="AZ3757" s="1"/>
      <c r="BA3757" s="1"/>
      <c r="BB3757">
        <f t="shared" si="87"/>
        <v>5</v>
      </c>
      <c r="BC3757">
        <f t="shared" si="88"/>
        <v>2022</v>
      </c>
    </row>
    <row r="3758" spans="1:55" x14ac:dyDescent="0.25">
      <c r="A3758" s="1" t="s">
        <v>26926</v>
      </c>
      <c r="B3758" s="3">
        <v>66</v>
      </c>
      <c r="C3758" s="1" t="s">
        <v>26926</v>
      </c>
      <c r="D3758" s="3">
        <v>167765</v>
      </c>
      <c r="E3758" s="1" t="s">
        <v>63</v>
      </c>
      <c r="F3758" s="1" t="s">
        <v>28252</v>
      </c>
      <c r="G3758" s="1" t="s">
        <v>3496</v>
      </c>
      <c r="H3758" s="1" t="s">
        <v>28253</v>
      </c>
      <c r="I3758" s="3">
        <v>1690232</v>
      </c>
      <c r="J3758" s="1" t="s">
        <v>67</v>
      </c>
      <c r="K3758" s="12"/>
      <c r="L3758" s="1" t="s">
        <v>26928</v>
      </c>
      <c r="M3758" s="1"/>
      <c r="N3758" s="1"/>
      <c r="O3758" s="1" t="s">
        <v>28254</v>
      </c>
      <c r="P3758" s="1" t="s">
        <v>70</v>
      </c>
      <c r="Q3758" s="1" t="s">
        <v>70</v>
      </c>
      <c r="R3758" s="1" t="s">
        <v>3496</v>
      </c>
      <c r="S3758" s="1" t="s">
        <v>28255</v>
      </c>
      <c r="T3758" s="1" t="s">
        <v>28256</v>
      </c>
      <c r="U3758" s="1" t="s">
        <v>26940</v>
      </c>
      <c r="V3758" s="1" t="s">
        <v>74</v>
      </c>
      <c r="W3758" s="1" t="s">
        <v>27002</v>
      </c>
      <c r="X3758" s="1" t="s">
        <v>3496</v>
      </c>
      <c r="Y3758" s="1" t="s">
        <v>2199</v>
      </c>
      <c r="Z3758" s="1" t="s">
        <v>3496</v>
      </c>
      <c r="AA3758" s="1" t="s">
        <v>28257</v>
      </c>
      <c r="AB3758" s="3">
        <v>1</v>
      </c>
      <c r="AC3758" s="3">
        <v>1</v>
      </c>
      <c r="AD3758" s="3">
        <v>1</v>
      </c>
      <c r="AE3758" s="3">
        <v>1</v>
      </c>
      <c r="AF3758" s="3">
        <v>0</v>
      </c>
      <c r="AG3758" s="3">
        <v>0</v>
      </c>
      <c r="AH3758" s="3">
        <v>12.183333333333</v>
      </c>
      <c r="AI3758" s="3">
        <v>13.833333333333</v>
      </c>
      <c r="AJ3758" s="1" t="s">
        <v>3496</v>
      </c>
      <c r="AK3758" s="1" t="s">
        <v>28258</v>
      </c>
      <c r="AL3758" s="1"/>
      <c r="AM3758" s="1"/>
      <c r="AN3758" s="1"/>
      <c r="AO3758" s="1"/>
      <c r="AP3758" s="1"/>
      <c r="AQ3758" s="1"/>
      <c r="AR3758" s="1"/>
      <c r="AS3758" s="1"/>
      <c r="AT3758" s="3"/>
      <c r="AU3758" s="1"/>
      <c r="AV3758" s="1"/>
      <c r="AW3758" s="3"/>
      <c r="AX3758" s="1"/>
      <c r="AY3758" s="1"/>
      <c r="AZ3758" s="1" t="s">
        <v>28259</v>
      </c>
      <c r="BA3758" s="1"/>
      <c r="BB3758">
        <f t="shared" si="87"/>
        <v>5</v>
      </c>
      <c r="BC3758">
        <f t="shared" si="88"/>
        <v>2022</v>
      </c>
    </row>
    <row r="3759" spans="1:55" x14ac:dyDescent="0.25">
      <c r="A3759" s="1" t="s">
        <v>26926</v>
      </c>
      <c r="B3759" s="3">
        <v>66</v>
      </c>
      <c r="C3759" s="1" t="s">
        <v>26926</v>
      </c>
      <c r="D3759" s="3">
        <v>169717</v>
      </c>
      <c r="E3759" s="1" t="s">
        <v>63</v>
      </c>
      <c r="F3759" s="1" t="s">
        <v>28260</v>
      </c>
      <c r="G3759" s="1" t="s">
        <v>1063</v>
      </c>
      <c r="H3759" s="1" t="s">
        <v>26403</v>
      </c>
      <c r="I3759" s="3">
        <v>1690463</v>
      </c>
      <c r="J3759" s="1" t="s">
        <v>67</v>
      </c>
      <c r="K3759" s="12"/>
      <c r="L3759" s="1" t="s">
        <v>27516</v>
      </c>
      <c r="M3759" s="1"/>
      <c r="N3759" s="1"/>
      <c r="O3759" s="1" t="s">
        <v>28261</v>
      </c>
      <c r="P3759" s="1" t="s">
        <v>70</v>
      </c>
      <c r="Q3759" s="1" t="s">
        <v>70</v>
      </c>
      <c r="R3759" s="1" t="s">
        <v>1063</v>
      </c>
      <c r="S3759" s="1" t="s">
        <v>26406</v>
      </c>
      <c r="T3759" s="1" t="s">
        <v>28262</v>
      </c>
      <c r="U3759" s="1" t="s">
        <v>26940</v>
      </c>
      <c r="V3759" s="1" t="s">
        <v>74</v>
      </c>
      <c r="W3759" s="1" t="s">
        <v>27002</v>
      </c>
      <c r="X3759" s="1" t="s">
        <v>1063</v>
      </c>
      <c r="Y3759" s="1" t="s">
        <v>7172</v>
      </c>
      <c r="Z3759" s="1" t="s">
        <v>1063</v>
      </c>
      <c r="AA3759" s="1" t="s">
        <v>28263</v>
      </c>
      <c r="AB3759" s="3">
        <v>1</v>
      </c>
      <c r="AC3759" s="3">
        <v>1</v>
      </c>
      <c r="AD3759" s="3">
        <v>1</v>
      </c>
      <c r="AE3759" s="3">
        <v>1</v>
      </c>
      <c r="AF3759" s="3">
        <v>0</v>
      </c>
      <c r="AG3759" s="3">
        <v>0</v>
      </c>
      <c r="AH3759" s="3">
        <v>48.366666666667001</v>
      </c>
      <c r="AI3759" s="3">
        <v>3.0333333333330001</v>
      </c>
      <c r="AJ3759" s="1" t="s">
        <v>1063</v>
      </c>
      <c r="AK3759" s="1" t="s">
        <v>8955</v>
      </c>
      <c r="AL3759" s="1"/>
      <c r="AM3759" s="1"/>
      <c r="AN3759" s="1"/>
      <c r="AO3759" s="1"/>
      <c r="AP3759" s="1"/>
      <c r="AQ3759" s="1"/>
      <c r="AR3759" s="1"/>
      <c r="AS3759" s="1"/>
      <c r="AT3759" s="3"/>
      <c r="AU3759" s="1"/>
      <c r="AV3759" s="1"/>
      <c r="AW3759" s="3"/>
      <c r="AX3759" s="1"/>
      <c r="AY3759" s="1"/>
      <c r="AZ3759" s="1" t="s">
        <v>28264</v>
      </c>
      <c r="BA3759" s="1"/>
      <c r="BB3759">
        <f t="shared" si="87"/>
        <v>5</v>
      </c>
      <c r="BC3759">
        <f t="shared" si="88"/>
        <v>2022</v>
      </c>
    </row>
    <row r="3760" spans="1:55" x14ac:dyDescent="0.25">
      <c r="A3760" s="1" t="s">
        <v>26926</v>
      </c>
      <c r="B3760" s="3">
        <v>66</v>
      </c>
      <c r="C3760" s="1" t="s">
        <v>26926</v>
      </c>
      <c r="D3760" s="3">
        <v>171209</v>
      </c>
      <c r="E3760" s="1" t="s">
        <v>63</v>
      </c>
      <c r="F3760" s="1" t="s">
        <v>28265</v>
      </c>
      <c r="G3760" s="1" t="s">
        <v>1063</v>
      </c>
      <c r="H3760" s="1" t="s">
        <v>28266</v>
      </c>
      <c r="I3760" s="3">
        <v>1690777</v>
      </c>
      <c r="J3760" s="1" t="s">
        <v>67</v>
      </c>
      <c r="K3760" s="12"/>
      <c r="L3760" s="1" t="s">
        <v>26928</v>
      </c>
      <c r="M3760" s="1"/>
      <c r="N3760" s="1"/>
      <c r="O3760" s="1" t="s">
        <v>28267</v>
      </c>
      <c r="P3760" s="1" t="s">
        <v>70</v>
      </c>
      <c r="Q3760" s="1" t="s">
        <v>70</v>
      </c>
      <c r="R3760" s="1" t="s">
        <v>1063</v>
      </c>
      <c r="S3760" s="1" t="s">
        <v>28268</v>
      </c>
      <c r="T3760" s="1" t="s">
        <v>28269</v>
      </c>
      <c r="U3760" s="1" t="s">
        <v>26940</v>
      </c>
      <c r="V3760" s="1" t="s">
        <v>74</v>
      </c>
      <c r="W3760" s="1" t="s">
        <v>27083</v>
      </c>
      <c r="X3760" s="1" t="s">
        <v>1063</v>
      </c>
      <c r="Y3760" s="1" t="s">
        <v>6741</v>
      </c>
      <c r="Z3760" s="1" t="s">
        <v>1063</v>
      </c>
      <c r="AA3760" s="1" t="s">
        <v>28270</v>
      </c>
      <c r="AB3760" s="3">
        <v>1</v>
      </c>
      <c r="AC3760" s="3">
        <v>1</v>
      </c>
      <c r="AD3760" s="3">
        <v>1</v>
      </c>
      <c r="AE3760" s="3">
        <v>1</v>
      </c>
      <c r="AF3760" s="3">
        <v>0</v>
      </c>
      <c r="AG3760" s="3">
        <v>0</v>
      </c>
      <c r="AH3760" s="3">
        <v>21.466666666666999</v>
      </c>
      <c r="AI3760" s="3">
        <v>4.1833333333329996</v>
      </c>
      <c r="AJ3760" s="1" t="s">
        <v>1063</v>
      </c>
      <c r="AK3760" s="1" t="s">
        <v>28271</v>
      </c>
      <c r="AL3760" s="1"/>
      <c r="AM3760" s="1"/>
      <c r="AN3760" s="1"/>
      <c r="AO3760" s="1"/>
      <c r="AP3760" s="1"/>
      <c r="AQ3760" s="1"/>
      <c r="AR3760" s="1"/>
      <c r="AS3760" s="1"/>
      <c r="AT3760" s="3"/>
      <c r="AU3760" s="1"/>
      <c r="AV3760" s="1"/>
      <c r="AW3760" s="3"/>
      <c r="AX3760" s="1"/>
      <c r="AY3760" s="1"/>
      <c r="AZ3760" s="1"/>
      <c r="BA3760" s="1"/>
      <c r="BB3760">
        <f t="shared" si="87"/>
        <v>5</v>
      </c>
      <c r="BC3760">
        <f t="shared" si="88"/>
        <v>2022</v>
      </c>
    </row>
    <row r="3761" spans="1:55" x14ac:dyDescent="0.25">
      <c r="A3761" s="1" t="s">
        <v>26926</v>
      </c>
      <c r="B3761" s="3">
        <v>66</v>
      </c>
      <c r="C3761" s="1" t="s">
        <v>26926</v>
      </c>
      <c r="D3761" s="3">
        <v>172140</v>
      </c>
      <c r="E3761" s="1" t="s">
        <v>63</v>
      </c>
      <c r="F3761" s="1" t="s">
        <v>199</v>
      </c>
      <c r="G3761" s="1" t="s">
        <v>1063</v>
      </c>
      <c r="H3761" s="1" t="s">
        <v>28272</v>
      </c>
      <c r="I3761" s="3">
        <v>1690972</v>
      </c>
      <c r="J3761" s="1" t="s">
        <v>67</v>
      </c>
      <c r="K3761" s="12"/>
      <c r="L3761" s="1" t="s">
        <v>26928</v>
      </c>
      <c r="M3761" s="1"/>
      <c r="N3761" s="1"/>
      <c r="O3761" s="1" t="s">
        <v>28273</v>
      </c>
      <c r="P3761" s="1" t="s">
        <v>70</v>
      </c>
      <c r="Q3761" s="1" t="s">
        <v>70</v>
      </c>
      <c r="R3761" s="1" t="s">
        <v>1063</v>
      </c>
      <c r="S3761" s="1" t="s">
        <v>28274</v>
      </c>
      <c r="T3761" s="1" t="s">
        <v>28275</v>
      </c>
      <c r="U3761" s="1" t="s">
        <v>26972</v>
      </c>
      <c r="V3761" s="1" t="s">
        <v>74</v>
      </c>
      <c r="W3761" s="1" t="s">
        <v>27002</v>
      </c>
      <c r="X3761" s="1" t="s">
        <v>1063</v>
      </c>
      <c r="Y3761" s="1" t="s">
        <v>28276</v>
      </c>
      <c r="Z3761" s="1" t="s">
        <v>1063</v>
      </c>
      <c r="AA3761" s="1" t="s">
        <v>28277</v>
      </c>
      <c r="AB3761" s="3">
        <v>1</v>
      </c>
      <c r="AC3761" s="3">
        <v>1</v>
      </c>
      <c r="AD3761" s="3">
        <v>1</v>
      </c>
      <c r="AE3761" s="3">
        <v>1</v>
      </c>
      <c r="AF3761" s="3">
        <v>0</v>
      </c>
      <c r="AG3761" s="3">
        <v>0</v>
      </c>
      <c r="AH3761" s="3">
        <v>18.383333333332999</v>
      </c>
      <c r="AI3761" s="3">
        <v>7.166666666667</v>
      </c>
      <c r="AJ3761" s="1" t="s">
        <v>1063</v>
      </c>
      <c r="AK3761" s="1" t="s">
        <v>18089</v>
      </c>
      <c r="AL3761" s="1"/>
      <c r="AM3761" s="1"/>
      <c r="AN3761" s="1"/>
      <c r="AO3761" s="1"/>
      <c r="AP3761" s="1"/>
      <c r="AQ3761" s="1"/>
      <c r="AR3761" s="1"/>
      <c r="AS3761" s="1"/>
      <c r="AT3761" s="3"/>
      <c r="AU3761" s="1"/>
      <c r="AV3761" s="1"/>
      <c r="AW3761" s="3"/>
      <c r="AX3761" s="1"/>
      <c r="AY3761" s="1"/>
      <c r="AZ3761" s="1"/>
      <c r="BA3761" s="1"/>
      <c r="BB3761">
        <f t="shared" si="87"/>
        <v>5</v>
      </c>
      <c r="BC3761">
        <f t="shared" si="88"/>
        <v>2022</v>
      </c>
    </row>
    <row r="3762" spans="1:55" x14ac:dyDescent="0.25">
      <c r="A3762" s="1" t="s">
        <v>26926</v>
      </c>
      <c r="B3762" s="3">
        <v>66</v>
      </c>
      <c r="C3762" s="1" t="s">
        <v>26926</v>
      </c>
      <c r="D3762" s="3">
        <v>172265</v>
      </c>
      <c r="E3762" s="1" t="s">
        <v>63</v>
      </c>
      <c r="F3762" s="1" t="s">
        <v>28278</v>
      </c>
      <c r="G3762" s="1" t="s">
        <v>1063</v>
      </c>
      <c r="H3762" s="1" t="s">
        <v>28279</v>
      </c>
      <c r="I3762" s="3">
        <v>1690959</v>
      </c>
      <c r="J3762" s="1" t="s">
        <v>67</v>
      </c>
      <c r="K3762" s="12"/>
      <c r="L3762" s="1" t="s">
        <v>26928</v>
      </c>
      <c r="M3762" s="1"/>
      <c r="N3762" s="1"/>
      <c r="O3762" s="1" t="s">
        <v>28280</v>
      </c>
      <c r="P3762" s="1" t="s">
        <v>70</v>
      </c>
      <c r="Q3762" s="1" t="s">
        <v>70</v>
      </c>
      <c r="R3762" s="1" t="s">
        <v>1063</v>
      </c>
      <c r="S3762" s="1" t="s">
        <v>28281</v>
      </c>
      <c r="T3762" s="1" t="s">
        <v>28282</v>
      </c>
      <c r="U3762" s="1" t="s">
        <v>26940</v>
      </c>
      <c r="V3762" s="1" t="s">
        <v>74</v>
      </c>
      <c r="W3762" s="1" t="s">
        <v>27002</v>
      </c>
      <c r="X3762" s="1" t="s">
        <v>1063</v>
      </c>
      <c r="Y3762" s="1" t="s">
        <v>3508</v>
      </c>
      <c r="Z3762" s="1" t="s">
        <v>1063</v>
      </c>
      <c r="AA3762" s="1" t="s">
        <v>28283</v>
      </c>
      <c r="AB3762" s="3">
        <v>1</v>
      </c>
      <c r="AC3762" s="3">
        <v>1</v>
      </c>
      <c r="AD3762" s="3">
        <v>1</v>
      </c>
      <c r="AE3762" s="3">
        <v>1</v>
      </c>
      <c r="AF3762" s="3">
        <v>0</v>
      </c>
      <c r="AG3762" s="3">
        <v>0</v>
      </c>
      <c r="AH3762" s="3">
        <v>28.6</v>
      </c>
      <c r="AI3762" s="3">
        <v>11.316666666667</v>
      </c>
      <c r="AJ3762" s="1" t="s">
        <v>1063</v>
      </c>
      <c r="AK3762" s="1" t="s">
        <v>28284</v>
      </c>
      <c r="AL3762" s="1"/>
      <c r="AM3762" s="1"/>
      <c r="AN3762" s="1"/>
      <c r="AO3762" s="1"/>
      <c r="AP3762" s="1"/>
      <c r="AQ3762" s="1"/>
      <c r="AR3762" s="1"/>
      <c r="AS3762" s="1"/>
      <c r="AT3762" s="3"/>
      <c r="AU3762" s="1"/>
      <c r="AV3762" s="1"/>
      <c r="AW3762" s="3"/>
      <c r="AX3762" s="1"/>
      <c r="AY3762" s="1"/>
      <c r="AZ3762" s="1"/>
      <c r="BA3762" s="1"/>
      <c r="BB3762">
        <f t="shared" si="87"/>
        <v>5</v>
      </c>
      <c r="BC3762">
        <f t="shared" si="88"/>
        <v>2022</v>
      </c>
    </row>
    <row r="3763" spans="1:55" x14ac:dyDescent="0.25">
      <c r="A3763" s="1" t="s">
        <v>26926</v>
      </c>
      <c r="B3763" s="3">
        <v>66</v>
      </c>
      <c r="C3763" s="1" t="s">
        <v>26926</v>
      </c>
      <c r="D3763" s="3">
        <v>172592</v>
      </c>
      <c r="E3763" s="1" t="s">
        <v>63</v>
      </c>
      <c r="F3763" s="1" t="s">
        <v>27066</v>
      </c>
      <c r="G3763" s="1" t="s">
        <v>1099</v>
      </c>
      <c r="H3763" s="1" t="s">
        <v>28285</v>
      </c>
      <c r="I3763" s="3">
        <v>1690992</v>
      </c>
      <c r="J3763" s="1" t="s">
        <v>67</v>
      </c>
      <c r="K3763" s="12"/>
      <c r="L3763" s="1" t="s">
        <v>26928</v>
      </c>
      <c r="M3763" s="1"/>
      <c r="N3763" s="1"/>
      <c r="O3763" s="1" t="s">
        <v>28286</v>
      </c>
      <c r="P3763" s="1" t="s">
        <v>70</v>
      </c>
      <c r="Q3763" s="1" t="s">
        <v>70</v>
      </c>
      <c r="R3763" s="1" t="s">
        <v>1099</v>
      </c>
      <c r="S3763" s="1" t="s">
        <v>28287</v>
      </c>
      <c r="T3763" s="1" t="s">
        <v>28288</v>
      </c>
      <c r="U3763" s="1" t="s">
        <v>26940</v>
      </c>
      <c r="V3763" s="1" t="s">
        <v>74</v>
      </c>
      <c r="W3763" s="1" t="s">
        <v>26950</v>
      </c>
      <c r="X3763" s="1" t="s">
        <v>1099</v>
      </c>
      <c r="Y3763" s="1" t="s">
        <v>28289</v>
      </c>
      <c r="Z3763" s="1" t="s">
        <v>1099</v>
      </c>
      <c r="AA3763" s="1" t="s">
        <v>28290</v>
      </c>
      <c r="AB3763" s="3">
        <v>1</v>
      </c>
      <c r="AC3763" s="3">
        <v>1</v>
      </c>
      <c r="AD3763" s="3">
        <v>1</v>
      </c>
      <c r="AE3763" s="3">
        <v>1</v>
      </c>
      <c r="AF3763" s="3">
        <v>0</v>
      </c>
      <c r="AG3763" s="3">
        <v>0</v>
      </c>
      <c r="AH3763" s="3">
        <v>2.8</v>
      </c>
      <c r="AI3763" s="3">
        <v>2.7666666666670001</v>
      </c>
      <c r="AJ3763" s="1" t="s">
        <v>1099</v>
      </c>
      <c r="AK3763" s="1" t="s">
        <v>28291</v>
      </c>
      <c r="AL3763" s="1"/>
      <c r="AM3763" s="1"/>
      <c r="AN3763" s="1"/>
      <c r="AO3763" s="1"/>
      <c r="AP3763" s="1"/>
      <c r="AQ3763" s="1"/>
      <c r="AR3763" s="1"/>
      <c r="AS3763" s="1"/>
      <c r="AT3763" s="3"/>
      <c r="AU3763" s="1"/>
      <c r="AV3763" s="1"/>
      <c r="AW3763" s="3"/>
      <c r="AX3763" s="1"/>
      <c r="AY3763" s="1"/>
      <c r="AZ3763" s="1" t="s">
        <v>28292</v>
      </c>
      <c r="BA3763" s="1"/>
      <c r="BB3763">
        <f t="shared" si="87"/>
        <v>5</v>
      </c>
      <c r="BC3763">
        <f t="shared" si="88"/>
        <v>2022</v>
      </c>
    </row>
    <row r="3764" spans="1:55" x14ac:dyDescent="0.25">
      <c r="A3764" s="1" t="s">
        <v>26926</v>
      </c>
      <c r="B3764" s="3">
        <v>66</v>
      </c>
      <c r="C3764" s="1" t="s">
        <v>26926</v>
      </c>
      <c r="D3764" s="3">
        <v>176357</v>
      </c>
      <c r="E3764" s="1" t="s">
        <v>91</v>
      </c>
      <c r="F3764" s="1" t="s">
        <v>27776</v>
      </c>
      <c r="G3764" s="1" t="s">
        <v>1099</v>
      </c>
      <c r="H3764" s="1" t="s">
        <v>28293</v>
      </c>
      <c r="I3764" s="3">
        <v>176357</v>
      </c>
      <c r="J3764" s="1" t="s">
        <v>67</v>
      </c>
      <c r="K3764" s="12"/>
      <c r="L3764" s="1" t="s">
        <v>26928</v>
      </c>
      <c r="M3764" s="1"/>
      <c r="N3764" s="1"/>
      <c r="O3764" s="1" t="s">
        <v>28294</v>
      </c>
      <c r="P3764" s="1" t="s">
        <v>70</v>
      </c>
      <c r="Q3764" s="1" t="s">
        <v>70</v>
      </c>
      <c r="R3764" s="1" t="s">
        <v>1099</v>
      </c>
      <c r="S3764" s="1" t="s">
        <v>28295</v>
      </c>
      <c r="T3764" s="1" t="s">
        <v>28296</v>
      </c>
      <c r="U3764" s="1" t="s">
        <v>26940</v>
      </c>
      <c r="V3764" s="1" t="s">
        <v>74</v>
      </c>
      <c r="W3764" s="1" t="s">
        <v>27002</v>
      </c>
      <c r="X3764" s="1" t="s">
        <v>1099</v>
      </c>
      <c r="Y3764" s="1" t="s">
        <v>12532</v>
      </c>
      <c r="Z3764" s="1" t="s">
        <v>1099</v>
      </c>
      <c r="AA3764" s="1" t="s">
        <v>28297</v>
      </c>
      <c r="AB3764" s="3">
        <v>1</v>
      </c>
      <c r="AC3764" s="3">
        <v>1</v>
      </c>
      <c r="AD3764" s="3">
        <v>1</v>
      </c>
      <c r="AE3764" s="3">
        <v>1</v>
      </c>
      <c r="AF3764" s="3">
        <v>0</v>
      </c>
      <c r="AG3764" s="3">
        <v>0</v>
      </c>
      <c r="AH3764" s="3">
        <v>12.233333333333</v>
      </c>
      <c r="AI3764" s="3">
        <v>4.0666666666670004</v>
      </c>
      <c r="AJ3764" s="1" t="s">
        <v>1099</v>
      </c>
      <c r="AK3764" s="1" t="s">
        <v>28298</v>
      </c>
      <c r="AL3764" s="1"/>
      <c r="AM3764" s="1"/>
      <c r="AN3764" s="1"/>
      <c r="AO3764" s="1"/>
      <c r="AP3764" s="1"/>
      <c r="AQ3764" s="1"/>
      <c r="AR3764" s="1"/>
      <c r="AS3764" s="1"/>
      <c r="AT3764" s="3"/>
      <c r="AU3764" s="1"/>
      <c r="AV3764" s="1"/>
      <c r="AW3764" s="3"/>
      <c r="AX3764" s="1"/>
      <c r="AY3764" s="1"/>
      <c r="AZ3764" s="1"/>
      <c r="BA3764" s="1"/>
      <c r="BB3764">
        <f t="shared" si="87"/>
        <v>5</v>
      </c>
      <c r="BC3764">
        <f t="shared" si="88"/>
        <v>2022</v>
      </c>
    </row>
    <row r="3765" spans="1:55" x14ac:dyDescent="0.25">
      <c r="A3765" s="1" t="s">
        <v>26926</v>
      </c>
      <c r="B3765" s="3">
        <v>66</v>
      </c>
      <c r="C3765" s="1" t="s">
        <v>26926</v>
      </c>
      <c r="D3765" s="3">
        <v>179857</v>
      </c>
      <c r="E3765" s="1" t="s">
        <v>63</v>
      </c>
      <c r="F3765" s="1" t="s">
        <v>28299</v>
      </c>
      <c r="G3765" s="1" t="s">
        <v>1124</v>
      </c>
      <c r="H3765" s="1" t="s">
        <v>28300</v>
      </c>
      <c r="I3765" s="3">
        <v>1691693</v>
      </c>
      <c r="J3765" s="1" t="s">
        <v>67</v>
      </c>
      <c r="K3765" s="12"/>
      <c r="L3765" s="1" t="s">
        <v>26928</v>
      </c>
      <c r="M3765" s="1"/>
      <c r="N3765" s="1"/>
      <c r="O3765" s="1" t="s">
        <v>28301</v>
      </c>
      <c r="P3765" s="1" t="s">
        <v>70</v>
      </c>
      <c r="Q3765" s="1" t="s">
        <v>70</v>
      </c>
      <c r="R3765" s="1" t="s">
        <v>1124</v>
      </c>
      <c r="S3765" s="1" t="s">
        <v>28302</v>
      </c>
      <c r="T3765" s="1" t="s">
        <v>28303</v>
      </c>
      <c r="U3765" s="1" t="s">
        <v>26940</v>
      </c>
      <c r="V3765" s="1" t="s">
        <v>74</v>
      </c>
      <c r="W3765" s="1" t="s">
        <v>26950</v>
      </c>
      <c r="X3765" s="1" t="s">
        <v>1124</v>
      </c>
      <c r="Y3765" s="1" t="s">
        <v>17223</v>
      </c>
      <c r="Z3765" s="1" t="s">
        <v>1124</v>
      </c>
      <c r="AA3765" s="1" t="s">
        <v>24617</v>
      </c>
      <c r="AB3765" s="3">
        <v>1</v>
      </c>
      <c r="AC3765" s="3">
        <v>1</v>
      </c>
      <c r="AD3765" s="3">
        <v>1</v>
      </c>
      <c r="AE3765" s="3">
        <v>1</v>
      </c>
      <c r="AF3765" s="3">
        <v>0</v>
      </c>
      <c r="AG3765" s="3">
        <v>0</v>
      </c>
      <c r="AH3765" s="3">
        <v>38.200000000000003</v>
      </c>
      <c r="AI3765" s="3">
        <v>13.116666666666999</v>
      </c>
      <c r="AJ3765" s="1" t="s">
        <v>1124</v>
      </c>
      <c r="AK3765" s="1" t="s">
        <v>28304</v>
      </c>
      <c r="AL3765" s="1"/>
      <c r="AM3765" s="1"/>
      <c r="AN3765" s="1"/>
      <c r="AO3765" s="1"/>
      <c r="AP3765" s="1"/>
      <c r="AQ3765" s="1"/>
      <c r="AR3765" s="1"/>
      <c r="AS3765" s="1"/>
      <c r="AT3765" s="3"/>
      <c r="AU3765" s="1"/>
      <c r="AV3765" s="1"/>
      <c r="AW3765" s="3"/>
      <c r="AX3765" s="1"/>
      <c r="AY3765" s="1"/>
      <c r="AZ3765" s="1" t="s">
        <v>28305</v>
      </c>
      <c r="BA3765" s="1"/>
      <c r="BB3765">
        <f t="shared" si="87"/>
        <v>5</v>
      </c>
      <c r="BC3765">
        <f t="shared" si="88"/>
        <v>2022</v>
      </c>
    </row>
    <row r="3766" spans="1:55" x14ac:dyDescent="0.25">
      <c r="A3766" s="1" t="s">
        <v>26926</v>
      </c>
      <c r="B3766" s="3">
        <v>66</v>
      </c>
      <c r="C3766" s="1" t="s">
        <v>26926</v>
      </c>
      <c r="D3766" s="3">
        <v>182883</v>
      </c>
      <c r="E3766" s="1" t="s">
        <v>63</v>
      </c>
      <c r="F3766" s="1" t="s">
        <v>28306</v>
      </c>
      <c r="G3766" s="1" t="s">
        <v>1124</v>
      </c>
      <c r="H3766" s="1" t="s">
        <v>17940</v>
      </c>
      <c r="I3766" s="3">
        <v>1692307</v>
      </c>
      <c r="J3766" s="1" t="s">
        <v>67</v>
      </c>
      <c r="K3766" s="12"/>
      <c r="L3766" s="1" t="s">
        <v>26928</v>
      </c>
      <c r="M3766" s="1"/>
      <c r="N3766" s="1"/>
      <c r="O3766" s="1" t="s">
        <v>28307</v>
      </c>
      <c r="P3766" s="1" t="s">
        <v>70</v>
      </c>
      <c r="Q3766" s="1" t="s">
        <v>70</v>
      </c>
      <c r="R3766" s="1" t="s">
        <v>1124</v>
      </c>
      <c r="S3766" s="1" t="s">
        <v>28308</v>
      </c>
      <c r="T3766" s="1" t="s">
        <v>28309</v>
      </c>
      <c r="U3766" s="1" t="s">
        <v>26940</v>
      </c>
      <c r="V3766" s="1" t="s">
        <v>74</v>
      </c>
      <c r="W3766" s="1" t="s">
        <v>26932</v>
      </c>
      <c r="X3766" s="1" t="s">
        <v>1124</v>
      </c>
      <c r="Y3766" s="1" t="s">
        <v>1886</v>
      </c>
      <c r="Z3766" s="1" t="s">
        <v>1124</v>
      </c>
      <c r="AA3766" s="1" t="s">
        <v>28310</v>
      </c>
      <c r="AB3766" s="3">
        <v>1</v>
      </c>
      <c r="AC3766" s="3">
        <v>1</v>
      </c>
      <c r="AD3766" s="3">
        <v>1</v>
      </c>
      <c r="AE3766" s="3">
        <v>1</v>
      </c>
      <c r="AF3766" s="3">
        <v>0</v>
      </c>
      <c r="AG3766" s="3">
        <v>0</v>
      </c>
      <c r="AH3766" s="3">
        <v>42</v>
      </c>
      <c r="AI3766" s="3">
        <v>6.7833333333330001</v>
      </c>
      <c r="AJ3766" s="1" t="s">
        <v>1124</v>
      </c>
      <c r="AK3766" s="1" t="s">
        <v>28311</v>
      </c>
      <c r="AL3766" s="1"/>
      <c r="AM3766" s="1"/>
      <c r="AN3766" s="1"/>
      <c r="AO3766" s="1"/>
      <c r="AP3766" s="1"/>
      <c r="AQ3766" s="1"/>
      <c r="AR3766" s="1"/>
      <c r="AS3766" s="1"/>
      <c r="AT3766" s="3"/>
      <c r="AU3766" s="1"/>
      <c r="AV3766" s="1"/>
      <c r="AW3766" s="3"/>
      <c r="AX3766" s="1"/>
      <c r="AY3766" s="1"/>
      <c r="AZ3766" s="1"/>
      <c r="BA3766" s="1"/>
      <c r="BB3766">
        <f t="shared" si="87"/>
        <v>5</v>
      </c>
      <c r="BC3766">
        <f t="shared" si="88"/>
        <v>2022</v>
      </c>
    </row>
    <row r="3767" spans="1:55" x14ac:dyDescent="0.25">
      <c r="A3767" s="1" t="s">
        <v>26926</v>
      </c>
      <c r="B3767" s="3">
        <v>66</v>
      </c>
      <c r="C3767" s="1" t="s">
        <v>26926</v>
      </c>
      <c r="D3767" s="3">
        <v>183949</v>
      </c>
      <c r="E3767" s="1" t="s">
        <v>91</v>
      </c>
      <c r="F3767" s="1" t="s">
        <v>27162</v>
      </c>
      <c r="G3767" s="1" t="s">
        <v>1124</v>
      </c>
      <c r="H3767" s="1" t="s">
        <v>28312</v>
      </c>
      <c r="I3767" s="3">
        <v>183949</v>
      </c>
      <c r="J3767" s="1" t="s">
        <v>67</v>
      </c>
      <c r="K3767" s="12"/>
      <c r="L3767" s="1" t="s">
        <v>26928</v>
      </c>
      <c r="M3767" s="1"/>
      <c r="N3767" s="1"/>
      <c r="O3767" s="1" t="s">
        <v>28313</v>
      </c>
      <c r="P3767" s="1" t="s">
        <v>70</v>
      </c>
      <c r="Q3767" s="1" t="s">
        <v>234</v>
      </c>
      <c r="R3767" s="1"/>
      <c r="S3767" s="1"/>
      <c r="T3767" s="1" t="s">
        <v>28314</v>
      </c>
      <c r="U3767" s="1" t="s">
        <v>28315</v>
      </c>
      <c r="V3767" s="1" t="s">
        <v>74</v>
      </c>
      <c r="W3767" s="1" t="s">
        <v>27002</v>
      </c>
      <c r="X3767" s="1" t="s">
        <v>1124</v>
      </c>
      <c r="Y3767" s="1" t="s">
        <v>5157</v>
      </c>
      <c r="Z3767" s="1" t="s">
        <v>1124</v>
      </c>
      <c r="AA3767" s="1" t="s">
        <v>28316</v>
      </c>
      <c r="AB3767" s="3">
        <v>1</v>
      </c>
      <c r="AC3767" s="3">
        <v>1</v>
      </c>
      <c r="AD3767" s="3">
        <v>0</v>
      </c>
      <c r="AE3767" s="3">
        <v>0</v>
      </c>
      <c r="AF3767" s="3">
        <v>0</v>
      </c>
      <c r="AG3767" s="3">
        <v>0</v>
      </c>
      <c r="AH3767" s="3">
        <v>28.066666666667</v>
      </c>
      <c r="AI3767" s="3"/>
      <c r="AJ3767" s="1" t="s">
        <v>1124</v>
      </c>
      <c r="AK3767" s="1" t="s">
        <v>28317</v>
      </c>
      <c r="AL3767" s="1"/>
      <c r="AM3767" s="1"/>
      <c r="AN3767" s="1"/>
      <c r="AO3767" s="1"/>
      <c r="AP3767" s="1"/>
      <c r="AQ3767" s="1"/>
      <c r="AR3767" s="1"/>
      <c r="AS3767" s="1"/>
      <c r="AT3767" s="3"/>
      <c r="AU3767" s="1"/>
      <c r="AV3767" s="1"/>
      <c r="AW3767" s="3"/>
      <c r="AX3767" s="1"/>
      <c r="AY3767" s="1"/>
      <c r="AZ3767" s="1"/>
      <c r="BA3767" s="1"/>
      <c r="BB3767">
        <f t="shared" si="87"/>
        <v>5</v>
      </c>
      <c r="BC3767">
        <f t="shared" si="88"/>
        <v>2022</v>
      </c>
    </row>
    <row r="3768" spans="1:55" x14ac:dyDescent="0.25">
      <c r="A3768" s="1" t="s">
        <v>26926</v>
      </c>
      <c r="B3768" s="3">
        <v>66</v>
      </c>
      <c r="C3768" s="1" t="s">
        <v>26926</v>
      </c>
      <c r="D3768" s="3">
        <v>184249</v>
      </c>
      <c r="E3768" s="1" t="s">
        <v>91</v>
      </c>
      <c r="F3768" s="1" t="s">
        <v>27162</v>
      </c>
      <c r="G3768" s="1" t="s">
        <v>1133</v>
      </c>
      <c r="H3768" s="1" t="s">
        <v>28318</v>
      </c>
      <c r="I3768" s="3">
        <v>184249</v>
      </c>
      <c r="J3768" s="1" t="s">
        <v>67</v>
      </c>
      <c r="K3768" s="12"/>
      <c r="L3768" s="1" t="s">
        <v>26928</v>
      </c>
      <c r="M3768" s="1"/>
      <c r="N3768" s="1"/>
      <c r="O3768" s="1" t="s">
        <v>28319</v>
      </c>
      <c r="P3768" s="1" t="s">
        <v>70</v>
      </c>
      <c r="Q3768" s="1" t="s">
        <v>70</v>
      </c>
      <c r="R3768" s="1" t="s">
        <v>1133</v>
      </c>
      <c r="S3768" s="1" t="s">
        <v>28320</v>
      </c>
      <c r="T3768" s="1" t="s">
        <v>28321</v>
      </c>
      <c r="U3768" s="1" t="s">
        <v>26940</v>
      </c>
      <c r="V3768" s="1" t="s">
        <v>74</v>
      </c>
      <c r="W3768" s="1" t="s">
        <v>26973</v>
      </c>
      <c r="X3768" s="1" t="s">
        <v>1133</v>
      </c>
      <c r="Y3768" s="1" t="s">
        <v>22062</v>
      </c>
      <c r="Z3768" s="1" t="s">
        <v>1133</v>
      </c>
      <c r="AA3768" s="1" t="s">
        <v>22688</v>
      </c>
      <c r="AB3768" s="3">
        <v>1</v>
      </c>
      <c r="AC3768" s="3">
        <v>1</v>
      </c>
      <c r="AD3768" s="3">
        <v>1</v>
      </c>
      <c r="AE3768" s="3">
        <v>1</v>
      </c>
      <c r="AF3768" s="3">
        <v>0</v>
      </c>
      <c r="AG3768" s="3">
        <v>0</v>
      </c>
      <c r="AH3768" s="3">
        <v>45.85</v>
      </c>
      <c r="AI3768" s="3">
        <v>10.75</v>
      </c>
      <c r="AJ3768" s="1" t="s">
        <v>1133</v>
      </c>
      <c r="AK3768" s="1" t="s">
        <v>28322</v>
      </c>
      <c r="AL3768" s="1"/>
      <c r="AM3768" s="1"/>
      <c r="AN3768" s="1"/>
      <c r="AO3768" s="1"/>
      <c r="AP3768" s="1"/>
      <c r="AQ3768" s="1"/>
      <c r="AR3768" s="1"/>
      <c r="AS3768" s="1"/>
      <c r="AT3768" s="3"/>
      <c r="AU3768" s="1"/>
      <c r="AV3768" s="1"/>
      <c r="AW3768" s="3"/>
      <c r="AX3768" s="1"/>
      <c r="AY3768" s="1"/>
      <c r="AZ3768" s="1"/>
      <c r="BA3768" s="1" t="s">
        <v>28323</v>
      </c>
      <c r="BB3768">
        <f t="shared" si="87"/>
        <v>5</v>
      </c>
      <c r="BC3768">
        <f t="shared" si="88"/>
        <v>2022</v>
      </c>
    </row>
    <row r="3769" spans="1:55" x14ac:dyDescent="0.25">
      <c r="A3769" s="1" t="s">
        <v>26926</v>
      </c>
      <c r="B3769" s="3">
        <v>66</v>
      </c>
      <c r="C3769" s="1" t="s">
        <v>26926</v>
      </c>
      <c r="D3769" s="3">
        <v>184252</v>
      </c>
      <c r="E3769" s="1" t="s">
        <v>63</v>
      </c>
      <c r="F3769" s="1" t="s">
        <v>28324</v>
      </c>
      <c r="G3769" s="1" t="s">
        <v>1133</v>
      </c>
      <c r="H3769" s="1" t="s">
        <v>28325</v>
      </c>
      <c r="I3769" s="3">
        <v>1692539</v>
      </c>
      <c r="J3769" s="1" t="s">
        <v>67</v>
      </c>
      <c r="K3769" s="12"/>
      <c r="L3769" s="1" t="s">
        <v>26928</v>
      </c>
      <c r="M3769" s="1"/>
      <c r="N3769" s="1"/>
      <c r="O3769" s="1" t="s">
        <v>28326</v>
      </c>
      <c r="P3769" s="1" t="s">
        <v>70</v>
      </c>
      <c r="Q3769" s="1" t="s">
        <v>70</v>
      </c>
      <c r="R3769" s="1" t="s">
        <v>1133</v>
      </c>
      <c r="S3769" s="1" t="s">
        <v>28327</v>
      </c>
      <c r="T3769" s="1" t="s">
        <v>28328</v>
      </c>
      <c r="U3769" s="1" t="s">
        <v>26940</v>
      </c>
      <c r="V3769" s="1" t="s">
        <v>74</v>
      </c>
      <c r="W3769" s="1" t="s">
        <v>27026</v>
      </c>
      <c r="X3769" s="1" t="s">
        <v>1133</v>
      </c>
      <c r="Y3769" s="1" t="s">
        <v>5053</v>
      </c>
      <c r="Z3769" s="1" t="s">
        <v>1133</v>
      </c>
      <c r="AA3769" s="1" t="s">
        <v>28329</v>
      </c>
      <c r="AB3769" s="3">
        <v>1</v>
      </c>
      <c r="AC3769" s="3">
        <v>1</v>
      </c>
      <c r="AD3769" s="3">
        <v>1</v>
      </c>
      <c r="AE3769" s="3">
        <v>1</v>
      </c>
      <c r="AF3769" s="3">
        <v>0</v>
      </c>
      <c r="AG3769" s="3">
        <v>0</v>
      </c>
      <c r="AH3769" s="3">
        <v>43.733333333333</v>
      </c>
      <c r="AI3769" s="3">
        <v>6.5</v>
      </c>
      <c r="AJ3769" s="1" t="s">
        <v>1133</v>
      </c>
      <c r="AK3769" s="1" t="s">
        <v>28330</v>
      </c>
      <c r="AL3769" s="1"/>
      <c r="AM3769" s="1"/>
      <c r="AN3769" s="1"/>
      <c r="AO3769" s="1"/>
      <c r="AP3769" s="1"/>
      <c r="AQ3769" s="1"/>
      <c r="AR3769" s="1"/>
      <c r="AS3769" s="1"/>
      <c r="AT3769" s="3"/>
      <c r="AU3769" s="1"/>
      <c r="AV3769" s="1"/>
      <c r="AW3769" s="3"/>
      <c r="AX3769" s="1"/>
      <c r="AY3769" s="1"/>
      <c r="AZ3769" s="1" t="s">
        <v>28331</v>
      </c>
      <c r="BA3769" s="1"/>
      <c r="BB3769">
        <f t="shared" si="87"/>
        <v>5</v>
      </c>
      <c r="BC3769">
        <f t="shared" si="88"/>
        <v>2022</v>
      </c>
    </row>
    <row r="3770" spans="1:55" x14ac:dyDescent="0.25">
      <c r="A3770" s="1" t="s">
        <v>26926</v>
      </c>
      <c r="B3770" s="3">
        <v>66</v>
      </c>
      <c r="C3770" s="1" t="s">
        <v>26926</v>
      </c>
      <c r="D3770" s="3">
        <v>190281</v>
      </c>
      <c r="E3770" s="1" t="s">
        <v>63</v>
      </c>
      <c r="F3770" s="1" t="s">
        <v>28332</v>
      </c>
      <c r="G3770" s="1" t="s">
        <v>1133</v>
      </c>
      <c r="H3770" s="1" t="s">
        <v>28333</v>
      </c>
      <c r="I3770" s="3">
        <v>1693447</v>
      </c>
      <c r="J3770" s="1" t="s">
        <v>67</v>
      </c>
      <c r="K3770" s="12"/>
      <c r="L3770" s="1" t="s">
        <v>26928</v>
      </c>
      <c r="M3770" s="1"/>
      <c r="N3770" s="1"/>
      <c r="O3770" s="1" t="s">
        <v>28334</v>
      </c>
      <c r="P3770" s="1" t="s">
        <v>70</v>
      </c>
      <c r="Q3770" s="1" t="s">
        <v>70</v>
      </c>
      <c r="R3770" s="1" t="s">
        <v>1133</v>
      </c>
      <c r="S3770" s="1" t="s">
        <v>28335</v>
      </c>
      <c r="T3770" s="1" t="s">
        <v>28336</v>
      </c>
      <c r="U3770" s="1" t="s">
        <v>26940</v>
      </c>
      <c r="V3770" s="1" t="s">
        <v>74</v>
      </c>
      <c r="W3770" s="1" t="s">
        <v>27090</v>
      </c>
      <c r="X3770" s="1" t="s">
        <v>1133</v>
      </c>
      <c r="Y3770" s="1" t="s">
        <v>1110</v>
      </c>
      <c r="Z3770" s="1" t="s">
        <v>1133</v>
      </c>
      <c r="AA3770" s="1" t="s">
        <v>28337</v>
      </c>
      <c r="AB3770" s="3">
        <v>1</v>
      </c>
      <c r="AC3770" s="3">
        <v>1</v>
      </c>
      <c r="AD3770" s="3">
        <v>1</v>
      </c>
      <c r="AE3770" s="3">
        <v>1</v>
      </c>
      <c r="AF3770" s="3">
        <v>0</v>
      </c>
      <c r="AG3770" s="3">
        <v>0</v>
      </c>
      <c r="AH3770" s="3">
        <v>28.583333333333002</v>
      </c>
      <c r="AI3770" s="3">
        <v>2.5666666666669999</v>
      </c>
      <c r="AJ3770" s="1" t="s">
        <v>1133</v>
      </c>
      <c r="AK3770" s="1" t="s">
        <v>28338</v>
      </c>
      <c r="AL3770" s="1"/>
      <c r="AM3770" s="1"/>
      <c r="AN3770" s="1"/>
      <c r="AO3770" s="1"/>
      <c r="AP3770" s="1"/>
      <c r="AQ3770" s="1"/>
      <c r="AR3770" s="1"/>
      <c r="AS3770" s="1"/>
      <c r="AT3770" s="3"/>
      <c r="AU3770" s="1"/>
      <c r="AV3770" s="1"/>
      <c r="AW3770" s="3"/>
      <c r="AX3770" s="1"/>
      <c r="AY3770" s="1"/>
      <c r="AZ3770" s="1" t="s">
        <v>28339</v>
      </c>
      <c r="BA3770" s="1"/>
      <c r="BB3770">
        <f t="shared" si="87"/>
        <v>5</v>
      </c>
      <c r="BC3770">
        <f t="shared" si="88"/>
        <v>2022</v>
      </c>
    </row>
    <row r="3771" spans="1:55" x14ac:dyDescent="0.25">
      <c r="A3771" s="1" t="s">
        <v>26926</v>
      </c>
      <c r="B3771" s="3">
        <v>66</v>
      </c>
      <c r="C3771" s="1" t="s">
        <v>26926</v>
      </c>
      <c r="D3771" s="3">
        <v>192166</v>
      </c>
      <c r="E3771" s="1" t="s">
        <v>63</v>
      </c>
      <c r="F3771" s="1" t="s">
        <v>28340</v>
      </c>
      <c r="G3771" s="1" t="s">
        <v>3581</v>
      </c>
      <c r="H3771" s="1" t="s">
        <v>28341</v>
      </c>
      <c r="I3771" s="3">
        <v>1693790</v>
      </c>
      <c r="J3771" s="1" t="s">
        <v>67</v>
      </c>
      <c r="K3771" s="12"/>
      <c r="L3771" s="1" t="s">
        <v>26928</v>
      </c>
      <c r="M3771" s="1"/>
      <c r="N3771" s="1"/>
      <c r="O3771" s="1" t="s">
        <v>28342</v>
      </c>
      <c r="P3771" s="1" t="s">
        <v>70</v>
      </c>
      <c r="Q3771" s="1" t="s">
        <v>234</v>
      </c>
      <c r="R3771" s="1"/>
      <c r="S3771" s="1"/>
      <c r="T3771" s="1" t="s">
        <v>28343</v>
      </c>
      <c r="U3771" s="1" t="s">
        <v>26940</v>
      </c>
      <c r="V3771" s="1" t="s">
        <v>74</v>
      </c>
      <c r="W3771" s="1" t="s">
        <v>27002</v>
      </c>
      <c r="X3771" s="1" t="s">
        <v>3581</v>
      </c>
      <c r="Y3771" s="1" t="s">
        <v>8114</v>
      </c>
      <c r="Z3771" s="1" t="s">
        <v>3581</v>
      </c>
      <c r="AA3771" s="1" t="s">
        <v>28344</v>
      </c>
      <c r="AB3771" s="3">
        <v>1</v>
      </c>
      <c r="AC3771" s="3">
        <v>1</v>
      </c>
      <c r="AD3771" s="3">
        <v>0</v>
      </c>
      <c r="AE3771" s="3">
        <v>0</v>
      </c>
      <c r="AF3771" s="3">
        <v>0</v>
      </c>
      <c r="AG3771" s="3">
        <v>0</v>
      </c>
      <c r="AH3771" s="3">
        <v>30.666666666666998</v>
      </c>
      <c r="AI3771" s="3"/>
      <c r="AJ3771" s="1" t="s">
        <v>3581</v>
      </c>
      <c r="AK3771" s="1" t="s">
        <v>28345</v>
      </c>
      <c r="AL3771" s="1"/>
      <c r="AM3771" s="1"/>
      <c r="AN3771" s="1"/>
      <c r="AO3771" s="1"/>
      <c r="AP3771" s="1"/>
      <c r="AQ3771" s="1"/>
      <c r="AR3771" s="1"/>
      <c r="AS3771" s="1"/>
      <c r="AT3771" s="3"/>
      <c r="AU3771" s="1"/>
      <c r="AV3771" s="1"/>
      <c r="AW3771" s="3"/>
      <c r="AX3771" s="1"/>
      <c r="AY3771" s="1"/>
      <c r="AZ3771" s="1"/>
      <c r="BA3771" s="1"/>
      <c r="BB3771">
        <f t="shared" si="87"/>
        <v>5</v>
      </c>
      <c r="BC3771">
        <f t="shared" si="88"/>
        <v>2022</v>
      </c>
    </row>
    <row r="3772" spans="1:55" x14ac:dyDescent="0.25">
      <c r="A3772" s="1" t="s">
        <v>26926</v>
      </c>
      <c r="B3772" s="3">
        <v>66</v>
      </c>
      <c r="C3772" s="1" t="s">
        <v>26926</v>
      </c>
      <c r="D3772" s="3">
        <v>202803</v>
      </c>
      <c r="E3772" s="1" t="s">
        <v>63</v>
      </c>
      <c r="F3772" s="1" t="s">
        <v>1332</v>
      </c>
      <c r="G3772" s="1" t="s">
        <v>1151</v>
      </c>
      <c r="H3772" s="1" t="s">
        <v>28346</v>
      </c>
      <c r="I3772" s="3">
        <v>1695105</v>
      </c>
      <c r="J3772" s="1" t="s">
        <v>67</v>
      </c>
      <c r="K3772" s="12"/>
      <c r="L3772" s="1" t="s">
        <v>27036</v>
      </c>
      <c r="M3772" s="1"/>
      <c r="N3772" s="1"/>
      <c r="O3772" s="1" t="s">
        <v>28347</v>
      </c>
      <c r="P3772" s="1" t="s">
        <v>70</v>
      </c>
      <c r="Q3772" s="1" t="s">
        <v>70</v>
      </c>
      <c r="R3772" s="1" t="s">
        <v>1151</v>
      </c>
      <c r="S3772" s="1" t="s">
        <v>28348</v>
      </c>
      <c r="T3772" s="1" t="s">
        <v>28349</v>
      </c>
      <c r="U3772" s="1" t="s">
        <v>26949</v>
      </c>
      <c r="V3772" s="1" t="s">
        <v>74</v>
      </c>
      <c r="W3772" s="1" t="s">
        <v>26973</v>
      </c>
      <c r="X3772" s="1" t="s">
        <v>1151</v>
      </c>
      <c r="Y3772" s="1" t="s">
        <v>16312</v>
      </c>
      <c r="Z3772" s="1" t="s">
        <v>1151</v>
      </c>
      <c r="AA3772" s="1" t="s">
        <v>28350</v>
      </c>
      <c r="AB3772" s="3">
        <v>1</v>
      </c>
      <c r="AC3772" s="3">
        <v>1</v>
      </c>
      <c r="AD3772" s="3">
        <v>1</v>
      </c>
      <c r="AE3772" s="3">
        <v>1</v>
      </c>
      <c r="AF3772" s="3">
        <v>0</v>
      </c>
      <c r="AG3772" s="3">
        <v>0</v>
      </c>
      <c r="AH3772" s="3">
        <v>45.666666666666998</v>
      </c>
      <c r="AI3772" s="3">
        <v>9.3833333333330007</v>
      </c>
      <c r="AJ3772" s="1" t="s">
        <v>1151</v>
      </c>
      <c r="AK3772" s="1" t="s">
        <v>28351</v>
      </c>
      <c r="AL3772" s="1"/>
      <c r="AM3772" s="1"/>
      <c r="AN3772" s="1"/>
      <c r="AO3772" s="1"/>
      <c r="AP3772" s="1"/>
      <c r="AQ3772" s="1"/>
      <c r="AR3772" s="1"/>
      <c r="AS3772" s="1"/>
      <c r="AT3772" s="3"/>
      <c r="AU3772" s="1"/>
      <c r="AV3772" s="1"/>
      <c r="AW3772" s="3"/>
      <c r="AX3772" s="1"/>
      <c r="AY3772" s="1"/>
      <c r="AZ3772" s="1" t="s">
        <v>28352</v>
      </c>
      <c r="BA3772" s="1"/>
      <c r="BB3772">
        <f t="shared" si="87"/>
        <v>5</v>
      </c>
      <c r="BC3772">
        <f t="shared" si="88"/>
        <v>2022</v>
      </c>
    </row>
    <row r="3773" spans="1:55" x14ac:dyDescent="0.25">
      <c r="A3773" s="1" t="s">
        <v>26926</v>
      </c>
      <c r="B3773" s="3">
        <v>66</v>
      </c>
      <c r="C3773" s="1" t="s">
        <v>26926</v>
      </c>
      <c r="D3773" s="3">
        <v>206312</v>
      </c>
      <c r="E3773" s="1" t="s">
        <v>63</v>
      </c>
      <c r="F3773" s="1" t="s">
        <v>28353</v>
      </c>
      <c r="G3773" s="1" t="s">
        <v>1151</v>
      </c>
      <c r="H3773" s="1" t="s">
        <v>28354</v>
      </c>
      <c r="I3773" s="3">
        <v>1695577</v>
      </c>
      <c r="J3773" s="1" t="s">
        <v>67</v>
      </c>
      <c r="K3773" s="12"/>
      <c r="L3773" s="1" t="s">
        <v>26928</v>
      </c>
      <c r="M3773" s="1"/>
      <c r="N3773" s="1"/>
      <c r="O3773" s="1" t="s">
        <v>28355</v>
      </c>
      <c r="P3773" s="1" t="s">
        <v>70</v>
      </c>
      <c r="Q3773" s="1" t="s">
        <v>70</v>
      </c>
      <c r="R3773" s="1" t="s">
        <v>1151</v>
      </c>
      <c r="S3773" s="1" t="s">
        <v>28356</v>
      </c>
      <c r="T3773" s="1" t="s">
        <v>28357</v>
      </c>
      <c r="U3773" s="1" t="s">
        <v>28358</v>
      </c>
      <c r="V3773" s="1" t="s">
        <v>74</v>
      </c>
      <c r="W3773" s="1" t="s">
        <v>26973</v>
      </c>
      <c r="X3773" s="1" t="s">
        <v>1151</v>
      </c>
      <c r="Y3773" s="1" t="s">
        <v>9771</v>
      </c>
      <c r="Z3773" s="1" t="s">
        <v>1151</v>
      </c>
      <c r="AA3773" s="1" t="s">
        <v>28359</v>
      </c>
      <c r="AB3773" s="3">
        <v>1</v>
      </c>
      <c r="AC3773" s="3">
        <v>1</v>
      </c>
      <c r="AD3773" s="3">
        <v>1</v>
      </c>
      <c r="AE3773" s="3">
        <v>1</v>
      </c>
      <c r="AF3773" s="3">
        <v>0</v>
      </c>
      <c r="AG3773" s="3">
        <v>0</v>
      </c>
      <c r="AH3773" s="3">
        <v>12.333333333333</v>
      </c>
      <c r="AI3773" s="3">
        <v>3.9333333333330001</v>
      </c>
      <c r="AJ3773" s="1" t="s">
        <v>1151</v>
      </c>
      <c r="AK3773" s="1" t="s">
        <v>28360</v>
      </c>
      <c r="AL3773" s="1"/>
      <c r="AM3773" s="1"/>
      <c r="AN3773" s="1"/>
      <c r="AO3773" s="1"/>
      <c r="AP3773" s="1"/>
      <c r="AQ3773" s="1"/>
      <c r="AR3773" s="1"/>
      <c r="AS3773" s="1"/>
      <c r="AT3773" s="3"/>
      <c r="AU3773" s="1"/>
      <c r="AV3773" s="1"/>
      <c r="AW3773" s="3"/>
      <c r="AX3773" s="1"/>
      <c r="AY3773" s="1"/>
      <c r="AZ3773" s="1" t="s">
        <v>28361</v>
      </c>
      <c r="BA3773" s="1"/>
      <c r="BB3773">
        <f t="shared" si="87"/>
        <v>5</v>
      </c>
      <c r="BC3773">
        <f t="shared" si="88"/>
        <v>2022</v>
      </c>
    </row>
    <row r="3774" spans="1:55" x14ac:dyDescent="0.25">
      <c r="A3774" s="1" t="s">
        <v>26926</v>
      </c>
      <c r="B3774" s="3">
        <v>66</v>
      </c>
      <c r="C3774" s="1" t="s">
        <v>26926</v>
      </c>
      <c r="D3774" s="3">
        <v>206375</v>
      </c>
      <c r="E3774" s="1" t="s">
        <v>91</v>
      </c>
      <c r="F3774" s="1" t="s">
        <v>832</v>
      </c>
      <c r="G3774" s="1" t="s">
        <v>1151</v>
      </c>
      <c r="H3774" s="1" t="s">
        <v>28362</v>
      </c>
      <c r="I3774" s="3">
        <v>206375</v>
      </c>
      <c r="J3774" s="1" t="s">
        <v>67</v>
      </c>
      <c r="K3774" s="12"/>
      <c r="L3774" s="1" t="s">
        <v>26998</v>
      </c>
      <c r="M3774" s="1"/>
      <c r="N3774" s="1"/>
      <c r="O3774" s="1" t="s">
        <v>28363</v>
      </c>
      <c r="P3774" s="1" t="s">
        <v>70</v>
      </c>
      <c r="Q3774" s="1" t="s">
        <v>70</v>
      </c>
      <c r="R3774" s="1" t="s">
        <v>1151</v>
      </c>
      <c r="S3774" s="1" t="s">
        <v>28364</v>
      </c>
      <c r="T3774" s="1" t="s">
        <v>28365</v>
      </c>
      <c r="U3774" s="1" t="s">
        <v>27473</v>
      </c>
      <c r="V3774" s="1" t="s">
        <v>74</v>
      </c>
      <c r="W3774" s="1" t="s">
        <v>27026</v>
      </c>
      <c r="X3774" s="1" t="s">
        <v>1151</v>
      </c>
      <c r="Y3774" s="1" t="s">
        <v>4800</v>
      </c>
      <c r="Z3774" s="1" t="s">
        <v>1151</v>
      </c>
      <c r="AA3774" s="1" t="s">
        <v>28366</v>
      </c>
      <c r="AB3774" s="3">
        <v>1</v>
      </c>
      <c r="AC3774" s="3">
        <v>1</v>
      </c>
      <c r="AD3774" s="3">
        <v>1</v>
      </c>
      <c r="AE3774" s="3">
        <v>1</v>
      </c>
      <c r="AF3774" s="3">
        <v>0</v>
      </c>
      <c r="AG3774" s="3">
        <v>0</v>
      </c>
      <c r="AH3774" s="3">
        <v>26.716666666666999</v>
      </c>
      <c r="AI3774" s="3">
        <v>5.6333333333329998</v>
      </c>
      <c r="AJ3774" s="1" t="s">
        <v>1151</v>
      </c>
      <c r="AK3774" s="1" t="s">
        <v>28367</v>
      </c>
      <c r="AL3774" s="1"/>
      <c r="AM3774" s="1"/>
      <c r="AN3774" s="1"/>
      <c r="AO3774" s="1"/>
      <c r="AP3774" s="1"/>
      <c r="AQ3774" s="1"/>
      <c r="AR3774" s="1"/>
      <c r="AS3774" s="1"/>
      <c r="AT3774" s="3"/>
      <c r="AU3774" s="1"/>
      <c r="AV3774" s="1"/>
      <c r="AW3774" s="3"/>
      <c r="AX3774" s="1"/>
      <c r="AY3774" s="1"/>
      <c r="AZ3774" s="1"/>
      <c r="BA3774" s="1" t="s">
        <v>28368</v>
      </c>
      <c r="BB3774">
        <f t="shared" si="87"/>
        <v>5</v>
      </c>
      <c r="BC3774">
        <f t="shared" si="88"/>
        <v>2022</v>
      </c>
    </row>
    <row r="3775" spans="1:55" x14ac:dyDescent="0.25">
      <c r="A3775" s="1" t="s">
        <v>26926</v>
      </c>
      <c r="B3775" s="3">
        <v>66</v>
      </c>
      <c r="C3775" s="1" t="s">
        <v>26926</v>
      </c>
      <c r="D3775" s="3">
        <v>207502</v>
      </c>
      <c r="E3775" s="1" t="s">
        <v>63</v>
      </c>
      <c r="F3775" s="1" t="s">
        <v>28369</v>
      </c>
      <c r="G3775" s="1" t="s">
        <v>1151</v>
      </c>
      <c r="H3775" s="1" t="s">
        <v>28370</v>
      </c>
      <c r="I3775" s="3">
        <v>1695797</v>
      </c>
      <c r="J3775" s="1" t="s">
        <v>67</v>
      </c>
      <c r="K3775" s="12"/>
      <c r="L3775" s="1" t="s">
        <v>26928</v>
      </c>
      <c r="M3775" s="1"/>
      <c r="N3775" s="1"/>
      <c r="O3775" s="1" t="s">
        <v>28371</v>
      </c>
      <c r="P3775" s="1" t="s">
        <v>70</v>
      </c>
      <c r="Q3775" s="1" t="s">
        <v>70</v>
      </c>
      <c r="R3775" s="1" t="s">
        <v>1151</v>
      </c>
      <c r="S3775" s="1" t="s">
        <v>4447</v>
      </c>
      <c r="T3775" s="1" t="s">
        <v>28372</v>
      </c>
      <c r="U3775" s="1" t="s">
        <v>26940</v>
      </c>
      <c r="V3775" s="1" t="s">
        <v>74</v>
      </c>
      <c r="W3775" s="1" t="s">
        <v>27090</v>
      </c>
      <c r="X3775" s="1" t="s">
        <v>1151</v>
      </c>
      <c r="Y3775" s="1" t="s">
        <v>24425</v>
      </c>
      <c r="Z3775" s="1" t="s">
        <v>1151</v>
      </c>
      <c r="AA3775" s="1" t="s">
        <v>28373</v>
      </c>
      <c r="AB3775" s="3">
        <v>1</v>
      </c>
      <c r="AC3775" s="3">
        <v>1</v>
      </c>
      <c r="AD3775" s="3">
        <v>1</v>
      </c>
      <c r="AE3775" s="3">
        <v>1</v>
      </c>
      <c r="AF3775" s="3">
        <v>0</v>
      </c>
      <c r="AG3775" s="3">
        <v>0</v>
      </c>
      <c r="AH3775" s="3">
        <v>11.133333333333001</v>
      </c>
      <c r="AI3775" s="3">
        <v>1.916666666667</v>
      </c>
      <c r="AJ3775" s="1" t="s">
        <v>1151</v>
      </c>
      <c r="AK3775" s="1" t="s">
        <v>28374</v>
      </c>
      <c r="AL3775" s="1"/>
      <c r="AM3775" s="1"/>
      <c r="AN3775" s="1"/>
      <c r="AO3775" s="1"/>
      <c r="AP3775" s="1"/>
      <c r="AQ3775" s="1"/>
      <c r="AR3775" s="1"/>
      <c r="AS3775" s="1"/>
      <c r="AT3775" s="3"/>
      <c r="AU3775" s="1"/>
      <c r="AV3775" s="1"/>
      <c r="AW3775" s="3"/>
      <c r="AX3775" s="1"/>
      <c r="AY3775" s="1"/>
      <c r="AZ3775" s="1" t="s">
        <v>28375</v>
      </c>
      <c r="BA3775" s="1"/>
      <c r="BB3775">
        <f t="shared" si="87"/>
        <v>5</v>
      </c>
      <c r="BC3775">
        <f t="shared" si="88"/>
        <v>2022</v>
      </c>
    </row>
    <row r="3776" spans="1:55" x14ac:dyDescent="0.25">
      <c r="A3776" s="1" t="s">
        <v>26926</v>
      </c>
      <c r="B3776" s="3">
        <v>66</v>
      </c>
      <c r="C3776" s="1" t="s">
        <v>26926</v>
      </c>
      <c r="D3776" s="3">
        <v>207520</v>
      </c>
      <c r="E3776" s="1" t="s">
        <v>63</v>
      </c>
      <c r="F3776" s="1" t="s">
        <v>28376</v>
      </c>
      <c r="G3776" s="1" t="s">
        <v>1151</v>
      </c>
      <c r="H3776" s="1" t="s">
        <v>28377</v>
      </c>
      <c r="I3776" s="3">
        <v>1695830</v>
      </c>
      <c r="J3776" s="1" t="s">
        <v>67</v>
      </c>
      <c r="K3776" s="12"/>
      <c r="L3776" s="1" t="s">
        <v>28378</v>
      </c>
      <c r="M3776" s="1"/>
      <c r="N3776" s="1"/>
      <c r="O3776" s="1" t="s">
        <v>28379</v>
      </c>
      <c r="P3776" s="1" t="s">
        <v>70</v>
      </c>
      <c r="Q3776" s="1" t="s">
        <v>70</v>
      </c>
      <c r="R3776" s="1" t="s">
        <v>1151</v>
      </c>
      <c r="S3776" s="1" t="s">
        <v>28380</v>
      </c>
      <c r="T3776" s="1" t="s">
        <v>28381</v>
      </c>
      <c r="U3776" s="1" t="s">
        <v>27698</v>
      </c>
      <c r="V3776" s="1" t="s">
        <v>74</v>
      </c>
      <c r="W3776" s="1" t="s">
        <v>26950</v>
      </c>
      <c r="X3776" s="1" t="s">
        <v>1151</v>
      </c>
      <c r="Y3776" s="1" t="s">
        <v>8839</v>
      </c>
      <c r="Z3776" s="1" t="s">
        <v>1151</v>
      </c>
      <c r="AA3776" s="1" t="s">
        <v>28382</v>
      </c>
      <c r="AB3776" s="3">
        <v>1</v>
      </c>
      <c r="AC3776" s="3">
        <v>1</v>
      </c>
      <c r="AD3776" s="3">
        <v>1</v>
      </c>
      <c r="AE3776" s="3">
        <v>1</v>
      </c>
      <c r="AF3776" s="3">
        <v>0</v>
      </c>
      <c r="AG3776" s="3">
        <v>0</v>
      </c>
      <c r="AH3776" s="3">
        <v>55.7</v>
      </c>
      <c r="AI3776" s="3">
        <v>4.8833333333329998</v>
      </c>
      <c r="AJ3776" s="1" t="s">
        <v>1151</v>
      </c>
      <c r="AK3776" s="1" t="s">
        <v>28383</v>
      </c>
      <c r="AL3776" s="1"/>
      <c r="AM3776" s="1"/>
      <c r="AN3776" s="1"/>
      <c r="AO3776" s="1"/>
      <c r="AP3776" s="1"/>
      <c r="AQ3776" s="1"/>
      <c r="AR3776" s="1"/>
      <c r="AS3776" s="1"/>
      <c r="AT3776" s="3"/>
      <c r="AU3776" s="1"/>
      <c r="AV3776" s="1"/>
      <c r="AW3776" s="3"/>
      <c r="AX3776" s="1"/>
      <c r="AY3776" s="1"/>
      <c r="AZ3776" s="1" t="s">
        <v>28384</v>
      </c>
      <c r="BA3776" s="1"/>
      <c r="BB3776">
        <f t="shared" si="87"/>
        <v>5</v>
      </c>
      <c r="BC3776">
        <f t="shared" si="88"/>
        <v>2022</v>
      </c>
    </row>
    <row r="3777" spans="1:55" x14ac:dyDescent="0.25">
      <c r="A3777" s="1" t="s">
        <v>26926</v>
      </c>
      <c r="B3777" s="3">
        <v>66</v>
      </c>
      <c r="C3777" s="1" t="s">
        <v>26926</v>
      </c>
      <c r="D3777" s="3">
        <v>216564</v>
      </c>
      <c r="E3777" s="1" t="s">
        <v>63</v>
      </c>
      <c r="F3777" s="1" t="s">
        <v>28385</v>
      </c>
      <c r="G3777" s="1" t="s">
        <v>1170</v>
      </c>
      <c r="H3777" s="1" t="s">
        <v>28386</v>
      </c>
      <c r="I3777" s="3">
        <v>1696636</v>
      </c>
      <c r="J3777" s="1" t="s">
        <v>67</v>
      </c>
      <c r="K3777" s="12"/>
      <c r="L3777" s="1" t="s">
        <v>26998</v>
      </c>
      <c r="M3777" s="1"/>
      <c r="N3777" s="1"/>
      <c r="O3777" s="1" t="s">
        <v>28387</v>
      </c>
      <c r="P3777" s="1" t="s">
        <v>70</v>
      </c>
      <c r="Q3777" s="1" t="s">
        <v>70</v>
      </c>
      <c r="R3777" s="1" t="s">
        <v>1170</v>
      </c>
      <c r="S3777" s="1" t="s">
        <v>28388</v>
      </c>
      <c r="T3777" s="1" t="s">
        <v>28389</v>
      </c>
      <c r="U3777" s="1" t="s">
        <v>27473</v>
      </c>
      <c r="V3777" s="1" t="s">
        <v>74</v>
      </c>
      <c r="W3777" s="1" t="s">
        <v>26950</v>
      </c>
      <c r="X3777" s="1" t="s">
        <v>1170</v>
      </c>
      <c r="Y3777" s="1" t="s">
        <v>12347</v>
      </c>
      <c r="Z3777" s="1" t="s">
        <v>1170</v>
      </c>
      <c r="AA3777" s="1" t="s">
        <v>28390</v>
      </c>
      <c r="AB3777" s="3">
        <v>1</v>
      </c>
      <c r="AC3777" s="3">
        <v>1</v>
      </c>
      <c r="AD3777" s="3">
        <v>1</v>
      </c>
      <c r="AE3777" s="3">
        <v>1</v>
      </c>
      <c r="AF3777" s="3">
        <v>0</v>
      </c>
      <c r="AG3777" s="3">
        <v>0</v>
      </c>
      <c r="AH3777" s="3">
        <v>25.55</v>
      </c>
      <c r="AI3777" s="3">
        <v>2.65</v>
      </c>
      <c r="AJ3777" s="1" t="s">
        <v>1170</v>
      </c>
      <c r="AK3777" s="1" t="s">
        <v>28391</v>
      </c>
      <c r="AL3777" s="1"/>
      <c r="AM3777" s="1"/>
      <c r="AN3777" s="1"/>
      <c r="AO3777" s="1"/>
      <c r="AP3777" s="1"/>
      <c r="AQ3777" s="1"/>
      <c r="AR3777" s="1"/>
      <c r="AS3777" s="1"/>
      <c r="AT3777" s="3"/>
      <c r="AU3777" s="1"/>
      <c r="AV3777" s="1"/>
      <c r="AW3777" s="3"/>
      <c r="AX3777" s="1"/>
      <c r="AY3777" s="1"/>
      <c r="AZ3777" s="1"/>
      <c r="BA3777" s="1"/>
      <c r="BB3777">
        <f t="shared" si="87"/>
        <v>5</v>
      </c>
      <c r="BC3777">
        <f t="shared" si="88"/>
        <v>2022</v>
      </c>
    </row>
    <row r="3778" spans="1:55" x14ac:dyDescent="0.25">
      <c r="A3778" s="1" t="s">
        <v>26926</v>
      </c>
      <c r="B3778" s="3">
        <v>66</v>
      </c>
      <c r="C3778" s="1" t="s">
        <v>26926</v>
      </c>
      <c r="D3778" s="3">
        <v>217679</v>
      </c>
      <c r="E3778" s="1" t="s">
        <v>63</v>
      </c>
      <c r="F3778" s="1" t="s">
        <v>28392</v>
      </c>
      <c r="G3778" s="1" t="s">
        <v>1170</v>
      </c>
      <c r="H3778" s="1" t="s">
        <v>28393</v>
      </c>
      <c r="I3778" s="3">
        <v>1696723</v>
      </c>
      <c r="J3778" s="1" t="s">
        <v>67</v>
      </c>
      <c r="K3778" s="12"/>
      <c r="L3778" s="1" t="s">
        <v>26928</v>
      </c>
      <c r="M3778" s="1"/>
      <c r="N3778" s="1"/>
      <c r="O3778" s="1" t="s">
        <v>28394</v>
      </c>
      <c r="P3778" s="1" t="s">
        <v>70</v>
      </c>
      <c r="Q3778" s="1" t="s">
        <v>70</v>
      </c>
      <c r="R3778" s="1" t="s">
        <v>1170</v>
      </c>
      <c r="S3778" s="1" t="s">
        <v>28395</v>
      </c>
      <c r="T3778" s="1" t="s">
        <v>28396</v>
      </c>
      <c r="U3778" s="1" t="s">
        <v>26940</v>
      </c>
      <c r="V3778" s="1" t="s">
        <v>74</v>
      </c>
      <c r="W3778" s="1" t="s">
        <v>27026</v>
      </c>
      <c r="X3778" s="1" t="s">
        <v>1170</v>
      </c>
      <c r="Y3778" s="1" t="s">
        <v>1470</v>
      </c>
      <c r="Z3778" s="1" t="s">
        <v>1170</v>
      </c>
      <c r="AA3778" s="1" t="s">
        <v>2920</v>
      </c>
      <c r="AB3778" s="3">
        <v>1</v>
      </c>
      <c r="AC3778" s="3">
        <v>1</v>
      </c>
      <c r="AD3778" s="3">
        <v>1</v>
      </c>
      <c r="AE3778" s="3">
        <v>1</v>
      </c>
      <c r="AF3778" s="3">
        <v>0</v>
      </c>
      <c r="AG3778" s="3">
        <v>0</v>
      </c>
      <c r="AH3778" s="3">
        <v>28.383333333332999</v>
      </c>
      <c r="AI3778" s="3">
        <v>4.416666666667</v>
      </c>
      <c r="AJ3778" s="1" t="s">
        <v>1170</v>
      </c>
      <c r="AK3778" s="1" t="s">
        <v>28397</v>
      </c>
      <c r="AL3778" s="1"/>
      <c r="AM3778" s="1"/>
      <c r="AN3778" s="1"/>
      <c r="AO3778" s="1"/>
      <c r="AP3778" s="1"/>
      <c r="AQ3778" s="1"/>
      <c r="AR3778" s="1"/>
      <c r="AS3778" s="1"/>
      <c r="AT3778" s="3"/>
      <c r="AU3778" s="1"/>
      <c r="AV3778" s="1"/>
      <c r="AW3778" s="3"/>
      <c r="AX3778" s="1"/>
      <c r="AY3778" s="1"/>
      <c r="AZ3778" s="1"/>
      <c r="BA3778" s="1"/>
      <c r="BB3778">
        <f t="shared" si="87"/>
        <v>5</v>
      </c>
      <c r="BC3778">
        <f t="shared" si="88"/>
        <v>2022</v>
      </c>
    </row>
    <row r="3779" spans="1:55" x14ac:dyDescent="0.25">
      <c r="A3779" s="1" t="s">
        <v>26926</v>
      </c>
      <c r="B3779" s="3">
        <v>66</v>
      </c>
      <c r="C3779" s="1" t="s">
        <v>26926</v>
      </c>
      <c r="D3779" s="3">
        <v>218344</v>
      </c>
      <c r="E3779" s="1" t="s">
        <v>63</v>
      </c>
      <c r="F3779" s="1" t="s">
        <v>28398</v>
      </c>
      <c r="G3779" s="1" t="s">
        <v>1170</v>
      </c>
      <c r="H3779" s="1" t="s">
        <v>28399</v>
      </c>
      <c r="I3779" s="3">
        <v>1696836</v>
      </c>
      <c r="J3779" s="1" t="s">
        <v>67</v>
      </c>
      <c r="K3779" s="12"/>
      <c r="L3779" s="1" t="s">
        <v>26928</v>
      </c>
      <c r="M3779" s="1"/>
      <c r="N3779" s="1"/>
      <c r="O3779" s="1" t="s">
        <v>28400</v>
      </c>
      <c r="P3779" s="1" t="s">
        <v>70</v>
      </c>
      <c r="Q3779" s="1" t="s">
        <v>70</v>
      </c>
      <c r="R3779" s="1" t="s">
        <v>1170</v>
      </c>
      <c r="S3779" s="1" t="s">
        <v>28401</v>
      </c>
      <c r="T3779" s="1" t="s">
        <v>28402</v>
      </c>
      <c r="U3779" s="1" t="s">
        <v>26940</v>
      </c>
      <c r="V3779" s="1" t="s">
        <v>74</v>
      </c>
      <c r="W3779" s="1" t="s">
        <v>27026</v>
      </c>
      <c r="X3779" s="1" t="s">
        <v>1170</v>
      </c>
      <c r="Y3779" s="1" t="s">
        <v>9811</v>
      </c>
      <c r="Z3779" s="1" t="s">
        <v>1170</v>
      </c>
      <c r="AA3779" s="1" t="s">
        <v>28403</v>
      </c>
      <c r="AB3779" s="3">
        <v>1</v>
      </c>
      <c r="AC3779" s="3">
        <v>1</v>
      </c>
      <c r="AD3779" s="3">
        <v>1</v>
      </c>
      <c r="AE3779" s="3">
        <v>1</v>
      </c>
      <c r="AF3779" s="3">
        <v>0</v>
      </c>
      <c r="AG3779" s="3">
        <v>0</v>
      </c>
      <c r="AH3779" s="3">
        <v>36.75</v>
      </c>
      <c r="AI3779" s="3">
        <v>6.9333333333329996</v>
      </c>
      <c r="AJ3779" s="1" t="s">
        <v>1170</v>
      </c>
      <c r="AK3779" s="1" t="s">
        <v>28404</v>
      </c>
      <c r="AL3779" s="1"/>
      <c r="AM3779" s="1"/>
      <c r="AN3779" s="1"/>
      <c r="AO3779" s="1"/>
      <c r="AP3779" s="1"/>
      <c r="AQ3779" s="1"/>
      <c r="AR3779" s="1"/>
      <c r="AS3779" s="1"/>
      <c r="AT3779" s="3"/>
      <c r="AU3779" s="1"/>
      <c r="AV3779" s="1"/>
      <c r="AW3779" s="3"/>
      <c r="AX3779" s="1"/>
      <c r="AY3779" s="1"/>
      <c r="AZ3779" s="1"/>
      <c r="BA3779" s="1"/>
      <c r="BB3779">
        <f t="shared" ref="BB3779:BB3842" si="89">MONTH(G3779)</f>
        <v>5</v>
      </c>
      <c r="BC3779">
        <f t="shared" ref="BC3779:BC3842" si="90">YEAR(G3779)</f>
        <v>2022</v>
      </c>
    </row>
    <row r="3780" spans="1:55" x14ac:dyDescent="0.25">
      <c r="A3780" s="1" t="s">
        <v>26926</v>
      </c>
      <c r="B3780" s="3">
        <v>66</v>
      </c>
      <c r="C3780" s="1" t="s">
        <v>26926</v>
      </c>
      <c r="D3780" s="3">
        <v>221165</v>
      </c>
      <c r="E3780" s="1" t="s">
        <v>63</v>
      </c>
      <c r="F3780" s="1" t="s">
        <v>28405</v>
      </c>
      <c r="G3780" s="1" t="s">
        <v>1188</v>
      </c>
      <c r="H3780" s="1" t="s">
        <v>28406</v>
      </c>
      <c r="I3780" s="3">
        <v>1696980</v>
      </c>
      <c r="J3780" s="1" t="s">
        <v>67</v>
      </c>
      <c r="K3780" s="12"/>
      <c r="L3780" s="1" t="s">
        <v>27516</v>
      </c>
      <c r="M3780" s="1"/>
      <c r="N3780" s="1"/>
      <c r="O3780" s="1" t="s">
        <v>28407</v>
      </c>
      <c r="P3780" s="1" t="s">
        <v>70</v>
      </c>
      <c r="Q3780" s="1" t="s">
        <v>70</v>
      </c>
      <c r="R3780" s="1" t="s">
        <v>1188</v>
      </c>
      <c r="S3780" s="1" t="s">
        <v>28408</v>
      </c>
      <c r="T3780" s="1" t="s">
        <v>28409</v>
      </c>
      <c r="U3780" s="1" t="s">
        <v>26940</v>
      </c>
      <c r="V3780" s="1" t="s">
        <v>74</v>
      </c>
      <c r="W3780" s="1" t="s">
        <v>27026</v>
      </c>
      <c r="X3780" s="1" t="s">
        <v>1188</v>
      </c>
      <c r="Y3780" s="1" t="s">
        <v>19947</v>
      </c>
      <c r="Z3780" s="1" t="s">
        <v>1188</v>
      </c>
      <c r="AA3780" s="1" t="s">
        <v>28410</v>
      </c>
      <c r="AB3780" s="3">
        <v>1</v>
      </c>
      <c r="AC3780" s="3">
        <v>1</v>
      </c>
      <c r="AD3780" s="3">
        <v>1</v>
      </c>
      <c r="AE3780" s="3">
        <v>1</v>
      </c>
      <c r="AF3780" s="3">
        <v>0</v>
      </c>
      <c r="AG3780" s="3">
        <v>0</v>
      </c>
      <c r="AH3780" s="3">
        <v>39.433333333333003</v>
      </c>
      <c r="AI3780" s="3">
        <v>2.583333333333</v>
      </c>
      <c r="AJ3780" s="1" t="s">
        <v>1188</v>
      </c>
      <c r="AK3780" s="1" t="s">
        <v>28411</v>
      </c>
      <c r="AL3780" s="1"/>
      <c r="AM3780" s="1"/>
      <c r="AN3780" s="1"/>
      <c r="AO3780" s="1"/>
      <c r="AP3780" s="1"/>
      <c r="AQ3780" s="1"/>
      <c r="AR3780" s="1"/>
      <c r="AS3780" s="1"/>
      <c r="AT3780" s="3"/>
      <c r="AU3780" s="1"/>
      <c r="AV3780" s="1"/>
      <c r="AW3780" s="3"/>
      <c r="AX3780" s="1"/>
      <c r="AY3780" s="1"/>
      <c r="AZ3780" s="1"/>
      <c r="BA3780" s="1"/>
      <c r="BB3780">
        <f t="shared" si="89"/>
        <v>5</v>
      </c>
      <c r="BC3780">
        <f t="shared" si="90"/>
        <v>2022</v>
      </c>
    </row>
    <row r="3781" spans="1:55" x14ac:dyDescent="0.25">
      <c r="A3781" s="1" t="s">
        <v>26926</v>
      </c>
      <c r="B3781" s="3">
        <v>66</v>
      </c>
      <c r="C3781" s="1" t="s">
        <v>26926</v>
      </c>
      <c r="D3781" s="3">
        <v>225530</v>
      </c>
      <c r="E3781" s="1" t="s">
        <v>91</v>
      </c>
      <c r="F3781" s="1" t="s">
        <v>28412</v>
      </c>
      <c r="G3781" s="1" t="s">
        <v>1188</v>
      </c>
      <c r="H3781" s="1" t="s">
        <v>28413</v>
      </c>
      <c r="I3781" s="3">
        <v>225530</v>
      </c>
      <c r="J3781" s="1" t="s">
        <v>67</v>
      </c>
      <c r="K3781" s="12"/>
      <c r="L3781" s="1" t="s">
        <v>26928</v>
      </c>
      <c r="M3781" s="1"/>
      <c r="N3781" s="1"/>
      <c r="O3781" s="1" t="s">
        <v>28414</v>
      </c>
      <c r="P3781" s="1" t="s">
        <v>70</v>
      </c>
      <c r="Q3781" s="1" t="s">
        <v>70</v>
      </c>
      <c r="R3781" s="1" t="s">
        <v>1188</v>
      </c>
      <c r="S3781" s="1" t="s">
        <v>28415</v>
      </c>
      <c r="T3781" s="1" t="s">
        <v>28416</v>
      </c>
      <c r="U3781" s="1" t="s">
        <v>26940</v>
      </c>
      <c r="V3781" s="1" t="s">
        <v>74</v>
      </c>
      <c r="W3781" s="1" t="s">
        <v>27040</v>
      </c>
      <c r="X3781" s="1" t="s">
        <v>1188</v>
      </c>
      <c r="Y3781" s="1" t="s">
        <v>1083</v>
      </c>
      <c r="Z3781" s="1" t="s">
        <v>1188</v>
      </c>
      <c r="AA3781" s="1" t="s">
        <v>28417</v>
      </c>
      <c r="AB3781" s="3">
        <v>1</v>
      </c>
      <c r="AC3781" s="3">
        <v>1</v>
      </c>
      <c r="AD3781" s="3">
        <v>1</v>
      </c>
      <c r="AE3781" s="3">
        <v>1</v>
      </c>
      <c r="AF3781" s="3">
        <v>0</v>
      </c>
      <c r="AG3781" s="3">
        <v>0</v>
      </c>
      <c r="AH3781" s="3">
        <v>22.866666666667001</v>
      </c>
      <c r="AI3781" s="3">
        <v>3.1333333333329998</v>
      </c>
      <c r="AJ3781" s="1" t="s">
        <v>1188</v>
      </c>
      <c r="AK3781" s="1" t="s">
        <v>28418</v>
      </c>
      <c r="AL3781" s="1"/>
      <c r="AM3781" s="1"/>
      <c r="AN3781" s="1"/>
      <c r="AO3781" s="1"/>
      <c r="AP3781" s="1"/>
      <c r="AQ3781" s="1"/>
      <c r="AR3781" s="1"/>
      <c r="AS3781" s="1"/>
      <c r="AT3781" s="3"/>
      <c r="AU3781" s="1"/>
      <c r="AV3781" s="1"/>
      <c r="AW3781" s="3"/>
      <c r="AX3781" s="1"/>
      <c r="AY3781" s="1"/>
      <c r="AZ3781" s="1"/>
      <c r="BA3781" s="1"/>
      <c r="BB3781">
        <f t="shared" si="89"/>
        <v>5</v>
      </c>
      <c r="BC3781">
        <f t="shared" si="90"/>
        <v>2022</v>
      </c>
    </row>
    <row r="3782" spans="1:55" x14ac:dyDescent="0.25">
      <c r="A3782" s="1" t="s">
        <v>26926</v>
      </c>
      <c r="B3782" s="3">
        <v>66</v>
      </c>
      <c r="C3782" s="1" t="s">
        <v>26926</v>
      </c>
      <c r="D3782" s="3">
        <v>227809</v>
      </c>
      <c r="E3782" s="1" t="s">
        <v>91</v>
      </c>
      <c r="F3782" s="1" t="s">
        <v>27183</v>
      </c>
      <c r="G3782" s="1" t="s">
        <v>1188</v>
      </c>
      <c r="H3782" s="1" t="s">
        <v>28419</v>
      </c>
      <c r="I3782" s="3">
        <v>227809</v>
      </c>
      <c r="J3782" s="1" t="s">
        <v>67</v>
      </c>
      <c r="K3782" s="12"/>
      <c r="L3782" s="1" t="s">
        <v>26928</v>
      </c>
      <c r="M3782" s="1"/>
      <c r="N3782" s="1"/>
      <c r="O3782" s="1" t="s">
        <v>28420</v>
      </c>
      <c r="P3782" s="1" t="s">
        <v>70</v>
      </c>
      <c r="Q3782" s="1" t="s">
        <v>70</v>
      </c>
      <c r="R3782" s="1" t="s">
        <v>1188</v>
      </c>
      <c r="S3782" s="1" t="s">
        <v>21204</v>
      </c>
      <c r="T3782" s="1" t="s">
        <v>28421</v>
      </c>
      <c r="U3782" s="1" t="s">
        <v>26972</v>
      </c>
      <c r="V3782" s="1" t="s">
        <v>74</v>
      </c>
      <c r="W3782" s="1" t="s">
        <v>26973</v>
      </c>
      <c r="X3782" s="1" t="s">
        <v>1188</v>
      </c>
      <c r="Y3782" s="1" t="s">
        <v>784</v>
      </c>
      <c r="Z3782" s="1" t="s">
        <v>1188</v>
      </c>
      <c r="AA3782" s="1" t="s">
        <v>28422</v>
      </c>
      <c r="AB3782" s="3">
        <v>1</v>
      </c>
      <c r="AC3782" s="3">
        <v>1</v>
      </c>
      <c r="AD3782" s="3">
        <v>1</v>
      </c>
      <c r="AE3782" s="3">
        <v>1</v>
      </c>
      <c r="AF3782" s="3">
        <v>0</v>
      </c>
      <c r="AG3782" s="3">
        <v>0</v>
      </c>
      <c r="AH3782" s="3">
        <v>15.8</v>
      </c>
      <c r="AI3782" s="3">
        <v>5.5</v>
      </c>
      <c r="AJ3782" s="1" t="s">
        <v>1188</v>
      </c>
      <c r="AK3782" s="1" t="s">
        <v>6240</v>
      </c>
      <c r="AL3782" s="1"/>
      <c r="AM3782" s="1"/>
      <c r="AN3782" s="1"/>
      <c r="AO3782" s="1"/>
      <c r="AP3782" s="1"/>
      <c r="AQ3782" s="1"/>
      <c r="AR3782" s="1"/>
      <c r="AS3782" s="1"/>
      <c r="AT3782" s="3"/>
      <c r="AU3782" s="1"/>
      <c r="AV3782" s="1"/>
      <c r="AW3782" s="3"/>
      <c r="AX3782" s="1"/>
      <c r="AY3782" s="1"/>
      <c r="AZ3782" s="1"/>
      <c r="BA3782" s="1"/>
      <c r="BB3782">
        <f t="shared" si="89"/>
        <v>5</v>
      </c>
      <c r="BC3782">
        <f t="shared" si="90"/>
        <v>2022</v>
      </c>
    </row>
    <row r="3783" spans="1:55" x14ac:dyDescent="0.25">
      <c r="A3783" s="1" t="s">
        <v>26926</v>
      </c>
      <c r="B3783" s="3">
        <v>66</v>
      </c>
      <c r="C3783" s="1" t="s">
        <v>26926</v>
      </c>
      <c r="D3783" s="3">
        <v>229930</v>
      </c>
      <c r="E3783" s="1" t="s">
        <v>63</v>
      </c>
      <c r="F3783" s="1" t="s">
        <v>28423</v>
      </c>
      <c r="G3783" s="1" t="s">
        <v>3645</v>
      </c>
      <c r="H3783" s="1" t="s">
        <v>28424</v>
      </c>
      <c r="I3783" s="3">
        <v>1698414</v>
      </c>
      <c r="J3783" s="1" t="s">
        <v>67</v>
      </c>
      <c r="K3783" s="12"/>
      <c r="L3783" s="1" t="s">
        <v>26928</v>
      </c>
      <c r="M3783" s="1"/>
      <c r="N3783" s="1"/>
      <c r="O3783" s="1" t="s">
        <v>28425</v>
      </c>
      <c r="P3783" s="1" t="s">
        <v>70</v>
      </c>
      <c r="Q3783" s="1" t="s">
        <v>70</v>
      </c>
      <c r="R3783" s="1" t="s">
        <v>3645</v>
      </c>
      <c r="S3783" s="1" t="s">
        <v>28426</v>
      </c>
      <c r="T3783" s="1" t="s">
        <v>28427</v>
      </c>
      <c r="U3783" s="1" t="s">
        <v>26972</v>
      </c>
      <c r="V3783" s="1" t="s">
        <v>74</v>
      </c>
      <c r="W3783" s="1" t="s">
        <v>26950</v>
      </c>
      <c r="X3783" s="1" t="s">
        <v>3645</v>
      </c>
      <c r="Y3783" s="1" t="s">
        <v>8150</v>
      </c>
      <c r="Z3783" s="1" t="s">
        <v>3645</v>
      </c>
      <c r="AA3783" s="1" t="s">
        <v>840</v>
      </c>
      <c r="AB3783" s="3">
        <v>1</v>
      </c>
      <c r="AC3783" s="3">
        <v>1</v>
      </c>
      <c r="AD3783" s="3">
        <v>1</v>
      </c>
      <c r="AE3783" s="3">
        <v>1</v>
      </c>
      <c r="AF3783" s="3">
        <v>0</v>
      </c>
      <c r="AG3783" s="3">
        <v>0</v>
      </c>
      <c r="AH3783" s="3">
        <v>20.133333333332999</v>
      </c>
      <c r="AI3783" s="3">
        <v>5.0999999999999996</v>
      </c>
      <c r="AJ3783" s="1" t="s">
        <v>3645</v>
      </c>
      <c r="AK3783" s="1" t="s">
        <v>28428</v>
      </c>
      <c r="AL3783" s="1"/>
      <c r="AM3783" s="1"/>
      <c r="AN3783" s="1"/>
      <c r="AO3783" s="1"/>
      <c r="AP3783" s="1"/>
      <c r="AQ3783" s="1"/>
      <c r="AR3783" s="1"/>
      <c r="AS3783" s="1"/>
      <c r="AT3783" s="3"/>
      <c r="AU3783" s="1"/>
      <c r="AV3783" s="1"/>
      <c r="AW3783" s="3"/>
      <c r="AX3783" s="1"/>
      <c r="AY3783" s="1"/>
      <c r="AZ3783" s="1"/>
      <c r="BA3783" s="1"/>
      <c r="BB3783">
        <f t="shared" si="89"/>
        <v>5</v>
      </c>
      <c r="BC3783">
        <f t="shared" si="90"/>
        <v>2022</v>
      </c>
    </row>
    <row r="3784" spans="1:55" x14ac:dyDescent="0.25">
      <c r="A3784" s="1" t="s">
        <v>26926</v>
      </c>
      <c r="B3784" s="3">
        <v>66</v>
      </c>
      <c r="C3784" s="1" t="s">
        <v>26926</v>
      </c>
      <c r="D3784" s="3">
        <v>233684</v>
      </c>
      <c r="E3784" s="1" t="s">
        <v>63</v>
      </c>
      <c r="F3784" s="1" t="s">
        <v>28429</v>
      </c>
      <c r="G3784" s="1" t="s">
        <v>1204</v>
      </c>
      <c r="H3784" s="1" t="s">
        <v>28430</v>
      </c>
      <c r="I3784" s="3">
        <v>1699323</v>
      </c>
      <c r="J3784" s="1" t="s">
        <v>67</v>
      </c>
      <c r="K3784" s="12"/>
      <c r="L3784" s="1" t="s">
        <v>27516</v>
      </c>
      <c r="M3784" s="1"/>
      <c r="N3784" s="1"/>
      <c r="O3784" s="1" t="s">
        <v>28431</v>
      </c>
      <c r="P3784" s="1" t="s">
        <v>70</v>
      </c>
      <c r="Q3784" s="1" t="s">
        <v>70</v>
      </c>
      <c r="R3784" s="1" t="s">
        <v>1204</v>
      </c>
      <c r="S3784" s="1" t="s">
        <v>28432</v>
      </c>
      <c r="T3784" s="1" t="s">
        <v>28433</v>
      </c>
      <c r="U3784" s="1" t="s">
        <v>26940</v>
      </c>
      <c r="V3784" s="1" t="s">
        <v>74</v>
      </c>
      <c r="W3784" s="1" t="s">
        <v>27090</v>
      </c>
      <c r="X3784" s="1" t="s">
        <v>1204</v>
      </c>
      <c r="Y3784" s="1" t="s">
        <v>18731</v>
      </c>
      <c r="Z3784" s="1" t="s">
        <v>1204</v>
      </c>
      <c r="AA3784" s="1" t="s">
        <v>28434</v>
      </c>
      <c r="AB3784" s="3">
        <v>1</v>
      </c>
      <c r="AC3784" s="3">
        <v>1</v>
      </c>
      <c r="AD3784" s="3">
        <v>1</v>
      </c>
      <c r="AE3784" s="3">
        <v>1</v>
      </c>
      <c r="AF3784" s="3">
        <v>0</v>
      </c>
      <c r="AG3784" s="3">
        <v>0</v>
      </c>
      <c r="AH3784" s="3">
        <v>49.333333333333002</v>
      </c>
      <c r="AI3784" s="3">
        <v>2.4666666666669999</v>
      </c>
      <c r="AJ3784" s="1" t="s">
        <v>1204</v>
      </c>
      <c r="AK3784" s="1" t="s">
        <v>28435</v>
      </c>
      <c r="AL3784" s="1"/>
      <c r="AM3784" s="1"/>
      <c r="AN3784" s="1"/>
      <c r="AO3784" s="1"/>
      <c r="AP3784" s="1"/>
      <c r="AQ3784" s="1"/>
      <c r="AR3784" s="1"/>
      <c r="AS3784" s="1"/>
      <c r="AT3784" s="3"/>
      <c r="AU3784" s="1"/>
      <c r="AV3784" s="1"/>
      <c r="AW3784" s="3"/>
      <c r="AX3784" s="1"/>
      <c r="AY3784" s="1"/>
      <c r="AZ3784" s="1" t="s">
        <v>28436</v>
      </c>
      <c r="BA3784" s="1"/>
      <c r="BB3784">
        <f t="shared" si="89"/>
        <v>5</v>
      </c>
      <c r="BC3784">
        <f t="shared" si="90"/>
        <v>2022</v>
      </c>
    </row>
    <row r="3785" spans="1:55" x14ac:dyDescent="0.25">
      <c r="A3785" s="1" t="s">
        <v>26926</v>
      </c>
      <c r="B3785" s="3">
        <v>66</v>
      </c>
      <c r="C3785" s="1" t="s">
        <v>26926</v>
      </c>
      <c r="D3785" s="3">
        <v>233710</v>
      </c>
      <c r="E3785" s="1" t="s">
        <v>63</v>
      </c>
      <c r="F3785" s="1" t="s">
        <v>1465</v>
      </c>
      <c r="G3785" s="1" t="s">
        <v>1204</v>
      </c>
      <c r="H3785" s="1" t="s">
        <v>28437</v>
      </c>
      <c r="I3785" s="3">
        <v>1699335</v>
      </c>
      <c r="J3785" s="1" t="s">
        <v>67</v>
      </c>
      <c r="K3785" s="12"/>
      <c r="L3785" s="1" t="s">
        <v>26928</v>
      </c>
      <c r="M3785" s="1"/>
      <c r="N3785" s="1"/>
      <c r="O3785" s="1" t="s">
        <v>28438</v>
      </c>
      <c r="P3785" s="1" t="s">
        <v>70</v>
      </c>
      <c r="Q3785" s="1" t="s">
        <v>70</v>
      </c>
      <c r="R3785" s="1" t="s">
        <v>1204</v>
      </c>
      <c r="S3785" s="1" t="s">
        <v>28439</v>
      </c>
      <c r="T3785" s="1" t="s">
        <v>28440</v>
      </c>
      <c r="U3785" s="1" t="s">
        <v>26940</v>
      </c>
      <c r="V3785" s="1" t="s">
        <v>74</v>
      </c>
      <c r="W3785" s="1" t="s">
        <v>27026</v>
      </c>
      <c r="X3785" s="1" t="s">
        <v>1204</v>
      </c>
      <c r="Y3785" s="1" t="s">
        <v>1287</v>
      </c>
      <c r="Z3785" s="1" t="s">
        <v>1204</v>
      </c>
      <c r="AA3785" s="1" t="s">
        <v>28441</v>
      </c>
      <c r="AB3785" s="3">
        <v>1</v>
      </c>
      <c r="AC3785" s="3">
        <v>1</v>
      </c>
      <c r="AD3785" s="3">
        <v>1</v>
      </c>
      <c r="AE3785" s="3">
        <v>1</v>
      </c>
      <c r="AF3785" s="3">
        <v>0</v>
      </c>
      <c r="AG3785" s="3">
        <v>0</v>
      </c>
      <c r="AH3785" s="3">
        <v>45.566666666666997</v>
      </c>
      <c r="AI3785" s="3">
        <v>4.1333333333329998</v>
      </c>
      <c r="AJ3785" s="1" t="s">
        <v>1204</v>
      </c>
      <c r="AK3785" s="1" t="s">
        <v>28442</v>
      </c>
      <c r="AL3785" s="1"/>
      <c r="AM3785" s="1"/>
      <c r="AN3785" s="1"/>
      <c r="AO3785" s="1"/>
      <c r="AP3785" s="1"/>
      <c r="AQ3785" s="1"/>
      <c r="AR3785" s="1"/>
      <c r="AS3785" s="1"/>
      <c r="AT3785" s="3"/>
      <c r="AU3785" s="1"/>
      <c r="AV3785" s="1"/>
      <c r="AW3785" s="3"/>
      <c r="AX3785" s="1"/>
      <c r="AY3785" s="1"/>
      <c r="AZ3785" s="1" t="s">
        <v>28443</v>
      </c>
      <c r="BA3785" s="1"/>
      <c r="BB3785">
        <f t="shared" si="89"/>
        <v>5</v>
      </c>
      <c r="BC3785">
        <f t="shared" si="90"/>
        <v>2022</v>
      </c>
    </row>
    <row r="3786" spans="1:55" x14ac:dyDescent="0.25">
      <c r="A3786" s="1" t="s">
        <v>26926</v>
      </c>
      <c r="B3786" s="3">
        <v>66</v>
      </c>
      <c r="C3786" s="1" t="s">
        <v>26926</v>
      </c>
      <c r="D3786" s="3">
        <v>233724</v>
      </c>
      <c r="E3786" s="1" t="s">
        <v>91</v>
      </c>
      <c r="F3786" s="1" t="s">
        <v>27154</v>
      </c>
      <c r="G3786" s="1" t="s">
        <v>1204</v>
      </c>
      <c r="H3786" s="1" t="s">
        <v>22651</v>
      </c>
      <c r="I3786" s="3">
        <v>233724</v>
      </c>
      <c r="J3786" s="1" t="s">
        <v>67</v>
      </c>
      <c r="K3786" s="12"/>
      <c r="L3786" s="1" t="s">
        <v>27150</v>
      </c>
      <c r="M3786" s="1"/>
      <c r="N3786" s="1"/>
      <c r="O3786" s="1" t="s">
        <v>28444</v>
      </c>
      <c r="P3786" s="1" t="s">
        <v>70</v>
      </c>
      <c r="Q3786" s="1" t="s">
        <v>70</v>
      </c>
      <c r="R3786" s="1" t="s">
        <v>1204</v>
      </c>
      <c r="S3786" s="1" t="s">
        <v>28445</v>
      </c>
      <c r="T3786" s="1" t="s">
        <v>28446</v>
      </c>
      <c r="U3786" s="1" t="s">
        <v>26940</v>
      </c>
      <c r="V3786" s="1" t="s">
        <v>74</v>
      </c>
      <c r="W3786" s="1" t="s">
        <v>27090</v>
      </c>
      <c r="X3786" s="1" t="s">
        <v>1204</v>
      </c>
      <c r="Y3786" s="1" t="s">
        <v>28447</v>
      </c>
      <c r="Z3786" s="1" t="s">
        <v>1204</v>
      </c>
      <c r="AA3786" s="1" t="s">
        <v>28448</v>
      </c>
      <c r="AB3786" s="3">
        <v>1</v>
      </c>
      <c r="AC3786" s="3">
        <v>1</v>
      </c>
      <c r="AD3786" s="3">
        <v>1</v>
      </c>
      <c r="AE3786" s="3">
        <v>1</v>
      </c>
      <c r="AF3786" s="3">
        <v>0</v>
      </c>
      <c r="AG3786" s="3">
        <v>0</v>
      </c>
      <c r="AH3786" s="3">
        <v>57.7</v>
      </c>
      <c r="AI3786" s="3">
        <v>6.65</v>
      </c>
      <c r="AJ3786" s="1" t="s">
        <v>1204</v>
      </c>
      <c r="AK3786" s="1" t="s">
        <v>28449</v>
      </c>
      <c r="AL3786" s="1"/>
      <c r="AM3786" s="1"/>
      <c r="AN3786" s="1"/>
      <c r="AO3786" s="1"/>
      <c r="AP3786" s="1"/>
      <c r="AQ3786" s="1"/>
      <c r="AR3786" s="1"/>
      <c r="AS3786" s="1"/>
      <c r="AT3786" s="3"/>
      <c r="AU3786" s="1"/>
      <c r="AV3786" s="1"/>
      <c r="AW3786" s="3"/>
      <c r="AX3786" s="1"/>
      <c r="AY3786" s="1"/>
      <c r="AZ3786" s="1"/>
      <c r="BA3786" s="1" t="s">
        <v>28450</v>
      </c>
      <c r="BB3786">
        <f t="shared" si="89"/>
        <v>5</v>
      </c>
      <c r="BC3786">
        <f t="shared" si="90"/>
        <v>2022</v>
      </c>
    </row>
    <row r="3787" spans="1:55" x14ac:dyDescent="0.25">
      <c r="A3787" s="1" t="s">
        <v>26926</v>
      </c>
      <c r="B3787" s="3">
        <v>66</v>
      </c>
      <c r="C3787" s="1" t="s">
        <v>26926</v>
      </c>
      <c r="D3787" s="3">
        <v>236786</v>
      </c>
      <c r="E3787" s="1" t="s">
        <v>63</v>
      </c>
      <c r="F3787" s="1" t="s">
        <v>28451</v>
      </c>
      <c r="G3787" s="1" t="s">
        <v>1204</v>
      </c>
      <c r="H3787" s="1" t="s">
        <v>28452</v>
      </c>
      <c r="I3787" s="3">
        <v>1701867</v>
      </c>
      <c r="J3787" s="1" t="s">
        <v>67</v>
      </c>
      <c r="K3787" s="12"/>
      <c r="L3787" s="1" t="s">
        <v>27516</v>
      </c>
      <c r="M3787" s="1"/>
      <c r="N3787" s="1"/>
      <c r="O3787" s="1" t="s">
        <v>28453</v>
      </c>
      <c r="P3787" s="1" t="s">
        <v>70</v>
      </c>
      <c r="Q3787" s="1" t="s">
        <v>70</v>
      </c>
      <c r="R3787" s="1" t="s">
        <v>1204</v>
      </c>
      <c r="S3787" s="1" t="s">
        <v>28454</v>
      </c>
      <c r="T3787" s="1" t="s">
        <v>28455</v>
      </c>
      <c r="U3787" s="1" t="s">
        <v>26940</v>
      </c>
      <c r="V3787" s="1" t="s">
        <v>74</v>
      </c>
      <c r="W3787" s="1" t="s">
        <v>27040</v>
      </c>
      <c r="X3787" s="1" t="s">
        <v>1204</v>
      </c>
      <c r="Y3787" s="1" t="s">
        <v>28456</v>
      </c>
      <c r="Z3787" s="1" t="s">
        <v>1204</v>
      </c>
      <c r="AA3787" s="1" t="s">
        <v>28457</v>
      </c>
      <c r="AB3787" s="3">
        <v>1</v>
      </c>
      <c r="AC3787" s="3">
        <v>1</v>
      </c>
      <c r="AD3787" s="3">
        <v>1</v>
      </c>
      <c r="AE3787" s="3">
        <v>1</v>
      </c>
      <c r="AF3787" s="3">
        <v>0</v>
      </c>
      <c r="AG3787" s="3">
        <v>0</v>
      </c>
      <c r="AH3787" s="3">
        <v>30.65</v>
      </c>
      <c r="AI3787" s="3">
        <v>6.7666666666669997</v>
      </c>
      <c r="AJ3787" s="1" t="s">
        <v>1204</v>
      </c>
      <c r="AK3787" s="1" t="s">
        <v>28458</v>
      </c>
      <c r="AL3787" s="1"/>
      <c r="AM3787" s="1"/>
      <c r="AN3787" s="1"/>
      <c r="AO3787" s="1"/>
      <c r="AP3787" s="1"/>
      <c r="AQ3787" s="1"/>
      <c r="AR3787" s="1"/>
      <c r="AS3787" s="1"/>
      <c r="AT3787" s="3"/>
      <c r="AU3787" s="1"/>
      <c r="AV3787" s="1"/>
      <c r="AW3787" s="3"/>
      <c r="AX3787" s="1"/>
      <c r="AY3787" s="1"/>
      <c r="AZ3787" s="1" t="s">
        <v>28459</v>
      </c>
      <c r="BA3787" s="1"/>
      <c r="BB3787">
        <f t="shared" si="89"/>
        <v>5</v>
      </c>
      <c r="BC3787">
        <f t="shared" si="90"/>
        <v>2022</v>
      </c>
    </row>
    <row r="3788" spans="1:55" x14ac:dyDescent="0.25">
      <c r="A3788" s="1" t="s">
        <v>26926</v>
      </c>
      <c r="B3788" s="3">
        <v>66</v>
      </c>
      <c r="C3788" s="1" t="s">
        <v>26926</v>
      </c>
      <c r="D3788" s="3">
        <v>240377</v>
      </c>
      <c r="E3788" s="1" t="s">
        <v>91</v>
      </c>
      <c r="F3788" s="1" t="s">
        <v>832</v>
      </c>
      <c r="G3788" s="1" t="s">
        <v>1212</v>
      </c>
      <c r="H3788" s="1" t="s">
        <v>28460</v>
      </c>
      <c r="I3788" s="3">
        <v>240377</v>
      </c>
      <c r="J3788" s="1" t="s">
        <v>67</v>
      </c>
      <c r="K3788" s="12"/>
      <c r="L3788" s="1" t="s">
        <v>26928</v>
      </c>
      <c r="M3788" s="1"/>
      <c r="N3788" s="1"/>
      <c r="O3788" s="1" t="s">
        <v>28461</v>
      </c>
      <c r="P3788" s="1" t="s">
        <v>70</v>
      </c>
      <c r="Q3788" s="1" t="s">
        <v>70</v>
      </c>
      <c r="R3788" s="1" t="s">
        <v>1212</v>
      </c>
      <c r="S3788" s="1" t="s">
        <v>28462</v>
      </c>
      <c r="T3788" s="1" t="s">
        <v>28463</v>
      </c>
      <c r="U3788" s="1" t="s">
        <v>26940</v>
      </c>
      <c r="V3788" s="1" t="s">
        <v>74</v>
      </c>
      <c r="W3788" s="1" t="s">
        <v>27090</v>
      </c>
      <c r="X3788" s="1" t="s">
        <v>1212</v>
      </c>
      <c r="Y3788" s="1" t="s">
        <v>18887</v>
      </c>
      <c r="Z3788" s="1" t="s">
        <v>1212</v>
      </c>
      <c r="AA3788" s="1" t="s">
        <v>22941</v>
      </c>
      <c r="AB3788" s="3">
        <v>1</v>
      </c>
      <c r="AC3788" s="3">
        <v>1</v>
      </c>
      <c r="AD3788" s="3">
        <v>1</v>
      </c>
      <c r="AE3788" s="3">
        <v>1</v>
      </c>
      <c r="AF3788" s="3">
        <v>0</v>
      </c>
      <c r="AG3788" s="3">
        <v>0</v>
      </c>
      <c r="AH3788" s="3">
        <v>28.4</v>
      </c>
      <c r="AI3788" s="3">
        <v>2.6</v>
      </c>
      <c r="AJ3788" s="1" t="s">
        <v>1212</v>
      </c>
      <c r="AK3788" s="1" t="s">
        <v>28464</v>
      </c>
      <c r="AL3788" s="1"/>
      <c r="AM3788" s="1"/>
      <c r="AN3788" s="1"/>
      <c r="AO3788" s="1"/>
      <c r="AP3788" s="1"/>
      <c r="AQ3788" s="1"/>
      <c r="AR3788" s="1"/>
      <c r="AS3788" s="1"/>
      <c r="AT3788" s="3"/>
      <c r="AU3788" s="1"/>
      <c r="AV3788" s="1"/>
      <c r="AW3788" s="3"/>
      <c r="AX3788" s="1"/>
      <c r="AY3788" s="1"/>
      <c r="AZ3788" s="1"/>
      <c r="BA3788" s="1"/>
      <c r="BB3788">
        <f t="shared" si="89"/>
        <v>5</v>
      </c>
      <c r="BC3788">
        <f t="shared" si="90"/>
        <v>2022</v>
      </c>
    </row>
    <row r="3789" spans="1:55" x14ac:dyDescent="0.25">
      <c r="A3789" s="1" t="s">
        <v>26926</v>
      </c>
      <c r="B3789" s="3">
        <v>66</v>
      </c>
      <c r="C3789" s="1" t="s">
        <v>26926</v>
      </c>
      <c r="D3789" s="3">
        <v>259237</v>
      </c>
      <c r="E3789" s="1" t="s">
        <v>63</v>
      </c>
      <c r="F3789" s="1" t="s">
        <v>1465</v>
      </c>
      <c r="G3789" s="1" t="s">
        <v>1247</v>
      </c>
      <c r="H3789" s="1" t="s">
        <v>28465</v>
      </c>
      <c r="I3789" s="3">
        <v>1706386</v>
      </c>
      <c r="J3789" s="1" t="s">
        <v>67</v>
      </c>
      <c r="K3789" s="12"/>
      <c r="L3789" s="1" t="s">
        <v>26928</v>
      </c>
      <c r="M3789" s="1"/>
      <c r="N3789" s="1"/>
      <c r="O3789" s="1" t="s">
        <v>28466</v>
      </c>
      <c r="P3789" s="1" t="s">
        <v>70</v>
      </c>
      <c r="Q3789" s="1" t="s">
        <v>70</v>
      </c>
      <c r="R3789" s="1" t="s">
        <v>1247</v>
      </c>
      <c r="S3789" s="1" t="s">
        <v>28467</v>
      </c>
      <c r="T3789" s="1" t="s">
        <v>28468</v>
      </c>
      <c r="U3789" s="1" t="s">
        <v>26940</v>
      </c>
      <c r="V3789" s="1" t="s">
        <v>74</v>
      </c>
      <c r="W3789" s="1" t="s">
        <v>27083</v>
      </c>
      <c r="X3789" s="1" t="s">
        <v>1247</v>
      </c>
      <c r="Y3789" s="1" t="s">
        <v>21272</v>
      </c>
      <c r="Z3789" s="1" t="s">
        <v>1247</v>
      </c>
      <c r="AA3789" s="1" t="s">
        <v>12370</v>
      </c>
      <c r="AB3789" s="3">
        <v>1</v>
      </c>
      <c r="AC3789" s="3">
        <v>1</v>
      </c>
      <c r="AD3789" s="3">
        <v>1</v>
      </c>
      <c r="AE3789" s="3">
        <v>1</v>
      </c>
      <c r="AF3789" s="3">
        <v>0</v>
      </c>
      <c r="AG3789" s="3">
        <v>0</v>
      </c>
      <c r="AH3789" s="3">
        <v>41.5</v>
      </c>
      <c r="AI3789" s="3">
        <v>5.3666666666670002</v>
      </c>
      <c r="AJ3789" s="1" t="s">
        <v>1247</v>
      </c>
      <c r="AK3789" s="1" t="s">
        <v>28469</v>
      </c>
      <c r="AL3789" s="1"/>
      <c r="AM3789" s="1"/>
      <c r="AN3789" s="1"/>
      <c r="AO3789" s="1"/>
      <c r="AP3789" s="1"/>
      <c r="AQ3789" s="1"/>
      <c r="AR3789" s="1"/>
      <c r="AS3789" s="1"/>
      <c r="AT3789" s="3"/>
      <c r="AU3789" s="1"/>
      <c r="AV3789" s="1"/>
      <c r="AW3789" s="3"/>
      <c r="AX3789" s="1"/>
      <c r="AY3789" s="1"/>
      <c r="AZ3789" s="1"/>
      <c r="BA3789" s="1"/>
      <c r="BB3789">
        <f t="shared" si="89"/>
        <v>5</v>
      </c>
      <c r="BC3789">
        <f t="shared" si="90"/>
        <v>2022</v>
      </c>
    </row>
    <row r="3790" spans="1:55" x14ac:dyDescent="0.25">
      <c r="A3790" s="1" t="s">
        <v>26926</v>
      </c>
      <c r="B3790" s="3">
        <v>66</v>
      </c>
      <c r="C3790" s="1" t="s">
        <v>26926</v>
      </c>
      <c r="D3790" s="3">
        <v>261356</v>
      </c>
      <c r="E3790" s="1" t="s">
        <v>91</v>
      </c>
      <c r="F3790" s="1" t="s">
        <v>27183</v>
      </c>
      <c r="G3790" s="1" t="s">
        <v>3702</v>
      </c>
      <c r="H3790" s="1" t="s">
        <v>28470</v>
      </c>
      <c r="I3790" s="3">
        <v>261356</v>
      </c>
      <c r="J3790" s="1" t="s">
        <v>67</v>
      </c>
      <c r="K3790" s="12"/>
      <c r="L3790" s="1" t="s">
        <v>26928</v>
      </c>
      <c r="M3790" s="1"/>
      <c r="N3790" s="1"/>
      <c r="O3790" s="1" t="s">
        <v>28471</v>
      </c>
      <c r="P3790" s="1" t="s">
        <v>70</v>
      </c>
      <c r="Q3790" s="1" t="s">
        <v>70</v>
      </c>
      <c r="R3790" s="1" t="s">
        <v>3702</v>
      </c>
      <c r="S3790" s="1" t="s">
        <v>28472</v>
      </c>
      <c r="T3790" s="1" t="s">
        <v>28473</v>
      </c>
      <c r="U3790" s="1" t="s">
        <v>26972</v>
      </c>
      <c r="V3790" s="1" t="s">
        <v>74</v>
      </c>
      <c r="W3790" s="1" t="s">
        <v>27090</v>
      </c>
      <c r="X3790" s="1" t="s">
        <v>3702</v>
      </c>
      <c r="Y3790" s="1" t="s">
        <v>2355</v>
      </c>
      <c r="Z3790" s="1" t="s">
        <v>3702</v>
      </c>
      <c r="AA3790" s="1" t="s">
        <v>3588</v>
      </c>
      <c r="AB3790" s="3">
        <v>1</v>
      </c>
      <c r="AC3790" s="3">
        <v>1</v>
      </c>
      <c r="AD3790" s="3">
        <v>1</v>
      </c>
      <c r="AE3790" s="3">
        <v>1</v>
      </c>
      <c r="AF3790" s="3">
        <v>0</v>
      </c>
      <c r="AG3790" s="3">
        <v>0</v>
      </c>
      <c r="AH3790" s="3">
        <v>42.166666666666998</v>
      </c>
      <c r="AI3790" s="3">
        <v>3.5</v>
      </c>
      <c r="AJ3790" s="1" t="s">
        <v>3702</v>
      </c>
      <c r="AK3790" s="1" t="s">
        <v>28474</v>
      </c>
      <c r="AL3790" s="1"/>
      <c r="AM3790" s="1"/>
      <c r="AN3790" s="1"/>
      <c r="AO3790" s="1"/>
      <c r="AP3790" s="1"/>
      <c r="AQ3790" s="1"/>
      <c r="AR3790" s="1"/>
      <c r="AS3790" s="1"/>
      <c r="AT3790" s="3"/>
      <c r="AU3790" s="1"/>
      <c r="AV3790" s="1"/>
      <c r="AW3790" s="3"/>
      <c r="AX3790" s="1"/>
      <c r="AY3790" s="1"/>
      <c r="AZ3790" s="1"/>
      <c r="BA3790" s="1"/>
      <c r="BB3790">
        <f t="shared" si="89"/>
        <v>5</v>
      </c>
      <c r="BC3790">
        <f t="shared" si="90"/>
        <v>2022</v>
      </c>
    </row>
    <row r="3791" spans="1:55" x14ac:dyDescent="0.25">
      <c r="A3791" s="1" t="s">
        <v>26926</v>
      </c>
      <c r="B3791" s="3">
        <v>66</v>
      </c>
      <c r="C3791" s="1" t="s">
        <v>26926</v>
      </c>
      <c r="D3791" s="3">
        <v>264579</v>
      </c>
      <c r="E3791" s="1" t="s">
        <v>91</v>
      </c>
      <c r="F3791" s="1" t="s">
        <v>28475</v>
      </c>
      <c r="G3791" s="1" t="s">
        <v>3702</v>
      </c>
      <c r="H3791" s="1" t="s">
        <v>28476</v>
      </c>
      <c r="I3791" s="3">
        <v>264579</v>
      </c>
      <c r="J3791" s="1" t="s">
        <v>67</v>
      </c>
      <c r="K3791" s="12"/>
      <c r="L3791" s="1" t="s">
        <v>26928</v>
      </c>
      <c r="M3791" s="1"/>
      <c r="N3791" s="1"/>
      <c r="O3791" s="1" t="s">
        <v>28477</v>
      </c>
      <c r="P3791" s="1" t="s">
        <v>70</v>
      </c>
      <c r="Q3791" s="1" t="s">
        <v>70</v>
      </c>
      <c r="R3791" s="1" t="s">
        <v>3702</v>
      </c>
      <c r="S3791" s="1" t="s">
        <v>28478</v>
      </c>
      <c r="T3791" s="1" t="s">
        <v>28479</v>
      </c>
      <c r="U3791" s="1" t="s">
        <v>26940</v>
      </c>
      <c r="V3791" s="1" t="s">
        <v>74</v>
      </c>
      <c r="W3791" s="1" t="s">
        <v>27083</v>
      </c>
      <c r="X3791" s="1" t="s">
        <v>3702</v>
      </c>
      <c r="Y3791" s="1" t="s">
        <v>4265</v>
      </c>
      <c r="Z3791" s="1" t="s">
        <v>3702</v>
      </c>
      <c r="AA3791" s="1" t="s">
        <v>28480</v>
      </c>
      <c r="AB3791" s="3">
        <v>1</v>
      </c>
      <c r="AC3791" s="3">
        <v>1</v>
      </c>
      <c r="AD3791" s="3">
        <v>1</v>
      </c>
      <c r="AE3791" s="3">
        <v>1</v>
      </c>
      <c r="AF3791" s="3">
        <v>0</v>
      </c>
      <c r="AG3791" s="3">
        <v>0</v>
      </c>
      <c r="AH3791" s="3">
        <v>27.3</v>
      </c>
      <c r="AI3791" s="3">
        <v>3.2166666666669999</v>
      </c>
      <c r="AJ3791" s="1" t="s">
        <v>3702</v>
      </c>
      <c r="AK3791" s="1" t="s">
        <v>28481</v>
      </c>
      <c r="AL3791" s="1"/>
      <c r="AM3791" s="1"/>
      <c r="AN3791" s="1"/>
      <c r="AO3791" s="1"/>
      <c r="AP3791" s="1"/>
      <c r="AQ3791" s="1"/>
      <c r="AR3791" s="1"/>
      <c r="AS3791" s="1"/>
      <c r="AT3791" s="3"/>
      <c r="AU3791" s="1"/>
      <c r="AV3791" s="1"/>
      <c r="AW3791" s="3"/>
      <c r="AX3791" s="1"/>
      <c r="AY3791" s="1"/>
      <c r="AZ3791" s="1"/>
      <c r="BA3791" s="1" t="s">
        <v>28482</v>
      </c>
      <c r="BB3791">
        <f t="shared" si="89"/>
        <v>5</v>
      </c>
      <c r="BC3791">
        <f t="shared" si="90"/>
        <v>2022</v>
      </c>
    </row>
    <row r="3792" spans="1:55" x14ac:dyDescent="0.25">
      <c r="A3792" s="1" t="s">
        <v>26926</v>
      </c>
      <c r="B3792" s="3">
        <v>66</v>
      </c>
      <c r="C3792" s="1" t="s">
        <v>26926</v>
      </c>
      <c r="D3792" s="3">
        <v>265398</v>
      </c>
      <c r="E3792" s="1" t="s">
        <v>63</v>
      </c>
      <c r="F3792" s="1" t="s">
        <v>28483</v>
      </c>
      <c r="G3792" s="1" t="s">
        <v>3702</v>
      </c>
      <c r="H3792" s="1" t="s">
        <v>18032</v>
      </c>
      <c r="I3792" s="3">
        <v>1707111</v>
      </c>
      <c r="J3792" s="1" t="s">
        <v>67</v>
      </c>
      <c r="K3792" s="12"/>
      <c r="L3792" s="1" t="s">
        <v>26928</v>
      </c>
      <c r="M3792" s="1"/>
      <c r="N3792" s="1"/>
      <c r="O3792" s="1" t="s">
        <v>28484</v>
      </c>
      <c r="P3792" s="1" t="s">
        <v>70</v>
      </c>
      <c r="Q3792" s="1" t="s">
        <v>70</v>
      </c>
      <c r="R3792" s="1" t="s">
        <v>3702</v>
      </c>
      <c r="S3792" s="1" t="s">
        <v>28485</v>
      </c>
      <c r="T3792" s="1" t="s">
        <v>28486</v>
      </c>
      <c r="U3792" s="1" t="s">
        <v>26940</v>
      </c>
      <c r="V3792" s="1" t="s">
        <v>74</v>
      </c>
      <c r="W3792" s="1" t="s">
        <v>27026</v>
      </c>
      <c r="X3792" s="1" t="s">
        <v>3702</v>
      </c>
      <c r="Y3792" s="1" t="s">
        <v>14472</v>
      </c>
      <c r="Z3792" s="1" t="s">
        <v>3702</v>
      </c>
      <c r="AA3792" s="1" t="s">
        <v>28487</v>
      </c>
      <c r="AB3792" s="3">
        <v>1</v>
      </c>
      <c r="AC3792" s="3">
        <v>1</v>
      </c>
      <c r="AD3792" s="3">
        <v>1</v>
      </c>
      <c r="AE3792" s="3">
        <v>1</v>
      </c>
      <c r="AF3792" s="3">
        <v>0</v>
      </c>
      <c r="AG3792" s="3">
        <v>0</v>
      </c>
      <c r="AH3792" s="3">
        <v>18.833333333333002</v>
      </c>
      <c r="AI3792" s="3">
        <v>3.7666666666670001</v>
      </c>
      <c r="AJ3792" s="1" t="s">
        <v>3702</v>
      </c>
      <c r="AK3792" s="1" t="s">
        <v>28488</v>
      </c>
      <c r="AL3792" s="1"/>
      <c r="AM3792" s="1"/>
      <c r="AN3792" s="1"/>
      <c r="AO3792" s="1"/>
      <c r="AP3792" s="1"/>
      <c r="AQ3792" s="1"/>
      <c r="AR3792" s="1"/>
      <c r="AS3792" s="1"/>
      <c r="AT3792" s="3"/>
      <c r="AU3792" s="1"/>
      <c r="AV3792" s="1"/>
      <c r="AW3792" s="3"/>
      <c r="AX3792" s="1"/>
      <c r="AY3792" s="1"/>
      <c r="AZ3792" s="1"/>
      <c r="BA3792" s="1"/>
      <c r="BB3792">
        <f t="shared" si="89"/>
        <v>5</v>
      </c>
      <c r="BC3792">
        <f t="shared" si="90"/>
        <v>2022</v>
      </c>
    </row>
    <row r="3793" spans="1:55" x14ac:dyDescent="0.25">
      <c r="A3793" s="1" t="s">
        <v>26926</v>
      </c>
      <c r="B3793" s="3">
        <v>66</v>
      </c>
      <c r="C3793" s="1" t="s">
        <v>26926</v>
      </c>
      <c r="D3793" s="3">
        <v>267373</v>
      </c>
      <c r="E3793" s="1" t="s">
        <v>63</v>
      </c>
      <c r="F3793" s="1" t="s">
        <v>28489</v>
      </c>
      <c r="G3793" s="1" t="s">
        <v>1256</v>
      </c>
      <c r="H3793" s="1" t="s">
        <v>28490</v>
      </c>
      <c r="I3793" s="3">
        <v>1707342</v>
      </c>
      <c r="J3793" s="1" t="s">
        <v>67</v>
      </c>
      <c r="K3793" s="12"/>
      <c r="L3793" s="1" t="s">
        <v>26928</v>
      </c>
      <c r="M3793" s="1"/>
      <c r="N3793" s="1"/>
      <c r="O3793" s="1" t="s">
        <v>28491</v>
      </c>
      <c r="P3793" s="1" t="s">
        <v>70</v>
      </c>
      <c r="Q3793" s="1" t="s">
        <v>70</v>
      </c>
      <c r="R3793" s="1" t="s">
        <v>1256</v>
      </c>
      <c r="S3793" s="1" t="s">
        <v>28492</v>
      </c>
      <c r="T3793" s="1" t="s">
        <v>28493</v>
      </c>
      <c r="U3793" s="1" t="s">
        <v>26940</v>
      </c>
      <c r="V3793" s="1" t="s">
        <v>74</v>
      </c>
      <c r="W3793" s="1" t="s">
        <v>27026</v>
      </c>
      <c r="X3793" s="1" t="s">
        <v>1256</v>
      </c>
      <c r="Y3793" s="1" t="s">
        <v>18784</v>
      </c>
      <c r="Z3793" s="1" t="s">
        <v>1256</v>
      </c>
      <c r="AA3793" s="1" t="s">
        <v>28494</v>
      </c>
      <c r="AB3793" s="3">
        <v>1</v>
      </c>
      <c r="AC3793" s="3">
        <v>1</v>
      </c>
      <c r="AD3793" s="3">
        <v>1</v>
      </c>
      <c r="AE3793" s="3">
        <v>1</v>
      </c>
      <c r="AF3793" s="3">
        <v>0</v>
      </c>
      <c r="AG3793" s="3">
        <v>0</v>
      </c>
      <c r="AH3793" s="3">
        <v>26.383333333332999</v>
      </c>
      <c r="AI3793" s="3">
        <v>2.9</v>
      </c>
      <c r="AJ3793" s="1" t="s">
        <v>1256</v>
      </c>
      <c r="AK3793" s="1" t="s">
        <v>28495</v>
      </c>
      <c r="AL3793" s="1"/>
      <c r="AM3793" s="1"/>
      <c r="AN3793" s="1"/>
      <c r="AO3793" s="1"/>
      <c r="AP3793" s="1"/>
      <c r="AQ3793" s="1"/>
      <c r="AR3793" s="1"/>
      <c r="AS3793" s="1"/>
      <c r="AT3793" s="3"/>
      <c r="AU3793" s="1"/>
      <c r="AV3793" s="1"/>
      <c r="AW3793" s="3"/>
      <c r="AX3793" s="1"/>
      <c r="AY3793" s="1"/>
      <c r="AZ3793" s="1"/>
      <c r="BA3793" s="1"/>
      <c r="BB3793">
        <f t="shared" si="89"/>
        <v>5</v>
      </c>
      <c r="BC3793">
        <f t="shared" si="90"/>
        <v>2022</v>
      </c>
    </row>
    <row r="3794" spans="1:55" x14ac:dyDescent="0.25">
      <c r="A3794" s="1" t="s">
        <v>26926</v>
      </c>
      <c r="B3794" s="3">
        <v>66</v>
      </c>
      <c r="C3794" s="1" t="s">
        <v>26926</v>
      </c>
      <c r="D3794" s="3">
        <v>269027</v>
      </c>
      <c r="E3794" s="1" t="s">
        <v>63</v>
      </c>
      <c r="F3794" s="1" t="s">
        <v>27162</v>
      </c>
      <c r="G3794" s="1" t="s">
        <v>3710</v>
      </c>
      <c r="H3794" s="1" t="s">
        <v>28496</v>
      </c>
      <c r="I3794" s="3">
        <v>1707608</v>
      </c>
      <c r="J3794" s="1" t="s">
        <v>67</v>
      </c>
      <c r="K3794" s="12"/>
      <c r="L3794" s="1" t="s">
        <v>26928</v>
      </c>
      <c r="M3794" s="1"/>
      <c r="N3794" s="1"/>
      <c r="O3794" s="1" t="s">
        <v>28497</v>
      </c>
      <c r="P3794" s="1" t="s">
        <v>70</v>
      </c>
      <c r="Q3794" s="1" t="s">
        <v>70</v>
      </c>
      <c r="R3794" s="1" t="s">
        <v>3710</v>
      </c>
      <c r="S3794" s="1" t="s">
        <v>28498</v>
      </c>
      <c r="T3794" s="1" t="s">
        <v>28499</v>
      </c>
      <c r="U3794" s="1" t="s">
        <v>26940</v>
      </c>
      <c r="V3794" s="1" t="s">
        <v>74</v>
      </c>
      <c r="W3794" s="1" t="s">
        <v>26958</v>
      </c>
      <c r="X3794" s="1" t="s">
        <v>3710</v>
      </c>
      <c r="Y3794" s="1" t="s">
        <v>7040</v>
      </c>
      <c r="Z3794" s="1" t="s">
        <v>3710</v>
      </c>
      <c r="AA3794" s="1" t="s">
        <v>28500</v>
      </c>
      <c r="AB3794" s="3">
        <v>1</v>
      </c>
      <c r="AC3794" s="3">
        <v>1</v>
      </c>
      <c r="AD3794" s="3">
        <v>1</v>
      </c>
      <c r="AE3794" s="3">
        <v>1</v>
      </c>
      <c r="AF3794" s="3">
        <v>0</v>
      </c>
      <c r="AG3794" s="3">
        <v>0</v>
      </c>
      <c r="AH3794" s="3">
        <v>18.533333333333001</v>
      </c>
      <c r="AI3794" s="3">
        <v>4.9833333333330003</v>
      </c>
      <c r="AJ3794" s="1" t="s">
        <v>3710</v>
      </c>
      <c r="AK3794" s="1" t="s">
        <v>28501</v>
      </c>
      <c r="AL3794" s="1"/>
      <c r="AM3794" s="1"/>
      <c r="AN3794" s="1"/>
      <c r="AO3794" s="1"/>
      <c r="AP3794" s="1"/>
      <c r="AQ3794" s="1"/>
      <c r="AR3794" s="1"/>
      <c r="AS3794" s="1"/>
      <c r="AT3794" s="3"/>
      <c r="AU3794" s="1"/>
      <c r="AV3794" s="1"/>
      <c r="AW3794" s="3"/>
      <c r="AX3794" s="1"/>
      <c r="AY3794" s="1"/>
      <c r="AZ3794" s="1" t="s">
        <v>28502</v>
      </c>
      <c r="BA3794" s="1"/>
      <c r="BB3794">
        <f t="shared" si="89"/>
        <v>5</v>
      </c>
      <c r="BC3794">
        <f t="shared" si="90"/>
        <v>2022</v>
      </c>
    </row>
    <row r="3795" spans="1:55" x14ac:dyDescent="0.25">
      <c r="A3795" s="1" t="s">
        <v>26926</v>
      </c>
      <c r="B3795" s="3">
        <v>66</v>
      </c>
      <c r="C3795" s="1" t="s">
        <v>26926</v>
      </c>
      <c r="D3795" s="3">
        <v>274978</v>
      </c>
      <c r="E3795" s="1" t="s">
        <v>91</v>
      </c>
      <c r="F3795" s="1" t="s">
        <v>27154</v>
      </c>
      <c r="G3795" s="1" t="s">
        <v>1282</v>
      </c>
      <c r="H3795" s="1" t="s">
        <v>28503</v>
      </c>
      <c r="I3795" s="3">
        <v>274978</v>
      </c>
      <c r="J3795" s="1" t="s">
        <v>67</v>
      </c>
      <c r="K3795" s="12"/>
      <c r="L3795" s="1" t="s">
        <v>26928</v>
      </c>
      <c r="M3795" s="1"/>
      <c r="N3795" s="1"/>
      <c r="O3795" s="1" t="s">
        <v>28504</v>
      </c>
      <c r="P3795" s="1" t="s">
        <v>70</v>
      </c>
      <c r="Q3795" s="1" t="s">
        <v>70</v>
      </c>
      <c r="R3795" s="1" t="s">
        <v>1282</v>
      </c>
      <c r="S3795" s="1" t="s">
        <v>28505</v>
      </c>
      <c r="T3795" s="1" t="s">
        <v>28506</v>
      </c>
      <c r="U3795" s="1" t="s">
        <v>26940</v>
      </c>
      <c r="V3795" s="1" t="s">
        <v>74</v>
      </c>
      <c r="W3795" s="1" t="s">
        <v>27090</v>
      </c>
      <c r="X3795" s="1" t="s">
        <v>1282</v>
      </c>
      <c r="Y3795" s="1" t="s">
        <v>6100</v>
      </c>
      <c r="Z3795" s="1" t="s">
        <v>1282</v>
      </c>
      <c r="AA3795" s="1" t="s">
        <v>28507</v>
      </c>
      <c r="AB3795" s="3">
        <v>1</v>
      </c>
      <c r="AC3795" s="3">
        <v>1</v>
      </c>
      <c r="AD3795" s="3">
        <v>1</v>
      </c>
      <c r="AE3795" s="3">
        <v>1</v>
      </c>
      <c r="AF3795" s="3">
        <v>0</v>
      </c>
      <c r="AG3795" s="3">
        <v>0</v>
      </c>
      <c r="AH3795" s="3">
        <v>39.783333333332997</v>
      </c>
      <c r="AI3795" s="3">
        <v>10.199999999999999</v>
      </c>
      <c r="AJ3795" s="1" t="s">
        <v>1282</v>
      </c>
      <c r="AK3795" s="1" t="s">
        <v>28508</v>
      </c>
      <c r="AL3795" s="1"/>
      <c r="AM3795" s="1"/>
      <c r="AN3795" s="1"/>
      <c r="AO3795" s="1"/>
      <c r="AP3795" s="1"/>
      <c r="AQ3795" s="1"/>
      <c r="AR3795" s="1"/>
      <c r="AS3795" s="1"/>
      <c r="AT3795" s="3"/>
      <c r="AU3795" s="1"/>
      <c r="AV3795" s="1"/>
      <c r="AW3795" s="3"/>
      <c r="AX3795" s="1"/>
      <c r="AY3795" s="1"/>
      <c r="AZ3795" s="1"/>
      <c r="BA3795" s="1"/>
      <c r="BB3795">
        <f t="shared" si="89"/>
        <v>5</v>
      </c>
      <c r="BC3795">
        <f t="shared" si="90"/>
        <v>2022</v>
      </c>
    </row>
    <row r="3796" spans="1:55" x14ac:dyDescent="0.25">
      <c r="A3796" s="1" t="s">
        <v>26926</v>
      </c>
      <c r="B3796" s="3">
        <v>66</v>
      </c>
      <c r="C3796" s="1" t="s">
        <v>26926</v>
      </c>
      <c r="D3796" s="3">
        <v>275612</v>
      </c>
      <c r="E3796" s="1" t="s">
        <v>63</v>
      </c>
      <c r="F3796" s="1" t="s">
        <v>27183</v>
      </c>
      <c r="G3796" s="1" t="s">
        <v>1282</v>
      </c>
      <c r="H3796" s="1" t="s">
        <v>28509</v>
      </c>
      <c r="I3796" s="3">
        <v>1708519</v>
      </c>
      <c r="J3796" s="1" t="s">
        <v>67</v>
      </c>
      <c r="K3796" s="12"/>
      <c r="L3796" s="1" t="s">
        <v>26928</v>
      </c>
      <c r="M3796" s="1"/>
      <c r="N3796" s="1"/>
      <c r="O3796" s="1" t="s">
        <v>28510</v>
      </c>
      <c r="P3796" s="1" t="s">
        <v>70</v>
      </c>
      <c r="Q3796" s="1" t="s">
        <v>70</v>
      </c>
      <c r="R3796" s="1" t="s">
        <v>1282</v>
      </c>
      <c r="S3796" s="1" t="s">
        <v>28511</v>
      </c>
      <c r="T3796" s="1" t="s">
        <v>28512</v>
      </c>
      <c r="U3796" s="1" t="s">
        <v>26972</v>
      </c>
      <c r="V3796" s="1" t="s">
        <v>74</v>
      </c>
      <c r="W3796" s="1" t="s">
        <v>26958</v>
      </c>
      <c r="X3796" s="1" t="s">
        <v>1282</v>
      </c>
      <c r="Y3796" s="1" t="s">
        <v>2381</v>
      </c>
      <c r="Z3796" s="1" t="s">
        <v>1282</v>
      </c>
      <c r="AA3796" s="1" t="s">
        <v>28513</v>
      </c>
      <c r="AB3796" s="3">
        <v>1</v>
      </c>
      <c r="AC3796" s="3">
        <v>1</v>
      </c>
      <c r="AD3796" s="3">
        <v>1</v>
      </c>
      <c r="AE3796" s="3">
        <v>1</v>
      </c>
      <c r="AF3796" s="3">
        <v>0</v>
      </c>
      <c r="AG3796" s="3">
        <v>0</v>
      </c>
      <c r="AH3796" s="3">
        <v>31.8</v>
      </c>
      <c r="AI3796" s="3">
        <v>7.1166666666670002</v>
      </c>
      <c r="AJ3796" s="1" t="s">
        <v>1282</v>
      </c>
      <c r="AK3796" s="1" t="s">
        <v>28514</v>
      </c>
      <c r="AL3796" s="1"/>
      <c r="AM3796" s="1"/>
      <c r="AN3796" s="1"/>
      <c r="AO3796" s="1"/>
      <c r="AP3796" s="1"/>
      <c r="AQ3796" s="1"/>
      <c r="AR3796" s="1"/>
      <c r="AS3796" s="1"/>
      <c r="AT3796" s="3"/>
      <c r="AU3796" s="1"/>
      <c r="AV3796" s="1"/>
      <c r="AW3796" s="3"/>
      <c r="AX3796" s="1"/>
      <c r="AY3796" s="1"/>
      <c r="AZ3796" s="1" t="s">
        <v>28515</v>
      </c>
      <c r="BA3796" s="1"/>
      <c r="BB3796">
        <f t="shared" si="89"/>
        <v>5</v>
      </c>
      <c r="BC3796">
        <f t="shared" si="90"/>
        <v>2022</v>
      </c>
    </row>
    <row r="3797" spans="1:55" x14ac:dyDescent="0.25">
      <c r="A3797" s="1" t="s">
        <v>26926</v>
      </c>
      <c r="B3797" s="3">
        <v>66</v>
      </c>
      <c r="C3797" s="1" t="s">
        <v>26926</v>
      </c>
      <c r="D3797" s="3">
        <v>276691</v>
      </c>
      <c r="E3797" s="1" t="s">
        <v>91</v>
      </c>
      <c r="F3797" s="1" t="s">
        <v>1332</v>
      </c>
      <c r="G3797" s="1" t="s">
        <v>1282</v>
      </c>
      <c r="H3797" s="1" t="s">
        <v>2509</v>
      </c>
      <c r="I3797" s="3">
        <v>276691</v>
      </c>
      <c r="J3797" s="1" t="s">
        <v>67</v>
      </c>
      <c r="K3797" s="12"/>
      <c r="L3797" s="1" t="s">
        <v>26928</v>
      </c>
      <c r="M3797" s="1"/>
      <c r="N3797" s="1"/>
      <c r="O3797" s="1" t="s">
        <v>28516</v>
      </c>
      <c r="P3797" s="1" t="s">
        <v>70</v>
      </c>
      <c r="Q3797" s="1" t="s">
        <v>70</v>
      </c>
      <c r="R3797" s="1" t="s">
        <v>1282</v>
      </c>
      <c r="S3797" s="1" t="s">
        <v>28517</v>
      </c>
      <c r="T3797" s="1" t="s">
        <v>28518</v>
      </c>
      <c r="U3797" s="1" t="s">
        <v>26949</v>
      </c>
      <c r="V3797" s="1" t="s">
        <v>74</v>
      </c>
      <c r="W3797" s="1" t="s">
        <v>27077</v>
      </c>
      <c r="X3797" s="1" t="s">
        <v>1282</v>
      </c>
      <c r="Y3797" s="1" t="s">
        <v>19650</v>
      </c>
      <c r="Z3797" s="1" t="s">
        <v>1282</v>
      </c>
      <c r="AA3797" s="1" t="s">
        <v>28519</v>
      </c>
      <c r="AB3797" s="3">
        <v>1</v>
      </c>
      <c r="AC3797" s="3">
        <v>1</v>
      </c>
      <c r="AD3797" s="3">
        <v>1</v>
      </c>
      <c r="AE3797" s="3">
        <v>1</v>
      </c>
      <c r="AF3797" s="3">
        <v>0</v>
      </c>
      <c r="AG3797" s="3">
        <v>0</v>
      </c>
      <c r="AH3797" s="3">
        <v>15.5</v>
      </c>
      <c r="AI3797" s="3">
        <v>5.7666666666669997</v>
      </c>
      <c r="AJ3797" s="1" t="s">
        <v>1282</v>
      </c>
      <c r="AK3797" s="1" t="s">
        <v>18231</v>
      </c>
      <c r="AL3797" s="1"/>
      <c r="AM3797" s="1"/>
      <c r="AN3797" s="1"/>
      <c r="AO3797" s="1"/>
      <c r="AP3797" s="1"/>
      <c r="AQ3797" s="1"/>
      <c r="AR3797" s="1"/>
      <c r="AS3797" s="1"/>
      <c r="AT3797" s="3"/>
      <c r="AU3797" s="1"/>
      <c r="AV3797" s="1"/>
      <c r="AW3797" s="3"/>
      <c r="AX3797" s="1"/>
      <c r="AY3797" s="1"/>
      <c r="AZ3797" s="1"/>
      <c r="BA3797" s="1"/>
      <c r="BB3797">
        <f t="shared" si="89"/>
        <v>5</v>
      </c>
      <c r="BC3797">
        <f t="shared" si="90"/>
        <v>2022</v>
      </c>
    </row>
    <row r="3798" spans="1:55" x14ac:dyDescent="0.25">
      <c r="A3798" s="1" t="s">
        <v>26926</v>
      </c>
      <c r="B3798" s="3">
        <v>66</v>
      </c>
      <c r="C3798" s="1" t="s">
        <v>26926</v>
      </c>
      <c r="D3798" s="3">
        <v>280377</v>
      </c>
      <c r="E3798" s="1" t="s">
        <v>63</v>
      </c>
      <c r="F3798" s="1" t="s">
        <v>28520</v>
      </c>
      <c r="G3798" s="1" t="s">
        <v>1282</v>
      </c>
      <c r="H3798" s="1" t="s">
        <v>26680</v>
      </c>
      <c r="I3798" s="3">
        <v>1709192</v>
      </c>
      <c r="J3798" s="1" t="s">
        <v>67</v>
      </c>
      <c r="K3798" s="12"/>
      <c r="L3798" s="1" t="s">
        <v>26928</v>
      </c>
      <c r="M3798" s="1"/>
      <c r="N3798" s="1"/>
      <c r="O3798" s="1" t="s">
        <v>28521</v>
      </c>
      <c r="P3798" s="1" t="s">
        <v>70</v>
      </c>
      <c r="Q3798" s="1" t="s">
        <v>70</v>
      </c>
      <c r="R3798" s="1" t="s">
        <v>1282</v>
      </c>
      <c r="S3798" s="1" t="s">
        <v>28522</v>
      </c>
      <c r="T3798" s="1" t="s">
        <v>28523</v>
      </c>
      <c r="U3798" s="1" t="s">
        <v>26940</v>
      </c>
      <c r="V3798" s="1" t="s">
        <v>74</v>
      </c>
      <c r="W3798" s="1" t="s">
        <v>27090</v>
      </c>
      <c r="X3798" s="1" t="s">
        <v>1282</v>
      </c>
      <c r="Y3798" s="1" t="s">
        <v>3522</v>
      </c>
      <c r="Z3798" s="1" t="s">
        <v>1282</v>
      </c>
      <c r="AA3798" s="1" t="s">
        <v>28524</v>
      </c>
      <c r="AB3798" s="3">
        <v>1</v>
      </c>
      <c r="AC3798" s="3">
        <v>1</v>
      </c>
      <c r="AD3798" s="3">
        <v>1</v>
      </c>
      <c r="AE3798" s="3">
        <v>1</v>
      </c>
      <c r="AF3798" s="3">
        <v>0</v>
      </c>
      <c r="AG3798" s="3">
        <v>0</v>
      </c>
      <c r="AH3798" s="3">
        <v>28.283333333333001</v>
      </c>
      <c r="AI3798" s="3">
        <v>3.8666666666670002</v>
      </c>
      <c r="AJ3798" s="1" t="s">
        <v>1282</v>
      </c>
      <c r="AK3798" s="1" t="s">
        <v>28525</v>
      </c>
      <c r="AL3798" s="1"/>
      <c r="AM3798" s="1"/>
      <c r="AN3798" s="1"/>
      <c r="AO3798" s="1"/>
      <c r="AP3798" s="1"/>
      <c r="AQ3798" s="1"/>
      <c r="AR3798" s="1"/>
      <c r="AS3798" s="1"/>
      <c r="AT3798" s="3"/>
      <c r="AU3798" s="1"/>
      <c r="AV3798" s="1"/>
      <c r="AW3798" s="3"/>
      <c r="AX3798" s="1"/>
      <c r="AY3798" s="1"/>
      <c r="AZ3798" s="1"/>
      <c r="BA3798" s="1"/>
      <c r="BB3798">
        <f t="shared" si="89"/>
        <v>5</v>
      </c>
      <c r="BC3798">
        <f t="shared" si="90"/>
        <v>2022</v>
      </c>
    </row>
    <row r="3799" spans="1:55" x14ac:dyDescent="0.25">
      <c r="A3799" s="1" t="s">
        <v>26926</v>
      </c>
      <c r="B3799" s="3">
        <v>66</v>
      </c>
      <c r="C3799" s="1" t="s">
        <v>26926</v>
      </c>
      <c r="D3799" s="3">
        <v>281461</v>
      </c>
      <c r="E3799" s="1" t="s">
        <v>63</v>
      </c>
      <c r="F3799" s="1" t="s">
        <v>28526</v>
      </c>
      <c r="G3799" s="1" t="s">
        <v>1282</v>
      </c>
      <c r="H3799" s="1" t="s">
        <v>28527</v>
      </c>
      <c r="I3799" s="3">
        <v>1709310</v>
      </c>
      <c r="J3799" s="1" t="s">
        <v>67</v>
      </c>
      <c r="K3799" s="12"/>
      <c r="L3799" s="1" t="s">
        <v>26928</v>
      </c>
      <c r="M3799" s="1"/>
      <c r="N3799" s="1"/>
      <c r="O3799" s="1" t="s">
        <v>28528</v>
      </c>
      <c r="P3799" s="1" t="s">
        <v>70</v>
      </c>
      <c r="Q3799" s="1" t="s">
        <v>70</v>
      </c>
      <c r="R3799" s="1" t="s">
        <v>1282</v>
      </c>
      <c r="S3799" s="1" t="s">
        <v>28476</v>
      </c>
      <c r="T3799" s="1" t="s">
        <v>28529</v>
      </c>
      <c r="U3799" s="1" t="s">
        <v>26940</v>
      </c>
      <c r="V3799" s="1" t="s">
        <v>74</v>
      </c>
      <c r="W3799" s="1" t="s">
        <v>26932</v>
      </c>
      <c r="X3799" s="1" t="s">
        <v>1282</v>
      </c>
      <c r="Y3799" s="1" t="s">
        <v>9610</v>
      </c>
      <c r="Z3799" s="1" t="s">
        <v>1282</v>
      </c>
      <c r="AA3799" s="1" t="s">
        <v>28530</v>
      </c>
      <c r="AB3799" s="3">
        <v>1</v>
      </c>
      <c r="AC3799" s="3">
        <v>1</v>
      </c>
      <c r="AD3799" s="3">
        <v>1</v>
      </c>
      <c r="AE3799" s="3">
        <v>1</v>
      </c>
      <c r="AF3799" s="3">
        <v>0</v>
      </c>
      <c r="AG3799" s="3">
        <v>0</v>
      </c>
      <c r="AH3799" s="3">
        <v>13.433333333333</v>
      </c>
      <c r="AI3799" s="3">
        <v>6.25</v>
      </c>
      <c r="AJ3799" s="1" t="s">
        <v>1282</v>
      </c>
      <c r="AK3799" s="1" t="s">
        <v>28531</v>
      </c>
      <c r="AL3799" s="1"/>
      <c r="AM3799" s="1"/>
      <c r="AN3799" s="1"/>
      <c r="AO3799" s="1"/>
      <c r="AP3799" s="1"/>
      <c r="AQ3799" s="1"/>
      <c r="AR3799" s="1"/>
      <c r="AS3799" s="1"/>
      <c r="AT3799" s="3"/>
      <c r="AU3799" s="1"/>
      <c r="AV3799" s="1"/>
      <c r="AW3799" s="3"/>
      <c r="AX3799" s="1"/>
      <c r="AY3799" s="1"/>
      <c r="AZ3799" s="1"/>
      <c r="BA3799" s="1"/>
      <c r="BB3799">
        <f t="shared" si="89"/>
        <v>5</v>
      </c>
      <c r="BC3799">
        <f t="shared" si="90"/>
        <v>2022</v>
      </c>
    </row>
    <row r="3800" spans="1:55" x14ac:dyDescent="0.25">
      <c r="A3800" s="1" t="s">
        <v>26926</v>
      </c>
      <c r="B3800" s="3">
        <v>66</v>
      </c>
      <c r="C3800" s="1" t="s">
        <v>26926</v>
      </c>
      <c r="D3800" s="3">
        <v>286183</v>
      </c>
      <c r="E3800" s="1" t="s">
        <v>63</v>
      </c>
      <c r="F3800" s="1" t="s">
        <v>28532</v>
      </c>
      <c r="G3800" s="1" t="s">
        <v>1282</v>
      </c>
      <c r="H3800" s="1" t="s">
        <v>28533</v>
      </c>
      <c r="I3800" s="3">
        <v>1709551</v>
      </c>
      <c r="J3800" s="1" t="s">
        <v>67</v>
      </c>
      <c r="K3800" s="12"/>
      <c r="L3800" s="1" t="s">
        <v>26928</v>
      </c>
      <c r="M3800" s="1"/>
      <c r="N3800" s="1"/>
      <c r="O3800" s="1" t="s">
        <v>28534</v>
      </c>
      <c r="P3800" s="1" t="s">
        <v>70</v>
      </c>
      <c r="Q3800" s="1" t="s">
        <v>70</v>
      </c>
      <c r="R3800" s="1" t="s">
        <v>1282</v>
      </c>
      <c r="S3800" s="1" t="s">
        <v>28535</v>
      </c>
      <c r="T3800" s="1" t="s">
        <v>28536</v>
      </c>
      <c r="U3800" s="1" t="s">
        <v>26940</v>
      </c>
      <c r="V3800" s="1" t="s">
        <v>74</v>
      </c>
      <c r="W3800" s="1" t="s">
        <v>27172</v>
      </c>
      <c r="X3800" s="1" t="s">
        <v>1282</v>
      </c>
      <c r="Y3800" s="1" t="s">
        <v>20338</v>
      </c>
      <c r="Z3800" s="1" t="s">
        <v>1282</v>
      </c>
      <c r="AA3800" s="1" t="s">
        <v>15091</v>
      </c>
      <c r="AB3800" s="3">
        <v>1</v>
      </c>
      <c r="AC3800" s="3">
        <v>1</v>
      </c>
      <c r="AD3800" s="3">
        <v>1</v>
      </c>
      <c r="AE3800" s="3">
        <v>1</v>
      </c>
      <c r="AF3800" s="3">
        <v>0</v>
      </c>
      <c r="AG3800" s="3">
        <v>0</v>
      </c>
      <c r="AH3800" s="3">
        <v>30.7</v>
      </c>
      <c r="AI3800" s="3">
        <v>7.2333333333330003</v>
      </c>
      <c r="AJ3800" s="1" t="s">
        <v>1282</v>
      </c>
      <c r="AK3800" s="1" t="s">
        <v>28537</v>
      </c>
      <c r="AL3800" s="1"/>
      <c r="AM3800" s="1"/>
      <c r="AN3800" s="1"/>
      <c r="AO3800" s="1"/>
      <c r="AP3800" s="1"/>
      <c r="AQ3800" s="1"/>
      <c r="AR3800" s="1"/>
      <c r="AS3800" s="1"/>
      <c r="AT3800" s="3"/>
      <c r="AU3800" s="1"/>
      <c r="AV3800" s="1"/>
      <c r="AW3800" s="3"/>
      <c r="AX3800" s="1"/>
      <c r="AY3800" s="1"/>
      <c r="AZ3800" s="1" t="s">
        <v>28538</v>
      </c>
      <c r="BA3800" s="1"/>
      <c r="BB3800">
        <f t="shared" si="89"/>
        <v>5</v>
      </c>
      <c r="BC3800">
        <f t="shared" si="90"/>
        <v>2022</v>
      </c>
    </row>
    <row r="3801" spans="1:55" x14ac:dyDescent="0.25">
      <c r="A3801" s="1" t="s">
        <v>26926</v>
      </c>
      <c r="B3801" s="3">
        <v>66</v>
      </c>
      <c r="C3801" s="1" t="s">
        <v>26926</v>
      </c>
      <c r="D3801" s="3">
        <v>290719</v>
      </c>
      <c r="E3801" s="1" t="s">
        <v>91</v>
      </c>
      <c r="F3801" s="1" t="s">
        <v>26987</v>
      </c>
      <c r="G3801" s="1" t="s">
        <v>1307</v>
      </c>
      <c r="H3801" s="1" t="s">
        <v>28539</v>
      </c>
      <c r="I3801" s="3">
        <v>290719</v>
      </c>
      <c r="J3801" s="1" t="s">
        <v>67</v>
      </c>
      <c r="K3801" s="12"/>
      <c r="L3801" s="1" t="s">
        <v>26928</v>
      </c>
      <c r="M3801" s="1"/>
      <c r="N3801" s="1"/>
      <c r="O3801" s="1" t="s">
        <v>28540</v>
      </c>
      <c r="P3801" s="1" t="s">
        <v>70</v>
      </c>
      <c r="Q3801" s="1" t="s">
        <v>70</v>
      </c>
      <c r="R3801" s="1" t="s">
        <v>1307</v>
      </c>
      <c r="S3801" s="1" t="s">
        <v>28541</v>
      </c>
      <c r="T3801" s="1" t="s">
        <v>28542</v>
      </c>
      <c r="U3801" s="1" t="s">
        <v>26940</v>
      </c>
      <c r="V3801" s="1" t="s">
        <v>74</v>
      </c>
      <c r="W3801" s="1" t="s">
        <v>27040</v>
      </c>
      <c r="X3801" s="1" t="s">
        <v>1307</v>
      </c>
      <c r="Y3801" s="1" t="s">
        <v>2700</v>
      </c>
      <c r="Z3801" s="1" t="s">
        <v>1307</v>
      </c>
      <c r="AA3801" s="1" t="s">
        <v>28543</v>
      </c>
      <c r="AB3801" s="3">
        <v>1</v>
      </c>
      <c r="AC3801" s="3">
        <v>1</v>
      </c>
      <c r="AD3801" s="3">
        <v>1</v>
      </c>
      <c r="AE3801" s="3">
        <v>1</v>
      </c>
      <c r="AF3801" s="3">
        <v>0</v>
      </c>
      <c r="AG3801" s="3">
        <v>0</v>
      </c>
      <c r="AH3801" s="3">
        <v>19.350000000000001</v>
      </c>
      <c r="AI3801" s="3">
        <v>1.633333333333</v>
      </c>
      <c r="AJ3801" s="1" t="s">
        <v>1307</v>
      </c>
      <c r="AK3801" s="1" t="s">
        <v>28544</v>
      </c>
      <c r="AL3801" s="1"/>
      <c r="AM3801" s="1"/>
      <c r="AN3801" s="1"/>
      <c r="AO3801" s="1"/>
      <c r="AP3801" s="1"/>
      <c r="AQ3801" s="1"/>
      <c r="AR3801" s="1"/>
      <c r="AS3801" s="1"/>
      <c r="AT3801" s="3"/>
      <c r="AU3801" s="1"/>
      <c r="AV3801" s="1"/>
      <c r="AW3801" s="3"/>
      <c r="AX3801" s="1"/>
      <c r="AY3801" s="1"/>
      <c r="AZ3801" s="1"/>
      <c r="BA3801" s="1"/>
      <c r="BB3801">
        <f t="shared" si="89"/>
        <v>5</v>
      </c>
      <c r="BC3801">
        <f t="shared" si="90"/>
        <v>2022</v>
      </c>
    </row>
    <row r="3802" spans="1:55" x14ac:dyDescent="0.25">
      <c r="A3802" s="1" t="s">
        <v>26926</v>
      </c>
      <c r="B3802" s="3">
        <v>66</v>
      </c>
      <c r="C3802" s="1" t="s">
        <v>26926</v>
      </c>
      <c r="D3802" s="3">
        <v>292304</v>
      </c>
      <c r="E3802" s="1" t="s">
        <v>91</v>
      </c>
      <c r="F3802" s="1" t="s">
        <v>1332</v>
      </c>
      <c r="G3802" s="1" t="s">
        <v>1307</v>
      </c>
      <c r="H3802" s="1" t="s">
        <v>28545</v>
      </c>
      <c r="I3802" s="3">
        <v>292304</v>
      </c>
      <c r="J3802" s="1" t="s">
        <v>67</v>
      </c>
      <c r="K3802" s="12"/>
      <c r="L3802" s="1" t="s">
        <v>27145</v>
      </c>
      <c r="M3802" s="1"/>
      <c r="N3802" s="1"/>
      <c r="O3802" s="1" t="s">
        <v>28546</v>
      </c>
      <c r="P3802" s="1" t="s">
        <v>70</v>
      </c>
      <c r="Q3802" s="1" t="s">
        <v>70</v>
      </c>
      <c r="R3802" s="1" t="s">
        <v>1307</v>
      </c>
      <c r="S3802" s="1" t="s">
        <v>28547</v>
      </c>
      <c r="T3802" s="1" t="s">
        <v>28548</v>
      </c>
      <c r="U3802" s="1" t="s">
        <v>26949</v>
      </c>
      <c r="V3802" s="1" t="s">
        <v>74</v>
      </c>
      <c r="W3802" s="1" t="s">
        <v>27397</v>
      </c>
      <c r="X3802" s="1" t="s">
        <v>1307</v>
      </c>
      <c r="Y3802" s="1" t="s">
        <v>16160</v>
      </c>
      <c r="Z3802" s="1" t="s">
        <v>1307</v>
      </c>
      <c r="AA3802" s="1" t="s">
        <v>28549</v>
      </c>
      <c r="AB3802" s="3">
        <v>1</v>
      </c>
      <c r="AC3802" s="3">
        <v>1</v>
      </c>
      <c r="AD3802" s="3">
        <v>1</v>
      </c>
      <c r="AE3802" s="3">
        <v>1</v>
      </c>
      <c r="AF3802" s="3">
        <v>0</v>
      </c>
      <c r="AG3802" s="3">
        <v>0</v>
      </c>
      <c r="AH3802" s="3">
        <v>6.7</v>
      </c>
      <c r="AI3802" s="3">
        <v>6.65</v>
      </c>
      <c r="AJ3802" s="1" t="s">
        <v>1307</v>
      </c>
      <c r="AK3802" s="1" t="s">
        <v>28550</v>
      </c>
      <c r="AL3802" s="1"/>
      <c r="AM3802" s="1"/>
      <c r="AN3802" s="1"/>
      <c r="AO3802" s="1"/>
      <c r="AP3802" s="1"/>
      <c r="AQ3802" s="1"/>
      <c r="AR3802" s="1"/>
      <c r="AS3802" s="1"/>
      <c r="AT3802" s="3"/>
      <c r="AU3802" s="1"/>
      <c r="AV3802" s="1"/>
      <c r="AW3802" s="3"/>
      <c r="AX3802" s="1"/>
      <c r="AY3802" s="1"/>
      <c r="AZ3802" s="1"/>
      <c r="BA3802" s="1"/>
      <c r="BB3802">
        <f t="shared" si="89"/>
        <v>5</v>
      </c>
      <c r="BC3802">
        <f t="shared" si="90"/>
        <v>2022</v>
      </c>
    </row>
    <row r="3803" spans="1:55" x14ac:dyDescent="0.25">
      <c r="A3803" s="1" t="s">
        <v>26926</v>
      </c>
      <c r="B3803" s="3">
        <v>66</v>
      </c>
      <c r="C3803" s="1" t="s">
        <v>26926</v>
      </c>
      <c r="D3803" s="3">
        <v>296162</v>
      </c>
      <c r="E3803" s="1" t="s">
        <v>63</v>
      </c>
      <c r="F3803" s="1" t="s">
        <v>28551</v>
      </c>
      <c r="G3803" s="1" t="s">
        <v>1307</v>
      </c>
      <c r="H3803" s="1" t="s">
        <v>28552</v>
      </c>
      <c r="I3803" s="3">
        <v>1710613</v>
      </c>
      <c r="J3803" s="1" t="s">
        <v>67</v>
      </c>
      <c r="K3803" s="12"/>
      <c r="L3803" s="1" t="s">
        <v>26928</v>
      </c>
      <c r="M3803" s="1"/>
      <c r="N3803" s="1"/>
      <c r="O3803" s="1" t="s">
        <v>28553</v>
      </c>
      <c r="P3803" s="1" t="s">
        <v>70</v>
      </c>
      <c r="Q3803" s="1" t="s">
        <v>70</v>
      </c>
      <c r="R3803" s="1" t="s">
        <v>1307</v>
      </c>
      <c r="S3803" s="1" t="s">
        <v>1598</v>
      </c>
      <c r="T3803" s="1" t="s">
        <v>28554</v>
      </c>
      <c r="U3803" s="1" t="s">
        <v>26940</v>
      </c>
      <c r="V3803" s="1" t="s">
        <v>74</v>
      </c>
      <c r="W3803" s="1" t="s">
        <v>26958</v>
      </c>
      <c r="X3803" s="1" t="s">
        <v>1307</v>
      </c>
      <c r="Y3803" s="1" t="s">
        <v>6287</v>
      </c>
      <c r="Z3803" s="1" t="s">
        <v>1307</v>
      </c>
      <c r="AA3803" s="1" t="s">
        <v>28555</v>
      </c>
      <c r="AB3803" s="3">
        <v>1</v>
      </c>
      <c r="AC3803" s="3">
        <v>1</v>
      </c>
      <c r="AD3803" s="3">
        <v>1</v>
      </c>
      <c r="AE3803" s="3">
        <v>1</v>
      </c>
      <c r="AF3803" s="3">
        <v>0</v>
      </c>
      <c r="AG3803" s="3">
        <v>0</v>
      </c>
      <c r="AH3803" s="3">
        <v>19.733333333333</v>
      </c>
      <c r="AI3803" s="3">
        <v>3.3833333333329998</v>
      </c>
      <c r="AJ3803" s="1" t="s">
        <v>1307</v>
      </c>
      <c r="AK3803" s="1" t="s">
        <v>28556</v>
      </c>
      <c r="AL3803" s="1"/>
      <c r="AM3803" s="1"/>
      <c r="AN3803" s="1"/>
      <c r="AO3803" s="1"/>
      <c r="AP3803" s="1"/>
      <c r="AQ3803" s="1"/>
      <c r="AR3803" s="1"/>
      <c r="AS3803" s="1"/>
      <c r="AT3803" s="3"/>
      <c r="AU3803" s="1"/>
      <c r="AV3803" s="1"/>
      <c r="AW3803" s="3"/>
      <c r="AX3803" s="1"/>
      <c r="AY3803" s="1"/>
      <c r="AZ3803" s="1" t="s">
        <v>28557</v>
      </c>
      <c r="BA3803" s="1"/>
      <c r="BB3803">
        <f t="shared" si="89"/>
        <v>5</v>
      </c>
      <c r="BC3803">
        <f t="shared" si="90"/>
        <v>2022</v>
      </c>
    </row>
    <row r="3804" spans="1:55" x14ac:dyDescent="0.25">
      <c r="A3804" s="1" t="s">
        <v>26926</v>
      </c>
      <c r="B3804" s="3">
        <v>66</v>
      </c>
      <c r="C3804" s="1" t="s">
        <v>26926</v>
      </c>
      <c r="D3804" s="3">
        <v>298452</v>
      </c>
      <c r="E3804" s="1" t="s">
        <v>63</v>
      </c>
      <c r="F3804" s="1" t="s">
        <v>28558</v>
      </c>
      <c r="G3804" s="1" t="s">
        <v>1307</v>
      </c>
      <c r="H3804" s="1" t="s">
        <v>28559</v>
      </c>
      <c r="I3804" s="3">
        <v>1710769</v>
      </c>
      <c r="J3804" s="1" t="s">
        <v>67</v>
      </c>
      <c r="K3804" s="12"/>
      <c r="L3804" s="1" t="s">
        <v>26928</v>
      </c>
      <c r="M3804" s="1"/>
      <c r="N3804" s="1"/>
      <c r="O3804" s="1" t="s">
        <v>28560</v>
      </c>
      <c r="P3804" s="1" t="s">
        <v>70</v>
      </c>
      <c r="Q3804" s="1" t="s">
        <v>70</v>
      </c>
      <c r="R3804" s="1" t="s">
        <v>1307</v>
      </c>
      <c r="S3804" s="1" t="s">
        <v>22865</v>
      </c>
      <c r="T3804" s="1" t="s">
        <v>28561</v>
      </c>
      <c r="U3804" s="1" t="s">
        <v>26940</v>
      </c>
      <c r="V3804" s="1" t="s">
        <v>74</v>
      </c>
      <c r="W3804" s="1" t="s">
        <v>27026</v>
      </c>
      <c r="X3804" s="1" t="s">
        <v>1307</v>
      </c>
      <c r="Y3804" s="1" t="s">
        <v>5907</v>
      </c>
      <c r="Z3804" s="1" t="s">
        <v>1307</v>
      </c>
      <c r="AA3804" s="1" t="s">
        <v>28562</v>
      </c>
      <c r="AB3804" s="3">
        <v>1</v>
      </c>
      <c r="AC3804" s="3">
        <v>1</v>
      </c>
      <c r="AD3804" s="3">
        <v>1</v>
      </c>
      <c r="AE3804" s="3">
        <v>1</v>
      </c>
      <c r="AF3804" s="3">
        <v>0</v>
      </c>
      <c r="AG3804" s="3">
        <v>0</v>
      </c>
      <c r="AH3804" s="3">
        <v>25.4</v>
      </c>
      <c r="AI3804" s="3">
        <v>2.6833333333330001</v>
      </c>
      <c r="AJ3804" s="1" t="s">
        <v>1307</v>
      </c>
      <c r="AK3804" s="1" t="s">
        <v>28563</v>
      </c>
      <c r="AL3804" s="1"/>
      <c r="AM3804" s="1"/>
      <c r="AN3804" s="1"/>
      <c r="AO3804" s="1"/>
      <c r="AP3804" s="1"/>
      <c r="AQ3804" s="1"/>
      <c r="AR3804" s="1"/>
      <c r="AS3804" s="1"/>
      <c r="AT3804" s="3"/>
      <c r="AU3804" s="1"/>
      <c r="AV3804" s="1"/>
      <c r="AW3804" s="3"/>
      <c r="AX3804" s="1"/>
      <c r="AY3804" s="1"/>
      <c r="AZ3804" s="1" t="s">
        <v>28564</v>
      </c>
      <c r="BA3804" s="1"/>
      <c r="BB3804">
        <f t="shared" si="89"/>
        <v>5</v>
      </c>
      <c r="BC3804">
        <f t="shared" si="90"/>
        <v>2022</v>
      </c>
    </row>
    <row r="3805" spans="1:55" x14ac:dyDescent="0.25">
      <c r="A3805" s="1" t="s">
        <v>26926</v>
      </c>
      <c r="B3805" s="3">
        <v>66</v>
      </c>
      <c r="C3805" s="1" t="s">
        <v>26926</v>
      </c>
      <c r="D3805" s="3">
        <v>306266</v>
      </c>
      <c r="E3805" s="1" t="s">
        <v>91</v>
      </c>
      <c r="F3805" s="1" t="s">
        <v>27154</v>
      </c>
      <c r="G3805" s="1" t="s">
        <v>1354</v>
      </c>
      <c r="H3805" s="1" t="s">
        <v>28565</v>
      </c>
      <c r="I3805" s="3">
        <v>306266</v>
      </c>
      <c r="J3805" s="1" t="s">
        <v>67</v>
      </c>
      <c r="K3805" s="12"/>
      <c r="L3805" s="1" t="s">
        <v>26928</v>
      </c>
      <c r="M3805" s="1"/>
      <c r="N3805" s="1"/>
      <c r="O3805" s="1" t="s">
        <v>28566</v>
      </c>
      <c r="P3805" s="1" t="s">
        <v>70</v>
      </c>
      <c r="Q3805" s="1" t="s">
        <v>70</v>
      </c>
      <c r="R3805" s="1" t="s">
        <v>1354</v>
      </c>
      <c r="S3805" s="1" t="s">
        <v>28567</v>
      </c>
      <c r="T3805" s="1" t="s">
        <v>28568</v>
      </c>
      <c r="U3805" s="1" t="s">
        <v>26940</v>
      </c>
      <c r="V3805" s="1" t="s">
        <v>74</v>
      </c>
      <c r="W3805" s="1" t="s">
        <v>27040</v>
      </c>
      <c r="X3805" s="1" t="s">
        <v>1354</v>
      </c>
      <c r="Y3805" s="1" t="s">
        <v>28569</v>
      </c>
      <c r="Z3805" s="1" t="s">
        <v>1354</v>
      </c>
      <c r="AA3805" s="1" t="s">
        <v>28570</v>
      </c>
      <c r="AB3805" s="3">
        <v>1</v>
      </c>
      <c r="AC3805" s="3">
        <v>1</v>
      </c>
      <c r="AD3805" s="3">
        <v>1</v>
      </c>
      <c r="AE3805" s="3">
        <v>1</v>
      </c>
      <c r="AF3805" s="3">
        <v>0</v>
      </c>
      <c r="AG3805" s="3">
        <v>0</v>
      </c>
      <c r="AH3805" s="3">
        <v>50.383333333332999</v>
      </c>
      <c r="AI3805" s="3">
        <v>4.05</v>
      </c>
      <c r="AJ3805" s="1" t="s">
        <v>1354</v>
      </c>
      <c r="AK3805" s="1" t="s">
        <v>28571</v>
      </c>
      <c r="AL3805" s="1"/>
      <c r="AM3805" s="1"/>
      <c r="AN3805" s="1"/>
      <c r="AO3805" s="1"/>
      <c r="AP3805" s="1"/>
      <c r="AQ3805" s="1"/>
      <c r="AR3805" s="1"/>
      <c r="AS3805" s="1"/>
      <c r="AT3805" s="3"/>
      <c r="AU3805" s="1"/>
      <c r="AV3805" s="1"/>
      <c r="AW3805" s="3"/>
      <c r="AX3805" s="1"/>
      <c r="AY3805" s="1"/>
      <c r="AZ3805" s="1"/>
      <c r="BA3805" s="1" t="s">
        <v>28572</v>
      </c>
      <c r="BB3805">
        <f t="shared" si="89"/>
        <v>5</v>
      </c>
      <c r="BC3805">
        <f t="shared" si="90"/>
        <v>2022</v>
      </c>
    </row>
    <row r="3806" spans="1:55" x14ac:dyDescent="0.25">
      <c r="A3806" s="1" t="s">
        <v>26926</v>
      </c>
      <c r="B3806" s="3">
        <v>66</v>
      </c>
      <c r="C3806" s="1" t="s">
        <v>26926</v>
      </c>
      <c r="D3806" s="3">
        <v>306577</v>
      </c>
      <c r="E3806" s="1" t="s">
        <v>91</v>
      </c>
      <c r="F3806" s="1" t="s">
        <v>1035</v>
      </c>
      <c r="G3806" s="1" t="s">
        <v>1354</v>
      </c>
      <c r="H3806" s="1" t="s">
        <v>28573</v>
      </c>
      <c r="I3806" s="3">
        <v>306577</v>
      </c>
      <c r="J3806" s="1" t="s">
        <v>67</v>
      </c>
      <c r="K3806" s="12"/>
      <c r="L3806" s="1" t="s">
        <v>26928</v>
      </c>
      <c r="M3806" s="1"/>
      <c r="N3806" s="1"/>
      <c r="O3806" s="1" t="s">
        <v>28574</v>
      </c>
      <c r="P3806" s="1" t="s">
        <v>70</v>
      </c>
      <c r="Q3806" s="1" t="s">
        <v>70</v>
      </c>
      <c r="R3806" s="1" t="s">
        <v>1354</v>
      </c>
      <c r="S3806" s="1" t="s">
        <v>28575</v>
      </c>
      <c r="T3806" s="1" t="s">
        <v>28576</v>
      </c>
      <c r="U3806" s="1" t="s">
        <v>26940</v>
      </c>
      <c r="V3806" s="1" t="s">
        <v>74</v>
      </c>
      <c r="W3806" s="1" t="s">
        <v>26958</v>
      </c>
      <c r="X3806" s="1" t="s">
        <v>1354</v>
      </c>
      <c r="Y3806" s="1" t="s">
        <v>9966</v>
      </c>
      <c r="Z3806" s="1" t="s">
        <v>1354</v>
      </c>
      <c r="AA3806" s="1" t="s">
        <v>28577</v>
      </c>
      <c r="AB3806" s="3">
        <v>1</v>
      </c>
      <c r="AC3806" s="3">
        <v>1</v>
      </c>
      <c r="AD3806" s="3">
        <v>1</v>
      </c>
      <c r="AE3806" s="3">
        <v>1</v>
      </c>
      <c r="AF3806" s="3">
        <v>0</v>
      </c>
      <c r="AG3806" s="3">
        <v>0</v>
      </c>
      <c r="AH3806" s="3">
        <v>20.383333333332999</v>
      </c>
      <c r="AI3806" s="3">
        <v>9.3000000000000007</v>
      </c>
      <c r="AJ3806" s="1" t="s">
        <v>1354</v>
      </c>
      <c r="AK3806" s="1" t="s">
        <v>28578</v>
      </c>
      <c r="AL3806" s="1"/>
      <c r="AM3806" s="1"/>
      <c r="AN3806" s="1"/>
      <c r="AO3806" s="1"/>
      <c r="AP3806" s="1"/>
      <c r="AQ3806" s="1"/>
      <c r="AR3806" s="1"/>
      <c r="AS3806" s="1"/>
      <c r="AT3806" s="3"/>
      <c r="AU3806" s="1"/>
      <c r="AV3806" s="1"/>
      <c r="AW3806" s="3"/>
      <c r="AX3806" s="1"/>
      <c r="AY3806" s="1"/>
      <c r="AZ3806" s="1"/>
      <c r="BA3806" s="1" t="s">
        <v>28579</v>
      </c>
      <c r="BB3806">
        <f t="shared" si="89"/>
        <v>5</v>
      </c>
      <c r="BC3806">
        <f t="shared" si="90"/>
        <v>2022</v>
      </c>
    </row>
    <row r="3807" spans="1:55" x14ac:dyDescent="0.25">
      <c r="A3807" s="1" t="s">
        <v>26926</v>
      </c>
      <c r="B3807" s="3">
        <v>66</v>
      </c>
      <c r="C3807" s="1" t="s">
        <v>26926</v>
      </c>
      <c r="D3807" s="3">
        <v>307543</v>
      </c>
      <c r="E3807" s="1" t="s">
        <v>91</v>
      </c>
      <c r="F3807" s="1" t="s">
        <v>1035</v>
      </c>
      <c r="G3807" s="1" t="s">
        <v>1354</v>
      </c>
      <c r="H3807" s="1" t="s">
        <v>28580</v>
      </c>
      <c r="I3807" s="3">
        <v>307543</v>
      </c>
      <c r="J3807" s="1" t="s">
        <v>67</v>
      </c>
      <c r="K3807" s="12"/>
      <c r="L3807" s="1" t="s">
        <v>26928</v>
      </c>
      <c r="M3807" s="1"/>
      <c r="N3807" s="1"/>
      <c r="O3807" s="1" t="s">
        <v>28581</v>
      </c>
      <c r="P3807" s="1" t="s">
        <v>70</v>
      </c>
      <c r="Q3807" s="1" t="s">
        <v>70</v>
      </c>
      <c r="R3807" s="1" t="s">
        <v>1354</v>
      </c>
      <c r="S3807" s="1" t="s">
        <v>28582</v>
      </c>
      <c r="T3807" s="1" t="s">
        <v>28583</v>
      </c>
      <c r="U3807" s="1" t="s">
        <v>26940</v>
      </c>
      <c r="V3807" s="1" t="s">
        <v>74</v>
      </c>
      <c r="W3807" s="1" t="s">
        <v>26941</v>
      </c>
      <c r="X3807" s="1" t="s">
        <v>1354</v>
      </c>
      <c r="Y3807" s="1" t="s">
        <v>174</v>
      </c>
      <c r="Z3807" s="1" t="s">
        <v>1354</v>
      </c>
      <c r="AA3807" s="1" t="s">
        <v>28584</v>
      </c>
      <c r="AB3807" s="3">
        <v>1</v>
      </c>
      <c r="AC3807" s="3">
        <v>1</v>
      </c>
      <c r="AD3807" s="3">
        <v>1</v>
      </c>
      <c r="AE3807" s="3">
        <v>1</v>
      </c>
      <c r="AF3807" s="3">
        <v>0</v>
      </c>
      <c r="AG3807" s="3">
        <v>0</v>
      </c>
      <c r="AH3807" s="3">
        <v>25.483333333333</v>
      </c>
      <c r="AI3807" s="3">
        <v>9.4833333333330003</v>
      </c>
      <c r="AJ3807" s="1" t="s">
        <v>1354</v>
      </c>
      <c r="AK3807" s="1" t="s">
        <v>28585</v>
      </c>
      <c r="AL3807" s="1"/>
      <c r="AM3807" s="1"/>
      <c r="AN3807" s="1"/>
      <c r="AO3807" s="1"/>
      <c r="AP3807" s="1"/>
      <c r="AQ3807" s="1"/>
      <c r="AR3807" s="1"/>
      <c r="AS3807" s="1"/>
      <c r="AT3807" s="3"/>
      <c r="AU3807" s="1"/>
      <c r="AV3807" s="1"/>
      <c r="AW3807" s="3"/>
      <c r="AX3807" s="1"/>
      <c r="AY3807" s="1"/>
      <c r="AZ3807" s="1"/>
      <c r="BA3807" s="1" t="s">
        <v>28586</v>
      </c>
      <c r="BB3807">
        <f t="shared" si="89"/>
        <v>5</v>
      </c>
      <c r="BC3807">
        <f t="shared" si="90"/>
        <v>2022</v>
      </c>
    </row>
    <row r="3808" spans="1:55" x14ac:dyDescent="0.25">
      <c r="A3808" s="1" t="s">
        <v>26926</v>
      </c>
      <c r="B3808" s="3">
        <v>66</v>
      </c>
      <c r="C3808" s="1" t="s">
        <v>26926</v>
      </c>
      <c r="D3808" s="3">
        <v>309560</v>
      </c>
      <c r="E3808" s="1" t="s">
        <v>91</v>
      </c>
      <c r="F3808" s="1" t="s">
        <v>1035</v>
      </c>
      <c r="G3808" s="1" t="s">
        <v>1354</v>
      </c>
      <c r="H3808" s="1" t="s">
        <v>28587</v>
      </c>
      <c r="I3808" s="3">
        <v>309560</v>
      </c>
      <c r="J3808" s="1" t="s">
        <v>67</v>
      </c>
      <c r="K3808" s="12"/>
      <c r="L3808" s="1" t="s">
        <v>26928</v>
      </c>
      <c r="M3808" s="1"/>
      <c r="N3808" s="1"/>
      <c r="O3808" s="1" t="s">
        <v>28588</v>
      </c>
      <c r="P3808" s="1" t="s">
        <v>70</v>
      </c>
      <c r="Q3808" s="1" t="s">
        <v>70</v>
      </c>
      <c r="R3808" s="1" t="s">
        <v>1354</v>
      </c>
      <c r="S3808" s="1" t="s">
        <v>28589</v>
      </c>
      <c r="T3808" s="1" t="s">
        <v>28590</v>
      </c>
      <c r="U3808" s="1" t="s">
        <v>26940</v>
      </c>
      <c r="V3808" s="1" t="s">
        <v>74</v>
      </c>
      <c r="W3808" s="1" t="s">
        <v>27026</v>
      </c>
      <c r="X3808" s="1" t="s">
        <v>1354</v>
      </c>
      <c r="Y3808" s="1" t="s">
        <v>1119</v>
      </c>
      <c r="Z3808" s="1" t="s">
        <v>1354</v>
      </c>
      <c r="AA3808" s="1" t="s">
        <v>24446</v>
      </c>
      <c r="AB3808" s="3">
        <v>1</v>
      </c>
      <c r="AC3808" s="3">
        <v>1</v>
      </c>
      <c r="AD3808" s="3">
        <v>1</v>
      </c>
      <c r="AE3808" s="3">
        <v>1</v>
      </c>
      <c r="AF3808" s="3">
        <v>0</v>
      </c>
      <c r="AG3808" s="3">
        <v>0</v>
      </c>
      <c r="AH3808" s="3">
        <v>40.783333333332997</v>
      </c>
      <c r="AI3808" s="3">
        <v>9.0666666666670004</v>
      </c>
      <c r="AJ3808" s="1" t="s">
        <v>1354</v>
      </c>
      <c r="AK3808" s="1" t="s">
        <v>28591</v>
      </c>
      <c r="AL3808" s="1"/>
      <c r="AM3808" s="1"/>
      <c r="AN3808" s="1"/>
      <c r="AO3808" s="1"/>
      <c r="AP3808" s="1"/>
      <c r="AQ3808" s="1"/>
      <c r="AR3808" s="1"/>
      <c r="AS3808" s="1"/>
      <c r="AT3808" s="3"/>
      <c r="AU3808" s="1"/>
      <c r="AV3808" s="1"/>
      <c r="AW3808" s="3"/>
      <c r="AX3808" s="1"/>
      <c r="AY3808" s="1"/>
      <c r="AZ3808" s="1"/>
      <c r="BA3808" s="1"/>
      <c r="BB3808">
        <f t="shared" si="89"/>
        <v>5</v>
      </c>
      <c r="BC3808">
        <f t="shared" si="90"/>
        <v>2022</v>
      </c>
    </row>
    <row r="3809" spans="1:55" x14ac:dyDescent="0.25">
      <c r="A3809" s="1" t="s">
        <v>26926</v>
      </c>
      <c r="B3809" s="3">
        <v>66</v>
      </c>
      <c r="C3809" s="1" t="s">
        <v>26926</v>
      </c>
      <c r="D3809" s="3">
        <v>311758</v>
      </c>
      <c r="E3809" s="1" t="s">
        <v>63</v>
      </c>
      <c r="F3809" s="1" t="s">
        <v>28592</v>
      </c>
      <c r="G3809" s="1" t="s">
        <v>1354</v>
      </c>
      <c r="H3809" s="1" t="s">
        <v>28593</v>
      </c>
      <c r="I3809" s="3">
        <v>1712099</v>
      </c>
      <c r="J3809" s="1" t="s">
        <v>67</v>
      </c>
      <c r="K3809" s="12"/>
      <c r="L3809" s="1" t="s">
        <v>26928</v>
      </c>
      <c r="M3809" s="1"/>
      <c r="N3809" s="1"/>
      <c r="O3809" s="1" t="s">
        <v>28594</v>
      </c>
      <c r="P3809" s="1" t="s">
        <v>70</v>
      </c>
      <c r="Q3809" s="1" t="s">
        <v>70</v>
      </c>
      <c r="R3809" s="1" t="s">
        <v>1354</v>
      </c>
      <c r="S3809" s="1" t="s">
        <v>28595</v>
      </c>
      <c r="T3809" s="1" t="s">
        <v>28596</v>
      </c>
      <c r="U3809" s="1" t="s">
        <v>26940</v>
      </c>
      <c r="V3809" s="1" t="s">
        <v>74</v>
      </c>
      <c r="W3809" s="1" t="s">
        <v>27090</v>
      </c>
      <c r="X3809" s="1" t="s">
        <v>1354</v>
      </c>
      <c r="Y3809" s="1" t="s">
        <v>1243</v>
      </c>
      <c r="Z3809" s="1" t="s">
        <v>1354</v>
      </c>
      <c r="AA3809" s="1" t="s">
        <v>28597</v>
      </c>
      <c r="AB3809" s="3">
        <v>1</v>
      </c>
      <c r="AC3809" s="3">
        <v>1</v>
      </c>
      <c r="AD3809" s="3">
        <v>1</v>
      </c>
      <c r="AE3809" s="3">
        <v>1</v>
      </c>
      <c r="AF3809" s="3">
        <v>0</v>
      </c>
      <c r="AG3809" s="3">
        <v>0</v>
      </c>
      <c r="AH3809" s="3">
        <v>4.8</v>
      </c>
      <c r="AI3809" s="3">
        <v>3.8833333333329998</v>
      </c>
      <c r="AJ3809" s="1" t="s">
        <v>1354</v>
      </c>
      <c r="AK3809" s="1" t="s">
        <v>28598</v>
      </c>
      <c r="AL3809" s="1"/>
      <c r="AM3809" s="1"/>
      <c r="AN3809" s="1"/>
      <c r="AO3809" s="1"/>
      <c r="AP3809" s="1"/>
      <c r="AQ3809" s="1"/>
      <c r="AR3809" s="1"/>
      <c r="AS3809" s="1"/>
      <c r="AT3809" s="3"/>
      <c r="AU3809" s="1"/>
      <c r="AV3809" s="1"/>
      <c r="AW3809" s="3"/>
      <c r="AX3809" s="1"/>
      <c r="AY3809" s="1"/>
      <c r="AZ3809" s="1"/>
      <c r="BA3809" s="1"/>
      <c r="BB3809">
        <f t="shared" si="89"/>
        <v>5</v>
      </c>
      <c r="BC3809">
        <f t="shared" si="90"/>
        <v>2022</v>
      </c>
    </row>
    <row r="3810" spans="1:55" x14ac:dyDescent="0.25">
      <c r="A3810" s="1" t="s">
        <v>26926</v>
      </c>
      <c r="B3810" s="3">
        <v>66</v>
      </c>
      <c r="C3810" s="1" t="s">
        <v>26926</v>
      </c>
      <c r="D3810" s="3">
        <v>313029</v>
      </c>
      <c r="E3810" s="1" t="s">
        <v>63</v>
      </c>
      <c r="F3810" s="1" t="s">
        <v>28599</v>
      </c>
      <c r="G3810" s="1" t="s">
        <v>1384</v>
      </c>
      <c r="H3810" s="1" t="s">
        <v>28600</v>
      </c>
      <c r="I3810" s="3">
        <v>1712222</v>
      </c>
      <c r="J3810" s="1" t="s">
        <v>67</v>
      </c>
      <c r="K3810" s="12"/>
      <c r="L3810" s="1" t="s">
        <v>26928</v>
      </c>
      <c r="M3810" s="1"/>
      <c r="N3810" s="1"/>
      <c r="O3810" s="1" t="s">
        <v>28601</v>
      </c>
      <c r="P3810" s="1" t="s">
        <v>70</v>
      </c>
      <c r="Q3810" s="1" t="s">
        <v>70</v>
      </c>
      <c r="R3810" s="1" t="s">
        <v>1384</v>
      </c>
      <c r="S3810" s="1" t="s">
        <v>22604</v>
      </c>
      <c r="T3810" s="1" t="s">
        <v>28602</v>
      </c>
      <c r="U3810" s="1" t="s">
        <v>26940</v>
      </c>
      <c r="V3810" s="1" t="s">
        <v>74</v>
      </c>
      <c r="W3810" s="1" t="s">
        <v>26958</v>
      </c>
      <c r="X3810" s="1" t="s">
        <v>1384</v>
      </c>
      <c r="Y3810" s="1" t="s">
        <v>6630</v>
      </c>
      <c r="Z3810" s="1" t="s">
        <v>1384</v>
      </c>
      <c r="AA3810" s="1" t="s">
        <v>28603</v>
      </c>
      <c r="AB3810" s="3">
        <v>1</v>
      </c>
      <c r="AC3810" s="3">
        <v>1</v>
      </c>
      <c r="AD3810" s="3">
        <v>1</v>
      </c>
      <c r="AE3810" s="3">
        <v>1</v>
      </c>
      <c r="AF3810" s="3">
        <v>0</v>
      </c>
      <c r="AG3810" s="3">
        <v>0</v>
      </c>
      <c r="AH3810" s="3">
        <v>30.983333333333</v>
      </c>
      <c r="AI3810" s="3">
        <v>3.3833333333329998</v>
      </c>
      <c r="AJ3810" s="1" t="s">
        <v>1384</v>
      </c>
      <c r="AK3810" s="1" t="s">
        <v>28604</v>
      </c>
      <c r="AL3810" s="1"/>
      <c r="AM3810" s="1"/>
      <c r="AN3810" s="1"/>
      <c r="AO3810" s="1"/>
      <c r="AP3810" s="1"/>
      <c r="AQ3810" s="1"/>
      <c r="AR3810" s="1"/>
      <c r="AS3810" s="1"/>
      <c r="AT3810" s="3"/>
      <c r="AU3810" s="1"/>
      <c r="AV3810" s="1"/>
      <c r="AW3810" s="3"/>
      <c r="AX3810" s="1"/>
      <c r="AY3810" s="1"/>
      <c r="AZ3810" s="1" t="s">
        <v>28605</v>
      </c>
      <c r="BA3810" s="1"/>
      <c r="BB3810">
        <f t="shared" si="89"/>
        <v>5</v>
      </c>
      <c r="BC3810">
        <f t="shared" si="90"/>
        <v>2022</v>
      </c>
    </row>
    <row r="3811" spans="1:55" x14ac:dyDescent="0.25">
      <c r="A3811" s="1" t="s">
        <v>26926</v>
      </c>
      <c r="B3811" s="3">
        <v>66</v>
      </c>
      <c r="C3811" s="1" t="s">
        <v>26926</v>
      </c>
      <c r="D3811" s="3">
        <v>316288</v>
      </c>
      <c r="E3811" s="1" t="s">
        <v>63</v>
      </c>
      <c r="F3811" s="1" t="s">
        <v>28606</v>
      </c>
      <c r="G3811" s="1" t="s">
        <v>1384</v>
      </c>
      <c r="H3811" s="1" t="s">
        <v>28607</v>
      </c>
      <c r="I3811" s="3">
        <v>1712724</v>
      </c>
      <c r="J3811" s="1" t="s">
        <v>67</v>
      </c>
      <c r="K3811" s="12"/>
      <c r="L3811" s="1" t="s">
        <v>26928</v>
      </c>
      <c r="M3811" s="1"/>
      <c r="N3811" s="1"/>
      <c r="O3811" s="1" t="s">
        <v>28608</v>
      </c>
      <c r="P3811" s="1" t="s">
        <v>70</v>
      </c>
      <c r="Q3811" s="1" t="s">
        <v>70</v>
      </c>
      <c r="R3811" s="1" t="s">
        <v>1384</v>
      </c>
      <c r="S3811" s="1" t="s">
        <v>28609</v>
      </c>
      <c r="T3811" s="1" t="s">
        <v>28610</v>
      </c>
      <c r="U3811" s="1" t="s">
        <v>26940</v>
      </c>
      <c r="V3811" s="1" t="s">
        <v>74</v>
      </c>
      <c r="W3811" s="1" t="s">
        <v>27090</v>
      </c>
      <c r="X3811" s="1" t="s">
        <v>1384</v>
      </c>
      <c r="Y3811" s="1" t="s">
        <v>11550</v>
      </c>
      <c r="Z3811" s="1" t="s">
        <v>1384</v>
      </c>
      <c r="AA3811" s="1" t="s">
        <v>2770</v>
      </c>
      <c r="AB3811" s="3">
        <v>1</v>
      </c>
      <c r="AC3811" s="3">
        <v>1</v>
      </c>
      <c r="AD3811" s="3">
        <v>1</v>
      </c>
      <c r="AE3811" s="3">
        <v>1</v>
      </c>
      <c r="AF3811" s="3">
        <v>0</v>
      </c>
      <c r="AG3811" s="3">
        <v>0</v>
      </c>
      <c r="AH3811" s="3">
        <v>41.016666666667</v>
      </c>
      <c r="AI3811" s="3">
        <v>5.5166666666669997</v>
      </c>
      <c r="AJ3811" s="1" t="s">
        <v>1384</v>
      </c>
      <c r="AK3811" s="1" t="s">
        <v>28611</v>
      </c>
      <c r="AL3811" s="1"/>
      <c r="AM3811" s="1"/>
      <c r="AN3811" s="1"/>
      <c r="AO3811" s="1"/>
      <c r="AP3811" s="1"/>
      <c r="AQ3811" s="1"/>
      <c r="AR3811" s="1"/>
      <c r="AS3811" s="1"/>
      <c r="AT3811" s="3"/>
      <c r="AU3811" s="1"/>
      <c r="AV3811" s="1"/>
      <c r="AW3811" s="3"/>
      <c r="AX3811" s="1"/>
      <c r="AY3811" s="1"/>
      <c r="AZ3811" s="1"/>
      <c r="BA3811" s="1"/>
      <c r="BB3811">
        <f t="shared" si="89"/>
        <v>5</v>
      </c>
      <c r="BC3811">
        <f t="shared" si="90"/>
        <v>2022</v>
      </c>
    </row>
    <row r="3812" spans="1:55" x14ac:dyDescent="0.25">
      <c r="A3812" s="1" t="s">
        <v>26926</v>
      </c>
      <c r="B3812" s="3">
        <v>66</v>
      </c>
      <c r="C3812" s="1" t="s">
        <v>26926</v>
      </c>
      <c r="D3812" s="3">
        <v>320014</v>
      </c>
      <c r="E3812" s="1" t="s">
        <v>63</v>
      </c>
      <c r="F3812" s="1" t="s">
        <v>28612</v>
      </c>
      <c r="G3812" s="1" t="s">
        <v>1416</v>
      </c>
      <c r="H3812" s="1" t="s">
        <v>28613</v>
      </c>
      <c r="I3812" s="3">
        <v>1713085</v>
      </c>
      <c r="J3812" s="1" t="s">
        <v>67</v>
      </c>
      <c r="K3812" s="12"/>
      <c r="L3812" s="1" t="s">
        <v>26928</v>
      </c>
      <c r="M3812" s="1"/>
      <c r="N3812" s="1"/>
      <c r="O3812" s="1" t="s">
        <v>28614</v>
      </c>
      <c r="P3812" s="1" t="s">
        <v>70</v>
      </c>
      <c r="Q3812" s="1" t="s">
        <v>70</v>
      </c>
      <c r="R3812" s="1" t="s">
        <v>1416</v>
      </c>
      <c r="S3812" s="1" t="s">
        <v>11091</v>
      </c>
      <c r="T3812" s="1" t="s">
        <v>28615</v>
      </c>
      <c r="U3812" s="1" t="s">
        <v>26940</v>
      </c>
      <c r="V3812" s="1" t="s">
        <v>74</v>
      </c>
      <c r="W3812" s="1" t="s">
        <v>27077</v>
      </c>
      <c r="X3812" s="1" t="s">
        <v>1416</v>
      </c>
      <c r="Y3812" s="1" t="s">
        <v>2598</v>
      </c>
      <c r="Z3812" s="1" t="s">
        <v>1416</v>
      </c>
      <c r="AA3812" s="1" t="s">
        <v>28616</v>
      </c>
      <c r="AB3812" s="3">
        <v>1</v>
      </c>
      <c r="AC3812" s="3">
        <v>1</v>
      </c>
      <c r="AD3812" s="3">
        <v>1</v>
      </c>
      <c r="AE3812" s="3">
        <v>1</v>
      </c>
      <c r="AF3812" s="3">
        <v>0</v>
      </c>
      <c r="AG3812" s="3">
        <v>0</v>
      </c>
      <c r="AH3812" s="3">
        <v>3</v>
      </c>
      <c r="AI3812" s="3">
        <v>2.7166666666669999</v>
      </c>
      <c r="AJ3812" s="1" t="s">
        <v>1416</v>
      </c>
      <c r="AK3812" s="1" t="s">
        <v>28617</v>
      </c>
      <c r="AL3812" s="1"/>
      <c r="AM3812" s="1"/>
      <c r="AN3812" s="1"/>
      <c r="AO3812" s="1"/>
      <c r="AP3812" s="1"/>
      <c r="AQ3812" s="1"/>
      <c r="AR3812" s="1"/>
      <c r="AS3812" s="1"/>
      <c r="AT3812" s="3"/>
      <c r="AU3812" s="1"/>
      <c r="AV3812" s="1"/>
      <c r="AW3812" s="3"/>
      <c r="AX3812" s="1"/>
      <c r="AY3812" s="1"/>
      <c r="AZ3812" s="1"/>
      <c r="BA3812" s="1"/>
      <c r="BB3812">
        <f t="shared" si="89"/>
        <v>5</v>
      </c>
      <c r="BC3812">
        <f t="shared" si="90"/>
        <v>2022</v>
      </c>
    </row>
    <row r="3813" spans="1:55" x14ac:dyDescent="0.25">
      <c r="A3813" s="1" t="s">
        <v>26926</v>
      </c>
      <c r="B3813" s="3">
        <v>66</v>
      </c>
      <c r="C3813" s="1" t="s">
        <v>26926</v>
      </c>
      <c r="D3813" s="3">
        <v>320615</v>
      </c>
      <c r="E3813" s="1" t="s">
        <v>63</v>
      </c>
      <c r="F3813" s="1" t="s">
        <v>28618</v>
      </c>
      <c r="G3813" s="1" t="s">
        <v>1416</v>
      </c>
      <c r="H3813" s="1" t="s">
        <v>28619</v>
      </c>
      <c r="I3813" s="3">
        <v>1713141</v>
      </c>
      <c r="J3813" s="1" t="s">
        <v>67</v>
      </c>
      <c r="K3813" s="12"/>
      <c r="L3813" s="1" t="s">
        <v>26928</v>
      </c>
      <c r="M3813" s="1"/>
      <c r="N3813" s="1"/>
      <c r="O3813" s="1" t="s">
        <v>28620</v>
      </c>
      <c r="P3813" s="1" t="s">
        <v>70</v>
      </c>
      <c r="Q3813" s="1" t="s">
        <v>70</v>
      </c>
      <c r="R3813" s="1" t="s">
        <v>1416</v>
      </c>
      <c r="S3813" s="1" t="s">
        <v>28621</v>
      </c>
      <c r="T3813" s="1" t="s">
        <v>28622</v>
      </c>
      <c r="U3813" s="1" t="s">
        <v>26940</v>
      </c>
      <c r="V3813" s="1" t="s">
        <v>74</v>
      </c>
      <c r="W3813" s="1" t="s">
        <v>27099</v>
      </c>
      <c r="X3813" s="1" t="s">
        <v>1416</v>
      </c>
      <c r="Y3813" s="1" t="s">
        <v>1478</v>
      </c>
      <c r="Z3813" s="1" t="s">
        <v>1416</v>
      </c>
      <c r="AA3813" s="1" t="s">
        <v>28623</v>
      </c>
      <c r="AB3813" s="3">
        <v>1</v>
      </c>
      <c r="AC3813" s="3">
        <v>1</v>
      </c>
      <c r="AD3813" s="3">
        <v>1</v>
      </c>
      <c r="AE3813" s="3">
        <v>1</v>
      </c>
      <c r="AF3813" s="3">
        <v>0</v>
      </c>
      <c r="AG3813" s="3">
        <v>0</v>
      </c>
      <c r="AH3813" s="3">
        <v>46.033333333332997</v>
      </c>
      <c r="AI3813" s="3">
        <v>6.05</v>
      </c>
      <c r="AJ3813" s="1" t="s">
        <v>1416</v>
      </c>
      <c r="AK3813" s="1" t="s">
        <v>18451</v>
      </c>
      <c r="AL3813" s="1"/>
      <c r="AM3813" s="1"/>
      <c r="AN3813" s="1"/>
      <c r="AO3813" s="1"/>
      <c r="AP3813" s="1"/>
      <c r="AQ3813" s="1"/>
      <c r="AR3813" s="1"/>
      <c r="AS3813" s="1"/>
      <c r="AT3813" s="3"/>
      <c r="AU3813" s="1"/>
      <c r="AV3813" s="1"/>
      <c r="AW3813" s="3"/>
      <c r="AX3813" s="1"/>
      <c r="AY3813" s="1"/>
      <c r="AZ3813" s="1"/>
      <c r="BA3813" s="1"/>
      <c r="BB3813">
        <f t="shared" si="89"/>
        <v>5</v>
      </c>
      <c r="BC3813">
        <f t="shared" si="90"/>
        <v>2022</v>
      </c>
    </row>
    <row r="3814" spans="1:55" x14ac:dyDescent="0.25">
      <c r="A3814" s="1" t="s">
        <v>26926</v>
      </c>
      <c r="B3814" s="3">
        <v>66</v>
      </c>
      <c r="C3814" s="1" t="s">
        <v>26926</v>
      </c>
      <c r="D3814" s="3">
        <v>326217</v>
      </c>
      <c r="E3814" s="1" t="s">
        <v>63</v>
      </c>
      <c r="F3814" s="1" t="s">
        <v>28624</v>
      </c>
      <c r="G3814" s="1" t="s">
        <v>1451</v>
      </c>
      <c r="H3814" s="1" t="s">
        <v>2754</v>
      </c>
      <c r="I3814" s="3">
        <v>1713533</v>
      </c>
      <c r="J3814" s="1" t="s">
        <v>67</v>
      </c>
      <c r="K3814" s="12"/>
      <c r="L3814" s="1" t="s">
        <v>26928</v>
      </c>
      <c r="M3814" s="1"/>
      <c r="N3814" s="1"/>
      <c r="O3814" s="1" t="s">
        <v>28625</v>
      </c>
      <c r="P3814" s="1" t="s">
        <v>70</v>
      </c>
      <c r="Q3814" s="1" t="s">
        <v>70</v>
      </c>
      <c r="R3814" s="1" t="s">
        <v>1451</v>
      </c>
      <c r="S3814" s="1" t="s">
        <v>28626</v>
      </c>
      <c r="T3814" s="1" t="s">
        <v>28627</v>
      </c>
      <c r="U3814" s="1" t="s">
        <v>26940</v>
      </c>
      <c r="V3814" s="1" t="s">
        <v>74</v>
      </c>
      <c r="W3814" s="1" t="s">
        <v>27077</v>
      </c>
      <c r="X3814" s="1" t="s">
        <v>1451</v>
      </c>
      <c r="Y3814" s="1" t="s">
        <v>24504</v>
      </c>
      <c r="Z3814" s="1" t="s">
        <v>1451</v>
      </c>
      <c r="AA3814" s="1" t="s">
        <v>16754</v>
      </c>
      <c r="AB3814" s="3">
        <v>1</v>
      </c>
      <c r="AC3814" s="3">
        <v>1</v>
      </c>
      <c r="AD3814" s="3">
        <v>1</v>
      </c>
      <c r="AE3814" s="3">
        <v>1</v>
      </c>
      <c r="AF3814" s="3">
        <v>0</v>
      </c>
      <c r="AG3814" s="3">
        <v>0</v>
      </c>
      <c r="AH3814" s="3">
        <v>40.183333333333003</v>
      </c>
      <c r="AI3814" s="3">
        <v>16.583333333333002</v>
      </c>
      <c r="AJ3814" s="1" t="s">
        <v>1451</v>
      </c>
      <c r="AK3814" s="1" t="s">
        <v>28628</v>
      </c>
      <c r="AL3814" s="1"/>
      <c r="AM3814" s="1"/>
      <c r="AN3814" s="1"/>
      <c r="AO3814" s="1"/>
      <c r="AP3814" s="1"/>
      <c r="AQ3814" s="1"/>
      <c r="AR3814" s="1"/>
      <c r="AS3814" s="1"/>
      <c r="AT3814" s="3"/>
      <c r="AU3814" s="1"/>
      <c r="AV3814" s="1"/>
      <c r="AW3814" s="3"/>
      <c r="AX3814" s="1"/>
      <c r="AY3814" s="1"/>
      <c r="AZ3814" s="1" t="s">
        <v>28629</v>
      </c>
      <c r="BA3814" s="1"/>
      <c r="BB3814">
        <f t="shared" si="89"/>
        <v>5</v>
      </c>
      <c r="BC3814">
        <f t="shared" si="90"/>
        <v>2022</v>
      </c>
    </row>
    <row r="3815" spans="1:55" x14ac:dyDescent="0.25">
      <c r="A3815" s="1" t="s">
        <v>26926</v>
      </c>
      <c r="B3815" s="3">
        <v>66</v>
      </c>
      <c r="C3815" s="1" t="s">
        <v>26926</v>
      </c>
      <c r="D3815" s="3">
        <v>329412</v>
      </c>
      <c r="E3815" s="1" t="s">
        <v>91</v>
      </c>
      <c r="F3815" s="1" t="s">
        <v>26987</v>
      </c>
      <c r="G3815" s="1" t="s">
        <v>1451</v>
      </c>
      <c r="H3815" s="1" t="s">
        <v>28630</v>
      </c>
      <c r="I3815" s="3">
        <v>329412</v>
      </c>
      <c r="J3815" s="1" t="s">
        <v>67</v>
      </c>
      <c r="K3815" s="12"/>
      <c r="L3815" s="1" t="s">
        <v>26998</v>
      </c>
      <c r="M3815" s="1"/>
      <c r="N3815" s="1"/>
      <c r="O3815" s="1" t="s">
        <v>28631</v>
      </c>
      <c r="P3815" s="1" t="s">
        <v>70</v>
      </c>
      <c r="Q3815" s="1" t="s">
        <v>70</v>
      </c>
      <c r="R3815" s="1" t="s">
        <v>1451</v>
      </c>
      <c r="S3815" s="1" t="s">
        <v>28632</v>
      </c>
      <c r="T3815" s="1" t="s">
        <v>28633</v>
      </c>
      <c r="U3815" s="1" t="s">
        <v>26940</v>
      </c>
      <c r="V3815" s="1" t="s">
        <v>74</v>
      </c>
      <c r="W3815" s="1" t="s">
        <v>27099</v>
      </c>
      <c r="X3815" s="1" t="s">
        <v>1451</v>
      </c>
      <c r="Y3815" s="1" t="s">
        <v>21985</v>
      </c>
      <c r="Z3815" s="1" t="s">
        <v>1451</v>
      </c>
      <c r="AA3815" s="1" t="s">
        <v>28634</v>
      </c>
      <c r="AB3815" s="3">
        <v>1</v>
      </c>
      <c r="AC3815" s="3">
        <v>1</v>
      </c>
      <c r="AD3815" s="3">
        <v>1</v>
      </c>
      <c r="AE3815" s="3">
        <v>1</v>
      </c>
      <c r="AF3815" s="3">
        <v>0</v>
      </c>
      <c r="AG3815" s="3">
        <v>0</v>
      </c>
      <c r="AH3815" s="3">
        <v>31.1</v>
      </c>
      <c r="AI3815" s="3">
        <v>9.2166666666670007</v>
      </c>
      <c r="AJ3815" s="1" t="s">
        <v>1451</v>
      </c>
      <c r="AK3815" s="1" t="s">
        <v>28635</v>
      </c>
      <c r="AL3815" s="1"/>
      <c r="AM3815" s="1"/>
      <c r="AN3815" s="1"/>
      <c r="AO3815" s="1"/>
      <c r="AP3815" s="1"/>
      <c r="AQ3815" s="1"/>
      <c r="AR3815" s="1"/>
      <c r="AS3815" s="1"/>
      <c r="AT3815" s="3"/>
      <c r="AU3815" s="1"/>
      <c r="AV3815" s="1"/>
      <c r="AW3815" s="3"/>
      <c r="AX3815" s="1"/>
      <c r="AY3815" s="1"/>
      <c r="AZ3815" s="1"/>
      <c r="BA3815" s="1"/>
      <c r="BB3815">
        <f t="shared" si="89"/>
        <v>5</v>
      </c>
      <c r="BC3815">
        <f t="shared" si="90"/>
        <v>2022</v>
      </c>
    </row>
    <row r="3816" spans="1:55" x14ac:dyDescent="0.25">
      <c r="A3816" s="1" t="s">
        <v>26926</v>
      </c>
      <c r="B3816" s="3">
        <v>66</v>
      </c>
      <c r="C3816" s="1" t="s">
        <v>26926</v>
      </c>
      <c r="D3816" s="3">
        <v>332817</v>
      </c>
      <c r="E3816" s="1" t="s">
        <v>63</v>
      </c>
      <c r="F3816" s="1" t="s">
        <v>27154</v>
      </c>
      <c r="G3816" s="1" t="s">
        <v>1489</v>
      </c>
      <c r="H3816" s="1" t="s">
        <v>22976</v>
      </c>
      <c r="I3816" s="3">
        <v>1713940</v>
      </c>
      <c r="J3816" s="1" t="s">
        <v>67</v>
      </c>
      <c r="K3816" s="12"/>
      <c r="L3816" s="1" t="s">
        <v>26928</v>
      </c>
      <c r="M3816" s="1"/>
      <c r="N3816" s="1"/>
      <c r="O3816" s="1" t="s">
        <v>28636</v>
      </c>
      <c r="P3816" s="1" t="s">
        <v>70</v>
      </c>
      <c r="Q3816" s="1" t="s">
        <v>70</v>
      </c>
      <c r="R3816" s="1" t="s">
        <v>1489</v>
      </c>
      <c r="S3816" s="1" t="s">
        <v>20859</v>
      </c>
      <c r="T3816" s="1" t="s">
        <v>28637</v>
      </c>
      <c r="U3816" s="1" t="s">
        <v>26940</v>
      </c>
      <c r="V3816" s="1" t="s">
        <v>74</v>
      </c>
      <c r="W3816" s="1" t="s">
        <v>27090</v>
      </c>
      <c r="X3816" s="1" t="s">
        <v>1489</v>
      </c>
      <c r="Y3816" s="1" t="s">
        <v>6584</v>
      </c>
      <c r="Z3816" s="1" t="s">
        <v>1489</v>
      </c>
      <c r="AA3816" s="1" t="s">
        <v>26389</v>
      </c>
      <c r="AB3816" s="3">
        <v>1</v>
      </c>
      <c r="AC3816" s="3">
        <v>1</v>
      </c>
      <c r="AD3816" s="3">
        <v>1</v>
      </c>
      <c r="AE3816" s="3">
        <v>1</v>
      </c>
      <c r="AF3816" s="3">
        <v>0</v>
      </c>
      <c r="AG3816" s="3">
        <v>0</v>
      </c>
      <c r="AH3816" s="3">
        <v>37.516666666667</v>
      </c>
      <c r="AI3816" s="3">
        <v>3.9833333333329999</v>
      </c>
      <c r="AJ3816" s="1" t="s">
        <v>1489</v>
      </c>
      <c r="AK3816" s="1" t="s">
        <v>28638</v>
      </c>
      <c r="AL3816" s="1"/>
      <c r="AM3816" s="1"/>
      <c r="AN3816" s="1"/>
      <c r="AO3816" s="1"/>
      <c r="AP3816" s="1"/>
      <c r="AQ3816" s="1"/>
      <c r="AR3816" s="1"/>
      <c r="AS3816" s="1"/>
      <c r="AT3816" s="3"/>
      <c r="AU3816" s="1"/>
      <c r="AV3816" s="1"/>
      <c r="AW3816" s="3"/>
      <c r="AX3816" s="1"/>
      <c r="AY3816" s="1"/>
      <c r="AZ3816" s="1"/>
      <c r="BA3816" s="1"/>
      <c r="BB3816">
        <f t="shared" si="89"/>
        <v>5</v>
      </c>
      <c r="BC3816">
        <f t="shared" si="90"/>
        <v>2022</v>
      </c>
    </row>
    <row r="3817" spans="1:55" x14ac:dyDescent="0.25">
      <c r="A3817" s="1" t="s">
        <v>26926</v>
      </c>
      <c r="B3817" s="3">
        <v>66</v>
      </c>
      <c r="C3817" s="1" t="s">
        <v>26926</v>
      </c>
      <c r="D3817" s="3">
        <v>334006</v>
      </c>
      <c r="E3817" s="1" t="s">
        <v>63</v>
      </c>
      <c r="F3817" s="1" t="s">
        <v>27143</v>
      </c>
      <c r="G3817" s="1" t="s">
        <v>1489</v>
      </c>
      <c r="H3817" s="1" t="s">
        <v>28639</v>
      </c>
      <c r="I3817" s="3">
        <v>1714024</v>
      </c>
      <c r="J3817" s="1" t="s">
        <v>67</v>
      </c>
      <c r="K3817" s="12"/>
      <c r="L3817" s="1" t="s">
        <v>27110</v>
      </c>
      <c r="M3817" s="1"/>
      <c r="N3817" s="1"/>
      <c r="O3817" s="1" t="s">
        <v>28640</v>
      </c>
      <c r="P3817" s="1" t="s">
        <v>70</v>
      </c>
      <c r="Q3817" s="1" t="s">
        <v>70</v>
      </c>
      <c r="R3817" s="1" t="s">
        <v>1489</v>
      </c>
      <c r="S3817" s="1" t="s">
        <v>28641</v>
      </c>
      <c r="T3817" s="1" t="s">
        <v>28642</v>
      </c>
      <c r="U3817" s="1" t="s">
        <v>26940</v>
      </c>
      <c r="V3817" s="1" t="s">
        <v>74</v>
      </c>
      <c r="W3817" s="1" t="s">
        <v>27090</v>
      </c>
      <c r="X3817" s="1" t="s">
        <v>1489</v>
      </c>
      <c r="Y3817" s="1" t="s">
        <v>361</v>
      </c>
      <c r="Z3817" s="1" t="s">
        <v>1489</v>
      </c>
      <c r="AA3817" s="1" t="s">
        <v>28643</v>
      </c>
      <c r="AB3817" s="3">
        <v>1</v>
      </c>
      <c r="AC3817" s="3">
        <v>1</v>
      </c>
      <c r="AD3817" s="3">
        <v>1</v>
      </c>
      <c r="AE3817" s="3">
        <v>1</v>
      </c>
      <c r="AF3817" s="3">
        <v>0</v>
      </c>
      <c r="AG3817" s="3">
        <v>0</v>
      </c>
      <c r="AH3817" s="3">
        <v>31.9</v>
      </c>
      <c r="AI3817" s="3">
        <v>2.75</v>
      </c>
      <c r="AJ3817" s="1" t="s">
        <v>1489</v>
      </c>
      <c r="AK3817" s="1" t="s">
        <v>28644</v>
      </c>
      <c r="AL3817" s="1"/>
      <c r="AM3817" s="1"/>
      <c r="AN3817" s="1"/>
      <c r="AO3817" s="1"/>
      <c r="AP3817" s="1"/>
      <c r="AQ3817" s="1"/>
      <c r="AR3817" s="1"/>
      <c r="AS3817" s="1"/>
      <c r="AT3817" s="3"/>
      <c r="AU3817" s="1"/>
      <c r="AV3817" s="1"/>
      <c r="AW3817" s="3"/>
      <c r="AX3817" s="1"/>
      <c r="AY3817" s="1"/>
      <c r="AZ3817" s="1" t="s">
        <v>28645</v>
      </c>
      <c r="BA3817" s="1"/>
      <c r="BB3817">
        <f t="shared" si="89"/>
        <v>5</v>
      </c>
      <c r="BC3817">
        <f t="shared" si="90"/>
        <v>2022</v>
      </c>
    </row>
    <row r="3818" spans="1:55" x14ac:dyDescent="0.25">
      <c r="A3818" s="1" t="s">
        <v>26926</v>
      </c>
      <c r="B3818" s="3">
        <v>66</v>
      </c>
      <c r="C3818" s="1" t="s">
        <v>26926</v>
      </c>
      <c r="D3818" s="3">
        <v>334162</v>
      </c>
      <c r="E3818" s="1" t="s">
        <v>63</v>
      </c>
      <c r="F3818" s="1" t="s">
        <v>28646</v>
      </c>
      <c r="G3818" s="1" t="s">
        <v>1489</v>
      </c>
      <c r="H3818" s="1" t="s">
        <v>28647</v>
      </c>
      <c r="I3818" s="3">
        <v>1714036</v>
      </c>
      <c r="J3818" s="1" t="s">
        <v>67</v>
      </c>
      <c r="K3818" s="12"/>
      <c r="L3818" s="1" t="s">
        <v>26928</v>
      </c>
      <c r="M3818" s="1"/>
      <c r="N3818" s="1"/>
      <c r="O3818" s="1" t="s">
        <v>28648</v>
      </c>
      <c r="P3818" s="1" t="s">
        <v>70</v>
      </c>
      <c r="Q3818" s="1" t="s">
        <v>70</v>
      </c>
      <c r="R3818" s="1" t="s">
        <v>1489</v>
      </c>
      <c r="S3818" s="1" t="s">
        <v>28649</v>
      </c>
      <c r="T3818" s="1" t="s">
        <v>28650</v>
      </c>
      <c r="U3818" s="1" t="s">
        <v>26940</v>
      </c>
      <c r="V3818" s="1" t="s">
        <v>74</v>
      </c>
      <c r="W3818" s="1" t="s">
        <v>27026</v>
      </c>
      <c r="X3818" s="1" t="s">
        <v>1489</v>
      </c>
      <c r="Y3818" s="1" t="s">
        <v>3516</v>
      </c>
      <c r="Z3818" s="1" t="s">
        <v>1489</v>
      </c>
      <c r="AA3818" s="1" t="s">
        <v>6472</v>
      </c>
      <c r="AB3818" s="3">
        <v>1</v>
      </c>
      <c r="AC3818" s="3">
        <v>1</v>
      </c>
      <c r="AD3818" s="3">
        <v>1</v>
      </c>
      <c r="AE3818" s="3">
        <v>1</v>
      </c>
      <c r="AF3818" s="3">
        <v>0</v>
      </c>
      <c r="AG3818" s="3">
        <v>0</v>
      </c>
      <c r="AH3818" s="3">
        <v>16.866666666667001</v>
      </c>
      <c r="AI3818" s="3">
        <v>8.7833333333329993</v>
      </c>
      <c r="AJ3818" s="1" t="s">
        <v>1489</v>
      </c>
      <c r="AK3818" s="1" t="s">
        <v>28651</v>
      </c>
      <c r="AL3818" s="1"/>
      <c r="AM3818" s="1"/>
      <c r="AN3818" s="1"/>
      <c r="AO3818" s="1"/>
      <c r="AP3818" s="1"/>
      <c r="AQ3818" s="1"/>
      <c r="AR3818" s="1"/>
      <c r="AS3818" s="1"/>
      <c r="AT3818" s="3"/>
      <c r="AU3818" s="1"/>
      <c r="AV3818" s="1"/>
      <c r="AW3818" s="3"/>
      <c r="AX3818" s="1"/>
      <c r="AY3818" s="1"/>
      <c r="AZ3818" s="1"/>
      <c r="BA3818" s="1"/>
      <c r="BB3818">
        <f t="shared" si="89"/>
        <v>5</v>
      </c>
      <c r="BC3818">
        <f t="shared" si="90"/>
        <v>2022</v>
      </c>
    </row>
    <row r="3819" spans="1:55" x14ac:dyDescent="0.25">
      <c r="A3819" s="1" t="s">
        <v>26926</v>
      </c>
      <c r="B3819" s="3">
        <v>66</v>
      </c>
      <c r="C3819" s="1" t="s">
        <v>26926</v>
      </c>
      <c r="D3819" s="3">
        <v>339148</v>
      </c>
      <c r="E3819" s="1" t="s">
        <v>63</v>
      </c>
      <c r="F3819" s="1" t="s">
        <v>832</v>
      </c>
      <c r="G3819" s="1" t="s">
        <v>3813</v>
      </c>
      <c r="H3819" s="1" t="s">
        <v>28652</v>
      </c>
      <c r="I3819" s="3">
        <v>1714821</v>
      </c>
      <c r="J3819" s="1" t="s">
        <v>67</v>
      </c>
      <c r="K3819" s="12"/>
      <c r="L3819" s="1" t="s">
        <v>26928</v>
      </c>
      <c r="M3819" s="1"/>
      <c r="N3819" s="1"/>
      <c r="O3819" s="1" t="s">
        <v>1443</v>
      </c>
      <c r="P3819" s="1" t="s">
        <v>70</v>
      </c>
      <c r="Q3819" s="1" t="s">
        <v>70</v>
      </c>
      <c r="R3819" s="1" t="s">
        <v>3813</v>
      </c>
      <c r="S3819" s="1" t="s">
        <v>28653</v>
      </c>
      <c r="T3819" s="1" t="s">
        <v>28654</v>
      </c>
      <c r="U3819" s="1" t="s">
        <v>26940</v>
      </c>
      <c r="V3819" s="1" t="s">
        <v>74</v>
      </c>
      <c r="W3819" s="1" t="s">
        <v>27090</v>
      </c>
      <c r="X3819" s="1" t="s">
        <v>3813</v>
      </c>
      <c r="Y3819" s="1" t="s">
        <v>20113</v>
      </c>
      <c r="Z3819" s="1" t="s">
        <v>3813</v>
      </c>
      <c r="AA3819" s="1" t="s">
        <v>28655</v>
      </c>
      <c r="AB3819" s="3">
        <v>1</v>
      </c>
      <c r="AC3819" s="3">
        <v>1</v>
      </c>
      <c r="AD3819" s="3">
        <v>1</v>
      </c>
      <c r="AE3819" s="3">
        <v>1</v>
      </c>
      <c r="AF3819" s="3">
        <v>0</v>
      </c>
      <c r="AG3819" s="3">
        <v>0</v>
      </c>
      <c r="AH3819" s="3">
        <v>43.383333333332999</v>
      </c>
      <c r="AI3819" s="3">
        <v>7.916666666667</v>
      </c>
      <c r="AJ3819" s="1" t="s">
        <v>3813</v>
      </c>
      <c r="AK3819" s="1" t="s">
        <v>28656</v>
      </c>
      <c r="AL3819" s="1"/>
      <c r="AM3819" s="1"/>
      <c r="AN3819" s="1"/>
      <c r="AO3819" s="1"/>
      <c r="AP3819" s="1"/>
      <c r="AQ3819" s="1"/>
      <c r="AR3819" s="1"/>
      <c r="AS3819" s="1"/>
      <c r="AT3819" s="3"/>
      <c r="AU3819" s="1"/>
      <c r="AV3819" s="1"/>
      <c r="AW3819" s="3"/>
      <c r="AX3819" s="1"/>
      <c r="AY3819" s="1"/>
      <c r="AZ3819" s="1"/>
      <c r="BA3819" s="1"/>
      <c r="BB3819">
        <f t="shared" si="89"/>
        <v>5</v>
      </c>
      <c r="BC3819">
        <f t="shared" si="90"/>
        <v>2022</v>
      </c>
    </row>
    <row r="3820" spans="1:55" x14ac:dyDescent="0.25">
      <c r="A3820" s="1" t="s">
        <v>26926</v>
      </c>
      <c r="B3820" s="3">
        <v>66</v>
      </c>
      <c r="C3820" s="1" t="s">
        <v>26926</v>
      </c>
      <c r="D3820" s="3">
        <v>339174</v>
      </c>
      <c r="E3820" s="1" t="s">
        <v>63</v>
      </c>
      <c r="F3820" s="1" t="s">
        <v>28657</v>
      </c>
      <c r="G3820" s="1" t="s">
        <v>3813</v>
      </c>
      <c r="H3820" s="1" t="s">
        <v>28658</v>
      </c>
      <c r="I3820" s="3">
        <v>1714821</v>
      </c>
      <c r="J3820" s="1" t="s">
        <v>67</v>
      </c>
      <c r="K3820" s="12"/>
      <c r="L3820" s="1" t="s">
        <v>26928</v>
      </c>
      <c r="M3820" s="1"/>
      <c r="N3820" s="1"/>
      <c r="O3820" s="1" t="s">
        <v>28659</v>
      </c>
      <c r="P3820" s="1" t="s">
        <v>70</v>
      </c>
      <c r="Q3820" s="1" t="s">
        <v>70</v>
      </c>
      <c r="R3820" s="1" t="s">
        <v>3813</v>
      </c>
      <c r="S3820" s="1" t="s">
        <v>28660</v>
      </c>
      <c r="T3820" s="1" t="s">
        <v>28661</v>
      </c>
      <c r="U3820" s="1" t="s">
        <v>26940</v>
      </c>
      <c r="V3820" s="1" t="s">
        <v>74</v>
      </c>
      <c r="W3820" s="1" t="s">
        <v>27090</v>
      </c>
      <c r="X3820" s="1" t="s">
        <v>3813</v>
      </c>
      <c r="Y3820" s="1" t="s">
        <v>20113</v>
      </c>
      <c r="Z3820" s="1" t="s">
        <v>3813</v>
      </c>
      <c r="AA3820" s="1" t="s">
        <v>28655</v>
      </c>
      <c r="AB3820" s="3">
        <v>1</v>
      </c>
      <c r="AC3820" s="3">
        <v>1</v>
      </c>
      <c r="AD3820" s="3">
        <v>1</v>
      </c>
      <c r="AE3820" s="3">
        <v>1</v>
      </c>
      <c r="AF3820" s="3">
        <v>0</v>
      </c>
      <c r="AG3820" s="3">
        <v>0</v>
      </c>
      <c r="AH3820" s="3">
        <v>39.6</v>
      </c>
      <c r="AI3820" s="3">
        <v>4.0999999999999996</v>
      </c>
      <c r="AJ3820" s="1" t="s">
        <v>3813</v>
      </c>
      <c r="AK3820" s="1" t="s">
        <v>28662</v>
      </c>
      <c r="AL3820" s="1"/>
      <c r="AM3820" s="1"/>
      <c r="AN3820" s="1"/>
      <c r="AO3820" s="1"/>
      <c r="AP3820" s="1"/>
      <c r="AQ3820" s="1"/>
      <c r="AR3820" s="1"/>
      <c r="AS3820" s="1"/>
      <c r="AT3820" s="3"/>
      <c r="AU3820" s="1"/>
      <c r="AV3820" s="1"/>
      <c r="AW3820" s="3"/>
      <c r="AX3820" s="1"/>
      <c r="AY3820" s="1"/>
      <c r="AZ3820" s="1"/>
      <c r="BA3820" s="1"/>
      <c r="BB3820">
        <f t="shared" si="89"/>
        <v>5</v>
      </c>
      <c r="BC3820">
        <f t="shared" si="90"/>
        <v>2022</v>
      </c>
    </row>
    <row r="3821" spans="1:55" x14ac:dyDescent="0.25">
      <c r="A3821" s="1" t="s">
        <v>26926</v>
      </c>
      <c r="B3821" s="3">
        <v>66</v>
      </c>
      <c r="C3821" s="1" t="s">
        <v>26926</v>
      </c>
      <c r="D3821" s="3">
        <v>345792</v>
      </c>
      <c r="E3821" s="1" t="s">
        <v>63</v>
      </c>
      <c r="F3821" s="1" t="s">
        <v>28663</v>
      </c>
      <c r="G3821" s="1" t="s">
        <v>1506</v>
      </c>
      <c r="H3821" s="1" t="s">
        <v>28664</v>
      </c>
      <c r="I3821" s="3">
        <v>1715228</v>
      </c>
      <c r="J3821" s="1" t="s">
        <v>67</v>
      </c>
      <c r="K3821" s="12"/>
      <c r="L3821" s="1" t="s">
        <v>26928</v>
      </c>
      <c r="M3821" s="1"/>
      <c r="N3821" s="1"/>
      <c r="O3821" s="1" t="s">
        <v>28665</v>
      </c>
      <c r="P3821" s="1" t="s">
        <v>70</v>
      </c>
      <c r="Q3821" s="1" t="s">
        <v>70</v>
      </c>
      <c r="R3821" s="1" t="s">
        <v>1506</v>
      </c>
      <c r="S3821" s="1" t="s">
        <v>28666</v>
      </c>
      <c r="T3821" s="1" t="s">
        <v>28667</v>
      </c>
      <c r="U3821" s="1" t="s">
        <v>26940</v>
      </c>
      <c r="V3821" s="1" t="s">
        <v>74</v>
      </c>
      <c r="W3821" s="1" t="s">
        <v>26973</v>
      </c>
      <c r="X3821" s="1" t="s">
        <v>1506</v>
      </c>
      <c r="Y3821" s="1" t="s">
        <v>28668</v>
      </c>
      <c r="Z3821" s="1" t="s">
        <v>1506</v>
      </c>
      <c r="AA3821" s="1" t="s">
        <v>28669</v>
      </c>
      <c r="AB3821" s="3">
        <v>1</v>
      </c>
      <c r="AC3821" s="3">
        <v>1</v>
      </c>
      <c r="AD3821" s="3">
        <v>1</v>
      </c>
      <c r="AE3821" s="3">
        <v>1</v>
      </c>
      <c r="AF3821" s="3">
        <v>0</v>
      </c>
      <c r="AG3821" s="3">
        <v>0</v>
      </c>
      <c r="AH3821" s="3">
        <v>16.466666666666999</v>
      </c>
      <c r="AI3821" s="3">
        <v>13.216666666667001</v>
      </c>
      <c r="AJ3821" s="1" t="s">
        <v>1506</v>
      </c>
      <c r="AK3821" s="1" t="s">
        <v>28670</v>
      </c>
      <c r="AL3821" s="1"/>
      <c r="AM3821" s="1"/>
      <c r="AN3821" s="1"/>
      <c r="AO3821" s="1"/>
      <c r="AP3821" s="1"/>
      <c r="AQ3821" s="1"/>
      <c r="AR3821" s="1"/>
      <c r="AS3821" s="1"/>
      <c r="AT3821" s="3"/>
      <c r="AU3821" s="1"/>
      <c r="AV3821" s="1"/>
      <c r="AW3821" s="3"/>
      <c r="AX3821" s="1"/>
      <c r="AY3821" s="1"/>
      <c r="AZ3821" s="1" t="s">
        <v>28671</v>
      </c>
      <c r="BA3821" s="1"/>
      <c r="BB3821">
        <f t="shared" si="89"/>
        <v>6</v>
      </c>
      <c r="BC3821">
        <f t="shared" si="90"/>
        <v>2022</v>
      </c>
    </row>
    <row r="3822" spans="1:55" x14ac:dyDescent="0.25">
      <c r="A3822" s="1" t="s">
        <v>26926</v>
      </c>
      <c r="B3822" s="3">
        <v>66</v>
      </c>
      <c r="C3822" s="1" t="s">
        <v>26926</v>
      </c>
      <c r="D3822" s="3">
        <v>353335</v>
      </c>
      <c r="E3822" s="1" t="s">
        <v>63</v>
      </c>
      <c r="F3822" s="1" t="s">
        <v>28672</v>
      </c>
      <c r="G3822" s="1" t="s">
        <v>1506</v>
      </c>
      <c r="H3822" s="1" t="s">
        <v>28673</v>
      </c>
      <c r="I3822" s="3">
        <v>1716060</v>
      </c>
      <c r="J3822" s="1" t="s">
        <v>67</v>
      </c>
      <c r="K3822" s="12"/>
      <c r="L3822" s="1" t="s">
        <v>26928</v>
      </c>
      <c r="M3822" s="1"/>
      <c r="N3822" s="1"/>
      <c r="O3822" s="1" t="s">
        <v>28674</v>
      </c>
      <c r="P3822" s="1" t="s">
        <v>70</v>
      </c>
      <c r="Q3822" s="1" t="s">
        <v>70</v>
      </c>
      <c r="R3822" s="1" t="s">
        <v>1506</v>
      </c>
      <c r="S3822" s="1" t="s">
        <v>28675</v>
      </c>
      <c r="T3822" s="1" t="s">
        <v>28676</v>
      </c>
      <c r="U3822" s="1" t="s">
        <v>26940</v>
      </c>
      <c r="V3822" s="1" t="s">
        <v>74</v>
      </c>
      <c r="W3822" s="1" t="s">
        <v>26932</v>
      </c>
      <c r="X3822" s="1" t="s">
        <v>1506</v>
      </c>
      <c r="Y3822" s="1" t="s">
        <v>2871</v>
      </c>
      <c r="Z3822" s="1" t="s">
        <v>1506</v>
      </c>
      <c r="AA3822" s="1" t="s">
        <v>28677</v>
      </c>
      <c r="AB3822" s="3">
        <v>1</v>
      </c>
      <c r="AC3822" s="3">
        <v>1</v>
      </c>
      <c r="AD3822" s="3">
        <v>1</v>
      </c>
      <c r="AE3822" s="3">
        <v>1</v>
      </c>
      <c r="AF3822" s="3">
        <v>0</v>
      </c>
      <c r="AG3822" s="3">
        <v>0</v>
      </c>
      <c r="AH3822" s="3">
        <v>47.55</v>
      </c>
      <c r="AI3822" s="3">
        <v>8.9333333333329996</v>
      </c>
      <c r="AJ3822" s="1" t="s">
        <v>1506</v>
      </c>
      <c r="AK3822" s="1" t="s">
        <v>28678</v>
      </c>
      <c r="AL3822" s="1"/>
      <c r="AM3822" s="1"/>
      <c r="AN3822" s="1"/>
      <c r="AO3822" s="1"/>
      <c r="AP3822" s="1"/>
      <c r="AQ3822" s="1"/>
      <c r="AR3822" s="1"/>
      <c r="AS3822" s="1"/>
      <c r="AT3822" s="3"/>
      <c r="AU3822" s="1"/>
      <c r="AV3822" s="1"/>
      <c r="AW3822" s="3"/>
      <c r="AX3822" s="1"/>
      <c r="AY3822" s="1"/>
      <c r="AZ3822" s="1" t="s">
        <v>28679</v>
      </c>
      <c r="BA3822" s="1"/>
      <c r="BB3822">
        <f t="shared" si="89"/>
        <v>6</v>
      </c>
      <c r="BC3822">
        <f t="shared" si="90"/>
        <v>2022</v>
      </c>
    </row>
    <row r="3823" spans="1:55" x14ac:dyDescent="0.25">
      <c r="A3823" s="1" t="s">
        <v>26926</v>
      </c>
      <c r="B3823" s="3">
        <v>66</v>
      </c>
      <c r="C3823" s="1" t="s">
        <v>26926</v>
      </c>
      <c r="D3823" s="3">
        <v>354741</v>
      </c>
      <c r="E3823" s="1" t="s">
        <v>63</v>
      </c>
      <c r="F3823" s="1" t="s">
        <v>28680</v>
      </c>
      <c r="G3823" s="1" t="s">
        <v>1506</v>
      </c>
      <c r="H3823" s="1" t="s">
        <v>7481</v>
      </c>
      <c r="I3823" s="3">
        <v>1716173</v>
      </c>
      <c r="J3823" s="1" t="s">
        <v>67</v>
      </c>
      <c r="K3823" s="12"/>
      <c r="L3823" s="1" t="s">
        <v>26928</v>
      </c>
      <c r="M3823" s="1"/>
      <c r="N3823" s="1"/>
      <c r="O3823" s="1" t="s">
        <v>28681</v>
      </c>
      <c r="P3823" s="1" t="s">
        <v>70</v>
      </c>
      <c r="Q3823" s="1" t="s">
        <v>70</v>
      </c>
      <c r="R3823" s="1" t="s">
        <v>1506</v>
      </c>
      <c r="S3823" s="1" t="s">
        <v>28682</v>
      </c>
      <c r="T3823" s="1" t="s">
        <v>28683</v>
      </c>
      <c r="U3823" s="1" t="s">
        <v>26940</v>
      </c>
      <c r="V3823" s="1" t="s">
        <v>74</v>
      </c>
      <c r="W3823" s="1" t="s">
        <v>27090</v>
      </c>
      <c r="X3823" s="1" t="s">
        <v>1506</v>
      </c>
      <c r="Y3823" s="1" t="s">
        <v>19549</v>
      </c>
      <c r="Z3823" s="1" t="s">
        <v>1506</v>
      </c>
      <c r="AA3823" s="1" t="s">
        <v>28684</v>
      </c>
      <c r="AB3823" s="3">
        <v>1</v>
      </c>
      <c r="AC3823" s="3">
        <v>1</v>
      </c>
      <c r="AD3823" s="3">
        <v>1</v>
      </c>
      <c r="AE3823" s="3">
        <v>1</v>
      </c>
      <c r="AF3823" s="3">
        <v>0</v>
      </c>
      <c r="AG3823" s="3">
        <v>0</v>
      </c>
      <c r="AH3823" s="3">
        <v>40.733333333333</v>
      </c>
      <c r="AI3823" s="3">
        <v>5.7166666666669999</v>
      </c>
      <c r="AJ3823" s="1" t="s">
        <v>1506</v>
      </c>
      <c r="AK3823" s="1" t="s">
        <v>28685</v>
      </c>
      <c r="AL3823" s="1"/>
      <c r="AM3823" s="1"/>
      <c r="AN3823" s="1"/>
      <c r="AO3823" s="1"/>
      <c r="AP3823" s="1"/>
      <c r="AQ3823" s="1"/>
      <c r="AR3823" s="1"/>
      <c r="AS3823" s="1"/>
      <c r="AT3823" s="3"/>
      <c r="AU3823" s="1"/>
      <c r="AV3823" s="1"/>
      <c r="AW3823" s="3"/>
      <c r="AX3823" s="1"/>
      <c r="AY3823" s="1"/>
      <c r="AZ3823" s="1"/>
      <c r="BA3823" s="1"/>
      <c r="BB3823">
        <f t="shared" si="89"/>
        <v>6</v>
      </c>
      <c r="BC3823">
        <f t="shared" si="90"/>
        <v>2022</v>
      </c>
    </row>
    <row r="3824" spans="1:55" x14ac:dyDescent="0.25">
      <c r="A3824" s="1" t="s">
        <v>26926</v>
      </c>
      <c r="B3824" s="3">
        <v>66</v>
      </c>
      <c r="C3824" s="1" t="s">
        <v>26926</v>
      </c>
      <c r="D3824" s="3">
        <v>356148</v>
      </c>
      <c r="E3824" s="1" t="s">
        <v>91</v>
      </c>
      <c r="F3824" s="1" t="s">
        <v>28686</v>
      </c>
      <c r="G3824" s="1" t="s">
        <v>3842</v>
      </c>
      <c r="H3824" s="1" t="s">
        <v>10890</v>
      </c>
      <c r="I3824" s="3">
        <v>356148</v>
      </c>
      <c r="J3824" s="1" t="s">
        <v>67</v>
      </c>
      <c r="K3824" s="12"/>
      <c r="L3824" s="1" t="s">
        <v>28687</v>
      </c>
      <c r="M3824" s="1"/>
      <c r="N3824" s="1"/>
      <c r="O3824" s="1" t="s">
        <v>28688</v>
      </c>
      <c r="P3824" s="1" t="s">
        <v>70</v>
      </c>
      <c r="Q3824" s="1" t="s">
        <v>70</v>
      </c>
      <c r="R3824" s="1" t="s">
        <v>3842</v>
      </c>
      <c r="S3824" s="1" t="s">
        <v>28689</v>
      </c>
      <c r="T3824" s="1" t="s">
        <v>28690</v>
      </c>
      <c r="U3824" s="1" t="s">
        <v>26940</v>
      </c>
      <c r="V3824" s="1" t="s">
        <v>74</v>
      </c>
      <c r="W3824" s="1" t="s">
        <v>27099</v>
      </c>
      <c r="X3824" s="1" t="s">
        <v>3842</v>
      </c>
      <c r="Y3824" s="1" t="s">
        <v>1572</v>
      </c>
      <c r="Z3824" s="1" t="s">
        <v>3842</v>
      </c>
      <c r="AA3824" s="1" t="s">
        <v>28691</v>
      </c>
      <c r="AB3824" s="3">
        <v>1</v>
      </c>
      <c r="AC3824" s="3">
        <v>1</v>
      </c>
      <c r="AD3824" s="3">
        <v>1</v>
      </c>
      <c r="AE3824" s="3">
        <v>1</v>
      </c>
      <c r="AF3824" s="3">
        <v>0</v>
      </c>
      <c r="AG3824" s="3">
        <v>0</v>
      </c>
      <c r="AH3824" s="3">
        <v>37.183333333333003</v>
      </c>
      <c r="AI3824" s="3">
        <v>7.65</v>
      </c>
      <c r="AJ3824" s="1" t="s">
        <v>3842</v>
      </c>
      <c r="AK3824" s="1" t="s">
        <v>28692</v>
      </c>
      <c r="AL3824" s="1"/>
      <c r="AM3824" s="1"/>
      <c r="AN3824" s="1"/>
      <c r="AO3824" s="1"/>
      <c r="AP3824" s="1"/>
      <c r="AQ3824" s="1"/>
      <c r="AR3824" s="1"/>
      <c r="AS3824" s="1"/>
      <c r="AT3824" s="3"/>
      <c r="AU3824" s="1"/>
      <c r="AV3824" s="1"/>
      <c r="AW3824" s="3"/>
      <c r="AX3824" s="1"/>
      <c r="AY3824" s="1"/>
      <c r="AZ3824" s="1"/>
      <c r="BA3824" s="1" t="s">
        <v>28693</v>
      </c>
      <c r="BB3824">
        <f t="shared" si="89"/>
        <v>6</v>
      </c>
      <c r="BC3824">
        <f t="shared" si="90"/>
        <v>2022</v>
      </c>
    </row>
    <row r="3825" spans="1:55" x14ac:dyDescent="0.25">
      <c r="A3825" s="1" t="s">
        <v>26926</v>
      </c>
      <c r="B3825" s="3">
        <v>66</v>
      </c>
      <c r="C3825" s="1" t="s">
        <v>26926</v>
      </c>
      <c r="D3825" s="3">
        <v>366276</v>
      </c>
      <c r="E3825" s="1" t="s">
        <v>63</v>
      </c>
      <c r="F3825" s="1" t="s">
        <v>28694</v>
      </c>
      <c r="G3825" s="1" t="s">
        <v>1515</v>
      </c>
      <c r="H3825" s="1" t="s">
        <v>28695</v>
      </c>
      <c r="I3825" s="3">
        <v>1717617</v>
      </c>
      <c r="J3825" s="1" t="s">
        <v>67</v>
      </c>
      <c r="K3825" s="12"/>
      <c r="L3825" s="1" t="s">
        <v>27022</v>
      </c>
      <c r="M3825" s="1"/>
      <c r="N3825" s="1"/>
      <c r="O3825" s="1" t="s">
        <v>28696</v>
      </c>
      <c r="P3825" s="1" t="s">
        <v>70</v>
      </c>
      <c r="Q3825" s="1" t="s">
        <v>70</v>
      </c>
      <c r="R3825" s="1" t="s">
        <v>1515</v>
      </c>
      <c r="S3825" s="1" t="s">
        <v>28697</v>
      </c>
      <c r="T3825" s="1" t="s">
        <v>28698</v>
      </c>
      <c r="U3825" s="1" t="s">
        <v>26940</v>
      </c>
      <c r="V3825" s="1" t="s">
        <v>74</v>
      </c>
      <c r="W3825" s="1" t="s">
        <v>27397</v>
      </c>
      <c r="X3825" s="1" t="s">
        <v>1515</v>
      </c>
      <c r="Y3825" s="1" t="s">
        <v>28456</v>
      </c>
      <c r="Z3825" s="1" t="s">
        <v>1515</v>
      </c>
      <c r="AA3825" s="1" t="s">
        <v>28699</v>
      </c>
      <c r="AB3825" s="3">
        <v>1</v>
      </c>
      <c r="AC3825" s="3">
        <v>1</v>
      </c>
      <c r="AD3825" s="3">
        <v>1</v>
      </c>
      <c r="AE3825" s="3">
        <v>1</v>
      </c>
      <c r="AF3825" s="3">
        <v>0</v>
      </c>
      <c r="AG3825" s="3">
        <v>0</v>
      </c>
      <c r="AH3825" s="3">
        <v>26.033333333333001</v>
      </c>
      <c r="AI3825" s="3">
        <v>2.6166666666670002</v>
      </c>
      <c r="AJ3825" s="1" t="s">
        <v>1515</v>
      </c>
      <c r="AK3825" s="1" t="s">
        <v>28700</v>
      </c>
      <c r="AL3825" s="1"/>
      <c r="AM3825" s="1"/>
      <c r="AN3825" s="1"/>
      <c r="AO3825" s="1"/>
      <c r="AP3825" s="1"/>
      <c r="AQ3825" s="1"/>
      <c r="AR3825" s="1"/>
      <c r="AS3825" s="1"/>
      <c r="AT3825" s="3"/>
      <c r="AU3825" s="1"/>
      <c r="AV3825" s="1"/>
      <c r="AW3825" s="3"/>
      <c r="AX3825" s="1"/>
      <c r="AY3825" s="1"/>
      <c r="AZ3825" s="1"/>
      <c r="BA3825" s="1"/>
      <c r="BB3825">
        <f t="shared" si="89"/>
        <v>6</v>
      </c>
      <c r="BC3825">
        <f t="shared" si="90"/>
        <v>2022</v>
      </c>
    </row>
    <row r="3826" spans="1:55" x14ac:dyDescent="0.25">
      <c r="A3826" s="1" t="s">
        <v>26926</v>
      </c>
      <c r="B3826" s="3">
        <v>66</v>
      </c>
      <c r="C3826" s="1" t="s">
        <v>26926</v>
      </c>
      <c r="D3826" s="3">
        <v>375996</v>
      </c>
      <c r="E3826" s="1" t="s">
        <v>91</v>
      </c>
      <c r="F3826" s="1" t="s">
        <v>28701</v>
      </c>
      <c r="G3826" s="1" t="s">
        <v>1524</v>
      </c>
      <c r="H3826" s="1" t="s">
        <v>28702</v>
      </c>
      <c r="I3826" s="3">
        <v>375996</v>
      </c>
      <c r="J3826" s="1" t="s">
        <v>67</v>
      </c>
      <c r="K3826" s="12"/>
      <c r="L3826" s="1" t="s">
        <v>26928</v>
      </c>
      <c r="M3826" s="1"/>
      <c r="N3826" s="1"/>
      <c r="O3826" s="1" t="s">
        <v>28703</v>
      </c>
      <c r="P3826" s="1" t="s">
        <v>70</v>
      </c>
      <c r="Q3826" s="1" t="s">
        <v>70</v>
      </c>
      <c r="R3826" s="1" t="s">
        <v>1524</v>
      </c>
      <c r="S3826" s="1" t="s">
        <v>25674</v>
      </c>
      <c r="T3826" s="1" t="s">
        <v>28704</v>
      </c>
      <c r="U3826" s="1" t="s">
        <v>26940</v>
      </c>
      <c r="V3826" s="1" t="s">
        <v>74</v>
      </c>
      <c r="W3826" s="1" t="s">
        <v>27099</v>
      </c>
      <c r="X3826" s="1" t="s">
        <v>1524</v>
      </c>
      <c r="Y3826" s="1" t="s">
        <v>12799</v>
      </c>
      <c r="Z3826" s="1" t="s">
        <v>1524</v>
      </c>
      <c r="AA3826" s="1" t="s">
        <v>5343</v>
      </c>
      <c r="AB3826" s="3">
        <v>1</v>
      </c>
      <c r="AC3826" s="3">
        <v>1</v>
      </c>
      <c r="AD3826" s="3">
        <v>1</v>
      </c>
      <c r="AE3826" s="3">
        <v>1</v>
      </c>
      <c r="AF3826" s="3">
        <v>0</v>
      </c>
      <c r="AG3826" s="3">
        <v>0</v>
      </c>
      <c r="AH3826" s="3">
        <v>25.333333333333002</v>
      </c>
      <c r="AI3826" s="3">
        <v>3.6833333333330001</v>
      </c>
      <c r="AJ3826" s="1" t="s">
        <v>1524</v>
      </c>
      <c r="AK3826" s="1" t="s">
        <v>28705</v>
      </c>
      <c r="AL3826" s="1"/>
      <c r="AM3826" s="1"/>
      <c r="AN3826" s="1"/>
      <c r="AO3826" s="1"/>
      <c r="AP3826" s="1"/>
      <c r="AQ3826" s="1"/>
      <c r="AR3826" s="1"/>
      <c r="AS3826" s="1"/>
      <c r="AT3826" s="3"/>
      <c r="AU3826" s="1"/>
      <c r="AV3826" s="1"/>
      <c r="AW3826" s="3"/>
      <c r="AX3826" s="1"/>
      <c r="AY3826" s="1"/>
      <c r="AZ3826" s="1"/>
      <c r="BA3826" s="1"/>
      <c r="BB3826">
        <f t="shared" si="89"/>
        <v>6</v>
      </c>
      <c r="BC3826">
        <f t="shared" si="90"/>
        <v>2022</v>
      </c>
    </row>
    <row r="3827" spans="1:55" x14ac:dyDescent="0.25">
      <c r="A3827" s="1" t="s">
        <v>26926</v>
      </c>
      <c r="B3827" s="3">
        <v>66</v>
      </c>
      <c r="C3827" s="1" t="s">
        <v>26926</v>
      </c>
      <c r="D3827" s="3">
        <v>380018</v>
      </c>
      <c r="E3827" s="1" t="s">
        <v>63</v>
      </c>
      <c r="F3827" s="1" t="s">
        <v>28706</v>
      </c>
      <c r="G3827" s="1" t="s">
        <v>1532</v>
      </c>
      <c r="H3827" s="1" t="s">
        <v>28707</v>
      </c>
      <c r="I3827" s="3">
        <v>1719660</v>
      </c>
      <c r="J3827" s="1" t="s">
        <v>67</v>
      </c>
      <c r="K3827" s="12"/>
      <c r="L3827" s="1" t="s">
        <v>26928</v>
      </c>
      <c r="M3827" s="1"/>
      <c r="N3827" s="1"/>
      <c r="O3827" s="1" t="s">
        <v>28708</v>
      </c>
      <c r="P3827" s="1" t="s">
        <v>70</v>
      </c>
      <c r="Q3827" s="1" t="s">
        <v>70</v>
      </c>
      <c r="R3827" s="1" t="s">
        <v>1532</v>
      </c>
      <c r="S3827" s="1" t="s">
        <v>28709</v>
      </c>
      <c r="T3827" s="1" t="s">
        <v>28710</v>
      </c>
      <c r="U3827" s="1" t="s">
        <v>26940</v>
      </c>
      <c r="V3827" s="1" t="s">
        <v>74</v>
      </c>
      <c r="W3827" s="1" t="s">
        <v>27099</v>
      </c>
      <c r="X3827" s="1" t="s">
        <v>1532</v>
      </c>
      <c r="Y3827" s="1" t="s">
        <v>6059</v>
      </c>
      <c r="Z3827" s="1" t="s">
        <v>1532</v>
      </c>
      <c r="AA3827" s="1" t="s">
        <v>23494</v>
      </c>
      <c r="AB3827" s="3">
        <v>1</v>
      </c>
      <c r="AC3827" s="3">
        <v>1</v>
      </c>
      <c r="AD3827" s="3">
        <v>1</v>
      </c>
      <c r="AE3827" s="3">
        <v>1</v>
      </c>
      <c r="AF3827" s="3">
        <v>0</v>
      </c>
      <c r="AG3827" s="3">
        <v>0</v>
      </c>
      <c r="AH3827" s="3">
        <v>27.883333333332999</v>
      </c>
      <c r="AI3827" s="3">
        <v>5.45</v>
      </c>
      <c r="AJ3827" s="1" t="s">
        <v>1532</v>
      </c>
      <c r="AK3827" s="1" t="s">
        <v>28711</v>
      </c>
      <c r="AL3827" s="1"/>
      <c r="AM3827" s="1"/>
      <c r="AN3827" s="1"/>
      <c r="AO3827" s="1"/>
      <c r="AP3827" s="1"/>
      <c r="AQ3827" s="1"/>
      <c r="AR3827" s="1"/>
      <c r="AS3827" s="1"/>
      <c r="AT3827" s="3"/>
      <c r="AU3827" s="1"/>
      <c r="AV3827" s="1"/>
      <c r="AW3827" s="3"/>
      <c r="AX3827" s="1"/>
      <c r="AY3827" s="1"/>
      <c r="AZ3827" s="1"/>
      <c r="BA3827" s="1"/>
      <c r="BB3827">
        <f t="shared" si="89"/>
        <v>6</v>
      </c>
      <c r="BC3827">
        <f t="shared" si="90"/>
        <v>2022</v>
      </c>
    </row>
    <row r="3828" spans="1:55" x14ac:dyDescent="0.25">
      <c r="A3828" s="1" t="s">
        <v>26926</v>
      </c>
      <c r="B3828" s="3">
        <v>66</v>
      </c>
      <c r="C3828" s="1" t="s">
        <v>26926</v>
      </c>
      <c r="D3828" s="3">
        <v>380957</v>
      </c>
      <c r="E3828" s="1" t="s">
        <v>63</v>
      </c>
      <c r="F3828" s="1" t="s">
        <v>28712</v>
      </c>
      <c r="G3828" s="1" t="s">
        <v>1532</v>
      </c>
      <c r="H3828" s="1" t="s">
        <v>28713</v>
      </c>
      <c r="I3828" s="3">
        <v>1719802</v>
      </c>
      <c r="J3828" s="1" t="s">
        <v>67</v>
      </c>
      <c r="K3828" s="12"/>
      <c r="L3828" s="1" t="s">
        <v>26928</v>
      </c>
      <c r="M3828" s="1"/>
      <c r="N3828" s="1"/>
      <c r="O3828" s="1" t="s">
        <v>28714</v>
      </c>
      <c r="P3828" s="1" t="s">
        <v>70</v>
      </c>
      <c r="Q3828" s="1" t="s">
        <v>70</v>
      </c>
      <c r="R3828" s="1" t="s">
        <v>1532</v>
      </c>
      <c r="S3828" s="1" t="s">
        <v>6440</v>
      </c>
      <c r="T3828" s="1" t="s">
        <v>28715</v>
      </c>
      <c r="U3828" s="1" t="s">
        <v>26940</v>
      </c>
      <c r="V3828" s="1" t="s">
        <v>74</v>
      </c>
      <c r="W3828" s="1" t="s">
        <v>27099</v>
      </c>
      <c r="X3828" s="1" t="s">
        <v>1541</v>
      </c>
      <c r="Y3828" s="1" t="s">
        <v>7012</v>
      </c>
      <c r="Z3828" s="1" t="s">
        <v>1532</v>
      </c>
      <c r="AA3828" s="1" t="s">
        <v>28716</v>
      </c>
      <c r="AB3828" s="3">
        <v>1</v>
      </c>
      <c r="AC3828" s="3">
        <v>1</v>
      </c>
      <c r="AD3828" s="3">
        <v>1</v>
      </c>
      <c r="AE3828" s="3">
        <v>1</v>
      </c>
      <c r="AF3828" s="3">
        <v>0</v>
      </c>
      <c r="AG3828" s="3">
        <v>0</v>
      </c>
      <c r="AH3828" s="3">
        <v>28.616666666667001</v>
      </c>
      <c r="AI3828" s="3">
        <v>6.7333333333330003</v>
      </c>
      <c r="AJ3828" s="1" t="s">
        <v>1541</v>
      </c>
      <c r="AK3828" s="1" t="s">
        <v>28717</v>
      </c>
      <c r="AL3828" s="1"/>
      <c r="AM3828" s="1"/>
      <c r="AN3828" s="1"/>
      <c r="AO3828" s="1"/>
      <c r="AP3828" s="1"/>
      <c r="AQ3828" s="1"/>
      <c r="AR3828" s="1"/>
      <c r="AS3828" s="1"/>
      <c r="AT3828" s="3"/>
      <c r="AU3828" s="1"/>
      <c r="AV3828" s="1"/>
      <c r="AW3828" s="3"/>
      <c r="AX3828" s="1"/>
      <c r="AY3828" s="1"/>
      <c r="AZ3828" s="1"/>
      <c r="BA3828" s="1"/>
      <c r="BB3828">
        <f t="shared" si="89"/>
        <v>6</v>
      </c>
      <c r="BC3828">
        <f t="shared" si="90"/>
        <v>2022</v>
      </c>
    </row>
    <row r="3829" spans="1:55" x14ac:dyDescent="0.25">
      <c r="A3829" s="1" t="s">
        <v>26926</v>
      </c>
      <c r="B3829" s="3">
        <v>66</v>
      </c>
      <c r="C3829" s="1" t="s">
        <v>26926</v>
      </c>
      <c r="D3829" s="3">
        <v>382721</v>
      </c>
      <c r="E3829" s="1" t="s">
        <v>63</v>
      </c>
      <c r="F3829" s="1" t="s">
        <v>1465</v>
      </c>
      <c r="G3829" s="1" t="s">
        <v>1541</v>
      </c>
      <c r="H3829" s="1" t="s">
        <v>11098</v>
      </c>
      <c r="I3829" s="3">
        <v>1719993</v>
      </c>
      <c r="J3829" s="1" t="s">
        <v>67</v>
      </c>
      <c r="K3829" s="12"/>
      <c r="L3829" s="1" t="s">
        <v>26928</v>
      </c>
      <c r="M3829" s="1"/>
      <c r="N3829" s="1"/>
      <c r="O3829" s="1" t="s">
        <v>28718</v>
      </c>
      <c r="P3829" s="1" t="s">
        <v>70</v>
      </c>
      <c r="Q3829" s="1" t="s">
        <v>70</v>
      </c>
      <c r="R3829" s="1" t="s">
        <v>1541</v>
      </c>
      <c r="S3829" s="1" t="s">
        <v>28719</v>
      </c>
      <c r="T3829" s="1" t="s">
        <v>28720</v>
      </c>
      <c r="U3829" s="1" t="s">
        <v>26940</v>
      </c>
      <c r="V3829" s="1" t="s">
        <v>74</v>
      </c>
      <c r="W3829" s="1" t="s">
        <v>27040</v>
      </c>
      <c r="X3829" s="1" t="s">
        <v>1541</v>
      </c>
      <c r="Y3829" s="1" t="s">
        <v>17223</v>
      </c>
      <c r="Z3829" s="1" t="s">
        <v>1541</v>
      </c>
      <c r="AA3829" s="1" t="s">
        <v>28721</v>
      </c>
      <c r="AB3829" s="3">
        <v>1</v>
      </c>
      <c r="AC3829" s="3">
        <v>1</v>
      </c>
      <c r="AD3829" s="3">
        <v>1</v>
      </c>
      <c r="AE3829" s="3">
        <v>1</v>
      </c>
      <c r="AF3829" s="3">
        <v>0</v>
      </c>
      <c r="AG3829" s="3">
        <v>0</v>
      </c>
      <c r="AH3829" s="3">
        <v>42.616666666667001</v>
      </c>
      <c r="AI3829" s="3">
        <v>3.75</v>
      </c>
      <c r="AJ3829" s="1" t="s">
        <v>1541</v>
      </c>
      <c r="AK3829" s="1" t="s">
        <v>28722</v>
      </c>
      <c r="AL3829" s="1"/>
      <c r="AM3829" s="1"/>
      <c r="AN3829" s="1"/>
      <c r="AO3829" s="1"/>
      <c r="AP3829" s="1"/>
      <c r="AQ3829" s="1"/>
      <c r="AR3829" s="1"/>
      <c r="AS3829" s="1"/>
      <c r="AT3829" s="3"/>
      <c r="AU3829" s="1"/>
      <c r="AV3829" s="1"/>
      <c r="AW3829" s="3"/>
      <c r="AX3829" s="1"/>
      <c r="AY3829" s="1"/>
      <c r="AZ3829" s="1" t="s">
        <v>28723</v>
      </c>
      <c r="BA3829" s="1"/>
      <c r="BB3829">
        <f t="shared" si="89"/>
        <v>6</v>
      </c>
      <c r="BC3829">
        <f t="shared" si="90"/>
        <v>2022</v>
      </c>
    </row>
    <row r="3830" spans="1:55" x14ac:dyDescent="0.25">
      <c r="A3830" s="1" t="s">
        <v>26926</v>
      </c>
      <c r="B3830" s="3">
        <v>66</v>
      </c>
      <c r="C3830" s="1" t="s">
        <v>26926</v>
      </c>
      <c r="D3830" s="3">
        <v>384585</v>
      </c>
      <c r="E3830" s="1" t="s">
        <v>63</v>
      </c>
      <c r="F3830" s="1" t="s">
        <v>28724</v>
      </c>
      <c r="G3830" s="1" t="s">
        <v>1541</v>
      </c>
      <c r="H3830" s="1" t="s">
        <v>274</v>
      </c>
      <c r="I3830" s="3">
        <v>1720392</v>
      </c>
      <c r="J3830" s="1" t="s">
        <v>67</v>
      </c>
      <c r="K3830" s="12"/>
      <c r="L3830" s="1" t="s">
        <v>26928</v>
      </c>
      <c r="M3830" s="1"/>
      <c r="N3830" s="1"/>
      <c r="O3830" s="1" t="s">
        <v>28725</v>
      </c>
      <c r="P3830" s="1" t="s">
        <v>70</v>
      </c>
      <c r="Q3830" s="1" t="s">
        <v>70</v>
      </c>
      <c r="R3830" s="1" t="s">
        <v>1541</v>
      </c>
      <c r="S3830" s="1" t="s">
        <v>28726</v>
      </c>
      <c r="T3830" s="1" t="s">
        <v>28727</v>
      </c>
      <c r="U3830" s="1" t="s">
        <v>26940</v>
      </c>
      <c r="V3830" s="1" t="s">
        <v>74</v>
      </c>
      <c r="W3830" s="1" t="s">
        <v>27026</v>
      </c>
      <c r="X3830" s="1" t="s">
        <v>1541</v>
      </c>
      <c r="Y3830" s="1" t="s">
        <v>2054</v>
      </c>
      <c r="Z3830" s="1" t="s">
        <v>1541</v>
      </c>
      <c r="AA3830" s="1" t="s">
        <v>28728</v>
      </c>
      <c r="AB3830" s="3">
        <v>1</v>
      </c>
      <c r="AC3830" s="3">
        <v>1</v>
      </c>
      <c r="AD3830" s="3">
        <v>1</v>
      </c>
      <c r="AE3830" s="3">
        <v>1</v>
      </c>
      <c r="AF3830" s="3">
        <v>0</v>
      </c>
      <c r="AG3830" s="3">
        <v>0</v>
      </c>
      <c r="AH3830" s="3">
        <v>21.7</v>
      </c>
      <c r="AI3830" s="3">
        <v>4.2333333333330003</v>
      </c>
      <c r="AJ3830" s="1" t="s">
        <v>1541</v>
      </c>
      <c r="AK3830" s="1" t="s">
        <v>28729</v>
      </c>
      <c r="AL3830" s="1"/>
      <c r="AM3830" s="1"/>
      <c r="AN3830" s="1"/>
      <c r="AO3830" s="1"/>
      <c r="AP3830" s="1"/>
      <c r="AQ3830" s="1"/>
      <c r="AR3830" s="1"/>
      <c r="AS3830" s="1"/>
      <c r="AT3830" s="3"/>
      <c r="AU3830" s="1"/>
      <c r="AV3830" s="1"/>
      <c r="AW3830" s="3"/>
      <c r="AX3830" s="1"/>
      <c r="AY3830" s="1"/>
      <c r="AZ3830" s="1" t="s">
        <v>28730</v>
      </c>
      <c r="BA3830" s="1"/>
      <c r="BB3830">
        <f t="shared" si="89"/>
        <v>6</v>
      </c>
      <c r="BC3830">
        <f t="shared" si="90"/>
        <v>2022</v>
      </c>
    </row>
    <row r="3831" spans="1:55" x14ac:dyDescent="0.25">
      <c r="A3831" s="1" t="s">
        <v>26926</v>
      </c>
      <c r="B3831" s="3">
        <v>66</v>
      </c>
      <c r="C3831" s="1" t="s">
        <v>26926</v>
      </c>
      <c r="D3831" s="3">
        <v>391217</v>
      </c>
      <c r="E3831" s="1" t="s">
        <v>63</v>
      </c>
      <c r="F3831" s="1" t="s">
        <v>1332</v>
      </c>
      <c r="G3831" s="1" t="s">
        <v>4981</v>
      </c>
      <c r="H3831" s="1" t="s">
        <v>28731</v>
      </c>
      <c r="I3831" s="3">
        <v>1721780</v>
      </c>
      <c r="J3831" s="1" t="s">
        <v>67</v>
      </c>
      <c r="K3831" s="12"/>
      <c r="L3831" s="1" t="s">
        <v>27296</v>
      </c>
      <c r="M3831" s="1"/>
      <c r="N3831" s="1"/>
      <c r="O3831" s="1" t="s">
        <v>28732</v>
      </c>
      <c r="P3831" s="1" t="s">
        <v>70</v>
      </c>
      <c r="Q3831" s="1" t="s">
        <v>70</v>
      </c>
      <c r="R3831" s="1" t="s">
        <v>4981</v>
      </c>
      <c r="S3831" s="1" t="s">
        <v>28733</v>
      </c>
      <c r="T3831" s="1" t="s">
        <v>28734</v>
      </c>
      <c r="U3831" s="1" t="s">
        <v>26949</v>
      </c>
      <c r="V3831" s="1" t="s">
        <v>74</v>
      </c>
      <c r="W3831" s="1" t="s">
        <v>27397</v>
      </c>
      <c r="X3831" s="1" t="s">
        <v>4981</v>
      </c>
      <c r="Y3831" s="1" t="s">
        <v>28735</v>
      </c>
      <c r="Z3831" s="1" t="s">
        <v>4981</v>
      </c>
      <c r="AA3831" s="1" t="s">
        <v>28736</v>
      </c>
      <c r="AB3831" s="3">
        <v>1</v>
      </c>
      <c r="AC3831" s="3">
        <v>1</v>
      </c>
      <c r="AD3831" s="3">
        <v>1</v>
      </c>
      <c r="AE3831" s="3">
        <v>1</v>
      </c>
      <c r="AF3831" s="3">
        <v>0</v>
      </c>
      <c r="AG3831" s="3">
        <v>0</v>
      </c>
      <c r="AH3831" s="3">
        <v>18.466666666666999</v>
      </c>
      <c r="AI3831" s="3">
        <v>6.45</v>
      </c>
      <c r="AJ3831" s="1" t="s">
        <v>4981</v>
      </c>
      <c r="AK3831" s="1" t="s">
        <v>28737</v>
      </c>
      <c r="AL3831" s="1"/>
      <c r="AM3831" s="1"/>
      <c r="AN3831" s="1"/>
      <c r="AO3831" s="1"/>
      <c r="AP3831" s="1"/>
      <c r="AQ3831" s="1"/>
      <c r="AR3831" s="1"/>
      <c r="AS3831" s="1"/>
      <c r="AT3831" s="3"/>
      <c r="AU3831" s="1"/>
      <c r="AV3831" s="1"/>
      <c r="AW3831" s="3"/>
      <c r="AX3831" s="1"/>
      <c r="AY3831" s="1"/>
      <c r="AZ3831" s="1"/>
      <c r="BA3831" s="1"/>
      <c r="BB3831">
        <f t="shared" si="89"/>
        <v>6</v>
      </c>
      <c r="BC3831">
        <f t="shared" si="90"/>
        <v>2022</v>
      </c>
    </row>
    <row r="3832" spans="1:55" x14ac:dyDescent="0.25">
      <c r="A3832" s="1" t="s">
        <v>26926</v>
      </c>
      <c r="B3832" s="3">
        <v>66</v>
      </c>
      <c r="C3832" s="1" t="s">
        <v>26926</v>
      </c>
      <c r="D3832" s="3">
        <v>394958</v>
      </c>
      <c r="E3832" s="1" t="s">
        <v>91</v>
      </c>
      <c r="F3832" s="1" t="s">
        <v>27322</v>
      </c>
      <c r="G3832" s="1" t="s">
        <v>4981</v>
      </c>
      <c r="H3832" s="1" t="s">
        <v>28738</v>
      </c>
      <c r="I3832" s="3">
        <v>394958</v>
      </c>
      <c r="J3832" s="1" t="s">
        <v>67</v>
      </c>
      <c r="K3832" s="12"/>
      <c r="L3832" s="1" t="s">
        <v>26928</v>
      </c>
      <c r="M3832" s="1"/>
      <c r="N3832" s="1"/>
      <c r="O3832" s="1" t="s">
        <v>28739</v>
      </c>
      <c r="P3832" s="1" t="s">
        <v>70</v>
      </c>
      <c r="Q3832" s="1" t="s">
        <v>70</v>
      </c>
      <c r="R3832" s="1" t="s">
        <v>4981</v>
      </c>
      <c r="S3832" s="1" t="s">
        <v>28740</v>
      </c>
      <c r="T3832" s="1" t="s">
        <v>28741</v>
      </c>
      <c r="U3832" s="1" t="s">
        <v>26940</v>
      </c>
      <c r="V3832" s="1" t="s">
        <v>74</v>
      </c>
      <c r="W3832" s="1" t="s">
        <v>26932</v>
      </c>
      <c r="X3832" s="1" t="s">
        <v>4981</v>
      </c>
      <c r="Y3832" s="1" t="s">
        <v>13025</v>
      </c>
      <c r="Z3832" s="1" t="s">
        <v>4981</v>
      </c>
      <c r="AA3832" s="1" t="s">
        <v>28742</v>
      </c>
      <c r="AB3832" s="3">
        <v>1</v>
      </c>
      <c r="AC3832" s="3">
        <v>1</v>
      </c>
      <c r="AD3832" s="3">
        <v>1</v>
      </c>
      <c r="AE3832" s="3">
        <v>1</v>
      </c>
      <c r="AF3832" s="3">
        <v>0</v>
      </c>
      <c r="AG3832" s="3">
        <v>0</v>
      </c>
      <c r="AH3832" s="3">
        <v>26.616666666667001</v>
      </c>
      <c r="AI3832" s="3">
        <v>5.0666666666670004</v>
      </c>
      <c r="AJ3832" s="1" t="s">
        <v>4981</v>
      </c>
      <c r="AK3832" s="1" t="s">
        <v>28743</v>
      </c>
      <c r="AL3832" s="1"/>
      <c r="AM3832" s="1"/>
      <c r="AN3832" s="1"/>
      <c r="AO3832" s="1"/>
      <c r="AP3832" s="1"/>
      <c r="AQ3832" s="1"/>
      <c r="AR3832" s="1"/>
      <c r="AS3832" s="1"/>
      <c r="AT3832" s="3"/>
      <c r="AU3832" s="1"/>
      <c r="AV3832" s="1"/>
      <c r="AW3832" s="3"/>
      <c r="AX3832" s="1"/>
      <c r="AY3832" s="1"/>
      <c r="AZ3832" s="1"/>
      <c r="BA3832" s="1"/>
      <c r="BB3832">
        <f t="shared" si="89"/>
        <v>6</v>
      </c>
      <c r="BC3832">
        <f t="shared" si="90"/>
        <v>2022</v>
      </c>
    </row>
    <row r="3833" spans="1:55" x14ac:dyDescent="0.25">
      <c r="A3833" s="1" t="s">
        <v>26926</v>
      </c>
      <c r="B3833" s="3">
        <v>66</v>
      </c>
      <c r="C3833" s="1" t="s">
        <v>26926</v>
      </c>
      <c r="D3833" s="3">
        <v>396606</v>
      </c>
      <c r="E3833" s="1" t="s">
        <v>63</v>
      </c>
      <c r="F3833" s="1" t="s">
        <v>28744</v>
      </c>
      <c r="G3833" s="1" t="s">
        <v>1551</v>
      </c>
      <c r="H3833" s="1" t="s">
        <v>15824</v>
      </c>
      <c r="I3833" s="3">
        <v>1722039</v>
      </c>
      <c r="J3833" s="1" t="s">
        <v>67</v>
      </c>
      <c r="K3833" s="12"/>
      <c r="L3833" s="1" t="s">
        <v>26928</v>
      </c>
      <c r="M3833" s="1"/>
      <c r="N3833" s="1"/>
      <c r="O3833" s="1" t="s">
        <v>28745</v>
      </c>
      <c r="P3833" s="1" t="s">
        <v>70</v>
      </c>
      <c r="Q3833" s="1" t="s">
        <v>70</v>
      </c>
      <c r="R3833" s="1" t="s">
        <v>1551</v>
      </c>
      <c r="S3833" s="1" t="s">
        <v>28746</v>
      </c>
      <c r="T3833" s="1" t="s">
        <v>28747</v>
      </c>
      <c r="U3833" s="1" t="s">
        <v>26949</v>
      </c>
      <c r="V3833" s="1" t="s">
        <v>74</v>
      </c>
      <c r="W3833" s="1" t="s">
        <v>27026</v>
      </c>
      <c r="X3833" s="1" t="s">
        <v>1551</v>
      </c>
      <c r="Y3833" s="1" t="s">
        <v>2722</v>
      </c>
      <c r="Z3833" s="1" t="s">
        <v>1551</v>
      </c>
      <c r="AA3833" s="1" t="s">
        <v>18078</v>
      </c>
      <c r="AB3833" s="3">
        <v>1</v>
      </c>
      <c r="AC3833" s="3">
        <v>1</v>
      </c>
      <c r="AD3833" s="3">
        <v>1</v>
      </c>
      <c r="AE3833" s="3">
        <v>1</v>
      </c>
      <c r="AF3833" s="3">
        <v>0</v>
      </c>
      <c r="AG3833" s="3">
        <v>0</v>
      </c>
      <c r="AH3833" s="3">
        <v>40.033333333332997</v>
      </c>
      <c r="AI3833" s="3">
        <v>5.8166666666670004</v>
      </c>
      <c r="AJ3833" s="1" t="s">
        <v>1551</v>
      </c>
      <c r="AK3833" s="1" t="s">
        <v>28748</v>
      </c>
      <c r="AL3833" s="1"/>
      <c r="AM3833" s="1"/>
      <c r="AN3833" s="1"/>
      <c r="AO3833" s="1"/>
      <c r="AP3833" s="1"/>
      <c r="AQ3833" s="1"/>
      <c r="AR3833" s="1"/>
      <c r="AS3833" s="1"/>
      <c r="AT3833" s="3"/>
      <c r="AU3833" s="1"/>
      <c r="AV3833" s="1"/>
      <c r="AW3833" s="3"/>
      <c r="AX3833" s="1"/>
      <c r="AY3833" s="1"/>
      <c r="AZ3833" s="1"/>
      <c r="BA3833" s="1"/>
      <c r="BB3833">
        <f t="shared" si="89"/>
        <v>6</v>
      </c>
      <c r="BC3833">
        <f t="shared" si="90"/>
        <v>2022</v>
      </c>
    </row>
    <row r="3834" spans="1:55" x14ac:dyDescent="0.25">
      <c r="A3834" s="1" t="s">
        <v>26926</v>
      </c>
      <c r="B3834" s="3">
        <v>66</v>
      </c>
      <c r="C3834" s="1" t="s">
        <v>26926</v>
      </c>
      <c r="D3834" s="3">
        <v>398421</v>
      </c>
      <c r="E3834" s="1" t="s">
        <v>63</v>
      </c>
      <c r="F3834" s="1" t="s">
        <v>1465</v>
      </c>
      <c r="G3834" s="1" t="s">
        <v>1551</v>
      </c>
      <c r="H3834" s="1" t="s">
        <v>28749</v>
      </c>
      <c r="I3834" s="3">
        <v>1722643</v>
      </c>
      <c r="J3834" s="1" t="s">
        <v>67</v>
      </c>
      <c r="K3834" s="12"/>
      <c r="L3834" s="1" t="s">
        <v>26928</v>
      </c>
      <c r="M3834" s="1"/>
      <c r="N3834" s="1"/>
      <c r="O3834" s="1" t="s">
        <v>28750</v>
      </c>
      <c r="P3834" s="1" t="s">
        <v>70</v>
      </c>
      <c r="Q3834" s="1" t="s">
        <v>70</v>
      </c>
      <c r="R3834" s="1" t="s">
        <v>1551</v>
      </c>
      <c r="S3834" s="1" t="s">
        <v>28751</v>
      </c>
      <c r="T3834" s="1" t="s">
        <v>28752</v>
      </c>
      <c r="U3834" s="1" t="s">
        <v>26940</v>
      </c>
      <c r="V3834" s="1" t="s">
        <v>74</v>
      </c>
      <c r="W3834" s="1" t="s">
        <v>27040</v>
      </c>
      <c r="X3834" s="1" t="s">
        <v>1551</v>
      </c>
      <c r="Y3834" s="1" t="s">
        <v>3689</v>
      </c>
      <c r="Z3834" s="1" t="s">
        <v>1551</v>
      </c>
      <c r="AA3834" s="1" t="s">
        <v>28753</v>
      </c>
      <c r="AB3834" s="3">
        <v>1</v>
      </c>
      <c r="AC3834" s="3">
        <v>1</v>
      </c>
      <c r="AD3834" s="3">
        <v>1</v>
      </c>
      <c r="AE3834" s="3">
        <v>1</v>
      </c>
      <c r="AF3834" s="3">
        <v>0</v>
      </c>
      <c r="AG3834" s="3">
        <v>0</v>
      </c>
      <c r="AH3834" s="3">
        <v>21.55</v>
      </c>
      <c r="AI3834" s="3">
        <v>5.0666666666670004</v>
      </c>
      <c r="AJ3834" s="1" t="s">
        <v>1551</v>
      </c>
      <c r="AK3834" s="1" t="s">
        <v>28754</v>
      </c>
      <c r="AL3834" s="1"/>
      <c r="AM3834" s="1"/>
      <c r="AN3834" s="1"/>
      <c r="AO3834" s="1"/>
      <c r="AP3834" s="1"/>
      <c r="AQ3834" s="1"/>
      <c r="AR3834" s="1"/>
      <c r="AS3834" s="1"/>
      <c r="AT3834" s="3"/>
      <c r="AU3834" s="1"/>
      <c r="AV3834" s="1"/>
      <c r="AW3834" s="3"/>
      <c r="AX3834" s="1"/>
      <c r="AY3834" s="1"/>
      <c r="AZ3834" s="1"/>
      <c r="BA3834" s="1"/>
      <c r="BB3834">
        <f t="shared" si="89"/>
        <v>6</v>
      </c>
      <c r="BC3834">
        <f t="shared" si="90"/>
        <v>2022</v>
      </c>
    </row>
    <row r="3835" spans="1:55" x14ac:dyDescent="0.25">
      <c r="A3835" s="1" t="s">
        <v>26926</v>
      </c>
      <c r="B3835" s="3">
        <v>66</v>
      </c>
      <c r="C3835" s="1" t="s">
        <v>26926</v>
      </c>
      <c r="D3835" s="3">
        <v>400087</v>
      </c>
      <c r="E3835" s="1" t="s">
        <v>63</v>
      </c>
      <c r="F3835" s="1" t="s">
        <v>28755</v>
      </c>
      <c r="G3835" s="1" t="s">
        <v>1551</v>
      </c>
      <c r="H3835" s="1" t="s">
        <v>28756</v>
      </c>
      <c r="I3835" s="3">
        <v>1723588</v>
      </c>
      <c r="J3835" s="1" t="s">
        <v>67</v>
      </c>
      <c r="K3835" s="12"/>
      <c r="L3835" s="1" t="s">
        <v>26928</v>
      </c>
      <c r="M3835" s="1"/>
      <c r="N3835" s="1"/>
      <c r="O3835" s="1" t="s">
        <v>28757</v>
      </c>
      <c r="P3835" s="1" t="s">
        <v>70</v>
      </c>
      <c r="Q3835" s="1" t="s">
        <v>70</v>
      </c>
      <c r="R3835" s="1" t="s">
        <v>1551</v>
      </c>
      <c r="S3835" s="1" t="s">
        <v>28758</v>
      </c>
      <c r="T3835" s="1" t="s">
        <v>28759</v>
      </c>
      <c r="U3835" s="1" t="s">
        <v>26940</v>
      </c>
      <c r="V3835" s="1" t="s">
        <v>74</v>
      </c>
      <c r="W3835" s="1" t="s">
        <v>27040</v>
      </c>
      <c r="X3835" s="1" t="s">
        <v>1551</v>
      </c>
      <c r="Y3835" s="1" t="s">
        <v>2611</v>
      </c>
      <c r="Z3835" s="1" t="s">
        <v>1551</v>
      </c>
      <c r="AA3835" s="1" t="s">
        <v>28760</v>
      </c>
      <c r="AB3835" s="3">
        <v>1</v>
      </c>
      <c r="AC3835" s="3">
        <v>1</v>
      </c>
      <c r="AD3835" s="3">
        <v>1</v>
      </c>
      <c r="AE3835" s="3">
        <v>1</v>
      </c>
      <c r="AF3835" s="3">
        <v>0</v>
      </c>
      <c r="AG3835" s="3">
        <v>0</v>
      </c>
      <c r="AH3835" s="3">
        <v>27.216666666666999</v>
      </c>
      <c r="AI3835" s="3">
        <v>4.5999999999999996</v>
      </c>
      <c r="AJ3835" s="1" t="s">
        <v>1551</v>
      </c>
      <c r="AK3835" s="1" t="s">
        <v>28761</v>
      </c>
      <c r="AL3835" s="1"/>
      <c r="AM3835" s="1"/>
      <c r="AN3835" s="1"/>
      <c r="AO3835" s="1"/>
      <c r="AP3835" s="1"/>
      <c r="AQ3835" s="1"/>
      <c r="AR3835" s="1"/>
      <c r="AS3835" s="1"/>
      <c r="AT3835" s="3"/>
      <c r="AU3835" s="1"/>
      <c r="AV3835" s="1"/>
      <c r="AW3835" s="3"/>
      <c r="AX3835" s="1"/>
      <c r="AY3835" s="1"/>
      <c r="AZ3835" s="1"/>
      <c r="BA3835" s="1"/>
      <c r="BB3835">
        <f t="shared" si="89"/>
        <v>6</v>
      </c>
      <c r="BC3835">
        <f t="shared" si="90"/>
        <v>2022</v>
      </c>
    </row>
    <row r="3836" spans="1:55" x14ac:dyDescent="0.25">
      <c r="A3836" s="1" t="s">
        <v>26926</v>
      </c>
      <c r="B3836" s="3">
        <v>66</v>
      </c>
      <c r="C3836" s="1" t="s">
        <v>26926</v>
      </c>
      <c r="D3836" s="3">
        <v>402449</v>
      </c>
      <c r="E3836" s="1" t="s">
        <v>63</v>
      </c>
      <c r="F3836" s="1" t="s">
        <v>28762</v>
      </c>
      <c r="G3836" s="1" t="s">
        <v>1551</v>
      </c>
      <c r="H3836" s="1" t="s">
        <v>28763</v>
      </c>
      <c r="I3836" s="3">
        <v>1724365</v>
      </c>
      <c r="J3836" s="1" t="s">
        <v>67</v>
      </c>
      <c r="K3836" s="12"/>
      <c r="L3836" s="1" t="s">
        <v>26928</v>
      </c>
      <c r="M3836" s="1"/>
      <c r="N3836" s="1"/>
      <c r="O3836" s="1" t="s">
        <v>28764</v>
      </c>
      <c r="P3836" s="1" t="s">
        <v>70</v>
      </c>
      <c r="Q3836" s="1" t="s">
        <v>70</v>
      </c>
      <c r="R3836" s="1" t="s">
        <v>1551</v>
      </c>
      <c r="S3836" s="1" t="s">
        <v>28765</v>
      </c>
      <c r="T3836" s="1" t="s">
        <v>28766</v>
      </c>
      <c r="U3836" s="1" t="s">
        <v>26940</v>
      </c>
      <c r="V3836" s="1" t="s">
        <v>74</v>
      </c>
      <c r="W3836" s="1" t="s">
        <v>27090</v>
      </c>
      <c r="X3836" s="1" t="s">
        <v>1551</v>
      </c>
      <c r="Y3836" s="1" t="s">
        <v>551</v>
      </c>
      <c r="Z3836" s="1" t="s">
        <v>1551</v>
      </c>
      <c r="AA3836" s="1" t="s">
        <v>28767</v>
      </c>
      <c r="AB3836" s="3">
        <v>1</v>
      </c>
      <c r="AC3836" s="3">
        <v>1</v>
      </c>
      <c r="AD3836" s="3">
        <v>1</v>
      </c>
      <c r="AE3836" s="3">
        <v>1</v>
      </c>
      <c r="AF3836" s="3">
        <v>0</v>
      </c>
      <c r="AG3836" s="3">
        <v>0</v>
      </c>
      <c r="AH3836" s="3">
        <v>18.850000000000001</v>
      </c>
      <c r="AI3836" s="3">
        <v>3.5333333333330001</v>
      </c>
      <c r="AJ3836" s="1" t="s">
        <v>1551</v>
      </c>
      <c r="AK3836" s="1" t="s">
        <v>28768</v>
      </c>
      <c r="AL3836" s="1"/>
      <c r="AM3836" s="1"/>
      <c r="AN3836" s="1"/>
      <c r="AO3836" s="1"/>
      <c r="AP3836" s="1"/>
      <c r="AQ3836" s="1"/>
      <c r="AR3836" s="1"/>
      <c r="AS3836" s="1"/>
      <c r="AT3836" s="3"/>
      <c r="AU3836" s="1"/>
      <c r="AV3836" s="1"/>
      <c r="AW3836" s="3"/>
      <c r="AX3836" s="1"/>
      <c r="AY3836" s="1"/>
      <c r="AZ3836" s="1"/>
      <c r="BA3836" s="1"/>
      <c r="BB3836">
        <f t="shared" si="89"/>
        <v>6</v>
      </c>
      <c r="BC3836">
        <f t="shared" si="90"/>
        <v>2022</v>
      </c>
    </row>
    <row r="3837" spans="1:55" x14ac:dyDescent="0.25">
      <c r="A3837" s="1" t="s">
        <v>26926</v>
      </c>
      <c r="B3837" s="3">
        <v>66</v>
      </c>
      <c r="C3837" s="1" t="s">
        <v>26926</v>
      </c>
      <c r="D3837" s="3">
        <v>404169</v>
      </c>
      <c r="E3837" s="1" t="s">
        <v>63</v>
      </c>
      <c r="F3837" s="1" t="s">
        <v>28769</v>
      </c>
      <c r="G3837" s="1" t="s">
        <v>1577</v>
      </c>
      <c r="H3837" s="1" t="s">
        <v>27285</v>
      </c>
      <c r="I3837" s="3">
        <v>1724437</v>
      </c>
      <c r="J3837" s="1" t="s">
        <v>67</v>
      </c>
      <c r="K3837" s="12"/>
      <c r="L3837" s="1" t="s">
        <v>26928</v>
      </c>
      <c r="M3837" s="1"/>
      <c r="N3837" s="1"/>
      <c r="O3837" s="1" t="s">
        <v>28770</v>
      </c>
      <c r="P3837" s="1" t="s">
        <v>70</v>
      </c>
      <c r="Q3837" s="1" t="s">
        <v>70</v>
      </c>
      <c r="R3837" s="1" t="s">
        <v>1577</v>
      </c>
      <c r="S3837" s="1" t="s">
        <v>2955</v>
      </c>
      <c r="T3837" s="1" t="s">
        <v>28771</v>
      </c>
      <c r="U3837" s="1" t="s">
        <v>26940</v>
      </c>
      <c r="V3837" s="1" t="s">
        <v>2229</v>
      </c>
      <c r="W3837" s="1" t="s">
        <v>28772</v>
      </c>
      <c r="X3837" s="1" t="s">
        <v>1577</v>
      </c>
      <c r="Y3837" s="1" t="s">
        <v>7146</v>
      </c>
      <c r="Z3837" s="1" t="s">
        <v>1577</v>
      </c>
      <c r="AA3837" s="1" t="s">
        <v>28773</v>
      </c>
      <c r="AB3837" s="3">
        <v>1</v>
      </c>
      <c r="AC3837" s="3">
        <v>1</v>
      </c>
      <c r="AD3837" s="3">
        <v>1</v>
      </c>
      <c r="AE3837" s="3">
        <v>1</v>
      </c>
      <c r="AF3837" s="3">
        <v>0</v>
      </c>
      <c r="AG3837" s="3">
        <v>0</v>
      </c>
      <c r="AH3837" s="3">
        <v>46.75</v>
      </c>
      <c r="AI3837" s="3">
        <v>7.916666666667</v>
      </c>
      <c r="AJ3837" s="1" t="s">
        <v>1577</v>
      </c>
      <c r="AK3837" s="1" t="s">
        <v>28774</v>
      </c>
      <c r="AL3837" s="1"/>
      <c r="AM3837" s="1"/>
      <c r="AN3837" s="1"/>
      <c r="AO3837" s="1"/>
      <c r="AP3837" s="1"/>
      <c r="AQ3837" s="1"/>
      <c r="AR3837" s="1"/>
      <c r="AS3837" s="1"/>
      <c r="AT3837" s="3"/>
      <c r="AU3837" s="1"/>
      <c r="AV3837" s="1"/>
      <c r="AW3837" s="3"/>
      <c r="AX3837" s="1"/>
      <c r="AY3837" s="1"/>
      <c r="AZ3837" s="1"/>
      <c r="BA3837" s="1"/>
      <c r="BB3837">
        <f t="shared" si="89"/>
        <v>6</v>
      </c>
      <c r="BC3837">
        <f t="shared" si="90"/>
        <v>2022</v>
      </c>
    </row>
    <row r="3838" spans="1:55" x14ac:dyDescent="0.25">
      <c r="A3838" s="1" t="s">
        <v>26926</v>
      </c>
      <c r="B3838" s="3">
        <v>66</v>
      </c>
      <c r="C3838" s="1" t="s">
        <v>26926</v>
      </c>
      <c r="D3838" s="3">
        <v>404436</v>
      </c>
      <c r="E3838" s="1" t="s">
        <v>63</v>
      </c>
      <c r="F3838" s="1" t="s">
        <v>28775</v>
      </c>
      <c r="G3838" s="1" t="s">
        <v>1577</v>
      </c>
      <c r="H3838" s="1" t="s">
        <v>28776</v>
      </c>
      <c r="I3838" s="3">
        <v>1724452</v>
      </c>
      <c r="J3838" s="1" t="s">
        <v>67</v>
      </c>
      <c r="K3838" s="12"/>
      <c r="L3838" s="1" t="s">
        <v>26928</v>
      </c>
      <c r="M3838" s="1"/>
      <c r="N3838" s="1"/>
      <c r="O3838" s="1" t="s">
        <v>28777</v>
      </c>
      <c r="P3838" s="1" t="s">
        <v>70</v>
      </c>
      <c r="Q3838" s="1" t="s">
        <v>70</v>
      </c>
      <c r="R3838" s="1" t="s">
        <v>1577</v>
      </c>
      <c r="S3838" s="1" t="s">
        <v>4041</v>
      </c>
      <c r="T3838" s="1" t="s">
        <v>28778</v>
      </c>
      <c r="U3838" s="1" t="s">
        <v>26940</v>
      </c>
      <c r="V3838" s="1" t="s">
        <v>74</v>
      </c>
      <c r="W3838" s="1" t="s">
        <v>26973</v>
      </c>
      <c r="X3838" s="1" t="s">
        <v>1577</v>
      </c>
      <c r="Y3838" s="1" t="s">
        <v>12015</v>
      </c>
      <c r="Z3838" s="1" t="s">
        <v>1577</v>
      </c>
      <c r="AA3838" s="1" t="s">
        <v>28779</v>
      </c>
      <c r="AB3838" s="3">
        <v>1</v>
      </c>
      <c r="AC3838" s="3">
        <v>1</v>
      </c>
      <c r="AD3838" s="3">
        <v>1</v>
      </c>
      <c r="AE3838" s="3">
        <v>1</v>
      </c>
      <c r="AF3838" s="3">
        <v>0</v>
      </c>
      <c r="AG3838" s="3">
        <v>0</v>
      </c>
      <c r="AH3838" s="3">
        <v>17.3</v>
      </c>
      <c r="AI3838" s="3">
        <v>5.8666666666670002</v>
      </c>
      <c r="AJ3838" s="1" t="s">
        <v>1577</v>
      </c>
      <c r="AK3838" s="1" t="s">
        <v>28780</v>
      </c>
      <c r="AL3838" s="1"/>
      <c r="AM3838" s="1"/>
      <c r="AN3838" s="1"/>
      <c r="AO3838" s="1"/>
      <c r="AP3838" s="1"/>
      <c r="AQ3838" s="1"/>
      <c r="AR3838" s="1"/>
      <c r="AS3838" s="1"/>
      <c r="AT3838" s="3"/>
      <c r="AU3838" s="1"/>
      <c r="AV3838" s="1"/>
      <c r="AW3838" s="3"/>
      <c r="AX3838" s="1"/>
      <c r="AY3838" s="1"/>
      <c r="AZ3838" s="1" t="s">
        <v>28781</v>
      </c>
      <c r="BA3838" s="1"/>
      <c r="BB3838">
        <f t="shared" si="89"/>
        <v>6</v>
      </c>
      <c r="BC3838">
        <f t="shared" si="90"/>
        <v>2022</v>
      </c>
    </row>
    <row r="3839" spans="1:55" x14ac:dyDescent="0.25">
      <c r="A3839" s="1" t="s">
        <v>26926</v>
      </c>
      <c r="B3839" s="3">
        <v>66</v>
      </c>
      <c r="C3839" s="1" t="s">
        <v>26926</v>
      </c>
      <c r="D3839" s="3">
        <v>412082</v>
      </c>
      <c r="E3839" s="1" t="s">
        <v>63</v>
      </c>
      <c r="F3839" s="1" t="s">
        <v>28782</v>
      </c>
      <c r="G3839" s="1" t="s">
        <v>1577</v>
      </c>
      <c r="H3839" s="1" t="s">
        <v>28783</v>
      </c>
      <c r="I3839" s="3">
        <v>1726814</v>
      </c>
      <c r="J3839" s="1" t="s">
        <v>67</v>
      </c>
      <c r="K3839" s="12"/>
      <c r="L3839" s="1" t="s">
        <v>26928</v>
      </c>
      <c r="M3839" s="1"/>
      <c r="N3839" s="1"/>
      <c r="O3839" s="1" t="s">
        <v>28784</v>
      </c>
      <c r="P3839" s="1" t="s">
        <v>70</v>
      </c>
      <c r="Q3839" s="1" t="s">
        <v>70</v>
      </c>
      <c r="R3839" s="1" t="s">
        <v>1577</v>
      </c>
      <c r="S3839" s="1" t="s">
        <v>28785</v>
      </c>
      <c r="T3839" s="1" t="s">
        <v>28786</v>
      </c>
      <c r="U3839" s="1" t="s">
        <v>26940</v>
      </c>
      <c r="V3839" s="1" t="s">
        <v>74</v>
      </c>
      <c r="W3839" s="1" t="s">
        <v>27090</v>
      </c>
      <c r="X3839" s="1" t="s">
        <v>1577</v>
      </c>
      <c r="Y3839" s="1" t="s">
        <v>551</v>
      </c>
      <c r="Z3839" s="1" t="s">
        <v>1577</v>
      </c>
      <c r="AA3839" s="1" t="s">
        <v>28787</v>
      </c>
      <c r="AB3839" s="3">
        <v>1</v>
      </c>
      <c r="AC3839" s="3">
        <v>1</v>
      </c>
      <c r="AD3839" s="3">
        <v>1</v>
      </c>
      <c r="AE3839" s="3">
        <v>1</v>
      </c>
      <c r="AF3839" s="3">
        <v>0</v>
      </c>
      <c r="AG3839" s="3">
        <v>0</v>
      </c>
      <c r="AH3839" s="3">
        <v>31.95</v>
      </c>
      <c r="AI3839" s="3">
        <v>4.4333333333329996</v>
      </c>
      <c r="AJ3839" s="1" t="s">
        <v>1577</v>
      </c>
      <c r="AK3839" s="1" t="s">
        <v>28788</v>
      </c>
      <c r="AL3839" s="1"/>
      <c r="AM3839" s="1"/>
      <c r="AN3839" s="1"/>
      <c r="AO3839" s="1"/>
      <c r="AP3839" s="1"/>
      <c r="AQ3839" s="1"/>
      <c r="AR3839" s="1"/>
      <c r="AS3839" s="1"/>
      <c r="AT3839" s="3"/>
      <c r="AU3839" s="1"/>
      <c r="AV3839" s="1"/>
      <c r="AW3839" s="3"/>
      <c r="AX3839" s="1"/>
      <c r="AY3839" s="1"/>
      <c r="AZ3839" s="1"/>
      <c r="BA3839" s="1"/>
      <c r="BB3839">
        <f t="shared" si="89"/>
        <v>6</v>
      </c>
      <c r="BC3839">
        <f t="shared" si="90"/>
        <v>2022</v>
      </c>
    </row>
    <row r="3840" spans="1:55" x14ac:dyDescent="0.25">
      <c r="A3840" s="1" t="s">
        <v>26926</v>
      </c>
      <c r="B3840" s="3">
        <v>66</v>
      </c>
      <c r="C3840" s="1" t="s">
        <v>26926</v>
      </c>
      <c r="D3840" s="3">
        <v>413298</v>
      </c>
      <c r="E3840" s="1" t="s">
        <v>91</v>
      </c>
      <c r="F3840" s="1" t="s">
        <v>27066</v>
      </c>
      <c r="G3840" s="1" t="s">
        <v>1593</v>
      </c>
      <c r="H3840" s="1" t="s">
        <v>8866</v>
      </c>
      <c r="I3840" s="3">
        <v>413298</v>
      </c>
      <c r="J3840" s="1" t="s">
        <v>67</v>
      </c>
      <c r="K3840" s="12"/>
      <c r="L3840" s="1" t="s">
        <v>27516</v>
      </c>
      <c r="M3840" s="1"/>
      <c r="N3840" s="1"/>
      <c r="O3840" s="1" t="s">
        <v>28789</v>
      </c>
      <c r="P3840" s="1" t="s">
        <v>70</v>
      </c>
      <c r="Q3840" s="1" t="s">
        <v>70</v>
      </c>
      <c r="R3840" s="1" t="s">
        <v>1593</v>
      </c>
      <c r="S3840" s="1" t="s">
        <v>28790</v>
      </c>
      <c r="T3840" s="1" t="s">
        <v>28791</v>
      </c>
      <c r="U3840" s="1" t="s">
        <v>26940</v>
      </c>
      <c r="V3840" s="1" t="s">
        <v>74</v>
      </c>
      <c r="W3840" s="1" t="s">
        <v>27040</v>
      </c>
      <c r="X3840" s="1" t="s">
        <v>1593</v>
      </c>
      <c r="Y3840" s="1" t="s">
        <v>17928</v>
      </c>
      <c r="Z3840" s="1" t="s">
        <v>1593</v>
      </c>
      <c r="AA3840" s="1" t="s">
        <v>28792</v>
      </c>
      <c r="AB3840" s="3">
        <v>1</v>
      </c>
      <c r="AC3840" s="3">
        <v>1</v>
      </c>
      <c r="AD3840" s="3">
        <v>1</v>
      </c>
      <c r="AE3840" s="3">
        <v>1</v>
      </c>
      <c r="AF3840" s="3">
        <v>0</v>
      </c>
      <c r="AG3840" s="3">
        <v>0</v>
      </c>
      <c r="AH3840" s="3">
        <v>56.683333333333003</v>
      </c>
      <c r="AI3840" s="3">
        <v>7.35</v>
      </c>
      <c r="AJ3840" s="1" t="s">
        <v>1593</v>
      </c>
      <c r="AK3840" s="1" t="s">
        <v>28793</v>
      </c>
      <c r="AL3840" s="1"/>
      <c r="AM3840" s="1"/>
      <c r="AN3840" s="1"/>
      <c r="AO3840" s="1"/>
      <c r="AP3840" s="1"/>
      <c r="AQ3840" s="1"/>
      <c r="AR3840" s="1"/>
      <c r="AS3840" s="1"/>
      <c r="AT3840" s="3"/>
      <c r="AU3840" s="1"/>
      <c r="AV3840" s="1"/>
      <c r="AW3840" s="3"/>
      <c r="AX3840" s="1"/>
      <c r="AY3840" s="1"/>
      <c r="AZ3840" s="1"/>
      <c r="BA3840" s="1" t="s">
        <v>28794</v>
      </c>
      <c r="BB3840">
        <f t="shared" si="89"/>
        <v>6</v>
      </c>
      <c r="BC3840">
        <f t="shared" si="90"/>
        <v>2022</v>
      </c>
    </row>
    <row r="3841" spans="1:55" x14ac:dyDescent="0.25">
      <c r="A3841" s="1" t="s">
        <v>26926</v>
      </c>
      <c r="B3841" s="3">
        <v>66</v>
      </c>
      <c r="C3841" s="1" t="s">
        <v>26926</v>
      </c>
      <c r="D3841" s="3">
        <v>417136</v>
      </c>
      <c r="E3841" s="1" t="s">
        <v>63</v>
      </c>
      <c r="F3841" s="1" t="s">
        <v>28795</v>
      </c>
      <c r="G3841" s="1" t="s">
        <v>1593</v>
      </c>
      <c r="H3841" s="1" t="s">
        <v>28796</v>
      </c>
      <c r="I3841" s="3">
        <v>1727474</v>
      </c>
      <c r="J3841" s="1" t="s">
        <v>67</v>
      </c>
      <c r="K3841" s="12"/>
      <c r="L3841" s="1" t="s">
        <v>27022</v>
      </c>
      <c r="M3841" s="1"/>
      <c r="N3841" s="1"/>
      <c r="O3841" s="1" t="s">
        <v>28797</v>
      </c>
      <c r="P3841" s="1" t="s">
        <v>70</v>
      </c>
      <c r="Q3841" s="1" t="s">
        <v>70</v>
      </c>
      <c r="R3841" s="1" t="s">
        <v>1593</v>
      </c>
      <c r="S3841" s="1" t="s">
        <v>28798</v>
      </c>
      <c r="T3841" s="1" t="s">
        <v>28799</v>
      </c>
      <c r="U3841" s="1" t="s">
        <v>26940</v>
      </c>
      <c r="V3841" s="1" t="s">
        <v>74</v>
      </c>
      <c r="W3841" s="1" t="s">
        <v>27083</v>
      </c>
      <c r="X3841" s="1" t="s">
        <v>1593</v>
      </c>
      <c r="Y3841" s="1" t="s">
        <v>9472</v>
      </c>
      <c r="Z3841" s="1" t="s">
        <v>1593</v>
      </c>
      <c r="AA3841" s="1" t="s">
        <v>28800</v>
      </c>
      <c r="AB3841" s="3">
        <v>1</v>
      </c>
      <c r="AC3841" s="3">
        <v>1</v>
      </c>
      <c r="AD3841" s="3">
        <v>1</v>
      </c>
      <c r="AE3841" s="3">
        <v>0</v>
      </c>
      <c r="AF3841" s="3">
        <v>1</v>
      </c>
      <c r="AG3841" s="3">
        <v>0</v>
      </c>
      <c r="AH3841" s="3">
        <v>49.8</v>
      </c>
      <c r="AI3841" s="3">
        <v>20.6</v>
      </c>
      <c r="AJ3841" s="1" t="s">
        <v>1593</v>
      </c>
      <c r="AK3841" s="1" t="s">
        <v>28801</v>
      </c>
      <c r="AL3841" s="1"/>
      <c r="AM3841" s="1"/>
      <c r="AN3841" s="1"/>
      <c r="AO3841" s="1"/>
      <c r="AP3841" s="1"/>
      <c r="AQ3841" s="1"/>
      <c r="AR3841" s="1"/>
      <c r="AS3841" s="1"/>
      <c r="AT3841" s="3"/>
      <c r="AU3841" s="1"/>
      <c r="AV3841" s="1"/>
      <c r="AW3841" s="3"/>
      <c r="AX3841" s="1"/>
      <c r="AY3841" s="1"/>
      <c r="AZ3841" s="1" t="s">
        <v>28802</v>
      </c>
      <c r="BA3841" s="1"/>
      <c r="BB3841">
        <f t="shared" si="89"/>
        <v>6</v>
      </c>
      <c r="BC3841">
        <f t="shared" si="90"/>
        <v>2022</v>
      </c>
    </row>
    <row r="3842" spans="1:55" x14ac:dyDescent="0.25">
      <c r="A3842" s="1" t="s">
        <v>26926</v>
      </c>
      <c r="B3842" s="3">
        <v>66</v>
      </c>
      <c r="C3842" s="1" t="s">
        <v>26926</v>
      </c>
      <c r="D3842" s="3">
        <v>420422</v>
      </c>
      <c r="E3842" s="1" t="s">
        <v>91</v>
      </c>
      <c r="F3842" s="1" t="s">
        <v>26987</v>
      </c>
      <c r="G3842" s="1" t="s">
        <v>1593</v>
      </c>
      <c r="H3842" s="1" t="s">
        <v>28803</v>
      </c>
      <c r="I3842" s="3">
        <v>420422</v>
      </c>
      <c r="J3842" s="1" t="s">
        <v>67</v>
      </c>
      <c r="K3842" s="12"/>
      <c r="L3842" s="1" t="s">
        <v>28687</v>
      </c>
      <c r="M3842" s="1"/>
      <c r="N3842" s="1"/>
      <c r="O3842" s="1" t="s">
        <v>28804</v>
      </c>
      <c r="P3842" s="1" t="s">
        <v>70</v>
      </c>
      <c r="Q3842" s="1" t="s">
        <v>70</v>
      </c>
      <c r="R3842" s="1" t="s">
        <v>1593</v>
      </c>
      <c r="S3842" s="1" t="s">
        <v>27241</v>
      </c>
      <c r="T3842" s="1" t="s">
        <v>28805</v>
      </c>
      <c r="U3842" s="1" t="s">
        <v>28806</v>
      </c>
      <c r="V3842" s="1" t="s">
        <v>74</v>
      </c>
      <c r="W3842" s="1" t="s">
        <v>27172</v>
      </c>
      <c r="X3842" s="1" t="s">
        <v>1593</v>
      </c>
      <c r="Y3842" s="1" t="s">
        <v>9811</v>
      </c>
      <c r="Z3842" s="1" t="s">
        <v>1593</v>
      </c>
      <c r="AA3842" s="1" t="s">
        <v>28807</v>
      </c>
      <c r="AB3842" s="3">
        <v>1</v>
      </c>
      <c r="AC3842" s="3">
        <v>1</v>
      </c>
      <c r="AD3842" s="3">
        <v>1</v>
      </c>
      <c r="AE3842" s="3">
        <v>1</v>
      </c>
      <c r="AF3842" s="3">
        <v>0</v>
      </c>
      <c r="AG3842" s="3">
        <v>0</v>
      </c>
      <c r="AH3842" s="3">
        <v>52.333333333333002</v>
      </c>
      <c r="AI3842" s="3">
        <v>6.7666666666669997</v>
      </c>
      <c r="AJ3842" s="1" t="s">
        <v>1593</v>
      </c>
      <c r="AK3842" s="1" t="s">
        <v>28808</v>
      </c>
      <c r="AL3842" s="1"/>
      <c r="AM3842" s="1"/>
      <c r="AN3842" s="1"/>
      <c r="AO3842" s="1"/>
      <c r="AP3842" s="1"/>
      <c r="AQ3842" s="1"/>
      <c r="AR3842" s="1"/>
      <c r="AS3842" s="1"/>
      <c r="AT3842" s="3"/>
      <c r="AU3842" s="1"/>
      <c r="AV3842" s="1"/>
      <c r="AW3842" s="3"/>
      <c r="AX3842" s="1"/>
      <c r="AY3842" s="1"/>
      <c r="AZ3842" s="1"/>
      <c r="BA3842" s="1" t="s">
        <v>28809</v>
      </c>
      <c r="BB3842">
        <f t="shared" si="89"/>
        <v>6</v>
      </c>
      <c r="BC3842">
        <f t="shared" si="90"/>
        <v>2022</v>
      </c>
    </row>
    <row r="3843" spans="1:55" x14ac:dyDescent="0.25">
      <c r="A3843" s="1" t="s">
        <v>26926</v>
      </c>
      <c r="B3843" s="3">
        <v>66</v>
      </c>
      <c r="C3843" s="1" t="s">
        <v>26926</v>
      </c>
      <c r="D3843" s="3">
        <v>432453</v>
      </c>
      <c r="E3843" s="1" t="s">
        <v>63</v>
      </c>
      <c r="F3843" s="1" t="s">
        <v>28810</v>
      </c>
      <c r="G3843" s="1" t="s">
        <v>1593</v>
      </c>
      <c r="H3843" s="1" t="s">
        <v>21090</v>
      </c>
      <c r="I3843" s="3">
        <v>1728117</v>
      </c>
      <c r="J3843" s="1" t="s">
        <v>67</v>
      </c>
      <c r="K3843" s="12"/>
      <c r="L3843" s="1" t="s">
        <v>26928</v>
      </c>
      <c r="M3843" s="1"/>
      <c r="N3843" s="1"/>
      <c r="O3843" s="1" t="s">
        <v>28811</v>
      </c>
      <c r="P3843" s="1" t="s">
        <v>70</v>
      </c>
      <c r="Q3843" s="1" t="s">
        <v>70</v>
      </c>
      <c r="R3843" s="1" t="s">
        <v>1593</v>
      </c>
      <c r="S3843" s="1" t="s">
        <v>28812</v>
      </c>
      <c r="T3843" s="1" t="s">
        <v>28813</v>
      </c>
      <c r="U3843" s="1" t="s">
        <v>26940</v>
      </c>
      <c r="V3843" s="1" t="s">
        <v>74</v>
      </c>
      <c r="W3843" s="1" t="s">
        <v>27090</v>
      </c>
      <c r="X3843" s="1" t="s">
        <v>1593</v>
      </c>
      <c r="Y3843" s="1" t="s">
        <v>8609</v>
      </c>
      <c r="Z3843" s="1" t="s">
        <v>1593</v>
      </c>
      <c r="AA3843" s="1" t="s">
        <v>15085</v>
      </c>
      <c r="AB3843" s="3">
        <v>1</v>
      </c>
      <c r="AC3843" s="3">
        <v>1</v>
      </c>
      <c r="AD3843" s="3">
        <v>1</v>
      </c>
      <c r="AE3843" s="3">
        <v>1</v>
      </c>
      <c r="AF3843" s="3">
        <v>0</v>
      </c>
      <c r="AG3843" s="3">
        <v>0</v>
      </c>
      <c r="AH3843" s="3">
        <v>34.733333333333</v>
      </c>
      <c r="AI3843" s="3">
        <v>5.2833333333330001</v>
      </c>
      <c r="AJ3843" s="1" t="s">
        <v>1593</v>
      </c>
      <c r="AK3843" s="1" t="s">
        <v>28814</v>
      </c>
      <c r="AL3843" s="1"/>
      <c r="AM3843" s="1"/>
      <c r="AN3843" s="1"/>
      <c r="AO3843" s="1"/>
      <c r="AP3843" s="1"/>
      <c r="AQ3843" s="1"/>
      <c r="AR3843" s="1"/>
      <c r="AS3843" s="1"/>
      <c r="AT3843" s="3"/>
      <c r="AU3843" s="1"/>
      <c r="AV3843" s="1"/>
      <c r="AW3843" s="3"/>
      <c r="AX3843" s="1"/>
      <c r="AY3843" s="1"/>
      <c r="AZ3843" s="1"/>
      <c r="BA3843" s="1"/>
      <c r="BB3843">
        <f t="shared" ref="BB3843:BB3906" si="91">MONTH(G3843)</f>
        <v>6</v>
      </c>
      <c r="BC3843">
        <f t="shared" ref="BC3843:BC3899" si="92">YEAR(G3843)</f>
        <v>2022</v>
      </c>
    </row>
    <row r="3844" spans="1:55" x14ac:dyDescent="0.25">
      <c r="A3844" s="1" t="s">
        <v>26926</v>
      </c>
      <c r="B3844" s="3">
        <v>66</v>
      </c>
      <c r="C3844" s="1" t="s">
        <v>26926</v>
      </c>
      <c r="D3844" s="3">
        <v>433202</v>
      </c>
      <c r="E3844" s="1" t="s">
        <v>91</v>
      </c>
      <c r="F3844" s="1" t="s">
        <v>5699</v>
      </c>
      <c r="G3844" s="1" t="s">
        <v>1593</v>
      </c>
      <c r="H3844" s="1" t="s">
        <v>28815</v>
      </c>
      <c r="I3844" s="3">
        <v>433202</v>
      </c>
      <c r="J3844" s="1" t="s">
        <v>67</v>
      </c>
      <c r="K3844" s="12"/>
      <c r="L3844" s="1" t="s">
        <v>26928</v>
      </c>
      <c r="M3844" s="1"/>
      <c r="N3844" s="1"/>
      <c r="O3844" s="1" t="s">
        <v>28816</v>
      </c>
      <c r="P3844" s="1" t="s">
        <v>70</v>
      </c>
      <c r="Q3844" s="1" t="s">
        <v>70</v>
      </c>
      <c r="R3844" s="1" t="s">
        <v>1593</v>
      </c>
      <c r="S3844" s="1" t="s">
        <v>28817</v>
      </c>
      <c r="T3844" s="1" t="s">
        <v>28818</v>
      </c>
      <c r="U3844" s="1" t="s">
        <v>26949</v>
      </c>
      <c r="V3844" s="1" t="s">
        <v>74</v>
      </c>
      <c r="W3844" s="1" t="s">
        <v>27083</v>
      </c>
      <c r="X3844" s="1" t="s">
        <v>1593</v>
      </c>
      <c r="Y3844" s="1" t="s">
        <v>6174</v>
      </c>
      <c r="Z3844" s="1" t="s">
        <v>1593</v>
      </c>
      <c r="AA3844" s="1" t="s">
        <v>9720</v>
      </c>
      <c r="AB3844" s="3">
        <v>1</v>
      </c>
      <c r="AC3844" s="3">
        <v>1</v>
      </c>
      <c r="AD3844" s="3">
        <v>1</v>
      </c>
      <c r="AE3844" s="3">
        <v>1</v>
      </c>
      <c r="AF3844" s="3">
        <v>0</v>
      </c>
      <c r="AG3844" s="3">
        <v>0</v>
      </c>
      <c r="AH3844" s="3">
        <v>21.883333333332999</v>
      </c>
      <c r="AI3844" s="3">
        <v>6.3166666666670004</v>
      </c>
      <c r="AJ3844" s="1" t="s">
        <v>1593</v>
      </c>
      <c r="AK3844" s="1" t="s">
        <v>28819</v>
      </c>
      <c r="AL3844" s="1"/>
      <c r="AM3844" s="1"/>
      <c r="AN3844" s="1"/>
      <c r="AO3844" s="1"/>
      <c r="AP3844" s="1"/>
      <c r="AQ3844" s="1"/>
      <c r="AR3844" s="1"/>
      <c r="AS3844" s="1"/>
      <c r="AT3844" s="3"/>
      <c r="AU3844" s="1"/>
      <c r="AV3844" s="1"/>
      <c r="AW3844" s="3"/>
      <c r="AX3844" s="1"/>
      <c r="AY3844" s="1"/>
      <c r="AZ3844" s="1"/>
      <c r="BA3844" s="1" t="s">
        <v>28820</v>
      </c>
      <c r="BB3844">
        <f t="shared" si="91"/>
        <v>6</v>
      </c>
      <c r="BC3844">
        <f t="shared" si="92"/>
        <v>2022</v>
      </c>
    </row>
    <row r="3845" spans="1:55" x14ac:dyDescent="0.25">
      <c r="A3845" s="1" t="s">
        <v>26926</v>
      </c>
      <c r="B3845" s="3">
        <v>66</v>
      </c>
      <c r="C3845" s="1" t="s">
        <v>26926</v>
      </c>
      <c r="D3845" s="3">
        <v>433633</v>
      </c>
      <c r="E3845" s="1" t="s">
        <v>63</v>
      </c>
      <c r="F3845" s="1" t="s">
        <v>28821</v>
      </c>
      <c r="G3845" s="1" t="s">
        <v>1593</v>
      </c>
      <c r="H3845" s="1" t="s">
        <v>28822</v>
      </c>
      <c r="I3845" s="3">
        <v>1728173</v>
      </c>
      <c r="J3845" s="1" t="s">
        <v>67</v>
      </c>
      <c r="K3845" s="12"/>
      <c r="L3845" s="1" t="s">
        <v>26928</v>
      </c>
      <c r="M3845" s="1"/>
      <c r="N3845" s="1"/>
      <c r="O3845" s="1" t="s">
        <v>28823</v>
      </c>
      <c r="P3845" s="1" t="s">
        <v>70</v>
      </c>
      <c r="Q3845" s="1" t="s">
        <v>70</v>
      </c>
      <c r="R3845" s="1" t="s">
        <v>1593</v>
      </c>
      <c r="S3845" s="1" t="s">
        <v>28824</v>
      </c>
      <c r="T3845" s="1" t="s">
        <v>28825</v>
      </c>
      <c r="U3845" s="1" t="s">
        <v>26940</v>
      </c>
      <c r="V3845" s="1" t="s">
        <v>74</v>
      </c>
      <c r="W3845" s="1" t="s">
        <v>27002</v>
      </c>
      <c r="X3845" s="1" t="s">
        <v>1593</v>
      </c>
      <c r="Y3845" s="1" t="s">
        <v>18896</v>
      </c>
      <c r="Z3845" s="1" t="s">
        <v>1593</v>
      </c>
      <c r="AA3845" s="1" t="s">
        <v>28826</v>
      </c>
      <c r="AB3845" s="3">
        <v>1</v>
      </c>
      <c r="AC3845" s="3">
        <v>1</v>
      </c>
      <c r="AD3845" s="3">
        <v>1</v>
      </c>
      <c r="AE3845" s="3">
        <v>1</v>
      </c>
      <c r="AF3845" s="3">
        <v>0</v>
      </c>
      <c r="AG3845" s="3">
        <v>0</v>
      </c>
      <c r="AH3845" s="3">
        <v>15.966666666667001</v>
      </c>
      <c r="AI3845" s="3">
        <v>4.7833333333330001</v>
      </c>
      <c r="AJ3845" s="1" t="s">
        <v>1593</v>
      </c>
      <c r="AK3845" s="1" t="s">
        <v>28827</v>
      </c>
      <c r="AL3845" s="1"/>
      <c r="AM3845" s="1"/>
      <c r="AN3845" s="1"/>
      <c r="AO3845" s="1"/>
      <c r="AP3845" s="1"/>
      <c r="AQ3845" s="1"/>
      <c r="AR3845" s="1"/>
      <c r="AS3845" s="1"/>
      <c r="AT3845" s="3"/>
      <c r="AU3845" s="1"/>
      <c r="AV3845" s="1"/>
      <c r="AW3845" s="3"/>
      <c r="AX3845" s="1"/>
      <c r="AY3845" s="1"/>
      <c r="AZ3845" s="1"/>
      <c r="BA3845" s="1"/>
      <c r="BB3845">
        <f t="shared" si="91"/>
        <v>6</v>
      </c>
      <c r="BC3845">
        <f t="shared" si="92"/>
        <v>2022</v>
      </c>
    </row>
    <row r="3846" spans="1:55" x14ac:dyDescent="0.25">
      <c r="A3846" s="1" t="s">
        <v>26926</v>
      </c>
      <c r="B3846" s="3">
        <v>66</v>
      </c>
      <c r="C3846" s="1" t="s">
        <v>26926</v>
      </c>
      <c r="D3846" s="3">
        <v>436426</v>
      </c>
      <c r="E3846" s="1" t="s">
        <v>91</v>
      </c>
      <c r="F3846" s="1" t="s">
        <v>5275</v>
      </c>
      <c r="G3846" s="1" t="s">
        <v>1610</v>
      </c>
      <c r="H3846" s="1" t="s">
        <v>28828</v>
      </c>
      <c r="I3846" s="3">
        <v>436426</v>
      </c>
      <c r="J3846" s="1" t="s">
        <v>67</v>
      </c>
      <c r="K3846" s="12"/>
      <c r="L3846" s="1" t="s">
        <v>28687</v>
      </c>
      <c r="M3846" s="1"/>
      <c r="N3846" s="1"/>
      <c r="O3846" s="1" t="s">
        <v>28829</v>
      </c>
      <c r="P3846" s="1" t="s">
        <v>70</v>
      </c>
      <c r="Q3846" s="1" t="s">
        <v>70</v>
      </c>
      <c r="R3846" s="1" t="s">
        <v>1610</v>
      </c>
      <c r="S3846" s="1" t="s">
        <v>28830</v>
      </c>
      <c r="T3846" s="1" t="s">
        <v>28831</v>
      </c>
      <c r="U3846" s="1" t="s">
        <v>26940</v>
      </c>
      <c r="V3846" s="1" t="s">
        <v>74</v>
      </c>
      <c r="W3846" s="1" t="s">
        <v>27172</v>
      </c>
      <c r="X3846" s="1" t="s">
        <v>1610</v>
      </c>
      <c r="Y3846" s="1" t="s">
        <v>4775</v>
      </c>
      <c r="Z3846" s="1" t="s">
        <v>1610</v>
      </c>
      <c r="AA3846" s="1" t="s">
        <v>28832</v>
      </c>
      <c r="AB3846" s="3">
        <v>1</v>
      </c>
      <c r="AC3846" s="3">
        <v>1</v>
      </c>
      <c r="AD3846" s="3">
        <v>1</v>
      </c>
      <c r="AE3846" s="3">
        <v>1</v>
      </c>
      <c r="AF3846" s="3">
        <v>0</v>
      </c>
      <c r="AG3846" s="3">
        <v>0</v>
      </c>
      <c r="AH3846" s="3">
        <v>7.7666666666669997</v>
      </c>
      <c r="AI3846" s="3">
        <v>7.7</v>
      </c>
      <c r="AJ3846" s="1" t="s">
        <v>1610</v>
      </c>
      <c r="AK3846" s="1" t="s">
        <v>28833</v>
      </c>
      <c r="AL3846" s="1"/>
      <c r="AM3846" s="1"/>
      <c r="AN3846" s="1"/>
      <c r="AO3846" s="1"/>
      <c r="AP3846" s="1"/>
      <c r="AQ3846" s="1"/>
      <c r="AR3846" s="1"/>
      <c r="AS3846" s="1"/>
      <c r="AT3846" s="3"/>
      <c r="AU3846" s="1"/>
      <c r="AV3846" s="1"/>
      <c r="AW3846" s="3"/>
      <c r="AX3846" s="1"/>
      <c r="AY3846" s="1"/>
      <c r="AZ3846" s="1"/>
      <c r="BA3846" s="1"/>
      <c r="BB3846">
        <f t="shared" si="91"/>
        <v>6</v>
      </c>
      <c r="BC3846">
        <f t="shared" si="92"/>
        <v>2022</v>
      </c>
    </row>
    <row r="3847" spans="1:55" x14ac:dyDescent="0.25">
      <c r="A3847" s="1" t="s">
        <v>26926</v>
      </c>
      <c r="B3847" s="3">
        <v>66</v>
      </c>
      <c r="C3847" s="1" t="s">
        <v>26926</v>
      </c>
      <c r="D3847" s="3">
        <v>448395</v>
      </c>
      <c r="E3847" s="1" t="s">
        <v>63</v>
      </c>
      <c r="F3847" s="1" t="s">
        <v>28701</v>
      </c>
      <c r="G3847" s="1" t="s">
        <v>1629</v>
      </c>
      <c r="H3847" s="1" t="s">
        <v>27282</v>
      </c>
      <c r="I3847" s="3">
        <v>1729169</v>
      </c>
      <c r="J3847" s="1" t="s">
        <v>67</v>
      </c>
      <c r="K3847" s="12"/>
      <c r="L3847" s="1" t="s">
        <v>26928</v>
      </c>
      <c r="M3847" s="1"/>
      <c r="N3847" s="1"/>
      <c r="O3847" s="1" t="s">
        <v>28834</v>
      </c>
      <c r="P3847" s="1" t="s">
        <v>70</v>
      </c>
      <c r="Q3847" s="1" t="s">
        <v>70</v>
      </c>
      <c r="R3847" s="1" t="s">
        <v>1629</v>
      </c>
      <c r="S3847" s="1" t="s">
        <v>28835</v>
      </c>
      <c r="T3847" s="1" t="s">
        <v>28836</v>
      </c>
      <c r="U3847" s="1" t="s">
        <v>26940</v>
      </c>
      <c r="V3847" s="1" t="s">
        <v>74</v>
      </c>
      <c r="W3847" s="1" t="s">
        <v>27172</v>
      </c>
      <c r="X3847" s="1" t="s">
        <v>1629</v>
      </c>
      <c r="Y3847" s="1" t="s">
        <v>12861</v>
      </c>
      <c r="Z3847" s="1" t="s">
        <v>1629</v>
      </c>
      <c r="AA3847" s="1" t="s">
        <v>18593</v>
      </c>
      <c r="AB3847" s="3">
        <v>1</v>
      </c>
      <c r="AC3847" s="3">
        <v>1</v>
      </c>
      <c r="AD3847" s="3">
        <v>1</v>
      </c>
      <c r="AE3847" s="3">
        <v>1</v>
      </c>
      <c r="AF3847" s="3">
        <v>0</v>
      </c>
      <c r="AG3847" s="3">
        <v>0</v>
      </c>
      <c r="AH3847" s="3">
        <v>8.3666666666669993</v>
      </c>
      <c r="AI3847" s="3">
        <v>5.916666666667</v>
      </c>
      <c r="AJ3847" s="1" t="s">
        <v>1629</v>
      </c>
      <c r="AK3847" s="1" t="s">
        <v>28837</v>
      </c>
      <c r="AL3847" s="1"/>
      <c r="AM3847" s="1"/>
      <c r="AN3847" s="1"/>
      <c r="AO3847" s="1"/>
      <c r="AP3847" s="1"/>
      <c r="AQ3847" s="1"/>
      <c r="AR3847" s="1"/>
      <c r="AS3847" s="1"/>
      <c r="AT3847" s="3"/>
      <c r="AU3847" s="1"/>
      <c r="AV3847" s="1"/>
      <c r="AW3847" s="3"/>
      <c r="AX3847" s="1"/>
      <c r="AY3847" s="1"/>
      <c r="AZ3847" s="1" t="s">
        <v>28838</v>
      </c>
      <c r="BA3847" s="1"/>
      <c r="BB3847">
        <f t="shared" si="91"/>
        <v>6</v>
      </c>
      <c r="BC3847">
        <f t="shared" si="92"/>
        <v>2022</v>
      </c>
    </row>
    <row r="3848" spans="1:55" x14ac:dyDescent="0.25">
      <c r="A3848" s="1" t="s">
        <v>26926</v>
      </c>
      <c r="B3848" s="3">
        <v>66</v>
      </c>
      <c r="C3848" s="1" t="s">
        <v>26926</v>
      </c>
      <c r="D3848" s="3">
        <v>450256</v>
      </c>
      <c r="E3848" s="1" t="s">
        <v>91</v>
      </c>
      <c r="F3848" s="1" t="s">
        <v>27162</v>
      </c>
      <c r="G3848" s="1" t="s">
        <v>1629</v>
      </c>
      <c r="H3848" s="1" t="s">
        <v>28839</v>
      </c>
      <c r="I3848" s="3">
        <v>450256</v>
      </c>
      <c r="J3848" s="1" t="s">
        <v>67</v>
      </c>
      <c r="K3848" s="12"/>
      <c r="L3848" s="1" t="s">
        <v>26928</v>
      </c>
      <c r="M3848" s="1"/>
      <c r="N3848" s="1"/>
      <c r="O3848" s="1" t="s">
        <v>28840</v>
      </c>
      <c r="P3848" s="1" t="s">
        <v>70</v>
      </c>
      <c r="Q3848" s="1" t="s">
        <v>70</v>
      </c>
      <c r="R3848" s="1" t="s">
        <v>1629</v>
      </c>
      <c r="S3848" s="1" t="s">
        <v>28841</v>
      </c>
      <c r="T3848" s="1" t="s">
        <v>28842</v>
      </c>
      <c r="U3848" s="1" t="s">
        <v>26940</v>
      </c>
      <c r="V3848" s="1" t="s">
        <v>74</v>
      </c>
      <c r="W3848" s="1" t="s">
        <v>27077</v>
      </c>
      <c r="X3848" s="1" t="s">
        <v>1629</v>
      </c>
      <c r="Y3848" s="1" t="s">
        <v>4474</v>
      </c>
      <c r="Z3848" s="1" t="s">
        <v>1629</v>
      </c>
      <c r="AA3848" s="1" t="s">
        <v>12478</v>
      </c>
      <c r="AB3848" s="3">
        <v>1</v>
      </c>
      <c r="AC3848" s="3">
        <v>1</v>
      </c>
      <c r="AD3848" s="3">
        <v>1</v>
      </c>
      <c r="AE3848" s="3">
        <v>1</v>
      </c>
      <c r="AF3848" s="3">
        <v>0</v>
      </c>
      <c r="AG3848" s="3">
        <v>0</v>
      </c>
      <c r="AH3848" s="3">
        <v>14.283333333332999</v>
      </c>
      <c r="AI3848" s="3">
        <v>4.6500000000000004</v>
      </c>
      <c r="AJ3848" s="1" t="s">
        <v>1629</v>
      </c>
      <c r="AK3848" s="1" t="s">
        <v>28843</v>
      </c>
      <c r="AL3848" s="1"/>
      <c r="AM3848" s="1"/>
      <c r="AN3848" s="1"/>
      <c r="AO3848" s="1"/>
      <c r="AP3848" s="1"/>
      <c r="AQ3848" s="1"/>
      <c r="AR3848" s="1"/>
      <c r="AS3848" s="1"/>
      <c r="AT3848" s="3"/>
      <c r="AU3848" s="1"/>
      <c r="AV3848" s="1"/>
      <c r="AW3848" s="3"/>
      <c r="AX3848" s="1"/>
      <c r="AY3848" s="1"/>
      <c r="AZ3848" s="1"/>
      <c r="BA3848" s="1" t="s">
        <v>28844</v>
      </c>
      <c r="BB3848">
        <f t="shared" si="91"/>
        <v>6</v>
      </c>
      <c r="BC3848">
        <f t="shared" si="92"/>
        <v>2022</v>
      </c>
    </row>
    <row r="3849" spans="1:55" x14ac:dyDescent="0.25">
      <c r="A3849" s="1" t="s">
        <v>26926</v>
      </c>
      <c r="B3849" s="3">
        <v>66</v>
      </c>
      <c r="C3849" s="1" t="s">
        <v>26926</v>
      </c>
      <c r="D3849" s="3">
        <v>451496</v>
      </c>
      <c r="E3849" s="1" t="s">
        <v>63</v>
      </c>
      <c r="F3849" s="1" t="s">
        <v>27199</v>
      </c>
      <c r="G3849" s="1" t="s">
        <v>1629</v>
      </c>
      <c r="H3849" s="1" t="s">
        <v>28845</v>
      </c>
      <c r="I3849" s="3">
        <v>1729513</v>
      </c>
      <c r="J3849" s="1" t="s">
        <v>67</v>
      </c>
      <c r="K3849" s="12"/>
      <c r="L3849" s="1" t="s">
        <v>27150</v>
      </c>
      <c r="M3849" s="1"/>
      <c r="N3849" s="1"/>
      <c r="O3849" s="1" t="s">
        <v>28846</v>
      </c>
      <c r="P3849" s="1" t="s">
        <v>70</v>
      </c>
      <c r="Q3849" s="1" t="s">
        <v>70</v>
      </c>
      <c r="R3849" s="1" t="s">
        <v>1629</v>
      </c>
      <c r="S3849" s="1" t="s">
        <v>28847</v>
      </c>
      <c r="T3849" s="1" t="s">
        <v>28848</v>
      </c>
      <c r="U3849" s="1" t="s">
        <v>27204</v>
      </c>
      <c r="V3849" s="1" t="s">
        <v>74</v>
      </c>
      <c r="W3849" s="1" t="s">
        <v>27077</v>
      </c>
      <c r="X3849" s="1" t="s">
        <v>1629</v>
      </c>
      <c r="Y3849" s="1" t="s">
        <v>6716</v>
      </c>
      <c r="Z3849" s="1" t="s">
        <v>1629</v>
      </c>
      <c r="AA3849" s="1" t="s">
        <v>28849</v>
      </c>
      <c r="AB3849" s="3">
        <v>1</v>
      </c>
      <c r="AC3849" s="3">
        <v>1</v>
      </c>
      <c r="AD3849" s="3">
        <v>1</v>
      </c>
      <c r="AE3849" s="3">
        <v>1</v>
      </c>
      <c r="AF3849" s="3">
        <v>0</v>
      </c>
      <c r="AG3849" s="3">
        <v>0</v>
      </c>
      <c r="AH3849" s="3">
        <v>40.049999999999997</v>
      </c>
      <c r="AI3849" s="3">
        <v>7.2</v>
      </c>
      <c r="AJ3849" s="1" t="s">
        <v>1629</v>
      </c>
      <c r="AK3849" s="1" t="s">
        <v>6718</v>
      </c>
      <c r="AL3849" s="1"/>
      <c r="AM3849" s="1"/>
      <c r="AN3849" s="1"/>
      <c r="AO3849" s="1"/>
      <c r="AP3849" s="1"/>
      <c r="AQ3849" s="1"/>
      <c r="AR3849" s="1"/>
      <c r="AS3849" s="1"/>
      <c r="AT3849" s="3"/>
      <c r="AU3849" s="1"/>
      <c r="AV3849" s="1"/>
      <c r="AW3849" s="3"/>
      <c r="AX3849" s="1"/>
      <c r="AY3849" s="1"/>
      <c r="AZ3849" s="1" t="s">
        <v>28850</v>
      </c>
      <c r="BA3849" s="1"/>
      <c r="BB3849">
        <f t="shared" si="91"/>
        <v>6</v>
      </c>
      <c r="BC3849">
        <f t="shared" si="92"/>
        <v>2022</v>
      </c>
    </row>
    <row r="3850" spans="1:55" x14ac:dyDescent="0.25">
      <c r="A3850" s="1" t="s">
        <v>26926</v>
      </c>
      <c r="B3850" s="3">
        <v>66</v>
      </c>
      <c r="C3850" s="1" t="s">
        <v>26926</v>
      </c>
      <c r="D3850" s="3">
        <v>451917</v>
      </c>
      <c r="E3850" s="1" t="s">
        <v>63</v>
      </c>
      <c r="F3850" s="1" t="s">
        <v>28851</v>
      </c>
      <c r="G3850" s="1" t="s">
        <v>1629</v>
      </c>
      <c r="H3850" s="1" t="s">
        <v>9350</v>
      </c>
      <c r="I3850" s="3">
        <v>1729513</v>
      </c>
      <c r="J3850" s="1" t="s">
        <v>67</v>
      </c>
      <c r="K3850" s="12"/>
      <c r="L3850" s="1" t="s">
        <v>27150</v>
      </c>
      <c r="M3850" s="1"/>
      <c r="N3850" s="1"/>
      <c r="O3850" s="1" t="s">
        <v>28852</v>
      </c>
      <c r="P3850" s="1" t="s">
        <v>70</v>
      </c>
      <c r="Q3850" s="1" t="s">
        <v>70</v>
      </c>
      <c r="R3850" s="1" t="s">
        <v>1629</v>
      </c>
      <c r="S3850" s="1" t="s">
        <v>28853</v>
      </c>
      <c r="T3850" s="1" t="s">
        <v>28854</v>
      </c>
      <c r="U3850" s="1" t="s">
        <v>26940</v>
      </c>
      <c r="V3850" s="1" t="s">
        <v>74</v>
      </c>
      <c r="W3850" s="1" t="s">
        <v>27077</v>
      </c>
      <c r="X3850" s="1" t="s">
        <v>1629</v>
      </c>
      <c r="Y3850" s="1" t="s">
        <v>6716</v>
      </c>
      <c r="Z3850" s="1" t="s">
        <v>1629</v>
      </c>
      <c r="AA3850" s="1" t="s">
        <v>28849</v>
      </c>
      <c r="AB3850" s="3">
        <v>1</v>
      </c>
      <c r="AC3850" s="3">
        <v>1</v>
      </c>
      <c r="AD3850" s="3">
        <v>1</v>
      </c>
      <c r="AE3850" s="3">
        <v>0</v>
      </c>
      <c r="AF3850" s="3">
        <v>1</v>
      </c>
      <c r="AG3850" s="3">
        <v>0</v>
      </c>
      <c r="AH3850" s="3">
        <v>46.4</v>
      </c>
      <c r="AI3850" s="3">
        <v>22.333333333333002</v>
      </c>
      <c r="AJ3850" s="1" t="s">
        <v>1629</v>
      </c>
      <c r="AK3850" s="1" t="s">
        <v>28855</v>
      </c>
      <c r="AL3850" s="1"/>
      <c r="AM3850" s="1"/>
      <c r="AN3850" s="1"/>
      <c r="AO3850" s="1"/>
      <c r="AP3850" s="1"/>
      <c r="AQ3850" s="1"/>
      <c r="AR3850" s="1"/>
      <c r="AS3850" s="1"/>
      <c r="AT3850" s="3"/>
      <c r="AU3850" s="1"/>
      <c r="AV3850" s="1"/>
      <c r="AW3850" s="3"/>
      <c r="AX3850" s="1"/>
      <c r="AY3850" s="1"/>
      <c r="AZ3850" s="1" t="s">
        <v>28850</v>
      </c>
      <c r="BA3850" s="1"/>
      <c r="BB3850">
        <f t="shared" si="91"/>
        <v>6</v>
      </c>
      <c r="BC3850">
        <f t="shared" si="92"/>
        <v>2022</v>
      </c>
    </row>
    <row r="3851" spans="1:55" x14ac:dyDescent="0.25">
      <c r="A3851" s="1" t="s">
        <v>26926</v>
      </c>
      <c r="B3851" s="3">
        <v>66</v>
      </c>
      <c r="C3851" s="1" t="s">
        <v>26926</v>
      </c>
      <c r="D3851" s="3">
        <v>454016</v>
      </c>
      <c r="E3851" s="1" t="s">
        <v>63</v>
      </c>
      <c r="F3851" s="1" t="s">
        <v>28856</v>
      </c>
      <c r="G3851" s="1" t="s">
        <v>1629</v>
      </c>
      <c r="H3851" s="1" t="s">
        <v>28857</v>
      </c>
      <c r="I3851" s="3">
        <v>1729709</v>
      </c>
      <c r="J3851" s="1" t="s">
        <v>67</v>
      </c>
      <c r="K3851" s="12"/>
      <c r="L3851" s="1" t="s">
        <v>26928</v>
      </c>
      <c r="M3851" s="1"/>
      <c r="N3851" s="1"/>
      <c r="O3851" s="1" t="s">
        <v>28858</v>
      </c>
      <c r="P3851" s="1" t="s">
        <v>70</v>
      </c>
      <c r="Q3851" s="1" t="s">
        <v>70</v>
      </c>
      <c r="R3851" s="1" t="s">
        <v>1629</v>
      </c>
      <c r="S3851" s="1" t="s">
        <v>28859</v>
      </c>
      <c r="T3851" s="1" t="s">
        <v>28860</v>
      </c>
      <c r="U3851" s="1" t="s">
        <v>26940</v>
      </c>
      <c r="V3851" s="1"/>
      <c r="W3851" s="1"/>
      <c r="X3851" s="1"/>
      <c r="Y3851" s="1"/>
      <c r="Z3851" s="1"/>
      <c r="AA3851" s="1"/>
      <c r="AB3851" s="3">
        <v>1</v>
      </c>
      <c r="AC3851" s="3">
        <v>1</v>
      </c>
      <c r="AD3851" s="3">
        <v>1</v>
      </c>
      <c r="AE3851" s="3">
        <v>1</v>
      </c>
      <c r="AF3851" s="3">
        <v>0</v>
      </c>
      <c r="AG3851" s="3">
        <v>0</v>
      </c>
      <c r="AH3851" s="3">
        <v>23.766666666667</v>
      </c>
      <c r="AI3851" s="3">
        <v>4.7666666666669997</v>
      </c>
      <c r="AJ3851" s="1" t="s">
        <v>1629</v>
      </c>
      <c r="AK3851" s="1" t="s">
        <v>28861</v>
      </c>
      <c r="AL3851" s="1"/>
      <c r="AM3851" s="1"/>
      <c r="AN3851" s="1"/>
      <c r="AO3851" s="1"/>
      <c r="AP3851" s="1"/>
      <c r="AQ3851" s="1"/>
      <c r="AR3851" s="1"/>
      <c r="AS3851" s="1"/>
      <c r="AT3851" s="3"/>
      <c r="AU3851" s="1"/>
      <c r="AV3851" s="1"/>
      <c r="AW3851" s="3"/>
      <c r="AX3851" s="1"/>
      <c r="AY3851" s="1"/>
      <c r="AZ3851" s="1"/>
      <c r="BA3851" s="1"/>
      <c r="BB3851">
        <f t="shared" si="91"/>
        <v>6</v>
      </c>
      <c r="BC3851">
        <f t="shared" si="92"/>
        <v>2022</v>
      </c>
    </row>
    <row r="3852" spans="1:55" x14ac:dyDescent="0.25">
      <c r="A3852" s="1" t="s">
        <v>26926</v>
      </c>
      <c r="B3852" s="3">
        <v>66</v>
      </c>
      <c r="C3852" s="1" t="s">
        <v>26926</v>
      </c>
      <c r="D3852" s="3">
        <v>454018</v>
      </c>
      <c r="E3852" s="1" t="s">
        <v>63</v>
      </c>
      <c r="F3852" s="1" t="s">
        <v>28862</v>
      </c>
      <c r="G3852" s="1" t="s">
        <v>1629</v>
      </c>
      <c r="H3852" s="1" t="s">
        <v>28863</v>
      </c>
      <c r="I3852" s="3">
        <v>1729622</v>
      </c>
      <c r="J3852" s="1" t="s">
        <v>67</v>
      </c>
      <c r="K3852" s="12"/>
      <c r="L3852" s="1" t="s">
        <v>26928</v>
      </c>
      <c r="M3852" s="1"/>
      <c r="N3852" s="1"/>
      <c r="O3852" s="1" t="s">
        <v>28864</v>
      </c>
      <c r="P3852" s="1" t="s">
        <v>70</v>
      </c>
      <c r="Q3852" s="1" t="s">
        <v>70</v>
      </c>
      <c r="R3852" s="1" t="s">
        <v>1629</v>
      </c>
      <c r="S3852" s="1" t="s">
        <v>28865</v>
      </c>
      <c r="T3852" s="1" t="s">
        <v>28866</v>
      </c>
      <c r="U3852" s="1" t="s">
        <v>26940</v>
      </c>
      <c r="V3852" s="1" t="s">
        <v>74</v>
      </c>
      <c r="W3852" s="1" t="s">
        <v>27172</v>
      </c>
      <c r="X3852" s="1" t="s">
        <v>1629</v>
      </c>
      <c r="Y3852" s="1" t="s">
        <v>1446</v>
      </c>
      <c r="Z3852" s="1" t="s">
        <v>1629</v>
      </c>
      <c r="AA3852" s="1" t="s">
        <v>28867</v>
      </c>
      <c r="AB3852" s="3">
        <v>1</v>
      </c>
      <c r="AC3852" s="3">
        <v>1</v>
      </c>
      <c r="AD3852" s="3">
        <v>1</v>
      </c>
      <c r="AE3852" s="3">
        <v>1</v>
      </c>
      <c r="AF3852" s="3">
        <v>0</v>
      </c>
      <c r="AG3852" s="3">
        <v>0</v>
      </c>
      <c r="AH3852" s="3">
        <v>31.7</v>
      </c>
      <c r="AI3852" s="3">
        <v>4.5</v>
      </c>
      <c r="AJ3852" s="1" t="s">
        <v>1629</v>
      </c>
      <c r="AK3852" s="1" t="s">
        <v>4154</v>
      </c>
      <c r="AL3852" s="1"/>
      <c r="AM3852" s="1"/>
      <c r="AN3852" s="1"/>
      <c r="AO3852" s="1"/>
      <c r="AP3852" s="1"/>
      <c r="AQ3852" s="1"/>
      <c r="AR3852" s="1"/>
      <c r="AS3852" s="1"/>
      <c r="AT3852" s="3"/>
      <c r="AU3852" s="1"/>
      <c r="AV3852" s="1"/>
      <c r="AW3852" s="3"/>
      <c r="AX3852" s="1"/>
      <c r="AY3852" s="1"/>
      <c r="AZ3852" s="1" t="s">
        <v>28868</v>
      </c>
      <c r="BA3852" s="1"/>
      <c r="BB3852">
        <f t="shared" si="91"/>
        <v>6</v>
      </c>
      <c r="BC3852">
        <f t="shared" si="92"/>
        <v>2022</v>
      </c>
    </row>
    <row r="3853" spans="1:55" x14ac:dyDescent="0.25">
      <c r="A3853" s="1" t="s">
        <v>26926</v>
      </c>
      <c r="B3853" s="3">
        <v>66</v>
      </c>
      <c r="C3853" s="1" t="s">
        <v>26926</v>
      </c>
      <c r="D3853" s="3">
        <v>454056</v>
      </c>
      <c r="E3853" s="1" t="s">
        <v>63</v>
      </c>
      <c r="F3853" s="1" t="s">
        <v>28869</v>
      </c>
      <c r="G3853" s="1" t="s">
        <v>1629</v>
      </c>
      <c r="H3853" s="1" t="s">
        <v>28870</v>
      </c>
      <c r="I3853" s="3">
        <v>1729632</v>
      </c>
      <c r="J3853" s="1" t="s">
        <v>67</v>
      </c>
      <c r="K3853" s="12"/>
      <c r="L3853" s="1" t="s">
        <v>26928</v>
      </c>
      <c r="M3853" s="1"/>
      <c r="N3853" s="1"/>
      <c r="O3853" s="1" t="s">
        <v>28871</v>
      </c>
      <c r="P3853" s="1" t="s">
        <v>70</v>
      </c>
      <c r="Q3853" s="1" t="s">
        <v>70</v>
      </c>
      <c r="R3853" s="1" t="s">
        <v>1629</v>
      </c>
      <c r="S3853" s="1" t="s">
        <v>28872</v>
      </c>
      <c r="T3853" s="1" t="s">
        <v>28873</v>
      </c>
      <c r="U3853" s="1" t="s">
        <v>26940</v>
      </c>
      <c r="V3853" s="1" t="s">
        <v>2229</v>
      </c>
      <c r="W3853" s="1" t="s">
        <v>27427</v>
      </c>
      <c r="X3853" s="1" t="s">
        <v>1629</v>
      </c>
      <c r="Y3853" s="1" t="s">
        <v>19220</v>
      </c>
      <c r="Z3853" s="1" t="s">
        <v>1629</v>
      </c>
      <c r="AA3853" s="1" t="s">
        <v>25366</v>
      </c>
      <c r="AB3853" s="3">
        <v>1</v>
      </c>
      <c r="AC3853" s="3">
        <v>1</v>
      </c>
      <c r="AD3853" s="3">
        <v>1</v>
      </c>
      <c r="AE3853" s="3">
        <v>0</v>
      </c>
      <c r="AF3853" s="3">
        <v>1</v>
      </c>
      <c r="AG3853" s="3">
        <v>0</v>
      </c>
      <c r="AH3853" s="3">
        <v>38.566666666666997</v>
      </c>
      <c r="AI3853" s="3">
        <v>20.816666666667</v>
      </c>
      <c r="AJ3853" s="1" t="s">
        <v>1629</v>
      </c>
      <c r="AK3853" s="1" t="s">
        <v>28874</v>
      </c>
      <c r="AL3853" s="1"/>
      <c r="AM3853" s="1"/>
      <c r="AN3853" s="1"/>
      <c r="AO3853" s="1"/>
      <c r="AP3853" s="1"/>
      <c r="AQ3853" s="1"/>
      <c r="AR3853" s="1"/>
      <c r="AS3853" s="1"/>
      <c r="AT3853" s="3"/>
      <c r="AU3853" s="1"/>
      <c r="AV3853" s="1"/>
      <c r="AW3853" s="3"/>
      <c r="AX3853" s="1"/>
      <c r="AY3853" s="1"/>
      <c r="AZ3853" s="1" t="s">
        <v>28875</v>
      </c>
      <c r="BA3853" s="1"/>
      <c r="BB3853">
        <f t="shared" si="91"/>
        <v>6</v>
      </c>
      <c r="BC3853">
        <f t="shared" si="92"/>
        <v>2022</v>
      </c>
    </row>
    <row r="3854" spans="1:55" x14ac:dyDescent="0.25">
      <c r="A3854" s="1" t="s">
        <v>26926</v>
      </c>
      <c r="B3854" s="3">
        <v>66</v>
      </c>
      <c r="C3854" s="1" t="s">
        <v>26926</v>
      </c>
      <c r="D3854" s="3">
        <v>454149</v>
      </c>
      <c r="E3854" s="1" t="s">
        <v>63</v>
      </c>
      <c r="F3854" s="1" t="s">
        <v>28876</v>
      </c>
      <c r="G3854" s="1" t="s">
        <v>1629</v>
      </c>
      <c r="H3854" s="1" t="s">
        <v>28877</v>
      </c>
      <c r="I3854" s="3">
        <v>1729635</v>
      </c>
      <c r="J3854" s="1" t="s">
        <v>67</v>
      </c>
      <c r="K3854" s="12"/>
      <c r="L3854" s="1" t="s">
        <v>26928</v>
      </c>
      <c r="M3854" s="1"/>
      <c r="N3854" s="1"/>
      <c r="O3854" s="1" t="s">
        <v>28878</v>
      </c>
      <c r="P3854" s="1" t="s">
        <v>70</v>
      </c>
      <c r="Q3854" s="1" t="s">
        <v>70</v>
      </c>
      <c r="R3854" s="1" t="s">
        <v>1629</v>
      </c>
      <c r="S3854" s="1" t="s">
        <v>28879</v>
      </c>
      <c r="T3854" s="1" t="s">
        <v>28880</v>
      </c>
      <c r="U3854" s="1" t="s">
        <v>26940</v>
      </c>
      <c r="V3854" s="1" t="s">
        <v>74</v>
      </c>
      <c r="W3854" s="1" t="s">
        <v>27077</v>
      </c>
      <c r="X3854" s="1" t="s">
        <v>1629</v>
      </c>
      <c r="Y3854" s="1" t="s">
        <v>1345</v>
      </c>
      <c r="Z3854" s="1" t="s">
        <v>1629</v>
      </c>
      <c r="AA3854" s="1" t="s">
        <v>28881</v>
      </c>
      <c r="AB3854" s="3">
        <v>1</v>
      </c>
      <c r="AC3854" s="3">
        <v>1</v>
      </c>
      <c r="AD3854" s="3">
        <v>1</v>
      </c>
      <c r="AE3854" s="3">
        <v>0</v>
      </c>
      <c r="AF3854" s="3">
        <v>1</v>
      </c>
      <c r="AG3854" s="3">
        <v>0</v>
      </c>
      <c r="AH3854" s="3">
        <v>43.033333333332997</v>
      </c>
      <c r="AI3854" s="3">
        <v>27.283333333333001</v>
      </c>
      <c r="AJ3854" s="1" t="s">
        <v>1629</v>
      </c>
      <c r="AK3854" s="1" t="s">
        <v>28882</v>
      </c>
      <c r="AL3854" s="1"/>
      <c r="AM3854" s="1"/>
      <c r="AN3854" s="1"/>
      <c r="AO3854" s="1"/>
      <c r="AP3854" s="1"/>
      <c r="AQ3854" s="1"/>
      <c r="AR3854" s="1"/>
      <c r="AS3854" s="1"/>
      <c r="AT3854" s="3"/>
      <c r="AU3854" s="1"/>
      <c r="AV3854" s="1"/>
      <c r="AW3854" s="3"/>
      <c r="AX3854" s="1"/>
      <c r="AY3854" s="1"/>
      <c r="AZ3854" s="1" t="s">
        <v>28883</v>
      </c>
      <c r="BA3854" s="1"/>
      <c r="BB3854">
        <f t="shared" si="91"/>
        <v>6</v>
      </c>
      <c r="BC3854">
        <f t="shared" si="92"/>
        <v>2022</v>
      </c>
    </row>
    <row r="3855" spans="1:55" x14ac:dyDescent="0.25">
      <c r="A3855" s="1" t="s">
        <v>26926</v>
      </c>
      <c r="B3855" s="3">
        <v>66</v>
      </c>
      <c r="C3855" s="1" t="s">
        <v>26926</v>
      </c>
      <c r="D3855" s="3">
        <v>455636</v>
      </c>
      <c r="E3855" s="1" t="s">
        <v>91</v>
      </c>
      <c r="F3855" s="1" t="s">
        <v>28884</v>
      </c>
      <c r="G3855" s="1" t="s">
        <v>1637</v>
      </c>
      <c r="H3855" s="1" t="s">
        <v>28885</v>
      </c>
      <c r="I3855" s="3">
        <v>455636</v>
      </c>
      <c r="J3855" s="1" t="s">
        <v>67</v>
      </c>
      <c r="K3855" s="12"/>
      <c r="L3855" s="1" t="s">
        <v>26928</v>
      </c>
      <c r="M3855" s="1"/>
      <c r="N3855" s="1"/>
      <c r="O3855" s="1" t="s">
        <v>28886</v>
      </c>
      <c r="P3855" s="1" t="s">
        <v>70</v>
      </c>
      <c r="Q3855" s="1" t="s">
        <v>70</v>
      </c>
      <c r="R3855" s="1" t="s">
        <v>1637</v>
      </c>
      <c r="S3855" s="1" t="s">
        <v>28887</v>
      </c>
      <c r="T3855" s="1" t="s">
        <v>28888</v>
      </c>
      <c r="U3855" s="1" t="s">
        <v>26940</v>
      </c>
      <c r="V3855" s="1" t="s">
        <v>74</v>
      </c>
      <c r="W3855" s="1" t="s">
        <v>26958</v>
      </c>
      <c r="X3855" s="1" t="s">
        <v>1637</v>
      </c>
      <c r="Y3855" s="1" t="s">
        <v>20471</v>
      </c>
      <c r="Z3855" s="1" t="s">
        <v>1637</v>
      </c>
      <c r="AA3855" s="1" t="s">
        <v>28889</v>
      </c>
      <c r="AB3855" s="3">
        <v>1</v>
      </c>
      <c r="AC3855" s="3">
        <v>1</v>
      </c>
      <c r="AD3855" s="3">
        <v>1</v>
      </c>
      <c r="AE3855" s="3">
        <v>1</v>
      </c>
      <c r="AF3855" s="3">
        <v>0</v>
      </c>
      <c r="AG3855" s="3">
        <v>0</v>
      </c>
      <c r="AH3855" s="3">
        <v>30.183333333333</v>
      </c>
      <c r="AI3855" s="3">
        <v>3.833333333333</v>
      </c>
      <c r="AJ3855" s="1" t="s">
        <v>1637</v>
      </c>
      <c r="AK3855" s="1" t="s">
        <v>8970</v>
      </c>
      <c r="AL3855" s="1"/>
      <c r="AM3855" s="1"/>
      <c r="AN3855" s="1"/>
      <c r="AO3855" s="1"/>
      <c r="AP3855" s="1"/>
      <c r="AQ3855" s="1"/>
      <c r="AR3855" s="1"/>
      <c r="AS3855" s="1"/>
      <c r="AT3855" s="3"/>
      <c r="AU3855" s="1"/>
      <c r="AV3855" s="1"/>
      <c r="AW3855" s="3"/>
      <c r="AX3855" s="1"/>
      <c r="AY3855" s="1"/>
      <c r="AZ3855" s="1"/>
      <c r="BA3855" s="1"/>
      <c r="BB3855">
        <f t="shared" si="91"/>
        <v>6</v>
      </c>
      <c r="BC3855">
        <f t="shared" si="92"/>
        <v>2022</v>
      </c>
    </row>
    <row r="3856" spans="1:55" x14ac:dyDescent="0.25">
      <c r="A3856" s="1" t="s">
        <v>26926</v>
      </c>
      <c r="B3856" s="3">
        <v>66</v>
      </c>
      <c r="C3856" s="1" t="s">
        <v>26926</v>
      </c>
      <c r="D3856" s="3">
        <v>457880</v>
      </c>
      <c r="E3856" s="1" t="s">
        <v>63</v>
      </c>
      <c r="F3856" s="1" t="s">
        <v>28890</v>
      </c>
      <c r="G3856" s="1" t="s">
        <v>1637</v>
      </c>
      <c r="H3856" s="1" t="s">
        <v>28891</v>
      </c>
      <c r="I3856" s="3">
        <v>1730203</v>
      </c>
      <c r="J3856" s="1" t="s">
        <v>67</v>
      </c>
      <c r="K3856" s="12"/>
      <c r="L3856" s="1" t="s">
        <v>27516</v>
      </c>
      <c r="M3856" s="1"/>
      <c r="N3856" s="1"/>
      <c r="O3856" s="1" t="s">
        <v>28892</v>
      </c>
      <c r="P3856" s="1" t="s">
        <v>70</v>
      </c>
      <c r="Q3856" s="1" t="s">
        <v>70</v>
      </c>
      <c r="R3856" s="1" t="s">
        <v>1637</v>
      </c>
      <c r="S3856" s="1" t="s">
        <v>28893</v>
      </c>
      <c r="T3856" s="1" t="s">
        <v>28894</v>
      </c>
      <c r="U3856" s="1" t="s">
        <v>26940</v>
      </c>
      <c r="V3856" s="1" t="s">
        <v>74</v>
      </c>
      <c r="W3856" s="1" t="s">
        <v>26973</v>
      </c>
      <c r="X3856" s="1" t="s">
        <v>1637</v>
      </c>
      <c r="Y3856" s="1" t="s">
        <v>28895</v>
      </c>
      <c r="Z3856" s="1" t="s">
        <v>1637</v>
      </c>
      <c r="AA3856" s="1" t="s">
        <v>28896</v>
      </c>
      <c r="AB3856" s="3">
        <v>1</v>
      </c>
      <c r="AC3856" s="3">
        <v>1</v>
      </c>
      <c r="AD3856" s="3">
        <v>1</v>
      </c>
      <c r="AE3856" s="3">
        <v>1</v>
      </c>
      <c r="AF3856" s="3">
        <v>0</v>
      </c>
      <c r="AG3856" s="3">
        <v>0</v>
      </c>
      <c r="AH3856" s="3">
        <v>50.65</v>
      </c>
      <c r="AI3856" s="3">
        <v>10.566666666667</v>
      </c>
      <c r="AJ3856" s="1" t="s">
        <v>1637</v>
      </c>
      <c r="AK3856" s="1" t="s">
        <v>28897</v>
      </c>
      <c r="AL3856" s="1"/>
      <c r="AM3856" s="1"/>
      <c r="AN3856" s="1"/>
      <c r="AO3856" s="1"/>
      <c r="AP3856" s="1"/>
      <c r="AQ3856" s="1"/>
      <c r="AR3856" s="1"/>
      <c r="AS3856" s="1"/>
      <c r="AT3856" s="3"/>
      <c r="AU3856" s="1"/>
      <c r="AV3856" s="1"/>
      <c r="AW3856" s="3"/>
      <c r="AX3856" s="1"/>
      <c r="AY3856" s="1"/>
      <c r="AZ3856" s="1" t="s">
        <v>28898</v>
      </c>
      <c r="BA3856" s="1"/>
      <c r="BB3856">
        <f t="shared" si="91"/>
        <v>6</v>
      </c>
      <c r="BC3856">
        <f t="shared" si="92"/>
        <v>2022</v>
      </c>
    </row>
    <row r="3857" spans="1:55" x14ac:dyDescent="0.25">
      <c r="A3857" s="1" t="s">
        <v>26926</v>
      </c>
      <c r="B3857" s="3">
        <v>66</v>
      </c>
      <c r="C3857" s="1" t="s">
        <v>26926</v>
      </c>
      <c r="D3857" s="3">
        <v>465007</v>
      </c>
      <c r="E3857" s="1" t="s">
        <v>91</v>
      </c>
      <c r="F3857" s="1" t="s">
        <v>28899</v>
      </c>
      <c r="G3857" s="1" t="s">
        <v>1659</v>
      </c>
      <c r="H3857" s="1" t="s">
        <v>28900</v>
      </c>
      <c r="I3857" s="3">
        <v>465007</v>
      </c>
      <c r="J3857" s="1" t="s">
        <v>67</v>
      </c>
      <c r="K3857" s="12"/>
      <c r="L3857" s="1" t="s">
        <v>26928</v>
      </c>
      <c r="M3857" s="1"/>
      <c r="N3857" s="1"/>
      <c r="O3857" s="1" t="s">
        <v>28901</v>
      </c>
      <c r="P3857" s="1" t="s">
        <v>70</v>
      </c>
      <c r="Q3857" s="1" t="s">
        <v>70</v>
      </c>
      <c r="R3857" s="1" t="s">
        <v>1659</v>
      </c>
      <c r="S3857" s="1" t="s">
        <v>9289</v>
      </c>
      <c r="T3857" s="1" t="s">
        <v>28902</v>
      </c>
      <c r="U3857" s="1" t="s">
        <v>26972</v>
      </c>
      <c r="V3857" s="1" t="s">
        <v>74</v>
      </c>
      <c r="W3857" s="1" t="s">
        <v>27026</v>
      </c>
      <c r="X3857" s="1" t="s">
        <v>1659</v>
      </c>
      <c r="Y3857" s="1" t="s">
        <v>313</v>
      </c>
      <c r="Z3857" s="1" t="s">
        <v>1659</v>
      </c>
      <c r="AA3857" s="1" t="s">
        <v>28903</v>
      </c>
      <c r="AB3857" s="3">
        <v>1</v>
      </c>
      <c r="AC3857" s="3">
        <v>1</v>
      </c>
      <c r="AD3857" s="3">
        <v>1</v>
      </c>
      <c r="AE3857" s="3">
        <v>1</v>
      </c>
      <c r="AF3857" s="3">
        <v>0</v>
      </c>
      <c r="AG3857" s="3">
        <v>0</v>
      </c>
      <c r="AH3857" s="3">
        <v>26.016666666667</v>
      </c>
      <c r="AI3857" s="3">
        <v>5.85</v>
      </c>
      <c r="AJ3857" s="1" t="s">
        <v>1659</v>
      </c>
      <c r="AK3857" s="1" t="s">
        <v>28904</v>
      </c>
      <c r="AL3857" s="1"/>
      <c r="AM3857" s="1"/>
      <c r="AN3857" s="1"/>
      <c r="AO3857" s="1"/>
      <c r="AP3857" s="1"/>
      <c r="AQ3857" s="1"/>
      <c r="AR3857" s="1"/>
      <c r="AS3857" s="1"/>
      <c r="AT3857" s="3"/>
      <c r="AU3857" s="1"/>
      <c r="AV3857" s="1"/>
      <c r="AW3857" s="3"/>
      <c r="AX3857" s="1"/>
      <c r="AY3857" s="1"/>
      <c r="AZ3857" s="1"/>
      <c r="BA3857" s="1"/>
      <c r="BB3857">
        <f t="shared" si="91"/>
        <v>6</v>
      </c>
      <c r="BC3857">
        <f t="shared" si="92"/>
        <v>2022</v>
      </c>
    </row>
    <row r="3858" spans="1:55" x14ac:dyDescent="0.25">
      <c r="A3858" s="1" t="s">
        <v>26926</v>
      </c>
      <c r="B3858" s="3">
        <v>66</v>
      </c>
      <c r="C3858" s="1" t="s">
        <v>26926</v>
      </c>
      <c r="D3858" s="3">
        <v>465572</v>
      </c>
      <c r="E3858" s="1" t="s">
        <v>63</v>
      </c>
      <c r="F3858" s="1" t="s">
        <v>1332</v>
      </c>
      <c r="G3858" s="1" t="s">
        <v>1659</v>
      </c>
      <c r="H3858" s="1" t="s">
        <v>28905</v>
      </c>
      <c r="I3858" s="3">
        <v>1731322</v>
      </c>
      <c r="J3858" s="1" t="s">
        <v>67</v>
      </c>
      <c r="K3858" s="12"/>
      <c r="L3858" s="1" t="s">
        <v>27145</v>
      </c>
      <c r="M3858" s="1"/>
      <c r="N3858" s="1"/>
      <c r="O3858" s="1" t="s">
        <v>28906</v>
      </c>
      <c r="P3858" s="1" t="s">
        <v>70</v>
      </c>
      <c r="Q3858" s="1" t="s">
        <v>70</v>
      </c>
      <c r="R3858" s="1" t="s">
        <v>1659</v>
      </c>
      <c r="S3858" s="1" t="s">
        <v>28907</v>
      </c>
      <c r="T3858" s="1" t="s">
        <v>28908</v>
      </c>
      <c r="U3858" s="1" t="s">
        <v>26949</v>
      </c>
      <c r="V3858" s="1" t="s">
        <v>74</v>
      </c>
      <c r="W3858" s="1" t="s">
        <v>26932</v>
      </c>
      <c r="X3858" s="1" t="s">
        <v>1659</v>
      </c>
      <c r="Y3858" s="1" t="s">
        <v>4047</v>
      </c>
      <c r="Z3858" s="1" t="s">
        <v>1659</v>
      </c>
      <c r="AA3858" s="1" t="s">
        <v>28909</v>
      </c>
      <c r="AB3858" s="3">
        <v>1</v>
      </c>
      <c r="AC3858" s="3">
        <v>1</v>
      </c>
      <c r="AD3858" s="3">
        <v>1</v>
      </c>
      <c r="AE3858" s="3">
        <v>1</v>
      </c>
      <c r="AF3858" s="3">
        <v>0</v>
      </c>
      <c r="AG3858" s="3">
        <v>0</v>
      </c>
      <c r="AH3858" s="3">
        <v>33.200000000000003</v>
      </c>
      <c r="AI3858" s="3">
        <v>10.95</v>
      </c>
      <c r="AJ3858" s="1" t="s">
        <v>1659</v>
      </c>
      <c r="AK3858" s="1" t="s">
        <v>28910</v>
      </c>
      <c r="AL3858" s="1"/>
      <c r="AM3858" s="1"/>
      <c r="AN3858" s="1"/>
      <c r="AO3858" s="1"/>
      <c r="AP3858" s="1"/>
      <c r="AQ3858" s="1"/>
      <c r="AR3858" s="1"/>
      <c r="AS3858" s="1"/>
      <c r="AT3858" s="3"/>
      <c r="AU3858" s="1"/>
      <c r="AV3858" s="1"/>
      <c r="AW3858" s="3"/>
      <c r="AX3858" s="1"/>
      <c r="AY3858" s="1"/>
      <c r="AZ3858" s="1" t="s">
        <v>28911</v>
      </c>
      <c r="BA3858" s="1"/>
      <c r="BB3858">
        <f t="shared" si="91"/>
        <v>6</v>
      </c>
      <c r="BC3858">
        <f t="shared" si="92"/>
        <v>2022</v>
      </c>
    </row>
    <row r="3859" spans="1:55" x14ac:dyDescent="0.25">
      <c r="A3859" s="1" t="s">
        <v>26926</v>
      </c>
      <c r="B3859" s="3">
        <v>66</v>
      </c>
      <c r="C3859" s="1" t="s">
        <v>26926</v>
      </c>
      <c r="D3859" s="3">
        <v>467814</v>
      </c>
      <c r="E3859" s="1" t="s">
        <v>63</v>
      </c>
      <c r="F3859" s="1" t="s">
        <v>28912</v>
      </c>
      <c r="G3859" s="1" t="s">
        <v>1659</v>
      </c>
      <c r="H3859" s="1" t="s">
        <v>28913</v>
      </c>
      <c r="I3859" s="3">
        <v>1731600</v>
      </c>
      <c r="J3859" s="1" t="s">
        <v>67</v>
      </c>
      <c r="K3859" s="12"/>
      <c r="L3859" s="1" t="s">
        <v>26928</v>
      </c>
      <c r="M3859" s="1"/>
      <c r="N3859" s="1"/>
      <c r="O3859" s="1" t="s">
        <v>28914</v>
      </c>
      <c r="P3859" s="1" t="s">
        <v>70</v>
      </c>
      <c r="Q3859" s="1" t="s">
        <v>70</v>
      </c>
      <c r="R3859" s="1" t="s">
        <v>1659</v>
      </c>
      <c r="S3859" s="1" t="s">
        <v>23307</v>
      </c>
      <c r="T3859" s="1" t="s">
        <v>28915</v>
      </c>
      <c r="U3859" s="1" t="s">
        <v>26940</v>
      </c>
      <c r="V3859" s="1" t="s">
        <v>74</v>
      </c>
      <c r="W3859" s="1" t="s">
        <v>26932</v>
      </c>
      <c r="X3859" s="1" t="s">
        <v>1659</v>
      </c>
      <c r="Y3859" s="1" t="s">
        <v>10353</v>
      </c>
      <c r="Z3859" s="1" t="s">
        <v>1659</v>
      </c>
      <c r="AA3859" s="1" t="s">
        <v>28916</v>
      </c>
      <c r="AB3859" s="3">
        <v>1</v>
      </c>
      <c r="AC3859" s="3">
        <v>1</v>
      </c>
      <c r="AD3859" s="3">
        <v>1</v>
      </c>
      <c r="AE3859" s="3">
        <v>1</v>
      </c>
      <c r="AF3859" s="3">
        <v>0</v>
      </c>
      <c r="AG3859" s="3">
        <v>0</v>
      </c>
      <c r="AH3859" s="3">
        <v>26.633333333332999</v>
      </c>
      <c r="AI3859" s="3">
        <v>4.4666666666669999</v>
      </c>
      <c r="AJ3859" s="1" t="s">
        <v>1659</v>
      </c>
      <c r="AK3859" s="1" t="s">
        <v>28917</v>
      </c>
      <c r="AL3859" s="1"/>
      <c r="AM3859" s="1"/>
      <c r="AN3859" s="1"/>
      <c r="AO3859" s="1"/>
      <c r="AP3859" s="1"/>
      <c r="AQ3859" s="1"/>
      <c r="AR3859" s="1"/>
      <c r="AS3859" s="1"/>
      <c r="AT3859" s="3"/>
      <c r="AU3859" s="1"/>
      <c r="AV3859" s="1"/>
      <c r="AW3859" s="3"/>
      <c r="AX3859" s="1"/>
      <c r="AY3859" s="1"/>
      <c r="AZ3859" s="1" t="s">
        <v>28918</v>
      </c>
      <c r="BA3859" s="1"/>
      <c r="BB3859">
        <f t="shared" si="91"/>
        <v>6</v>
      </c>
      <c r="BC3859">
        <f t="shared" si="92"/>
        <v>2022</v>
      </c>
    </row>
    <row r="3860" spans="1:55" x14ac:dyDescent="0.25">
      <c r="A3860" s="1" t="s">
        <v>26926</v>
      </c>
      <c r="B3860" s="3">
        <v>66</v>
      </c>
      <c r="C3860" s="1" t="s">
        <v>26926</v>
      </c>
      <c r="D3860" s="3">
        <v>467824</v>
      </c>
      <c r="E3860" s="1" t="s">
        <v>63</v>
      </c>
      <c r="F3860" s="1" t="s">
        <v>27066</v>
      </c>
      <c r="G3860" s="1" t="s">
        <v>1659</v>
      </c>
      <c r="H3860" s="1" t="s">
        <v>28919</v>
      </c>
      <c r="I3860" s="3">
        <v>1731600</v>
      </c>
      <c r="J3860" s="1" t="s">
        <v>67</v>
      </c>
      <c r="K3860" s="12"/>
      <c r="L3860" s="1" t="s">
        <v>26928</v>
      </c>
      <c r="M3860" s="1"/>
      <c r="N3860" s="1"/>
      <c r="O3860" s="1" t="s">
        <v>28920</v>
      </c>
      <c r="P3860" s="1" t="s">
        <v>70</v>
      </c>
      <c r="Q3860" s="1" t="s">
        <v>70</v>
      </c>
      <c r="R3860" s="1" t="s">
        <v>1659</v>
      </c>
      <c r="S3860" s="1" t="s">
        <v>6504</v>
      </c>
      <c r="T3860" s="1" t="s">
        <v>28921</v>
      </c>
      <c r="U3860" s="1" t="s">
        <v>26940</v>
      </c>
      <c r="V3860" s="1" t="s">
        <v>74</v>
      </c>
      <c r="W3860" s="1" t="s">
        <v>26932</v>
      </c>
      <c r="X3860" s="1" t="s">
        <v>1659</v>
      </c>
      <c r="Y3860" s="1" t="s">
        <v>10353</v>
      </c>
      <c r="Z3860" s="1" t="s">
        <v>1659</v>
      </c>
      <c r="AA3860" s="1" t="s">
        <v>28916</v>
      </c>
      <c r="AB3860" s="3">
        <v>1</v>
      </c>
      <c r="AC3860" s="3">
        <v>1</v>
      </c>
      <c r="AD3860" s="3">
        <v>1</v>
      </c>
      <c r="AE3860" s="3">
        <v>1</v>
      </c>
      <c r="AF3860" s="3">
        <v>0</v>
      </c>
      <c r="AG3860" s="3">
        <v>0</v>
      </c>
      <c r="AH3860" s="3">
        <v>15.666666666667</v>
      </c>
      <c r="AI3860" s="3">
        <v>16.583333333333002</v>
      </c>
      <c r="AJ3860" s="1" t="s">
        <v>1659</v>
      </c>
      <c r="AK3860" s="1" t="s">
        <v>28922</v>
      </c>
      <c r="AL3860" s="1"/>
      <c r="AM3860" s="1"/>
      <c r="AN3860" s="1"/>
      <c r="AO3860" s="1"/>
      <c r="AP3860" s="1"/>
      <c r="AQ3860" s="1"/>
      <c r="AR3860" s="1"/>
      <c r="AS3860" s="1"/>
      <c r="AT3860" s="3"/>
      <c r="AU3860" s="1"/>
      <c r="AV3860" s="1"/>
      <c r="AW3860" s="3"/>
      <c r="AX3860" s="1"/>
      <c r="AY3860" s="1"/>
      <c r="AZ3860" s="1" t="s">
        <v>28918</v>
      </c>
      <c r="BA3860" s="1"/>
      <c r="BB3860">
        <f t="shared" si="91"/>
        <v>6</v>
      </c>
      <c r="BC3860">
        <f t="shared" si="92"/>
        <v>2022</v>
      </c>
    </row>
    <row r="3861" spans="1:55" x14ac:dyDescent="0.25">
      <c r="A3861" s="1" t="s">
        <v>26926</v>
      </c>
      <c r="B3861" s="3">
        <v>66</v>
      </c>
      <c r="C3861" s="1" t="s">
        <v>26926</v>
      </c>
      <c r="D3861" s="3">
        <v>469005</v>
      </c>
      <c r="E3861" s="1" t="s">
        <v>63</v>
      </c>
      <c r="F3861" s="1" t="s">
        <v>28923</v>
      </c>
      <c r="G3861" s="1" t="s">
        <v>1682</v>
      </c>
      <c r="H3861" s="1" t="s">
        <v>28924</v>
      </c>
      <c r="I3861" s="3">
        <v>1731706</v>
      </c>
      <c r="J3861" s="1" t="s">
        <v>67</v>
      </c>
      <c r="K3861" s="12"/>
      <c r="L3861" s="1" t="s">
        <v>26998</v>
      </c>
      <c r="M3861" s="1"/>
      <c r="N3861" s="1"/>
      <c r="O3861" s="1" t="s">
        <v>28925</v>
      </c>
      <c r="P3861" s="1" t="s">
        <v>70</v>
      </c>
      <c r="Q3861" s="1" t="s">
        <v>70</v>
      </c>
      <c r="R3861" s="1" t="s">
        <v>1682</v>
      </c>
      <c r="S3861" s="1" t="s">
        <v>7230</v>
      </c>
      <c r="T3861" s="1" t="s">
        <v>28926</v>
      </c>
      <c r="U3861" s="1" t="s">
        <v>26940</v>
      </c>
      <c r="V3861" s="1" t="s">
        <v>74</v>
      </c>
      <c r="W3861" s="1" t="s">
        <v>27077</v>
      </c>
      <c r="X3861" s="1" t="s">
        <v>1682</v>
      </c>
      <c r="Y3861" s="1" t="s">
        <v>16312</v>
      </c>
      <c r="Z3861" s="1" t="s">
        <v>1682</v>
      </c>
      <c r="AA3861" s="1" t="s">
        <v>28927</v>
      </c>
      <c r="AB3861" s="3">
        <v>1</v>
      </c>
      <c r="AC3861" s="3">
        <v>1</v>
      </c>
      <c r="AD3861" s="3">
        <v>1</v>
      </c>
      <c r="AE3861" s="3">
        <v>1</v>
      </c>
      <c r="AF3861" s="3">
        <v>0</v>
      </c>
      <c r="AG3861" s="3">
        <v>0</v>
      </c>
      <c r="AH3861" s="3">
        <v>32.633333333332999</v>
      </c>
      <c r="AI3861" s="3">
        <v>2.5166666666670001</v>
      </c>
      <c r="AJ3861" s="1" t="s">
        <v>1682</v>
      </c>
      <c r="AK3861" s="1" t="s">
        <v>28928</v>
      </c>
      <c r="AL3861" s="1"/>
      <c r="AM3861" s="1"/>
      <c r="AN3861" s="1"/>
      <c r="AO3861" s="1"/>
      <c r="AP3861" s="1"/>
      <c r="AQ3861" s="1"/>
      <c r="AR3861" s="1"/>
      <c r="AS3861" s="1"/>
      <c r="AT3861" s="3"/>
      <c r="AU3861" s="1"/>
      <c r="AV3861" s="1"/>
      <c r="AW3861" s="3"/>
      <c r="AX3861" s="1"/>
      <c r="AY3861" s="1"/>
      <c r="AZ3861" s="1"/>
      <c r="BA3861" s="1"/>
      <c r="BB3861">
        <f t="shared" si="91"/>
        <v>6</v>
      </c>
      <c r="BC3861">
        <f t="shared" si="92"/>
        <v>2022</v>
      </c>
    </row>
    <row r="3862" spans="1:55" x14ac:dyDescent="0.25">
      <c r="A3862" s="1" t="s">
        <v>26926</v>
      </c>
      <c r="B3862" s="3">
        <v>66</v>
      </c>
      <c r="C3862" s="1" t="s">
        <v>26926</v>
      </c>
      <c r="D3862" s="3">
        <v>471829</v>
      </c>
      <c r="E3862" s="1" t="s">
        <v>91</v>
      </c>
      <c r="F3862" s="1" t="s">
        <v>27066</v>
      </c>
      <c r="G3862" s="1" t="s">
        <v>1682</v>
      </c>
      <c r="H3862" s="1" t="s">
        <v>28929</v>
      </c>
      <c r="I3862" s="3">
        <v>471829</v>
      </c>
      <c r="J3862" s="1" t="s">
        <v>67</v>
      </c>
      <c r="K3862" s="12"/>
      <c r="L3862" s="1" t="s">
        <v>27110</v>
      </c>
      <c r="M3862" s="1"/>
      <c r="N3862" s="1"/>
      <c r="O3862" s="1" t="s">
        <v>28930</v>
      </c>
      <c r="P3862" s="1" t="s">
        <v>70</v>
      </c>
      <c r="Q3862" s="1" t="s">
        <v>70</v>
      </c>
      <c r="R3862" s="1" t="s">
        <v>1682</v>
      </c>
      <c r="S3862" s="1" t="s">
        <v>28931</v>
      </c>
      <c r="T3862" s="1" t="s">
        <v>28932</v>
      </c>
      <c r="U3862" s="1" t="s">
        <v>26940</v>
      </c>
      <c r="V3862" s="1" t="s">
        <v>74</v>
      </c>
      <c r="W3862" s="1" t="s">
        <v>27026</v>
      </c>
      <c r="X3862" s="1" t="s">
        <v>1682</v>
      </c>
      <c r="Y3862" s="1" t="s">
        <v>195</v>
      </c>
      <c r="Z3862" s="1" t="s">
        <v>1682</v>
      </c>
      <c r="AA3862" s="1" t="s">
        <v>28933</v>
      </c>
      <c r="AB3862" s="3">
        <v>1</v>
      </c>
      <c r="AC3862" s="3">
        <v>1</v>
      </c>
      <c r="AD3862" s="3">
        <v>1</v>
      </c>
      <c r="AE3862" s="3">
        <v>1</v>
      </c>
      <c r="AF3862" s="3">
        <v>0</v>
      </c>
      <c r="AG3862" s="3">
        <v>0</v>
      </c>
      <c r="AH3862" s="3">
        <v>40.833333333333002</v>
      </c>
      <c r="AI3862" s="3">
        <v>5.9666666666669999</v>
      </c>
      <c r="AJ3862" s="1" t="s">
        <v>1682</v>
      </c>
      <c r="AK3862" s="1" t="s">
        <v>28934</v>
      </c>
      <c r="AL3862" s="1"/>
      <c r="AM3862" s="1"/>
      <c r="AN3862" s="1"/>
      <c r="AO3862" s="1"/>
      <c r="AP3862" s="1"/>
      <c r="AQ3862" s="1"/>
      <c r="AR3862" s="1"/>
      <c r="AS3862" s="1"/>
      <c r="AT3862" s="3"/>
      <c r="AU3862" s="1"/>
      <c r="AV3862" s="1"/>
      <c r="AW3862" s="3"/>
      <c r="AX3862" s="1"/>
      <c r="AY3862" s="1"/>
      <c r="AZ3862" s="1"/>
      <c r="BA3862" s="1" t="s">
        <v>28935</v>
      </c>
      <c r="BB3862">
        <f t="shared" si="91"/>
        <v>6</v>
      </c>
      <c r="BC3862">
        <f t="shared" si="92"/>
        <v>2022</v>
      </c>
    </row>
    <row r="3863" spans="1:55" x14ac:dyDescent="0.25">
      <c r="A3863" s="1" t="s">
        <v>26926</v>
      </c>
      <c r="B3863" s="3">
        <v>66</v>
      </c>
      <c r="C3863" s="1" t="s">
        <v>26926</v>
      </c>
      <c r="D3863" s="3">
        <v>472475</v>
      </c>
      <c r="E3863" s="1" t="s">
        <v>63</v>
      </c>
      <c r="F3863" s="1" t="s">
        <v>28912</v>
      </c>
      <c r="G3863" s="1" t="s">
        <v>1682</v>
      </c>
      <c r="H3863" s="1" t="s">
        <v>28936</v>
      </c>
      <c r="I3863" s="3">
        <v>1732299</v>
      </c>
      <c r="J3863" s="1" t="s">
        <v>67</v>
      </c>
      <c r="K3863" s="12"/>
      <c r="L3863" s="1" t="s">
        <v>26928</v>
      </c>
      <c r="M3863" s="1"/>
      <c r="N3863" s="1"/>
      <c r="O3863" s="1" t="s">
        <v>1900</v>
      </c>
      <c r="P3863" s="1" t="s">
        <v>70</v>
      </c>
      <c r="Q3863" s="1" t="s">
        <v>70</v>
      </c>
      <c r="R3863" s="1" t="s">
        <v>1682</v>
      </c>
      <c r="S3863" s="1" t="s">
        <v>28937</v>
      </c>
      <c r="T3863" s="1" t="s">
        <v>28938</v>
      </c>
      <c r="U3863" s="1" t="s">
        <v>26940</v>
      </c>
      <c r="V3863" s="1" t="s">
        <v>74</v>
      </c>
      <c r="W3863" s="1" t="s">
        <v>26958</v>
      </c>
      <c r="X3863" s="1" t="s">
        <v>1682</v>
      </c>
      <c r="Y3863" s="1" t="s">
        <v>3184</v>
      </c>
      <c r="Z3863" s="1" t="s">
        <v>1682</v>
      </c>
      <c r="AA3863" s="1" t="s">
        <v>28939</v>
      </c>
      <c r="AB3863" s="3">
        <v>1</v>
      </c>
      <c r="AC3863" s="3">
        <v>1</v>
      </c>
      <c r="AD3863" s="3">
        <v>1</v>
      </c>
      <c r="AE3863" s="3">
        <v>1</v>
      </c>
      <c r="AF3863" s="3">
        <v>0</v>
      </c>
      <c r="AG3863" s="3">
        <v>0</v>
      </c>
      <c r="AH3863" s="3">
        <v>16.350000000000001</v>
      </c>
      <c r="AI3863" s="3">
        <v>6.1833333333329996</v>
      </c>
      <c r="AJ3863" s="1" t="s">
        <v>1682</v>
      </c>
      <c r="AK3863" s="1" t="s">
        <v>28940</v>
      </c>
      <c r="AL3863" s="1"/>
      <c r="AM3863" s="1"/>
      <c r="AN3863" s="1"/>
      <c r="AO3863" s="1"/>
      <c r="AP3863" s="1"/>
      <c r="AQ3863" s="1"/>
      <c r="AR3863" s="1"/>
      <c r="AS3863" s="1"/>
      <c r="AT3863" s="3"/>
      <c r="AU3863" s="1"/>
      <c r="AV3863" s="1"/>
      <c r="AW3863" s="3"/>
      <c r="AX3863" s="1"/>
      <c r="AY3863" s="1"/>
      <c r="AZ3863" s="1" t="s">
        <v>28941</v>
      </c>
      <c r="BA3863" s="1"/>
      <c r="BB3863">
        <f t="shared" si="91"/>
        <v>6</v>
      </c>
      <c r="BC3863">
        <f t="shared" si="92"/>
        <v>2022</v>
      </c>
    </row>
    <row r="3864" spans="1:55" x14ac:dyDescent="0.25">
      <c r="A3864" s="1" t="s">
        <v>26926</v>
      </c>
      <c r="B3864" s="3">
        <v>66</v>
      </c>
      <c r="C3864" s="1" t="s">
        <v>26926</v>
      </c>
      <c r="D3864" s="3">
        <v>474557</v>
      </c>
      <c r="E3864" s="1" t="s">
        <v>63</v>
      </c>
      <c r="F3864" s="1" t="s">
        <v>28942</v>
      </c>
      <c r="G3864" s="1" t="s">
        <v>1682</v>
      </c>
      <c r="H3864" s="1" t="s">
        <v>12558</v>
      </c>
      <c r="I3864" s="3">
        <v>1732691</v>
      </c>
      <c r="J3864" s="1" t="s">
        <v>67</v>
      </c>
      <c r="K3864" s="12"/>
      <c r="L3864" s="1" t="s">
        <v>26928</v>
      </c>
      <c r="M3864" s="1"/>
      <c r="N3864" s="1"/>
      <c r="O3864" s="1" t="s">
        <v>28943</v>
      </c>
      <c r="P3864" s="1" t="s">
        <v>70</v>
      </c>
      <c r="Q3864" s="1" t="s">
        <v>234</v>
      </c>
      <c r="R3864" s="1"/>
      <c r="S3864" s="1"/>
      <c r="T3864" s="1" t="s">
        <v>28944</v>
      </c>
      <c r="U3864" s="1" t="s">
        <v>26940</v>
      </c>
      <c r="V3864" s="1" t="s">
        <v>74</v>
      </c>
      <c r="W3864" s="1" t="s">
        <v>27090</v>
      </c>
      <c r="X3864" s="1" t="s">
        <v>1682</v>
      </c>
      <c r="Y3864" s="1" t="s">
        <v>676</v>
      </c>
      <c r="Z3864" s="1" t="s">
        <v>1682</v>
      </c>
      <c r="AA3864" s="1" t="s">
        <v>28945</v>
      </c>
      <c r="AB3864" s="3">
        <v>1</v>
      </c>
      <c r="AC3864" s="3">
        <v>1</v>
      </c>
      <c r="AD3864" s="3">
        <v>0</v>
      </c>
      <c r="AE3864" s="3">
        <v>0</v>
      </c>
      <c r="AF3864" s="3">
        <v>0</v>
      </c>
      <c r="AG3864" s="3">
        <v>0</v>
      </c>
      <c r="AH3864" s="3">
        <v>24.85</v>
      </c>
      <c r="AI3864" s="3"/>
      <c r="AJ3864" s="1" t="s">
        <v>1682</v>
      </c>
      <c r="AK3864" s="1" t="s">
        <v>28946</v>
      </c>
      <c r="AL3864" s="1"/>
      <c r="AM3864" s="1"/>
      <c r="AN3864" s="1"/>
      <c r="AO3864" s="1"/>
      <c r="AP3864" s="1"/>
      <c r="AQ3864" s="1"/>
      <c r="AR3864" s="1"/>
      <c r="AS3864" s="1"/>
      <c r="AT3864" s="3"/>
      <c r="AU3864" s="1"/>
      <c r="AV3864" s="1"/>
      <c r="AW3864" s="3"/>
      <c r="AX3864" s="1"/>
      <c r="AY3864" s="1"/>
      <c r="AZ3864" s="1"/>
      <c r="BA3864" s="1"/>
      <c r="BB3864">
        <f t="shared" si="91"/>
        <v>6</v>
      </c>
      <c r="BC3864">
        <f t="shared" si="92"/>
        <v>2022</v>
      </c>
    </row>
    <row r="3865" spans="1:55" x14ac:dyDescent="0.25">
      <c r="A3865" s="1" t="s">
        <v>26926</v>
      </c>
      <c r="B3865" s="3">
        <v>66</v>
      </c>
      <c r="C3865" s="1" t="s">
        <v>26926</v>
      </c>
      <c r="D3865" s="3">
        <v>476998</v>
      </c>
      <c r="E3865" s="1" t="s">
        <v>63</v>
      </c>
      <c r="F3865" s="1" t="s">
        <v>28947</v>
      </c>
      <c r="G3865" s="1" t="s">
        <v>1714</v>
      </c>
      <c r="H3865" s="1" t="s">
        <v>28948</v>
      </c>
      <c r="I3865" s="3">
        <v>1733142</v>
      </c>
      <c r="J3865" s="1" t="s">
        <v>67</v>
      </c>
      <c r="K3865" s="12"/>
      <c r="L3865" s="1" t="s">
        <v>26928</v>
      </c>
      <c r="M3865" s="1"/>
      <c r="N3865" s="1"/>
      <c r="O3865" s="1" t="s">
        <v>28949</v>
      </c>
      <c r="P3865" s="1" t="s">
        <v>70</v>
      </c>
      <c r="Q3865" s="1" t="s">
        <v>70</v>
      </c>
      <c r="R3865" s="1" t="s">
        <v>1714</v>
      </c>
      <c r="S3865" s="1" t="s">
        <v>28950</v>
      </c>
      <c r="T3865" s="1" t="s">
        <v>28951</v>
      </c>
      <c r="U3865" s="1" t="s">
        <v>26940</v>
      </c>
      <c r="V3865" s="1" t="s">
        <v>74</v>
      </c>
      <c r="W3865" s="1" t="s">
        <v>26973</v>
      </c>
      <c r="X3865" s="1" t="s">
        <v>1714</v>
      </c>
      <c r="Y3865" s="1" t="s">
        <v>5395</v>
      </c>
      <c r="Z3865" s="1" t="s">
        <v>1714</v>
      </c>
      <c r="AA3865" s="1" t="s">
        <v>28952</v>
      </c>
      <c r="AB3865" s="3">
        <v>1</v>
      </c>
      <c r="AC3865" s="3">
        <v>1</v>
      </c>
      <c r="AD3865" s="3">
        <v>1</v>
      </c>
      <c r="AE3865" s="3">
        <v>1</v>
      </c>
      <c r="AF3865" s="3">
        <v>0</v>
      </c>
      <c r="AG3865" s="3">
        <v>0</v>
      </c>
      <c r="AH3865" s="3">
        <v>33</v>
      </c>
      <c r="AI3865" s="3">
        <v>7.85</v>
      </c>
      <c r="AJ3865" s="1" t="s">
        <v>1714</v>
      </c>
      <c r="AK3865" s="1" t="s">
        <v>28953</v>
      </c>
      <c r="AL3865" s="1"/>
      <c r="AM3865" s="1"/>
      <c r="AN3865" s="1"/>
      <c r="AO3865" s="1"/>
      <c r="AP3865" s="1"/>
      <c r="AQ3865" s="1"/>
      <c r="AR3865" s="1"/>
      <c r="AS3865" s="1"/>
      <c r="AT3865" s="3"/>
      <c r="AU3865" s="1"/>
      <c r="AV3865" s="1"/>
      <c r="AW3865" s="3"/>
      <c r="AX3865" s="1"/>
      <c r="AY3865" s="1"/>
      <c r="AZ3865" s="1"/>
      <c r="BA3865" s="1"/>
      <c r="BB3865">
        <f t="shared" si="91"/>
        <v>6</v>
      </c>
      <c r="BC3865">
        <f t="shared" si="92"/>
        <v>2022</v>
      </c>
    </row>
    <row r="3866" spans="1:55" x14ac:dyDescent="0.25">
      <c r="A3866" s="1" t="s">
        <v>26926</v>
      </c>
      <c r="B3866" s="3">
        <v>66</v>
      </c>
      <c r="C3866" s="1" t="s">
        <v>26926</v>
      </c>
      <c r="D3866" s="3">
        <v>483644</v>
      </c>
      <c r="E3866" s="1" t="s">
        <v>63</v>
      </c>
      <c r="F3866" s="1" t="s">
        <v>28142</v>
      </c>
      <c r="G3866" s="1" t="s">
        <v>1724</v>
      </c>
      <c r="H3866" s="1" t="s">
        <v>28954</v>
      </c>
      <c r="I3866" s="3">
        <v>1733714</v>
      </c>
      <c r="J3866" s="1" t="s">
        <v>67</v>
      </c>
      <c r="K3866" s="12"/>
      <c r="L3866" s="1" t="s">
        <v>26928</v>
      </c>
      <c r="M3866" s="1"/>
      <c r="N3866" s="1"/>
      <c r="O3866" s="1" t="s">
        <v>28955</v>
      </c>
      <c r="P3866" s="1" t="s">
        <v>70</v>
      </c>
      <c r="Q3866" s="1" t="s">
        <v>70</v>
      </c>
      <c r="R3866" s="1" t="s">
        <v>1724</v>
      </c>
      <c r="S3866" s="1" t="s">
        <v>25159</v>
      </c>
      <c r="T3866" s="1" t="s">
        <v>28956</v>
      </c>
      <c r="U3866" s="1" t="s">
        <v>28957</v>
      </c>
      <c r="V3866" s="1" t="s">
        <v>74</v>
      </c>
      <c r="W3866" s="1" t="s">
        <v>27077</v>
      </c>
      <c r="X3866" s="1" t="s">
        <v>1724</v>
      </c>
      <c r="Y3866" s="1" t="s">
        <v>7193</v>
      </c>
      <c r="Z3866" s="1" t="s">
        <v>1724</v>
      </c>
      <c r="AA3866" s="1" t="s">
        <v>28958</v>
      </c>
      <c r="AB3866" s="3">
        <v>1</v>
      </c>
      <c r="AC3866" s="3">
        <v>1</v>
      </c>
      <c r="AD3866" s="3">
        <v>1</v>
      </c>
      <c r="AE3866" s="3">
        <v>1</v>
      </c>
      <c r="AF3866" s="3">
        <v>0</v>
      </c>
      <c r="AG3866" s="3">
        <v>0</v>
      </c>
      <c r="AH3866" s="3">
        <v>4.6500000000000004</v>
      </c>
      <c r="AI3866" s="3">
        <v>5.4833333333330003</v>
      </c>
      <c r="AJ3866" s="1" t="s">
        <v>1724</v>
      </c>
      <c r="AK3866" s="1" t="s">
        <v>28959</v>
      </c>
      <c r="AL3866" s="1"/>
      <c r="AM3866" s="1"/>
      <c r="AN3866" s="1"/>
      <c r="AO3866" s="1"/>
      <c r="AP3866" s="1"/>
      <c r="AQ3866" s="1"/>
      <c r="AR3866" s="1"/>
      <c r="AS3866" s="1"/>
      <c r="AT3866" s="3"/>
      <c r="AU3866" s="1"/>
      <c r="AV3866" s="1"/>
      <c r="AW3866" s="3"/>
      <c r="AX3866" s="1"/>
      <c r="AY3866" s="1"/>
      <c r="AZ3866" s="1"/>
      <c r="BA3866" s="1"/>
      <c r="BB3866">
        <f t="shared" si="91"/>
        <v>6</v>
      </c>
      <c r="BC3866">
        <f t="shared" si="92"/>
        <v>2022</v>
      </c>
    </row>
    <row r="3867" spans="1:55" x14ac:dyDescent="0.25">
      <c r="A3867" s="1" t="s">
        <v>26926</v>
      </c>
      <c r="B3867" s="3">
        <v>66</v>
      </c>
      <c r="C3867" s="1" t="s">
        <v>26926</v>
      </c>
      <c r="D3867" s="3">
        <v>489664</v>
      </c>
      <c r="E3867" s="1" t="s">
        <v>63</v>
      </c>
      <c r="F3867" s="1" t="s">
        <v>28960</v>
      </c>
      <c r="G3867" s="1" t="s">
        <v>1724</v>
      </c>
      <c r="H3867" s="1" t="s">
        <v>21474</v>
      </c>
      <c r="I3867" s="3">
        <v>1734334</v>
      </c>
      <c r="J3867" s="1" t="s">
        <v>67</v>
      </c>
      <c r="K3867" s="12"/>
      <c r="L3867" s="1" t="s">
        <v>26928</v>
      </c>
      <c r="M3867" s="1"/>
      <c r="N3867" s="1"/>
      <c r="O3867" s="1" t="s">
        <v>28961</v>
      </c>
      <c r="P3867" s="1" t="s">
        <v>70</v>
      </c>
      <c r="Q3867" s="1" t="s">
        <v>70</v>
      </c>
      <c r="R3867" s="1" t="s">
        <v>1724</v>
      </c>
      <c r="S3867" s="1" t="s">
        <v>15733</v>
      </c>
      <c r="T3867" s="1" t="s">
        <v>28962</v>
      </c>
      <c r="U3867" s="1" t="s">
        <v>26940</v>
      </c>
      <c r="V3867" s="1" t="s">
        <v>74</v>
      </c>
      <c r="W3867" s="1" t="s">
        <v>27083</v>
      </c>
      <c r="X3867" s="1" t="s">
        <v>1724</v>
      </c>
      <c r="Y3867" s="1" t="s">
        <v>13126</v>
      </c>
      <c r="Z3867" s="1" t="s">
        <v>1724</v>
      </c>
      <c r="AA3867" s="1" t="s">
        <v>28963</v>
      </c>
      <c r="AB3867" s="3">
        <v>1</v>
      </c>
      <c r="AC3867" s="3">
        <v>1</v>
      </c>
      <c r="AD3867" s="3">
        <v>1</v>
      </c>
      <c r="AE3867" s="3">
        <v>1</v>
      </c>
      <c r="AF3867" s="3">
        <v>0</v>
      </c>
      <c r="AG3867" s="3">
        <v>0</v>
      </c>
      <c r="AH3867" s="3">
        <v>32.25</v>
      </c>
      <c r="AI3867" s="3">
        <v>7.9</v>
      </c>
      <c r="AJ3867" s="1" t="s">
        <v>1724</v>
      </c>
      <c r="AK3867" s="1" t="s">
        <v>28964</v>
      </c>
      <c r="AL3867" s="1"/>
      <c r="AM3867" s="1"/>
      <c r="AN3867" s="1"/>
      <c r="AO3867" s="1"/>
      <c r="AP3867" s="1"/>
      <c r="AQ3867" s="1"/>
      <c r="AR3867" s="1"/>
      <c r="AS3867" s="1"/>
      <c r="AT3867" s="3"/>
      <c r="AU3867" s="1"/>
      <c r="AV3867" s="1"/>
      <c r="AW3867" s="3"/>
      <c r="AX3867" s="1"/>
      <c r="AY3867" s="1"/>
      <c r="AZ3867" s="1"/>
      <c r="BA3867" s="1"/>
      <c r="BB3867">
        <f t="shared" si="91"/>
        <v>6</v>
      </c>
      <c r="BC3867">
        <f t="shared" si="92"/>
        <v>2022</v>
      </c>
    </row>
    <row r="3868" spans="1:55" x14ac:dyDescent="0.25">
      <c r="A3868" s="1" t="s">
        <v>26926</v>
      </c>
      <c r="B3868" s="3">
        <v>66</v>
      </c>
      <c r="C3868" s="1" t="s">
        <v>26926</v>
      </c>
      <c r="D3868" s="3">
        <v>493192</v>
      </c>
      <c r="E3868" s="1" t="s">
        <v>63</v>
      </c>
      <c r="F3868" s="1" t="s">
        <v>1332</v>
      </c>
      <c r="G3868" s="1" t="s">
        <v>1742</v>
      </c>
      <c r="H3868" s="1" t="s">
        <v>28965</v>
      </c>
      <c r="I3868" s="3">
        <v>1734697</v>
      </c>
      <c r="J3868" s="1" t="s">
        <v>67</v>
      </c>
      <c r="K3868" s="12"/>
      <c r="L3868" s="1" t="s">
        <v>27145</v>
      </c>
      <c r="M3868" s="1"/>
      <c r="N3868" s="1"/>
      <c r="O3868" s="1" t="s">
        <v>28966</v>
      </c>
      <c r="P3868" s="1" t="s">
        <v>70</v>
      </c>
      <c r="Q3868" s="1" t="s">
        <v>70</v>
      </c>
      <c r="R3868" s="1" t="s">
        <v>1742</v>
      </c>
      <c r="S3868" s="1" t="s">
        <v>23128</v>
      </c>
      <c r="T3868" s="1" t="s">
        <v>28967</v>
      </c>
      <c r="U3868" s="1" t="s">
        <v>26949</v>
      </c>
      <c r="V3868" s="1" t="s">
        <v>74</v>
      </c>
      <c r="W3868" s="1" t="s">
        <v>27172</v>
      </c>
      <c r="X3868" s="1" t="s">
        <v>1742</v>
      </c>
      <c r="Y3868" s="1" t="s">
        <v>18313</v>
      </c>
      <c r="Z3868" s="1" t="s">
        <v>1742</v>
      </c>
      <c r="AA3868" s="1" t="s">
        <v>28968</v>
      </c>
      <c r="AB3868" s="3">
        <v>1</v>
      </c>
      <c r="AC3868" s="3">
        <v>1</v>
      </c>
      <c r="AD3868" s="3">
        <v>1</v>
      </c>
      <c r="AE3868" s="3">
        <v>1</v>
      </c>
      <c r="AF3868" s="3">
        <v>0</v>
      </c>
      <c r="AG3868" s="3">
        <v>0</v>
      </c>
      <c r="AH3868" s="3">
        <v>46.016666666667</v>
      </c>
      <c r="AI3868" s="3">
        <v>3.583333333333</v>
      </c>
      <c r="AJ3868" s="1" t="s">
        <v>1742</v>
      </c>
      <c r="AK3868" s="1" t="s">
        <v>28969</v>
      </c>
      <c r="AL3868" s="1"/>
      <c r="AM3868" s="1"/>
      <c r="AN3868" s="1"/>
      <c r="AO3868" s="1"/>
      <c r="AP3868" s="1"/>
      <c r="AQ3868" s="1"/>
      <c r="AR3868" s="1"/>
      <c r="AS3868" s="1"/>
      <c r="AT3868" s="3"/>
      <c r="AU3868" s="1"/>
      <c r="AV3868" s="1"/>
      <c r="AW3868" s="3"/>
      <c r="AX3868" s="1"/>
      <c r="AY3868" s="1"/>
      <c r="AZ3868" s="1" t="s">
        <v>28970</v>
      </c>
      <c r="BA3868" s="1"/>
      <c r="BB3868">
        <f t="shared" si="91"/>
        <v>6</v>
      </c>
      <c r="BC3868">
        <f t="shared" si="92"/>
        <v>2022</v>
      </c>
    </row>
    <row r="3869" spans="1:55" x14ac:dyDescent="0.25">
      <c r="A3869" s="1" t="s">
        <v>26926</v>
      </c>
      <c r="B3869" s="3">
        <v>66</v>
      </c>
      <c r="C3869" s="1" t="s">
        <v>26926</v>
      </c>
      <c r="D3869" s="3">
        <v>498779</v>
      </c>
      <c r="E3869" s="1" t="s">
        <v>91</v>
      </c>
      <c r="F3869" s="1" t="s">
        <v>27162</v>
      </c>
      <c r="G3869" s="1" t="s">
        <v>1742</v>
      </c>
      <c r="H3869" s="1" t="s">
        <v>28971</v>
      </c>
      <c r="I3869" s="3">
        <v>498779</v>
      </c>
      <c r="J3869" s="1" t="s">
        <v>67</v>
      </c>
      <c r="K3869" s="12"/>
      <c r="L3869" s="1" t="s">
        <v>26928</v>
      </c>
      <c r="M3869" s="1"/>
      <c r="N3869" s="1"/>
      <c r="O3869" s="1" t="s">
        <v>28972</v>
      </c>
      <c r="P3869" s="1" t="s">
        <v>70</v>
      </c>
      <c r="Q3869" s="1" t="s">
        <v>70</v>
      </c>
      <c r="R3869" s="1" t="s">
        <v>1742</v>
      </c>
      <c r="S3869" s="1" t="s">
        <v>28973</v>
      </c>
      <c r="T3869" s="1" t="s">
        <v>28974</v>
      </c>
      <c r="U3869" s="1" t="s">
        <v>26940</v>
      </c>
      <c r="V3869" s="1" t="s">
        <v>74</v>
      </c>
      <c r="W3869" s="1" t="s">
        <v>27083</v>
      </c>
      <c r="X3869" s="1" t="s">
        <v>1742</v>
      </c>
      <c r="Y3869" s="1" t="s">
        <v>1040</v>
      </c>
      <c r="Z3869" s="1" t="s">
        <v>1742</v>
      </c>
      <c r="AA3869" s="1" t="s">
        <v>28975</v>
      </c>
      <c r="AB3869" s="3">
        <v>1</v>
      </c>
      <c r="AC3869" s="3">
        <v>1</v>
      </c>
      <c r="AD3869" s="3">
        <v>1</v>
      </c>
      <c r="AE3869" s="3">
        <v>1</v>
      </c>
      <c r="AF3869" s="3">
        <v>0</v>
      </c>
      <c r="AG3869" s="3">
        <v>0</v>
      </c>
      <c r="AH3869" s="3">
        <v>19.899999999999999</v>
      </c>
      <c r="AI3869" s="3">
        <v>3.5166666666670001</v>
      </c>
      <c r="AJ3869" s="1" t="s">
        <v>1742</v>
      </c>
      <c r="AK3869" s="1" t="s">
        <v>28976</v>
      </c>
      <c r="AL3869" s="1"/>
      <c r="AM3869" s="1"/>
      <c r="AN3869" s="1"/>
      <c r="AO3869" s="1"/>
      <c r="AP3869" s="1"/>
      <c r="AQ3869" s="1"/>
      <c r="AR3869" s="1"/>
      <c r="AS3869" s="1"/>
      <c r="AT3869" s="3"/>
      <c r="AU3869" s="1"/>
      <c r="AV3869" s="1"/>
      <c r="AW3869" s="3"/>
      <c r="AX3869" s="1"/>
      <c r="AY3869" s="1"/>
      <c r="AZ3869" s="1"/>
      <c r="BA3869" s="1"/>
      <c r="BB3869">
        <f t="shared" si="91"/>
        <v>6</v>
      </c>
      <c r="BC3869">
        <f t="shared" si="92"/>
        <v>2022</v>
      </c>
    </row>
    <row r="3870" spans="1:55" x14ac:dyDescent="0.25">
      <c r="A3870" s="1" t="s">
        <v>26926</v>
      </c>
      <c r="B3870" s="3">
        <v>66</v>
      </c>
      <c r="C3870" s="1" t="s">
        <v>26926</v>
      </c>
      <c r="D3870" s="3">
        <v>499732</v>
      </c>
      <c r="E3870" s="1" t="s">
        <v>63</v>
      </c>
      <c r="F3870" s="1" t="s">
        <v>28977</v>
      </c>
      <c r="G3870" s="1" t="s">
        <v>1762</v>
      </c>
      <c r="H3870" s="1" t="s">
        <v>28978</v>
      </c>
      <c r="I3870" s="3">
        <v>1735150</v>
      </c>
      <c r="J3870" s="1" t="s">
        <v>67</v>
      </c>
      <c r="K3870" s="12"/>
      <c r="L3870" s="1" t="s">
        <v>26928</v>
      </c>
      <c r="M3870" s="1"/>
      <c r="N3870" s="1"/>
      <c r="O3870" s="1" t="s">
        <v>28979</v>
      </c>
      <c r="P3870" s="1" t="s">
        <v>70</v>
      </c>
      <c r="Q3870" s="1" t="s">
        <v>70</v>
      </c>
      <c r="R3870" s="1" t="s">
        <v>1762</v>
      </c>
      <c r="S3870" s="1" t="s">
        <v>28980</v>
      </c>
      <c r="T3870" s="1" t="s">
        <v>28981</v>
      </c>
      <c r="U3870" s="1" t="s">
        <v>26940</v>
      </c>
      <c r="V3870" s="1" t="s">
        <v>74</v>
      </c>
      <c r="W3870" s="1" t="s">
        <v>26958</v>
      </c>
      <c r="X3870" s="1" t="s">
        <v>1762</v>
      </c>
      <c r="Y3870" s="1" t="s">
        <v>2912</v>
      </c>
      <c r="Z3870" s="1" t="s">
        <v>1762</v>
      </c>
      <c r="AA3870" s="1" t="s">
        <v>28982</v>
      </c>
      <c r="AB3870" s="3">
        <v>1</v>
      </c>
      <c r="AC3870" s="3">
        <v>1</v>
      </c>
      <c r="AD3870" s="3">
        <v>1</v>
      </c>
      <c r="AE3870" s="3">
        <v>1</v>
      </c>
      <c r="AF3870" s="3">
        <v>0</v>
      </c>
      <c r="AG3870" s="3">
        <v>0</v>
      </c>
      <c r="AH3870" s="3">
        <v>36.266666666667</v>
      </c>
      <c r="AI3870" s="3">
        <v>4.3166666666670004</v>
      </c>
      <c r="AJ3870" s="1" t="s">
        <v>1762</v>
      </c>
      <c r="AK3870" s="1" t="s">
        <v>28983</v>
      </c>
      <c r="AL3870" s="1"/>
      <c r="AM3870" s="1"/>
      <c r="AN3870" s="1"/>
      <c r="AO3870" s="1"/>
      <c r="AP3870" s="1"/>
      <c r="AQ3870" s="1"/>
      <c r="AR3870" s="1"/>
      <c r="AS3870" s="1"/>
      <c r="AT3870" s="3"/>
      <c r="AU3870" s="1"/>
      <c r="AV3870" s="1"/>
      <c r="AW3870" s="3"/>
      <c r="AX3870" s="1"/>
      <c r="AY3870" s="1"/>
      <c r="AZ3870" s="1" t="s">
        <v>28984</v>
      </c>
      <c r="BA3870" s="1"/>
      <c r="BB3870">
        <f t="shared" si="91"/>
        <v>6</v>
      </c>
      <c r="BC3870">
        <f t="shared" si="92"/>
        <v>2022</v>
      </c>
    </row>
    <row r="3871" spans="1:55" x14ac:dyDescent="0.25">
      <c r="A3871" s="1" t="s">
        <v>26926</v>
      </c>
      <c r="B3871" s="3">
        <v>66</v>
      </c>
      <c r="C3871" s="1" t="s">
        <v>26926</v>
      </c>
      <c r="D3871" s="3">
        <v>504749</v>
      </c>
      <c r="E3871" s="1" t="s">
        <v>63</v>
      </c>
      <c r="F3871" s="1" t="s">
        <v>28985</v>
      </c>
      <c r="G3871" s="1" t="s">
        <v>1762</v>
      </c>
      <c r="H3871" s="1" t="s">
        <v>28986</v>
      </c>
      <c r="I3871" s="3">
        <v>1735439</v>
      </c>
      <c r="J3871" s="1" t="s">
        <v>67</v>
      </c>
      <c r="K3871" s="12"/>
      <c r="L3871" s="1" t="s">
        <v>26928</v>
      </c>
      <c r="M3871" s="1"/>
      <c r="N3871" s="1"/>
      <c r="O3871" s="1" t="s">
        <v>28987</v>
      </c>
      <c r="P3871" s="1" t="s">
        <v>70</v>
      </c>
      <c r="Q3871" s="1" t="s">
        <v>70</v>
      </c>
      <c r="R3871" s="1" t="s">
        <v>1762</v>
      </c>
      <c r="S3871" s="1" t="s">
        <v>28988</v>
      </c>
      <c r="T3871" s="1" t="s">
        <v>28989</v>
      </c>
      <c r="U3871" s="1" t="s">
        <v>26940</v>
      </c>
      <c r="V3871" s="1" t="s">
        <v>74</v>
      </c>
      <c r="W3871" s="1" t="s">
        <v>26958</v>
      </c>
      <c r="X3871" s="1" t="s">
        <v>1762</v>
      </c>
      <c r="Y3871" s="1" t="s">
        <v>4435</v>
      </c>
      <c r="Z3871" s="1" t="s">
        <v>1762</v>
      </c>
      <c r="AA3871" s="1" t="s">
        <v>28990</v>
      </c>
      <c r="AB3871" s="3">
        <v>1</v>
      </c>
      <c r="AC3871" s="3">
        <v>1</v>
      </c>
      <c r="AD3871" s="3">
        <v>1</v>
      </c>
      <c r="AE3871" s="3">
        <v>1</v>
      </c>
      <c r="AF3871" s="3">
        <v>0</v>
      </c>
      <c r="AG3871" s="3">
        <v>0</v>
      </c>
      <c r="AH3871" s="3">
        <v>28.833333333333002</v>
      </c>
      <c r="AI3871" s="3">
        <v>4</v>
      </c>
      <c r="AJ3871" s="1" t="s">
        <v>1762</v>
      </c>
      <c r="AK3871" s="1" t="s">
        <v>28991</v>
      </c>
      <c r="AL3871" s="1"/>
      <c r="AM3871" s="1"/>
      <c r="AN3871" s="1"/>
      <c r="AO3871" s="1"/>
      <c r="AP3871" s="1"/>
      <c r="AQ3871" s="1"/>
      <c r="AR3871" s="1"/>
      <c r="AS3871" s="1"/>
      <c r="AT3871" s="3"/>
      <c r="AU3871" s="1"/>
      <c r="AV3871" s="1"/>
      <c r="AW3871" s="3"/>
      <c r="AX3871" s="1"/>
      <c r="AY3871" s="1"/>
      <c r="AZ3871" s="1"/>
      <c r="BA3871" s="1"/>
      <c r="BB3871">
        <f t="shared" si="91"/>
        <v>6</v>
      </c>
      <c r="BC3871">
        <f t="shared" si="92"/>
        <v>2022</v>
      </c>
    </row>
    <row r="3872" spans="1:55" x14ac:dyDescent="0.25">
      <c r="A3872" s="1" t="s">
        <v>26926</v>
      </c>
      <c r="B3872" s="3">
        <v>66</v>
      </c>
      <c r="C3872" s="1" t="s">
        <v>26926</v>
      </c>
      <c r="D3872" s="3">
        <v>505600</v>
      </c>
      <c r="E3872" s="1" t="s">
        <v>63</v>
      </c>
      <c r="F3872" s="1" t="s">
        <v>28992</v>
      </c>
      <c r="G3872" s="1" t="s">
        <v>1762</v>
      </c>
      <c r="H3872" s="1" t="s">
        <v>28993</v>
      </c>
      <c r="I3872" s="3">
        <v>1735540</v>
      </c>
      <c r="J3872" s="1" t="s">
        <v>67</v>
      </c>
      <c r="K3872" s="12"/>
      <c r="L3872" s="1" t="s">
        <v>26928</v>
      </c>
      <c r="M3872" s="1"/>
      <c r="N3872" s="1"/>
      <c r="O3872" s="1" t="s">
        <v>28994</v>
      </c>
      <c r="P3872" s="1" t="s">
        <v>70</v>
      </c>
      <c r="Q3872" s="1" t="s">
        <v>70</v>
      </c>
      <c r="R3872" s="1" t="s">
        <v>1762</v>
      </c>
      <c r="S3872" s="1" t="s">
        <v>28995</v>
      </c>
      <c r="T3872" s="1" t="s">
        <v>28996</v>
      </c>
      <c r="U3872" s="1" t="s">
        <v>26940</v>
      </c>
      <c r="V3872" s="1" t="s">
        <v>74</v>
      </c>
      <c r="W3872" s="1" t="s">
        <v>27172</v>
      </c>
      <c r="X3872" s="1" t="s">
        <v>1762</v>
      </c>
      <c r="Y3872" s="1" t="s">
        <v>2211</v>
      </c>
      <c r="Z3872" s="1" t="s">
        <v>1762</v>
      </c>
      <c r="AA3872" s="1" t="s">
        <v>25676</v>
      </c>
      <c r="AB3872" s="3">
        <v>1</v>
      </c>
      <c r="AC3872" s="3">
        <v>1</v>
      </c>
      <c r="AD3872" s="3">
        <v>1</v>
      </c>
      <c r="AE3872" s="3">
        <v>1</v>
      </c>
      <c r="AF3872" s="3">
        <v>0</v>
      </c>
      <c r="AG3872" s="3">
        <v>0</v>
      </c>
      <c r="AH3872" s="3">
        <v>25.483333333333</v>
      </c>
      <c r="AI3872" s="3">
        <v>7.4</v>
      </c>
      <c r="AJ3872" s="1" t="s">
        <v>1762</v>
      </c>
      <c r="AK3872" s="1" t="s">
        <v>28997</v>
      </c>
      <c r="AL3872" s="1"/>
      <c r="AM3872" s="1"/>
      <c r="AN3872" s="1"/>
      <c r="AO3872" s="1"/>
      <c r="AP3872" s="1"/>
      <c r="AQ3872" s="1"/>
      <c r="AR3872" s="1"/>
      <c r="AS3872" s="1"/>
      <c r="AT3872" s="3"/>
      <c r="AU3872" s="1"/>
      <c r="AV3872" s="1"/>
      <c r="AW3872" s="3"/>
      <c r="AX3872" s="1"/>
      <c r="AY3872" s="1"/>
      <c r="AZ3872" s="1"/>
      <c r="BA3872" s="1"/>
      <c r="BB3872">
        <f t="shared" si="91"/>
        <v>6</v>
      </c>
      <c r="BC3872">
        <f t="shared" si="92"/>
        <v>2022</v>
      </c>
    </row>
    <row r="3873" spans="1:55" x14ac:dyDescent="0.25">
      <c r="A3873" s="1" t="s">
        <v>26926</v>
      </c>
      <c r="B3873" s="3">
        <v>66</v>
      </c>
      <c r="C3873" s="1" t="s">
        <v>26926</v>
      </c>
      <c r="D3873" s="3">
        <v>505607</v>
      </c>
      <c r="E3873" s="1" t="s">
        <v>63</v>
      </c>
      <c r="F3873" s="1" t="s">
        <v>28998</v>
      </c>
      <c r="G3873" s="1" t="s">
        <v>1762</v>
      </c>
      <c r="H3873" s="1" t="s">
        <v>28999</v>
      </c>
      <c r="I3873" s="3">
        <v>1735543</v>
      </c>
      <c r="J3873" s="1" t="s">
        <v>67</v>
      </c>
      <c r="K3873" s="12"/>
      <c r="L3873" s="1" t="s">
        <v>26928</v>
      </c>
      <c r="M3873" s="1"/>
      <c r="N3873" s="1"/>
      <c r="O3873" s="1" t="s">
        <v>29000</v>
      </c>
      <c r="P3873" s="1" t="s">
        <v>70</v>
      </c>
      <c r="Q3873" s="1" t="s">
        <v>70</v>
      </c>
      <c r="R3873" s="1" t="s">
        <v>1762</v>
      </c>
      <c r="S3873" s="1" t="s">
        <v>29001</v>
      </c>
      <c r="T3873" s="1" t="s">
        <v>29002</v>
      </c>
      <c r="U3873" s="1" t="s">
        <v>26940</v>
      </c>
      <c r="V3873" s="1" t="s">
        <v>74</v>
      </c>
      <c r="W3873" s="1" t="s">
        <v>27172</v>
      </c>
      <c r="X3873" s="1" t="s">
        <v>1762</v>
      </c>
      <c r="Y3873" s="1" t="s">
        <v>2275</v>
      </c>
      <c r="Z3873" s="1" t="s">
        <v>1762</v>
      </c>
      <c r="AA3873" s="1" t="s">
        <v>29003</v>
      </c>
      <c r="AB3873" s="3">
        <v>1</v>
      </c>
      <c r="AC3873" s="3">
        <v>1</v>
      </c>
      <c r="AD3873" s="3">
        <v>1</v>
      </c>
      <c r="AE3873" s="3">
        <v>1</v>
      </c>
      <c r="AF3873" s="3">
        <v>0</v>
      </c>
      <c r="AG3873" s="3">
        <v>0</v>
      </c>
      <c r="AH3873" s="3">
        <v>25.216666666666999</v>
      </c>
      <c r="AI3873" s="3">
        <v>6.2833333333330001</v>
      </c>
      <c r="AJ3873" s="1" t="s">
        <v>1762</v>
      </c>
      <c r="AK3873" s="1" t="s">
        <v>29004</v>
      </c>
      <c r="AL3873" s="1"/>
      <c r="AM3873" s="1"/>
      <c r="AN3873" s="1"/>
      <c r="AO3873" s="1"/>
      <c r="AP3873" s="1"/>
      <c r="AQ3873" s="1"/>
      <c r="AR3873" s="1"/>
      <c r="AS3873" s="1"/>
      <c r="AT3873" s="3"/>
      <c r="AU3873" s="1"/>
      <c r="AV3873" s="1"/>
      <c r="AW3873" s="3"/>
      <c r="AX3873" s="1"/>
      <c r="AY3873" s="1"/>
      <c r="AZ3873" s="1"/>
      <c r="BA3873" s="1"/>
      <c r="BB3873">
        <f t="shared" si="91"/>
        <v>6</v>
      </c>
      <c r="BC3873">
        <f t="shared" si="92"/>
        <v>2022</v>
      </c>
    </row>
    <row r="3874" spans="1:55" x14ac:dyDescent="0.25">
      <c r="A3874" s="1" t="s">
        <v>26926</v>
      </c>
      <c r="B3874" s="3">
        <v>66</v>
      </c>
      <c r="C3874" s="1" t="s">
        <v>26926</v>
      </c>
      <c r="D3874" s="3">
        <v>508763</v>
      </c>
      <c r="E3874" s="1" t="s">
        <v>63</v>
      </c>
      <c r="F3874" s="1" t="s">
        <v>29005</v>
      </c>
      <c r="G3874" s="1" t="s">
        <v>1776</v>
      </c>
      <c r="H3874" s="1" t="s">
        <v>29006</v>
      </c>
      <c r="I3874" s="3">
        <v>1736035</v>
      </c>
      <c r="J3874" s="1" t="s">
        <v>67</v>
      </c>
      <c r="K3874" s="12"/>
      <c r="L3874" s="1" t="s">
        <v>26928</v>
      </c>
      <c r="M3874" s="1"/>
      <c r="N3874" s="1"/>
      <c r="O3874" s="1" t="s">
        <v>29007</v>
      </c>
      <c r="P3874" s="1" t="s">
        <v>70</v>
      </c>
      <c r="Q3874" s="1" t="s">
        <v>70</v>
      </c>
      <c r="R3874" s="1" t="s">
        <v>1776</v>
      </c>
      <c r="S3874" s="1" t="s">
        <v>29008</v>
      </c>
      <c r="T3874" s="1" t="s">
        <v>29009</v>
      </c>
      <c r="U3874" s="1" t="s">
        <v>26940</v>
      </c>
      <c r="V3874" s="1" t="s">
        <v>74</v>
      </c>
      <c r="W3874" s="1" t="s">
        <v>26932</v>
      </c>
      <c r="X3874" s="1" t="s">
        <v>1776</v>
      </c>
      <c r="Y3874" s="1" t="s">
        <v>15898</v>
      </c>
      <c r="Z3874" s="1" t="s">
        <v>1776</v>
      </c>
      <c r="AA3874" s="1" t="s">
        <v>29010</v>
      </c>
      <c r="AB3874" s="3">
        <v>1</v>
      </c>
      <c r="AC3874" s="3">
        <v>1</v>
      </c>
      <c r="AD3874" s="3">
        <v>1</v>
      </c>
      <c r="AE3874" s="3">
        <v>1</v>
      </c>
      <c r="AF3874" s="3">
        <v>0</v>
      </c>
      <c r="AG3874" s="3">
        <v>0</v>
      </c>
      <c r="AH3874" s="3">
        <v>20.633333333332999</v>
      </c>
      <c r="AI3874" s="3">
        <v>4.1166666666670002</v>
      </c>
      <c r="AJ3874" s="1" t="s">
        <v>1776</v>
      </c>
      <c r="AK3874" s="1" t="s">
        <v>29011</v>
      </c>
      <c r="AL3874" s="1"/>
      <c r="AM3874" s="1"/>
      <c r="AN3874" s="1"/>
      <c r="AO3874" s="1"/>
      <c r="AP3874" s="1"/>
      <c r="AQ3874" s="1"/>
      <c r="AR3874" s="1"/>
      <c r="AS3874" s="1"/>
      <c r="AT3874" s="3"/>
      <c r="AU3874" s="1"/>
      <c r="AV3874" s="1"/>
      <c r="AW3874" s="3"/>
      <c r="AX3874" s="1"/>
      <c r="AY3874" s="1"/>
      <c r="AZ3874" s="1" t="s">
        <v>29012</v>
      </c>
      <c r="BA3874" s="1"/>
      <c r="BB3874">
        <f t="shared" si="91"/>
        <v>6</v>
      </c>
      <c r="BC3874">
        <f t="shared" si="92"/>
        <v>2022</v>
      </c>
    </row>
    <row r="3875" spans="1:55" x14ac:dyDescent="0.25">
      <c r="A3875" s="1" t="s">
        <v>26926</v>
      </c>
      <c r="B3875" s="3">
        <v>66</v>
      </c>
      <c r="C3875" s="1" t="s">
        <v>26926</v>
      </c>
      <c r="D3875" s="3">
        <v>513522</v>
      </c>
      <c r="E3875" s="1" t="s">
        <v>63</v>
      </c>
      <c r="F3875" s="1" t="s">
        <v>1332</v>
      </c>
      <c r="G3875" s="1" t="s">
        <v>1786</v>
      </c>
      <c r="H3875" s="1" t="s">
        <v>8219</v>
      </c>
      <c r="I3875" s="3">
        <v>1736692</v>
      </c>
      <c r="J3875" s="1" t="s">
        <v>67</v>
      </c>
      <c r="K3875" s="12"/>
      <c r="L3875" s="1" t="s">
        <v>27296</v>
      </c>
      <c r="M3875" s="1"/>
      <c r="N3875" s="1"/>
      <c r="O3875" s="1" t="s">
        <v>29013</v>
      </c>
      <c r="P3875" s="1" t="s">
        <v>70</v>
      </c>
      <c r="Q3875" s="1" t="s">
        <v>70</v>
      </c>
      <c r="R3875" s="1" t="s">
        <v>1786</v>
      </c>
      <c r="S3875" s="1" t="s">
        <v>29014</v>
      </c>
      <c r="T3875" s="1" t="s">
        <v>29015</v>
      </c>
      <c r="U3875" s="1" t="s">
        <v>26949</v>
      </c>
      <c r="V3875" s="1" t="s">
        <v>74</v>
      </c>
      <c r="W3875" s="1" t="s">
        <v>27026</v>
      </c>
      <c r="X3875" s="1" t="s">
        <v>1786</v>
      </c>
      <c r="Y3875" s="1" t="s">
        <v>14159</v>
      </c>
      <c r="Z3875" s="1" t="s">
        <v>1786</v>
      </c>
      <c r="AA3875" s="1" t="s">
        <v>25108</v>
      </c>
      <c r="AB3875" s="3">
        <v>1</v>
      </c>
      <c r="AC3875" s="3">
        <v>1</v>
      </c>
      <c r="AD3875" s="3">
        <v>1</v>
      </c>
      <c r="AE3875" s="3">
        <v>1</v>
      </c>
      <c r="AF3875" s="3">
        <v>0</v>
      </c>
      <c r="AG3875" s="3">
        <v>0</v>
      </c>
      <c r="AH3875" s="3">
        <v>23.683333333333</v>
      </c>
      <c r="AI3875" s="3">
        <v>11.833333333333</v>
      </c>
      <c r="AJ3875" s="1" t="s">
        <v>1786</v>
      </c>
      <c r="AK3875" s="1" t="s">
        <v>29016</v>
      </c>
      <c r="AL3875" s="1"/>
      <c r="AM3875" s="1"/>
      <c r="AN3875" s="1"/>
      <c r="AO3875" s="1"/>
      <c r="AP3875" s="1"/>
      <c r="AQ3875" s="1"/>
      <c r="AR3875" s="1"/>
      <c r="AS3875" s="1"/>
      <c r="AT3875" s="3"/>
      <c r="AU3875" s="1"/>
      <c r="AV3875" s="1"/>
      <c r="AW3875" s="3"/>
      <c r="AX3875" s="1"/>
      <c r="AY3875" s="1"/>
      <c r="AZ3875" s="1" t="s">
        <v>29017</v>
      </c>
      <c r="BA3875" s="1"/>
      <c r="BB3875">
        <f t="shared" si="91"/>
        <v>6</v>
      </c>
      <c r="BC3875">
        <f t="shared" si="92"/>
        <v>2022</v>
      </c>
    </row>
    <row r="3876" spans="1:55" x14ac:dyDescent="0.25">
      <c r="A3876" s="1" t="s">
        <v>26926</v>
      </c>
      <c r="B3876" s="3">
        <v>66</v>
      </c>
      <c r="C3876" s="1" t="s">
        <v>26926</v>
      </c>
      <c r="D3876" s="3">
        <v>520859</v>
      </c>
      <c r="E3876" s="1" t="s">
        <v>63</v>
      </c>
      <c r="F3876" s="1" t="s">
        <v>29018</v>
      </c>
      <c r="G3876" s="1" t="s">
        <v>1786</v>
      </c>
      <c r="H3876" s="1" t="s">
        <v>29019</v>
      </c>
      <c r="I3876" s="3">
        <v>1737198</v>
      </c>
      <c r="J3876" s="1" t="s">
        <v>67</v>
      </c>
      <c r="K3876" s="12"/>
      <c r="L3876" s="1" t="s">
        <v>26928</v>
      </c>
      <c r="M3876" s="1"/>
      <c r="N3876" s="1"/>
      <c r="O3876" s="1" t="s">
        <v>29020</v>
      </c>
      <c r="P3876" s="1" t="s">
        <v>70</v>
      </c>
      <c r="Q3876" s="1" t="s">
        <v>70</v>
      </c>
      <c r="R3876" s="1" t="s">
        <v>1786</v>
      </c>
      <c r="S3876" s="1" t="s">
        <v>29021</v>
      </c>
      <c r="T3876" s="1" t="s">
        <v>29022</v>
      </c>
      <c r="U3876" s="1" t="s">
        <v>26940</v>
      </c>
      <c r="V3876" s="1" t="s">
        <v>74</v>
      </c>
      <c r="W3876" s="1" t="s">
        <v>26932</v>
      </c>
      <c r="X3876" s="1" t="s">
        <v>1786</v>
      </c>
      <c r="Y3876" s="1" t="s">
        <v>12133</v>
      </c>
      <c r="Z3876" s="1" t="s">
        <v>1786</v>
      </c>
      <c r="AA3876" s="1" t="s">
        <v>29023</v>
      </c>
      <c r="AB3876" s="3">
        <v>1</v>
      </c>
      <c r="AC3876" s="3">
        <v>1</v>
      </c>
      <c r="AD3876" s="3">
        <v>1</v>
      </c>
      <c r="AE3876" s="3">
        <v>1</v>
      </c>
      <c r="AF3876" s="3">
        <v>0</v>
      </c>
      <c r="AG3876" s="3">
        <v>0</v>
      </c>
      <c r="AH3876" s="3">
        <v>30.2</v>
      </c>
      <c r="AI3876" s="3">
        <v>9.7166666666670007</v>
      </c>
      <c r="AJ3876" s="1" t="s">
        <v>1786</v>
      </c>
      <c r="AK3876" s="1" t="s">
        <v>20685</v>
      </c>
      <c r="AL3876" s="1"/>
      <c r="AM3876" s="1"/>
      <c r="AN3876" s="1"/>
      <c r="AO3876" s="1"/>
      <c r="AP3876" s="1"/>
      <c r="AQ3876" s="1"/>
      <c r="AR3876" s="1"/>
      <c r="AS3876" s="1"/>
      <c r="AT3876" s="3"/>
      <c r="AU3876" s="1"/>
      <c r="AV3876" s="1"/>
      <c r="AW3876" s="3"/>
      <c r="AX3876" s="1"/>
      <c r="AY3876" s="1"/>
      <c r="AZ3876" s="1" t="s">
        <v>29024</v>
      </c>
      <c r="BA3876" s="1"/>
      <c r="BB3876">
        <f t="shared" si="91"/>
        <v>6</v>
      </c>
      <c r="BC3876">
        <f t="shared" si="92"/>
        <v>2022</v>
      </c>
    </row>
    <row r="3877" spans="1:55" x14ac:dyDescent="0.25">
      <c r="A3877" s="1" t="s">
        <v>26926</v>
      </c>
      <c r="B3877" s="3">
        <v>66</v>
      </c>
      <c r="C3877" s="1" t="s">
        <v>26926</v>
      </c>
      <c r="D3877" s="3">
        <v>536191</v>
      </c>
      <c r="E3877" s="1" t="s">
        <v>63</v>
      </c>
      <c r="F3877" s="1" t="s">
        <v>27143</v>
      </c>
      <c r="G3877" s="1" t="s">
        <v>1805</v>
      </c>
      <c r="H3877" s="1" t="s">
        <v>29025</v>
      </c>
      <c r="I3877" s="3">
        <v>1738021</v>
      </c>
      <c r="J3877" s="1" t="s">
        <v>1309</v>
      </c>
      <c r="K3877" s="12"/>
      <c r="L3877" s="1" t="s">
        <v>27145</v>
      </c>
      <c r="M3877" s="1"/>
      <c r="N3877" s="1"/>
      <c r="O3877" s="1" t="s">
        <v>29026</v>
      </c>
      <c r="P3877" s="1" t="s">
        <v>70</v>
      </c>
      <c r="Q3877" s="1" t="s">
        <v>70</v>
      </c>
      <c r="R3877" s="1" t="s">
        <v>1805</v>
      </c>
      <c r="S3877" s="1" t="s">
        <v>29027</v>
      </c>
      <c r="T3877" s="1" t="s">
        <v>29028</v>
      </c>
      <c r="U3877" s="1" t="s">
        <v>26940</v>
      </c>
      <c r="V3877" s="1" t="s">
        <v>74</v>
      </c>
      <c r="W3877" s="1" t="s">
        <v>27077</v>
      </c>
      <c r="X3877" s="1" t="s">
        <v>1805</v>
      </c>
      <c r="Y3877" s="1" t="s">
        <v>1687</v>
      </c>
      <c r="Z3877" s="1" t="s">
        <v>1805</v>
      </c>
      <c r="AA3877" s="1" t="s">
        <v>29029</v>
      </c>
      <c r="AB3877" s="3">
        <v>1</v>
      </c>
      <c r="AC3877" s="3">
        <v>1</v>
      </c>
      <c r="AD3877" s="3">
        <v>1</v>
      </c>
      <c r="AE3877" s="3">
        <v>1</v>
      </c>
      <c r="AF3877" s="3">
        <v>0</v>
      </c>
      <c r="AG3877" s="3">
        <v>0</v>
      </c>
      <c r="AH3877" s="3">
        <v>40.466666666667003</v>
      </c>
      <c r="AI3877" s="3">
        <v>3.916666666667</v>
      </c>
      <c r="AJ3877" s="1" t="s">
        <v>1805</v>
      </c>
      <c r="AK3877" s="1" t="s">
        <v>29030</v>
      </c>
      <c r="AL3877" s="1"/>
      <c r="AM3877" s="1"/>
      <c r="AN3877" s="1"/>
      <c r="AO3877" s="1"/>
      <c r="AP3877" s="1"/>
      <c r="AQ3877" s="1"/>
      <c r="AR3877" s="1"/>
      <c r="AS3877" s="1"/>
      <c r="AT3877" s="3"/>
      <c r="AU3877" s="1"/>
      <c r="AV3877" s="1"/>
      <c r="AW3877" s="3"/>
      <c r="AX3877" s="1"/>
      <c r="AY3877" s="1"/>
      <c r="AZ3877" s="1"/>
      <c r="BA3877" s="1"/>
      <c r="BB3877">
        <f t="shared" si="91"/>
        <v>6</v>
      </c>
      <c r="BC3877">
        <f t="shared" si="92"/>
        <v>2022</v>
      </c>
    </row>
    <row r="3878" spans="1:55" x14ac:dyDescent="0.25">
      <c r="A3878" s="1" t="s">
        <v>26926</v>
      </c>
      <c r="B3878" s="3">
        <v>66</v>
      </c>
      <c r="C3878" s="1" t="s">
        <v>26926</v>
      </c>
      <c r="D3878" s="3">
        <v>536619</v>
      </c>
      <c r="E3878" s="1" t="s">
        <v>91</v>
      </c>
      <c r="F3878" s="1" t="s">
        <v>832</v>
      </c>
      <c r="G3878" s="1" t="s">
        <v>1805</v>
      </c>
      <c r="H3878" s="1" t="s">
        <v>29031</v>
      </c>
      <c r="I3878" s="3">
        <v>536619</v>
      </c>
      <c r="J3878" s="1" t="s">
        <v>1309</v>
      </c>
      <c r="K3878" s="12"/>
      <c r="L3878" s="1" t="s">
        <v>27150</v>
      </c>
      <c r="M3878" s="1"/>
      <c r="N3878" s="1"/>
      <c r="O3878" s="1" t="s">
        <v>5872</v>
      </c>
      <c r="P3878" s="1" t="s">
        <v>70</v>
      </c>
      <c r="Q3878" s="1" t="s">
        <v>70</v>
      </c>
      <c r="R3878" s="1" t="s">
        <v>1805</v>
      </c>
      <c r="S3878" s="1" t="s">
        <v>29032</v>
      </c>
      <c r="T3878" s="1" t="s">
        <v>29033</v>
      </c>
      <c r="U3878" s="1" t="s">
        <v>26940</v>
      </c>
      <c r="V3878" s="1" t="s">
        <v>74</v>
      </c>
      <c r="W3878" s="1" t="s">
        <v>26973</v>
      </c>
      <c r="X3878" s="1" t="s">
        <v>1805</v>
      </c>
      <c r="Y3878" s="1" t="s">
        <v>8352</v>
      </c>
      <c r="Z3878" s="1" t="s">
        <v>1805</v>
      </c>
      <c r="AA3878" s="1" t="s">
        <v>29034</v>
      </c>
      <c r="AB3878" s="3">
        <v>1</v>
      </c>
      <c r="AC3878" s="3">
        <v>1</v>
      </c>
      <c r="AD3878" s="3">
        <v>1</v>
      </c>
      <c r="AE3878" s="3">
        <v>1</v>
      </c>
      <c r="AF3878" s="3">
        <v>0</v>
      </c>
      <c r="AG3878" s="3">
        <v>0</v>
      </c>
      <c r="AH3878" s="3">
        <v>39.033333333332997</v>
      </c>
      <c r="AI3878" s="3">
        <v>5.416666666667</v>
      </c>
      <c r="AJ3878" s="1" t="s">
        <v>1805</v>
      </c>
      <c r="AK3878" s="1" t="s">
        <v>4686</v>
      </c>
      <c r="AL3878" s="1"/>
      <c r="AM3878" s="1"/>
      <c r="AN3878" s="1"/>
      <c r="AO3878" s="1"/>
      <c r="AP3878" s="1"/>
      <c r="AQ3878" s="1"/>
      <c r="AR3878" s="1"/>
      <c r="AS3878" s="1"/>
      <c r="AT3878" s="3"/>
      <c r="AU3878" s="1"/>
      <c r="AV3878" s="1"/>
      <c r="AW3878" s="3"/>
      <c r="AX3878" s="1"/>
      <c r="AY3878" s="1"/>
      <c r="AZ3878" s="1"/>
      <c r="BA3878" s="1"/>
      <c r="BB3878">
        <f t="shared" si="91"/>
        <v>6</v>
      </c>
      <c r="BC3878">
        <f t="shared" si="92"/>
        <v>2022</v>
      </c>
    </row>
    <row r="3879" spans="1:55" x14ac:dyDescent="0.25">
      <c r="A3879" s="1" t="s">
        <v>26926</v>
      </c>
      <c r="B3879" s="3">
        <v>66</v>
      </c>
      <c r="C3879" s="1" t="s">
        <v>26926</v>
      </c>
      <c r="D3879" s="3">
        <v>540677</v>
      </c>
      <c r="E3879" s="1" t="s">
        <v>91</v>
      </c>
      <c r="F3879" s="1" t="s">
        <v>199</v>
      </c>
      <c r="G3879" s="1" t="s">
        <v>1805</v>
      </c>
      <c r="H3879" s="1" t="s">
        <v>29035</v>
      </c>
      <c r="I3879" s="3">
        <v>540677</v>
      </c>
      <c r="J3879" s="1" t="s">
        <v>1309</v>
      </c>
      <c r="K3879" s="12"/>
      <c r="L3879" s="1" t="s">
        <v>26928</v>
      </c>
      <c r="M3879" s="1"/>
      <c r="N3879" s="1"/>
      <c r="O3879" s="1" t="s">
        <v>29036</v>
      </c>
      <c r="P3879" s="1" t="s">
        <v>70</v>
      </c>
      <c r="Q3879" s="1" t="s">
        <v>70</v>
      </c>
      <c r="R3879" s="1" t="s">
        <v>1805</v>
      </c>
      <c r="S3879" s="1" t="s">
        <v>29037</v>
      </c>
      <c r="T3879" s="1" t="s">
        <v>29038</v>
      </c>
      <c r="U3879" s="1" t="s">
        <v>26972</v>
      </c>
      <c r="V3879" s="1" t="s">
        <v>74</v>
      </c>
      <c r="W3879" s="1" t="s">
        <v>27002</v>
      </c>
      <c r="X3879" s="1" t="s">
        <v>1805</v>
      </c>
      <c r="Y3879" s="1" t="s">
        <v>4024</v>
      </c>
      <c r="Z3879" s="1" t="s">
        <v>1805</v>
      </c>
      <c r="AA3879" s="1" t="s">
        <v>29039</v>
      </c>
      <c r="AB3879" s="3">
        <v>1</v>
      </c>
      <c r="AC3879" s="3">
        <v>1</v>
      </c>
      <c r="AD3879" s="3">
        <v>1</v>
      </c>
      <c r="AE3879" s="3">
        <v>1</v>
      </c>
      <c r="AF3879" s="3">
        <v>0</v>
      </c>
      <c r="AG3879" s="3">
        <v>0</v>
      </c>
      <c r="AH3879" s="3">
        <v>37.883333333332999</v>
      </c>
      <c r="AI3879" s="3">
        <v>19.416666666666998</v>
      </c>
      <c r="AJ3879" s="1" t="s">
        <v>1805</v>
      </c>
      <c r="AK3879" s="1" t="s">
        <v>29040</v>
      </c>
      <c r="AL3879" s="1"/>
      <c r="AM3879" s="1"/>
      <c r="AN3879" s="1"/>
      <c r="AO3879" s="1"/>
      <c r="AP3879" s="1"/>
      <c r="AQ3879" s="1"/>
      <c r="AR3879" s="1"/>
      <c r="AS3879" s="1"/>
      <c r="AT3879" s="3"/>
      <c r="AU3879" s="1"/>
      <c r="AV3879" s="1"/>
      <c r="AW3879" s="3"/>
      <c r="AX3879" s="1"/>
      <c r="AY3879" s="1"/>
      <c r="AZ3879" s="1"/>
      <c r="BA3879" s="1"/>
      <c r="BB3879">
        <f t="shared" si="91"/>
        <v>6</v>
      </c>
      <c r="BC3879">
        <f t="shared" si="92"/>
        <v>2022</v>
      </c>
    </row>
    <row r="3880" spans="1:55" x14ac:dyDescent="0.25">
      <c r="A3880" s="1" t="s">
        <v>26926</v>
      </c>
      <c r="B3880" s="3">
        <v>66</v>
      </c>
      <c r="C3880" s="1" t="s">
        <v>26926</v>
      </c>
      <c r="D3880" s="3">
        <v>543108</v>
      </c>
      <c r="E3880" s="1" t="s">
        <v>91</v>
      </c>
      <c r="F3880" s="1" t="s">
        <v>27066</v>
      </c>
      <c r="G3880" s="1" t="s">
        <v>1805</v>
      </c>
      <c r="H3880" s="1" t="s">
        <v>29041</v>
      </c>
      <c r="I3880" s="3">
        <v>543108</v>
      </c>
      <c r="J3880" s="1" t="s">
        <v>1309</v>
      </c>
      <c r="K3880" s="12"/>
      <c r="L3880" s="1" t="s">
        <v>26928</v>
      </c>
      <c r="M3880" s="1"/>
      <c r="N3880" s="1"/>
      <c r="O3880" s="1" t="s">
        <v>29042</v>
      </c>
      <c r="P3880" s="1" t="s">
        <v>70</v>
      </c>
      <c r="Q3880" s="1" t="s">
        <v>70</v>
      </c>
      <c r="R3880" s="1" t="s">
        <v>1805</v>
      </c>
      <c r="S3880" s="1" t="s">
        <v>23614</v>
      </c>
      <c r="T3880" s="1" t="s">
        <v>29043</v>
      </c>
      <c r="U3880" s="1" t="s">
        <v>26940</v>
      </c>
      <c r="V3880" s="1" t="s">
        <v>74</v>
      </c>
      <c r="W3880" s="1" t="s">
        <v>27090</v>
      </c>
      <c r="X3880" s="1" t="s">
        <v>1805</v>
      </c>
      <c r="Y3880" s="1" t="s">
        <v>19620</v>
      </c>
      <c r="Z3880" s="1" t="s">
        <v>1805</v>
      </c>
      <c r="AA3880" s="1" t="s">
        <v>10522</v>
      </c>
      <c r="AB3880" s="3">
        <v>1</v>
      </c>
      <c r="AC3880" s="3">
        <v>1</v>
      </c>
      <c r="AD3880" s="3">
        <v>1</v>
      </c>
      <c r="AE3880" s="3">
        <v>1</v>
      </c>
      <c r="AF3880" s="3">
        <v>0</v>
      </c>
      <c r="AG3880" s="3">
        <v>0</v>
      </c>
      <c r="AH3880" s="3">
        <v>42.75</v>
      </c>
      <c r="AI3880" s="3">
        <v>7</v>
      </c>
      <c r="AJ3880" s="1" t="s">
        <v>1805</v>
      </c>
      <c r="AK3880" s="1" t="s">
        <v>12498</v>
      </c>
      <c r="AL3880" s="1"/>
      <c r="AM3880" s="1"/>
      <c r="AN3880" s="1"/>
      <c r="AO3880" s="1"/>
      <c r="AP3880" s="1"/>
      <c r="AQ3880" s="1"/>
      <c r="AR3880" s="1"/>
      <c r="AS3880" s="1"/>
      <c r="AT3880" s="3"/>
      <c r="AU3880" s="1"/>
      <c r="AV3880" s="1"/>
      <c r="AW3880" s="3"/>
      <c r="AX3880" s="1"/>
      <c r="AY3880" s="1"/>
      <c r="AZ3880" s="1"/>
      <c r="BA3880" s="1"/>
      <c r="BB3880">
        <f t="shared" si="91"/>
        <v>6</v>
      </c>
      <c r="BC3880">
        <f t="shared" si="92"/>
        <v>2022</v>
      </c>
    </row>
    <row r="3881" spans="1:55" x14ac:dyDescent="0.25">
      <c r="A3881" s="1" t="s">
        <v>26926</v>
      </c>
      <c r="B3881" s="3">
        <v>66</v>
      </c>
      <c r="C3881" s="1" t="s">
        <v>26926</v>
      </c>
      <c r="D3881" s="3">
        <v>543529</v>
      </c>
      <c r="E3881" s="1" t="s">
        <v>91</v>
      </c>
      <c r="F3881" s="1" t="s">
        <v>5699</v>
      </c>
      <c r="G3881" s="1" t="s">
        <v>1805</v>
      </c>
      <c r="H3881" s="1" t="s">
        <v>29044</v>
      </c>
      <c r="I3881" s="3">
        <v>543529</v>
      </c>
      <c r="J3881" s="1" t="s">
        <v>1309</v>
      </c>
      <c r="K3881" s="12"/>
      <c r="L3881" s="1" t="s">
        <v>27516</v>
      </c>
      <c r="M3881" s="1"/>
      <c r="N3881" s="1"/>
      <c r="O3881" s="1" t="s">
        <v>29045</v>
      </c>
      <c r="P3881" s="1" t="s">
        <v>70</v>
      </c>
      <c r="Q3881" s="1" t="s">
        <v>70</v>
      </c>
      <c r="R3881" s="1" t="s">
        <v>1805</v>
      </c>
      <c r="S3881" s="1" t="s">
        <v>29046</v>
      </c>
      <c r="T3881" s="1" t="s">
        <v>29047</v>
      </c>
      <c r="U3881" s="1" t="s">
        <v>26949</v>
      </c>
      <c r="V3881" s="1" t="s">
        <v>74</v>
      </c>
      <c r="W3881" s="1" t="s">
        <v>27026</v>
      </c>
      <c r="X3881" s="1" t="s">
        <v>1805</v>
      </c>
      <c r="Y3881" s="1" t="s">
        <v>8209</v>
      </c>
      <c r="Z3881" s="1" t="s">
        <v>1805</v>
      </c>
      <c r="AA3881" s="1" t="s">
        <v>29048</v>
      </c>
      <c r="AB3881" s="3">
        <v>1</v>
      </c>
      <c r="AC3881" s="3">
        <v>1</v>
      </c>
      <c r="AD3881" s="3">
        <v>1</v>
      </c>
      <c r="AE3881" s="3">
        <v>1</v>
      </c>
      <c r="AF3881" s="3">
        <v>0</v>
      </c>
      <c r="AG3881" s="3">
        <v>0</v>
      </c>
      <c r="AH3881" s="3">
        <v>41.533333333332997</v>
      </c>
      <c r="AI3881" s="3">
        <v>3.2833333333330001</v>
      </c>
      <c r="AJ3881" s="1" t="s">
        <v>1805</v>
      </c>
      <c r="AK3881" s="1" t="s">
        <v>29049</v>
      </c>
      <c r="AL3881" s="1"/>
      <c r="AM3881" s="1"/>
      <c r="AN3881" s="1"/>
      <c r="AO3881" s="1"/>
      <c r="AP3881" s="1"/>
      <c r="AQ3881" s="1"/>
      <c r="AR3881" s="1"/>
      <c r="AS3881" s="1"/>
      <c r="AT3881" s="3"/>
      <c r="AU3881" s="1"/>
      <c r="AV3881" s="1"/>
      <c r="AW3881" s="3"/>
      <c r="AX3881" s="1"/>
      <c r="AY3881" s="1"/>
      <c r="AZ3881" s="1"/>
      <c r="BA3881" s="1"/>
      <c r="BB3881">
        <f t="shared" si="91"/>
        <v>6</v>
      </c>
      <c r="BC3881">
        <f t="shared" si="92"/>
        <v>2022</v>
      </c>
    </row>
    <row r="3882" spans="1:55" x14ac:dyDescent="0.25">
      <c r="A3882" s="1" t="s">
        <v>26926</v>
      </c>
      <c r="B3882" s="3">
        <v>66</v>
      </c>
      <c r="C3882" s="1" t="s">
        <v>26926</v>
      </c>
      <c r="D3882" s="3">
        <v>546422</v>
      </c>
      <c r="E3882" s="1" t="s">
        <v>63</v>
      </c>
      <c r="F3882" s="1" t="s">
        <v>29050</v>
      </c>
      <c r="G3882" s="1" t="s">
        <v>1829</v>
      </c>
      <c r="H3882" s="1" t="s">
        <v>29051</v>
      </c>
      <c r="I3882" s="3">
        <v>1739504</v>
      </c>
      <c r="J3882" s="1" t="s">
        <v>1309</v>
      </c>
      <c r="K3882" s="12"/>
      <c r="L3882" s="1" t="s">
        <v>26928</v>
      </c>
      <c r="M3882" s="1"/>
      <c r="N3882" s="1"/>
      <c r="O3882" s="1" t="s">
        <v>29052</v>
      </c>
      <c r="P3882" s="1" t="s">
        <v>70</v>
      </c>
      <c r="Q3882" s="1" t="s">
        <v>70</v>
      </c>
      <c r="R3882" s="1" t="s">
        <v>1829</v>
      </c>
      <c r="S3882" s="1" t="s">
        <v>29053</v>
      </c>
      <c r="T3882" s="1" t="s">
        <v>29054</v>
      </c>
      <c r="U3882" s="1" t="s">
        <v>26940</v>
      </c>
      <c r="V3882" s="1" t="s">
        <v>74</v>
      </c>
      <c r="W3882" s="1" t="s">
        <v>26932</v>
      </c>
      <c r="X3882" s="1" t="s">
        <v>1829</v>
      </c>
      <c r="Y3882" s="1" t="s">
        <v>29055</v>
      </c>
      <c r="Z3882" s="1" t="s">
        <v>1829</v>
      </c>
      <c r="AA3882" s="1" t="s">
        <v>29056</v>
      </c>
      <c r="AB3882" s="3">
        <v>1</v>
      </c>
      <c r="AC3882" s="3">
        <v>1</v>
      </c>
      <c r="AD3882" s="3">
        <v>1</v>
      </c>
      <c r="AE3882" s="3">
        <v>1</v>
      </c>
      <c r="AF3882" s="3">
        <v>0</v>
      </c>
      <c r="AG3882" s="3">
        <v>0</v>
      </c>
      <c r="AH3882" s="3">
        <v>36.916666666666998</v>
      </c>
      <c r="AI3882" s="3">
        <v>8.85</v>
      </c>
      <c r="AJ3882" s="1" t="s">
        <v>1829</v>
      </c>
      <c r="AK3882" s="1" t="s">
        <v>29057</v>
      </c>
      <c r="AL3882" s="1"/>
      <c r="AM3882" s="1"/>
      <c r="AN3882" s="1"/>
      <c r="AO3882" s="1"/>
      <c r="AP3882" s="1"/>
      <c r="AQ3882" s="1"/>
      <c r="AR3882" s="1"/>
      <c r="AS3882" s="1"/>
      <c r="AT3882" s="3"/>
      <c r="AU3882" s="1"/>
      <c r="AV3882" s="1"/>
      <c r="AW3882" s="3"/>
      <c r="AX3882" s="1"/>
      <c r="AY3882" s="1"/>
      <c r="AZ3882" s="1" t="s">
        <v>29058</v>
      </c>
      <c r="BA3882" s="1"/>
      <c r="BB3882">
        <f t="shared" si="91"/>
        <v>6</v>
      </c>
      <c r="BC3882">
        <f t="shared" si="92"/>
        <v>2022</v>
      </c>
    </row>
    <row r="3883" spans="1:55" x14ac:dyDescent="0.25">
      <c r="A3883" s="1" t="s">
        <v>26926</v>
      </c>
      <c r="B3883" s="3">
        <v>66</v>
      </c>
      <c r="C3883" s="1" t="s">
        <v>26926</v>
      </c>
      <c r="D3883" s="3">
        <v>549654</v>
      </c>
      <c r="E3883" s="1" t="s">
        <v>63</v>
      </c>
      <c r="F3883" s="1" t="s">
        <v>29059</v>
      </c>
      <c r="G3883" s="1" t="s">
        <v>1829</v>
      </c>
      <c r="H3883" s="1" t="s">
        <v>29060</v>
      </c>
      <c r="I3883" s="3">
        <v>1739951</v>
      </c>
      <c r="J3883" s="1" t="s">
        <v>1309</v>
      </c>
      <c r="K3883" s="12"/>
      <c r="L3883" s="1" t="s">
        <v>26928</v>
      </c>
      <c r="M3883" s="1"/>
      <c r="N3883" s="1"/>
      <c r="O3883" s="1" t="s">
        <v>29061</v>
      </c>
      <c r="P3883" s="1" t="s">
        <v>70</v>
      </c>
      <c r="Q3883" s="1" t="s">
        <v>234</v>
      </c>
      <c r="R3883" s="1"/>
      <c r="S3883" s="1"/>
      <c r="T3883" s="1"/>
      <c r="U3883" s="1" t="s">
        <v>29062</v>
      </c>
      <c r="V3883" s="1" t="s">
        <v>74</v>
      </c>
      <c r="W3883" s="1" t="s">
        <v>26973</v>
      </c>
      <c r="X3883" s="1" t="s">
        <v>1829</v>
      </c>
      <c r="Y3883" s="1" t="s">
        <v>12325</v>
      </c>
      <c r="Z3883" s="1" t="s">
        <v>1829</v>
      </c>
      <c r="AA3883" s="1" t="s">
        <v>29063</v>
      </c>
      <c r="AB3883" s="3">
        <v>1</v>
      </c>
      <c r="AC3883" s="3">
        <v>1</v>
      </c>
      <c r="AD3883" s="3">
        <v>0</v>
      </c>
      <c r="AE3883" s="3">
        <v>0</v>
      </c>
      <c r="AF3883" s="3">
        <v>0</v>
      </c>
      <c r="AG3883" s="3">
        <v>0</v>
      </c>
      <c r="AH3883" s="3">
        <v>9.2833333333329993</v>
      </c>
      <c r="AI3883" s="3"/>
      <c r="AJ3883" s="1" t="s">
        <v>1829</v>
      </c>
      <c r="AK3883" s="1" t="s">
        <v>29064</v>
      </c>
      <c r="AL3883" s="1"/>
      <c r="AM3883" s="1"/>
      <c r="AN3883" s="1"/>
      <c r="AO3883" s="1"/>
      <c r="AP3883" s="1"/>
      <c r="AQ3883" s="1"/>
      <c r="AR3883" s="1"/>
      <c r="AS3883" s="1"/>
      <c r="AT3883" s="3"/>
      <c r="AU3883" s="1"/>
      <c r="AV3883" s="1"/>
      <c r="AW3883" s="3"/>
      <c r="AX3883" s="1"/>
      <c r="AY3883" s="1"/>
      <c r="AZ3883" s="1" t="s">
        <v>29065</v>
      </c>
      <c r="BA3883" s="1"/>
      <c r="BB3883">
        <f t="shared" si="91"/>
        <v>6</v>
      </c>
      <c r="BC3883">
        <f t="shared" si="92"/>
        <v>2022</v>
      </c>
    </row>
    <row r="3884" spans="1:55" x14ac:dyDescent="0.25">
      <c r="A3884" s="1" t="s">
        <v>26926</v>
      </c>
      <c r="B3884" s="3">
        <v>66</v>
      </c>
      <c r="C3884" s="1" t="s">
        <v>26926</v>
      </c>
      <c r="D3884" s="3">
        <v>551940</v>
      </c>
      <c r="E3884" s="1" t="s">
        <v>63</v>
      </c>
      <c r="F3884" s="1" t="s">
        <v>29066</v>
      </c>
      <c r="G3884" s="1" t="s">
        <v>1829</v>
      </c>
      <c r="H3884" s="1" t="s">
        <v>22309</v>
      </c>
      <c r="I3884" s="3">
        <v>1740398</v>
      </c>
      <c r="J3884" s="1" t="s">
        <v>1309</v>
      </c>
      <c r="K3884" s="12"/>
      <c r="L3884" s="1" t="s">
        <v>26928</v>
      </c>
      <c r="M3884" s="1"/>
      <c r="N3884" s="1"/>
      <c r="O3884" s="1" t="s">
        <v>29067</v>
      </c>
      <c r="P3884" s="1" t="s">
        <v>70</v>
      </c>
      <c r="Q3884" s="1" t="s">
        <v>70</v>
      </c>
      <c r="R3884" s="1" t="s">
        <v>1829</v>
      </c>
      <c r="S3884" s="1" t="s">
        <v>9777</v>
      </c>
      <c r="T3884" s="1" t="s">
        <v>29068</v>
      </c>
      <c r="U3884" s="1" t="s">
        <v>26940</v>
      </c>
      <c r="V3884" s="1" t="s">
        <v>74</v>
      </c>
      <c r="W3884" s="1" t="s">
        <v>27026</v>
      </c>
      <c r="X3884" s="1" t="s">
        <v>1829</v>
      </c>
      <c r="Y3884" s="1" t="s">
        <v>9153</v>
      </c>
      <c r="Z3884" s="1" t="s">
        <v>1829</v>
      </c>
      <c r="AA3884" s="1" t="s">
        <v>7715</v>
      </c>
      <c r="AB3884" s="3">
        <v>1</v>
      </c>
      <c r="AC3884" s="3">
        <v>1</v>
      </c>
      <c r="AD3884" s="3">
        <v>1</v>
      </c>
      <c r="AE3884" s="3">
        <v>1</v>
      </c>
      <c r="AF3884" s="3">
        <v>0</v>
      </c>
      <c r="AG3884" s="3">
        <v>0</v>
      </c>
      <c r="AH3884" s="3">
        <v>5.7666666666669997</v>
      </c>
      <c r="AI3884" s="3">
        <v>2.6166666666670002</v>
      </c>
      <c r="AJ3884" s="1" t="s">
        <v>1829</v>
      </c>
      <c r="AK3884" s="1" t="s">
        <v>29069</v>
      </c>
      <c r="AL3884" s="1"/>
      <c r="AM3884" s="1"/>
      <c r="AN3884" s="1"/>
      <c r="AO3884" s="1"/>
      <c r="AP3884" s="1"/>
      <c r="AQ3884" s="1"/>
      <c r="AR3884" s="1"/>
      <c r="AS3884" s="1"/>
      <c r="AT3884" s="3"/>
      <c r="AU3884" s="1"/>
      <c r="AV3884" s="1"/>
      <c r="AW3884" s="3"/>
      <c r="AX3884" s="1"/>
      <c r="AY3884" s="1"/>
      <c r="AZ3884" s="1"/>
      <c r="BA3884" s="1"/>
      <c r="BB3884">
        <f t="shared" si="91"/>
        <v>6</v>
      </c>
      <c r="BC3884">
        <f t="shared" si="92"/>
        <v>2022</v>
      </c>
    </row>
    <row r="3885" spans="1:55" x14ac:dyDescent="0.25">
      <c r="A3885" s="1" t="s">
        <v>26926</v>
      </c>
      <c r="B3885" s="3">
        <v>66</v>
      </c>
      <c r="C3885" s="1" t="s">
        <v>26926</v>
      </c>
      <c r="D3885" s="3">
        <v>552080</v>
      </c>
      <c r="E3885" s="1" t="s">
        <v>63</v>
      </c>
      <c r="F3885" s="1" t="s">
        <v>29070</v>
      </c>
      <c r="G3885" s="1" t="s">
        <v>1829</v>
      </c>
      <c r="H3885" s="1" t="s">
        <v>29071</v>
      </c>
      <c r="I3885" s="3">
        <v>1740416</v>
      </c>
      <c r="J3885" s="1" t="s">
        <v>1309</v>
      </c>
      <c r="K3885" s="12"/>
      <c r="L3885" s="1" t="s">
        <v>26928</v>
      </c>
      <c r="M3885" s="1"/>
      <c r="N3885" s="1"/>
      <c r="O3885" s="1" t="s">
        <v>29072</v>
      </c>
      <c r="P3885" s="1" t="s">
        <v>70</v>
      </c>
      <c r="Q3885" s="1" t="s">
        <v>70</v>
      </c>
      <c r="R3885" s="1" t="s">
        <v>1829</v>
      </c>
      <c r="S3885" s="1" t="s">
        <v>29073</v>
      </c>
      <c r="T3885" s="1" t="s">
        <v>29074</v>
      </c>
      <c r="U3885" s="1" t="s">
        <v>26940</v>
      </c>
      <c r="V3885" s="1" t="s">
        <v>74</v>
      </c>
      <c r="W3885" s="1" t="s">
        <v>27002</v>
      </c>
      <c r="X3885" s="1" t="s">
        <v>1829</v>
      </c>
      <c r="Y3885" s="1" t="s">
        <v>14307</v>
      </c>
      <c r="Z3885" s="1" t="s">
        <v>1829</v>
      </c>
      <c r="AA3885" s="1" t="s">
        <v>29075</v>
      </c>
      <c r="AB3885" s="3">
        <v>1</v>
      </c>
      <c r="AC3885" s="3">
        <v>1</v>
      </c>
      <c r="AD3885" s="3">
        <v>1</v>
      </c>
      <c r="AE3885" s="3">
        <v>1</v>
      </c>
      <c r="AF3885" s="3">
        <v>0</v>
      </c>
      <c r="AG3885" s="3">
        <v>0</v>
      </c>
      <c r="AH3885" s="3">
        <v>15.083333333333</v>
      </c>
      <c r="AI3885" s="3">
        <v>4.0666666666670004</v>
      </c>
      <c r="AJ3885" s="1" t="s">
        <v>1829</v>
      </c>
      <c r="AK3885" s="1" t="s">
        <v>29076</v>
      </c>
      <c r="AL3885" s="1"/>
      <c r="AM3885" s="1"/>
      <c r="AN3885" s="1"/>
      <c r="AO3885" s="1"/>
      <c r="AP3885" s="1"/>
      <c r="AQ3885" s="1"/>
      <c r="AR3885" s="1"/>
      <c r="AS3885" s="1"/>
      <c r="AT3885" s="3"/>
      <c r="AU3885" s="1"/>
      <c r="AV3885" s="1"/>
      <c r="AW3885" s="3"/>
      <c r="AX3885" s="1"/>
      <c r="AY3885" s="1"/>
      <c r="AZ3885" s="1"/>
      <c r="BA3885" s="1"/>
      <c r="BB3885">
        <f t="shared" si="91"/>
        <v>6</v>
      </c>
      <c r="BC3885">
        <f t="shared" si="92"/>
        <v>2022</v>
      </c>
    </row>
    <row r="3886" spans="1:55" x14ac:dyDescent="0.25">
      <c r="A3886" s="1" t="s">
        <v>26926</v>
      </c>
      <c r="B3886" s="3">
        <v>66</v>
      </c>
      <c r="C3886" s="1" t="s">
        <v>26926</v>
      </c>
      <c r="D3886" s="3">
        <v>553541</v>
      </c>
      <c r="E3886" s="1" t="s">
        <v>63</v>
      </c>
      <c r="F3886" s="1" t="s">
        <v>29077</v>
      </c>
      <c r="G3886" s="1" t="s">
        <v>1829</v>
      </c>
      <c r="H3886" s="1" t="s">
        <v>29078</v>
      </c>
      <c r="I3886" s="3">
        <v>1740596</v>
      </c>
      <c r="J3886" s="1" t="s">
        <v>1309</v>
      </c>
      <c r="K3886" s="12"/>
      <c r="L3886" s="1" t="s">
        <v>26928</v>
      </c>
      <c r="M3886" s="1"/>
      <c r="N3886" s="1"/>
      <c r="O3886" s="1" t="s">
        <v>29079</v>
      </c>
      <c r="P3886" s="1" t="s">
        <v>70</v>
      </c>
      <c r="Q3886" s="1" t="s">
        <v>70</v>
      </c>
      <c r="R3886" s="1" t="s">
        <v>1829</v>
      </c>
      <c r="S3886" s="1" t="s">
        <v>7397</v>
      </c>
      <c r="T3886" s="1" t="s">
        <v>29080</v>
      </c>
      <c r="U3886" s="1" t="s">
        <v>26940</v>
      </c>
      <c r="V3886" s="1" t="s">
        <v>74</v>
      </c>
      <c r="W3886" s="1" t="s">
        <v>26958</v>
      </c>
      <c r="X3886" s="1" t="s">
        <v>1829</v>
      </c>
      <c r="Y3886" s="1" t="s">
        <v>6239</v>
      </c>
      <c r="Z3886" s="1" t="s">
        <v>1829</v>
      </c>
      <c r="AA3886" s="1" t="s">
        <v>29081</v>
      </c>
      <c r="AB3886" s="3">
        <v>1</v>
      </c>
      <c r="AC3886" s="3">
        <v>1</v>
      </c>
      <c r="AD3886" s="3">
        <v>1</v>
      </c>
      <c r="AE3886" s="3">
        <v>1</v>
      </c>
      <c r="AF3886" s="3">
        <v>0</v>
      </c>
      <c r="AG3886" s="3">
        <v>0</v>
      </c>
      <c r="AH3886" s="3">
        <v>25.7</v>
      </c>
      <c r="AI3886" s="3">
        <v>6.333333333333</v>
      </c>
      <c r="AJ3886" s="1" t="s">
        <v>1829</v>
      </c>
      <c r="AK3886" s="1" t="s">
        <v>29082</v>
      </c>
      <c r="AL3886" s="1"/>
      <c r="AM3886" s="1"/>
      <c r="AN3886" s="1"/>
      <c r="AO3886" s="1"/>
      <c r="AP3886" s="1"/>
      <c r="AQ3886" s="1"/>
      <c r="AR3886" s="1"/>
      <c r="AS3886" s="1"/>
      <c r="AT3886" s="3"/>
      <c r="AU3886" s="1"/>
      <c r="AV3886" s="1"/>
      <c r="AW3886" s="3"/>
      <c r="AX3886" s="1"/>
      <c r="AY3886" s="1"/>
      <c r="AZ3886" s="1"/>
      <c r="BA3886" s="1"/>
      <c r="BB3886">
        <f t="shared" si="91"/>
        <v>6</v>
      </c>
      <c r="BC3886">
        <f t="shared" si="92"/>
        <v>2022</v>
      </c>
    </row>
    <row r="3887" spans="1:55" x14ac:dyDescent="0.25">
      <c r="A3887" s="1" t="s">
        <v>26926</v>
      </c>
      <c r="B3887" s="3">
        <v>66</v>
      </c>
      <c r="C3887" s="1" t="s">
        <v>26926</v>
      </c>
      <c r="D3887" s="3">
        <v>559835</v>
      </c>
      <c r="E3887" s="1" t="s">
        <v>91</v>
      </c>
      <c r="F3887" s="1" t="s">
        <v>29083</v>
      </c>
      <c r="G3887" s="1" t="s">
        <v>1846</v>
      </c>
      <c r="H3887" s="1" t="s">
        <v>29084</v>
      </c>
      <c r="I3887" s="3">
        <v>559835</v>
      </c>
      <c r="J3887" s="1" t="s">
        <v>1309</v>
      </c>
      <c r="K3887" s="12"/>
      <c r="L3887" s="1" t="s">
        <v>26928</v>
      </c>
      <c r="M3887" s="1"/>
      <c r="N3887" s="1"/>
      <c r="O3887" s="1" t="s">
        <v>29085</v>
      </c>
      <c r="P3887" s="1" t="s">
        <v>70</v>
      </c>
      <c r="Q3887" s="1" t="s">
        <v>70</v>
      </c>
      <c r="R3887" s="1" t="s">
        <v>1846</v>
      </c>
      <c r="S3887" s="1" t="s">
        <v>29086</v>
      </c>
      <c r="T3887" s="1" t="s">
        <v>29087</v>
      </c>
      <c r="U3887" s="1" t="s">
        <v>26972</v>
      </c>
      <c r="V3887" s="1" t="s">
        <v>74</v>
      </c>
      <c r="W3887" s="1" t="s">
        <v>27040</v>
      </c>
      <c r="X3887" s="1" t="s">
        <v>1846</v>
      </c>
      <c r="Y3887" s="1" t="s">
        <v>5412</v>
      </c>
      <c r="Z3887" s="1" t="s">
        <v>1846</v>
      </c>
      <c r="AA3887" s="1" t="s">
        <v>29088</v>
      </c>
      <c r="AB3887" s="3">
        <v>1</v>
      </c>
      <c r="AC3887" s="3">
        <v>1</v>
      </c>
      <c r="AD3887" s="3">
        <v>1</v>
      </c>
      <c r="AE3887" s="3">
        <v>1</v>
      </c>
      <c r="AF3887" s="3">
        <v>0</v>
      </c>
      <c r="AG3887" s="3">
        <v>0</v>
      </c>
      <c r="AH3887" s="3">
        <v>44.45</v>
      </c>
      <c r="AI3887" s="3">
        <v>4.5666666666670004</v>
      </c>
      <c r="AJ3887" s="1" t="s">
        <v>1846</v>
      </c>
      <c r="AK3887" s="1" t="s">
        <v>29089</v>
      </c>
      <c r="AL3887" s="1"/>
      <c r="AM3887" s="1"/>
      <c r="AN3887" s="1"/>
      <c r="AO3887" s="1"/>
      <c r="AP3887" s="1"/>
      <c r="AQ3887" s="1"/>
      <c r="AR3887" s="1"/>
      <c r="AS3887" s="1"/>
      <c r="AT3887" s="3"/>
      <c r="AU3887" s="1"/>
      <c r="AV3887" s="1"/>
      <c r="AW3887" s="3"/>
      <c r="AX3887" s="1"/>
      <c r="AY3887" s="1"/>
      <c r="AZ3887" s="1"/>
      <c r="BA3887" s="1"/>
      <c r="BB3887">
        <f t="shared" si="91"/>
        <v>6</v>
      </c>
      <c r="BC3887">
        <f t="shared" si="92"/>
        <v>2022</v>
      </c>
    </row>
    <row r="3888" spans="1:55" x14ac:dyDescent="0.25">
      <c r="A3888" s="1" t="s">
        <v>26926</v>
      </c>
      <c r="B3888" s="3">
        <v>66</v>
      </c>
      <c r="C3888" s="1" t="s">
        <v>26926</v>
      </c>
      <c r="D3888" s="3">
        <v>562213</v>
      </c>
      <c r="E3888" s="1" t="s">
        <v>63</v>
      </c>
      <c r="F3888" s="1" t="s">
        <v>29090</v>
      </c>
      <c r="G3888" s="1" t="s">
        <v>1846</v>
      </c>
      <c r="H3888" s="1" t="s">
        <v>29091</v>
      </c>
      <c r="I3888" s="3">
        <v>1741517</v>
      </c>
      <c r="J3888" s="1" t="s">
        <v>1309</v>
      </c>
      <c r="K3888" s="12"/>
      <c r="L3888" s="1" t="s">
        <v>26928</v>
      </c>
      <c r="M3888" s="1"/>
      <c r="N3888" s="1"/>
      <c r="O3888" s="1" t="s">
        <v>29092</v>
      </c>
      <c r="P3888" s="1" t="s">
        <v>70</v>
      </c>
      <c r="Q3888" s="1" t="s">
        <v>70</v>
      </c>
      <c r="R3888" s="1" t="s">
        <v>1846</v>
      </c>
      <c r="S3888" s="1" t="s">
        <v>29093</v>
      </c>
      <c r="T3888" s="1" t="s">
        <v>29094</v>
      </c>
      <c r="U3888" s="1" t="s">
        <v>27218</v>
      </c>
      <c r="V3888" s="1" t="s">
        <v>74</v>
      </c>
      <c r="W3888" s="1" t="s">
        <v>27172</v>
      </c>
      <c r="X3888" s="1" t="s">
        <v>1846</v>
      </c>
      <c r="Y3888" s="1" t="s">
        <v>10440</v>
      </c>
      <c r="Z3888" s="1" t="s">
        <v>1846</v>
      </c>
      <c r="AA3888" s="1" t="s">
        <v>29095</v>
      </c>
      <c r="AB3888" s="3">
        <v>1</v>
      </c>
      <c r="AC3888" s="3">
        <v>1</v>
      </c>
      <c r="AD3888" s="3">
        <v>1</v>
      </c>
      <c r="AE3888" s="3">
        <v>1</v>
      </c>
      <c r="AF3888" s="3">
        <v>0</v>
      </c>
      <c r="AG3888" s="3">
        <v>0</v>
      </c>
      <c r="AH3888" s="3">
        <v>22.966666666666999</v>
      </c>
      <c r="AI3888" s="3">
        <v>7.6166666666670002</v>
      </c>
      <c r="AJ3888" s="1" t="s">
        <v>1846</v>
      </c>
      <c r="AK3888" s="1" t="s">
        <v>7287</v>
      </c>
      <c r="AL3888" s="1"/>
      <c r="AM3888" s="1"/>
      <c r="AN3888" s="1"/>
      <c r="AO3888" s="1"/>
      <c r="AP3888" s="1"/>
      <c r="AQ3888" s="1"/>
      <c r="AR3888" s="1"/>
      <c r="AS3888" s="1"/>
      <c r="AT3888" s="3"/>
      <c r="AU3888" s="1"/>
      <c r="AV3888" s="1"/>
      <c r="AW3888" s="3"/>
      <c r="AX3888" s="1"/>
      <c r="AY3888" s="1"/>
      <c r="AZ3888" s="1" t="s">
        <v>29096</v>
      </c>
      <c r="BA3888" s="1"/>
      <c r="BB3888">
        <f t="shared" si="91"/>
        <v>6</v>
      </c>
      <c r="BC3888">
        <f t="shared" si="92"/>
        <v>2022</v>
      </c>
    </row>
    <row r="3889" spans="1:55" x14ac:dyDescent="0.25">
      <c r="A3889" s="1" t="s">
        <v>26926</v>
      </c>
      <c r="B3889" s="3">
        <v>66</v>
      </c>
      <c r="C3889" s="1" t="s">
        <v>26926</v>
      </c>
      <c r="D3889" s="3">
        <v>567507</v>
      </c>
      <c r="E3889" s="1" t="s">
        <v>63</v>
      </c>
      <c r="F3889" s="1" t="s">
        <v>29097</v>
      </c>
      <c r="G3889" s="1" t="s">
        <v>1863</v>
      </c>
      <c r="H3889" s="1" t="s">
        <v>29098</v>
      </c>
      <c r="I3889" s="3">
        <v>1741913</v>
      </c>
      <c r="J3889" s="1" t="s">
        <v>1309</v>
      </c>
      <c r="K3889" s="12"/>
      <c r="L3889" s="1" t="s">
        <v>26928</v>
      </c>
      <c r="M3889" s="1"/>
      <c r="N3889" s="1"/>
      <c r="O3889" s="1" t="s">
        <v>29099</v>
      </c>
      <c r="P3889" s="1" t="s">
        <v>70</v>
      </c>
      <c r="Q3889" s="1" t="s">
        <v>70</v>
      </c>
      <c r="R3889" s="1" t="s">
        <v>1863</v>
      </c>
      <c r="S3889" s="1" t="s">
        <v>29100</v>
      </c>
      <c r="T3889" s="1" t="s">
        <v>29101</v>
      </c>
      <c r="U3889" s="1" t="s">
        <v>26940</v>
      </c>
      <c r="V3889" s="1" t="s">
        <v>74</v>
      </c>
      <c r="W3889" s="1" t="s">
        <v>26973</v>
      </c>
      <c r="X3889" s="1" t="s">
        <v>1863</v>
      </c>
      <c r="Y3889" s="1" t="s">
        <v>3047</v>
      </c>
      <c r="Z3889" s="1" t="s">
        <v>1863</v>
      </c>
      <c r="AA3889" s="1" t="s">
        <v>29102</v>
      </c>
      <c r="AB3889" s="3">
        <v>1</v>
      </c>
      <c r="AC3889" s="3">
        <v>1</v>
      </c>
      <c r="AD3889" s="3">
        <v>1</v>
      </c>
      <c r="AE3889" s="3">
        <v>1</v>
      </c>
      <c r="AF3889" s="3">
        <v>0</v>
      </c>
      <c r="AG3889" s="3">
        <v>0</v>
      </c>
      <c r="AH3889" s="3">
        <v>26.233333333333</v>
      </c>
      <c r="AI3889" s="3">
        <v>3.4666666666669999</v>
      </c>
      <c r="AJ3889" s="1" t="s">
        <v>1863</v>
      </c>
      <c r="AK3889" s="1" t="s">
        <v>29103</v>
      </c>
      <c r="AL3889" s="1"/>
      <c r="AM3889" s="1"/>
      <c r="AN3889" s="1"/>
      <c r="AO3889" s="1"/>
      <c r="AP3889" s="1"/>
      <c r="AQ3889" s="1"/>
      <c r="AR3889" s="1"/>
      <c r="AS3889" s="1"/>
      <c r="AT3889" s="3"/>
      <c r="AU3889" s="1"/>
      <c r="AV3889" s="1"/>
      <c r="AW3889" s="3"/>
      <c r="AX3889" s="1"/>
      <c r="AY3889" s="1"/>
      <c r="AZ3889" s="1"/>
      <c r="BA3889" s="1"/>
      <c r="BB3889">
        <f t="shared" si="91"/>
        <v>6</v>
      </c>
      <c r="BC3889">
        <f t="shared" si="92"/>
        <v>2022</v>
      </c>
    </row>
    <row r="3890" spans="1:55" x14ac:dyDescent="0.25">
      <c r="A3890" s="1" t="s">
        <v>26926</v>
      </c>
      <c r="B3890" s="3">
        <v>66</v>
      </c>
      <c r="C3890" s="1" t="s">
        <v>26926</v>
      </c>
      <c r="D3890" s="3">
        <v>574472</v>
      </c>
      <c r="E3890" s="1" t="s">
        <v>63</v>
      </c>
      <c r="F3890" s="1" t="s">
        <v>26987</v>
      </c>
      <c r="G3890" s="1" t="s">
        <v>1920</v>
      </c>
      <c r="H3890" s="1" t="s">
        <v>29104</v>
      </c>
      <c r="I3890" s="3">
        <v>1742673</v>
      </c>
      <c r="J3890" s="1" t="s">
        <v>67</v>
      </c>
      <c r="K3890" s="12"/>
      <c r="L3890" s="1" t="s">
        <v>27145</v>
      </c>
      <c r="M3890" s="1"/>
      <c r="N3890" s="1"/>
      <c r="O3890" s="1" t="s">
        <v>29105</v>
      </c>
      <c r="P3890" s="1" t="s">
        <v>70</v>
      </c>
      <c r="Q3890" s="1" t="s">
        <v>70</v>
      </c>
      <c r="R3890" s="1" t="s">
        <v>1920</v>
      </c>
      <c r="S3890" s="1" t="s">
        <v>25616</v>
      </c>
      <c r="T3890" s="1" t="s">
        <v>29106</v>
      </c>
      <c r="U3890" s="1" t="s">
        <v>26940</v>
      </c>
      <c r="V3890" s="1" t="s">
        <v>740</v>
      </c>
      <c r="W3890" s="1" t="s">
        <v>29107</v>
      </c>
      <c r="X3890" s="1" t="s">
        <v>1920</v>
      </c>
      <c r="Y3890" s="1" t="s">
        <v>2620</v>
      </c>
      <c r="Z3890" s="1" t="s">
        <v>1920</v>
      </c>
      <c r="AA3890" s="1" t="s">
        <v>29108</v>
      </c>
      <c r="AB3890" s="3">
        <v>1</v>
      </c>
      <c r="AC3890" s="3">
        <v>1</v>
      </c>
      <c r="AD3890" s="3">
        <v>1</v>
      </c>
      <c r="AE3890" s="3">
        <v>1</v>
      </c>
      <c r="AF3890" s="3">
        <v>0</v>
      </c>
      <c r="AG3890" s="3">
        <v>0</v>
      </c>
      <c r="AH3890" s="3">
        <v>47.216666666667003</v>
      </c>
      <c r="AI3890" s="3">
        <v>3.55</v>
      </c>
      <c r="AJ3890" s="1" t="s">
        <v>1920</v>
      </c>
      <c r="AK3890" s="1" t="s">
        <v>29109</v>
      </c>
      <c r="AL3890" s="1"/>
      <c r="AM3890" s="1"/>
      <c r="AN3890" s="1"/>
      <c r="AO3890" s="1"/>
      <c r="AP3890" s="1"/>
      <c r="AQ3890" s="1"/>
      <c r="AR3890" s="1"/>
      <c r="AS3890" s="1"/>
      <c r="AT3890" s="3"/>
      <c r="AU3890" s="1"/>
      <c r="AV3890" s="1"/>
      <c r="AW3890" s="3"/>
      <c r="AX3890" s="1"/>
      <c r="AY3890" s="1"/>
      <c r="AZ3890" s="1"/>
      <c r="BA3890" s="1"/>
      <c r="BB3890">
        <f t="shared" si="91"/>
        <v>6</v>
      </c>
      <c r="BC3890">
        <f t="shared" si="92"/>
        <v>2022</v>
      </c>
    </row>
    <row r="3891" spans="1:55" x14ac:dyDescent="0.25">
      <c r="A3891" s="1" t="s">
        <v>26926</v>
      </c>
      <c r="B3891" s="3">
        <v>66</v>
      </c>
      <c r="C3891" s="1" t="s">
        <v>26926</v>
      </c>
      <c r="D3891" s="3">
        <v>574666</v>
      </c>
      <c r="E3891" s="1" t="s">
        <v>91</v>
      </c>
      <c r="F3891" s="1" t="s">
        <v>832</v>
      </c>
      <c r="G3891" s="1" t="s">
        <v>1920</v>
      </c>
      <c r="H3891" s="1" t="s">
        <v>29110</v>
      </c>
      <c r="I3891" s="3">
        <v>574666</v>
      </c>
      <c r="J3891" s="1" t="s">
        <v>67</v>
      </c>
      <c r="K3891" s="12"/>
      <c r="L3891" s="1" t="s">
        <v>26928</v>
      </c>
      <c r="M3891" s="1"/>
      <c r="N3891" s="1"/>
      <c r="O3891" s="1" t="s">
        <v>5872</v>
      </c>
      <c r="P3891" s="1" t="s">
        <v>70</v>
      </c>
      <c r="Q3891" s="1" t="s">
        <v>70</v>
      </c>
      <c r="R3891" s="1" t="s">
        <v>1920</v>
      </c>
      <c r="S3891" s="1" t="s">
        <v>29111</v>
      </c>
      <c r="T3891" s="1" t="s">
        <v>29112</v>
      </c>
      <c r="U3891" s="1" t="s">
        <v>26940</v>
      </c>
      <c r="V3891" s="1" t="s">
        <v>74</v>
      </c>
      <c r="W3891" s="1" t="s">
        <v>26958</v>
      </c>
      <c r="X3891" s="1" t="s">
        <v>1920</v>
      </c>
      <c r="Y3891" s="1" t="s">
        <v>2736</v>
      </c>
      <c r="Z3891" s="1" t="s">
        <v>1920</v>
      </c>
      <c r="AA3891" s="1" t="s">
        <v>29113</v>
      </c>
      <c r="AB3891" s="3">
        <v>1</v>
      </c>
      <c r="AC3891" s="3">
        <v>1</v>
      </c>
      <c r="AD3891" s="3">
        <v>1</v>
      </c>
      <c r="AE3891" s="3">
        <v>1</v>
      </c>
      <c r="AF3891" s="3">
        <v>0</v>
      </c>
      <c r="AG3891" s="3">
        <v>0</v>
      </c>
      <c r="AH3891" s="3">
        <v>26.083333333333002</v>
      </c>
      <c r="AI3891" s="3">
        <v>2.583333333333</v>
      </c>
      <c r="AJ3891" s="1" t="s">
        <v>1920</v>
      </c>
      <c r="AK3891" s="1" t="s">
        <v>11144</v>
      </c>
      <c r="AL3891" s="1"/>
      <c r="AM3891" s="1"/>
      <c r="AN3891" s="1"/>
      <c r="AO3891" s="1"/>
      <c r="AP3891" s="1"/>
      <c r="AQ3891" s="1"/>
      <c r="AR3891" s="1"/>
      <c r="AS3891" s="1"/>
      <c r="AT3891" s="3"/>
      <c r="AU3891" s="1"/>
      <c r="AV3891" s="1"/>
      <c r="AW3891" s="3"/>
      <c r="AX3891" s="1"/>
      <c r="AY3891" s="1"/>
      <c r="AZ3891" s="1"/>
      <c r="BA3891" s="1"/>
      <c r="BB3891">
        <f t="shared" si="91"/>
        <v>6</v>
      </c>
      <c r="BC3891">
        <f t="shared" si="92"/>
        <v>2022</v>
      </c>
    </row>
    <row r="3892" spans="1:55" x14ac:dyDescent="0.25">
      <c r="A3892" s="1" t="s">
        <v>26926</v>
      </c>
      <c r="B3892" s="3">
        <v>66</v>
      </c>
      <c r="C3892" s="1" t="s">
        <v>26926</v>
      </c>
      <c r="D3892" s="3">
        <v>575577</v>
      </c>
      <c r="E3892" s="1" t="s">
        <v>91</v>
      </c>
      <c r="F3892" s="1" t="s">
        <v>26987</v>
      </c>
      <c r="G3892" s="1" t="s">
        <v>1920</v>
      </c>
      <c r="H3892" s="1" t="s">
        <v>29114</v>
      </c>
      <c r="I3892" s="3">
        <v>575577</v>
      </c>
      <c r="J3892" s="1" t="s">
        <v>67</v>
      </c>
      <c r="K3892" s="12"/>
      <c r="L3892" s="1" t="s">
        <v>26928</v>
      </c>
      <c r="M3892" s="1"/>
      <c r="N3892" s="1"/>
      <c r="O3892" s="1" t="s">
        <v>29115</v>
      </c>
      <c r="P3892" s="1" t="s">
        <v>70</v>
      </c>
      <c r="Q3892" s="1" t="s">
        <v>70</v>
      </c>
      <c r="R3892" s="1" t="s">
        <v>1920</v>
      </c>
      <c r="S3892" s="1" t="s">
        <v>29116</v>
      </c>
      <c r="T3892" s="1" t="s">
        <v>29117</v>
      </c>
      <c r="U3892" s="1" t="s">
        <v>26940</v>
      </c>
      <c r="V3892" s="1" t="s">
        <v>74</v>
      </c>
      <c r="W3892" s="1" t="s">
        <v>26932</v>
      </c>
      <c r="X3892" s="1" t="s">
        <v>1920</v>
      </c>
      <c r="Y3892" s="1" t="s">
        <v>4109</v>
      </c>
      <c r="Z3892" s="1" t="s">
        <v>1920</v>
      </c>
      <c r="AA3892" s="1" t="s">
        <v>5587</v>
      </c>
      <c r="AB3892" s="3">
        <v>1</v>
      </c>
      <c r="AC3892" s="3">
        <v>1</v>
      </c>
      <c r="AD3892" s="3">
        <v>1</v>
      </c>
      <c r="AE3892" s="3">
        <v>1</v>
      </c>
      <c r="AF3892" s="3">
        <v>0</v>
      </c>
      <c r="AG3892" s="3">
        <v>0</v>
      </c>
      <c r="AH3892" s="3">
        <v>32.5</v>
      </c>
      <c r="AI3892" s="3">
        <v>2.5333333333330001</v>
      </c>
      <c r="AJ3892" s="1" t="s">
        <v>1920</v>
      </c>
      <c r="AK3892" s="1" t="s">
        <v>29118</v>
      </c>
      <c r="AL3892" s="1"/>
      <c r="AM3892" s="1"/>
      <c r="AN3892" s="1"/>
      <c r="AO3892" s="1"/>
      <c r="AP3892" s="1"/>
      <c r="AQ3892" s="1"/>
      <c r="AR3892" s="1"/>
      <c r="AS3892" s="1"/>
      <c r="AT3892" s="3"/>
      <c r="AU3892" s="1"/>
      <c r="AV3892" s="1"/>
      <c r="AW3892" s="3"/>
      <c r="AX3892" s="1"/>
      <c r="AY3892" s="1"/>
      <c r="AZ3892" s="1"/>
      <c r="BA3892" s="1"/>
      <c r="BB3892">
        <f t="shared" si="91"/>
        <v>6</v>
      </c>
      <c r="BC3892">
        <f t="shared" si="92"/>
        <v>2022</v>
      </c>
    </row>
    <row r="3893" spans="1:55" x14ac:dyDescent="0.25">
      <c r="A3893" s="1" t="s">
        <v>26926</v>
      </c>
      <c r="B3893" s="3">
        <v>66</v>
      </c>
      <c r="C3893" s="1" t="s">
        <v>26926</v>
      </c>
      <c r="D3893" s="3">
        <v>575582</v>
      </c>
      <c r="E3893" s="1" t="s">
        <v>91</v>
      </c>
      <c r="F3893" s="1" t="s">
        <v>26987</v>
      </c>
      <c r="G3893" s="1" t="s">
        <v>1920</v>
      </c>
      <c r="H3893" s="1" t="s">
        <v>29119</v>
      </c>
      <c r="I3893" s="3">
        <v>575582</v>
      </c>
      <c r="J3893" s="1" t="s">
        <v>67</v>
      </c>
      <c r="K3893" s="12"/>
      <c r="L3893" s="1" t="s">
        <v>27145</v>
      </c>
      <c r="M3893" s="1"/>
      <c r="N3893" s="1"/>
      <c r="O3893" s="1" t="s">
        <v>29120</v>
      </c>
      <c r="P3893" s="1" t="s">
        <v>70</v>
      </c>
      <c r="Q3893" s="1" t="s">
        <v>70</v>
      </c>
      <c r="R3893" s="1" t="s">
        <v>1920</v>
      </c>
      <c r="S3893" s="1" t="s">
        <v>29121</v>
      </c>
      <c r="T3893" s="1" t="s">
        <v>29122</v>
      </c>
      <c r="U3893" s="1" t="s">
        <v>26940</v>
      </c>
      <c r="V3893" s="1" t="s">
        <v>74</v>
      </c>
      <c r="W3893" s="1" t="s">
        <v>27040</v>
      </c>
      <c r="X3893" s="1" t="s">
        <v>1920</v>
      </c>
      <c r="Y3893" s="1" t="s">
        <v>4116</v>
      </c>
      <c r="Z3893" s="1" t="s">
        <v>1920</v>
      </c>
      <c r="AA3893" s="1" t="s">
        <v>29123</v>
      </c>
      <c r="AB3893" s="3">
        <v>1</v>
      </c>
      <c r="AC3893" s="3">
        <v>1</v>
      </c>
      <c r="AD3893" s="3">
        <v>1</v>
      </c>
      <c r="AE3893" s="3">
        <v>1</v>
      </c>
      <c r="AF3893" s="3">
        <v>0</v>
      </c>
      <c r="AG3893" s="3">
        <v>0</v>
      </c>
      <c r="AH3893" s="3">
        <v>44.95</v>
      </c>
      <c r="AI3893" s="3">
        <v>4.2666666666669997</v>
      </c>
      <c r="AJ3893" s="1" t="s">
        <v>1920</v>
      </c>
      <c r="AK3893" s="1" t="s">
        <v>29124</v>
      </c>
      <c r="AL3893" s="1"/>
      <c r="AM3893" s="1"/>
      <c r="AN3893" s="1"/>
      <c r="AO3893" s="1"/>
      <c r="AP3893" s="1"/>
      <c r="AQ3893" s="1"/>
      <c r="AR3893" s="1"/>
      <c r="AS3893" s="1"/>
      <c r="AT3893" s="3"/>
      <c r="AU3893" s="1"/>
      <c r="AV3893" s="1"/>
      <c r="AW3893" s="3"/>
      <c r="AX3893" s="1"/>
      <c r="AY3893" s="1"/>
      <c r="AZ3893" s="1"/>
      <c r="BA3893" s="1"/>
      <c r="BB3893">
        <f t="shared" si="91"/>
        <v>6</v>
      </c>
      <c r="BC3893">
        <f t="shared" si="92"/>
        <v>2022</v>
      </c>
    </row>
    <row r="3894" spans="1:55" x14ac:dyDescent="0.25">
      <c r="A3894" s="1" t="s">
        <v>26926</v>
      </c>
      <c r="B3894" s="3">
        <v>66</v>
      </c>
      <c r="C3894" s="1" t="s">
        <v>26926</v>
      </c>
      <c r="D3894" s="3">
        <v>586763</v>
      </c>
      <c r="E3894" s="1" t="s">
        <v>91</v>
      </c>
      <c r="F3894" s="1" t="s">
        <v>27601</v>
      </c>
      <c r="G3894" s="1" t="s">
        <v>1943</v>
      </c>
      <c r="H3894" s="1" t="s">
        <v>29125</v>
      </c>
      <c r="I3894" s="3">
        <v>586763</v>
      </c>
      <c r="J3894" s="1" t="s">
        <v>67</v>
      </c>
      <c r="K3894" s="12"/>
      <c r="L3894" s="1" t="s">
        <v>26928</v>
      </c>
      <c r="M3894" s="1"/>
      <c r="N3894" s="1"/>
      <c r="O3894" s="1" t="s">
        <v>29126</v>
      </c>
      <c r="P3894" s="1" t="s">
        <v>70</v>
      </c>
      <c r="Q3894" s="1" t="s">
        <v>70</v>
      </c>
      <c r="R3894" s="1" t="s">
        <v>1943</v>
      </c>
      <c r="S3894" s="1" t="s">
        <v>29127</v>
      </c>
      <c r="T3894" s="1" t="s">
        <v>29128</v>
      </c>
      <c r="U3894" s="1" t="s">
        <v>26940</v>
      </c>
      <c r="V3894" s="1" t="s">
        <v>74</v>
      </c>
      <c r="W3894" s="1" t="s">
        <v>26973</v>
      </c>
      <c r="X3894" s="1" t="s">
        <v>1943</v>
      </c>
      <c r="Y3894" s="1" t="s">
        <v>19510</v>
      </c>
      <c r="Z3894" s="1" t="s">
        <v>1943</v>
      </c>
      <c r="AA3894" s="1" t="s">
        <v>29129</v>
      </c>
      <c r="AB3894" s="3">
        <v>1</v>
      </c>
      <c r="AC3894" s="3">
        <v>1</v>
      </c>
      <c r="AD3894" s="3">
        <v>1</v>
      </c>
      <c r="AE3894" s="3">
        <v>1</v>
      </c>
      <c r="AF3894" s="3">
        <v>0</v>
      </c>
      <c r="AG3894" s="3">
        <v>0</v>
      </c>
      <c r="AH3894" s="3">
        <v>18.133333333332999</v>
      </c>
      <c r="AI3894" s="3">
        <v>8.083333333333</v>
      </c>
      <c r="AJ3894" s="1" t="s">
        <v>1943</v>
      </c>
      <c r="AK3894" s="1" t="s">
        <v>29130</v>
      </c>
      <c r="AL3894" s="1"/>
      <c r="AM3894" s="1"/>
      <c r="AN3894" s="1"/>
      <c r="AO3894" s="1"/>
      <c r="AP3894" s="1"/>
      <c r="AQ3894" s="1"/>
      <c r="AR3894" s="1"/>
      <c r="AS3894" s="1"/>
      <c r="AT3894" s="3"/>
      <c r="AU3894" s="1"/>
      <c r="AV3894" s="1"/>
      <c r="AW3894" s="3"/>
      <c r="AX3894" s="1"/>
      <c r="AY3894" s="1"/>
      <c r="AZ3894" s="1"/>
      <c r="BA3894" s="1" t="s">
        <v>29131</v>
      </c>
      <c r="BB3894">
        <f t="shared" si="91"/>
        <v>6</v>
      </c>
      <c r="BC3894">
        <f t="shared" si="92"/>
        <v>2022</v>
      </c>
    </row>
    <row r="3895" spans="1:55" x14ac:dyDescent="0.25">
      <c r="A3895" s="1" t="s">
        <v>26926</v>
      </c>
      <c r="B3895" s="3">
        <v>66</v>
      </c>
      <c r="C3895" s="1" t="s">
        <v>26926</v>
      </c>
      <c r="D3895" s="3">
        <v>588492</v>
      </c>
      <c r="E3895" s="1" t="s">
        <v>91</v>
      </c>
      <c r="F3895" s="1" t="s">
        <v>27154</v>
      </c>
      <c r="G3895" s="1" t="s">
        <v>1943</v>
      </c>
      <c r="H3895" s="1" t="s">
        <v>29132</v>
      </c>
      <c r="I3895" s="3">
        <v>588492</v>
      </c>
      <c r="J3895" s="1" t="s">
        <v>67</v>
      </c>
      <c r="K3895" s="12"/>
      <c r="L3895" s="1" t="s">
        <v>26928</v>
      </c>
      <c r="M3895" s="1"/>
      <c r="N3895" s="1"/>
      <c r="O3895" s="1" t="s">
        <v>29133</v>
      </c>
      <c r="P3895" s="1" t="s">
        <v>70</v>
      </c>
      <c r="Q3895" s="1" t="s">
        <v>70</v>
      </c>
      <c r="R3895" s="1" t="s">
        <v>1943</v>
      </c>
      <c r="S3895" s="1" t="s">
        <v>29134</v>
      </c>
      <c r="T3895" s="1" t="s">
        <v>29135</v>
      </c>
      <c r="U3895" s="1" t="s">
        <v>26940</v>
      </c>
      <c r="V3895" s="1" t="s">
        <v>74</v>
      </c>
      <c r="W3895" s="1" t="s">
        <v>27040</v>
      </c>
      <c r="X3895" s="1" t="s">
        <v>1943</v>
      </c>
      <c r="Y3895" s="1" t="s">
        <v>12451</v>
      </c>
      <c r="Z3895" s="1" t="s">
        <v>1943</v>
      </c>
      <c r="AA3895" s="1" t="s">
        <v>29136</v>
      </c>
      <c r="AB3895" s="3">
        <v>1</v>
      </c>
      <c r="AC3895" s="3">
        <v>1</v>
      </c>
      <c r="AD3895" s="3">
        <v>1</v>
      </c>
      <c r="AE3895" s="3">
        <v>1</v>
      </c>
      <c r="AF3895" s="3">
        <v>0</v>
      </c>
      <c r="AG3895" s="3">
        <v>0</v>
      </c>
      <c r="AH3895" s="3">
        <v>47.816666666666997</v>
      </c>
      <c r="AI3895" s="3">
        <v>10.316666666667</v>
      </c>
      <c r="AJ3895" s="1" t="s">
        <v>1943</v>
      </c>
      <c r="AK3895" s="1" t="s">
        <v>29137</v>
      </c>
      <c r="AL3895" s="1"/>
      <c r="AM3895" s="1"/>
      <c r="AN3895" s="1"/>
      <c r="AO3895" s="1"/>
      <c r="AP3895" s="1"/>
      <c r="AQ3895" s="1"/>
      <c r="AR3895" s="1"/>
      <c r="AS3895" s="1"/>
      <c r="AT3895" s="3"/>
      <c r="AU3895" s="1"/>
      <c r="AV3895" s="1"/>
      <c r="AW3895" s="3"/>
      <c r="AX3895" s="1"/>
      <c r="AY3895" s="1"/>
      <c r="AZ3895" s="1"/>
      <c r="BA3895" s="1" t="s">
        <v>29138</v>
      </c>
      <c r="BB3895">
        <f t="shared" si="91"/>
        <v>6</v>
      </c>
      <c r="BC3895">
        <f t="shared" si="92"/>
        <v>2022</v>
      </c>
    </row>
    <row r="3896" spans="1:55" x14ac:dyDescent="0.25">
      <c r="A3896" s="1" t="s">
        <v>26926</v>
      </c>
      <c r="B3896" s="3">
        <v>66</v>
      </c>
      <c r="C3896" s="1" t="s">
        <v>26926</v>
      </c>
      <c r="D3896" s="3">
        <v>595164</v>
      </c>
      <c r="E3896" s="1" t="s">
        <v>63</v>
      </c>
      <c r="F3896" s="1" t="s">
        <v>199</v>
      </c>
      <c r="G3896" s="1" t="s">
        <v>1962</v>
      </c>
      <c r="H3896" s="1" t="s">
        <v>119</v>
      </c>
      <c r="I3896" s="3">
        <v>1744687</v>
      </c>
      <c r="J3896" s="1" t="s">
        <v>67</v>
      </c>
      <c r="K3896" s="12"/>
      <c r="L3896" s="1" t="s">
        <v>26928</v>
      </c>
      <c r="M3896" s="1"/>
      <c r="N3896" s="1"/>
      <c r="O3896" s="1" t="s">
        <v>29139</v>
      </c>
      <c r="P3896" s="1" t="s">
        <v>107</v>
      </c>
      <c r="Q3896" s="1" t="s">
        <v>234</v>
      </c>
      <c r="R3896" s="1"/>
      <c r="S3896" s="1"/>
      <c r="T3896" s="1" t="s">
        <v>29140</v>
      </c>
      <c r="U3896" s="1" t="s">
        <v>26972</v>
      </c>
      <c r="V3896" s="1" t="s">
        <v>74</v>
      </c>
      <c r="W3896" s="1" t="s">
        <v>26932</v>
      </c>
      <c r="X3896" s="1" t="s">
        <v>1962</v>
      </c>
      <c r="Y3896" s="1" t="s">
        <v>3522</v>
      </c>
      <c r="Z3896" s="1" t="s">
        <v>1962</v>
      </c>
      <c r="AA3896" s="1" t="s">
        <v>29141</v>
      </c>
      <c r="AB3896" s="3">
        <v>1</v>
      </c>
      <c r="AC3896" s="3">
        <v>1</v>
      </c>
      <c r="AD3896" s="3">
        <v>0</v>
      </c>
      <c r="AE3896" s="3">
        <v>0</v>
      </c>
      <c r="AF3896" s="3">
        <v>0</v>
      </c>
      <c r="AG3896" s="3">
        <v>0</v>
      </c>
      <c r="AH3896" s="3">
        <v>18.433333333333</v>
      </c>
      <c r="AI3896" s="3"/>
      <c r="AJ3896" s="1"/>
      <c r="AK3896" s="1"/>
      <c r="AL3896" s="1"/>
      <c r="AM3896" s="1"/>
      <c r="AN3896" s="1"/>
      <c r="AO3896" s="1"/>
      <c r="AP3896" s="1"/>
      <c r="AQ3896" s="1"/>
      <c r="AR3896" s="1"/>
      <c r="AS3896" s="1"/>
      <c r="AT3896" s="3"/>
      <c r="AU3896" s="1"/>
      <c r="AV3896" s="1"/>
      <c r="AW3896" s="3"/>
      <c r="AX3896" s="1"/>
      <c r="AY3896" s="1"/>
      <c r="AZ3896" s="1" t="s">
        <v>29142</v>
      </c>
      <c r="BA3896" s="1"/>
      <c r="BB3896">
        <f t="shared" si="91"/>
        <v>6</v>
      </c>
      <c r="BC3896">
        <f t="shared" si="92"/>
        <v>2022</v>
      </c>
    </row>
    <row r="3897" spans="1:55" x14ac:dyDescent="0.25">
      <c r="A3897" s="1" t="s">
        <v>26926</v>
      </c>
      <c r="B3897" s="3">
        <v>66</v>
      </c>
      <c r="C3897" s="1" t="s">
        <v>26926</v>
      </c>
      <c r="D3897" s="3">
        <v>597673</v>
      </c>
      <c r="E3897" s="1" t="s">
        <v>63</v>
      </c>
      <c r="F3897" s="1" t="s">
        <v>29143</v>
      </c>
      <c r="G3897" s="1" t="s">
        <v>5162</v>
      </c>
      <c r="H3897" s="1" t="s">
        <v>29144</v>
      </c>
      <c r="I3897" s="3">
        <v>1745002</v>
      </c>
      <c r="J3897" s="1" t="s">
        <v>67</v>
      </c>
      <c r="K3897" s="12"/>
      <c r="L3897" s="1" t="s">
        <v>26928</v>
      </c>
      <c r="M3897" s="1"/>
      <c r="N3897" s="1"/>
      <c r="O3897" s="1" t="s">
        <v>29145</v>
      </c>
      <c r="P3897" s="1" t="s">
        <v>70</v>
      </c>
      <c r="Q3897" s="1" t="s">
        <v>70</v>
      </c>
      <c r="R3897" s="1" t="s">
        <v>5162</v>
      </c>
      <c r="S3897" s="1" t="s">
        <v>29146</v>
      </c>
      <c r="T3897" s="1" t="s">
        <v>29147</v>
      </c>
      <c r="U3897" s="1" t="s">
        <v>26949</v>
      </c>
      <c r="V3897" s="1" t="s">
        <v>74</v>
      </c>
      <c r="W3897" s="1" t="s">
        <v>26973</v>
      </c>
      <c r="X3897" s="1" t="s">
        <v>5162</v>
      </c>
      <c r="Y3897" s="1" t="s">
        <v>29148</v>
      </c>
      <c r="Z3897" s="1" t="s">
        <v>5162</v>
      </c>
      <c r="AA3897" s="1" t="s">
        <v>29149</v>
      </c>
      <c r="AB3897" s="3">
        <v>1</v>
      </c>
      <c r="AC3897" s="3">
        <v>1</v>
      </c>
      <c r="AD3897" s="3">
        <v>1</v>
      </c>
      <c r="AE3897" s="3">
        <v>1</v>
      </c>
      <c r="AF3897" s="3">
        <v>0</v>
      </c>
      <c r="AG3897" s="3">
        <v>0</v>
      </c>
      <c r="AH3897" s="3">
        <v>20.583333333333002</v>
      </c>
      <c r="AI3897" s="3">
        <v>2.2166666666669999</v>
      </c>
      <c r="AJ3897" s="1" t="s">
        <v>5162</v>
      </c>
      <c r="AK3897" s="1" t="s">
        <v>29150</v>
      </c>
      <c r="AL3897" s="1"/>
      <c r="AM3897" s="1"/>
      <c r="AN3897" s="1"/>
      <c r="AO3897" s="1"/>
      <c r="AP3897" s="1"/>
      <c r="AQ3897" s="1"/>
      <c r="AR3897" s="1"/>
      <c r="AS3897" s="1"/>
      <c r="AT3897" s="3"/>
      <c r="AU3897" s="1"/>
      <c r="AV3897" s="1"/>
      <c r="AW3897" s="3"/>
      <c r="AX3897" s="1"/>
      <c r="AY3897" s="1"/>
      <c r="AZ3897" s="1"/>
      <c r="BA3897" s="1"/>
      <c r="BB3897">
        <f t="shared" si="91"/>
        <v>6</v>
      </c>
      <c r="BC3897">
        <f t="shared" si="92"/>
        <v>2022</v>
      </c>
    </row>
    <row r="3898" spans="1:55" x14ac:dyDescent="0.25">
      <c r="A3898" s="1" t="s">
        <v>26926</v>
      </c>
      <c r="B3898" s="3">
        <v>66</v>
      </c>
      <c r="C3898" s="1" t="s">
        <v>26926</v>
      </c>
      <c r="D3898" s="3">
        <v>607385</v>
      </c>
      <c r="E3898" s="1" t="s">
        <v>91</v>
      </c>
      <c r="F3898" s="1" t="s">
        <v>832</v>
      </c>
      <c r="G3898" s="1" t="s">
        <v>1978</v>
      </c>
      <c r="H3898" s="1" t="s">
        <v>29151</v>
      </c>
      <c r="I3898" s="3">
        <v>607385</v>
      </c>
      <c r="J3898" s="1" t="s">
        <v>67</v>
      </c>
      <c r="K3898" s="12"/>
      <c r="L3898" s="1" t="s">
        <v>26928</v>
      </c>
      <c r="M3898" s="1"/>
      <c r="N3898" s="1"/>
      <c r="O3898" s="1" t="s">
        <v>29152</v>
      </c>
      <c r="P3898" s="1" t="s">
        <v>70</v>
      </c>
      <c r="Q3898" s="1" t="s">
        <v>70</v>
      </c>
      <c r="R3898" s="1" t="s">
        <v>1978</v>
      </c>
      <c r="S3898" s="1" t="s">
        <v>29153</v>
      </c>
      <c r="T3898" s="1" t="s">
        <v>29154</v>
      </c>
      <c r="U3898" s="1" t="s">
        <v>26940</v>
      </c>
      <c r="V3898" s="1" t="s">
        <v>74</v>
      </c>
      <c r="W3898" s="1" t="s">
        <v>26950</v>
      </c>
      <c r="X3898" s="1" t="s">
        <v>1978</v>
      </c>
      <c r="Y3898" s="1" t="s">
        <v>7151</v>
      </c>
      <c r="Z3898" s="1" t="s">
        <v>1978</v>
      </c>
      <c r="AA3898" s="1" t="s">
        <v>29155</v>
      </c>
      <c r="AB3898" s="3">
        <v>1</v>
      </c>
      <c r="AC3898" s="3">
        <v>1</v>
      </c>
      <c r="AD3898" s="3">
        <v>1</v>
      </c>
      <c r="AE3898" s="3">
        <v>1</v>
      </c>
      <c r="AF3898" s="3">
        <v>0</v>
      </c>
      <c r="AG3898" s="3">
        <v>0</v>
      </c>
      <c r="AH3898" s="3">
        <v>35.15</v>
      </c>
      <c r="AI3898" s="3">
        <v>4.166666666667</v>
      </c>
      <c r="AJ3898" s="1" t="s">
        <v>1978</v>
      </c>
      <c r="AK3898" s="1" t="s">
        <v>29156</v>
      </c>
      <c r="AL3898" s="1"/>
      <c r="AM3898" s="1"/>
      <c r="AN3898" s="1"/>
      <c r="AO3898" s="1"/>
      <c r="AP3898" s="1"/>
      <c r="AQ3898" s="1"/>
      <c r="AR3898" s="1"/>
      <c r="AS3898" s="1"/>
      <c r="AT3898" s="3"/>
      <c r="AU3898" s="1"/>
      <c r="AV3898" s="1"/>
      <c r="AW3898" s="3"/>
      <c r="AX3898" s="1"/>
      <c r="AY3898" s="1"/>
      <c r="AZ3898" s="1"/>
      <c r="BA3898" s="1" t="s">
        <v>29157</v>
      </c>
      <c r="BB3898">
        <f t="shared" si="91"/>
        <v>6</v>
      </c>
      <c r="BC3898">
        <f t="shared" si="92"/>
        <v>2022</v>
      </c>
    </row>
    <row r="3899" spans="1:55" x14ac:dyDescent="0.25">
      <c r="A3899" s="1" t="s">
        <v>26926</v>
      </c>
      <c r="B3899" s="3">
        <v>66</v>
      </c>
      <c r="C3899" s="1" t="s">
        <v>26926</v>
      </c>
      <c r="D3899" s="3">
        <v>610829</v>
      </c>
      <c r="E3899" s="1" t="s">
        <v>63</v>
      </c>
      <c r="F3899" s="1" t="s">
        <v>29158</v>
      </c>
      <c r="G3899" s="1" t="s">
        <v>1978</v>
      </c>
      <c r="H3899" s="1" t="s">
        <v>29159</v>
      </c>
      <c r="I3899" s="3">
        <v>1746572</v>
      </c>
      <c r="J3899" s="1" t="s">
        <v>67</v>
      </c>
      <c r="K3899" s="12"/>
      <c r="L3899" s="1" t="s">
        <v>26928</v>
      </c>
      <c r="M3899" s="1"/>
      <c r="N3899" s="1"/>
      <c r="O3899" s="1" t="s">
        <v>29160</v>
      </c>
      <c r="P3899" s="1" t="s">
        <v>70</v>
      </c>
      <c r="Q3899" s="1" t="s">
        <v>70</v>
      </c>
      <c r="R3899" s="1" t="s">
        <v>1978</v>
      </c>
      <c r="S3899" s="1" t="s">
        <v>29161</v>
      </c>
      <c r="T3899" s="1" t="s">
        <v>29162</v>
      </c>
      <c r="U3899" s="1" t="s">
        <v>26940</v>
      </c>
      <c r="V3899" s="1" t="s">
        <v>74</v>
      </c>
      <c r="W3899" s="1" t="s">
        <v>27090</v>
      </c>
      <c r="X3899" s="1" t="s">
        <v>1978</v>
      </c>
      <c r="Y3899" s="1" t="s">
        <v>4800</v>
      </c>
      <c r="Z3899" s="1" t="s">
        <v>1978</v>
      </c>
      <c r="AA3899" s="1" t="s">
        <v>29163</v>
      </c>
      <c r="AB3899" s="3">
        <v>1</v>
      </c>
      <c r="AC3899" s="3">
        <v>1</v>
      </c>
      <c r="AD3899" s="3">
        <v>1</v>
      </c>
      <c r="AE3899" s="3">
        <v>1</v>
      </c>
      <c r="AF3899" s="3">
        <v>0</v>
      </c>
      <c r="AG3899" s="3">
        <v>0</v>
      </c>
      <c r="AH3899" s="3">
        <v>34.9</v>
      </c>
      <c r="AI3899" s="3">
        <v>2.25</v>
      </c>
      <c r="AJ3899" s="1" t="s">
        <v>1978</v>
      </c>
      <c r="AK3899" s="1" t="s">
        <v>4800</v>
      </c>
      <c r="AL3899" s="1"/>
      <c r="AM3899" s="1"/>
      <c r="AN3899" s="1"/>
      <c r="AO3899" s="1"/>
      <c r="AP3899" s="1"/>
      <c r="AQ3899" s="1"/>
      <c r="AR3899" s="1"/>
      <c r="AS3899" s="1"/>
      <c r="AT3899" s="3"/>
      <c r="AU3899" s="1"/>
      <c r="AV3899" s="1"/>
      <c r="AW3899" s="3"/>
      <c r="AX3899" s="1"/>
      <c r="AY3899" s="1"/>
      <c r="AZ3899" s="1" t="s">
        <v>29164</v>
      </c>
      <c r="BA3899" s="1"/>
      <c r="BB3899">
        <f t="shared" si="91"/>
        <v>6</v>
      </c>
      <c r="BC3899">
        <f t="shared" si="92"/>
        <v>2022</v>
      </c>
    </row>
    <row r="3900" spans="1:55" x14ac:dyDescent="0.25">
      <c r="A3900" s="1" t="s">
        <v>29165</v>
      </c>
      <c r="B3900" s="3">
        <v>2</v>
      </c>
      <c r="C3900" s="1" t="s">
        <v>29166</v>
      </c>
      <c r="D3900" s="3">
        <v>9506375</v>
      </c>
      <c r="E3900" s="1" t="s">
        <v>63</v>
      </c>
      <c r="F3900" s="1" t="s">
        <v>29167</v>
      </c>
      <c r="G3900" s="1" t="s">
        <v>127</v>
      </c>
      <c r="H3900" s="1" t="s">
        <v>29168</v>
      </c>
      <c r="I3900" s="3">
        <v>1597936</v>
      </c>
      <c r="J3900" s="1" t="s">
        <v>67</v>
      </c>
      <c r="K3900" s="12"/>
      <c r="L3900" s="1" t="s">
        <v>29169</v>
      </c>
      <c r="M3900" s="1"/>
      <c r="N3900" s="1"/>
      <c r="O3900" s="1" t="s">
        <v>29170</v>
      </c>
      <c r="P3900" s="1" t="s">
        <v>70</v>
      </c>
      <c r="Q3900" s="1" t="s">
        <v>70</v>
      </c>
      <c r="R3900" s="1" t="s">
        <v>127</v>
      </c>
      <c r="S3900" s="1" t="s">
        <v>29171</v>
      </c>
      <c r="T3900" s="1" t="s">
        <v>29172</v>
      </c>
      <c r="U3900" s="1" t="s">
        <v>29173</v>
      </c>
      <c r="V3900" s="1" t="s">
        <v>74</v>
      </c>
      <c r="W3900" s="1" t="s">
        <v>29174</v>
      </c>
      <c r="X3900" s="1" t="s">
        <v>127</v>
      </c>
      <c r="Y3900" s="1" t="s">
        <v>29175</v>
      </c>
      <c r="Z3900" s="1" t="s">
        <v>127</v>
      </c>
      <c r="AA3900" s="1" t="s">
        <v>29176</v>
      </c>
      <c r="AB3900" s="3">
        <v>1</v>
      </c>
      <c r="AC3900" s="3">
        <v>0</v>
      </c>
      <c r="AD3900" s="3">
        <v>1</v>
      </c>
      <c r="AE3900" s="3">
        <v>1</v>
      </c>
      <c r="AF3900" s="3">
        <v>0</v>
      </c>
      <c r="AG3900" s="3">
        <v>0</v>
      </c>
      <c r="AH3900" s="3">
        <v>97.6</v>
      </c>
      <c r="AI3900" s="3">
        <v>13.533333333332999</v>
      </c>
      <c r="AJ3900" s="1" t="s">
        <v>127</v>
      </c>
      <c r="AK3900" s="1" t="s">
        <v>29177</v>
      </c>
      <c r="AL3900" s="1"/>
      <c r="AM3900" s="1"/>
      <c r="AN3900" s="1"/>
      <c r="AO3900" s="1"/>
      <c r="AP3900" s="1"/>
      <c r="AQ3900" s="1"/>
      <c r="AR3900" s="1"/>
      <c r="AS3900" s="1"/>
      <c r="AT3900" s="3"/>
      <c r="AU3900" s="1"/>
      <c r="AV3900" s="1"/>
      <c r="AW3900" s="3"/>
      <c r="AX3900" s="1"/>
      <c r="AY3900" s="1"/>
      <c r="AZ3900" s="1" t="s">
        <v>29178</v>
      </c>
      <c r="BA3900" s="1"/>
      <c r="BB3900">
        <f t="shared" si="91"/>
        <v>1</v>
      </c>
    </row>
    <row r="3901" spans="1:55" x14ac:dyDescent="0.25">
      <c r="A3901" s="1" t="s">
        <v>29165</v>
      </c>
      <c r="B3901" s="3">
        <v>1</v>
      </c>
      <c r="C3901" s="1" t="s">
        <v>29179</v>
      </c>
      <c r="D3901" s="3">
        <v>9514890</v>
      </c>
      <c r="E3901" s="1" t="s">
        <v>63</v>
      </c>
      <c r="F3901" s="1" t="s">
        <v>29180</v>
      </c>
      <c r="G3901" s="1" t="s">
        <v>5304</v>
      </c>
      <c r="H3901" s="1" t="s">
        <v>29181</v>
      </c>
      <c r="I3901" s="3">
        <v>1599617</v>
      </c>
      <c r="J3901" s="1" t="s">
        <v>67</v>
      </c>
      <c r="K3901" s="12"/>
      <c r="L3901" s="1" t="s">
        <v>29182</v>
      </c>
      <c r="M3901" s="1"/>
      <c r="N3901" s="1"/>
      <c r="O3901" s="1" t="s">
        <v>29183</v>
      </c>
      <c r="P3901" s="1" t="s">
        <v>70</v>
      </c>
      <c r="Q3901" s="1" t="s">
        <v>70</v>
      </c>
      <c r="R3901" s="1" t="s">
        <v>5304</v>
      </c>
      <c r="S3901" s="1" t="s">
        <v>28480</v>
      </c>
      <c r="T3901" s="1" t="s">
        <v>29184</v>
      </c>
      <c r="U3901" s="1" t="s">
        <v>29185</v>
      </c>
      <c r="V3901" s="1" t="s">
        <v>74</v>
      </c>
      <c r="W3901" s="1" t="s">
        <v>29186</v>
      </c>
      <c r="X3901" s="1" t="s">
        <v>5304</v>
      </c>
      <c r="Y3901" s="1" t="s">
        <v>12133</v>
      </c>
      <c r="Z3901" s="1" t="s">
        <v>5304</v>
      </c>
      <c r="AA3901" s="1" t="s">
        <v>29187</v>
      </c>
      <c r="AB3901" s="3">
        <v>1</v>
      </c>
      <c r="AC3901" s="3">
        <v>1</v>
      </c>
      <c r="AD3901" s="3">
        <v>1</v>
      </c>
      <c r="AE3901" s="3">
        <v>1</v>
      </c>
      <c r="AF3901" s="3">
        <v>0</v>
      </c>
      <c r="AG3901" s="3">
        <v>0</v>
      </c>
      <c r="AH3901" s="3">
        <v>28.133333333332999</v>
      </c>
      <c r="AI3901" s="3">
        <v>3.1333333333329998</v>
      </c>
      <c r="AJ3901" s="1" t="s">
        <v>5304</v>
      </c>
      <c r="AK3901" s="1" t="s">
        <v>12112</v>
      </c>
      <c r="AL3901" s="1"/>
      <c r="AM3901" s="1"/>
      <c r="AN3901" s="1"/>
      <c r="AO3901" s="1"/>
      <c r="AP3901" s="1"/>
      <c r="AQ3901" s="1"/>
      <c r="AR3901" s="1"/>
      <c r="AS3901" s="1"/>
      <c r="AT3901" s="3"/>
      <c r="AU3901" s="1"/>
      <c r="AV3901" s="1"/>
      <c r="AW3901" s="3"/>
      <c r="AX3901" s="1"/>
      <c r="AY3901" s="1"/>
      <c r="AZ3901" s="1"/>
      <c r="BA3901" s="1"/>
      <c r="BB3901">
        <f t="shared" si="91"/>
        <v>1</v>
      </c>
    </row>
    <row r="3902" spans="1:55" x14ac:dyDescent="0.25">
      <c r="A3902" s="1" t="s">
        <v>29165</v>
      </c>
      <c r="B3902" s="3">
        <v>2</v>
      </c>
      <c r="C3902" s="1" t="s">
        <v>29166</v>
      </c>
      <c r="D3902" s="3">
        <v>9527402</v>
      </c>
      <c r="E3902" s="1" t="s">
        <v>63</v>
      </c>
      <c r="F3902" s="1" t="s">
        <v>29188</v>
      </c>
      <c r="G3902" s="1" t="s">
        <v>169</v>
      </c>
      <c r="H3902" s="1" t="s">
        <v>10532</v>
      </c>
      <c r="I3902" s="3">
        <v>1601561</v>
      </c>
      <c r="J3902" s="1" t="s">
        <v>67</v>
      </c>
      <c r="K3902" s="12"/>
      <c r="L3902" s="1" t="s">
        <v>29189</v>
      </c>
      <c r="M3902" s="1"/>
      <c r="N3902" s="1"/>
      <c r="O3902" s="1" t="s">
        <v>29190</v>
      </c>
      <c r="P3902" s="1" t="s">
        <v>70</v>
      </c>
      <c r="Q3902" s="1" t="s">
        <v>70</v>
      </c>
      <c r="R3902" s="1" t="s">
        <v>169</v>
      </c>
      <c r="S3902" s="1" t="s">
        <v>29191</v>
      </c>
      <c r="T3902" s="1" t="s">
        <v>29192</v>
      </c>
      <c r="U3902" s="1" t="s">
        <v>29193</v>
      </c>
      <c r="V3902" s="1" t="s">
        <v>74</v>
      </c>
      <c r="W3902" s="1" t="s">
        <v>29194</v>
      </c>
      <c r="X3902" s="1" t="s">
        <v>169</v>
      </c>
      <c r="Y3902" s="1" t="s">
        <v>2736</v>
      </c>
      <c r="Z3902" s="1" t="s">
        <v>169</v>
      </c>
      <c r="AA3902" s="1" t="s">
        <v>29195</v>
      </c>
      <c r="AB3902" s="3">
        <v>1</v>
      </c>
      <c r="AC3902" s="3">
        <v>1</v>
      </c>
      <c r="AD3902" s="3">
        <v>1</v>
      </c>
      <c r="AE3902" s="3">
        <v>1</v>
      </c>
      <c r="AF3902" s="3">
        <v>0</v>
      </c>
      <c r="AG3902" s="3">
        <v>0</v>
      </c>
      <c r="AH3902" s="3">
        <v>39.700000000000003</v>
      </c>
      <c r="AI3902" s="3">
        <v>6.7333333333330003</v>
      </c>
      <c r="AJ3902" s="1" t="s">
        <v>169</v>
      </c>
      <c r="AK3902" s="1" t="s">
        <v>29196</v>
      </c>
      <c r="AL3902" s="1"/>
      <c r="AM3902" s="1"/>
      <c r="AN3902" s="1"/>
      <c r="AO3902" s="1"/>
      <c r="AP3902" s="1"/>
      <c r="AQ3902" s="1"/>
      <c r="AR3902" s="1"/>
      <c r="AS3902" s="1"/>
      <c r="AT3902" s="3"/>
      <c r="AU3902" s="1"/>
      <c r="AV3902" s="1"/>
      <c r="AW3902" s="3"/>
      <c r="AX3902" s="1"/>
      <c r="AY3902" s="1"/>
      <c r="AZ3902" s="1"/>
      <c r="BA3902" s="1"/>
      <c r="BB3902">
        <f t="shared" si="91"/>
        <v>1</v>
      </c>
    </row>
    <row r="3903" spans="1:55" x14ac:dyDescent="0.25">
      <c r="A3903" s="1" t="s">
        <v>29165</v>
      </c>
      <c r="B3903" s="3">
        <v>1</v>
      </c>
      <c r="C3903" s="1" t="s">
        <v>29179</v>
      </c>
      <c r="D3903" s="3">
        <v>9535969</v>
      </c>
      <c r="E3903" s="1" t="s">
        <v>91</v>
      </c>
      <c r="F3903" s="1" t="s">
        <v>832</v>
      </c>
      <c r="G3903" s="1" t="s">
        <v>4321</v>
      </c>
      <c r="H3903" s="1" t="s">
        <v>29197</v>
      </c>
      <c r="I3903" s="3">
        <v>9535969</v>
      </c>
      <c r="J3903" s="1" t="s">
        <v>67</v>
      </c>
      <c r="K3903" s="12"/>
      <c r="L3903" s="1" t="s">
        <v>29198</v>
      </c>
      <c r="M3903" s="1"/>
      <c r="N3903" s="1"/>
      <c r="O3903" s="1" t="s">
        <v>29199</v>
      </c>
      <c r="P3903" s="1" t="s">
        <v>70</v>
      </c>
      <c r="Q3903" s="1" t="s">
        <v>70</v>
      </c>
      <c r="R3903" s="1" t="s">
        <v>4321</v>
      </c>
      <c r="S3903" s="1" t="s">
        <v>29200</v>
      </c>
      <c r="T3903" s="1" t="s">
        <v>29201</v>
      </c>
      <c r="U3903" s="1" t="s">
        <v>15359</v>
      </c>
      <c r="V3903" s="1" t="s">
        <v>74</v>
      </c>
      <c r="W3903" s="1" t="s">
        <v>29202</v>
      </c>
      <c r="X3903" s="1" t="s">
        <v>4321</v>
      </c>
      <c r="Y3903" s="1" t="s">
        <v>8457</v>
      </c>
      <c r="Z3903" s="1" t="s">
        <v>4321</v>
      </c>
      <c r="AA3903" s="1" t="s">
        <v>28270</v>
      </c>
      <c r="AB3903" s="3">
        <v>1</v>
      </c>
      <c r="AC3903" s="3">
        <v>1</v>
      </c>
      <c r="AD3903" s="3">
        <v>1</v>
      </c>
      <c r="AE3903" s="3">
        <v>1</v>
      </c>
      <c r="AF3903" s="3">
        <v>0</v>
      </c>
      <c r="AG3903" s="3">
        <v>0</v>
      </c>
      <c r="AH3903" s="3">
        <v>56.15</v>
      </c>
      <c r="AI3903" s="3">
        <v>11.783333333332999</v>
      </c>
      <c r="AJ3903" s="1" t="s">
        <v>4321</v>
      </c>
      <c r="AK3903" s="1" t="s">
        <v>29203</v>
      </c>
      <c r="AL3903" s="1"/>
      <c r="AM3903" s="1"/>
      <c r="AN3903" s="1"/>
      <c r="AO3903" s="1"/>
      <c r="AP3903" s="1"/>
      <c r="AQ3903" s="1"/>
      <c r="AR3903" s="1"/>
      <c r="AS3903" s="1"/>
      <c r="AT3903" s="3"/>
      <c r="AU3903" s="1"/>
      <c r="AV3903" s="1"/>
      <c r="AW3903" s="3"/>
      <c r="AX3903" s="1"/>
      <c r="AY3903" s="1"/>
      <c r="AZ3903" s="1"/>
      <c r="BA3903" s="1" t="s">
        <v>29204</v>
      </c>
      <c r="BB3903">
        <f t="shared" si="91"/>
        <v>1</v>
      </c>
    </row>
    <row r="3904" spans="1:55" x14ac:dyDescent="0.25">
      <c r="A3904" s="1" t="s">
        <v>29165</v>
      </c>
      <c r="B3904" s="3">
        <v>1</v>
      </c>
      <c r="C3904" s="1" t="s">
        <v>29179</v>
      </c>
      <c r="D3904" s="3">
        <v>9538587</v>
      </c>
      <c r="E3904" s="1" t="s">
        <v>91</v>
      </c>
      <c r="F3904" s="1" t="s">
        <v>29205</v>
      </c>
      <c r="G3904" s="1" t="s">
        <v>2101</v>
      </c>
      <c r="H3904" s="1" t="s">
        <v>29206</v>
      </c>
      <c r="I3904" s="3">
        <v>9538587</v>
      </c>
      <c r="J3904" s="1" t="s">
        <v>67</v>
      </c>
      <c r="K3904" s="12"/>
      <c r="L3904" s="1" t="s">
        <v>29182</v>
      </c>
      <c r="M3904" s="1"/>
      <c r="N3904" s="1"/>
      <c r="O3904" s="1" t="s">
        <v>29207</v>
      </c>
      <c r="P3904" s="1" t="s">
        <v>70</v>
      </c>
      <c r="Q3904" s="1" t="s">
        <v>70</v>
      </c>
      <c r="R3904" s="1" t="s">
        <v>2101</v>
      </c>
      <c r="S3904" s="1" t="s">
        <v>29208</v>
      </c>
      <c r="T3904" s="1" t="s">
        <v>29209</v>
      </c>
      <c r="U3904" s="1" t="s">
        <v>27698</v>
      </c>
      <c r="V3904" s="1" t="s">
        <v>74</v>
      </c>
      <c r="W3904" s="1" t="s">
        <v>29174</v>
      </c>
      <c r="X3904" s="1" t="s">
        <v>2101</v>
      </c>
      <c r="Y3904" s="1" t="s">
        <v>8376</v>
      </c>
      <c r="Z3904" s="1" t="s">
        <v>2101</v>
      </c>
      <c r="AA3904" s="1" t="s">
        <v>29210</v>
      </c>
      <c r="AB3904" s="3">
        <v>1</v>
      </c>
      <c r="AC3904" s="3">
        <v>1</v>
      </c>
      <c r="AD3904" s="3">
        <v>1</v>
      </c>
      <c r="AE3904" s="3">
        <v>1</v>
      </c>
      <c r="AF3904" s="3">
        <v>0</v>
      </c>
      <c r="AG3904" s="3">
        <v>0</v>
      </c>
      <c r="AH3904" s="3">
        <v>40.083333333333002</v>
      </c>
      <c r="AI3904" s="3">
        <v>5.2833333333330001</v>
      </c>
      <c r="AJ3904" s="1" t="s">
        <v>2101</v>
      </c>
      <c r="AK3904" s="1" t="s">
        <v>29211</v>
      </c>
      <c r="AL3904" s="1"/>
      <c r="AM3904" s="1"/>
      <c r="AN3904" s="1"/>
      <c r="AO3904" s="1"/>
      <c r="AP3904" s="1"/>
      <c r="AQ3904" s="1"/>
      <c r="AR3904" s="1"/>
      <c r="AS3904" s="1"/>
      <c r="AT3904" s="3"/>
      <c r="AU3904" s="1"/>
      <c r="AV3904" s="1"/>
      <c r="AW3904" s="3"/>
      <c r="AX3904" s="1"/>
      <c r="AY3904" s="1"/>
      <c r="AZ3904" s="1"/>
      <c r="BA3904" s="1"/>
      <c r="BB3904">
        <f t="shared" si="91"/>
        <v>1</v>
      </c>
    </row>
    <row r="3905" spans="1:55" x14ac:dyDescent="0.25">
      <c r="A3905" s="1" t="s">
        <v>29165</v>
      </c>
      <c r="B3905" s="3">
        <v>1</v>
      </c>
      <c r="C3905" s="1" t="s">
        <v>29179</v>
      </c>
      <c r="D3905" s="3">
        <v>9540088</v>
      </c>
      <c r="E3905" s="1" t="s">
        <v>91</v>
      </c>
      <c r="F3905" s="1" t="s">
        <v>29212</v>
      </c>
      <c r="G3905" s="1" t="s">
        <v>178</v>
      </c>
      <c r="H3905" s="1" t="s">
        <v>29213</v>
      </c>
      <c r="I3905" s="3">
        <v>9540088</v>
      </c>
      <c r="J3905" s="1" t="s">
        <v>67</v>
      </c>
      <c r="K3905" s="12"/>
      <c r="L3905" s="1" t="s">
        <v>29182</v>
      </c>
      <c r="M3905" s="1"/>
      <c r="N3905" s="1"/>
      <c r="O3905" s="1" t="s">
        <v>29214</v>
      </c>
      <c r="P3905" s="1" t="s">
        <v>70</v>
      </c>
      <c r="Q3905" s="1" t="s">
        <v>70</v>
      </c>
      <c r="R3905" s="1" t="s">
        <v>178</v>
      </c>
      <c r="S3905" s="1" t="s">
        <v>29215</v>
      </c>
      <c r="T3905" s="1" t="s">
        <v>29216</v>
      </c>
      <c r="U3905" s="1" t="s">
        <v>29185</v>
      </c>
      <c r="V3905" s="1" t="s">
        <v>74</v>
      </c>
      <c r="W3905" s="1" t="s">
        <v>29174</v>
      </c>
      <c r="X3905" s="1" t="s">
        <v>178</v>
      </c>
      <c r="Y3905" s="1" t="s">
        <v>16312</v>
      </c>
      <c r="Z3905" s="1" t="s">
        <v>178</v>
      </c>
      <c r="AA3905" s="1" t="s">
        <v>29217</v>
      </c>
      <c r="AB3905" s="3">
        <v>1</v>
      </c>
      <c r="AC3905" s="3">
        <v>1</v>
      </c>
      <c r="AD3905" s="3">
        <v>1</v>
      </c>
      <c r="AE3905" s="3">
        <v>1</v>
      </c>
      <c r="AF3905" s="3">
        <v>0</v>
      </c>
      <c r="AG3905" s="3">
        <v>0</v>
      </c>
      <c r="AH3905" s="3">
        <v>24.15</v>
      </c>
      <c r="AI3905" s="3">
        <v>4.7166666666669999</v>
      </c>
      <c r="AJ3905" s="1" t="s">
        <v>178</v>
      </c>
      <c r="AK3905" s="1" t="s">
        <v>29218</v>
      </c>
      <c r="AL3905" s="1"/>
      <c r="AM3905" s="1"/>
      <c r="AN3905" s="1"/>
      <c r="AO3905" s="1"/>
      <c r="AP3905" s="1"/>
      <c r="AQ3905" s="1"/>
      <c r="AR3905" s="1"/>
      <c r="AS3905" s="1"/>
      <c r="AT3905" s="3"/>
      <c r="AU3905" s="1"/>
      <c r="AV3905" s="1"/>
      <c r="AW3905" s="3"/>
      <c r="AX3905" s="1"/>
      <c r="AY3905" s="1"/>
      <c r="AZ3905" s="1"/>
      <c r="BA3905" s="1" t="s">
        <v>29219</v>
      </c>
      <c r="BB3905">
        <f t="shared" si="91"/>
        <v>1</v>
      </c>
    </row>
    <row r="3906" spans="1:55" x14ac:dyDescent="0.25">
      <c r="A3906" s="1" t="s">
        <v>29165</v>
      </c>
      <c r="B3906" s="3">
        <v>1</v>
      </c>
      <c r="C3906" s="1" t="s">
        <v>29179</v>
      </c>
      <c r="D3906" s="3">
        <v>9540778</v>
      </c>
      <c r="E3906" s="1" t="s">
        <v>91</v>
      </c>
      <c r="F3906" s="1" t="s">
        <v>1332</v>
      </c>
      <c r="G3906" s="1" t="s">
        <v>178</v>
      </c>
      <c r="H3906" s="1" t="s">
        <v>29220</v>
      </c>
      <c r="I3906" s="3">
        <v>9540778</v>
      </c>
      <c r="J3906" s="1" t="s">
        <v>67</v>
      </c>
      <c r="K3906" s="12"/>
      <c r="L3906" s="1" t="s">
        <v>29198</v>
      </c>
      <c r="M3906" s="1"/>
      <c r="N3906" s="1"/>
      <c r="O3906" s="1" t="s">
        <v>29221</v>
      </c>
      <c r="P3906" s="1" t="s">
        <v>70</v>
      </c>
      <c r="Q3906" s="1" t="s">
        <v>70</v>
      </c>
      <c r="R3906" s="1" t="s">
        <v>178</v>
      </c>
      <c r="S3906" s="1" t="s">
        <v>29222</v>
      </c>
      <c r="T3906" s="1" t="s">
        <v>29223</v>
      </c>
      <c r="U3906" s="1" t="s">
        <v>29224</v>
      </c>
      <c r="V3906" s="1" t="s">
        <v>74</v>
      </c>
      <c r="W3906" s="1" t="s">
        <v>29202</v>
      </c>
      <c r="X3906" s="1" t="s">
        <v>178</v>
      </c>
      <c r="Y3906" s="1" t="s">
        <v>4890</v>
      </c>
      <c r="Z3906" s="1" t="s">
        <v>178</v>
      </c>
      <c r="AA3906" s="1" t="s">
        <v>6376</v>
      </c>
      <c r="AB3906" s="3">
        <v>1</v>
      </c>
      <c r="AC3906" s="3">
        <v>1</v>
      </c>
      <c r="AD3906" s="3">
        <v>1</v>
      </c>
      <c r="AE3906" s="3">
        <v>1</v>
      </c>
      <c r="AF3906" s="3">
        <v>0</v>
      </c>
      <c r="AG3906" s="3">
        <v>0</v>
      </c>
      <c r="AH3906" s="3">
        <v>36.25</v>
      </c>
      <c r="AI3906" s="3">
        <v>8.5</v>
      </c>
      <c r="AJ3906" s="1" t="s">
        <v>178</v>
      </c>
      <c r="AK3906" s="1" t="s">
        <v>29225</v>
      </c>
      <c r="AL3906" s="1"/>
      <c r="AM3906" s="1"/>
      <c r="AN3906" s="1"/>
      <c r="AO3906" s="1"/>
      <c r="AP3906" s="1"/>
      <c r="AQ3906" s="1"/>
      <c r="AR3906" s="1"/>
      <c r="AS3906" s="1"/>
      <c r="AT3906" s="3"/>
      <c r="AU3906" s="1"/>
      <c r="AV3906" s="1"/>
      <c r="AW3906" s="3"/>
      <c r="AX3906" s="1"/>
      <c r="AY3906" s="1"/>
      <c r="AZ3906" s="1"/>
      <c r="BA3906" s="1" t="s">
        <v>29226</v>
      </c>
      <c r="BB3906">
        <f t="shared" si="91"/>
        <v>1</v>
      </c>
    </row>
    <row r="3907" spans="1:55" x14ac:dyDescent="0.25">
      <c r="A3907" s="1" t="s">
        <v>29165</v>
      </c>
      <c r="B3907" s="3">
        <v>1</v>
      </c>
      <c r="C3907" s="1" t="s">
        <v>29179</v>
      </c>
      <c r="D3907" s="3">
        <v>9542402</v>
      </c>
      <c r="E3907" s="1" t="s">
        <v>63</v>
      </c>
      <c r="F3907" s="1" t="s">
        <v>29212</v>
      </c>
      <c r="G3907" s="1" t="s">
        <v>188</v>
      </c>
      <c r="H3907" s="1" t="s">
        <v>29227</v>
      </c>
      <c r="I3907" s="3">
        <v>1603737</v>
      </c>
      <c r="J3907" s="1" t="s">
        <v>67</v>
      </c>
      <c r="K3907" s="12"/>
      <c r="L3907" s="1" t="s">
        <v>29182</v>
      </c>
      <c r="M3907" s="1"/>
      <c r="N3907" s="1"/>
      <c r="O3907" s="1" t="s">
        <v>29228</v>
      </c>
      <c r="P3907" s="1" t="s">
        <v>70</v>
      </c>
      <c r="Q3907" s="1" t="s">
        <v>70</v>
      </c>
      <c r="R3907" s="1" t="s">
        <v>188</v>
      </c>
      <c r="S3907" s="1" t="s">
        <v>29229</v>
      </c>
      <c r="T3907" s="1" t="s">
        <v>29230</v>
      </c>
      <c r="U3907" s="1" t="s">
        <v>29185</v>
      </c>
      <c r="V3907" s="1" t="s">
        <v>74</v>
      </c>
      <c r="W3907" s="1" t="s">
        <v>29174</v>
      </c>
      <c r="X3907" s="1" t="s">
        <v>188</v>
      </c>
      <c r="Y3907" s="1" t="s">
        <v>29231</v>
      </c>
      <c r="Z3907" s="1" t="s">
        <v>188</v>
      </c>
      <c r="AA3907" s="1" t="s">
        <v>29232</v>
      </c>
      <c r="AB3907" s="3">
        <v>1</v>
      </c>
      <c r="AC3907" s="3">
        <v>1</v>
      </c>
      <c r="AD3907" s="3">
        <v>1</v>
      </c>
      <c r="AE3907" s="3">
        <v>1</v>
      </c>
      <c r="AF3907" s="3">
        <v>0</v>
      </c>
      <c r="AG3907" s="3">
        <v>0</v>
      </c>
      <c r="AH3907" s="3">
        <v>39.116666666667001</v>
      </c>
      <c r="AI3907" s="3">
        <v>8.5166666666669997</v>
      </c>
      <c r="AJ3907" s="1" t="s">
        <v>188</v>
      </c>
      <c r="AK3907" s="1" t="s">
        <v>29233</v>
      </c>
      <c r="AL3907" s="1"/>
      <c r="AM3907" s="1"/>
      <c r="AN3907" s="1"/>
      <c r="AO3907" s="1"/>
      <c r="AP3907" s="1"/>
      <c r="AQ3907" s="1"/>
      <c r="AR3907" s="1"/>
      <c r="AS3907" s="1"/>
      <c r="AT3907" s="3"/>
      <c r="AU3907" s="1"/>
      <c r="AV3907" s="1"/>
      <c r="AW3907" s="3"/>
      <c r="AX3907" s="1"/>
      <c r="AY3907" s="1"/>
      <c r="AZ3907" s="1" t="s">
        <v>29234</v>
      </c>
      <c r="BA3907" s="1"/>
      <c r="BB3907">
        <f t="shared" ref="BB3907:BB3970" si="93">MONTH(G3907)</f>
        <v>1</v>
      </c>
    </row>
    <row r="3908" spans="1:55" x14ac:dyDescent="0.25">
      <c r="A3908" s="1" t="s">
        <v>29165</v>
      </c>
      <c r="B3908" s="3">
        <v>3</v>
      </c>
      <c r="C3908" s="1" t="s">
        <v>29235</v>
      </c>
      <c r="D3908" s="3">
        <v>9625621</v>
      </c>
      <c r="E3908" s="1" t="s">
        <v>63</v>
      </c>
      <c r="F3908" s="1" t="s">
        <v>29236</v>
      </c>
      <c r="G3908" s="1" t="s">
        <v>298</v>
      </c>
      <c r="H3908" s="1" t="s">
        <v>23428</v>
      </c>
      <c r="I3908" s="3">
        <v>1616627</v>
      </c>
      <c r="J3908" s="1" t="s">
        <v>67</v>
      </c>
      <c r="K3908" s="12"/>
      <c r="L3908" s="1" t="s">
        <v>29237</v>
      </c>
      <c r="M3908" s="1"/>
      <c r="N3908" s="1"/>
      <c r="O3908" s="1" t="s">
        <v>29238</v>
      </c>
      <c r="P3908" s="1" t="s">
        <v>70</v>
      </c>
      <c r="Q3908" s="1" t="s">
        <v>70</v>
      </c>
      <c r="R3908" s="1" t="s">
        <v>298</v>
      </c>
      <c r="S3908" s="1" t="s">
        <v>29239</v>
      </c>
      <c r="T3908" s="1" t="s">
        <v>29240</v>
      </c>
      <c r="U3908" s="1" t="s">
        <v>29224</v>
      </c>
      <c r="V3908" s="1" t="s">
        <v>74</v>
      </c>
      <c r="W3908" s="1" t="s">
        <v>29241</v>
      </c>
      <c r="X3908" s="1" t="s">
        <v>298</v>
      </c>
      <c r="Y3908" s="1" t="s">
        <v>16752</v>
      </c>
      <c r="Z3908" s="1" t="s">
        <v>298</v>
      </c>
      <c r="AA3908" s="1" t="s">
        <v>7532</v>
      </c>
      <c r="AB3908" s="3">
        <v>1</v>
      </c>
      <c r="AC3908" s="3">
        <v>1</v>
      </c>
      <c r="AD3908" s="3">
        <v>1</v>
      </c>
      <c r="AE3908" s="3">
        <v>1</v>
      </c>
      <c r="AF3908" s="3">
        <v>0</v>
      </c>
      <c r="AG3908" s="3">
        <v>0</v>
      </c>
      <c r="AH3908" s="3">
        <v>34.666666666666998</v>
      </c>
      <c r="AI3908" s="3">
        <v>11.533333333332999</v>
      </c>
      <c r="AJ3908" s="1" t="s">
        <v>298</v>
      </c>
      <c r="AK3908" s="1" t="s">
        <v>29242</v>
      </c>
      <c r="AL3908" s="1"/>
      <c r="AM3908" s="1"/>
      <c r="AN3908" s="1"/>
      <c r="AO3908" s="1"/>
      <c r="AP3908" s="1"/>
      <c r="AQ3908" s="1"/>
      <c r="AR3908" s="1"/>
      <c r="AS3908" s="1"/>
      <c r="AT3908" s="3"/>
      <c r="AU3908" s="1"/>
      <c r="AV3908" s="1"/>
      <c r="AW3908" s="3"/>
      <c r="AX3908" s="1"/>
      <c r="AY3908" s="1"/>
      <c r="AZ3908" s="1" t="s">
        <v>29243</v>
      </c>
      <c r="BA3908" s="1"/>
      <c r="BB3908">
        <f t="shared" si="93"/>
        <v>1</v>
      </c>
    </row>
    <row r="3909" spans="1:55" x14ac:dyDescent="0.25">
      <c r="A3909" s="1" t="s">
        <v>29165</v>
      </c>
      <c r="B3909" s="3">
        <v>2</v>
      </c>
      <c r="C3909" s="1" t="s">
        <v>29166</v>
      </c>
      <c r="D3909" s="3">
        <v>9630916</v>
      </c>
      <c r="E3909" s="1" t="s">
        <v>63</v>
      </c>
      <c r="F3909" s="1" t="s">
        <v>29244</v>
      </c>
      <c r="G3909" s="1" t="s">
        <v>307</v>
      </c>
      <c r="H3909" s="1" t="s">
        <v>29245</v>
      </c>
      <c r="I3909" s="3">
        <v>1617406</v>
      </c>
      <c r="J3909" s="1" t="s">
        <v>67</v>
      </c>
      <c r="K3909" s="12"/>
      <c r="L3909" s="1" t="s">
        <v>29169</v>
      </c>
      <c r="M3909" s="1"/>
      <c r="N3909" s="1"/>
      <c r="O3909" s="1" t="s">
        <v>29246</v>
      </c>
      <c r="P3909" s="1" t="s">
        <v>70</v>
      </c>
      <c r="Q3909" s="1" t="s">
        <v>70</v>
      </c>
      <c r="R3909" s="1" t="s">
        <v>307</v>
      </c>
      <c r="S3909" s="1" t="s">
        <v>29247</v>
      </c>
      <c r="T3909" s="1" t="s">
        <v>29248</v>
      </c>
      <c r="U3909" s="1" t="s">
        <v>29173</v>
      </c>
      <c r="V3909" s="1" t="s">
        <v>74</v>
      </c>
      <c r="W3909" s="1" t="s">
        <v>29249</v>
      </c>
      <c r="X3909" s="1" t="s">
        <v>307</v>
      </c>
      <c r="Y3909" s="1" t="s">
        <v>962</v>
      </c>
      <c r="Z3909" s="1" t="s">
        <v>307</v>
      </c>
      <c r="AA3909" s="1" t="s">
        <v>29250</v>
      </c>
      <c r="AB3909" s="3">
        <v>1</v>
      </c>
      <c r="AC3909" s="3">
        <v>1</v>
      </c>
      <c r="AD3909" s="3">
        <v>1</v>
      </c>
      <c r="AE3909" s="3">
        <v>1</v>
      </c>
      <c r="AF3909" s="3">
        <v>0</v>
      </c>
      <c r="AG3909" s="3">
        <v>0</v>
      </c>
      <c r="AH3909" s="3">
        <v>26.816666666667</v>
      </c>
      <c r="AI3909" s="3">
        <v>6.9333333333329996</v>
      </c>
      <c r="AJ3909" s="1" t="s">
        <v>307</v>
      </c>
      <c r="AK3909" s="1" t="s">
        <v>29251</v>
      </c>
      <c r="AL3909" s="1"/>
      <c r="AM3909" s="1"/>
      <c r="AN3909" s="1"/>
      <c r="AO3909" s="1"/>
      <c r="AP3909" s="1"/>
      <c r="AQ3909" s="1"/>
      <c r="AR3909" s="1"/>
      <c r="AS3909" s="1"/>
      <c r="AT3909" s="3"/>
      <c r="AU3909" s="1"/>
      <c r="AV3909" s="1"/>
      <c r="AW3909" s="3"/>
      <c r="AX3909" s="1"/>
      <c r="AY3909" s="1"/>
      <c r="AZ3909" s="1"/>
      <c r="BA3909" s="1"/>
      <c r="BB3909">
        <f t="shared" si="93"/>
        <v>1</v>
      </c>
    </row>
    <row r="3910" spans="1:55" x14ac:dyDescent="0.25">
      <c r="A3910" s="1" t="s">
        <v>29165</v>
      </c>
      <c r="B3910" s="3">
        <v>3</v>
      </c>
      <c r="C3910" s="1" t="s">
        <v>29235</v>
      </c>
      <c r="D3910" s="3">
        <v>9653654</v>
      </c>
      <c r="E3910" s="1" t="s">
        <v>63</v>
      </c>
      <c r="F3910" s="1" t="s">
        <v>29252</v>
      </c>
      <c r="G3910" s="1" t="s">
        <v>317</v>
      </c>
      <c r="H3910" s="1" t="s">
        <v>29253</v>
      </c>
      <c r="I3910" s="3">
        <v>1619293</v>
      </c>
      <c r="J3910" s="1" t="s">
        <v>67</v>
      </c>
      <c r="K3910" s="12"/>
      <c r="L3910" s="1" t="s">
        <v>29237</v>
      </c>
      <c r="M3910" s="1"/>
      <c r="N3910" s="1"/>
      <c r="O3910" s="1" t="s">
        <v>29254</v>
      </c>
      <c r="P3910" s="1" t="s">
        <v>70</v>
      </c>
      <c r="Q3910" s="1" t="s">
        <v>70</v>
      </c>
      <c r="R3910" s="1" t="s">
        <v>317</v>
      </c>
      <c r="S3910" s="1" t="s">
        <v>29255</v>
      </c>
      <c r="T3910" s="1" t="s">
        <v>29256</v>
      </c>
      <c r="U3910" s="1" t="s">
        <v>29173</v>
      </c>
      <c r="V3910" s="1" t="s">
        <v>74</v>
      </c>
      <c r="W3910" s="1" t="s">
        <v>29241</v>
      </c>
      <c r="X3910" s="1" t="s">
        <v>317</v>
      </c>
      <c r="Y3910" s="1" t="s">
        <v>4999</v>
      </c>
      <c r="Z3910" s="1" t="s">
        <v>317</v>
      </c>
      <c r="AA3910" s="1" t="s">
        <v>29257</v>
      </c>
      <c r="AB3910" s="3">
        <v>1</v>
      </c>
      <c r="AC3910" s="3">
        <v>1</v>
      </c>
      <c r="AD3910" s="3">
        <v>1</v>
      </c>
      <c r="AE3910" s="3">
        <v>1</v>
      </c>
      <c r="AF3910" s="3">
        <v>0</v>
      </c>
      <c r="AG3910" s="3">
        <v>0</v>
      </c>
      <c r="AH3910" s="3">
        <v>39.316666666666997</v>
      </c>
      <c r="AI3910" s="3">
        <v>4.3</v>
      </c>
      <c r="AJ3910" s="1" t="s">
        <v>317</v>
      </c>
      <c r="AK3910" s="1" t="s">
        <v>29258</v>
      </c>
      <c r="AL3910" s="1"/>
      <c r="AM3910" s="1"/>
      <c r="AN3910" s="1"/>
      <c r="AO3910" s="1"/>
      <c r="AP3910" s="1"/>
      <c r="AQ3910" s="1"/>
      <c r="AR3910" s="1"/>
      <c r="AS3910" s="1"/>
      <c r="AT3910" s="3"/>
      <c r="AU3910" s="1"/>
      <c r="AV3910" s="1"/>
      <c r="AW3910" s="3"/>
      <c r="AX3910" s="1"/>
      <c r="AY3910" s="1"/>
      <c r="AZ3910" s="1" t="s">
        <v>29259</v>
      </c>
      <c r="BA3910" s="1"/>
      <c r="BB3910">
        <f t="shared" si="93"/>
        <v>2</v>
      </c>
      <c r="BC3910">
        <f t="shared" ref="BC3910:BC3970" si="94">YEAR(G3910)</f>
        <v>2022</v>
      </c>
    </row>
    <row r="3911" spans="1:55" x14ac:dyDescent="0.25">
      <c r="A3911" s="1" t="s">
        <v>29165</v>
      </c>
      <c r="B3911" s="3">
        <v>2</v>
      </c>
      <c r="C3911" s="1" t="s">
        <v>29166</v>
      </c>
      <c r="D3911" s="3">
        <v>9671964</v>
      </c>
      <c r="E3911" s="1" t="s">
        <v>63</v>
      </c>
      <c r="F3911" s="1" t="s">
        <v>29260</v>
      </c>
      <c r="G3911" s="1" t="s">
        <v>2731</v>
      </c>
      <c r="H3911" s="1" t="s">
        <v>9178</v>
      </c>
      <c r="I3911" s="3">
        <v>1622334</v>
      </c>
      <c r="J3911" s="1" t="s">
        <v>67</v>
      </c>
      <c r="K3911" s="12"/>
      <c r="L3911" s="1" t="s">
        <v>29261</v>
      </c>
      <c r="M3911" s="1"/>
      <c r="N3911" s="1"/>
      <c r="O3911" s="1" t="s">
        <v>29262</v>
      </c>
      <c r="P3911" s="1" t="s">
        <v>70</v>
      </c>
      <c r="Q3911" s="1" t="s">
        <v>70</v>
      </c>
      <c r="R3911" s="1" t="s">
        <v>2731</v>
      </c>
      <c r="S3911" s="1" t="s">
        <v>29263</v>
      </c>
      <c r="T3911" s="1" t="s">
        <v>29264</v>
      </c>
      <c r="U3911" s="1" t="s">
        <v>29173</v>
      </c>
      <c r="V3911" s="1" t="s">
        <v>74</v>
      </c>
      <c r="W3911" s="1" t="s">
        <v>29265</v>
      </c>
      <c r="X3911" s="1" t="s">
        <v>2731</v>
      </c>
      <c r="Y3911" s="1" t="s">
        <v>21985</v>
      </c>
      <c r="Z3911" s="1" t="s">
        <v>2731</v>
      </c>
      <c r="AA3911" s="1" t="s">
        <v>29266</v>
      </c>
      <c r="AB3911" s="3">
        <v>1</v>
      </c>
      <c r="AC3911" s="3">
        <v>1</v>
      </c>
      <c r="AD3911" s="3">
        <v>1</v>
      </c>
      <c r="AE3911" s="3">
        <v>1</v>
      </c>
      <c r="AF3911" s="3">
        <v>0</v>
      </c>
      <c r="AG3911" s="3">
        <v>0</v>
      </c>
      <c r="AH3911" s="3">
        <v>59.2</v>
      </c>
      <c r="AI3911" s="3">
        <v>3.5166666666670001</v>
      </c>
      <c r="AJ3911" s="1" t="s">
        <v>2731</v>
      </c>
      <c r="AK3911" s="1" t="s">
        <v>29267</v>
      </c>
      <c r="AL3911" s="1"/>
      <c r="AM3911" s="1"/>
      <c r="AN3911" s="1"/>
      <c r="AO3911" s="1"/>
      <c r="AP3911" s="1" t="s">
        <v>2731</v>
      </c>
      <c r="AQ3911" s="1" t="s">
        <v>21985</v>
      </c>
      <c r="AR3911" s="1" t="s">
        <v>2296</v>
      </c>
      <c r="AS3911" s="1" t="s">
        <v>29268</v>
      </c>
      <c r="AT3911" s="3"/>
      <c r="AU3911" s="1"/>
      <c r="AV3911" s="1"/>
      <c r="AW3911" s="3"/>
      <c r="AX3911" s="1"/>
      <c r="AY3911" s="1"/>
      <c r="AZ3911" s="1" t="s">
        <v>29269</v>
      </c>
      <c r="BA3911" s="1"/>
      <c r="BB3911">
        <f t="shared" si="93"/>
        <v>2</v>
      </c>
      <c r="BC3911">
        <f t="shared" si="94"/>
        <v>2022</v>
      </c>
    </row>
    <row r="3912" spans="1:55" x14ac:dyDescent="0.25">
      <c r="A3912" s="1" t="s">
        <v>29165</v>
      </c>
      <c r="B3912" s="3">
        <v>1</v>
      </c>
      <c r="C3912" s="1" t="s">
        <v>29179</v>
      </c>
      <c r="D3912" s="3">
        <v>9682913</v>
      </c>
      <c r="E3912" s="1" t="s">
        <v>91</v>
      </c>
      <c r="F3912" s="1" t="s">
        <v>27694</v>
      </c>
      <c r="G3912" s="1" t="s">
        <v>344</v>
      </c>
      <c r="H3912" s="1" t="s">
        <v>29270</v>
      </c>
      <c r="I3912" s="3">
        <v>9682913</v>
      </c>
      <c r="J3912" s="1" t="s">
        <v>67</v>
      </c>
      <c r="K3912" s="12"/>
      <c r="L3912" s="1" t="s">
        <v>29198</v>
      </c>
      <c r="M3912" s="1"/>
      <c r="N3912" s="1"/>
      <c r="O3912" s="1" t="s">
        <v>29271</v>
      </c>
      <c r="P3912" s="1" t="s">
        <v>70</v>
      </c>
      <c r="Q3912" s="1" t="s">
        <v>70</v>
      </c>
      <c r="R3912" s="1" t="s">
        <v>344</v>
      </c>
      <c r="S3912" s="1" t="s">
        <v>29272</v>
      </c>
      <c r="T3912" s="1" t="s">
        <v>29273</v>
      </c>
      <c r="U3912" s="1" t="s">
        <v>27698</v>
      </c>
      <c r="V3912" s="1" t="s">
        <v>74</v>
      </c>
      <c r="W3912" s="1" t="s">
        <v>29274</v>
      </c>
      <c r="X3912" s="1" t="s">
        <v>344</v>
      </c>
      <c r="Y3912" s="1" t="s">
        <v>29275</v>
      </c>
      <c r="Z3912" s="1" t="s">
        <v>344</v>
      </c>
      <c r="AA3912" s="1" t="s">
        <v>29276</v>
      </c>
      <c r="AB3912" s="3">
        <v>1</v>
      </c>
      <c r="AC3912" s="3">
        <v>1</v>
      </c>
      <c r="AD3912" s="3">
        <v>1</v>
      </c>
      <c r="AE3912" s="3">
        <v>1</v>
      </c>
      <c r="AF3912" s="3">
        <v>0</v>
      </c>
      <c r="AG3912" s="3">
        <v>0</v>
      </c>
      <c r="AH3912" s="3">
        <v>21.116666666667001</v>
      </c>
      <c r="AI3912" s="3">
        <v>3.4</v>
      </c>
      <c r="AJ3912" s="1" t="s">
        <v>344</v>
      </c>
      <c r="AK3912" s="1" t="s">
        <v>29277</v>
      </c>
      <c r="AL3912" s="1"/>
      <c r="AM3912" s="1"/>
      <c r="AN3912" s="1"/>
      <c r="AO3912" s="1"/>
      <c r="AP3912" s="1"/>
      <c r="AQ3912" s="1"/>
      <c r="AR3912" s="1"/>
      <c r="AS3912" s="1"/>
      <c r="AT3912" s="3"/>
      <c r="AU3912" s="1"/>
      <c r="AV3912" s="1"/>
      <c r="AW3912" s="3"/>
      <c r="AX3912" s="1"/>
      <c r="AY3912" s="1"/>
      <c r="AZ3912" s="1"/>
      <c r="BA3912" s="1"/>
      <c r="BB3912">
        <f t="shared" si="93"/>
        <v>2</v>
      </c>
      <c r="BC3912">
        <f t="shared" si="94"/>
        <v>2022</v>
      </c>
    </row>
    <row r="3913" spans="1:55" x14ac:dyDescent="0.25">
      <c r="A3913" s="1" t="s">
        <v>29165</v>
      </c>
      <c r="B3913" s="3">
        <v>1</v>
      </c>
      <c r="C3913" s="1" t="s">
        <v>29179</v>
      </c>
      <c r="D3913" s="3">
        <v>9683425</v>
      </c>
      <c r="E3913" s="1" t="s">
        <v>63</v>
      </c>
      <c r="F3913" s="1" t="s">
        <v>29278</v>
      </c>
      <c r="G3913" s="1" t="s">
        <v>344</v>
      </c>
      <c r="H3913" s="1" t="s">
        <v>29279</v>
      </c>
      <c r="I3913" s="3">
        <v>1624289</v>
      </c>
      <c r="J3913" s="1" t="s">
        <v>67</v>
      </c>
      <c r="K3913" s="12"/>
      <c r="L3913" s="1" t="s">
        <v>29280</v>
      </c>
      <c r="M3913" s="1"/>
      <c r="N3913" s="1"/>
      <c r="O3913" s="1" t="s">
        <v>29281</v>
      </c>
      <c r="P3913" s="1" t="s">
        <v>70</v>
      </c>
      <c r="Q3913" s="1" t="s">
        <v>70</v>
      </c>
      <c r="R3913" s="1" t="s">
        <v>344</v>
      </c>
      <c r="S3913" s="1" t="s">
        <v>29282</v>
      </c>
      <c r="T3913" s="1" t="s">
        <v>29283</v>
      </c>
      <c r="U3913" s="1" t="s">
        <v>29173</v>
      </c>
      <c r="V3913" s="1" t="s">
        <v>74</v>
      </c>
      <c r="W3913" s="1" t="s">
        <v>29284</v>
      </c>
      <c r="X3913" s="1" t="s">
        <v>344</v>
      </c>
      <c r="Y3913" s="1" t="s">
        <v>829</v>
      </c>
      <c r="Z3913" s="1" t="s">
        <v>344</v>
      </c>
      <c r="AA3913" s="1" t="s">
        <v>29285</v>
      </c>
      <c r="AB3913" s="3">
        <v>1</v>
      </c>
      <c r="AC3913" s="3">
        <v>1</v>
      </c>
      <c r="AD3913" s="3">
        <v>1</v>
      </c>
      <c r="AE3913" s="3">
        <v>1</v>
      </c>
      <c r="AF3913" s="3">
        <v>0</v>
      </c>
      <c r="AG3913" s="3">
        <v>0</v>
      </c>
      <c r="AH3913" s="3">
        <v>32.283333333332997</v>
      </c>
      <c r="AI3913" s="3">
        <v>2.6333333333329998</v>
      </c>
      <c r="AJ3913" s="1" t="s">
        <v>344</v>
      </c>
      <c r="AK3913" s="1" t="s">
        <v>3522</v>
      </c>
      <c r="AL3913" s="1"/>
      <c r="AM3913" s="1"/>
      <c r="AN3913" s="1"/>
      <c r="AO3913" s="1"/>
      <c r="AP3913" s="1"/>
      <c r="AQ3913" s="1"/>
      <c r="AR3913" s="1"/>
      <c r="AS3913" s="1"/>
      <c r="AT3913" s="3"/>
      <c r="AU3913" s="1"/>
      <c r="AV3913" s="1"/>
      <c r="AW3913" s="3"/>
      <c r="AX3913" s="1"/>
      <c r="AY3913" s="1"/>
      <c r="AZ3913" s="1" t="s">
        <v>29286</v>
      </c>
      <c r="BA3913" s="1"/>
      <c r="BB3913">
        <f t="shared" si="93"/>
        <v>2</v>
      </c>
      <c r="BC3913">
        <f t="shared" si="94"/>
        <v>2022</v>
      </c>
    </row>
    <row r="3914" spans="1:55" x14ac:dyDescent="0.25">
      <c r="A3914" s="1" t="s">
        <v>29165</v>
      </c>
      <c r="B3914" s="3">
        <v>2</v>
      </c>
      <c r="C3914" s="1" t="s">
        <v>29166</v>
      </c>
      <c r="D3914" s="3">
        <v>9687834</v>
      </c>
      <c r="E3914" s="1" t="s">
        <v>63</v>
      </c>
      <c r="F3914" s="1" t="s">
        <v>29287</v>
      </c>
      <c r="G3914" s="1" t="s">
        <v>354</v>
      </c>
      <c r="H3914" s="1" t="s">
        <v>29288</v>
      </c>
      <c r="I3914" s="3">
        <v>1624898</v>
      </c>
      <c r="J3914" s="1" t="s">
        <v>67</v>
      </c>
      <c r="K3914" s="12"/>
      <c r="L3914" s="1" t="s">
        <v>29289</v>
      </c>
      <c r="M3914" s="1"/>
      <c r="N3914" s="1"/>
      <c r="O3914" s="1" t="s">
        <v>29290</v>
      </c>
      <c r="P3914" s="1" t="s">
        <v>70</v>
      </c>
      <c r="Q3914" s="1" t="s">
        <v>70</v>
      </c>
      <c r="R3914" s="1" t="s">
        <v>354</v>
      </c>
      <c r="S3914" s="1" t="s">
        <v>29291</v>
      </c>
      <c r="T3914" s="1" t="s">
        <v>29292</v>
      </c>
      <c r="U3914" s="1" t="s">
        <v>29173</v>
      </c>
      <c r="V3914" s="1" t="s">
        <v>74</v>
      </c>
      <c r="W3914" s="1" t="s">
        <v>29293</v>
      </c>
      <c r="X3914" s="1" t="s">
        <v>354</v>
      </c>
      <c r="Y3914" s="1" t="s">
        <v>16444</v>
      </c>
      <c r="Z3914" s="1" t="s">
        <v>354</v>
      </c>
      <c r="AA3914" s="1" t="s">
        <v>29294</v>
      </c>
      <c r="AB3914" s="3">
        <v>1</v>
      </c>
      <c r="AC3914" s="3">
        <v>1</v>
      </c>
      <c r="AD3914" s="3">
        <v>1</v>
      </c>
      <c r="AE3914" s="3">
        <v>1</v>
      </c>
      <c r="AF3914" s="3">
        <v>0</v>
      </c>
      <c r="AG3914" s="3">
        <v>0</v>
      </c>
      <c r="AH3914" s="3">
        <v>15.583333333333</v>
      </c>
      <c r="AI3914" s="3">
        <v>5.6833333333329996</v>
      </c>
      <c r="AJ3914" s="1" t="s">
        <v>354</v>
      </c>
      <c r="AK3914" s="1" t="s">
        <v>29295</v>
      </c>
      <c r="AL3914" s="1"/>
      <c r="AM3914" s="1"/>
      <c r="AN3914" s="1"/>
      <c r="AO3914" s="1"/>
      <c r="AP3914" s="1"/>
      <c r="AQ3914" s="1"/>
      <c r="AR3914" s="1"/>
      <c r="AS3914" s="1"/>
      <c r="AT3914" s="3"/>
      <c r="AU3914" s="1"/>
      <c r="AV3914" s="1"/>
      <c r="AW3914" s="3"/>
      <c r="AX3914" s="1"/>
      <c r="AY3914" s="1"/>
      <c r="AZ3914" s="1"/>
      <c r="BA3914" s="1"/>
      <c r="BB3914">
        <f t="shared" si="93"/>
        <v>2</v>
      </c>
      <c r="BC3914">
        <f t="shared" si="94"/>
        <v>2022</v>
      </c>
    </row>
    <row r="3915" spans="1:55" x14ac:dyDescent="0.25">
      <c r="A3915" s="1" t="s">
        <v>29165</v>
      </c>
      <c r="B3915" s="3">
        <v>1</v>
      </c>
      <c r="C3915" s="1" t="s">
        <v>29179</v>
      </c>
      <c r="D3915" s="3">
        <v>9690892</v>
      </c>
      <c r="E3915" s="1" t="s">
        <v>91</v>
      </c>
      <c r="F3915" s="1" t="s">
        <v>832</v>
      </c>
      <c r="G3915" s="1" t="s">
        <v>364</v>
      </c>
      <c r="H3915" s="1" t="s">
        <v>29296</v>
      </c>
      <c r="I3915" s="3">
        <v>9690892</v>
      </c>
      <c r="J3915" s="1" t="s">
        <v>67</v>
      </c>
      <c r="K3915" s="12"/>
      <c r="L3915" s="1" t="s">
        <v>29297</v>
      </c>
      <c r="M3915" s="1"/>
      <c r="N3915" s="1"/>
      <c r="O3915" s="1" t="s">
        <v>1443</v>
      </c>
      <c r="P3915" s="1" t="s">
        <v>70</v>
      </c>
      <c r="Q3915" s="1" t="s">
        <v>70</v>
      </c>
      <c r="R3915" s="1" t="s">
        <v>364</v>
      </c>
      <c r="S3915" s="1" t="s">
        <v>29298</v>
      </c>
      <c r="T3915" s="1" t="s">
        <v>29299</v>
      </c>
      <c r="U3915" s="1" t="s">
        <v>27698</v>
      </c>
      <c r="V3915" s="1" t="s">
        <v>74</v>
      </c>
      <c r="W3915" s="1" t="s">
        <v>29202</v>
      </c>
      <c r="X3915" s="1" t="s">
        <v>364</v>
      </c>
      <c r="Y3915" s="1" t="s">
        <v>1520</v>
      </c>
      <c r="Z3915" s="1" t="s">
        <v>364</v>
      </c>
      <c r="AA3915" s="1" t="s">
        <v>29300</v>
      </c>
      <c r="AB3915" s="3">
        <v>1</v>
      </c>
      <c r="AC3915" s="3">
        <v>1</v>
      </c>
      <c r="AD3915" s="3">
        <v>1</v>
      </c>
      <c r="AE3915" s="3">
        <v>1</v>
      </c>
      <c r="AF3915" s="3">
        <v>0</v>
      </c>
      <c r="AG3915" s="3">
        <v>0</v>
      </c>
      <c r="AH3915" s="3">
        <v>24.433333333333</v>
      </c>
      <c r="AI3915" s="3">
        <v>5</v>
      </c>
      <c r="AJ3915" s="1" t="s">
        <v>364</v>
      </c>
      <c r="AK3915" s="1" t="s">
        <v>29301</v>
      </c>
      <c r="AL3915" s="1"/>
      <c r="AM3915" s="1"/>
      <c r="AN3915" s="1"/>
      <c r="AO3915" s="1"/>
      <c r="AP3915" s="1"/>
      <c r="AQ3915" s="1"/>
      <c r="AR3915" s="1"/>
      <c r="AS3915" s="1"/>
      <c r="AT3915" s="3"/>
      <c r="AU3915" s="1"/>
      <c r="AV3915" s="1"/>
      <c r="AW3915" s="3"/>
      <c r="AX3915" s="1"/>
      <c r="AY3915" s="1"/>
      <c r="AZ3915" s="1"/>
      <c r="BA3915" s="1"/>
      <c r="BB3915">
        <f t="shared" si="93"/>
        <v>2</v>
      </c>
      <c r="BC3915">
        <f t="shared" si="94"/>
        <v>2022</v>
      </c>
    </row>
    <row r="3916" spans="1:55" x14ac:dyDescent="0.25">
      <c r="A3916" s="1" t="s">
        <v>29165</v>
      </c>
      <c r="B3916" s="3">
        <v>1</v>
      </c>
      <c r="C3916" s="1" t="s">
        <v>29179</v>
      </c>
      <c r="D3916" s="3">
        <v>9695041</v>
      </c>
      <c r="E3916" s="1" t="s">
        <v>91</v>
      </c>
      <c r="F3916" s="1" t="s">
        <v>29302</v>
      </c>
      <c r="G3916" s="1" t="s">
        <v>8910</v>
      </c>
      <c r="H3916" s="1" t="s">
        <v>29303</v>
      </c>
      <c r="I3916" s="3">
        <v>9695041</v>
      </c>
      <c r="J3916" s="1" t="s">
        <v>67</v>
      </c>
      <c r="K3916" s="12"/>
      <c r="L3916" s="1" t="s">
        <v>29182</v>
      </c>
      <c r="M3916" s="1"/>
      <c r="N3916" s="1"/>
      <c r="O3916" s="1" t="s">
        <v>29304</v>
      </c>
      <c r="P3916" s="1" t="s">
        <v>70</v>
      </c>
      <c r="Q3916" s="1" t="s">
        <v>70</v>
      </c>
      <c r="R3916" s="1" t="s">
        <v>8910</v>
      </c>
      <c r="S3916" s="1" t="s">
        <v>29305</v>
      </c>
      <c r="T3916" s="1" t="s">
        <v>29306</v>
      </c>
      <c r="U3916" s="1" t="s">
        <v>29185</v>
      </c>
      <c r="V3916" s="1" t="s">
        <v>74</v>
      </c>
      <c r="W3916" s="1" t="s">
        <v>29307</v>
      </c>
      <c r="X3916" s="1" t="s">
        <v>8910</v>
      </c>
      <c r="Y3916" s="1" t="s">
        <v>25841</v>
      </c>
      <c r="Z3916" s="1" t="s">
        <v>8910</v>
      </c>
      <c r="AA3916" s="1" t="s">
        <v>29308</v>
      </c>
      <c r="AB3916" s="3">
        <v>1</v>
      </c>
      <c r="AC3916" s="3">
        <v>1</v>
      </c>
      <c r="AD3916" s="3">
        <v>1</v>
      </c>
      <c r="AE3916" s="3">
        <v>1</v>
      </c>
      <c r="AF3916" s="3">
        <v>0</v>
      </c>
      <c r="AG3916" s="3">
        <v>0</v>
      </c>
      <c r="AH3916" s="3">
        <v>32.700000000000003</v>
      </c>
      <c r="AI3916" s="3">
        <v>9.4</v>
      </c>
      <c r="AJ3916" s="1" t="s">
        <v>8910</v>
      </c>
      <c r="AK3916" s="1" t="s">
        <v>29309</v>
      </c>
      <c r="AL3916" s="1"/>
      <c r="AM3916" s="1"/>
      <c r="AN3916" s="1"/>
      <c r="AO3916" s="1"/>
      <c r="AP3916" s="1"/>
      <c r="AQ3916" s="1"/>
      <c r="AR3916" s="1"/>
      <c r="AS3916" s="1"/>
      <c r="AT3916" s="3"/>
      <c r="AU3916" s="1"/>
      <c r="AV3916" s="1"/>
      <c r="AW3916" s="3"/>
      <c r="AX3916" s="1"/>
      <c r="AY3916" s="1"/>
      <c r="AZ3916" s="1"/>
      <c r="BA3916" s="1" t="s">
        <v>29310</v>
      </c>
      <c r="BB3916">
        <f t="shared" si="93"/>
        <v>2</v>
      </c>
      <c r="BC3916">
        <f t="shared" si="94"/>
        <v>2022</v>
      </c>
    </row>
    <row r="3917" spans="1:55" x14ac:dyDescent="0.25">
      <c r="A3917" s="1" t="s">
        <v>29165</v>
      </c>
      <c r="B3917" s="3">
        <v>3</v>
      </c>
      <c r="C3917" s="1" t="s">
        <v>29235</v>
      </c>
      <c r="D3917" s="3">
        <v>9702336</v>
      </c>
      <c r="E3917" s="1" t="s">
        <v>63</v>
      </c>
      <c r="F3917" s="1" t="s">
        <v>29311</v>
      </c>
      <c r="G3917" s="1" t="s">
        <v>2806</v>
      </c>
      <c r="H3917" s="1" t="s">
        <v>29312</v>
      </c>
      <c r="I3917" s="3">
        <v>1627116</v>
      </c>
      <c r="J3917" s="1" t="s">
        <v>67</v>
      </c>
      <c r="K3917" s="12"/>
      <c r="L3917" s="1" t="s">
        <v>29313</v>
      </c>
      <c r="M3917" s="1"/>
      <c r="N3917" s="1"/>
      <c r="O3917" s="1" t="s">
        <v>29314</v>
      </c>
      <c r="P3917" s="1" t="s">
        <v>70</v>
      </c>
      <c r="Q3917" s="1" t="s">
        <v>70</v>
      </c>
      <c r="R3917" s="1" t="s">
        <v>2806</v>
      </c>
      <c r="S3917" s="1" t="s">
        <v>29315</v>
      </c>
      <c r="T3917" s="1" t="s">
        <v>29316</v>
      </c>
      <c r="U3917" s="1" t="s">
        <v>29317</v>
      </c>
      <c r="V3917" s="1" t="s">
        <v>74</v>
      </c>
      <c r="W3917" s="1" t="s">
        <v>29318</v>
      </c>
      <c r="X3917" s="1" t="s">
        <v>2806</v>
      </c>
      <c r="Y3917" s="1" t="s">
        <v>2996</v>
      </c>
      <c r="Z3917" s="1" t="s">
        <v>2806</v>
      </c>
      <c r="AA3917" s="1" t="s">
        <v>22102</v>
      </c>
      <c r="AB3917" s="3">
        <v>1</v>
      </c>
      <c r="AC3917" s="3">
        <v>1</v>
      </c>
      <c r="AD3917" s="3">
        <v>1</v>
      </c>
      <c r="AE3917" s="3">
        <v>1</v>
      </c>
      <c r="AF3917" s="3">
        <v>0</v>
      </c>
      <c r="AG3917" s="3">
        <v>0</v>
      </c>
      <c r="AH3917" s="3">
        <v>17.183333333333</v>
      </c>
      <c r="AI3917" s="3">
        <v>3.6166666666670002</v>
      </c>
      <c r="AJ3917" s="1" t="s">
        <v>2806</v>
      </c>
      <c r="AK3917" s="1" t="s">
        <v>29319</v>
      </c>
      <c r="AL3917" s="1"/>
      <c r="AM3917" s="1"/>
      <c r="AN3917" s="1"/>
      <c r="AO3917" s="1"/>
      <c r="AP3917" s="1"/>
      <c r="AQ3917" s="1"/>
      <c r="AR3917" s="1"/>
      <c r="AS3917" s="1"/>
      <c r="AT3917" s="3"/>
      <c r="AU3917" s="1"/>
      <c r="AV3917" s="1"/>
      <c r="AW3917" s="3"/>
      <c r="AX3917" s="1"/>
      <c r="AY3917" s="1"/>
      <c r="AZ3917" s="1"/>
      <c r="BA3917" s="1"/>
      <c r="BB3917">
        <f t="shared" si="93"/>
        <v>2</v>
      </c>
      <c r="BC3917">
        <f t="shared" si="94"/>
        <v>2022</v>
      </c>
    </row>
    <row r="3918" spans="1:55" x14ac:dyDescent="0.25">
      <c r="A3918" s="1" t="s">
        <v>29165</v>
      </c>
      <c r="B3918" s="3">
        <v>2</v>
      </c>
      <c r="C3918" s="1" t="s">
        <v>29166</v>
      </c>
      <c r="D3918" s="3">
        <v>9707633</v>
      </c>
      <c r="E3918" s="1" t="s">
        <v>63</v>
      </c>
      <c r="F3918" s="1" t="s">
        <v>29320</v>
      </c>
      <c r="G3918" s="1" t="s">
        <v>11604</v>
      </c>
      <c r="H3918" s="1" t="s">
        <v>29321</v>
      </c>
      <c r="I3918" s="3">
        <v>1627856</v>
      </c>
      <c r="J3918" s="1" t="s">
        <v>67</v>
      </c>
      <c r="K3918" s="12"/>
      <c r="L3918" s="1" t="s">
        <v>29289</v>
      </c>
      <c r="M3918" s="1"/>
      <c r="N3918" s="1"/>
      <c r="O3918" s="1" t="s">
        <v>29322</v>
      </c>
      <c r="P3918" s="1" t="s">
        <v>70</v>
      </c>
      <c r="Q3918" s="1" t="s">
        <v>70</v>
      </c>
      <c r="R3918" s="1" t="s">
        <v>11604</v>
      </c>
      <c r="S3918" s="1" t="s">
        <v>29323</v>
      </c>
      <c r="T3918" s="1" t="s">
        <v>29324</v>
      </c>
      <c r="U3918" s="1" t="s">
        <v>29173</v>
      </c>
      <c r="V3918" s="1" t="s">
        <v>74</v>
      </c>
      <c r="W3918" s="1" t="s">
        <v>29265</v>
      </c>
      <c r="X3918" s="1" t="s">
        <v>11604</v>
      </c>
      <c r="Y3918" s="1" t="s">
        <v>3831</v>
      </c>
      <c r="Z3918" s="1" t="s">
        <v>11604</v>
      </c>
      <c r="AA3918" s="1" t="s">
        <v>29325</v>
      </c>
      <c r="AB3918" s="3">
        <v>1</v>
      </c>
      <c r="AC3918" s="3">
        <v>1</v>
      </c>
      <c r="AD3918" s="3">
        <v>1</v>
      </c>
      <c r="AE3918" s="3">
        <v>1</v>
      </c>
      <c r="AF3918" s="3">
        <v>0</v>
      </c>
      <c r="AG3918" s="3">
        <v>0</v>
      </c>
      <c r="AH3918" s="3">
        <v>30.383333333332999</v>
      </c>
      <c r="AI3918" s="3">
        <v>5.8833333333329998</v>
      </c>
      <c r="AJ3918" s="1" t="s">
        <v>11604</v>
      </c>
      <c r="AK3918" s="1" t="s">
        <v>29326</v>
      </c>
      <c r="AL3918" s="1"/>
      <c r="AM3918" s="1"/>
      <c r="AN3918" s="1"/>
      <c r="AO3918" s="1"/>
      <c r="AP3918" s="1"/>
      <c r="AQ3918" s="1"/>
      <c r="AR3918" s="1"/>
      <c r="AS3918" s="1"/>
      <c r="AT3918" s="3"/>
      <c r="AU3918" s="1"/>
      <c r="AV3918" s="1"/>
      <c r="AW3918" s="3"/>
      <c r="AX3918" s="1"/>
      <c r="AY3918" s="1"/>
      <c r="AZ3918" s="1"/>
      <c r="BA3918" s="1"/>
      <c r="BB3918">
        <f t="shared" si="93"/>
        <v>2</v>
      </c>
      <c r="BC3918">
        <f t="shared" si="94"/>
        <v>2022</v>
      </c>
    </row>
    <row r="3919" spans="1:55" x14ac:dyDescent="0.25">
      <c r="A3919" s="1" t="s">
        <v>29165</v>
      </c>
      <c r="B3919" s="3">
        <v>2</v>
      </c>
      <c r="C3919" s="1" t="s">
        <v>29166</v>
      </c>
      <c r="D3919" s="3">
        <v>9709800</v>
      </c>
      <c r="E3919" s="1" t="s">
        <v>63</v>
      </c>
      <c r="F3919" s="1" t="s">
        <v>29327</v>
      </c>
      <c r="G3919" s="1" t="s">
        <v>11604</v>
      </c>
      <c r="H3919" s="1" t="s">
        <v>25364</v>
      </c>
      <c r="I3919" s="3">
        <v>1628302</v>
      </c>
      <c r="J3919" s="1" t="s">
        <v>67</v>
      </c>
      <c r="K3919" s="12"/>
      <c r="L3919" s="1" t="s">
        <v>29328</v>
      </c>
      <c r="M3919" s="1"/>
      <c r="N3919" s="1"/>
      <c r="O3919" s="1" t="s">
        <v>29329</v>
      </c>
      <c r="P3919" s="1" t="s">
        <v>70</v>
      </c>
      <c r="Q3919" s="1" t="s">
        <v>70</v>
      </c>
      <c r="R3919" s="1" t="s">
        <v>11604</v>
      </c>
      <c r="S3919" s="1" t="s">
        <v>29330</v>
      </c>
      <c r="T3919" s="1" t="s">
        <v>29331</v>
      </c>
      <c r="U3919" s="1" t="s">
        <v>29173</v>
      </c>
      <c r="V3919" s="1" t="s">
        <v>74</v>
      </c>
      <c r="W3919" s="1" t="s">
        <v>29332</v>
      </c>
      <c r="X3919" s="1" t="s">
        <v>11604</v>
      </c>
      <c r="Y3919" s="1" t="s">
        <v>1209</v>
      </c>
      <c r="Z3919" s="1" t="s">
        <v>11604</v>
      </c>
      <c r="AA3919" s="1" t="s">
        <v>29333</v>
      </c>
      <c r="AB3919" s="3">
        <v>1</v>
      </c>
      <c r="AC3919" s="3">
        <v>1</v>
      </c>
      <c r="AD3919" s="3">
        <v>1</v>
      </c>
      <c r="AE3919" s="3">
        <v>1</v>
      </c>
      <c r="AF3919" s="3">
        <v>0</v>
      </c>
      <c r="AG3919" s="3">
        <v>0</v>
      </c>
      <c r="AH3919" s="3">
        <v>17.45</v>
      </c>
      <c r="AI3919" s="3">
        <v>3.8</v>
      </c>
      <c r="AJ3919" s="1" t="s">
        <v>11604</v>
      </c>
      <c r="AK3919" s="1" t="s">
        <v>28922</v>
      </c>
      <c r="AL3919" s="1"/>
      <c r="AM3919" s="1"/>
      <c r="AN3919" s="1"/>
      <c r="AO3919" s="1"/>
      <c r="AP3919" s="1"/>
      <c r="AQ3919" s="1"/>
      <c r="AR3919" s="1"/>
      <c r="AS3919" s="1"/>
      <c r="AT3919" s="3"/>
      <c r="AU3919" s="1"/>
      <c r="AV3919" s="1"/>
      <c r="AW3919" s="3"/>
      <c r="AX3919" s="1"/>
      <c r="AY3919" s="1"/>
      <c r="AZ3919" s="1" t="s">
        <v>29334</v>
      </c>
      <c r="BA3919" s="1"/>
      <c r="BB3919">
        <f t="shared" si="93"/>
        <v>2</v>
      </c>
      <c r="BC3919">
        <f t="shared" si="94"/>
        <v>2022</v>
      </c>
    </row>
    <row r="3920" spans="1:55" x14ac:dyDescent="0.25">
      <c r="A3920" s="1" t="s">
        <v>29165</v>
      </c>
      <c r="B3920" s="3">
        <v>1</v>
      </c>
      <c r="C3920" s="1" t="s">
        <v>29179</v>
      </c>
      <c r="D3920" s="3">
        <v>9715192</v>
      </c>
      <c r="E3920" s="1" t="s">
        <v>91</v>
      </c>
      <c r="F3920" s="1" t="s">
        <v>1035</v>
      </c>
      <c r="G3920" s="1" t="s">
        <v>2811</v>
      </c>
      <c r="H3920" s="1" t="s">
        <v>29335</v>
      </c>
      <c r="I3920" s="3">
        <v>9715192</v>
      </c>
      <c r="J3920" s="1" t="s">
        <v>67</v>
      </c>
      <c r="K3920" s="12"/>
      <c r="L3920" s="1" t="s">
        <v>29198</v>
      </c>
      <c r="M3920" s="1"/>
      <c r="N3920" s="1"/>
      <c r="O3920" s="1" t="s">
        <v>29336</v>
      </c>
      <c r="P3920" s="1" t="s">
        <v>70</v>
      </c>
      <c r="Q3920" s="1" t="s">
        <v>70</v>
      </c>
      <c r="R3920" s="1" t="s">
        <v>2811</v>
      </c>
      <c r="S3920" s="1" t="s">
        <v>29337</v>
      </c>
      <c r="T3920" s="1" t="s">
        <v>29338</v>
      </c>
      <c r="U3920" s="1" t="s">
        <v>29224</v>
      </c>
      <c r="V3920" s="1" t="s">
        <v>74</v>
      </c>
      <c r="W3920" s="1" t="s">
        <v>29274</v>
      </c>
      <c r="X3920" s="1" t="s">
        <v>2811</v>
      </c>
      <c r="Y3920" s="1" t="s">
        <v>4087</v>
      </c>
      <c r="Z3920" s="1" t="s">
        <v>2811</v>
      </c>
      <c r="AA3920" s="1" t="s">
        <v>29339</v>
      </c>
      <c r="AB3920" s="3">
        <v>1</v>
      </c>
      <c r="AC3920" s="3">
        <v>1</v>
      </c>
      <c r="AD3920" s="3">
        <v>1</v>
      </c>
      <c r="AE3920" s="3">
        <v>1</v>
      </c>
      <c r="AF3920" s="3">
        <v>0</v>
      </c>
      <c r="AG3920" s="3">
        <v>0</v>
      </c>
      <c r="AH3920" s="3">
        <v>39.033333333332997</v>
      </c>
      <c r="AI3920" s="3">
        <v>10.5</v>
      </c>
      <c r="AJ3920" s="1" t="s">
        <v>2811</v>
      </c>
      <c r="AK3920" s="1" t="s">
        <v>29340</v>
      </c>
      <c r="AL3920" s="1"/>
      <c r="AM3920" s="1"/>
      <c r="AN3920" s="1"/>
      <c r="AO3920" s="1"/>
      <c r="AP3920" s="1"/>
      <c r="AQ3920" s="1"/>
      <c r="AR3920" s="1"/>
      <c r="AS3920" s="1"/>
      <c r="AT3920" s="3"/>
      <c r="AU3920" s="1"/>
      <c r="AV3920" s="1"/>
      <c r="AW3920" s="3"/>
      <c r="AX3920" s="1"/>
      <c r="AY3920" s="1"/>
      <c r="AZ3920" s="1"/>
      <c r="BA3920" s="1" t="s">
        <v>29341</v>
      </c>
      <c r="BB3920">
        <f t="shared" si="93"/>
        <v>2</v>
      </c>
      <c r="BC3920">
        <f t="shared" si="94"/>
        <v>2022</v>
      </c>
    </row>
    <row r="3921" spans="1:55" x14ac:dyDescent="0.25">
      <c r="A3921" s="1" t="s">
        <v>29165</v>
      </c>
      <c r="B3921" s="3">
        <v>2</v>
      </c>
      <c r="C3921" s="1" t="s">
        <v>29166</v>
      </c>
      <c r="D3921" s="3">
        <v>9716159</v>
      </c>
      <c r="E3921" s="1" t="s">
        <v>63</v>
      </c>
      <c r="F3921" s="1" t="s">
        <v>29342</v>
      </c>
      <c r="G3921" s="1" t="s">
        <v>374</v>
      </c>
      <c r="H3921" s="1" t="s">
        <v>29343</v>
      </c>
      <c r="I3921" s="3">
        <v>1629610</v>
      </c>
      <c r="J3921" s="1" t="s">
        <v>67</v>
      </c>
      <c r="K3921" s="12"/>
      <c r="L3921" s="1" t="s">
        <v>29344</v>
      </c>
      <c r="M3921" s="1"/>
      <c r="N3921" s="1"/>
      <c r="O3921" s="1" t="s">
        <v>29345</v>
      </c>
      <c r="P3921" s="1" t="s">
        <v>70</v>
      </c>
      <c r="Q3921" s="1" t="s">
        <v>234</v>
      </c>
      <c r="R3921" s="1"/>
      <c r="S3921" s="1"/>
      <c r="T3921" s="1" t="s">
        <v>29346</v>
      </c>
      <c r="U3921" s="1" t="s">
        <v>29173</v>
      </c>
      <c r="V3921" s="1" t="s">
        <v>74</v>
      </c>
      <c r="W3921" s="1" t="s">
        <v>29265</v>
      </c>
      <c r="X3921" s="1" t="s">
        <v>374</v>
      </c>
      <c r="Y3921" s="1" t="s">
        <v>29347</v>
      </c>
      <c r="Z3921" s="1" t="s">
        <v>374</v>
      </c>
      <c r="AA3921" s="1" t="s">
        <v>29348</v>
      </c>
      <c r="AB3921" s="3">
        <v>1</v>
      </c>
      <c r="AC3921" s="3">
        <v>1</v>
      </c>
      <c r="AD3921" s="3">
        <v>0</v>
      </c>
      <c r="AE3921" s="3">
        <v>0</v>
      </c>
      <c r="AF3921" s="3">
        <v>0</v>
      </c>
      <c r="AG3921" s="3">
        <v>0</v>
      </c>
      <c r="AH3921" s="3">
        <v>34.383333333332999</v>
      </c>
      <c r="AI3921" s="3"/>
      <c r="AJ3921" s="1" t="s">
        <v>374</v>
      </c>
      <c r="AK3921" s="1" t="s">
        <v>29349</v>
      </c>
      <c r="AL3921" s="1"/>
      <c r="AM3921" s="1"/>
      <c r="AN3921" s="1"/>
      <c r="AO3921" s="1"/>
      <c r="AP3921" s="1"/>
      <c r="AQ3921" s="1"/>
      <c r="AR3921" s="1"/>
      <c r="AS3921" s="1"/>
      <c r="AT3921" s="3"/>
      <c r="AU3921" s="1"/>
      <c r="AV3921" s="1"/>
      <c r="AW3921" s="3"/>
      <c r="AX3921" s="1"/>
      <c r="AY3921" s="1"/>
      <c r="AZ3921" s="1"/>
      <c r="BA3921" s="1"/>
      <c r="BB3921">
        <f t="shared" si="93"/>
        <v>2</v>
      </c>
      <c r="BC3921">
        <f t="shared" si="94"/>
        <v>2022</v>
      </c>
    </row>
    <row r="3922" spans="1:55" x14ac:dyDescent="0.25">
      <c r="A3922" s="1" t="s">
        <v>29165</v>
      </c>
      <c r="B3922" s="3">
        <v>1</v>
      </c>
      <c r="C3922" s="1" t="s">
        <v>29179</v>
      </c>
      <c r="D3922" s="3">
        <v>9731293</v>
      </c>
      <c r="E3922" s="1" t="s">
        <v>63</v>
      </c>
      <c r="F3922" s="1" t="s">
        <v>29350</v>
      </c>
      <c r="G3922" s="1" t="s">
        <v>402</v>
      </c>
      <c r="H3922" s="1" t="s">
        <v>29351</v>
      </c>
      <c r="I3922" s="3">
        <v>1632806</v>
      </c>
      <c r="J3922" s="1" t="s">
        <v>67</v>
      </c>
      <c r="K3922" s="12"/>
      <c r="L3922" s="1" t="s">
        <v>29182</v>
      </c>
      <c r="M3922" s="1"/>
      <c r="N3922" s="1"/>
      <c r="O3922" s="1" t="s">
        <v>29352</v>
      </c>
      <c r="P3922" s="1" t="s">
        <v>70</v>
      </c>
      <c r="Q3922" s="1" t="s">
        <v>70</v>
      </c>
      <c r="R3922" s="1" t="s">
        <v>402</v>
      </c>
      <c r="S3922" s="1" t="s">
        <v>29353</v>
      </c>
      <c r="T3922" s="1" t="s">
        <v>29354</v>
      </c>
      <c r="U3922" s="1" t="s">
        <v>29355</v>
      </c>
      <c r="V3922" s="1" t="s">
        <v>74</v>
      </c>
      <c r="W3922" s="1" t="s">
        <v>29307</v>
      </c>
      <c r="X3922" s="1" t="s">
        <v>402</v>
      </c>
      <c r="Y3922" s="1" t="s">
        <v>1678</v>
      </c>
      <c r="Z3922" s="1" t="s">
        <v>402</v>
      </c>
      <c r="AA3922" s="1" t="s">
        <v>29356</v>
      </c>
      <c r="AB3922" s="3">
        <v>1</v>
      </c>
      <c r="AC3922" s="3">
        <v>1</v>
      </c>
      <c r="AD3922" s="3">
        <v>1</v>
      </c>
      <c r="AE3922" s="3">
        <v>1</v>
      </c>
      <c r="AF3922" s="3">
        <v>0</v>
      </c>
      <c r="AG3922" s="3">
        <v>0</v>
      </c>
      <c r="AH3922" s="3">
        <v>31.466666666666999</v>
      </c>
      <c r="AI3922" s="3">
        <v>11.883333333333001</v>
      </c>
      <c r="AJ3922" s="1" t="s">
        <v>402</v>
      </c>
      <c r="AK3922" s="1" t="s">
        <v>29357</v>
      </c>
      <c r="AL3922" s="1"/>
      <c r="AM3922" s="1"/>
      <c r="AN3922" s="1"/>
      <c r="AO3922" s="1"/>
      <c r="AP3922" s="1"/>
      <c r="AQ3922" s="1"/>
      <c r="AR3922" s="1"/>
      <c r="AS3922" s="1"/>
      <c r="AT3922" s="3"/>
      <c r="AU3922" s="1"/>
      <c r="AV3922" s="1"/>
      <c r="AW3922" s="3"/>
      <c r="AX3922" s="1"/>
      <c r="AY3922" s="1"/>
      <c r="AZ3922" s="1"/>
      <c r="BA3922" s="1"/>
      <c r="BB3922">
        <f t="shared" si="93"/>
        <v>2</v>
      </c>
      <c r="BC3922">
        <f t="shared" si="94"/>
        <v>2022</v>
      </c>
    </row>
    <row r="3923" spans="1:55" x14ac:dyDescent="0.25">
      <c r="A3923" s="1" t="s">
        <v>29165</v>
      </c>
      <c r="B3923" s="3">
        <v>1</v>
      </c>
      <c r="C3923" s="1" t="s">
        <v>29179</v>
      </c>
      <c r="D3923" s="3">
        <v>9737622</v>
      </c>
      <c r="E3923" s="1" t="s">
        <v>63</v>
      </c>
      <c r="F3923" s="1" t="s">
        <v>832</v>
      </c>
      <c r="G3923" s="1" t="s">
        <v>7224</v>
      </c>
      <c r="H3923" s="1" t="s">
        <v>29358</v>
      </c>
      <c r="I3923" s="3">
        <v>1633434</v>
      </c>
      <c r="J3923" s="1" t="s">
        <v>67</v>
      </c>
      <c r="K3923" s="12"/>
      <c r="L3923" s="1" t="s">
        <v>29198</v>
      </c>
      <c r="M3923" s="1"/>
      <c r="N3923" s="1"/>
      <c r="O3923" s="1" t="s">
        <v>29359</v>
      </c>
      <c r="P3923" s="1" t="s">
        <v>70</v>
      </c>
      <c r="Q3923" s="1" t="s">
        <v>70</v>
      </c>
      <c r="R3923" s="1" t="s">
        <v>7224</v>
      </c>
      <c r="S3923" s="1" t="s">
        <v>29360</v>
      </c>
      <c r="T3923" s="1" t="s">
        <v>29361</v>
      </c>
      <c r="U3923" s="1" t="s">
        <v>27698</v>
      </c>
      <c r="V3923" s="1" t="s">
        <v>74</v>
      </c>
      <c r="W3923" s="1" t="s">
        <v>29274</v>
      </c>
      <c r="X3923" s="1" t="s">
        <v>7224</v>
      </c>
      <c r="Y3923" s="1" t="s">
        <v>2912</v>
      </c>
      <c r="Z3923" s="1" t="s">
        <v>7224</v>
      </c>
      <c r="AA3923" s="1" t="s">
        <v>29362</v>
      </c>
      <c r="AB3923" s="3">
        <v>1</v>
      </c>
      <c r="AC3923" s="3">
        <v>1</v>
      </c>
      <c r="AD3923" s="3">
        <v>1</v>
      </c>
      <c r="AE3923" s="3">
        <v>1</v>
      </c>
      <c r="AF3923" s="3">
        <v>0</v>
      </c>
      <c r="AG3923" s="3">
        <v>0</v>
      </c>
      <c r="AH3923" s="3">
        <v>41</v>
      </c>
      <c r="AI3923" s="3">
        <v>4.8833333333329998</v>
      </c>
      <c r="AJ3923" s="1" t="s">
        <v>7224</v>
      </c>
      <c r="AK3923" s="1" t="s">
        <v>29363</v>
      </c>
      <c r="AL3923" s="1"/>
      <c r="AM3923" s="1"/>
      <c r="AN3923" s="1"/>
      <c r="AO3923" s="1"/>
      <c r="AP3923" s="1"/>
      <c r="AQ3923" s="1"/>
      <c r="AR3923" s="1"/>
      <c r="AS3923" s="1"/>
      <c r="AT3923" s="3"/>
      <c r="AU3923" s="1"/>
      <c r="AV3923" s="1"/>
      <c r="AW3923" s="3"/>
      <c r="AX3923" s="1"/>
      <c r="AY3923" s="1"/>
      <c r="AZ3923" s="1" t="s">
        <v>29364</v>
      </c>
      <c r="BA3923" s="1"/>
      <c r="BB3923">
        <f t="shared" si="93"/>
        <v>2</v>
      </c>
      <c r="BC3923">
        <f t="shared" si="94"/>
        <v>2022</v>
      </c>
    </row>
    <row r="3924" spans="1:55" x14ac:dyDescent="0.25">
      <c r="A3924" s="1" t="s">
        <v>29165</v>
      </c>
      <c r="B3924" s="3">
        <v>2</v>
      </c>
      <c r="C3924" s="1" t="s">
        <v>29166</v>
      </c>
      <c r="D3924" s="3">
        <v>9743442</v>
      </c>
      <c r="E3924" s="1" t="s">
        <v>63</v>
      </c>
      <c r="F3924" s="1" t="s">
        <v>29365</v>
      </c>
      <c r="G3924" s="1" t="s">
        <v>7242</v>
      </c>
      <c r="H3924" s="1" t="s">
        <v>29366</v>
      </c>
      <c r="I3924" s="3">
        <v>1634338</v>
      </c>
      <c r="J3924" s="1" t="s">
        <v>67</v>
      </c>
      <c r="K3924" s="12"/>
      <c r="L3924" s="1" t="s">
        <v>29280</v>
      </c>
      <c r="M3924" s="1"/>
      <c r="N3924" s="1"/>
      <c r="O3924" s="1" t="s">
        <v>29367</v>
      </c>
      <c r="P3924" s="1" t="s">
        <v>70</v>
      </c>
      <c r="Q3924" s="1" t="s">
        <v>70</v>
      </c>
      <c r="R3924" s="1" t="s">
        <v>7242</v>
      </c>
      <c r="S3924" s="1" t="s">
        <v>29368</v>
      </c>
      <c r="T3924" s="1" t="s">
        <v>29369</v>
      </c>
      <c r="U3924" s="1" t="s">
        <v>29173</v>
      </c>
      <c r="V3924" s="1" t="s">
        <v>74</v>
      </c>
      <c r="W3924" s="1" t="s">
        <v>29307</v>
      </c>
      <c r="X3924" s="1" t="s">
        <v>7242</v>
      </c>
      <c r="Y3924" s="1" t="s">
        <v>7699</v>
      </c>
      <c r="Z3924" s="1" t="s">
        <v>7242</v>
      </c>
      <c r="AA3924" s="1" t="s">
        <v>29370</v>
      </c>
      <c r="AB3924" s="3">
        <v>1</v>
      </c>
      <c r="AC3924" s="3">
        <v>1</v>
      </c>
      <c r="AD3924" s="3">
        <v>1</v>
      </c>
      <c r="AE3924" s="3">
        <v>1</v>
      </c>
      <c r="AF3924" s="3">
        <v>0</v>
      </c>
      <c r="AG3924" s="3">
        <v>0</v>
      </c>
      <c r="AH3924" s="3">
        <v>39.266666666667</v>
      </c>
      <c r="AI3924" s="3">
        <v>2.2166666666669999</v>
      </c>
      <c r="AJ3924" s="1" t="s">
        <v>7242</v>
      </c>
      <c r="AK3924" s="1" t="s">
        <v>29371</v>
      </c>
      <c r="AL3924" s="1"/>
      <c r="AM3924" s="1"/>
      <c r="AN3924" s="1"/>
      <c r="AO3924" s="1"/>
      <c r="AP3924" s="1"/>
      <c r="AQ3924" s="1"/>
      <c r="AR3924" s="1"/>
      <c r="AS3924" s="1"/>
      <c r="AT3924" s="3"/>
      <c r="AU3924" s="1"/>
      <c r="AV3924" s="1"/>
      <c r="AW3924" s="3"/>
      <c r="AX3924" s="1"/>
      <c r="AY3924" s="1"/>
      <c r="AZ3924" s="1"/>
      <c r="BA3924" s="1"/>
      <c r="BB3924">
        <f t="shared" si="93"/>
        <v>2</v>
      </c>
      <c r="BC3924">
        <f t="shared" si="94"/>
        <v>2022</v>
      </c>
    </row>
    <row r="3925" spans="1:55" x14ac:dyDescent="0.25">
      <c r="A3925" s="1" t="s">
        <v>29165</v>
      </c>
      <c r="B3925" s="3">
        <v>3</v>
      </c>
      <c r="C3925" s="1" t="s">
        <v>29235</v>
      </c>
      <c r="D3925" s="3">
        <v>9745893</v>
      </c>
      <c r="E3925" s="1" t="s">
        <v>63</v>
      </c>
      <c r="F3925" s="1" t="s">
        <v>29372</v>
      </c>
      <c r="G3925" s="1" t="s">
        <v>7242</v>
      </c>
      <c r="H3925" s="1" t="s">
        <v>4227</v>
      </c>
      <c r="I3925" s="3">
        <v>1634610</v>
      </c>
      <c r="J3925" s="1" t="s">
        <v>67</v>
      </c>
      <c r="K3925" s="12"/>
      <c r="L3925" s="1" t="s">
        <v>29373</v>
      </c>
      <c r="M3925" s="1"/>
      <c r="N3925" s="1"/>
      <c r="O3925" s="1" t="s">
        <v>29374</v>
      </c>
      <c r="P3925" s="1" t="s">
        <v>70</v>
      </c>
      <c r="Q3925" s="1" t="s">
        <v>70</v>
      </c>
      <c r="R3925" s="1" t="s">
        <v>7242</v>
      </c>
      <c r="S3925" s="1" t="s">
        <v>7180</v>
      </c>
      <c r="T3925" s="1" t="s">
        <v>29375</v>
      </c>
      <c r="U3925" s="1" t="s">
        <v>29376</v>
      </c>
      <c r="V3925" s="1" t="s">
        <v>74</v>
      </c>
      <c r="W3925" s="1" t="s">
        <v>29241</v>
      </c>
      <c r="X3925" s="1" t="s">
        <v>7242</v>
      </c>
      <c r="Y3925" s="1" t="s">
        <v>5386</v>
      </c>
      <c r="Z3925" s="1" t="s">
        <v>7242</v>
      </c>
      <c r="AA3925" s="1" t="s">
        <v>1688</v>
      </c>
      <c r="AB3925" s="3">
        <v>1</v>
      </c>
      <c r="AC3925" s="3">
        <v>1</v>
      </c>
      <c r="AD3925" s="3">
        <v>1</v>
      </c>
      <c r="AE3925" s="3">
        <v>1</v>
      </c>
      <c r="AF3925" s="3">
        <v>0</v>
      </c>
      <c r="AG3925" s="3">
        <v>0</v>
      </c>
      <c r="AH3925" s="3">
        <v>16.133333333332999</v>
      </c>
      <c r="AI3925" s="3">
        <v>4.05</v>
      </c>
      <c r="AJ3925" s="1" t="s">
        <v>7242</v>
      </c>
      <c r="AK3925" s="1" t="s">
        <v>29377</v>
      </c>
      <c r="AL3925" s="1"/>
      <c r="AM3925" s="1"/>
      <c r="AN3925" s="1"/>
      <c r="AO3925" s="1"/>
      <c r="AP3925" s="1"/>
      <c r="AQ3925" s="1"/>
      <c r="AR3925" s="1"/>
      <c r="AS3925" s="1"/>
      <c r="AT3925" s="3"/>
      <c r="AU3925" s="1"/>
      <c r="AV3925" s="1"/>
      <c r="AW3925" s="3"/>
      <c r="AX3925" s="1"/>
      <c r="AY3925" s="1"/>
      <c r="AZ3925" s="1"/>
      <c r="BA3925" s="1"/>
      <c r="BB3925">
        <f t="shared" si="93"/>
        <v>2</v>
      </c>
      <c r="BC3925">
        <f t="shared" si="94"/>
        <v>2022</v>
      </c>
    </row>
    <row r="3926" spans="1:55" x14ac:dyDescent="0.25">
      <c r="A3926" s="1" t="s">
        <v>29165</v>
      </c>
      <c r="B3926" s="3">
        <v>1</v>
      </c>
      <c r="C3926" s="1" t="s">
        <v>29179</v>
      </c>
      <c r="D3926" s="3">
        <v>9752932</v>
      </c>
      <c r="E3926" s="1" t="s">
        <v>63</v>
      </c>
      <c r="F3926" s="1" t="s">
        <v>29378</v>
      </c>
      <c r="G3926" s="1" t="s">
        <v>5563</v>
      </c>
      <c r="H3926" s="1" t="s">
        <v>12998</v>
      </c>
      <c r="I3926" s="3">
        <v>1635221</v>
      </c>
      <c r="J3926" s="1" t="s">
        <v>67</v>
      </c>
      <c r="K3926" s="12"/>
      <c r="L3926" s="1" t="s">
        <v>29379</v>
      </c>
      <c r="M3926" s="1"/>
      <c r="N3926" s="1"/>
      <c r="O3926" s="1" t="s">
        <v>29380</v>
      </c>
      <c r="P3926" s="1" t="s">
        <v>70</v>
      </c>
      <c r="Q3926" s="1" t="s">
        <v>70</v>
      </c>
      <c r="R3926" s="1" t="s">
        <v>5563</v>
      </c>
      <c r="S3926" s="1" t="s">
        <v>29381</v>
      </c>
      <c r="T3926" s="1" t="s">
        <v>29382</v>
      </c>
      <c r="U3926" s="1" t="s">
        <v>27698</v>
      </c>
      <c r="V3926" s="1" t="s">
        <v>74</v>
      </c>
      <c r="W3926" s="1" t="s">
        <v>29186</v>
      </c>
      <c r="X3926" s="1" t="s">
        <v>5563</v>
      </c>
      <c r="Y3926" s="1" t="s">
        <v>29383</v>
      </c>
      <c r="Z3926" s="1" t="s">
        <v>5563</v>
      </c>
      <c r="AA3926" s="1" t="s">
        <v>29384</v>
      </c>
      <c r="AB3926" s="3">
        <v>1</v>
      </c>
      <c r="AC3926" s="3">
        <v>1</v>
      </c>
      <c r="AD3926" s="3">
        <v>1</v>
      </c>
      <c r="AE3926" s="3">
        <v>1</v>
      </c>
      <c r="AF3926" s="3">
        <v>0</v>
      </c>
      <c r="AG3926" s="3">
        <v>0</v>
      </c>
      <c r="AH3926" s="3">
        <v>38.516666666667</v>
      </c>
      <c r="AI3926" s="3">
        <v>3.2333333333329999</v>
      </c>
      <c r="AJ3926" s="1" t="s">
        <v>5563</v>
      </c>
      <c r="AK3926" s="1" t="s">
        <v>29385</v>
      </c>
      <c r="AL3926" s="1"/>
      <c r="AM3926" s="1"/>
      <c r="AN3926" s="1"/>
      <c r="AO3926" s="1"/>
      <c r="AP3926" s="1"/>
      <c r="AQ3926" s="1"/>
      <c r="AR3926" s="1"/>
      <c r="AS3926" s="1"/>
      <c r="AT3926" s="3"/>
      <c r="AU3926" s="1"/>
      <c r="AV3926" s="1"/>
      <c r="AW3926" s="3"/>
      <c r="AX3926" s="1"/>
      <c r="AY3926" s="1"/>
      <c r="AZ3926" s="1" t="s">
        <v>29386</v>
      </c>
      <c r="BA3926" s="1"/>
      <c r="BB3926">
        <f t="shared" si="93"/>
        <v>2</v>
      </c>
      <c r="BC3926">
        <f t="shared" si="94"/>
        <v>2022</v>
      </c>
    </row>
    <row r="3927" spans="1:55" x14ac:dyDescent="0.25">
      <c r="A3927" s="1" t="s">
        <v>29165</v>
      </c>
      <c r="B3927" s="3">
        <v>3</v>
      </c>
      <c r="C3927" s="1" t="s">
        <v>29235</v>
      </c>
      <c r="D3927" s="3">
        <v>9753163</v>
      </c>
      <c r="E3927" s="1" t="s">
        <v>63</v>
      </c>
      <c r="F3927" s="1" t="s">
        <v>29387</v>
      </c>
      <c r="G3927" s="1" t="s">
        <v>5563</v>
      </c>
      <c r="H3927" s="1" t="s">
        <v>29388</v>
      </c>
      <c r="I3927" s="3">
        <v>1635263</v>
      </c>
      <c r="J3927" s="1" t="s">
        <v>67</v>
      </c>
      <c r="K3927" s="12"/>
      <c r="L3927" s="1" t="s">
        <v>29389</v>
      </c>
      <c r="M3927" s="1"/>
      <c r="N3927" s="1"/>
      <c r="O3927" s="1" t="s">
        <v>29390</v>
      </c>
      <c r="P3927" s="1" t="s">
        <v>70</v>
      </c>
      <c r="Q3927" s="1" t="s">
        <v>70</v>
      </c>
      <c r="R3927" s="1" t="s">
        <v>5563</v>
      </c>
      <c r="S3927" s="1" t="s">
        <v>29391</v>
      </c>
      <c r="T3927" s="1" t="s">
        <v>29392</v>
      </c>
      <c r="U3927" s="1" t="s">
        <v>29193</v>
      </c>
      <c r="V3927" s="1" t="s">
        <v>74</v>
      </c>
      <c r="W3927" s="1" t="s">
        <v>29318</v>
      </c>
      <c r="X3927" s="1" t="s">
        <v>5563</v>
      </c>
      <c r="Y3927" s="1" t="s">
        <v>1261</v>
      </c>
      <c r="Z3927" s="1" t="s">
        <v>5563</v>
      </c>
      <c r="AA3927" s="1" t="s">
        <v>29393</v>
      </c>
      <c r="AB3927" s="3">
        <v>1</v>
      </c>
      <c r="AC3927" s="3">
        <v>1</v>
      </c>
      <c r="AD3927" s="3">
        <v>1</v>
      </c>
      <c r="AE3927" s="3">
        <v>1</v>
      </c>
      <c r="AF3927" s="3">
        <v>0</v>
      </c>
      <c r="AG3927" s="3">
        <v>0</v>
      </c>
      <c r="AH3927" s="3">
        <v>27.9</v>
      </c>
      <c r="AI3927" s="3">
        <v>5.6166666666670002</v>
      </c>
      <c r="AJ3927" s="1" t="s">
        <v>5563</v>
      </c>
      <c r="AK3927" s="1" t="s">
        <v>29394</v>
      </c>
      <c r="AL3927" s="1"/>
      <c r="AM3927" s="1"/>
      <c r="AN3927" s="1"/>
      <c r="AO3927" s="1"/>
      <c r="AP3927" s="1"/>
      <c r="AQ3927" s="1"/>
      <c r="AR3927" s="1"/>
      <c r="AS3927" s="1"/>
      <c r="AT3927" s="3"/>
      <c r="AU3927" s="1"/>
      <c r="AV3927" s="1"/>
      <c r="AW3927" s="3"/>
      <c r="AX3927" s="1"/>
      <c r="AY3927" s="1"/>
      <c r="AZ3927" s="1"/>
      <c r="BA3927" s="1"/>
      <c r="BB3927">
        <f t="shared" si="93"/>
        <v>2</v>
      </c>
      <c r="BC3927">
        <f t="shared" si="94"/>
        <v>2022</v>
      </c>
    </row>
    <row r="3928" spans="1:55" x14ac:dyDescent="0.25">
      <c r="A3928" s="1" t="s">
        <v>29165</v>
      </c>
      <c r="B3928" s="3">
        <v>2</v>
      </c>
      <c r="C3928" s="1" t="s">
        <v>29166</v>
      </c>
      <c r="D3928" s="3">
        <v>9760860</v>
      </c>
      <c r="E3928" s="1" t="s">
        <v>63</v>
      </c>
      <c r="F3928" s="1" t="s">
        <v>1775</v>
      </c>
      <c r="G3928" s="1" t="s">
        <v>419</v>
      </c>
      <c r="H3928" s="1" t="s">
        <v>29395</v>
      </c>
      <c r="I3928" s="3">
        <v>1637785</v>
      </c>
      <c r="J3928" s="1" t="s">
        <v>67</v>
      </c>
      <c r="K3928" s="12"/>
      <c r="L3928" s="1" t="s">
        <v>29328</v>
      </c>
      <c r="M3928" s="1"/>
      <c r="N3928" s="1"/>
      <c r="O3928" s="1" t="s">
        <v>29396</v>
      </c>
      <c r="P3928" s="1" t="s">
        <v>70</v>
      </c>
      <c r="Q3928" s="1" t="s">
        <v>70</v>
      </c>
      <c r="R3928" s="1" t="s">
        <v>419</v>
      </c>
      <c r="S3928" s="1" t="s">
        <v>29397</v>
      </c>
      <c r="T3928" s="1" t="s">
        <v>29398</v>
      </c>
      <c r="U3928" s="1" t="s">
        <v>29173</v>
      </c>
      <c r="V3928" s="1" t="s">
        <v>639</v>
      </c>
      <c r="W3928" s="1" t="s">
        <v>29399</v>
      </c>
      <c r="X3928" s="1" t="s">
        <v>419</v>
      </c>
      <c r="Y3928" s="1" t="s">
        <v>4024</v>
      </c>
      <c r="Z3928" s="1" t="s">
        <v>419</v>
      </c>
      <c r="AA3928" s="1" t="s">
        <v>29400</v>
      </c>
      <c r="AB3928" s="3">
        <v>1</v>
      </c>
      <c r="AC3928" s="3">
        <v>1</v>
      </c>
      <c r="AD3928" s="3">
        <v>1</v>
      </c>
      <c r="AE3928" s="3">
        <v>1</v>
      </c>
      <c r="AF3928" s="3">
        <v>0</v>
      </c>
      <c r="AG3928" s="3">
        <v>0</v>
      </c>
      <c r="AH3928" s="3">
        <v>26.716666666666999</v>
      </c>
      <c r="AI3928" s="3">
        <v>7.416666666667</v>
      </c>
      <c r="AJ3928" s="1" t="s">
        <v>419</v>
      </c>
      <c r="AK3928" s="1" t="s">
        <v>29401</v>
      </c>
      <c r="AL3928" s="1"/>
      <c r="AM3928" s="1"/>
      <c r="AN3928" s="1"/>
      <c r="AO3928" s="1"/>
      <c r="AP3928" s="1"/>
      <c r="AQ3928" s="1"/>
      <c r="AR3928" s="1"/>
      <c r="AS3928" s="1"/>
      <c r="AT3928" s="3"/>
      <c r="AU3928" s="1"/>
      <c r="AV3928" s="1"/>
      <c r="AW3928" s="3"/>
      <c r="AX3928" s="1"/>
      <c r="AY3928" s="1"/>
      <c r="AZ3928" s="1" t="s">
        <v>29402</v>
      </c>
      <c r="BA3928" s="1"/>
      <c r="BB3928">
        <f t="shared" si="93"/>
        <v>2</v>
      </c>
      <c r="BC3928">
        <f t="shared" si="94"/>
        <v>2022</v>
      </c>
    </row>
    <row r="3929" spans="1:55" x14ac:dyDescent="0.25">
      <c r="A3929" s="1" t="s">
        <v>29165</v>
      </c>
      <c r="B3929" s="3">
        <v>3</v>
      </c>
      <c r="C3929" s="1" t="s">
        <v>29235</v>
      </c>
      <c r="D3929" s="3">
        <v>9762443</v>
      </c>
      <c r="E3929" s="1" t="s">
        <v>63</v>
      </c>
      <c r="F3929" s="1" t="s">
        <v>29403</v>
      </c>
      <c r="G3929" s="1" t="s">
        <v>15159</v>
      </c>
      <c r="H3929" s="1" t="s">
        <v>20966</v>
      </c>
      <c r="I3929" s="3">
        <v>1638082</v>
      </c>
      <c r="J3929" s="1" t="s">
        <v>67</v>
      </c>
      <c r="K3929" s="12"/>
      <c r="L3929" s="1" t="s">
        <v>29373</v>
      </c>
      <c r="M3929" s="1"/>
      <c r="N3929" s="1"/>
      <c r="O3929" s="1" t="s">
        <v>29404</v>
      </c>
      <c r="P3929" s="1" t="s">
        <v>70</v>
      </c>
      <c r="Q3929" s="1" t="s">
        <v>70</v>
      </c>
      <c r="R3929" s="1" t="s">
        <v>15159</v>
      </c>
      <c r="S3929" s="1" t="s">
        <v>29405</v>
      </c>
      <c r="T3929" s="1" t="s">
        <v>29406</v>
      </c>
      <c r="U3929" s="1" t="s">
        <v>29376</v>
      </c>
      <c r="V3929" s="1" t="s">
        <v>74</v>
      </c>
      <c r="W3929" s="1" t="s">
        <v>29407</v>
      </c>
      <c r="X3929" s="1" t="s">
        <v>15159</v>
      </c>
      <c r="Y3929" s="1" t="s">
        <v>11913</v>
      </c>
      <c r="Z3929" s="1" t="s">
        <v>15159</v>
      </c>
      <c r="AA3929" s="1" t="s">
        <v>29408</v>
      </c>
      <c r="AB3929" s="3">
        <v>1</v>
      </c>
      <c r="AC3929" s="3">
        <v>1</v>
      </c>
      <c r="AD3929" s="3">
        <v>1</v>
      </c>
      <c r="AE3929" s="3">
        <v>1</v>
      </c>
      <c r="AF3929" s="3">
        <v>0</v>
      </c>
      <c r="AG3929" s="3">
        <v>0</v>
      </c>
      <c r="AH3929" s="3">
        <v>46.85</v>
      </c>
      <c r="AI3929" s="3">
        <v>4.6500000000000004</v>
      </c>
      <c r="AJ3929" s="1" t="s">
        <v>15159</v>
      </c>
      <c r="AK3929" s="1" t="s">
        <v>29409</v>
      </c>
      <c r="AL3929" s="1"/>
      <c r="AM3929" s="1"/>
      <c r="AN3929" s="1"/>
      <c r="AO3929" s="1"/>
      <c r="AP3929" s="1"/>
      <c r="AQ3929" s="1"/>
      <c r="AR3929" s="1"/>
      <c r="AS3929" s="1"/>
      <c r="AT3929" s="3"/>
      <c r="AU3929" s="1"/>
      <c r="AV3929" s="1"/>
      <c r="AW3929" s="3"/>
      <c r="AX3929" s="1"/>
      <c r="AY3929" s="1"/>
      <c r="AZ3929" s="1" t="s">
        <v>29410</v>
      </c>
      <c r="BA3929" s="1"/>
      <c r="BB3929">
        <f t="shared" si="93"/>
        <v>2</v>
      </c>
      <c r="BC3929">
        <f t="shared" si="94"/>
        <v>2022</v>
      </c>
    </row>
    <row r="3930" spans="1:55" x14ac:dyDescent="0.25">
      <c r="A3930" s="1" t="s">
        <v>29165</v>
      </c>
      <c r="B3930" s="3">
        <v>1</v>
      </c>
      <c r="C3930" s="1" t="s">
        <v>29179</v>
      </c>
      <c r="D3930" s="3">
        <v>9764376</v>
      </c>
      <c r="E3930" s="1" t="s">
        <v>63</v>
      </c>
      <c r="F3930" s="1" t="s">
        <v>29411</v>
      </c>
      <c r="G3930" s="1" t="s">
        <v>15159</v>
      </c>
      <c r="H3930" s="1" t="s">
        <v>938</v>
      </c>
      <c r="I3930" s="3">
        <v>1638328</v>
      </c>
      <c r="J3930" s="1" t="s">
        <v>67</v>
      </c>
      <c r="K3930" s="12"/>
      <c r="L3930" s="1" t="s">
        <v>29412</v>
      </c>
      <c r="M3930" s="1"/>
      <c r="N3930" s="1"/>
      <c r="O3930" s="1" t="s">
        <v>29413</v>
      </c>
      <c r="P3930" s="1" t="s">
        <v>70</v>
      </c>
      <c r="Q3930" s="1" t="s">
        <v>70</v>
      </c>
      <c r="R3930" s="1" t="s">
        <v>15159</v>
      </c>
      <c r="S3930" s="1" t="s">
        <v>29414</v>
      </c>
      <c r="T3930" s="1" t="s">
        <v>29415</v>
      </c>
      <c r="U3930" s="1" t="s">
        <v>29185</v>
      </c>
      <c r="V3930" s="1" t="s">
        <v>74</v>
      </c>
      <c r="W3930" s="1" t="s">
        <v>29186</v>
      </c>
      <c r="X3930" s="1" t="s">
        <v>15159</v>
      </c>
      <c r="Y3930" s="1" t="s">
        <v>2988</v>
      </c>
      <c r="Z3930" s="1" t="s">
        <v>15159</v>
      </c>
      <c r="AA3930" s="1" t="s">
        <v>29416</v>
      </c>
      <c r="AB3930" s="3">
        <v>1</v>
      </c>
      <c r="AC3930" s="3">
        <v>1</v>
      </c>
      <c r="AD3930" s="3">
        <v>1</v>
      </c>
      <c r="AE3930" s="3">
        <v>1</v>
      </c>
      <c r="AF3930" s="3">
        <v>0</v>
      </c>
      <c r="AG3930" s="3">
        <v>0</v>
      </c>
      <c r="AH3930" s="3">
        <v>55.166666666666998</v>
      </c>
      <c r="AI3930" s="3">
        <v>17.216666666666999</v>
      </c>
      <c r="AJ3930" s="1" t="s">
        <v>15159</v>
      </c>
      <c r="AK3930" s="1" t="s">
        <v>29417</v>
      </c>
      <c r="AL3930" s="1"/>
      <c r="AM3930" s="1"/>
      <c r="AN3930" s="1"/>
      <c r="AO3930" s="1"/>
      <c r="AP3930" s="1"/>
      <c r="AQ3930" s="1"/>
      <c r="AR3930" s="1"/>
      <c r="AS3930" s="1"/>
      <c r="AT3930" s="3"/>
      <c r="AU3930" s="1"/>
      <c r="AV3930" s="1"/>
      <c r="AW3930" s="3"/>
      <c r="AX3930" s="1"/>
      <c r="AY3930" s="1"/>
      <c r="AZ3930" s="1" t="s">
        <v>29418</v>
      </c>
      <c r="BA3930" s="1"/>
      <c r="BB3930">
        <f t="shared" si="93"/>
        <v>2</v>
      </c>
      <c r="BC3930">
        <f t="shared" si="94"/>
        <v>2022</v>
      </c>
    </row>
    <row r="3931" spans="1:55" x14ac:dyDescent="0.25">
      <c r="A3931" s="1" t="s">
        <v>29165</v>
      </c>
      <c r="B3931" s="3">
        <v>2</v>
      </c>
      <c r="C3931" s="1" t="s">
        <v>29166</v>
      </c>
      <c r="D3931" s="3">
        <v>9772059</v>
      </c>
      <c r="E3931" s="1" t="s">
        <v>63</v>
      </c>
      <c r="F3931" s="1" t="s">
        <v>832</v>
      </c>
      <c r="G3931" s="1" t="s">
        <v>436</v>
      </c>
      <c r="H3931" s="1" t="s">
        <v>29419</v>
      </c>
      <c r="I3931" s="3">
        <v>1639549</v>
      </c>
      <c r="J3931" s="1" t="s">
        <v>67</v>
      </c>
      <c r="K3931" s="12"/>
      <c r="L3931" s="1" t="s">
        <v>29280</v>
      </c>
      <c r="M3931" s="1"/>
      <c r="N3931" s="1"/>
      <c r="O3931" s="1" t="s">
        <v>1443</v>
      </c>
      <c r="P3931" s="1" t="s">
        <v>70</v>
      </c>
      <c r="Q3931" s="1" t="s">
        <v>70</v>
      </c>
      <c r="R3931" s="1" t="s">
        <v>436</v>
      </c>
      <c r="S3931" s="1" t="s">
        <v>29420</v>
      </c>
      <c r="T3931" s="1" t="s">
        <v>29421</v>
      </c>
      <c r="U3931" s="1" t="s">
        <v>29173</v>
      </c>
      <c r="V3931" s="1" t="s">
        <v>74</v>
      </c>
      <c r="W3931" s="1" t="s">
        <v>29186</v>
      </c>
      <c r="X3931" s="1" t="s">
        <v>436</v>
      </c>
      <c r="Y3931" s="1" t="s">
        <v>2912</v>
      </c>
      <c r="Z3931" s="1" t="s">
        <v>436</v>
      </c>
      <c r="AA3931" s="1" t="s">
        <v>4219</v>
      </c>
      <c r="AB3931" s="3">
        <v>1</v>
      </c>
      <c r="AC3931" s="3">
        <v>1</v>
      </c>
      <c r="AD3931" s="3">
        <v>1</v>
      </c>
      <c r="AE3931" s="3">
        <v>1</v>
      </c>
      <c r="AF3931" s="3">
        <v>0</v>
      </c>
      <c r="AG3931" s="3">
        <v>0</v>
      </c>
      <c r="AH3931" s="3">
        <v>12.816666666667</v>
      </c>
      <c r="AI3931" s="3">
        <v>2.083333333333</v>
      </c>
      <c r="AJ3931" s="1" t="s">
        <v>436</v>
      </c>
      <c r="AK3931" s="1" t="s">
        <v>29422</v>
      </c>
      <c r="AL3931" s="1"/>
      <c r="AM3931" s="1"/>
      <c r="AN3931" s="1"/>
      <c r="AO3931" s="1"/>
      <c r="AP3931" s="1"/>
      <c r="AQ3931" s="1"/>
      <c r="AR3931" s="1"/>
      <c r="AS3931" s="1"/>
      <c r="AT3931" s="3"/>
      <c r="AU3931" s="1"/>
      <c r="AV3931" s="1"/>
      <c r="AW3931" s="3"/>
      <c r="AX3931" s="1"/>
      <c r="AY3931" s="1"/>
      <c r="AZ3931" s="1" t="s">
        <v>29423</v>
      </c>
      <c r="BA3931" s="1"/>
      <c r="BB3931">
        <f t="shared" si="93"/>
        <v>3</v>
      </c>
      <c r="BC3931">
        <f t="shared" si="94"/>
        <v>2022</v>
      </c>
    </row>
    <row r="3932" spans="1:55" x14ac:dyDescent="0.25">
      <c r="A3932" s="1" t="s">
        <v>29165</v>
      </c>
      <c r="B3932" s="3">
        <v>2</v>
      </c>
      <c r="C3932" s="1" t="s">
        <v>29166</v>
      </c>
      <c r="D3932" s="3">
        <v>9775145</v>
      </c>
      <c r="E3932" s="1" t="s">
        <v>63</v>
      </c>
      <c r="F3932" s="1" t="s">
        <v>5489</v>
      </c>
      <c r="G3932" s="1" t="s">
        <v>436</v>
      </c>
      <c r="H3932" s="1" t="s">
        <v>29424</v>
      </c>
      <c r="I3932" s="3">
        <v>1640167</v>
      </c>
      <c r="J3932" s="1" t="s">
        <v>67</v>
      </c>
      <c r="K3932" s="12"/>
      <c r="L3932" s="1" t="s">
        <v>29169</v>
      </c>
      <c r="M3932" s="1"/>
      <c r="N3932" s="1"/>
      <c r="O3932" s="1" t="s">
        <v>29425</v>
      </c>
      <c r="P3932" s="1" t="s">
        <v>70</v>
      </c>
      <c r="Q3932" s="1" t="s">
        <v>70</v>
      </c>
      <c r="R3932" s="1" t="s">
        <v>436</v>
      </c>
      <c r="S3932" s="1" t="s">
        <v>29426</v>
      </c>
      <c r="T3932" s="1" t="s">
        <v>29427</v>
      </c>
      <c r="U3932" s="1" t="s">
        <v>29193</v>
      </c>
      <c r="V3932" s="1" t="s">
        <v>74</v>
      </c>
      <c r="W3932" s="1" t="s">
        <v>29428</v>
      </c>
      <c r="X3932" s="1" t="s">
        <v>436</v>
      </c>
      <c r="Y3932" s="1" t="s">
        <v>551</v>
      </c>
      <c r="Z3932" s="1" t="s">
        <v>436</v>
      </c>
      <c r="AA3932" s="1" t="s">
        <v>29429</v>
      </c>
      <c r="AB3932" s="3">
        <v>1</v>
      </c>
      <c r="AC3932" s="3">
        <v>1</v>
      </c>
      <c r="AD3932" s="3">
        <v>1</v>
      </c>
      <c r="AE3932" s="3">
        <v>1</v>
      </c>
      <c r="AF3932" s="3">
        <v>0</v>
      </c>
      <c r="AG3932" s="3">
        <v>0</v>
      </c>
      <c r="AH3932" s="3">
        <v>50.45</v>
      </c>
      <c r="AI3932" s="3">
        <v>3.1</v>
      </c>
      <c r="AJ3932" s="1" t="s">
        <v>436</v>
      </c>
      <c r="AK3932" s="1" t="s">
        <v>29430</v>
      </c>
      <c r="AL3932" s="1"/>
      <c r="AM3932" s="1"/>
      <c r="AN3932" s="1"/>
      <c r="AO3932" s="1"/>
      <c r="AP3932" s="1"/>
      <c r="AQ3932" s="1"/>
      <c r="AR3932" s="1"/>
      <c r="AS3932" s="1"/>
      <c r="AT3932" s="3"/>
      <c r="AU3932" s="1"/>
      <c r="AV3932" s="1"/>
      <c r="AW3932" s="3"/>
      <c r="AX3932" s="1"/>
      <c r="AY3932" s="1"/>
      <c r="AZ3932" s="1" t="s">
        <v>29431</v>
      </c>
      <c r="BA3932" s="1"/>
      <c r="BB3932">
        <f t="shared" si="93"/>
        <v>3</v>
      </c>
      <c r="BC3932">
        <f t="shared" si="94"/>
        <v>2022</v>
      </c>
    </row>
    <row r="3933" spans="1:55" x14ac:dyDescent="0.25">
      <c r="A3933" s="1" t="s">
        <v>29165</v>
      </c>
      <c r="B3933" s="3">
        <v>2</v>
      </c>
      <c r="C3933" s="1" t="s">
        <v>29166</v>
      </c>
      <c r="D3933" s="3">
        <v>9782691</v>
      </c>
      <c r="E3933" s="1" t="s">
        <v>91</v>
      </c>
      <c r="F3933" s="1" t="s">
        <v>29432</v>
      </c>
      <c r="G3933" s="1" t="s">
        <v>459</v>
      </c>
      <c r="H3933" s="1" t="s">
        <v>29433</v>
      </c>
      <c r="I3933" s="3">
        <v>9782691</v>
      </c>
      <c r="J3933" s="1" t="s">
        <v>67</v>
      </c>
      <c r="K3933" s="12"/>
      <c r="L3933" s="1" t="s">
        <v>29434</v>
      </c>
      <c r="M3933" s="1"/>
      <c r="N3933" s="1"/>
      <c r="O3933" s="1" t="s">
        <v>29435</v>
      </c>
      <c r="P3933" s="1" t="s">
        <v>70</v>
      </c>
      <c r="Q3933" s="1" t="s">
        <v>70</v>
      </c>
      <c r="R3933" s="1" t="s">
        <v>459</v>
      </c>
      <c r="S3933" s="1" t="s">
        <v>29436</v>
      </c>
      <c r="T3933" s="1" t="s">
        <v>29437</v>
      </c>
      <c r="U3933" s="1" t="s">
        <v>29438</v>
      </c>
      <c r="V3933" s="1" t="s">
        <v>74</v>
      </c>
      <c r="W3933" s="1" t="s">
        <v>29407</v>
      </c>
      <c r="X3933" s="1" t="s">
        <v>459</v>
      </c>
      <c r="Y3933" s="1" t="s">
        <v>6890</v>
      </c>
      <c r="Z3933" s="1" t="s">
        <v>459</v>
      </c>
      <c r="AA3933" s="1" t="s">
        <v>29439</v>
      </c>
      <c r="AB3933" s="3">
        <v>1</v>
      </c>
      <c r="AC3933" s="3">
        <v>1</v>
      </c>
      <c r="AD3933" s="3">
        <v>1</v>
      </c>
      <c r="AE3933" s="3">
        <v>1</v>
      </c>
      <c r="AF3933" s="3">
        <v>0</v>
      </c>
      <c r="AG3933" s="3">
        <v>0</v>
      </c>
      <c r="AH3933" s="3">
        <v>37.950000000000003</v>
      </c>
      <c r="AI3933" s="3">
        <v>6.9333333333329996</v>
      </c>
      <c r="AJ3933" s="1" t="s">
        <v>459</v>
      </c>
      <c r="AK3933" s="1" t="s">
        <v>29440</v>
      </c>
      <c r="AL3933" s="1"/>
      <c r="AM3933" s="1"/>
      <c r="AN3933" s="1"/>
      <c r="AO3933" s="1"/>
      <c r="AP3933" s="1"/>
      <c r="AQ3933" s="1"/>
      <c r="AR3933" s="1"/>
      <c r="AS3933" s="1"/>
      <c r="AT3933" s="3"/>
      <c r="AU3933" s="1"/>
      <c r="AV3933" s="1"/>
      <c r="AW3933" s="3"/>
      <c r="AX3933" s="1"/>
      <c r="AY3933" s="1"/>
      <c r="AZ3933" s="1"/>
      <c r="BA3933" s="1"/>
      <c r="BB3933">
        <f t="shared" si="93"/>
        <v>3</v>
      </c>
      <c r="BC3933">
        <f t="shared" si="94"/>
        <v>2022</v>
      </c>
    </row>
    <row r="3934" spans="1:55" x14ac:dyDescent="0.25">
      <c r="A3934" s="1" t="s">
        <v>29165</v>
      </c>
      <c r="B3934" s="3">
        <v>1</v>
      </c>
      <c r="C3934" s="1" t="s">
        <v>29179</v>
      </c>
      <c r="D3934" s="3">
        <v>9827747</v>
      </c>
      <c r="E3934" s="1" t="s">
        <v>63</v>
      </c>
      <c r="F3934" s="1" t="s">
        <v>29441</v>
      </c>
      <c r="G3934" s="1" t="s">
        <v>4468</v>
      </c>
      <c r="H3934" s="1" t="s">
        <v>29442</v>
      </c>
      <c r="I3934" s="3">
        <v>1644803</v>
      </c>
      <c r="J3934" s="1" t="s">
        <v>67</v>
      </c>
      <c r="K3934" s="12"/>
      <c r="L3934" s="1" t="s">
        <v>29280</v>
      </c>
      <c r="M3934" s="1"/>
      <c r="N3934" s="1"/>
      <c r="O3934" s="1" t="s">
        <v>29443</v>
      </c>
      <c r="P3934" s="1" t="s">
        <v>70</v>
      </c>
      <c r="Q3934" s="1" t="s">
        <v>70</v>
      </c>
      <c r="R3934" s="1" t="s">
        <v>4468</v>
      </c>
      <c r="S3934" s="1" t="s">
        <v>23245</v>
      </c>
      <c r="T3934" s="1" t="s">
        <v>29444</v>
      </c>
      <c r="U3934" s="1" t="s">
        <v>29193</v>
      </c>
      <c r="V3934" s="1" t="s">
        <v>74</v>
      </c>
      <c r="W3934" s="1" t="s">
        <v>29249</v>
      </c>
      <c r="X3934" s="1" t="s">
        <v>4468</v>
      </c>
      <c r="Y3934" s="1" t="s">
        <v>5320</v>
      </c>
      <c r="Z3934" s="1" t="s">
        <v>4468</v>
      </c>
      <c r="AA3934" s="1" t="s">
        <v>29445</v>
      </c>
      <c r="AB3934" s="3">
        <v>1</v>
      </c>
      <c r="AC3934" s="3">
        <v>1</v>
      </c>
      <c r="AD3934" s="3">
        <v>1</v>
      </c>
      <c r="AE3934" s="3">
        <v>1</v>
      </c>
      <c r="AF3934" s="3">
        <v>0</v>
      </c>
      <c r="AG3934" s="3">
        <v>0</v>
      </c>
      <c r="AH3934" s="3">
        <v>49.416666666666998</v>
      </c>
      <c r="AI3934" s="3">
        <v>12.033333333332999</v>
      </c>
      <c r="AJ3934" s="1" t="s">
        <v>4468</v>
      </c>
      <c r="AK3934" s="1" t="s">
        <v>29446</v>
      </c>
      <c r="AL3934" s="1"/>
      <c r="AM3934" s="1"/>
      <c r="AN3934" s="1"/>
      <c r="AO3934" s="1"/>
      <c r="AP3934" s="1"/>
      <c r="AQ3934" s="1"/>
      <c r="AR3934" s="1"/>
      <c r="AS3934" s="1"/>
      <c r="AT3934" s="3"/>
      <c r="AU3934" s="1"/>
      <c r="AV3934" s="1"/>
      <c r="AW3934" s="3"/>
      <c r="AX3934" s="1"/>
      <c r="AY3934" s="1"/>
      <c r="AZ3934" s="1" t="s">
        <v>29447</v>
      </c>
      <c r="BA3934" s="1"/>
      <c r="BB3934">
        <f t="shared" si="93"/>
        <v>3</v>
      </c>
      <c r="BC3934">
        <f t="shared" si="94"/>
        <v>2022</v>
      </c>
    </row>
    <row r="3935" spans="1:55" x14ac:dyDescent="0.25">
      <c r="A3935" s="1" t="s">
        <v>29165</v>
      </c>
      <c r="B3935" s="3">
        <v>3</v>
      </c>
      <c r="C3935" s="1" t="s">
        <v>29235</v>
      </c>
      <c r="D3935" s="3">
        <v>9828520</v>
      </c>
      <c r="E3935" s="1" t="s">
        <v>63</v>
      </c>
      <c r="F3935" s="1" t="s">
        <v>29448</v>
      </c>
      <c r="G3935" s="1" t="s">
        <v>4468</v>
      </c>
      <c r="H3935" s="1" t="s">
        <v>25715</v>
      </c>
      <c r="I3935" s="3">
        <v>1644977</v>
      </c>
      <c r="J3935" s="1" t="s">
        <v>67</v>
      </c>
      <c r="K3935" s="12"/>
      <c r="L3935" s="1" t="s">
        <v>29237</v>
      </c>
      <c r="M3935" s="1"/>
      <c r="N3935" s="1"/>
      <c r="O3935" s="1" t="s">
        <v>29449</v>
      </c>
      <c r="P3935" s="1" t="s">
        <v>70</v>
      </c>
      <c r="Q3935" s="1" t="s">
        <v>70</v>
      </c>
      <c r="R3935" s="1" t="s">
        <v>4468</v>
      </c>
      <c r="S3935" s="1" t="s">
        <v>29450</v>
      </c>
      <c r="T3935" s="1" t="s">
        <v>29451</v>
      </c>
      <c r="U3935" s="1" t="s">
        <v>29173</v>
      </c>
      <c r="V3935" s="1" t="s">
        <v>74</v>
      </c>
      <c r="W3935" s="1" t="s">
        <v>29241</v>
      </c>
      <c r="X3935" s="1" t="s">
        <v>4468</v>
      </c>
      <c r="Y3935" s="1" t="s">
        <v>19620</v>
      </c>
      <c r="Z3935" s="1" t="s">
        <v>4468</v>
      </c>
      <c r="AA3935" s="1" t="s">
        <v>29452</v>
      </c>
      <c r="AB3935" s="3">
        <v>1</v>
      </c>
      <c r="AC3935" s="3">
        <v>1</v>
      </c>
      <c r="AD3935" s="3">
        <v>1</v>
      </c>
      <c r="AE3935" s="3">
        <v>1</v>
      </c>
      <c r="AF3935" s="3">
        <v>0</v>
      </c>
      <c r="AG3935" s="3">
        <v>0</v>
      </c>
      <c r="AH3935" s="3">
        <v>15.8</v>
      </c>
      <c r="AI3935" s="3">
        <v>6.0333333333330001</v>
      </c>
      <c r="AJ3935" s="1" t="s">
        <v>4468</v>
      </c>
      <c r="AK3935" s="1" t="s">
        <v>29453</v>
      </c>
      <c r="AL3935" s="1"/>
      <c r="AM3935" s="1"/>
      <c r="AN3935" s="1"/>
      <c r="AO3935" s="1"/>
      <c r="AP3935" s="1"/>
      <c r="AQ3935" s="1"/>
      <c r="AR3935" s="1"/>
      <c r="AS3935" s="1"/>
      <c r="AT3935" s="3"/>
      <c r="AU3935" s="1"/>
      <c r="AV3935" s="1"/>
      <c r="AW3935" s="3"/>
      <c r="AX3935" s="1"/>
      <c r="AY3935" s="1"/>
      <c r="AZ3935" s="1" t="s">
        <v>29454</v>
      </c>
      <c r="BA3935" s="1"/>
      <c r="BB3935">
        <f t="shared" si="93"/>
        <v>3</v>
      </c>
      <c r="BC3935">
        <f t="shared" si="94"/>
        <v>2022</v>
      </c>
    </row>
    <row r="3936" spans="1:55" x14ac:dyDescent="0.25">
      <c r="A3936" s="1" t="s">
        <v>29165</v>
      </c>
      <c r="B3936" s="3">
        <v>2</v>
      </c>
      <c r="C3936" s="1" t="s">
        <v>29166</v>
      </c>
      <c r="D3936" s="3">
        <v>9845907</v>
      </c>
      <c r="E3936" s="1" t="s">
        <v>63</v>
      </c>
      <c r="F3936" s="1" t="s">
        <v>29455</v>
      </c>
      <c r="G3936" s="1" t="s">
        <v>510</v>
      </c>
      <c r="H3936" s="1" t="s">
        <v>29456</v>
      </c>
      <c r="I3936" s="3">
        <v>1647498</v>
      </c>
      <c r="J3936" s="1" t="s">
        <v>67</v>
      </c>
      <c r="K3936" s="12"/>
      <c r="L3936" s="1" t="s">
        <v>29261</v>
      </c>
      <c r="M3936" s="1"/>
      <c r="N3936" s="1"/>
      <c r="O3936" s="1" t="s">
        <v>29457</v>
      </c>
      <c r="P3936" s="1" t="s">
        <v>70</v>
      </c>
      <c r="Q3936" s="1" t="s">
        <v>70</v>
      </c>
      <c r="R3936" s="1" t="s">
        <v>510</v>
      </c>
      <c r="S3936" s="1" t="s">
        <v>29458</v>
      </c>
      <c r="T3936" s="1" t="s">
        <v>29459</v>
      </c>
      <c r="U3936" s="1" t="s">
        <v>29173</v>
      </c>
      <c r="V3936" s="1" t="s">
        <v>74</v>
      </c>
      <c r="W3936" s="1" t="s">
        <v>29460</v>
      </c>
      <c r="X3936" s="1" t="s">
        <v>510</v>
      </c>
      <c r="Y3936" s="1" t="s">
        <v>15351</v>
      </c>
      <c r="Z3936" s="1" t="s">
        <v>510</v>
      </c>
      <c r="AA3936" s="1" t="s">
        <v>29461</v>
      </c>
      <c r="AB3936" s="3">
        <v>1</v>
      </c>
      <c r="AC3936" s="3">
        <v>0</v>
      </c>
      <c r="AD3936" s="3">
        <v>1</v>
      </c>
      <c r="AE3936" s="3">
        <v>1</v>
      </c>
      <c r="AF3936" s="3">
        <v>0</v>
      </c>
      <c r="AG3936" s="3">
        <v>0</v>
      </c>
      <c r="AH3936" s="3">
        <v>114.7</v>
      </c>
      <c r="AI3936" s="3">
        <v>11.633333333333001</v>
      </c>
      <c r="AJ3936" s="1" t="s">
        <v>510</v>
      </c>
      <c r="AK3936" s="1" t="s">
        <v>29462</v>
      </c>
      <c r="AL3936" s="1"/>
      <c r="AM3936" s="1"/>
      <c r="AN3936" s="1"/>
      <c r="AO3936" s="1"/>
      <c r="AP3936" s="1"/>
      <c r="AQ3936" s="1"/>
      <c r="AR3936" s="1"/>
      <c r="AS3936" s="1"/>
      <c r="AT3936" s="3"/>
      <c r="AU3936" s="1"/>
      <c r="AV3936" s="1"/>
      <c r="AW3936" s="3"/>
      <c r="AX3936" s="1"/>
      <c r="AY3936" s="1"/>
      <c r="AZ3936" s="1" t="s">
        <v>29463</v>
      </c>
      <c r="BA3936" s="1"/>
      <c r="BB3936">
        <f t="shared" si="93"/>
        <v>3</v>
      </c>
      <c r="BC3936">
        <f t="shared" si="94"/>
        <v>2022</v>
      </c>
    </row>
    <row r="3937" spans="1:55" x14ac:dyDescent="0.25">
      <c r="A3937" s="1" t="s">
        <v>29165</v>
      </c>
      <c r="B3937" s="3">
        <v>1</v>
      </c>
      <c r="C3937" s="1" t="s">
        <v>29179</v>
      </c>
      <c r="D3937" s="3">
        <v>9857287</v>
      </c>
      <c r="E3937" s="1" t="s">
        <v>91</v>
      </c>
      <c r="F3937" s="1" t="s">
        <v>29464</v>
      </c>
      <c r="G3937" s="1" t="s">
        <v>545</v>
      </c>
      <c r="H3937" s="1" t="s">
        <v>29465</v>
      </c>
      <c r="I3937" s="3">
        <v>9857287</v>
      </c>
      <c r="J3937" s="1" t="s">
        <v>67</v>
      </c>
      <c r="K3937" s="12"/>
      <c r="L3937" s="1" t="s">
        <v>29182</v>
      </c>
      <c r="M3937" s="1"/>
      <c r="N3937" s="1"/>
      <c r="O3937" s="1" t="s">
        <v>29466</v>
      </c>
      <c r="P3937" s="1" t="s">
        <v>70</v>
      </c>
      <c r="Q3937" s="1" t="s">
        <v>70</v>
      </c>
      <c r="R3937" s="1" t="s">
        <v>545</v>
      </c>
      <c r="S3937" s="1" t="s">
        <v>29467</v>
      </c>
      <c r="T3937" s="1" t="s">
        <v>29468</v>
      </c>
      <c r="U3937" s="1" t="s">
        <v>27698</v>
      </c>
      <c r="V3937" s="1" t="s">
        <v>74</v>
      </c>
      <c r="W3937" s="1" t="s">
        <v>29307</v>
      </c>
      <c r="X3937" s="1" t="s">
        <v>545</v>
      </c>
      <c r="Y3937" s="1" t="s">
        <v>2455</v>
      </c>
      <c r="Z3937" s="1" t="s">
        <v>545</v>
      </c>
      <c r="AA3937" s="1" t="s">
        <v>20671</v>
      </c>
      <c r="AB3937" s="3">
        <v>1</v>
      </c>
      <c r="AC3937" s="3">
        <v>1</v>
      </c>
      <c r="AD3937" s="3">
        <v>1</v>
      </c>
      <c r="AE3937" s="3">
        <v>1</v>
      </c>
      <c r="AF3937" s="3">
        <v>0</v>
      </c>
      <c r="AG3937" s="3">
        <v>0</v>
      </c>
      <c r="AH3937" s="3">
        <v>13.966666666667001</v>
      </c>
      <c r="AI3937" s="3">
        <v>6.35</v>
      </c>
      <c r="AJ3937" s="1" t="s">
        <v>545</v>
      </c>
      <c r="AK3937" s="1" t="s">
        <v>29469</v>
      </c>
      <c r="AL3937" s="1"/>
      <c r="AM3937" s="1"/>
      <c r="AN3937" s="1"/>
      <c r="AO3937" s="1"/>
      <c r="AP3937" s="1"/>
      <c r="AQ3937" s="1"/>
      <c r="AR3937" s="1"/>
      <c r="AS3937" s="1"/>
      <c r="AT3937" s="3"/>
      <c r="AU3937" s="1"/>
      <c r="AV3937" s="1"/>
      <c r="AW3937" s="3"/>
      <c r="AX3937" s="1"/>
      <c r="AY3937" s="1"/>
      <c r="AZ3937" s="1"/>
      <c r="BA3937" s="1"/>
      <c r="BB3937">
        <f t="shared" si="93"/>
        <v>3</v>
      </c>
      <c r="BC3937">
        <f t="shared" si="94"/>
        <v>2022</v>
      </c>
    </row>
    <row r="3938" spans="1:55" x14ac:dyDescent="0.25">
      <c r="A3938" s="1" t="s">
        <v>29165</v>
      </c>
      <c r="B3938" s="3">
        <v>2</v>
      </c>
      <c r="C3938" s="1" t="s">
        <v>29166</v>
      </c>
      <c r="D3938" s="3">
        <v>9867473</v>
      </c>
      <c r="E3938" s="1" t="s">
        <v>91</v>
      </c>
      <c r="F3938" s="1" t="s">
        <v>1332</v>
      </c>
      <c r="G3938" s="1" t="s">
        <v>9068</v>
      </c>
      <c r="H3938" s="1" t="s">
        <v>29470</v>
      </c>
      <c r="I3938" s="3">
        <v>9867473</v>
      </c>
      <c r="J3938" s="1" t="s">
        <v>67</v>
      </c>
      <c r="K3938" s="12"/>
      <c r="L3938" s="1" t="s">
        <v>29280</v>
      </c>
      <c r="M3938" s="1"/>
      <c r="N3938" s="1"/>
      <c r="O3938" s="1" t="s">
        <v>29471</v>
      </c>
      <c r="P3938" s="1" t="s">
        <v>70</v>
      </c>
      <c r="Q3938" s="1" t="s">
        <v>70</v>
      </c>
      <c r="R3938" s="1" t="s">
        <v>9068</v>
      </c>
      <c r="S3938" s="1" t="s">
        <v>29472</v>
      </c>
      <c r="T3938" s="1" t="s">
        <v>29473</v>
      </c>
      <c r="U3938" s="1" t="s">
        <v>29474</v>
      </c>
      <c r="V3938" s="1" t="s">
        <v>74</v>
      </c>
      <c r="W3938" s="1" t="s">
        <v>29186</v>
      </c>
      <c r="X3938" s="1" t="s">
        <v>9068</v>
      </c>
      <c r="Y3938" s="1" t="s">
        <v>14463</v>
      </c>
      <c r="Z3938" s="1" t="s">
        <v>9068</v>
      </c>
      <c r="AA3938" s="1" t="s">
        <v>29475</v>
      </c>
      <c r="AB3938" s="3">
        <v>1</v>
      </c>
      <c r="AC3938" s="3">
        <v>1</v>
      </c>
      <c r="AD3938" s="3">
        <v>1</v>
      </c>
      <c r="AE3938" s="3">
        <v>1</v>
      </c>
      <c r="AF3938" s="3">
        <v>0</v>
      </c>
      <c r="AG3938" s="3">
        <v>0</v>
      </c>
      <c r="AH3938" s="3">
        <v>23.516666666667</v>
      </c>
      <c r="AI3938" s="3">
        <v>5.4833333333330003</v>
      </c>
      <c r="AJ3938" s="1" t="s">
        <v>9068</v>
      </c>
      <c r="AK3938" s="1" t="s">
        <v>8111</v>
      </c>
      <c r="AL3938" s="1"/>
      <c r="AM3938" s="1"/>
      <c r="AN3938" s="1"/>
      <c r="AO3938" s="1"/>
      <c r="AP3938" s="1"/>
      <c r="AQ3938" s="1"/>
      <c r="AR3938" s="1"/>
      <c r="AS3938" s="1"/>
      <c r="AT3938" s="3"/>
      <c r="AU3938" s="1"/>
      <c r="AV3938" s="1"/>
      <c r="AW3938" s="3"/>
      <c r="AX3938" s="1"/>
      <c r="AY3938" s="1"/>
      <c r="AZ3938" s="1"/>
      <c r="BA3938" s="1" t="s">
        <v>29476</v>
      </c>
      <c r="BB3938">
        <f t="shared" si="93"/>
        <v>3</v>
      </c>
      <c r="BC3938">
        <f t="shared" si="94"/>
        <v>2022</v>
      </c>
    </row>
    <row r="3939" spans="1:55" x14ac:dyDescent="0.25">
      <c r="A3939" s="1" t="s">
        <v>29165</v>
      </c>
      <c r="B3939" s="3">
        <v>1</v>
      </c>
      <c r="C3939" s="1" t="s">
        <v>29179</v>
      </c>
      <c r="D3939" s="3">
        <v>9878161</v>
      </c>
      <c r="E3939" s="1" t="s">
        <v>63</v>
      </c>
      <c r="F3939" s="1" t="s">
        <v>29477</v>
      </c>
      <c r="G3939" s="1" t="s">
        <v>564</v>
      </c>
      <c r="H3939" s="1" t="s">
        <v>29478</v>
      </c>
      <c r="I3939" s="3">
        <v>1651851</v>
      </c>
      <c r="J3939" s="1" t="s">
        <v>67</v>
      </c>
      <c r="K3939" s="12"/>
      <c r="L3939" s="1" t="s">
        <v>29182</v>
      </c>
      <c r="M3939" s="1"/>
      <c r="N3939" s="1"/>
      <c r="O3939" s="1" t="s">
        <v>29479</v>
      </c>
      <c r="P3939" s="1" t="s">
        <v>70</v>
      </c>
      <c r="Q3939" s="1" t="s">
        <v>70</v>
      </c>
      <c r="R3939" s="1" t="s">
        <v>564</v>
      </c>
      <c r="S3939" s="1" t="s">
        <v>11004</v>
      </c>
      <c r="T3939" s="1" t="s">
        <v>29480</v>
      </c>
      <c r="U3939" s="1" t="s">
        <v>29185</v>
      </c>
      <c r="V3939" s="1" t="s">
        <v>74</v>
      </c>
      <c r="W3939" s="1" t="s">
        <v>29186</v>
      </c>
      <c r="X3939" s="1" t="s">
        <v>564</v>
      </c>
      <c r="Y3939" s="1" t="s">
        <v>18896</v>
      </c>
      <c r="Z3939" s="1" t="s">
        <v>564</v>
      </c>
      <c r="AA3939" s="1" t="s">
        <v>29481</v>
      </c>
      <c r="AB3939" s="3">
        <v>1</v>
      </c>
      <c r="AC3939" s="3">
        <v>1</v>
      </c>
      <c r="AD3939" s="3">
        <v>1</v>
      </c>
      <c r="AE3939" s="3">
        <v>1</v>
      </c>
      <c r="AF3939" s="3">
        <v>0</v>
      </c>
      <c r="AG3939" s="3">
        <v>0</v>
      </c>
      <c r="AH3939" s="3">
        <v>31.233333333333</v>
      </c>
      <c r="AI3939" s="3">
        <v>5.833333333333</v>
      </c>
      <c r="AJ3939" s="1" t="s">
        <v>564</v>
      </c>
      <c r="AK3939" s="1" t="s">
        <v>29482</v>
      </c>
      <c r="AL3939" s="1"/>
      <c r="AM3939" s="1"/>
      <c r="AN3939" s="1"/>
      <c r="AO3939" s="1"/>
      <c r="AP3939" s="1"/>
      <c r="AQ3939" s="1"/>
      <c r="AR3939" s="1"/>
      <c r="AS3939" s="1"/>
      <c r="AT3939" s="3"/>
      <c r="AU3939" s="1"/>
      <c r="AV3939" s="1"/>
      <c r="AW3939" s="3"/>
      <c r="AX3939" s="1"/>
      <c r="AY3939" s="1"/>
      <c r="AZ3939" s="1"/>
      <c r="BA3939" s="1"/>
      <c r="BB3939">
        <f t="shared" si="93"/>
        <v>3</v>
      </c>
      <c r="BC3939">
        <f t="shared" si="94"/>
        <v>2022</v>
      </c>
    </row>
    <row r="3940" spans="1:55" x14ac:dyDescent="0.25">
      <c r="A3940" s="1" t="s">
        <v>29165</v>
      </c>
      <c r="B3940" s="3">
        <v>2</v>
      </c>
      <c r="C3940" s="1" t="s">
        <v>29166</v>
      </c>
      <c r="D3940" s="3">
        <v>9878333</v>
      </c>
      <c r="E3940" s="1" t="s">
        <v>63</v>
      </c>
      <c r="F3940" s="1" t="s">
        <v>29483</v>
      </c>
      <c r="G3940" s="1" t="s">
        <v>564</v>
      </c>
      <c r="H3940" s="1" t="s">
        <v>28976</v>
      </c>
      <c r="I3940" s="3">
        <v>1651828</v>
      </c>
      <c r="J3940" s="1" t="s">
        <v>67</v>
      </c>
      <c r="K3940" s="12"/>
      <c r="L3940" s="1" t="s">
        <v>29483</v>
      </c>
      <c r="M3940" s="1"/>
      <c r="N3940" s="1"/>
      <c r="O3940" s="1" t="s">
        <v>29484</v>
      </c>
      <c r="P3940" s="1" t="s">
        <v>70</v>
      </c>
      <c r="Q3940" s="1" t="s">
        <v>70</v>
      </c>
      <c r="R3940" s="1" t="s">
        <v>564</v>
      </c>
      <c r="S3940" s="1" t="s">
        <v>29485</v>
      </c>
      <c r="T3940" s="1" t="s">
        <v>29486</v>
      </c>
      <c r="U3940" s="1" t="s">
        <v>29173</v>
      </c>
      <c r="V3940" s="1" t="s">
        <v>74</v>
      </c>
      <c r="W3940" s="1" t="s">
        <v>29487</v>
      </c>
      <c r="X3940" s="1" t="s">
        <v>564</v>
      </c>
      <c r="Y3940" s="1" t="s">
        <v>676</v>
      </c>
      <c r="Z3940" s="1" t="s">
        <v>564</v>
      </c>
      <c r="AA3940" s="1" t="s">
        <v>29488</v>
      </c>
      <c r="AB3940" s="3">
        <v>1</v>
      </c>
      <c r="AC3940" s="3">
        <v>1</v>
      </c>
      <c r="AD3940" s="3">
        <v>1</v>
      </c>
      <c r="AE3940" s="3">
        <v>1</v>
      </c>
      <c r="AF3940" s="3">
        <v>0</v>
      </c>
      <c r="AG3940" s="3">
        <v>0</v>
      </c>
      <c r="AH3940" s="3">
        <v>23.1</v>
      </c>
      <c r="AI3940" s="3">
        <v>2.9833333333329999</v>
      </c>
      <c r="AJ3940" s="1" t="s">
        <v>564</v>
      </c>
      <c r="AK3940" s="1" t="s">
        <v>29489</v>
      </c>
      <c r="AL3940" s="1"/>
      <c r="AM3940" s="1"/>
      <c r="AN3940" s="1"/>
      <c r="AO3940" s="1"/>
      <c r="AP3940" s="1"/>
      <c r="AQ3940" s="1"/>
      <c r="AR3940" s="1"/>
      <c r="AS3940" s="1"/>
      <c r="AT3940" s="3"/>
      <c r="AU3940" s="1"/>
      <c r="AV3940" s="1"/>
      <c r="AW3940" s="3"/>
      <c r="AX3940" s="1"/>
      <c r="AY3940" s="1"/>
      <c r="AZ3940" s="1" t="s">
        <v>29490</v>
      </c>
      <c r="BA3940" s="1"/>
      <c r="BB3940">
        <f t="shared" si="93"/>
        <v>3</v>
      </c>
      <c r="BC3940">
        <f t="shared" si="94"/>
        <v>2022</v>
      </c>
    </row>
    <row r="3941" spans="1:55" x14ac:dyDescent="0.25">
      <c r="A3941" s="1" t="s">
        <v>29165</v>
      </c>
      <c r="B3941" s="3">
        <v>1</v>
      </c>
      <c r="C3941" s="1" t="s">
        <v>29179</v>
      </c>
      <c r="D3941" s="3">
        <v>9878346</v>
      </c>
      <c r="E3941" s="1" t="s">
        <v>63</v>
      </c>
      <c r="F3941" s="1" t="s">
        <v>29182</v>
      </c>
      <c r="G3941" s="1" t="s">
        <v>564</v>
      </c>
      <c r="H3941" s="1" t="s">
        <v>29491</v>
      </c>
      <c r="I3941" s="3">
        <v>1651838</v>
      </c>
      <c r="J3941" s="1" t="s">
        <v>67</v>
      </c>
      <c r="K3941" s="12"/>
      <c r="L3941" s="1" t="s">
        <v>29412</v>
      </c>
      <c r="M3941" s="1"/>
      <c r="N3941" s="1"/>
      <c r="O3941" s="1" t="s">
        <v>29492</v>
      </c>
      <c r="P3941" s="1" t="s">
        <v>70</v>
      </c>
      <c r="Q3941" s="1" t="s">
        <v>70</v>
      </c>
      <c r="R3941" s="1" t="s">
        <v>564</v>
      </c>
      <c r="S3941" s="1" t="s">
        <v>25216</v>
      </c>
      <c r="T3941" s="1" t="s">
        <v>29493</v>
      </c>
      <c r="U3941" s="1" t="s">
        <v>29185</v>
      </c>
      <c r="V3941" s="1" t="s">
        <v>74</v>
      </c>
      <c r="W3941" s="1" t="s">
        <v>29274</v>
      </c>
      <c r="X3941" s="1" t="s">
        <v>564</v>
      </c>
      <c r="Y3941" s="1" t="s">
        <v>10996</v>
      </c>
      <c r="Z3941" s="1" t="s">
        <v>564</v>
      </c>
      <c r="AA3941" s="1" t="s">
        <v>29494</v>
      </c>
      <c r="AB3941" s="3">
        <v>1</v>
      </c>
      <c r="AC3941" s="3">
        <v>1</v>
      </c>
      <c r="AD3941" s="3">
        <v>1</v>
      </c>
      <c r="AE3941" s="3">
        <v>1</v>
      </c>
      <c r="AF3941" s="3">
        <v>0</v>
      </c>
      <c r="AG3941" s="3">
        <v>0</v>
      </c>
      <c r="AH3941" s="3">
        <v>35.85</v>
      </c>
      <c r="AI3941" s="3">
        <v>12.233333333333</v>
      </c>
      <c r="AJ3941" s="1" t="s">
        <v>564</v>
      </c>
      <c r="AK3941" s="1" t="s">
        <v>29495</v>
      </c>
      <c r="AL3941" s="1"/>
      <c r="AM3941" s="1"/>
      <c r="AN3941" s="1"/>
      <c r="AO3941" s="1"/>
      <c r="AP3941" s="1"/>
      <c r="AQ3941" s="1"/>
      <c r="AR3941" s="1"/>
      <c r="AS3941" s="1"/>
      <c r="AT3941" s="3"/>
      <c r="AU3941" s="1"/>
      <c r="AV3941" s="1"/>
      <c r="AW3941" s="3"/>
      <c r="AX3941" s="1"/>
      <c r="AY3941" s="1"/>
      <c r="AZ3941" s="1" t="s">
        <v>29496</v>
      </c>
      <c r="BA3941" s="1"/>
      <c r="BB3941">
        <f t="shared" si="93"/>
        <v>3</v>
      </c>
      <c r="BC3941">
        <f t="shared" si="94"/>
        <v>2022</v>
      </c>
    </row>
    <row r="3942" spans="1:55" x14ac:dyDescent="0.25">
      <c r="A3942" s="1" t="s">
        <v>29165</v>
      </c>
      <c r="B3942" s="3">
        <v>1</v>
      </c>
      <c r="C3942" s="1" t="s">
        <v>29179</v>
      </c>
      <c r="D3942" s="3">
        <v>9879985</v>
      </c>
      <c r="E3942" s="1" t="s">
        <v>63</v>
      </c>
      <c r="F3942" s="1" t="s">
        <v>29497</v>
      </c>
      <c r="G3942" s="1" t="s">
        <v>571</v>
      </c>
      <c r="H3942" s="1" t="s">
        <v>29498</v>
      </c>
      <c r="I3942" s="3">
        <v>1652022</v>
      </c>
      <c r="J3942" s="1" t="s">
        <v>67</v>
      </c>
      <c r="K3942" s="12"/>
      <c r="L3942" s="1" t="s">
        <v>29280</v>
      </c>
      <c r="M3942" s="1"/>
      <c r="N3942" s="1"/>
      <c r="O3942" s="1" t="s">
        <v>29499</v>
      </c>
      <c r="P3942" s="1" t="s">
        <v>70</v>
      </c>
      <c r="Q3942" s="1" t="s">
        <v>70</v>
      </c>
      <c r="R3942" s="1" t="s">
        <v>571</v>
      </c>
      <c r="S3942" s="1" t="s">
        <v>19973</v>
      </c>
      <c r="T3942" s="1" t="s">
        <v>29500</v>
      </c>
      <c r="U3942" s="1" t="s">
        <v>29173</v>
      </c>
      <c r="V3942" s="1" t="s">
        <v>74</v>
      </c>
      <c r="W3942" s="1" t="s">
        <v>29186</v>
      </c>
      <c r="X3942" s="1" t="s">
        <v>571</v>
      </c>
      <c r="Y3942" s="1" t="s">
        <v>12149</v>
      </c>
      <c r="Z3942" s="1" t="s">
        <v>571</v>
      </c>
      <c r="AA3942" s="1" t="s">
        <v>29501</v>
      </c>
      <c r="AB3942" s="3">
        <v>1</v>
      </c>
      <c r="AC3942" s="3">
        <v>1</v>
      </c>
      <c r="AD3942" s="3">
        <v>1</v>
      </c>
      <c r="AE3942" s="3">
        <v>1</v>
      </c>
      <c r="AF3942" s="3">
        <v>0</v>
      </c>
      <c r="AG3942" s="3">
        <v>0</v>
      </c>
      <c r="AH3942" s="3">
        <v>28.366666666667001</v>
      </c>
      <c r="AI3942" s="3">
        <v>4.3833333333329998</v>
      </c>
      <c r="AJ3942" s="1" t="s">
        <v>571</v>
      </c>
      <c r="AK3942" s="1" t="s">
        <v>29502</v>
      </c>
      <c r="AL3942" s="1"/>
      <c r="AM3942" s="1"/>
      <c r="AN3942" s="1"/>
      <c r="AO3942" s="1"/>
      <c r="AP3942" s="1"/>
      <c r="AQ3942" s="1"/>
      <c r="AR3942" s="1"/>
      <c r="AS3942" s="1"/>
      <c r="AT3942" s="3"/>
      <c r="AU3942" s="1"/>
      <c r="AV3942" s="1"/>
      <c r="AW3942" s="3"/>
      <c r="AX3942" s="1"/>
      <c r="AY3942" s="1"/>
      <c r="AZ3942" s="1"/>
      <c r="BA3942" s="1"/>
      <c r="BB3942">
        <f t="shared" si="93"/>
        <v>3</v>
      </c>
      <c r="BC3942">
        <f t="shared" si="94"/>
        <v>2022</v>
      </c>
    </row>
    <row r="3943" spans="1:55" x14ac:dyDescent="0.25">
      <c r="A3943" s="1" t="s">
        <v>29165</v>
      </c>
      <c r="B3943" s="3">
        <v>1</v>
      </c>
      <c r="C3943" s="1" t="s">
        <v>29179</v>
      </c>
      <c r="D3943" s="3">
        <v>9881162</v>
      </c>
      <c r="E3943" s="1" t="s">
        <v>63</v>
      </c>
      <c r="F3943" s="1" t="s">
        <v>1035</v>
      </c>
      <c r="G3943" s="1" t="s">
        <v>2973</v>
      </c>
      <c r="H3943" s="1" t="s">
        <v>29503</v>
      </c>
      <c r="I3943" s="3">
        <v>1652283</v>
      </c>
      <c r="J3943" s="1" t="s">
        <v>67</v>
      </c>
      <c r="K3943" s="12"/>
      <c r="L3943" s="1" t="s">
        <v>29182</v>
      </c>
      <c r="M3943" s="1"/>
      <c r="N3943" s="1"/>
      <c r="O3943" s="1" t="s">
        <v>29504</v>
      </c>
      <c r="P3943" s="1" t="s">
        <v>70</v>
      </c>
      <c r="Q3943" s="1" t="s">
        <v>70</v>
      </c>
      <c r="R3943" s="1" t="s">
        <v>2973</v>
      </c>
      <c r="S3943" s="1" t="s">
        <v>29505</v>
      </c>
      <c r="T3943" s="1" t="s">
        <v>29506</v>
      </c>
      <c r="U3943" s="1" t="s">
        <v>27698</v>
      </c>
      <c r="V3943" s="1" t="s">
        <v>74</v>
      </c>
      <c r="W3943" s="1" t="s">
        <v>29186</v>
      </c>
      <c r="X3943" s="1" t="s">
        <v>2973</v>
      </c>
      <c r="Y3943" s="1" t="s">
        <v>14685</v>
      </c>
      <c r="Z3943" s="1" t="s">
        <v>2973</v>
      </c>
      <c r="AA3943" s="1" t="s">
        <v>29507</v>
      </c>
      <c r="AB3943" s="3">
        <v>1</v>
      </c>
      <c r="AC3943" s="3">
        <v>1</v>
      </c>
      <c r="AD3943" s="3">
        <v>1</v>
      </c>
      <c r="AE3943" s="3">
        <v>1</v>
      </c>
      <c r="AF3943" s="3">
        <v>0</v>
      </c>
      <c r="AG3943" s="3">
        <v>0</v>
      </c>
      <c r="AH3943" s="3">
        <v>38.25</v>
      </c>
      <c r="AI3943" s="3">
        <v>6.4</v>
      </c>
      <c r="AJ3943" s="1" t="s">
        <v>2973</v>
      </c>
      <c r="AK3943" s="1" t="s">
        <v>29508</v>
      </c>
      <c r="AL3943" s="1"/>
      <c r="AM3943" s="1"/>
      <c r="AN3943" s="1"/>
      <c r="AO3943" s="1"/>
      <c r="AP3943" s="1"/>
      <c r="AQ3943" s="1"/>
      <c r="AR3943" s="1"/>
      <c r="AS3943" s="1"/>
      <c r="AT3943" s="3"/>
      <c r="AU3943" s="1"/>
      <c r="AV3943" s="1"/>
      <c r="AW3943" s="3"/>
      <c r="AX3943" s="1"/>
      <c r="AY3943" s="1"/>
      <c r="AZ3943" s="1" t="s">
        <v>29509</v>
      </c>
      <c r="BA3943" s="1"/>
      <c r="BB3943">
        <f t="shared" si="93"/>
        <v>3</v>
      </c>
      <c r="BC3943">
        <f t="shared" si="94"/>
        <v>2022</v>
      </c>
    </row>
    <row r="3944" spans="1:55" x14ac:dyDescent="0.25">
      <c r="A3944" s="1" t="s">
        <v>29165</v>
      </c>
      <c r="B3944" s="3">
        <v>2</v>
      </c>
      <c r="C3944" s="1" t="s">
        <v>29166</v>
      </c>
      <c r="D3944" s="3">
        <v>9887512</v>
      </c>
      <c r="E3944" s="1" t="s">
        <v>91</v>
      </c>
      <c r="F3944" s="1" t="s">
        <v>29510</v>
      </c>
      <c r="G3944" s="1" t="s">
        <v>2973</v>
      </c>
      <c r="H3944" s="1" t="s">
        <v>29511</v>
      </c>
      <c r="I3944" s="3">
        <v>9887512</v>
      </c>
      <c r="J3944" s="1" t="s">
        <v>67</v>
      </c>
      <c r="K3944" s="12"/>
      <c r="L3944" s="1" t="s">
        <v>29512</v>
      </c>
      <c r="M3944" s="1"/>
      <c r="N3944" s="1"/>
      <c r="O3944" s="1" t="s">
        <v>29513</v>
      </c>
      <c r="P3944" s="1" t="s">
        <v>70</v>
      </c>
      <c r="Q3944" s="1" t="s">
        <v>70</v>
      </c>
      <c r="R3944" s="1" t="s">
        <v>2973</v>
      </c>
      <c r="S3944" s="1" t="s">
        <v>29514</v>
      </c>
      <c r="T3944" s="1" t="s">
        <v>29515</v>
      </c>
      <c r="U3944" s="1" t="s">
        <v>29193</v>
      </c>
      <c r="V3944" s="1" t="s">
        <v>74</v>
      </c>
      <c r="W3944" s="1" t="s">
        <v>29293</v>
      </c>
      <c r="X3944" s="1" t="s">
        <v>2973</v>
      </c>
      <c r="Y3944" s="1" t="s">
        <v>7934</v>
      </c>
      <c r="Z3944" s="1" t="s">
        <v>2973</v>
      </c>
      <c r="AA3944" s="1" t="s">
        <v>12040</v>
      </c>
      <c r="AB3944" s="3">
        <v>1</v>
      </c>
      <c r="AC3944" s="3">
        <v>1</v>
      </c>
      <c r="AD3944" s="3">
        <v>1</v>
      </c>
      <c r="AE3944" s="3">
        <v>1</v>
      </c>
      <c r="AF3944" s="3">
        <v>0</v>
      </c>
      <c r="AG3944" s="3">
        <v>0</v>
      </c>
      <c r="AH3944" s="3">
        <v>19.3</v>
      </c>
      <c r="AI3944" s="3">
        <v>7.1833333333329996</v>
      </c>
      <c r="AJ3944" s="1" t="s">
        <v>2973</v>
      </c>
      <c r="AK3944" s="1" t="s">
        <v>29516</v>
      </c>
      <c r="AL3944" s="1"/>
      <c r="AM3944" s="1"/>
      <c r="AN3944" s="1"/>
      <c r="AO3944" s="1"/>
      <c r="AP3944" s="1"/>
      <c r="AQ3944" s="1"/>
      <c r="AR3944" s="1"/>
      <c r="AS3944" s="1"/>
      <c r="AT3944" s="3"/>
      <c r="AU3944" s="1"/>
      <c r="AV3944" s="1"/>
      <c r="AW3944" s="3"/>
      <c r="AX3944" s="1"/>
      <c r="AY3944" s="1"/>
      <c r="AZ3944" s="1"/>
      <c r="BA3944" s="1"/>
      <c r="BB3944">
        <f t="shared" si="93"/>
        <v>3</v>
      </c>
      <c r="BC3944">
        <f t="shared" si="94"/>
        <v>2022</v>
      </c>
    </row>
    <row r="3945" spans="1:55" x14ac:dyDescent="0.25">
      <c r="A3945" s="1" t="s">
        <v>29165</v>
      </c>
      <c r="B3945" s="3">
        <v>1</v>
      </c>
      <c r="C3945" s="1" t="s">
        <v>29179</v>
      </c>
      <c r="D3945" s="3">
        <v>9904310</v>
      </c>
      <c r="E3945" s="1" t="s">
        <v>63</v>
      </c>
      <c r="F3945" s="1" t="s">
        <v>29517</v>
      </c>
      <c r="G3945" s="1" t="s">
        <v>5750</v>
      </c>
      <c r="H3945" s="1" t="s">
        <v>29518</v>
      </c>
      <c r="I3945" s="3">
        <v>1654897</v>
      </c>
      <c r="J3945" s="1" t="s">
        <v>67</v>
      </c>
      <c r="K3945" s="12"/>
      <c r="L3945" s="1" t="s">
        <v>29280</v>
      </c>
      <c r="M3945" s="1"/>
      <c r="N3945" s="1"/>
      <c r="O3945" s="1" t="s">
        <v>29519</v>
      </c>
      <c r="P3945" s="1" t="s">
        <v>70</v>
      </c>
      <c r="Q3945" s="1" t="s">
        <v>70</v>
      </c>
      <c r="R3945" s="1" t="s">
        <v>5750</v>
      </c>
      <c r="S3945" s="1" t="s">
        <v>29520</v>
      </c>
      <c r="T3945" s="1" t="s">
        <v>29521</v>
      </c>
      <c r="U3945" s="1" t="s">
        <v>29193</v>
      </c>
      <c r="V3945" s="1" t="s">
        <v>74</v>
      </c>
      <c r="W3945" s="1" t="s">
        <v>29249</v>
      </c>
      <c r="X3945" s="1" t="s">
        <v>5750</v>
      </c>
      <c r="Y3945" s="1" t="s">
        <v>12738</v>
      </c>
      <c r="Z3945" s="1" t="s">
        <v>5750</v>
      </c>
      <c r="AA3945" s="1" t="s">
        <v>29522</v>
      </c>
      <c r="AB3945" s="3">
        <v>1</v>
      </c>
      <c r="AC3945" s="3">
        <v>1</v>
      </c>
      <c r="AD3945" s="3">
        <v>1</v>
      </c>
      <c r="AE3945" s="3">
        <v>1</v>
      </c>
      <c r="AF3945" s="3">
        <v>0</v>
      </c>
      <c r="AG3945" s="3">
        <v>0</v>
      </c>
      <c r="AH3945" s="3">
        <v>27.05</v>
      </c>
      <c r="AI3945" s="3">
        <v>9.1333333333330007</v>
      </c>
      <c r="AJ3945" s="1" t="s">
        <v>5750</v>
      </c>
      <c r="AK3945" s="1" t="s">
        <v>29523</v>
      </c>
      <c r="AL3945" s="1"/>
      <c r="AM3945" s="1"/>
      <c r="AN3945" s="1"/>
      <c r="AO3945" s="1"/>
      <c r="AP3945" s="1"/>
      <c r="AQ3945" s="1"/>
      <c r="AR3945" s="1"/>
      <c r="AS3945" s="1"/>
      <c r="AT3945" s="3"/>
      <c r="AU3945" s="1"/>
      <c r="AV3945" s="1"/>
      <c r="AW3945" s="3"/>
      <c r="AX3945" s="1"/>
      <c r="AY3945" s="1"/>
      <c r="AZ3945" s="1" t="s">
        <v>29524</v>
      </c>
      <c r="BA3945" s="1"/>
      <c r="BB3945">
        <f t="shared" si="93"/>
        <v>3</v>
      </c>
      <c r="BC3945">
        <f t="shared" si="94"/>
        <v>2022</v>
      </c>
    </row>
    <row r="3946" spans="1:55" x14ac:dyDescent="0.25">
      <c r="A3946" s="1" t="s">
        <v>29165</v>
      </c>
      <c r="B3946" s="3">
        <v>1</v>
      </c>
      <c r="C3946" s="1" t="s">
        <v>29179</v>
      </c>
      <c r="D3946" s="3">
        <v>9918398</v>
      </c>
      <c r="E3946" s="1" t="s">
        <v>63</v>
      </c>
      <c r="F3946" s="1" t="s">
        <v>29525</v>
      </c>
      <c r="G3946" s="1" t="s">
        <v>3000</v>
      </c>
      <c r="H3946" s="1" t="s">
        <v>18832</v>
      </c>
      <c r="I3946" s="3">
        <v>1656738</v>
      </c>
      <c r="J3946" s="1" t="s">
        <v>1309</v>
      </c>
      <c r="K3946" s="12"/>
      <c r="L3946" s="1" t="s">
        <v>29297</v>
      </c>
      <c r="M3946" s="1"/>
      <c r="N3946" s="1"/>
      <c r="O3946" s="1" t="s">
        <v>29526</v>
      </c>
      <c r="P3946" s="1" t="s">
        <v>70</v>
      </c>
      <c r="Q3946" s="1" t="s">
        <v>70</v>
      </c>
      <c r="R3946" s="1" t="s">
        <v>3000</v>
      </c>
      <c r="S3946" s="1" t="s">
        <v>29527</v>
      </c>
      <c r="T3946" s="1" t="s">
        <v>29528</v>
      </c>
      <c r="U3946" s="1" t="s">
        <v>27698</v>
      </c>
      <c r="V3946" s="1" t="s">
        <v>74</v>
      </c>
      <c r="W3946" s="1" t="s">
        <v>29307</v>
      </c>
      <c r="X3946" s="1" t="s">
        <v>3000</v>
      </c>
      <c r="Y3946" s="1" t="s">
        <v>12913</v>
      </c>
      <c r="Z3946" s="1" t="s">
        <v>3000</v>
      </c>
      <c r="AA3946" s="1" t="s">
        <v>6598</v>
      </c>
      <c r="AB3946" s="3">
        <v>1</v>
      </c>
      <c r="AC3946" s="3">
        <v>1</v>
      </c>
      <c r="AD3946" s="3">
        <v>1</v>
      </c>
      <c r="AE3946" s="3">
        <v>1</v>
      </c>
      <c r="AF3946" s="3">
        <v>0</v>
      </c>
      <c r="AG3946" s="3">
        <v>0</v>
      </c>
      <c r="AH3946" s="3">
        <v>47.066666666666997</v>
      </c>
      <c r="AI3946" s="3">
        <v>4.75</v>
      </c>
      <c r="AJ3946" s="1" t="s">
        <v>3000</v>
      </c>
      <c r="AK3946" s="1" t="s">
        <v>3324</v>
      </c>
      <c r="AL3946" s="1"/>
      <c r="AM3946" s="1"/>
      <c r="AN3946" s="1"/>
      <c r="AO3946" s="1"/>
      <c r="AP3946" s="1"/>
      <c r="AQ3946" s="1"/>
      <c r="AR3946" s="1"/>
      <c r="AS3946" s="1"/>
      <c r="AT3946" s="3"/>
      <c r="AU3946" s="1"/>
      <c r="AV3946" s="1"/>
      <c r="AW3946" s="3"/>
      <c r="AX3946" s="1"/>
      <c r="AY3946" s="1"/>
      <c r="AZ3946" s="1"/>
      <c r="BA3946" s="1"/>
      <c r="BB3946">
        <f t="shared" si="93"/>
        <v>3</v>
      </c>
      <c r="BC3946">
        <f t="shared" si="94"/>
        <v>2022</v>
      </c>
    </row>
    <row r="3947" spans="1:55" x14ac:dyDescent="0.25">
      <c r="A3947" s="1" t="s">
        <v>29165</v>
      </c>
      <c r="B3947" s="3">
        <v>1</v>
      </c>
      <c r="C3947" s="1" t="s">
        <v>29179</v>
      </c>
      <c r="D3947" s="3">
        <v>9922432</v>
      </c>
      <c r="E3947" s="1" t="s">
        <v>63</v>
      </c>
      <c r="F3947" s="1" t="s">
        <v>29529</v>
      </c>
      <c r="G3947" s="1" t="s">
        <v>3000</v>
      </c>
      <c r="H3947" s="1" t="s">
        <v>29530</v>
      </c>
      <c r="I3947" s="3">
        <v>1656928</v>
      </c>
      <c r="J3947" s="1" t="s">
        <v>1309</v>
      </c>
      <c r="K3947" s="12"/>
      <c r="L3947" s="1" t="s">
        <v>29182</v>
      </c>
      <c r="M3947" s="1"/>
      <c r="N3947" s="1"/>
      <c r="O3947" s="1" t="s">
        <v>29531</v>
      </c>
      <c r="P3947" s="1" t="s">
        <v>70</v>
      </c>
      <c r="Q3947" s="1" t="s">
        <v>70</v>
      </c>
      <c r="R3947" s="1" t="s">
        <v>3000</v>
      </c>
      <c r="S3947" s="1" t="s">
        <v>22753</v>
      </c>
      <c r="T3947" s="1" t="s">
        <v>29532</v>
      </c>
      <c r="U3947" s="1" t="s">
        <v>27698</v>
      </c>
      <c r="V3947" s="1" t="s">
        <v>74</v>
      </c>
      <c r="W3947" s="1" t="s">
        <v>29284</v>
      </c>
      <c r="X3947" s="1" t="s">
        <v>3000</v>
      </c>
      <c r="Y3947" s="1" t="s">
        <v>5555</v>
      </c>
      <c r="Z3947" s="1" t="s">
        <v>3000</v>
      </c>
      <c r="AA3947" s="1" t="s">
        <v>29533</v>
      </c>
      <c r="AB3947" s="3">
        <v>1</v>
      </c>
      <c r="AC3947" s="3">
        <v>1</v>
      </c>
      <c r="AD3947" s="3">
        <v>1</v>
      </c>
      <c r="AE3947" s="3">
        <v>1</v>
      </c>
      <c r="AF3947" s="3">
        <v>0</v>
      </c>
      <c r="AG3947" s="3">
        <v>0</v>
      </c>
      <c r="AH3947" s="3">
        <v>15.05</v>
      </c>
      <c r="AI3947" s="3">
        <v>5.2</v>
      </c>
      <c r="AJ3947" s="1" t="s">
        <v>3000</v>
      </c>
      <c r="AK3947" s="1" t="s">
        <v>29534</v>
      </c>
      <c r="AL3947" s="1"/>
      <c r="AM3947" s="1"/>
      <c r="AN3947" s="1"/>
      <c r="AO3947" s="1"/>
      <c r="AP3947" s="1"/>
      <c r="AQ3947" s="1"/>
      <c r="AR3947" s="1"/>
      <c r="AS3947" s="1"/>
      <c r="AT3947" s="3"/>
      <c r="AU3947" s="1"/>
      <c r="AV3947" s="1"/>
      <c r="AW3947" s="3"/>
      <c r="AX3947" s="1"/>
      <c r="AY3947" s="1"/>
      <c r="AZ3947" s="1"/>
      <c r="BA3947" s="1"/>
      <c r="BB3947">
        <f t="shared" si="93"/>
        <v>3</v>
      </c>
      <c r="BC3947">
        <f t="shared" si="94"/>
        <v>2022</v>
      </c>
    </row>
    <row r="3948" spans="1:55" x14ac:dyDescent="0.25">
      <c r="A3948" s="1" t="s">
        <v>29165</v>
      </c>
      <c r="B3948" s="3">
        <v>2</v>
      </c>
      <c r="C3948" s="1" t="s">
        <v>29166</v>
      </c>
      <c r="D3948" s="3">
        <v>9923729</v>
      </c>
      <c r="E3948" s="1" t="s">
        <v>63</v>
      </c>
      <c r="F3948" s="1" t="s">
        <v>29535</v>
      </c>
      <c r="G3948" s="1" t="s">
        <v>3000</v>
      </c>
      <c r="H3948" s="1" t="s">
        <v>21228</v>
      </c>
      <c r="I3948" s="3">
        <v>1657026</v>
      </c>
      <c r="J3948" s="1" t="s">
        <v>1309</v>
      </c>
      <c r="K3948" s="12"/>
      <c r="L3948" s="1" t="s">
        <v>29289</v>
      </c>
      <c r="M3948" s="1"/>
      <c r="N3948" s="1"/>
      <c r="O3948" s="1" t="s">
        <v>29536</v>
      </c>
      <c r="P3948" s="1" t="s">
        <v>70</v>
      </c>
      <c r="Q3948" s="1" t="s">
        <v>70</v>
      </c>
      <c r="R3948" s="1" t="s">
        <v>3000</v>
      </c>
      <c r="S3948" s="1" t="s">
        <v>4133</v>
      </c>
      <c r="T3948" s="1" t="s">
        <v>29537</v>
      </c>
      <c r="U3948" s="1" t="s">
        <v>29173</v>
      </c>
      <c r="V3948" s="1" t="s">
        <v>74</v>
      </c>
      <c r="W3948" s="1" t="s">
        <v>29265</v>
      </c>
      <c r="X3948" s="1" t="s">
        <v>3000</v>
      </c>
      <c r="Y3948" s="1" t="s">
        <v>6779</v>
      </c>
      <c r="Z3948" s="1" t="s">
        <v>3000</v>
      </c>
      <c r="AA3948" s="1" t="s">
        <v>29538</v>
      </c>
      <c r="AB3948" s="3">
        <v>1</v>
      </c>
      <c r="AC3948" s="3">
        <v>1</v>
      </c>
      <c r="AD3948" s="3">
        <v>1</v>
      </c>
      <c r="AE3948" s="3">
        <v>1</v>
      </c>
      <c r="AF3948" s="3">
        <v>0</v>
      </c>
      <c r="AG3948" s="3">
        <v>0</v>
      </c>
      <c r="AH3948" s="3">
        <v>5.85</v>
      </c>
      <c r="AI3948" s="3">
        <v>5.7833333333330001</v>
      </c>
      <c r="AJ3948" s="1" t="s">
        <v>3000</v>
      </c>
      <c r="AK3948" s="1" t="s">
        <v>29539</v>
      </c>
      <c r="AL3948" s="1"/>
      <c r="AM3948" s="1"/>
      <c r="AN3948" s="1"/>
      <c r="AO3948" s="1"/>
      <c r="AP3948" s="1"/>
      <c r="AQ3948" s="1"/>
      <c r="AR3948" s="1"/>
      <c r="AS3948" s="1"/>
      <c r="AT3948" s="3"/>
      <c r="AU3948" s="1"/>
      <c r="AV3948" s="1"/>
      <c r="AW3948" s="3"/>
      <c r="AX3948" s="1"/>
      <c r="AY3948" s="1"/>
      <c r="AZ3948" s="1"/>
      <c r="BA3948" s="1"/>
      <c r="BB3948">
        <f t="shared" si="93"/>
        <v>3</v>
      </c>
      <c r="BC3948">
        <f t="shared" si="94"/>
        <v>2022</v>
      </c>
    </row>
    <row r="3949" spans="1:55" x14ac:dyDescent="0.25">
      <c r="A3949" s="1" t="s">
        <v>29165</v>
      </c>
      <c r="B3949" s="3">
        <v>2</v>
      </c>
      <c r="C3949" s="1" t="s">
        <v>29166</v>
      </c>
      <c r="D3949" s="3">
        <v>9929064</v>
      </c>
      <c r="E3949" s="1" t="s">
        <v>91</v>
      </c>
      <c r="F3949" s="1" t="s">
        <v>1332</v>
      </c>
      <c r="G3949" s="1" t="s">
        <v>607</v>
      </c>
      <c r="H3949" s="1" t="s">
        <v>29540</v>
      </c>
      <c r="I3949" s="3">
        <v>9929064</v>
      </c>
      <c r="J3949" s="1" t="s">
        <v>1309</v>
      </c>
      <c r="K3949" s="12"/>
      <c r="L3949" s="1" t="s">
        <v>29541</v>
      </c>
      <c r="M3949" s="1"/>
      <c r="N3949" s="1"/>
      <c r="O3949" s="1" t="s">
        <v>29542</v>
      </c>
      <c r="P3949" s="1" t="s">
        <v>70</v>
      </c>
      <c r="Q3949" s="1" t="s">
        <v>70</v>
      </c>
      <c r="R3949" s="1" t="s">
        <v>607</v>
      </c>
      <c r="S3949" s="1" t="s">
        <v>29543</v>
      </c>
      <c r="T3949" s="1" t="s">
        <v>29544</v>
      </c>
      <c r="U3949" s="1" t="s">
        <v>29224</v>
      </c>
      <c r="V3949" s="1" t="s">
        <v>74</v>
      </c>
      <c r="W3949" s="1" t="s">
        <v>29265</v>
      </c>
      <c r="X3949" s="1" t="s">
        <v>607</v>
      </c>
      <c r="Y3949" s="1" t="s">
        <v>8409</v>
      </c>
      <c r="Z3949" s="1" t="s">
        <v>607</v>
      </c>
      <c r="AA3949" s="1" t="s">
        <v>29545</v>
      </c>
      <c r="AB3949" s="3">
        <v>1</v>
      </c>
      <c r="AC3949" s="3">
        <v>1</v>
      </c>
      <c r="AD3949" s="3">
        <v>1</v>
      </c>
      <c r="AE3949" s="3">
        <v>1</v>
      </c>
      <c r="AF3949" s="3">
        <v>0</v>
      </c>
      <c r="AG3949" s="3">
        <v>0</v>
      </c>
      <c r="AH3949" s="3">
        <v>47.55</v>
      </c>
      <c r="AI3949" s="3">
        <v>8.5</v>
      </c>
      <c r="AJ3949" s="1" t="s">
        <v>607</v>
      </c>
      <c r="AK3949" s="1" t="s">
        <v>29546</v>
      </c>
      <c r="AL3949" s="1"/>
      <c r="AM3949" s="1"/>
      <c r="AN3949" s="1"/>
      <c r="AO3949" s="1"/>
      <c r="AP3949" s="1"/>
      <c r="AQ3949" s="1"/>
      <c r="AR3949" s="1"/>
      <c r="AS3949" s="1"/>
      <c r="AT3949" s="3"/>
      <c r="AU3949" s="1"/>
      <c r="AV3949" s="1"/>
      <c r="AW3949" s="3"/>
      <c r="AX3949" s="1"/>
      <c r="AY3949" s="1"/>
      <c r="AZ3949" s="1"/>
      <c r="BA3949" s="1"/>
      <c r="BB3949">
        <f t="shared" si="93"/>
        <v>3</v>
      </c>
      <c r="BC3949">
        <f t="shared" si="94"/>
        <v>2022</v>
      </c>
    </row>
    <row r="3950" spans="1:55" x14ac:dyDescent="0.25">
      <c r="A3950" s="1" t="s">
        <v>29165</v>
      </c>
      <c r="B3950" s="3">
        <v>2</v>
      </c>
      <c r="C3950" s="1" t="s">
        <v>29166</v>
      </c>
      <c r="D3950" s="3">
        <v>9933989</v>
      </c>
      <c r="E3950" s="1" t="s">
        <v>63</v>
      </c>
      <c r="F3950" s="1" t="s">
        <v>5275</v>
      </c>
      <c r="G3950" s="1" t="s">
        <v>607</v>
      </c>
      <c r="H3950" s="1" t="s">
        <v>29547</v>
      </c>
      <c r="I3950" s="3">
        <v>1658033</v>
      </c>
      <c r="J3950" s="1" t="s">
        <v>1309</v>
      </c>
      <c r="K3950" s="12"/>
      <c r="L3950" s="1" t="s">
        <v>29169</v>
      </c>
      <c r="M3950" s="1"/>
      <c r="N3950" s="1"/>
      <c r="O3950" s="1" t="s">
        <v>29548</v>
      </c>
      <c r="P3950" s="1" t="s">
        <v>70</v>
      </c>
      <c r="Q3950" s="1" t="s">
        <v>70</v>
      </c>
      <c r="R3950" s="1" t="s">
        <v>607</v>
      </c>
      <c r="S3950" s="1" t="s">
        <v>14254</v>
      </c>
      <c r="T3950" s="1" t="s">
        <v>29549</v>
      </c>
      <c r="U3950" s="1" t="s">
        <v>29193</v>
      </c>
      <c r="V3950" s="1" t="s">
        <v>74</v>
      </c>
      <c r="W3950" s="1" t="s">
        <v>29332</v>
      </c>
      <c r="X3950" s="1" t="s">
        <v>607</v>
      </c>
      <c r="Y3950" s="1" t="s">
        <v>9174</v>
      </c>
      <c r="Z3950" s="1" t="s">
        <v>607</v>
      </c>
      <c r="AA3950" s="1" t="s">
        <v>29550</v>
      </c>
      <c r="AB3950" s="3">
        <v>1</v>
      </c>
      <c r="AC3950" s="3">
        <v>1</v>
      </c>
      <c r="AD3950" s="3">
        <v>1</v>
      </c>
      <c r="AE3950" s="3">
        <v>1</v>
      </c>
      <c r="AF3950" s="3">
        <v>0</v>
      </c>
      <c r="AG3950" s="3">
        <v>0</v>
      </c>
      <c r="AH3950" s="3">
        <v>19.75</v>
      </c>
      <c r="AI3950" s="3">
        <v>12.533333333332999</v>
      </c>
      <c r="AJ3950" s="1" t="s">
        <v>607</v>
      </c>
      <c r="AK3950" s="1" t="s">
        <v>9518</v>
      </c>
      <c r="AL3950" s="1"/>
      <c r="AM3950" s="1"/>
      <c r="AN3950" s="1"/>
      <c r="AO3950" s="1"/>
      <c r="AP3950" s="1"/>
      <c r="AQ3950" s="1"/>
      <c r="AR3950" s="1"/>
      <c r="AS3950" s="1"/>
      <c r="AT3950" s="3"/>
      <c r="AU3950" s="1"/>
      <c r="AV3950" s="1"/>
      <c r="AW3950" s="3"/>
      <c r="AX3950" s="1"/>
      <c r="AY3950" s="1"/>
      <c r="AZ3950" s="1"/>
      <c r="BA3950" s="1"/>
      <c r="BB3950">
        <f t="shared" si="93"/>
        <v>3</v>
      </c>
      <c r="BC3950">
        <f t="shared" si="94"/>
        <v>2022</v>
      </c>
    </row>
    <row r="3951" spans="1:55" x14ac:dyDescent="0.25">
      <c r="A3951" s="1" t="s">
        <v>29165</v>
      </c>
      <c r="B3951" s="3">
        <v>2</v>
      </c>
      <c r="C3951" s="1" t="s">
        <v>29166</v>
      </c>
      <c r="D3951" s="3">
        <v>9942658</v>
      </c>
      <c r="E3951" s="1" t="s">
        <v>63</v>
      </c>
      <c r="F3951" s="1" t="s">
        <v>29551</v>
      </c>
      <c r="G3951" s="1" t="s">
        <v>618</v>
      </c>
      <c r="H3951" s="1" t="s">
        <v>8346</v>
      </c>
      <c r="I3951" s="3">
        <v>1659027</v>
      </c>
      <c r="J3951" s="1" t="s">
        <v>1309</v>
      </c>
      <c r="K3951" s="12"/>
      <c r="L3951" s="1" t="s">
        <v>29483</v>
      </c>
      <c r="M3951" s="1"/>
      <c r="N3951" s="1"/>
      <c r="O3951" s="1" t="s">
        <v>29552</v>
      </c>
      <c r="P3951" s="1" t="s">
        <v>70</v>
      </c>
      <c r="Q3951" s="1" t="s">
        <v>70</v>
      </c>
      <c r="R3951" s="1" t="s">
        <v>618</v>
      </c>
      <c r="S3951" s="1" t="s">
        <v>29553</v>
      </c>
      <c r="T3951" s="1" t="s">
        <v>29554</v>
      </c>
      <c r="U3951" s="1" t="s">
        <v>29555</v>
      </c>
      <c r="V3951" s="1" t="s">
        <v>74</v>
      </c>
      <c r="W3951" s="1" t="s">
        <v>29428</v>
      </c>
      <c r="X3951" s="1" t="s">
        <v>618</v>
      </c>
      <c r="Y3951" s="1" t="s">
        <v>6136</v>
      </c>
      <c r="Z3951" s="1" t="s">
        <v>618</v>
      </c>
      <c r="AA3951" s="1" t="s">
        <v>18656</v>
      </c>
      <c r="AB3951" s="3">
        <v>1</v>
      </c>
      <c r="AC3951" s="3">
        <v>1</v>
      </c>
      <c r="AD3951" s="3">
        <v>1</v>
      </c>
      <c r="AE3951" s="3">
        <v>1</v>
      </c>
      <c r="AF3951" s="3">
        <v>0</v>
      </c>
      <c r="AG3951" s="3">
        <v>0</v>
      </c>
      <c r="AH3951" s="3">
        <v>20.966666666666999</v>
      </c>
      <c r="AI3951" s="3">
        <v>4.2333333333330003</v>
      </c>
      <c r="AJ3951" s="1" t="s">
        <v>618</v>
      </c>
      <c r="AK3951" s="1" t="s">
        <v>29556</v>
      </c>
      <c r="AL3951" s="1"/>
      <c r="AM3951" s="1"/>
      <c r="AN3951" s="1"/>
      <c r="AO3951" s="1"/>
      <c r="AP3951" s="1"/>
      <c r="AQ3951" s="1"/>
      <c r="AR3951" s="1"/>
      <c r="AS3951" s="1"/>
      <c r="AT3951" s="3"/>
      <c r="AU3951" s="1"/>
      <c r="AV3951" s="1"/>
      <c r="AW3951" s="3"/>
      <c r="AX3951" s="1"/>
      <c r="AY3951" s="1"/>
      <c r="AZ3951" s="1" t="s">
        <v>29557</v>
      </c>
      <c r="BA3951" s="1"/>
      <c r="BB3951">
        <f t="shared" si="93"/>
        <v>3</v>
      </c>
      <c r="BC3951">
        <f t="shared" si="94"/>
        <v>2022</v>
      </c>
    </row>
    <row r="3952" spans="1:55" x14ac:dyDescent="0.25">
      <c r="A3952" s="1" t="s">
        <v>29165</v>
      </c>
      <c r="B3952" s="3">
        <v>1</v>
      </c>
      <c r="C3952" s="1" t="s">
        <v>29179</v>
      </c>
      <c r="D3952" s="3">
        <v>9961725</v>
      </c>
      <c r="E3952" s="1" t="s">
        <v>91</v>
      </c>
      <c r="F3952" s="1" t="s">
        <v>29558</v>
      </c>
      <c r="G3952" s="1" t="s">
        <v>660</v>
      </c>
      <c r="H3952" s="1" t="s">
        <v>29559</v>
      </c>
      <c r="I3952" s="3">
        <v>9961725</v>
      </c>
      <c r="J3952" s="1" t="s">
        <v>67</v>
      </c>
      <c r="K3952" s="12"/>
      <c r="L3952" s="1" t="s">
        <v>29182</v>
      </c>
      <c r="M3952" s="1"/>
      <c r="N3952" s="1"/>
      <c r="O3952" s="1" t="s">
        <v>29560</v>
      </c>
      <c r="P3952" s="1" t="s">
        <v>70</v>
      </c>
      <c r="Q3952" s="1" t="s">
        <v>70</v>
      </c>
      <c r="R3952" s="1" t="s">
        <v>660</v>
      </c>
      <c r="S3952" s="1" t="s">
        <v>29561</v>
      </c>
      <c r="T3952" s="1" t="s">
        <v>29562</v>
      </c>
      <c r="U3952" s="1" t="s">
        <v>29185</v>
      </c>
      <c r="V3952" s="1" t="s">
        <v>74</v>
      </c>
      <c r="W3952" s="1" t="s">
        <v>29284</v>
      </c>
      <c r="X3952" s="1" t="s">
        <v>660</v>
      </c>
      <c r="Y3952" s="1" t="s">
        <v>29563</v>
      </c>
      <c r="Z3952" s="1" t="s">
        <v>660</v>
      </c>
      <c r="AA3952" s="1" t="s">
        <v>29564</v>
      </c>
      <c r="AB3952" s="3">
        <v>1</v>
      </c>
      <c r="AC3952" s="3">
        <v>1</v>
      </c>
      <c r="AD3952" s="3">
        <v>1</v>
      </c>
      <c r="AE3952" s="3">
        <v>1</v>
      </c>
      <c r="AF3952" s="3">
        <v>0</v>
      </c>
      <c r="AG3952" s="3">
        <v>0</v>
      </c>
      <c r="AH3952" s="3">
        <v>27.65</v>
      </c>
      <c r="AI3952" s="3">
        <v>5.8</v>
      </c>
      <c r="AJ3952" s="1" t="s">
        <v>660</v>
      </c>
      <c r="AK3952" s="1" t="s">
        <v>17039</v>
      </c>
      <c r="AL3952" s="1"/>
      <c r="AM3952" s="1"/>
      <c r="AN3952" s="1"/>
      <c r="AO3952" s="1"/>
      <c r="AP3952" s="1"/>
      <c r="AQ3952" s="1"/>
      <c r="AR3952" s="1"/>
      <c r="AS3952" s="1"/>
      <c r="AT3952" s="3"/>
      <c r="AU3952" s="1"/>
      <c r="AV3952" s="1"/>
      <c r="AW3952" s="3"/>
      <c r="AX3952" s="1"/>
      <c r="AY3952" s="1"/>
      <c r="AZ3952" s="1"/>
      <c r="BA3952" s="1" t="s">
        <v>29565</v>
      </c>
      <c r="BB3952">
        <f t="shared" si="93"/>
        <v>4</v>
      </c>
      <c r="BC3952">
        <f t="shared" si="94"/>
        <v>2022</v>
      </c>
    </row>
    <row r="3953" spans="1:55" x14ac:dyDescent="0.25">
      <c r="A3953" s="1" t="s">
        <v>29165</v>
      </c>
      <c r="B3953" s="3">
        <v>2</v>
      </c>
      <c r="C3953" s="1" t="s">
        <v>29166</v>
      </c>
      <c r="D3953" s="3">
        <v>9961852</v>
      </c>
      <c r="E3953" s="1" t="s">
        <v>63</v>
      </c>
      <c r="F3953" s="1" t="s">
        <v>29566</v>
      </c>
      <c r="G3953" s="1" t="s">
        <v>660</v>
      </c>
      <c r="H3953" s="1" t="s">
        <v>29567</v>
      </c>
      <c r="I3953" s="3">
        <v>1661452</v>
      </c>
      <c r="J3953" s="1" t="s">
        <v>67</v>
      </c>
      <c r="K3953" s="12"/>
      <c r="L3953" s="1" t="s">
        <v>29289</v>
      </c>
      <c r="M3953" s="1"/>
      <c r="N3953" s="1"/>
      <c r="O3953" s="1" t="s">
        <v>29568</v>
      </c>
      <c r="P3953" s="1" t="s">
        <v>70</v>
      </c>
      <c r="Q3953" s="1" t="s">
        <v>70</v>
      </c>
      <c r="R3953" s="1" t="s">
        <v>660</v>
      </c>
      <c r="S3953" s="1" t="s">
        <v>22062</v>
      </c>
      <c r="T3953" s="1" t="s">
        <v>29569</v>
      </c>
      <c r="U3953" s="1" t="s">
        <v>29224</v>
      </c>
      <c r="V3953" s="1" t="s">
        <v>74</v>
      </c>
      <c r="W3953" s="1" t="s">
        <v>29293</v>
      </c>
      <c r="X3953" s="1" t="s">
        <v>660</v>
      </c>
      <c r="Y3953" s="1" t="s">
        <v>23350</v>
      </c>
      <c r="Z3953" s="1" t="s">
        <v>660</v>
      </c>
      <c r="AA3953" s="1" t="s">
        <v>9671</v>
      </c>
      <c r="AB3953" s="3">
        <v>1</v>
      </c>
      <c r="AC3953" s="3">
        <v>1</v>
      </c>
      <c r="AD3953" s="3">
        <v>1</v>
      </c>
      <c r="AE3953" s="3">
        <v>1</v>
      </c>
      <c r="AF3953" s="3">
        <v>0</v>
      </c>
      <c r="AG3953" s="3">
        <v>0</v>
      </c>
      <c r="AH3953" s="3">
        <v>32.333333333333002</v>
      </c>
      <c r="AI3953" s="3">
        <v>13.516666666667</v>
      </c>
      <c r="AJ3953" s="1" t="s">
        <v>660</v>
      </c>
      <c r="AK3953" s="1" t="s">
        <v>29570</v>
      </c>
      <c r="AL3953" s="1"/>
      <c r="AM3953" s="1"/>
      <c r="AN3953" s="1"/>
      <c r="AO3953" s="1"/>
      <c r="AP3953" s="1"/>
      <c r="AQ3953" s="1"/>
      <c r="AR3953" s="1"/>
      <c r="AS3953" s="1"/>
      <c r="AT3953" s="3"/>
      <c r="AU3953" s="1"/>
      <c r="AV3953" s="1"/>
      <c r="AW3953" s="3"/>
      <c r="AX3953" s="1"/>
      <c r="AY3953" s="1"/>
      <c r="AZ3953" s="1" t="s">
        <v>29571</v>
      </c>
      <c r="BA3953" s="1"/>
      <c r="BB3953">
        <f t="shared" si="93"/>
        <v>4</v>
      </c>
      <c r="BC3953">
        <f t="shared" si="94"/>
        <v>2022</v>
      </c>
    </row>
    <row r="3954" spans="1:55" x14ac:dyDescent="0.25">
      <c r="A3954" s="1" t="s">
        <v>29165</v>
      </c>
      <c r="B3954" s="3">
        <v>3</v>
      </c>
      <c r="C3954" s="1" t="s">
        <v>29235</v>
      </c>
      <c r="D3954" s="3">
        <v>9968125</v>
      </c>
      <c r="E3954" s="1" t="s">
        <v>63</v>
      </c>
      <c r="F3954" s="1" t="s">
        <v>29572</v>
      </c>
      <c r="G3954" s="1" t="s">
        <v>662</v>
      </c>
      <c r="H3954" s="1" t="s">
        <v>29573</v>
      </c>
      <c r="I3954" s="3">
        <v>1662161</v>
      </c>
      <c r="J3954" s="1" t="s">
        <v>67</v>
      </c>
      <c r="K3954" s="12"/>
      <c r="L3954" s="1" t="s">
        <v>29373</v>
      </c>
      <c r="M3954" s="1"/>
      <c r="N3954" s="1"/>
      <c r="O3954" s="1" t="s">
        <v>29574</v>
      </c>
      <c r="P3954" s="1" t="s">
        <v>70</v>
      </c>
      <c r="Q3954" s="1" t="s">
        <v>70</v>
      </c>
      <c r="R3954" s="1" t="s">
        <v>662</v>
      </c>
      <c r="S3954" s="1" t="s">
        <v>29575</v>
      </c>
      <c r="T3954" s="1" t="s">
        <v>29576</v>
      </c>
      <c r="U3954" s="1" t="s">
        <v>29193</v>
      </c>
      <c r="V3954" s="1" t="s">
        <v>74</v>
      </c>
      <c r="W3954" s="1" t="s">
        <v>29407</v>
      </c>
      <c r="X3954" s="1" t="s">
        <v>662</v>
      </c>
      <c r="Y3954" s="1" t="s">
        <v>1446</v>
      </c>
      <c r="Z3954" s="1" t="s">
        <v>662</v>
      </c>
      <c r="AA3954" s="1" t="s">
        <v>29577</v>
      </c>
      <c r="AB3954" s="3">
        <v>1</v>
      </c>
      <c r="AC3954" s="3">
        <v>1</v>
      </c>
      <c r="AD3954" s="3">
        <v>1</v>
      </c>
      <c r="AE3954" s="3">
        <v>1</v>
      </c>
      <c r="AF3954" s="3">
        <v>0</v>
      </c>
      <c r="AG3954" s="3">
        <v>0</v>
      </c>
      <c r="AH3954" s="3">
        <v>42.283333333332997</v>
      </c>
      <c r="AI3954" s="3">
        <v>6.916666666667</v>
      </c>
      <c r="AJ3954" s="1" t="s">
        <v>662</v>
      </c>
      <c r="AK3954" s="1" t="s">
        <v>29578</v>
      </c>
      <c r="AL3954" s="1"/>
      <c r="AM3954" s="1"/>
      <c r="AN3954" s="1"/>
      <c r="AO3954" s="1"/>
      <c r="AP3954" s="1"/>
      <c r="AQ3954" s="1"/>
      <c r="AR3954" s="1"/>
      <c r="AS3954" s="1"/>
      <c r="AT3954" s="3"/>
      <c r="AU3954" s="1"/>
      <c r="AV3954" s="1"/>
      <c r="AW3954" s="3"/>
      <c r="AX3954" s="1"/>
      <c r="AY3954" s="1"/>
      <c r="AZ3954" s="1" t="s">
        <v>29579</v>
      </c>
      <c r="BA3954" s="1"/>
      <c r="BB3954">
        <f t="shared" si="93"/>
        <v>4</v>
      </c>
      <c r="BC3954">
        <f t="shared" si="94"/>
        <v>2022</v>
      </c>
    </row>
    <row r="3955" spans="1:55" x14ac:dyDescent="0.25">
      <c r="A3955" s="1" t="s">
        <v>29165</v>
      </c>
      <c r="B3955" s="3">
        <v>3</v>
      </c>
      <c r="C3955" s="1" t="s">
        <v>29235</v>
      </c>
      <c r="D3955" s="3">
        <v>9974824</v>
      </c>
      <c r="E3955" s="1" t="s">
        <v>63</v>
      </c>
      <c r="F3955" s="1" t="s">
        <v>29580</v>
      </c>
      <c r="G3955" s="1" t="s">
        <v>680</v>
      </c>
      <c r="H3955" s="1" t="s">
        <v>29581</v>
      </c>
      <c r="I3955" s="3">
        <v>1663350</v>
      </c>
      <c r="J3955" s="1" t="s">
        <v>67</v>
      </c>
      <c r="K3955" s="12"/>
      <c r="L3955" s="1" t="s">
        <v>29313</v>
      </c>
      <c r="M3955" s="1"/>
      <c r="N3955" s="1"/>
      <c r="O3955" s="1" t="s">
        <v>29582</v>
      </c>
      <c r="P3955" s="1" t="s">
        <v>70</v>
      </c>
      <c r="Q3955" s="1" t="s">
        <v>70</v>
      </c>
      <c r="R3955" s="1" t="s">
        <v>680</v>
      </c>
      <c r="S3955" s="1" t="s">
        <v>29583</v>
      </c>
      <c r="T3955" s="1" t="s">
        <v>29584</v>
      </c>
      <c r="U3955" s="1" t="s">
        <v>29585</v>
      </c>
      <c r="V3955" s="1" t="s">
        <v>74</v>
      </c>
      <c r="W3955" s="1" t="s">
        <v>29407</v>
      </c>
      <c r="X3955" s="1" t="s">
        <v>680</v>
      </c>
      <c r="Y3955" s="1" t="s">
        <v>3321</v>
      </c>
      <c r="Z3955" s="1" t="s">
        <v>680</v>
      </c>
      <c r="AA3955" s="1" t="s">
        <v>29586</v>
      </c>
      <c r="AB3955" s="3">
        <v>1</v>
      </c>
      <c r="AC3955" s="3">
        <v>1</v>
      </c>
      <c r="AD3955" s="3">
        <v>1</v>
      </c>
      <c r="AE3955" s="3">
        <v>0</v>
      </c>
      <c r="AF3955" s="3">
        <v>1</v>
      </c>
      <c r="AG3955" s="3">
        <v>0</v>
      </c>
      <c r="AH3955" s="3">
        <v>47.9</v>
      </c>
      <c r="AI3955" s="3">
        <v>32.133333333332999</v>
      </c>
      <c r="AJ3955" s="1" t="s">
        <v>680</v>
      </c>
      <c r="AK3955" s="1" t="s">
        <v>29587</v>
      </c>
      <c r="AL3955" s="1"/>
      <c r="AM3955" s="1"/>
      <c r="AN3955" s="1"/>
      <c r="AO3955" s="1"/>
      <c r="AP3955" s="1"/>
      <c r="AQ3955" s="1"/>
      <c r="AR3955" s="1"/>
      <c r="AS3955" s="1"/>
      <c r="AT3955" s="3"/>
      <c r="AU3955" s="1"/>
      <c r="AV3955" s="1"/>
      <c r="AW3955" s="3"/>
      <c r="AX3955" s="1"/>
      <c r="AY3955" s="1"/>
      <c r="AZ3955" s="1" t="s">
        <v>29588</v>
      </c>
      <c r="BA3955" s="1"/>
      <c r="BB3955">
        <f t="shared" si="93"/>
        <v>4</v>
      </c>
      <c r="BC3955">
        <f t="shared" si="94"/>
        <v>2022</v>
      </c>
    </row>
    <row r="3956" spans="1:55" x14ac:dyDescent="0.25">
      <c r="A3956" s="1" t="s">
        <v>29165</v>
      </c>
      <c r="B3956" s="3">
        <v>2</v>
      </c>
      <c r="C3956" s="1" t="s">
        <v>29166</v>
      </c>
      <c r="D3956" s="3">
        <v>9977616</v>
      </c>
      <c r="E3956" s="1" t="s">
        <v>63</v>
      </c>
      <c r="F3956" s="1" t="s">
        <v>1035</v>
      </c>
      <c r="G3956" s="1" t="s">
        <v>3065</v>
      </c>
      <c r="H3956" s="1" t="s">
        <v>29589</v>
      </c>
      <c r="I3956" s="3">
        <v>1663988</v>
      </c>
      <c r="J3956" s="1" t="s">
        <v>67</v>
      </c>
      <c r="K3956" s="12"/>
      <c r="L3956" s="1" t="s">
        <v>29280</v>
      </c>
      <c r="M3956" s="1"/>
      <c r="N3956" s="1"/>
      <c r="O3956" s="1" t="s">
        <v>29590</v>
      </c>
      <c r="P3956" s="1" t="s">
        <v>70</v>
      </c>
      <c r="Q3956" s="1" t="s">
        <v>70</v>
      </c>
      <c r="R3956" s="1" t="s">
        <v>3065</v>
      </c>
      <c r="S3956" s="1" t="s">
        <v>18440</v>
      </c>
      <c r="T3956" s="1" t="s">
        <v>29591</v>
      </c>
      <c r="U3956" s="1" t="s">
        <v>29173</v>
      </c>
      <c r="V3956" s="1" t="s">
        <v>74</v>
      </c>
      <c r="W3956" s="1" t="s">
        <v>29186</v>
      </c>
      <c r="X3956" s="1" t="s">
        <v>3065</v>
      </c>
      <c r="Y3956" s="1" t="s">
        <v>4592</v>
      </c>
      <c r="Z3956" s="1" t="s">
        <v>3065</v>
      </c>
      <c r="AA3956" s="1" t="s">
        <v>29592</v>
      </c>
      <c r="AB3956" s="3">
        <v>1</v>
      </c>
      <c r="AC3956" s="3">
        <v>1</v>
      </c>
      <c r="AD3956" s="3">
        <v>1</v>
      </c>
      <c r="AE3956" s="3">
        <v>1</v>
      </c>
      <c r="AF3956" s="3">
        <v>0</v>
      </c>
      <c r="AG3956" s="3">
        <v>0</v>
      </c>
      <c r="AH3956" s="3">
        <v>24.5</v>
      </c>
      <c r="AI3956" s="3">
        <v>8.833333333333</v>
      </c>
      <c r="AJ3956" s="1" t="s">
        <v>3065</v>
      </c>
      <c r="AK3956" s="1" t="s">
        <v>13396</v>
      </c>
      <c r="AL3956" s="1"/>
      <c r="AM3956" s="1"/>
      <c r="AN3956" s="1"/>
      <c r="AO3956" s="1"/>
      <c r="AP3956" s="1"/>
      <c r="AQ3956" s="1"/>
      <c r="AR3956" s="1"/>
      <c r="AS3956" s="1"/>
      <c r="AT3956" s="3"/>
      <c r="AU3956" s="1"/>
      <c r="AV3956" s="1"/>
      <c r="AW3956" s="3"/>
      <c r="AX3956" s="1"/>
      <c r="AY3956" s="1"/>
      <c r="AZ3956" s="1" t="s">
        <v>29593</v>
      </c>
      <c r="BA3956" s="1"/>
      <c r="BB3956">
        <f t="shared" si="93"/>
        <v>4</v>
      </c>
      <c r="BC3956">
        <f t="shared" si="94"/>
        <v>2022</v>
      </c>
    </row>
    <row r="3957" spans="1:55" x14ac:dyDescent="0.25">
      <c r="A3957" s="1" t="s">
        <v>29165</v>
      </c>
      <c r="B3957" s="3">
        <v>2</v>
      </c>
      <c r="C3957" s="1" t="s">
        <v>29166</v>
      </c>
      <c r="D3957" s="3">
        <v>9978961</v>
      </c>
      <c r="E3957" s="1" t="s">
        <v>63</v>
      </c>
      <c r="F3957" s="1" t="s">
        <v>29365</v>
      </c>
      <c r="G3957" s="1" t="s">
        <v>3065</v>
      </c>
      <c r="H3957" s="1" t="s">
        <v>29594</v>
      </c>
      <c r="I3957" s="3">
        <v>1664092</v>
      </c>
      <c r="J3957" s="1" t="s">
        <v>67</v>
      </c>
      <c r="K3957" s="12"/>
      <c r="L3957" s="1" t="s">
        <v>29280</v>
      </c>
      <c r="M3957" s="1"/>
      <c r="N3957" s="1"/>
      <c r="O3957" s="1" t="s">
        <v>29595</v>
      </c>
      <c r="P3957" s="1" t="s">
        <v>70</v>
      </c>
      <c r="Q3957" s="1" t="s">
        <v>70</v>
      </c>
      <c r="R3957" s="1" t="s">
        <v>3065</v>
      </c>
      <c r="S3957" s="1" t="s">
        <v>29596</v>
      </c>
      <c r="T3957" s="1" t="s">
        <v>29597</v>
      </c>
      <c r="U3957" s="1" t="s">
        <v>29173</v>
      </c>
      <c r="V3957" s="1" t="s">
        <v>74</v>
      </c>
      <c r="W3957" s="1" t="s">
        <v>29274</v>
      </c>
      <c r="X3957" s="1" t="s">
        <v>3065</v>
      </c>
      <c r="Y3957" s="1" t="s">
        <v>16141</v>
      </c>
      <c r="Z3957" s="1" t="s">
        <v>3065</v>
      </c>
      <c r="AA3957" s="1" t="s">
        <v>29598</v>
      </c>
      <c r="AB3957" s="3">
        <v>1</v>
      </c>
      <c r="AC3957" s="3">
        <v>1</v>
      </c>
      <c r="AD3957" s="3">
        <v>1</v>
      </c>
      <c r="AE3957" s="3">
        <v>1</v>
      </c>
      <c r="AF3957" s="3">
        <v>0</v>
      </c>
      <c r="AG3957" s="3">
        <v>0</v>
      </c>
      <c r="AH3957" s="3">
        <v>14.316666666667</v>
      </c>
      <c r="AI3957" s="3">
        <v>10.783333333332999</v>
      </c>
      <c r="AJ3957" s="1" t="s">
        <v>3065</v>
      </c>
      <c r="AK3957" s="1" t="s">
        <v>29599</v>
      </c>
      <c r="AL3957" s="1"/>
      <c r="AM3957" s="1"/>
      <c r="AN3957" s="1"/>
      <c r="AO3957" s="1"/>
      <c r="AP3957" s="1"/>
      <c r="AQ3957" s="1"/>
      <c r="AR3957" s="1"/>
      <c r="AS3957" s="1"/>
      <c r="AT3957" s="3"/>
      <c r="AU3957" s="1"/>
      <c r="AV3957" s="1"/>
      <c r="AW3957" s="3"/>
      <c r="AX3957" s="1"/>
      <c r="AY3957" s="1"/>
      <c r="AZ3957" s="1" t="s">
        <v>29600</v>
      </c>
      <c r="BA3957" s="1"/>
      <c r="BB3957">
        <f t="shared" si="93"/>
        <v>4</v>
      </c>
      <c r="BC3957">
        <f t="shared" si="94"/>
        <v>2022</v>
      </c>
    </row>
    <row r="3958" spans="1:55" x14ac:dyDescent="0.25">
      <c r="A3958" s="1" t="s">
        <v>29165</v>
      </c>
      <c r="B3958" s="3">
        <v>1</v>
      </c>
      <c r="C3958" s="1" t="s">
        <v>29179</v>
      </c>
      <c r="D3958" s="3">
        <v>9979539</v>
      </c>
      <c r="E3958" s="1" t="s">
        <v>63</v>
      </c>
      <c r="F3958" s="1" t="s">
        <v>29601</v>
      </c>
      <c r="G3958" s="1" t="s">
        <v>3065</v>
      </c>
      <c r="H3958" s="1" t="s">
        <v>29602</v>
      </c>
      <c r="I3958" s="3">
        <v>1664152</v>
      </c>
      <c r="J3958" s="1" t="s">
        <v>67</v>
      </c>
      <c r="K3958" s="12"/>
      <c r="L3958" s="1" t="s">
        <v>29182</v>
      </c>
      <c r="M3958" s="1"/>
      <c r="N3958" s="1"/>
      <c r="O3958" s="1" t="s">
        <v>29603</v>
      </c>
      <c r="P3958" s="1" t="s">
        <v>70</v>
      </c>
      <c r="Q3958" s="1" t="s">
        <v>70</v>
      </c>
      <c r="R3958" s="1" t="s">
        <v>3065</v>
      </c>
      <c r="S3958" s="1" t="s">
        <v>29604</v>
      </c>
      <c r="T3958" s="1" t="s">
        <v>29605</v>
      </c>
      <c r="U3958" s="1" t="s">
        <v>29185</v>
      </c>
      <c r="V3958" s="1" t="s">
        <v>74</v>
      </c>
      <c r="W3958" s="1" t="s">
        <v>29274</v>
      </c>
      <c r="X3958" s="1" t="s">
        <v>3065</v>
      </c>
      <c r="Y3958" s="1" t="s">
        <v>1252</v>
      </c>
      <c r="Z3958" s="1" t="s">
        <v>3065</v>
      </c>
      <c r="AA3958" s="1" t="s">
        <v>18695</v>
      </c>
      <c r="AB3958" s="3">
        <v>1</v>
      </c>
      <c r="AC3958" s="3">
        <v>1</v>
      </c>
      <c r="AD3958" s="3">
        <v>1</v>
      </c>
      <c r="AE3958" s="3">
        <v>1</v>
      </c>
      <c r="AF3958" s="3">
        <v>0</v>
      </c>
      <c r="AG3958" s="3">
        <v>0</v>
      </c>
      <c r="AH3958" s="3">
        <v>29.383333333332999</v>
      </c>
      <c r="AI3958" s="3">
        <v>5.8166666666670004</v>
      </c>
      <c r="AJ3958" s="1" t="s">
        <v>3065</v>
      </c>
      <c r="AK3958" s="1" t="s">
        <v>29606</v>
      </c>
      <c r="AL3958" s="1"/>
      <c r="AM3958" s="1"/>
      <c r="AN3958" s="1"/>
      <c r="AO3958" s="1"/>
      <c r="AP3958" s="1"/>
      <c r="AQ3958" s="1"/>
      <c r="AR3958" s="1"/>
      <c r="AS3958" s="1"/>
      <c r="AT3958" s="3"/>
      <c r="AU3958" s="1"/>
      <c r="AV3958" s="1"/>
      <c r="AW3958" s="3"/>
      <c r="AX3958" s="1"/>
      <c r="AY3958" s="1"/>
      <c r="AZ3958" s="1"/>
      <c r="BA3958" s="1"/>
      <c r="BB3958">
        <f t="shared" si="93"/>
        <v>4</v>
      </c>
      <c r="BC3958">
        <f t="shared" si="94"/>
        <v>2022</v>
      </c>
    </row>
    <row r="3959" spans="1:55" x14ac:dyDescent="0.25">
      <c r="A3959" s="1" t="s">
        <v>29165</v>
      </c>
      <c r="B3959" s="3">
        <v>2</v>
      </c>
      <c r="C3959" s="1" t="s">
        <v>29166</v>
      </c>
      <c r="D3959" s="3">
        <v>9979871</v>
      </c>
      <c r="E3959" s="1" t="s">
        <v>63</v>
      </c>
      <c r="F3959" s="1" t="s">
        <v>5275</v>
      </c>
      <c r="G3959" s="1" t="s">
        <v>3065</v>
      </c>
      <c r="H3959" s="1" t="s">
        <v>29607</v>
      </c>
      <c r="I3959" s="3">
        <v>1664229</v>
      </c>
      <c r="J3959" s="1" t="s">
        <v>67</v>
      </c>
      <c r="K3959" s="12"/>
      <c r="L3959" s="1" t="s">
        <v>29261</v>
      </c>
      <c r="M3959" s="1"/>
      <c r="N3959" s="1"/>
      <c r="O3959" s="1" t="s">
        <v>15702</v>
      </c>
      <c r="P3959" s="1" t="s">
        <v>70</v>
      </c>
      <c r="Q3959" s="1" t="s">
        <v>70</v>
      </c>
      <c r="R3959" s="1" t="s">
        <v>3065</v>
      </c>
      <c r="S3959" s="1" t="s">
        <v>29608</v>
      </c>
      <c r="T3959" s="1" t="s">
        <v>29609</v>
      </c>
      <c r="U3959" s="1" t="s">
        <v>29173</v>
      </c>
      <c r="V3959" s="1" t="s">
        <v>639</v>
      </c>
      <c r="W3959" s="1" t="s">
        <v>29610</v>
      </c>
      <c r="X3959" s="1" t="s">
        <v>3065</v>
      </c>
      <c r="Y3959" s="1" t="s">
        <v>8752</v>
      </c>
      <c r="Z3959" s="1" t="s">
        <v>3065</v>
      </c>
      <c r="AA3959" s="1" t="s">
        <v>29611</v>
      </c>
      <c r="AB3959" s="3">
        <v>1</v>
      </c>
      <c r="AC3959" s="3">
        <v>1</v>
      </c>
      <c r="AD3959" s="3">
        <v>1</v>
      </c>
      <c r="AE3959" s="3">
        <v>0</v>
      </c>
      <c r="AF3959" s="3">
        <v>1</v>
      </c>
      <c r="AG3959" s="3">
        <v>0</v>
      </c>
      <c r="AH3959" s="3">
        <v>48.25</v>
      </c>
      <c r="AI3959" s="3">
        <v>20.666666666666998</v>
      </c>
      <c r="AJ3959" s="1" t="s">
        <v>3065</v>
      </c>
      <c r="AK3959" s="1" t="s">
        <v>29612</v>
      </c>
      <c r="AL3959" s="1"/>
      <c r="AM3959" s="1"/>
      <c r="AN3959" s="1"/>
      <c r="AO3959" s="1"/>
      <c r="AP3959" s="1"/>
      <c r="AQ3959" s="1"/>
      <c r="AR3959" s="1"/>
      <c r="AS3959" s="1"/>
      <c r="AT3959" s="3"/>
      <c r="AU3959" s="1"/>
      <c r="AV3959" s="1"/>
      <c r="AW3959" s="3"/>
      <c r="AX3959" s="1"/>
      <c r="AY3959" s="1"/>
      <c r="AZ3959" s="1" t="s">
        <v>29613</v>
      </c>
      <c r="BA3959" s="1"/>
      <c r="BB3959">
        <f t="shared" si="93"/>
        <v>4</v>
      </c>
      <c r="BC3959">
        <f t="shared" si="94"/>
        <v>2022</v>
      </c>
    </row>
    <row r="3960" spans="1:55" x14ac:dyDescent="0.25">
      <c r="A3960" s="1" t="s">
        <v>29165</v>
      </c>
      <c r="B3960" s="3">
        <v>3</v>
      </c>
      <c r="C3960" s="1" t="s">
        <v>29235</v>
      </c>
      <c r="D3960" s="3">
        <v>9997499</v>
      </c>
      <c r="E3960" s="1" t="s">
        <v>91</v>
      </c>
      <c r="F3960" s="1" t="s">
        <v>1332</v>
      </c>
      <c r="G3960" s="1" t="s">
        <v>717</v>
      </c>
      <c r="H3960" s="1" t="s">
        <v>29614</v>
      </c>
      <c r="I3960" s="3">
        <v>9997499</v>
      </c>
      <c r="J3960" s="1" t="s">
        <v>67</v>
      </c>
      <c r="K3960" s="12"/>
      <c r="L3960" s="1" t="s">
        <v>29615</v>
      </c>
      <c r="M3960" s="1"/>
      <c r="N3960" s="1"/>
      <c r="O3960" s="1" t="s">
        <v>29616</v>
      </c>
      <c r="P3960" s="1" t="s">
        <v>70</v>
      </c>
      <c r="Q3960" s="1" t="s">
        <v>70</v>
      </c>
      <c r="R3960" s="1" t="s">
        <v>717</v>
      </c>
      <c r="S3960" s="1" t="s">
        <v>29617</v>
      </c>
      <c r="T3960" s="1" t="s">
        <v>29618</v>
      </c>
      <c r="U3960" s="1" t="s">
        <v>29224</v>
      </c>
      <c r="V3960" s="1" t="s">
        <v>74</v>
      </c>
      <c r="W3960" s="1" t="s">
        <v>29241</v>
      </c>
      <c r="X3960" s="1" t="s">
        <v>717</v>
      </c>
      <c r="Y3960" s="1" t="s">
        <v>12015</v>
      </c>
      <c r="Z3960" s="1" t="s">
        <v>717</v>
      </c>
      <c r="AA3960" s="1" t="s">
        <v>29619</v>
      </c>
      <c r="AB3960" s="3">
        <v>1</v>
      </c>
      <c r="AC3960" s="3">
        <v>1</v>
      </c>
      <c r="AD3960" s="3">
        <v>1</v>
      </c>
      <c r="AE3960" s="3">
        <v>1</v>
      </c>
      <c r="AF3960" s="3">
        <v>0</v>
      </c>
      <c r="AG3960" s="3">
        <v>0</v>
      </c>
      <c r="AH3960" s="3">
        <v>43.783333333332997</v>
      </c>
      <c r="AI3960" s="3">
        <v>7.0333333333330001</v>
      </c>
      <c r="AJ3960" s="1" t="s">
        <v>717</v>
      </c>
      <c r="AK3960" s="1" t="s">
        <v>29620</v>
      </c>
      <c r="AL3960" s="1"/>
      <c r="AM3960" s="1"/>
      <c r="AN3960" s="1"/>
      <c r="AO3960" s="1"/>
      <c r="AP3960" s="1"/>
      <c r="AQ3960" s="1"/>
      <c r="AR3960" s="1"/>
      <c r="AS3960" s="1"/>
      <c r="AT3960" s="3"/>
      <c r="AU3960" s="1"/>
      <c r="AV3960" s="1"/>
      <c r="AW3960" s="3"/>
      <c r="AX3960" s="1"/>
      <c r="AY3960" s="1"/>
      <c r="AZ3960" s="1"/>
      <c r="BA3960" s="1" t="s">
        <v>29621</v>
      </c>
      <c r="BB3960">
        <f t="shared" si="93"/>
        <v>4</v>
      </c>
      <c r="BC3960">
        <f t="shared" si="94"/>
        <v>2022</v>
      </c>
    </row>
    <row r="3961" spans="1:55" x14ac:dyDescent="0.25">
      <c r="A3961" s="1" t="s">
        <v>29165</v>
      </c>
      <c r="B3961" s="3">
        <v>2</v>
      </c>
      <c r="C3961" s="1" t="s">
        <v>29166</v>
      </c>
      <c r="D3961" s="3">
        <v>12046</v>
      </c>
      <c r="E3961" s="1" t="s">
        <v>63</v>
      </c>
      <c r="F3961" s="1" t="s">
        <v>29622</v>
      </c>
      <c r="G3961" s="1" t="s">
        <v>746</v>
      </c>
      <c r="H3961" s="1" t="s">
        <v>29623</v>
      </c>
      <c r="I3961" s="3">
        <v>1667541</v>
      </c>
      <c r="J3961" s="1" t="s">
        <v>67</v>
      </c>
      <c r="K3961" s="12"/>
      <c r="L3961" s="1" t="s">
        <v>29483</v>
      </c>
      <c r="M3961" s="1"/>
      <c r="N3961" s="1"/>
      <c r="O3961" s="1" t="s">
        <v>29624</v>
      </c>
      <c r="P3961" s="1" t="s">
        <v>70</v>
      </c>
      <c r="Q3961" s="1" t="s">
        <v>70</v>
      </c>
      <c r="R3961" s="1" t="s">
        <v>746</v>
      </c>
      <c r="S3961" s="1" t="s">
        <v>29625</v>
      </c>
      <c r="T3961" s="1" t="s">
        <v>29626</v>
      </c>
      <c r="U3961" s="1" t="s">
        <v>29173</v>
      </c>
      <c r="V3961" s="1" t="s">
        <v>74</v>
      </c>
      <c r="W3961" s="1" t="s">
        <v>29428</v>
      </c>
      <c r="X3961" s="1" t="s">
        <v>746</v>
      </c>
      <c r="Y3961" s="1" t="s">
        <v>29627</v>
      </c>
      <c r="Z3961" s="1" t="s">
        <v>746</v>
      </c>
      <c r="AA3961" s="1" t="s">
        <v>29628</v>
      </c>
      <c r="AB3961" s="3">
        <v>1</v>
      </c>
      <c r="AC3961" s="3">
        <v>1</v>
      </c>
      <c r="AD3961" s="3">
        <v>1</v>
      </c>
      <c r="AE3961" s="3">
        <v>1</v>
      </c>
      <c r="AF3961" s="3">
        <v>0</v>
      </c>
      <c r="AG3961" s="3">
        <v>0</v>
      </c>
      <c r="AH3961" s="3">
        <v>20.683333333333</v>
      </c>
      <c r="AI3961" s="3">
        <v>2.8166666666669999</v>
      </c>
      <c r="AJ3961" s="1" t="s">
        <v>746</v>
      </c>
      <c r="AK3961" s="1" t="s">
        <v>10307</v>
      </c>
      <c r="AL3961" s="1"/>
      <c r="AM3961" s="1"/>
      <c r="AN3961" s="1"/>
      <c r="AO3961" s="1"/>
      <c r="AP3961" s="1"/>
      <c r="AQ3961" s="1"/>
      <c r="AR3961" s="1"/>
      <c r="AS3961" s="1"/>
      <c r="AT3961" s="3"/>
      <c r="AU3961" s="1"/>
      <c r="AV3961" s="1"/>
      <c r="AW3961" s="3"/>
      <c r="AX3961" s="1"/>
      <c r="AY3961" s="1"/>
      <c r="AZ3961" s="1"/>
      <c r="BA3961" s="1"/>
      <c r="BB3961">
        <f t="shared" si="93"/>
        <v>4</v>
      </c>
      <c r="BC3961">
        <f t="shared" si="94"/>
        <v>2022</v>
      </c>
    </row>
    <row r="3962" spans="1:55" x14ac:dyDescent="0.25">
      <c r="A3962" s="1" t="s">
        <v>29165</v>
      </c>
      <c r="B3962" s="3">
        <v>3</v>
      </c>
      <c r="C3962" s="1" t="s">
        <v>29235</v>
      </c>
      <c r="D3962" s="3">
        <v>32493</v>
      </c>
      <c r="E3962" s="1" t="s">
        <v>91</v>
      </c>
      <c r="F3962" s="1" t="s">
        <v>2529</v>
      </c>
      <c r="G3962" s="1" t="s">
        <v>767</v>
      </c>
      <c r="H3962" s="1" t="s">
        <v>29629</v>
      </c>
      <c r="I3962" s="3">
        <v>32493</v>
      </c>
      <c r="J3962" s="1" t="s">
        <v>67</v>
      </c>
      <c r="K3962" s="12"/>
      <c r="L3962" s="1" t="s">
        <v>29237</v>
      </c>
      <c r="M3962" s="1"/>
      <c r="N3962" s="1"/>
      <c r="O3962" s="1" t="s">
        <v>29630</v>
      </c>
      <c r="P3962" s="1" t="s">
        <v>70</v>
      </c>
      <c r="Q3962" s="1" t="s">
        <v>70</v>
      </c>
      <c r="R3962" s="1" t="s">
        <v>767</v>
      </c>
      <c r="S3962" s="1" t="s">
        <v>29631</v>
      </c>
      <c r="T3962" s="1" t="s">
        <v>29632</v>
      </c>
      <c r="U3962" s="1" t="s">
        <v>29224</v>
      </c>
      <c r="V3962" s="1" t="s">
        <v>639</v>
      </c>
      <c r="W3962" s="1" t="s">
        <v>29633</v>
      </c>
      <c r="X3962" s="1" t="s">
        <v>767</v>
      </c>
      <c r="Y3962" s="1" t="s">
        <v>8384</v>
      </c>
      <c r="Z3962" s="1" t="s">
        <v>767</v>
      </c>
      <c r="AA3962" s="1" t="s">
        <v>29634</v>
      </c>
      <c r="AB3962" s="3">
        <v>1</v>
      </c>
      <c r="AC3962" s="3">
        <v>1</v>
      </c>
      <c r="AD3962" s="3">
        <v>1</v>
      </c>
      <c r="AE3962" s="3">
        <v>1</v>
      </c>
      <c r="AF3962" s="3">
        <v>0</v>
      </c>
      <c r="AG3962" s="3">
        <v>0</v>
      </c>
      <c r="AH3962" s="3">
        <v>30.183333333333</v>
      </c>
      <c r="AI3962" s="3">
        <v>4.1833333333329996</v>
      </c>
      <c r="AJ3962" s="1" t="s">
        <v>767</v>
      </c>
      <c r="AK3962" s="1" t="s">
        <v>26790</v>
      </c>
      <c r="AL3962" s="1"/>
      <c r="AM3962" s="1"/>
      <c r="AN3962" s="1"/>
      <c r="AO3962" s="1"/>
      <c r="AP3962" s="1"/>
      <c r="AQ3962" s="1"/>
      <c r="AR3962" s="1"/>
      <c r="AS3962" s="1"/>
      <c r="AT3962" s="3"/>
      <c r="AU3962" s="1"/>
      <c r="AV3962" s="1"/>
      <c r="AW3962" s="3"/>
      <c r="AX3962" s="1"/>
      <c r="AY3962" s="1"/>
      <c r="AZ3962" s="1"/>
      <c r="BA3962" s="1" t="s">
        <v>29635</v>
      </c>
      <c r="BB3962">
        <f t="shared" si="93"/>
        <v>4</v>
      </c>
      <c r="BC3962">
        <f t="shared" si="94"/>
        <v>2022</v>
      </c>
    </row>
    <row r="3963" spans="1:55" x14ac:dyDescent="0.25">
      <c r="A3963" s="1" t="s">
        <v>29165</v>
      </c>
      <c r="B3963" s="3">
        <v>2</v>
      </c>
      <c r="C3963" s="1" t="s">
        <v>29166</v>
      </c>
      <c r="D3963" s="3">
        <v>45386</v>
      </c>
      <c r="E3963" s="1" t="s">
        <v>63</v>
      </c>
      <c r="F3963" s="1" t="s">
        <v>29636</v>
      </c>
      <c r="G3963" s="1" t="s">
        <v>798</v>
      </c>
      <c r="H3963" s="1" t="s">
        <v>29637</v>
      </c>
      <c r="I3963" s="3">
        <v>1671815</v>
      </c>
      <c r="J3963" s="1" t="s">
        <v>67</v>
      </c>
      <c r="K3963" s="12"/>
      <c r="L3963" s="1" t="s">
        <v>29289</v>
      </c>
      <c r="M3963" s="1"/>
      <c r="N3963" s="1"/>
      <c r="O3963" s="1" t="s">
        <v>29638</v>
      </c>
      <c r="P3963" s="1" t="s">
        <v>70</v>
      </c>
      <c r="Q3963" s="1" t="s">
        <v>70</v>
      </c>
      <c r="R3963" s="1" t="s">
        <v>798</v>
      </c>
      <c r="S3963" s="1" t="s">
        <v>29639</v>
      </c>
      <c r="T3963" s="1" t="s">
        <v>29640</v>
      </c>
      <c r="U3963" s="1" t="s">
        <v>29173</v>
      </c>
      <c r="V3963" s="1" t="s">
        <v>74</v>
      </c>
      <c r="W3963" s="1" t="s">
        <v>29332</v>
      </c>
      <c r="X3963" s="1" t="s">
        <v>798</v>
      </c>
      <c r="Y3963" s="1" t="s">
        <v>2709</v>
      </c>
      <c r="Z3963" s="1" t="s">
        <v>798</v>
      </c>
      <c r="AA3963" s="1" t="s">
        <v>13610</v>
      </c>
      <c r="AB3963" s="3">
        <v>1</v>
      </c>
      <c r="AC3963" s="3">
        <v>1</v>
      </c>
      <c r="AD3963" s="3">
        <v>1</v>
      </c>
      <c r="AE3963" s="3">
        <v>1</v>
      </c>
      <c r="AF3963" s="3">
        <v>0</v>
      </c>
      <c r="AG3963" s="3">
        <v>0</v>
      </c>
      <c r="AH3963" s="3">
        <v>0.2</v>
      </c>
      <c r="AI3963" s="3">
        <v>1.55</v>
      </c>
      <c r="AJ3963" s="1" t="s">
        <v>798</v>
      </c>
      <c r="AK3963" s="1" t="s">
        <v>29641</v>
      </c>
      <c r="AL3963" s="1"/>
      <c r="AM3963" s="1"/>
      <c r="AN3963" s="1"/>
      <c r="AO3963" s="1"/>
      <c r="AP3963" s="1"/>
      <c r="AQ3963" s="1"/>
      <c r="AR3963" s="1"/>
      <c r="AS3963" s="1"/>
      <c r="AT3963" s="3"/>
      <c r="AU3963" s="1"/>
      <c r="AV3963" s="1"/>
      <c r="AW3963" s="3"/>
      <c r="AX3963" s="1"/>
      <c r="AY3963" s="1"/>
      <c r="AZ3963" s="1" t="s">
        <v>29642</v>
      </c>
      <c r="BA3963" s="1"/>
      <c r="BB3963">
        <f t="shared" si="93"/>
        <v>4</v>
      </c>
      <c r="BC3963">
        <f t="shared" si="94"/>
        <v>2022</v>
      </c>
    </row>
    <row r="3964" spans="1:55" x14ac:dyDescent="0.25">
      <c r="A3964" s="1" t="s">
        <v>29165</v>
      </c>
      <c r="B3964" s="3">
        <v>2</v>
      </c>
      <c r="C3964" s="1" t="s">
        <v>29166</v>
      </c>
      <c r="D3964" s="3">
        <v>59673</v>
      </c>
      <c r="E3964" s="1" t="s">
        <v>63</v>
      </c>
      <c r="F3964" s="1" t="s">
        <v>832</v>
      </c>
      <c r="G3964" s="1" t="s">
        <v>833</v>
      </c>
      <c r="H3964" s="1" t="s">
        <v>29643</v>
      </c>
      <c r="I3964" s="3">
        <v>1674225</v>
      </c>
      <c r="J3964" s="1" t="s">
        <v>67</v>
      </c>
      <c r="K3964" s="12"/>
      <c r="L3964" s="1" t="s">
        <v>29328</v>
      </c>
      <c r="M3964" s="1"/>
      <c r="N3964" s="1"/>
      <c r="O3964" s="1" t="s">
        <v>29644</v>
      </c>
      <c r="P3964" s="1" t="s">
        <v>70</v>
      </c>
      <c r="Q3964" s="1" t="s">
        <v>70</v>
      </c>
      <c r="R3964" s="1" t="s">
        <v>833</v>
      </c>
      <c r="S3964" s="1" t="s">
        <v>29645</v>
      </c>
      <c r="T3964" s="1" t="s">
        <v>29646</v>
      </c>
      <c r="U3964" s="1" t="s">
        <v>29173</v>
      </c>
      <c r="V3964" s="1" t="s">
        <v>74</v>
      </c>
      <c r="W3964" s="1" t="s">
        <v>29293</v>
      </c>
      <c r="X3964" s="1" t="s">
        <v>833</v>
      </c>
      <c r="Y3964" s="1" t="s">
        <v>29647</v>
      </c>
      <c r="Z3964" s="1" t="s">
        <v>833</v>
      </c>
      <c r="AA3964" s="1" t="s">
        <v>29648</v>
      </c>
      <c r="AB3964" s="3">
        <v>1</v>
      </c>
      <c r="AC3964" s="3">
        <v>1</v>
      </c>
      <c r="AD3964" s="3">
        <v>1</v>
      </c>
      <c r="AE3964" s="3">
        <v>1</v>
      </c>
      <c r="AF3964" s="3">
        <v>0</v>
      </c>
      <c r="AG3964" s="3">
        <v>0</v>
      </c>
      <c r="AH3964" s="3">
        <v>51.85</v>
      </c>
      <c r="AI3964" s="3">
        <v>13.833333333333</v>
      </c>
      <c r="AJ3964" s="1" t="s">
        <v>833</v>
      </c>
      <c r="AK3964" s="1" t="s">
        <v>29649</v>
      </c>
      <c r="AL3964" s="1"/>
      <c r="AM3964" s="1"/>
      <c r="AN3964" s="1"/>
      <c r="AO3964" s="1"/>
      <c r="AP3964" s="1"/>
      <c r="AQ3964" s="1"/>
      <c r="AR3964" s="1"/>
      <c r="AS3964" s="1"/>
      <c r="AT3964" s="3"/>
      <c r="AU3964" s="1"/>
      <c r="AV3964" s="1"/>
      <c r="AW3964" s="3"/>
      <c r="AX3964" s="1"/>
      <c r="AY3964" s="1"/>
      <c r="AZ3964" s="1" t="s">
        <v>29650</v>
      </c>
      <c r="BA3964" s="1"/>
      <c r="BB3964">
        <f t="shared" si="93"/>
        <v>4</v>
      </c>
      <c r="BC3964">
        <f t="shared" si="94"/>
        <v>2022</v>
      </c>
    </row>
    <row r="3965" spans="1:55" x14ac:dyDescent="0.25">
      <c r="A3965" s="1" t="s">
        <v>29165</v>
      </c>
      <c r="B3965" s="3">
        <v>1</v>
      </c>
      <c r="C3965" s="1" t="s">
        <v>29179</v>
      </c>
      <c r="D3965" s="3">
        <v>61445</v>
      </c>
      <c r="E3965" s="1" t="s">
        <v>63</v>
      </c>
      <c r="F3965" s="1" t="s">
        <v>29651</v>
      </c>
      <c r="G3965" s="1" t="s">
        <v>833</v>
      </c>
      <c r="H3965" s="1" t="s">
        <v>2754</v>
      </c>
      <c r="I3965" s="3">
        <v>1674443</v>
      </c>
      <c r="J3965" s="1" t="s">
        <v>67</v>
      </c>
      <c r="K3965" s="12"/>
      <c r="L3965" s="1" t="s">
        <v>29182</v>
      </c>
      <c r="M3965" s="1"/>
      <c r="N3965" s="1"/>
      <c r="O3965" s="1" t="s">
        <v>29652</v>
      </c>
      <c r="P3965" s="1" t="s">
        <v>70</v>
      </c>
      <c r="Q3965" s="1" t="s">
        <v>234</v>
      </c>
      <c r="R3965" s="1"/>
      <c r="S3965" s="1"/>
      <c r="T3965" s="1" t="s">
        <v>29653</v>
      </c>
      <c r="U3965" s="1" t="s">
        <v>29355</v>
      </c>
      <c r="V3965" s="1" t="s">
        <v>74</v>
      </c>
      <c r="W3965" s="1" t="s">
        <v>29307</v>
      </c>
      <c r="X3965" s="1" t="s">
        <v>833</v>
      </c>
      <c r="Y3965" s="1" t="s">
        <v>1494</v>
      </c>
      <c r="Z3965" s="1" t="s">
        <v>833</v>
      </c>
      <c r="AA3965" s="1" t="s">
        <v>29654</v>
      </c>
      <c r="AB3965" s="3">
        <v>1</v>
      </c>
      <c r="AC3965" s="3">
        <v>1</v>
      </c>
      <c r="AD3965" s="3">
        <v>0</v>
      </c>
      <c r="AE3965" s="3">
        <v>0</v>
      </c>
      <c r="AF3965" s="3">
        <v>0</v>
      </c>
      <c r="AG3965" s="3">
        <v>0</v>
      </c>
      <c r="AH3965" s="3">
        <v>25.15</v>
      </c>
      <c r="AI3965" s="3"/>
      <c r="AJ3965" s="1" t="s">
        <v>833</v>
      </c>
      <c r="AK3965" s="1" t="s">
        <v>29655</v>
      </c>
      <c r="AL3965" s="1"/>
      <c r="AM3965" s="1"/>
      <c r="AN3965" s="1"/>
      <c r="AO3965" s="1"/>
      <c r="AP3965" s="1"/>
      <c r="AQ3965" s="1"/>
      <c r="AR3965" s="1"/>
      <c r="AS3965" s="1"/>
      <c r="AT3965" s="3"/>
      <c r="AU3965" s="1"/>
      <c r="AV3965" s="1"/>
      <c r="AW3965" s="3"/>
      <c r="AX3965" s="1"/>
      <c r="AY3965" s="1"/>
      <c r="AZ3965" s="1"/>
      <c r="BA3965" s="1"/>
      <c r="BB3965">
        <f t="shared" si="93"/>
        <v>4</v>
      </c>
      <c r="BC3965">
        <f t="shared" si="94"/>
        <v>2022</v>
      </c>
    </row>
    <row r="3966" spans="1:55" x14ac:dyDescent="0.25">
      <c r="A3966" s="1" t="s">
        <v>29165</v>
      </c>
      <c r="B3966" s="3">
        <v>2</v>
      </c>
      <c r="C3966" s="1" t="s">
        <v>29166</v>
      </c>
      <c r="D3966" s="3">
        <v>65463</v>
      </c>
      <c r="E3966" s="1" t="s">
        <v>63</v>
      </c>
      <c r="F3966" s="1" t="s">
        <v>29656</v>
      </c>
      <c r="G3966" s="1" t="s">
        <v>833</v>
      </c>
      <c r="H3966" s="1" t="s">
        <v>29657</v>
      </c>
      <c r="I3966" s="3">
        <v>1675033</v>
      </c>
      <c r="J3966" s="1" t="s">
        <v>67</v>
      </c>
      <c r="K3966" s="12"/>
      <c r="L3966" s="1" t="s">
        <v>29289</v>
      </c>
      <c r="M3966" s="1"/>
      <c r="N3966" s="1"/>
      <c r="O3966" s="1" t="s">
        <v>29658</v>
      </c>
      <c r="P3966" s="1" t="s">
        <v>70</v>
      </c>
      <c r="Q3966" s="1" t="s">
        <v>70</v>
      </c>
      <c r="R3966" s="1" t="s">
        <v>833</v>
      </c>
      <c r="S3966" s="1" t="s">
        <v>29659</v>
      </c>
      <c r="T3966" s="1" t="s">
        <v>29660</v>
      </c>
      <c r="U3966" s="1" t="s">
        <v>29173</v>
      </c>
      <c r="V3966" s="1" t="s">
        <v>74</v>
      </c>
      <c r="W3966" s="1" t="s">
        <v>29460</v>
      </c>
      <c r="X3966" s="1" t="s">
        <v>833</v>
      </c>
      <c r="Y3966" s="1" t="s">
        <v>4694</v>
      </c>
      <c r="Z3966" s="1" t="s">
        <v>833</v>
      </c>
      <c r="AA3966" s="1" t="s">
        <v>29661</v>
      </c>
      <c r="AB3966" s="3">
        <v>1</v>
      </c>
      <c r="AC3966" s="3">
        <v>1</v>
      </c>
      <c r="AD3966" s="3">
        <v>1</v>
      </c>
      <c r="AE3966" s="3">
        <v>1</v>
      </c>
      <c r="AF3966" s="3">
        <v>0</v>
      </c>
      <c r="AG3966" s="3">
        <v>0</v>
      </c>
      <c r="AH3966" s="3">
        <v>35.283333333332997</v>
      </c>
      <c r="AI3966" s="3">
        <v>3.1</v>
      </c>
      <c r="AJ3966" s="1" t="s">
        <v>833</v>
      </c>
      <c r="AK3966" s="1" t="s">
        <v>29662</v>
      </c>
      <c r="AL3966" s="1"/>
      <c r="AM3966" s="1"/>
      <c r="AN3966" s="1"/>
      <c r="AO3966" s="1"/>
      <c r="AP3966" s="1"/>
      <c r="AQ3966" s="1"/>
      <c r="AR3966" s="1"/>
      <c r="AS3966" s="1"/>
      <c r="AT3966" s="3"/>
      <c r="AU3966" s="1"/>
      <c r="AV3966" s="1"/>
      <c r="AW3966" s="3"/>
      <c r="AX3966" s="1"/>
      <c r="AY3966" s="1"/>
      <c r="AZ3966" s="1" t="s">
        <v>29663</v>
      </c>
      <c r="BA3966" s="1"/>
      <c r="BB3966">
        <f t="shared" si="93"/>
        <v>4</v>
      </c>
      <c r="BC3966">
        <f t="shared" si="94"/>
        <v>2022</v>
      </c>
    </row>
    <row r="3967" spans="1:55" x14ac:dyDescent="0.25">
      <c r="A3967" s="1" t="s">
        <v>29165</v>
      </c>
      <c r="B3967" s="3">
        <v>2</v>
      </c>
      <c r="C3967" s="1" t="s">
        <v>29166</v>
      </c>
      <c r="D3967" s="3">
        <v>65760</v>
      </c>
      <c r="E3967" s="1" t="s">
        <v>63</v>
      </c>
      <c r="F3967" s="1" t="s">
        <v>29664</v>
      </c>
      <c r="G3967" s="1" t="s">
        <v>6095</v>
      </c>
      <c r="H3967" s="1" t="s">
        <v>29665</v>
      </c>
      <c r="I3967" s="3">
        <v>1675054</v>
      </c>
      <c r="J3967" s="1" t="s">
        <v>67</v>
      </c>
      <c r="K3967" s="12"/>
      <c r="L3967" s="1" t="s">
        <v>29289</v>
      </c>
      <c r="M3967" s="1"/>
      <c r="N3967" s="1"/>
      <c r="O3967" s="1" t="s">
        <v>29666</v>
      </c>
      <c r="P3967" s="1" t="s">
        <v>70</v>
      </c>
      <c r="Q3967" s="1" t="s">
        <v>70</v>
      </c>
      <c r="R3967" s="1" t="s">
        <v>6095</v>
      </c>
      <c r="S3967" s="1" t="s">
        <v>29667</v>
      </c>
      <c r="T3967" s="1" t="s">
        <v>29668</v>
      </c>
      <c r="U3967" s="1" t="s">
        <v>29173</v>
      </c>
      <c r="V3967" s="1" t="s">
        <v>74</v>
      </c>
      <c r="W3967" s="1" t="s">
        <v>29265</v>
      </c>
      <c r="X3967" s="1" t="s">
        <v>6095</v>
      </c>
      <c r="Y3967" s="1" t="s">
        <v>2330</v>
      </c>
      <c r="Z3967" s="1" t="s">
        <v>6095</v>
      </c>
      <c r="AA3967" s="1" t="s">
        <v>29669</v>
      </c>
      <c r="AB3967" s="3">
        <v>1</v>
      </c>
      <c r="AC3967" s="3">
        <v>1</v>
      </c>
      <c r="AD3967" s="3">
        <v>1</v>
      </c>
      <c r="AE3967" s="3">
        <v>1</v>
      </c>
      <c r="AF3967" s="3">
        <v>0</v>
      </c>
      <c r="AG3967" s="3">
        <v>0</v>
      </c>
      <c r="AH3967" s="3">
        <v>50.566666666666997</v>
      </c>
      <c r="AI3967" s="3">
        <v>3.333333333333</v>
      </c>
      <c r="AJ3967" s="1" t="s">
        <v>6095</v>
      </c>
      <c r="AK3967" s="1" t="s">
        <v>29670</v>
      </c>
      <c r="AL3967" s="1"/>
      <c r="AM3967" s="1"/>
      <c r="AN3967" s="1"/>
      <c r="AO3967" s="1"/>
      <c r="AP3967" s="1"/>
      <c r="AQ3967" s="1"/>
      <c r="AR3967" s="1"/>
      <c r="AS3967" s="1"/>
      <c r="AT3967" s="3"/>
      <c r="AU3967" s="1"/>
      <c r="AV3967" s="1"/>
      <c r="AW3967" s="3"/>
      <c r="AX3967" s="1"/>
      <c r="AY3967" s="1"/>
      <c r="AZ3967" s="1" t="s">
        <v>29671</v>
      </c>
      <c r="BA3967" s="1"/>
      <c r="BB3967">
        <f t="shared" si="93"/>
        <v>4</v>
      </c>
      <c r="BC3967">
        <f t="shared" si="94"/>
        <v>2022</v>
      </c>
    </row>
    <row r="3968" spans="1:55" x14ac:dyDescent="0.25">
      <c r="A3968" s="1" t="s">
        <v>29165</v>
      </c>
      <c r="B3968" s="3">
        <v>3</v>
      </c>
      <c r="C3968" s="1" t="s">
        <v>29235</v>
      </c>
      <c r="D3968" s="3">
        <v>81365</v>
      </c>
      <c r="E3968" s="1" t="s">
        <v>63</v>
      </c>
      <c r="F3968" s="1" t="s">
        <v>5796</v>
      </c>
      <c r="G3968" s="1" t="s">
        <v>884</v>
      </c>
      <c r="H3968" s="1" t="s">
        <v>29672</v>
      </c>
      <c r="I3968" s="3">
        <v>1677610</v>
      </c>
      <c r="J3968" s="1" t="s">
        <v>67</v>
      </c>
      <c r="K3968" s="12"/>
      <c r="L3968" s="1" t="s">
        <v>29237</v>
      </c>
      <c r="M3968" s="1"/>
      <c r="N3968" s="1"/>
      <c r="O3968" s="1" t="s">
        <v>29673</v>
      </c>
      <c r="P3968" s="1" t="s">
        <v>70</v>
      </c>
      <c r="Q3968" s="1" t="s">
        <v>70</v>
      </c>
      <c r="R3968" s="1" t="s">
        <v>884</v>
      </c>
      <c r="S3968" s="1" t="s">
        <v>29674</v>
      </c>
      <c r="T3968" s="1" t="s">
        <v>29675</v>
      </c>
      <c r="U3968" s="1" t="s">
        <v>29173</v>
      </c>
      <c r="V3968" s="1" t="s">
        <v>74</v>
      </c>
      <c r="W3968" s="1" t="s">
        <v>29241</v>
      </c>
      <c r="X3968" s="1" t="s">
        <v>884</v>
      </c>
      <c r="Y3968" s="1" t="s">
        <v>12070</v>
      </c>
      <c r="Z3968" s="1" t="s">
        <v>884</v>
      </c>
      <c r="AA3968" s="1" t="s">
        <v>10315</v>
      </c>
      <c r="AB3968" s="3">
        <v>1</v>
      </c>
      <c r="AC3968" s="3">
        <v>1</v>
      </c>
      <c r="AD3968" s="3">
        <v>1</v>
      </c>
      <c r="AE3968" s="3">
        <v>1</v>
      </c>
      <c r="AF3968" s="3">
        <v>0</v>
      </c>
      <c r="AG3968" s="3">
        <v>0</v>
      </c>
      <c r="AH3968" s="3">
        <v>16.033333333333001</v>
      </c>
      <c r="AI3968" s="3">
        <v>4.2333333333330003</v>
      </c>
      <c r="AJ3968" s="1" t="s">
        <v>884</v>
      </c>
      <c r="AK3968" s="1" t="s">
        <v>15659</v>
      </c>
      <c r="AL3968" s="1"/>
      <c r="AM3968" s="1"/>
      <c r="AN3968" s="1"/>
      <c r="AO3968" s="1"/>
      <c r="AP3968" s="1"/>
      <c r="AQ3968" s="1"/>
      <c r="AR3968" s="1"/>
      <c r="AS3968" s="1"/>
      <c r="AT3968" s="3"/>
      <c r="AU3968" s="1"/>
      <c r="AV3968" s="1"/>
      <c r="AW3968" s="3"/>
      <c r="AX3968" s="1"/>
      <c r="AY3968" s="1"/>
      <c r="AZ3968" s="1"/>
      <c r="BA3968" s="1"/>
      <c r="BB3968">
        <f t="shared" si="93"/>
        <v>4</v>
      </c>
      <c r="BC3968">
        <f t="shared" si="94"/>
        <v>2022</v>
      </c>
    </row>
    <row r="3969" spans="1:55" x14ac:dyDescent="0.25">
      <c r="A3969" s="1" t="s">
        <v>29165</v>
      </c>
      <c r="B3969" s="3">
        <v>2</v>
      </c>
      <c r="C3969" s="1" t="s">
        <v>29166</v>
      </c>
      <c r="D3969" s="3">
        <v>90298</v>
      </c>
      <c r="E3969" s="1" t="s">
        <v>91</v>
      </c>
      <c r="F3969" s="1" t="s">
        <v>29676</v>
      </c>
      <c r="G3969" s="1" t="s">
        <v>893</v>
      </c>
      <c r="H3969" s="1" t="s">
        <v>29677</v>
      </c>
      <c r="I3969" s="3">
        <v>90298</v>
      </c>
      <c r="J3969" s="1" t="s">
        <v>67</v>
      </c>
      <c r="K3969" s="12"/>
      <c r="L3969" s="1" t="s">
        <v>29280</v>
      </c>
      <c r="M3969" s="1"/>
      <c r="N3969" s="1"/>
      <c r="O3969" s="1" t="s">
        <v>29678</v>
      </c>
      <c r="P3969" s="1" t="s">
        <v>70</v>
      </c>
      <c r="Q3969" s="1" t="s">
        <v>70</v>
      </c>
      <c r="R3969" s="1" t="s">
        <v>893</v>
      </c>
      <c r="S3969" s="1" t="s">
        <v>29679</v>
      </c>
      <c r="T3969" s="1" t="s">
        <v>29680</v>
      </c>
      <c r="U3969" s="1" t="s">
        <v>29681</v>
      </c>
      <c r="V3969" s="1" t="s">
        <v>74</v>
      </c>
      <c r="W3969" s="1" t="s">
        <v>29307</v>
      </c>
      <c r="X3969" s="1" t="s">
        <v>893</v>
      </c>
      <c r="Y3969" s="1" t="s">
        <v>12655</v>
      </c>
      <c r="Z3969" s="1" t="s">
        <v>893</v>
      </c>
      <c r="AA3969" s="1" t="s">
        <v>29682</v>
      </c>
      <c r="AB3969" s="3">
        <v>1</v>
      </c>
      <c r="AC3969" s="3">
        <v>1</v>
      </c>
      <c r="AD3969" s="3">
        <v>1</v>
      </c>
      <c r="AE3969" s="3">
        <v>1</v>
      </c>
      <c r="AF3969" s="3">
        <v>0</v>
      </c>
      <c r="AG3969" s="3">
        <v>0</v>
      </c>
      <c r="AH3969" s="3">
        <v>30.3</v>
      </c>
      <c r="AI3969" s="3">
        <v>8.9</v>
      </c>
      <c r="AJ3969" s="1" t="s">
        <v>893</v>
      </c>
      <c r="AK3969" s="1" t="s">
        <v>29683</v>
      </c>
      <c r="AL3969" s="1"/>
      <c r="AM3969" s="1"/>
      <c r="AN3969" s="1"/>
      <c r="AO3969" s="1"/>
      <c r="AP3969" s="1"/>
      <c r="AQ3969" s="1"/>
      <c r="AR3969" s="1"/>
      <c r="AS3969" s="1"/>
      <c r="AT3969" s="3"/>
      <c r="AU3969" s="1"/>
      <c r="AV3969" s="1"/>
      <c r="AW3969" s="3"/>
      <c r="AX3969" s="1"/>
      <c r="AY3969" s="1"/>
      <c r="AZ3969" s="1"/>
      <c r="BA3969" s="1"/>
      <c r="BB3969">
        <f t="shared" si="93"/>
        <v>4</v>
      </c>
      <c r="BC3969">
        <f t="shared" si="94"/>
        <v>2022</v>
      </c>
    </row>
    <row r="3970" spans="1:55" x14ac:dyDescent="0.25">
      <c r="A3970" s="1" t="s">
        <v>29165</v>
      </c>
      <c r="B3970" s="3">
        <v>3</v>
      </c>
      <c r="C3970" s="1" t="s">
        <v>29235</v>
      </c>
      <c r="D3970" s="3">
        <v>94604</v>
      </c>
      <c r="E3970" s="1" t="s">
        <v>91</v>
      </c>
      <c r="F3970" s="1" t="s">
        <v>29684</v>
      </c>
      <c r="G3970" s="1" t="s">
        <v>3294</v>
      </c>
      <c r="H3970" s="1" t="s">
        <v>5377</v>
      </c>
      <c r="I3970" s="3">
        <v>94604</v>
      </c>
      <c r="J3970" s="1" t="s">
        <v>67</v>
      </c>
      <c r="K3970" s="12"/>
      <c r="L3970" s="1" t="s">
        <v>29313</v>
      </c>
      <c r="M3970" s="1"/>
      <c r="N3970" s="1"/>
      <c r="O3970" s="1" t="s">
        <v>29685</v>
      </c>
      <c r="P3970" s="1" t="s">
        <v>70</v>
      </c>
      <c r="Q3970" s="1" t="s">
        <v>70</v>
      </c>
      <c r="R3970" s="1" t="s">
        <v>3294</v>
      </c>
      <c r="S3970" s="1" t="s">
        <v>29686</v>
      </c>
      <c r="T3970" s="1" t="s">
        <v>29687</v>
      </c>
      <c r="U3970" s="1" t="s">
        <v>29317</v>
      </c>
      <c r="V3970" s="1" t="s">
        <v>74</v>
      </c>
      <c r="W3970" s="1" t="s">
        <v>29407</v>
      </c>
      <c r="X3970" s="1" t="s">
        <v>3294</v>
      </c>
      <c r="Y3970" s="1" t="s">
        <v>4968</v>
      </c>
      <c r="Z3970" s="1" t="s">
        <v>3294</v>
      </c>
      <c r="AA3970" s="1" t="s">
        <v>29688</v>
      </c>
      <c r="AB3970" s="3">
        <v>1</v>
      </c>
      <c r="AC3970" s="3">
        <v>1</v>
      </c>
      <c r="AD3970" s="3">
        <v>1</v>
      </c>
      <c r="AE3970" s="3">
        <v>1</v>
      </c>
      <c r="AF3970" s="3">
        <v>0</v>
      </c>
      <c r="AG3970" s="3">
        <v>0</v>
      </c>
      <c r="AH3970" s="3">
        <v>53.95</v>
      </c>
      <c r="AI3970" s="3">
        <v>6.8666666666670002</v>
      </c>
      <c r="AJ3970" s="1" t="s">
        <v>3294</v>
      </c>
      <c r="AK3970" s="1" t="s">
        <v>26467</v>
      </c>
      <c r="AL3970" s="1"/>
      <c r="AM3970" s="1"/>
      <c r="AN3970" s="1"/>
      <c r="AO3970" s="1"/>
      <c r="AP3970" s="1"/>
      <c r="AQ3970" s="1"/>
      <c r="AR3970" s="1"/>
      <c r="AS3970" s="1"/>
      <c r="AT3970" s="3"/>
      <c r="AU3970" s="1"/>
      <c r="AV3970" s="1"/>
      <c r="AW3970" s="3"/>
      <c r="AX3970" s="1"/>
      <c r="AY3970" s="1"/>
      <c r="AZ3970" s="1"/>
      <c r="BA3970" s="1"/>
      <c r="BB3970">
        <f t="shared" si="93"/>
        <v>4</v>
      </c>
      <c r="BC3970">
        <f t="shared" si="94"/>
        <v>2022</v>
      </c>
    </row>
    <row r="3971" spans="1:55" x14ac:dyDescent="0.25">
      <c r="A3971" s="1" t="s">
        <v>29165</v>
      </c>
      <c r="B3971" s="3">
        <v>2</v>
      </c>
      <c r="C3971" s="1" t="s">
        <v>29166</v>
      </c>
      <c r="D3971" s="3">
        <v>100088</v>
      </c>
      <c r="E3971" s="1" t="s">
        <v>63</v>
      </c>
      <c r="F3971" s="1" t="s">
        <v>29689</v>
      </c>
      <c r="G3971" s="1" t="s">
        <v>904</v>
      </c>
      <c r="H3971" s="1" t="s">
        <v>29690</v>
      </c>
      <c r="I3971" s="3">
        <v>1679755</v>
      </c>
      <c r="J3971" s="1" t="s">
        <v>67</v>
      </c>
      <c r="K3971" s="12"/>
      <c r="L3971" s="1" t="s">
        <v>29483</v>
      </c>
      <c r="M3971" s="1"/>
      <c r="N3971" s="1"/>
      <c r="O3971" s="1" t="s">
        <v>29691</v>
      </c>
      <c r="P3971" s="1" t="s">
        <v>70</v>
      </c>
      <c r="Q3971" s="1" t="s">
        <v>70</v>
      </c>
      <c r="R3971" s="1" t="s">
        <v>904</v>
      </c>
      <c r="S3971" s="1" t="s">
        <v>29692</v>
      </c>
      <c r="T3971" s="1" t="s">
        <v>29693</v>
      </c>
      <c r="U3971" s="1" t="s">
        <v>29694</v>
      </c>
      <c r="V3971" s="1" t="s">
        <v>74</v>
      </c>
      <c r="W3971" s="1" t="s">
        <v>29194</v>
      </c>
      <c r="X3971" s="1" t="s">
        <v>904</v>
      </c>
      <c r="Y3971" s="1" t="s">
        <v>13116</v>
      </c>
      <c r="Z3971" s="1" t="s">
        <v>904</v>
      </c>
      <c r="AA3971" s="1" t="s">
        <v>29695</v>
      </c>
      <c r="AB3971" s="3">
        <v>1</v>
      </c>
      <c r="AC3971" s="3">
        <v>1</v>
      </c>
      <c r="AD3971" s="3">
        <v>1</v>
      </c>
      <c r="AE3971" s="3">
        <v>1</v>
      </c>
      <c r="AF3971" s="3">
        <v>0</v>
      </c>
      <c r="AG3971" s="3">
        <v>0</v>
      </c>
      <c r="AH3971" s="3">
        <v>35.049999999999997</v>
      </c>
      <c r="AI3971" s="3">
        <v>12.45</v>
      </c>
      <c r="AJ3971" s="1" t="s">
        <v>904</v>
      </c>
      <c r="AK3971" s="1" t="s">
        <v>29696</v>
      </c>
      <c r="AL3971" s="1"/>
      <c r="AM3971" s="1"/>
      <c r="AN3971" s="1"/>
      <c r="AO3971" s="1"/>
      <c r="AP3971" s="1"/>
      <c r="AQ3971" s="1"/>
      <c r="AR3971" s="1"/>
      <c r="AS3971" s="1"/>
      <c r="AT3971" s="3"/>
      <c r="AU3971" s="1"/>
      <c r="AV3971" s="1"/>
      <c r="AW3971" s="3"/>
      <c r="AX3971" s="1"/>
      <c r="AY3971" s="1"/>
      <c r="AZ3971" s="1" t="s">
        <v>29697</v>
      </c>
      <c r="BA3971" s="1"/>
      <c r="BB3971">
        <f t="shared" ref="BB3971:BB4034" si="95">MONTH(G3971)</f>
        <v>4</v>
      </c>
      <c r="BC3971">
        <f t="shared" ref="BC3971:BC4034" si="96">YEAR(G3971)</f>
        <v>2022</v>
      </c>
    </row>
    <row r="3972" spans="1:55" x14ac:dyDescent="0.25">
      <c r="A3972" s="1" t="s">
        <v>29165</v>
      </c>
      <c r="B3972" s="3">
        <v>2</v>
      </c>
      <c r="C3972" s="1" t="s">
        <v>29166</v>
      </c>
      <c r="D3972" s="3">
        <v>102584</v>
      </c>
      <c r="E3972" s="1" t="s">
        <v>63</v>
      </c>
      <c r="F3972" s="1" t="s">
        <v>29698</v>
      </c>
      <c r="G3972" s="1" t="s">
        <v>904</v>
      </c>
      <c r="H3972" s="1" t="s">
        <v>29699</v>
      </c>
      <c r="I3972" s="3">
        <v>1680099</v>
      </c>
      <c r="J3972" s="1" t="s">
        <v>67</v>
      </c>
      <c r="K3972" s="12"/>
      <c r="L3972" s="1" t="s">
        <v>29434</v>
      </c>
      <c r="M3972" s="1"/>
      <c r="N3972" s="1"/>
      <c r="O3972" s="1" t="s">
        <v>29700</v>
      </c>
      <c r="P3972" s="1" t="s">
        <v>70</v>
      </c>
      <c r="Q3972" s="1" t="s">
        <v>70</v>
      </c>
      <c r="R3972" s="1" t="s">
        <v>904</v>
      </c>
      <c r="S3972" s="1" t="s">
        <v>29701</v>
      </c>
      <c r="T3972" s="1" t="s">
        <v>29702</v>
      </c>
      <c r="U3972" s="1" t="s">
        <v>29173</v>
      </c>
      <c r="V3972" s="1" t="s">
        <v>74</v>
      </c>
      <c r="W3972" s="1" t="s">
        <v>29194</v>
      </c>
      <c r="X3972" s="1" t="s">
        <v>904</v>
      </c>
      <c r="Y3972" s="1" t="s">
        <v>6074</v>
      </c>
      <c r="Z3972" s="1" t="s">
        <v>904</v>
      </c>
      <c r="AA3972" s="1" t="s">
        <v>11930</v>
      </c>
      <c r="AB3972" s="3">
        <v>1</v>
      </c>
      <c r="AC3972" s="3">
        <v>1</v>
      </c>
      <c r="AD3972" s="3">
        <v>1</v>
      </c>
      <c r="AE3972" s="3">
        <v>0</v>
      </c>
      <c r="AF3972" s="3">
        <v>1</v>
      </c>
      <c r="AG3972" s="3">
        <v>0</v>
      </c>
      <c r="AH3972" s="3">
        <v>59.183333333333003</v>
      </c>
      <c r="AI3972" s="3">
        <v>20.583333333333002</v>
      </c>
      <c r="AJ3972" s="1" t="s">
        <v>904</v>
      </c>
      <c r="AK3972" s="1" t="s">
        <v>29703</v>
      </c>
      <c r="AL3972" s="1"/>
      <c r="AM3972" s="1"/>
      <c r="AN3972" s="1"/>
      <c r="AO3972" s="1"/>
      <c r="AP3972" s="1"/>
      <c r="AQ3972" s="1"/>
      <c r="AR3972" s="1"/>
      <c r="AS3972" s="1"/>
      <c r="AT3972" s="3"/>
      <c r="AU3972" s="1"/>
      <c r="AV3972" s="1"/>
      <c r="AW3972" s="3"/>
      <c r="AX3972" s="1"/>
      <c r="AY3972" s="1"/>
      <c r="AZ3972" s="1" t="s">
        <v>29704</v>
      </c>
      <c r="BA3972" s="1"/>
      <c r="BB3972">
        <f t="shared" si="95"/>
        <v>4</v>
      </c>
      <c r="BC3972">
        <f t="shared" si="96"/>
        <v>2022</v>
      </c>
    </row>
    <row r="3973" spans="1:55" x14ac:dyDescent="0.25">
      <c r="A3973" s="1" t="s">
        <v>29165</v>
      </c>
      <c r="B3973" s="3">
        <v>1</v>
      </c>
      <c r="C3973" s="1" t="s">
        <v>29179</v>
      </c>
      <c r="D3973" s="3">
        <v>105993</v>
      </c>
      <c r="E3973" s="1" t="s">
        <v>63</v>
      </c>
      <c r="F3973" s="1" t="s">
        <v>29705</v>
      </c>
      <c r="G3973" s="1" t="s">
        <v>914</v>
      </c>
      <c r="H3973" s="1" t="s">
        <v>29706</v>
      </c>
      <c r="I3973" s="3">
        <v>1680624</v>
      </c>
      <c r="J3973" s="1" t="s">
        <v>67</v>
      </c>
      <c r="K3973" s="12"/>
      <c r="L3973" s="1" t="s">
        <v>29182</v>
      </c>
      <c r="M3973" s="1"/>
      <c r="N3973" s="1"/>
      <c r="O3973" s="1" t="s">
        <v>29707</v>
      </c>
      <c r="P3973" s="1" t="s">
        <v>70</v>
      </c>
      <c r="Q3973" s="1" t="s">
        <v>70</v>
      </c>
      <c r="R3973" s="1" t="s">
        <v>914</v>
      </c>
      <c r="S3973" s="1" t="s">
        <v>29708</v>
      </c>
      <c r="T3973" s="1" t="s">
        <v>29709</v>
      </c>
      <c r="U3973" s="1" t="s">
        <v>29185</v>
      </c>
      <c r="V3973" s="1" t="s">
        <v>74</v>
      </c>
      <c r="W3973" s="1" t="s">
        <v>29186</v>
      </c>
      <c r="X3973" s="1" t="s">
        <v>914</v>
      </c>
      <c r="Y3973" s="1" t="s">
        <v>3730</v>
      </c>
      <c r="Z3973" s="1" t="s">
        <v>914</v>
      </c>
      <c r="AA3973" s="1" t="s">
        <v>29710</v>
      </c>
      <c r="AB3973" s="3">
        <v>1</v>
      </c>
      <c r="AC3973" s="3">
        <v>1</v>
      </c>
      <c r="AD3973" s="3">
        <v>1</v>
      </c>
      <c r="AE3973" s="3">
        <v>1</v>
      </c>
      <c r="AF3973" s="3">
        <v>0</v>
      </c>
      <c r="AG3973" s="3">
        <v>0</v>
      </c>
      <c r="AH3973" s="3">
        <v>38.9</v>
      </c>
      <c r="AI3973" s="3">
        <v>7.1833333333329996</v>
      </c>
      <c r="AJ3973" s="1" t="s">
        <v>914</v>
      </c>
      <c r="AK3973" s="1" t="s">
        <v>29711</v>
      </c>
      <c r="AL3973" s="1"/>
      <c r="AM3973" s="1"/>
      <c r="AN3973" s="1"/>
      <c r="AO3973" s="1"/>
      <c r="AP3973" s="1"/>
      <c r="AQ3973" s="1"/>
      <c r="AR3973" s="1"/>
      <c r="AS3973" s="1"/>
      <c r="AT3973" s="3"/>
      <c r="AU3973" s="1"/>
      <c r="AV3973" s="1"/>
      <c r="AW3973" s="3"/>
      <c r="AX3973" s="1"/>
      <c r="AY3973" s="1"/>
      <c r="AZ3973" s="1" t="s">
        <v>29712</v>
      </c>
      <c r="BA3973" s="1"/>
      <c r="BB3973">
        <f t="shared" si="95"/>
        <v>4</v>
      </c>
      <c r="BC3973">
        <f t="shared" si="96"/>
        <v>2022</v>
      </c>
    </row>
    <row r="3974" spans="1:55" x14ac:dyDescent="0.25">
      <c r="A3974" s="1" t="s">
        <v>29165</v>
      </c>
      <c r="B3974" s="3">
        <v>3</v>
      </c>
      <c r="C3974" s="1" t="s">
        <v>29235</v>
      </c>
      <c r="D3974" s="3">
        <v>114368</v>
      </c>
      <c r="E3974" s="1" t="s">
        <v>63</v>
      </c>
      <c r="F3974" s="1" t="s">
        <v>29713</v>
      </c>
      <c r="G3974" s="1" t="s">
        <v>6151</v>
      </c>
      <c r="H3974" s="1" t="s">
        <v>29714</v>
      </c>
      <c r="I3974" s="3">
        <v>1681998</v>
      </c>
      <c r="J3974" s="1" t="s">
        <v>67</v>
      </c>
      <c r="K3974" s="12"/>
      <c r="L3974" s="1" t="s">
        <v>29313</v>
      </c>
      <c r="M3974" s="1"/>
      <c r="N3974" s="1"/>
      <c r="O3974" s="1" t="s">
        <v>29715</v>
      </c>
      <c r="P3974" s="1" t="s">
        <v>70</v>
      </c>
      <c r="Q3974" s="1" t="s">
        <v>70</v>
      </c>
      <c r="R3974" s="1" t="s">
        <v>6151</v>
      </c>
      <c r="S3974" s="1" t="s">
        <v>29716</v>
      </c>
      <c r="T3974" s="1" t="s">
        <v>29717</v>
      </c>
      <c r="U3974" s="1" t="s">
        <v>29173</v>
      </c>
      <c r="V3974" s="1" t="s">
        <v>74</v>
      </c>
      <c r="W3974" s="1" t="s">
        <v>29318</v>
      </c>
      <c r="X3974" s="1" t="s">
        <v>6151</v>
      </c>
      <c r="Y3974" s="1" t="s">
        <v>9472</v>
      </c>
      <c r="Z3974" s="1" t="s">
        <v>6151</v>
      </c>
      <c r="AA3974" s="1" t="s">
        <v>29718</v>
      </c>
      <c r="AB3974" s="3">
        <v>1</v>
      </c>
      <c r="AC3974" s="3">
        <v>1</v>
      </c>
      <c r="AD3974" s="3">
        <v>1</v>
      </c>
      <c r="AE3974" s="3">
        <v>1</v>
      </c>
      <c r="AF3974" s="3">
        <v>0</v>
      </c>
      <c r="AG3974" s="3">
        <v>0</v>
      </c>
      <c r="AH3974" s="3">
        <v>24.666666666666998</v>
      </c>
      <c r="AI3974" s="3">
        <v>2.85</v>
      </c>
      <c r="AJ3974" s="1" t="s">
        <v>6151</v>
      </c>
      <c r="AK3974" s="1" t="s">
        <v>29719</v>
      </c>
      <c r="AL3974" s="1"/>
      <c r="AM3974" s="1"/>
      <c r="AN3974" s="1"/>
      <c r="AO3974" s="1"/>
      <c r="AP3974" s="1"/>
      <c r="AQ3974" s="1"/>
      <c r="AR3974" s="1"/>
      <c r="AS3974" s="1"/>
      <c r="AT3974" s="3"/>
      <c r="AU3974" s="1"/>
      <c r="AV3974" s="1"/>
      <c r="AW3974" s="3"/>
      <c r="AX3974" s="1"/>
      <c r="AY3974" s="1"/>
      <c r="AZ3974" s="1"/>
      <c r="BA3974" s="1"/>
      <c r="BB3974">
        <f t="shared" si="95"/>
        <v>4</v>
      </c>
      <c r="BC3974">
        <f t="shared" si="96"/>
        <v>2022</v>
      </c>
    </row>
    <row r="3975" spans="1:55" x14ac:dyDescent="0.25">
      <c r="A3975" s="1" t="s">
        <v>29165</v>
      </c>
      <c r="B3975" s="3">
        <v>1</v>
      </c>
      <c r="C3975" s="1" t="s">
        <v>29179</v>
      </c>
      <c r="D3975" s="3">
        <v>119394</v>
      </c>
      <c r="E3975" s="1" t="s">
        <v>63</v>
      </c>
      <c r="F3975" s="1" t="s">
        <v>29720</v>
      </c>
      <c r="G3975" s="1" t="s">
        <v>924</v>
      </c>
      <c r="H3975" s="1" t="s">
        <v>29721</v>
      </c>
      <c r="I3975" s="3">
        <v>1683077</v>
      </c>
      <c r="J3975" s="1" t="s">
        <v>67</v>
      </c>
      <c r="K3975" s="12"/>
      <c r="L3975" s="1" t="s">
        <v>29182</v>
      </c>
      <c r="M3975" s="1"/>
      <c r="N3975" s="1"/>
      <c r="O3975" s="1" t="s">
        <v>16596</v>
      </c>
      <c r="P3975" s="1" t="s">
        <v>70</v>
      </c>
      <c r="Q3975" s="1" t="s">
        <v>70</v>
      </c>
      <c r="R3975" s="1" t="s">
        <v>924</v>
      </c>
      <c r="S3975" s="1" t="s">
        <v>5876</v>
      </c>
      <c r="T3975" s="1" t="s">
        <v>29722</v>
      </c>
      <c r="U3975" s="1" t="s">
        <v>27698</v>
      </c>
      <c r="V3975" s="1" t="s">
        <v>74</v>
      </c>
      <c r="W3975" s="1" t="s">
        <v>29186</v>
      </c>
      <c r="X3975" s="1" t="s">
        <v>924</v>
      </c>
      <c r="Y3975" s="1" t="s">
        <v>9464</v>
      </c>
      <c r="Z3975" s="1" t="s">
        <v>924</v>
      </c>
      <c r="AA3975" s="1" t="s">
        <v>12926</v>
      </c>
      <c r="AB3975" s="3">
        <v>1</v>
      </c>
      <c r="AC3975" s="3">
        <v>1</v>
      </c>
      <c r="AD3975" s="3">
        <v>1</v>
      </c>
      <c r="AE3975" s="3">
        <v>1</v>
      </c>
      <c r="AF3975" s="3">
        <v>0</v>
      </c>
      <c r="AG3975" s="3">
        <v>0</v>
      </c>
      <c r="AH3975" s="3">
        <v>32.483333333333</v>
      </c>
      <c r="AI3975" s="3">
        <v>8.6999999999999993</v>
      </c>
      <c r="AJ3975" s="1" t="s">
        <v>924</v>
      </c>
      <c r="AK3975" s="1" t="s">
        <v>29723</v>
      </c>
      <c r="AL3975" s="1"/>
      <c r="AM3975" s="1"/>
      <c r="AN3975" s="1"/>
      <c r="AO3975" s="1"/>
      <c r="AP3975" s="1"/>
      <c r="AQ3975" s="1"/>
      <c r="AR3975" s="1"/>
      <c r="AS3975" s="1"/>
      <c r="AT3975" s="3"/>
      <c r="AU3975" s="1"/>
      <c r="AV3975" s="1"/>
      <c r="AW3975" s="3"/>
      <c r="AX3975" s="1"/>
      <c r="AY3975" s="1"/>
      <c r="AZ3975" s="1" t="s">
        <v>29724</v>
      </c>
      <c r="BA3975" s="1"/>
      <c r="BB3975">
        <f t="shared" si="95"/>
        <v>4</v>
      </c>
      <c r="BC3975">
        <f t="shared" si="96"/>
        <v>2022</v>
      </c>
    </row>
    <row r="3976" spans="1:55" x14ac:dyDescent="0.25">
      <c r="A3976" s="1" t="s">
        <v>29165</v>
      </c>
      <c r="B3976" s="3">
        <v>1</v>
      </c>
      <c r="C3976" s="1" t="s">
        <v>29179</v>
      </c>
      <c r="D3976" s="3">
        <v>120139</v>
      </c>
      <c r="E3976" s="1" t="s">
        <v>63</v>
      </c>
      <c r="F3976" s="1" t="s">
        <v>29725</v>
      </c>
      <c r="G3976" s="1" t="s">
        <v>924</v>
      </c>
      <c r="H3976" s="1" t="s">
        <v>29726</v>
      </c>
      <c r="I3976" s="3">
        <v>1683379</v>
      </c>
      <c r="J3976" s="1" t="s">
        <v>67</v>
      </c>
      <c r="K3976" s="12"/>
      <c r="L3976" s="1" t="s">
        <v>29182</v>
      </c>
      <c r="M3976" s="1"/>
      <c r="N3976" s="1"/>
      <c r="O3976" s="1" t="s">
        <v>29727</v>
      </c>
      <c r="P3976" s="1" t="s">
        <v>70</v>
      </c>
      <c r="Q3976" s="1" t="s">
        <v>234</v>
      </c>
      <c r="R3976" s="1"/>
      <c r="S3976" s="1"/>
      <c r="T3976" s="1"/>
      <c r="U3976" s="1" t="s">
        <v>29728</v>
      </c>
      <c r="V3976" s="1" t="s">
        <v>74</v>
      </c>
      <c r="W3976" s="1" t="s">
        <v>29307</v>
      </c>
      <c r="X3976" s="1" t="s">
        <v>924</v>
      </c>
      <c r="Y3976" s="1" t="s">
        <v>29729</v>
      </c>
      <c r="Z3976" s="1" t="s">
        <v>924</v>
      </c>
      <c r="AA3976" s="1" t="s">
        <v>29730</v>
      </c>
      <c r="AB3976" s="3">
        <v>1</v>
      </c>
      <c r="AC3976" s="3">
        <v>1</v>
      </c>
      <c r="AD3976" s="3">
        <v>0</v>
      </c>
      <c r="AE3976" s="3">
        <v>0</v>
      </c>
      <c r="AF3976" s="3">
        <v>0</v>
      </c>
      <c r="AG3976" s="3">
        <v>0</v>
      </c>
      <c r="AH3976" s="3">
        <v>8.6</v>
      </c>
      <c r="AI3976" s="3"/>
      <c r="AJ3976" s="1" t="s">
        <v>924</v>
      </c>
      <c r="AK3976" s="1" t="s">
        <v>29731</v>
      </c>
      <c r="AL3976" s="1"/>
      <c r="AM3976" s="1"/>
      <c r="AN3976" s="1"/>
      <c r="AO3976" s="1"/>
      <c r="AP3976" s="1"/>
      <c r="AQ3976" s="1"/>
      <c r="AR3976" s="1"/>
      <c r="AS3976" s="1"/>
      <c r="AT3976" s="3"/>
      <c r="AU3976" s="1"/>
      <c r="AV3976" s="1"/>
      <c r="AW3976" s="3"/>
      <c r="AX3976" s="1"/>
      <c r="AY3976" s="1"/>
      <c r="AZ3976" s="1" t="s">
        <v>29732</v>
      </c>
      <c r="BA3976" s="1"/>
      <c r="BB3976">
        <f t="shared" si="95"/>
        <v>4</v>
      </c>
      <c r="BC3976">
        <f t="shared" si="96"/>
        <v>2022</v>
      </c>
    </row>
    <row r="3977" spans="1:55" x14ac:dyDescent="0.25">
      <c r="A3977" s="1" t="s">
        <v>29165</v>
      </c>
      <c r="B3977" s="3">
        <v>3</v>
      </c>
      <c r="C3977" s="1" t="s">
        <v>29235</v>
      </c>
      <c r="D3977" s="3">
        <v>124238</v>
      </c>
      <c r="E3977" s="1" t="s">
        <v>91</v>
      </c>
      <c r="F3977" s="1" t="s">
        <v>5275</v>
      </c>
      <c r="G3977" s="1" t="s">
        <v>932</v>
      </c>
      <c r="H3977" s="1" t="s">
        <v>29733</v>
      </c>
      <c r="I3977" s="3">
        <v>124238</v>
      </c>
      <c r="J3977" s="1" t="s">
        <v>67</v>
      </c>
      <c r="K3977" s="12"/>
      <c r="L3977" s="1" t="s">
        <v>29734</v>
      </c>
      <c r="M3977" s="1"/>
      <c r="N3977" s="1"/>
      <c r="O3977" s="1" t="s">
        <v>29735</v>
      </c>
      <c r="P3977" s="1" t="s">
        <v>70</v>
      </c>
      <c r="Q3977" s="1" t="s">
        <v>70</v>
      </c>
      <c r="R3977" s="1" t="s">
        <v>932</v>
      </c>
      <c r="S3977" s="1" t="s">
        <v>29736</v>
      </c>
      <c r="T3977" s="1" t="s">
        <v>29737</v>
      </c>
      <c r="U3977" s="1" t="s">
        <v>29173</v>
      </c>
      <c r="V3977" s="1" t="s">
        <v>74</v>
      </c>
      <c r="W3977" s="1" t="s">
        <v>29460</v>
      </c>
      <c r="X3977" s="1" t="s">
        <v>932</v>
      </c>
      <c r="Y3977" s="1" t="s">
        <v>18693</v>
      </c>
      <c r="Z3977" s="1" t="s">
        <v>932</v>
      </c>
      <c r="AA3977" s="1" t="s">
        <v>12738</v>
      </c>
      <c r="AB3977" s="3">
        <v>1</v>
      </c>
      <c r="AC3977" s="3">
        <v>1</v>
      </c>
      <c r="AD3977" s="3">
        <v>1</v>
      </c>
      <c r="AE3977" s="3">
        <v>1</v>
      </c>
      <c r="AF3977" s="3">
        <v>0</v>
      </c>
      <c r="AG3977" s="3">
        <v>0</v>
      </c>
      <c r="AH3977" s="3">
        <v>49.683333333333003</v>
      </c>
      <c r="AI3977" s="3">
        <v>3.25</v>
      </c>
      <c r="AJ3977" s="1" t="s">
        <v>932</v>
      </c>
      <c r="AK3977" s="1" t="s">
        <v>29738</v>
      </c>
      <c r="AL3977" s="1"/>
      <c r="AM3977" s="1"/>
      <c r="AN3977" s="1"/>
      <c r="AO3977" s="1"/>
      <c r="AP3977" s="1"/>
      <c r="AQ3977" s="1"/>
      <c r="AR3977" s="1"/>
      <c r="AS3977" s="1"/>
      <c r="AT3977" s="3"/>
      <c r="AU3977" s="1"/>
      <c r="AV3977" s="1"/>
      <c r="AW3977" s="3"/>
      <c r="AX3977" s="1"/>
      <c r="AY3977" s="1"/>
      <c r="AZ3977" s="1"/>
      <c r="BA3977" s="1" t="s">
        <v>29739</v>
      </c>
      <c r="BB3977">
        <f t="shared" si="95"/>
        <v>4</v>
      </c>
      <c r="BC3977">
        <f t="shared" si="96"/>
        <v>2022</v>
      </c>
    </row>
    <row r="3978" spans="1:55" x14ac:dyDescent="0.25">
      <c r="A3978" s="1" t="s">
        <v>29165</v>
      </c>
      <c r="B3978" s="3">
        <v>2</v>
      </c>
      <c r="C3978" s="1" t="s">
        <v>29166</v>
      </c>
      <c r="D3978" s="3">
        <v>130763</v>
      </c>
      <c r="E3978" s="1" t="s">
        <v>63</v>
      </c>
      <c r="F3978" s="1" t="s">
        <v>29740</v>
      </c>
      <c r="G3978" s="1" t="s">
        <v>950</v>
      </c>
      <c r="H3978" s="1" t="s">
        <v>29741</v>
      </c>
      <c r="I3978" s="3">
        <v>1685394</v>
      </c>
      <c r="J3978" s="1" t="s">
        <v>67</v>
      </c>
      <c r="K3978" s="12"/>
      <c r="L3978" s="1" t="s">
        <v>29541</v>
      </c>
      <c r="M3978" s="1"/>
      <c r="N3978" s="1"/>
      <c r="O3978" s="1" t="s">
        <v>29742</v>
      </c>
      <c r="P3978" s="1" t="s">
        <v>70</v>
      </c>
      <c r="Q3978" s="1" t="s">
        <v>70</v>
      </c>
      <c r="R3978" s="1" t="s">
        <v>950</v>
      </c>
      <c r="S3978" s="1" t="s">
        <v>29743</v>
      </c>
      <c r="T3978" s="1" t="s">
        <v>29744</v>
      </c>
      <c r="U3978" s="1" t="s">
        <v>29745</v>
      </c>
      <c r="V3978" s="1" t="s">
        <v>74</v>
      </c>
      <c r="W3978" s="1" t="s">
        <v>29332</v>
      </c>
      <c r="X3978" s="1" t="s">
        <v>950</v>
      </c>
      <c r="Y3978" s="1" t="s">
        <v>4651</v>
      </c>
      <c r="Z3978" s="1" t="s">
        <v>950</v>
      </c>
      <c r="AA3978" s="1" t="s">
        <v>5771</v>
      </c>
      <c r="AB3978" s="3">
        <v>1</v>
      </c>
      <c r="AC3978" s="3">
        <v>1</v>
      </c>
      <c r="AD3978" s="3">
        <v>1</v>
      </c>
      <c r="AE3978" s="3">
        <v>1</v>
      </c>
      <c r="AF3978" s="3">
        <v>0</v>
      </c>
      <c r="AG3978" s="3">
        <v>0</v>
      </c>
      <c r="AH3978" s="3">
        <v>18.116666666667001</v>
      </c>
      <c r="AI3978" s="3">
        <v>2.583333333333</v>
      </c>
      <c r="AJ3978" s="1" t="s">
        <v>950</v>
      </c>
      <c r="AK3978" s="1" t="s">
        <v>29746</v>
      </c>
      <c r="AL3978" s="1"/>
      <c r="AM3978" s="1"/>
      <c r="AN3978" s="1"/>
      <c r="AO3978" s="1"/>
      <c r="AP3978" s="1"/>
      <c r="AQ3978" s="1"/>
      <c r="AR3978" s="1"/>
      <c r="AS3978" s="1"/>
      <c r="AT3978" s="3"/>
      <c r="AU3978" s="1"/>
      <c r="AV3978" s="1"/>
      <c r="AW3978" s="3"/>
      <c r="AX3978" s="1"/>
      <c r="AY3978" s="1"/>
      <c r="AZ3978" s="1" t="s">
        <v>29747</v>
      </c>
      <c r="BA3978" s="1"/>
      <c r="BB3978">
        <f t="shared" si="95"/>
        <v>4</v>
      </c>
      <c r="BC3978">
        <f t="shared" si="96"/>
        <v>2022</v>
      </c>
    </row>
    <row r="3979" spans="1:55" x14ac:dyDescent="0.25">
      <c r="A3979" s="1" t="s">
        <v>29165</v>
      </c>
      <c r="B3979" s="3">
        <v>3</v>
      </c>
      <c r="C3979" s="1" t="s">
        <v>29235</v>
      </c>
      <c r="D3979" s="3">
        <v>133406</v>
      </c>
      <c r="E3979" s="1" t="s">
        <v>91</v>
      </c>
      <c r="F3979" s="1" t="s">
        <v>29684</v>
      </c>
      <c r="G3979" s="1" t="s">
        <v>6179</v>
      </c>
      <c r="H3979" s="1" t="s">
        <v>29748</v>
      </c>
      <c r="I3979" s="3">
        <v>133406</v>
      </c>
      <c r="J3979" s="1" t="s">
        <v>67</v>
      </c>
      <c r="K3979" s="12"/>
      <c r="L3979" s="1" t="s">
        <v>29313</v>
      </c>
      <c r="M3979" s="1"/>
      <c r="N3979" s="1"/>
      <c r="O3979" s="1" t="s">
        <v>29749</v>
      </c>
      <c r="P3979" s="1" t="s">
        <v>70</v>
      </c>
      <c r="Q3979" s="1" t="s">
        <v>70</v>
      </c>
      <c r="R3979" s="1" t="s">
        <v>6179</v>
      </c>
      <c r="S3979" s="1" t="s">
        <v>29750</v>
      </c>
      <c r="T3979" s="1" t="s">
        <v>29751</v>
      </c>
      <c r="U3979" s="1" t="s">
        <v>29317</v>
      </c>
      <c r="V3979" s="1" t="s">
        <v>74</v>
      </c>
      <c r="W3979" s="1" t="s">
        <v>29460</v>
      </c>
      <c r="X3979" s="1" t="s">
        <v>6179</v>
      </c>
      <c r="Y3979" s="1" t="s">
        <v>441</v>
      </c>
      <c r="Z3979" s="1" t="s">
        <v>6179</v>
      </c>
      <c r="AA3979" s="1" t="s">
        <v>10267</v>
      </c>
      <c r="AB3979" s="3">
        <v>1</v>
      </c>
      <c r="AC3979" s="3">
        <v>1</v>
      </c>
      <c r="AD3979" s="3">
        <v>1</v>
      </c>
      <c r="AE3979" s="3">
        <v>1</v>
      </c>
      <c r="AF3979" s="3">
        <v>0</v>
      </c>
      <c r="AG3979" s="3">
        <v>0</v>
      </c>
      <c r="AH3979" s="3">
        <v>47.683333333333003</v>
      </c>
      <c r="AI3979" s="3">
        <v>2.7166666666669999</v>
      </c>
      <c r="AJ3979" s="1" t="s">
        <v>6179</v>
      </c>
      <c r="AK3979" s="1" t="s">
        <v>29752</v>
      </c>
      <c r="AL3979" s="1"/>
      <c r="AM3979" s="1"/>
      <c r="AN3979" s="1"/>
      <c r="AO3979" s="1"/>
      <c r="AP3979" s="1"/>
      <c r="AQ3979" s="1"/>
      <c r="AR3979" s="1"/>
      <c r="AS3979" s="1"/>
      <c r="AT3979" s="3"/>
      <c r="AU3979" s="1"/>
      <c r="AV3979" s="1"/>
      <c r="AW3979" s="3"/>
      <c r="AX3979" s="1"/>
      <c r="AY3979" s="1"/>
      <c r="AZ3979" s="1"/>
      <c r="BA3979" s="1" t="s">
        <v>29753</v>
      </c>
      <c r="BB3979">
        <f t="shared" si="95"/>
        <v>5</v>
      </c>
      <c r="BC3979">
        <f t="shared" si="96"/>
        <v>2022</v>
      </c>
    </row>
    <row r="3980" spans="1:55" x14ac:dyDescent="0.25">
      <c r="A3980" s="1" t="s">
        <v>29165</v>
      </c>
      <c r="B3980" s="3">
        <v>1</v>
      </c>
      <c r="C3980" s="1" t="s">
        <v>29179</v>
      </c>
      <c r="D3980" s="3">
        <v>133441</v>
      </c>
      <c r="E3980" s="1" t="s">
        <v>63</v>
      </c>
      <c r="F3980" s="1" t="s">
        <v>29754</v>
      </c>
      <c r="G3980" s="1" t="s">
        <v>6179</v>
      </c>
      <c r="H3980" s="1" t="s">
        <v>29755</v>
      </c>
      <c r="I3980" s="3">
        <v>1685561</v>
      </c>
      <c r="J3980" s="1" t="s">
        <v>67</v>
      </c>
      <c r="K3980" s="12"/>
      <c r="L3980" s="1" t="s">
        <v>29756</v>
      </c>
      <c r="M3980" s="1"/>
      <c r="N3980" s="1"/>
      <c r="O3980" s="1" t="s">
        <v>29757</v>
      </c>
      <c r="P3980" s="1" t="s">
        <v>70</v>
      </c>
      <c r="Q3980" s="1" t="s">
        <v>70</v>
      </c>
      <c r="R3980" s="1" t="s">
        <v>6179</v>
      </c>
      <c r="S3980" s="1" t="s">
        <v>29758</v>
      </c>
      <c r="T3980" s="1" t="s">
        <v>29759</v>
      </c>
      <c r="U3980" s="1" t="s">
        <v>27698</v>
      </c>
      <c r="V3980" s="1" t="s">
        <v>74</v>
      </c>
      <c r="W3980" s="1" t="s">
        <v>29307</v>
      </c>
      <c r="X3980" s="1" t="s">
        <v>6179</v>
      </c>
      <c r="Y3980" s="1" t="s">
        <v>9794</v>
      </c>
      <c r="Z3980" s="1" t="s">
        <v>6179</v>
      </c>
      <c r="AA3980" s="1" t="s">
        <v>29760</v>
      </c>
      <c r="AB3980" s="3">
        <v>1</v>
      </c>
      <c r="AC3980" s="3">
        <v>1</v>
      </c>
      <c r="AD3980" s="3">
        <v>1</v>
      </c>
      <c r="AE3980" s="3">
        <v>1</v>
      </c>
      <c r="AF3980" s="3">
        <v>0</v>
      </c>
      <c r="AG3980" s="3">
        <v>0</v>
      </c>
      <c r="AH3980" s="3">
        <v>24.583333333333002</v>
      </c>
      <c r="AI3980" s="3">
        <v>2.8166666666669999</v>
      </c>
      <c r="AJ3980" s="1" t="s">
        <v>6179</v>
      </c>
      <c r="AK3980" s="1" t="s">
        <v>29761</v>
      </c>
      <c r="AL3980" s="1"/>
      <c r="AM3980" s="1"/>
      <c r="AN3980" s="1"/>
      <c r="AO3980" s="1"/>
      <c r="AP3980" s="1"/>
      <c r="AQ3980" s="1"/>
      <c r="AR3980" s="1"/>
      <c r="AS3980" s="1"/>
      <c r="AT3980" s="3"/>
      <c r="AU3980" s="1"/>
      <c r="AV3980" s="1"/>
      <c r="AW3980" s="3"/>
      <c r="AX3980" s="1"/>
      <c r="AY3980" s="1"/>
      <c r="AZ3980" s="1" t="s">
        <v>29762</v>
      </c>
      <c r="BA3980" s="1"/>
      <c r="BB3980">
        <f t="shared" si="95"/>
        <v>5</v>
      </c>
      <c r="BC3980">
        <f t="shared" si="96"/>
        <v>2022</v>
      </c>
    </row>
    <row r="3981" spans="1:55" x14ac:dyDescent="0.25">
      <c r="A3981" s="1" t="s">
        <v>29165</v>
      </c>
      <c r="B3981" s="3">
        <v>1</v>
      </c>
      <c r="C3981" s="1" t="s">
        <v>29179</v>
      </c>
      <c r="D3981" s="3">
        <v>133653</v>
      </c>
      <c r="E3981" s="1" t="s">
        <v>63</v>
      </c>
      <c r="F3981" s="1" t="s">
        <v>29763</v>
      </c>
      <c r="G3981" s="1" t="s">
        <v>6179</v>
      </c>
      <c r="H3981" s="1" t="s">
        <v>29764</v>
      </c>
      <c r="I3981" s="3">
        <v>1685602</v>
      </c>
      <c r="J3981" s="1" t="s">
        <v>67</v>
      </c>
      <c r="K3981" s="12"/>
      <c r="L3981" s="1" t="s">
        <v>29297</v>
      </c>
      <c r="M3981" s="1"/>
      <c r="N3981" s="1"/>
      <c r="O3981" s="1" t="s">
        <v>29765</v>
      </c>
      <c r="P3981" s="1" t="s">
        <v>70</v>
      </c>
      <c r="Q3981" s="1" t="s">
        <v>70</v>
      </c>
      <c r="R3981" s="1" t="s">
        <v>6179</v>
      </c>
      <c r="S3981" s="1" t="s">
        <v>29766</v>
      </c>
      <c r="T3981" s="1" t="s">
        <v>29767</v>
      </c>
      <c r="U3981" s="1" t="s">
        <v>27698</v>
      </c>
      <c r="V3981" s="1" t="s">
        <v>74</v>
      </c>
      <c r="W3981" s="1" t="s">
        <v>29307</v>
      </c>
      <c r="X3981" s="1" t="s">
        <v>6179</v>
      </c>
      <c r="Y3981" s="1" t="s">
        <v>7146</v>
      </c>
      <c r="Z3981" s="1" t="s">
        <v>6179</v>
      </c>
      <c r="AA3981" s="1" t="s">
        <v>1131</v>
      </c>
      <c r="AB3981" s="3">
        <v>1</v>
      </c>
      <c r="AC3981" s="3">
        <v>1</v>
      </c>
      <c r="AD3981" s="3">
        <v>1</v>
      </c>
      <c r="AE3981" s="3">
        <v>1</v>
      </c>
      <c r="AF3981" s="3">
        <v>0</v>
      </c>
      <c r="AG3981" s="3">
        <v>0</v>
      </c>
      <c r="AH3981" s="3">
        <v>21.55</v>
      </c>
      <c r="AI3981" s="3">
        <v>2.2999999999999998</v>
      </c>
      <c r="AJ3981" s="1" t="s">
        <v>6179</v>
      </c>
      <c r="AK3981" s="1" t="s">
        <v>29768</v>
      </c>
      <c r="AL3981" s="1"/>
      <c r="AM3981" s="1"/>
      <c r="AN3981" s="1"/>
      <c r="AO3981" s="1"/>
      <c r="AP3981" s="1"/>
      <c r="AQ3981" s="1"/>
      <c r="AR3981" s="1"/>
      <c r="AS3981" s="1"/>
      <c r="AT3981" s="3"/>
      <c r="AU3981" s="1"/>
      <c r="AV3981" s="1"/>
      <c r="AW3981" s="3"/>
      <c r="AX3981" s="1"/>
      <c r="AY3981" s="1"/>
      <c r="AZ3981" s="1"/>
      <c r="BA3981" s="1"/>
      <c r="BB3981">
        <f t="shared" si="95"/>
        <v>5</v>
      </c>
      <c r="BC3981">
        <f t="shared" si="96"/>
        <v>2022</v>
      </c>
    </row>
    <row r="3982" spans="1:55" x14ac:dyDescent="0.25">
      <c r="A3982" s="1" t="s">
        <v>29165</v>
      </c>
      <c r="B3982" s="3">
        <v>2</v>
      </c>
      <c r="C3982" s="1" t="s">
        <v>29166</v>
      </c>
      <c r="D3982" s="3">
        <v>134482</v>
      </c>
      <c r="E3982" s="1" t="s">
        <v>63</v>
      </c>
      <c r="F3982" s="1" t="s">
        <v>29769</v>
      </c>
      <c r="G3982" s="1" t="s">
        <v>6179</v>
      </c>
      <c r="H3982" s="1" t="s">
        <v>29770</v>
      </c>
      <c r="I3982" s="3">
        <v>1685751</v>
      </c>
      <c r="J3982" s="1" t="s">
        <v>67</v>
      </c>
      <c r="K3982" s="12"/>
      <c r="L3982" s="1" t="s">
        <v>29483</v>
      </c>
      <c r="M3982" s="1"/>
      <c r="N3982" s="1"/>
      <c r="O3982" s="1" t="s">
        <v>29771</v>
      </c>
      <c r="P3982" s="1" t="s">
        <v>70</v>
      </c>
      <c r="Q3982" s="1" t="s">
        <v>70</v>
      </c>
      <c r="R3982" s="1" t="s">
        <v>6179</v>
      </c>
      <c r="S3982" s="1" t="s">
        <v>29772</v>
      </c>
      <c r="T3982" s="1" t="s">
        <v>29773</v>
      </c>
      <c r="U3982" s="1" t="s">
        <v>29694</v>
      </c>
      <c r="V3982" s="1" t="s">
        <v>74</v>
      </c>
      <c r="W3982" s="1" t="s">
        <v>29332</v>
      </c>
      <c r="X3982" s="1" t="s">
        <v>6179</v>
      </c>
      <c r="Y3982" s="1" t="s">
        <v>7556</v>
      </c>
      <c r="Z3982" s="1" t="s">
        <v>6179</v>
      </c>
      <c r="AA3982" s="1" t="s">
        <v>29774</v>
      </c>
      <c r="AB3982" s="3">
        <v>1</v>
      </c>
      <c r="AC3982" s="3">
        <v>1</v>
      </c>
      <c r="AD3982" s="3">
        <v>1</v>
      </c>
      <c r="AE3982" s="3">
        <v>1</v>
      </c>
      <c r="AF3982" s="3">
        <v>0</v>
      </c>
      <c r="AG3982" s="3">
        <v>0</v>
      </c>
      <c r="AH3982" s="3">
        <v>38.383333333332999</v>
      </c>
      <c r="AI3982" s="3">
        <v>8.7666666666669997</v>
      </c>
      <c r="AJ3982" s="1" t="s">
        <v>6179</v>
      </c>
      <c r="AK3982" s="1" t="s">
        <v>347</v>
      </c>
      <c r="AL3982" s="1"/>
      <c r="AM3982" s="1"/>
      <c r="AN3982" s="1"/>
      <c r="AO3982" s="1"/>
      <c r="AP3982" s="1"/>
      <c r="AQ3982" s="1"/>
      <c r="AR3982" s="1"/>
      <c r="AS3982" s="1"/>
      <c r="AT3982" s="3"/>
      <c r="AU3982" s="1"/>
      <c r="AV3982" s="1"/>
      <c r="AW3982" s="3"/>
      <c r="AX3982" s="1"/>
      <c r="AY3982" s="1"/>
      <c r="AZ3982" s="1"/>
      <c r="BA3982" s="1"/>
      <c r="BB3982">
        <f t="shared" si="95"/>
        <v>5</v>
      </c>
      <c r="BC3982">
        <f t="shared" si="96"/>
        <v>2022</v>
      </c>
    </row>
    <row r="3983" spans="1:55" x14ac:dyDescent="0.25">
      <c r="A3983" s="1" t="s">
        <v>29165</v>
      </c>
      <c r="B3983" s="3">
        <v>2</v>
      </c>
      <c r="C3983" s="1" t="s">
        <v>29166</v>
      </c>
      <c r="D3983" s="3">
        <v>158134</v>
      </c>
      <c r="E3983" s="1" t="s">
        <v>91</v>
      </c>
      <c r="F3983" s="1" t="s">
        <v>832</v>
      </c>
      <c r="G3983" s="1" t="s">
        <v>1045</v>
      </c>
      <c r="H3983" s="1" t="s">
        <v>29775</v>
      </c>
      <c r="I3983" s="3">
        <v>158134</v>
      </c>
      <c r="J3983" s="1" t="s">
        <v>67</v>
      </c>
      <c r="K3983" s="12"/>
      <c r="L3983" s="1" t="s">
        <v>29289</v>
      </c>
      <c r="M3983" s="1"/>
      <c r="N3983" s="1"/>
      <c r="O3983" s="1" t="s">
        <v>29776</v>
      </c>
      <c r="P3983" s="1" t="s">
        <v>70</v>
      </c>
      <c r="Q3983" s="1" t="s">
        <v>70</v>
      </c>
      <c r="R3983" s="1" t="s">
        <v>1045</v>
      </c>
      <c r="S3983" s="1" t="s">
        <v>29777</v>
      </c>
      <c r="T3983" s="1" t="s">
        <v>29778</v>
      </c>
      <c r="U3983" s="1" t="s">
        <v>29173</v>
      </c>
      <c r="V3983" s="1"/>
      <c r="W3983" s="1"/>
      <c r="X3983" s="1"/>
      <c r="Y3983" s="1"/>
      <c r="Z3983" s="1"/>
      <c r="AA3983" s="1"/>
      <c r="AB3983" s="3">
        <v>1</v>
      </c>
      <c r="AC3983" s="3">
        <v>1</v>
      </c>
      <c r="AD3983" s="3">
        <v>1</v>
      </c>
      <c r="AE3983" s="3">
        <v>1</v>
      </c>
      <c r="AF3983" s="3">
        <v>0</v>
      </c>
      <c r="AG3983" s="3">
        <v>0</v>
      </c>
      <c r="AH3983" s="3">
        <v>12.466666666667001</v>
      </c>
      <c r="AI3983" s="3">
        <v>12.666666666667</v>
      </c>
      <c r="AJ3983" s="1" t="s">
        <v>1045</v>
      </c>
      <c r="AK3983" s="1" t="s">
        <v>29779</v>
      </c>
      <c r="AL3983" s="1"/>
      <c r="AM3983" s="1"/>
      <c r="AN3983" s="1"/>
      <c r="AO3983" s="1"/>
      <c r="AP3983" s="1"/>
      <c r="AQ3983" s="1"/>
      <c r="AR3983" s="1"/>
      <c r="AS3983" s="1"/>
      <c r="AT3983" s="3"/>
      <c r="AU3983" s="1"/>
      <c r="AV3983" s="1"/>
      <c r="AW3983" s="3"/>
      <c r="AX3983" s="1"/>
      <c r="AY3983" s="1"/>
      <c r="AZ3983" s="1"/>
      <c r="BA3983" s="1" t="s">
        <v>29780</v>
      </c>
      <c r="BB3983">
        <f t="shared" si="95"/>
        <v>5</v>
      </c>
      <c r="BC3983">
        <f t="shared" si="96"/>
        <v>2022</v>
      </c>
    </row>
    <row r="3984" spans="1:55" x14ac:dyDescent="0.25">
      <c r="A3984" s="1" t="s">
        <v>29165</v>
      </c>
      <c r="B3984" s="3">
        <v>2</v>
      </c>
      <c r="C3984" s="1" t="s">
        <v>29166</v>
      </c>
      <c r="D3984" s="3">
        <v>164447</v>
      </c>
      <c r="E3984" s="1" t="s">
        <v>63</v>
      </c>
      <c r="F3984" s="1" t="s">
        <v>29781</v>
      </c>
      <c r="G3984" s="1" t="s">
        <v>3496</v>
      </c>
      <c r="H3984" s="1" t="s">
        <v>29782</v>
      </c>
      <c r="I3984" s="3">
        <v>1689851</v>
      </c>
      <c r="J3984" s="1" t="s">
        <v>67</v>
      </c>
      <c r="K3984" s="12"/>
      <c r="L3984" s="1" t="s">
        <v>29169</v>
      </c>
      <c r="M3984" s="1"/>
      <c r="N3984" s="1"/>
      <c r="O3984" s="1" t="s">
        <v>29783</v>
      </c>
      <c r="P3984" s="1" t="s">
        <v>70</v>
      </c>
      <c r="Q3984" s="1" t="s">
        <v>70</v>
      </c>
      <c r="R3984" s="1" t="s">
        <v>3496</v>
      </c>
      <c r="S3984" s="1" t="s">
        <v>14828</v>
      </c>
      <c r="T3984" s="1" t="s">
        <v>29784</v>
      </c>
      <c r="U3984" s="1" t="s">
        <v>29193</v>
      </c>
      <c r="V3984" s="1" t="s">
        <v>74</v>
      </c>
      <c r="W3984" s="1" t="s">
        <v>29332</v>
      </c>
      <c r="X3984" s="1" t="s">
        <v>3496</v>
      </c>
      <c r="Y3984" s="1" t="s">
        <v>8737</v>
      </c>
      <c r="Z3984" s="1" t="s">
        <v>3496</v>
      </c>
      <c r="AA3984" s="1" t="s">
        <v>196</v>
      </c>
      <c r="AB3984" s="3">
        <v>1</v>
      </c>
      <c r="AC3984" s="3">
        <v>1</v>
      </c>
      <c r="AD3984" s="3">
        <v>1</v>
      </c>
      <c r="AE3984" s="3">
        <v>1</v>
      </c>
      <c r="AF3984" s="3">
        <v>0</v>
      </c>
      <c r="AG3984" s="3">
        <v>0</v>
      </c>
      <c r="AH3984" s="3">
        <v>28.783333333333001</v>
      </c>
      <c r="AI3984" s="3">
        <v>8.0666666666670004</v>
      </c>
      <c r="AJ3984" s="1" t="s">
        <v>3496</v>
      </c>
      <c r="AK3984" s="1" t="s">
        <v>29785</v>
      </c>
      <c r="AL3984" s="1"/>
      <c r="AM3984" s="1"/>
      <c r="AN3984" s="1"/>
      <c r="AO3984" s="1"/>
      <c r="AP3984" s="1"/>
      <c r="AQ3984" s="1"/>
      <c r="AR3984" s="1"/>
      <c r="AS3984" s="1"/>
      <c r="AT3984" s="3"/>
      <c r="AU3984" s="1"/>
      <c r="AV3984" s="1"/>
      <c r="AW3984" s="3"/>
      <c r="AX3984" s="1"/>
      <c r="AY3984" s="1"/>
      <c r="AZ3984" s="1" t="s">
        <v>29786</v>
      </c>
      <c r="BA3984" s="1"/>
      <c r="BB3984">
        <f t="shared" si="95"/>
        <v>5</v>
      </c>
      <c r="BC3984">
        <f t="shared" si="96"/>
        <v>2022</v>
      </c>
    </row>
    <row r="3985" spans="1:55" x14ac:dyDescent="0.25">
      <c r="A3985" s="1" t="s">
        <v>29165</v>
      </c>
      <c r="B3985" s="3">
        <v>2</v>
      </c>
      <c r="C3985" s="1" t="s">
        <v>29166</v>
      </c>
      <c r="D3985" s="3">
        <v>167381</v>
      </c>
      <c r="E3985" s="1" t="s">
        <v>63</v>
      </c>
      <c r="F3985" s="1" t="s">
        <v>29787</v>
      </c>
      <c r="G3985" s="1" t="s">
        <v>3496</v>
      </c>
      <c r="H3985" s="1" t="s">
        <v>29788</v>
      </c>
      <c r="I3985" s="3">
        <v>1690201</v>
      </c>
      <c r="J3985" s="1" t="s">
        <v>67</v>
      </c>
      <c r="K3985" s="12"/>
      <c r="L3985" s="1" t="s">
        <v>29261</v>
      </c>
      <c r="M3985" s="1"/>
      <c r="N3985" s="1"/>
      <c r="O3985" s="1" t="s">
        <v>29789</v>
      </c>
      <c r="P3985" s="1" t="s">
        <v>70</v>
      </c>
      <c r="Q3985" s="1" t="s">
        <v>70</v>
      </c>
      <c r="R3985" s="1" t="s">
        <v>3496</v>
      </c>
      <c r="S3985" s="1" t="s">
        <v>29790</v>
      </c>
      <c r="T3985" s="1" t="s">
        <v>29791</v>
      </c>
      <c r="U3985" s="1" t="s">
        <v>29173</v>
      </c>
      <c r="V3985" s="1" t="s">
        <v>74</v>
      </c>
      <c r="W3985" s="1" t="s">
        <v>29293</v>
      </c>
      <c r="X3985" s="1" t="s">
        <v>3496</v>
      </c>
      <c r="Y3985" s="1" t="s">
        <v>626</v>
      </c>
      <c r="Z3985" s="1" t="s">
        <v>3496</v>
      </c>
      <c r="AA3985" s="1" t="s">
        <v>29792</v>
      </c>
      <c r="AB3985" s="3">
        <v>1</v>
      </c>
      <c r="AC3985" s="3">
        <v>0</v>
      </c>
      <c r="AD3985" s="3">
        <v>1</v>
      </c>
      <c r="AE3985" s="3">
        <v>1</v>
      </c>
      <c r="AF3985" s="3">
        <v>0</v>
      </c>
      <c r="AG3985" s="3">
        <v>0</v>
      </c>
      <c r="AH3985" s="3">
        <v>69.083333333333002</v>
      </c>
      <c r="AI3985" s="3">
        <v>3.1833333333330001</v>
      </c>
      <c r="AJ3985" s="1" t="s">
        <v>3496</v>
      </c>
      <c r="AK3985" s="1" t="s">
        <v>29793</v>
      </c>
      <c r="AL3985" s="1"/>
      <c r="AM3985" s="1"/>
      <c r="AN3985" s="1"/>
      <c r="AO3985" s="1"/>
      <c r="AP3985" s="1"/>
      <c r="AQ3985" s="1"/>
      <c r="AR3985" s="1"/>
      <c r="AS3985" s="1"/>
      <c r="AT3985" s="3"/>
      <c r="AU3985" s="1"/>
      <c r="AV3985" s="1"/>
      <c r="AW3985" s="3"/>
      <c r="AX3985" s="1"/>
      <c r="AY3985" s="1"/>
      <c r="AZ3985" s="1" t="s">
        <v>29794</v>
      </c>
      <c r="BA3985" s="1"/>
      <c r="BB3985">
        <f t="shared" si="95"/>
        <v>5</v>
      </c>
      <c r="BC3985">
        <f t="shared" si="96"/>
        <v>2022</v>
      </c>
    </row>
    <row r="3986" spans="1:55" x14ac:dyDescent="0.25">
      <c r="A3986" s="1" t="s">
        <v>29165</v>
      </c>
      <c r="B3986" s="3">
        <v>2</v>
      </c>
      <c r="C3986" s="1" t="s">
        <v>29166</v>
      </c>
      <c r="D3986" s="3">
        <v>169285</v>
      </c>
      <c r="E3986" s="1" t="s">
        <v>91</v>
      </c>
      <c r="F3986" s="1" t="s">
        <v>832</v>
      </c>
      <c r="G3986" s="1" t="s">
        <v>1063</v>
      </c>
      <c r="H3986" s="1" t="s">
        <v>29795</v>
      </c>
      <c r="I3986" s="3">
        <v>169285</v>
      </c>
      <c r="J3986" s="1" t="s">
        <v>67</v>
      </c>
      <c r="K3986" s="12"/>
      <c r="L3986" s="1" t="s">
        <v>29280</v>
      </c>
      <c r="M3986" s="1"/>
      <c r="N3986" s="1"/>
      <c r="O3986" s="1" t="s">
        <v>29796</v>
      </c>
      <c r="P3986" s="1" t="s">
        <v>70</v>
      </c>
      <c r="Q3986" s="1" t="s">
        <v>70</v>
      </c>
      <c r="R3986" s="1" t="s">
        <v>1063</v>
      </c>
      <c r="S3986" s="1" t="s">
        <v>29797</v>
      </c>
      <c r="T3986" s="1" t="s">
        <v>29798</v>
      </c>
      <c r="U3986" s="1" t="s">
        <v>29193</v>
      </c>
      <c r="V3986" s="1" t="s">
        <v>74</v>
      </c>
      <c r="W3986" s="1" t="s">
        <v>29284</v>
      </c>
      <c r="X3986" s="1" t="s">
        <v>1063</v>
      </c>
      <c r="Y3986" s="1" t="s">
        <v>12309</v>
      </c>
      <c r="Z3986" s="1" t="s">
        <v>1063</v>
      </c>
      <c r="AA3986" s="1" t="s">
        <v>29799</v>
      </c>
      <c r="AB3986" s="3">
        <v>1</v>
      </c>
      <c r="AC3986" s="3">
        <v>1</v>
      </c>
      <c r="AD3986" s="3">
        <v>1</v>
      </c>
      <c r="AE3986" s="3">
        <v>1</v>
      </c>
      <c r="AF3986" s="3">
        <v>0</v>
      </c>
      <c r="AG3986" s="3">
        <v>0</v>
      </c>
      <c r="AH3986" s="3">
        <v>38.166666666666998</v>
      </c>
      <c r="AI3986" s="3">
        <v>12.333333333333</v>
      </c>
      <c r="AJ3986" s="1" t="s">
        <v>1063</v>
      </c>
      <c r="AK3986" s="1" t="s">
        <v>29800</v>
      </c>
      <c r="AL3986" s="1"/>
      <c r="AM3986" s="1"/>
      <c r="AN3986" s="1"/>
      <c r="AO3986" s="1"/>
      <c r="AP3986" s="1"/>
      <c r="AQ3986" s="1"/>
      <c r="AR3986" s="1"/>
      <c r="AS3986" s="1"/>
      <c r="AT3986" s="3"/>
      <c r="AU3986" s="1"/>
      <c r="AV3986" s="1"/>
      <c r="AW3986" s="3"/>
      <c r="AX3986" s="1"/>
      <c r="AY3986" s="1"/>
      <c r="AZ3986" s="1"/>
      <c r="BA3986" s="1" t="s">
        <v>29801</v>
      </c>
      <c r="BB3986">
        <f t="shared" si="95"/>
        <v>5</v>
      </c>
      <c r="BC3986">
        <f t="shared" si="96"/>
        <v>2022</v>
      </c>
    </row>
    <row r="3987" spans="1:55" x14ac:dyDescent="0.25">
      <c r="A3987" s="1" t="s">
        <v>29165</v>
      </c>
      <c r="B3987" s="3">
        <v>2</v>
      </c>
      <c r="C3987" s="1" t="s">
        <v>29166</v>
      </c>
      <c r="D3987" s="3">
        <v>169709</v>
      </c>
      <c r="E3987" s="1" t="s">
        <v>63</v>
      </c>
      <c r="F3987" s="1" t="s">
        <v>29802</v>
      </c>
      <c r="G3987" s="1" t="s">
        <v>1063</v>
      </c>
      <c r="H3987" s="1" t="s">
        <v>29803</v>
      </c>
      <c r="I3987" s="3">
        <v>1690431</v>
      </c>
      <c r="J3987" s="1" t="s">
        <v>67</v>
      </c>
      <c r="K3987" s="12"/>
      <c r="L3987" s="1" t="s">
        <v>29483</v>
      </c>
      <c r="M3987" s="1"/>
      <c r="N3987" s="1"/>
      <c r="O3987" s="1" t="s">
        <v>29804</v>
      </c>
      <c r="P3987" s="1" t="s">
        <v>70</v>
      </c>
      <c r="Q3987" s="1" t="s">
        <v>70</v>
      </c>
      <c r="R3987" s="1" t="s">
        <v>1063</v>
      </c>
      <c r="S3987" s="1" t="s">
        <v>29805</v>
      </c>
      <c r="T3987" s="1" t="s">
        <v>29806</v>
      </c>
      <c r="U3987" s="1" t="s">
        <v>29173</v>
      </c>
      <c r="V3987" s="1" t="s">
        <v>74</v>
      </c>
      <c r="W3987" s="1" t="s">
        <v>29293</v>
      </c>
      <c r="X3987" s="1" t="s">
        <v>1063</v>
      </c>
      <c r="Y3987" s="1" t="s">
        <v>29807</v>
      </c>
      <c r="Z3987" s="1" t="s">
        <v>1063</v>
      </c>
      <c r="AA3987" s="1" t="s">
        <v>29808</v>
      </c>
      <c r="AB3987" s="3">
        <v>1</v>
      </c>
      <c r="AC3987" s="3">
        <v>1</v>
      </c>
      <c r="AD3987" s="3">
        <v>1</v>
      </c>
      <c r="AE3987" s="3">
        <v>1</v>
      </c>
      <c r="AF3987" s="3">
        <v>0</v>
      </c>
      <c r="AG3987" s="3">
        <v>0</v>
      </c>
      <c r="AH3987" s="3">
        <v>38.883333333332999</v>
      </c>
      <c r="AI3987" s="3">
        <v>7.7666666666669997</v>
      </c>
      <c r="AJ3987" s="1" t="s">
        <v>1063</v>
      </c>
      <c r="AK3987" s="1" t="s">
        <v>29809</v>
      </c>
      <c r="AL3987" s="1"/>
      <c r="AM3987" s="1"/>
      <c r="AN3987" s="1"/>
      <c r="AO3987" s="1"/>
      <c r="AP3987" s="1"/>
      <c r="AQ3987" s="1"/>
      <c r="AR3987" s="1"/>
      <c r="AS3987" s="1"/>
      <c r="AT3987" s="3"/>
      <c r="AU3987" s="1"/>
      <c r="AV3987" s="1"/>
      <c r="AW3987" s="3"/>
      <c r="AX3987" s="1"/>
      <c r="AY3987" s="1"/>
      <c r="AZ3987" s="1" t="s">
        <v>29810</v>
      </c>
      <c r="BA3987" s="1"/>
      <c r="BB3987">
        <f t="shared" si="95"/>
        <v>5</v>
      </c>
      <c r="BC3987">
        <f t="shared" si="96"/>
        <v>2022</v>
      </c>
    </row>
    <row r="3988" spans="1:55" x14ac:dyDescent="0.25">
      <c r="A3988" s="1" t="s">
        <v>29165</v>
      </c>
      <c r="B3988" s="3">
        <v>2</v>
      </c>
      <c r="C3988" s="1" t="s">
        <v>29166</v>
      </c>
      <c r="D3988" s="3">
        <v>175279</v>
      </c>
      <c r="E3988" s="1" t="s">
        <v>63</v>
      </c>
      <c r="F3988" s="1" t="s">
        <v>5275</v>
      </c>
      <c r="G3988" s="1" t="s">
        <v>1099</v>
      </c>
      <c r="H3988" s="1" t="s">
        <v>29811</v>
      </c>
      <c r="I3988" s="3">
        <v>1691336</v>
      </c>
      <c r="J3988" s="1" t="s">
        <v>67</v>
      </c>
      <c r="K3988" s="12"/>
      <c r="L3988" s="1" t="s">
        <v>29541</v>
      </c>
      <c r="M3988" s="1"/>
      <c r="N3988" s="1"/>
      <c r="O3988" s="1" t="s">
        <v>29812</v>
      </c>
      <c r="P3988" s="1" t="s">
        <v>70</v>
      </c>
      <c r="Q3988" s="1" t="s">
        <v>70</v>
      </c>
      <c r="R3988" s="1" t="s">
        <v>1099</v>
      </c>
      <c r="S3988" s="1" t="s">
        <v>29813</v>
      </c>
      <c r="T3988" s="1" t="s">
        <v>29814</v>
      </c>
      <c r="U3988" s="1" t="s">
        <v>29173</v>
      </c>
      <c r="V3988" s="1" t="s">
        <v>74</v>
      </c>
      <c r="W3988" s="1" t="s">
        <v>29293</v>
      </c>
      <c r="X3988" s="1" t="s">
        <v>1099</v>
      </c>
      <c r="Y3988" s="1" t="s">
        <v>4435</v>
      </c>
      <c r="Z3988" s="1" t="s">
        <v>1099</v>
      </c>
      <c r="AA3988" s="1" t="s">
        <v>15116</v>
      </c>
      <c r="AB3988" s="3">
        <v>1</v>
      </c>
      <c r="AC3988" s="3">
        <v>1</v>
      </c>
      <c r="AD3988" s="3">
        <v>1</v>
      </c>
      <c r="AE3988" s="3">
        <v>1</v>
      </c>
      <c r="AF3988" s="3">
        <v>0</v>
      </c>
      <c r="AG3988" s="3">
        <v>0</v>
      </c>
      <c r="AH3988" s="3">
        <v>35.233333333333</v>
      </c>
      <c r="AI3988" s="3">
        <v>3.7833333333330001</v>
      </c>
      <c r="AJ3988" s="1" t="s">
        <v>1099</v>
      </c>
      <c r="AK3988" s="1" t="s">
        <v>29815</v>
      </c>
      <c r="AL3988" s="1"/>
      <c r="AM3988" s="1"/>
      <c r="AN3988" s="1"/>
      <c r="AO3988" s="1"/>
      <c r="AP3988" s="1"/>
      <c r="AQ3988" s="1"/>
      <c r="AR3988" s="1"/>
      <c r="AS3988" s="1"/>
      <c r="AT3988" s="3"/>
      <c r="AU3988" s="1"/>
      <c r="AV3988" s="1"/>
      <c r="AW3988" s="3"/>
      <c r="AX3988" s="1"/>
      <c r="AY3988" s="1"/>
      <c r="AZ3988" s="1"/>
      <c r="BA3988" s="1"/>
      <c r="BB3988">
        <f t="shared" si="95"/>
        <v>5</v>
      </c>
      <c r="BC3988">
        <f t="shared" si="96"/>
        <v>2022</v>
      </c>
    </row>
    <row r="3989" spans="1:55" x14ac:dyDescent="0.25">
      <c r="A3989" s="1" t="s">
        <v>29165</v>
      </c>
      <c r="B3989" s="3">
        <v>3</v>
      </c>
      <c r="C3989" s="1" t="s">
        <v>29235</v>
      </c>
      <c r="D3989" s="3">
        <v>176069</v>
      </c>
      <c r="E3989" s="1" t="s">
        <v>63</v>
      </c>
      <c r="F3989" s="1" t="s">
        <v>29816</v>
      </c>
      <c r="G3989" s="1" t="s">
        <v>1099</v>
      </c>
      <c r="H3989" s="1" t="s">
        <v>29817</v>
      </c>
      <c r="I3989" s="3">
        <v>1691398</v>
      </c>
      <c r="J3989" s="1" t="s">
        <v>67</v>
      </c>
      <c r="K3989" s="12"/>
      <c r="L3989" s="1" t="s">
        <v>29818</v>
      </c>
      <c r="M3989" s="1"/>
      <c r="N3989" s="1"/>
      <c r="O3989" s="1" t="s">
        <v>29819</v>
      </c>
      <c r="P3989" s="1" t="s">
        <v>70</v>
      </c>
      <c r="Q3989" s="1" t="s">
        <v>70</v>
      </c>
      <c r="R3989" s="1" t="s">
        <v>1099</v>
      </c>
      <c r="S3989" s="1" t="s">
        <v>29820</v>
      </c>
      <c r="T3989" s="1" t="s">
        <v>29821</v>
      </c>
      <c r="U3989" s="1" t="s">
        <v>29173</v>
      </c>
      <c r="V3989" s="1" t="s">
        <v>74</v>
      </c>
      <c r="W3989" s="1" t="s">
        <v>29487</v>
      </c>
      <c r="X3989" s="1" t="s">
        <v>1099</v>
      </c>
      <c r="Y3989" s="1" t="s">
        <v>5503</v>
      </c>
      <c r="Z3989" s="1" t="s">
        <v>1099</v>
      </c>
      <c r="AA3989" s="1" t="s">
        <v>29822</v>
      </c>
      <c r="AB3989" s="3">
        <v>1</v>
      </c>
      <c r="AC3989" s="3">
        <v>0</v>
      </c>
      <c r="AD3989" s="3">
        <v>1</v>
      </c>
      <c r="AE3989" s="3">
        <v>0</v>
      </c>
      <c r="AF3989" s="3">
        <v>1</v>
      </c>
      <c r="AG3989" s="3">
        <v>0</v>
      </c>
      <c r="AH3989" s="3">
        <v>90.05</v>
      </c>
      <c r="AI3989" s="3">
        <v>20.8</v>
      </c>
      <c r="AJ3989" s="1" t="s">
        <v>1099</v>
      </c>
      <c r="AK3989" s="1" t="s">
        <v>29823</v>
      </c>
      <c r="AL3989" s="1"/>
      <c r="AM3989" s="1"/>
      <c r="AN3989" s="1"/>
      <c r="AO3989" s="1"/>
      <c r="AP3989" s="1"/>
      <c r="AQ3989" s="1"/>
      <c r="AR3989" s="1"/>
      <c r="AS3989" s="1"/>
      <c r="AT3989" s="3"/>
      <c r="AU3989" s="1"/>
      <c r="AV3989" s="1"/>
      <c r="AW3989" s="3"/>
      <c r="AX3989" s="1"/>
      <c r="AY3989" s="1"/>
      <c r="AZ3989" s="1" t="s">
        <v>29824</v>
      </c>
      <c r="BA3989" s="1"/>
      <c r="BB3989">
        <f t="shared" si="95"/>
        <v>5</v>
      </c>
      <c r="BC3989">
        <f t="shared" si="96"/>
        <v>2022</v>
      </c>
    </row>
    <row r="3990" spans="1:55" x14ac:dyDescent="0.25">
      <c r="A3990" s="1" t="s">
        <v>29165</v>
      </c>
      <c r="B3990" s="3">
        <v>2</v>
      </c>
      <c r="C3990" s="1" t="s">
        <v>29166</v>
      </c>
      <c r="D3990" s="3">
        <v>176303</v>
      </c>
      <c r="E3990" s="1" t="s">
        <v>63</v>
      </c>
      <c r="F3990" s="1" t="s">
        <v>29825</v>
      </c>
      <c r="G3990" s="1" t="s">
        <v>1099</v>
      </c>
      <c r="H3990" s="1" t="s">
        <v>29826</v>
      </c>
      <c r="I3990" s="3">
        <v>1691361</v>
      </c>
      <c r="J3990" s="1" t="s">
        <v>67</v>
      </c>
      <c r="K3990" s="12"/>
      <c r="L3990" s="1" t="s">
        <v>29483</v>
      </c>
      <c r="M3990" s="1"/>
      <c r="N3990" s="1"/>
      <c r="O3990" s="1" t="s">
        <v>29827</v>
      </c>
      <c r="P3990" s="1" t="s">
        <v>70</v>
      </c>
      <c r="Q3990" s="1" t="s">
        <v>70</v>
      </c>
      <c r="R3990" s="1" t="s">
        <v>1099</v>
      </c>
      <c r="S3990" s="1" t="s">
        <v>29828</v>
      </c>
      <c r="T3990" s="1" t="s">
        <v>29829</v>
      </c>
      <c r="U3990" s="1" t="s">
        <v>29694</v>
      </c>
      <c r="V3990" s="1" t="s">
        <v>74</v>
      </c>
      <c r="W3990" s="1" t="s">
        <v>29332</v>
      </c>
      <c r="X3990" s="1" t="s">
        <v>1099</v>
      </c>
      <c r="Y3990" s="1" t="s">
        <v>13310</v>
      </c>
      <c r="Z3990" s="1" t="s">
        <v>1099</v>
      </c>
      <c r="AA3990" s="1" t="s">
        <v>25257</v>
      </c>
      <c r="AB3990" s="3">
        <v>1</v>
      </c>
      <c r="AC3990" s="3">
        <v>1</v>
      </c>
      <c r="AD3990" s="3">
        <v>1</v>
      </c>
      <c r="AE3990" s="3">
        <v>1</v>
      </c>
      <c r="AF3990" s="3">
        <v>0</v>
      </c>
      <c r="AG3990" s="3">
        <v>0</v>
      </c>
      <c r="AH3990" s="3">
        <v>17.566666666667</v>
      </c>
      <c r="AI3990" s="3">
        <v>18.016666666667</v>
      </c>
      <c r="AJ3990" s="1" t="s">
        <v>1099</v>
      </c>
      <c r="AK3990" s="1" t="s">
        <v>29830</v>
      </c>
      <c r="AL3990" s="1"/>
      <c r="AM3990" s="1"/>
      <c r="AN3990" s="1"/>
      <c r="AO3990" s="1"/>
      <c r="AP3990" s="1"/>
      <c r="AQ3990" s="1"/>
      <c r="AR3990" s="1"/>
      <c r="AS3990" s="1"/>
      <c r="AT3990" s="3"/>
      <c r="AU3990" s="1"/>
      <c r="AV3990" s="1"/>
      <c r="AW3990" s="3"/>
      <c r="AX3990" s="1"/>
      <c r="AY3990" s="1"/>
      <c r="AZ3990" s="1"/>
      <c r="BA3990" s="1"/>
      <c r="BB3990">
        <f t="shared" si="95"/>
        <v>5</v>
      </c>
      <c r="BC3990">
        <f t="shared" si="96"/>
        <v>2022</v>
      </c>
    </row>
    <row r="3991" spans="1:55" x14ac:dyDescent="0.25">
      <c r="A3991" s="1" t="s">
        <v>29165</v>
      </c>
      <c r="B3991" s="3">
        <v>1</v>
      </c>
      <c r="C3991" s="1" t="s">
        <v>29179</v>
      </c>
      <c r="D3991" s="3">
        <v>177908</v>
      </c>
      <c r="E3991" s="1" t="s">
        <v>91</v>
      </c>
      <c r="F3991" s="1" t="s">
        <v>29831</v>
      </c>
      <c r="G3991" s="1" t="s">
        <v>1099</v>
      </c>
      <c r="H3991" s="1" t="s">
        <v>29832</v>
      </c>
      <c r="I3991" s="3">
        <v>177908</v>
      </c>
      <c r="J3991" s="1" t="s">
        <v>67</v>
      </c>
      <c r="K3991" s="12"/>
      <c r="L3991" s="1" t="s">
        <v>29198</v>
      </c>
      <c r="M3991" s="1"/>
      <c r="N3991" s="1"/>
      <c r="O3991" s="1" t="s">
        <v>29833</v>
      </c>
      <c r="P3991" s="1" t="s">
        <v>70</v>
      </c>
      <c r="Q3991" s="1" t="s">
        <v>70</v>
      </c>
      <c r="R3991" s="1" t="s">
        <v>1099</v>
      </c>
      <c r="S3991" s="1" t="s">
        <v>29834</v>
      </c>
      <c r="T3991" s="1" t="s">
        <v>29835</v>
      </c>
      <c r="U3991" s="1" t="s">
        <v>29224</v>
      </c>
      <c r="V3991" s="1" t="s">
        <v>74</v>
      </c>
      <c r="W3991" s="1" t="s">
        <v>29284</v>
      </c>
      <c r="X3991" s="1" t="s">
        <v>1099</v>
      </c>
      <c r="Y3991" s="1" t="s">
        <v>15334</v>
      </c>
      <c r="Z3991" s="1" t="s">
        <v>1099</v>
      </c>
      <c r="AA3991" s="1" t="s">
        <v>29836</v>
      </c>
      <c r="AB3991" s="3">
        <v>1</v>
      </c>
      <c r="AC3991" s="3">
        <v>1</v>
      </c>
      <c r="AD3991" s="3">
        <v>1</v>
      </c>
      <c r="AE3991" s="3">
        <v>1</v>
      </c>
      <c r="AF3991" s="3">
        <v>0</v>
      </c>
      <c r="AG3991" s="3">
        <v>0</v>
      </c>
      <c r="AH3991" s="3">
        <v>7.4333333333329996</v>
      </c>
      <c r="AI3991" s="3">
        <v>8.1833333333329996</v>
      </c>
      <c r="AJ3991" s="1" t="s">
        <v>1099</v>
      </c>
      <c r="AK3991" s="1" t="s">
        <v>29837</v>
      </c>
      <c r="AL3991" s="1"/>
      <c r="AM3991" s="1"/>
      <c r="AN3991" s="1"/>
      <c r="AO3991" s="1"/>
      <c r="AP3991" s="1"/>
      <c r="AQ3991" s="1"/>
      <c r="AR3991" s="1"/>
      <c r="AS3991" s="1"/>
      <c r="AT3991" s="3"/>
      <c r="AU3991" s="1"/>
      <c r="AV3991" s="1"/>
      <c r="AW3991" s="3"/>
      <c r="AX3991" s="1"/>
      <c r="AY3991" s="1"/>
      <c r="AZ3991" s="1"/>
      <c r="BA3991" s="1" t="s">
        <v>29838</v>
      </c>
      <c r="BB3991">
        <f t="shared" si="95"/>
        <v>5</v>
      </c>
      <c r="BC3991">
        <f t="shared" si="96"/>
        <v>2022</v>
      </c>
    </row>
    <row r="3992" spans="1:55" x14ac:dyDescent="0.25">
      <c r="A3992" s="1" t="s">
        <v>29165</v>
      </c>
      <c r="B3992" s="3">
        <v>1</v>
      </c>
      <c r="C3992" s="1" t="s">
        <v>29179</v>
      </c>
      <c r="D3992" s="3">
        <v>182578</v>
      </c>
      <c r="E3992" s="1" t="s">
        <v>63</v>
      </c>
      <c r="F3992" s="1" t="s">
        <v>29839</v>
      </c>
      <c r="G3992" s="1" t="s">
        <v>1124</v>
      </c>
      <c r="H3992" s="1" t="s">
        <v>22657</v>
      </c>
      <c r="I3992" s="3">
        <v>1692199</v>
      </c>
      <c r="J3992" s="1" t="s">
        <v>67</v>
      </c>
      <c r="K3992" s="12"/>
      <c r="L3992" s="1" t="s">
        <v>29182</v>
      </c>
      <c r="M3992" s="1"/>
      <c r="N3992" s="1"/>
      <c r="O3992" s="1" t="s">
        <v>29840</v>
      </c>
      <c r="P3992" s="1" t="s">
        <v>107</v>
      </c>
      <c r="Q3992" s="1" t="s">
        <v>70</v>
      </c>
      <c r="R3992" s="1" t="s">
        <v>1124</v>
      </c>
      <c r="S3992" s="1" t="s">
        <v>16937</v>
      </c>
      <c r="T3992" s="1" t="s">
        <v>29841</v>
      </c>
      <c r="U3992" s="1" t="s">
        <v>29355</v>
      </c>
      <c r="V3992" s="1" t="s">
        <v>74</v>
      </c>
      <c r="W3992" s="1" t="s">
        <v>29186</v>
      </c>
      <c r="X3992" s="1" t="s">
        <v>1124</v>
      </c>
      <c r="Y3992" s="1" t="s">
        <v>988</v>
      </c>
      <c r="Z3992" s="1" t="s">
        <v>1124</v>
      </c>
      <c r="AA3992" s="1" t="s">
        <v>29842</v>
      </c>
      <c r="AB3992" s="3">
        <v>1</v>
      </c>
      <c r="AC3992" s="3">
        <v>1</v>
      </c>
      <c r="AD3992" s="3">
        <v>1</v>
      </c>
      <c r="AE3992" s="3">
        <v>1</v>
      </c>
      <c r="AF3992" s="3">
        <v>0</v>
      </c>
      <c r="AG3992" s="3">
        <v>0</v>
      </c>
      <c r="AH3992" s="3">
        <v>12.3</v>
      </c>
      <c r="AI3992" s="3">
        <v>7.75</v>
      </c>
      <c r="AJ3992" s="1"/>
      <c r="AK3992" s="1"/>
      <c r="AL3992" s="1"/>
      <c r="AM3992" s="1"/>
      <c r="AN3992" s="1"/>
      <c r="AO3992" s="1"/>
      <c r="AP3992" s="1"/>
      <c r="AQ3992" s="1"/>
      <c r="AR3992" s="1"/>
      <c r="AS3992" s="1"/>
      <c r="AT3992" s="3"/>
      <c r="AU3992" s="1"/>
      <c r="AV3992" s="1"/>
      <c r="AW3992" s="3"/>
      <c r="AX3992" s="1"/>
      <c r="AY3992" s="1"/>
      <c r="AZ3992" s="1"/>
      <c r="BA3992" s="1"/>
      <c r="BB3992">
        <f t="shared" si="95"/>
        <v>5</v>
      </c>
      <c r="BC3992">
        <f t="shared" si="96"/>
        <v>2022</v>
      </c>
    </row>
    <row r="3993" spans="1:55" x14ac:dyDescent="0.25">
      <c r="A3993" s="1" t="s">
        <v>29165</v>
      </c>
      <c r="B3993" s="3">
        <v>1</v>
      </c>
      <c r="C3993" s="1" t="s">
        <v>29179</v>
      </c>
      <c r="D3993" s="3">
        <v>183353</v>
      </c>
      <c r="E3993" s="1" t="s">
        <v>63</v>
      </c>
      <c r="F3993" s="1" t="s">
        <v>29843</v>
      </c>
      <c r="G3993" s="1" t="s">
        <v>1124</v>
      </c>
      <c r="H3993" s="1" t="s">
        <v>29844</v>
      </c>
      <c r="I3993" s="3">
        <v>1692386</v>
      </c>
      <c r="J3993" s="1" t="s">
        <v>67</v>
      </c>
      <c r="K3993" s="12"/>
      <c r="L3993" s="1" t="s">
        <v>29182</v>
      </c>
      <c r="M3993" s="1"/>
      <c r="N3993" s="1"/>
      <c r="O3993" s="1" t="s">
        <v>29845</v>
      </c>
      <c r="P3993" s="1" t="s">
        <v>70</v>
      </c>
      <c r="Q3993" s="1" t="s">
        <v>70</v>
      </c>
      <c r="R3993" s="1" t="s">
        <v>1124</v>
      </c>
      <c r="S3993" s="1" t="s">
        <v>29846</v>
      </c>
      <c r="T3993" s="1" t="s">
        <v>29847</v>
      </c>
      <c r="U3993" s="1" t="s">
        <v>27698</v>
      </c>
      <c r="V3993" s="1" t="s">
        <v>74</v>
      </c>
      <c r="W3993" s="1" t="s">
        <v>29284</v>
      </c>
      <c r="X3993" s="1" t="s">
        <v>1124</v>
      </c>
      <c r="Y3993" s="1" t="s">
        <v>14307</v>
      </c>
      <c r="Z3993" s="1" t="s">
        <v>1124</v>
      </c>
      <c r="AA3993" s="1" t="s">
        <v>13915</v>
      </c>
      <c r="AB3993" s="3">
        <v>1</v>
      </c>
      <c r="AC3993" s="3">
        <v>1</v>
      </c>
      <c r="AD3993" s="3">
        <v>1</v>
      </c>
      <c r="AE3993" s="3">
        <v>1</v>
      </c>
      <c r="AF3993" s="3">
        <v>0</v>
      </c>
      <c r="AG3993" s="3">
        <v>0</v>
      </c>
      <c r="AH3993" s="3">
        <v>33.200000000000003</v>
      </c>
      <c r="AI3993" s="3">
        <v>4.45</v>
      </c>
      <c r="AJ3993" s="1" t="s">
        <v>1124</v>
      </c>
      <c r="AK3993" s="1" t="s">
        <v>29848</v>
      </c>
      <c r="AL3993" s="1"/>
      <c r="AM3993" s="1"/>
      <c r="AN3993" s="1"/>
      <c r="AO3993" s="1"/>
      <c r="AP3993" s="1"/>
      <c r="AQ3993" s="1"/>
      <c r="AR3993" s="1"/>
      <c r="AS3993" s="1"/>
      <c r="AT3993" s="3"/>
      <c r="AU3993" s="1"/>
      <c r="AV3993" s="1"/>
      <c r="AW3993" s="3"/>
      <c r="AX3993" s="1"/>
      <c r="AY3993" s="1"/>
      <c r="AZ3993" s="1"/>
      <c r="BA3993" s="1"/>
      <c r="BB3993">
        <f t="shared" si="95"/>
        <v>5</v>
      </c>
      <c r="BC3993">
        <f t="shared" si="96"/>
        <v>2022</v>
      </c>
    </row>
    <row r="3994" spans="1:55" x14ac:dyDescent="0.25">
      <c r="A3994" s="1" t="s">
        <v>29165</v>
      </c>
      <c r="B3994" s="3">
        <v>3</v>
      </c>
      <c r="C3994" s="1" t="s">
        <v>29235</v>
      </c>
      <c r="D3994" s="3">
        <v>188201</v>
      </c>
      <c r="E3994" s="1" t="s">
        <v>91</v>
      </c>
      <c r="F3994" s="1" t="s">
        <v>832</v>
      </c>
      <c r="G3994" s="1" t="s">
        <v>1133</v>
      </c>
      <c r="H3994" s="1" t="s">
        <v>29849</v>
      </c>
      <c r="I3994" s="3">
        <v>188201</v>
      </c>
      <c r="J3994" s="1" t="s">
        <v>67</v>
      </c>
      <c r="K3994" s="12"/>
      <c r="L3994" s="1" t="s">
        <v>29373</v>
      </c>
      <c r="M3994" s="1"/>
      <c r="N3994" s="1"/>
      <c r="O3994" s="1" t="s">
        <v>5872</v>
      </c>
      <c r="P3994" s="1" t="s">
        <v>70</v>
      </c>
      <c r="Q3994" s="1" t="s">
        <v>70</v>
      </c>
      <c r="R3994" s="1" t="s">
        <v>1133</v>
      </c>
      <c r="S3994" s="1" t="s">
        <v>29850</v>
      </c>
      <c r="T3994" s="1" t="s">
        <v>29851</v>
      </c>
      <c r="U3994" s="1" t="s">
        <v>29376</v>
      </c>
      <c r="V3994" s="1" t="s">
        <v>74</v>
      </c>
      <c r="W3994" s="1" t="s">
        <v>29407</v>
      </c>
      <c r="X3994" s="1" t="s">
        <v>1133</v>
      </c>
      <c r="Y3994" s="1" t="s">
        <v>4109</v>
      </c>
      <c r="Z3994" s="1" t="s">
        <v>1133</v>
      </c>
      <c r="AA3994" s="1" t="s">
        <v>29852</v>
      </c>
      <c r="AB3994" s="3">
        <v>1</v>
      </c>
      <c r="AC3994" s="3">
        <v>1</v>
      </c>
      <c r="AD3994" s="3">
        <v>1</v>
      </c>
      <c r="AE3994" s="3">
        <v>1</v>
      </c>
      <c r="AF3994" s="3">
        <v>0</v>
      </c>
      <c r="AG3994" s="3">
        <v>0</v>
      </c>
      <c r="AH3994" s="3">
        <v>21.883333333332999</v>
      </c>
      <c r="AI3994" s="3">
        <v>2.9833333333329999</v>
      </c>
      <c r="AJ3994" s="1" t="s">
        <v>1133</v>
      </c>
      <c r="AK3994" s="1" t="s">
        <v>29853</v>
      </c>
      <c r="AL3994" s="1"/>
      <c r="AM3994" s="1"/>
      <c r="AN3994" s="1"/>
      <c r="AO3994" s="1"/>
      <c r="AP3994" s="1"/>
      <c r="AQ3994" s="1"/>
      <c r="AR3994" s="1"/>
      <c r="AS3994" s="1"/>
      <c r="AT3994" s="3"/>
      <c r="AU3994" s="1"/>
      <c r="AV3994" s="1"/>
      <c r="AW3994" s="3"/>
      <c r="AX3994" s="1"/>
      <c r="AY3994" s="1"/>
      <c r="AZ3994" s="1"/>
      <c r="BA3994" s="1"/>
      <c r="BB3994">
        <f t="shared" si="95"/>
        <v>5</v>
      </c>
      <c r="BC3994">
        <f t="shared" si="96"/>
        <v>2022</v>
      </c>
    </row>
    <row r="3995" spans="1:55" x14ac:dyDescent="0.25">
      <c r="A3995" s="1" t="s">
        <v>29165</v>
      </c>
      <c r="B3995" s="3">
        <v>1</v>
      </c>
      <c r="C3995" s="1" t="s">
        <v>29179</v>
      </c>
      <c r="D3995" s="3">
        <v>188476</v>
      </c>
      <c r="E3995" s="1" t="s">
        <v>91</v>
      </c>
      <c r="F3995" s="1" t="s">
        <v>1804</v>
      </c>
      <c r="G3995" s="1" t="s">
        <v>1133</v>
      </c>
      <c r="H3995" s="1" t="s">
        <v>9205</v>
      </c>
      <c r="I3995" s="3">
        <v>188476</v>
      </c>
      <c r="J3995" s="1" t="s">
        <v>67</v>
      </c>
      <c r="K3995" s="12"/>
      <c r="L3995" s="1" t="s">
        <v>29182</v>
      </c>
      <c r="M3995" s="1"/>
      <c r="N3995" s="1"/>
      <c r="O3995" s="1" t="s">
        <v>29854</v>
      </c>
      <c r="P3995" s="1" t="s">
        <v>70</v>
      </c>
      <c r="Q3995" s="1" t="s">
        <v>70</v>
      </c>
      <c r="R3995" s="1" t="s">
        <v>1133</v>
      </c>
      <c r="S3995" s="1" t="s">
        <v>29855</v>
      </c>
      <c r="T3995" s="1" t="s">
        <v>29856</v>
      </c>
      <c r="U3995" s="1" t="s">
        <v>29185</v>
      </c>
      <c r="V3995" s="1" t="s">
        <v>74</v>
      </c>
      <c r="W3995" s="1" t="s">
        <v>29249</v>
      </c>
      <c r="X3995" s="1" t="s">
        <v>1133</v>
      </c>
      <c r="Y3995" s="1" t="s">
        <v>9472</v>
      </c>
      <c r="Z3995" s="1" t="s">
        <v>1133</v>
      </c>
      <c r="AA3995" s="1" t="s">
        <v>4549</v>
      </c>
      <c r="AB3995" s="3">
        <v>1</v>
      </c>
      <c r="AC3995" s="3">
        <v>1</v>
      </c>
      <c r="AD3995" s="3">
        <v>1</v>
      </c>
      <c r="AE3995" s="3">
        <v>1</v>
      </c>
      <c r="AF3995" s="3">
        <v>0</v>
      </c>
      <c r="AG3995" s="3">
        <v>0</v>
      </c>
      <c r="AH3995" s="3">
        <v>35.733333333333</v>
      </c>
      <c r="AI3995" s="3">
        <v>2.8</v>
      </c>
      <c r="AJ3995" s="1" t="s">
        <v>1133</v>
      </c>
      <c r="AK3995" s="1" t="s">
        <v>29857</v>
      </c>
      <c r="AL3995" s="1"/>
      <c r="AM3995" s="1"/>
      <c r="AN3995" s="1"/>
      <c r="AO3995" s="1"/>
      <c r="AP3995" s="1"/>
      <c r="AQ3995" s="1"/>
      <c r="AR3995" s="1"/>
      <c r="AS3995" s="1"/>
      <c r="AT3995" s="3"/>
      <c r="AU3995" s="1"/>
      <c r="AV3995" s="1"/>
      <c r="AW3995" s="3"/>
      <c r="AX3995" s="1"/>
      <c r="AY3995" s="1"/>
      <c r="AZ3995" s="1"/>
      <c r="BA3995" s="1"/>
      <c r="BB3995">
        <f t="shared" si="95"/>
        <v>5</v>
      </c>
      <c r="BC3995">
        <f t="shared" si="96"/>
        <v>2022</v>
      </c>
    </row>
    <row r="3996" spans="1:55" x14ac:dyDescent="0.25">
      <c r="A3996" s="1" t="s">
        <v>29165</v>
      </c>
      <c r="B3996" s="3">
        <v>2</v>
      </c>
      <c r="C3996" s="1" t="s">
        <v>29166</v>
      </c>
      <c r="D3996" s="3">
        <v>193736</v>
      </c>
      <c r="E3996" s="1" t="s">
        <v>63</v>
      </c>
      <c r="F3996" s="1" t="s">
        <v>5275</v>
      </c>
      <c r="G3996" s="1" t="s">
        <v>3581</v>
      </c>
      <c r="H3996" s="1" t="s">
        <v>29858</v>
      </c>
      <c r="I3996" s="3">
        <v>1694083</v>
      </c>
      <c r="J3996" s="1" t="s">
        <v>67</v>
      </c>
      <c r="K3996" s="12"/>
      <c r="L3996" s="1" t="s">
        <v>29280</v>
      </c>
      <c r="M3996" s="1"/>
      <c r="N3996" s="1"/>
      <c r="O3996" s="1" t="s">
        <v>29859</v>
      </c>
      <c r="P3996" s="1" t="s">
        <v>70</v>
      </c>
      <c r="Q3996" s="1" t="s">
        <v>70</v>
      </c>
      <c r="R3996" s="1" t="s">
        <v>3581</v>
      </c>
      <c r="S3996" s="1" t="s">
        <v>29860</v>
      </c>
      <c r="T3996" s="1" t="s">
        <v>29861</v>
      </c>
      <c r="U3996" s="1" t="s">
        <v>29193</v>
      </c>
      <c r="V3996" s="1" t="s">
        <v>74</v>
      </c>
      <c r="W3996" s="1" t="s">
        <v>29284</v>
      </c>
      <c r="X3996" s="1" t="s">
        <v>3581</v>
      </c>
      <c r="Y3996" s="1" t="s">
        <v>1975</v>
      </c>
      <c r="Z3996" s="1" t="s">
        <v>3581</v>
      </c>
      <c r="AA3996" s="1" t="s">
        <v>29862</v>
      </c>
      <c r="AB3996" s="3">
        <v>1</v>
      </c>
      <c r="AC3996" s="3">
        <v>1</v>
      </c>
      <c r="AD3996" s="3">
        <v>1</v>
      </c>
      <c r="AE3996" s="3">
        <v>1</v>
      </c>
      <c r="AF3996" s="3">
        <v>0</v>
      </c>
      <c r="AG3996" s="3">
        <v>0</v>
      </c>
      <c r="AH3996" s="3">
        <v>5.0166666666669997</v>
      </c>
      <c r="AI3996" s="3">
        <v>5.3833333333329998</v>
      </c>
      <c r="AJ3996" s="1" t="s">
        <v>3581</v>
      </c>
      <c r="AK3996" s="1" t="s">
        <v>29863</v>
      </c>
      <c r="AL3996" s="1"/>
      <c r="AM3996" s="1"/>
      <c r="AN3996" s="1"/>
      <c r="AO3996" s="1"/>
      <c r="AP3996" s="1"/>
      <c r="AQ3996" s="1"/>
      <c r="AR3996" s="1"/>
      <c r="AS3996" s="1"/>
      <c r="AT3996" s="3"/>
      <c r="AU3996" s="1"/>
      <c r="AV3996" s="1"/>
      <c r="AW3996" s="3"/>
      <c r="AX3996" s="1"/>
      <c r="AY3996" s="1"/>
      <c r="AZ3996" s="1"/>
      <c r="BA3996" s="1"/>
      <c r="BB3996">
        <f t="shared" si="95"/>
        <v>5</v>
      </c>
      <c r="BC3996">
        <f t="shared" si="96"/>
        <v>2022</v>
      </c>
    </row>
    <row r="3997" spans="1:55" x14ac:dyDescent="0.25">
      <c r="A3997" s="1" t="s">
        <v>29165</v>
      </c>
      <c r="B3997" s="3">
        <v>1</v>
      </c>
      <c r="C3997" s="1" t="s">
        <v>29179</v>
      </c>
      <c r="D3997" s="3">
        <v>193868</v>
      </c>
      <c r="E3997" s="1" t="s">
        <v>63</v>
      </c>
      <c r="F3997" s="1" t="s">
        <v>29864</v>
      </c>
      <c r="G3997" s="1" t="s">
        <v>3581</v>
      </c>
      <c r="H3997" s="1" t="s">
        <v>29865</v>
      </c>
      <c r="I3997" s="3">
        <v>1694147</v>
      </c>
      <c r="J3997" s="1" t="s">
        <v>67</v>
      </c>
      <c r="K3997" s="12"/>
      <c r="L3997" s="1" t="s">
        <v>29297</v>
      </c>
      <c r="M3997" s="1"/>
      <c r="N3997" s="1"/>
      <c r="O3997" s="1" t="s">
        <v>29866</v>
      </c>
      <c r="P3997" s="1" t="s">
        <v>70</v>
      </c>
      <c r="Q3997" s="1" t="s">
        <v>70</v>
      </c>
      <c r="R3997" s="1" t="s">
        <v>3581</v>
      </c>
      <c r="S3997" s="1" t="s">
        <v>7621</v>
      </c>
      <c r="T3997" s="1" t="s">
        <v>29867</v>
      </c>
      <c r="U3997" s="1" t="s">
        <v>27698</v>
      </c>
      <c r="V3997" s="1" t="s">
        <v>74</v>
      </c>
      <c r="W3997" s="1" t="s">
        <v>29274</v>
      </c>
      <c r="X3997" s="1" t="s">
        <v>3581</v>
      </c>
      <c r="Y3997" s="1" t="s">
        <v>4386</v>
      </c>
      <c r="Z3997" s="1" t="s">
        <v>3581</v>
      </c>
      <c r="AA3997" s="1" t="s">
        <v>29868</v>
      </c>
      <c r="AB3997" s="3">
        <v>1</v>
      </c>
      <c r="AC3997" s="3">
        <v>1</v>
      </c>
      <c r="AD3997" s="3">
        <v>1</v>
      </c>
      <c r="AE3997" s="3">
        <v>1</v>
      </c>
      <c r="AF3997" s="3">
        <v>0</v>
      </c>
      <c r="AG3997" s="3">
        <v>0</v>
      </c>
      <c r="AH3997" s="3">
        <v>38.116666666667001</v>
      </c>
      <c r="AI3997" s="3">
        <v>13.233333333333</v>
      </c>
      <c r="AJ3997" s="1" t="s">
        <v>3581</v>
      </c>
      <c r="AK3997" s="1" t="s">
        <v>29869</v>
      </c>
      <c r="AL3997" s="1"/>
      <c r="AM3997" s="1"/>
      <c r="AN3997" s="1"/>
      <c r="AO3997" s="1"/>
      <c r="AP3997" s="1"/>
      <c r="AQ3997" s="1"/>
      <c r="AR3997" s="1"/>
      <c r="AS3997" s="1"/>
      <c r="AT3997" s="3"/>
      <c r="AU3997" s="1"/>
      <c r="AV3997" s="1"/>
      <c r="AW3997" s="3"/>
      <c r="AX3997" s="1"/>
      <c r="AY3997" s="1"/>
      <c r="AZ3997" s="1" t="s">
        <v>29870</v>
      </c>
      <c r="BA3997" s="1"/>
      <c r="BB3997">
        <f t="shared" si="95"/>
        <v>5</v>
      </c>
      <c r="BC3997">
        <f t="shared" si="96"/>
        <v>2022</v>
      </c>
    </row>
    <row r="3998" spans="1:55" x14ac:dyDescent="0.25">
      <c r="A3998" s="1" t="s">
        <v>29165</v>
      </c>
      <c r="B3998" s="3">
        <v>3</v>
      </c>
      <c r="C3998" s="1" t="s">
        <v>29235</v>
      </c>
      <c r="D3998" s="3">
        <v>205236</v>
      </c>
      <c r="E3998" s="1" t="s">
        <v>63</v>
      </c>
      <c r="F3998" s="1" t="s">
        <v>29871</v>
      </c>
      <c r="G3998" s="1" t="s">
        <v>1151</v>
      </c>
      <c r="H3998" s="1" t="s">
        <v>29872</v>
      </c>
      <c r="I3998" s="3">
        <v>1695499</v>
      </c>
      <c r="J3998" s="1" t="s">
        <v>67</v>
      </c>
      <c r="K3998" s="12"/>
      <c r="L3998" s="1" t="s">
        <v>29615</v>
      </c>
      <c r="M3998" s="1"/>
      <c r="N3998" s="1"/>
      <c r="O3998" s="1" t="s">
        <v>29873</v>
      </c>
      <c r="P3998" s="1" t="s">
        <v>70</v>
      </c>
      <c r="Q3998" s="1" t="s">
        <v>70</v>
      </c>
      <c r="R3998" s="1" t="s">
        <v>1151</v>
      </c>
      <c r="S3998" s="1" t="s">
        <v>15987</v>
      </c>
      <c r="T3998" s="1" t="s">
        <v>29874</v>
      </c>
      <c r="U3998" s="1" t="s">
        <v>29224</v>
      </c>
      <c r="V3998" s="1" t="s">
        <v>74</v>
      </c>
      <c r="W3998" s="1" t="s">
        <v>29407</v>
      </c>
      <c r="X3998" s="1" t="s">
        <v>1151</v>
      </c>
      <c r="Y3998" s="1" t="s">
        <v>3176</v>
      </c>
      <c r="Z3998" s="1" t="s">
        <v>1151</v>
      </c>
      <c r="AA3998" s="1" t="s">
        <v>26536</v>
      </c>
      <c r="AB3998" s="3">
        <v>1</v>
      </c>
      <c r="AC3998" s="3">
        <v>1</v>
      </c>
      <c r="AD3998" s="3">
        <v>1</v>
      </c>
      <c r="AE3998" s="3">
        <v>1</v>
      </c>
      <c r="AF3998" s="3">
        <v>0</v>
      </c>
      <c r="AG3998" s="3">
        <v>0</v>
      </c>
      <c r="AH3998" s="3">
        <v>41.633333333332999</v>
      </c>
      <c r="AI3998" s="3">
        <v>3.75</v>
      </c>
      <c r="AJ3998" s="1" t="s">
        <v>1151</v>
      </c>
      <c r="AK3998" s="1" t="s">
        <v>29875</v>
      </c>
      <c r="AL3998" s="1"/>
      <c r="AM3998" s="1"/>
      <c r="AN3998" s="1"/>
      <c r="AO3998" s="1"/>
      <c r="AP3998" s="1"/>
      <c r="AQ3998" s="1"/>
      <c r="AR3998" s="1"/>
      <c r="AS3998" s="1"/>
      <c r="AT3998" s="3"/>
      <c r="AU3998" s="1"/>
      <c r="AV3998" s="1"/>
      <c r="AW3998" s="3"/>
      <c r="AX3998" s="1"/>
      <c r="AY3998" s="1"/>
      <c r="AZ3998" s="1"/>
      <c r="BA3998" s="1"/>
      <c r="BB3998">
        <f t="shared" si="95"/>
        <v>5</v>
      </c>
      <c r="BC3998">
        <f t="shared" si="96"/>
        <v>2022</v>
      </c>
    </row>
    <row r="3999" spans="1:55" x14ac:dyDescent="0.25">
      <c r="A3999" s="1" t="s">
        <v>29165</v>
      </c>
      <c r="B3999" s="3">
        <v>1</v>
      </c>
      <c r="C3999" s="1" t="s">
        <v>29179</v>
      </c>
      <c r="D3999" s="3">
        <v>207898</v>
      </c>
      <c r="E3999" s="1" t="s">
        <v>63</v>
      </c>
      <c r="F3999" s="1" t="s">
        <v>29876</v>
      </c>
      <c r="G3999" s="1" t="s">
        <v>1151</v>
      </c>
      <c r="H3999" s="1" t="s">
        <v>29877</v>
      </c>
      <c r="I3999" s="3">
        <v>1695920</v>
      </c>
      <c r="J3999" s="1" t="s">
        <v>67</v>
      </c>
      <c r="K3999" s="12"/>
      <c r="L3999" s="1" t="s">
        <v>29379</v>
      </c>
      <c r="M3999" s="1"/>
      <c r="N3999" s="1"/>
      <c r="O3999" s="1" t="s">
        <v>29878</v>
      </c>
      <c r="P3999" s="1" t="s">
        <v>70</v>
      </c>
      <c r="Q3999" s="1" t="s">
        <v>70</v>
      </c>
      <c r="R3999" s="1" t="s">
        <v>1151</v>
      </c>
      <c r="S3999" s="1" t="s">
        <v>29879</v>
      </c>
      <c r="T3999" s="1" t="s">
        <v>29880</v>
      </c>
      <c r="U3999" s="1" t="s">
        <v>27698</v>
      </c>
      <c r="V3999" s="1" t="s">
        <v>74</v>
      </c>
      <c r="W3999" s="1" t="s">
        <v>29249</v>
      </c>
      <c r="X3999" s="1" t="s">
        <v>1151</v>
      </c>
      <c r="Y3999" s="1" t="s">
        <v>20822</v>
      </c>
      <c r="Z3999" s="1" t="s">
        <v>1151</v>
      </c>
      <c r="AA3999" s="1" t="s">
        <v>29881</v>
      </c>
      <c r="AB3999" s="3">
        <v>1</v>
      </c>
      <c r="AC3999" s="3">
        <v>1</v>
      </c>
      <c r="AD3999" s="3">
        <v>1</v>
      </c>
      <c r="AE3999" s="3">
        <v>1</v>
      </c>
      <c r="AF3999" s="3">
        <v>0</v>
      </c>
      <c r="AG3999" s="3">
        <v>0</v>
      </c>
      <c r="AH3999" s="3">
        <v>52.533333333332997</v>
      </c>
      <c r="AI3999" s="3">
        <v>15.75</v>
      </c>
      <c r="AJ3999" s="1" t="s">
        <v>1151</v>
      </c>
      <c r="AK3999" s="1" t="s">
        <v>29882</v>
      </c>
      <c r="AL3999" s="1"/>
      <c r="AM3999" s="1"/>
      <c r="AN3999" s="1"/>
      <c r="AO3999" s="1"/>
      <c r="AP3999" s="1"/>
      <c r="AQ3999" s="1"/>
      <c r="AR3999" s="1"/>
      <c r="AS3999" s="1"/>
      <c r="AT3999" s="3"/>
      <c r="AU3999" s="1"/>
      <c r="AV3999" s="1"/>
      <c r="AW3999" s="3"/>
      <c r="AX3999" s="1"/>
      <c r="AY3999" s="1"/>
      <c r="AZ3999" s="1" t="s">
        <v>29883</v>
      </c>
      <c r="BA3999" s="1"/>
      <c r="BB3999">
        <f t="shared" si="95"/>
        <v>5</v>
      </c>
      <c r="BC3999">
        <f t="shared" si="96"/>
        <v>2022</v>
      </c>
    </row>
    <row r="4000" spans="1:55" x14ac:dyDescent="0.25">
      <c r="A4000" s="1" t="s">
        <v>29165</v>
      </c>
      <c r="B4000" s="3">
        <v>1</v>
      </c>
      <c r="C4000" s="1" t="s">
        <v>29179</v>
      </c>
      <c r="D4000" s="3">
        <v>208714</v>
      </c>
      <c r="E4000" s="1" t="s">
        <v>91</v>
      </c>
      <c r="F4000" s="1" t="s">
        <v>29884</v>
      </c>
      <c r="G4000" s="1" t="s">
        <v>1160</v>
      </c>
      <c r="H4000" s="1" t="s">
        <v>29885</v>
      </c>
      <c r="I4000" s="3">
        <v>208714</v>
      </c>
      <c r="J4000" s="1" t="s">
        <v>67</v>
      </c>
      <c r="K4000" s="12"/>
      <c r="L4000" s="1" t="s">
        <v>29198</v>
      </c>
      <c r="M4000" s="1"/>
      <c r="N4000" s="1"/>
      <c r="O4000" s="1" t="s">
        <v>29886</v>
      </c>
      <c r="P4000" s="1" t="s">
        <v>70</v>
      </c>
      <c r="Q4000" s="1" t="s">
        <v>70</v>
      </c>
      <c r="R4000" s="1" t="s">
        <v>1160</v>
      </c>
      <c r="S4000" s="1" t="s">
        <v>29887</v>
      </c>
      <c r="T4000" s="1" t="s">
        <v>29888</v>
      </c>
      <c r="U4000" s="1" t="s">
        <v>29889</v>
      </c>
      <c r="V4000" s="1" t="s">
        <v>74</v>
      </c>
      <c r="W4000" s="1" t="s">
        <v>29249</v>
      </c>
      <c r="X4000" s="1" t="s">
        <v>1160</v>
      </c>
      <c r="Y4000" s="1" t="s">
        <v>29890</v>
      </c>
      <c r="Z4000" s="1" t="s">
        <v>1160</v>
      </c>
      <c r="AA4000" s="1" t="s">
        <v>29891</v>
      </c>
      <c r="AB4000" s="3">
        <v>1</v>
      </c>
      <c r="AC4000" s="3">
        <v>1</v>
      </c>
      <c r="AD4000" s="3">
        <v>1</v>
      </c>
      <c r="AE4000" s="3">
        <v>1</v>
      </c>
      <c r="AF4000" s="3">
        <v>0</v>
      </c>
      <c r="AG4000" s="3">
        <v>0</v>
      </c>
      <c r="AH4000" s="3">
        <v>55.466666666667003</v>
      </c>
      <c r="AI4000" s="3">
        <v>16.933333333333</v>
      </c>
      <c r="AJ4000" s="1" t="s">
        <v>1160</v>
      </c>
      <c r="AK4000" s="1" t="s">
        <v>29892</v>
      </c>
      <c r="AL4000" s="1"/>
      <c r="AM4000" s="1"/>
      <c r="AN4000" s="1"/>
      <c r="AO4000" s="1"/>
      <c r="AP4000" s="1"/>
      <c r="AQ4000" s="1"/>
      <c r="AR4000" s="1"/>
      <c r="AS4000" s="1"/>
      <c r="AT4000" s="3"/>
      <c r="AU4000" s="1"/>
      <c r="AV4000" s="1"/>
      <c r="AW4000" s="3"/>
      <c r="AX4000" s="1"/>
      <c r="AY4000" s="1"/>
      <c r="AZ4000" s="1"/>
      <c r="BA4000" s="1" t="s">
        <v>29893</v>
      </c>
      <c r="BB4000">
        <f t="shared" si="95"/>
        <v>5</v>
      </c>
      <c r="BC4000">
        <f t="shared" si="96"/>
        <v>2022</v>
      </c>
    </row>
    <row r="4001" spans="1:55" x14ac:dyDescent="0.25">
      <c r="A4001" s="1" t="s">
        <v>29165</v>
      </c>
      <c r="B4001" s="3">
        <v>3</v>
      </c>
      <c r="C4001" s="1" t="s">
        <v>29235</v>
      </c>
      <c r="D4001" s="3">
        <v>209481</v>
      </c>
      <c r="E4001" s="1" t="s">
        <v>63</v>
      </c>
      <c r="F4001" s="1" t="s">
        <v>29894</v>
      </c>
      <c r="G4001" s="1" t="s">
        <v>1160</v>
      </c>
      <c r="H4001" s="1" t="s">
        <v>29895</v>
      </c>
      <c r="I4001" s="3">
        <v>1696172</v>
      </c>
      <c r="J4001" s="1" t="s">
        <v>67</v>
      </c>
      <c r="K4001" s="12"/>
      <c r="L4001" s="1" t="s">
        <v>29313</v>
      </c>
      <c r="M4001" s="1"/>
      <c r="N4001" s="1"/>
      <c r="O4001" s="1" t="s">
        <v>29896</v>
      </c>
      <c r="P4001" s="1" t="s">
        <v>70</v>
      </c>
      <c r="Q4001" s="1" t="s">
        <v>70</v>
      </c>
      <c r="R4001" s="1" t="s">
        <v>1160</v>
      </c>
      <c r="S4001" s="1" t="s">
        <v>29897</v>
      </c>
      <c r="T4001" s="1" t="s">
        <v>29898</v>
      </c>
      <c r="U4001" s="1" t="s">
        <v>29173</v>
      </c>
      <c r="V4001" s="1" t="s">
        <v>74</v>
      </c>
      <c r="W4001" s="1" t="s">
        <v>29241</v>
      </c>
      <c r="X4001" s="1" t="s">
        <v>1160</v>
      </c>
      <c r="Y4001" s="1" t="s">
        <v>3264</v>
      </c>
      <c r="Z4001" s="1" t="s">
        <v>1160</v>
      </c>
      <c r="AA4001" s="1" t="s">
        <v>29899</v>
      </c>
      <c r="AB4001" s="3">
        <v>1</v>
      </c>
      <c r="AC4001" s="3">
        <v>1</v>
      </c>
      <c r="AD4001" s="3">
        <v>1</v>
      </c>
      <c r="AE4001" s="3">
        <v>1</v>
      </c>
      <c r="AF4001" s="3">
        <v>0</v>
      </c>
      <c r="AG4001" s="3">
        <v>0</v>
      </c>
      <c r="AH4001" s="3">
        <v>36.233333333333</v>
      </c>
      <c r="AI4001" s="3">
        <v>5.1333333333329998</v>
      </c>
      <c r="AJ4001" s="1" t="s">
        <v>1160</v>
      </c>
      <c r="AK4001" s="1" t="s">
        <v>29900</v>
      </c>
      <c r="AL4001" s="1"/>
      <c r="AM4001" s="1"/>
      <c r="AN4001" s="1"/>
      <c r="AO4001" s="1"/>
      <c r="AP4001" s="1"/>
      <c r="AQ4001" s="1"/>
      <c r="AR4001" s="1"/>
      <c r="AS4001" s="1"/>
      <c r="AT4001" s="3"/>
      <c r="AU4001" s="1"/>
      <c r="AV4001" s="1"/>
      <c r="AW4001" s="3"/>
      <c r="AX4001" s="1"/>
      <c r="AY4001" s="1"/>
      <c r="AZ4001" s="1" t="s">
        <v>29901</v>
      </c>
      <c r="BA4001" s="1"/>
      <c r="BB4001">
        <f t="shared" si="95"/>
        <v>5</v>
      </c>
      <c r="BC4001">
        <f t="shared" si="96"/>
        <v>2022</v>
      </c>
    </row>
    <row r="4002" spans="1:55" x14ac:dyDescent="0.25">
      <c r="A4002" s="1" t="s">
        <v>29165</v>
      </c>
      <c r="B4002" s="3">
        <v>2</v>
      </c>
      <c r="C4002" s="1" t="s">
        <v>29166</v>
      </c>
      <c r="D4002" s="3">
        <v>220580</v>
      </c>
      <c r="E4002" s="1" t="s">
        <v>63</v>
      </c>
      <c r="F4002" s="1" t="s">
        <v>29902</v>
      </c>
      <c r="G4002" s="1" t="s">
        <v>1170</v>
      </c>
      <c r="H4002" s="1" t="s">
        <v>29903</v>
      </c>
      <c r="I4002" s="3">
        <v>1696950</v>
      </c>
      <c r="J4002" s="1" t="s">
        <v>67</v>
      </c>
      <c r="K4002" s="12"/>
      <c r="L4002" s="1" t="s">
        <v>29434</v>
      </c>
      <c r="M4002" s="1"/>
      <c r="N4002" s="1"/>
      <c r="O4002" s="1" t="s">
        <v>29904</v>
      </c>
      <c r="P4002" s="1" t="s">
        <v>70</v>
      </c>
      <c r="Q4002" s="1" t="s">
        <v>70</v>
      </c>
      <c r="R4002" s="1" t="s">
        <v>1170</v>
      </c>
      <c r="S4002" s="1" t="s">
        <v>29905</v>
      </c>
      <c r="T4002" s="1" t="s">
        <v>29906</v>
      </c>
      <c r="U4002" s="1" t="s">
        <v>29173</v>
      </c>
      <c r="V4002" s="1" t="s">
        <v>74</v>
      </c>
      <c r="W4002" s="1" t="s">
        <v>29487</v>
      </c>
      <c r="X4002" s="1" t="s">
        <v>1170</v>
      </c>
      <c r="Y4002" s="1" t="s">
        <v>10084</v>
      </c>
      <c r="Z4002" s="1" t="s">
        <v>1170</v>
      </c>
      <c r="AA4002" s="1" t="s">
        <v>29907</v>
      </c>
      <c r="AB4002" s="3">
        <v>1</v>
      </c>
      <c r="AC4002" s="3">
        <v>1</v>
      </c>
      <c r="AD4002" s="3">
        <v>1</v>
      </c>
      <c r="AE4002" s="3">
        <v>1</v>
      </c>
      <c r="AF4002" s="3">
        <v>0</v>
      </c>
      <c r="AG4002" s="3">
        <v>0</v>
      </c>
      <c r="AH4002" s="3">
        <v>28.25</v>
      </c>
      <c r="AI4002" s="3">
        <v>3.8166666666669999</v>
      </c>
      <c r="AJ4002" s="1" t="s">
        <v>1170</v>
      </c>
      <c r="AK4002" s="1" t="s">
        <v>29908</v>
      </c>
      <c r="AL4002" s="1"/>
      <c r="AM4002" s="1"/>
      <c r="AN4002" s="1"/>
      <c r="AO4002" s="1"/>
      <c r="AP4002" s="1"/>
      <c r="AQ4002" s="1"/>
      <c r="AR4002" s="1"/>
      <c r="AS4002" s="1"/>
      <c r="AT4002" s="3"/>
      <c r="AU4002" s="1"/>
      <c r="AV4002" s="1"/>
      <c r="AW4002" s="3"/>
      <c r="AX4002" s="1"/>
      <c r="AY4002" s="1"/>
      <c r="AZ4002" s="1"/>
      <c r="BA4002" s="1"/>
      <c r="BB4002">
        <f t="shared" si="95"/>
        <v>5</v>
      </c>
      <c r="BC4002">
        <f t="shared" si="96"/>
        <v>2022</v>
      </c>
    </row>
    <row r="4003" spans="1:55" x14ac:dyDescent="0.25">
      <c r="A4003" s="1" t="s">
        <v>29165</v>
      </c>
      <c r="B4003" s="3">
        <v>1</v>
      </c>
      <c r="C4003" s="1" t="s">
        <v>29179</v>
      </c>
      <c r="D4003" s="3">
        <v>221836</v>
      </c>
      <c r="E4003" s="1" t="s">
        <v>63</v>
      </c>
      <c r="F4003" s="1" t="s">
        <v>29909</v>
      </c>
      <c r="G4003" s="1" t="s">
        <v>1188</v>
      </c>
      <c r="H4003" s="1" t="s">
        <v>29910</v>
      </c>
      <c r="I4003" s="3">
        <v>1697043</v>
      </c>
      <c r="J4003" s="1" t="s">
        <v>67</v>
      </c>
      <c r="K4003" s="12"/>
      <c r="L4003" s="1" t="s">
        <v>29182</v>
      </c>
      <c r="M4003" s="1"/>
      <c r="N4003" s="1"/>
      <c r="O4003" s="1" t="s">
        <v>29911</v>
      </c>
      <c r="P4003" s="1" t="s">
        <v>70</v>
      </c>
      <c r="Q4003" s="1" t="s">
        <v>70</v>
      </c>
      <c r="R4003" s="1" t="s">
        <v>1188</v>
      </c>
      <c r="S4003" s="1" t="s">
        <v>29912</v>
      </c>
      <c r="T4003" s="1" t="s">
        <v>29913</v>
      </c>
      <c r="U4003" s="1" t="s">
        <v>27698</v>
      </c>
      <c r="V4003" s="1" t="s">
        <v>74</v>
      </c>
      <c r="W4003" s="1" t="s">
        <v>29284</v>
      </c>
      <c r="X4003" s="1" t="s">
        <v>1188</v>
      </c>
      <c r="Y4003" s="1" t="s">
        <v>8906</v>
      </c>
      <c r="Z4003" s="1" t="s">
        <v>1188</v>
      </c>
      <c r="AA4003" s="1" t="s">
        <v>29914</v>
      </c>
      <c r="AB4003" s="3">
        <v>1</v>
      </c>
      <c r="AC4003" s="3">
        <v>1</v>
      </c>
      <c r="AD4003" s="3">
        <v>1</v>
      </c>
      <c r="AE4003" s="3">
        <v>1</v>
      </c>
      <c r="AF4003" s="3">
        <v>0</v>
      </c>
      <c r="AG4003" s="3">
        <v>0</v>
      </c>
      <c r="AH4003" s="3">
        <v>26.733333333333</v>
      </c>
      <c r="AI4003" s="3">
        <v>3.15</v>
      </c>
      <c r="AJ4003" s="1" t="s">
        <v>1188</v>
      </c>
      <c r="AK4003" s="1" t="s">
        <v>29915</v>
      </c>
      <c r="AL4003" s="1"/>
      <c r="AM4003" s="1"/>
      <c r="AN4003" s="1"/>
      <c r="AO4003" s="1"/>
      <c r="AP4003" s="1"/>
      <c r="AQ4003" s="1"/>
      <c r="AR4003" s="1"/>
      <c r="AS4003" s="1"/>
      <c r="AT4003" s="3"/>
      <c r="AU4003" s="1"/>
      <c r="AV4003" s="1"/>
      <c r="AW4003" s="3"/>
      <c r="AX4003" s="1"/>
      <c r="AY4003" s="1"/>
      <c r="AZ4003" s="1"/>
      <c r="BA4003" s="1"/>
      <c r="BB4003">
        <f t="shared" si="95"/>
        <v>5</v>
      </c>
      <c r="BC4003">
        <f t="shared" si="96"/>
        <v>2022</v>
      </c>
    </row>
    <row r="4004" spans="1:55" x14ac:dyDescent="0.25">
      <c r="A4004" s="1" t="s">
        <v>29165</v>
      </c>
      <c r="B4004" s="3">
        <v>2</v>
      </c>
      <c r="C4004" s="1" t="s">
        <v>29166</v>
      </c>
      <c r="D4004" s="3">
        <v>224009</v>
      </c>
      <c r="E4004" s="1" t="s">
        <v>63</v>
      </c>
      <c r="F4004" s="1" t="s">
        <v>5489</v>
      </c>
      <c r="G4004" s="1" t="s">
        <v>1188</v>
      </c>
      <c r="H4004" s="1" t="s">
        <v>29916</v>
      </c>
      <c r="I4004" s="3">
        <v>1697429</v>
      </c>
      <c r="J4004" s="1" t="s">
        <v>67</v>
      </c>
      <c r="K4004" s="12"/>
      <c r="L4004" s="1" t="s">
        <v>29261</v>
      </c>
      <c r="M4004" s="1"/>
      <c r="N4004" s="1"/>
      <c r="O4004" s="1" t="s">
        <v>29917</v>
      </c>
      <c r="P4004" s="1" t="s">
        <v>70</v>
      </c>
      <c r="Q4004" s="1" t="s">
        <v>70</v>
      </c>
      <c r="R4004" s="1" t="s">
        <v>1188</v>
      </c>
      <c r="S4004" s="1" t="s">
        <v>29918</v>
      </c>
      <c r="T4004" s="1" t="s">
        <v>29919</v>
      </c>
      <c r="U4004" s="1" t="s">
        <v>29193</v>
      </c>
      <c r="V4004" s="1" t="s">
        <v>74</v>
      </c>
      <c r="W4004" s="1" t="s">
        <v>29265</v>
      </c>
      <c r="X4004" s="1" t="s">
        <v>1188</v>
      </c>
      <c r="Y4004" s="1" t="s">
        <v>15422</v>
      </c>
      <c r="Z4004" s="1" t="s">
        <v>1188</v>
      </c>
      <c r="AA4004" s="1" t="s">
        <v>12469</v>
      </c>
      <c r="AB4004" s="3">
        <v>1</v>
      </c>
      <c r="AC4004" s="3">
        <v>1</v>
      </c>
      <c r="AD4004" s="3">
        <v>1</v>
      </c>
      <c r="AE4004" s="3">
        <v>1</v>
      </c>
      <c r="AF4004" s="3">
        <v>0</v>
      </c>
      <c r="AG4004" s="3">
        <v>0</v>
      </c>
      <c r="AH4004" s="3">
        <v>39.85</v>
      </c>
      <c r="AI4004" s="3">
        <v>4.7</v>
      </c>
      <c r="AJ4004" s="1" t="s">
        <v>1188</v>
      </c>
      <c r="AK4004" s="1" t="s">
        <v>29920</v>
      </c>
      <c r="AL4004" s="1"/>
      <c r="AM4004" s="1"/>
      <c r="AN4004" s="1"/>
      <c r="AO4004" s="1"/>
      <c r="AP4004" s="1"/>
      <c r="AQ4004" s="1"/>
      <c r="AR4004" s="1"/>
      <c r="AS4004" s="1"/>
      <c r="AT4004" s="3"/>
      <c r="AU4004" s="1"/>
      <c r="AV4004" s="1"/>
      <c r="AW4004" s="3"/>
      <c r="AX4004" s="1"/>
      <c r="AY4004" s="1"/>
      <c r="AZ4004" s="1" t="s">
        <v>29921</v>
      </c>
      <c r="BA4004" s="1"/>
      <c r="BB4004">
        <f t="shared" si="95"/>
        <v>5</v>
      </c>
      <c r="BC4004">
        <f t="shared" si="96"/>
        <v>2022</v>
      </c>
    </row>
    <row r="4005" spans="1:55" x14ac:dyDescent="0.25">
      <c r="A4005" s="1" t="s">
        <v>29165</v>
      </c>
      <c r="B4005" s="3">
        <v>1</v>
      </c>
      <c r="C4005" s="1" t="s">
        <v>29179</v>
      </c>
      <c r="D4005" s="3">
        <v>224862</v>
      </c>
      <c r="E4005" s="1" t="s">
        <v>63</v>
      </c>
      <c r="F4005" s="1" t="s">
        <v>29922</v>
      </c>
      <c r="G4005" s="1" t="s">
        <v>1188</v>
      </c>
      <c r="H4005" s="1" t="s">
        <v>29923</v>
      </c>
      <c r="I4005" s="3">
        <v>1697654</v>
      </c>
      <c r="J4005" s="1" t="s">
        <v>67</v>
      </c>
      <c r="K4005" s="12"/>
      <c r="L4005" s="1" t="s">
        <v>29924</v>
      </c>
      <c r="M4005" s="1"/>
      <c r="N4005" s="1"/>
      <c r="O4005" s="1" t="s">
        <v>29925</v>
      </c>
      <c r="P4005" s="1" t="s">
        <v>70</v>
      </c>
      <c r="Q4005" s="1" t="s">
        <v>70</v>
      </c>
      <c r="R4005" s="1" t="s">
        <v>1188</v>
      </c>
      <c r="S4005" s="1" t="s">
        <v>29926</v>
      </c>
      <c r="T4005" s="1" t="s">
        <v>29927</v>
      </c>
      <c r="U4005" s="1" t="s">
        <v>27698</v>
      </c>
      <c r="V4005" s="1" t="s">
        <v>74</v>
      </c>
      <c r="W4005" s="1" t="s">
        <v>29274</v>
      </c>
      <c r="X4005" s="1" t="s">
        <v>1188</v>
      </c>
      <c r="Y4005" s="1" t="s">
        <v>1886</v>
      </c>
      <c r="Z4005" s="1" t="s">
        <v>1188</v>
      </c>
      <c r="AA4005" s="1" t="s">
        <v>29928</v>
      </c>
      <c r="AB4005" s="3">
        <v>1</v>
      </c>
      <c r="AC4005" s="3">
        <v>1</v>
      </c>
      <c r="AD4005" s="3">
        <v>1</v>
      </c>
      <c r="AE4005" s="3">
        <v>1</v>
      </c>
      <c r="AF4005" s="3">
        <v>0</v>
      </c>
      <c r="AG4005" s="3">
        <v>0</v>
      </c>
      <c r="AH4005" s="3">
        <v>22.116666666667001</v>
      </c>
      <c r="AI4005" s="3">
        <v>7.9833333333330003</v>
      </c>
      <c r="AJ4005" s="1" t="s">
        <v>1188</v>
      </c>
      <c r="AK4005" s="1" t="s">
        <v>29929</v>
      </c>
      <c r="AL4005" s="1"/>
      <c r="AM4005" s="1"/>
      <c r="AN4005" s="1"/>
      <c r="AO4005" s="1"/>
      <c r="AP4005" s="1"/>
      <c r="AQ4005" s="1"/>
      <c r="AR4005" s="1"/>
      <c r="AS4005" s="1"/>
      <c r="AT4005" s="3"/>
      <c r="AU4005" s="1"/>
      <c r="AV4005" s="1"/>
      <c r="AW4005" s="3"/>
      <c r="AX4005" s="1"/>
      <c r="AY4005" s="1"/>
      <c r="AZ4005" s="1"/>
      <c r="BA4005" s="1"/>
      <c r="BB4005">
        <f t="shared" si="95"/>
        <v>5</v>
      </c>
      <c r="BC4005">
        <f t="shared" si="96"/>
        <v>2022</v>
      </c>
    </row>
    <row r="4006" spans="1:55" x14ac:dyDescent="0.25">
      <c r="A4006" s="1" t="s">
        <v>29165</v>
      </c>
      <c r="B4006" s="3">
        <v>1</v>
      </c>
      <c r="C4006" s="1" t="s">
        <v>29179</v>
      </c>
      <c r="D4006" s="3">
        <v>239698</v>
      </c>
      <c r="E4006" s="1" t="s">
        <v>63</v>
      </c>
      <c r="F4006" s="1" t="s">
        <v>29930</v>
      </c>
      <c r="G4006" s="1" t="s">
        <v>1204</v>
      </c>
      <c r="H4006" s="1" t="s">
        <v>29931</v>
      </c>
      <c r="I4006" s="3">
        <v>1702467</v>
      </c>
      <c r="J4006" s="1" t="s">
        <v>67</v>
      </c>
      <c r="K4006" s="12"/>
      <c r="L4006" s="1" t="s">
        <v>29182</v>
      </c>
      <c r="M4006" s="1"/>
      <c r="N4006" s="1"/>
      <c r="O4006" s="1" t="s">
        <v>29932</v>
      </c>
      <c r="P4006" s="1" t="s">
        <v>70</v>
      </c>
      <c r="Q4006" s="1" t="s">
        <v>70</v>
      </c>
      <c r="R4006" s="1" t="s">
        <v>1204</v>
      </c>
      <c r="S4006" s="1" t="s">
        <v>25330</v>
      </c>
      <c r="T4006" s="1" t="s">
        <v>29933</v>
      </c>
      <c r="U4006" s="1" t="s">
        <v>29185</v>
      </c>
      <c r="V4006" s="1" t="s">
        <v>74</v>
      </c>
      <c r="W4006" s="1" t="s">
        <v>29284</v>
      </c>
      <c r="X4006" s="1" t="s">
        <v>1204</v>
      </c>
      <c r="Y4006" s="1" t="s">
        <v>11119</v>
      </c>
      <c r="Z4006" s="1" t="s">
        <v>1204</v>
      </c>
      <c r="AA4006" s="1" t="s">
        <v>29934</v>
      </c>
      <c r="AB4006" s="3">
        <v>1</v>
      </c>
      <c r="AC4006" s="3">
        <v>1</v>
      </c>
      <c r="AD4006" s="3">
        <v>1</v>
      </c>
      <c r="AE4006" s="3">
        <v>1</v>
      </c>
      <c r="AF4006" s="3">
        <v>0</v>
      </c>
      <c r="AG4006" s="3">
        <v>0</v>
      </c>
      <c r="AH4006" s="3">
        <v>24.2</v>
      </c>
      <c r="AI4006" s="3">
        <v>11.883333333333001</v>
      </c>
      <c r="AJ4006" s="1" t="s">
        <v>1204</v>
      </c>
      <c r="AK4006" s="1" t="s">
        <v>29935</v>
      </c>
      <c r="AL4006" s="1"/>
      <c r="AM4006" s="1"/>
      <c r="AN4006" s="1"/>
      <c r="AO4006" s="1"/>
      <c r="AP4006" s="1"/>
      <c r="AQ4006" s="1"/>
      <c r="AR4006" s="1"/>
      <c r="AS4006" s="1"/>
      <c r="AT4006" s="3"/>
      <c r="AU4006" s="1"/>
      <c r="AV4006" s="1"/>
      <c r="AW4006" s="3"/>
      <c r="AX4006" s="1"/>
      <c r="AY4006" s="1"/>
      <c r="AZ4006" s="1"/>
      <c r="BA4006" s="1"/>
      <c r="BB4006">
        <f t="shared" si="95"/>
        <v>5</v>
      </c>
      <c r="BC4006">
        <f t="shared" si="96"/>
        <v>2022</v>
      </c>
    </row>
    <row r="4007" spans="1:55" x14ac:dyDescent="0.25">
      <c r="A4007" s="1" t="s">
        <v>29165</v>
      </c>
      <c r="B4007" s="3">
        <v>1</v>
      </c>
      <c r="C4007" s="1" t="s">
        <v>29179</v>
      </c>
      <c r="D4007" s="3">
        <v>240099</v>
      </c>
      <c r="E4007" s="1" t="s">
        <v>63</v>
      </c>
      <c r="F4007" s="1" t="s">
        <v>29936</v>
      </c>
      <c r="G4007" s="1" t="s">
        <v>1204</v>
      </c>
      <c r="H4007" s="1" t="s">
        <v>29937</v>
      </c>
      <c r="I4007" s="3">
        <v>1702509</v>
      </c>
      <c r="J4007" s="1" t="s">
        <v>67</v>
      </c>
      <c r="K4007" s="12"/>
      <c r="L4007" s="1" t="s">
        <v>29182</v>
      </c>
      <c r="M4007" s="1"/>
      <c r="N4007" s="1"/>
      <c r="O4007" s="1" t="s">
        <v>29938</v>
      </c>
      <c r="P4007" s="1" t="s">
        <v>70</v>
      </c>
      <c r="Q4007" s="1" t="s">
        <v>70</v>
      </c>
      <c r="R4007" s="1" t="s">
        <v>1204</v>
      </c>
      <c r="S4007" s="1" t="s">
        <v>29939</v>
      </c>
      <c r="T4007" s="1" t="s">
        <v>29940</v>
      </c>
      <c r="U4007" s="1" t="s">
        <v>29224</v>
      </c>
      <c r="V4007" s="1" t="s">
        <v>74</v>
      </c>
      <c r="W4007" s="1" t="s">
        <v>29284</v>
      </c>
      <c r="X4007" s="1" t="s">
        <v>1204</v>
      </c>
      <c r="Y4007" s="1" t="s">
        <v>8609</v>
      </c>
      <c r="Z4007" s="1" t="s">
        <v>1204</v>
      </c>
      <c r="AA4007" s="1" t="s">
        <v>29941</v>
      </c>
      <c r="AB4007" s="3">
        <v>1</v>
      </c>
      <c r="AC4007" s="3">
        <v>1</v>
      </c>
      <c r="AD4007" s="3">
        <v>1</v>
      </c>
      <c r="AE4007" s="3">
        <v>1</v>
      </c>
      <c r="AF4007" s="3">
        <v>0</v>
      </c>
      <c r="AG4007" s="3">
        <v>0</v>
      </c>
      <c r="AH4007" s="3">
        <v>34.200000000000003</v>
      </c>
      <c r="AI4007" s="3">
        <v>9.7666666666669997</v>
      </c>
      <c r="AJ4007" s="1" t="s">
        <v>1204</v>
      </c>
      <c r="AK4007" s="1" t="s">
        <v>29942</v>
      </c>
      <c r="AL4007" s="1"/>
      <c r="AM4007" s="1"/>
      <c r="AN4007" s="1"/>
      <c r="AO4007" s="1"/>
      <c r="AP4007" s="1"/>
      <c r="AQ4007" s="1"/>
      <c r="AR4007" s="1"/>
      <c r="AS4007" s="1"/>
      <c r="AT4007" s="3"/>
      <c r="AU4007" s="1"/>
      <c r="AV4007" s="1"/>
      <c r="AW4007" s="3"/>
      <c r="AX4007" s="1"/>
      <c r="AY4007" s="1"/>
      <c r="AZ4007" s="1" t="s">
        <v>29943</v>
      </c>
      <c r="BA4007" s="1"/>
      <c r="BB4007">
        <f t="shared" si="95"/>
        <v>5</v>
      </c>
      <c r="BC4007">
        <f t="shared" si="96"/>
        <v>2022</v>
      </c>
    </row>
    <row r="4008" spans="1:55" x14ac:dyDescent="0.25">
      <c r="A4008" s="1" t="s">
        <v>29165</v>
      </c>
      <c r="B4008" s="3">
        <v>3</v>
      </c>
      <c r="C4008" s="1" t="s">
        <v>29235</v>
      </c>
      <c r="D4008" s="3">
        <v>275759</v>
      </c>
      <c r="E4008" s="1" t="s">
        <v>63</v>
      </c>
      <c r="F4008" s="1" t="s">
        <v>29944</v>
      </c>
      <c r="G4008" s="1" t="s">
        <v>1282</v>
      </c>
      <c r="H4008" s="1" t="s">
        <v>29945</v>
      </c>
      <c r="I4008" s="3">
        <v>1708522</v>
      </c>
      <c r="J4008" s="1" t="s">
        <v>67</v>
      </c>
      <c r="K4008" s="12"/>
      <c r="L4008" s="1" t="s">
        <v>29389</v>
      </c>
      <c r="M4008" s="1"/>
      <c r="N4008" s="1"/>
      <c r="O4008" s="1" t="s">
        <v>29946</v>
      </c>
      <c r="P4008" s="1" t="s">
        <v>70</v>
      </c>
      <c r="Q4008" s="1" t="s">
        <v>70</v>
      </c>
      <c r="R4008" s="1" t="s">
        <v>1282</v>
      </c>
      <c r="S4008" s="1" t="s">
        <v>29947</v>
      </c>
      <c r="T4008" s="1" t="s">
        <v>29948</v>
      </c>
      <c r="U4008" s="1" t="s">
        <v>29224</v>
      </c>
      <c r="V4008" s="1" t="s">
        <v>74</v>
      </c>
      <c r="W4008" s="1" t="s">
        <v>29318</v>
      </c>
      <c r="X4008" s="1" t="s">
        <v>1282</v>
      </c>
      <c r="Y4008" s="1" t="s">
        <v>6630</v>
      </c>
      <c r="Z4008" s="1" t="s">
        <v>1282</v>
      </c>
      <c r="AA4008" s="1" t="s">
        <v>29949</v>
      </c>
      <c r="AB4008" s="3">
        <v>1</v>
      </c>
      <c r="AC4008" s="3">
        <v>1</v>
      </c>
      <c r="AD4008" s="3">
        <v>1</v>
      </c>
      <c r="AE4008" s="3">
        <v>1</v>
      </c>
      <c r="AF4008" s="3">
        <v>0</v>
      </c>
      <c r="AG4008" s="3">
        <v>0</v>
      </c>
      <c r="AH4008" s="3">
        <v>20.183333333333</v>
      </c>
      <c r="AI4008" s="3">
        <v>2.6</v>
      </c>
      <c r="AJ4008" s="1" t="s">
        <v>1282</v>
      </c>
      <c r="AK4008" s="1" t="s">
        <v>29950</v>
      </c>
      <c r="AL4008" s="1"/>
      <c r="AM4008" s="1"/>
      <c r="AN4008" s="1"/>
      <c r="AO4008" s="1"/>
      <c r="AP4008" s="1"/>
      <c r="AQ4008" s="1"/>
      <c r="AR4008" s="1"/>
      <c r="AS4008" s="1"/>
      <c r="AT4008" s="3"/>
      <c r="AU4008" s="1"/>
      <c r="AV4008" s="1"/>
      <c r="AW4008" s="3"/>
      <c r="AX4008" s="1"/>
      <c r="AY4008" s="1"/>
      <c r="AZ4008" s="1" t="s">
        <v>29951</v>
      </c>
      <c r="BA4008" s="1"/>
      <c r="BB4008">
        <f t="shared" si="95"/>
        <v>5</v>
      </c>
      <c r="BC4008">
        <f t="shared" si="96"/>
        <v>2022</v>
      </c>
    </row>
    <row r="4009" spans="1:55" x14ac:dyDescent="0.25">
      <c r="A4009" s="1" t="s">
        <v>29165</v>
      </c>
      <c r="B4009" s="3">
        <v>3</v>
      </c>
      <c r="C4009" s="1" t="s">
        <v>29235</v>
      </c>
      <c r="D4009" s="3">
        <v>280252</v>
      </c>
      <c r="E4009" s="1" t="s">
        <v>91</v>
      </c>
      <c r="F4009" s="1" t="s">
        <v>29952</v>
      </c>
      <c r="G4009" s="1" t="s">
        <v>1282</v>
      </c>
      <c r="H4009" s="1" t="s">
        <v>29953</v>
      </c>
      <c r="I4009" s="3">
        <v>280252</v>
      </c>
      <c r="J4009" s="1" t="s">
        <v>67</v>
      </c>
      <c r="K4009" s="12"/>
      <c r="L4009" s="1" t="s">
        <v>29313</v>
      </c>
      <c r="M4009" s="1"/>
      <c r="N4009" s="1"/>
      <c r="O4009" s="1" t="s">
        <v>29954</v>
      </c>
      <c r="P4009" s="1" t="s">
        <v>70</v>
      </c>
      <c r="Q4009" s="1" t="s">
        <v>70</v>
      </c>
      <c r="R4009" s="1" t="s">
        <v>1282</v>
      </c>
      <c r="S4009" s="1" t="s">
        <v>29955</v>
      </c>
      <c r="T4009" s="1" t="s">
        <v>29956</v>
      </c>
      <c r="U4009" s="1" t="s">
        <v>29317</v>
      </c>
      <c r="V4009" s="1" t="s">
        <v>74</v>
      </c>
      <c r="W4009" s="1" t="s">
        <v>29318</v>
      </c>
      <c r="X4009" s="1" t="s">
        <v>1282</v>
      </c>
      <c r="Y4009" s="1" t="s">
        <v>5192</v>
      </c>
      <c r="Z4009" s="1" t="s">
        <v>1282</v>
      </c>
      <c r="AA4009" s="1" t="s">
        <v>8855</v>
      </c>
      <c r="AB4009" s="3">
        <v>1</v>
      </c>
      <c r="AC4009" s="3">
        <v>1</v>
      </c>
      <c r="AD4009" s="3">
        <v>1</v>
      </c>
      <c r="AE4009" s="3">
        <v>1</v>
      </c>
      <c r="AF4009" s="3">
        <v>0</v>
      </c>
      <c r="AG4009" s="3">
        <v>0</v>
      </c>
      <c r="AH4009" s="3">
        <v>15.366666666666999</v>
      </c>
      <c r="AI4009" s="3">
        <v>2.833333333333</v>
      </c>
      <c r="AJ4009" s="1" t="s">
        <v>1282</v>
      </c>
      <c r="AK4009" s="1" t="s">
        <v>7996</v>
      </c>
      <c r="AL4009" s="1"/>
      <c r="AM4009" s="1"/>
      <c r="AN4009" s="1"/>
      <c r="AO4009" s="1"/>
      <c r="AP4009" s="1"/>
      <c r="AQ4009" s="1"/>
      <c r="AR4009" s="1"/>
      <c r="AS4009" s="1"/>
      <c r="AT4009" s="3"/>
      <c r="AU4009" s="1"/>
      <c r="AV4009" s="1"/>
      <c r="AW4009" s="3"/>
      <c r="AX4009" s="1"/>
      <c r="AY4009" s="1"/>
      <c r="AZ4009" s="1"/>
      <c r="BA4009" s="1"/>
      <c r="BB4009">
        <f t="shared" si="95"/>
        <v>5</v>
      </c>
      <c r="BC4009">
        <f t="shared" si="96"/>
        <v>2022</v>
      </c>
    </row>
    <row r="4010" spans="1:55" x14ac:dyDescent="0.25">
      <c r="A4010" s="1" t="s">
        <v>29165</v>
      </c>
      <c r="B4010" s="3">
        <v>3</v>
      </c>
      <c r="C4010" s="1" t="s">
        <v>29235</v>
      </c>
      <c r="D4010" s="3">
        <v>293633</v>
      </c>
      <c r="E4010" s="1" t="s">
        <v>63</v>
      </c>
      <c r="F4010" s="1" t="s">
        <v>5275</v>
      </c>
      <c r="G4010" s="1" t="s">
        <v>1307</v>
      </c>
      <c r="H4010" s="1" t="s">
        <v>29957</v>
      </c>
      <c r="I4010" s="3">
        <v>1710444</v>
      </c>
      <c r="J4010" s="1" t="s">
        <v>67</v>
      </c>
      <c r="K4010" s="12"/>
      <c r="L4010" s="1" t="s">
        <v>29818</v>
      </c>
      <c r="M4010" s="1"/>
      <c r="N4010" s="1"/>
      <c r="O4010" s="1" t="s">
        <v>29958</v>
      </c>
      <c r="P4010" s="1" t="s">
        <v>70</v>
      </c>
      <c r="Q4010" s="1" t="s">
        <v>70</v>
      </c>
      <c r="R4010" s="1" t="s">
        <v>1307</v>
      </c>
      <c r="S4010" s="1" t="s">
        <v>29959</v>
      </c>
      <c r="T4010" s="1" t="s">
        <v>29960</v>
      </c>
      <c r="U4010" s="1" t="s">
        <v>29173</v>
      </c>
      <c r="V4010" s="1" t="s">
        <v>74</v>
      </c>
      <c r="W4010" s="1" t="s">
        <v>29487</v>
      </c>
      <c r="X4010" s="1" t="s">
        <v>1307</v>
      </c>
      <c r="Y4010" s="1" t="s">
        <v>14165</v>
      </c>
      <c r="Z4010" s="1" t="s">
        <v>1307</v>
      </c>
      <c r="AA4010" s="1" t="s">
        <v>29961</v>
      </c>
      <c r="AB4010" s="3">
        <v>1</v>
      </c>
      <c r="AC4010" s="3">
        <v>1</v>
      </c>
      <c r="AD4010" s="3">
        <v>1</v>
      </c>
      <c r="AE4010" s="3">
        <v>1</v>
      </c>
      <c r="AF4010" s="3">
        <v>0</v>
      </c>
      <c r="AG4010" s="3">
        <v>0</v>
      </c>
      <c r="AH4010" s="3">
        <v>45.033333333332997</v>
      </c>
      <c r="AI4010" s="3">
        <v>3.6166666666670002</v>
      </c>
      <c r="AJ4010" s="1" t="s">
        <v>1307</v>
      </c>
      <c r="AK4010" s="1" t="s">
        <v>8384</v>
      </c>
      <c r="AL4010" s="1"/>
      <c r="AM4010" s="1"/>
      <c r="AN4010" s="1"/>
      <c r="AO4010" s="1"/>
      <c r="AP4010" s="1"/>
      <c r="AQ4010" s="1"/>
      <c r="AR4010" s="1"/>
      <c r="AS4010" s="1"/>
      <c r="AT4010" s="3"/>
      <c r="AU4010" s="1"/>
      <c r="AV4010" s="1"/>
      <c r="AW4010" s="3"/>
      <c r="AX4010" s="1"/>
      <c r="AY4010" s="1"/>
      <c r="AZ4010" s="1" t="s">
        <v>29962</v>
      </c>
      <c r="BA4010" s="1"/>
      <c r="BB4010">
        <f t="shared" si="95"/>
        <v>5</v>
      </c>
      <c r="BC4010">
        <f t="shared" si="96"/>
        <v>2022</v>
      </c>
    </row>
    <row r="4011" spans="1:55" x14ac:dyDescent="0.25">
      <c r="A4011" s="1" t="s">
        <v>29165</v>
      </c>
      <c r="B4011" s="3">
        <v>2</v>
      </c>
      <c r="C4011" s="1" t="s">
        <v>29166</v>
      </c>
      <c r="D4011" s="3">
        <v>308429</v>
      </c>
      <c r="E4011" s="1" t="s">
        <v>91</v>
      </c>
      <c r="F4011" s="1" t="s">
        <v>832</v>
      </c>
      <c r="G4011" s="1" t="s">
        <v>1354</v>
      </c>
      <c r="H4011" s="1" t="s">
        <v>29963</v>
      </c>
      <c r="I4011" s="3">
        <v>308429</v>
      </c>
      <c r="J4011" s="1" t="s">
        <v>67</v>
      </c>
      <c r="K4011" s="12"/>
      <c r="L4011" s="1" t="s">
        <v>29512</v>
      </c>
      <c r="M4011" s="1"/>
      <c r="N4011" s="1"/>
      <c r="O4011" s="1" t="s">
        <v>5872</v>
      </c>
      <c r="P4011" s="1" t="s">
        <v>70</v>
      </c>
      <c r="Q4011" s="1" t="s">
        <v>70</v>
      </c>
      <c r="R4011" s="1" t="s">
        <v>1354</v>
      </c>
      <c r="S4011" s="1" t="s">
        <v>29964</v>
      </c>
      <c r="T4011" s="1" t="s">
        <v>29965</v>
      </c>
      <c r="U4011" s="1" t="s">
        <v>29173</v>
      </c>
      <c r="V4011" s="1" t="s">
        <v>74</v>
      </c>
      <c r="W4011" s="1" t="s">
        <v>29332</v>
      </c>
      <c r="X4011" s="1" t="s">
        <v>1354</v>
      </c>
      <c r="Y4011" s="1" t="s">
        <v>2533</v>
      </c>
      <c r="Z4011" s="1" t="s">
        <v>1354</v>
      </c>
      <c r="AA4011" s="1" t="s">
        <v>29966</v>
      </c>
      <c r="AB4011" s="3">
        <v>1</v>
      </c>
      <c r="AC4011" s="3">
        <v>1</v>
      </c>
      <c r="AD4011" s="3">
        <v>1</v>
      </c>
      <c r="AE4011" s="3">
        <v>1</v>
      </c>
      <c r="AF4011" s="3">
        <v>0</v>
      </c>
      <c r="AG4011" s="3">
        <v>0</v>
      </c>
      <c r="AH4011" s="3">
        <v>22.183333333333</v>
      </c>
      <c r="AI4011" s="3">
        <v>4.7166666666669999</v>
      </c>
      <c r="AJ4011" s="1" t="s">
        <v>1354</v>
      </c>
      <c r="AK4011" s="1" t="s">
        <v>29967</v>
      </c>
      <c r="AL4011" s="1"/>
      <c r="AM4011" s="1"/>
      <c r="AN4011" s="1"/>
      <c r="AO4011" s="1"/>
      <c r="AP4011" s="1"/>
      <c r="AQ4011" s="1"/>
      <c r="AR4011" s="1"/>
      <c r="AS4011" s="1"/>
      <c r="AT4011" s="3"/>
      <c r="AU4011" s="1"/>
      <c r="AV4011" s="1"/>
      <c r="AW4011" s="3"/>
      <c r="AX4011" s="1"/>
      <c r="AY4011" s="1"/>
      <c r="AZ4011" s="1"/>
      <c r="BA4011" s="1" t="s">
        <v>29968</v>
      </c>
      <c r="BB4011">
        <f t="shared" si="95"/>
        <v>5</v>
      </c>
      <c r="BC4011">
        <f t="shared" si="96"/>
        <v>2022</v>
      </c>
    </row>
    <row r="4012" spans="1:55" x14ac:dyDescent="0.25">
      <c r="A4012" s="1" t="s">
        <v>29165</v>
      </c>
      <c r="B4012" s="3">
        <v>2</v>
      </c>
      <c r="C4012" s="1" t="s">
        <v>29166</v>
      </c>
      <c r="D4012" s="3">
        <v>308832</v>
      </c>
      <c r="E4012" s="1" t="s">
        <v>63</v>
      </c>
      <c r="F4012" s="1" t="s">
        <v>29969</v>
      </c>
      <c r="G4012" s="1" t="s">
        <v>1354</v>
      </c>
      <c r="H4012" s="1" t="s">
        <v>29970</v>
      </c>
      <c r="I4012" s="3">
        <v>1711701</v>
      </c>
      <c r="J4012" s="1" t="s">
        <v>67</v>
      </c>
      <c r="K4012" s="12"/>
      <c r="L4012" s="1" t="s">
        <v>29261</v>
      </c>
      <c r="M4012" s="1"/>
      <c r="N4012" s="1"/>
      <c r="O4012" s="1" t="s">
        <v>29971</v>
      </c>
      <c r="P4012" s="1" t="s">
        <v>70</v>
      </c>
      <c r="Q4012" s="1" t="s">
        <v>70</v>
      </c>
      <c r="R4012" s="1" t="s">
        <v>1354</v>
      </c>
      <c r="S4012" s="1" t="s">
        <v>24916</v>
      </c>
      <c r="T4012" s="1" t="s">
        <v>29972</v>
      </c>
      <c r="U4012" s="1" t="s">
        <v>29173</v>
      </c>
      <c r="V4012" s="1" t="s">
        <v>74</v>
      </c>
      <c r="W4012" s="1" t="s">
        <v>29265</v>
      </c>
      <c r="X4012" s="1" t="s">
        <v>1354</v>
      </c>
      <c r="Y4012" s="1" t="s">
        <v>3176</v>
      </c>
      <c r="Z4012" s="1" t="s">
        <v>1354</v>
      </c>
      <c r="AA4012" s="1" t="s">
        <v>16756</v>
      </c>
      <c r="AB4012" s="3">
        <v>1</v>
      </c>
      <c r="AC4012" s="3">
        <v>1</v>
      </c>
      <c r="AD4012" s="3">
        <v>1</v>
      </c>
      <c r="AE4012" s="3">
        <v>1</v>
      </c>
      <c r="AF4012" s="3">
        <v>0</v>
      </c>
      <c r="AG4012" s="3">
        <v>0</v>
      </c>
      <c r="AH4012" s="3">
        <v>25.15</v>
      </c>
      <c r="AI4012" s="3">
        <v>4.3499999999999996</v>
      </c>
      <c r="AJ4012" s="1" t="s">
        <v>1354</v>
      </c>
      <c r="AK4012" s="1" t="s">
        <v>29973</v>
      </c>
      <c r="AL4012" s="1"/>
      <c r="AM4012" s="1"/>
      <c r="AN4012" s="1"/>
      <c r="AO4012" s="1"/>
      <c r="AP4012" s="1"/>
      <c r="AQ4012" s="1"/>
      <c r="AR4012" s="1"/>
      <c r="AS4012" s="1"/>
      <c r="AT4012" s="3"/>
      <c r="AU4012" s="1"/>
      <c r="AV4012" s="1"/>
      <c r="AW4012" s="3"/>
      <c r="AX4012" s="1"/>
      <c r="AY4012" s="1"/>
      <c r="AZ4012" s="1" t="s">
        <v>29974</v>
      </c>
      <c r="BA4012" s="1"/>
      <c r="BB4012">
        <f t="shared" si="95"/>
        <v>5</v>
      </c>
      <c r="BC4012">
        <f t="shared" si="96"/>
        <v>2022</v>
      </c>
    </row>
    <row r="4013" spans="1:55" x14ac:dyDescent="0.25">
      <c r="A4013" s="1" t="s">
        <v>29165</v>
      </c>
      <c r="B4013" s="3">
        <v>1</v>
      </c>
      <c r="C4013" s="1" t="s">
        <v>29179</v>
      </c>
      <c r="D4013" s="3">
        <v>320086</v>
      </c>
      <c r="E4013" s="1" t="s">
        <v>63</v>
      </c>
      <c r="F4013" s="1" t="s">
        <v>29975</v>
      </c>
      <c r="G4013" s="1" t="s">
        <v>1416</v>
      </c>
      <c r="H4013" s="1" t="s">
        <v>29976</v>
      </c>
      <c r="I4013" s="3">
        <v>1713099</v>
      </c>
      <c r="J4013" s="1" t="s">
        <v>67</v>
      </c>
      <c r="K4013" s="12"/>
      <c r="L4013" s="1" t="s">
        <v>29182</v>
      </c>
      <c r="M4013" s="1"/>
      <c r="N4013" s="1"/>
      <c r="O4013" s="1" t="s">
        <v>29977</v>
      </c>
      <c r="P4013" s="1" t="s">
        <v>70</v>
      </c>
      <c r="Q4013" s="1" t="s">
        <v>70</v>
      </c>
      <c r="R4013" s="1" t="s">
        <v>1416</v>
      </c>
      <c r="S4013" s="1" t="s">
        <v>29978</v>
      </c>
      <c r="T4013" s="1" t="s">
        <v>29979</v>
      </c>
      <c r="U4013" s="1" t="s">
        <v>27698</v>
      </c>
      <c r="V4013" s="1" t="s">
        <v>74</v>
      </c>
      <c r="W4013" s="1" t="s">
        <v>29186</v>
      </c>
      <c r="X4013" s="1" t="s">
        <v>1416</v>
      </c>
      <c r="Y4013" s="1" t="s">
        <v>6696</v>
      </c>
      <c r="Z4013" s="1" t="s">
        <v>1416</v>
      </c>
      <c r="AA4013" s="1" t="s">
        <v>3708</v>
      </c>
      <c r="AB4013" s="3">
        <v>1</v>
      </c>
      <c r="AC4013" s="3">
        <v>1</v>
      </c>
      <c r="AD4013" s="3">
        <v>1</v>
      </c>
      <c r="AE4013" s="3">
        <v>1</v>
      </c>
      <c r="AF4013" s="3">
        <v>0</v>
      </c>
      <c r="AG4013" s="3">
        <v>0</v>
      </c>
      <c r="AH4013" s="3">
        <v>30.183333333333</v>
      </c>
      <c r="AI4013" s="3">
        <v>3.9</v>
      </c>
      <c r="AJ4013" s="1" t="s">
        <v>1416</v>
      </c>
      <c r="AK4013" s="1" t="s">
        <v>29980</v>
      </c>
      <c r="AL4013" s="1"/>
      <c r="AM4013" s="1"/>
      <c r="AN4013" s="1"/>
      <c r="AO4013" s="1"/>
      <c r="AP4013" s="1"/>
      <c r="AQ4013" s="1"/>
      <c r="AR4013" s="1"/>
      <c r="AS4013" s="1"/>
      <c r="AT4013" s="3"/>
      <c r="AU4013" s="1"/>
      <c r="AV4013" s="1"/>
      <c r="AW4013" s="3"/>
      <c r="AX4013" s="1"/>
      <c r="AY4013" s="1"/>
      <c r="AZ4013" s="1"/>
      <c r="BA4013" s="1"/>
      <c r="BB4013">
        <f t="shared" si="95"/>
        <v>5</v>
      </c>
      <c r="BC4013">
        <f t="shared" si="96"/>
        <v>2022</v>
      </c>
    </row>
    <row r="4014" spans="1:55" x14ac:dyDescent="0.25">
      <c r="A4014" s="1" t="s">
        <v>29165</v>
      </c>
      <c r="B4014" s="3">
        <v>1</v>
      </c>
      <c r="C4014" s="1" t="s">
        <v>29179</v>
      </c>
      <c r="D4014" s="3">
        <v>324179</v>
      </c>
      <c r="E4014" s="1" t="s">
        <v>63</v>
      </c>
      <c r="F4014" s="1" t="s">
        <v>29981</v>
      </c>
      <c r="G4014" s="1" t="s">
        <v>1451</v>
      </c>
      <c r="H4014" s="1" t="s">
        <v>29982</v>
      </c>
      <c r="I4014" s="3">
        <v>1713395</v>
      </c>
      <c r="J4014" s="1" t="s">
        <v>67</v>
      </c>
      <c r="K4014" s="12"/>
      <c r="L4014" s="1" t="s">
        <v>29182</v>
      </c>
      <c r="M4014" s="1"/>
      <c r="N4014" s="1"/>
      <c r="O4014" s="1" t="s">
        <v>29983</v>
      </c>
      <c r="P4014" s="1" t="s">
        <v>70</v>
      </c>
      <c r="Q4014" s="1" t="s">
        <v>70</v>
      </c>
      <c r="R4014" s="1" t="s">
        <v>1451</v>
      </c>
      <c r="S4014" s="1" t="s">
        <v>29984</v>
      </c>
      <c r="T4014" s="1" t="s">
        <v>29985</v>
      </c>
      <c r="U4014" s="1" t="s">
        <v>29355</v>
      </c>
      <c r="V4014" s="1" t="s">
        <v>74</v>
      </c>
      <c r="W4014" s="1" t="s">
        <v>29186</v>
      </c>
      <c r="X4014" s="1" t="s">
        <v>1451</v>
      </c>
      <c r="Y4014" s="1" t="s">
        <v>10215</v>
      </c>
      <c r="Z4014" s="1" t="s">
        <v>1451</v>
      </c>
      <c r="AA4014" s="1" t="s">
        <v>29986</v>
      </c>
      <c r="AB4014" s="3">
        <v>1</v>
      </c>
      <c r="AC4014" s="3">
        <v>1</v>
      </c>
      <c r="AD4014" s="3">
        <v>1</v>
      </c>
      <c r="AE4014" s="3">
        <v>1</v>
      </c>
      <c r="AF4014" s="3">
        <v>0</v>
      </c>
      <c r="AG4014" s="3">
        <v>0</v>
      </c>
      <c r="AH4014" s="3">
        <v>32.15</v>
      </c>
      <c r="AI4014" s="3">
        <v>11.683333333333</v>
      </c>
      <c r="AJ4014" s="1" t="s">
        <v>1451</v>
      </c>
      <c r="AK4014" s="1" t="s">
        <v>29987</v>
      </c>
      <c r="AL4014" s="1"/>
      <c r="AM4014" s="1"/>
      <c r="AN4014" s="1"/>
      <c r="AO4014" s="1"/>
      <c r="AP4014" s="1"/>
      <c r="AQ4014" s="1"/>
      <c r="AR4014" s="1"/>
      <c r="AS4014" s="1"/>
      <c r="AT4014" s="3"/>
      <c r="AU4014" s="1"/>
      <c r="AV4014" s="1"/>
      <c r="AW4014" s="3"/>
      <c r="AX4014" s="1"/>
      <c r="AY4014" s="1"/>
      <c r="AZ4014" s="1" t="s">
        <v>29988</v>
      </c>
      <c r="BA4014" s="1"/>
      <c r="BB4014">
        <f t="shared" si="95"/>
        <v>5</v>
      </c>
      <c r="BC4014">
        <f t="shared" si="96"/>
        <v>2022</v>
      </c>
    </row>
    <row r="4015" spans="1:55" x14ac:dyDescent="0.25">
      <c r="A4015" s="1" t="s">
        <v>29165</v>
      </c>
      <c r="B4015" s="3">
        <v>1</v>
      </c>
      <c r="C4015" s="1" t="s">
        <v>29179</v>
      </c>
      <c r="D4015" s="3">
        <v>361866</v>
      </c>
      <c r="E4015" s="1" t="s">
        <v>91</v>
      </c>
      <c r="F4015" s="1" t="s">
        <v>29989</v>
      </c>
      <c r="G4015" s="1" t="s">
        <v>3842</v>
      </c>
      <c r="H4015" s="1" t="s">
        <v>9727</v>
      </c>
      <c r="I4015" s="3">
        <v>361866</v>
      </c>
      <c r="J4015" s="1" t="s">
        <v>67</v>
      </c>
      <c r="K4015" s="12"/>
      <c r="L4015" s="1" t="s">
        <v>29182</v>
      </c>
      <c r="M4015" s="1"/>
      <c r="N4015" s="1"/>
      <c r="O4015" s="1" t="s">
        <v>29990</v>
      </c>
      <c r="P4015" s="1" t="s">
        <v>70</v>
      </c>
      <c r="Q4015" s="1" t="s">
        <v>70</v>
      </c>
      <c r="R4015" s="1" t="s">
        <v>3842</v>
      </c>
      <c r="S4015" s="1" t="s">
        <v>29991</v>
      </c>
      <c r="T4015" s="1" t="s">
        <v>29992</v>
      </c>
      <c r="U4015" s="1" t="s">
        <v>29355</v>
      </c>
      <c r="V4015" s="1" t="s">
        <v>74</v>
      </c>
      <c r="W4015" s="1" t="s">
        <v>29284</v>
      </c>
      <c r="X4015" s="1" t="s">
        <v>3842</v>
      </c>
      <c r="Y4015" s="1" t="s">
        <v>1378</v>
      </c>
      <c r="Z4015" s="1" t="s">
        <v>3842</v>
      </c>
      <c r="AA4015" s="1" t="s">
        <v>29993</v>
      </c>
      <c r="AB4015" s="3">
        <v>1</v>
      </c>
      <c r="AC4015" s="3">
        <v>1</v>
      </c>
      <c r="AD4015" s="3">
        <v>1</v>
      </c>
      <c r="AE4015" s="3">
        <v>1</v>
      </c>
      <c r="AF4015" s="3">
        <v>0</v>
      </c>
      <c r="AG4015" s="3">
        <v>0</v>
      </c>
      <c r="AH4015" s="3">
        <v>29.533333333333001</v>
      </c>
      <c r="AI4015" s="3">
        <v>10.233333333333</v>
      </c>
      <c r="AJ4015" s="1" t="s">
        <v>3842</v>
      </c>
      <c r="AK4015" s="1" t="s">
        <v>25210</v>
      </c>
      <c r="AL4015" s="1"/>
      <c r="AM4015" s="1"/>
      <c r="AN4015" s="1"/>
      <c r="AO4015" s="1"/>
      <c r="AP4015" s="1"/>
      <c r="AQ4015" s="1"/>
      <c r="AR4015" s="1"/>
      <c r="AS4015" s="1"/>
      <c r="AT4015" s="3"/>
      <c r="AU4015" s="1"/>
      <c r="AV4015" s="1"/>
      <c r="AW4015" s="3"/>
      <c r="AX4015" s="1"/>
      <c r="AY4015" s="1"/>
      <c r="AZ4015" s="1"/>
      <c r="BA4015" s="1"/>
      <c r="BB4015">
        <f t="shared" si="95"/>
        <v>6</v>
      </c>
      <c r="BC4015">
        <f t="shared" si="96"/>
        <v>2022</v>
      </c>
    </row>
    <row r="4016" spans="1:55" x14ac:dyDescent="0.25">
      <c r="A4016" s="1" t="s">
        <v>29165</v>
      </c>
      <c r="B4016" s="3">
        <v>2</v>
      </c>
      <c r="C4016" s="1" t="s">
        <v>29166</v>
      </c>
      <c r="D4016" s="3">
        <v>367084</v>
      </c>
      <c r="E4016" s="1" t="s">
        <v>63</v>
      </c>
      <c r="F4016" s="1" t="s">
        <v>29994</v>
      </c>
      <c r="G4016" s="1" t="s">
        <v>1515</v>
      </c>
      <c r="H4016" s="1" t="s">
        <v>29995</v>
      </c>
      <c r="I4016" s="3">
        <v>1717881</v>
      </c>
      <c r="J4016" s="1" t="s">
        <v>67</v>
      </c>
      <c r="K4016" s="12"/>
      <c r="L4016" s="1" t="s">
        <v>29434</v>
      </c>
      <c r="M4016" s="1"/>
      <c r="N4016" s="1"/>
      <c r="O4016" s="1" t="s">
        <v>29996</v>
      </c>
      <c r="P4016" s="1" t="s">
        <v>107</v>
      </c>
      <c r="Q4016" s="1" t="s">
        <v>70</v>
      </c>
      <c r="R4016" s="1" t="s">
        <v>1515</v>
      </c>
      <c r="S4016" s="1" t="s">
        <v>25744</v>
      </c>
      <c r="T4016" s="1" t="s">
        <v>29997</v>
      </c>
      <c r="U4016" s="1" t="s">
        <v>29173</v>
      </c>
      <c r="V4016" s="1" t="s">
        <v>74</v>
      </c>
      <c r="W4016" s="1" t="s">
        <v>29332</v>
      </c>
      <c r="X4016" s="1" t="s">
        <v>1515</v>
      </c>
      <c r="Y4016" s="1" t="s">
        <v>1378</v>
      </c>
      <c r="Z4016" s="1" t="s">
        <v>1515</v>
      </c>
      <c r="AA4016" s="1" t="s">
        <v>29998</v>
      </c>
      <c r="AB4016" s="3">
        <v>1</v>
      </c>
      <c r="AC4016" s="3">
        <v>1</v>
      </c>
      <c r="AD4016" s="3">
        <v>1</v>
      </c>
      <c r="AE4016" s="3">
        <v>1</v>
      </c>
      <c r="AF4016" s="3">
        <v>0</v>
      </c>
      <c r="AG4016" s="3">
        <v>0</v>
      </c>
      <c r="AH4016" s="3">
        <v>9.5</v>
      </c>
      <c r="AI4016" s="3">
        <v>2.6166666666670002</v>
      </c>
      <c r="AJ4016" s="1"/>
      <c r="AK4016" s="1"/>
      <c r="AL4016" s="1"/>
      <c r="AM4016" s="1"/>
      <c r="AN4016" s="1"/>
      <c r="AO4016" s="1"/>
      <c r="AP4016" s="1"/>
      <c r="AQ4016" s="1"/>
      <c r="AR4016" s="1"/>
      <c r="AS4016" s="1"/>
      <c r="AT4016" s="3"/>
      <c r="AU4016" s="1"/>
      <c r="AV4016" s="1"/>
      <c r="AW4016" s="3"/>
      <c r="AX4016" s="1"/>
      <c r="AY4016" s="1"/>
      <c r="AZ4016" s="1"/>
      <c r="BA4016" s="1"/>
      <c r="BB4016">
        <f t="shared" si="95"/>
        <v>6</v>
      </c>
      <c r="BC4016">
        <f t="shared" si="96"/>
        <v>2022</v>
      </c>
    </row>
    <row r="4017" spans="1:55" x14ac:dyDescent="0.25">
      <c r="A4017" s="1" t="s">
        <v>29165</v>
      </c>
      <c r="B4017" s="3">
        <v>2</v>
      </c>
      <c r="C4017" s="1" t="s">
        <v>29166</v>
      </c>
      <c r="D4017" s="3">
        <v>367118</v>
      </c>
      <c r="E4017" s="1" t="s">
        <v>63</v>
      </c>
      <c r="F4017" s="1" t="s">
        <v>29999</v>
      </c>
      <c r="G4017" s="1" t="s">
        <v>1515</v>
      </c>
      <c r="H4017" s="1" t="s">
        <v>30000</v>
      </c>
      <c r="I4017" s="3">
        <v>1717899</v>
      </c>
      <c r="J4017" s="1" t="s">
        <v>67</v>
      </c>
      <c r="K4017" s="12"/>
      <c r="L4017" s="1" t="s">
        <v>29434</v>
      </c>
      <c r="M4017" s="1"/>
      <c r="N4017" s="1"/>
      <c r="O4017" s="1" t="s">
        <v>30001</v>
      </c>
      <c r="P4017" s="1" t="s">
        <v>107</v>
      </c>
      <c r="Q4017" s="1" t="s">
        <v>70</v>
      </c>
      <c r="R4017" s="1" t="s">
        <v>1515</v>
      </c>
      <c r="S4017" s="1" t="s">
        <v>30002</v>
      </c>
      <c r="T4017" s="1" t="s">
        <v>30003</v>
      </c>
      <c r="U4017" s="1" t="s">
        <v>30004</v>
      </c>
      <c r="V4017" s="1" t="s">
        <v>74</v>
      </c>
      <c r="W4017" s="1" t="s">
        <v>29332</v>
      </c>
      <c r="X4017" s="1" t="s">
        <v>1515</v>
      </c>
      <c r="Y4017" s="1" t="s">
        <v>5023</v>
      </c>
      <c r="Z4017" s="1" t="s">
        <v>1515</v>
      </c>
      <c r="AA4017" s="1" t="s">
        <v>30005</v>
      </c>
      <c r="AB4017" s="3">
        <v>1</v>
      </c>
      <c r="AC4017" s="3">
        <v>1</v>
      </c>
      <c r="AD4017" s="3">
        <v>1</v>
      </c>
      <c r="AE4017" s="3">
        <v>1</v>
      </c>
      <c r="AF4017" s="3">
        <v>0</v>
      </c>
      <c r="AG4017" s="3">
        <v>0</v>
      </c>
      <c r="AH4017" s="3">
        <v>13.733333333333</v>
      </c>
      <c r="AI4017" s="3">
        <v>13.783333333332999</v>
      </c>
      <c r="AJ4017" s="1"/>
      <c r="AK4017" s="1"/>
      <c r="AL4017" s="1"/>
      <c r="AM4017" s="1"/>
      <c r="AN4017" s="1"/>
      <c r="AO4017" s="1"/>
      <c r="AP4017" s="1"/>
      <c r="AQ4017" s="1"/>
      <c r="AR4017" s="1"/>
      <c r="AS4017" s="1"/>
      <c r="AT4017" s="3"/>
      <c r="AU4017" s="1"/>
      <c r="AV4017" s="1"/>
      <c r="AW4017" s="3"/>
      <c r="AX4017" s="1"/>
      <c r="AY4017" s="1"/>
      <c r="AZ4017" s="1"/>
      <c r="BA4017" s="1"/>
      <c r="BB4017">
        <f t="shared" si="95"/>
        <v>6</v>
      </c>
      <c r="BC4017">
        <f t="shared" si="96"/>
        <v>2022</v>
      </c>
    </row>
    <row r="4018" spans="1:55" x14ac:dyDescent="0.25">
      <c r="A4018" s="1" t="s">
        <v>29165</v>
      </c>
      <c r="B4018" s="3">
        <v>2</v>
      </c>
      <c r="C4018" s="1" t="s">
        <v>29166</v>
      </c>
      <c r="D4018" s="3">
        <v>367667</v>
      </c>
      <c r="E4018" s="1" t="s">
        <v>63</v>
      </c>
      <c r="F4018" s="1" t="s">
        <v>30006</v>
      </c>
      <c r="G4018" s="1" t="s">
        <v>1524</v>
      </c>
      <c r="H4018" s="1" t="s">
        <v>30007</v>
      </c>
      <c r="I4018" s="3">
        <v>1717984</v>
      </c>
      <c r="J4018" s="1" t="s">
        <v>67</v>
      </c>
      <c r="K4018" s="12"/>
      <c r="L4018" s="1" t="s">
        <v>29483</v>
      </c>
      <c r="M4018" s="1"/>
      <c r="N4018" s="1"/>
      <c r="O4018" s="1" t="s">
        <v>30008</v>
      </c>
      <c r="P4018" s="1" t="s">
        <v>70</v>
      </c>
      <c r="Q4018" s="1" t="s">
        <v>70</v>
      </c>
      <c r="R4018" s="1" t="s">
        <v>1524</v>
      </c>
      <c r="S4018" s="1" t="s">
        <v>30009</v>
      </c>
      <c r="T4018" s="1" t="s">
        <v>30010</v>
      </c>
      <c r="U4018" s="1" t="s">
        <v>29694</v>
      </c>
      <c r="V4018" s="1" t="s">
        <v>74</v>
      </c>
      <c r="W4018" s="1" t="s">
        <v>29332</v>
      </c>
      <c r="X4018" s="1" t="s">
        <v>1524</v>
      </c>
      <c r="Y4018" s="1" t="s">
        <v>3960</v>
      </c>
      <c r="Z4018" s="1" t="s">
        <v>1524</v>
      </c>
      <c r="AA4018" s="1" t="s">
        <v>30011</v>
      </c>
      <c r="AB4018" s="3">
        <v>1</v>
      </c>
      <c r="AC4018" s="3">
        <v>1</v>
      </c>
      <c r="AD4018" s="3">
        <v>1</v>
      </c>
      <c r="AE4018" s="3">
        <v>1</v>
      </c>
      <c r="AF4018" s="3">
        <v>0</v>
      </c>
      <c r="AG4018" s="3">
        <v>0</v>
      </c>
      <c r="AH4018" s="3">
        <v>42.833333333333002</v>
      </c>
      <c r="AI4018" s="3">
        <v>7.1166666666670002</v>
      </c>
      <c r="AJ4018" s="1" t="s">
        <v>1524</v>
      </c>
      <c r="AK4018" s="1" t="s">
        <v>30012</v>
      </c>
      <c r="AL4018" s="1"/>
      <c r="AM4018" s="1"/>
      <c r="AN4018" s="1"/>
      <c r="AO4018" s="1"/>
      <c r="AP4018" s="1"/>
      <c r="AQ4018" s="1"/>
      <c r="AR4018" s="1"/>
      <c r="AS4018" s="1"/>
      <c r="AT4018" s="3"/>
      <c r="AU4018" s="1"/>
      <c r="AV4018" s="1"/>
      <c r="AW4018" s="3"/>
      <c r="AX4018" s="1"/>
      <c r="AY4018" s="1"/>
      <c r="AZ4018" s="1" t="s">
        <v>30013</v>
      </c>
      <c r="BA4018" s="1"/>
      <c r="BB4018">
        <f t="shared" si="95"/>
        <v>6</v>
      </c>
      <c r="BC4018">
        <f t="shared" si="96"/>
        <v>2022</v>
      </c>
    </row>
    <row r="4019" spans="1:55" x14ac:dyDescent="0.25">
      <c r="A4019" s="1" t="s">
        <v>29165</v>
      </c>
      <c r="B4019" s="3">
        <v>2</v>
      </c>
      <c r="C4019" s="1" t="s">
        <v>29166</v>
      </c>
      <c r="D4019" s="3">
        <v>367781</v>
      </c>
      <c r="E4019" s="1" t="s">
        <v>91</v>
      </c>
      <c r="F4019" s="1" t="s">
        <v>29483</v>
      </c>
      <c r="G4019" s="1" t="s">
        <v>1524</v>
      </c>
      <c r="H4019" s="1" t="s">
        <v>30014</v>
      </c>
      <c r="I4019" s="3">
        <v>367781</v>
      </c>
      <c r="J4019" s="1" t="s">
        <v>67</v>
      </c>
      <c r="K4019" s="12"/>
      <c r="L4019" s="1" t="s">
        <v>29483</v>
      </c>
      <c r="M4019" s="1"/>
      <c r="N4019" s="1"/>
      <c r="O4019" s="1" t="s">
        <v>30015</v>
      </c>
      <c r="P4019" s="1" t="s">
        <v>70</v>
      </c>
      <c r="Q4019" s="1" t="s">
        <v>70</v>
      </c>
      <c r="R4019" s="1" t="s">
        <v>1524</v>
      </c>
      <c r="S4019" s="1" t="s">
        <v>30016</v>
      </c>
      <c r="T4019" s="1" t="s">
        <v>30017</v>
      </c>
      <c r="U4019" s="1" t="s">
        <v>29694</v>
      </c>
      <c r="V4019" s="1" t="s">
        <v>74</v>
      </c>
      <c r="W4019" s="1" t="s">
        <v>29460</v>
      </c>
      <c r="X4019" s="1" t="s">
        <v>1524</v>
      </c>
      <c r="Y4019" s="1" t="s">
        <v>2373</v>
      </c>
      <c r="Z4019" s="1" t="s">
        <v>1524</v>
      </c>
      <c r="AA4019" s="1" t="s">
        <v>20698</v>
      </c>
      <c r="AB4019" s="3">
        <v>1</v>
      </c>
      <c r="AC4019" s="3">
        <v>0</v>
      </c>
      <c r="AD4019" s="3">
        <v>1</v>
      </c>
      <c r="AE4019" s="3">
        <v>1</v>
      </c>
      <c r="AF4019" s="3">
        <v>0</v>
      </c>
      <c r="AG4019" s="3">
        <v>0</v>
      </c>
      <c r="AH4019" s="3">
        <v>86.433333333332996</v>
      </c>
      <c r="AI4019" s="3">
        <v>17.166666666666998</v>
      </c>
      <c r="AJ4019" s="1" t="s">
        <v>1524</v>
      </c>
      <c r="AK4019" s="1" t="s">
        <v>30018</v>
      </c>
      <c r="AL4019" s="1"/>
      <c r="AM4019" s="1"/>
      <c r="AN4019" s="1"/>
      <c r="AO4019" s="1"/>
      <c r="AP4019" s="1"/>
      <c r="AQ4019" s="1"/>
      <c r="AR4019" s="1"/>
      <c r="AS4019" s="1"/>
      <c r="AT4019" s="3"/>
      <c r="AU4019" s="1"/>
      <c r="AV4019" s="1"/>
      <c r="AW4019" s="3"/>
      <c r="AX4019" s="1"/>
      <c r="AY4019" s="1"/>
      <c r="AZ4019" s="1"/>
      <c r="BA4019" s="1" t="s">
        <v>30019</v>
      </c>
      <c r="BB4019">
        <f t="shared" si="95"/>
        <v>6</v>
      </c>
      <c r="BC4019">
        <f t="shared" si="96"/>
        <v>2022</v>
      </c>
    </row>
    <row r="4020" spans="1:55" x14ac:dyDescent="0.25">
      <c r="A4020" s="1" t="s">
        <v>29165</v>
      </c>
      <c r="B4020" s="3">
        <v>1</v>
      </c>
      <c r="C4020" s="1" t="s">
        <v>29179</v>
      </c>
      <c r="D4020" s="3">
        <v>368143</v>
      </c>
      <c r="E4020" s="1" t="s">
        <v>63</v>
      </c>
      <c r="F4020" s="1" t="s">
        <v>30020</v>
      </c>
      <c r="G4020" s="1" t="s">
        <v>1524</v>
      </c>
      <c r="H4020" s="1" t="s">
        <v>30021</v>
      </c>
      <c r="I4020" s="3">
        <v>1718027</v>
      </c>
      <c r="J4020" s="1" t="s">
        <v>67</v>
      </c>
      <c r="K4020" s="12"/>
      <c r="L4020" s="1" t="s">
        <v>29182</v>
      </c>
      <c r="M4020" s="1"/>
      <c r="N4020" s="1"/>
      <c r="O4020" s="1" t="s">
        <v>30022</v>
      </c>
      <c r="P4020" s="1" t="s">
        <v>70</v>
      </c>
      <c r="Q4020" s="1" t="s">
        <v>70</v>
      </c>
      <c r="R4020" s="1" t="s">
        <v>1524</v>
      </c>
      <c r="S4020" s="1" t="s">
        <v>30023</v>
      </c>
      <c r="T4020" s="1" t="s">
        <v>30024</v>
      </c>
      <c r="U4020" s="1" t="s">
        <v>29185</v>
      </c>
      <c r="V4020" s="1" t="s">
        <v>74</v>
      </c>
      <c r="W4020" s="1" t="s">
        <v>29284</v>
      </c>
      <c r="X4020" s="1" t="s">
        <v>1524</v>
      </c>
      <c r="Y4020" s="1" t="s">
        <v>2969</v>
      </c>
      <c r="Z4020" s="1" t="s">
        <v>1524</v>
      </c>
      <c r="AA4020" s="1" t="s">
        <v>30025</v>
      </c>
      <c r="AB4020" s="3">
        <v>1</v>
      </c>
      <c r="AC4020" s="3">
        <v>1</v>
      </c>
      <c r="AD4020" s="3">
        <v>1</v>
      </c>
      <c r="AE4020" s="3">
        <v>1</v>
      </c>
      <c r="AF4020" s="3">
        <v>0</v>
      </c>
      <c r="AG4020" s="3">
        <v>0</v>
      </c>
      <c r="AH4020" s="3">
        <v>21.883333333332999</v>
      </c>
      <c r="AI4020" s="3">
        <v>4.3833333333329998</v>
      </c>
      <c r="AJ4020" s="1" t="s">
        <v>1524</v>
      </c>
      <c r="AK4020" s="1" t="s">
        <v>30026</v>
      </c>
      <c r="AL4020" s="1"/>
      <c r="AM4020" s="1"/>
      <c r="AN4020" s="1"/>
      <c r="AO4020" s="1"/>
      <c r="AP4020" s="1"/>
      <c r="AQ4020" s="1"/>
      <c r="AR4020" s="1"/>
      <c r="AS4020" s="1"/>
      <c r="AT4020" s="3"/>
      <c r="AU4020" s="1"/>
      <c r="AV4020" s="1"/>
      <c r="AW4020" s="3"/>
      <c r="AX4020" s="1"/>
      <c r="AY4020" s="1"/>
      <c r="AZ4020" s="1" t="s">
        <v>30027</v>
      </c>
      <c r="BA4020" s="1"/>
      <c r="BB4020">
        <f t="shared" si="95"/>
        <v>6</v>
      </c>
      <c r="BC4020">
        <f t="shared" si="96"/>
        <v>2022</v>
      </c>
    </row>
    <row r="4021" spans="1:55" x14ac:dyDescent="0.25">
      <c r="A4021" s="1" t="s">
        <v>29165</v>
      </c>
      <c r="B4021" s="3">
        <v>2</v>
      </c>
      <c r="C4021" s="1" t="s">
        <v>29166</v>
      </c>
      <c r="D4021" s="3">
        <v>368279</v>
      </c>
      <c r="E4021" s="1" t="s">
        <v>63</v>
      </c>
      <c r="F4021" s="1" t="s">
        <v>5275</v>
      </c>
      <c r="G4021" s="1" t="s">
        <v>1524</v>
      </c>
      <c r="H4021" s="1" t="s">
        <v>30028</v>
      </c>
      <c r="I4021" s="3">
        <v>1718038</v>
      </c>
      <c r="J4021" s="1" t="s">
        <v>67</v>
      </c>
      <c r="K4021" s="12"/>
      <c r="L4021" s="1" t="s">
        <v>29434</v>
      </c>
      <c r="M4021" s="1"/>
      <c r="N4021" s="1"/>
      <c r="O4021" s="1" t="s">
        <v>30029</v>
      </c>
      <c r="P4021" s="1" t="s">
        <v>70</v>
      </c>
      <c r="Q4021" s="1" t="s">
        <v>70</v>
      </c>
      <c r="R4021" s="1" t="s">
        <v>1524</v>
      </c>
      <c r="S4021" s="1" t="s">
        <v>30030</v>
      </c>
      <c r="T4021" s="1" t="s">
        <v>30031</v>
      </c>
      <c r="U4021" s="1" t="s">
        <v>29173</v>
      </c>
      <c r="V4021" s="1" t="s">
        <v>74</v>
      </c>
      <c r="W4021" s="1" t="s">
        <v>29460</v>
      </c>
      <c r="X4021" s="1" t="s">
        <v>1524</v>
      </c>
      <c r="Y4021" s="1" t="s">
        <v>26884</v>
      </c>
      <c r="Z4021" s="1" t="s">
        <v>1524</v>
      </c>
      <c r="AA4021" s="1" t="s">
        <v>30032</v>
      </c>
      <c r="AB4021" s="3">
        <v>1</v>
      </c>
      <c r="AC4021" s="3">
        <v>1</v>
      </c>
      <c r="AD4021" s="3">
        <v>1</v>
      </c>
      <c r="AE4021" s="3">
        <v>1</v>
      </c>
      <c r="AF4021" s="3">
        <v>0</v>
      </c>
      <c r="AG4021" s="3">
        <v>0</v>
      </c>
      <c r="AH4021" s="3">
        <v>26.316666666667</v>
      </c>
      <c r="AI4021" s="3">
        <v>3.6166666666670002</v>
      </c>
      <c r="AJ4021" s="1" t="s">
        <v>1524</v>
      </c>
      <c r="AK4021" s="1" t="s">
        <v>30033</v>
      </c>
      <c r="AL4021" s="1"/>
      <c r="AM4021" s="1"/>
      <c r="AN4021" s="1"/>
      <c r="AO4021" s="1"/>
      <c r="AP4021" s="1"/>
      <c r="AQ4021" s="1"/>
      <c r="AR4021" s="1"/>
      <c r="AS4021" s="1"/>
      <c r="AT4021" s="3"/>
      <c r="AU4021" s="1"/>
      <c r="AV4021" s="1"/>
      <c r="AW4021" s="3"/>
      <c r="AX4021" s="1"/>
      <c r="AY4021" s="1"/>
      <c r="AZ4021" s="1" t="s">
        <v>30034</v>
      </c>
      <c r="BA4021" s="1"/>
      <c r="BB4021">
        <f t="shared" si="95"/>
        <v>6</v>
      </c>
      <c r="BC4021">
        <f t="shared" si="96"/>
        <v>2022</v>
      </c>
    </row>
    <row r="4022" spans="1:55" x14ac:dyDescent="0.25">
      <c r="A4022" s="1" t="s">
        <v>29165</v>
      </c>
      <c r="B4022" s="3">
        <v>2</v>
      </c>
      <c r="C4022" s="1" t="s">
        <v>29166</v>
      </c>
      <c r="D4022" s="3">
        <v>368597</v>
      </c>
      <c r="E4022" s="1" t="s">
        <v>63</v>
      </c>
      <c r="F4022" s="1" t="s">
        <v>30035</v>
      </c>
      <c r="G4022" s="1" t="s">
        <v>1524</v>
      </c>
      <c r="H4022" s="1" t="s">
        <v>16400</v>
      </c>
      <c r="I4022" s="3">
        <v>1718040</v>
      </c>
      <c r="J4022" s="1" t="s">
        <v>67</v>
      </c>
      <c r="K4022" s="12"/>
      <c r="L4022" s="1" t="s">
        <v>29189</v>
      </c>
      <c r="M4022" s="1"/>
      <c r="N4022" s="1"/>
      <c r="O4022" s="1" t="s">
        <v>30036</v>
      </c>
      <c r="P4022" s="1" t="s">
        <v>70</v>
      </c>
      <c r="Q4022" s="1" t="s">
        <v>70</v>
      </c>
      <c r="R4022" s="1" t="s">
        <v>1524</v>
      </c>
      <c r="S4022" s="1" t="s">
        <v>30037</v>
      </c>
      <c r="T4022" s="1" t="s">
        <v>30038</v>
      </c>
      <c r="U4022" s="1" t="s">
        <v>29173</v>
      </c>
      <c r="V4022" s="1" t="s">
        <v>74</v>
      </c>
      <c r="W4022" s="1" t="s">
        <v>29460</v>
      </c>
      <c r="X4022" s="1" t="s">
        <v>1524</v>
      </c>
      <c r="Y4022" s="1" t="s">
        <v>4095</v>
      </c>
      <c r="Z4022" s="1" t="s">
        <v>1524</v>
      </c>
      <c r="AA4022" s="1" t="s">
        <v>30039</v>
      </c>
      <c r="AB4022" s="3">
        <v>1</v>
      </c>
      <c r="AC4022" s="3">
        <v>1</v>
      </c>
      <c r="AD4022" s="3">
        <v>1</v>
      </c>
      <c r="AE4022" s="3">
        <v>1</v>
      </c>
      <c r="AF4022" s="3">
        <v>0</v>
      </c>
      <c r="AG4022" s="3">
        <v>0</v>
      </c>
      <c r="AH4022" s="3">
        <v>51.183333333333003</v>
      </c>
      <c r="AI4022" s="3">
        <v>16.45</v>
      </c>
      <c r="AJ4022" s="1" t="s">
        <v>1524</v>
      </c>
      <c r="AK4022" s="1" t="s">
        <v>30040</v>
      </c>
      <c r="AL4022" s="1"/>
      <c r="AM4022" s="1"/>
      <c r="AN4022" s="1"/>
      <c r="AO4022" s="1"/>
      <c r="AP4022" s="1"/>
      <c r="AQ4022" s="1"/>
      <c r="AR4022" s="1"/>
      <c r="AS4022" s="1"/>
      <c r="AT4022" s="3"/>
      <c r="AU4022" s="1"/>
      <c r="AV4022" s="1"/>
      <c r="AW4022" s="3"/>
      <c r="AX4022" s="1"/>
      <c r="AY4022" s="1"/>
      <c r="AZ4022" s="1" t="s">
        <v>30041</v>
      </c>
      <c r="BA4022" s="1"/>
      <c r="BB4022">
        <f t="shared" si="95"/>
        <v>6</v>
      </c>
      <c r="BC4022">
        <f t="shared" si="96"/>
        <v>2022</v>
      </c>
    </row>
    <row r="4023" spans="1:55" x14ac:dyDescent="0.25">
      <c r="A4023" s="1" t="s">
        <v>29165</v>
      </c>
      <c r="B4023" s="3">
        <v>1</v>
      </c>
      <c r="C4023" s="1" t="s">
        <v>29179</v>
      </c>
      <c r="D4023" s="3">
        <v>368601</v>
      </c>
      <c r="E4023" s="1" t="s">
        <v>91</v>
      </c>
      <c r="F4023" s="1" t="s">
        <v>30042</v>
      </c>
      <c r="G4023" s="1" t="s">
        <v>1524</v>
      </c>
      <c r="H4023" s="1" t="s">
        <v>30043</v>
      </c>
      <c r="I4023" s="3">
        <v>368601</v>
      </c>
      <c r="J4023" s="1" t="s">
        <v>67</v>
      </c>
      <c r="K4023" s="12"/>
      <c r="L4023" s="1" t="s">
        <v>29182</v>
      </c>
      <c r="M4023" s="1"/>
      <c r="N4023" s="1"/>
      <c r="O4023" s="1" t="s">
        <v>30044</v>
      </c>
      <c r="P4023" s="1" t="s">
        <v>70</v>
      </c>
      <c r="Q4023" s="1" t="s">
        <v>70</v>
      </c>
      <c r="R4023" s="1" t="s">
        <v>1524</v>
      </c>
      <c r="S4023" s="1" t="s">
        <v>30045</v>
      </c>
      <c r="T4023" s="1" t="s">
        <v>30046</v>
      </c>
      <c r="U4023" s="1" t="s">
        <v>27698</v>
      </c>
      <c r="V4023" s="1" t="s">
        <v>74</v>
      </c>
      <c r="W4023" s="1" t="s">
        <v>29284</v>
      </c>
      <c r="X4023" s="1" t="s">
        <v>1524</v>
      </c>
      <c r="Y4023" s="1" t="s">
        <v>4040</v>
      </c>
      <c r="Z4023" s="1" t="s">
        <v>1524</v>
      </c>
      <c r="AA4023" s="1" t="s">
        <v>30047</v>
      </c>
      <c r="AB4023" s="3">
        <v>1</v>
      </c>
      <c r="AC4023" s="3">
        <v>1</v>
      </c>
      <c r="AD4023" s="3">
        <v>1</v>
      </c>
      <c r="AE4023" s="3">
        <v>1</v>
      </c>
      <c r="AF4023" s="3">
        <v>0</v>
      </c>
      <c r="AG4023" s="3">
        <v>0</v>
      </c>
      <c r="AH4023" s="3">
        <v>31.316666666667</v>
      </c>
      <c r="AI4023" s="3">
        <v>4.6333333333329998</v>
      </c>
      <c r="AJ4023" s="1" t="s">
        <v>1524</v>
      </c>
      <c r="AK4023" s="1" t="s">
        <v>30048</v>
      </c>
      <c r="AL4023" s="1"/>
      <c r="AM4023" s="1"/>
      <c r="AN4023" s="1"/>
      <c r="AO4023" s="1"/>
      <c r="AP4023" s="1"/>
      <c r="AQ4023" s="1"/>
      <c r="AR4023" s="1"/>
      <c r="AS4023" s="1"/>
      <c r="AT4023" s="3"/>
      <c r="AU4023" s="1"/>
      <c r="AV4023" s="1"/>
      <c r="AW4023" s="3"/>
      <c r="AX4023" s="1"/>
      <c r="AY4023" s="1"/>
      <c r="AZ4023" s="1"/>
      <c r="BA4023" s="1"/>
      <c r="BB4023">
        <f t="shared" si="95"/>
        <v>6</v>
      </c>
      <c r="BC4023">
        <f t="shared" si="96"/>
        <v>2022</v>
      </c>
    </row>
    <row r="4024" spans="1:55" x14ac:dyDescent="0.25">
      <c r="A4024" s="1" t="s">
        <v>29165</v>
      </c>
      <c r="B4024" s="3">
        <v>1</v>
      </c>
      <c r="C4024" s="1" t="s">
        <v>29179</v>
      </c>
      <c r="D4024" s="3">
        <v>371216</v>
      </c>
      <c r="E4024" s="1" t="s">
        <v>63</v>
      </c>
      <c r="F4024" s="1" t="s">
        <v>30049</v>
      </c>
      <c r="G4024" s="1" t="s">
        <v>1524</v>
      </c>
      <c r="H4024" s="1" t="s">
        <v>30050</v>
      </c>
      <c r="I4024" s="3">
        <v>1718759</v>
      </c>
      <c r="J4024" s="1" t="s">
        <v>67</v>
      </c>
      <c r="K4024" s="12"/>
      <c r="L4024" s="1" t="s">
        <v>29182</v>
      </c>
      <c r="M4024" s="1"/>
      <c r="N4024" s="1"/>
      <c r="O4024" s="1" t="s">
        <v>30051</v>
      </c>
      <c r="P4024" s="1" t="s">
        <v>70</v>
      </c>
      <c r="Q4024" s="1" t="s">
        <v>70</v>
      </c>
      <c r="R4024" s="1" t="s">
        <v>1524</v>
      </c>
      <c r="S4024" s="1" t="s">
        <v>30052</v>
      </c>
      <c r="T4024" s="1" t="s">
        <v>30053</v>
      </c>
      <c r="U4024" s="1" t="s">
        <v>29355</v>
      </c>
      <c r="V4024" s="1" t="s">
        <v>74</v>
      </c>
      <c r="W4024" s="1" t="s">
        <v>29284</v>
      </c>
      <c r="X4024" s="1" t="s">
        <v>1524</v>
      </c>
      <c r="Y4024" s="1" t="s">
        <v>30054</v>
      </c>
      <c r="Z4024" s="1" t="s">
        <v>1524</v>
      </c>
      <c r="AA4024" s="1" t="s">
        <v>6216</v>
      </c>
      <c r="AB4024" s="3">
        <v>1</v>
      </c>
      <c r="AC4024" s="3">
        <v>1</v>
      </c>
      <c r="AD4024" s="3">
        <v>1</v>
      </c>
      <c r="AE4024" s="3">
        <v>1</v>
      </c>
      <c r="AF4024" s="3">
        <v>0</v>
      </c>
      <c r="AG4024" s="3">
        <v>0</v>
      </c>
      <c r="AH4024" s="3">
        <v>48.716666666667003</v>
      </c>
      <c r="AI4024" s="3">
        <v>19.566666666667</v>
      </c>
      <c r="AJ4024" s="1" t="s">
        <v>1524</v>
      </c>
      <c r="AK4024" s="1" t="s">
        <v>30055</v>
      </c>
      <c r="AL4024" s="1"/>
      <c r="AM4024" s="1"/>
      <c r="AN4024" s="1"/>
      <c r="AO4024" s="1"/>
      <c r="AP4024" s="1"/>
      <c r="AQ4024" s="1"/>
      <c r="AR4024" s="1"/>
      <c r="AS4024" s="1"/>
      <c r="AT4024" s="3"/>
      <c r="AU4024" s="1"/>
      <c r="AV4024" s="1"/>
      <c r="AW4024" s="3"/>
      <c r="AX4024" s="1"/>
      <c r="AY4024" s="1"/>
      <c r="AZ4024" s="1" t="s">
        <v>30056</v>
      </c>
      <c r="BA4024" s="1"/>
      <c r="BB4024">
        <f t="shared" si="95"/>
        <v>6</v>
      </c>
      <c r="BC4024">
        <f t="shared" si="96"/>
        <v>2022</v>
      </c>
    </row>
    <row r="4025" spans="1:55" x14ac:dyDescent="0.25">
      <c r="A4025" s="1" t="s">
        <v>29165</v>
      </c>
      <c r="B4025" s="3">
        <v>1</v>
      </c>
      <c r="C4025" s="1" t="s">
        <v>29179</v>
      </c>
      <c r="D4025" s="3">
        <v>371457</v>
      </c>
      <c r="E4025" s="1" t="s">
        <v>63</v>
      </c>
      <c r="F4025" s="1" t="s">
        <v>832</v>
      </c>
      <c r="G4025" s="1" t="s">
        <v>1524</v>
      </c>
      <c r="H4025" s="1" t="s">
        <v>30057</v>
      </c>
      <c r="I4025" s="3">
        <v>1718756</v>
      </c>
      <c r="J4025" s="1" t="s">
        <v>67</v>
      </c>
      <c r="K4025" s="12"/>
      <c r="L4025" s="1" t="s">
        <v>29182</v>
      </c>
      <c r="M4025" s="1"/>
      <c r="N4025" s="1"/>
      <c r="O4025" s="1" t="s">
        <v>30058</v>
      </c>
      <c r="P4025" s="1" t="s">
        <v>70</v>
      </c>
      <c r="Q4025" s="1" t="s">
        <v>70</v>
      </c>
      <c r="R4025" s="1" t="s">
        <v>1524</v>
      </c>
      <c r="S4025" s="1" t="s">
        <v>30059</v>
      </c>
      <c r="T4025" s="1" t="s">
        <v>30060</v>
      </c>
      <c r="U4025" s="1" t="s">
        <v>27698</v>
      </c>
      <c r="V4025" s="1" t="s">
        <v>639</v>
      </c>
      <c r="W4025" s="1" t="s">
        <v>30061</v>
      </c>
      <c r="X4025" s="1" t="s">
        <v>1524</v>
      </c>
      <c r="Y4025" s="1" t="s">
        <v>7530</v>
      </c>
      <c r="Z4025" s="1" t="s">
        <v>1524</v>
      </c>
      <c r="AA4025" s="1" t="s">
        <v>5363</v>
      </c>
      <c r="AB4025" s="3">
        <v>1</v>
      </c>
      <c r="AC4025" s="3">
        <v>1</v>
      </c>
      <c r="AD4025" s="3">
        <v>1</v>
      </c>
      <c r="AE4025" s="3">
        <v>1</v>
      </c>
      <c r="AF4025" s="3">
        <v>0</v>
      </c>
      <c r="AG4025" s="3">
        <v>0</v>
      </c>
      <c r="AH4025" s="3">
        <v>52.25</v>
      </c>
      <c r="AI4025" s="3">
        <v>11.516666666667</v>
      </c>
      <c r="AJ4025" s="1" t="s">
        <v>1524</v>
      </c>
      <c r="AK4025" s="1" t="s">
        <v>30062</v>
      </c>
      <c r="AL4025" s="1"/>
      <c r="AM4025" s="1"/>
      <c r="AN4025" s="1"/>
      <c r="AO4025" s="1"/>
      <c r="AP4025" s="1"/>
      <c r="AQ4025" s="1"/>
      <c r="AR4025" s="1"/>
      <c r="AS4025" s="1"/>
      <c r="AT4025" s="3"/>
      <c r="AU4025" s="1"/>
      <c r="AV4025" s="1"/>
      <c r="AW4025" s="3"/>
      <c r="AX4025" s="1"/>
      <c r="AY4025" s="1"/>
      <c r="AZ4025" s="1" t="s">
        <v>30063</v>
      </c>
      <c r="BA4025" s="1"/>
      <c r="BB4025">
        <f t="shared" si="95"/>
        <v>6</v>
      </c>
      <c r="BC4025">
        <f t="shared" si="96"/>
        <v>2022</v>
      </c>
    </row>
    <row r="4026" spans="1:55" x14ac:dyDescent="0.25">
      <c r="A4026" s="1" t="s">
        <v>29165</v>
      </c>
      <c r="B4026" s="3">
        <v>1</v>
      </c>
      <c r="C4026" s="1" t="s">
        <v>29179</v>
      </c>
      <c r="D4026" s="3">
        <v>371689</v>
      </c>
      <c r="E4026" s="1" t="s">
        <v>63</v>
      </c>
      <c r="F4026" s="1" t="s">
        <v>29558</v>
      </c>
      <c r="G4026" s="1" t="s">
        <v>1524</v>
      </c>
      <c r="H4026" s="1" t="s">
        <v>30064</v>
      </c>
      <c r="I4026" s="3">
        <v>1718857</v>
      </c>
      <c r="J4026" s="1" t="s">
        <v>67</v>
      </c>
      <c r="K4026" s="12"/>
      <c r="L4026" s="1" t="s">
        <v>29182</v>
      </c>
      <c r="M4026" s="1"/>
      <c r="N4026" s="1"/>
      <c r="O4026" s="1" t="s">
        <v>30065</v>
      </c>
      <c r="P4026" s="1" t="s">
        <v>70</v>
      </c>
      <c r="Q4026" s="1" t="s">
        <v>70</v>
      </c>
      <c r="R4026" s="1" t="s">
        <v>1524</v>
      </c>
      <c r="S4026" s="1" t="s">
        <v>30066</v>
      </c>
      <c r="T4026" s="1" t="s">
        <v>30067</v>
      </c>
      <c r="U4026" s="1" t="s">
        <v>29355</v>
      </c>
      <c r="V4026" s="1" t="s">
        <v>74</v>
      </c>
      <c r="W4026" s="1" t="s">
        <v>29284</v>
      </c>
      <c r="X4026" s="1" t="s">
        <v>1524</v>
      </c>
      <c r="Y4026" s="1" t="s">
        <v>2436</v>
      </c>
      <c r="Z4026" s="1" t="s">
        <v>1524</v>
      </c>
      <c r="AA4026" s="1" t="s">
        <v>30068</v>
      </c>
      <c r="AB4026" s="3">
        <v>1</v>
      </c>
      <c r="AC4026" s="3">
        <v>1</v>
      </c>
      <c r="AD4026" s="3">
        <v>1</v>
      </c>
      <c r="AE4026" s="3">
        <v>1</v>
      </c>
      <c r="AF4026" s="3">
        <v>0</v>
      </c>
      <c r="AG4026" s="3">
        <v>0</v>
      </c>
      <c r="AH4026" s="3">
        <v>19.466666666666999</v>
      </c>
      <c r="AI4026" s="3">
        <v>3.1166666666670002</v>
      </c>
      <c r="AJ4026" s="1" t="s">
        <v>1524</v>
      </c>
      <c r="AK4026" s="1" t="s">
        <v>5380</v>
      </c>
      <c r="AL4026" s="1"/>
      <c r="AM4026" s="1"/>
      <c r="AN4026" s="1"/>
      <c r="AO4026" s="1"/>
      <c r="AP4026" s="1"/>
      <c r="AQ4026" s="1"/>
      <c r="AR4026" s="1"/>
      <c r="AS4026" s="1"/>
      <c r="AT4026" s="3"/>
      <c r="AU4026" s="1"/>
      <c r="AV4026" s="1"/>
      <c r="AW4026" s="3"/>
      <c r="AX4026" s="1"/>
      <c r="AY4026" s="1"/>
      <c r="AZ4026" s="1" t="s">
        <v>30069</v>
      </c>
      <c r="BA4026" s="1"/>
      <c r="BB4026">
        <f t="shared" si="95"/>
        <v>6</v>
      </c>
      <c r="BC4026">
        <f t="shared" si="96"/>
        <v>2022</v>
      </c>
    </row>
    <row r="4027" spans="1:55" x14ac:dyDescent="0.25">
      <c r="A4027" s="1" t="s">
        <v>29165</v>
      </c>
      <c r="B4027" s="3">
        <v>1</v>
      </c>
      <c r="C4027" s="1" t="s">
        <v>29179</v>
      </c>
      <c r="D4027" s="3">
        <v>371703</v>
      </c>
      <c r="E4027" s="1" t="s">
        <v>63</v>
      </c>
      <c r="F4027" s="1" t="s">
        <v>832</v>
      </c>
      <c r="G4027" s="1" t="s">
        <v>1524</v>
      </c>
      <c r="H4027" s="1" t="s">
        <v>30070</v>
      </c>
      <c r="I4027" s="3">
        <v>1718908</v>
      </c>
      <c r="J4027" s="1" t="s">
        <v>67</v>
      </c>
      <c r="K4027" s="12"/>
      <c r="L4027" s="1" t="s">
        <v>29182</v>
      </c>
      <c r="M4027" s="1"/>
      <c r="N4027" s="1"/>
      <c r="O4027" s="1" t="s">
        <v>30071</v>
      </c>
      <c r="P4027" s="1" t="s">
        <v>70</v>
      </c>
      <c r="Q4027" s="1" t="s">
        <v>70</v>
      </c>
      <c r="R4027" s="1" t="s">
        <v>1524</v>
      </c>
      <c r="S4027" s="1" t="s">
        <v>16729</v>
      </c>
      <c r="T4027" s="1" t="s">
        <v>30072</v>
      </c>
      <c r="U4027" s="1" t="s">
        <v>27698</v>
      </c>
      <c r="V4027" s="1" t="s">
        <v>74</v>
      </c>
      <c r="W4027" s="1" t="s">
        <v>29249</v>
      </c>
      <c r="X4027" s="1" t="s">
        <v>1524</v>
      </c>
      <c r="Y4027" s="1" t="s">
        <v>5067</v>
      </c>
      <c r="Z4027" s="1" t="s">
        <v>1524</v>
      </c>
      <c r="AA4027" s="1" t="s">
        <v>30073</v>
      </c>
      <c r="AB4027" s="3">
        <v>1</v>
      </c>
      <c r="AC4027" s="3">
        <v>1</v>
      </c>
      <c r="AD4027" s="3">
        <v>1</v>
      </c>
      <c r="AE4027" s="3">
        <v>1</v>
      </c>
      <c r="AF4027" s="3">
        <v>0</v>
      </c>
      <c r="AG4027" s="3">
        <v>0</v>
      </c>
      <c r="AH4027" s="3">
        <v>18.75</v>
      </c>
      <c r="AI4027" s="3">
        <v>5.2666666666669997</v>
      </c>
      <c r="AJ4027" s="1" t="s">
        <v>1524</v>
      </c>
      <c r="AK4027" s="1" t="s">
        <v>30074</v>
      </c>
      <c r="AL4027" s="1"/>
      <c r="AM4027" s="1"/>
      <c r="AN4027" s="1"/>
      <c r="AO4027" s="1"/>
      <c r="AP4027" s="1"/>
      <c r="AQ4027" s="1"/>
      <c r="AR4027" s="1"/>
      <c r="AS4027" s="1"/>
      <c r="AT4027" s="3"/>
      <c r="AU4027" s="1"/>
      <c r="AV4027" s="1"/>
      <c r="AW4027" s="3"/>
      <c r="AX4027" s="1"/>
      <c r="AY4027" s="1"/>
      <c r="AZ4027" s="1"/>
      <c r="BA4027" s="1"/>
      <c r="BB4027">
        <f t="shared" si="95"/>
        <v>6</v>
      </c>
      <c r="BC4027">
        <f t="shared" si="96"/>
        <v>2022</v>
      </c>
    </row>
    <row r="4028" spans="1:55" x14ac:dyDescent="0.25">
      <c r="A4028" s="1" t="s">
        <v>29165</v>
      </c>
      <c r="B4028" s="3">
        <v>1</v>
      </c>
      <c r="C4028" s="1" t="s">
        <v>29179</v>
      </c>
      <c r="D4028" s="3">
        <v>371758</v>
      </c>
      <c r="E4028" s="1" t="s">
        <v>63</v>
      </c>
      <c r="F4028" s="1" t="s">
        <v>30075</v>
      </c>
      <c r="G4028" s="1" t="s">
        <v>1524</v>
      </c>
      <c r="H4028" s="1" t="s">
        <v>30076</v>
      </c>
      <c r="I4028" s="3">
        <v>1718877</v>
      </c>
      <c r="J4028" s="1" t="s">
        <v>67</v>
      </c>
      <c r="K4028" s="12"/>
      <c r="L4028" s="1" t="s">
        <v>29182</v>
      </c>
      <c r="M4028" s="1"/>
      <c r="N4028" s="1"/>
      <c r="O4028" s="1" t="s">
        <v>30077</v>
      </c>
      <c r="P4028" s="1" t="s">
        <v>70</v>
      </c>
      <c r="Q4028" s="1" t="s">
        <v>70</v>
      </c>
      <c r="R4028" s="1" t="s">
        <v>1524</v>
      </c>
      <c r="S4028" s="1" t="s">
        <v>30078</v>
      </c>
      <c r="T4028" s="1" t="s">
        <v>30079</v>
      </c>
      <c r="U4028" s="1" t="s">
        <v>29355</v>
      </c>
      <c r="V4028" s="1" t="s">
        <v>639</v>
      </c>
      <c r="W4028" s="1" t="s">
        <v>30080</v>
      </c>
      <c r="X4028" s="1" t="s">
        <v>1524</v>
      </c>
      <c r="Y4028" s="1" t="s">
        <v>4234</v>
      </c>
      <c r="Z4028" s="1" t="s">
        <v>1524</v>
      </c>
      <c r="AA4028" s="1" t="s">
        <v>23169</v>
      </c>
      <c r="AB4028" s="3">
        <v>1</v>
      </c>
      <c r="AC4028" s="3">
        <v>1</v>
      </c>
      <c r="AD4028" s="3">
        <v>1</v>
      </c>
      <c r="AE4028" s="3">
        <v>1</v>
      </c>
      <c r="AF4028" s="3">
        <v>0</v>
      </c>
      <c r="AG4028" s="3">
        <v>0</v>
      </c>
      <c r="AH4028" s="3">
        <v>46.15</v>
      </c>
      <c r="AI4028" s="3">
        <v>10.116666666666999</v>
      </c>
      <c r="AJ4028" s="1" t="s">
        <v>1524</v>
      </c>
      <c r="AK4028" s="1" t="s">
        <v>30081</v>
      </c>
      <c r="AL4028" s="1"/>
      <c r="AM4028" s="1"/>
      <c r="AN4028" s="1"/>
      <c r="AO4028" s="1"/>
      <c r="AP4028" s="1"/>
      <c r="AQ4028" s="1"/>
      <c r="AR4028" s="1"/>
      <c r="AS4028" s="1"/>
      <c r="AT4028" s="3"/>
      <c r="AU4028" s="1"/>
      <c r="AV4028" s="1"/>
      <c r="AW4028" s="3"/>
      <c r="AX4028" s="1"/>
      <c r="AY4028" s="1"/>
      <c r="AZ4028" s="1" t="s">
        <v>30082</v>
      </c>
      <c r="BA4028" s="1"/>
      <c r="BB4028">
        <f t="shared" si="95"/>
        <v>6</v>
      </c>
      <c r="BC4028">
        <f t="shared" si="96"/>
        <v>2022</v>
      </c>
    </row>
    <row r="4029" spans="1:55" x14ac:dyDescent="0.25">
      <c r="A4029" s="1" t="s">
        <v>29165</v>
      </c>
      <c r="B4029" s="3">
        <v>1</v>
      </c>
      <c r="C4029" s="1" t="s">
        <v>29179</v>
      </c>
      <c r="D4029" s="3">
        <v>372989</v>
      </c>
      <c r="E4029" s="1" t="s">
        <v>63</v>
      </c>
      <c r="F4029" s="1" t="s">
        <v>30083</v>
      </c>
      <c r="G4029" s="1" t="s">
        <v>1524</v>
      </c>
      <c r="H4029" s="1" t="s">
        <v>21374</v>
      </c>
      <c r="I4029" s="3">
        <v>1718931</v>
      </c>
      <c r="J4029" s="1" t="s">
        <v>67</v>
      </c>
      <c r="K4029" s="12"/>
      <c r="L4029" s="1" t="s">
        <v>29182</v>
      </c>
      <c r="M4029" s="1"/>
      <c r="N4029" s="1"/>
      <c r="O4029" s="1" t="s">
        <v>30084</v>
      </c>
      <c r="P4029" s="1" t="s">
        <v>70</v>
      </c>
      <c r="Q4029" s="1" t="s">
        <v>70</v>
      </c>
      <c r="R4029" s="1" t="s">
        <v>1524</v>
      </c>
      <c r="S4029" s="1" t="s">
        <v>30085</v>
      </c>
      <c r="T4029" s="1" t="s">
        <v>30086</v>
      </c>
      <c r="U4029" s="1" t="s">
        <v>29355</v>
      </c>
      <c r="V4029" s="1" t="s">
        <v>74</v>
      </c>
      <c r="W4029" s="1" t="s">
        <v>29318</v>
      </c>
      <c r="X4029" s="1" t="s">
        <v>1524</v>
      </c>
      <c r="Y4029" s="1" t="s">
        <v>7737</v>
      </c>
      <c r="Z4029" s="1" t="s">
        <v>1524</v>
      </c>
      <c r="AA4029" s="1" t="s">
        <v>30087</v>
      </c>
      <c r="AB4029" s="3">
        <v>1</v>
      </c>
      <c r="AC4029" s="3">
        <v>1</v>
      </c>
      <c r="AD4029" s="3">
        <v>1</v>
      </c>
      <c r="AE4029" s="3">
        <v>1</v>
      </c>
      <c r="AF4029" s="3">
        <v>0</v>
      </c>
      <c r="AG4029" s="3">
        <v>0</v>
      </c>
      <c r="AH4029" s="3">
        <v>24.116666666667001</v>
      </c>
      <c r="AI4029" s="3">
        <v>3.8666666666670002</v>
      </c>
      <c r="AJ4029" s="1" t="s">
        <v>1524</v>
      </c>
      <c r="AK4029" s="1" t="s">
        <v>30088</v>
      </c>
      <c r="AL4029" s="1"/>
      <c r="AM4029" s="1"/>
      <c r="AN4029" s="1"/>
      <c r="AO4029" s="1"/>
      <c r="AP4029" s="1"/>
      <c r="AQ4029" s="1"/>
      <c r="AR4029" s="1"/>
      <c r="AS4029" s="1"/>
      <c r="AT4029" s="3"/>
      <c r="AU4029" s="1"/>
      <c r="AV4029" s="1"/>
      <c r="AW4029" s="3"/>
      <c r="AX4029" s="1"/>
      <c r="AY4029" s="1"/>
      <c r="AZ4029" s="1"/>
      <c r="BA4029" s="1"/>
      <c r="BB4029">
        <f t="shared" si="95"/>
        <v>6</v>
      </c>
      <c r="BC4029">
        <f t="shared" si="96"/>
        <v>2022</v>
      </c>
    </row>
    <row r="4030" spans="1:55" x14ac:dyDescent="0.25">
      <c r="A4030" s="1" t="s">
        <v>29165</v>
      </c>
      <c r="B4030" s="3">
        <v>1</v>
      </c>
      <c r="C4030" s="1" t="s">
        <v>29179</v>
      </c>
      <c r="D4030" s="3">
        <v>373843</v>
      </c>
      <c r="E4030" s="1" t="s">
        <v>63</v>
      </c>
      <c r="F4030" s="1" t="s">
        <v>30089</v>
      </c>
      <c r="G4030" s="1" t="s">
        <v>1524</v>
      </c>
      <c r="H4030" s="1" t="s">
        <v>30090</v>
      </c>
      <c r="I4030" s="3">
        <v>1719042</v>
      </c>
      <c r="J4030" s="1" t="s">
        <v>67</v>
      </c>
      <c r="K4030" s="12"/>
      <c r="L4030" s="1" t="s">
        <v>29182</v>
      </c>
      <c r="M4030" s="1"/>
      <c r="N4030" s="1"/>
      <c r="O4030" s="1" t="s">
        <v>30091</v>
      </c>
      <c r="P4030" s="1" t="s">
        <v>70</v>
      </c>
      <c r="Q4030" s="1" t="s">
        <v>70</v>
      </c>
      <c r="R4030" s="1" t="s">
        <v>1524</v>
      </c>
      <c r="S4030" s="1" t="s">
        <v>30092</v>
      </c>
      <c r="T4030" s="1" t="s">
        <v>30093</v>
      </c>
      <c r="U4030" s="1" t="s">
        <v>29355</v>
      </c>
      <c r="V4030" s="1" t="s">
        <v>74</v>
      </c>
      <c r="W4030" s="1" t="s">
        <v>29284</v>
      </c>
      <c r="X4030" s="1" t="s">
        <v>1524</v>
      </c>
      <c r="Y4030" s="1" t="s">
        <v>803</v>
      </c>
      <c r="Z4030" s="1" t="s">
        <v>1524</v>
      </c>
      <c r="AA4030" s="1" t="s">
        <v>30094</v>
      </c>
      <c r="AB4030" s="3">
        <v>1</v>
      </c>
      <c r="AC4030" s="3">
        <v>1</v>
      </c>
      <c r="AD4030" s="3">
        <v>1</v>
      </c>
      <c r="AE4030" s="3">
        <v>1</v>
      </c>
      <c r="AF4030" s="3">
        <v>0</v>
      </c>
      <c r="AG4030" s="3">
        <v>0</v>
      </c>
      <c r="AH4030" s="3">
        <v>19.166666666666998</v>
      </c>
      <c r="AI4030" s="3">
        <v>4.8</v>
      </c>
      <c r="AJ4030" s="1" t="s">
        <v>1524</v>
      </c>
      <c r="AK4030" s="1" t="s">
        <v>9319</v>
      </c>
      <c r="AL4030" s="1"/>
      <c r="AM4030" s="1"/>
      <c r="AN4030" s="1"/>
      <c r="AO4030" s="1"/>
      <c r="AP4030" s="1"/>
      <c r="AQ4030" s="1"/>
      <c r="AR4030" s="1"/>
      <c r="AS4030" s="1"/>
      <c r="AT4030" s="3"/>
      <c r="AU4030" s="1"/>
      <c r="AV4030" s="1"/>
      <c r="AW4030" s="3"/>
      <c r="AX4030" s="1"/>
      <c r="AY4030" s="1"/>
      <c r="AZ4030" s="1"/>
      <c r="BA4030" s="1"/>
      <c r="BB4030">
        <f t="shared" si="95"/>
        <v>6</v>
      </c>
      <c r="BC4030">
        <f t="shared" si="96"/>
        <v>2022</v>
      </c>
    </row>
    <row r="4031" spans="1:55" x14ac:dyDescent="0.25">
      <c r="A4031" s="1" t="s">
        <v>29165</v>
      </c>
      <c r="B4031" s="3">
        <v>1</v>
      </c>
      <c r="C4031" s="1" t="s">
        <v>29179</v>
      </c>
      <c r="D4031" s="3">
        <v>382239</v>
      </c>
      <c r="E4031" s="1" t="s">
        <v>63</v>
      </c>
      <c r="F4031" s="1" t="s">
        <v>30095</v>
      </c>
      <c r="G4031" s="1" t="s">
        <v>1541</v>
      </c>
      <c r="H4031" s="1" t="s">
        <v>30096</v>
      </c>
      <c r="I4031" s="3">
        <v>1719951</v>
      </c>
      <c r="J4031" s="1" t="s">
        <v>67</v>
      </c>
      <c r="K4031" s="12"/>
      <c r="L4031" s="1" t="s">
        <v>29182</v>
      </c>
      <c r="M4031" s="1"/>
      <c r="N4031" s="1"/>
      <c r="O4031" s="1" t="s">
        <v>30097</v>
      </c>
      <c r="P4031" s="1" t="s">
        <v>70</v>
      </c>
      <c r="Q4031" s="1" t="s">
        <v>70</v>
      </c>
      <c r="R4031" s="1" t="s">
        <v>1541</v>
      </c>
      <c r="S4031" s="1" t="s">
        <v>30098</v>
      </c>
      <c r="T4031" s="1" t="s">
        <v>30099</v>
      </c>
      <c r="U4031" s="1" t="s">
        <v>27698</v>
      </c>
      <c r="V4031" s="1" t="s">
        <v>74</v>
      </c>
      <c r="W4031" s="1" t="s">
        <v>29249</v>
      </c>
      <c r="X4031" s="1" t="s">
        <v>1541</v>
      </c>
      <c r="Y4031" s="1" t="s">
        <v>30100</v>
      </c>
      <c r="Z4031" s="1" t="s">
        <v>1541</v>
      </c>
      <c r="AA4031" s="1" t="s">
        <v>10712</v>
      </c>
      <c r="AB4031" s="3">
        <v>1</v>
      </c>
      <c r="AC4031" s="3">
        <v>1</v>
      </c>
      <c r="AD4031" s="3">
        <v>1</v>
      </c>
      <c r="AE4031" s="3">
        <v>1</v>
      </c>
      <c r="AF4031" s="3">
        <v>0</v>
      </c>
      <c r="AG4031" s="3">
        <v>0</v>
      </c>
      <c r="AH4031" s="3">
        <v>22.316666666667</v>
      </c>
      <c r="AI4031" s="3">
        <v>2.9</v>
      </c>
      <c r="AJ4031" s="1" t="s">
        <v>1541</v>
      </c>
      <c r="AK4031" s="1" t="s">
        <v>29945</v>
      </c>
      <c r="AL4031" s="1"/>
      <c r="AM4031" s="1"/>
      <c r="AN4031" s="1"/>
      <c r="AO4031" s="1"/>
      <c r="AP4031" s="1"/>
      <c r="AQ4031" s="1"/>
      <c r="AR4031" s="1"/>
      <c r="AS4031" s="1"/>
      <c r="AT4031" s="3"/>
      <c r="AU4031" s="1"/>
      <c r="AV4031" s="1"/>
      <c r="AW4031" s="3"/>
      <c r="AX4031" s="1"/>
      <c r="AY4031" s="1"/>
      <c r="AZ4031" s="1" t="s">
        <v>30101</v>
      </c>
      <c r="BA4031" s="1"/>
      <c r="BB4031">
        <f t="shared" si="95"/>
        <v>6</v>
      </c>
      <c r="BC4031">
        <f t="shared" si="96"/>
        <v>2022</v>
      </c>
    </row>
    <row r="4032" spans="1:55" x14ac:dyDescent="0.25">
      <c r="A4032" s="1" t="s">
        <v>29165</v>
      </c>
      <c r="B4032" s="3">
        <v>2</v>
      </c>
      <c r="C4032" s="1" t="s">
        <v>29166</v>
      </c>
      <c r="D4032" s="3">
        <v>391951</v>
      </c>
      <c r="E4032" s="1" t="s">
        <v>91</v>
      </c>
      <c r="F4032" s="1" t="s">
        <v>30102</v>
      </c>
      <c r="G4032" s="1" t="s">
        <v>4981</v>
      </c>
      <c r="H4032" s="1" t="s">
        <v>30103</v>
      </c>
      <c r="I4032" s="3">
        <v>391951</v>
      </c>
      <c r="J4032" s="1" t="s">
        <v>67</v>
      </c>
      <c r="K4032" s="12"/>
      <c r="L4032" s="1" t="s">
        <v>29483</v>
      </c>
      <c r="M4032" s="1"/>
      <c r="N4032" s="1"/>
      <c r="O4032" s="1" t="s">
        <v>5607</v>
      </c>
      <c r="P4032" s="1" t="s">
        <v>70</v>
      </c>
      <c r="Q4032" s="1" t="s">
        <v>234</v>
      </c>
      <c r="R4032" s="1"/>
      <c r="S4032" s="1"/>
      <c r="T4032" s="1" t="s">
        <v>30104</v>
      </c>
      <c r="U4032" s="1" t="s">
        <v>29694</v>
      </c>
      <c r="V4032" s="1" t="s">
        <v>74</v>
      </c>
      <c r="W4032" s="1" t="s">
        <v>29293</v>
      </c>
      <c r="X4032" s="1" t="s">
        <v>4981</v>
      </c>
      <c r="Y4032" s="1" t="s">
        <v>4863</v>
      </c>
      <c r="Z4032" s="1" t="s">
        <v>4981</v>
      </c>
      <c r="AA4032" s="1" t="s">
        <v>30105</v>
      </c>
      <c r="AB4032" s="3">
        <v>1</v>
      </c>
      <c r="AC4032" s="3">
        <v>1</v>
      </c>
      <c r="AD4032" s="3">
        <v>0</v>
      </c>
      <c r="AE4032" s="3">
        <v>0</v>
      </c>
      <c r="AF4032" s="3">
        <v>0</v>
      </c>
      <c r="AG4032" s="3">
        <v>0</v>
      </c>
      <c r="AH4032" s="3">
        <v>31.4</v>
      </c>
      <c r="AI4032" s="3"/>
      <c r="AJ4032" s="1" t="s">
        <v>4981</v>
      </c>
      <c r="AK4032" s="1" t="s">
        <v>30106</v>
      </c>
      <c r="AL4032" s="1"/>
      <c r="AM4032" s="1"/>
      <c r="AN4032" s="1"/>
      <c r="AO4032" s="1"/>
      <c r="AP4032" s="1"/>
      <c r="AQ4032" s="1"/>
      <c r="AR4032" s="1"/>
      <c r="AS4032" s="1"/>
      <c r="AT4032" s="3"/>
      <c r="AU4032" s="1"/>
      <c r="AV4032" s="1"/>
      <c r="AW4032" s="3"/>
      <c r="AX4032" s="1"/>
      <c r="AY4032" s="1"/>
      <c r="AZ4032" s="1"/>
      <c r="BA4032" s="1"/>
      <c r="BB4032">
        <f t="shared" si="95"/>
        <v>6</v>
      </c>
      <c r="BC4032">
        <f t="shared" si="96"/>
        <v>2022</v>
      </c>
    </row>
    <row r="4033" spans="1:55" x14ac:dyDescent="0.25">
      <c r="A4033" s="1" t="s">
        <v>29165</v>
      </c>
      <c r="B4033" s="3">
        <v>3</v>
      </c>
      <c r="C4033" s="1" t="s">
        <v>29235</v>
      </c>
      <c r="D4033" s="3">
        <v>392468</v>
      </c>
      <c r="E4033" s="1" t="s">
        <v>63</v>
      </c>
      <c r="F4033" s="1" t="s">
        <v>30107</v>
      </c>
      <c r="G4033" s="1" t="s">
        <v>4981</v>
      </c>
      <c r="H4033" s="1" t="s">
        <v>30108</v>
      </c>
      <c r="I4033" s="3">
        <v>1721771</v>
      </c>
      <c r="J4033" s="1" t="s">
        <v>67</v>
      </c>
      <c r="K4033" s="12"/>
      <c r="L4033" s="1" t="s">
        <v>29313</v>
      </c>
      <c r="M4033" s="1"/>
      <c r="N4033" s="1"/>
      <c r="O4033" s="1" t="s">
        <v>30109</v>
      </c>
      <c r="P4033" s="1" t="s">
        <v>70</v>
      </c>
      <c r="Q4033" s="1" t="s">
        <v>70</v>
      </c>
      <c r="R4033" s="1" t="s">
        <v>4981</v>
      </c>
      <c r="S4033" s="1" t="s">
        <v>30110</v>
      </c>
      <c r="T4033" s="1" t="s">
        <v>30111</v>
      </c>
      <c r="U4033" s="1" t="s">
        <v>29317</v>
      </c>
      <c r="V4033" s="1" t="s">
        <v>74</v>
      </c>
      <c r="W4033" s="1" t="s">
        <v>29460</v>
      </c>
      <c r="X4033" s="1" t="s">
        <v>4981</v>
      </c>
      <c r="Y4033" s="1" t="s">
        <v>7279</v>
      </c>
      <c r="Z4033" s="1" t="s">
        <v>4981</v>
      </c>
      <c r="AA4033" s="1" t="s">
        <v>30112</v>
      </c>
      <c r="AB4033" s="3">
        <v>1</v>
      </c>
      <c r="AC4033" s="3">
        <v>1</v>
      </c>
      <c r="AD4033" s="3">
        <v>1</v>
      </c>
      <c r="AE4033" s="3">
        <v>1</v>
      </c>
      <c r="AF4033" s="3">
        <v>0</v>
      </c>
      <c r="AG4033" s="3">
        <v>0</v>
      </c>
      <c r="AH4033" s="3">
        <v>13.05</v>
      </c>
      <c r="AI4033" s="3">
        <v>5.3166666666670004</v>
      </c>
      <c r="AJ4033" s="1" t="s">
        <v>4981</v>
      </c>
      <c r="AK4033" s="1" t="s">
        <v>21873</v>
      </c>
      <c r="AL4033" s="1"/>
      <c r="AM4033" s="1"/>
      <c r="AN4033" s="1"/>
      <c r="AO4033" s="1"/>
      <c r="AP4033" s="1"/>
      <c r="AQ4033" s="1"/>
      <c r="AR4033" s="1"/>
      <c r="AS4033" s="1"/>
      <c r="AT4033" s="3"/>
      <c r="AU4033" s="1"/>
      <c r="AV4033" s="1"/>
      <c r="AW4033" s="3"/>
      <c r="AX4033" s="1"/>
      <c r="AY4033" s="1"/>
      <c r="AZ4033" s="1"/>
      <c r="BA4033" s="1"/>
      <c r="BB4033">
        <f t="shared" si="95"/>
        <v>6</v>
      </c>
      <c r="BC4033">
        <f t="shared" si="96"/>
        <v>2022</v>
      </c>
    </row>
    <row r="4034" spans="1:55" x14ac:dyDescent="0.25">
      <c r="A4034" s="1" t="s">
        <v>29165</v>
      </c>
      <c r="B4034" s="3">
        <v>1</v>
      </c>
      <c r="C4034" s="1" t="s">
        <v>29179</v>
      </c>
      <c r="D4034" s="3">
        <v>400643</v>
      </c>
      <c r="E4034" s="1" t="s">
        <v>63</v>
      </c>
      <c r="F4034" s="1" t="s">
        <v>832</v>
      </c>
      <c r="G4034" s="1" t="s">
        <v>1551</v>
      </c>
      <c r="H4034" s="1" t="s">
        <v>13594</v>
      </c>
      <c r="I4034" s="3">
        <v>1724130</v>
      </c>
      <c r="J4034" s="1" t="s">
        <v>67</v>
      </c>
      <c r="K4034" s="12"/>
      <c r="L4034" s="1" t="s">
        <v>29412</v>
      </c>
      <c r="M4034" s="1"/>
      <c r="N4034" s="1"/>
      <c r="O4034" s="1" t="s">
        <v>30113</v>
      </c>
      <c r="P4034" s="1" t="s">
        <v>70</v>
      </c>
      <c r="Q4034" s="1" t="s">
        <v>70</v>
      </c>
      <c r="R4034" s="1" t="s">
        <v>1551</v>
      </c>
      <c r="S4034" s="1" t="s">
        <v>30114</v>
      </c>
      <c r="T4034" s="1" t="s">
        <v>30115</v>
      </c>
      <c r="U4034" s="1" t="s">
        <v>29355</v>
      </c>
      <c r="V4034" s="1" t="s">
        <v>74</v>
      </c>
      <c r="W4034" s="1" t="s">
        <v>29284</v>
      </c>
      <c r="X4034" s="1" t="s">
        <v>1551</v>
      </c>
      <c r="Y4034" s="1" t="s">
        <v>5523</v>
      </c>
      <c r="Z4034" s="1" t="s">
        <v>1551</v>
      </c>
      <c r="AA4034" s="1" t="s">
        <v>30116</v>
      </c>
      <c r="AB4034" s="3">
        <v>1</v>
      </c>
      <c r="AC4034" s="3">
        <v>1</v>
      </c>
      <c r="AD4034" s="3">
        <v>1</v>
      </c>
      <c r="AE4034" s="3">
        <v>1</v>
      </c>
      <c r="AF4034" s="3">
        <v>0</v>
      </c>
      <c r="AG4034" s="3">
        <v>0</v>
      </c>
      <c r="AH4034" s="3">
        <v>28.583333333333002</v>
      </c>
      <c r="AI4034" s="3">
        <v>6.7333333333330003</v>
      </c>
      <c r="AJ4034" s="1" t="s">
        <v>1551</v>
      </c>
      <c r="AK4034" s="1" t="s">
        <v>11338</v>
      </c>
      <c r="AL4034" s="1"/>
      <c r="AM4034" s="1"/>
      <c r="AN4034" s="1"/>
      <c r="AO4034" s="1"/>
      <c r="AP4034" s="1"/>
      <c r="AQ4034" s="1"/>
      <c r="AR4034" s="1"/>
      <c r="AS4034" s="1"/>
      <c r="AT4034" s="3"/>
      <c r="AU4034" s="1"/>
      <c r="AV4034" s="1"/>
      <c r="AW4034" s="3"/>
      <c r="AX4034" s="1"/>
      <c r="AY4034" s="1"/>
      <c r="AZ4034" s="1" t="s">
        <v>30117</v>
      </c>
      <c r="BA4034" s="1"/>
      <c r="BB4034">
        <f t="shared" si="95"/>
        <v>6</v>
      </c>
      <c r="BC4034">
        <f t="shared" si="96"/>
        <v>2022</v>
      </c>
    </row>
    <row r="4035" spans="1:55" x14ac:dyDescent="0.25">
      <c r="A4035" s="1" t="s">
        <v>29165</v>
      </c>
      <c r="B4035" s="3">
        <v>3</v>
      </c>
      <c r="C4035" s="1" t="s">
        <v>29235</v>
      </c>
      <c r="D4035" s="3">
        <v>410936</v>
      </c>
      <c r="E4035" s="1" t="s">
        <v>63</v>
      </c>
      <c r="F4035" s="1" t="s">
        <v>30118</v>
      </c>
      <c r="G4035" s="1" t="s">
        <v>1577</v>
      </c>
      <c r="H4035" s="1" t="s">
        <v>28380</v>
      </c>
      <c r="I4035" s="3">
        <v>1726736</v>
      </c>
      <c r="J4035" s="1" t="s">
        <v>67</v>
      </c>
      <c r="K4035" s="12"/>
      <c r="L4035" s="1" t="s">
        <v>29313</v>
      </c>
      <c r="M4035" s="1"/>
      <c r="N4035" s="1"/>
      <c r="O4035" s="1" t="s">
        <v>30119</v>
      </c>
      <c r="P4035" s="1" t="s">
        <v>70</v>
      </c>
      <c r="Q4035" s="1" t="s">
        <v>70</v>
      </c>
      <c r="R4035" s="1" t="s">
        <v>1577</v>
      </c>
      <c r="S4035" s="1" t="s">
        <v>20107</v>
      </c>
      <c r="T4035" s="1" t="s">
        <v>30120</v>
      </c>
      <c r="U4035" s="1" t="s">
        <v>29317</v>
      </c>
      <c r="V4035" s="1" t="s">
        <v>74</v>
      </c>
      <c r="W4035" s="1" t="s">
        <v>29407</v>
      </c>
      <c r="X4035" s="1" t="s">
        <v>1577</v>
      </c>
      <c r="Y4035" s="1" t="s">
        <v>3243</v>
      </c>
      <c r="Z4035" s="1" t="s">
        <v>1577</v>
      </c>
      <c r="AA4035" s="1" t="s">
        <v>30121</v>
      </c>
      <c r="AB4035" s="3">
        <v>1</v>
      </c>
      <c r="AC4035" s="3">
        <v>1</v>
      </c>
      <c r="AD4035" s="3">
        <v>1</v>
      </c>
      <c r="AE4035" s="3">
        <v>1</v>
      </c>
      <c r="AF4035" s="3">
        <v>0</v>
      </c>
      <c r="AG4035" s="3">
        <v>0</v>
      </c>
      <c r="AH4035" s="3">
        <v>31.95</v>
      </c>
      <c r="AI4035" s="3">
        <v>3.083333333333</v>
      </c>
      <c r="AJ4035" s="1" t="s">
        <v>1577</v>
      </c>
      <c r="AK4035" s="1" t="s">
        <v>30122</v>
      </c>
      <c r="AL4035" s="1"/>
      <c r="AM4035" s="1"/>
      <c r="AN4035" s="1"/>
      <c r="AO4035" s="1"/>
      <c r="AP4035" s="1"/>
      <c r="AQ4035" s="1"/>
      <c r="AR4035" s="1"/>
      <c r="AS4035" s="1"/>
      <c r="AT4035" s="3"/>
      <c r="AU4035" s="1"/>
      <c r="AV4035" s="1"/>
      <c r="AW4035" s="3"/>
      <c r="AX4035" s="1"/>
      <c r="AY4035" s="1"/>
      <c r="AZ4035" s="1" t="s">
        <v>30123</v>
      </c>
      <c r="BA4035" s="1"/>
      <c r="BB4035">
        <f t="shared" ref="BB4035:BB4098" si="97">MONTH(G4035)</f>
        <v>6</v>
      </c>
      <c r="BC4035">
        <f t="shared" ref="BC4035:BC4098" si="98">YEAR(G4035)</f>
        <v>2022</v>
      </c>
    </row>
    <row r="4036" spans="1:55" x14ac:dyDescent="0.25">
      <c r="A4036" s="1" t="s">
        <v>29165</v>
      </c>
      <c r="B4036" s="3">
        <v>2</v>
      </c>
      <c r="C4036" s="1" t="s">
        <v>29166</v>
      </c>
      <c r="D4036" s="3">
        <v>436393</v>
      </c>
      <c r="E4036" s="1" t="s">
        <v>63</v>
      </c>
      <c r="F4036" s="1" t="s">
        <v>30124</v>
      </c>
      <c r="G4036" s="1" t="s">
        <v>1610</v>
      </c>
      <c r="H4036" s="1" t="s">
        <v>30125</v>
      </c>
      <c r="I4036" s="3">
        <v>1728313</v>
      </c>
      <c r="J4036" s="1" t="s">
        <v>67</v>
      </c>
      <c r="K4036" s="12"/>
      <c r="L4036" s="1" t="s">
        <v>29512</v>
      </c>
      <c r="M4036" s="1"/>
      <c r="N4036" s="1"/>
      <c r="O4036" s="1" t="s">
        <v>30126</v>
      </c>
      <c r="P4036" s="1" t="s">
        <v>70</v>
      </c>
      <c r="Q4036" s="1" t="s">
        <v>70</v>
      </c>
      <c r="R4036" s="1" t="s">
        <v>1610</v>
      </c>
      <c r="S4036" s="1" t="s">
        <v>30127</v>
      </c>
      <c r="T4036" s="1" t="s">
        <v>30128</v>
      </c>
      <c r="U4036" s="1" t="s">
        <v>29173</v>
      </c>
      <c r="V4036" s="1" t="s">
        <v>74</v>
      </c>
      <c r="W4036" s="1" t="s">
        <v>29307</v>
      </c>
      <c r="X4036" s="1" t="s">
        <v>1610</v>
      </c>
      <c r="Y4036" s="1" t="s">
        <v>18217</v>
      </c>
      <c r="Z4036" s="1" t="s">
        <v>1610</v>
      </c>
      <c r="AA4036" s="1" t="s">
        <v>30129</v>
      </c>
      <c r="AB4036" s="3">
        <v>1</v>
      </c>
      <c r="AC4036" s="3">
        <v>1</v>
      </c>
      <c r="AD4036" s="3">
        <v>1</v>
      </c>
      <c r="AE4036" s="3">
        <v>1</v>
      </c>
      <c r="AF4036" s="3">
        <v>0</v>
      </c>
      <c r="AG4036" s="3">
        <v>0</v>
      </c>
      <c r="AH4036" s="3">
        <v>39.766666666667</v>
      </c>
      <c r="AI4036" s="3">
        <v>2.6</v>
      </c>
      <c r="AJ4036" s="1" t="s">
        <v>1610</v>
      </c>
      <c r="AK4036" s="1" t="s">
        <v>30130</v>
      </c>
      <c r="AL4036" s="1"/>
      <c r="AM4036" s="1"/>
      <c r="AN4036" s="1"/>
      <c r="AO4036" s="1"/>
      <c r="AP4036" s="1"/>
      <c r="AQ4036" s="1"/>
      <c r="AR4036" s="1"/>
      <c r="AS4036" s="1"/>
      <c r="AT4036" s="3"/>
      <c r="AU4036" s="1"/>
      <c r="AV4036" s="1"/>
      <c r="AW4036" s="3"/>
      <c r="AX4036" s="1"/>
      <c r="AY4036" s="1"/>
      <c r="AZ4036" s="1"/>
      <c r="BA4036" s="1"/>
      <c r="BB4036">
        <f t="shared" si="97"/>
        <v>6</v>
      </c>
      <c r="BC4036">
        <f t="shared" si="98"/>
        <v>2022</v>
      </c>
    </row>
    <row r="4037" spans="1:55" x14ac:dyDescent="0.25">
      <c r="A4037" s="1" t="s">
        <v>29165</v>
      </c>
      <c r="B4037" s="3">
        <v>3</v>
      </c>
      <c r="C4037" s="1" t="s">
        <v>29235</v>
      </c>
      <c r="D4037" s="3">
        <v>436430</v>
      </c>
      <c r="E4037" s="1" t="s">
        <v>91</v>
      </c>
      <c r="F4037" s="1" t="s">
        <v>1332</v>
      </c>
      <c r="G4037" s="1" t="s">
        <v>1610</v>
      </c>
      <c r="H4037" s="1" t="s">
        <v>17351</v>
      </c>
      <c r="I4037" s="3">
        <v>436430</v>
      </c>
      <c r="J4037" s="1" t="s">
        <v>67</v>
      </c>
      <c r="K4037" s="12"/>
      <c r="L4037" s="1" t="s">
        <v>29313</v>
      </c>
      <c r="M4037" s="1"/>
      <c r="N4037" s="1"/>
      <c r="O4037" s="1" t="s">
        <v>30131</v>
      </c>
      <c r="P4037" s="1" t="s">
        <v>70</v>
      </c>
      <c r="Q4037" s="1" t="s">
        <v>70</v>
      </c>
      <c r="R4037" s="1" t="s">
        <v>1610</v>
      </c>
      <c r="S4037" s="1" t="s">
        <v>30132</v>
      </c>
      <c r="T4037" s="1" t="s">
        <v>30133</v>
      </c>
      <c r="U4037" s="1" t="s">
        <v>29224</v>
      </c>
      <c r="V4037" s="1" t="s">
        <v>74</v>
      </c>
      <c r="W4037" s="1" t="s">
        <v>29318</v>
      </c>
      <c r="X4037" s="1" t="s">
        <v>1610</v>
      </c>
      <c r="Y4037" s="1" t="s">
        <v>2131</v>
      </c>
      <c r="Z4037" s="1" t="s">
        <v>1610</v>
      </c>
      <c r="AA4037" s="1" t="s">
        <v>30134</v>
      </c>
      <c r="AB4037" s="3">
        <v>1</v>
      </c>
      <c r="AC4037" s="3">
        <v>1</v>
      </c>
      <c r="AD4037" s="3">
        <v>1</v>
      </c>
      <c r="AE4037" s="3">
        <v>1</v>
      </c>
      <c r="AF4037" s="3">
        <v>0</v>
      </c>
      <c r="AG4037" s="3">
        <v>0</v>
      </c>
      <c r="AH4037" s="3">
        <v>40.916666666666998</v>
      </c>
      <c r="AI4037" s="3">
        <v>18.566666666667</v>
      </c>
      <c r="AJ4037" s="1" t="s">
        <v>1610</v>
      </c>
      <c r="AK4037" s="1" t="s">
        <v>30135</v>
      </c>
      <c r="AL4037" s="1"/>
      <c r="AM4037" s="1"/>
      <c r="AN4037" s="1"/>
      <c r="AO4037" s="1"/>
      <c r="AP4037" s="1"/>
      <c r="AQ4037" s="1"/>
      <c r="AR4037" s="1"/>
      <c r="AS4037" s="1"/>
      <c r="AT4037" s="3"/>
      <c r="AU4037" s="1"/>
      <c r="AV4037" s="1"/>
      <c r="AW4037" s="3"/>
      <c r="AX4037" s="1"/>
      <c r="AY4037" s="1"/>
      <c r="AZ4037" s="1"/>
      <c r="BA4037" s="1" t="s">
        <v>30136</v>
      </c>
      <c r="BB4037">
        <f t="shared" si="97"/>
        <v>6</v>
      </c>
      <c r="BC4037">
        <f t="shared" si="98"/>
        <v>2022</v>
      </c>
    </row>
    <row r="4038" spans="1:55" x14ac:dyDescent="0.25">
      <c r="A4038" s="1" t="s">
        <v>29165</v>
      </c>
      <c r="B4038" s="3">
        <v>1</v>
      </c>
      <c r="C4038" s="1" t="s">
        <v>29179</v>
      </c>
      <c r="D4038" s="3">
        <v>454548</v>
      </c>
      <c r="E4038" s="1" t="s">
        <v>63</v>
      </c>
      <c r="F4038" s="1" t="s">
        <v>982</v>
      </c>
      <c r="G4038" s="1" t="s">
        <v>1637</v>
      </c>
      <c r="H4038" s="1" t="s">
        <v>30137</v>
      </c>
      <c r="I4038" s="3">
        <v>1729694</v>
      </c>
      <c r="J4038" s="1" t="s">
        <v>67</v>
      </c>
      <c r="K4038" s="12"/>
      <c r="L4038" s="1" t="s">
        <v>29182</v>
      </c>
      <c r="M4038" s="1"/>
      <c r="N4038" s="1"/>
      <c r="O4038" s="1" t="s">
        <v>30138</v>
      </c>
      <c r="P4038" s="1" t="s">
        <v>70</v>
      </c>
      <c r="Q4038" s="1" t="s">
        <v>70</v>
      </c>
      <c r="R4038" s="1" t="s">
        <v>1637</v>
      </c>
      <c r="S4038" s="1" t="s">
        <v>30139</v>
      </c>
      <c r="T4038" s="1" t="s">
        <v>30140</v>
      </c>
      <c r="U4038" s="1" t="s">
        <v>27698</v>
      </c>
      <c r="V4038" s="1" t="s">
        <v>74</v>
      </c>
      <c r="W4038" s="1" t="s">
        <v>29284</v>
      </c>
      <c r="X4038" s="1" t="s">
        <v>1637</v>
      </c>
      <c r="Y4038" s="1" t="s">
        <v>30141</v>
      </c>
      <c r="Z4038" s="1" t="s">
        <v>1637</v>
      </c>
      <c r="AA4038" s="1" t="s">
        <v>30142</v>
      </c>
      <c r="AB4038" s="3">
        <v>1</v>
      </c>
      <c r="AC4038" s="3">
        <v>1</v>
      </c>
      <c r="AD4038" s="3">
        <v>1</v>
      </c>
      <c r="AE4038" s="3">
        <v>1</v>
      </c>
      <c r="AF4038" s="3">
        <v>0</v>
      </c>
      <c r="AG4038" s="3">
        <v>0</v>
      </c>
      <c r="AH4038" s="3">
        <v>38.266666666667</v>
      </c>
      <c r="AI4038" s="3">
        <v>8.8000000000000007</v>
      </c>
      <c r="AJ4038" s="1" t="s">
        <v>1637</v>
      </c>
      <c r="AK4038" s="1" t="s">
        <v>30143</v>
      </c>
      <c r="AL4038" s="1"/>
      <c r="AM4038" s="1"/>
      <c r="AN4038" s="1"/>
      <c r="AO4038" s="1"/>
      <c r="AP4038" s="1"/>
      <c r="AQ4038" s="1"/>
      <c r="AR4038" s="1"/>
      <c r="AS4038" s="1"/>
      <c r="AT4038" s="3"/>
      <c r="AU4038" s="1"/>
      <c r="AV4038" s="1"/>
      <c r="AW4038" s="3"/>
      <c r="AX4038" s="1"/>
      <c r="AY4038" s="1"/>
      <c r="AZ4038" s="1" t="s">
        <v>30144</v>
      </c>
      <c r="BA4038" s="1"/>
      <c r="BB4038">
        <f t="shared" si="97"/>
        <v>6</v>
      </c>
      <c r="BC4038">
        <f t="shared" si="98"/>
        <v>2022</v>
      </c>
    </row>
    <row r="4039" spans="1:55" x14ac:dyDescent="0.25">
      <c r="A4039" s="1" t="s">
        <v>29165</v>
      </c>
      <c r="B4039" s="3">
        <v>1</v>
      </c>
      <c r="C4039" s="1" t="s">
        <v>29179</v>
      </c>
      <c r="D4039" s="3">
        <v>455550</v>
      </c>
      <c r="E4039" s="1" t="s">
        <v>63</v>
      </c>
      <c r="F4039" s="1" t="s">
        <v>30145</v>
      </c>
      <c r="G4039" s="1" t="s">
        <v>1637</v>
      </c>
      <c r="H4039" s="1" t="s">
        <v>30146</v>
      </c>
      <c r="I4039" s="3">
        <v>1729740</v>
      </c>
      <c r="J4039" s="1" t="s">
        <v>67</v>
      </c>
      <c r="K4039" s="12"/>
      <c r="L4039" s="1" t="s">
        <v>29182</v>
      </c>
      <c r="M4039" s="1"/>
      <c r="N4039" s="1"/>
      <c r="O4039" s="1" t="s">
        <v>30147</v>
      </c>
      <c r="P4039" s="1" t="s">
        <v>70</v>
      </c>
      <c r="Q4039" s="1" t="s">
        <v>70</v>
      </c>
      <c r="R4039" s="1" t="s">
        <v>1637</v>
      </c>
      <c r="S4039" s="1" t="s">
        <v>8908</v>
      </c>
      <c r="T4039" s="1" t="s">
        <v>30148</v>
      </c>
      <c r="U4039" s="1" t="s">
        <v>27698</v>
      </c>
      <c r="V4039" s="1" t="s">
        <v>74</v>
      </c>
      <c r="W4039" s="1" t="s">
        <v>29284</v>
      </c>
      <c r="X4039" s="1" t="s">
        <v>1637</v>
      </c>
      <c r="Y4039" s="1" t="s">
        <v>17482</v>
      </c>
      <c r="Z4039" s="1" t="s">
        <v>1637</v>
      </c>
      <c r="AA4039" s="1" t="s">
        <v>5861</v>
      </c>
      <c r="AB4039" s="3">
        <v>1</v>
      </c>
      <c r="AC4039" s="3">
        <v>1</v>
      </c>
      <c r="AD4039" s="3">
        <v>1</v>
      </c>
      <c r="AE4039" s="3">
        <v>1</v>
      </c>
      <c r="AF4039" s="3">
        <v>0</v>
      </c>
      <c r="AG4039" s="3">
        <v>0</v>
      </c>
      <c r="AH4039" s="3">
        <v>15.283333333332999</v>
      </c>
      <c r="AI4039" s="3">
        <v>5.05</v>
      </c>
      <c r="AJ4039" s="1" t="s">
        <v>1637</v>
      </c>
      <c r="AK4039" s="1" t="s">
        <v>30149</v>
      </c>
      <c r="AL4039" s="1"/>
      <c r="AM4039" s="1"/>
      <c r="AN4039" s="1"/>
      <c r="AO4039" s="1"/>
      <c r="AP4039" s="1"/>
      <c r="AQ4039" s="1"/>
      <c r="AR4039" s="1"/>
      <c r="AS4039" s="1"/>
      <c r="AT4039" s="3"/>
      <c r="AU4039" s="1"/>
      <c r="AV4039" s="1"/>
      <c r="AW4039" s="3"/>
      <c r="AX4039" s="1"/>
      <c r="AY4039" s="1"/>
      <c r="AZ4039" s="1" t="s">
        <v>30150</v>
      </c>
      <c r="BA4039" s="1"/>
      <c r="BB4039">
        <f t="shared" si="97"/>
        <v>6</v>
      </c>
      <c r="BC4039">
        <f t="shared" si="98"/>
        <v>2022</v>
      </c>
    </row>
    <row r="4040" spans="1:55" x14ac:dyDescent="0.25">
      <c r="A4040" s="1" t="s">
        <v>29165</v>
      </c>
      <c r="B4040" s="3">
        <v>2</v>
      </c>
      <c r="C4040" s="1" t="s">
        <v>29166</v>
      </c>
      <c r="D4040" s="3">
        <v>456844</v>
      </c>
      <c r="E4040" s="1" t="s">
        <v>63</v>
      </c>
      <c r="F4040" s="1" t="s">
        <v>30151</v>
      </c>
      <c r="G4040" s="1" t="s">
        <v>1637</v>
      </c>
      <c r="H4040" s="1" t="s">
        <v>20586</v>
      </c>
      <c r="I4040" s="3">
        <v>1730112</v>
      </c>
      <c r="J4040" s="1" t="s">
        <v>67</v>
      </c>
      <c r="K4040" s="12"/>
      <c r="L4040" s="1" t="s">
        <v>29483</v>
      </c>
      <c r="M4040" s="1"/>
      <c r="N4040" s="1"/>
      <c r="O4040" s="1" t="s">
        <v>30152</v>
      </c>
      <c r="P4040" s="1" t="s">
        <v>70</v>
      </c>
      <c r="Q4040" s="1" t="s">
        <v>70</v>
      </c>
      <c r="R4040" s="1" t="s">
        <v>1637</v>
      </c>
      <c r="S4040" s="1" t="s">
        <v>30153</v>
      </c>
      <c r="T4040" s="1" t="s">
        <v>30154</v>
      </c>
      <c r="U4040" s="1" t="s">
        <v>29173</v>
      </c>
      <c r="V4040" s="1" t="s">
        <v>74</v>
      </c>
      <c r="W4040" s="1" t="s">
        <v>29194</v>
      </c>
      <c r="X4040" s="1" t="s">
        <v>1637</v>
      </c>
      <c r="Y4040" s="1" t="s">
        <v>18251</v>
      </c>
      <c r="Z4040" s="1" t="s">
        <v>1637</v>
      </c>
      <c r="AA4040" s="1" t="s">
        <v>22546</v>
      </c>
      <c r="AB4040" s="3">
        <v>1</v>
      </c>
      <c r="AC4040" s="3">
        <v>1</v>
      </c>
      <c r="AD4040" s="3">
        <v>1</v>
      </c>
      <c r="AE4040" s="3">
        <v>1</v>
      </c>
      <c r="AF4040" s="3">
        <v>0</v>
      </c>
      <c r="AG4040" s="3">
        <v>0</v>
      </c>
      <c r="AH4040" s="3">
        <v>32.883333333332999</v>
      </c>
      <c r="AI4040" s="3">
        <v>3.8</v>
      </c>
      <c r="AJ4040" s="1" t="s">
        <v>1637</v>
      </c>
      <c r="AK4040" s="1" t="s">
        <v>9445</v>
      </c>
      <c r="AL4040" s="1"/>
      <c r="AM4040" s="1"/>
      <c r="AN4040" s="1"/>
      <c r="AO4040" s="1"/>
      <c r="AP4040" s="1"/>
      <c r="AQ4040" s="1"/>
      <c r="AR4040" s="1"/>
      <c r="AS4040" s="1"/>
      <c r="AT4040" s="3"/>
      <c r="AU4040" s="1"/>
      <c r="AV4040" s="1"/>
      <c r="AW4040" s="3"/>
      <c r="AX4040" s="1"/>
      <c r="AY4040" s="1"/>
      <c r="AZ4040" s="1" t="s">
        <v>30155</v>
      </c>
      <c r="BA4040" s="1"/>
      <c r="BB4040">
        <f t="shared" si="97"/>
        <v>6</v>
      </c>
      <c r="BC4040">
        <f t="shared" si="98"/>
        <v>2022</v>
      </c>
    </row>
    <row r="4041" spans="1:55" x14ac:dyDescent="0.25">
      <c r="A4041" s="1" t="s">
        <v>29165</v>
      </c>
      <c r="B4041" s="3">
        <v>2</v>
      </c>
      <c r="C4041" s="1" t="s">
        <v>29166</v>
      </c>
      <c r="D4041" s="3">
        <v>458082</v>
      </c>
      <c r="E4041" s="1" t="s">
        <v>91</v>
      </c>
      <c r="F4041" s="1" t="s">
        <v>5796</v>
      </c>
      <c r="G4041" s="1" t="s">
        <v>1637</v>
      </c>
      <c r="H4041" s="1" t="s">
        <v>29970</v>
      </c>
      <c r="I4041" s="3">
        <v>458082</v>
      </c>
      <c r="J4041" s="1" t="s">
        <v>67</v>
      </c>
      <c r="K4041" s="12"/>
      <c r="L4041" s="1" t="s">
        <v>29434</v>
      </c>
      <c r="M4041" s="1"/>
      <c r="N4041" s="1"/>
      <c r="O4041" s="1" t="s">
        <v>1534</v>
      </c>
      <c r="P4041" s="1" t="s">
        <v>70</v>
      </c>
      <c r="Q4041" s="1" t="s">
        <v>70</v>
      </c>
      <c r="R4041" s="1" t="s">
        <v>1637</v>
      </c>
      <c r="S4041" s="1" t="s">
        <v>30156</v>
      </c>
      <c r="T4041" s="1" t="s">
        <v>30157</v>
      </c>
      <c r="U4041" s="1" t="s">
        <v>29193</v>
      </c>
      <c r="V4041" s="1" t="s">
        <v>74</v>
      </c>
      <c r="W4041" s="1" t="s">
        <v>29194</v>
      </c>
      <c r="X4041" s="1" t="s">
        <v>1637</v>
      </c>
      <c r="Y4041" s="1" t="s">
        <v>11091</v>
      </c>
      <c r="Z4041" s="1" t="s">
        <v>1637</v>
      </c>
      <c r="AA4041" s="1" t="s">
        <v>6592</v>
      </c>
      <c r="AB4041" s="3">
        <v>1</v>
      </c>
      <c r="AC4041" s="3">
        <v>1</v>
      </c>
      <c r="AD4041" s="3">
        <v>1</v>
      </c>
      <c r="AE4041" s="3">
        <v>1</v>
      </c>
      <c r="AF4041" s="3">
        <v>0</v>
      </c>
      <c r="AG4041" s="3">
        <v>0</v>
      </c>
      <c r="AH4041" s="3">
        <v>46.283333333332997</v>
      </c>
      <c r="AI4041" s="3">
        <v>13.5</v>
      </c>
      <c r="AJ4041" s="1" t="s">
        <v>1637</v>
      </c>
      <c r="AK4041" s="1" t="s">
        <v>30158</v>
      </c>
      <c r="AL4041" s="1"/>
      <c r="AM4041" s="1"/>
      <c r="AN4041" s="1"/>
      <c r="AO4041" s="1"/>
      <c r="AP4041" s="1"/>
      <c r="AQ4041" s="1"/>
      <c r="AR4041" s="1"/>
      <c r="AS4041" s="1"/>
      <c r="AT4041" s="3"/>
      <c r="AU4041" s="1"/>
      <c r="AV4041" s="1"/>
      <c r="AW4041" s="3"/>
      <c r="AX4041" s="1"/>
      <c r="AY4041" s="1"/>
      <c r="AZ4041" s="1"/>
      <c r="BA4041" s="1" t="s">
        <v>30159</v>
      </c>
      <c r="BB4041">
        <f t="shared" si="97"/>
        <v>6</v>
      </c>
      <c r="BC4041">
        <f t="shared" si="98"/>
        <v>2022</v>
      </c>
    </row>
    <row r="4042" spans="1:55" x14ac:dyDescent="0.25">
      <c r="A4042" s="1" t="s">
        <v>29165</v>
      </c>
      <c r="B4042" s="3">
        <v>3</v>
      </c>
      <c r="C4042" s="1" t="s">
        <v>29235</v>
      </c>
      <c r="D4042" s="3">
        <v>461269</v>
      </c>
      <c r="E4042" s="1" t="s">
        <v>91</v>
      </c>
      <c r="F4042" s="1" t="s">
        <v>30160</v>
      </c>
      <c r="G4042" s="1" t="s">
        <v>1659</v>
      </c>
      <c r="H4042" s="1" t="s">
        <v>30161</v>
      </c>
      <c r="I4042" s="3">
        <v>461269</v>
      </c>
      <c r="J4042" s="1" t="s">
        <v>67</v>
      </c>
      <c r="K4042" s="12"/>
      <c r="L4042" s="1" t="s">
        <v>29237</v>
      </c>
      <c r="M4042" s="1"/>
      <c r="N4042" s="1"/>
      <c r="O4042" s="1" t="s">
        <v>30162</v>
      </c>
      <c r="P4042" s="1" t="s">
        <v>70</v>
      </c>
      <c r="Q4042" s="1" t="s">
        <v>70</v>
      </c>
      <c r="R4042" s="1" t="s">
        <v>1659</v>
      </c>
      <c r="S4042" s="1" t="s">
        <v>30163</v>
      </c>
      <c r="T4042" s="1" t="s">
        <v>30164</v>
      </c>
      <c r="U4042" s="1" t="s">
        <v>29224</v>
      </c>
      <c r="V4042" s="1" t="s">
        <v>74</v>
      </c>
      <c r="W4042" s="1" t="s">
        <v>29407</v>
      </c>
      <c r="X4042" s="1" t="s">
        <v>1659</v>
      </c>
      <c r="Y4042" s="1" t="s">
        <v>15696</v>
      </c>
      <c r="Z4042" s="1" t="s">
        <v>1659</v>
      </c>
      <c r="AA4042" s="1" t="s">
        <v>26622</v>
      </c>
      <c r="AB4042" s="3">
        <v>1</v>
      </c>
      <c r="AC4042" s="3">
        <v>1</v>
      </c>
      <c r="AD4042" s="3">
        <v>1</v>
      </c>
      <c r="AE4042" s="3">
        <v>1</v>
      </c>
      <c r="AF4042" s="3">
        <v>0</v>
      </c>
      <c r="AG4042" s="3">
        <v>0</v>
      </c>
      <c r="AH4042" s="3">
        <v>51.883333333332999</v>
      </c>
      <c r="AI4042" s="3">
        <v>5.85</v>
      </c>
      <c r="AJ4042" s="1" t="s">
        <v>1659</v>
      </c>
      <c r="AK4042" s="1" t="s">
        <v>30165</v>
      </c>
      <c r="AL4042" s="1"/>
      <c r="AM4042" s="1"/>
      <c r="AN4042" s="1"/>
      <c r="AO4042" s="1"/>
      <c r="AP4042" s="1"/>
      <c r="AQ4042" s="1"/>
      <c r="AR4042" s="1"/>
      <c r="AS4042" s="1"/>
      <c r="AT4042" s="3"/>
      <c r="AU4042" s="1"/>
      <c r="AV4042" s="1"/>
      <c r="AW4042" s="3"/>
      <c r="AX4042" s="1"/>
      <c r="AY4042" s="1"/>
      <c r="AZ4042" s="1"/>
      <c r="BA4042" s="1" t="s">
        <v>30166</v>
      </c>
      <c r="BB4042">
        <f t="shared" si="97"/>
        <v>6</v>
      </c>
      <c r="BC4042">
        <f t="shared" si="98"/>
        <v>2022</v>
      </c>
    </row>
    <row r="4043" spans="1:55" x14ac:dyDescent="0.25">
      <c r="A4043" s="1" t="s">
        <v>29165</v>
      </c>
      <c r="B4043" s="3">
        <v>2</v>
      </c>
      <c r="C4043" s="1" t="s">
        <v>29166</v>
      </c>
      <c r="D4043" s="3">
        <v>466744</v>
      </c>
      <c r="E4043" s="1" t="s">
        <v>63</v>
      </c>
      <c r="F4043" s="1" t="s">
        <v>30167</v>
      </c>
      <c r="G4043" s="1" t="s">
        <v>1659</v>
      </c>
      <c r="H4043" s="1" t="s">
        <v>30168</v>
      </c>
      <c r="I4043" s="3">
        <v>1731566</v>
      </c>
      <c r="J4043" s="1" t="s">
        <v>67</v>
      </c>
      <c r="K4043" s="12"/>
      <c r="L4043" s="1" t="s">
        <v>29169</v>
      </c>
      <c r="M4043" s="1"/>
      <c r="N4043" s="1"/>
      <c r="O4043" s="1" t="s">
        <v>30169</v>
      </c>
      <c r="P4043" s="1" t="s">
        <v>70</v>
      </c>
      <c r="Q4043" s="1" t="s">
        <v>70</v>
      </c>
      <c r="R4043" s="1" t="s">
        <v>1659</v>
      </c>
      <c r="S4043" s="1" t="s">
        <v>30170</v>
      </c>
      <c r="T4043" s="1" t="s">
        <v>30171</v>
      </c>
      <c r="U4043" s="1" t="s">
        <v>29193</v>
      </c>
      <c r="V4043" s="1" t="s">
        <v>74</v>
      </c>
      <c r="W4043" s="1" t="s">
        <v>29194</v>
      </c>
      <c r="X4043" s="1" t="s">
        <v>1659</v>
      </c>
      <c r="Y4043" s="1" t="s">
        <v>742</v>
      </c>
      <c r="Z4043" s="1" t="s">
        <v>1659</v>
      </c>
      <c r="AA4043" s="1" t="s">
        <v>27764</v>
      </c>
      <c r="AB4043" s="3">
        <v>1</v>
      </c>
      <c r="AC4043" s="3">
        <v>0</v>
      </c>
      <c r="AD4043" s="3">
        <v>1</v>
      </c>
      <c r="AE4043" s="3">
        <v>1</v>
      </c>
      <c r="AF4043" s="3">
        <v>0</v>
      </c>
      <c r="AG4043" s="3">
        <v>0</v>
      </c>
      <c r="AH4043" s="3">
        <v>88.75</v>
      </c>
      <c r="AI4043" s="3">
        <v>11.066666666667</v>
      </c>
      <c r="AJ4043" s="1" t="s">
        <v>1659</v>
      </c>
      <c r="AK4043" s="1" t="s">
        <v>30172</v>
      </c>
      <c r="AL4043" s="1"/>
      <c r="AM4043" s="1"/>
      <c r="AN4043" s="1"/>
      <c r="AO4043" s="1"/>
      <c r="AP4043" s="1"/>
      <c r="AQ4043" s="1"/>
      <c r="AR4043" s="1"/>
      <c r="AS4043" s="1"/>
      <c r="AT4043" s="3"/>
      <c r="AU4043" s="1"/>
      <c r="AV4043" s="1"/>
      <c r="AW4043" s="3"/>
      <c r="AX4043" s="1"/>
      <c r="AY4043" s="1"/>
      <c r="AZ4043" s="1" t="s">
        <v>30173</v>
      </c>
      <c r="BA4043" s="1"/>
      <c r="BB4043">
        <f t="shared" si="97"/>
        <v>6</v>
      </c>
      <c r="BC4043">
        <f t="shared" si="98"/>
        <v>2022</v>
      </c>
    </row>
    <row r="4044" spans="1:55" x14ac:dyDescent="0.25">
      <c r="A4044" s="1" t="s">
        <v>29165</v>
      </c>
      <c r="B4044" s="3">
        <v>3</v>
      </c>
      <c r="C4044" s="1" t="s">
        <v>29235</v>
      </c>
      <c r="D4044" s="3">
        <v>472287</v>
      </c>
      <c r="E4044" s="1" t="s">
        <v>63</v>
      </c>
      <c r="F4044" s="1" t="s">
        <v>30174</v>
      </c>
      <c r="G4044" s="1" t="s">
        <v>1682</v>
      </c>
      <c r="H4044" s="1" t="s">
        <v>30175</v>
      </c>
      <c r="I4044" s="3">
        <v>1732236</v>
      </c>
      <c r="J4044" s="1" t="s">
        <v>67</v>
      </c>
      <c r="K4044" s="12"/>
      <c r="L4044" s="1" t="s">
        <v>29373</v>
      </c>
      <c r="M4044" s="1"/>
      <c r="N4044" s="1"/>
      <c r="O4044" s="1" t="s">
        <v>30176</v>
      </c>
      <c r="P4044" s="1" t="s">
        <v>70</v>
      </c>
      <c r="Q4044" s="1" t="s">
        <v>70</v>
      </c>
      <c r="R4044" s="1" t="s">
        <v>1682</v>
      </c>
      <c r="S4044" s="1" t="s">
        <v>30177</v>
      </c>
      <c r="T4044" s="1" t="s">
        <v>30178</v>
      </c>
      <c r="U4044" s="1" t="s">
        <v>29173</v>
      </c>
      <c r="V4044" s="1" t="s">
        <v>74</v>
      </c>
      <c r="W4044" s="1" t="s">
        <v>29407</v>
      </c>
      <c r="X4044" s="1" t="s">
        <v>1682</v>
      </c>
      <c r="Y4044" s="1" t="s">
        <v>3714</v>
      </c>
      <c r="Z4044" s="1" t="s">
        <v>1682</v>
      </c>
      <c r="AA4044" s="1" t="s">
        <v>26095</v>
      </c>
      <c r="AB4044" s="3">
        <v>1</v>
      </c>
      <c r="AC4044" s="3">
        <v>1</v>
      </c>
      <c r="AD4044" s="3">
        <v>1</v>
      </c>
      <c r="AE4044" s="3">
        <v>1</v>
      </c>
      <c r="AF4044" s="3">
        <v>0</v>
      </c>
      <c r="AG4044" s="3">
        <v>0</v>
      </c>
      <c r="AH4044" s="3">
        <v>20.5</v>
      </c>
      <c r="AI4044" s="3">
        <v>4.1166666666670002</v>
      </c>
      <c r="AJ4044" s="1" t="s">
        <v>1682</v>
      </c>
      <c r="AK4044" s="1" t="s">
        <v>30179</v>
      </c>
      <c r="AL4044" s="1"/>
      <c r="AM4044" s="1"/>
      <c r="AN4044" s="1"/>
      <c r="AO4044" s="1"/>
      <c r="AP4044" s="1"/>
      <c r="AQ4044" s="1"/>
      <c r="AR4044" s="1"/>
      <c r="AS4044" s="1"/>
      <c r="AT4044" s="3"/>
      <c r="AU4044" s="1"/>
      <c r="AV4044" s="1"/>
      <c r="AW4044" s="3"/>
      <c r="AX4044" s="1"/>
      <c r="AY4044" s="1"/>
      <c r="AZ4044" s="1"/>
      <c r="BA4044" s="1"/>
      <c r="BB4044">
        <f t="shared" si="97"/>
        <v>6</v>
      </c>
      <c r="BC4044">
        <f t="shared" si="98"/>
        <v>2022</v>
      </c>
    </row>
    <row r="4045" spans="1:55" x14ac:dyDescent="0.25">
      <c r="A4045" s="1" t="s">
        <v>29165</v>
      </c>
      <c r="B4045" s="3">
        <v>3</v>
      </c>
      <c r="C4045" s="1" t="s">
        <v>29235</v>
      </c>
      <c r="D4045" s="3">
        <v>484053</v>
      </c>
      <c r="E4045" s="1" t="s">
        <v>63</v>
      </c>
      <c r="F4045" s="1" t="s">
        <v>30180</v>
      </c>
      <c r="G4045" s="1" t="s">
        <v>1724</v>
      </c>
      <c r="H4045" s="1" t="s">
        <v>30181</v>
      </c>
      <c r="I4045" s="3">
        <v>1733718</v>
      </c>
      <c r="J4045" s="1" t="s">
        <v>67</v>
      </c>
      <c r="K4045" s="12"/>
      <c r="L4045" s="1" t="s">
        <v>29373</v>
      </c>
      <c r="M4045" s="1"/>
      <c r="N4045" s="1"/>
      <c r="O4045" s="1" t="s">
        <v>30182</v>
      </c>
      <c r="P4045" s="1" t="s">
        <v>70</v>
      </c>
      <c r="Q4045" s="1" t="s">
        <v>70</v>
      </c>
      <c r="R4045" s="1" t="s">
        <v>1724</v>
      </c>
      <c r="S4045" s="1" t="s">
        <v>30183</v>
      </c>
      <c r="T4045" s="1" t="s">
        <v>30184</v>
      </c>
      <c r="U4045" s="1" t="s">
        <v>30185</v>
      </c>
      <c r="V4045" s="1" t="s">
        <v>74</v>
      </c>
      <c r="W4045" s="1" t="s">
        <v>29241</v>
      </c>
      <c r="X4045" s="1" t="s">
        <v>1724</v>
      </c>
      <c r="Y4045" s="1" t="s">
        <v>2509</v>
      </c>
      <c r="Z4045" s="1" t="s">
        <v>1724</v>
      </c>
      <c r="AA4045" s="1" t="s">
        <v>30186</v>
      </c>
      <c r="AB4045" s="3">
        <v>1</v>
      </c>
      <c r="AC4045" s="3">
        <v>1</v>
      </c>
      <c r="AD4045" s="3">
        <v>1</v>
      </c>
      <c r="AE4045" s="3">
        <v>1</v>
      </c>
      <c r="AF4045" s="3">
        <v>0</v>
      </c>
      <c r="AG4045" s="3">
        <v>0</v>
      </c>
      <c r="AH4045" s="3">
        <v>12.233333333333</v>
      </c>
      <c r="AI4045" s="3">
        <v>13.716666666667001</v>
      </c>
      <c r="AJ4045" s="1" t="s">
        <v>1724</v>
      </c>
      <c r="AK4045" s="1" t="s">
        <v>30187</v>
      </c>
      <c r="AL4045" s="1"/>
      <c r="AM4045" s="1"/>
      <c r="AN4045" s="1"/>
      <c r="AO4045" s="1"/>
      <c r="AP4045" s="1"/>
      <c r="AQ4045" s="1"/>
      <c r="AR4045" s="1"/>
      <c r="AS4045" s="1"/>
      <c r="AT4045" s="3"/>
      <c r="AU4045" s="1"/>
      <c r="AV4045" s="1"/>
      <c r="AW4045" s="3"/>
      <c r="AX4045" s="1"/>
      <c r="AY4045" s="1"/>
      <c r="AZ4045" s="1" t="s">
        <v>30188</v>
      </c>
      <c r="BA4045" s="1"/>
      <c r="BB4045">
        <f t="shared" si="97"/>
        <v>6</v>
      </c>
      <c r="BC4045">
        <f t="shared" si="98"/>
        <v>2022</v>
      </c>
    </row>
    <row r="4046" spans="1:55" x14ac:dyDescent="0.25">
      <c r="A4046" s="1" t="s">
        <v>29165</v>
      </c>
      <c r="B4046" s="3">
        <v>1</v>
      </c>
      <c r="C4046" s="1" t="s">
        <v>29179</v>
      </c>
      <c r="D4046" s="3">
        <v>486474</v>
      </c>
      <c r="E4046" s="1" t="s">
        <v>91</v>
      </c>
      <c r="F4046" s="1" t="s">
        <v>1332</v>
      </c>
      <c r="G4046" s="1" t="s">
        <v>1724</v>
      </c>
      <c r="H4046" s="1" t="s">
        <v>19536</v>
      </c>
      <c r="I4046" s="3">
        <v>486474</v>
      </c>
      <c r="J4046" s="1" t="s">
        <v>67</v>
      </c>
      <c r="K4046" s="12"/>
      <c r="L4046" s="1" t="s">
        <v>29182</v>
      </c>
      <c r="M4046" s="1"/>
      <c r="N4046" s="1"/>
      <c r="O4046" s="1" t="s">
        <v>30189</v>
      </c>
      <c r="P4046" s="1" t="s">
        <v>70</v>
      </c>
      <c r="Q4046" s="1" t="s">
        <v>70</v>
      </c>
      <c r="R4046" s="1" t="s">
        <v>1724</v>
      </c>
      <c r="S4046" s="1" t="s">
        <v>30190</v>
      </c>
      <c r="T4046" s="1" t="s">
        <v>30191</v>
      </c>
      <c r="U4046" s="1" t="s">
        <v>29224</v>
      </c>
      <c r="V4046" s="1" t="s">
        <v>74</v>
      </c>
      <c r="W4046" s="1" t="s">
        <v>29186</v>
      </c>
      <c r="X4046" s="1" t="s">
        <v>1724</v>
      </c>
      <c r="Y4046" s="1" t="s">
        <v>3184</v>
      </c>
      <c r="Z4046" s="1" t="s">
        <v>1724</v>
      </c>
      <c r="AA4046" s="1" t="s">
        <v>30192</v>
      </c>
      <c r="AB4046" s="3">
        <v>1</v>
      </c>
      <c r="AC4046" s="3">
        <v>1</v>
      </c>
      <c r="AD4046" s="3">
        <v>1</v>
      </c>
      <c r="AE4046" s="3">
        <v>1</v>
      </c>
      <c r="AF4046" s="3">
        <v>0</v>
      </c>
      <c r="AG4046" s="3">
        <v>0</v>
      </c>
      <c r="AH4046" s="3">
        <v>38.450000000000003</v>
      </c>
      <c r="AI4046" s="3">
        <v>5.916666666667</v>
      </c>
      <c r="AJ4046" s="1" t="s">
        <v>1724</v>
      </c>
      <c r="AK4046" s="1" t="s">
        <v>30193</v>
      </c>
      <c r="AL4046" s="1"/>
      <c r="AM4046" s="1"/>
      <c r="AN4046" s="1"/>
      <c r="AO4046" s="1"/>
      <c r="AP4046" s="1"/>
      <c r="AQ4046" s="1"/>
      <c r="AR4046" s="1"/>
      <c r="AS4046" s="1"/>
      <c r="AT4046" s="3"/>
      <c r="AU4046" s="1"/>
      <c r="AV4046" s="1"/>
      <c r="AW4046" s="3"/>
      <c r="AX4046" s="1"/>
      <c r="AY4046" s="1"/>
      <c r="AZ4046" s="1"/>
      <c r="BA4046" s="1"/>
      <c r="BB4046">
        <f t="shared" si="97"/>
        <v>6</v>
      </c>
      <c r="BC4046">
        <f t="shared" si="98"/>
        <v>2022</v>
      </c>
    </row>
    <row r="4047" spans="1:55" x14ac:dyDescent="0.25">
      <c r="A4047" s="1" t="s">
        <v>29165</v>
      </c>
      <c r="B4047" s="3">
        <v>3</v>
      </c>
      <c r="C4047" s="1" t="s">
        <v>29235</v>
      </c>
      <c r="D4047" s="3">
        <v>498504</v>
      </c>
      <c r="E4047" s="1" t="s">
        <v>91</v>
      </c>
      <c r="F4047" s="1" t="s">
        <v>30194</v>
      </c>
      <c r="G4047" s="1" t="s">
        <v>1742</v>
      </c>
      <c r="H4047" s="1" t="s">
        <v>30195</v>
      </c>
      <c r="I4047" s="3">
        <v>498504</v>
      </c>
      <c r="J4047" s="1" t="s">
        <v>67</v>
      </c>
      <c r="K4047" s="12"/>
      <c r="L4047" s="1" t="s">
        <v>29313</v>
      </c>
      <c r="M4047" s="1"/>
      <c r="N4047" s="1"/>
      <c r="O4047" s="1" t="s">
        <v>30196</v>
      </c>
      <c r="P4047" s="1" t="s">
        <v>70</v>
      </c>
      <c r="Q4047" s="1" t="s">
        <v>70</v>
      </c>
      <c r="R4047" s="1" t="s">
        <v>1742</v>
      </c>
      <c r="S4047" s="1" t="s">
        <v>30197</v>
      </c>
      <c r="T4047" s="1" t="s">
        <v>30198</v>
      </c>
      <c r="U4047" s="1" t="s">
        <v>29317</v>
      </c>
      <c r="V4047" s="1" t="s">
        <v>74</v>
      </c>
      <c r="W4047" s="1" t="s">
        <v>29241</v>
      </c>
      <c r="X4047" s="1" t="s">
        <v>1742</v>
      </c>
      <c r="Y4047" s="1" t="s">
        <v>10367</v>
      </c>
      <c r="Z4047" s="1" t="s">
        <v>1742</v>
      </c>
      <c r="AA4047" s="1" t="s">
        <v>12411</v>
      </c>
      <c r="AB4047" s="3">
        <v>1</v>
      </c>
      <c r="AC4047" s="3">
        <v>1</v>
      </c>
      <c r="AD4047" s="3">
        <v>1</v>
      </c>
      <c r="AE4047" s="3">
        <v>1</v>
      </c>
      <c r="AF4047" s="3">
        <v>0</v>
      </c>
      <c r="AG4047" s="3">
        <v>0</v>
      </c>
      <c r="AH4047" s="3">
        <v>26.883333333332999</v>
      </c>
      <c r="AI4047" s="3">
        <v>3.15</v>
      </c>
      <c r="AJ4047" s="1" t="s">
        <v>1742</v>
      </c>
      <c r="AK4047" s="1" t="s">
        <v>30199</v>
      </c>
      <c r="AL4047" s="1"/>
      <c r="AM4047" s="1"/>
      <c r="AN4047" s="1"/>
      <c r="AO4047" s="1"/>
      <c r="AP4047" s="1"/>
      <c r="AQ4047" s="1"/>
      <c r="AR4047" s="1"/>
      <c r="AS4047" s="1"/>
      <c r="AT4047" s="3"/>
      <c r="AU4047" s="1"/>
      <c r="AV4047" s="1"/>
      <c r="AW4047" s="3"/>
      <c r="AX4047" s="1"/>
      <c r="AY4047" s="1"/>
      <c r="AZ4047" s="1"/>
      <c r="BA4047" s="1"/>
      <c r="BB4047">
        <f t="shared" si="97"/>
        <v>6</v>
      </c>
      <c r="BC4047">
        <f t="shared" si="98"/>
        <v>2022</v>
      </c>
    </row>
    <row r="4048" spans="1:55" x14ac:dyDescent="0.25">
      <c r="A4048" s="1" t="s">
        <v>29165</v>
      </c>
      <c r="B4048" s="3">
        <v>2</v>
      </c>
      <c r="C4048" s="1" t="s">
        <v>29166</v>
      </c>
      <c r="D4048" s="3">
        <v>502607</v>
      </c>
      <c r="E4048" s="1" t="s">
        <v>63</v>
      </c>
      <c r="F4048" s="1" t="s">
        <v>4503</v>
      </c>
      <c r="G4048" s="1" t="s">
        <v>1762</v>
      </c>
      <c r="H4048" s="1" t="s">
        <v>30200</v>
      </c>
      <c r="I4048" s="3">
        <v>1735362</v>
      </c>
      <c r="J4048" s="1" t="s">
        <v>67</v>
      </c>
      <c r="K4048" s="12"/>
      <c r="L4048" s="1" t="s">
        <v>29280</v>
      </c>
      <c r="M4048" s="1"/>
      <c r="N4048" s="1"/>
      <c r="O4048" s="1" t="s">
        <v>30201</v>
      </c>
      <c r="P4048" s="1" t="s">
        <v>70</v>
      </c>
      <c r="Q4048" s="1" t="s">
        <v>70</v>
      </c>
      <c r="R4048" s="1" t="s">
        <v>1762</v>
      </c>
      <c r="S4048" s="1" t="s">
        <v>30202</v>
      </c>
      <c r="T4048" s="1" t="s">
        <v>30203</v>
      </c>
      <c r="U4048" s="1" t="s">
        <v>29193</v>
      </c>
      <c r="V4048" s="1" t="s">
        <v>74</v>
      </c>
      <c r="W4048" s="1" t="s">
        <v>29249</v>
      </c>
      <c r="X4048" s="1" t="s">
        <v>1762</v>
      </c>
      <c r="Y4048" s="1" t="s">
        <v>5586</v>
      </c>
      <c r="Z4048" s="1" t="s">
        <v>1762</v>
      </c>
      <c r="AA4048" s="1" t="s">
        <v>5017</v>
      </c>
      <c r="AB4048" s="3">
        <v>1</v>
      </c>
      <c r="AC4048" s="3">
        <v>1</v>
      </c>
      <c r="AD4048" s="3">
        <v>1</v>
      </c>
      <c r="AE4048" s="3">
        <v>1</v>
      </c>
      <c r="AF4048" s="3">
        <v>0</v>
      </c>
      <c r="AG4048" s="3">
        <v>0</v>
      </c>
      <c r="AH4048" s="3">
        <v>36.516666666667</v>
      </c>
      <c r="AI4048" s="3">
        <v>5.1833333333329996</v>
      </c>
      <c r="AJ4048" s="1" t="s">
        <v>1762</v>
      </c>
      <c r="AK4048" s="1" t="s">
        <v>30090</v>
      </c>
      <c r="AL4048" s="1"/>
      <c r="AM4048" s="1"/>
      <c r="AN4048" s="1"/>
      <c r="AO4048" s="1"/>
      <c r="AP4048" s="1"/>
      <c r="AQ4048" s="1"/>
      <c r="AR4048" s="1"/>
      <c r="AS4048" s="1"/>
      <c r="AT4048" s="3"/>
      <c r="AU4048" s="1"/>
      <c r="AV4048" s="1"/>
      <c r="AW4048" s="3"/>
      <c r="AX4048" s="1"/>
      <c r="AY4048" s="1"/>
      <c r="AZ4048" s="1" t="s">
        <v>30204</v>
      </c>
      <c r="BA4048" s="1"/>
      <c r="BB4048">
        <f t="shared" si="97"/>
        <v>6</v>
      </c>
      <c r="BC4048">
        <f t="shared" si="98"/>
        <v>2022</v>
      </c>
    </row>
    <row r="4049" spans="1:55" x14ac:dyDescent="0.25">
      <c r="A4049" s="1" t="s">
        <v>29165</v>
      </c>
      <c r="B4049" s="3">
        <v>2</v>
      </c>
      <c r="C4049" s="1" t="s">
        <v>29166</v>
      </c>
      <c r="D4049" s="3">
        <v>510501</v>
      </c>
      <c r="E4049" s="1" t="s">
        <v>91</v>
      </c>
      <c r="F4049" s="1" t="s">
        <v>5275</v>
      </c>
      <c r="G4049" s="1" t="s">
        <v>1786</v>
      </c>
      <c r="H4049" s="1" t="s">
        <v>30205</v>
      </c>
      <c r="I4049" s="3">
        <v>510501</v>
      </c>
      <c r="J4049" s="1" t="s">
        <v>67</v>
      </c>
      <c r="K4049" s="12"/>
      <c r="L4049" s="1" t="s">
        <v>29512</v>
      </c>
      <c r="M4049" s="1"/>
      <c r="N4049" s="1"/>
      <c r="O4049" s="1" t="s">
        <v>30206</v>
      </c>
      <c r="P4049" s="1" t="s">
        <v>70</v>
      </c>
      <c r="Q4049" s="1" t="s">
        <v>70</v>
      </c>
      <c r="R4049" s="1" t="s">
        <v>1786</v>
      </c>
      <c r="S4049" s="1" t="s">
        <v>22396</v>
      </c>
      <c r="T4049" s="1" t="s">
        <v>30207</v>
      </c>
      <c r="U4049" s="1" t="s">
        <v>29173</v>
      </c>
      <c r="V4049" s="1" t="s">
        <v>74</v>
      </c>
      <c r="W4049" s="1" t="s">
        <v>29194</v>
      </c>
      <c r="X4049" s="1" t="s">
        <v>1786</v>
      </c>
      <c r="Y4049" s="1" t="s">
        <v>6802</v>
      </c>
      <c r="Z4049" s="1" t="s">
        <v>1786</v>
      </c>
      <c r="AA4049" s="1" t="s">
        <v>30208</v>
      </c>
      <c r="AB4049" s="3">
        <v>1</v>
      </c>
      <c r="AC4049" s="3">
        <v>1</v>
      </c>
      <c r="AD4049" s="3">
        <v>1</v>
      </c>
      <c r="AE4049" s="3">
        <v>1</v>
      </c>
      <c r="AF4049" s="3">
        <v>0</v>
      </c>
      <c r="AG4049" s="3">
        <v>0</v>
      </c>
      <c r="AH4049" s="3">
        <v>53.783333333332997</v>
      </c>
      <c r="AI4049" s="3">
        <v>15.033333333332999</v>
      </c>
      <c r="AJ4049" s="1" t="s">
        <v>1786</v>
      </c>
      <c r="AK4049" s="1" t="s">
        <v>30209</v>
      </c>
      <c r="AL4049" s="1"/>
      <c r="AM4049" s="1"/>
      <c r="AN4049" s="1"/>
      <c r="AO4049" s="1"/>
      <c r="AP4049" s="1"/>
      <c r="AQ4049" s="1"/>
      <c r="AR4049" s="1"/>
      <c r="AS4049" s="1"/>
      <c r="AT4049" s="3"/>
      <c r="AU4049" s="1"/>
      <c r="AV4049" s="1"/>
      <c r="AW4049" s="3"/>
      <c r="AX4049" s="1"/>
      <c r="AY4049" s="1"/>
      <c r="AZ4049" s="1"/>
      <c r="BA4049" s="1" t="s">
        <v>30210</v>
      </c>
      <c r="BB4049">
        <f t="shared" si="97"/>
        <v>6</v>
      </c>
      <c r="BC4049">
        <f t="shared" si="98"/>
        <v>2022</v>
      </c>
    </row>
    <row r="4050" spans="1:55" x14ac:dyDescent="0.25">
      <c r="A4050" s="1" t="s">
        <v>29165</v>
      </c>
      <c r="B4050" s="3">
        <v>1</v>
      </c>
      <c r="C4050" s="1" t="s">
        <v>29179</v>
      </c>
      <c r="D4050" s="3">
        <v>536414</v>
      </c>
      <c r="E4050" s="1" t="s">
        <v>63</v>
      </c>
      <c r="F4050" s="1" t="s">
        <v>30211</v>
      </c>
      <c r="G4050" s="1" t="s">
        <v>1805</v>
      </c>
      <c r="H4050" s="1" t="s">
        <v>7170</v>
      </c>
      <c r="I4050" s="3">
        <v>1738143</v>
      </c>
      <c r="J4050" s="1" t="s">
        <v>67</v>
      </c>
      <c r="K4050" s="12"/>
      <c r="L4050" s="1" t="s">
        <v>29182</v>
      </c>
      <c r="M4050" s="1"/>
      <c r="N4050" s="1"/>
      <c r="O4050" s="1" t="s">
        <v>30212</v>
      </c>
      <c r="P4050" s="1" t="s">
        <v>70</v>
      </c>
      <c r="Q4050" s="1" t="s">
        <v>70</v>
      </c>
      <c r="R4050" s="1" t="s">
        <v>1805</v>
      </c>
      <c r="S4050" s="1" t="s">
        <v>30213</v>
      </c>
      <c r="T4050" s="1" t="s">
        <v>30214</v>
      </c>
      <c r="U4050" s="1" t="s">
        <v>27698</v>
      </c>
      <c r="V4050" s="1" t="s">
        <v>74</v>
      </c>
      <c r="W4050" s="1" t="s">
        <v>29284</v>
      </c>
      <c r="X4050" s="1" t="s">
        <v>1805</v>
      </c>
      <c r="Y4050" s="1" t="s">
        <v>5386</v>
      </c>
      <c r="Z4050" s="1" t="s">
        <v>1805</v>
      </c>
      <c r="AA4050" s="1" t="s">
        <v>30215</v>
      </c>
      <c r="AB4050" s="3">
        <v>1</v>
      </c>
      <c r="AC4050" s="3">
        <v>1</v>
      </c>
      <c r="AD4050" s="3">
        <v>1</v>
      </c>
      <c r="AE4050" s="3">
        <v>1</v>
      </c>
      <c r="AF4050" s="3">
        <v>0</v>
      </c>
      <c r="AG4050" s="3">
        <v>0</v>
      </c>
      <c r="AH4050" s="3">
        <v>28.75</v>
      </c>
      <c r="AI4050" s="3">
        <v>2.2333333333329999</v>
      </c>
      <c r="AJ4050" s="1" t="s">
        <v>1805</v>
      </c>
      <c r="AK4050" s="1" t="s">
        <v>30216</v>
      </c>
      <c r="AL4050" s="1"/>
      <c r="AM4050" s="1"/>
      <c r="AN4050" s="1"/>
      <c r="AO4050" s="1"/>
      <c r="AP4050" s="1"/>
      <c r="AQ4050" s="1"/>
      <c r="AR4050" s="1"/>
      <c r="AS4050" s="1"/>
      <c r="AT4050" s="3"/>
      <c r="AU4050" s="1"/>
      <c r="AV4050" s="1"/>
      <c r="AW4050" s="3"/>
      <c r="AX4050" s="1"/>
      <c r="AY4050" s="1"/>
      <c r="AZ4050" s="1"/>
      <c r="BA4050" s="1"/>
      <c r="BB4050">
        <f t="shared" si="97"/>
        <v>6</v>
      </c>
      <c r="BC4050">
        <f t="shared" si="98"/>
        <v>2022</v>
      </c>
    </row>
    <row r="4051" spans="1:55" x14ac:dyDescent="0.25">
      <c r="A4051" s="1" t="s">
        <v>29165</v>
      </c>
      <c r="B4051" s="3">
        <v>3</v>
      </c>
      <c r="C4051" s="1" t="s">
        <v>29235</v>
      </c>
      <c r="D4051" s="3">
        <v>539737</v>
      </c>
      <c r="E4051" s="1" t="s">
        <v>91</v>
      </c>
      <c r="F4051" s="1" t="s">
        <v>1559</v>
      </c>
      <c r="G4051" s="1" t="s">
        <v>1805</v>
      </c>
      <c r="H4051" s="1" t="s">
        <v>30217</v>
      </c>
      <c r="I4051" s="3">
        <v>539737</v>
      </c>
      <c r="J4051" s="1" t="s">
        <v>67</v>
      </c>
      <c r="K4051" s="12"/>
      <c r="L4051" s="1" t="s">
        <v>29313</v>
      </c>
      <c r="M4051" s="1"/>
      <c r="N4051" s="1"/>
      <c r="O4051" s="1" t="s">
        <v>30218</v>
      </c>
      <c r="P4051" s="1" t="s">
        <v>70</v>
      </c>
      <c r="Q4051" s="1" t="s">
        <v>70</v>
      </c>
      <c r="R4051" s="1" t="s">
        <v>1805</v>
      </c>
      <c r="S4051" s="1" t="s">
        <v>30219</v>
      </c>
      <c r="T4051" s="1" t="s">
        <v>30220</v>
      </c>
      <c r="U4051" s="1" t="s">
        <v>29317</v>
      </c>
      <c r="V4051" s="1" t="s">
        <v>74</v>
      </c>
      <c r="W4051" s="1" t="s">
        <v>29318</v>
      </c>
      <c r="X4051" s="1" t="s">
        <v>1805</v>
      </c>
      <c r="Y4051" s="1" t="s">
        <v>11091</v>
      </c>
      <c r="Z4051" s="1" t="s">
        <v>1805</v>
      </c>
      <c r="AA4051" s="1" t="s">
        <v>12876</v>
      </c>
      <c r="AB4051" s="3">
        <v>1</v>
      </c>
      <c r="AC4051" s="3">
        <v>1</v>
      </c>
      <c r="AD4051" s="3">
        <v>1</v>
      </c>
      <c r="AE4051" s="3">
        <v>1</v>
      </c>
      <c r="AF4051" s="3">
        <v>0</v>
      </c>
      <c r="AG4051" s="3">
        <v>0</v>
      </c>
      <c r="AH4051" s="3">
        <v>20.316666666667</v>
      </c>
      <c r="AI4051" s="3">
        <v>5.6833333333329996</v>
      </c>
      <c r="AJ4051" s="1" t="s">
        <v>1805</v>
      </c>
      <c r="AK4051" s="1" t="s">
        <v>30221</v>
      </c>
      <c r="AL4051" s="1"/>
      <c r="AM4051" s="1"/>
      <c r="AN4051" s="1"/>
      <c r="AO4051" s="1"/>
      <c r="AP4051" s="1"/>
      <c r="AQ4051" s="1"/>
      <c r="AR4051" s="1"/>
      <c r="AS4051" s="1"/>
      <c r="AT4051" s="3"/>
      <c r="AU4051" s="1"/>
      <c r="AV4051" s="1"/>
      <c r="AW4051" s="3"/>
      <c r="AX4051" s="1"/>
      <c r="AY4051" s="1"/>
      <c r="AZ4051" s="1"/>
      <c r="BA4051" s="1"/>
      <c r="BB4051">
        <f t="shared" si="97"/>
        <v>6</v>
      </c>
      <c r="BC4051">
        <f t="shared" si="98"/>
        <v>2022</v>
      </c>
    </row>
    <row r="4052" spans="1:55" x14ac:dyDescent="0.25">
      <c r="A4052" s="1" t="s">
        <v>29165</v>
      </c>
      <c r="B4052" s="3">
        <v>2</v>
      </c>
      <c r="C4052" s="1" t="s">
        <v>29166</v>
      </c>
      <c r="D4052" s="3">
        <v>553543</v>
      </c>
      <c r="E4052" s="1" t="s">
        <v>91</v>
      </c>
      <c r="F4052" s="1" t="s">
        <v>1035</v>
      </c>
      <c r="G4052" s="1" t="s">
        <v>1829</v>
      </c>
      <c r="H4052" s="1" t="s">
        <v>30222</v>
      </c>
      <c r="I4052" s="3">
        <v>553543</v>
      </c>
      <c r="J4052" s="1" t="s">
        <v>67</v>
      </c>
      <c r="K4052" s="12"/>
      <c r="L4052" s="1" t="s">
        <v>29512</v>
      </c>
      <c r="M4052" s="1"/>
      <c r="N4052" s="1"/>
      <c r="O4052" s="1" t="s">
        <v>30223</v>
      </c>
      <c r="P4052" s="1" t="s">
        <v>70</v>
      </c>
      <c r="Q4052" s="1" t="s">
        <v>70</v>
      </c>
      <c r="R4052" s="1" t="s">
        <v>1829</v>
      </c>
      <c r="S4052" s="1" t="s">
        <v>30197</v>
      </c>
      <c r="T4052" s="1" t="s">
        <v>30224</v>
      </c>
      <c r="U4052" s="1" t="s">
        <v>29173</v>
      </c>
      <c r="V4052" s="1" t="s">
        <v>74</v>
      </c>
      <c r="W4052" s="1" t="s">
        <v>29265</v>
      </c>
      <c r="X4052" s="1" t="s">
        <v>1829</v>
      </c>
      <c r="Y4052" s="1" t="s">
        <v>13182</v>
      </c>
      <c r="Z4052" s="1" t="s">
        <v>1829</v>
      </c>
      <c r="AA4052" s="1" t="s">
        <v>14037</v>
      </c>
      <c r="AB4052" s="3">
        <v>1</v>
      </c>
      <c r="AC4052" s="3">
        <v>1</v>
      </c>
      <c r="AD4052" s="3">
        <v>1</v>
      </c>
      <c r="AE4052" s="3">
        <v>1</v>
      </c>
      <c r="AF4052" s="3">
        <v>0</v>
      </c>
      <c r="AG4052" s="3">
        <v>0</v>
      </c>
      <c r="AH4052" s="3">
        <v>36.083333333333002</v>
      </c>
      <c r="AI4052" s="3">
        <v>6.916666666667</v>
      </c>
      <c r="AJ4052" s="1" t="s">
        <v>1829</v>
      </c>
      <c r="AK4052" s="1" t="s">
        <v>29267</v>
      </c>
      <c r="AL4052" s="1"/>
      <c r="AM4052" s="1"/>
      <c r="AN4052" s="1"/>
      <c r="AO4052" s="1"/>
      <c r="AP4052" s="1"/>
      <c r="AQ4052" s="1"/>
      <c r="AR4052" s="1"/>
      <c r="AS4052" s="1"/>
      <c r="AT4052" s="3"/>
      <c r="AU4052" s="1"/>
      <c r="AV4052" s="1"/>
      <c r="AW4052" s="3"/>
      <c r="AX4052" s="1"/>
      <c r="AY4052" s="1"/>
      <c r="AZ4052" s="1"/>
      <c r="BA4052" s="1"/>
      <c r="BB4052">
        <f t="shared" si="97"/>
        <v>6</v>
      </c>
      <c r="BC4052">
        <f t="shared" si="98"/>
        <v>2022</v>
      </c>
    </row>
    <row r="4053" spans="1:55" x14ac:dyDescent="0.25">
      <c r="A4053" s="1" t="s">
        <v>29165</v>
      </c>
      <c r="B4053" s="3">
        <v>2</v>
      </c>
      <c r="C4053" s="1" t="s">
        <v>29166</v>
      </c>
      <c r="D4053" s="3">
        <v>563841</v>
      </c>
      <c r="E4053" s="1" t="s">
        <v>63</v>
      </c>
      <c r="F4053" s="1" t="s">
        <v>5796</v>
      </c>
      <c r="G4053" s="1" t="s">
        <v>1846</v>
      </c>
      <c r="H4053" s="1" t="s">
        <v>14018</v>
      </c>
      <c r="I4053" s="3">
        <v>1741561</v>
      </c>
      <c r="J4053" s="1" t="s">
        <v>67</v>
      </c>
      <c r="K4053" s="12"/>
      <c r="L4053" s="1" t="s">
        <v>29289</v>
      </c>
      <c r="M4053" s="1"/>
      <c r="N4053" s="1"/>
      <c r="O4053" s="1" t="s">
        <v>30225</v>
      </c>
      <c r="P4053" s="1" t="s">
        <v>70</v>
      </c>
      <c r="Q4053" s="1" t="s">
        <v>70</v>
      </c>
      <c r="R4053" s="1" t="s">
        <v>1846</v>
      </c>
      <c r="S4053" s="1" t="s">
        <v>4978</v>
      </c>
      <c r="T4053" s="1" t="s">
        <v>30226</v>
      </c>
      <c r="U4053" s="1" t="s">
        <v>29173</v>
      </c>
      <c r="V4053" s="1" t="s">
        <v>74</v>
      </c>
      <c r="W4053" s="1" t="s">
        <v>29265</v>
      </c>
      <c r="X4053" s="1" t="s">
        <v>1846</v>
      </c>
      <c r="Y4053" s="1" t="s">
        <v>5603</v>
      </c>
      <c r="Z4053" s="1" t="s">
        <v>1846</v>
      </c>
      <c r="AA4053" s="1" t="s">
        <v>19134</v>
      </c>
      <c r="AB4053" s="3">
        <v>1</v>
      </c>
      <c r="AC4053" s="3">
        <v>1</v>
      </c>
      <c r="AD4053" s="3">
        <v>1</v>
      </c>
      <c r="AE4053" s="3">
        <v>1</v>
      </c>
      <c r="AF4053" s="3">
        <v>0</v>
      </c>
      <c r="AG4053" s="3">
        <v>0</v>
      </c>
      <c r="AH4053" s="3">
        <v>21.55</v>
      </c>
      <c r="AI4053" s="3">
        <v>4.5166666666669997</v>
      </c>
      <c r="AJ4053" s="1" t="s">
        <v>1846</v>
      </c>
      <c r="AK4053" s="1" t="s">
        <v>30227</v>
      </c>
      <c r="AL4053" s="1"/>
      <c r="AM4053" s="1"/>
      <c r="AN4053" s="1"/>
      <c r="AO4053" s="1"/>
      <c r="AP4053" s="1"/>
      <c r="AQ4053" s="1"/>
      <c r="AR4053" s="1"/>
      <c r="AS4053" s="1"/>
      <c r="AT4053" s="3"/>
      <c r="AU4053" s="1"/>
      <c r="AV4053" s="1"/>
      <c r="AW4053" s="3"/>
      <c r="AX4053" s="1"/>
      <c r="AY4053" s="1"/>
      <c r="AZ4053" s="1" t="s">
        <v>30228</v>
      </c>
      <c r="BA4053" s="1"/>
      <c r="BB4053">
        <f t="shared" si="97"/>
        <v>6</v>
      </c>
      <c r="BC4053">
        <f t="shared" si="98"/>
        <v>2022</v>
      </c>
    </row>
    <row r="4054" spans="1:55" x14ac:dyDescent="0.25">
      <c r="A4054" s="1" t="s">
        <v>29165</v>
      </c>
      <c r="B4054" s="3">
        <v>1</v>
      </c>
      <c r="C4054" s="1" t="s">
        <v>29179</v>
      </c>
      <c r="D4054" s="3">
        <v>569188</v>
      </c>
      <c r="E4054" s="1" t="s">
        <v>63</v>
      </c>
      <c r="F4054" s="1" t="s">
        <v>30229</v>
      </c>
      <c r="G4054" s="1" t="s">
        <v>1863</v>
      </c>
      <c r="H4054" s="1" t="s">
        <v>30230</v>
      </c>
      <c r="I4054" s="3">
        <v>1742187</v>
      </c>
      <c r="J4054" s="1" t="s">
        <v>67</v>
      </c>
      <c r="K4054" s="12"/>
      <c r="L4054" s="1" t="s">
        <v>29198</v>
      </c>
      <c r="M4054" s="1"/>
      <c r="N4054" s="1"/>
      <c r="O4054" s="1" t="s">
        <v>30231</v>
      </c>
      <c r="P4054" s="1" t="s">
        <v>70</v>
      </c>
      <c r="Q4054" s="1" t="s">
        <v>70</v>
      </c>
      <c r="R4054" s="1" t="s">
        <v>1863</v>
      </c>
      <c r="S4054" s="1" t="s">
        <v>30232</v>
      </c>
      <c r="T4054" s="1" t="s">
        <v>30233</v>
      </c>
      <c r="U4054" s="1" t="s">
        <v>27698</v>
      </c>
      <c r="V4054" s="1" t="s">
        <v>74</v>
      </c>
      <c r="W4054" s="1" t="s">
        <v>29274</v>
      </c>
      <c r="X4054" s="1" t="s">
        <v>1863</v>
      </c>
      <c r="Y4054" s="1" t="s">
        <v>1059</v>
      </c>
      <c r="Z4054" s="1" t="s">
        <v>1863</v>
      </c>
      <c r="AA4054" s="1" t="s">
        <v>30234</v>
      </c>
      <c r="AB4054" s="3">
        <v>1</v>
      </c>
      <c r="AC4054" s="3">
        <v>1</v>
      </c>
      <c r="AD4054" s="3">
        <v>1</v>
      </c>
      <c r="AE4054" s="3">
        <v>1</v>
      </c>
      <c r="AF4054" s="3">
        <v>0</v>
      </c>
      <c r="AG4054" s="3">
        <v>0</v>
      </c>
      <c r="AH4054" s="3">
        <v>42.133333333332999</v>
      </c>
      <c r="AI4054" s="3">
        <v>3.7666666666670001</v>
      </c>
      <c r="AJ4054" s="1" t="s">
        <v>1863</v>
      </c>
      <c r="AK4054" s="1" t="s">
        <v>20305</v>
      </c>
      <c r="AL4054" s="1"/>
      <c r="AM4054" s="1"/>
      <c r="AN4054" s="1"/>
      <c r="AO4054" s="1"/>
      <c r="AP4054" s="1"/>
      <c r="AQ4054" s="1"/>
      <c r="AR4054" s="1"/>
      <c r="AS4054" s="1"/>
      <c r="AT4054" s="3"/>
      <c r="AU4054" s="1"/>
      <c r="AV4054" s="1"/>
      <c r="AW4054" s="3"/>
      <c r="AX4054" s="1"/>
      <c r="AY4054" s="1"/>
      <c r="AZ4054" s="1"/>
      <c r="BA4054" s="1"/>
      <c r="BB4054">
        <f t="shared" si="97"/>
        <v>6</v>
      </c>
      <c r="BC4054">
        <f t="shared" si="98"/>
        <v>2022</v>
      </c>
    </row>
    <row r="4055" spans="1:55" x14ac:dyDescent="0.25">
      <c r="A4055" s="1" t="s">
        <v>29165</v>
      </c>
      <c r="B4055" s="3">
        <v>3</v>
      </c>
      <c r="C4055" s="1" t="s">
        <v>29235</v>
      </c>
      <c r="D4055" s="3">
        <v>593467</v>
      </c>
      <c r="E4055" s="1" t="s">
        <v>63</v>
      </c>
      <c r="F4055" s="1" t="s">
        <v>30235</v>
      </c>
      <c r="G4055" s="1" t="s">
        <v>1962</v>
      </c>
      <c r="H4055" s="1" t="s">
        <v>30236</v>
      </c>
      <c r="I4055" s="3">
        <v>1744429</v>
      </c>
      <c r="J4055" s="1" t="s">
        <v>67</v>
      </c>
      <c r="K4055" s="12"/>
      <c r="L4055" s="1" t="s">
        <v>29313</v>
      </c>
      <c r="M4055" s="1"/>
      <c r="N4055" s="1"/>
      <c r="O4055" s="1" t="s">
        <v>30237</v>
      </c>
      <c r="P4055" s="1" t="s">
        <v>70</v>
      </c>
      <c r="Q4055" s="1" t="s">
        <v>70</v>
      </c>
      <c r="R4055" s="1" t="s">
        <v>1962</v>
      </c>
      <c r="S4055" s="1" t="s">
        <v>23526</v>
      </c>
      <c r="T4055" s="1" t="s">
        <v>30238</v>
      </c>
      <c r="U4055" s="1" t="s">
        <v>29173</v>
      </c>
      <c r="V4055" s="1" t="s">
        <v>74</v>
      </c>
      <c r="W4055" s="1" t="s">
        <v>29318</v>
      </c>
      <c r="X4055" s="1" t="s">
        <v>1962</v>
      </c>
      <c r="Y4055" s="1" t="s">
        <v>937</v>
      </c>
      <c r="Z4055" s="1" t="s">
        <v>1962</v>
      </c>
      <c r="AA4055" s="1" t="s">
        <v>30239</v>
      </c>
      <c r="AB4055" s="3">
        <v>1</v>
      </c>
      <c r="AC4055" s="3">
        <v>1</v>
      </c>
      <c r="AD4055" s="3">
        <v>1</v>
      </c>
      <c r="AE4055" s="3">
        <v>1</v>
      </c>
      <c r="AF4055" s="3">
        <v>0</v>
      </c>
      <c r="AG4055" s="3">
        <v>0</v>
      </c>
      <c r="AH4055" s="3">
        <v>12.616666666666999</v>
      </c>
      <c r="AI4055" s="3">
        <v>5.3666666666670002</v>
      </c>
      <c r="AJ4055" s="1" t="s">
        <v>1962</v>
      </c>
      <c r="AK4055" s="1" t="s">
        <v>30240</v>
      </c>
      <c r="AL4055" s="1"/>
      <c r="AM4055" s="1"/>
      <c r="AN4055" s="1"/>
      <c r="AO4055" s="1"/>
      <c r="AP4055" s="1"/>
      <c r="AQ4055" s="1"/>
      <c r="AR4055" s="1"/>
      <c r="AS4055" s="1"/>
      <c r="AT4055" s="3"/>
      <c r="AU4055" s="1"/>
      <c r="AV4055" s="1"/>
      <c r="AW4055" s="3"/>
      <c r="AX4055" s="1"/>
      <c r="AY4055" s="1"/>
      <c r="AZ4055" s="1"/>
      <c r="BA4055" s="1"/>
      <c r="BB4055">
        <f t="shared" si="97"/>
        <v>6</v>
      </c>
      <c r="BC4055">
        <f t="shared" si="98"/>
        <v>2022</v>
      </c>
    </row>
    <row r="4056" spans="1:55" x14ac:dyDescent="0.25">
      <c r="A4056" s="1" t="s">
        <v>29165</v>
      </c>
      <c r="B4056" s="3">
        <v>2</v>
      </c>
      <c r="C4056" s="1" t="s">
        <v>29166</v>
      </c>
      <c r="D4056" s="3">
        <v>593960</v>
      </c>
      <c r="E4056" s="1" t="s">
        <v>63</v>
      </c>
      <c r="F4056" s="1" t="s">
        <v>30241</v>
      </c>
      <c r="G4056" s="1" t="s">
        <v>1962</v>
      </c>
      <c r="H4056" s="1" t="s">
        <v>30242</v>
      </c>
      <c r="I4056" s="3">
        <v>1744583</v>
      </c>
      <c r="J4056" s="1" t="s">
        <v>67</v>
      </c>
      <c r="K4056" s="12"/>
      <c r="L4056" s="1" t="s">
        <v>29169</v>
      </c>
      <c r="M4056" s="1"/>
      <c r="N4056" s="1"/>
      <c r="O4056" s="1" t="s">
        <v>30243</v>
      </c>
      <c r="P4056" s="1" t="s">
        <v>70</v>
      </c>
      <c r="Q4056" s="1" t="s">
        <v>70</v>
      </c>
      <c r="R4056" s="1" t="s">
        <v>1962</v>
      </c>
      <c r="S4056" s="1" t="s">
        <v>30244</v>
      </c>
      <c r="T4056" s="1" t="s">
        <v>30245</v>
      </c>
      <c r="U4056" s="1" t="s">
        <v>29173</v>
      </c>
      <c r="V4056" s="1" t="s">
        <v>74</v>
      </c>
      <c r="W4056" s="1" t="s">
        <v>29293</v>
      </c>
      <c r="X4056" s="1" t="s">
        <v>1962</v>
      </c>
      <c r="Y4056" s="1" t="s">
        <v>11770</v>
      </c>
      <c r="Z4056" s="1" t="s">
        <v>1962</v>
      </c>
      <c r="AA4056" s="1" t="s">
        <v>30246</v>
      </c>
      <c r="AB4056" s="3">
        <v>1</v>
      </c>
      <c r="AC4056" s="3">
        <v>1</v>
      </c>
      <c r="AD4056" s="3">
        <v>1</v>
      </c>
      <c r="AE4056" s="3">
        <v>1</v>
      </c>
      <c r="AF4056" s="3">
        <v>0</v>
      </c>
      <c r="AG4056" s="3">
        <v>0</v>
      </c>
      <c r="AH4056" s="3">
        <v>59.883333333332999</v>
      </c>
      <c r="AI4056" s="3">
        <v>9.083333333333</v>
      </c>
      <c r="AJ4056" s="1" t="s">
        <v>1962</v>
      </c>
      <c r="AK4056" s="1" t="s">
        <v>30247</v>
      </c>
      <c r="AL4056" s="1"/>
      <c r="AM4056" s="1"/>
      <c r="AN4056" s="1"/>
      <c r="AO4056" s="1"/>
      <c r="AP4056" s="1"/>
      <c r="AQ4056" s="1"/>
      <c r="AR4056" s="1"/>
      <c r="AS4056" s="1"/>
      <c r="AT4056" s="3"/>
      <c r="AU4056" s="1"/>
      <c r="AV4056" s="1"/>
      <c r="AW4056" s="3"/>
      <c r="AX4056" s="1"/>
      <c r="AY4056" s="1"/>
      <c r="AZ4056" s="1" t="s">
        <v>30248</v>
      </c>
      <c r="BA4056" s="1"/>
      <c r="BB4056">
        <f t="shared" si="97"/>
        <v>6</v>
      </c>
      <c r="BC4056">
        <f t="shared" si="98"/>
        <v>2022</v>
      </c>
    </row>
    <row r="4057" spans="1:55" x14ac:dyDescent="0.25">
      <c r="A4057" s="1" t="s">
        <v>29165</v>
      </c>
      <c r="B4057" s="3">
        <v>3</v>
      </c>
      <c r="C4057" s="1" t="s">
        <v>29235</v>
      </c>
      <c r="D4057" s="3">
        <v>596179</v>
      </c>
      <c r="E4057" s="1" t="s">
        <v>91</v>
      </c>
      <c r="F4057" s="1" t="s">
        <v>5489</v>
      </c>
      <c r="G4057" s="1" t="s">
        <v>1962</v>
      </c>
      <c r="H4057" s="1" t="s">
        <v>1801</v>
      </c>
      <c r="I4057" s="3">
        <v>596179</v>
      </c>
      <c r="J4057" s="1" t="s">
        <v>67</v>
      </c>
      <c r="K4057" s="12"/>
      <c r="L4057" s="1" t="s">
        <v>29373</v>
      </c>
      <c r="M4057" s="1"/>
      <c r="N4057" s="1"/>
      <c r="O4057" s="1" t="s">
        <v>30249</v>
      </c>
      <c r="P4057" s="1" t="s">
        <v>70</v>
      </c>
      <c r="Q4057" s="1" t="s">
        <v>70</v>
      </c>
      <c r="R4057" s="1" t="s">
        <v>1962</v>
      </c>
      <c r="S4057" s="1" t="s">
        <v>30250</v>
      </c>
      <c r="T4057" s="1" t="s">
        <v>30251</v>
      </c>
      <c r="U4057" s="1" t="s">
        <v>29173</v>
      </c>
      <c r="V4057" s="1" t="s">
        <v>74</v>
      </c>
      <c r="W4057" s="1" t="s">
        <v>29407</v>
      </c>
      <c r="X4057" s="1" t="s">
        <v>1962</v>
      </c>
      <c r="Y4057" s="1" t="s">
        <v>1091</v>
      </c>
      <c r="Z4057" s="1" t="s">
        <v>1962</v>
      </c>
      <c r="AA4057" s="1" t="s">
        <v>30252</v>
      </c>
      <c r="AB4057" s="3">
        <v>1</v>
      </c>
      <c r="AC4057" s="3">
        <v>1</v>
      </c>
      <c r="AD4057" s="3">
        <v>1</v>
      </c>
      <c r="AE4057" s="3">
        <v>1</v>
      </c>
      <c r="AF4057" s="3">
        <v>0</v>
      </c>
      <c r="AG4057" s="3">
        <v>0</v>
      </c>
      <c r="AH4057" s="3">
        <v>40.916666666666998</v>
      </c>
      <c r="AI4057" s="3">
        <v>12.283333333332999</v>
      </c>
      <c r="AJ4057" s="1" t="s">
        <v>1962</v>
      </c>
      <c r="AK4057" s="1" t="s">
        <v>30253</v>
      </c>
      <c r="AL4057" s="1"/>
      <c r="AM4057" s="1"/>
      <c r="AN4057" s="1"/>
      <c r="AO4057" s="1"/>
      <c r="AP4057" s="1"/>
      <c r="AQ4057" s="1"/>
      <c r="AR4057" s="1"/>
      <c r="AS4057" s="1"/>
      <c r="AT4057" s="3"/>
      <c r="AU4057" s="1"/>
      <c r="AV4057" s="1"/>
      <c r="AW4057" s="3"/>
      <c r="AX4057" s="1"/>
      <c r="AY4057" s="1"/>
      <c r="AZ4057" s="1"/>
      <c r="BA4057" s="1" t="s">
        <v>30254</v>
      </c>
      <c r="BB4057">
        <f t="shared" si="97"/>
        <v>6</v>
      </c>
      <c r="BC4057">
        <f t="shared" si="98"/>
        <v>2022</v>
      </c>
    </row>
    <row r="4058" spans="1:55" x14ac:dyDescent="0.25">
      <c r="A4058" s="1" t="s">
        <v>29165</v>
      </c>
      <c r="B4058" s="3">
        <v>2</v>
      </c>
      <c r="C4058" s="1" t="s">
        <v>29166</v>
      </c>
      <c r="D4058" s="3">
        <v>603405</v>
      </c>
      <c r="E4058" s="1" t="s">
        <v>91</v>
      </c>
      <c r="F4058" s="1" t="s">
        <v>22966</v>
      </c>
      <c r="G4058" s="1" t="s">
        <v>5162</v>
      </c>
      <c r="H4058" s="1" t="s">
        <v>30255</v>
      </c>
      <c r="I4058" s="3">
        <v>603405</v>
      </c>
      <c r="J4058" s="1" t="s">
        <v>67</v>
      </c>
      <c r="K4058" s="12"/>
      <c r="L4058" s="1" t="s">
        <v>29280</v>
      </c>
      <c r="M4058" s="1"/>
      <c r="N4058" s="1"/>
      <c r="O4058" s="1" t="s">
        <v>30256</v>
      </c>
      <c r="P4058" s="1" t="s">
        <v>70</v>
      </c>
      <c r="Q4058" s="1" t="s">
        <v>70</v>
      </c>
      <c r="R4058" s="1" t="s">
        <v>5162</v>
      </c>
      <c r="S4058" s="1" t="s">
        <v>30257</v>
      </c>
      <c r="T4058" s="1" t="s">
        <v>30258</v>
      </c>
      <c r="U4058" s="1" t="s">
        <v>29193</v>
      </c>
      <c r="V4058" s="1" t="s">
        <v>74</v>
      </c>
      <c r="W4058" s="1" t="s">
        <v>29186</v>
      </c>
      <c r="X4058" s="1" t="s">
        <v>5162</v>
      </c>
      <c r="Y4058" s="1" t="s">
        <v>15134</v>
      </c>
      <c r="Z4058" s="1" t="s">
        <v>5162</v>
      </c>
      <c r="AA4058" s="1" t="s">
        <v>30259</v>
      </c>
      <c r="AB4058" s="3">
        <v>1</v>
      </c>
      <c r="AC4058" s="3">
        <v>1</v>
      </c>
      <c r="AD4058" s="3">
        <v>1</v>
      </c>
      <c r="AE4058" s="3">
        <v>1</v>
      </c>
      <c r="AF4058" s="3">
        <v>0</v>
      </c>
      <c r="AG4058" s="3">
        <v>0</v>
      </c>
      <c r="AH4058" s="3">
        <v>49.35</v>
      </c>
      <c r="AI4058" s="3">
        <v>3.5</v>
      </c>
      <c r="AJ4058" s="1" t="s">
        <v>5162</v>
      </c>
      <c r="AK4058" s="1" t="s">
        <v>30260</v>
      </c>
      <c r="AL4058" s="1"/>
      <c r="AM4058" s="1"/>
      <c r="AN4058" s="1"/>
      <c r="AO4058" s="1"/>
      <c r="AP4058" s="1"/>
      <c r="AQ4058" s="1"/>
      <c r="AR4058" s="1"/>
      <c r="AS4058" s="1"/>
      <c r="AT4058" s="3"/>
      <c r="AU4058" s="1"/>
      <c r="AV4058" s="1"/>
      <c r="AW4058" s="3"/>
      <c r="AX4058" s="1"/>
      <c r="AY4058" s="1"/>
      <c r="AZ4058" s="1"/>
      <c r="BA4058" s="1" t="s">
        <v>30261</v>
      </c>
      <c r="BB4058">
        <f t="shared" si="97"/>
        <v>6</v>
      </c>
      <c r="BC4058">
        <f t="shared" si="98"/>
        <v>2022</v>
      </c>
    </row>
    <row r="4059" spans="1:55" x14ac:dyDescent="0.25">
      <c r="A4059" s="1" t="s">
        <v>29165</v>
      </c>
      <c r="B4059" s="3">
        <v>3</v>
      </c>
      <c r="C4059" s="1" t="s">
        <v>29235</v>
      </c>
      <c r="D4059" s="3">
        <v>610975</v>
      </c>
      <c r="E4059" s="1" t="s">
        <v>91</v>
      </c>
      <c r="F4059" s="1" t="s">
        <v>5489</v>
      </c>
      <c r="G4059" s="1" t="s">
        <v>1978</v>
      </c>
      <c r="H4059" s="1" t="s">
        <v>30262</v>
      </c>
      <c r="I4059" s="3">
        <v>610975</v>
      </c>
      <c r="J4059" s="1" t="s">
        <v>67</v>
      </c>
      <c r="K4059" s="12"/>
      <c r="L4059" s="1" t="s">
        <v>29313</v>
      </c>
      <c r="M4059" s="1"/>
      <c r="N4059" s="1"/>
      <c r="O4059" s="1" t="s">
        <v>30263</v>
      </c>
      <c r="P4059" s="1" t="s">
        <v>70</v>
      </c>
      <c r="Q4059" s="1" t="s">
        <v>70</v>
      </c>
      <c r="R4059" s="1" t="s">
        <v>1978</v>
      </c>
      <c r="S4059" s="1" t="s">
        <v>30264</v>
      </c>
      <c r="T4059" s="1" t="s">
        <v>30265</v>
      </c>
      <c r="U4059" s="1" t="s">
        <v>29193</v>
      </c>
      <c r="V4059" s="1" t="s">
        <v>74</v>
      </c>
      <c r="W4059" s="1" t="s">
        <v>29318</v>
      </c>
      <c r="X4059" s="1" t="s">
        <v>1978</v>
      </c>
      <c r="Y4059" s="1" t="s">
        <v>6710</v>
      </c>
      <c r="Z4059" s="1" t="s">
        <v>1978</v>
      </c>
      <c r="AA4059" s="1" t="s">
        <v>3374</v>
      </c>
      <c r="AB4059" s="3">
        <v>1</v>
      </c>
      <c r="AC4059" s="3">
        <v>1</v>
      </c>
      <c r="AD4059" s="3">
        <v>1</v>
      </c>
      <c r="AE4059" s="3">
        <v>1</v>
      </c>
      <c r="AF4059" s="3">
        <v>0</v>
      </c>
      <c r="AG4059" s="3">
        <v>0</v>
      </c>
      <c r="AH4059" s="3">
        <v>19.466666666666999</v>
      </c>
      <c r="AI4059" s="3">
        <v>3.0666666666669999</v>
      </c>
      <c r="AJ4059" s="1" t="s">
        <v>1978</v>
      </c>
      <c r="AK4059" s="1" t="s">
        <v>30266</v>
      </c>
      <c r="AL4059" s="1"/>
      <c r="AM4059" s="1"/>
      <c r="AN4059" s="1"/>
      <c r="AO4059" s="1"/>
      <c r="AP4059" s="1"/>
      <c r="AQ4059" s="1"/>
      <c r="AR4059" s="1"/>
      <c r="AS4059" s="1"/>
      <c r="AT4059" s="3"/>
      <c r="AU4059" s="1"/>
      <c r="AV4059" s="1"/>
      <c r="AW4059" s="3"/>
      <c r="AX4059" s="1"/>
      <c r="AY4059" s="1"/>
      <c r="AZ4059" s="1"/>
      <c r="BA4059" s="1"/>
      <c r="BB4059">
        <f t="shared" si="97"/>
        <v>6</v>
      </c>
      <c r="BC4059">
        <f t="shared" si="98"/>
        <v>2022</v>
      </c>
    </row>
    <row r="4060" spans="1:55" x14ac:dyDescent="0.25">
      <c r="A4060" s="1" t="s">
        <v>30267</v>
      </c>
      <c r="B4060" s="3">
        <v>24</v>
      </c>
      <c r="C4060" s="1" t="s">
        <v>30267</v>
      </c>
      <c r="D4060" s="3">
        <v>9474141</v>
      </c>
      <c r="E4060" s="1" t="s">
        <v>63</v>
      </c>
      <c r="F4060" s="1" t="s">
        <v>30268</v>
      </c>
      <c r="G4060" s="1" t="s">
        <v>65</v>
      </c>
      <c r="H4060" s="1" t="s">
        <v>30269</v>
      </c>
      <c r="I4060" s="3">
        <v>1591195</v>
      </c>
      <c r="J4060" s="1" t="s">
        <v>67</v>
      </c>
      <c r="K4060" s="12"/>
      <c r="L4060" s="1" t="s">
        <v>30270</v>
      </c>
      <c r="M4060" s="1"/>
      <c r="N4060" s="1"/>
      <c r="O4060" s="1" t="s">
        <v>30271</v>
      </c>
      <c r="P4060" s="1" t="s">
        <v>70</v>
      </c>
      <c r="Q4060" s="1" t="s">
        <v>70</v>
      </c>
      <c r="R4060" s="1" t="s">
        <v>65</v>
      </c>
      <c r="S4060" s="1" t="s">
        <v>30272</v>
      </c>
      <c r="T4060" s="1" t="s">
        <v>30273</v>
      </c>
      <c r="U4060" s="1" t="s">
        <v>30274</v>
      </c>
      <c r="V4060" s="1" t="s">
        <v>74</v>
      </c>
      <c r="W4060" s="1" t="s">
        <v>30275</v>
      </c>
      <c r="X4060" s="1" t="s">
        <v>65</v>
      </c>
      <c r="Y4060" s="1" t="s">
        <v>8781</v>
      </c>
      <c r="Z4060" s="1" t="s">
        <v>65</v>
      </c>
      <c r="AA4060" s="1" t="s">
        <v>30276</v>
      </c>
      <c r="AB4060" s="3">
        <v>1</v>
      </c>
      <c r="AC4060" s="3">
        <v>1</v>
      </c>
      <c r="AD4060" s="3">
        <v>1</v>
      </c>
      <c r="AE4060" s="3">
        <v>1</v>
      </c>
      <c r="AF4060" s="3">
        <v>0</v>
      </c>
      <c r="AG4060" s="3">
        <v>0</v>
      </c>
      <c r="AH4060" s="3">
        <v>36.783333333332997</v>
      </c>
      <c r="AI4060" s="3">
        <v>7.833333333333</v>
      </c>
      <c r="AJ4060" s="1" t="s">
        <v>65</v>
      </c>
      <c r="AK4060" s="1" t="s">
        <v>30277</v>
      </c>
      <c r="AL4060" s="1"/>
      <c r="AM4060" s="1"/>
      <c r="AN4060" s="1"/>
      <c r="AO4060" s="1"/>
      <c r="AP4060" s="1"/>
      <c r="AQ4060" s="1"/>
      <c r="AR4060" s="1"/>
      <c r="AS4060" s="1"/>
      <c r="AT4060" s="3"/>
      <c r="AU4060" s="1"/>
      <c r="AV4060" s="1"/>
      <c r="AW4060" s="3"/>
      <c r="AX4060" s="1"/>
      <c r="AY4060" s="1"/>
      <c r="AZ4060" s="1"/>
      <c r="BA4060" s="1"/>
      <c r="BB4060">
        <f t="shared" si="97"/>
        <v>1</v>
      </c>
    </row>
    <row r="4061" spans="1:55" x14ac:dyDescent="0.25">
      <c r="A4061" s="1" t="s">
        <v>30267</v>
      </c>
      <c r="B4061" s="3">
        <v>24</v>
      </c>
      <c r="C4061" s="1" t="s">
        <v>30267</v>
      </c>
      <c r="D4061" s="3">
        <v>9480004</v>
      </c>
      <c r="E4061" s="1" t="s">
        <v>63</v>
      </c>
      <c r="F4061" s="1" t="s">
        <v>30278</v>
      </c>
      <c r="G4061" s="1" t="s">
        <v>2001</v>
      </c>
      <c r="H4061" s="1" t="s">
        <v>2736</v>
      </c>
      <c r="I4061" s="3">
        <v>1592392</v>
      </c>
      <c r="J4061" s="1" t="s">
        <v>67</v>
      </c>
      <c r="K4061" s="12"/>
      <c r="L4061" s="1" t="s">
        <v>30279</v>
      </c>
      <c r="M4061" s="1"/>
      <c r="N4061" s="1"/>
      <c r="O4061" s="1" t="s">
        <v>30280</v>
      </c>
      <c r="P4061" s="1" t="s">
        <v>70</v>
      </c>
      <c r="Q4061" s="1" t="s">
        <v>70</v>
      </c>
      <c r="R4061" s="1" t="s">
        <v>2001</v>
      </c>
      <c r="S4061" s="1" t="s">
        <v>30281</v>
      </c>
      <c r="T4061" s="1" t="s">
        <v>30282</v>
      </c>
      <c r="U4061" s="1" t="s">
        <v>3175</v>
      </c>
      <c r="V4061" s="1" t="s">
        <v>74</v>
      </c>
      <c r="W4061" s="1" t="s">
        <v>30283</v>
      </c>
      <c r="X4061" s="1" t="s">
        <v>2001</v>
      </c>
      <c r="Y4061" s="1" t="s">
        <v>12747</v>
      </c>
      <c r="Z4061" s="1" t="s">
        <v>2001</v>
      </c>
      <c r="AA4061" s="1" t="s">
        <v>30284</v>
      </c>
      <c r="AB4061" s="3">
        <v>1</v>
      </c>
      <c r="AC4061" s="3">
        <v>1</v>
      </c>
      <c r="AD4061" s="3">
        <v>1</v>
      </c>
      <c r="AE4061" s="3">
        <v>1</v>
      </c>
      <c r="AF4061" s="3">
        <v>0</v>
      </c>
      <c r="AG4061" s="3">
        <v>0</v>
      </c>
      <c r="AH4061" s="3">
        <v>44.2</v>
      </c>
      <c r="AI4061" s="3">
        <v>2.8833333333329998</v>
      </c>
      <c r="AJ4061" s="1" t="s">
        <v>2001</v>
      </c>
      <c r="AK4061" s="1" t="s">
        <v>26019</v>
      </c>
      <c r="AL4061" s="1"/>
      <c r="AM4061" s="1"/>
      <c r="AN4061" s="1"/>
      <c r="AO4061" s="1"/>
      <c r="AP4061" s="1"/>
      <c r="AQ4061" s="1"/>
      <c r="AR4061" s="1"/>
      <c r="AS4061" s="1"/>
      <c r="AT4061" s="3"/>
      <c r="AU4061" s="1"/>
      <c r="AV4061" s="1"/>
      <c r="AW4061" s="3"/>
      <c r="AX4061" s="1"/>
      <c r="AY4061" s="1"/>
      <c r="AZ4061" s="1"/>
      <c r="BA4061" s="1"/>
      <c r="BB4061">
        <f t="shared" si="97"/>
        <v>1</v>
      </c>
    </row>
    <row r="4062" spans="1:55" x14ac:dyDescent="0.25">
      <c r="A4062" s="1" t="s">
        <v>30267</v>
      </c>
      <c r="B4062" s="3">
        <v>24</v>
      </c>
      <c r="C4062" s="1" t="s">
        <v>30267</v>
      </c>
      <c r="D4062" s="3">
        <v>9489940</v>
      </c>
      <c r="E4062" s="1" t="s">
        <v>91</v>
      </c>
      <c r="F4062" s="1" t="s">
        <v>30285</v>
      </c>
      <c r="G4062" s="1" t="s">
        <v>93</v>
      </c>
      <c r="H4062" s="1" t="s">
        <v>30286</v>
      </c>
      <c r="I4062" s="3">
        <v>9489940</v>
      </c>
      <c r="J4062" s="1" t="s">
        <v>67</v>
      </c>
      <c r="K4062" s="12"/>
      <c r="L4062" s="1" t="s">
        <v>30287</v>
      </c>
      <c r="M4062" s="1"/>
      <c r="N4062" s="1"/>
      <c r="O4062" s="1" t="s">
        <v>30288</v>
      </c>
      <c r="P4062" s="1" t="s">
        <v>70</v>
      </c>
      <c r="Q4062" s="1" t="s">
        <v>70</v>
      </c>
      <c r="R4062" s="1" t="s">
        <v>93</v>
      </c>
      <c r="S4062" s="1" t="s">
        <v>30289</v>
      </c>
      <c r="T4062" s="1" t="s">
        <v>30290</v>
      </c>
      <c r="U4062" s="1" t="s">
        <v>30291</v>
      </c>
      <c r="V4062" s="1" t="s">
        <v>74</v>
      </c>
      <c r="W4062" s="1" t="s">
        <v>612</v>
      </c>
      <c r="X4062" s="1" t="s">
        <v>93</v>
      </c>
      <c r="Y4062" s="1" t="s">
        <v>2428</v>
      </c>
      <c r="Z4062" s="1" t="s">
        <v>93</v>
      </c>
      <c r="AA4062" s="1" t="s">
        <v>30292</v>
      </c>
      <c r="AB4062" s="3">
        <v>1</v>
      </c>
      <c r="AC4062" s="3">
        <v>1</v>
      </c>
      <c r="AD4062" s="3">
        <v>1</v>
      </c>
      <c r="AE4062" s="3">
        <v>1</v>
      </c>
      <c r="AF4062" s="3">
        <v>0</v>
      </c>
      <c r="AG4062" s="3">
        <v>0</v>
      </c>
      <c r="AH4062" s="3">
        <v>25.05</v>
      </c>
      <c r="AI4062" s="3">
        <v>3.7333333333329999</v>
      </c>
      <c r="AJ4062" s="1" t="s">
        <v>93</v>
      </c>
      <c r="AK4062" s="1" t="s">
        <v>30293</v>
      </c>
      <c r="AL4062" s="1"/>
      <c r="AM4062" s="1"/>
      <c r="AN4062" s="1"/>
      <c r="AO4062" s="1"/>
      <c r="AP4062" s="1"/>
      <c r="AQ4062" s="1"/>
      <c r="AR4062" s="1"/>
      <c r="AS4062" s="1"/>
      <c r="AT4062" s="3"/>
      <c r="AU4062" s="1"/>
      <c r="AV4062" s="1"/>
      <c r="AW4062" s="3"/>
      <c r="AX4062" s="1"/>
      <c r="AY4062" s="1"/>
      <c r="AZ4062" s="1"/>
      <c r="BA4062" s="1"/>
      <c r="BB4062">
        <f t="shared" si="97"/>
        <v>1</v>
      </c>
    </row>
    <row r="4063" spans="1:55" x14ac:dyDescent="0.25">
      <c r="A4063" s="1" t="s">
        <v>30267</v>
      </c>
      <c r="B4063" s="3">
        <v>24</v>
      </c>
      <c r="C4063" s="1" t="s">
        <v>30267</v>
      </c>
      <c r="D4063" s="3">
        <v>9503641</v>
      </c>
      <c r="E4063" s="1" t="s">
        <v>63</v>
      </c>
      <c r="F4063" s="1" t="s">
        <v>30294</v>
      </c>
      <c r="G4063" s="1" t="s">
        <v>2066</v>
      </c>
      <c r="H4063" s="1" t="s">
        <v>30295</v>
      </c>
      <c r="I4063" s="3">
        <v>1597227</v>
      </c>
      <c r="J4063" s="1" t="s">
        <v>67</v>
      </c>
      <c r="K4063" s="12"/>
      <c r="L4063" s="1" t="s">
        <v>30296</v>
      </c>
      <c r="M4063" s="1"/>
      <c r="N4063" s="1"/>
      <c r="O4063" s="1" t="s">
        <v>30297</v>
      </c>
      <c r="P4063" s="1" t="s">
        <v>70</v>
      </c>
      <c r="Q4063" s="1" t="s">
        <v>70</v>
      </c>
      <c r="R4063" s="1" t="s">
        <v>2066</v>
      </c>
      <c r="S4063" s="1" t="s">
        <v>30298</v>
      </c>
      <c r="T4063" s="1" t="s">
        <v>30299</v>
      </c>
      <c r="U4063" s="1" t="s">
        <v>30300</v>
      </c>
      <c r="V4063" s="1" t="s">
        <v>74</v>
      </c>
      <c r="W4063" s="1" t="s">
        <v>30301</v>
      </c>
      <c r="X4063" s="1" t="s">
        <v>2066</v>
      </c>
      <c r="Y4063" s="1" t="s">
        <v>6890</v>
      </c>
      <c r="Z4063" s="1" t="s">
        <v>2066</v>
      </c>
      <c r="AA4063" s="1" t="s">
        <v>30302</v>
      </c>
      <c r="AB4063" s="3">
        <v>1</v>
      </c>
      <c r="AC4063" s="3">
        <v>1</v>
      </c>
      <c r="AD4063" s="3">
        <v>1</v>
      </c>
      <c r="AE4063" s="3">
        <v>1</v>
      </c>
      <c r="AF4063" s="3">
        <v>0</v>
      </c>
      <c r="AG4063" s="3">
        <v>0</v>
      </c>
      <c r="AH4063" s="3">
        <v>26.283333333333001</v>
      </c>
      <c r="AI4063" s="3">
        <v>9.1166666666669993</v>
      </c>
      <c r="AJ4063" s="1" t="s">
        <v>2066</v>
      </c>
      <c r="AK4063" s="1" t="s">
        <v>27148</v>
      </c>
      <c r="AL4063" s="1"/>
      <c r="AM4063" s="1"/>
      <c r="AN4063" s="1"/>
      <c r="AO4063" s="1"/>
      <c r="AP4063" s="1"/>
      <c r="AQ4063" s="1"/>
      <c r="AR4063" s="1"/>
      <c r="AS4063" s="1"/>
      <c r="AT4063" s="3"/>
      <c r="AU4063" s="1"/>
      <c r="AV4063" s="1"/>
      <c r="AW4063" s="3"/>
      <c r="AX4063" s="1"/>
      <c r="AY4063" s="1"/>
      <c r="AZ4063" s="1"/>
      <c r="BA4063" s="1"/>
      <c r="BB4063">
        <f t="shared" si="97"/>
        <v>1</v>
      </c>
    </row>
    <row r="4064" spans="1:55" x14ac:dyDescent="0.25">
      <c r="A4064" s="1" t="s">
        <v>30267</v>
      </c>
      <c r="B4064" s="3">
        <v>24</v>
      </c>
      <c r="C4064" s="1" t="s">
        <v>30267</v>
      </c>
      <c r="D4064" s="3">
        <v>9513291</v>
      </c>
      <c r="E4064" s="1" t="s">
        <v>63</v>
      </c>
      <c r="F4064" s="1" t="s">
        <v>30303</v>
      </c>
      <c r="G4064" s="1" t="s">
        <v>5304</v>
      </c>
      <c r="H4064" s="1" t="s">
        <v>30304</v>
      </c>
      <c r="I4064" s="3">
        <v>1599106</v>
      </c>
      <c r="J4064" s="1" t="s">
        <v>67</v>
      </c>
      <c r="K4064" s="12"/>
      <c r="L4064" s="1" t="s">
        <v>30270</v>
      </c>
      <c r="M4064" s="1"/>
      <c r="N4064" s="1"/>
      <c r="O4064" s="1" t="s">
        <v>30305</v>
      </c>
      <c r="P4064" s="1" t="s">
        <v>70</v>
      </c>
      <c r="Q4064" s="1" t="s">
        <v>70</v>
      </c>
      <c r="R4064" s="1" t="s">
        <v>5304</v>
      </c>
      <c r="S4064" s="1" t="s">
        <v>20979</v>
      </c>
      <c r="T4064" s="1" t="s">
        <v>30306</v>
      </c>
      <c r="U4064" s="1" t="s">
        <v>30291</v>
      </c>
      <c r="V4064" s="1" t="s">
        <v>74</v>
      </c>
      <c r="W4064" s="1" t="s">
        <v>30301</v>
      </c>
      <c r="X4064" s="1" t="s">
        <v>5304</v>
      </c>
      <c r="Y4064" s="1" t="s">
        <v>14102</v>
      </c>
      <c r="Z4064" s="1" t="s">
        <v>5304</v>
      </c>
      <c r="AA4064" s="1" t="s">
        <v>4546</v>
      </c>
      <c r="AB4064" s="3">
        <v>1</v>
      </c>
      <c r="AC4064" s="3">
        <v>1</v>
      </c>
      <c r="AD4064" s="3">
        <v>1</v>
      </c>
      <c r="AE4064" s="3">
        <v>1</v>
      </c>
      <c r="AF4064" s="3">
        <v>0</v>
      </c>
      <c r="AG4064" s="3">
        <v>0</v>
      </c>
      <c r="AH4064" s="3">
        <v>19</v>
      </c>
      <c r="AI4064" s="3">
        <v>2.5666666666669999</v>
      </c>
      <c r="AJ4064" s="1" t="s">
        <v>5304</v>
      </c>
      <c r="AK4064" s="1" t="s">
        <v>30307</v>
      </c>
      <c r="AL4064" s="1"/>
      <c r="AM4064" s="1"/>
      <c r="AN4064" s="1"/>
      <c r="AO4064" s="1"/>
      <c r="AP4064" s="1"/>
      <c r="AQ4064" s="1"/>
      <c r="AR4064" s="1"/>
      <c r="AS4064" s="1"/>
      <c r="AT4064" s="3"/>
      <c r="AU4064" s="1"/>
      <c r="AV4064" s="1"/>
      <c r="AW4064" s="3"/>
      <c r="AX4064" s="1"/>
      <c r="AY4064" s="1"/>
      <c r="AZ4064" s="1" t="s">
        <v>30308</v>
      </c>
      <c r="BA4064" s="1"/>
      <c r="BB4064">
        <f t="shared" si="97"/>
        <v>1</v>
      </c>
    </row>
    <row r="4065" spans="1:54" x14ac:dyDescent="0.25">
      <c r="A4065" s="1" t="s">
        <v>30267</v>
      </c>
      <c r="B4065" s="3">
        <v>24</v>
      </c>
      <c r="C4065" s="1" t="s">
        <v>30267</v>
      </c>
      <c r="D4065" s="3">
        <v>9543749</v>
      </c>
      <c r="E4065" s="1" t="s">
        <v>63</v>
      </c>
      <c r="F4065" s="1" t="s">
        <v>30309</v>
      </c>
      <c r="G4065" s="1" t="s">
        <v>188</v>
      </c>
      <c r="H4065" s="1" t="s">
        <v>30310</v>
      </c>
      <c r="I4065" s="3">
        <v>1603883</v>
      </c>
      <c r="J4065" s="1" t="s">
        <v>67</v>
      </c>
      <c r="K4065" s="12"/>
      <c r="L4065" s="1" t="s">
        <v>30296</v>
      </c>
      <c r="M4065" s="1"/>
      <c r="N4065" s="1"/>
      <c r="O4065" s="1" t="s">
        <v>30311</v>
      </c>
      <c r="P4065" s="1" t="s">
        <v>70</v>
      </c>
      <c r="Q4065" s="1" t="s">
        <v>70</v>
      </c>
      <c r="R4065" s="1" t="s">
        <v>188</v>
      </c>
      <c r="S4065" s="1" t="s">
        <v>30312</v>
      </c>
      <c r="T4065" s="1" t="s">
        <v>30313</v>
      </c>
      <c r="U4065" s="1" t="s">
        <v>3175</v>
      </c>
      <c r="V4065" s="1" t="s">
        <v>74</v>
      </c>
      <c r="W4065" s="1" t="s">
        <v>2644</v>
      </c>
      <c r="X4065" s="1" t="s">
        <v>188</v>
      </c>
      <c r="Y4065" s="1" t="s">
        <v>6131</v>
      </c>
      <c r="Z4065" s="1" t="s">
        <v>188</v>
      </c>
      <c r="AA4065" s="1" t="s">
        <v>30314</v>
      </c>
      <c r="AB4065" s="3">
        <v>1</v>
      </c>
      <c r="AC4065" s="3">
        <v>1</v>
      </c>
      <c r="AD4065" s="3">
        <v>1</v>
      </c>
      <c r="AE4065" s="3">
        <v>1</v>
      </c>
      <c r="AF4065" s="3">
        <v>0</v>
      </c>
      <c r="AG4065" s="3">
        <v>0</v>
      </c>
      <c r="AH4065" s="3">
        <v>6.333333333333</v>
      </c>
      <c r="AI4065" s="3">
        <v>4.05</v>
      </c>
      <c r="AJ4065" s="1" t="s">
        <v>188</v>
      </c>
      <c r="AK4065" s="1" t="s">
        <v>30315</v>
      </c>
      <c r="AL4065" s="1"/>
      <c r="AM4065" s="1"/>
      <c r="AN4065" s="1"/>
      <c r="AO4065" s="1"/>
      <c r="AP4065" s="1"/>
      <c r="AQ4065" s="1"/>
      <c r="AR4065" s="1"/>
      <c r="AS4065" s="1"/>
      <c r="AT4065" s="3"/>
      <c r="AU4065" s="1"/>
      <c r="AV4065" s="1"/>
      <c r="AW4065" s="3"/>
      <c r="AX4065" s="1"/>
      <c r="AY4065" s="1"/>
      <c r="AZ4065" s="1" t="s">
        <v>30316</v>
      </c>
      <c r="BA4065" s="1"/>
      <c r="BB4065">
        <f t="shared" si="97"/>
        <v>1</v>
      </c>
    </row>
    <row r="4066" spans="1:54" x14ac:dyDescent="0.25">
      <c r="A4066" s="1" t="s">
        <v>30267</v>
      </c>
      <c r="B4066" s="3">
        <v>24</v>
      </c>
      <c r="C4066" s="1" t="s">
        <v>30267</v>
      </c>
      <c r="D4066" s="3">
        <v>9548117</v>
      </c>
      <c r="E4066" s="1" t="s">
        <v>63</v>
      </c>
      <c r="F4066" s="1" t="s">
        <v>30317</v>
      </c>
      <c r="G4066" s="1" t="s">
        <v>2114</v>
      </c>
      <c r="H4066" s="1" t="s">
        <v>30318</v>
      </c>
      <c r="I4066" s="3">
        <v>1604688</v>
      </c>
      <c r="J4066" s="1" t="s">
        <v>67</v>
      </c>
      <c r="K4066" s="12"/>
      <c r="L4066" s="1" t="s">
        <v>30319</v>
      </c>
      <c r="M4066" s="1"/>
      <c r="N4066" s="1"/>
      <c r="O4066" s="1" t="s">
        <v>30320</v>
      </c>
      <c r="P4066" s="1" t="s">
        <v>70</v>
      </c>
      <c r="Q4066" s="1" t="s">
        <v>70</v>
      </c>
      <c r="R4066" s="1" t="s">
        <v>2114</v>
      </c>
      <c r="S4066" s="1" t="s">
        <v>30321</v>
      </c>
      <c r="T4066" s="1" t="s">
        <v>30322</v>
      </c>
      <c r="U4066" s="1" t="s">
        <v>30323</v>
      </c>
      <c r="V4066" s="1" t="s">
        <v>74</v>
      </c>
      <c r="W4066" s="1" t="s">
        <v>30324</v>
      </c>
      <c r="X4066" s="1" t="s">
        <v>2114</v>
      </c>
      <c r="Y4066" s="1" t="s">
        <v>5531</v>
      </c>
      <c r="Z4066" s="1" t="s">
        <v>2114</v>
      </c>
      <c r="AA4066" s="1" t="s">
        <v>30325</v>
      </c>
      <c r="AB4066" s="3">
        <v>1</v>
      </c>
      <c r="AC4066" s="3">
        <v>1</v>
      </c>
      <c r="AD4066" s="3">
        <v>1</v>
      </c>
      <c r="AE4066" s="3">
        <v>1</v>
      </c>
      <c r="AF4066" s="3">
        <v>0</v>
      </c>
      <c r="AG4066" s="3">
        <v>0</v>
      </c>
      <c r="AH4066" s="3">
        <v>11.8</v>
      </c>
      <c r="AI4066" s="3">
        <v>5.2666666666669997</v>
      </c>
      <c r="AJ4066" s="1" t="s">
        <v>2114</v>
      </c>
      <c r="AK4066" s="1" t="s">
        <v>30326</v>
      </c>
      <c r="AL4066" s="1"/>
      <c r="AM4066" s="1"/>
      <c r="AN4066" s="1"/>
      <c r="AO4066" s="1"/>
      <c r="AP4066" s="1"/>
      <c r="AQ4066" s="1"/>
      <c r="AR4066" s="1"/>
      <c r="AS4066" s="1"/>
      <c r="AT4066" s="3"/>
      <c r="AU4066" s="1"/>
      <c r="AV4066" s="1"/>
      <c r="AW4066" s="3"/>
      <c r="AX4066" s="1"/>
      <c r="AY4066" s="1"/>
      <c r="AZ4066" s="1"/>
      <c r="BA4066" s="1"/>
      <c r="BB4066">
        <f t="shared" si="97"/>
        <v>1</v>
      </c>
    </row>
    <row r="4067" spans="1:54" x14ac:dyDescent="0.25">
      <c r="A4067" s="1" t="s">
        <v>30267</v>
      </c>
      <c r="B4067" s="3">
        <v>24</v>
      </c>
      <c r="C4067" s="1" t="s">
        <v>30267</v>
      </c>
      <c r="D4067" s="3">
        <v>9553455</v>
      </c>
      <c r="E4067" s="1" t="s">
        <v>63</v>
      </c>
      <c r="F4067" s="1" t="s">
        <v>30327</v>
      </c>
      <c r="G4067" s="1" t="s">
        <v>200</v>
      </c>
      <c r="H4067" s="1" t="s">
        <v>21693</v>
      </c>
      <c r="I4067" s="3">
        <v>1605504</v>
      </c>
      <c r="J4067" s="1" t="s">
        <v>67</v>
      </c>
      <c r="K4067" s="12"/>
      <c r="L4067" s="1" t="s">
        <v>30319</v>
      </c>
      <c r="M4067" s="1"/>
      <c r="N4067" s="1"/>
      <c r="O4067" s="1" t="s">
        <v>30328</v>
      </c>
      <c r="P4067" s="1" t="s">
        <v>70</v>
      </c>
      <c r="Q4067" s="1" t="s">
        <v>70</v>
      </c>
      <c r="R4067" s="1" t="s">
        <v>200</v>
      </c>
      <c r="S4067" s="1" t="s">
        <v>16775</v>
      </c>
      <c r="T4067" s="1" t="s">
        <v>30329</v>
      </c>
      <c r="U4067" s="1" t="s">
        <v>30291</v>
      </c>
      <c r="V4067" s="1" t="s">
        <v>639</v>
      </c>
      <c r="W4067" s="1" t="s">
        <v>30330</v>
      </c>
      <c r="X4067" s="1" t="s">
        <v>6977</v>
      </c>
      <c r="Y4067" s="1" t="s">
        <v>768</v>
      </c>
      <c r="Z4067" s="1" t="s">
        <v>200</v>
      </c>
      <c r="AA4067" s="1" t="s">
        <v>30331</v>
      </c>
      <c r="AB4067" s="3">
        <v>1</v>
      </c>
      <c r="AC4067" s="3">
        <v>1</v>
      </c>
      <c r="AD4067" s="3">
        <v>1</v>
      </c>
      <c r="AE4067" s="3">
        <v>1</v>
      </c>
      <c r="AF4067" s="3">
        <v>0</v>
      </c>
      <c r="AG4067" s="3">
        <v>0</v>
      </c>
      <c r="AH4067" s="3">
        <v>37.716666666667003</v>
      </c>
      <c r="AI4067" s="3">
        <v>15.95</v>
      </c>
      <c r="AJ4067" s="1" t="s">
        <v>6977</v>
      </c>
      <c r="AK4067" s="1" t="s">
        <v>30332</v>
      </c>
      <c r="AL4067" s="1"/>
      <c r="AM4067" s="1"/>
      <c r="AN4067" s="1"/>
      <c r="AO4067" s="1"/>
      <c r="AP4067" s="1"/>
      <c r="AQ4067" s="1"/>
      <c r="AR4067" s="1"/>
      <c r="AS4067" s="1"/>
      <c r="AT4067" s="3"/>
      <c r="AU4067" s="1"/>
      <c r="AV4067" s="1"/>
      <c r="AW4067" s="3"/>
      <c r="AX4067" s="1"/>
      <c r="AY4067" s="1"/>
      <c r="AZ4067" s="1" t="s">
        <v>30333</v>
      </c>
      <c r="BA4067" s="1"/>
      <c r="BB4067">
        <f t="shared" si="97"/>
        <v>1</v>
      </c>
    </row>
    <row r="4068" spans="1:54" x14ac:dyDescent="0.25">
      <c r="A4068" s="1" t="s">
        <v>30267</v>
      </c>
      <c r="B4068" s="3">
        <v>24</v>
      </c>
      <c r="C4068" s="1" t="s">
        <v>30267</v>
      </c>
      <c r="D4068" s="3">
        <v>9553456</v>
      </c>
      <c r="E4068" s="1" t="s">
        <v>63</v>
      </c>
      <c r="F4068" s="1" t="s">
        <v>30334</v>
      </c>
      <c r="G4068" s="1" t="s">
        <v>200</v>
      </c>
      <c r="H4068" s="1" t="s">
        <v>2241</v>
      </c>
      <c r="I4068" s="3">
        <v>1605504</v>
      </c>
      <c r="J4068" s="1" t="s">
        <v>67</v>
      </c>
      <c r="K4068" s="12"/>
      <c r="L4068" s="1" t="s">
        <v>30319</v>
      </c>
      <c r="M4068" s="1"/>
      <c r="N4068" s="1"/>
      <c r="O4068" s="1" t="s">
        <v>30335</v>
      </c>
      <c r="P4068" s="1" t="s">
        <v>70</v>
      </c>
      <c r="Q4068" s="1" t="s">
        <v>70</v>
      </c>
      <c r="R4068" s="1" t="s">
        <v>200</v>
      </c>
      <c r="S4068" s="1" t="s">
        <v>30336</v>
      </c>
      <c r="T4068" s="1" t="s">
        <v>30329</v>
      </c>
      <c r="U4068" s="1" t="s">
        <v>30291</v>
      </c>
      <c r="V4068" s="1" t="s">
        <v>639</v>
      </c>
      <c r="W4068" s="1" t="s">
        <v>30330</v>
      </c>
      <c r="X4068" s="1" t="s">
        <v>6977</v>
      </c>
      <c r="Y4068" s="1" t="s">
        <v>768</v>
      </c>
      <c r="Z4068" s="1" t="s">
        <v>200</v>
      </c>
      <c r="AA4068" s="1" t="s">
        <v>30331</v>
      </c>
      <c r="AB4068" s="3">
        <v>1</v>
      </c>
      <c r="AC4068" s="3">
        <v>1</v>
      </c>
      <c r="AD4068" s="3">
        <v>1</v>
      </c>
      <c r="AE4068" s="3">
        <v>1</v>
      </c>
      <c r="AF4068" s="3">
        <v>0</v>
      </c>
      <c r="AG4068" s="3">
        <v>0</v>
      </c>
      <c r="AH4068" s="3">
        <v>39.733333333333</v>
      </c>
      <c r="AI4068" s="3">
        <v>13.95</v>
      </c>
      <c r="AJ4068" s="1" t="s">
        <v>6977</v>
      </c>
      <c r="AK4068" s="1" t="s">
        <v>30337</v>
      </c>
      <c r="AL4068" s="1"/>
      <c r="AM4068" s="1"/>
      <c r="AN4068" s="1"/>
      <c r="AO4068" s="1"/>
      <c r="AP4068" s="1"/>
      <c r="AQ4068" s="1"/>
      <c r="AR4068" s="1"/>
      <c r="AS4068" s="1"/>
      <c r="AT4068" s="3"/>
      <c r="AU4068" s="1"/>
      <c r="AV4068" s="1"/>
      <c r="AW4068" s="3"/>
      <c r="AX4068" s="1"/>
      <c r="AY4068" s="1"/>
      <c r="AZ4068" s="1" t="s">
        <v>30333</v>
      </c>
      <c r="BA4068" s="1"/>
      <c r="BB4068">
        <f t="shared" si="97"/>
        <v>1</v>
      </c>
    </row>
    <row r="4069" spans="1:54" x14ac:dyDescent="0.25">
      <c r="A4069" s="1" t="s">
        <v>30267</v>
      </c>
      <c r="B4069" s="3">
        <v>24</v>
      </c>
      <c r="C4069" s="1" t="s">
        <v>30267</v>
      </c>
      <c r="D4069" s="3">
        <v>9564622</v>
      </c>
      <c r="E4069" s="1" t="s">
        <v>63</v>
      </c>
      <c r="F4069" s="1" t="s">
        <v>30338</v>
      </c>
      <c r="G4069" s="1" t="s">
        <v>211</v>
      </c>
      <c r="H4069" s="1" t="s">
        <v>30339</v>
      </c>
      <c r="I4069" s="3">
        <v>1607894</v>
      </c>
      <c r="J4069" s="1" t="s">
        <v>67</v>
      </c>
      <c r="K4069" s="12"/>
      <c r="L4069" s="1" t="s">
        <v>30319</v>
      </c>
      <c r="M4069" s="1"/>
      <c r="N4069" s="1"/>
      <c r="O4069" s="1" t="s">
        <v>30340</v>
      </c>
      <c r="P4069" s="1" t="s">
        <v>70</v>
      </c>
      <c r="Q4069" s="1" t="s">
        <v>70</v>
      </c>
      <c r="R4069" s="1" t="s">
        <v>211</v>
      </c>
      <c r="S4069" s="1" t="s">
        <v>30341</v>
      </c>
      <c r="T4069" s="1" t="s">
        <v>30342</v>
      </c>
      <c r="U4069" s="1" t="s">
        <v>3175</v>
      </c>
      <c r="V4069" s="1" t="s">
        <v>74</v>
      </c>
      <c r="W4069" s="1" t="s">
        <v>30324</v>
      </c>
      <c r="X4069" s="1" t="s">
        <v>211</v>
      </c>
      <c r="Y4069" s="1" t="s">
        <v>1844</v>
      </c>
      <c r="Z4069" s="1" t="s">
        <v>211</v>
      </c>
      <c r="AA4069" s="1" t="s">
        <v>30343</v>
      </c>
      <c r="AB4069" s="3">
        <v>1</v>
      </c>
      <c r="AC4069" s="3">
        <v>1</v>
      </c>
      <c r="AD4069" s="3">
        <v>1</v>
      </c>
      <c r="AE4069" s="3">
        <v>1</v>
      </c>
      <c r="AF4069" s="3">
        <v>0</v>
      </c>
      <c r="AG4069" s="3">
        <v>0</v>
      </c>
      <c r="AH4069" s="3">
        <v>41.066666666666997</v>
      </c>
      <c r="AI4069" s="3">
        <v>6.7666666666669997</v>
      </c>
      <c r="AJ4069" s="1" t="s">
        <v>211</v>
      </c>
      <c r="AK4069" s="1" t="s">
        <v>30344</v>
      </c>
      <c r="AL4069" s="1"/>
      <c r="AM4069" s="1"/>
      <c r="AN4069" s="1"/>
      <c r="AO4069" s="1"/>
      <c r="AP4069" s="1"/>
      <c r="AQ4069" s="1"/>
      <c r="AR4069" s="1"/>
      <c r="AS4069" s="1"/>
      <c r="AT4069" s="3"/>
      <c r="AU4069" s="1"/>
      <c r="AV4069" s="1"/>
      <c r="AW4069" s="3"/>
      <c r="AX4069" s="1"/>
      <c r="AY4069" s="1"/>
      <c r="AZ4069" s="1" t="s">
        <v>30345</v>
      </c>
      <c r="BA4069" s="1"/>
      <c r="BB4069">
        <f t="shared" si="97"/>
        <v>1</v>
      </c>
    </row>
    <row r="4070" spans="1:54" x14ac:dyDescent="0.25">
      <c r="A4070" s="1" t="s">
        <v>30267</v>
      </c>
      <c r="B4070" s="3">
        <v>24</v>
      </c>
      <c r="C4070" s="1" t="s">
        <v>30267</v>
      </c>
      <c r="D4070" s="3">
        <v>9565077</v>
      </c>
      <c r="E4070" s="1" t="s">
        <v>63</v>
      </c>
      <c r="F4070" s="1" t="s">
        <v>2270</v>
      </c>
      <c r="G4070" s="1" t="s">
        <v>211</v>
      </c>
      <c r="H4070" s="1" t="s">
        <v>30346</v>
      </c>
      <c r="I4070" s="3">
        <v>1607917</v>
      </c>
      <c r="J4070" s="1" t="s">
        <v>67</v>
      </c>
      <c r="K4070" s="12"/>
      <c r="L4070" s="1" t="s">
        <v>30296</v>
      </c>
      <c r="M4070" s="1"/>
      <c r="N4070" s="1"/>
      <c r="O4070" s="1" t="s">
        <v>30347</v>
      </c>
      <c r="P4070" s="1" t="s">
        <v>70</v>
      </c>
      <c r="Q4070" s="1" t="s">
        <v>70</v>
      </c>
      <c r="R4070" s="1" t="s">
        <v>211</v>
      </c>
      <c r="S4070" s="1" t="s">
        <v>30348</v>
      </c>
      <c r="T4070" s="1" t="s">
        <v>30349</v>
      </c>
      <c r="U4070" s="1" t="s">
        <v>3175</v>
      </c>
      <c r="V4070" s="1" t="s">
        <v>74</v>
      </c>
      <c r="W4070" s="1" t="s">
        <v>30350</v>
      </c>
      <c r="X4070" s="1" t="s">
        <v>211</v>
      </c>
      <c r="Y4070" s="1" t="s">
        <v>1834</v>
      </c>
      <c r="Z4070" s="1" t="s">
        <v>211</v>
      </c>
      <c r="AA4070" s="1" t="s">
        <v>30351</v>
      </c>
      <c r="AB4070" s="3">
        <v>1</v>
      </c>
      <c r="AC4070" s="3">
        <v>1</v>
      </c>
      <c r="AD4070" s="3">
        <v>1</v>
      </c>
      <c r="AE4070" s="3">
        <v>1</v>
      </c>
      <c r="AF4070" s="3">
        <v>0</v>
      </c>
      <c r="AG4070" s="3">
        <v>0</v>
      </c>
      <c r="AH4070" s="3">
        <v>11.083333333333</v>
      </c>
      <c r="AI4070" s="3">
        <v>11.033333333332999</v>
      </c>
      <c r="AJ4070" s="1" t="s">
        <v>211</v>
      </c>
      <c r="AK4070" s="1" t="s">
        <v>30352</v>
      </c>
      <c r="AL4070" s="1"/>
      <c r="AM4070" s="1"/>
      <c r="AN4070" s="1"/>
      <c r="AO4070" s="1"/>
      <c r="AP4070" s="1"/>
      <c r="AQ4070" s="1"/>
      <c r="AR4070" s="1"/>
      <c r="AS4070" s="1"/>
      <c r="AT4070" s="3"/>
      <c r="AU4070" s="1"/>
      <c r="AV4070" s="1"/>
      <c r="AW4070" s="3"/>
      <c r="AX4070" s="1"/>
      <c r="AY4070" s="1"/>
      <c r="AZ4070" s="1"/>
      <c r="BA4070" s="1"/>
      <c r="BB4070">
        <f t="shared" si="97"/>
        <v>1</v>
      </c>
    </row>
    <row r="4071" spans="1:54" x14ac:dyDescent="0.25">
      <c r="A4071" s="1" t="s">
        <v>30267</v>
      </c>
      <c r="B4071" s="3">
        <v>24</v>
      </c>
      <c r="C4071" s="1" t="s">
        <v>30267</v>
      </c>
      <c r="D4071" s="3">
        <v>9572347</v>
      </c>
      <c r="E4071" s="1" t="s">
        <v>63</v>
      </c>
      <c r="F4071" s="1" t="s">
        <v>30353</v>
      </c>
      <c r="G4071" s="1" t="s">
        <v>230</v>
      </c>
      <c r="H4071" s="1" t="s">
        <v>30354</v>
      </c>
      <c r="I4071" s="3">
        <v>1607994</v>
      </c>
      <c r="J4071" s="1" t="s">
        <v>67</v>
      </c>
      <c r="K4071" s="12"/>
      <c r="L4071" s="1" t="s">
        <v>30319</v>
      </c>
      <c r="M4071" s="1"/>
      <c r="N4071" s="1"/>
      <c r="O4071" s="1" t="s">
        <v>30355</v>
      </c>
      <c r="P4071" s="1" t="s">
        <v>70</v>
      </c>
      <c r="Q4071" s="1" t="s">
        <v>70</v>
      </c>
      <c r="R4071" s="1" t="s">
        <v>230</v>
      </c>
      <c r="S4071" s="1" t="s">
        <v>30356</v>
      </c>
      <c r="T4071" s="1" t="s">
        <v>30357</v>
      </c>
      <c r="U4071" s="1" t="s">
        <v>3175</v>
      </c>
      <c r="V4071" s="1" t="s">
        <v>74</v>
      </c>
      <c r="W4071" s="1" t="s">
        <v>30324</v>
      </c>
      <c r="X4071" s="1" t="s">
        <v>230</v>
      </c>
      <c r="Y4071" s="1" t="s">
        <v>30358</v>
      </c>
      <c r="Z4071" s="1" t="s">
        <v>230</v>
      </c>
      <c r="AA4071" s="1" t="s">
        <v>30359</v>
      </c>
      <c r="AB4071" s="3">
        <v>1</v>
      </c>
      <c r="AC4071" s="3">
        <v>1</v>
      </c>
      <c r="AD4071" s="3">
        <v>1</v>
      </c>
      <c r="AE4071" s="3">
        <v>0</v>
      </c>
      <c r="AF4071" s="3">
        <v>1</v>
      </c>
      <c r="AG4071" s="3">
        <v>0</v>
      </c>
      <c r="AH4071" s="3">
        <v>34.866666666667001</v>
      </c>
      <c r="AI4071" s="3">
        <v>21.116666666667001</v>
      </c>
      <c r="AJ4071" s="1" t="s">
        <v>230</v>
      </c>
      <c r="AK4071" s="1" t="s">
        <v>30360</v>
      </c>
      <c r="AL4071" s="1"/>
      <c r="AM4071" s="1"/>
      <c r="AN4071" s="1"/>
      <c r="AO4071" s="1"/>
      <c r="AP4071" s="1"/>
      <c r="AQ4071" s="1"/>
      <c r="AR4071" s="1"/>
      <c r="AS4071" s="1"/>
      <c r="AT4071" s="3"/>
      <c r="AU4071" s="1"/>
      <c r="AV4071" s="1"/>
      <c r="AW4071" s="3"/>
      <c r="AX4071" s="1"/>
      <c r="AY4071" s="1"/>
      <c r="AZ4071" s="1"/>
      <c r="BA4071" s="1"/>
      <c r="BB4071">
        <f t="shared" si="97"/>
        <v>1</v>
      </c>
    </row>
    <row r="4072" spans="1:54" x14ac:dyDescent="0.25">
      <c r="A4072" s="1" t="s">
        <v>30267</v>
      </c>
      <c r="B4072" s="3">
        <v>24</v>
      </c>
      <c r="C4072" s="1" t="s">
        <v>30267</v>
      </c>
      <c r="D4072" s="3">
        <v>9577004</v>
      </c>
      <c r="E4072" s="1" t="s">
        <v>63</v>
      </c>
      <c r="F4072" s="1" t="s">
        <v>1035</v>
      </c>
      <c r="G4072" s="1" t="s">
        <v>230</v>
      </c>
      <c r="H4072" s="1" t="s">
        <v>30361</v>
      </c>
      <c r="I4072" s="3">
        <v>1608287</v>
      </c>
      <c r="J4072" s="1" t="s">
        <v>67</v>
      </c>
      <c r="K4072" s="12"/>
      <c r="L4072" s="1" t="s">
        <v>30319</v>
      </c>
      <c r="M4072" s="1"/>
      <c r="N4072" s="1"/>
      <c r="O4072" s="1" t="s">
        <v>30362</v>
      </c>
      <c r="P4072" s="1" t="s">
        <v>70</v>
      </c>
      <c r="Q4072" s="1" t="s">
        <v>70</v>
      </c>
      <c r="R4072" s="1" t="s">
        <v>230</v>
      </c>
      <c r="S4072" s="1" t="s">
        <v>30363</v>
      </c>
      <c r="T4072" s="1" t="s">
        <v>30364</v>
      </c>
      <c r="U4072" s="1" t="s">
        <v>3175</v>
      </c>
      <c r="V4072" s="1" t="s">
        <v>74</v>
      </c>
      <c r="W4072" s="1" t="s">
        <v>30365</v>
      </c>
      <c r="X4072" s="1" t="s">
        <v>230</v>
      </c>
      <c r="Y4072" s="1" t="s">
        <v>28668</v>
      </c>
      <c r="Z4072" s="1" t="s">
        <v>230</v>
      </c>
      <c r="AA4072" s="1" t="s">
        <v>30366</v>
      </c>
      <c r="AB4072" s="3">
        <v>1</v>
      </c>
      <c r="AC4072" s="3">
        <v>1</v>
      </c>
      <c r="AD4072" s="3">
        <v>1</v>
      </c>
      <c r="AE4072" s="3">
        <v>1</v>
      </c>
      <c r="AF4072" s="3">
        <v>0</v>
      </c>
      <c r="AG4072" s="3">
        <v>0</v>
      </c>
      <c r="AH4072" s="3">
        <v>52.7</v>
      </c>
      <c r="AI4072" s="3">
        <v>11.55</v>
      </c>
      <c r="AJ4072" s="1" t="s">
        <v>230</v>
      </c>
      <c r="AK4072" s="1" t="s">
        <v>30367</v>
      </c>
      <c r="AL4072" s="1"/>
      <c r="AM4072" s="1"/>
      <c r="AN4072" s="1"/>
      <c r="AO4072" s="1"/>
      <c r="AP4072" s="1"/>
      <c r="AQ4072" s="1"/>
      <c r="AR4072" s="1"/>
      <c r="AS4072" s="1"/>
      <c r="AT4072" s="3"/>
      <c r="AU4072" s="1"/>
      <c r="AV4072" s="1"/>
      <c r="AW4072" s="3"/>
      <c r="AX4072" s="1"/>
      <c r="AY4072" s="1"/>
      <c r="AZ4072" s="1"/>
      <c r="BA4072" s="1"/>
      <c r="BB4072">
        <f t="shared" si="97"/>
        <v>1</v>
      </c>
    </row>
    <row r="4073" spans="1:54" x14ac:dyDescent="0.25">
      <c r="A4073" s="1" t="s">
        <v>30267</v>
      </c>
      <c r="B4073" s="3">
        <v>24</v>
      </c>
      <c r="C4073" s="1" t="s">
        <v>30267</v>
      </c>
      <c r="D4073" s="3">
        <v>9579925</v>
      </c>
      <c r="E4073" s="1" t="s">
        <v>63</v>
      </c>
      <c r="F4073" s="1" t="s">
        <v>30285</v>
      </c>
      <c r="G4073" s="1" t="s">
        <v>230</v>
      </c>
      <c r="H4073" s="1" t="s">
        <v>30368</v>
      </c>
      <c r="I4073" s="3">
        <v>1608369</v>
      </c>
      <c r="J4073" s="1" t="s">
        <v>67</v>
      </c>
      <c r="K4073" s="12"/>
      <c r="L4073" s="1" t="s">
        <v>30319</v>
      </c>
      <c r="M4073" s="1"/>
      <c r="N4073" s="1"/>
      <c r="O4073" s="1" t="s">
        <v>30369</v>
      </c>
      <c r="P4073" s="1" t="s">
        <v>70</v>
      </c>
      <c r="Q4073" s="1" t="s">
        <v>70</v>
      </c>
      <c r="R4073" s="1" t="s">
        <v>230</v>
      </c>
      <c r="S4073" s="1" t="s">
        <v>12963</v>
      </c>
      <c r="T4073" s="1" t="s">
        <v>30370</v>
      </c>
      <c r="U4073" s="1" t="s">
        <v>3175</v>
      </c>
      <c r="V4073" s="1" t="s">
        <v>74</v>
      </c>
      <c r="W4073" s="1" t="s">
        <v>30324</v>
      </c>
      <c r="X4073" s="1" t="s">
        <v>230</v>
      </c>
      <c r="Y4073" s="1" t="s">
        <v>14442</v>
      </c>
      <c r="Z4073" s="1" t="s">
        <v>230</v>
      </c>
      <c r="AA4073" s="1" t="s">
        <v>30371</v>
      </c>
      <c r="AB4073" s="3">
        <v>1</v>
      </c>
      <c r="AC4073" s="3">
        <v>1</v>
      </c>
      <c r="AD4073" s="3">
        <v>1</v>
      </c>
      <c r="AE4073" s="3">
        <v>1</v>
      </c>
      <c r="AF4073" s="3">
        <v>0</v>
      </c>
      <c r="AG4073" s="3">
        <v>0</v>
      </c>
      <c r="AH4073" s="3">
        <v>49.816666666666997</v>
      </c>
      <c r="AI4073" s="3">
        <v>12.1</v>
      </c>
      <c r="AJ4073" s="1" t="s">
        <v>230</v>
      </c>
      <c r="AK4073" s="1" t="s">
        <v>30372</v>
      </c>
      <c r="AL4073" s="1"/>
      <c r="AM4073" s="1"/>
      <c r="AN4073" s="1"/>
      <c r="AO4073" s="1"/>
      <c r="AP4073" s="1"/>
      <c r="AQ4073" s="1"/>
      <c r="AR4073" s="1"/>
      <c r="AS4073" s="1"/>
      <c r="AT4073" s="3"/>
      <c r="AU4073" s="1"/>
      <c r="AV4073" s="1"/>
      <c r="AW4073" s="3"/>
      <c r="AX4073" s="1"/>
      <c r="AY4073" s="1"/>
      <c r="AZ4073" s="1" t="s">
        <v>30373</v>
      </c>
      <c r="BA4073" s="1"/>
      <c r="BB4073">
        <f t="shared" si="97"/>
        <v>1</v>
      </c>
    </row>
    <row r="4074" spans="1:54" x14ac:dyDescent="0.25">
      <c r="A4074" s="1" t="s">
        <v>30267</v>
      </c>
      <c r="B4074" s="3">
        <v>24</v>
      </c>
      <c r="C4074" s="1" t="s">
        <v>30267</v>
      </c>
      <c r="D4074" s="3">
        <v>9583829</v>
      </c>
      <c r="E4074" s="1" t="s">
        <v>91</v>
      </c>
      <c r="F4074" s="1" t="s">
        <v>30309</v>
      </c>
      <c r="G4074" s="1" t="s">
        <v>230</v>
      </c>
      <c r="H4074" s="1" t="s">
        <v>30374</v>
      </c>
      <c r="I4074" s="3">
        <v>9583829</v>
      </c>
      <c r="J4074" s="1" t="s">
        <v>67</v>
      </c>
      <c r="K4074" s="12"/>
      <c r="L4074" s="1" t="s">
        <v>30296</v>
      </c>
      <c r="M4074" s="1"/>
      <c r="N4074" s="1"/>
      <c r="O4074" s="1" t="s">
        <v>30375</v>
      </c>
      <c r="P4074" s="1" t="s">
        <v>70</v>
      </c>
      <c r="Q4074" s="1" t="s">
        <v>70</v>
      </c>
      <c r="R4074" s="1" t="s">
        <v>230</v>
      </c>
      <c r="S4074" s="1" t="s">
        <v>30376</v>
      </c>
      <c r="T4074" s="1" t="s">
        <v>30377</v>
      </c>
      <c r="U4074" s="1" t="s">
        <v>3175</v>
      </c>
      <c r="V4074" s="1" t="s">
        <v>74</v>
      </c>
      <c r="W4074" s="1" t="s">
        <v>2644</v>
      </c>
      <c r="X4074" s="1" t="s">
        <v>230</v>
      </c>
      <c r="Y4074" s="1" t="s">
        <v>8336</v>
      </c>
      <c r="Z4074" s="1" t="s">
        <v>230</v>
      </c>
      <c r="AA4074" s="1" t="s">
        <v>30378</v>
      </c>
      <c r="AB4074" s="3">
        <v>1</v>
      </c>
      <c r="AC4074" s="3">
        <v>1</v>
      </c>
      <c r="AD4074" s="3">
        <v>1</v>
      </c>
      <c r="AE4074" s="3">
        <v>1</v>
      </c>
      <c r="AF4074" s="3">
        <v>0</v>
      </c>
      <c r="AG4074" s="3">
        <v>0</v>
      </c>
      <c r="AH4074" s="3">
        <v>33.583333333333002</v>
      </c>
      <c r="AI4074" s="3">
        <v>9.7666666666669997</v>
      </c>
      <c r="AJ4074" s="1" t="s">
        <v>230</v>
      </c>
      <c r="AK4074" s="1" t="s">
        <v>30379</v>
      </c>
      <c r="AL4074" s="1"/>
      <c r="AM4074" s="1"/>
      <c r="AN4074" s="1"/>
      <c r="AO4074" s="1"/>
      <c r="AP4074" s="1"/>
      <c r="AQ4074" s="1"/>
      <c r="AR4074" s="1"/>
      <c r="AS4074" s="1"/>
      <c r="AT4074" s="3"/>
      <c r="AU4074" s="1"/>
      <c r="AV4074" s="1"/>
      <c r="AW4074" s="3"/>
      <c r="AX4074" s="1"/>
      <c r="AY4074" s="1"/>
      <c r="AZ4074" s="1"/>
      <c r="BA4074" s="1"/>
      <c r="BB4074">
        <f t="shared" si="97"/>
        <v>1</v>
      </c>
    </row>
    <row r="4075" spans="1:54" x14ac:dyDescent="0.25">
      <c r="A4075" s="1" t="s">
        <v>30267</v>
      </c>
      <c r="B4075" s="3">
        <v>24</v>
      </c>
      <c r="C4075" s="1" t="s">
        <v>30267</v>
      </c>
      <c r="D4075" s="3">
        <v>9586603</v>
      </c>
      <c r="E4075" s="1" t="s">
        <v>63</v>
      </c>
      <c r="F4075" s="1" t="s">
        <v>30380</v>
      </c>
      <c r="G4075" s="1" t="s">
        <v>230</v>
      </c>
      <c r="H4075" s="1" t="s">
        <v>30381</v>
      </c>
      <c r="I4075" s="3">
        <v>1608968</v>
      </c>
      <c r="J4075" s="1" t="s">
        <v>67</v>
      </c>
      <c r="K4075" s="12"/>
      <c r="L4075" s="1" t="s">
        <v>30296</v>
      </c>
      <c r="M4075" s="1"/>
      <c r="N4075" s="1"/>
      <c r="O4075" s="1" t="s">
        <v>30382</v>
      </c>
      <c r="P4075" s="1" t="s">
        <v>70</v>
      </c>
      <c r="Q4075" s="1" t="s">
        <v>70</v>
      </c>
      <c r="R4075" s="1" t="s">
        <v>230</v>
      </c>
      <c r="S4075" s="1" t="s">
        <v>30383</v>
      </c>
      <c r="T4075" s="1" t="s">
        <v>30384</v>
      </c>
      <c r="U4075" s="1" t="s">
        <v>30385</v>
      </c>
      <c r="V4075" s="1" t="s">
        <v>74</v>
      </c>
      <c r="W4075" s="1" t="s">
        <v>2644</v>
      </c>
      <c r="X4075" s="1" t="s">
        <v>230</v>
      </c>
      <c r="Y4075" s="1" t="s">
        <v>4234</v>
      </c>
      <c r="Z4075" s="1" t="s">
        <v>230</v>
      </c>
      <c r="AA4075" s="1" t="s">
        <v>30386</v>
      </c>
      <c r="AB4075" s="3">
        <v>1</v>
      </c>
      <c r="AC4075" s="3">
        <v>1</v>
      </c>
      <c r="AD4075" s="3">
        <v>1</v>
      </c>
      <c r="AE4075" s="3">
        <v>1</v>
      </c>
      <c r="AF4075" s="3">
        <v>0</v>
      </c>
      <c r="AG4075" s="3">
        <v>0</v>
      </c>
      <c r="AH4075" s="3">
        <v>22.883333333332999</v>
      </c>
      <c r="AI4075" s="3">
        <v>12.1</v>
      </c>
      <c r="AJ4075" s="1" t="s">
        <v>230</v>
      </c>
      <c r="AK4075" s="1" t="s">
        <v>30387</v>
      </c>
      <c r="AL4075" s="1"/>
      <c r="AM4075" s="1"/>
      <c r="AN4075" s="1"/>
      <c r="AO4075" s="1"/>
      <c r="AP4075" s="1"/>
      <c r="AQ4075" s="1"/>
      <c r="AR4075" s="1"/>
      <c r="AS4075" s="1"/>
      <c r="AT4075" s="3"/>
      <c r="AU4075" s="1"/>
      <c r="AV4075" s="1"/>
      <c r="AW4075" s="3"/>
      <c r="AX4075" s="1"/>
      <c r="AY4075" s="1"/>
      <c r="AZ4075" s="1" t="s">
        <v>30388</v>
      </c>
      <c r="BA4075" s="1"/>
      <c r="BB4075">
        <f t="shared" si="97"/>
        <v>1</v>
      </c>
    </row>
    <row r="4076" spans="1:54" x14ac:dyDescent="0.25">
      <c r="A4076" s="1" t="s">
        <v>30267</v>
      </c>
      <c r="B4076" s="3">
        <v>24</v>
      </c>
      <c r="C4076" s="1" t="s">
        <v>30267</v>
      </c>
      <c r="D4076" s="3">
        <v>9587198</v>
      </c>
      <c r="E4076" s="1" t="s">
        <v>63</v>
      </c>
      <c r="F4076" s="1" t="s">
        <v>30389</v>
      </c>
      <c r="G4076" s="1" t="s">
        <v>230</v>
      </c>
      <c r="H4076" s="1" t="s">
        <v>30390</v>
      </c>
      <c r="I4076" s="3">
        <v>1609119</v>
      </c>
      <c r="J4076" s="1" t="s">
        <v>67</v>
      </c>
      <c r="K4076" s="12"/>
      <c r="L4076" s="1" t="s">
        <v>30391</v>
      </c>
      <c r="M4076" s="1"/>
      <c r="N4076" s="1"/>
      <c r="O4076" s="1" t="s">
        <v>30392</v>
      </c>
      <c r="P4076" s="1" t="s">
        <v>70</v>
      </c>
      <c r="Q4076" s="1" t="s">
        <v>70</v>
      </c>
      <c r="R4076" s="1" t="s">
        <v>230</v>
      </c>
      <c r="S4076" s="1" t="s">
        <v>30393</v>
      </c>
      <c r="T4076" s="1" t="s">
        <v>30394</v>
      </c>
      <c r="U4076" s="1" t="s">
        <v>3175</v>
      </c>
      <c r="V4076" s="1" t="s">
        <v>74</v>
      </c>
      <c r="W4076" s="1" t="s">
        <v>30301</v>
      </c>
      <c r="X4076" s="1" t="s">
        <v>230</v>
      </c>
      <c r="Y4076" s="1" t="s">
        <v>937</v>
      </c>
      <c r="Z4076" s="1" t="s">
        <v>230</v>
      </c>
      <c r="AA4076" s="1" t="s">
        <v>30395</v>
      </c>
      <c r="AB4076" s="3">
        <v>1</v>
      </c>
      <c r="AC4076" s="3">
        <v>1</v>
      </c>
      <c r="AD4076" s="3">
        <v>1</v>
      </c>
      <c r="AE4076" s="3">
        <v>1</v>
      </c>
      <c r="AF4076" s="3">
        <v>0</v>
      </c>
      <c r="AG4076" s="3">
        <v>0</v>
      </c>
      <c r="AH4076" s="3">
        <v>38.733333333333</v>
      </c>
      <c r="AI4076" s="3">
        <v>2.2999999999999998</v>
      </c>
      <c r="AJ4076" s="1" t="s">
        <v>230</v>
      </c>
      <c r="AK4076" s="1" t="s">
        <v>6765</v>
      </c>
      <c r="AL4076" s="1"/>
      <c r="AM4076" s="1"/>
      <c r="AN4076" s="1"/>
      <c r="AO4076" s="1"/>
      <c r="AP4076" s="1"/>
      <c r="AQ4076" s="1"/>
      <c r="AR4076" s="1"/>
      <c r="AS4076" s="1"/>
      <c r="AT4076" s="3"/>
      <c r="AU4076" s="1"/>
      <c r="AV4076" s="1"/>
      <c r="AW4076" s="3"/>
      <c r="AX4076" s="1"/>
      <c r="AY4076" s="1"/>
      <c r="AZ4076" s="1"/>
      <c r="BA4076" s="1"/>
      <c r="BB4076">
        <f t="shared" si="97"/>
        <v>1</v>
      </c>
    </row>
    <row r="4077" spans="1:54" x14ac:dyDescent="0.25">
      <c r="A4077" s="1" t="s">
        <v>30267</v>
      </c>
      <c r="B4077" s="3">
        <v>24</v>
      </c>
      <c r="C4077" s="1" t="s">
        <v>30267</v>
      </c>
      <c r="D4077" s="3">
        <v>9599644</v>
      </c>
      <c r="E4077" s="1" t="s">
        <v>63</v>
      </c>
      <c r="F4077" s="1" t="s">
        <v>30396</v>
      </c>
      <c r="G4077" s="1" t="s">
        <v>2680</v>
      </c>
      <c r="H4077" s="1" t="s">
        <v>27282</v>
      </c>
      <c r="I4077" s="3">
        <v>1611391</v>
      </c>
      <c r="J4077" s="1" t="s">
        <v>67</v>
      </c>
      <c r="K4077" s="12"/>
      <c r="L4077" s="1" t="s">
        <v>30397</v>
      </c>
      <c r="M4077" s="1"/>
      <c r="N4077" s="1"/>
      <c r="O4077" s="1" t="s">
        <v>30398</v>
      </c>
      <c r="P4077" s="1" t="s">
        <v>70</v>
      </c>
      <c r="Q4077" s="1" t="s">
        <v>70</v>
      </c>
      <c r="R4077" s="1" t="s">
        <v>2680</v>
      </c>
      <c r="S4077" s="1" t="s">
        <v>30399</v>
      </c>
      <c r="T4077" s="1" t="s">
        <v>30400</v>
      </c>
      <c r="U4077" s="1" t="s">
        <v>30291</v>
      </c>
      <c r="V4077" s="1" t="s">
        <v>74</v>
      </c>
      <c r="W4077" s="1" t="s">
        <v>30350</v>
      </c>
      <c r="X4077" s="1" t="s">
        <v>2680</v>
      </c>
      <c r="Y4077" s="1" t="s">
        <v>28023</v>
      </c>
      <c r="Z4077" s="1" t="s">
        <v>2680</v>
      </c>
      <c r="AA4077" s="1" t="s">
        <v>30401</v>
      </c>
      <c r="AB4077" s="3">
        <v>1</v>
      </c>
      <c r="AC4077" s="3">
        <v>1</v>
      </c>
      <c r="AD4077" s="3">
        <v>1</v>
      </c>
      <c r="AE4077" s="3">
        <v>1</v>
      </c>
      <c r="AF4077" s="3">
        <v>0</v>
      </c>
      <c r="AG4077" s="3">
        <v>0</v>
      </c>
      <c r="AH4077" s="3">
        <v>25.966666666666999</v>
      </c>
      <c r="AI4077" s="3">
        <v>3.1166666666670002</v>
      </c>
      <c r="AJ4077" s="1" t="s">
        <v>2680</v>
      </c>
      <c r="AK4077" s="1" t="s">
        <v>30402</v>
      </c>
      <c r="AL4077" s="1"/>
      <c r="AM4077" s="1"/>
      <c r="AN4077" s="1"/>
      <c r="AO4077" s="1"/>
      <c r="AP4077" s="1"/>
      <c r="AQ4077" s="1"/>
      <c r="AR4077" s="1"/>
      <c r="AS4077" s="1"/>
      <c r="AT4077" s="3"/>
      <c r="AU4077" s="1"/>
      <c r="AV4077" s="1"/>
      <c r="AW4077" s="3"/>
      <c r="AX4077" s="1"/>
      <c r="AY4077" s="1"/>
      <c r="AZ4077" s="1"/>
      <c r="BA4077" s="1"/>
      <c r="BB4077">
        <f t="shared" si="97"/>
        <v>1</v>
      </c>
    </row>
    <row r="4078" spans="1:54" x14ac:dyDescent="0.25">
      <c r="A4078" s="1" t="s">
        <v>30267</v>
      </c>
      <c r="B4078" s="3">
        <v>24</v>
      </c>
      <c r="C4078" s="1" t="s">
        <v>30267</v>
      </c>
      <c r="D4078" s="3">
        <v>9600012</v>
      </c>
      <c r="E4078" s="1" t="s">
        <v>91</v>
      </c>
      <c r="F4078" s="1" t="s">
        <v>30403</v>
      </c>
      <c r="G4078" s="1" t="s">
        <v>2680</v>
      </c>
      <c r="H4078" s="1" t="s">
        <v>30404</v>
      </c>
      <c r="I4078" s="3">
        <v>9600012</v>
      </c>
      <c r="J4078" s="1" t="s">
        <v>67</v>
      </c>
      <c r="K4078" s="12"/>
      <c r="L4078" s="1" t="s">
        <v>30319</v>
      </c>
      <c r="M4078" s="1"/>
      <c r="N4078" s="1"/>
      <c r="O4078" s="1" t="s">
        <v>30405</v>
      </c>
      <c r="P4078" s="1" t="s">
        <v>70</v>
      </c>
      <c r="Q4078" s="1" t="s">
        <v>70</v>
      </c>
      <c r="R4078" s="1" t="s">
        <v>2680</v>
      </c>
      <c r="S4078" s="1" t="s">
        <v>30406</v>
      </c>
      <c r="T4078" s="1" t="s">
        <v>30407</v>
      </c>
      <c r="U4078" s="1" t="s">
        <v>30323</v>
      </c>
      <c r="V4078" s="1" t="s">
        <v>74</v>
      </c>
      <c r="W4078" s="1" t="s">
        <v>612</v>
      </c>
      <c r="X4078" s="1" t="s">
        <v>2680</v>
      </c>
      <c r="Y4078" s="1" t="s">
        <v>2509</v>
      </c>
      <c r="Z4078" s="1" t="s">
        <v>2680</v>
      </c>
      <c r="AA4078" s="1" t="s">
        <v>30408</v>
      </c>
      <c r="AB4078" s="3">
        <v>1</v>
      </c>
      <c r="AC4078" s="3">
        <v>1</v>
      </c>
      <c r="AD4078" s="3">
        <v>1</v>
      </c>
      <c r="AE4078" s="3">
        <v>1</v>
      </c>
      <c r="AF4078" s="3">
        <v>0</v>
      </c>
      <c r="AG4078" s="3">
        <v>0</v>
      </c>
      <c r="AH4078" s="3">
        <v>53.066666666666997</v>
      </c>
      <c r="AI4078" s="3">
        <v>2.7666666666670001</v>
      </c>
      <c r="AJ4078" s="1" t="s">
        <v>2680</v>
      </c>
      <c r="AK4078" s="1" t="s">
        <v>30409</v>
      </c>
      <c r="AL4078" s="1"/>
      <c r="AM4078" s="1"/>
      <c r="AN4078" s="1"/>
      <c r="AO4078" s="1"/>
      <c r="AP4078" s="1"/>
      <c r="AQ4078" s="1"/>
      <c r="AR4078" s="1"/>
      <c r="AS4078" s="1"/>
      <c r="AT4078" s="3"/>
      <c r="AU4078" s="1"/>
      <c r="AV4078" s="1"/>
      <c r="AW4078" s="3"/>
      <c r="AX4078" s="1"/>
      <c r="AY4078" s="1"/>
      <c r="AZ4078" s="1"/>
      <c r="BA4078" s="1"/>
      <c r="BB4078">
        <f t="shared" si="97"/>
        <v>1</v>
      </c>
    </row>
    <row r="4079" spans="1:54" x14ac:dyDescent="0.25">
      <c r="A4079" s="1" t="s">
        <v>30267</v>
      </c>
      <c r="B4079" s="3">
        <v>24</v>
      </c>
      <c r="C4079" s="1" t="s">
        <v>30267</v>
      </c>
      <c r="D4079" s="3">
        <v>9607722</v>
      </c>
      <c r="E4079" s="1" t="s">
        <v>63</v>
      </c>
      <c r="F4079" s="1" t="s">
        <v>30410</v>
      </c>
      <c r="G4079" s="1" t="s">
        <v>4348</v>
      </c>
      <c r="H4079" s="1" t="s">
        <v>30411</v>
      </c>
      <c r="I4079" s="3">
        <v>1612305</v>
      </c>
      <c r="J4079" s="1" t="s">
        <v>67</v>
      </c>
      <c r="K4079" s="12"/>
      <c r="L4079" s="1" t="s">
        <v>30270</v>
      </c>
      <c r="M4079" s="1"/>
      <c r="N4079" s="1"/>
      <c r="O4079" s="1" t="s">
        <v>30412</v>
      </c>
      <c r="P4079" s="1" t="s">
        <v>70</v>
      </c>
      <c r="Q4079" s="1" t="s">
        <v>70</v>
      </c>
      <c r="R4079" s="1" t="s">
        <v>4348</v>
      </c>
      <c r="S4079" s="1" t="s">
        <v>30413</v>
      </c>
      <c r="T4079" s="1" t="s">
        <v>30414</v>
      </c>
      <c r="U4079" s="1" t="s">
        <v>30274</v>
      </c>
      <c r="V4079" s="1" t="s">
        <v>2229</v>
      </c>
      <c r="W4079" s="1" t="s">
        <v>30415</v>
      </c>
      <c r="X4079" s="1" t="s">
        <v>4348</v>
      </c>
      <c r="Y4079" s="1" t="s">
        <v>19065</v>
      </c>
      <c r="Z4079" s="1" t="s">
        <v>4348</v>
      </c>
      <c r="AA4079" s="1" t="s">
        <v>30416</v>
      </c>
      <c r="AB4079" s="3">
        <v>1</v>
      </c>
      <c r="AC4079" s="3">
        <v>1</v>
      </c>
      <c r="AD4079" s="3">
        <v>1</v>
      </c>
      <c r="AE4079" s="3">
        <v>1</v>
      </c>
      <c r="AF4079" s="3">
        <v>0</v>
      </c>
      <c r="AG4079" s="3">
        <v>0</v>
      </c>
      <c r="AH4079" s="3">
        <v>41.25</v>
      </c>
      <c r="AI4079" s="3">
        <v>3.5166666666670001</v>
      </c>
      <c r="AJ4079" s="1" t="s">
        <v>4348</v>
      </c>
      <c r="AK4079" s="1" t="s">
        <v>30417</v>
      </c>
      <c r="AL4079" s="1"/>
      <c r="AM4079" s="1"/>
      <c r="AN4079" s="1"/>
      <c r="AO4079" s="1"/>
      <c r="AP4079" s="1"/>
      <c r="AQ4079" s="1"/>
      <c r="AR4079" s="1"/>
      <c r="AS4079" s="1"/>
      <c r="AT4079" s="3"/>
      <c r="AU4079" s="1"/>
      <c r="AV4079" s="1"/>
      <c r="AW4079" s="3"/>
      <c r="AX4079" s="1"/>
      <c r="AY4079" s="1"/>
      <c r="AZ4079" s="1" t="s">
        <v>30418</v>
      </c>
      <c r="BA4079" s="1"/>
      <c r="BB4079">
        <f t="shared" si="97"/>
        <v>1</v>
      </c>
    </row>
    <row r="4080" spans="1:54" x14ac:dyDescent="0.25">
      <c r="A4080" s="1" t="s">
        <v>30267</v>
      </c>
      <c r="B4080" s="3">
        <v>24</v>
      </c>
      <c r="C4080" s="1" t="s">
        <v>30267</v>
      </c>
      <c r="D4080" s="3">
        <v>9623029</v>
      </c>
      <c r="E4080" s="1" t="s">
        <v>63</v>
      </c>
      <c r="F4080" s="1" t="s">
        <v>30419</v>
      </c>
      <c r="G4080" s="1" t="s">
        <v>2695</v>
      </c>
      <c r="H4080" s="1" t="s">
        <v>11311</v>
      </c>
      <c r="I4080" s="3">
        <v>1615954</v>
      </c>
      <c r="J4080" s="1" t="s">
        <v>67</v>
      </c>
      <c r="K4080" s="12"/>
      <c r="L4080" s="1" t="s">
        <v>30420</v>
      </c>
      <c r="M4080" s="1"/>
      <c r="N4080" s="1"/>
      <c r="O4080" s="1" t="s">
        <v>30421</v>
      </c>
      <c r="P4080" s="1" t="s">
        <v>70</v>
      </c>
      <c r="Q4080" s="1" t="s">
        <v>70</v>
      </c>
      <c r="R4080" s="1" t="s">
        <v>2695</v>
      </c>
      <c r="S4080" s="1" t="s">
        <v>8177</v>
      </c>
      <c r="T4080" s="1" t="s">
        <v>30422</v>
      </c>
      <c r="U4080" s="1" t="s">
        <v>30423</v>
      </c>
      <c r="V4080" s="1" t="s">
        <v>74</v>
      </c>
      <c r="W4080" s="1" t="s">
        <v>612</v>
      </c>
      <c r="X4080" s="1" t="s">
        <v>2695</v>
      </c>
      <c r="Y4080" s="1" t="s">
        <v>1544</v>
      </c>
      <c r="Z4080" s="1" t="s">
        <v>2695</v>
      </c>
      <c r="AA4080" s="1" t="s">
        <v>30424</v>
      </c>
      <c r="AB4080" s="3">
        <v>1</v>
      </c>
      <c r="AC4080" s="3">
        <v>1</v>
      </c>
      <c r="AD4080" s="3">
        <v>1</v>
      </c>
      <c r="AE4080" s="3">
        <v>1</v>
      </c>
      <c r="AF4080" s="3">
        <v>0</v>
      </c>
      <c r="AG4080" s="3">
        <v>0</v>
      </c>
      <c r="AH4080" s="3">
        <v>43.733333333333</v>
      </c>
      <c r="AI4080" s="3">
        <v>3.3</v>
      </c>
      <c r="AJ4080" s="1" t="s">
        <v>2695</v>
      </c>
      <c r="AK4080" s="1" t="s">
        <v>30425</v>
      </c>
      <c r="AL4080" s="1"/>
      <c r="AM4080" s="1"/>
      <c r="AN4080" s="1"/>
      <c r="AO4080" s="1"/>
      <c r="AP4080" s="1"/>
      <c r="AQ4080" s="1"/>
      <c r="AR4080" s="1"/>
      <c r="AS4080" s="1"/>
      <c r="AT4080" s="3"/>
      <c r="AU4080" s="1"/>
      <c r="AV4080" s="1"/>
      <c r="AW4080" s="3"/>
      <c r="AX4080" s="1"/>
      <c r="AY4080" s="1"/>
      <c r="AZ4080" s="1" t="s">
        <v>30426</v>
      </c>
      <c r="BA4080" s="1"/>
      <c r="BB4080">
        <f t="shared" si="97"/>
        <v>1</v>
      </c>
    </row>
    <row r="4081" spans="1:55" x14ac:dyDescent="0.25">
      <c r="A4081" s="1" t="s">
        <v>30267</v>
      </c>
      <c r="B4081" s="3">
        <v>24</v>
      </c>
      <c r="C4081" s="1" t="s">
        <v>30267</v>
      </c>
      <c r="D4081" s="3">
        <v>9623813</v>
      </c>
      <c r="E4081" s="1" t="s">
        <v>63</v>
      </c>
      <c r="F4081" s="1" t="s">
        <v>30427</v>
      </c>
      <c r="G4081" s="1" t="s">
        <v>2695</v>
      </c>
      <c r="H4081" s="1" t="s">
        <v>30428</v>
      </c>
      <c r="I4081" s="3">
        <v>1616475</v>
      </c>
      <c r="J4081" s="1" t="s">
        <v>67</v>
      </c>
      <c r="K4081" s="12"/>
      <c r="L4081" s="1" t="s">
        <v>30270</v>
      </c>
      <c r="M4081" s="1"/>
      <c r="N4081" s="1"/>
      <c r="O4081" s="1" t="s">
        <v>30429</v>
      </c>
      <c r="P4081" s="1" t="s">
        <v>70</v>
      </c>
      <c r="Q4081" s="1" t="s">
        <v>70</v>
      </c>
      <c r="R4081" s="1" t="s">
        <v>2695</v>
      </c>
      <c r="S4081" s="1" t="s">
        <v>30430</v>
      </c>
      <c r="T4081" s="1" t="s">
        <v>30431</v>
      </c>
      <c r="U4081" s="1" t="s">
        <v>30274</v>
      </c>
      <c r="V4081" s="1" t="s">
        <v>74</v>
      </c>
      <c r="W4081" s="1" t="s">
        <v>30432</v>
      </c>
      <c r="X4081" s="1" t="s">
        <v>2695</v>
      </c>
      <c r="Y4081" s="1" t="s">
        <v>630</v>
      </c>
      <c r="Z4081" s="1" t="s">
        <v>2695</v>
      </c>
      <c r="AA4081" s="1" t="s">
        <v>30433</v>
      </c>
      <c r="AB4081" s="3">
        <v>1</v>
      </c>
      <c r="AC4081" s="3">
        <v>1</v>
      </c>
      <c r="AD4081" s="3">
        <v>1</v>
      </c>
      <c r="AE4081" s="3">
        <v>1</v>
      </c>
      <c r="AF4081" s="3">
        <v>0</v>
      </c>
      <c r="AG4081" s="3">
        <v>0</v>
      </c>
      <c r="AH4081" s="3">
        <v>19.45</v>
      </c>
      <c r="AI4081" s="3">
        <v>19.816666666667</v>
      </c>
      <c r="AJ4081" s="1" t="s">
        <v>2695</v>
      </c>
      <c r="AK4081" s="1" t="s">
        <v>1209</v>
      </c>
      <c r="AL4081" s="1"/>
      <c r="AM4081" s="1"/>
      <c r="AN4081" s="1"/>
      <c r="AO4081" s="1"/>
      <c r="AP4081" s="1"/>
      <c r="AQ4081" s="1"/>
      <c r="AR4081" s="1"/>
      <c r="AS4081" s="1"/>
      <c r="AT4081" s="3"/>
      <c r="AU4081" s="1"/>
      <c r="AV4081" s="1"/>
      <c r="AW4081" s="3"/>
      <c r="AX4081" s="1"/>
      <c r="AY4081" s="1"/>
      <c r="AZ4081" s="1" t="s">
        <v>30434</v>
      </c>
      <c r="BA4081" s="1"/>
      <c r="BB4081">
        <f t="shared" si="97"/>
        <v>1</v>
      </c>
    </row>
    <row r="4082" spans="1:55" x14ac:dyDescent="0.25">
      <c r="A4082" s="1" t="s">
        <v>30267</v>
      </c>
      <c r="B4082" s="3">
        <v>24</v>
      </c>
      <c r="C4082" s="1" t="s">
        <v>30267</v>
      </c>
      <c r="D4082" s="3">
        <v>9634040</v>
      </c>
      <c r="E4082" s="1" t="s">
        <v>91</v>
      </c>
      <c r="F4082" s="1" t="s">
        <v>832</v>
      </c>
      <c r="G4082" s="1" t="s">
        <v>2712</v>
      </c>
      <c r="H4082" s="1" t="s">
        <v>11678</v>
      </c>
      <c r="I4082" s="3">
        <v>9634040</v>
      </c>
      <c r="J4082" s="1" t="s">
        <v>67</v>
      </c>
      <c r="K4082" s="12"/>
      <c r="L4082" s="1" t="s">
        <v>30319</v>
      </c>
      <c r="M4082" s="1"/>
      <c r="N4082" s="1"/>
      <c r="O4082" s="1" t="s">
        <v>30435</v>
      </c>
      <c r="P4082" s="1" t="s">
        <v>70</v>
      </c>
      <c r="Q4082" s="1" t="s">
        <v>70</v>
      </c>
      <c r="R4082" s="1" t="s">
        <v>2712</v>
      </c>
      <c r="S4082" s="1" t="s">
        <v>28885</v>
      </c>
      <c r="T4082" s="1" t="s">
        <v>30436</v>
      </c>
      <c r="U4082" s="1" t="s">
        <v>30423</v>
      </c>
      <c r="V4082" s="1" t="s">
        <v>74</v>
      </c>
      <c r="W4082" s="1" t="s">
        <v>30301</v>
      </c>
      <c r="X4082" s="1" t="s">
        <v>2712</v>
      </c>
      <c r="Y4082" s="1" t="s">
        <v>7040</v>
      </c>
      <c r="Z4082" s="1" t="s">
        <v>2712</v>
      </c>
      <c r="AA4082" s="1" t="s">
        <v>30437</v>
      </c>
      <c r="AB4082" s="3">
        <v>1</v>
      </c>
      <c r="AC4082" s="3">
        <v>1</v>
      </c>
      <c r="AD4082" s="3">
        <v>1</v>
      </c>
      <c r="AE4082" s="3">
        <v>1</v>
      </c>
      <c r="AF4082" s="3">
        <v>0</v>
      </c>
      <c r="AG4082" s="3">
        <v>0</v>
      </c>
      <c r="AH4082" s="3">
        <v>30.216666666666999</v>
      </c>
      <c r="AI4082" s="3">
        <v>4.4000000000000004</v>
      </c>
      <c r="AJ4082" s="1" t="s">
        <v>2712</v>
      </c>
      <c r="AK4082" s="1" t="s">
        <v>30438</v>
      </c>
      <c r="AL4082" s="1"/>
      <c r="AM4082" s="1"/>
      <c r="AN4082" s="1"/>
      <c r="AO4082" s="1"/>
      <c r="AP4082" s="1"/>
      <c r="AQ4082" s="1"/>
      <c r="AR4082" s="1"/>
      <c r="AS4082" s="1"/>
      <c r="AT4082" s="3"/>
      <c r="AU4082" s="1"/>
      <c r="AV4082" s="1"/>
      <c r="AW4082" s="3"/>
      <c r="AX4082" s="1"/>
      <c r="AY4082" s="1"/>
      <c r="AZ4082" s="1"/>
      <c r="BA4082" s="1"/>
      <c r="BB4082">
        <f t="shared" si="97"/>
        <v>2</v>
      </c>
      <c r="BC4082">
        <f t="shared" si="98"/>
        <v>2022</v>
      </c>
    </row>
    <row r="4083" spans="1:55" x14ac:dyDescent="0.25">
      <c r="A4083" s="1" t="s">
        <v>30267</v>
      </c>
      <c r="B4083" s="3">
        <v>24</v>
      </c>
      <c r="C4083" s="1" t="s">
        <v>30267</v>
      </c>
      <c r="D4083" s="3">
        <v>9654954</v>
      </c>
      <c r="E4083" s="1" t="s">
        <v>63</v>
      </c>
      <c r="F4083" s="1" t="s">
        <v>832</v>
      </c>
      <c r="G4083" s="1" t="s">
        <v>317</v>
      </c>
      <c r="H4083" s="1" t="s">
        <v>30439</v>
      </c>
      <c r="I4083" s="3">
        <v>1619595</v>
      </c>
      <c r="J4083" s="1" t="s">
        <v>67</v>
      </c>
      <c r="K4083" s="12"/>
      <c r="L4083" s="1" t="s">
        <v>30270</v>
      </c>
      <c r="M4083" s="1"/>
      <c r="N4083" s="1"/>
      <c r="O4083" s="1" t="s">
        <v>30440</v>
      </c>
      <c r="P4083" s="1" t="s">
        <v>70</v>
      </c>
      <c r="Q4083" s="1" t="s">
        <v>70</v>
      </c>
      <c r="R4083" s="1" t="s">
        <v>317</v>
      </c>
      <c r="S4083" s="1" t="s">
        <v>30441</v>
      </c>
      <c r="T4083" s="1" t="s">
        <v>30442</v>
      </c>
      <c r="U4083" s="1" t="s">
        <v>30443</v>
      </c>
      <c r="V4083" s="1" t="s">
        <v>74</v>
      </c>
      <c r="W4083" s="1" t="s">
        <v>30324</v>
      </c>
      <c r="X4083" s="1" t="s">
        <v>317</v>
      </c>
      <c r="Y4083" s="1" t="s">
        <v>1975</v>
      </c>
      <c r="Z4083" s="1" t="s">
        <v>317</v>
      </c>
      <c r="AA4083" s="1" t="s">
        <v>10978</v>
      </c>
      <c r="AB4083" s="3">
        <v>1</v>
      </c>
      <c r="AC4083" s="3">
        <v>1</v>
      </c>
      <c r="AD4083" s="3">
        <v>1</v>
      </c>
      <c r="AE4083" s="3">
        <v>1</v>
      </c>
      <c r="AF4083" s="3">
        <v>0</v>
      </c>
      <c r="AG4083" s="3">
        <v>0</v>
      </c>
      <c r="AH4083" s="3">
        <v>30.983333333333</v>
      </c>
      <c r="AI4083" s="3">
        <v>19.316666666667</v>
      </c>
      <c r="AJ4083" s="1" t="s">
        <v>317</v>
      </c>
      <c r="AK4083" s="1" t="s">
        <v>3524</v>
      </c>
      <c r="AL4083" s="1"/>
      <c r="AM4083" s="1"/>
      <c r="AN4083" s="1"/>
      <c r="AO4083" s="1"/>
      <c r="AP4083" s="1"/>
      <c r="AQ4083" s="1"/>
      <c r="AR4083" s="1"/>
      <c r="AS4083" s="1"/>
      <c r="AT4083" s="3"/>
      <c r="AU4083" s="1"/>
      <c r="AV4083" s="1"/>
      <c r="AW4083" s="3"/>
      <c r="AX4083" s="1"/>
      <c r="AY4083" s="1"/>
      <c r="AZ4083" s="1" t="s">
        <v>30444</v>
      </c>
      <c r="BA4083" s="1"/>
      <c r="BB4083">
        <f t="shared" si="97"/>
        <v>2</v>
      </c>
      <c r="BC4083">
        <f t="shared" si="98"/>
        <v>2022</v>
      </c>
    </row>
    <row r="4084" spans="1:55" x14ac:dyDescent="0.25">
      <c r="A4084" s="1" t="s">
        <v>30267</v>
      </c>
      <c r="B4084" s="3">
        <v>24</v>
      </c>
      <c r="C4084" s="1" t="s">
        <v>30267</v>
      </c>
      <c r="D4084" s="3">
        <v>9661463</v>
      </c>
      <c r="E4084" s="1" t="s">
        <v>63</v>
      </c>
      <c r="F4084" s="1" t="s">
        <v>30445</v>
      </c>
      <c r="G4084" s="1" t="s">
        <v>5479</v>
      </c>
      <c r="H4084" s="1" t="s">
        <v>30446</v>
      </c>
      <c r="I4084" s="3">
        <v>1620654</v>
      </c>
      <c r="J4084" s="1" t="s">
        <v>67</v>
      </c>
      <c r="K4084" s="12"/>
      <c r="L4084" s="1" t="s">
        <v>30391</v>
      </c>
      <c r="M4084" s="1"/>
      <c r="N4084" s="1"/>
      <c r="O4084" s="1" t="s">
        <v>30447</v>
      </c>
      <c r="P4084" s="1" t="s">
        <v>70</v>
      </c>
      <c r="Q4084" s="1" t="s">
        <v>70</v>
      </c>
      <c r="R4084" s="1" t="s">
        <v>5479</v>
      </c>
      <c r="S4084" s="1" t="s">
        <v>30448</v>
      </c>
      <c r="T4084" s="1" t="s">
        <v>30449</v>
      </c>
      <c r="U4084" s="1" t="s">
        <v>30450</v>
      </c>
      <c r="V4084" s="1" t="s">
        <v>74</v>
      </c>
      <c r="W4084" s="1" t="s">
        <v>30451</v>
      </c>
      <c r="X4084" s="1" t="s">
        <v>5479</v>
      </c>
      <c r="Y4084" s="1" t="s">
        <v>2830</v>
      </c>
      <c r="Z4084" s="1" t="s">
        <v>5479</v>
      </c>
      <c r="AA4084" s="1" t="s">
        <v>30452</v>
      </c>
      <c r="AB4084" s="3">
        <v>1</v>
      </c>
      <c r="AC4084" s="3">
        <v>1</v>
      </c>
      <c r="AD4084" s="3">
        <v>1</v>
      </c>
      <c r="AE4084" s="3">
        <v>1</v>
      </c>
      <c r="AF4084" s="3">
        <v>0</v>
      </c>
      <c r="AG4084" s="3">
        <v>0</v>
      </c>
      <c r="AH4084" s="3">
        <v>26.55</v>
      </c>
      <c r="AI4084" s="3">
        <v>6.75</v>
      </c>
      <c r="AJ4084" s="1" t="s">
        <v>5479</v>
      </c>
      <c r="AK4084" s="1" t="s">
        <v>30453</v>
      </c>
      <c r="AL4084" s="1"/>
      <c r="AM4084" s="1"/>
      <c r="AN4084" s="1"/>
      <c r="AO4084" s="1"/>
      <c r="AP4084" s="1"/>
      <c r="AQ4084" s="1"/>
      <c r="AR4084" s="1"/>
      <c r="AS4084" s="1"/>
      <c r="AT4084" s="3"/>
      <c r="AU4084" s="1"/>
      <c r="AV4084" s="1"/>
      <c r="AW4084" s="3"/>
      <c r="AX4084" s="1"/>
      <c r="AY4084" s="1"/>
      <c r="AZ4084" s="1"/>
      <c r="BA4084" s="1"/>
      <c r="BB4084">
        <f t="shared" si="97"/>
        <v>2</v>
      </c>
      <c r="BC4084">
        <f t="shared" si="98"/>
        <v>2022</v>
      </c>
    </row>
    <row r="4085" spans="1:55" x14ac:dyDescent="0.25">
      <c r="A4085" s="1" t="s">
        <v>30267</v>
      </c>
      <c r="B4085" s="3">
        <v>24</v>
      </c>
      <c r="C4085" s="1" t="s">
        <v>30267</v>
      </c>
      <c r="D4085" s="3">
        <v>9667032</v>
      </c>
      <c r="E4085" s="1" t="s">
        <v>91</v>
      </c>
      <c r="F4085" s="1" t="s">
        <v>832</v>
      </c>
      <c r="G4085" s="1" t="s">
        <v>336</v>
      </c>
      <c r="H4085" s="1" t="s">
        <v>30454</v>
      </c>
      <c r="I4085" s="3">
        <v>9667032</v>
      </c>
      <c r="J4085" s="1" t="s">
        <v>67</v>
      </c>
      <c r="K4085" s="12"/>
      <c r="L4085" s="1" t="s">
        <v>30319</v>
      </c>
      <c r="M4085" s="1"/>
      <c r="N4085" s="1"/>
      <c r="O4085" s="1" t="s">
        <v>30455</v>
      </c>
      <c r="P4085" s="1" t="s">
        <v>70</v>
      </c>
      <c r="Q4085" s="1" t="s">
        <v>234</v>
      </c>
      <c r="R4085" s="1"/>
      <c r="S4085" s="1"/>
      <c r="T4085" s="1" t="s">
        <v>30456</v>
      </c>
      <c r="U4085" s="1" t="s">
        <v>3175</v>
      </c>
      <c r="V4085" s="1" t="s">
        <v>74</v>
      </c>
      <c r="W4085" s="1" t="s">
        <v>30451</v>
      </c>
      <c r="X4085" s="1" t="s">
        <v>336</v>
      </c>
      <c r="Y4085" s="1" t="s">
        <v>8143</v>
      </c>
      <c r="Z4085" s="1" t="s">
        <v>336</v>
      </c>
      <c r="AA4085" s="1" t="s">
        <v>30457</v>
      </c>
      <c r="AB4085" s="3">
        <v>1</v>
      </c>
      <c r="AC4085" s="3">
        <v>1</v>
      </c>
      <c r="AD4085" s="3">
        <v>0</v>
      </c>
      <c r="AE4085" s="3">
        <v>0</v>
      </c>
      <c r="AF4085" s="3">
        <v>0</v>
      </c>
      <c r="AG4085" s="3">
        <v>0</v>
      </c>
      <c r="AH4085" s="3">
        <v>24.533333333333001</v>
      </c>
      <c r="AI4085" s="3"/>
      <c r="AJ4085" s="1" t="s">
        <v>336</v>
      </c>
      <c r="AK4085" s="1" t="s">
        <v>30458</v>
      </c>
      <c r="AL4085" s="1"/>
      <c r="AM4085" s="1"/>
      <c r="AN4085" s="1"/>
      <c r="AO4085" s="1"/>
      <c r="AP4085" s="1"/>
      <c r="AQ4085" s="1"/>
      <c r="AR4085" s="1"/>
      <c r="AS4085" s="1"/>
      <c r="AT4085" s="3"/>
      <c r="AU4085" s="1"/>
      <c r="AV4085" s="1"/>
      <c r="AW4085" s="3"/>
      <c r="AX4085" s="1"/>
      <c r="AY4085" s="1"/>
      <c r="AZ4085" s="1"/>
      <c r="BA4085" s="1"/>
      <c r="BB4085">
        <f t="shared" si="97"/>
        <v>2</v>
      </c>
      <c r="BC4085">
        <f t="shared" si="98"/>
        <v>2022</v>
      </c>
    </row>
    <row r="4086" spans="1:55" x14ac:dyDescent="0.25">
      <c r="A4086" s="1" t="s">
        <v>30267</v>
      </c>
      <c r="B4086" s="3">
        <v>24</v>
      </c>
      <c r="C4086" s="1" t="s">
        <v>30267</v>
      </c>
      <c r="D4086" s="3">
        <v>9672054</v>
      </c>
      <c r="E4086" s="1" t="s">
        <v>63</v>
      </c>
      <c r="F4086" s="1" t="s">
        <v>30459</v>
      </c>
      <c r="G4086" s="1" t="s">
        <v>2731</v>
      </c>
      <c r="H4086" s="1" t="s">
        <v>30460</v>
      </c>
      <c r="I4086" s="3">
        <v>1622345</v>
      </c>
      <c r="J4086" s="1" t="s">
        <v>67</v>
      </c>
      <c r="K4086" s="12"/>
      <c r="L4086" s="1" t="s">
        <v>30319</v>
      </c>
      <c r="M4086" s="1"/>
      <c r="N4086" s="1"/>
      <c r="O4086" s="1" t="s">
        <v>30461</v>
      </c>
      <c r="P4086" s="1" t="s">
        <v>70</v>
      </c>
      <c r="Q4086" s="1" t="s">
        <v>70</v>
      </c>
      <c r="R4086" s="1" t="s">
        <v>2731</v>
      </c>
      <c r="S4086" s="1" t="s">
        <v>30462</v>
      </c>
      <c r="T4086" s="1" t="s">
        <v>30463</v>
      </c>
      <c r="U4086" s="1" t="s">
        <v>30464</v>
      </c>
      <c r="V4086" s="1" t="s">
        <v>74</v>
      </c>
      <c r="W4086" s="1" t="s">
        <v>30465</v>
      </c>
      <c r="X4086" s="1" t="s">
        <v>2731</v>
      </c>
      <c r="Y4086" s="1" t="s">
        <v>1134</v>
      </c>
      <c r="Z4086" s="1" t="s">
        <v>2731</v>
      </c>
      <c r="AA4086" s="1" t="s">
        <v>30466</v>
      </c>
      <c r="AB4086" s="3">
        <v>1</v>
      </c>
      <c r="AC4086" s="3">
        <v>1</v>
      </c>
      <c r="AD4086" s="3">
        <v>1</v>
      </c>
      <c r="AE4086" s="3">
        <v>1</v>
      </c>
      <c r="AF4086" s="3">
        <v>0</v>
      </c>
      <c r="AG4086" s="3">
        <v>0</v>
      </c>
      <c r="AH4086" s="3">
        <v>40.316666666666997</v>
      </c>
      <c r="AI4086" s="3">
        <v>11.883333333333001</v>
      </c>
      <c r="AJ4086" s="1" t="s">
        <v>2731</v>
      </c>
      <c r="AK4086" s="1" t="s">
        <v>30467</v>
      </c>
      <c r="AL4086" s="1"/>
      <c r="AM4086" s="1"/>
      <c r="AN4086" s="1"/>
      <c r="AO4086" s="1"/>
      <c r="AP4086" s="1"/>
      <c r="AQ4086" s="1"/>
      <c r="AR4086" s="1"/>
      <c r="AS4086" s="1"/>
      <c r="AT4086" s="3"/>
      <c r="AU4086" s="1"/>
      <c r="AV4086" s="1"/>
      <c r="AW4086" s="3"/>
      <c r="AX4086" s="1"/>
      <c r="AY4086" s="1"/>
      <c r="AZ4086" s="1" t="s">
        <v>30468</v>
      </c>
      <c r="BA4086" s="1"/>
      <c r="BB4086">
        <f t="shared" si="97"/>
        <v>2</v>
      </c>
      <c r="BC4086">
        <f t="shared" si="98"/>
        <v>2022</v>
      </c>
    </row>
    <row r="4087" spans="1:55" x14ac:dyDescent="0.25">
      <c r="A4087" s="1" t="s">
        <v>30267</v>
      </c>
      <c r="B4087" s="3">
        <v>24</v>
      </c>
      <c r="C4087" s="1" t="s">
        <v>30267</v>
      </c>
      <c r="D4087" s="3">
        <v>9674800</v>
      </c>
      <c r="E4087" s="1" t="s">
        <v>91</v>
      </c>
      <c r="F4087" s="1" t="s">
        <v>30309</v>
      </c>
      <c r="G4087" s="1" t="s">
        <v>2741</v>
      </c>
      <c r="H4087" s="1" t="s">
        <v>30469</v>
      </c>
      <c r="I4087" s="3">
        <v>9674800</v>
      </c>
      <c r="J4087" s="1" t="s">
        <v>67</v>
      </c>
      <c r="K4087" s="12"/>
      <c r="L4087" s="1" t="s">
        <v>30279</v>
      </c>
      <c r="M4087" s="1"/>
      <c r="N4087" s="1"/>
      <c r="O4087" s="1" t="s">
        <v>30470</v>
      </c>
      <c r="P4087" s="1" t="s">
        <v>70</v>
      </c>
      <c r="Q4087" s="1" t="s">
        <v>70</v>
      </c>
      <c r="R4087" s="1" t="s">
        <v>2741</v>
      </c>
      <c r="S4087" s="1" t="s">
        <v>30471</v>
      </c>
      <c r="T4087" s="1" t="s">
        <v>30472</v>
      </c>
      <c r="U4087" s="1" t="s">
        <v>3175</v>
      </c>
      <c r="V4087" s="1" t="s">
        <v>74</v>
      </c>
      <c r="W4087" s="1" t="s">
        <v>30473</v>
      </c>
      <c r="X4087" s="1" t="s">
        <v>2741</v>
      </c>
      <c r="Y4087" s="1" t="s">
        <v>5610</v>
      </c>
      <c r="Z4087" s="1" t="s">
        <v>2741</v>
      </c>
      <c r="AA4087" s="1" t="s">
        <v>10310</v>
      </c>
      <c r="AB4087" s="3">
        <v>1</v>
      </c>
      <c r="AC4087" s="3">
        <v>1</v>
      </c>
      <c r="AD4087" s="3">
        <v>1</v>
      </c>
      <c r="AE4087" s="3">
        <v>1</v>
      </c>
      <c r="AF4087" s="3">
        <v>0</v>
      </c>
      <c r="AG4087" s="3">
        <v>0</v>
      </c>
      <c r="AH4087" s="3">
        <v>15.3</v>
      </c>
      <c r="AI4087" s="3">
        <v>15.25</v>
      </c>
      <c r="AJ4087" s="1" t="s">
        <v>2741</v>
      </c>
      <c r="AK4087" s="1" t="s">
        <v>30474</v>
      </c>
      <c r="AL4087" s="1"/>
      <c r="AM4087" s="1"/>
      <c r="AN4087" s="1"/>
      <c r="AO4087" s="1"/>
      <c r="AP4087" s="1"/>
      <c r="AQ4087" s="1"/>
      <c r="AR4087" s="1"/>
      <c r="AS4087" s="1"/>
      <c r="AT4087" s="3"/>
      <c r="AU4087" s="1"/>
      <c r="AV4087" s="1"/>
      <c r="AW4087" s="3"/>
      <c r="AX4087" s="1"/>
      <c r="AY4087" s="1"/>
      <c r="AZ4087" s="1"/>
      <c r="BA4087" s="1"/>
      <c r="BB4087">
        <f t="shared" si="97"/>
        <v>2</v>
      </c>
      <c r="BC4087">
        <f t="shared" si="98"/>
        <v>2022</v>
      </c>
    </row>
    <row r="4088" spans="1:55" x14ac:dyDescent="0.25">
      <c r="A4088" s="1" t="s">
        <v>30267</v>
      </c>
      <c r="B4088" s="3">
        <v>24</v>
      </c>
      <c r="C4088" s="1" t="s">
        <v>30267</v>
      </c>
      <c r="D4088" s="3">
        <v>9675773</v>
      </c>
      <c r="E4088" s="1" t="s">
        <v>63</v>
      </c>
      <c r="F4088" s="1" t="s">
        <v>30475</v>
      </c>
      <c r="G4088" s="1" t="s">
        <v>2741</v>
      </c>
      <c r="H4088" s="1" t="s">
        <v>30476</v>
      </c>
      <c r="I4088" s="3">
        <v>1622937</v>
      </c>
      <c r="J4088" s="1" t="s">
        <v>67</v>
      </c>
      <c r="K4088" s="12"/>
      <c r="L4088" s="1" t="s">
        <v>30279</v>
      </c>
      <c r="M4088" s="1"/>
      <c r="N4088" s="1"/>
      <c r="O4088" s="1" t="s">
        <v>30477</v>
      </c>
      <c r="P4088" s="1" t="s">
        <v>70</v>
      </c>
      <c r="Q4088" s="1" t="s">
        <v>70</v>
      </c>
      <c r="R4088" s="1" t="s">
        <v>2741</v>
      </c>
      <c r="S4088" s="1" t="s">
        <v>30478</v>
      </c>
      <c r="T4088" s="1" t="s">
        <v>30479</v>
      </c>
      <c r="U4088" s="1" t="s">
        <v>30450</v>
      </c>
      <c r="V4088" s="1" t="s">
        <v>74</v>
      </c>
      <c r="W4088" s="1" t="s">
        <v>30473</v>
      </c>
      <c r="X4088" s="1" t="s">
        <v>2741</v>
      </c>
      <c r="Y4088" s="1" t="s">
        <v>8251</v>
      </c>
      <c r="Z4088" s="1" t="s">
        <v>2741</v>
      </c>
      <c r="AA4088" s="1" t="s">
        <v>30480</v>
      </c>
      <c r="AB4088" s="3">
        <v>1</v>
      </c>
      <c r="AC4088" s="3">
        <v>1</v>
      </c>
      <c r="AD4088" s="3">
        <v>1</v>
      </c>
      <c r="AE4088" s="3">
        <v>1</v>
      </c>
      <c r="AF4088" s="3">
        <v>0</v>
      </c>
      <c r="AG4088" s="3">
        <v>0</v>
      </c>
      <c r="AH4088" s="3">
        <v>34.049999999999997</v>
      </c>
      <c r="AI4088" s="3">
        <v>3.166666666667</v>
      </c>
      <c r="AJ4088" s="1" t="s">
        <v>2741</v>
      </c>
      <c r="AK4088" s="1" t="s">
        <v>4530</v>
      </c>
      <c r="AL4088" s="1"/>
      <c r="AM4088" s="1"/>
      <c r="AN4088" s="1"/>
      <c r="AO4088" s="1"/>
      <c r="AP4088" s="1"/>
      <c r="AQ4088" s="1"/>
      <c r="AR4088" s="1"/>
      <c r="AS4088" s="1"/>
      <c r="AT4088" s="3"/>
      <c r="AU4088" s="1"/>
      <c r="AV4088" s="1"/>
      <c r="AW4088" s="3"/>
      <c r="AX4088" s="1"/>
      <c r="AY4088" s="1"/>
      <c r="AZ4088" s="1"/>
      <c r="BA4088" s="1"/>
      <c r="BB4088">
        <f t="shared" si="97"/>
        <v>2</v>
      </c>
      <c r="BC4088">
        <f t="shared" si="98"/>
        <v>2022</v>
      </c>
    </row>
    <row r="4089" spans="1:55" x14ac:dyDescent="0.25">
      <c r="A4089" s="1" t="s">
        <v>30267</v>
      </c>
      <c r="B4089" s="3">
        <v>24</v>
      </c>
      <c r="C4089" s="1" t="s">
        <v>30267</v>
      </c>
      <c r="D4089" s="3">
        <v>9675962</v>
      </c>
      <c r="E4089" s="1" t="s">
        <v>63</v>
      </c>
      <c r="F4089" s="1" t="s">
        <v>30481</v>
      </c>
      <c r="G4089" s="1" t="s">
        <v>2741</v>
      </c>
      <c r="H4089" s="1" t="s">
        <v>30482</v>
      </c>
      <c r="I4089" s="3">
        <v>1623000</v>
      </c>
      <c r="J4089" s="1" t="s">
        <v>67</v>
      </c>
      <c r="K4089" s="12"/>
      <c r="L4089" s="1" t="s">
        <v>30483</v>
      </c>
      <c r="M4089" s="1"/>
      <c r="N4089" s="1"/>
      <c r="O4089" s="1" t="s">
        <v>30484</v>
      </c>
      <c r="P4089" s="1" t="s">
        <v>70</v>
      </c>
      <c r="Q4089" s="1" t="s">
        <v>70</v>
      </c>
      <c r="R4089" s="1" t="s">
        <v>2741</v>
      </c>
      <c r="S4089" s="1" t="s">
        <v>30485</v>
      </c>
      <c r="T4089" s="1" t="s">
        <v>30486</v>
      </c>
      <c r="U4089" s="1" t="s">
        <v>1337</v>
      </c>
      <c r="V4089" s="1" t="s">
        <v>74</v>
      </c>
      <c r="W4089" s="1" t="s">
        <v>2644</v>
      </c>
      <c r="X4089" s="1" t="s">
        <v>2741</v>
      </c>
      <c r="Y4089" s="1" t="s">
        <v>16814</v>
      </c>
      <c r="Z4089" s="1" t="s">
        <v>2741</v>
      </c>
      <c r="AA4089" s="1" t="s">
        <v>30487</v>
      </c>
      <c r="AB4089" s="3">
        <v>1</v>
      </c>
      <c r="AC4089" s="3">
        <v>1</v>
      </c>
      <c r="AD4089" s="3">
        <v>1</v>
      </c>
      <c r="AE4089" s="3">
        <v>1</v>
      </c>
      <c r="AF4089" s="3">
        <v>0</v>
      </c>
      <c r="AG4089" s="3">
        <v>0</v>
      </c>
      <c r="AH4089" s="3">
        <v>43.85</v>
      </c>
      <c r="AI4089" s="3">
        <v>11.1</v>
      </c>
      <c r="AJ4089" s="1" t="s">
        <v>2741</v>
      </c>
      <c r="AK4089" s="1" t="s">
        <v>30488</v>
      </c>
      <c r="AL4089" s="1"/>
      <c r="AM4089" s="1"/>
      <c r="AN4089" s="1"/>
      <c r="AO4089" s="1"/>
      <c r="AP4089" s="1"/>
      <c r="AQ4089" s="1"/>
      <c r="AR4089" s="1"/>
      <c r="AS4089" s="1"/>
      <c r="AT4089" s="3"/>
      <c r="AU4089" s="1"/>
      <c r="AV4089" s="1"/>
      <c r="AW4089" s="3"/>
      <c r="AX4089" s="1"/>
      <c r="AY4089" s="1"/>
      <c r="AZ4089" s="1" t="s">
        <v>30489</v>
      </c>
      <c r="BA4089" s="1"/>
      <c r="BB4089">
        <f t="shared" si="97"/>
        <v>2</v>
      </c>
      <c r="BC4089">
        <f t="shared" si="98"/>
        <v>2022</v>
      </c>
    </row>
    <row r="4090" spans="1:55" x14ac:dyDescent="0.25">
      <c r="A4090" s="1" t="s">
        <v>30267</v>
      </c>
      <c r="B4090" s="3">
        <v>24</v>
      </c>
      <c r="C4090" s="1" t="s">
        <v>30267</v>
      </c>
      <c r="D4090" s="3">
        <v>9689374</v>
      </c>
      <c r="E4090" s="1" t="s">
        <v>63</v>
      </c>
      <c r="F4090" s="1" t="s">
        <v>30490</v>
      </c>
      <c r="G4090" s="1" t="s">
        <v>354</v>
      </c>
      <c r="H4090" s="1" t="s">
        <v>30491</v>
      </c>
      <c r="I4090" s="3">
        <v>1625204</v>
      </c>
      <c r="J4090" s="1" t="s">
        <v>67</v>
      </c>
      <c r="K4090" s="12"/>
      <c r="L4090" s="1" t="s">
        <v>30492</v>
      </c>
      <c r="M4090" s="1"/>
      <c r="N4090" s="1"/>
      <c r="O4090" s="1" t="s">
        <v>30493</v>
      </c>
      <c r="P4090" s="1" t="s">
        <v>70</v>
      </c>
      <c r="Q4090" s="1" t="s">
        <v>70</v>
      </c>
      <c r="R4090" s="1" t="s">
        <v>354</v>
      </c>
      <c r="S4090" s="1" t="s">
        <v>12413</v>
      </c>
      <c r="T4090" s="1" t="s">
        <v>30494</v>
      </c>
      <c r="U4090" s="1" t="s">
        <v>3175</v>
      </c>
      <c r="V4090" s="1" t="s">
        <v>74</v>
      </c>
      <c r="W4090" s="1" t="s">
        <v>13410</v>
      </c>
      <c r="X4090" s="1" t="s">
        <v>354</v>
      </c>
      <c r="Y4090" s="1" t="s">
        <v>4057</v>
      </c>
      <c r="Z4090" s="1" t="s">
        <v>354</v>
      </c>
      <c r="AA4090" s="1" t="s">
        <v>30495</v>
      </c>
      <c r="AB4090" s="3">
        <v>1</v>
      </c>
      <c r="AC4090" s="3">
        <v>1</v>
      </c>
      <c r="AD4090" s="3">
        <v>1</v>
      </c>
      <c r="AE4090" s="3">
        <v>1</v>
      </c>
      <c r="AF4090" s="3">
        <v>0</v>
      </c>
      <c r="AG4090" s="3">
        <v>0</v>
      </c>
      <c r="AH4090" s="3">
        <v>22.15</v>
      </c>
      <c r="AI4090" s="3">
        <v>3.4666666666669999</v>
      </c>
      <c r="AJ4090" s="1" t="s">
        <v>354</v>
      </c>
      <c r="AK4090" s="1" t="s">
        <v>30002</v>
      </c>
      <c r="AL4090" s="1"/>
      <c r="AM4090" s="1"/>
      <c r="AN4090" s="1"/>
      <c r="AO4090" s="1"/>
      <c r="AP4090" s="1"/>
      <c r="AQ4090" s="1"/>
      <c r="AR4090" s="1"/>
      <c r="AS4090" s="1"/>
      <c r="AT4090" s="3"/>
      <c r="AU4090" s="1"/>
      <c r="AV4090" s="1"/>
      <c r="AW4090" s="3"/>
      <c r="AX4090" s="1"/>
      <c r="AY4090" s="1"/>
      <c r="AZ4090" s="1" t="s">
        <v>30496</v>
      </c>
      <c r="BA4090" s="1"/>
      <c r="BB4090">
        <f t="shared" si="97"/>
        <v>2</v>
      </c>
      <c r="BC4090">
        <f t="shared" si="98"/>
        <v>2022</v>
      </c>
    </row>
    <row r="4091" spans="1:55" x14ac:dyDescent="0.25">
      <c r="A4091" s="1" t="s">
        <v>30267</v>
      </c>
      <c r="B4091" s="3">
        <v>24</v>
      </c>
      <c r="C4091" s="1" t="s">
        <v>30267</v>
      </c>
      <c r="D4091" s="3">
        <v>9694146</v>
      </c>
      <c r="E4091" s="1" t="s">
        <v>63</v>
      </c>
      <c r="F4091" s="1" t="s">
        <v>30497</v>
      </c>
      <c r="G4091" s="1" t="s">
        <v>364</v>
      </c>
      <c r="H4091" s="1" t="s">
        <v>30498</v>
      </c>
      <c r="I4091" s="3">
        <v>1625910</v>
      </c>
      <c r="J4091" s="1" t="s">
        <v>67</v>
      </c>
      <c r="K4091" s="12"/>
      <c r="L4091" s="1" t="s">
        <v>30319</v>
      </c>
      <c r="M4091" s="1"/>
      <c r="N4091" s="1"/>
      <c r="O4091" s="1" t="s">
        <v>30499</v>
      </c>
      <c r="P4091" s="1" t="s">
        <v>70</v>
      </c>
      <c r="Q4091" s="1" t="s">
        <v>70</v>
      </c>
      <c r="R4091" s="1" t="s">
        <v>364</v>
      </c>
      <c r="S4091" s="1" t="s">
        <v>26796</v>
      </c>
      <c r="T4091" s="1" t="s">
        <v>30500</v>
      </c>
      <c r="U4091" s="1" t="s">
        <v>3175</v>
      </c>
      <c r="V4091" s="1" t="s">
        <v>74</v>
      </c>
      <c r="W4091" s="1" t="s">
        <v>612</v>
      </c>
      <c r="X4091" s="1" t="s">
        <v>364</v>
      </c>
      <c r="Y4091" s="1" t="s">
        <v>8809</v>
      </c>
      <c r="Z4091" s="1" t="s">
        <v>364</v>
      </c>
      <c r="AA4091" s="1" t="s">
        <v>30501</v>
      </c>
      <c r="AB4091" s="3">
        <v>1</v>
      </c>
      <c r="AC4091" s="3">
        <v>1</v>
      </c>
      <c r="AD4091" s="3">
        <v>1</v>
      </c>
      <c r="AE4091" s="3">
        <v>1</v>
      </c>
      <c r="AF4091" s="3">
        <v>0</v>
      </c>
      <c r="AG4091" s="3">
        <v>0</v>
      </c>
      <c r="AH4091" s="3">
        <v>26.15</v>
      </c>
      <c r="AI4091" s="3">
        <v>4.666666666667</v>
      </c>
      <c r="AJ4091" s="1" t="s">
        <v>364</v>
      </c>
      <c r="AK4091" s="1" t="s">
        <v>30502</v>
      </c>
      <c r="AL4091" s="1"/>
      <c r="AM4091" s="1"/>
      <c r="AN4091" s="1"/>
      <c r="AO4091" s="1"/>
      <c r="AP4091" s="1"/>
      <c r="AQ4091" s="1"/>
      <c r="AR4091" s="1"/>
      <c r="AS4091" s="1"/>
      <c r="AT4091" s="3"/>
      <c r="AU4091" s="1"/>
      <c r="AV4091" s="1"/>
      <c r="AW4091" s="3"/>
      <c r="AX4091" s="1"/>
      <c r="AY4091" s="1"/>
      <c r="AZ4091" s="1"/>
      <c r="BA4091" s="1"/>
      <c r="BB4091">
        <f t="shared" si="97"/>
        <v>2</v>
      </c>
      <c r="BC4091">
        <f t="shared" si="98"/>
        <v>2022</v>
      </c>
    </row>
    <row r="4092" spans="1:55" x14ac:dyDescent="0.25">
      <c r="A4092" s="1" t="s">
        <v>30267</v>
      </c>
      <c r="B4092" s="3">
        <v>24</v>
      </c>
      <c r="C4092" s="1" t="s">
        <v>30267</v>
      </c>
      <c r="D4092" s="3">
        <v>9695053</v>
      </c>
      <c r="E4092" s="1" t="s">
        <v>91</v>
      </c>
      <c r="F4092" s="1" t="s">
        <v>30353</v>
      </c>
      <c r="G4092" s="1" t="s">
        <v>8910</v>
      </c>
      <c r="H4092" s="1" t="s">
        <v>2383</v>
      </c>
      <c r="I4092" s="3">
        <v>9695053</v>
      </c>
      <c r="J4092" s="1" t="s">
        <v>67</v>
      </c>
      <c r="K4092" s="12"/>
      <c r="L4092" s="1" t="s">
        <v>30319</v>
      </c>
      <c r="M4092" s="1"/>
      <c r="N4092" s="1"/>
      <c r="O4092" s="1" t="s">
        <v>30503</v>
      </c>
      <c r="P4092" s="1" t="s">
        <v>70</v>
      </c>
      <c r="Q4092" s="1" t="s">
        <v>234</v>
      </c>
      <c r="R4092" s="1"/>
      <c r="S4092" s="1"/>
      <c r="T4092" s="1" t="s">
        <v>30504</v>
      </c>
      <c r="U4092" s="1" t="s">
        <v>3175</v>
      </c>
      <c r="V4092" s="1" t="s">
        <v>639</v>
      </c>
      <c r="W4092" s="1" t="s">
        <v>30505</v>
      </c>
      <c r="X4092" s="1" t="s">
        <v>8910</v>
      </c>
      <c r="Y4092" s="1" t="s">
        <v>30506</v>
      </c>
      <c r="Z4092" s="1" t="s">
        <v>8910</v>
      </c>
      <c r="AA4092" s="1" t="s">
        <v>30507</v>
      </c>
      <c r="AB4092" s="3">
        <v>1</v>
      </c>
      <c r="AC4092" s="3">
        <v>0</v>
      </c>
      <c r="AD4092" s="3">
        <v>0</v>
      </c>
      <c r="AE4092" s="3">
        <v>0</v>
      </c>
      <c r="AF4092" s="3">
        <v>0</v>
      </c>
      <c r="AG4092" s="3">
        <v>0</v>
      </c>
      <c r="AH4092" s="3">
        <v>70.866666666667001</v>
      </c>
      <c r="AI4092" s="3"/>
      <c r="AJ4092" s="1" t="s">
        <v>8910</v>
      </c>
      <c r="AK4092" s="1" t="s">
        <v>30508</v>
      </c>
      <c r="AL4092" s="1"/>
      <c r="AM4092" s="1"/>
      <c r="AN4092" s="1"/>
      <c r="AO4092" s="1"/>
      <c r="AP4092" s="1"/>
      <c r="AQ4092" s="1"/>
      <c r="AR4092" s="1"/>
      <c r="AS4092" s="1"/>
      <c r="AT4092" s="3"/>
      <c r="AU4092" s="1"/>
      <c r="AV4092" s="1"/>
      <c r="AW4092" s="3"/>
      <c r="AX4092" s="1"/>
      <c r="AY4092" s="1"/>
      <c r="AZ4092" s="1"/>
      <c r="BA4092" s="1" t="s">
        <v>30509</v>
      </c>
      <c r="BB4092">
        <f t="shared" si="97"/>
        <v>2</v>
      </c>
      <c r="BC4092">
        <f t="shared" si="98"/>
        <v>2022</v>
      </c>
    </row>
    <row r="4093" spans="1:55" x14ac:dyDescent="0.25">
      <c r="A4093" s="1" t="s">
        <v>30267</v>
      </c>
      <c r="B4093" s="3">
        <v>24</v>
      </c>
      <c r="C4093" s="1" t="s">
        <v>30267</v>
      </c>
      <c r="D4093" s="3">
        <v>9696388</v>
      </c>
      <c r="E4093" s="1" t="s">
        <v>91</v>
      </c>
      <c r="F4093" s="1" t="s">
        <v>30268</v>
      </c>
      <c r="G4093" s="1" t="s">
        <v>8910</v>
      </c>
      <c r="H4093" s="1" t="s">
        <v>30510</v>
      </c>
      <c r="I4093" s="3">
        <v>9696388</v>
      </c>
      <c r="J4093" s="1" t="s">
        <v>67</v>
      </c>
      <c r="K4093" s="12"/>
      <c r="L4093" s="1" t="s">
        <v>30270</v>
      </c>
      <c r="M4093" s="1"/>
      <c r="N4093" s="1"/>
      <c r="O4093" s="1" t="s">
        <v>30511</v>
      </c>
      <c r="P4093" s="1" t="s">
        <v>70</v>
      </c>
      <c r="Q4093" s="1" t="s">
        <v>70</v>
      </c>
      <c r="R4093" s="1" t="s">
        <v>8910</v>
      </c>
      <c r="S4093" s="1" t="s">
        <v>30512</v>
      </c>
      <c r="T4093" s="1" t="s">
        <v>30513</v>
      </c>
      <c r="U4093" s="1" t="s">
        <v>30274</v>
      </c>
      <c r="V4093" s="1" t="s">
        <v>74</v>
      </c>
      <c r="W4093" s="1" t="s">
        <v>612</v>
      </c>
      <c r="X4093" s="1" t="s">
        <v>8910</v>
      </c>
      <c r="Y4093" s="1" t="s">
        <v>3184</v>
      </c>
      <c r="Z4093" s="1" t="s">
        <v>8910</v>
      </c>
      <c r="AA4093" s="1" t="s">
        <v>30514</v>
      </c>
      <c r="AB4093" s="3">
        <v>1</v>
      </c>
      <c r="AC4093" s="3">
        <v>1</v>
      </c>
      <c r="AD4093" s="3">
        <v>1</v>
      </c>
      <c r="AE4093" s="3">
        <v>1</v>
      </c>
      <c r="AF4093" s="3">
        <v>0</v>
      </c>
      <c r="AG4093" s="3">
        <v>0</v>
      </c>
      <c r="AH4093" s="3">
        <v>32.4</v>
      </c>
      <c r="AI4093" s="3">
        <v>8.4833333333330003</v>
      </c>
      <c r="AJ4093" s="1" t="s">
        <v>8910</v>
      </c>
      <c r="AK4093" s="1" t="s">
        <v>30515</v>
      </c>
      <c r="AL4093" s="1"/>
      <c r="AM4093" s="1"/>
      <c r="AN4093" s="1"/>
      <c r="AO4093" s="1"/>
      <c r="AP4093" s="1"/>
      <c r="AQ4093" s="1"/>
      <c r="AR4093" s="1"/>
      <c r="AS4093" s="1"/>
      <c r="AT4093" s="3"/>
      <c r="AU4093" s="1"/>
      <c r="AV4093" s="1"/>
      <c r="AW4093" s="3"/>
      <c r="AX4093" s="1"/>
      <c r="AY4093" s="1"/>
      <c r="AZ4093" s="1"/>
      <c r="BA4093" s="1"/>
      <c r="BB4093">
        <f t="shared" si="97"/>
        <v>2</v>
      </c>
      <c r="BC4093">
        <f t="shared" si="98"/>
        <v>2022</v>
      </c>
    </row>
    <row r="4094" spans="1:55" x14ac:dyDescent="0.25">
      <c r="A4094" s="1" t="s">
        <v>30267</v>
      </c>
      <c r="B4094" s="3">
        <v>24</v>
      </c>
      <c r="C4094" s="1" t="s">
        <v>30267</v>
      </c>
      <c r="D4094" s="3">
        <v>9710974</v>
      </c>
      <c r="E4094" s="1" t="s">
        <v>63</v>
      </c>
      <c r="F4094" s="1" t="s">
        <v>30516</v>
      </c>
      <c r="G4094" s="1" t="s">
        <v>2811</v>
      </c>
      <c r="H4094" s="1" t="s">
        <v>30517</v>
      </c>
      <c r="I4094" s="3">
        <v>1628380</v>
      </c>
      <c r="J4094" s="1" t="s">
        <v>67</v>
      </c>
      <c r="K4094" s="12"/>
      <c r="L4094" s="1" t="s">
        <v>30287</v>
      </c>
      <c r="M4094" s="1"/>
      <c r="N4094" s="1"/>
      <c r="O4094" s="1" t="s">
        <v>30518</v>
      </c>
      <c r="P4094" s="1" t="s">
        <v>70</v>
      </c>
      <c r="Q4094" s="1" t="s">
        <v>70</v>
      </c>
      <c r="R4094" s="1" t="s">
        <v>2811</v>
      </c>
      <c r="S4094" s="1" t="s">
        <v>30519</v>
      </c>
      <c r="T4094" s="1" t="s">
        <v>30520</v>
      </c>
      <c r="U4094" s="1" t="s">
        <v>30423</v>
      </c>
      <c r="V4094" s="1" t="s">
        <v>639</v>
      </c>
      <c r="W4094" s="1" t="s">
        <v>30521</v>
      </c>
      <c r="X4094" s="1" t="s">
        <v>2811</v>
      </c>
      <c r="Y4094" s="1" t="s">
        <v>19010</v>
      </c>
      <c r="Z4094" s="1" t="s">
        <v>2811</v>
      </c>
      <c r="AA4094" s="1" t="s">
        <v>30522</v>
      </c>
      <c r="AB4094" s="3">
        <v>1</v>
      </c>
      <c r="AC4094" s="3">
        <v>1</v>
      </c>
      <c r="AD4094" s="3">
        <v>1</v>
      </c>
      <c r="AE4094" s="3">
        <v>1</v>
      </c>
      <c r="AF4094" s="3">
        <v>0</v>
      </c>
      <c r="AG4094" s="3">
        <v>0</v>
      </c>
      <c r="AH4094" s="3">
        <v>8</v>
      </c>
      <c r="AI4094" s="3">
        <v>5.2333333333330003</v>
      </c>
      <c r="AJ4094" s="1" t="s">
        <v>2811</v>
      </c>
      <c r="AK4094" s="1" t="s">
        <v>30523</v>
      </c>
      <c r="AL4094" s="1"/>
      <c r="AM4094" s="1"/>
      <c r="AN4094" s="1"/>
      <c r="AO4094" s="1"/>
      <c r="AP4094" s="1"/>
      <c r="AQ4094" s="1"/>
      <c r="AR4094" s="1"/>
      <c r="AS4094" s="1"/>
      <c r="AT4094" s="3"/>
      <c r="AU4094" s="1"/>
      <c r="AV4094" s="1"/>
      <c r="AW4094" s="3"/>
      <c r="AX4094" s="1"/>
      <c r="AY4094" s="1"/>
      <c r="AZ4094" s="1" t="s">
        <v>30524</v>
      </c>
      <c r="BA4094" s="1"/>
      <c r="BB4094">
        <f t="shared" si="97"/>
        <v>2</v>
      </c>
      <c r="BC4094">
        <f t="shared" si="98"/>
        <v>2022</v>
      </c>
    </row>
    <row r="4095" spans="1:55" x14ac:dyDescent="0.25">
      <c r="A4095" s="1" t="s">
        <v>30267</v>
      </c>
      <c r="B4095" s="3">
        <v>24</v>
      </c>
      <c r="C4095" s="1" t="s">
        <v>30267</v>
      </c>
      <c r="D4095" s="3">
        <v>9725204</v>
      </c>
      <c r="E4095" s="1" t="s">
        <v>63</v>
      </c>
      <c r="F4095" s="1" t="s">
        <v>30525</v>
      </c>
      <c r="G4095" s="1" t="s">
        <v>391</v>
      </c>
      <c r="H4095" s="1" t="s">
        <v>30526</v>
      </c>
      <c r="I4095" s="3">
        <v>1632193</v>
      </c>
      <c r="J4095" s="1" t="s">
        <v>67</v>
      </c>
      <c r="K4095" s="12"/>
      <c r="L4095" s="1" t="s">
        <v>30420</v>
      </c>
      <c r="M4095" s="1"/>
      <c r="N4095" s="1"/>
      <c r="O4095" s="1" t="s">
        <v>30527</v>
      </c>
      <c r="P4095" s="1" t="s">
        <v>70</v>
      </c>
      <c r="Q4095" s="1" t="s">
        <v>70</v>
      </c>
      <c r="R4095" s="1" t="s">
        <v>391</v>
      </c>
      <c r="S4095" s="1" t="s">
        <v>30528</v>
      </c>
      <c r="T4095" s="1" t="s">
        <v>30529</v>
      </c>
      <c r="U4095" s="1" t="s">
        <v>3175</v>
      </c>
      <c r="V4095" s="1" t="s">
        <v>74</v>
      </c>
      <c r="W4095" s="1" t="s">
        <v>30465</v>
      </c>
      <c r="X4095" s="1" t="s">
        <v>391</v>
      </c>
      <c r="Y4095" s="1" t="s">
        <v>13310</v>
      </c>
      <c r="Z4095" s="1" t="s">
        <v>391</v>
      </c>
      <c r="AA4095" s="1" t="s">
        <v>5504</v>
      </c>
      <c r="AB4095" s="3">
        <v>1</v>
      </c>
      <c r="AC4095" s="3">
        <v>1</v>
      </c>
      <c r="AD4095" s="3">
        <v>1</v>
      </c>
      <c r="AE4095" s="3">
        <v>1</v>
      </c>
      <c r="AF4095" s="3">
        <v>0</v>
      </c>
      <c r="AG4095" s="3">
        <v>0</v>
      </c>
      <c r="AH4095" s="3">
        <v>19.983333333333</v>
      </c>
      <c r="AI4095" s="3">
        <v>3.9666666666669999</v>
      </c>
      <c r="AJ4095" s="1" t="s">
        <v>391</v>
      </c>
      <c r="AK4095" s="1" t="s">
        <v>30530</v>
      </c>
      <c r="AL4095" s="1"/>
      <c r="AM4095" s="1"/>
      <c r="AN4095" s="1"/>
      <c r="AO4095" s="1"/>
      <c r="AP4095" s="1"/>
      <c r="AQ4095" s="1"/>
      <c r="AR4095" s="1"/>
      <c r="AS4095" s="1"/>
      <c r="AT4095" s="3"/>
      <c r="AU4095" s="1"/>
      <c r="AV4095" s="1"/>
      <c r="AW4095" s="3"/>
      <c r="AX4095" s="1"/>
      <c r="AY4095" s="1"/>
      <c r="AZ4095" s="1"/>
      <c r="BA4095" s="1"/>
      <c r="BB4095">
        <f t="shared" si="97"/>
        <v>2</v>
      </c>
      <c r="BC4095">
        <f t="shared" si="98"/>
        <v>2022</v>
      </c>
    </row>
    <row r="4096" spans="1:55" x14ac:dyDescent="0.25">
      <c r="A4096" s="1" t="s">
        <v>30267</v>
      </c>
      <c r="B4096" s="3">
        <v>24</v>
      </c>
      <c r="C4096" s="1" t="s">
        <v>30267</v>
      </c>
      <c r="D4096" s="3">
        <v>9730490</v>
      </c>
      <c r="E4096" s="1" t="s">
        <v>91</v>
      </c>
      <c r="F4096" s="1" t="s">
        <v>30531</v>
      </c>
      <c r="G4096" s="1" t="s">
        <v>402</v>
      </c>
      <c r="H4096" s="1" t="s">
        <v>30532</v>
      </c>
      <c r="I4096" s="3">
        <v>9730490</v>
      </c>
      <c r="J4096" s="1" t="s">
        <v>67</v>
      </c>
      <c r="K4096" s="12"/>
      <c r="L4096" s="1" t="s">
        <v>30397</v>
      </c>
      <c r="M4096" s="1"/>
      <c r="N4096" s="1"/>
      <c r="O4096" s="1" t="s">
        <v>30533</v>
      </c>
      <c r="P4096" s="1" t="s">
        <v>70</v>
      </c>
      <c r="Q4096" s="1" t="s">
        <v>70</v>
      </c>
      <c r="R4096" s="1" t="s">
        <v>402</v>
      </c>
      <c r="S4096" s="1" t="s">
        <v>30534</v>
      </c>
      <c r="T4096" s="1" t="s">
        <v>30535</v>
      </c>
      <c r="U4096" s="1" t="s">
        <v>30536</v>
      </c>
      <c r="V4096" s="1" t="s">
        <v>74</v>
      </c>
      <c r="W4096" s="1" t="s">
        <v>13410</v>
      </c>
      <c r="X4096" s="1" t="s">
        <v>402</v>
      </c>
      <c r="Y4096" s="1" t="s">
        <v>1287</v>
      </c>
      <c r="Z4096" s="1" t="s">
        <v>402</v>
      </c>
      <c r="AA4096" s="1" t="s">
        <v>30537</v>
      </c>
      <c r="AB4096" s="3">
        <v>1</v>
      </c>
      <c r="AC4096" s="3">
        <v>0</v>
      </c>
      <c r="AD4096" s="3">
        <v>1</v>
      </c>
      <c r="AE4096" s="3">
        <v>1</v>
      </c>
      <c r="AF4096" s="3">
        <v>0</v>
      </c>
      <c r="AG4096" s="3">
        <v>0</v>
      </c>
      <c r="AH4096" s="3">
        <v>68.316666666667004</v>
      </c>
      <c r="AI4096" s="3">
        <v>4.4833333333330003</v>
      </c>
      <c r="AJ4096" s="1" t="s">
        <v>402</v>
      </c>
      <c r="AK4096" s="1" t="s">
        <v>30538</v>
      </c>
      <c r="AL4096" s="1"/>
      <c r="AM4096" s="1"/>
      <c r="AN4096" s="1"/>
      <c r="AO4096" s="1"/>
      <c r="AP4096" s="1"/>
      <c r="AQ4096" s="1"/>
      <c r="AR4096" s="1"/>
      <c r="AS4096" s="1"/>
      <c r="AT4096" s="3"/>
      <c r="AU4096" s="1"/>
      <c r="AV4096" s="1"/>
      <c r="AW4096" s="3"/>
      <c r="AX4096" s="1"/>
      <c r="AY4096" s="1"/>
      <c r="AZ4096" s="1"/>
      <c r="BA4096" s="1" t="s">
        <v>30539</v>
      </c>
      <c r="BB4096">
        <f t="shared" si="97"/>
        <v>2</v>
      </c>
      <c r="BC4096">
        <f t="shared" si="98"/>
        <v>2022</v>
      </c>
    </row>
    <row r="4097" spans="1:55" x14ac:dyDescent="0.25">
      <c r="A4097" s="1" t="s">
        <v>30267</v>
      </c>
      <c r="B4097" s="3">
        <v>24</v>
      </c>
      <c r="C4097" s="1" t="s">
        <v>30267</v>
      </c>
      <c r="D4097" s="3">
        <v>9734781</v>
      </c>
      <c r="E4097" s="1" t="s">
        <v>63</v>
      </c>
      <c r="F4097" s="1" t="s">
        <v>30540</v>
      </c>
      <c r="G4097" s="1" t="s">
        <v>2835</v>
      </c>
      <c r="H4097" s="1" t="s">
        <v>2864</v>
      </c>
      <c r="I4097" s="3">
        <v>1633162</v>
      </c>
      <c r="J4097" s="1" t="s">
        <v>67</v>
      </c>
      <c r="K4097" s="12"/>
      <c r="L4097" s="1" t="s">
        <v>30270</v>
      </c>
      <c r="M4097" s="1"/>
      <c r="N4097" s="1"/>
      <c r="O4097" s="1" t="s">
        <v>30541</v>
      </c>
      <c r="P4097" s="1" t="s">
        <v>70</v>
      </c>
      <c r="Q4097" s="1" t="s">
        <v>70</v>
      </c>
      <c r="R4097" s="1" t="s">
        <v>2835</v>
      </c>
      <c r="S4097" s="1" t="s">
        <v>30542</v>
      </c>
      <c r="T4097" s="1" t="s">
        <v>30543</v>
      </c>
      <c r="U4097" s="1" t="s">
        <v>30443</v>
      </c>
      <c r="V4097" s="1" t="s">
        <v>74</v>
      </c>
      <c r="W4097" s="1" t="s">
        <v>30275</v>
      </c>
      <c r="X4097" s="1" t="s">
        <v>2835</v>
      </c>
      <c r="Y4097" s="1" t="s">
        <v>30544</v>
      </c>
      <c r="Z4097" s="1" t="s">
        <v>2835</v>
      </c>
      <c r="AA4097" s="1" t="s">
        <v>3264</v>
      </c>
      <c r="AB4097" s="3">
        <v>1</v>
      </c>
      <c r="AC4097" s="3">
        <v>1</v>
      </c>
      <c r="AD4097" s="3">
        <v>1</v>
      </c>
      <c r="AE4097" s="3">
        <v>1</v>
      </c>
      <c r="AF4097" s="3">
        <v>0</v>
      </c>
      <c r="AG4097" s="3">
        <v>0</v>
      </c>
      <c r="AH4097" s="3">
        <v>33.683333333333003</v>
      </c>
      <c r="AI4097" s="3">
        <v>8.583333333333</v>
      </c>
      <c r="AJ4097" s="1" t="s">
        <v>2835</v>
      </c>
      <c r="AK4097" s="1" t="s">
        <v>30545</v>
      </c>
      <c r="AL4097" s="1"/>
      <c r="AM4097" s="1"/>
      <c r="AN4097" s="1"/>
      <c r="AO4097" s="1"/>
      <c r="AP4097" s="1"/>
      <c r="AQ4097" s="1"/>
      <c r="AR4097" s="1"/>
      <c r="AS4097" s="1"/>
      <c r="AT4097" s="3"/>
      <c r="AU4097" s="1"/>
      <c r="AV4097" s="1"/>
      <c r="AW4097" s="3"/>
      <c r="AX4097" s="1"/>
      <c r="AY4097" s="1"/>
      <c r="AZ4097" s="1"/>
      <c r="BA4097" s="1"/>
      <c r="BB4097">
        <f t="shared" si="97"/>
        <v>2</v>
      </c>
      <c r="BC4097">
        <f t="shared" si="98"/>
        <v>2022</v>
      </c>
    </row>
    <row r="4098" spans="1:55" x14ac:dyDescent="0.25">
      <c r="A4098" s="1" t="s">
        <v>30267</v>
      </c>
      <c r="B4098" s="3">
        <v>24</v>
      </c>
      <c r="C4098" s="1" t="s">
        <v>30267</v>
      </c>
      <c r="D4098" s="3">
        <v>9743180</v>
      </c>
      <c r="E4098" s="1" t="s">
        <v>63</v>
      </c>
      <c r="F4098" s="1" t="s">
        <v>30546</v>
      </c>
      <c r="G4098" s="1" t="s">
        <v>7224</v>
      </c>
      <c r="H4098" s="1" t="s">
        <v>30547</v>
      </c>
      <c r="I4098" s="3">
        <v>1634280</v>
      </c>
      <c r="J4098" s="1" t="s">
        <v>67</v>
      </c>
      <c r="K4098" s="12"/>
      <c r="L4098" s="1" t="s">
        <v>30319</v>
      </c>
      <c r="M4098" s="1"/>
      <c r="N4098" s="1"/>
      <c r="O4098" s="1" t="s">
        <v>30548</v>
      </c>
      <c r="P4098" s="1" t="s">
        <v>70</v>
      </c>
      <c r="Q4098" s="1" t="s">
        <v>70</v>
      </c>
      <c r="R4098" s="1" t="s">
        <v>7224</v>
      </c>
      <c r="S4098" s="1" t="s">
        <v>24438</v>
      </c>
      <c r="T4098" s="1" t="s">
        <v>30549</v>
      </c>
      <c r="U4098" s="1" t="s">
        <v>30423</v>
      </c>
      <c r="V4098" s="1" t="s">
        <v>74</v>
      </c>
      <c r="W4098" s="1" t="s">
        <v>30451</v>
      </c>
      <c r="X4098" s="1" t="s">
        <v>7224</v>
      </c>
      <c r="Y4098" s="1" t="s">
        <v>19549</v>
      </c>
      <c r="Z4098" s="1" t="s">
        <v>7224</v>
      </c>
      <c r="AA4098" s="1" t="s">
        <v>5714</v>
      </c>
      <c r="AB4098" s="3">
        <v>1</v>
      </c>
      <c r="AC4098" s="3">
        <v>1</v>
      </c>
      <c r="AD4098" s="3">
        <v>1</v>
      </c>
      <c r="AE4098" s="3">
        <v>1</v>
      </c>
      <c r="AF4098" s="3">
        <v>0</v>
      </c>
      <c r="AG4098" s="3">
        <v>0</v>
      </c>
      <c r="AH4098" s="3">
        <v>33.366666666667001</v>
      </c>
      <c r="AI4098" s="3">
        <v>5.4</v>
      </c>
      <c r="AJ4098" s="1" t="s">
        <v>7224</v>
      </c>
      <c r="AK4098" s="1" t="s">
        <v>30550</v>
      </c>
      <c r="AL4098" s="1"/>
      <c r="AM4098" s="1"/>
      <c r="AN4098" s="1"/>
      <c r="AO4098" s="1"/>
      <c r="AP4098" s="1"/>
      <c r="AQ4098" s="1"/>
      <c r="AR4098" s="1"/>
      <c r="AS4098" s="1"/>
      <c r="AT4098" s="3"/>
      <c r="AU4098" s="1"/>
      <c r="AV4098" s="1"/>
      <c r="AW4098" s="3"/>
      <c r="AX4098" s="1"/>
      <c r="AY4098" s="1"/>
      <c r="AZ4098" s="1" t="s">
        <v>30551</v>
      </c>
      <c r="BA4098" s="1"/>
      <c r="BB4098">
        <f t="shared" si="97"/>
        <v>2</v>
      </c>
      <c r="BC4098">
        <f t="shared" si="98"/>
        <v>2022</v>
      </c>
    </row>
    <row r="4099" spans="1:55" x14ac:dyDescent="0.25">
      <c r="A4099" s="1" t="s">
        <v>30267</v>
      </c>
      <c r="B4099" s="3">
        <v>24</v>
      </c>
      <c r="C4099" s="1" t="s">
        <v>30267</v>
      </c>
      <c r="D4099" s="3">
        <v>9749326</v>
      </c>
      <c r="E4099" s="1" t="s">
        <v>63</v>
      </c>
      <c r="F4099" s="1" t="s">
        <v>30552</v>
      </c>
      <c r="G4099" s="1" t="s">
        <v>7242</v>
      </c>
      <c r="H4099" s="1" t="s">
        <v>30553</v>
      </c>
      <c r="I4099" s="3">
        <v>1635004</v>
      </c>
      <c r="J4099" s="1" t="s">
        <v>67</v>
      </c>
      <c r="K4099" s="12"/>
      <c r="L4099" s="1" t="s">
        <v>30270</v>
      </c>
      <c r="M4099" s="1"/>
      <c r="N4099" s="1"/>
      <c r="O4099" s="1" t="s">
        <v>30554</v>
      </c>
      <c r="P4099" s="1" t="s">
        <v>70</v>
      </c>
      <c r="Q4099" s="1" t="s">
        <v>70</v>
      </c>
      <c r="R4099" s="1" t="s">
        <v>7242</v>
      </c>
      <c r="S4099" s="1" t="s">
        <v>30555</v>
      </c>
      <c r="T4099" s="1" t="s">
        <v>30556</v>
      </c>
      <c r="U4099" s="1" t="s">
        <v>30274</v>
      </c>
      <c r="V4099" s="1" t="s">
        <v>74</v>
      </c>
      <c r="W4099" s="1" t="s">
        <v>30275</v>
      </c>
      <c r="X4099" s="1" t="s">
        <v>7242</v>
      </c>
      <c r="Y4099" s="1" t="s">
        <v>3666</v>
      </c>
      <c r="Z4099" s="1" t="s">
        <v>7242</v>
      </c>
      <c r="AA4099" s="1" t="s">
        <v>30557</v>
      </c>
      <c r="AB4099" s="3">
        <v>1</v>
      </c>
      <c r="AC4099" s="3">
        <v>1</v>
      </c>
      <c r="AD4099" s="3">
        <v>1</v>
      </c>
      <c r="AE4099" s="3">
        <v>1</v>
      </c>
      <c r="AF4099" s="3">
        <v>0</v>
      </c>
      <c r="AG4099" s="3">
        <v>0</v>
      </c>
      <c r="AH4099" s="3">
        <v>23.75</v>
      </c>
      <c r="AI4099" s="3">
        <v>3.1166666666670002</v>
      </c>
      <c r="AJ4099" s="1" t="s">
        <v>7242</v>
      </c>
      <c r="AK4099" s="1" t="s">
        <v>30558</v>
      </c>
      <c r="AL4099" s="1"/>
      <c r="AM4099" s="1"/>
      <c r="AN4099" s="1"/>
      <c r="AO4099" s="1"/>
      <c r="AP4099" s="1"/>
      <c r="AQ4099" s="1"/>
      <c r="AR4099" s="1"/>
      <c r="AS4099" s="1"/>
      <c r="AT4099" s="3"/>
      <c r="AU4099" s="1"/>
      <c r="AV4099" s="1"/>
      <c r="AW4099" s="3"/>
      <c r="AX4099" s="1"/>
      <c r="AY4099" s="1"/>
      <c r="AZ4099" s="1"/>
      <c r="BA4099" s="1"/>
      <c r="BB4099">
        <f t="shared" ref="BB4099:BB4162" si="99">MONTH(G4099)</f>
        <v>2</v>
      </c>
      <c r="BC4099">
        <f t="shared" ref="BC4099:BC4162" si="100">YEAR(G4099)</f>
        <v>2022</v>
      </c>
    </row>
    <row r="4100" spans="1:55" x14ac:dyDescent="0.25">
      <c r="A4100" s="1" t="s">
        <v>30267</v>
      </c>
      <c r="B4100" s="3">
        <v>24</v>
      </c>
      <c r="C4100" s="1" t="s">
        <v>30267</v>
      </c>
      <c r="D4100" s="3">
        <v>9750968</v>
      </c>
      <c r="E4100" s="1" t="s">
        <v>63</v>
      </c>
      <c r="F4100" s="1" t="s">
        <v>30559</v>
      </c>
      <c r="G4100" s="1" t="s">
        <v>7242</v>
      </c>
      <c r="H4100" s="1" t="s">
        <v>30560</v>
      </c>
      <c r="I4100" s="3">
        <v>1635120</v>
      </c>
      <c r="J4100" s="1" t="s">
        <v>67</v>
      </c>
      <c r="K4100" s="12"/>
      <c r="L4100" s="1" t="s">
        <v>30287</v>
      </c>
      <c r="M4100" s="1"/>
      <c r="N4100" s="1"/>
      <c r="O4100" s="1" t="s">
        <v>30561</v>
      </c>
      <c r="P4100" s="1" t="s">
        <v>70</v>
      </c>
      <c r="Q4100" s="1" t="s">
        <v>70</v>
      </c>
      <c r="R4100" s="1" t="s">
        <v>7242</v>
      </c>
      <c r="S4100" s="1" t="s">
        <v>30562</v>
      </c>
      <c r="T4100" s="1" t="s">
        <v>30563</v>
      </c>
      <c r="U4100" s="1" t="s">
        <v>30564</v>
      </c>
      <c r="V4100" s="1" t="s">
        <v>74</v>
      </c>
      <c r="W4100" s="1" t="s">
        <v>30275</v>
      </c>
      <c r="X4100" s="1" t="s">
        <v>7242</v>
      </c>
      <c r="Y4100" s="1" t="s">
        <v>6271</v>
      </c>
      <c r="Z4100" s="1" t="s">
        <v>7242</v>
      </c>
      <c r="AA4100" s="1" t="s">
        <v>12221</v>
      </c>
      <c r="AB4100" s="3">
        <v>1</v>
      </c>
      <c r="AC4100" s="3">
        <v>1</v>
      </c>
      <c r="AD4100" s="3">
        <v>1</v>
      </c>
      <c r="AE4100" s="3">
        <v>1</v>
      </c>
      <c r="AF4100" s="3">
        <v>0</v>
      </c>
      <c r="AG4100" s="3">
        <v>0</v>
      </c>
      <c r="AH4100" s="3">
        <v>12.333333333333</v>
      </c>
      <c r="AI4100" s="3">
        <v>3.416666666667</v>
      </c>
      <c r="AJ4100" s="1" t="s">
        <v>7242</v>
      </c>
      <c r="AK4100" s="1" t="s">
        <v>12278</v>
      </c>
      <c r="AL4100" s="1"/>
      <c r="AM4100" s="1"/>
      <c r="AN4100" s="1"/>
      <c r="AO4100" s="1"/>
      <c r="AP4100" s="1"/>
      <c r="AQ4100" s="1"/>
      <c r="AR4100" s="1"/>
      <c r="AS4100" s="1"/>
      <c r="AT4100" s="3"/>
      <c r="AU4100" s="1"/>
      <c r="AV4100" s="1"/>
      <c r="AW4100" s="3"/>
      <c r="AX4100" s="1"/>
      <c r="AY4100" s="1"/>
      <c r="AZ4100" s="1" t="s">
        <v>30565</v>
      </c>
      <c r="BA4100" s="1"/>
      <c r="BB4100">
        <f t="shared" si="99"/>
        <v>2</v>
      </c>
      <c r="BC4100">
        <f t="shared" si="100"/>
        <v>2022</v>
      </c>
    </row>
    <row r="4101" spans="1:55" x14ac:dyDescent="0.25">
      <c r="A4101" s="1" t="s">
        <v>30267</v>
      </c>
      <c r="B4101" s="3">
        <v>24</v>
      </c>
      <c r="C4101" s="1" t="s">
        <v>30267</v>
      </c>
      <c r="D4101" s="3">
        <v>9758055</v>
      </c>
      <c r="E4101" s="1" t="s">
        <v>63</v>
      </c>
      <c r="F4101" s="1" t="s">
        <v>30566</v>
      </c>
      <c r="G4101" s="1" t="s">
        <v>5563</v>
      </c>
      <c r="H4101" s="1" t="s">
        <v>28879</v>
      </c>
      <c r="I4101" s="3">
        <v>1636349</v>
      </c>
      <c r="J4101" s="1" t="s">
        <v>67</v>
      </c>
      <c r="K4101" s="12"/>
      <c r="L4101" s="1" t="s">
        <v>30397</v>
      </c>
      <c r="M4101" s="1"/>
      <c r="N4101" s="1"/>
      <c r="O4101" s="1" t="s">
        <v>30567</v>
      </c>
      <c r="P4101" s="1" t="s">
        <v>70</v>
      </c>
      <c r="Q4101" s="1" t="s">
        <v>70</v>
      </c>
      <c r="R4101" s="1" t="s">
        <v>5563</v>
      </c>
      <c r="S4101" s="1" t="s">
        <v>30568</v>
      </c>
      <c r="T4101" s="1" t="s">
        <v>30569</v>
      </c>
      <c r="U4101" s="1" t="s">
        <v>30291</v>
      </c>
      <c r="V4101" s="1" t="s">
        <v>74</v>
      </c>
      <c r="W4101" s="1" t="s">
        <v>13410</v>
      </c>
      <c r="X4101" s="1" t="s">
        <v>5563</v>
      </c>
      <c r="Y4101" s="1" t="s">
        <v>28276</v>
      </c>
      <c r="Z4101" s="1" t="s">
        <v>5563</v>
      </c>
      <c r="AA4101" s="1" t="s">
        <v>30570</v>
      </c>
      <c r="AB4101" s="3">
        <v>1</v>
      </c>
      <c r="AC4101" s="3">
        <v>1</v>
      </c>
      <c r="AD4101" s="3">
        <v>1</v>
      </c>
      <c r="AE4101" s="3">
        <v>1</v>
      </c>
      <c r="AF4101" s="3">
        <v>0</v>
      </c>
      <c r="AG4101" s="3">
        <v>0</v>
      </c>
      <c r="AH4101" s="3">
        <v>48.9</v>
      </c>
      <c r="AI4101" s="3">
        <v>12.033333333332999</v>
      </c>
      <c r="AJ4101" s="1" t="s">
        <v>5563</v>
      </c>
      <c r="AK4101" s="1" t="s">
        <v>30571</v>
      </c>
      <c r="AL4101" s="1"/>
      <c r="AM4101" s="1"/>
      <c r="AN4101" s="1"/>
      <c r="AO4101" s="1"/>
      <c r="AP4101" s="1"/>
      <c r="AQ4101" s="1"/>
      <c r="AR4101" s="1"/>
      <c r="AS4101" s="1"/>
      <c r="AT4101" s="3"/>
      <c r="AU4101" s="1"/>
      <c r="AV4101" s="1"/>
      <c r="AW4101" s="3"/>
      <c r="AX4101" s="1"/>
      <c r="AY4101" s="1"/>
      <c r="AZ4101" s="1"/>
      <c r="BA4101" s="1"/>
      <c r="BB4101">
        <f t="shared" si="99"/>
        <v>2</v>
      </c>
      <c r="BC4101">
        <f t="shared" si="100"/>
        <v>2022</v>
      </c>
    </row>
    <row r="4102" spans="1:55" x14ac:dyDescent="0.25">
      <c r="A4102" s="1" t="s">
        <v>30267</v>
      </c>
      <c r="B4102" s="3">
        <v>24</v>
      </c>
      <c r="C4102" s="1" t="s">
        <v>30267</v>
      </c>
      <c r="D4102" s="3">
        <v>9765243</v>
      </c>
      <c r="E4102" s="1" t="s">
        <v>91</v>
      </c>
      <c r="F4102" s="1" t="s">
        <v>30572</v>
      </c>
      <c r="G4102" s="1" t="s">
        <v>15159</v>
      </c>
      <c r="H4102" s="1" t="s">
        <v>30573</v>
      </c>
      <c r="I4102" s="3">
        <v>9765243</v>
      </c>
      <c r="J4102" s="1" t="s">
        <v>67</v>
      </c>
      <c r="K4102" s="12"/>
      <c r="L4102" s="1" t="s">
        <v>30270</v>
      </c>
      <c r="M4102" s="1"/>
      <c r="N4102" s="1"/>
      <c r="O4102" s="1" t="s">
        <v>30574</v>
      </c>
      <c r="P4102" s="1" t="s">
        <v>70</v>
      </c>
      <c r="Q4102" s="1" t="s">
        <v>70</v>
      </c>
      <c r="R4102" s="1" t="s">
        <v>15159</v>
      </c>
      <c r="S4102" s="1" t="s">
        <v>30575</v>
      </c>
      <c r="T4102" s="1" t="s">
        <v>30576</v>
      </c>
      <c r="U4102" s="1" t="s">
        <v>30274</v>
      </c>
      <c r="V4102" s="1" t="s">
        <v>74</v>
      </c>
      <c r="W4102" s="1" t="s">
        <v>30301</v>
      </c>
      <c r="X4102" s="1" t="s">
        <v>15159</v>
      </c>
      <c r="Y4102" s="1" t="s">
        <v>1378</v>
      </c>
      <c r="Z4102" s="1" t="s">
        <v>15159</v>
      </c>
      <c r="AA4102" s="1" t="s">
        <v>30577</v>
      </c>
      <c r="AB4102" s="3">
        <v>1</v>
      </c>
      <c r="AC4102" s="3">
        <v>1</v>
      </c>
      <c r="AD4102" s="3">
        <v>1</v>
      </c>
      <c r="AE4102" s="3">
        <v>1</v>
      </c>
      <c r="AF4102" s="3">
        <v>0</v>
      </c>
      <c r="AG4102" s="3">
        <v>0</v>
      </c>
      <c r="AH4102" s="3">
        <v>47.583333333333002</v>
      </c>
      <c r="AI4102" s="3">
        <v>6.3166666666670004</v>
      </c>
      <c r="AJ4102" s="1" t="s">
        <v>15159</v>
      </c>
      <c r="AK4102" s="1" t="s">
        <v>30197</v>
      </c>
      <c r="AL4102" s="1"/>
      <c r="AM4102" s="1"/>
      <c r="AN4102" s="1"/>
      <c r="AO4102" s="1"/>
      <c r="AP4102" s="1"/>
      <c r="AQ4102" s="1"/>
      <c r="AR4102" s="1"/>
      <c r="AS4102" s="1"/>
      <c r="AT4102" s="3"/>
      <c r="AU4102" s="1"/>
      <c r="AV4102" s="1"/>
      <c r="AW4102" s="3"/>
      <c r="AX4102" s="1"/>
      <c r="AY4102" s="1"/>
      <c r="AZ4102" s="1"/>
      <c r="BA4102" s="1" t="s">
        <v>30578</v>
      </c>
      <c r="BB4102">
        <f t="shared" si="99"/>
        <v>2</v>
      </c>
      <c r="BC4102">
        <f t="shared" si="100"/>
        <v>2022</v>
      </c>
    </row>
    <row r="4103" spans="1:55" x14ac:dyDescent="0.25">
      <c r="A4103" s="1" t="s">
        <v>30267</v>
      </c>
      <c r="B4103" s="3">
        <v>24</v>
      </c>
      <c r="C4103" s="1" t="s">
        <v>30267</v>
      </c>
      <c r="D4103" s="3">
        <v>9777625</v>
      </c>
      <c r="E4103" s="1" t="s">
        <v>91</v>
      </c>
      <c r="F4103" s="1" t="s">
        <v>30419</v>
      </c>
      <c r="G4103" s="1" t="s">
        <v>5590</v>
      </c>
      <c r="H4103" s="1" t="s">
        <v>30579</v>
      </c>
      <c r="I4103" s="3">
        <v>9777625</v>
      </c>
      <c r="J4103" s="1" t="s">
        <v>67</v>
      </c>
      <c r="K4103" s="12"/>
      <c r="L4103" s="1" t="s">
        <v>30279</v>
      </c>
      <c r="M4103" s="1"/>
      <c r="N4103" s="1"/>
      <c r="O4103" s="1" t="s">
        <v>30580</v>
      </c>
      <c r="P4103" s="1" t="s">
        <v>70</v>
      </c>
      <c r="Q4103" s="1" t="s">
        <v>70</v>
      </c>
      <c r="R4103" s="1" t="s">
        <v>5590</v>
      </c>
      <c r="S4103" s="1" t="s">
        <v>30581</v>
      </c>
      <c r="T4103" s="1" t="s">
        <v>30582</v>
      </c>
      <c r="U4103" s="1" t="s">
        <v>3175</v>
      </c>
      <c r="V4103" s="1" t="s">
        <v>74</v>
      </c>
      <c r="W4103" s="1" t="s">
        <v>30583</v>
      </c>
      <c r="X4103" s="1" t="s">
        <v>5590</v>
      </c>
      <c r="Y4103" s="1" t="s">
        <v>25532</v>
      </c>
      <c r="Z4103" s="1" t="s">
        <v>5590</v>
      </c>
      <c r="AA4103" s="1" t="s">
        <v>14143</v>
      </c>
      <c r="AB4103" s="3">
        <v>1</v>
      </c>
      <c r="AC4103" s="3">
        <v>1</v>
      </c>
      <c r="AD4103" s="3">
        <v>1</v>
      </c>
      <c r="AE4103" s="3">
        <v>1</v>
      </c>
      <c r="AF4103" s="3">
        <v>0</v>
      </c>
      <c r="AG4103" s="3">
        <v>0</v>
      </c>
      <c r="AH4103" s="3">
        <v>30.05</v>
      </c>
      <c r="AI4103" s="3">
        <v>3.55</v>
      </c>
      <c r="AJ4103" s="1" t="s">
        <v>5590</v>
      </c>
      <c r="AK4103" s="1" t="s">
        <v>30584</v>
      </c>
      <c r="AL4103" s="1"/>
      <c r="AM4103" s="1"/>
      <c r="AN4103" s="1"/>
      <c r="AO4103" s="1"/>
      <c r="AP4103" s="1"/>
      <c r="AQ4103" s="1"/>
      <c r="AR4103" s="1"/>
      <c r="AS4103" s="1"/>
      <c r="AT4103" s="3"/>
      <c r="AU4103" s="1"/>
      <c r="AV4103" s="1"/>
      <c r="AW4103" s="3"/>
      <c r="AX4103" s="1"/>
      <c r="AY4103" s="1"/>
      <c r="AZ4103" s="1"/>
      <c r="BA4103" s="1"/>
      <c r="BB4103">
        <f t="shared" si="99"/>
        <v>3</v>
      </c>
      <c r="BC4103">
        <f t="shared" si="100"/>
        <v>2022</v>
      </c>
    </row>
    <row r="4104" spans="1:55" x14ac:dyDescent="0.25">
      <c r="A4104" s="1" t="s">
        <v>30267</v>
      </c>
      <c r="B4104" s="3">
        <v>24</v>
      </c>
      <c r="C4104" s="1" t="s">
        <v>30267</v>
      </c>
      <c r="D4104" s="3">
        <v>9802637</v>
      </c>
      <c r="E4104" s="1" t="s">
        <v>63</v>
      </c>
      <c r="F4104" s="1" t="s">
        <v>30585</v>
      </c>
      <c r="G4104" s="1" t="s">
        <v>2866</v>
      </c>
      <c r="H4104" s="1" t="s">
        <v>30586</v>
      </c>
      <c r="I4104" s="3">
        <v>1642552</v>
      </c>
      <c r="J4104" s="1" t="s">
        <v>67</v>
      </c>
      <c r="K4104" s="12"/>
      <c r="L4104" s="1" t="s">
        <v>30391</v>
      </c>
      <c r="M4104" s="1"/>
      <c r="N4104" s="1"/>
      <c r="O4104" s="1" t="s">
        <v>30587</v>
      </c>
      <c r="P4104" s="1" t="s">
        <v>70</v>
      </c>
      <c r="Q4104" s="1" t="s">
        <v>70</v>
      </c>
      <c r="R4104" s="1" t="s">
        <v>2866</v>
      </c>
      <c r="S4104" s="1" t="s">
        <v>30588</v>
      </c>
      <c r="T4104" s="1" t="s">
        <v>30589</v>
      </c>
      <c r="U4104" s="1" t="s">
        <v>3175</v>
      </c>
      <c r="V4104" s="1" t="s">
        <v>74</v>
      </c>
      <c r="W4104" s="1" t="s">
        <v>30590</v>
      </c>
      <c r="X4104" s="1" t="s">
        <v>2866</v>
      </c>
      <c r="Y4104" s="1" t="s">
        <v>14307</v>
      </c>
      <c r="Z4104" s="1" t="s">
        <v>2866</v>
      </c>
      <c r="AA4104" s="1" t="s">
        <v>30591</v>
      </c>
      <c r="AB4104" s="3">
        <v>1</v>
      </c>
      <c r="AC4104" s="3">
        <v>1</v>
      </c>
      <c r="AD4104" s="3">
        <v>1</v>
      </c>
      <c r="AE4104" s="3">
        <v>1</v>
      </c>
      <c r="AF4104" s="3">
        <v>0</v>
      </c>
      <c r="AG4104" s="3">
        <v>0</v>
      </c>
      <c r="AH4104" s="3">
        <v>14.033333333332999</v>
      </c>
      <c r="AI4104" s="3">
        <v>5.1333333333329998</v>
      </c>
      <c r="AJ4104" s="1" t="s">
        <v>2866</v>
      </c>
      <c r="AK4104" s="1" t="s">
        <v>30592</v>
      </c>
      <c r="AL4104" s="1"/>
      <c r="AM4104" s="1"/>
      <c r="AN4104" s="1"/>
      <c r="AO4104" s="1"/>
      <c r="AP4104" s="1"/>
      <c r="AQ4104" s="1"/>
      <c r="AR4104" s="1"/>
      <c r="AS4104" s="1"/>
      <c r="AT4104" s="3"/>
      <c r="AU4104" s="1"/>
      <c r="AV4104" s="1"/>
      <c r="AW4104" s="3"/>
      <c r="AX4104" s="1"/>
      <c r="AY4104" s="1"/>
      <c r="AZ4104" s="1"/>
      <c r="BA4104" s="1"/>
      <c r="BB4104">
        <f t="shared" si="99"/>
        <v>3</v>
      </c>
      <c r="BC4104">
        <f t="shared" si="100"/>
        <v>2022</v>
      </c>
    </row>
    <row r="4105" spans="1:55" x14ac:dyDescent="0.25">
      <c r="A4105" s="1" t="s">
        <v>30267</v>
      </c>
      <c r="B4105" s="3">
        <v>24</v>
      </c>
      <c r="C4105" s="1" t="s">
        <v>30267</v>
      </c>
      <c r="D4105" s="3">
        <v>9808869</v>
      </c>
      <c r="E4105" s="1" t="s">
        <v>63</v>
      </c>
      <c r="F4105" s="1" t="s">
        <v>30593</v>
      </c>
      <c r="G4105" s="1" t="s">
        <v>2883</v>
      </c>
      <c r="H4105" s="1" t="s">
        <v>30594</v>
      </c>
      <c r="I4105" s="3">
        <v>1642944</v>
      </c>
      <c r="J4105" s="1" t="s">
        <v>67</v>
      </c>
      <c r="K4105" s="12"/>
      <c r="L4105" s="1" t="s">
        <v>30595</v>
      </c>
      <c r="M4105" s="1"/>
      <c r="N4105" s="1"/>
      <c r="O4105" s="1" t="s">
        <v>30596</v>
      </c>
      <c r="P4105" s="1" t="s">
        <v>70</v>
      </c>
      <c r="Q4105" s="1" t="s">
        <v>70</v>
      </c>
      <c r="R4105" s="1" t="s">
        <v>2883</v>
      </c>
      <c r="S4105" s="1" t="s">
        <v>30597</v>
      </c>
      <c r="T4105" s="1" t="s">
        <v>30598</v>
      </c>
      <c r="U4105" s="1" t="s">
        <v>110</v>
      </c>
      <c r="V4105" s="1" t="s">
        <v>74</v>
      </c>
      <c r="W4105" s="1" t="s">
        <v>30473</v>
      </c>
      <c r="X4105" s="1" t="s">
        <v>2883</v>
      </c>
      <c r="Y4105" s="1" t="s">
        <v>2072</v>
      </c>
      <c r="Z4105" s="1" t="s">
        <v>2883</v>
      </c>
      <c r="AA4105" s="1" t="s">
        <v>30599</v>
      </c>
      <c r="AB4105" s="3">
        <v>1</v>
      </c>
      <c r="AC4105" s="3">
        <v>1</v>
      </c>
      <c r="AD4105" s="3">
        <v>1</v>
      </c>
      <c r="AE4105" s="3">
        <v>1</v>
      </c>
      <c r="AF4105" s="3">
        <v>0</v>
      </c>
      <c r="AG4105" s="3">
        <v>0</v>
      </c>
      <c r="AH4105" s="3">
        <v>19.383333333332999</v>
      </c>
      <c r="AI4105" s="3">
        <v>3.4</v>
      </c>
      <c r="AJ4105" s="1" t="s">
        <v>2883</v>
      </c>
      <c r="AK4105" s="1" t="s">
        <v>30600</v>
      </c>
      <c r="AL4105" s="1"/>
      <c r="AM4105" s="1"/>
      <c r="AN4105" s="1"/>
      <c r="AO4105" s="1"/>
      <c r="AP4105" s="1"/>
      <c r="AQ4105" s="1"/>
      <c r="AR4105" s="1"/>
      <c r="AS4105" s="1"/>
      <c r="AT4105" s="3"/>
      <c r="AU4105" s="1"/>
      <c r="AV4105" s="1"/>
      <c r="AW4105" s="3"/>
      <c r="AX4105" s="1"/>
      <c r="AY4105" s="1"/>
      <c r="AZ4105" s="1" t="s">
        <v>30601</v>
      </c>
      <c r="BA4105" s="1"/>
      <c r="BB4105">
        <f t="shared" si="99"/>
        <v>3</v>
      </c>
      <c r="BC4105">
        <f t="shared" si="100"/>
        <v>2022</v>
      </c>
    </row>
    <row r="4106" spans="1:55" x14ac:dyDescent="0.25">
      <c r="A4106" s="1" t="s">
        <v>30267</v>
      </c>
      <c r="B4106" s="3">
        <v>24</v>
      </c>
      <c r="C4106" s="1" t="s">
        <v>30267</v>
      </c>
      <c r="D4106" s="3">
        <v>9823808</v>
      </c>
      <c r="E4106" s="1" t="s">
        <v>91</v>
      </c>
      <c r="F4106" s="1" t="s">
        <v>30268</v>
      </c>
      <c r="G4106" s="1" t="s">
        <v>478</v>
      </c>
      <c r="H4106" s="1" t="s">
        <v>30602</v>
      </c>
      <c r="I4106" s="3">
        <v>9823808</v>
      </c>
      <c r="J4106" s="1" t="s">
        <v>67</v>
      </c>
      <c r="K4106" s="12"/>
      <c r="L4106" s="1" t="s">
        <v>30270</v>
      </c>
      <c r="M4106" s="1"/>
      <c r="N4106" s="1"/>
      <c r="O4106" s="1" t="s">
        <v>16596</v>
      </c>
      <c r="P4106" s="1" t="s">
        <v>70</v>
      </c>
      <c r="Q4106" s="1" t="s">
        <v>70</v>
      </c>
      <c r="R4106" s="1" t="s">
        <v>478</v>
      </c>
      <c r="S4106" s="1" t="s">
        <v>30603</v>
      </c>
      <c r="T4106" s="1" t="s">
        <v>30604</v>
      </c>
      <c r="U4106" s="1" t="s">
        <v>30274</v>
      </c>
      <c r="V4106" s="1" t="s">
        <v>74</v>
      </c>
      <c r="W4106" s="1" t="s">
        <v>30301</v>
      </c>
      <c r="X4106" s="1" t="s">
        <v>478</v>
      </c>
      <c r="Y4106" s="1" t="s">
        <v>7867</v>
      </c>
      <c r="Z4106" s="1" t="s">
        <v>478</v>
      </c>
      <c r="AA4106" s="1" t="s">
        <v>30605</v>
      </c>
      <c r="AB4106" s="3">
        <v>1</v>
      </c>
      <c r="AC4106" s="3">
        <v>1</v>
      </c>
      <c r="AD4106" s="3">
        <v>1</v>
      </c>
      <c r="AE4106" s="3">
        <v>1</v>
      </c>
      <c r="AF4106" s="3">
        <v>0</v>
      </c>
      <c r="AG4106" s="3">
        <v>0</v>
      </c>
      <c r="AH4106" s="3">
        <v>22.866666666667001</v>
      </c>
      <c r="AI4106" s="3">
        <v>3.3166666666669999</v>
      </c>
      <c r="AJ4106" s="1" t="s">
        <v>478</v>
      </c>
      <c r="AK4106" s="1" t="s">
        <v>30606</v>
      </c>
      <c r="AL4106" s="1"/>
      <c r="AM4106" s="1"/>
      <c r="AN4106" s="1"/>
      <c r="AO4106" s="1"/>
      <c r="AP4106" s="1"/>
      <c r="AQ4106" s="1"/>
      <c r="AR4106" s="1"/>
      <c r="AS4106" s="1"/>
      <c r="AT4106" s="3"/>
      <c r="AU4106" s="1"/>
      <c r="AV4106" s="1"/>
      <c r="AW4106" s="3"/>
      <c r="AX4106" s="1"/>
      <c r="AY4106" s="1"/>
      <c r="AZ4106" s="1"/>
      <c r="BA4106" s="1"/>
      <c r="BB4106">
        <f t="shared" si="99"/>
        <v>3</v>
      </c>
      <c r="BC4106">
        <f t="shared" si="100"/>
        <v>2022</v>
      </c>
    </row>
    <row r="4107" spans="1:55" x14ac:dyDescent="0.25">
      <c r="A4107" s="1" t="s">
        <v>30267</v>
      </c>
      <c r="B4107" s="3">
        <v>24</v>
      </c>
      <c r="C4107" s="1" t="s">
        <v>30267</v>
      </c>
      <c r="D4107" s="3">
        <v>9828160</v>
      </c>
      <c r="E4107" s="1" t="s">
        <v>91</v>
      </c>
      <c r="F4107" s="1" t="s">
        <v>30607</v>
      </c>
      <c r="G4107" s="1" t="s">
        <v>4468</v>
      </c>
      <c r="H4107" s="1" t="s">
        <v>7326</v>
      </c>
      <c r="I4107" s="3">
        <v>9828160</v>
      </c>
      <c r="J4107" s="1" t="s">
        <v>67</v>
      </c>
      <c r="K4107" s="12"/>
      <c r="L4107" s="1" t="s">
        <v>30420</v>
      </c>
      <c r="M4107" s="1"/>
      <c r="N4107" s="1"/>
      <c r="O4107" s="1" t="s">
        <v>30608</v>
      </c>
      <c r="P4107" s="1" t="s">
        <v>70</v>
      </c>
      <c r="Q4107" s="1" t="s">
        <v>70</v>
      </c>
      <c r="R4107" s="1" t="s">
        <v>4468</v>
      </c>
      <c r="S4107" s="1" t="s">
        <v>24360</v>
      </c>
      <c r="T4107" s="1" t="s">
        <v>30609</v>
      </c>
      <c r="U4107" s="1" t="s">
        <v>3175</v>
      </c>
      <c r="V4107" s="1" t="s">
        <v>74</v>
      </c>
      <c r="W4107" s="1" t="s">
        <v>30473</v>
      </c>
      <c r="X4107" s="1" t="s">
        <v>4468</v>
      </c>
      <c r="Y4107" s="1" t="s">
        <v>7279</v>
      </c>
      <c r="Z4107" s="1" t="s">
        <v>4468</v>
      </c>
      <c r="AA4107" s="1" t="s">
        <v>30610</v>
      </c>
      <c r="AB4107" s="3">
        <v>1</v>
      </c>
      <c r="AC4107" s="3">
        <v>1</v>
      </c>
      <c r="AD4107" s="3">
        <v>1</v>
      </c>
      <c r="AE4107" s="3">
        <v>1</v>
      </c>
      <c r="AF4107" s="3">
        <v>0</v>
      </c>
      <c r="AG4107" s="3">
        <v>0</v>
      </c>
      <c r="AH4107" s="3">
        <v>40.299999999999997</v>
      </c>
      <c r="AI4107" s="3">
        <v>3.7666666666670001</v>
      </c>
      <c r="AJ4107" s="1" t="s">
        <v>4468</v>
      </c>
      <c r="AK4107" s="1" t="s">
        <v>9542</v>
      </c>
      <c r="AL4107" s="1"/>
      <c r="AM4107" s="1"/>
      <c r="AN4107" s="1"/>
      <c r="AO4107" s="1"/>
      <c r="AP4107" s="1"/>
      <c r="AQ4107" s="1"/>
      <c r="AR4107" s="1"/>
      <c r="AS4107" s="1"/>
      <c r="AT4107" s="3"/>
      <c r="AU4107" s="1"/>
      <c r="AV4107" s="1"/>
      <c r="AW4107" s="3"/>
      <c r="AX4107" s="1"/>
      <c r="AY4107" s="1"/>
      <c r="AZ4107" s="1"/>
      <c r="BA4107" s="1"/>
      <c r="BB4107">
        <f t="shared" si="99"/>
        <v>3</v>
      </c>
      <c r="BC4107">
        <f t="shared" si="100"/>
        <v>2022</v>
      </c>
    </row>
    <row r="4108" spans="1:55" x14ac:dyDescent="0.25">
      <c r="A4108" s="1" t="s">
        <v>30267</v>
      </c>
      <c r="B4108" s="3">
        <v>24</v>
      </c>
      <c r="C4108" s="1" t="s">
        <v>30267</v>
      </c>
      <c r="D4108" s="3">
        <v>9864937</v>
      </c>
      <c r="E4108" s="1" t="s">
        <v>91</v>
      </c>
      <c r="F4108" s="1" t="s">
        <v>1332</v>
      </c>
      <c r="G4108" s="1" t="s">
        <v>5679</v>
      </c>
      <c r="H4108" s="1" t="s">
        <v>30611</v>
      </c>
      <c r="I4108" s="3">
        <v>9864937</v>
      </c>
      <c r="J4108" s="1" t="s">
        <v>67</v>
      </c>
      <c r="K4108" s="12"/>
      <c r="L4108" s="1" t="s">
        <v>30296</v>
      </c>
      <c r="M4108" s="1"/>
      <c r="N4108" s="1"/>
      <c r="O4108" s="1" t="s">
        <v>30612</v>
      </c>
      <c r="P4108" s="1" t="s">
        <v>70</v>
      </c>
      <c r="Q4108" s="1" t="s">
        <v>70</v>
      </c>
      <c r="R4108" s="1" t="s">
        <v>5679</v>
      </c>
      <c r="S4108" s="1" t="s">
        <v>21885</v>
      </c>
      <c r="T4108" s="1" t="s">
        <v>30613</v>
      </c>
      <c r="U4108" s="1" t="s">
        <v>1337</v>
      </c>
      <c r="V4108" s="1" t="s">
        <v>74</v>
      </c>
      <c r="W4108" s="1" t="s">
        <v>30614</v>
      </c>
      <c r="X4108" s="1" t="s">
        <v>5679</v>
      </c>
      <c r="Y4108" s="1" t="s">
        <v>12133</v>
      </c>
      <c r="Z4108" s="1" t="s">
        <v>5679</v>
      </c>
      <c r="AA4108" s="1" t="s">
        <v>30615</v>
      </c>
      <c r="AB4108" s="3">
        <v>1</v>
      </c>
      <c r="AC4108" s="3">
        <v>1</v>
      </c>
      <c r="AD4108" s="3">
        <v>1</v>
      </c>
      <c r="AE4108" s="3">
        <v>1</v>
      </c>
      <c r="AF4108" s="3">
        <v>0</v>
      </c>
      <c r="AG4108" s="3">
        <v>0</v>
      </c>
      <c r="AH4108" s="3">
        <v>56.016666666667</v>
      </c>
      <c r="AI4108" s="3">
        <v>9.5666666666670004</v>
      </c>
      <c r="AJ4108" s="1" t="s">
        <v>5679</v>
      </c>
      <c r="AK4108" s="1" t="s">
        <v>30616</v>
      </c>
      <c r="AL4108" s="1"/>
      <c r="AM4108" s="1"/>
      <c r="AN4108" s="1"/>
      <c r="AO4108" s="1"/>
      <c r="AP4108" s="1" t="s">
        <v>5679</v>
      </c>
      <c r="AQ4108" s="1" t="s">
        <v>8627</v>
      </c>
      <c r="AR4108" s="1" t="s">
        <v>947</v>
      </c>
      <c r="AS4108" s="1" t="s">
        <v>30617</v>
      </c>
      <c r="AT4108" s="3"/>
      <c r="AU4108" s="1"/>
      <c r="AV4108" s="1"/>
      <c r="AW4108" s="3"/>
      <c r="AX4108" s="1"/>
      <c r="AY4108" s="1"/>
      <c r="AZ4108" s="1"/>
      <c r="BA4108" s="1" t="s">
        <v>30618</v>
      </c>
      <c r="BB4108">
        <f t="shared" si="99"/>
        <v>3</v>
      </c>
      <c r="BC4108">
        <f t="shared" si="100"/>
        <v>2022</v>
      </c>
    </row>
    <row r="4109" spans="1:55" x14ac:dyDescent="0.25">
      <c r="A4109" s="1" t="s">
        <v>30267</v>
      </c>
      <c r="B4109" s="3">
        <v>24</v>
      </c>
      <c r="C4109" s="1" t="s">
        <v>30267</v>
      </c>
      <c r="D4109" s="3">
        <v>9895468</v>
      </c>
      <c r="E4109" s="1" t="s">
        <v>63</v>
      </c>
      <c r="F4109" s="1" t="s">
        <v>30619</v>
      </c>
      <c r="G4109" s="1" t="s">
        <v>581</v>
      </c>
      <c r="H4109" s="1" t="s">
        <v>30620</v>
      </c>
      <c r="I4109" s="3">
        <v>1653822</v>
      </c>
      <c r="J4109" s="1" t="s">
        <v>67</v>
      </c>
      <c r="K4109" s="12"/>
      <c r="L4109" s="1" t="s">
        <v>30397</v>
      </c>
      <c r="M4109" s="1"/>
      <c r="N4109" s="1"/>
      <c r="O4109" s="1" t="s">
        <v>30621</v>
      </c>
      <c r="P4109" s="1" t="s">
        <v>70</v>
      </c>
      <c r="Q4109" s="1" t="s">
        <v>70</v>
      </c>
      <c r="R4109" s="1" t="s">
        <v>581</v>
      </c>
      <c r="S4109" s="1" t="s">
        <v>30622</v>
      </c>
      <c r="T4109" s="1" t="s">
        <v>30623</v>
      </c>
      <c r="U4109" s="1" t="s">
        <v>30291</v>
      </c>
      <c r="V4109" s="1" t="s">
        <v>74</v>
      </c>
      <c r="W4109" s="1" t="s">
        <v>30624</v>
      </c>
      <c r="X4109" s="1" t="s">
        <v>581</v>
      </c>
      <c r="Y4109" s="1" t="s">
        <v>4353</v>
      </c>
      <c r="Z4109" s="1" t="s">
        <v>581</v>
      </c>
      <c r="AA4109" s="1" t="s">
        <v>26071</v>
      </c>
      <c r="AB4109" s="3">
        <v>1</v>
      </c>
      <c r="AC4109" s="3">
        <v>1</v>
      </c>
      <c r="AD4109" s="3">
        <v>1</v>
      </c>
      <c r="AE4109" s="3">
        <v>1</v>
      </c>
      <c r="AF4109" s="3">
        <v>0</v>
      </c>
      <c r="AG4109" s="3">
        <v>0</v>
      </c>
      <c r="AH4109" s="3">
        <v>37.75</v>
      </c>
      <c r="AI4109" s="3">
        <v>8.7666666666669997</v>
      </c>
      <c r="AJ4109" s="1" t="s">
        <v>581</v>
      </c>
      <c r="AK4109" s="1" t="s">
        <v>30625</v>
      </c>
      <c r="AL4109" s="1"/>
      <c r="AM4109" s="1"/>
      <c r="AN4109" s="1"/>
      <c r="AO4109" s="1"/>
      <c r="AP4109" s="1"/>
      <c r="AQ4109" s="1"/>
      <c r="AR4109" s="1"/>
      <c r="AS4109" s="1"/>
      <c r="AT4109" s="3"/>
      <c r="AU4109" s="1"/>
      <c r="AV4109" s="1"/>
      <c r="AW4109" s="3"/>
      <c r="AX4109" s="1"/>
      <c r="AY4109" s="1"/>
      <c r="AZ4109" s="1"/>
      <c r="BA4109" s="1"/>
      <c r="BB4109">
        <f t="shared" si="99"/>
        <v>3</v>
      </c>
      <c r="BC4109">
        <f t="shared" si="100"/>
        <v>2022</v>
      </c>
    </row>
    <row r="4110" spans="1:55" x14ac:dyDescent="0.25">
      <c r="A4110" s="1" t="s">
        <v>30267</v>
      </c>
      <c r="B4110" s="3">
        <v>24</v>
      </c>
      <c r="C4110" s="1" t="s">
        <v>30267</v>
      </c>
      <c r="D4110" s="3">
        <v>9908234</v>
      </c>
      <c r="E4110" s="1" t="s">
        <v>63</v>
      </c>
      <c r="F4110" s="1" t="s">
        <v>30626</v>
      </c>
      <c r="G4110" s="1" t="s">
        <v>5750</v>
      </c>
      <c r="H4110" s="1" t="s">
        <v>30627</v>
      </c>
      <c r="I4110" s="3">
        <v>1655472</v>
      </c>
      <c r="J4110" s="1" t="s">
        <v>67</v>
      </c>
      <c r="K4110" s="12"/>
      <c r="L4110" s="1" t="s">
        <v>30270</v>
      </c>
      <c r="M4110" s="1"/>
      <c r="N4110" s="1"/>
      <c r="O4110" s="1" t="s">
        <v>30628</v>
      </c>
      <c r="P4110" s="1" t="s">
        <v>70</v>
      </c>
      <c r="Q4110" s="1" t="s">
        <v>70</v>
      </c>
      <c r="R4110" s="1" t="s">
        <v>5750</v>
      </c>
      <c r="S4110" s="1" t="s">
        <v>16763</v>
      </c>
      <c r="T4110" s="1" t="s">
        <v>30629</v>
      </c>
      <c r="U4110" s="1" t="s">
        <v>30274</v>
      </c>
      <c r="V4110" s="1" t="s">
        <v>74</v>
      </c>
      <c r="W4110" s="1" t="s">
        <v>30301</v>
      </c>
      <c r="X4110" s="1" t="s">
        <v>5750</v>
      </c>
      <c r="Y4110" s="1" t="s">
        <v>16766</v>
      </c>
      <c r="Z4110" s="1" t="s">
        <v>5750</v>
      </c>
      <c r="AA4110" s="1" t="s">
        <v>6559</v>
      </c>
      <c r="AB4110" s="3">
        <v>1</v>
      </c>
      <c r="AC4110" s="3">
        <v>1</v>
      </c>
      <c r="AD4110" s="3">
        <v>1</v>
      </c>
      <c r="AE4110" s="3">
        <v>1</v>
      </c>
      <c r="AF4110" s="3">
        <v>0</v>
      </c>
      <c r="AG4110" s="3">
        <v>0</v>
      </c>
      <c r="AH4110" s="3">
        <v>21.533333333333001</v>
      </c>
      <c r="AI4110" s="3">
        <v>4.0666666666670004</v>
      </c>
      <c r="AJ4110" s="1" t="s">
        <v>5750</v>
      </c>
      <c r="AK4110" s="1" t="s">
        <v>30630</v>
      </c>
      <c r="AL4110" s="1"/>
      <c r="AM4110" s="1"/>
      <c r="AN4110" s="1"/>
      <c r="AO4110" s="1"/>
      <c r="AP4110" s="1"/>
      <c r="AQ4110" s="1"/>
      <c r="AR4110" s="1"/>
      <c r="AS4110" s="1"/>
      <c r="AT4110" s="3"/>
      <c r="AU4110" s="1"/>
      <c r="AV4110" s="1"/>
      <c r="AW4110" s="3"/>
      <c r="AX4110" s="1"/>
      <c r="AY4110" s="1"/>
      <c r="AZ4110" s="1"/>
      <c r="BA4110" s="1"/>
      <c r="BB4110">
        <f t="shared" si="99"/>
        <v>3</v>
      </c>
      <c r="BC4110">
        <f t="shared" si="100"/>
        <v>2022</v>
      </c>
    </row>
    <row r="4111" spans="1:55" x14ac:dyDescent="0.25">
      <c r="A4111" s="1" t="s">
        <v>30267</v>
      </c>
      <c r="B4111" s="3">
        <v>24</v>
      </c>
      <c r="C4111" s="1" t="s">
        <v>30267</v>
      </c>
      <c r="D4111" s="3">
        <v>9910824</v>
      </c>
      <c r="E4111" s="1" t="s">
        <v>63</v>
      </c>
      <c r="F4111" s="1" t="s">
        <v>1559</v>
      </c>
      <c r="G4111" s="1" t="s">
        <v>590</v>
      </c>
      <c r="H4111" s="1" t="s">
        <v>30631</v>
      </c>
      <c r="I4111" s="3">
        <v>1655701</v>
      </c>
      <c r="J4111" s="1" t="s">
        <v>67</v>
      </c>
      <c r="K4111" s="12"/>
      <c r="L4111" s="1" t="s">
        <v>30270</v>
      </c>
      <c r="M4111" s="1"/>
      <c r="N4111" s="1"/>
      <c r="O4111" s="1" t="s">
        <v>30632</v>
      </c>
      <c r="P4111" s="1" t="s">
        <v>70</v>
      </c>
      <c r="Q4111" s="1" t="s">
        <v>70</v>
      </c>
      <c r="R4111" s="1" t="s">
        <v>590</v>
      </c>
      <c r="S4111" s="1" t="s">
        <v>30633</v>
      </c>
      <c r="T4111" s="1" t="s">
        <v>30634</v>
      </c>
      <c r="U4111" s="1" t="s">
        <v>30274</v>
      </c>
      <c r="V4111" s="1" t="s">
        <v>74</v>
      </c>
      <c r="W4111" s="1" t="s">
        <v>30301</v>
      </c>
      <c r="X4111" s="1" t="s">
        <v>590</v>
      </c>
      <c r="Y4111" s="1" t="s">
        <v>10915</v>
      </c>
      <c r="Z4111" s="1" t="s">
        <v>590</v>
      </c>
      <c r="AA4111" s="1" t="s">
        <v>30635</v>
      </c>
      <c r="AB4111" s="3">
        <v>1</v>
      </c>
      <c r="AC4111" s="3">
        <v>1</v>
      </c>
      <c r="AD4111" s="3">
        <v>1</v>
      </c>
      <c r="AE4111" s="3">
        <v>1</v>
      </c>
      <c r="AF4111" s="3">
        <v>0</v>
      </c>
      <c r="AG4111" s="3">
        <v>0</v>
      </c>
      <c r="AH4111" s="3">
        <v>36.083333333333002</v>
      </c>
      <c r="AI4111" s="3">
        <v>4.4000000000000004</v>
      </c>
      <c r="AJ4111" s="1" t="s">
        <v>590</v>
      </c>
      <c r="AK4111" s="1" t="s">
        <v>18300</v>
      </c>
      <c r="AL4111" s="1"/>
      <c r="AM4111" s="1"/>
      <c r="AN4111" s="1"/>
      <c r="AO4111" s="1"/>
      <c r="AP4111" s="1"/>
      <c r="AQ4111" s="1"/>
      <c r="AR4111" s="1"/>
      <c r="AS4111" s="1"/>
      <c r="AT4111" s="3"/>
      <c r="AU4111" s="1"/>
      <c r="AV4111" s="1"/>
      <c r="AW4111" s="3"/>
      <c r="AX4111" s="1"/>
      <c r="AY4111" s="1"/>
      <c r="AZ4111" s="1" t="s">
        <v>30636</v>
      </c>
      <c r="BA4111" s="1"/>
      <c r="BB4111">
        <f t="shared" si="99"/>
        <v>3</v>
      </c>
      <c r="BC4111">
        <f t="shared" si="100"/>
        <v>2022</v>
      </c>
    </row>
    <row r="4112" spans="1:55" x14ac:dyDescent="0.25">
      <c r="A4112" s="1" t="s">
        <v>30267</v>
      </c>
      <c r="B4112" s="3">
        <v>24</v>
      </c>
      <c r="C4112" s="1" t="s">
        <v>30267</v>
      </c>
      <c r="D4112" s="3">
        <v>9911540</v>
      </c>
      <c r="E4112" s="1" t="s">
        <v>63</v>
      </c>
      <c r="F4112" s="1" t="s">
        <v>832</v>
      </c>
      <c r="G4112" s="1" t="s">
        <v>590</v>
      </c>
      <c r="H4112" s="1" t="s">
        <v>19846</v>
      </c>
      <c r="I4112" s="3">
        <v>1655872</v>
      </c>
      <c r="J4112" s="1" t="s">
        <v>67</v>
      </c>
      <c r="K4112" s="12"/>
      <c r="L4112" s="1" t="s">
        <v>30420</v>
      </c>
      <c r="M4112" s="1"/>
      <c r="N4112" s="1"/>
      <c r="O4112" s="1" t="s">
        <v>835</v>
      </c>
      <c r="P4112" s="1" t="s">
        <v>70</v>
      </c>
      <c r="Q4112" s="1" t="s">
        <v>70</v>
      </c>
      <c r="R4112" s="1" t="s">
        <v>590</v>
      </c>
      <c r="S4112" s="1" t="s">
        <v>30637</v>
      </c>
      <c r="T4112" s="1" t="s">
        <v>30638</v>
      </c>
      <c r="U4112" s="1" t="s">
        <v>30423</v>
      </c>
      <c r="V4112" s="1" t="s">
        <v>74</v>
      </c>
      <c r="W4112" s="1" t="s">
        <v>30283</v>
      </c>
      <c r="X4112" s="1" t="s">
        <v>590</v>
      </c>
      <c r="Y4112" s="1" t="s">
        <v>12149</v>
      </c>
      <c r="Z4112" s="1" t="s">
        <v>590</v>
      </c>
      <c r="AA4112" s="1" t="s">
        <v>30639</v>
      </c>
      <c r="AB4112" s="3">
        <v>1</v>
      </c>
      <c r="AC4112" s="3">
        <v>1</v>
      </c>
      <c r="AD4112" s="3">
        <v>1</v>
      </c>
      <c r="AE4112" s="3">
        <v>1</v>
      </c>
      <c r="AF4112" s="3">
        <v>0</v>
      </c>
      <c r="AG4112" s="3">
        <v>0</v>
      </c>
      <c r="AH4112" s="3">
        <v>19.45</v>
      </c>
      <c r="AI4112" s="3">
        <v>9.6999999999999993</v>
      </c>
      <c r="AJ4112" s="1" t="s">
        <v>590</v>
      </c>
      <c r="AK4112" s="1" t="s">
        <v>14654</v>
      </c>
      <c r="AL4112" s="1"/>
      <c r="AM4112" s="1"/>
      <c r="AN4112" s="1"/>
      <c r="AO4112" s="1"/>
      <c r="AP4112" s="1"/>
      <c r="AQ4112" s="1"/>
      <c r="AR4112" s="1"/>
      <c r="AS4112" s="1"/>
      <c r="AT4112" s="3"/>
      <c r="AU4112" s="1"/>
      <c r="AV4112" s="1"/>
      <c r="AW4112" s="3"/>
      <c r="AX4112" s="1"/>
      <c r="AY4112" s="1"/>
      <c r="AZ4112" s="1"/>
      <c r="BA4112" s="1"/>
      <c r="BB4112">
        <f t="shared" si="99"/>
        <v>3</v>
      </c>
      <c r="BC4112">
        <f t="shared" si="100"/>
        <v>2022</v>
      </c>
    </row>
    <row r="4113" spans="1:55" x14ac:dyDescent="0.25">
      <c r="A4113" s="1" t="s">
        <v>30267</v>
      </c>
      <c r="B4113" s="3">
        <v>24</v>
      </c>
      <c r="C4113" s="1" t="s">
        <v>30267</v>
      </c>
      <c r="D4113" s="3">
        <v>9916947</v>
      </c>
      <c r="E4113" s="1" t="s">
        <v>63</v>
      </c>
      <c r="F4113" s="1" t="s">
        <v>30640</v>
      </c>
      <c r="G4113" s="1" t="s">
        <v>3000</v>
      </c>
      <c r="H4113" s="1" t="s">
        <v>30641</v>
      </c>
      <c r="I4113" s="3">
        <v>1656628</v>
      </c>
      <c r="J4113" s="1" t="s">
        <v>67</v>
      </c>
      <c r="K4113" s="12"/>
      <c r="L4113" s="1" t="s">
        <v>30270</v>
      </c>
      <c r="M4113" s="1"/>
      <c r="N4113" s="1"/>
      <c r="O4113" s="1" t="s">
        <v>30642</v>
      </c>
      <c r="P4113" s="1" t="s">
        <v>70</v>
      </c>
      <c r="Q4113" s="1" t="s">
        <v>70</v>
      </c>
      <c r="R4113" s="1" t="s">
        <v>3000</v>
      </c>
      <c r="S4113" s="1" t="s">
        <v>30643</v>
      </c>
      <c r="T4113" s="1" t="s">
        <v>30644</v>
      </c>
      <c r="U4113" s="1" t="s">
        <v>30274</v>
      </c>
      <c r="V4113" s="1" t="s">
        <v>74</v>
      </c>
      <c r="W4113" s="1" t="s">
        <v>30275</v>
      </c>
      <c r="X4113" s="1" t="s">
        <v>3000</v>
      </c>
      <c r="Y4113" s="1" t="s">
        <v>3151</v>
      </c>
      <c r="Z4113" s="1" t="s">
        <v>3000</v>
      </c>
      <c r="AA4113" s="1" t="s">
        <v>30645</v>
      </c>
      <c r="AB4113" s="3">
        <v>1</v>
      </c>
      <c r="AC4113" s="3">
        <v>1</v>
      </c>
      <c r="AD4113" s="3">
        <v>1</v>
      </c>
      <c r="AE4113" s="3">
        <v>1</v>
      </c>
      <c r="AF4113" s="3">
        <v>0</v>
      </c>
      <c r="AG4113" s="3">
        <v>0</v>
      </c>
      <c r="AH4113" s="3">
        <v>27.916666666666998</v>
      </c>
      <c r="AI4113" s="3">
        <v>4.9666666666669999</v>
      </c>
      <c r="AJ4113" s="1" t="s">
        <v>3000</v>
      </c>
      <c r="AK4113" s="1" t="s">
        <v>30646</v>
      </c>
      <c r="AL4113" s="1"/>
      <c r="AM4113" s="1"/>
      <c r="AN4113" s="1"/>
      <c r="AO4113" s="1"/>
      <c r="AP4113" s="1"/>
      <c r="AQ4113" s="1"/>
      <c r="AR4113" s="1"/>
      <c r="AS4113" s="1"/>
      <c r="AT4113" s="3"/>
      <c r="AU4113" s="1"/>
      <c r="AV4113" s="1"/>
      <c r="AW4113" s="3"/>
      <c r="AX4113" s="1"/>
      <c r="AY4113" s="1"/>
      <c r="AZ4113" s="1" t="s">
        <v>30647</v>
      </c>
      <c r="BA4113" s="1"/>
      <c r="BB4113">
        <f t="shared" si="99"/>
        <v>3</v>
      </c>
      <c r="BC4113">
        <f t="shared" si="100"/>
        <v>2022</v>
      </c>
    </row>
    <row r="4114" spans="1:55" x14ac:dyDescent="0.25">
      <c r="A4114" s="1" t="s">
        <v>30267</v>
      </c>
      <c r="B4114" s="3">
        <v>24</v>
      </c>
      <c r="C4114" s="1" t="s">
        <v>30267</v>
      </c>
      <c r="D4114" s="3">
        <v>9930312</v>
      </c>
      <c r="E4114" s="1" t="s">
        <v>63</v>
      </c>
      <c r="F4114" s="1" t="s">
        <v>30648</v>
      </c>
      <c r="G4114" s="1" t="s">
        <v>607</v>
      </c>
      <c r="H4114" s="1" t="s">
        <v>30649</v>
      </c>
      <c r="I4114" s="3">
        <v>1657548</v>
      </c>
      <c r="J4114" s="1" t="s">
        <v>67</v>
      </c>
      <c r="K4114" s="12"/>
      <c r="L4114" s="1" t="s">
        <v>30650</v>
      </c>
      <c r="M4114" s="1"/>
      <c r="N4114" s="1"/>
      <c r="O4114" s="1" t="s">
        <v>30651</v>
      </c>
      <c r="P4114" s="1" t="s">
        <v>70</v>
      </c>
      <c r="Q4114" s="1" t="s">
        <v>70</v>
      </c>
      <c r="R4114" s="1" t="s">
        <v>607</v>
      </c>
      <c r="S4114" s="1" t="s">
        <v>30652</v>
      </c>
      <c r="T4114" s="1" t="s">
        <v>30653</v>
      </c>
      <c r="U4114" s="1" t="s">
        <v>3175</v>
      </c>
      <c r="V4114" s="1" t="s">
        <v>74</v>
      </c>
      <c r="W4114" s="1" t="s">
        <v>30465</v>
      </c>
      <c r="X4114" s="1" t="s">
        <v>607</v>
      </c>
      <c r="Y4114" s="1" t="s">
        <v>26893</v>
      </c>
      <c r="Z4114" s="1" t="s">
        <v>607</v>
      </c>
      <c r="AA4114" s="1" t="s">
        <v>30654</v>
      </c>
      <c r="AB4114" s="3">
        <v>1</v>
      </c>
      <c r="AC4114" s="3">
        <v>1</v>
      </c>
      <c r="AD4114" s="3">
        <v>1</v>
      </c>
      <c r="AE4114" s="3">
        <v>1</v>
      </c>
      <c r="AF4114" s="3">
        <v>0</v>
      </c>
      <c r="AG4114" s="3">
        <v>0</v>
      </c>
      <c r="AH4114" s="3">
        <v>35.683333333333003</v>
      </c>
      <c r="AI4114" s="3">
        <v>6.916666666667</v>
      </c>
      <c r="AJ4114" s="1" t="s">
        <v>607</v>
      </c>
      <c r="AK4114" s="1" t="s">
        <v>30655</v>
      </c>
      <c r="AL4114" s="1"/>
      <c r="AM4114" s="1"/>
      <c r="AN4114" s="1"/>
      <c r="AO4114" s="1"/>
      <c r="AP4114" s="1"/>
      <c r="AQ4114" s="1"/>
      <c r="AR4114" s="1"/>
      <c r="AS4114" s="1"/>
      <c r="AT4114" s="3"/>
      <c r="AU4114" s="1"/>
      <c r="AV4114" s="1"/>
      <c r="AW4114" s="3"/>
      <c r="AX4114" s="1"/>
      <c r="AY4114" s="1"/>
      <c r="AZ4114" s="1"/>
      <c r="BA4114" s="1"/>
      <c r="BB4114">
        <f t="shared" si="99"/>
        <v>3</v>
      </c>
      <c r="BC4114">
        <f t="shared" si="100"/>
        <v>2022</v>
      </c>
    </row>
    <row r="4115" spans="1:55" x14ac:dyDescent="0.25">
      <c r="A4115" s="1" t="s">
        <v>30267</v>
      </c>
      <c r="B4115" s="3">
        <v>24</v>
      </c>
      <c r="C4115" s="1" t="s">
        <v>30267</v>
      </c>
      <c r="D4115" s="3">
        <v>9933018</v>
      </c>
      <c r="E4115" s="1" t="s">
        <v>91</v>
      </c>
      <c r="F4115" s="1" t="s">
        <v>30268</v>
      </c>
      <c r="G4115" s="1" t="s">
        <v>607</v>
      </c>
      <c r="H4115" s="1" t="s">
        <v>30656</v>
      </c>
      <c r="I4115" s="3">
        <v>9933018</v>
      </c>
      <c r="J4115" s="1" t="s">
        <v>67</v>
      </c>
      <c r="K4115" s="12"/>
      <c r="L4115" s="1" t="s">
        <v>30270</v>
      </c>
      <c r="M4115" s="1"/>
      <c r="N4115" s="1"/>
      <c r="O4115" s="1" t="s">
        <v>30657</v>
      </c>
      <c r="P4115" s="1" t="s">
        <v>70</v>
      </c>
      <c r="Q4115" s="1" t="s">
        <v>70</v>
      </c>
      <c r="R4115" s="1" t="s">
        <v>607</v>
      </c>
      <c r="S4115" s="1" t="s">
        <v>30658</v>
      </c>
      <c r="T4115" s="1" t="s">
        <v>30659</v>
      </c>
      <c r="U4115" s="1" t="s">
        <v>30274</v>
      </c>
      <c r="V4115" s="1" t="s">
        <v>74</v>
      </c>
      <c r="W4115" s="1" t="s">
        <v>30590</v>
      </c>
      <c r="X4115" s="1" t="s">
        <v>607</v>
      </c>
      <c r="Y4115" s="1" t="s">
        <v>3831</v>
      </c>
      <c r="Z4115" s="1" t="s">
        <v>607</v>
      </c>
      <c r="AA4115" s="1" t="s">
        <v>30660</v>
      </c>
      <c r="AB4115" s="3">
        <v>1</v>
      </c>
      <c r="AC4115" s="3">
        <v>1</v>
      </c>
      <c r="AD4115" s="3">
        <v>1</v>
      </c>
      <c r="AE4115" s="3">
        <v>1</v>
      </c>
      <c r="AF4115" s="3">
        <v>0</v>
      </c>
      <c r="AG4115" s="3">
        <v>0</v>
      </c>
      <c r="AH4115" s="3">
        <v>28.716666666666999</v>
      </c>
      <c r="AI4115" s="3">
        <v>10.466666666667001</v>
      </c>
      <c r="AJ4115" s="1" t="s">
        <v>607</v>
      </c>
      <c r="AK4115" s="1" t="s">
        <v>30661</v>
      </c>
      <c r="AL4115" s="1"/>
      <c r="AM4115" s="1"/>
      <c r="AN4115" s="1"/>
      <c r="AO4115" s="1"/>
      <c r="AP4115" s="1"/>
      <c r="AQ4115" s="1"/>
      <c r="AR4115" s="1"/>
      <c r="AS4115" s="1"/>
      <c r="AT4115" s="3"/>
      <c r="AU4115" s="1"/>
      <c r="AV4115" s="1"/>
      <c r="AW4115" s="3"/>
      <c r="AX4115" s="1"/>
      <c r="AY4115" s="1"/>
      <c r="AZ4115" s="1"/>
      <c r="BA4115" s="1"/>
      <c r="BB4115">
        <f t="shared" si="99"/>
        <v>3</v>
      </c>
      <c r="BC4115">
        <f t="shared" si="100"/>
        <v>2022</v>
      </c>
    </row>
    <row r="4116" spans="1:55" x14ac:dyDescent="0.25">
      <c r="A4116" s="1" t="s">
        <v>30267</v>
      </c>
      <c r="B4116" s="3">
        <v>24</v>
      </c>
      <c r="C4116" s="1" t="s">
        <v>30267</v>
      </c>
      <c r="D4116" s="3">
        <v>9947821</v>
      </c>
      <c r="E4116" s="1" t="s">
        <v>91</v>
      </c>
      <c r="F4116" s="1" t="s">
        <v>1332</v>
      </c>
      <c r="G4116" s="1" t="s">
        <v>7406</v>
      </c>
      <c r="H4116" s="1" t="s">
        <v>30662</v>
      </c>
      <c r="I4116" s="3">
        <v>9947821</v>
      </c>
      <c r="J4116" s="1" t="s">
        <v>67</v>
      </c>
      <c r="K4116" s="12"/>
      <c r="L4116" s="1" t="s">
        <v>30391</v>
      </c>
      <c r="M4116" s="1"/>
      <c r="N4116" s="1"/>
      <c r="O4116" s="1" t="s">
        <v>30663</v>
      </c>
      <c r="P4116" s="1" t="s">
        <v>70</v>
      </c>
      <c r="Q4116" s="1" t="s">
        <v>70</v>
      </c>
      <c r="R4116" s="1" t="s">
        <v>7406</v>
      </c>
      <c r="S4116" s="1" t="s">
        <v>30664</v>
      </c>
      <c r="T4116" s="1" t="s">
        <v>30665</v>
      </c>
      <c r="U4116" s="1" t="s">
        <v>1337</v>
      </c>
      <c r="V4116" s="1" t="s">
        <v>74</v>
      </c>
      <c r="W4116" s="1" t="s">
        <v>30275</v>
      </c>
      <c r="X4116" s="1" t="s">
        <v>7406</v>
      </c>
      <c r="Y4116" s="1" t="s">
        <v>9502</v>
      </c>
      <c r="Z4116" s="1" t="s">
        <v>7406</v>
      </c>
      <c r="AA4116" s="1" t="s">
        <v>30666</v>
      </c>
      <c r="AB4116" s="3">
        <v>1</v>
      </c>
      <c r="AC4116" s="3">
        <v>1</v>
      </c>
      <c r="AD4116" s="3">
        <v>1</v>
      </c>
      <c r="AE4116" s="3">
        <v>1</v>
      </c>
      <c r="AF4116" s="3">
        <v>0</v>
      </c>
      <c r="AG4116" s="3">
        <v>0</v>
      </c>
      <c r="AH4116" s="3">
        <v>13.416666666667</v>
      </c>
      <c r="AI4116" s="3">
        <v>3.3</v>
      </c>
      <c r="AJ4116" s="1" t="s">
        <v>7406</v>
      </c>
      <c r="AK4116" s="1" t="s">
        <v>30667</v>
      </c>
      <c r="AL4116" s="1"/>
      <c r="AM4116" s="1"/>
      <c r="AN4116" s="1"/>
      <c r="AO4116" s="1"/>
      <c r="AP4116" s="1"/>
      <c r="AQ4116" s="1"/>
      <c r="AR4116" s="1"/>
      <c r="AS4116" s="1"/>
      <c r="AT4116" s="3"/>
      <c r="AU4116" s="1"/>
      <c r="AV4116" s="1"/>
      <c r="AW4116" s="3"/>
      <c r="AX4116" s="1"/>
      <c r="AY4116" s="1"/>
      <c r="AZ4116" s="1"/>
      <c r="BA4116" s="1" t="s">
        <v>30668</v>
      </c>
      <c r="BB4116">
        <f t="shared" si="99"/>
        <v>3</v>
      </c>
      <c r="BC4116">
        <f t="shared" si="100"/>
        <v>2022</v>
      </c>
    </row>
    <row r="4117" spans="1:55" x14ac:dyDescent="0.25">
      <c r="A4117" s="1" t="s">
        <v>30267</v>
      </c>
      <c r="B4117" s="3">
        <v>24</v>
      </c>
      <c r="C4117" s="1" t="s">
        <v>30267</v>
      </c>
      <c r="D4117" s="3">
        <v>9951345</v>
      </c>
      <c r="E4117" s="1" t="s">
        <v>63</v>
      </c>
      <c r="F4117" s="1" t="s">
        <v>1465</v>
      </c>
      <c r="G4117" s="1" t="s">
        <v>7406</v>
      </c>
      <c r="H4117" s="1" t="s">
        <v>1444</v>
      </c>
      <c r="I4117" s="3">
        <v>1659975</v>
      </c>
      <c r="J4117" s="1" t="s">
        <v>67</v>
      </c>
      <c r="K4117" s="12"/>
      <c r="L4117" s="1" t="s">
        <v>30296</v>
      </c>
      <c r="M4117" s="1"/>
      <c r="N4117" s="1"/>
      <c r="O4117" s="1" t="s">
        <v>30669</v>
      </c>
      <c r="P4117" s="1" t="s">
        <v>70</v>
      </c>
      <c r="Q4117" s="1" t="s">
        <v>70</v>
      </c>
      <c r="R4117" s="1" t="s">
        <v>7406</v>
      </c>
      <c r="S4117" s="1" t="s">
        <v>30670</v>
      </c>
      <c r="T4117" s="1" t="s">
        <v>30671</v>
      </c>
      <c r="U4117" s="1" t="s">
        <v>30291</v>
      </c>
      <c r="V4117" s="1" t="s">
        <v>74</v>
      </c>
      <c r="W4117" s="1" t="s">
        <v>2644</v>
      </c>
      <c r="X4117" s="1" t="s">
        <v>7406</v>
      </c>
      <c r="Y4117" s="1" t="s">
        <v>1022</v>
      </c>
      <c r="Z4117" s="1" t="s">
        <v>7406</v>
      </c>
      <c r="AA4117" s="1" t="s">
        <v>30672</v>
      </c>
      <c r="AB4117" s="3">
        <v>1</v>
      </c>
      <c r="AC4117" s="3">
        <v>1</v>
      </c>
      <c r="AD4117" s="3">
        <v>1</v>
      </c>
      <c r="AE4117" s="3">
        <v>1</v>
      </c>
      <c r="AF4117" s="3">
        <v>0</v>
      </c>
      <c r="AG4117" s="3">
        <v>0</v>
      </c>
      <c r="AH4117" s="3">
        <v>30.85</v>
      </c>
      <c r="AI4117" s="3">
        <v>3.4</v>
      </c>
      <c r="AJ4117" s="1" t="s">
        <v>7406</v>
      </c>
      <c r="AK4117" s="1" t="s">
        <v>30673</v>
      </c>
      <c r="AL4117" s="1"/>
      <c r="AM4117" s="1"/>
      <c r="AN4117" s="1"/>
      <c r="AO4117" s="1"/>
      <c r="AP4117" s="1"/>
      <c r="AQ4117" s="1"/>
      <c r="AR4117" s="1"/>
      <c r="AS4117" s="1"/>
      <c r="AT4117" s="3"/>
      <c r="AU4117" s="1"/>
      <c r="AV4117" s="1"/>
      <c r="AW4117" s="3"/>
      <c r="AX4117" s="1"/>
      <c r="AY4117" s="1"/>
      <c r="AZ4117" s="1" t="s">
        <v>30674</v>
      </c>
      <c r="BA4117" s="1"/>
      <c r="BB4117">
        <f t="shared" si="99"/>
        <v>3</v>
      </c>
      <c r="BC4117">
        <f t="shared" si="100"/>
        <v>2022</v>
      </c>
    </row>
    <row r="4118" spans="1:55" x14ac:dyDescent="0.25">
      <c r="A4118" s="1" t="s">
        <v>30267</v>
      </c>
      <c r="B4118" s="3">
        <v>24</v>
      </c>
      <c r="C4118" s="1" t="s">
        <v>30267</v>
      </c>
      <c r="D4118" s="3">
        <v>9962678</v>
      </c>
      <c r="E4118" s="1" t="s">
        <v>63</v>
      </c>
      <c r="F4118" s="1" t="s">
        <v>30675</v>
      </c>
      <c r="G4118" s="1" t="s">
        <v>660</v>
      </c>
      <c r="H4118" s="1" t="s">
        <v>30676</v>
      </c>
      <c r="I4118" s="3">
        <v>1661584</v>
      </c>
      <c r="J4118" s="1" t="s">
        <v>67</v>
      </c>
      <c r="K4118" s="12"/>
      <c r="L4118" s="1" t="s">
        <v>30420</v>
      </c>
      <c r="M4118" s="1"/>
      <c r="N4118" s="1"/>
      <c r="O4118" s="1" t="s">
        <v>30677</v>
      </c>
      <c r="P4118" s="1" t="s">
        <v>70</v>
      </c>
      <c r="Q4118" s="1" t="s">
        <v>70</v>
      </c>
      <c r="R4118" s="1" t="s">
        <v>660</v>
      </c>
      <c r="S4118" s="1" t="s">
        <v>30678</v>
      </c>
      <c r="T4118" s="1" t="s">
        <v>30679</v>
      </c>
      <c r="U4118" s="1" t="s">
        <v>3175</v>
      </c>
      <c r="V4118" s="1" t="s">
        <v>74</v>
      </c>
      <c r="W4118" s="1" t="s">
        <v>30473</v>
      </c>
      <c r="X4118" s="1" t="s">
        <v>660</v>
      </c>
      <c r="Y4118" s="1" t="s">
        <v>5386</v>
      </c>
      <c r="Z4118" s="1" t="s">
        <v>660</v>
      </c>
      <c r="AA4118" s="1" t="s">
        <v>30680</v>
      </c>
      <c r="AB4118" s="3">
        <v>1</v>
      </c>
      <c r="AC4118" s="3">
        <v>1</v>
      </c>
      <c r="AD4118" s="3">
        <v>1</v>
      </c>
      <c r="AE4118" s="3">
        <v>1</v>
      </c>
      <c r="AF4118" s="3">
        <v>0</v>
      </c>
      <c r="AG4118" s="3">
        <v>0</v>
      </c>
      <c r="AH4118" s="3">
        <v>26.466666666666999</v>
      </c>
      <c r="AI4118" s="3">
        <v>3.0666666666669999</v>
      </c>
      <c r="AJ4118" s="1" t="s">
        <v>660</v>
      </c>
      <c r="AK4118" s="1" t="s">
        <v>30681</v>
      </c>
      <c r="AL4118" s="1"/>
      <c r="AM4118" s="1"/>
      <c r="AN4118" s="1"/>
      <c r="AO4118" s="1"/>
      <c r="AP4118" s="1"/>
      <c r="AQ4118" s="1"/>
      <c r="AR4118" s="1"/>
      <c r="AS4118" s="1"/>
      <c r="AT4118" s="3"/>
      <c r="AU4118" s="1"/>
      <c r="AV4118" s="1"/>
      <c r="AW4118" s="3"/>
      <c r="AX4118" s="1"/>
      <c r="AY4118" s="1"/>
      <c r="AZ4118" s="1"/>
      <c r="BA4118" s="1"/>
      <c r="BB4118">
        <f t="shared" si="99"/>
        <v>4</v>
      </c>
      <c r="BC4118">
        <f t="shared" si="100"/>
        <v>2022</v>
      </c>
    </row>
    <row r="4119" spans="1:55" x14ac:dyDescent="0.25">
      <c r="A4119" s="1" t="s">
        <v>30267</v>
      </c>
      <c r="B4119" s="3">
        <v>24</v>
      </c>
      <c r="C4119" s="1" t="s">
        <v>30267</v>
      </c>
      <c r="D4119" s="3">
        <v>9976517</v>
      </c>
      <c r="E4119" s="1" t="s">
        <v>63</v>
      </c>
      <c r="F4119" s="1" t="s">
        <v>30682</v>
      </c>
      <c r="G4119" s="1" t="s">
        <v>680</v>
      </c>
      <c r="H4119" s="1" t="s">
        <v>30683</v>
      </c>
      <c r="I4119" s="3">
        <v>1663746</v>
      </c>
      <c r="J4119" s="1" t="s">
        <v>67</v>
      </c>
      <c r="K4119" s="12"/>
      <c r="L4119" s="1" t="s">
        <v>30287</v>
      </c>
      <c r="M4119" s="1"/>
      <c r="N4119" s="1"/>
      <c r="O4119" s="1" t="s">
        <v>30684</v>
      </c>
      <c r="P4119" s="1" t="s">
        <v>70</v>
      </c>
      <c r="Q4119" s="1" t="s">
        <v>70</v>
      </c>
      <c r="R4119" s="1" t="s">
        <v>680</v>
      </c>
      <c r="S4119" s="1" t="s">
        <v>30685</v>
      </c>
      <c r="T4119" s="1" t="s">
        <v>30686</v>
      </c>
      <c r="U4119" s="1" t="s">
        <v>30291</v>
      </c>
      <c r="V4119" s="1" t="s">
        <v>74</v>
      </c>
      <c r="W4119" s="1" t="s">
        <v>30301</v>
      </c>
      <c r="X4119" s="1" t="s">
        <v>680</v>
      </c>
      <c r="Y4119" s="1" t="s">
        <v>11716</v>
      </c>
      <c r="Z4119" s="1" t="s">
        <v>680</v>
      </c>
      <c r="AA4119" s="1" t="s">
        <v>30687</v>
      </c>
      <c r="AB4119" s="3">
        <v>1</v>
      </c>
      <c r="AC4119" s="3">
        <v>1</v>
      </c>
      <c r="AD4119" s="3">
        <v>1</v>
      </c>
      <c r="AE4119" s="3">
        <v>1</v>
      </c>
      <c r="AF4119" s="3">
        <v>0</v>
      </c>
      <c r="AG4119" s="3">
        <v>0</v>
      </c>
      <c r="AH4119" s="3">
        <v>22.95</v>
      </c>
      <c r="AI4119" s="3">
        <v>10.233333333333</v>
      </c>
      <c r="AJ4119" s="1" t="s">
        <v>680</v>
      </c>
      <c r="AK4119" s="1" t="s">
        <v>30688</v>
      </c>
      <c r="AL4119" s="1"/>
      <c r="AM4119" s="1"/>
      <c r="AN4119" s="1"/>
      <c r="AO4119" s="1"/>
      <c r="AP4119" s="1"/>
      <c r="AQ4119" s="1"/>
      <c r="AR4119" s="1"/>
      <c r="AS4119" s="1"/>
      <c r="AT4119" s="3"/>
      <c r="AU4119" s="1"/>
      <c r="AV4119" s="1"/>
      <c r="AW4119" s="3"/>
      <c r="AX4119" s="1"/>
      <c r="AY4119" s="1"/>
      <c r="AZ4119" s="1" t="s">
        <v>30689</v>
      </c>
      <c r="BA4119" s="1"/>
      <c r="BB4119">
        <f t="shared" si="99"/>
        <v>4</v>
      </c>
      <c r="BC4119">
        <f t="shared" si="100"/>
        <v>2022</v>
      </c>
    </row>
    <row r="4120" spans="1:55" x14ac:dyDescent="0.25">
      <c r="A4120" s="1" t="s">
        <v>30267</v>
      </c>
      <c r="B4120" s="3">
        <v>24</v>
      </c>
      <c r="C4120" s="1" t="s">
        <v>30267</v>
      </c>
      <c r="D4120" s="3">
        <v>9981999</v>
      </c>
      <c r="E4120" s="1" t="s">
        <v>63</v>
      </c>
      <c r="F4120" s="1" t="s">
        <v>30690</v>
      </c>
      <c r="G4120" s="1" t="s">
        <v>3065</v>
      </c>
      <c r="H4120" s="1" t="s">
        <v>286</v>
      </c>
      <c r="I4120" s="3">
        <v>1664440</v>
      </c>
      <c r="J4120" s="1" t="s">
        <v>67</v>
      </c>
      <c r="K4120" s="12"/>
      <c r="L4120" s="1" t="s">
        <v>30650</v>
      </c>
      <c r="M4120" s="1"/>
      <c r="N4120" s="1"/>
      <c r="O4120" s="1" t="s">
        <v>30691</v>
      </c>
      <c r="P4120" s="1" t="s">
        <v>70</v>
      </c>
      <c r="Q4120" s="1" t="s">
        <v>70</v>
      </c>
      <c r="R4120" s="1" t="s">
        <v>3065</v>
      </c>
      <c r="S4120" s="1" t="s">
        <v>30692</v>
      </c>
      <c r="T4120" s="1" t="s">
        <v>30693</v>
      </c>
      <c r="U4120" s="1" t="s">
        <v>3175</v>
      </c>
      <c r="V4120" s="1" t="s">
        <v>74</v>
      </c>
      <c r="W4120" s="1" t="s">
        <v>30465</v>
      </c>
      <c r="X4120" s="1" t="s">
        <v>3065</v>
      </c>
      <c r="Y4120" s="1" t="s">
        <v>5234</v>
      </c>
      <c r="Z4120" s="1" t="s">
        <v>3065</v>
      </c>
      <c r="AA4120" s="1" t="s">
        <v>30694</v>
      </c>
      <c r="AB4120" s="3">
        <v>1</v>
      </c>
      <c r="AC4120" s="3">
        <v>1</v>
      </c>
      <c r="AD4120" s="3">
        <v>1</v>
      </c>
      <c r="AE4120" s="3">
        <v>1</v>
      </c>
      <c r="AF4120" s="3">
        <v>0</v>
      </c>
      <c r="AG4120" s="3">
        <v>0</v>
      </c>
      <c r="AH4120" s="3">
        <v>24.033333333333001</v>
      </c>
      <c r="AI4120" s="3">
        <v>2.1</v>
      </c>
      <c r="AJ4120" s="1" t="s">
        <v>3065</v>
      </c>
      <c r="AK4120" s="1" t="s">
        <v>30695</v>
      </c>
      <c r="AL4120" s="1"/>
      <c r="AM4120" s="1"/>
      <c r="AN4120" s="1"/>
      <c r="AO4120" s="1"/>
      <c r="AP4120" s="1"/>
      <c r="AQ4120" s="1"/>
      <c r="AR4120" s="1"/>
      <c r="AS4120" s="1"/>
      <c r="AT4120" s="3"/>
      <c r="AU4120" s="1"/>
      <c r="AV4120" s="1"/>
      <c r="AW4120" s="3"/>
      <c r="AX4120" s="1"/>
      <c r="AY4120" s="1"/>
      <c r="AZ4120" s="1" t="s">
        <v>30696</v>
      </c>
      <c r="BA4120" s="1"/>
      <c r="BB4120">
        <f t="shared" si="99"/>
        <v>4</v>
      </c>
      <c r="BC4120">
        <f t="shared" si="100"/>
        <v>2022</v>
      </c>
    </row>
    <row r="4121" spans="1:55" x14ac:dyDescent="0.25">
      <c r="A4121" s="1" t="s">
        <v>30267</v>
      </c>
      <c r="B4121" s="3">
        <v>24</v>
      </c>
      <c r="C4121" s="1" t="s">
        <v>30267</v>
      </c>
      <c r="D4121" s="3">
        <v>9986478</v>
      </c>
      <c r="E4121" s="1" t="s">
        <v>63</v>
      </c>
      <c r="F4121" s="1" t="s">
        <v>30419</v>
      </c>
      <c r="G4121" s="1" t="s">
        <v>690</v>
      </c>
      <c r="H4121" s="1" t="s">
        <v>30697</v>
      </c>
      <c r="I4121" s="3">
        <v>1664961</v>
      </c>
      <c r="J4121" s="1" t="s">
        <v>67</v>
      </c>
      <c r="K4121" s="12"/>
      <c r="L4121" s="1" t="s">
        <v>30420</v>
      </c>
      <c r="M4121" s="1"/>
      <c r="N4121" s="1"/>
      <c r="O4121" s="1" t="s">
        <v>5607</v>
      </c>
      <c r="P4121" s="1" t="s">
        <v>70</v>
      </c>
      <c r="Q4121" s="1" t="s">
        <v>70</v>
      </c>
      <c r="R4121" s="1" t="s">
        <v>690</v>
      </c>
      <c r="S4121" s="1" t="s">
        <v>30698</v>
      </c>
      <c r="T4121" s="1" t="s">
        <v>30699</v>
      </c>
      <c r="U4121" s="1" t="s">
        <v>3175</v>
      </c>
      <c r="V4121" s="1" t="s">
        <v>74</v>
      </c>
      <c r="W4121" s="1" t="s">
        <v>30465</v>
      </c>
      <c r="X4121" s="1" t="s">
        <v>690</v>
      </c>
      <c r="Y4121" s="1" t="s">
        <v>2807</v>
      </c>
      <c r="Z4121" s="1" t="s">
        <v>690</v>
      </c>
      <c r="AA4121" s="1" t="s">
        <v>30700</v>
      </c>
      <c r="AB4121" s="3">
        <v>1</v>
      </c>
      <c r="AC4121" s="3">
        <v>1</v>
      </c>
      <c r="AD4121" s="3">
        <v>1</v>
      </c>
      <c r="AE4121" s="3">
        <v>1</v>
      </c>
      <c r="AF4121" s="3">
        <v>0</v>
      </c>
      <c r="AG4121" s="3">
        <v>0</v>
      </c>
      <c r="AH4121" s="3">
        <v>35.516666666667</v>
      </c>
      <c r="AI4121" s="3">
        <v>3.85</v>
      </c>
      <c r="AJ4121" s="1" t="s">
        <v>690</v>
      </c>
      <c r="AK4121" s="1" t="s">
        <v>30701</v>
      </c>
      <c r="AL4121" s="1"/>
      <c r="AM4121" s="1"/>
      <c r="AN4121" s="1"/>
      <c r="AO4121" s="1"/>
      <c r="AP4121" s="1"/>
      <c r="AQ4121" s="1"/>
      <c r="AR4121" s="1"/>
      <c r="AS4121" s="1"/>
      <c r="AT4121" s="3"/>
      <c r="AU4121" s="1"/>
      <c r="AV4121" s="1"/>
      <c r="AW4121" s="3"/>
      <c r="AX4121" s="1"/>
      <c r="AY4121" s="1"/>
      <c r="AZ4121" s="1" t="s">
        <v>30702</v>
      </c>
      <c r="BA4121" s="1"/>
      <c r="BB4121">
        <f t="shared" si="99"/>
        <v>4</v>
      </c>
      <c r="BC4121">
        <f t="shared" si="100"/>
        <v>2022</v>
      </c>
    </row>
    <row r="4122" spans="1:55" x14ac:dyDescent="0.25">
      <c r="A4122" s="1" t="s">
        <v>30267</v>
      </c>
      <c r="B4122" s="3">
        <v>24</v>
      </c>
      <c r="C4122" s="1" t="s">
        <v>30267</v>
      </c>
      <c r="D4122" s="3">
        <v>9990602</v>
      </c>
      <c r="E4122" s="1" t="s">
        <v>63</v>
      </c>
      <c r="F4122" s="1" t="s">
        <v>30703</v>
      </c>
      <c r="G4122" s="1" t="s">
        <v>690</v>
      </c>
      <c r="H4122" s="1" t="s">
        <v>30704</v>
      </c>
      <c r="I4122" s="3">
        <v>1665518</v>
      </c>
      <c r="J4122" s="1" t="s">
        <v>67</v>
      </c>
      <c r="K4122" s="12"/>
      <c r="L4122" s="1" t="s">
        <v>30270</v>
      </c>
      <c r="M4122" s="1"/>
      <c r="N4122" s="1"/>
      <c r="O4122" s="1" t="s">
        <v>30705</v>
      </c>
      <c r="P4122" s="1" t="s">
        <v>70</v>
      </c>
      <c r="Q4122" s="1" t="s">
        <v>70</v>
      </c>
      <c r="R4122" s="1" t="s">
        <v>690</v>
      </c>
      <c r="S4122" s="1" t="s">
        <v>30706</v>
      </c>
      <c r="T4122" s="1" t="s">
        <v>30707</v>
      </c>
      <c r="U4122" s="1" t="s">
        <v>30274</v>
      </c>
      <c r="V4122" s="1" t="s">
        <v>74</v>
      </c>
      <c r="W4122" s="1" t="s">
        <v>30451</v>
      </c>
      <c r="X4122" s="1" t="s">
        <v>690</v>
      </c>
      <c r="Y4122" s="1" t="s">
        <v>24425</v>
      </c>
      <c r="Z4122" s="1" t="s">
        <v>690</v>
      </c>
      <c r="AA4122" s="1" t="s">
        <v>30708</v>
      </c>
      <c r="AB4122" s="3">
        <v>1</v>
      </c>
      <c r="AC4122" s="3">
        <v>1</v>
      </c>
      <c r="AD4122" s="3">
        <v>1</v>
      </c>
      <c r="AE4122" s="3">
        <v>1</v>
      </c>
      <c r="AF4122" s="3">
        <v>0</v>
      </c>
      <c r="AG4122" s="3">
        <v>0</v>
      </c>
      <c r="AH4122" s="3">
        <v>32.283333333332997</v>
      </c>
      <c r="AI4122" s="3">
        <v>2.7166666666669999</v>
      </c>
      <c r="AJ4122" s="1" t="s">
        <v>690</v>
      </c>
      <c r="AK4122" s="1" t="s">
        <v>30709</v>
      </c>
      <c r="AL4122" s="1"/>
      <c r="AM4122" s="1"/>
      <c r="AN4122" s="1"/>
      <c r="AO4122" s="1"/>
      <c r="AP4122" s="1"/>
      <c r="AQ4122" s="1"/>
      <c r="AR4122" s="1"/>
      <c r="AS4122" s="1"/>
      <c r="AT4122" s="3"/>
      <c r="AU4122" s="1"/>
      <c r="AV4122" s="1"/>
      <c r="AW4122" s="3"/>
      <c r="AX4122" s="1"/>
      <c r="AY4122" s="1"/>
      <c r="AZ4122" s="1"/>
      <c r="BA4122" s="1"/>
      <c r="BB4122">
        <f t="shared" si="99"/>
        <v>4</v>
      </c>
      <c r="BC4122">
        <f t="shared" si="100"/>
        <v>2022</v>
      </c>
    </row>
    <row r="4123" spans="1:55" x14ac:dyDescent="0.25">
      <c r="A4123" s="1" t="s">
        <v>30267</v>
      </c>
      <c r="B4123" s="3">
        <v>24</v>
      </c>
      <c r="C4123" s="1" t="s">
        <v>30267</v>
      </c>
      <c r="D4123" s="3">
        <v>9990920</v>
      </c>
      <c r="E4123" s="1" t="s">
        <v>63</v>
      </c>
      <c r="F4123" s="1" t="s">
        <v>30710</v>
      </c>
      <c r="G4123" s="1" t="s">
        <v>690</v>
      </c>
      <c r="H4123" s="1" t="s">
        <v>30711</v>
      </c>
      <c r="I4123" s="3">
        <v>1665574</v>
      </c>
      <c r="J4123" s="1" t="s">
        <v>67</v>
      </c>
      <c r="K4123" s="12"/>
      <c r="L4123" s="1" t="s">
        <v>30270</v>
      </c>
      <c r="M4123" s="1"/>
      <c r="N4123" s="1"/>
      <c r="O4123" s="1" t="s">
        <v>30712</v>
      </c>
      <c r="P4123" s="1" t="s">
        <v>70</v>
      </c>
      <c r="Q4123" s="1" t="s">
        <v>70</v>
      </c>
      <c r="R4123" s="1" t="s">
        <v>690</v>
      </c>
      <c r="S4123" s="1" t="s">
        <v>30713</v>
      </c>
      <c r="T4123" s="1" t="s">
        <v>30714</v>
      </c>
      <c r="U4123" s="1" t="s">
        <v>30274</v>
      </c>
      <c r="V4123" s="1" t="s">
        <v>74</v>
      </c>
      <c r="W4123" s="1" t="s">
        <v>30451</v>
      </c>
      <c r="X4123" s="1" t="s">
        <v>690</v>
      </c>
      <c r="Y4123" s="1" t="s">
        <v>1022</v>
      </c>
      <c r="Z4123" s="1" t="s">
        <v>690</v>
      </c>
      <c r="AA4123" s="1" t="s">
        <v>30715</v>
      </c>
      <c r="AB4123" s="3">
        <v>1</v>
      </c>
      <c r="AC4123" s="3">
        <v>1</v>
      </c>
      <c r="AD4123" s="3">
        <v>1</v>
      </c>
      <c r="AE4123" s="3">
        <v>1</v>
      </c>
      <c r="AF4123" s="3">
        <v>0</v>
      </c>
      <c r="AG4123" s="3">
        <v>0</v>
      </c>
      <c r="AH4123" s="3">
        <v>30.016666666667</v>
      </c>
      <c r="AI4123" s="3">
        <v>6.9833333333330003</v>
      </c>
      <c r="AJ4123" s="1" t="s">
        <v>690</v>
      </c>
      <c r="AK4123" s="1" t="s">
        <v>30716</v>
      </c>
      <c r="AL4123" s="1"/>
      <c r="AM4123" s="1"/>
      <c r="AN4123" s="1"/>
      <c r="AO4123" s="1"/>
      <c r="AP4123" s="1"/>
      <c r="AQ4123" s="1"/>
      <c r="AR4123" s="1"/>
      <c r="AS4123" s="1"/>
      <c r="AT4123" s="3"/>
      <c r="AU4123" s="1"/>
      <c r="AV4123" s="1"/>
      <c r="AW4123" s="3"/>
      <c r="AX4123" s="1"/>
      <c r="AY4123" s="1"/>
      <c r="AZ4123" s="1"/>
      <c r="BA4123" s="1"/>
      <c r="BB4123">
        <f t="shared" si="99"/>
        <v>4</v>
      </c>
      <c r="BC4123">
        <f t="shared" si="100"/>
        <v>2022</v>
      </c>
    </row>
    <row r="4124" spans="1:55" x14ac:dyDescent="0.25">
      <c r="A4124" s="1" t="s">
        <v>30267</v>
      </c>
      <c r="B4124" s="3">
        <v>24</v>
      </c>
      <c r="C4124" s="1" t="s">
        <v>30267</v>
      </c>
      <c r="D4124" s="3">
        <v>9992208</v>
      </c>
      <c r="E4124" s="1" t="s">
        <v>63</v>
      </c>
      <c r="F4124" s="1" t="s">
        <v>30717</v>
      </c>
      <c r="G4124" s="1" t="s">
        <v>702</v>
      </c>
      <c r="H4124" s="1" t="s">
        <v>30718</v>
      </c>
      <c r="I4124" s="3">
        <v>1665643</v>
      </c>
      <c r="J4124" s="1" t="s">
        <v>67</v>
      </c>
      <c r="K4124" s="12"/>
      <c r="L4124" s="1" t="s">
        <v>30296</v>
      </c>
      <c r="M4124" s="1"/>
      <c r="N4124" s="1"/>
      <c r="O4124" s="1" t="s">
        <v>30719</v>
      </c>
      <c r="P4124" s="1" t="s">
        <v>70</v>
      </c>
      <c r="Q4124" s="1" t="s">
        <v>70</v>
      </c>
      <c r="R4124" s="1" t="s">
        <v>702</v>
      </c>
      <c r="S4124" s="1" t="s">
        <v>30720</v>
      </c>
      <c r="T4124" s="1" t="s">
        <v>30721</v>
      </c>
      <c r="U4124" s="1" t="s">
        <v>3175</v>
      </c>
      <c r="V4124" s="1" t="s">
        <v>74</v>
      </c>
      <c r="W4124" s="1" t="s">
        <v>30451</v>
      </c>
      <c r="X4124" s="1" t="s">
        <v>702</v>
      </c>
      <c r="Y4124" s="1" t="s">
        <v>20285</v>
      </c>
      <c r="Z4124" s="1" t="s">
        <v>702</v>
      </c>
      <c r="AA4124" s="1" t="s">
        <v>561</v>
      </c>
      <c r="AB4124" s="3">
        <v>1</v>
      </c>
      <c r="AC4124" s="3">
        <v>1</v>
      </c>
      <c r="AD4124" s="3">
        <v>1</v>
      </c>
      <c r="AE4124" s="3">
        <v>1</v>
      </c>
      <c r="AF4124" s="3">
        <v>0</v>
      </c>
      <c r="AG4124" s="3">
        <v>0</v>
      </c>
      <c r="AH4124" s="3">
        <v>16.566666666667</v>
      </c>
      <c r="AI4124" s="3">
        <v>2.9833333333329999</v>
      </c>
      <c r="AJ4124" s="1" t="s">
        <v>702</v>
      </c>
      <c r="AK4124" s="1" t="s">
        <v>30722</v>
      </c>
      <c r="AL4124" s="1"/>
      <c r="AM4124" s="1"/>
      <c r="AN4124" s="1"/>
      <c r="AO4124" s="1"/>
      <c r="AP4124" s="1"/>
      <c r="AQ4124" s="1"/>
      <c r="AR4124" s="1"/>
      <c r="AS4124" s="1"/>
      <c r="AT4124" s="3"/>
      <c r="AU4124" s="1"/>
      <c r="AV4124" s="1"/>
      <c r="AW4124" s="3"/>
      <c r="AX4124" s="1"/>
      <c r="AY4124" s="1"/>
      <c r="AZ4124" s="1" t="s">
        <v>30723</v>
      </c>
      <c r="BA4124" s="1"/>
      <c r="BB4124">
        <f t="shared" si="99"/>
        <v>4</v>
      </c>
      <c r="BC4124">
        <f t="shared" si="100"/>
        <v>2022</v>
      </c>
    </row>
    <row r="4125" spans="1:55" x14ac:dyDescent="0.25">
      <c r="A4125" s="1" t="s">
        <v>30267</v>
      </c>
      <c r="B4125" s="3">
        <v>24</v>
      </c>
      <c r="C4125" s="1" t="s">
        <v>30267</v>
      </c>
      <c r="D4125" s="3">
        <v>9993788</v>
      </c>
      <c r="E4125" s="1" t="s">
        <v>63</v>
      </c>
      <c r="F4125" s="1" t="s">
        <v>30309</v>
      </c>
      <c r="G4125" s="1" t="s">
        <v>702</v>
      </c>
      <c r="H4125" s="1" t="s">
        <v>30724</v>
      </c>
      <c r="I4125" s="3">
        <v>1665969</v>
      </c>
      <c r="J4125" s="1" t="s">
        <v>67</v>
      </c>
      <c r="K4125" s="12"/>
      <c r="L4125" s="1" t="s">
        <v>30391</v>
      </c>
      <c r="M4125" s="1"/>
      <c r="N4125" s="1"/>
      <c r="O4125" s="1" t="s">
        <v>30725</v>
      </c>
      <c r="P4125" s="1" t="s">
        <v>70</v>
      </c>
      <c r="Q4125" s="1" t="s">
        <v>70</v>
      </c>
      <c r="R4125" s="1" t="s">
        <v>702</v>
      </c>
      <c r="S4125" s="1" t="s">
        <v>24505</v>
      </c>
      <c r="T4125" s="1" t="s">
        <v>30726</v>
      </c>
      <c r="U4125" s="1" t="s">
        <v>3175</v>
      </c>
      <c r="V4125" s="1" t="s">
        <v>74</v>
      </c>
      <c r="W4125" s="1" t="s">
        <v>30301</v>
      </c>
      <c r="X4125" s="1" t="s">
        <v>702</v>
      </c>
      <c r="Y4125" s="1" t="s">
        <v>3974</v>
      </c>
      <c r="Z4125" s="1" t="s">
        <v>702</v>
      </c>
      <c r="AA4125" s="1" t="s">
        <v>30727</v>
      </c>
      <c r="AB4125" s="3">
        <v>1</v>
      </c>
      <c r="AC4125" s="3">
        <v>1</v>
      </c>
      <c r="AD4125" s="3">
        <v>1</v>
      </c>
      <c r="AE4125" s="3">
        <v>1</v>
      </c>
      <c r="AF4125" s="3">
        <v>0</v>
      </c>
      <c r="AG4125" s="3">
        <v>0</v>
      </c>
      <c r="AH4125" s="3">
        <v>28.3</v>
      </c>
      <c r="AI4125" s="3">
        <v>4.583333333333</v>
      </c>
      <c r="AJ4125" s="1" t="s">
        <v>702</v>
      </c>
      <c r="AK4125" s="1" t="s">
        <v>29294</v>
      </c>
      <c r="AL4125" s="1"/>
      <c r="AM4125" s="1"/>
      <c r="AN4125" s="1"/>
      <c r="AO4125" s="1"/>
      <c r="AP4125" s="1"/>
      <c r="AQ4125" s="1"/>
      <c r="AR4125" s="1"/>
      <c r="AS4125" s="1"/>
      <c r="AT4125" s="3"/>
      <c r="AU4125" s="1"/>
      <c r="AV4125" s="1"/>
      <c r="AW4125" s="3"/>
      <c r="AX4125" s="1"/>
      <c r="AY4125" s="1"/>
      <c r="AZ4125" s="1"/>
      <c r="BA4125" s="1"/>
      <c r="BB4125">
        <f t="shared" si="99"/>
        <v>4</v>
      </c>
      <c r="BC4125">
        <f t="shared" si="100"/>
        <v>2022</v>
      </c>
    </row>
    <row r="4126" spans="1:55" x14ac:dyDescent="0.25">
      <c r="A4126" s="1" t="s">
        <v>30267</v>
      </c>
      <c r="B4126" s="3">
        <v>24</v>
      </c>
      <c r="C4126" s="1" t="s">
        <v>30267</v>
      </c>
      <c r="D4126" s="3">
        <v>12272</v>
      </c>
      <c r="E4126" s="1" t="s">
        <v>63</v>
      </c>
      <c r="F4126" s="1" t="s">
        <v>30728</v>
      </c>
      <c r="G4126" s="1" t="s">
        <v>746</v>
      </c>
      <c r="H4126" s="1" t="s">
        <v>30729</v>
      </c>
      <c r="I4126" s="3">
        <v>1667654</v>
      </c>
      <c r="J4126" s="1" t="s">
        <v>67</v>
      </c>
      <c r="K4126" s="12"/>
      <c r="L4126" s="1" t="s">
        <v>30296</v>
      </c>
      <c r="M4126" s="1"/>
      <c r="N4126" s="1"/>
      <c r="O4126" s="1" t="s">
        <v>30730</v>
      </c>
      <c r="P4126" s="1" t="s">
        <v>70</v>
      </c>
      <c r="Q4126" s="1" t="s">
        <v>70</v>
      </c>
      <c r="R4126" s="1" t="s">
        <v>746</v>
      </c>
      <c r="S4126" s="1" t="s">
        <v>30731</v>
      </c>
      <c r="T4126" s="1" t="s">
        <v>30732</v>
      </c>
      <c r="U4126" s="1" t="s">
        <v>30300</v>
      </c>
      <c r="V4126" s="1" t="s">
        <v>639</v>
      </c>
      <c r="W4126" s="1" t="s">
        <v>30733</v>
      </c>
      <c r="X4126" s="1" t="s">
        <v>746</v>
      </c>
      <c r="Y4126" s="1" t="s">
        <v>11301</v>
      </c>
      <c r="Z4126" s="1" t="s">
        <v>746</v>
      </c>
      <c r="AA4126" s="1" t="s">
        <v>604</v>
      </c>
      <c r="AB4126" s="3">
        <v>1</v>
      </c>
      <c r="AC4126" s="3">
        <v>1</v>
      </c>
      <c r="AD4126" s="3">
        <v>1</v>
      </c>
      <c r="AE4126" s="3">
        <v>1</v>
      </c>
      <c r="AF4126" s="3">
        <v>0</v>
      </c>
      <c r="AG4126" s="3">
        <v>0</v>
      </c>
      <c r="AH4126" s="3">
        <v>41.083333333333002</v>
      </c>
      <c r="AI4126" s="3">
        <v>13.716666666667001</v>
      </c>
      <c r="AJ4126" s="1" t="s">
        <v>746</v>
      </c>
      <c r="AK4126" s="1" t="s">
        <v>30734</v>
      </c>
      <c r="AL4126" s="1"/>
      <c r="AM4126" s="1"/>
      <c r="AN4126" s="1"/>
      <c r="AO4126" s="1"/>
      <c r="AP4126" s="1"/>
      <c r="AQ4126" s="1"/>
      <c r="AR4126" s="1"/>
      <c r="AS4126" s="1"/>
      <c r="AT4126" s="3"/>
      <c r="AU4126" s="1"/>
      <c r="AV4126" s="1"/>
      <c r="AW4126" s="3"/>
      <c r="AX4126" s="1"/>
      <c r="AY4126" s="1"/>
      <c r="AZ4126" s="1" t="s">
        <v>30735</v>
      </c>
      <c r="BA4126" s="1"/>
      <c r="BB4126">
        <f t="shared" si="99"/>
        <v>4</v>
      </c>
      <c r="BC4126">
        <f t="shared" si="100"/>
        <v>2022</v>
      </c>
    </row>
    <row r="4127" spans="1:55" x14ac:dyDescent="0.25">
      <c r="A4127" s="1" t="s">
        <v>30267</v>
      </c>
      <c r="B4127" s="3">
        <v>24</v>
      </c>
      <c r="C4127" s="1" t="s">
        <v>30267</v>
      </c>
      <c r="D4127" s="3">
        <v>22799</v>
      </c>
      <c r="E4127" s="1" t="s">
        <v>91</v>
      </c>
      <c r="F4127" s="1" t="s">
        <v>30736</v>
      </c>
      <c r="G4127" s="1" t="s">
        <v>767</v>
      </c>
      <c r="H4127" s="1" t="s">
        <v>30158</v>
      </c>
      <c r="I4127" s="3">
        <v>22799</v>
      </c>
      <c r="J4127" s="1" t="s">
        <v>67</v>
      </c>
      <c r="K4127" s="12"/>
      <c r="L4127" s="1" t="s">
        <v>30492</v>
      </c>
      <c r="M4127" s="1"/>
      <c r="N4127" s="1"/>
      <c r="O4127" s="1" t="s">
        <v>30737</v>
      </c>
      <c r="P4127" s="1" t="s">
        <v>70</v>
      </c>
      <c r="Q4127" s="1" t="s">
        <v>70</v>
      </c>
      <c r="R4127" s="1" t="s">
        <v>767</v>
      </c>
      <c r="S4127" s="1" t="s">
        <v>30738</v>
      </c>
      <c r="T4127" s="1" t="s">
        <v>30739</v>
      </c>
      <c r="U4127" s="1" t="s">
        <v>30423</v>
      </c>
      <c r="V4127" s="1" t="s">
        <v>74</v>
      </c>
      <c r="W4127" s="1" t="s">
        <v>30614</v>
      </c>
      <c r="X4127" s="1" t="s">
        <v>767</v>
      </c>
      <c r="Y4127" s="1" t="s">
        <v>20520</v>
      </c>
      <c r="Z4127" s="1" t="s">
        <v>767</v>
      </c>
      <c r="AA4127" s="1" t="s">
        <v>30740</v>
      </c>
      <c r="AB4127" s="3">
        <v>1</v>
      </c>
      <c r="AC4127" s="3">
        <v>1</v>
      </c>
      <c r="AD4127" s="3">
        <v>1</v>
      </c>
      <c r="AE4127" s="3">
        <v>1</v>
      </c>
      <c r="AF4127" s="3">
        <v>0</v>
      </c>
      <c r="AG4127" s="3">
        <v>0</v>
      </c>
      <c r="AH4127" s="3">
        <v>26.483333333333</v>
      </c>
      <c r="AI4127" s="3">
        <v>9.583333333333</v>
      </c>
      <c r="AJ4127" s="1" t="s">
        <v>767</v>
      </c>
      <c r="AK4127" s="1" t="s">
        <v>8753</v>
      </c>
      <c r="AL4127" s="1"/>
      <c r="AM4127" s="1"/>
      <c r="AN4127" s="1"/>
      <c r="AO4127" s="1"/>
      <c r="AP4127" s="1"/>
      <c r="AQ4127" s="1"/>
      <c r="AR4127" s="1"/>
      <c r="AS4127" s="1"/>
      <c r="AT4127" s="3"/>
      <c r="AU4127" s="1"/>
      <c r="AV4127" s="1"/>
      <c r="AW4127" s="3"/>
      <c r="AX4127" s="1"/>
      <c r="AY4127" s="1"/>
      <c r="AZ4127" s="1"/>
      <c r="BA4127" s="1" t="s">
        <v>30741</v>
      </c>
      <c r="BB4127">
        <f t="shared" si="99"/>
        <v>4</v>
      </c>
      <c r="BC4127">
        <f t="shared" si="100"/>
        <v>2022</v>
      </c>
    </row>
    <row r="4128" spans="1:55" x14ac:dyDescent="0.25">
      <c r="A4128" s="1" t="s">
        <v>30267</v>
      </c>
      <c r="B4128" s="3">
        <v>24</v>
      </c>
      <c r="C4128" s="1" t="s">
        <v>30267</v>
      </c>
      <c r="D4128" s="3">
        <v>23105</v>
      </c>
      <c r="E4128" s="1" t="s">
        <v>63</v>
      </c>
      <c r="F4128" s="1" t="s">
        <v>30742</v>
      </c>
      <c r="G4128" s="1" t="s">
        <v>767</v>
      </c>
      <c r="H4128" s="1" t="s">
        <v>30743</v>
      </c>
      <c r="I4128" s="3">
        <v>1668902</v>
      </c>
      <c r="J4128" s="1" t="s">
        <v>67</v>
      </c>
      <c r="K4128" s="12"/>
      <c r="L4128" s="1" t="s">
        <v>30270</v>
      </c>
      <c r="M4128" s="1"/>
      <c r="N4128" s="1"/>
      <c r="O4128" s="1" t="s">
        <v>30744</v>
      </c>
      <c r="P4128" s="1" t="s">
        <v>70</v>
      </c>
      <c r="Q4128" s="1" t="s">
        <v>70</v>
      </c>
      <c r="R4128" s="1" t="s">
        <v>767</v>
      </c>
      <c r="S4128" s="1" t="s">
        <v>30745</v>
      </c>
      <c r="T4128" s="1" t="s">
        <v>30746</v>
      </c>
      <c r="U4128" s="1" t="s">
        <v>30274</v>
      </c>
      <c r="V4128" s="1" t="s">
        <v>74</v>
      </c>
      <c r="W4128" s="1" t="s">
        <v>612</v>
      </c>
      <c r="X4128" s="1" t="s">
        <v>767</v>
      </c>
      <c r="Y4128" s="1" t="s">
        <v>3516</v>
      </c>
      <c r="Z4128" s="1" t="s">
        <v>767</v>
      </c>
      <c r="AA4128" s="1" t="s">
        <v>30747</v>
      </c>
      <c r="AB4128" s="3">
        <v>1</v>
      </c>
      <c r="AC4128" s="3">
        <v>1</v>
      </c>
      <c r="AD4128" s="3">
        <v>1</v>
      </c>
      <c r="AE4128" s="3">
        <v>1</v>
      </c>
      <c r="AF4128" s="3">
        <v>0</v>
      </c>
      <c r="AG4128" s="3">
        <v>0</v>
      </c>
      <c r="AH4128" s="3">
        <v>30.05</v>
      </c>
      <c r="AI4128" s="3">
        <v>4.5666666666670004</v>
      </c>
      <c r="AJ4128" s="1" t="s">
        <v>767</v>
      </c>
      <c r="AK4128" s="1" t="s">
        <v>30748</v>
      </c>
      <c r="AL4128" s="1"/>
      <c r="AM4128" s="1"/>
      <c r="AN4128" s="1"/>
      <c r="AO4128" s="1"/>
      <c r="AP4128" s="1"/>
      <c r="AQ4128" s="1"/>
      <c r="AR4128" s="1"/>
      <c r="AS4128" s="1"/>
      <c r="AT4128" s="3"/>
      <c r="AU4128" s="1"/>
      <c r="AV4128" s="1"/>
      <c r="AW4128" s="3"/>
      <c r="AX4128" s="1"/>
      <c r="AY4128" s="1"/>
      <c r="AZ4128" s="1" t="s">
        <v>30749</v>
      </c>
      <c r="BA4128" s="1"/>
      <c r="BB4128">
        <f t="shared" si="99"/>
        <v>4</v>
      </c>
      <c r="BC4128">
        <f t="shared" si="100"/>
        <v>2022</v>
      </c>
    </row>
    <row r="4129" spans="1:55" x14ac:dyDescent="0.25">
      <c r="A4129" s="1" t="s">
        <v>30267</v>
      </c>
      <c r="B4129" s="3">
        <v>24</v>
      </c>
      <c r="C4129" s="1" t="s">
        <v>30267</v>
      </c>
      <c r="D4129" s="3">
        <v>46809</v>
      </c>
      <c r="E4129" s="1" t="s">
        <v>63</v>
      </c>
      <c r="F4129" s="1" t="s">
        <v>30750</v>
      </c>
      <c r="G4129" s="1" t="s">
        <v>798</v>
      </c>
      <c r="H4129" s="1" t="s">
        <v>30751</v>
      </c>
      <c r="I4129" s="3">
        <v>1671999</v>
      </c>
      <c r="J4129" s="1" t="s">
        <v>67</v>
      </c>
      <c r="K4129" s="12"/>
      <c r="L4129" s="1" t="s">
        <v>30319</v>
      </c>
      <c r="M4129" s="1"/>
      <c r="N4129" s="1"/>
      <c r="O4129" s="1" t="s">
        <v>30752</v>
      </c>
      <c r="P4129" s="1" t="s">
        <v>70</v>
      </c>
      <c r="Q4129" s="1" t="s">
        <v>70</v>
      </c>
      <c r="R4129" s="1" t="s">
        <v>798</v>
      </c>
      <c r="S4129" s="1" t="s">
        <v>30753</v>
      </c>
      <c r="T4129" s="1" t="s">
        <v>30754</v>
      </c>
      <c r="U4129" s="1" t="s">
        <v>30423</v>
      </c>
      <c r="V4129" s="1" t="s">
        <v>74</v>
      </c>
      <c r="W4129" s="1" t="s">
        <v>30301</v>
      </c>
      <c r="X4129" s="1" t="s">
        <v>798</v>
      </c>
      <c r="Y4129" s="1" t="s">
        <v>18791</v>
      </c>
      <c r="Z4129" s="1" t="s">
        <v>798</v>
      </c>
      <c r="AA4129" s="1" t="s">
        <v>30755</v>
      </c>
      <c r="AB4129" s="3">
        <v>1</v>
      </c>
      <c r="AC4129" s="3">
        <v>1</v>
      </c>
      <c r="AD4129" s="3">
        <v>1</v>
      </c>
      <c r="AE4129" s="3">
        <v>1</v>
      </c>
      <c r="AF4129" s="3">
        <v>0</v>
      </c>
      <c r="AG4129" s="3">
        <v>0</v>
      </c>
      <c r="AH4129" s="3">
        <v>30.966666666666999</v>
      </c>
      <c r="AI4129" s="3">
        <v>3.65</v>
      </c>
      <c r="AJ4129" s="1" t="s">
        <v>798</v>
      </c>
      <c r="AK4129" s="1" t="s">
        <v>30756</v>
      </c>
      <c r="AL4129" s="1"/>
      <c r="AM4129" s="1"/>
      <c r="AN4129" s="1"/>
      <c r="AO4129" s="1"/>
      <c r="AP4129" s="1"/>
      <c r="AQ4129" s="1"/>
      <c r="AR4129" s="1"/>
      <c r="AS4129" s="1"/>
      <c r="AT4129" s="3"/>
      <c r="AU4129" s="1"/>
      <c r="AV4129" s="1"/>
      <c r="AW4129" s="3"/>
      <c r="AX4129" s="1"/>
      <c r="AY4129" s="1"/>
      <c r="AZ4129" s="1"/>
      <c r="BA4129" s="1"/>
      <c r="BB4129">
        <f t="shared" si="99"/>
        <v>4</v>
      </c>
      <c r="BC4129">
        <f t="shared" si="100"/>
        <v>2022</v>
      </c>
    </row>
    <row r="4130" spans="1:55" x14ac:dyDescent="0.25">
      <c r="A4130" s="1" t="s">
        <v>30267</v>
      </c>
      <c r="B4130" s="3">
        <v>24</v>
      </c>
      <c r="C4130" s="1" t="s">
        <v>30267</v>
      </c>
      <c r="D4130" s="3">
        <v>50012</v>
      </c>
      <c r="E4130" s="1" t="s">
        <v>63</v>
      </c>
      <c r="F4130" s="1" t="s">
        <v>30757</v>
      </c>
      <c r="G4130" s="1" t="s">
        <v>807</v>
      </c>
      <c r="H4130" s="1" t="s">
        <v>26823</v>
      </c>
      <c r="I4130" s="3">
        <v>1672853</v>
      </c>
      <c r="J4130" s="1" t="s">
        <v>67</v>
      </c>
      <c r="K4130" s="12"/>
      <c r="L4130" s="1" t="s">
        <v>30319</v>
      </c>
      <c r="M4130" s="1"/>
      <c r="N4130" s="1"/>
      <c r="O4130" s="1" t="s">
        <v>30758</v>
      </c>
      <c r="P4130" s="1" t="s">
        <v>70</v>
      </c>
      <c r="Q4130" s="1" t="s">
        <v>70</v>
      </c>
      <c r="R4130" s="1" t="s">
        <v>807</v>
      </c>
      <c r="S4130" s="1" t="s">
        <v>30759</v>
      </c>
      <c r="T4130" s="1" t="s">
        <v>30760</v>
      </c>
      <c r="U4130" s="1" t="s">
        <v>3175</v>
      </c>
      <c r="V4130" s="1" t="s">
        <v>74</v>
      </c>
      <c r="W4130" s="1" t="s">
        <v>30451</v>
      </c>
      <c r="X4130" s="1" t="s">
        <v>807</v>
      </c>
      <c r="Y4130" s="1" t="s">
        <v>7667</v>
      </c>
      <c r="Z4130" s="1" t="s">
        <v>807</v>
      </c>
      <c r="AA4130" s="1" t="s">
        <v>30761</v>
      </c>
      <c r="AB4130" s="3">
        <v>1</v>
      </c>
      <c r="AC4130" s="3">
        <v>1</v>
      </c>
      <c r="AD4130" s="3">
        <v>1</v>
      </c>
      <c r="AE4130" s="3">
        <v>1</v>
      </c>
      <c r="AF4130" s="3">
        <v>0</v>
      </c>
      <c r="AG4130" s="3">
        <v>0</v>
      </c>
      <c r="AH4130" s="3">
        <v>30.35</v>
      </c>
      <c r="AI4130" s="3">
        <v>9.6999999999999993</v>
      </c>
      <c r="AJ4130" s="1" t="s">
        <v>807</v>
      </c>
      <c r="AK4130" s="1" t="s">
        <v>30762</v>
      </c>
      <c r="AL4130" s="1"/>
      <c r="AM4130" s="1"/>
      <c r="AN4130" s="1"/>
      <c r="AO4130" s="1"/>
      <c r="AP4130" s="1"/>
      <c r="AQ4130" s="1"/>
      <c r="AR4130" s="1"/>
      <c r="AS4130" s="1"/>
      <c r="AT4130" s="3"/>
      <c r="AU4130" s="1"/>
      <c r="AV4130" s="1"/>
      <c r="AW4130" s="3"/>
      <c r="AX4130" s="1"/>
      <c r="AY4130" s="1"/>
      <c r="AZ4130" s="1"/>
      <c r="BA4130" s="1"/>
      <c r="BB4130">
        <f t="shared" si="99"/>
        <v>4</v>
      </c>
      <c r="BC4130">
        <f t="shared" si="100"/>
        <v>2022</v>
      </c>
    </row>
    <row r="4131" spans="1:55" x14ac:dyDescent="0.25">
      <c r="A4131" s="1" t="s">
        <v>30267</v>
      </c>
      <c r="B4131" s="3">
        <v>24</v>
      </c>
      <c r="C4131" s="1" t="s">
        <v>30267</v>
      </c>
      <c r="D4131" s="3">
        <v>61290</v>
      </c>
      <c r="E4131" s="1" t="s">
        <v>63</v>
      </c>
      <c r="F4131" s="1" t="s">
        <v>30763</v>
      </c>
      <c r="G4131" s="1" t="s">
        <v>833</v>
      </c>
      <c r="H4131" s="1" t="s">
        <v>30764</v>
      </c>
      <c r="I4131" s="3">
        <v>1674427</v>
      </c>
      <c r="J4131" s="1" t="s">
        <v>67</v>
      </c>
      <c r="K4131" s="12"/>
      <c r="L4131" s="1" t="s">
        <v>30270</v>
      </c>
      <c r="M4131" s="1"/>
      <c r="N4131" s="1"/>
      <c r="O4131" s="1" t="s">
        <v>30765</v>
      </c>
      <c r="P4131" s="1" t="s">
        <v>70</v>
      </c>
      <c r="Q4131" s="1" t="s">
        <v>70</v>
      </c>
      <c r="R4131" s="1" t="s">
        <v>833</v>
      </c>
      <c r="S4131" s="1" t="s">
        <v>12250</v>
      </c>
      <c r="T4131" s="1" t="s">
        <v>30766</v>
      </c>
      <c r="U4131" s="1" t="s">
        <v>30274</v>
      </c>
      <c r="V4131" s="1" t="s">
        <v>74</v>
      </c>
      <c r="W4131" s="1" t="s">
        <v>30451</v>
      </c>
      <c r="X4131" s="1" t="s">
        <v>833</v>
      </c>
      <c r="Y4131" s="1" t="s">
        <v>3831</v>
      </c>
      <c r="Z4131" s="1" t="s">
        <v>833</v>
      </c>
      <c r="AA4131" s="1" t="s">
        <v>30767</v>
      </c>
      <c r="AB4131" s="3">
        <v>1</v>
      </c>
      <c r="AC4131" s="3">
        <v>1</v>
      </c>
      <c r="AD4131" s="3">
        <v>1</v>
      </c>
      <c r="AE4131" s="3">
        <v>1</v>
      </c>
      <c r="AF4131" s="3">
        <v>0</v>
      </c>
      <c r="AG4131" s="3">
        <v>0</v>
      </c>
      <c r="AH4131" s="3">
        <v>12.15</v>
      </c>
      <c r="AI4131" s="3">
        <v>3.0166666666670001</v>
      </c>
      <c r="AJ4131" s="1" t="s">
        <v>833</v>
      </c>
      <c r="AK4131" s="1" t="s">
        <v>30768</v>
      </c>
      <c r="AL4131" s="1"/>
      <c r="AM4131" s="1"/>
      <c r="AN4131" s="1"/>
      <c r="AO4131" s="1"/>
      <c r="AP4131" s="1"/>
      <c r="AQ4131" s="1"/>
      <c r="AR4131" s="1"/>
      <c r="AS4131" s="1"/>
      <c r="AT4131" s="3"/>
      <c r="AU4131" s="1"/>
      <c r="AV4131" s="1"/>
      <c r="AW4131" s="3"/>
      <c r="AX4131" s="1"/>
      <c r="AY4131" s="1"/>
      <c r="AZ4131" s="1" t="s">
        <v>30769</v>
      </c>
      <c r="BA4131" s="1"/>
      <c r="BB4131">
        <f t="shared" si="99"/>
        <v>4</v>
      </c>
      <c r="BC4131">
        <f t="shared" si="100"/>
        <v>2022</v>
      </c>
    </row>
    <row r="4132" spans="1:55" x14ac:dyDescent="0.25">
      <c r="A4132" s="1" t="s">
        <v>30267</v>
      </c>
      <c r="B4132" s="3">
        <v>24</v>
      </c>
      <c r="C4132" s="1" t="s">
        <v>30267</v>
      </c>
      <c r="D4132" s="3">
        <v>66693</v>
      </c>
      <c r="E4132" s="1" t="s">
        <v>63</v>
      </c>
      <c r="F4132" s="1" t="s">
        <v>30770</v>
      </c>
      <c r="G4132" s="1" t="s">
        <v>6095</v>
      </c>
      <c r="H4132" s="1" t="s">
        <v>30771</v>
      </c>
      <c r="I4132" s="3">
        <v>1675184</v>
      </c>
      <c r="J4132" s="1" t="s">
        <v>67</v>
      </c>
      <c r="K4132" s="12"/>
      <c r="L4132" s="1" t="s">
        <v>30296</v>
      </c>
      <c r="M4132" s="1"/>
      <c r="N4132" s="1"/>
      <c r="O4132" s="1" t="s">
        <v>30772</v>
      </c>
      <c r="P4132" s="1" t="s">
        <v>70</v>
      </c>
      <c r="Q4132" s="1" t="s">
        <v>70</v>
      </c>
      <c r="R4132" s="1" t="s">
        <v>6095</v>
      </c>
      <c r="S4132" s="1" t="s">
        <v>30773</v>
      </c>
      <c r="T4132" s="1" t="s">
        <v>30774</v>
      </c>
      <c r="U4132" s="1" t="s">
        <v>30423</v>
      </c>
      <c r="V4132" s="1" t="s">
        <v>74</v>
      </c>
      <c r="W4132" s="1" t="s">
        <v>30775</v>
      </c>
      <c r="X4132" s="1" t="s">
        <v>6095</v>
      </c>
      <c r="Y4132" s="1" t="s">
        <v>3184</v>
      </c>
      <c r="Z4132" s="1" t="s">
        <v>6095</v>
      </c>
      <c r="AA4132" s="1" t="s">
        <v>30776</v>
      </c>
      <c r="AB4132" s="3">
        <v>1</v>
      </c>
      <c r="AC4132" s="3">
        <v>1</v>
      </c>
      <c r="AD4132" s="3">
        <v>1</v>
      </c>
      <c r="AE4132" s="3">
        <v>1</v>
      </c>
      <c r="AF4132" s="3">
        <v>0</v>
      </c>
      <c r="AG4132" s="3">
        <v>0</v>
      </c>
      <c r="AH4132" s="3">
        <v>25.466666666666999</v>
      </c>
      <c r="AI4132" s="3">
        <v>5.9833333333330003</v>
      </c>
      <c r="AJ4132" s="1" t="s">
        <v>6095</v>
      </c>
      <c r="AK4132" s="1" t="s">
        <v>30777</v>
      </c>
      <c r="AL4132" s="1"/>
      <c r="AM4132" s="1"/>
      <c r="AN4132" s="1"/>
      <c r="AO4132" s="1"/>
      <c r="AP4132" s="1"/>
      <c r="AQ4132" s="1"/>
      <c r="AR4132" s="1"/>
      <c r="AS4132" s="1"/>
      <c r="AT4132" s="3"/>
      <c r="AU4132" s="1"/>
      <c r="AV4132" s="1"/>
      <c r="AW4132" s="3"/>
      <c r="AX4132" s="1"/>
      <c r="AY4132" s="1"/>
      <c r="AZ4132" s="1" t="s">
        <v>30778</v>
      </c>
      <c r="BA4132" s="1"/>
      <c r="BB4132">
        <f t="shared" si="99"/>
        <v>4</v>
      </c>
      <c r="BC4132">
        <f t="shared" si="100"/>
        <v>2022</v>
      </c>
    </row>
    <row r="4133" spans="1:55" x14ac:dyDescent="0.25">
      <c r="A4133" s="1" t="s">
        <v>30267</v>
      </c>
      <c r="B4133" s="3">
        <v>24</v>
      </c>
      <c r="C4133" s="1" t="s">
        <v>30267</v>
      </c>
      <c r="D4133" s="3">
        <v>72569</v>
      </c>
      <c r="E4133" s="1" t="s">
        <v>63</v>
      </c>
      <c r="F4133" s="1" t="s">
        <v>30779</v>
      </c>
      <c r="G4133" s="1" t="s">
        <v>850</v>
      </c>
      <c r="H4133" s="1" t="s">
        <v>30780</v>
      </c>
      <c r="I4133" s="3">
        <v>1676125</v>
      </c>
      <c r="J4133" s="1" t="s">
        <v>67</v>
      </c>
      <c r="K4133" s="12"/>
      <c r="L4133" s="1" t="s">
        <v>30270</v>
      </c>
      <c r="M4133" s="1"/>
      <c r="N4133" s="1"/>
      <c r="O4133" s="1" t="s">
        <v>30781</v>
      </c>
      <c r="P4133" s="1" t="s">
        <v>70</v>
      </c>
      <c r="Q4133" s="1" t="s">
        <v>70</v>
      </c>
      <c r="R4133" s="1" t="s">
        <v>850</v>
      </c>
      <c r="S4133" s="1" t="s">
        <v>30782</v>
      </c>
      <c r="T4133" s="1" t="s">
        <v>30783</v>
      </c>
      <c r="U4133" s="1" t="s">
        <v>30274</v>
      </c>
      <c r="V4133" s="1" t="s">
        <v>74</v>
      </c>
      <c r="W4133" s="1" t="s">
        <v>30451</v>
      </c>
      <c r="X4133" s="1" t="s">
        <v>850</v>
      </c>
      <c r="Y4133" s="1" t="s">
        <v>3061</v>
      </c>
      <c r="Z4133" s="1" t="s">
        <v>850</v>
      </c>
      <c r="AA4133" s="1" t="s">
        <v>30784</v>
      </c>
      <c r="AB4133" s="3">
        <v>1</v>
      </c>
      <c r="AC4133" s="3">
        <v>1</v>
      </c>
      <c r="AD4133" s="3">
        <v>1</v>
      </c>
      <c r="AE4133" s="3">
        <v>1</v>
      </c>
      <c r="AF4133" s="3">
        <v>0</v>
      </c>
      <c r="AG4133" s="3">
        <v>0</v>
      </c>
      <c r="AH4133" s="3">
        <v>27.5</v>
      </c>
      <c r="AI4133" s="3">
        <v>7.5166666666669997</v>
      </c>
      <c r="AJ4133" s="1" t="s">
        <v>850</v>
      </c>
      <c r="AK4133" s="1" t="s">
        <v>30785</v>
      </c>
      <c r="AL4133" s="1"/>
      <c r="AM4133" s="1"/>
      <c r="AN4133" s="1"/>
      <c r="AO4133" s="1"/>
      <c r="AP4133" s="1"/>
      <c r="AQ4133" s="1"/>
      <c r="AR4133" s="1"/>
      <c r="AS4133" s="1"/>
      <c r="AT4133" s="3"/>
      <c r="AU4133" s="1"/>
      <c r="AV4133" s="1"/>
      <c r="AW4133" s="3"/>
      <c r="AX4133" s="1"/>
      <c r="AY4133" s="1"/>
      <c r="AZ4133" s="1"/>
      <c r="BA4133" s="1"/>
      <c r="BB4133">
        <f t="shared" si="99"/>
        <v>4</v>
      </c>
      <c r="BC4133">
        <f t="shared" si="100"/>
        <v>2022</v>
      </c>
    </row>
    <row r="4134" spans="1:55" x14ac:dyDescent="0.25">
      <c r="A4134" s="1" t="s">
        <v>30267</v>
      </c>
      <c r="B4134" s="3">
        <v>24</v>
      </c>
      <c r="C4134" s="1" t="s">
        <v>30267</v>
      </c>
      <c r="D4134" s="3">
        <v>77160</v>
      </c>
      <c r="E4134" s="1" t="s">
        <v>63</v>
      </c>
      <c r="F4134" s="1" t="s">
        <v>30786</v>
      </c>
      <c r="G4134" s="1" t="s">
        <v>866</v>
      </c>
      <c r="H4134" s="1" t="s">
        <v>6344</v>
      </c>
      <c r="I4134" s="3">
        <v>1676831</v>
      </c>
      <c r="J4134" s="1" t="s">
        <v>67</v>
      </c>
      <c r="K4134" s="12"/>
      <c r="L4134" s="1" t="s">
        <v>30270</v>
      </c>
      <c r="M4134" s="1"/>
      <c r="N4134" s="1"/>
      <c r="O4134" s="1" t="s">
        <v>30787</v>
      </c>
      <c r="P4134" s="1" t="s">
        <v>70</v>
      </c>
      <c r="Q4134" s="1" t="s">
        <v>70</v>
      </c>
      <c r="R4134" s="1" t="s">
        <v>866</v>
      </c>
      <c r="S4134" s="1" t="s">
        <v>23807</v>
      </c>
      <c r="T4134" s="1" t="s">
        <v>30788</v>
      </c>
      <c r="U4134" s="1" t="s">
        <v>30274</v>
      </c>
      <c r="V4134" s="1" t="s">
        <v>74</v>
      </c>
      <c r="W4134" s="1" t="s">
        <v>30301</v>
      </c>
      <c r="X4134" s="1" t="s">
        <v>866</v>
      </c>
      <c r="Y4134" s="1" t="s">
        <v>184</v>
      </c>
      <c r="Z4134" s="1" t="s">
        <v>866</v>
      </c>
      <c r="AA4134" s="1" t="s">
        <v>30789</v>
      </c>
      <c r="AB4134" s="3">
        <v>1</v>
      </c>
      <c r="AC4134" s="3">
        <v>1</v>
      </c>
      <c r="AD4134" s="3">
        <v>1</v>
      </c>
      <c r="AE4134" s="3">
        <v>1</v>
      </c>
      <c r="AF4134" s="3">
        <v>0</v>
      </c>
      <c r="AG4134" s="3">
        <v>0</v>
      </c>
      <c r="AH4134" s="3">
        <v>31.716666666666999</v>
      </c>
      <c r="AI4134" s="3">
        <v>8.8000000000000007</v>
      </c>
      <c r="AJ4134" s="1" t="s">
        <v>866</v>
      </c>
      <c r="AK4134" s="1" t="s">
        <v>25328</v>
      </c>
      <c r="AL4134" s="1"/>
      <c r="AM4134" s="1"/>
      <c r="AN4134" s="1"/>
      <c r="AO4134" s="1"/>
      <c r="AP4134" s="1"/>
      <c r="AQ4134" s="1"/>
      <c r="AR4134" s="1"/>
      <c r="AS4134" s="1"/>
      <c r="AT4134" s="3"/>
      <c r="AU4134" s="1"/>
      <c r="AV4134" s="1"/>
      <c r="AW4134" s="3"/>
      <c r="AX4134" s="1"/>
      <c r="AY4134" s="1"/>
      <c r="AZ4134" s="1"/>
      <c r="BA4134" s="1"/>
      <c r="BB4134">
        <f t="shared" si="99"/>
        <v>4</v>
      </c>
      <c r="BC4134">
        <f t="shared" si="100"/>
        <v>2022</v>
      </c>
    </row>
    <row r="4135" spans="1:55" x14ac:dyDescent="0.25">
      <c r="A4135" s="1" t="s">
        <v>30267</v>
      </c>
      <c r="B4135" s="3">
        <v>24</v>
      </c>
      <c r="C4135" s="1" t="s">
        <v>30267</v>
      </c>
      <c r="D4135" s="3">
        <v>85709</v>
      </c>
      <c r="E4135" s="1" t="s">
        <v>63</v>
      </c>
      <c r="F4135" s="1" t="s">
        <v>30790</v>
      </c>
      <c r="G4135" s="1" t="s">
        <v>893</v>
      </c>
      <c r="H4135" s="1" t="s">
        <v>25409</v>
      </c>
      <c r="I4135" s="3">
        <v>1678132</v>
      </c>
      <c r="J4135" s="1" t="s">
        <v>67</v>
      </c>
      <c r="K4135" s="12"/>
      <c r="L4135" s="1" t="s">
        <v>30296</v>
      </c>
      <c r="M4135" s="1"/>
      <c r="N4135" s="1"/>
      <c r="O4135" s="1" t="s">
        <v>30791</v>
      </c>
      <c r="P4135" s="1" t="s">
        <v>70</v>
      </c>
      <c r="Q4135" s="1" t="s">
        <v>234</v>
      </c>
      <c r="R4135" s="1"/>
      <c r="S4135" s="1"/>
      <c r="T4135" s="1" t="s">
        <v>30792</v>
      </c>
      <c r="U4135" s="1" t="s">
        <v>30793</v>
      </c>
      <c r="V4135" s="1" t="s">
        <v>74</v>
      </c>
      <c r="W4135" s="1" t="s">
        <v>30624</v>
      </c>
      <c r="X4135" s="1" t="s">
        <v>893</v>
      </c>
      <c r="Y4135" s="1" t="s">
        <v>4968</v>
      </c>
      <c r="Z4135" s="1" t="s">
        <v>893</v>
      </c>
      <c r="AA4135" s="1" t="s">
        <v>30794</v>
      </c>
      <c r="AB4135" s="3">
        <v>1</v>
      </c>
      <c r="AC4135" s="3">
        <v>1</v>
      </c>
      <c r="AD4135" s="3">
        <v>0</v>
      </c>
      <c r="AE4135" s="3">
        <v>0</v>
      </c>
      <c r="AF4135" s="3">
        <v>0</v>
      </c>
      <c r="AG4135" s="3">
        <v>0</v>
      </c>
      <c r="AH4135" s="3">
        <v>17.333333333333002</v>
      </c>
      <c r="AI4135" s="3"/>
      <c r="AJ4135" s="1" t="s">
        <v>893</v>
      </c>
      <c r="AK4135" s="1" t="s">
        <v>30795</v>
      </c>
      <c r="AL4135" s="1"/>
      <c r="AM4135" s="1"/>
      <c r="AN4135" s="1"/>
      <c r="AO4135" s="1"/>
      <c r="AP4135" s="1"/>
      <c r="AQ4135" s="1"/>
      <c r="AR4135" s="1"/>
      <c r="AS4135" s="1"/>
      <c r="AT4135" s="3"/>
      <c r="AU4135" s="1"/>
      <c r="AV4135" s="1"/>
      <c r="AW4135" s="3"/>
      <c r="AX4135" s="1"/>
      <c r="AY4135" s="1"/>
      <c r="AZ4135" s="1"/>
      <c r="BA4135" s="1"/>
      <c r="BB4135">
        <f t="shared" si="99"/>
        <v>4</v>
      </c>
      <c r="BC4135">
        <f t="shared" si="100"/>
        <v>2022</v>
      </c>
    </row>
    <row r="4136" spans="1:55" x14ac:dyDescent="0.25">
      <c r="A4136" s="1" t="s">
        <v>30267</v>
      </c>
      <c r="B4136" s="3">
        <v>24</v>
      </c>
      <c r="C4136" s="1" t="s">
        <v>30267</v>
      </c>
      <c r="D4136" s="3">
        <v>85909</v>
      </c>
      <c r="E4136" s="1" t="s">
        <v>63</v>
      </c>
      <c r="F4136" s="1" t="s">
        <v>30796</v>
      </c>
      <c r="G4136" s="1" t="s">
        <v>893</v>
      </c>
      <c r="H4136" s="1" t="s">
        <v>30797</v>
      </c>
      <c r="I4136" s="3">
        <v>1678193</v>
      </c>
      <c r="J4136" s="1" t="s">
        <v>67</v>
      </c>
      <c r="K4136" s="12"/>
      <c r="L4136" s="1" t="s">
        <v>30420</v>
      </c>
      <c r="M4136" s="1"/>
      <c r="N4136" s="1"/>
      <c r="O4136" s="1" t="s">
        <v>30798</v>
      </c>
      <c r="P4136" s="1" t="s">
        <v>70</v>
      </c>
      <c r="Q4136" s="1" t="s">
        <v>70</v>
      </c>
      <c r="R4136" s="1" t="s">
        <v>893</v>
      </c>
      <c r="S4136" s="1" t="s">
        <v>30799</v>
      </c>
      <c r="T4136" s="1" t="s">
        <v>30800</v>
      </c>
      <c r="U4136" s="1" t="s">
        <v>30564</v>
      </c>
      <c r="V4136" s="1" t="s">
        <v>74</v>
      </c>
      <c r="W4136" s="1" t="s">
        <v>30283</v>
      </c>
      <c r="X4136" s="1" t="s">
        <v>893</v>
      </c>
      <c r="Y4136" s="1" t="s">
        <v>30801</v>
      </c>
      <c r="Z4136" s="1" t="s">
        <v>893</v>
      </c>
      <c r="AA4136" s="1" t="s">
        <v>30802</v>
      </c>
      <c r="AB4136" s="3">
        <v>1</v>
      </c>
      <c r="AC4136" s="3">
        <v>1</v>
      </c>
      <c r="AD4136" s="3">
        <v>1</v>
      </c>
      <c r="AE4136" s="3">
        <v>1</v>
      </c>
      <c r="AF4136" s="3">
        <v>0</v>
      </c>
      <c r="AG4136" s="3">
        <v>0</v>
      </c>
      <c r="AH4136" s="3">
        <v>21.666666666666998</v>
      </c>
      <c r="AI4136" s="3">
        <v>4.1333333333329998</v>
      </c>
      <c r="AJ4136" s="1" t="s">
        <v>893</v>
      </c>
      <c r="AK4136" s="1" t="s">
        <v>30803</v>
      </c>
      <c r="AL4136" s="1"/>
      <c r="AM4136" s="1"/>
      <c r="AN4136" s="1"/>
      <c r="AO4136" s="1"/>
      <c r="AP4136" s="1"/>
      <c r="AQ4136" s="1"/>
      <c r="AR4136" s="1"/>
      <c r="AS4136" s="1"/>
      <c r="AT4136" s="3"/>
      <c r="AU4136" s="1"/>
      <c r="AV4136" s="1"/>
      <c r="AW4136" s="3"/>
      <c r="AX4136" s="1"/>
      <c r="AY4136" s="1"/>
      <c r="AZ4136" s="1"/>
      <c r="BA4136" s="1"/>
      <c r="BB4136">
        <f t="shared" si="99"/>
        <v>4</v>
      </c>
      <c r="BC4136">
        <f t="shared" si="100"/>
        <v>2022</v>
      </c>
    </row>
    <row r="4137" spans="1:55" x14ac:dyDescent="0.25">
      <c r="A4137" s="1" t="s">
        <v>30267</v>
      </c>
      <c r="B4137" s="3">
        <v>24</v>
      </c>
      <c r="C4137" s="1" t="s">
        <v>30267</v>
      </c>
      <c r="D4137" s="3">
        <v>96988</v>
      </c>
      <c r="E4137" s="1" t="s">
        <v>63</v>
      </c>
      <c r="F4137" s="1" t="s">
        <v>30804</v>
      </c>
      <c r="G4137" s="1" t="s">
        <v>3294</v>
      </c>
      <c r="H4137" s="1" t="s">
        <v>30805</v>
      </c>
      <c r="I4137" s="3">
        <v>1679567</v>
      </c>
      <c r="J4137" s="1" t="s">
        <v>67</v>
      </c>
      <c r="K4137" s="12"/>
      <c r="L4137" s="1" t="s">
        <v>30296</v>
      </c>
      <c r="M4137" s="1"/>
      <c r="N4137" s="1"/>
      <c r="O4137" s="1" t="s">
        <v>30806</v>
      </c>
      <c r="P4137" s="1" t="s">
        <v>70</v>
      </c>
      <c r="Q4137" s="1" t="s">
        <v>70</v>
      </c>
      <c r="R4137" s="1" t="s">
        <v>3294</v>
      </c>
      <c r="S4137" s="1" t="s">
        <v>30807</v>
      </c>
      <c r="T4137" s="1" t="s">
        <v>30808</v>
      </c>
      <c r="U4137" s="1" t="s">
        <v>30450</v>
      </c>
      <c r="V4137" s="1" t="s">
        <v>74</v>
      </c>
      <c r="W4137" s="1" t="s">
        <v>30624</v>
      </c>
      <c r="X4137" s="1" t="s">
        <v>3294</v>
      </c>
      <c r="Y4137" s="1" t="s">
        <v>2871</v>
      </c>
      <c r="Z4137" s="1" t="s">
        <v>3294</v>
      </c>
      <c r="AA4137" s="1" t="s">
        <v>30809</v>
      </c>
      <c r="AB4137" s="3">
        <v>1</v>
      </c>
      <c r="AC4137" s="3">
        <v>1</v>
      </c>
      <c r="AD4137" s="3">
        <v>1</v>
      </c>
      <c r="AE4137" s="3">
        <v>1</v>
      </c>
      <c r="AF4137" s="3">
        <v>0</v>
      </c>
      <c r="AG4137" s="3">
        <v>0</v>
      </c>
      <c r="AH4137" s="3">
        <v>18.600000000000001</v>
      </c>
      <c r="AI4137" s="3">
        <v>4.6500000000000004</v>
      </c>
      <c r="AJ4137" s="1" t="s">
        <v>3294</v>
      </c>
      <c r="AK4137" s="1" t="s">
        <v>30810</v>
      </c>
      <c r="AL4137" s="1"/>
      <c r="AM4137" s="1"/>
      <c r="AN4137" s="1"/>
      <c r="AO4137" s="1"/>
      <c r="AP4137" s="1" t="s">
        <v>3294</v>
      </c>
      <c r="AQ4137" s="1" t="s">
        <v>2871</v>
      </c>
      <c r="AR4137" s="1" t="s">
        <v>947</v>
      </c>
      <c r="AS4137" s="1" t="s">
        <v>30811</v>
      </c>
      <c r="AT4137" s="3"/>
      <c r="AU4137" s="1"/>
      <c r="AV4137" s="1"/>
      <c r="AW4137" s="3"/>
      <c r="AX4137" s="1"/>
      <c r="AY4137" s="1"/>
      <c r="AZ4137" s="1" t="s">
        <v>30812</v>
      </c>
      <c r="BA4137" s="1"/>
      <c r="BB4137">
        <f t="shared" si="99"/>
        <v>4</v>
      </c>
      <c r="BC4137">
        <f t="shared" si="100"/>
        <v>2022</v>
      </c>
    </row>
    <row r="4138" spans="1:55" x14ac:dyDescent="0.25">
      <c r="A4138" s="1" t="s">
        <v>30267</v>
      </c>
      <c r="B4138" s="3">
        <v>24</v>
      </c>
      <c r="C4138" s="1" t="s">
        <v>30267</v>
      </c>
      <c r="D4138" s="3">
        <v>99911</v>
      </c>
      <c r="E4138" s="1" t="s">
        <v>63</v>
      </c>
      <c r="F4138" s="1" t="s">
        <v>30813</v>
      </c>
      <c r="G4138" s="1" t="s">
        <v>904</v>
      </c>
      <c r="H4138" s="1" t="s">
        <v>30814</v>
      </c>
      <c r="I4138" s="3">
        <v>1679719</v>
      </c>
      <c r="J4138" s="1" t="s">
        <v>67</v>
      </c>
      <c r="K4138" s="12"/>
      <c r="L4138" s="1" t="s">
        <v>30270</v>
      </c>
      <c r="M4138" s="1"/>
      <c r="N4138" s="1"/>
      <c r="O4138" s="1" t="s">
        <v>30815</v>
      </c>
      <c r="P4138" s="1" t="s">
        <v>70</v>
      </c>
      <c r="Q4138" s="1" t="s">
        <v>70</v>
      </c>
      <c r="R4138" s="1" t="s">
        <v>904</v>
      </c>
      <c r="S4138" s="1" t="s">
        <v>30816</v>
      </c>
      <c r="T4138" s="1" t="s">
        <v>30817</v>
      </c>
      <c r="U4138" s="1" t="s">
        <v>30274</v>
      </c>
      <c r="V4138" s="1" t="s">
        <v>74</v>
      </c>
      <c r="W4138" s="1" t="s">
        <v>612</v>
      </c>
      <c r="X4138" s="1" t="s">
        <v>904</v>
      </c>
      <c r="Y4138" s="1" t="s">
        <v>27195</v>
      </c>
      <c r="Z4138" s="1" t="s">
        <v>904</v>
      </c>
      <c r="AA4138" s="1" t="s">
        <v>30818</v>
      </c>
      <c r="AB4138" s="3">
        <v>1</v>
      </c>
      <c r="AC4138" s="3">
        <v>1</v>
      </c>
      <c r="AD4138" s="3">
        <v>1</v>
      </c>
      <c r="AE4138" s="3">
        <v>1</v>
      </c>
      <c r="AF4138" s="3">
        <v>0</v>
      </c>
      <c r="AG4138" s="3">
        <v>0</v>
      </c>
      <c r="AH4138" s="3">
        <v>56.333333333333002</v>
      </c>
      <c r="AI4138" s="3">
        <v>8.4833333333330003</v>
      </c>
      <c r="AJ4138" s="1" t="s">
        <v>904</v>
      </c>
      <c r="AK4138" s="1" t="s">
        <v>30819</v>
      </c>
      <c r="AL4138" s="1"/>
      <c r="AM4138" s="1"/>
      <c r="AN4138" s="1"/>
      <c r="AO4138" s="1"/>
      <c r="AP4138" s="1"/>
      <c r="AQ4138" s="1"/>
      <c r="AR4138" s="1"/>
      <c r="AS4138" s="1"/>
      <c r="AT4138" s="3"/>
      <c r="AU4138" s="1"/>
      <c r="AV4138" s="1"/>
      <c r="AW4138" s="3"/>
      <c r="AX4138" s="1"/>
      <c r="AY4138" s="1"/>
      <c r="AZ4138" s="1"/>
      <c r="BA4138" s="1"/>
      <c r="BB4138">
        <f t="shared" si="99"/>
        <v>4</v>
      </c>
      <c r="BC4138">
        <f t="shared" si="100"/>
        <v>2022</v>
      </c>
    </row>
    <row r="4139" spans="1:55" x14ac:dyDescent="0.25">
      <c r="A4139" s="1" t="s">
        <v>30267</v>
      </c>
      <c r="B4139" s="3">
        <v>24</v>
      </c>
      <c r="C4139" s="1" t="s">
        <v>30267</v>
      </c>
      <c r="D4139" s="3">
        <v>100174</v>
      </c>
      <c r="E4139" s="1" t="s">
        <v>63</v>
      </c>
      <c r="F4139" s="1" t="s">
        <v>30820</v>
      </c>
      <c r="G4139" s="1" t="s">
        <v>904</v>
      </c>
      <c r="H4139" s="1" t="s">
        <v>30821</v>
      </c>
      <c r="I4139" s="3">
        <v>1679839</v>
      </c>
      <c r="J4139" s="1" t="s">
        <v>67</v>
      </c>
      <c r="K4139" s="12"/>
      <c r="L4139" s="1" t="s">
        <v>30391</v>
      </c>
      <c r="M4139" s="1"/>
      <c r="N4139" s="1"/>
      <c r="O4139" s="1" t="s">
        <v>30822</v>
      </c>
      <c r="P4139" s="1" t="s">
        <v>70</v>
      </c>
      <c r="Q4139" s="1" t="s">
        <v>70</v>
      </c>
      <c r="R4139" s="1" t="s">
        <v>904</v>
      </c>
      <c r="S4139" s="1" t="s">
        <v>14464</v>
      </c>
      <c r="T4139" s="1" t="s">
        <v>30823</v>
      </c>
      <c r="U4139" s="1" t="s">
        <v>3175</v>
      </c>
      <c r="V4139" s="1" t="s">
        <v>74</v>
      </c>
      <c r="W4139" s="1" t="s">
        <v>30301</v>
      </c>
      <c r="X4139" s="1" t="s">
        <v>904</v>
      </c>
      <c r="Y4139" s="1" t="s">
        <v>7539</v>
      </c>
      <c r="Z4139" s="1" t="s">
        <v>904</v>
      </c>
      <c r="AA4139" s="1" t="s">
        <v>30824</v>
      </c>
      <c r="AB4139" s="3">
        <v>1</v>
      </c>
      <c r="AC4139" s="3">
        <v>1</v>
      </c>
      <c r="AD4139" s="3">
        <v>1</v>
      </c>
      <c r="AE4139" s="3">
        <v>1</v>
      </c>
      <c r="AF4139" s="3">
        <v>0</v>
      </c>
      <c r="AG4139" s="3">
        <v>0</v>
      </c>
      <c r="AH4139" s="3">
        <v>43.916666666666998</v>
      </c>
      <c r="AI4139" s="3">
        <v>8.583333333333</v>
      </c>
      <c r="AJ4139" s="1" t="s">
        <v>904</v>
      </c>
      <c r="AK4139" s="1" t="s">
        <v>30825</v>
      </c>
      <c r="AL4139" s="1"/>
      <c r="AM4139" s="1"/>
      <c r="AN4139" s="1"/>
      <c r="AO4139" s="1"/>
      <c r="AP4139" s="1"/>
      <c r="AQ4139" s="1"/>
      <c r="AR4139" s="1"/>
      <c r="AS4139" s="1"/>
      <c r="AT4139" s="3"/>
      <c r="AU4139" s="1"/>
      <c r="AV4139" s="1"/>
      <c r="AW4139" s="3"/>
      <c r="AX4139" s="1"/>
      <c r="AY4139" s="1"/>
      <c r="AZ4139" s="1"/>
      <c r="BA4139" s="1"/>
      <c r="BB4139">
        <f t="shared" si="99"/>
        <v>4</v>
      </c>
      <c r="BC4139">
        <f t="shared" si="100"/>
        <v>2022</v>
      </c>
    </row>
    <row r="4140" spans="1:55" x14ac:dyDescent="0.25">
      <c r="A4140" s="1" t="s">
        <v>30267</v>
      </c>
      <c r="B4140" s="3">
        <v>24</v>
      </c>
      <c r="C4140" s="1" t="s">
        <v>30267</v>
      </c>
      <c r="D4140" s="3">
        <v>101082</v>
      </c>
      <c r="E4140" s="1" t="s">
        <v>63</v>
      </c>
      <c r="F4140" s="1" t="s">
        <v>30353</v>
      </c>
      <c r="G4140" s="1" t="s">
        <v>904</v>
      </c>
      <c r="H4140" s="1" t="s">
        <v>30826</v>
      </c>
      <c r="I4140" s="3">
        <v>1679900</v>
      </c>
      <c r="J4140" s="1" t="s">
        <v>67</v>
      </c>
      <c r="K4140" s="12"/>
      <c r="L4140" s="1" t="s">
        <v>30287</v>
      </c>
      <c r="M4140" s="1"/>
      <c r="N4140" s="1"/>
      <c r="O4140" s="1" t="s">
        <v>30827</v>
      </c>
      <c r="P4140" s="1" t="s">
        <v>70</v>
      </c>
      <c r="Q4140" s="1" t="s">
        <v>70</v>
      </c>
      <c r="R4140" s="1" t="s">
        <v>904</v>
      </c>
      <c r="S4140" s="1" t="s">
        <v>30828</v>
      </c>
      <c r="T4140" s="1" t="s">
        <v>30829</v>
      </c>
      <c r="U4140" s="1" t="s">
        <v>3175</v>
      </c>
      <c r="V4140" s="1" t="s">
        <v>74</v>
      </c>
      <c r="W4140" s="1" t="s">
        <v>30301</v>
      </c>
      <c r="X4140" s="1" t="s">
        <v>904</v>
      </c>
      <c r="Y4140" s="1" t="s">
        <v>332</v>
      </c>
      <c r="Z4140" s="1" t="s">
        <v>904</v>
      </c>
      <c r="AA4140" s="1" t="s">
        <v>30830</v>
      </c>
      <c r="AB4140" s="3">
        <v>1</v>
      </c>
      <c r="AC4140" s="3">
        <v>1</v>
      </c>
      <c r="AD4140" s="3">
        <v>1</v>
      </c>
      <c r="AE4140" s="3">
        <v>1</v>
      </c>
      <c r="AF4140" s="3">
        <v>0</v>
      </c>
      <c r="AG4140" s="3">
        <v>0</v>
      </c>
      <c r="AH4140" s="3">
        <v>28.5</v>
      </c>
      <c r="AI4140" s="3">
        <v>6.166666666667</v>
      </c>
      <c r="AJ4140" s="1" t="s">
        <v>904</v>
      </c>
      <c r="AK4140" s="1" t="s">
        <v>30831</v>
      </c>
      <c r="AL4140" s="1"/>
      <c r="AM4140" s="1"/>
      <c r="AN4140" s="1"/>
      <c r="AO4140" s="1"/>
      <c r="AP4140" s="1"/>
      <c r="AQ4140" s="1"/>
      <c r="AR4140" s="1"/>
      <c r="AS4140" s="1"/>
      <c r="AT4140" s="3"/>
      <c r="AU4140" s="1"/>
      <c r="AV4140" s="1"/>
      <c r="AW4140" s="3"/>
      <c r="AX4140" s="1"/>
      <c r="AY4140" s="1"/>
      <c r="AZ4140" s="1" t="s">
        <v>30832</v>
      </c>
      <c r="BA4140" s="1"/>
      <c r="BB4140">
        <f t="shared" si="99"/>
        <v>4</v>
      </c>
      <c r="BC4140">
        <f t="shared" si="100"/>
        <v>2022</v>
      </c>
    </row>
    <row r="4141" spans="1:55" x14ac:dyDescent="0.25">
      <c r="A4141" s="1" t="s">
        <v>30267</v>
      </c>
      <c r="B4141" s="3">
        <v>24</v>
      </c>
      <c r="C4141" s="1" t="s">
        <v>30267</v>
      </c>
      <c r="D4141" s="3">
        <v>102993</v>
      </c>
      <c r="E4141" s="1" t="s">
        <v>63</v>
      </c>
      <c r="F4141" s="1" t="s">
        <v>30833</v>
      </c>
      <c r="G4141" s="1" t="s">
        <v>3340</v>
      </c>
      <c r="H4141" s="1" t="s">
        <v>30834</v>
      </c>
      <c r="I4141" s="3">
        <v>1680152</v>
      </c>
      <c r="J4141" s="1" t="s">
        <v>67</v>
      </c>
      <c r="K4141" s="12"/>
      <c r="L4141" s="1" t="s">
        <v>30391</v>
      </c>
      <c r="M4141" s="1"/>
      <c r="N4141" s="1"/>
      <c r="O4141" s="1" t="s">
        <v>30835</v>
      </c>
      <c r="P4141" s="1" t="s">
        <v>70</v>
      </c>
      <c r="Q4141" s="1" t="s">
        <v>70</v>
      </c>
      <c r="R4141" s="1" t="s">
        <v>3340</v>
      </c>
      <c r="S4141" s="1" t="s">
        <v>30836</v>
      </c>
      <c r="T4141" s="1" t="s">
        <v>30837</v>
      </c>
      <c r="U4141" s="1" t="s">
        <v>30838</v>
      </c>
      <c r="V4141" s="1" t="s">
        <v>74</v>
      </c>
      <c r="W4141" s="1" t="s">
        <v>612</v>
      </c>
      <c r="X4141" s="1" t="s">
        <v>3340</v>
      </c>
      <c r="Y4141" s="1" t="s">
        <v>24091</v>
      </c>
      <c r="Z4141" s="1" t="s">
        <v>904</v>
      </c>
      <c r="AA4141" s="1" t="s">
        <v>30839</v>
      </c>
      <c r="AB4141" s="3">
        <v>1</v>
      </c>
      <c r="AC4141" s="3">
        <v>1</v>
      </c>
      <c r="AD4141" s="3">
        <v>1</v>
      </c>
      <c r="AE4141" s="3">
        <v>1</v>
      </c>
      <c r="AF4141" s="3">
        <v>0</v>
      </c>
      <c r="AG4141" s="3">
        <v>0</v>
      </c>
      <c r="AH4141" s="3">
        <v>45.666666666666998</v>
      </c>
      <c r="AI4141" s="3">
        <v>4.083333333333</v>
      </c>
      <c r="AJ4141" s="1" t="s">
        <v>3340</v>
      </c>
      <c r="AK4141" s="1" t="s">
        <v>30840</v>
      </c>
      <c r="AL4141" s="1"/>
      <c r="AM4141" s="1"/>
      <c r="AN4141" s="1"/>
      <c r="AO4141" s="1"/>
      <c r="AP4141" s="1"/>
      <c r="AQ4141" s="1"/>
      <c r="AR4141" s="1"/>
      <c r="AS4141" s="1"/>
      <c r="AT4141" s="3"/>
      <c r="AU4141" s="1"/>
      <c r="AV4141" s="1"/>
      <c r="AW4141" s="3"/>
      <c r="AX4141" s="1"/>
      <c r="AY4141" s="1"/>
      <c r="AZ4141" s="1" t="s">
        <v>30841</v>
      </c>
      <c r="BA4141" s="1"/>
      <c r="BB4141">
        <f t="shared" si="99"/>
        <v>4</v>
      </c>
      <c r="BC4141">
        <f t="shared" si="100"/>
        <v>2022</v>
      </c>
    </row>
    <row r="4142" spans="1:55" x14ac:dyDescent="0.25">
      <c r="A4142" s="1" t="s">
        <v>30267</v>
      </c>
      <c r="B4142" s="3">
        <v>24</v>
      </c>
      <c r="C4142" s="1" t="s">
        <v>30267</v>
      </c>
      <c r="D4142" s="3">
        <v>105428</v>
      </c>
      <c r="E4142" s="1" t="s">
        <v>63</v>
      </c>
      <c r="F4142" s="1" t="s">
        <v>30842</v>
      </c>
      <c r="G4142" s="1" t="s">
        <v>3340</v>
      </c>
      <c r="H4142" s="1" t="s">
        <v>30843</v>
      </c>
      <c r="I4142" s="3">
        <v>1680476</v>
      </c>
      <c r="J4142" s="1" t="s">
        <v>67</v>
      </c>
      <c r="K4142" s="12"/>
      <c r="L4142" s="1" t="s">
        <v>30595</v>
      </c>
      <c r="M4142" s="1"/>
      <c r="N4142" s="1"/>
      <c r="O4142" s="1" t="s">
        <v>30844</v>
      </c>
      <c r="P4142" s="1" t="s">
        <v>70</v>
      </c>
      <c r="Q4142" s="1" t="s">
        <v>70</v>
      </c>
      <c r="R4142" s="1" t="s">
        <v>3340</v>
      </c>
      <c r="S4142" s="1" t="s">
        <v>30845</v>
      </c>
      <c r="T4142" s="1" t="s">
        <v>30846</v>
      </c>
      <c r="U4142" s="1" t="s">
        <v>110</v>
      </c>
      <c r="V4142" s="1" t="s">
        <v>74</v>
      </c>
      <c r="W4142" s="1" t="s">
        <v>153</v>
      </c>
      <c r="X4142" s="1" t="s">
        <v>3340</v>
      </c>
      <c r="Y4142" s="1" t="s">
        <v>1817</v>
      </c>
      <c r="Z4142" s="1" t="s">
        <v>3340</v>
      </c>
      <c r="AA4142" s="1" t="s">
        <v>30847</v>
      </c>
      <c r="AB4142" s="3">
        <v>1</v>
      </c>
      <c r="AC4142" s="3">
        <v>1</v>
      </c>
      <c r="AD4142" s="3">
        <v>1</v>
      </c>
      <c r="AE4142" s="3">
        <v>1</v>
      </c>
      <c r="AF4142" s="3">
        <v>0</v>
      </c>
      <c r="AG4142" s="3">
        <v>0</v>
      </c>
      <c r="AH4142" s="3">
        <v>37.15</v>
      </c>
      <c r="AI4142" s="3">
        <v>13.466666666667001</v>
      </c>
      <c r="AJ4142" s="1" t="s">
        <v>3340</v>
      </c>
      <c r="AK4142" s="1" t="s">
        <v>13229</v>
      </c>
      <c r="AL4142" s="1"/>
      <c r="AM4142" s="1"/>
      <c r="AN4142" s="1"/>
      <c r="AO4142" s="1"/>
      <c r="AP4142" s="1"/>
      <c r="AQ4142" s="1"/>
      <c r="AR4142" s="1"/>
      <c r="AS4142" s="1"/>
      <c r="AT4142" s="3"/>
      <c r="AU4142" s="1"/>
      <c r="AV4142" s="1"/>
      <c r="AW4142" s="3"/>
      <c r="AX4142" s="1"/>
      <c r="AY4142" s="1"/>
      <c r="AZ4142" s="1" t="s">
        <v>30848</v>
      </c>
      <c r="BA4142" s="1"/>
      <c r="BB4142">
        <f t="shared" si="99"/>
        <v>4</v>
      </c>
      <c r="BC4142">
        <f t="shared" si="100"/>
        <v>2022</v>
      </c>
    </row>
    <row r="4143" spans="1:55" x14ac:dyDescent="0.25">
      <c r="A4143" s="1" t="s">
        <v>30267</v>
      </c>
      <c r="B4143" s="3">
        <v>24</v>
      </c>
      <c r="C4143" s="1" t="s">
        <v>30267</v>
      </c>
      <c r="D4143" s="3">
        <v>106599</v>
      </c>
      <c r="E4143" s="1" t="s">
        <v>91</v>
      </c>
      <c r="F4143" s="1" t="s">
        <v>1332</v>
      </c>
      <c r="G4143" s="1" t="s">
        <v>914</v>
      </c>
      <c r="H4143" s="1" t="s">
        <v>30849</v>
      </c>
      <c r="I4143" s="3">
        <v>106599</v>
      </c>
      <c r="J4143" s="1" t="s">
        <v>67</v>
      </c>
      <c r="K4143" s="12"/>
      <c r="L4143" s="1" t="s">
        <v>30420</v>
      </c>
      <c r="M4143" s="1"/>
      <c r="N4143" s="1"/>
      <c r="O4143" s="1" t="s">
        <v>30850</v>
      </c>
      <c r="P4143" s="1" t="s">
        <v>70</v>
      </c>
      <c r="Q4143" s="1" t="s">
        <v>70</v>
      </c>
      <c r="R4143" s="1" t="s">
        <v>914</v>
      </c>
      <c r="S4143" s="1" t="s">
        <v>30851</v>
      </c>
      <c r="T4143" s="1" t="s">
        <v>30852</v>
      </c>
      <c r="U4143" s="1" t="s">
        <v>1337</v>
      </c>
      <c r="V4143" s="1" t="s">
        <v>74</v>
      </c>
      <c r="W4143" s="1" t="s">
        <v>30465</v>
      </c>
      <c r="X4143" s="1" t="s">
        <v>914</v>
      </c>
      <c r="Y4143" s="1" t="s">
        <v>29383</v>
      </c>
      <c r="Z4143" s="1" t="s">
        <v>914</v>
      </c>
      <c r="AA4143" s="1" t="s">
        <v>30853</v>
      </c>
      <c r="AB4143" s="3">
        <v>1</v>
      </c>
      <c r="AC4143" s="3">
        <v>1</v>
      </c>
      <c r="AD4143" s="3">
        <v>1</v>
      </c>
      <c r="AE4143" s="3">
        <v>1</v>
      </c>
      <c r="AF4143" s="3">
        <v>0</v>
      </c>
      <c r="AG4143" s="3">
        <v>0</v>
      </c>
      <c r="AH4143" s="3">
        <v>0.433333333333</v>
      </c>
      <c r="AI4143" s="3">
        <v>5.9666666666669999</v>
      </c>
      <c r="AJ4143" s="1" t="s">
        <v>914</v>
      </c>
      <c r="AK4143" s="1" t="s">
        <v>30854</v>
      </c>
      <c r="AL4143" s="1"/>
      <c r="AM4143" s="1"/>
      <c r="AN4143" s="1"/>
      <c r="AO4143" s="1"/>
      <c r="AP4143" s="1"/>
      <c r="AQ4143" s="1"/>
      <c r="AR4143" s="1"/>
      <c r="AS4143" s="1"/>
      <c r="AT4143" s="3"/>
      <c r="AU4143" s="1"/>
      <c r="AV4143" s="1"/>
      <c r="AW4143" s="3"/>
      <c r="AX4143" s="1"/>
      <c r="AY4143" s="1"/>
      <c r="AZ4143" s="1"/>
      <c r="BA4143" s="1"/>
      <c r="BB4143">
        <f t="shared" si="99"/>
        <v>4</v>
      </c>
      <c r="BC4143">
        <f t="shared" si="100"/>
        <v>2022</v>
      </c>
    </row>
    <row r="4144" spans="1:55" x14ac:dyDescent="0.25">
      <c r="A4144" s="1" t="s">
        <v>30267</v>
      </c>
      <c r="B4144" s="3">
        <v>24</v>
      </c>
      <c r="C4144" s="1" t="s">
        <v>30267</v>
      </c>
      <c r="D4144" s="3">
        <v>108978</v>
      </c>
      <c r="E4144" s="1" t="s">
        <v>63</v>
      </c>
      <c r="F4144" s="1" t="s">
        <v>30855</v>
      </c>
      <c r="G4144" s="1" t="s">
        <v>914</v>
      </c>
      <c r="H4144" s="1" t="s">
        <v>30856</v>
      </c>
      <c r="I4144" s="3">
        <v>1681220</v>
      </c>
      <c r="J4144" s="1" t="s">
        <v>67</v>
      </c>
      <c r="K4144" s="12"/>
      <c r="L4144" s="1" t="s">
        <v>30319</v>
      </c>
      <c r="M4144" s="1"/>
      <c r="N4144" s="1"/>
      <c r="O4144" s="1" t="s">
        <v>30857</v>
      </c>
      <c r="P4144" s="1" t="s">
        <v>70</v>
      </c>
      <c r="Q4144" s="1" t="s">
        <v>70</v>
      </c>
      <c r="R4144" s="1" t="s">
        <v>914</v>
      </c>
      <c r="S4144" s="1" t="s">
        <v>30858</v>
      </c>
      <c r="T4144" s="1" t="s">
        <v>30859</v>
      </c>
      <c r="U4144" s="1" t="s">
        <v>30291</v>
      </c>
      <c r="V4144" s="1" t="s">
        <v>74</v>
      </c>
      <c r="W4144" s="1" t="s">
        <v>612</v>
      </c>
      <c r="X4144" s="1" t="s">
        <v>914</v>
      </c>
      <c r="Y4144" s="1" t="s">
        <v>5876</v>
      </c>
      <c r="Z4144" s="1" t="s">
        <v>914</v>
      </c>
      <c r="AA4144" s="1" t="s">
        <v>18569</v>
      </c>
      <c r="AB4144" s="3">
        <v>1</v>
      </c>
      <c r="AC4144" s="3">
        <v>1</v>
      </c>
      <c r="AD4144" s="3">
        <v>1</v>
      </c>
      <c r="AE4144" s="3">
        <v>1</v>
      </c>
      <c r="AF4144" s="3">
        <v>0</v>
      </c>
      <c r="AG4144" s="3">
        <v>0</v>
      </c>
      <c r="AH4144" s="3">
        <v>20.783333333333001</v>
      </c>
      <c r="AI4144" s="3">
        <v>1.5</v>
      </c>
      <c r="AJ4144" s="1" t="s">
        <v>914</v>
      </c>
      <c r="AK4144" s="1" t="s">
        <v>30860</v>
      </c>
      <c r="AL4144" s="1"/>
      <c r="AM4144" s="1"/>
      <c r="AN4144" s="1"/>
      <c r="AO4144" s="1"/>
      <c r="AP4144" s="1"/>
      <c r="AQ4144" s="1"/>
      <c r="AR4144" s="1"/>
      <c r="AS4144" s="1"/>
      <c r="AT4144" s="3"/>
      <c r="AU4144" s="1"/>
      <c r="AV4144" s="1"/>
      <c r="AW4144" s="3"/>
      <c r="AX4144" s="1"/>
      <c r="AY4144" s="1"/>
      <c r="AZ4144" s="1"/>
      <c r="BA4144" s="1"/>
      <c r="BB4144">
        <f t="shared" si="99"/>
        <v>4</v>
      </c>
      <c r="BC4144">
        <f t="shared" si="100"/>
        <v>2022</v>
      </c>
    </row>
    <row r="4145" spans="1:55" x14ac:dyDescent="0.25">
      <c r="A4145" s="1" t="s">
        <v>30267</v>
      </c>
      <c r="B4145" s="3">
        <v>24</v>
      </c>
      <c r="C4145" s="1" t="s">
        <v>30267</v>
      </c>
      <c r="D4145" s="3">
        <v>112478</v>
      </c>
      <c r="E4145" s="1" t="s">
        <v>63</v>
      </c>
      <c r="F4145" s="1" t="s">
        <v>30861</v>
      </c>
      <c r="G4145" s="1" t="s">
        <v>6151</v>
      </c>
      <c r="H4145" s="1" t="s">
        <v>30862</v>
      </c>
      <c r="I4145" s="3">
        <v>1681626</v>
      </c>
      <c r="J4145" s="1" t="s">
        <v>67</v>
      </c>
      <c r="K4145" s="12"/>
      <c r="L4145" s="1" t="s">
        <v>30296</v>
      </c>
      <c r="M4145" s="1"/>
      <c r="N4145" s="1"/>
      <c r="O4145" s="1" t="s">
        <v>30863</v>
      </c>
      <c r="P4145" s="1" t="s">
        <v>70</v>
      </c>
      <c r="Q4145" s="1" t="s">
        <v>70</v>
      </c>
      <c r="R4145" s="1" t="s">
        <v>6151</v>
      </c>
      <c r="S4145" s="1" t="s">
        <v>30864</v>
      </c>
      <c r="T4145" s="1" t="s">
        <v>30865</v>
      </c>
      <c r="U4145" s="1" t="s">
        <v>30291</v>
      </c>
      <c r="V4145" s="1" t="s">
        <v>74</v>
      </c>
      <c r="W4145" s="1" t="s">
        <v>30624</v>
      </c>
      <c r="X4145" s="1" t="s">
        <v>6151</v>
      </c>
      <c r="Y4145" s="1" t="s">
        <v>16368</v>
      </c>
      <c r="Z4145" s="1" t="s">
        <v>6151</v>
      </c>
      <c r="AA4145" s="1" t="s">
        <v>3305</v>
      </c>
      <c r="AB4145" s="3">
        <v>1</v>
      </c>
      <c r="AC4145" s="3">
        <v>1</v>
      </c>
      <c r="AD4145" s="3">
        <v>1</v>
      </c>
      <c r="AE4145" s="3">
        <v>1</v>
      </c>
      <c r="AF4145" s="3">
        <v>0</v>
      </c>
      <c r="AG4145" s="3">
        <v>0</v>
      </c>
      <c r="AH4145" s="3">
        <v>29.1</v>
      </c>
      <c r="AI4145" s="3">
        <v>14.15</v>
      </c>
      <c r="AJ4145" s="1" t="s">
        <v>6151</v>
      </c>
      <c r="AK4145" s="1" t="s">
        <v>30866</v>
      </c>
      <c r="AL4145" s="1"/>
      <c r="AM4145" s="1"/>
      <c r="AN4145" s="1"/>
      <c r="AO4145" s="1"/>
      <c r="AP4145" s="1"/>
      <c r="AQ4145" s="1"/>
      <c r="AR4145" s="1"/>
      <c r="AS4145" s="1"/>
      <c r="AT4145" s="3"/>
      <c r="AU4145" s="1"/>
      <c r="AV4145" s="1"/>
      <c r="AW4145" s="3"/>
      <c r="AX4145" s="1"/>
      <c r="AY4145" s="1"/>
      <c r="AZ4145" s="1"/>
      <c r="BA4145" s="1"/>
      <c r="BB4145">
        <f t="shared" si="99"/>
        <v>4</v>
      </c>
      <c r="BC4145">
        <f t="shared" si="100"/>
        <v>2022</v>
      </c>
    </row>
    <row r="4146" spans="1:55" x14ac:dyDescent="0.25">
      <c r="A4146" s="1" t="s">
        <v>30267</v>
      </c>
      <c r="B4146" s="3">
        <v>24</v>
      </c>
      <c r="C4146" s="1" t="s">
        <v>30267</v>
      </c>
      <c r="D4146" s="3">
        <v>114100</v>
      </c>
      <c r="E4146" s="1" t="s">
        <v>63</v>
      </c>
      <c r="F4146" s="1" t="s">
        <v>30867</v>
      </c>
      <c r="G4146" s="1" t="s">
        <v>6151</v>
      </c>
      <c r="H4146" s="1" t="s">
        <v>18965</v>
      </c>
      <c r="I4146" s="3">
        <v>1681894</v>
      </c>
      <c r="J4146" s="1" t="s">
        <v>67</v>
      </c>
      <c r="K4146" s="12"/>
      <c r="L4146" s="1" t="s">
        <v>30270</v>
      </c>
      <c r="M4146" s="1"/>
      <c r="N4146" s="1"/>
      <c r="O4146" s="1" t="s">
        <v>30868</v>
      </c>
      <c r="P4146" s="1" t="s">
        <v>70</v>
      </c>
      <c r="Q4146" s="1" t="s">
        <v>70</v>
      </c>
      <c r="R4146" s="1" t="s">
        <v>6151</v>
      </c>
      <c r="S4146" s="1" t="s">
        <v>30869</v>
      </c>
      <c r="T4146" s="1" t="s">
        <v>30870</v>
      </c>
      <c r="U4146" s="1" t="s">
        <v>30274</v>
      </c>
      <c r="V4146" s="1" t="s">
        <v>74</v>
      </c>
      <c r="W4146" s="1" t="s">
        <v>30301</v>
      </c>
      <c r="X4146" s="1" t="s">
        <v>6151</v>
      </c>
      <c r="Y4146" s="1" t="s">
        <v>3847</v>
      </c>
      <c r="Z4146" s="1" t="s">
        <v>6151</v>
      </c>
      <c r="AA4146" s="1" t="s">
        <v>30871</v>
      </c>
      <c r="AB4146" s="3">
        <v>1</v>
      </c>
      <c r="AC4146" s="3">
        <v>1</v>
      </c>
      <c r="AD4146" s="3">
        <v>1</v>
      </c>
      <c r="AE4146" s="3">
        <v>1</v>
      </c>
      <c r="AF4146" s="3">
        <v>0</v>
      </c>
      <c r="AG4146" s="3">
        <v>0</v>
      </c>
      <c r="AH4146" s="3">
        <v>17.016666666667</v>
      </c>
      <c r="AI4146" s="3">
        <v>8.6333333333330007</v>
      </c>
      <c r="AJ4146" s="1" t="s">
        <v>6151</v>
      </c>
      <c r="AK4146" s="1" t="s">
        <v>30872</v>
      </c>
      <c r="AL4146" s="1"/>
      <c r="AM4146" s="1"/>
      <c r="AN4146" s="1"/>
      <c r="AO4146" s="1"/>
      <c r="AP4146" s="1"/>
      <c r="AQ4146" s="1"/>
      <c r="AR4146" s="1"/>
      <c r="AS4146" s="1"/>
      <c r="AT4146" s="3"/>
      <c r="AU4146" s="1"/>
      <c r="AV4146" s="1"/>
      <c r="AW4146" s="3"/>
      <c r="AX4146" s="1"/>
      <c r="AY4146" s="1"/>
      <c r="AZ4146" s="1"/>
      <c r="BA4146" s="1"/>
      <c r="BB4146">
        <f t="shared" si="99"/>
        <v>4</v>
      </c>
      <c r="BC4146">
        <f t="shared" si="100"/>
        <v>2022</v>
      </c>
    </row>
    <row r="4147" spans="1:55" x14ac:dyDescent="0.25">
      <c r="A4147" s="1" t="s">
        <v>30267</v>
      </c>
      <c r="B4147" s="3">
        <v>24</v>
      </c>
      <c r="C4147" s="1" t="s">
        <v>30267</v>
      </c>
      <c r="D4147" s="3">
        <v>114477</v>
      </c>
      <c r="E4147" s="1" t="s">
        <v>63</v>
      </c>
      <c r="F4147" s="1" t="s">
        <v>30873</v>
      </c>
      <c r="G4147" s="1" t="s">
        <v>6151</v>
      </c>
      <c r="H4147" s="1" t="s">
        <v>30874</v>
      </c>
      <c r="I4147" s="3">
        <v>1682031</v>
      </c>
      <c r="J4147" s="1" t="s">
        <v>67</v>
      </c>
      <c r="K4147" s="12"/>
      <c r="L4147" s="1" t="s">
        <v>30319</v>
      </c>
      <c r="M4147" s="1"/>
      <c r="N4147" s="1"/>
      <c r="O4147" s="1" t="s">
        <v>30875</v>
      </c>
      <c r="P4147" s="1" t="s">
        <v>70</v>
      </c>
      <c r="Q4147" s="1" t="s">
        <v>234</v>
      </c>
      <c r="R4147" s="1"/>
      <c r="S4147" s="1"/>
      <c r="T4147" s="1"/>
      <c r="U4147" s="1" t="s">
        <v>30876</v>
      </c>
      <c r="V4147" s="1" t="s">
        <v>74</v>
      </c>
      <c r="W4147" s="1" t="s">
        <v>30590</v>
      </c>
      <c r="X4147" s="1" t="s">
        <v>6151</v>
      </c>
      <c r="Y4147" s="1" t="s">
        <v>2904</v>
      </c>
      <c r="Z4147" s="1" t="s">
        <v>6151</v>
      </c>
      <c r="AA4147" s="1" t="s">
        <v>30877</v>
      </c>
      <c r="AB4147" s="3">
        <v>1</v>
      </c>
      <c r="AC4147" s="3">
        <v>1</v>
      </c>
      <c r="AD4147" s="3">
        <v>0</v>
      </c>
      <c r="AE4147" s="3">
        <v>0</v>
      </c>
      <c r="AF4147" s="3">
        <v>0</v>
      </c>
      <c r="AG4147" s="3">
        <v>0</v>
      </c>
      <c r="AH4147" s="3">
        <v>49.733333333333</v>
      </c>
      <c r="AI4147" s="3"/>
      <c r="AJ4147" s="1" t="s">
        <v>6151</v>
      </c>
      <c r="AK4147" s="1" t="s">
        <v>30878</v>
      </c>
      <c r="AL4147" s="1"/>
      <c r="AM4147" s="1"/>
      <c r="AN4147" s="1"/>
      <c r="AO4147" s="1"/>
      <c r="AP4147" s="1"/>
      <c r="AQ4147" s="1"/>
      <c r="AR4147" s="1"/>
      <c r="AS4147" s="1"/>
      <c r="AT4147" s="3"/>
      <c r="AU4147" s="1"/>
      <c r="AV4147" s="1"/>
      <c r="AW4147" s="3"/>
      <c r="AX4147" s="1"/>
      <c r="AY4147" s="1"/>
      <c r="AZ4147" s="1"/>
      <c r="BA4147" s="1"/>
      <c r="BB4147">
        <f t="shared" si="99"/>
        <v>4</v>
      </c>
      <c r="BC4147">
        <f t="shared" si="100"/>
        <v>2022</v>
      </c>
    </row>
    <row r="4148" spans="1:55" x14ac:dyDescent="0.25">
      <c r="A4148" s="1" t="s">
        <v>30267</v>
      </c>
      <c r="B4148" s="3">
        <v>24</v>
      </c>
      <c r="C4148" s="1" t="s">
        <v>30267</v>
      </c>
      <c r="D4148" s="3">
        <v>115328</v>
      </c>
      <c r="E4148" s="1" t="s">
        <v>63</v>
      </c>
      <c r="F4148" s="1" t="s">
        <v>30879</v>
      </c>
      <c r="G4148" s="1" t="s">
        <v>6151</v>
      </c>
      <c r="H4148" s="1" t="s">
        <v>17314</v>
      </c>
      <c r="I4148" s="3">
        <v>1682137</v>
      </c>
      <c r="J4148" s="1" t="s">
        <v>67</v>
      </c>
      <c r="K4148" s="12"/>
      <c r="L4148" s="1" t="s">
        <v>30296</v>
      </c>
      <c r="M4148" s="1"/>
      <c r="N4148" s="1"/>
      <c r="O4148" s="1" t="s">
        <v>30880</v>
      </c>
      <c r="P4148" s="1" t="s">
        <v>70</v>
      </c>
      <c r="Q4148" s="1" t="s">
        <v>70</v>
      </c>
      <c r="R4148" s="1" t="s">
        <v>6151</v>
      </c>
      <c r="S4148" s="1" t="s">
        <v>30881</v>
      </c>
      <c r="T4148" s="1" t="s">
        <v>30882</v>
      </c>
      <c r="U4148" s="1" t="s">
        <v>30564</v>
      </c>
      <c r="V4148" s="1" t="s">
        <v>74</v>
      </c>
      <c r="W4148" s="1" t="s">
        <v>30614</v>
      </c>
      <c r="X4148" s="1" t="s">
        <v>6151</v>
      </c>
      <c r="Y4148" s="1" t="s">
        <v>14548</v>
      </c>
      <c r="Z4148" s="1" t="s">
        <v>6151</v>
      </c>
      <c r="AA4148" s="1" t="s">
        <v>30883</v>
      </c>
      <c r="AB4148" s="3">
        <v>1</v>
      </c>
      <c r="AC4148" s="3">
        <v>1</v>
      </c>
      <c r="AD4148" s="3">
        <v>1</v>
      </c>
      <c r="AE4148" s="3">
        <v>1</v>
      </c>
      <c r="AF4148" s="3">
        <v>0</v>
      </c>
      <c r="AG4148" s="3">
        <v>0</v>
      </c>
      <c r="AH4148" s="3">
        <v>24.4</v>
      </c>
      <c r="AI4148" s="3">
        <v>3.0666666666669999</v>
      </c>
      <c r="AJ4148" s="1" t="s">
        <v>6151</v>
      </c>
      <c r="AK4148" s="1" t="s">
        <v>30884</v>
      </c>
      <c r="AL4148" s="1"/>
      <c r="AM4148" s="1"/>
      <c r="AN4148" s="1"/>
      <c r="AO4148" s="1"/>
      <c r="AP4148" s="1"/>
      <c r="AQ4148" s="1"/>
      <c r="AR4148" s="1"/>
      <c r="AS4148" s="1"/>
      <c r="AT4148" s="3"/>
      <c r="AU4148" s="1"/>
      <c r="AV4148" s="1"/>
      <c r="AW4148" s="3"/>
      <c r="AX4148" s="1"/>
      <c r="AY4148" s="1"/>
      <c r="AZ4148" s="1"/>
      <c r="BA4148" s="1"/>
      <c r="BB4148">
        <f t="shared" si="99"/>
        <v>4</v>
      </c>
      <c r="BC4148">
        <f t="shared" si="100"/>
        <v>2022</v>
      </c>
    </row>
    <row r="4149" spans="1:55" x14ac:dyDescent="0.25">
      <c r="A4149" s="1" t="s">
        <v>30267</v>
      </c>
      <c r="B4149" s="3">
        <v>24</v>
      </c>
      <c r="C4149" s="1" t="s">
        <v>30267</v>
      </c>
      <c r="D4149" s="3">
        <v>116692</v>
      </c>
      <c r="E4149" s="1" t="s">
        <v>91</v>
      </c>
      <c r="F4149" s="1" t="s">
        <v>30268</v>
      </c>
      <c r="G4149" s="1" t="s">
        <v>924</v>
      </c>
      <c r="H4149" s="1" t="s">
        <v>30885</v>
      </c>
      <c r="I4149" s="3">
        <v>116692</v>
      </c>
      <c r="J4149" s="1" t="s">
        <v>67</v>
      </c>
      <c r="K4149" s="12"/>
      <c r="L4149" s="1" t="s">
        <v>30270</v>
      </c>
      <c r="M4149" s="1"/>
      <c r="N4149" s="1"/>
      <c r="O4149" s="1" t="s">
        <v>30886</v>
      </c>
      <c r="P4149" s="1" t="s">
        <v>70</v>
      </c>
      <c r="Q4149" s="1" t="s">
        <v>70</v>
      </c>
      <c r="R4149" s="1" t="s">
        <v>924</v>
      </c>
      <c r="S4149" s="1" t="s">
        <v>30887</v>
      </c>
      <c r="T4149" s="1" t="s">
        <v>30888</v>
      </c>
      <c r="U4149" s="1" t="s">
        <v>30274</v>
      </c>
      <c r="V4149" s="1" t="s">
        <v>74</v>
      </c>
      <c r="W4149" s="1" t="s">
        <v>30301</v>
      </c>
      <c r="X4149" s="1" t="s">
        <v>924</v>
      </c>
      <c r="Y4149" s="1" t="s">
        <v>4544</v>
      </c>
      <c r="Z4149" s="1" t="s">
        <v>924</v>
      </c>
      <c r="AA4149" s="1" t="s">
        <v>30889</v>
      </c>
      <c r="AB4149" s="3">
        <v>1</v>
      </c>
      <c r="AC4149" s="3">
        <v>1</v>
      </c>
      <c r="AD4149" s="3">
        <v>1</v>
      </c>
      <c r="AE4149" s="3">
        <v>1</v>
      </c>
      <c r="AF4149" s="3">
        <v>0</v>
      </c>
      <c r="AG4149" s="3">
        <v>0</v>
      </c>
      <c r="AH4149" s="3">
        <v>19.3</v>
      </c>
      <c r="AI4149" s="3">
        <v>4.3499999999999996</v>
      </c>
      <c r="AJ4149" s="1" t="s">
        <v>924</v>
      </c>
      <c r="AK4149" s="1" t="s">
        <v>30890</v>
      </c>
      <c r="AL4149" s="1"/>
      <c r="AM4149" s="1"/>
      <c r="AN4149" s="1"/>
      <c r="AO4149" s="1"/>
      <c r="AP4149" s="1"/>
      <c r="AQ4149" s="1"/>
      <c r="AR4149" s="1"/>
      <c r="AS4149" s="1"/>
      <c r="AT4149" s="3"/>
      <c r="AU4149" s="1"/>
      <c r="AV4149" s="1"/>
      <c r="AW4149" s="3"/>
      <c r="AX4149" s="1"/>
      <c r="AY4149" s="1"/>
      <c r="AZ4149" s="1"/>
      <c r="BA4149" s="1"/>
      <c r="BB4149">
        <f t="shared" si="99"/>
        <v>4</v>
      </c>
      <c r="BC4149">
        <f t="shared" si="100"/>
        <v>2022</v>
      </c>
    </row>
    <row r="4150" spans="1:55" x14ac:dyDescent="0.25">
      <c r="A4150" s="1" t="s">
        <v>30267</v>
      </c>
      <c r="B4150" s="3">
        <v>24</v>
      </c>
      <c r="C4150" s="1" t="s">
        <v>30267</v>
      </c>
      <c r="D4150" s="3">
        <v>120150</v>
      </c>
      <c r="E4150" s="1" t="s">
        <v>63</v>
      </c>
      <c r="F4150" s="1" t="s">
        <v>30891</v>
      </c>
      <c r="G4150" s="1" t="s">
        <v>924</v>
      </c>
      <c r="H4150" s="1" t="s">
        <v>30892</v>
      </c>
      <c r="I4150" s="3">
        <v>1683383</v>
      </c>
      <c r="J4150" s="1" t="s">
        <v>67</v>
      </c>
      <c r="K4150" s="12"/>
      <c r="L4150" s="1" t="s">
        <v>30270</v>
      </c>
      <c r="M4150" s="1"/>
      <c r="N4150" s="1"/>
      <c r="O4150" s="1" t="s">
        <v>30893</v>
      </c>
      <c r="P4150" s="1" t="s">
        <v>70</v>
      </c>
      <c r="Q4150" s="1" t="s">
        <v>70</v>
      </c>
      <c r="R4150" s="1" t="s">
        <v>924</v>
      </c>
      <c r="S4150" s="1" t="s">
        <v>30894</v>
      </c>
      <c r="T4150" s="1" t="s">
        <v>30895</v>
      </c>
      <c r="U4150" s="1" t="s">
        <v>30274</v>
      </c>
      <c r="V4150" s="1" t="s">
        <v>74</v>
      </c>
      <c r="W4150" s="1" t="s">
        <v>612</v>
      </c>
      <c r="X4150" s="1" t="s">
        <v>924</v>
      </c>
      <c r="Y4150" s="1" t="s">
        <v>9933</v>
      </c>
      <c r="Z4150" s="1" t="s">
        <v>924</v>
      </c>
      <c r="AA4150" s="1" t="s">
        <v>30896</v>
      </c>
      <c r="AB4150" s="3">
        <v>1</v>
      </c>
      <c r="AC4150" s="3">
        <v>1</v>
      </c>
      <c r="AD4150" s="3">
        <v>1</v>
      </c>
      <c r="AE4150" s="3">
        <v>1</v>
      </c>
      <c r="AF4150" s="3">
        <v>0</v>
      </c>
      <c r="AG4150" s="3">
        <v>0</v>
      </c>
      <c r="AH4150" s="3">
        <v>22.3</v>
      </c>
      <c r="AI4150" s="3">
        <v>4.6833333333329996</v>
      </c>
      <c r="AJ4150" s="1" t="s">
        <v>924</v>
      </c>
      <c r="AK4150" s="1" t="s">
        <v>30897</v>
      </c>
      <c r="AL4150" s="1"/>
      <c r="AM4150" s="1"/>
      <c r="AN4150" s="1"/>
      <c r="AO4150" s="1"/>
      <c r="AP4150" s="1"/>
      <c r="AQ4150" s="1"/>
      <c r="AR4150" s="1"/>
      <c r="AS4150" s="1"/>
      <c r="AT4150" s="3"/>
      <c r="AU4150" s="1"/>
      <c r="AV4150" s="1"/>
      <c r="AW4150" s="3"/>
      <c r="AX4150" s="1"/>
      <c r="AY4150" s="1"/>
      <c r="AZ4150" s="1"/>
      <c r="BA4150" s="1"/>
      <c r="BB4150">
        <f t="shared" si="99"/>
        <v>4</v>
      </c>
      <c r="BC4150">
        <f t="shared" si="100"/>
        <v>2022</v>
      </c>
    </row>
    <row r="4151" spans="1:55" x14ac:dyDescent="0.25">
      <c r="A4151" s="1" t="s">
        <v>30267</v>
      </c>
      <c r="B4151" s="3">
        <v>24</v>
      </c>
      <c r="C4151" s="1" t="s">
        <v>30267</v>
      </c>
      <c r="D4151" s="3">
        <v>120206</v>
      </c>
      <c r="E4151" s="1" t="s">
        <v>91</v>
      </c>
      <c r="F4151" s="1" t="s">
        <v>30285</v>
      </c>
      <c r="G4151" s="1" t="s">
        <v>924</v>
      </c>
      <c r="H4151" s="1" t="s">
        <v>21646</v>
      </c>
      <c r="I4151" s="3">
        <v>120206</v>
      </c>
      <c r="J4151" s="1" t="s">
        <v>67</v>
      </c>
      <c r="K4151" s="12"/>
      <c r="L4151" s="1" t="s">
        <v>30296</v>
      </c>
      <c r="M4151" s="1"/>
      <c r="N4151" s="1"/>
      <c r="O4151" s="1" t="s">
        <v>30898</v>
      </c>
      <c r="P4151" s="1" t="s">
        <v>70</v>
      </c>
      <c r="Q4151" s="1" t="s">
        <v>70</v>
      </c>
      <c r="R4151" s="1" t="s">
        <v>924</v>
      </c>
      <c r="S4151" s="1" t="s">
        <v>9536</v>
      </c>
      <c r="T4151" s="1" t="s">
        <v>30899</v>
      </c>
      <c r="U4151" s="1" t="s">
        <v>30423</v>
      </c>
      <c r="V4151" s="1" t="s">
        <v>74</v>
      </c>
      <c r="W4151" s="1" t="s">
        <v>30614</v>
      </c>
      <c r="X4151" s="1" t="s">
        <v>924</v>
      </c>
      <c r="Y4151" s="1" t="s">
        <v>1209</v>
      </c>
      <c r="Z4151" s="1" t="s">
        <v>924</v>
      </c>
      <c r="AA4151" s="1" t="s">
        <v>30900</v>
      </c>
      <c r="AB4151" s="3">
        <v>1</v>
      </c>
      <c r="AC4151" s="3">
        <v>1</v>
      </c>
      <c r="AD4151" s="3">
        <v>1</v>
      </c>
      <c r="AE4151" s="3">
        <v>1</v>
      </c>
      <c r="AF4151" s="3">
        <v>0</v>
      </c>
      <c r="AG4151" s="3">
        <v>0</v>
      </c>
      <c r="AH4151" s="3">
        <v>19.183333333333</v>
      </c>
      <c r="AI4151" s="3">
        <v>8.166666666667</v>
      </c>
      <c r="AJ4151" s="1" t="s">
        <v>924</v>
      </c>
      <c r="AK4151" s="1" t="s">
        <v>30901</v>
      </c>
      <c r="AL4151" s="1"/>
      <c r="AM4151" s="1"/>
      <c r="AN4151" s="1"/>
      <c r="AO4151" s="1"/>
      <c r="AP4151" s="1"/>
      <c r="AQ4151" s="1"/>
      <c r="AR4151" s="1"/>
      <c r="AS4151" s="1"/>
      <c r="AT4151" s="3"/>
      <c r="AU4151" s="1"/>
      <c r="AV4151" s="1"/>
      <c r="AW4151" s="3"/>
      <c r="AX4151" s="1"/>
      <c r="AY4151" s="1"/>
      <c r="AZ4151" s="1"/>
      <c r="BA4151" s="1"/>
      <c r="BB4151">
        <f t="shared" si="99"/>
        <v>4</v>
      </c>
      <c r="BC4151">
        <f t="shared" si="100"/>
        <v>2022</v>
      </c>
    </row>
    <row r="4152" spans="1:55" x14ac:dyDescent="0.25">
      <c r="A4152" s="1" t="s">
        <v>30267</v>
      </c>
      <c r="B4152" s="3">
        <v>24</v>
      </c>
      <c r="C4152" s="1" t="s">
        <v>30267</v>
      </c>
      <c r="D4152" s="3">
        <v>120418</v>
      </c>
      <c r="E4152" s="1" t="s">
        <v>63</v>
      </c>
      <c r="F4152" s="1" t="s">
        <v>30902</v>
      </c>
      <c r="G4152" s="1" t="s">
        <v>3376</v>
      </c>
      <c r="H4152" s="1" t="s">
        <v>30903</v>
      </c>
      <c r="I4152" s="3">
        <v>1683546</v>
      </c>
      <c r="J4152" s="1" t="s">
        <v>67</v>
      </c>
      <c r="K4152" s="12"/>
      <c r="L4152" s="1" t="s">
        <v>30319</v>
      </c>
      <c r="M4152" s="1"/>
      <c r="N4152" s="1"/>
      <c r="O4152" s="1" t="s">
        <v>30904</v>
      </c>
      <c r="P4152" s="1" t="s">
        <v>70</v>
      </c>
      <c r="Q4152" s="1" t="s">
        <v>70</v>
      </c>
      <c r="R4152" s="1" t="s">
        <v>3376</v>
      </c>
      <c r="S4152" s="1" t="s">
        <v>30905</v>
      </c>
      <c r="T4152" s="1" t="s">
        <v>30906</v>
      </c>
      <c r="U4152" s="1" t="s">
        <v>3175</v>
      </c>
      <c r="V4152" s="1" t="s">
        <v>74</v>
      </c>
      <c r="W4152" s="1" t="s">
        <v>30451</v>
      </c>
      <c r="X4152" s="1" t="s">
        <v>3376</v>
      </c>
      <c r="Y4152" s="1" t="s">
        <v>1261</v>
      </c>
      <c r="Z4152" s="1" t="s">
        <v>3376</v>
      </c>
      <c r="AA4152" s="1" t="s">
        <v>30907</v>
      </c>
      <c r="AB4152" s="3">
        <v>1</v>
      </c>
      <c r="AC4152" s="3">
        <v>1</v>
      </c>
      <c r="AD4152" s="3">
        <v>1</v>
      </c>
      <c r="AE4152" s="3">
        <v>1</v>
      </c>
      <c r="AF4152" s="3">
        <v>0</v>
      </c>
      <c r="AG4152" s="3">
        <v>0</v>
      </c>
      <c r="AH4152" s="3">
        <v>17.016666666667</v>
      </c>
      <c r="AI4152" s="3">
        <v>9.3166666666670004</v>
      </c>
      <c r="AJ4152" s="1" t="s">
        <v>3376</v>
      </c>
      <c r="AK4152" s="1" t="s">
        <v>30908</v>
      </c>
      <c r="AL4152" s="1"/>
      <c r="AM4152" s="1"/>
      <c r="AN4152" s="1"/>
      <c r="AO4152" s="1"/>
      <c r="AP4152" s="1"/>
      <c r="AQ4152" s="1"/>
      <c r="AR4152" s="1"/>
      <c r="AS4152" s="1"/>
      <c r="AT4152" s="3"/>
      <c r="AU4152" s="1"/>
      <c r="AV4152" s="1"/>
      <c r="AW4152" s="3"/>
      <c r="AX4152" s="1"/>
      <c r="AY4152" s="1"/>
      <c r="AZ4152" s="1" t="s">
        <v>30909</v>
      </c>
      <c r="BA4152" s="1"/>
      <c r="BB4152">
        <f t="shared" si="99"/>
        <v>4</v>
      </c>
      <c r="BC4152">
        <f t="shared" si="100"/>
        <v>2022</v>
      </c>
    </row>
    <row r="4153" spans="1:55" x14ac:dyDescent="0.25">
      <c r="A4153" s="1" t="s">
        <v>30267</v>
      </c>
      <c r="B4153" s="3">
        <v>24</v>
      </c>
      <c r="C4153" s="1" t="s">
        <v>30267</v>
      </c>
      <c r="D4153" s="3">
        <v>120949</v>
      </c>
      <c r="E4153" s="1" t="s">
        <v>63</v>
      </c>
      <c r="F4153" s="1" t="s">
        <v>30910</v>
      </c>
      <c r="G4153" s="1" t="s">
        <v>3376</v>
      </c>
      <c r="H4153" s="1" t="s">
        <v>30911</v>
      </c>
      <c r="I4153" s="3">
        <v>1684037</v>
      </c>
      <c r="J4153" s="1" t="s">
        <v>67</v>
      </c>
      <c r="K4153" s="12"/>
      <c r="L4153" s="1" t="s">
        <v>30270</v>
      </c>
      <c r="M4153" s="1"/>
      <c r="N4153" s="1"/>
      <c r="O4153" s="1" t="s">
        <v>30912</v>
      </c>
      <c r="P4153" s="1" t="s">
        <v>70</v>
      </c>
      <c r="Q4153" s="1" t="s">
        <v>70</v>
      </c>
      <c r="R4153" s="1" t="s">
        <v>3376</v>
      </c>
      <c r="S4153" s="1" t="s">
        <v>30913</v>
      </c>
      <c r="T4153" s="1" t="s">
        <v>30914</v>
      </c>
      <c r="U4153" s="1" t="s">
        <v>30274</v>
      </c>
      <c r="V4153" s="1" t="s">
        <v>74</v>
      </c>
      <c r="W4153" s="1" t="s">
        <v>30301</v>
      </c>
      <c r="X4153" s="1" t="s">
        <v>3376</v>
      </c>
      <c r="Y4153" s="1" t="s">
        <v>5082</v>
      </c>
      <c r="Z4153" s="1" t="s">
        <v>3376</v>
      </c>
      <c r="AA4153" s="1" t="s">
        <v>30915</v>
      </c>
      <c r="AB4153" s="3">
        <v>1</v>
      </c>
      <c r="AC4153" s="3">
        <v>1</v>
      </c>
      <c r="AD4153" s="3">
        <v>1</v>
      </c>
      <c r="AE4153" s="3">
        <v>1</v>
      </c>
      <c r="AF4153" s="3">
        <v>0</v>
      </c>
      <c r="AG4153" s="3">
        <v>0</v>
      </c>
      <c r="AH4153" s="3">
        <v>16.7</v>
      </c>
      <c r="AI4153" s="3">
        <v>2.166666666667</v>
      </c>
      <c r="AJ4153" s="1" t="s">
        <v>3376</v>
      </c>
      <c r="AK4153" s="1" t="s">
        <v>30916</v>
      </c>
      <c r="AL4153" s="1"/>
      <c r="AM4153" s="1"/>
      <c r="AN4153" s="1"/>
      <c r="AO4153" s="1"/>
      <c r="AP4153" s="1"/>
      <c r="AQ4153" s="1"/>
      <c r="AR4153" s="1"/>
      <c r="AS4153" s="1"/>
      <c r="AT4153" s="3"/>
      <c r="AU4153" s="1"/>
      <c r="AV4153" s="1"/>
      <c r="AW4153" s="3"/>
      <c r="AX4153" s="1"/>
      <c r="AY4153" s="1"/>
      <c r="AZ4153" s="1"/>
      <c r="BA4153" s="1"/>
      <c r="BB4153">
        <f t="shared" si="99"/>
        <v>4</v>
      </c>
      <c r="BC4153">
        <f t="shared" si="100"/>
        <v>2022</v>
      </c>
    </row>
    <row r="4154" spans="1:55" x14ac:dyDescent="0.25">
      <c r="A4154" s="1" t="s">
        <v>30267</v>
      </c>
      <c r="B4154" s="3">
        <v>24</v>
      </c>
      <c r="C4154" s="1" t="s">
        <v>30267</v>
      </c>
      <c r="D4154" s="3">
        <v>122841</v>
      </c>
      <c r="E4154" s="1" t="s">
        <v>63</v>
      </c>
      <c r="F4154" s="1" t="s">
        <v>30917</v>
      </c>
      <c r="G4154" s="1" t="s">
        <v>932</v>
      </c>
      <c r="H4154" s="1" t="s">
        <v>30918</v>
      </c>
      <c r="I4154" s="3">
        <v>1684240</v>
      </c>
      <c r="J4154" s="1" t="s">
        <v>67</v>
      </c>
      <c r="K4154" s="12"/>
      <c r="L4154" s="1" t="s">
        <v>30296</v>
      </c>
      <c r="M4154" s="1"/>
      <c r="N4154" s="1"/>
      <c r="O4154" s="1" t="s">
        <v>30919</v>
      </c>
      <c r="P4154" s="1" t="s">
        <v>70</v>
      </c>
      <c r="Q4154" s="1" t="s">
        <v>70</v>
      </c>
      <c r="R4154" s="1" t="s">
        <v>932</v>
      </c>
      <c r="S4154" s="1" t="s">
        <v>30920</v>
      </c>
      <c r="T4154" s="1" t="s">
        <v>30921</v>
      </c>
      <c r="U4154" s="1" t="s">
        <v>30291</v>
      </c>
      <c r="V4154" s="1" t="s">
        <v>2229</v>
      </c>
      <c r="W4154" s="1" t="s">
        <v>30415</v>
      </c>
      <c r="X4154" s="1" t="s">
        <v>932</v>
      </c>
      <c r="Y4154" s="1" t="s">
        <v>2777</v>
      </c>
      <c r="Z4154" s="1" t="s">
        <v>932</v>
      </c>
      <c r="AA4154" s="1" t="s">
        <v>30922</v>
      </c>
      <c r="AB4154" s="3">
        <v>1</v>
      </c>
      <c r="AC4154" s="3">
        <v>1</v>
      </c>
      <c r="AD4154" s="3">
        <v>1</v>
      </c>
      <c r="AE4154" s="3">
        <v>1</v>
      </c>
      <c r="AF4154" s="3">
        <v>0</v>
      </c>
      <c r="AG4154" s="3">
        <v>0</v>
      </c>
      <c r="AH4154" s="3">
        <v>47.866666666667001</v>
      </c>
      <c r="AI4154" s="3">
        <v>2.8</v>
      </c>
      <c r="AJ4154" s="1" t="s">
        <v>932</v>
      </c>
      <c r="AK4154" s="1" t="s">
        <v>30923</v>
      </c>
      <c r="AL4154" s="1"/>
      <c r="AM4154" s="1"/>
      <c r="AN4154" s="1"/>
      <c r="AO4154" s="1"/>
      <c r="AP4154" s="1"/>
      <c r="AQ4154" s="1"/>
      <c r="AR4154" s="1"/>
      <c r="AS4154" s="1"/>
      <c r="AT4154" s="3"/>
      <c r="AU4154" s="1"/>
      <c r="AV4154" s="1"/>
      <c r="AW4154" s="3"/>
      <c r="AX4154" s="1"/>
      <c r="AY4154" s="1"/>
      <c r="AZ4154" s="1" t="s">
        <v>30924</v>
      </c>
      <c r="BA4154" s="1"/>
      <c r="BB4154">
        <f t="shared" si="99"/>
        <v>4</v>
      </c>
      <c r="BC4154">
        <f t="shared" si="100"/>
        <v>2022</v>
      </c>
    </row>
    <row r="4155" spans="1:55" x14ac:dyDescent="0.25">
      <c r="A4155" s="1" t="s">
        <v>30267</v>
      </c>
      <c r="B4155" s="3">
        <v>24</v>
      </c>
      <c r="C4155" s="1" t="s">
        <v>30267</v>
      </c>
      <c r="D4155" s="3">
        <v>125961</v>
      </c>
      <c r="E4155" s="1" t="s">
        <v>63</v>
      </c>
      <c r="F4155" s="1" t="s">
        <v>30925</v>
      </c>
      <c r="G4155" s="1" t="s">
        <v>932</v>
      </c>
      <c r="H4155" s="1" t="s">
        <v>30926</v>
      </c>
      <c r="I4155" s="3">
        <v>1684909</v>
      </c>
      <c r="J4155" s="1" t="s">
        <v>67</v>
      </c>
      <c r="K4155" s="12"/>
      <c r="L4155" s="1" t="s">
        <v>30319</v>
      </c>
      <c r="M4155" s="1"/>
      <c r="N4155" s="1"/>
      <c r="O4155" s="1" t="s">
        <v>30927</v>
      </c>
      <c r="P4155" s="1" t="s">
        <v>70</v>
      </c>
      <c r="Q4155" s="1" t="s">
        <v>70</v>
      </c>
      <c r="R4155" s="1" t="s">
        <v>932</v>
      </c>
      <c r="S4155" s="1" t="s">
        <v>19825</v>
      </c>
      <c r="T4155" s="1" t="s">
        <v>30928</v>
      </c>
      <c r="U4155" s="1" t="s">
        <v>30423</v>
      </c>
      <c r="V4155" s="1" t="s">
        <v>74</v>
      </c>
      <c r="W4155" s="1" t="s">
        <v>30275</v>
      </c>
      <c r="X4155" s="1" t="s">
        <v>932</v>
      </c>
      <c r="Y4155" s="1" t="s">
        <v>2191</v>
      </c>
      <c r="Z4155" s="1" t="s">
        <v>932</v>
      </c>
      <c r="AA4155" s="1" t="s">
        <v>30929</v>
      </c>
      <c r="AB4155" s="3">
        <v>1</v>
      </c>
      <c r="AC4155" s="3">
        <v>1</v>
      </c>
      <c r="AD4155" s="3">
        <v>1</v>
      </c>
      <c r="AE4155" s="3">
        <v>1</v>
      </c>
      <c r="AF4155" s="3">
        <v>0</v>
      </c>
      <c r="AG4155" s="3">
        <v>0</v>
      </c>
      <c r="AH4155" s="3">
        <v>20.783333333333001</v>
      </c>
      <c r="AI4155" s="3">
        <v>3.833333333333</v>
      </c>
      <c r="AJ4155" s="1" t="s">
        <v>932</v>
      </c>
      <c r="AK4155" s="1" t="s">
        <v>30930</v>
      </c>
      <c r="AL4155" s="1"/>
      <c r="AM4155" s="1"/>
      <c r="AN4155" s="1"/>
      <c r="AO4155" s="1"/>
      <c r="AP4155" s="1"/>
      <c r="AQ4155" s="1"/>
      <c r="AR4155" s="1"/>
      <c r="AS4155" s="1"/>
      <c r="AT4155" s="3"/>
      <c r="AU4155" s="1"/>
      <c r="AV4155" s="1"/>
      <c r="AW4155" s="3"/>
      <c r="AX4155" s="1"/>
      <c r="AY4155" s="1"/>
      <c r="AZ4155" s="1"/>
      <c r="BA4155" s="1"/>
      <c r="BB4155">
        <f t="shared" si="99"/>
        <v>4</v>
      </c>
      <c r="BC4155">
        <f t="shared" si="100"/>
        <v>2022</v>
      </c>
    </row>
    <row r="4156" spans="1:55" x14ac:dyDescent="0.25">
      <c r="A4156" s="1" t="s">
        <v>30267</v>
      </c>
      <c r="B4156" s="3">
        <v>24</v>
      </c>
      <c r="C4156" s="1" t="s">
        <v>30267</v>
      </c>
      <c r="D4156" s="3">
        <v>139241</v>
      </c>
      <c r="E4156" s="1" t="s">
        <v>91</v>
      </c>
      <c r="F4156" s="1" t="s">
        <v>210</v>
      </c>
      <c r="G4156" s="1" t="s">
        <v>965</v>
      </c>
      <c r="H4156" s="1" t="s">
        <v>30931</v>
      </c>
      <c r="I4156" s="3">
        <v>139241</v>
      </c>
      <c r="J4156" s="1" t="s">
        <v>67</v>
      </c>
      <c r="K4156" s="12"/>
      <c r="L4156" s="1" t="s">
        <v>30595</v>
      </c>
      <c r="M4156" s="1"/>
      <c r="N4156" s="1"/>
      <c r="O4156" s="1" t="s">
        <v>30932</v>
      </c>
      <c r="P4156" s="1" t="s">
        <v>70</v>
      </c>
      <c r="Q4156" s="1" t="s">
        <v>70</v>
      </c>
      <c r="R4156" s="1" t="s">
        <v>965</v>
      </c>
      <c r="S4156" s="1" t="s">
        <v>30933</v>
      </c>
      <c r="T4156" s="1" t="s">
        <v>30934</v>
      </c>
      <c r="U4156" s="1" t="s">
        <v>871</v>
      </c>
      <c r="V4156" s="1" t="s">
        <v>74</v>
      </c>
      <c r="W4156" s="1" t="s">
        <v>612</v>
      </c>
      <c r="X4156" s="1" t="s">
        <v>965</v>
      </c>
      <c r="Y4156" s="1" t="s">
        <v>4629</v>
      </c>
      <c r="Z4156" s="1" t="s">
        <v>965</v>
      </c>
      <c r="AA4156" s="1" t="s">
        <v>30935</v>
      </c>
      <c r="AB4156" s="3">
        <v>1</v>
      </c>
      <c r="AC4156" s="3">
        <v>1</v>
      </c>
      <c r="AD4156" s="3">
        <v>1</v>
      </c>
      <c r="AE4156" s="3">
        <v>1</v>
      </c>
      <c r="AF4156" s="3">
        <v>0</v>
      </c>
      <c r="AG4156" s="3">
        <v>0</v>
      </c>
      <c r="AH4156" s="3">
        <v>19.633333333332999</v>
      </c>
      <c r="AI4156" s="3">
        <v>10.016666666667</v>
      </c>
      <c r="AJ4156" s="1" t="s">
        <v>965</v>
      </c>
      <c r="AK4156" s="1" t="s">
        <v>30936</v>
      </c>
      <c r="AL4156" s="1"/>
      <c r="AM4156" s="1"/>
      <c r="AN4156" s="1"/>
      <c r="AO4156" s="1"/>
      <c r="AP4156" s="1"/>
      <c r="AQ4156" s="1"/>
      <c r="AR4156" s="1"/>
      <c r="AS4156" s="1"/>
      <c r="AT4156" s="3"/>
      <c r="AU4156" s="1"/>
      <c r="AV4156" s="1"/>
      <c r="AW4156" s="3"/>
      <c r="AX4156" s="1"/>
      <c r="AY4156" s="1"/>
      <c r="AZ4156" s="1"/>
      <c r="BA4156" s="1" t="s">
        <v>30937</v>
      </c>
      <c r="BB4156">
        <f t="shared" si="99"/>
        <v>5</v>
      </c>
      <c r="BC4156">
        <f t="shared" si="100"/>
        <v>2022</v>
      </c>
    </row>
    <row r="4157" spans="1:55" x14ac:dyDescent="0.25">
      <c r="A4157" s="1" t="s">
        <v>30267</v>
      </c>
      <c r="B4157" s="3">
        <v>24</v>
      </c>
      <c r="C4157" s="1" t="s">
        <v>30267</v>
      </c>
      <c r="D4157" s="3">
        <v>142743</v>
      </c>
      <c r="E4157" s="1" t="s">
        <v>63</v>
      </c>
      <c r="F4157" s="1" t="s">
        <v>30938</v>
      </c>
      <c r="G4157" s="1" t="s">
        <v>965</v>
      </c>
      <c r="H4157" s="1" t="s">
        <v>30939</v>
      </c>
      <c r="I4157" s="3">
        <v>1686816</v>
      </c>
      <c r="J4157" s="1" t="s">
        <v>67</v>
      </c>
      <c r="K4157" s="12"/>
      <c r="L4157" s="1" t="s">
        <v>30595</v>
      </c>
      <c r="M4157" s="1"/>
      <c r="N4157" s="1"/>
      <c r="O4157" s="1" t="s">
        <v>30940</v>
      </c>
      <c r="P4157" s="1" t="s">
        <v>70</v>
      </c>
      <c r="Q4157" s="1" t="s">
        <v>70</v>
      </c>
      <c r="R4157" s="1" t="s">
        <v>965</v>
      </c>
      <c r="S4157" s="1" t="s">
        <v>30941</v>
      </c>
      <c r="T4157" s="1" t="s">
        <v>30942</v>
      </c>
      <c r="U4157" s="1" t="s">
        <v>1885</v>
      </c>
      <c r="V4157" s="1" t="s">
        <v>74</v>
      </c>
      <c r="W4157" s="1" t="s">
        <v>612</v>
      </c>
      <c r="X4157" s="1" t="s">
        <v>965</v>
      </c>
      <c r="Y4157" s="1" t="s">
        <v>30943</v>
      </c>
      <c r="Z4157" s="1" t="s">
        <v>965</v>
      </c>
      <c r="AA4157" s="1" t="s">
        <v>30944</v>
      </c>
      <c r="AB4157" s="3">
        <v>1</v>
      </c>
      <c r="AC4157" s="3">
        <v>1</v>
      </c>
      <c r="AD4157" s="3">
        <v>1</v>
      </c>
      <c r="AE4157" s="3">
        <v>1</v>
      </c>
      <c r="AF4157" s="3">
        <v>0</v>
      </c>
      <c r="AG4157" s="3">
        <v>0</v>
      </c>
      <c r="AH4157" s="3">
        <v>32.733333333333</v>
      </c>
      <c r="AI4157" s="3">
        <v>9.0333333333329993</v>
      </c>
      <c r="AJ4157" s="1" t="s">
        <v>965</v>
      </c>
      <c r="AK4157" s="1" t="s">
        <v>30945</v>
      </c>
      <c r="AL4157" s="1"/>
      <c r="AM4157" s="1"/>
      <c r="AN4157" s="1"/>
      <c r="AO4157" s="1"/>
      <c r="AP4157" s="1"/>
      <c r="AQ4157" s="1"/>
      <c r="AR4157" s="1"/>
      <c r="AS4157" s="1"/>
      <c r="AT4157" s="3"/>
      <c r="AU4157" s="1"/>
      <c r="AV4157" s="1"/>
      <c r="AW4157" s="3"/>
      <c r="AX4157" s="1"/>
      <c r="AY4157" s="1"/>
      <c r="AZ4157" s="1" t="s">
        <v>30946</v>
      </c>
      <c r="BA4157" s="1"/>
      <c r="BB4157">
        <f t="shared" si="99"/>
        <v>5</v>
      </c>
      <c r="BC4157">
        <f t="shared" si="100"/>
        <v>2022</v>
      </c>
    </row>
    <row r="4158" spans="1:55" x14ac:dyDescent="0.25">
      <c r="A4158" s="1" t="s">
        <v>30267</v>
      </c>
      <c r="B4158" s="3">
        <v>24</v>
      </c>
      <c r="C4158" s="1" t="s">
        <v>30267</v>
      </c>
      <c r="D4158" s="3">
        <v>147538</v>
      </c>
      <c r="E4158" s="1" t="s">
        <v>63</v>
      </c>
      <c r="F4158" s="1" t="s">
        <v>30947</v>
      </c>
      <c r="G4158" s="1" t="s">
        <v>983</v>
      </c>
      <c r="H4158" s="1" t="s">
        <v>30240</v>
      </c>
      <c r="I4158" s="3">
        <v>1687223</v>
      </c>
      <c r="J4158" s="1" t="s">
        <v>67</v>
      </c>
      <c r="K4158" s="12"/>
      <c r="L4158" s="1" t="s">
        <v>30270</v>
      </c>
      <c r="M4158" s="1"/>
      <c r="N4158" s="1"/>
      <c r="O4158" s="1" t="s">
        <v>30948</v>
      </c>
      <c r="P4158" s="1" t="s">
        <v>70</v>
      </c>
      <c r="Q4158" s="1" t="s">
        <v>70</v>
      </c>
      <c r="R4158" s="1" t="s">
        <v>983</v>
      </c>
      <c r="S4158" s="1" t="s">
        <v>30949</v>
      </c>
      <c r="T4158" s="1" t="s">
        <v>30950</v>
      </c>
      <c r="U4158" s="1" t="s">
        <v>30951</v>
      </c>
      <c r="V4158" s="1" t="s">
        <v>74</v>
      </c>
      <c r="W4158" s="1" t="s">
        <v>30301</v>
      </c>
      <c r="X4158" s="1" t="s">
        <v>983</v>
      </c>
      <c r="Y4158" s="1" t="s">
        <v>5635</v>
      </c>
      <c r="Z4158" s="1" t="s">
        <v>983</v>
      </c>
      <c r="AA4158" s="1" t="s">
        <v>30952</v>
      </c>
      <c r="AB4158" s="3">
        <v>1</v>
      </c>
      <c r="AC4158" s="3">
        <v>1</v>
      </c>
      <c r="AD4158" s="3">
        <v>1</v>
      </c>
      <c r="AE4158" s="3">
        <v>0</v>
      </c>
      <c r="AF4158" s="3">
        <v>1</v>
      </c>
      <c r="AG4158" s="3">
        <v>0</v>
      </c>
      <c r="AH4158" s="3">
        <v>16.916666666666998</v>
      </c>
      <c r="AI4158" s="3">
        <v>51.55</v>
      </c>
      <c r="AJ4158" s="1" t="s">
        <v>983</v>
      </c>
      <c r="AK4158" s="1" t="s">
        <v>30953</v>
      </c>
      <c r="AL4158" s="1"/>
      <c r="AM4158" s="1"/>
      <c r="AN4158" s="1"/>
      <c r="AO4158" s="1"/>
      <c r="AP4158" s="1"/>
      <c r="AQ4158" s="1"/>
      <c r="AR4158" s="1"/>
      <c r="AS4158" s="1"/>
      <c r="AT4158" s="3"/>
      <c r="AU4158" s="1"/>
      <c r="AV4158" s="1"/>
      <c r="AW4158" s="3"/>
      <c r="AX4158" s="1"/>
      <c r="AY4158" s="1"/>
      <c r="AZ4158" s="1"/>
      <c r="BA4158" s="1"/>
      <c r="BB4158">
        <f t="shared" si="99"/>
        <v>5</v>
      </c>
      <c r="BC4158">
        <f t="shared" si="100"/>
        <v>2022</v>
      </c>
    </row>
    <row r="4159" spans="1:55" x14ac:dyDescent="0.25">
      <c r="A4159" s="1" t="s">
        <v>30267</v>
      </c>
      <c r="B4159" s="3">
        <v>24</v>
      </c>
      <c r="C4159" s="1" t="s">
        <v>30267</v>
      </c>
      <c r="D4159" s="3">
        <v>151110</v>
      </c>
      <c r="E4159" s="1" t="s">
        <v>63</v>
      </c>
      <c r="F4159" s="1" t="s">
        <v>30954</v>
      </c>
      <c r="G4159" s="1" t="s">
        <v>983</v>
      </c>
      <c r="H4159" s="1" t="s">
        <v>30955</v>
      </c>
      <c r="I4159" s="3">
        <v>1687843</v>
      </c>
      <c r="J4159" s="1" t="s">
        <v>67</v>
      </c>
      <c r="K4159" s="12"/>
      <c r="L4159" s="1" t="s">
        <v>30391</v>
      </c>
      <c r="M4159" s="1"/>
      <c r="N4159" s="1"/>
      <c r="O4159" s="1" t="s">
        <v>30956</v>
      </c>
      <c r="P4159" s="1" t="s">
        <v>70</v>
      </c>
      <c r="Q4159" s="1" t="s">
        <v>70</v>
      </c>
      <c r="R4159" s="1" t="s">
        <v>983</v>
      </c>
      <c r="S4159" s="1" t="s">
        <v>30957</v>
      </c>
      <c r="T4159" s="1" t="s">
        <v>30958</v>
      </c>
      <c r="U4159" s="1" t="s">
        <v>30291</v>
      </c>
      <c r="V4159" s="1" t="s">
        <v>74</v>
      </c>
      <c r="W4159" s="1" t="s">
        <v>612</v>
      </c>
      <c r="X4159" s="1" t="s">
        <v>1026</v>
      </c>
      <c r="Y4159" s="1" t="s">
        <v>705</v>
      </c>
      <c r="Z4159" s="1" t="s">
        <v>983</v>
      </c>
      <c r="AA4159" s="1" t="s">
        <v>30959</v>
      </c>
      <c r="AB4159" s="3">
        <v>1</v>
      </c>
      <c r="AC4159" s="3">
        <v>1</v>
      </c>
      <c r="AD4159" s="3">
        <v>1</v>
      </c>
      <c r="AE4159" s="3">
        <v>1</v>
      </c>
      <c r="AF4159" s="3">
        <v>0</v>
      </c>
      <c r="AG4159" s="3">
        <v>0</v>
      </c>
      <c r="AH4159" s="3">
        <v>29.733333333333</v>
      </c>
      <c r="AI4159" s="3">
        <v>2.4333333333330001</v>
      </c>
      <c r="AJ4159" s="1" t="s">
        <v>1026</v>
      </c>
      <c r="AK4159" s="1" t="s">
        <v>30960</v>
      </c>
      <c r="AL4159" s="1"/>
      <c r="AM4159" s="1"/>
      <c r="AN4159" s="1"/>
      <c r="AO4159" s="1"/>
      <c r="AP4159" s="1"/>
      <c r="AQ4159" s="1"/>
      <c r="AR4159" s="1"/>
      <c r="AS4159" s="1"/>
      <c r="AT4159" s="3"/>
      <c r="AU4159" s="1"/>
      <c r="AV4159" s="1"/>
      <c r="AW4159" s="3"/>
      <c r="AX4159" s="1"/>
      <c r="AY4159" s="1"/>
      <c r="AZ4159" s="1"/>
      <c r="BA4159" s="1"/>
      <c r="BB4159">
        <f t="shared" si="99"/>
        <v>5</v>
      </c>
      <c r="BC4159">
        <f t="shared" si="100"/>
        <v>2022</v>
      </c>
    </row>
    <row r="4160" spans="1:55" x14ac:dyDescent="0.25">
      <c r="A4160" s="1" t="s">
        <v>30267</v>
      </c>
      <c r="B4160" s="3">
        <v>24</v>
      </c>
      <c r="C4160" s="1" t="s">
        <v>30267</v>
      </c>
      <c r="D4160" s="3">
        <v>156165</v>
      </c>
      <c r="E4160" s="1" t="s">
        <v>91</v>
      </c>
      <c r="F4160" s="1" t="s">
        <v>30961</v>
      </c>
      <c r="G4160" s="1" t="s">
        <v>1026</v>
      </c>
      <c r="H4160" s="1" t="s">
        <v>30962</v>
      </c>
      <c r="I4160" s="3">
        <v>156165</v>
      </c>
      <c r="J4160" s="1" t="s">
        <v>67</v>
      </c>
      <c r="K4160" s="12"/>
      <c r="L4160" s="1" t="s">
        <v>30397</v>
      </c>
      <c r="M4160" s="1"/>
      <c r="N4160" s="1"/>
      <c r="O4160" s="1" t="s">
        <v>30963</v>
      </c>
      <c r="P4160" s="1" t="s">
        <v>70</v>
      </c>
      <c r="Q4160" s="1" t="s">
        <v>70</v>
      </c>
      <c r="R4160" s="1" t="s">
        <v>1026</v>
      </c>
      <c r="S4160" s="1" t="s">
        <v>30964</v>
      </c>
      <c r="T4160" s="1" t="s">
        <v>30965</v>
      </c>
      <c r="U4160" s="1" t="s">
        <v>3175</v>
      </c>
      <c r="V4160" s="1" t="s">
        <v>74</v>
      </c>
      <c r="W4160" s="1" t="s">
        <v>2644</v>
      </c>
      <c r="X4160" s="1" t="s">
        <v>1026</v>
      </c>
      <c r="Y4160" s="1" t="s">
        <v>10226</v>
      </c>
      <c r="Z4160" s="1" t="s">
        <v>1026</v>
      </c>
      <c r="AA4160" s="1" t="s">
        <v>10699</v>
      </c>
      <c r="AB4160" s="3">
        <v>1</v>
      </c>
      <c r="AC4160" s="3">
        <v>1</v>
      </c>
      <c r="AD4160" s="3">
        <v>1</v>
      </c>
      <c r="AE4160" s="3">
        <v>1</v>
      </c>
      <c r="AF4160" s="3">
        <v>0</v>
      </c>
      <c r="AG4160" s="3">
        <v>0</v>
      </c>
      <c r="AH4160" s="3">
        <v>6.2</v>
      </c>
      <c r="AI4160" s="3">
        <v>5.6166666666670002</v>
      </c>
      <c r="AJ4160" s="1" t="s">
        <v>1026</v>
      </c>
      <c r="AK4160" s="1" t="s">
        <v>30966</v>
      </c>
      <c r="AL4160" s="1"/>
      <c r="AM4160" s="1"/>
      <c r="AN4160" s="1"/>
      <c r="AO4160" s="1"/>
      <c r="AP4160" s="1"/>
      <c r="AQ4160" s="1"/>
      <c r="AR4160" s="1"/>
      <c r="AS4160" s="1"/>
      <c r="AT4160" s="3"/>
      <c r="AU4160" s="1"/>
      <c r="AV4160" s="1"/>
      <c r="AW4160" s="3"/>
      <c r="AX4160" s="1"/>
      <c r="AY4160" s="1"/>
      <c r="AZ4160" s="1"/>
      <c r="BA4160" s="1" t="s">
        <v>30967</v>
      </c>
      <c r="BB4160">
        <f t="shared" si="99"/>
        <v>5</v>
      </c>
      <c r="BC4160">
        <f t="shared" si="100"/>
        <v>2022</v>
      </c>
    </row>
    <row r="4161" spans="1:55" x14ac:dyDescent="0.25">
      <c r="A4161" s="1" t="s">
        <v>30267</v>
      </c>
      <c r="B4161" s="3">
        <v>24</v>
      </c>
      <c r="C4161" s="1" t="s">
        <v>30267</v>
      </c>
      <c r="D4161" s="3">
        <v>157560</v>
      </c>
      <c r="E4161" s="1" t="s">
        <v>63</v>
      </c>
      <c r="F4161" s="1" t="s">
        <v>199</v>
      </c>
      <c r="G4161" s="1" t="s">
        <v>1045</v>
      </c>
      <c r="H4161" s="1" t="s">
        <v>30968</v>
      </c>
      <c r="I4161" s="3">
        <v>1688672</v>
      </c>
      <c r="J4161" s="1" t="s">
        <v>67</v>
      </c>
      <c r="K4161" s="12"/>
      <c r="L4161" s="1" t="s">
        <v>30296</v>
      </c>
      <c r="M4161" s="1"/>
      <c r="N4161" s="1"/>
      <c r="O4161" s="1" t="s">
        <v>30969</v>
      </c>
      <c r="P4161" s="1" t="s">
        <v>70</v>
      </c>
      <c r="Q4161" s="1" t="s">
        <v>70</v>
      </c>
      <c r="R4161" s="1" t="s">
        <v>1045</v>
      </c>
      <c r="S4161" s="1" t="s">
        <v>30970</v>
      </c>
      <c r="T4161" s="1" t="s">
        <v>30971</v>
      </c>
      <c r="U4161" s="1" t="s">
        <v>30300</v>
      </c>
      <c r="V4161" s="1" t="s">
        <v>639</v>
      </c>
      <c r="W4161" s="1" t="s">
        <v>2219</v>
      </c>
      <c r="X4161" s="1" t="s">
        <v>1045</v>
      </c>
      <c r="Y4161" s="1" t="s">
        <v>30972</v>
      </c>
      <c r="Z4161" s="1" t="s">
        <v>1045</v>
      </c>
      <c r="AA4161" s="1" t="s">
        <v>25843</v>
      </c>
      <c r="AB4161" s="3">
        <v>1</v>
      </c>
      <c r="AC4161" s="3">
        <v>1</v>
      </c>
      <c r="AD4161" s="3">
        <v>1</v>
      </c>
      <c r="AE4161" s="3">
        <v>1</v>
      </c>
      <c r="AF4161" s="3">
        <v>0</v>
      </c>
      <c r="AG4161" s="3">
        <v>0</v>
      </c>
      <c r="AH4161" s="3">
        <v>58.666666666666998</v>
      </c>
      <c r="AI4161" s="3">
        <v>12.633333333333001</v>
      </c>
      <c r="AJ4161" s="1" t="s">
        <v>1045</v>
      </c>
      <c r="AK4161" s="1" t="s">
        <v>30973</v>
      </c>
      <c r="AL4161" s="1"/>
      <c r="AM4161" s="1"/>
      <c r="AN4161" s="1"/>
      <c r="AO4161" s="1"/>
      <c r="AP4161" s="1"/>
      <c r="AQ4161" s="1"/>
      <c r="AR4161" s="1"/>
      <c r="AS4161" s="1"/>
      <c r="AT4161" s="3"/>
      <c r="AU4161" s="1"/>
      <c r="AV4161" s="1"/>
      <c r="AW4161" s="3"/>
      <c r="AX4161" s="1"/>
      <c r="AY4161" s="1"/>
      <c r="AZ4161" s="1" t="s">
        <v>30974</v>
      </c>
      <c r="BA4161" s="1"/>
      <c r="BB4161">
        <f t="shared" si="99"/>
        <v>5</v>
      </c>
      <c r="BC4161">
        <f t="shared" si="100"/>
        <v>2022</v>
      </c>
    </row>
    <row r="4162" spans="1:55" x14ac:dyDescent="0.25">
      <c r="A4162" s="1" t="s">
        <v>30267</v>
      </c>
      <c r="B4162" s="3">
        <v>24</v>
      </c>
      <c r="C4162" s="1" t="s">
        <v>30267</v>
      </c>
      <c r="D4162" s="3">
        <v>160775</v>
      </c>
      <c r="E4162" s="1" t="s">
        <v>63</v>
      </c>
      <c r="F4162" s="1" t="s">
        <v>30975</v>
      </c>
      <c r="G4162" s="1" t="s">
        <v>1045</v>
      </c>
      <c r="H4162" s="1" t="s">
        <v>30976</v>
      </c>
      <c r="I4162" s="3">
        <v>1689169</v>
      </c>
      <c r="J4162" s="1" t="s">
        <v>67</v>
      </c>
      <c r="K4162" s="12"/>
      <c r="L4162" s="1" t="s">
        <v>30391</v>
      </c>
      <c r="M4162" s="1"/>
      <c r="N4162" s="1"/>
      <c r="O4162" s="1" t="s">
        <v>30977</v>
      </c>
      <c r="P4162" s="1" t="s">
        <v>70</v>
      </c>
      <c r="Q4162" s="1" t="s">
        <v>70</v>
      </c>
      <c r="R4162" s="1" t="s">
        <v>1045</v>
      </c>
      <c r="S4162" s="1" t="s">
        <v>11906</v>
      </c>
      <c r="T4162" s="1" t="s">
        <v>30978</v>
      </c>
      <c r="U4162" s="1" t="s">
        <v>3175</v>
      </c>
      <c r="V4162" s="1" t="s">
        <v>74</v>
      </c>
      <c r="W4162" s="1" t="s">
        <v>30451</v>
      </c>
      <c r="X4162" s="1" t="s">
        <v>1045</v>
      </c>
      <c r="Y4162" s="1" t="s">
        <v>11329</v>
      </c>
      <c r="Z4162" s="1" t="s">
        <v>1045</v>
      </c>
      <c r="AA4162" s="1" t="s">
        <v>30979</v>
      </c>
      <c r="AB4162" s="3">
        <v>1</v>
      </c>
      <c r="AC4162" s="3">
        <v>1</v>
      </c>
      <c r="AD4162" s="3">
        <v>1</v>
      </c>
      <c r="AE4162" s="3">
        <v>1</v>
      </c>
      <c r="AF4162" s="3">
        <v>0</v>
      </c>
      <c r="AG4162" s="3">
        <v>0</v>
      </c>
      <c r="AH4162" s="3">
        <v>39.35</v>
      </c>
      <c r="AI4162" s="3">
        <v>1.9666666666670001</v>
      </c>
      <c r="AJ4162" s="1" t="s">
        <v>1045</v>
      </c>
      <c r="AK4162" s="1" t="s">
        <v>30980</v>
      </c>
      <c r="AL4162" s="1"/>
      <c r="AM4162" s="1"/>
      <c r="AN4162" s="1"/>
      <c r="AO4162" s="1"/>
      <c r="AP4162" s="1"/>
      <c r="AQ4162" s="1"/>
      <c r="AR4162" s="1"/>
      <c r="AS4162" s="1"/>
      <c r="AT4162" s="3"/>
      <c r="AU4162" s="1"/>
      <c r="AV4162" s="1"/>
      <c r="AW4162" s="3"/>
      <c r="AX4162" s="1"/>
      <c r="AY4162" s="1"/>
      <c r="AZ4162" s="1" t="s">
        <v>30981</v>
      </c>
      <c r="BA4162" s="1"/>
      <c r="BB4162">
        <f t="shared" si="99"/>
        <v>5</v>
      </c>
      <c r="BC4162">
        <f t="shared" si="100"/>
        <v>2022</v>
      </c>
    </row>
    <row r="4163" spans="1:55" x14ac:dyDescent="0.25">
      <c r="A4163" s="1" t="s">
        <v>30267</v>
      </c>
      <c r="B4163" s="3">
        <v>24</v>
      </c>
      <c r="C4163" s="1" t="s">
        <v>30267</v>
      </c>
      <c r="D4163" s="3">
        <v>163941</v>
      </c>
      <c r="E4163" s="1" t="s">
        <v>91</v>
      </c>
      <c r="F4163" s="1" t="s">
        <v>832</v>
      </c>
      <c r="G4163" s="1" t="s">
        <v>3496</v>
      </c>
      <c r="H4163" s="1" t="s">
        <v>5956</v>
      </c>
      <c r="I4163" s="3">
        <v>163941</v>
      </c>
      <c r="J4163" s="1" t="s">
        <v>67</v>
      </c>
      <c r="K4163" s="12"/>
      <c r="L4163" s="1" t="s">
        <v>30296</v>
      </c>
      <c r="M4163" s="1"/>
      <c r="N4163" s="1"/>
      <c r="O4163" s="1" t="s">
        <v>30982</v>
      </c>
      <c r="P4163" s="1" t="s">
        <v>70</v>
      </c>
      <c r="Q4163" s="1" t="s">
        <v>70</v>
      </c>
      <c r="R4163" s="1" t="s">
        <v>3496</v>
      </c>
      <c r="S4163" s="1" t="s">
        <v>21366</v>
      </c>
      <c r="T4163" s="1" t="s">
        <v>30983</v>
      </c>
      <c r="U4163" s="1" t="s">
        <v>3175</v>
      </c>
      <c r="V4163" s="1" t="s">
        <v>74</v>
      </c>
      <c r="W4163" s="1" t="s">
        <v>30624</v>
      </c>
      <c r="X4163" s="1" t="s">
        <v>3496</v>
      </c>
      <c r="Y4163" s="1" t="s">
        <v>26457</v>
      </c>
      <c r="Z4163" s="1" t="s">
        <v>3496</v>
      </c>
      <c r="AA4163" s="1" t="s">
        <v>30984</v>
      </c>
      <c r="AB4163" s="3">
        <v>1</v>
      </c>
      <c r="AC4163" s="3">
        <v>1</v>
      </c>
      <c r="AD4163" s="3">
        <v>1</v>
      </c>
      <c r="AE4163" s="3">
        <v>1</v>
      </c>
      <c r="AF4163" s="3">
        <v>0</v>
      </c>
      <c r="AG4163" s="3">
        <v>0</v>
      </c>
      <c r="AH4163" s="3">
        <v>38.683333333333003</v>
      </c>
      <c r="AI4163" s="3">
        <v>10.15</v>
      </c>
      <c r="AJ4163" s="1" t="s">
        <v>3496</v>
      </c>
      <c r="AK4163" s="1" t="s">
        <v>30985</v>
      </c>
      <c r="AL4163" s="1"/>
      <c r="AM4163" s="1"/>
      <c r="AN4163" s="1"/>
      <c r="AO4163" s="1"/>
      <c r="AP4163" s="1"/>
      <c r="AQ4163" s="1"/>
      <c r="AR4163" s="1"/>
      <c r="AS4163" s="1"/>
      <c r="AT4163" s="3"/>
      <c r="AU4163" s="1"/>
      <c r="AV4163" s="1"/>
      <c r="AW4163" s="3"/>
      <c r="AX4163" s="1"/>
      <c r="AY4163" s="1"/>
      <c r="AZ4163" s="1"/>
      <c r="BA4163" s="1"/>
      <c r="BB4163">
        <f t="shared" ref="BB4163:BB4226" si="101">MONTH(G4163)</f>
        <v>5</v>
      </c>
      <c r="BC4163">
        <f t="shared" ref="BC4163:BC4226" si="102">YEAR(G4163)</f>
        <v>2022</v>
      </c>
    </row>
    <row r="4164" spans="1:55" x14ac:dyDescent="0.25">
      <c r="A4164" s="1" t="s">
        <v>30267</v>
      </c>
      <c r="B4164" s="3">
        <v>24</v>
      </c>
      <c r="C4164" s="1" t="s">
        <v>30267</v>
      </c>
      <c r="D4164" s="3">
        <v>164630</v>
      </c>
      <c r="E4164" s="1" t="s">
        <v>63</v>
      </c>
      <c r="F4164" s="1" t="s">
        <v>30986</v>
      </c>
      <c r="G4164" s="1" t="s">
        <v>3496</v>
      </c>
      <c r="H4164" s="1" t="s">
        <v>30987</v>
      </c>
      <c r="I4164" s="3">
        <v>1689897</v>
      </c>
      <c r="J4164" s="1" t="s">
        <v>67</v>
      </c>
      <c r="K4164" s="12"/>
      <c r="L4164" s="1" t="s">
        <v>30279</v>
      </c>
      <c r="M4164" s="1"/>
      <c r="N4164" s="1"/>
      <c r="O4164" s="1" t="s">
        <v>30988</v>
      </c>
      <c r="P4164" s="1" t="s">
        <v>70</v>
      </c>
      <c r="Q4164" s="1" t="s">
        <v>70</v>
      </c>
      <c r="R4164" s="1" t="s">
        <v>3496</v>
      </c>
      <c r="S4164" s="1" t="s">
        <v>30989</v>
      </c>
      <c r="T4164" s="1" t="s">
        <v>30990</v>
      </c>
      <c r="U4164" s="1" t="s">
        <v>30991</v>
      </c>
      <c r="V4164" s="1" t="s">
        <v>74</v>
      </c>
      <c r="W4164" s="1" t="s">
        <v>30583</v>
      </c>
      <c r="X4164" s="1" t="s">
        <v>3496</v>
      </c>
      <c r="Y4164" s="1" t="s">
        <v>22918</v>
      </c>
      <c r="Z4164" s="1" t="s">
        <v>3496</v>
      </c>
      <c r="AA4164" s="1" t="s">
        <v>30992</v>
      </c>
      <c r="AB4164" s="3">
        <v>1</v>
      </c>
      <c r="AC4164" s="3">
        <v>1</v>
      </c>
      <c r="AD4164" s="3">
        <v>1</v>
      </c>
      <c r="AE4164" s="3">
        <v>1</v>
      </c>
      <c r="AF4164" s="3">
        <v>0</v>
      </c>
      <c r="AG4164" s="3">
        <v>0</v>
      </c>
      <c r="AH4164" s="3">
        <v>21.35</v>
      </c>
      <c r="AI4164" s="3">
        <v>9.1833333333329996</v>
      </c>
      <c r="AJ4164" s="1" t="s">
        <v>3496</v>
      </c>
      <c r="AK4164" s="1" t="s">
        <v>30993</v>
      </c>
      <c r="AL4164" s="1"/>
      <c r="AM4164" s="1"/>
      <c r="AN4164" s="1"/>
      <c r="AO4164" s="1"/>
      <c r="AP4164" s="1"/>
      <c r="AQ4164" s="1"/>
      <c r="AR4164" s="1"/>
      <c r="AS4164" s="1"/>
      <c r="AT4164" s="3"/>
      <c r="AU4164" s="1"/>
      <c r="AV4164" s="1"/>
      <c r="AW4164" s="3"/>
      <c r="AX4164" s="1"/>
      <c r="AY4164" s="1"/>
      <c r="AZ4164" s="1"/>
      <c r="BA4164" s="1"/>
      <c r="BB4164">
        <f t="shared" si="101"/>
        <v>5</v>
      </c>
      <c r="BC4164">
        <f t="shared" si="102"/>
        <v>2022</v>
      </c>
    </row>
    <row r="4165" spans="1:55" x14ac:dyDescent="0.25">
      <c r="A4165" s="1" t="s">
        <v>30267</v>
      </c>
      <c r="B4165" s="3">
        <v>24</v>
      </c>
      <c r="C4165" s="1" t="s">
        <v>30267</v>
      </c>
      <c r="D4165" s="3">
        <v>165906</v>
      </c>
      <c r="E4165" s="1" t="s">
        <v>63</v>
      </c>
      <c r="F4165" s="1" t="s">
        <v>30994</v>
      </c>
      <c r="G4165" s="1" t="s">
        <v>3496</v>
      </c>
      <c r="H4165" s="1" t="s">
        <v>30995</v>
      </c>
      <c r="I4165" s="3">
        <v>1690055</v>
      </c>
      <c r="J4165" s="1" t="s">
        <v>67</v>
      </c>
      <c r="K4165" s="12"/>
      <c r="L4165" s="1" t="s">
        <v>30270</v>
      </c>
      <c r="M4165" s="1"/>
      <c r="N4165" s="1"/>
      <c r="O4165" s="1" t="s">
        <v>30996</v>
      </c>
      <c r="P4165" s="1" t="s">
        <v>70</v>
      </c>
      <c r="Q4165" s="1" t="s">
        <v>70</v>
      </c>
      <c r="R4165" s="1" t="s">
        <v>3496</v>
      </c>
      <c r="S4165" s="1" t="s">
        <v>14625</v>
      </c>
      <c r="T4165" s="1" t="s">
        <v>30997</v>
      </c>
      <c r="U4165" s="1" t="s">
        <v>1337</v>
      </c>
      <c r="V4165" s="1" t="s">
        <v>74</v>
      </c>
      <c r="W4165" s="1" t="s">
        <v>30301</v>
      </c>
      <c r="X4165" s="1" t="s">
        <v>3496</v>
      </c>
      <c r="Y4165" s="1" t="s">
        <v>9023</v>
      </c>
      <c r="Z4165" s="1" t="s">
        <v>3496</v>
      </c>
      <c r="AA4165" s="1" t="s">
        <v>30998</v>
      </c>
      <c r="AB4165" s="3">
        <v>1</v>
      </c>
      <c r="AC4165" s="3">
        <v>1</v>
      </c>
      <c r="AD4165" s="3">
        <v>1</v>
      </c>
      <c r="AE4165" s="3">
        <v>1</v>
      </c>
      <c r="AF4165" s="3">
        <v>0</v>
      </c>
      <c r="AG4165" s="3">
        <v>0</v>
      </c>
      <c r="AH4165" s="3">
        <v>36.200000000000003</v>
      </c>
      <c r="AI4165" s="3">
        <v>10.333333333333</v>
      </c>
      <c r="AJ4165" s="1" t="s">
        <v>3496</v>
      </c>
      <c r="AK4165" s="1" t="s">
        <v>30999</v>
      </c>
      <c r="AL4165" s="1"/>
      <c r="AM4165" s="1"/>
      <c r="AN4165" s="1"/>
      <c r="AO4165" s="1"/>
      <c r="AP4165" s="1"/>
      <c r="AQ4165" s="1"/>
      <c r="AR4165" s="1"/>
      <c r="AS4165" s="1"/>
      <c r="AT4165" s="3"/>
      <c r="AU4165" s="1"/>
      <c r="AV4165" s="1"/>
      <c r="AW4165" s="3"/>
      <c r="AX4165" s="1"/>
      <c r="AY4165" s="1"/>
      <c r="AZ4165" s="1"/>
      <c r="BA4165" s="1"/>
      <c r="BB4165">
        <f t="shared" si="101"/>
        <v>5</v>
      </c>
      <c r="BC4165">
        <f t="shared" si="102"/>
        <v>2022</v>
      </c>
    </row>
    <row r="4166" spans="1:55" x14ac:dyDescent="0.25">
      <c r="A4166" s="1" t="s">
        <v>30267</v>
      </c>
      <c r="B4166" s="3">
        <v>24</v>
      </c>
      <c r="C4166" s="1" t="s">
        <v>30267</v>
      </c>
      <c r="D4166" s="3">
        <v>182838</v>
      </c>
      <c r="E4166" s="1" t="s">
        <v>63</v>
      </c>
      <c r="F4166" s="1" t="s">
        <v>31000</v>
      </c>
      <c r="G4166" s="1" t="s">
        <v>1124</v>
      </c>
      <c r="H4166" s="1" t="s">
        <v>31001</v>
      </c>
      <c r="I4166" s="3">
        <v>1692290</v>
      </c>
      <c r="J4166" s="1" t="s">
        <v>67</v>
      </c>
      <c r="K4166" s="12"/>
      <c r="L4166" s="1" t="s">
        <v>30319</v>
      </c>
      <c r="M4166" s="1"/>
      <c r="N4166" s="1"/>
      <c r="O4166" s="1" t="s">
        <v>31002</v>
      </c>
      <c r="P4166" s="1" t="s">
        <v>70</v>
      </c>
      <c r="Q4166" s="1" t="s">
        <v>70</v>
      </c>
      <c r="R4166" s="1" t="s">
        <v>1124</v>
      </c>
      <c r="S4166" s="1" t="s">
        <v>31003</v>
      </c>
      <c r="T4166" s="1" t="s">
        <v>31004</v>
      </c>
      <c r="U4166" s="1" t="s">
        <v>30291</v>
      </c>
      <c r="V4166" s="1" t="s">
        <v>74</v>
      </c>
      <c r="W4166" s="1" t="s">
        <v>612</v>
      </c>
      <c r="X4166" s="1" t="s">
        <v>1124</v>
      </c>
      <c r="Y4166" s="1" t="s">
        <v>568</v>
      </c>
      <c r="Z4166" s="1" t="s">
        <v>1124</v>
      </c>
      <c r="AA4166" s="1" t="s">
        <v>31005</v>
      </c>
      <c r="AB4166" s="3">
        <v>1</v>
      </c>
      <c r="AC4166" s="3">
        <v>1</v>
      </c>
      <c r="AD4166" s="3">
        <v>1</v>
      </c>
      <c r="AE4166" s="3">
        <v>1</v>
      </c>
      <c r="AF4166" s="3">
        <v>0</v>
      </c>
      <c r="AG4166" s="3">
        <v>0</v>
      </c>
      <c r="AH4166" s="3">
        <v>25.966666666666999</v>
      </c>
      <c r="AI4166" s="3">
        <v>6.15</v>
      </c>
      <c r="AJ4166" s="1" t="s">
        <v>1124</v>
      </c>
      <c r="AK4166" s="1" t="s">
        <v>31006</v>
      </c>
      <c r="AL4166" s="1"/>
      <c r="AM4166" s="1"/>
      <c r="AN4166" s="1"/>
      <c r="AO4166" s="1"/>
      <c r="AP4166" s="1"/>
      <c r="AQ4166" s="1"/>
      <c r="AR4166" s="1"/>
      <c r="AS4166" s="1"/>
      <c r="AT4166" s="3"/>
      <c r="AU4166" s="1"/>
      <c r="AV4166" s="1"/>
      <c r="AW4166" s="3"/>
      <c r="AX4166" s="1"/>
      <c r="AY4166" s="1"/>
      <c r="AZ4166" s="1" t="s">
        <v>31007</v>
      </c>
      <c r="BA4166" s="1"/>
      <c r="BB4166">
        <f t="shared" si="101"/>
        <v>5</v>
      </c>
      <c r="BC4166">
        <f t="shared" si="102"/>
        <v>2022</v>
      </c>
    </row>
    <row r="4167" spans="1:55" x14ac:dyDescent="0.25">
      <c r="A4167" s="1" t="s">
        <v>30267</v>
      </c>
      <c r="B4167" s="3">
        <v>24</v>
      </c>
      <c r="C4167" s="1" t="s">
        <v>30267</v>
      </c>
      <c r="D4167" s="3">
        <v>195528</v>
      </c>
      <c r="E4167" s="1" t="s">
        <v>63</v>
      </c>
      <c r="F4167" s="1" t="s">
        <v>31008</v>
      </c>
      <c r="G4167" s="1" t="s">
        <v>3581</v>
      </c>
      <c r="H4167" s="1" t="s">
        <v>31009</v>
      </c>
      <c r="I4167" s="3">
        <v>1694223</v>
      </c>
      <c r="J4167" s="1" t="s">
        <v>67</v>
      </c>
      <c r="K4167" s="12"/>
      <c r="L4167" s="1" t="s">
        <v>30319</v>
      </c>
      <c r="M4167" s="1"/>
      <c r="N4167" s="1"/>
      <c r="O4167" s="1" t="s">
        <v>31010</v>
      </c>
      <c r="P4167" s="1" t="s">
        <v>70</v>
      </c>
      <c r="Q4167" s="1" t="s">
        <v>70</v>
      </c>
      <c r="R4167" s="1" t="s">
        <v>3581</v>
      </c>
      <c r="S4167" s="1" t="s">
        <v>31011</v>
      </c>
      <c r="T4167" s="1" t="s">
        <v>31012</v>
      </c>
      <c r="U4167" s="1" t="s">
        <v>30423</v>
      </c>
      <c r="V4167" s="1" t="s">
        <v>74</v>
      </c>
      <c r="W4167" s="1" t="s">
        <v>30301</v>
      </c>
      <c r="X4167" s="1" t="s">
        <v>3581</v>
      </c>
      <c r="Y4167" s="1" t="s">
        <v>12548</v>
      </c>
      <c r="Z4167" s="1" t="s">
        <v>3581</v>
      </c>
      <c r="AA4167" s="1" t="s">
        <v>31013</v>
      </c>
      <c r="AB4167" s="3">
        <v>1</v>
      </c>
      <c r="AC4167" s="3">
        <v>1</v>
      </c>
      <c r="AD4167" s="3">
        <v>1</v>
      </c>
      <c r="AE4167" s="3">
        <v>1</v>
      </c>
      <c r="AF4167" s="3">
        <v>0</v>
      </c>
      <c r="AG4167" s="3">
        <v>0</v>
      </c>
      <c r="AH4167" s="3">
        <v>24.6</v>
      </c>
      <c r="AI4167" s="3">
        <v>7.3166666666670004</v>
      </c>
      <c r="AJ4167" s="1" t="s">
        <v>3581</v>
      </c>
      <c r="AK4167" s="1" t="s">
        <v>31014</v>
      </c>
      <c r="AL4167" s="1"/>
      <c r="AM4167" s="1"/>
      <c r="AN4167" s="1"/>
      <c r="AO4167" s="1"/>
      <c r="AP4167" s="1"/>
      <c r="AQ4167" s="1"/>
      <c r="AR4167" s="1"/>
      <c r="AS4167" s="1"/>
      <c r="AT4167" s="3"/>
      <c r="AU4167" s="1"/>
      <c r="AV4167" s="1"/>
      <c r="AW4167" s="3"/>
      <c r="AX4167" s="1"/>
      <c r="AY4167" s="1"/>
      <c r="AZ4167" s="1" t="s">
        <v>31015</v>
      </c>
      <c r="BA4167" s="1"/>
      <c r="BB4167">
        <f t="shared" si="101"/>
        <v>5</v>
      </c>
      <c r="BC4167">
        <f t="shared" si="102"/>
        <v>2022</v>
      </c>
    </row>
    <row r="4168" spans="1:55" x14ac:dyDescent="0.25">
      <c r="A4168" s="1" t="s">
        <v>30267</v>
      </c>
      <c r="B4168" s="3">
        <v>24</v>
      </c>
      <c r="C4168" s="1" t="s">
        <v>30267</v>
      </c>
      <c r="D4168" s="3">
        <v>206372</v>
      </c>
      <c r="E4168" s="1" t="s">
        <v>91</v>
      </c>
      <c r="F4168" s="1" t="s">
        <v>31016</v>
      </c>
      <c r="G4168" s="1" t="s">
        <v>1151</v>
      </c>
      <c r="H4168" s="1" t="s">
        <v>31017</v>
      </c>
      <c r="I4168" s="3">
        <v>206372</v>
      </c>
      <c r="J4168" s="1" t="s">
        <v>67</v>
      </c>
      <c r="K4168" s="12"/>
      <c r="L4168" s="1" t="s">
        <v>30650</v>
      </c>
      <c r="M4168" s="1"/>
      <c r="N4168" s="1"/>
      <c r="O4168" s="1" t="s">
        <v>31018</v>
      </c>
      <c r="P4168" s="1" t="s">
        <v>70</v>
      </c>
      <c r="Q4168" s="1" t="s">
        <v>70</v>
      </c>
      <c r="R4168" s="1" t="s">
        <v>1151</v>
      </c>
      <c r="S4168" s="1" t="s">
        <v>31019</v>
      </c>
      <c r="T4168" s="1" t="s">
        <v>31020</v>
      </c>
      <c r="U4168" s="1" t="s">
        <v>31021</v>
      </c>
      <c r="V4168" s="1"/>
      <c r="W4168" s="1"/>
      <c r="X4168" s="1"/>
      <c r="Y4168" s="1"/>
      <c r="Z4168" s="1"/>
      <c r="AA4168" s="1"/>
      <c r="AB4168" s="3">
        <v>1</v>
      </c>
      <c r="AC4168" s="3">
        <v>1</v>
      </c>
      <c r="AD4168" s="3">
        <v>1</v>
      </c>
      <c r="AE4168" s="3">
        <v>1</v>
      </c>
      <c r="AF4168" s="3">
        <v>0</v>
      </c>
      <c r="AG4168" s="3">
        <v>0</v>
      </c>
      <c r="AH4168" s="3">
        <v>5.916666666667</v>
      </c>
      <c r="AI4168" s="3">
        <v>6.1</v>
      </c>
      <c r="AJ4168" s="1" t="s">
        <v>1151</v>
      </c>
      <c r="AK4168" s="1" t="s">
        <v>31022</v>
      </c>
      <c r="AL4168" s="1"/>
      <c r="AM4168" s="1"/>
      <c r="AN4168" s="1"/>
      <c r="AO4168" s="1"/>
      <c r="AP4168" s="1"/>
      <c r="AQ4168" s="1"/>
      <c r="AR4168" s="1"/>
      <c r="AS4168" s="1"/>
      <c r="AT4168" s="3"/>
      <c r="AU4168" s="1"/>
      <c r="AV4168" s="1"/>
      <c r="AW4168" s="3"/>
      <c r="AX4168" s="1"/>
      <c r="AY4168" s="1"/>
      <c r="AZ4168" s="1"/>
      <c r="BA4168" s="1" t="s">
        <v>31023</v>
      </c>
      <c r="BB4168">
        <f t="shared" si="101"/>
        <v>5</v>
      </c>
      <c r="BC4168">
        <f t="shared" si="102"/>
        <v>2022</v>
      </c>
    </row>
    <row r="4169" spans="1:55" x14ac:dyDescent="0.25">
      <c r="A4169" s="1" t="s">
        <v>30267</v>
      </c>
      <c r="B4169" s="3">
        <v>24</v>
      </c>
      <c r="C4169" s="1" t="s">
        <v>30267</v>
      </c>
      <c r="D4169" s="3">
        <v>206376</v>
      </c>
      <c r="E4169" s="1" t="s">
        <v>63</v>
      </c>
      <c r="F4169" s="1" t="s">
        <v>31024</v>
      </c>
      <c r="G4169" s="1" t="s">
        <v>1151</v>
      </c>
      <c r="H4169" s="1" t="s">
        <v>31025</v>
      </c>
      <c r="I4169" s="3">
        <v>1695594</v>
      </c>
      <c r="J4169" s="1" t="s">
        <v>67</v>
      </c>
      <c r="K4169" s="12"/>
      <c r="L4169" s="1" t="s">
        <v>30650</v>
      </c>
      <c r="M4169" s="1"/>
      <c r="N4169" s="1"/>
      <c r="O4169" s="1" t="s">
        <v>31026</v>
      </c>
      <c r="P4169" s="1" t="s">
        <v>70</v>
      </c>
      <c r="Q4169" s="1" t="s">
        <v>70</v>
      </c>
      <c r="R4169" s="1" t="s">
        <v>1151</v>
      </c>
      <c r="S4169" s="1" t="s">
        <v>31027</v>
      </c>
      <c r="T4169" s="1" t="s">
        <v>31028</v>
      </c>
      <c r="U4169" s="1" t="s">
        <v>3175</v>
      </c>
      <c r="V4169" s="1" t="s">
        <v>74</v>
      </c>
      <c r="W4169" s="1" t="s">
        <v>30583</v>
      </c>
      <c r="X4169" s="1" t="s">
        <v>1151</v>
      </c>
      <c r="Y4169" s="1" t="s">
        <v>12913</v>
      </c>
      <c r="Z4169" s="1" t="s">
        <v>1151</v>
      </c>
      <c r="AA4169" s="1" t="s">
        <v>15996</v>
      </c>
      <c r="AB4169" s="3">
        <v>1</v>
      </c>
      <c r="AC4169" s="3">
        <v>1</v>
      </c>
      <c r="AD4169" s="3">
        <v>1</v>
      </c>
      <c r="AE4169" s="3">
        <v>1</v>
      </c>
      <c r="AF4169" s="3">
        <v>0</v>
      </c>
      <c r="AG4169" s="3">
        <v>0</v>
      </c>
      <c r="AH4169" s="3">
        <v>2.333333333333</v>
      </c>
      <c r="AI4169" s="3">
        <v>2.6166666666670002</v>
      </c>
      <c r="AJ4169" s="1" t="s">
        <v>1151</v>
      </c>
      <c r="AK4169" s="1" t="s">
        <v>31029</v>
      </c>
      <c r="AL4169" s="1"/>
      <c r="AM4169" s="1"/>
      <c r="AN4169" s="1"/>
      <c r="AO4169" s="1"/>
      <c r="AP4169" s="1"/>
      <c r="AQ4169" s="1"/>
      <c r="AR4169" s="1"/>
      <c r="AS4169" s="1"/>
      <c r="AT4169" s="3"/>
      <c r="AU4169" s="1"/>
      <c r="AV4169" s="1"/>
      <c r="AW4169" s="3"/>
      <c r="AX4169" s="1"/>
      <c r="AY4169" s="1"/>
      <c r="AZ4169" s="1"/>
      <c r="BA4169" s="1"/>
      <c r="BB4169">
        <f t="shared" si="101"/>
        <v>5</v>
      </c>
      <c r="BC4169">
        <f t="shared" si="102"/>
        <v>2022</v>
      </c>
    </row>
    <row r="4170" spans="1:55" x14ac:dyDescent="0.25">
      <c r="A4170" s="1" t="s">
        <v>30267</v>
      </c>
      <c r="B4170" s="3">
        <v>24</v>
      </c>
      <c r="C4170" s="1" t="s">
        <v>30267</v>
      </c>
      <c r="D4170" s="3">
        <v>208383</v>
      </c>
      <c r="E4170" s="1" t="s">
        <v>63</v>
      </c>
      <c r="F4170" s="1" t="s">
        <v>31030</v>
      </c>
      <c r="G4170" s="1" t="s">
        <v>1151</v>
      </c>
      <c r="H4170" s="1" t="s">
        <v>31031</v>
      </c>
      <c r="I4170" s="3">
        <v>1695968</v>
      </c>
      <c r="J4170" s="1" t="s">
        <v>67</v>
      </c>
      <c r="K4170" s="12"/>
      <c r="L4170" s="1" t="s">
        <v>30296</v>
      </c>
      <c r="M4170" s="1"/>
      <c r="N4170" s="1"/>
      <c r="O4170" s="1" t="s">
        <v>31032</v>
      </c>
      <c r="P4170" s="1" t="s">
        <v>70</v>
      </c>
      <c r="Q4170" s="1" t="s">
        <v>70</v>
      </c>
      <c r="R4170" s="1" t="s">
        <v>1151</v>
      </c>
      <c r="S4170" s="1" t="s">
        <v>31033</v>
      </c>
      <c r="T4170" s="1" t="s">
        <v>31034</v>
      </c>
      <c r="U4170" s="1" t="s">
        <v>3175</v>
      </c>
      <c r="V4170" s="1" t="s">
        <v>74</v>
      </c>
      <c r="W4170" s="1" t="s">
        <v>2644</v>
      </c>
      <c r="X4170" s="1" t="s">
        <v>1151</v>
      </c>
      <c r="Y4170" s="1" t="s">
        <v>31035</v>
      </c>
      <c r="Z4170" s="1" t="s">
        <v>1151</v>
      </c>
      <c r="AA4170" s="1" t="s">
        <v>2931</v>
      </c>
      <c r="AB4170" s="3">
        <v>1</v>
      </c>
      <c r="AC4170" s="3">
        <v>1</v>
      </c>
      <c r="AD4170" s="3">
        <v>1</v>
      </c>
      <c r="AE4170" s="3">
        <v>1</v>
      </c>
      <c r="AF4170" s="3">
        <v>0</v>
      </c>
      <c r="AG4170" s="3">
        <v>0</v>
      </c>
      <c r="AH4170" s="3">
        <v>4.9000000000000004</v>
      </c>
      <c r="AI4170" s="3">
        <v>3.7166666666669999</v>
      </c>
      <c r="AJ4170" s="1" t="s">
        <v>1151</v>
      </c>
      <c r="AK4170" s="1" t="s">
        <v>31036</v>
      </c>
      <c r="AL4170" s="1"/>
      <c r="AM4170" s="1"/>
      <c r="AN4170" s="1"/>
      <c r="AO4170" s="1"/>
      <c r="AP4170" s="1"/>
      <c r="AQ4170" s="1"/>
      <c r="AR4170" s="1"/>
      <c r="AS4170" s="1"/>
      <c r="AT4170" s="3"/>
      <c r="AU4170" s="1"/>
      <c r="AV4170" s="1"/>
      <c r="AW4170" s="3"/>
      <c r="AX4170" s="1"/>
      <c r="AY4170" s="1"/>
      <c r="AZ4170" s="1"/>
      <c r="BA4170" s="1"/>
      <c r="BB4170">
        <f t="shared" si="101"/>
        <v>5</v>
      </c>
      <c r="BC4170">
        <f t="shared" si="102"/>
        <v>2022</v>
      </c>
    </row>
    <row r="4171" spans="1:55" x14ac:dyDescent="0.25">
      <c r="A4171" s="1" t="s">
        <v>30267</v>
      </c>
      <c r="B4171" s="3">
        <v>24</v>
      </c>
      <c r="C4171" s="1" t="s">
        <v>30267</v>
      </c>
      <c r="D4171" s="3">
        <v>208388</v>
      </c>
      <c r="E4171" s="1" t="s">
        <v>63</v>
      </c>
      <c r="F4171" s="1" t="s">
        <v>31037</v>
      </c>
      <c r="G4171" s="1" t="s">
        <v>1151</v>
      </c>
      <c r="H4171" s="1" t="s">
        <v>31038</v>
      </c>
      <c r="I4171" s="3">
        <v>1695971</v>
      </c>
      <c r="J4171" s="1" t="s">
        <v>67</v>
      </c>
      <c r="K4171" s="12"/>
      <c r="L4171" s="1" t="s">
        <v>30319</v>
      </c>
      <c r="M4171" s="1"/>
      <c r="N4171" s="1"/>
      <c r="O4171" s="1" t="s">
        <v>31039</v>
      </c>
      <c r="P4171" s="1" t="s">
        <v>70</v>
      </c>
      <c r="Q4171" s="1" t="s">
        <v>70</v>
      </c>
      <c r="R4171" s="1" t="s">
        <v>1151</v>
      </c>
      <c r="S4171" s="1" t="s">
        <v>31040</v>
      </c>
      <c r="T4171" s="1" t="s">
        <v>31041</v>
      </c>
      <c r="U4171" s="1" t="s">
        <v>30423</v>
      </c>
      <c r="V4171" s="1" t="s">
        <v>74</v>
      </c>
      <c r="W4171" s="1" t="s">
        <v>2644</v>
      </c>
      <c r="X4171" s="1" t="s">
        <v>1151</v>
      </c>
      <c r="Y4171" s="1" t="s">
        <v>31042</v>
      </c>
      <c r="Z4171" s="1" t="s">
        <v>1151</v>
      </c>
      <c r="AA4171" s="1" t="s">
        <v>31043</v>
      </c>
      <c r="AB4171" s="3">
        <v>1</v>
      </c>
      <c r="AC4171" s="3">
        <v>1</v>
      </c>
      <c r="AD4171" s="3">
        <v>1</v>
      </c>
      <c r="AE4171" s="3">
        <v>1</v>
      </c>
      <c r="AF4171" s="3">
        <v>0</v>
      </c>
      <c r="AG4171" s="3">
        <v>0</v>
      </c>
      <c r="AH4171" s="3">
        <v>26.533333333333001</v>
      </c>
      <c r="AI4171" s="3">
        <v>15.433333333333</v>
      </c>
      <c r="AJ4171" s="1" t="s">
        <v>1151</v>
      </c>
      <c r="AK4171" s="1" t="s">
        <v>31044</v>
      </c>
      <c r="AL4171" s="1"/>
      <c r="AM4171" s="1"/>
      <c r="AN4171" s="1"/>
      <c r="AO4171" s="1"/>
      <c r="AP4171" s="1"/>
      <c r="AQ4171" s="1"/>
      <c r="AR4171" s="1"/>
      <c r="AS4171" s="1"/>
      <c r="AT4171" s="3"/>
      <c r="AU4171" s="1"/>
      <c r="AV4171" s="1"/>
      <c r="AW4171" s="3"/>
      <c r="AX4171" s="1"/>
      <c r="AY4171" s="1"/>
      <c r="AZ4171" s="1" t="s">
        <v>31045</v>
      </c>
      <c r="BA4171" s="1"/>
      <c r="BB4171">
        <f t="shared" si="101"/>
        <v>5</v>
      </c>
      <c r="BC4171">
        <f t="shared" si="102"/>
        <v>2022</v>
      </c>
    </row>
    <row r="4172" spans="1:55" x14ac:dyDescent="0.25">
      <c r="A4172" s="1" t="s">
        <v>30267</v>
      </c>
      <c r="B4172" s="3">
        <v>24</v>
      </c>
      <c r="C4172" s="1" t="s">
        <v>30267</v>
      </c>
      <c r="D4172" s="3">
        <v>208769</v>
      </c>
      <c r="E4172" s="1" t="s">
        <v>91</v>
      </c>
      <c r="F4172" s="1" t="s">
        <v>31046</v>
      </c>
      <c r="G4172" s="1" t="s">
        <v>1160</v>
      </c>
      <c r="H4172" s="1" t="s">
        <v>31047</v>
      </c>
      <c r="I4172" s="3">
        <v>208769</v>
      </c>
      <c r="J4172" s="1" t="s">
        <v>67</v>
      </c>
      <c r="K4172" s="12"/>
      <c r="L4172" s="1" t="s">
        <v>30650</v>
      </c>
      <c r="M4172" s="1"/>
      <c r="N4172" s="1"/>
      <c r="O4172" s="1" t="s">
        <v>31048</v>
      </c>
      <c r="P4172" s="1" t="s">
        <v>70</v>
      </c>
      <c r="Q4172" s="1" t="s">
        <v>70</v>
      </c>
      <c r="R4172" s="1" t="s">
        <v>1160</v>
      </c>
      <c r="S4172" s="1" t="s">
        <v>31049</v>
      </c>
      <c r="T4172" s="1" t="s">
        <v>31050</v>
      </c>
      <c r="U4172" s="1" t="s">
        <v>31021</v>
      </c>
      <c r="V4172" s="1" t="s">
        <v>2229</v>
      </c>
      <c r="W4172" s="1" t="s">
        <v>30415</v>
      </c>
      <c r="X4172" s="1" t="s">
        <v>1160</v>
      </c>
      <c r="Y4172" s="1" t="s">
        <v>7841</v>
      </c>
      <c r="Z4172" s="1" t="s">
        <v>1160</v>
      </c>
      <c r="AA4172" s="1" t="s">
        <v>31051</v>
      </c>
      <c r="AB4172" s="3">
        <v>1</v>
      </c>
      <c r="AC4172" s="3">
        <v>1</v>
      </c>
      <c r="AD4172" s="3">
        <v>1</v>
      </c>
      <c r="AE4172" s="3">
        <v>1</v>
      </c>
      <c r="AF4172" s="3">
        <v>0</v>
      </c>
      <c r="AG4172" s="3">
        <v>0</v>
      </c>
      <c r="AH4172" s="3">
        <v>51.666666666666998</v>
      </c>
      <c r="AI4172" s="3">
        <v>14.183333333333</v>
      </c>
      <c r="AJ4172" s="1" t="s">
        <v>1160</v>
      </c>
      <c r="AK4172" s="1" t="s">
        <v>31052</v>
      </c>
      <c r="AL4172" s="1"/>
      <c r="AM4172" s="1"/>
      <c r="AN4172" s="1"/>
      <c r="AO4172" s="1"/>
      <c r="AP4172" s="1"/>
      <c r="AQ4172" s="1"/>
      <c r="AR4172" s="1"/>
      <c r="AS4172" s="1"/>
      <c r="AT4172" s="3"/>
      <c r="AU4172" s="1"/>
      <c r="AV4172" s="1"/>
      <c r="AW4172" s="3"/>
      <c r="AX4172" s="1"/>
      <c r="AY4172" s="1"/>
      <c r="AZ4172" s="1"/>
      <c r="BA4172" s="1" t="s">
        <v>31053</v>
      </c>
      <c r="BB4172">
        <f t="shared" si="101"/>
        <v>5</v>
      </c>
      <c r="BC4172">
        <f t="shared" si="102"/>
        <v>2022</v>
      </c>
    </row>
    <row r="4173" spans="1:55" x14ac:dyDescent="0.25">
      <c r="A4173" s="1" t="s">
        <v>30267</v>
      </c>
      <c r="B4173" s="3">
        <v>24</v>
      </c>
      <c r="C4173" s="1" t="s">
        <v>30267</v>
      </c>
      <c r="D4173" s="3">
        <v>221704</v>
      </c>
      <c r="E4173" s="1" t="s">
        <v>91</v>
      </c>
      <c r="F4173" s="1" t="s">
        <v>31054</v>
      </c>
      <c r="G4173" s="1" t="s">
        <v>1188</v>
      </c>
      <c r="H4173" s="1" t="s">
        <v>31055</v>
      </c>
      <c r="I4173" s="3">
        <v>221704</v>
      </c>
      <c r="J4173" s="1" t="s">
        <v>67</v>
      </c>
      <c r="K4173" s="12"/>
      <c r="L4173" s="1" t="s">
        <v>30319</v>
      </c>
      <c r="M4173" s="1"/>
      <c r="N4173" s="1"/>
      <c r="O4173" s="1" t="s">
        <v>31056</v>
      </c>
      <c r="P4173" s="1" t="s">
        <v>70</v>
      </c>
      <c r="Q4173" s="1" t="s">
        <v>70</v>
      </c>
      <c r="R4173" s="1" t="s">
        <v>1188</v>
      </c>
      <c r="S4173" s="1" t="s">
        <v>31057</v>
      </c>
      <c r="T4173" s="1" t="s">
        <v>31058</v>
      </c>
      <c r="U4173" s="1" t="s">
        <v>31059</v>
      </c>
      <c r="V4173" s="1" t="s">
        <v>74</v>
      </c>
      <c r="W4173" s="1" t="s">
        <v>612</v>
      </c>
      <c r="X4173" s="1" t="s">
        <v>1188</v>
      </c>
      <c r="Y4173" s="1" t="s">
        <v>31060</v>
      </c>
      <c r="Z4173" s="1" t="s">
        <v>1188</v>
      </c>
      <c r="AA4173" s="1" t="s">
        <v>31061</v>
      </c>
      <c r="AB4173" s="3">
        <v>1</v>
      </c>
      <c r="AC4173" s="3">
        <v>1</v>
      </c>
      <c r="AD4173" s="3">
        <v>1</v>
      </c>
      <c r="AE4173" s="3">
        <v>1</v>
      </c>
      <c r="AF4173" s="3">
        <v>0</v>
      </c>
      <c r="AG4173" s="3">
        <v>0</v>
      </c>
      <c r="AH4173" s="3">
        <v>57.616666666667001</v>
      </c>
      <c r="AI4173" s="3">
        <v>4.45</v>
      </c>
      <c r="AJ4173" s="1" t="s">
        <v>1188</v>
      </c>
      <c r="AK4173" s="1" t="s">
        <v>31062</v>
      </c>
      <c r="AL4173" s="1"/>
      <c r="AM4173" s="1"/>
      <c r="AN4173" s="1"/>
      <c r="AO4173" s="1"/>
      <c r="AP4173" s="1"/>
      <c r="AQ4173" s="1"/>
      <c r="AR4173" s="1"/>
      <c r="AS4173" s="1"/>
      <c r="AT4173" s="3"/>
      <c r="AU4173" s="1"/>
      <c r="AV4173" s="1"/>
      <c r="AW4173" s="3"/>
      <c r="AX4173" s="1"/>
      <c r="AY4173" s="1"/>
      <c r="AZ4173" s="1"/>
      <c r="BA4173" s="1"/>
      <c r="BB4173">
        <f t="shared" si="101"/>
        <v>5</v>
      </c>
      <c r="BC4173">
        <f t="shared" si="102"/>
        <v>2022</v>
      </c>
    </row>
    <row r="4174" spans="1:55" x14ac:dyDescent="0.25">
      <c r="A4174" s="1" t="s">
        <v>30267</v>
      </c>
      <c r="B4174" s="3">
        <v>24</v>
      </c>
      <c r="C4174" s="1" t="s">
        <v>30267</v>
      </c>
      <c r="D4174" s="3">
        <v>226523</v>
      </c>
      <c r="E4174" s="1" t="s">
        <v>63</v>
      </c>
      <c r="F4174" s="1" t="s">
        <v>30268</v>
      </c>
      <c r="G4174" s="1" t="s">
        <v>1188</v>
      </c>
      <c r="H4174" s="1" t="s">
        <v>31063</v>
      </c>
      <c r="I4174" s="3">
        <v>1697777</v>
      </c>
      <c r="J4174" s="1" t="s">
        <v>67</v>
      </c>
      <c r="K4174" s="12"/>
      <c r="L4174" s="1" t="s">
        <v>30270</v>
      </c>
      <c r="M4174" s="1"/>
      <c r="N4174" s="1"/>
      <c r="O4174" s="1" t="s">
        <v>31064</v>
      </c>
      <c r="P4174" s="1" t="s">
        <v>70</v>
      </c>
      <c r="Q4174" s="1" t="s">
        <v>70</v>
      </c>
      <c r="R4174" s="1" t="s">
        <v>1188</v>
      </c>
      <c r="S4174" s="1" t="s">
        <v>31065</v>
      </c>
      <c r="T4174" s="1" t="s">
        <v>31066</v>
      </c>
      <c r="U4174" s="1" t="s">
        <v>30443</v>
      </c>
      <c r="V4174" s="1" t="s">
        <v>74</v>
      </c>
      <c r="W4174" s="1" t="s">
        <v>30301</v>
      </c>
      <c r="X4174" s="1" t="s">
        <v>1188</v>
      </c>
      <c r="Y4174" s="1" t="s">
        <v>5097</v>
      </c>
      <c r="Z4174" s="1" t="s">
        <v>1188</v>
      </c>
      <c r="AA4174" s="1" t="s">
        <v>31067</v>
      </c>
      <c r="AB4174" s="3">
        <v>1</v>
      </c>
      <c r="AC4174" s="3">
        <v>1</v>
      </c>
      <c r="AD4174" s="3">
        <v>1</v>
      </c>
      <c r="AE4174" s="3">
        <v>1</v>
      </c>
      <c r="AF4174" s="3">
        <v>0</v>
      </c>
      <c r="AG4174" s="3">
        <v>0</v>
      </c>
      <c r="AH4174" s="3">
        <v>9.4666666666670007</v>
      </c>
      <c r="AI4174" s="3">
        <v>9.416666666667</v>
      </c>
      <c r="AJ4174" s="1" t="s">
        <v>1188</v>
      </c>
      <c r="AK4174" s="1" t="s">
        <v>31068</v>
      </c>
      <c r="AL4174" s="1"/>
      <c r="AM4174" s="1"/>
      <c r="AN4174" s="1"/>
      <c r="AO4174" s="1"/>
      <c r="AP4174" s="1"/>
      <c r="AQ4174" s="1"/>
      <c r="AR4174" s="1"/>
      <c r="AS4174" s="1"/>
      <c r="AT4174" s="3"/>
      <c r="AU4174" s="1"/>
      <c r="AV4174" s="1"/>
      <c r="AW4174" s="3"/>
      <c r="AX4174" s="1"/>
      <c r="AY4174" s="1"/>
      <c r="AZ4174" s="1" t="s">
        <v>31069</v>
      </c>
      <c r="BA4174" s="1"/>
      <c r="BB4174">
        <f t="shared" si="101"/>
        <v>5</v>
      </c>
      <c r="BC4174">
        <f t="shared" si="102"/>
        <v>2022</v>
      </c>
    </row>
    <row r="4175" spans="1:55" x14ac:dyDescent="0.25">
      <c r="A4175" s="1" t="s">
        <v>30267</v>
      </c>
      <c r="B4175" s="3">
        <v>24</v>
      </c>
      <c r="C4175" s="1" t="s">
        <v>30267</v>
      </c>
      <c r="D4175" s="3">
        <v>236207</v>
      </c>
      <c r="E4175" s="1" t="s">
        <v>63</v>
      </c>
      <c r="F4175" s="1" t="s">
        <v>31070</v>
      </c>
      <c r="G4175" s="1" t="s">
        <v>1204</v>
      </c>
      <c r="H4175" s="1" t="s">
        <v>31071</v>
      </c>
      <c r="I4175" s="3">
        <v>1700867</v>
      </c>
      <c r="J4175" s="1" t="s">
        <v>67</v>
      </c>
      <c r="K4175" s="12"/>
      <c r="L4175" s="1" t="s">
        <v>30391</v>
      </c>
      <c r="M4175" s="1"/>
      <c r="N4175" s="1"/>
      <c r="O4175" s="1" t="s">
        <v>31072</v>
      </c>
      <c r="P4175" s="1" t="s">
        <v>70</v>
      </c>
      <c r="Q4175" s="1" t="s">
        <v>70</v>
      </c>
      <c r="R4175" s="1" t="s">
        <v>1204</v>
      </c>
      <c r="S4175" s="1" t="s">
        <v>11145</v>
      </c>
      <c r="T4175" s="1" t="s">
        <v>31073</v>
      </c>
      <c r="U4175" s="1" t="s">
        <v>3175</v>
      </c>
      <c r="V4175" s="1" t="s">
        <v>74</v>
      </c>
      <c r="W4175" s="1" t="s">
        <v>30301</v>
      </c>
      <c r="X4175" s="1" t="s">
        <v>1204</v>
      </c>
      <c r="Y4175" s="1" t="s">
        <v>217</v>
      </c>
      <c r="Z4175" s="1" t="s">
        <v>1204</v>
      </c>
      <c r="AA4175" s="1" t="s">
        <v>29918</v>
      </c>
      <c r="AB4175" s="3">
        <v>1</v>
      </c>
      <c r="AC4175" s="3">
        <v>1</v>
      </c>
      <c r="AD4175" s="3">
        <v>1</v>
      </c>
      <c r="AE4175" s="3">
        <v>1</v>
      </c>
      <c r="AF4175" s="3">
        <v>0</v>
      </c>
      <c r="AG4175" s="3">
        <v>0</v>
      </c>
      <c r="AH4175" s="3">
        <v>35.966666666667003</v>
      </c>
      <c r="AI4175" s="3">
        <v>6.666666666667</v>
      </c>
      <c r="AJ4175" s="1" t="s">
        <v>1204</v>
      </c>
      <c r="AK4175" s="1" t="s">
        <v>2587</v>
      </c>
      <c r="AL4175" s="1"/>
      <c r="AM4175" s="1"/>
      <c r="AN4175" s="1"/>
      <c r="AO4175" s="1"/>
      <c r="AP4175" s="1"/>
      <c r="AQ4175" s="1"/>
      <c r="AR4175" s="1"/>
      <c r="AS4175" s="1"/>
      <c r="AT4175" s="3"/>
      <c r="AU4175" s="1"/>
      <c r="AV4175" s="1"/>
      <c r="AW4175" s="3"/>
      <c r="AX4175" s="1"/>
      <c r="AY4175" s="1"/>
      <c r="AZ4175" s="1"/>
      <c r="BA4175" s="1"/>
      <c r="BB4175">
        <f t="shared" si="101"/>
        <v>5</v>
      </c>
      <c r="BC4175">
        <f t="shared" si="102"/>
        <v>2022</v>
      </c>
    </row>
    <row r="4176" spans="1:55" x14ac:dyDescent="0.25">
      <c r="A4176" s="1" t="s">
        <v>30267</v>
      </c>
      <c r="B4176" s="3">
        <v>24</v>
      </c>
      <c r="C4176" s="1" t="s">
        <v>30267</v>
      </c>
      <c r="D4176" s="3">
        <v>240378</v>
      </c>
      <c r="E4176" s="1" t="s">
        <v>63</v>
      </c>
      <c r="F4176" s="1" t="s">
        <v>31074</v>
      </c>
      <c r="G4176" s="1" t="s">
        <v>1212</v>
      </c>
      <c r="H4176" s="1" t="s">
        <v>25094</v>
      </c>
      <c r="I4176" s="3">
        <v>1702538</v>
      </c>
      <c r="J4176" s="1" t="s">
        <v>67</v>
      </c>
      <c r="K4176" s="12"/>
      <c r="L4176" s="1" t="s">
        <v>30397</v>
      </c>
      <c r="M4176" s="1"/>
      <c r="N4176" s="1"/>
      <c r="O4176" s="1" t="s">
        <v>31075</v>
      </c>
      <c r="P4176" s="1" t="s">
        <v>70</v>
      </c>
      <c r="Q4176" s="1" t="s">
        <v>70</v>
      </c>
      <c r="R4176" s="1" t="s">
        <v>1212</v>
      </c>
      <c r="S4176" s="1" t="s">
        <v>31076</v>
      </c>
      <c r="T4176" s="1" t="s">
        <v>31077</v>
      </c>
      <c r="U4176" s="1" t="s">
        <v>30291</v>
      </c>
      <c r="V4176" s="1" t="s">
        <v>639</v>
      </c>
      <c r="W4176" s="1" t="s">
        <v>2219</v>
      </c>
      <c r="X4176" s="1" t="s">
        <v>1212</v>
      </c>
      <c r="Y4176" s="1" t="s">
        <v>31078</v>
      </c>
      <c r="Z4176" s="1" t="s">
        <v>1212</v>
      </c>
      <c r="AA4176" s="1" t="s">
        <v>31079</v>
      </c>
      <c r="AB4176" s="3">
        <v>1</v>
      </c>
      <c r="AC4176" s="3">
        <v>1</v>
      </c>
      <c r="AD4176" s="3">
        <v>1</v>
      </c>
      <c r="AE4176" s="3">
        <v>1</v>
      </c>
      <c r="AF4176" s="3">
        <v>0</v>
      </c>
      <c r="AG4176" s="3">
        <v>0</v>
      </c>
      <c r="AH4176" s="3">
        <v>25.866666666667001</v>
      </c>
      <c r="AI4176" s="3">
        <v>3.2333333333329999</v>
      </c>
      <c r="AJ4176" s="1" t="s">
        <v>1212</v>
      </c>
      <c r="AK4176" s="1" t="s">
        <v>31080</v>
      </c>
      <c r="AL4176" s="1"/>
      <c r="AM4176" s="1"/>
      <c r="AN4176" s="1"/>
      <c r="AO4176" s="1"/>
      <c r="AP4176" s="1"/>
      <c r="AQ4176" s="1"/>
      <c r="AR4176" s="1"/>
      <c r="AS4176" s="1"/>
      <c r="AT4176" s="3"/>
      <c r="AU4176" s="1"/>
      <c r="AV4176" s="1"/>
      <c r="AW4176" s="3"/>
      <c r="AX4176" s="1"/>
      <c r="AY4176" s="1"/>
      <c r="AZ4176" s="1" t="s">
        <v>31081</v>
      </c>
      <c r="BA4176" s="1"/>
      <c r="BB4176">
        <f t="shared" si="101"/>
        <v>5</v>
      </c>
      <c r="BC4176">
        <f t="shared" si="102"/>
        <v>2022</v>
      </c>
    </row>
    <row r="4177" spans="1:55" x14ac:dyDescent="0.25">
      <c r="A4177" s="1" t="s">
        <v>30267</v>
      </c>
      <c r="B4177" s="3">
        <v>24</v>
      </c>
      <c r="C4177" s="1" t="s">
        <v>30267</v>
      </c>
      <c r="D4177" s="3">
        <v>245333</v>
      </c>
      <c r="E4177" s="1" t="s">
        <v>63</v>
      </c>
      <c r="F4177" s="1" t="s">
        <v>31082</v>
      </c>
      <c r="G4177" s="1" t="s">
        <v>1212</v>
      </c>
      <c r="H4177" s="1" t="s">
        <v>31083</v>
      </c>
      <c r="I4177" s="3">
        <v>1704407</v>
      </c>
      <c r="J4177" s="1" t="s">
        <v>67</v>
      </c>
      <c r="K4177" s="12"/>
      <c r="L4177" s="1" t="s">
        <v>30595</v>
      </c>
      <c r="M4177" s="1"/>
      <c r="N4177" s="1"/>
      <c r="O4177" s="1" t="s">
        <v>31084</v>
      </c>
      <c r="P4177" s="1" t="s">
        <v>70</v>
      </c>
      <c r="Q4177" s="1" t="s">
        <v>70</v>
      </c>
      <c r="R4177" s="1" t="s">
        <v>1212</v>
      </c>
      <c r="S4177" s="1" t="s">
        <v>16139</v>
      </c>
      <c r="T4177" s="1" t="s">
        <v>31085</v>
      </c>
      <c r="U4177" s="1" t="s">
        <v>110</v>
      </c>
      <c r="V4177" s="1" t="s">
        <v>74</v>
      </c>
      <c r="W4177" s="1" t="s">
        <v>30473</v>
      </c>
      <c r="X4177" s="1" t="s">
        <v>1212</v>
      </c>
      <c r="Y4177" s="1" t="s">
        <v>313</v>
      </c>
      <c r="Z4177" s="1" t="s">
        <v>1212</v>
      </c>
      <c r="AA4177" s="1" t="s">
        <v>31086</v>
      </c>
      <c r="AB4177" s="3">
        <v>1</v>
      </c>
      <c r="AC4177" s="3">
        <v>1</v>
      </c>
      <c r="AD4177" s="3">
        <v>1</v>
      </c>
      <c r="AE4177" s="3">
        <v>1</v>
      </c>
      <c r="AF4177" s="3">
        <v>0</v>
      </c>
      <c r="AG4177" s="3">
        <v>0</v>
      </c>
      <c r="AH4177" s="3">
        <v>15.766666666667</v>
      </c>
      <c r="AI4177" s="3">
        <v>6.05</v>
      </c>
      <c r="AJ4177" s="1" t="s">
        <v>1212</v>
      </c>
      <c r="AK4177" s="1" t="s">
        <v>24987</v>
      </c>
      <c r="AL4177" s="1"/>
      <c r="AM4177" s="1"/>
      <c r="AN4177" s="1"/>
      <c r="AO4177" s="1"/>
      <c r="AP4177" s="1"/>
      <c r="AQ4177" s="1"/>
      <c r="AR4177" s="1"/>
      <c r="AS4177" s="1"/>
      <c r="AT4177" s="3"/>
      <c r="AU4177" s="1"/>
      <c r="AV4177" s="1"/>
      <c r="AW4177" s="3"/>
      <c r="AX4177" s="1"/>
      <c r="AY4177" s="1"/>
      <c r="AZ4177" s="1"/>
      <c r="BA4177" s="1"/>
      <c r="BB4177">
        <f t="shared" si="101"/>
        <v>5</v>
      </c>
      <c r="BC4177">
        <f t="shared" si="102"/>
        <v>2022</v>
      </c>
    </row>
    <row r="4178" spans="1:55" x14ac:dyDescent="0.25">
      <c r="A4178" s="1" t="s">
        <v>30267</v>
      </c>
      <c r="B4178" s="3">
        <v>24</v>
      </c>
      <c r="C4178" s="1" t="s">
        <v>30267</v>
      </c>
      <c r="D4178" s="3">
        <v>246010</v>
      </c>
      <c r="E4178" s="1" t="s">
        <v>63</v>
      </c>
      <c r="F4178" s="1" t="s">
        <v>31087</v>
      </c>
      <c r="G4178" s="1" t="s">
        <v>1212</v>
      </c>
      <c r="H4178" s="1" t="s">
        <v>11171</v>
      </c>
      <c r="I4178" s="3">
        <v>1704617</v>
      </c>
      <c r="J4178" s="1" t="s">
        <v>67</v>
      </c>
      <c r="K4178" s="12"/>
      <c r="L4178" s="1" t="s">
        <v>30492</v>
      </c>
      <c r="M4178" s="1"/>
      <c r="N4178" s="1"/>
      <c r="O4178" s="1" t="s">
        <v>31088</v>
      </c>
      <c r="P4178" s="1" t="s">
        <v>70</v>
      </c>
      <c r="Q4178" s="1" t="s">
        <v>70</v>
      </c>
      <c r="R4178" s="1" t="s">
        <v>1212</v>
      </c>
      <c r="S4178" s="1" t="s">
        <v>31089</v>
      </c>
      <c r="T4178" s="1" t="s">
        <v>31090</v>
      </c>
      <c r="U4178" s="1" t="s">
        <v>30423</v>
      </c>
      <c r="V4178" s="1" t="s">
        <v>74</v>
      </c>
      <c r="W4178" s="1" t="s">
        <v>30624</v>
      </c>
      <c r="X4178" s="1" t="s">
        <v>1212</v>
      </c>
      <c r="Y4178" s="1" t="s">
        <v>3516</v>
      </c>
      <c r="Z4178" s="1" t="s">
        <v>1212</v>
      </c>
      <c r="AA4178" s="1" t="s">
        <v>31091</v>
      </c>
      <c r="AB4178" s="3">
        <v>1</v>
      </c>
      <c r="AC4178" s="3">
        <v>1</v>
      </c>
      <c r="AD4178" s="3">
        <v>1</v>
      </c>
      <c r="AE4178" s="3">
        <v>1</v>
      </c>
      <c r="AF4178" s="3">
        <v>0</v>
      </c>
      <c r="AG4178" s="3">
        <v>0</v>
      </c>
      <c r="AH4178" s="3">
        <v>31.85</v>
      </c>
      <c r="AI4178" s="3">
        <v>7.8833333333329998</v>
      </c>
      <c r="AJ4178" s="1" t="s">
        <v>1212</v>
      </c>
      <c r="AK4178" s="1" t="s">
        <v>31092</v>
      </c>
      <c r="AL4178" s="1"/>
      <c r="AM4178" s="1"/>
      <c r="AN4178" s="1"/>
      <c r="AO4178" s="1"/>
      <c r="AP4178" s="1"/>
      <c r="AQ4178" s="1"/>
      <c r="AR4178" s="1"/>
      <c r="AS4178" s="1"/>
      <c r="AT4178" s="3"/>
      <c r="AU4178" s="1"/>
      <c r="AV4178" s="1"/>
      <c r="AW4178" s="3"/>
      <c r="AX4178" s="1"/>
      <c r="AY4178" s="1"/>
      <c r="AZ4178" s="1" t="s">
        <v>31093</v>
      </c>
      <c r="BA4178" s="1"/>
      <c r="BB4178">
        <f t="shared" si="101"/>
        <v>5</v>
      </c>
      <c r="BC4178">
        <f t="shared" si="102"/>
        <v>2022</v>
      </c>
    </row>
    <row r="4179" spans="1:55" x14ac:dyDescent="0.25">
      <c r="A4179" s="1" t="s">
        <v>30267</v>
      </c>
      <c r="B4179" s="3">
        <v>24</v>
      </c>
      <c r="C4179" s="1" t="s">
        <v>30267</v>
      </c>
      <c r="D4179" s="3">
        <v>255716</v>
      </c>
      <c r="E4179" s="1" t="s">
        <v>63</v>
      </c>
      <c r="F4179" s="1" t="s">
        <v>31094</v>
      </c>
      <c r="G4179" s="1" t="s">
        <v>1247</v>
      </c>
      <c r="H4179" s="1" t="s">
        <v>31095</v>
      </c>
      <c r="I4179" s="3">
        <v>1705676</v>
      </c>
      <c r="J4179" s="1" t="s">
        <v>67</v>
      </c>
      <c r="K4179" s="12"/>
      <c r="L4179" s="1" t="s">
        <v>30296</v>
      </c>
      <c r="M4179" s="1"/>
      <c r="N4179" s="1"/>
      <c r="O4179" s="1" t="s">
        <v>31096</v>
      </c>
      <c r="P4179" s="1" t="s">
        <v>70</v>
      </c>
      <c r="Q4179" s="1" t="s">
        <v>70</v>
      </c>
      <c r="R4179" s="1" t="s">
        <v>1247</v>
      </c>
      <c r="S4179" s="1" t="s">
        <v>31097</v>
      </c>
      <c r="T4179" s="1" t="s">
        <v>31098</v>
      </c>
      <c r="U4179" s="1" t="s">
        <v>30450</v>
      </c>
      <c r="V4179" s="1" t="s">
        <v>74</v>
      </c>
      <c r="W4179" s="1" t="s">
        <v>2644</v>
      </c>
      <c r="X4179" s="1" t="s">
        <v>1247</v>
      </c>
      <c r="Y4179" s="1" t="s">
        <v>17072</v>
      </c>
      <c r="Z4179" s="1" t="s">
        <v>1247</v>
      </c>
      <c r="AA4179" s="1" t="s">
        <v>31099</v>
      </c>
      <c r="AB4179" s="3">
        <v>1</v>
      </c>
      <c r="AC4179" s="3">
        <v>1</v>
      </c>
      <c r="AD4179" s="3">
        <v>1</v>
      </c>
      <c r="AE4179" s="3">
        <v>1</v>
      </c>
      <c r="AF4179" s="3">
        <v>0</v>
      </c>
      <c r="AG4179" s="3">
        <v>0</v>
      </c>
      <c r="AH4179" s="3">
        <v>36.799999999999997</v>
      </c>
      <c r="AI4179" s="3">
        <v>6.1333333333329998</v>
      </c>
      <c r="AJ4179" s="1" t="s">
        <v>1247</v>
      </c>
      <c r="AK4179" s="1" t="s">
        <v>21133</v>
      </c>
      <c r="AL4179" s="1"/>
      <c r="AM4179" s="1"/>
      <c r="AN4179" s="1"/>
      <c r="AO4179" s="1"/>
      <c r="AP4179" s="1"/>
      <c r="AQ4179" s="1"/>
      <c r="AR4179" s="1"/>
      <c r="AS4179" s="1"/>
      <c r="AT4179" s="3"/>
      <c r="AU4179" s="1"/>
      <c r="AV4179" s="1"/>
      <c r="AW4179" s="3"/>
      <c r="AX4179" s="1"/>
      <c r="AY4179" s="1"/>
      <c r="AZ4179" s="1"/>
      <c r="BA4179" s="1"/>
      <c r="BB4179">
        <f t="shared" si="101"/>
        <v>5</v>
      </c>
      <c r="BC4179">
        <f t="shared" si="102"/>
        <v>2022</v>
      </c>
    </row>
    <row r="4180" spans="1:55" x14ac:dyDescent="0.25">
      <c r="A4180" s="1" t="s">
        <v>30267</v>
      </c>
      <c r="B4180" s="3">
        <v>24</v>
      </c>
      <c r="C4180" s="1" t="s">
        <v>30267</v>
      </c>
      <c r="D4180" s="3">
        <v>258894</v>
      </c>
      <c r="E4180" s="1" t="s">
        <v>63</v>
      </c>
      <c r="F4180" s="1" t="s">
        <v>30309</v>
      </c>
      <c r="G4180" s="1" t="s">
        <v>1247</v>
      </c>
      <c r="H4180" s="1" t="s">
        <v>10280</v>
      </c>
      <c r="I4180" s="3">
        <v>1706268</v>
      </c>
      <c r="J4180" s="1" t="s">
        <v>67</v>
      </c>
      <c r="K4180" s="12"/>
      <c r="L4180" s="1" t="s">
        <v>30420</v>
      </c>
      <c r="M4180" s="1"/>
      <c r="N4180" s="1"/>
      <c r="O4180" s="1" t="s">
        <v>31100</v>
      </c>
      <c r="P4180" s="1" t="s">
        <v>70</v>
      </c>
      <c r="Q4180" s="1" t="s">
        <v>70</v>
      </c>
      <c r="R4180" s="1" t="s">
        <v>1247</v>
      </c>
      <c r="S4180" s="1" t="s">
        <v>2710</v>
      </c>
      <c r="T4180" s="1" t="s">
        <v>31101</v>
      </c>
      <c r="U4180" s="1" t="s">
        <v>3175</v>
      </c>
      <c r="V4180" s="1" t="s">
        <v>74</v>
      </c>
      <c r="W4180" s="1" t="s">
        <v>30465</v>
      </c>
      <c r="X4180" s="1" t="s">
        <v>1247</v>
      </c>
      <c r="Y4180" s="1" t="s">
        <v>7002</v>
      </c>
      <c r="Z4180" s="1" t="s">
        <v>1247</v>
      </c>
      <c r="AA4180" s="1" t="s">
        <v>31102</v>
      </c>
      <c r="AB4180" s="3">
        <v>1</v>
      </c>
      <c r="AC4180" s="3">
        <v>1</v>
      </c>
      <c r="AD4180" s="3">
        <v>1</v>
      </c>
      <c r="AE4180" s="3">
        <v>1</v>
      </c>
      <c r="AF4180" s="3">
        <v>0</v>
      </c>
      <c r="AG4180" s="3">
        <v>0</v>
      </c>
      <c r="AH4180" s="3">
        <v>36.066666666666997</v>
      </c>
      <c r="AI4180" s="3">
        <v>16.350000000000001</v>
      </c>
      <c r="AJ4180" s="1" t="s">
        <v>1247</v>
      </c>
      <c r="AK4180" s="1" t="s">
        <v>4024</v>
      </c>
      <c r="AL4180" s="1"/>
      <c r="AM4180" s="1"/>
      <c r="AN4180" s="1"/>
      <c r="AO4180" s="1"/>
      <c r="AP4180" s="1"/>
      <c r="AQ4180" s="1"/>
      <c r="AR4180" s="1"/>
      <c r="AS4180" s="1"/>
      <c r="AT4180" s="3"/>
      <c r="AU4180" s="1"/>
      <c r="AV4180" s="1"/>
      <c r="AW4180" s="3"/>
      <c r="AX4180" s="1"/>
      <c r="AY4180" s="1"/>
      <c r="AZ4180" s="1" t="s">
        <v>31103</v>
      </c>
      <c r="BA4180" s="1"/>
      <c r="BB4180">
        <f t="shared" si="101"/>
        <v>5</v>
      </c>
      <c r="BC4180">
        <f t="shared" si="102"/>
        <v>2022</v>
      </c>
    </row>
    <row r="4181" spans="1:55" x14ac:dyDescent="0.25">
      <c r="A4181" s="1" t="s">
        <v>30267</v>
      </c>
      <c r="B4181" s="3">
        <v>24</v>
      </c>
      <c r="C4181" s="1" t="s">
        <v>30267</v>
      </c>
      <c r="D4181" s="3">
        <v>267528</v>
      </c>
      <c r="E4181" s="1" t="s">
        <v>63</v>
      </c>
      <c r="F4181" s="1" t="s">
        <v>31104</v>
      </c>
      <c r="G4181" s="1" t="s">
        <v>1256</v>
      </c>
      <c r="H4181" s="1" t="s">
        <v>3379</v>
      </c>
      <c r="I4181" s="3">
        <v>1707362</v>
      </c>
      <c r="J4181" s="1" t="s">
        <v>67</v>
      </c>
      <c r="K4181" s="12"/>
      <c r="L4181" s="1" t="s">
        <v>30420</v>
      </c>
      <c r="M4181" s="1"/>
      <c r="N4181" s="1"/>
      <c r="O4181" s="1" t="s">
        <v>31105</v>
      </c>
      <c r="P4181" s="1" t="s">
        <v>70</v>
      </c>
      <c r="Q4181" s="1" t="s">
        <v>70</v>
      </c>
      <c r="R4181" s="1" t="s">
        <v>1256</v>
      </c>
      <c r="S4181" s="1" t="s">
        <v>31106</v>
      </c>
      <c r="T4181" s="1" t="s">
        <v>31107</v>
      </c>
      <c r="U4181" s="1" t="s">
        <v>30450</v>
      </c>
      <c r="V4181" s="1" t="s">
        <v>74</v>
      </c>
      <c r="W4181" s="1" t="s">
        <v>2644</v>
      </c>
      <c r="X4181" s="1" t="s">
        <v>1256</v>
      </c>
      <c r="Y4181" s="1" t="s">
        <v>15640</v>
      </c>
      <c r="Z4181" s="1" t="s">
        <v>1256</v>
      </c>
      <c r="AA4181" s="1" t="s">
        <v>31108</v>
      </c>
      <c r="AB4181" s="3">
        <v>1</v>
      </c>
      <c r="AC4181" s="3">
        <v>1</v>
      </c>
      <c r="AD4181" s="3">
        <v>1</v>
      </c>
      <c r="AE4181" s="3">
        <v>1</v>
      </c>
      <c r="AF4181" s="3">
        <v>0</v>
      </c>
      <c r="AG4181" s="3">
        <v>0</v>
      </c>
      <c r="AH4181" s="3">
        <v>36.950000000000003</v>
      </c>
      <c r="AI4181" s="3">
        <v>9.6</v>
      </c>
      <c r="AJ4181" s="1" t="s">
        <v>1256</v>
      </c>
      <c r="AK4181" s="1" t="s">
        <v>31109</v>
      </c>
      <c r="AL4181" s="1"/>
      <c r="AM4181" s="1"/>
      <c r="AN4181" s="1"/>
      <c r="AO4181" s="1"/>
      <c r="AP4181" s="1"/>
      <c r="AQ4181" s="1"/>
      <c r="AR4181" s="1"/>
      <c r="AS4181" s="1"/>
      <c r="AT4181" s="3"/>
      <c r="AU4181" s="1"/>
      <c r="AV4181" s="1"/>
      <c r="AW4181" s="3"/>
      <c r="AX4181" s="1"/>
      <c r="AY4181" s="1"/>
      <c r="AZ4181" s="1"/>
      <c r="BA4181" s="1"/>
      <c r="BB4181">
        <f t="shared" si="101"/>
        <v>5</v>
      </c>
      <c r="BC4181">
        <f t="shared" si="102"/>
        <v>2022</v>
      </c>
    </row>
    <row r="4182" spans="1:55" x14ac:dyDescent="0.25">
      <c r="A4182" s="1" t="s">
        <v>30267</v>
      </c>
      <c r="B4182" s="3">
        <v>24</v>
      </c>
      <c r="C4182" s="1" t="s">
        <v>30267</v>
      </c>
      <c r="D4182" s="3">
        <v>273053</v>
      </c>
      <c r="E4182" s="1" t="s">
        <v>91</v>
      </c>
      <c r="F4182" s="1" t="s">
        <v>30475</v>
      </c>
      <c r="G4182" s="1" t="s">
        <v>3710</v>
      </c>
      <c r="H4182" s="1" t="s">
        <v>31110</v>
      </c>
      <c r="I4182" s="3">
        <v>273053</v>
      </c>
      <c r="J4182" s="1" t="s">
        <v>67</v>
      </c>
      <c r="K4182" s="12"/>
      <c r="L4182" s="1" t="s">
        <v>30319</v>
      </c>
      <c r="M4182" s="1"/>
      <c r="N4182" s="1"/>
      <c r="O4182" s="1" t="s">
        <v>31111</v>
      </c>
      <c r="P4182" s="1" t="s">
        <v>70</v>
      </c>
      <c r="Q4182" s="1" t="s">
        <v>70</v>
      </c>
      <c r="R4182" s="1" t="s">
        <v>3710</v>
      </c>
      <c r="S4182" s="1" t="s">
        <v>31112</v>
      </c>
      <c r="T4182" s="1" t="s">
        <v>31113</v>
      </c>
      <c r="U4182" s="1" t="s">
        <v>30450</v>
      </c>
      <c r="V4182" s="1" t="s">
        <v>74</v>
      </c>
      <c r="W4182" s="1" t="s">
        <v>30301</v>
      </c>
      <c r="X4182" s="1" t="s">
        <v>3710</v>
      </c>
      <c r="Y4182" s="1" t="s">
        <v>15670</v>
      </c>
      <c r="Z4182" s="1" t="s">
        <v>3710</v>
      </c>
      <c r="AA4182" s="1" t="s">
        <v>31114</v>
      </c>
      <c r="AB4182" s="3">
        <v>1</v>
      </c>
      <c r="AC4182" s="3">
        <v>1</v>
      </c>
      <c r="AD4182" s="3">
        <v>1</v>
      </c>
      <c r="AE4182" s="3">
        <v>1</v>
      </c>
      <c r="AF4182" s="3">
        <v>0</v>
      </c>
      <c r="AG4182" s="3">
        <v>0</v>
      </c>
      <c r="AH4182" s="3">
        <v>47.65</v>
      </c>
      <c r="AI4182" s="3">
        <v>9.833333333333</v>
      </c>
      <c r="AJ4182" s="1" t="s">
        <v>3710</v>
      </c>
      <c r="AK4182" s="1" t="s">
        <v>12520</v>
      </c>
      <c r="AL4182" s="1"/>
      <c r="AM4182" s="1"/>
      <c r="AN4182" s="1"/>
      <c r="AO4182" s="1"/>
      <c r="AP4182" s="1"/>
      <c r="AQ4182" s="1"/>
      <c r="AR4182" s="1"/>
      <c r="AS4182" s="1"/>
      <c r="AT4182" s="3"/>
      <c r="AU4182" s="1"/>
      <c r="AV4182" s="1"/>
      <c r="AW4182" s="3"/>
      <c r="AX4182" s="1"/>
      <c r="AY4182" s="1"/>
      <c r="AZ4182" s="1"/>
      <c r="BA4182" s="1"/>
      <c r="BB4182">
        <f t="shared" si="101"/>
        <v>5</v>
      </c>
      <c r="BC4182">
        <f t="shared" si="102"/>
        <v>2022</v>
      </c>
    </row>
    <row r="4183" spans="1:55" x14ac:dyDescent="0.25">
      <c r="A4183" s="1" t="s">
        <v>30267</v>
      </c>
      <c r="B4183" s="3">
        <v>24</v>
      </c>
      <c r="C4183" s="1" t="s">
        <v>30267</v>
      </c>
      <c r="D4183" s="3">
        <v>273054</v>
      </c>
      <c r="E4183" s="1" t="s">
        <v>63</v>
      </c>
      <c r="F4183" s="1" t="s">
        <v>832</v>
      </c>
      <c r="G4183" s="1" t="s">
        <v>3710</v>
      </c>
      <c r="H4183" s="1" t="s">
        <v>3374</v>
      </c>
      <c r="I4183" s="3">
        <v>1708179</v>
      </c>
      <c r="J4183" s="1" t="s">
        <v>67</v>
      </c>
      <c r="K4183" s="12"/>
      <c r="L4183" s="1" t="s">
        <v>30420</v>
      </c>
      <c r="M4183" s="1"/>
      <c r="N4183" s="1"/>
      <c r="O4183" s="1" t="s">
        <v>31115</v>
      </c>
      <c r="P4183" s="1" t="s">
        <v>70</v>
      </c>
      <c r="Q4183" s="1" t="s">
        <v>70</v>
      </c>
      <c r="R4183" s="1" t="s">
        <v>3710</v>
      </c>
      <c r="S4183" s="1" t="s">
        <v>21915</v>
      </c>
      <c r="T4183" s="1" t="s">
        <v>31116</v>
      </c>
      <c r="U4183" s="1" t="s">
        <v>110</v>
      </c>
      <c r="V4183" s="1" t="s">
        <v>74</v>
      </c>
      <c r="W4183" s="1" t="s">
        <v>30583</v>
      </c>
      <c r="X4183" s="1" t="s">
        <v>3710</v>
      </c>
      <c r="Y4183" s="1" t="s">
        <v>4344</v>
      </c>
      <c r="Z4183" s="1" t="s">
        <v>3710</v>
      </c>
      <c r="AA4183" s="1" t="s">
        <v>31117</v>
      </c>
      <c r="AB4183" s="3">
        <v>1</v>
      </c>
      <c r="AC4183" s="3">
        <v>1</v>
      </c>
      <c r="AD4183" s="3">
        <v>1</v>
      </c>
      <c r="AE4183" s="3">
        <v>1</v>
      </c>
      <c r="AF4183" s="3">
        <v>0</v>
      </c>
      <c r="AG4183" s="3">
        <v>0</v>
      </c>
      <c r="AH4183" s="3">
        <v>7.166666666667</v>
      </c>
      <c r="AI4183" s="3">
        <v>2.4333333333330001</v>
      </c>
      <c r="AJ4183" s="1" t="s">
        <v>3710</v>
      </c>
      <c r="AK4183" s="1" t="s">
        <v>31118</v>
      </c>
      <c r="AL4183" s="1"/>
      <c r="AM4183" s="1"/>
      <c r="AN4183" s="1"/>
      <c r="AO4183" s="1"/>
      <c r="AP4183" s="1"/>
      <c r="AQ4183" s="1"/>
      <c r="AR4183" s="1"/>
      <c r="AS4183" s="1"/>
      <c r="AT4183" s="3"/>
      <c r="AU4183" s="1"/>
      <c r="AV4183" s="1"/>
      <c r="AW4183" s="3"/>
      <c r="AX4183" s="1"/>
      <c r="AY4183" s="1"/>
      <c r="AZ4183" s="1" t="s">
        <v>31119</v>
      </c>
      <c r="BA4183" s="1"/>
      <c r="BB4183">
        <f t="shared" si="101"/>
        <v>5</v>
      </c>
      <c r="BC4183">
        <f t="shared" si="102"/>
        <v>2022</v>
      </c>
    </row>
    <row r="4184" spans="1:55" x14ac:dyDescent="0.25">
      <c r="A4184" s="1" t="s">
        <v>30267</v>
      </c>
      <c r="B4184" s="3">
        <v>24</v>
      </c>
      <c r="C4184" s="1" t="s">
        <v>30267</v>
      </c>
      <c r="D4184" s="3">
        <v>273923</v>
      </c>
      <c r="E4184" s="1" t="s">
        <v>63</v>
      </c>
      <c r="F4184" s="1" t="s">
        <v>31120</v>
      </c>
      <c r="G4184" s="1" t="s">
        <v>3710</v>
      </c>
      <c r="H4184" s="1" t="s">
        <v>26119</v>
      </c>
      <c r="I4184" s="3">
        <v>1708338</v>
      </c>
      <c r="J4184" s="1" t="s">
        <v>67</v>
      </c>
      <c r="K4184" s="12"/>
      <c r="L4184" s="1" t="s">
        <v>30296</v>
      </c>
      <c r="M4184" s="1"/>
      <c r="N4184" s="1"/>
      <c r="O4184" s="1" t="s">
        <v>31121</v>
      </c>
      <c r="P4184" s="1" t="s">
        <v>70</v>
      </c>
      <c r="Q4184" s="1" t="s">
        <v>70</v>
      </c>
      <c r="R4184" s="1" t="s">
        <v>3710</v>
      </c>
      <c r="S4184" s="1" t="s">
        <v>31122</v>
      </c>
      <c r="T4184" s="1" t="s">
        <v>31123</v>
      </c>
      <c r="U4184" s="1" t="s">
        <v>30564</v>
      </c>
      <c r="V4184" s="1"/>
      <c r="W4184" s="1"/>
      <c r="X4184" s="1"/>
      <c r="Y4184" s="1"/>
      <c r="Z4184" s="1"/>
      <c r="AA4184" s="1"/>
      <c r="AB4184" s="3">
        <v>1</v>
      </c>
      <c r="AC4184" s="3">
        <v>1</v>
      </c>
      <c r="AD4184" s="3">
        <v>1</v>
      </c>
      <c r="AE4184" s="3">
        <v>1</v>
      </c>
      <c r="AF4184" s="3">
        <v>0</v>
      </c>
      <c r="AG4184" s="3">
        <v>0</v>
      </c>
      <c r="AH4184" s="3">
        <v>13.183333333333</v>
      </c>
      <c r="AI4184" s="3">
        <v>10.35</v>
      </c>
      <c r="AJ4184" s="1" t="s">
        <v>3710</v>
      </c>
      <c r="AK4184" s="1" t="s">
        <v>31124</v>
      </c>
      <c r="AL4184" s="1"/>
      <c r="AM4184" s="1"/>
      <c r="AN4184" s="1"/>
      <c r="AO4184" s="1"/>
      <c r="AP4184" s="1"/>
      <c r="AQ4184" s="1"/>
      <c r="AR4184" s="1"/>
      <c r="AS4184" s="1"/>
      <c r="AT4184" s="3"/>
      <c r="AU4184" s="1"/>
      <c r="AV4184" s="1"/>
      <c r="AW4184" s="3"/>
      <c r="AX4184" s="1"/>
      <c r="AY4184" s="1"/>
      <c r="AZ4184" s="1" t="s">
        <v>31125</v>
      </c>
      <c r="BA4184" s="1"/>
      <c r="BB4184">
        <f t="shared" si="101"/>
        <v>5</v>
      </c>
      <c r="BC4184">
        <f t="shared" si="102"/>
        <v>2022</v>
      </c>
    </row>
    <row r="4185" spans="1:55" x14ac:dyDescent="0.25">
      <c r="A4185" s="1" t="s">
        <v>30267</v>
      </c>
      <c r="B4185" s="3">
        <v>24</v>
      </c>
      <c r="C4185" s="1" t="s">
        <v>30267</v>
      </c>
      <c r="D4185" s="3">
        <v>297416</v>
      </c>
      <c r="E4185" s="1" t="s">
        <v>63</v>
      </c>
      <c r="F4185" s="1" t="s">
        <v>31126</v>
      </c>
      <c r="G4185" s="1" t="s">
        <v>1307</v>
      </c>
      <c r="H4185" s="1" t="s">
        <v>31127</v>
      </c>
      <c r="I4185" s="3">
        <v>1710654</v>
      </c>
      <c r="J4185" s="1" t="s">
        <v>67</v>
      </c>
      <c r="K4185" s="12"/>
      <c r="L4185" s="1" t="s">
        <v>30279</v>
      </c>
      <c r="M4185" s="1"/>
      <c r="N4185" s="1"/>
      <c r="O4185" s="1" t="s">
        <v>31128</v>
      </c>
      <c r="P4185" s="1" t="s">
        <v>70</v>
      </c>
      <c r="Q4185" s="1" t="s">
        <v>70</v>
      </c>
      <c r="R4185" s="1" t="s">
        <v>1307</v>
      </c>
      <c r="S4185" s="1" t="s">
        <v>31129</v>
      </c>
      <c r="T4185" s="1" t="s">
        <v>31130</v>
      </c>
      <c r="U4185" s="1" t="s">
        <v>3175</v>
      </c>
      <c r="V4185" s="1" t="s">
        <v>74</v>
      </c>
      <c r="W4185" s="1" t="s">
        <v>30283</v>
      </c>
      <c r="X4185" s="1" t="s">
        <v>1307</v>
      </c>
      <c r="Y4185" s="1" t="s">
        <v>8891</v>
      </c>
      <c r="Z4185" s="1" t="s">
        <v>1307</v>
      </c>
      <c r="AA4185" s="1" t="s">
        <v>31131</v>
      </c>
      <c r="AB4185" s="3">
        <v>1</v>
      </c>
      <c r="AC4185" s="3">
        <v>1</v>
      </c>
      <c r="AD4185" s="3">
        <v>1</v>
      </c>
      <c r="AE4185" s="3">
        <v>1</v>
      </c>
      <c r="AF4185" s="3">
        <v>0</v>
      </c>
      <c r="AG4185" s="3">
        <v>0</v>
      </c>
      <c r="AH4185" s="3">
        <v>12.666666666667</v>
      </c>
      <c r="AI4185" s="3">
        <v>3.4</v>
      </c>
      <c r="AJ4185" s="1" t="s">
        <v>1307</v>
      </c>
      <c r="AK4185" s="1" t="s">
        <v>31132</v>
      </c>
      <c r="AL4185" s="1"/>
      <c r="AM4185" s="1"/>
      <c r="AN4185" s="1"/>
      <c r="AO4185" s="1"/>
      <c r="AP4185" s="1"/>
      <c r="AQ4185" s="1"/>
      <c r="AR4185" s="1"/>
      <c r="AS4185" s="1"/>
      <c r="AT4185" s="3"/>
      <c r="AU4185" s="1"/>
      <c r="AV4185" s="1"/>
      <c r="AW4185" s="3"/>
      <c r="AX4185" s="1"/>
      <c r="AY4185" s="1"/>
      <c r="AZ4185" s="1" t="s">
        <v>31133</v>
      </c>
      <c r="BA4185" s="1"/>
      <c r="BB4185">
        <f t="shared" si="101"/>
        <v>5</v>
      </c>
      <c r="BC4185">
        <f t="shared" si="102"/>
        <v>2022</v>
      </c>
    </row>
    <row r="4186" spans="1:55" x14ac:dyDescent="0.25">
      <c r="A4186" s="1" t="s">
        <v>30267</v>
      </c>
      <c r="B4186" s="3">
        <v>24</v>
      </c>
      <c r="C4186" s="1" t="s">
        <v>30267</v>
      </c>
      <c r="D4186" s="3">
        <v>312284</v>
      </c>
      <c r="E4186" s="1" t="s">
        <v>63</v>
      </c>
      <c r="F4186" s="1" t="s">
        <v>31134</v>
      </c>
      <c r="G4186" s="1" t="s">
        <v>1354</v>
      </c>
      <c r="H4186" s="1" t="s">
        <v>31135</v>
      </c>
      <c r="I4186" s="3">
        <v>1712135</v>
      </c>
      <c r="J4186" s="1" t="s">
        <v>67</v>
      </c>
      <c r="K4186" s="12"/>
      <c r="L4186" s="1" t="s">
        <v>30296</v>
      </c>
      <c r="M4186" s="1"/>
      <c r="N4186" s="1"/>
      <c r="O4186" s="1" t="s">
        <v>31136</v>
      </c>
      <c r="P4186" s="1" t="s">
        <v>70</v>
      </c>
      <c r="Q4186" s="1" t="s">
        <v>70</v>
      </c>
      <c r="R4186" s="1" t="s">
        <v>1354</v>
      </c>
      <c r="S4186" s="1" t="s">
        <v>31137</v>
      </c>
      <c r="T4186" s="1" t="s">
        <v>31138</v>
      </c>
      <c r="U4186" s="1" t="s">
        <v>3175</v>
      </c>
      <c r="V4186" s="1" t="s">
        <v>74</v>
      </c>
      <c r="W4186" s="1" t="s">
        <v>30624</v>
      </c>
      <c r="X4186" s="1" t="s">
        <v>1354</v>
      </c>
      <c r="Y4186" s="1" t="s">
        <v>9418</v>
      </c>
      <c r="Z4186" s="1" t="s">
        <v>1354</v>
      </c>
      <c r="AA4186" s="1" t="s">
        <v>31139</v>
      </c>
      <c r="AB4186" s="3">
        <v>1</v>
      </c>
      <c r="AC4186" s="3">
        <v>1</v>
      </c>
      <c r="AD4186" s="3">
        <v>1</v>
      </c>
      <c r="AE4186" s="3">
        <v>1</v>
      </c>
      <c r="AF4186" s="3">
        <v>0</v>
      </c>
      <c r="AG4186" s="3">
        <v>0</v>
      </c>
      <c r="AH4186" s="3">
        <v>17.066666666667</v>
      </c>
      <c r="AI4186" s="3">
        <v>7.9666666666669999</v>
      </c>
      <c r="AJ4186" s="1" t="s">
        <v>1354</v>
      </c>
      <c r="AK4186" s="1" t="s">
        <v>31140</v>
      </c>
      <c r="AL4186" s="1"/>
      <c r="AM4186" s="1"/>
      <c r="AN4186" s="1"/>
      <c r="AO4186" s="1"/>
      <c r="AP4186" s="1"/>
      <c r="AQ4186" s="1"/>
      <c r="AR4186" s="1"/>
      <c r="AS4186" s="1"/>
      <c r="AT4186" s="3"/>
      <c r="AU4186" s="1"/>
      <c r="AV4186" s="1"/>
      <c r="AW4186" s="3"/>
      <c r="AX4186" s="1"/>
      <c r="AY4186" s="1"/>
      <c r="AZ4186" s="1"/>
      <c r="BA4186" s="1"/>
      <c r="BB4186">
        <f t="shared" si="101"/>
        <v>5</v>
      </c>
      <c r="BC4186">
        <f t="shared" si="102"/>
        <v>2022</v>
      </c>
    </row>
    <row r="4187" spans="1:55" x14ac:dyDescent="0.25">
      <c r="A4187" s="1" t="s">
        <v>30267</v>
      </c>
      <c r="B4187" s="3">
        <v>24</v>
      </c>
      <c r="C4187" s="1" t="s">
        <v>30267</v>
      </c>
      <c r="D4187" s="3">
        <v>315653</v>
      </c>
      <c r="E4187" s="1" t="s">
        <v>63</v>
      </c>
      <c r="F4187" s="1" t="s">
        <v>31141</v>
      </c>
      <c r="G4187" s="1" t="s">
        <v>1384</v>
      </c>
      <c r="H4187" s="1" t="s">
        <v>6000</v>
      </c>
      <c r="I4187" s="3">
        <v>1712637</v>
      </c>
      <c r="J4187" s="1" t="s">
        <v>67</v>
      </c>
      <c r="K4187" s="12"/>
      <c r="L4187" s="1" t="s">
        <v>30296</v>
      </c>
      <c r="M4187" s="1"/>
      <c r="N4187" s="1"/>
      <c r="O4187" s="1" t="s">
        <v>31142</v>
      </c>
      <c r="P4187" s="1" t="s">
        <v>70</v>
      </c>
      <c r="Q4187" s="1" t="s">
        <v>70</v>
      </c>
      <c r="R4187" s="1" t="s">
        <v>1384</v>
      </c>
      <c r="S4187" s="1" t="s">
        <v>31143</v>
      </c>
      <c r="T4187" s="1" t="s">
        <v>31144</v>
      </c>
      <c r="U4187" s="1" t="s">
        <v>3175</v>
      </c>
      <c r="V4187" s="1" t="s">
        <v>74</v>
      </c>
      <c r="W4187" s="1" t="s">
        <v>30614</v>
      </c>
      <c r="X4187" s="1" t="s">
        <v>1384</v>
      </c>
      <c r="Y4187" s="1" t="s">
        <v>7758</v>
      </c>
      <c r="Z4187" s="1" t="s">
        <v>1384</v>
      </c>
      <c r="AA4187" s="1" t="s">
        <v>31145</v>
      </c>
      <c r="AB4187" s="3">
        <v>1</v>
      </c>
      <c r="AC4187" s="3">
        <v>1</v>
      </c>
      <c r="AD4187" s="3">
        <v>1</v>
      </c>
      <c r="AE4187" s="3">
        <v>1</v>
      </c>
      <c r="AF4187" s="3">
        <v>0</v>
      </c>
      <c r="AG4187" s="3">
        <v>0</v>
      </c>
      <c r="AH4187" s="3">
        <v>16.649999999999999</v>
      </c>
      <c r="AI4187" s="3">
        <v>5.583333333333</v>
      </c>
      <c r="AJ4187" s="1" t="s">
        <v>1384</v>
      </c>
      <c r="AK4187" s="1" t="s">
        <v>31146</v>
      </c>
      <c r="AL4187" s="1"/>
      <c r="AM4187" s="1"/>
      <c r="AN4187" s="1"/>
      <c r="AO4187" s="1"/>
      <c r="AP4187" s="1"/>
      <c r="AQ4187" s="1"/>
      <c r="AR4187" s="1"/>
      <c r="AS4187" s="1"/>
      <c r="AT4187" s="3"/>
      <c r="AU4187" s="1"/>
      <c r="AV4187" s="1"/>
      <c r="AW4187" s="3"/>
      <c r="AX4187" s="1"/>
      <c r="AY4187" s="1"/>
      <c r="AZ4187" s="1"/>
      <c r="BA4187" s="1"/>
      <c r="BB4187">
        <f t="shared" si="101"/>
        <v>5</v>
      </c>
      <c r="BC4187">
        <f t="shared" si="102"/>
        <v>2022</v>
      </c>
    </row>
    <row r="4188" spans="1:55" x14ac:dyDescent="0.25">
      <c r="A4188" s="1" t="s">
        <v>30267</v>
      </c>
      <c r="B4188" s="3">
        <v>24</v>
      </c>
      <c r="C4188" s="1" t="s">
        <v>30267</v>
      </c>
      <c r="D4188" s="3">
        <v>321244</v>
      </c>
      <c r="E4188" s="1" t="s">
        <v>63</v>
      </c>
      <c r="F4188" s="1" t="s">
        <v>31147</v>
      </c>
      <c r="G4188" s="1" t="s">
        <v>1416</v>
      </c>
      <c r="H4188" s="1" t="s">
        <v>8057</v>
      </c>
      <c r="I4188" s="3">
        <v>1713188</v>
      </c>
      <c r="J4188" s="1" t="s">
        <v>67</v>
      </c>
      <c r="K4188" s="12"/>
      <c r="L4188" s="1" t="s">
        <v>30420</v>
      </c>
      <c r="M4188" s="1"/>
      <c r="N4188" s="1"/>
      <c r="O4188" s="1" t="s">
        <v>31148</v>
      </c>
      <c r="P4188" s="1" t="s">
        <v>70</v>
      </c>
      <c r="Q4188" s="1" t="s">
        <v>70</v>
      </c>
      <c r="R4188" s="1" t="s">
        <v>1416</v>
      </c>
      <c r="S4188" s="1" t="s">
        <v>31149</v>
      </c>
      <c r="T4188" s="1" t="s">
        <v>31150</v>
      </c>
      <c r="U4188" s="1" t="s">
        <v>30291</v>
      </c>
      <c r="V4188" s="1" t="s">
        <v>74</v>
      </c>
      <c r="W4188" s="1" t="s">
        <v>30473</v>
      </c>
      <c r="X4188" s="1" t="s">
        <v>1416</v>
      </c>
      <c r="Y4188" s="1" t="s">
        <v>5558</v>
      </c>
      <c r="Z4188" s="1" t="s">
        <v>1416</v>
      </c>
      <c r="AA4188" s="1" t="s">
        <v>31151</v>
      </c>
      <c r="AB4188" s="3">
        <v>1</v>
      </c>
      <c r="AC4188" s="3">
        <v>1</v>
      </c>
      <c r="AD4188" s="3">
        <v>1</v>
      </c>
      <c r="AE4188" s="3">
        <v>1</v>
      </c>
      <c r="AF4188" s="3">
        <v>0</v>
      </c>
      <c r="AG4188" s="3">
        <v>0</v>
      </c>
      <c r="AH4188" s="3">
        <v>24.916666666666998</v>
      </c>
      <c r="AI4188" s="3">
        <v>1.7166666666670001</v>
      </c>
      <c r="AJ4188" s="1" t="s">
        <v>1416</v>
      </c>
      <c r="AK4188" s="1" t="s">
        <v>7454</v>
      </c>
      <c r="AL4188" s="1"/>
      <c r="AM4188" s="1"/>
      <c r="AN4188" s="1"/>
      <c r="AO4188" s="1"/>
      <c r="AP4188" s="1"/>
      <c r="AQ4188" s="1"/>
      <c r="AR4188" s="1"/>
      <c r="AS4188" s="1"/>
      <c r="AT4188" s="3"/>
      <c r="AU4188" s="1"/>
      <c r="AV4188" s="1"/>
      <c r="AW4188" s="3"/>
      <c r="AX4188" s="1"/>
      <c r="AY4188" s="1"/>
      <c r="AZ4188" s="1" t="s">
        <v>31152</v>
      </c>
      <c r="BA4188" s="1"/>
      <c r="BB4188">
        <f t="shared" si="101"/>
        <v>5</v>
      </c>
      <c r="BC4188">
        <f t="shared" si="102"/>
        <v>2022</v>
      </c>
    </row>
    <row r="4189" spans="1:55" x14ac:dyDescent="0.25">
      <c r="A4189" s="1" t="s">
        <v>30267</v>
      </c>
      <c r="B4189" s="3">
        <v>24</v>
      </c>
      <c r="C4189" s="1" t="s">
        <v>30267</v>
      </c>
      <c r="D4189" s="3">
        <v>323757</v>
      </c>
      <c r="E4189" s="1" t="s">
        <v>63</v>
      </c>
      <c r="F4189" s="1" t="s">
        <v>31153</v>
      </c>
      <c r="G4189" s="1" t="s">
        <v>1451</v>
      </c>
      <c r="H4189" s="1" t="s">
        <v>31154</v>
      </c>
      <c r="I4189" s="3">
        <v>1713380</v>
      </c>
      <c r="J4189" s="1" t="s">
        <v>67</v>
      </c>
      <c r="K4189" s="12"/>
      <c r="L4189" s="1" t="s">
        <v>30397</v>
      </c>
      <c r="M4189" s="1"/>
      <c r="N4189" s="1"/>
      <c r="O4189" s="1" t="s">
        <v>31155</v>
      </c>
      <c r="P4189" s="1" t="s">
        <v>70</v>
      </c>
      <c r="Q4189" s="1" t="s">
        <v>70</v>
      </c>
      <c r="R4189" s="1" t="s">
        <v>1451</v>
      </c>
      <c r="S4189" s="1" t="s">
        <v>31156</v>
      </c>
      <c r="T4189" s="1" t="s">
        <v>31157</v>
      </c>
      <c r="U4189" s="1" t="s">
        <v>30291</v>
      </c>
      <c r="V4189" s="1" t="s">
        <v>639</v>
      </c>
      <c r="W4189" s="1" t="s">
        <v>31158</v>
      </c>
      <c r="X4189" s="1" t="s">
        <v>1451</v>
      </c>
      <c r="Y4189" s="1" t="s">
        <v>18633</v>
      </c>
      <c r="Z4189" s="1" t="s">
        <v>1451</v>
      </c>
      <c r="AA4189" s="1" t="s">
        <v>31159</v>
      </c>
      <c r="AB4189" s="3">
        <v>1</v>
      </c>
      <c r="AC4189" s="3">
        <v>1</v>
      </c>
      <c r="AD4189" s="3">
        <v>1</v>
      </c>
      <c r="AE4189" s="3">
        <v>1</v>
      </c>
      <c r="AF4189" s="3">
        <v>0</v>
      </c>
      <c r="AG4189" s="3">
        <v>0</v>
      </c>
      <c r="AH4189" s="3">
        <v>57.566666666666997</v>
      </c>
      <c r="AI4189" s="3">
        <v>19.45</v>
      </c>
      <c r="AJ4189" s="1" t="s">
        <v>1451</v>
      </c>
      <c r="AK4189" s="1" t="s">
        <v>31160</v>
      </c>
      <c r="AL4189" s="1"/>
      <c r="AM4189" s="1"/>
      <c r="AN4189" s="1"/>
      <c r="AO4189" s="1"/>
      <c r="AP4189" s="1"/>
      <c r="AQ4189" s="1"/>
      <c r="AR4189" s="1"/>
      <c r="AS4189" s="1"/>
      <c r="AT4189" s="3"/>
      <c r="AU4189" s="1"/>
      <c r="AV4189" s="1"/>
      <c r="AW4189" s="3"/>
      <c r="AX4189" s="1"/>
      <c r="AY4189" s="1"/>
      <c r="AZ4189" s="1" t="s">
        <v>31161</v>
      </c>
      <c r="BA4189" s="1"/>
      <c r="BB4189">
        <f t="shared" si="101"/>
        <v>5</v>
      </c>
      <c r="BC4189">
        <f t="shared" si="102"/>
        <v>2022</v>
      </c>
    </row>
    <row r="4190" spans="1:55" x14ac:dyDescent="0.25">
      <c r="A4190" s="1" t="s">
        <v>30267</v>
      </c>
      <c r="B4190" s="3">
        <v>24</v>
      </c>
      <c r="C4190" s="1" t="s">
        <v>30267</v>
      </c>
      <c r="D4190" s="3">
        <v>328075</v>
      </c>
      <c r="E4190" s="1" t="s">
        <v>91</v>
      </c>
      <c r="F4190" s="1" t="s">
        <v>31162</v>
      </c>
      <c r="G4190" s="1" t="s">
        <v>1451</v>
      </c>
      <c r="H4190" s="1" t="s">
        <v>31163</v>
      </c>
      <c r="I4190" s="3">
        <v>328075</v>
      </c>
      <c r="J4190" s="1" t="s">
        <v>67</v>
      </c>
      <c r="K4190" s="12"/>
      <c r="L4190" s="1" t="s">
        <v>30420</v>
      </c>
      <c r="M4190" s="1"/>
      <c r="N4190" s="1"/>
      <c r="O4190" s="1" t="s">
        <v>31164</v>
      </c>
      <c r="P4190" s="1" t="s">
        <v>70</v>
      </c>
      <c r="Q4190" s="1" t="s">
        <v>70</v>
      </c>
      <c r="R4190" s="1" t="s">
        <v>1451</v>
      </c>
      <c r="S4190" s="1" t="s">
        <v>31165</v>
      </c>
      <c r="T4190" s="1" t="s">
        <v>31166</v>
      </c>
      <c r="U4190" s="1" t="s">
        <v>31167</v>
      </c>
      <c r="V4190" s="1" t="s">
        <v>74</v>
      </c>
      <c r="W4190" s="1" t="s">
        <v>30473</v>
      </c>
      <c r="X4190" s="1" t="s">
        <v>1451</v>
      </c>
      <c r="Y4190" s="1" t="s">
        <v>20162</v>
      </c>
      <c r="Z4190" s="1" t="s">
        <v>1451</v>
      </c>
      <c r="AA4190" s="1" t="s">
        <v>31168</v>
      </c>
      <c r="AB4190" s="3">
        <v>1</v>
      </c>
      <c r="AC4190" s="3">
        <v>1</v>
      </c>
      <c r="AD4190" s="3">
        <v>1</v>
      </c>
      <c r="AE4190" s="3">
        <v>1</v>
      </c>
      <c r="AF4190" s="3">
        <v>0</v>
      </c>
      <c r="AG4190" s="3">
        <v>0</v>
      </c>
      <c r="AH4190" s="3">
        <v>39.433333333333003</v>
      </c>
      <c r="AI4190" s="3">
        <v>2.5</v>
      </c>
      <c r="AJ4190" s="1" t="s">
        <v>1451</v>
      </c>
      <c r="AK4190" s="1" t="s">
        <v>31169</v>
      </c>
      <c r="AL4190" s="1"/>
      <c r="AM4190" s="1"/>
      <c r="AN4190" s="1"/>
      <c r="AO4190" s="1"/>
      <c r="AP4190" s="1"/>
      <c r="AQ4190" s="1"/>
      <c r="AR4190" s="1"/>
      <c r="AS4190" s="1"/>
      <c r="AT4190" s="3"/>
      <c r="AU4190" s="1"/>
      <c r="AV4190" s="1"/>
      <c r="AW4190" s="3"/>
      <c r="AX4190" s="1"/>
      <c r="AY4190" s="1"/>
      <c r="AZ4190" s="1"/>
      <c r="BA4190" s="1" t="s">
        <v>31170</v>
      </c>
      <c r="BB4190">
        <f t="shared" si="101"/>
        <v>5</v>
      </c>
      <c r="BC4190">
        <f t="shared" si="102"/>
        <v>2022</v>
      </c>
    </row>
    <row r="4191" spans="1:55" x14ac:dyDescent="0.25">
      <c r="A4191" s="1" t="s">
        <v>30267</v>
      </c>
      <c r="B4191" s="3">
        <v>24</v>
      </c>
      <c r="C4191" s="1" t="s">
        <v>30267</v>
      </c>
      <c r="D4191" s="3">
        <v>334199</v>
      </c>
      <c r="E4191" s="1" t="s">
        <v>91</v>
      </c>
      <c r="F4191" s="1" t="s">
        <v>31171</v>
      </c>
      <c r="G4191" s="1" t="s">
        <v>1489</v>
      </c>
      <c r="H4191" s="1" t="s">
        <v>10569</v>
      </c>
      <c r="I4191" s="3">
        <v>334199</v>
      </c>
      <c r="J4191" s="1" t="s">
        <v>67</v>
      </c>
      <c r="K4191" s="12"/>
      <c r="L4191" s="1" t="s">
        <v>30296</v>
      </c>
      <c r="M4191" s="1"/>
      <c r="N4191" s="1"/>
      <c r="O4191" s="1" t="s">
        <v>31172</v>
      </c>
      <c r="P4191" s="1" t="s">
        <v>70</v>
      </c>
      <c r="Q4191" s="1" t="s">
        <v>70</v>
      </c>
      <c r="R4191" s="1" t="s">
        <v>1489</v>
      </c>
      <c r="S4191" s="1" t="s">
        <v>31173</v>
      </c>
      <c r="T4191" s="1" t="s">
        <v>31174</v>
      </c>
      <c r="U4191" s="1" t="s">
        <v>30300</v>
      </c>
      <c r="V4191" s="1" t="s">
        <v>74</v>
      </c>
      <c r="W4191" s="1" t="s">
        <v>30624</v>
      </c>
      <c r="X4191" s="1" t="s">
        <v>1489</v>
      </c>
      <c r="Y4191" s="1" t="s">
        <v>18345</v>
      </c>
      <c r="Z4191" s="1" t="s">
        <v>1489</v>
      </c>
      <c r="AA4191" s="1" t="s">
        <v>31175</v>
      </c>
      <c r="AB4191" s="3">
        <v>1</v>
      </c>
      <c r="AC4191" s="3">
        <v>1</v>
      </c>
      <c r="AD4191" s="3">
        <v>1</v>
      </c>
      <c r="AE4191" s="3">
        <v>1</v>
      </c>
      <c r="AF4191" s="3">
        <v>0</v>
      </c>
      <c r="AG4191" s="3">
        <v>0</v>
      </c>
      <c r="AH4191" s="3">
        <v>19.083333333333002</v>
      </c>
      <c r="AI4191" s="3">
        <v>8.6166666666669993</v>
      </c>
      <c r="AJ4191" s="1" t="s">
        <v>1489</v>
      </c>
      <c r="AK4191" s="1" t="s">
        <v>14449</v>
      </c>
      <c r="AL4191" s="1"/>
      <c r="AM4191" s="1"/>
      <c r="AN4191" s="1"/>
      <c r="AO4191" s="1"/>
      <c r="AP4191" s="1"/>
      <c r="AQ4191" s="1"/>
      <c r="AR4191" s="1"/>
      <c r="AS4191" s="1"/>
      <c r="AT4191" s="3"/>
      <c r="AU4191" s="1"/>
      <c r="AV4191" s="1"/>
      <c r="AW4191" s="3"/>
      <c r="AX4191" s="1"/>
      <c r="AY4191" s="1"/>
      <c r="AZ4191" s="1"/>
      <c r="BA4191" s="1"/>
      <c r="BB4191">
        <f t="shared" si="101"/>
        <v>5</v>
      </c>
      <c r="BC4191">
        <f t="shared" si="102"/>
        <v>2022</v>
      </c>
    </row>
    <row r="4192" spans="1:55" x14ac:dyDescent="0.25">
      <c r="A4192" s="1" t="s">
        <v>30267</v>
      </c>
      <c r="B4192" s="3">
        <v>24</v>
      </c>
      <c r="C4192" s="1" t="s">
        <v>30267</v>
      </c>
      <c r="D4192" s="3">
        <v>334573</v>
      </c>
      <c r="E4192" s="1" t="s">
        <v>63</v>
      </c>
      <c r="F4192" s="1" t="s">
        <v>31176</v>
      </c>
      <c r="G4192" s="1" t="s">
        <v>1489</v>
      </c>
      <c r="H4192" s="1" t="s">
        <v>7410</v>
      </c>
      <c r="I4192" s="3">
        <v>1714088</v>
      </c>
      <c r="J4192" s="1" t="s">
        <v>67</v>
      </c>
      <c r="K4192" s="12"/>
      <c r="L4192" s="1" t="s">
        <v>30319</v>
      </c>
      <c r="M4192" s="1"/>
      <c r="N4192" s="1"/>
      <c r="O4192" s="1" t="s">
        <v>31177</v>
      </c>
      <c r="P4192" s="1" t="s">
        <v>70</v>
      </c>
      <c r="Q4192" s="1" t="s">
        <v>70</v>
      </c>
      <c r="R4192" s="1" t="s">
        <v>1489</v>
      </c>
      <c r="S4192" s="1" t="s">
        <v>31178</v>
      </c>
      <c r="T4192" s="1" t="s">
        <v>31179</v>
      </c>
      <c r="U4192" s="1" t="s">
        <v>3175</v>
      </c>
      <c r="V4192" s="1" t="s">
        <v>74</v>
      </c>
      <c r="W4192" s="1" t="s">
        <v>612</v>
      </c>
      <c r="X4192" s="1" t="s">
        <v>1489</v>
      </c>
      <c r="Y4192" s="1" t="s">
        <v>4032</v>
      </c>
      <c r="Z4192" s="1" t="s">
        <v>1489</v>
      </c>
      <c r="AA4192" s="1" t="s">
        <v>9816</v>
      </c>
      <c r="AB4192" s="3">
        <v>1</v>
      </c>
      <c r="AC4192" s="3">
        <v>1</v>
      </c>
      <c r="AD4192" s="3">
        <v>1</v>
      </c>
      <c r="AE4192" s="3">
        <v>1</v>
      </c>
      <c r="AF4192" s="3">
        <v>0</v>
      </c>
      <c r="AG4192" s="3">
        <v>0</v>
      </c>
      <c r="AH4192" s="3">
        <v>50.883333333332999</v>
      </c>
      <c r="AI4192" s="3">
        <v>8.416666666667</v>
      </c>
      <c r="AJ4192" s="1" t="s">
        <v>1489</v>
      </c>
      <c r="AK4192" s="1" t="s">
        <v>31180</v>
      </c>
      <c r="AL4192" s="1"/>
      <c r="AM4192" s="1"/>
      <c r="AN4192" s="1"/>
      <c r="AO4192" s="1"/>
      <c r="AP4192" s="1"/>
      <c r="AQ4192" s="1"/>
      <c r="AR4192" s="1"/>
      <c r="AS4192" s="1"/>
      <c r="AT4192" s="3"/>
      <c r="AU4192" s="1"/>
      <c r="AV4192" s="1"/>
      <c r="AW4192" s="3"/>
      <c r="AX4192" s="1"/>
      <c r="AY4192" s="1"/>
      <c r="AZ4192" s="1"/>
      <c r="BA4192" s="1"/>
      <c r="BB4192">
        <f t="shared" si="101"/>
        <v>5</v>
      </c>
      <c r="BC4192">
        <f t="shared" si="102"/>
        <v>2022</v>
      </c>
    </row>
    <row r="4193" spans="1:55" x14ac:dyDescent="0.25">
      <c r="A4193" s="1" t="s">
        <v>30267</v>
      </c>
      <c r="B4193" s="3">
        <v>24</v>
      </c>
      <c r="C4193" s="1" t="s">
        <v>30267</v>
      </c>
      <c r="D4193" s="3">
        <v>335361</v>
      </c>
      <c r="E4193" s="1" t="s">
        <v>63</v>
      </c>
      <c r="F4193" s="1" t="s">
        <v>1465</v>
      </c>
      <c r="G4193" s="1" t="s">
        <v>3813</v>
      </c>
      <c r="H4193" s="1" t="s">
        <v>31181</v>
      </c>
      <c r="I4193" s="3">
        <v>1714215</v>
      </c>
      <c r="J4193" s="1" t="s">
        <v>67</v>
      </c>
      <c r="K4193" s="12"/>
      <c r="L4193" s="1" t="s">
        <v>30270</v>
      </c>
      <c r="M4193" s="1"/>
      <c r="N4193" s="1"/>
      <c r="O4193" s="1" t="s">
        <v>31182</v>
      </c>
      <c r="P4193" s="1" t="s">
        <v>70</v>
      </c>
      <c r="Q4193" s="1" t="s">
        <v>70</v>
      </c>
      <c r="R4193" s="1" t="s">
        <v>3813</v>
      </c>
      <c r="S4193" s="1" t="s">
        <v>31183</v>
      </c>
      <c r="T4193" s="1" t="s">
        <v>31184</v>
      </c>
      <c r="U4193" s="1" t="s">
        <v>30274</v>
      </c>
      <c r="V4193" s="1" t="s">
        <v>74</v>
      </c>
      <c r="W4193" s="1" t="s">
        <v>612</v>
      </c>
      <c r="X4193" s="1" t="s">
        <v>3813</v>
      </c>
      <c r="Y4193" s="1" t="s">
        <v>1101</v>
      </c>
      <c r="Z4193" s="1" t="s">
        <v>3813</v>
      </c>
      <c r="AA4193" s="1" t="s">
        <v>31185</v>
      </c>
      <c r="AB4193" s="3">
        <v>1</v>
      </c>
      <c r="AC4193" s="3">
        <v>1</v>
      </c>
      <c r="AD4193" s="3">
        <v>1</v>
      </c>
      <c r="AE4193" s="3">
        <v>1</v>
      </c>
      <c r="AF4193" s="3">
        <v>0</v>
      </c>
      <c r="AG4193" s="3">
        <v>0</v>
      </c>
      <c r="AH4193" s="3">
        <v>39</v>
      </c>
      <c r="AI4193" s="3">
        <v>2.833333333333</v>
      </c>
      <c r="AJ4193" s="1" t="s">
        <v>3813</v>
      </c>
      <c r="AK4193" s="1" t="s">
        <v>28406</v>
      </c>
      <c r="AL4193" s="1"/>
      <c r="AM4193" s="1"/>
      <c r="AN4193" s="1"/>
      <c r="AO4193" s="1"/>
      <c r="AP4193" s="1"/>
      <c r="AQ4193" s="1"/>
      <c r="AR4193" s="1"/>
      <c r="AS4193" s="1"/>
      <c r="AT4193" s="3"/>
      <c r="AU4193" s="1"/>
      <c r="AV4193" s="1"/>
      <c r="AW4193" s="3"/>
      <c r="AX4193" s="1"/>
      <c r="AY4193" s="1"/>
      <c r="AZ4193" s="1"/>
      <c r="BA4193" s="1"/>
      <c r="BB4193">
        <f t="shared" si="101"/>
        <v>5</v>
      </c>
      <c r="BC4193">
        <f t="shared" si="102"/>
        <v>2022</v>
      </c>
    </row>
    <row r="4194" spans="1:55" x14ac:dyDescent="0.25">
      <c r="A4194" s="1" t="s">
        <v>30267</v>
      </c>
      <c r="B4194" s="3">
        <v>24</v>
      </c>
      <c r="C4194" s="1" t="s">
        <v>30267</v>
      </c>
      <c r="D4194" s="3">
        <v>363549</v>
      </c>
      <c r="E4194" s="1" t="s">
        <v>63</v>
      </c>
      <c r="F4194" s="1" t="s">
        <v>31186</v>
      </c>
      <c r="G4194" s="1" t="s">
        <v>1515</v>
      </c>
      <c r="H4194" s="1" t="s">
        <v>31187</v>
      </c>
      <c r="I4194" s="3">
        <v>1717130</v>
      </c>
      <c r="J4194" s="1" t="s">
        <v>67</v>
      </c>
      <c r="K4194" s="12"/>
      <c r="L4194" s="1" t="s">
        <v>30319</v>
      </c>
      <c r="M4194" s="1"/>
      <c r="N4194" s="1"/>
      <c r="O4194" s="1" t="s">
        <v>31188</v>
      </c>
      <c r="P4194" s="1" t="s">
        <v>70</v>
      </c>
      <c r="Q4194" s="1" t="s">
        <v>70</v>
      </c>
      <c r="R4194" s="1" t="s">
        <v>1515</v>
      </c>
      <c r="S4194" s="1" t="s">
        <v>31189</v>
      </c>
      <c r="T4194" s="1" t="s">
        <v>31190</v>
      </c>
      <c r="U4194" s="1" t="s">
        <v>30450</v>
      </c>
      <c r="V4194" s="1" t="s">
        <v>74</v>
      </c>
      <c r="W4194" s="1" t="s">
        <v>612</v>
      </c>
      <c r="X4194" s="1" t="s">
        <v>1515</v>
      </c>
      <c r="Y4194" s="1" t="s">
        <v>29383</v>
      </c>
      <c r="Z4194" s="1" t="s">
        <v>1515</v>
      </c>
      <c r="AA4194" s="1" t="s">
        <v>31191</v>
      </c>
      <c r="AB4194" s="3">
        <v>1</v>
      </c>
      <c r="AC4194" s="3">
        <v>1</v>
      </c>
      <c r="AD4194" s="3">
        <v>1</v>
      </c>
      <c r="AE4194" s="3">
        <v>1</v>
      </c>
      <c r="AF4194" s="3">
        <v>0</v>
      </c>
      <c r="AG4194" s="3">
        <v>0</v>
      </c>
      <c r="AH4194" s="3">
        <v>50.2</v>
      </c>
      <c r="AI4194" s="3">
        <v>7.1333333333329998</v>
      </c>
      <c r="AJ4194" s="1" t="s">
        <v>1515</v>
      </c>
      <c r="AK4194" s="1" t="s">
        <v>31192</v>
      </c>
      <c r="AL4194" s="1"/>
      <c r="AM4194" s="1"/>
      <c r="AN4194" s="1"/>
      <c r="AO4194" s="1"/>
      <c r="AP4194" s="1"/>
      <c r="AQ4194" s="1"/>
      <c r="AR4194" s="1"/>
      <c r="AS4194" s="1"/>
      <c r="AT4194" s="3"/>
      <c r="AU4194" s="1"/>
      <c r="AV4194" s="1"/>
      <c r="AW4194" s="3"/>
      <c r="AX4194" s="1"/>
      <c r="AY4194" s="1"/>
      <c r="AZ4194" s="1" t="s">
        <v>31193</v>
      </c>
      <c r="BA4194" s="1"/>
      <c r="BB4194">
        <f t="shared" si="101"/>
        <v>6</v>
      </c>
      <c r="BC4194">
        <f t="shared" si="102"/>
        <v>2022</v>
      </c>
    </row>
    <row r="4195" spans="1:55" x14ac:dyDescent="0.25">
      <c r="A4195" s="1" t="s">
        <v>30267</v>
      </c>
      <c r="B4195" s="3">
        <v>24</v>
      </c>
      <c r="C4195" s="1" t="s">
        <v>30267</v>
      </c>
      <c r="D4195" s="3">
        <v>363865</v>
      </c>
      <c r="E4195" s="1" t="s">
        <v>63</v>
      </c>
      <c r="F4195" s="1" t="s">
        <v>31194</v>
      </c>
      <c r="G4195" s="1" t="s">
        <v>1515</v>
      </c>
      <c r="H4195" s="1" t="s">
        <v>31195</v>
      </c>
      <c r="I4195" s="3">
        <v>1717203</v>
      </c>
      <c r="J4195" s="1" t="s">
        <v>67</v>
      </c>
      <c r="K4195" s="12"/>
      <c r="L4195" s="1" t="s">
        <v>30595</v>
      </c>
      <c r="M4195" s="1"/>
      <c r="N4195" s="1"/>
      <c r="O4195" s="1" t="s">
        <v>31196</v>
      </c>
      <c r="P4195" s="1" t="s">
        <v>70</v>
      </c>
      <c r="Q4195" s="1" t="s">
        <v>70</v>
      </c>
      <c r="R4195" s="1" t="s">
        <v>1515</v>
      </c>
      <c r="S4195" s="1" t="s">
        <v>15581</v>
      </c>
      <c r="T4195" s="1" t="s">
        <v>31197</v>
      </c>
      <c r="U4195" s="1" t="s">
        <v>110</v>
      </c>
      <c r="V4195" s="1" t="s">
        <v>74</v>
      </c>
      <c r="W4195" s="1" t="s">
        <v>30473</v>
      </c>
      <c r="X4195" s="1" t="s">
        <v>1515</v>
      </c>
      <c r="Y4195" s="1" t="s">
        <v>7040</v>
      </c>
      <c r="Z4195" s="1" t="s">
        <v>1515</v>
      </c>
      <c r="AA4195" s="1" t="s">
        <v>31198</v>
      </c>
      <c r="AB4195" s="3">
        <v>1</v>
      </c>
      <c r="AC4195" s="3">
        <v>1</v>
      </c>
      <c r="AD4195" s="3">
        <v>1</v>
      </c>
      <c r="AE4195" s="3">
        <v>1</v>
      </c>
      <c r="AF4195" s="3">
        <v>0</v>
      </c>
      <c r="AG4195" s="3">
        <v>0</v>
      </c>
      <c r="AH4195" s="3">
        <v>35</v>
      </c>
      <c r="AI4195" s="3">
        <v>6.416666666667</v>
      </c>
      <c r="AJ4195" s="1" t="s">
        <v>1515</v>
      </c>
      <c r="AK4195" s="1" t="s">
        <v>30438</v>
      </c>
      <c r="AL4195" s="1"/>
      <c r="AM4195" s="1"/>
      <c r="AN4195" s="1"/>
      <c r="AO4195" s="1"/>
      <c r="AP4195" s="1"/>
      <c r="AQ4195" s="1"/>
      <c r="AR4195" s="1"/>
      <c r="AS4195" s="1"/>
      <c r="AT4195" s="3"/>
      <c r="AU4195" s="1"/>
      <c r="AV4195" s="1"/>
      <c r="AW4195" s="3"/>
      <c r="AX4195" s="1"/>
      <c r="AY4195" s="1"/>
      <c r="AZ4195" s="1"/>
      <c r="BA4195" s="1"/>
      <c r="BB4195">
        <f t="shared" si="101"/>
        <v>6</v>
      </c>
      <c r="BC4195">
        <f t="shared" si="102"/>
        <v>2022</v>
      </c>
    </row>
    <row r="4196" spans="1:55" x14ac:dyDescent="0.25">
      <c r="A4196" s="1" t="s">
        <v>30267</v>
      </c>
      <c r="B4196" s="3">
        <v>24</v>
      </c>
      <c r="C4196" s="1" t="s">
        <v>30267</v>
      </c>
      <c r="D4196" s="3">
        <v>374292</v>
      </c>
      <c r="E4196" s="1" t="s">
        <v>91</v>
      </c>
      <c r="F4196" s="1" t="s">
        <v>832</v>
      </c>
      <c r="G4196" s="1" t="s">
        <v>1524</v>
      </c>
      <c r="H4196" s="1" t="s">
        <v>31199</v>
      </c>
      <c r="I4196" s="3">
        <v>374292</v>
      </c>
      <c r="J4196" s="1" t="s">
        <v>67</v>
      </c>
      <c r="K4196" s="12"/>
      <c r="L4196" s="1" t="s">
        <v>30397</v>
      </c>
      <c r="M4196" s="1"/>
      <c r="N4196" s="1"/>
      <c r="O4196" s="1" t="s">
        <v>31200</v>
      </c>
      <c r="P4196" s="1" t="s">
        <v>70</v>
      </c>
      <c r="Q4196" s="1" t="s">
        <v>70</v>
      </c>
      <c r="R4196" s="1" t="s">
        <v>1524</v>
      </c>
      <c r="S4196" s="1" t="s">
        <v>31201</v>
      </c>
      <c r="T4196" s="1" t="s">
        <v>31202</v>
      </c>
      <c r="U4196" s="1" t="s">
        <v>30291</v>
      </c>
      <c r="V4196" s="1" t="s">
        <v>74</v>
      </c>
      <c r="W4196" s="1" t="s">
        <v>2644</v>
      </c>
      <c r="X4196" s="1" t="s">
        <v>1524</v>
      </c>
      <c r="Y4196" s="1" t="s">
        <v>7387</v>
      </c>
      <c r="Z4196" s="1" t="s">
        <v>1524</v>
      </c>
      <c r="AA4196" s="1" t="s">
        <v>31203</v>
      </c>
      <c r="AB4196" s="3">
        <v>1</v>
      </c>
      <c r="AC4196" s="3">
        <v>1</v>
      </c>
      <c r="AD4196" s="3">
        <v>1</v>
      </c>
      <c r="AE4196" s="3">
        <v>1</v>
      </c>
      <c r="AF4196" s="3">
        <v>0</v>
      </c>
      <c r="AG4196" s="3">
        <v>0</v>
      </c>
      <c r="AH4196" s="3">
        <v>25.716666666666999</v>
      </c>
      <c r="AI4196" s="3">
        <v>2.583333333333</v>
      </c>
      <c r="AJ4196" s="1" t="s">
        <v>1524</v>
      </c>
      <c r="AK4196" s="1" t="s">
        <v>5850</v>
      </c>
      <c r="AL4196" s="1"/>
      <c r="AM4196" s="1"/>
      <c r="AN4196" s="1"/>
      <c r="AO4196" s="1"/>
      <c r="AP4196" s="1"/>
      <c r="AQ4196" s="1"/>
      <c r="AR4196" s="1"/>
      <c r="AS4196" s="1"/>
      <c r="AT4196" s="3"/>
      <c r="AU4196" s="1"/>
      <c r="AV4196" s="1"/>
      <c r="AW4196" s="3"/>
      <c r="AX4196" s="1"/>
      <c r="AY4196" s="1"/>
      <c r="AZ4196" s="1"/>
      <c r="BA4196" s="1"/>
      <c r="BB4196">
        <f t="shared" si="101"/>
        <v>6</v>
      </c>
      <c r="BC4196">
        <f t="shared" si="102"/>
        <v>2022</v>
      </c>
    </row>
    <row r="4197" spans="1:55" x14ac:dyDescent="0.25">
      <c r="A4197" s="1" t="s">
        <v>30267</v>
      </c>
      <c r="B4197" s="3">
        <v>24</v>
      </c>
      <c r="C4197" s="1" t="s">
        <v>30267</v>
      </c>
      <c r="D4197" s="3">
        <v>377266</v>
      </c>
      <c r="E4197" s="1" t="s">
        <v>63</v>
      </c>
      <c r="F4197" s="1" t="s">
        <v>31204</v>
      </c>
      <c r="G4197" s="1" t="s">
        <v>1532</v>
      </c>
      <c r="H4197" s="1" t="s">
        <v>31205</v>
      </c>
      <c r="I4197" s="3">
        <v>1719420</v>
      </c>
      <c r="J4197" s="1" t="s">
        <v>67</v>
      </c>
      <c r="K4197" s="12"/>
      <c r="L4197" s="1" t="s">
        <v>30319</v>
      </c>
      <c r="M4197" s="1"/>
      <c r="N4197" s="1"/>
      <c r="O4197" s="1" t="s">
        <v>31206</v>
      </c>
      <c r="P4197" s="1" t="s">
        <v>70</v>
      </c>
      <c r="Q4197" s="1" t="s">
        <v>70</v>
      </c>
      <c r="R4197" s="1" t="s">
        <v>1532</v>
      </c>
      <c r="S4197" s="1" t="s">
        <v>31207</v>
      </c>
      <c r="T4197" s="1" t="s">
        <v>31208</v>
      </c>
      <c r="U4197" s="1" t="s">
        <v>31059</v>
      </c>
      <c r="V4197" s="1" t="s">
        <v>74</v>
      </c>
      <c r="W4197" s="1" t="s">
        <v>30275</v>
      </c>
      <c r="X4197" s="1" t="s">
        <v>1532</v>
      </c>
      <c r="Y4197" s="1" t="s">
        <v>5676</v>
      </c>
      <c r="Z4197" s="1" t="s">
        <v>1532</v>
      </c>
      <c r="AA4197" s="1" t="s">
        <v>28792</v>
      </c>
      <c r="AB4197" s="3">
        <v>1</v>
      </c>
      <c r="AC4197" s="3">
        <v>1</v>
      </c>
      <c r="AD4197" s="3">
        <v>1</v>
      </c>
      <c r="AE4197" s="3">
        <v>1</v>
      </c>
      <c r="AF4197" s="3">
        <v>0</v>
      </c>
      <c r="AG4197" s="3">
        <v>0</v>
      </c>
      <c r="AH4197" s="3">
        <v>35.183333333333003</v>
      </c>
      <c r="AI4197" s="3">
        <v>3.6833333333330001</v>
      </c>
      <c r="AJ4197" s="1" t="s">
        <v>1532</v>
      </c>
      <c r="AK4197" s="1" t="s">
        <v>31209</v>
      </c>
      <c r="AL4197" s="1"/>
      <c r="AM4197" s="1"/>
      <c r="AN4197" s="1"/>
      <c r="AO4197" s="1"/>
      <c r="AP4197" s="1"/>
      <c r="AQ4197" s="1"/>
      <c r="AR4197" s="1"/>
      <c r="AS4197" s="1"/>
      <c r="AT4197" s="3"/>
      <c r="AU4197" s="1"/>
      <c r="AV4197" s="1"/>
      <c r="AW4197" s="3"/>
      <c r="AX4197" s="1"/>
      <c r="AY4197" s="1"/>
      <c r="AZ4197" s="1"/>
      <c r="BA4197" s="1"/>
      <c r="BB4197">
        <f t="shared" si="101"/>
        <v>6</v>
      </c>
      <c r="BC4197">
        <f t="shared" si="102"/>
        <v>2022</v>
      </c>
    </row>
    <row r="4198" spans="1:55" x14ac:dyDescent="0.25">
      <c r="A4198" s="1" t="s">
        <v>30267</v>
      </c>
      <c r="B4198" s="3">
        <v>24</v>
      </c>
      <c r="C4198" s="1" t="s">
        <v>30267</v>
      </c>
      <c r="D4198" s="3">
        <v>379481</v>
      </c>
      <c r="E4198" s="1" t="s">
        <v>63</v>
      </c>
      <c r="F4198" s="1" t="s">
        <v>31210</v>
      </c>
      <c r="G4198" s="1" t="s">
        <v>1532</v>
      </c>
      <c r="H4198" s="1" t="s">
        <v>31211</v>
      </c>
      <c r="I4198" s="3">
        <v>1719568</v>
      </c>
      <c r="J4198" s="1" t="s">
        <v>67</v>
      </c>
      <c r="K4198" s="12"/>
      <c r="L4198" s="1" t="s">
        <v>30287</v>
      </c>
      <c r="M4198" s="1"/>
      <c r="N4198" s="1"/>
      <c r="O4198" s="1" t="s">
        <v>31212</v>
      </c>
      <c r="P4198" s="1" t="s">
        <v>70</v>
      </c>
      <c r="Q4198" s="1" t="s">
        <v>70</v>
      </c>
      <c r="R4198" s="1" t="s">
        <v>1532</v>
      </c>
      <c r="S4198" s="1" t="s">
        <v>31213</v>
      </c>
      <c r="T4198" s="1" t="s">
        <v>31214</v>
      </c>
      <c r="U4198" s="1" t="s">
        <v>3175</v>
      </c>
      <c r="V4198" s="1" t="s">
        <v>74</v>
      </c>
      <c r="W4198" s="1" t="s">
        <v>30275</v>
      </c>
      <c r="X4198" s="1" t="s">
        <v>1532</v>
      </c>
      <c r="Y4198" s="1" t="s">
        <v>16145</v>
      </c>
      <c r="Z4198" s="1" t="s">
        <v>1532</v>
      </c>
      <c r="AA4198" s="1" t="s">
        <v>13519</v>
      </c>
      <c r="AB4198" s="3">
        <v>1</v>
      </c>
      <c r="AC4198" s="3">
        <v>1</v>
      </c>
      <c r="AD4198" s="3">
        <v>1</v>
      </c>
      <c r="AE4198" s="3">
        <v>1</v>
      </c>
      <c r="AF4198" s="3">
        <v>0</v>
      </c>
      <c r="AG4198" s="3">
        <v>0</v>
      </c>
      <c r="AH4198" s="3">
        <v>15.75</v>
      </c>
      <c r="AI4198" s="3">
        <v>9.25</v>
      </c>
      <c r="AJ4198" s="1" t="s">
        <v>1532</v>
      </c>
      <c r="AK4198" s="1" t="s">
        <v>31215</v>
      </c>
      <c r="AL4198" s="1"/>
      <c r="AM4198" s="1"/>
      <c r="AN4198" s="1"/>
      <c r="AO4198" s="1"/>
      <c r="AP4198" s="1"/>
      <c r="AQ4198" s="1"/>
      <c r="AR4198" s="1"/>
      <c r="AS4198" s="1"/>
      <c r="AT4198" s="3"/>
      <c r="AU4198" s="1"/>
      <c r="AV4198" s="1"/>
      <c r="AW4198" s="3"/>
      <c r="AX4198" s="1"/>
      <c r="AY4198" s="1"/>
      <c r="AZ4198" s="1"/>
      <c r="BA4198" s="1"/>
      <c r="BB4198">
        <f t="shared" si="101"/>
        <v>6</v>
      </c>
      <c r="BC4198">
        <f t="shared" si="102"/>
        <v>2022</v>
      </c>
    </row>
    <row r="4199" spans="1:55" x14ac:dyDescent="0.25">
      <c r="A4199" s="1" t="s">
        <v>30267</v>
      </c>
      <c r="B4199" s="3">
        <v>24</v>
      </c>
      <c r="C4199" s="1" t="s">
        <v>30267</v>
      </c>
      <c r="D4199" s="3">
        <v>379999</v>
      </c>
      <c r="E4199" s="1" t="s">
        <v>63</v>
      </c>
      <c r="F4199" s="1" t="s">
        <v>30268</v>
      </c>
      <c r="G4199" s="1" t="s">
        <v>1532</v>
      </c>
      <c r="H4199" s="1" t="s">
        <v>31216</v>
      </c>
      <c r="I4199" s="3">
        <v>1719740</v>
      </c>
      <c r="J4199" s="1" t="s">
        <v>67</v>
      </c>
      <c r="K4199" s="12"/>
      <c r="L4199" s="1" t="s">
        <v>30270</v>
      </c>
      <c r="M4199" s="1"/>
      <c r="N4199" s="1"/>
      <c r="O4199" s="1" t="s">
        <v>31217</v>
      </c>
      <c r="P4199" s="1" t="s">
        <v>70</v>
      </c>
      <c r="Q4199" s="1" t="s">
        <v>70</v>
      </c>
      <c r="R4199" s="1" t="s">
        <v>1532</v>
      </c>
      <c r="S4199" s="1" t="s">
        <v>31218</v>
      </c>
      <c r="T4199" s="1" t="s">
        <v>31219</v>
      </c>
      <c r="U4199" s="1" t="s">
        <v>31220</v>
      </c>
      <c r="V4199" s="1" t="s">
        <v>740</v>
      </c>
      <c r="W4199" s="1" t="s">
        <v>31221</v>
      </c>
      <c r="X4199" s="1" t="s">
        <v>1532</v>
      </c>
      <c r="Y4199" s="1" t="s">
        <v>17384</v>
      </c>
      <c r="Z4199" s="1" t="s">
        <v>1532</v>
      </c>
      <c r="AA4199" s="1" t="s">
        <v>31222</v>
      </c>
      <c r="AB4199" s="3">
        <v>1</v>
      </c>
      <c r="AC4199" s="3">
        <v>1</v>
      </c>
      <c r="AD4199" s="3">
        <v>1</v>
      </c>
      <c r="AE4199" s="3">
        <v>1</v>
      </c>
      <c r="AF4199" s="3">
        <v>0</v>
      </c>
      <c r="AG4199" s="3">
        <v>0</v>
      </c>
      <c r="AH4199" s="3">
        <v>25.383333333332999</v>
      </c>
      <c r="AI4199" s="3">
        <v>3.05</v>
      </c>
      <c r="AJ4199" s="1" t="s">
        <v>1532</v>
      </c>
      <c r="AK4199" s="1" t="s">
        <v>31223</v>
      </c>
      <c r="AL4199" s="1"/>
      <c r="AM4199" s="1"/>
      <c r="AN4199" s="1"/>
      <c r="AO4199" s="1"/>
      <c r="AP4199" s="1"/>
      <c r="AQ4199" s="1"/>
      <c r="AR4199" s="1"/>
      <c r="AS4199" s="1"/>
      <c r="AT4199" s="3"/>
      <c r="AU4199" s="1"/>
      <c r="AV4199" s="1"/>
      <c r="AW4199" s="3"/>
      <c r="AX4199" s="1"/>
      <c r="AY4199" s="1"/>
      <c r="AZ4199" s="1" t="s">
        <v>31224</v>
      </c>
      <c r="BA4199" s="1"/>
      <c r="BB4199">
        <f t="shared" si="101"/>
        <v>6</v>
      </c>
      <c r="BC4199">
        <f t="shared" si="102"/>
        <v>2022</v>
      </c>
    </row>
    <row r="4200" spans="1:55" x14ac:dyDescent="0.25">
      <c r="A4200" s="1" t="s">
        <v>30267</v>
      </c>
      <c r="B4200" s="3">
        <v>24</v>
      </c>
      <c r="C4200" s="1" t="s">
        <v>30267</v>
      </c>
      <c r="D4200" s="3">
        <v>381308</v>
      </c>
      <c r="E4200" s="1" t="s">
        <v>91</v>
      </c>
      <c r="F4200" s="1" t="s">
        <v>15678</v>
      </c>
      <c r="G4200" s="1" t="s">
        <v>1541</v>
      </c>
      <c r="H4200" s="1" t="s">
        <v>31225</v>
      </c>
      <c r="I4200" s="3">
        <v>381308</v>
      </c>
      <c r="J4200" s="1" t="s">
        <v>67</v>
      </c>
      <c r="K4200" s="12"/>
      <c r="L4200" s="1" t="s">
        <v>30296</v>
      </c>
      <c r="M4200" s="1"/>
      <c r="N4200" s="1"/>
      <c r="O4200" s="1" t="s">
        <v>31226</v>
      </c>
      <c r="P4200" s="1" t="s">
        <v>70</v>
      </c>
      <c r="Q4200" s="1" t="s">
        <v>70</v>
      </c>
      <c r="R4200" s="1" t="s">
        <v>1541</v>
      </c>
      <c r="S4200" s="1" t="s">
        <v>31227</v>
      </c>
      <c r="T4200" s="1" t="s">
        <v>31228</v>
      </c>
      <c r="U4200" s="1" t="s">
        <v>30564</v>
      </c>
      <c r="V4200" s="1" t="s">
        <v>74</v>
      </c>
      <c r="W4200" s="1" t="s">
        <v>2644</v>
      </c>
      <c r="X4200" s="1" t="s">
        <v>1541</v>
      </c>
      <c r="Y4200" s="1" t="s">
        <v>28289</v>
      </c>
      <c r="Z4200" s="1" t="s">
        <v>1541</v>
      </c>
      <c r="AA4200" s="1" t="s">
        <v>10880</v>
      </c>
      <c r="AB4200" s="3">
        <v>1</v>
      </c>
      <c r="AC4200" s="3">
        <v>1</v>
      </c>
      <c r="AD4200" s="3">
        <v>1</v>
      </c>
      <c r="AE4200" s="3">
        <v>1</v>
      </c>
      <c r="AF4200" s="3">
        <v>0</v>
      </c>
      <c r="AG4200" s="3">
        <v>0</v>
      </c>
      <c r="AH4200" s="3">
        <v>8.833333333333</v>
      </c>
      <c r="AI4200" s="3">
        <v>2.7333333333329999</v>
      </c>
      <c r="AJ4200" s="1" t="s">
        <v>1541</v>
      </c>
      <c r="AK4200" s="1" t="s">
        <v>31229</v>
      </c>
      <c r="AL4200" s="1"/>
      <c r="AM4200" s="1"/>
      <c r="AN4200" s="1"/>
      <c r="AO4200" s="1"/>
      <c r="AP4200" s="1"/>
      <c r="AQ4200" s="1"/>
      <c r="AR4200" s="1"/>
      <c r="AS4200" s="1"/>
      <c r="AT4200" s="3"/>
      <c r="AU4200" s="1"/>
      <c r="AV4200" s="1"/>
      <c r="AW4200" s="3"/>
      <c r="AX4200" s="1"/>
      <c r="AY4200" s="1"/>
      <c r="AZ4200" s="1"/>
      <c r="BA4200" s="1"/>
      <c r="BB4200">
        <f t="shared" si="101"/>
        <v>6</v>
      </c>
      <c r="BC4200">
        <f t="shared" si="102"/>
        <v>2022</v>
      </c>
    </row>
    <row r="4201" spans="1:55" x14ac:dyDescent="0.25">
      <c r="A4201" s="1" t="s">
        <v>30267</v>
      </c>
      <c r="B4201" s="3">
        <v>24</v>
      </c>
      <c r="C4201" s="1" t="s">
        <v>30267</v>
      </c>
      <c r="D4201" s="3">
        <v>384210</v>
      </c>
      <c r="E4201" s="1" t="s">
        <v>63</v>
      </c>
      <c r="F4201" s="1" t="s">
        <v>31230</v>
      </c>
      <c r="G4201" s="1" t="s">
        <v>1541</v>
      </c>
      <c r="H4201" s="1" t="s">
        <v>31231</v>
      </c>
      <c r="I4201" s="3">
        <v>1720362</v>
      </c>
      <c r="J4201" s="1" t="s">
        <v>67</v>
      </c>
      <c r="K4201" s="12"/>
      <c r="L4201" s="1" t="s">
        <v>30319</v>
      </c>
      <c r="M4201" s="1"/>
      <c r="N4201" s="1"/>
      <c r="O4201" s="1" t="s">
        <v>31232</v>
      </c>
      <c r="P4201" s="1" t="s">
        <v>70</v>
      </c>
      <c r="Q4201" s="1" t="s">
        <v>70</v>
      </c>
      <c r="R4201" s="1" t="s">
        <v>1541</v>
      </c>
      <c r="S4201" s="1" t="s">
        <v>270</v>
      </c>
      <c r="T4201" s="1" t="s">
        <v>31233</v>
      </c>
      <c r="U4201" s="1" t="s">
        <v>30291</v>
      </c>
      <c r="V4201" s="1" t="s">
        <v>74</v>
      </c>
      <c r="W4201" s="1" t="s">
        <v>612</v>
      </c>
      <c r="X4201" s="1" t="s">
        <v>1541</v>
      </c>
      <c r="Y4201" s="1" t="s">
        <v>6890</v>
      </c>
      <c r="Z4201" s="1" t="s">
        <v>1541</v>
      </c>
      <c r="AA4201" s="1" t="s">
        <v>30656</v>
      </c>
      <c r="AB4201" s="3">
        <v>1</v>
      </c>
      <c r="AC4201" s="3">
        <v>1</v>
      </c>
      <c r="AD4201" s="3">
        <v>1</v>
      </c>
      <c r="AE4201" s="3">
        <v>1</v>
      </c>
      <c r="AF4201" s="3">
        <v>0</v>
      </c>
      <c r="AG4201" s="3">
        <v>0</v>
      </c>
      <c r="AH4201" s="3">
        <v>26.75</v>
      </c>
      <c r="AI4201" s="3">
        <v>3.0666666666669999</v>
      </c>
      <c r="AJ4201" s="1" t="s">
        <v>1541</v>
      </c>
      <c r="AK4201" s="1" t="s">
        <v>31234</v>
      </c>
      <c r="AL4201" s="1"/>
      <c r="AM4201" s="1"/>
      <c r="AN4201" s="1"/>
      <c r="AO4201" s="1"/>
      <c r="AP4201" s="1"/>
      <c r="AQ4201" s="1"/>
      <c r="AR4201" s="1"/>
      <c r="AS4201" s="1"/>
      <c r="AT4201" s="3"/>
      <c r="AU4201" s="1"/>
      <c r="AV4201" s="1"/>
      <c r="AW4201" s="3"/>
      <c r="AX4201" s="1"/>
      <c r="AY4201" s="1"/>
      <c r="AZ4201" s="1" t="s">
        <v>31235</v>
      </c>
      <c r="BA4201" s="1"/>
      <c r="BB4201">
        <f t="shared" si="101"/>
        <v>6</v>
      </c>
      <c r="BC4201">
        <f t="shared" si="102"/>
        <v>2022</v>
      </c>
    </row>
    <row r="4202" spans="1:55" x14ac:dyDescent="0.25">
      <c r="A4202" s="1" t="s">
        <v>30267</v>
      </c>
      <c r="B4202" s="3">
        <v>24</v>
      </c>
      <c r="C4202" s="1" t="s">
        <v>30267</v>
      </c>
      <c r="D4202" s="3">
        <v>386554</v>
      </c>
      <c r="E4202" s="1" t="s">
        <v>63</v>
      </c>
      <c r="F4202" s="1" t="s">
        <v>31236</v>
      </c>
      <c r="G4202" s="1" t="s">
        <v>1541</v>
      </c>
      <c r="H4202" s="1" t="s">
        <v>31237</v>
      </c>
      <c r="I4202" s="3">
        <v>1720811</v>
      </c>
      <c r="J4202" s="1" t="s">
        <v>67</v>
      </c>
      <c r="K4202" s="12"/>
      <c r="L4202" s="1" t="s">
        <v>30650</v>
      </c>
      <c r="M4202" s="1"/>
      <c r="N4202" s="1"/>
      <c r="O4202" s="1" t="s">
        <v>31238</v>
      </c>
      <c r="P4202" s="1" t="s">
        <v>70</v>
      </c>
      <c r="Q4202" s="1" t="s">
        <v>70</v>
      </c>
      <c r="R4202" s="1" t="s">
        <v>1541</v>
      </c>
      <c r="S4202" s="1" t="s">
        <v>31239</v>
      </c>
      <c r="T4202" s="1" t="s">
        <v>31240</v>
      </c>
      <c r="U4202" s="1" t="s">
        <v>30291</v>
      </c>
      <c r="V4202" s="1" t="s">
        <v>74</v>
      </c>
      <c r="W4202" s="1" t="s">
        <v>30465</v>
      </c>
      <c r="X4202" s="1" t="s">
        <v>1541</v>
      </c>
      <c r="Y4202" s="1" t="s">
        <v>2762</v>
      </c>
      <c r="Z4202" s="1" t="s">
        <v>1541</v>
      </c>
      <c r="AA4202" s="1" t="s">
        <v>31241</v>
      </c>
      <c r="AB4202" s="3">
        <v>1</v>
      </c>
      <c r="AC4202" s="3">
        <v>1</v>
      </c>
      <c r="AD4202" s="3">
        <v>1</v>
      </c>
      <c r="AE4202" s="3">
        <v>1</v>
      </c>
      <c r="AF4202" s="3">
        <v>0</v>
      </c>
      <c r="AG4202" s="3">
        <v>0</v>
      </c>
      <c r="AH4202" s="3">
        <v>31.283333333333001</v>
      </c>
      <c r="AI4202" s="3">
        <v>4.416666666667</v>
      </c>
      <c r="AJ4202" s="1" t="s">
        <v>1541</v>
      </c>
      <c r="AK4202" s="1" t="s">
        <v>31242</v>
      </c>
      <c r="AL4202" s="1"/>
      <c r="AM4202" s="1"/>
      <c r="AN4202" s="1"/>
      <c r="AO4202" s="1"/>
      <c r="AP4202" s="1"/>
      <c r="AQ4202" s="1"/>
      <c r="AR4202" s="1"/>
      <c r="AS4202" s="1"/>
      <c r="AT4202" s="3"/>
      <c r="AU4202" s="1"/>
      <c r="AV4202" s="1"/>
      <c r="AW4202" s="3"/>
      <c r="AX4202" s="1"/>
      <c r="AY4202" s="1"/>
      <c r="AZ4202" s="1" t="s">
        <v>31243</v>
      </c>
      <c r="BA4202" s="1"/>
      <c r="BB4202">
        <f t="shared" si="101"/>
        <v>6</v>
      </c>
      <c r="BC4202">
        <f t="shared" si="102"/>
        <v>2022</v>
      </c>
    </row>
    <row r="4203" spans="1:55" x14ac:dyDescent="0.25">
      <c r="A4203" s="1" t="s">
        <v>30267</v>
      </c>
      <c r="B4203" s="3">
        <v>24</v>
      </c>
      <c r="C4203" s="1" t="s">
        <v>30267</v>
      </c>
      <c r="D4203" s="3">
        <v>387643</v>
      </c>
      <c r="E4203" s="1" t="s">
        <v>63</v>
      </c>
      <c r="F4203" s="1" t="s">
        <v>31244</v>
      </c>
      <c r="G4203" s="1" t="s">
        <v>4981</v>
      </c>
      <c r="H4203" s="1" t="s">
        <v>31245</v>
      </c>
      <c r="I4203" s="3">
        <v>1720946</v>
      </c>
      <c r="J4203" s="1" t="s">
        <v>67</v>
      </c>
      <c r="K4203" s="12"/>
      <c r="L4203" s="1" t="s">
        <v>30420</v>
      </c>
      <c r="M4203" s="1"/>
      <c r="N4203" s="1"/>
      <c r="O4203" s="1" t="s">
        <v>31246</v>
      </c>
      <c r="P4203" s="1" t="s">
        <v>70</v>
      </c>
      <c r="Q4203" s="1" t="s">
        <v>70</v>
      </c>
      <c r="R4203" s="1" t="s">
        <v>4981</v>
      </c>
      <c r="S4203" s="1" t="s">
        <v>31247</v>
      </c>
      <c r="T4203" s="1" t="s">
        <v>31248</v>
      </c>
      <c r="U4203" s="1" t="s">
        <v>30291</v>
      </c>
      <c r="V4203" s="1" t="s">
        <v>2229</v>
      </c>
      <c r="W4203" s="1" t="s">
        <v>31249</v>
      </c>
      <c r="X4203" s="1" t="s">
        <v>4981</v>
      </c>
      <c r="Y4203" s="1" t="s">
        <v>28084</v>
      </c>
      <c r="Z4203" s="1" t="s">
        <v>4981</v>
      </c>
      <c r="AA4203" s="1" t="s">
        <v>31250</v>
      </c>
      <c r="AB4203" s="3">
        <v>1</v>
      </c>
      <c r="AC4203" s="3">
        <v>1</v>
      </c>
      <c r="AD4203" s="3">
        <v>1</v>
      </c>
      <c r="AE4203" s="3">
        <v>1</v>
      </c>
      <c r="AF4203" s="3">
        <v>0</v>
      </c>
      <c r="AG4203" s="3">
        <v>0</v>
      </c>
      <c r="AH4203" s="3">
        <v>49.066666666666997</v>
      </c>
      <c r="AI4203" s="3">
        <v>3.9666666666669999</v>
      </c>
      <c r="AJ4203" s="1" t="s">
        <v>4981</v>
      </c>
      <c r="AK4203" s="1" t="s">
        <v>31251</v>
      </c>
      <c r="AL4203" s="1"/>
      <c r="AM4203" s="1"/>
      <c r="AN4203" s="1"/>
      <c r="AO4203" s="1"/>
      <c r="AP4203" s="1"/>
      <c r="AQ4203" s="1"/>
      <c r="AR4203" s="1"/>
      <c r="AS4203" s="1"/>
      <c r="AT4203" s="3"/>
      <c r="AU4203" s="1"/>
      <c r="AV4203" s="1"/>
      <c r="AW4203" s="3"/>
      <c r="AX4203" s="1"/>
      <c r="AY4203" s="1"/>
      <c r="AZ4203" s="1" t="s">
        <v>31252</v>
      </c>
      <c r="BA4203" s="1"/>
      <c r="BB4203">
        <f t="shared" si="101"/>
        <v>6</v>
      </c>
      <c r="BC4203">
        <f t="shared" si="102"/>
        <v>2022</v>
      </c>
    </row>
    <row r="4204" spans="1:55" x14ac:dyDescent="0.25">
      <c r="A4204" s="1" t="s">
        <v>30267</v>
      </c>
      <c r="B4204" s="3">
        <v>24</v>
      </c>
      <c r="C4204" s="1" t="s">
        <v>30267</v>
      </c>
      <c r="D4204" s="3">
        <v>387648</v>
      </c>
      <c r="E4204" s="1" t="s">
        <v>63</v>
      </c>
      <c r="F4204" s="1" t="s">
        <v>31253</v>
      </c>
      <c r="G4204" s="1" t="s">
        <v>4981</v>
      </c>
      <c r="H4204" s="1" t="s">
        <v>31254</v>
      </c>
      <c r="I4204" s="3">
        <v>1720948</v>
      </c>
      <c r="J4204" s="1" t="s">
        <v>67</v>
      </c>
      <c r="K4204" s="12"/>
      <c r="L4204" s="1" t="s">
        <v>30296</v>
      </c>
      <c r="M4204" s="1"/>
      <c r="N4204" s="1"/>
      <c r="O4204" s="1" t="s">
        <v>31255</v>
      </c>
      <c r="P4204" s="1" t="s">
        <v>70</v>
      </c>
      <c r="Q4204" s="1" t="s">
        <v>70</v>
      </c>
      <c r="R4204" s="1" t="s">
        <v>4981</v>
      </c>
      <c r="S4204" s="1" t="s">
        <v>31256</v>
      </c>
      <c r="T4204" s="1" t="s">
        <v>31257</v>
      </c>
      <c r="U4204" s="1" t="s">
        <v>30291</v>
      </c>
      <c r="V4204" s="1" t="s">
        <v>2229</v>
      </c>
      <c r="W4204" s="1" t="s">
        <v>30415</v>
      </c>
      <c r="X4204" s="1" t="s">
        <v>4981</v>
      </c>
      <c r="Y4204" s="1" t="s">
        <v>11913</v>
      </c>
      <c r="Z4204" s="1" t="s">
        <v>4981</v>
      </c>
      <c r="AA4204" s="1" t="s">
        <v>31258</v>
      </c>
      <c r="AB4204" s="3">
        <v>1</v>
      </c>
      <c r="AC4204" s="3">
        <v>1</v>
      </c>
      <c r="AD4204" s="3">
        <v>1</v>
      </c>
      <c r="AE4204" s="3">
        <v>1</v>
      </c>
      <c r="AF4204" s="3">
        <v>0</v>
      </c>
      <c r="AG4204" s="3">
        <v>0</v>
      </c>
      <c r="AH4204" s="3">
        <v>38</v>
      </c>
      <c r="AI4204" s="3">
        <v>11.15</v>
      </c>
      <c r="AJ4204" s="1" t="s">
        <v>4981</v>
      </c>
      <c r="AK4204" s="1" t="s">
        <v>31259</v>
      </c>
      <c r="AL4204" s="1"/>
      <c r="AM4204" s="1"/>
      <c r="AN4204" s="1"/>
      <c r="AO4204" s="1"/>
      <c r="AP4204" s="1"/>
      <c r="AQ4204" s="1"/>
      <c r="AR4204" s="1"/>
      <c r="AS4204" s="1"/>
      <c r="AT4204" s="3"/>
      <c r="AU4204" s="1"/>
      <c r="AV4204" s="1"/>
      <c r="AW4204" s="3"/>
      <c r="AX4204" s="1"/>
      <c r="AY4204" s="1"/>
      <c r="AZ4204" s="1" t="s">
        <v>31260</v>
      </c>
      <c r="BA4204" s="1"/>
      <c r="BB4204">
        <f t="shared" si="101"/>
        <v>6</v>
      </c>
      <c r="BC4204">
        <f t="shared" si="102"/>
        <v>2022</v>
      </c>
    </row>
    <row r="4205" spans="1:55" x14ac:dyDescent="0.25">
      <c r="A4205" s="1" t="s">
        <v>30267</v>
      </c>
      <c r="B4205" s="3">
        <v>24</v>
      </c>
      <c r="C4205" s="1" t="s">
        <v>30267</v>
      </c>
      <c r="D4205" s="3">
        <v>391833</v>
      </c>
      <c r="E4205" s="1" t="s">
        <v>91</v>
      </c>
      <c r="F4205" s="1" t="s">
        <v>30309</v>
      </c>
      <c r="G4205" s="1" t="s">
        <v>4981</v>
      </c>
      <c r="H4205" s="1" t="s">
        <v>31261</v>
      </c>
      <c r="I4205" s="3">
        <v>391833</v>
      </c>
      <c r="J4205" s="1" t="s">
        <v>67</v>
      </c>
      <c r="K4205" s="12"/>
      <c r="L4205" s="1" t="s">
        <v>30420</v>
      </c>
      <c r="M4205" s="1"/>
      <c r="N4205" s="1"/>
      <c r="O4205" s="1" t="s">
        <v>27894</v>
      </c>
      <c r="P4205" s="1" t="s">
        <v>70</v>
      </c>
      <c r="Q4205" s="1" t="s">
        <v>70</v>
      </c>
      <c r="R4205" s="1" t="s">
        <v>4981</v>
      </c>
      <c r="S4205" s="1" t="s">
        <v>31262</v>
      </c>
      <c r="T4205" s="1" t="s">
        <v>31263</v>
      </c>
      <c r="U4205" s="1" t="s">
        <v>30423</v>
      </c>
      <c r="V4205" s="1" t="s">
        <v>74</v>
      </c>
      <c r="W4205" s="1" t="s">
        <v>30473</v>
      </c>
      <c r="X4205" s="1" t="s">
        <v>4981</v>
      </c>
      <c r="Y4205" s="1" t="s">
        <v>5412</v>
      </c>
      <c r="Z4205" s="1" t="s">
        <v>4981</v>
      </c>
      <c r="AA4205" s="1" t="s">
        <v>31264</v>
      </c>
      <c r="AB4205" s="3">
        <v>1</v>
      </c>
      <c r="AC4205" s="3">
        <v>1</v>
      </c>
      <c r="AD4205" s="3">
        <v>1</v>
      </c>
      <c r="AE4205" s="3">
        <v>1</v>
      </c>
      <c r="AF4205" s="3">
        <v>0</v>
      </c>
      <c r="AG4205" s="3">
        <v>0</v>
      </c>
      <c r="AH4205" s="3">
        <v>40.133333333332999</v>
      </c>
      <c r="AI4205" s="3">
        <v>3.916666666667</v>
      </c>
      <c r="AJ4205" s="1" t="s">
        <v>4981</v>
      </c>
      <c r="AK4205" s="1" t="s">
        <v>31265</v>
      </c>
      <c r="AL4205" s="1"/>
      <c r="AM4205" s="1"/>
      <c r="AN4205" s="1"/>
      <c r="AO4205" s="1"/>
      <c r="AP4205" s="1"/>
      <c r="AQ4205" s="1"/>
      <c r="AR4205" s="1"/>
      <c r="AS4205" s="1"/>
      <c r="AT4205" s="3"/>
      <c r="AU4205" s="1"/>
      <c r="AV4205" s="1"/>
      <c r="AW4205" s="3"/>
      <c r="AX4205" s="1"/>
      <c r="AY4205" s="1"/>
      <c r="AZ4205" s="1"/>
      <c r="BA4205" s="1" t="s">
        <v>31266</v>
      </c>
      <c r="BB4205">
        <f t="shared" si="101"/>
        <v>6</v>
      </c>
      <c r="BC4205">
        <f t="shared" si="102"/>
        <v>2022</v>
      </c>
    </row>
    <row r="4206" spans="1:55" x14ac:dyDescent="0.25">
      <c r="A4206" s="1" t="s">
        <v>30267</v>
      </c>
      <c r="B4206" s="3">
        <v>24</v>
      </c>
      <c r="C4206" s="1" t="s">
        <v>30267</v>
      </c>
      <c r="D4206" s="3">
        <v>392421</v>
      </c>
      <c r="E4206" s="1" t="s">
        <v>63</v>
      </c>
      <c r="F4206" s="1" t="s">
        <v>31267</v>
      </c>
      <c r="G4206" s="1" t="s">
        <v>4981</v>
      </c>
      <c r="H4206" s="1" t="s">
        <v>31268</v>
      </c>
      <c r="I4206" s="3">
        <v>1721762</v>
      </c>
      <c r="J4206" s="1" t="s">
        <v>67</v>
      </c>
      <c r="K4206" s="12"/>
      <c r="L4206" s="1" t="s">
        <v>30319</v>
      </c>
      <c r="M4206" s="1"/>
      <c r="N4206" s="1"/>
      <c r="O4206" s="1" t="s">
        <v>31269</v>
      </c>
      <c r="P4206" s="1" t="s">
        <v>70</v>
      </c>
      <c r="Q4206" s="1" t="s">
        <v>70</v>
      </c>
      <c r="R4206" s="1" t="s">
        <v>4981</v>
      </c>
      <c r="S4206" s="1" t="s">
        <v>31270</v>
      </c>
      <c r="T4206" s="1" t="s">
        <v>31271</v>
      </c>
      <c r="U4206" s="1" t="s">
        <v>31272</v>
      </c>
      <c r="V4206" s="1" t="s">
        <v>74</v>
      </c>
      <c r="W4206" s="1" t="s">
        <v>612</v>
      </c>
      <c r="X4206" s="1" t="s">
        <v>4981</v>
      </c>
      <c r="Y4206" s="1" t="s">
        <v>21272</v>
      </c>
      <c r="Z4206" s="1" t="s">
        <v>4981</v>
      </c>
      <c r="AA4206" s="1" t="s">
        <v>31273</v>
      </c>
      <c r="AB4206" s="3">
        <v>1</v>
      </c>
      <c r="AC4206" s="3">
        <v>1</v>
      </c>
      <c r="AD4206" s="3">
        <v>1</v>
      </c>
      <c r="AE4206" s="3">
        <v>1</v>
      </c>
      <c r="AF4206" s="3">
        <v>0</v>
      </c>
      <c r="AG4206" s="3">
        <v>0</v>
      </c>
      <c r="AH4206" s="3">
        <v>21.083333333333002</v>
      </c>
      <c r="AI4206" s="3">
        <v>2.7666666666670001</v>
      </c>
      <c r="AJ4206" s="1" t="s">
        <v>4981</v>
      </c>
      <c r="AK4206" s="1" t="s">
        <v>31274</v>
      </c>
      <c r="AL4206" s="1"/>
      <c r="AM4206" s="1"/>
      <c r="AN4206" s="1"/>
      <c r="AO4206" s="1"/>
      <c r="AP4206" s="1"/>
      <c r="AQ4206" s="1"/>
      <c r="AR4206" s="1"/>
      <c r="AS4206" s="1"/>
      <c r="AT4206" s="3"/>
      <c r="AU4206" s="1"/>
      <c r="AV4206" s="1"/>
      <c r="AW4206" s="3"/>
      <c r="AX4206" s="1"/>
      <c r="AY4206" s="1"/>
      <c r="AZ4206" s="1" t="s">
        <v>31275</v>
      </c>
      <c r="BA4206" s="1"/>
      <c r="BB4206">
        <f t="shared" si="101"/>
        <v>6</v>
      </c>
      <c r="BC4206">
        <f t="shared" si="102"/>
        <v>2022</v>
      </c>
    </row>
    <row r="4207" spans="1:55" x14ac:dyDescent="0.25">
      <c r="A4207" s="1" t="s">
        <v>30267</v>
      </c>
      <c r="B4207" s="3">
        <v>24</v>
      </c>
      <c r="C4207" s="1" t="s">
        <v>30267</v>
      </c>
      <c r="D4207" s="3">
        <v>409707</v>
      </c>
      <c r="E4207" s="1" t="s">
        <v>63</v>
      </c>
      <c r="F4207" s="1" t="s">
        <v>31276</v>
      </c>
      <c r="G4207" s="1" t="s">
        <v>1577</v>
      </c>
      <c r="H4207" s="1" t="s">
        <v>31277</v>
      </c>
      <c r="I4207" s="3">
        <v>1726664</v>
      </c>
      <c r="J4207" s="1" t="s">
        <v>67</v>
      </c>
      <c r="K4207" s="12"/>
      <c r="L4207" s="1" t="s">
        <v>30391</v>
      </c>
      <c r="M4207" s="1"/>
      <c r="N4207" s="1"/>
      <c r="O4207" s="1" t="s">
        <v>31278</v>
      </c>
      <c r="P4207" s="1" t="s">
        <v>70</v>
      </c>
      <c r="Q4207" s="1" t="s">
        <v>70</v>
      </c>
      <c r="R4207" s="1" t="s">
        <v>1577</v>
      </c>
      <c r="S4207" s="1" t="s">
        <v>29820</v>
      </c>
      <c r="T4207" s="1" t="s">
        <v>31279</v>
      </c>
      <c r="U4207" s="1" t="s">
        <v>31280</v>
      </c>
      <c r="V4207" s="1" t="s">
        <v>74</v>
      </c>
      <c r="W4207" s="1" t="s">
        <v>30275</v>
      </c>
      <c r="X4207" s="1" t="s">
        <v>1577</v>
      </c>
      <c r="Y4207" s="1" t="s">
        <v>4386</v>
      </c>
      <c r="Z4207" s="1" t="s">
        <v>1577</v>
      </c>
      <c r="AA4207" s="1" t="s">
        <v>31281</v>
      </c>
      <c r="AB4207" s="3">
        <v>1</v>
      </c>
      <c r="AC4207" s="3">
        <v>1</v>
      </c>
      <c r="AD4207" s="3">
        <v>1</v>
      </c>
      <c r="AE4207" s="3">
        <v>0</v>
      </c>
      <c r="AF4207" s="3">
        <v>1</v>
      </c>
      <c r="AG4207" s="3">
        <v>0</v>
      </c>
      <c r="AH4207" s="3">
        <v>19.45</v>
      </c>
      <c r="AI4207" s="3">
        <v>20.633333333332999</v>
      </c>
      <c r="AJ4207" s="1" t="s">
        <v>1577</v>
      </c>
      <c r="AK4207" s="1" t="s">
        <v>21282</v>
      </c>
      <c r="AL4207" s="1"/>
      <c r="AM4207" s="1"/>
      <c r="AN4207" s="1"/>
      <c r="AO4207" s="1"/>
      <c r="AP4207" s="1"/>
      <c r="AQ4207" s="1"/>
      <c r="AR4207" s="1"/>
      <c r="AS4207" s="1"/>
      <c r="AT4207" s="3"/>
      <c r="AU4207" s="1"/>
      <c r="AV4207" s="1"/>
      <c r="AW4207" s="3"/>
      <c r="AX4207" s="1"/>
      <c r="AY4207" s="1"/>
      <c r="AZ4207" s="1" t="s">
        <v>31282</v>
      </c>
      <c r="BA4207" s="1"/>
      <c r="BB4207">
        <f t="shared" si="101"/>
        <v>6</v>
      </c>
      <c r="BC4207">
        <f t="shared" si="102"/>
        <v>2022</v>
      </c>
    </row>
    <row r="4208" spans="1:55" x14ac:dyDescent="0.25">
      <c r="A4208" s="1" t="s">
        <v>30267</v>
      </c>
      <c r="B4208" s="3">
        <v>24</v>
      </c>
      <c r="C4208" s="1" t="s">
        <v>30267</v>
      </c>
      <c r="D4208" s="3">
        <v>410209</v>
      </c>
      <c r="E4208" s="1" t="s">
        <v>63</v>
      </c>
      <c r="F4208" s="1" t="s">
        <v>31283</v>
      </c>
      <c r="G4208" s="1" t="s">
        <v>1577</v>
      </c>
      <c r="H4208" s="1" t="s">
        <v>14802</v>
      </c>
      <c r="I4208" s="3">
        <v>1726702</v>
      </c>
      <c r="J4208" s="1" t="s">
        <v>67</v>
      </c>
      <c r="K4208" s="12"/>
      <c r="L4208" s="1" t="s">
        <v>30319</v>
      </c>
      <c r="M4208" s="1"/>
      <c r="N4208" s="1"/>
      <c r="O4208" s="1" t="s">
        <v>31284</v>
      </c>
      <c r="P4208" s="1" t="s">
        <v>70</v>
      </c>
      <c r="Q4208" s="1" t="s">
        <v>70</v>
      </c>
      <c r="R4208" s="1" t="s">
        <v>1577</v>
      </c>
      <c r="S4208" s="1" t="s">
        <v>31285</v>
      </c>
      <c r="T4208" s="1" t="s">
        <v>31286</v>
      </c>
      <c r="U4208" s="1" t="s">
        <v>3175</v>
      </c>
      <c r="V4208" s="1" t="s">
        <v>74</v>
      </c>
      <c r="W4208" s="1" t="s">
        <v>30275</v>
      </c>
      <c r="X4208" s="1" t="s">
        <v>1577</v>
      </c>
      <c r="Y4208" s="1" t="s">
        <v>6606</v>
      </c>
      <c r="Z4208" s="1" t="s">
        <v>1577</v>
      </c>
      <c r="AA4208" s="1" t="s">
        <v>31287</v>
      </c>
      <c r="AB4208" s="3">
        <v>1</v>
      </c>
      <c r="AC4208" s="3">
        <v>1</v>
      </c>
      <c r="AD4208" s="3">
        <v>1</v>
      </c>
      <c r="AE4208" s="3">
        <v>1</v>
      </c>
      <c r="AF4208" s="3">
        <v>0</v>
      </c>
      <c r="AG4208" s="3">
        <v>0</v>
      </c>
      <c r="AH4208" s="3">
        <v>17.683333333333</v>
      </c>
      <c r="AI4208" s="3">
        <v>2.0666666666669999</v>
      </c>
      <c r="AJ4208" s="1" t="s">
        <v>1577</v>
      </c>
      <c r="AK4208" s="1" t="s">
        <v>31288</v>
      </c>
      <c r="AL4208" s="1"/>
      <c r="AM4208" s="1"/>
      <c r="AN4208" s="1"/>
      <c r="AO4208" s="1"/>
      <c r="AP4208" s="1"/>
      <c r="AQ4208" s="1"/>
      <c r="AR4208" s="1"/>
      <c r="AS4208" s="1"/>
      <c r="AT4208" s="3"/>
      <c r="AU4208" s="1"/>
      <c r="AV4208" s="1"/>
      <c r="AW4208" s="3"/>
      <c r="AX4208" s="1"/>
      <c r="AY4208" s="1"/>
      <c r="AZ4208" s="1"/>
      <c r="BA4208" s="1"/>
      <c r="BB4208">
        <f t="shared" si="101"/>
        <v>6</v>
      </c>
      <c r="BC4208">
        <f t="shared" si="102"/>
        <v>2022</v>
      </c>
    </row>
    <row r="4209" spans="1:55" x14ac:dyDescent="0.25">
      <c r="A4209" s="1" t="s">
        <v>30267</v>
      </c>
      <c r="B4209" s="3">
        <v>24</v>
      </c>
      <c r="C4209" s="1" t="s">
        <v>30267</v>
      </c>
      <c r="D4209" s="3">
        <v>412071</v>
      </c>
      <c r="E4209" s="1" t="s">
        <v>63</v>
      </c>
      <c r="F4209" s="1" t="s">
        <v>31289</v>
      </c>
      <c r="G4209" s="1" t="s">
        <v>1577</v>
      </c>
      <c r="H4209" s="1" t="s">
        <v>31290</v>
      </c>
      <c r="I4209" s="3">
        <v>1726810</v>
      </c>
      <c r="J4209" s="1" t="s">
        <v>67</v>
      </c>
      <c r="K4209" s="12"/>
      <c r="L4209" s="1" t="s">
        <v>30296</v>
      </c>
      <c r="M4209" s="1"/>
      <c r="N4209" s="1"/>
      <c r="O4209" s="1" t="s">
        <v>31291</v>
      </c>
      <c r="P4209" s="1" t="s">
        <v>70</v>
      </c>
      <c r="Q4209" s="1" t="s">
        <v>70</v>
      </c>
      <c r="R4209" s="1" t="s">
        <v>1577</v>
      </c>
      <c r="S4209" s="1" t="s">
        <v>31292</v>
      </c>
      <c r="T4209" s="1" t="s">
        <v>31293</v>
      </c>
      <c r="U4209" s="1" t="s">
        <v>3175</v>
      </c>
      <c r="V4209" s="1" t="s">
        <v>74</v>
      </c>
      <c r="W4209" s="1" t="s">
        <v>30624</v>
      </c>
      <c r="X4209" s="1" t="s">
        <v>1577</v>
      </c>
      <c r="Y4209" s="1" t="s">
        <v>15782</v>
      </c>
      <c r="Z4209" s="1" t="s">
        <v>1577</v>
      </c>
      <c r="AA4209" s="1" t="s">
        <v>27313</v>
      </c>
      <c r="AB4209" s="3">
        <v>1</v>
      </c>
      <c r="AC4209" s="3">
        <v>1</v>
      </c>
      <c r="AD4209" s="3">
        <v>1</v>
      </c>
      <c r="AE4209" s="3">
        <v>1</v>
      </c>
      <c r="AF4209" s="3">
        <v>0</v>
      </c>
      <c r="AG4209" s="3">
        <v>0</v>
      </c>
      <c r="AH4209" s="3">
        <v>11.116666666666999</v>
      </c>
      <c r="AI4209" s="3">
        <v>1.333333333333</v>
      </c>
      <c r="AJ4209" s="1" t="s">
        <v>1577</v>
      </c>
      <c r="AK4209" s="1" t="s">
        <v>31294</v>
      </c>
      <c r="AL4209" s="1"/>
      <c r="AM4209" s="1"/>
      <c r="AN4209" s="1"/>
      <c r="AO4209" s="1"/>
      <c r="AP4209" s="1"/>
      <c r="AQ4209" s="1"/>
      <c r="AR4209" s="1"/>
      <c r="AS4209" s="1"/>
      <c r="AT4209" s="3"/>
      <c r="AU4209" s="1"/>
      <c r="AV4209" s="1"/>
      <c r="AW4209" s="3"/>
      <c r="AX4209" s="1"/>
      <c r="AY4209" s="1"/>
      <c r="AZ4209" s="1" t="s">
        <v>31295</v>
      </c>
      <c r="BA4209" s="1"/>
      <c r="BB4209">
        <f t="shared" si="101"/>
        <v>6</v>
      </c>
      <c r="BC4209">
        <f t="shared" si="102"/>
        <v>2022</v>
      </c>
    </row>
    <row r="4210" spans="1:55" x14ac:dyDescent="0.25">
      <c r="A4210" s="1" t="s">
        <v>30267</v>
      </c>
      <c r="B4210" s="3">
        <v>24</v>
      </c>
      <c r="C4210" s="1" t="s">
        <v>30267</v>
      </c>
      <c r="D4210" s="3">
        <v>417192</v>
      </c>
      <c r="E4210" s="1" t="s">
        <v>91</v>
      </c>
      <c r="F4210" s="1" t="s">
        <v>30309</v>
      </c>
      <c r="G4210" s="1" t="s">
        <v>1593</v>
      </c>
      <c r="H4210" s="1" t="s">
        <v>31296</v>
      </c>
      <c r="I4210" s="3">
        <v>417192</v>
      </c>
      <c r="J4210" s="1" t="s">
        <v>67</v>
      </c>
      <c r="K4210" s="12"/>
      <c r="L4210" s="1" t="s">
        <v>30319</v>
      </c>
      <c r="M4210" s="1"/>
      <c r="N4210" s="1"/>
      <c r="O4210" s="1" t="s">
        <v>31297</v>
      </c>
      <c r="P4210" s="1" t="s">
        <v>70</v>
      </c>
      <c r="Q4210" s="1" t="s">
        <v>70</v>
      </c>
      <c r="R4210" s="1" t="s">
        <v>1593</v>
      </c>
      <c r="S4210" s="1" t="s">
        <v>11771</v>
      </c>
      <c r="T4210" s="1" t="s">
        <v>31298</v>
      </c>
      <c r="U4210" s="1" t="s">
        <v>3175</v>
      </c>
      <c r="V4210" s="1" t="s">
        <v>74</v>
      </c>
      <c r="W4210" s="1" t="s">
        <v>612</v>
      </c>
      <c r="X4210" s="1" t="s">
        <v>1593</v>
      </c>
      <c r="Y4210" s="1" t="s">
        <v>19413</v>
      </c>
      <c r="Z4210" s="1" t="s">
        <v>1593</v>
      </c>
      <c r="AA4210" s="1" t="s">
        <v>31299</v>
      </c>
      <c r="AB4210" s="3">
        <v>1</v>
      </c>
      <c r="AC4210" s="3">
        <v>1</v>
      </c>
      <c r="AD4210" s="3">
        <v>1</v>
      </c>
      <c r="AE4210" s="3">
        <v>1</v>
      </c>
      <c r="AF4210" s="3">
        <v>0</v>
      </c>
      <c r="AG4210" s="3">
        <v>0</v>
      </c>
      <c r="AH4210" s="3">
        <v>23.733333333333</v>
      </c>
      <c r="AI4210" s="3">
        <v>4.5333333333330001</v>
      </c>
      <c r="AJ4210" s="1" t="s">
        <v>1593</v>
      </c>
      <c r="AK4210" s="1" t="s">
        <v>28056</v>
      </c>
      <c r="AL4210" s="1"/>
      <c r="AM4210" s="1"/>
      <c r="AN4210" s="1"/>
      <c r="AO4210" s="1"/>
      <c r="AP4210" s="1"/>
      <c r="AQ4210" s="1"/>
      <c r="AR4210" s="1"/>
      <c r="AS4210" s="1"/>
      <c r="AT4210" s="3"/>
      <c r="AU4210" s="1"/>
      <c r="AV4210" s="1"/>
      <c r="AW4210" s="3"/>
      <c r="AX4210" s="1"/>
      <c r="AY4210" s="1"/>
      <c r="AZ4210" s="1"/>
      <c r="BA4210" s="1"/>
      <c r="BB4210">
        <f t="shared" si="101"/>
        <v>6</v>
      </c>
      <c r="BC4210">
        <f t="shared" si="102"/>
        <v>2022</v>
      </c>
    </row>
    <row r="4211" spans="1:55" x14ac:dyDescent="0.25">
      <c r="A4211" s="1" t="s">
        <v>30267</v>
      </c>
      <c r="B4211" s="3">
        <v>24</v>
      </c>
      <c r="C4211" s="1" t="s">
        <v>30267</v>
      </c>
      <c r="D4211" s="3">
        <v>419727</v>
      </c>
      <c r="E4211" s="1" t="s">
        <v>63</v>
      </c>
      <c r="F4211" s="1" t="s">
        <v>31300</v>
      </c>
      <c r="G4211" s="1" t="s">
        <v>1593</v>
      </c>
      <c r="H4211" s="1" t="s">
        <v>31301</v>
      </c>
      <c r="I4211" s="3">
        <v>1727667</v>
      </c>
      <c r="J4211" s="1" t="s">
        <v>67</v>
      </c>
      <c r="K4211" s="12"/>
      <c r="L4211" s="1" t="s">
        <v>30296</v>
      </c>
      <c r="M4211" s="1"/>
      <c r="N4211" s="1"/>
      <c r="O4211" s="1" t="s">
        <v>31302</v>
      </c>
      <c r="P4211" s="1" t="s">
        <v>70</v>
      </c>
      <c r="Q4211" s="1" t="s">
        <v>70</v>
      </c>
      <c r="R4211" s="1" t="s">
        <v>1593</v>
      </c>
      <c r="S4211" s="1" t="s">
        <v>21622</v>
      </c>
      <c r="T4211" s="1" t="s">
        <v>31303</v>
      </c>
      <c r="U4211" s="1" t="s">
        <v>3175</v>
      </c>
      <c r="V4211" s="1" t="s">
        <v>74</v>
      </c>
      <c r="W4211" s="1" t="s">
        <v>30614</v>
      </c>
      <c r="X4211" s="1" t="s">
        <v>1593</v>
      </c>
      <c r="Y4211" s="1" t="s">
        <v>9455</v>
      </c>
      <c r="Z4211" s="1" t="s">
        <v>1593</v>
      </c>
      <c r="AA4211" s="1" t="s">
        <v>31304</v>
      </c>
      <c r="AB4211" s="3">
        <v>1</v>
      </c>
      <c r="AC4211" s="3">
        <v>1</v>
      </c>
      <c r="AD4211" s="3">
        <v>1</v>
      </c>
      <c r="AE4211" s="3">
        <v>1</v>
      </c>
      <c r="AF4211" s="3">
        <v>0</v>
      </c>
      <c r="AG4211" s="3">
        <v>0</v>
      </c>
      <c r="AH4211" s="3">
        <v>8.7333333333330003</v>
      </c>
      <c r="AI4211" s="3">
        <v>8.6833333333329996</v>
      </c>
      <c r="AJ4211" s="1" t="s">
        <v>1593</v>
      </c>
      <c r="AK4211" s="1" t="s">
        <v>6569</v>
      </c>
      <c r="AL4211" s="1"/>
      <c r="AM4211" s="1"/>
      <c r="AN4211" s="1"/>
      <c r="AO4211" s="1"/>
      <c r="AP4211" s="1"/>
      <c r="AQ4211" s="1"/>
      <c r="AR4211" s="1"/>
      <c r="AS4211" s="1"/>
      <c r="AT4211" s="3"/>
      <c r="AU4211" s="1"/>
      <c r="AV4211" s="1"/>
      <c r="AW4211" s="3"/>
      <c r="AX4211" s="1"/>
      <c r="AY4211" s="1"/>
      <c r="AZ4211" s="1" t="s">
        <v>31305</v>
      </c>
      <c r="BA4211" s="1"/>
      <c r="BB4211">
        <f t="shared" si="101"/>
        <v>6</v>
      </c>
      <c r="BC4211">
        <f t="shared" si="102"/>
        <v>2022</v>
      </c>
    </row>
    <row r="4212" spans="1:55" x14ac:dyDescent="0.25">
      <c r="A4212" s="1" t="s">
        <v>30267</v>
      </c>
      <c r="B4212" s="3">
        <v>24</v>
      </c>
      <c r="C4212" s="1" t="s">
        <v>30267</v>
      </c>
      <c r="D4212" s="3">
        <v>446225</v>
      </c>
      <c r="E4212" s="1" t="s">
        <v>63</v>
      </c>
      <c r="F4212" s="1" t="s">
        <v>31306</v>
      </c>
      <c r="G4212" s="1" t="s">
        <v>1629</v>
      </c>
      <c r="H4212" s="1" t="s">
        <v>27117</v>
      </c>
      <c r="I4212" s="3">
        <v>1729140</v>
      </c>
      <c r="J4212" s="1" t="s">
        <v>67</v>
      </c>
      <c r="K4212" s="12"/>
      <c r="L4212" s="1" t="s">
        <v>30270</v>
      </c>
      <c r="M4212" s="1"/>
      <c r="N4212" s="1"/>
      <c r="O4212" s="1" t="s">
        <v>31307</v>
      </c>
      <c r="P4212" s="1" t="s">
        <v>70</v>
      </c>
      <c r="Q4212" s="1" t="s">
        <v>70</v>
      </c>
      <c r="R4212" s="1" t="s">
        <v>1629</v>
      </c>
      <c r="S4212" s="1" t="s">
        <v>3792</v>
      </c>
      <c r="T4212" s="1" t="s">
        <v>31308</v>
      </c>
      <c r="U4212" s="1" t="s">
        <v>30443</v>
      </c>
      <c r="V4212" s="1" t="s">
        <v>74</v>
      </c>
      <c r="W4212" s="1" t="s">
        <v>30301</v>
      </c>
      <c r="X4212" s="1" t="s">
        <v>1629</v>
      </c>
      <c r="Y4212" s="1" t="s">
        <v>23044</v>
      </c>
      <c r="Z4212" s="1" t="s">
        <v>1629</v>
      </c>
      <c r="AA4212" s="1" t="s">
        <v>25128</v>
      </c>
      <c r="AB4212" s="3">
        <v>1</v>
      </c>
      <c r="AC4212" s="3">
        <v>1</v>
      </c>
      <c r="AD4212" s="3">
        <v>1</v>
      </c>
      <c r="AE4212" s="3">
        <v>1</v>
      </c>
      <c r="AF4212" s="3">
        <v>0</v>
      </c>
      <c r="AG4212" s="3">
        <v>0</v>
      </c>
      <c r="AH4212" s="3">
        <v>16.816666666667</v>
      </c>
      <c r="AI4212" s="3">
        <v>3.2666666666670001</v>
      </c>
      <c r="AJ4212" s="1" t="s">
        <v>1629</v>
      </c>
      <c r="AK4212" s="1" t="s">
        <v>2259</v>
      </c>
      <c r="AL4212" s="1"/>
      <c r="AM4212" s="1"/>
      <c r="AN4212" s="1"/>
      <c r="AO4212" s="1"/>
      <c r="AP4212" s="1"/>
      <c r="AQ4212" s="1"/>
      <c r="AR4212" s="1"/>
      <c r="AS4212" s="1"/>
      <c r="AT4212" s="3"/>
      <c r="AU4212" s="1"/>
      <c r="AV4212" s="1"/>
      <c r="AW4212" s="3"/>
      <c r="AX4212" s="1"/>
      <c r="AY4212" s="1"/>
      <c r="AZ4212" s="1" t="s">
        <v>31309</v>
      </c>
      <c r="BA4212" s="1"/>
      <c r="BB4212">
        <f t="shared" si="101"/>
        <v>6</v>
      </c>
      <c r="BC4212">
        <f t="shared" si="102"/>
        <v>2022</v>
      </c>
    </row>
    <row r="4213" spans="1:55" x14ac:dyDescent="0.25">
      <c r="A4213" s="1" t="s">
        <v>30267</v>
      </c>
      <c r="B4213" s="3">
        <v>24</v>
      </c>
      <c r="C4213" s="1" t="s">
        <v>30267</v>
      </c>
      <c r="D4213" s="3">
        <v>446512</v>
      </c>
      <c r="E4213" s="1" t="s">
        <v>63</v>
      </c>
      <c r="F4213" s="1" t="s">
        <v>31310</v>
      </c>
      <c r="G4213" s="1" t="s">
        <v>1629</v>
      </c>
      <c r="H4213" s="1" t="s">
        <v>31311</v>
      </c>
      <c r="I4213" s="3">
        <v>1729146</v>
      </c>
      <c r="J4213" s="1" t="s">
        <v>67</v>
      </c>
      <c r="K4213" s="12"/>
      <c r="L4213" s="1" t="s">
        <v>30319</v>
      </c>
      <c r="M4213" s="1"/>
      <c r="N4213" s="1"/>
      <c r="O4213" s="1" t="s">
        <v>31312</v>
      </c>
      <c r="P4213" s="1" t="s">
        <v>70</v>
      </c>
      <c r="Q4213" s="1" t="s">
        <v>70</v>
      </c>
      <c r="R4213" s="1" t="s">
        <v>1629</v>
      </c>
      <c r="S4213" s="1" t="s">
        <v>31313</v>
      </c>
      <c r="T4213" s="1" t="s">
        <v>31314</v>
      </c>
      <c r="U4213" s="1" t="s">
        <v>3175</v>
      </c>
      <c r="V4213" s="1" t="s">
        <v>639</v>
      </c>
      <c r="W4213" s="1" t="s">
        <v>31315</v>
      </c>
      <c r="X4213" s="1" t="s">
        <v>1629</v>
      </c>
      <c r="Y4213" s="1" t="s">
        <v>11128</v>
      </c>
      <c r="Z4213" s="1" t="s">
        <v>1629</v>
      </c>
      <c r="AA4213" s="1" t="s">
        <v>31316</v>
      </c>
      <c r="AB4213" s="3">
        <v>1</v>
      </c>
      <c r="AC4213" s="3">
        <v>1</v>
      </c>
      <c r="AD4213" s="3">
        <v>1</v>
      </c>
      <c r="AE4213" s="3">
        <v>0</v>
      </c>
      <c r="AF4213" s="3">
        <v>1</v>
      </c>
      <c r="AG4213" s="3">
        <v>0</v>
      </c>
      <c r="AH4213" s="3">
        <v>50.516666666667</v>
      </c>
      <c r="AI4213" s="3">
        <v>27.25</v>
      </c>
      <c r="AJ4213" s="1" t="s">
        <v>1629</v>
      </c>
      <c r="AK4213" s="1" t="s">
        <v>31317</v>
      </c>
      <c r="AL4213" s="1"/>
      <c r="AM4213" s="1"/>
      <c r="AN4213" s="1"/>
      <c r="AO4213" s="1"/>
      <c r="AP4213" s="1" t="s">
        <v>1629</v>
      </c>
      <c r="AQ4213" s="1" t="s">
        <v>6732</v>
      </c>
      <c r="AR4213" s="1" t="s">
        <v>947</v>
      </c>
      <c r="AS4213" s="1" t="s">
        <v>31318</v>
      </c>
      <c r="AT4213" s="3"/>
      <c r="AU4213" s="1"/>
      <c r="AV4213" s="1"/>
      <c r="AW4213" s="3"/>
      <c r="AX4213" s="1"/>
      <c r="AY4213" s="1"/>
      <c r="AZ4213" s="1" t="s">
        <v>31319</v>
      </c>
      <c r="BA4213" s="1"/>
      <c r="BB4213">
        <f t="shared" si="101"/>
        <v>6</v>
      </c>
      <c r="BC4213">
        <f t="shared" si="102"/>
        <v>2022</v>
      </c>
    </row>
    <row r="4214" spans="1:55" x14ac:dyDescent="0.25">
      <c r="A4214" s="1" t="s">
        <v>30267</v>
      </c>
      <c r="B4214" s="3">
        <v>24</v>
      </c>
      <c r="C4214" s="1" t="s">
        <v>30267</v>
      </c>
      <c r="D4214" s="3">
        <v>450797</v>
      </c>
      <c r="E4214" s="1" t="s">
        <v>63</v>
      </c>
      <c r="F4214" s="1" t="s">
        <v>31320</v>
      </c>
      <c r="G4214" s="1" t="s">
        <v>1629</v>
      </c>
      <c r="H4214" s="1" t="s">
        <v>31321</v>
      </c>
      <c r="I4214" s="3">
        <v>1729368</v>
      </c>
      <c r="J4214" s="1" t="s">
        <v>67</v>
      </c>
      <c r="K4214" s="12"/>
      <c r="L4214" s="1" t="s">
        <v>30296</v>
      </c>
      <c r="M4214" s="1"/>
      <c r="N4214" s="1"/>
      <c r="O4214" s="1" t="s">
        <v>31322</v>
      </c>
      <c r="P4214" s="1" t="s">
        <v>70</v>
      </c>
      <c r="Q4214" s="1" t="s">
        <v>70</v>
      </c>
      <c r="R4214" s="1" t="s">
        <v>1629</v>
      </c>
      <c r="S4214" s="1" t="s">
        <v>31323</v>
      </c>
      <c r="T4214" s="1" t="s">
        <v>31324</v>
      </c>
      <c r="U4214" s="1" t="s">
        <v>3175</v>
      </c>
      <c r="V4214" s="1" t="s">
        <v>74</v>
      </c>
      <c r="W4214" s="1" t="s">
        <v>30614</v>
      </c>
      <c r="X4214" s="1" t="s">
        <v>1629</v>
      </c>
      <c r="Y4214" s="1" t="s">
        <v>1544</v>
      </c>
      <c r="Z4214" s="1" t="s">
        <v>1629</v>
      </c>
      <c r="AA4214" s="1" t="s">
        <v>31325</v>
      </c>
      <c r="AB4214" s="3">
        <v>1</v>
      </c>
      <c r="AC4214" s="3">
        <v>1</v>
      </c>
      <c r="AD4214" s="3">
        <v>1</v>
      </c>
      <c r="AE4214" s="3">
        <v>1</v>
      </c>
      <c r="AF4214" s="3">
        <v>0</v>
      </c>
      <c r="AG4214" s="3">
        <v>0</v>
      </c>
      <c r="AH4214" s="3">
        <v>22.55</v>
      </c>
      <c r="AI4214" s="3">
        <v>6</v>
      </c>
      <c r="AJ4214" s="1" t="s">
        <v>1629</v>
      </c>
      <c r="AK4214" s="1" t="s">
        <v>13482</v>
      </c>
      <c r="AL4214" s="1"/>
      <c r="AM4214" s="1"/>
      <c r="AN4214" s="1"/>
      <c r="AO4214" s="1"/>
      <c r="AP4214" s="1"/>
      <c r="AQ4214" s="1"/>
      <c r="AR4214" s="1"/>
      <c r="AS4214" s="1"/>
      <c r="AT4214" s="3"/>
      <c r="AU4214" s="1"/>
      <c r="AV4214" s="1"/>
      <c r="AW4214" s="3"/>
      <c r="AX4214" s="1"/>
      <c r="AY4214" s="1"/>
      <c r="AZ4214" s="1"/>
      <c r="BA4214" s="1"/>
      <c r="BB4214">
        <f t="shared" si="101"/>
        <v>6</v>
      </c>
      <c r="BC4214">
        <f t="shared" si="102"/>
        <v>2022</v>
      </c>
    </row>
    <row r="4215" spans="1:55" x14ac:dyDescent="0.25">
      <c r="A4215" s="1" t="s">
        <v>30267</v>
      </c>
      <c r="B4215" s="3">
        <v>24</v>
      </c>
      <c r="C4215" s="1" t="s">
        <v>30267</v>
      </c>
      <c r="D4215" s="3">
        <v>451322</v>
      </c>
      <c r="E4215" s="1" t="s">
        <v>91</v>
      </c>
      <c r="F4215" s="1" t="s">
        <v>832</v>
      </c>
      <c r="G4215" s="1" t="s">
        <v>1629</v>
      </c>
      <c r="H4215" s="1" t="s">
        <v>31326</v>
      </c>
      <c r="I4215" s="3">
        <v>451322</v>
      </c>
      <c r="J4215" s="1" t="s">
        <v>67</v>
      </c>
      <c r="K4215" s="12"/>
      <c r="L4215" s="1" t="s">
        <v>30397</v>
      </c>
      <c r="M4215" s="1"/>
      <c r="N4215" s="1"/>
      <c r="O4215" s="1" t="s">
        <v>31327</v>
      </c>
      <c r="P4215" s="1" t="s">
        <v>70</v>
      </c>
      <c r="Q4215" s="1" t="s">
        <v>70</v>
      </c>
      <c r="R4215" s="1" t="s">
        <v>1629</v>
      </c>
      <c r="S4215" s="1" t="s">
        <v>31328</v>
      </c>
      <c r="T4215" s="1" t="s">
        <v>31329</v>
      </c>
      <c r="U4215" s="1" t="s">
        <v>3175</v>
      </c>
      <c r="V4215" s="1" t="s">
        <v>74</v>
      </c>
      <c r="W4215" s="1" t="s">
        <v>30614</v>
      </c>
      <c r="X4215" s="1" t="s">
        <v>1629</v>
      </c>
      <c r="Y4215" s="1" t="s">
        <v>6036</v>
      </c>
      <c r="Z4215" s="1" t="s">
        <v>1629</v>
      </c>
      <c r="AA4215" s="1" t="s">
        <v>13751</v>
      </c>
      <c r="AB4215" s="3">
        <v>1</v>
      </c>
      <c r="AC4215" s="3">
        <v>1</v>
      </c>
      <c r="AD4215" s="3">
        <v>1</v>
      </c>
      <c r="AE4215" s="3">
        <v>1</v>
      </c>
      <c r="AF4215" s="3">
        <v>0</v>
      </c>
      <c r="AG4215" s="3">
        <v>0</v>
      </c>
      <c r="AH4215" s="3">
        <v>9.9</v>
      </c>
      <c r="AI4215" s="3">
        <v>4.666666666667</v>
      </c>
      <c r="AJ4215" s="1" t="s">
        <v>1629</v>
      </c>
      <c r="AK4215" s="1" t="s">
        <v>31330</v>
      </c>
      <c r="AL4215" s="1"/>
      <c r="AM4215" s="1"/>
      <c r="AN4215" s="1"/>
      <c r="AO4215" s="1"/>
      <c r="AP4215" s="1"/>
      <c r="AQ4215" s="1"/>
      <c r="AR4215" s="1"/>
      <c r="AS4215" s="1"/>
      <c r="AT4215" s="3"/>
      <c r="AU4215" s="1"/>
      <c r="AV4215" s="1"/>
      <c r="AW4215" s="3"/>
      <c r="AX4215" s="1"/>
      <c r="AY4215" s="1"/>
      <c r="AZ4215" s="1"/>
      <c r="BA4215" s="1"/>
      <c r="BB4215">
        <f t="shared" si="101"/>
        <v>6</v>
      </c>
      <c r="BC4215">
        <f t="shared" si="102"/>
        <v>2022</v>
      </c>
    </row>
    <row r="4216" spans="1:55" x14ac:dyDescent="0.25">
      <c r="A4216" s="1" t="s">
        <v>30267</v>
      </c>
      <c r="B4216" s="3">
        <v>24</v>
      </c>
      <c r="C4216" s="1" t="s">
        <v>30267</v>
      </c>
      <c r="D4216" s="3">
        <v>461132</v>
      </c>
      <c r="E4216" s="1" t="s">
        <v>63</v>
      </c>
      <c r="F4216" s="1" t="s">
        <v>31331</v>
      </c>
      <c r="G4216" s="1" t="s">
        <v>1659</v>
      </c>
      <c r="H4216" s="1" t="s">
        <v>31332</v>
      </c>
      <c r="I4216" s="3">
        <v>1730669</v>
      </c>
      <c r="J4216" s="1" t="s">
        <v>67</v>
      </c>
      <c r="K4216" s="12"/>
      <c r="L4216" s="1" t="s">
        <v>30420</v>
      </c>
      <c r="M4216" s="1"/>
      <c r="N4216" s="1"/>
      <c r="O4216" s="1" t="s">
        <v>31333</v>
      </c>
      <c r="P4216" s="1" t="s">
        <v>70</v>
      </c>
      <c r="Q4216" s="1" t="s">
        <v>70</v>
      </c>
      <c r="R4216" s="1" t="s">
        <v>1659</v>
      </c>
      <c r="S4216" s="1" t="s">
        <v>31334</v>
      </c>
      <c r="T4216" s="1" t="s">
        <v>31335</v>
      </c>
      <c r="U4216" s="1" t="s">
        <v>3175</v>
      </c>
      <c r="V4216" s="1" t="s">
        <v>2229</v>
      </c>
      <c r="W4216" s="1" t="s">
        <v>31249</v>
      </c>
      <c r="X4216" s="1" t="s">
        <v>1659</v>
      </c>
      <c r="Y4216" s="1" t="s">
        <v>31336</v>
      </c>
      <c r="Z4216" s="1" t="s">
        <v>1659</v>
      </c>
      <c r="AA4216" s="1" t="s">
        <v>31337</v>
      </c>
      <c r="AB4216" s="3">
        <v>1</v>
      </c>
      <c r="AC4216" s="3">
        <v>1</v>
      </c>
      <c r="AD4216" s="3">
        <v>1</v>
      </c>
      <c r="AE4216" s="3">
        <v>1</v>
      </c>
      <c r="AF4216" s="3">
        <v>0</v>
      </c>
      <c r="AG4216" s="3">
        <v>0</v>
      </c>
      <c r="AH4216" s="3">
        <v>48.2</v>
      </c>
      <c r="AI4216" s="3">
        <v>5.0666666666670004</v>
      </c>
      <c r="AJ4216" s="1" t="s">
        <v>1659</v>
      </c>
      <c r="AK4216" s="1" t="s">
        <v>31338</v>
      </c>
      <c r="AL4216" s="1"/>
      <c r="AM4216" s="1"/>
      <c r="AN4216" s="1"/>
      <c r="AO4216" s="1"/>
      <c r="AP4216" s="1"/>
      <c r="AQ4216" s="1"/>
      <c r="AR4216" s="1"/>
      <c r="AS4216" s="1"/>
      <c r="AT4216" s="3"/>
      <c r="AU4216" s="1"/>
      <c r="AV4216" s="1"/>
      <c r="AW4216" s="3"/>
      <c r="AX4216" s="1"/>
      <c r="AY4216" s="1"/>
      <c r="AZ4216" s="1" t="s">
        <v>31339</v>
      </c>
      <c r="BA4216" s="1"/>
      <c r="BB4216">
        <f t="shared" si="101"/>
        <v>6</v>
      </c>
      <c r="BC4216">
        <f t="shared" si="102"/>
        <v>2022</v>
      </c>
    </row>
    <row r="4217" spans="1:55" x14ac:dyDescent="0.25">
      <c r="A4217" s="1" t="s">
        <v>30267</v>
      </c>
      <c r="B4217" s="3">
        <v>24</v>
      </c>
      <c r="C4217" s="1" t="s">
        <v>30267</v>
      </c>
      <c r="D4217" s="3">
        <v>483404</v>
      </c>
      <c r="E4217" s="1" t="s">
        <v>63</v>
      </c>
      <c r="F4217" s="1" t="s">
        <v>31340</v>
      </c>
      <c r="G4217" s="1" t="s">
        <v>1724</v>
      </c>
      <c r="H4217" s="1" t="s">
        <v>31341</v>
      </c>
      <c r="I4217" s="3">
        <v>1733688</v>
      </c>
      <c r="J4217" s="1" t="s">
        <v>67</v>
      </c>
      <c r="K4217" s="12"/>
      <c r="L4217" s="1" t="s">
        <v>30492</v>
      </c>
      <c r="M4217" s="1"/>
      <c r="N4217" s="1"/>
      <c r="O4217" s="1" t="s">
        <v>31342</v>
      </c>
      <c r="P4217" s="1" t="s">
        <v>70</v>
      </c>
      <c r="Q4217" s="1" t="s">
        <v>70</v>
      </c>
      <c r="R4217" s="1" t="s">
        <v>1724</v>
      </c>
      <c r="S4217" s="1" t="s">
        <v>31343</v>
      </c>
      <c r="T4217" s="1" t="s">
        <v>31344</v>
      </c>
      <c r="U4217" s="1" t="s">
        <v>30450</v>
      </c>
      <c r="V4217" s="1" t="s">
        <v>639</v>
      </c>
      <c r="W4217" s="1" t="s">
        <v>31345</v>
      </c>
      <c r="X4217" s="1" t="s">
        <v>1724</v>
      </c>
      <c r="Y4217" s="1" t="s">
        <v>8336</v>
      </c>
      <c r="Z4217" s="1" t="s">
        <v>1724</v>
      </c>
      <c r="AA4217" s="1" t="s">
        <v>11357</v>
      </c>
      <c r="AB4217" s="3">
        <v>1</v>
      </c>
      <c r="AC4217" s="3">
        <v>1</v>
      </c>
      <c r="AD4217" s="3">
        <v>1</v>
      </c>
      <c r="AE4217" s="3">
        <v>1</v>
      </c>
      <c r="AF4217" s="3">
        <v>0</v>
      </c>
      <c r="AG4217" s="3">
        <v>0</v>
      </c>
      <c r="AH4217" s="3">
        <v>39.200000000000003</v>
      </c>
      <c r="AI4217" s="3">
        <v>18.016666666667</v>
      </c>
      <c r="AJ4217" s="1" t="s">
        <v>1724</v>
      </c>
      <c r="AK4217" s="1" t="s">
        <v>31346</v>
      </c>
      <c r="AL4217" s="1"/>
      <c r="AM4217" s="1"/>
      <c r="AN4217" s="1"/>
      <c r="AO4217" s="1"/>
      <c r="AP4217" s="1"/>
      <c r="AQ4217" s="1"/>
      <c r="AR4217" s="1"/>
      <c r="AS4217" s="1"/>
      <c r="AT4217" s="3"/>
      <c r="AU4217" s="1"/>
      <c r="AV4217" s="1"/>
      <c r="AW4217" s="3"/>
      <c r="AX4217" s="1"/>
      <c r="AY4217" s="1"/>
      <c r="AZ4217" s="1" t="s">
        <v>31347</v>
      </c>
      <c r="BA4217" s="1"/>
      <c r="BB4217">
        <f t="shared" si="101"/>
        <v>6</v>
      </c>
      <c r="BC4217">
        <f t="shared" si="102"/>
        <v>2022</v>
      </c>
    </row>
    <row r="4218" spans="1:55" x14ac:dyDescent="0.25">
      <c r="A4218" s="1" t="s">
        <v>30267</v>
      </c>
      <c r="B4218" s="3">
        <v>24</v>
      </c>
      <c r="C4218" s="1" t="s">
        <v>30267</v>
      </c>
      <c r="D4218" s="3">
        <v>498786</v>
      </c>
      <c r="E4218" s="1" t="s">
        <v>63</v>
      </c>
      <c r="F4218" s="1" t="s">
        <v>31348</v>
      </c>
      <c r="G4218" s="1" t="s">
        <v>1742</v>
      </c>
      <c r="H4218" s="1" t="s">
        <v>31349</v>
      </c>
      <c r="I4218" s="3">
        <v>1735076</v>
      </c>
      <c r="J4218" s="1" t="s">
        <v>67</v>
      </c>
      <c r="K4218" s="12"/>
      <c r="L4218" s="1" t="s">
        <v>30391</v>
      </c>
      <c r="M4218" s="1"/>
      <c r="N4218" s="1"/>
      <c r="O4218" s="1" t="s">
        <v>31350</v>
      </c>
      <c r="P4218" s="1" t="s">
        <v>70</v>
      </c>
      <c r="Q4218" s="1" t="s">
        <v>70</v>
      </c>
      <c r="R4218" s="1" t="s">
        <v>1742</v>
      </c>
      <c r="S4218" s="1" t="s">
        <v>31351</v>
      </c>
      <c r="T4218" s="1" t="s">
        <v>31352</v>
      </c>
      <c r="U4218" s="1" t="s">
        <v>3175</v>
      </c>
      <c r="V4218" s="1" t="s">
        <v>2229</v>
      </c>
      <c r="W4218" s="1" t="s">
        <v>30415</v>
      </c>
      <c r="X4218" s="1" t="s">
        <v>1742</v>
      </c>
      <c r="Y4218" s="1" t="s">
        <v>10685</v>
      </c>
      <c r="Z4218" s="1" t="s">
        <v>1742</v>
      </c>
      <c r="AA4218" s="1" t="s">
        <v>31353</v>
      </c>
      <c r="AB4218" s="3">
        <v>1</v>
      </c>
      <c r="AC4218" s="3">
        <v>1</v>
      </c>
      <c r="AD4218" s="3">
        <v>1</v>
      </c>
      <c r="AE4218" s="3">
        <v>1</v>
      </c>
      <c r="AF4218" s="3">
        <v>0</v>
      </c>
      <c r="AG4218" s="3">
        <v>0</v>
      </c>
      <c r="AH4218" s="3">
        <v>57.133333333332999</v>
      </c>
      <c r="AI4218" s="3">
        <v>8.5500000000000007</v>
      </c>
      <c r="AJ4218" s="1" t="s">
        <v>1742</v>
      </c>
      <c r="AK4218" s="1" t="s">
        <v>31354</v>
      </c>
      <c r="AL4218" s="1"/>
      <c r="AM4218" s="1"/>
      <c r="AN4218" s="1"/>
      <c r="AO4218" s="1"/>
      <c r="AP4218" s="1"/>
      <c r="AQ4218" s="1"/>
      <c r="AR4218" s="1"/>
      <c r="AS4218" s="1"/>
      <c r="AT4218" s="3"/>
      <c r="AU4218" s="1"/>
      <c r="AV4218" s="1"/>
      <c r="AW4218" s="3"/>
      <c r="AX4218" s="1"/>
      <c r="AY4218" s="1"/>
      <c r="AZ4218" s="1" t="s">
        <v>31355</v>
      </c>
      <c r="BA4218" s="1"/>
      <c r="BB4218">
        <f t="shared" si="101"/>
        <v>6</v>
      </c>
      <c r="BC4218">
        <f t="shared" si="102"/>
        <v>2022</v>
      </c>
    </row>
    <row r="4219" spans="1:55" x14ac:dyDescent="0.25">
      <c r="A4219" s="1" t="s">
        <v>30267</v>
      </c>
      <c r="B4219" s="3">
        <v>24</v>
      </c>
      <c r="C4219" s="1" t="s">
        <v>30267</v>
      </c>
      <c r="D4219" s="3">
        <v>502649</v>
      </c>
      <c r="E4219" s="1" t="s">
        <v>63</v>
      </c>
      <c r="F4219" s="1" t="s">
        <v>31356</v>
      </c>
      <c r="G4219" s="1" t="s">
        <v>1762</v>
      </c>
      <c r="H4219" s="1" t="s">
        <v>3745</v>
      </c>
      <c r="I4219" s="3">
        <v>1735367</v>
      </c>
      <c r="J4219" s="1" t="s">
        <v>67</v>
      </c>
      <c r="K4219" s="12"/>
      <c r="L4219" s="1" t="s">
        <v>30296</v>
      </c>
      <c r="M4219" s="1"/>
      <c r="N4219" s="1"/>
      <c r="O4219" s="1" t="s">
        <v>31357</v>
      </c>
      <c r="P4219" s="1" t="s">
        <v>70</v>
      </c>
      <c r="Q4219" s="1" t="s">
        <v>70</v>
      </c>
      <c r="R4219" s="1" t="s">
        <v>1762</v>
      </c>
      <c r="S4219" s="1" t="s">
        <v>23714</v>
      </c>
      <c r="T4219" s="1" t="s">
        <v>31358</v>
      </c>
      <c r="U4219" s="1" t="s">
        <v>3175</v>
      </c>
      <c r="V4219" s="1" t="s">
        <v>74</v>
      </c>
      <c r="W4219" s="1" t="s">
        <v>2644</v>
      </c>
      <c r="X4219" s="1" t="s">
        <v>1762</v>
      </c>
      <c r="Y4219" s="1" t="s">
        <v>18830</v>
      </c>
      <c r="Z4219" s="1" t="s">
        <v>1762</v>
      </c>
      <c r="AA4219" s="1" t="s">
        <v>31359</v>
      </c>
      <c r="AB4219" s="3">
        <v>1</v>
      </c>
      <c r="AC4219" s="3">
        <v>1</v>
      </c>
      <c r="AD4219" s="3">
        <v>1</v>
      </c>
      <c r="AE4219" s="3">
        <v>1</v>
      </c>
      <c r="AF4219" s="3">
        <v>0</v>
      </c>
      <c r="AG4219" s="3">
        <v>0</v>
      </c>
      <c r="AH4219" s="3">
        <v>25.95</v>
      </c>
      <c r="AI4219" s="3">
        <v>4.7</v>
      </c>
      <c r="AJ4219" s="1" t="s">
        <v>1762</v>
      </c>
      <c r="AK4219" s="1" t="s">
        <v>31360</v>
      </c>
      <c r="AL4219" s="1"/>
      <c r="AM4219" s="1"/>
      <c r="AN4219" s="1"/>
      <c r="AO4219" s="1"/>
      <c r="AP4219" s="1"/>
      <c r="AQ4219" s="1"/>
      <c r="AR4219" s="1"/>
      <c r="AS4219" s="1"/>
      <c r="AT4219" s="3"/>
      <c r="AU4219" s="1"/>
      <c r="AV4219" s="1"/>
      <c r="AW4219" s="3"/>
      <c r="AX4219" s="1"/>
      <c r="AY4219" s="1"/>
      <c r="AZ4219" s="1"/>
      <c r="BA4219" s="1"/>
      <c r="BB4219">
        <f t="shared" si="101"/>
        <v>6</v>
      </c>
      <c r="BC4219">
        <f t="shared" si="102"/>
        <v>2022</v>
      </c>
    </row>
    <row r="4220" spans="1:55" x14ac:dyDescent="0.25">
      <c r="A4220" s="1" t="s">
        <v>30267</v>
      </c>
      <c r="B4220" s="3">
        <v>24</v>
      </c>
      <c r="C4220" s="1" t="s">
        <v>30267</v>
      </c>
      <c r="D4220" s="3">
        <v>504708</v>
      </c>
      <c r="E4220" s="1" t="s">
        <v>63</v>
      </c>
      <c r="F4220" s="1" t="s">
        <v>31361</v>
      </c>
      <c r="G4220" s="1" t="s">
        <v>1762</v>
      </c>
      <c r="H4220" s="1" t="s">
        <v>31362</v>
      </c>
      <c r="I4220" s="3">
        <v>1735433</v>
      </c>
      <c r="J4220" s="1" t="s">
        <v>67</v>
      </c>
      <c r="K4220" s="12"/>
      <c r="L4220" s="1" t="s">
        <v>30650</v>
      </c>
      <c r="M4220" s="1"/>
      <c r="N4220" s="1"/>
      <c r="O4220" s="1" t="s">
        <v>31363</v>
      </c>
      <c r="P4220" s="1" t="s">
        <v>70</v>
      </c>
      <c r="Q4220" s="1" t="s">
        <v>70</v>
      </c>
      <c r="R4220" s="1" t="s">
        <v>1762</v>
      </c>
      <c r="S4220" s="1" t="s">
        <v>7667</v>
      </c>
      <c r="T4220" s="1" t="s">
        <v>31364</v>
      </c>
      <c r="U4220" s="1" t="s">
        <v>31365</v>
      </c>
      <c r="V4220" s="1" t="s">
        <v>74</v>
      </c>
      <c r="W4220" s="1" t="s">
        <v>30465</v>
      </c>
      <c r="X4220" s="1" t="s">
        <v>1762</v>
      </c>
      <c r="Y4220" s="1" t="s">
        <v>7387</v>
      </c>
      <c r="Z4220" s="1" t="s">
        <v>1762</v>
      </c>
      <c r="AA4220" s="1" t="s">
        <v>11872</v>
      </c>
      <c r="AB4220" s="3">
        <v>1</v>
      </c>
      <c r="AC4220" s="3">
        <v>1</v>
      </c>
      <c r="AD4220" s="3">
        <v>1</v>
      </c>
      <c r="AE4220" s="3">
        <v>1</v>
      </c>
      <c r="AF4220" s="3">
        <v>0</v>
      </c>
      <c r="AG4220" s="3">
        <v>0</v>
      </c>
      <c r="AH4220" s="3">
        <v>22.183333333333</v>
      </c>
      <c r="AI4220" s="3">
        <v>4.6833333333329996</v>
      </c>
      <c r="AJ4220" s="1" t="s">
        <v>1762</v>
      </c>
      <c r="AK4220" s="1" t="s">
        <v>31366</v>
      </c>
      <c r="AL4220" s="1"/>
      <c r="AM4220" s="1"/>
      <c r="AN4220" s="1"/>
      <c r="AO4220" s="1"/>
      <c r="AP4220" s="1"/>
      <c r="AQ4220" s="1"/>
      <c r="AR4220" s="1"/>
      <c r="AS4220" s="1"/>
      <c r="AT4220" s="3"/>
      <c r="AU4220" s="1"/>
      <c r="AV4220" s="1"/>
      <c r="AW4220" s="3"/>
      <c r="AX4220" s="1"/>
      <c r="AY4220" s="1"/>
      <c r="AZ4220" s="1" t="s">
        <v>31367</v>
      </c>
      <c r="BA4220" s="1"/>
      <c r="BB4220">
        <f t="shared" si="101"/>
        <v>6</v>
      </c>
      <c r="BC4220">
        <f t="shared" si="102"/>
        <v>2022</v>
      </c>
    </row>
    <row r="4221" spans="1:55" x14ac:dyDescent="0.25">
      <c r="A4221" s="1" t="s">
        <v>30267</v>
      </c>
      <c r="B4221" s="3">
        <v>24</v>
      </c>
      <c r="C4221" s="1" t="s">
        <v>30267</v>
      </c>
      <c r="D4221" s="3">
        <v>505610</v>
      </c>
      <c r="E4221" s="1" t="s">
        <v>63</v>
      </c>
      <c r="F4221" s="1" t="s">
        <v>31368</v>
      </c>
      <c r="G4221" s="1" t="s">
        <v>1762</v>
      </c>
      <c r="H4221" s="1" t="s">
        <v>31369</v>
      </c>
      <c r="I4221" s="3">
        <v>1735544</v>
      </c>
      <c r="J4221" s="1" t="s">
        <v>67</v>
      </c>
      <c r="K4221" s="12"/>
      <c r="L4221" s="1" t="s">
        <v>30319</v>
      </c>
      <c r="M4221" s="1"/>
      <c r="N4221" s="1"/>
      <c r="O4221" s="1" t="s">
        <v>31370</v>
      </c>
      <c r="P4221" s="1" t="s">
        <v>70</v>
      </c>
      <c r="Q4221" s="1" t="s">
        <v>70</v>
      </c>
      <c r="R4221" s="1" t="s">
        <v>1762</v>
      </c>
      <c r="S4221" s="1" t="s">
        <v>31371</v>
      </c>
      <c r="T4221" s="1" t="s">
        <v>31372</v>
      </c>
      <c r="U4221" s="1" t="s">
        <v>30291</v>
      </c>
      <c r="V4221" s="1" t="s">
        <v>5232</v>
      </c>
      <c r="W4221" s="1" t="s">
        <v>31373</v>
      </c>
      <c r="X4221" s="1" t="s">
        <v>1762</v>
      </c>
      <c r="Y4221" s="1" t="s">
        <v>19584</v>
      </c>
      <c r="Z4221" s="1" t="s">
        <v>1762</v>
      </c>
      <c r="AA4221" s="1" t="s">
        <v>31374</v>
      </c>
      <c r="AB4221" s="3">
        <v>1</v>
      </c>
      <c r="AC4221" s="3">
        <v>1</v>
      </c>
      <c r="AD4221" s="3">
        <v>1</v>
      </c>
      <c r="AE4221" s="3">
        <v>0</v>
      </c>
      <c r="AF4221" s="3">
        <v>1</v>
      </c>
      <c r="AG4221" s="3">
        <v>0</v>
      </c>
      <c r="AH4221" s="3">
        <v>36.549999999999997</v>
      </c>
      <c r="AI4221" s="3">
        <v>23.033333333333001</v>
      </c>
      <c r="AJ4221" s="1" t="s">
        <v>1762</v>
      </c>
      <c r="AK4221" s="1" t="s">
        <v>31375</v>
      </c>
      <c r="AL4221" s="1"/>
      <c r="AM4221" s="1"/>
      <c r="AN4221" s="1"/>
      <c r="AO4221" s="1"/>
      <c r="AP4221" s="1"/>
      <c r="AQ4221" s="1"/>
      <c r="AR4221" s="1"/>
      <c r="AS4221" s="1"/>
      <c r="AT4221" s="3"/>
      <c r="AU4221" s="1"/>
      <c r="AV4221" s="1"/>
      <c r="AW4221" s="3"/>
      <c r="AX4221" s="1"/>
      <c r="AY4221" s="1"/>
      <c r="AZ4221" s="1" t="s">
        <v>31376</v>
      </c>
      <c r="BA4221" s="1"/>
      <c r="BB4221">
        <f t="shared" si="101"/>
        <v>6</v>
      </c>
      <c r="BC4221">
        <f t="shared" si="102"/>
        <v>2022</v>
      </c>
    </row>
    <row r="4222" spans="1:55" x14ac:dyDescent="0.25">
      <c r="A4222" s="1" t="s">
        <v>30267</v>
      </c>
      <c r="B4222" s="3">
        <v>24</v>
      </c>
      <c r="C4222" s="1" t="s">
        <v>30267</v>
      </c>
      <c r="D4222" s="3">
        <v>506895</v>
      </c>
      <c r="E4222" s="1" t="s">
        <v>63</v>
      </c>
      <c r="F4222" s="1" t="s">
        <v>31377</v>
      </c>
      <c r="G4222" s="1" t="s">
        <v>1776</v>
      </c>
      <c r="H4222" s="1" t="s">
        <v>31378</v>
      </c>
      <c r="I4222" s="3">
        <v>1735719</v>
      </c>
      <c r="J4222" s="1" t="s">
        <v>67</v>
      </c>
      <c r="K4222" s="12"/>
      <c r="L4222" s="1" t="s">
        <v>30420</v>
      </c>
      <c r="M4222" s="1"/>
      <c r="N4222" s="1"/>
      <c r="O4222" s="1" t="s">
        <v>31379</v>
      </c>
      <c r="P4222" s="1" t="s">
        <v>70</v>
      </c>
      <c r="Q4222" s="1" t="s">
        <v>70</v>
      </c>
      <c r="R4222" s="1" t="s">
        <v>1776</v>
      </c>
      <c r="S4222" s="1" t="s">
        <v>31380</v>
      </c>
      <c r="T4222" s="1" t="s">
        <v>31381</v>
      </c>
      <c r="U4222" s="1" t="s">
        <v>3175</v>
      </c>
      <c r="V4222" s="1" t="s">
        <v>639</v>
      </c>
      <c r="W4222" s="1" t="s">
        <v>31382</v>
      </c>
      <c r="X4222" s="1" t="s">
        <v>1776</v>
      </c>
      <c r="Y4222" s="1" t="s">
        <v>14463</v>
      </c>
      <c r="Z4222" s="1" t="s">
        <v>1776</v>
      </c>
      <c r="AA4222" s="1" t="s">
        <v>31383</v>
      </c>
      <c r="AB4222" s="3">
        <v>1</v>
      </c>
      <c r="AC4222" s="3">
        <v>1</v>
      </c>
      <c r="AD4222" s="3">
        <v>1</v>
      </c>
      <c r="AE4222" s="3">
        <v>1</v>
      </c>
      <c r="AF4222" s="3">
        <v>0</v>
      </c>
      <c r="AG4222" s="3">
        <v>0</v>
      </c>
      <c r="AH4222" s="3">
        <v>31.483333333333</v>
      </c>
      <c r="AI4222" s="3">
        <v>12.4</v>
      </c>
      <c r="AJ4222" s="1" t="s">
        <v>1776</v>
      </c>
      <c r="AK4222" s="1" t="s">
        <v>9481</v>
      </c>
      <c r="AL4222" s="1"/>
      <c r="AM4222" s="1"/>
      <c r="AN4222" s="1"/>
      <c r="AO4222" s="1"/>
      <c r="AP4222" s="1"/>
      <c r="AQ4222" s="1"/>
      <c r="AR4222" s="1"/>
      <c r="AS4222" s="1"/>
      <c r="AT4222" s="3"/>
      <c r="AU4222" s="1"/>
      <c r="AV4222" s="1"/>
      <c r="AW4222" s="3"/>
      <c r="AX4222" s="1"/>
      <c r="AY4222" s="1"/>
      <c r="AZ4222" s="1" t="s">
        <v>31384</v>
      </c>
      <c r="BA4222" s="1"/>
      <c r="BB4222">
        <f t="shared" si="101"/>
        <v>6</v>
      </c>
      <c r="BC4222">
        <f t="shared" si="102"/>
        <v>2022</v>
      </c>
    </row>
    <row r="4223" spans="1:55" x14ac:dyDescent="0.25">
      <c r="A4223" s="1" t="s">
        <v>30267</v>
      </c>
      <c r="B4223" s="3">
        <v>24</v>
      </c>
      <c r="C4223" s="1" t="s">
        <v>30267</v>
      </c>
      <c r="D4223" s="3">
        <v>512241</v>
      </c>
      <c r="E4223" s="1" t="s">
        <v>63</v>
      </c>
      <c r="F4223" s="1" t="s">
        <v>31385</v>
      </c>
      <c r="G4223" s="1" t="s">
        <v>1786</v>
      </c>
      <c r="H4223" s="1" t="s">
        <v>31386</v>
      </c>
      <c r="I4223" s="3">
        <v>1736397</v>
      </c>
      <c r="J4223" s="1" t="s">
        <v>67</v>
      </c>
      <c r="K4223" s="12"/>
      <c r="L4223" s="1" t="s">
        <v>30650</v>
      </c>
      <c r="M4223" s="1"/>
      <c r="N4223" s="1"/>
      <c r="O4223" s="1" t="s">
        <v>31387</v>
      </c>
      <c r="P4223" s="1" t="s">
        <v>70</v>
      </c>
      <c r="Q4223" s="1" t="s">
        <v>234</v>
      </c>
      <c r="R4223" s="1"/>
      <c r="S4223" s="1"/>
      <c r="T4223" s="1"/>
      <c r="U4223" s="1" t="s">
        <v>31388</v>
      </c>
      <c r="V4223" s="1" t="s">
        <v>74</v>
      </c>
      <c r="W4223" s="1" t="s">
        <v>30283</v>
      </c>
      <c r="X4223" s="1" t="s">
        <v>1786</v>
      </c>
      <c r="Y4223" s="1" t="s">
        <v>4186</v>
      </c>
      <c r="Z4223" s="1" t="s">
        <v>1786</v>
      </c>
      <c r="AA4223" s="1" t="s">
        <v>31389</v>
      </c>
      <c r="AB4223" s="3">
        <v>1</v>
      </c>
      <c r="AC4223" s="3">
        <v>1</v>
      </c>
      <c r="AD4223" s="3">
        <v>0</v>
      </c>
      <c r="AE4223" s="3">
        <v>0</v>
      </c>
      <c r="AF4223" s="3">
        <v>0</v>
      </c>
      <c r="AG4223" s="3">
        <v>0</v>
      </c>
      <c r="AH4223" s="3">
        <v>24.433333333333</v>
      </c>
      <c r="AI4223" s="3"/>
      <c r="AJ4223" s="1" t="s">
        <v>1786</v>
      </c>
      <c r="AK4223" s="1" t="s">
        <v>31390</v>
      </c>
      <c r="AL4223" s="1"/>
      <c r="AM4223" s="1"/>
      <c r="AN4223" s="1"/>
      <c r="AO4223" s="1"/>
      <c r="AP4223" s="1"/>
      <c r="AQ4223" s="1"/>
      <c r="AR4223" s="1"/>
      <c r="AS4223" s="1"/>
      <c r="AT4223" s="3"/>
      <c r="AU4223" s="1"/>
      <c r="AV4223" s="1"/>
      <c r="AW4223" s="3"/>
      <c r="AX4223" s="1"/>
      <c r="AY4223" s="1"/>
      <c r="AZ4223" s="1" t="s">
        <v>31391</v>
      </c>
      <c r="BA4223" s="1"/>
      <c r="BB4223">
        <f t="shared" si="101"/>
        <v>6</v>
      </c>
      <c r="BC4223">
        <f t="shared" si="102"/>
        <v>2022</v>
      </c>
    </row>
    <row r="4224" spans="1:55" x14ac:dyDescent="0.25">
      <c r="A4224" s="1" t="s">
        <v>30267</v>
      </c>
      <c r="B4224" s="3">
        <v>24</v>
      </c>
      <c r="C4224" s="1" t="s">
        <v>30267</v>
      </c>
      <c r="D4224" s="3">
        <v>520976</v>
      </c>
      <c r="E4224" s="1" t="s">
        <v>63</v>
      </c>
      <c r="F4224" s="1" t="s">
        <v>31392</v>
      </c>
      <c r="G4224" s="1" t="s">
        <v>1786</v>
      </c>
      <c r="H4224" s="1" t="s">
        <v>31393</v>
      </c>
      <c r="I4224" s="3">
        <v>1737206</v>
      </c>
      <c r="J4224" s="1" t="s">
        <v>67</v>
      </c>
      <c r="K4224" s="12"/>
      <c r="L4224" s="1" t="s">
        <v>30296</v>
      </c>
      <c r="M4224" s="1"/>
      <c r="N4224" s="1"/>
      <c r="O4224" s="1" t="s">
        <v>1900</v>
      </c>
      <c r="P4224" s="1" t="s">
        <v>70</v>
      </c>
      <c r="Q4224" s="1" t="s">
        <v>70</v>
      </c>
      <c r="R4224" s="1" t="s">
        <v>1786</v>
      </c>
      <c r="S4224" s="1" t="s">
        <v>23033</v>
      </c>
      <c r="T4224" s="1" t="s">
        <v>31394</v>
      </c>
      <c r="U4224" s="1" t="s">
        <v>30291</v>
      </c>
      <c r="V4224" s="1" t="s">
        <v>74</v>
      </c>
      <c r="W4224" s="1" t="s">
        <v>2644</v>
      </c>
      <c r="X4224" s="1" t="s">
        <v>1786</v>
      </c>
      <c r="Y4224" s="1" t="s">
        <v>14541</v>
      </c>
      <c r="Z4224" s="1" t="s">
        <v>1786</v>
      </c>
      <c r="AA4224" s="1" t="s">
        <v>31395</v>
      </c>
      <c r="AB4224" s="3">
        <v>1</v>
      </c>
      <c r="AC4224" s="3">
        <v>1</v>
      </c>
      <c r="AD4224" s="3">
        <v>1</v>
      </c>
      <c r="AE4224" s="3">
        <v>0</v>
      </c>
      <c r="AF4224" s="3">
        <v>1</v>
      </c>
      <c r="AG4224" s="3">
        <v>0</v>
      </c>
      <c r="AH4224" s="3">
        <v>48.266666666667</v>
      </c>
      <c r="AI4224" s="3">
        <v>24.766666666667</v>
      </c>
      <c r="AJ4224" s="1" t="s">
        <v>1786</v>
      </c>
      <c r="AK4224" s="1" t="s">
        <v>31396</v>
      </c>
      <c r="AL4224" s="1"/>
      <c r="AM4224" s="1"/>
      <c r="AN4224" s="1"/>
      <c r="AO4224" s="1"/>
      <c r="AP4224" s="1" t="s">
        <v>1786</v>
      </c>
      <c r="AQ4224" s="1" t="s">
        <v>3935</v>
      </c>
      <c r="AR4224" s="1" t="s">
        <v>947</v>
      </c>
      <c r="AS4224" s="1" t="s">
        <v>31397</v>
      </c>
      <c r="AT4224" s="3"/>
      <c r="AU4224" s="1"/>
      <c r="AV4224" s="1"/>
      <c r="AW4224" s="3"/>
      <c r="AX4224" s="1"/>
      <c r="AY4224" s="1"/>
      <c r="AZ4224" s="1" t="s">
        <v>31398</v>
      </c>
      <c r="BA4224" s="1"/>
      <c r="BB4224">
        <f t="shared" si="101"/>
        <v>6</v>
      </c>
      <c r="BC4224">
        <f t="shared" si="102"/>
        <v>2022</v>
      </c>
    </row>
    <row r="4225" spans="1:55" x14ac:dyDescent="0.25">
      <c r="A4225" s="1" t="s">
        <v>30267</v>
      </c>
      <c r="B4225" s="3">
        <v>24</v>
      </c>
      <c r="C4225" s="1" t="s">
        <v>30267</v>
      </c>
      <c r="D4225" s="3">
        <v>525899</v>
      </c>
      <c r="E4225" s="1" t="s">
        <v>63</v>
      </c>
      <c r="F4225" s="1" t="s">
        <v>31399</v>
      </c>
      <c r="G4225" s="1" t="s">
        <v>1786</v>
      </c>
      <c r="H4225" s="1" t="s">
        <v>31400</v>
      </c>
      <c r="I4225" s="3">
        <v>1737422</v>
      </c>
      <c r="J4225" s="1" t="s">
        <v>67</v>
      </c>
      <c r="K4225" s="12"/>
      <c r="L4225" s="1" t="s">
        <v>30391</v>
      </c>
      <c r="M4225" s="1"/>
      <c r="N4225" s="1"/>
      <c r="O4225" s="1" t="s">
        <v>31401</v>
      </c>
      <c r="P4225" s="1" t="s">
        <v>70</v>
      </c>
      <c r="Q4225" s="1" t="s">
        <v>70</v>
      </c>
      <c r="R4225" s="1" t="s">
        <v>1786</v>
      </c>
      <c r="S4225" s="1" t="s">
        <v>31402</v>
      </c>
      <c r="T4225" s="1" t="s">
        <v>31403</v>
      </c>
      <c r="U4225" s="1" t="s">
        <v>31404</v>
      </c>
      <c r="V4225" s="1" t="s">
        <v>74</v>
      </c>
      <c r="W4225" s="1" t="s">
        <v>30301</v>
      </c>
      <c r="X4225" s="1" t="s">
        <v>1786</v>
      </c>
      <c r="Y4225" s="1" t="s">
        <v>15782</v>
      </c>
      <c r="Z4225" s="1" t="s">
        <v>1786</v>
      </c>
      <c r="AA4225" s="1" t="s">
        <v>31405</v>
      </c>
      <c r="AB4225" s="3">
        <v>1</v>
      </c>
      <c r="AC4225" s="3">
        <v>1</v>
      </c>
      <c r="AD4225" s="3">
        <v>1</v>
      </c>
      <c r="AE4225" s="3">
        <v>1</v>
      </c>
      <c r="AF4225" s="3">
        <v>0</v>
      </c>
      <c r="AG4225" s="3">
        <v>0</v>
      </c>
      <c r="AH4225" s="3">
        <v>27.25</v>
      </c>
      <c r="AI4225" s="3">
        <v>8.0166666666669997</v>
      </c>
      <c r="AJ4225" s="1" t="s">
        <v>1786</v>
      </c>
      <c r="AK4225" s="1" t="s">
        <v>31406</v>
      </c>
      <c r="AL4225" s="1"/>
      <c r="AM4225" s="1"/>
      <c r="AN4225" s="1"/>
      <c r="AO4225" s="1"/>
      <c r="AP4225" s="1"/>
      <c r="AQ4225" s="1"/>
      <c r="AR4225" s="1"/>
      <c r="AS4225" s="1"/>
      <c r="AT4225" s="3"/>
      <c r="AU4225" s="1"/>
      <c r="AV4225" s="1"/>
      <c r="AW4225" s="3"/>
      <c r="AX4225" s="1"/>
      <c r="AY4225" s="1"/>
      <c r="AZ4225" s="1"/>
      <c r="BA4225" s="1"/>
      <c r="BB4225">
        <f t="shared" si="101"/>
        <v>6</v>
      </c>
      <c r="BC4225">
        <f t="shared" si="102"/>
        <v>2022</v>
      </c>
    </row>
    <row r="4226" spans="1:55" x14ac:dyDescent="0.25">
      <c r="A4226" s="1" t="s">
        <v>30267</v>
      </c>
      <c r="B4226" s="3">
        <v>24</v>
      </c>
      <c r="C4226" s="1" t="s">
        <v>30267</v>
      </c>
      <c r="D4226" s="3">
        <v>543792</v>
      </c>
      <c r="E4226" s="1" t="s">
        <v>63</v>
      </c>
      <c r="F4226" s="1" t="s">
        <v>31407</v>
      </c>
      <c r="G4226" s="1" t="s">
        <v>1805</v>
      </c>
      <c r="H4226" s="1" t="s">
        <v>6905</v>
      </c>
      <c r="I4226" s="3">
        <v>1739309</v>
      </c>
      <c r="J4226" s="1" t="s">
        <v>1309</v>
      </c>
      <c r="K4226" s="12"/>
      <c r="L4226" s="1" t="s">
        <v>30270</v>
      </c>
      <c r="M4226" s="1"/>
      <c r="N4226" s="1"/>
      <c r="O4226" s="1" t="s">
        <v>31408</v>
      </c>
      <c r="P4226" s="1" t="s">
        <v>70</v>
      </c>
      <c r="Q4226" s="1" t="s">
        <v>70</v>
      </c>
      <c r="R4226" s="1" t="s">
        <v>1805</v>
      </c>
      <c r="S4226" s="1" t="s">
        <v>31409</v>
      </c>
      <c r="T4226" s="1" t="s">
        <v>31410</v>
      </c>
      <c r="U4226" s="1" t="s">
        <v>30443</v>
      </c>
      <c r="V4226" s="1" t="s">
        <v>74</v>
      </c>
      <c r="W4226" s="1" t="s">
        <v>612</v>
      </c>
      <c r="X4226" s="1" t="s">
        <v>1805</v>
      </c>
      <c r="Y4226" s="1" t="s">
        <v>6482</v>
      </c>
      <c r="Z4226" s="1" t="s">
        <v>1805</v>
      </c>
      <c r="AA4226" s="1" t="s">
        <v>8233</v>
      </c>
      <c r="AB4226" s="3">
        <v>1</v>
      </c>
      <c r="AC4226" s="3">
        <v>1</v>
      </c>
      <c r="AD4226" s="3">
        <v>1</v>
      </c>
      <c r="AE4226" s="3">
        <v>1</v>
      </c>
      <c r="AF4226" s="3">
        <v>0</v>
      </c>
      <c r="AG4226" s="3">
        <v>0</v>
      </c>
      <c r="AH4226" s="3">
        <v>17.783333333333001</v>
      </c>
      <c r="AI4226" s="3">
        <v>12.083333333333</v>
      </c>
      <c r="AJ4226" s="1" t="s">
        <v>1805</v>
      </c>
      <c r="AK4226" s="1" t="s">
        <v>31411</v>
      </c>
      <c r="AL4226" s="1"/>
      <c r="AM4226" s="1"/>
      <c r="AN4226" s="1"/>
      <c r="AO4226" s="1"/>
      <c r="AP4226" s="1"/>
      <c r="AQ4226" s="1"/>
      <c r="AR4226" s="1"/>
      <c r="AS4226" s="1"/>
      <c r="AT4226" s="3"/>
      <c r="AU4226" s="1"/>
      <c r="AV4226" s="1"/>
      <c r="AW4226" s="3"/>
      <c r="AX4226" s="1"/>
      <c r="AY4226" s="1"/>
      <c r="AZ4226" s="1"/>
      <c r="BA4226" s="1"/>
      <c r="BB4226">
        <f t="shared" si="101"/>
        <v>6</v>
      </c>
      <c r="BC4226">
        <f t="shared" si="102"/>
        <v>2022</v>
      </c>
    </row>
    <row r="4227" spans="1:55" x14ac:dyDescent="0.25">
      <c r="A4227" s="1" t="s">
        <v>30267</v>
      </c>
      <c r="B4227" s="3">
        <v>24</v>
      </c>
      <c r="C4227" s="1" t="s">
        <v>30267</v>
      </c>
      <c r="D4227" s="3">
        <v>549715</v>
      </c>
      <c r="E4227" s="1" t="s">
        <v>63</v>
      </c>
      <c r="F4227" s="1" t="s">
        <v>31412</v>
      </c>
      <c r="G4227" s="1" t="s">
        <v>1829</v>
      </c>
      <c r="H4227" s="1" t="s">
        <v>31413</v>
      </c>
      <c r="I4227" s="3">
        <v>1740000</v>
      </c>
      <c r="J4227" s="1" t="s">
        <v>67</v>
      </c>
      <c r="K4227" s="12"/>
      <c r="L4227" s="1" t="s">
        <v>30650</v>
      </c>
      <c r="M4227" s="1"/>
      <c r="N4227" s="1"/>
      <c r="O4227" s="1" t="s">
        <v>31414</v>
      </c>
      <c r="P4227" s="1" t="s">
        <v>70</v>
      </c>
      <c r="Q4227" s="1" t="s">
        <v>70</v>
      </c>
      <c r="R4227" s="1" t="s">
        <v>1829</v>
      </c>
      <c r="S4227" s="1" t="s">
        <v>31415</v>
      </c>
      <c r="T4227" s="1" t="s">
        <v>31416</v>
      </c>
      <c r="U4227" s="1" t="s">
        <v>30423</v>
      </c>
      <c r="V4227" s="1" t="s">
        <v>74</v>
      </c>
      <c r="W4227" s="1" t="s">
        <v>30283</v>
      </c>
      <c r="X4227" s="1" t="s">
        <v>1829</v>
      </c>
      <c r="Y4227" s="1" t="s">
        <v>16141</v>
      </c>
      <c r="Z4227" s="1" t="s">
        <v>1829</v>
      </c>
      <c r="AA4227" s="1" t="s">
        <v>31417</v>
      </c>
      <c r="AB4227" s="3">
        <v>1</v>
      </c>
      <c r="AC4227" s="3">
        <v>1</v>
      </c>
      <c r="AD4227" s="3">
        <v>1</v>
      </c>
      <c r="AE4227" s="3">
        <v>1</v>
      </c>
      <c r="AF4227" s="3">
        <v>0</v>
      </c>
      <c r="AG4227" s="3">
        <v>0</v>
      </c>
      <c r="AH4227" s="3">
        <v>20.033333333333001</v>
      </c>
      <c r="AI4227" s="3">
        <v>4.1500000000000004</v>
      </c>
      <c r="AJ4227" s="1" t="s">
        <v>1829</v>
      </c>
      <c r="AK4227" s="1" t="s">
        <v>21421</v>
      </c>
      <c r="AL4227" s="1"/>
      <c r="AM4227" s="1"/>
      <c r="AN4227" s="1"/>
      <c r="AO4227" s="1"/>
      <c r="AP4227" s="1"/>
      <c r="AQ4227" s="1"/>
      <c r="AR4227" s="1"/>
      <c r="AS4227" s="1"/>
      <c r="AT4227" s="3"/>
      <c r="AU4227" s="1"/>
      <c r="AV4227" s="1"/>
      <c r="AW4227" s="3"/>
      <c r="AX4227" s="1"/>
      <c r="AY4227" s="1"/>
      <c r="AZ4227" s="1"/>
      <c r="BA4227" s="1"/>
      <c r="BB4227">
        <f t="shared" ref="BB4227:BB4290" si="103">MONTH(G4227)</f>
        <v>6</v>
      </c>
      <c r="BC4227">
        <f t="shared" ref="BC4227:BC4290" si="104">YEAR(G4227)</f>
        <v>2022</v>
      </c>
    </row>
    <row r="4228" spans="1:55" x14ac:dyDescent="0.25">
      <c r="A4228" s="1" t="s">
        <v>30267</v>
      </c>
      <c r="B4228" s="3">
        <v>24</v>
      </c>
      <c r="C4228" s="1" t="s">
        <v>30267</v>
      </c>
      <c r="D4228" s="3">
        <v>550676</v>
      </c>
      <c r="E4228" s="1" t="s">
        <v>91</v>
      </c>
      <c r="F4228" s="1" t="s">
        <v>31418</v>
      </c>
      <c r="G4228" s="1" t="s">
        <v>1829</v>
      </c>
      <c r="H4228" s="1" t="s">
        <v>17329</v>
      </c>
      <c r="I4228" s="3">
        <v>550676</v>
      </c>
      <c r="J4228" s="1" t="s">
        <v>67</v>
      </c>
      <c r="K4228" s="12"/>
      <c r="L4228" s="1" t="s">
        <v>30296</v>
      </c>
      <c r="M4228" s="1"/>
      <c r="N4228" s="1"/>
      <c r="O4228" s="1" t="s">
        <v>1443</v>
      </c>
      <c r="P4228" s="1" t="s">
        <v>70</v>
      </c>
      <c r="Q4228" s="1" t="s">
        <v>70</v>
      </c>
      <c r="R4228" s="1" t="s">
        <v>1829</v>
      </c>
      <c r="S4228" s="1" t="s">
        <v>15485</v>
      </c>
      <c r="T4228" s="1" t="s">
        <v>31419</v>
      </c>
      <c r="U4228" s="1" t="s">
        <v>3175</v>
      </c>
      <c r="V4228" s="1" t="s">
        <v>74</v>
      </c>
      <c r="W4228" s="1" t="s">
        <v>30624</v>
      </c>
      <c r="X4228" s="1" t="s">
        <v>1829</v>
      </c>
      <c r="Y4228" s="1" t="s">
        <v>1374</v>
      </c>
      <c r="Z4228" s="1" t="s">
        <v>1829</v>
      </c>
      <c r="AA4228" s="1" t="s">
        <v>31420</v>
      </c>
      <c r="AB4228" s="3">
        <v>1</v>
      </c>
      <c r="AC4228" s="3">
        <v>1</v>
      </c>
      <c r="AD4228" s="3">
        <v>1</v>
      </c>
      <c r="AE4228" s="3">
        <v>1</v>
      </c>
      <c r="AF4228" s="3">
        <v>0</v>
      </c>
      <c r="AG4228" s="3">
        <v>0</v>
      </c>
      <c r="AH4228" s="3">
        <v>22.816666666667</v>
      </c>
      <c r="AI4228" s="3">
        <v>5.1833333333329996</v>
      </c>
      <c r="AJ4228" s="1" t="s">
        <v>1829</v>
      </c>
      <c r="AK4228" s="1" t="s">
        <v>31421</v>
      </c>
      <c r="AL4228" s="1"/>
      <c r="AM4228" s="1"/>
      <c r="AN4228" s="1"/>
      <c r="AO4228" s="1"/>
      <c r="AP4228" s="1"/>
      <c r="AQ4228" s="1"/>
      <c r="AR4228" s="1"/>
      <c r="AS4228" s="1"/>
      <c r="AT4228" s="3"/>
      <c r="AU4228" s="1"/>
      <c r="AV4228" s="1"/>
      <c r="AW4228" s="3"/>
      <c r="AX4228" s="1"/>
      <c r="AY4228" s="1"/>
      <c r="AZ4228" s="1"/>
      <c r="BA4228" s="1" t="s">
        <v>31422</v>
      </c>
      <c r="BB4228">
        <f t="shared" si="103"/>
        <v>6</v>
      </c>
      <c r="BC4228">
        <f t="shared" si="104"/>
        <v>2022</v>
      </c>
    </row>
    <row r="4229" spans="1:55" x14ac:dyDescent="0.25">
      <c r="A4229" s="1" t="s">
        <v>30267</v>
      </c>
      <c r="B4229" s="3">
        <v>24</v>
      </c>
      <c r="C4229" s="1" t="s">
        <v>30267</v>
      </c>
      <c r="D4229" s="3">
        <v>552346</v>
      </c>
      <c r="E4229" s="1" t="s">
        <v>91</v>
      </c>
      <c r="F4229" s="1" t="s">
        <v>31046</v>
      </c>
      <c r="G4229" s="1" t="s">
        <v>1829</v>
      </c>
      <c r="H4229" s="1" t="s">
        <v>13730</v>
      </c>
      <c r="I4229" s="3">
        <v>552346</v>
      </c>
      <c r="J4229" s="1" t="s">
        <v>67</v>
      </c>
      <c r="K4229" s="12"/>
      <c r="L4229" s="1" t="s">
        <v>30650</v>
      </c>
      <c r="M4229" s="1"/>
      <c r="N4229" s="1"/>
      <c r="O4229" s="1" t="s">
        <v>31423</v>
      </c>
      <c r="P4229" s="1" t="s">
        <v>70</v>
      </c>
      <c r="Q4229" s="1" t="s">
        <v>70</v>
      </c>
      <c r="R4229" s="1" t="s">
        <v>1829</v>
      </c>
      <c r="S4229" s="1" t="s">
        <v>31424</v>
      </c>
      <c r="T4229" s="1" t="s">
        <v>31425</v>
      </c>
      <c r="U4229" s="1" t="s">
        <v>31426</v>
      </c>
      <c r="V4229" s="1" t="s">
        <v>74</v>
      </c>
      <c r="W4229" s="1" t="s">
        <v>30465</v>
      </c>
      <c r="X4229" s="1" t="s">
        <v>1829</v>
      </c>
      <c r="Y4229" s="1" t="s">
        <v>2045</v>
      </c>
      <c r="Z4229" s="1" t="s">
        <v>1829</v>
      </c>
      <c r="AA4229" s="1" t="s">
        <v>31427</v>
      </c>
      <c r="AB4229" s="3">
        <v>1</v>
      </c>
      <c r="AC4229" s="3">
        <v>1</v>
      </c>
      <c r="AD4229" s="3">
        <v>1</v>
      </c>
      <c r="AE4229" s="3">
        <v>1</v>
      </c>
      <c r="AF4229" s="3">
        <v>0</v>
      </c>
      <c r="AG4229" s="3">
        <v>0</v>
      </c>
      <c r="AH4229" s="3">
        <v>38.966666666667003</v>
      </c>
      <c r="AI4229" s="3">
        <v>3.416666666667</v>
      </c>
      <c r="AJ4229" s="1" t="s">
        <v>1829</v>
      </c>
      <c r="AK4229" s="1" t="s">
        <v>31428</v>
      </c>
      <c r="AL4229" s="1"/>
      <c r="AM4229" s="1"/>
      <c r="AN4229" s="1"/>
      <c r="AO4229" s="1"/>
      <c r="AP4229" s="1"/>
      <c r="AQ4229" s="1"/>
      <c r="AR4229" s="1"/>
      <c r="AS4229" s="1"/>
      <c r="AT4229" s="3"/>
      <c r="AU4229" s="1"/>
      <c r="AV4229" s="1"/>
      <c r="AW4229" s="3"/>
      <c r="AX4229" s="1"/>
      <c r="AY4229" s="1"/>
      <c r="AZ4229" s="1"/>
      <c r="BA4229" s="1"/>
      <c r="BB4229">
        <f t="shared" si="103"/>
        <v>6</v>
      </c>
      <c r="BC4229">
        <f t="shared" si="104"/>
        <v>2022</v>
      </c>
    </row>
    <row r="4230" spans="1:55" x14ac:dyDescent="0.25">
      <c r="A4230" s="1" t="s">
        <v>30267</v>
      </c>
      <c r="B4230" s="3">
        <v>24</v>
      </c>
      <c r="C4230" s="1" t="s">
        <v>30267</v>
      </c>
      <c r="D4230" s="3">
        <v>553887</v>
      </c>
      <c r="E4230" s="1" t="s">
        <v>63</v>
      </c>
      <c r="F4230" s="1" t="s">
        <v>31429</v>
      </c>
      <c r="G4230" s="1" t="s">
        <v>1829</v>
      </c>
      <c r="H4230" s="1" t="s">
        <v>31430</v>
      </c>
      <c r="I4230" s="3">
        <v>1740649</v>
      </c>
      <c r="J4230" s="1" t="s">
        <v>67</v>
      </c>
      <c r="K4230" s="12"/>
      <c r="L4230" s="1" t="s">
        <v>30296</v>
      </c>
      <c r="M4230" s="1"/>
      <c r="N4230" s="1"/>
      <c r="O4230" s="1" t="s">
        <v>31431</v>
      </c>
      <c r="P4230" s="1" t="s">
        <v>70</v>
      </c>
      <c r="Q4230" s="1" t="s">
        <v>70</v>
      </c>
      <c r="R4230" s="1" t="s">
        <v>1829</v>
      </c>
      <c r="S4230" s="1" t="s">
        <v>31432</v>
      </c>
      <c r="T4230" s="1" t="s">
        <v>31433</v>
      </c>
      <c r="U4230" s="1" t="s">
        <v>30536</v>
      </c>
      <c r="V4230" s="1" t="s">
        <v>74</v>
      </c>
      <c r="W4230" s="1" t="s">
        <v>2644</v>
      </c>
      <c r="X4230" s="1" t="s">
        <v>1829</v>
      </c>
      <c r="Y4230" s="1" t="s">
        <v>686</v>
      </c>
      <c r="Z4230" s="1" t="s">
        <v>1829</v>
      </c>
      <c r="AA4230" s="1" t="s">
        <v>31434</v>
      </c>
      <c r="AB4230" s="3">
        <v>1</v>
      </c>
      <c r="AC4230" s="3">
        <v>1</v>
      </c>
      <c r="AD4230" s="3">
        <v>1</v>
      </c>
      <c r="AE4230" s="3">
        <v>1</v>
      </c>
      <c r="AF4230" s="3">
        <v>0</v>
      </c>
      <c r="AG4230" s="3">
        <v>0</v>
      </c>
      <c r="AH4230" s="3">
        <v>30.266666666667</v>
      </c>
      <c r="AI4230" s="3">
        <v>3.8166666666669999</v>
      </c>
      <c r="AJ4230" s="1" t="s">
        <v>1829</v>
      </c>
      <c r="AK4230" s="1" t="s">
        <v>31435</v>
      </c>
      <c r="AL4230" s="1"/>
      <c r="AM4230" s="1"/>
      <c r="AN4230" s="1"/>
      <c r="AO4230" s="1"/>
      <c r="AP4230" s="1"/>
      <c r="AQ4230" s="1"/>
      <c r="AR4230" s="1"/>
      <c r="AS4230" s="1"/>
      <c r="AT4230" s="3"/>
      <c r="AU4230" s="1"/>
      <c r="AV4230" s="1"/>
      <c r="AW4230" s="3"/>
      <c r="AX4230" s="1"/>
      <c r="AY4230" s="1"/>
      <c r="AZ4230" s="1"/>
      <c r="BA4230" s="1"/>
      <c r="BB4230">
        <f t="shared" si="103"/>
        <v>6</v>
      </c>
      <c r="BC4230">
        <f t="shared" si="104"/>
        <v>2022</v>
      </c>
    </row>
    <row r="4231" spans="1:55" x14ac:dyDescent="0.25">
      <c r="A4231" s="1" t="s">
        <v>30267</v>
      </c>
      <c r="B4231" s="3">
        <v>24</v>
      </c>
      <c r="C4231" s="1" t="s">
        <v>30267</v>
      </c>
      <c r="D4231" s="3">
        <v>558080</v>
      </c>
      <c r="E4231" s="1" t="s">
        <v>91</v>
      </c>
      <c r="F4231" s="1" t="s">
        <v>6757</v>
      </c>
      <c r="G4231" s="1" t="s">
        <v>1846</v>
      </c>
      <c r="H4231" s="1" t="s">
        <v>31436</v>
      </c>
      <c r="I4231" s="3">
        <v>558080</v>
      </c>
      <c r="J4231" s="1" t="s">
        <v>67</v>
      </c>
      <c r="K4231" s="12"/>
      <c r="L4231" s="1" t="s">
        <v>30650</v>
      </c>
      <c r="M4231" s="1"/>
      <c r="N4231" s="1"/>
      <c r="O4231" s="1" t="s">
        <v>31437</v>
      </c>
      <c r="P4231" s="1" t="s">
        <v>70</v>
      </c>
      <c r="Q4231" s="1" t="s">
        <v>70</v>
      </c>
      <c r="R4231" s="1" t="s">
        <v>1846</v>
      </c>
      <c r="S4231" s="1" t="s">
        <v>31438</v>
      </c>
      <c r="T4231" s="1" t="s">
        <v>31439</v>
      </c>
      <c r="U4231" s="1" t="s">
        <v>31440</v>
      </c>
      <c r="V4231" s="1" t="s">
        <v>74</v>
      </c>
      <c r="W4231" s="1" t="s">
        <v>30283</v>
      </c>
      <c r="X4231" s="1" t="s">
        <v>1846</v>
      </c>
      <c r="Y4231" s="1" t="s">
        <v>16577</v>
      </c>
      <c r="Z4231" s="1" t="s">
        <v>1846</v>
      </c>
      <c r="AA4231" s="1" t="s">
        <v>31441</v>
      </c>
      <c r="AB4231" s="3">
        <v>1</v>
      </c>
      <c r="AC4231" s="3">
        <v>1</v>
      </c>
      <c r="AD4231" s="3">
        <v>1</v>
      </c>
      <c r="AE4231" s="3">
        <v>1</v>
      </c>
      <c r="AF4231" s="3">
        <v>0</v>
      </c>
      <c r="AG4231" s="3">
        <v>0</v>
      </c>
      <c r="AH4231" s="3">
        <v>39.950000000000003</v>
      </c>
      <c r="AI4231" s="3">
        <v>3.2166666666669999</v>
      </c>
      <c r="AJ4231" s="1" t="s">
        <v>1846</v>
      </c>
      <c r="AK4231" s="1" t="s">
        <v>31442</v>
      </c>
      <c r="AL4231" s="1"/>
      <c r="AM4231" s="1"/>
      <c r="AN4231" s="1"/>
      <c r="AO4231" s="1"/>
      <c r="AP4231" s="1"/>
      <c r="AQ4231" s="1"/>
      <c r="AR4231" s="1"/>
      <c r="AS4231" s="1"/>
      <c r="AT4231" s="3"/>
      <c r="AU4231" s="1"/>
      <c r="AV4231" s="1"/>
      <c r="AW4231" s="3"/>
      <c r="AX4231" s="1"/>
      <c r="AY4231" s="1"/>
      <c r="AZ4231" s="1"/>
      <c r="BA4231" s="1"/>
      <c r="BB4231">
        <f t="shared" si="103"/>
        <v>6</v>
      </c>
      <c r="BC4231">
        <f t="shared" si="104"/>
        <v>2022</v>
      </c>
    </row>
    <row r="4232" spans="1:55" x14ac:dyDescent="0.25">
      <c r="A4232" s="1" t="s">
        <v>30267</v>
      </c>
      <c r="B4232" s="3">
        <v>24</v>
      </c>
      <c r="C4232" s="1" t="s">
        <v>30267</v>
      </c>
      <c r="D4232" s="3">
        <v>561878</v>
      </c>
      <c r="E4232" s="1" t="s">
        <v>63</v>
      </c>
      <c r="F4232" s="1" t="s">
        <v>31443</v>
      </c>
      <c r="G4232" s="1" t="s">
        <v>1846</v>
      </c>
      <c r="H4232" s="1" t="s">
        <v>1227</v>
      </c>
      <c r="I4232" s="3">
        <v>1741481</v>
      </c>
      <c r="J4232" s="1" t="s">
        <v>67</v>
      </c>
      <c r="K4232" s="12"/>
      <c r="L4232" s="1" t="s">
        <v>30420</v>
      </c>
      <c r="M4232" s="1"/>
      <c r="N4232" s="1"/>
      <c r="O4232" s="1" t="s">
        <v>31444</v>
      </c>
      <c r="P4232" s="1" t="s">
        <v>70</v>
      </c>
      <c r="Q4232" s="1" t="s">
        <v>70</v>
      </c>
      <c r="R4232" s="1" t="s">
        <v>1846</v>
      </c>
      <c r="S4232" s="1" t="s">
        <v>31445</v>
      </c>
      <c r="T4232" s="1" t="s">
        <v>31446</v>
      </c>
      <c r="U4232" s="1" t="s">
        <v>3175</v>
      </c>
      <c r="V4232" s="1" t="s">
        <v>74</v>
      </c>
      <c r="W4232" s="1" t="s">
        <v>2644</v>
      </c>
      <c r="X4232" s="1" t="s">
        <v>1846</v>
      </c>
      <c r="Y4232" s="1" t="s">
        <v>31447</v>
      </c>
      <c r="Z4232" s="1" t="s">
        <v>1846</v>
      </c>
      <c r="AA4232" s="1" t="s">
        <v>31448</v>
      </c>
      <c r="AB4232" s="3">
        <v>1</v>
      </c>
      <c r="AC4232" s="3">
        <v>1</v>
      </c>
      <c r="AD4232" s="3">
        <v>1</v>
      </c>
      <c r="AE4232" s="3">
        <v>1</v>
      </c>
      <c r="AF4232" s="3">
        <v>0</v>
      </c>
      <c r="AG4232" s="3">
        <v>0</v>
      </c>
      <c r="AH4232" s="3">
        <v>34.4</v>
      </c>
      <c r="AI4232" s="3">
        <v>6.333333333333</v>
      </c>
      <c r="AJ4232" s="1" t="s">
        <v>1846</v>
      </c>
      <c r="AK4232" s="1" t="s">
        <v>31449</v>
      </c>
      <c r="AL4232" s="1"/>
      <c r="AM4232" s="1"/>
      <c r="AN4232" s="1"/>
      <c r="AO4232" s="1"/>
      <c r="AP4232" s="1"/>
      <c r="AQ4232" s="1"/>
      <c r="AR4232" s="1"/>
      <c r="AS4232" s="1"/>
      <c r="AT4232" s="3"/>
      <c r="AU4232" s="1"/>
      <c r="AV4232" s="1"/>
      <c r="AW4232" s="3"/>
      <c r="AX4232" s="1"/>
      <c r="AY4232" s="1"/>
      <c r="AZ4232" s="1"/>
      <c r="BA4232" s="1"/>
      <c r="BB4232">
        <f t="shared" si="103"/>
        <v>6</v>
      </c>
      <c r="BC4232">
        <f t="shared" si="104"/>
        <v>2022</v>
      </c>
    </row>
    <row r="4233" spans="1:55" x14ac:dyDescent="0.25">
      <c r="A4233" s="1" t="s">
        <v>30267</v>
      </c>
      <c r="B4233" s="3">
        <v>24</v>
      </c>
      <c r="C4233" s="1" t="s">
        <v>30267</v>
      </c>
      <c r="D4233" s="3">
        <v>571165</v>
      </c>
      <c r="E4233" s="1" t="s">
        <v>63</v>
      </c>
      <c r="F4233" s="1" t="s">
        <v>31450</v>
      </c>
      <c r="G4233" s="1" t="s">
        <v>1863</v>
      </c>
      <c r="H4233" s="1" t="s">
        <v>20978</v>
      </c>
      <c r="I4233" s="3">
        <v>1742357</v>
      </c>
      <c r="J4233" s="1" t="s">
        <v>67</v>
      </c>
      <c r="K4233" s="12"/>
      <c r="L4233" s="1" t="s">
        <v>30420</v>
      </c>
      <c r="M4233" s="1"/>
      <c r="N4233" s="1"/>
      <c r="O4233" s="1" t="s">
        <v>31451</v>
      </c>
      <c r="P4233" s="1" t="s">
        <v>70</v>
      </c>
      <c r="Q4233" s="1" t="s">
        <v>70</v>
      </c>
      <c r="R4233" s="1" t="s">
        <v>1863</v>
      </c>
      <c r="S4233" s="1" t="s">
        <v>12655</v>
      </c>
      <c r="T4233" s="1" t="s">
        <v>31452</v>
      </c>
      <c r="U4233" s="1" t="s">
        <v>30291</v>
      </c>
      <c r="V4233" s="1" t="s">
        <v>639</v>
      </c>
      <c r="W4233" s="1" t="s">
        <v>31453</v>
      </c>
      <c r="X4233" s="1" t="s">
        <v>1863</v>
      </c>
      <c r="Y4233" s="1" t="s">
        <v>13182</v>
      </c>
      <c r="Z4233" s="1" t="s">
        <v>1863</v>
      </c>
      <c r="AA4233" s="1" t="s">
        <v>31454</v>
      </c>
      <c r="AB4233" s="3">
        <v>1</v>
      </c>
      <c r="AC4233" s="3">
        <v>1</v>
      </c>
      <c r="AD4233" s="3">
        <v>1</v>
      </c>
      <c r="AE4233" s="3">
        <v>1</v>
      </c>
      <c r="AF4233" s="3">
        <v>0</v>
      </c>
      <c r="AG4233" s="3">
        <v>0</v>
      </c>
      <c r="AH4233" s="3">
        <v>30.383333333332999</v>
      </c>
      <c r="AI4233" s="3">
        <v>10.516666666667</v>
      </c>
      <c r="AJ4233" s="1" t="s">
        <v>1863</v>
      </c>
      <c r="AK4233" s="1" t="s">
        <v>31455</v>
      </c>
      <c r="AL4233" s="1"/>
      <c r="AM4233" s="1"/>
      <c r="AN4233" s="1"/>
      <c r="AO4233" s="1"/>
      <c r="AP4233" s="1"/>
      <c r="AQ4233" s="1"/>
      <c r="AR4233" s="1"/>
      <c r="AS4233" s="1"/>
      <c r="AT4233" s="3"/>
      <c r="AU4233" s="1"/>
      <c r="AV4233" s="1"/>
      <c r="AW4233" s="3"/>
      <c r="AX4233" s="1"/>
      <c r="AY4233" s="1"/>
      <c r="AZ4233" s="1" t="s">
        <v>31456</v>
      </c>
      <c r="BA4233" s="1"/>
      <c r="BB4233">
        <f t="shared" si="103"/>
        <v>6</v>
      </c>
      <c r="BC4233">
        <f t="shared" si="104"/>
        <v>2022</v>
      </c>
    </row>
    <row r="4234" spans="1:55" x14ac:dyDescent="0.25">
      <c r="A4234" s="1" t="s">
        <v>30267</v>
      </c>
      <c r="B4234" s="3">
        <v>24</v>
      </c>
      <c r="C4234" s="1" t="s">
        <v>30267</v>
      </c>
      <c r="D4234" s="3">
        <v>577105</v>
      </c>
      <c r="E4234" s="1" t="s">
        <v>63</v>
      </c>
      <c r="F4234" s="1" t="s">
        <v>31457</v>
      </c>
      <c r="G4234" s="1" t="s">
        <v>1920</v>
      </c>
      <c r="H4234" s="1" t="s">
        <v>31458</v>
      </c>
      <c r="I4234" s="3">
        <v>1742787</v>
      </c>
      <c r="J4234" s="1" t="s">
        <v>67</v>
      </c>
      <c r="K4234" s="12"/>
      <c r="L4234" s="1" t="s">
        <v>30391</v>
      </c>
      <c r="M4234" s="1"/>
      <c r="N4234" s="1"/>
      <c r="O4234" s="1" t="s">
        <v>31459</v>
      </c>
      <c r="P4234" s="1" t="s">
        <v>70</v>
      </c>
      <c r="Q4234" s="1" t="s">
        <v>70</v>
      </c>
      <c r="R4234" s="1" t="s">
        <v>1920</v>
      </c>
      <c r="S4234" s="1" t="s">
        <v>31460</v>
      </c>
      <c r="T4234" s="1" t="s">
        <v>31461</v>
      </c>
      <c r="U4234" s="1" t="s">
        <v>30423</v>
      </c>
      <c r="V4234" s="1" t="s">
        <v>74</v>
      </c>
      <c r="W4234" s="1" t="s">
        <v>30350</v>
      </c>
      <c r="X4234" s="1" t="s">
        <v>1920</v>
      </c>
      <c r="Y4234" s="1" t="s">
        <v>6074</v>
      </c>
      <c r="Z4234" s="1" t="s">
        <v>1920</v>
      </c>
      <c r="AA4234" s="1" t="s">
        <v>31462</v>
      </c>
      <c r="AB4234" s="3">
        <v>1</v>
      </c>
      <c r="AC4234" s="3">
        <v>1</v>
      </c>
      <c r="AD4234" s="3">
        <v>1</v>
      </c>
      <c r="AE4234" s="3">
        <v>1</v>
      </c>
      <c r="AF4234" s="3">
        <v>0</v>
      </c>
      <c r="AG4234" s="3">
        <v>0</v>
      </c>
      <c r="AH4234" s="3">
        <v>7.7</v>
      </c>
      <c r="AI4234" s="3">
        <v>7.65</v>
      </c>
      <c r="AJ4234" s="1" t="s">
        <v>1920</v>
      </c>
      <c r="AK4234" s="1" t="s">
        <v>14323</v>
      </c>
      <c r="AL4234" s="1"/>
      <c r="AM4234" s="1"/>
      <c r="AN4234" s="1"/>
      <c r="AO4234" s="1"/>
      <c r="AP4234" s="1"/>
      <c r="AQ4234" s="1"/>
      <c r="AR4234" s="1"/>
      <c r="AS4234" s="1"/>
      <c r="AT4234" s="3"/>
      <c r="AU4234" s="1"/>
      <c r="AV4234" s="1"/>
      <c r="AW4234" s="3"/>
      <c r="AX4234" s="1"/>
      <c r="AY4234" s="1"/>
      <c r="AZ4234" s="1"/>
      <c r="BA4234" s="1"/>
      <c r="BB4234">
        <f t="shared" si="103"/>
        <v>6</v>
      </c>
      <c r="BC4234">
        <f t="shared" si="104"/>
        <v>2022</v>
      </c>
    </row>
    <row r="4235" spans="1:55" x14ac:dyDescent="0.25">
      <c r="A4235" s="1" t="s">
        <v>30267</v>
      </c>
      <c r="B4235" s="3">
        <v>24</v>
      </c>
      <c r="C4235" s="1" t="s">
        <v>30267</v>
      </c>
      <c r="D4235" s="3">
        <v>579044</v>
      </c>
      <c r="E4235" s="1" t="s">
        <v>63</v>
      </c>
      <c r="F4235" s="1" t="s">
        <v>31463</v>
      </c>
      <c r="G4235" s="1" t="s">
        <v>1943</v>
      </c>
      <c r="H4235" s="1" t="s">
        <v>31464</v>
      </c>
      <c r="I4235" s="3">
        <v>1742906</v>
      </c>
      <c r="J4235" s="1" t="s">
        <v>67</v>
      </c>
      <c r="K4235" s="12"/>
      <c r="L4235" s="1" t="s">
        <v>30296</v>
      </c>
      <c r="M4235" s="1"/>
      <c r="N4235" s="1"/>
      <c r="O4235" s="1" t="s">
        <v>31465</v>
      </c>
      <c r="P4235" s="1" t="s">
        <v>70</v>
      </c>
      <c r="Q4235" s="1" t="s">
        <v>70</v>
      </c>
      <c r="R4235" s="1" t="s">
        <v>1943</v>
      </c>
      <c r="S4235" s="1" t="s">
        <v>31466</v>
      </c>
      <c r="T4235" s="1" t="s">
        <v>31467</v>
      </c>
      <c r="U4235" s="1" t="s">
        <v>30291</v>
      </c>
      <c r="V4235" s="1" t="s">
        <v>639</v>
      </c>
      <c r="W4235" s="1" t="s">
        <v>31468</v>
      </c>
      <c r="X4235" s="1" t="s">
        <v>1943</v>
      </c>
      <c r="Y4235" s="1" t="s">
        <v>2041</v>
      </c>
      <c r="Z4235" s="1" t="s">
        <v>1943</v>
      </c>
      <c r="AA4235" s="1" t="s">
        <v>31469</v>
      </c>
      <c r="AB4235" s="3">
        <v>1</v>
      </c>
      <c r="AC4235" s="3">
        <v>1</v>
      </c>
      <c r="AD4235" s="3">
        <v>1</v>
      </c>
      <c r="AE4235" s="3">
        <v>1</v>
      </c>
      <c r="AF4235" s="3">
        <v>0</v>
      </c>
      <c r="AG4235" s="3">
        <v>0</v>
      </c>
      <c r="AH4235" s="3">
        <v>33.266666666667</v>
      </c>
      <c r="AI4235" s="3">
        <v>7.25</v>
      </c>
      <c r="AJ4235" s="1" t="s">
        <v>1943</v>
      </c>
      <c r="AK4235" s="1" t="s">
        <v>31470</v>
      </c>
      <c r="AL4235" s="1"/>
      <c r="AM4235" s="1"/>
      <c r="AN4235" s="1"/>
      <c r="AO4235" s="1"/>
      <c r="AP4235" s="1"/>
      <c r="AQ4235" s="1"/>
      <c r="AR4235" s="1"/>
      <c r="AS4235" s="1"/>
      <c r="AT4235" s="3"/>
      <c r="AU4235" s="1"/>
      <c r="AV4235" s="1"/>
      <c r="AW4235" s="3"/>
      <c r="AX4235" s="1"/>
      <c r="AY4235" s="1"/>
      <c r="AZ4235" s="1" t="s">
        <v>31471</v>
      </c>
      <c r="BA4235" s="1"/>
      <c r="BB4235">
        <f t="shared" si="103"/>
        <v>6</v>
      </c>
      <c r="BC4235">
        <f t="shared" si="104"/>
        <v>2022</v>
      </c>
    </row>
    <row r="4236" spans="1:55" x14ac:dyDescent="0.25">
      <c r="A4236" s="1" t="s">
        <v>30267</v>
      </c>
      <c r="B4236" s="3">
        <v>24</v>
      </c>
      <c r="C4236" s="1" t="s">
        <v>30267</v>
      </c>
      <c r="D4236" s="3">
        <v>594159</v>
      </c>
      <c r="E4236" s="1" t="s">
        <v>63</v>
      </c>
      <c r="F4236" s="1" t="s">
        <v>31472</v>
      </c>
      <c r="G4236" s="1" t="s">
        <v>1962</v>
      </c>
      <c r="H4236" s="1" t="s">
        <v>31473</v>
      </c>
      <c r="I4236" s="3">
        <v>1744593</v>
      </c>
      <c r="J4236" s="1" t="s">
        <v>67</v>
      </c>
      <c r="K4236" s="12"/>
      <c r="L4236" s="1" t="s">
        <v>30296</v>
      </c>
      <c r="M4236" s="1"/>
      <c r="N4236" s="1"/>
      <c r="O4236" s="1" t="s">
        <v>31474</v>
      </c>
      <c r="P4236" s="1" t="s">
        <v>70</v>
      </c>
      <c r="Q4236" s="1" t="s">
        <v>70</v>
      </c>
      <c r="R4236" s="1" t="s">
        <v>1962</v>
      </c>
      <c r="S4236" s="1" t="s">
        <v>3274</v>
      </c>
      <c r="T4236" s="1" t="s">
        <v>31475</v>
      </c>
      <c r="U4236" s="1" t="s">
        <v>30291</v>
      </c>
      <c r="V4236" s="1" t="s">
        <v>74</v>
      </c>
      <c r="W4236" s="1" t="s">
        <v>2644</v>
      </c>
      <c r="X4236" s="1" t="s">
        <v>1962</v>
      </c>
      <c r="Y4236" s="1" t="s">
        <v>3516</v>
      </c>
      <c r="Z4236" s="1" t="s">
        <v>1962</v>
      </c>
      <c r="AA4236" s="1" t="s">
        <v>31089</v>
      </c>
      <c r="AB4236" s="3">
        <v>1</v>
      </c>
      <c r="AC4236" s="3">
        <v>1</v>
      </c>
      <c r="AD4236" s="3">
        <v>1</v>
      </c>
      <c r="AE4236" s="3">
        <v>1</v>
      </c>
      <c r="AF4236" s="3">
        <v>0</v>
      </c>
      <c r="AG4236" s="3">
        <v>0</v>
      </c>
      <c r="AH4236" s="3">
        <v>24.433333333333</v>
      </c>
      <c r="AI4236" s="3">
        <v>12.283333333332999</v>
      </c>
      <c r="AJ4236" s="1" t="s">
        <v>1962</v>
      </c>
      <c r="AK4236" s="1" t="s">
        <v>31476</v>
      </c>
      <c r="AL4236" s="1"/>
      <c r="AM4236" s="1"/>
      <c r="AN4236" s="1"/>
      <c r="AO4236" s="1"/>
      <c r="AP4236" s="1"/>
      <c r="AQ4236" s="1"/>
      <c r="AR4236" s="1"/>
      <c r="AS4236" s="1"/>
      <c r="AT4236" s="3"/>
      <c r="AU4236" s="1"/>
      <c r="AV4236" s="1"/>
      <c r="AW4236" s="3"/>
      <c r="AX4236" s="1"/>
      <c r="AY4236" s="1"/>
      <c r="AZ4236" s="1"/>
      <c r="BA4236" s="1"/>
      <c r="BB4236">
        <f t="shared" si="103"/>
        <v>6</v>
      </c>
      <c r="BC4236">
        <f t="shared" si="104"/>
        <v>2022</v>
      </c>
    </row>
    <row r="4237" spans="1:55" x14ac:dyDescent="0.25">
      <c r="A4237" s="1" t="s">
        <v>30267</v>
      </c>
      <c r="B4237" s="3">
        <v>24</v>
      </c>
      <c r="C4237" s="1" t="s">
        <v>30267</v>
      </c>
      <c r="D4237" s="3">
        <v>598836</v>
      </c>
      <c r="E4237" s="1" t="s">
        <v>63</v>
      </c>
      <c r="F4237" s="1" t="s">
        <v>31477</v>
      </c>
      <c r="G4237" s="1" t="s">
        <v>5162</v>
      </c>
      <c r="H4237" s="1" t="s">
        <v>31478</v>
      </c>
      <c r="I4237" s="3">
        <v>1745065</v>
      </c>
      <c r="J4237" s="1" t="s">
        <v>67</v>
      </c>
      <c r="K4237" s="12"/>
      <c r="L4237" s="1" t="s">
        <v>30492</v>
      </c>
      <c r="M4237" s="1"/>
      <c r="N4237" s="1"/>
      <c r="O4237" s="1" t="s">
        <v>31479</v>
      </c>
      <c r="P4237" s="1" t="s">
        <v>70</v>
      </c>
      <c r="Q4237" s="1" t="s">
        <v>70</v>
      </c>
      <c r="R4237" s="1" t="s">
        <v>5162</v>
      </c>
      <c r="S4237" s="1" t="s">
        <v>31480</v>
      </c>
      <c r="T4237" s="1" t="s">
        <v>31481</v>
      </c>
      <c r="U4237" s="1" t="s">
        <v>30291</v>
      </c>
      <c r="V4237" s="1" t="s">
        <v>639</v>
      </c>
      <c r="W4237" s="1" t="s">
        <v>31345</v>
      </c>
      <c r="X4237" s="1" t="s">
        <v>5162</v>
      </c>
      <c r="Y4237" s="1" t="s">
        <v>4907</v>
      </c>
      <c r="Z4237" s="1" t="s">
        <v>5162</v>
      </c>
      <c r="AA4237" s="1" t="s">
        <v>31482</v>
      </c>
      <c r="AB4237" s="3">
        <v>1</v>
      </c>
      <c r="AC4237" s="3">
        <v>1</v>
      </c>
      <c r="AD4237" s="3">
        <v>1</v>
      </c>
      <c r="AE4237" s="3">
        <v>1</v>
      </c>
      <c r="AF4237" s="3">
        <v>0</v>
      </c>
      <c r="AG4237" s="3">
        <v>0</v>
      </c>
      <c r="AH4237" s="3">
        <v>37.066666666666997</v>
      </c>
      <c r="AI4237" s="3">
        <v>10.316666666667</v>
      </c>
      <c r="AJ4237" s="1" t="s">
        <v>5162</v>
      </c>
      <c r="AK4237" s="1" t="s">
        <v>24833</v>
      </c>
      <c r="AL4237" s="1"/>
      <c r="AM4237" s="1"/>
      <c r="AN4237" s="1"/>
      <c r="AO4237" s="1"/>
      <c r="AP4237" s="1"/>
      <c r="AQ4237" s="1"/>
      <c r="AR4237" s="1"/>
      <c r="AS4237" s="1"/>
      <c r="AT4237" s="3"/>
      <c r="AU4237" s="1"/>
      <c r="AV4237" s="1"/>
      <c r="AW4237" s="3"/>
      <c r="AX4237" s="1"/>
      <c r="AY4237" s="1"/>
      <c r="AZ4237" s="1" t="s">
        <v>31483</v>
      </c>
      <c r="BA4237" s="1"/>
      <c r="BB4237">
        <f t="shared" si="103"/>
        <v>6</v>
      </c>
      <c r="BC4237">
        <f t="shared" si="104"/>
        <v>2022</v>
      </c>
    </row>
    <row r="4238" spans="1:55" x14ac:dyDescent="0.25">
      <c r="A4238" s="1" t="s">
        <v>30267</v>
      </c>
      <c r="B4238" s="3">
        <v>24</v>
      </c>
      <c r="C4238" s="1" t="s">
        <v>30267</v>
      </c>
      <c r="D4238" s="3">
        <v>598968</v>
      </c>
      <c r="E4238" s="1" t="s">
        <v>63</v>
      </c>
      <c r="F4238" s="1" t="s">
        <v>31484</v>
      </c>
      <c r="G4238" s="1" t="s">
        <v>5162</v>
      </c>
      <c r="H4238" s="1" t="s">
        <v>31485</v>
      </c>
      <c r="I4238" s="3">
        <v>1745065</v>
      </c>
      <c r="J4238" s="1" t="s">
        <v>67</v>
      </c>
      <c r="K4238" s="12"/>
      <c r="L4238" s="1" t="s">
        <v>30492</v>
      </c>
      <c r="M4238" s="1"/>
      <c r="N4238" s="1"/>
      <c r="O4238" s="1" t="s">
        <v>31486</v>
      </c>
      <c r="P4238" s="1" t="s">
        <v>70</v>
      </c>
      <c r="Q4238" s="1" t="s">
        <v>234</v>
      </c>
      <c r="R4238" s="1"/>
      <c r="S4238" s="1"/>
      <c r="T4238" s="1"/>
      <c r="U4238" s="1" t="s">
        <v>31487</v>
      </c>
      <c r="V4238" s="1" t="s">
        <v>639</v>
      </c>
      <c r="W4238" s="1" t="s">
        <v>31345</v>
      </c>
      <c r="X4238" s="1" t="s">
        <v>5162</v>
      </c>
      <c r="Y4238" s="1" t="s">
        <v>4907</v>
      </c>
      <c r="Z4238" s="1" t="s">
        <v>5162</v>
      </c>
      <c r="AA4238" s="1" t="s">
        <v>31482</v>
      </c>
      <c r="AB4238" s="3">
        <v>1</v>
      </c>
      <c r="AC4238" s="3">
        <v>1</v>
      </c>
      <c r="AD4238" s="3">
        <v>0</v>
      </c>
      <c r="AE4238" s="3">
        <v>0</v>
      </c>
      <c r="AF4238" s="3">
        <v>0</v>
      </c>
      <c r="AG4238" s="3">
        <v>0</v>
      </c>
      <c r="AH4238" s="3">
        <v>20.383333333332999</v>
      </c>
      <c r="AI4238" s="3"/>
      <c r="AJ4238" s="1" t="s">
        <v>5162</v>
      </c>
      <c r="AK4238" s="1" t="s">
        <v>31488</v>
      </c>
      <c r="AL4238" s="1"/>
      <c r="AM4238" s="1"/>
      <c r="AN4238" s="1"/>
      <c r="AO4238" s="1"/>
      <c r="AP4238" s="1"/>
      <c r="AQ4238" s="1"/>
      <c r="AR4238" s="1"/>
      <c r="AS4238" s="1"/>
      <c r="AT4238" s="3"/>
      <c r="AU4238" s="1"/>
      <c r="AV4238" s="1"/>
      <c r="AW4238" s="3"/>
      <c r="AX4238" s="1"/>
      <c r="AY4238" s="1"/>
      <c r="AZ4238" s="1" t="s">
        <v>31483</v>
      </c>
      <c r="BA4238" s="1"/>
      <c r="BB4238">
        <f t="shared" si="103"/>
        <v>6</v>
      </c>
      <c r="BC4238">
        <f t="shared" si="104"/>
        <v>2022</v>
      </c>
    </row>
    <row r="4239" spans="1:55" x14ac:dyDescent="0.25">
      <c r="A4239" s="1" t="s">
        <v>30267</v>
      </c>
      <c r="B4239" s="3">
        <v>24</v>
      </c>
      <c r="C4239" s="1" t="s">
        <v>30267</v>
      </c>
      <c r="D4239" s="3">
        <v>609952</v>
      </c>
      <c r="E4239" s="1" t="s">
        <v>91</v>
      </c>
      <c r="F4239" s="1" t="s">
        <v>31489</v>
      </c>
      <c r="G4239" s="1" t="s">
        <v>1978</v>
      </c>
      <c r="H4239" s="1" t="s">
        <v>31490</v>
      </c>
      <c r="I4239" s="3">
        <v>609952</v>
      </c>
      <c r="J4239" s="1" t="s">
        <v>67</v>
      </c>
      <c r="K4239" s="12"/>
      <c r="L4239" s="1" t="s">
        <v>30319</v>
      </c>
      <c r="M4239" s="1"/>
      <c r="N4239" s="1"/>
      <c r="O4239" s="1" t="s">
        <v>31491</v>
      </c>
      <c r="P4239" s="1" t="s">
        <v>70</v>
      </c>
      <c r="Q4239" s="1" t="s">
        <v>70</v>
      </c>
      <c r="R4239" s="1" t="s">
        <v>1978</v>
      </c>
      <c r="S4239" s="1" t="s">
        <v>31492</v>
      </c>
      <c r="T4239" s="1" t="s">
        <v>31493</v>
      </c>
      <c r="U4239" s="1" t="s">
        <v>3175</v>
      </c>
      <c r="V4239" s="1" t="s">
        <v>74</v>
      </c>
      <c r="W4239" s="1" t="s">
        <v>30590</v>
      </c>
      <c r="X4239" s="1" t="s">
        <v>1978</v>
      </c>
      <c r="Y4239" s="1" t="s">
        <v>15422</v>
      </c>
      <c r="Z4239" s="1" t="s">
        <v>1978</v>
      </c>
      <c r="AA4239" s="1" t="s">
        <v>31494</v>
      </c>
      <c r="AB4239" s="3">
        <v>1</v>
      </c>
      <c r="AC4239" s="3">
        <v>1</v>
      </c>
      <c r="AD4239" s="3">
        <v>1</v>
      </c>
      <c r="AE4239" s="3">
        <v>1</v>
      </c>
      <c r="AF4239" s="3">
        <v>0</v>
      </c>
      <c r="AG4239" s="3">
        <v>0</v>
      </c>
      <c r="AH4239" s="3">
        <v>27.066666666667</v>
      </c>
      <c r="AI4239" s="3">
        <v>2.9333333333330001</v>
      </c>
      <c r="AJ4239" s="1" t="s">
        <v>1978</v>
      </c>
      <c r="AK4239" s="1" t="s">
        <v>31495</v>
      </c>
      <c r="AL4239" s="1"/>
      <c r="AM4239" s="1"/>
      <c r="AN4239" s="1"/>
      <c r="AO4239" s="1"/>
      <c r="AP4239" s="1"/>
      <c r="AQ4239" s="1"/>
      <c r="AR4239" s="1"/>
      <c r="AS4239" s="1"/>
      <c r="AT4239" s="3"/>
      <c r="AU4239" s="1"/>
      <c r="AV4239" s="1"/>
      <c r="AW4239" s="3"/>
      <c r="AX4239" s="1"/>
      <c r="AY4239" s="1"/>
      <c r="AZ4239" s="1"/>
      <c r="BA4239" s="1"/>
      <c r="BB4239">
        <f t="shared" si="103"/>
        <v>6</v>
      </c>
      <c r="BC4239">
        <f t="shared" si="104"/>
        <v>2022</v>
      </c>
    </row>
    <row r="4240" spans="1:55" x14ac:dyDescent="0.25">
      <c r="A4240" s="1" t="s">
        <v>30267</v>
      </c>
      <c r="B4240" s="3">
        <v>24</v>
      </c>
      <c r="C4240" s="1" t="s">
        <v>30267</v>
      </c>
      <c r="D4240" s="3">
        <v>612362</v>
      </c>
      <c r="E4240" s="1" t="s">
        <v>91</v>
      </c>
      <c r="F4240" s="1" t="s">
        <v>30285</v>
      </c>
      <c r="G4240" s="1" t="s">
        <v>1978</v>
      </c>
      <c r="H4240" s="1" t="s">
        <v>12648</v>
      </c>
      <c r="I4240" s="3">
        <v>612362</v>
      </c>
      <c r="J4240" s="1" t="s">
        <v>67</v>
      </c>
      <c r="K4240" s="12"/>
      <c r="L4240" s="1" t="s">
        <v>30270</v>
      </c>
      <c r="M4240" s="1"/>
      <c r="N4240" s="1"/>
      <c r="O4240" s="1" t="s">
        <v>31496</v>
      </c>
      <c r="P4240" s="1" t="s">
        <v>70</v>
      </c>
      <c r="Q4240" s="1" t="s">
        <v>70</v>
      </c>
      <c r="R4240" s="1" t="s">
        <v>1978</v>
      </c>
      <c r="S4240" s="1" t="s">
        <v>31497</v>
      </c>
      <c r="T4240" s="1" t="s">
        <v>31498</v>
      </c>
      <c r="U4240" s="1" t="s">
        <v>3175</v>
      </c>
      <c r="V4240" s="1" t="s">
        <v>74</v>
      </c>
      <c r="W4240" s="1" t="s">
        <v>30275</v>
      </c>
      <c r="X4240" s="1" t="s">
        <v>1978</v>
      </c>
      <c r="Y4240" s="1" t="s">
        <v>415</v>
      </c>
      <c r="Z4240" s="1" t="s">
        <v>1978</v>
      </c>
      <c r="AA4240" s="1" t="s">
        <v>31499</v>
      </c>
      <c r="AB4240" s="3">
        <v>1</v>
      </c>
      <c r="AC4240" s="3">
        <v>1</v>
      </c>
      <c r="AD4240" s="3">
        <v>1</v>
      </c>
      <c r="AE4240" s="3">
        <v>1</v>
      </c>
      <c r="AF4240" s="3">
        <v>0</v>
      </c>
      <c r="AG4240" s="3">
        <v>0</v>
      </c>
      <c r="AH4240" s="3">
        <v>12.166666666667</v>
      </c>
      <c r="AI4240" s="3">
        <v>2.166666666667</v>
      </c>
      <c r="AJ4240" s="1" t="s">
        <v>1978</v>
      </c>
      <c r="AK4240" s="1" t="s">
        <v>31500</v>
      </c>
      <c r="AL4240" s="1"/>
      <c r="AM4240" s="1"/>
      <c r="AN4240" s="1"/>
      <c r="AO4240" s="1"/>
      <c r="AP4240" s="1"/>
      <c r="AQ4240" s="1"/>
      <c r="AR4240" s="1"/>
      <c r="AS4240" s="1"/>
      <c r="AT4240" s="3"/>
      <c r="AU4240" s="1"/>
      <c r="AV4240" s="1"/>
      <c r="AW4240" s="3"/>
      <c r="AX4240" s="1"/>
      <c r="AY4240" s="1"/>
      <c r="AZ4240" s="1"/>
      <c r="BA4240" s="1"/>
      <c r="BB4240">
        <f t="shared" si="103"/>
        <v>6</v>
      </c>
      <c r="BC4240">
        <f t="shared" si="104"/>
        <v>2022</v>
      </c>
    </row>
    <row r="4241" spans="1:54" x14ac:dyDescent="0.25">
      <c r="A4241" s="1" t="s">
        <v>31501</v>
      </c>
      <c r="B4241" s="3">
        <v>93</v>
      </c>
      <c r="C4241" s="1" t="s">
        <v>31501</v>
      </c>
      <c r="D4241" s="3">
        <v>9475292</v>
      </c>
      <c r="E4241" s="1" t="s">
        <v>63</v>
      </c>
      <c r="F4241" s="1" t="s">
        <v>30334</v>
      </c>
      <c r="G4241" s="1" t="s">
        <v>65</v>
      </c>
      <c r="H4241" s="1" t="s">
        <v>30216</v>
      </c>
      <c r="I4241" s="3">
        <v>1591479</v>
      </c>
      <c r="J4241" s="1" t="s">
        <v>1309</v>
      </c>
      <c r="K4241" s="12"/>
      <c r="L4241" s="1" t="s">
        <v>31502</v>
      </c>
      <c r="M4241" s="1"/>
      <c r="N4241" s="1"/>
      <c r="O4241" s="1" t="s">
        <v>31503</v>
      </c>
      <c r="P4241" s="1" t="s">
        <v>70</v>
      </c>
      <c r="Q4241" s="1" t="s">
        <v>70</v>
      </c>
      <c r="R4241" s="1" t="s">
        <v>65</v>
      </c>
      <c r="S4241" s="1" t="s">
        <v>31504</v>
      </c>
      <c r="T4241" s="1" t="s">
        <v>31505</v>
      </c>
      <c r="U4241" s="1" t="s">
        <v>3175</v>
      </c>
      <c r="V4241" s="1" t="s">
        <v>74</v>
      </c>
      <c r="W4241" s="1" t="s">
        <v>31506</v>
      </c>
      <c r="X4241" s="1" t="s">
        <v>65</v>
      </c>
      <c r="Y4241" s="1" t="s">
        <v>195</v>
      </c>
      <c r="Z4241" s="1" t="s">
        <v>65</v>
      </c>
      <c r="AA4241" s="1" t="s">
        <v>31507</v>
      </c>
      <c r="AB4241" s="3">
        <v>1</v>
      </c>
      <c r="AC4241" s="3">
        <v>1</v>
      </c>
      <c r="AD4241" s="3">
        <v>1</v>
      </c>
      <c r="AE4241" s="3">
        <v>1</v>
      </c>
      <c r="AF4241" s="3">
        <v>0</v>
      </c>
      <c r="AG4241" s="3">
        <v>0</v>
      </c>
      <c r="AH4241" s="3">
        <v>47.833333333333002</v>
      </c>
      <c r="AI4241" s="3">
        <v>4.0666666666670004</v>
      </c>
      <c r="AJ4241" s="1" t="s">
        <v>65</v>
      </c>
      <c r="AK4241" s="1" t="s">
        <v>29113</v>
      </c>
      <c r="AL4241" s="1"/>
      <c r="AM4241" s="1"/>
      <c r="AN4241" s="1"/>
      <c r="AO4241" s="1"/>
      <c r="AP4241" s="1"/>
      <c r="AQ4241" s="1"/>
      <c r="AR4241" s="1"/>
      <c r="AS4241" s="1"/>
      <c r="AT4241" s="3"/>
      <c r="AU4241" s="1"/>
      <c r="AV4241" s="1"/>
      <c r="AW4241" s="3"/>
      <c r="AX4241" s="1"/>
      <c r="AY4241" s="1"/>
      <c r="AZ4241" s="1" t="s">
        <v>31508</v>
      </c>
      <c r="BA4241" s="1"/>
      <c r="BB4241">
        <f t="shared" si="103"/>
        <v>1</v>
      </c>
    </row>
    <row r="4242" spans="1:54" x14ac:dyDescent="0.25">
      <c r="A4242" s="1" t="s">
        <v>31501</v>
      </c>
      <c r="B4242" s="3">
        <v>95</v>
      </c>
      <c r="C4242" s="1" t="s">
        <v>31509</v>
      </c>
      <c r="D4242" s="3">
        <v>9479022</v>
      </c>
      <c r="E4242" s="1" t="s">
        <v>63</v>
      </c>
      <c r="F4242" s="1" t="s">
        <v>31510</v>
      </c>
      <c r="G4242" s="1" t="s">
        <v>2001</v>
      </c>
      <c r="H4242" s="1" t="s">
        <v>31511</v>
      </c>
      <c r="I4242" s="3">
        <v>1592273</v>
      </c>
      <c r="J4242" s="1" t="s">
        <v>1309</v>
      </c>
      <c r="K4242" s="12"/>
      <c r="L4242" s="1" t="s">
        <v>31512</v>
      </c>
      <c r="M4242" s="1"/>
      <c r="N4242" s="1"/>
      <c r="O4242" s="1" t="s">
        <v>31513</v>
      </c>
      <c r="P4242" s="1" t="s">
        <v>70</v>
      </c>
      <c r="Q4242" s="1" t="s">
        <v>70</v>
      </c>
      <c r="R4242" s="1" t="s">
        <v>2001</v>
      </c>
      <c r="S4242" s="1" t="s">
        <v>31514</v>
      </c>
      <c r="T4242" s="1" t="s">
        <v>31515</v>
      </c>
      <c r="U4242" s="1" t="s">
        <v>19097</v>
      </c>
      <c r="V4242" s="1" t="s">
        <v>74</v>
      </c>
      <c r="W4242" s="1" t="s">
        <v>31516</v>
      </c>
      <c r="X4242" s="1" t="s">
        <v>2001</v>
      </c>
      <c r="Y4242" s="1" t="s">
        <v>3255</v>
      </c>
      <c r="Z4242" s="1" t="s">
        <v>2001</v>
      </c>
      <c r="AA4242" s="1" t="s">
        <v>31517</v>
      </c>
      <c r="AB4242" s="3">
        <v>1</v>
      </c>
      <c r="AC4242" s="3">
        <v>1</v>
      </c>
      <c r="AD4242" s="3">
        <v>1</v>
      </c>
      <c r="AE4242" s="3">
        <v>1</v>
      </c>
      <c r="AF4242" s="3">
        <v>0</v>
      </c>
      <c r="AG4242" s="3">
        <v>0</v>
      </c>
      <c r="AH4242" s="3">
        <v>57.683333333333003</v>
      </c>
      <c r="AI4242" s="3">
        <v>11.733333333333</v>
      </c>
      <c r="AJ4242" s="1" t="s">
        <v>2001</v>
      </c>
      <c r="AK4242" s="1" t="s">
        <v>31518</v>
      </c>
      <c r="AL4242" s="1"/>
      <c r="AM4242" s="1"/>
      <c r="AN4242" s="1"/>
      <c r="AO4242" s="1"/>
      <c r="AP4242" s="1"/>
      <c r="AQ4242" s="1"/>
      <c r="AR4242" s="1"/>
      <c r="AS4242" s="1"/>
      <c r="AT4242" s="3"/>
      <c r="AU4242" s="1"/>
      <c r="AV4242" s="1"/>
      <c r="AW4242" s="3"/>
      <c r="AX4242" s="1"/>
      <c r="AY4242" s="1"/>
      <c r="AZ4242" s="1" t="s">
        <v>31519</v>
      </c>
      <c r="BA4242" s="1"/>
      <c r="BB4242">
        <f t="shared" si="103"/>
        <v>1</v>
      </c>
    </row>
    <row r="4243" spans="1:54" x14ac:dyDescent="0.25">
      <c r="A4243" s="1" t="s">
        <v>31501</v>
      </c>
      <c r="B4243" s="3">
        <v>95</v>
      </c>
      <c r="C4243" s="1" t="s">
        <v>31509</v>
      </c>
      <c r="D4243" s="3">
        <v>9482057</v>
      </c>
      <c r="E4243" s="1" t="s">
        <v>63</v>
      </c>
      <c r="F4243" s="1" t="s">
        <v>31520</v>
      </c>
      <c r="G4243" s="1" t="s">
        <v>2001</v>
      </c>
      <c r="H4243" s="1" t="s">
        <v>31521</v>
      </c>
      <c r="I4243" s="3">
        <v>1593984</v>
      </c>
      <c r="J4243" s="1" t="s">
        <v>1309</v>
      </c>
      <c r="K4243" s="12"/>
      <c r="L4243" s="1" t="s">
        <v>31522</v>
      </c>
      <c r="M4243" s="1"/>
      <c r="N4243" s="1"/>
      <c r="O4243" s="1" t="s">
        <v>31523</v>
      </c>
      <c r="P4243" s="1" t="s">
        <v>70</v>
      </c>
      <c r="Q4243" s="1" t="s">
        <v>234</v>
      </c>
      <c r="R4243" s="1"/>
      <c r="S4243" s="1"/>
      <c r="T4243" s="1" t="s">
        <v>31524</v>
      </c>
      <c r="U4243" s="1" t="s">
        <v>31525</v>
      </c>
      <c r="V4243" s="1"/>
      <c r="W4243" s="1"/>
      <c r="X4243" s="1"/>
      <c r="Y4243" s="1"/>
      <c r="Z4243" s="1"/>
      <c r="AA4243" s="1"/>
      <c r="AB4243" s="3">
        <v>1</v>
      </c>
      <c r="AC4243" s="3">
        <v>1</v>
      </c>
      <c r="AD4243" s="3">
        <v>0</v>
      </c>
      <c r="AE4243" s="3">
        <v>0</v>
      </c>
      <c r="AF4243" s="3">
        <v>0</v>
      </c>
      <c r="AG4243" s="3">
        <v>0</v>
      </c>
      <c r="AH4243" s="3">
        <v>32.466666666667003</v>
      </c>
      <c r="AI4243" s="3"/>
      <c r="AJ4243" s="1" t="s">
        <v>2001</v>
      </c>
      <c r="AK4243" s="1" t="s">
        <v>31526</v>
      </c>
      <c r="AL4243" s="1"/>
      <c r="AM4243" s="1"/>
      <c r="AN4243" s="1"/>
      <c r="AO4243" s="1"/>
      <c r="AP4243" s="1"/>
      <c r="AQ4243" s="1"/>
      <c r="AR4243" s="1"/>
      <c r="AS4243" s="1"/>
      <c r="AT4243" s="3"/>
      <c r="AU4243" s="1"/>
      <c r="AV4243" s="1"/>
      <c r="AW4243" s="3"/>
      <c r="AX4243" s="1"/>
      <c r="AY4243" s="1"/>
      <c r="AZ4243" s="1"/>
      <c r="BA4243" s="1"/>
      <c r="BB4243">
        <f t="shared" si="103"/>
        <v>1</v>
      </c>
    </row>
    <row r="4244" spans="1:54" x14ac:dyDescent="0.25">
      <c r="A4244" s="1" t="s">
        <v>31501</v>
      </c>
      <c r="B4244" s="3">
        <v>95</v>
      </c>
      <c r="C4244" s="1" t="s">
        <v>31509</v>
      </c>
      <c r="D4244" s="3">
        <v>9491115</v>
      </c>
      <c r="E4244" s="1" t="s">
        <v>91</v>
      </c>
      <c r="F4244" s="1" t="s">
        <v>5275</v>
      </c>
      <c r="G4244" s="1" t="s">
        <v>93</v>
      </c>
      <c r="H4244" s="1" t="s">
        <v>31527</v>
      </c>
      <c r="I4244" s="3">
        <v>9491115</v>
      </c>
      <c r="J4244" s="1" t="s">
        <v>1309</v>
      </c>
      <c r="K4244" s="12"/>
      <c r="L4244" s="1" t="s">
        <v>31528</v>
      </c>
      <c r="M4244" s="1"/>
      <c r="N4244" s="1"/>
      <c r="O4244" s="1" t="s">
        <v>31529</v>
      </c>
      <c r="P4244" s="1" t="s">
        <v>70</v>
      </c>
      <c r="Q4244" s="1" t="s">
        <v>70</v>
      </c>
      <c r="R4244" s="1" t="s">
        <v>93</v>
      </c>
      <c r="S4244" s="1" t="s">
        <v>31530</v>
      </c>
      <c r="T4244" s="1" t="s">
        <v>31531</v>
      </c>
      <c r="U4244" s="1" t="s">
        <v>31532</v>
      </c>
      <c r="V4244" s="1" t="s">
        <v>74</v>
      </c>
      <c r="W4244" s="1" t="s">
        <v>2283</v>
      </c>
      <c r="X4244" s="1" t="s">
        <v>93</v>
      </c>
      <c r="Y4244" s="1" t="s">
        <v>12747</v>
      </c>
      <c r="Z4244" s="1" t="s">
        <v>93</v>
      </c>
      <c r="AA4244" s="1" t="s">
        <v>13716</v>
      </c>
      <c r="AB4244" s="3">
        <v>1</v>
      </c>
      <c r="AC4244" s="3">
        <v>1</v>
      </c>
      <c r="AD4244" s="3">
        <v>1</v>
      </c>
      <c r="AE4244" s="3">
        <v>1</v>
      </c>
      <c r="AF4244" s="3">
        <v>0</v>
      </c>
      <c r="AG4244" s="3">
        <v>0</v>
      </c>
      <c r="AH4244" s="3">
        <v>44.9</v>
      </c>
      <c r="AI4244" s="3">
        <v>11.766666666667</v>
      </c>
      <c r="AJ4244" s="1" t="s">
        <v>93</v>
      </c>
      <c r="AK4244" s="1" t="s">
        <v>28492</v>
      </c>
      <c r="AL4244" s="1"/>
      <c r="AM4244" s="1"/>
      <c r="AN4244" s="1"/>
      <c r="AO4244" s="1"/>
      <c r="AP4244" s="1"/>
      <c r="AQ4244" s="1"/>
      <c r="AR4244" s="1"/>
      <c r="AS4244" s="1"/>
      <c r="AT4244" s="3"/>
      <c r="AU4244" s="1"/>
      <c r="AV4244" s="1"/>
      <c r="AW4244" s="3"/>
      <c r="AX4244" s="1"/>
      <c r="AY4244" s="1"/>
      <c r="AZ4244" s="1"/>
      <c r="BA4244" s="1"/>
      <c r="BB4244">
        <f t="shared" si="103"/>
        <v>1</v>
      </c>
    </row>
    <row r="4245" spans="1:54" x14ac:dyDescent="0.25">
      <c r="A4245" s="1" t="s">
        <v>31501</v>
      </c>
      <c r="B4245" s="3">
        <v>95</v>
      </c>
      <c r="C4245" s="1" t="s">
        <v>31509</v>
      </c>
      <c r="D4245" s="3">
        <v>9491869</v>
      </c>
      <c r="E4245" s="1" t="s">
        <v>63</v>
      </c>
      <c r="F4245" s="1" t="s">
        <v>31533</v>
      </c>
      <c r="G4245" s="1" t="s">
        <v>93</v>
      </c>
      <c r="H4245" s="1" t="s">
        <v>7077</v>
      </c>
      <c r="I4245" s="3">
        <v>1595021</v>
      </c>
      <c r="J4245" s="1" t="s">
        <v>1309</v>
      </c>
      <c r="K4245" s="12"/>
      <c r="L4245" s="1" t="s">
        <v>31522</v>
      </c>
      <c r="M4245" s="1"/>
      <c r="N4245" s="1"/>
      <c r="O4245" s="1" t="s">
        <v>31534</v>
      </c>
      <c r="P4245" s="1" t="s">
        <v>70</v>
      </c>
      <c r="Q4245" s="1" t="s">
        <v>70</v>
      </c>
      <c r="R4245" s="1" t="s">
        <v>93</v>
      </c>
      <c r="S4245" s="1" t="s">
        <v>31535</v>
      </c>
      <c r="T4245" s="1" t="s">
        <v>31536</v>
      </c>
      <c r="U4245" s="1" t="s">
        <v>31532</v>
      </c>
      <c r="V4245" s="1" t="s">
        <v>74</v>
      </c>
      <c r="W4245" s="1" t="s">
        <v>31537</v>
      </c>
      <c r="X4245" s="1" t="s">
        <v>93</v>
      </c>
      <c r="Y4245" s="1" t="s">
        <v>6696</v>
      </c>
      <c r="Z4245" s="1" t="s">
        <v>93</v>
      </c>
      <c r="AA4245" s="1" t="s">
        <v>31538</v>
      </c>
      <c r="AB4245" s="3">
        <v>1</v>
      </c>
      <c r="AC4245" s="3">
        <v>1</v>
      </c>
      <c r="AD4245" s="3">
        <v>1</v>
      </c>
      <c r="AE4245" s="3">
        <v>1</v>
      </c>
      <c r="AF4245" s="3">
        <v>0</v>
      </c>
      <c r="AG4245" s="3">
        <v>0</v>
      </c>
      <c r="AH4245" s="3">
        <v>23.1</v>
      </c>
      <c r="AI4245" s="3">
        <v>5.583333333333</v>
      </c>
      <c r="AJ4245" s="1" t="s">
        <v>93</v>
      </c>
      <c r="AK4245" s="1" t="s">
        <v>6490</v>
      </c>
      <c r="AL4245" s="1"/>
      <c r="AM4245" s="1"/>
      <c r="AN4245" s="1"/>
      <c r="AO4245" s="1"/>
      <c r="AP4245" s="1"/>
      <c r="AQ4245" s="1"/>
      <c r="AR4245" s="1"/>
      <c r="AS4245" s="1"/>
      <c r="AT4245" s="3"/>
      <c r="AU4245" s="1"/>
      <c r="AV4245" s="1"/>
      <c r="AW4245" s="3"/>
      <c r="AX4245" s="1"/>
      <c r="AY4245" s="1"/>
      <c r="AZ4245" s="1" t="s">
        <v>31539</v>
      </c>
      <c r="BA4245" s="1"/>
      <c r="BB4245">
        <f t="shared" si="103"/>
        <v>1</v>
      </c>
    </row>
    <row r="4246" spans="1:54" x14ac:dyDescent="0.25">
      <c r="A4246" s="1" t="s">
        <v>31501</v>
      </c>
      <c r="B4246" s="3">
        <v>93</v>
      </c>
      <c r="C4246" s="1" t="s">
        <v>31501</v>
      </c>
      <c r="D4246" s="3">
        <v>9496373</v>
      </c>
      <c r="E4246" s="1" t="s">
        <v>91</v>
      </c>
      <c r="F4246" s="1" t="s">
        <v>31540</v>
      </c>
      <c r="G4246" s="1" t="s">
        <v>6882</v>
      </c>
      <c r="H4246" s="1" t="s">
        <v>31541</v>
      </c>
      <c r="I4246" s="3">
        <v>9496373</v>
      </c>
      <c r="J4246" s="1" t="s">
        <v>1309</v>
      </c>
      <c r="K4246" s="12"/>
      <c r="L4246" s="1" t="s">
        <v>31542</v>
      </c>
      <c r="M4246" s="1"/>
      <c r="N4246" s="1"/>
      <c r="O4246" s="1" t="s">
        <v>31543</v>
      </c>
      <c r="P4246" s="1" t="s">
        <v>70</v>
      </c>
      <c r="Q4246" s="1" t="s">
        <v>70</v>
      </c>
      <c r="R4246" s="1" t="s">
        <v>6882</v>
      </c>
      <c r="S4246" s="1" t="s">
        <v>31544</v>
      </c>
      <c r="T4246" s="1" t="s">
        <v>31545</v>
      </c>
      <c r="U4246" s="1" t="s">
        <v>31546</v>
      </c>
      <c r="V4246" s="1" t="s">
        <v>74</v>
      </c>
      <c r="W4246" s="1" t="s">
        <v>31547</v>
      </c>
      <c r="X4246" s="1" t="s">
        <v>6882</v>
      </c>
      <c r="Y4246" s="1" t="s">
        <v>20113</v>
      </c>
      <c r="Z4246" s="1" t="s">
        <v>6882</v>
      </c>
      <c r="AA4246" s="1" t="s">
        <v>1847</v>
      </c>
      <c r="AB4246" s="3">
        <v>1</v>
      </c>
      <c r="AC4246" s="3">
        <v>1</v>
      </c>
      <c r="AD4246" s="3">
        <v>1</v>
      </c>
      <c r="AE4246" s="3">
        <v>1</v>
      </c>
      <c r="AF4246" s="3">
        <v>0</v>
      </c>
      <c r="AG4246" s="3">
        <v>0</v>
      </c>
      <c r="AH4246" s="3">
        <v>32</v>
      </c>
      <c r="AI4246" s="3">
        <v>5.75</v>
      </c>
      <c r="AJ4246" s="1" t="s">
        <v>6882</v>
      </c>
      <c r="AK4246" s="1" t="s">
        <v>31548</v>
      </c>
      <c r="AL4246" s="1"/>
      <c r="AM4246" s="1"/>
      <c r="AN4246" s="1"/>
      <c r="AO4246" s="1"/>
      <c r="AP4246" s="1"/>
      <c r="AQ4246" s="1"/>
      <c r="AR4246" s="1"/>
      <c r="AS4246" s="1"/>
      <c r="AT4246" s="3"/>
      <c r="AU4246" s="1"/>
      <c r="AV4246" s="1"/>
      <c r="AW4246" s="3"/>
      <c r="AX4246" s="1"/>
      <c r="AY4246" s="1"/>
      <c r="AZ4246" s="1"/>
      <c r="BA4246" s="1"/>
      <c r="BB4246">
        <f t="shared" si="103"/>
        <v>1</v>
      </c>
    </row>
    <row r="4247" spans="1:54" x14ac:dyDescent="0.25">
      <c r="A4247" s="1" t="s">
        <v>31501</v>
      </c>
      <c r="B4247" s="3">
        <v>93</v>
      </c>
      <c r="C4247" s="1" t="s">
        <v>31501</v>
      </c>
      <c r="D4247" s="3">
        <v>9503929</v>
      </c>
      <c r="E4247" s="1" t="s">
        <v>63</v>
      </c>
      <c r="F4247" s="1" t="s">
        <v>31549</v>
      </c>
      <c r="G4247" s="1" t="s">
        <v>2066</v>
      </c>
      <c r="H4247" s="1" t="s">
        <v>16060</v>
      </c>
      <c r="I4247" s="3">
        <v>1597300</v>
      </c>
      <c r="J4247" s="1" t="s">
        <v>1309</v>
      </c>
      <c r="K4247" s="12"/>
      <c r="L4247" s="1" t="s">
        <v>31550</v>
      </c>
      <c r="M4247" s="1"/>
      <c r="N4247" s="1"/>
      <c r="O4247" s="1" t="s">
        <v>31551</v>
      </c>
      <c r="P4247" s="1" t="s">
        <v>70</v>
      </c>
      <c r="Q4247" s="1" t="s">
        <v>70</v>
      </c>
      <c r="R4247" s="1" t="s">
        <v>2066</v>
      </c>
      <c r="S4247" s="1" t="s">
        <v>31552</v>
      </c>
      <c r="T4247" s="1" t="s">
        <v>31553</v>
      </c>
      <c r="U4247" s="1" t="s">
        <v>31554</v>
      </c>
      <c r="V4247" s="1" t="s">
        <v>74</v>
      </c>
      <c r="W4247" s="1" t="s">
        <v>31555</v>
      </c>
      <c r="X4247" s="1" t="s">
        <v>2066</v>
      </c>
      <c r="Y4247" s="1" t="s">
        <v>9584</v>
      </c>
      <c r="Z4247" s="1" t="s">
        <v>2066</v>
      </c>
      <c r="AA4247" s="1" t="s">
        <v>31556</v>
      </c>
      <c r="AB4247" s="3">
        <v>1</v>
      </c>
      <c r="AC4247" s="3">
        <v>1</v>
      </c>
      <c r="AD4247" s="3">
        <v>1</v>
      </c>
      <c r="AE4247" s="3">
        <v>1</v>
      </c>
      <c r="AF4247" s="3">
        <v>0</v>
      </c>
      <c r="AG4247" s="3">
        <v>0</v>
      </c>
      <c r="AH4247" s="3">
        <v>37.616666666667001</v>
      </c>
      <c r="AI4247" s="3">
        <v>9.7333333333330003</v>
      </c>
      <c r="AJ4247" s="1" t="s">
        <v>2066</v>
      </c>
      <c r="AK4247" s="1" t="s">
        <v>31557</v>
      </c>
      <c r="AL4247" s="1"/>
      <c r="AM4247" s="1"/>
      <c r="AN4247" s="1"/>
      <c r="AO4247" s="1"/>
      <c r="AP4247" s="1"/>
      <c r="AQ4247" s="1"/>
      <c r="AR4247" s="1"/>
      <c r="AS4247" s="1"/>
      <c r="AT4247" s="3"/>
      <c r="AU4247" s="1"/>
      <c r="AV4247" s="1"/>
      <c r="AW4247" s="3"/>
      <c r="AX4247" s="1"/>
      <c r="AY4247" s="1"/>
      <c r="AZ4247" s="1"/>
      <c r="BA4247" s="1"/>
      <c r="BB4247">
        <f t="shared" si="103"/>
        <v>1</v>
      </c>
    </row>
    <row r="4248" spans="1:54" x14ac:dyDescent="0.25">
      <c r="A4248" s="1" t="s">
        <v>31501</v>
      </c>
      <c r="B4248" s="3">
        <v>93</v>
      </c>
      <c r="C4248" s="1" t="s">
        <v>31501</v>
      </c>
      <c r="D4248" s="3">
        <v>9505045</v>
      </c>
      <c r="E4248" s="1" t="s">
        <v>63</v>
      </c>
      <c r="F4248" s="1" t="s">
        <v>1332</v>
      </c>
      <c r="G4248" s="1" t="s">
        <v>2066</v>
      </c>
      <c r="H4248" s="1" t="s">
        <v>27735</v>
      </c>
      <c r="I4248" s="3">
        <v>1597556</v>
      </c>
      <c r="J4248" s="1" t="s">
        <v>1309</v>
      </c>
      <c r="K4248" s="12"/>
      <c r="L4248" s="1" t="s">
        <v>31502</v>
      </c>
      <c r="M4248" s="1"/>
      <c r="N4248" s="1"/>
      <c r="O4248" s="1" t="s">
        <v>31558</v>
      </c>
      <c r="P4248" s="1" t="s">
        <v>70</v>
      </c>
      <c r="Q4248" s="1" t="s">
        <v>70</v>
      </c>
      <c r="R4248" s="1" t="s">
        <v>2066</v>
      </c>
      <c r="S4248" s="1" t="s">
        <v>31559</v>
      </c>
      <c r="T4248" s="1" t="s">
        <v>31560</v>
      </c>
      <c r="U4248" s="1" t="s">
        <v>31554</v>
      </c>
      <c r="V4248" s="1" t="s">
        <v>740</v>
      </c>
      <c r="W4248" s="1" t="s">
        <v>31561</v>
      </c>
      <c r="X4248" s="1" t="s">
        <v>2066</v>
      </c>
      <c r="Y4248" s="1" t="s">
        <v>5531</v>
      </c>
      <c r="Z4248" s="1" t="s">
        <v>2066</v>
      </c>
      <c r="AA4248" s="1" t="s">
        <v>31562</v>
      </c>
      <c r="AB4248" s="3">
        <v>1</v>
      </c>
      <c r="AC4248" s="3">
        <v>1</v>
      </c>
      <c r="AD4248" s="3">
        <v>1</v>
      </c>
      <c r="AE4248" s="3">
        <v>1</v>
      </c>
      <c r="AF4248" s="3">
        <v>0</v>
      </c>
      <c r="AG4248" s="3">
        <v>0</v>
      </c>
      <c r="AH4248" s="3">
        <v>7.1</v>
      </c>
      <c r="AI4248" s="3">
        <v>6.6833333333329996</v>
      </c>
      <c r="AJ4248" s="1" t="s">
        <v>2066</v>
      </c>
      <c r="AK4248" s="1" t="s">
        <v>31563</v>
      </c>
      <c r="AL4248" s="1"/>
      <c r="AM4248" s="1"/>
      <c r="AN4248" s="1"/>
      <c r="AO4248" s="1"/>
      <c r="AP4248" s="1"/>
      <c r="AQ4248" s="1"/>
      <c r="AR4248" s="1"/>
      <c r="AS4248" s="1"/>
      <c r="AT4248" s="3"/>
      <c r="AU4248" s="1"/>
      <c r="AV4248" s="1"/>
      <c r="AW4248" s="3"/>
      <c r="AX4248" s="1"/>
      <c r="AY4248" s="1"/>
      <c r="AZ4248" s="1"/>
      <c r="BA4248" s="1"/>
      <c r="BB4248">
        <f t="shared" si="103"/>
        <v>1</v>
      </c>
    </row>
    <row r="4249" spans="1:54" x14ac:dyDescent="0.25">
      <c r="A4249" s="1" t="s">
        <v>31501</v>
      </c>
      <c r="B4249" s="3">
        <v>93</v>
      </c>
      <c r="C4249" s="1" t="s">
        <v>31501</v>
      </c>
      <c r="D4249" s="3">
        <v>9510644</v>
      </c>
      <c r="E4249" s="1" t="s">
        <v>63</v>
      </c>
      <c r="F4249" s="1" t="s">
        <v>31564</v>
      </c>
      <c r="G4249" s="1" t="s">
        <v>137</v>
      </c>
      <c r="H4249" s="1" t="s">
        <v>31565</v>
      </c>
      <c r="I4249" s="3">
        <v>1598629</v>
      </c>
      <c r="J4249" s="1" t="s">
        <v>67</v>
      </c>
      <c r="K4249" s="12"/>
      <c r="L4249" s="1" t="s">
        <v>31550</v>
      </c>
      <c r="M4249" s="1"/>
      <c r="N4249" s="1"/>
      <c r="O4249" s="1" t="s">
        <v>31566</v>
      </c>
      <c r="P4249" s="1" t="s">
        <v>70</v>
      </c>
      <c r="Q4249" s="1" t="s">
        <v>70</v>
      </c>
      <c r="R4249" s="1" t="s">
        <v>137</v>
      </c>
      <c r="S4249" s="1" t="s">
        <v>31567</v>
      </c>
      <c r="T4249" s="1" t="s">
        <v>31568</v>
      </c>
      <c r="U4249" s="1" t="s">
        <v>17719</v>
      </c>
      <c r="V4249" s="1" t="s">
        <v>74</v>
      </c>
      <c r="W4249" s="1" t="s">
        <v>31569</v>
      </c>
      <c r="X4249" s="1" t="s">
        <v>137</v>
      </c>
      <c r="Y4249" s="1" t="s">
        <v>16368</v>
      </c>
      <c r="Z4249" s="1" t="s">
        <v>137</v>
      </c>
      <c r="AA4249" s="1" t="s">
        <v>25932</v>
      </c>
      <c r="AB4249" s="3">
        <v>1</v>
      </c>
      <c r="AC4249" s="3">
        <v>1</v>
      </c>
      <c r="AD4249" s="3">
        <v>1</v>
      </c>
      <c r="AE4249" s="3">
        <v>1</v>
      </c>
      <c r="AF4249" s="3">
        <v>0</v>
      </c>
      <c r="AG4249" s="3">
        <v>0</v>
      </c>
      <c r="AH4249" s="3">
        <v>21.383333333332999</v>
      </c>
      <c r="AI4249" s="3">
        <v>3.5666666666669999</v>
      </c>
      <c r="AJ4249" s="1" t="s">
        <v>137</v>
      </c>
      <c r="AK4249" s="1" t="s">
        <v>17068</v>
      </c>
      <c r="AL4249" s="1"/>
      <c r="AM4249" s="1"/>
      <c r="AN4249" s="1"/>
      <c r="AO4249" s="1"/>
      <c r="AP4249" s="1"/>
      <c r="AQ4249" s="1"/>
      <c r="AR4249" s="1"/>
      <c r="AS4249" s="1"/>
      <c r="AT4249" s="3"/>
      <c r="AU4249" s="1"/>
      <c r="AV4249" s="1"/>
      <c r="AW4249" s="3"/>
      <c r="AX4249" s="1"/>
      <c r="AY4249" s="1"/>
      <c r="AZ4249" s="1"/>
      <c r="BA4249" s="1"/>
      <c r="BB4249">
        <f t="shared" si="103"/>
        <v>1</v>
      </c>
    </row>
    <row r="4250" spans="1:54" x14ac:dyDescent="0.25">
      <c r="A4250" s="1" t="s">
        <v>31501</v>
      </c>
      <c r="B4250" s="3">
        <v>93</v>
      </c>
      <c r="C4250" s="1" t="s">
        <v>31501</v>
      </c>
      <c r="D4250" s="3">
        <v>9513496</v>
      </c>
      <c r="E4250" s="1" t="s">
        <v>63</v>
      </c>
      <c r="F4250" s="1" t="s">
        <v>31570</v>
      </c>
      <c r="G4250" s="1" t="s">
        <v>5304</v>
      </c>
      <c r="H4250" s="1" t="s">
        <v>31571</v>
      </c>
      <c r="I4250" s="3">
        <v>1599168</v>
      </c>
      <c r="J4250" s="1" t="s">
        <v>67</v>
      </c>
      <c r="K4250" s="12"/>
      <c r="L4250" s="1" t="s">
        <v>31542</v>
      </c>
      <c r="M4250" s="1"/>
      <c r="N4250" s="1"/>
      <c r="O4250" s="1" t="s">
        <v>31572</v>
      </c>
      <c r="P4250" s="1" t="s">
        <v>107</v>
      </c>
      <c r="Q4250" s="1" t="s">
        <v>70</v>
      </c>
      <c r="R4250" s="1" t="s">
        <v>5304</v>
      </c>
      <c r="S4250" s="1" t="s">
        <v>31573</v>
      </c>
      <c r="T4250" s="1" t="s">
        <v>31574</v>
      </c>
      <c r="U4250" s="1" t="s">
        <v>31554</v>
      </c>
      <c r="V4250" s="1" t="s">
        <v>74</v>
      </c>
      <c r="W4250" s="1" t="s">
        <v>31575</v>
      </c>
      <c r="X4250" s="1" t="s">
        <v>5304</v>
      </c>
      <c r="Y4250" s="1" t="s">
        <v>11818</v>
      </c>
      <c r="Z4250" s="1" t="s">
        <v>5304</v>
      </c>
      <c r="AA4250" s="1" t="s">
        <v>30213</v>
      </c>
      <c r="AB4250" s="3">
        <v>1</v>
      </c>
      <c r="AC4250" s="3">
        <v>1</v>
      </c>
      <c r="AD4250" s="3">
        <v>1</v>
      </c>
      <c r="AE4250" s="3">
        <v>1</v>
      </c>
      <c r="AF4250" s="3">
        <v>0</v>
      </c>
      <c r="AG4250" s="3">
        <v>0</v>
      </c>
      <c r="AH4250" s="3">
        <v>19.350000000000001</v>
      </c>
      <c r="AI4250" s="3">
        <v>3.8833333333329998</v>
      </c>
      <c r="AJ4250" s="1"/>
      <c r="AK4250" s="1"/>
      <c r="AL4250" s="1"/>
      <c r="AM4250" s="1"/>
      <c r="AN4250" s="1"/>
      <c r="AO4250" s="1"/>
      <c r="AP4250" s="1"/>
      <c r="AQ4250" s="1"/>
      <c r="AR4250" s="1"/>
      <c r="AS4250" s="1"/>
      <c r="AT4250" s="3"/>
      <c r="AU4250" s="1"/>
      <c r="AV4250" s="1"/>
      <c r="AW4250" s="3"/>
      <c r="AX4250" s="1"/>
      <c r="AY4250" s="1"/>
      <c r="AZ4250" s="1"/>
      <c r="BA4250" s="1"/>
      <c r="BB4250">
        <f t="shared" si="103"/>
        <v>1</v>
      </c>
    </row>
    <row r="4251" spans="1:54" x14ac:dyDescent="0.25">
      <c r="A4251" s="1" t="s">
        <v>31501</v>
      </c>
      <c r="B4251" s="3">
        <v>93</v>
      </c>
      <c r="C4251" s="1" t="s">
        <v>31501</v>
      </c>
      <c r="D4251" s="3">
        <v>9514304</v>
      </c>
      <c r="E4251" s="1" t="s">
        <v>91</v>
      </c>
      <c r="F4251" s="1" t="s">
        <v>1332</v>
      </c>
      <c r="G4251" s="1" t="s">
        <v>5304</v>
      </c>
      <c r="H4251" s="1" t="s">
        <v>31576</v>
      </c>
      <c r="I4251" s="3">
        <v>9514304</v>
      </c>
      <c r="J4251" s="1" t="s">
        <v>67</v>
      </c>
      <c r="K4251" s="12"/>
      <c r="L4251" s="1" t="s">
        <v>31502</v>
      </c>
      <c r="M4251" s="1"/>
      <c r="N4251" s="1"/>
      <c r="O4251" s="1" t="s">
        <v>31577</v>
      </c>
      <c r="P4251" s="1" t="s">
        <v>70</v>
      </c>
      <c r="Q4251" s="1" t="s">
        <v>70</v>
      </c>
      <c r="R4251" s="1" t="s">
        <v>5304</v>
      </c>
      <c r="S4251" s="1" t="s">
        <v>31578</v>
      </c>
      <c r="T4251" s="1" t="s">
        <v>31579</v>
      </c>
      <c r="U4251" s="1" t="s">
        <v>31554</v>
      </c>
      <c r="V4251" s="1" t="s">
        <v>74</v>
      </c>
      <c r="W4251" s="1" t="s">
        <v>31580</v>
      </c>
      <c r="X4251" s="1" t="s">
        <v>5304</v>
      </c>
      <c r="Y4251" s="1" t="s">
        <v>26910</v>
      </c>
      <c r="Z4251" s="1" t="s">
        <v>5304</v>
      </c>
      <c r="AA4251" s="1" t="s">
        <v>14183</v>
      </c>
      <c r="AB4251" s="3">
        <v>1</v>
      </c>
      <c r="AC4251" s="3">
        <v>1</v>
      </c>
      <c r="AD4251" s="3">
        <v>1</v>
      </c>
      <c r="AE4251" s="3">
        <v>1</v>
      </c>
      <c r="AF4251" s="3">
        <v>0</v>
      </c>
      <c r="AG4251" s="3">
        <v>0</v>
      </c>
      <c r="AH4251" s="3">
        <v>23.533333333333001</v>
      </c>
      <c r="AI4251" s="3">
        <v>5.8666666666670002</v>
      </c>
      <c r="AJ4251" s="1" t="s">
        <v>5304</v>
      </c>
      <c r="AK4251" s="1" t="s">
        <v>31581</v>
      </c>
      <c r="AL4251" s="1"/>
      <c r="AM4251" s="1"/>
      <c r="AN4251" s="1"/>
      <c r="AO4251" s="1"/>
      <c r="AP4251" s="1"/>
      <c r="AQ4251" s="1"/>
      <c r="AR4251" s="1"/>
      <c r="AS4251" s="1"/>
      <c r="AT4251" s="3"/>
      <c r="AU4251" s="1"/>
      <c r="AV4251" s="1"/>
      <c r="AW4251" s="3"/>
      <c r="AX4251" s="1"/>
      <c r="AY4251" s="1"/>
      <c r="AZ4251" s="1"/>
      <c r="BA4251" s="1"/>
      <c r="BB4251">
        <f t="shared" si="103"/>
        <v>1</v>
      </c>
    </row>
    <row r="4252" spans="1:54" x14ac:dyDescent="0.25">
      <c r="A4252" s="1" t="s">
        <v>31501</v>
      </c>
      <c r="B4252" s="3">
        <v>93</v>
      </c>
      <c r="C4252" s="1" t="s">
        <v>31501</v>
      </c>
      <c r="D4252" s="3">
        <v>9527876</v>
      </c>
      <c r="E4252" s="1" t="s">
        <v>63</v>
      </c>
      <c r="F4252" s="1" t="s">
        <v>31582</v>
      </c>
      <c r="G4252" s="1" t="s">
        <v>169</v>
      </c>
      <c r="H4252" s="1" t="s">
        <v>3926</v>
      </c>
      <c r="I4252" s="3">
        <v>1601673</v>
      </c>
      <c r="J4252" s="1" t="s">
        <v>67</v>
      </c>
      <c r="K4252" s="12"/>
      <c r="L4252" s="1" t="s">
        <v>31542</v>
      </c>
      <c r="M4252" s="1"/>
      <c r="N4252" s="1"/>
      <c r="O4252" s="1" t="s">
        <v>31583</v>
      </c>
      <c r="P4252" s="1" t="s">
        <v>70</v>
      </c>
      <c r="Q4252" s="1" t="s">
        <v>70</v>
      </c>
      <c r="R4252" s="1" t="s">
        <v>169</v>
      </c>
      <c r="S4252" s="1" t="s">
        <v>31584</v>
      </c>
      <c r="T4252" s="1" t="s">
        <v>31585</v>
      </c>
      <c r="U4252" s="1" t="s">
        <v>31586</v>
      </c>
      <c r="V4252" s="1" t="s">
        <v>74</v>
      </c>
      <c r="W4252" s="1" t="s">
        <v>18562</v>
      </c>
      <c r="X4252" s="1" t="s">
        <v>169</v>
      </c>
      <c r="Y4252" s="1" t="s">
        <v>11738</v>
      </c>
      <c r="Z4252" s="1" t="s">
        <v>169</v>
      </c>
      <c r="AA4252" s="1" t="s">
        <v>31587</v>
      </c>
      <c r="AB4252" s="3">
        <v>1</v>
      </c>
      <c r="AC4252" s="3">
        <v>1</v>
      </c>
      <c r="AD4252" s="3">
        <v>1</v>
      </c>
      <c r="AE4252" s="3">
        <v>1</v>
      </c>
      <c r="AF4252" s="3">
        <v>0</v>
      </c>
      <c r="AG4252" s="3">
        <v>0</v>
      </c>
      <c r="AH4252" s="3">
        <v>35.65</v>
      </c>
      <c r="AI4252" s="3">
        <v>6.1333333333329998</v>
      </c>
      <c r="AJ4252" s="1" t="s">
        <v>169</v>
      </c>
      <c r="AK4252" s="1" t="s">
        <v>31588</v>
      </c>
      <c r="AL4252" s="1"/>
      <c r="AM4252" s="1"/>
      <c r="AN4252" s="1"/>
      <c r="AO4252" s="1"/>
      <c r="AP4252" s="1"/>
      <c r="AQ4252" s="1"/>
      <c r="AR4252" s="1"/>
      <c r="AS4252" s="1"/>
      <c r="AT4252" s="3"/>
      <c r="AU4252" s="1"/>
      <c r="AV4252" s="1"/>
      <c r="AW4252" s="3"/>
      <c r="AX4252" s="1"/>
      <c r="AY4252" s="1"/>
      <c r="AZ4252" s="1"/>
      <c r="BA4252" s="1"/>
      <c r="BB4252">
        <f t="shared" si="103"/>
        <v>1</v>
      </c>
    </row>
    <row r="4253" spans="1:54" x14ac:dyDescent="0.25">
      <c r="A4253" s="1" t="s">
        <v>31501</v>
      </c>
      <c r="B4253" s="3">
        <v>93</v>
      </c>
      <c r="C4253" s="1" t="s">
        <v>31501</v>
      </c>
      <c r="D4253" s="3">
        <v>9535418</v>
      </c>
      <c r="E4253" s="1" t="s">
        <v>63</v>
      </c>
      <c r="F4253" s="1" t="s">
        <v>31589</v>
      </c>
      <c r="G4253" s="1" t="s">
        <v>4321</v>
      </c>
      <c r="H4253" s="1" t="s">
        <v>31590</v>
      </c>
      <c r="I4253" s="3">
        <v>1602402</v>
      </c>
      <c r="J4253" s="1" t="s">
        <v>67</v>
      </c>
      <c r="K4253" s="12"/>
      <c r="L4253" s="1" t="s">
        <v>31591</v>
      </c>
      <c r="M4253" s="1"/>
      <c r="N4253" s="1"/>
      <c r="O4253" s="1" t="s">
        <v>31592</v>
      </c>
      <c r="P4253" s="1" t="s">
        <v>70</v>
      </c>
      <c r="Q4253" s="1" t="s">
        <v>70</v>
      </c>
      <c r="R4253" s="1" t="s">
        <v>4321</v>
      </c>
      <c r="S4253" s="1" t="s">
        <v>31593</v>
      </c>
      <c r="T4253" s="1" t="s">
        <v>31594</v>
      </c>
      <c r="U4253" s="1" t="s">
        <v>31595</v>
      </c>
      <c r="V4253" s="1" t="s">
        <v>74</v>
      </c>
      <c r="W4253" s="1" t="s">
        <v>31580</v>
      </c>
      <c r="X4253" s="1" t="s">
        <v>4321</v>
      </c>
      <c r="Y4253" s="1" t="s">
        <v>6660</v>
      </c>
      <c r="Z4253" s="1" t="s">
        <v>4321</v>
      </c>
      <c r="AA4253" s="1" t="s">
        <v>17407</v>
      </c>
      <c r="AB4253" s="3">
        <v>1</v>
      </c>
      <c r="AC4253" s="3">
        <v>1</v>
      </c>
      <c r="AD4253" s="3">
        <v>1</v>
      </c>
      <c r="AE4253" s="3">
        <v>1</v>
      </c>
      <c r="AF4253" s="3">
        <v>0</v>
      </c>
      <c r="AG4253" s="3">
        <v>0</v>
      </c>
      <c r="AH4253" s="3">
        <v>33.266666666667</v>
      </c>
      <c r="AI4253" s="3">
        <v>13.35</v>
      </c>
      <c r="AJ4253" s="1" t="s">
        <v>4321</v>
      </c>
      <c r="AK4253" s="1" t="s">
        <v>31596</v>
      </c>
      <c r="AL4253" s="1"/>
      <c r="AM4253" s="1"/>
      <c r="AN4253" s="1"/>
      <c r="AO4253" s="1"/>
      <c r="AP4253" s="1"/>
      <c r="AQ4253" s="1"/>
      <c r="AR4253" s="1"/>
      <c r="AS4253" s="1"/>
      <c r="AT4253" s="3"/>
      <c r="AU4253" s="1"/>
      <c r="AV4253" s="1"/>
      <c r="AW4253" s="3"/>
      <c r="AX4253" s="1"/>
      <c r="AY4253" s="1"/>
      <c r="AZ4253" s="1"/>
      <c r="BA4253" s="1"/>
      <c r="BB4253">
        <f t="shared" si="103"/>
        <v>1</v>
      </c>
    </row>
    <row r="4254" spans="1:54" x14ac:dyDescent="0.25">
      <c r="A4254" s="1" t="s">
        <v>31501</v>
      </c>
      <c r="B4254" s="3">
        <v>93</v>
      </c>
      <c r="C4254" s="1" t="s">
        <v>31501</v>
      </c>
      <c r="D4254" s="3">
        <v>9539954</v>
      </c>
      <c r="E4254" s="1" t="s">
        <v>63</v>
      </c>
      <c r="F4254" s="1" t="s">
        <v>31597</v>
      </c>
      <c r="G4254" s="1" t="s">
        <v>178</v>
      </c>
      <c r="H4254" s="1" t="s">
        <v>31598</v>
      </c>
      <c r="I4254" s="3">
        <v>1603463</v>
      </c>
      <c r="J4254" s="1" t="s">
        <v>67</v>
      </c>
      <c r="K4254" s="12"/>
      <c r="L4254" s="1" t="s">
        <v>31599</v>
      </c>
      <c r="M4254" s="1"/>
      <c r="N4254" s="1"/>
      <c r="O4254" s="1" t="s">
        <v>31600</v>
      </c>
      <c r="P4254" s="1" t="s">
        <v>70</v>
      </c>
      <c r="Q4254" s="1" t="s">
        <v>70</v>
      </c>
      <c r="R4254" s="1" t="s">
        <v>178</v>
      </c>
      <c r="S4254" s="1" t="s">
        <v>31601</v>
      </c>
      <c r="T4254" s="1" t="s">
        <v>31602</v>
      </c>
      <c r="U4254" s="1" t="s">
        <v>31603</v>
      </c>
      <c r="V4254" s="1" t="s">
        <v>74</v>
      </c>
      <c r="W4254" s="1" t="s">
        <v>31604</v>
      </c>
      <c r="X4254" s="1" t="s">
        <v>178</v>
      </c>
      <c r="Y4254" s="1" t="s">
        <v>3783</v>
      </c>
      <c r="Z4254" s="1" t="s">
        <v>178</v>
      </c>
      <c r="AA4254" s="1" t="s">
        <v>31605</v>
      </c>
      <c r="AB4254" s="3">
        <v>1</v>
      </c>
      <c r="AC4254" s="3">
        <v>1</v>
      </c>
      <c r="AD4254" s="3">
        <v>1</v>
      </c>
      <c r="AE4254" s="3">
        <v>1</v>
      </c>
      <c r="AF4254" s="3">
        <v>0</v>
      </c>
      <c r="AG4254" s="3">
        <v>0</v>
      </c>
      <c r="AH4254" s="3">
        <v>35.25</v>
      </c>
      <c r="AI4254" s="3">
        <v>9.1</v>
      </c>
      <c r="AJ4254" s="1" t="s">
        <v>178</v>
      </c>
      <c r="AK4254" s="1" t="s">
        <v>31606</v>
      </c>
      <c r="AL4254" s="1"/>
      <c r="AM4254" s="1"/>
      <c r="AN4254" s="1"/>
      <c r="AO4254" s="1"/>
      <c r="AP4254" s="1"/>
      <c r="AQ4254" s="1"/>
      <c r="AR4254" s="1"/>
      <c r="AS4254" s="1"/>
      <c r="AT4254" s="3"/>
      <c r="AU4254" s="1"/>
      <c r="AV4254" s="1"/>
      <c r="AW4254" s="3"/>
      <c r="AX4254" s="1"/>
      <c r="AY4254" s="1"/>
      <c r="AZ4254" s="1"/>
      <c r="BA4254" s="1"/>
      <c r="BB4254">
        <f t="shared" si="103"/>
        <v>1</v>
      </c>
    </row>
    <row r="4255" spans="1:54" x14ac:dyDescent="0.25">
      <c r="A4255" s="1" t="s">
        <v>31501</v>
      </c>
      <c r="B4255" s="3">
        <v>93</v>
      </c>
      <c r="C4255" s="1" t="s">
        <v>31501</v>
      </c>
      <c r="D4255" s="3">
        <v>9541325</v>
      </c>
      <c r="E4255" s="1" t="s">
        <v>91</v>
      </c>
      <c r="F4255" s="1" t="s">
        <v>5216</v>
      </c>
      <c r="G4255" s="1" t="s">
        <v>178</v>
      </c>
      <c r="H4255" s="1" t="s">
        <v>31607</v>
      </c>
      <c r="I4255" s="3">
        <v>9541325</v>
      </c>
      <c r="J4255" s="1" t="s">
        <v>67</v>
      </c>
      <c r="K4255" s="12"/>
      <c r="L4255" s="1" t="s">
        <v>31542</v>
      </c>
      <c r="M4255" s="1"/>
      <c r="N4255" s="1"/>
      <c r="O4255" s="1" t="s">
        <v>31608</v>
      </c>
      <c r="P4255" s="1" t="s">
        <v>70</v>
      </c>
      <c r="Q4255" s="1" t="s">
        <v>70</v>
      </c>
      <c r="R4255" s="1" t="s">
        <v>178</v>
      </c>
      <c r="S4255" s="1" t="s">
        <v>31609</v>
      </c>
      <c r="T4255" s="1" t="s">
        <v>31610</v>
      </c>
      <c r="U4255" s="1" t="s">
        <v>31546</v>
      </c>
      <c r="V4255" s="1" t="s">
        <v>74</v>
      </c>
      <c r="W4255" s="1" t="s">
        <v>31611</v>
      </c>
      <c r="X4255" s="1" t="s">
        <v>178</v>
      </c>
      <c r="Y4255" s="1" t="s">
        <v>1083</v>
      </c>
      <c r="Z4255" s="1" t="s">
        <v>178</v>
      </c>
      <c r="AA4255" s="1" t="s">
        <v>31612</v>
      </c>
      <c r="AB4255" s="3">
        <v>1</v>
      </c>
      <c r="AC4255" s="3">
        <v>1</v>
      </c>
      <c r="AD4255" s="3">
        <v>1</v>
      </c>
      <c r="AE4255" s="3">
        <v>1</v>
      </c>
      <c r="AF4255" s="3">
        <v>0</v>
      </c>
      <c r="AG4255" s="3">
        <v>0</v>
      </c>
      <c r="AH4255" s="3">
        <v>24.216666666666999</v>
      </c>
      <c r="AI4255" s="3">
        <v>4.166666666667</v>
      </c>
      <c r="AJ4255" s="1" t="s">
        <v>178</v>
      </c>
      <c r="AK4255" s="1" t="s">
        <v>31613</v>
      </c>
      <c r="AL4255" s="1"/>
      <c r="AM4255" s="1"/>
      <c r="AN4255" s="1"/>
      <c r="AO4255" s="1"/>
      <c r="AP4255" s="1"/>
      <c r="AQ4255" s="1"/>
      <c r="AR4255" s="1"/>
      <c r="AS4255" s="1"/>
      <c r="AT4255" s="3"/>
      <c r="AU4255" s="1"/>
      <c r="AV4255" s="1"/>
      <c r="AW4255" s="3"/>
      <c r="AX4255" s="1"/>
      <c r="AY4255" s="1"/>
      <c r="AZ4255" s="1"/>
      <c r="BA4255" s="1" t="s">
        <v>31614</v>
      </c>
      <c r="BB4255">
        <f t="shared" si="103"/>
        <v>1</v>
      </c>
    </row>
    <row r="4256" spans="1:54" x14ac:dyDescent="0.25">
      <c r="A4256" s="1" t="s">
        <v>31501</v>
      </c>
      <c r="B4256" s="3">
        <v>93</v>
      </c>
      <c r="C4256" s="1" t="s">
        <v>31501</v>
      </c>
      <c r="D4256" s="3">
        <v>9551396</v>
      </c>
      <c r="E4256" s="1" t="s">
        <v>63</v>
      </c>
      <c r="F4256" s="1" t="s">
        <v>31615</v>
      </c>
      <c r="G4256" s="1" t="s">
        <v>200</v>
      </c>
      <c r="H4256" s="1" t="s">
        <v>31616</v>
      </c>
      <c r="I4256" s="3">
        <v>1605132</v>
      </c>
      <c r="J4256" s="1" t="s">
        <v>67</v>
      </c>
      <c r="K4256" s="12"/>
      <c r="L4256" s="1" t="s">
        <v>31617</v>
      </c>
      <c r="M4256" s="1"/>
      <c r="N4256" s="1"/>
      <c r="O4256" s="1" t="s">
        <v>31618</v>
      </c>
      <c r="P4256" s="1" t="s">
        <v>70</v>
      </c>
      <c r="Q4256" s="1" t="s">
        <v>70</v>
      </c>
      <c r="R4256" s="1" t="s">
        <v>200</v>
      </c>
      <c r="S4256" s="1" t="s">
        <v>8637</v>
      </c>
      <c r="T4256" s="1" t="s">
        <v>31619</v>
      </c>
      <c r="U4256" s="1" t="s">
        <v>31554</v>
      </c>
      <c r="V4256" s="1" t="s">
        <v>74</v>
      </c>
      <c r="W4256" s="1" t="s">
        <v>31620</v>
      </c>
      <c r="X4256" s="1" t="s">
        <v>200</v>
      </c>
      <c r="Y4256" s="1" t="s">
        <v>9584</v>
      </c>
      <c r="Z4256" s="1" t="s">
        <v>200</v>
      </c>
      <c r="AA4256" s="1" t="s">
        <v>25476</v>
      </c>
      <c r="AB4256" s="3">
        <v>1</v>
      </c>
      <c r="AC4256" s="3">
        <v>1</v>
      </c>
      <c r="AD4256" s="3">
        <v>1</v>
      </c>
      <c r="AE4256" s="3">
        <v>1</v>
      </c>
      <c r="AF4256" s="3">
        <v>0</v>
      </c>
      <c r="AG4256" s="3">
        <v>0</v>
      </c>
      <c r="AH4256" s="3">
        <v>29.633333333332999</v>
      </c>
      <c r="AI4256" s="3">
        <v>2.4333333333330001</v>
      </c>
      <c r="AJ4256" s="1" t="s">
        <v>200</v>
      </c>
      <c r="AK4256" s="1" t="s">
        <v>31621</v>
      </c>
      <c r="AL4256" s="1"/>
      <c r="AM4256" s="1"/>
      <c r="AN4256" s="1"/>
      <c r="AO4256" s="1"/>
      <c r="AP4256" s="1"/>
      <c r="AQ4256" s="1"/>
      <c r="AR4256" s="1"/>
      <c r="AS4256" s="1"/>
      <c r="AT4256" s="3"/>
      <c r="AU4256" s="1"/>
      <c r="AV4256" s="1"/>
      <c r="AW4256" s="3"/>
      <c r="AX4256" s="1"/>
      <c r="AY4256" s="1"/>
      <c r="AZ4256" s="1" t="s">
        <v>31622</v>
      </c>
      <c r="BA4256" s="1"/>
      <c r="BB4256">
        <f t="shared" si="103"/>
        <v>1</v>
      </c>
    </row>
    <row r="4257" spans="1:55" x14ac:dyDescent="0.25">
      <c r="A4257" s="1" t="s">
        <v>31501</v>
      </c>
      <c r="B4257" s="3">
        <v>93</v>
      </c>
      <c r="C4257" s="1" t="s">
        <v>31501</v>
      </c>
      <c r="D4257" s="3">
        <v>9555807</v>
      </c>
      <c r="E4257" s="1" t="s">
        <v>91</v>
      </c>
      <c r="F4257" s="1" t="s">
        <v>31623</v>
      </c>
      <c r="G4257" s="1" t="s">
        <v>6977</v>
      </c>
      <c r="H4257" s="1" t="s">
        <v>31624</v>
      </c>
      <c r="I4257" s="3">
        <v>9555807</v>
      </c>
      <c r="J4257" s="1" t="s">
        <v>67</v>
      </c>
      <c r="K4257" s="12"/>
      <c r="L4257" s="1" t="s">
        <v>31542</v>
      </c>
      <c r="M4257" s="1"/>
      <c r="N4257" s="1"/>
      <c r="O4257" s="1" t="s">
        <v>31625</v>
      </c>
      <c r="P4257" s="1" t="s">
        <v>70</v>
      </c>
      <c r="Q4257" s="1" t="s">
        <v>70</v>
      </c>
      <c r="R4257" s="1" t="s">
        <v>6977</v>
      </c>
      <c r="S4257" s="1" t="s">
        <v>31626</v>
      </c>
      <c r="T4257" s="1" t="s">
        <v>31627</v>
      </c>
      <c r="U4257" s="1" t="s">
        <v>31628</v>
      </c>
      <c r="V4257" s="1" t="s">
        <v>74</v>
      </c>
      <c r="W4257" s="1" t="s">
        <v>31629</v>
      </c>
      <c r="X4257" s="1" t="s">
        <v>6977</v>
      </c>
      <c r="Y4257" s="1" t="s">
        <v>5271</v>
      </c>
      <c r="Z4257" s="1" t="s">
        <v>6977</v>
      </c>
      <c r="AA4257" s="1" t="s">
        <v>31630</v>
      </c>
      <c r="AB4257" s="3">
        <v>1</v>
      </c>
      <c r="AC4257" s="3">
        <v>1</v>
      </c>
      <c r="AD4257" s="3">
        <v>1</v>
      </c>
      <c r="AE4257" s="3">
        <v>1</v>
      </c>
      <c r="AF4257" s="3">
        <v>0</v>
      </c>
      <c r="AG4257" s="3">
        <v>0</v>
      </c>
      <c r="AH4257" s="3">
        <v>40.416666666666998</v>
      </c>
      <c r="AI4257" s="3">
        <v>5.9833333333330003</v>
      </c>
      <c r="AJ4257" s="1" t="s">
        <v>6977</v>
      </c>
      <c r="AK4257" s="1" t="s">
        <v>8341</v>
      </c>
      <c r="AL4257" s="1"/>
      <c r="AM4257" s="1"/>
      <c r="AN4257" s="1"/>
      <c r="AO4257" s="1"/>
      <c r="AP4257" s="1"/>
      <c r="AQ4257" s="1"/>
      <c r="AR4257" s="1"/>
      <c r="AS4257" s="1"/>
      <c r="AT4257" s="3"/>
      <c r="AU4257" s="1"/>
      <c r="AV4257" s="1"/>
      <c r="AW4257" s="3"/>
      <c r="AX4257" s="1"/>
      <c r="AY4257" s="1"/>
      <c r="AZ4257" s="1"/>
      <c r="BA4257" s="1"/>
      <c r="BB4257">
        <f t="shared" si="103"/>
        <v>1</v>
      </c>
    </row>
    <row r="4258" spans="1:55" x14ac:dyDescent="0.25">
      <c r="A4258" s="1" t="s">
        <v>31501</v>
      </c>
      <c r="B4258" s="3">
        <v>93</v>
      </c>
      <c r="C4258" s="1" t="s">
        <v>31501</v>
      </c>
      <c r="D4258" s="3">
        <v>9561333</v>
      </c>
      <c r="E4258" s="1" t="s">
        <v>91</v>
      </c>
      <c r="F4258" s="1" t="s">
        <v>2529</v>
      </c>
      <c r="G4258" s="1" t="s">
        <v>211</v>
      </c>
      <c r="H4258" s="1" t="s">
        <v>31631</v>
      </c>
      <c r="I4258" s="3">
        <v>9561333</v>
      </c>
      <c r="J4258" s="1" t="s">
        <v>67</v>
      </c>
      <c r="K4258" s="12"/>
      <c r="L4258" s="1" t="s">
        <v>31542</v>
      </c>
      <c r="M4258" s="1"/>
      <c r="N4258" s="1"/>
      <c r="O4258" s="1" t="s">
        <v>31632</v>
      </c>
      <c r="P4258" s="1" t="s">
        <v>70</v>
      </c>
      <c r="Q4258" s="1" t="s">
        <v>70</v>
      </c>
      <c r="R4258" s="1" t="s">
        <v>211</v>
      </c>
      <c r="S4258" s="1" t="s">
        <v>31633</v>
      </c>
      <c r="T4258" s="1" t="s">
        <v>31634</v>
      </c>
      <c r="U4258" s="1" t="s">
        <v>31628</v>
      </c>
      <c r="V4258" s="1" t="s">
        <v>74</v>
      </c>
      <c r="W4258" s="1" t="s">
        <v>31575</v>
      </c>
      <c r="X4258" s="1" t="s">
        <v>211</v>
      </c>
      <c r="Y4258" s="1" t="s">
        <v>6878</v>
      </c>
      <c r="Z4258" s="1" t="s">
        <v>211</v>
      </c>
      <c r="AA4258" s="1" t="s">
        <v>24387</v>
      </c>
      <c r="AB4258" s="3">
        <v>1</v>
      </c>
      <c r="AC4258" s="3">
        <v>1</v>
      </c>
      <c r="AD4258" s="3">
        <v>1</v>
      </c>
      <c r="AE4258" s="3">
        <v>1</v>
      </c>
      <c r="AF4258" s="3">
        <v>0</v>
      </c>
      <c r="AG4258" s="3">
        <v>0</v>
      </c>
      <c r="AH4258" s="3">
        <v>13.583333333333</v>
      </c>
      <c r="AI4258" s="3">
        <v>3.7333333333329999</v>
      </c>
      <c r="AJ4258" s="1" t="s">
        <v>211</v>
      </c>
      <c r="AK4258" s="1" t="s">
        <v>506</v>
      </c>
      <c r="AL4258" s="1"/>
      <c r="AM4258" s="1"/>
      <c r="AN4258" s="1"/>
      <c r="AO4258" s="1"/>
      <c r="AP4258" s="1"/>
      <c r="AQ4258" s="1"/>
      <c r="AR4258" s="1"/>
      <c r="AS4258" s="1"/>
      <c r="AT4258" s="3"/>
      <c r="AU4258" s="1"/>
      <c r="AV4258" s="1"/>
      <c r="AW4258" s="3"/>
      <c r="AX4258" s="1"/>
      <c r="AY4258" s="1"/>
      <c r="AZ4258" s="1"/>
      <c r="BA4258" s="1"/>
      <c r="BB4258">
        <f t="shared" si="103"/>
        <v>1</v>
      </c>
    </row>
    <row r="4259" spans="1:55" x14ac:dyDescent="0.25">
      <c r="A4259" s="1" t="s">
        <v>31501</v>
      </c>
      <c r="B4259" s="3">
        <v>93</v>
      </c>
      <c r="C4259" s="1" t="s">
        <v>31501</v>
      </c>
      <c r="D4259" s="3">
        <v>9586134</v>
      </c>
      <c r="E4259" s="1" t="s">
        <v>63</v>
      </c>
      <c r="F4259" s="1" t="s">
        <v>31635</v>
      </c>
      <c r="G4259" s="1" t="s">
        <v>230</v>
      </c>
      <c r="H4259" s="1" t="s">
        <v>31636</v>
      </c>
      <c r="I4259" s="3">
        <v>1608864</v>
      </c>
      <c r="J4259" s="1" t="s">
        <v>67</v>
      </c>
      <c r="K4259" s="12"/>
      <c r="L4259" s="1" t="s">
        <v>31591</v>
      </c>
      <c r="M4259" s="1"/>
      <c r="N4259" s="1"/>
      <c r="O4259" s="1" t="s">
        <v>31637</v>
      </c>
      <c r="P4259" s="1" t="s">
        <v>70</v>
      </c>
      <c r="Q4259" s="1" t="s">
        <v>70</v>
      </c>
      <c r="R4259" s="1" t="s">
        <v>230</v>
      </c>
      <c r="S4259" s="1" t="s">
        <v>31638</v>
      </c>
      <c r="T4259" s="1" t="s">
        <v>31639</v>
      </c>
      <c r="U4259" s="1" t="s">
        <v>17719</v>
      </c>
      <c r="V4259" s="1" t="s">
        <v>74</v>
      </c>
      <c r="W4259" s="1" t="s">
        <v>31640</v>
      </c>
      <c r="X4259" s="1" t="s">
        <v>230</v>
      </c>
      <c r="Y4259" s="1" t="s">
        <v>4161</v>
      </c>
      <c r="Z4259" s="1" t="s">
        <v>230</v>
      </c>
      <c r="AA4259" s="1" t="s">
        <v>13393</v>
      </c>
      <c r="AB4259" s="3">
        <v>1</v>
      </c>
      <c r="AC4259" s="3">
        <v>1</v>
      </c>
      <c r="AD4259" s="3">
        <v>1</v>
      </c>
      <c r="AE4259" s="3">
        <v>1</v>
      </c>
      <c r="AF4259" s="3">
        <v>0</v>
      </c>
      <c r="AG4259" s="3">
        <v>0</v>
      </c>
      <c r="AH4259" s="3">
        <v>5.2666666666669997</v>
      </c>
      <c r="AI4259" s="3">
        <v>5.2166666666669999</v>
      </c>
      <c r="AJ4259" s="1" t="s">
        <v>230</v>
      </c>
      <c r="AK4259" s="1" t="s">
        <v>31641</v>
      </c>
      <c r="AL4259" s="1"/>
      <c r="AM4259" s="1"/>
      <c r="AN4259" s="1"/>
      <c r="AO4259" s="1"/>
      <c r="AP4259" s="1"/>
      <c r="AQ4259" s="1"/>
      <c r="AR4259" s="1"/>
      <c r="AS4259" s="1"/>
      <c r="AT4259" s="3"/>
      <c r="AU4259" s="1"/>
      <c r="AV4259" s="1"/>
      <c r="AW4259" s="3"/>
      <c r="AX4259" s="1"/>
      <c r="AY4259" s="1"/>
      <c r="AZ4259" s="1" t="s">
        <v>31642</v>
      </c>
      <c r="BA4259" s="1"/>
      <c r="BB4259">
        <f t="shared" si="103"/>
        <v>1</v>
      </c>
    </row>
    <row r="4260" spans="1:55" x14ac:dyDescent="0.25">
      <c r="A4260" s="1" t="s">
        <v>31501</v>
      </c>
      <c r="B4260" s="3">
        <v>95</v>
      </c>
      <c r="C4260" s="1" t="s">
        <v>31509</v>
      </c>
      <c r="D4260" s="3">
        <v>9594104</v>
      </c>
      <c r="E4260" s="1" t="s">
        <v>63</v>
      </c>
      <c r="F4260" s="1" t="s">
        <v>31643</v>
      </c>
      <c r="G4260" s="1" t="s">
        <v>248</v>
      </c>
      <c r="H4260" s="1" t="s">
        <v>31644</v>
      </c>
      <c r="I4260" s="3">
        <v>1610047</v>
      </c>
      <c r="J4260" s="1" t="s">
        <v>67</v>
      </c>
      <c r="K4260" s="12"/>
      <c r="L4260" s="1" t="s">
        <v>31512</v>
      </c>
      <c r="M4260" s="1"/>
      <c r="N4260" s="1"/>
      <c r="O4260" s="1" t="s">
        <v>31645</v>
      </c>
      <c r="P4260" s="1" t="s">
        <v>70</v>
      </c>
      <c r="Q4260" s="1" t="s">
        <v>70</v>
      </c>
      <c r="R4260" s="1" t="s">
        <v>248</v>
      </c>
      <c r="S4260" s="1" t="s">
        <v>31646</v>
      </c>
      <c r="T4260" s="1" t="s">
        <v>31647</v>
      </c>
      <c r="U4260" s="1" t="s">
        <v>19097</v>
      </c>
      <c r="V4260" s="1" t="s">
        <v>74</v>
      </c>
      <c r="W4260" s="1" t="s">
        <v>31648</v>
      </c>
      <c r="X4260" s="1" t="s">
        <v>248</v>
      </c>
      <c r="Y4260" s="1" t="s">
        <v>4265</v>
      </c>
      <c r="Z4260" s="1" t="s">
        <v>248</v>
      </c>
      <c r="AA4260" s="1" t="s">
        <v>31649</v>
      </c>
      <c r="AB4260" s="3">
        <v>1</v>
      </c>
      <c r="AC4260" s="3">
        <v>1</v>
      </c>
      <c r="AD4260" s="3">
        <v>1</v>
      </c>
      <c r="AE4260" s="3">
        <v>1</v>
      </c>
      <c r="AF4260" s="3">
        <v>0</v>
      </c>
      <c r="AG4260" s="3">
        <v>0</v>
      </c>
      <c r="AH4260" s="3">
        <v>40.533333333332997</v>
      </c>
      <c r="AI4260" s="3">
        <v>4.333333333333</v>
      </c>
      <c r="AJ4260" s="1" t="s">
        <v>248</v>
      </c>
      <c r="AK4260" s="1" t="s">
        <v>29091</v>
      </c>
      <c r="AL4260" s="1"/>
      <c r="AM4260" s="1"/>
      <c r="AN4260" s="1"/>
      <c r="AO4260" s="1"/>
      <c r="AP4260" s="1"/>
      <c r="AQ4260" s="1"/>
      <c r="AR4260" s="1"/>
      <c r="AS4260" s="1"/>
      <c r="AT4260" s="3"/>
      <c r="AU4260" s="1"/>
      <c r="AV4260" s="1"/>
      <c r="AW4260" s="3"/>
      <c r="AX4260" s="1"/>
      <c r="AY4260" s="1"/>
      <c r="AZ4260" s="1" t="s">
        <v>31650</v>
      </c>
      <c r="BA4260" s="1"/>
      <c r="BB4260">
        <f t="shared" si="103"/>
        <v>1</v>
      </c>
    </row>
    <row r="4261" spans="1:55" x14ac:dyDescent="0.25">
      <c r="A4261" s="1" t="s">
        <v>31501</v>
      </c>
      <c r="B4261" s="3">
        <v>95</v>
      </c>
      <c r="C4261" s="1" t="s">
        <v>31509</v>
      </c>
      <c r="D4261" s="3">
        <v>9597296</v>
      </c>
      <c r="E4261" s="1" t="s">
        <v>63</v>
      </c>
      <c r="F4261" s="1" t="s">
        <v>31651</v>
      </c>
      <c r="G4261" s="1" t="s">
        <v>257</v>
      </c>
      <c r="H4261" s="1" t="s">
        <v>31652</v>
      </c>
      <c r="I4261" s="3">
        <v>1610705</v>
      </c>
      <c r="J4261" s="1" t="s">
        <v>67</v>
      </c>
      <c r="K4261" s="12"/>
      <c r="L4261" s="1" t="s">
        <v>31522</v>
      </c>
      <c r="M4261" s="1"/>
      <c r="N4261" s="1"/>
      <c r="O4261" s="1" t="s">
        <v>31653</v>
      </c>
      <c r="P4261" s="1" t="s">
        <v>70</v>
      </c>
      <c r="Q4261" s="1" t="s">
        <v>70</v>
      </c>
      <c r="R4261" s="1" t="s">
        <v>257</v>
      </c>
      <c r="S4261" s="1" t="s">
        <v>31654</v>
      </c>
      <c r="T4261" s="1" t="s">
        <v>31655</v>
      </c>
      <c r="U4261" s="1" t="s">
        <v>31532</v>
      </c>
      <c r="V4261" s="1" t="s">
        <v>74</v>
      </c>
      <c r="W4261" s="1" t="s">
        <v>31537</v>
      </c>
      <c r="X4261" s="1" t="s">
        <v>257</v>
      </c>
      <c r="Y4261" s="1" t="s">
        <v>11083</v>
      </c>
      <c r="Z4261" s="1" t="s">
        <v>257</v>
      </c>
      <c r="AA4261" s="1" t="s">
        <v>31656</v>
      </c>
      <c r="AB4261" s="3">
        <v>1</v>
      </c>
      <c r="AC4261" s="3">
        <v>1</v>
      </c>
      <c r="AD4261" s="3">
        <v>1</v>
      </c>
      <c r="AE4261" s="3">
        <v>1</v>
      </c>
      <c r="AF4261" s="3">
        <v>0</v>
      </c>
      <c r="AG4261" s="3">
        <v>0</v>
      </c>
      <c r="AH4261" s="3">
        <v>24.4</v>
      </c>
      <c r="AI4261" s="3">
        <v>2.9666666666669999</v>
      </c>
      <c r="AJ4261" s="1" t="s">
        <v>257</v>
      </c>
      <c r="AK4261" s="1" t="s">
        <v>31657</v>
      </c>
      <c r="AL4261" s="1"/>
      <c r="AM4261" s="1"/>
      <c r="AN4261" s="1"/>
      <c r="AO4261" s="1"/>
      <c r="AP4261" s="1"/>
      <c r="AQ4261" s="1"/>
      <c r="AR4261" s="1"/>
      <c r="AS4261" s="1"/>
      <c r="AT4261" s="3"/>
      <c r="AU4261" s="1"/>
      <c r="AV4261" s="1"/>
      <c r="AW4261" s="3"/>
      <c r="AX4261" s="1"/>
      <c r="AY4261" s="1"/>
      <c r="AZ4261" s="1" t="s">
        <v>31658</v>
      </c>
      <c r="BA4261" s="1"/>
      <c r="BB4261">
        <f t="shared" si="103"/>
        <v>1</v>
      </c>
    </row>
    <row r="4262" spans="1:55" x14ac:dyDescent="0.25">
      <c r="A4262" s="1" t="s">
        <v>31501</v>
      </c>
      <c r="B4262" s="3">
        <v>93</v>
      </c>
      <c r="C4262" s="1" t="s">
        <v>31501</v>
      </c>
      <c r="D4262" s="3">
        <v>9610648</v>
      </c>
      <c r="E4262" s="1" t="s">
        <v>91</v>
      </c>
      <c r="F4262" s="1" t="s">
        <v>832</v>
      </c>
      <c r="G4262" s="1" t="s">
        <v>4348</v>
      </c>
      <c r="H4262" s="1" t="s">
        <v>28896</v>
      </c>
      <c r="I4262" s="3">
        <v>9610648</v>
      </c>
      <c r="J4262" s="1" t="s">
        <v>67</v>
      </c>
      <c r="K4262" s="12"/>
      <c r="L4262" s="1" t="s">
        <v>31542</v>
      </c>
      <c r="M4262" s="1"/>
      <c r="N4262" s="1"/>
      <c r="O4262" s="1" t="s">
        <v>31659</v>
      </c>
      <c r="P4262" s="1" t="s">
        <v>70</v>
      </c>
      <c r="Q4262" s="1" t="s">
        <v>70</v>
      </c>
      <c r="R4262" s="1" t="s">
        <v>4348</v>
      </c>
      <c r="S4262" s="1" t="s">
        <v>31660</v>
      </c>
      <c r="T4262" s="1" t="s">
        <v>31661</v>
      </c>
      <c r="U4262" s="1" t="s">
        <v>17719</v>
      </c>
      <c r="V4262" s="1" t="s">
        <v>74</v>
      </c>
      <c r="W4262" s="1" t="s">
        <v>31555</v>
      </c>
      <c r="X4262" s="1" t="s">
        <v>4348</v>
      </c>
      <c r="Y4262" s="1" t="s">
        <v>14256</v>
      </c>
      <c r="Z4262" s="1" t="s">
        <v>4348</v>
      </c>
      <c r="AA4262" s="1" t="s">
        <v>31662</v>
      </c>
      <c r="AB4262" s="3">
        <v>1</v>
      </c>
      <c r="AC4262" s="3">
        <v>1</v>
      </c>
      <c r="AD4262" s="3">
        <v>1</v>
      </c>
      <c r="AE4262" s="3">
        <v>1</v>
      </c>
      <c r="AF4262" s="3">
        <v>0</v>
      </c>
      <c r="AG4262" s="3">
        <v>0</v>
      </c>
      <c r="AH4262" s="3">
        <v>25.65</v>
      </c>
      <c r="AI4262" s="3">
        <v>6.65</v>
      </c>
      <c r="AJ4262" s="1" t="s">
        <v>4348</v>
      </c>
      <c r="AK4262" s="1" t="s">
        <v>31663</v>
      </c>
      <c r="AL4262" s="1"/>
      <c r="AM4262" s="1"/>
      <c r="AN4262" s="1"/>
      <c r="AO4262" s="1"/>
      <c r="AP4262" s="1"/>
      <c r="AQ4262" s="1"/>
      <c r="AR4262" s="1"/>
      <c r="AS4262" s="1"/>
      <c r="AT4262" s="3"/>
      <c r="AU4262" s="1"/>
      <c r="AV4262" s="1"/>
      <c r="AW4262" s="3"/>
      <c r="AX4262" s="1"/>
      <c r="AY4262" s="1"/>
      <c r="AZ4262" s="1"/>
      <c r="BA4262" s="1"/>
      <c r="BB4262">
        <f t="shared" si="103"/>
        <v>1</v>
      </c>
    </row>
    <row r="4263" spans="1:55" x14ac:dyDescent="0.25">
      <c r="A4263" s="1" t="s">
        <v>31501</v>
      </c>
      <c r="B4263" s="3">
        <v>93</v>
      </c>
      <c r="C4263" s="1" t="s">
        <v>31501</v>
      </c>
      <c r="D4263" s="3">
        <v>9622707</v>
      </c>
      <c r="E4263" s="1" t="s">
        <v>63</v>
      </c>
      <c r="F4263" s="1" t="s">
        <v>31664</v>
      </c>
      <c r="G4263" s="1" t="s">
        <v>2695</v>
      </c>
      <c r="H4263" s="1" t="s">
        <v>2447</v>
      </c>
      <c r="I4263" s="3">
        <v>1615786</v>
      </c>
      <c r="J4263" s="1" t="s">
        <v>67</v>
      </c>
      <c r="K4263" s="12"/>
      <c r="L4263" s="1" t="s">
        <v>31550</v>
      </c>
      <c r="M4263" s="1"/>
      <c r="N4263" s="1"/>
      <c r="O4263" s="1" t="s">
        <v>31665</v>
      </c>
      <c r="P4263" s="1" t="s">
        <v>70</v>
      </c>
      <c r="Q4263" s="1" t="s">
        <v>70</v>
      </c>
      <c r="R4263" s="1" t="s">
        <v>2695</v>
      </c>
      <c r="S4263" s="1" t="s">
        <v>31666</v>
      </c>
      <c r="T4263" s="1" t="s">
        <v>31667</v>
      </c>
      <c r="U4263" s="1" t="s">
        <v>31554</v>
      </c>
      <c r="V4263" s="1" t="s">
        <v>74</v>
      </c>
      <c r="W4263" s="1" t="s">
        <v>31555</v>
      </c>
      <c r="X4263" s="1" t="s">
        <v>2695</v>
      </c>
      <c r="Y4263" s="1" t="s">
        <v>12738</v>
      </c>
      <c r="Z4263" s="1" t="s">
        <v>2695</v>
      </c>
      <c r="AA4263" s="1" t="s">
        <v>31668</v>
      </c>
      <c r="AB4263" s="3">
        <v>1</v>
      </c>
      <c r="AC4263" s="3">
        <v>1</v>
      </c>
      <c r="AD4263" s="3">
        <v>1</v>
      </c>
      <c r="AE4263" s="3">
        <v>1</v>
      </c>
      <c r="AF4263" s="3">
        <v>0</v>
      </c>
      <c r="AG4263" s="3">
        <v>0</v>
      </c>
      <c r="AH4263" s="3">
        <v>51.783333333332997</v>
      </c>
      <c r="AI4263" s="3">
        <v>3.4833333333329999</v>
      </c>
      <c r="AJ4263" s="1" t="s">
        <v>2695</v>
      </c>
      <c r="AK4263" s="1" t="s">
        <v>18175</v>
      </c>
      <c r="AL4263" s="1"/>
      <c r="AM4263" s="1"/>
      <c r="AN4263" s="1"/>
      <c r="AO4263" s="1"/>
      <c r="AP4263" s="1"/>
      <c r="AQ4263" s="1"/>
      <c r="AR4263" s="1"/>
      <c r="AS4263" s="1"/>
      <c r="AT4263" s="3"/>
      <c r="AU4263" s="1"/>
      <c r="AV4263" s="1"/>
      <c r="AW4263" s="3"/>
      <c r="AX4263" s="1"/>
      <c r="AY4263" s="1"/>
      <c r="AZ4263" s="1" t="s">
        <v>31669</v>
      </c>
      <c r="BA4263" s="1"/>
      <c r="BB4263">
        <f t="shared" si="103"/>
        <v>1</v>
      </c>
    </row>
    <row r="4264" spans="1:55" x14ac:dyDescent="0.25">
      <c r="A4264" s="1" t="s">
        <v>31501</v>
      </c>
      <c r="B4264" s="3">
        <v>93</v>
      </c>
      <c r="C4264" s="1" t="s">
        <v>31501</v>
      </c>
      <c r="D4264" s="3">
        <v>9636400</v>
      </c>
      <c r="E4264" s="1" t="s">
        <v>63</v>
      </c>
      <c r="F4264" s="1" t="s">
        <v>31670</v>
      </c>
      <c r="G4264" s="1" t="s">
        <v>2712</v>
      </c>
      <c r="H4264" s="1" t="s">
        <v>31671</v>
      </c>
      <c r="I4264" s="3">
        <v>1617964</v>
      </c>
      <c r="J4264" s="1" t="s">
        <v>67</v>
      </c>
      <c r="K4264" s="12"/>
      <c r="L4264" s="1" t="s">
        <v>31542</v>
      </c>
      <c r="M4264" s="1"/>
      <c r="N4264" s="1"/>
      <c r="O4264" s="1" t="s">
        <v>31672</v>
      </c>
      <c r="P4264" s="1" t="s">
        <v>70</v>
      </c>
      <c r="Q4264" s="1" t="s">
        <v>70</v>
      </c>
      <c r="R4264" s="1" t="s">
        <v>2712</v>
      </c>
      <c r="S4264" s="1" t="s">
        <v>24981</v>
      </c>
      <c r="T4264" s="1" t="s">
        <v>31673</v>
      </c>
      <c r="U4264" s="1" t="s">
        <v>31628</v>
      </c>
      <c r="V4264" s="1" t="s">
        <v>74</v>
      </c>
      <c r="W4264" s="1" t="s">
        <v>31547</v>
      </c>
      <c r="X4264" s="1" t="s">
        <v>2712</v>
      </c>
      <c r="Y4264" s="1" t="s">
        <v>3602</v>
      </c>
      <c r="Z4264" s="1" t="s">
        <v>2712</v>
      </c>
      <c r="AA4264" s="1" t="s">
        <v>31674</v>
      </c>
      <c r="AB4264" s="3">
        <v>1</v>
      </c>
      <c r="AC4264" s="3">
        <v>1</v>
      </c>
      <c r="AD4264" s="3">
        <v>1</v>
      </c>
      <c r="AE4264" s="3">
        <v>1</v>
      </c>
      <c r="AF4264" s="3">
        <v>0</v>
      </c>
      <c r="AG4264" s="3">
        <v>0</v>
      </c>
      <c r="AH4264" s="3">
        <v>14.033333333332999</v>
      </c>
      <c r="AI4264" s="3">
        <v>2.2000000000000002</v>
      </c>
      <c r="AJ4264" s="1" t="s">
        <v>2712</v>
      </c>
      <c r="AK4264" s="1" t="s">
        <v>31675</v>
      </c>
      <c r="AL4264" s="1"/>
      <c r="AM4264" s="1"/>
      <c r="AN4264" s="1"/>
      <c r="AO4264" s="1"/>
      <c r="AP4264" s="1"/>
      <c r="AQ4264" s="1"/>
      <c r="AR4264" s="1"/>
      <c r="AS4264" s="1"/>
      <c r="AT4264" s="3"/>
      <c r="AU4264" s="1"/>
      <c r="AV4264" s="1"/>
      <c r="AW4264" s="3"/>
      <c r="AX4264" s="1"/>
      <c r="AY4264" s="1"/>
      <c r="AZ4264" s="1"/>
      <c r="BA4264" s="1"/>
      <c r="BB4264">
        <f t="shared" si="103"/>
        <v>2</v>
      </c>
      <c r="BC4264">
        <f t="shared" si="104"/>
        <v>2022</v>
      </c>
    </row>
    <row r="4265" spans="1:55" x14ac:dyDescent="0.25">
      <c r="A4265" s="1" t="s">
        <v>31501</v>
      </c>
      <c r="B4265" s="3">
        <v>95</v>
      </c>
      <c r="C4265" s="1" t="s">
        <v>31509</v>
      </c>
      <c r="D4265" s="3">
        <v>9649353</v>
      </c>
      <c r="E4265" s="1" t="s">
        <v>63</v>
      </c>
      <c r="F4265" s="1" t="s">
        <v>5275</v>
      </c>
      <c r="G4265" s="1" t="s">
        <v>317</v>
      </c>
      <c r="H4265" s="1" t="s">
        <v>31676</v>
      </c>
      <c r="I4265" s="3">
        <v>1618915</v>
      </c>
      <c r="J4265" s="1" t="s">
        <v>67</v>
      </c>
      <c r="K4265" s="12"/>
      <c r="L4265" s="1" t="s">
        <v>31677</v>
      </c>
      <c r="M4265" s="1"/>
      <c r="N4265" s="1"/>
      <c r="O4265" s="1" t="s">
        <v>31678</v>
      </c>
      <c r="P4265" s="1" t="s">
        <v>70</v>
      </c>
      <c r="Q4265" s="1" t="s">
        <v>70</v>
      </c>
      <c r="R4265" s="1" t="s">
        <v>317</v>
      </c>
      <c r="S4265" s="1" t="s">
        <v>31679</v>
      </c>
      <c r="T4265" s="1" t="s">
        <v>31680</v>
      </c>
      <c r="U4265" s="1" t="s">
        <v>31532</v>
      </c>
      <c r="V4265" s="1" t="s">
        <v>74</v>
      </c>
      <c r="W4265" s="1" t="s">
        <v>31681</v>
      </c>
      <c r="X4265" s="1" t="s">
        <v>317</v>
      </c>
      <c r="Y4265" s="1" t="s">
        <v>16996</v>
      </c>
      <c r="Z4265" s="1" t="s">
        <v>317</v>
      </c>
      <c r="AA4265" s="1" t="s">
        <v>31682</v>
      </c>
      <c r="AB4265" s="3">
        <v>1</v>
      </c>
      <c r="AC4265" s="3">
        <v>1</v>
      </c>
      <c r="AD4265" s="3">
        <v>1</v>
      </c>
      <c r="AE4265" s="3">
        <v>1</v>
      </c>
      <c r="AF4265" s="3">
        <v>0</v>
      </c>
      <c r="AG4265" s="3">
        <v>0</v>
      </c>
      <c r="AH4265" s="3">
        <v>45.516666666667</v>
      </c>
      <c r="AI4265" s="3">
        <v>4.2333333333330003</v>
      </c>
      <c r="AJ4265" s="1" t="s">
        <v>317</v>
      </c>
      <c r="AK4265" s="1" t="s">
        <v>31683</v>
      </c>
      <c r="AL4265" s="1"/>
      <c r="AM4265" s="1"/>
      <c r="AN4265" s="1"/>
      <c r="AO4265" s="1"/>
      <c r="AP4265" s="1"/>
      <c r="AQ4265" s="1"/>
      <c r="AR4265" s="1"/>
      <c r="AS4265" s="1"/>
      <c r="AT4265" s="3"/>
      <c r="AU4265" s="1"/>
      <c r="AV4265" s="1"/>
      <c r="AW4265" s="3"/>
      <c r="AX4265" s="1"/>
      <c r="AY4265" s="1"/>
      <c r="AZ4265" s="1" t="s">
        <v>31684</v>
      </c>
      <c r="BA4265" s="1"/>
      <c r="BB4265">
        <f t="shared" si="103"/>
        <v>2</v>
      </c>
      <c r="BC4265">
        <f t="shared" si="104"/>
        <v>2022</v>
      </c>
    </row>
    <row r="4266" spans="1:55" x14ac:dyDescent="0.25">
      <c r="A4266" s="1" t="s">
        <v>31501</v>
      </c>
      <c r="B4266" s="3">
        <v>95</v>
      </c>
      <c r="C4266" s="1" t="s">
        <v>31509</v>
      </c>
      <c r="D4266" s="3">
        <v>9654173</v>
      </c>
      <c r="E4266" s="1" t="s">
        <v>63</v>
      </c>
      <c r="F4266" s="1" t="s">
        <v>31685</v>
      </c>
      <c r="G4266" s="1" t="s">
        <v>317</v>
      </c>
      <c r="H4266" s="1" t="s">
        <v>31686</v>
      </c>
      <c r="I4266" s="3">
        <v>1619409</v>
      </c>
      <c r="J4266" s="1" t="s">
        <v>67</v>
      </c>
      <c r="K4266" s="12"/>
      <c r="L4266" s="1" t="s">
        <v>31687</v>
      </c>
      <c r="M4266" s="1"/>
      <c r="N4266" s="1"/>
      <c r="O4266" s="1" t="s">
        <v>31688</v>
      </c>
      <c r="P4266" s="1" t="s">
        <v>70</v>
      </c>
      <c r="Q4266" s="1" t="s">
        <v>70</v>
      </c>
      <c r="R4266" s="1" t="s">
        <v>317</v>
      </c>
      <c r="S4266" s="1" t="s">
        <v>31689</v>
      </c>
      <c r="T4266" s="1" t="s">
        <v>31690</v>
      </c>
      <c r="U4266" s="1" t="s">
        <v>31691</v>
      </c>
      <c r="V4266" s="1" t="s">
        <v>74</v>
      </c>
      <c r="W4266" s="1" t="s">
        <v>31681</v>
      </c>
      <c r="X4266" s="1" t="s">
        <v>317</v>
      </c>
      <c r="Y4266" s="1" t="s">
        <v>18830</v>
      </c>
      <c r="Z4266" s="1" t="s">
        <v>317</v>
      </c>
      <c r="AA4266" s="1" t="s">
        <v>21099</v>
      </c>
      <c r="AB4266" s="3">
        <v>1</v>
      </c>
      <c r="AC4266" s="3">
        <v>1</v>
      </c>
      <c r="AD4266" s="3">
        <v>1</v>
      </c>
      <c r="AE4266" s="3">
        <v>1</v>
      </c>
      <c r="AF4266" s="3">
        <v>0</v>
      </c>
      <c r="AG4266" s="3">
        <v>0</v>
      </c>
      <c r="AH4266" s="3">
        <v>38.9</v>
      </c>
      <c r="AI4266" s="3">
        <v>4.9666666666669999</v>
      </c>
      <c r="AJ4266" s="1" t="s">
        <v>317</v>
      </c>
      <c r="AK4266" s="1" t="s">
        <v>31692</v>
      </c>
      <c r="AL4266" s="1"/>
      <c r="AM4266" s="1"/>
      <c r="AN4266" s="1"/>
      <c r="AO4266" s="1"/>
      <c r="AP4266" s="1"/>
      <c r="AQ4266" s="1"/>
      <c r="AR4266" s="1"/>
      <c r="AS4266" s="1"/>
      <c r="AT4266" s="3"/>
      <c r="AU4266" s="1"/>
      <c r="AV4266" s="1"/>
      <c r="AW4266" s="3"/>
      <c r="AX4266" s="1"/>
      <c r="AY4266" s="1"/>
      <c r="AZ4266" s="1"/>
      <c r="BA4266" s="1"/>
      <c r="BB4266">
        <f t="shared" si="103"/>
        <v>2</v>
      </c>
      <c r="BC4266">
        <f t="shared" si="104"/>
        <v>2022</v>
      </c>
    </row>
    <row r="4267" spans="1:55" x14ac:dyDescent="0.25">
      <c r="A4267" s="1" t="s">
        <v>31501</v>
      </c>
      <c r="B4267" s="3">
        <v>93</v>
      </c>
      <c r="C4267" s="1" t="s">
        <v>31501</v>
      </c>
      <c r="D4267" s="3">
        <v>9662292</v>
      </c>
      <c r="E4267" s="1" t="s">
        <v>63</v>
      </c>
      <c r="F4267" s="1" t="s">
        <v>31693</v>
      </c>
      <c r="G4267" s="1" t="s">
        <v>4373</v>
      </c>
      <c r="H4267" s="1" t="s">
        <v>17354</v>
      </c>
      <c r="I4267" s="3">
        <v>1620912</v>
      </c>
      <c r="J4267" s="1" t="s">
        <v>67</v>
      </c>
      <c r="K4267" s="12"/>
      <c r="L4267" s="1" t="s">
        <v>31542</v>
      </c>
      <c r="M4267" s="1"/>
      <c r="N4267" s="1"/>
      <c r="O4267" s="1" t="s">
        <v>31694</v>
      </c>
      <c r="P4267" s="1" t="s">
        <v>70</v>
      </c>
      <c r="Q4267" s="1" t="s">
        <v>70</v>
      </c>
      <c r="R4267" s="1" t="s">
        <v>4373</v>
      </c>
      <c r="S4267" s="1" t="s">
        <v>31695</v>
      </c>
      <c r="T4267" s="1" t="s">
        <v>31696</v>
      </c>
      <c r="U4267" s="1" t="s">
        <v>31628</v>
      </c>
      <c r="V4267" s="1" t="s">
        <v>74</v>
      </c>
      <c r="W4267" s="1" t="s">
        <v>18562</v>
      </c>
      <c r="X4267" s="1" t="s">
        <v>4373</v>
      </c>
      <c r="Y4267" s="1" t="s">
        <v>11421</v>
      </c>
      <c r="Z4267" s="1" t="s">
        <v>4373</v>
      </c>
      <c r="AA4267" s="1" t="s">
        <v>31697</v>
      </c>
      <c r="AB4267" s="3">
        <v>1</v>
      </c>
      <c r="AC4267" s="3">
        <v>1</v>
      </c>
      <c r="AD4267" s="3">
        <v>1</v>
      </c>
      <c r="AE4267" s="3">
        <v>1</v>
      </c>
      <c r="AF4267" s="3">
        <v>0</v>
      </c>
      <c r="AG4267" s="3">
        <v>0</v>
      </c>
      <c r="AH4267" s="3">
        <v>50.85</v>
      </c>
      <c r="AI4267" s="3">
        <v>6.9833333333330003</v>
      </c>
      <c r="AJ4267" s="1" t="s">
        <v>4373</v>
      </c>
      <c r="AK4267" s="1" t="s">
        <v>31698</v>
      </c>
      <c r="AL4267" s="1"/>
      <c r="AM4267" s="1"/>
      <c r="AN4267" s="1"/>
      <c r="AO4267" s="1"/>
      <c r="AP4267" s="1"/>
      <c r="AQ4267" s="1"/>
      <c r="AR4267" s="1"/>
      <c r="AS4267" s="1"/>
      <c r="AT4267" s="3"/>
      <c r="AU4267" s="1"/>
      <c r="AV4267" s="1"/>
      <c r="AW4267" s="3"/>
      <c r="AX4267" s="1"/>
      <c r="AY4267" s="1"/>
      <c r="AZ4267" s="1" t="s">
        <v>31699</v>
      </c>
      <c r="BA4267" s="1"/>
      <c r="BB4267">
        <f t="shared" si="103"/>
        <v>2</v>
      </c>
      <c r="BC4267">
        <f t="shared" si="104"/>
        <v>2022</v>
      </c>
    </row>
    <row r="4268" spans="1:55" x14ac:dyDescent="0.25">
      <c r="A4268" s="1" t="s">
        <v>31501</v>
      </c>
      <c r="B4268" s="3">
        <v>93</v>
      </c>
      <c r="C4268" s="1" t="s">
        <v>31501</v>
      </c>
      <c r="D4268" s="3">
        <v>9665360</v>
      </c>
      <c r="E4268" s="1" t="s">
        <v>63</v>
      </c>
      <c r="F4268" s="1" t="s">
        <v>31623</v>
      </c>
      <c r="G4268" s="1" t="s">
        <v>4373</v>
      </c>
      <c r="H4268" s="1" t="s">
        <v>31700</v>
      </c>
      <c r="I4268" s="3">
        <v>1621493</v>
      </c>
      <c r="J4268" s="1" t="s">
        <v>67</v>
      </c>
      <c r="K4268" s="12"/>
      <c r="L4268" s="1" t="s">
        <v>31542</v>
      </c>
      <c r="M4268" s="1"/>
      <c r="N4268" s="1"/>
      <c r="O4268" s="1" t="s">
        <v>31701</v>
      </c>
      <c r="P4268" s="1" t="s">
        <v>70</v>
      </c>
      <c r="Q4268" s="1" t="s">
        <v>70</v>
      </c>
      <c r="R4268" s="1" t="s">
        <v>4373</v>
      </c>
      <c r="S4268" s="1" t="s">
        <v>12112</v>
      </c>
      <c r="T4268" s="1" t="s">
        <v>31702</v>
      </c>
      <c r="U4268" s="1" t="s">
        <v>31703</v>
      </c>
      <c r="V4268" s="1" t="s">
        <v>74</v>
      </c>
      <c r="W4268" s="1" t="s">
        <v>31704</v>
      </c>
      <c r="X4268" s="1" t="s">
        <v>4373</v>
      </c>
      <c r="Y4268" s="1" t="s">
        <v>5924</v>
      </c>
      <c r="Z4268" s="1" t="s">
        <v>4373</v>
      </c>
      <c r="AA4268" s="1" t="s">
        <v>31705</v>
      </c>
      <c r="AB4268" s="3">
        <v>1</v>
      </c>
      <c r="AC4268" s="3">
        <v>1</v>
      </c>
      <c r="AD4268" s="3">
        <v>1</v>
      </c>
      <c r="AE4268" s="3">
        <v>1</v>
      </c>
      <c r="AF4268" s="3">
        <v>0</v>
      </c>
      <c r="AG4268" s="3">
        <v>0</v>
      </c>
      <c r="AH4268" s="3">
        <v>8.083333333333</v>
      </c>
      <c r="AI4268" s="3">
        <v>4.7</v>
      </c>
      <c r="AJ4268" s="1" t="s">
        <v>4373</v>
      </c>
      <c r="AK4268" s="1" t="s">
        <v>31706</v>
      </c>
      <c r="AL4268" s="1"/>
      <c r="AM4268" s="1"/>
      <c r="AN4268" s="1"/>
      <c r="AO4268" s="1"/>
      <c r="AP4268" s="1"/>
      <c r="AQ4268" s="1"/>
      <c r="AR4268" s="1"/>
      <c r="AS4268" s="1"/>
      <c r="AT4268" s="3"/>
      <c r="AU4268" s="1"/>
      <c r="AV4268" s="1"/>
      <c r="AW4268" s="3"/>
      <c r="AX4268" s="1"/>
      <c r="AY4268" s="1"/>
      <c r="AZ4268" s="1" t="s">
        <v>31707</v>
      </c>
      <c r="BA4268" s="1"/>
      <c r="BB4268">
        <f t="shared" si="103"/>
        <v>2</v>
      </c>
      <c r="BC4268">
        <f t="shared" si="104"/>
        <v>2022</v>
      </c>
    </row>
    <row r="4269" spans="1:55" x14ac:dyDescent="0.25">
      <c r="A4269" s="1" t="s">
        <v>31501</v>
      </c>
      <c r="B4269" s="3">
        <v>93</v>
      </c>
      <c r="C4269" s="1" t="s">
        <v>31501</v>
      </c>
      <c r="D4269" s="3">
        <v>9665557</v>
      </c>
      <c r="E4269" s="1" t="s">
        <v>63</v>
      </c>
      <c r="F4269" s="1" t="s">
        <v>31708</v>
      </c>
      <c r="G4269" s="1" t="s">
        <v>4373</v>
      </c>
      <c r="H4269" s="1" t="s">
        <v>26121</v>
      </c>
      <c r="I4269" s="3">
        <v>1621533</v>
      </c>
      <c r="J4269" s="1" t="s">
        <v>67</v>
      </c>
      <c r="K4269" s="12"/>
      <c r="L4269" s="1" t="s">
        <v>31502</v>
      </c>
      <c r="M4269" s="1"/>
      <c r="N4269" s="1"/>
      <c r="O4269" s="1" t="s">
        <v>31709</v>
      </c>
      <c r="P4269" s="1" t="s">
        <v>70</v>
      </c>
      <c r="Q4269" s="1" t="s">
        <v>70</v>
      </c>
      <c r="R4269" s="1" t="s">
        <v>4373</v>
      </c>
      <c r="S4269" s="1" t="s">
        <v>31710</v>
      </c>
      <c r="T4269" s="1" t="s">
        <v>31711</v>
      </c>
      <c r="U4269" s="1" t="s">
        <v>31628</v>
      </c>
      <c r="V4269" s="1" t="s">
        <v>74</v>
      </c>
      <c r="W4269" s="1" t="s">
        <v>31516</v>
      </c>
      <c r="X4269" s="1" t="s">
        <v>4373</v>
      </c>
      <c r="Y4269" s="1" t="s">
        <v>1817</v>
      </c>
      <c r="Z4269" s="1" t="s">
        <v>4373</v>
      </c>
      <c r="AA4269" s="1" t="s">
        <v>31712</v>
      </c>
      <c r="AB4269" s="3">
        <v>1</v>
      </c>
      <c r="AC4269" s="3">
        <v>1</v>
      </c>
      <c r="AD4269" s="3">
        <v>1</v>
      </c>
      <c r="AE4269" s="3">
        <v>1</v>
      </c>
      <c r="AF4269" s="3">
        <v>0</v>
      </c>
      <c r="AG4269" s="3">
        <v>0</v>
      </c>
      <c r="AH4269" s="3">
        <v>50.583333333333002</v>
      </c>
      <c r="AI4269" s="3">
        <v>3.3</v>
      </c>
      <c r="AJ4269" s="1" t="s">
        <v>4373</v>
      </c>
      <c r="AK4269" s="1" t="s">
        <v>31713</v>
      </c>
      <c r="AL4269" s="1"/>
      <c r="AM4269" s="1"/>
      <c r="AN4269" s="1"/>
      <c r="AO4269" s="1"/>
      <c r="AP4269" s="1"/>
      <c r="AQ4269" s="1"/>
      <c r="AR4269" s="1"/>
      <c r="AS4269" s="1"/>
      <c r="AT4269" s="3"/>
      <c r="AU4269" s="1"/>
      <c r="AV4269" s="1"/>
      <c r="AW4269" s="3"/>
      <c r="AX4269" s="1"/>
      <c r="AY4269" s="1"/>
      <c r="AZ4269" s="1" t="s">
        <v>31714</v>
      </c>
      <c r="BA4269" s="1"/>
      <c r="BB4269">
        <f t="shared" si="103"/>
        <v>2</v>
      </c>
      <c r="BC4269">
        <f t="shared" si="104"/>
        <v>2022</v>
      </c>
    </row>
    <row r="4270" spans="1:55" x14ac:dyDescent="0.25">
      <c r="A4270" s="1" t="s">
        <v>31501</v>
      </c>
      <c r="B4270" s="3">
        <v>95</v>
      </c>
      <c r="C4270" s="1" t="s">
        <v>31509</v>
      </c>
      <c r="D4270" s="3">
        <v>9668664</v>
      </c>
      <c r="E4270" s="1" t="s">
        <v>63</v>
      </c>
      <c r="F4270" s="1" t="s">
        <v>31715</v>
      </c>
      <c r="G4270" s="1" t="s">
        <v>336</v>
      </c>
      <c r="H4270" s="1" t="s">
        <v>6079</v>
      </c>
      <c r="I4270" s="3">
        <v>1621976</v>
      </c>
      <c r="J4270" s="1" t="s">
        <v>67</v>
      </c>
      <c r="K4270" s="12"/>
      <c r="L4270" s="1" t="s">
        <v>22908</v>
      </c>
      <c r="M4270" s="1"/>
      <c r="N4270" s="1"/>
      <c r="O4270" s="1" t="s">
        <v>31716</v>
      </c>
      <c r="P4270" s="1" t="s">
        <v>70</v>
      </c>
      <c r="Q4270" s="1" t="s">
        <v>70</v>
      </c>
      <c r="R4270" s="1" t="s">
        <v>336</v>
      </c>
      <c r="S4270" s="1" t="s">
        <v>31717</v>
      </c>
      <c r="T4270" s="1" t="s">
        <v>31718</v>
      </c>
      <c r="U4270" s="1" t="s">
        <v>19097</v>
      </c>
      <c r="V4270" s="1" t="s">
        <v>74</v>
      </c>
      <c r="W4270" s="1" t="s">
        <v>11609</v>
      </c>
      <c r="X4270" s="1" t="s">
        <v>336</v>
      </c>
      <c r="Y4270" s="1" t="s">
        <v>6508</v>
      </c>
      <c r="Z4270" s="1" t="s">
        <v>336</v>
      </c>
      <c r="AA4270" s="1" t="s">
        <v>5714</v>
      </c>
      <c r="AB4270" s="3">
        <v>1</v>
      </c>
      <c r="AC4270" s="3">
        <v>1</v>
      </c>
      <c r="AD4270" s="3">
        <v>1</v>
      </c>
      <c r="AE4270" s="3">
        <v>1</v>
      </c>
      <c r="AF4270" s="3">
        <v>0</v>
      </c>
      <c r="AG4270" s="3">
        <v>0</v>
      </c>
      <c r="AH4270" s="3">
        <v>31.383333333332999</v>
      </c>
      <c r="AI4270" s="3">
        <v>12.516666666667</v>
      </c>
      <c r="AJ4270" s="1" t="s">
        <v>336</v>
      </c>
      <c r="AK4270" s="1" t="s">
        <v>31719</v>
      </c>
      <c r="AL4270" s="1"/>
      <c r="AM4270" s="1"/>
      <c r="AN4270" s="1"/>
      <c r="AO4270" s="1"/>
      <c r="AP4270" s="1"/>
      <c r="AQ4270" s="1"/>
      <c r="AR4270" s="1"/>
      <c r="AS4270" s="1"/>
      <c r="AT4270" s="3"/>
      <c r="AU4270" s="1"/>
      <c r="AV4270" s="1"/>
      <c r="AW4270" s="3"/>
      <c r="AX4270" s="1"/>
      <c r="AY4270" s="1"/>
      <c r="AZ4270" s="1" t="s">
        <v>31720</v>
      </c>
      <c r="BA4270" s="1"/>
      <c r="BB4270">
        <f t="shared" si="103"/>
        <v>2</v>
      </c>
      <c r="BC4270">
        <f t="shared" si="104"/>
        <v>2022</v>
      </c>
    </row>
    <row r="4271" spans="1:55" x14ac:dyDescent="0.25">
      <c r="A4271" s="1" t="s">
        <v>31501</v>
      </c>
      <c r="B4271" s="3">
        <v>93</v>
      </c>
      <c r="C4271" s="1" t="s">
        <v>31501</v>
      </c>
      <c r="D4271" s="3">
        <v>9670145</v>
      </c>
      <c r="E4271" s="1" t="s">
        <v>63</v>
      </c>
      <c r="F4271" s="1" t="s">
        <v>31721</v>
      </c>
      <c r="G4271" s="1" t="s">
        <v>336</v>
      </c>
      <c r="H4271" s="1" t="s">
        <v>31722</v>
      </c>
      <c r="I4271" s="3">
        <v>1622004</v>
      </c>
      <c r="J4271" s="1" t="s">
        <v>67</v>
      </c>
      <c r="K4271" s="12"/>
      <c r="L4271" s="1" t="s">
        <v>31542</v>
      </c>
      <c r="M4271" s="1"/>
      <c r="N4271" s="1"/>
      <c r="O4271" s="1" t="s">
        <v>31723</v>
      </c>
      <c r="P4271" s="1" t="s">
        <v>70</v>
      </c>
      <c r="Q4271" s="1" t="s">
        <v>70</v>
      </c>
      <c r="R4271" s="1" t="s">
        <v>336</v>
      </c>
      <c r="S4271" s="1" t="s">
        <v>23595</v>
      </c>
      <c r="T4271" s="1" t="s">
        <v>31724</v>
      </c>
      <c r="U4271" s="1" t="s">
        <v>31554</v>
      </c>
      <c r="V4271" s="1" t="s">
        <v>74</v>
      </c>
      <c r="W4271" s="1" t="s">
        <v>31725</v>
      </c>
      <c r="X4271" s="1" t="s">
        <v>336</v>
      </c>
      <c r="Y4271" s="1" t="s">
        <v>31726</v>
      </c>
      <c r="Z4271" s="1" t="s">
        <v>336</v>
      </c>
      <c r="AA4271" s="1" t="s">
        <v>31727</v>
      </c>
      <c r="AB4271" s="3">
        <v>1</v>
      </c>
      <c r="AC4271" s="3">
        <v>1</v>
      </c>
      <c r="AD4271" s="3">
        <v>1</v>
      </c>
      <c r="AE4271" s="3">
        <v>1</v>
      </c>
      <c r="AF4271" s="3">
        <v>0</v>
      </c>
      <c r="AG4271" s="3">
        <v>0</v>
      </c>
      <c r="AH4271" s="3">
        <v>18.166666666666998</v>
      </c>
      <c r="AI4271" s="3">
        <v>6.2833333333330001</v>
      </c>
      <c r="AJ4271" s="1" t="s">
        <v>336</v>
      </c>
      <c r="AK4271" s="1" t="s">
        <v>8401</v>
      </c>
      <c r="AL4271" s="1"/>
      <c r="AM4271" s="1"/>
      <c r="AN4271" s="1"/>
      <c r="AO4271" s="1"/>
      <c r="AP4271" s="1"/>
      <c r="AQ4271" s="1"/>
      <c r="AR4271" s="1"/>
      <c r="AS4271" s="1"/>
      <c r="AT4271" s="3"/>
      <c r="AU4271" s="1"/>
      <c r="AV4271" s="1"/>
      <c r="AW4271" s="3"/>
      <c r="AX4271" s="1"/>
      <c r="AY4271" s="1"/>
      <c r="AZ4271" s="1" t="s">
        <v>31728</v>
      </c>
      <c r="BA4271" s="1"/>
      <c r="BB4271">
        <f t="shared" si="103"/>
        <v>2</v>
      </c>
      <c r="BC4271">
        <f t="shared" si="104"/>
        <v>2022</v>
      </c>
    </row>
    <row r="4272" spans="1:55" x14ac:dyDescent="0.25">
      <c r="A4272" s="1" t="s">
        <v>31501</v>
      </c>
      <c r="B4272" s="3">
        <v>93</v>
      </c>
      <c r="C4272" s="1" t="s">
        <v>31501</v>
      </c>
      <c r="D4272" s="3">
        <v>9670157</v>
      </c>
      <c r="E4272" s="1" t="s">
        <v>63</v>
      </c>
      <c r="F4272" s="1" t="s">
        <v>31729</v>
      </c>
      <c r="G4272" s="1" t="s">
        <v>336</v>
      </c>
      <c r="H4272" s="1" t="s">
        <v>31730</v>
      </c>
      <c r="I4272" s="3">
        <v>1622028</v>
      </c>
      <c r="J4272" s="1" t="s">
        <v>67</v>
      </c>
      <c r="K4272" s="12"/>
      <c r="L4272" s="1" t="s">
        <v>31542</v>
      </c>
      <c r="M4272" s="1"/>
      <c r="N4272" s="1"/>
      <c r="O4272" s="1" t="s">
        <v>31731</v>
      </c>
      <c r="P4272" s="1" t="s">
        <v>70</v>
      </c>
      <c r="Q4272" s="1" t="s">
        <v>70</v>
      </c>
      <c r="R4272" s="1" t="s">
        <v>336</v>
      </c>
      <c r="S4272" s="1" t="s">
        <v>31732</v>
      </c>
      <c r="T4272" s="1" t="s">
        <v>31733</v>
      </c>
      <c r="U4272" s="1" t="s">
        <v>31554</v>
      </c>
      <c r="V4272" s="1" t="s">
        <v>639</v>
      </c>
      <c r="W4272" s="1" t="s">
        <v>31734</v>
      </c>
      <c r="X4272" s="1" t="s">
        <v>336</v>
      </c>
      <c r="Y4272" s="1" t="s">
        <v>23724</v>
      </c>
      <c r="Z4272" s="1" t="s">
        <v>336</v>
      </c>
      <c r="AA4272" s="1" t="s">
        <v>31735</v>
      </c>
      <c r="AB4272" s="3">
        <v>1</v>
      </c>
      <c r="AC4272" s="3">
        <v>1</v>
      </c>
      <c r="AD4272" s="3">
        <v>1</v>
      </c>
      <c r="AE4272" s="3">
        <v>1</v>
      </c>
      <c r="AF4272" s="3">
        <v>0</v>
      </c>
      <c r="AG4272" s="3">
        <v>0</v>
      </c>
      <c r="AH4272" s="3">
        <v>30.733333333333</v>
      </c>
      <c r="AI4272" s="3">
        <v>12.65</v>
      </c>
      <c r="AJ4272" s="1" t="s">
        <v>336</v>
      </c>
      <c r="AK4272" s="1" t="s">
        <v>9938</v>
      </c>
      <c r="AL4272" s="1"/>
      <c r="AM4272" s="1"/>
      <c r="AN4272" s="1"/>
      <c r="AO4272" s="1"/>
      <c r="AP4272" s="1"/>
      <c r="AQ4272" s="1"/>
      <c r="AR4272" s="1"/>
      <c r="AS4272" s="1"/>
      <c r="AT4272" s="3"/>
      <c r="AU4272" s="1"/>
      <c r="AV4272" s="1"/>
      <c r="AW4272" s="3"/>
      <c r="AX4272" s="1"/>
      <c r="AY4272" s="1"/>
      <c r="AZ4272" s="1" t="s">
        <v>31736</v>
      </c>
      <c r="BA4272" s="1"/>
      <c r="BB4272">
        <f t="shared" si="103"/>
        <v>2</v>
      </c>
      <c r="BC4272">
        <f t="shared" si="104"/>
        <v>2022</v>
      </c>
    </row>
    <row r="4273" spans="1:55" x14ac:dyDescent="0.25">
      <c r="A4273" s="1" t="s">
        <v>31501</v>
      </c>
      <c r="B4273" s="3">
        <v>93</v>
      </c>
      <c r="C4273" s="1" t="s">
        <v>31501</v>
      </c>
      <c r="D4273" s="3">
        <v>9671163</v>
      </c>
      <c r="E4273" s="1" t="s">
        <v>63</v>
      </c>
      <c r="F4273" s="1" t="s">
        <v>31737</v>
      </c>
      <c r="G4273" s="1" t="s">
        <v>2731</v>
      </c>
      <c r="H4273" s="1" t="s">
        <v>490</v>
      </c>
      <c r="I4273" s="3">
        <v>1622174</v>
      </c>
      <c r="J4273" s="1" t="s">
        <v>67</v>
      </c>
      <c r="K4273" s="12"/>
      <c r="L4273" s="1" t="s">
        <v>31542</v>
      </c>
      <c r="M4273" s="1"/>
      <c r="N4273" s="1"/>
      <c r="O4273" s="1" t="s">
        <v>31738</v>
      </c>
      <c r="P4273" s="1" t="s">
        <v>70</v>
      </c>
      <c r="Q4273" s="1" t="s">
        <v>70</v>
      </c>
      <c r="R4273" s="1" t="s">
        <v>2731</v>
      </c>
      <c r="S4273" s="1" t="s">
        <v>308</v>
      </c>
      <c r="T4273" s="1" t="s">
        <v>31739</v>
      </c>
      <c r="U4273" s="1" t="s">
        <v>31603</v>
      </c>
      <c r="V4273" s="1" t="s">
        <v>74</v>
      </c>
      <c r="W4273" s="1" t="s">
        <v>18562</v>
      </c>
      <c r="X4273" s="1" t="s">
        <v>2731</v>
      </c>
      <c r="Y4273" s="1" t="s">
        <v>6890</v>
      </c>
      <c r="Z4273" s="1" t="s">
        <v>2731</v>
      </c>
      <c r="AA4273" s="1" t="s">
        <v>31740</v>
      </c>
      <c r="AB4273" s="3">
        <v>1</v>
      </c>
      <c r="AC4273" s="3">
        <v>1</v>
      </c>
      <c r="AD4273" s="3">
        <v>1</v>
      </c>
      <c r="AE4273" s="3">
        <v>1</v>
      </c>
      <c r="AF4273" s="3">
        <v>0</v>
      </c>
      <c r="AG4273" s="3">
        <v>0</v>
      </c>
      <c r="AH4273" s="3">
        <v>15.1</v>
      </c>
      <c r="AI4273" s="3">
        <v>3.2166666666669999</v>
      </c>
      <c r="AJ4273" s="1" t="s">
        <v>2731</v>
      </c>
      <c r="AK4273" s="1" t="s">
        <v>31741</v>
      </c>
      <c r="AL4273" s="1"/>
      <c r="AM4273" s="1"/>
      <c r="AN4273" s="1"/>
      <c r="AO4273" s="1"/>
      <c r="AP4273" s="1"/>
      <c r="AQ4273" s="1"/>
      <c r="AR4273" s="1"/>
      <c r="AS4273" s="1"/>
      <c r="AT4273" s="3"/>
      <c r="AU4273" s="1"/>
      <c r="AV4273" s="1"/>
      <c r="AW4273" s="3"/>
      <c r="AX4273" s="1"/>
      <c r="AY4273" s="1"/>
      <c r="AZ4273" s="1"/>
      <c r="BA4273" s="1"/>
      <c r="BB4273">
        <f t="shared" si="103"/>
        <v>2</v>
      </c>
      <c r="BC4273">
        <f t="shared" si="104"/>
        <v>2022</v>
      </c>
    </row>
    <row r="4274" spans="1:55" x14ac:dyDescent="0.25">
      <c r="A4274" s="1" t="s">
        <v>31501</v>
      </c>
      <c r="B4274" s="3">
        <v>93</v>
      </c>
      <c r="C4274" s="1" t="s">
        <v>31501</v>
      </c>
      <c r="D4274" s="3">
        <v>9674740</v>
      </c>
      <c r="E4274" s="1" t="s">
        <v>63</v>
      </c>
      <c r="F4274" s="1" t="s">
        <v>31742</v>
      </c>
      <c r="G4274" s="1" t="s">
        <v>2741</v>
      </c>
      <c r="H4274" s="1" t="s">
        <v>18655</v>
      </c>
      <c r="I4274" s="3">
        <v>1622794</v>
      </c>
      <c r="J4274" s="1" t="s">
        <v>67</v>
      </c>
      <c r="K4274" s="12"/>
      <c r="L4274" s="1" t="s">
        <v>31542</v>
      </c>
      <c r="M4274" s="1"/>
      <c r="N4274" s="1"/>
      <c r="O4274" s="1" t="s">
        <v>31743</v>
      </c>
      <c r="P4274" s="1" t="s">
        <v>70</v>
      </c>
      <c r="Q4274" s="1" t="s">
        <v>70</v>
      </c>
      <c r="R4274" s="1" t="s">
        <v>2741</v>
      </c>
      <c r="S4274" s="1" t="s">
        <v>31744</v>
      </c>
      <c r="T4274" s="1" t="s">
        <v>31745</v>
      </c>
      <c r="U4274" s="1" t="s">
        <v>31628</v>
      </c>
      <c r="V4274" s="1" t="s">
        <v>74</v>
      </c>
      <c r="W4274" s="1" t="s">
        <v>31575</v>
      </c>
      <c r="X4274" s="1" t="s">
        <v>2741</v>
      </c>
      <c r="Y4274" s="1" t="s">
        <v>2598</v>
      </c>
      <c r="Z4274" s="1" t="s">
        <v>2741</v>
      </c>
      <c r="AA4274" s="1" t="s">
        <v>31746</v>
      </c>
      <c r="AB4274" s="3">
        <v>1</v>
      </c>
      <c r="AC4274" s="3">
        <v>1</v>
      </c>
      <c r="AD4274" s="3">
        <v>1</v>
      </c>
      <c r="AE4274" s="3">
        <v>1</v>
      </c>
      <c r="AF4274" s="3">
        <v>0</v>
      </c>
      <c r="AG4274" s="3">
        <v>0</v>
      </c>
      <c r="AH4274" s="3">
        <v>21.966666666666999</v>
      </c>
      <c r="AI4274" s="3">
        <v>3.0166666666670001</v>
      </c>
      <c r="AJ4274" s="1" t="s">
        <v>2741</v>
      </c>
      <c r="AK4274" s="1" t="s">
        <v>31747</v>
      </c>
      <c r="AL4274" s="1"/>
      <c r="AM4274" s="1"/>
      <c r="AN4274" s="1"/>
      <c r="AO4274" s="1"/>
      <c r="AP4274" s="1"/>
      <c r="AQ4274" s="1"/>
      <c r="AR4274" s="1"/>
      <c r="AS4274" s="1"/>
      <c r="AT4274" s="3"/>
      <c r="AU4274" s="1"/>
      <c r="AV4274" s="1"/>
      <c r="AW4274" s="3"/>
      <c r="AX4274" s="1"/>
      <c r="AY4274" s="1"/>
      <c r="AZ4274" s="1" t="s">
        <v>31748</v>
      </c>
      <c r="BA4274" s="1"/>
      <c r="BB4274">
        <f t="shared" si="103"/>
        <v>2</v>
      </c>
      <c r="BC4274">
        <f t="shared" si="104"/>
        <v>2022</v>
      </c>
    </row>
    <row r="4275" spans="1:55" x14ac:dyDescent="0.25">
      <c r="A4275" s="1" t="s">
        <v>31501</v>
      </c>
      <c r="B4275" s="3">
        <v>93</v>
      </c>
      <c r="C4275" s="1" t="s">
        <v>31501</v>
      </c>
      <c r="D4275" s="3">
        <v>9675786</v>
      </c>
      <c r="E4275" s="1" t="s">
        <v>63</v>
      </c>
      <c r="F4275" s="1" t="s">
        <v>31749</v>
      </c>
      <c r="G4275" s="1" t="s">
        <v>2741</v>
      </c>
      <c r="H4275" s="1" t="s">
        <v>31750</v>
      </c>
      <c r="I4275" s="3">
        <v>1623007</v>
      </c>
      <c r="J4275" s="1" t="s">
        <v>67</v>
      </c>
      <c r="K4275" s="12"/>
      <c r="L4275" s="1" t="s">
        <v>31502</v>
      </c>
      <c r="M4275" s="1"/>
      <c r="N4275" s="1"/>
      <c r="O4275" s="1" t="s">
        <v>31751</v>
      </c>
      <c r="P4275" s="1" t="s">
        <v>70</v>
      </c>
      <c r="Q4275" s="1" t="s">
        <v>70</v>
      </c>
      <c r="R4275" s="1" t="s">
        <v>2741</v>
      </c>
      <c r="S4275" s="1" t="s">
        <v>5195</v>
      </c>
      <c r="T4275" s="1" t="s">
        <v>31752</v>
      </c>
      <c r="U4275" s="1" t="s">
        <v>31554</v>
      </c>
      <c r="V4275" s="1" t="s">
        <v>740</v>
      </c>
      <c r="W4275" s="1" t="s">
        <v>31753</v>
      </c>
      <c r="X4275" s="1" t="s">
        <v>2741</v>
      </c>
      <c r="Y4275" s="1" t="s">
        <v>979</v>
      </c>
      <c r="Z4275" s="1" t="s">
        <v>2741</v>
      </c>
      <c r="AA4275" s="1" t="s">
        <v>25647</v>
      </c>
      <c r="AB4275" s="3">
        <v>1</v>
      </c>
      <c r="AC4275" s="3">
        <v>1</v>
      </c>
      <c r="AD4275" s="3">
        <v>1</v>
      </c>
      <c r="AE4275" s="3">
        <v>1</v>
      </c>
      <c r="AF4275" s="3">
        <v>0</v>
      </c>
      <c r="AG4275" s="3">
        <v>0</v>
      </c>
      <c r="AH4275" s="3">
        <v>33.25</v>
      </c>
      <c r="AI4275" s="3">
        <v>8.4833333333330003</v>
      </c>
      <c r="AJ4275" s="1" t="s">
        <v>2741</v>
      </c>
      <c r="AK4275" s="1" t="s">
        <v>8423</v>
      </c>
      <c r="AL4275" s="1"/>
      <c r="AM4275" s="1"/>
      <c r="AN4275" s="1"/>
      <c r="AO4275" s="1"/>
      <c r="AP4275" s="1"/>
      <c r="AQ4275" s="1"/>
      <c r="AR4275" s="1"/>
      <c r="AS4275" s="1"/>
      <c r="AT4275" s="3"/>
      <c r="AU4275" s="1"/>
      <c r="AV4275" s="1"/>
      <c r="AW4275" s="3"/>
      <c r="AX4275" s="1"/>
      <c r="AY4275" s="1"/>
      <c r="AZ4275" s="1" t="s">
        <v>31754</v>
      </c>
      <c r="BA4275" s="1"/>
      <c r="BB4275">
        <f t="shared" si="103"/>
        <v>2</v>
      </c>
      <c r="BC4275">
        <f t="shared" si="104"/>
        <v>2022</v>
      </c>
    </row>
    <row r="4276" spans="1:55" x14ac:dyDescent="0.25">
      <c r="A4276" s="1" t="s">
        <v>31501</v>
      </c>
      <c r="B4276" s="3">
        <v>95</v>
      </c>
      <c r="C4276" s="1" t="s">
        <v>31509</v>
      </c>
      <c r="D4276" s="3">
        <v>9688170</v>
      </c>
      <c r="E4276" s="1" t="s">
        <v>63</v>
      </c>
      <c r="F4276" s="1" t="s">
        <v>31755</v>
      </c>
      <c r="G4276" s="1" t="s">
        <v>354</v>
      </c>
      <c r="H4276" s="1" t="s">
        <v>31756</v>
      </c>
      <c r="I4276" s="3">
        <v>1624915</v>
      </c>
      <c r="J4276" s="1" t="s">
        <v>67</v>
      </c>
      <c r="K4276" s="12"/>
      <c r="L4276" s="1" t="s">
        <v>31757</v>
      </c>
      <c r="M4276" s="1"/>
      <c r="N4276" s="1"/>
      <c r="O4276" s="1" t="s">
        <v>31758</v>
      </c>
      <c r="P4276" s="1" t="s">
        <v>70</v>
      </c>
      <c r="Q4276" s="1" t="s">
        <v>70</v>
      </c>
      <c r="R4276" s="1" t="s">
        <v>354</v>
      </c>
      <c r="S4276" s="1" t="s">
        <v>31759</v>
      </c>
      <c r="T4276" s="1" t="s">
        <v>31760</v>
      </c>
      <c r="U4276" s="1" t="s">
        <v>31691</v>
      </c>
      <c r="V4276" s="1" t="s">
        <v>74</v>
      </c>
      <c r="W4276" s="1" t="s">
        <v>2676</v>
      </c>
      <c r="X4276" s="1" t="s">
        <v>354</v>
      </c>
      <c r="Y4276" s="1" t="s">
        <v>3714</v>
      </c>
      <c r="Z4276" s="1" t="s">
        <v>354</v>
      </c>
      <c r="AA4276" s="1" t="s">
        <v>3711</v>
      </c>
      <c r="AB4276" s="3">
        <v>1</v>
      </c>
      <c r="AC4276" s="3">
        <v>1</v>
      </c>
      <c r="AD4276" s="3">
        <v>1</v>
      </c>
      <c r="AE4276" s="3">
        <v>1</v>
      </c>
      <c r="AF4276" s="3">
        <v>0</v>
      </c>
      <c r="AG4276" s="3">
        <v>0</v>
      </c>
      <c r="AH4276" s="3">
        <v>25.016666666667</v>
      </c>
      <c r="AI4276" s="3">
        <v>2.083333333333</v>
      </c>
      <c r="AJ4276" s="1" t="s">
        <v>354</v>
      </c>
      <c r="AK4276" s="1" t="s">
        <v>31761</v>
      </c>
      <c r="AL4276" s="1"/>
      <c r="AM4276" s="1"/>
      <c r="AN4276" s="1"/>
      <c r="AO4276" s="1"/>
      <c r="AP4276" s="1"/>
      <c r="AQ4276" s="1"/>
      <c r="AR4276" s="1"/>
      <c r="AS4276" s="1"/>
      <c r="AT4276" s="3"/>
      <c r="AU4276" s="1"/>
      <c r="AV4276" s="1"/>
      <c r="AW4276" s="3"/>
      <c r="AX4276" s="1"/>
      <c r="AY4276" s="1"/>
      <c r="AZ4276" s="1"/>
      <c r="BA4276" s="1"/>
      <c r="BB4276">
        <f t="shared" si="103"/>
        <v>2</v>
      </c>
      <c r="BC4276">
        <f t="shared" si="104"/>
        <v>2022</v>
      </c>
    </row>
    <row r="4277" spans="1:55" x14ac:dyDescent="0.25">
      <c r="A4277" s="1" t="s">
        <v>31501</v>
      </c>
      <c r="B4277" s="3">
        <v>93</v>
      </c>
      <c r="C4277" s="1" t="s">
        <v>31501</v>
      </c>
      <c r="D4277" s="3">
        <v>9688176</v>
      </c>
      <c r="E4277" s="1" t="s">
        <v>63</v>
      </c>
      <c r="F4277" s="1" t="s">
        <v>31762</v>
      </c>
      <c r="G4277" s="1" t="s">
        <v>354</v>
      </c>
      <c r="H4277" s="1" t="s">
        <v>27168</v>
      </c>
      <c r="I4277" s="3">
        <v>1624927</v>
      </c>
      <c r="J4277" s="1" t="s">
        <v>67</v>
      </c>
      <c r="K4277" s="12"/>
      <c r="L4277" s="1" t="s">
        <v>31542</v>
      </c>
      <c r="M4277" s="1"/>
      <c r="N4277" s="1"/>
      <c r="O4277" s="1" t="s">
        <v>31763</v>
      </c>
      <c r="P4277" s="1" t="s">
        <v>70</v>
      </c>
      <c r="Q4277" s="1" t="s">
        <v>70</v>
      </c>
      <c r="R4277" s="1" t="s">
        <v>354</v>
      </c>
      <c r="S4277" s="1" t="s">
        <v>13339</v>
      </c>
      <c r="T4277" s="1" t="s">
        <v>31764</v>
      </c>
      <c r="U4277" s="1" t="s">
        <v>31628</v>
      </c>
      <c r="V4277" s="1" t="s">
        <v>74</v>
      </c>
      <c r="W4277" s="1" t="s">
        <v>31575</v>
      </c>
      <c r="X4277" s="1" t="s">
        <v>354</v>
      </c>
      <c r="Y4277" s="1" t="s">
        <v>5793</v>
      </c>
      <c r="Z4277" s="1" t="s">
        <v>354</v>
      </c>
      <c r="AA4277" s="1" t="s">
        <v>31765</v>
      </c>
      <c r="AB4277" s="3">
        <v>1</v>
      </c>
      <c r="AC4277" s="3">
        <v>1</v>
      </c>
      <c r="AD4277" s="3">
        <v>1</v>
      </c>
      <c r="AE4277" s="3">
        <v>1</v>
      </c>
      <c r="AF4277" s="3">
        <v>0</v>
      </c>
      <c r="AG4277" s="3">
        <v>0</v>
      </c>
      <c r="AH4277" s="3">
        <v>22.883333333332999</v>
      </c>
      <c r="AI4277" s="3">
        <v>2.6833333333330001</v>
      </c>
      <c r="AJ4277" s="1" t="s">
        <v>354</v>
      </c>
      <c r="AK4277" s="1" t="s">
        <v>31766</v>
      </c>
      <c r="AL4277" s="1"/>
      <c r="AM4277" s="1"/>
      <c r="AN4277" s="1"/>
      <c r="AO4277" s="1"/>
      <c r="AP4277" s="1"/>
      <c r="AQ4277" s="1"/>
      <c r="AR4277" s="1"/>
      <c r="AS4277" s="1"/>
      <c r="AT4277" s="3"/>
      <c r="AU4277" s="1"/>
      <c r="AV4277" s="1"/>
      <c r="AW4277" s="3"/>
      <c r="AX4277" s="1"/>
      <c r="AY4277" s="1"/>
      <c r="AZ4277" s="1" t="s">
        <v>31767</v>
      </c>
      <c r="BA4277" s="1"/>
      <c r="BB4277">
        <f t="shared" si="103"/>
        <v>2</v>
      </c>
      <c r="BC4277">
        <f t="shared" si="104"/>
        <v>2022</v>
      </c>
    </row>
    <row r="4278" spans="1:55" x14ac:dyDescent="0.25">
      <c r="A4278" s="1" t="s">
        <v>31501</v>
      </c>
      <c r="B4278" s="3">
        <v>93</v>
      </c>
      <c r="C4278" s="1" t="s">
        <v>31501</v>
      </c>
      <c r="D4278" s="3">
        <v>9696506</v>
      </c>
      <c r="E4278" s="1" t="s">
        <v>63</v>
      </c>
      <c r="F4278" s="1" t="s">
        <v>31768</v>
      </c>
      <c r="G4278" s="1" t="s">
        <v>8910</v>
      </c>
      <c r="H4278" s="1" t="s">
        <v>31769</v>
      </c>
      <c r="I4278" s="3">
        <v>1626313</v>
      </c>
      <c r="J4278" s="1" t="s">
        <v>67</v>
      </c>
      <c r="K4278" s="12"/>
      <c r="L4278" s="1" t="s">
        <v>31542</v>
      </c>
      <c r="M4278" s="1"/>
      <c r="N4278" s="1"/>
      <c r="O4278" s="1" t="s">
        <v>31770</v>
      </c>
      <c r="P4278" s="1" t="s">
        <v>70</v>
      </c>
      <c r="Q4278" s="1" t="s">
        <v>70</v>
      </c>
      <c r="R4278" s="1" t="s">
        <v>8910</v>
      </c>
      <c r="S4278" s="1" t="s">
        <v>31771</v>
      </c>
      <c r="T4278" s="1" t="s">
        <v>31772</v>
      </c>
      <c r="U4278" s="1" t="s">
        <v>17719</v>
      </c>
      <c r="V4278" s="1" t="s">
        <v>74</v>
      </c>
      <c r="W4278" s="1" t="s">
        <v>31773</v>
      </c>
      <c r="X4278" s="1" t="s">
        <v>8910</v>
      </c>
      <c r="Y4278" s="1" t="s">
        <v>6209</v>
      </c>
      <c r="Z4278" s="1" t="s">
        <v>8910</v>
      </c>
      <c r="AA4278" s="1" t="s">
        <v>18142</v>
      </c>
      <c r="AB4278" s="3">
        <v>1</v>
      </c>
      <c r="AC4278" s="3">
        <v>1</v>
      </c>
      <c r="AD4278" s="3">
        <v>1</v>
      </c>
      <c r="AE4278" s="3">
        <v>1</v>
      </c>
      <c r="AF4278" s="3">
        <v>0</v>
      </c>
      <c r="AG4278" s="3">
        <v>0</v>
      </c>
      <c r="AH4278" s="3">
        <v>21.133333333332999</v>
      </c>
      <c r="AI4278" s="3">
        <v>3.55</v>
      </c>
      <c r="AJ4278" s="1" t="s">
        <v>8910</v>
      </c>
      <c r="AK4278" s="1" t="s">
        <v>31774</v>
      </c>
      <c r="AL4278" s="1"/>
      <c r="AM4278" s="1"/>
      <c r="AN4278" s="1"/>
      <c r="AO4278" s="1"/>
      <c r="AP4278" s="1"/>
      <c r="AQ4278" s="1"/>
      <c r="AR4278" s="1"/>
      <c r="AS4278" s="1"/>
      <c r="AT4278" s="3"/>
      <c r="AU4278" s="1"/>
      <c r="AV4278" s="1"/>
      <c r="AW4278" s="3"/>
      <c r="AX4278" s="1"/>
      <c r="AY4278" s="1"/>
      <c r="AZ4278" s="1" t="s">
        <v>31775</v>
      </c>
      <c r="BA4278" s="1"/>
      <c r="BB4278">
        <f t="shared" si="103"/>
        <v>2</v>
      </c>
      <c r="BC4278">
        <f t="shared" si="104"/>
        <v>2022</v>
      </c>
    </row>
    <row r="4279" spans="1:55" x14ac:dyDescent="0.25">
      <c r="A4279" s="1" t="s">
        <v>31501</v>
      </c>
      <c r="B4279" s="3">
        <v>93</v>
      </c>
      <c r="C4279" s="1" t="s">
        <v>31501</v>
      </c>
      <c r="D4279" s="3">
        <v>9701029</v>
      </c>
      <c r="E4279" s="1" t="s">
        <v>63</v>
      </c>
      <c r="F4279" s="1" t="s">
        <v>31776</v>
      </c>
      <c r="G4279" s="1" t="s">
        <v>2806</v>
      </c>
      <c r="H4279" s="1" t="s">
        <v>31777</v>
      </c>
      <c r="I4279" s="3">
        <v>1626834</v>
      </c>
      <c r="J4279" s="1" t="s">
        <v>67</v>
      </c>
      <c r="K4279" s="12"/>
      <c r="L4279" s="1" t="s">
        <v>31542</v>
      </c>
      <c r="M4279" s="1"/>
      <c r="N4279" s="1"/>
      <c r="O4279" s="1" t="s">
        <v>31778</v>
      </c>
      <c r="P4279" s="1" t="s">
        <v>70</v>
      </c>
      <c r="Q4279" s="1" t="s">
        <v>70</v>
      </c>
      <c r="R4279" s="1" t="s">
        <v>2806</v>
      </c>
      <c r="S4279" s="1" t="s">
        <v>31779</v>
      </c>
      <c r="T4279" s="1" t="s">
        <v>31780</v>
      </c>
      <c r="U4279" s="1" t="s">
        <v>17719</v>
      </c>
      <c r="V4279" s="1" t="s">
        <v>74</v>
      </c>
      <c r="W4279" s="1" t="s">
        <v>31725</v>
      </c>
      <c r="X4279" s="1" t="s">
        <v>2806</v>
      </c>
      <c r="Y4279" s="1" t="s">
        <v>5067</v>
      </c>
      <c r="Z4279" s="1" t="s">
        <v>2806</v>
      </c>
      <c r="AA4279" s="1" t="s">
        <v>31781</v>
      </c>
      <c r="AB4279" s="3">
        <v>1</v>
      </c>
      <c r="AC4279" s="3">
        <v>1</v>
      </c>
      <c r="AD4279" s="3">
        <v>1</v>
      </c>
      <c r="AE4279" s="3">
        <v>1</v>
      </c>
      <c r="AF4279" s="3">
        <v>0</v>
      </c>
      <c r="AG4279" s="3">
        <v>0</v>
      </c>
      <c r="AH4279" s="3">
        <v>30.833333333333002</v>
      </c>
      <c r="AI4279" s="3">
        <v>2.7</v>
      </c>
      <c r="AJ4279" s="1" t="s">
        <v>2806</v>
      </c>
      <c r="AK4279" s="1" t="s">
        <v>31782</v>
      </c>
      <c r="AL4279" s="1"/>
      <c r="AM4279" s="1"/>
      <c r="AN4279" s="1"/>
      <c r="AO4279" s="1"/>
      <c r="AP4279" s="1"/>
      <c r="AQ4279" s="1"/>
      <c r="AR4279" s="1"/>
      <c r="AS4279" s="1"/>
      <c r="AT4279" s="3"/>
      <c r="AU4279" s="1"/>
      <c r="AV4279" s="1"/>
      <c r="AW4279" s="3"/>
      <c r="AX4279" s="1"/>
      <c r="AY4279" s="1"/>
      <c r="AZ4279" s="1"/>
      <c r="BA4279" s="1"/>
      <c r="BB4279">
        <f t="shared" si="103"/>
        <v>2</v>
      </c>
      <c r="BC4279">
        <f t="shared" si="104"/>
        <v>2022</v>
      </c>
    </row>
    <row r="4280" spans="1:55" x14ac:dyDescent="0.25">
      <c r="A4280" s="1" t="s">
        <v>31501</v>
      </c>
      <c r="B4280" s="3">
        <v>93</v>
      </c>
      <c r="C4280" s="1" t="s">
        <v>31501</v>
      </c>
      <c r="D4280" s="3">
        <v>9706189</v>
      </c>
      <c r="E4280" s="1" t="s">
        <v>63</v>
      </c>
      <c r="F4280" s="1" t="s">
        <v>8935</v>
      </c>
      <c r="G4280" s="1" t="s">
        <v>11604</v>
      </c>
      <c r="H4280" s="1" t="s">
        <v>31783</v>
      </c>
      <c r="I4280" s="3">
        <v>1627769</v>
      </c>
      <c r="J4280" s="1" t="s">
        <v>67</v>
      </c>
      <c r="K4280" s="12"/>
      <c r="L4280" s="1" t="s">
        <v>31542</v>
      </c>
      <c r="M4280" s="1"/>
      <c r="N4280" s="1"/>
      <c r="O4280" s="1" t="s">
        <v>31784</v>
      </c>
      <c r="P4280" s="1" t="s">
        <v>70</v>
      </c>
      <c r="Q4280" s="1" t="s">
        <v>70</v>
      </c>
      <c r="R4280" s="1" t="s">
        <v>11604</v>
      </c>
      <c r="S4280" s="1" t="s">
        <v>28094</v>
      </c>
      <c r="T4280" s="1" t="s">
        <v>31785</v>
      </c>
      <c r="U4280" s="1" t="s">
        <v>31554</v>
      </c>
      <c r="V4280" s="1" t="s">
        <v>74</v>
      </c>
      <c r="W4280" s="1" t="s">
        <v>31569</v>
      </c>
      <c r="X4280" s="1" t="s">
        <v>11604</v>
      </c>
      <c r="Y4280" s="1" t="s">
        <v>838</v>
      </c>
      <c r="Z4280" s="1" t="s">
        <v>11604</v>
      </c>
      <c r="AA4280" s="1" t="s">
        <v>1685</v>
      </c>
      <c r="AB4280" s="3">
        <v>1</v>
      </c>
      <c r="AC4280" s="3">
        <v>1</v>
      </c>
      <c r="AD4280" s="3">
        <v>1</v>
      </c>
      <c r="AE4280" s="3">
        <v>1</v>
      </c>
      <c r="AF4280" s="3">
        <v>0</v>
      </c>
      <c r="AG4280" s="3">
        <v>0</v>
      </c>
      <c r="AH4280" s="3">
        <v>27.166666666666998</v>
      </c>
      <c r="AI4280" s="3">
        <v>4.4666666666669999</v>
      </c>
      <c r="AJ4280" s="1" t="s">
        <v>11604</v>
      </c>
      <c r="AK4280" s="1" t="s">
        <v>26766</v>
      </c>
      <c r="AL4280" s="1"/>
      <c r="AM4280" s="1"/>
      <c r="AN4280" s="1"/>
      <c r="AO4280" s="1"/>
      <c r="AP4280" s="1"/>
      <c r="AQ4280" s="1"/>
      <c r="AR4280" s="1"/>
      <c r="AS4280" s="1"/>
      <c r="AT4280" s="3"/>
      <c r="AU4280" s="1"/>
      <c r="AV4280" s="1"/>
      <c r="AW4280" s="3"/>
      <c r="AX4280" s="1"/>
      <c r="AY4280" s="1"/>
      <c r="AZ4280" s="1"/>
      <c r="BA4280" s="1"/>
      <c r="BB4280">
        <f t="shared" si="103"/>
        <v>2</v>
      </c>
      <c r="BC4280">
        <f t="shared" si="104"/>
        <v>2022</v>
      </c>
    </row>
    <row r="4281" spans="1:55" x14ac:dyDescent="0.25">
      <c r="A4281" s="1" t="s">
        <v>31501</v>
      </c>
      <c r="B4281" s="3">
        <v>93</v>
      </c>
      <c r="C4281" s="1" t="s">
        <v>31501</v>
      </c>
      <c r="D4281" s="3">
        <v>9714860</v>
      </c>
      <c r="E4281" s="1" t="s">
        <v>63</v>
      </c>
      <c r="F4281" s="1" t="s">
        <v>1332</v>
      </c>
      <c r="G4281" s="1" t="s">
        <v>2811</v>
      </c>
      <c r="H4281" s="1" t="s">
        <v>31786</v>
      </c>
      <c r="I4281" s="3">
        <v>1629537</v>
      </c>
      <c r="J4281" s="1" t="s">
        <v>67</v>
      </c>
      <c r="K4281" s="12"/>
      <c r="L4281" s="1" t="s">
        <v>31502</v>
      </c>
      <c r="M4281" s="1"/>
      <c r="N4281" s="1"/>
      <c r="O4281" s="1" t="s">
        <v>31787</v>
      </c>
      <c r="P4281" s="1" t="s">
        <v>70</v>
      </c>
      <c r="Q4281" s="1" t="s">
        <v>70</v>
      </c>
      <c r="R4281" s="1" t="s">
        <v>2811</v>
      </c>
      <c r="S4281" s="1" t="s">
        <v>31788</v>
      </c>
      <c r="T4281" s="1" t="s">
        <v>31789</v>
      </c>
      <c r="U4281" s="1" t="s">
        <v>31554</v>
      </c>
      <c r="V4281" s="1" t="s">
        <v>639</v>
      </c>
      <c r="W4281" s="1" t="s">
        <v>31790</v>
      </c>
      <c r="X4281" s="1" t="s">
        <v>2811</v>
      </c>
      <c r="Y4281" s="1" t="s">
        <v>4759</v>
      </c>
      <c r="Z4281" s="1" t="s">
        <v>2811</v>
      </c>
      <c r="AA4281" s="1" t="s">
        <v>31791</v>
      </c>
      <c r="AB4281" s="3">
        <v>1</v>
      </c>
      <c r="AC4281" s="3">
        <v>1</v>
      </c>
      <c r="AD4281" s="3">
        <v>1</v>
      </c>
      <c r="AE4281" s="3">
        <v>1</v>
      </c>
      <c r="AF4281" s="3">
        <v>0</v>
      </c>
      <c r="AG4281" s="3">
        <v>0</v>
      </c>
      <c r="AH4281" s="3">
        <v>24.15</v>
      </c>
      <c r="AI4281" s="3">
        <v>4.1166666666670002</v>
      </c>
      <c r="AJ4281" s="1" t="s">
        <v>2811</v>
      </c>
      <c r="AK4281" s="1" t="s">
        <v>31792</v>
      </c>
      <c r="AL4281" s="1"/>
      <c r="AM4281" s="1"/>
      <c r="AN4281" s="1"/>
      <c r="AO4281" s="1"/>
      <c r="AP4281" s="1"/>
      <c r="AQ4281" s="1"/>
      <c r="AR4281" s="1"/>
      <c r="AS4281" s="1"/>
      <c r="AT4281" s="3"/>
      <c r="AU4281" s="1"/>
      <c r="AV4281" s="1"/>
      <c r="AW4281" s="3"/>
      <c r="AX4281" s="1"/>
      <c r="AY4281" s="1"/>
      <c r="AZ4281" s="1" t="s">
        <v>31793</v>
      </c>
      <c r="BA4281" s="1"/>
      <c r="BB4281">
        <f t="shared" si="103"/>
        <v>2</v>
      </c>
      <c r="BC4281">
        <f t="shared" si="104"/>
        <v>2022</v>
      </c>
    </row>
    <row r="4282" spans="1:55" x14ac:dyDescent="0.25">
      <c r="A4282" s="1" t="s">
        <v>31501</v>
      </c>
      <c r="B4282" s="3">
        <v>93</v>
      </c>
      <c r="C4282" s="1" t="s">
        <v>31501</v>
      </c>
      <c r="D4282" s="3">
        <v>9714916</v>
      </c>
      <c r="E4282" s="1" t="s">
        <v>63</v>
      </c>
      <c r="F4282" s="1" t="s">
        <v>31794</v>
      </c>
      <c r="G4282" s="1" t="s">
        <v>2811</v>
      </c>
      <c r="H4282" s="1" t="s">
        <v>31795</v>
      </c>
      <c r="I4282" s="3">
        <v>1629549</v>
      </c>
      <c r="J4282" s="1" t="s">
        <v>67</v>
      </c>
      <c r="K4282" s="12"/>
      <c r="L4282" s="1" t="s">
        <v>31542</v>
      </c>
      <c r="M4282" s="1"/>
      <c r="N4282" s="1"/>
      <c r="O4282" s="1" t="s">
        <v>31796</v>
      </c>
      <c r="P4282" s="1" t="s">
        <v>70</v>
      </c>
      <c r="Q4282" s="1" t="s">
        <v>70</v>
      </c>
      <c r="R4282" s="1" t="s">
        <v>2811</v>
      </c>
      <c r="S4282" s="1" t="s">
        <v>31797</v>
      </c>
      <c r="T4282" s="1" t="s">
        <v>31798</v>
      </c>
      <c r="U4282" s="1" t="s">
        <v>31628</v>
      </c>
      <c r="V4282" s="1" t="s">
        <v>74</v>
      </c>
      <c r="W4282" s="1" t="s">
        <v>31799</v>
      </c>
      <c r="X4282" s="1" t="s">
        <v>2811</v>
      </c>
      <c r="Y4282" s="1" t="s">
        <v>21784</v>
      </c>
      <c r="Z4282" s="1" t="s">
        <v>2811</v>
      </c>
      <c r="AA4282" s="1" t="s">
        <v>9725</v>
      </c>
      <c r="AB4282" s="3">
        <v>1</v>
      </c>
      <c r="AC4282" s="3">
        <v>1</v>
      </c>
      <c r="AD4282" s="3">
        <v>1</v>
      </c>
      <c r="AE4282" s="3">
        <v>1</v>
      </c>
      <c r="AF4282" s="3">
        <v>0</v>
      </c>
      <c r="AG4282" s="3">
        <v>0</v>
      </c>
      <c r="AH4282" s="3">
        <v>19.816666666667</v>
      </c>
      <c r="AI4282" s="3">
        <v>5.1833333333329996</v>
      </c>
      <c r="AJ4282" s="1" t="s">
        <v>2811</v>
      </c>
      <c r="AK4282" s="1" t="s">
        <v>4597</v>
      </c>
      <c r="AL4282" s="1"/>
      <c r="AM4282" s="1"/>
      <c r="AN4282" s="1"/>
      <c r="AO4282" s="1"/>
      <c r="AP4282" s="1"/>
      <c r="AQ4282" s="1"/>
      <c r="AR4282" s="1"/>
      <c r="AS4282" s="1"/>
      <c r="AT4282" s="3"/>
      <c r="AU4282" s="1"/>
      <c r="AV4282" s="1"/>
      <c r="AW4282" s="3"/>
      <c r="AX4282" s="1"/>
      <c r="AY4282" s="1"/>
      <c r="AZ4282" s="1" t="s">
        <v>31800</v>
      </c>
      <c r="BA4282" s="1"/>
      <c r="BB4282">
        <f t="shared" si="103"/>
        <v>2</v>
      </c>
      <c r="BC4282">
        <f t="shared" si="104"/>
        <v>2022</v>
      </c>
    </row>
    <row r="4283" spans="1:55" x14ac:dyDescent="0.25">
      <c r="A4283" s="1" t="s">
        <v>31501</v>
      </c>
      <c r="B4283" s="3">
        <v>93</v>
      </c>
      <c r="C4283" s="1" t="s">
        <v>31501</v>
      </c>
      <c r="D4283" s="3">
        <v>9729202</v>
      </c>
      <c r="E4283" s="1" t="s">
        <v>91</v>
      </c>
      <c r="F4283" s="1" t="s">
        <v>31623</v>
      </c>
      <c r="G4283" s="1" t="s">
        <v>402</v>
      </c>
      <c r="H4283" s="1" t="s">
        <v>31801</v>
      </c>
      <c r="I4283" s="3">
        <v>9729202</v>
      </c>
      <c r="J4283" s="1" t="s">
        <v>67</v>
      </c>
      <c r="K4283" s="12"/>
      <c r="L4283" s="1" t="s">
        <v>31542</v>
      </c>
      <c r="M4283" s="1"/>
      <c r="N4283" s="1"/>
      <c r="O4283" s="1" t="s">
        <v>31802</v>
      </c>
      <c r="P4283" s="1" t="s">
        <v>70</v>
      </c>
      <c r="Q4283" s="1" t="s">
        <v>70</v>
      </c>
      <c r="R4283" s="1" t="s">
        <v>402</v>
      </c>
      <c r="S4283" s="1" t="s">
        <v>31803</v>
      </c>
      <c r="T4283" s="1" t="s">
        <v>31804</v>
      </c>
      <c r="U4283" s="1" t="s">
        <v>31603</v>
      </c>
      <c r="V4283" s="1" t="s">
        <v>74</v>
      </c>
      <c r="W4283" s="1" t="s">
        <v>31773</v>
      </c>
      <c r="X4283" s="1" t="s">
        <v>402</v>
      </c>
      <c r="Y4283" s="1" t="s">
        <v>31805</v>
      </c>
      <c r="Z4283" s="1" t="s">
        <v>402</v>
      </c>
      <c r="AA4283" s="1" t="s">
        <v>31806</v>
      </c>
      <c r="AB4283" s="3">
        <v>1</v>
      </c>
      <c r="AC4283" s="3">
        <v>1</v>
      </c>
      <c r="AD4283" s="3">
        <v>1</v>
      </c>
      <c r="AE4283" s="3">
        <v>1</v>
      </c>
      <c r="AF4283" s="3">
        <v>0</v>
      </c>
      <c r="AG4283" s="3">
        <v>0</v>
      </c>
      <c r="AH4283" s="3">
        <v>14.566666666667</v>
      </c>
      <c r="AI4283" s="3">
        <v>1.7166666666670001</v>
      </c>
      <c r="AJ4283" s="1" t="s">
        <v>402</v>
      </c>
      <c r="AK4283" s="1" t="s">
        <v>31807</v>
      </c>
      <c r="AL4283" s="1"/>
      <c r="AM4283" s="1"/>
      <c r="AN4283" s="1"/>
      <c r="AO4283" s="1"/>
      <c r="AP4283" s="1"/>
      <c r="AQ4283" s="1"/>
      <c r="AR4283" s="1"/>
      <c r="AS4283" s="1"/>
      <c r="AT4283" s="3"/>
      <c r="AU4283" s="1"/>
      <c r="AV4283" s="1"/>
      <c r="AW4283" s="3"/>
      <c r="AX4283" s="1"/>
      <c r="AY4283" s="1"/>
      <c r="AZ4283" s="1"/>
      <c r="BA4283" s="1"/>
      <c r="BB4283">
        <f t="shared" si="103"/>
        <v>2</v>
      </c>
      <c r="BC4283">
        <f t="shared" si="104"/>
        <v>2022</v>
      </c>
    </row>
    <row r="4284" spans="1:55" x14ac:dyDescent="0.25">
      <c r="A4284" s="1" t="s">
        <v>31501</v>
      </c>
      <c r="B4284" s="3">
        <v>93</v>
      </c>
      <c r="C4284" s="1" t="s">
        <v>31501</v>
      </c>
      <c r="D4284" s="3">
        <v>9730504</v>
      </c>
      <c r="E4284" s="1" t="s">
        <v>91</v>
      </c>
      <c r="F4284" s="1" t="s">
        <v>31808</v>
      </c>
      <c r="G4284" s="1" t="s">
        <v>402</v>
      </c>
      <c r="H4284" s="1" t="s">
        <v>31809</v>
      </c>
      <c r="I4284" s="3">
        <v>9730504</v>
      </c>
      <c r="J4284" s="1" t="s">
        <v>67</v>
      </c>
      <c r="K4284" s="12"/>
      <c r="L4284" s="1" t="s">
        <v>31542</v>
      </c>
      <c r="M4284" s="1"/>
      <c r="N4284" s="1"/>
      <c r="O4284" s="1" t="s">
        <v>31810</v>
      </c>
      <c r="P4284" s="1" t="s">
        <v>70</v>
      </c>
      <c r="Q4284" s="1" t="s">
        <v>70</v>
      </c>
      <c r="R4284" s="1" t="s">
        <v>402</v>
      </c>
      <c r="S4284" s="1" t="s">
        <v>31811</v>
      </c>
      <c r="T4284" s="1" t="s">
        <v>31812</v>
      </c>
      <c r="U4284" s="1" t="s">
        <v>31554</v>
      </c>
      <c r="V4284" s="1" t="s">
        <v>74</v>
      </c>
      <c r="W4284" s="1" t="s">
        <v>31555</v>
      </c>
      <c r="X4284" s="1" t="s">
        <v>402</v>
      </c>
      <c r="Y4284" s="1" t="s">
        <v>751</v>
      </c>
      <c r="Z4284" s="1" t="s">
        <v>402</v>
      </c>
      <c r="AA4284" s="1" t="s">
        <v>31813</v>
      </c>
      <c r="AB4284" s="3">
        <v>1</v>
      </c>
      <c r="AC4284" s="3">
        <v>1</v>
      </c>
      <c r="AD4284" s="3">
        <v>1</v>
      </c>
      <c r="AE4284" s="3">
        <v>1</v>
      </c>
      <c r="AF4284" s="3">
        <v>0</v>
      </c>
      <c r="AG4284" s="3">
        <v>0</v>
      </c>
      <c r="AH4284" s="3">
        <v>31.033333333333001</v>
      </c>
      <c r="AI4284" s="3">
        <v>3.0166666666670001</v>
      </c>
      <c r="AJ4284" s="1" t="s">
        <v>402</v>
      </c>
      <c r="AK4284" s="1" t="s">
        <v>31814</v>
      </c>
      <c r="AL4284" s="1"/>
      <c r="AM4284" s="1"/>
      <c r="AN4284" s="1"/>
      <c r="AO4284" s="1"/>
      <c r="AP4284" s="1"/>
      <c r="AQ4284" s="1"/>
      <c r="AR4284" s="1"/>
      <c r="AS4284" s="1"/>
      <c r="AT4284" s="3"/>
      <c r="AU4284" s="1"/>
      <c r="AV4284" s="1"/>
      <c r="AW4284" s="3"/>
      <c r="AX4284" s="1"/>
      <c r="AY4284" s="1"/>
      <c r="AZ4284" s="1"/>
      <c r="BA4284" s="1"/>
      <c r="BB4284">
        <f t="shared" si="103"/>
        <v>2</v>
      </c>
      <c r="BC4284">
        <f t="shared" si="104"/>
        <v>2022</v>
      </c>
    </row>
    <row r="4285" spans="1:55" x14ac:dyDescent="0.25">
      <c r="A4285" s="1" t="s">
        <v>31501</v>
      </c>
      <c r="B4285" s="3">
        <v>93</v>
      </c>
      <c r="C4285" s="1" t="s">
        <v>31501</v>
      </c>
      <c r="D4285" s="3">
        <v>9730748</v>
      </c>
      <c r="E4285" s="1" t="s">
        <v>91</v>
      </c>
      <c r="F4285" s="1" t="s">
        <v>31815</v>
      </c>
      <c r="G4285" s="1" t="s">
        <v>402</v>
      </c>
      <c r="H4285" s="1" t="s">
        <v>31816</v>
      </c>
      <c r="I4285" s="3">
        <v>9730748</v>
      </c>
      <c r="J4285" s="1" t="s">
        <v>67</v>
      </c>
      <c r="K4285" s="12"/>
      <c r="L4285" s="1" t="s">
        <v>31550</v>
      </c>
      <c r="M4285" s="1"/>
      <c r="N4285" s="1"/>
      <c r="O4285" s="1" t="s">
        <v>31817</v>
      </c>
      <c r="P4285" s="1" t="s">
        <v>70</v>
      </c>
      <c r="Q4285" s="1" t="s">
        <v>70</v>
      </c>
      <c r="R4285" s="1" t="s">
        <v>402</v>
      </c>
      <c r="S4285" s="1" t="s">
        <v>31818</v>
      </c>
      <c r="T4285" s="1" t="s">
        <v>31819</v>
      </c>
      <c r="U4285" s="1" t="s">
        <v>17719</v>
      </c>
      <c r="V4285" s="1" t="s">
        <v>74</v>
      </c>
      <c r="W4285" s="1" t="s">
        <v>18562</v>
      </c>
      <c r="X4285" s="1" t="s">
        <v>402</v>
      </c>
      <c r="Y4285" s="1" t="s">
        <v>16524</v>
      </c>
      <c r="Z4285" s="1" t="s">
        <v>402</v>
      </c>
      <c r="AA4285" s="1" t="s">
        <v>31820</v>
      </c>
      <c r="AB4285" s="3">
        <v>1</v>
      </c>
      <c r="AC4285" s="3">
        <v>1</v>
      </c>
      <c r="AD4285" s="3">
        <v>1</v>
      </c>
      <c r="AE4285" s="3">
        <v>1</v>
      </c>
      <c r="AF4285" s="3">
        <v>0</v>
      </c>
      <c r="AG4285" s="3">
        <v>0</v>
      </c>
      <c r="AH4285" s="3">
        <v>32.166666666666998</v>
      </c>
      <c r="AI4285" s="3">
        <v>1.95</v>
      </c>
      <c r="AJ4285" s="1" t="s">
        <v>402</v>
      </c>
      <c r="AK4285" s="1" t="s">
        <v>12393</v>
      </c>
      <c r="AL4285" s="1"/>
      <c r="AM4285" s="1"/>
      <c r="AN4285" s="1"/>
      <c r="AO4285" s="1"/>
      <c r="AP4285" s="1"/>
      <c r="AQ4285" s="1"/>
      <c r="AR4285" s="1"/>
      <c r="AS4285" s="1"/>
      <c r="AT4285" s="3"/>
      <c r="AU4285" s="1"/>
      <c r="AV4285" s="1"/>
      <c r="AW4285" s="3"/>
      <c r="AX4285" s="1"/>
      <c r="AY4285" s="1"/>
      <c r="AZ4285" s="1"/>
      <c r="BA4285" s="1"/>
      <c r="BB4285">
        <f t="shared" si="103"/>
        <v>2</v>
      </c>
      <c r="BC4285">
        <f t="shared" si="104"/>
        <v>2022</v>
      </c>
    </row>
    <row r="4286" spans="1:55" x14ac:dyDescent="0.25">
      <c r="A4286" s="1" t="s">
        <v>31501</v>
      </c>
      <c r="B4286" s="3">
        <v>93</v>
      </c>
      <c r="C4286" s="1" t="s">
        <v>31501</v>
      </c>
      <c r="D4286" s="3">
        <v>9732956</v>
      </c>
      <c r="E4286" s="1" t="s">
        <v>63</v>
      </c>
      <c r="F4286" s="1" t="s">
        <v>31821</v>
      </c>
      <c r="G4286" s="1" t="s">
        <v>402</v>
      </c>
      <c r="H4286" s="1" t="s">
        <v>31822</v>
      </c>
      <c r="I4286" s="3">
        <v>1632922</v>
      </c>
      <c r="J4286" s="1" t="s">
        <v>67</v>
      </c>
      <c r="K4286" s="12"/>
      <c r="L4286" s="1" t="s">
        <v>31502</v>
      </c>
      <c r="M4286" s="1"/>
      <c r="N4286" s="1"/>
      <c r="O4286" s="1" t="s">
        <v>31823</v>
      </c>
      <c r="P4286" s="1" t="s">
        <v>70</v>
      </c>
      <c r="Q4286" s="1" t="s">
        <v>70</v>
      </c>
      <c r="R4286" s="1" t="s">
        <v>402</v>
      </c>
      <c r="S4286" s="1" t="s">
        <v>12787</v>
      </c>
      <c r="T4286" s="1" t="s">
        <v>31824</v>
      </c>
      <c r="U4286" s="1" t="s">
        <v>31825</v>
      </c>
      <c r="V4286" s="1" t="s">
        <v>2229</v>
      </c>
      <c r="W4286" s="1" t="s">
        <v>31826</v>
      </c>
      <c r="X4286" s="1" t="s">
        <v>402</v>
      </c>
      <c r="Y4286" s="1" t="s">
        <v>3280</v>
      </c>
      <c r="Z4286" s="1" t="s">
        <v>402</v>
      </c>
      <c r="AA4286" s="1" t="s">
        <v>31827</v>
      </c>
      <c r="AB4286" s="3">
        <v>1</v>
      </c>
      <c r="AC4286" s="3">
        <v>1</v>
      </c>
      <c r="AD4286" s="3">
        <v>1</v>
      </c>
      <c r="AE4286" s="3">
        <v>1</v>
      </c>
      <c r="AF4286" s="3">
        <v>0</v>
      </c>
      <c r="AG4286" s="3">
        <v>0</v>
      </c>
      <c r="AH4286" s="3">
        <v>25.616666666667001</v>
      </c>
      <c r="AI4286" s="3">
        <v>8.1999999999999993</v>
      </c>
      <c r="AJ4286" s="1" t="s">
        <v>402</v>
      </c>
      <c r="AK4286" s="1" t="s">
        <v>31828</v>
      </c>
      <c r="AL4286" s="1"/>
      <c r="AM4286" s="1"/>
      <c r="AN4286" s="1"/>
      <c r="AO4286" s="1"/>
      <c r="AP4286" s="1"/>
      <c r="AQ4286" s="1"/>
      <c r="AR4286" s="1"/>
      <c r="AS4286" s="1"/>
      <c r="AT4286" s="3"/>
      <c r="AU4286" s="1"/>
      <c r="AV4286" s="1"/>
      <c r="AW4286" s="3"/>
      <c r="AX4286" s="1"/>
      <c r="AY4286" s="1"/>
      <c r="AZ4286" s="1" t="s">
        <v>31829</v>
      </c>
      <c r="BA4286" s="1"/>
      <c r="BB4286">
        <f t="shared" si="103"/>
        <v>2</v>
      </c>
      <c r="BC4286">
        <f t="shared" si="104"/>
        <v>2022</v>
      </c>
    </row>
    <row r="4287" spans="1:55" x14ac:dyDescent="0.25">
      <c r="A4287" s="1" t="s">
        <v>31501</v>
      </c>
      <c r="B4287" s="3">
        <v>93</v>
      </c>
      <c r="C4287" s="1" t="s">
        <v>31501</v>
      </c>
      <c r="D4287" s="3">
        <v>9735897</v>
      </c>
      <c r="E4287" s="1" t="s">
        <v>91</v>
      </c>
      <c r="F4287" s="1" t="s">
        <v>5489</v>
      </c>
      <c r="G4287" s="1" t="s">
        <v>2835</v>
      </c>
      <c r="H4287" s="1" t="s">
        <v>31830</v>
      </c>
      <c r="I4287" s="3">
        <v>9735897</v>
      </c>
      <c r="J4287" s="1" t="s">
        <v>67</v>
      </c>
      <c r="K4287" s="12"/>
      <c r="L4287" s="1" t="s">
        <v>31831</v>
      </c>
      <c r="M4287" s="1"/>
      <c r="N4287" s="1"/>
      <c r="O4287" s="1" t="s">
        <v>31832</v>
      </c>
      <c r="P4287" s="1" t="s">
        <v>70</v>
      </c>
      <c r="Q4287" s="1" t="s">
        <v>70</v>
      </c>
      <c r="R4287" s="1" t="s">
        <v>2835</v>
      </c>
      <c r="S4287" s="1" t="s">
        <v>3754</v>
      </c>
      <c r="T4287" s="1" t="s">
        <v>31833</v>
      </c>
      <c r="U4287" s="1" t="s">
        <v>17719</v>
      </c>
      <c r="V4287" s="1" t="s">
        <v>74</v>
      </c>
      <c r="W4287" s="1" t="s">
        <v>31555</v>
      </c>
      <c r="X4287" s="1" t="s">
        <v>2835</v>
      </c>
      <c r="Y4287" s="1" t="s">
        <v>1886</v>
      </c>
      <c r="Z4287" s="1" t="s">
        <v>2835</v>
      </c>
      <c r="AA4287" s="1" t="s">
        <v>19446</v>
      </c>
      <c r="AB4287" s="3">
        <v>1</v>
      </c>
      <c r="AC4287" s="3">
        <v>1</v>
      </c>
      <c r="AD4287" s="3">
        <v>1</v>
      </c>
      <c r="AE4287" s="3">
        <v>1</v>
      </c>
      <c r="AF4287" s="3">
        <v>0</v>
      </c>
      <c r="AG4287" s="3">
        <v>0</v>
      </c>
      <c r="AH4287" s="3">
        <v>46.433333333333003</v>
      </c>
      <c r="AI4287" s="3">
        <v>8.6999999999999993</v>
      </c>
      <c r="AJ4287" s="1" t="s">
        <v>2835</v>
      </c>
      <c r="AK4287" s="1" t="s">
        <v>12926</v>
      </c>
      <c r="AL4287" s="1"/>
      <c r="AM4287" s="1"/>
      <c r="AN4287" s="1"/>
      <c r="AO4287" s="1"/>
      <c r="AP4287" s="1"/>
      <c r="AQ4287" s="1"/>
      <c r="AR4287" s="1"/>
      <c r="AS4287" s="1"/>
      <c r="AT4287" s="3"/>
      <c r="AU4287" s="1"/>
      <c r="AV4287" s="1"/>
      <c r="AW4287" s="3"/>
      <c r="AX4287" s="1"/>
      <c r="AY4287" s="1"/>
      <c r="AZ4287" s="1"/>
      <c r="BA4287" s="1" t="s">
        <v>31834</v>
      </c>
      <c r="BB4287">
        <f t="shared" si="103"/>
        <v>2</v>
      </c>
      <c r="BC4287">
        <f t="shared" si="104"/>
        <v>2022</v>
      </c>
    </row>
    <row r="4288" spans="1:55" x14ac:dyDescent="0.25">
      <c r="A4288" s="1" t="s">
        <v>31501</v>
      </c>
      <c r="B4288" s="3">
        <v>93</v>
      </c>
      <c r="C4288" s="1" t="s">
        <v>31501</v>
      </c>
      <c r="D4288" s="3">
        <v>9736015</v>
      </c>
      <c r="E4288" s="1" t="s">
        <v>91</v>
      </c>
      <c r="F4288" s="1" t="s">
        <v>31540</v>
      </c>
      <c r="G4288" s="1" t="s">
        <v>2835</v>
      </c>
      <c r="H4288" s="1" t="s">
        <v>31835</v>
      </c>
      <c r="I4288" s="3">
        <v>9736015</v>
      </c>
      <c r="J4288" s="1" t="s">
        <v>67</v>
      </c>
      <c r="K4288" s="12"/>
      <c r="L4288" s="1" t="s">
        <v>31542</v>
      </c>
      <c r="M4288" s="1"/>
      <c r="N4288" s="1"/>
      <c r="O4288" s="1" t="s">
        <v>31836</v>
      </c>
      <c r="P4288" s="1" t="s">
        <v>70</v>
      </c>
      <c r="Q4288" s="1" t="s">
        <v>70</v>
      </c>
      <c r="R4288" s="1" t="s">
        <v>2835</v>
      </c>
      <c r="S4288" s="1" t="s">
        <v>31837</v>
      </c>
      <c r="T4288" s="1" t="s">
        <v>31838</v>
      </c>
      <c r="U4288" s="1" t="s">
        <v>31546</v>
      </c>
      <c r="V4288" s="1" t="s">
        <v>74</v>
      </c>
      <c r="W4288" s="1" t="s">
        <v>31629</v>
      </c>
      <c r="X4288" s="1" t="s">
        <v>2835</v>
      </c>
      <c r="Y4288" s="1" t="s">
        <v>6059</v>
      </c>
      <c r="Z4288" s="1" t="s">
        <v>2835</v>
      </c>
      <c r="AA4288" s="1" t="s">
        <v>31839</v>
      </c>
      <c r="AB4288" s="3">
        <v>1</v>
      </c>
      <c r="AC4288" s="3">
        <v>1</v>
      </c>
      <c r="AD4288" s="3">
        <v>1</v>
      </c>
      <c r="AE4288" s="3">
        <v>1</v>
      </c>
      <c r="AF4288" s="3">
        <v>0</v>
      </c>
      <c r="AG4288" s="3">
        <v>0</v>
      </c>
      <c r="AH4288" s="3">
        <v>24.333333333333002</v>
      </c>
      <c r="AI4288" s="3">
        <v>5.6</v>
      </c>
      <c r="AJ4288" s="1" t="s">
        <v>2835</v>
      </c>
      <c r="AK4288" s="1" t="s">
        <v>22384</v>
      </c>
      <c r="AL4288" s="1"/>
      <c r="AM4288" s="1"/>
      <c r="AN4288" s="1"/>
      <c r="AO4288" s="1"/>
      <c r="AP4288" s="1"/>
      <c r="AQ4288" s="1"/>
      <c r="AR4288" s="1"/>
      <c r="AS4288" s="1"/>
      <c r="AT4288" s="3"/>
      <c r="AU4288" s="1"/>
      <c r="AV4288" s="1"/>
      <c r="AW4288" s="3"/>
      <c r="AX4288" s="1"/>
      <c r="AY4288" s="1"/>
      <c r="AZ4288" s="1"/>
      <c r="BA4288" s="1" t="s">
        <v>31840</v>
      </c>
      <c r="BB4288">
        <f t="shared" si="103"/>
        <v>2</v>
      </c>
      <c r="BC4288">
        <f t="shared" si="104"/>
        <v>2022</v>
      </c>
    </row>
    <row r="4289" spans="1:55" x14ac:dyDescent="0.25">
      <c r="A4289" s="1" t="s">
        <v>31501</v>
      </c>
      <c r="B4289" s="3">
        <v>93</v>
      </c>
      <c r="C4289" s="1" t="s">
        <v>31501</v>
      </c>
      <c r="D4289" s="3">
        <v>9753209</v>
      </c>
      <c r="E4289" s="1" t="s">
        <v>63</v>
      </c>
      <c r="F4289" s="1" t="s">
        <v>31841</v>
      </c>
      <c r="G4289" s="1" t="s">
        <v>5563</v>
      </c>
      <c r="H4289" s="1" t="s">
        <v>31842</v>
      </c>
      <c r="I4289" s="3">
        <v>1635290</v>
      </c>
      <c r="J4289" s="1" t="s">
        <v>67</v>
      </c>
      <c r="K4289" s="12"/>
      <c r="L4289" s="1" t="s">
        <v>31599</v>
      </c>
      <c r="M4289" s="1"/>
      <c r="N4289" s="1"/>
      <c r="O4289" s="1" t="s">
        <v>31843</v>
      </c>
      <c r="P4289" s="1" t="s">
        <v>70</v>
      </c>
      <c r="Q4289" s="1" t="s">
        <v>70</v>
      </c>
      <c r="R4289" s="1" t="s">
        <v>5563</v>
      </c>
      <c r="S4289" s="1" t="s">
        <v>31844</v>
      </c>
      <c r="T4289" s="1" t="s">
        <v>31845</v>
      </c>
      <c r="U4289" s="1" t="s">
        <v>31628</v>
      </c>
      <c r="V4289" s="1" t="s">
        <v>74</v>
      </c>
      <c r="W4289" s="1" t="s">
        <v>31516</v>
      </c>
      <c r="X4289" s="1" t="s">
        <v>5563</v>
      </c>
      <c r="Y4289" s="1" t="s">
        <v>20471</v>
      </c>
      <c r="Z4289" s="1" t="s">
        <v>5563</v>
      </c>
      <c r="AA4289" s="1" t="s">
        <v>31846</v>
      </c>
      <c r="AB4289" s="3">
        <v>1</v>
      </c>
      <c r="AC4289" s="3">
        <v>1</v>
      </c>
      <c r="AD4289" s="3">
        <v>1</v>
      </c>
      <c r="AE4289" s="3">
        <v>1</v>
      </c>
      <c r="AF4289" s="3">
        <v>0</v>
      </c>
      <c r="AG4289" s="3">
        <v>0</v>
      </c>
      <c r="AH4289" s="3">
        <v>27.2</v>
      </c>
      <c r="AI4289" s="3">
        <v>4.5</v>
      </c>
      <c r="AJ4289" s="1" t="s">
        <v>5563</v>
      </c>
      <c r="AK4289" s="1" t="s">
        <v>23416</v>
      </c>
      <c r="AL4289" s="1"/>
      <c r="AM4289" s="1"/>
      <c r="AN4289" s="1"/>
      <c r="AO4289" s="1"/>
      <c r="AP4289" s="1"/>
      <c r="AQ4289" s="1"/>
      <c r="AR4289" s="1"/>
      <c r="AS4289" s="1"/>
      <c r="AT4289" s="3"/>
      <c r="AU4289" s="1"/>
      <c r="AV4289" s="1"/>
      <c r="AW4289" s="3"/>
      <c r="AX4289" s="1"/>
      <c r="AY4289" s="1"/>
      <c r="AZ4289" s="1"/>
      <c r="BA4289" s="1"/>
      <c r="BB4289">
        <f t="shared" si="103"/>
        <v>2</v>
      </c>
      <c r="BC4289">
        <f t="shared" si="104"/>
        <v>2022</v>
      </c>
    </row>
    <row r="4290" spans="1:55" x14ac:dyDescent="0.25">
      <c r="A4290" s="1" t="s">
        <v>31501</v>
      </c>
      <c r="B4290" s="3">
        <v>95</v>
      </c>
      <c r="C4290" s="1" t="s">
        <v>31509</v>
      </c>
      <c r="D4290" s="3">
        <v>9762510</v>
      </c>
      <c r="E4290" s="1" t="s">
        <v>63</v>
      </c>
      <c r="F4290" s="1" t="s">
        <v>1332</v>
      </c>
      <c r="G4290" s="1" t="s">
        <v>15159</v>
      </c>
      <c r="H4290" s="1" t="s">
        <v>31847</v>
      </c>
      <c r="I4290" s="3">
        <v>1638102</v>
      </c>
      <c r="J4290" s="1" t="s">
        <v>67</v>
      </c>
      <c r="K4290" s="12"/>
      <c r="L4290" s="1" t="s">
        <v>31848</v>
      </c>
      <c r="M4290" s="1"/>
      <c r="N4290" s="1"/>
      <c r="O4290" s="1" t="s">
        <v>31849</v>
      </c>
      <c r="P4290" s="1" t="s">
        <v>70</v>
      </c>
      <c r="Q4290" s="1" t="s">
        <v>70</v>
      </c>
      <c r="R4290" s="1" t="s">
        <v>15159</v>
      </c>
      <c r="S4290" s="1" t="s">
        <v>31850</v>
      </c>
      <c r="T4290" s="1" t="s">
        <v>31851</v>
      </c>
      <c r="U4290" s="1" t="s">
        <v>31554</v>
      </c>
      <c r="V4290" s="1" t="s">
        <v>639</v>
      </c>
      <c r="W4290" s="1" t="s">
        <v>31852</v>
      </c>
      <c r="X4290" s="1" t="s">
        <v>15159</v>
      </c>
      <c r="Y4290" s="1" t="s">
        <v>29647</v>
      </c>
      <c r="Z4290" s="1" t="s">
        <v>15159</v>
      </c>
      <c r="AA4290" s="1" t="s">
        <v>31853</v>
      </c>
      <c r="AB4290" s="3">
        <v>1</v>
      </c>
      <c r="AC4290" s="3">
        <v>1</v>
      </c>
      <c r="AD4290" s="3">
        <v>1</v>
      </c>
      <c r="AE4290" s="3">
        <v>1</v>
      </c>
      <c r="AF4290" s="3">
        <v>0</v>
      </c>
      <c r="AG4290" s="3">
        <v>0</v>
      </c>
      <c r="AH4290" s="3">
        <v>51.35</v>
      </c>
      <c r="AI4290" s="3">
        <v>3.2333333333329999</v>
      </c>
      <c r="AJ4290" s="1" t="s">
        <v>15159</v>
      </c>
      <c r="AK4290" s="1" t="s">
        <v>4071</v>
      </c>
      <c r="AL4290" s="1"/>
      <c r="AM4290" s="1"/>
      <c r="AN4290" s="1"/>
      <c r="AO4290" s="1"/>
      <c r="AP4290" s="1"/>
      <c r="AQ4290" s="1"/>
      <c r="AR4290" s="1"/>
      <c r="AS4290" s="1"/>
      <c r="AT4290" s="3"/>
      <c r="AU4290" s="1"/>
      <c r="AV4290" s="1"/>
      <c r="AW4290" s="3"/>
      <c r="AX4290" s="1"/>
      <c r="AY4290" s="1"/>
      <c r="AZ4290" s="1" t="s">
        <v>31854</v>
      </c>
      <c r="BA4290" s="1"/>
      <c r="BB4290">
        <f t="shared" si="103"/>
        <v>2</v>
      </c>
      <c r="BC4290">
        <f t="shared" si="104"/>
        <v>2022</v>
      </c>
    </row>
    <row r="4291" spans="1:55" x14ac:dyDescent="0.25">
      <c r="A4291" s="1" t="s">
        <v>31501</v>
      </c>
      <c r="B4291" s="3">
        <v>95</v>
      </c>
      <c r="C4291" s="1" t="s">
        <v>31509</v>
      </c>
      <c r="D4291" s="3">
        <v>9762800</v>
      </c>
      <c r="E4291" s="1" t="s">
        <v>63</v>
      </c>
      <c r="F4291" s="1" t="s">
        <v>5275</v>
      </c>
      <c r="G4291" s="1" t="s">
        <v>15159</v>
      </c>
      <c r="H4291" s="1" t="s">
        <v>31855</v>
      </c>
      <c r="I4291" s="3">
        <v>1638131</v>
      </c>
      <c r="J4291" s="1" t="s">
        <v>67</v>
      </c>
      <c r="K4291" s="12"/>
      <c r="L4291" s="1" t="s">
        <v>31848</v>
      </c>
      <c r="M4291" s="1"/>
      <c r="N4291" s="1"/>
      <c r="O4291" s="1" t="s">
        <v>31856</v>
      </c>
      <c r="P4291" s="1" t="s">
        <v>70</v>
      </c>
      <c r="Q4291" s="1" t="s">
        <v>70</v>
      </c>
      <c r="R4291" s="1" t="s">
        <v>15159</v>
      </c>
      <c r="S4291" s="1" t="s">
        <v>31857</v>
      </c>
      <c r="T4291" s="1" t="s">
        <v>31858</v>
      </c>
      <c r="U4291" s="1" t="s">
        <v>19097</v>
      </c>
      <c r="V4291" s="1" t="s">
        <v>74</v>
      </c>
      <c r="W4291" s="1" t="s">
        <v>2676</v>
      </c>
      <c r="X4291" s="1" t="s">
        <v>15159</v>
      </c>
      <c r="Y4291" s="1" t="s">
        <v>3689</v>
      </c>
      <c r="Z4291" s="1" t="s">
        <v>15159</v>
      </c>
      <c r="AA4291" s="1" t="s">
        <v>31859</v>
      </c>
      <c r="AB4291" s="3">
        <v>1</v>
      </c>
      <c r="AC4291" s="3">
        <v>1</v>
      </c>
      <c r="AD4291" s="3">
        <v>1</v>
      </c>
      <c r="AE4291" s="3">
        <v>1</v>
      </c>
      <c r="AF4291" s="3">
        <v>0</v>
      </c>
      <c r="AG4291" s="3">
        <v>0</v>
      </c>
      <c r="AH4291" s="3">
        <v>20.483333333333</v>
      </c>
      <c r="AI4291" s="3">
        <v>9.8166666666670004</v>
      </c>
      <c r="AJ4291" s="1" t="s">
        <v>15159</v>
      </c>
      <c r="AK4291" s="1" t="s">
        <v>31860</v>
      </c>
      <c r="AL4291" s="1"/>
      <c r="AM4291" s="1"/>
      <c r="AN4291" s="1"/>
      <c r="AO4291" s="1"/>
      <c r="AP4291" s="1"/>
      <c r="AQ4291" s="1"/>
      <c r="AR4291" s="1"/>
      <c r="AS4291" s="1"/>
      <c r="AT4291" s="3"/>
      <c r="AU4291" s="1"/>
      <c r="AV4291" s="1"/>
      <c r="AW4291" s="3"/>
      <c r="AX4291" s="1"/>
      <c r="AY4291" s="1"/>
      <c r="AZ4291" s="1"/>
      <c r="BA4291" s="1"/>
      <c r="BB4291">
        <f t="shared" ref="BB4291:BB4354" si="105">MONTH(G4291)</f>
        <v>2</v>
      </c>
      <c r="BC4291">
        <f t="shared" ref="BC4291:BC4354" si="106">YEAR(G4291)</f>
        <v>2022</v>
      </c>
    </row>
    <row r="4292" spans="1:55" x14ac:dyDescent="0.25">
      <c r="A4292" s="1" t="s">
        <v>31501</v>
      </c>
      <c r="B4292" s="3">
        <v>93</v>
      </c>
      <c r="C4292" s="1" t="s">
        <v>31501</v>
      </c>
      <c r="D4292" s="3">
        <v>9770414</v>
      </c>
      <c r="E4292" s="1" t="s">
        <v>63</v>
      </c>
      <c r="F4292" s="1" t="s">
        <v>1332</v>
      </c>
      <c r="G4292" s="1" t="s">
        <v>427</v>
      </c>
      <c r="H4292" s="1" t="s">
        <v>31861</v>
      </c>
      <c r="I4292" s="3">
        <v>1639370</v>
      </c>
      <c r="J4292" s="1" t="s">
        <v>67</v>
      </c>
      <c r="K4292" s="12"/>
      <c r="L4292" s="1" t="s">
        <v>31542</v>
      </c>
      <c r="M4292" s="1"/>
      <c r="N4292" s="1"/>
      <c r="O4292" s="1" t="s">
        <v>31862</v>
      </c>
      <c r="P4292" s="1" t="s">
        <v>70</v>
      </c>
      <c r="Q4292" s="1" t="s">
        <v>70</v>
      </c>
      <c r="R4292" s="1" t="s">
        <v>427</v>
      </c>
      <c r="S4292" s="1" t="s">
        <v>31863</v>
      </c>
      <c r="T4292" s="1" t="s">
        <v>31864</v>
      </c>
      <c r="U4292" s="1" t="s">
        <v>31554</v>
      </c>
      <c r="V4292" s="1" t="s">
        <v>74</v>
      </c>
      <c r="W4292" s="1" t="s">
        <v>31865</v>
      </c>
      <c r="X4292" s="1" t="s">
        <v>427</v>
      </c>
      <c r="Y4292" s="1" t="s">
        <v>15670</v>
      </c>
      <c r="Z4292" s="1" t="s">
        <v>427</v>
      </c>
      <c r="AA4292" s="1" t="s">
        <v>31866</v>
      </c>
      <c r="AB4292" s="3">
        <v>1</v>
      </c>
      <c r="AC4292" s="3">
        <v>1</v>
      </c>
      <c r="AD4292" s="3">
        <v>1</v>
      </c>
      <c r="AE4292" s="3">
        <v>1</v>
      </c>
      <c r="AF4292" s="3">
        <v>0</v>
      </c>
      <c r="AG4292" s="3">
        <v>0</v>
      </c>
      <c r="AH4292" s="3">
        <v>17.2</v>
      </c>
      <c r="AI4292" s="3">
        <v>4.0999999999999996</v>
      </c>
      <c r="AJ4292" s="1" t="s">
        <v>427</v>
      </c>
      <c r="AK4292" s="1" t="s">
        <v>31867</v>
      </c>
      <c r="AL4292" s="1"/>
      <c r="AM4292" s="1"/>
      <c r="AN4292" s="1"/>
      <c r="AO4292" s="1"/>
      <c r="AP4292" s="1"/>
      <c r="AQ4292" s="1"/>
      <c r="AR4292" s="1"/>
      <c r="AS4292" s="1"/>
      <c r="AT4292" s="3"/>
      <c r="AU4292" s="1"/>
      <c r="AV4292" s="1"/>
      <c r="AW4292" s="3"/>
      <c r="AX4292" s="1"/>
      <c r="AY4292" s="1"/>
      <c r="AZ4292" s="1" t="s">
        <v>31868</v>
      </c>
      <c r="BA4292" s="1"/>
      <c r="BB4292">
        <f t="shared" si="105"/>
        <v>2</v>
      </c>
      <c r="BC4292">
        <f t="shared" si="106"/>
        <v>2022</v>
      </c>
    </row>
    <row r="4293" spans="1:55" x14ac:dyDescent="0.25">
      <c r="A4293" s="1" t="s">
        <v>31501</v>
      </c>
      <c r="B4293" s="3">
        <v>93</v>
      </c>
      <c r="C4293" s="1" t="s">
        <v>31501</v>
      </c>
      <c r="D4293" s="3">
        <v>9771058</v>
      </c>
      <c r="E4293" s="1" t="s">
        <v>91</v>
      </c>
      <c r="F4293" s="1" t="s">
        <v>1332</v>
      </c>
      <c r="G4293" s="1" t="s">
        <v>427</v>
      </c>
      <c r="H4293" s="1" t="s">
        <v>31869</v>
      </c>
      <c r="I4293" s="3">
        <v>9771058</v>
      </c>
      <c r="J4293" s="1" t="s">
        <v>67</v>
      </c>
      <c r="K4293" s="12"/>
      <c r="L4293" s="1" t="s">
        <v>31542</v>
      </c>
      <c r="M4293" s="1"/>
      <c r="N4293" s="1"/>
      <c r="O4293" s="1" t="s">
        <v>31870</v>
      </c>
      <c r="P4293" s="1" t="s">
        <v>70</v>
      </c>
      <c r="Q4293" s="1" t="s">
        <v>70</v>
      </c>
      <c r="R4293" s="1" t="s">
        <v>427</v>
      </c>
      <c r="S4293" s="1" t="s">
        <v>31871</v>
      </c>
      <c r="T4293" s="1" t="s">
        <v>31872</v>
      </c>
      <c r="U4293" s="1" t="s">
        <v>31554</v>
      </c>
      <c r="V4293" s="1" t="s">
        <v>74</v>
      </c>
      <c r="W4293" s="1" t="s">
        <v>31799</v>
      </c>
      <c r="X4293" s="1" t="s">
        <v>427</v>
      </c>
      <c r="Y4293" s="1" t="s">
        <v>20074</v>
      </c>
      <c r="Z4293" s="1" t="s">
        <v>427</v>
      </c>
      <c r="AA4293" s="1" t="s">
        <v>31873</v>
      </c>
      <c r="AB4293" s="3">
        <v>1</v>
      </c>
      <c r="AC4293" s="3">
        <v>1</v>
      </c>
      <c r="AD4293" s="3">
        <v>1</v>
      </c>
      <c r="AE4293" s="3">
        <v>1</v>
      </c>
      <c r="AF4293" s="3">
        <v>0</v>
      </c>
      <c r="AG4293" s="3">
        <v>0</v>
      </c>
      <c r="AH4293" s="3">
        <v>34.6</v>
      </c>
      <c r="AI4293" s="3">
        <v>5.3666666666670002</v>
      </c>
      <c r="AJ4293" s="1" t="s">
        <v>427</v>
      </c>
      <c r="AK4293" s="1" t="s">
        <v>31874</v>
      </c>
      <c r="AL4293" s="1"/>
      <c r="AM4293" s="1"/>
      <c r="AN4293" s="1"/>
      <c r="AO4293" s="1"/>
      <c r="AP4293" s="1"/>
      <c r="AQ4293" s="1"/>
      <c r="AR4293" s="1"/>
      <c r="AS4293" s="1"/>
      <c r="AT4293" s="3"/>
      <c r="AU4293" s="1"/>
      <c r="AV4293" s="1"/>
      <c r="AW4293" s="3"/>
      <c r="AX4293" s="1"/>
      <c r="AY4293" s="1"/>
      <c r="AZ4293" s="1"/>
      <c r="BA4293" s="1" t="s">
        <v>31875</v>
      </c>
      <c r="BB4293">
        <f t="shared" si="105"/>
        <v>2</v>
      </c>
      <c r="BC4293">
        <f t="shared" si="106"/>
        <v>2022</v>
      </c>
    </row>
    <row r="4294" spans="1:55" x14ac:dyDescent="0.25">
      <c r="A4294" s="1" t="s">
        <v>31501</v>
      </c>
      <c r="B4294" s="3">
        <v>93</v>
      </c>
      <c r="C4294" s="1" t="s">
        <v>31501</v>
      </c>
      <c r="D4294" s="3">
        <v>9802256</v>
      </c>
      <c r="E4294" s="1" t="s">
        <v>63</v>
      </c>
      <c r="F4294" s="1" t="s">
        <v>31876</v>
      </c>
      <c r="G4294" s="1" t="s">
        <v>2866</v>
      </c>
      <c r="H4294" s="1" t="s">
        <v>31877</v>
      </c>
      <c r="I4294" s="3">
        <v>1642535</v>
      </c>
      <c r="J4294" s="1" t="s">
        <v>67</v>
      </c>
      <c r="K4294" s="12"/>
      <c r="L4294" s="1" t="s">
        <v>31591</v>
      </c>
      <c r="M4294" s="1"/>
      <c r="N4294" s="1"/>
      <c r="O4294" s="1" t="s">
        <v>31878</v>
      </c>
      <c r="P4294" s="1" t="s">
        <v>70</v>
      </c>
      <c r="Q4294" s="1" t="s">
        <v>70</v>
      </c>
      <c r="R4294" s="1" t="s">
        <v>2866</v>
      </c>
      <c r="S4294" s="1" t="s">
        <v>31879</v>
      </c>
      <c r="T4294" s="1" t="s">
        <v>31880</v>
      </c>
      <c r="U4294" s="1" t="s">
        <v>17719</v>
      </c>
      <c r="V4294" s="1" t="s">
        <v>74</v>
      </c>
      <c r="W4294" s="1" t="s">
        <v>31640</v>
      </c>
      <c r="X4294" s="1" t="s">
        <v>2866</v>
      </c>
      <c r="Y4294" s="1" t="s">
        <v>643</v>
      </c>
      <c r="Z4294" s="1" t="s">
        <v>2866</v>
      </c>
      <c r="AA4294" s="1" t="s">
        <v>31881</v>
      </c>
      <c r="AB4294" s="3">
        <v>1</v>
      </c>
      <c r="AC4294" s="3">
        <v>1</v>
      </c>
      <c r="AD4294" s="3">
        <v>1</v>
      </c>
      <c r="AE4294" s="3">
        <v>1</v>
      </c>
      <c r="AF4294" s="3">
        <v>0</v>
      </c>
      <c r="AG4294" s="3">
        <v>0</v>
      </c>
      <c r="AH4294" s="3">
        <v>34.75</v>
      </c>
      <c r="AI4294" s="3">
        <v>2.833333333333</v>
      </c>
      <c r="AJ4294" s="1" t="s">
        <v>2866</v>
      </c>
      <c r="AK4294" s="1" t="s">
        <v>31882</v>
      </c>
      <c r="AL4294" s="1"/>
      <c r="AM4294" s="1"/>
      <c r="AN4294" s="1"/>
      <c r="AO4294" s="1"/>
      <c r="AP4294" s="1"/>
      <c r="AQ4294" s="1"/>
      <c r="AR4294" s="1"/>
      <c r="AS4294" s="1"/>
      <c r="AT4294" s="3"/>
      <c r="AU4294" s="1"/>
      <c r="AV4294" s="1"/>
      <c r="AW4294" s="3"/>
      <c r="AX4294" s="1"/>
      <c r="AY4294" s="1"/>
      <c r="AZ4294" s="1" t="s">
        <v>31883</v>
      </c>
      <c r="BA4294" s="1"/>
      <c r="BB4294">
        <f t="shared" si="105"/>
        <v>3</v>
      </c>
      <c r="BC4294">
        <f t="shared" si="106"/>
        <v>2022</v>
      </c>
    </row>
    <row r="4295" spans="1:55" x14ac:dyDescent="0.25">
      <c r="A4295" s="1" t="s">
        <v>31501</v>
      </c>
      <c r="B4295" s="3">
        <v>93</v>
      </c>
      <c r="C4295" s="1" t="s">
        <v>31501</v>
      </c>
      <c r="D4295" s="3">
        <v>9809788</v>
      </c>
      <c r="E4295" s="1" t="s">
        <v>91</v>
      </c>
      <c r="F4295" s="1" t="s">
        <v>31884</v>
      </c>
      <c r="G4295" s="1" t="s">
        <v>2883</v>
      </c>
      <c r="H4295" s="1" t="s">
        <v>31885</v>
      </c>
      <c r="I4295" s="3">
        <v>9809788</v>
      </c>
      <c r="J4295" s="1" t="s">
        <v>67</v>
      </c>
      <c r="K4295" s="12"/>
      <c r="L4295" s="1" t="s">
        <v>31591</v>
      </c>
      <c r="M4295" s="1"/>
      <c r="N4295" s="1"/>
      <c r="O4295" s="1" t="s">
        <v>31886</v>
      </c>
      <c r="P4295" s="1" t="s">
        <v>70</v>
      </c>
      <c r="Q4295" s="1" t="s">
        <v>70</v>
      </c>
      <c r="R4295" s="1" t="s">
        <v>2883</v>
      </c>
      <c r="S4295" s="1" t="s">
        <v>31887</v>
      </c>
      <c r="T4295" s="1" t="s">
        <v>31888</v>
      </c>
      <c r="U4295" s="1" t="s">
        <v>17719</v>
      </c>
      <c r="V4295" s="1" t="s">
        <v>74</v>
      </c>
      <c r="W4295" s="1" t="s">
        <v>31506</v>
      </c>
      <c r="X4295" s="1" t="s">
        <v>2883</v>
      </c>
      <c r="Y4295" s="1" t="s">
        <v>5395</v>
      </c>
      <c r="Z4295" s="1" t="s">
        <v>2883</v>
      </c>
      <c r="AA4295" s="1" t="s">
        <v>31889</v>
      </c>
      <c r="AB4295" s="3">
        <v>1</v>
      </c>
      <c r="AC4295" s="3">
        <v>1</v>
      </c>
      <c r="AD4295" s="3">
        <v>1</v>
      </c>
      <c r="AE4295" s="3">
        <v>1</v>
      </c>
      <c r="AF4295" s="3">
        <v>0</v>
      </c>
      <c r="AG4295" s="3">
        <v>0</v>
      </c>
      <c r="AH4295" s="3">
        <v>12.4</v>
      </c>
      <c r="AI4295" s="3">
        <v>3.7333333333329999</v>
      </c>
      <c r="AJ4295" s="1" t="s">
        <v>2883</v>
      </c>
      <c r="AK4295" s="1" t="s">
        <v>26546</v>
      </c>
      <c r="AL4295" s="1"/>
      <c r="AM4295" s="1"/>
      <c r="AN4295" s="1"/>
      <c r="AO4295" s="1"/>
      <c r="AP4295" s="1"/>
      <c r="AQ4295" s="1"/>
      <c r="AR4295" s="1"/>
      <c r="AS4295" s="1"/>
      <c r="AT4295" s="3"/>
      <c r="AU4295" s="1"/>
      <c r="AV4295" s="1"/>
      <c r="AW4295" s="3"/>
      <c r="AX4295" s="1"/>
      <c r="AY4295" s="1"/>
      <c r="AZ4295" s="1"/>
      <c r="BA4295" s="1" t="s">
        <v>31890</v>
      </c>
      <c r="BB4295">
        <f t="shared" si="105"/>
        <v>3</v>
      </c>
      <c r="BC4295">
        <f t="shared" si="106"/>
        <v>2022</v>
      </c>
    </row>
    <row r="4296" spans="1:55" x14ac:dyDescent="0.25">
      <c r="A4296" s="1" t="s">
        <v>31501</v>
      </c>
      <c r="B4296" s="3">
        <v>93</v>
      </c>
      <c r="C4296" s="1" t="s">
        <v>31501</v>
      </c>
      <c r="D4296" s="3">
        <v>9811576</v>
      </c>
      <c r="E4296" s="1" t="s">
        <v>91</v>
      </c>
      <c r="F4296" s="1" t="s">
        <v>31891</v>
      </c>
      <c r="G4296" s="1" t="s">
        <v>2883</v>
      </c>
      <c r="H4296" s="1" t="s">
        <v>31892</v>
      </c>
      <c r="I4296" s="3">
        <v>9811576</v>
      </c>
      <c r="J4296" s="1" t="s">
        <v>67</v>
      </c>
      <c r="K4296" s="12"/>
      <c r="L4296" s="1" t="s">
        <v>31599</v>
      </c>
      <c r="M4296" s="1"/>
      <c r="N4296" s="1"/>
      <c r="O4296" s="1" t="s">
        <v>31893</v>
      </c>
      <c r="P4296" s="1" t="s">
        <v>70</v>
      </c>
      <c r="Q4296" s="1" t="s">
        <v>70</v>
      </c>
      <c r="R4296" s="1" t="s">
        <v>2883</v>
      </c>
      <c r="S4296" s="1" t="s">
        <v>31894</v>
      </c>
      <c r="T4296" s="1" t="s">
        <v>31895</v>
      </c>
      <c r="U4296" s="1" t="s">
        <v>31628</v>
      </c>
      <c r="V4296" s="1" t="s">
        <v>639</v>
      </c>
      <c r="W4296" s="1" t="s">
        <v>31896</v>
      </c>
      <c r="X4296" s="1" t="s">
        <v>2883</v>
      </c>
      <c r="Y4296" s="1" t="s">
        <v>4767</v>
      </c>
      <c r="Z4296" s="1" t="s">
        <v>2883</v>
      </c>
      <c r="AA4296" s="1" t="s">
        <v>31897</v>
      </c>
      <c r="AB4296" s="3">
        <v>1</v>
      </c>
      <c r="AC4296" s="3">
        <v>1</v>
      </c>
      <c r="AD4296" s="3">
        <v>1</v>
      </c>
      <c r="AE4296" s="3">
        <v>1</v>
      </c>
      <c r="AF4296" s="3">
        <v>0</v>
      </c>
      <c r="AG4296" s="3">
        <v>0</v>
      </c>
      <c r="AH4296" s="3">
        <v>36.266666666667</v>
      </c>
      <c r="AI4296" s="3">
        <v>10.416666666667</v>
      </c>
      <c r="AJ4296" s="1" t="s">
        <v>2883</v>
      </c>
      <c r="AK4296" s="1" t="s">
        <v>31898</v>
      </c>
      <c r="AL4296" s="1"/>
      <c r="AM4296" s="1"/>
      <c r="AN4296" s="1"/>
      <c r="AO4296" s="1"/>
      <c r="AP4296" s="1"/>
      <c r="AQ4296" s="1"/>
      <c r="AR4296" s="1"/>
      <c r="AS4296" s="1"/>
      <c r="AT4296" s="3"/>
      <c r="AU4296" s="1"/>
      <c r="AV4296" s="1"/>
      <c r="AW4296" s="3"/>
      <c r="AX4296" s="1"/>
      <c r="AY4296" s="1"/>
      <c r="AZ4296" s="1"/>
      <c r="BA4296" s="1" t="s">
        <v>31899</v>
      </c>
      <c r="BB4296">
        <f t="shared" si="105"/>
        <v>3</v>
      </c>
      <c r="BC4296">
        <f t="shared" si="106"/>
        <v>2022</v>
      </c>
    </row>
    <row r="4297" spans="1:55" x14ac:dyDescent="0.25">
      <c r="A4297" s="1" t="s">
        <v>31501</v>
      </c>
      <c r="B4297" s="3">
        <v>93</v>
      </c>
      <c r="C4297" s="1" t="s">
        <v>31501</v>
      </c>
      <c r="D4297" s="3">
        <v>9812350</v>
      </c>
      <c r="E4297" s="1" t="s">
        <v>91</v>
      </c>
      <c r="F4297" s="1" t="s">
        <v>31891</v>
      </c>
      <c r="G4297" s="1" t="s">
        <v>469</v>
      </c>
      <c r="H4297" s="1" t="s">
        <v>31900</v>
      </c>
      <c r="I4297" s="3">
        <v>9812350</v>
      </c>
      <c r="J4297" s="1" t="s">
        <v>67</v>
      </c>
      <c r="K4297" s="12"/>
      <c r="L4297" s="1" t="s">
        <v>31599</v>
      </c>
      <c r="M4297" s="1"/>
      <c r="N4297" s="1"/>
      <c r="O4297" s="1" t="s">
        <v>31901</v>
      </c>
      <c r="P4297" s="1" t="s">
        <v>70</v>
      </c>
      <c r="Q4297" s="1" t="s">
        <v>70</v>
      </c>
      <c r="R4297" s="1" t="s">
        <v>469</v>
      </c>
      <c r="S4297" s="1" t="s">
        <v>31902</v>
      </c>
      <c r="T4297" s="1" t="s">
        <v>31903</v>
      </c>
      <c r="U4297" s="1" t="s">
        <v>31628</v>
      </c>
      <c r="V4297" s="1" t="s">
        <v>74</v>
      </c>
      <c r="W4297" s="1" t="s">
        <v>31506</v>
      </c>
      <c r="X4297" s="1" t="s">
        <v>469</v>
      </c>
      <c r="Y4297" s="1" t="s">
        <v>6963</v>
      </c>
      <c r="Z4297" s="1" t="s">
        <v>469</v>
      </c>
      <c r="AA4297" s="1" t="s">
        <v>31904</v>
      </c>
      <c r="AB4297" s="3">
        <v>1</v>
      </c>
      <c r="AC4297" s="3">
        <v>1</v>
      </c>
      <c r="AD4297" s="3">
        <v>1</v>
      </c>
      <c r="AE4297" s="3">
        <v>1</v>
      </c>
      <c r="AF4297" s="3">
        <v>0</v>
      </c>
      <c r="AG4297" s="3">
        <v>0</v>
      </c>
      <c r="AH4297" s="3">
        <v>16.966666666666999</v>
      </c>
      <c r="AI4297" s="3">
        <v>2.166666666667</v>
      </c>
      <c r="AJ4297" s="1" t="s">
        <v>469</v>
      </c>
      <c r="AK4297" s="1" t="s">
        <v>31905</v>
      </c>
      <c r="AL4297" s="1"/>
      <c r="AM4297" s="1"/>
      <c r="AN4297" s="1"/>
      <c r="AO4297" s="1"/>
      <c r="AP4297" s="1"/>
      <c r="AQ4297" s="1"/>
      <c r="AR4297" s="1"/>
      <c r="AS4297" s="1"/>
      <c r="AT4297" s="3"/>
      <c r="AU4297" s="1"/>
      <c r="AV4297" s="1"/>
      <c r="AW4297" s="3"/>
      <c r="AX4297" s="1"/>
      <c r="AY4297" s="1"/>
      <c r="AZ4297" s="1"/>
      <c r="BA4297" s="1" t="s">
        <v>31906</v>
      </c>
      <c r="BB4297">
        <f t="shared" si="105"/>
        <v>3</v>
      </c>
      <c r="BC4297">
        <f t="shared" si="106"/>
        <v>2022</v>
      </c>
    </row>
    <row r="4298" spans="1:55" x14ac:dyDescent="0.25">
      <c r="A4298" s="1" t="s">
        <v>31501</v>
      </c>
      <c r="B4298" s="3">
        <v>93</v>
      </c>
      <c r="C4298" s="1" t="s">
        <v>31501</v>
      </c>
      <c r="D4298" s="3">
        <v>9824110</v>
      </c>
      <c r="E4298" s="1" t="s">
        <v>63</v>
      </c>
      <c r="F4298" s="1" t="s">
        <v>31907</v>
      </c>
      <c r="G4298" s="1" t="s">
        <v>478</v>
      </c>
      <c r="H4298" s="1" t="s">
        <v>31908</v>
      </c>
      <c r="I4298" s="3">
        <v>1644340</v>
      </c>
      <c r="J4298" s="1" t="s">
        <v>67</v>
      </c>
      <c r="K4298" s="12"/>
      <c r="L4298" s="1" t="s">
        <v>31502</v>
      </c>
      <c r="M4298" s="1"/>
      <c r="N4298" s="1"/>
      <c r="O4298" s="1" t="s">
        <v>31909</v>
      </c>
      <c r="P4298" s="1" t="s">
        <v>70</v>
      </c>
      <c r="Q4298" s="1" t="s">
        <v>70</v>
      </c>
      <c r="R4298" s="1" t="s">
        <v>478</v>
      </c>
      <c r="S4298" s="1" t="s">
        <v>31910</v>
      </c>
      <c r="T4298" s="1" t="s">
        <v>31911</v>
      </c>
      <c r="U4298" s="1" t="s">
        <v>31912</v>
      </c>
      <c r="V4298" s="1" t="s">
        <v>74</v>
      </c>
      <c r="W4298" s="1" t="s">
        <v>31913</v>
      </c>
      <c r="X4298" s="1" t="s">
        <v>478</v>
      </c>
      <c r="Y4298" s="1" t="s">
        <v>7817</v>
      </c>
      <c r="Z4298" s="1" t="s">
        <v>478</v>
      </c>
      <c r="AA4298" s="1" t="s">
        <v>31914</v>
      </c>
      <c r="AB4298" s="3">
        <v>1</v>
      </c>
      <c r="AC4298" s="3">
        <v>1</v>
      </c>
      <c r="AD4298" s="3">
        <v>1</v>
      </c>
      <c r="AE4298" s="3">
        <v>1</v>
      </c>
      <c r="AF4298" s="3">
        <v>0</v>
      </c>
      <c r="AG4298" s="3">
        <v>0</v>
      </c>
      <c r="AH4298" s="3">
        <v>44.783333333332997</v>
      </c>
      <c r="AI4298" s="3">
        <v>6.916666666667</v>
      </c>
      <c r="AJ4298" s="1" t="s">
        <v>478</v>
      </c>
      <c r="AK4298" s="1" t="s">
        <v>31915</v>
      </c>
      <c r="AL4298" s="1"/>
      <c r="AM4298" s="1"/>
      <c r="AN4298" s="1"/>
      <c r="AO4298" s="1"/>
      <c r="AP4298" s="1"/>
      <c r="AQ4298" s="1"/>
      <c r="AR4298" s="1"/>
      <c r="AS4298" s="1"/>
      <c r="AT4298" s="3"/>
      <c r="AU4298" s="1"/>
      <c r="AV4298" s="1"/>
      <c r="AW4298" s="3"/>
      <c r="AX4298" s="1"/>
      <c r="AY4298" s="1"/>
      <c r="AZ4298" s="1" t="s">
        <v>31916</v>
      </c>
      <c r="BA4298" s="1"/>
      <c r="BB4298">
        <f t="shared" si="105"/>
        <v>3</v>
      </c>
      <c r="BC4298">
        <f t="shared" si="106"/>
        <v>2022</v>
      </c>
    </row>
    <row r="4299" spans="1:55" x14ac:dyDescent="0.25">
      <c r="A4299" s="1" t="s">
        <v>31501</v>
      </c>
      <c r="B4299" s="3">
        <v>93</v>
      </c>
      <c r="C4299" s="1" t="s">
        <v>31501</v>
      </c>
      <c r="D4299" s="3">
        <v>9824172</v>
      </c>
      <c r="E4299" s="1" t="s">
        <v>63</v>
      </c>
      <c r="F4299" s="1" t="s">
        <v>31917</v>
      </c>
      <c r="G4299" s="1" t="s">
        <v>478</v>
      </c>
      <c r="H4299" s="1" t="s">
        <v>31918</v>
      </c>
      <c r="I4299" s="3">
        <v>1644349</v>
      </c>
      <c r="J4299" s="1" t="s">
        <v>67</v>
      </c>
      <c r="K4299" s="12"/>
      <c r="L4299" s="1" t="s">
        <v>31919</v>
      </c>
      <c r="M4299" s="1"/>
      <c r="N4299" s="1"/>
      <c r="O4299" s="1" t="s">
        <v>31920</v>
      </c>
      <c r="P4299" s="1" t="s">
        <v>70</v>
      </c>
      <c r="Q4299" s="1" t="s">
        <v>70</v>
      </c>
      <c r="R4299" s="1" t="s">
        <v>478</v>
      </c>
      <c r="S4299" s="1" t="s">
        <v>31921</v>
      </c>
      <c r="T4299" s="1" t="s">
        <v>31922</v>
      </c>
      <c r="U4299" s="1" t="s">
        <v>17719</v>
      </c>
      <c r="V4299" s="1" t="s">
        <v>74</v>
      </c>
      <c r="W4299" s="1" t="s">
        <v>18562</v>
      </c>
      <c r="X4299" s="1" t="s">
        <v>478</v>
      </c>
      <c r="Y4299" s="1" t="s">
        <v>602</v>
      </c>
      <c r="Z4299" s="1" t="s">
        <v>478</v>
      </c>
      <c r="AA4299" s="1" t="s">
        <v>31923</v>
      </c>
      <c r="AB4299" s="3">
        <v>1</v>
      </c>
      <c r="AC4299" s="3">
        <v>1</v>
      </c>
      <c r="AD4299" s="3">
        <v>1</v>
      </c>
      <c r="AE4299" s="3">
        <v>1</v>
      </c>
      <c r="AF4299" s="3">
        <v>0</v>
      </c>
      <c r="AG4299" s="3">
        <v>0</v>
      </c>
      <c r="AH4299" s="3">
        <v>34.533333333332997</v>
      </c>
      <c r="AI4299" s="3">
        <v>2.7833333333330001</v>
      </c>
      <c r="AJ4299" s="1" t="s">
        <v>478</v>
      </c>
      <c r="AK4299" s="1" t="s">
        <v>31924</v>
      </c>
      <c r="AL4299" s="1"/>
      <c r="AM4299" s="1"/>
      <c r="AN4299" s="1"/>
      <c r="AO4299" s="1"/>
      <c r="AP4299" s="1"/>
      <c r="AQ4299" s="1"/>
      <c r="AR4299" s="1"/>
      <c r="AS4299" s="1"/>
      <c r="AT4299" s="3"/>
      <c r="AU4299" s="1"/>
      <c r="AV4299" s="1"/>
      <c r="AW4299" s="3"/>
      <c r="AX4299" s="1"/>
      <c r="AY4299" s="1"/>
      <c r="AZ4299" s="1" t="s">
        <v>31925</v>
      </c>
      <c r="BA4299" s="1"/>
      <c r="BB4299">
        <f t="shared" si="105"/>
        <v>3</v>
      </c>
      <c r="BC4299">
        <f t="shared" si="106"/>
        <v>2022</v>
      </c>
    </row>
    <row r="4300" spans="1:55" x14ac:dyDescent="0.25">
      <c r="A4300" s="1" t="s">
        <v>31501</v>
      </c>
      <c r="B4300" s="3">
        <v>93</v>
      </c>
      <c r="C4300" s="1" t="s">
        <v>31501</v>
      </c>
      <c r="D4300" s="3">
        <v>9828103</v>
      </c>
      <c r="E4300" s="1" t="s">
        <v>63</v>
      </c>
      <c r="F4300" s="1" t="s">
        <v>1332</v>
      </c>
      <c r="G4300" s="1" t="s">
        <v>4468</v>
      </c>
      <c r="H4300" s="1" t="s">
        <v>5078</v>
      </c>
      <c r="I4300" s="3">
        <v>1644918</v>
      </c>
      <c r="J4300" s="1" t="s">
        <v>67</v>
      </c>
      <c r="K4300" s="12"/>
      <c r="L4300" s="1" t="s">
        <v>31599</v>
      </c>
      <c r="M4300" s="1"/>
      <c r="N4300" s="1"/>
      <c r="O4300" s="1" t="s">
        <v>31926</v>
      </c>
      <c r="P4300" s="1" t="s">
        <v>70</v>
      </c>
      <c r="Q4300" s="1" t="s">
        <v>70</v>
      </c>
      <c r="R4300" s="1" t="s">
        <v>4468</v>
      </c>
      <c r="S4300" s="1" t="s">
        <v>11894</v>
      </c>
      <c r="T4300" s="1" t="s">
        <v>31927</v>
      </c>
      <c r="U4300" s="1" t="s">
        <v>31554</v>
      </c>
      <c r="V4300" s="1" t="s">
        <v>74</v>
      </c>
      <c r="W4300" s="1" t="s">
        <v>31629</v>
      </c>
      <c r="X4300" s="1" t="s">
        <v>4468</v>
      </c>
      <c r="Y4300" s="1" t="s">
        <v>1582</v>
      </c>
      <c r="Z4300" s="1" t="s">
        <v>4468</v>
      </c>
      <c r="AA4300" s="1" t="s">
        <v>9356</v>
      </c>
      <c r="AB4300" s="3">
        <v>1</v>
      </c>
      <c r="AC4300" s="3">
        <v>1</v>
      </c>
      <c r="AD4300" s="3">
        <v>1</v>
      </c>
      <c r="AE4300" s="3">
        <v>1</v>
      </c>
      <c r="AF4300" s="3">
        <v>0</v>
      </c>
      <c r="AG4300" s="3">
        <v>0</v>
      </c>
      <c r="AH4300" s="3">
        <v>23.033333333333001</v>
      </c>
      <c r="AI4300" s="3">
        <v>7.2666666666669997</v>
      </c>
      <c r="AJ4300" s="1" t="s">
        <v>4468</v>
      </c>
      <c r="AK4300" s="1" t="s">
        <v>31928</v>
      </c>
      <c r="AL4300" s="1"/>
      <c r="AM4300" s="1"/>
      <c r="AN4300" s="1"/>
      <c r="AO4300" s="1"/>
      <c r="AP4300" s="1"/>
      <c r="AQ4300" s="1"/>
      <c r="AR4300" s="1"/>
      <c r="AS4300" s="1"/>
      <c r="AT4300" s="3"/>
      <c r="AU4300" s="1"/>
      <c r="AV4300" s="1"/>
      <c r="AW4300" s="3"/>
      <c r="AX4300" s="1"/>
      <c r="AY4300" s="1"/>
      <c r="AZ4300" s="1"/>
      <c r="BA4300" s="1"/>
      <c r="BB4300">
        <f t="shared" si="105"/>
        <v>3</v>
      </c>
      <c r="BC4300">
        <f t="shared" si="106"/>
        <v>2022</v>
      </c>
    </row>
    <row r="4301" spans="1:55" x14ac:dyDescent="0.25">
      <c r="A4301" s="1" t="s">
        <v>31501</v>
      </c>
      <c r="B4301" s="3">
        <v>93</v>
      </c>
      <c r="C4301" s="1" t="s">
        <v>31501</v>
      </c>
      <c r="D4301" s="3">
        <v>9828235</v>
      </c>
      <c r="E4301" s="1" t="s">
        <v>63</v>
      </c>
      <c r="F4301" s="1" t="s">
        <v>199</v>
      </c>
      <c r="G4301" s="1" t="s">
        <v>4468</v>
      </c>
      <c r="H4301" s="1" t="s">
        <v>31929</v>
      </c>
      <c r="I4301" s="3">
        <v>1644963</v>
      </c>
      <c r="J4301" s="1" t="s">
        <v>67</v>
      </c>
      <c r="K4301" s="12"/>
      <c r="L4301" s="1" t="s">
        <v>31542</v>
      </c>
      <c r="M4301" s="1"/>
      <c r="N4301" s="1"/>
      <c r="O4301" s="1" t="s">
        <v>31930</v>
      </c>
      <c r="P4301" s="1" t="s">
        <v>70</v>
      </c>
      <c r="Q4301" s="1" t="s">
        <v>70</v>
      </c>
      <c r="R4301" s="1" t="s">
        <v>4468</v>
      </c>
      <c r="S4301" s="1" t="s">
        <v>25803</v>
      </c>
      <c r="T4301" s="1" t="s">
        <v>31931</v>
      </c>
      <c r="U4301" s="1" t="s">
        <v>31546</v>
      </c>
      <c r="V4301" s="1" t="s">
        <v>74</v>
      </c>
      <c r="W4301" s="1" t="s">
        <v>31575</v>
      </c>
      <c r="X4301" s="1" t="s">
        <v>4468</v>
      </c>
      <c r="Y4301" s="1" t="s">
        <v>23982</v>
      </c>
      <c r="Z4301" s="1" t="s">
        <v>4468</v>
      </c>
      <c r="AA4301" s="1" t="s">
        <v>31932</v>
      </c>
      <c r="AB4301" s="3">
        <v>1</v>
      </c>
      <c r="AC4301" s="3">
        <v>1</v>
      </c>
      <c r="AD4301" s="3">
        <v>1</v>
      </c>
      <c r="AE4301" s="3">
        <v>1</v>
      </c>
      <c r="AF4301" s="3">
        <v>0</v>
      </c>
      <c r="AG4301" s="3">
        <v>0</v>
      </c>
      <c r="AH4301" s="3">
        <v>19.783333333333001</v>
      </c>
      <c r="AI4301" s="3">
        <v>3.95</v>
      </c>
      <c r="AJ4301" s="1" t="s">
        <v>4468</v>
      </c>
      <c r="AK4301" s="1" t="s">
        <v>31933</v>
      </c>
      <c r="AL4301" s="1"/>
      <c r="AM4301" s="1"/>
      <c r="AN4301" s="1"/>
      <c r="AO4301" s="1"/>
      <c r="AP4301" s="1"/>
      <c r="AQ4301" s="1"/>
      <c r="AR4301" s="1"/>
      <c r="AS4301" s="1"/>
      <c r="AT4301" s="3"/>
      <c r="AU4301" s="1"/>
      <c r="AV4301" s="1"/>
      <c r="AW4301" s="3"/>
      <c r="AX4301" s="1"/>
      <c r="AY4301" s="1"/>
      <c r="AZ4301" s="1"/>
      <c r="BA4301" s="1"/>
      <c r="BB4301">
        <f t="shared" si="105"/>
        <v>3</v>
      </c>
      <c r="BC4301">
        <f t="shared" si="106"/>
        <v>2022</v>
      </c>
    </row>
    <row r="4302" spans="1:55" x14ac:dyDescent="0.25">
      <c r="A4302" s="1" t="s">
        <v>31501</v>
      </c>
      <c r="B4302" s="3">
        <v>93</v>
      </c>
      <c r="C4302" s="1" t="s">
        <v>31501</v>
      </c>
      <c r="D4302" s="3">
        <v>9843063</v>
      </c>
      <c r="E4302" s="1" t="s">
        <v>63</v>
      </c>
      <c r="F4302" s="1" t="s">
        <v>31934</v>
      </c>
      <c r="G4302" s="1" t="s">
        <v>500</v>
      </c>
      <c r="H4302" s="1" t="s">
        <v>12710</v>
      </c>
      <c r="I4302" s="3">
        <v>1647160</v>
      </c>
      <c r="J4302" s="1" t="s">
        <v>67</v>
      </c>
      <c r="K4302" s="12"/>
      <c r="L4302" s="1" t="s">
        <v>31935</v>
      </c>
      <c r="M4302" s="1"/>
      <c r="N4302" s="1"/>
      <c r="O4302" s="1" t="s">
        <v>31936</v>
      </c>
      <c r="P4302" s="1" t="s">
        <v>70</v>
      </c>
      <c r="Q4302" s="1" t="s">
        <v>70</v>
      </c>
      <c r="R4302" s="1" t="s">
        <v>500</v>
      </c>
      <c r="S4302" s="1" t="s">
        <v>1540</v>
      </c>
      <c r="T4302" s="1" t="s">
        <v>31937</v>
      </c>
      <c r="U4302" s="1" t="s">
        <v>31595</v>
      </c>
      <c r="V4302" s="1" t="s">
        <v>74</v>
      </c>
      <c r="W4302" s="1" t="s">
        <v>31865</v>
      </c>
      <c r="X4302" s="1" t="s">
        <v>500</v>
      </c>
      <c r="Y4302" s="1" t="s">
        <v>3061</v>
      </c>
      <c r="Z4302" s="1" t="s">
        <v>500</v>
      </c>
      <c r="AA4302" s="1" t="s">
        <v>31938</v>
      </c>
      <c r="AB4302" s="3">
        <v>1</v>
      </c>
      <c r="AC4302" s="3">
        <v>1</v>
      </c>
      <c r="AD4302" s="3">
        <v>1</v>
      </c>
      <c r="AE4302" s="3">
        <v>1</v>
      </c>
      <c r="AF4302" s="3">
        <v>0</v>
      </c>
      <c r="AG4302" s="3">
        <v>0</v>
      </c>
      <c r="AH4302" s="3">
        <v>25.366666666667001</v>
      </c>
      <c r="AI4302" s="3">
        <v>3.7333333333329999</v>
      </c>
      <c r="AJ4302" s="1" t="s">
        <v>500</v>
      </c>
      <c r="AK4302" s="1" t="s">
        <v>2146</v>
      </c>
      <c r="AL4302" s="1"/>
      <c r="AM4302" s="1"/>
      <c r="AN4302" s="1"/>
      <c r="AO4302" s="1"/>
      <c r="AP4302" s="1"/>
      <c r="AQ4302" s="1"/>
      <c r="AR4302" s="1"/>
      <c r="AS4302" s="1"/>
      <c r="AT4302" s="3"/>
      <c r="AU4302" s="1"/>
      <c r="AV4302" s="1"/>
      <c r="AW4302" s="3"/>
      <c r="AX4302" s="1"/>
      <c r="AY4302" s="1"/>
      <c r="AZ4302" s="1" t="s">
        <v>31939</v>
      </c>
      <c r="BA4302" s="1"/>
      <c r="BB4302">
        <f t="shared" si="105"/>
        <v>3</v>
      </c>
      <c r="BC4302">
        <f t="shared" si="106"/>
        <v>2022</v>
      </c>
    </row>
    <row r="4303" spans="1:55" x14ac:dyDescent="0.25">
      <c r="A4303" s="1" t="s">
        <v>31501</v>
      </c>
      <c r="B4303" s="3">
        <v>93</v>
      </c>
      <c r="C4303" s="1" t="s">
        <v>31501</v>
      </c>
      <c r="D4303" s="3">
        <v>9845614</v>
      </c>
      <c r="E4303" s="1" t="s">
        <v>63</v>
      </c>
      <c r="F4303" s="1" t="s">
        <v>31940</v>
      </c>
      <c r="G4303" s="1" t="s">
        <v>510</v>
      </c>
      <c r="H4303" s="1" t="s">
        <v>31941</v>
      </c>
      <c r="I4303" s="3">
        <v>1647443</v>
      </c>
      <c r="J4303" s="1" t="s">
        <v>67</v>
      </c>
      <c r="K4303" s="12"/>
      <c r="L4303" s="1" t="s">
        <v>31542</v>
      </c>
      <c r="M4303" s="1"/>
      <c r="N4303" s="1"/>
      <c r="O4303" s="1" t="s">
        <v>31942</v>
      </c>
      <c r="P4303" s="1" t="s">
        <v>70</v>
      </c>
      <c r="Q4303" s="1" t="s">
        <v>70</v>
      </c>
      <c r="R4303" s="1" t="s">
        <v>510</v>
      </c>
      <c r="S4303" s="1" t="s">
        <v>31943</v>
      </c>
      <c r="T4303" s="1" t="s">
        <v>31944</v>
      </c>
      <c r="U4303" s="1" t="s">
        <v>31628</v>
      </c>
      <c r="V4303" s="1" t="s">
        <v>74</v>
      </c>
      <c r="W4303" s="1" t="s">
        <v>31575</v>
      </c>
      <c r="X4303" s="1" t="s">
        <v>510</v>
      </c>
      <c r="Y4303" s="1" t="s">
        <v>3650</v>
      </c>
      <c r="Z4303" s="1" t="s">
        <v>510</v>
      </c>
      <c r="AA4303" s="1" t="s">
        <v>31945</v>
      </c>
      <c r="AB4303" s="3">
        <v>1</v>
      </c>
      <c r="AC4303" s="3">
        <v>1</v>
      </c>
      <c r="AD4303" s="3">
        <v>1</v>
      </c>
      <c r="AE4303" s="3">
        <v>1</v>
      </c>
      <c r="AF4303" s="3">
        <v>0</v>
      </c>
      <c r="AG4303" s="3">
        <v>0</v>
      </c>
      <c r="AH4303" s="3">
        <v>28.483333333333</v>
      </c>
      <c r="AI4303" s="3">
        <v>3.65</v>
      </c>
      <c r="AJ4303" s="1" t="s">
        <v>510</v>
      </c>
      <c r="AK4303" s="1" t="s">
        <v>31946</v>
      </c>
      <c r="AL4303" s="1"/>
      <c r="AM4303" s="1"/>
      <c r="AN4303" s="1"/>
      <c r="AO4303" s="1"/>
      <c r="AP4303" s="1"/>
      <c r="AQ4303" s="1"/>
      <c r="AR4303" s="1"/>
      <c r="AS4303" s="1"/>
      <c r="AT4303" s="3"/>
      <c r="AU4303" s="1"/>
      <c r="AV4303" s="1"/>
      <c r="AW4303" s="3"/>
      <c r="AX4303" s="1"/>
      <c r="AY4303" s="1"/>
      <c r="AZ4303" s="1" t="s">
        <v>31947</v>
      </c>
      <c r="BA4303" s="1"/>
      <c r="BB4303">
        <f t="shared" si="105"/>
        <v>3</v>
      </c>
      <c r="BC4303">
        <f t="shared" si="106"/>
        <v>2022</v>
      </c>
    </row>
    <row r="4304" spans="1:55" x14ac:dyDescent="0.25">
      <c r="A4304" s="1" t="s">
        <v>31501</v>
      </c>
      <c r="B4304" s="3">
        <v>93</v>
      </c>
      <c r="C4304" s="1" t="s">
        <v>31501</v>
      </c>
      <c r="D4304" s="3">
        <v>9846803</v>
      </c>
      <c r="E4304" s="1" t="s">
        <v>63</v>
      </c>
      <c r="F4304" s="1" t="s">
        <v>31940</v>
      </c>
      <c r="G4304" s="1" t="s">
        <v>527</v>
      </c>
      <c r="H4304" s="1" t="s">
        <v>31948</v>
      </c>
      <c r="I4304" s="3">
        <v>1647551</v>
      </c>
      <c r="J4304" s="1" t="s">
        <v>67</v>
      </c>
      <c r="K4304" s="12"/>
      <c r="L4304" s="1" t="s">
        <v>31542</v>
      </c>
      <c r="M4304" s="1"/>
      <c r="N4304" s="1"/>
      <c r="O4304" s="1" t="s">
        <v>31949</v>
      </c>
      <c r="P4304" s="1" t="s">
        <v>70</v>
      </c>
      <c r="Q4304" s="1" t="s">
        <v>70</v>
      </c>
      <c r="R4304" s="1" t="s">
        <v>527</v>
      </c>
      <c r="S4304" s="1" t="s">
        <v>31950</v>
      </c>
      <c r="T4304" s="1" t="s">
        <v>31951</v>
      </c>
      <c r="U4304" s="1" t="s">
        <v>31628</v>
      </c>
      <c r="V4304" s="1" t="s">
        <v>74</v>
      </c>
      <c r="W4304" s="1" t="s">
        <v>31865</v>
      </c>
      <c r="X4304" s="1" t="s">
        <v>527</v>
      </c>
      <c r="Y4304" s="1" t="s">
        <v>22925</v>
      </c>
      <c r="Z4304" s="1" t="s">
        <v>527</v>
      </c>
      <c r="AA4304" s="1" t="s">
        <v>31952</v>
      </c>
      <c r="AB4304" s="3">
        <v>1</v>
      </c>
      <c r="AC4304" s="3">
        <v>1</v>
      </c>
      <c r="AD4304" s="3">
        <v>1</v>
      </c>
      <c r="AE4304" s="3">
        <v>1</v>
      </c>
      <c r="AF4304" s="3">
        <v>0</v>
      </c>
      <c r="AG4304" s="3">
        <v>0</v>
      </c>
      <c r="AH4304" s="3">
        <v>40.816666666666997</v>
      </c>
      <c r="AI4304" s="3">
        <v>4.6500000000000004</v>
      </c>
      <c r="AJ4304" s="1" t="s">
        <v>527</v>
      </c>
      <c r="AK4304" s="1" t="s">
        <v>31953</v>
      </c>
      <c r="AL4304" s="1"/>
      <c r="AM4304" s="1"/>
      <c r="AN4304" s="1"/>
      <c r="AO4304" s="1"/>
      <c r="AP4304" s="1"/>
      <c r="AQ4304" s="1"/>
      <c r="AR4304" s="1"/>
      <c r="AS4304" s="1"/>
      <c r="AT4304" s="3"/>
      <c r="AU4304" s="1"/>
      <c r="AV4304" s="1"/>
      <c r="AW4304" s="3"/>
      <c r="AX4304" s="1"/>
      <c r="AY4304" s="1"/>
      <c r="AZ4304" s="1" t="s">
        <v>31954</v>
      </c>
      <c r="BA4304" s="1"/>
      <c r="BB4304">
        <f t="shared" si="105"/>
        <v>3</v>
      </c>
      <c r="BC4304">
        <f t="shared" si="106"/>
        <v>2022</v>
      </c>
    </row>
    <row r="4305" spans="1:55" x14ac:dyDescent="0.25">
      <c r="A4305" s="1" t="s">
        <v>31501</v>
      </c>
      <c r="B4305" s="3">
        <v>95</v>
      </c>
      <c r="C4305" s="1" t="s">
        <v>31509</v>
      </c>
      <c r="D4305" s="3">
        <v>9853682</v>
      </c>
      <c r="E4305" s="1" t="s">
        <v>63</v>
      </c>
      <c r="F4305" s="1" t="s">
        <v>31955</v>
      </c>
      <c r="G4305" s="1" t="s">
        <v>537</v>
      </c>
      <c r="H4305" s="1" t="s">
        <v>20776</v>
      </c>
      <c r="I4305" s="3">
        <v>1648282</v>
      </c>
      <c r="J4305" s="1" t="s">
        <v>67</v>
      </c>
      <c r="K4305" s="12"/>
      <c r="L4305" s="1" t="s">
        <v>31512</v>
      </c>
      <c r="M4305" s="1"/>
      <c r="N4305" s="1"/>
      <c r="O4305" s="1" t="s">
        <v>31956</v>
      </c>
      <c r="P4305" s="1" t="s">
        <v>70</v>
      </c>
      <c r="Q4305" s="1" t="s">
        <v>70</v>
      </c>
      <c r="R4305" s="1" t="s">
        <v>537</v>
      </c>
      <c r="S4305" s="1" t="s">
        <v>31957</v>
      </c>
      <c r="T4305" s="1" t="s">
        <v>31958</v>
      </c>
      <c r="U4305" s="1" t="s">
        <v>31554</v>
      </c>
      <c r="V4305" s="1" t="s">
        <v>74</v>
      </c>
      <c r="W4305" s="1" t="s">
        <v>2283</v>
      </c>
      <c r="X4305" s="1" t="s">
        <v>537</v>
      </c>
      <c r="Y4305" s="1" t="s">
        <v>803</v>
      </c>
      <c r="Z4305" s="1" t="s">
        <v>537</v>
      </c>
      <c r="AA4305" s="1" t="s">
        <v>31959</v>
      </c>
      <c r="AB4305" s="3">
        <v>1</v>
      </c>
      <c r="AC4305" s="3">
        <v>1</v>
      </c>
      <c r="AD4305" s="3">
        <v>1</v>
      </c>
      <c r="AE4305" s="3">
        <v>1</v>
      </c>
      <c r="AF4305" s="3">
        <v>0</v>
      </c>
      <c r="AG4305" s="3">
        <v>0</v>
      </c>
      <c r="AH4305" s="3">
        <v>45.883333333332999</v>
      </c>
      <c r="AI4305" s="3">
        <v>2.666666666667</v>
      </c>
      <c r="AJ4305" s="1" t="s">
        <v>537</v>
      </c>
      <c r="AK4305" s="1" t="s">
        <v>31960</v>
      </c>
      <c r="AL4305" s="1"/>
      <c r="AM4305" s="1"/>
      <c r="AN4305" s="1"/>
      <c r="AO4305" s="1"/>
      <c r="AP4305" s="1"/>
      <c r="AQ4305" s="1"/>
      <c r="AR4305" s="1"/>
      <c r="AS4305" s="1"/>
      <c r="AT4305" s="3"/>
      <c r="AU4305" s="1"/>
      <c r="AV4305" s="1"/>
      <c r="AW4305" s="3"/>
      <c r="AX4305" s="1"/>
      <c r="AY4305" s="1"/>
      <c r="AZ4305" s="1" t="s">
        <v>31961</v>
      </c>
      <c r="BA4305" s="1"/>
      <c r="BB4305">
        <f t="shared" si="105"/>
        <v>3</v>
      </c>
      <c r="BC4305">
        <f t="shared" si="106"/>
        <v>2022</v>
      </c>
    </row>
    <row r="4306" spans="1:55" x14ac:dyDescent="0.25">
      <c r="A4306" s="1" t="s">
        <v>31501</v>
      </c>
      <c r="B4306" s="3">
        <v>93</v>
      </c>
      <c r="C4306" s="1" t="s">
        <v>31501</v>
      </c>
      <c r="D4306" s="3">
        <v>9857524</v>
      </c>
      <c r="E4306" s="1" t="s">
        <v>63</v>
      </c>
      <c r="F4306" s="1" t="s">
        <v>31962</v>
      </c>
      <c r="G4306" s="1" t="s">
        <v>545</v>
      </c>
      <c r="H4306" s="1" t="s">
        <v>31963</v>
      </c>
      <c r="I4306" s="3">
        <v>1648761</v>
      </c>
      <c r="J4306" s="1" t="s">
        <v>67</v>
      </c>
      <c r="K4306" s="12"/>
      <c r="L4306" s="1" t="s">
        <v>31550</v>
      </c>
      <c r="M4306" s="1"/>
      <c r="N4306" s="1"/>
      <c r="O4306" s="1" t="s">
        <v>31964</v>
      </c>
      <c r="P4306" s="1" t="s">
        <v>70</v>
      </c>
      <c r="Q4306" s="1" t="s">
        <v>70</v>
      </c>
      <c r="R4306" s="1" t="s">
        <v>545</v>
      </c>
      <c r="S4306" s="1" t="s">
        <v>31965</v>
      </c>
      <c r="T4306" s="1" t="s">
        <v>31966</v>
      </c>
      <c r="U4306" s="1" t="s">
        <v>17719</v>
      </c>
      <c r="V4306" s="1" t="s">
        <v>74</v>
      </c>
      <c r="W4306" s="1" t="s">
        <v>31575</v>
      </c>
      <c r="X4306" s="1" t="s">
        <v>545</v>
      </c>
      <c r="Y4306" s="1" t="s">
        <v>13387</v>
      </c>
      <c r="Z4306" s="1" t="s">
        <v>545</v>
      </c>
      <c r="AA4306" s="1" t="s">
        <v>31967</v>
      </c>
      <c r="AB4306" s="3">
        <v>1</v>
      </c>
      <c r="AC4306" s="3">
        <v>1</v>
      </c>
      <c r="AD4306" s="3">
        <v>1</v>
      </c>
      <c r="AE4306" s="3">
        <v>1</v>
      </c>
      <c r="AF4306" s="3">
        <v>0</v>
      </c>
      <c r="AG4306" s="3">
        <v>0</v>
      </c>
      <c r="AH4306" s="3">
        <v>22.45</v>
      </c>
      <c r="AI4306" s="3">
        <v>5.0666666666670004</v>
      </c>
      <c r="AJ4306" s="1" t="s">
        <v>545</v>
      </c>
      <c r="AK4306" s="1" t="s">
        <v>2471</v>
      </c>
      <c r="AL4306" s="1"/>
      <c r="AM4306" s="1"/>
      <c r="AN4306" s="1"/>
      <c r="AO4306" s="1"/>
      <c r="AP4306" s="1"/>
      <c r="AQ4306" s="1"/>
      <c r="AR4306" s="1"/>
      <c r="AS4306" s="1"/>
      <c r="AT4306" s="3"/>
      <c r="AU4306" s="1"/>
      <c r="AV4306" s="1"/>
      <c r="AW4306" s="3"/>
      <c r="AX4306" s="1"/>
      <c r="AY4306" s="1"/>
      <c r="AZ4306" s="1" t="s">
        <v>31968</v>
      </c>
      <c r="BA4306" s="1"/>
      <c r="BB4306">
        <f t="shared" si="105"/>
        <v>3</v>
      </c>
      <c r="BC4306">
        <f t="shared" si="106"/>
        <v>2022</v>
      </c>
    </row>
    <row r="4307" spans="1:55" x14ac:dyDescent="0.25">
      <c r="A4307" s="1" t="s">
        <v>31501</v>
      </c>
      <c r="B4307" s="3">
        <v>93</v>
      </c>
      <c r="C4307" s="1" t="s">
        <v>31501</v>
      </c>
      <c r="D4307" s="3">
        <v>9863133</v>
      </c>
      <c r="E4307" s="1" t="s">
        <v>63</v>
      </c>
      <c r="F4307" s="1" t="s">
        <v>31969</v>
      </c>
      <c r="G4307" s="1" t="s">
        <v>5679</v>
      </c>
      <c r="H4307" s="1" t="s">
        <v>31970</v>
      </c>
      <c r="I4307" s="3">
        <v>1649634</v>
      </c>
      <c r="J4307" s="1" t="s">
        <v>67</v>
      </c>
      <c r="K4307" s="12"/>
      <c r="L4307" s="1" t="s">
        <v>31599</v>
      </c>
      <c r="M4307" s="1"/>
      <c r="N4307" s="1"/>
      <c r="O4307" s="1" t="s">
        <v>31971</v>
      </c>
      <c r="P4307" s="1" t="s">
        <v>70</v>
      </c>
      <c r="Q4307" s="1" t="s">
        <v>70</v>
      </c>
      <c r="R4307" s="1" t="s">
        <v>5679</v>
      </c>
      <c r="S4307" s="1" t="s">
        <v>31972</v>
      </c>
      <c r="T4307" s="1" t="s">
        <v>31973</v>
      </c>
      <c r="U4307" s="1" t="s">
        <v>31554</v>
      </c>
      <c r="V4307" s="1" t="s">
        <v>74</v>
      </c>
      <c r="W4307" s="1" t="s">
        <v>31974</v>
      </c>
      <c r="X4307" s="1" t="s">
        <v>5679</v>
      </c>
      <c r="Y4307" s="1" t="s">
        <v>236</v>
      </c>
      <c r="Z4307" s="1" t="s">
        <v>5679</v>
      </c>
      <c r="AA4307" s="1" t="s">
        <v>31975</v>
      </c>
      <c r="AB4307" s="3">
        <v>1</v>
      </c>
      <c r="AC4307" s="3">
        <v>1</v>
      </c>
      <c r="AD4307" s="3">
        <v>1</v>
      </c>
      <c r="AE4307" s="3">
        <v>1</v>
      </c>
      <c r="AF4307" s="3">
        <v>0</v>
      </c>
      <c r="AG4307" s="3">
        <v>0</v>
      </c>
      <c r="AH4307" s="3">
        <v>29.716666666666999</v>
      </c>
      <c r="AI4307" s="3">
        <v>4.5333333333330001</v>
      </c>
      <c r="AJ4307" s="1" t="s">
        <v>5679</v>
      </c>
      <c r="AK4307" s="1" t="s">
        <v>31976</v>
      </c>
      <c r="AL4307" s="1"/>
      <c r="AM4307" s="1"/>
      <c r="AN4307" s="1"/>
      <c r="AO4307" s="1"/>
      <c r="AP4307" s="1"/>
      <c r="AQ4307" s="1"/>
      <c r="AR4307" s="1"/>
      <c r="AS4307" s="1"/>
      <c r="AT4307" s="3"/>
      <c r="AU4307" s="1"/>
      <c r="AV4307" s="1"/>
      <c r="AW4307" s="3"/>
      <c r="AX4307" s="1"/>
      <c r="AY4307" s="1"/>
      <c r="AZ4307" s="1" t="s">
        <v>31977</v>
      </c>
      <c r="BA4307" s="1"/>
      <c r="BB4307">
        <f t="shared" si="105"/>
        <v>3</v>
      </c>
      <c r="BC4307">
        <f t="shared" si="106"/>
        <v>2022</v>
      </c>
    </row>
    <row r="4308" spans="1:55" x14ac:dyDescent="0.25">
      <c r="A4308" s="1" t="s">
        <v>31501</v>
      </c>
      <c r="B4308" s="3">
        <v>93</v>
      </c>
      <c r="C4308" s="1" t="s">
        <v>31501</v>
      </c>
      <c r="D4308" s="3">
        <v>9873868</v>
      </c>
      <c r="E4308" s="1" t="s">
        <v>91</v>
      </c>
      <c r="F4308" s="1" t="s">
        <v>1332</v>
      </c>
      <c r="G4308" s="1" t="s">
        <v>564</v>
      </c>
      <c r="H4308" s="1" t="s">
        <v>31978</v>
      </c>
      <c r="I4308" s="3">
        <v>9873868</v>
      </c>
      <c r="J4308" s="1" t="s">
        <v>67</v>
      </c>
      <c r="K4308" s="12"/>
      <c r="L4308" s="1" t="s">
        <v>31542</v>
      </c>
      <c r="M4308" s="1"/>
      <c r="N4308" s="1"/>
      <c r="O4308" s="1" t="s">
        <v>31979</v>
      </c>
      <c r="P4308" s="1" t="s">
        <v>70</v>
      </c>
      <c r="Q4308" s="1" t="s">
        <v>70</v>
      </c>
      <c r="R4308" s="1" t="s">
        <v>564</v>
      </c>
      <c r="S4308" s="1" t="s">
        <v>697</v>
      </c>
      <c r="T4308" s="1" t="s">
        <v>31980</v>
      </c>
      <c r="U4308" s="1" t="s">
        <v>31554</v>
      </c>
      <c r="V4308" s="1" t="s">
        <v>74</v>
      </c>
      <c r="W4308" s="1" t="s">
        <v>31773</v>
      </c>
      <c r="X4308" s="1" t="s">
        <v>564</v>
      </c>
      <c r="Y4308" s="1" t="s">
        <v>4544</v>
      </c>
      <c r="Z4308" s="1" t="s">
        <v>564</v>
      </c>
      <c r="AA4308" s="1" t="s">
        <v>21948</v>
      </c>
      <c r="AB4308" s="3">
        <v>1</v>
      </c>
      <c r="AC4308" s="3">
        <v>1</v>
      </c>
      <c r="AD4308" s="3">
        <v>1</v>
      </c>
      <c r="AE4308" s="3">
        <v>1</v>
      </c>
      <c r="AF4308" s="3">
        <v>0</v>
      </c>
      <c r="AG4308" s="3">
        <v>0</v>
      </c>
      <c r="AH4308" s="3">
        <v>34.4</v>
      </c>
      <c r="AI4308" s="3">
        <v>5.3166666666670004</v>
      </c>
      <c r="AJ4308" s="1" t="s">
        <v>564</v>
      </c>
      <c r="AK4308" s="1" t="s">
        <v>31981</v>
      </c>
      <c r="AL4308" s="1"/>
      <c r="AM4308" s="1"/>
      <c r="AN4308" s="1"/>
      <c r="AO4308" s="1"/>
      <c r="AP4308" s="1"/>
      <c r="AQ4308" s="1"/>
      <c r="AR4308" s="1"/>
      <c r="AS4308" s="1"/>
      <c r="AT4308" s="3"/>
      <c r="AU4308" s="1"/>
      <c r="AV4308" s="1"/>
      <c r="AW4308" s="3"/>
      <c r="AX4308" s="1"/>
      <c r="AY4308" s="1"/>
      <c r="AZ4308" s="1"/>
      <c r="BA4308" s="1" t="s">
        <v>31982</v>
      </c>
      <c r="BB4308">
        <f t="shared" si="105"/>
        <v>3</v>
      </c>
      <c r="BC4308">
        <f t="shared" si="106"/>
        <v>2022</v>
      </c>
    </row>
    <row r="4309" spans="1:55" x14ac:dyDescent="0.25">
      <c r="A4309" s="1" t="s">
        <v>31501</v>
      </c>
      <c r="B4309" s="3">
        <v>93</v>
      </c>
      <c r="C4309" s="1" t="s">
        <v>31501</v>
      </c>
      <c r="D4309" s="3">
        <v>9876101</v>
      </c>
      <c r="E4309" s="1" t="s">
        <v>91</v>
      </c>
      <c r="F4309" s="1" t="s">
        <v>1332</v>
      </c>
      <c r="G4309" s="1" t="s">
        <v>564</v>
      </c>
      <c r="H4309" s="1" t="s">
        <v>17154</v>
      </c>
      <c r="I4309" s="3">
        <v>9876101</v>
      </c>
      <c r="J4309" s="1" t="s">
        <v>67</v>
      </c>
      <c r="K4309" s="12"/>
      <c r="L4309" s="1" t="s">
        <v>31617</v>
      </c>
      <c r="M4309" s="1"/>
      <c r="N4309" s="1"/>
      <c r="O4309" s="1" t="s">
        <v>31983</v>
      </c>
      <c r="P4309" s="1" t="s">
        <v>107</v>
      </c>
      <c r="Q4309" s="1" t="s">
        <v>70</v>
      </c>
      <c r="R4309" s="1" t="s">
        <v>564</v>
      </c>
      <c r="S4309" s="1" t="s">
        <v>31984</v>
      </c>
      <c r="T4309" s="1" t="s">
        <v>31985</v>
      </c>
      <c r="U4309" s="1" t="s">
        <v>31554</v>
      </c>
      <c r="V4309" s="1" t="s">
        <v>74</v>
      </c>
      <c r="W4309" s="1" t="s">
        <v>31569</v>
      </c>
      <c r="X4309" s="1" t="s">
        <v>564</v>
      </c>
      <c r="Y4309" s="1" t="s">
        <v>9366</v>
      </c>
      <c r="Z4309" s="1" t="s">
        <v>564</v>
      </c>
      <c r="AA4309" s="1" t="s">
        <v>6831</v>
      </c>
      <c r="AB4309" s="3">
        <v>1</v>
      </c>
      <c r="AC4309" s="3">
        <v>1</v>
      </c>
      <c r="AD4309" s="3">
        <v>1</v>
      </c>
      <c r="AE4309" s="3">
        <v>1</v>
      </c>
      <c r="AF4309" s="3">
        <v>0</v>
      </c>
      <c r="AG4309" s="3">
        <v>0</v>
      </c>
      <c r="AH4309" s="3">
        <v>29.533333333333001</v>
      </c>
      <c r="AI4309" s="3">
        <v>3.3833333333329998</v>
      </c>
      <c r="AJ4309" s="1"/>
      <c r="AK4309" s="1"/>
      <c r="AL4309" s="1"/>
      <c r="AM4309" s="1"/>
      <c r="AN4309" s="1"/>
      <c r="AO4309" s="1"/>
      <c r="AP4309" s="1"/>
      <c r="AQ4309" s="1"/>
      <c r="AR4309" s="1"/>
      <c r="AS4309" s="1"/>
      <c r="AT4309" s="3"/>
      <c r="AU4309" s="1"/>
      <c r="AV4309" s="1"/>
      <c r="AW4309" s="3"/>
      <c r="AX4309" s="1"/>
      <c r="AY4309" s="1"/>
      <c r="AZ4309" s="1"/>
      <c r="BA4309" s="1" t="s">
        <v>31986</v>
      </c>
      <c r="BB4309">
        <f t="shared" si="105"/>
        <v>3</v>
      </c>
      <c r="BC4309">
        <f t="shared" si="106"/>
        <v>2022</v>
      </c>
    </row>
    <row r="4310" spans="1:55" x14ac:dyDescent="0.25">
      <c r="A4310" s="1" t="s">
        <v>31501</v>
      </c>
      <c r="B4310" s="3">
        <v>93</v>
      </c>
      <c r="C4310" s="1" t="s">
        <v>31501</v>
      </c>
      <c r="D4310" s="3">
        <v>9889596</v>
      </c>
      <c r="E4310" s="1" t="s">
        <v>91</v>
      </c>
      <c r="F4310" s="1" t="s">
        <v>199</v>
      </c>
      <c r="G4310" s="1" t="s">
        <v>581</v>
      </c>
      <c r="H4310" s="1" t="s">
        <v>31987</v>
      </c>
      <c r="I4310" s="3">
        <v>9889596</v>
      </c>
      <c r="J4310" s="1" t="s">
        <v>67</v>
      </c>
      <c r="K4310" s="12"/>
      <c r="L4310" s="1" t="s">
        <v>31542</v>
      </c>
      <c r="M4310" s="1"/>
      <c r="N4310" s="1"/>
      <c r="O4310" s="1" t="s">
        <v>31988</v>
      </c>
      <c r="P4310" s="1" t="s">
        <v>70</v>
      </c>
      <c r="Q4310" s="1" t="s">
        <v>70</v>
      </c>
      <c r="R4310" s="1" t="s">
        <v>581</v>
      </c>
      <c r="S4310" s="1" t="s">
        <v>21892</v>
      </c>
      <c r="T4310" s="1" t="s">
        <v>31989</v>
      </c>
      <c r="U4310" s="1" t="s">
        <v>31546</v>
      </c>
      <c r="V4310" s="1" t="s">
        <v>74</v>
      </c>
      <c r="W4310" s="1" t="s">
        <v>31575</v>
      </c>
      <c r="X4310" s="1" t="s">
        <v>581</v>
      </c>
      <c r="Y4310" s="1" t="s">
        <v>8945</v>
      </c>
      <c r="Z4310" s="1" t="s">
        <v>581</v>
      </c>
      <c r="AA4310" s="1" t="s">
        <v>31990</v>
      </c>
      <c r="AB4310" s="3">
        <v>1</v>
      </c>
      <c r="AC4310" s="3">
        <v>1</v>
      </c>
      <c r="AD4310" s="3">
        <v>1</v>
      </c>
      <c r="AE4310" s="3">
        <v>1</v>
      </c>
      <c r="AF4310" s="3">
        <v>0</v>
      </c>
      <c r="AG4310" s="3">
        <v>0</v>
      </c>
      <c r="AH4310" s="3">
        <v>45.883333333332999</v>
      </c>
      <c r="AI4310" s="3">
        <v>6.9</v>
      </c>
      <c r="AJ4310" s="1" t="s">
        <v>581</v>
      </c>
      <c r="AK4310" s="1" t="s">
        <v>31991</v>
      </c>
      <c r="AL4310" s="1"/>
      <c r="AM4310" s="1"/>
      <c r="AN4310" s="1"/>
      <c r="AO4310" s="1"/>
      <c r="AP4310" s="1"/>
      <c r="AQ4310" s="1"/>
      <c r="AR4310" s="1"/>
      <c r="AS4310" s="1"/>
      <c r="AT4310" s="3"/>
      <c r="AU4310" s="1"/>
      <c r="AV4310" s="1"/>
      <c r="AW4310" s="3"/>
      <c r="AX4310" s="1"/>
      <c r="AY4310" s="1"/>
      <c r="AZ4310" s="1"/>
      <c r="BA4310" s="1" t="s">
        <v>31992</v>
      </c>
      <c r="BB4310">
        <f t="shared" si="105"/>
        <v>3</v>
      </c>
      <c r="BC4310">
        <f t="shared" si="106"/>
        <v>2022</v>
      </c>
    </row>
    <row r="4311" spans="1:55" x14ac:dyDescent="0.25">
      <c r="A4311" s="1" t="s">
        <v>31501</v>
      </c>
      <c r="B4311" s="3">
        <v>93</v>
      </c>
      <c r="C4311" s="1" t="s">
        <v>31501</v>
      </c>
      <c r="D4311" s="3">
        <v>9898873</v>
      </c>
      <c r="E4311" s="1" t="s">
        <v>63</v>
      </c>
      <c r="F4311" s="1" t="s">
        <v>31993</v>
      </c>
      <c r="G4311" s="1" t="s">
        <v>7367</v>
      </c>
      <c r="H4311" s="1" t="s">
        <v>31994</v>
      </c>
      <c r="I4311" s="3">
        <v>1654380</v>
      </c>
      <c r="J4311" s="1" t="s">
        <v>67</v>
      </c>
      <c r="K4311" s="12"/>
      <c r="L4311" s="1" t="s">
        <v>31542</v>
      </c>
      <c r="M4311" s="1"/>
      <c r="N4311" s="1"/>
      <c r="O4311" s="1" t="s">
        <v>31995</v>
      </c>
      <c r="P4311" s="1" t="s">
        <v>70</v>
      </c>
      <c r="Q4311" s="1" t="s">
        <v>70</v>
      </c>
      <c r="R4311" s="1" t="s">
        <v>7367</v>
      </c>
      <c r="S4311" s="1" t="s">
        <v>31996</v>
      </c>
      <c r="T4311" s="1" t="s">
        <v>31997</v>
      </c>
      <c r="U4311" s="1" t="s">
        <v>31595</v>
      </c>
      <c r="V4311" s="1" t="s">
        <v>74</v>
      </c>
      <c r="W4311" s="1" t="s">
        <v>31704</v>
      </c>
      <c r="X4311" s="1" t="s">
        <v>7367</v>
      </c>
      <c r="Y4311" s="1" t="s">
        <v>76</v>
      </c>
      <c r="Z4311" s="1" t="s">
        <v>7367</v>
      </c>
      <c r="AA4311" s="1" t="s">
        <v>31998</v>
      </c>
      <c r="AB4311" s="3">
        <v>1</v>
      </c>
      <c r="AC4311" s="3">
        <v>1</v>
      </c>
      <c r="AD4311" s="3">
        <v>1</v>
      </c>
      <c r="AE4311" s="3">
        <v>1</v>
      </c>
      <c r="AF4311" s="3">
        <v>0</v>
      </c>
      <c r="AG4311" s="3">
        <v>0</v>
      </c>
      <c r="AH4311" s="3">
        <v>36.933333333333003</v>
      </c>
      <c r="AI4311" s="3">
        <v>11.416666666667</v>
      </c>
      <c r="AJ4311" s="1" t="s">
        <v>7367</v>
      </c>
      <c r="AK4311" s="1" t="s">
        <v>31999</v>
      </c>
      <c r="AL4311" s="1"/>
      <c r="AM4311" s="1"/>
      <c r="AN4311" s="1"/>
      <c r="AO4311" s="1"/>
      <c r="AP4311" s="1"/>
      <c r="AQ4311" s="1"/>
      <c r="AR4311" s="1"/>
      <c r="AS4311" s="1"/>
      <c r="AT4311" s="3"/>
      <c r="AU4311" s="1"/>
      <c r="AV4311" s="1"/>
      <c r="AW4311" s="3"/>
      <c r="AX4311" s="1"/>
      <c r="AY4311" s="1"/>
      <c r="AZ4311" s="1" t="s">
        <v>32000</v>
      </c>
      <c r="BA4311" s="1"/>
      <c r="BB4311">
        <f t="shared" si="105"/>
        <v>3</v>
      </c>
      <c r="BC4311">
        <f t="shared" si="106"/>
        <v>2022</v>
      </c>
    </row>
    <row r="4312" spans="1:55" x14ac:dyDescent="0.25">
      <c r="A4312" s="1" t="s">
        <v>31501</v>
      </c>
      <c r="B4312" s="3">
        <v>93</v>
      </c>
      <c r="C4312" s="1" t="s">
        <v>31501</v>
      </c>
      <c r="D4312" s="3">
        <v>9901864</v>
      </c>
      <c r="E4312" s="1" t="s">
        <v>63</v>
      </c>
      <c r="F4312" s="1" t="s">
        <v>32001</v>
      </c>
      <c r="G4312" s="1" t="s">
        <v>7367</v>
      </c>
      <c r="H4312" s="1" t="s">
        <v>32002</v>
      </c>
      <c r="I4312" s="3">
        <v>1654616</v>
      </c>
      <c r="J4312" s="1" t="s">
        <v>67</v>
      </c>
      <c r="K4312" s="12"/>
      <c r="L4312" s="1" t="s">
        <v>31599</v>
      </c>
      <c r="M4312" s="1"/>
      <c r="N4312" s="1"/>
      <c r="O4312" s="1" t="s">
        <v>32003</v>
      </c>
      <c r="P4312" s="1" t="s">
        <v>70</v>
      </c>
      <c r="Q4312" s="1" t="s">
        <v>70</v>
      </c>
      <c r="R4312" s="1" t="s">
        <v>7367</v>
      </c>
      <c r="S4312" s="1" t="s">
        <v>32004</v>
      </c>
      <c r="T4312" s="1" t="s">
        <v>32005</v>
      </c>
      <c r="U4312" s="1" t="s">
        <v>32006</v>
      </c>
      <c r="V4312" s="1" t="s">
        <v>74</v>
      </c>
      <c r="W4312" s="1" t="s">
        <v>31516</v>
      </c>
      <c r="X4312" s="1" t="s">
        <v>5750</v>
      </c>
      <c r="Y4312" s="1" t="s">
        <v>5452</v>
      </c>
      <c r="Z4312" s="1" t="s">
        <v>7367</v>
      </c>
      <c r="AA4312" s="1" t="s">
        <v>32007</v>
      </c>
      <c r="AB4312" s="3">
        <v>1</v>
      </c>
      <c r="AC4312" s="3">
        <v>1</v>
      </c>
      <c r="AD4312" s="3">
        <v>1</v>
      </c>
      <c r="AE4312" s="3">
        <v>1</v>
      </c>
      <c r="AF4312" s="3">
        <v>0</v>
      </c>
      <c r="AG4312" s="3">
        <v>0</v>
      </c>
      <c r="AH4312" s="3">
        <v>31.45</v>
      </c>
      <c r="AI4312" s="3">
        <v>3.3833333333329998</v>
      </c>
      <c r="AJ4312" s="1" t="s">
        <v>5750</v>
      </c>
      <c r="AK4312" s="1" t="s">
        <v>32008</v>
      </c>
      <c r="AL4312" s="1"/>
      <c r="AM4312" s="1"/>
      <c r="AN4312" s="1"/>
      <c r="AO4312" s="1"/>
      <c r="AP4312" s="1"/>
      <c r="AQ4312" s="1"/>
      <c r="AR4312" s="1"/>
      <c r="AS4312" s="1"/>
      <c r="AT4312" s="3"/>
      <c r="AU4312" s="1"/>
      <c r="AV4312" s="1"/>
      <c r="AW4312" s="3"/>
      <c r="AX4312" s="1"/>
      <c r="AY4312" s="1"/>
      <c r="AZ4312" s="1"/>
      <c r="BA4312" s="1"/>
      <c r="BB4312">
        <f t="shared" si="105"/>
        <v>3</v>
      </c>
      <c r="BC4312">
        <f t="shared" si="106"/>
        <v>2022</v>
      </c>
    </row>
    <row r="4313" spans="1:55" x14ac:dyDescent="0.25">
      <c r="A4313" s="1" t="s">
        <v>31501</v>
      </c>
      <c r="B4313" s="3">
        <v>93</v>
      </c>
      <c r="C4313" s="1" t="s">
        <v>31501</v>
      </c>
      <c r="D4313" s="3">
        <v>9907311</v>
      </c>
      <c r="E4313" s="1" t="s">
        <v>91</v>
      </c>
      <c r="F4313" s="1" t="s">
        <v>32001</v>
      </c>
      <c r="G4313" s="1" t="s">
        <v>5750</v>
      </c>
      <c r="H4313" s="1" t="s">
        <v>32009</v>
      </c>
      <c r="I4313" s="3">
        <v>9907311</v>
      </c>
      <c r="J4313" s="1" t="s">
        <v>67</v>
      </c>
      <c r="K4313" s="12"/>
      <c r="L4313" s="1" t="s">
        <v>31599</v>
      </c>
      <c r="M4313" s="1"/>
      <c r="N4313" s="1"/>
      <c r="O4313" s="1" t="s">
        <v>1443</v>
      </c>
      <c r="P4313" s="1" t="s">
        <v>70</v>
      </c>
      <c r="Q4313" s="1" t="s">
        <v>70</v>
      </c>
      <c r="R4313" s="1" t="s">
        <v>5750</v>
      </c>
      <c r="S4313" s="1" t="s">
        <v>32010</v>
      </c>
      <c r="T4313" s="1" t="s">
        <v>32011</v>
      </c>
      <c r="U4313" s="1" t="s">
        <v>32006</v>
      </c>
      <c r="V4313" s="1" t="s">
        <v>74</v>
      </c>
      <c r="W4313" s="1" t="s">
        <v>31516</v>
      </c>
      <c r="X4313" s="1" t="s">
        <v>5750</v>
      </c>
      <c r="Y4313" s="1" t="s">
        <v>6952</v>
      </c>
      <c r="Z4313" s="1" t="s">
        <v>5750</v>
      </c>
      <c r="AA4313" s="1" t="s">
        <v>23279</v>
      </c>
      <c r="AB4313" s="3">
        <v>1</v>
      </c>
      <c r="AC4313" s="3">
        <v>1</v>
      </c>
      <c r="AD4313" s="3">
        <v>1</v>
      </c>
      <c r="AE4313" s="3">
        <v>1</v>
      </c>
      <c r="AF4313" s="3">
        <v>0</v>
      </c>
      <c r="AG4313" s="3">
        <v>0</v>
      </c>
      <c r="AH4313" s="3">
        <v>23.583333333333002</v>
      </c>
      <c r="AI4313" s="3">
        <v>2.8833333333329998</v>
      </c>
      <c r="AJ4313" s="1" t="s">
        <v>5750</v>
      </c>
      <c r="AK4313" s="1" t="s">
        <v>31428</v>
      </c>
      <c r="AL4313" s="1"/>
      <c r="AM4313" s="1"/>
      <c r="AN4313" s="1"/>
      <c r="AO4313" s="1"/>
      <c r="AP4313" s="1"/>
      <c r="AQ4313" s="1"/>
      <c r="AR4313" s="1"/>
      <c r="AS4313" s="1"/>
      <c r="AT4313" s="3"/>
      <c r="AU4313" s="1"/>
      <c r="AV4313" s="1"/>
      <c r="AW4313" s="3"/>
      <c r="AX4313" s="1"/>
      <c r="AY4313" s="1"/>
      <c r="AZ4313" s="1"/>
      <c r="BA4313" s="1"/>
      <c r="BB4313">
        <f t="shared" si="105"/>
        <v>3</v>
      </c>
      <c r="BC4313">
        <f t="shared" si="106"/>
        <v>2022</v>
      </c>
    </row>
    <row r="4314" spans="1:55" x14ac:dyDescent="0.25">
      <c r="A4314" s="1" t="s">
        <v>31501</v>
      </c>
      <c r="B4314" s="3">
        <v>93</v>
      </c>
      <c r="C4314" s="1" t="s">
        <v>31501</v>
      </c>
      <c r="D4314" s="3">
        <v>9909698</v>
      </c>
      <c r="E4314" s="1" t="s">
        <v>63</v>
      </c>
      <c r="F4314" s="1" t="s">
        <v>32012</v>
      </c>
      <c r="G4314" s="1" t="s">
        <v>590</v>
      </c>
      <c r="H4314" s="1" t="s">
        <v>32013</v>
      </c>
      <c r="I4314" s="3">
        <v>1655564</v>
      </c>
      <c r="J4314" s="1" t="s">
        <v>67</v>
      </c>
      <c r="K4314" s="12"/>
      <c r="L4314" s="1" t="s">
        <v>31542</v>
      </c>
      <c r="M4314" s="1"/>
      <c r="N4314" s="1"/>
      <c r="O4314" s="1" t="s">
        <v>32014</v>
      </c>
      <c r="P4314" s="1" t="s">
        <v>70</v>
      </c>
      <c r="Q4314" s="1" t="s">
        <v>234</v>
      </c>
      <c r="R4314" s="1"/>
      <c r="S4314" s="1"/>
      <c r="T4314" s="1" t="s">
        <v>32015</v>
      </c>
      <c r="U4314" s="1" t="s">
        <v>31703</v>
      </c>
      <c r="V4314" s="1" t="s">
        <v>74</v>
      </c>
      <c r="W4314" s="1" t="s">
        <v>31569</v>
      </c>
      <c r="X4314" s="1" t="s">
        <v>590</v>
      </c>
      <c r="Y4314" s="1" t="s">
        <v>1270</v>
      </c>
      <c r="Z4314" s="1" t="s">
        <v>590</v>
      </c>
      <c r="AA4314" s="1" t="s">
        <v>32016</v>
      </c>
      <c r="AB4314" s="3">
        <v>1</v>
      </c>
      <c r="AC4314" s="3">
        <v>1</v>
      </c>
      <c r="AD4314" s="3">
        <v>0</v>
      </c>
      <c r="AE4314" s="3">
        <v>0</v>
      </c>
      <c r="AF4314" s="3">
        <v>0</v>
      </c>
      <c r="AG4314" s="3">
        <v>0</v>
      </c>
      <c r="AH4314" s="3">
        <v>33.933333333333003</v>
      </c>
      <c r="AI4314" s="3"/>
      <c r="AJ4314" s="1" t="s">
        <v>590</v>
      </c>
      <c r="AK4314" s="1" t="s">
        <v>8972</v>
      </c>
      <c r="AL4314" s="1"/>
      <c r="AM4314" s="1"/>
      <c r="AN4314" s="1"/>
      <c r="AO4314" s="1"/>
      <c r="AP4314" s="1"/>
      <c r="AQ4314" s="1"/>
      <c r="AR4314" s="1"/>
      <c r="AS4314" s="1"/>
      <c r="AT4314" s="3"/>
      <c r="AU4314" s="1"/>
      <c r="AV4314" s="1"/>
      <c r="AW4314" s="3"/>
      <c r="AX4314" s="1"/>
      <c r="AY4314" s="1"/>
      <c r="AZ4314" s="1" t="s">
        <v>32017</v>
      </c>
      <c r="BA4314" s="1"/>
      <c r="BB4314">
        <f t="shared" si="105"/>
        <v>3</v>
      </c>
      <c r="BC4314">
        <f t="shared" si="106"/>
        <v>2022</v>
      </c>
    </row>
    <row r="4315" spans="1:55" x14ac:dyDescent="0.25">
      <c r="A4315" s="1" t="s">
        <v>31501</v>
      </c>
      <c r="B4315" s="3">
        <v>93</v>
      </c>
      <c r="C4315" s="1" t="s">
        <v>31501</v>
      </c>
      <c r="D4315" s="3">
        <v>9916162</v>
      </c>
      <c r="E4315" s="1" t="s">
        <v>63</v>
      </c>
      <c r="F4315" s="1" t="s">
        <v>32018</v>
      </c>
      <c r="G4315" s="1" t="s">
        <v>4539</v>
      </c>
      <c r="H4315" s="1" t="s">
        <v>2199</v>
      </c>
      <c r="I4315" s="3">
        <v>1656563</v>
      </c>
      <c r="J4315" s="1" t="s">
        <v>67</v>
      </c>
      <c r="K4315" s="12"/>
      <c r="L4315" s="1" t="s">
        <v>31502</v>
      </c>
      <c r="M4315" s="1"/>
      <c r="N4315" s="1"/>
      <c r="O4315" s="1" t="s">
        <v>32019</v>
      </c>
      <c r="P4315" s="1" t="s">
        <v>70</v>
      </c>
      <c r="Q4315" s="1" t="s">
        <v>70</v>
      </c>
      <c r="R4315" s="1" t="s">
        <v>4539</v>
      </c>
      <c r="S4315" s="1" t="s">
        <v>32020</v>
      </c>
      <c r="T4315" s="1" t="s">
        <v>32021</v>
      </c>
      <c r="U4315" s="1" t="s">
        <v>31554</v>
      </c>
      <c r="V4315" s="1" t="s">
        <v>74</v>
      </c>
      <c r="W4315" s="1" t="s">
        <v>31506</v>
      </c>
      <c r="X4315" s="1" t="s">
        <v>4539</v>
      </c>
      <c r="Y4315" s="1" t="s">
        <v>27922</v>
      </c>
      <c r="Z4315" s="1" t="s">
        <v>4539</v>
      </c>
      <c r="AA4315" s="1" t="s">
        <v>32022</v>
      </c>
      <c r="AB4315" s="3">
        <v>1</v>
      </c>
      <c r="AC4315" s="3">
        <v>1</v>
      </c>
      <c r="AD4315" s="3">
        <v>1</v>
      </c>
      <c r="AE4315" s="3">
        <v>1</v>
      </c>
      <c r="AF4315" s="3">
        <v>0</v>
      </c>
      <c r="AG4315" s="3">
        <v>0</v>
      </c>
      <c r="AH4315" s="3">
        <v>51.566666666666997</v>
      </c>
      <c r="AI4315" s="3">
        <v>6.1833333333329996</v>
      </c>
      <c r="AJ4315" s="1" t="s">
        <v>4539</v>
      </c>
      <c r="AK4315" s="1" t="s">
        <v>32023</v>
      </c>
      <c r="AL4315" s="1"/>
      <c r="AM4315" s="1"/>
      <c r="AN4315" s="1"/>
      <c r="AO4315" s="1"/>
      <c r="AP4315" s="1"/>
      <c r="AQ4315" s="1"/>
      <c r="AR4315" s="1"/>
      <c r="AS4315" s="1"/>
      <c r="AT4315" s="3"/>
      <c r="AU4315" s="1"/>
      <c r="AV4315" s="1"/>
      <c r="AW4315" s="3"/>
      <c r="AX4315" s="1"/>
      <c r="AY4315" s="1"/>
      <c r="AZ4315" s="1" t="s">
        <v>32024</v>
      </c>
      <c r="BA4315" s="1"/>
      <c r="BB4315">
        <f t="shared" si="105"/>
        <v>3</v>
      </c>
      <c r="BC4315">
        <f t="shared" si="106"/>
        <v>2022</v>
      </c>
    </row>
    <row r="4316" spans="1:55" x14ac:dyDescent="0.25">
      <c r="A4316" s="1" t="s">
        <v>31501</v>
      </c>
      <c r="B4316" s="3">
        <v>93</v>
      </c>
      <c r="C4316" s="1" t="s">
        <v>31501</v>
      </c>
      <c r="D4316" s="3">
        <v>9918539</v>
      </c>
      <c r="E4316" s="1" t="s">
        <v>63</v>
      </c>
      <c r="F4316" s="1" t="s">
        <v>32025</v>
      </c>
      <c r="G4316" s="1" t="s">
        <v>3000</v>
      </c>
      <c r="H4316" s="1" t="s">
        <v>4110</v>
      </c>
      <c r="I4316" s="3">
        <v>1656747</v>
      </c>
      <c r="J4316" s="1" t="s">
        <v>67</v>
      </c>
      <c r="K4316" s="12"/>
      <c r="L4316" s="1" t="s">
        <v>31550</v>
      </c>
      <c r="M4316" s="1"/>
      <c r="N4316" s="1"/>
      <c r="O4316" s="1" t="s">
        <v>32026</v>
      </c>
      <c r="P4316" s="1" t="s">
        <v>70</v>
      </c>
      <c r="Q4316" s="1" t="s">
        <v>70</v>
      </c>
      <c r="R4316" s="1" t="s">
        <v>3000</v>
      </c>
      <c r="S4316" s="1" t="s">
        <v>32027</v>
      </c>
      <c r="T4316" s="1" t="s">
        <v>32028</v>
      </c>
      <c r="U4316" s="1" t="s">
        <v>17719</v>
      </c>
      <c r="V4316" s="1" t="s">
        <v>74</v>
      </c>
      <c r="W4316" s="1" t="s">
        <v>31773</v>
      </c>
      <c r="X4316" s="1" t="s">
        <v>3000</v>
      </c>
      <c r="Y4316" s="1" t="s">
        <v>1077</v>
      </c>
      <c r="Z4316" s="1" t="s">
        <v>3000</v>
      </c>
      <c r="AA4316" s="1" t="s">
        <v>32029</v>
      </c>
      <c r="AB4316" s="3">
        <v>1</v>
      </c>
      <c r="AC4316" s="3">
        <v>1</v>
      </c>
      <c r="AD4316" s="3">
        <v>1</v>
      </c>
      <c r="AE4316" s="3">
        <v>1</v>
      </c>
      <c r="AF4316" s="3">
        <v>0</v>
      </c>
      <c r="AG4316" s="3">
        <v>0</v>
      </c>
      <c r="AH4316" s="3">
        <v>38.583333333333002</v>
      </c>
      <c r="AI4316" s="3">
        <v>5.1333333333329998</v>
      </c>
      <c r="AJ4316" s="1" t="s">
        <v>3000</v>
      </c>
      <c r="AK4316" s="1" t="s">
        <v>32030</v>
      </c>
      <c r="AL4316" s="1"/>
      <c r="AM4316" s="1"/>
      <c r="AN4316" s="1"/>
      <c r="AO4316" s="1"/>
      <c r="AP4316" s="1"/>
      <c r="AQ4316" s="1"/>
      <c r="AR4316" s="1"/>
      <c r="AS4316" s="1"/>
      <c r="AT4316" s="3"/>
      <c r="AU4316" s="1"/>
      <c r="AV4316" s="1"/>
      <c r="AW4316" s="3"/>
      <c r="AX4316" s="1"/>
      <c r="AY4316" s="1"/>
      <c r="AZ4316" s="1" t="s">
        <v>32031</v>
      </c>
      <c r="BA4316" s="1"/>
      <c r="BB4316">
        <f t="shared" si="105"/>
        <v>3</v>
      </c>
      <c r="BC4316">
        <f t="shared" si="106"/>
        <v>2022</v>
      </c>
    </row>
    <row r="4317" spans="1:55" x14ac:dyDescent="0.25">
      <c r="A4317" s="1" t="s">
        <v>31501</v>
      </c>
      <c r="B4317" s="3">
        <v>93</v>
      </c>
      <c r="C4317" s="1" t="s">
        <v>31501</v>
      </c>
      <c r="D4317" s="3">
        <v>9930305</v>
      </c>
      <c r="E4317" s="1" t="s">
        <v>91</v>
      </c>
      <c r="F4317" s="1" t="s">
        <v>5699</v>
      </c>
      <c r="G4317" s="1" t="s">
        <v>607</v>
      </c>
      <c r="H4317" s="1" t="s">
        <v>32032</v>
      </c>
      <c r="I4317" s="3">
        <v>9930305</v>
      </c>
      <c r="J4317" s="1" t="s">
        <v>67</v>
      </c>
      <c r="K4317" s="12"/>
      <c r="L4317" s="1" t="s">
        <v>31502</v>
      </c>
      <c r="M4317" s="1"/>
      <c r="N4317" s="1"/>
      <c r="O4317" s="1" t="s">
        <v>32033</v>
      </c>
      <c r="P4317" s="1" t="s">
        <v>70</v>
      </c>
      <c r="Q4317" s="1" t="s">
        <v>70</v>
      </c>
      <c r="R4317" s="1" t="s">
        <v>607</v>
      </c>
      <c r="S4317" s="1" t="s">
        <v>28968</v>
      </c>
      <c r="T4317" s="1" t="s">
        <v>32034</v>
      </c>
      <c r="U4317" s="1" t="s">
        <v>31554</v>
      </c>
      <c r="V4317" s="1" t="s">
        <v>74</v>
      </c>
      <c r="W4317" s="1" t="s">
        <v>31974</v>
      </c>
      <c r="X4317" s="1" t="s">
        <v>607</v>
      </c>
      <c r="Y4317" s="1" t="s">
        <v>29347</v>
      </c>
      <c r="Z4317" s="1" t="s">
        <v>607</v>
      </c>
      <c r="AA4317" s="1" t="s">
        <v>32035</v>
      </c>
      <c r="AB4317" s="3">
        <v>1</v>
      </c>
      <c r="AC4317" s="3">
        <v>1</v>
      </c>
      <c r="AD4317" s="3">
        <v>1</v>
      </c>
      <c r="AE4317" s="3">
        <v>1</v>
      </c>
      <c r="AF4317" s="3">
        <v>0</v>
      </c>
      <c r="AG4317" s="3">
        <v>0</v>
      </c>
      <c r="AH4317" s="3">
        <v>39.116666666667001</v>
      </c>
      <c r="AI4317" s="3">
        <v>4.5999999999999996</v>
      </c>
      <c r="AJ4317" s="1" t="s">
        <v>607</v>
      </c>
      <c r="AK4317" s="1" t="s">
        <v>32036</v>
      </c>
      <c r="AL4317" s="1"/>
      <c r="AM4317" s="1"/>
      <c r="AN4317" s="1"/>
      <c r="AO4317" s="1"/>
      <c r="AP4317" s="1"/>
      <c r="AQ4317" s="1"/>
      <c r="AR4317" s="1"/>
      <c r="AS4317" s="1"/>
      <c r="AT4317" s="3"/>
      <c r="AU4317" s="1"/>
      <c r="AV4317" s="1"/>
      <c r="AW4317" s="3"/>
      <c r="AX4317" s="1"/>
      <c r="AY4317" s="1"/>
      <c r="AZ4317" s="1"/>
      <c r="BA4317" s="1"/>
      <c r="BB4317">
        <f t="shared" si="105"/>
        <v>3</v>
      </c>
      <c r="BC4317">
        <f t="shared" si="106"/>
        <v>2022</v>
      </c>
    </row>
    <row r="4318" spans="1:55" x14ac:dyDescent="0.25">
      <c r="A4318" s="1" t="s">
        <v>31501</v>
      </c>
      <c r="B4318" s="3">
        <v>93</v>
      </c>
      <c r="C4318" s="1" t="s">
        <v>31501</v>
      </c>
      <c r="D4318" s="3">
        <v>9945660</v>
      </c>
      <c r="E4318" s="1" t="s">
        <v>91</v>
      </c>
      <c r="F4318" s="1" t="s">
        <v>32037</v>
      </c>
      <c r="G4318" s="1" t="s">
        <v>7406</v>
      </c>
      <c r="H4318" s="1" t="s">
        <v>32038</v>
      </c>
      <c r="I4318" s="3">
        <v>9945660</v>
      </c>
      <c r="J4318" s="1" t="s">
        <v>67</v>
      </c>
      <c r="K4318" s="12"/>
      <c r="L4318" s="1" t="s">
        <v>31502</v>
      </c>
      <c r="M4318" s="1"/>
      <c r="N4318" s="1"/>
      <c r="O4318" s="1" t="s">
        <v>32039</v>
      </c>
      <c r="P4318" s="1" t="s">
        <v>70</v>
      </c>
      <c r="Q4318" s="1" t="s">
        <v>70</v>
      </c>
      <c r="R4318" s="1" t="s">
        <v>7406</v>
      </c>
      <c r="S4318" s="1" t="s">
        <v>32040</v>
      </c>
      <c r="T4318" s="1" t="s">
        <v>32041</v>
      </c>
      <c r="U4318" s="1" t="s">
        <v>32042</v>
      </c>
      <c r="V4318" s="1" t="s">
        <v>74</v>
      </c>
      <c r="W4318" s="1" t="s">
        <v>31506</v>
      </c>
      <c r="X4318" s="1" t="s">
        <v>7406</v>
      </c>
      <c r="Y4318" s="1" t="s">
        <v>16398</v>
      </c>
      <c r="Z4318" s="1" t="s">
        <v>7406</v>
      </c>
      <c r="AA4318" s="1" t="s">
        <v>32043</v>
      </c>
      <c r="AB4318" s="3">
        <v>1</v>
      </c>
      <c r="AC4318" s="3">
        <v>1</v>
      </c>
      <c r="AD4318" s="3">
        <v>1</v>
      </c>
      <c r="AE4318" s="3">
        <v>1</v>
      </c>
      <c r="AF4318" s="3">
        <v>0</v>
      </c>
      <c r="AG4318" s="3">
        <v>0</v>
      </c>
      <c r="AH4318" s="3">
        <v>52.383333333332999</v>
      </c>
      <c r="AI4318" s="3">
        <v>13.183333333333</v>
      </c>
      <c r="AJ4318" s="1" t="s">
        <v>7406</v>
      </c>
      <c r="AK4318" s="1" t="s">
        <v>22603</v>
      </c>
      <c r="AL4318" s="1"/>
      <c r="AM4318" s="1"/>
      <c r="AN4318" s="1"/>
      <c r="AO4318" s="1"/>
      <c r="AP4318" s="1"/>
      <c r="AQ4318" s="1"/>
      <c r="AR4318" s="1"/>
      <c r="AS4318" s="1"/>
      <c r="AT4318" s="3"/>
      <c r="AU4318" s="1"/>
      <c r="AV4318" s="1"/>
      <c r="AW4318" s="3"/>
      <c r="AX4318" s="1"/>
      <c r="AY4318" s="1"/>
      <c r="AZ4318" s="1"/>
      <c r="BA4318" s="1" t="s">
        <v>32044</v>
      </c>
      <c r="BB4318">
        <f t="shared" si="105"/>
        <v>3</v>
      </c>
      <c r="BC4318">
        <f t="shared" si="106"/>
        <v>2022</v>
      </c>
    </row>
    <row r="4319" spans="1:55" x14ac:dyDescent="0.25">
      <c r="A4319" s="1" t="s">
        <v>31501</v>
      </c>
      <c r="B4319" s="3">
        <v>93</v>
      </c>
      <c r="C4319" s="1" t="s">
        <v>31501</v>
      </c>
      <c r="D4319" s="3">
        <v>9954895</v>
      </c>
      <c r="E4319" s="1" t="s">
        <v>63</v>
      </c>
      <c r="F4319" s="1" t="s">
        <v>32045</v>
      </c>
      <c r="G4319" s="1" t="s">
        <v>634</v>
      </c>
      <c r="H4319" s="1" t="s">
        <v>18340</v>
      </c>
      <c r="I4319" s="3">
        <v>1660517</v>
      </c>
      <c r="J4319" s="1" t="s">
        <v>67</v>
      </c>
      <c r="K4319" s="12"/>
      <c r="L4319" s="1" t="s">
        <v>31542</v>
      </c>
      <c r="M4319" s="1"/>
      <c r="N4319" s="1"/>
      <c r="O4319" s="1" t="s">
        <v>32046</v>
      </c>
      <c r="P4319" s="1" t="s">
        <v>70</v>
      </c>
      <c r="Q4319" s="1" t="s">
        <v>70</v>
      </c>
      <c r="R4319" s="1" t="s">
        <v>634</v>
      </c>
      <c r="S4319" s="1" t="s">
        <v>505</v>
      </c>
      <c r="T4319" s="1" t="s">
        <v>32047</v>
      </c>
      <c r="U4319" s="1" t="s">
        <v>31628</v>
      </c>
      <c r="V4319" s="1" t="s">
        <v>74</v>
      </c>
      <c r="W4319" s="1" t="s">
        <v>31865</v>
      </c>
      <c r="X4319" s="1" t="s">
        <v>634</v>
      </c>
      <c r="Y4319" s="1" t="s">
        <v>11329</v>
      </c>
      <c r="Z4319" s="1" t="s">
        <v>634</v>
      </c>
      <c r="AA4319" s="1" t="s">
        <v>501</v>
      </c>
      <c r="AB4319" s="3">
        <v>1</v>
      </c>
      <c r="AC4319" s="3">
        <v>1</v>
      </c>
      <c r="AD4319" s="3">
        <v>1</v>
      </c>
      <c r="AE4319" s="3">
        <v>1</v>
      </c>
      <c r="AF4319" s="3">
        <v>0</v>
      </c>
      <c r="AG4319" s="3">
        <v>0</v>
      </c>
      <c r="AH4319" s="3">
        <v>23.15</v>
      </c>
      <c r="AI4319" s="3">
        <v>2.2666666666670001</v>
      </c>
      <c r="AJ4319" s="1" t="s">
        <v>634</v>
      </c>
      <c r="AK4319" s="1" t="s">
        <v>11763</v>
      </c>
      <c r="AL4319" s="1"/>
      <c r="AM4319" s="1"/>
      <c r="AN4319" s="1"/>
      <c r="AO4319" s="1"/>
      <c r="AP4319" s="1"/>
      <c r="AQ4319" s="1"/>
      <c r="AR4319" s="1"/>
      <c r="AS4319" s="1"/>
      <c r="AT4319" s="3"/>
      <c r="AU4319" s="1"/>
      <c r="AV4319" s="1"/>
      <c r="AW4319" s="3"/>
      <c r="AX4319" s="1"/>
      <c r="AY4319" s="1"/>
      <c r="AZ4319" s="1" t="s">
        <v>32048</v>
      </c>
      <c r="BA4319" s="1"/>
      <c r="BB4319">
        <f t="shared" si="105"/>
        <v>3</v>
      </c>
      <c r="BC4319">
        <f t="shared" si="106"/>
        <v>2022</v>
      </c>
    </row>
    <row r="4320" spans="1:55" x14ac:dyDescent="0.25">
      <c r="A4320" s="1" t="s">
        <v>31501</v>
      </c>
      <c r="B4320" s="3">
        <v>93</v>
      </c>
      <c r="C4320" s="1" t="s">
        <v>31501</v>
      </c>
      <c r="D4320" s="3">
        <v>9956074</v>
      </c>
      <c r="E4320" s="1" t="s">
        <v>63</v>
      </c>
      <c r="F4320" s="1" t="s">
        <v>32049</v>
      </c>
      <c r="G4320" s="1" t="s">
        <v>653</v>
      </c>
      <c r="H4320" s="1" t="s">
        <v>32050</v>
      </c>
      <c r="I4320" s="3">
        <v>1660764</v>
      </c>
      <c r="J4320" s="1" t="s">
        <v>67</v>
      </c>
      <c r="K4320" s="12"/>
      <c r="L4320" s="1" t="s">
        <v>31542</v>
      </c>
      <c r="M4320" s="1"/>
      <c r="N4320" s="1"/>
      <c r="O4320" s="1" t="s">
        <v>32051</v>
      </c>
      <c r="P4320" s="1" t="s">
        <v>70</v>
      </c>
      <c r="Q4320" s="1" t="s">
        <v>70</v>
      </c>
      <c r="R4320" s="1" t="s">
        <v>653</v>
      </c>
      <c r="S4320" s="1" t="s">
        <v>32052</v>
      </c>
      <c r="T4320" s="1" t="s">
        <v>32053</v>
      </c>
      <c r="U4320" s="1" t="s">
        <v>31628</v>
      </c>
      <c r="V4320" s="1" t="s">
        <v>74</v>
      </c>
      <c r="W4320" s="1" t="s">
        <v>31799</v>
      </c>
      <c r="X4320" s="1" t="s">
        <v>653</v>
      </c>
      <c r="Y4320" s="1" t="s">
        <v>2097</v>
      </c>
      <c r="Z4320" s="1" t="s">
        <v>653</v>
      </c>
      <c r="AA4320" s="1" t="s">
        <v>32054</v>
      </c>
      <c r="AB4320" s="3">
        <v>1</v>
      </c>
      <c r="AC4320" s="3">
        <v>1</v>
      </c>
      <c r="AD4320" s="3">
        <v>1</v>
      </c>
      <c r="AE4320" s="3">
        <v>1</v>
      </c>
      <c r="AF4320" s="3">
        <v>0</v>
      </c>
      <c r="AG4320" s="3">
        <v>0</v>
      </c>
      <c r="AH4320" s="3">
        <v>12.65</v>
      </c>
      <c r="AI4320" s="3">
        <v>5.35</v>
      </c>
      <c r="AJ4320" s="1" t="s">
        <v>653</v>
      </c>
      <c r="AK4320" s="1" t="s">
        <v>8942</v>
      </c>
      <c r="AL4320" s="1"/>
      <c r="AM4320" s="1"/>
      <c r="AN4320" s="1"/>
      <c r="AO4320" s="1"/>
      <c r="AP4320" s="1"/>
      <c r="AQ4320" s="1"/>
      <c r="AR4320" s="1"/>
      <c r="AS4320" s="1"/>
      <c r="AT4320" s="3"/>
      <c r="AU4320" s="1"/>
      <c r="AV4320" s="1"/>
      <c r="AW4320" s="3"/>
      <c r="AX4320" s="1"/>
      <c r="AY4320" s="1"/>
      <c r="AZ4320" s="1" t="s">
        <v>32055</v>
      </c>
      <c r="BA4320" s="1"/>
      <c r="BB4320">
        <f t="shared" si="105"/>
        <v>4</v>
      </c>
      <c r="BC4320">
        <f t="shared" si="106"/>
        <v>2022</v>
      </c>
    </row>
    <row r="4321" spans="1:55" x14ac:dyDescent="0.25">
      <c r="A4321" s="1" t="s">
        <v>31501</v>
      </c>
      <c r="B4321" s="3">
        <v>93</v>
      </c>
      <c r="C4321" s="1" t="s">
        <v>31501</v>
      </c>
      <c r="D4321" s="3">
        <v>9964467</v>
      </c>
      <c r="E4321" s="1" t="s">
        <v>91</v>
      </c>
      <c r="F4321" s="1" t="s">
        <v>32056</v>
      </c>
      <c r="G4321" s="1" t="s">
        <v>660</v>
      </c>
      <c r="H4321" s="1" t="s">
        <v>32057</v>
      </c>
      <c r="I4321" s="3">
        <v>9964467</v>
      </c>
      <c r="J4321" s="1" t="s">
        <v>67</v>
      </c>
      <c r="K4321" s="12"/>
      <c r="L4321" s="1" t="s">
        <v>32058</v>
      </c>
      <c r="M4321" s="1"/>
      <c r="N4321" s="1"/>
      <c r="O4321" s="1" t="s">
        <v>32059</v>
      </c>
      <c r="P4321" s="1" t="s">
        <v>70</v>
      </c>
      <c r="Q4321" s="1" t="s">
        <v>70</v>
      </c>
      <c r="R4321" s="1" t="s">
        <v>660</v>
      </c>
      <c r="S4321" s="1" t="s">
        <v>8160</v>
      </c>
      <c r="T4321" s="1" t="s">
        <v>32060</v>
      </c>
      <c r="U4321" s="1" t="s">
        <v>17719</v>
      </c>
      <c r="V4321" s="1" t="s">
        <v>74</v>
      </c>
      <c r="W4321" s="1" t="s">
        <v>31629</v>
      </c>
      <c r="X4321" s="1" t="s">
        <v>660</v>
      </c>
      <c r="Y4321" s="1" t="s">
        <v>4528</v>
      </c>
      <c r="Z4321" s="1" t="s">
        <v>660</v>
      </c>
      <c r="AA4321" s="1" t="s">
        <v>32061</v>
      </c>
      <c r="AB4321" s="3">
        <v>1</v>
      </c>
      <c r="AC4321" s="3">
        <v>1</v>
      </c>
      <c r="AD4321" s="3">
        <v>1</v>
      </c>
      <c r="AE4321" s="3">
        <v>1</v>
      </c>
      <c r="AF4321" s="3">
        <v>0</v>
      </c>
      <c r="AG4321" s="3">
        <v>0</v>
      </c>
      <c r="AH4321" s="3">
        <v>24.283333333333001</v>
      </c>
      <c r="AI4321" s="3">
        <v>3.95</v>
      </c>
      <c r="AJ4321" s="1" t="s">
        <v>660</v>
      </c>
      <c r="AK4321" s="1" t="s">
        <v>5195</v>
      </c>
      <c r="AL4321" s="1"/>
      <c r="AM4321" s="1"/>
      <c r="AN4321" s="1"/>
      <c r="AO4321" s="1"/>
      <c r="AP4321" s="1"/>
      <c r="AQ4321" s="1"/>
      <c r="AR4321" s="1"/>
      <c r="AS4321" s="1"/>
      <c r="AT4321" s="3"/>
      <c r="AU4321" s="1"/>
      <c r="AV4321" s="1"/>
      <c r="AW4321" s="3"/>
      <c r="AX4321" s="1"/>
      <c r="AY4321" s="1"/>
      <c r="AZ4321" s="1"/>
      <c r="BA4321" s="1" t="s">
        <v>32062</v>
      </c>
      <c r="BB4321">
        <f t="shared" si="105"/>
        <v>4</v>
      </c>
      <c r="BC4321">
        <f t="shared" si="106"/>
        <v>2022</v>
      </c>
    </row>
    <row r="4322" spans="1:55" x14ac:dyDescent="0.25">
      <c r="A4322" s="1" t="s">
        <v>31501</v>
      </c>
      <c r="B4322" s="3">
        <v>93</v>
      </c>
      <c r="C4322" s="1" t="s">
        <v>31501</v>
      </c>
      <c r="D4322" s="3">
        <v>9965097</v>
      </c>
      <c r="E4322" s="1" t="s">
        <v>63</v>
      </c>
      <c r="F4322" s="1" t="s">
        <v>32063</v>
      </c>
      <c r="G4322" s="1" t="s">
        <v>660</v>
      </c>
      <c r="H4322" s="1" t="s">
        <v>23466</v>
      </c>
      <c r="I4322" s="3">
        <v>1661809</v>
      </c>
      <c r="J4322" s="1" t="s">
        <v>67</v>
      </c>
      <c r="K4322" s="12"/>
      <c r="L4322" s="1" t="s">
        <v>31502</v>
      </c>
      <c r="M4322" s="1"/>
      <c r="N4322" s="1"/>
      <c r="O4322" s="1" t="s">
        <v>32064</v>
      </c>
      <c r="P4322" s="1" t="s">
        <v>70</v>
      </c>
      <c r="Q4322" s="1" t="s">
        <v>234</v>
      </c>
      <c r="R4322" s="1"/>
      <c r="S4322" s="1"/>
      <c r="T4322" s="1" t="s">
        <v>32065</v>
      </c>
      <c r="U4322" s="1" t="s">
        <v>32066</v>
      </c>
      <c r="V4322" s="1" t="s">
        <v>74</v>
      </c>
      <c r="W4322" s="1" t="s">
        <v>31640</v>
      </c>
      <c r="X4322" s="1" t="s">
        <v>660</v>
      </c>
      <c r="Y4322" s="1" t="s">
        <v>12548</v>
      </c>
      <c r="Z4322" s="1" t="s">
        <v>660</v>
      </c>
      <c r="AA4322" s="1" t="s">
        <v>32067</v>
      </c>
      <c r="AB4322" s="3">
        <v>1</v>
      </c>
      <c r="AC4322" s="3">
        <v>1</v>
      </c>
      <c r="AD4322" s="3">
        <v>0</v>
      </c>
      <c r="AE4322" s="3">
        <v>0</v>
      </c>
      <c r="AF4322" s="3">
        <v>0</v>
      </c>
      <c r="AG4322" s="3">
        <v>0</v>
      </c>
      <c r="AH4322" s="3">
        <v>90.466666666666995</v>
      </c>
      <c r="AI4322" s="3"/>
      <c r="AJ4322" s="1" t="s">
        <v>660</v>
      </c>
      <c r="AK4322" s="1" t="s">
        <v>32068</v>
      </c>
      <c r="AL4322" s="1"/>
      <c r="AM4322" s="1"/>
      <c r="AN4322" s="1"/>
      <c r="AO4322" s="1"/>
      <c r="AP4322" s="1" t="s">
        <v>660</v>
      </c>
      <c r="AQ4322" s="1" t="s">
        <v>880</v>
      </c>
      <c r="AR4322" s="1" t="s">
        <v>947</v>
      </c>
      <c r="AS4322" s="1" t="s">
        <v>32069</v>
      </c>
      <c r="AT4322" s="3"/>
      <c r="AU4322" s="1"/>
      <c r="AV4322" s="1"/>
      <c r="AW4322" s="3"/>
      <c r="AX4322" s="1"/>
      <c r="AY4322" s="1"/>
      <c r="AZ4322" s="1" t="s">
        <v>32070</v>
      </c>
      <c r="BA4322" s="1"/>
      <c r="BB4322">
        <f t="shared" si="105"/>
        <v>4</v>
      </c>
      <c r="BC4322">
        <f t="shared" si="106"/>
        <v>2022</v>
      </c>
    </row>
    <row r="4323" spans="1:55" x14ac:dyDescent="0.25">
      <c r="A4323" s="1" t="s">
        <v>31501</v>
      </c>
      <c r="B4323" s="3">
        <v>93</v>
      </c>
      <c r="C4323" s="1" t="s">
        <v>31501</v>
      </c>
      <c r="D4323" s="3">
        <v>9966254</v>
      </c>
      <c r="E4323" s="1" t="s">
        <v>91</v>
      </c>
      <c r="F4323" s="1" t="s">
        <v>32071</v>
      </c>
      <c r="G4323" s="1" t="s">
        <v>662</v>
      </c>
      <c r="H4323" s="1" t="s">
        <v>32072</v>
      </c>
      <c r="I4323" s="3">
        <v>9966254</v>
      </c>
      <c r="J4323" s="1" t="s">
        <v>67</v>
      </c>
      <c r="K4323" s="12"/>
      <c r="L4323" s="1" t="s">
        <v>32073</v>
      </c>
      <c r="M4323" s="1"/>
      <c r="N4323" s="1"/>
      <c r="O4323" s="1" t="s">
        <v>32074</v>
      </c>
      <c r="P4323" s="1" t="s">
        <v>70</v>
      </c>
      <c r="Q4323" s="1" t="s">
        <v>70</v>
      </c>
      <c r="R4323" s="1" t="s">
        <v>662</v>
      </c>
      <c r="S4323" s="1" t="s">
        <v>32075</v>
      </c>
      <c r="T4323" s="1" t="s">
        <v>32076</v>
      </c>
      <c r="U4323" s="1" t="s">
        <v>31603</v>
      </c>
      <c r="V4323" s="1" t="s">
        <v>74</v>
      </c>
      <c r="W4323" s="1" t="s">
        <v>31506</v>
      </c>
      <c r="X4323" s="1" t="s">
        <v>662</v>
      </c>
      <c r="Y4323" s="1" t="s">
        <v>14649</v>
      </c>
      <c r="Z4323" s="1" t="s">
        <v>662</v>
      </c>
      <c r="AA4323" s="1" t="s">
        <v>6699</v>
      </c>
      <c r="AB4323" s="3">
        <v>1</v>
      </c>
      <c r="AC4323" s="3">
        <v>1</v>
      </c>
      <c r="AD4323" s="3">
        <v>1</v>
      </c>
      <c r="AE4323" s="3">
        <v>1</v>
      </c>
      <c r="AF4323" s="3">
        <v>0</v>
      </c>
      <c r="AG4323" s="3">
        <v>0</v>
      </c>
      <c r="AH4323" s="3">
        <v>41.116666666667001</v>
      </c>
      <c r="AI4323" s="3">
        <v>2.083333333333</v>
      </c>
      <c r="AJ4323" s="1" t="s">
        <v>662</v>
      </c>
      <c r="AK4323" s="1" t="s">
        <v>32077</v>
      </c>
      <c r="AL4323" s="1"/>
      <c r="AM4323" s="1"/>
      <c r="AN4323" s="1"/>
      <c r="AO4323" s="1"/>
      <c r="AP4323" s="1"/>
      <c r="AQ4323" s="1"/>
      <c r="AR4323" s="1"/>
      <c r="AS4323" s="1"/>
      <c r="AT4323" s="3"/>
      <c r="AU4323" s="1"/>
      <c r="AV4323" s="1"/>
      <c r="AW4323" s="3"/>
      <c r="AX4323" s="1"/>
      <c r="AY4323" s="1"/>
      <c r="AZ4323" s="1"/>
      <c r="BA4323" s="1"/>
      <c r="BB4323">
        <f t="shared" si="105"/>
        <v>4</v>
      </c>
      <c r="BC4323">
        <f t="shared" si="106"/>
        <v>2022</v>
      </c>
    </row>
    <row r="4324" spans="1:55" x14ac:dyDescent="0.25">
      <c r="A4324" s="1" t="s">
        <v>31501</v>
      </c>
      <c r="B4324" s="3">
        <v>93</v>
      </c>
      <c r="C4324" s="1" t="s">
        <v>31501</v>
      </c>
      <c r="D4324" s="3">
        <v>9971704</v>
      </c>
      <c r="E4324" s="1" t="s">
        <v>63</v>
      </c>
      <c r="F4324" s="1" t="s">
        <v>32078</v>
      </c>
      <c r="G4324" s="1" t="s">
        <v>5860</v>
      </c>
      <c r="H4324" s="1" t="s">
        <v>28897</v>
      </c>
      <c r="I4324" s="3">
        <v>1662688</v>
      </c>
      <c r="J4324" s="1" t="s">
        <v>67</v>
      </c>
      <c r="K4324" s="12"/>
      <c r="L4324" s="1" t="s">
        <v>31542</v>
      </c>
      <c r="M4324" s="1"/>
      <c r="N4324" s="1"/>
      <c r="O4324" s="1" t="s">
        <v>32079</v>
      </c>
      <c r="P4324" s="1" t="s">
        <v>70</v>
      </c>
      <c r="Q4324" s="1" t="s">
        <v>70</v>
      </c>
      <c r="R4324" s="1" t="s">
        <v>5860</v>
      </c>
      <c r="S4324" s="1" t="s">
        <v>32080</v>
      </c>
      <c r="T4324" s="1" t="s">
        <v>32081</v>
      </c>
      <c r="U4324" s="1" t="s">
        <v>31603</v>
      </c>
      <c r="V4324" s="1" t="s">
        <v>74</v>
      </c>
      <c r="W4324" s="1" t="s">
        <v>31799</v>
      </c>
      <c r="X4324" s="1" t="s">
        <v>5860</v>
      </c>
      <c r="Y4324" s="1" t="s">
        <v>11206</v>
      </c>
      <c r="Z4324" s="1" t="s">
        <v>5860</v>
      </c>
      <c r="AA4324" s="1" t="s">
        <v>32082</v>
      </c>
      <c r="AB4324" s="3">
        <v>1</v>
      </c>
      <c r="AC4324" s="3">
        <v>1</v>
      </c>
      <c r="AD4324" s="3">
        <v>1</v>
      </c>
      <c r="AE4324" s="3">
        <v>1</v>
      </c>
      <c r="AF4324" s="3">
        <v>0</v>
      </c>
      <c r="AG4324" s="3">
        <v>0</v>
      </c>
      <c r="AH4324" s="3">
        <v>22.9</v>
      </c>
      <c r="AI4324" s="3">
        <v>6.583333333333</v>
      </c>
      <c r="AJ4324" s="1" t="s">
        <v>5860</v>
      </c>
      <c r="AK4324" s="1" t="s">
        <v>32083</v>
      </c>
      <c r="AL4324" s="1"/>
      <c r="AM4324" s="1"/>
      <c r="AN4324" s="1"/>
      <c r="AO4324" s="1"/>
      <c r="AP4324" s="1"/>
      <c r="AQ4324" s="1"/>
      <c r="AR4324" s="1"/>
      <c r="AS4324" s="1"/>
      <c r="AT4324" s="3"/>
      <c r="AU4324" s="1"/>
      <c r="AV4324" s="1"/>
      <c r="AW4324" s="3"/>
      <c r="AX4324" s="1"/>
      <c r="AY4324" s="1"/>
      <c r="AZ4324" s="1" t="s">
        <v>32084</v>
      </c>
      <c r="BA4324" s="1"/>
      <c r="BB4324">
        <f t="shared" si="105"/>
        <v>4</v>
      </c>
      <c r="BC4324">
        <f t="shared" si="106"/>
        <v>2022</v>
      </c>
    </row>
    <row r="4325" spans="1:55" x14ac:dyDescent="0.25">
      <c r="A4325" s="1" t="s">
        <v>31501</v>
      </c>
      <c r="B4325" s="3">
        <v>93</v>
      </c>
      <c r="C4325" s="1" t="s">
        <v>31501</v>
      </c>
      <c r="D4325" s="3">
        <v>9972468</v>
      </c>
      <c r="E4325" s="1" t="s">
        <v>63</v>
      </c>
      <c r="F4325" s="1" t="s">
        <v>32085</v>
      </c>
      <c r="G4325" s="1" t="s">
        <v>5860</v>
      </c>
      <c r="H4325" s="1" t="s">
        <v>32086</v>
      </c>
      <c r="I4325" s="3">
        <v>1662870</v>
      </c>
      <c r="J4325" s="1" t="s">
        <v>67</v>
      </c>
      <c r="K4325" s="12"/>
      <c r="L4325" s="1" t="s">
        <v>32073</v>
      </c>
      <c r="M4325" s="1"/>
      <c r="N4325" s="1"/>
      <c r="O4325" s="1" t="s">
        <v>32087</v>
      </c>
      <c r="P4325" s="1" t="s">
        <v>70</v>
      </c>
      <c r="Q4325" s="1" t="s">
        <v>70</v>
      </c>
      <c r="R4325" s="1" t="s">
        <v>5860</v>
      </c>
      <c r="S4325" s="1" t="s">
        <v>32088</v>
      </c>
      <c r="T4325" s="1" t="s">
        <v>32089</v>
      </c>
      <c r="U4325" s="1" t="s">
        <v>31595</v>
      </c>
      <c r="V4325" s="1" t="s">
        <v>2229</v>
      </c>
      <c r="W4325" s="1" t="s">
        <v>31826</v>
      </c>
      <c r="X4325" s="1" t="s">
        <v>5860</v>
      </c>
      <c r="Y4325" s="1" t="s">
        <v>1295</v>
      </c>
      <c r="Z4325" s="1" t="s">
        <v>5860</v>
      </c>
      <c r="AA4325" s="1" t="s">
        <v>32090</v>
      </c>
      <c r="AB4325" s="3">
        <v>1</v>
      </c>
      <c r="AC4325" s="3">
        <v>1</v>
      </c>
      <c r="AD4325" s="3">
        <v>1</v>
      </c>
      <c r="AE4325" s="3">
        <v>1</v>
      </c>
      <c r="AF4325" s="3">
        <v>0</v>
      </c>
      <c r="AG4325" s="3">
        <v>0</v>
      </c>
      <c r="AH4325" s="3">
        <v>46.4</v>
      </c>
      <c r="AI4325" s="3">
        <v>8.7666666666669997</v>
      </c>
      <c r="AJ4325" s="1" t="s">
        <v>5860</v>
      </c>
      <c r="AK4325" s="1" t="s">
        <v>32091</v>
      </c>
      <c r="AL4325" s="1"/>
      <c r="AM4325" s="1"/>
      <c r="AN4325" s="1"/>
      <c r="AO4325" s="1"/>
      <c r="AP4325" s="1"/>
      <c r="AQ4325" s="1"/>
      <c r="AR4325" s="1"/>
      <c r="AS4325" s="1"/>
      <c r="AT4325" s="3"/>
      <c r="AU4325" s="1"/>
      <c r="AV4325" s="1"/>
      <c r="AW4325" s="3"/>
      <c r="AX4325" s="1"/>
      <c r="AY4325" s="1"/>
      <c r="AZ4325" s="1" t="s">
        <v>32092</v>
      </c>
      <c r="BA4325" s="1"/>
      <c r="BB4325">
        <f t="shared" si="105"/>
        <v>4</v>
      </c>
      <c r="BC4325">
        <f t="shared" si="106"/>
        <v>2022</v>
      </c>
    </row>
    <row r="4326" spans="1:55" x14ac:dyDescent="0.25">
      <c r="A4326" s="1" t="s">
        <v>31501</v>
      </c>
      <c r="B4326" s="3">
        <v>93</v>
      </c>
      <c r="C4326" s="1" t="s">
        <v>31501</v>
      </c>
      <c r="D4326" s="3">
        <v>9972754</v>
      </c>
      <c r="E4326" s="1" t="s">
        <v>63</v>
      </c>
      <c r="F4326" s="1" t="s">
        <v>32093</v>
      </c>
      <c r="G4326" s="1" t="s">
        <v>5860</v>
      </c>
      <c r="H4326" s="1" t="s">
        <v>21788</v>
      </c>
      <c r="I4326" s="3">
        <v>1662950</v>
      </c>
      <c r="J4326" s="1" t="s">
        <v>67</v>
      </c>
      <c r="K4326" s="12"/>
      <c r="L4326" s="1" t="s">
        <v>31542</v>
      </c>
      <c r="M4326" s="1"/>
      <c r="N4326" s="1"/>
      <c r="O4326" s="1" t="s">
        <v>32094</v>
      </c>
      <c r="P4326" s="1" t="s">
        <v>70</v>
      </c>
      <c r="Q4326" s="1" t="s">
        <v>70</v>
      </c>
      <c r="R4326" s="1" t="s">
        <v>5860</v>
      </c>
      <c r="S4326" s="1" t="s">
        <v>32095</v>
      </c>
      <c r="T4326" s="1" t="s">
        <v>32096</v>
      </c>
      <c r="U4326" s="1" t="s">
        <v>31586</v>
      </c>
      <c r="V4326" s="1" t="s">
        <v>74</v>
      </c>
      <c r="W4326" s="1" t="s">
        <v>31629</v>
      </c>
      <c r="X4326" s="1" t="s">
        <v>5860</v>
      </c>
      <c r="Y4326" s="1" t="s">
        <v>8609</v>
      </c>
      <c r="Z4326" s="1" t="s">
        <v>5860</v>
      </c>
      <c r="AA4326" s="1" t="s">
        <v>32097</v>
      </c>
      <c r="AB4326" s="3">
        <v>1</v>
      </c>
      <c r="AC4326" s="3">
        <v>1</v>
      </c>
      <c r="AD4326" s="3">
        <v>1</v>
      </c>
      <c r="AE4326" s="3">
        <v>1</v>
      </c>
      <c r="AF4326" s="3">
        <v>0</v>
      </c>
      <c r="AG4326" s="3">
        <v>0</v>
      </c>
      <c r="AH4326" s="3">
        <v>39.516666666667</v>
      </c>
      <c r="AI4326" s="3">
        <v>1.5333333333329999</v>
      </c>
      <c r="AJ4326" s="1" t="s">
        <v>5860</v>
      </c>
      <c r="AK4326" s="1" t="s">
        <v>32098</v>
      </c>
      <c r="AL4326" s="1"/>
      <c r="AM4326" s="1"/>
      <c r="AN4326" s="1"/>
      <c r="AO4326" s="1"/>
      <c r="AP4326" s="1"/>
      <c r="AQ4326" s="1"/>
      <c r="AR4326" s="1"/>
      <c r="AS4326" s="1"/>
      <c r="AT4326" s="3"/>
      <c r="AU4326" s="1"/>
      <c r="AV4326" s="1"/>
      <c r="AW4326" s="3"/>
      <c r="AX4326" s="1"/>
      <c r="AY4326" s="1"/>
      <c r="AZ4326" s="1" t="s">
        <v>32099</v>
      </c>
      <c r="BA4326" s="1"/>
      <c r="BB4326">
        <f t="shared" si="105"/>
        <v>4</v>
      </c>
      <c r="BC4326">
        <f t="shared" si="106"/>
        <v>2022</v>
      </c>
    </row>
    <row r="4327" spans="1:55" x14ac:dyDescent="0.25">
      <c r="A4327" s="1" t="s">
        <v>31501</v>
      </c>
      <c r="B4327" s="3">
        <v>93</v>
      </c>
      <c r="C4327" s="1" t="s">
        <v>31501</v>
      </c>
      <c r="D4327" s="3">
        <v>9976520</v>
      </c>
      <c r="E4327" s="1" t="s">
        <v>91</v>
      </c>
      <c r="F4327" s="1" t="s">
        <v>5699</v>
      </c>
      <c r="G4327" s="1" t="s">
        <v>680</v>
      </c>
      <c r="H4327" s="1" t="s">
        <v>32100</v>
      </c>
      <c r="I4327" s="3">
        <v>9976520</v>
      </c>
      <c r="J4327" s="1" t="s">
        <v>67</v>
      </c>
      <c r="K4327" s="12"/>
      <c r="L4327" s="1" t="s">
        <v>31542</v>
      </c>
      <c r="M4327" s="1"/>
      <c r="N4327" s="1"/>
      <c r="O4327" s="1" t="s">
        <v>32101</v>
      </c>
      <c r="P4327" s="1" t="s">
        <v>70</v>
      </c>
      <c r="Q4327" s="1" t="s">
        <v>70</v>
      </c>
      <c r="R4327" s="1" t="s">
        <v>680</v>
      </c>
      <c r="S4327" s="1" t="s">
        <v>32102</v>
      </c>
      <c r="T4327" s="1" t="s">
        <v>32103</v>
      </c>
      <c r="U4327" s="1" t="s">
        <v>31825</v>
      </c>
      <c r="V4327" s="1" t="s">
        <v>74</v>
      </c>
      <c r="W4327" s="1" t="s">
        <v>31555</v>
      </c>
      <c r="X4327" s="1" t="s">
        <v>680</v>
      </c>
      <c r="Y4327" s="1" t="s">
        <v>12451</v>
      </c>
      <c r="Z4327" s="1" t="s">
        <v>680</v>
      </c>
      <c r="AA4327" s="1" t="s">
        <v>32104</v>
      </c>
      <c r="AB4327" s="3">
        <v>1</v>
      </c>
      <c r="AC4327" s="3">
        <v>1</v>
      </c>
      <c r="AD4327" s="3">
        <v>1</v>
      </c>
      <c r="AE4327" s="3">
        <v>1</v>
      </c>
      <c r="AF4327" s="3">
        <v>0</v>
      </c>
      <c r="AG4327" s="3">
        <v>0</v>
      </c>
      <c r="AH4327" s="3">
        <v>22.766666666667</v>
      </c>
      <c r="AI4327" s="3">
        <v>8.7666666666669997</v>
      </c>
      <c r="AJ4327" s="1" t="s">
        <v>680</v>
      </c>
      <c r="AK4327" s="1" t="s">
        <v>32105</v>
      </c>
      <c r="AL4327" s="1"/>
      <c r="AM4327" s="1"/>
      <c r="AN4327" s="1"/>
      <c r="AO4327" s="1"/>
      <c r="AP4327" s="1"/>
      <c r="AQ4327" s="1"/>
      <c r="AR4327" s="1"/>
      <c r="AS4327" s="1"/>
      <c r="AT4327" s="3"/>
      <c r="AU4327" s="1"/>
      <c r="AV4327" s="1"/>
      <c r="AW4327" s="3"/>
      <c r="AX4327" s="1"/>
      <c r="AY4327" s="1"/>
      <c r="AZ4327" s="1"/>
      <c r="BA4327" s="1"/>
      <c r="BB4327">
        <f t="shared" si="105"/>
        <v>4</v>
      </c>
      <c r="BC4327">
        <f t="shared" si="106"/>
        <v>2022</v>
      </c>
    </row>
    <row r="4328" spans="1:55" x14ac:dyDescent="0.25">
      <c r="A4328" s="1" t="s">
        <v>31501</v>
      </c>
      <c r="B4328" s="3">
        <v>93</v>
      </c>
      <c r="C4328" s="1" t="s">
        <v>31501</v>
      </c>
      <c r="D4328" s="3">
        <v>9976592</v>
      </c>
      <c r="E4328" s="1" t="s">
        <v>91</v>
      </c>
      <c r="F4328" s="1" t="s">
        <v>31623</v>
      </c>
      <c r="G4328" s="1" t="s">
        <v>3065</v>
      </c>
      <c r="H4328" s="1" t="s">
        <v>32106</v>
      </c>
      <c r="I4328" s="3">
        <v>9976592</v>
      </c>
      <c r="J4328" s="1" t="s">
        <v>67</v>
      </c>
      <c r="K4328" s="12"/>
      <c r="L4328" s="1" t="s">
        <v>31542</v>
      </c>
      <c r="M4328" s="1"/>
      <c r="N4328" s="1"/>
      <c r="O4328" s="1" t="s">
        <v>32107</v>
      </c>
      <c r="P4328" s="1" t="s">
        <v>70</v>
      </c>
      <c r="Q4328" s="1" t="s">
        <v>70</v>
      </c>
      <c r="R4328" s="1" t="s">
        <v>3065</v>
      </c>
      <c r="S4328" s="1" t="s">
        <v>32108</v>
      </c>
      <c r="T4328" s="1" t="s">
        <v>32109</v>
      </c>
      <c r="U4328" s="1" t="s">
        <v>31628</v>
      </c>
      <c r="V4328" s="1" t="s">
        <v>74</v>
      </c>
      <c r="W4328" s="1" t="s">
        <v>31555</v>
      </c>
      <c r="X4328" s="1" t="s">
        <v>3065</v>
      </c>
      <c r="Y4328" s="1" t="s">
        <v>6100</v>
      </c>
      <c r="Z4328" s="1" t="s">
        <v>3065</v>
      </c>
      <c r="AA4328" s="1" t="s">
        <v>32110</v>
      </c>
      <c r="AB4328" s="3">
        <v>1</v>
      </c>
      <c r="AC4328" s="3">
        <v>1</v>
      </c>
      <c r="AD4328" s="3">
        <v>1</v>
      </c>
      <c r="AE4328" s="3">
        <v>1</v>
      </c>
      <c r="AF4328" s="3">
        <v>0</v>
      </c>
      <c r="AG4328" s="3">
        <v>0</v>
      </c>
      <c r="AH4328" s="3">
        <v>25.466666666666999</v>
      </c>
      <c r="AI4328" s="3">
        <v>4.7666666666669997</v>
      </c>
      <c r="AJ4328" s="1" t="s">
        <v>3065</v>
      </c>
      <c r="AK4328" s="1" t="s">
        <v>32111</v>
      </c>
      <c r="AL4328" s="1"/>
      <c r="AM4328" s="1"/>
      <c r="AN4328" s="1"/>
      <c r="AO4328" s="1"/>
      <c r="AP4328" s="1"/>
      <c r="AQ4328" s="1"/>
      <c r="AR4328" s="1"/>
      <c r="AS4328" s="1"/>
      <c r="AT4328" s="3"/>
      <c r="AU4328" s="1"/>
      <c r="AV4328" s="1"/>
      <c r="AW4328" s="3"/>
      <c r="AX4328" s="1"/>
      <c r="AY4328" s="1"/>
      <c r="AZ4328" s="1"/>
      <c r="BA4328" s="1"/>
      <c r="BB4328">
        <f t="shared" si="105"/>
        <v>4</v>
      </c>
      <c r="BC4328">
        <f t="shared" si="106"/>
        <v>2022</v>
      </c>
    </row>
    <row r="4329" spans="1:55" x14ac:dyDescent="0.25">
      <c r="A4329" s="1" t="s">
        <v>31501</v>
      </c>
      <c r="B4329" s="3">
        <v>93</v>
      </c>
      <c r="C4329" s="1" t="s">
        <v>31501</v>
      </c>
      <c r="D4329" s="3">
        <v>9976670</v>
      </c>
      <c r="E4329" s="1" t="s">
        <v>63</v>
      </c>
      <c r="F4329" s="1" t="s">
        <v>32112</v>
      </c>
      <c r="G4329" s="1" t="s">
        <v>3065</v>
      </c>
      <c r="H4329" s="1" t="s">
        <v>32113</v>
      </c>
      <c r="I4329" s="3">
        <v>1663772</v>
      </c>
      <c r="J4329" s="1" t="s">
        <v>67</v>
      </c>
      <c r="K4329" s="12"/>
      <c r="L4329" s="1" t="s">
        <v>31542</v>
      </c>
      <c r="M4329" s="1"/>
      <c r="N4329" s="1"/>
      <c r="O4329" s="1" t="s">
        <v>32114</v>
      </c>
      <c r="P4329" s="1" t="s">
        <v>70</v>
      </c>
      <c r="Q4329" s="1" t="s">
        <v>70</v>
      </c>
      <c r="R4329" s="1" t="s">
        <v>3065</v>
      </c>
      <c r="S4329" s="1" t="s">
        <v>32115</v>
      </c>
      <c r="T4329" s="1" t="s">
        <v>32116</v>
      </c>
      <c r="U4329" s="1" t="s">
        <v>31628</v>
      </c>
      <c r="V4329" s="1" t="s">
        <v>74</v>
      </c>
      <c r="W4329" s="1" t="s">
        <v>31555</v>
      </c>
      <c r="X4329" s="1" t="s">
        <v>3065</v>
      </c>
      <c r="Y4329" s="1" t="s">
        <v>28084</v>
      </c>
      <c r="Z4329" s="1" t="s">
        <v>3065</v>
      </c>
      <c r="AA4329" s="1" t="s">
        <v>32117</v>
      </c>
      <c r="AB4329" s="3">
        <v>1</v>
      </c>
      <c r="AC4329" s="3">
        <v>1</v>
      </c>
      <c r="AD4329" s="3">
        <v>1</v>
      </c>
      <c r="AE4329" s="3">
        <v>1</v>
      </c>
      <c r="AF4329" s="3">
        <v>0</v>
      </c>
      <c r="AG4329" s="3">
        <v>0</v>
      </c>
      <c r="AH4329" s="3">
        <v>25.666666666666998</v>
      </c>
      <c r="AI4329" s="3">
        <v>2.2333333333329999</v>
      </c>
      <c r="AJ4329" s="1" t="s">
        <v>3065</v>
      </c>
      <c r="AK4329" s="1" t="s">
        <v>32118</v>
      </c>
      <c r="AL4329" s="1"/>
      <c r="AM4329" s="1"/>
      <c r="AN4329" s="1"/>
      <c r="AO4329" s="1"/>
      <c r="AP4329" s="1"/>
      <c r="AQ4329" s="1"/>
      <c r="AR4329" s="1"/>
      <c r="AS4329" s="1"/>
      <c r="AT4329" s="3"/>
      <c r="AU4329" s="1"/>
      <c r="AV4329" s="1"/>
      <c r="AW4329" s="3"/>
      <c r="AX4329" s="1"/>
      <c r="AY4329" s="1"/>
      <c r="AZ4329" s="1" t="s">
        <v>32119</v>
      </c>
      <c r="BA4329" s="1"/>
      <c r="BB4329">
        <f t="shared" si="105"/>
        <v>4</v>
      </c>
      <c r="BC4329">
        <f t="shared" si="106"/>
        <v>2022</v>
      </c>
    </row>
    <row r="4330" spans="1:55" x14ac:dyDescent="0.25">
      <c r="A4330" s="1" t="s">
        <v>31501</v>
      </c>
      <c r="B4330" s="3">
        <v>93</v>
      </c>
      <c r="C4330" s="1" t="s">
        <v>31501</v>
      </c>
      <c r="D4330" s="3">
        <v>9979697</v>
      </c>
      <c r="E4330" s="1" t="s">
        <v>63</v>
      </c>
      <c r="F4330" s="1" t="s">
        <v>32120</v>
      </c>
      <c r="G4330" s="1" t="s">
        <v>3065</v>
      </c>
      <c r="H4330" s="1" t="s">
        <v>21906</v>
      </c>
      <c r="I4330" s="3">
        <v>1664191</v>
      </c>
      <c r="J4330" s="1" t="s">
        <v>67</v>
      </c>
      <c r="K4330" s="12"/>
      <c r="L4330" s="1" t="s">
        <v>31542</v>
      </c>
      <c r="M4330" s="1"/>
      <c r="N4330" s="1"/>
      <c r="O4330" s="1" t="s">
        <v>32121</v>
      </c>
      <c r="P4330" s="1" t="s">
        <v>70</v>
      </c>
      <c r="Q4330" s="1" t="s">
        <v>70</v>
      </c>
      <c r="R4330" s="1" t="s">
        <v>3065</v>
      </c>
      <c r="S4330" s="1" t="s">
        <v>6705</v>
      </c>
      <c r="T4330" s="1" t="s">
        <v>32122</v>
      </c>
      <c r="U4330" s="1" t="s">
        <v>31628</v>
      </c>
      <c r="V4330" s="1" t="s">
        <v>74</v>
      </c>
      <c r="W4330" s="1" t="s">
        <v>31725</v>
      </c>
      <c r="X4330" s="1" t="s">
        <v>3065</v>
      </c>
      <c r="Y4330" s="1" t="s">
        <v>12149</v>
      </c>
      <c r="Z4330" s="1" t="s">
        <v>3065</v>
      </c>
      <c r="AA4330" s="1" t="s">
        <v>32123</v>
      </c>
      <c r="AB4330" s="3">
        <v>1</v>
      </c>
      <c r="AC4330" s="3">
        <v>1</v>
      </c>
      <c r="AD4330" s="3">
        <v>1</v>
      </c>
      <c r="AE4330" s="3">
        <v>1</v>
      </c>
      <c r="AF4330" s="3">
        <v>0</v>
      </c>
      <c r="AG4330" s="3">
        <v>0</v>
      </c>
      <c r="AH4330" s="3">
        <v>22.15</v>
      </c>
      <c r="AI4330" s="3">
        <v>6.4666666666669999</v>
      </c>
      <c r="AJ4330" s="1" t="s">
        <v>3065</v>
      </c>
      <c r="AK4330" s="1" t="s">
        <v>32124</v>
      </c>
      <c r="AL4330" s="1"/>
      <c r="AM4330" s="1"/>
      <c r="AN4330" s="1"/>
      <c r="AO4330" s="1"/>
      <c r="AP4330" s="1"/>
      <c r="AQ4330" s="1"/>
      <c r="AR4330" s="1"/>
      <c r="AS4330" s="1"/>
      <c r="AT4330" s="3"/>
      <c r="AU4330" s="1"/>
      <c r="AV4330" s="1"/>
      <c r="AW4330" s="3"/>
      <c r="AX4330" s="1"/>
      <c r="AY4330" s="1"/>
      <c r="AZ4330" s="1" t="s">
        <v>32125</v>
      </c>
      <c r="BA4330" s="1"/>
      <c r="BB4330">
        <f t="shared" si="105"/>
        <v>4</v>
      </c>
      <c r="BC4330">
        <f t="shared" si="106"/>
        <v>2022</v>
      </c>
    </row>
    <row r="4331" spans="1:55" x14ac:dyDescent="0.25">
      <c r="A4331" s="1" t="s">
        <v>31501</v>
      </c>
      <c r="B4331" s="3">
        <v>95</v>
      </c>
      <c r="C4331" s="1" t="s">
        <v>31509</v>
      </c>
      <c r="D4331" s="3">
        <v>9982082</v>
      </c>
      <c r="E4331" s="1" t="s">
        <v>63</v>
      </c>
      <c r="F4331" s="1" t="s">
        <v>32126</v>
      </c>
      <c r="G4331" s="1" t="s">
        <v>3065</v>
      </c>
      <c r="H4331" s="1" t="s">
        <v>32127</v>
      </c>
      <c r="I4331" s="3">
        <v>1664452</v>
      </c>
      <c r="J4331" s="1" t="s">
        <v>67</v>
      </c>
      <c r="K4331" s="12"/>
      <c r="L4331" s="1" t="s">
        <v>32128</v>
      </c>
      <c r="M4331" s="1"/>
      <c r="N4331" s="1"/>
      <c r="O4331" s="1" t="s">
        <v>32129</v>
      </c>
      <c r="P4331" s="1" t="s">
        <v>70</v>
      </c>
      <c r="Q4331" s="1" t="s">
        <v>234</v>
      </c>
      <c r="R4331" s="1"/>
      <c r="S4331" s="1"/>
      <c r="T4331" s="1"/>
      <c r="U4331" s="1" t="s">
        <v>31691</v>
      </c>
      <c r="V4331" s="1" t="s">
        <v>74</v>
      </c>
      <c r="W4331" s="1" t="s">
        <v>31648</v>
      </c>
      <c r="X4331" s="1" t="s">
        <v>3065</v>
      </c>
      <c r="Y4331" s="1" t="s">
        <v>1059</v>
      </c>
      <c r="Z4331" s="1" t="s">
        <v>3065</v>
      </c>
      <c r="AA4331" s="1" t="s">
        <v>16410</v>
      </c>
      <c r="AB4331" s="3">
        <v>1</v>
      </c>
      <c r="AC4331" s="3">
        <v>1</v>
      </c>
      <c r="AD4331" s="3">
        <v>0</v>
      </c>
      <c r="AE4331" s="3">
        <v>0</v>
      </c>
      <c r="AF4331" s="3">
        <v>0</v>
      </c>
      <c r="AG4331" s="3">
        <v>0</v>
      </c>
      <c r="AH4331" s="3">
        <v>0.3</v>
      </c>
      <c r="AI4331" s="3"/>
      <c r="AJ4331" s="1" t="s">
        <v>3065</v>
      </c>
      <c r="AK4331" s="1" t="s">
        <v>12806</v>
      </c>
      <c r="AL4331" s="1"/>
      <c r="AM4331" s="1"/>
      <c r="AN4331" s="1"/>
      <c r="AO4331" s="1"/>
      <c r="AP4331" s="1"/>
      <c r="AQ4331" s="1"/>
      <c r="AR4331" s="1"/>
      <c r="AS4331" s="1"/>
      <c r="AT4331" s="3"/>
      <c r="AU4331" s="1"/>
      <c r="AV4331" s="1"/>
      <c r="AW4331" s="3"/>
      <c r="AX4331" s="1"/>
      <c r="AY4331" s="1"/>
      <c r="AZ4331" s="1" t="s">
        <v>32130</v>
      </c>
      <c r="BA4331" s="1"/>
      <c r="BB4331">
        <f t="shared" si="105"/>
        <v>4</v>
      </c>
      <c r="BC4331">
        <f t="shared" si="106"/>
        <v>2022</v>
      </c>
    </row>
    <row r="4332" spans="1:55" x14ac:dyDescent="0.25">
      <c r="A4332" s="1" t="s">
        <v>31501</v>
      </c>
      <c r="B4332" s="3">
        <v>93</v>
      </c>
      <c r="C4332" s="1" t="s">
        <v>31501</v>
      </c>
      <c r="D4332" s="3">
        <v>9982224</v>
      </c>
      <c r="E4332" s="1" t="s">
        <v>63</v>
      </c>
      <c r="F4332" s="1" t="s">
        <v>32131</v>
      </c>
      <c r="G4332" s="1" t="s">
        <v>3065</v>
      </c>
      <c r="H4332" s="1" t="s">
        <v>32132</v>
      </c>
      <c r="I4332" s="3">
        <v>1664530</v>
      </c>
      <c r="J4332" s="1" t="s">
        <v>67</v>
      </c>
      <c r="K4332" s="12"/>
      <c r="L4332" s="1" t="s">
        <v>31550</v>
      </c>
      <c r="M4332" s="1"/>
      <c r="N4332" s="1"/>
      <c r="O4332" s="1" t="s">
        <v>32133</v>
      </c>
      <c r="P4332" s="1" t="s">
        <v>70</v>
      </c>
      <c r="Q4332" s="1" t="s">
        <v>70</v>
      </c>
      <c r="R4332" s="1" t="s">
        <v>3065</v>
      </c>
      <c r="S4332" s="1" t="s">
        <v>32134</v>
      </c>
      <c r="T4332" s="1" t="s">
        <v>32135</v>
      </c>
      <c r="U4332" s="1" t="s">
        <v>17719</v>
      </c>
      <c r="V4332" s="1" t="s">
        <v>74</v>
      </c>
      <c r="W4332" s="1" t="s">
        <v>31620</v>
      </c>
      <c r="X4332" s="1" t="s">
        <v>3065</v>
      </c>
      <c r="Y4332" s="1" t="s">
        <v>12133</v>
      </c>
      <c r="Z4332" s="1" t="s">
        <v>3065</v>
      </c>
      <c r="AA4332" s="1" t="s">
        <v>31393</v>
      </c>
      <c r="AB4332" s="3">
        <v>1</v>
      </c>
      <c r="AC4332" s="3">
        <v>1</v>
      </c>
      <c r="AD4332" s="3">
        <v>1</v>
      </c>
      <c r="AE4332" s="3">
        <v>1</v>
      </c>
      <c r="AF4332" s="3">
        <v>0</v>
      </c>
      <c r="AG4332" s="3">
        <v>0</v>
      </c>
      <c r="AH4332" s="3">
        <v>31.35</v>
      </c>
      <c r="AI4332" s="3">
        <v>6.3833333333329998</v>
      </c>
      <c r="AJ4332" s="1" t="s">
        <v>3065</v>
      </c>
      <c r="AK4332" s="1" t="s">
        <v>32136</v>
      </c>
      <c r="AL4332" s="1"/>
      <c r="AM4332" s="1"/>
      <c r="AN4332" s="1"/>
      <c r="AO4332" s="1"/>
      <c r="AP4332" s="1"/>
      <c r="AQ4332" s="1"/>
      <c r="AR4332" s="1"/>
      <c r="AS4332" s="1"/>
      <c r="AT4332" s="3"/>
      <c r="AU4332" s="1"/>
      <c r="AV4332" s="1"/>
      <c r="AW4332" s="3"/>
      <c r="AX4332" s="1"/>
      <c r="AY4332" s="1"/>
      <c r="AZ4332" s="1" t="s">
        <v>32137</v>
      </c>
      <c r="BA4332" s="1"/>
      <c r="BB4332">
        <f t="shared" si="105"/>
        <v>4</v>
      </c>
      <c r="BC4332">
        <f t="shared" si="106"/>
        <v>2022</v>
      </c>
    </row>
    <row r="4333" spans="1:55" x14ac:dyDescent="0.25">
      <c r="A4333" s="1" t="s">
        <v>31501</v>
      </c>
      <c r="B4333" s="3">
        <v>93</v>
      </c>
      <c r="C4333" s="1" t="s">
        <v>31501</v>
      </c>
      <c r="D4333" s="3">
        <v>9985071</v>
      </c>
      <c r="E4333" s="1" t="s">
        <v>63</v>
      </c>
      <c r="F4333" s="1" t="s">
        <v>32131</v>
      </c>
      <c r="G4333" s="1" t="s">
        <v>690</v>
      </c>
      <c r="H4333" s="1" t="s">
        <v>32138</v>
      </c>
      <c r="I4333" s="3">
        <v>1664779</v>
      </c>
      <c r="J4333" s="1" t="s">
        <v>67</v>
      </c>
      <c r="K4333" s="12"/>
      <c r="L4333" s="1" t="s">
        <v>31550</v>
      </c>
      <c r="M4333" s="1"/>
      <c r="N4333" s="1"/>
      <c r="O4333" s="1" t="s">
        <v>32139</v>
      </c>
      <c r="P4333" s="1" t="s">
        <v>70</v>
      </c>
      <c r="Q4333" s="1" t="s">
        <v>70</v>
      </c>
      <c r="R4333" s="1" t="s">
        <v>690</v>
      </c>
      <c r="S4333" s="1" t="s">
        <v>32140</v>
      </c>
      <c r="T4333" s="1" t="s">
        <v>32141</v>
      </c>
      <c r="U4333" s="1" t="s">
        <v>17719</v>
      </c>
      <c r="V4333" s="1" t="s">
        <v>74</v>
      </c>
      <c r="W4333" s="1" t="s">
        <v>31629</v>
      </c>
      <c r="X4333" s="1" t="s">
        <v>690</v>
      </c>
      <c r="Y4333" s="1" t="s">
        <v>32142</v>
      </c>
      <c r="Z4333" s="1" t="s">
        <v>690</v>
      </c>
      <c r="AA4333" s="1" t="s">
        <v>32143</v>
      </c>
      <c r="AB4333" s="3">
        <v>1</v>
      </c>
      <c r="AC4333" s="3">
        <v>1</v>
      </c>
      <c r="AD4333" s="3">
        <v>1</v>
      </c>
      <c r="AE4333" s="3">
        <v>1</v>
      </c>
      <c r="AF4333" s="3">
        <v>0</v>
      </c>
      <c r="AG4333" s="3">
        <v>0</v>
      </c>
      <c r="AH4333" s="3">
        <v>34.733333333333</v>
      </c>
      <c r="AI4333" s="3">
        <v>14.15</v>
      </c>
      <c r="AJ4333" s="1" t="s">
        <v>690</v>
      </c>
      <c r="AK4333" s="1" t="s">
        <v>32144</v>
      </c>
      <c r="AL4333" s="1"/>
      <c r="AM4333" s="1"/>
      <c r="AN4333" s="1"/>
      <c r="AO4333" s="1"/>
      <c r="AP4333" s="1"/>
      <c r="AQ4333" s="1"/>
      <c r="AR4333" s="1"/>
      <c r="AS4333" s="1"/>
      <c r="AT4333" s="3"/>
      <c r="AU4333" s="1"/>
      <c r="AV4333" s="1"/>
      <c r="AW4333" s="3"/>
      <c r="AX4333" s="1"/>
      <c r="AY4333" s="1"/>
      <c r="AZ4333" s="1" t="s">
        <v>32145</v>
      </c>
      <c r="BA4333" s="1"/>
      <c r="BB4333">
        <f t="shared" si="105"/>
        <v>4</v>
      </c>
      <c r="BC4333">
        <f t="shared" si="106"/>
        <v>2022</v>
      </c>
    </row>
    <row r="4334" spans="1:55" x14ac:dyDescent="0.25">
      <c r="A4334" s="1" t="s">
        <v>31501</v>
      </c>
      <c r="B4334" s="3">
        <v>93</v>
      </c>
      <c r="C4334" s="1" t="s">
        <v>31501</v>
      </c>
      <c r="D4334" s="3">
        <v>9988751</v>
      </c>
      <c r="E4334" s="1" t="s">
        <v>63</v>
      </c>
      <c r="F4334" s="1" t="s">
        <v>32146</v>
      </c>
      <c r="G4334" s="1" t="s">
        <v>690</v>
      </c>
      <c r="H4334" s="1" t="s">
        <v>17390</v>
      </c>
      <c r="I4334" s="3">
        <v>1665338</v>
      </c>
      <c r="J4334" s="1" t="s">
        <v>67</v>
      </c>
      <c r="K4334" s="12"/>
      <c r="L4334" s="1" t="s">
        <v>31542</v>
      </c>
      <c r="M4334" s="1"/>
      <c r="N4334" s="1"/>
      <c r="O4334" s="1" t="s">
        <v>32147</v>
      </c>
      <c r="P4334" s="1" t="s">
        <v>70</v>
      </c>
      <c r="Q4334" s="1" t="s">
        <v>70</v>
      </c>
      <c r="R4334" s="1" t="s">
        <v>690</v>
      </c>
      <c r="S4334" s="1" t="s">
        <v>32148</v>
      </c>
      <c r="T4334" s="1" t="s">
        <v>32149</v>
      </c>
      <c r="U4334" s="1" t="s">
        <v>31628</v>
      </c>
      <c r="V4334" s="1" t="s">
        <v>74</v>
      </c>
      <c r="W4334" s="1" t="s">
        <v>31569</v>
      </c>
      <c r="X4334" s="1" t="s">
        <v>690</v>
      </c>
      <c r="Y4334" s="1" t="s">
        <v>4249</v>
      </c>
      <c r="Z4334" s="1" t="s">
        <v>690</v>
      </c>
      <c r="AA4334" s="1" t="s">
        <v>423</v>
      </c>
      <c r="AB4334" s="3">
        <v>1</v>
      </c>
      <c r="AC4334" s="3">
        <v>1</v>
      </c>
      <c r="AD4334" s="3">
        <v>1</v>
      </c>
      <c r="AE4334" s="3">
        <v>1</v>
      </c>
      <c r="AF4334" s="3">
        <v>0</v>
      </c>
      <c r="AG4334" s="3">
        <v>0</v>
      </c>
      <c r="AH4334" s="3">
        <v>30.666666666666998</v>
      </c>
      <c r="AI4334" s="3">
        <v>6.333333333333</v>
      </c>
      <c r="AJ4334" s="1" t="s">
        <v>690</v>
      </c>
      <c r="AK4334" s="1" t="s">
        <v>12597</v>
      </c>
      <c r="AL4334" s="1"/>
      <c r="AM4334" s="1"/>
      <c r="AN4334" s="1"/>
      <c r="AO4334" s="1"/>
      <c r="AP4334" s="1"/>
      <c r="AQ4334" s="1"/>
      <c r="AR4334" s="1"/>
      <c r="AS4334" s="1"/>
      <c r="AT4334" s="3"/>
      <c r="AU4334" s="1"/>
      <c r="AV4334" s="1"/>
      <c r="AW4334" s="3"/>
      <c r="AX4334" s="1"/>
      <c r="AY4334" s="1"/>
      <c r="AZ4334" s="1" t="s">
        <v>32150</v>
      </c>
      <c r="BA4334" s="1"/>
      <c r="BB4334">
        <f t="shared" si="105"/>
        <v>4</v>
      </c>
      <c r="BC4334">
        <f t="shared" si="106"/>
        <v>2022</v>
      </c>
    </row>
    <row r="4335" spans="1:55" x14ac:dyDescent="0.25">
      <c r="A4335" s="1" t="s">
        <v>31501</v>
      </c>
      <c r="B4335" s="3">
        <v>93</v>
      </c>
      <c r="C4335" s="1" t="s">
        <v>31501</v>
      </c>
      <c r="D4335" s="3">
        <v>9991281</v>
      </c>
      <c r="E4335" s="1" t="s">
        <v>91</v>
      </c>
      <c r="F4335" s="1" t="s">
        <v>32151</v>
      </c>
      <c r="G4335" s="1" t="s">
        <v>690</v>
      </c>
      <c r="H4335" s="1" t="s">
        <v>32152</v>
      </c>
      <c r="I4335" s="3">
        <v>9991281</v>
      </c>
      <c r="J4335" s="1" t="s">
        <v>67</v>
      </c>
      <c r="K4335" s="12"/>
      <c r="L4335" s="1" t="s">
        <v>32153</v>
      </c>
      <c r="M4335" s="1"/>
      <c r="N4335" s="1"/>
      <c r="O4335" s="1" t="s">
        <v>32154</v>
      </c>
      <c r="P4335" s="1" t="s">
        <v>70</v>
      </c>
      <c r="Q4335" s="1" t="s">
        <v>70</v>
      </c>
      <c r="R4335" s="1" t="s">
        <v>690</v>
      </c>
      <c r="S4335" s="1" t="s">
        <v>32155</v>
      </c>
      <c r="T4335" s="1" t="s">
        <v>32156</v>
      </c>
      <c r="U4335" s="1" t="s">
        <v>31595</v>
      </c>
      <c r="V4335" s="1" t="s">
        <v>74</v>
      </c>
      <c r="W4335" s="1" t="s">
        <v>18562</v>
      </c>
      <c r="X4335" s="1" t="s">
        <v>690</v>
      </c>
      <c r="Y4335" s="1" t="s">
        <v>5347</v>
      </c>
      <c r="Z4335" s="1" t="s">
        <v>690</v>
      </c>
      <c r="AA4335" s="1" t="s">
        <v>32157</v>
      </c>
      <c r="AB4335" s="3">
        <v>1</v>
      </c>
      <c r="AC4335" s="3">
        <v>1</v>
      </c>
      <c r="AD4335" s="3">
        <v>1</v>
      </c>
      <c r="AE4335" s="3">
        <v>1</v>
      </c>
      <c r="AF4335" s="3">
        <v>0</v>
      </c>
      <c r="AG4335" s="3">
        <v>0</v>
      </c>
      <c r="AH4335" s="3">
        <v>54.866666666667001</v>
      </c>
      <c r="AI4335" s="3">
        <v>5.2166666666669999</v>
      </c>
      <c r="AJ4335" s="1" t="s">
        <v>690</v>
      </c>
      <c r="AK4335" s="1" t="s">
        <v>32158</v>
      </c>
      <c r="AL4335" s="1"/>
      <c r="AM4335" s="1"/>
      <c r="AN4335" s="1"/>
      <c r="AO4335" s="1"/>
      <c r="AP4335" s="1"/>
      <c r="AQ4335" s="1"/>
      <c r="AR4335" s="1"/>
      <c r="AS4335" s="1"/>
      <c r="AT4335" s="3"/>
      <c r="AU4335" s="1"/>
      <c r="AV4335" s="1"/>
      <c r="AW4335" s="3"/>
      <c r="AX4335" s="1"/>
      <c r="AY4335" s="1"/>
      <c r="AZ4335" s="1"/>
      <c r="BA4335" s="1" t="s">
        <v>32159</v>
      </c>
      <c r="BB4335">
        <f t="shared" si="105"/>
        <v>4</v>
      </c>
      <c r="BC4335">
        <f t="shared" si="106"/>
        <v>2022</v>
      </c>
    </row>
    <row r="4336" spans="1:55" x14ac:dyDescent="0.25">
      <c r="A4336" s="1" t="s">
        <v>31501</v>
      </c>
      <c r="B4336" s="3">
        <v>93</v>
      </c>
      <c r="C4336" s="1" t="s">
        <v>31501</v>
      </c>
      <c r="D4336" s="3">
        <v>9994719</v>
      </c>
      <c r="E4336" s="1" t="s">
        <v>63</v>
      </c>
      <c r="F4336" s="1" t="s">
        <v>32160</v>
      </c>
      <c r="G4336" s="1" t="s">
        <v>702</v>
      </c>
      <c r="H4336" s="1" t="s">
        <v>32161</v>
      </c>
      <c r="I4336" s="3">
        <v>1666173</v>
      </c>
      <c r="J4336" s="1" t="s">
        <v>67</v>
      </c>
      <c r="K4336" s="12"/>
      <c r="L4336" s="1" t="s">
        <v>31542</v>
      </c>
      <c r="M4336" s="1"/>
      <c r="N4336" s="1"/>
      <c r="O4336" s="1" t="s">
        <v>32162</v>
      </c>
      <c r="P4336" s="1" t="s">
        <v>70</v>
      </c>
      <c r="Q4336" s="1" t="s">
        <v>70</v>
      </c>
      <c r="R4336" s="1" t="s">
        <v>702</v>
      </c>
      <c r="S4336" s="1" t="s">
        <v>32163</v>
      </c>
      <c r="T4336" s="1" t="s">
        <v>32164</v>
      </c>
      <c r="U4336" s="1" t="s">
        <v>31628</v>
      </c>
      <c r="V4336" s="1" t="s">
        <v>74</v>
      </c>
      <c r="W4336" s="1" t="s">
        <v>31773</v>
      </c>
      <c r="X4336" s="1" t="s">
        <v>702</v>
      </c>
      <c r="Y4336" s="1" t="s">
        <v>7867</v>
      </c>
      <c r="Z4336" s="1" t="s">
        <v>702</v>
      </c>
      <c r="AA4336" s="1" t="s">
        <v>32165</v>
      </c>
      <c r="AB4336" s="3">
        <v>1</v>
      </c>
      <c r="AC4336" s="3">
        <v>1</v>
      </c>
      <c r="AD4336" s="3">
        <v>1</v>
      </c>
      <c r="AE4336" s="3">
        <v>1</v>
      </c>
      <c r="AF4336" s="3">
        <v>0</v>
      </c>
      <c r="AG4336" s="3">
        <v>0</v>
      </c>
      <c r="AH4336" s="3">
        <v>12.3</v>
      </c>
      <c r="AI4336" s="3">
        <v>4.8</v>
      </c>
      <c r="AJ4336" s="1" t="s">
        <v>702</v>
      </c>
      <c r="AK4336" s="1" t="s">
        <v>7469</v>
      </c>
      <c r="AL4336" s="1"/>
      <c r="AM4336" s="1"/>
      <c r="AN4336" s="1"/>
      <c r="AO4336" s="1"/>
      <c r="AP4336" s="1"/>
      <c r="AQ4336" s="1"/>
      <c r="AR4336" s="1"/>
      <c r="AS4336" s="1"/>
      <c r="AT4336" s="3"/>
      <c r="AU4336" s="1"/>
      <c r="AV4336" s="1"/>
      <c r="AW4336" s="3"/>
      <c r="AX4336" s="1"/>
      <c r="AY4336" s="1"/>
      <c r="AZ4336" s="1"/>
      <c r="BA4336" s="1"/>
      <c r="BB4336">
        <f t="shared" si="105"/>
        <v>4</v>
      </c>
      <c r="BC4336">
        <f t="shared" si="106"/>
        <v>2022</v>
      </c>
    </row>
    <row r="4337" spans="1:55" x14ac:dyDescent="0.25">
      <c r="A4337" s="1" t="s">
        <v>31501</v>
      </c>
      <c r="B4337" s="3">
        <v>93</v>
      </c>
      <c r="C4337" s="1" t="s">
        <v>31501</v>
      </c>
      <c r="D4337" s="3">
        <v>9996885</v>
      </c>
      <c r="E4337" s="1" t="s">
        <v>63</v>
      </c>
      <c r="F4337" s="1" t="s">
        <v>32166</v>
      </c>
      <c r="G4337" s="1" t="s">
        <v>717</v>
      </c>
      <c r="H4337" s="1" t="s">
        <v>32167</v>
      </c>
      <c r="I4337" s="3">
        <v>1666492</v>
      </c>
      <c r="J4337" s="1" t="s">
        <v>67</v>
      </c>
      <c r="K4337" s="12"/>
      <c r="L4337" s="1" t="s">
        <v>31542</v>
      </c>
      <c r="M4337" s="1"/>
      <c r="N4337" s="1"/>
      <c r="O4337" s="1" t="s">
        <v>32168</v>
      </c>
      <c r="P4337" s="1" t="s">
        <v>70</v>
      </c>
      <c r="Q4337" s="1" t="s">
        <v>70</v>
      </c>
      <c r="R4337" s="1" t="s">
        <v>717</v>
      </c>
      <c r="S4337" s="1" t="s">
        <v>32169</v>
      </c>
      <c r="T4337" s="1" t="s">
        <v>32170</v>
      </c>
      <c r="U4337" s="1" t="s">
        <v>31603</v>
      </c>
      <c r="V4337" s="1" t="s">
        <v>74</v>
      </c>
      <c r="W4337" s="1" t="s">
        <v>31773</v>
      </c>
      <c r="X4337" s="1" t="s">
        <v>717</v>
      </c>
      <c r="Y4337" s="1" t="s">
        <v>32171</v>
      </c>
      <c r="Z4337" s="1" t="s">
        <v>717</v>
      </c>
      <c r="AA4337" s="1" t="s">
        <v>32172</v>
      </c>
      <c r="AB4337" s="3">
        <v>1</v>
      </c>
      <c r="AC4337" s="3">
        <v>1</v>
      </c>
      <c r="AD4337" s="3">
        <v>1</v>
      </c>
      <c r="AE4337" s="3">
        <v>1</v>
      </c>
      <c r="AF4337" s="3">
        <v>0</v>
      </c>
      <c r="AG4337" s="3">
        <v>0</v>
      </c>
      <c r="AH4337" s="3">
        <v>21.15</v>
      </c>
      <c r="AI4337" s="3">
        <v>10.416666666667</v>
      </c>
      <c r="AJ4337" s="1" t="s">
        <v>717</v>
      </c>
      <c r="AK4337" s="1" t="s">
        <v>32173</v>
      </c>
      <c r="AL4337" s="1"/>
      <c r="AM4337" s="1"/>
      <c r="AN4337" s="1"/>
      <c r="AO4337" s="1"/>
      <c r="AP4337" s="1"/>
      <c r="AQ4337" s="1"/>
      <c r="AR4337" s="1"/>
      <c r="AS4337" s="1"/>
      <c r="AT4337" s="3"/>
      <c r="AU4337" s="1"/>
      <c r="AV4337" s="1"/>
      <c r="AW4337" s="3"/>
      <c r="AX4337" s="1"/>
      <c r="AY4337" s="1"/>
      <c r="AZ4337" s="1" t="s">
        <v>32174</v>
      </c>
      <c r="BA4337" s="1"/>
      <c r="BB4337">
        <f t="shared" si="105"/>
        <v>4</v>
      </c>
      <c r="BC4337">
        <f t="shared" si="106"/>
        <v>2022</v>
      </c>
    </row>
    <row r="4338" spans="1:55" x14ac:dyDescent="0.25">
      <c r="A4338" s="1" t="s">
        <v>31501</v>
      </c>
      <c r="B4338" s="3">
        <v>93</v>
      </c>
      <c r="C4338" s="1" t="s">
        <v>31501</v>
      </c>
      <c r="D4338" s="3">
        <v>10225</v>
      </c>
      <c r="E4338" s="1" t="s">
        <v>91</v>
      </c>
      <c r="F4338" s="1" t="s">
        <v>31815</v>
      </c>
      <c r="G4338" s="1" t="s">
        <v>717</v>
      </c>
      <c r="H4338" s="1" t="s">
        <v>32175</v>
      </c>
      <c r="I4338" s="3">
        <v>10225</v>
      </c>
      <c r="J4338" s="1" t="s">
        <v>67</v>
      </c>
      <c r="K4338" s="12"/>
      <c r="L4338" s="1" t="s">
        <v>31550</v>
      </c>
      <c r="M4338" s="1"/>
      <c r="N4338" s="1"/>
      <c r="O4338" s="1" t="s">
        <v>32176</v>
      </c>
      <c r="P4338" s="1" t="s">
        <v>70</v>
      </c>
      <c r="Q4338" s="1" t="s">
        <v>70</v>
      </c>
      <c r="R4338" s="1" t="s">
        <v>717</v>
      </c>
      <c r="S4338" s="1" t="s">
        <v>32177</v>
      </c>
      <c r="T4338" s="1" t="s">
        <v>32178</v>
      </c>
      <c r="U4338" s="1" t="s">
        <v>17719</v>
      </c>
      <c r="V4338" s="1" t="s">
        <v>74</v>
      </c>
      <c r="W4338" s="1" t="s">
        <v>18562</v>
      </c>
      <c r="X4338" s="1" t="s">
        <v>717</v>
      </c>
      <c r="Y4338" s="1" t="s">
        <v>3434</v>
      </c>
      <c r="Z4338" s="1" t="s">
        <v>717</v>
      </c>
      <c r="AA4338" s="1" t="s">
        <v>32179</v>
      </c>
      <c r="AB4338" s="3">
        <v>1</v>
      </c>
      <c r="AC4338" s="3">
        <v>1</v>
      </c>
      <c r="AD4338" s="3">
        <v>1</v>
      </c>
      <c r="AE4338" s="3">
        <v>1</v>
      </c>
      <c r="AF4338" s="3">
        <v>0</v>
      </c>
      <c r="AG4338" s="3">
        <v>0</v>
      </c>
      <c r="AH4338" s="3">
        <v>40.85</v>
      </c>
      <c r="AI4338" s="3">
        <v>5.333333333333</v>
      </c>
      <c r="AJ4338" s="1" t="s">
        <v>717</v>
      </c>
      <c r="AK4338" s="1" t="s">
        <v>5587</v>
      </c>
      <c r="AL4338" s="1"/>
      <c r="AM4338" s="1"/>
      <c r="AN4338" s="1"/>
      <c r="AO4338" s="1"/>
      <c r="AP4338" s="1"/>
      <c r="AQ4338" s="1"/>
      <c r="AR4338" s="1"/>
      <c r="AS4338" s="1"/>
      <c r="AT4338" s="3"/>
      <c r="AU4338" s="1"/>
      <c r="AV4338" s="1"/>
      <c r="AW4338" s="3"/>
      <c r="AX4338" s="1"/>
      <c r="AY4338" s="1"/>
      <c r="AZ4338" s="1"/>
      <c r="BA4338" s="1"/>
      <c r="BB4338">
        <f t="shared" si="105"/>
        <v>4</v>
      </c>
      <c r="BC4338">
        <f t="shared" si="106"/>
        <v>2022</v>
      </c>
    </row>
    <row r="4339" spans="1:55" x14ac:dyDescent="0.25">
      <c r="A4339" s="1" t="s">
        <v>31501</v>
      </c>
      <c r="B4339" s="3">
        <v>93</v>
      </c>
      <c r="C4339" s="1" t="s">
        <v>31501</v>
      </c>
      <c r="D4339" s="3">
        <v>11149</v>
      </c>
      <c r="E4339" s="1" t="s">
        <v>63</v>
      </c>
      <c r="F4339" s="1" t="s">
        <v>32180</v>
      </c>
      <c r="G4339" s="1" t="s">
        <v>746</v>
      </c>
      <c r="H4339" s="1" t="s">
        <v>32181</v>
      </c>
      <c r="I4339" s="3">
        <v>1667181</v>
      </c>
      <c r="J4339" s="1" t="s">
        <v>67</v>
      </c>
      <c r="K4339" s="12"/>
      <c r="L4339" s="1" t="s">
        <v>31542</v>
      </c>
      <c r="M4339" s="1"/>
      <c r="N4339" s="1"/>
      <c r="O4339" s="1" t="s">
        <v>32182</v>
      </c>
      <c r="P4339" s="1" t="s">
        <v>70</v>
      </c>
      <c r="Q4339" s="1" t="s">
        <v>70</v>
      </c>
      <c r="R4339" s="1" t="s">
        <v>746</v>
      </c>
      <c r="S4339" s="1" t="s">
        <v>32183</v>
      </c>
      <c r="T4339" s="1" t="s">
        <v>32184</v>
      </c>
      <c r="U4339" s="1" t="s">
        <v>31554</v>
      </c>
      <c r="V4339" s="1" t="s">
        <v>74</v>
      </c>
      <c r="W4339" s="1" t="s">
        <v>32185</v>
      </c>
      <c r="X4339" s="1" t="s">
        <v>746</v>
      </c>
      <c r="Y4339" s="1" t="s">
        <v>10396</v>
      </c>
      <c r="Z4339" s="1" t="s">
        <v>746</v>
      </c>
      <c r="AA4339" s="1" t="s">
        <v>32186</v>
      </c>
      <c r="AB4339" s="3">
        <v>1</v>
      </c>
      <c r="AC4339" s="3">
        <v>1</v>
      </c>
      <c r="AD4339" s="3">
        <v>1</v>
      </c>
      <c r="AE4339" s="3">
        <v>1</v>
      </c>
      <c r="AF4339" s="3">
        <v>0</v>
      </c>
      <c r="AG4339" s="3">
        <v>0</v>
      </c>
      <c r="AH4339" s="3">
        <v>21.433333333333</v>
      </c>
      <c r="AI4339" s="3">
        <v>3.4833333333329999</v>
      </c>
      <c r="AJ4339" s="1" t="s">
        <v>746</v>
      </c>
      <c r="AK4339" s="1" t="s">
        <v>32187</v>
      </c>
      <c r="AL4339" s="1"/>
      <c r="AM4339" s="1"/>
      <c r="AN4339" s="1"/>
      <c r="AO4339" s="1"/>
      <c r="AP4339" s="1"/>
      <c r="AQ4339" s="1"/>
      <c r="AR4339" s="1"/>
      <c r="AS4339" s="1"/>
      <c r="AT4339" s="3"/>
      <c r="AU4339" s="1"/>
      <c r="AV4339" s="1"/>
      <c r="AW4339" s="3"/>
      <c r="AX4339" s="1"/>
      <c r="AY4339" s="1"/>
      <c r="AZ4339" s="1"/>
      <c r="BA4339" s="1"/>
      <c r="BB4339">
        <f t="shared" si="105"/>
        <v>4</v>
      </c>
      <c r="BC4339">
        <f t="shared" si="106"/>
        <v>2022</v>
      </c>
    </row>
    <row r="4340" spans="1:55" x14ac:dyDescent="0.25">
      <c r="A4340" s="1" t="s">
        <v>31501</v>
      </c>
      <c r="B4340" s="3">
        <v>93</v>
      </c>
      <c r="C4340" s="1" t="s">
        <v>31501</v>
      </c>
      <c r="D4340" s="3">
        <v>28655</v>
      </c>
      <c r="E4340" s="1" t="s">
        <v>63</v>
      </c>
      <c r="F4340" s="1" t="s">
        <v>32188</v>
      </c>
      <c r="G4340" s="1" t="s">
        <v>767</v>
      </c>
      <c r="H4340" s="1" t="s">
        <v>32189</v>
      </c>
      <c r="I4340" s="3">
        <v>1669526</v>
      </c>
      <c r="J4340" s="1" t="s">
        <v>67</v>
      </c>
      <c r="K4340" s="12"/>
      <c r="L4340" s="1" t="s">
        <v>31542</v>
      </c>
      <c r="M4340" s="1"/>
      <c r="N4340" s="1"/>
      <c r="O4340" s="1" t="s">
        <v>32190</v>
      </c>
      <c r="P4340" s="1" t="s">
        <v>70</v>
      </c>
      <c r="Q4340" s="1" t="s">
        <v>70</v>
      </c>
      <c r="R4340" s="1" t="s">
        <v>767</v>
      </c>
      <c r="S4340" s="1" t="s">
        <v>32191</v>
      </c>
      <c r="T4340" s="1" t="s">
        <v>32192</v>
      </c>
      <c r="U4340" s="1" t="s">
        <v>32193</v>
      </c>
      <c r="V4340" s="1" t="s">
        <v>74</v>
      </c>
      <c r="W4340" s="1" t="s">
        <v>31547</v>
      </c>
      <c r="X4340" s="1" t="s">
        <v>767</v>
      </c>
      <c r="Y4340" s="1" t="s">
        <v>14050</v>
      </c>
      <c r="Z4340" s="1" t="s">
        <v>767</v>
      </c>
      <c r="AA4340" s="1" t="s">
        <v>32194</v>
      </c>
      <c r="AB4340" s="3">
        <v>1</v>
      </c>
      <c r="AC4340" s="3">
        <v>1</v>
      </c>
      <c r="AD4340" s="3">
        <v>1</v>
      </c>
      <c r="AE4340" s="3">
        <v>1</v>
      </c>
      <c r="AF4340" s="3">
        <v>0</v>
      </c>
      <c r="AG4340" s="3">
        <v>0</v>
      </c>
      <c r="AH4340" s="3">
        <v>19.483333333333</v>
      </c>
      <c r="AI4340" s="3">
        <v>4.4666666666669999</v>
      </c>
      <c r="AJ4340" s="1" t="s">
        <v>767</v>
      </c>
      <c r="AK4340" s="1" t="s">
        <v>32195</v>
      </c>
      <c r="AL4340" s="1"/>
      <c r="AM4340" s="1"/>
      <c r="AN4340" s="1"/>
      <c r="AO4340" s="1"/>
      <c r="AP4340" s="1"/>
      <c r="AQ4340" s="1"/>
      <c r="AR4340" s="1"/>
      <c r="AS4340" s="1"/>
      <c r="AT4340" s="3"/>
      <c r="AU4340" s="1"/>
      <c r="AV4340" s="1"/>
      <c r="AW4340" s="3"/>
      <c r="AX4340" s="1"/>
      <c r="AY4340" s="1"/>
      <c r="AZ4340" s="1" t="s">
        <v>32196</v>
      </c>
      <c r="BA4340" s="1"/>
      <c r="BB4340">
        <f t="shared" si="105"/>
        <v>4</v>
      </c>
      <c r="BC4340">
        <f t="shared" si="106"/>
        <v>2022</v>
      </c>
    </row>
    <row r="4341" spans="1:55" x14ac:dyDescent="0.25">
      <c r="A4341" s="1" t="s">
        <v>31501</v>
      </c>
      <c r="B4341" s="3">
        <v>93</v>
      </c>
      <c r="C4341" s="1" t="s">
        <v>31501</v>
      </c>
      <c r="D4341" s="3">
        <v>39789</v>
      </c>
      <c r="E4341" s="1" t="s">
        <v>63</v>
      </c>
      <c r="F4341" s="1" t="s">
        <v>32197</v>
      </c>
      <c r="G4341" s="1" t="s">
        <v>788</v>
      </c>
      <c r="H4341" s="1" t="s">
        <v>3753</v>
      </c>
      <c r="I4341" s="3">
        <v>1670723</v>
      </c>
      <c r="J4341" s="1" t="s">
        <v>67</v>
      </c>
      <c r="K4341" s="12"/>
      <c r="L4341" s="1" t="s">
        <v>31542</v>
      </c>
      <c r="M4341" s="1"/>
      <c r="N4341" s="1"/>
      <c r="O4341" s="1" t="s">
        <v>32198</v>
      </c>
      <c r="P4341" s="1" t="s">
        <v>70</v>
      </c>
      <c r="Q4341" s="1" t="s">
        <v>70</v>
      </c>
      <c r="R4341" s="1" t="s">
        <v>788</v>
      </c>
      <c r="S4341" s="1" t="s">
        <v>32199</v>
      </c>
      <c r="T4341" s="1" t="s">
        <v>32200</v>
      </c>
      <c r="U4341" s="1" t="s">
        <v>31628</v>
      </c>
      <c r="V4341" s="1" t="s">
        <v>74</v>
      </c>
      <c r="W4341" s="1" t="s">
        <v>31629</v>
      </c>
      <c r="X4341" s="1" t="s">
        <v>788</v>
      </c>
      <c r="Y4341" s="1" t="s">
        <v>1851</v>
      </c>
      <c r="Z4341" s="1" t="s">
        <v>788</v>
      </c>
      <c r="AA4341" s="1" t="s">
        <v>4746</v>
      </c>
      <c r="AB4341" s="3">
        <v>1</v>
      </c>
      <c r="AC4341" s="3">
        <v>1</v>
      </c>
      <c r="AD4341" s="3">
        <v>1</v>
      </c>
      <c r="AE4341" s="3">
        <v>1</v>
      </c>
      <c r="AF4341" s="3">
        <v>0</v>
      </c>
      <c r="AG4341" s="3">
        <v>0</v>
      </c>
      <c r="AH4341" s="3">
        <v>20.266666666667</v>
      </c>
      <c r="AI4341" s="3">
        <v>7.7333333333330003</v>
      </c>
      <c r="AJ4341" s="1" t="s">
        <v>788</v>
      </c>
      <c r="AK4341" s="1" t="s">
        <v>32201</v>
      </c>
      <c r="AL4341" s="1"/>
      <c r="AM4341" s="1"/>
      <c r="AN4341" s="1"/>
      <c r="AO4341" s="1"/>
      <c r="AP4341" s="1"/>
      <c r="AQ4341" s="1"/>
      <c r="AR4341" s="1"/>
      <c r="AS4341" s="1"/>
      <c r="AT4341" s="3"/>
      <c r="AU4341" s="1"/>
      <c r="AV4341" s="1"/>
      <c r="AW4341" s="3"/>
      <c r="AX4341" s="1"/>
      <c r="AY4341" s="1"/>
      <c r="AZ4341" s="1" t="s">
        <v>32202</v>
      </c>
      <c r="BA4341" s="1"/>
      <c r="BB4341">
        <f t="shared" si="105"/>
        <v>4</v>
      </c>
      <c r="BC4341">
        <f t="shared" si="106"/>
        <v>2022</v>
      </c>
    </row>
    <row r="4342" spans="1:55" x14ac:dyDescent="0.25">
      <c r="A4342" s="1" t="s">
        <v>31501</v>
      </c>
      <c r="B4342" s="3">
        <v>93</v>
      </c>
      <c r="C4342" s="1" t="s">
        <v>31501</v>
      </c>
      <c r="D4342" s="3">
        <v>47280</v>
      </c>
      <c r="E4342" s="1" t="s">
        <v>91</v>
      </c>
      <c r="F4342" s="1" t="s">
        <v>31708</v>
      </c>
      <c r="G4342" s="1" t="s">
        <v>807</v>
      </c>
      <c r="H4342" s="1" t="s">
        <v>32203</v>
      </c>
      <c r="I4342" s="3">
        <v>47280</v>
      </c>
      <c r="J4342" s="1" t="s">
        <v>67</v>
      </c>
      <c r="K4342" s="12"/>
      <c r="L4342" s="1" t="s">
        <v>31502</v>
      </c>
      <c r="M4342" s="1"/>
      <c r="N4342" s="1"/>
      <c r="O4342" s="1" t="s">
        <v>32204</v>
      </c>
      <c r="P4342" s="1" t="s">
        <v>70</v>
      </c>
      <c r="Q4342" s="1" t="s">
        <v>70</v>
      </c>
      <c r="R4342" s="1" t="s">
        <v>807</v>
      </c>
      <c r="S4342" s="1" t="s">
        <v>32205</v>
      </c>
      <c r="T4342" s="1" t="s">
        <v>32206</v>
      </c>
      <c r="U4342" s="1" t="s">
        <v>31628</v>
      </c>
      <c r="V4342" s="1" t="s">
        <v>639</v>
      </c>
      <c r="W4342" s="1" t="s">
        <v>32207</v>
      </c>
      <c r="X4342" s="1" t="s">
        <v>807</v>
      </c>
      <c r="Y4342" s="1" t="s">
        <v>18678</v>
      </c>
      <c r="Z4342" s="1" t="s">
        <v>807</v>
      </c>
      <c r="AA4342" s="1" t="s">
        <v>32208</v>
      </c>
      <c r="AB4342" s="3">
        <v>1</v>
      </c>
      <c r="AC4342" s="3">
        <v>1</v>
      </c>
      <c r="AD4342" s="3">
        <v>1</v>
      </c>
      <c r="AE4342" s="3">
        <v>1</v>
      </c>
      <c r="AF4342" s="3">
        <v>0</v>
      </c>
      <c r="AG4342" s="3">
        <v>0</v>
      </c>
      <c r="AH4342" s="3">
        <v>55.416666666666998</v>
      </c>
      <c r="AI4342" s="3">
        <v>9.333333333333</v>
      </c>
      <c r="AJ4342" s="1" t="s">
        <v>807</v>
      </c>
      <c r="AK4342" s="1" t="s">
        <v>32209</v>
      </c>
      <c r="AL4342" s="1"/>
      <c r="AM4342" s="1"/>
      <c r="AN4342" s="1"/>
      <c r="AO4342" s="1"/>
      <c r="AP4342" s="1"/>
      <c r="AQ4342" s="1"/>
      <c r="AR4342" s="1"/>
      <c r="AS4342" s="1"/>
      <c r="AT4342" s="3"/>
      <c r="AU4342" s="1"/>
      <c r="AV4342" s="1"/>
      <c r="AW4342" s="3"/>
      <c r="AX4342" s="1"/>
      <c r="AY4342" s="1"/>
      <c r="AZ4342" s="1"/>
      <c r="BA4342" s="1" t="s">
        <v>32210</v>
      </c>
      <c r="BB4342">
        <f t="shared" si="105"/>
        <v>4</v>
      </c>
      <c r="BC4342">
        <f t="shared" si="106"/>
        <v>2022</v>
      </c>
    </row>
    <row r="4343" spans="1:55" x14ac:dyDescent="0.25">
      <c r="A4343" s="1" t="s">
        <v>31501</v>
      </c>
      <c r="B4343" s="3">
        <v>93</v>
      </c>
      <c r="C4343" s="1" t="s">
        <v>31501</v>
      </c>
      <c r="D4343" s="3">
        <v>47305</v>
      </c>
      <c r="E4343" s="1" t="s">
        <v>63</v>
      </c>
      <c r="F4343" s="1" t="s">
        <v>32211</v>
      </c>
      <c r="G4343" s="1" t="s">
        <v>807</v>
      </c>
      <c r="H4343" s="1" t="s">
        <v>32212</v>
      </c>
      <c r="I4343" s="3">
        <v>1672092</v>
      </c>
      <c r="J4343" s="1" t="s">
        <v>67</v>
      </c>
      <c r="K4343" s="12"/>
      <c r="L4343" s="1" t="s">
        <v>31599</v>
      </c>
      <c r="M4343" s="1"/>
      <c r="N4343" s="1"/>
      <c r="O4343" s="1" t="s">
        <v>32213</v>
      </c>
      <c r="P4343" s="1" t="s">
        <v>70</v>
      </c>
      <c r="Q4343" s="1" t="s">
        <v>70</v>
      </c>
      <c r="R4343" s="1" t="s">
        <v>807</v>
      </c>
      <c r="S4343" s="1" t="s">
        <v>32214</v>
      </c>
      <c r="T4343" s="1" t="s">
        <v>32215</v>
      </c>
      <c r="U4343" s="1" t="s">
        <v>32006</v>
      </c>
      <c r="V4343" s="1" t="s">
        <v>639</v>
      </c>
      <c r="W4343" s="1" t="s">
        <v>32207</v>
      </c>
      <c r="X4343" s="1" t="s">
        <v>807</v>
      </c>
      <c r="Y4343" s="1" t="s">
        <v>26884</v>
      </c>
      <c r="Z4343" s="1" t="s">
        <v>807</v>
      </c>
      <c r="AA4343" s="1" t="s">
        <v>32216</v>
      </c>
      <c r="AB4343" s="3">
        <v>1</v>
      </c>
      <c r="AC4343" s="3">
        <v>1</v>
      </c>
      <c r="AD4343" s="3">
        <v>1</v>
      </c>
      <c r="AE4343" s="3">
        <v>1</v>
      </c>
      <c r="AF4343" s="3">
        <v>0</v>
      </c>
      <c r="AG4343" s="3">
        <v>0</v>
      </c>
      <c r="AH4343" s="3">
        <v>41.083333333333002</v>
      </c>
      <c r="AI4343" s="3">
        <v>10.55</v>
      </c>
      <c r="AJ4343" s="1" t="s">
        <v>807</v>
      </c>
      <c r="AK4343" s="1" t="s">
        <v>29227</v>
      </c>
      <c r="AL4343" s="1"/>
      <c r="AM4343" s="1"/>
      <c r="AN4343" s="1"/>
      <c r="AO4343" s="1"/>
      <c r="AP4343" s="1"/>
      <c r="AQ4343" s="1"/>
      <c r="AR4343" s="1"/>
      <c r="AS4343" s="1"/>
      <c r="AT4343" s="3"/>
      <c r="AU4343" s="1"/>
      <c r="AV4343" s="1"/>
      <c r="AW4343" s="3"/>
      <c r="AX4343" s="1"/>
      <c r="AY4343" s="1"/>
      <c r="AZ4343" s="1" t="s">
        <v>32217</v>
      </c>
      <c r="BA4343" s="1"/>
      <c r="BB4343">
        <f t="shared" si="105"/>
        <v>4</v>
      </c>
      <c r="BC4343">
        <f t="shared" si="106"/>
        <v>2022</v>
      </c>
    </row>
    <row r="4344" spans="1:55" x14ac:dyDescent="0.25">
      <c r="A4344" s="1" t="s">
        <v>31501</v>
      </c>
      <c r="B4344" s="3">
        <v>93</v>
      </c>
      <c r="C4344" s="1" t="s">
        <v>31501</v>
      </c>
      <c r="D4344" s="3">
        <v>48177</v>
      </c>
      <c r="E4344" s="1" t="s">
        <v>91</v>
      </c>
      <c r="F4344" s="1" t="s">
        <v>1332</v>
      </c>
      <c r="G4344" s="1" t="s">
        <v>807</v>
      </c>
      <c r="H4344" s="1" t="s">
        <v>32218</v>
      </c>
      <c r="I4344" s="3">
        <v>48177</v>
      </c>
      <c r="J4344" s="1" t="s">
        <v>67</v>
      </c>
      <c r="K4344" s="12"/>
      <c r="L4344" s="1" t="s">
        <v>32219</v>
      </c>
      <c r="M4344" s="1"/>
      <c r="N4344" s="1"/>
      <c r="O4344" s="1" t="s">
        <v>32220</v>
      </c>
      <c r="P4344" s="1" t="s">
        <v>70</v>
      </c>
      <c r="Q4344" s="1" t="s">
        <v>70</v>
      </c>
      <c r="R4344" s="1" t="s">
        <v>807</v>
      </c>
      <c r="S4344" s="1" t="s">
        <v>32221</v>
      </c>
      <c r="T4344" s="1" t="s">
        <v>32222</v>
      </c>
      <c r="U4344" s="1" t="s">
        <v>31554</v>
      </c>
      <c r="V4344" s="1" t="s">
        <v>74</v>
      </c>
      <c r="W4344" s="1" t="s">
        <v>31555</v>
      </c>
      <c r="X4344" s="1" t="s">
        <v>807</v>
      </c>
      <c r="Y4344" s="1" t="s">
        <v>12167</v>
      </c>
      <c r="Z4344" s="1" t="s">
        <v>807</v>
      </c>
      <c r="AA4344" s="1" t="s">
        <v>32223</v>
      </c>
      <c r="AB4344" s="3">
        <v>1</v>
      </c>
      <c r="AC4344" s="3">
        <v>1</v>
      </c>
      <c r="AD4344" s="3">
        <v>1</v>
      </c>
      <c r="AE4344" s="3">
        <v>1</v>
      </c>
      <c r="AF4344" s="3">
        <v>0</v>
      </c>
      <c r="AG4344" s="3">
        <v>0</v>
      </c>
      <c r="AH4344" s="3">
        <v>28.15</v>
      </c>
      <c r="AI4344" s="3">
        <v>5.8166666666670004</v>
      </c>
      <c r="AJ4344" s="1" t="s">
        <v>807</v>
      </c>
      <c r="AK4344" s="1" t="s">
        <v>23077</v>
      </c>
      <c r="AL4344" s="1"/>
      <c r="AM4344" s="1"/>
      <c r="AN4344" s="1"/>
      <c r="AO4344" s="1"/>
      <c r="AP4344" s="1"/>
      <c r="AQ4344" s="1"/>
      <c r="AR4344" s="1"/>
      <c r="AS4344" s="1"/>
      <c r="AT4344" s="3"/>
      <c r="AU4344" s="1"/>
      <c r="AV4344" s="1"/>
      <c r="AW4344" s="3"/>
      <c r="AX4344" s="1"/>
      <c r="AY4344" s="1"/>
      <c r="AZ4344" s="1"/>
      <c r="BA4344" s="1"/>
      <c r="BB4344">
        <f t="shared" si="105"/>
        <v>4</v>
      </c>
      <c r="BC4344">
        <f t="shared" si="106"/>
        <v>2022</v>
      </c>
    </row>
    <row r="4345" spans="1:55" x14ac:dyDescent="0.25">
      <c r="A4345" s="1" t="s">
        <v>31501</v>
      </c>
      <c r="B4345" s="3">
        <v>93</v>
      </c>
      <c r="C4345" s="1" t="s">
        <v>31501</v>
      </c>
      <c r="D4345" s="3">
        <v>52914</v>
      </c>
      <c r="E4345" s="1" t="s">
        <v>63</v>
      </c>
      <c r="F4345" s="1" t="s">
        <v>32224</v>
      </c>
      <c r="G4345" s="1" t="s">
        <v>812</v>
      </c>
      <c r="H4345" s="1" t="s">
        <v>32225</v>
      </c>
      <c r="I4345" s="3">
        <v>1673143</v>
      </c>
      <c r="J4345" s="1" t="s">
        <v>67</v>
      </c>
      <c r="K4345" s="12"/>
      <c r="L4345" s="1" t="s">
        <v>31599</v>
      </c>
      <c r="M4345" s="1"/>
      <c r="N4345" s="1"/>
      <c r="O4345" s="1" t="s">
        <v>32226</v>
      </c>
      <c r="P4345" s="1" t="s">
        <v>70</v>
      </c>
      <c r="Q4345" s="1" t="s">
        <v>70</v>
      </c>
      <c r="R4345" s="1" t="s">
        <v>812</v>
      </c>
      <c r="S4345" s="1" t="s">
        <v>32227</v>
      </c>
      <c r="T4345" s="1" t="s">
        <v>32228</v>
      </c>
      <c r="U4345" s="1" t="s">
        <v>31628</v>
      </c>
      <c r="V4345" s="1" t="s">
        <v>74</v>
      </c>
      <c r="W4345" s="1" t="s">
        <v>32229</v>
      </c>
      <c r="X4345" s="1" t="s">
        <v>812</v>
      </c>
      <c r="Y4345" s="1" t="s">
        <v>13274</v>
      </c>
      <c r="Z4345" s="1" t="s">
        <v>812</v>
      </c>
      <c r="AA4345" s="1" t="s">
        <v>32230</v>
      </c>
      <c r="AB4345" s="3">
        <v>1</v>
      </c>
      <c r="AC4345" s="3">
        <v>1</v>
      </c>
      <c r="AD4345" s="3">
        <v>1</v>
      </c>
      <c r="AE4345" s="3">
        <v>1</v>
      </c>
      <c r="AF4345" s="3">
        <v>0</v>
      </c>
      <c r="AG4345" s="3">
        <v>0</v>
      </c>
      <c r="AH4345" s="3">
        <v>46.783333333332997</v>
      </c>
      <c r="AI4345" s="3">
        <v>8.4</v>
      </c>
      <c r="AJ4345" s="1" t="s">
        <v>812</v>
      </c>
      <c r="AK4345" s="1" t="s">
        <v>32231</v>
      </c>
      <c r="AL4345" s="1"/>
      <c r="AM4345" s="1"/>
      <c r="AN4345" s="1"/>
      <c r="AO4345" s="1"/>
      <c r="AP4345" s="1"/>
      <c r="AQ4345" s="1"/>
      <c r="AR4345" s="1"/>
      <c r="AS4345" s="1"/>
      <c r="AT4345" s="3"/>
      <c r="AU4345" s="1"/>
      <c r="AV4345" s="1"/>
      <c r="AW4345" s="3"/>
      <c r="AX4345" s="1"/>
      <c r="AY4345" s="1"/>
      <c r="AZ4345" s="1" t="s">
        <v>32232</v>
      </c>
      <c r="BA4345" s="1"/>
      <c r="BB4345">
        <f t="shared" si="105"/>
        <v>4</v>
      </c>
      <c r="BC4345">
        <f t="shared" si="106"/>
        <v>2022</v>
      </c>
    </row>
    <row r="4346" spans="1:55" x14ac:dyDescent="0.25">
      <c r="A4346" s="1" t="s">
        <v>31501</v>
      </c>
      <c r="B4346" s="3">
        <v>93</v>
      </c>
      <c r="C4346" s="1" t="s">
        <v>31501</v>
      </c>
      <c r="D4346" s="3">
        <v>53460</v>
      </c>
      <c r="E4346" s="1" t="s">
        <v>63</v>
      </c>
      <c r="F4346" s="1" t="s">
        <v>32233</v>
      </c>
      <c r="G4346" s="1" t="s">
        <v>812</v>
      </c>
      <c r="H4346" s="1" t="s">
        <v>32234</v>
      </c>
      <c r="I4346" s="3">
        <v>1673343</v>
      </c>
      <c r="J4346" s="1" t="s">
        <v>67</v>
      </c>
      <c r="K4346" s="12"/>
      <c r="L4346" s="1" t="s">
        <v>31591</v>
      </c>
      <c r="M4346" s="1"/>
      <c r="N4346" s="1"/>
      <c r="O4346" s="1" t="s">
        <v>32235</v>
      </c>
      <c r="P4346" s="1" t="s">
        <v>70</v>
      </c>
      <c r="Q4346" s="1" t="s">
        <v>70</v>
      </c>
      <c r="R4346" s="1" t="s">
        <v>812</v>
      </c>
      <c r="S4346" s="1" t="s">
        <v>32236</v>
      </c>
      <c r="T4346" s="1" t="s">
        <v>32237</v>
      </c>
      <c r="U4346" s="1" t="s">
        <v>31595</v>
      </c>
      <c r="V4346" s="1" t="s">
        <v>74</v>
      </c>
      <c r="W4346" s="1" t="s">
        <v>31974</v>
      </c>
      <c r="X4346" s="1" t="s">
        <v>812</v>
      </c>
      <c r="Y4346" s="1" t="s">
        <v>26264</v>
      </c>
      <c r="Z4346" s="1" t="s">
        <v>812</v>
      </c>
      <c r="AA4346" s="1" t="s">
        <v>32238</v>
      </c>
      <c r="AB4346" s="3">
        <v>1</v>
      </c>
      <c r="AC4346" s="3">
        <v>1</v>
      </c>
      <c r="AD4346" s="3">
        <v>1</v>
      </c>
      <c r="AE4346" s="3">
        <v>1</v>
      </c>
      <c r="AF4346" s="3">
        <v>0</v>
      </c>
      <c r="AG4346" s="3">
        <v>0</v>
      </c>
      <c r="AH4346" s="3">
        <v>10.433333333333</v>
      </c>
      <c r="AI4346" s="3">
        <v>7.4</v>
      </c>
      <c r="AJ4346" s="1" t="s">
        <v>812</v>
      </c>
      <c r="AK4346" s="1" t="s">
        <v>32239</v>
      </c>
      <c r="AL4346" s="1"/>
      <c r="AM4346" s="1"/>
      <c r="AN4346" s="1"/>
      <c r="AO4346" s="1"/>
      <c r="AP4346" s="1"/>
      <c r="AQ4346" s="1"/>
      <c r="AR4346" s="1"/>
      <c r="AS4346" s="1"/>
      <c r="AT4346" s="3"/>
      <c r="AU4346" s="1"/>
      <c r="AV4346" s="1"/>
      <c r="AW4346" s="3"/>
      <c r="AX4346" s="1"/>
      <c r="AY4346" s="1"/>
      <c r="AZ4346" s="1"/>
      <c r="BA4346" s="1"/>
      <c r="BB4346">
        <f t="shared" si="105"/>
        <v>4</v>
      </c>
      <c r="BC4346">
        <f t="shared" si="106"/>
        <v>2022</v>
      </c>
    </row>
    <row r="4347" spans="1:55" x14ac:dyDescent="0.25">
      <c r="A4347" s="1" t="s">
        <v>31501</v>
      </c>
      <c r="B4347" s="3">
        <v>93</v>
      </c>
      <c r="C4347" s="1" t="s">
        <v>31501</v>
      </c>
      <c r="D4347" s="3">
        <v>57032</v>
      </c>
      <c r="E4347" s="1" t="s">
        <v>63</v>
      </c>
      <c r="F4347" s="1" t="s">
        <v>32240</v>
      </c>
      <c r="G4347" s="1" t="s">
        <v>812</v>
      </c>
      <c r="H4347" s="1" t="s">
        <v>32241</v>
      </c>
      <c r="I4347" s="3">
        <v>1673911</v>
      </c>
      <c r="J4347" s="1" t="s">
        <v>67</v>
      </c>
      <c r="K4347" s="12"/>
      <c r="L4347" s="1" t="s">
        <v>31542</v>
      </c>
      <c r="M4347" s="1"/>
      <c r="N4347" s="1"/>
      <c r="O4347" s="1" t="s">
        <v>32242</v>
      </c>
      <c r="P4347" s="1" t="s">
        <v>70</v>
      </c>
      <c r="Q4347" s="1" t="s">
        <v>70</v>
      </c>
      <c r="R4347" s="1" t="s">
        <v>812</v>
      </c>
      <c r="S4347" s="1" t="s">
        <v>32243</v>
      </c>
      <c r="T4347" s="1" t="s">
        <v>32244</v>
      </c>
      <c r="U4347" s="1" t="s">
        <v>31703</v>
      </c>
      <c r="V4347" s="1" t="s">
        <v>74</v>
      </c>
      <c r="W4347" s="1" t="s">
        <v>31704</v>
      </c>
      <c r="X4347" s="1" t="s">
        <v>812</v>
      </c>
      <c r="Y4347" s="1" t="s">
        <v>1083</v>
      </c>
      <c r="Z4347" s="1" t="s">
        <v>812</v>
      </c>
      <c r="AA4347" s="1" t="s">
        <v>32245</v>
      </c>
      <c r="AB4347" s="3">
        <v>1</v>
      </c>
      <c r="AC4347" s="3">
        <v>1</v>
      </c>
      <c r="AD4347" s="3">
        <v>1</v>
      </c>
      <c r="AE4347" s="3">
        <v>1</v>
      </c>
      <c r="AF4347" s="3">
        <v>0</v>
      </c>
      <c r="AG4347" s="3">
        <v>0</v>
      </c>
      <c r="AH4347" s="3">
        <v>30.583333333333002</v>
      </c>
      <c r="AI4347" s="3">
        <v>3.6166666666670002</v>
      </c>
      <c r="AJ4347" s="1" t="s">
        <v>812</v>
      </c>
      <c r="AK4347" s="1" t="s">
        <v>9780</v>
      </c>
      <c r="AL4347" s="1"/>
      <c r="AM4347" s="1"/>
      <c r="AN4347" s="1"/>
      <c r="AO4347" s="1"/>
      <c r="AP4347" s="1"/>
      <c r="AQ4347" s="1"/>
      <c r="AR4347" s="1"/>
      <c r="AS4347" s="1"/>
      <c r="AT4347" s="3"/>
      <c r="AU4347" s="1"/>
      <c r="AV4347" s="1"/>
      <c r="AW4347" s="3"/>
      <c r="AX4347" s="1"/>
      <c r="AY4347" s="1"/>
      <c r="AZ4347" s="1" t="s">
        <v>32246</v>
      </c>
      <c r="BA4347" s="1"/>
      <c r="BB4347">
        <f t="shared" si="105"/>
        <v>4</v>
      </c>
      <c r="BC4347">
        <f t="shared" si="106"/>
        <v>2022</v>
      </c>
    </row>
    <row r="4348" spans="1:55" x14ac:dyDescent="0.25">
      <c r="A4348" s="1" t="s">
        <v>31501</v>
      </c>
      <c r="B4348" s="3">
        <v>95</v>
      </c>
      <c r="C4348" s="1" t="s">
        <v>31509</v>
      </c>
      <c r="D4348" s="3">
        <v>57655</v>
      </c>
      <c r="E4348" s="1" t="s">
        <v>63</v>
      </c>
      <c r="F4348" s="1" t="s">
        <v>32247</v>
      </c>
      <c r="G4348" s="1" t="s">
        <v>812</v>
      </c>
      <c r="H4348" s="1" t="s">
        <v>8546</v>
      </c>
      <c r="I4348" s="3">
        <v>1674008</v>
      </c>
      <c r="J4348" s="1" t="s">
        <v>67</v>
      </c>
      <c r="K4348" s="12"/>
      <c r="L4348" s="1" t="s">
        <v>31687</v>
      </c>
      <c r="M4348" s="1"/>
      <c r="N4348" s="1"/>
      <c r="O4348" s="1" t="s">
        <v>32248</v>
      </c>
      <c r="P4348" s="1" t="s">
        <v>70</v>
      </c>
      <c r="Q4348" s="1" t="s">
        <v>70</v>
      </c>
      <c r="R4348" s="1" t="s">
        <v>812</v>
      </c>
      <c r="S4348" s="1" t="s">
        <v>32249</v>
      </c>
      <c r="T4348" s="1" t="s">
        <v>32250</v>
      </c>
      <c r="U4348" s="1" t="s">
        <v>31554</v>
      </c>
      <c r="V4348" s="1" t="s">
        <v>74</v>
      </c>
      <c r="W4348" s="1" t="s">
        <v>2676</v>
      </c>
      <c r="X4348" s="1" t="s">
        <v>812</v>
      </c>
      <c r="Y4348" s="1" t="s">
        <v>962</v>
      </c>
      <c r="Z4348" s="1" t="s">
        <v>812</v>
      </c>
      <c r="AA4348" s="1" t="s">
        <v>25356</v>
      </c>
      <c r="AB4348" s="3">
        <v>1</v>
      </c>
      <c r="AC4348" s="3">
        <v>1</v>
      </c>
      <c r="AD4348" s="3">
        <v>1</v>
      </c>
      <c r="AE4348" s="3">
        <v>1</v>
      </c>
      <c r="AF4348" s="3">
        <v>0</v>
      </c>
      <c r="AG4348" s="3">
        <v>0</v>
      </c>
      <c r="AH4348" s="3">
        <v>35.5</v>
      </c>
      <c r="AI4348" s="3">
        <v>2.1166666666670002</v>
      </c>
      <c r="AJ4348" s="1" t="s">
        <v>812</v>
      </c>
      <c r="AK4348" s="1" t="s">
        <v>32251</v>
      </c>
      <c r="AL4348" s="1"/>
      <c r="AM4348" s="1"/>
      <c r="AN4348" s="1"/>
      <c r="AO4348" s="1"/>
      <c r="AP4348" s="1"/>
      <c r="AQ4348" s="1"/>
      <c r="AR4348" s="1"/>
      <c r="AS4348" s="1"/>
      <c r="AT4348" s="3"/>
      <c r="AU4348" s="1"/>
      <c r="AV4348" s="1"/>
      <c r="AW4348" s="3"/>
      <c r="AX4348" s="1"/>
      <c r="AY4348" s="1"/>
      <c r="AZ4348" s="1" t="s">
        <v>32252</v>
      </c>
      <c r="BA4348" s="1"/>
      <c r="BB4348">
        <f t="shared" si="105"/>
        <v>4</v>
      </c>
      <c r="BC4348">
        <f t="shared" si="106"/>
        <v>2022</v>
      </c>
    </row>
    <row r="4349" spans="1:55" x14ac:dyDescent="0.25">
      <c r="A4349" s="1" t="s">
        <v>31501</v>
      </c>
      <c r="B4349" s="3">
        <v>93</v>
      </c>
      <c r="C4349" s="1" t="s">
        <v>31501</v>
      </c>
      <c r="D4349" s="3">
        <v>57677</v>
      </c>
      <c r="E4349" s="1" t="s">
        <v>91</v>
      </c>
      <c r="F4349" s="1" t="s">
        <v>1332</v>
      </c>
      <c r="G4349" s="1" t="s">
        <v>812</v>
      </c>
      <c r="H4349" s="1" t="s">
        <v>32253</v>
      </c>
      <c r="I4349" s="3">
        <v>57677</v>
      </c>
      <c r="J4349" s="1" t="s">
        <v>67</v>
      </c>
      <c r="K4349" s="12"/>
      <c r="L4349" s="1" t="s">
        <v>32219</v>
      </c>
      <c r="M4349" s="1"/>
      <c r="N4349" s="1"/>
      <c r="O4349" s="1" t="s">
        <v>32254</v>
      </c>
      <c r="P4349" s="1" t="s">
        <v>70</v>
      </c>
      <c r="Q4349" s="1" t="s">
        <v>70</v>
      </c>
      <c r="R4349" s="1" t="s">
        <v>812</v>
      </c>
      <c r="S4349" s="1" t="s">
        <v>31292</v>
      </c>
      <c r="T4349" s="1" t="s">
        <v>32255</v>
      </c>
      <c r="U4349" s="1" t="s">
        <v>31554</v>
      </c>
      <c r="V4349" s="1" t="s">
        <v>74</v>
      </c>
      <c r="W4349" s="1" t="s">
        <v>31704</v>
      </c>
      <c r="X4349" s="1" t="s">
        <v>812</v>
      </c>
      <c r="Y4349" s="1" t="s">
        <v>19510</v>
      </c>
      <c r="Z4349" s="1" t="s">
        <v>812</v>
      </c>
      <c r="AA4349" s="1" t="s">
        <v>184</v>
      </c>
      <c r="AB4349" s="3">
        <v>1</v>
      </c>
      <c r="AC4349" s="3">
        <v>1</v>
      </c>
      <c r="AD4349" s="3">
        <v>1</v>
      </c>
      <c r="AE4349" s="3">
        <v>1</v>
      </c>
      <c r="AF4349" s="3">
        <v>0</v>
      </c>
      <c r="AG4349" s="3">
        <v>0</v>
      </c>
      <c r="AH4349" s="3">
        <v>30.833333333333002</v>
      </c>
      <c r="AI4349" s="3">
        <v>3.666666666667</v>
      </c>
      <c r="AJ4349" s="1" t="s">
        <v>812</v>
      </c>
      <c r="AK4349" s="1" t="s">
        <v>32256</v>
      </c>
      <c r="AL4349" s="1"/>
      <c r="AM4349" s="1"/>
      <c r="AN4349" s="1"/>
      <c r="AO4349" s="1"/>
      <c r="AP4349" s="1"/>
      <c r="AQ4349" s="1"/>
      <c r="AR4349" s="1"/>
      <c r="AS4349" s="1"/>
      <c r="AT4349" s="3"/>
      <c r="AU4349" s="1"/>
      <c r="AV4349" s="1"/>
      <c r="AW4349" s="3"/>
      <c r="AX4349" s="1"/>
      <c r="AY4349" s="1"/>
      <c r="AZ4349" s="1"/>
      <c r="BA4349" s="1" t="s">
        <v>32257</v>
      </c>
      <c r="BB4349">
        <f t="shared" si="105"/>
        <v>4</v>
      </c>
      <c r="BC4349">
        <f t="shared" si="106"/>
        <v>2022</v>
      </c>
    </row>
    <row r="4350" spans="1:55" x14ac:dyDescent="0.25">
      <c r="A4350" s="1" t="s">
        <v>31501</v>
      </c>
      <c r="B4350" s="3">
        <v>95</v>
      </c>
      <c r="C4350" s="1" t="s">
        <v>31509</v>
      </c>
      <c r="D4350" s="3">
        <v>63392</v>
      </c>
      <c r="E4350" s="1" t="s">
        <v>63</v>
      </c>
      <c r="F4350" s="1" t="s">
        <v>32258</v>
      </c>
      <c r="G4350" s="1" t="s">
        <v>833</v>
      </c>
      <c r="H4350" s="1" t="s">
        <v>32259</v>
      </c>
      <c r="I4350" s="3">
        <v>1674697</v>
      </c>
      <c r="J4350" s="1" t="s">
        <v>67</v>
      </c>
      <c r="K4350" s="12"/>
      <c r="L4350" s="1" t="s">
        <v>32260</v>
      </c>
      <c r="M4350" s="1"/>
      <c r="N4350" s="1"/>
      <c r="O4350" s="1" t="s">
        <v>32261</v>
      </c>
      <c r="P4350" s="1" t="s">
        <v>70</v>
      </c>
      <c r="Q4350" s="1" t="s">
        <v>70</v>
      </c>
      <c r="R4350" s="1" t="s">
        <v>833</v>
      </c>
      <c r="S4350" s="1" t="s">
        <v>32262</v>
      </c>
      <c r="T4350" s="1" t="s">
        <v>32263</v>
      </c>
      <c r="U4350" s="1" t="s">
        <v>31691</v>
      </c>
      <c r="V4350" s="1" t="s">
        <v>74</v>
      </c>
      <c r="W4350" s="1" t="s">
        <v>32264</v>
      </c>
      <c r="X4350" s="1" t="s">
        <v>833</v>
      </c>
      <c r="Y4350" s="1" t="s">
        <v>13373</v>
      </c>
      <c r="Z4350" s="1" t="s">
        <v>833</v>
      </c>
      <c r="AA4350" s="1" t="s">
        <v>32265</v>
      </c>
      <c r="AB4350" s="3">
        <v>1</v>
      </c>
      <c r="AC4350" s="3">
        <v>1</v>
      </c>
      <c r="AD4350" s="3">
        <v>1</v>
      </c>
      <c r="AE4350" s="3">
        <v>1</v>
      </c>
      <c r="AF4350" s="3">
        <v>0</v>
      </c>
      <c r="AG4350" s="3">
        <v>0</v>
      </c>
      <c r="AH4350" s="3">
        <v>38.85</v>
      </c>
      <c r="AI4350" s="3">
        <v>3.4333333333330001</v>
      </c>
      <c r="AJ4350" s="1" t="s">
        <v>833</v>
      </c>
      <c r="AK4350" s="1" t="s">
        <v>8471</v>
      </c>
      <c r="AL4350" s="1"/>
      <c r="AM4350" s="1"/>
      <c r="AN4350" s="1"/>
      <c r="AO4350" s="1"/>
      <c r="AP4350" s="1"/>
      <c r="AQ4350" s="1"/>
      <c r="AR4350" s="1"/>
      <c r="AS4350" s="1"/>
      <c r="AT4350" s="3"/>
      <c r="AU4350" s="1"/>
      <c r="AV4350" s="1"/>
      <c r="AW4350" s="3"/>
      <c r="AX4350" s="1"/>
      <c r="AY4350" s="1"/>
      <c r="AZ4350" s="1" t="s">
        <v>32266</v>
      </c>
      <c r="BA4350" s="1"/>
      <c r="BB4350">
        <f t="shared" si="105"/>
        <v>4</v>
      </c>
      <c r="BC4350">
        <f t="shared" si="106"/>
        <v>2022</v>
      </c>
    </row>
    <row r="4351" spans="1:55" x14ac:dyDescent="0.25">
      <c r="A4351" s="1" t="s">
        <v>31501</v>
      </c>
      <c r="B4351" s="3">
        <v>93</v>
      </c>
      <c r="C4351" s="1" t="s">
        <v>31501</v>
      </c>
      <c r="D4351" s="3">
        <v>65844</v>
      </c>
      <c r="E4351" s="1" t="s">
        <v>63</v>
      </c>
      <c r="F4351" s="1" t="s">
        <v>32267</v>
      </c>
      <c r="G4351" s="1" t="s">
        <v>6095</v>
      </c>
      <c r="H4351" s="1" t="s">
        <v>32268</v>
      </c>
      <c r="I4351" s="3">
        <v>1675070</v>
      </c>
      <c r="J4351" s="1" t="s">
        <v>67</v>
      </c>
      <c r="K4351" s="12"/>
      <c r="L4351" s="1" t="s">
        <v>31542</v>
      </c>
      <c r="M4351" s="1"/>
      <c r="N4351" s="1"/>
      <c r="O4351" s="1" t="s">
        <v>32269</v>
      </c>
      <c r="P4351" s="1" t="s">
        <v>70</v>
      </c>
      <c r="Q4351" s="1" t="s">
        <v>70</v>
      </c>
      <c r="R4351" s="1" t="s">
        <v>6095</v>
      </c>
      <c r="S4351" s="1" t="s">
        <v>4904</v>
      </c>
      <c r="T4351" s="1" t="s">
        <v>32270</v>
      </c>
      <c r="U4351" s="1" t="s">
        <v>31628</v>
      </c>
      <c r="V4351" s="1" t="s">
        <v>74</v>
      </c>
      <c r="W4351" s="1" t="s">
        <v>31575</v>
      </c>
      <c r="X4351" s="1" t="s">
        <v>6095</v>
      </c>
      <c r="Y4351" s="1" t="s">
        <v>16094</v>
      </c>
      <c r="Z4351" s="1" t="s">
        <v>6095</v>
      </c>
      <c r="AA4351" s="1" t="s">
        <v>32271</v>
      </c>
      <c r="AB4351" s="3">
        <v>1</v>
      </c>
      <c r="AC4351" s="3">
        <v>1</v>
      </c>
      <c r="AD4351" s="3">
        <v>1</v>
      </c>
      <c r="AE4351" s="3">
        <v>1</v>
      </c>
      <c r="AF4351" s="3">
        <v>0</v>
      </c>
      <c r="AG4351" s="3">
        <v>0</v>
      </c>
      <c r="AH4351" s="3">
        <v>17.899999999999999</v>
      </c>
      <c r="AI4351" s="3">
        <v>13.816666666667</v>
      </c>
      <c r="AJ4351" s="1" t="s">
        <v>6095</v>
      </c>
      <c r="AK4351" s="1" t="s">
        <v>32272</v>
      </c>
      <c r="AL4351" s="1"/>
      <c r="AM4351" s="1"/>
      <c r="AN4351" s="1"/>
      <c r="AO4351" s="1"/>
      <c r="AP4351" s="1"/>
      <c r="AQ4351" s="1"/>
      <c r="AR4351" s="1"/>
      <c r="AS4351" s="1"/>
      <c r="AT4351" s="3"/>
      <c r="AU4351" s="1"/>
      <c r="AV4351" s="1"/>
      <c r="AW4351" s="3"/>
      <c r="AX4351" s="1"/>
      <c r="AY4351" s="1"/>
      <c r="AZ4351" s="1" t="s">
        <v>32273</v>
      </c>
      <c r="BA4351" s="1"/>
      <c r="BB4351">
        <f t="shared" si="105"/>
        <v>4</v>
      </c>
      <c r="BC4351">
        <f t="shared" si="106"/>
        <v>2022</v>
      </c>
    </row>
    <row r="4352" spans="1:55" x14ac:dyDescent="0.25">
      <c r="A4352" s="1" t="s">
        <v>31501</v>
      </c>
      <c r="B4352" s="3">
        <v>93</v>
      </c>
      <c r="C4352" s="1" t="s">
        <v>31501</v>
      </c>
      <c r="D4352" s="3">
        <v>67733</v>
      </c>
      <c r="E4352" s="1" t="s">
        <v>63</v>
      </c>
      <c r="F4352" s="1" t="s">
        <v>32274</v>
      </c>
      <c r="G4352" s="1" t="s">
        <v>6095</v>
      </c>
      <c r="H4352" s="1" t="s">
        <v>28537</v>
      </c>
      <c r="I4352" s="3">
        <v>1675321</v>
      </c>
      <c r="J4352" s="1" t="s">
        <v>67</v>
      </c>
      <c r="K4352" s="12"/>
      <c r="L4352" s="1" t="s">
        <v>32073</v>
      </c>
      <c r="M4352" s="1"/>
      <c r="N4352" s="1"/>
      <c r="O4352" s="1" t="s">
        <v>32275</v>
      </c>
      <c r="P4352" s="1" t="s">
        <v>70</v>
      </c>
      <c r="Q4352" s="1" t="s">
        <v>70</v>
      </c>
      <c r="R4352" s="1" t="s">
        <v>6095</v>
      </c>
      <c r="S4352" s="1" t="s">
        <v>32276</v>
      </c>
      <c r="T4352" s="1" t="s">
        <v>32277</v>
      </c>
      <c r="U4352" s="1" t="s">
        <v>31628</v>
      </c>
      <c r="V4352" s="1" t="s">
        <v>74</v>
      </c>
      <c r="W4352" s="1" t="s">
        <v>31516</v>
      </c>
      <c r="X4352" s="1" t="s">
        <v>6095</v>
      </c>
      <c r="Y4352" s="1" t="s">
        <v>15557</v>
      </c>
      <c r="Z4352" s="1" t="s">
        <v>6095</v>
      </c>
      <c r="AA4352" s="1" t="s">
        <v>32278</v>
      </c>
      <c r="AB4352" s="3">
        <v>1</v>
      </c>
      <c r="AC4352" s="3">
        <v>1</v>
      </c>
      <c r="AD4352" s="3">
        <v>1</v>
      </c>
      <c r="AE4352" s="3">
        <v>1</v>
      </c>
      <c r="AF4352" s="3">
        <v>0</v>
      </c>
      <c r="AG4352" s="3">
        <v>0</v>
      </c>
      <c r="AH4352" s="3">
        <v>27.683333333333</v>
      </c>
      <c r="AI4352" s="3">
        <v>3.05</v>
      </c>
      <c r="AJ4352" s="1" t="s">
        <v>6095</v>
      </c>
      <c r="AK4352" s="1" t="s">
        <v>32279</v>
      </c>
      <c r="AL4352" s="1"/>
      <c r="AM4352" s="1"/>
      <c r="AN4352" s="1"/>
      <c r="AO4352" s="1"/>
      <c r="AP4352" s="1"/>
      <c r="AQ4352" s="1"/>
      <c r="AR4352" s="1"/>
      <c r="AS4352" s="1"/>
      <c r="AT4352" s="3"/>
      <c r="AU4352" s="1"/>
      <c r="AV4352" s="1"/>
      <c r="AW4352" s="3"/>
      <c r="AX4352" s="1"/>
      <c r="AY4352" s="1"/>
      <c r="AZ4352" s="1"/>
      <c r="BA4352" s="1"/>
      <c r="BB4352">
        <f t="shared" si="105"/>
        <v>4</v>
      </c>
      <c r="BC4352">
        <f t="shared" si="106"/>
        <v>2022</v>
      </c>
    </row>
    <row r="4353" spans="1:55" x14ac:dyDescent="0.25">
      <c r="A4353" s="1" t="s">
        <v>31501</v>
      </c>
      <c r="B4353" s="3">
        <v>93</v>
      </c>
      <c r="C4353" s="1" t="s">
        <v>31501</v>
      </c>
      <c r="D4353" s="3">
        <v>72750</v>
      </c>
      <c r="E4353" s="1" t="s">
        <v>63</v>
      </c>
      <c r="F4353" s="1" t="s">
        <v>31540</v>
      </c>
      <c r="G4353" s="1" t="s">
        <v>866</v>
      </c>
      <c r="H4353" s="1" t="s">
        <v>32280</v>
      </c>
      <c r="I4353" s="3">
        <v>1676155</v>
      </c>
      <c r="J4353" s="1" t="s">
        <v>67</v>
      </c>
      <c r="K4353" s="12"/>
      <c r="L4353" s="1" t="s">
        <v>31542</v>
      </c>
      <c r="M4353" s="1"/>
      <c r="N4353" s="1"/>
      <c r="O4353" s="1" t="s">
        <v>32281</v>
      </c>
      <c r="P4353" s="1" t="s">
        <v>70</v>
      </c>
      <c r="Q4353" s="1" t="s">
        <v>70</v>
      </c>
      <c r="R4353" s="1" t="s">
        <v>866</v>
      </c>
      <c r="S4353" s="1" t="s">
        <v>32282</v>
      </c>
      <c r="T4353" s="1" t="s">
        <v>32283</v>
      </c>
      <c r="U4353" s="1" t="s">
        <v>31546</v>
      </c>
      <c r="V4353" s="1" t="s">
        <v>74</v>
      </c>
      <c r="W4353" s="1" t="s">
        <v>31725</v>
      </c>
      <c r="X4353" s="1" t="s">
        <v>866</v>
      </c>
      <c r="Y4353" s="1" t="s">
        <v>32284</v>
      </c>
      <c r="Z4353" s="1" t="s">
        <v>866</v>
      </c>
      <c r="AA4353" s="1" t="s">
        <v>32285</v>
      </c>
      <c r="AB4353" s="3">
        <v>1</v>
      </c>
      <c r="AC4353" s="3">
        <v>1</v>
      </c>
      <c r="AD4353" s="3">
        <v>1</v>
      </c>
      <c r="AE4353" s="3">
        <v>1</v>
      </c>
      <c r="AF4353" s="3">
        <v>0</v>
      </c>
      <c r="AG4353" s="3">
        <v>0</v>
      </c>
      <c r="AH4353" s="3">
        <v>12.316666666667</v>
      </c>
      <c r="AI4353" s="3">
        <v>3.4</v>
      </c>
      <c r="AJ4353" s="1" t="s">
        <v>866</v>
      </c>
      <c r="AK4353" s="1" t="s">
        <v>32286</v>
      </c>
      <c r="AL4353" s="1"/>
      <c r="AM4353" s="1"/>
      <c r="AN4353" s="1"/>
      <c r="AO4353" s="1"/>
      <c r="AP4353" s="1"/>
      <c r="AQ4353" s="1"/>
      <c r="AR4353" s="1"/>
      <c r="AS4353" s="1"/>
      <c r="AT4353" s="3"/>
      <c r="AU4353" s="1"/>
      <c r="AV4353" s="1"/>
      <c r="AW4353" s="3"/>
      <c r="AX4353" s="1"/>
      <c r="AY4353" s="1"/>
      <c r="AZ4353" s="1" t="s">
        <v>32287</v>
      </c>
      <c r="BA4353" s="1"/>
      <c r="BB4353">
        <f t="shared" si="105"/>
        <v>4</v>
      </c>
      <c r="BC4353">
        <f t="shared" si="106"/>
        <v>2022</v>
      </c>
    </row>
    <row r="4354" spans="1:55" x14ac:dyDescent="0.25">
      <c r="A4354" s="1" t="s">
        <v>31501</v>
      </c>
      <c r="B4354" s="3">
        <v>93</v>
      </c>
      <c r="C4354" s="1" t="s">
        <v>31501</v>
      </c>
      <c r="D4354" s="3">
        <v>74338</v>
      </c>
      <c r="E4354" s="1" t="s">
        <v>63</v>
      </c>
      <c r="F4354" s="1" t="s">
        <v>32288</v>
      </c>
      <c r="G4354" s="1" t="s">
        <v>866</v>
      </c>
      <c r="H4354" s="1" t="s">
        <v>32289</v>
      </c>
      <c r="I4354" s="3">
        <v>1676305</v>
      </c>
      <c r="J4354" s="1" t="s">
        <v>67</v>
      </c>
      <c r="K4354" s="12"/>
      <c r="L4354" s="1" t="s">
        <v>31542</v>
      </c>
      <c r="M4354" s="1"/>
      <c r="N4354" s="1"/>
      <c r="O4354" s="1" t="s">
        <v>32290</v>
      </c>
      <c r="P4354" s="1" t="s">
        <v>70</v>
      </c>
      <c r="Q4354" s="1" t="s">
        <v>70</v>
      </c>
      <c r="R4354" s="1" t="s">
        <v>866</v>
      </c>
      <c r="S4354" s="1" t="s">
        <v>32291</v>
      </c>
      <c r="T4354" s="1" t="s">
        <v>32292</v>
      </c>
      <c r="U4354" s="1" t="s">
        <v>31628</v>
      </c>
      <c r="V4354" s="1" t="s">
        <v>74</v>
      </c>
      <c r="W4354" s="1" t="s">
        <v>31620</v>
      </c>
      <c r="X4354" s="1" t="s">
        <v>866</v>
      </c>
      <c r="Y4354" s="1" t="s">
        <v>4474</v>
      </c>
      <c r="Z4354" s="1" t="s">
        <v>866</v>
      </c>
      <c r="AA4354" s="1" t="s">
        <v>32293</v>
      </c>
      <c r="AB4354" s="3">
        <v>1</v>
      </c>
      <c r="AC4354" s="3">
        <v>1</v>
      </c>
      <c r="AD4354" s="3">
        <v>1</v>
      </c>
      <c r="AE4354" s="3">
        <v>1</v>
      </c>
      <c r="AF4354" s="3">
        <v>0</v>
      </c>
      <c r="AG4354" s="3">
        <v>0</v>
      </c>
      <c r="AH4354" s="3">
        <v>16.100000000000001</v>
      </c>
      <c r="AI4354" s="3">
        <v>8.5666666666670004</v>
      </c>
      <c r="AJ4354" s="1" t="s">
        <v>866</v>
      </c>
      <c r="AK4354" s="1" t="s">
        <v>32294</v>
      </c>
      <c r="AL4354" s="1"/>
      <c r="AM4354" s="1"/>
      <c r="AN4354" s="1"/>
      <c r="AO4354" s="1"/>
      <c r="AP4354" s="1"/>
      <c r="AQ4354" s="1"/>
      <c r="AR4354" s="1"/>
      <c r="AS4354" s="1"/>
      <c r="AT4354" s="3"/>
      <c r="AU4354" s="1"/>
      <c r="AV4354" s="1"/>
      <c r="AW4354" s="3"/>
      <c r="AX4354" s="1"/>
      <c r="AY4354" s="1"/>
      <c r="AZ4354" s="1"/>
      <c r="BA4354" s="1"/>
      <c r="BB4354">
        <f t="shared" si="105"/>
        <v>4</v>
      </c>
      <c r="BC4354">
        <f t="shared" si="106"/>
        <v>2022</v>
      </c>
    </row>
    <row r="4355" spans="1:55" x14ac:dyDescent="0.25">
      <c r="A4355" s="1" t="s">
        <v>31501</v>
      </c>
      <c r="B4355" s="3">
        <v>93</v>
      </c>
      <c r="C4355" s="1" t="s">
        <v>31501</v>
      </c>
      <c r="D4355" s="3">
        <v>75984</v>
      </c>
      <c r="E4355" s="1" t="s">
        <v>63</v>
      </c>
      <c r="F4355" s="1" t="s">
        <v>1465</v>
      </c>
      <c r="G4355" s="1" t="s">
        <v>866</v>
      </c>
      <c r="H4355" s="1" t="s">
        <v>32295</v>
      </c>
      <c r="I4355" s="3">
        <v>1676538</v>
      </c>
      <c r="J4355" s="1" t="s">
        <v>67</v>
      </c>
      <c r="K4355" s="12"/>
      <c r="L4355" s="1" t="s">
        <v>31542</v>
      </c>
      <c r="M4355" s="1"/>
      <c r="N4355" s="1"/>
      <c r="O4355" s="1" t="s">
        <v>32296</v>
      </c>
      <c r="P4355" s="1" t="s">
        <v>70</v>
      </c>
      <c r="Q4355" s="1" t="s">
        <v>70</v>
      </c>
      <c r="R4355" s="1" t="s">
        <v>866</v>
      </c>
      <c r="S4355" s="1" t="s">
        <v>32297</v>
      </c>
      <c r="T4355" s="1" t="s">
        <v>32298</v>
      </c>
      <c r="U4355" s="1" t="s">
        <v>17719</v>
      </c>
      <c r="V4355" s="1" t="s">
        <v>74</v>
      </c>
      <c r="W4355" s="1" t="s">
        <v>31575</v>
      </c>
      <c r="X4355" s="1" t="s">
        <v>866</v>
      </c>
      <c r="Y4355" s="1" t="s">
        <v>11965</v>
      </c>
      <c r="Z4355" s="1" t="s">
        <v>866</v>
      </c>
      <c r="AA4355" s="1" t="s">
        <v>32299</v>
      </c>
      <c r="AB4355" s="3">
        <v>1</v>
      </c>
      <c r="AC4355" s="3">
        <v>1</v>
      </c>
      <c r="AD4355" s="3">
        <v>1</v>
      </c>
      <c r="AE4355" s="3">
        <v>1</v>
      </c>
      <c r="AF4355" s="3">
        <v>0</v>
      </c>
      <c r="AG4355" s="3">
        <v>0</v>
      </c>
      <c r="AH4355" s="3">
        <v>28.05</v>
      </c>
      <c r="AI4355" s="3">
        <v>5.35</v>
      </c>
      <c r="AJ4355" s="1" t="s">
        <v>866</v>
      </c>
      <c r="AK4355" s="1" t="s">
        <v>32300</v>
      </c>
      <c r="AL4355" s="1"/>
      <c r="AM4355" s="1"/>
      <c r="AN4355" s="1"/>
      <c r="AO4355" s="1"/>
      <c r="AP4355" s="1"/>
      <c r="AQ4355" s="1"/>
      <c r="AR4355" s="1"/>
      <c r="AS4355" s="1"/>
      <c r="AT4355" s="3"/>
      <c r="AU4355" s="1"/>
      <c r="AV4355" s="1"/>
      <c r="AW4355" s="3"/>
      <c r="AX4355" s="1"/>
      <c r="AY4355" s="1"/>
      <c r="AZ4355" s="1"/>
      <c r="BA4355" s="1"/>
      <c r="BB4355">
        <f t="shared" ref="BB4355:BB4418" si="107">MONTH(G4355)</f>
        <v>4</v>
      </c>
      <c r="BC4355">
        <f t="shared" ref="BC4355:BC4418" si="108">YEAR(G4355)</f>
        <v>2022</v>
      </c>
    </row>
    <row r="4356" spans="1:55" x14ac:dyDescent="0.25">
      <c r="A4356" s="1" t="s">
        <v>31501</v>
      </c>
      <c r="B4356" s="3">
        <v>93</v>
      </c>
      <c r="C4356" s="1" t="s">
        <v>31501</v>
      </c>
      <c r="D4356" s="3">
        <v>76014</v>
      </c>
      <c r="E4356" s="1" t="s">
        <v>63</v>
      </c>
      <c r="F4356" s="1" t="s">
        <v>32301</v>
      </c>
      <c r="G4356" s="1" t="s">
        <v>866</v>
      </c>
      <c r="H4356" s="1" t="s">
        <v>32302</v>
      </c>
      <c r="I4356" s="3">
        <v>1676549</v>
      </c>
      <c r="J4356" s="1" t="s">
        <v>67</v>
      </c>
      <c r="K4356" s="12"/>
      <c r="L4356" s="1" t="s">
        <v>31542</v>
      </c>
      <c r="M4356" s="1"/>
      <c r="N4356" s="1"/>
      <c r="O4356" s="1" t="s">
        <v>32303</v>
      </c>
      <c r="P4356" s="1" t="s">
        <v>70</v>
      </c>
      <c r="Q4356" s="1" t="s">
        <v>70</v>
      </c>
      <c r="R4356" s="1" t="s">
        <v>866</v>
      </c>
      <c r="S4356" s="1" t="s">
        <v>30240</v>
      </c>
      <c r="T4356" s="1" t="s">
        <v>32304</v>
      </c>
      <c r="U4356" s="1" t="s">
        <v>31628</v>
      </c>
      <c r="V4356" s="1" t="s">
        <v>74</v>
      </c>
      <c r="W4356" s="1" t="s">
        <v>18562</v>
      </c>
      <c r="X4356" s="1" t="s">
        <v>866</v>
      </c>
      <c r="Y4356" s="1" t="s">
        <v>4999</v>
      </c>
      <c r="Z4356" s="1" t="s">
        <v>866</v>
      </c>
      <c r="AA4356" s="1" t="s">
        <v>32305</v>
      </c>
      <c r="AB4356" s="3">
        <v>1</v>
      </c>
      <c r="AC4356" s="3">
        <v>1</v>
      </c>
      <c r="AD4356" s="3">
        <v>1</v>
      </c>
      <c r="AE4356" s="3">
        <v>1</v>
      </c>
      <c r="AF4356" s="3">
        <v>0</v>
      </c>
      <c r="AG4356" s="3">
        <v>0</v>
      </c>
      <c r="AH4356" s="3">
        <v>22.916666666666998</v>
      </c>
      <c r="AI4356" s="3">
        <v>8.75</v>
      </c>
      <c r="AJ4356" s="1" t="s">
        <v>866</v>
      </c>
      <c r="AK4356" s="1" t="s">
        <v>32306</v>
      </c>
      <c r="AL4356" s="1"/>
      <c r="AM4356" s="1"/>
      <c r="AN4356" s="1"/>
      <c r="AO4356" s="1"/>
      <c r="AP4356" s="1"/>
      <c r="AQ4356" s="1"/>
      <c r="AR4356" s="1"/>
      <c r="AS4356" s="1"/>
      <c r="AT4356" s="3"/>
      <c r="AU4356" s="1"/>
      <c r="AV4356" s="1"/>
      <c r="AW4356" s="3"/>
      <c r="AX4356" s="1"/>
      <c r="AY4356" s="1"/>
      <c r="AZ4356" s="1" t="s">
        <v>32307</v>
      </c>
      <c r="BA4356" s="1"/>
      <c r="BB4356">
        <f t="shared" si="107"/>
        <v>4</v>
      </c>
      <c r="BC4356">
        <f t="shared" si="108"/>
        <v>2022</v>
      </c>
    </row>
    <row r="4357" spans="1:55" x14ac:dyDescent="0.25">
      <c r="A4357" s="1" t="s">
        <v>31501</v>
      </c>
      <c r="B4357" s="3">
        <v>93</v>
      </c>
      <c r="C4357" s="1" t="s">
        <v>31501</v>
      </c>
      <c r="D4357" s="3">
        <v>76571</v>
      </c>
      <c r="E4357" s="1" t="s">
        <v>63</v>
      </c>
      <c r="F4357" s="1" t="s">
        <v>32308</v>
      </c>
      <c r="G4357" s="1" t="s">
        <v>866</v>
      </c>
      <c r="H4357" s="1" t="s">
        <v>32309</v>
      </c>
      <c r="I4357" s="3">
        <v>1676727</v>
      </c>
      <c r="J4357" s="1" t="s">
        <v>67</v>
      </c>
      <c r="K4357" s="12"/>
      <c r="L4357" s="1" t="s">
        <v>31542</v>
      </c>
      <c r="M4357" s="1"/>
      <c r="N4357" s="1"/>
      <c r="O4357" s="1" t="s">
        <v>32310</v>
      </c>
      <c r="P4357" s="1" t="s">
        <v>70</v>
      </c>
      <c r="Q4357" s="1" t="s">
        <v>70</v>
      </c>
      <c r="R4357" s="1" t="s">
        <v>866</v>
      </c>
      <c r="S4357" s="1" t="s">
        <v>32311</v>
      </c>
      <c r="T4357" s="1" t="s">
        <v>32312</v>
      </c>
      <c r="U4357" s="1" t="s">
        <v>31628</v>
      </c>
      <c r="V4357" s="1" t="s">
        <v>74</v>
      </c>
      <c r="W4357" s="1" t="s">
        <v>31555</v>
      </c>
      <c r="X4357" s="1" t="s">
        <v>866</v>
      </c>
      <c r="Y4357" s="1" t="s">
        <v>26585</v>
      </c>
      <c r="Z4357" s="1" t="s">
        <v>866</v>
      </c>
      <c r="AA4357" s="1" t="s">
        <v>32313</v>
      </c>
      <c r="AB4357" s="3">
        <v>1</v>
      </c>
      <c r="AC4357" s="3">
        <v>1</v>
      </c>
      <c r="AD4357" s="3">
        <v>1</v>
      </c>
      <c r="AE4357" s="3">
        <v>1</v>
      </c>
      <c r="AF4357" s="3">
        <v>0</v>
      </c>
      <c r="AG4357" s="3">
        <v>0</v>
      </c>
      <c r="AH4357" s="3">
        <v>30.883333333332999</v>
      </c>
      <c r="AI4357" s="3">
        <v>3.9666666666669999</v>
      </c>
      <c r="AJ4357" s="1" t="s">
        <v>866</v>
      </c>
      <c r="AK4357" s="1" t="s">
        <v>32314</v>
      </c>
      <c r="AL4357" s="1"/>
      <c r="AM4357" s="1"/>
      <c r="AN4357" s="1"/>
      <c r="AO4357" s="1"/>
      <c r="AP4357" s="1"/>
      <c r="AQ4357" s="1"/>
      <c r="AR4357" s="1"/>
      <c r="AS4357" s="1"/>
      <c r="AT4357" s="3"/>
      <c r="AU4357" s="1"/>
      <c r="AV4357" s="1"/>
      <c r="AW4357" s="3"/>
      <c r="AX4357" s="1"/>
      <c r="AY4357" s="1"/>
      <c r="AZ4357" s="1" t="s">
        <v>32315</v>
      </c>
      <c r="BA4357" s="1"/>
      <c r="BB4357">
        <f t="shared" si="107"/>
        <v>4</v>
      </c>
      <c r="BC4357">
        <f t="shared" si="108"/>
        <v>2022</v>
      </c>
    </row>
    <row r="4358" spans="1:55" x14ac:dyDescent="0.25">
      <c r="A4358" s="1" t="s">
        <v>31501</v>
      </c>
      <c r="B4358" s="3">
        <v>93</v>
      </c>
      <c r="C4358" s="1" t="s">
        <v>31501</v>
      </c>
      <c r="D4358" s="3">
        <v>85994</v>
      </c>
      <c r="E4358" s="1" t="s">
        <v>91</v>
      </c>
      <c r="F4358" s="1" t="s">
        <v>32316</v>
      </c>
      <c r="G4358" s="1" t="s">
        <v>893</v>
      </c>
      <c r="H4358" s="1" t="s">
        <v>32317</v>
      </c>
      <c r="I4358" s="3">
        <v>85994</v>
      </c>
      <c r="J4358" s="1" t="s">
        <v>67</v>
      </c>
      <c r="K4358" s="12"/>
      <c r="L4358" s="1" t="s">
        <v>31831</v>
      </c>
      <c r="M4358" s="1"/>
      <c r="N4358" s="1"/>
      <c r="O4358" s="1" t="s">
        <v>32318</v>
      </c>
      <c r="P4358" s="1" t="s">
        <v>70</v>
      </c>
      <c r="Q4358" s="1" t="s">
        <v>70</v>
      </c>
      <c r="R4358" s="1" t="s">
        <v>893</v>
      </c>
      <c r="S4358" s="1" t="s">
        <v>32319</v>
      </c>
      <c r="T4358" s="1" t="s">
        <v>32320</v>
      </c>
      <c r="U4358" s="1" t="s">
        <v>17719</v>
      </c>
      <c r="V4358" s="1" t="s">
        <v>74</v>
      </c>
      <c r="W4358" s="1" t="s">
        <v>31799</v>
      </c>
      <c r="X4358" s="1" t="s">
        <v>893</v>
      </c>
      <c r="Y4358" s="1" t="s">
        <v>17670</v>
      </c>
      <c r="Z4358" s="1" t="s">
        <v>893</v>
      </c>
      <c r="AA4358" s="1" t="s">
        <v>32321</v>
      </c>
      <c r="AB4358" s="3">
        <v>1</v>
      </c>
      <c r="AC4358" s="3">
        <v>1</v>
      </c>
      <c r="AD4358" s="3">
        <v>1</v>
      </c>
      <c r="AE4358" s="3">
        <v>1</v>
      </c>
      <c r="AF4358" s="3">
        <v>0</v>
      </c>
      <c r="AG4358" s="3">
        <v>0</v>
      </c>
      <c r="AH4358" s="3">
        <v>26.016666666667</v>
      </c>
      <c r="AI4358" s="3">
        <v>6.35</v>
      </c>
      <c r="AJ4358" s="1" t="s">
        <v>893</v>
      </c>
      <c r="AK4358" s="1" t="s">
        <v>32322</v>
      </c>
      <c r="AL4358" s="1"/>
      <c r="AM4358" s="1"/>
      <c r="AN4358" s="1"/>
      <c r="AO4358" s="1"/>
      <c r="AP4358" s="1"/>
      <c r="AQ4358" s="1"/>
      <c r="AR4358" s="1"/>
      <c r="AS4358" s="1"/>
      <c r="AT4358" s="3"/>
      <c r="AU4358" s="1"/>
      <c r="AV4358" s="1"/>
      <c r="AW4358" s="3"/>
      <c r="AX4358" s="1"/>
      <c r="AY4358" s="1"/>
      <c r="AZ4358" s="1"/>
      <c r="BA4358" s="1"/>
      <c r="BB4358">
        <f t="shared" si="107"/>
        <v>4</v>
      </c>
      <c r="BC4358">
        <f t="shared" si="108"/>
        <v>2022</v>
      </c>
    </row>
    <row r="4359" spans="1:55" x14ac:dyDescent="0.25">
      <c r="A4359" s="1" t="s">
        <v>31501</v>
      </c>
      <c r="B4359" s="3">
        <v>93</v>
      </c>
      <c r="C4359" s="1" t="s">
        <v>31501</v>
      </c>
      <c r="D4359" s="3">
        <v>87460</v>
      </c>
      <c r="E4359" s="1" t="s">
        <v>63</v>
      </c>
      <c r="F4359" s="1" t="s">
        <v>31708</v>
      </c>
      <c r="G4359" s="1" t="s">
        <v>893</v>
      </c>
      <c r="H4359" s="1" t="s">
        <v>32323</v>
      </c>
      <c r="I4359" s="3">
        <v>1678318</v>
      </c>
      <c r="J4359" s="1" t="s">
        <v>1309</v>
      </c>
      <c r="K4359" s="12"/>
      <c r="L4359" s="1" t="s">
        <v>31502</v>
      </c>
      <c r="M4359" s="1"/>
      <c r="N4359" s="1"/>
      <c r="O4359" s="1" t="s">
        <v>32324</v>
      </c>
      <c r="P4359" s="1" t="s">
        <v>70</v>
      </c>
      <c r="Q4359" s="1" t="s">
        <v>70</v>
      </c>
      <c r="R4359" s="1" t="s">
        <v>893</v>
      </c>
      <c r="S4359" s="1" t="s">
        <v>32325</v>
      </c>
      <c r="T4359" s="1" t="s">
        <v>32326</v>
      </c>
      <c r="U4359" s="1" t="s">
        <v>31628</v>
      </c>
      <c r="V4359" s="1" t="s">
        <v>74</v>
      </c>
      <c r="W4359" s="1" t="s">
        <v>31640</v>
      </c>
      <c r="X4359" s="1" t="s">
        <v>893</v>
      </c>
      <c r="Y4359" s="1" t="s">
        <v>6591</v>
      </c>
      <c r="Z4359" s="1" t="s">
        <v>893</v>
      </c>
      <c r="AA4359" s="1" t="s">
        <v>32327</v>
      </c>
      <c r="AB4359" s="3">
        <v>1</v>
      </c>
      <c r="AC4359" s="3">
        <v>1</v>
      </c>
      <c r="AD4359" s="3">
        <v>1</v>
      </c>
      <c r="AE4359" s="3">
        <v>1</v>
      </c>
      <c r="AF4359" s="3">
        <v>0</v>
      </c>
      <c r="AG4359" s="3">
        <v>0</v>
      </c>
      <c r="AH4359" s="3">
        <v>29.933333333333</v>
      </c>
      <c r="AI4359" s="3">
        <v>6.8166666666670004</v>
      </c>
      <c r="AJ4359" s="1" t="s">
        <v>893</v>
      </c>
      <c r="AK4359" s="1" t="s">
        <v>32328</v>
      </c>
      <c r="AL4359" s="1"/>
      <c r="AM4359" s="1"/>
      <c r="AN4359" s="1"/>
      <c r="AO4359" s="1"/>
      <c r="AP4359" s="1"/>
      <c r="AQ4359" s="1"/>
      <c r="AR4359" s="1"/>
      <c r="AS4359" s="1"/>
      <c r="AT4359" s="3"/>
      <c r="AU4359" s="1"/>
      <c r="AV4359" s="1"/>
      <c r="AW4359" s="3"/>
      <c r="AX4359" s="1"/>
      <c r="AY4359" s="1"/>
      <c r="AZ4359" s="1"/>
      <c r="BA4359" s="1"/>
      <c r="BB4359">
        <f t="shared" si="107"/>
        <v>4</v>
      </c>
      <c r="BC4359">
        <f t="shared" si="108"/>
        <v>2022</v>
      </c>
    </row>
    <row r="4360" spans="1:55" x14ac:dyDescent="0.25">
      <c r="A4360" s="1" t="s">
        <v>31501</v>
      </c>
      <c r="B4360" s="3">
        <v>93</v>
      </c>
      <c r="C4360" s="1" t="s">
        <v>31501</v>
      </c>
      <c r="D4360" s="3">
        <v>87523</v>
      </c>
      <c r="E4360" s="1" t="s">
        <v>63</v>
      </c>
      <c r="F4360" s="1" t="s">
        <v>32329</v>
      </c>
      <c r="G4360" s="1" t="s">
        <v>893</v>
      </c>
      <c r="H4360" s="1" t="s">
        <v>32330</v>
      </c>
      <c r="I4360" s="3">
        <v>1678331</v>
      </c>
      <c r="J4360" s="1" t="s">
        <v>1309</v>
      </c>
      <c r="K4360" s="12"/>
      <c r="L4360" s="1" t="s">
        <v>31542</v>
      </c>
      <c r="M4360" s="1"/>
      <c r="N4360" s="1"/>
      <c r="O4360" s="1" t="s">
        <v>32331</v>
      </c>
      <c r="P4360" s="1" t="s">
        <v>70</v>
      </c>
      <c r="Q4360" s="1" t="s">
        <v>70</v>
      </c>
      <c r="R4360" s="1" t="s">
        <v>893</v>
      </c>
      <c r="S4360" s="1" t="s">
        <v>32332</v>
      </c>
      <c r="T4360" s="1" t="s">
        <v>32333</v>
      </c>
      <c r="U4360" s="1" t="s">
        <v>31628</v>
      </c>
      <c r="V4360" s="1" t="s">
        <v>74</v>
      </c>
      <c r="W4360" s="1" t="s">
        <v>31725</v>
      </c>
      <c r="X4360" s="1" t="s">
        <v>893</v>
      </c>
      <c r="Y4360" s="1" t="s">
        <v>1672</v>
      </c>
      <c r="Z4360" s="1" t="s">
        <v>893</v>
      </c>
      <c r="AA4360" s="1" t="s">
        <v>32334</v>
      </c>
      <c r="AB4360" s="3">
        <v>1</v>
      </c>
      <c r="AC4360" s="3">
        <v>1</v>
      </c>
      <c r="AD4360" s="3">
        <v>1</v>
      </c>
      <c r="AE4360" s="3">
        <v>1</v>
      </c>
      <c r="AF4360" s="3">
        <v>0</v>
      </c>
      <c r="AG4360" s="3">
        <v>0</v>
      </c>
      <c r="AH4360" s="3">
        <v>30.366666666667001</v>
      </c>
      <c r="AI4360" s="3">
        <v>6.6833333333329996</v>
      </c>
      <c r="AJ4360" s="1" t="s">
        <v>893</v>
      </c>
      <c r="AK4360" s="1" t="s">
        <v>32335</v>
      </c>
      <c r="AL4360" s="1"/>
      <c r="AM4360" s="1"/>
      <c r="AN4360" s="1"/>
      <c r="AO4360" s="1"/>
      <c r="AP4360" s="1"/>
      <c r="AQ4360" s="1"/>
      <c r="AR4360" s="1"/>
      <c r="AS4360" s="1"/>
      <c r="AT4360" s="3"/>
      <c r="AU4360" s="1"/>
      <c r="AV4360" s="1"/>
      <c r="AW4360" s="3"/>
      <c r="AX4360" s="1"/>
      <c r="AY4360" s="1"/>
      <c r="AZ4360" s="1"/>
      <c r="BA4360" s="1"/>
      <c r="BB4360">
        <f t="shared" si="107"/>
        <v>4</v>
      </c>
      <c r="BC4360">
        <f t="shared" si="108"/>
        <v>2022</v>
      </c>
    </row>
    <row r="4361" spans="1:55" x14ac:dyDescent="0.25">
      <c r="A4361" s="1" t="s">
        <v>31501</v>
      </c>
      <c r="B4361" s="3">
        <v>93</v>
      </c>
      <c r="C4361" s="1" t="s">
        <v>31501</v>
      </c>
      <c r="D4361" s="3">
        <v>87675</v>
      </c>
      <c r="E4361" s="1" t="s">
        <v>91</v>
      </c>
      <c r="F4361" s="1" t="s">
        <v>32336</v>
      </c>
      <c r="G4361" s="1" t="s">
        <v>893</v>
      </c>
      <c r="H4361" s="1" t="s">
        <v>32337</v>
      </c>
      <c r="I4361" s="3">
        <v>87675</v>
      </c>
      <c r="J4361" s="1" t="s">
        <v>1309</v>
      </c>
      <c r="K4361" s="12"/>
      <c r="L4361" s="1" t="s">
        <v>32219</v>
      </c>
      <c r="M4361" s="1"/>
      <c r="N4361" s="1"/>
      <c r="O4361" s="1" t="s">
        <v>32338</v>
      </c>
      <c r="P4361" s="1" t="s">
        <v>70</v>
      </c>
      <c r="Q4361" s="1" t="s">
        <v>70</v>
      </c>
      <c r="R4361" s="1" t="s">
        <v>893</v>
      </c>
      <c r="S4361" s="1" t="s">
        <v>32339</v>
      </c>
      <c r="T4361" s="1" t="s">
        <v>32340</v>
      </c>
      <c r="U4361" s="1" t="s">
        <v>31595</v>
      </c>
      <c r="V4361" s="1" t="s">
        <v>74</v>
      </c>
      <c r="W4361" s="1" t="s">
        <v>31575</v>
      </c>
      <c r="X4361" s="1" t="s">
        <v>893</v>
      </c>
      <c r="Y4361" s="1" t="s">
        <v>2620</v>
      </c>
      <c r="Z4361" s="1" t="s">
        <v>893</v>
      </c>
      <c r="AA4361" s="1" t="s">
        <v>22835</v>
      </c>
      <c r="AB4361" s="3">
        <v>1</v>
      </c>
      <c r="AC4361" s="3">
        <v>1</v>
      </c>
      <c r="AD4361" s="3">
        <v>1</v>
      </c>
      <c r="AE4361" s="3">
        <v>1</v>
      </c>
      <c r="AF4361" s="3">
        <v>0</v>
      </c>
      <c r="AG4361" s="3">
        <v>0</v>
      </c>
      <c r="AH4361" s="3">
        <v>33</v>
      </c>
      <c r="AI4361" s="3">
        <v>7.1166666666670002</v>
      </c>
      <c r="AJ4361" s="1" t="s">
        <v>893</v>
      </c>
      <c r="AK4361" s="1" t="s">
        <v>3268</v>
      </c>
      <c r="AL4361" s="1"/>
      <c r="AM4361" s="1"/>
      <c r="AN4361" s="1"/>
      <c r="AO4361" s="1"/>
      <c r="AP4361" s="1"/>
      <c r="AQ4361" s="1"/>
      <c r="AR4361" s="1"/>
      <c r="AS4361" s="1"/>
      <c r="AT4361" s="3"/>
      <c r="AU4361" s="1"/>
      <c r="AV4361" s="1"/>
      <c r="AW4361" s="3"/>
      <c r="AX4361" s="1"/>
      <c r="AY4361" s="1"/>
      <c r="AZ4361" s="1"/>
      <c r="BA4361" s="1"/>
      <c r="BB4361">
        <f t="shared" si="107"/>
        <v>4</v>
      </c>
      <c r="BC4361">
        <f t="shared" si="108"/>
        <v>2022</v>
      </c>
    </row>
    <row r="4362" spans="1:55" x14ac:dyDescent="0.25">
      <c r="A4362" s="1" t="s">
        <v>31501</v>
      </c>
      <c r="B4362" s="3">
        <v>95</v>
      </c>
      <c r="C4362" s="1" t="s">
        <v>31509</v>
      </c>
      <c r="D4362" s="3">
        <v>87777</v>
      </c>
      <c r="E4362" s="1" t="s">
        <v>91</v>
      </c>
      <c r="F4362" s="1" t="s">
        <v>832</v>
      </c>
      <c r="G4362" s="1" t="s">
        <v>893</v>
      </c>
      <c r="H4362" s="1" t="s">
        <v>19630</v>
      </c>
      <c r="I4362" s="3">
        <v>87777</v>
      </c>
      <c r="J4362" s="1" t="s">
        <v>1309</v>
      </c>
      <c r="K4362" s="12"/>
      <c r="L4362" s="1" t="s">
        <v>31687</v>
      </c>
      <c r="M4362" s="1"/>
      <c r="N4362" s="1"/>
      <c r="O4362" s="1" t="s">
        <v>1443</v>
      </c>
      <c r="P4362" s="1" t="s">
        <v>70</v>
      </c>
      <c r="Q4362" s="1" t="s">
        <v>70</v>
      </c>
      <c r="R4362" s="1" t="s">
        <v>893</v>
      </c>
      <c r="S4362" s="1" t="s">
        <v>7551</v>
      </c>
      <c r="T4362" s="1" t="s">
        <v>32341</v>
      </c>
      <c r="U4362" s="1" t="s">
        <v>31691</v>
      </c>
      <c r="V4362" s="1" t="s">
        <v>74</v>
      </c>
      <c r="W4362" s="1" t="s">
        <v>31681</v>
      </c>
      <c r="X4362" s="1" t="s">
        <v>893</v>
      </c>
      <c r="Y4362" s="1" t="s">
        <v>5523</v>
      </c>
      <c r="Z4362" s="1" t="s">
        <v>893</v>
      </c>
      <c r="AA4362" s="1" t="s">
        <v>9896</v>
      </c>
      <c r="AB4362" s="3">
        <v>1</v>
      </c>
      <c r="AC4362" s="3">
        <v>1</v>
      </c>
      <c r="AD4362" s="3">
        <v>1</v>
      </c>
      <c r="AE4362" s="3">
        <v>1</v>
      </c>
      <c r="AF4362" s="3">
        <v>0</v>
      </c>
      <c r="AG4362" s="3">
        <v>0</v>
      </c>
      <c r="AH4362" s="3">
        <v>30.3</v>
      </c>
      <c r="AI4362" s="3">
        <v>11.05</v>
      </c>
      <c r="AJ4362" s="1" t="s">
        <v>893</v>
      </c>
      <c r="AK4362" s="1" t="s">
        <v>22022</v>
      </c>
      <c r="AL4362" s="1"/>
      <c r="AM4362" s="1"/>
      <c r="AN4362" s="1"/>
      <c r="AO4362" s="1"/>
      <c r="AP4362" s="1"/>
      <c r="AQ4362" s="1"/>
      <c r="AR4362" s="1"/>
      <c r="AS4362" s="1"/>
      <c r="AT4362" s="3"/>
      <c r="AU4362" s="1"/>
      <c r="AV4362" s="1"/>
      <c r="AW4362" s="3"/>
      <c r="AX4362" s="1"/>
      <c r="AY4362" s="1"/>
      <c r="AZ4362" s="1"/>
      <c r="BA4362" s="1"/>
      <c r="BB4362">
        <f t="shared" si="107"/>
        <v>4</v>
      </c>
      <c r="BC4362">
        <f t="shared" si="108"/>
        <v>2022</v>
      </c>
    </row>
    <row r="4363" spans="1:55" x14ac:dyDescent="0.25">
      <c r="A4363" s="1" t="s">
        <v>31501</v>
      </c>
      <c r="B4363" s="3">
        <v>93</v>
      </c>
      <c r="C4363" s="1" t="s">
        <v>31501</v>
      </c>
      <c r="D4363" s="3">
        <v>88182</v>
      </c>
      <c r="E4363" s="1" t="s">
        <v>63</v>
      </c>
      <c r="F4363" s="1" t="s">
        <v>32342</v>
      </c>
      <c r="G4363" s="1" t="s">
        <v>893</v>
      </c>
      <c r="H4363" s="1" t="s">
        <v>32343</v>
      </c>
      <c r="I4363" s="3">
        <v>1678527</v>
      </c>
      <c r="J4363" s="1" t="s">
        <v>1309</v>
      </c>
      <c r="K4363" s="12"/>
      <c r="L4363" s="1" t="s">
        <v>31542</v>
      </c>
      <c r="M4363" s="1"/>
      <c r="N4363" s="1"/>
      <c r="O4363" s="1" t="s">
        <v>32344</v>
      </c>
      <c r="P4363" s="1" t="s">
        <v>70</v>
      </c>
      <c r="Q4363" s="1" t="s">
        <v>70</v>
      </c>
      <c r="R4363" s="1" t="s">
        <v>893</v>
      </c>
      <c r="S4363" s="1" t="s">
        <v>32345</v>
      </c>
      <c r="T4363" s="1" t="s">
        <v>32346</v>
      </c>
      <c r="U4363" s="1" t="s">
        <v>31628</v>
      </c>
      <c r="V4363" s="1" t="s">
        <v>2229</v>
      </c>
      <c r="W4363" s="1" t="s">
        <v>32347</v>
      </c>
      <c r="X4363" s="1" t="s">
        <v>893</v>
      </c>
      <c r="Y4363" s="1" t="s">
        <v>14050</v>
      </c>
      <c r="Z4363" s="1" t="s">
        <v>893</v>
      </c>
      <c r="AA4363" s="1" t="s">
        <v>32348</v>
      </c>
      <c r="AB4363" s="3">
        <v>1</v>
      </c>
      <c r="AC4363" s="3">
        <v>1</v>
      </c>
      <c r="AD4363" s="3">
        <v>1</v>
      </c>
      <c r="AE4363" s="3">
        <v>1</v>
      </c>
      <c r="AF4363" s="3">
        <v>0</v>
      </c>
      <c r="AG4363" s="3">
        <v>0</v>
      </c>
      <c r="AH4363" s="3">
        <v>37.35</v>
      </c>
      <c r="AI4363" s="3">
        <v>6.2333333333330003</v>
      </c>
      <c r="AJ4363" s="1" t="s">
        <v>893</v>
      </c>
      <c r="AK4363" s="1" t="s">
        <v>32349</v>
      </c>
      <c r="AL4363" s="1"/>
      <c r="AM4363" s="1"/>
      <c r="AN4363" s="1"/>
      <c r="AO4363" s="1"/>
      <c r="AP4363" s="1"/>
      <c r="AQ4363" s="1"/>
      <c r="AR4363" s="1"/>
      <c r="AS4363" s="1"/>
      <c r="AT4363" s="3"/>
      <c r="AU4363" s="1"/>
      <c r="AV4363" s="1"/>
      <c r="AW4363" s="3"/>
      <c r="AX4363" s="1"/>
      <c r="AY4363" s="1"/>
      <c r="AZ4363" s="1" t="s">
        <v>32350</v>
      </c>
      <c r="BA4363" s="1"/>
      <c r="BB4363">
        <f t="shared" si="107"/>
        <v>4</v>
      </c>
      <c r="BC4363">
        <f t="shared" si="108"/>
        <v>2022</v>
      </c>
    </row>
    <row r="4364" spans="1:55" x14ac:dyDescent="0.25">
      <c r="A4364" s="1" t="s">
        <v>31501</v>
      </c>
      <c r="B4364" s="3">
        <v>93</v>
      </c>
      <c r="C4364" s="1" t="s">
        <v>31501</v>
      </c>
      <c r="D4364" s="3">
        <v>88344</v>
      </c>
      <c r="E4364" s="1" t="s">
        <v>63</v>
      </c>
      <c r="F4364" s="1" t="s">
        <v>32351</v>
      </c>
      <c r="G4364" s="1" t="s">
        <v>893</v>
      </c>
      <c r="H4364" s="1" t="s">
        <v>32352</v>
      </c>
      <c r="I4364" s="3">
        <v>1678589</v>
      </c>
      <c r="J4364" s="1" t="s">
        <v>1309</v>
      </c>
      <c r="K4364" s="12"/>
      <c r="L4364" s="1" t="s">
        <v>31542</v>
      </c>
      <c r="M4364" s="1"/>
      <c r="N4364" s="1"/>
      <c r="O4364" s="1" t="s">
        <v>32353</v>
      </c>
      <c r="P4364" s="1" t="s">
        <v>70</v>
      </c>
      <c r="Q4364" s="1" t="s">
        <v>70</v>
      </c>
      <c r="R4364" s="1" t="s">
        <v>893</v>
      </c>
      <c r="S4364" s="1" t="s">
        <v>32354</v>
      </c>
      <c r="T4364" s="1" t="s">
        <v>32355</v>
      </c>
      <c r="U4364" s="1" t="s">
        <v>31546</v>
      </c>
      <c r="V4364" s="1"/>
      <c r="W4364" s="1"/>
      <c r="X4364" s="1"/>
      <c r="Y4364" s="1"/>
      <c r="Z4364" s="1"/>
      <c r="AA4364" s="1"/>
      <c r="AB4364" s="3">
        <v>1</v>
      </c>
      <c r="AC4364" s="3">
        <v>1</v>
      </c>
      <c r="AD4364" s="3">
        <v>1</v>
      </c>
      <c r="AE4364" s="3">
        <v>1</v>
      </c>
      <c r="AF4364" s="3">
        <v>0</v>
      </c>
      <c r="AG4364" s="3">
        <v>0</v>
      </c>
      <c r="AH4364" s="3">
        <v>4.0166666666669997</v>
      </c>
      <c r="AI4364" s="3">
        <v>3.916666666667</v>
      </c>
      <c r="AJ4364" s="1" t="s">
        <v>893</v>
      </c>
      <c r="AK4364" s="1" t="s">
        <v>32356</v>
      </c>
      <c r="AL4364" s="1"/>
      <c r="AM4364" s="1"/>
      <c r="AN4364" s="1"/>
      <c r="AO4364" s="1"/>
      <c r="AP4364" s="1"/>
      <c r="AQ4364" s="1"/>
      <c r="AR4364" s="1"/>
      <c r="AS4364" s="1"/>
      <c r="AT4364" s="3"/>
      <c r="AU4364" s="1"/>
      <c r="AV4364" s="1"/>
      <c r="AW4364" s="3"/>
      <c r="AX4364" s="1"/>
      <c r="AY4364" s="1"/>
      <c r="AZ4364" s="1" t="s">
        <v>32357</v>
      </c>
      <c r="BA4364" s="1"/>
      <c r="BB4364">
        <f t="shared" si="107"/>
        <v>4</v>
      </c>
      <c r="BC4364">
        <f t="shared" si="108"/>
        <v>2022</v>
      </c>
    </row>
    <row r="4365" spans="1:55" x14ac:dyDescent="0.25">
      <c r="A4365" s="1" t="s">
        <v>31501</v>
      </c>
      <c r="B4365" s="3">
        <v>95</v>
      </c>
      <c r="C4365" s="1" t="s">
        <v>31509</v>
      </c>
      <c r="D4365" s="3">
        <v>90120</v>
      </c>
      <c r="E4365" s="1" t="s">
        <v>63</v>
      </c>
      <c r="F4365" s="1" t="s">
        <v>15124</v>
      </c>
      <c r="G4365" s="1" t="s">
        <v>893</v>
      </c>
      <c r="H4365" s="1" t="s">
        <v>32358</v>
      </c>
      <c r="I4365" s="3">
        <v>1678637</v>
      </c>
      <c r="J4365" s="1" t="s">
        <v>1309</v>
      </c>
      <c r="K4365" s="12"/>
      <c r="L4365" s="1" t="s">
        <v>22908</v>
      </c>
      <c r="M4365" s="1"/>
      <c r="N4365" s="1"/>
      <c r="O4365" s="1" t="s">
        <v>32359</v>
      </c>
      <c r="P4365" s="1" t="s">
        <v>70</v>
      </c>
      <c r="Q4365" s="1" t="s">
        <v>70</v>
      </c>
      <c r="R4365" s="1" t="s">
        <v>893</v>
      </c>
      <c r="S4365" s="1" t="s">
        <v>32360</v>
      </c>
      <c r="T4365" s="1" t="s">
        <v>32361</v>
      </c>
      <c r="U4365" s="1" t="s">
        <v>19097</v>
      </c>
      <c r="V4365" s="1" t="s">
        <v>74</v>
      </c>
      <c r="W4365" s="1" t="s">
        <v>32362</v>
      </c>
      <c r="X4365" s="1" t="s">
        <v>893</v>
      </c>
      <c r="Y4365" s="1" t="s">
        <v>6290</v>
      </c>
      <c r="Z4365" s="1" t="s">
        <v>893</v>
      </c>
      <c r="AA4365" s="1" t="s">
        <v>32363</v>
      </c>
      <c r="AB4365" s="3">
        <v>1</v>
      </c>
      <c r="AC4365" s="3">
        <v>1</v>
      </c>
      <c r="AD4365" s="3">
        <v>1</v>
      </c>
      <c r="AE4365" s="3">
        <v>1</v>
      </c>
      <c r="AF4365" s="3">
        <v>0</v>
      </c>
      <c r="AG4365" s="3">
        <v>0</v>
      </c>
      <c r="AH4365" s="3">
        <v>13.383333333333001</v>
      </c>
      <c r="AI4365" s="3">
        <v>16.133333333332999</v>
      </c>
      <c r="AJ4365" s="1" t="s">
        <v>893</v>
      </c>
      <c r="AK4365" s="1" t="s">
        <v>3022</v>
      </c>
      <c r="AL4365" s="1"/>
      <c r="AM4365" s="1"/>
      <c r="AN4365" s="1"/>
      <c r="AO4365" s="1"/>
      <c r="AP4365" s="1"/>
      <c r="AQ4365" s="1"/>
      <c r="AR4365" s="1"/>
      <c r="AS4365" s="1"/>
      <c r="AT4365" s="3"/>
      <c r="AU4365" s="1"/>
      <c r="AV4365" s="1"/>
      <c r="AW4365" s="3"/>
      <c r="AX4365" s="1"/>
      <c r="AY4365" s="1"/>
      <c r="AZ4365" s="1"/>
      <c r="BA4365" s="1"/>
      <c r="BB4365">
        <f t="shared" si="107"/>
        <v>4</v>
      </c>
      <c r="BC4365">
        <f t="shared" si="108"/>
        <v>2022</v>
      </c>
    </row>
    <row r="4366" spans="1:55" x14ac:dyDescent="0.25">
      <c r="A4366" s="1" t="s">
        <v>31501</v>
      </c>
      <c r="B4366" s="3">
        <v>93</v>
      </c>
      <c r="C4366" s="1" t="s">
        <v>31501</v>
      </c>
      <c r="D4366" s="3">
        <v>97453</v>
      </c>
      <c r="E4366" s="1" t="s">
        <v>63</v>
      </c>
      <c r="F4366" s="1" t="s">
        <v>32364</v>
      </c>
      <c r="G4366" s="1" t="s">
        <v>3294</v>
      </c>
      <c r="H4366" s="1" t="s">
        <v>32365</v>
      </c>
      <c r="I4366" s="3">
        <v>1679607</v>
      </c>
      <c r="J4366" s="1" t="s">
        <v>1309</v>
      </c>
      <c r="K4366" s="12"/>
      <c r="L4366" s="1" t="s">
        <v>31502</v>
      </c>
      <c r="M4366" s="1"/>
      <c r="N4366" s="1"/>
      <c r="O4366" s="1" t="s">
        <v>32366</v>
      </c>
      <c r="P4366" s="1" t="s">
        <v>70</v>
      </c>
      <c r="Q4366" s="1" t="s">
        <v>70</v>
      </c>
      <c r="R4366" s="1" t="s">
        <v>3294</v>
      </c>
      <c r="S4366" s="1" t="s">
        <v>32367</v>
      </c>
      <c r="T4366" s="1" t="s">
        <v>32368</v>
      </c>
      <c r="U4366" s="1" t="s">
        <v>31628</v>
      </c>
      <c r="V4366" s="1" t="s">
        <v>74</v>
      </c>
      <c r="W4366" s="1" t="s">
        <v>31974</v>
      </c>
      <c r="X4366" s="1" t="s">
        <v>3294</v>
      </c>
      <c r="Y4366" s="1" t="s">
        <v>11119</v>
      </c>
      <c r="Z4366" s="1" t="s">
        <v>3294</v>
      </c>
      <c r="AA4366" s="1" t="s">
        <v>32369</v>
      </c>
      <c r="AB4366" s="3">
        <v>1</v>
      </c>
      <c r="AC4366" s="3">
        <v>1</v>
      </c>
      <c r="AD4366" s="3">
        <v>1</v>
      </c>
      <c r="AE4366" s="3">
        <v>1</v>
      </c>
      <c r="AF4366" s="3">
        <v>0</v>
      </c>
      <c r="AG4366" s="3">
        <v>0</v>
      </c>
      <c r="AH4366" s="3">
        <v>30.283333333333001</v>
      </c>
      <c r="AI4366" s="3">
        <v>6.5166666666669997</v>
      </c>
      <c r="AJ4366" s="1" t="s">
        <v>3294</v>
      </c>
      <c r="AK4366" s="1" t="s">
        <v>32370</v>
      </c>
      <c r="AL4366" s="1"/>
      <c r="AM4366" s="1"/>
      <c r="AN4366" s="1"/>
      <c r="AO4366" s="1"/>
      <c r="AP4366" s="1"/>
      <c r="AQ4366" s="1"/>
      <c r="AR4366" s="1"/>
      <c r="AS4366" s="1"/>
      <c r="AT4366" s="3"/>
      <c r="AU4366" s="1"/>
      <c r="AV4366" s="1"/>
      <c r="AW4366" s="3"/>
      <c r="AX4366" s="1"/>
      <c r="AY4366" s="1"/>
      <c r="AZ4366" s="1" t="s">
        <v>32371</v>
      </c>
      <c r="BA4366" s="1"/>
      <c r="BB4366">
        <f t="shared" si="107"/>
        <v>4</v>
      </c>
      <c r="BC4366">
        <f t="shared" si="108"/>
        <v>2022</v>
      </c>
    </row>
    <row r="4367" spans="1:55" x14ac:dyDescent="0.25">
      <c r="A4367" s="1" t="s">
        <v>31501</v>
      </c>
      <c r="B4367" s="3">
        <v>93</v>
      </c>
      <c r="C4367" s="1" t="s">
        <v>31501</v>
      </c>
      <c r="D4367" s="3">
        <v>98022</v>
      </c>
      <c r="E4367" s="1" t="s">
        <v>91</v>
      </c>
      <c r="F4367" s="1" t="s">
        <v>32372</v>
      </c>
      <c r="G4367" s="1" t="s">
        <v>3294</v>
      </c>
      <c r="H4367" s="1" t="s">
        <v>4054</v>
      </c>
      <c r="I4367" s="3">
        <v>98022</v>
      </c>
      <c r="J4367" s="1" t="s">
        <v>67</v>
      </c>
      <c r="K4367" s="12"/>
      <c r="L4367" s="1" t="s">
        <v>31542</v>
      </c>
      <c r="M4367" s="1"/>
      <c r="N4367" s="1"/>
      <c r="O4367" s="1" t="s">
        <v>32373</v>
      </c>
      <c r="P4367" s="1" t="s">
        <v>70</v>
      </c>
      <c r="Q4367" s="1" t="s">
        <v>70</v>
      </c>
      <c r="R4367" s="1" t="s">
        <v>3294</v>
      </c>
      <c r="S4367" s="1" t="s">
        <v>32374</v>
      </c>
      <c r="T4367" s="1" t="s">
        <v>32375</v>
      </c>
      <c r="U4367" s="1" t="s">
        <v>17719</v>
      </c>
      <c r="V4367" s="1"/>
      <c r="W4367" s="1"/>
      <c r="X4367" s="1"/>
      <c r="Y4367" s="1"/>
      <c r="Z4367" s="1"/>
      <c r="AA4367" s="1"/>
      <c r="AB4367" s="3">
        <v>1</v>
      </c>
      <c r="AC4367" s="3">
        <v>1</v>
      </c>
      <c r="AD4367" s="3">
        <v>1</v>
      </c>
      <c r="AE4367" s="3">
        <v>1</v>
      </c>
      <c r="AF4367" s="3">
        <v>0</v>
      </c>
      <c r="AG4367" s="3">
        <v>0</v>
      </c>
      <c r="AH4367" s="3">
        <v>2.583333333333</v>
      </c>
      <c r="AI4367" s="3">
        <v>2.5499999999999998</v>
      </c>
      <c r="AJ4367" s="1" t="s">
        <v>3294</v>
      </c>
      <c r="AK4367" s="1" t="s">
        <v>12286</v>
      </c>
      <c r="AL4367" s="1"/>
      <c r="AM4367" s="1"/>
      <c r="AN4367" s="1"/>
      <c r="AO4367" s="1"/>
      <c r="AP4367" s="1"/>
      <c r="AQ4367" s="1"/>
      <c r="AR4367" s="1"/>
      <c r="AS4367" s="1"/>
      <c r="AT4367" s="3"/>
      <c r="AU4367" s="1"/>
      <c r="AV4367" s="1"/>
      <c r="AW4367" s="3"/>
      <c r="AX4367" s="1"/>
      <c r="AY4367" s="1"/>
      <c r="AZ4367" s="1"/>
      <c r="BA4367" s="1" t="s">
        <v>32376</v>
      </c>
      <c r="BB4367">
        <f t="shared" si="107"/>
        <v>4</v>
      </c>
      <c r="BC4367">
        <f t="shared" si="108"/>
        <v>2022</v>
      </c>
    </row>
    <row r="4368" spans="1:55" x14ac:dyDescent="0.25">
      <c r="A4368" s="1" t="s">
        <v>31501</v>
      </c>
      <c r="B4368" s="3">
        <v>95</v>
      </c>
      <c r="C4368" s="1" t="s">
        <v>31509</v>
      </c>
      <c r="D4368" s="3">
        <v>100213</v>
      </c>
      <c r="E4368" s="1" t="s">
        <v>63</v>
      </c>
      <c r="F4368" s="1" t="s">
        <v>32377</v>
      </c>
      <c r="G4368" s="1" t="s">
        <v>904</v>
      </c>
      <c r="H4368" s="1" t="s">
        <v>25658</v>
      </c>
      <c r="I4368" s="3">
        <v>1679874</v>
      </c>
      <c r="J4368" s="1" t="s">
        <v>67</v>
      </c>
      <c r="K4368" s="12"/>
      <c r="L4368" s="1" t="s">
        <v>31522</v>
      </c>
      <c r="M4368" s="1"/>
      <c r="N4368" s="1"/>
      <c r="O4368" s="1" t="s">
        <v>32378</v>
      </c>
      <c r="P4368" s="1" t="s">
        <v>70</v>
      </c>
      <c r="Q4368" s="1" t="s">
        <v>70</v>
      </c>
      <c r="R4368" s="1" t="s">
        <v>904</v>
      </c>
      <c r="S4368" s="1" t="s">
        <v>32379</v>
      </c>
      <c r="T4368" s="1" t="s">
        <v>32380</v>
      </c>
      <c r="U4368" s="1" t="s">
        <v>31691</v>
      </c>
      <c r="V4368" s="1" t="s">
        <v>74</v>
      </c>
      <c r="W4368" s="1" t="s">
        <v>31681</v>
      </c>
      <c r="X4368" s="1" t="s">
        <v>904</v>
      </c>
      <c r="Y4368" s="1" t="s">
        <v>4913</v>
      </c>
      <c r="Z4368" s="1" t="s">
        <v>904</v>
      </c>
      <c r="AA4368" s="1" t="s">
        <v>19866</v>
      </c>
      <c r="AB4368" s="3">
        <v>1</v>
      </c>
      <c r="AC4368" s="3">
        <v>0</v>
      </c>
      <c r="AD4368" s="3">
        <v>1</v>
      </c>
      <c r="AE4368" s="3">
        <v>1</v>
      </c>
      <c r="AF4368" s="3">
        <v>0</v>
      </c>
      <c r="AG4368" s="3">
        <v>0</v>
      </c>
      <c r="AH4368" s="3">
        <v>69.900000000000006</v>
      </c>
      <c r="AI4368" s="3">
        <v>9.583333333333</v>
      </c>
      <c r="AJ4368" s="1" t="s">
        <v>904</v>
      </c>
      <c r="AK4368" s="1" t="s">
        <v>32381</v>
      </c>
      <c r="AL4368" s="1"/>
      <c r="AM4368" s="1"/>
      <c r="AN4368" s="1"/>
      <c r="AO4368" s="1"/>
      <c r="AP4368" s="1"/>
      <c r="AQ4368" s="1"/>
      <c r="AR4368" s="1"/>
      <c r="AS4368" s="1"/>
      <c r="AT4368" s="3"/>
      <c r="AU4368" s="1"/>
      <c r="AV4368" s="1"/>
      <c r="AW4368" s="3"/>
      <c r="AX4368" s="1"/>
      <c r="AY4368" s="1"/>
      <c r="AZ4368" s="1" t="s">
        <v>32382</v>
      </c>
      <c r="BA4368" s="1"/>
      <c r="BB4368">
        <f t="shared" si="107"/>
        <v>4</v>
      </c>
      <c r="BC4368">
        <f t="shared" si="108"/>
        <v>2022</v>
      </c>
    </row>
    <row r="4369" spans="1:55" x14ac:dyDescent="0.25">
      <c r="A4369" s="1" t="s">
        <v>31501</v>
      </c>
      <c r="B4369" s="3">
        <v>95</v>
      </c>
      <c r="C4369" s="1" t="s">
        <v>31509</v>
      </c>
      <c r="D4369" s="3">
        <v>102657</v>
      </c>
      <c r="E4369" s="1" t="s">
        <v>63</v>
      </c>
      <c r="F4369" s="1" t="s">
        <v>32383</v>
      </c>
      <c r="G4369" s="1" t="s">
        <v>904</v>
      </c>
      <c r="H4369" s="1" t="s">
        <v>32384</v>
      </c>
      <c r="I4369" s="3">
        <v>1680111</v>
      </c>
      <c r="J4369" s="1" t="s">
        <v>67</v>
      </c>
      <c r="K4369" s="12"/>
      <c r="L4369" s="1" t="s">
        <v>22908</v>
      </c>
      <c r="M4369" s="1"/>
      <c r="N4369" s="1"/>
      <c r="O4369" s="1" t="s">
        <v>32385</v>
      </c>
      <c r="P4369" s="1" t="s">
        <v>70</v>
      </c>
      <c r="Q4369" s="1" t="s">
        <v>70</v>
      </c>
      <c r="R4369" s="1" t="s">
        <v>904</v>
      </c>
      <c r="S4369" s="1" t="s">
        <v>32386</v>
      </c>
      <c r="T4369" s="1" t="s">
        <v>32387</v>
      </c>
      <c r="U4369" s="1" t="s">
        <v>19097</v>
      </c>
      <c r="V4369" s="1" t="s">
        <v>639</v>
      </c>
      <c r="W4369" s="1" t="s">
        <v>31852</v>
      </c>
      <c r="X4369" s="1" t="s">
        <v>904</v>
      </c>
      <c r="Y4369" s="1" t="s">
        <v>15195</v>
      </c>
      <c r="Z4369" s="1" t="s">
        <v>904</v>
      </c>
      <c r="AA4369" s="1" t="s">
        <v>32388</v>
      </c>
      <c r="AB4369" s="3">
        <v>1</v>
      </c>
      <c r="AC4369" s="3">
        <v>1</v>
      </c>
      <c r="AD4369" s="3">
        <v>1</v>
      </c>
      <c r="AE4369" s="3">
        <v>1</v>
      </c>
      <c r="AF4369" s="3">
        <v>0</v>
      </c>
      <c r="AG4369" s="3">
        <v>0</v>
      </c>
      <c r="AH4369" s="3">
        <v>47.083333333333002</v>
      </c>
      <c r="AI4369" s="3">
        <v>11.866666666666999</v>
      </c>
      <c r="AJ4369" s="1" t="s">
        <v>904</v>
      </c>
      <c r="AK4369" s="1" t="s">
        <v>32389</v>
      </c>
      <c r="AL4369" s="1"/>
      <c r="AM4369" s="1"/>
      <c r="AN4369" s="1"/>
      <c r="AO4369" s="1"/>
      <c r="AP4369" s="1"/>
      <c r="AQ4369" s="1"/>
      <c r="AR4369" s="1"/>
      <c r="AS4369" s="1"/>
      <c r="AT4369" s="3"/>
      <c r="AU4369" s="1"/>
      <c r="AV4369" s="1"/>
      <c r="AW4369" s="3"/>
      <c r="AX4369" s="1"/>
      <c r="AY4369" s="1"/>
      <c r="AZ4369" s="1" t="s">
        <v>32390</v>
      </c>
      <c r="BA4369" s="1"/>
      <c r="BB4369">
        <f t="shared" si="107"/>
        <v>4</v>
      </c>
      <c r="BC4369">
        <f t="shared" si="108"/>
        <v>2022</v>
      </c>
    </row>
    <row r="4370" spans="1:55" x14ac:dyDescent="0.25">
      <c r="A4370" s="1" t="s">
        <v>31501</v>
      </c>
      <c r="B4370" s="3">
        <v>93</v>
      </c>
      <c r="C4370" s="1" t="s">
        <v>31501</v>
      </c>
      <c r="D4370" s="3">
        <v>102971</v>
      </c>
      <c r="E4370" s="1" t="s">
        <v>63</v>
      </c>
      <c r="F4370" s="1" t="s">
        <v>32391</v>
      </c>
      <c r="G4370" s="1" t="s">
        <v>904</v>
      </c>
      <c r="H4370" s="1" t="s">
        <v>32392</v>
      </c>
      <c r="I4370" s="3">
        <v>1680157</v>
      </c>
      <c r="J4370" s="1" t="s">
        <v>67</v>
      </c>
      <c r="K4370" s="12"/>
      <c r="L4370" s="1" t="s">
        <v>31542</v>
      </c>
      <c r="M4370" s="1"/>
      <c r="N4370" s="1"/>
      <c r="O4370" s="1" t="s">
        <v>32393</v>
      </c>
      <c r="P4370" s="1" t="s">
        <v>70</v>
      </c>
      <c r="Q4370" s="1" t="s">
        <v>70</v>
      </c>
      <c r="R4370" s="1" t="s">
        <v>904</v>
      </c>
      <c r="S4370" s="1" t="s">
        <v>15873</v>
      </c>
      <c r="T4370" s="1" t="s">
        <v>32394</v>
      </c>
      <c r="U4370" s="1" t="s">
        <v>31628</v>
      </c>
      <c r="V4370" s="1" t="s">
        <v>74</v>
      </c>
      <c r="W4370" s="1" t="s">
        <v>31704</v>
      </c>
      <c r="X4370" s="1" t="s">
        <v>904</v>
      </c>
      <c r="Y4370" s="1" t="s">
        <v>24977</v>
      </c>
      <c r="Z4370" s="1" t="s">
        <v>904</v>
      </c>
      <c r="AA4370" s="1" t="s">
        <v>32395</v>
      </c>
      <c r="AB4370" s="3">
        <v>1</v>
      </c>
      <c r="AC4370" s="3">
        <v>1</v>
      </c>
      <c r="AD4370" s="3">
        <v>1</v>
      </c>
      <c r="AE4370" s="3">
        <v>1</v>
      </c>
      <c r="AF4370" s="3">
        <v>0</v>
      </c>
      <c r="AG4370" s="3">
        <v>0</v>
      </c>
      <c r="AH4370" s="3">
        <v>19.899999999999999</v>
      </c>
      <c r="AI4370" s="3">
        <v>2.7333333333329999</v>
      </c>
      <c r="AJ4370" s="1" t="s">
        <v>904</v>
      </c>
      <c r="AK4370" s="1" t="s">
        <v>32396</v>
      </c>
      <c r="AL4370" s="1"/>
      <c r="AM4370" s="1"/>
      <c r="AN4370" s="1"/>
      <c r="AO4370" s="1"/>
      <c r="AP4370" s="1"/>
      <c r="AQ4370" s="1"/>
      <c r="AR4370" s="1"/>
      <c r="AS4370" s="1"/>
      <c r="AT4370" s="3"/>
      <c r="AU4370" s="1"/>
      <c r="AV4370" s="1"/>
      <c r="AW4370" s="3"/>
      <c r="AX4370" s="1"/>
      <c r="AY4370" s="1"/>
      <c r="AZ4370" s="1"/>
      <c r="BA4370" s="1"/>
      <c r="BB4370">
        <f t="shared" si="107"/>
        <v>4</v>
      </c>
      <c r="BC4370">
        <f t="shared" si="108"/>
        <v>2022</v>
      </c>
    </row>
    <row r="4371" spans="1:55" x14ac:dyDescent="0.25">
      <c r="A4371" s="1" t="s">
        <v>31501</v>
      </c>
      <c r="B4371" s="3">
        <v>95</v>
      </c>
      <c r="C4371" s="1" t="s">
        <v>31509</v>
      </c>
      <c r="D4371" s="3">
        <v>105223</v>
      </c>
      <c r="E4371" s="1" t="s">
        <v>91</v>
      </c>
      <c r="F4371" s="1" t="s">
        <v>832</v>
      </c>
      <c r="G4371" s="1" t="s">
        <v>3340</v>
      </c>
      <c r="H4371" s="1" t="s">
        <v>32397</v>
      </c>
      <c r="I4371" s="3">
        <v>105223</v>
      </c>
      <c r="J4371" s="1" t="s">
        <v>67</v>
      </c>
      <c r="K4371" s="12"/>
      <c r="L4371" s="1" t="s">
        <v>32398</v>
      </c>
      <c r="M4371" s="1"/>
      <c r="N4371" s="1"/>
      <c r="O4371" s="1" t="s">
        <v>32399</v>
      </c>
      <c r="P4371" s="1" t="s">
        <v>70</v>
      </c>
      <c r="Q4371" s="1" t="s">
        <v>70</v>
      </c>
      <c r="R4371" s="1" t="s">
        <v>3340</v>
      </c>
      <c r="S4371" s="1" t="s">
        <v>32400</v>
      </c>
      <c r="T4371" s="1" t="s">
        <v>32401</v>
      </c>
      <c r="U4371" s="1" t="s">
        <v>19097</v>
      </c>
      <c r="V4371" s="1" t="s">
        <v>74</v>
      </c>
      <c r="W4371" s="1" t="s">
        <v>32362</v>
      </c>
      <c r="X4371" s="1" t="s">
        <v>3340</v>
      </c>
      <c r="Y4371" s="1" t="s">
        <v>1032</v>
      </c>
      <c r="Z4371" s="1" t="s">
        <v>3340</v>
      </c>
      <c r="AA4371" s="1" t="s">
        <v>32402</v>
      </c>
      <c r="AB4371" s="3">
        <v>1</v>
      </c>
      <c r="AC4371" s="3">
        <v>1</v>
      </c>
      <c r="AD4371" s="3">
        <v>1</v>
      </c>
      <c r="AE4371" s="3">
        <v>1</v>
      </c>
      <c r="AF4371" s="3">
        <v>0</v>
      </c>
      <c r="AG4371" s="3">
        <v>0</v>
      </c>
      <c r="AH4371" s="3">
        <v>32.566666666666997</v>
      </c>
      <c r="AI4371" s="3">
        <v>6.0666666666670004</v>
      </c>
      <c r="AJ4371" s="1" t="s">
        <v>3340</v>
      </c>
      <c r="AK4371" s="1" t="s">
        <v>32403</v>
      </c>
      <c r="AL4371" s="1"/>
      <c r="AM4371" s="1"/>
      <c r="AN4371" s="1"/>
      <c r="AO4371" s="1"/>
      <c r="AP4371" s="1"/>
      <c r="AQ4371" s="1"/>
      <c r="AR4371" s="1"/>
      <c r="AS4371" s="1"/>
      <c r="AT4371" s="3"/>
      <c r="AU4371" s="1"/>
      <c r="AV4371" s="1"/>
      <c r="AW4371" s="3"/>
      <c r="AX4371" s="1"/>
      <c r="AY4371" s="1"/>
      <c r="AZ4371" s="1"/>
      <c r="BA4371" s="1" t="s">
        <v>32404</v>
      </c>
      <c r="BB4371">
        <f t="shared" si="107"/>
        <v>4</v>
      </c>
      <c r="BC4371">
        <f t="shared" si="108"/>
        <v>2022</v>
      </c>
    </row>
    <row r="4372" spans="1:55" x14ac:dyDescent="0.25">
      <c r="A4372" s="1" t="s">
        <v>31501</v>
      </c>
      <c r="B4372" s="3">
        <v>95</v>
      </c>
      <c r="C4372" s="1" t="s">
        <v>31509</v>
      </c>
      <c r="D4372" s="3">
        <v>108098</v>
      </c>
      <c r="E4372" s="1" t="s">
        <v>63</v>
      </c>
      <c r="F4372" s="1" t="s">
        <v>32405</v>
      </c>
      <c r="G4372" s="1" t="s">
        <v>914</v>
      </c>
      <c r="H4372" s="1" t="s">
        <v>32406</v>
      </c>
      <c r="I4372" s="3">
        <v>1681058</v>
      </c>
      <c r="J4372" s="1" t="s">
        <v>67</v>
      </c>
      <c r="K4372" s="12"/>
      <c r="L4372" s="1" t="s">
        <v>32398</v>
      </c>
      <c r="M4372" s="1"/>
      <c r="N4372" s="1"/>
      <c r="O4372" s="1" t="s">
        <v>32407</v>
      </c>
      <c r="P4372" s="1" t="s">
        <v>70</v>
      </c>
      <c r="Q4372" s="1" t="s">
        <v>70</v>
      </c>
      <c r="R4372" s="1" t="s">
        <v>914</v>
      </c>
      <c r="S4372" s="1" t="s">
        <v>12145</v>
      </c>
      <c r="T4372" s="1" t="s">
        <v>32408</v>
      </c>
      <c r="U4372" s="1" t="s">
        <v>19097</v>
      </c>
      <c r="V4372" s="1" t="s">
        <v>74</v>
      </c>
      <c r="W4372" s="1" t="s">
        <v>31648</v>
      </c>
      <c r="X4372" s="1" t="s">
        <v>914</v>
      </c>
      <c r="Y4372" s="1" t="s">
        <v>22444</v>
      </c>
      <c r="Z4372" s="1" t="s">
        <v>914</v>
      </c>
      <c r="AA4372" s="1" t="s">
        <v>32409</v>
      </c>
      <c r="AB4372" s="3">
        <v>1</v>
      </c>
      <c r="AC4372" s="3">
        <v>1</v>
      </c>
      <c r="AD4372" s="3">
        <v>1</v>
      </c>
      <c r="AE4372" s="3">
        <v>1</v>
      </c>
      <c r="AF4372" s="3">
        <v>0</v>
      </c>
      <c r="AG4372" s="3">
        <v>0</v>
      </c>
      <c r="AH4372" s="3">
        <v>33.016666666667</v>
      </c>
      <c r="AI4372" s="3">
        <v>5.9666666666669999</v>
      </c>
      <c r="AJ4372" s="1" t="s">
        <v>914</v>
      </c>
      <c r="AK4372" s="1" t="s">
        <v>32410</v>
      </c>
      <c r="AL4372" s="1"/>
      <c r="AM4372" s="1"/>
      <c r="AN4372" s="1"/>
      <c r="AO4372" s="1"/>
      <c r="AP4372" s="1"/>
      <c r="AQ4372" s="1"/>
      <c r="AR4372" s="1"/>
      <c r="AS4372" s="1"/>
      <c r="AT4372" s="3"/>
      <c r="AU4372" s="1"/>
      <c r="AV4372" s="1"/>
      <c r="AW4372" s="3"/>
      <c r="AX4372" s="1"/>
      <c r="AY4372" s="1"/>
      <c r="AZ4372" s="1"/>
      <c r="BA4372" s="1"/>
      <c r="BB4372">
        <f t="shared" si="107"/>
        <v>4</v>
      </c>
      <c r="BC4372">
        <f t="shared" si="108"/>
        <v>2022</v>
      </c>
    </row>
    <row r="4373" spans="1:55" x14ac:dyDescent="0.25">
      <c r="A4373" s="1" t="s">
        <v>31501</v>
      </c>
      <c r="B4373" s="3">
        <v>93</v>
      </c>
      <c r="C4373" s="1" t="s">
        <v>31501</v>
      </c>
      <c r="D4373" s="3">
        <v>111741</v>
      </c>
      <c r="E4373" s="1" t="s">
        <v>91</v>
      </c>
      <c r="F4373" s="1" t="s">
        <v>31540</v>
      </c>
      <c r="G4373" s="1" t="s">
        <v>6151</v>
      </c>
      <c r="H4373" s="1" t="s">
        <v>32411</v>
      </c>
      <c r="I4373" s="3">
        <v>111741</v>
      </c>
      <c r="J4373" s="1" t="s">
        <v>67</v>
      </c>
      <c r="K4373" s="12"/>
      <c r="L4373" s="1" t="s">
        <v>31542</v>
      </c>
      <c r="M4373" s="1"/>
      <c r="N4373" s="1"/>
      <c r="O4373" s="1" t="s">
        <v>32412</v>
      </c>
      <c r="P4373" s="1" t="s">
        <v>70</v>
      </c>
      <c r="Q4373" s="1" t="s">
        <v>70</v>
      </c>
      <c r="R4373" s="1" t="s">
        <v>6151</v>
      </c>
      <c r="S4373" s="1" t="s">
        <v>32413</v>
      </c>
      <c r="T4373" s="1" t="s">
        <v>32414</v>
      </c>
      <c r="U4373" s="1" t="s">
        <v>31546</v>
      </c>
      <c r="V4373" s="1" t="s">
        <v>74</v>
      </c>
      <c r="W4373" s="1" t="s">
        <v>31725</v>
      </c>
      <c r="X4373" s="1" t="s">
        <v>6151</v>
      </c>
      <c r="Y4373" s="1" t="s">
        <v>15826</v>
      </c>
      <c r="Z4373" s="1" t="s">
        <v>6151</v>
      </c>
      <c r="AA4373" s="1" t="s">
        <v>32415</v>
      </c>
      <c r="AB4373" s="3">
        <v>1</v>
      </c>
      <c r="AC4373" s="3">
        <v>1</v>
      </c>
      <c r="AD4373" s="3">
        <v>1</v>
      </c>
      <c r="AE4373" s="3">
        <v>1</v>
      </c>
      <c r="AF4373" s="3">
        <v>0</v>
      </c>
      <c r="AG4373" s="3">
        <v>0</v>
      </c>
      <c r="AH4373" s="3">
        <v>27.533333333333001</v>
      </c>
      <c r="AI4373" s="3">
        <v>2.25</v>
      </c>
      <c r="AJ4373" s="1" t="s">
        <v>6151</v>
      </c>
      <c r="AK4373" s="1" t="s">
        <v>32416</v>
      </c>
      <c r="AL4373" s="1"/>
      <c r="AM4373" s="1"/>
      <c r="AN4373" s="1"/>
      <c r="AO4373" s="1"/>
      <c r="AP4373" s="1"/>
      <c r="AQ4373" s="1"/>
      <c r="AR4373" s="1"/>
      <c r="AS4373" s="1"/>
      <c r="AT4373" s="3"/>
      <c r="AU4373" s="1"/>
      <c r="AV4373" s="1"/>
      <c r="AW4373" s="3"/>
      <c r="AX4373" s="1"/>
      <c r="AY4373" s="1"/>
      <c r="AZ4373" s="1"/>
      <c r="BA4373" s="1"/>
      <c r="BB4373">
        <f t="shared" si="107"/>
        <v>4</v>
      </c>
      <c r="BC4373">
        <f t="shared" si="108"/>
        <v>2022</v>
      </c>
    </row>
    <row r="4374" spans="1:55" x14ac:dyDescent="0.25">
      <c r="A4374" s="1" t="s">
        <v>31501</v>
      </c>
      <c r="B4374" s="3">
        <v>93</v>
      </c>
      <c r="C4374" s="1" t="s">
        <v>31501</v>
      </c>
      <c r="D4374" s="3">
        <v>112108</v>
      </c>
      <c r="E4374" s="1" t="s">
        <v>63</v>
      </c>
      <c r="F4374" s="1" t="s">
        <v>32417</v>
      </c>
      <c r="G4374" s="1" t="s">
        <v>6151</v>
      </c>
      <c r="H4374" s="1" t="s">
        <v>32418</v>
      </c>
      <c r="I4374" s="3">
        <v>1681536</v>
      </c>
      <c r="J4374" s="1" t="s">
        <v>67</v>
      </c>
      <c r="K4374" s="12"/>
      <c r="L4374" s="1" t="s">
        <v>31542</v>
      </c>
      <c r="M4374" s="1"/>
      <c r="N4374" s="1"/>
      <c r="O4374" s="1" t="s">
        <v>32419</v>
      </c>
      <c r="P4374" s="1" t="s">
        <v>70</v>
      </c>
      <c r="Q4374" s="1" t="s">
        <v>70</v>
      </c>
      <c r="R4374" s="1" t="s">
        <v>6151</v>
      </c>
      <c r="S4374" s="1" t="s">
        <v>32420</v>
      </c>
      <c r="T4374" s="1" t="s">
        <v>32421</v>
      </c>
      <c r="U4374" s="1" t="s">
        <v>31546</v>
      </c>
      <c r="V4374" s="1" t="s">
        <v>74</v>
      </c>
      <c r="W4374" s="1" t="s">
        <v>31629</v>
      </c>
      <c r="X4374" s="1" t="s">
        <v>6151</v>
      </c>
      <c r="Y4374" s="1" t="s">
        <v>6364</v>
      </c>
      <c r="Z4374" s="1" t="s">
        <v>6151</v>
      </c>
      <c r="AA4374" s="1" t="s">
        <v>32422</v>
      </c>
      <c r="AB4374" s="3">
        <v>1</v>
      </c>
      <c r="AC4374" s="3">
        <v>1</v>
      </c>
      <c r="AD4374" s="3">
        <v>1</v>
      </c>
      <c r="AE4374" s="3">
        <v>1</v>
      </c>
      <c r="AF4374" s="3">
        <v>0</v>
      </c>
      <c r="AG4374" s="3">
        <v>0</v>
      </c>
      <c r="AH4374" s="3">
        <v>24.4</v>
      </c>
      <c r="AI4374" s="3">
        <v>3.583333333333</v>
      </c>
      <c r="AJ4374" s="1" t="s">
        <v>6151</v>
      </c>
      <c r="AK4374" s="1" t="s">
        <v>9887</v>
      </c>
      <c r="AL4374" s="1"/>
      <c r="AM4374" s="1"/>
      <c r="AN4374" s="1"/>
      <c r="AO4374" s="1"/>
      <c r="AP4374" s="1"/>
      <c r="AQ4374" s="1"/>
      <c r="AR4374" s="1"/>
      <c r="AS4374" s="1"/>
      <c r="AT4374" s="3"/>
      <c r="AU4374" s="1"/>
      <c r="AV4374" s="1"/>
      <c r="AW4374" s="3"/>
      <c r="AX4374" s="1"/>
      <c r="AY4374" s="1"/>
      <c r="AZ4374" s="1" t="s">
        <v>32423</v>
      </c>
      <c r="BA4374" s="1"/>
      <c r="BB4374">
        <f t="shared" si="107"/>
        <v>4</v>
      </c>
      <c r="BC4374">
        <f t="shared" si="108"/>
        <v>2022</v>
      </c>
    </row>
    <row r="4375" spans="1:55" x14ac:dyDescent="0.25">
      <c r="A4375" s="1" t="s">
        <v>31501</v>
      </c>
      <c r="B4375" s="3">
        <v>93</v>
      </c>
      <c r="C4375" s="1" t="s">
        <v>31501</v>
      </c>
      <c r="D4375" s="3">
        <v>115560</v>
      </c>
      <c r="E4375" s="1" t="s">
        <v>91</v>
      </c>
      <c r="F4375" s="1" t="s">
        <v>1332</v>
      </c>
      <c r="G4375" s="1" t="s">
        <v>924</v>
      </c>
      <c r="H4375" s="1" t="s">
        <v>32424</v>
      </c>
      <c r="I4375" s="3">
        <v>115560</v>
      </c>
      <c r="J4375" s="1" t="s">
        <v>67</v>
      </c>
      <c r="K4375" s="12"/>
      <c r="L4375" s="1" t="s">
        <v>31542</v>
      </c>
      <c r="M4375" s="1"/>
      <c r="N4375" s="1"/>
      <c r="O4375" s="1" t="s">
        <v>32425</v>
      </c>
      <c r="P4375" s="1" t="s">
        <v>70</v>
      </c>
      <c r="Q4375" s="1" t="s">
        <v>70</v>
      </c>
      <c r="R4375" s="1" t="s">
        <v>924</v>
      </c>
      <c r="S4375" s="1" t="s">
        <v>32426</v>
      </c>
      <c r="T4375" s="1" t="s">
        <v>32427</v>
      </c>
      <c r="U4375" s="1" t="s">
        <v>31554</v>
      </c>
      <c r="V4375" s="1" t="s">
        <v>74</v>
      </c>
      <c r="W4375" s="1" t="s">
        <v>18562</v>
      </c>
      <c r="X4375" s="1" t="s">
        <v>924</v>
      </c>
      <c r="Y4375" s="1" t="s">
        <v>10424</v>
      </c>
      <c r="Z4375" s="1" t="s">
        <v>924</v>
      </c>
      <c r="AA4375" s="1" t="s">
        <v>32428</v>
      </c>
      <c r="AB4375" s="3">
        <v>1</v>
      </c>
      <c r="AC4375" s="3">
        <v>1</v>
      </c>
      <c r="AD4375" s="3">
        <v>1</v>
      </c>
      <c r="AE4375" s="3">
        <v>1</v>
      </c>
      <c r="AF4375" s="3">
        <v>0</v>
      </c>
      <c r="AG4375" s="3">
        <v>0</v>
      </c>
      <c r="AH4375" s="3">
        <v>46.883333333332999</v>
      </c>
      <c r="AI4375" s="3">
        <v>4.9666666666669999</v>
      </c>
      <c r="AJ4375" s="1" t="s">
        <v>924</v>
      </c>
      <c r="AK4375" s="1" t="s">
        <v>32429</v>
      </c>
      <c r="AL4375" s="1"/>
      <c r="AM4375" s="1"/>
      <c r="AN4375" s="1"/>
      <c r="AO4375" s="1"/>
      <c r="AP4375" s="1"/>
      <c r="AQ4375" s="1"/>
      <c r="AR4375" s="1"/>
      <c r="AS4375" s="1"/>
      <c r="AT4375" s="3"/>
      <c r="AU4375" s="1"/>
      <c r="AV4375" s="1"/>
      <c r="AW4375" s="3"/>
      <c r="AX4375" s="1"/>
      <c r="AY4375" s="1"/>
      <c r="AZ4375" s="1"/>
      <c r="BA4375" s="1" t="s">
        <v>32430</v>
      </c>
      <c r="BB4375">
        <f t="shared" si="107"/>
        <v>4</v>
      </c>
      <c r="BC4375">
        <f t="shared" si="108"/>
        <v>2022</v>
      </c>
    </row>
    <row r="4376" spans="1:55" x14ac:dyDescent="0.25">
      <c r="A4376" s="1" t="s">
        <v>31501</v>
      </c>
      <c r="B4376" s="3">
        <v>93</v>
      </c>
      <c r="C4376" s="1" t="s">
        <v>31501</v>
      </c>
      <c r="D4376" s="3">
        <v>120240</v>
      </c>
      <c r="E4376" s="1" t="s">
        <v>63</v>
      </c>
      <c r="F4376" s="1" t="s">
        <v>32001</v>
      </c>
      <c r="G4376" s="1" t="s">
        <v>3376</v>
      </c>
      <c r="H4376" s="1" t="s">
        <v>20731</v>
      </c>
      <c r="I4376" s="3">
        <v>1683452</v>
      </c>
      <c r="J4376" s="1" t="s">
        <v>67</v>
      </c>
      <c r="K4376" s="12"/>
      <c r="L4376" s="1" t="s">
        <v>31599</v>
      </c>
      <c r="M4376" s="1"/>
      <c r="N4376" s="1"/>
      <c r="O4376" s="1" t="s">
        <v>32431</v>
      </c>
      <c r="P4376" s="1" t="s">
        <v>70</v>
      </c>
      <c r="Q4376" s="1" t="s">
        <v>70</v>
      </c>
      <c r="R4376" s="1" t="s">
        <v>3376</v>
      </c>
      <c r="S4376" s="1" t="s">
        <v>32432</v>
      </c>
      <c r="T4376" s="1" t="s">
        <v>32433</v>
      </c>
      <c r="U4376" s="1" t="s">
        <v>32006</v>
      </c>
      <c r="V4376" s="1" t="s">
        <v>74</v>
      </c>
      <c r="W4376" s="1" t="s">
        <v>31974</v>
      </c>
      <c r="X4376" s="1" t="s">
        <v>3376</v>
      </c>
      <c r="Y4376" s="1" t="s">
        <v>11199</v>
      </c>
      <c r="Z4376" s="1" t="s">
        <v>3376</v>
      </c>
      <c r="AA4376" s="1" t="s">
        <v>32434</v>
      </c>
      <c r="AB4376" s="3">
        <v>1</v>
      </c>
      <c r="AC4376" s="3">
        <v>1</v>
      </c>
      <c r="AD4376" s="3">
        <v>1</v>
      </c>
      <c r="AE4376" s="3">
        <v>1</v>
      </c>
      <c r="AF4376" s="3">
        <v>0</v>
      </c>
      <c r="AG4376" s="3">
        <v>0</v>
      </c>
      <c r="AH4376" s="3">
        <v>34.333333333333002</v>
      </c>
      <c r="AI4376" s="3">
        <v>4.3499999999999996</v>
      </c>
      <c r="AJ4376" s="1" t="s">
        <v>3376</v>
      </c>
      <c r="AK4376" s="1" t="s">
        <v>32435</v>
      </c>
      <c r="AL4376" s="1"/>
      <c r="AM4376" s="1"/>
      <c r="AN4376" s="1"/>
      <c r="AO4376" s="1"/>
      <c r="AP4376" s="1"/>
      <c r="AQ4376" s="1"/>
      <c r="AR4376" s="1"/>
      <c r="AS4376" s="1"/>
      <c r="AT4376" s="3"/>
      <c r="AU4376" s="1"/>
      <c r="AV4376" s="1"/>
      <c r="AW4376" s="3"/>
      <c r="AX4376" s="1"/>
      <c r="AY4376" s="1"/>
      <c r="AZ4376" s="1" t="s">
        <v>32436</v>
      </c>
      <c r="BA4376" s="1"/>
      <c r="BB4376">
        <f t="shared" si="107"/>
        <v>4</v>
      </c>
      <c r="BC4376">
        <f t="shared" si="108"/>
        <v>2022</v>
      </c>
    </row>
    <row r="4377" spans="1:55" x14ac:dyDescent="0.25">
      <c r="A4377" s="1" t="s">
        <v>31501</v>
      </c>
      <c r="B4377" s="3">
        <v>93</v>
      </c>
      <c r="C4377" s="1" t="s">
        <v>31501</v>
      </c>
      <c r="D4377" s="3">
        <v>120474</v>
      </c>
      <c r="E4377" s="1" t="s">
        <v>63</v>
      </c>
      <c r="F4377" s="1" t="s">
        <v>32437</v>
      </c>
      <c r="G4377" s="1" t="s">
        <v>3376</v>
      </c>
      <c r="H4377" s="1" t="s">
        <v>32438</v>
      </c>
      <c r="I4377" s="3">
        <v>1683576</v>
      </c>
      <c r="J4377" s="1" t="s">
        <v>67</v>
      </c>
      <c r="K4377" s="12"/>
      <c r="L4377" s="1" t="s">
        <v>31542</v>
      </c>
      <c r="M4377" s="1"/>
      <c r="N4377" s="1"/>
      <c r="O4377" s="1" t="s">
        <v>32439</v>
      </c>
      <c r="P4377" s="1" t="s">
        <v>70</v>
      </c>
      <c r="Q4377" s="1" t="s">
        <v>70</v>
      </c>
      <c r="R4377" s="1" t="s">
        <v>3376</v>
      </c>
      <c r="S4377" s="1" t="s">
        <v>32440</v>
      </c>
      <c r="T4377" s="1" t="s">
        <v>32441</v>
      </c>
      <c r="U4377" s="1" t="s">
        <v>31628</v>
      </c>
      <c r="V4377" s="1" t="s">
        <v>74</v>
      </c>
      <c r="W4377" s="1" t="s">
        <v>31575</v>
      </c>
      <c r="X4377" s="1" t="s">
        <v>3376</v>
      </c>
      <c r="Y4377" s="1" t="s">
        <v>8970</v>
      </c>
      <c r="Z4377" s="1" t="s">
        <v>3376</v>
      </c>
      <c r="AA4377" s="1" t="s">
        <v>32442</v>
      </c>
      <c r="AB4377" s="3">
        <v>1</v>
      </c>
      <c r="AC4377" s="3">
        <v>1</v>
      </c>
      <c r="AD4377" s="3">
        <v>1</v>
      </c>
      <c r="AE4377" s="3">
        <v>1</v>
      </c>
      <c r="AF4377" s="3">
        <v>0</v>
      </c>
      <c r="AG4377" s="3">
        <v>0</v>
      </c>
      <c r="AH4377" s="3">
        <v>30.783333333333001</v>
      </c>
      <c r="AI4377" s="3">
        <v>6.2</v>
      </c>
      <c r="AJ4377" s="1" t="s">
        <v>3376</v>
      </c>
      <c r="AK4377" s="1" t="s">
        <v>32443</v>
      </c>
      <c r="AL4377" s="1"/>
      <c r="AM4377" s="1"/>
      <c r="AN4377" s="1"/>
      <c r="AO4377" s="1"/>
      <c r="AP4377" s="1"/>
      <c r="AQ4377" s="1"/>
      <c r="AR4377" s="1"/>
      <c r="AS4377" s="1"/>
      <c r="AT4377" s="3"/>
      <c r="AU4377" s="1"/>
      <c r="AV4377" s="1"/>
      <c r="AW4377" s="3"/>
      <c r="AX4377" s="1"/>
      <c r="AY4377" s="1"/>
      <c r="AZ4377" s="1"/>
      <c r="BA4377" s="1"/>
      <c r="BB4377">
        <f t="shared" si="107"/>
        <v>4</v>
      </c>
      <c r="BC4377">
        <f t="shared" si="108"/>
        <v>2022</v>
      </c>
    </row>
    <row r="4378" spans="1:55" x14ac:dyDescent="0.25">
      <c r="A4378" s="1" t="s">
        <v>31501</v>
      </c>
      <c r="B4378" s="3">
        <v>93</v>
      </c>
      <c r="C4378" s="1" t="s">
        <v>31501</v>
      </c>
      <c r="D4378" s="3">
        <v>121014</v>
      </c>
      <c r="E4378" s="1" t="s">
        <v>63</v>
      </c>
      <c r="F4378" s="1" t="s">
        <v>1332</v>
      </c>
      <c r="G4378" s="1" t="s">
        <v>3376</v>
      </c>
      <c r="H4378" s="1" t="s">
        <v>32444</v>
      </c>
      <c r="I4378" s="3">
        <v>1684085</v>
      </c>
      <c r="J4378" s="1" t="s">
        <v>67</v>
      </c>
      <c r="K4378" s="12"/>
      <c r="L4378" s="1" t="s">
        <v>31502</v>
      </c>
      <c r="M4378" s="1"/>
      <c r="N4378" s="1"/>
      <c r="O4378" s="1" t="s">
        <v>32445</v>
      </c>
      <c r="P4378" s="1" t="s">
        <v>70</v>
      </c>
      <c r="Q4378" s="1" t="s">
        <v>70</v>
      </c>
      <c r="R4378" s="1" t="s">
        <v>3376</v>
      </c>
      <c r="S4378" s="1" t="s">
        <v>32446</v>
      </c>
      <c r="T4378" s="1" t="s">
        <v>32447</v>
      </c>
      <c r="U4378" s="1" t="s">
        <v>31554</v>
      </c>
      <c r="V4378" s="1" t="s">
        <v>74</v>
      </c>
      <c r="W4378" s="1" t="s">
        <v>31974</v>
      </c>
      <c r="X4378" s="1" t="s">
        <v>3376</v>
      </c>
      <c r="Y4378" s="1" t="s">
        <v>9811</v>
      </c>
      <c r="Z4378" s="1" t="s">
        <v>3376</v>
      </c>
      <c r="AA4378" s="1" t="s">
        <v>32448</v>
      </c>
      <c r="AB4378" s="3">
        <v>1</v>
      </c>
      <c r="AC4378" s="3">
        <v>1</v>
      </c>
      <c r="AD4378" s="3">
        <v>1</v>
      </c>
      <c r="AE4378" s="3">
        <v>1</v>
      </c>
      <c r="AF4378" s="3">
        <v>0</v>
      </c>
      <c r="AG4378" s="3">
        <v>0</v>
      </c>
      <c r="AH4378" s="3">
        <v>41.083333333333002</v>
      </c>
      <c r="AI4378" s="3">
        <v>7.333333333333</v>
      </c>
      <c r="AJ4378" s="1" t="s">
        <v>3376</v>
      </c>
      <c r="AK4378" s="1" t="s">
        <v>13730</v>
      </c>
      <c r="AL4378" s="1"/>
      <c r="AM4378" s="1"/>
      <c r="AN4378" s="1"/>
      <c r="AO4378" s="1"/>
      <c r="AP4378" s="1"/>
      <c r="AQ4378" s="1"/>
      <c r="AR4378" s="1"/>
      <c r="AS4378" s="1"/>
      <c r="AT4378" s="3"/>
      <c r="AU4378" s="1"/>
      <c r="AV4378" s="1"/>
      <c r="AW4378" s="3"/>
      <c r="AX4378" s="1"/>
      <c r="AY4378" s="1"/>
      <c r="AZ4378" s="1" t="s">
        <v>32449</v>
      </c>
      <c r="BA4378" s="1"/>
      <c r="BB4378">
        <f t="shared" si="107"/>
        <v>4</v>
      </c>
      <c r="BC4378">
        <f t="shared" si="108"/>
        <v>2022</v>
      </c>
    </row>
    <row r="4379" spans="1:55" x14ac:dyDescent="0.25">
      <c r="A4379" s="1" t="s">
        <v>31501</v>
      </c>
      <c r="B4379" s="3">
        <v>93</v>
      </c>
      <c r="C4379" s="1" t="s">
        <v>31501</v>
      </c>
      <c r="D4379" s="3">
        <v>128834</v>
      </c>
      <c r="E4379" s="1" t="s">
        <v>91</v>
      </c>
      <c r="F4379" s="1" t="s">
        <v>31623</v>
      </c>
      <c r="G4379" s="1" t="s">
        <v>950</v>
      </c>
      <c r="H4379" s="1" t="s">
        <v>5469</v>
      </c>
      <c r="I4379" s="3">
        <v>128834</v>
      </c>
      <c r="J4379" s="1" t="s">
        <v>67</v>
      </c>
      <c r="K4379" s="12"/>
      <c r="L4379" s="1" t="s">
        <v>31542</v>
      </c>
      <c r="M4379" s="1"/>
      <c r="N4379" s="1"/>
      <c r="O4379" s="1" t="s">
        <v>32450</v>
      </c>
      <c r="P4379" s="1" t="s">
        <v>70</v>
      </c>
      <c r="Q4379" s="1" t="s">
        <v>70</v>
      </c>
      <c r="R4379" s="1" t="s">
        <v>950</v>
      </c>
      <c r="S4379" s="1" t="s">
        <v>32451</v>
      </c>
      <c r="T4379" s="1" t="s">
        <v>32452</v>
      </c>
      <c r="U4379" s="1" t="s">
        <v>31628</v>
      </c>
      <c r="V4379" s="1" t="s">
        <v>74</v>
      </c>
      <c r="W4379" s="1" t="s">
        <v>31620</v>
      </c>
      <c r="X4379" s="1" t="s">
        <v>950</v>
      </c>
      <c r="Y4379" s="1" t="s">
        <v>22079</v>
      </c>
      <c r="Z4379" s="1" t="s">
        <v>950</v>
      </c>
      <c r="AA4379" s="1" t="s">
        <v>32453</v>
      </c>
      <c r="AB4379" s="3">
        <v>1</v>
      </c>
      <c r="AC4379" s="3">
        <v>1</v>
      </c>
      <c r="AD4379" s="3">
        <v>1</v>
      </c>
      <c r="AE4379" s="3">
        <v>1</v>
      </c>
      <c r="AF4379" s="3">
        <v>0</v>
      </c>
      <c r="AG4379" s="3">
        <v>0</v>
      </c>
      <c r="AH4379" s="3">
        <v>35.65</v>
      </c>
      <c r="AI4379" s="3">
        <v>4.7833333333330001</v>
      </c>
      <c r="AJ4379" s="1" t="s">
        <v>950</v>
      </c>
      <c r="AK4379" s="1" t="s">
        <v>32454</v>
      </c>
      <c r="AL4379" s="1"/>
      <c r="AM4379" s="1"/>
      <c r="AN4379" s="1"/>
      <c r="AO4379" s="1"/>
      <c r="AP4379" s="1"/>
      <c r="AQ4379" s="1"/>
      <c r="AR4379" s="1"/>
      <c r="AS4379" s="1"/>
      <c r="AT4379" s="3"/>
      <c r="AU4379" s="1"/>
      <c r="AV4379" s="1"/>
      <c r="AW4379" s="3"/>
      <c r="AX4379" s="1"/>
      <c r="AY4379" s="1"/>
      <c r="AZ4379" s="1"/>
      <c r="BA4379" s="1"/>
      <c r="BB4379">
        <f t="shared" si="107"/>
        <v>4</v>
      </c>
      <c r="BC4379">
        <f t="shared" si="108"/>
        <v>2022</v>
      </c>
    </row>
    <row r="4380" spans="1:55" x14ac:dyDescent="0.25">
      <c r="A4380" s="1" t="s">
        <v>31501</v>
      </c>
      <c r="B4380" s="3">
        <v>93</v>
      </c>
      <c r="C4380" s="1" t="s">
        <v>31501</v>
      </c>
      <c r="D4380" s="3">
        <v>131569</v>
      </c>
      <c r="E4380" s="1" t="s">
        <v>63</v>
      </c>
      <c r="F4380" s="1" t="s">
        <v>32455</v>
      </c>
      <c r="G4380" s="1" t="s">
        <v>950</v>
      </c>
      <c r="H4380" s="1" t="s">
        <v>26233</v>
      </c>
      <c r="I4380" s="3">
        <v>1685501</v>
      </c>
      <c r="J4380" s="1" t="s">
        <v>67</v>
      </c>
      <c r="K4380" s="12"/>
      <c r="L4380" s="1" t="s">
        <v>31542</v>
      </c>
      <c r="M4380" s="1"/>
      <c r="N4380" s="1"/>
      <c r="O4380" s="1" t="s">
        <v>32456</v>
      </c>
      <c r="P4380" s="1" t="s">
        <v>70</v>
      </c>
      <c r="Q4380" s="1" t="s">
        <v>70</v>
      </c>
      <c r="R4380" s="1" t="s">
        <v>950</v>
      </c>
      <c r="S4380" s="1" t="s">
        <v>32457</v>
      </c>
      <c r="T4380" s="1" t="s">
        <v>32458</v>
      </c>
      <c r="U4380" s="1" t="s">
        <v>31546</v>
      </c>
      <c r="V4380" s="1" t="s">
        <v>74</v>
      </c>
      <c r="W4380" s="1" t="s">
        <v>31725</v>
      </c>
      <c r="X4380" s="1" t="s">
        <v>950</v>
      </c>
      <c r="Y4380" s="1" t="s">
        <v>7767</v>
      </c>
      <c r="Z4380" s="1" t="s">
        <v>950</v>
      </c>
      <c r="AA4380" s="1" t="s">
        <v>32459</v>
      </c>
      <c r="AB4380" s="3">
        <v>1</v>
      </c>
      <c r="AC4380" s="3">
        <v>1</v>
      </c>
      <c r="AD4380" s="3">
        <v>1</v>
      </c>
      <c r="AE4380" s="3">
        <v>1</v>
      </c>
      <c r="AF4380" s="3">
        <v>0</v>
      </c>
      <c r="AG4380" s="3">
        <v>0</v>
      </c>
      <c r="AH4380" s="3">
        <v>15.25</v>
      </c>
      <c r="AI4380" s="3">
        <v>3.666666666667</v>
      </c>
      <c r="AJ4380" s="1" t="s">
        <v>950</v>
      </c>
      <c r="AK4380" s="1" t="s">
        <v>32460</v>
      </c>
      <c r="AL4380" s="1"/>
      <c r="AM4380" s="1"/>
      <c r="AN4380" s="1"/>
      <c r="AO4380" s="1"/>
      <c r="AP4380" s="1"/>
      <c r="AQ4380" s="1"/>
      <c r="AR4380" s="1"/>
      <c r="AS4380" s="1"/>
      <c r="AT4380" s="3"/>
      <c r="AU4380" s="1"/>
      <c r="AV4380" s="1"/>
      <c r="AW4380" s="3"/>
      <c r="AX4380" s="1"/>
      <c r="AY4380" s="1"/>
      <c r="AZ4380" s="1" t="s">
        <v>32461</v>
      </c>
      <c r="BA4380" s="1"/>
      <c r="BB4380">
        <f t="shared" si="107"/>
        <v>4</v>
      </c>
      <c r="BC4380">
        <f t="shared" si="108"/>
        <v>2022</v>
      </c>
    </row>
    <row r="4381" spans="1:55" x14ac:dyDescent="0.25">
      <c r="A4381" s="1" t="s">
        <v>31501</v>
      </c>
      <c r="B4381" s="3">
        <v>93</v>
      </c>
      <c r="C4381" s="1" t="s">
        <v>31501</v>
      </c>
      <c r="D4381" s="3">
        <v>132345</v>
      </c>
      <c r="E4381" s="1" t="s">
        <v>63</v>
      </c>
      <c r="F4381" s="1" t="s">
        <v>32462</v>
      </c>
      <c r="G4381" s="1" t="s">
        <v>950</v>
      </c>
      <c r="H4381" s="1" t="s">
        <v>32463</v>
      </c>
      <c r="I4381" s="3">
        <v>1685537</v>
      </c>
      <c r="J4381" s="1" t="s">
        <v>67</v>
      </c>
      <c r="K4381" s="12"/>
      <c r="L4381" s="1" t="s">
        <v>31542</v>
      </c>
      <c r="M4381" s="1"/>
      <c r="N4381" s="1"/>
      <c r="O4381" s="1" t="s">
        <v>32464</v>
      </c>
      <c r="P4381" s="1" t="s">
        <v>70</v>
      </c>
      <c r="Q4381" s="1" t="s">
        <v>70</v>
      </c>
      <c r="R4381" s="1" t="s">
        <v>950</v>
      </c>
      <c r="S4381" s="1" t="s">
        <v>32465</v>
      </c>
      <c r="T4381" s="1" t="s">
        <v>32466</v>
      </c>
      <c r="U4381" s="1" t="s">
        <v>31628</v>
      </c>
      <c r="V4381" s="1" t="s">
        <v>74</v>
      </c>
      <c r="W4381" s="1" t="s">
        <v>31725</v>
      </c>
      <c r="X4381" s="1" t="s">
        <v>950</v>
      </c>
      <c r="Y4381" s="1" t="s">
        <v>16611</v>
      </c>
      <c r="Z4381" s="1" t="s">
        <v>950</v>
      </c>
      <c r="AA4381" s="1" t="s">
        <v>32467</v>
      </c>
      <c r="AB4381" s="3">
        <v>1</v>
      </c>
      <c r="AC4381" s="3">
        <v>1</v>
      </c>
      <c r="AD4381" s="3">
        <v>1</v>
      </c>
      <c r="AE4381" s="3">
        <v>1</v>
      </c>
      <c r="AF4381" s="3">
        <v>0</v>
      </c>
      <c r="AG4381" s="3">
        <v>0</v>
      </c>
      <c r="AH4381" s="3">
        <v>31.433333333333</v>
      </c>
      <c r="AI4381" s="3">
        <v>4.5333333333330001</v>
      </c>
      <c r="AJ4381" s="1" t="s">
        <v>950</v>
      </c>
      <c r="AK4381" s="1" t="s">
        <v>32468</v>
      </c>
      <c r="AL4381" s="1"/>
      <c r="AM4381" s="1"/>
      <c r="AN4381" s="1"/>
      <c r="AO4381" s="1"/>
      <c r="AP4381" s="1"/>
      <c r="AQ4381" s="1"/>
      <c r="AR4381" s="1"/>
      <c r="AS4381" s="1"/>
      <c r="AT4381" s="3"/>
      <c r="AU4381" s="1"/>
      <c r="AV4381" s="1"/>
      <c r="AW4381" s="3"/>
      <c r="AX4381" s="1"/>
      <c r="AY4381" s="1"/>
      <c r="AZ4381" s="1" t="s">
        <v>32469</v>
      </c>
      <c r="BA4381" s="1"/>
      <c r="BB4381">
        <f t="shared" si="107"/>
        <v>4</v>
      </c>
      <c r="BC4381">
        <f t="shared" si="108"/>
        <v>2022</v>
      </c>
    </row>
    <row r="4382" spans="1:55" x14ac:dyDescent="0.25">
      <c r="A4382" s="1" t="s">
        <v>31501</v>
      </c>
      <c r="B4382" s="3">
        <v>93</v>
      </c>
      <c r="C4382" s="1" t="s">
        <v>31501</v>
      </c>
      <c r="D4382" s="3">
        <v>134271</v>
      </c>
      <c r="E4382" s="1" t="s">
        <v>63</v>
      </c>
      <c r="F4382" s="1" t="s">
        <v>32470</v>
      </c>
      <c r="G4382" s="1" t="s">
        <v>6179</v>
      </c>
      <c r="H4382" s="1" t="s">
        <v>6381</v>
      </c>
      <c r="I4382" s="3">
        <v>1685706</v>
      </c>
      <c r="J4382" s="1" t="s">
        <v>67</v>
      </c>
      <c r="K4382" s="12"/>
      <c r="L4382" s="1" t="s">
        <v>31542</v>
      </c>
      <c r="M4382" s="1"/>
      <c r="N4382" s="1"/>
      <c r="O4382" s="1" t="s">
        <v>32471</v>
      </c>
      <c r="P4382" s="1" t="s">
        <v>70</v>
      </c>
      <c r="Q4382" s="1" t="s">
        <v>70</v>
      </c>
      <c r="R4382" s="1" t="s">
        <v>6179</v>
      </c>
      <c r="S4382" s="1" t="s">
        <v>32472</v>
      </c>
      <c r="T4382" s="1" t="s">
        <v>32473</v>
      </c>
      <c r="U4382" s="1" t="s">
        <v>31628</v>
      </c>
      <c r="V4382" s="1" t="s">
        <v>74</v>
      </c>
      <c r="W4382" s="1" t="s">
        <v>31725</v>
      </c>
      <c r="X4382" s="1" t="s">
        <v>6179</v>
      </c>
      <c r="Y4382" s="1" t="s">
        <v>6131</v>
      </c>
      <c r="Z4382" s="1" t="s">
        <v>6179</v>
      </c>
      <c r="AA4382" s="1" t="s">
        <v>32474</v>
      </c>
      <c r="AB4382" s="3">
        <v>1</v>
      </c>
      <c r="AC4382" s="3">
        <v>1</v>
      </c>
      <c r="AD4382" s="3">
        <v>1</v>
      </c>
      <c r="AE4382" s="3">
        <v>1</v>
      </c>
      <c r="AF4382" s="3">
        <v>0</v>
      </c>
      <c r="AG4382" s="3">
        <v>0</v>
      </c>
      <c r="AH4382" s="3">
        <v>34.816666666666997</v>
      </c>
      <c r="AI4382" s="3">
        <v>8.15</v>
      </c>
      <c r="AJ4382" s="1" t="s">
        <v>6179</v>
      </c>
      <c r="AK4382" s="1" t="s">
        <v>26512</v>
      </c>
      <c r="AL4382" s="1"/>
      <c r="AM4382" s="1"/>
      <c r="AN4382" s="1"/>
      <c r="AO4382" s="1"/>
      <c r="AP4382" s="1"/>
      <c r="AQ4382" s="1"/>
      <c r="AR4382" s="1"/>
      <c r="AS4382" s="1"/>
      <c r="AT4382" s="3"/>
      <c r="AU4382" s="1"/>
      <c r="AV4382" s="1"/>
      <c r="AW4382" s="3"/>
      <c r="AX4382" s="1"/>
      <c r="AY4382" s="1"/>
      <c r="AZ4382" s="1"/>
      <c r="BA4382" s="1"/>
      <c r="BB4382">
        <f t="shared" si="107"/>
        <v>5</v>
      </c>
      <c r="BC4382">
        <f t="shared" si="108"/>
        <v>2022</v>
      </c>
    </row>
    <row r="4383" spans="1:55" x14ac:dyDescent="0.25">
      <c r="A4383" s="1" t="s">
        <v>31501</v>
      </c>
      <c r="B4383" s="3">
        <v>93</v>
      </c>
      <c r="C4383" s="1" t="s">
        <v>31501</v>
      </c>
      <c r="D4383" s="3">
        <v>137157</v>
      </c>
      <c r="E4383" s="1" t="s">
        <v>91</v>
      </c>
      <c r="F4383" s="1" t="s">
        <v>31708</v>
      </c>
      <c r="G4383" s="1" t="s">
        <v>965</v>
      </c>
      <c r="H4383" s="1" t="s">
        <v>32475</v>
      </c>
      <c r="I4383" s="3">
        <v>137157</v>
      </c>
      <c r="J4383" s="1" t="s">
        <v>67</v>
      </c>
      <c r="K4383" s="12"/>
      <c r="L4383" s="1" t="s">
        <v>31502</v>
      </c>
      <c r="M4383" s="1"/>
      <c r="N4383" s="1"/>
      <c r="O4383" s="1" t="s">
        <v>5607</v>
      </c>
      <c r="P4383" s="1" t="s">
        <v>70</v>
      </c>
      <c r="Q4383" s="1" t="s">
        <v>70</v>
      </c>
      <c r="R4383" s="1" t="s">
        <v>965</v>
      </c>
      <c r="S4383" s="1" t="s">
        <v>32476</v>
      </c>
      <c r="T4383" s="1" t="s">
        <v>32477</v>
      </c>
      <c r="U4383" s="1" t="s">
        <v>31628</v>
      </c>
      <c r="V4383" s="1" t="s">
        <v>74</v>
      </c>
      <c r="W4383" s="1" t="s">
        <v>32229</v>
      </c>
      <c r="X4383" s="1" t="s">
        <v>965</v>
      </c>
      <c r="Y4383" s="1" t="s">
        <v>4161</v>
      </c>
      <c r="Z4383" s="1" t="s">
        <v>965</v>
      </c>
      <c r="AA4383" s="1" t="s">
        <v>32478</v>
      </c>
      <c r="AB4383" s="3">
        <v>1</v>
      </c>
      <c r="AC4383" s="3">
        <v>1</v>
      </c>
      <c r="AD4383" s="3">
        <v>1</v>
      </c>
      <c r="AE4383" s="3">
        <v>1</v>
      </c>
      <c r="AF4383" s="3">
        <v>0</v>
      </c>
      <c r="AG4383" s="3">
        <v>0</v>
      </c>
      <c r="AH4383" s="3">
        <v>43.183333333333003</v>
      </c>
      <c r="AI4383" s="3">
        <v>7.5166666666669997</v>
      </c>
      <c r="AJ4383" s="1" t="s">
        <v>965</v>
      </c>
      <c r="AK4383" s="1" t="s">
        <v>32479</v>
      </c>
      <c r="AL4383" s="1"/>
      <c r="AM4383" s="1"/>
      <c r="AN4383" s="1"/>
      <c r="AO4383" s="1"/>
      <c r="AP4383" s="1"/>
      <c r="AQ4383" s="1"/>
      <c r="AR4383" s="1"/>
      <c r="AS4383" s="1"/>
      <c r="AT4383" s="3"/>
      <c r="AU4383" s="1"/>
      <c r="AV4383" s="1"/>
      <c r="AW4383" s="3"/>
      <c r="AX4383" s="1"/>
      <c r="AY4383" s="1"/>
      <c r="AZ4383" s="1"/>
      <c r="BA4383" s="1" t="s">
        <v>32480</v>
      </c>
      <c r="BB4383">
        <f t="shared" si="107"/>
        <v>5</v>
      </c>
      <c r="BC4383">
        <f t="shared" si="108"/>
        <v>2022</v>
      </c>
    </row>
    <row r="4384" spans="1:55" x14ac:dyDescent="0.25">
      <c r="A4384" s="1" t="s">
        <v>31501</v>
      </c>
      <c r="B4384" s="3">
        <v>93</v>
      </c>
      <c r="C4384" s="1" t="s">
        <v>31501</v>
      </c>
      <c r="D4384" s="3">
        <v>139144</v>
      </c>
      <c r="E4384" s="1" t="s">
        <v>63</v>
      </c>
      <c r="F4384" s="1" t="s">
        <v>32481</v>
      </c>
      <c r="G4384" s="1" t="s">
        <v>965</v>
      </c>
      <c r="H4384" s="1" t="s">
        <v>32482</v>
      </c>
      <c r="I4384" s="3">
        <v>1686518</v>
      </c>
      <c r="J4384" s="1" t="s">
        <v>67</v>
      </c>
      <c r="K4384" s="12"/>
      <c r="L4384" s="1" t="s">
        <v>31542</v>
      </c>
      <c r="M4384" s="1"/>
      <c r="N4384" s="1"/>
      <c r="O4384" s="1" t="s">
        <v>32483</v>
      </c>
      <c r="P4384" s="1" t="s">
        <v>70</v>
      </c>
      <c r="Q4384" s="1" t="s">
        <v>70</v>
      </c>
      <c r="R4384" s="1" t="s">
        <v>965</v>
      </c>
      <c r="S4384" s="1" t="s">
        <v>32484</v>
      </c>
      <c r="T4384" s="1" t="s">
        <v>32485</v>
      </c>
      <c r="U4384" s="1" t="s">
        <v>31628</v>
      </c>
      <c r="V4384" s="1" t="s">
        <v>74</v>
      </c>
      <c r="W4384" s="1" t="s">
        <v>31725</v>
      </c>
      <c r="X4384" s="1" t="s">
        <v>965</v>
      </c>
      <c r="Y4384" s="1" t="s">
        <v>28735</v>
      </c>
      <c r="Z4384" s="1" t="s">
        <v>965</v>
      </c>
      <c r="AA4384" s="1" t="s">
        <v>32486</v>
      </c>
      <c r="AB4384" s="3">
        <v>1</v>
      </c>
      <c r="AC4384" s="3">
        <v>1</v>
      </c>
      <c r="AD4384" s="3">
        <v>1</v>
      </c>
      <c r="AE4384" s="3">
        <v>1</v>
      </c>
      <c r="AF4384" s="3">
        <v>0</v>
      </c>
      <c r="AG4384" s="3">
        <v>0</v>
      </c>
      <c r="AH4384" s="3">
        <v>28.866666666667001</v>
      </c>
      <c r="AI4384" s="3">
        <v>6.55</v>
      </c>
      <c r="AJ4384" s="1" t="s">
        <v>965</v>
      </c>
      <c r="AK4384" s="1" t="s">
        <v>32487</v>
      </c>
      <c r="AL4384" s="1"/>
      <c r="AM4384" s="1"/>
      <c r="AN4384" s="1"/>
      <c r="AO4384" s="1"/>
      <c r="AP4384" s="1"/>
      <c r="AQ4384" s="1"/>
      <c r="AR4384" s="1"/>
      <c r="AS4384" s="1"/>
      <c r="AT4384" s="3"/>
      <c r="AU4384" s="1"/>
      <c r="AV4384" s="1"/>
      <c r="AW4384" s="3"/>
      <c r="AX4384" s="1"/>
      <c r="AY4384" s="1"/>
      <c r="AZ4384" s="1" t="s">
        <v>32488</v>
      </c>
      <c r="BA4384" s="1"/>
      <c r="BB4384">
        <f t="shared" si="107"/>
        <v>5</v>
      </c>
      <c r="BC4384">
        <f t="shared" si="108"/>
        <v>2022</v>
      </c>
    </row>
    <row r="4385" spans="1:55" x14ac:dyDescent="0.25">
      <c r="A4385" s="1" t="s">
        <v>31501</v>
      </c>
      <c r="B4385" s="3">
        <v>93</v>
      </c>
      <c r="C4385" s="1" t="s">
        <v>31501</v>
      </c>
      <c r="D4385" s="3">
        <v>140425</v>
      </c>
      <c r="E4385" s="1" t="s">
        <v>63</v>
      </c>
      <c r="F4385" s="1" t="s">
        <v>32489</v>
      </c>
      <c r="G4385" s="1" t="s">
        <v>965</v>
      </c>
      <c r="H4385" s="1" t="s">
        <v>32490</v>
      </c>
      <c r="I4385" s="3">
        <v>1686702</v>
      </c>
      <c r="J4385" s="1" t="s">
        <v>67</v>
      </c>
      <c r="K4385" s="12"/>
      <c r="L4385" s="1" t="s">
        <v>31542</v>
      </c>
      <c r="M4385" s="1"/>
      <c r="N4385" s="1"/>
      <c r="O4385" s="1" t="s">
        <v>32491</v>
      </c>
      <c r="P4385" s="1" t="s">
        <v>70</v>
      </c>
      <c r="Q4385" s="1" t="s">
        <v>70</v>
      </c>
      <c r="R4385" s="1" t="s">
        <v>965</v>
      </c>
      <c r="S4385" s="1" t="s">
        <v>32492</v>
      </c>
      <c r="T4385" s="1" t="s">
        <v>32493</v>
      </c>
      <c r="U4385" s="1" t="s">
        <v>31628</v>
      </c>
      <c r="V4385" s="1" t="s">
        <v>74</v>
      </c>
      <c r="W4385" s="1" t="s">
        <v>31575</v>
      </c>
      <c r="X4385" s="1" t="s">
        <v>965</v>
      </c>
      <c r="Y4385" s="1" t="s">
        <v>5558</v>
      </c>
      <c r="Z4385" s="1" t="s">
        <v>965</v>
      </c>
      <c r="AA4385" s="1" t="s">
        <v>32494</v>
      </c>
      <c r="AB4385" s="3">
        <v>1</v>
      </c>
      <c r="AC4385" s="3">
        <v>1</v>
      </c>
      <c r="AD4385" s="3">
        <v>1</v>
      </c>
      <c r="AE4385" s="3">
        <v>1</v>
      </c>
      <c r="AF4385" s="3">
        <v>0</v>
      </c>
      <c r="AG4385" s="3">
        <v>0</v>
      </c>
      <c r="AH4385" s="3">
        <v>6.7166666666669999</v>
      </c>
      <c r="AI4385" s="3">
        <v>1.75</v>
      </c>
      <c r="AJ4385" s="1" t="s">
        <v>965</v>
      </c>
      <c r="AK4385" s="1" t="s">
        <v>9812</v>
      </c>
      <c r="AL4385" s="1"/>
      <c r="AM4385" s="1"/>
      <c r="AN4385" s="1"/>
      <c r="AO4385" s="1"/>
      <c r="AP4385" s="1"/>
      <c r="AQ4385" s="1"/>
      <c r="AR4385" s="1"/>
      <c r="AS4385" s="1"/>
      <c r="AT4385" s="3"/>
      <c r="AU4385" s="1"/>
      <c r="AV4385" s="1"/>
      <c r="AW4385" s="3"/>
      <c r="AX4385" s="1"/>
      <c r="AY4385" s="1"/>
      <c r="AZ4385" s="1" t="s">
        <v>32495</v>
      </c>
      <c r="BA4385" s="1"/>
      <c r="BB4385">
        <f t="shared" si="107"/>
        <v>5</v>
      </c>
      <c r="BC4385">
        <f t="shared" si="108"/>
        <v>2022</v>
      </c>
    </row>
    <row r="4386" spans="1:55" x14ac:dyDescent="0.25">
      <c r="A4386" s="1" t="s">
        <v>31501</v>
      </c>
      <c r="B4386" s="3">
        <v>93</v>
      </c>
      <c r="C4386" s="1" t="s">
        <v>31501</v>
      </c>
      <c r="D4386" s="3">
        <v>141049</v>
      </c>
      <c r="E4386" s="1" t="s">
        <v>63</v>
      </c>
      <c r="F4386" s="1" t="s">
        <v>32496</v>
      </c>
      <c r="G4386" s="1" t="s">
        <v>965</v>
      </c>
      <c r="H4386" s="1" t="s">
        <v>32497</v>
      </c>
      <c r="I4386" s="3">
        <v>1686774</v>
      </c>
      <c r="J4386" s="1" t="s">
        <v>67</v>
      </c>
      <c r="K4386" s="12"/>
      <c r="L4386" s="1" t="s">
        <v>31502</v>
      </c>
      <c r="M4386" s="1"/>
      <c r="N4386" s="1"/>
      <c r="O4386" s="1" t="s">
        <v>32498</v>
      </c>
      <c r="P4386" s="1" t="s">
        <v>70</v>
      </c>
      <c r="Q4386" s="1" t="s">
        <v>70</v>
      </c>
      <c r="R4386" s="1" t="s">
        <v>965</v>
      </c>
      <c r="S4386" s="1" t="s">
        <v>32499</v>
      </c>
      <c r="T4386" s="1" t="s">
        <v>32500</v>
      </c>
      <c r="U4386" s="1" t="s">
        <v>31628</v>
      </c>
      <c r="V4386" s="1" t="s">
        <v>74</v>
      </c>
      <c r="W4386" s="1" t="s">
        <v>31516</v>
      </c>
      <c r="X4386" s="1" t="s">
        <v>965</v>
      </c>
      <c r="Y4386" s="1" t="s">
        <v>19220</v>
      </c>
      <c r="Z4386" s="1" t="s">
        <v>965</v>
      </c>
      <c r="AA4386" s="1" t="s">
        <v>32501</v>
      </c>
      <c r="AB4386" s="3">
        <v>1</v>
      </c>
      <c r="AC4386" s="3">
        <v>1</v>
      </c>
      <c r="AD4386" s="3">
        <v>1</v>
      </c>
      <c r="AE4386" s="3">
        <v>1</v>
      </c>
      <c r="AF4386" s="3">
        <v>0</v>
      </c>
      <c r="AG4386" s="3">
        <v>0</v>
      </c>
      <c r="AH4386" s="3">
        <v>48.216666666667003</v>
      </c>
      <c r="AI4386" s="3">
        <v>2.4500000000000002</v>
      </c>
      <c r="AJ4386" s="1" t="s">
        <v>965</v>
      </c>
      <c r="AK4386" s="1" t="s">
        <v>32502</v>
      </c>
      <c r="AL4386" s="1"/>
      <c r="AM4386" s="1"/>
      <c r="AN4386" s="1"/>
      <c r="AO4386" s="1"/>
      <c r="AP4386" s="1"/>
      <c r="AQ4386" s="1"/>
      <c r="AR4386" s="1"/>
      <c r="AS4386" s="1"/>
      <c r="AT4386" s="3"/>
      <c r="AU4386" s="1"/>
      <c r="AV4386" s="1"/>
      <c r="AW4386" s="3"/>
      <c r="AX4386" s="1"/>
      <c r="AY4386" s="1"/>
      <c r="AZ4386" s="1" t="s">
        <v>32503</v>
      </c>
      <c r="BA4386" s="1"/>
      <c r="BB4386">
        <f t="shared" si="107"/>
        <v>5</v>
      </c>
      <c r="BC4386">
        <f t="shared" si="108"/>
        <v>2022</v>
      </c>
    </row>
    <row r="4387" spans="1:55" x14ac:dyDescent="0.25">
      <c r="A4387" s="1" t="s">
        <v>31501</v>
      </c>
      <c r="B4387" s="3">
        <v>93</v>
      </c>
      <c r="C4387" s="1" t="s">
        <v>31501</v>
      </c>
      <c r="D4387" s="3">
        <v>141421</v>
      </c>
      <c r="E4387" s="1" t="s">
        <v>63</v>
      </c>
      <c r="F4387" s="1" t="s">
        <v>32504</v>
      </c>
      <c r="G4387" s="1" t="s">
        <v>965</v>
      </c>
      <c r="H4387" s="1" t="s">
        <v>32505</v>
      </c>
      <c r="I4387" s="3">
        <v>1686780</v>
      </c>
      <c r="J4387" s="1" t="s">
        <v>67</v>
      </c>
      <c r="K4387" s="12"/>
      <c r="L4387" s="1" t="s">
        <v>31935</v>
      </c>
      <c r="M4387" s="1"/>
      <c r="N4387" s="1"/>
      <c r="O4387" s="1" t="s">
        <v>32506</v>
      </c>
      <c r="P4387" s="1" t="s">
        <v>70</v>
      </c>
      <c r="Q4387" s="1" t="s">
        <v>70</v>
      </c>
      <c r="R4387" s="1" t="s">
        <v>965</v>
      </c>
      <c r="S4387" s="1" t="s">
        <v>3487</v>
      </c>
      <c r="T4387" s="1" t="s">
        <v>32507</v>
      </c>
      <c r="U4387" s="1" t="s">
        <v>32508</v>
      </c>
      <c r="V4387" s="1" t="s">
        <v>74</v>
      </c>
      <c r="W4387" s="1" t="s">
        <v>31575</v>
      </c>
      <c r="X4387" s="1" t="s">
        <v>965</v>
      </c>
      <c r="Y4387" s="1" t="s">
        <v>11492</v>
      </c>
      <c r="Z4387" s="1" t="s">
        <v>965</v>
      </c>
      <c r="AA4387" s="1" t="s">
        <v>32509</v>
      </c>
      <c r="AB4387" s="3">
        <v>1</v>
      </c>
      <c r="AC4387" s="3">
        <v>1</v>
      </c>
      <c r="AD4387" s="3">
        <v>1</v>
      </c>
      <c r="AE4387" s="3">
        <v>1</v>
      </c>
      <c r="AF4387" s="3">
        <v>0</v>
      </c>
      <c r="AG4387" s="3">
        <v>0</v>
      </c>
      <c r="AH4387" s="3">
        <v>15.783333333332999</v>
      </c>
      <c r="AI4387" s="3">
        <v>6.1166666666670002</v>
      </c>
      <c r="AJ4387" s="1" t="s">
        <v>965</v>
      </c>
      <c r="AK4387" s="1" t="s">
        <v>24438</v>
      </c>
      <c r="AL4387" s="1"/>
      <c r="AM4387" s="1"/>
      <c r="AN4387" s="1"/>
      <c r="AO4387" s="1"/>
      <c r="AP4387" s="1"/>
      <c r="AQ4387" s="1"/>
      <c r="AR4387" s="1"/>
      <c r="AS4387" s="1"/>
      <c r="AT4387" s="3"/>
      <c r="AU4387" s="1"/>
      <c r="AV4387" s="1"/>
      <c r="AW4387" s="3"/>
      <c r="AX4387" s="1"/>
      <c r="AY4387" s="1"/>
      <c r="AZ4387" s="1" t="s">
        <v>32510</v>
      </c>
      <c r="BA4387" s="1"/>
      <c r="BB4387">
        <f t="shared" si="107"/>
        <v>5</v>
      </c>
      <c r="BC4387">
        <f t="shared" si="108"/>
        <v>2022</v>
      </c>
    </row>
    <row r="4388" spans="1:55" x14ac:dyDescent="0.25">
      <c r="A4388" s="1" t="s">
        <v>31501</v>
      </c>
      <c r="B4388" s="3">
        <v>93</v>
      </c>
      <c r="C4388" s="1" t="s">
        <v>31501</v>
      </c>
      <c r="D4388" s="3">
        <v>149432</v>
      </c>
      <c r="E4388" s="1" t="s">
        <v>91</v>
      </c>
      <c r="F4388" s="1" t="s">
        <v>32511</v>
      </c>
      <c r="G4388" s="1" t="s">
        <v>983</v>
      </c>
      <c r="H4388" s="1" t="s">
        <v>32512</v>
      </c>
      <c r="I4388" s="3">
        <v>149432</v>
      </c>
      <c r="J4388" s="1" t="s">
        <v>67</v>
      </c>
      <c r="K4388" s="12"/>
      <c r="L4388" s="1" t="s">
        <v>31542</v>
      </c>
      <c r="M4388" s="1"/>
      <c r="N4388" s="1"/>
      <c r="O4388" s="1" t="s">
        <v>32513</v>
      </c>
      <c r="P4388" s="1" t="s">
        <v>70</v>
      </c>
      <c r="Q4388" s="1" t="s">
        <v>70</v>
      </c>
      <c r="R4388" s="1" t="s">
        <v>983</v>
      </c>
      <c r="S4388" s="1" t="s">
        <v>12365</v>
      </c>
      <c r="T4388" s="1" t="s">
        <v>32514</v>
      </c>
      <c r="U4388" s="1" t="s">
        <v>31628</v>
      </c>
      <c r="V4388" s="1" t="s">
        <v>74</v>
      </c>
      <c r="W4388" s="1" t="s">
        <v>31547</v>
      </c>
      <c r="X4388" s="1" t="s">
        <v>983</v>
      </c>
      <c r="Y4388" s="1" t="s">
        <v>15670</v>
      </c>
      <c r="Z4388" s="1" t="s">
        <v>983</v>
      </c>
      <c r="AA4388" s="1" t="s">
        <v>32515</v>
      </c>
      <c r="AB4388" s="3">
        <v>1</v>
      </c>
      <c r="AC4388" s="3">
        <v>1</v>
      </c>
      <c r="AD4388" s="3">
        <v>1</v>
      </c>
      <c r="AE4388" s="3">
        <v>1</v>
      </c>
      <c r="AF4388" s="3">
        <v>0</v>
      </c>
      <c r="AG4388" s="3">
        <v>0</v>
      </c>
      <c r="AH4388" s="3">
        <v>26.25</v>
      </c>
      <c r="AI4388" s="3">
        <v>5.4</v>
      </c>
      <c r="AJ4388" s="1" t="s">
        <v>983</v>
      </c>
      <c r="AK4388" s="1" t="s">
        <v>7002</v>
      </c>
      <c r="AL4388" s="1"/>
      <c r="AM4388" s="1"/>
      <c r="AN4388" s="1"/>
      <c r="AO4388" s="1"/>
      <c r="AP4388" s="1"/>
      <c r="AQ4388" s="1"/>
      <c r="AR4388" s="1"/>
      <c r="AS4388" s="1"/>
      <c r="AT4388" s="3"/>
      <c r="AU4388" s="1"/>
      <c r="AV4388" s="1"/>
      <c r="AW4388" s="3"/>
      <c r="AX4388" s="1"/>
      <c r="AY4388" s="1"/>
      <c r="AZ4388" s="1"/>
      <c r="BA4388" s="1" t="s">
        <v>32516</v>
      </c>
      <c r="BB4388">
        <f t="shared" si="107"/>
        <v>5</v>
      </c>
      <c r="BC4388">
        <f t="shared" si="108"/>
        <v>2022</v>
      </c>
    </row>
    <row r="4389" spans="1:55" x14ac:dyDescent="0.25">
      <c r="A4389" s="1" t="s">
        <v>31501</v>
      </c>
      <c r="B4389" s="3">
        <v>93</v>
      </c>
      <c r="C4389" s="1" t="s">
        <v>31501</v>
      </c>
      <c r="D4389" s="3">
        <v>156005</v>
      </c>
      <c r="E4389" s="1" t="s">
        <v>63</v>
      </c>
      <c r="F4389" s="1" t="s">
        <v>32517</v>
      </c>
      <c r="G4389" s="1" t="s">
        <v>1026</v>
      </c>
      <c r="H4389" s="1" t="s">
        <v>32518</v>
      </c>
      <c r="I4389" s="3">
        <v>1688523</v>
      </c>
      <c r="J4389" s="1" t="s">
        <v>67</v>
      </c>
      <c r="K4389" s="12"/>
      <c r="L4389" s="1" t="s">
        <v>31591</v>
      </c>
      <c r="M4389" s="1"/>
      <c r="N4389" s="1"/>
      <c r="O4389" s="1" t="s">
        <v>32519</v>
      </c>
      <c r="P4389" s="1" t="s">
        <v>70</v>
      </c>
      <c r="Q4389" s="1" t="s">
        <v>70</v>
      </c>
      <c r="R4389" s="1" t="s">
        <v>1026</v>
      </c>
      <c r="S4389" s="1" t="s">
        <v>32520</v>
      </c>
      <c r="T4389" s="1" t="s">
        <v>32521</v>
      </c>
      <c r="U4389" s="1" t="s">
        <v>17719</v>
      </c>
      <c r="V4389" s="1" t="s">
        <v>74</v>
      </c>
      <c r="W4389" s="1" t="s">
        <v>31974</v>
      </c>
      <c r="X4389" s="1" t="s">
        <v>1026</v>
      </c>
      <c r="Y4389" s="1" t="s">
        <v>1949</v>
      </c>
      <c r="Z4389" s="1" t="s">
        <v>1026</v>
      </c>
      <c r="AA4389" s="1" t="s">
        <v>32522</v>
      </c>
      <c r="AB4389" s="3">
        <v>1</v>
      </c>
      <c r="AC4389" s="3">
        <v>1</v>
      </c>
      <c r="AD4389" s="3">
        <v>1</v>
      </c>
      <c r="AE4389" s="3">
        <v>1</v>
      </c>
      <c r="AF4389" s="3">
        <v>0</v>
      </c>
      <c r="AG4389" s="3">
        <v>0</v>
      </c>
      <c r="AH4389" s="3">
        <v>24.65</v>
      </c>
      <c r="AI4389" s="3">
        <v>3.45</v>
      </c>
      <c r="AJ4389" s="1" t="s">
        <v>1026</v>
      </c>
      <c r="AK4389" s="1" t="s">
        <v>32523</v>
      </c>
      <c r="AL4389" s="1"/>
      <c r="AM4389" s="1"/>
      <c r="AN4389" s="1"/>
      <c r="AO4389" s="1"/>
      <c r="AP4389" s="1"/>
      <c r="AQ4389" s="1"/>
      <c r="AR4389" s="1"/>
      <c r="AS4389" s="1"/>
      <c r="AT4389" s="3"/>
      <c r="AU4389" s="1"/>
      <c r="AV4389" s="1"/>
      <c r="AW4389" s="3"/>
      <c r="AX4389" s="1"/>
      <c r="AY4389" s="1"/>
      <c r="AZ4389" s="1" t="s">
        <v>32524</v>
      </c>
      <c r="BA4389" s="1"/>
      <c r="BB4389">
        <f t="shared" si="107"/>
        <v>5</v>
      </c>
      <c r="BC4389">
        <f t="shared" si="108"/>
        <v>2022</v>
      </c>
    </row>
    <row r="4390" spans="1:55" x14ac:dyDescent="0.25">
      <c r="A4390" s="1" t="s">
        <v>31501</v>
      </c>
      <c r="B4390" s="3">
        <v>93</v>
      </c>
      <c r="C4390" s="1" t="s">
        <v>31501</v>
      </c>
      <c r="D4390" s="3">
        <v>158013</v>
      </c>
      <c r="E4390" s="1" t="s">
        <v>63</v>
      </c>
      <c r="F4390" s="1" t="s">
        <v>32525</v>
      </c>
      <c r="G4390" s="1" t="s">
        <v>1045</v>
      </c>
      <c r="H4390" s="1" t="s">
        <v>32526</v>
      </c>
      <c r="I4390" s="3">
        <v>1688734</v>
      </c>
      <c r="J4390" s="1" t="s">
        <v>67</v>
      </c>
      <c r="K4390" s="12"/>
      <c r="L4390" s="1" t="s">
        <v>31591</v>
      </c>
      <c r="M4390" s="1"/>
      <c r="N4390" s="1"/>
      <c r="O4390" s="1" t="s">
        <v>32527</v>
      </c>
      <c r="P4390" s="1" t="s">
        <v>70</v>
      </c>
      <c r="Q4390" s="1" t="s">
        <v>70</v>
      </c>
      <c r="R4390" s="1" t="s">
        <v>1045</v>
      </c>
      <c r="S4390" s="1" t="s">
        <v>32528</v>
      </c>
      <c r="T4390" s="1" t="s">
        <v>32529</v>
      </c>
      <c r="U4390" s="1" t="s">
        <v>31595</v>
      </c>
      <c r="V4390" s="1" t="s">
        <v>74</v>
      </c>
      <c r="W4390" s="1" t="s">
        <v>31516</v>
      </c>
      <c r="X4390" s="1" t="s">
        <v>1045</v>
      </c>
      <c r="Y4390" s="1" t="s">
        <v>18221</v>
      </c>
      <c r="Z4390" s="1" t="s">
        <v>1045</v>
      </c>
      <c r="AA4390" s="1" t="s">
        <v>32530</v>
      </c>
      <c r="AB4390" s="3">
        <v>1</v>
      </c>
      <c r="AC4390" s="3">
        <v>1</v>
      </c>
      <c r="AD4390" s="3">
        <v>1</v>
      </c>
      <c r="AE4390" s="3">
        <v>1</v>
      </c>
      <c r="AF4390" s="3">
        <v>0</v>
      </c>
      <c r="AG4390" s="3">
        <v>0</v>
      </c>
      <c r="AH4390" s="3">
        <v>42.866666666667001</v>
      </c>
      <c r="AI4390" s="3">
        <v>6.05</v>
      </c>
      <c r="AJ4390" s="1" t="s">
        <v>1045</v>
      </c>
      <c r="AK4390" s="1" t="s">
        <v>32531</v>
      </c>
      <c r="AL4390" s="1"/>
      <c r="AM4390" s="1"/>
      <c r="AN4390" s="1"/>
      <c r="AO4390" s="1"/>
      <c r="AP4390" s="1"/>
      <c r="AQ4390" s="1"/>
      <c r="AR4390" s="1"/>
      <c r="AS4390" s="1"/>
      <c r="AT4390" s="3"/>
      <c r="AU4390" s="1"/>
      <c r="AV4390" s="1"/>
      <c r="AW4390" s="3"/>
      <c r="AX4390" s="1"/>
      <c r="AY4390" s="1"/>
      <c r="AZ4390" s="1"/>
      <c r="BA4390" s="1"/>
      <c r="BB4390">
        <f t="shared" si="107"/>
        <v>5</v>
      </c>
      <c r="BC4390">
        <f t="shared" si="108"/>
        <v>2022</v>
      </c>
    </row>
    <row r="4391" spans="1:55" x14ac:dyDescent="0.25">
      <c r="A4391" s="1" t="s">
        <v>31501</v>
      </c>
      <c r="B4391" s="3">
        <v>93</v>
      </c>
      <c r="C4391" s="1" t="s">
        <v>31501</v>
      </c>
      <c r="D4391" s="3">
        <v>160896</v>
      </c>
      <c r="E4391" s="1" t="s">
        <v>63</v>
      </c>
      <c r="F4391" s="1" t="s">
        <v>32532</v>
      </c>
      <c r="G4391" s="1" t="s">
        <v>1045</v>
      </c>
      <c r="H4391" s="1" t="s">
        <v>32533</v>
      </c>
      <c r="I4391" s="3">
        <v>1689212</v>
      </c>
      <c r="J4391" s="1" t="s">
        <v>67</v>
      </c>
      <c r="K4391" s="12"/>
      <c r="L4391" s="1" t="s">
        <v>31542</v>
      </c>
      <c r="M4391" s="1"/>
      <c r="N4391" s="1"/>
      <c r="O4391" s="1" t="s">
        <v>32534</v>
      </c>
      <c r="P4391" s="1" t="s">
        <v>70</v>
      </c>
      <c r="Q4391" s="1" t="s">
        <v>70</v>
      </c>
      <c r="R4391" s="1" t="s">
        <v>1045</v>
      </c>
      <c r="S4391" s="1" t="s">
        <v>32535</v>
      </c>
      <c r="T4391" s="1" t="s">
        <v>32536</v>
      </c>
      <c r="U4391" s="1" t="s">
        <v>31603</v>
      </c>
      <c r="V4391" s="1" t="s">
        <v>74</v>
      </c>
      <c r="W4391" s="1" t="s">
        <v>31629</v>
      </c>
      <c r="X4391" s="1" t="s">
        <v>1045</v>
      </c>
      <c r="Y4391" s="1" t="s">
        <v>6136</v>
      </c>
      <c r="Z4391" s="1" t="s">
        <v>1045</v>
      </c>
      <c r="AA4391" s="1" t="s">
        <v>5125</v>
      </c>
      <c r="AB4391" s="3">
        <v>1</v>
      </c>
      <c r="AC4391" s="3">
        <v>1</v>
      </c>
      <c r="AD4391" s="3">
        <v>1</v>
      </c>
      <c r="AE4391" s="3">
        <v>1</v>
      </c>
      <c r="AF4391" s="3">
        <v>0</v>
      </c>
      <c r="AG4391" s="3">
        <v>0</v>
      </c>
      <c r="AH4391" s="3">
        <v>15.5</v>
      </c>
      <c r="AI4391" s="3">
        <v>4.7</v>
      </c>
      <c r="AJ4391" s="1" t="s">
        <v>1045</v>
      </c>
      <c r="AK4391" s="1" t="s">
        <v>32537</v>
      </c>
      <c r="AL4391" s="1"/>
      <c r="AM4391" s="1"/>
      <c r="AN4391" s="1"/>
      <c r="AO4391" s="1"/>
      <c r="AP4391" s="1"/>
      <c r="AQ4391" s="1"/>
      <c r="AR4391" s="1"/>
      <c r="AS4391" s="1"/>
      <c r="AT4391" s="3"/>
      <c r="AU4391" s="1"/>
      <c r="AV4391" s="1"/>
      <c r="AW4391" s="3"/>
      <c r="AX4391" s="1"/>
      <c r="AY4391" s="1"/>
      <c r="AZ4391" s="1" t="s">
        <v>32538</v>
      </c>
      <c r="BA4391" s="1"/>
      <c r="BB4391">
        <f t="shared" si="107"/>
        <v>5</v>
      </c>
      <c r="BC4391">
        <f t="shared" si="108"/>
        <v>2022</v>
      </c>
    </row>
    <row r="4392" spans="1:55" x14ac:dyDescent="0.25">
      <c r="A4392" s="1" t="s">
        <v>31501</v>
      </c>
      <c r="B4392" s="3">
        <v>93</v>
      </c>
      <c r="C4392" s="1" t="s">
        <v>31501</v>
      </c>
      <c r="D4392" s="3">
        <v>161534</v>
      </c>
      <c r="E4392" s="1" t="s">
        <v>63</v>
      </c>
      <c r="F4392" s="1" t="s">
        <v>32539</v>
      </c>
      <c r="G4392" s="1" t="s">
        <v>1045</v>
      </c>
      <c r="H4392" s="1" t="s">
        <v>32540</v>
      </c>
      <c r="I4392" s="3">
        <v>1689298</v>
      </c>
      <c r="J4392" s="1" t="s">
        <v>67</v>
      </c>
      <c r="K4392" s="12"/>
      <c r="L4392" s="1" t="s">
        <v>31599</v>
      </c>
      <c r="M4392" s="1"/>
      <c r="N4392" s="1"/>
      <c r="O4392" s="1" t="s">
        <v>32541</v>
      </c>
      <c r="P4392" s="1" t="s">
        <v>70</v>
      </c>
      <c r="Q4392" s="1" t="s">
        <v>70</v>
      </c>
      <c r="R4392" s="1" t="s">
        <v>1045</v>
      </c>
      <c r="S4392" s="1" t="s">
        <v>32542</v>
      </c>
      <c r="T4392" s="1" t="s">
        <v>32543</v>
      </c>
      <c r="U4392" s="1" t="s">
        <v>31628</v>
      </c>
      <c r="V4392" s="1" t="s">
        <v>74</v>
      </c>
      <c r="W4392" s="1" t="s">
        <v>31974</v>
      </c>
      <c r="X4392" s="1" t="s">
        <v>1045</v>
      </c>
      <c r="Y4392" s="1" t="s">
        <v>2770</v>
      </c>
      <c r="Z4392" s="1" t="s">
        <v>1045</v>
      </c>
      <c r="AA4392" s="1" t="s">
        <v>24559</v>
      </c>
      <c r="AB4392" s="3">
        <v>1</v>
      </c>
      <c r="AC4392" s="3">
        <v>1</v>
      </c>
      <c r="AD4392" s="3">
        <v>1</v>
      </c>
      <c r="AE4392" s="3">
        <v>1</v>
      </c>
      <c r="AF4392" s="3">
        <v>0</v>
      </c>
      <c r="AG4392" s="3">
        <v>0</v>
      </c>
      <c r="AH4392" s="3">
        <v>21.45</v>
      </c>
      <c r="AI4392" s="3">
        <v>5.083333333333</v>
      </c>
      <c r="AJ4392" s="1" t="s">
        <v>1045</v>
      </c>
      <c r="AK4392" s="1" t="s">
        <v>32544</v>
      </c>
      <c r="AL4392" s="1"/>
      <c r="AM4392" s="1"/>
      <c r="AN4392" s="1"/>
      <c r="AO4392" s="1"/>
      <c r="AP4392" s="1"/>
      <c r="AQ4392" s="1"/>
      <c r="AR4392" s="1"/>
      <c r="AS4392" s="1"/>
      <c r="AT4392" s="3"/>
      <c r="AU4392" s="1"/>
      <c r="AV4392" s="1"/>
      <c r="AW4392" s="3"/>
      <c r="AX4392" s="1"/>
      <c r="AY4392" s="1"/>
      <c r="AZ4392" s="1" t="s">
        <v>32545</v>
      </c>
      <c r="BA4392" s="1"/>
      <c r="BB4392">
        <f t="shared" si="107"/>
        <v>5</v>
      </c>
      <c r="BC4392">
        <f t="shared" si="108"/>
        <v>2022</v>
      </c>
    </row>
    <row r="4393" spans="1:55" x14ac:dyDescent="0.25">
      <c r="A4393" s="1" t="s">
        <v>31501</v>
      </c>
      <c r="B4393" s="3">
        <v>93</v>
      </c>
      <c r="C4393" s="1" t="s">
        <v>31501</v>
      </c>
      <c r="D4393" s="3">
        <v>161562</v>
      </c>
      <c r="E4393" s="1" t="s">
        <v>91</v>
      </c>
      <c r="F4393" s="1" t="s">
        <v>32546</v>
      </c>
      <c r="G4393" s="1" t="s">
        <v>1045</v>
      </c>
      <c r="H4393" s="1" t="s">
        <v>22311</v>
      </c>
      <c r="I4393" s="3">
        <v>161562</v>
      </c>
      <c r="J4393" s="1" t="s">
        <v>67</v>
      </c>
      <c r="K4393" s="12"/>
      <c r="L4393" s="1" t="s">
        <v>32073</v>
      </c>
      <c r="M4393" s="1"/>
      <c r="N4393" s="1"/>
      <c r="O4393" s="1" t="s">
        <v>32547</v>
      </c>
      <c r="P4393" s="1" t="s">
        <v>70</v>
      </c>
      <c r="Q4393" s="1" t="s">
        <v>70</v>
      </c>
      <c r="R4393" s="1" t="s">
        <v>1045</v>
      </c>
      <c r="S4393" s="1" t="s">
        <v>32548</v>
      </c>
      <c r="T4393" s="1" t="s">
        <v>32549</v>
      </c>
      <c r="U4393" s="1" t="s">
        <v>31628</v>
      </c>
      <c r="V4393" s="1" t="s">
        <v>74</v>
      </c>
      <c r="W4393" s="1" t="s">
        <v>31516</v>
      </c>
      <c r="X4393" s="1" t="s">
        <v>1045</v>
      </c>
      <c r="Y4393" s="1" t="s">
        <v>643</v>
      </c>
      <c r="Z4393" s="1" t="s">
        <v>1045</v>
      </c>
      <c r="AA4393" s="1" t="s">
        <v>32550</v>
      </c>
      <c r="AB4393" s="3">
        <v>1</v>
      </c>
      <c r="AC4393" s="3">
        <v>1</v>
      </c>
      <c r="AD4393" s="3">
        <v>1</v>
      </c>
      <c r="AE4393" s="3">
        <v>1</v>
      </c>
      <c r="AF4393" s="3">
        <v>0</v>
      </c>
      <c r="AG4393" s="3">
        <v>0</v>
      </c>
      <c r="AH4393" s="3">
        <v>33.816666666666997</v>
      </c>
      <c r="AI4393" s="3">
        <v>4.333333333333</v>
      </c>
      <c r="AJ4393" s="1" t="s">
        <v>1045</v>
      </c>
      <c r="AK4393" s="1" t="s">
        <v>10269</v>
      </c>
      <c r="AL4393" s="1"/>
      <c r="AM4393" s="1"/>
      <c r="AN4393" s="1"/>
      <c r="AO4393" s="1"/>
      <c r="AP4393" s="1"/>
      <c r="AQ4393" s="1"/>
      <c r="AR4393" s="1"/>
      <c r="AS4393" s="1"/>
      <c r="AT4393" s="3"/>
      <c r="AU4393" s="1"/>
      <c r="AV4393" s="1"/>
      <c r="AW4393" s="3"/>
      <c r="AX4393" s="1"/>
      <c r="AY4393" s="1"/>
      <c r="AZ4393" s="1"/>
      <c r="BA4393" s="1" t="s">
        <v>32551</v>
      </c>
      <c r="BB4393">
        <f t="shared" si="107"/>
        <v>5</v>
      </c>
      <c r="BC4393">
        <f t="shared" si="108"/>
        <v>2022</v>
      </c>
    </row>
    <row r="4394" spans="1:55" x14ac:dyDescent="0.25">
      <c r="A4394" s="1" t="s">
        <v>31501</v>
      </c>
      <c r="B4394" s="3">
        <v>93</v>
      </c>
      <c r="C4394" s="1" t="s">
        <v>31501</v>
      </c>
      <c r="D4394" s="3">
        <v>162090</v>
      </c>
      <c r="E4394" s="1" t="s">
        <v>63</v>
      </c>
      <c r="F4394" s="1" t="s">
        <v>32552</v>
      </c>
      <c r="G4394" s="1" t="s">
        <v>1045</v>
      </c>
      <c r="H4394" s="1" t="s">
        <v>32553</v>
      </c>
      <c r="I4394" s="3">
        <v>1689397</v>
      </c>
      <c r="J4394" s="1" t="s">
        <v>67</v>
      </c>
      <c r="K4394" s="12"/>
      <c r="L4394" s="1" t="s">
        <v>31542</v>
      </c>
      <c r="M4394" s="1"/>
      <c r="N4394" s="1"/>
      <c r="O4394" s="1" t="s">
        <v>32554</v>
      </c>
      <c r="P4394" s="1" t="s">
        <v>70</v>
      </c>
      <c r="Q4394" s="1" t="s">
        <v>70</v>
      </c>
      <c r="R4394" s="1" t="s">
        <v>1045</v>
      </c>
      <c r="S4394" s="1" t="s">
        <v>32555</v>
      </c>
      <c r="T4394" s="1" t="s">
        <v>32556</v>
      </c>
      <c r="U4394" s="1" t="s">
        <v>31554</v>
      </c>
      <c r="V4394" s="1" t="s">
        <v>74</v>
      </c>
      <c r="W4394" s="1" t="s">
        <v>31725</v>
      </c>
      <c r="X4394" s="1" t="s">
        <v>1045</v>
      </c>
      <c r="Y4394" s="1" t="s">
        <v>4716</v>
      </c>
      <c r="Z4394" s="1" t="s">
        <v>1045</v>
      </c>
      <c r="AA4394" s="1" t="s">
        <v>32557</v>
      </c>
      <c r="AB4394" s="3">
        <v>1</v>
      </c>
      <c r="AC4394" s="3">
        <v>1</v>
      </c>
      <c r="AD4394" s="3">
        <v>1</v>
      </c>
      <c r="AE4394" s="3">
        <v>1</v>
      </c>
      <c r="AF4394" s="3">
        <v>0</v>
      </c>
      <c r="AG4394" s="3">
        <v>0</v>
      </c>
      <c r="AH4394" s="3">
        <v>26.433333333333</v>
      </c>
      <c r="AI4394" s="3">
        <v>7.583333333333</v>
      </c>
      <c r="AJ4394" s="1" t="s">
        <v>1045</v>
      </c>
      <c r="AK4394" s="1" t="s">
        <v>32558</v>
      </c>
      <c r="AL4394" s="1"/>
      <c r="AM4394" s="1"/>
      <c r="AN4394" s="1"/>
      <c r="AO4394" s="1"/>
      <c r="AP4394" s="1"/>
      <c r="AQ4394" s="1"/>
      <c r="AR4394" s="1"/>
      <c r="AS4394" s="1"/>
      <c r="AT4394" s="3"/>
      <c r="AU4394" s="1"/>
      <c r="AV4394" s="1"/>
      <c r="AW4394" s="3"/>
      <c r="AX4394" s="1"/>
      <c r="AY4394" s="1"/>
      <c r="AZ4394" s="1" t="s">
        <v>32559</v>
      </c>
      <c r="BA4394" s="1"/>
      <c r="BB4394">
        <f t="shared" si="107"/>
        <v>5</v>
      </c>
      <c r="BC4394">
        <f t="shared" si="108"/>
        <v>2022</v>
      </c>
    </row>
    <row r="4395" spans="1:55" x14ac:dyDescent="0.25">
      <c r="A4395" s="1" t="s">
        <v>31501</v>
      </c>
      <c r="B4395" s="3">
        <v>93</v>
      </c>
      <c r="C4395" s="1" t="s">
        <v>31501</v>
      </c>
      <c r="D4395" s="3">
        <v>165113</v>
      </c>
      <c r="E4395" s="1" t="s">
        <v>63</v>
      </c>
      <c r="F4395" s="1" t="s">
        <v>32336</v>
      </c>
      <c r="G4395" s="1" t="s">
        <v>3496</v>
      </c>
      <c r="H4395" s="1" t="s">
        <v>32560</v>
      </c>
      <c r="I4395" s="3">
        <v>1690007</v>
      </c>
      <c r="J4395" s="1" t="s">
        <v>67</v>
      </c>
      <c r="K4395" s="12"/>
      <c r="L4395" s="1" t="s">
        <v>32219</v>
      </c>
      <c r="M4395" s="1"/>
      <c r="N4395" s="1"/>
      <c r="O4395" s="1" t="s">
        <v>32561</v>
      </c>
      <c r="P4395" s="1" t="s">
        <v>70</v>
      </c>
      <c r="Q4395" s="1" t="s">
        <v>70</v>
      </c>
      <c r="R4395" s="1" t="s">
        <v>3496</v>
      </c>
      <c r="S4395" s="1" t="s">
        <v>32562</v>
      </c>
      <c r="T4395" s="1" t="s">
        <v>32563</v>
      </c>
      <c r="U4395" s="1" t="s">
        <v>17719</v>
      </c>
      <c r="V4395" s="1" t="s">
        <v>74</v>
      </c>
      <c r="W4395" s="1" t="s">
        <v>31704</v>
      </c>
      <c r="X4395" s="1" t="s">
        <v>3496</v>
      </c>
      <c r="Y4395" s="1" t="s">
        <v>29275</v>
      </c>
      <c r="Z4395" s="1" t="s">
        <v>3496</v>
      </c>
      <c r="AA4395" s="1" t="s">
        <v>32564</v>
      </c>
      <c r="AB4395" s="3">
        <v>1</v>
      </c>
      <c r="AC4395" s="3">
        <v>1</v>
      </c>
      <c r="AD4395" s="3">
        <v>1</v>
      </c>
      <c r="AE4395" s="3">
        <v>1</v>
      </c>
      <c r="AF4395" s="3">
        <v>0</v>
      </c>
      <c r="AG4395" s="3">
        <v>0</v>
      </c>
      <c r="AH4395" s="3">
        <v>32.383333333332999</v>
      </c>
      <c r="AI4395" s="3">
        <v>4.5333333333330001</v>
      </c>
      <c r="AJ4395" s="1" t="s">
        <v>3496</v>
      </c>
      <c r="AK4395" s="1" t="s">
        <v>32565</v>
      </c>
      <c r="AL4395" s="1"/>
      <c r="AM4395" s="1"/>
      <c r="AN4395" s="1"/>
      <c r="AO4395" s="1"/>
      <c r="AP4395" s="1"/>
      <c r="AQ4395" s="1"/>
      <c r="AR4395" s="1"/>
      <c r="AS4395" s="1"/>
      <c r="AT4395" s="3"/>
      <c r="AU4395" s="1"/>
      <c r="AV4395" s="1"/>
      <c r="AW4395" s="3"/>
      <c r="AX4395" s="1"/>
      <c r="AY4395" s="1"/>
      <c r="AZ4395" s="1"/>
      <c r="BA4395" s="1"/>
      <c r="BB4395">
        <f t="shared" si="107"/>
        <v>5</v>
      </c>
      <c r="BC4395">
        <f t="shared" si="108"/>
        <v>2022</v>
      </c>
    </row>
    <row r="4396" spans="1:55" x14ac:dyDescent="0.25">
      <c r="A4396" s="1" t="s">
        <v>31501</v>
      </c>
      <c r="B4396" s="3">
        <v>93</v>
      </c>
      <c r="C4396" s="1" t="s">
        <v>31501</v>
      </c>
      <c r="D4396" s="3">
        <v>165209</v>
      </c>
      <c r="E4396" s="1" t="s">
        <v>63</v>
      </c>
      <c r="F4396" s="1" t="s">
        <v>32566</v>
      </c>
      <c r="G4396" s="1" t="s">
        <v>3496</v>
      </c>
      <c r="H4396" s="1" t="s">
        <v>32567</v>
      </c>
      <c r="I4396" s="3">
        <v>1690008</v>
      </c>
      <c r="J4396" s="1" t="s">
        <v>67</v>
      </c>
      <c r="K4396" s="12"/>
      <c r="L4396" s="1" t="s">
        <v>31599</v>
      </c>
      <c r="M4396" s="1"/>
      <c r="N4396" s="1"/>
      <c r="O4396" s="1" t="s">
        <v>32568</v>
      </c>
      <c r="P4396" s="1" t="s">
        <v>70</v>
      </c>
      <c r="Q4396" s="1" t="s">
        <v>70</v>
      </c>
      <c r="R4396" s="1" t="s">
        <v>3496</v>
      </c>
      <c r="S4396" s="1" t="s">
        <v>7935</v>
      </c>
      <c r="T4396" s="1" t="s">
        <v>32569</v>
      </c>
      <c r="U4396" s="1" t="s">
        <v>31628</v>
      </c>
      <c r="V4396" s="1" t="s">
        <v>74</v>
      </c>
      <c r="W4396" s="1" t="s">
        <v>31974</v>
      </c>
      <c r="X4396" s="1" t="s">
        <v>3496</v>
      </c>
      <c r="Y4396" s="1" t="s">
        <v>4109</v>
      </c>
      <c r="Z4396" s="1" t="s">
        <v>3496</v>
      </c>
      <c r="AA4396" s="1" t="s">
        <v>32570</v>
      </c>
      <c r="AB4396" s="3">
        <v>1</v>
      </c>
      <c r="AC4396" s="3">
        <v>1</v>
      </c>
      <c r="AD4396" s="3">
        <v>1</v>
      </c>
      <c r="AE4396" s="3">
        <v>1</v>
      </c>
      <c r="AF4396" s="3">
        <v>0</v>
      </c>
      <c r="AG4396" s="3">
        <v>0</v>
      </c>
      <c r="AH4396" s="3">
        <v>11.483333333333</v>
      </c>
      <c r="AI4396" s="3">
        <v>11.716666666667001</v>
      </c>
      <c r="AJ4396" s="1" t="s">
        <v>3496</v>
      </c>
      <c r="AK4396" s="1" t="s">
        <v>32571</v>
      </c>
      <c r="AL4396" s="1"/>
      <c r="AM4396" s="1"/>
      <c r="AN4396" s="1"/>
      <c r="AO4396" s="1"/>
      <c r="AP4396" s="1"/>
      <c r="AQ4396" s="1"/>
      <c r="AR4396" s="1"/>
      <c r="AS4396" s="1"/>
      <c r="AT4396" s="3"/>
      <c r="AU4396" s="1"/>
      <c r="AV4396" s="1"/>
      <c r="AW4396" s="3"/>
      <c r="AX4396" s="1"/>
      <c r="AY4396" s="1"/>
      <c r="AZ4396" s="1"/>
      <c r="BA4396" s="1"/>
      <c r="BB4396">
        <f t="shared" si="107"/>
        <v>5</v>
      </c>
      <c r="BC4396">
        <f t="shared" si="108"/>
        <v>2022</v>
      </c>
    </row>
    <row r="4397" spans="1:55" x14ac:dyDescent="0.25">
      <c r="A4397" s="1" t="s">
        <v>31501</v>
      </c>
      <c r="B4397" s="3">
        <v>95</v>
      </c>
      <c r="C4397" s="1" t="s">
        <v>31509</v>
      </c>
      <c r="D4397" s="3">
        <v>165213</v>
      </c>
      <c r="E4397" s="1" t="s">
        <v>63</v>
      </c>
      <c r="F4397" s="1" t="s">
        <v>5275</v>
      </c>
      <c r="G4397" s="1" t="s">
        <v>3496</v>
      </c>
      <c r="H4397" s="1" t="s">
        <v>32572</v>
      </c>
      <c r="I4397" s="3">
        <v>1690001</v>
      </c>
      <c r="J4397" s="1" t="s">
        <v>67</v>
      </c>
      <c r="K4397" s="12"/>
      <c r="L4397" s="1" t="s">
        <v>31677</v>
      </c>
      <c r="M4397" s="1"/>
      <c r="N4397" s="1"/>
      <c r="O4397" s="1" t="s">
        <v>32573</v>
      </c>
      <c r="P4397" s="1" t="s">
        <v>70</v>
      </c>
      <c r="Q4397" s="1" t="s">
        <v>70</v>
      </c>
      <c r="R4397" s="1" t="s">
        <v>3496</v>
      </c>
      <c r="S4397" s="1" t="s">
        <v>16944</v>
      </c>
      <c r="T4397" s="1" t="s">
        <v>32574</v>
      </c>
      <c r="U4397" s="1" t="s">
        <v>31532</v>
      </c>
      <c r="V4397" s="1" t="s">
        <v>639</v>
      </c>
      <c r="W4397" s="1" t="s">
        <v>32575</v>
      </c>
      <c r="X4397" s="1" t="s">
        <v>3496</v>
      </c>
      <c r="Y4397" s="1" t="s">
        <v>4047</v>
      </c>
      <c r="Z4397" s="1" t="s">
        <v>3496</v>
      </c>
      <c r="AA4397" s="1" t="s">
        <v>13463</v>
      </c>
      <c r="AB4397" s="3">
        <v>1</v>
      </c>
      <c r="AC4397" s="3">
        <v>1</v>
      </c>
      <c r="AD4397" s="3">
        <v>1</v>
      </c>
      <c r="AE4397" s="3">
        <v>1</v>
      </c>
      <c r="AF4397" s="3">
        <v>0</v>
      </c>
      <c r="AG4397" s="3">
        <v>0</v>
      </c>
      <c r="AH4397" s="3">
        <v>30.516666666667</v>
      </c>
      <c r="AI4397" s="3">
        <v>8.65</v>
      </c>
      <c r="AJ4397" s="1" t="s">
        <v>3496</v>
      </c>
      <c r="AK4397" s="1" t="s">
        <v>32576</v>
      </c>
      <c r="AL4397" s="1"/>
      <c r="AM4397" s="1"/>
      <c r="AN4397" s="1"/>
      <c r="AO4397" s="1"/>
      <c r="AP4397" s="1"/>
      <c r="AQ4397" s="1"/>
      <c r="AR4397" s="1"/>
      <c r="AS4397" s="1"/>
      <c r="AT4397" s="3"/>
      <c r="AU4397" s="1"/>
      <c r="AV4397" s="1"/>
      <c r="AW4397" s="3"/>
      <c r="AX4397" s="1"/>
      <c r="AY4397" s="1"/>
      <c r="AZ4397" s="1"/>
      <c r="BA4397" s="1"/>
      <c r="BB4397">
        <f t="shared" si="107"/>
        <v>5</v>
      </c>
      <c r="BC4397">
        <f t="shared" si="108"/>
        <v>2022</v>
      </c>
    </row>
    <row r="4398" spans="1:55" x14ac:dyDescent="0.25">
      <c r="A4398" s="1" t="s">
        <v>31501</v>
      </c>
      <c r="B4398" s="3">
        <v>93</v>
      </c>
      <c r="C4398" s="1" t="s">
        <v>31501</v>
      </c>
      <c r="D4398" s="3">
        <v>166554</v>
      </c>
      <c r="E4398" s="1" t="s">
        <v>91</v>
      </c>
      <c r="F4398" s="1" t="s">
        <v>32577</v>
      </c>
      <c r="G4398" s="1" t="s">
        <v>3496</v>
      </c>
      <c r="H4398" s="1" t="s">
        <v>22135</v>
      </c>
      <c r="I4398" s="3">
        <v>166554</v>
      </c>
      <c r="J4398" s="1" t="s">
        <v>67</v>
      </c>
      <c r="K4398" s="12"/>
      <c r="L4398" s="1" t="s">
        <v>31542</v>
      </c>
      <c r="M4398" s="1"/>
      <c r="N4398" s="1"/>
      <c r="O4398" s="1" t="s">
        <v>32578</v>
      </c>
      <c r="P4398" s="1" t="s">
        <v>70</v>
      </c>
      <c r="Q4398" s="1" t="s">
        <v>70</v>
      </c>
      <c r="R4398" s="1" t="s">
        <v>3496</v>
      </c>
      <c r="S4398" s="1" t="s">
        <v>32579</v>
      </c>
      <c r="T4398" s="1" t="s">
        <v>32580</v>
      </c>
      <c r="U4398" s="1" t="s">
        <v>31628</v>
      </c>
      <c r="V4398" s="1" t="s">
        <v>74</v>
      </c>
      <c r="W4398" s="1" t="s">
        <v>31704</v>
      </c>
      <c r="X4398" s="1" t="s">
        <v>3496</v>
      </c>
      <c r="Y4398" s="1" t="s">
        <v>387</v>
      </c>
      <c r="Z4398" s="1" t="s">
        <v>3496</v>
      </c>
      <c r="AA4398" s="1" t="s">
        <v>32581</v>
      </c>
      <c r="AB4398" s="3">
        <v>1</v>
      </c>
      <c r="AC4398" s="3">
        <v>1</v>
      </c>
      <c r="AD4398" s="3">
        <v>1</v>
      </c>
      <c r="AE4398" s="3">
        <v>1</v>
      </c>
      <c r="AF4398" s="3">
        <v>0</v>
      </c>
      <c r="AG4398" s="3">
        <v>0</v>
      </c>
      <c r="AH4398" s="3">
        <v>38</v>
      </c>
      <c r="AI4398" s="3">
        <v>10.133333333333001</v>
      </c>
      <c r="AJ4398" s="1" t="s">
        <v>3496</v>
      </c>
      <c r="AK4398" s="1" t="s">
        <v>32582</v>
      </c>
      <c r="AL4398" s="1"/>
      <c r="AM4398" s="1"/>
      <c r="AN4398" s="1"/>
      <c r="AO4398" s="1"/>
      <c r="AP4398" s="1"/>
      <c r="AQ4398" s="1"/>
      <c r="AR4398" s="1"/>
      <c r="AS4398" s="1"/>
      <c r="AT4398" s="3"/>
      <c r="AU4398" s="1"/>
      <c r="AV4398" s="1"/>
      <c r="AW4398" s="3"/>
      <c r="AX4398" s="1"/>
      <c r="AY4398" s="1"/>
      <c r="AZ4398" s="1"/>
      <c r="BA4398" s="1" t="s">
        <v>32583</v>
      </c>
      <c r="BB4398">
        <f t="shared" si="107"/>
        <v>5</v>
      </c>
      <c r="BC4398">
        <f t="shared" si="108"/>
        <v>2022</v>
      </c>
    </row>
    <row r="4399" spans="1:55" x14ac:dyDescent="0.25">
      <c r="A4399" s="1" t="s">
        <v>31501</v>
      </c>
      <c r="B4399" s="3">
        <v>93</v>
      </c>
      <c r="C4399" s="1" t="s">
        <v>31501</v>
      </c>
      <c r="D4399" s="3">
        <v>171817</v>
      </c>
      <c r="E4399" s="1" t="s">
        <v>63</v>
      </c>
      <c r="F4399" s="1" t="s">
        <v>32584</v>
      </c>
      <c r="G4399" s="1" t="s">
        <v>1063</v>
      </c>
      <c r="H4399" s="1" t="s">
        <v>32585</v>
      </c>
      <c r="I4399" s="3">
        <v>1690882</v>
      </c>
      <c r="J4399" s="1" t="s">
        <v>67</v>
      </c>
      <c r="K4399" s="12"/>
      <c r="L4399" s="1" t="s">
        <v>31542</v>
      </c>
      <c r="M4399" s="1"/>
      <c r="N4399" s="1"/>
      <c r="O4399" s="1" t="s">
        <v>32586</v>
      </c>
      <c r="P4399" s="1" t="s">
        <v>70</v>
      </c>
      <c r="Q4399" s="1" t="s">
        <v>70</v>
      </c>
      <c r="R4399" s="1" t="s">
        <v>1063</v>
      </c>
      <c r="S4399" s="1" t="s">
        <v>32587</v>
      </c>
      <c r="T4399" s="1" t="s">
        <v>32588</v>
      </c>
      <c r="U4399" s="1" t="s">
        <v>31628</v>
      </c>
      <c r="V4399" s="1" t="s">
        <v>74</v>
      </c>
      <c r="W4399" s="1" t="s">
        <v>31704</v>
      </c>
      <c r="X4399" s="1" t="s">
        <v>1063</v>
      </c>
      <c r="Y4399" s="1" t="s">
        <v>551</v>
      </c>
      <c r="Z4399" s="1" t="s">
        <v>1063</v>
      </c>
      <c r="AA4399" s="1" t="s">
        <v>32589</v>
      </c>
      <c r="AB4399" s="3">
        <v>1</v>
      </c>
      <c r="AC4399" s="3">
        <v>1</v>
      </c>
      <c r="AD4399" s="3">
        <v>1</v>
      </c>
      <c r="AE4399" s="3">
        <v>1</v>
      </c>
      <c r="AF4399" s="3">
        <v>0</v>
      </c>
      <c r="AG4399" s="3">
        <v>0</v>
      </c>
      <c r="AH4399" s="3">
        <v>28.666666666666998</v>
      </c>
      <c r="AI4399" s="3">
        <v>2.7166666666669999</v>
      </c>
      <c r="AJ4399" s="1" t="s">
        <v>1063</v>
      </c>
      <c r="AK4399" s="1" t="s">
        <v>29995</v>
      </c>
      <c r="AL4399" s="1"/>
      <c r="AM4399" s="1"/>
      <c r="AN4399" s="1"/>
      <c r="AO4399" s="1"/>
      <c r="AP4399" s="1"/>
      <c r="AQ4399" s="1"/>
      <c r="AR4399" s="1"/>
      <c r="AS4399" s="1"/>
      <c r="AT4399" s="3"/>
      <c r="AU4399" s="1"/>
      <c r="AV4399" s="1"/>
      <c r="AW4399" s="3"/>
      <c r="AX4399" s="1"/>
      <c r="AY4399" s="1"/>
      <c r="AZ4399" s="1" t="s">
        <v>32590</v>
      </c>
      <c r="BA4399" s="1"/>
      <c r="BB4399">
        <f t="shared" si="107"/>
        <v>5</v>
      </c>
      <c r="BC4399">
        <f t="shared" si="108"/>
        <v>2022</v>
      </c>
    </row>
    <row r="4400" spans="1:55" x14ac:dyDescent="0.25">
      <c r="A4400" s="1" t="s">
        <v>31501</v>
      </c>
      <c r="B4400" s="3">
        <v>93</v>
      </c>
      <c r="C4400" s="1" t="s">
        <v>31501</v>
      </c>
      <c r="D4400" s="3">
        <v>172331</v>
      </c>
      <c r="E4400" s="1" t="s">
        <v>63</v>
      </c>
      <c r="F4400" s="1" t="s">
        <v>1332</v>
      </c>
      <c r="G4400" s="1" t="s">
        <v>1063</v>
      </c>
      <c r="H4400" s="1" t="s">
        <v>25215</v>
      </c>
      <c r="I4400" s="3">
        <v>1690975</v>
      </c>
      <c r="J4400" s="1" t="s">
        <v>67</v>
      </c>
      <c r="K4400" s="12"/>
      <c r="L4400" s="1" t="s">
        <v>32591</v>
      </c>
      <c r="M4400" s="1"/>
      <c r="N4400" s="1"/>
      <c r="O4400" s="1" t="s">
        <v>32592</v>
      </c>
      <c r="P4400" s="1" t="s">
        <v>70</v>
      </c>
      <c r="Q4400" s="1" t="s">
        <v>70</v>
      </c>
      <c r="R4400" s="1" t="s">
        <v>1063</v>
      </c>
      <c r="S4400" s="1" t="s">
        <v>32593</v>
      </c>
      <c r="T4400" s="1" t="s">
        <v>32594</v>
      </c>
      <c r="U4400" s="1" t="s">
        <v>31554</v>
      </c>
      <c r="V4400" s="1" t="s">
        <v>74</v>
      </c>
      <c r="W4400" s="1" t="s">
        <v>32595</v>
      </c>
      <c r="X4400" s="1" t="s">
        <v>1099</v>
      </c>
      <c r="Y4400" s="1" t="s">
        <v>2041</v>
      </c>
      <c r="Z4400" s="1" t="s">
        <v>1063</v>
      </c>
      <c r="AA4400" s="1" t="s">
        <v>16419</v>
      </c>
      <c r="AB4400" s="3">
        <v>1</v>
      </c>
      <c r="AC4400" s="3">
        <v>1</v>
      </c>
      <c r="AD4400" s="3">
        <v>1</v>
      </c>
      <c r="AE4400" s="3">
        <v>1</v>
      </c>
      <c r="AF4400" s="3">
        <v>0</v>
      </c>
      <c r="AG4400" s="3">
        <v>0</v>
      </c>
      <c r="AH4400" s="3">
        <v>35.316666666666997</v>
      </c>
      <c r="AI4400" s="3">
        <v>4.5</v>
      </c>
      <c r="AJ4400" s="1" t="s">
        <v>1063</v>
      </c>
      <c r="AK4400" s="1" t="s">
        <v>32596</v>
      </c>
      <c r="AL4400" s="1"/>
      <c r="AM4400" s="1"/>
      <c r="AN4400" s="1"/>
      <c r="AO4400" s="1"/>
      <c r="AP4400" s="1"/>
      <c r="AQ4400" s="1"/>
      <c r="AR4400" s="1"/>
      <c r="AS4400" s="1"/>
      <c r="AT4400" s="3"/>
      <c r="AU4400" s="1"/>
      <c r="AV4400" s="1"/>
      <c r="AW4400" s="3"/>
      <c r="AX4400" s="1"/>
      <c r="AY4400" s="1"/>
      <c r="AZ4400" s="1" t="s">
        <v>32597</v>
      </c>
      <c r="BA4400" s="1"/>
      <c r="BB4400">
        <f t="shared" si="107"/>
        <v>5</v>
      </c>
      <c r="BC4400">
        <f t="shared" si="108"/>
        <v>2022</v>
      </c>
    </row>
    <row r="4401" spans="1:55" x14ac:dyDescent="0.25">
      <c r="A4401" s="1" t="s">
        <v>31501</v>
      </c>
      <c r="B4401" s="3">
        <v>93</v>
      </c>
      <c r="C4401" s="1" t="s">
        <v>31501</v>
      </c>
      <c r="D4401" s="3">
        <v>174660</v>
      </c>
      <c r="E4401" s="1" t="s">
        <v>63</v>
      </c>
      <c r="F4401" s="1" t="s">
        <v>32598</v>
      </c>
      <c r="G4401" s="1" t="s">
        <v>1099</v>
      </c>
      <c r="H4401" s="1" t="s">
        <v>28893</v>
      </c>
      <c r="I4401" s="3">
        <v>1691212</v>
      </c>
      <c r="J4401" s="1" t="s">
        <v>67</v>
      </c>
      <c r="K4401" s="12"/>
      <c r="L4401" s="1" t="s">
        <v>31542</v>
      </c>
      <c r="M4401" s="1"/>
      <c r="N4401" s="1"/>
      <c r="O4401" s="1" t="s">
        <v>32599</v>
      </c>
      <c r="P4401" s="1" t="s">
        <v>70</v>
      </c>
      <c r="Q4401" s="1" t="s">
        <v>234</v>
      </c>
      <c r="R4401" s="1"/>
      <c r="S4401" s="1"/>
      <c r="T4401" s="1" t="s">
        <v>32600</v>
      </c>
      <c r="U4401" s="1" t="s">
        <v>31603</v>
      </c>
      <c r="V4401" s="1" t="s">
        <v>74</v>
      </c>
      <c r="W4401" s="1" t="s">
        <v>32185</v>
      </c>
      <c r="X4401" s="1" t="s">
        <v>1099</v>
      </c>
      <c r="Y4401" s="1" t="s">
        <v>1672</v>
      </c>
      <c r="Z4401" s="1" t="s">
        <v>1099</v>
      </c>
      <c r="AA4401" s="1" t="s">
        <v>32601</v>
      </c>
      <c r="AB4401" s="3">
        <v>1</v>
      </c>
      <c r="AC4401" s="3">
        <v>1</v>
      </c>
      <c r="AD4401" s="3">
        <v>0</v>
      </c>
      <c r="AE4401" s="3">
        <v>0</v>
      </c>
      <c r="AF4401" s="3">
        <v>0</v>
      </c>
      <c r="AG4401" s="3">
        <v>0</v>
      </c>
      <c r="AH4401" s="3">
        <v>42.35</v>
      </c>
      <c r="AI4401" s="3"/>
      <c r="AJ4401" s="1" t="s">
        <v>1099</v>
      </c>
      <c r="AK4401" s="1" t="s">
        <v>3379</v>
      </c>
      <c r="AL4401" s="1"/>
      <c r="AM4401" s="1"/>
      <c r="AN4401" s="1"/>
      <c r="AO4401" s="1"/>
      <c r="AP4401" s="1"/>
      <c r="AQ4401" s="1"/>
      <c r="AR4401" s="1"/>
      <c r="AS4401" s="1"/>
      <c r="AT4401" s="3"/>
      <c r="AU4401" s="1"/>
      <c r="AV4401" s="1"/>
      <c r="AW4401" s="3"/>
      <c r="AX4401" s="1"/>
      <c r="AY4401" s="1"/>
      <c r="AZ4401" s="1" t="s">
        <v>32602</v>
      </c>
      <c r="BA4401" s="1"/>
      <c r="BB4401">
        <f t="shared" si="107"/>
        <v>5</v>
      </c>
      <c r="BC4401">
        <f t="shared" si="108"/>
        <v>2022</v>
      </c>
    </row>
    <row r="4402" spans="1:55" x14ac:dyDescent="0.25">
      <c r="A4402" s="1" t="s">
        <v>31501</v>
      </c>
      <c r="B4402" s="3">
        <v>93</v>
      </c>
      <c r="C4402" s="1" t="s">
        <v>31501</v>
      </c>
      <c r="D4402" s="3">
        <v>178868</v>
      </c>
      <c r="E4402" s="1" t="s">
        <v>91</v>
      </c>
      <c r="F4402" s="1" t="s">
        <v>32603</v>
      </c>
      <c r="G4402" s="1" t="s">
        <v>1099</v>
      </c>
      <c r="H4402" s="1" t="s">
        <v>32604</v>
      </c>
      <c r="I4402" s="3">
        <v>178868</v>
      </c>
      <c r="J4402" s="1" t="s">
        <v>67</v>
      </c>
      <c r="K4402" s="12"/>
      <c r="L4402" s="1" t="s">
        <v>31542</v>
      </c>
      <c r="M4402" s="1"/>
      <c r="N4402" s="1"/>
      <c r="O4402" s="1" t="s">
        <v>32605</v>
      </c>
      <c r="P4402" s="1" t="s">
        <v>70</v>
      </c>
      <c r="Q4402" s="1" t="s">
        <v>70</v>
      </c>
      <c r="R4402" s="1" t="s">
        <v>1099</v>
      </c>
      <c r="S4402" s="1" t="s">
        <v>32606</v>
      </c>
      <c r="T4402" s="1" t="s">
        <v>32607</v>
      </c>
      <c r="U4402" s="1" t="s">
        <v>31628</v>
      </c>
      <c r="V4402" s="1" t="s">
        <v>74</v>
      </c>
      <c r="W4402" s="1" t="s">
        <v>32185</v>
      </c>
      <c r="X4402" s="1" t="s">
        <v>1124</v>
      </c>
      <c r="Y4402" s="1" t="s">
        <v>14353</v>
      </c>
      <c r="Z4402" s="1" t="s">
        <v>1099</v>
      </c>
      <c r="AA4402" s="1" t="s">
        <v>32608</v>
      </c>
      <c r="AB4402" s="3">
        <v>1</v>
      </c>
      <c r="AC4402" s="3">
        <v>1</v>
      </c>
      <c r="AD4402" s="3">
        <v>1</v>
      </c>
      <c r="AE4402" s="3">
        <v>1</v>
      </c>
      <c r="AF4402" s="3">
        <v>0</v>
      </c>
      <c r="AG4402" s="3">
        <v>0</v>
      </c>
      <c r="AH4402" s="3">
        <v>22.3</v>
      </c>
      <c r="AI4402" s="3">
        <v>5.65</v>
      </c>
      <c r="AJ4402" s="1" t="s">
        <v>1124</v>
      </c>
      <c r="AK4402" s="1" t="s">
        <v>32609</v>
      </c>
      <c r="AL4402" s="1"/>
      <c r="AM4402" s="1"/>
      <c r="AN4402" s="1"/>
      <c r="AO4402" s="1"/>
      <c r="AP4402" s="1"/>
      <c r="AQ4402" s="1"/>
      <c r="AR4402" s="1"/>
      <c r="AS4402" s="1"/>
      <c r="AT4402" s="3"/>
      <c r="AU4402" s="1"/>
      <c r="AV4402" s="1"/>
      <c r="AW4402" s="3"/>
      <c r="AX4402" s="1"/>
      <c r="AY4402" s="1"/>
      <c r="AZ4402" s="1"/>
      <c r="BA4402" s="1"/>
      <c r="BB4402">
        <f t="shared" si="107"/>
        <v>5</v>
      </c>
      <c r="BC4402">
        <f t="shared" si="108"/>
        <v>2022</v>
      </c>
    </row>
    <row r="4403" spans="1:55" x14ac:dyDescent="0.25">
      <c r="A4403" s="1" t="s">
        <v>31501</v>
      </c>
      <c r="B4403" s="3">
        <v>93</v>
      </c>
      <c r="C4403" s="1" t="s">
        <v>31501</v>
      </c>
      <c r="D4403" s="3">
        <v>183799</v>
      </c>
      <c r="E4403" s="1" t="s">
        <v>63</v>
      </c>
      <c r="F4403" s="1" t="s">
        <v>32610</v>
      </c>
      <c r="G4403" s="1" t="s">
        <v>1124</v>
      </c>
      <c r="H4403" s="1" t="s">
        <v>32611</v>
      </c>
      <c r="I4403" s="3">
        <v>1692456</v>
      </c>
      <c r="J4403" s="1" t="s">
        <v>67</v>
      </c>
      <c r="K4403" s="12"/>
      <c r="L4403" s="1" t="s">
        <v>31542</v>
      </c>
      <c r="M4403" s="1"/>
      <c r="N4403" s="1"/>
      <c r="O4403" s="1" t="s">
        <v>32612</v>
      </c>
      <c r="P4403" s="1" t="s">
        <v>70</v>
      </c>
      <c r="Q4403" s="1" t="s">
        <v>70</v>
      </c>
      <c r="R4403" s="1" t="s">
        <v>1124</v>
      </c>
      <c r="S4403" s="1" t="s">
        <v>32613</v>
      </c>
      <c r="T4403" s="1" t="s">
        <v>32614</v>
      </c>
      <c r="U4403" s="1" t="s">
        <v>32615</v>
      </c>
      <c r="V4403" s="1" t="s">
        <v>74</v>
      </c>
      <c r="W4403" s="1" t="s">
        <v>31725</v>
      </c>
      <c r="X4403" s="1" t="s">
        <v>1124</v>
      </c>
      <c r="Y4403" s="1" t="s">
        <v>1303</v>
      </c>
      <c r="Z4403" s="1" t="s">
        <v>1124</v>
      </c>
      <c r="AA4403" s="1" t="s">
        <v>24587</v>
      </c>
      <c r="AB4403" s="3">
        <v>1</v>
      </c>
      <c r="AC4403" s="3">
        <v>1</v>
      </c>
      <c r="AD4403" s="3">
        <v>1</v>
      </c>
      <c r="AE4403" s="3">
        <v>1</v>
      </c>
      <c r="AF4403" s="3">
        <v>0</v>
      </c>
      <c r="AG4403" s="3">
        <v>0</v>
      </c>
      <c r="AH4403" s="3">
        <v>21.183333333333</v>
      </c>
      <c r="AI4403" s="3">
        <v>3.9833333333329999</v>
      </c>
      <c r="AJ4403" s="1" t="s">
        <v>1124</v>
      </c>
      <c r="AK4403" s="1" t="s">
        <v>32616</v>
      </c>
      <c r="AL4403" s="1"/>
      <c r="AM4403" s="1"/>
      <c r="AN4403" s="1"/>
      <c r="AO4403" s="1"/>
      <c r="AP4403" s="1"/>
      <c r="AQ4403" s="1"/>
      <c r="AR4403" s="1"/>
      <c r="AS4403" s="1"/>
      <c r="AT4403" s="3"/>
      <c r="AU4403" s="1"/>
      <c r="AV4403" s="1"/>
      <c r="AW4403" s="3"/>
      <c r="AX4403" s="1"/>
      <c r="AY4403" s="1"/>
      <c r="AZ4403" s="1" t="s">
        <v>32617</v>
      </c>
      <c r="BA4403" s="1"/>
      <c r="BB4403">
        <f t="shared" si="107"/>
        <v>5</v>
      </c>
      <c r="BC4403">
        <f t="shared" si="108"/>
        <v>2022</v>
      </c>
    </row>
    <row r="4404" spans="1:55" x14ac:dyDescent="0.25">
      <c r="A4404" s="1" t="s">
        <v>31501</v>
      </c>
      <c r="B4404" s="3">
        <v>93</v>
      </c>
      <c r="C4404" s="1" t="s">
        <v>31501</v>
      </c>
      <c r="D4404" s="3">
        <v>183941</v>
      </c>
      <c r="E4404" s="1" t="s">
        <v>63</v>
      </c>
      <c r="F4404" s="1" t="s">
        <v>32618</v>
      </c>
      <c r="G4404" s="1" t="s">
        <v>1124</v>
      </c>
      <c r="H4404" s="1" t="s">
        <v>32619</v>
      </c>
      <c r="I4404" s="3">
        <v>1692497</v>
      </c>
      <c r="J4404" s="1" t="s">
        <v>67</v>
      </c>
      <c r="K4404" s="12"/>
      <c r="L4404" s="1" t="s">
        <v>31542</v>
      </c>
      <c r="M4404" s="1"/>
      <c r="N4404" s="1"/>
      <c r="O4404" s="1" t="s">
        <v>32620</v>
      </c>
      <c r="P4404" s="1" t="s">
        <v>70</v>
      </c>
      <c r="Q4404" s="1" t="s">
        <v>70</v>
      </c>
      <c r="R4404" s="1" t="s">
        <v>1124</v>
      </c>
      <c r="S4404" s="1" t="s">
        <v>25156</v>
      </c>
      <c r="T4404" s="1" t="s">
        <v>32621</v>
      </c>
      <c r="U4404" s="1" t="s">
        <v>17719</v>
      </c>
      <c r="V4404" s="1" t="s">
        <v>639</v>
      </c>
      <c r="W4404" s="1" t="s">
        <v>32622</v>
      </c>
      <c r="X4404" s="1" t="s">
        <v>1124</v>
      </c>
      <c r="Y4404" s="1" t="s">
        <v>25669</v>
      </c>
      <c r="Z4404" s="1" t="s">
        <v>1124</v>
      </c>
      <c r="AA4404" s="1" t="s">
        <v>32623</v>
      </c>
      <c r="AB4404" s="3">
        <v>1</v>
      </c>
      <c r="AC4404" s="3">
        <v>1</v>
      </c>
      <c r="AD4404" s="3">
        <v>1</v>
      </c>
      <c r="AE4404" s="3">
        <v>1</v>
      </c>
      <c r="AF4404" s="3">
        <v>0</v>
      </c>
      <c r="AG4404" s="3">
        <v>0</v>
      </c>
      <c r="AH4404" s="3">
        <v>21.75</v>
      </c>
      <c r="AI4404" s="3">
        <v>3.8166666666669999</v>
      </c>
      <c r="AJ4404" s="1" t="s">
        <v>1124</v>
      </c>
      <c r="AK4404" s="1" t="s">
        <v>17575</v>
      </c>
      <c r="AL4404" s="1"/>
      <c r="AM4404" s="1"/>
      <c r="AN4404" s="1"/>
      <c r="AO4404" s="1"/>
      <c r="AP4404" s="1"/>
      <c r="AQ4404" s="1"/>
      <c r="AR4404" s="1"/>
      <c r="AS4404" s="1"/>
      <c r="AT4404" s="3"/>
      <c r="AU4404" s="1"/>
      <c r="AV4404" s="1"/>
      <c r="AW4404" s="3"/>
      <c r="AX4404" s="1"/>
      <c r="AY4404" s="1"/>
      <c r="AZ4404" s="1" t="s">
        <v>32624</v>
      </c>
      <c r="BA4404" s="1"/>
      <c r="BB4404">
        <f t="shared" si="107"/>
        <v>5</v>
      </c>
      <c r="BC4404">
        <f t="shared" si="108"/>
        <v>2022</v>
      </c>
    </row>
    <row r="4405" spans="1:55" x14ac:dyDescent="0.25">
      <c r="A4405" s="1" t="s">
        <v>31501</v>
      </c>
      <c r="B4405" s="3">
        <v>93</v>
      </c>
      <c r="C4405" s="1" t="s">
        <v>31501</v>
      </c>
      <c r="D4405" s="3">
        <v>183995</v>
      </c>
      <c r="E4405" s="1" t="s">
        <v>63</v>
      </c>
      <c r="F4405" s="1" t="s">
        <v>32625</v>
      </c>
      <c r="G4405" s="1" t="s">
        <v>1124</v>
      </c>
      <c r="H4405" s="1" t="s">
        <v>32626</v>
      </c>
      <c r="I4405" s="3">
        <v>1692508</v>
      </c>
      <c r="J4405" s="1" t="s">
        <v>67</v>
      </c>
      <c r="K4405" s="12"/>
      <c r="L4405" s="1" t="s">
        <v>31542</v>
      </c>
      <c r="M4405" s="1"/>
      <c r="N4405" s="1"/>
      <c r="O4405" s="1" t="s">
        <v>32627</v>
      </c>
      <c r="P4405" s="1" t="s">
        <v>70</v>
      </c>
      <c r="Q4405" s="1" t="s">
        <v>70</v>
      </c>
      <c r="R4405" s="1" t="s">
        <v>1124</v>
      </c>
      <c r="S4405" s="1" t="s">
        <v>15174</v>
      </c>
      <c r="T4405" s="1" t="s">
        <v>32628</v>
      </c>
      <c r="U4405" s="1" t="s">
        <v>31603</v>
      </c>
      <c r="V4405" s="1" t="s">
        <v>74</v>
      </c>
      <c r="W4405" s="1" t="s">
        <v>31725</v>
      </c>
      <c r="X4405" s="1" t="s">
        <v>1124</v>
      </c>
      <c r="Y4405" s="1" t="s">
        <v>19675</v>
      </c>
      <c r="Z4405" s="1" t="s">
        <v>1124</v>
      </c>
      <c r="AA4405" s="1" t="s">
        <v>6390</v>
      </c>
      <c r="AB4405" s="3">
        <v>1</v>
      </c>
      <c r="AC4405" s="3">
        <v>1</v>
      </c>
      <c r="AD4405" s="3">
        <v>1</v>
      </c>
      <c r="AE4405" s="3">
        <v>1</v>
      </c>
      <c r="AF4405" s="3">
        <v>0</v>
      </c>
      <c r="AG4405" s="3">
        <v>0</v>
      </c>
      <c r="AH4405" s="3">
        <v>24.866666666667001</v>
      </c>
      <c r="AI4405" s="3">
        <v>1.916666666667</v>
      </c>
      <c r="AJ4405" s="1" t="s">
        <v>1124</v>
      </c>
      <c r="AK4405" s="1" t="s">
        <v>32629</v>
      </c>
      <c r="AL4405" s="1"/>
      <c r="AM4405" s="1"/>
      <c r="AN4405" s="1"/>
      <c r="AO4405" s="1"/>
      <c r="AP4405" s="1"/>
      <c r="AQ4405" s="1"/>
      <c r="AR4405" s="1"/>
      <c r="AS4405" s="1"/>
      <c r="AT4405" s="3"/>
      <c r="AU4405" s="1"/>
      <c r="AV4405" s="1"/>
      <c r="AW4405" s="3"/>
      <c r="AX4405" s="1"/>
      <c r="AY4405" s="1"/>
      <c r="AZ4405" s="1"/>
      <c r="BA4405" s="1"/>
      <c r="BB4405">
        <f t="shared" si="107"/>
        <v>5</v>
      </c>
      <c r="BC4405">
        <f t="shared" si="108"/>
        <v>2022</v>
      </c>
    </row>
    <row r="4406" spans="1:55" x14ac:dyDescent="0.25">
      <c r="A4406" s="1" t="s">
        <v>31501</v>
      </c>
      <c r="B4406" s="3">
        <v>93</v>
      </c>
      <c r="C4406" s="1" t="s">
        <v>31501</v>
      </c>
      <c r="D4406" s="3">
        <v>189515</v>
      </c>
      <c r="E4406" s="1" t="s">
        <v>63</v>
      </c>
      <c r="F4406" s="1" t="s">
        <v>32630</v>
      </c>
      <c r="G4406" s="1" t="s">
        <v>1133</v>
      </c>
      <c r="H4406" s="1" t="s">
        <v>32631</v>
      </c>
      <c r="I4406" s="3">
        <v>1693360</v>
      </c>
      <c r="J4406" s="1" t="s">
        <v>67</v>
      </c>
      <c r="K4406" s="12"/>
      <c r="L4406" s="1" t="s">
        <v>31502</v>
      </c>
      <c r="M4406" s="1"/>
      <c r="N4406" s="1"/>
      <c r="O4406" s="1" t="s">
        <v>32632</v>
      </c>
      <c r="P4406" s="1" t="s">
        <v>70</v>
      </c>
      <c r="Q4406" s="1" t="s">
        <v>70</v>
      </c>
      <c r="R4406" s="1" t="s">
        <v>1133</v>
      </c>
      <c r="S4406" s="1" t="s">
        <v>32633</v>
      </c>
      <c r="T4406" s="1" t="s">
        <v>32634</v>
      </c>
      <c r="U4406" s="1" t="s">
        <v>31554</v>
      </c>
      <c r="V4406" s="1" t="s">
        <v>74</v>
      </c>
      <c r="W4406" s="1" t="s">
        <v>32595</v>
      </c>
      <c r="X4406" s="1" t="s">
        <v>1133</v>
      </c>
      <c r="Y4406" s="1" t="s">
        <v>14165</v>
      </c>
      <c r="Z4406" s="1" t="s">
        <v>1133</v>
      </c>
      <c r="AA4406" s="1" t="s">
        <v>32635</v>
      </c>
      <c r="AB4406" s="3">
        <v>1</v>
      </c>
      <c r="AC4406" s="3">
        <v>1</v>
      </c>
      <c r="AD4406" s="3">
        <v>1</v>
      </c>
      <c r="AE4406" s="3">
        <v>1</v>
      </c>
      <c r="AF4406" s="3">
        <v>0</v>
      </c>
      <c r="AG4406" s="3">
        <v>0</v>
      </c>
      <c r="AH4406" s="3">
        <v>31.1</v>
      </c>
      <c r="AI4406" s="3">
        <v>3.2833333333330001</v>
      </c>
      <c r="AJ4406" s="1" t="s">
        <v>1133</v>
      </c>
      <c r="AK4406" s="1" t="s">
        <v>32636</v>
      </c>
      <c r="AL4406" s="1"/>
      <c r="AM4406" s="1"/>
      <c r="AN4406" s="1"/>
      <c r="AO4406" s="1"/>
      <c r="AP4406" s="1"/>
      <c r="AQ4406" s="1"/>
      <c r="AR4406" s="1"/>
      <c r="AS4406" s="1"/>
      <c r="AT4406" s="3"/>
      <c r="AU4406" s="1"/>
      <c r="AV4406" s="1"/>
      <c r="AW4406" s="3"/>
      <c r="AX4406" s="1"/>
      <c r="AY4406" s="1"/>
      <c r="AZ4406" s="1" t="s">
        <v>32637</v>
      </c>
      <c r="BA4406" s="1"/>
      <c r="BB4406">
        <f t="shared" si="107"/>
        <v>5</v>
      </c>
      <c r="BC4406">
        <f t="shared" si="108"/>
        <v>2022</v>
      </c>
    </row>
    <row r="4407" spans="1:55" x14ac:dyDescent="0.25">
      <c r="A4407" s="1" t="s">
        <v>31501</v>
      </c>
      <c r="B4407" s="3">
        <v>93</v>
      </c>
      <c r="C4407" s="1" t="s">
        <v>31501</v>
      </c>
      <c r="D4407" s="3">
        <v>190189</v>
      </c>
      <c r="E4407" s="1" t="s">
        <v>63</v>
      </c>
      <c r="F4407" s="1" t="s">
        <v>32638</v>
      </c>
      <c r="G4407" s="1" t="s">
        <v>1133</v>
      </c>
      <c r="H4407" s="1" t="s">
        <v>32639</v>
      </c>
      <c r="I4407" s="3">
        <v>1693416</v>
      </c>
      <c r="J4407" s="1" t="s">
        <v>67</v>
      </c>
      <c r="K4407" s="12"/>
      <c r="L4407" s="1" t="s">
        <v>31542</v>
      </c>
      <c r="M4407" s="1"/>
      <c r="N4407" s="1"/>
      <c r="O4407" s="1" t="s">
        <v>32640</v>
      </c>
      <c r="P4407" s="1" t="s">
        <v>70</v>
      </c>
      <c r="Q4407" s="1" t="s">
        <v>70</v>
      </c>
      <c r="R4407" s="1" t="s">
        <v>1133</v>
      </c>
      <c r="S4407" s="1" t="s">
        <v>32641</v>
      </c>
      <c r="T4407" s="1" t="s">
        <v>32642</v>
      </c>
      <c r="U4407" s="1" t="s">
        <v>31628</v>
      </c>
      <c r="V4407" s="1" t="s">
        <v>74</v>
      </c>
      <c r="W4407" s="1" t="s">
        <v>31575</v>
      </c>
      <c r="X4407" s="1" t="s">
        <v>1133</v>
      </c>
      <c r="Y4407" s="1" t="s">
        <v>304</v>
      </c>
      <c r="Z4407" s="1" t="s">
        <v>1133</v>
      </c>
      <c r="AA4407" s="1" t="s">
        <v>32643</v>
      </c>
      <c r="AB4407" s="3">
        <v>1</v>
      </c>
      <c r="AC4407" s="3">
        <v>1</v>
      </c>
      <c r="AD4407" s="3">
        <v>1</v>
      </c>
      <c r="AE4407" s="3">
        <v>1</v>
      </c>
      <c r="AF4407" s="3">
        <v>0</v>
      </c>
      <c r="AG4407" s="3">
        <v>0</v>
      </c>
      <c r="AH4407" s="3">
        <v>27.183333333333</v>
      </c>
      <c r="AI4407" s="3">
        <v>3.9</v>
      </c>
      <c r="AJ4407" s="1" t="s">
        <v>1133</v>
      </c>
      <c r="AK4407" s="1" t="s">
        <v>32644</v>
      </c>
      <c r="AL4407" s="1"/>
      <c r="AM4407" s="1"/>
      <c r="AN4407" s="1"/>
      <c r="AO4407" s="1"/>
      <c r="AP4407" s="1"/>
      <c r="AQ4407" s="1"/>
      <c r="AR4407" s="1"/>
      <c r="AS4407" s="1"/>
      <c r="AT4407" s="3"/>
      <c r="AU4407" s="1"/>
      <c r="AV4407" s="1"/>
      <c r="AW4407" s="3"/>
      <c r="AX4407" s="1"/>
      <c r="AY4407" s="1"/>
      <c r="AZ4407" s="1"/>
      <c r="BA4407" s="1"/>
      <c r="BB4407">
        <f t="shared" si="107"/>
        <v>5</v>
      </c>
      <c r="BC4407">
        <f t="shared" si="108"/>
        <v>2022</v>
      </c>
    </row>
    <row r="4408" spans="1:55" x14ac:dyDescent="0.25">
      <c r="A4408" s="1" t="s">
        <v>31501</v>
      </c>
      <c r="B4408" s="3">
        <v>93</v>
      </c>
      <c r="C4408" s="1" t="s">
        <v>31501</v>
      </c>
      <c r="D4408" s="3">
        <v>193525</v>
      </c>
      <c r="E4408" s="1" t="s">
        <v>91</v>
      </c>
      <c r="F4408" s="1" t="s">
        <v>32645</v>
      </c>
      <c r="G4408" s="1" t="s">
        <v>3581</v>
      </c>
      <c r="H4408" s="1" t="s">
        <v>32646</v>
      </c>
      <c r="I4408" s="3">
        <v>193525</v>
      </c>
      <c r="J4408" s="1" t="s">
        <v>67</v>
      </c>
      <c r="K4408" s="12"/>
      <c r="L4408" s="1" t="s">
        <v>31550</v>
      </c>
      <c r="M4408" s="1"/>
      <c r="N4408" s="1"/>
      <c r="O4408" s="1" t="s">
        <v>32647</v>
      </c>
      <c r="P4408" s="1" t="s">
        <v>70</v>
      </c>
      <c r="Q4408" s="1" t="s">
        <v>70</v>
      </c>
      <c r="R4408" s="1" t="s">
        <v>3581</v>
      </c>
      <c r="S4408" s="1" t="s">
        <v>32648</v>
      </c>
      <c r="T4408" s="1" t="s">
        <v>32649</v>
      </c>
      <c r="U4408" s="1" t="s">
        <v>32650</v>
      </c>
      <c r="V4408" s="1" t="s">
        <v>74</v>
      </c>
      <c r="W4408" s="1" t="s">
        <v>31704</v>
      </c>
      <c r="X4408" s="1" t="s">
        <v>3581</v>
      </c>
      <c r="Y4408" s="1" t="s">
        <v>3191</v>
      </c>
      <c r="Z4408" s="1" t="s">
        <v>3581</v>
      </c>
      <c r="AA4408" s="1" t="s">
        <v>32651</v>
      </c>
      <c r="AB4408" s="3">
        <v>1</v>
      </c>
      <c r="AC4408" s="3">
        <v>1</v>
      </c>
      <c r="AD4408" s="3">
        <v>1</v>
      </c>
      <c r="AE4408" s="3">
        <v>1</v>
      </c>
      <c r="AF4408" s="3">
        <v>0</v>
      </c>
      <c r="AG4408" s="3">
        <v>0</v>
      </c>
      <c r="AH4408" s="3">
        <v>6.6166666666670002</v>
      </c>
      <c r="AI4408" s="3">
        <v>12.766666666667</v>
      </c>
      <c r="AJ4408" s="1" t="s">
        <v>3581</v>
      </c>
      <c r="AK4408" s="1" t="s">
        <v>23508</v>
      </c>
      <c r="AL4408" s="1"/>
      <c r="AM4408" s="1"/>
      <c r="AN4408" s="1"/>
      <c r="AO4408" s="1"/>
      <c r="AP4408" s="1"/>
      <c r="AQ4408" s="1"/>
      <c r="AR4408" s="1"/>
      <c r="AS4408" s="1"/>
      <c r="AT4408" s="3"/>
      <c r="AU4408" s="1"/>
      <c r="AV4408" s="1"/>
      <c r="AW4408" s="3"/>
      <c r="AX4408" s="1"/>
      <c r="AY4408" s="1"/>
      <c r="AZ4408" s="1"/>
      <c r="BA4408" s="1" t="s">
        <v>32652</v>
      </c>
      <c r="BB4408">
        <f t="shared" si="107"/>
        <v>5</v>
      </c>
      <c r="BC4408">
        <f t="shared" si="108"/>
        <v>2022</v>
      </c>
    </row>
    <row r="4409" spans="1:55" x14ac:dyDescent="0.25">
      <c r="A4409" s="1" t="s">
        <v>31501</v>
      </c>
      <c r="B4409" s="3">
        <v>93</v>
      </c>
      <c r="C4409" s="1" t="s">
        <v>31501</v>
      </c>
      <c r="D4409" s="3">
        <v>193803</v>
      </c>
      <c r="E4409" s="1" t="s">
        <v>63</v>
      </c>
      <c r="F4409" s="1" t="s">
        <v>32653</v>
      </c>
      <c r="G4409" s="1" t="s">
        <v>3581</v>
      </c>
      <c r="H4409" s="1" t="s">
        <v>32654</v>
      </c>
      <c r="I4409" s="3">
        <v>1694113</v>
      </c>
      <c r="J4409" s="1" t="s">
        <v>67</v>
      </c>
      <c r="K4409" s="12"/>
      <c r="L4409" s="1" t="s">
        <v>31542</v>
      </c>
      <c r="M4409" s="1"/>
      <c r="N4409" s="1"/>
      <c r="O4409" s="1" t="s">
        <v>32655</v>
      </c>
      <c r="P4409" s="1" t="s">
        <v>70</v>
      </c>
      <c r="Q4409" s="1" t="s">
        <v>70</v>
      </c>
      <c r="R4409" s="1" t="s">
        <v>3581</v>
      </c>
      <c r="S4409" s="1" t="s">
        <v>10259</v>
      </c>
      <c r="T4409" s="1" t="s">
        <v>32656</v>
      </c>
      <c r="U4409" s="1" t="s">
        <v>31628</v>
      </c>
      <c r="V4409" s="1" t="s">
        <v>74</v>
      </c>
      <c r="W4409" s="1" t="s">
        <v>31555</v>
      </c>
      <c r="X4409" s="1" t="s">
        <v>3581</v>
      </c>
      <c r="Y4409" s="1" t="s">
        <v>11983</v>
      </c>
      <c r="Z4409" s="1" t="s">
        <v>3581</v>
      </c>
      <c r="AA4409" s="1" t="s">
        <v>3007</v>
      </c>
      <c r="AB4409" s="3">
        <v>1</v>
      </c>
      <c r="AC4409" s="3">
        <v>1</v>
      </c>
      <c r="AD4409" s="3">
        <v>1</v>
      </c>
      <c r="AE4409" s="3">
        <v>1</v>
      </c>
      <c r="AF4409" s="3">
        <v>0</v>
      </c>
      <c r="AG4409" s="3">
        <v>0</v>
      </c>
      <c r="AH4409" s="3">
        <v>15.5</v>
      </c>
      <c r="AI4409" s="3">
        <v>4.083333333333</v>
      </c>
      <c r="AJ4409" s="1" t="s">
        <v>3581</v>
      </c>
      <c r="AK4409" s="1" t="s">
        <v>32657</v>
      </c>
      <c r="AL4409" s="1"/>
      <c r="AM4409" s="1"/>
      <c r="AN4409" s="1"/>
      <c r="AO4409" s="1"/>
      <c r="AP4409" s="1"/>
      <c r="AQ4409" s="1"/>
      <c r="AR4409" s="1"/>
      <c r="AS4409" s="1"/>
      <c r="AT4409" s="3"/>
      <c r="AU4409" s="1"/>
      <c r="AV4409" s="1"/>
      <c r="AW4409" s="3"/>
      <c r="AX4409" s="1"/>
      <c r="AY4409" s="1"/>
      <c r="AZ4409" s="1" t="s">
        <v>32658</v>
      </c>
      <c r="BA4409" s="1"/>
      <c r="BB4409">
        <f t="shared" si="107"/>
        <v>5</v>
      </c>
      <c r="BC4409">
        <f t="shared" si="108"/>
        <v>2022</v>
      </c>
    </row>
    <row r="4410" spans="1:55" x14ac:dyDescent="0.25">
      <c r="A4410" s="1" t="s">
        <v>31501</v>
      </c>
      <c r="B4410" s="3">
        <v>93</v>
      </c>
      <c r="C4410" s="1" t="s">
        <v>31501</v>
      </c>
      <c r="D4410" s="3">
        <v>193942</v>
      </c>
      <c r="E4410" s="1" t="s">
        <v>63</v>
      </c>
      <c r="F4410" s="1" t="s">
        <v>32659</v>
      </c>
      <c r="G4410" s="1" t="s">
        <v>3581</v>
      </c>
      <c r="H4410" s="1" t="s">
        <v>32660</v>
      </c>
      <c r="I4410" s="3">
        <v>1694156</v>
      </c>
      <c r="J4410" s="1" t="s">
        <v>67</v>
      </c>
      <c r="K4410" s="12"/>
      <c r="L4410" s="1" t="s">
        <v>31542</v>
      </c>
      <c r="M4410" s="1"/>
      <c r="N4410" s="1"/>
      <c r="O4410" s="1" t="s">
        <v>32661</v>
      </c>
      <c r="P4410" s="1" t="s">
        <v>70</v>
      </c>
      <c r="Q4410" s="1" t="s">
        <v>70</v>
      </c>
      <c r="R4410" s="1" t="s">
        <v>3581</v>
      </c>
      <c r="S4410" s="1" t="s">
        <v>1142</v>
      </c>
      <c r="T4410" s="1" t="s">
        <v>32662</v>
      </c>
      <c r="U4410" s="1" t="s">
        <v>31628</v>
      </c>
      <c r="V4410" s="1" t="s">
        <v>74</v>
      </c>
      <c r="W4410" s="1" t="s">
        <v>31773</v>
      </c>
      <c r="X4410" s="1" t="s">
        <v>3581</v>
      </c>
      <c r="Y4410" s="1" t="s">
        <v>15521</v>
      </c>
      <c r="Z4410" s="1" t="s">
        <v>3581</v>
      </c>
      <c r="AA4410" s="1" t="s">
        <v>32663</v>
      </c>
      <c r="AB4410" s="3">
        <v>1</v>
      </c>
      <c r="AC4410" s="3">
        <v>1</v>
      </c>
      <c r="AD4410" s="3">
        <v>1</v>
      </c>
      <c r="AE4410" s="3">
        <v>1</v>
      </c>
      <c r="AF4410" s="3">
        <v>0</v>
      </c>
      <c r="AG4410" s="3">
        <v>0</v>
      </c>
      <c r="AH4410" s="3">
        <v>24.266666666667</v>
      </c>
      <c r="AI4410" s="3">
        <v>4.583333333333</v>
      </c>
      <c r="AJ4410" s="1" t="s">
        <v>3581</v>
      </c>
      <c r="AK4410" s="1" t="s">
        <v>32664</v>
      </c>
      <c r="AL4410" s="1"/>
      <c r="AM4410" s="1"/>
      <c r="AN4410" s="1"/>
      <c r="AO4410" s="1"/>
      <c r="AP4410" s="1"/>
      <c r="AQ4410" s="1"/>
      <c r="AR4410" s="1"/>
      <c r="AS4410" s="1"/>
      <c r="AT4410" s="3"/>
      <c r="AU4410" s="1"/>
      <c r="AV4410" s="1"/>
      <c r="AW4410" s="3"/>
      <c r="AX4410" s="1"/>
      <c r="AY4410" s="1"/>
      <c r="AZ4410" s="1" t="s">
        <v>32665</v>
      </c>
      <c r="BA4410" s="1"/>
      <c r="BB4410">
        <f t="shared" si="107"/>
        <v>5</v>
      </c>
      <c r="BC4410">
        <f t="shared" si="108"/>
        <v>2022</v>
      </c>
    </row>
    <row r="4411" spans="1:55" x14ac:dyDescent="0.25">
      <c r="A4411" s="1" t="s">
        <v>31501</v>
      </c>
      <c r="B4411" s="3">
        <v>93</v>
      </c>
      <c r="C4411" s="1" t="s">
        <v>31501</v>
      </c>
      <c r="D4411" s="3">
        <v>204768</v>
      </c>
      <c r="E4411" s="1" t="s">
        <v>63</v>
      </c>
      <c r="F4411" s="1" t="s">
        <v>32666</v>
      </c>
      <c r="G4411" s="1" t="s">
        <v>1151</v>
      </c>
      <c r="H4411" s="1" t="s">
        <v>4389</v>
      </c>
      <c r="I4411" s="3">
        <v>1695413</v>
      </c>
      <c r="J4411" s="1" t="s">
        <v>67</v>
      </c>
      <c r="K4411" s="12"/>
      <c r="L4411" s="1" t="s">
        <v>31542</v>
      </c>
      <c r="M4411" s="1"/>
      <c r="N4411" s="1"/>
      <c r="O4411" s="1" t="s">
        <v>32667</v>
      </c>
      <c r="P4411" s="1" t="s">
        <v>70</v>
      </c>
      <c r="Q4411" s="1" t="s">
        <v>70</v>
      </c>
      <c r="R4411" s="1" t="s">
        <v>1151</v>
      </c>
      <c r="S4411" s="1" t="s">
        <v>32668</v>
      </c>
      <c r="T4411" s="1" t="s">
        <v>32669</v>
      </c>
      <c r="U4411" s="1" t="s">
        <v>31603</v>
      </c>
      <c r="V4411" s="1" t="s">
        <v>74</v>
      </c>
      <c r="W4411" s="1" t="s">
        <v>32185</v>
      </c>
      <c r="X4411" s="1" t="s">
        <v>1151</v>
      </c>
      <c r="Y4411" s="1" t="s">
        <v>4186</v>
      </c>
      <c r="Z4411" s="1" t="s">
        <v>1151</v>
      </c>
      <c r="AA4411" s="1" t="s">
        <v>32670</v>
      </c>
      <c r="AB4411" s="3">
        <v>1</v>
      </c>
      <c r="AC4411" s="3">
        <v>1</v>
      </c>
      <c r="AD4411" s="3">
        <v>1</v>
      </c>
      <c r="AE4411" s="3">
        <v>1</v>
      </c>
      <c r="AF4411" s="3">
        <v>0</v>
      </c>
      <c r="AG4411" s="3">
        <v>0</v>
      </c>
      <c r="AH4411" s="3">
        <v>13.05</v>
      </c>
      <c r="AI4411" s="3">
        <v>3.75</v>
      </c>
      <c r="AJ4411" s="1" t="s">
        <v>1151</v>
      </c>
      <c r="AK4411" s="1" t="s">
        <v>13835</v>
      </c>
      <c r="AL4411" s="1"/>
      <c r="AM4411" s="1"/>
      <c r="AN4411" s="1"/>
      <c r="AO4411" s="1"/>
      <c r="AP4411" s="1"/>
      <c r="AQ4411" s="1"/>
      <c r="AR4411" s="1"/>
      <c r="AS4411" s="1"/>
      <c r="AT4411" s="3"/>
      <c r="AU4411" s="1"/>
      <c r="AV4411" s="1"/>
      <c r="AW4411" s="3"/>
      <c r="AX4411" s="1"/>
      <c r="AY4411" s="1"/>
      <c r="AZ4411" s="1"/>
      <c r="BA4411" s="1"/>
      <c r="BB4411">
        <f t="shared" si="107"/>
        <v>5</v>
      </c>
      <c r="BC4411">
        <f t="shared" si="108"/>
        <v>2022</v>
      </c>
    </row>
    <row r="4412" spans="1:55" x14ac:dyDescent="0.25">
      <c r="A4412" s="1" t="s">
        <v>31501</v>
      </c>
      <c r="B4412" s="3">
        <v>93</v>
      </c>
      <c r="C4412" s="1" t="s">
        <v>31501</v>
      </c>
      <c r="D4412" s="3">
        <v>205288</v>
      </c>
      <c r="E4412" s="1" t="s">
        <v>63</v>
      </c>
      <c r="F4412" s="1" t="s">
        <v>32671</v>
      </c>
      <c r="G4412" s="1" t="s">
        <v>1151</v>
      </c>
      <c r="H4412" s="1" t="s">
        <v>32672</v>
      </c>
      <c r="I4412" s="3">
        <v>1695474</v>
      </c>
      <c r="J4412" s="1" t="s">
        <v>67</v>
      </c>
      <c r="K4412" s="12"/>
      <c r="L4412" s="1" t="s">
        <v>31542</v>
      </c>
      <c r="M4412" s="1"/>
      <c r="N4412" s="1"/>
      <c r="O4412" s="1" t="s">
        <v>32673</v>
      </c>
      <c r="P4412" s="1" t="s">
        <v>70</v>
      </c>
      <c r="Q4412" s="1" t="s">
        <v>70</v>
      </c>
      <c r="R4412" s="1" t="s">
        <v>1151</v>
      </c>
      <c r="S4412" s="1" t="s">
        <v>3031</v>
      </c>
      <c r="T4412" s="1" t="s">
        <v>32674</v>
      </c>
      <c r="U4412" s="1" t="s">
        <v>31595</v>
      </c>
      <c r="V4412" s="1" t="s">
        <v>74</v>
      </c>
      <c r="W4412" s="1" t="s">
        <v>31640</v>
      </c>
      <c r="X4412" s="1" t="s">
        <v>1151</v>
      </c>
      <c r="Y4412" s="1" t="s">
        <v>2165</v>
      </c>
      <c r="Z4412" s="1" t="s">
        <v>1151</v>
      </c>
      <c r="AA4412" s="1" t="s">
        <v>32675</v>
      </c>
      <c r="AB4412" s="3">
        <v>1</v>
      </c>
      <c r="AC4412" s="3">
        <v>1</v>
      </c>
      <c r="AD4412" s="3">
        <v>1</v>
      </c>
      <c r="AE4412" s="3">
        <v>1</v>
      </c>
      <c r="AF4412" s="3">
        <v>0</v>
      </c>
      <c r="AG4412" s="3">
        <v>0</v>
      </c>
      <c r="AH4412" s="3">
        <v>4.9000000000000004</v>
      </c>
      <c r="AI4412" s="3">
        <v>3.8666666666670002</v>
      </c>
      <c r="AJ4412" s="1" t="s">
        <v>1151</v>
      </c>
      <c r="AK4412" s="1" t="s">
        <v>15214</v>
      </c>
      <c r="AL4412" s="1"/>
      <c r="AM4412" s="1"/>
      <c r="AN4412" s="1"/>
      <c r="AO4412" s="1"/>
      <c r="AP4412" s="1"/>
      <c r="AQ4412" s="1"/>
      <c r="AR4412" s="1"/>
      <c r="AS4412" s="1"/>
      <c r="AT4412" s="3"/>
      <c r="AU4412" s="1"/>
      <c r="AV4412" s="1"/>
      <c r="AW4412" s="3"/>
      <c r="AX4412" s="1"/>
      <c r="AY4412" s="1"/>
      <c r="AZ4412" s="1" t="s">
        <v>32676</v>
      </c>
      <c r="BA4412" s="1"/>
      <c r="BB4412">
        <f t="shared" si="107"/>
        <v>5</v>
      </c>
      <c r="BC4412">
        <f t="shared" si="108"/>
        <v>2022</v>
      </c>
    </row>
    <row r="4413" spans="1:55" x14ac:dyDescent="0.25">
      <c r="A4413" s="1" t="s">
        <v>31501</v>
      </c>
      <c r="B4413" s="3">
        <v>93</v>
      </c>
      <c r="C4413" s="1" t="s">
        <v>31501</v>
      </c>
      <c r="D4413" s="3">
        <v>207878</v>
      </c>
      <c r="E4413" s="1" t="s">
        <v>63</v>
      </c>
      <c r="F4413" s="1" t="s">
        <v>32677</v>
      </c>
      <c r="G4413" s="1" t="s">
        <v>1151</v>
      </c>
      <c r="H4413" s="1" t="s">
        <v>32678</v>
      </c>
      <c r="I4413" s="3">
        <v>1695903</v>
      </c>
      <c r="J4413" s="1" t="s">
        <v>67</v>
      </c>
      <c r="K4413" s="12"/>
      <c r="L4413" s="1" t="s">
        <v>31542</v>
      </c>
      <c r="M4413" s="1"/>
      <c r="N4413" s="1"/>
      <c r="O4413" s="1" t="s">
        <v>32679</v>
      </c>
      <c r="P4413" s="1" t="s">
        <v>70</v>
      </c>
      <c r="Q4413" s="1" t="s">
        <v>70</v>
      </c>
      <c r="R4413" s="1" t="s">
        <v>1151</v>
      </c>
      <c r="S4413" s="1" t="s">
        <v>32680</v>
      </c>
      <c r="T4413" s="1" t="s">
        <v>32681</v>
      </c>
      <c r="U4413" s="1" t="s">
        <v>32682</v>
      </c>
      <c r="V4413" s="1" t="s">
        <v>639</v>
      </c>
      <c r="W4413" s="1" t="s">
        <v>32683</v>
      </c>
      <c r="X4413" s="1" t="s">
        <v>1151</v>
      </c>
      <c r="Y4413" s="1" t="s">
        <v>6298</v>
      </c>
      <c r="Z4413" s="1" t="s">
        <v>1151</v>
      </c>
      <c r="AA4413" s="1" t="s">
        <v>32684</v>
      </c>
      <c r="AB4413" s="3">
        <v>1</v>
      </c>
      <c r="AC4413" s="3">
        <v>1</v>
      </c>
      <c r="AD4413" s="3">
        <v>1</v>
      </c>
      <c r="AE4413" s="3">
        <v>1</v>
      </c>
      <c r="AF4413" s="3">
        <v>0</v>
      </c>
      <c r="AG4413" s="3">
        <v>0</v>
      </c>
      <c r="AH4413" s="3">
        <v>35.033333333332997</v>
      </c>
      <c r="AI4413" s="3">
        <v>5.0166666666669997</v>
      </c>
      <c r="AJ4413" s="1" t="s">
        <v>1151</v>
      </c>
      <c r="AK4413" s="1" t="s">
        <v>32685</v>
      </c>
      <c r="AL4413" s="1"/>
      <c r="AM4413" s="1"/>
      <c r="AN4413" s="1"/>
      <c r="AO4413" s="1"/>
      <c r="AP4413" s="1"/>
      <c r="AQ4413" s="1"/>
      <c r="AR4413" s="1"/>
      <c r="AS4413" s="1"/>
      <c r="AT4413" s="3"/>
      <c r="AU4413" s="1"/>
      <c r="AV4413" s="1"/>
      <c r="AW4413" s="3"/>
      <c r="AX4413" s="1"/>
      <c r="AY4413" s="1"/>
      <c r="AZ4413" s="1" t="s">
        <v>32686</v>
      </c>
      <c r="BA4413" s="1"/>
      <c r="BB4413">
        <f t="shared" si="107"/>
        <v>5</v>
      </c>
      <c r="BC4413">
        <f t="shared" si="108"/>
        <v>2022</v>
      </c>
    </row>
    <row r="4414" spans="1:55" x14ac:dyDescent="0.25">
      <c r="A4414" s="1" t="s">
        <v>31501</v>
      </c>
      <c r="B4414" s="3">
        <v>93</v>
      </c>
      <c r="C4414" s="1" t="s">
        <v>31501</v>
      </c>
      <c r="D4414" s="3">
        <v>210610</v>
      </c>
      <c r="E4414" s="1" t="s">
        <v>63</v>
      </c>
      <c r="F4414" s="1" t="s">
        <v>32687</v>
      </c>
      <c r="G4414" s="1" t="s">
        <v>1160</v>
      </c>
      <c r="H4414" s="1" t="s">
        <v>32688</v>
      </c>
      <c r="I4414" s="3">
        <v>1696339</v>
      </c>
      <c r="J4414" s="1" t="s">
        <v>67</v>
      </c>
      <c r="K4414" s="12"/>
      <c r="L4414" s="1" t="s">
        <v>31599</v>
      </c>
      <c r="M4414" s="1"/>
      <c r="N4414" s="1"/>
      <c r="O4414" s="1" t="s">
        <v>32689</v>
      </c>
      <c r="P4414" s="1" t="s">
        <v>70</v>
      </c>
      <c r="Q4414" s="1" t="s">
        <v>70</v>
      </c>
      <c r="R4414" s="1" t="s">
        <v>1160</v>
      </c>
      <c r="S4414" s="1" t="s">
        <v>32690</v>
      </c>
      <c r="T4414" s="1" t="s">
        <v>32691</v>
      </c>
      <c r="U4414" s="1" t="s">
        <v>31628</v>
      </c>
      <c r="V4414" s="1" t="s">
        <v>74</v>
      </c>
      <c r="W4414" s="1" t="s">
        <v>31974</v>
      </c>
      <c r="X4414" s="1" t="s">
        <v>1160</v>
      </c>
      <c r="Y4414" s="1" t="s">
        <v>11209</v>
      </c>
      <c r="Z4414" s="1" t="s">
        <v>1160</v>
      </c>
      <c r="AA4414" s="1" t="s">
        <v>32692</v>
      </c>
      <c r="AB4414" s="3">
        <v>1</v>
      </c>
      <c r="AC4414" s="3">
        <v>1</v>
      </c>
      <c r="AD4414" s="3">
        <v>1</v>
      </c>
      <c r="AE4414" s="3">
        <v>1</v>
      </c>
      <c r="AF4414" s="3">
        <v>0</v>
      </c>
      <c r="AG4414" s="3">
        <v>0</v>
      </c>
      <c r="AH4414" s="3">
        <v>19.666666666666998</v>
      </c>
      <c r="AI4414" s="3">
        <v>6.7166666666669999</v>
      </c>
      <c r="AJ4414" s="1" t="s">
        <v>1160</v>
      </c>
      <c r="AK4414" s="1" t="s">
        <v>32693</v>
      </c>
      <c r="AL4414" s="1"/>
      <c r="AM4414" s="1"/>
      <c r="AN4414" s="1"/>
      <c r="AO4414" s="1"/>
      <c r="AP4414" s="1"/>
      <c r="AQ4414" s="1"/>
      <c r="AR4414" s="1"/>
      <c r="AS4414" s="1"/>
      <c r="AT4414" s="3"/>
      <c r="AU4414" s="1"/>
      <c r="AV4414" s="1"/>
      <c r="AW4414" s="3"/>
      <c r="AX4414" s="1"/>
      <c r="AY4414" s="1"/>
      <c r="AZ4414" s="1" t="s">
        <v>32694</v>
      </c>
      <c r="BA4414" s="1"/>
      <c r="BB4414">
        <f t="shared" si="107"/>
        <v>5</v>
      </c>
      <c r="BC4414">
        <f t="shared" si="108"/>
        <v>2022</v>
      </c>
    </row>
    <row r="4415" spans="1:55" x14ac:dyDescent="0.25">
      <c r="A4415" s="1" t="s">
        <v>31501</v>
      </c>
      <c r="B4415" s="3">
        <v>93</v>
      </c>
      <c r="C4415" s="1" t="s">
        <v>31501</v>
      </c>
      <c r="D4415" s="3">
        <v>214023</v>
      </c>
      <c r="E4415" s="1" t="s">
        <v>63</v>
      </c>
      <c r="F4415" s="1" t="s">
        <v>32695</v>
      </c>
      <c r="G4415" s="1" t="s">
        <v>1160</v>
      </c>
      <c r="H4415" s="1" t="s">
        <v>13296</v>
      </c>
      <c r="I4415" s="3">
        <v>1696542</v>
      </c>
      <c r="J4415" s="1" t="s">
        <v>67</v>
      </c>
      <c r="K4415" s="12"/>
      <c r="L4415" s="1" t="s">
        <v>31599</v>
      </c>
      <c r="M4415" s="1"/>
      <c r="N4415" s="1"/>
      <c r="O4415" s="1" t="s">
        <v>32696</v>
      </c>
      <c r="P4415" s="1" t="s">
        <v>70</v>
      </c>
      <c r="Q4415" s="1" t="s">
        <v>70</v>
      </c>
      <c r="R4415" s="1" t="s">
        <v>1160</v>
      </c>
      <c r="S4415" s="1" t="s">
        <v>32697</v>
      </c>
      <c r="T4415" s="1" t="s">
        <v>32698</v>
      </c>
      <c r="U4415" s="1" t="s">
        <v>31628</v>
      </c>
      <c r="V4415" s="1" t="s">
        <v>74</v>
      </c>
      <c r="W4415" s="1" t="s">
        <v>32699</v>
      </c>
      <c r="X4415" s="1" t="s">
        <v>1160</v>
      </c>
      <c r="Y4415" s="1" t="s">
        <v>22293</v>
      </c>
      <c r="Z4415" s="1" t="s">
        <v>1160</v>
      </c>
      <c r="AA4415" s="1" t="s">
        <v>15735</v>
      </c>
      <c r="AB4415" s="3">
        <v>1</v>
      </c>
      <c r="AC4415" s="3">
        <v>1</v>
      </c>
      <c r="AD4415" s="3">
        <v>1</v>
      </c>
      <c r="AE4415" s="3">
        <v>1</v>
      </c>
      <c r="AF4415" s="3">
        <v>0</v>
      </c>
      <c r="AG4415" s="3">
        <v>0</v>
      </c>
      <c r="AH4415" s="3">
        <v>43.116666666667001</v>
      </c>
      <c r="AI4415" s="3">
        <v>4.3166666666670004</v>
      </c>
      <c r="AJ4415" s="1" t="s">
        <v>1160</v>
      </c>
      <c r="AK4415" s="1" t="s">
        <v>32700</v>
      </c>
      <c r="AL4415" s="1"/>
      <c r="AM4415" s="1"/>
      <c r="AN4415" s="1"/>
      <c r="AO4415" s="1"/>
      <c r="AP4415" s="1"/>
      <c r="AQ4415" s="1"/>
      <c r="AR4415" s="1"/>
      <c r="AS4415" s="1"/>
      <c r="AT4415" s="3"/>
      <c r="AU4415" s="1"/>
      <c r="AV4415" s="1"/>
      <c r="AW4415" s="3"/>
      <c r="AX4415" s="1"/>
      <c r="AY4415" s="1"/>
      <c r="AZ4415" s="1" t="s">
        <v>32701</v>
      </c>
      <c r="BA4415" s="1"/>
      <c r="BB4415">
        <f t="shared" si="107"/>
        <v>5</v>
      </c>
      <c r="BC4415">
        <f t="shared" si="108"/>
        <v>2022</v>
      </c>
    </row>
    <row r="4416" spans="1:55" x14ac:dyDescent="0.25">
      <c r="A4416" s="1" t="s">
        <v>31501</v>
      </c>
      <c r="B4416" s="3">
        <v>95</v>
      </c>
      <c r="C4416" s="1" t="s">
        <v>31509</v>
      </c>
      <c r="D4416" s="3">
        <v>214125</v>
      </c>
      <c r="E4416" s="1" t="s">
        <v>63</v>
      </c>
      <c r="F4416" s="1" t="s">
        <v>32702</v>
      </c>
      <c r="G4416" s="1" t="s">
        <v>1170</v>
      </c>
      <c r="H4416" s="1" t="s">
        <v>32703</v>
      </c>
      <c r="I4416" s="3">
        <v>1696589</v>
      </c>
      <c r="J4416" s="1" t="s">
        <v>67</v>
      </c>
      <c r="K4416" s="12"/>
      <c r="L4416" s="1" t="s">
        <v>31677</v>
      </c>
      <c r="M4416" s="1"/>
      <c r="N4416" s="1"/>
      <c r="O4416" s="1" t="s">
        <v>32704</v>
      </c>
      <c r="P4416" s="1" t="s">
        <v>70</v>
      </c>
      <c r="Q4416" s="1" t="s">
        <v>70</v>
      </c>
      <c r="R4416" s="1" t="s">
        <v>1170</v>
      </c>
      <c r="S4416" s="1" t="s">
        <v>32705</v>
      </c>
      <c r="T4416" s="1" t="s">
        <v>32706</v>
      </c>
      <c r="U4416" s="1" t="s">
        <v>31691</v>
      </c>
      <c r="V4416" s="1" t="s">
        <v>74</v>
      </c>
      <c r="W4416" s="1" t="s">
        <v>23252</v>
      </c>
      <c r="X4416" s="1" t="s">
        <v>1170</v>
      </c>
      <c r="Y4416" s="1" t="s">
        <v>32707</v>
      </c>
      <c r="Z4416" s="1" t="s">
        <v>1170</v>
      </c>
      <c r="AA4416" s="1" t="s">
        <v>32708</v>
      </c>
      <c r="AB4416" s="3">
        <v>1</v>
      </c>
      <c r="AC4416" s="3">
        <v>1</v>
      </c>
      <c r="AD4416" s="3">
        <v>1</v>
      </c>
      <c r="AE4416" s="3">
        <v>1</v>
      </c>
      <c r="AF4416" s="3">
        <v>0</v>
      </c>
      <c r="AG4416" s="3">
        <v>0</v>
      </c>
      <c r="AH4416" s="3">
        <v>54.45</v>
      </c>
      <c r="AI4416" s="3">
        <v>3.1166666666670002</v>
      </c>
      <c r="AJ4416" s="1" t="s">
        <v>1170</v>
      </c>
      <c r="AK4416" s="1" t="s">
        <v>32709</v>
      </c>
      <c r="AL4416" s="1"/>
      <c r="AM4416" s="1"/>
      <c r="AN4416" s="1"/>
      <c r="AO4416" s="1"/>
      <c r="AP4416" s="1"/>
      <c r="AQ4416" s="1"/>
      <c r="AR4416" s="1"/>
      <c r="AS4416" s="1"/>
      <c r="AT4416" s="3"/>
      <c r="AU4416" s="1"/>
      <c r="AV4416" s="1"/>
      <c r="AW4416" s="3"/>
      <c r="AX4416" s="1"/>
      <c r="AY4416" s="1"/>
      <c r="AZ4416" s="1" t="s">
        <v>32710</v>
      </c>
      <c r="BA4416" s="1"/>
      <c r="BB4416">
        <f t="shared" si="107"/>
        <v>5</v>
      </c>
      <c r="BC4416">
        <f t="shared" si="108"/>
        <v>2022</v>
      </c>
    </row>
    <row r="4417" spans="1:55" x14ac:dyDescent="0.25">
      <c r="A4417" s="1" t="s">
        <v>31501</v>
      </c>
      <c r="B4417" s="3">
        <v>93</v>
      </c>
      <c r="C4417" s="1" t="s">
        <v>31501</v>
      </c>
      <c r="D4417" s="3">
        <v>216392</v>
      </c>
      <c r="E4417" s="1" t="s">
        <v>91</v>
      </c>
      <c r="F4417" s="1" t="s">
        <v>31623</v>
      </c>
      <c r="G4417" s="1" t="s">
        <v>1170</v>
      </c>
      <c r="H4417" s="1" t="s">
        <v>32711</v>
      </c>
      <c r="I4417" s="3">
        <v>216392</v>
      </c>
      <c r="J4417" s="1" t="s">
        <v>67</v>
      </c>
      <c r="K4417" s="12"/>
      <c r="L4417" s="1" t="s">
        <v>32073</v>
      </c>
      <c r="M4417" s="1"/>
      <c r="N4417" s="1"/>
      <c r="O4417" s="1" t="s">
        <v>32712</v>
      </c>
      <c r="P4417" s="1" t="s">
        <v>70</v>
      </c>
      <c r="Q4417" s="1" t="s">
        <v>70</v>
      </c>
      <c r="R4417" s="1" t="s">
        <v>1170</v>
      </c>
      <c r="S4417" s="1" t="s">
        <v>32713</v>
      </c>
      <c r="T4417" s="1" t="s">
        <v>32714</v>
      </c>
      <c r="U4417" s="1" t="s">
        <v>31603</v>
      </c>
      <c r="V4417" s="1" t="s">
        <v>74</v>
      </c>
      <c r="W4417" s="1" t="s">
        <v>31640</v>
      </c>
      <c r="X4417" s="1" t="s">
        <v>1170</v>
      </c>
      <c r="Y4417" s="1" t="s">
        <v>27253</v>
      </c>
      <c r="Z4417" s="1" t="s">
        <v>1170</v>
      </c>
      <c r="AA4417" s="1" t="s">
        <v>32715</v>
      </c>
      <c r="AB4417" s="3">
        <v>1</v>
      </c>
      <c r="AC4417" s="3">
        <v>1</v>
      </c>
      <c r="AD4417" s="3">
        <v>1</v>
      </c>
      <c r="AE4417" s="3">
        <v>1</v>
      </c>
      <c r="AF4417" s="3">
        <v>0</v>
      </c>
      <c r="AG4417" s="3">
        <v>0</v>
      </c>
      <c r="AH4417" s="3">
        <v>44.45</v>
      </c>
      <c r="AI4417" s="3">
        <v>11.466666666667001</v>
      </c>
      <c r="AJ4417" s="1" t="s">
        <v>1170</v>
      </c>
      <c r="AK4417" s="1" t="s">
        <v>20248</v>
      </c>
      <c r="AL4417" s="1"/>
      <c r="AM4417" s="1"/>
      <c r="AN4417" s="1"/>
      <c r="AO4417" s="1"/>
      <c r="AP4417" s="1"/>
      <c r="AQ4417" s="1"/>
      <c r="AR4417" s="1"/>
      <c r="AS4417" s="1"/>
      <c r="AT4417" s="3"/>
      <c r="AU4417" s="1"/>
      <c r="AV4417" s="1"/>
      <c r="AW4417" s="3"/>
      <c r="AX4417" s="1"/>
      <c r="AY4417" s="1"/>
      <c r="AZ4417" s="1"/>
      <c r="BA4417" s="1" t="s">
        <v>32716</v>
      </c>
      <c r="BB4417">
        <f t="shared" si="107"/>
        <v>5</v>
      </c>
      <c r="BC4417">
        <f t="shared" si="108"/>
        <v>2022</v>
      </c>
    </row>
    <row r="4418" spans="1:55" x14ac:dyDescent="0.25">
      <c r="A4418" s="1" t="s">
        <v>31501</v>
      </c>
      <c r="B4418" s="3">
        <v>93</v>
      </c>
      <c r="C4418" s="1" t="s">
        <v>31501</v>
      </c>
      <c r="D4418" s="3">
        <v>216691</v>
      </c>
      <c r="E4418" s="1" t="s">
        <v>91</v>
      </c>
      <c r="F4418" s="1" t="s">
        <v>1035</v>
      </c>
      <c r="G4418" s="1" t="s">
        <v>1170</v>
      </c>
      <c r="H4418" s="1" t="s">
        <v>29686</v>
      </c>
      <c r="I4418" s="3">
        <v>216691</v>
      </c>
      <c r="J4418" s="1" t="s">
        <v>67</v>
      </c>
      <c r="K4418" s="12"/>
      <c r="L4418" s="1" t="s">
        <v>31542</v>
      </c>
      <c r="M4418" s="1"/>
      <c r="N4418" s="1"/>
      <c r="O4418" s="1" t="s">
        <v>32717</v>
      </c>
      <c r="P4418" s="1" t="s">
        <v>70</v>
      </c>
      <c r="Q4418" s="1" t="s">
        <v>70</v>
      </c>
      <c r="R4418" s="1" t="s">
        <v>1170</v>
      </c>
      <c r="S4418" s="1" t="s">
        <v>32718</v>
      </c>
      <c r="T4418" s="1" t="s">
        <v>32719</v>
      </c>
      <c r="U4418" s="1" t="s">
        <v>31603</v>
      </c>
      <c r="V4418" s="1" t="s">
        <v>74</v>
      </c>
      <c r="W4418" s="1" t="s">
        <v>32185</v>
      </c>
      <c r="X4418" s="1" t="s">
        <v>1170</v>
      </c>
      <c r="Y4418" s="1" t="s">
        <v>4161</v>
      </c>
      <c r="Z4418" s="1" t="s">
        <v>1170</v>
      </c>
      <c r="AA4418" s="1" t="s">
        <v>32720</v>
      </c>
      <c r="AB4418" s="3">
        <v>1</v>
      </c>
      <c r="AC4418" s="3">
        <v>1</v>
      </c>
      <c r="AD4418" s="3">
        <v>1</v>
      </c>
      <c r="AE4418" s="3">
        <v>1</v>
      </c>
      <c r="AF4418" s="3">
        <v>0</v>
      </c>
      <c r="AG4418" s="3">
        <v>0</v>
      </c>
      <c r="AH4418" s="3">
        <v>26.2</v>
      </c>
      <c r="AI4418" s="3">
        <v>2.4333333333330001</v>
      </c>
      <c r="AJ4418" s="1" t="s">
        <v>1170</v>
      </c>
      <c r="AK4418" s="1" t="s">
        <v>32721</v>
      </c>
      <c r="AL4418" s="1"/>
      <c r="AM4418" s="1"/>
      <c r="AN4418" s="1"/>
      <c r="AO4418" s="1"/>
      <c r="AP4418" s="1"/>
      <c r="AQ4418" s="1"/>
      <c r="AR4418" s="1"/>
      <c r="AS4418" s="1"/>
      <c r="AT4418" s="3"/>
      <c r="AU4418" s="1"/>
      <c r="AV4418" s="1"/>
      <c r="AW4418" s="3"/>
      <c r="AX4418" s="1"/>
      <c r="AY4418" s="1"/>
      <c r="AZ4418" s="1"/>
      <c r="BA4418" s="1"/>
      <c r="BB4418">
        <f t="shared" si="107"/>
        <v>5</v>
      </c>
      <c r="BC4418">
        <f t="shared" si="108"/>
        <v>2022</v>
      </c>
    </row>
    <row r="4419" spans="1:55" x14ac:dyDescent="0.25">
      <c r="A4419" s="1" t="s">
        <v>31501</v>
      </c>
      <c r="B4419" s="3">
        <v>93</v>
      </c>
      <c r="C4419" s="1" t="s">
        <v>31501</v>
      </c>
      <c r="D4419" s="3">
        <v>217695</v>
      </c>
      <c r="E4419" s="1" t="s">
        <v>63</v>
      </c>
      <c r="F4419" s="1" t="s">
        <v>32722</v>
      </c>
      <c r="G4419" s="1" t="s">
        <v>1170</v>
      </c>
      <c r="H4419" s="1" t="s">
        <v>32723</v>
      </c>
      <c r="I4419" s="3">
        <v>1696885</v>
      </c>
      <c r="J4419" s="1" t="s">
        <v>67</v>
      </c>
      <c r="K4419" s="12"/>
      <c r="L4419" s="1" t="s">
        <v>31550</v>
      </c>
      <c r="M4419" s="1"/>
      <c r="N4419" s="1"/>
      <c r="O4419" s="1" t="s">
        <v>32724</v>
      </c>
      <c r="P4419" s="1" t="s">
        <v>70</v>
      </c>
      <c r="Q4419" s="1" t="s">
        <v>70</v>
      </c>
      <c r="R4419" s="1" t="s">
        <v>1170</v>
      </c>
      <c r="S4419" s="1" t="s">
        <v>32725</v>
      </c>
      <c r="T4419" s="1" t="s">
        <v>32726</v>
      </c>
      <c r="U4419" s="1" t="s">
        <v>31554</v>
      </c>
      <c r="V4419" s="1" t="s">
        <v>74</v>
      </c>
      <c r="W4419" s="1" t="s">
        <v>32185</v>
      </c>
      <c r="X4419" s="1" t="s">
        <v>1170</v>
      </c>
      <c r="Y4419" s="1" t="s">
        <v>16637</v>
      </c>
      <c r="Z4419" s="1" t="s">
        <v>1170</v>
      </c>
      <c r="AA4419" s="1" t="s">
        <v>32727</v>
      </c>
      <c r="AB4419" s="3">
        <v>1</v>
      </c>
      <c r="AC4419" s="3">
        <v>1</v>
      </c>
      <c r="AD4419" s="3">
        <v>1</v>
      </c>
      <c r="AE4419" s="3">
        <v>1</v>
      </c>
      <c r="AF4419" s="3">
        <v>0</v>
      </c>
      <c r="AG4419" s="3">
        <v>0</v>
      </c>
      <c r="AH4419" s="3">
        <v>31.166666666666998</v>
      </c>
      <c r="AI4419" s="3">
        <v>2.15</v>
      </c>
      <c r="AJ4419" s="1" t="s">
        <v>1170</v>
      </c>
      <c r="AK4419" s="1" t="s">
        <v>32728</v>
      </c>
      <c r="AL4419" s="1"/>
      <c r="AM4419" s="1"/>
      <c r="AN4419" s="1"/>
      <c r="AO4419" s="1"/>
      <c r="AP4419" s="1"/>
      <c r="AQ4419" s="1"/>
      <c r="AR4419" s="1"/>
      <c r="AS4419" s="1"/>
      <c r="AT4419" s="3"/>
      <c r="AU4419" s="1"/>
      <c r="AV4419" s="1"/>
      <c r="AW4419" s="3"/>
      <c r="AX4419" s="1"/>
      <c r="AY4419" s="1"/>
      <c r="AZ4419" s="1" t="s">
        <v>32729</v>
      </c>
      <c r="BA4419" s="1"/>
      <c r="BB4419">
        <f t="shared" ref="BB4419:BB4482" si="109">MONTH(G4419)</f>
        <v>5</v>
      </c>
      <c r="BC4419">
        <f t="shared" ref="BC4419:BC4482" si="110">YEAR(G4419)</f>
        <v>2022</v>
      </c>
    </row>
    <row r="4420" spans="1:55" x14ac:dyDescent="0.25">
      <c r="A4420" s="1" t="s">
        <v>31501</v>
      </c>
      <c r="B4420" s="3">
        <v>95</v>
      </c>
      <c r="C4420" s="1" t="s">
        <v>31509</v>
      </c>
      <c r="D4420" s="3">
        <v>217774</v>
      </c>
      <c r="E4420" s="1" t="s">
        <v>63</v>
      </c>
      <c r="F4420" s="1" t="s">
        <v>32730</v>
      </c>
      <c r="G4420" s="1" t="s">
        <v>1170</v>
      </c>
      <c r="H4420" s="1" t="s">
        <v>31175</v>
      </c>
      <c r="I4420" s="3">
        <v>1696765</v>
      </c>
      <c r="J4420" s="1" t="s">
        <v>67</v>
      </c>
      <c r="K4420" s="12"/>
      <c r="L4420" s="1" t="s">
        <v>32731</v>
      </c>
      <c r="M4420" s="1"/>
      <c r="N4420" s="1"/>
      <c r="O4420" s="1" t="s">
        <v>32732</v>
      </c>
      <c r="P4420" s="1" t="s">
        <v>70</v>
      </c>
      <c r="Q4420" s="1" t="s">
        <v>70</v>
      </c>
      <c r="R4420" s="1" t="s">
        <v>1170</v>
      </c>
      <c r="S4420" s="1" t="s">
        <v>26565</v>
      </c>
      <c r="T4420" s="1" t="s">
        <v>32733</v>
      </c>
      <c r="U4420" s="1" t="s">
        <v>19097</v>
      </c>
      <c r="V4420" s="1" t="s">
        <v>74</v>
      </c>
      <c r="W4420" s="1" t="s">
        <v>11609</v>
      </c>
      <c r="X4420" s="1" t="s">
        <v>1170</v>
      </c>
      <c r="Y4420" s="1" t="s">
        <v>11377</v>
      </c>
      <c r="Z4420" s="1" t="s">
        <v>1170</v>
      </c>
      <c r="AA4420" s="1" t="s">
        <v>32734</v>
      </c>
      <c r="AB4420" s="3">
        <v>1</v>
      </c>
      <c r="AC4420" s="3">
        <v>1</v>
      </c>
      <c r="AD4420" s="3">
        <v>1</v>
      </c>
      <c r="AE4420" s="3">
        <v>1</v>
      </c>
      <c r="AF4420" s="3">
        <v>0</v>
      </c>
      <c r="AG4420" s="3">
        <v>0</v>
      </c>
      <c r="AH4420" s="3">
        <v>40.333333333333002</v>
      </c>
      <c r="AI4420" s="3">
        <v>4.1333333333329998</v>
      </c>
      <c r="AJ4420" s="1" t="s">
        <v>1170</v>
      </c>
      <c r="AK4420" s="1" t="s">
        <v>32735</v>
      </c>
      <c r="AL4420" s="1"/>
      <c r="AM4420" s="1"/>
      <c r="AN4420" s="1"/>
      <c r="AO4420" s="1"/>
      <c r="AP4420" s="1"/>
      <c r="AQ4420" s="1"/>
      <c r="AR4420" s="1"/>
      <c r="AS4420" s="1"/>
      <c r="AT4420" s="3"/>
      <c r="AU4420" s="1"/>
      <c r="AV4420" s="1"/>
      <c r="AW4420" s="3"/>
      <c r="AX4420" s="1"/>
      <c r="AY4420" s="1"/>
      <c r="AZ4420" s="1" t="s">
        <v>32736</v>
      </c>
      <c r="BA4420" s="1"/>
      <c r="BB4420">
        <f t="shared" si="109"/>
        <v>5</v>
      </c>
      <c r="BC4420">
        <f t="shared" si="110"/>
        <v>2022</v>
      </c>
    </row>
    <row r="4421" spans="1:55" x14ac:dyDescent="0.25">
      <c r="A4421" s="1" t="s">
        <v>31501</v>
      </c>
      <c r="B4421" s="3">
        <v>93</v>
      </c>
      <c r="C4421" s="1" t="s">
        <v>31501</v>
      </c>
      <c r="D4421" s="3">
        <v>224467</v>
      </c>
      <c r="E4421" s="1" t="s">
        <v>63</v>
      </c>
      <c r="F4421" s="1" t="s">
        <v>32737</v>
      </c>
      <c r="G4421" s="1" t="s">
        <v>1188</v>
      </c>
      <c r="H4421" s="1" t="s">
        <v>9040</v>
      </c>
      <c r="I4421" s="3">
        <v>1697570</v>
      </c>
      <c r="J4421" s="1" t="s">
        <v>67</v>
      </c>
      <c r="K4421" s="12"/>
      <c r="L4421" s="1" t="s">
        <v>31542</v>
      </c>
      <c r="M4421" s="1"/>
      <c r="N4421" s="1"/>
      <c r="O4421" s="1" t="s">
        <v>32738</v>
      </c>
      <c r="P4421" s="1" t="s">
        <v>70</v>
      </c>
      <c r="Q4421" s="1" t="s">
        <v>70</v>
      </c>
      <c r="R4421" s="1" t="s">
        <v>1188</v>
      </c>
      <c r="S4421" s="1" t="s">
        <v>32739</v>
      </c>
      <c r="T4421" s="1" t="s">
        <v>32740</v>
      </c>
      <c r="U4421" s="1" t="s">
        <v>31546</v>
      </c>
      <c r="V4421" s="1" t="s">
        <v>74</v>
      </c>
      <c r="W4421" s="1" t="s">
        <v>31555</v>
      </c>
      <c r="X4421" s="1" t="s">
        <v>1188</v>
      </c>
      <c r="Y4421" s="1" t="s">
        <v>28735</v>
      </c>
      <c r="Z4421" s="1" t="s">
        <v>1188</v>
      </c>
      <c r="AA4421" s="1" t="s">
        <v>32741</v>
      </c>
      <c r="AB4421" s="3">
        <v>1</v>
      </c>
      <c r="AC4421" s="3">
        <v>1</v>
      </c>
      <c r="AD4421" s="3">
        <v>1</v>
      </c>
      <c r="AE4421" s="3">
        <v>1</v>
      </c>
      <c r="AF4421" s="3">
        <v>0</v>
      </c>
      <c r="AG4421" s="3">
        <v>0</v>
      </c>
      <c r="AH4421" s="3">
        <v>33.549999999999997</v>
      </c>
      <c r="AI4421" s="3">
        <v>3.55</v>
      </c>
      <c r="AJ4421" s="1" t="s">
        <v>1188</v>
      </c>
      <c r="AK4421" s="1" t="s">
        <v>32742</v>
      </c>
      <c r="AL4421" s="1"/>
      <c r="AM4421" s="1"/>
      <c r="AN4421" s="1"/>
      <c r="AO4421" s="1"/>
      <c r="AP4421" s="1"/>
      <c r="AQ4421" s="1"/>
      <c r="AR4421" s="1"/>
      <c r="AS4421" s="1"/>
      <c r="AT4421" s="3"/>
      <c r="AU4421" s="1"/>
      <c r="AV4421" s="1"/>
      <c r="AW4421" s="3"/>
      <c r="AX4421" s="1"/>
      <c r="AY4421" s="1"/>
      <c r="AZ4421" s="1"/>
      <c r="BA4421" s="1"/>
      <c r="BB4421">
        <f t="shared" si="109"/>
        <v>5</v>
      </c>
      <c r="BC4421">
        <f t="shared" si="110"/>
        <v>2022</v>
      </c>
    </row>
    <row r="4422" spans="1:55" x14ac:dyDescent="0.25">
      <c r="A4422" s="1" t="s">
        <v>31501</v>
      </c>
      <c r="B4422" s="3">
        <v>93</v>
      </c>
      <c r="C4422" s="1" t="s">
        <v>31501</v>
      </c>
      <c r="D4422" s="3">
        <v>233704</v>
      </c>
      <c r="E4422" s="1" t="s">
        <v>63</v>
      </c>
      <c r="F4422" s="1" t="s">
        <v>32743</v>
      </c>
      <c r="G4422" s="1" t="s">
        <v>1204</v>
      </c>
      <c r="H4422" s="1" t="s">
        <v>32744</v>
      </c>
      <c r="I4422" s="3">
        <v>1699332</v>
      </c>
      <c r="J4422" s="1" t="s">
        <v>67</v>
      </c>
      <c r="K4422" s="12"/>
      <c r="L4422" s="1" t="s">
        <v>31502</v>
      </c>
      <c r="M4422" s="1"/>
      <c r="N4422" s="1"/>
      <c r="O4422" s="1" t="s">
        <v>32745</v>
      </c>
      <c r="P4422" s="1" t="s">
        <v>70</v>
      </c>
      <c r="Q4422" s="1" t="s">
        <v>70</v>
      </c>
      <c r="R4422" s="1" t="s">
        <v>1204</v>
      </c>
      <c r="S4422" s="1" t="s">
        <v>32746</v>
      </c>
      <c r="T4422" s="1" t="s">
        <v>32747</v>
      </c>
      <c r="U4422" s="1" t="s">
        <v>32748</v>
      </c>
      <c r="V4422" s="1" t="s">
        <v>74</v>
      </c>
      <c r="W4422" s="1" t="s">
        <v>31640</v>
      </c>
      <c r="X4422" s="1" t="s">
        <v>1204</v>
      </c>
      <c r="Y4422" s="1" t="s">
        <v>32749</v>
      </c>
      <c r="Z4422" s="1" t="s">
        <v>1204</v>
      </c>
      <c r="AA4422" s="1" t="s">
        <v>32750</v>
      </c>
      <c r="AB4422" s="3">
        <v>1</v>
      </c>
      <c r="AC4422" s="3">
        <v>1</v>
      </c>
      <c r="AD4422" s="3">
        <v>1</v>
      </c>
      <c r="AE4422" s="3">
        <v>1</v>
      </c>
      <c r="AF4422" s="3">
        <v>0</v>
      </c>
      <c r="AG4422" s="3">
        <v>0</v>
      </c>
      <c r="AH4422" s="3">
        <v>21.866666666667001</v>
      </c>
      <c r="AI4422" s="3">
        <v>3.05</v>
      </c>
      <c r="AJ4422" s="1" t="s">
        <v>1204</v>
      </c>
      <c r="AK4422" s="1" t="s">
        <v>32751</v>
      </c>
      <c r="AL4422" s="1"/>
      <c r="AM4422" s="1"/>
      <c r="AN4422" s="1"/>
      <c r="AO4422" s="1"/>
      <c r="AP4422" s="1"/>
      <c r="AQ4422" s="1"/>
      <c r="AR4422" s="1"/>
      <c r="AS4422" s="1"/>
      <c r="AT4422" s="3"/>
      <c r="AU4422" s="1"/>
      <c r="AV4422" s="1"/>
      <c r="AW4422" s="3"/>
      <c r="AX4422" s="1"/>
      <c r="AY4422" s="1"/>
      <c r="AZ4422" s="1"/>
      <c r="BA4422" s="1"/>
      <c r="BB4422">
        <f t="shared" si="109"/>
        <v>5</v>
      </c>
      <c r="BC4422">
        <f t="shared" si="110"/>
        <v>2022</v>
      </c>
    </row>
    <row r="4423" spans="1:55" x14ac:dyDescent="0.25">
      <c r="A4423" s="1" t="s">
        <v>31501</v>
      </c>
      <c r="B4423" s="3">
        <v>93</v>
      </c>
      <c r="C4423" s="1" t="s">
        <v>31501</v>
      </c>
      <c r="D4423" s="3">
        <v>237371</v>
      </c>
      <c r="E4423" s="1" t="s">
        <v>91</v>
      </c>
      <c r="F4423" s="1" t="s">
        <v>32752</v>
      </c>
      <c r="G4423" s="1" t="s">
        <v>1204</v>
      </c>
      <c r="H4423" s="1" t="s">
        <v>32753</v>
      </c>
      <c r="I4423" s="3">
        <v>237371</v>
      </c>
      <c r="J4423" s="1" t="s">
        <v>67</v>
      </c>
      <c r="K4423" s="12"/>
      <c r="L4423" s="1" t="s">
        <v>31935</v>
      </c>
      <c r="M4423" s="1"/>
      <c r="N4423" s="1"/>
      <c r="O4423" s="1" t="s">
        <v>32754</v>
      </c>
      <c r="P4423" s="1" t="s">
        <v>70</v>
      </c>
      <c r="Q4423" s="1" t="s">
        <v>70</v>
      </c>
      <c r="R4423" s="1" t="s">
        <v>1204</v>
      </c>
      <c r="S4423" s="1" t="s">
        <v>12629</v>
      </c>
      <c r="T4423" s="1" t="s">
        <v>32755</v>
      </c>
      <c r="U4423" s="1" t="s">
        <v>31628</v>
      </c>
      <c r="V4423" s="1" t="s">
        <v>74</v>
      </c>
      <c r="W4423" s="1" t="s">
        <v>31725</v>
      </c>
      <c r="X4423" s="1" t="s">
        <v>1204</v>
      </c>
      <c r="Y4423" s="1" t="s">
        <v>4553</v>
      </c>
      <c r="Z4423" s="1" t="s">
        <v>1204</v>
      </c>
      <c r="AA4423" s="1" t="s">
        <v>21760</v>
      </c>
      <c r="AB4423" s="3">
        <v>1</v>
      </c>
      <c r="AC4423" s="3">
        <v>1</v>
      </c>
      <c r="AD4423" s="3">
        <v>1</v>
      </c>
      <c r="AE4423" s="3">
        <v>1</v>
      </c>
      <c r="AF4423" s="3">
        <v>0</v>
      </c>
      <c r="AG4423" s="3">
        <v>0</v>
      </c>
      <c r="AH4423" s="3">
        <v>37.1</v>
      </c>
      <c r="AI4423" s="3">
        <v>10.95</v>
      </c>
      <c r="AJ4423" s="1" t="s">
        <v>1204</v>
      </c>
      <c r="AK4423" s="1" t="s">
        <v>32756</v>
      </c>
      <c r="AL4423" s="1"/>
      <c r="AM4423" s="1"/>
      <c r="AN4423" s="1"/>
      <c r="AO4423" s="1"/>
      <c r="AP4423" s="1"/>
      <c r="AQ4423" s="1"/>
      <c r="AR4423" s="1"/>
      <c r="AS4423" s="1"/>
      <c r="AT4423" s="3"/>
      <c r="AU4423" s="1"/>
      <c r="AV4423" s="1"/>
      <c r="AW4423" s="3"/>
      <c r="AX4423" s="1"/>
      <c r="AY4423" s="1"/>
      <c r="AZ4423" s="1"/>
      <c r="BA4423" s="1" t="s">
        <v>32757</v>
      </c>
      <c r="BB4423">
        <f t="shared" si="109"/>
        <v>5</v>
      </c>
      <c r="BC4423">
        <f t="shared" si="110"/>
        <v>2022</v>
      </c>
    </row>
    <row r="4424" spans="1:55" x14ac:dyDescent="0.25">
      <c r="A4424" s="1" t="s">
        <v>31501</v>
      </c>
      <c r="B4424" s="3">
        <v>93</v>
      </c>
      <c r="C4424" s="1" t="s">
        <v>31501</v>
      </c>
      <c r="D4424" s="3">
        <v>237558</v>
      </c>
      <c r="E4424" s="1" t="s">
        <v>91</v>
      </c>
      <c r="F4424" s="1" t="s">
        <v>31815</v>
      </c>
      <c r="G4424" s="1" t="s">
        <v>1204</v>
      </c>
      <c r="H4424" s="1" t="s">
        <v>32758</v>
      </c>
      <c r="I4424" s="3">
        <v>237558</v>
      </c>
      <c r="J4424" s="1" t="s">
        <v>67</v>
      </c>
      <c r="K4424" s="12"/>
      <c r="L4424" s="1" t="s">
        <v>31617</v>
      </c>
      <c r="M4424" s="1"/>
      <c r="N4424" s="1"/>
      <c r="O4424" s="1" t="s">
        <v>32759</v>
      </c>
      <c r="P4424" s="1" t="s">
        <v>70</v>
      </c>
      <c r="Q4424" s="1" t="s">
        <v>70</v>
      </c>
      <c r="R4424" s="1" t="s">
        <v>1204</v>
      </c>
      <c r="S4424" s="1" t="s">
        <v>7820</v>
      </c>
      <c r="T4424" s="1" t="s">
        <v>32760</v>
      </c>
      <c r="U4424" s="1" t="s">
        <v>17719</v>
      </c>
      <c r="V4424" s="1" t="s">
        <v>74</v>
      </c>
      <c r="W4424" s="1" t="s">
        <v>31725</v>
      </c>
      <c r="X4424" s="1" t="s">
        <v>1204</v>
      </c>
      <c r="Y4424" s="1" t="s">
        <v>3522</v>
      </c>
      <c r="Z4424" s="1" t="s">
        <v>1204</v>
      </c>
      <c r="AA4424" s="1" t="s">
        <v>32761</v>
      </c>
      <c r="AB4424" s="3">
        <v>1</v>
      </c>
      <c r="AC4424" s="3">
        <v>1</v>
      </c>
      <c r="AD4424" s="3">
        <v>1</v>
      </c>
      <c r="AE4424" s="3">
        <v>1</v>
      </c>
      <c r="AF4424" s="3">
        <v>0</v>
      </c>
      <c r="AG4424" s="3">
        <v>0</v>
      </c>
      <c r="AH4424" s="3">
        <v>22.683333333333</v>
      </c>
      <c r="AI4424" s="3">
        <v>6.15</v>
      </c>
      <c r="AJ4424" s="1" t="s">
        <v>1204</v>
      </c>
      <c r="AK4424" s="1" t="s">
        <v>11225</v>
      </c>
      <c r="AL4424" s="1"/>
      <c r="AM4424" s="1"/>
      <c r="AN4424" s="1"/>
      <c r="AO4424" s="1"/>
      <c r="AP4424" s="1"/>
      <c r="AQ4424" s="1"/>
      <c r="AR4424" s="1"/>
      <c r="AS4424" s="1"/>
      <c r="AT4424" s="3"/>
      <c r="AU4424" s="1"/>
      <c r="AV4424" s="1"/>
      <c r="AW4424" s="3"/>
      <c r="AX4424" s="1"/>
      <c r="AY4424" s="1"/>
      <c r="AZ4424" s="1"/>
      <c r="BA4424" s="1" t="s">
        <v>32762</v>
      </c>
      <c r="BB4424">
        <f t="shared" si="109"/>
        <v>5</v>
      </c>
      <c r="BC4424">
        <f t="shared" si="110"/>
        <v>2022</v>
      </c>
    </row>
    <row r="4425" spans="1:55" x14ac:dyDescent="0.25">
      <c r="A4425" s="1" t="s">
        <v>31501</v>
      </c>
      <c r="B4425" s="3">
        <v>93</v>
      </c>
      <c r="C4425" s="1" t="s">
        <v>31501</v>
      </c>
      <c r="D4425" s="3">
        <v>237563</v>
      </c>
      <c r="E4425" s="1" t="s">
        <v>91</v>
      </c>
      <c r="F4425" s="1" t="s">
        <v>31708</v>
      </c>
      <c r="G4425" s="1" t="s">
        <v>1204</v>
      </c>
      <c r="H4425" s="1" t="s">
        <v>32763</v>
      </c>
      <c r="I4425" s="3">
        <v>237563</v>
      </c>
      <c r="J4425" s="1" t="s">
        <v>67</v>
      </c>
      <c r="K4425" s="12"/>
      <c r="L4425" s="1" t="s">
        <v>31502</v>
      </c>
      <c r="M4425" s="1"/>
      <c r="N4425" s="1"/>
      <c r="O4425" s="1" t="s">
        <v>32764</v>
      </c>
      <c r="P4425" s="1" t="s">
        <v>70</v>
      </c>
      <c r="Q4425" s="1" t="s">
        <v>70</v>
      </c>
      <c r="R4425" s="1" t="s">
        <v>1204</v>
      </c>
      <c r="S4425" s="1" t="s">
        <v>32765</v>
      </c>
      <c r="T4425" s="1" t="s">
        <v>32766</v>
      </c>
      <c r="U4425" s="1" t="s">
        <v>31603</v>
      </c>
      <c r="V4425" s="1" t="s">
        <v>639</v>
      </c>
      <c r="W4425" s="1" t="s">
        <v>32767</v>
      </c>
      <c r="X4425" s="1" t="s">
        <v>1204</v>
      </c>
      <c r="Y4425" s="1" t="s">
        <v>1032</v>
      </c>
      <c r="Z4425" s="1" t="s">
        <v>1204</v>
      </c>
      <c r="AA4425" s="1" t="s">
        <v>32768</v>
      </c>
      <c r="AB4425" s="3">
        <v>1</v>
      </c>
      <c r="AC4425" s="3">
        <v>1</v>
      </c>
      <c r="AD4425" s="3">
        <v>1</v>
      </c>
      <c r="AE4425" s="3">
        <v>1</v>
      </c>
      <c r="AF4425" s="3">
        <v>0</v>
      </c>
      <c r="AG4425" s="3">
        <v>0</v>
      </c>
      <c r="AH4425" s="3">
        <v>33.383333333332999</v>
      </c>
      <c r="AI4425" s="3">
        <v>6.4666666666669999</v>
      </c>
      <c r="AJ4425" s="1" t="s">
        <v>1204</v>
      </c>
      <c r="AK4425" s="1" t="s">
        <v>32769</v>
      </c>
      <c r="AL4425" s="1"/>
      <c r="AM4425" s="1"/>
      <c r="AN4425" s="1"/>
      <c r="AO4425" s="1"/>
      <c r="AP4425" s="1"/>
      <c r="AQ4425" s="1"/>
      <c r="AR4425" s="1"/>
      <c r="AS4425" s="1"/>
      <c r="AT4425" s="3"/>
      <c r="AU4425" s="1"/>
      <c r="AV4425" s="1"/>
      <c r="AW4425" s="3"/>
      <c r="AX4425" s="1"/>
      <c r="AY4425" s="1"/>
      <c r="AZ4425" s="1"/>
      <c r="BA4425" s="1" t="s">
        <v>32770</v>
      </c>
      <c r="BB4425">
        <f t="shared" si="109"/>
        <v>5</v>
      </c>
      <c r="BC4425">
        <f t="shared" si="110"/>
        <v>2022</v>
      </c>
    </row>
    <row r="4426" spans="1:55" x14ac:dyDescent="0.25">
      <c r="A4426" s="1" t="s">
        <v>31501</v>
      </c>
      <c r="B4426" s="3">
        <v>93</v>
      </c>
      <c r="C4426" s="1" t="s">
        <v>31501</v>
      </c>
      <c r="D4426" s="3">
        <v>238875</v>
      </c>
      <c r="E4426" s="1" t="s">
        <v>63</v>
      </c>
      <c r="F4426" s="1" t="s">
        <v>32771</v>
      </c>
      <c r="G4426" s="1" t="s">
        <v>1204</v>
      </c>
      <c r="H4426" s="1" t="s">
        <v>32772</v>
      </c>
      <c r="I4426" s="3">
        <v>1702402</v>
      </c>
      <c r="J4426" s="1" t="s">
        <v>67</v>
      </c>
      <c r="K4426" s="12"/>
      <c r="L4426" s="1" t="s">
        <v>31542</v>
      </c>
      <c r="M4426" s="1"/>
      <c r="N4426" s="1"/>
      <c r="O4426" s="1" t="s">
        <v>32773</v>
      </c>
      <c r="P4426" s="1" t="s">
        <v>70</v>
      </c>
      <c r="Q4426" s="1" t="s">
        <v>70</v>
      </c>
      <c r="R4426" s="1" t="s">
        <v>1204</v>
      </c>
      <c r="S4426" s="1" t="s">
        <v>32774</v>
      </c>
      <c r="T4426" s="1" t="s">
        <v>32775</v>
      </c>
      <c r="U4426" s="1" t="s">
        <v>32776</v>
      </c>
      <c r="V4426" s="1" t="s">
        <v>74</v>
      </c>
      <c r="W4426" s="1" t="s">
        <v>18562</v>
      </c>
      <c r="X4426" s="1" t="s">
        <v>1204</v>
      </c>
      <c r="Y4426" s="1" t="s">
        <v>18791</v>
      </c>
      <c r="Z4426" s="1" t="s">
        <v>1204</v>
      </c>
      <c r="AA4426" s="1" t="s">
        <v>32777</v>
      </c>
      <c r="AB4426" s="3">
        <v>1</v>
      </c>
      <c r="AC4426" s="3">
        <v>1</v>
      </c>
      <c r="AD4426" s="3">
        <v>1</v>
      </c>
      <c r="AE4426" s="3">
        <v>1</v>
      </c>
      <c r="AF4426" s="3">
        <v>0</v>
      </c>
      <c r="AG4426" s="3">
        <v>0</v>
      </c>
      <c r="AH4426" s="3">
        <v>27.85</v>
      </c>
      <c r="AI4426" s="3">
        <v>3.2333333333329999</v>
      </c>
      <c r="AJ4426" s="1" t="s">
        <v>1204</v>
      </c>
      <c r="AK4426" s="1" t="s">
        <v>32778</v>
      </c>
      <c r="AL4426" s="1"/>
      <c r="AM4426" s="1"/>
      <c r="AN4426" s="1"/>
      <c r="AO4426" s="1"/>
      <c r="AP4426" s="1"/>
      <c r="AQ4426" s="1"/>
      <c r="AR4426" s="1"/>
      <c r="AS4426" s="1"/>
      <c r="AT4426" s="3"/>
      <c r="AU4426" s="1"/>
      <c r="AV4426" s="1"/>
      <c r="AW4426" s="3"/>
      <c r="AX4426" s="1"/>
      <c r="AY4426" s="1"/>
      <c r="AZ4426" s="1" t="s">
        <v>32779</v>
      </c>
      <c r="BA4426" s="1"/>
      <c r="BB4426">
        <f t="shared" si="109"/>
        <v>5</v>
      </c>
      <c r="BC4426">
        <f t="shared" si="110"/>
        <v>2022</v>
      </c>
    </row>
    <row r="4427" spans="1:55" x14ac:dyDescent="0.25">
      <c r="A4427" s="1" t="s">
        <v>31501</v>
      </c>
      <c r="B4427" s="3">
        <v>93</v>
      </c>
      <c r="C4427" s="1" t="s">
        <v>31501</v>
      </c>
      <c r="D4427" s="3">
        <v>239761</v>
      </c>
      <c r="E4427" s="1" t="s">
        <v>63</v>
      </c>
      <c r="F4427" s="1" t="s">
        <v>32780</v>
      </c>
      <c r="G4427" s="1" t="s">
        <v>1204</v>
      </c>
      <c r="H4427" s="1" t="s">
        <v>32781</v>
      </c>
      <c r="I4427" s="3">
        <v>1702478</v>
      </c>
      <c r="J4427" s="1" t="s">
        <v>67</v>
      </c>
      <c r="K4427" s="12"/>
      <c r="L4427" s="1" t="s">
        <v>31542</v>
      </c>
      <c r="M4427" s="1"/>
      <c r="N4427" s="1"/>
      <c r="O4427" s="1" t="s">
        <v>32782</v>
      </c>
      <c r="P4427" s="1" t="s">
        <v>70</v>
      </c>
      <c r="Q4427" s="1" t="s">
        <v>234</v>
      </c>
      <c r="R4427" s="1"/>
      <c r="S4427" s="1"/>
      <c r="T4427" s="1" t="s">
        <v>32783</v>
      </c>
      <c r="U4427" s="1" t="s">
        <v>31628</v>
      </c>
      <c r="V4427" s="1" t="s">
        <v>74</v>
      </c>
      <c r="W4427" s="1" t="s">
        <v>18562</v>
      </c>
      <c r="X4427" s="1" t="s">
        <v>1204</v>
      </c>
      <c r="Y4427" s="1" t="s">
        <v>577</v>
      </c>
      <c r="Z4427" s="1" t="s">
        <v>1204</v>
      </c>
      <c r="AA4427" s="1" t="s">
        <v>32784</v>
      </c>
      <c r="AB4427" s="3">
        <v>1</v>
      </c>
      <c r="AC4427" s="3">
        <v>1</v>
      </c>
      <c r="AD4427" s="3">
        <v>0</v>
      </c>
      <c r="AE4427" s="3">
        <v>0</v>
      </c>
      <c r="AF4427" s="3">
        <v>0</v>
      </c>
      <c r="AG4427" s="3">
        <v>0</v>
      </c>
      <c r="AH4427" s="3">
        <v>32.066666666666997</v>
      </c>
      <c r="AI4427" s="3"/>
      <c r="AJ4427" s="1" t="s">
        <v>1204</v>
      </c>
      <c r="AK4427" s="1" t="s">
        <v>32785</v>
      </c>
      <c r="AL4427" s="1"/>
      <c r="AM4427" s="1"/>
      <c r="AN4427" s="1"/>
      <c r="AO4427" s="1"/>
      <c r="AP4427" s="1"/>
      <c r="AQ4427" s="1"/>
      <c r="AR4427" s="1"/>
      <c r="AS4427" s="1"/>
      <c r="AT4427" s="3"/>
      <c r="AU4427" s="1"/>
      <c r="AV4427" s="1"/>
      <c r="AW4427" s="3"/>
      <c r="AX4427" s="1"/>
      <c r="AY4427" s="1"/>
      <c r="AZ4427" s="1" t="s">
        <v>32786</v>
      </c>
      <c r="BA4427" s="1"/>
      <c r="BB4427">
        <f t="shared" si="109"/>
        <v>5</v>
      </c>
      <c r="BC4427">
        <f t="shared" si="110"/>
        <v>2022</v>
      </c>
    </row>
    <row r="4428" spans="1:55" x14ac:dyDescent="0.25">
      <c r="A4428" s="1" t="s">
        <v>31501</v>
      </c>
      <c r="B4428" s="3">
        <v>93</v>
      </c>
      <c r="C4428" s="1" t="s">
        <v>31501</v>
      </c>
      <c r="D4428" s="3">
        <v>249024</v>
      </c>
      <c r="E4428" s="1" t="s">
        <v>63</v>
      </c>
      <c r="F4428" s="1" t="s">
        <v>32787</v>
      </c>
      <c r="G4428" s="1" t="s">
        <v>1212</v>
      </c>
      <c r="H4428" s="1" t="s">
        <v>32788</v>
      </c>
      <c r="I4428" s="3">
        <v>1705054</v>
      </c>
      <c r="J4428" s="1" t="s">
        <v>67</v>
      </c>
      <c r="K4428" s="12"/>
      <c r="L4428" s="1" t="s">
        <v>31542</v>
      </c>
      <c r="M4428" s="1"/>
      <c r="N4428" s="1"/>
      <c r="O4428" s="1" t="s">
        <v>32789</v>
      </c>
      <c r="P4428" s="1" t="s">
        <v>70</v>
      </c>
      <c r="Q4428" s="1" t="s">
        <v>70</v>
      </c>
      <c r="R4428" s="1" t="s">
        <v>1212</v>
      </c>
      <c r="S4428" s="1" t="s">
        <v>6506</v>
      </c>
      <c r="T4428" s="1" t="s">
        <v>32790</v>
      </c>
      <c r="U4428" s="1" t="s">
        <v>31628</v>
      </c>
      <c r="V4428" s="1" t="s">
        <v>74</v>
      </c>
      <c r="W4428" s="1" t="s">
        <v>31704</v>
      </c>
      <c r="X4428" s="1" t="s">
        <v>1212</v>
      </c>
      <c r="Y4428" s="1" t="s">
        <v>8609</v>
      </c>
      <c r="Z4428" s="1" t="s">
        <v>1212</v>
      </c>
      <c r="AA4428" s="1" t="s">
        <v>32791</v>
      </c>
      <c r="AB4428" s="3">
        <v>1</v>
      </c>
      <c r="AC4428" s="3">
        <v>1</v>
      </c>
      <c r="AD4428" s="3">
        <v>1</v>
      </c>
      <c r="AE4428" s="3">
        <v>1</v>
      </c>
      <c r="AF4428" s="3">
        <v>0</v>
      </c>
      <c r="AG4428" s="3">
        <v>0</v>
      </c>
      <c r="AH4428" s="3">
        <v>36.683333333333003</v>
      </c>
      <c r="AI4428" s="3">
        <v>4.1833333333329996</v>
      </c>
      <c r="AJ4428" s="1" t="s">
        <v>1212</v>
      </c>
      <c r="AK4428" s="1" t="s">
        <v>28742</v>
      </c>
      <c r="AL4428" s="1"/>
      <c r="AM4428" s="1"/>
      <c r="AN4428" s="1"/>
      <c r="AO4428" s="1"/>
      <c r="AP4428" s="1"/>
      <c r="AQ4428" s="1"/>
      <c r="AR4428" s="1"/>
      <c r="AS4428" s="1"/>
      <c r="AT4428" s="3"/>
      <c r="AU4428" s="1"/>
      <c r="AV4428" s="1"/>
      <c r="AW4428" s="3"/>
      <c r="AX4428" s="1"/>
      <c r="AY4428" s="1"/>
      <c r="AZ4428" s="1"/>
      <c r="BA4428" s="1"/>
      <c r="BB4428">
        <f t="shared" si="109"/>
        <v>5</v>
      </c>
      <c r="BC4428">
        <f t="shared" si="110"/>
        <v>2022</v>
      </c>
    </row>
    <row r="4429" spans="1:55" x14ac:dyDescent="0.25">
      <c r="A4429" s="1" t="s">
        <v>31501</v>
      </c>
      <c r="B4429" s="3">
        <v>93</v>
      </c>
      <c r="C4429" s="1" t="s">
        <v>31501</v>
      </c>
      <c r="D4429" s="3">
        <v>249454</v>
      </c>
      <c r="E4429" s="1" t="s">
        <v>63</v>
      </c>
      <c r="F4429" s="1" t="s">
        <v>32792</v>
      </c>
      <c r="G4429" s="1" t="s">
        <v>1247</v>
      </c>
      <c r="H4429" s="1" t="s">
        <v>32793</v>
      </c>
      <c r="I4429" s="3">
        <v>1705102</v>
      </c>
      <c r="J4429" s="1" t="s">
        <v>67</v>
      </c>
      <c r="K4429" s="12"/>
      <c r="L4429" s="1" t="s">
        <v>31542</v>
      </c>
      <c r="M4429" s="1"/>
      <c r="N4429" s="1"/>
      <c r="O4429" s="1" t="s">
        <v>32794</v>
      </c>
      <c r="P4429" s="1" t="s">
        <v>70</v>
      </c>
      <c r="Q4429" s="1" t="s">
        <v>70</v>
      </c>
      <c r="R4429" s="1" t="s">
        <v>1247</v>
      </c>
      <c r="S4429" s="1" t="s">
        <v>32795</v>
      </c>
      <c r="T4429" s="1" t="s">
        <v>32796</v>
      </c>
      <c r="U4429" s="1" t="s">
        <v>31628</v>
      </c>
      <c r="V4429" s="1" t="s">
        <v>74</v>
      </c>
      <c r="W4429" s="1" t="s">
        <v>31547</v>
      </c>
      <c r="X4429" s="1" t="s">
        <v>1247</v>
      </c>
      <c r="Y4429" s="1" t="s">
        <v>6200</v>
      </c>
      <c r="Z4429" s="1" t="s">
        <v>1247</v>
      </c>
      <c r="AA4429" s="1" t="s">
        <v>32797</v>
      </c>
      <c r="AB4429" s="3">
        <v>1</v>
      </c>
      <c r="AC4429" s="3">
        <v>1</v>
      </c>
      <c r="AD4429" s="3">
        <v>1</v>
      </c>
      <c r="AE4429" s="3">
        <v>1</v>
      </c>
      <c r="AF4429" s="3">
        <v>0</v>
      </c>
      <c r="AG4429" s="3">
        <v>0</v>
      </c>
      <c r="AH4429" s="3">
        <v>21.133333333332999</v>
      </c>
      <c r="AI4429" s="3">
        <v>2.416666666667</v>
      </c>
      <c r="AJ4429" s="1" t="s">
        <v>1247</v>
      </c>
      <c r="AK4429" s="1" t="s">
        <v>32798</v>
      </c>
      <c r="AL4429" s="1"/>
      <c r="AM4429" s="1"/>
      <c r="AN4429" s="1"/>
      <c r="AO4429" s="1"/>
      <c r="AP4429" s="1"/>
      <c r="AQ4429" s="1"/>
      <c r="AR4429" s="1"/>
      <c r="AS4429" s="1"/>
      <c r="AT4429" s="3"/>
      <c r="AU4429" s="1"/>
      <c r="AV4429" s="1"/>
      <c r="AW4429" s="3"/>
      <c r="AX4429" s="1"/>
      <c r="AY4429" s="1"/>
      <c r="AZ4429" s="1"/>
      <c r="BA4429" s="1"/>
      <c r="BB4429">
        <f t="shared" si="109"/>
        <v>5</v>
      </c>
      <c r="BC4429">
        <f t="shared" si="110"/>
        <v>2022</v>
      </c>
    </row>
    <row r="4430" spans="1:55" x14ac:dyDescent="0.25">
      <c r="A4430" s="1" t="s">
        <v>31501</v>
      </c>
      <c r="B4430" s="3">
        <v>93</v>
      </c>
      <c r="C4430" s="1" t="s">
        <v>31501</v>
      </c>
      <c r="D4430" s="3">
        <v>257427</v>
      </c>
      <c r="E4430" s="1" t="s">
        <v>63</v>
      </c>
      <c r="F4430" s="1" t="s">
        <v>32799</v>
      </c>
      <c r="G4430" s="1" t="s">
        <v>1247</v>
      </c>
      <c r="H4430" s="1" t="s">
        <v>32800</v>
      </c>
      <c r="I4430" s="3">
        <v>1705829</v>
      </c>
      <c r="J4430" s="1" t="s">
        <v>67</v>
      </c>
      <c r="K4430" s="12"/>
      <c r="L4430" s="1" t="s">
        <v>31542</v>
      </c>
      <c r="M4430" s="1"/>
      <c r="N4430" s="1"/>
      <c r="O4430" s="1" t="s">
        <v>32801</v>
      </c>
      <c r="P4430" s="1" t="s">
        <v>70</v>
      </c>
      <c r="Q4430" s="1" t="s">
        <v>70</v>
      </c>
      <c r="R4430" s="1" t="s">
        <v>1247</v>
      </c>
      <c r="S4430" s="1" t="s">
        <v>32802</v>
      </c>
      <c r="T4430" s="1" t="s">
        <v>32803</v>
      </c>
      <c r="U4430" s="1" t="s">
        <v>31628</v>
      </c>
      <c r="V4430" s="1" t="s">
        <v>74</v>
      </c>
      <c r="W4430" s="1" t="s">
        <v>31773</v>
      </c>
      <c r="X4430" s="1" t="s">
        <v>1247</v>
      </c>
      <c r="Y4430" s="1" t="s">
        <v>3482</v>
      </c>
      <c r="Z4430" s="1" t="s">
        <v>1247</v>
      </c>
      <c r="AA4430" s="1" t="s">
        <v>32804</v>
      </c>
      <c r="AB4430" s="3">
        <v>1</v>
      </c>
      <c r="AC4430" s="3">
        <v>1</v>
      </c>
      <c r="AD4430" s="3">
        <v>1</v>
      </c>
      <c r="AE4430" s="3">
        <v>1</v>
      </c>
      <c r="AF4430" s="3">
        <v>0</v>
      </c>
      <c r="AG4430" s="3">
        <v>0</v>
      </c>
      <c r="AH4430" s="3">
        <v>6.3666666666670002</v>
      </c>
      <c r="AI4430" s="3">
        <v>6.3</v>
      </c>
      <c r="AJ4430" s="1" t="s">
        <v>1247</v>
      </c>
      <c r="AK4430" s="1" t="s">
        <v>32805</v>
      </c>
      <c r="AL4430" s="1"/>
      <c r="AM4430" s="1"/>
      <c r="AN4430" s="1"/>
      <c r="AO4430" s="1"/>
      <c r="AP4430" s="1"/>
      <c r="AQ4430" s="1"/>
      <c r="AR4430" s="1"/>
      <c r="AS4430" s="1"/>
      <c r="AT4430" s="3"/>
      <c r="AU4430" s="1"/>
      <c r="AV4430" s="1"/>
      <c r="AW4430" s="3"/>
      <c r="AX4430" s="1"/>
      <c r="AY4430" s="1"/>
      <c r="AZ4430" s="1"/>
      <c r="BA4430" s="1"/>
      <c r="BB4430">
        <f t="shared" si="109"/>
        <v>5</v>
      </c>
      <c r="BC4430">
        <f t="shared" si="110"/>
        <v>2022</v>
      </c>
    </row>
    <row r="4431" spans="1:55" x14ac:dyDescent="0.25">
      <c r="A4431" s="1" t="s">
        <v>31501</v>
      </c>
      <c r="B4431" s="3">
        <v>93</v>
      </c>
      <c r="C4431" s="1" t="s">
        <v>31501</v>
      </c>
      <c r="D4431" s="3">
        <v>259311</v>
      </c>
      <c r="E4431" s="1" t="s">
        <v>63</v>
      </c>
      <c r="F4431" s="1" t="s">
        <v>32806</v>
      </c>
      <c r="G4431" s="1" t="s">
        <v>1247</v>
      </c>
      <c r="H4431" s="1" t="s">
        <v>12337</v>
      </c>
      <c r="I4431" s="3">
        <v>1706394</v>
      </c>
      <c r="J4431" s="1" t="s">
        <v>67</v>
      </c>
      <c r="K4431" s="12"/>
      <c r="L4431" s="1" t="s">
        <v>31542</v>
      </c>
      <c r="M4431" s="1"/>
      <c r="N4431" s="1"/>
      <c r="O4431" s="1" t="s">
        <v>32807</v>
      </c>
      <c r="P4431" s="1" t="s">
        <v>70</v>
      </c>
      <c r="Q4431" s="1" t="s">
        <v>70</v>
      </c>
      <c r="R4431" s="1" t="s">
        <v>1247</v>
      </c>
      <c r="S4431" s="1" t="s">
        <v>32808</v>
      </c>
      <c r="T4431" s="1" t="s">
        <v>32809</v>
      </c>
      <c r="U4431" s="1" t="s">
        <v>31628</v>
      </c>
      <c r="V4431" s="1" t="s">
        <v>74</v>
      </c>
      <c r="W4431" s="1" t="s">
        <v>31575</v>
      </c>
      <c r="X4431" s="1" t="s">
        <v>1247</v>
      </c>
      <c r="Y4431" s="1" t="s">
        <v>22384</v>
      </c>
      <c r="Z4431" s="1" t="s">
        <v>1247</v>
      </c>
      <c r="AA4431" s="1" t="s">
        <v>32810</v>
      </c>
      <c r="AB4431" s="3">
        <v>1</v>
      </c>
      <c r="AC4431" s="3">
        <v>1</v>
      </c>
      <c r="AD4431" s="3">
        <v>1</v>
      </c>
      <c r="AE4431" s="3">
        <v>1</v>
      </c>
      <c r="AF4431" s="3">
        <v>0</v>
      </c>
      <c r="AG4431" s="3">
        <v>0</v>
      </c>
      <c r="AH4431" s="3">
        <v>23.65</v>
      </c>
      <c r="AI4431" s="3">
        <v>4.2</v>
      </c>
      <c r="AJ4431" s="1" t="s">
        <v>1247</v>
      </c>
      <c r="AK4431" s="1" t="s">
        <v>30553</v>
      </c>
      <c r="AL4431" s="1"/>
      <c r="AM4431" s="1"/>
      <c r="AN4431" s="1"/>
      <c r="AO4431" s="1"/>
      <c r="AP4431" s="1"/>
      <c r="AQ4431" s="1"/>
      <c r="AR4431" s="1"/>
      <c r="AS4431" s="1"/>
      <c r="AT4431" s="3"/>
      <c r="AU4431" s="1"/>
      <c r="AV4431" s="1"/>
      <c r="AW4431" s="3"/>
      <c r="AX4431" s="1"/>
      <c r="AY4431" s="1"/>
      <c r="AZ4431" s="1"/>
      <c r="BA4431" s="1"/>
      <c r="BB4431">
        <f t="shared" si="109"/>
        <v>5</v>
      </c>
      <c r="BC4431">
        <f t="shared" si="110"/>
        <v>2022</v>
      </c>
    </row>
    <row r="4432" spans="1:55" x14ac:dyDescent="0.25">
      <c r="A4432" s="1" t="s">
        <v>31501</v>
      </c>
      <c r="B4432" s="3">
        <v>93</v>
      </c>
      <c r="C4432" s="1" t="s">
        <v>31501</v>
      </c>
      <c r="D4432" s="3">
        <v>259481</v>
      </c>
      <c r="E4432" s="1" t="s">
        <v>63</v>
      </c>
      <c r="F4432" s="1" t="s">
        <v>32811</v>
      </c>
      <c r="G4432" s="1" t="s">
        <v>1247</v>
      </c>
      <c r="H4432" s="1" t="s">
        <v>2874</v>
      </c>
      <c r="I4432" s="3">
        <v>1706434</v>
      </c>
      <c r="J4432" s="1" t="s">
        <v>67</v>
      </c>
      <c r="K4432" s="12"/>
      <c r="L4432" s="1" t="s">
        <v>31542</v>
      </c>
      <c r="M4432" s="1"/>
      <c r="N4432" s="1"/>
      <c r="O4432" s="1" t="s">
        <v>32812</v>
      </c>
      <c r="P4432" s="1" t="s">
        <v>70</v>
      </c>
      <c r="Q4432" s="1" t="s">
        <v>70</v>
      </c>
      <c r="R4432" s="1" t="s">
        <v>1247</v>
      </c>
      <c r="S4432" s="1" t="s">
        <v>32813</v>
      </c>
      <c r="T4432" s="1" t="s">
        <v>32814</v>
      </c>
      <c r="U4432" s="1" t="s">
        <v>31628</v>
      </c>
      <c r="V4432" s="1" t="s">
        <v>74</v>
      </c>
      <c r="W4432" s="1" t="s">
        <v>31704</v>
      </c>
      <c r="X4432" s="1" t="s">
        <v>1247</v>
      </c>
      <c r="Y4432" s="1" t="s">
        <v>24450</v>
      </c>
      <c r="Z4432" s="1" t="s">
        <v>1247</v>
      </c>
      <c r="AA4432" s="1" t="s">
        <v>32815</v>
      </c>
      <c r="AB4432" s="3">
        <v>1</v>
      </c>
      <c r="AC4432" s="3">
        <v>1</v>
      </c>
      <c r="AD4432" s="3">
        <v>1</v>
      </c>
      <c r="AE4432" s="3">
        <v>1</v>
      </c>
      <c r="AF4432" s="3">
        <v>0</v>
      </c>
      <c r="AG4432" s="3">
        <v>0</v>
      </c>
      <c r="AH4432" s="3">
        <v>28.65</v>
      </c>
      <c r="AI4432" s="3">
        <v>7.6333333333329998</v>
      </c>
      <c r="AJ4432" s="1" t="s">
        <v>1247</v>
      </c>
      <c r="AK4432" s="1" t="s">
        <v>21223</v>
      </c>
      <c r="AL4432" s="1"/>
      <c r="AM4432" s="1"/>
      <c r="AN4432" s="1"/>
      <c r="AO4432" s="1"/>
      <c r="AP4432" s="1"/>
      <c r="AQ4432" s="1"/>
      <c r="AR4432" s="1"/>
      <c r="AS4432" s="1"/>
      <c r="AT4432" s="3"/>
      <c r="AU4432" s="1"/>
      <c r="AV4432" s="1"/>
      <c r="AW4432" s="3"/>
      <c r="AX4432" s="1"/>
      <c r="AY4432" s="1"/>
      <c r="AZ4432" s="1"/>
      <c r="BA4432" s="1"/>
      <c r="BB4432">
        <f t="shared" si="109"/>
        <v>5</v>
      </c>
      <c r="BC4432">
        <f t="shared" si="110"/>
        <v>2022</v>
      </c>
    </row>
    <row r="4433" spans="1:55" x14ac:dyDescent="0.25">
      <c r="A4433" s="1" t="s">
        <v>31501</v>
      </c>
      <c r="B4433" s="3">
        <v>93</v>
      </c>
      <c r="C4433" s="1" t="s">
        <v>31501</v>
      </c>
      <c r="D4433" s="3">
        <v>264383</v>
      </c>
      <c r="E4433" s="1" t="s">
        <v>63</v>
      </c>
      <c r="F4433" s="1" t="s">
        <v>32816</v>
      </c>
      <c r="G4433" s="1" t="s">
        <v>3702</v>
      </c>
      <c r="H4433" s="1" t="s">
        <v>32817</v>
      </c>
      <c r="I4433" s="3">
        <v>1707016</v>
      </c>
      <c r="J4433" s="1" t="s">
        <v>67</v>
      </c>
      <c r="K4433" s="12"/>
      <c r="L4433" s="1" t="s">
        <v>31617</v>
      </c>
      <c r="M4433" s="1"/>
      <c r="N4433" s="1"/>
      <c r="O4433" s="1" t="s">
        <v>32818</v>
      </c>
      <c r="P4433" s="1" t="s">
        <v>70</v>
      </c>
      <c r="Q4433" s="1" t="s">
        <v>70</v>
      </c>
      <c r="R4433" s="1" t="s">
        <v>3702</v>
      </c>
      <c r="S4433" s="1" t="s">
        <v>32819</v>
      </c>
      <c r="T4433" s="1" t="s">
        <v>32820</v>
      </c>
      <c r="U4433" s="1" t="s">
        <v>17719</v>
      </c>
      <c r="V4433" s="1" t="s">
        <v>74</v>
      </c>
      <c r="W4433" s="1" t="s">
        <v>31575</v>
      </c>
      <c r="X4433" s="1" t="s">
        <v>3702</v>
      </c>
      <c r="Y4433" s="1" t="s">
        <v>7571</v>
      </c>
      <c r="Z4433" s="1" t="s">
        <v>3702</v>
      </c>
      <c r="AA4433" s="1" t="s">
        <v>18147</v>
      </c>
      <c r="AB4433" s="3">
        <v>1</v>
      </c>
      <c r="AC4433" s="3">
        <v>1</v>
      </c>
      <c r="AD4433" s="3">
        <v>1</v>
      </c>
      <c r="AE4433" s="3">
        <v>1</v>
      </c>
      <c r="AF4433" s="3">
        <v>0</v>
      </c>
      <c r="AG4433" s="3">
        <v>0</v>
      </c>
      <c r="AH4433" s="3">
        <v>28.883333333332999</v>
      </c>
      <c r="AI4433" s="3">
        <v>1.85</v>
      </c>
      <c r="AJ4433" s="1" t="s">
        <v>3702</v>
      </c>
      <c r="AK4433" s="1" t="s">
        <v>25436</v>
      </c>
      <c r="AL4433" s="1"/>
      <c r="AM4433" s="1"/>
      <c r="AN4433" s="1"/>
      <c r="AO4433" s="1"/>
      <c r="AP4433" s="1"/>
      <c r="AQ4433" s="1"/>
      <c r="AR4433" s="1"/>
      <c r="AS4433" s="1"/>
      <c r="AT4433" s="3"/>
      <c r="AU4433" s="1"/>
      <c r="AV4433" s="1"/>
      <c r="AW4433" s="3"/>
      <c r="AX4433" s="1"/>
      <c r="AY4433" s="1"/>
      <c r="AZ4433" s="1"/>
      <c r="BA4433" s="1"/>
      <c r="BB4433">
        <f t="shared" si="109"/>
        <v>5</v>
      </c>
      <c r="BC4433">
        <f t="shared" si="110"/>
        <v>2022</v>
      </c>
    </row>
    <row r="4434" spans="1:55" x14ac:dyDescent="0.25">
      <c r="A4434" s="1" t="s">
        <v>31501</v>
      </c>
      <c r="B4434" s="3">
        <v>93</v>
      </c>
      <c r="C4434" s="1" t="s">
        <v>31501</v>
      </c>
      <c r="D4434" s="3">
        <v>264545</v>
      </c>
      <c r="E4434" s="1" t="s">
        <v>91</v>
      </c>
      <c r="F4434" s="1" t="s">
        <v>32821</v>
      </c>
      <c r="G4434" s="1" t="s">
        <v>3702</v>
      </c>
      <c r="H4434" s="1" t="s">
        <v>32822</v>
      </c>
      <c r="I4434" s="3">
        <v>264545</v>
      </c>
      <c r="J4434" s="1" t="s">
        <v>67</v>
      </c>
      <c r="K4434" s="12"/>
      <c r="L4434" s="1" t="s">
        <v>31599</v>
      </c>
      <c r="M4434" s="1"/>
      <c r="N4434" s="1"/>
      <c r="O4434" s="1" t="s">
        <v>32823</v>
      </c>
      <c r="P4434" s="1" t="s">
        <v>70</v>
      </c>
      <c r="Q4434" s="1" t="s">
        <v>70</v>
      </c>
      <c r="R4434" s="1" t="s">
        <v>3702</v>
      </c>
      <c r="S4434" s="1" t="s">
        <v>32824</v>
      </c>
      <c r="T4434" s="1" t="s">
        <v>32825</v>
      </c>
      <c r="U4434" s="1" t="s">
        <v>31586</v>
      </c>
      <c r="V4434" s="1" t="s">
        <v>74</v>
      </c>
      <c r="W4434" s="1" t="s">
        <v>31516</v>
      </c>
      <c r="X4434" s="1" t="s">
        <v>3702</v>
      </c>
      <c r="Y4434" s="1" t="s">
        <v>8627</v>
      </c>
      <c r="Z4434" s="1" t="s">
        <v>3702</v>
      </c>
      <c r="AA4434" s="1" t="s">
        <v>27732</v>
      </c>
      <c r="AB4434" s="3">
        <v>1</v>
      </c>
      <c r="AC4434" s="3">
        <v>1</v>
      </c>
      <c r="AD4434" s="3">
        <v>1</v>
      </c>
      <c r="AE4434" s="3">
        <v>1</v>
      </c>
      <c r="AF4434" s="3">
        <v>0</v>
      </c>
      <c r="AG4434" s="3">
        <v>0</v>
      </c>
      <c r="AH4434" s="3">
        <v>30.733333333333</v>
      </c>
      <c r="AI4434" s="3">
        <v>4.5</v>
      </c>
      <c r="AJ4434" s="1" t="s">
        <v>3702</v>
      </c>
      <c r="AK4434" s="1" t="s">
        <v>32826</v>
      </c>
      <c r="AL4434" s="1"/>
      <c r="AM4434" s="1"/>
      <c r="AN4434" s="1"/>
      <c r="AO4434" s="1"/>
      <c r="AP4434" s="1"/>
      <c r="AQ4434" s="1"/>
      <c r="AR4434" s="1"/>
      <c r="AS4434" s="1"/>
      <c r="AT4434" s="3"/>
      <c r="AU4434" s="1"/>
      <c r="AV4434" s="1"/>
      <c r="AW4434" s="3"/>
      <c r="AX4434" s="1"/>
      <c r="AY4434" s="1"/>
      <c r="AZ4434" s="1"/>
      <c r="BA4434" s="1" t="s">
        <v>32827</v>
      </c>
      <c r="BB4434">
        <f t="shared" si="109"/>
        <v>5</v>
      </c>
      <c r="BC4434">
        <f t="shared" si="110"/>
        <v>2022</v>
      </c>
    </row>
    <row r="4435" spans="1:55" x14ac:dyDescent="0.25">
      <c r="A4435" s="1" t="s">
        <v>31501</v>
      </c>
      <c r="B4435" s="3">
        <v>93</v>
      </c>
      <c r="C4435" s="1" t="s">
        <v>31501</v>
      </c>
      <c r="D4435" s="3">
        <v>267335</v>
      </c>
      <c r="E4435" s="1" t="s">
        <v>63</v>
      </c>
      <c r="F4435" s="1" t="s">
        <v>32828</v>
      </c>
      <c r="G4435" s="1" t="s">
        <v>1256</v>
      </c>
      <c r="H4435" s="1" t="s">
        <v>32829</v>
      </c>
      <c r="I4435" s="3">
        <v>1707316</v>
      </c>
      <c r="J4435" s="1" t="s">
        <v>67</v>
      </c>
      <c r="K4435" s="12"/>
      <c r="L4435" s="1" t="s">
        <v>31502</v>
      </c>
      <c r="M4435" s="1"/>
      <c r="N4435" s="1"/>
      <c r="O4435" s="1" t="s">
        <v>32830</v>
      </c>
      <c r="P4435" s="1" t="s">
        <v>70</v>
      </c>
      <c r="Q4435" s="1" t="s">
        <v>70</v>
      </c>
      <c r="R4435" s="1" t="s">
        <v>1256</v>
      </c>
      <c r="S4435" s="1" t="s">
        <v>32831</v>
      </c>
      <c r="T4435" s="1" t="s">
        <v>32832</v>
      </c>
      <c r="U4435" s="1" t="s">
        <v>31603</v>
      </c>
      <c r="V4435" s="1" t="s">
        <v>74</v>
      </c>
      <c r="W4435" s="1" t="s">
        <v>32229</v>
      </c>
      <c r="X4435" s="1" t="s">
        <v>1256</v>
      </c>
      <c r="Y4435" s="1" t="s">
        <v>24986</v>
      </c>
      <c r="Z4435" s="1" t="s">
        <v>1256</v>
      </c>
      <c r="AA4435" s="1" t="s">
        <v>32833</v>
      </c>
      <c r="AB4435" s="3">
        <v>1</v>
      </c>
      <c r="AC4435" s="3">
        <v>1</v>
      </c>
      <c r="AD4435" s="3">
        <v>1</v>
      </c>
      <c r="AE4435" s="3">
        <v>1</v>
      </c>
      <c r="AF4435" s="3">
        <v>0</v>
      </c>
      <c r="AG4435" s="3">
        <v>0</v>
      </c>
      <c r="AH4435" s="3">
        <v>38.416666666666998</v>
      </c>
      <c r="AI4435" s="3">
        <v>2.6333333333329998</v>
      </c>
      <c r="AJ4435" s="1" t="s">
        <v>1256</v>
      </c>
      <c r="AK4435" s="1" t="s">
        <v>32834</v>
      </c>
      <c r="AL4435" s="1"/>
      <c r="AM4435" s="1"/>
      <c r="AN4435" s="1"/>
      <c r="AO4435" s="1"/>
      <c r="AP4435" s="1"/>
      <c r="AQ4435" s="1"/>
      <c r="AR4435" s="1"/>
      <c r="AS4435" s="1"/>
      <c r="AT4435" s="3"/>
      <c r="AU4435" s="1"/>
      <c r="AV4435" s="1"/>
      <c r="AW4435" s="3"/>
      <c r="AX4435" s="1"/>
      <c r="AY4435" s="1"/>
      <c r="AZ4435" s="1"/>
      <c r="BA4435" s="1"/>
      <c r="BB4435">
        <f t="shared" si="109"/>
        <v>5</v>
      </c>
      <c r="BC4435">
        <f t="shared" si="110"/>
        <v>2022</v>
      </c>
    </row>
    <row r="4436" spans="1:55" x14ac:dyDescent="0.25">
      <c r="A4436" s="1" t="s">
        <v>31501</v>
      </c>
      <c r="B4436" s="3">
        <v>93</v>
      </c>
      <c r="C4436" s="1" t="s">
        <v>31501</v>
      </c>
      <c r="D4436" s="3">
        <v>267749</v>
      </c>
      <c r="E4436" s="1" t="s">
        <v>63</v>
      </c>
      <c r="F4436" s="1" t="s">
        <v>32835</v>
      </c>
      <c r="G4436" s="1" t="s">
        <v>1256</v>
      </c>
      <c r="H4436" s="1" t="s">
        <v>32836</v>
      </c>
      <c r="I4436" s="3">
        <v>1707402</v>
      </c>
      <c r="J4436" s="1" t="s">
        <v>67</v>
      </c>
      <c r="K4436" s="12"/>
      <c r="L4436" s="1" t="s">
        <v>31591</v>
      </c>
      <c r="M4436" s="1"/>
      <c r="N4436" s="1"/>
      <c r="O4436" s="1" t="s">
        <v>32837</v>
      </c>
      <c r="P4436" s="1" t="s">
        <v>70</v>
      </c>
      <c r="Q4436" s="1" t="s">
        <v>70</v>
      </c>
      <c r="R4436" s="1" t="s">
        <v>1256</v>
      </c>
      <c r="S4436" s="1" t="s">
        <v>32838</v>
      </c>
      <c r="T4436" s="1" t="s">
        <v>32839</v>
      </c>
      <c r="U4436" s="1" t="s">
        <v>31554</v>
      </c>
      <c r="V4436" s="1" t="s">
        <v>74</v>
      </c>
      <c r="W4436" s="1" t="s">
        <v>32229</v>
      </c>
      <c r="X4436" s="1" t="s">
        <v>1256</v>
      </c>
      <c r="Y4436" s="1" t="s">
        <v>944</v>
      </c>
      <c r="Z4436" s="1" t="s">
        <v>1256</v>
      </c>
      <c r="AA4436" s="1" t="s">
        <v>32840</v>
      </c>
      <c r="AB4436" s="3">
        <v>1</v>
      </c>
      <c r="AC4436" s="3">
        <v>1</v>
      </c>
      <c r="AD4436" s="3">
        <v>1</v>
      </c>
      <c r="AE4436" s="3">
        <v>1</v>
      </c>
      <c r="AF4436" s="3">
        <v>0</v>
      </c>
      <c r="AG4436" s="3">
        <v>0</v>
      </c>
      <c r="AH4436" s="3">
        <v>35.9</v>
      </c>
      <c r="AI4436" s="3">
        <v>2.85</v>
      </c>
      <c r="AJ4436" s="1" t="s">
        <v>1256</v>
      </c>
      <c r="AK4436" s="1" t="s">
        <v>32841</v>
      </c>
      <c r="AL4436" s="1"/>
      <c r="AM4436" s="1"/>
      <c r="AN4436" s="1"/>
      <c r="AO4436" s="1"/>
      <c r="AP4436" s="1"/>
      <c r="AQ4436" s="1"/>
      <c r="AR4436" s="1"/>
      <c r="AS4436" s="1"/>
      <c r="AT4436" s="3"/>
      <c r="AU4436" s="1"/>
      <c r="AV4436" s="1"/>
      <c r="AW4436" s="3"/>
      <c r="AX4436" s="1"/>
      <c r="AY4436" s="1"/>
      <c r="AZ4436" s="1" t="s">
        <v>32842</v>
      </c>
      <c r="BA4436" s="1"/>
      <c r="BB4436">
        <f t="shared" si="109"/>
        <v>5</v>
      </c>
      <c r="BC4436">
        <f t="shared" si="110"/>
        <v>2022</v>
      </c>
    </row>
    <row r="4437" spans="1:55" x14ac:dyDescent="0.25">
      <c r="A4437" s="1" t="s">
        <v>31501</v>
      </c>
      <c r="B4437" s="3">
        <v>93</v>
      </c>
      <c r="C4437" s="1" t="s">
        <v>31501</v>
      </c>
      <c r="D4437" s="3">
        <v>267982</v>
      </c>
      <c r="E4437" s="1" t="s">
        <v>63</v>
      </c>
      <c r="F4437" s="1" t="s">
        <v>32843</v>
      </c>
      <c r="G4437" s="1" t="s">
        <v>1256</v>
      </c>
      <c r="H4437" s="1" t="s">
        <v>14161</v>
      </c>
      <c r="I4437" s="3">
        <v>1707436</v>
      </c>
      <c r="J4437" s="1" t="s">
        <v>67</v>
      </c>
      <c r="K4437" s="12"/>
      <c r="L4437" s="1" t="s">
        <v>31935</v>
      </c>
      <c r="M4437" s="1"/>
      <c r="N4437" s="1"/>
      <c r="O4437" s="1" t="s">
        <v>32844</v>
      </c>
      <c r="P4437" s="1" t="s">
        <v>70</v>
      </c>
      <c r="Q4437" s="1" t="s">
        <v>70</v>
      </c>
      <c r="R4437" s="1" t="s">
        <v>1256</v>
      </c>
      <c r="S4437" s="1" t="s">
        <v>32845</v>
      </c>
      <c r="T4437" s="1" t="s">
        <v>32846</v>
      </c>
      <c r="U4437" s="1" t="s">
        <v>17719</v>
      </c>
      <c r="V4437" s="1" t="s">
        <v>74</v>
      </c>
      <c r="W4437" s="1" t="s">
        <v>32229</v>
      </c>
      <c r="X4437" s="1" t="s">
        <v>1256</v>
      </c>
      <c r="Y4437" s="1" t="s">
        <v>9817</v>
      </c>
      <c r="Z4437" s="1" t="s">
        <v>1256</v>
      </c>
      <c r="AA4437" s="1" t="s">
        <v>32847</v>
      </c>
      <c r="AB4437" s="3">
        <v>1</v>
      </c>
      <c r="AC4437" s="3">
        <v>1</v>
      </c>
      <c r="AD4437" s="3">
        <v>1</v>
      </c>
      <c r="AE4437" s="3">
        <v>1</v>
      </c>
      <c r="AF4437" s="3">
        <v>0</v>
      </c>
      <c r="AG4437" s="3">
        <v>0</v>
      </c>
      <c r="AH4437" s="3">
        <v>24.5</v>
      </c>
      <c r="AI4437" s="3">
        <v>3.166666666667</v>
      </c>
      <c r="AJ4437" s="1" t="s">
        <v>1256</v>
      </c>
      <c r="AK4437" s="1" t="s">
        <v>32848</v>
      </c>
      <c r="AL4437" s="1"/>
      <c r="AM4437" s="1"/>
      <c r="AN4437" s="1"/>
      <c r="AO4437" s="1"/>
      <c r="AP4437" s="1"/>
      <c r="AQ4437" s="1"/>
      <c r="AR4437" s="1"/>
      <c r="AS4437" s="1"/>
      <c r="AT4437" s="3"/>
      <c r="AU4437" s="1"/>
      <c r="AV4437" s="1"/>
      <c r="AW4437" s="3"/>
      <c r="AX4437" s="1"/>
      <c r="AY4437" s="1"/>
      <c r="AZ4437" s="1" t="s">
        <v>32849</v>
      </c>
      <c r="BA4437" s="1"/>
      <c r="BB4437">
        <f t="shared" si="109"/>
        <v>5</v>
      </c>
      <c r="BC4437">
        <f t="shared" si="110"/>
        <v>2022</v>
      </c>
    </row>
    <row r="4438" spans="1:55" x14ac:dyDescent="0.25">
      <c r="A4438" s="1" t="s">
        <v>31501</v>
      </c>
      <c r="B4438" s="3">
        <v>93</v>
      </c>
      <c r="C4438" s="1" t="s">
        <v>31501</v>
      </c>
      <c r="D4438" s="3">
        <v>268931</v>
      </c>
      <c r="E4438" s="1" t="s">
        <v>63</v>
      </c>
      <c r="F4438" s="1" t="s">
        <v>32850</v>
      </c>
      <c r="G4438" s="1" t="s">
        <v>3710</v>
      </c>
      <c r="H4438" s="1" t="s">
        <v>32851</v>
      </c>
      <c r="I4438" s="3">
        <v>1707600</v>
      </c>
      <c r="J4438" s="1" t="s">
        <v>67</v>
      </c>
      <c r="K4438" s="12"/>
      <c r="L4438" s="1" t="s">
        <v>31542</v>
      </c>
      <c r="M4438" s="1"/>
      <c r="N4438" s="1"/>
      <c r="O4438" s="1" t="s">
        <v>32852</v>
      </c>
      <c r="P4438" s="1" t="s">
        <v>70</v>
      </c>
      <c r="Q4438" s="1" t="s">
        <v>70</v>
      </c>
      <c r="R4438" s="1" t="s">
        <v>3710</v>
      </c>
      <c r="S4438" s="1" t="s">
        <v>32853</v>
      </c>
      <c r="T4438" s="1" t="s">
        <v>32854</v>
      </c>
      <c r="U4438" s="1" t="s">
        <v>32855</v>
      </c>
      <c r="V4438" s="1" t="s">
        <v>74</v>
      </c>
      <c r="W4438" s="1" t="s">
        <v>31575</v>
      </c>
      <c r="X4438" s="1" t="s">
        <v>3710</v>
      </c>
      <c r="Y4438" s="1" t="s">
        <v>32856</v>
      </c>
      <c r="Z4438" s="1" t="s">
        <v>3710</v>
      </c>
      <c r="AA4438" s="1" t="s">
        <v>25131</v>
      </c>
      <c r="AB4438" s="3">
        <v>1</v>
      </c>
      <c r="AC4438" s="3">
        <v>1</v>
      </c>
      <c r="AD4438" s="3">
        <v>1</v>
      </c>
      <c r="AE4438" s="3">
        <v>1</v>
      </c>
      <c r="AF4438" s="3">
        <v>0</v>
      </c>
      <c r="AG4438" s="3">
        <v>0</v>
      </c>
      <c r="AH4438" s="3">
        <v>25.25</v>
      </c>
      <c r="AI4438" s="3">
        <v>4.5166666666669997</v>
      </c>
      <c r="AJ4438" s="1" t="s">
        <v>3710</v>
      </c>
      <c r="AK4438" s="1" t="s">
        <v>32857</v>
      </c>
      <c r="AL4438" s="1"/>
      <c r="AM4438" s="1"/>
      <c r="AN4438" s="1"/>
      <c r="AO4438" s="1"/>
      <c r="AP4438" s="1"/>
      <c r="AQ4438" s="1"/>
      <c r="AR4438" s="1"/>
      <c r="AS4438" s="1"/>
      <c r="AT4438" s="3"/>
      <c r="AU4438" s="1"/>
      <c r="AV4438" s="1"/>
      <c r="AW4438" s="3"/>
      <c r="AX4438" s="1"/>
      <c r="AY4438" s="1"/>
      <c r="AZ4438" s="1"/>
      <c r="BA4438" s="1"/>
      <c r="BB4438">
        <f t="shared" si="109"/>
        <v>5</v>
      </c>
      <c r="BC4438">
        <f t="shared" si="110"/>
        <v>2022</v>
      </c>
    </row>
    <row r="4439" spans="1:55" x14ac:dyDescent="0.25">
      <c r="A4439" s="1" t="s">
        <v>31501</v>
      </c>
      <c r="B4439" s="3">
        <v>93</v>
      </c>
      <c r="C4439" s="1" t="s">
        <v>31501</v>
      </c>
      <c r="D4439" s="3">
        <v>279085</v>
      </c>
      <c r="E4439" s="1" t="s">
        <v>63</v>
      </c>
      <c r="F4439" s="1" t="s">
        <v>832</v>
      </c>
      <c r="G4439" s="1" t="s">
        <v>1282</v>
      </c>
      <c r="H4439" s="1" t="s">
        <v>32858</v>
      </c>
      <c r="I4439" s="3">
        <v>1709085</v>
      </c>
      <c r="J4439" s="1" t="s">
        <v>67</v>
      </c>
      <c r="K4439" s="12"/>
      <c r="L4439" s="1" t="s">
        <v>31599</v>
      </c>
      <c r="M4439" s="1"/>
      <c r="N4439" s="1"/>
      <c r="O4439" s="1" t="s">
        <v>32859</v>
      </c>
      <c r="P4439" s="1" t="s">
        <v>70</v>
      </c>
      <c r="Q4439" s="1" t="s">
        <v>70</v>
      </c>
      <c r="R4439" s="1" t="s">
        <v>1282</v>
      </c>
      <c r="S4439" s="1" t="s">
        <v>32860</v>
      </c>
      <c r="T4439" s="1" t="s">
        <v>32861</v>
      </c>
      <c r="U4439" s="1" t="s">
        <v>31603</v>
      </c>
      <c r="V4439" s="1" t="s">
        <v>74</v>
      </c>
      <c r="W4439" s="1" t="s">
        <v>32862</v>
      </c>
      <c r="X4439" s="1" t="s">
        <v>1282</v>
      </c>
      <c r="Y4439" s="1" t="s">
        <v>17540</v>
      </c>
      <c r="Z4439" s="1" t="s">
        <v>1282</v>
      </c>
      <c r="AA4439" s="1" t="s">
        <v>13592</v>
      </c>
      <c r="AB4439" s="3">
        <v>1</v>
      </c>
      <c r="AC4439" s="3">
        <v>1</v>
      </c>
      <c r="AD4439" s="3">
        <v>1</v>
      </c>
      <c r="AE4439" s="3">
        <v>1</v>
      </c>
      <c r="AF4439" s="3">
        <v>0</v>
      </c>
      <c r="AG4439" s="3">
        <v>0</v>
      </c>
      <c r="AH4439" s="3">
        <v>30</v>
      </c>
      <c r="AI4439" s="3">
        <v>9.4499999999999993</v>
      </c>
      <c r="AJ4439" s="1" t="s">
        <v>1282</v>
      </c>
      <c r="AK4439" s="1" t="s">
        <v>32863</v>
      </c>
      <c r="AL4439" s="1"/>
      <c r="AM4439" s="1"/>
      <c r="AN4439" s="1"/>
      <c r="AO4439" s="1"/>
      <c r="AP4439" s="1"/>
      <c r="AQ4439" s="1"/>
      <c r="AR4439" s="1"/>
      <c r="AS4439" s="1"/>
      <c r="AT4439" s="3"/>
      <c r="AU4439" s="1"/>
      <c r="AV4439" s="1"/>
      <c r="AW4439" s="3"/>
      <c r="AX4439" s="1"/>
      <c r="AY4439" s="1"/>
      <c r="AZ4439" s="1"/>
      <c r="BA4439" s="1"/>
      <c r="BB4439">
        <f t="shared" si="109"/>
        <v>5</v>
      </c>
      <c r="BC4439">
        <f t="shared" si="110"/>
        <v>2022</v>
      </c>
    </row>
    <row r="4440" spans="1:55" x14ac:dyDescent="0.25">
      <c r="A4440" s="1" t="s">
        <v>31501</v>
      </c>
      <c r="B4440" s="3">
        <v>93</v>
      </c>
      <c r="C4440" s="1" t="s">
        <v>31501</v>
      </c>
      <c r="D4440" s="3">
        <v>281122</v>
      </c>
      <c r="E4440" s="1" t="s">
        <v>91</v>
      </c>
      <c r="F4440" s="1" t="s">
        <v>32864</v>
      </c>
      <c r="G4440" s="1" t="s">
        <v>1282</v>
      </c>
      <c r="H4440" s="1" t="s">
        <v>16545</v>
      </c>
      <c r="I4440" s="3">
        <v>281122</v>
      </c>
      <c r="J4440" s="1" t="s">
        <v>67</v>
      </c>
      <c r="K4440" s="12"/>
      <c r="L4440" s="1" t="s">
        <v>32865</v>
      </c>
      <c r="M4440" s="1"/>
      <c r="N4440" s="1"/>
      <c r="O4440" s="1" t="s">
        <v>32866</v>
      </c>
      <c r="P4440" s="1" t="s">
        <v>70</v>
      </c>
      <c r="Q4440" s="1" t="s">
        <v>70</v>
      </c>
      <c r="R4440" s="1" t="s">
        <v>1282</v>
      </c>
      <c r="S4440" s="1" t="s">
        <v>32867</v>
      </c>
      <c r="T4440" s="1" t="s">
        <v>32868</v>
      </c>
      <c r="U4440" s="1" t="s">
        <v>31554</v>
      </c>
      <c r="V4440" s="1" t="s">
        <v>74</v>
      </c>
      <c r="W4440" s="1" t="s">
        <v>31555</v>
      </c>
      <c r="X4440" s="1" t="s">
        <v>1282</v>
      </c>
      <c r="Y4440" s="1" t="s">
        <v>8251</v>
      </c>
      <c r="Z4440" s="1" t="s">
        <v>1282</v>
      </c>
      <c r="AA4440" s="1" t="s">
        <v>32869</v>
      </c>
      <c r="AB4440" s="3">
        <v>1</v>
      </c>
      <c r="AC4440" s="3">
        <v>1</v>
      </c>
      <c r="AD4440" s="3">
        <v>1</v>
      </c>
      <c r="AE4440" s="3">
        <v>1</v>
      </c>
      <c r="AF4440" s="3">
        <v>0</v>
      </c>
      <c r="AG4440" s="3">
        <v>0</v>
      </c>
      <c r="AH4440" s="3">
        <v>42.1</v>
      </c>
      <c r="AI4440" s="3">
        <v>4.5166666666669997</v>
      </c>
      <c r="AJ4440" s="1" t="s">
        <v>1282</v>
      </c>
      <c r="AK4440" s="1" t="s">
        <v>4212</v>
      </c>
      <c r="AL4440" s="1"/>
      <c r="AM4440" s="1"/>
      <c r="AN4440" s="1"/>
      <c r="AO4440" s="1"/>
      <c r="AP4440" s="1"/>
      <c r="AQ4440" s="1"/>
      <c r="AR4440" s="1"/>
      <c r="AS4440" s="1"/>
      <c r="AT4440" s="3"/>
      <c r="AU4440" s="1"/>
      <c r="AV4440" s="1"/>
      <c r="AW4440" s="3"/>
      <c r="AX4440" s="1"/>
      <c r="AY4440" s="1"/>
      <c r="AZ4440" s="1"/>
      <c r="BA4440" s="1" t="s">
        <v>32870</v>
      </c>
      <c r="BB4440">
        <f t="shared" si="109"/>
        <v>5</v>
      </c>
      <c r="BC4440">
        <f t="shared" si="110"/>
        <v>2022</v>
      </c>
    </row>
    <row r="4441" spans="1:55" x14ac:dyDescent="0.25">
      <c r="A4441" s="1" t="s">
        <v>31501</v>
      </c>
      <c r="B4441" s="3">
        <v>95</v>
      </c>
      <c r="C4441" s="1" t="s">
        <v>31509</v>
      </c>
      <c r="D4441" s="3">
        <v>290765</v>
      </c>
      <c r="E4441" s="1" t="s">
        <v>63</v>
      </c>
      <c r="F4441" s="1" t="s">
        <v>32871</v>
      </c>
      <c r="G4441" s="1" t="s">
        <v>1307</v>
      </c>
      <c r="H4441" s="1" t="s">
        <v>32872</v>
      </c>
      <c r="I4441" s="3">
        <v>1710127</v>
      </c>
      <c r="J4441" s="1" t="s">
        <v>67</v>
      </c>
      <c r="K4441" s="12"/>
      <c r="L4441" s="1" t="s">
        <v>32398</v>
      </c>
      <c r="M4441" s="1"/>
      <c r="N4441" s="1"/>
      <c r="O4441" s="1" t="s">
        <v>32873</v>
      </c>
      <c r="P4441" s="1" t="s">
        <v>70</v>
      </c>
      <c r="Q4441" s="1" t="s">
        <v>70</v>
      </c>
      <c r="R4441" s="1" t="s">
        <v>1307</v>
      </c>
      <c r="S4441" s="1" t="s">
        <v>32874</v>
      </c>
      <c r="T4441" s="1" t="s">
        <v>32875</v>
      </c>
      <c r="U4441" s="1" t="s">
        <v>31554</v>
      </c>
      <c r="V4441" s="1" t="s">
        <v>74</v>
      </c>
      <c r="W4441" s="1" t="s">
        <v>32362</v>
      </c>
      <c r="X4441" s="1" t="s">
        <v>1307</v>
      </c>
      <c r="Y4441" s="1" t="s">
        <v>14256</v>
      </c>
      <c r="Z4441" s="1" t="s">
        <v>1307</v>
      </c>
      <c r="AA4441" s="1" t="s">
        <v>14026</v>
      </c>
      <c r="AB4441" s="3">
        <v>1</v>
      </c>
      <c r="AC4441" s="3">
        <v>1</v>
      </c>
      <c r="AD4441" s="3">
        <v>1</v>
      </c>
      <c r="AE4441" s="3">
        <v>1</v>
      </c>
      <c r="AF4441" s="3">
        <v>0</v>
      </c>
      <c r="AG4441" s="3">
        <v>0</v>
      </c>
      <c r="AH4441" s="3">
        <v>27.466666666666999</v>
      </c>
      <c r="AI4441" s="3">
        <v>9.3000000000000007</v>
      </c>
      <c r="AJ4441" s="1" t="s">
        <v>1307</v>
      </c>
      <c r="AK4441" s="1" t="s">
        <v>32876</v>
      </c>
      <c r="AL4441" s="1"/>
      <c r="AM4441" s="1"/>
      <c r="AN4441" s="1"/>
      <c r="AO4441" s="1"/>
      <c r="AP4441" s="1"/>
      <c r="AQ4441" s="1"/>
      <c r="AR4441" s="1"/>
      <c r="AS4441" s="1"/>
      <c r="AT4441" s="3"/>
      <c r="AU4441" s="1"/>
      <c r="AV4441" s="1"/>
      <c r="AW4441" s="3"/>
      <c r="AX4441" s="1"/>
      <c r="AY4441" s="1"/>
      <c r="AZ4441" s="1"/>
      <c r="BA4441" s="1"/>
      <c r="BB4441">
        <f t="shared" si="109"/>
        <v>5</v>
      </c>
      <c r="BC4441">
        <f t="shared" si="110"/>
        <v>2022</v>
      </c>
    </row>
    <row r="4442" spans="1:55" x14ac:dyDescent="0.25">
      <c r="A4442" s="1" t="s">
        <v>31501</v>
      </c>
      <c r="B4442" s="3">
        <v>95</v>
      </c>
      <c r="C4442" s="1" t="s">
        <v>31509</v>
      </c>
      <c r="D4442" s="3">
        <v>292294</v>
      </c>
      <c r="E4442" s="1" t="s">
        <v>63</v>
      </c>
      <c r="F4442" s="1" t="s">
        <v>19934</v>
      </c>
      <c r="G4442" s="1" t="s">
        <v>1307</v>
      </c>
      <c r="H4442" s="1" t="s">
        <v>32877</v>
      </c>
      <c r="I4442" s="3">
        <v>1710283</v>
      </c>
      <c r="J4442" s="1" t="s">
        <v>67</v>
      </c>
      <c r="K4442" s="12"/>
      <c r="L4442" s="1" t="s">
        <v>32398</v>
      </c>
      <c r="M4442" s="1"/>
      <c r="N4442" s="1"/>
      <c r="O4442" s="1" t="s">
        <v>32878</v>
      </c>
      <c r="P4442" s="1" t="s">
        <v>70</v>
      </c>
      <c r="Q4442" s="1" t="s">
        <v>70</v>
      </c>
      <c r="R4442" s="1" t="s">
        <v>1307</v>
      </c>
      <c r="S4442" s="1" t="s">
        <v>23299</v>
      </c>
      <c r="T4442" s="1" t="s">
        <v>32879</v>
      </c>
      <c r="U4442" s="1" t="s">
        <v>19097</v>
      </c>
      <c r="V4442" s="1" t="s">
        <v>74</v>
      </c>
      <c r="W4442" s="1" t="s">
        <v>2676</v>
      </c>
      <c r="X4442" s="1" t="s">
        <v>1307</v>
      </c>
      <c r="Y4442" s="1" t="s">
        <v>18345</v>
      </c>
      <c r="Z4442" s="1" t="s">
        <v>1307</v>
      </c>
      <c r="AA4442" s="1" t="s">
        <v>32880</v>
      </c>
      <c r="AB4442" s="3">
        <v>1</v>
      </c>
      <c r="AC4442" s="3">
        <v>1</v>
      </c>
      <c r="AD4442" s="3">
        <v>1</v>
      </c>
      <c r="AE4442" s="3">
        <v>1</v>
      </c>
      <c r="AF4442" s="3">
        <v>0</v>
      </c>
      <c r="AG4442" s="3">
        <v>0</v>
      </c>
      <c r="AH4442" s="3">
        <v>18.883333333332999</v>
      </c>
      <c r="AI4442" s="3">
        <v>6.5166666666669997</v>
      </c>
      <c r="AJ4442" s="1" t="s">
        <v>1307</v>
      </c>
      <c r="AK4442" s="1" t="s">
        <v>19051</v>
      </c>
      <c r="AL4442" s="1"/>
      <c r="AM4442" s="1"/>
      <c r="AN4442" s="1"/>
      <c r="AO4442" s="1"/>
      <c r="AP4442" s="1"/>
      <c r="AQ4442" s="1"/>
      <c r="AR4442" s="1"/>
      <c r="AS4442" s="1"/>
      <c r="AT4442" s="3"/>
      <c r="AU4442" s="1"/>
      <c r="AV4442" s="1"/>
      <c r="AW4442" s="3"/>
      <c r="AX4442" s="1"/>
      <c r="AY4442" s="1"/>
      <c r="AZ4442" s="1" t="s">
        <v>32881</v>
      </c>
      <c r="BA4442" s="1"/>
      <c r="BB4442">
        <f t="shared" si="109"/>
        <v>5</v>
      </c>
      <c r="BC4442">
        <f t="shared" si="110"/>
        <v>2022</v>
      </c>
    </row>
    <row r="4443" spans="1:55" x14ac:dyDescent="0.25">
      <c r="A4443" s="1" t="s">
        <v>31501</v>
      </c>
      <c r="B4443" s="3">
        <v>93</v>
      </c>
      <c r="C4443" s="1" t="s">
        <v>31501</v>
      </c>
      <c r="D4443" s="3">
        <v>292901</v>
      </c>
      <c r="E4443" s="1" t="s">
        <v>63</v>
      </c>
      <c r="F4443" s="1" t="s">
        <v>32882</v>
      </c>
      <c r="G4443" s="1" t="s">
        <v>1307</v>
      </c>
      <c r="H4443" s="1" t="s">
        <v>32883</v>
      </c>
      <c r="I4443" s="3">
        <v>1710419</v>
      </c>
      <c r="J4443" s="1" t="s">
        <v>67</v>
      </c>
      <c r="K4443" s="12"/>
      <c r="L4443" s="1" t="s">
        <v>31542</v>
      </c>
      <c r="M4443" s="1"/>
      <c r="N4443" s="1"/>
      <c r="O4443" s="1" t="s">
        <v>32884</v>
      </c>
      <c r="P4443" s="1" t="s">
        <v>70</v>
      </c>
      <c r="Q4443" s="1" t="s">
        <v>70</v>
      </c>
      <c r="R4443" s="1" t="s">
        <v>1307</v>
      </c>
      <c r="S4443" s="1" t="s">
        <v>32885</v>
      </c>
      <c r="T4443" s="1" t="s">
        <v>32886</v>
      </c>
      <c r="U4443" s="1" t="s">
        <v>31595</v>
      </c>
      <c r="V4443" s="1" t="s">
        <v>74</v>
      </c>
      <c r="W4443" s="1" t="s">
        <v>31547</v>
      </c>
      <c r="X4443" s="1" t="s">
        <v>1307</v>
      </c>
      <c r="Y4443" s="1" t="s">
        <v>643</v>
      </c>
      <c r="Z4443" s="1" t="s">
        <v>1307</v>
      </c>
      <c r="AA4443" s="1" t="s">
        <v>2867</v>
      </c>
      <c r="AB4443" s="3">
        <v>1</v>
      </c>
      <c r="AC4443" s="3">
        <v>1</v>
      </c>
      <c r="AD4443" s="3">
        <v>1</v>
      </c>
      <c r="AE4443" s="3">
        <v>1</v>
      </c>
      <c r="AF4443" s="3">
        <v>0</v>
      </c>
      <c r="AG4443" s="3">
        <v>0</v>
      </c>
      <c r="AH4443" s="3">
        <v>24.833333333333002</v>
      </c>
      <c r="AI4443" s="3">
        <v>4.333333333333</v>
      </c>
      <c r="AJ4443" s="1" t="s">
        <v>1307</v>
      </c>
      <c r="AK4443" s="1" t="s">
        <v>32887</v>
      </c>
      <c r="AL4443" s="1"/>
      <c r="AM4443" s="1"/>
      <c r="AN4443" s="1"/>
      <c r="AO4443" s="1"/>
      <c r="AP4443" s="1"/>
      <c r="AQ4443" s="1"/>
      <c r="AR4443" s="1"/>
      <c r="AS4443" s="1"/>
      <c r="AT4443" s="3"/>
      <c r="AU4443" s="1"/>
      <c r="AV4443" s="1"/>
      <c r="AW4443" s="3"/>
      <c r="AX4443" s="1"/>
      <c r="AY4443" s="1"/>
      <c r="AZ4443" s="1" t="s">
        <v>32888</v>
      </c>
      <c r="BA4443" s="1"/>
      <c r="BB4443">
        <f t="shared" si="109"/>
        <v>5</v>
      </c>
      <c r="BC4443">
        <f t="shared" si="110"/>
        <v>2022</v>
      </c>
    </row>
    <row r="4444" spans="1:55" x14ac:dyDescent="0.25">
      <c r="A4444" s="1" t="s">
        <v>31501</v>
      </c>
      <c r="B4444" s="3">
        <v>95</v>
      </c>
      <c r="C4444" s="1" t="s">
        <v>31509</v>
      </c>
      <c r="D4444" s="3">
        <v>292644</v>
      </c>
      <c r="E4444" s="1" t="s">
        <v>63</v>
      </c>
      <c r="F4444" s="1" t="s">
        <v>32889</v>
      </c>
      <c r="G4444" s="1" t="s">
        <v>1307</v>
      </c>
      <c r="H4444" s="1" t="s">
        <v>32057</v>
      </c>
      <c r="I4444" s="3">
        <v>1710454</v>
      </c>
      <c r="J4444" s="1" t="s">
        <v>67</v>
      </c>
      <c r="K4444" s="12"/>
      <c r="L4444" s="1" t="s">
        <v>32890</v>
      </c>
      <c r="M4444" s="1"/>
      <c r="N4444" s="1"/>
      <c r="O4444" s="1" t="s">
        <v>32891</v>
      </c>
      <c r="P4444" s="1" t="s">
        <v>70</v>
      </c>
      <c r="Q4444" s="1" t="s">
        <v>70</v>
      </c>
      <c r="R4444" s="1" t="s">
        <v>1307</v>
      </c>
      <c r="S4444" s="1" t="s">
        <v>32892</v>
      </c>
      <c r="T4444" s="1" t="s">
        <v>32893</v>
      </c>
      <c r="U4444" s="1" t="s">
        <v>19097</v>
      </c>
      <c r="V4444" s="1" t="s">
        <v>74</v>
      </c>
      <c r="W4444" s="1" t="s">
        <v>32362</v>
      </c>
      <c r="X4444" s="1" t="s">
        <v>1307</v>
      </c>
      <c r="Y4444" s="1" t="s">
        <v>19620</v>
      </c>
      <c r="Z4444" s="1" t="s">
        <v>1307</v>
      </c>
      <c r="AA4444" s="1" t="s">
        <v>32894</v>
      </c>
      <c r="AB4444" s="3">
        <v>1</v>
      </c>
      <c r="AC4444" s="3">
        <v>1</v>
      </c>
      <c r="AD4444" s="3">
        <v>1</v>
      </c>
      <c r="AE4444" s="3">
        <v>1</v>
      </c>
      <c r="AF4444" s="3">
        <v>0</v>
      </c>
      <c r="AG4444" s="3">
        <v>0</v>
      </c>
      <c r="AH4444" s="3">
        <v>36.75</v>
      </c>
      <c r="AI4444" s="3">
        <v>3.4833333333329999</v>
      </c>
      <c r="AJ4444" s="1" t="s">
        <v>1307</v>
      </c>
      <c r="AK4444" s="1" t="s">
        <v>1599</v>
      </c>
      <c r="AL4444" s="1"/>
      <c r="AM4444" s="1"/>
      <c r="AN4444" s="1"/>
      <c r="AO4444" s="1"/>
      <c r="AP4444" s="1"/>
      <c r="AQ4444" s="1"/>
      <c r="AR4444" s="1"/>
      <c r="AS4444" s="1"/>
      <c r="AT4444" s="3"/>
      <c r="AU4444" s="1"/>
      <c r="AV4444" s="1"/>
      <c r="AW4444" s="3"/>
      <c r="AX4444" s="1"/>
      <c r="AY4444" s="1"/>
      <c r="AZ4444" s="1" t="s">
        <v>32895</v>
      </c>
      <c r="BA4444" s="1"/>
      <c r="BB4444">
        <f t="shared" si="109"/>
        <v>5</v>
      </c>
      <c r="BC4444">
        <f t="shared" si="110"/>
        <v>2022</v>
      </c>
    </row>
    <row r="4445" spans="1:55" x14ac:dyDescent="0.25">
      <c r="A4445" s="1" t="s">
        <v>31501</v>
      </c>
      <c r="B4445" s="3">
        <v>93</v>
      </c>
      <c r="C4445" s="1" t="s">
        <v>31501</v>
      </c>
      <c r="D4445" s="3">
        <v>295668</v>
      </c>
      <c r="E4445" s="1" t="s">
        <v>63</v>
      </c>
      <c r="F4445" s="1" t="s">
        <v>32896</v>
      </c>
      <c r="G4445" s="1" t="s">
        <v>1307</v>
      </c>
      <c r="H4445" s="1" t="s">
        <v>32897</v>
      </c>
      <c r="I4445" s="3">
        <v>1710592</v>
      </c>
      <c r="J4445" s="1" t="s">
        <v>67</v>
      </c>
      <c r="K4445" s="12"/>
      <c r="L4445" s="1" t="s">
        <v>31542</v>
      </c>
      <c r="M4445" s="1"/>
      <c r="N4445" s="1"/>
      <c r="O4445" s="1" t="s">
        <v>32898</v>
      </c>
      <c r="P4445" s="1" t="s">
        <v>70</v>
      </c>
      <c r="Q4445" s="1" t="s">
        <v>70</v>
      </c>
      <c r="R4445" s="1" t="s">
        <v>1307</v>
      </c>
      <c r="S4445" s="1" t="s">
        <v>32899</v>
      </c>
      <c r="T4445" s="1" t="s">
        <v>32900</v>
      </c>
      <c r="U4445" s="1" t="s">
        <v>31628</v>
      </c>
      <c r="V4445" s="1" t="s">
        <v>74</v>
      </c>
      <c r="W4445" s="1" t="s">
        <v>18562</v>
      </c>
      <c r="X4445" s="1" t="s">
        <v>1307</v>
      </c>
      <c r="Y4445" s="1" t="s">
        <v>11386</v>
      </c>
      <c r="Z4445" s="1" t="s">
        <v>1307</v>
      </c>
      <c r="AA4445" s="1" t="s">
        <v>15536</v>
      </c>
      <c r="AB4445" s="3">
        <v>1</v>
      </c>
      <c r="AC4445" s="3">
        <v>1</v>
      </c>
      <c r="AD4445" s="3">
        <v>1</v>
      </c>
      <c r="AE4445" s="3">
        <v>1</v>
      </c>
      <c r="AF4445" s="3">
        <v>0</v>
      </c>
      <c r="AG4445" s="3">
        <v>0</v>
      </c>
      <c r="AH4445" s="3">
        <v>20.25</v>
      </c>
      <c r="AI4445" s="3">
        <v>5.8</v>
      </c>
      <c r="AJ4445" s="1" t="s">
        <v>1307</v>
      </c>
      <c r="AK4445" s="1" t="s">
        <v>32901</v>
      </c>
      <c r="AL4445" s="1"/>
      <c r="AM4445" s="1"/>
      <c r="AN4445" s="1"/>
      <c r="AO4445" s="1"/>
      <c r="AP4445" s="1"/>
      <c r="AQ4445" s="1"/>
      <c r="AR4445" s="1"/>
      <c r="AS4445" s="1"/>
      <c r="AT4445" s="3"/>
      <c r="AU4445" s="1"/>
      <c r="AV4445" s="1"/>
      <c r="AW4445" s="3"/>
      <c r="AX4445" s="1"/>
      <c r="AY4445" s="1"/>
      <c r="AZ4445" s="1" t="s">
        <v>32902</v>
      </c>
      <c r="BA4445" s="1"/>
      <c r="BB4445">
        <f t="shared" si="109"/>
        <v>5</v>
      </c>
      <c r="BC4445">
        <f t="shared" si="110"/>
        <v>2022</v>
      </c>
    </row>
    <row r="4446" spans="1:55" x14ac:dyDescent="0.25">
      <c r="A4446" s="1" t="s">
        <v>31501</v>
      </c>
      <c r="B4446" s="3">
        <v>93</v>
      </c>
      <c r="C4446" s="1" t="s">
        <v>31501</v>
      </c>
      <c r="D4446" s="3">
        <v>308175</v>
      </c>
      <c r="E4446" s="1" t="s">
        <v>91</v>
      </c>
      <c r="F4446" s="1" t="s">
        <v>32903</v>
      </c>
      <c r="G4446" s="1" t="s">
        <v>1354</v>
      </c>
      <c r="H4446" s="1" t="s">
        <v>32904</v>
      </c>
      <c r="I4446" s="3">
        <v>308175</v>
      </c>
      <c r="J4446" s="1" t="s">
        <v>67</v>
      </c>
      <c r="K4446" s="12"/>
      <c r="L4446" s="1" t="s">
        <v>31591</v>
      </c>
      <c r="M4446" s="1"/>
      <c r="N4446" s="1"/>
      <c r="O4446" s="1" t="s">
        <v>32905</v>
      </c>
      <c r="P4446" s="1" t="s">
        <v>70</v>
      </c>
      <c r="Q4446" s="1" t="s">
        <v>70</v>
      </c>
      <c r="R4446" s="1" t="s">
        <v>1354</v>
      </c>
      <c r="S4446" s="1" t="s">
        <v>32906</v>
      </c>
      <c r="T4446" s="1" t="s">
        <v>32907</v>
      </c>
      <c r="U4446" s="1" t="s">
        <v>32908</v>
      </c>
      <c r="V4446" s="1" t="s">
        <v>74</v>
      </c>
      <c r="W4446" s="1" t="s">
        <v>23252</v>
      </c>
      <c r="X4446" s="1" t="s">
        <v>1354</v>
      </c>
      <c r="Y4446" s="1" t="s">
        <v>26400</v>
      </c>
      <c r="Z4446" s="1" t="s">
        <v>1354</v>
      </c>
      <c r="AA4446" s="1" t="s">
        <v>32909</v>
      </c>
      <c r="AB4446" s="3">
        <v>1</v>
      </c>
      <c r="AC4446" s="3">
        <v>1</v>
      </c>
      <c r="AD4446" s="3">
        <v>1</v>
      </c>
      <c r="AE4446" s="3">
        <v>1</v>
      </c>
      <c r="AF4446" s="3">
        <v>0</v>
      </c>
      <c r="AG4446" s="3">
        <v>0</v>
      </c>
      <c r="AH4446" s="3">
        <v>23.933333333333</v>
      </c>
      <c r="AI4446" s="3">
        <v>3.9666666666669999</v>
      </c>
      <c r="AJ4446" s="1" t="s">
        <v>1354</v>
      </c>
      <c r="AK4446" s="1" t="s">
        <v>32910</v>
      </c>
      <c r="AL4446" s="1"/>
      <c r="AM4446" s="1"/>
      <c r="AN4446" s="1"/>
      <c r="AO4446" s="1"/>
      <c r="AP4446" s="1"/>
      <c r="AQ4446" s="1"/>
      <c r="AR4446" s="1"/>
      <c r="AS4446" s="1"/>
      <c r="AT4446" s="3"/>
      <c r="AU4446" s="1"/>
      <c r="AV4446" s="1"/>
      <c r="AW4446" s="3"/>
      <c r="AX4446" s="1"/>
      <c r="AY4446" s="1"/>
      <c r="AZ4446" s="1"/>
      <c r="BA4446" s="1"/>
      <c r="BB4446">
        <f t="shared" si="109"/>
        <v>5</v>
      </c>
      <c r="BC4446">
        <f t="shared" si="110"/>
        <v>2022</v>
      </c>
    </row>
    <row r="4447" spans="1:55" x14ac:dyDescent="0.25">
      <c r="A4447" s="1" t="s">
        <v>31501</v>
      </c>
      <c r="B4447" s="3">
        <v>93</v>
      </c>
      <c r="C4447" s="1" t="s">
        <v>31501</v>
      </c>
      <c r="D4447" s="3">
        <v>311572</v>
      </c>
      <c r="E4447" s="1" t="s">
        <v>91</v>
      </c>
      <c r="F4447" s="1" t="s">
        <v>32911</v>
      </c>
      <c r="G4447" s="1" t="s">
        <v>1354</v>
      </c>
      <c r="H4447" s="1" t="s">
        <v>32912</v>
      </c>
      <c r="I4447" s="3">
        <v>311572</v>
      </c>
      <c r="J4447" s="1" t="s">
        <v>67</v>
      </c>
      <c r="K4447" s="12"/>
      <c r="L4447" s="1" t="s">
        <v>31550</v>
      </c>
      <c r="M4447" s="1"/>
      <c r="N4447" s="1"/>
      <c r="O4447" s="1" t="s">
        <v>32913</v>
      </c>
      <c r="P4447" s="1" t="s">
        <v>70</v>
      </c>
      <c r="Q4447" s="1" t="s">
        <v>70</v>
      </c>
      <c r="R4447" s="1" t="s">
        <v>1354</v>
      </c>
      <c r="S4447" s="1" t="s">
        <v>32914</v>
      </c>
      <c r="T4447" s="1" t="s">
        <v>32915</v>
      </c>
      <c r="U4447" s="1" t="s">
        <v>31595</v>
      </c>
      <c r="V4447" s="1" t="s">
        <v>74</v>
      </c>
      <c r="W4447" s="1" t="s">
        <v>31547</v>
      </c>
      <c r="X4447" s="1" t="s">
        <v>1354</v>
      </c>
      <c r="Y4447" s="1" t="s">
        <v>9123</v>
      </c>
      <c r="Z4447" s="1" t="s">
        <v>1354</v>
      </c>
      <c r="AA4447" s="1" t="s">
        <v>26577</v>
      </c>
      <c r="AB4447" s="3">
        <v>1</v>
      </c>
      <c r="AC4447" s="3">
        <v>1</v>
      </c>
      <c r="AD4447" s="3">
        <v>1</v>
      </c>
      <c r="AE4447" s="3">
        <v>1</v>
      </c>
      <c r="AF4447" s="3">
        <v>0</v>
      </c>
      <c r="AG4447" s="3">
        <v>0</v>
      </c>
      <c r="AH4447" s="3">
        <v>35.366666666667001</v>
      </c>
      <c r="AI4447" s="3">
        <v>5.3833333333329998</v>
      </c>
      <c r="AJ4447" s="1" t="s">
        <v>1354</v>
      </c>
      <c r="AK4447" s="1" t="s">
        <v>32916</v>
      </c>
      <c r="AL4447" s="1"/>
      <c r="AM4447" s="1"/>
      <c r="AN4447" s="1"/>
      <c r="AO4447" s="1"/>
      <c r="AP4447" s="1"/>
      <c r="AQ4447" s="1"/>
      <c r="AR4447" s="1"/>
      <c r="AS4447" s="1"/>
      <c r="AT4447" s="3"/>
      <c r="AU4447" s="1"/>
      <c r="AV4447" s="1"/>
      <c r="AW4447" s="3"/>
      <c r="AX4447" s="1"/>
      <c r="AY4447" s="1"/>
      <c r="AZ4447" s="1"/>
      <c r="BA4447" s="1" t="s">
        <v>32917</v>
      </c>
      <c r="BB4447">
        <f t="shared" si="109"/>
        <v>5</v>
      </c>
      <c r="BC4447">
        <f t="shared" si="110"/>
        <v>2022</v>
      </c>
    </row>
    <row r="4448" spans="1:55" x14ac:dyDescent="0.25">
      <c r="A4448" s="1" t="s">
        <v>31501</v>
      </c>
      <c r="B4448" s="3">
        <v>93</v>
      </c>
      <c r="C4448" s="1" t="s">
        <v>31501</v>
      </c>
      <c r="D4448" s="3">
        <v>312503</v>
      </c>
      <c r="E4448" s="1" t="s">
        <v>63</v>
      </c>
      <c r="F4448" s="1" t="s">
        <v>32918</v>
      </c>
      <c r="G4448" s="1" t="s">
        <v>1354</v>
      </c>
      <c r="H4448" s="1" t="s">
        <v>32919</v>
      </c>
      <c r="I4448" s="3">
        <v>1712162</v>
      </c>
      <c r="J4448" s="1" t="s">
        <v>67</v>
      </c>
      <c r="K4448" s="12"/>
      <c r="L4448" s="1" t="s">
        <v>31542</v>
      </c>
      <c r="M4448" s="1"/>
      <c r="N4448" s="1"/>
      <c r="O4448" s="1" t="s">
        <v>32920</v>
      </c>
      <c r="P4448" s="1" t="s">
        <v>70</v>
      </c>
      <c r="Q4448" s="1" t="s">
        <v>70</v>
      </c>
      <c r="R4448" s="1" t="s">
        <v>1354</v>
      </c>
      <c r="S4448" s="1" t="s">
        <v>32921</v>
      </c>
      <c r="T4448" s="1" t="s">
        <v>32922</v>
      </c>
      <c r="U4448" s="1" t="s">
        <v>31628</v>
      </c>
      <c r="V4448" s="1" t="s">
        <v>74</v>
      </c>
      <c r="W4448" s="1" t="s">
        <v>31547</v>
      </c>
      <c r="X4448" s="1" t="s">
        <v>1354</v>
      </c>
      <c r="Y4448" s="1" t="s">
        <v>6438</v>
      </c>
      <c r="Z4448" s="1" t="s">
        <v>1354</v>
      </c>
      <c r="AA4448" s="1" t="s">
        <v>32923</v>
      </c>
      <c r="AB4448" s="3">
        <v>1</v>
      </c>
      <c r="AC4448" s="3">
        <v>1</v>
      </c>
      <c r="AD4448" s="3">
        <v>1</v>
      </c>
      <c r="AE4448" s="3">
        <v>1</v>
      </c>
      <c r="AF4448" s="3">
        <v>0</v>
      </c>
      <c r="AG4448" s="3">
        <v>0</v>
      </c>
      <c r="AH4448" s="3">
        <v>29.4</v>
      </c>
      <c r="AI4448" s="3">
        <v>2.1333333333329998</v>
      </c>
      <c r="AJ4448" s="1" t="s">
        <v>1384</v>
      </c>
      <c r="AK4448" s="1" t="s">
        <v>32924</v>
      </c>
      <c r="AL4448" s="1"/>
      <c r="AM4448" s="1"/>
      <c r="AN4448" s="1"/>
      <c r="AO4448" s="1"/>
      <c r="AP4448" s="1"/>
      <c r="AQ4448" s="1"/>
      <c r="AR4448" s="1"/>
      <c r="AS4448" s="1"/>
      <c r="AT4448" s="3"/>
      <c r="AU4448" s="1"/>
      <c r="AV4448" s="1"/>
      <c r="AW4448" s="3"/>
      <c r="AX4448" s="1"/>
      <c r="AY4448" s="1"/>
      <c r="AZ4448" s="1"/>
      <c r="BA4448" s="1"/>
      <c r="BB4448">
        <f t="shared" si="109"/>
        <v>5</v>
      </c>
      <c r="BC4448">
        <f t="shared" si="110"/>
        <v>2022</v>
      </c>
    </row>
    <row r="4449" spans="1:55" x14ac:dyDescent="0.25">
      <c r="A4449" s="1" t="s">
        <v>31501</v>
      </c>
      <c r="B4449" s="3">
        <v>93</v>
      </c>
      <c r="C4449" s="1" t="s">
        <v>31501</v>
      </c>
      <c r="D4449" s="3">
        <v>313718</v>
      </c>
      <c r="E4449" s="1" t="s">
        <v>63</v>
      </c>
      <c r="F4449" s="1" t="s">
        <v>32925</v>
      </c>
      <c r="G4449" s="1" t="s">
        <v>1384</v>
      </c>
      <c r="H4449" s="1" t="s">
        <v>32926</v>
      </c>
      <c r="I4449" s="3">
        <v>1712365</v>
      </c>
      <c r="J4449" s="1" t="s">
        <v>67</v>
      </c>
      <c r="K4449" s="12"/>
      <c r="L4449" s="1" t="s">
        <v>31542</v>
      </c>
      <c r="M4449" s="1"/>
      <c r="N4449" s="1"/>
      <c r="O4449" s="1" t="s">
        <v>32927</v>
      </c>
      <c r="P4449" s="1" t="s">
        <v>70</v>
      </c>
      <c r="Q4449" s="1" t="s">
        <v>70</v>
      </c>
      <c r="R4449" s="1" t="s">
        <v>1384</v>
      </c>
      <c r="S4449" s="1" t="s">
        <v>28754</v>
      </c>
      <c r="T4449" s="1" t="s">
        <v>32928</v>
      </c>
      <c r="U4449" s="1" t="s">
        <v>32929</v>
      </c>
      <c r="V4449" s="1" t="s">
        <v>74</v>
      </c>
      <c r="W4449" s="1" t="s">
        <v>31725</v>
      </c>
      <c r="X4449" s="1" t="s">
        <v>1384</v>
      </c>
      <c r="Y4449" s="1" t="s">
        <v>919</v>
      </c>
      <c r="Z4449" s="1" t="s">
        <v>1384</v>
      </c>
      <c r="AA4449" s="1" t="s">
        <v>32930</v>
      </c>
      <c r="AB4449" s="3">
        <v>1</v>
      </c>
      <c r="AC4449" s="3">
        <v>1</v>
      </c>
      <c r="AD4449" s="3">
        <v>1</v>
      </c>
      <c r="AE4449" s="3">
        <v>1</v>
      </c>
      <c r="AF4449" s="3">
        <v>0</v>
      </c>
      <c r="AG4449" s="3">
        <v>0</v>
      </c>
      <c r="AH4449" s="3">
        <v>47.683333333333003</v>
      </c>
      <c r="AI4449" s="3">
        <v>8.6</v>
      </c>
      <c r="AJ4449" s="1" t="s">
        <v>1384</v>
      </c>
      <c r="AK4449" s="1" t="s">
        <v>32931</v>
      </c>
      <c r="AL4449" s="1"/>
      <c r="AM4449" s="1"/>
      <c r="AN4449" s="1"/>
      <c r="AO4449" s="1"/>
      <c r="AP4449" s="1"/>
      <c r="AQ4449" s="1"/>
      <c r="AR4449" s="1"/>
      <c r="AS4449" s="1"/>
      <c r="AT4449" s="3"/>
      <c r="AU4449" s="1"/>
      <c r="AV4449" s="1"/>
      <c r="AW4449" s="3"/>
      <c r="AX4449" s="1"/>
      <c r="AY4449" s="1"/>
      <c r="AZ4449" s="1"/>
      <c r="BA4449" s="1"/>
      <c r="BB4449">
        <f t="shared" si="109"/>
        <v>5</v>
      </c>
      <c r="BC4449">
        <f t="shared" si="110"/>
        <v>2022</v>
      </c>
    </row>
    <row r="4450" spans="1:55" x14ac:dyDescent="0.25">
      <c r="A4450" s="1" t="s">
        <v>31501</v>
      </c>
      <c r="B4450" s="3">
        <v>93</v>
      </c>
      <c r="C4450" s="1" t="s">
        <v>31501</v>
      </c>
      <c r="D4450" s="3">
        <v>320795</v>
      </c>
      <c r="E4450" s="1" t="s">
        <v>91</v>
      </c>
      <c r="F4450" s="1" t="s">
        <v>32932</v>
      </c>
      <c r="G4450" s="1" t="s">
        <v>1416</v>
      </c>
      <c r="H4450" s="1" t="s">
        <v>9150</v>
      </c>
      <c r="I4450" s="3">
        <v>320795</v>
      </c>
      <c r="J4450" s="1" t="s">
        <v>67</v>
      </c>
      <c r="K4450" s="12"/>
      <c r="L4450" s="1" t="s">
        <v>31542</v>
      </c>
      <c r="M4450" s="1"/>
      <c r="N4450" s="1"/>
      <c r="O4450" s="1" t="s">
        <v>32933</v>
      </c>
      <c r="P4450" s="1" t="s">
        <v>70</v>
      </c>
      <c r="Q4450" s="1" t="s">
        <v>70</v>
      </c>
      <c r="R4450" s="1" t="s">
        <v>1416</v>
      </c>
      <c r="S4450" s="1" t="s">
        <v>17172</v>
      </c>
      <c r="T4450" s="1" t="s">
        <v>32934</v>
      </c>
      <c r="U4450" s="1" t="s">
        <v>17719</v>
      </c>
      <c r="V4450" s="1" t="s">
        <v>639</v>
      </c>
      <c r="W4450" s="1" t="s">
        <v>32935</v>
      </c>
      <c r="X4450" s="1" t="s">
        <v>1416</v>
      </c>
      <c r="Y4450" s="1" t="s">
        <v>3666</v>
      </c>
      <c r="Z4450" s="1" t="s">
        <v>1416</v>
      </c>
      <c r="AA4450" s="1" t="s">
        <v>27671</v>
      </c>
      <c r="AB4450" s="3">
        <v>1</v>
      </c>
      <c r="AC4450" s="3">
        <v>1</v>
      </c>
      <c r="AD4450" s="3">
        <v>1</v>
      </c>
      <c r="AE4450" s="3">
        <v>1</v>
      </c>
      <c r="AF4450" s="3">
        <v>0</v>
      </c>
      <c r="AG4450" s="3">
        <v>0</v>
      </c>
      <c r="AH4450" s="3">
        <v>0.36666666666699999</v>
      </c>
      <c r="AI4450" s="3">
        <v>10.616666666666999</v>
      </c>
      <c r="AJ4450" s="1" t="s">
        <v>1416</v>
      </c>
      <c r="AK4450" s="1" t="s">
        <v>32936</v>
      </c>
      <c r="AL4450" s="1"/>
      <c r="AM4450" s="1"/>
      <c r="AN4450" s="1"/>
      <c r="AO4450" s="1"/>
      <c r="AP4450" s="1"/>
      <c r="AQ4450" s="1"/>
      <c r="AR4450" s="1"/>
      <c r="AS4450" s="1"/>
      <c r="AT4450" s="3"/>
      <c r="AU4450" s="1"/>
      <c r="AV4450" s="1"/>
      <c r="AW4450" s="3"/>
      <c r="AX4450" s="1"/>
      <c r="AY4450" s="1"/>
      <c r="AZ4450" s="1"/>
      <c r="BA4450" s="1" t="s">
        <v>32937</v>
      </c>
      <c r="BB4450">
        <f t="shared" si="109"/>
        <v>5</v>
      </c>
      <c r="BC4450">
        <f t="shared" si="110"/>
        <v>2022</v>
      </c>
    </row>
    <row r="4451" spans="1:55" x14ac:dyDescent="0.25">
      <c r="A4451" s="1" t="s">
        <v>31501</v>
      </c>
      <c r="B4451" s="3">
        <v>93</v>
      </c>
      <c r="C4451" s="1" t="s">
        <v>31501</v>
      </c>
      <c r="D4451" s="3">
        <v>324440</v>
      </c>
      <c r="E4451" s="1" t="s">
        <v>63</v>
      </c>
      <c r="F4451" s="1" t="s">
        <v>32938</v>
      </c>
      <c r="G4451" s="1" t="s">
        <v>1451</v>
      </c>
      <c r="H4451" s="1" t="s">
        <v>32939</v>
      </c>
      <c r="I4451" s="3">
        <v>1713413</v>
      </c>
      <c r="J4451" s="1" t="s">
        <v>67</v>
      </c>
      <c r="K4451" s="12"/>
      <c r="L4451" s="1" t="s">
        <v>31542</v>
      </c>
      <c r="M4451" s="1"/>
      <c r="N4451" s="1"/>
      <c r="O4451" s="1" t="s">
        <v>32940</v>
      </c>
      <c r="P4451" s="1" t="s">
        <v>70</v>
      </c>
      <c r="Q4451" s="1" t="s">
        <v>70</v>
      </c>
      <c r="R4451" s="1" t="s">
        <v>1451</v>
      </c>
      <c r="S4451" s="1" t="s">
        <v>32941</v>
      </c>
      <c r="T4451" s="1" t="s">
        <v>32942</v>
      </c>
      <c r="U4451" s="1" t="s">
        <v>31628</v>
      </c>
      <c r="V4451" s="1" t="s">
        <v>639</v>
      </c>
      <c r="W4451" s="1" t="s">
        <v>32943</v>
      </c>
      <c r="X4451" s="1" t="s">
        <v>1451</v>
      </c>
      <c r="Y4451" s="1" t="s">
        <v>32944</v>
      </c>
      <c r="Z4451" s="1" t="s">
        <v>1451</v>
      </c>
      <c r="AA4451" s="1" t="s">
        <v>24824</v>
      </c>
      <c r="AB4451" s="3">
        <v>1</v>
      </c>
      <c r="AC4451" s="3">
        <v>1</v>
      </c>
      <c r="AD4451" s="3">
        <v>1</v>
      </c>
      <c r="AE4451" s="3">
        <v>1</v>
      </c>
      <c r="AF4451" s="3">
        <v>0</v>
      </c>
      <c r="AG4451" s="3">
        <v>0</v>
      </c>
      <c r="AH4451" s="3">
        <v>15.266666666667</v>
      </c>
      <c r="AI4451" s="3">
        <v>8.25</v>
      </c>
      <c r="AJ4451" s="1" t="s">
        <v>1451</v>
      </c>
      <c r="AK4451" s="1" t="s">
        <v>32945</v>
      </c>
      <c r="AL4451" s="1"/>
      <c r="AM4451" s="1"/>
      <c r="AN4451" s="1"/>
      <c r="AO4451" s="1"/>
      <c r="AP4451" s="1"/>
      <c r="AQ4451" s="1"/>
      <c r="AR4451" s="1"/>
      <c r="AS4451" s="1"/>
      <c r="AT4451" s="3"/>
      <c r="AU4451" s="1"/>
      <c r="AV4451" s="1"/>
      <c r="AW4451" s="3"/>
      <c r="AX4451" s="1"/>
      <c r="AY4451" s="1"/>
      <c r="AZ4451" s="1" t="s">
        <v>32946</v>
      </c>
      <c r="BA4451" s="1"/>
      <c r="BB4451">
        <f t="shared" si="109"/>
        <v>5</v>
      </c>
      <c r="BC4451">
        <f t="shared" si="110"/>
        <v>2022</v>
      </c>
    </row>
    <row r="4452" spans="1:55" x14ac:dyDescent="0.25">
      <c r="A4452" s="1" t="s">
        <v>31501</v>
      </c>
      <c r="B4452" s="3">
        <v>93</v>
      </c>
      <c r="C4452" s="1" t="s">
        <v>31501</v>
      </c>
      <c r="D4452" s="3">
        <v>328167</v>
      </c>
      <c r="E4452" s="1" t="s">
        <v>91</v>
      </c>
      <c r="F4452" s="1" t="s">
        <v>1332</v>
      </c>
      <c r="G4452" s="1" t="s">
        <v>1451</v>
      </c>
      <c r="H4452" s="1" t="s">
        <v>32947</v>
      </c>
      <c r="I4452" s="3">
        <v>328167</v>
      </c>
      <c r="J4452" s="1" t="s">
        <v>67</v>
      </c>
      <c r="K4452" s="12"/>
      <c r="L4452" s="1" t="s">
        <v>31591</v>
      </c>
      <c r="M4452" s="1"/>
      <c r="N4452" s="1"/>
      <c r="O4452" s="1" t="s">
        <v>32948</v>
      </c>
      <c r="P4452" s="1" t="s">
        <v>70</v>
      </c>
      <c r="Q4452" s="1" t="s">
        <v>70</v>
      </c>
      <c r="R4452" s="1" t="s">
        <v>1451</v>
      </c>
      <c r="S4452" s="1" t="s">
        <v>11113</v>
      </c>
      <c r="T4452" s="1" t="s">
        <v>32949</v>
      </c>
      <c r="U4452" s="1" t="s">
        <v>31554</v>
      </c>
      <c r="V4452" s="1" t="s">
        <v>74</v>
      </c>
      <c r="W4452" s="1" t="s">
        <v>31974</v>
      </c>
      <c r="X4452" s="1" t="s">
        <v>1451</v>
      </c>
      <c r="Y4452" s="1" t="s">
        <v>10440</v>
      </c>
      <c r="Z4452" s="1" t="s">
        <v>1451</v>
      </c>
      <c r="AA4452" s="1" t="s">
        <v>6654</v>
      </c>
      <c r="AB4452" s="3">
        <v>1</v>
      </c>
      <c r="AC4452" s="3">
        <v>1</v>
      </c>
      <c r="AD4452" s="3">
        <v>1</v>
      </c>
      <c r="AE4452" s="3">
        <v>1</v>
      </c>
      <c r="AF4452" s="3">
        <v>0</v>
      </c>
      <c r="AG4452" s="3">
        <v>0</v>
      </c>
      <c r="AH4452" s="3">
        <v>37.033333333332997</v>
      </c>
      <c r="AI4452" s="3">
        <v>9.1</v>
      </c>
      <c r="AJ4452" s="1" t="s">
        <v>1451</v>
      </c>
      <c r="AK4452" s="1" t="s">
        <v>18723</v>
      </c>
      <c r="AL4452" s="1"/>
      <c r="AM4452" s="1"/>
      <c r="AN4452" s="1"/>
      <c r="AO4452" s="1"/>
      <c r="AP4452" s="1"/>
      <c r="AQ4452" s="1"/>
      <c r="AR4452" s="1"/>
      <c r="AS4452" s="1"/>
      <c r="AT4452" s="3"/>
      <c r="AU4452" s="1"/>
      <c r="AV4452" s="1"/>
      <c r="AW4452" s="3"/>
      <c r="AX4452" s="1"/>
      <c r="AY4452" s="1"/>
      <c r="AZ4452" s="1"/>
      <c r="BA4452" s="1" t="s">
        <v>32950</v>
      </c>
      <c r="BB4452">
        <f t="shared" si="109"/>
        <v>5</v>
      </c>
      <c r="BC4452">
        <f t="shared" si="110"/>
        <v>2022</v>
      </c>
    </row>
    <row r="4453" spans="1:55" x14ac:dyDescent="0.25">
      <c r="A4453" s="1" t="s">
        <v>31501</v>
      </c>
      <c r="B4453" s="3">
        <v>93</v>
      </c>
      <c r="C4453" s="1" t="s">
        <v>31501</v>
      </c>
      <c r="D4453" s="3">
        <v>328170</v>
      </c>
      <c r="E4453" s="1" t="s">
        <v>63</v>
      </c>
      <c r="F4453" s="1" t="s">
        <v>32951</v>
      </c>
      <c r="G4453" s="1" t="s">
        <v>1451</v>
      </c>
      <c r="H4453" s="1" t="s">
        <v>32952</v>
      </c>
      <c r="I4453" s="3">
        <v>1713718</v>
      </c>
      <c r="J4453" s="1" t="s">
        <v>67</v>
      </c>
      <c r="K4453" s="12"/>
      <c r="L4453" s="1" t="s">
        <v>31542</v>
      </c>
      <c r="M4453" s="1"/>
      <c r="N4453" s="1"/>
      <c r="O4453" s="1" t="s">
        <v>32953</v>
      </c>
      <c r="P4453" s="1" t="s">
        <v>70</v>
      </c>
      <c r="Q4453" s="1" t="s">
        <v>70</v>
      </c>
      <c r="R4453" s="1" t="s">
        <v>1451</v>
      </c>
      <c r="S4453" s="1" t="s">
        <v>12265</v>
      </c>
      <c r="T4453" s="1" t="s">
        <v>32954</v>
      </c>
      <c r="U4453" s="1" t="s">
        <v>31628</v>
      </c>
      <c r="V4453" s="1" t="s">
        <v>74</v>
      </c>
      <c r="W4453" s="1" t="s">
        <v>31725</v>
      </c>
      <c r="X4453" s="1" t="s">
        <v>1451</v>
      </c>
      <c r="Y4453" s="1" t="s">
        <v>6637</v>
      </c>
      <c r="Z4453" s="1" t="s">
        <v>1451</v>
      </c>
      <c r="AA4453" s="1" t="s">
        <v>32955</v>
      </c>
      <c r="AB4453" s="3">
        <v>1</v>
      </c>
      <c r="AC4453" s="3">
        <v>1</v>
      </c>
      <c r="AD4453" s="3">
        <v>1</v>
      </c>
      <c r="AE4453" s="3">
        <v>1</v>
      </c>
      <c r="AF4453" s="3">
        <v>0</v>
      </c>
      <c r="AG4453" s="3">
        <v>0</v>
      </c>
      <c r="AH4453" s="3">
        <v>38.483333333333</v>
      </c>
      <c r="AI4453" s="3">
        <v>7.95</v>
      </c>
      <c r="AJ4453" s="1" t="s">
        <v>1451</v>
      </c>
      <c r="AK4453" s="1" t="s">
        <v>32956</v>
      </c>
      <c r="AL4453" s="1"/>
      <c r="AM4453" s="1"/>
      <c r="AN4453" s="1"/>
      <c r="AO4453" s="1"/>
      <c r="AP4453" s="1"/>
      <c r="AQ4453" s="1"/>
      <c r="AR4453" s="1"/>
      <c r="AS4453" s="1"/>
      <c r="AT4453" s="3"/>
      <c r="AU4453" s="1"/>
      <c r="AV4453" s="1"/>
      <c r="AW4453" s="3"/>
      <c r="AX4453" s="1"/>
      <c r="AY4453" s="1"/>
      <c r="AZ4453" s="1" t="s">
        <v>32957</v>
      </c>
      <c r="BA4453" s="1"/>
      <c r="BB4453">
        <f t="shared" si="109"/>
        <v>5</v>
      </c>
      <c r="BC4453">
        <f t="shared" si="110"/>
        <v>2022</v>
      </c>
    </row>
    <row r="4454" spans="1:55" x14ac:dyDescent="0.25">
      <c r="A4454" s="1" t="s">
        <v>31501</v>
      </c>
      <c r="B4454" s="3">
        <v>93</v>
      </c>
      <c r="C4454" s="1" t="s">
        <v>31501</v>
      </c>
      <c r="D4454" s="3">
        <v>328246</v>
      </c>
      <c r="E4454" s="1" t="s">
        <v>63</v>
      </c>
      <c r="F4454" s="1" t="s">
        <v>32958</v>
      </c>
      <c r="G4454" s="1" t="s">
        <v>1451</v>
      </c>
      <c r="H4454" s="1" t="s">
        <v>32959</v>
      </c>
      <c r="I4454" s="3">
        <v>1713730</v>
      </c>
      <c r="J4454" s="1" t="s">
        <v>67</v>
      </c>
      <c r="K4454" s="12"/>
      <c r="L4454" s="1" t="s">
        <v>31599</v>
      </c>
      <c r="M4454" s="1"/>
      <c r="N4454" s="1"/>
      <c r="O4454" s="1" t="s">
        <v>32960</v>
      </c>
      <c r="P4454" s="1" t="s">
        <v>70</v>
      </c>
      <c r="Q4454" s="1" t="s">
        <v>70</v>
      </c>
      <c r="R4454" s="1" t="s">
        <v>1451</v>
      </c>
      <c r="S4454" s="1" t="s">
        <v>20049</v>
      </c>
      <c r="T4454" s="1" t="s">
        <v>32961</v>
      </c>
      <c r="U4454" s="1" t="s">
        <v>31628</v>
      </c>
      <c r="V4454" s="1" t="s">
        <v>74</v>
      </c>
      <c r="W4454" s="1" t="s">
        <v>31974</v>
      </c>
      <c r="X4454" s="1" t="s">
        <v>1451</v>
      </c>
      <c r="Y4454" s="1" t="s">
        <v>12548</v>
      </c>
      <c r="Z4454" s="1" t="s">
        <v>1451</v>
      </c>
      <c r="AA4454" s="1" t="s">
        <v>32962</v>
      </c>
      <c r="AB4454" s="3">
        <v>1</v>
      </c>
      <c r="AC4454" s="3">
        <v>1</v>
      </c>
      <c r="AD4454" s="3">
        <v>1</v>
      </c>
      <c r="AE4454" s="3">
        <v>1</v>
      </c>
      <c r="AF4454" s="3">
        <v>0</v>
      </c>
      <c r="AG4454" s="3">
        <v>0</v>
      </c>
      <c r="AH4454" s="3">
        <v>21.816666666667</v>
      </c>
      <c r="AI4454" s="3">
        <v>5.85</v>
      </c>
      <c r="AJ4454" s="1" t="s">
        <v>1451</v>
      </c>
      <c r="AK4454" s="1" t="s">
        <v>32963</v>
      </c>
      <c r="AL4454" s="1"/>
      <c r="AM4454" s="1"/>
      <c r="AN4454" s="1"/>
      <c r="AO4454" s="1"/>
      <c r="AP4454" s="1"/>
      <c r="AQ4454" s="1"/>
      <c r="AR4454" s="1"/>
      <c r="AS4454" s="1"/>
      <c r="AT4454" s="3"/>
      <c r="AU4454" s="1"/>
      <c r="AV4454" s="1"/>
      <c r="AW4454" s="3"/>
      <c r="AX4454" s="1"/>
      <c r="AY4454" s="1"/>
      <c r="AZ4454" s="1" t="s">
        <v>32964</v>
      </c>
      <c r="BA4454" s="1"/>
      <c r="BB4454">
        <f t="shared" si="109"/>
        <v>5</v>
      </c>
      <c r="BC4454">
        <f t="shared" si="110"/>
        <v>2022</v>
      </c>
    </row>
    <row r="4455" spans="1:55" x14ac:dyDescent="0.25">
      <c r="A4455" s="1" t="s">
        <v>31501</v>
      </c>
      <c r="B4455" s="3">
        <v>93</v>
      </c>
      <c r="C4455" s="1" t="s">
        <v>31501</v>
      </c>
      <c r="D4455" s="3">
        <v>334625</v>
      </c>
      <c r="E4455" s="1" t="s">
        <v>63</v>
      </c>
      <c r="F4455" s="1" t="s">
        <v>32965</v>
      </c>
      <c r="G4455" s="1" t="s">
        <v>1489</v>
      </c>
      <c r="H4455" s="1" t="s">
        <v>32966</v>
      </c>
      <c r="I4455" s="3">
        <v>1714111</v>
      </c>
      <c r="J4455" s="1" t="s">
        <v>67</v>
      </c>
      <c r="K4455" s="12"/>
      <c r="L4455" s="1" t="s">
        <v>31542</v>
      </c>
      <c r="M4455" s="1"/>
      <c r="N4455" s="1"/>
      <c r="O4455" s="1" t="s">
        <v>32967</v>
      </c>
      <c r="P4455" s="1" t="s">
        <v>70</v>
      </c>
      <c r="Q4455" s="1" t="s">
        <v>70</v>
      </c>
      <c r="R4455" s="1" t="s">
        <v>1489</v>
      </c>
      <c r="S4455" s="1" t="s">
        <v>32968</v>
      </c>
      <c r="T4455" s="1" t="s">
        <v>32969</v>
      </c>
      <c r="U4455" s="1" t="s">
        <v>31628</v>
      </c>
      <c r="V4455" s="1" t="s">
        <v>74</v>
      </c>
      <c r="W4455" s="1" t="s">
        <v>31547</v>
      </c>
      <c r="X4455" s="1" t="s">
        <v>1489</v>
      </c>
      <c r="Y4455" s="1" t="s">
        <v>1438</v>
      </c>
      <c r="Z4455" s="1" t="s">
        <v>1489</v>
      </c>
      <c r="AA4455" s="1" t="s">
        <v>32970</v>
      </c>
      <c r="AB4455" s="3">
        <v>1</v>
      </c>
      <c r="AC4455" s="3">
        <v>1</v>
      </c>
      <c r="AD4455" s="3">
        <v>1</v>
      </c>
      <c r="AE4455" s="3">
        <v>1</v>
      </c>
      <c r="AF4455" s="3">
        <v>0</v>
      </c>
      <c r="AG4455" s="3">
        <v>0</v>
      </c>
      <c r="AH4455" s="3">
        <v>22.533333333333001</v>
      </c>
      <c r="AI4455" s="3">
        <v>4.6166666666670002</v>
      </c>
      <c r="AJ4455" s="1" t="s">
        <v>1489</v>
      </c>
      <c r="AK4455" s="1" t="s">
        <v>32971</v>
      </c>
      <c r="AL4455" s="1"/>
      <c r="AM4455" s="1"/>
      <c r="AN4455" s="1"/>
      <c r="AO4455" s="1"/>
      <c r="AP4455" s="1"/>
      <c r="AQ4455" s="1"/>
      <c r="AR4455" s="1"/>
      <c r="AS4455" s="1"/>
      <c r="AT4455" s="3"/>
      <c r="AU4455" s="1"/>
      <c r="AV4455" s="1"/>
      <c r="AW4455" s="3"/>
      <c r="AX4455" s="1"/>
      <c r="AY4455" s="1"/>
      <c r="AZ4455" s="1" t="s">
        <v>32972</v>
      </c>
      <c r="BA4455" s="1"/>
      <c r="BB4455">
        <f t="shared" si="109"/>
        <v>5</v>
      </c>
      <c r="BC4455">
        <f t="shared" si="110"/>
        <v>2022</v>
      </c>
    </row>
    <row r="4456" spans="1:55" x14ac:dyDescent="0.25">
      <c r="A4456" s="1" t="s">
        <v>31501</v>
      </c>
      <c r="B4456" s="3">
        <v>93</v>
      </c>
      <c r="C4456" s="1" t="s">
        <v>31501</v>
      </c>
      <c r="D4456" s="3">
        <v>338316</v>
      </c>
      <c r="E4456" s="1" t="s">
        <v>63</v>
      </c>
      <c r="F4456" s="1" t="s">
        <v>32973</v>
      </c>
      <c r="G4456" s="1" t="s">
        <v>3813</v>
      </c>
      <c r="H4456" s="1" t="s">
        <v>32974</v>
      </c>
      <c r="I4456" s="3">
        <v>1714656</v>
      </c>
      <c r="J4456" s="1" t="s">
        <v>67</v>
      </c>
      <c r="K4456" s="12"/>
      <c r="L4456" s="1" t="s">
        <v>31542</v>
      </c>
      <c r="M4456" s="1"/>
      <c r="N4456" s="1"/>
      <c r="O4456" s="1" t="s">
        <v>32975</v>
      </c>
      <c r="P4456" s="1" t="s">
        <v>70</v>
      </c>
      <c r="Q4456" s="1" t="s">
        <v>70</v>
      </c>
      <c r="R4456" s="1" t="s">
        <v>3813</v>
      </c>
      <c r="S4456" s="1" t="s">
        <v>32976</v>
      </c>
      <c r="T4456" s="1" t="s">
        <v>32977</v>
      </c>
      <c r="U4456" s="1" t="s">
        <v>31628</v>
      </c>
      <c r="V4456" s="1" t="s">
        <v>74</v>
      </c>
      <c r="W4456" s="1" t="s">
        <v>31555</v>
      </c>
      <c r="X4456" s="1" t="s">
        <v>3813</v>
      </c>
      <c r="Y4456" s="1" t="s">
        <v>4726</v>
      </c>
      <c r="Z4456" s="1" t="s">
        <v>3813</v>
      </c>
      <c r="AA4456" s="1" t="s">
        <v>16229</v>
      </c>
      <c r="AB4456" s="3">
        <v>1</v>
      </c>
      <c r="AC4456" s="3">
        <v>1</v>
      </c>
      <c r="AD4456" s="3">
        <v>1</v>
      </c>
      <c r="AE4456" s="3">
        <v>1</v>
      </c>
      <c r="AF4456" s="3">
        <v>0</v>
      </c>
      <c r="AG4456" s="3">
        <v>0</v>
      </c>
      <c r="AH4456" s="3">
        <v>15.766666666667</v>
      </c>
      <c r="AI4456" s="3">
        <v>3.8833333333329998</v>
      </c>
      <c r="AJ4456" s="1" t="s">
        <v>3813</v>
      </c>
      <c r="AK4456" s="1" t="s">
        <v>32978</v>
      </c>
      <c r="AL4456" s="1"/>
      <c r="AM4456" s="1"/>
      <c r="AN4456" s="1"/>
      <c r="AO4456" s="1"/>
      <c r="AP4456" s="1"/>
      <c r="AQ4456" s="1"/>
      <c r="AR4456" s="1"/>
      <c r="AS4456" s="1"/>
      <c r="AT4456" s="3"/>
      <c r="AU4456" s="1"/>
      <c r="AV4456" s="1"/>
      <c r="AW4456" s="3"/>
      <c r="AX4456" s="1"/>
      <c r="AY4456" s="1"/>
      <c r="AZ4456" s="1"/>
      <c r="BA4456" s="1"/>
      <c r="BB4456">
        <f t="shared" si="109"/>
        <v>5</v>
      </c>
      <c r="BC4456">
        <f t="shared" si="110"/>
        <v>2022</v>
      </c>
    </row>
    <row r="4457" spans="1:55" x14ac:dyDescent="0.25">
      <c r="A4457" s="1" t="s">
        <v>31501</v>
      </c>
      <c r="B4457" s="3">
        <v>93</v>
      </c>
      <c r="C4457" s="1" t="s">
        <v>31501</v>
      </c>
      <c r="D4457" s="3">
        <v>340358</v>
      </c>
      <c r="E4457" s="1" t="s">
        <v>63</v>
      </c>
      <c r="F4457" s="1" t="s">
        <v>32979</v>
      </c>
      <c r="G4457" s="1" t="s">
        <v>3813</v>
      </c>
      <c r="H4457" s="1" t="s">
        <v>32980</v>
      </c>
      <c r="I4457" s="3">
        <v>1714869</v>
      </c>
      <c r="J4457" s="1" t="s">
        <v>67</v>
      </c>
      <c r="K4457" s="12"/>
      <c r="L4457" s="1" t="s">
        <v>31502</v>
      </c>
      <c r="M4457" s="1"/>
      <c r="N4457" s="1"/>
      <c r="O4457" s="1" t="s">
        <v>32981</v>
      </c>
      <c r="P4457" s="1" t="s">
        <v>70</v>
      </c>
      <c r="Q4457" s="1" t="s">
        <v>70</v>
      </c>
      <c r="R4457" s="1" t="s">
        <v>3813</v>
      </c>
      <c r="S4457" s="1" t="s">
        <v>26113</v>
      </c>
      <c r="T4457" s="1" t="s">
        <v>32982</v>
      </c>
      <c r="U4457" s="1" t="s">
        <v>31628</v>
      </c>
      <c r="V4457" s="1" t="s">
        <v>74</v>
      </c>
      <c r="W4457" s="1" t="s">
        <v>31974</v>
      </c>
      <c r="X4457" s="1" t="s">
        <v>3813</v>
      </c>
      <c r="Y4457" s="1" t="s">
        <v>12070</v>
      </c>
      <c r="Z4457" s="1" t="s">
        <v>3813</v>
      </c>
      <c r="AA4457" s="1" t="s">
        <v>32983</v>
      </c>
      <c r="AB4457" s="3">
        <v>1</v>
      </c>
      <c r="AC4457" s="3">
        <v>1</v>
      </c>
      <c r="AD4457" s="3">
        <v>1</v>
      </c>
      <c r="AE4457" s="3">
        <v>1</v>
      </c>
      <c r="AF4457" s="3">
        <v>0</v>
      </c>
      <c r="AG4457" s="3">
        <v>0</v>
      </c>
      <c r="AH4457" s="3">
        <v>19.683333333333</v>
      </c>
      <c r="AI4457" s="3">
        <v>2.7333333333329999</v>
      </c>
      <c r="AJ4457" s="1" t="s">
        <v>3813</v>
      </c>
      <c r="AK4457" s="1" t="s">
        <v>32984</v>
      </c>
      <c r="AL4457" s="1"/>
      <c r="AM4457" s="1"/>
      <c r="AN4457" s="1"/>
      <c r="AO4457" s="1"/>
      <c r="AP4457" s="1"/>
      <c r="AQ4457" s="1"/>
      <c r="AR4457" s="1"/>
      <c r="AS4457" s="1"/>
      <c r="AT4457" s="3"/>
      <c r="AU4457" s="1"/>
      <c r="AV4457" s="1"/>
      <c r="AW4457" s="3"/>
      <c r="AX4457" s="1"/>
      <c r="AY4457" s="1"/>
      <c r="AZ4457" s="1" t="s">
        <v>32985</v>
      </c>
      <c r="BA4457" s="1"/>
      <c r="BB4457">
        <f t="shared" si="109"/>
        <v>5</v>
      </c>
      <c r="BC4457">
        <f t="shared" si="110"/>
        <v>2022</v>
      </c>
    </row>
    <row r="4458" spans="1:55" x14ac:dyDescent="0.25">
      <c r="A4458" s="1" t="s">
        <v>31501</v>
      </c>
      <c r="B4458" s="3">
        <v>93</v>
      </c>
      <c r="C4458" s="1" t="s">
        <v>31501</v>
      </c>
      <c r="D4458" s="3">
        <v>342211</v>
      </c>
      <c r="E4458" s="1" t="s">
        <v>63</v>
      </c>
      <c r="F4458" s="1" t="s">
        <v>32986</v>
      </c>
      <c r="G4458" s="1" t="s">
        <v>3813</v>
      </c>
      <c r="H4458" s="1" t="s">
        <v>32987</v>
      </c>
      <c r="I4458" s="3">
        <v>1715024</v>
      </c>
      <c r="J4458" s="1" t="s">
        <v>67</v>
      </c>
      <c r="K4458" s="12"/>
      <c r="L4458" s="1" t="s">
        <v>31599</v>
      </c>
      <c r="M4458" s="1"/>
      <c r="N4458" s="1"/>
      <c r="O4458" s="1" t="s">
        <v>32988</v>
      </c>
      <c r="P4458" s="1" t="s">
        <v>70</v>
      </c>
      <c r="Q4458" s="1" t="s">
        <v>70</v>
      </c>
      <c r="R4458" s="1" t="s">
        <v>3813</v>
      </c>
      <c r="S4458" s="1" t="s">
        <v>32989</v>
      </c>
      <c r="T4458" s="1" t="s">
        <v>32990</v>
      </c>
      <c r="U4458" s="1" t="s">
        <v>32006</v>
      </c>
      <c r="V4458" s="1" t="s">
        <v>74</v>
      </c>
      <c r="W4458" s="1" t="s">
        <v>31974</v>
      </c>
      <c r="X4458" s="1" t="s">
        <v>3813</v>
      </c>
      <c r="Y4458" s="1" t="s">
        <v>1771</v>
      </c>
      <c r="Z4458" s="1" t="s">
        <v>3813</v>
      </c>
      <c r="AA4458" s="1" t="s">
        <v>32991</v>
      </c>
      <c r="AB4458" s="3">
        <v>1</v>
      </c>
      <c r="AC4458" s="3">
        <v>1</v>
      </c>
      <c r="AD4458" s="3">
        <v>1</v>
      </c>
      <c r="AE4458" s="3">
        <v>1</v>
      </c>
      <c r="AF4458" s="3">
        <v>0</v>
      </c>
      <c r="AG4458" s="3">
        <v>0</v>
      </c>
      <c r="AH4458" s="3">
        <v>35</v>
      </c>
      <c r="AI4458" s="3">
        <v>4.5333333333330001</v>
      </c>
      <c r="AJ4458" s="1" t="s">
        <v>3813</v>
      </c>
      <c r="AK4458" s="1" t="s">
        <v>32992</v>
      </c>
      <c r="AL4458" s="1"/>
      <c r="AM4458" s="1"/>
      <c r="AN4458" s="1"/>
      <c r="AO4458" s="1"/>
      <c r="AP4458" s="1"/>
      <c r="AQ4458" s="1"/>
      <c r="AR4458" s="1"/>
      <c r="AS4458" s="1"/>
      <c r="AT4458" s="3"/>
      <c r="AU4458" s="1"/>
      <c r="AV4458" s="1"/>
      <c r="AW4458" s="3"/>
      <c r="AX4458" s="1"/>
      <c r="AY4458" s="1"/>
      <c r="AZ4458" s="1" t="s">
        <v>32993</v>
      </c>
      <c r="BA4458" s="1"/>
      <c r="BB4458">
        <f t="shared" si="109"/>
        <v>5</v>
      </c>
      <c r="BC4458">
        <f t="shared" si="110"/>
        <v>2022</v>
      </c>
    </row>
    <row r="4459" spans="1:55" x14ac:dyDescent="0.25">
      <c r="A4459" s="1" t="s">
        <v>31501</v>
      </c>
      <c r="B4459" s="3">
        <v>93</v>
      </c>
      <c r="C4459" s="1" t="s">
        <v>31501</v>
      </c>
      <c r="D4459" s="3">
        <v>342582</v>
      </c>
      <c r="E4459" s="1" t="s">
        <v>63</v>
      </c>
      <c r="F4459" s="1" t="s">
        <v>5699</v>
      </c>
      <c r="G4459" s="1" t="s">
        <v>3813</v>
      </c>
      <c r="H4459" s="1" t="s">
        <v>32994</v>
      </c>
      <c r="I4459" s="3">
        <v>1714979</v>
      </c>
      <c r="J4459" s="1" t="s">
        <v>67</v>
      </c>
      <c r="K4459" s="12"/>
      <c r="L4459" s="1" t="s">
        <v>31542</v>
      </c>
      <c r="M4459" s="1"/>
      <c r="N4459" s="1"/>
      <c r="O4459" s="1" t="s">
        <v>32995</v>
      </c>
      <c r="P4459" s="1" t="s">
        <v>70</v>
      </c>
      <c r="Q4459" s="1" t="s">
        <v>70</v>
      </c>
      <c r="R4459" s="1" t="s">
        <v>3813</v>
      </c>
      <c r="S4459" s="1" t="s">
        <v>32996</v>
      </c>
      <c r="T4459" s="1" t="s">
        <v>32997</v>
      </c>
      <c r="U4459" s="1" t="s">
        <v>31554</v>
      </c>
      <c r="V4459" s="1" t="s">
        <v>74</v>
      </c>
      <c r="W4459" s="1" t="s">
        <v>32185</v>
      </c>
      <c r="X4459" s="1" t="s">
        <v>3813</v>
      </c>
      <c r="Y4459" s="1" t="s">
        <v>3022</v>
      </c>
      <c r="Z4459" s="1" t="s">
        <v>3813</v>
      </c>
      <c r="AA4459" s="1" t="s">
        <v>32998</v>
      </c>
      <c r="AB4459" s="3">
        <v>1</v>
      </c>
      <c r="AC4459" s="3">
        <v>1</v>
      </c>
      <c r="AD4459" s="3">
        <v>1</v>
      </c>
      <c r="AE4459" s="3">
        <v>1</v>
      </c>
      <c r="AF4459" s="3">
        <v>0</v>
      </c>
      <c r="AG4459" s="3">
        <v>0</v>
      </c>
      <c r="AH4459" s="3">
        <v>46.866666666667001</v>
      </c>
      <c r="AI4459" s="3">
        <v>10.45</v>
      </c>
      <c r="AJ4459" s="1" t="s">
        <v>3813</v>
      </c>
      <c r="AK4459" s="1" t="s">
        <v>32999</v>
      </c>
      <c r="AL4459" s="1"/>
      <c r="AM4459" s="1"/>
      <c r="AN4459" s="1"/>
      <c r="AO4459" s="1"/>
      <c r="AP4459" s="1"/>
      <c r="AQ4459" s="1"/>
      <c r="AR4459" s="1"/>
      <c r="AS4459" s="1"/>
      <c r="AT4459" s="3"/>
      <c r="AU4459" s="1"/>
      <c r="AV4459" s="1"/>
      <c r="AW4459" s="3"/>
      <c r="AX4459" s="1"/>
      <c r="AY4459" s="1"/>
      <c r="AZ4459" s="1" t="s">
        <v>33000</v>
      </c>
      <c r="BA4459" s="1"/>
      <c r="BB4459">
        <f t="shared" si="109"/>
        <v>5</v>
      </c>
      <c r="BC4459">
        <f t="shared" si="110"/>
        <v>2022</v>
      </c>
    </row>
    <row r="4460" spans="1:55" x14ac:dyDescent="0.25">
      <c r="A4460" s="1" t="s">
        <v>31501</v>
      </c>
      <c r="B4460" s="3">
        <v>93</v>
      </c>
      <c r="C4460" s="1" t="s">
        <v>31501</v>
      </c>
      <c r="D4460" s="3">
        <v>345312</v>
      </c>
      <c r="E4460" s="1" t="s">
        <v>91</v>
      </c>
      <c r="F4460" s="1" t="s">
        <v>31708</v>
      </c>
      <c r="G4460" s="1" t="s">
        <v>3813</v>
      </c>
      <c r="H4460" s="1" t="s">
        <v>33001</v>
      </c>
      <c r="I4460" s="3">
        <v>345312</v>
      </c>
      <c r="J4460" s="1" t="s">
        <v>67</v>
      </c>
      <c r="K4460" s="12"/>
      <c r="L4460" s="1" t="s">
        <v>31502</v>
      </c>
      <c r="M4460" s="1"/>
      <c r="N4460" s="1"/>
      <c r="O4460" s="1" t="s">
        <v>33002</v>
      </c>
      <c r="P4460" s="1" t="s">
        <v>70</v>
      </c>
      <c r="Q4460" s="1" t="s">
        <v>70</v>
      </c>
      <c r="R4460" s="1" t="s">
        <v>3813</v>
      </c>
      <c r="S4460" s="1" t="s">
        <v>33003</v>
      </c>
      <c r="T4460" s="1" t="s">
        <v>33004</v>
      </c>
      <c r="U4460" s="1" t="s">
        <v>31628</v>
      </c>
      <c r="V4460" s="1" t="s">
        <v>2229</v>
      </c>
      <c r="W4460" s="1" t="s">
        <v>31826</v>
      </c>
      <c r="X4460" s="1" t="s">
        <v>3813</v>
      </c>
      <c r="Y4460" s="1" t="s">
        <v>979</v>
      </c>
      <c r="Z4460" s="1" t="s">
        <v>3813</v>
      </c>
      <c r="AA4460" s="1" t="s">
        <v>15873</v>
      </c>
      <c r="AB4460" s="3">
        <v>1</v>
      </c>
      <c r="AC4460" s="3">
        <v>1</v>
      </c>
      <c r="AD4460" s="3">
        <v>1</v>
      </c>
      <c r="AE4460" s="3">
        <v>1</v>
      </c>
      <c r="AF4460" s="3">
        <v>0</v>
      </c>
      <c r="AG4460" s="3">
        <v>0</v>
      </c>
      <c r="AH4460" s="3">
        <v>26.683333333333</v>
      </c>
      <c r="AI4460" s="3">
        <v>7.0166666666669997</v>
      </c>
      <c r="AJ4460" s="1" t="s">
        <v>3813</v>
      </c>
      <c r="AK4460" s="1" t="s">
        <v>33005</v>
      </c>
      <c r="AL4460" s="1"/>
      <c r="AM4460" s="1"/>
      <c r="AN4460" s="1"/>
      <c r="AO4460" s="1"/>
      <c r="AP4460" s="1"/>
      <c r="AQ4460" s="1"/>
      <c r="AR4460" s="1"/>
      <c r="AS4460" s="1"/>
      <c r="AT4460" s="3"/>
      <c r="AU4460" s="1"/>
      <c r="AV4460" s="1"/>
      <c r="AW4460" s="3"/>
      <c r="AX4460" s="1"/>
      <c r="AY4460" s="1"/>
      <c r="AZ4460" s="1"/>
      <c r="BA4460" s="1" t="s">
        <v>33006</v>
      </c>
      <c r="BB4460">
        <f t="shared" si="109"/>
        <v>5</v>
      </c>
      <c r="BC4460">
        <f t="shared" si="110"/>
        <v>2022</v>
      </c>
    </row>
    <row r="4461" spans="1:55" x14ac:dyDescent="0.25">
      <c r="A4461" s="1" t="s">
        <v>31501</v>
      </c>
      <c r="B4461" s="3">
        <v>93</v>
      </c>
      <c r="C4461" s="1" t="s">
        <v>31501</v>
      </c>
      <c r="D4461" s="3">
        <v>354895</v>
      </c>
      <c r="E4461" s="1" t="s">
        <v>63</v>
      </c>
      <c r="F4461" s="1" t="s">
        <v>31540</v>
      </c>
      <c r="G4461" s="1" t="s">
        <v>1506</v>
      </c>
      <c r="H4461" s="1" t="s">
        <v>33007</v>
      </c>
      <c r="I4461" s="3">
        <v>1716179</v>
      </c>
      <c r="J4461" s="1" t="s">
        <v>67</v>
      </c>
      <c r="K4461" s="12"/>
      <c r="L4461" s="1" t="s">
        <v>31542</v>
      </c>
      <c r="M4461" s="1"/>
      <c r="N4461" s="1"/>
      <c r="O4461" s="1" t="s">
        <v>33009</v>
      </c>
      <c r="P4461" s="1" t="s">
        <v>70</v>
      </c>
      <c r="Q4461" s="1" t="s">
        <v>70</v>
      </c>
      <c r="R4461" s="1" t="s">
        <v>1506</v>
      </c>
      <c r="S4461" s="1" t="s">
        <v>33010</v>
      </c>
      <c r="T4461" s="1" t="s">
        <v>33011</v>
      </c>
      <c r="U4461" s="1" t="s">
        <v>31546</v>
      </c>
      <c r="V4461" s="1" t="s">
        <v>74</v>
      </c>
      <c r="W4461" s="1" t="s">
        <v>18562</v>
      </c>
      <c r="X4461" s="1" t="s">
        <v>1506</v>
      </c>
      <c r="Y4461" s="1" t="s">
        <v>6174</v>
      </c>
      <c r="Z4461" s="1" t="s">
        <v>1506</v>
      </c>
      <c r="AA4461" s="1" t="s">
        <v>33012</v>
      </c>
      <c r="AB4461" s="3">
        <v>1</v>
      </c>
      <c r="AC4461" s="3">
        <v>1</v>
      </c>
      <c r="AD4461" s="3">
        <v>1</v>
      </c>
      <c r="AE4461" s="3">
        <v>1</v>
      </c>
      <c r="AF4461" s="3">
        <v>0</v>
      </c>
      <c r="AG4461" s="3">
        <v>0</v>
      </c>
      <c r="AH4461" s="3">
        <v>17.566666666667</v>
      </c>
      <c r="AI4461" s="3">
        <v>2.416666666667</v>
      </c>
      <c r="AJ4461" s="1" t="s">
        <v>1506</v>
      </c>
      <c r="AK4461" s="1" t="s">
        <v>20831</v>
      </c>
      <c r="AL4461" s="1"/>
      <c r="AM4461" s="1"/>
      <c r="AN4461" s="1"/>
      <c r="AO4461" s="1"/>
      <c r="AP4461" s="1"/>
      <c r="AQ4461" s="1"/>
      <c r="AR4461" s="1"/>
      <c r="AS4461" s="1"/>
      <c r="AT4461" s="3"/>
      <c r="AU4461" s="1"/>
      <c r="AV4461" s="1"/>
      <c r="AW4461" s="3"/>
      <c r="AX4461" s="1"/>
      <c r="AY4461" s="1"/>
      <c r="AZ4461" s="1"/>
      <c r="BA4461" s="1"/>
      <c r="BB4461">
        <f t="shared" si="109"/>
        <v>6</v>
      </c>
      <c r="BC4461">
        <f t="shared" si="110"/>
        <v>2022</v>
      </c>
    </row>
    <row r="4462" spans="1:55" x14ac:dyDescent="0.25">
      <c r="A4462" s="1" t="s">
        <v>31501</v>
      </c>
      <c r="B4462" s="3">
        <v>93</v>
      </c>
      <c r="C4462" s="1" t="s">
        <v>31501</v>
      </c>
      <c r="D4462" s="3">
        <v>354952</v>
      </c>
      <c r="E4462" s="1" t="s">
        <v>63</v>
      </c>
      <c r="F4462" s="1" t="s">
        <v>33013</v>
      </c>
      <c r="G4462" s="1" t="s">
        <v>1506</v>
      </c>
      <c r="H4462" s="1" t="s">
        <v>33014</v>
      </c>
      <c r="I4462" s="3">
        <v>1716191</v>
      </c>
      <c r="J4462" s="1" t="s">
        <v>67</v>
      </c>
      <c r="K4462" s="12"/>
      <c r="L4462" s="1" t="s">
        <v>31550</v>
      </c>
      <c r="M4462" s="1"/>
      <c r="N4462" s="1"/>
      <c r="O4462" s="1" t="s">
        <v>33015</v>
      </c>
      <c r="P4462" s="1" t="s">
        <v>70</v>
      </c>
      <c r="Q4462" s="1" t="s">
        <v>70</v>
      </c>
      <c r="R4462" s="1" t="s">
        <v>1506</v>
      </c>
      <c r="S4462" s="1" t="s">
        <v>28177</v>
      </c>
      <c r="T4462" s="1" t="s">
        <v>33016</v>
      </c>
      <c r="U4462" s="1" t="s">
        <v>17719</v>
      </c>
      <c r="V4462" s="1" t="s">
        <v>639</v>
      </c>
      <c r="W4462" s="1" t="s">
        <v>33017</v>
      </c>
      <c r="X4462" s="1" t="s">
        <v>1506</v>
      </c>
      <c r="Y4462" s="1" t="s">
        <v>2275</v>
      </c>
      <c r="Z4462" s="1" t="s">
        <v>1506</v>
      </c>
      <c r="AA4462" s="1" t="s">
        <v>33018</v>
      </c>
      <c r="AB4462" s="3">
        <v>1</v>
      </c>
      <c r="AC4462" s="3">
        <v>1</v>
      </c>
      <c r="AD4462" s="3">
        <v>1</v>
      </c>
      <c r="AE4462" s="3">
        <v>1</v>
      </c>
      <c r="AF4462" s="3">
        <v>0</v>
      </c>
      <c r="AG4462" s="3">
        <v>0</v>
      </c>
      <c r="AH4462" s="3">
        <v>40.483333333333</v>
      </c>
      <c r="AI4462" s="3">
        <v>12.85</v>
      </c>
      <c r="AJ4462" s="1" t="s">
        <v>1506</v>
      </c>
      <c r="AK4462" s="1" t="s">
        <v>31035</v>
      </c>
      <c r="AL4462" s="1"/>
      <c r="AM4462" s="1"/>
      <c r="AN4462" s="1"/>
      <c r="AO4462" s="1"/>
      <c r="AP4462" s="1"/>
      <c r="AQ4462" s="1"/>
      <c r="AR4462" s="1"/>
      <c r="AS4462" s="1"/>
      <c r="AT4462" s="3"/>
      <c r="AU4462" s="1"/>
      <c r="AV4462" s="1"/>
      <c r="AW4462" s="3"/>
      <c r="AX4462" s="1"/>
      <c r="AY4462" s="1"/>
      <c r="AZ4462" s="1" t="s">
        <v>33019</v>
      </c>
      <c r="BA4462" s="1"/>
      <c r="BB4462">
        <f t="shared" si="109"/>
        <v>6</v>
      </c>
      <c r="BC4462">
        <f t="shared" si="110"/>
        <v>2022</v>
      </c>
    </row>
    <row r="4463" spans="1:55" x14ac:dyDescent="0.25">
      <c r="A4463" s="1" t="s">
        <v>31501</v>
      </c>
      <c r="B4463" s="3">
        <v>93</v>
      </c>
      <c r="C4463" s="1" t="s">
        <v>31501</v>
      </c>
      <c r="D4463" s="3">
        <v>355088</v>
      </c>
      <c r="E4463" s="1" t="s">
        <v>91</v>
      </c>
      <c r="F4463" s="1" t="s">
        <v>31623</v>
      </c>
      <c r="G4463" s="1" t="s">
        <v>3842</v>
      </c>
      <c r="H4463" s="1" t="s">
        <v>33020</v>
      </c>
      <c r="I4463" s="3">
        <v>355088</v>
      </c>
      <c r="J4463" s="1" t="s">
        <v>67</v>
      </c>
      <c r="K4463" s="12"/>
      <c r="L4463" s="1" t="s">
        <v>31542</v>
      </c>
      <c r="M4463" s="1"/>
      <c r="N4463" s="1"/>
      <c r="O4463" s="1" t="s">
        <v>33021</v>
      </c>
      <c r="P4463" s="1" t="s">
        <v>70</v>
      </c>
      <c r="Q4463" s="1" t="s">
        <v>70</v>
      </c>
      <c r="R4463" s="1" t="s">
        <v>3842</v>
      </c>
      <c r="S4463" s="1" t="s">
        <v>33022</v>
      </c>
      <c r="T4463" s="1" t="s">
        <v>33023</v>
      </c>
      <c r="U4463" s="1" t="s">
        <v>31603</v>
      </c>
      <c r="V4463" s="1" t="s">
        <v>74</v>
      </c>
      <c r="W4463" s="1" t="s">
        <v>18562</v>
      </c>
      <c r="X4463" s="1" t="s">
        <v>3842</v>
      </c>
      <c r="Y4463" s="1" t="s">
        <v>16398</v>
      </c>
      <c r="Z4463" s="1" t="s">
        <v>3842</v>
      </c>
      <c r="AA4463" s="1" t="s">
        <v>33024</v>
      </c>
      <c r="AB4463" s="3">
        <v>1</v>
      </c>
      <c r="AC4463" s="3">
        <v>1</v>
      </c>
      <c r="AD4463" s="3">
        <v>1</v>
      </c>
      <c r="AE4463" s="3">
        <v>1</v>
      </c>
      <c r="AF4463" s="3">
        <v>0</v>
      </c>
      <c r="AG4463" s="3">
        <v>0</v>
      </c>
      <c r="AH4463" s="3">
        <v>30.516666666667</v>
      </c>
      <c r="AI4463" s="3">
        <v>6.2833333333330001</v>
      </c>
      <c r="AJ4463" s="1" t="s">
        <v>3842</v>
      </c>
      <c r="AK4463" s="1" t="s">
        <v>33025</v>
      </c>
      <c r="AL4463" s="1"/>
      <c r="AM4463" s="1"/>
      <c r="AN4463" s="1"/>
      <c r="AO4463" s="1"/>
      <c r="AP4463" s="1"/>
      <c r="AQ4463" s="1"/>
      <c r="AR4463" s="1"/>
      <c r="AS4463" s="1"/>
      <c r="AT4463" s="3"/>
      <c r="AU4463" s="1"/>
      <c r="AV4463" s="1"/>
      <c r="AW4463" s="3"/>
      <c r="AX4463" s="1"/>
      <c r="AY4463" s="1"/>
      <c r="AZ4463" s="1"/>
      <c r="BA4463" s="1" t="s">
        <v>33026</v>
      </c>
      <c r="BB4463">
        <f t="shared" si="109"/>
        <v>6</v>
      </c>
      <c r="BC4463">
        <f t="shared" si="110"/>
        <v>2022</v>
      </c>
    </row>
    <row r="4464" spans="1:55" x14ac:dyDescent="0.25">
      <c r="A4464" s="1" t="s">
        <v>31501</v>
      </c>
      <c r="B4464" s="3">
        <v>93</v>
      </c>
      <c r="C4464" s="1" t="s">
        <v>31501</v>
      </c>
      <c r="D4464" s="3">
        <v>356144</v>
      </c>
      <c r="E4464" s="1" t="s">
        <v>91</v>
      </c>
      <c r="F4464" s="1" t="s">
        <v>199</v>
      </c>
      <c r="G4464" s="1" t="s">
        <v>3842</v>
      </c>
      <c r="H4464" s="1" t="s">
        <v>33027</v>
      </c>
      <c r="I4464" s="3">
        <v>356144</v>
      </c>
      <c r="J4464" s="1" t="s">
        <v>67</v>
      </c>
      <c r="K4464" s="12"/>
      <c r="L4464" s="1" t="s">
        <v>31502</v>
      </c>
      <c r="M4464" s="1"/>
      <c r="N4464" s="1"/>
      <c r="O4464" s="1" t="s">
        <v>1443</v>
      </c>
      <c r="P4464" s="1" t="s">
        <v>70</v>
      </c>
      <c r="Q4464" s="1" t="s">
        <v>70</v>
      </c>
      <c r="R4464" s="1" t="s">
        <v>3842</v>
      </c>
      <c r="S4464" s="1" t="s">
        <v>33028</v>
      </c>
      <c r="T4464" s="1" t="s">
        <v>33029</v>
      </c>
      <c r="U4464" s="1" t="s">
        <v>31825</v>
      </c>
      <c r="V4464" s="1" t="s">
        <v>74</v>
      </c>
      <c r="W4464" s="1" t="s">
        <v>32862</v>
      </c>
      <c r="X4464" s="1" t="s">
        <v>3842</v>
      </c>
      <c r="Y4464" s="1" t="s">
        <v>4161</v>
      </c>
      <c r="Z4464" s="1" t="s">
        <v>3842</v>
      </c>
      <c r="AA4464" s="1" t="s">
        <v>33030</v>
      </c>
      <c r="AB4464" s="3">
        <v>1</v>
      </c>
      <c r="AC4464" s="3">
        <v>1</v>
      </c>
      <c r="AD4464" s="3">
        <v>1</v>
      </c>
      <c r="AE4464" s="3">
        <v>1</v>
      </c>
      <c r="AF4464" s="3">
        <v>0</v>
      </c>
      <c r="AG4464" s="3">
        <v>0</v>
      </c>
      <c r="AH4464" s="3">
        <v>20.133333333332999</v>
      </c>
      <c r="AI4464" s="3">
        <v>5.65</v>
      </c>
      <c r="AJ4464" s="1" t="s">
        <v>3842</v>
      </c>
      <c r="AK4464" s="1" t="s">
        <v>33031</v>
      </c>
      <c r="AL4464" s="1"/>
      <c r="AM4464" s="1"/>
      <c r="AN4464" s="1"/>
      <c r="AO4464" s="1"/>
      <c r="AP4464" s="1"/>
      <c r="AQ4464" s="1"/>
      <c r="AR4464" s="1"/>
      <c r="AS4464" s="1"/>
      <c r="AT4464" s="3"/>
      <c r="AU4464" s="1"/>
      <c r="AV4464" s="1"/>
      <c r="AW4464" s="3"/>
      <c r="AX4464" s="1"/>
      <c r="AY4464" s="1"/>
      <c r="AZ4464" s="1"/>
      <c r="BA4464" s="1"/>
      <c r="BB4464">
        <f t="shared" si="109"/>
        <v>6</v>
      </c>
      <c r="BC4464">
        <f t="shared" si="110"/>
        <v>2022</v>
      </c>
    </row>
    <row r="4465" spans="1:55" x14ac:dyDescent="0.25">
      <c r="A4465" s="1" t="s">
        <v>31501</v>
      </c>
      <c r="B4465" s="3">
        <v>93</v>
      </c>
      <c r="C4465" s="1" t="s">
        <v>31501</v>
      </c>
      <c r="D4465" s="3">
        <v>359041</v>
      </c>
      <c r="E4465" s="1" t="s">
        <v>63</v>
      </c>
      <c r="F4465" s="1" t="s">
        <v>32496</v>
      </c>
      <c r="G4465" s="1" t="s">
        <v>3842</v>
      </c>
      <c r="H4465" s="1" t="s">
        <v>33032</v>
      </c>
      <c r="I4465" s="3">
        <v>1716765</v>
      </c>
      <c r="J4465" s="1" t="s">
        <v>67</v>
      </c>
      <c r="K4465" s="12"/>
      <c r="L4465" s="1" t="s">
        <v>31502</v>
      </c>
      <c r="M4465" s="1"/>
      <c r="N4465" s="1"/>
      <c r="O4465" s="1" t="s">
        <v>33033</v>
      </c>
      <c r="P4465" s="1" t="s">
        <v>70</v>
      </c>
      <c r="Q4465" s="1" t="s">
        <v>70</v>
      </c>
      <c r="R4465" s="1" t="s">
        <v>3842</v>
      </c>
      <c r="S4465" s="1" t="s">
        <v>33034</v>
      </c>
      <c r="T4465" s="1" t="s">
        <v>33035</v>
      </c>
      <c r="U4465" s="1" t="s">
        <v>33036</v>
      </c>
      <c r="V4465" s="1" t="s">
        <v>74</v>
      </c>
      <c r="W4465" s="1" t="s">
        <v>32862</v>
      </c>
      <c r="X4465" s="1" t="s">
        <v>3842</v>
      </c>
      <c r="Y4465" s="1" t="s">
        <v>3516</v>
      </c>
      <c r="Z4465" s="1" t="s">
        <v>3842</v>
      </c>
      <c r="AA4465" s="1" t="s">
        <v>21140</v>
      </c>
      <c r="AB4465" s="3">
        <v>1</v>
      </c>
      <c r="AC4465" s="3">
        <v>1</v>
      </c>
      <c r="AD4465" s="3">
        <v>1</v>
      </c>
      <c r="AE4465" s="3">
        <v>1</v>
      </c>
      <c r="AF4465" s="3">
        <v>0</v>
      </c>
      <c r="AG4465" s="3">
        <v>0</v>
      </c>
      <c r="AH4465" s="3">
        <v>27.566666666667</v>
      </c>
      <c r="AI4465" s="3">
        <v>6.7833333333330001</v>
      </c>
      <c r="AJ4465" s="1" t="s">
        <v>3842</v>
      </c>
      <c r="AK4465" s="1" t="s">
        <v>33037</v>
      </c>
      <c r="AL4465" s="1"/>
      <c r="AM4465" s="1"/>
      <c r="AN4465" s="1"/>
      <c r="AO4465" s="1"/>
      <c r="AP4465" s="1"/>
      <c r="AQ4465" s="1"/>
      <c r="AR4465" s="1"/>
      <c r="AS4465" s="1"/>
      <c r="AT4465" s="3"/>
      <c r="AU4465" s="1"/>
      <c r="AV4465" s="1"/>
      <c r="AW4465" s="3"/>
      <c r="AX4465" s="1"/>
      <c r="AY4465" s="1"/>
      <c r="AZ4465" s="1"/>
      <c r="BA4465" s="1"/>
      <c r="BB4465">
        <f t="shared" si="109"/>
        <v>6</v>
      </c>
      <c r="BC4465">
        <f t="shared" si="110"/>
        <v>2022</v>
      </c>
    </row>
    <row r="4466" spans="1:55" x14ac:dyDescent="0.25">
      <c r="A4466" s="1" t="s">
        <v>31501</v>
      </c>
      <c r="B4466" s="3">
        <v>93</v>
      </c>
      <c r="C4466" s="1" t="s">
        <v>31501</v>
      </c>
      <c r="D4466" s="3">
        <v>359201</v>
      </c>
      <c r="E4466" s="1" t="s">
        <v>63</v>
      </c>
      <c r="F4466" s="1" t="s">
        <v>33038</v>
      </c>
      <c r="G4466" s="1" t="s">
        <v>3842</v>
      </c>
      <c r="H4466" s="1" t="s">
        <v>33039</v>
      </c>
      <c r="I4466" s="3">
        <v>1716771</v>
      </c>
      <c r="J4466" s="1" t="s">
        <v>67</v>
      </c>
      <c r="K4466" s="12"/>
      <c r="L4466" s="1" t="s">
        <v>31591</v>
      </c>
      <c r="M4466" s="1"/>
      <c r="N4466" s="1"/>
      <c r="O4466" s="1" t="s">
        <v>33040</v>
      </c>
      <c r="P4466" s="1" t="s">
        <v>70</v>
      </c>
      <c r="Q4466" s="1" t="s">
        <v>70</v>
      </c>
      <c r="R4466" s="1" t="s">
        <v>3842</v>
      </c>
      <c r="S4466" s="1" t="s">
        <v>33041</v>
      </c>
      <c r="T4466" s="1" t="s">
        <v>33042</v>
      </c>
      <c r="U4466" s="1" t="s">
        <v>31595</v>
      </c>
      <c r="V4466" s="1" t="s">
        <v>74</v>
      </c>
      <c r="W4466" s="1" t="s">
        <v>31516</v>
      </c>
      <c r="X4466" s="1" t="s">
        <v>3842</v>
      </c>
      <c r="Y4466" s="1" t="s">
        <v>3707</v>
      </c>
      <c r="Z4466" s="1" t="s">
        <v>3842</v>
      </c>
      <c r="AA4466" s="1" t="s">
        <v>9326</v>
      </c>
      <c r="AB4466" s="3">
        <v>1</v>
      </c>
      <c r="AC4466" s="3">
        <v>1</v>
      </c>
      <c r="AD4466" s="3">
        <v>1</v>
      </c>
      <c r="AE4466" s="3">
        <v>1</v>
      </c>
      <c r="AF4466" s="3">
        <v>0</v>
      </c>
      <c r="AG4466" s="3">
        <v>0</v>
      </c>
      <c r="AH4466" s="3">
        <v>18.266666666667</v>
      </c>
      <c r="AI4466" s="3">
        <v>2.8666666666670002</v>
      </c>
      <c r="AJ4466" s="1" t="s">
        <v>3842</v>
      </c>
      <c r="AK4466" s="1" t="s">
        <v>33043</v>
      </c>
      <c r="AL4466" s="1"/>
      <c r="AM4466" s="1"/>
      <c r="AN4466" s="1"/>
      <c r="AO4466" s="1"/>
      <c r="AP4466" s="1"/>
      <c r="AQ4466" s="1"/>
      <c r="AR4466" s="1"/>
      <c r="AS4466" s="1"/>
      <c r="AT4466" s="3"/>
      <c r="AU4466" s="1"/>
      <c r="AV4466" s="1"/>
      <c r="AW4466" s="3"/>
      <c r="AX4466" s="1"/>
      <c r="AY4466" s="1"/>
      <c r="AZ4466" s="1"/>
      <c r="BA4466" s="1"/>
      <c r="BB4466">
        <f t="shared" si="109"/>
        <v>6</v>
      </c>
      <c r="BC4466">
        <f t="shared" si="110"/>
        <v>2022</v>
      </c>
    </row>
    <row r="4467" spans="1:55" x14ac:dyDescent="0.25">
      <c r="A4467" s="1" t="s">
        <v>31501</v>
      </c>
      <c r="B4467" s="3">
        <v>93</v>
      </c>
      <c r="C4467" s="1" t="s">
        <v>31501</v>
      </c>
      <c r="D4467" s="3">
        <v>362293</v>
      </c>
      <c r="E4467" s="1" t="s">
        <v>63</v>
      </c>
      <c r="F4467" s="1" t="s">
        <v>33044</v>
      </c>
      <c r="G4467" s="1" t="s">
        <v>1515</v>
      </c>
      <c r="H4467" s="1" t="s">
        <v>33045</v>
      </c>
      <c r="I4467" s="3">
        <v>1717084</v>
      </c>
      <c r="J4467" s="1" t="s">
        <v>67</v>
      </c>
      <c r="K4467" s="12"/>
      <c r="L4467" s="1" t="s">
        <v>31542</v>
      </c>
      <c r="M4467" s="1"/>
      <c r="N4467" s="1"/>
      <c r="O4467" s="1" t="s">
        <v>33046</v>
      </c>
      <c r="P4467" s="1" t="s">
        <v>70</v>
      </c>
      <c r="Q4467" s="1" t="s">
        <v>70</v>
      </c>
      <c r="R4467" s="1" t="s">
        <v>1515</v>
      </c>
      <c r="S4467" s="1" t="s">
        <v>33047</v>
      </c>
      <c r="T4467" s="1" t="s">
        <v>33048</v>
      </c>
      <c r="U4467" s="1" t="s">
        <v>31554</v>
      </c>
      <c r="V4467" s="1" t="s">
        <v>74</v>
      </c>
      <c r="W4467" s="1" t="s">
        <v>31575</v>
      </c>
      <c r="X4467" s="1" t="s">
        <v>1515</v>
      </c>
      <c r="Y4467" s="1" t="s">
        <v>33049</v>
      </c>
      <c r="Z4467" s="1" t="s">
        <v>1515</v>
      </c>
      <c r="AA4467" s="1" t="s">
        <v>33050</v>
      </c>
      <c r="AB4467" s="3">
        <v>1</v>
      </c>
      <c r="AC4467" s="3">
        <v>1</v>
      </c>
      <c r="AD4467" s="3">
        <v>1</v>
      </c>
      <c r="AE4467" s="3">
        <v>1</v>
      </c>
      <c r="AF4467" s="3">
        <v>0</v>
      </c>
      <c r="AG4467" s="3">
        <v>0</v>
      </c>
      <c r="AH4467" s="3">
        <v>37.9</v>
      </c>
      <c r="AI4467" s="3">
        <v>3.6333333333329998</v>
      </c>
      <c r="AJ4467" s="1" t="s">
        <v>1515</v>
      </c>
      <c r="AK4467" s="1" t="s">
        <v>33051</v>
      </c>
      <c r="AL4467" s="1"/>
      <c r="AM4467" s="1"/>
      <c r="AN4467" s="1"/>
      <c r="AO4467" s="1"/>
      <c r="AP4467" s="1"/>
      <c r="AQ4467" s="1"/>
      <c r="AR4467" s="1"/>
      <c r="AS4467" s="1"/>
      <c r="AT4467" s="3"/>
      <c r="AU4467" s="1"/>
      <c r="AV4467" s="1"/>
      <c r="AW4467" s="3"/>
      <c r="AX4467" s="1"/>
      <c r="AY4467" s="1"/>
      <c r="AZ4467" s="1"/>
      <c r="BA4467" s="1"/>
      <c r="BB4467">
        <f t="shared" si="109"/>
        <v>6</v>
      </c>
      <c r="BC4467">
        <f t="shared" si="110"/>
        <v>2022</v>
      </c>
    </row>
    <row r="4468" spans="1:55" x14ac:dyDescent="0.25">
      <c r="A4468" s="1" t="s">
        <v>31501</v>
      </c>
      <c r="B4468" s="3">
        <v>93</v>
      </c>
      <c r="C4468" s="1" t="s">
        <v>31501</v>
      </c>
      <c r="D4468" s="3">
        <v>362976</v>
      </c>
      <c r="E4468" s="1" t="s">
        <v>63</v>
      </c>
      <c r="F4468" s="1" t="s">
        <v>33052</v>
      </c>
      <c r="G4468" s="1" t="s">
        <v>1515</v>
      </c>
      <c r="H4468" s="1" t="s">
        <v>29213</v>
      </c>
      <c r="I4468" s="3">
        <v>1717104</v>
      </c>
      <c r="J4468" s="1" t="s">
        <v>67</v>
      </c>
      <c r="K4468" s="12"/>
      <c r="L4468" s="1" t="s">
        <v>31542</v>
      </c>
      <c r="M4468" s="1"/>
      <c r="N4468" s="1"/>
      <c r="O4468" s="1" t="s">
        <v>33053</v>
      </c>
      <c r="P4468" s="1" t="s">
        <v>70</v>
      </c>
      <c r="Q4468" s="1" t="s">
        <v>70</v>
      </c>
      <c r="R4468" s="1" t="s">
        <v>1515</v>
      </c>
      <c r="S4468" s="1" t="s">
        <v>33054</v>
      </c>
      <c r="T4468" s="1" t="s">
        <v>33055</v>
      </c>
      <c r="U4468" s="1" t="s">
        <v>31628</v>
      </c>
      <c r="V4468" s="1" t="s">
        <v>74</v>
      </c>
      <c r="W4468" s="1" t="s">
        <v>31725</v>
      </c>
      <c r="X4468" s="1" t="s">
        <v>1515</v>
      </c>
      <c r="Y4468" s="1" t="s">
        <v>7990</v>
      </c>
      <c r="Z4468" s="1" t="s">
        <v>1515</v>
      </c>
      <c r="AA4468" s="1" t="s">
        <v>33056</v>
      </c>
      <c r="AB4468" s="3">
        <v>1</v>
      </c>
      <c r="AC4468" s="3">
        <v>1</v>
      </c>
      <c r="AD4468" s="3">
        <v>1</v>
      </c>
      <c r="AE4468" s="3">
        <v>1</v>
      </c>
      <c r="AF4468" s="3">
        <v>0</v>
      </c>
      <c r="AG4468" s="3">
        <v>0</v>
      </c>
      <c r="AH4468" s="3">
        <v>42.5</v>
      </c>
      <c r="AI4468" s="3">
        <v>6.1</v>
      </c>
      <c r="AJ4468" s="1" t="s">
        <v>1515</v>
      </c>
      <c r="AK4468" s="1" t="s">
        <v>33057</v>
      </c>
      <c r="AL4468" s="1"/>
      <c r="AM4468" s="1"/>
      <c r="AN4468" s="1"/>
      <c r="AO4468" s="1"/>
      <c r="AP4468" s="1"/>
      <c r="AQ4468" s="1"/>
      <c r="AR4468" s="1"/>
      <c r="AS4468" s="1"/>
      <c r="AT4468" s="3"/>
      <c r="AU4468" s="1"/>
      <c r="AV4468" s="1"/>
      <c r="AW4468" s="3"/>
      <c r="AX4468" s="1"/>
      <c r="AY4468" s="1"/>
      <c r="AZ4468" s="1" t="s">
        <v>33058</v>
      </c>
      <c r="BA4468" s="1"/>
      <c r="BB4468">
        <f t="shared" si="109"/>
        <v>6</v>
      </c>
      <c r="BC4468">
        <f t="shared" si="110"/>
        <v>2022</v>
      </c>
    </row>
    <row r="4469" spans="1:55" x14ac:dyDescent="0.25">
      <c r="A4469" s="1" t="s">
        <v>31501</v>
      </c>
      <c r="B4469" s="3">
        <v>93</v>
      </c>
      <c r="C4469" s="1" t="s">
        <v>31501</v>
      </c>
      <c r="D4469" s="3">
        <v>369080</v>
      </c>
      <c r="E4469" s="1" t="s">
        <v>63</v>
      </c>
      <c r="F4469" s="1" t="s">
        <v>32001</v>
      </c>
      <c r="G4469" s="1" t="s">
        <v>1524</v>
      </c>
      <c r="H4469" s="1" t="s">
        <v>33059</v>
      </c>
      <c r="I4469" s="3">
        <v>1718726</v>
      </c>
      <c r="J4469" s="1" t="s">
        <v>67</v>
      </c>
      <c r="K4469" s="12"/>
      <c r="L4469" s="1" t="s">
        <v>31599</v>
      </c>
      <c r="M4469" s="1"/>
      <c r="N4469" s="1"/>
      <c r="O4469" s="1" t="s">
        <v>33060</v>
      </c>
      <c r="P4469" s="1" t="s">
        <v>70</v>
      </c>
      <c r="Q4469" s="1" t="s">
        <v>70</v>
      </c>
      <c r="R4469" s="1" t="s">
        <v>1524</v>
      </c>
      <c r="S4469" s="1" t="s">
        <v>33061</v>
      </c>
      <c r="T4469" s="1" t="s">
        <v>33062</v>
      </c>
      <c r="U4469" s="1" t="s">
        <v>32006</v>
      </c>
      <c r="V4469" s="1" t="s">
        <v>74</v>
      </c>
      <c r="W4469" s="1" t="s">
        <v>32862</v>
      </c>
      <c r="X4469" s="1" t="s">
        <v>1524</v>
      </c>
      <c r="Y4469" s="1" t="s">
        <v>18585</v>
      </c>
      <c r="Z4469" s="1" t="s">
        <v>1524</v>
      </c>
      <c r="AA4469" s="1" t="s">
        <v>33063</v>
      </c>
      <c r="AB4469" s="3">
        <v>1</v>
      </c>
      <c r="AC4469" s="3">
        <v>1</v>
      </c>
      <c r="AD4469" s="3">
        <v>1</v>
      </c>
      <c r="AE4469" s="3">
        <v>1</v>
      </c>
      <c r="AF4469" s="3">
        <v>0</v>
      </c>
      <c r="AG4469" s="3">
        <v>0</v>
      </c>
      <c r="AH4469" s="3">
        <v>26.633333333332999</v>
      </c>
      <c r="AI4469" s="3">
        <v>4.5333333333330001</v>
      </c>
      <c r="AJ4469" s="1" t="s">
        <v>1524</v>
      </c>
      <c r="AK4469" s="1" t="s">
        <v>13945</v>
      </c>
      <c r="AL4469" s="1"/>
      <c r="AM4469" s="1"/>
      <c r="AN4469" s="1"/>
      <c r="AO4469" s="1"/>
      <c r="AP4469" s="1"/>
      <c r="AQ4469" s="1"/>
      <c r="AR4469" s="1"/>
      <c r="AS4469" s="1"/>
      <c r="AT4469" s="3"/>
      <c r="AU4469" s="1"/>
      <c r="AV4469" s="1"/>
      <c r="AW4469" s="3"/>
      <c r="AX4469" s="1"/>
      <c r="AY4469" s="1"/>
      <c r="AZ4469" s="1" t="s">
        <v>33064</v>
      </c>
      <c r="BA4469" s="1"/>
      <c r="BB4469">
        <f t="shared" si="109"/>
        <v>6</v>
      </c>
      <c r="BC4469">
        <f t="shared" si="110"/>
        <v>2022</v>
      </c>
    </row>
    <row r="4470" spans="1:55" x14ac:dyDescent="0.25">
      <c r="A4470" s="1" t="s">
        <v>31501</v>
      </c>
      <c r="B4470" s="3">
        <v>93</v>
      </c>
      <c r="C4470" s="1" t="s">
        <v>31501</v>
      </c>
      <c r="D4470" s="3">
        <v>371217</v>
      </c>
      <c r="E4470" s="1" t="s">
        <v>91</v>
      </c>
      <c r="F4470" s="1" t="s">
        <v>33065</v>
      </c>
      <c r="G4470" s="1" t="s">
        <v>1524</v>
      </c>
      <c r="H4470" s="1" t="s">
        <v>33066</v>
      </c>
      <c r="I4470" s="3">
        <v>371217</v>
      </c>
      <c r="J4470" s="1" t="s">
        <v>67</v>
      </c>
      <c r="K4470" s="12"/>
      <c r="L4470" s="1" t="s">
        <v>31502</v>
      </c>
      <c r="M4470" s="1"/>
      <c r="N4470" s="1"/>
      <c r="O4470" s="1" t="s">
        <v>33067</v>
      </c>
      <c r="P4470" s="1" t="s">
        <v>70</v>
      </c>
      <c r="Q4470" s="1" t="s">
        <v>70</v>
      </c>
      <c r="R4470" s="1" t="s">
        <v>1524</v>
      </c>
      <c r="S4470" s="1" t="s">
        <v>33068</v>
      </c>
      <c r="T4470" s="1" t="s">
        <v>33069</v>
      </c>
      <c r="U4470" s="1" t="s">
        <v>31628</v>
      </c>
      <c r="V4470" s="1" t="s">
        <v>74</v>
      </c>
      <c r="W4470" s="1" t="s">
        <v>31974</v>
      </c>
      <c r="X4470" s="1" t="s">
        <v>1524</v>
      </c>
      <c r="Y4470" s="1" t="s">
        <v>13116</v>
      </c>
      <c r="Z4470" s="1" t="s">
        <v>1524</v>
      </c>
      <c r="AA4470" s="1" t="s">
        <v>33070</v>
      </c>
      <c r="AB4470" s="3">
        <v>1</v>
      </c>
      <c r="AC4470" s="3">
        <v>1</v>
      </c>
      <c r="AD4470" s="3">
        <v>1</v>
      </c>
      <c r="AE4470" s="3">
        <v>1</v>
      </c>
      <c r="AF4470" s="3">
        <v>0</v>
      </c>
      <c r="AG4470" s="3">
        <v>0</v>
      </c>
      <c r="AH4470" s="3">
        <v>34.416666666666998</v>
      </c>
      <c r="AI4470" s="3">
        <v>5.0999999999999996</v>
      </c>
      <c r="AJ4470" s="1" t="s">
        <v>1524</v>
      </c>
      <c r="AK4470" s="1" t="s">
        <v>33071</v>
      </c>
      <c r="AL4470" s="1"/>
      <c r="AM4470" s="1"/>
      <c r="AN4470" s="1"/>
      <c r="AO4470" s="1"/>
      <c r="AP4470" s="1"/>
      <c r="AQ4470" s="1"/>
      <c r="AR4470" s="1"/>
      <c r="AS4470" s="1"/>
      <c r="AT4470" s="3"/>
      <c r="AU4470" s="1"/>
      <c r="AV4470" s="1"/>
      <c r="AW4470" s="3"/>
      <c r="AX4470" s="1"/>
      <c r="AY4470" s="1"/>
      <c r="AZ4470" s="1"/>
      <c r="BA4470" s="1" t="s">
        <v>33072</v>
      </c>
      <c r="BB4470">
        <f t="shared" si="109"/>
        <v>6</v>
      </c>
      <c r="BC4470">
        <f t="shared" si="110"/>
        <v>2022</v>
      </c>
    </row>
    <row r="4471" spans="1:55" x14ac:dyDescent="0.25">
      <c r="A4471" s="1" t="s">
        <v>31501</v>
      </c>
      <c r="B4471" s="3">
        <v>93</v>
      </c>
      <c r="C4471" s="1" t="s">
        <v>31501</v>
      </c>
      <c r="D4471" s="3">
        <v>373203</v>
      </c>
      <c r="E4471" s="1" t="s">
        <v>63</v>
      </c>
      <c r="F4471" s="1" t="s">
        <v>33073</v>
      </c>
      <c r="G4471" s="1" t="s">
        <v>1524</v>
      </c>
      <c r="H4471" s="1" t="s">
        <v>11965</v>
      </c>
      <c r="I4471" s="3">
        <v>1718984</v>
      </c>
      <c r="J4471" s="1" t="s">
        <v>67</v>
      </c>
      <c r="K4471" s="12"/>
      <c r="L4471" s="1" t="s">
        <v>31591</v>
      </c>
      <c r="M4471" s="1"/>
      <c r="N4471" s="1"/>
      <c r="O4471" s="1" t="s">
        <v>33074</v>
      </c>
      <c r="P4471" s="1" t="s">
        <v>70</v>
      </c>
      <c r="Q4471" s="1" t="s">
        <v>70</v>
      </c>
      <c r="R4471" s="1" t="s">
        <v>1524</v>
      </c>
      <c r="S4471" s="1" t="s">
        <v>12438</v>
      </c>
      <c r="T4471" s="1" t="s">
        <v>33075</v>
      </c>
      <c r="U4471" s="1" t="s">
        <v>33076</v>
      </c>
      <c r="V4471" s="1" t="s">
        <v>74</v>
      </c>
      <c r="W4471" s="1" t="s">
        <v>31974</v>
      </c>
      <c r="X4471" s="1" t="s">
        <v>1524</v>
      </c>
      <c r="Y4471" s="1" t="s">
        <v>3974</v>
      </c>
      <c r="Z4471" s="1" t="s">
        <v>1524</v>
      </c>
      <c r="AA4471" s="1" t="s">
        <v>21813</v>
      </c>
      <c r="AB4471" s="3">
        <v>1</v>
      </c>
      <c r="AC4471" s="3">
        <v>1</v>
      </c>
      <c r="AD4471" s="3">
        <v>1</v>
      </c>
      <c r="AE4471" s="3">
        <v>1</v>
      </c>
      <c r="AF4471" s="3">
        <v>0</v>
      </c>
      <c r="AG4471" s="3">
        <v>0</v>
      </c>
      <c r="AH4471" s="3">
        <v>27.5</v>
      </c>
      <c r="AI4471" s="3">
        <v>2.2333333333329999</v>
      </c>
      <c r="AJ4471" s="1" t="s">
        <v>1524</v>
      </c>
      <c r="AK4471" s="1" t="s">
        <v>29498</v>
      </c>
      <c r="AL4471" s="1"/>
      <c r="AM4471" s="1"/>
      <c r="AN4471" s="1"/>
      <c r="AO4471" s="1"/>
      <c r="AP4471" s="1"/>
      <c r="AQ4471" s="1"/>
      <c r="AR4471" s="1"/>
      <c r="AS4471" s="1"/>
      <c r="AT4471" s="3"/>
      <c r="AU4471" s="1"/>
      <c r="AV4471" s="1"/>
      <c r="AW4471" s="3"/>
      <c r="AX4471" s="1"/>
      <c r="AY4471" s="1"/>
      <c r="AZ4471" s="1" t="s">
        <v>33077</v>
      </c>
      <c r="BA4471" s="1"/>
      <c r="BB4471">
        <f t="shared" si="109"/>
        <v>6</v>
      </c>
      <c r="BC4471">
        <f t="shared" si="110"/>
        <v>2022</v>
      </c>
    </row>
    <row r="4472" spans="1:55" x14ac:dyDescent="0.25">
      <c r="A4472" s="1" t="s">
        <v>31501</v>
      </c>
      <c r="B4472" s="3">
        <v>93</v>
      </c>
      <c r="C4472" s="1" t="s">
        <v>31501</v>
      </c>
      <c r="D4472" s="3">
        <v>374583</v>
      </c>
      <c r="E4472" s="1" t="s">
        <v>63</v>
      </c>
      <c r="F4472" s="1" t="s">
        <v>33078</v>
      </c>
      <c r="G4472" s="1" t="s">
        <v>1524</v>
      </c>
      <c r="H4472" s="1" t="s">
        <v>33079</v>
      </c>
      <c r="I4472" s="3">
        <v>1719135</v>
      </c>
      <c r="J4472" s="1" t="s">
        <v>67</v>
      </c>
      <c r="K4472" s="12"/>
      <c r="L4472" s="1" t="s">
        <v>31599</v>
      </c>
      <c r="M4472" s="1"/>
      <c r="N4472" s="1"/>
      <c r="O4472" s="1" t="s">
        <v>33080</v>
      </c>
      <c r="P4472" s="1" t="s">
        <v>70</v>
      </c>
      <c r="Q4472" s="1" t="s">
        <v>234</v>
      </c>
      <c r="R4472" s="1"/>
      <c r="S4472" s="1"/>
      <c r="T4472" s="1" t="s">
        <v>33081</v>
      </c>
      <c r="U4472" s="1" t="s">
        <v>31628</v>
      </c>
      <c r="V4472" s="1" t="s">
        <v>74</v>
      </c>
      <c r="W4472" s="1" t="s">
        <v>31974</v>
      </c>
      <c r="X4472" s="1" t="s">
        <v>1524</v>
      </c>
      <c r="Y4472" s="1" t="s">
        <v>7279</v>
      </c>
      <c r="Z4472" s="1" t="s">
        <v>1524</v>
      </c>
      <c r="AA4472" s="1" t="s">
        <v>11046</v>
      </c>
      <c r="AB4472" s="3">
        <v>1</v>
      </c>
      <c r="AC4472" s="3">
        <v>1</v>
      </c>
      <c r="AD4472" s="3">
        <v>0</v>
      </c>
      <c r="AE4472" s="3">
        <v>0</v>
      </c>
      <c r="AF4472" s="3">
        <v>0</v>
      </c>
      <c r="AG4472" s="3">
        <v>0</v>
      </c>
      <c r="AH4472" s="3">
        <v>39.700000000000003</v>
      </c>
      <c r="AI4472" s="3"/>
      <c r="AJ4472" s="1" t="s">
        <v>1524</v>
      </c>
      <c r="AK4472" s="1" t="s">
        <v>33082</v>
      </c>
      <c r="AL4472" s="1"/>
      <c r="AM4472" s="1"/>
      <c r="AN4472" s="1"/>
      <c r="AO4472" s="1"/>
      <c r="AP4472" s="1"/>
      <c r="AQ4472" s="1"/>
      <c r="AR4472" s="1"/>
      <c r="AS4472" s="1"/>
      <c r="AT4472" s="3"/>
      <c r="AU4472" s="1"/>
      <c r="AV4472" s="1"/>
      <c r="AW4472" s="3"/>
      <c r="AX4472" s="1"/>
      <c r="AY4472" s="1"/>
      <c r="AZ4472" s="1" t="s">
        <v>33083</v>
      </c>
      <c r="BA4472" s="1"/>
      <c r="BB4472">
        <f t="shared" si="109"/>
        <v>6</v>
      </c>
      <c r="BC4472">
        <f t="shared" si="110"/>
        <v>2022</v>
      </c>
    </row>
    <row r="4473" spans="1:55" x14ac:dyDescent="0.25">
      <c r="A4473" s="1" t="s">
        <v>31501</v>
      </c>
      <c r="B4473" s="3">
        <v>95</v>
      </c>
      <c r="C4473" s="1" t="s">
        <v>31509</v>
      </c>
      <c r="D4473" s="3">
        <v>374731</v>
      </c>
      <c r="E4473" s="1" t="s">
        <v>63</v>
      </c>
      <c r="F4473" s="1" t="s">
        <v>33084</v>
      </c>
      <c r="G4473" s="1" t="s">
        <v>1524</v>
      </c>
      <c r="H4473" s="1" t="s">
        <v>33085</v>
      </c>
      <c r="I4473" s="3">
        <v>1719182</v>
      </c>
      <c r="J4473" s="1" t="s">
        <v>67</v>
      </c>
      <c r="K4473" s="12"/>
      <c r="L4473" s="1" t="s">
        <v>31687</v>
      </c>
      <c r="M4473" s="1"/>
      <c r="N4473" s="1"/>
      <c r="O4473" s="1" t="s">
        <v>33086</v>
      </c>
      <c r="P4473" s="1" t="s">
        <v>70</v>
      </c>
      <c r="Q4473" s="1" t="s">
        <v>70</v>
      </c>
      <c r="R4473" s="1" t="s">
        <v>1524</v>
      </c>
      <c r="S4473" s="1" t="s">
        <v>33087</v>
      </c>
      <c r="T4473" s="1" t="s">
        <v>33088</v>
      </c>
      <c r="U4473" s="1" t="s">
        <v>31532</v>
      </c>
      <c r="V4473" s="1" t="s">
        <v>74</v>
      </c>
      <c r="W4473" s="1" t="s">
        <v>2676</v>
      </c>
      <c r="X4473" s="1" t="s">
        <v>1524</v>
      </c>
      <c r="Y4473" s="1" t="s">
        <v>1438</v>
      </c>
      <c r="Z4473" s="1" t="s">
        <v>1524</v>
      </c>
      <c r="AA4473" s="1" t="s">
        <v>26799</v>
      </c>
      <c r="AB4473" s="3">
        <v>1</v>
      </c>
      <c r="AC4473" s="3">
        <v>1</v>
      </c>
      <c r="AD4473" s="3">
        <v>1</v>
      </c>
      <c r="AE4473" s="3">
        <v>1</v>
      </c>
      <c r="AF4473" s="3">
        <v>0</v>
      </c>
      <c r="AG4473" s="3">
        <v>0</v>
      </c>
      <c r="AH4473" s="3">
        <v>38.9</v>
      </c>
      <c r="AI4473" s="3">
        <v>8.15</v>
      </c>
      <c r="AJ4473" s="1" t="s">
        <v>1524</v>
      </c>
      <c r="AK4473" s="1" t="s">
        <v>33089</v>
      </c>
      <c r="AL4473" s="1"/>
      <c r="AM4473" s="1"/>
      <c r="AN4473" s="1"/>
      <c r="AO4473" s="1"/>
      <c r="AP4473" s="1"/>
      <c r="AQ4473" s="1"/>
      <c r="AR4473" s="1"/>
      <c r="AS4473" s="1"/>
      <c r="AT4473" s="3"/>
      <c r="AU4473" s="1"/>
      <c r="AV4473" s="1"/>
      <c r="AW4473" s="3"/>
      <c r="AX4473" s="1"/>
      <c r="AY4473" s="1"/>
      <c r="AZ4473" s="1" t="s">
        <v>33090</v>
      </c>
      <c r="BA4473" s="1"/>
      <c r="BB4473">
        <f t="shared" si="109"/>
        <v>6</v>
      </c>
      <c r="BC4473">
        <f t="shared" si="110"/>
        <v>2022</v>
      </c>
    </row>
    <row r="4474" spans="1:55" x14ac:dyDescent="0.25">
      <c r="A4474" s="1" t="s">
        <v>31501</v>
      </c>
      <c r="B4474" s="3">
        <v>93</v>
      </c>
      <c r="C4474" s="1" t="s">
        <v>31501</v>
      </c>
      <c r="D4474" s="3">
        <v>374949</v>
      </c>
      <c r="E4474" s="1" t="s">
        <v>63</v>
      </c>
      <c r="F4474" s="1" t="s">
        <v>33091</v>
      </c>
      <c r="G4474" s="1" t="s">
        <v>1524</v>
      </c>
      <c r="H4474" s="1" t="s">
        <v>33092</v>
      </c>
      <c r="I4474" s="3">
        <v>1719187</v>
      </c>
      <c r="J4474" s="1" t="s">
        <v>67</v>
      </c>
      <c r="K4474" s="12"/>
      <c r="L4474" s="1" t="s">
        <v>31550</v>
      </c>
      <c r="M4474" s="1"/>
      <c r="N4474" s="1"/>
      <c r="O4474" s="1" t="s">
        <v>33093</v>
      </c>
      <c r="P4474" s="1" t="s">
        <v>70</v>
      </c>
      <c r="Q4474" s="1" t="s">
        <v>70</v>
      </c>
      <c r="R4474" s="1" t="s">
        <v>1524</v>
      </c>
      <c r="S4474" s="1" t="s">
        <v>33094</v>
      </c>
      <c r="T4474" s="1" t="s">
        <v>33095</v>
      </c>
      <c r="U4474" s="1" t="s">
        <v>31628</v>
      </c>
      <c r="V4474" s="1" t="s">
        <v>74</v>
      </c>
      <c r="W4474" s="1" t="s">
        <v>31620</v>
      </c>
      <c r="X4474" s="1" t="s">
        <v>1524</v>
      </c>
      <c r="Y4474" s="1" t="s">
        <v>7974</v>
      </c>
      <c r="Z4474" s="1" t="s">
        <v>1524</v>
      </c>
      <c r="AA4474" s="1" t="s">
        <v>33096</v>
      </c>
      <c r="AB4474" s="3">
        <v>1</v>
      </c>
      <c r="AC4474" s="3">
        <v>1</v>
      </c>
      <c r="AD4474" s="3">
        <v>1</v>
      </c>
      <c r="AE4474" s="3">
        <v>1</v>
      </c>
      <c r="AF4474" s="3">
        <v>0</v>
      </c>
      <c r="AG4474" s="3">
        <v>0</v>
      </c>
      <c r="AH4474" s="3">
        <v>11.483333333333</v>
      </c>
      <c r="AI4474" s="3">
        <v>7.1166666666670002</v>
      </c>
      <c r="AJ4474" s="1" t="s">
        <v>1524</v>
      </c>
      <c r="AK4474" s="1" t="s">
        <v>33097</v>
      </c>
      <c r="AL4474" s="1"/>
      <c r="AM4474" s="1"/>
      <c r="AN4474" s="1"/>
      <c r="AO4474" s="1"/>
      <c r="AP4474" s="1"/>
      <c r="AQ4474" s="1"/>
      <c r="AR4474" s="1"/>
      <c r="AS4474" s="1"/>
      <c r="AT4474" s="3"/>
      <c r="AU4474" s="1"/>
      <c r="AV4474" s="1"/>
      <c r="AW4474" s="3"/>
      <c r="AX4474" s="1"/>
      <c r="AY4474" s="1"/>
      <c r="AZ4474" s="1" t="s">
        <v>33098</v>
      </c>
      <c r="BA4474" s="1"/>
      <c r="BB4474">
        <f t="shared" si="109"/>
        <v>6</v>
      </c>
      <c r="BC4474">
        <f t="shared" si="110"/>
        <v>2022</v>
      </c>
    </row>
    <row r="4475" spans="1:55" x14ac:dyDescent="0.25">
      <c r="A4475" s="1" t="s">
        <v>31501</v>
      </c>
      <c r="B4475" s="3">
        <v>93</v>
      </c>
      <c r="C4475" s="1" t="s">
        <v>31501</v>
      </c>
      <c r="D4475" s="3">
        <v>375985</v>
      </c>
      <c r="E4475" s="1" t="s">
        <v>91</v>
      </c>
      <c r="F4475" s="1" t="s">
        <v>33099</v>
      </c>
      <c r="G4475" s="1" t="s">
        <v>1524</v>
      </c>
      <c r="H4475" s="1" t="s">
        <v>33100</v>
      </c>
      <c r="I4475" s="3">
        <v>375985</v>
      </c>
      <c r="J4475" s="1" t="s">
        <v>67</v>
      </c>
      <c r="K4475" s="12"/>
      <c r="L4475" s="1" t="s">
        <v>31542</v>
      </c>
      <c r="M4475" s="1"/>
      <c r="N4475" s="1"/>
      <c r="O4475" s="1" t="s">
        <v>33101</v>
      </c>
      <c r="P4475" s="1" t="s">
        <v>70</v>
      </c>
      <c r="Q4475" s="1" t="s">
        <v>70</v>
      </c>
      <c r="R4475" s="1" t="s">
        <v>1524</v>
      </c>
      <c r="S4475" s="1" t="s">
        <v>33102</v>
      </c>
      <c r="T4475" s="1" t="s">
        <v>33103</v>
      </c>
      <c r="U4475" s="1" t="s">
        <v>17719</v>
      </c>
      <c r="V4475" s="1" t="s">
        <v>74</v>
      </c>
      <c r="W4475" s="1" t="s">
        <v>31620</v>
      </c>
      <c r="X4475" s="1" t="s">
        <v>1524</v>
      </c>
      <c r="Y4475" s="1" t="s">
        <v>33104</v>
      </c>
      <c r="Z4475" s="1" t="s">
        <v>1524</v>
      </c>
      <c r="AA4475" s="1" t="s">
        <v>3954</v>
      </c>
      <c r="AB4475" s="3">
        <v>1</v>
      </c>
      <c r="AC4475" s="3">
        <v>1</v>
      </c>
      <c r="AD4475" s="3">
        <v>1</v>
      </c>
      <c r="AE4475" s="3">
        <v>1</v>
      </c>
      <c r="AF4475" s="3">
        <v>0</v>
      </c>
      <c r="AG4475" s="3">
        <v>0</v>
      </c>
      <c r="AH4475" s="3">
        <v>36.066666666666997</v>
      </c>
      <c r="AI4475" s="3">
        <v>12.6</v>
      </c>
      <c r="AJ4475" s="1" t="s">
        <v>1524</v>
      </c>
      <c r="AK4475" s="1" t="s">
        <v>28822</v>
      </c>
      <c r="AL4475" s="1"/>
      <c r="AM4475" s="1"/>
      <c r="AN4475" s="1"/>
      <c r="AO4475" s="1"/>
      <c r="AP4475" s="1"/>
      <c r="AQ4475" s="1"/>
      <c r="AR4475" s="1"/>
      <c r="AS4475" s="1"/>
      <c r="AT4475" s="3"/>
      <c r="AU4475" s="1"/>
      <c r="AV4475" s="1"/>
      <c r="AW4475" s="3"/>
      <c r="AX4475" s="1"/>
      <c r="AY4475" s="1"/>
      <c r="AZ4475" s="1"/>
      <c r="BA4475" s="1"/>
      <c r="BB4475">
        <f t="shared" si="109"/>
        <v>6</v>
      </c>
      <c r="BC4475">
        <f t="shared" si="110"/>
        <v>2022</v>
      </c>
    </row>
    <row r="4476" spans="1:55" x14ac:dyDescent="0.25">
      <c r="A4476" s="1" t="s">
        <v>31501</v>
      </c>
      <c r="B4476" s="3">
        <v>93</v>
      </c>
      <c r="C4476" s="1" t="s">
        <v>31501</v>
      </c>
      <c r="D4476" s="3">
        <v>376657</v>
      </c>
      <c r="E4476" s="1" t="s">
        <v>91</v>
      </c>
      <c r="F4476" s="1" t="s">
        <v>31623</v>
      </c>
      <c r="G4476" s="1" t="s">
        <v>1532</v>
      </c>
      <c r="H4476" s="1" t="s">
        <v>33105</v>
      </c>
      <c r="I4476" s="3">
        <v>376657</v>
      </c>
      <c r="J4476" s="1" t="s">
        <v>67</v>
      </c>
      <c r="K4476" s="12"/>
      <c r="L4476" s="1" t="s">
        <v>31542</v>
      </c>
      <c r="M4476" s="1"/>
      <c r="N4476" s="1"/>
      <c r="O4476" s="1" t="s">
        <v>33106</v>
      </c>
      <c r="P4476" s="1" t="s">
        <v>70</v>
      </c>
      <c r="Q4476" s="1" t="s">
        <v>70</v>
      </c>
      <c r="R4476" s="1" t="s">
        <v>1532</v>
      </c>
      <c r="S4476" s="1" t="s">
        <v>33107</v>
      </c>
      <c r="T4476" s="1" t="s">
        <v>33108</v>
      </c>
      <c r="U4476" s="1" t="s">
        <v>31628</v>
      </c>
      <c r="V4476" s="1" t="s">
        <v>74</v>
      </c>
      <c r="W4476" s="1" t="s">
        <v>31620</v>
      </c>
      <c r="X4476" s="1" t="s">
        <v>1532</v>
      </c>
      <c r="Y4476" s="1" t="s">
        <v>2330</v>
      </c>
      <c r="Z4476" s="1" t="s">
        <v>1532</v>
      </c>
      <c r="AA4476" s="1" t="s">
        <v>33109</v>
      </c>
      <c r="AB4476" s="3">
        <v>1</v>
      </c>
      <c r="AC4476" s="3">
        <v>1</v>
      </c>
      <c r="AD4476" s="3">
        <v>1</v>
      </c>
      <c r="AE4476" s="3">
        <v>1</v>
      </c>
      <c r="AF4476" s="3">
        <v>0</v>
      </c>
      <c r="AG4476" s="3">
        <v>0</v>
      </c>
      <c r="AH4476" s="3">
        <v>13.25</v>
      </c>
      <c r="AI4476" s="3">
        <v>5.0166666666669997</v>
      </c>
      <c r="AJ4476" s="1" t="s">
        <v>1532</v>
      </c>
      <c r="AK4476" s="1" t="s">
        <v>30968</v>
      </c>
      <c r="AL4476" s="1"/>
      <c r="AM4476" s="1"/>
      <c r="AN4476" s="1"/>
      <c r="AO4476" s="1"/>
      <c r="AP4476" s="1"/>
      <c r="AQ4476" s="1"/>
      <c r="AR4476" s="1"/>
      <c r="AS4476" s="1"/>
      <c r="AT4476" s="3"/>
      <c r="AU4476" s="1"/>
      <c r="AV4476" s="1"/>
      <c r="AW4476" s="3"/>
      <c r="AX4476" s="1"/>
      <c r="AY4476" s="1"/>
      <c r="AZ4476" s="1"/>
      <c r="BA4476" s="1" t="s">
        <v>33110</v>
      </c>
      <c r="BB4476">
        <f t="shared" si="109"/>
        <v>6</v>
      </c>
      <c r="BC4476">
        <f t="shared" si="110"/>
        <v>2022</v>
      </c>
    </row>
    <row r="4477" spans="1:55" x14ac:dyDescent="0.25">
      <c r="A4477" s="1" t="s">
        <v>31501</v>
      </c>
      <c r="B4477" s="3">
        <v>93</v>
      </c>
      <c r="C4477" s="1" t="s">
        <v>31501</v>
      </c>
      <c r="D4477" s="3">
        <v>379479</v>
      </c>
      <c r="E4477" s="1" t="s">
        <v>63</v>
      </c>
      <c r="F4477" s="1" t="s">
        <v>33111</v>
      </c>
      <c r="G4477" s="1" t="s">
        <v>1532</v>
      </c>
      <c r="H4477" s="1" t="s">
        <v>33112</v>
      </c>
      <c r="I4477" s="3">
        <v>1719567</v>
      </c>
      <c r="J4477" s="1" t="s">
        <v>67</v>
      </c>
      <c r="K4477" s="12"/>
      <c r="L4477" s="1" t="s">
        <v>31542</v>
      </c>
      <c r="M4477" s="1"/>
      <c r="N4477" s="1"/>
      <c r="O4477" s="1" t="s">
        <v>33113</v>
      </c>
      <c r="P4477" s="1" t="s">
        <v>70</v>
      </c>
      <c r="Q4477" s="1" t="s">
        <v>70</v>
      </c>
      <c r="R4477" s="1" t="s">
        <v>1532</v>
      </c>
      <c r="S4477" s="1" t="s">
        <v>33114</v>
      </c>
      <c r="T4477" s="1" t="s">
        <v>33115</v>
      </c>
      <c r="U4477" s="1" t="s">
        <v>31554</v>
      </c>
      <c r="V4477" s="1" t="s">
        <v>74</v>
      </c>
      <c r="W4477" s="1" t="s">
        <v>32185</v>
      </c>
      <c r="X4477" s="1" t="s">
        <v>1532</v>
      </c>
      <c r="Y4477" s="1" t="s">
        <v>3926</v>
      </c>
      <c r="Z4477" s="1" t="s">
        <v>1532</v>
      </c>
      <c r="AA4477" s="1" t="s">
        <v>13016</v>
      </c>
      <c r="AB4477" s="3">
        <v>1</v>
      </c>
      <c r="AC4477" s="3">
        <v>1</v>
      </c>
      <c r="AD4477" s="3">
        <v>1</v>
      </c>
      <c r="AE4477" s="3">
        <v>1</v>
      </c>
      <c r="AF4477" s="3">
        <v>0</v>
      </c>
      <c r="AG4477" s="3">
        <v>0</v>
      </c>
      <c r="AH4477" s="3">
        <v>33.583333333333002</v>
      </c>
      <c r="AI4477" s="3">
        <v>3.916666666667</v>
      </c>
      <c r="AJ4477" s="1" t="s">
        <v>1532</v>
      </c>
      <c r="AK4477" s="1" t="s">
        <v>33116</v>
      </c>
      <c r="AL4477" s="1"/>
      <c r="AM4477" s="1"/>
      <c r="AN4477" s="1"/>
      <c r="AO4477" s="1"/>
      <c r="AP4477" s="1"/>
      <c r="AQ4477" s="1"/>
      <c r="AR4477" s="1"/>
      <c r="AS4477" s="1"/>
      <c r="AT4477" s="3"/>
      <c r="AU4477" s="1"/>
      <c r="AV4477" s="1"/>
      <c r="AW4477" s="3"/>
      <c r="AX4477" s="1"/>
      <c r="AY4477" s="1"/>
      <c r="AZ4477" s="1" t="s">
        <v>33117</v>
      </c>
      <c r="BA4477" s="1"/>
      <c r="BB4477">
        <f t="shared" si="109"/>
        <v>6</v>
      </c>
      <c r="BC4477">
        <f t="shared" si="110"/>
        <v>2022</v>
      </c>
    </row>
    <row r="4478" spans="1:55" x14ac:dyDescent="0.25">
      <c r="A4478" s="1" t="s">
        <v>31501</v>
      </c>
      <c r="B4478" s="3">
        <v>93</v>
      </c>
      <c r="C4478" s="1" t="s">
        <v>31501</v>
      </c>
      <c r="D4478" s="3">
        <v>382242</v>
      </c>
      <c r="E4478" s="1" t="s">
        <v>63</v>
      </c>
      <c r="F4478" s="1" t="s">
        <v>33118</v>
      </c>
      <c r="G4478" s="1" t="s">
        <v>1541</v>
      </c>
      <c r="H4478" s="1" t="s">
        <v>33119</v>
      </c>
      <c r="I4478" s="3">
        <v>1719941</v>
      </c>
      <c r="J4478" s="1" t="s">
        <v>67</v>
      </c>
      <c r="K4478" s="12"/>
      <c r="L4478" s="1" t="s">
        <v>31542</v>
      </c>
      <c r="M4478" s="1"/>
      <c r="N4478" s="1"/>
      <c r="O4478" s="1" t="s">
        <v>33120</v>
      </c>
      <c r="P4478" s="1" t="s">
        <v>70</v>
      </c>
      <c r="Q4478" s="1" t="s">
        <v>70</v>
      </c>
      <c r="R4478" s="1" t="s">
        <v>1541</v>
      </c>
      <c r="S4478" s="1" t="s">
        <v>33121</v>
      </c>
      <c r="T4478" s="1" t="s">
        <v>33122</v>
      </c>
      <c r="U4478" s="1" t="s">
        <v>33123</v>
      </c>
      <c r="V4478" s="1" t="s">
        <v>74</v>
      </c>
      <c r="W4478" s="1" t="s">
        <v>32185</v>
      </c>
      <c r="X4478" s="1" t="s">
        <v>1541</v>
      </c>
      <c r="Y4478" s="1" t="s">
        <v>2305</v>
      </c>
      <c r="Z4478" s="1" t="s">
        <v>1541</v>
      </c>
      <c r="AA4478" s="1" t="s">
        <v>33124</v>
      </c>
      <c r="AB4478" s="3">
        <v>1</v>
      </c>
      <c r="AC4478" s="3">
        <v>1</v>
      </c>
      <c r="AD4478" s="3">
        <v>1</v>
      </c>
      <c r="AE4478" s="3">
        <v>1</v>
      </c>
      <c r="AF4478" s="3">
        <v>0</v>
      </c>
      <c r="AG4478" s="3">
        <v>0</v>
      </c>
      <c r="AH4478" s="3">
        <v>5.5333333333330001</v>
      </c>
      <c r="AI4478" s="3">
        <v>5.4833333333330003</v>
      </c>
      <c r="AJ4478" s="1" t="s">
        <v>1541</v>
      </c>
      <c r="AK4478" s="1" t="s">
        <v>33125</v>
      </c>
      <c r="AL4478" s="1"/>
      <c r="AM4478" s="1"/>
      <c r="AN4478" s="1"/>
      <c r="AO4478" s="1"/>
      <c r="AP4478" s="1"/>
      <c r="AQ4478" s="1"/>
      <c r="AR4478" s="1"/>
      <c r="AS4478" s="1"/>
      <c r="AT4478" s="3"/>
      <c r="AU4478" s="1"/>
      <c r="AV4478" s="1"/>
      <c r="AW4478" s="3"/>
      <c r="AX4478" s="1"/>
      <c r="AY4478" s="1"/>
      <c r="AZ4478" s="1" t="s">
        <v>33126</v>
      </c>
      <c r="BA4478" s="1"/>
      <c r="BB4478">
        <f t="shared" si="109"/>
        <v>6</v>
      </c>
      <c r="BC4478">
        <f t="shared" si="110"/>
        <v>2022</v>
      </c>
    </row>
    <row r="4479" spans="1:55" x14ac:dyDescent="0.25">
      <c r="A4479" s="1" t="s">
        <v>31501</v>
      </c>
      <c r="B4479" s="3">
        <v>95</v>
      </c>
      <c r="C4479" s="1" t="s">
        <v>31509</v>
      </c>
      <c r="D4479" s="3">
        <v>386330</v>
      </c>
      <c r="E4479" s="1" t="s">
        <v>63</v>
      </c>
      <c r="F4479" s="1" t="s">
        <v>33127</v>
      </c>
      <c r="G4479" s="1" t="s">
        <v>1541</v>
      </c>
      <c r="H4479" s="1" t="s">
        <v>33128</v>
      </c>
      <c r="I4479" s="3">
        <v>1720754</v>
      </c>
      <c r="J4479" s="1" t="s">
        <v>67</v>
      </c>
      <c r="K4479" s="12"/>
      <c r="L4479" s="1" t="s">
        <v>31512</v>
      </c>
      <c r="M4479" s="1"/>
      <c r="N4479" s="1"/>
      <c r="O4479" s="1" t="s">
        <v>33129</v>
      </c>
      <c r="P4479" s="1" t="s">
        <v>70</v>
      </c>
      <c r="Q4479" s="1" t="s">
        <v>70</v>
      </c>
      <c r="R4479" s="1" t="s">
        <v>1541</v>
      </c>
      <c r="S4479" s="1" t="s">
        <v>33130</v>
      </c>
      <c r="T4479" s="1" t="s">
        <v>33131</v>
      </c>
      <c r="U4479" s="1" t="s">
        <v>19097</v>
      </c>
      <c r="V4479" s="1" t="s">
        <v>74</v>
      </c>
      <c r="W4479" s="1" t="s">
        <v>2676</v>
      </c>
      <c r="X4479" s="1" t="s">
        <v>1541</v>
      </c>
      <c r="Y4479" s="1" t="s">
        <v>3222</v>
      </c>
      <c r="Z4479" s="1" t="s">
        <v>1541</v>
      </c>
      <c r="AA4479" s="1" t="s">
        <v>33132</v>
      </c>
      <c r="AB4479" s="3">
        <v>1</v>
      </c>
      <c r="AC4479" s="3">
        <v>1</v>
      </c>
      <c r="AD4479" s="3">
        <v>1</v>
      </c>
      <c r="AE4479" s="3">
        <v>1</v>
      </c>
      <c r="AF4479" s="3">
        <v>0</v>
      </c>
      <c r="AG4479" s="3">
        <v>0</v>
      </c>
      <c r="AH4479" s="3">
        <v>27.533333333333001</v>
      </c>
      <c r="AI4479" s="3">
        <v>3.416666666667</v>
      </c>
      <c r="AJ4479" s="1" t="s">
        <v>1541</v>
      </c>
      <c r="AK4479" s="1" t="s">
        <v>33133</v>
      </c>
      <c r="AL4479" s="1"/>
      <c r="AM4479" s="1"/>
      <c r="AN4479" s="1"/>
      <c r="AO4479" s="1"/>
      <c r="AP4479" s="1"/>
      <c r="AQ4479" s="1"/>
      <c r="AR4479" s="1"/>
      <c r="AS4479" s="1"/>
      <c r="AT4479" s="3"/>
      <c r="AU4479" s="1"/>
      <c r="AV4479" s="1"/>
      <c r="AW4479" s="3"/>
      <c r="AX4479" s="1"/>
      <c r="AY4479" s="1"/>
      <c r="AZ4479" s="1" t="s">
        <v>33134</v>
      </c>
      <c r="BA4479" s="1"/>
      <c r="BB4479">
        <f t="shared" si="109"/>
        <v>6</v>
      </c>
      <c r="BC4479">
        <f t="shared" si="110"/>
        <v>2022</v>
      </c>
    </row>
    <row r="4480" spans="1:55" x14ac:dyDescent="0.25">
      <c r="A4480" s="1" t="s">
        <v>31501</v>
      </c>
      <c r="B4480" s="3">
        <v>93</v>
      </c>
      <c r="C4480" s="1" t="s">
        <v>31501</v>
      </c>
      <c r="D4480" s="3">
        <v>386551</v>
      </c>
      <c r="E4480" s="1" t="s">
        <v>63</v>
      </c>
      <c r="F4480" s="1" t="s">
        <v>31708</v>
      </c>
      <c r="G4480" s="1" t="s">
        <v>1541</v>
      </c>
      <c r="H4480" s="1" t="s">
        <v>33135</v>
      </c>
      <c r="I4480" s="3">
        <v>1720913</v>
      </c>
      <c r="J4480" s="1" t="s">
        <v>67</v>
      </c>
      <c r="K4480" s="12"/>
      <c r="L4480" s="1" t="s">
        <v>31502</v>
      </c>
      <c r="M4480" s="1"/>
      <c r="N4480" s="1"/>
      <c r="O4480" s="1" t="s">
        <v>33136</v>
      </c>
      <c r="P4480" s="1" t="s">
        <v>70</v>
      </c>
      <c r="Q4480" s="1" t="s">
        <v>70</v>
      </c>
      <c r="R4480" s="1" t="s">
        <v>1541</v>
      </c>
      <c r="S4480" s="1" t="s">
        <v>30843</v>
      </c>
      <c r="T4480" s="1" t="s">
        <v>33137</v>
      </c>
      <c r="U4480" s="1" t="s">
        <v>32042</v>
      </c>
      <c r="V4480" s="1" t="s">
        <v>740</v>
      </c>
      <c r="W4480" s="1" t="s">
        <v>31753</v>
      </c>
      <c r="X4480" s="1" t="s">
        <v>1541</v>
      </c>
      <c r="Y4480" s="1" t="s">
        <v>10464</v>
      </c>
      <c r="Z4480" s="1" t="s">
        <v>1541</v>
      </c>
      <c r="AA4480" s="1" t="s">
        <v>182</v>
      </c>
      <c r="AB4480" s="3">
        <v>1</v>
      </c>
      <c r="AC4480" s="3">
        <v>1</v>
      </c>
      <c r="AD4480" s="3">
        <v>1</v>
      </c>
      <c r="AE4480" s="3">
        <v>1</v>
      </c>
      <c r="AF4480" s="3">
        <v>0</v>
      </c>
      <c r="AG4480" s="3">
        <v>0</v>
      </c>
      <c r="AH4480" s="3">
        <v>39.866666666667001</v>
      </c>
      <c r="AI4480" s="3">
        <v>2.8</v>
      </c>
      <c r="AJ4480" s="1" t="s">
        <v>1541</v>
      </c>
      <c r="AK4480" s="1" t="s">
        <v>33138</v>
      </c>
      <c r="AL4480" s="1"/>
      <c r="AM4480" s="1"/>
      <c r="AN4480" s="1"/>
      <c r="AO4480" s="1"/>
      <c r="AP4480" s="1"/>
      <c r="AQ4480" s="1"/>
      <c r="AR4480" s="1"/>
      <c r="AS4480" s="1"/>
      <c r="AT4480" s="3"/>
      <c r="AU4480" s="1"/>
      <c r="AV4480" s="1"/>
      <c r="AW4480" s="3"/>
      <c r="AX4480" s="1"/>
      <c r="AY4480" s="1"/>
      <c r="AZ4480" s="1" t="s">
        <v>33139</v>
      </c>
      <c r="BA4480" s="1"/>
      <c r="BB4480">
        <f t="shared" si="109"/>
        <v>6</v>
      </c>
      <c r="BC4480">
        <f t="shared" si="110"/>
        <v>2022</v>
      </c>
    </row>
    <row r="4481" spans="1:55" x14ac:dyDescent="0.25">
      <c r="A4481" s="1" t="s">
        <v>31501</v>
      </c>
      <c r="B4481" s="3">
        <v>93</v>
      </c>
      <c r="C4481" s="1" t="s">
        <v>31501</v>
      </c>
      <c r="D4481" s="3">
        <v>391849</v>
      </c>
      <c r="E4481" s="1" t="s">
        <v>63</v>
      </c>
      <c r="F4481" s="1" t="s">
        <v>31708</v>
      </c>
      <c r="G4481" s="1" t="s">
        <v>4981</v>
      </c>
      <c r="H4481" s="1" t="s">
        <v>15056</v>
      </c>
      <c r="I4481" s="3">
        <v>1721635</v>
      </c>
      <c r="J4481" s="1" t="s">
        <v>67</v>
      </c>
      <c r="K4481" s="12"/>
      <c r="L4481" s="1" t="s">
        <v>31502</v>
      </c>
      <c r="M4481" s="1"/>
      <c r="N4481" s="1"/>
      <c r="O4481" s="1" t="s">
        <v>33140</v>
      </c>
      <c r="P4481" s="1" t="s">
        <v>70</v>
      </c>
      <c r="Q4481" s="1" t="s">
        <v>70</v>
      </c>
      <c r="R4481" s="1" t="s">
        <v>4981</v>
      </c>
      <c r="S4481" s="1" t="s">
        <v>33141</v>
      </c>
      <c r="T4481" s="1" t="s">
        <v>33142</v>
      </c>
      <c r="U4481" s="1" t="s">
        <v>31628</v>
      </c>
      <c r="V4481" s="1" t="s">
        <v>74</v>
      </c>
      <c r="W4481" s="1" t="s">
        <v>32229</v>
      </c>
      <c r="X4481" s="1" t="s">
        <v>4981</v>
      </c>
      <c r="Y4481" s="1" t="s">
        <v>4024</v>
      </c>
      <c r="Z4481" s="1" t="s">
        <v>4981</v>
      </c>
      <c r="AA4481" s="1" t="s">
        <v>33143</v>
      </c>
      <c r="AB4481" s="3">
        <v>1</v>
      </c>
      <c r="AC4481" s="3">
        <v>1</v>
      </c>
      <c r="AD4481" s="3">
        <v>1</v>
      </c>
      <c r="AE4481" s="3">
        <v>1</v>
      </c>
      <c r="AF4481" s="3">
        <v>0</v>
      </c>
      <c r="AG4481" s="3">
        <v>0</v>
      </c>
      <c r="AH4481" s="3">
        <v>37.450000000000003</v>
      </c>
      <c r="AI4481" s="3">
        <v>5.666666666667</v>
      </c>
      <c r="AJ4481" s="1" t="s">
        <v>4981</v>
      </c>
      <c r="AK4481" s="1" t="s">
        <v>33144</v>
      </c>
      <c r="AL4481" s="1"/>
      <c r="AM4481" s="1"/>
      <c r="AN4481" s="1"/>
      <c r="AO4481" s="1"/>
      <c r="AP4481" s="1"/>
      <c r="AQ4481" s="1"/>
      <c r="AR4481" s="1"/>
      <c r="AS4481" s="1"/>
      <c r="AT4481" s="3"/>
      <c r="AU4481" s="1"/>
      <c r="AV4481" s="1"/>
      <c r="AW4481" s="3"/>
      <c r="AX4481" s="1"/>
      <c r="AY4481" s="1"/>
      <c r="AZ4481" s="1" t="s">
        <v>33145</v>
      </c>
      <c r="BA4481" s="1"/>
      <c r="BB4481">
        <f t="shared" si="109"/>
        <v>6</v>
      </c>
      <c r="BC4481">
        <f t="shared" si="110"/>
        <v>2022</v>
      </c>
    </row>
    <row r="4482" spans="1:55" x14ac:dyDescent="0.25">
      <c r="A4482" s="1" t="s">
        <v>31501</v>
      </c>
      <c r="B4482" s="3">
        <v>93</v>
      </c>
      <c r="C4482" s="1" t="s">
        <v>31501</v>
      </c>
      <c r="D4482" s="3">
        <v>392033</v>
      </c>
      <c r="E4482" s="1" t="s">
        <v>91</v>
      </c>
      <c r="F4482" s="1" t="s">
        <v>31623</v>
      </c>
      <c r="G4482" s="1" t="s">
        <v>4981</v>
      </c>
      <c r="H4482" s="1" t="s">
        <v>6516</v>
      </c>
      <c r="I4482" s="3">
        <v>392033</v>
      </c>
      <c r="J4482" s="1" t="s">
        <v>67</v>
      </c>
      <c r="K4482" s="12"/>
      <c r="L4482" s="1" t="s">
        <v>31935</v>
      </c>
      <c r="M4482" s="1"/>
      <c r="N4482" s="1"/>
      <c r="O4482" s="1" t="s">
        <v>33146</v>
      </c>
      <c r="P4482" s="1" t="s">
        <v>70</v>
      </c>
      <c r="Q4482" s="1" t="s">
        <v>70</v>
      </c>
      <c r="R4482" s="1" t="s">
        <v>4981</v>
      </c>
      <c r="S4482" s="1" t="s">
        <v>281</v>
      </c>
      <c r="T4482" s="1" t="s">
        <v>33147</v>
      </c>
      <c r="U4482" s="1" t="s">
        <v>31628</v>
      </c>
      <c r="V4482" s="1" t="s">
        <v>74</v>
      </c>
      <c r="W4482" s="1" t="s">
        <v>31555</v>
      </c>
      <c r="X4482" s="1" t="s">
        <v>4981</v>
      </c>
      <c r="Y4482" s="1" t="s">
        <v>33148</v>
      </c>
      <c r="Z4482" s="1" t="s">
        <v>4981</v>
      </c>
      <c r="AA4482" s="1" t="s">
        <v>33149</v>
      </c>
      <c r="AB4482" s="3">
        <v>1</v>
      </c>
      <c r="AC4482" s="3">
        <v>1</v>
      </c>
      <c r="AD4482" s="3">
        <v>1</v>
      </c>
      <c r="AE4482" s="3">
        <v>1</v>
      </c>
      <c r="AF4482" s="3">
        <v>0</v>
      </c>
      <c r="AG4482" s="3">
        <v>0</v>
      </c>
      <c r="AH4482" s="3">
        <v>38.766666666667</v>
      </c>
      <c r="AI4482" s="3">
        <v>5.666666666667</v>
      </c>
      <c r="AJ4482" s="1" t="s">
        <v>4981</v>
      </c>
      <c r="AK4482" s="1" t="s">
        <v>4444</v>
      </c>
      <c r="AL4482" s="1"/>
      <c r="AM4482" s="1"/>
      <c r="AN4482" s="1"/>
      <c r="AO4482" s="1"/>
      <c r="AP4482" s="1"/>
      <c r="AQ4482" s="1"/>
      <c r="AR4482" s="1"/>
      <c r="AS4482" s="1"/>
      <c r="AT4482" s="3"/>
      <c r="AU4482" s="1"/>
      <c r="AV4482" s="1"/>
      <c r="AW4482" s="3"/>
      <c r="AX4482" s="1"/>
      <c r="AY4482" s="1"/>
      <c r="AZ4482" s="1"/>
      <c r="BA4482" s="1" t="s">
        <v>33150</v>
      </c>
      <c r="BB4482">
        <f t="shared" si="109"/>
        <v>6</v>
      </c>
      <c r="BC4482">
        <f t="shared" si="110"/>
        <v>2022</v>
      </c>
    </row>
    <row r="4483" spans="1:55" x14ac:dyDescent="0.25">
      <c r="A4483" s="1" t="s">
        <v>31501</v>
      </c>
      <c r="B4483" s="3">
        <v>93</v>
      </c>
      <c r="C4483" s="1" t="s">
        <v>31501</v>
      </c>
      <c r="D4483" s="3">
        <v>394811</v>
      </c>
      <c r="E4483" s="1" t="s">
        <v>91</v>
      </c>
      <c r="F4483" s="1" t="s">
        <v>33151</v>
      </c>
      <c r="G4483" s="1" t="s">
        <v>4981</v>
      </c>
      <c r="H4483" s="1" t="s">
        <v>7786</v>
      </c>
      <c r="I4483" s="3">
        <v>394811</v>
      </c>
      <c r="J4483" s="1" t="s">
        <v>67</v>
      </c>
      <c r="K4483" s="12"/>
      <c r="L4483" s="1" t="s">
        <v>31542</v>
      </c>
      <c r="M4483" s="1"/>
      <c r="N4483" s="1"/>
      <c r="O4483" s="1" t="s">
        <v>33152</v>
      </c>
      <c r="P4483" s="1" t="s">
        <v>70</v>
      </c>
      <c r="Q4483" s="1" t="s">
        <v>70</v>
      </c>
      <c r="R4483" s="1" t="s">
        <v>4981</v>
      </c>
      <c r="S4483" s="1" t="s">
        <v>2146</v>
      </c>
      <c r="T4483" s="1" t="s">
        <v>33153</v>
      </c>
      <c r="U4483" s="1" t="s">
        <v>31546</v>
      </c>
      <c r="V4483" s="1" t="s">
        <v>74</v>
      </c>
      <c r="W4483" s="1" t="s">
        <v>18562</v>
      </c>
      <c r="X4483" s="1" t="s">
        <v>4981</v>
      </c>
      <c r="Y4483" s="1" t="s">
        <v>2149</v>
      </c>
      <c r="Z4483" s="1" t="s">
        <v>4981</v>
      </c>
      <c r="AA4483" s="1" t="s">
        <v>33154</v>
      </c>
      <c r="AB4483" s="3">
        <v>1</v>
      </c>
      <c r="AC4483" s="3">
        <v>1</v>
      </c>
      <c r="AD4483" s="3">
        <v>1</v>
      </c>
      <c r="AE4483" s="3">
        <v>1</v>
      </c>
      <c r="AF4483" s="3">
        <v>0</v>
      </c>
      <c r="AG4483" s="3">
        <v>0</v>
      </c>
      <c r="AH4483" s="3">
        <v>16.516666666667</v>
      </c>
      <c r="AI4483" s="3">
        <v>3.5166666666670001</v>
      </c>
      <c r="AJ4483" s="1" t="s">
        <v>4981</v>
      </c>
      <c r="AK4483" s="1" t="s">
        <v>33155</v>
      </c>
      <c r="AL4483" s="1"/>
      <c r="AM4483" s="1"/>
      <c r="AN4483" s="1"/>
      <c r="AO4483" s="1"/>
      <c r="AP4483" s="1"/>
      <c r="AQ4483" s="1"/>
      <c r="AR4483" s="1"/>
      <c r="AS4483" s="1"/>
      <c r="AT4483" s="3"/>
      <c r="AU4483" s="1"/>
      <c r="AV4483" s="1"/>
      <c r="AW4483" s="3"/>
      <c r="AX4483" s="1"/>
      <c r="AY4483" s="1"/>
      <c r="AZ4483" s="1"/>
      <c r="BA4483" s="1" t="s">
        <v>33156</v>
      </c>
      <c r="BB4483">
        <f t="shared" ref="BB4483:BB4546" si="111">MONTH(G4483)</f>
        <v>6</v>
      </c>
      <c r="BC4483">
        <f t="shared" ref="BC4483:BC4546" si="112">YEAR(G4483)</f>
        <v>2022</v>
      </c>
    </row>
    <row r="4484" spans="1:55" x14ac:dyDescent="0.25">
      <c r="A4484" s="1" t="s">
        <v>31501</v>
      </c>
      <c r="B4484" s="3">
        <v>93</v>
      </c>
      <c r="C4484" s="1" t="s">
        <v>31501</v>
      </c>
      <c r="D4484" s="3">
        <v>397923</v>
      </c>
      <c r="E4484" s="1" t="s">
        <v>91</v>
      </c>
      <c r="F4484" s="1" t="s">
        <v>832</v>
      </c>
      <c r="G4484" s="1" t="s">
        <v>1551</v>
      </c>
      <c r="H4484" s="1" t="s">
        <v>33157</v>
      </c>
      <c r="I4484" s="3">
        <v>397923</v>
      </c>
      <c r="J4484" s="1" t="s">
        <v>67</v>
      </c>
      <c r="K4484" s="12"/>
      <c r="L4484" s="1" t="s">
        <v>31542</v>
      </c>
      <c r="M4484" s="1"/>
      <c r="N4484" s="1"/>
      <c r="O4484" s="1" t="s">
        <v>33158</v>
      </c>
      <c r="P4484" s="1" t="s">
        <v>70</v>
      </c>
      <c r="Q4484" s="1" t="s">
        <v>70</v>
      </c>
      <c r="R4484" s="1" t="s">
        <v>1551</v>
      </c>
      <c r="S4484" s="1" t="s">
        <v>33159</v>
      </c>
      <c r="T4484" s="1" t="s">
        <v>33160</v>
      </c>
      <c r="U4484" s="1" t="s">
        <v>31595</v>
      </c>
      <c r="V4484" s="1" t="s">
        <v>74</v>
      </c>
      <c r="W4484" s="1" t="s">
        <v>31575</v>
      </c>
      <c r="X4484" s="1" t="s">
        <v>1551</v>
      </c>
      <c r="Y4484" s="1" t="s">
        <v>9842</v>
      </c>
      <c r="Z4484" s="1" t="s">
        <v>1551</v>
      </c>
      <c r="AA4484" s="1" t="s">
        <v>33161</v>
      </c>
      <c r="AB4484" s="3">
        <v>1</v>
      </c>
      <c r="AC4484" s="3">
        <v>1</v>
      </c>
      <c r="AD4484" s="3">
        <v>1</v>
      </c>
      <c r="AE4484" s="3">
        <v>1</v>
      </c>
      <c r="AF4484" s="3">
        <v>0</v>
      </c>
      <c r="AG4484" s="3">
        <v>0</v>
      </c>
      <c r="AH4484" s="3">
        <v>27.766666666667</v>
      </c>
      <c r="AI4484" s="3">
        <v>8.9833333333330003</v>
      </c>
      <c r="AJ4484" s="1" t="s">
        <v>1551</v>
      </c>
      <c r="AK4484" s="1" t="s">
        <v>33162</v>
      </c>
      <c r="AL4484" s="1"/>
      <c r="AM4484" s="1"/>
      <c r="AN4484" s="1"/>
      <c r="AO4484" s="1"/>
      <c r="AP4484" s="1"/>
      <c r="AQ4484" s="1"/>
      <c r="AR4484" s="1"/>
      <c r="AS4484" s="1"/>
      <c r="AT4484" s="3"/>
      <c r="AU4484" s="1"/>
      <c r="AV4484" s="1"/>
      <c r="AW4484" s="3"/>
      <c r="AX4484" s="1"/>
      <c r="AY4484" s="1"/>
      <c r="AZ4484" s="1"/>
      <c r="BA4484" s="1"/>
      <c r="BB4484">
        <f t="shared" si="111"/>
        <v>6</v>
      </c>
      <c r="BC4484">
        <f t="shared" si="112"/>
        <v>2022</v>
      </c>
    </row>
    <row r="4485" spans="1:55" x14ac:dyDescent="0.25">
      <c r="A4485" s="1" t="s">
        <v>31501</v>
      </c>
      <c r="B4485" s="3">
        <v>93</v>
      </c>
      <c r="C4485" s="1" t="s">
        <v>31501</v>
      </c>
      <c r="D4485" s="3">
        <v>399996</v>
      </c>
      <c r="E4485" s="1" t="s">
        <v>63</v>
      </c>
      <c r="F4485" s="1" t="s">
        <v>33163</v>
      </c>
      <c r="G4485" s="1" t="s">
        <v>1551</v>
      </c>
      <c r="H4485" s="1" t="s">
        <v>28541</v>
      </c>
      <c r="I4485" s="3">
        <v>1723304</v>
      </c>
      <c r="J4485" s="1" t="s">
        <v>67</v>
      </c>
      <c r="K4485" s="12"/>
      <c r="L4485" s="1" t="s">
        <v>31687</v>
      </c>
      <c r="M4485" s="1"/>
      <c r="N4485" s="1"/>
      <c r="O4485" s="1" t="s">
        <v>33164</v>
      </c>
      <c r="P4485" s="1" t="s">
        <v>70</v>
      </c>
      <c r="Q4485" s="1" t="s">
        <v>70</v>
      </c>
      <c r="R4485" s="1" t="s">
        <v>1551</v>
      </c>
      <c r="S4485" s="1" t="s">
        <v>21814</v>
      </c>
      <c r="T4485" s="1" t="s">
        <v>33165</v>
      </c>
      <c r="U4485" s="1" t="s">
        <v>31691</v>
      </c>
      <c r="V4485" s="1" t="s">
        <v>639</v>
      </c>
      <c r="W4485" s="1" t="s">
        <v>33166</v>
      </c>
      <c r="X4485" s="1" t="s">
        <v>1551</v>
      </c>
      <c r="Y4485" s="1" t="s">
        <v>11738</v>
      </c>
      <c r="Z4485" s="1" t="s">
        <v>1551</v>
      </c>
      <c r="AA4485" s="1" t="s">
        <v>33167</v>
      </c>
      <c r="AB4485" s="3">
        <v>1</v>
      </c>
      <c r="AC4485" s="3">
        <v>1</v>
      </c>
      <c r="AD4485" s="3">
        <v>1</v>
      </c>
      <c r="AE4485" s="3">
        <v>1</v>
      </c>
      <c r="AF4485" s="3">
        <v>0</v>
      </c>
      <c r="AG4485" s="3">
        <v>0</v>
      </c>
      <c r="AH4485" s="3">
        <v>41.616666666667001</v>
      </c>
      <c r="AI4485" s="3">
        <v>6.3833333333329998</v>
      </c>
      <c r="AJ4485" s="1" t="s">
        <v>1551</v>
      </c>
      <c r="AK4485" s="1" t="s">
        <v>33168</v>
      </c>
      <c r="AL4485" s="1"/>
      <c r="AM4485" s="1"/>
      <c r="AN4485" s="1"/>
      <c r="AO4485" s="1"/>
      <c r="AP4485" s="1"/>
      <c r="AQ4485" s="1"/>
      <c r="AR4485" s="1"/>
      <c r="AS4485" s="1"/>
      <c r="AT4485" s="3"/>
      <c r="AU4485" s="1"/>
      <c r="AV4485" s="1"/>
      <c r="AW4485" s="3"/>
      <c r="AX4485" s="1"/>
      <c r="AY4485" s="1"/>
      <c r="AZ4485" s="1"/>
      <c r="BA4485" s="1"/>
      <c r="BB4485">
        <f t="shared" si="111"/>
        <v>6</v>
      </c>
      <c r="BC4485">
        <f t="shared" si="112"/>
        <v>2022</v>
      </c>
    </row>
    <row r="4486" spans="1:55" x14ac:dyDescent="0.25">
      <c r="A4486" s="1" t="s">
        <v>31501</v>
      </c>
      <c r="B4486" s="3">
        <v>93</v>
      </c>
      <c r="C4486" s="1" t="s">
        <v>31501</v>
      </c>
      <c r="D4486" s="3">
        <v>401331</v>
      </c>
      <c r="E4486" s="1" t="s">
        <v>91</v>
      </c>
      <c r="F4486" s="1" t="s">
        <v>31623</v>
      </c>
      <c r="G4486" s="1" t="s">
        <v>1551</v>
      </c>
      <c r="H4486" s="1" t="s">
        <v>13142</v>
      </c>
      <c r="I4486" s="3">
        <v>401331</v>
      </c>
      <c r="J4486" s="1" t="s">
        <v>67</v>
      </c>
      <c r="K4486" s="12"/>
      <c r="L4486" s="1" t="s">
        <v>31542</v>
      </c>
      <c r="M4486" s="1"/>
      <c r="N4486" s="1"/>
      <c r="O4486" s="1" t="s">
        <v>33169</v>
      </c>
      <c r="P4486" s="1" t="s">
        <v>70</v>
      </c>
      <c r="Q4486" s="1" t="s">
        <v>70</v>
      </c>
      <c r="R4486" s="1" t="s">
        <v>1551</v>
      </c>
      <c r="S4486" s="1" t="s">
        <v>33170</v>
      </c>
      <c r="T4486" s="1" t="s">
        <v>33171</v>
      </c>
      <c r="U4486" s="1" t="s">
        <v>31628</v>
      </c>
      <c r="V4486" s="1" t="s">
        <v>74</v>
      </c>
      <c r="W4486" s="1" t="s">
        <v>31799</v>
      </c>
      <c r="X4486" s="1" t="s">
        <v>1551</v>
      </c>
      <c r="Y4486" s="1" t="s">
        <v>5531</v>
      </c>
      <c r="Z4486" s="1" t="s">
        <v>1551</v>
      </c>
      <c r="AA4486" s="1" t="s">
        <v>33172</v>
      </c>
      <c r="AB4486" s="3">
        <v>1</v>
      </c>
      <c r="AC4486" s="3">
        <v>1</v>
      </c>
      <c r="AD4486" s="3">
        <v>1</v>
      </c>
      <c r="AE4486" s="3">
        <v>1</v>
      </c>
      <c r="AF4486" s="3">
        <v>0</v>
      </c>
      <c r="AG4486" s="3">
        <v>0</v>
      </c>
      <c r="AH4486" s="3">
        <v>26.566666666667</v>
      </c>
      <c r="AI4486" s="3">
        <v>5.2166666666669999</v>
      </c>
      <c r="AJ4486" s="1" t="s">
        <v>1551</v>
      </c>
      <c r="AK4486" s="1" t="s">
        <v>33173</v>
      </c>
      <c r="AL4486" s="1"/>
      <c r="AM4486" s="1"/>
      <c r="AN4486" s="1"/>
      <c r="AO4486" s="1"/>
      <c r="AP4486" s="1"/>
      <c r="AQ4486" s="1"/>
      <c r="AR4486" s="1"/>
      <c r="AS4486" s="1"/>
      <c r="AT4486" s="3"/>
      <c r="AU4486" s="1"/>
      <c r="AV4486" s="1"/>
      <c r="AW4486" s="3"/>
      <c r="AX4486" s="1"/>
      <c r="AY4486" s="1"/>
      <c r="AZ4486" s="1"/>
      <c r="BA4486" s="1"/>
      <c r="BB4486">
        <f t="shared" si="111"/>
        <v>6</v>
      </c>
      <c r="BC4486">
        <f t="shared" si="112"/>
        <v>2022</v>
      </c>
    </row>
    <row r="4487" spans="1:55" x14ac:dyDescent="0.25">
      <c r="A4487" s="1" t="s">
        <v>31501</v>
      </c>
      <c r="B4487" s="3">
        <v>95</v>
      </c>
      <c r="C4487" s="1" t="s">
        <v>31509</v>
      </c>
      <c r="D4487" s="3">
        <v>401392</v>
      </c>
      <c r="E4487" s="1" t="s">
        <v>63</v>
      </c>
      <c r="F4487" s="1" t="s">
        <v>5275</v>
      </c>
      <c r="G4487" s="1" t="s">
        <v>1551</v>
      </c>
      <c r="H4487" s="1" t="s">
        <v>33174</v>
      </c>
      <c r="I4487" s="3">
        <v>1724264</v>
      </c>
      <c r="J4487" s="1" t="s">
        <v>67</v>
      </c>
      <c r="K4487" s="12"/>
      <c r="L4487" s="1" t="s">
        <v>31528</v>
      </c>
      <c r="M4487" s="1"/>
      <c r="N4487" s="1"/>
      <c r="O4487" s="1" t="s">
        <v>33175</v>
      </c>
      <c r="P4487" s="1" t="s">
        <v>70</v>
      </c>
      <c r="Q4487" s="1" t="s">
        <v>70</v>
      </c>
      <c r="R4487" s="1" t="s">
        <v>1551</v>
      </c>
      <c r="S4487" s="1" t="s">
        <v>33176</v>
      </c>
      <c r="T4487" s="1" t="s">
        <v>33177</v>
      </c>
      <c r="U4487" s="1" t="s">
        <v>31691</v>
      </c>
      <c r="V4487" s="1" t="s">
        <v>74</v>
      </c>
      <c r="W4487" s="1" t="s">
        <v>2676</v>
      </c>
      <c r="X4487" s="1" t="s">
        <v>1551</v>
      </c>
      <c r="Y4487" s="1" t="s">
        <v>1119</v>
      </c>
      <c r="Z4487" s="1" t="s">
        <v>1551</v>
      </c>
      <c r="AA4487" s="1" t="s">
        <v>33178</v>
      </c>
      <c r="AB4487" s="3">
        <v>1</v>
      </c>
      <c r="AC4487" s="3">
        <v>1</v>
      </c>
      <c r="AD4487" s="3">
        <v>1</v>
      </c>
      <c r="AE4487" s="3">
        <v>1</v>
      </c>
      <c r="AF4487" s="3">
        <v>0</v>
      </c>
      <c r="AG4487" s="3">
        <v>0</v>
      </c>
      <c r="AH4487" s="3">
        <v>45.433333333333003</v>
      </c>
      <c r="AI4487" s="3">
        <v>8.4499999999999993</v>
      </c>
      <c r="AJ4487" s="1" t="s">
        <v>1551</v>
      </c>
      <c r="AK4487" s="1" t="s">
        <v>33179</v>
      </c>
      <c r="AL4487" s="1"/>
      <c r="AM4487" s="1"/>
      <c r="AN4487" s="1"/>
      <c r="AO4487" s="1"/>
      <c r="AP4487" s="1"/>
      <c r="AQ4487" s="1"/>
      <c r="AR4487" s="1"/>
      <c r="AS4487" s="1"/>
      <c r="AT4487" s="3"/>
      <c r="AU4487" s="1"/>
      <c r="AV4487" s="1"/>
      <c r="AW4487" s="3"/>
      <c r="AX4487" s="1"/>
      <c r="AY4487" s="1"/>
      <c r="AZ4487" s="1" t="s">
        <v>33180</v>
      </c>
      <c r="BA4487" s="1"/>
      <c r="BB4487">
        <f t="shared" si="111"/>
        <v>6</v>
      </c>
      <c r="BC4487">
        <f t="shared" si="112"/>
        <v>2022</v>
      </c>
    </row>
    <row r="4488" spans="1:55" x14ac:dyDescent="0.25">
      <c r="A4488" s="1" t="s">
        <v>31501</v>
      </c>
      <c r="B4488" s="3">
        <v>93</v>
      </c>
      <c r="C4488" s="1" t="s">
        <v>31501</v>
      </c>
      <c r="D4488" s="3">
        <v>406992</v>
      </c>
      <c r="E4488" s="1" t="s">
        <v>91</v>
      </c>
      <c r="F4488" s="1" t="s">
        <v>31891</v>
      </c>
      <c r="G4488" s="1" t="s">
        <v>1577</v>
      </c>
      <c r="H4488" s="1" t="s">
        <v>9138</v>
      </c>
      <c r="I4488" s="3">
        <v>406992</v>
      </c>
      <c r="J4488" s="1" t="s">
        <v>67</v>
      </c>
      <c r="K4488" s="12"/>
      <c r="L4488" s="1" t="s">
        <v>31599</v>
      </c>
      <c r="M4488" s="1"/>
      <c r="N4488" s="1"/>
      <c r="O4488" s="1" t="s">
        <v>33181</v>
      </c>
      <c r="P4488" s="1" t="s">
        <v>70</v>
      </c>
      <c r="Q4488" s="1" t="s">
        <v>70</v>
      </c>
      <c r="R4488" s="1" t="s">
        <v>1577</v>
      </c>
      <c r="S4488" s="1" t="s">
        <v>33182</v>
      </c>
      <c r="T4488" s="1" t="s">
        <v>33183</v>
      </c>
      <c r="U4488" s="1" t="s">
        <v>31628</v>
      </c>
      <c r="V4488" s="1" t="s">
        <v>74</v>
      </c>
      <c r="W4488" s="1" t="s">
        <v>31640</v>
      </c>
      <c r="X4488" s="1" t="s">
        <v>1577</v>
      </c>
      <c r="Y4488" s="1" t="s">
        <v>12848</v>
      </c>
      <c r="Z4488" s="1" t="s">
        <v>1577</v>
      </c>
      <c r="AA4488" s="1" t="s">
        <v>14129</v>
      </c>
      <c r="AB4488" s="3">
        <v>1</v>
      </c>
      <c r="AC4488" s="3">
        <v>1</v>
      </c>
      <c r="AD4488" s="3">
        <v>1</v>
      </c>
      <c r="AE4488" s="3">
        <v>1</v>
      </c>
      <c r="AF4488" s="3">
        <v>0</v>
      </c>
      <c r="AG4488" s="3">
        <v>0</v>
      </c>
      <c r="AH4488" s="3">
        <v>6.083333333333</v>
      </c>
      <c r="AI4488" s="3">
        <v>6.8833333333329998</v>
      </c>
      <c r="AJ4488" s="1" t="s">
        <v>1577</v>
      </c>
      <c r="AK4488" s="1" t="s">
        <v>22405</v>
      </c>
      <c r="AL4488" s="1"/>
      <c r="AM4488" s="1"/>
      <c r="AN4488" s="1"/>
      <c r="AO4488" s="1"/>
      <c r="AP4488" s="1"/>
      <c r="AQ4488" s="1"/>
      <c r="AR4488" s="1"/>
      <c r="AS4488" s="1"/>
      <c r="AT4488" s="3"/>
      <c r="AU4488" s="1"/>
      <c r="AV4488" s="1"/>
      <c r="AW4488" s="3"/>
      <c r="AX4488" s="1"/>
      <c r="AY4488" s="1"/>
      <c r="AZ4488" s="1"/>
      <c r="BA4488" s="1"/>
      <c r="BB4488">
        <f t="shared" si="111"/>
        <v>6</v>
      </c>
      <c r="BC4488">
        <f t="shared" si="112"/>
        <v>2022</v>
      </c>
    </row>
    <row r="4489" spans="1:55" x14ac:dyDescent="0.25">
      <c r="A4489" s="1" t="s">
        <v>31501</v>
      </c>
      <c r="B4489" s="3">
        <v>93</v>
      </c>
      <c r="C4489" s="1" t="s">
        <v>31501</v>
      </c>
      <c r="D4489" s="3">
        <v>412055</v>
      </c>
      <c r="E4489" s="1" t="s">
        <v>91</v>
      </c>
      <c r="F4489" s="1" t="s">
        <v>31623</v>
      </c>
      <c r="G4489" s="1" t="s">
        <v>1577</v>
      </c>
      <c r="H4489" s="1" t="s">
        <v>33184</v>
      </c>
      <c r="I4489" s="3">
        <v>412055</v>
      </c>
      <c r="J4489" s="1" t="s">
        <v>67</v>
      </c>
      <c r="K4489" s="12"/>
      <c r="L4489" s="1" t="s">
        <v>31502</v>
      </c>
      <c r="M4489" s="1"/>
      <c r="N4489" s="1"/>
      <c r="O4489" s="1" t="s">
        <v>33185</v>
      </c>
      <c r="P4489" s="1" t="s">
        <v>70</v>
      </c>
      <c r="Q4489" s="1" t="s">
        <v>70</v>
      </c>
      <c r="R4489" s="1" t="s">
        <v>1577</v>
      </c>
      <c r="S4489" s="1" t="s">
        <v>33186</v>
      </c>
      <c r="T4489" s="1" t="s">
        <v>33187</v>
      </c>
      <c r="U4489" s="1" t="s">
        <v>31628</v>
      </c>
      <c r="V4489" s="1" t="s">
        <v>74</v>
      </c>
      <c r="W4489" s="1" t="s">
        <v>32862</v>
      </c>
      <c r="X4489" s="1" t="s">
        <v>1577</v>
      </c>
      <c r="Y4489" s="1" t="s">
        <v>15081</v>
      </c>
      <c r="Z4489" s="1" t="s">
        <v>1577</v>
      </c>
      <c r="AA4489" s="1" t="s">
        <v>33188</v>
      </c>
      <c r="AB4489" s="3">
        <v>1</v>
      </c>
      <c r="AC4489" s="3">
        <v>1</v>
      </c>
      <c r="AD4489" s="3">
        <v>1</v>
      </c>
      <c r="AE4489" s="3">
        <v>1</v>
      </c>
      <c r="AF4489" s="3">
        <v>0</v>
      </c>
      <c r="AG4489" s="3">
        <v>0</v>
      </c>
      <c r="AH4489" s="3">
        <v>31.816666666667</v>
      </c>
      <c r="AI4489" s="3">
        <v>6.416666666667</v>
      </c>
      <c r="AJ4489" s="1" t="s">
        <v>1577</v>
      </c>
      <c r="AK4489" s="1" t="s">
        <v>33189</v>
      </c>
      <c r="AL4489" s="1"/>
      <c r="AM4489" s="1"/>
      <c r="AN4489" s="1"/>
      <c r="AO4489" s="1"/>
      <c r="AP4489" s="1"/>
      <c r="AQ4489" s="1"/>
      <c r="AR4489" s="1"/>
      <c r="AS4489" s="1"/>
      <c r="AT4489" s="3"/>
      <c r="AU4489" s="1"/>
      <c r="AV4489" s="1"/>
      <c r="AW4489" s="3"/>
      <c r="AX4489" s="1"/>
      <c r="AY4489" s="1"/>
      <c r="AZ4489" s="1"/>
      <c r="BA4489" s="1" t="s">
        <v>33190</v>
      </c>
      <c r="BB4489">
        <f t="shared" si="111"/>
        <v>6</v>
      </c>
      <c r="BC4489">
        <f t="shared" si="112"/>
        <v>2022</v>
      </c>
    </row>
    <row r="4490" spans="1:55" x14ac:dyDescent="0.25">
      <c r="A4490" s="1" t="s">
        <v>31501</v>
      </c>
      <c r="B4490" s="3">
        <v>93</v>
      </c>
      <c r="C4490" s="1" t="s">
        <v>31501</v>
      </c>
      <c r="D4490" s="3">
        <v>413392</v>
      </c>
      <c r="E4490" s="1" t="s">
        <v>91</v>
      </c>
      <c r="F4490" s="1" t="s">
        <v>31623</v>
      </c>
      <c r="G4490" s="1" t="s">
        <v>1593</v>
      </c>
      <c r="H4490" s="1" t="s">
        <v>33191</v>
      </c>
      <c r="I4490" s="3">
        <v>413392</v>
      </c>
      <c r="J4490" s="1" t="s">
        <v>67</v>
      </c>
      <c r="K4490" s="12"/>
      <c r="L4490" s="1" t="s">
        <v>31542</v>
      </c>
      <c r="M4490" s="1"/>
      <c r="N4490" s="1"/>
      <c r="O4490" s="1" t="s">
        <v>33192</v>
      </c>
      <c r="P4490" s="1" t="s">
        <v>70</v>
      </c>
      <c r="Q4490" s="1" t="s">
        <v>70</v>
      </c>
      <c r="R4490" s="1" t="s">
        <v>1593</v>
      </c>
      <c r="S4490" s="1" t="s">
        <v>33193</v>
      </c>
      <c r="T4490" s="1" t="s">
        <v>33194</v>
      </c>
      <c r="U4490" s="1" t="s">
        <v>31628</v>
      </c>
      <c r="V4490" s="1" t="s">
        <v>74</v>
      </c>
      <c r="W4490" s="1" t="s">
        <v>31547</v>
      </c>
      <c r="X4490" s="1" t="s">
        <v>1593</v>
      </c>
      <c r="Y4490" s="1" t="s">
        <v>25008</v>
      </c>
      <c r="Z4490" s="1" t="s">
        <v>1593</v>
      </c>
      <c r="AA4490" s="1" t="s">
        <v>33195</v>
      </c>
      <c r="AB4490" s="3">
        <v>1</v>
      </c>
      <c r="AC4490" s="3">
        <v>1</v>
      </c>
      <c r="AD4490" s="3">
        <v>1</v>
      </c>
      <c r="AE4490" s="3">
        <v>1</v>
      </c>
      <c r="AF4490" s="3">
        <v>0</v>
      </c>
      <c r="AG4490" s="3">
        <v>0</v>
      </c>
      <c r="AH4490" s="3">
        <v>27.65</v>
      </c>
      <c r="AI4490" s="3">
        <v>3.916666666667</v>
      </c>
      <c r="AJ4490" s="1" t="s">
        <v>1593</v>
      </c>
      <c r="AK4490" s="1" t="s">
        <v>33196</v>
      </c>
      <c r="AL4490" s="1"/>
      <c r="AM4490" s="1"/>
      <c r="AN4490" s="1"/>
      <c r="AO4490" s="1"/>
      <c r="AP4490" s="1"/>
      <c r="AQ4490" s="1"/>
      <c r="AR4490" s="1"/>
      <c r="AS4490" s="1"/>
      <c r="AT4490" s="3"/>
      <c r="AU4490" s="1"/>
      <c r="AV4490" s="1"/>
      <c r="AW4490" s="3"/>
      <c r="AX4490" s="1"/>
      <c r="AY4490" s="1"/>
      <c r="AZ4490" s="1"/>
      <c r="BA4490" s="1"/>
      <c r="BB4490">
        <f t="shared" si="111"/>
        <v>6</v>
      </c>
      <c r="BC4490">
        <f t="shared" si="112"/>
        <v>2022</v>
      </c>
    </row>
    <row r="4491" spans="1:55" x14ac:dyDescent="0.25">
      <c r="A4491" s="1" t="s">
        <v>31501</v>
      </c>
      <c r="B4491" s="3">
        <v>93</v>
      </c>
      <c r="C4491" s="1" t="s">
        <v>31501</v>
      </c>
      <c r="D4491" s="3">
        <v>415925</v>
      </c>
      <c r="E4491" s="1" t="s">
        <v>63</v>
      </c>
      <c r="F4491" s="1" t="s">
        <v>33197</v>
      </c>
      <c r="G4491" s="1" t="s">
        <v>1593</v>
      </c>
      <c r="H4491" s="1" t="s">
        <v>33198</v>
      </c>
      <c r="I4491" s="3">
        <v>1727335</v>
      </c>
      <c r="J4491" s="1" t="s">
        <v>67</v>
      </c>
      <c r="K4491" s="12"/>
      <c r="L4491" s="1" t="s">
        <v>31542</v>
      </c>
      <c r="M4491" s="1"/>
      <c r="N4491" s="1"/>
      <c r="O4491" s="1" t="s">
        <v>33199</v>
      </c>
      <c r="P4491" s="1" t="s">
        <v>70</v>
      </c>
      <c r="Q4491" s="1" t="s">
        <v>70</v>
      </c>
      <c r="R4491" s="1" t="s">
        <v>1593</v>
      </c>
      <c r="S4491" s="1" t="s">
        <v>29315</v>
      </c>
      <c r="T4491" s="1" t="s">
        <v>33200</v>
      </c>
      <c r="U4491" s="1" t="s">
        <v>31628</v>
      </c>
      <c r="V4491" s="1" t="s">
        <v>74</v>
      </c>
      <c r="W4491" s="1" t="s">
        <v>31704</v>
      </c>
      <c r="X4491" s="1" t="s">
        <v>1593</v>
      </c>
      <c r="Y4491" s="1" t="s">
        <v>3714</v>
      </c>
      <c r="Z4491" s="1" t="s">
        <v>1593</v>
      </c>
      <c r="AA4491" s="1" t="s">
        <v>33201</v>
      </c>
      <c r="AB4491" s="3">
        <v>1</v>
      </c>
      <c r="AC4491" s="3">
        <v>1</v>
      </c>
      <c r="AD4491" s="3">
        <v>1</v>
      </c>
      <c r="AE4491" s="3">
        <v>1</v>
      </c>
      <c r="AF4491" s="3">
        <v>0</v>
      </c>
      <c r="AG4491" s="3">
        <v>0</v>
      </c>
      <c r="AH4491" s="3">
        <v>16.666666666666998</v>
      </c>
      <c r="AI4491" s="3">
        <v>5.3666666666670002</v>
      </c>
      <c r="AJ4491" s="1" t="s">
        <v>1593</v>
      </c>
      <c r="AK4491" s="1" t="s">
        <v>33202</v>
      </c>
      <c r="AL4491" s="1"/>
      <c r="AM4491" s="1"/>
      <c r="AN4491" s="1"/>
      <c r="AO4491" s="1"/>
      <c r="AP4491" s="1"/>
      <c r="AQ4491" s="1"/>
      <c r="AR4491" s="1"/>
      <c r="AS4491" s="1"/>
      <c r="AT4491" s="3"/>
      <c r="AU4491" s="1"/>
      <c r="AV4491" s="1"/>
      <c r="AW4491" s="3"/>
      <c r="AX4491" s="1"/>
      <c r="AY4491" s="1"/>
      <c r="AZ4491" s="1"/>
      <c r="BA4491" s="1"/>
      <c r="BB4491">
        <f t="shared" si="111"/>
        <v>6</v>
      </c>
      <c r="BC4491">
        <f t="shared" si="112"/>
        <v>2022</v>
      </c>
    </row>
    <row r="4492" spans="1:55" x14ac:dyDescent="0.25">
      <c r="A4492" s="1" t="s">
        <v>31501</v>
      </c>
      <c r="B4492" s="3">
        <v>93</v>
      </c>
      <c r="C4492" s="1" t="s">
        <v>31501</v>
      </c>
      <c r="D4492" s="3">
        <v>433192</v>
      </c>
      <c r="E4492" s="1" t="s">
        <v>63</v>
      </c>
      <c r="F4492" s="1" t="s">
        <v>33203</v>
      </c>
      <c r="G4492" s="1" t="s">
        <v>1593</v>
      </c>
      <c r="H4492" s="1" t="s">
        <v>33204</v>
      </c>
      <c r="I4492" s="3">
        <v>1728078</v>
      </c>
      <c r="J4492" s="1" t="s">
        <v>67</v>
      </c>
      <c r="K4492" s="12"/>
      <c r="L4492" s="1" t="s">
        <v>31502</v>
      </c>
      <c r="M4492" s="1"/>
      <c r="N4492" s="1"/>
      <c r="O4492" s="1" t="s">
        <v>33205</v>
      </c>
      <c r="P4492" s="1" t="s">
        <v>70</v>
      </c>
      <c r="Q4492" s="1" t="s">
        <v>70</v>
      </c>
      <c r="R4492" s="1" t="s">
        <v>1593</v>
      </c>
      <c r="S4492" s="1" t="s">
        <v>33206</v>
      </c>
      <c r="T4492" s="1" t="s">
        <v>33207</v>
      </c>
      <c r="U4492" s="1" t="s">
        <v>31628</v>
      </c>
      <c r="V4492" s="1" t="s">
        <v>74</v>
      </c>
      <c r="W4492" s="1" t="s">
        <v>31516</v>
      </c>
      <c r="X4492" s="1" t="s">
        <v>1593</v>
      </c>
      <c r="Y4492" s="1" t="s">
        <v>10464</v>
      </c>
      <c r="Z4492" s="1" t="s">
        <v>1593</v>
      </c>
      <c r="AA4492" s="1" t="s">
        <v>33208</v>
      </c>
      <c r="AB4492" s="3">
        <v>1</v>
      </c>
      <c r="AC4492" s="3">
        <v>1</v>
      </c>
      <c r="AD4492" s="3">
        <v>1</v>
      </c>
      <c r="AE4492" s="3">
        <v>1</v>
      </c>
      <c r="AF4492" s="3">
        <v>0</v>
      </c>
      <c r="AG4492" s="3">
        <v>0</v>
      </c>
      <c r="AH4492" s="3">
        <v>32.033333333332997</v>
      </c>
      <c r="AI4492" s="3">
        <v>3.083333333333</v>
      </c>
      <c r="AJ4492" s="1" t="s">
        <v>1593</v>
      </c>
      <c r="AK4492" s="1" t="s">
        <v>33209</v>
      </c>
      <c r="AL4492" s="1"/>
      <c r="AM4492" s="1"/>
      <c r="AN4492" s="1"/>
      <c r="AO4492" s="1"/>
      <c r="AP4492" s="1"/>
      <c r="AQ4492" s="1"/>
      <c r="AR4492" s="1"/>
      <c r="AS4492" s="1"/>
      <c r="AT4492" s="3"/>
      <c r="AU4492" s="1"/>
      <c r="AV4492" s="1"/>
      <c r="AW4492" s="3"/>
      <c r="AX4492" s="1"/>
      <c r="AY4492" s="1"/>
      <c r="AZ4492" s="1" t="s">
        <v>33210</v>
      </c>
      <c r="BA4492" s="1"/>
      <c r="BB4492">
        <f t="shared" si="111"/>
        <v>6</v>
      </c>
      <c r="BC4492">
        <f t="shared" si="112"/>
        <v>2022</v>
      </c>
    </row>
    <row r="4493" spans="1:55" x14ac:dyDescent="0.25">
      <c r="A4493" s="1" t="s">
        <v>31501</v>
      </c>
      <c r="B4493" s="3">
        <v>93</v>
      </c>
      <c r="C4493" s="1" t="s">
        <v>31501</v>
      </c>
      <c r="D4493" s="3">
        <v>435581</v>
      </c>
      <c r="E4493" s="1" t="s">
        <v>63</v>
      </c>
      <c r="F4493" s="1" t="s">
        <v>1332</v>
      </c>
      <c r="G4493" s="1" t="s">
        <v>1610</v>
      </c>
      <c r="H4493" s="1" t="s">
        <v>33211</v>
      </c>
      <c r="I4493" s="3">
        <v>1728249</v>
      </c>
      <c r="J4493" s="1" t="s">
        <v>67</v>
      </c>
      <c r="K4493" s="12"/>
      <c r="L4493" s="1" t="s">
        <v>31599</v>
      </c>
      <c r="M4493" s="1"/>
      <c r="N4493" s="1"/>
      <c r="O4493" s="1" t="s">
        <v>33212</v>
      </c>
      <c r="P4493" s="1" t="s">
        <v>70</v>
      </c>
      <c r="Q4493" s="1" t="s">
        <v>70</v>
      </c>
      <c r="R4493" s="1" t="s">
        <v>1610</v>
      </c>
      <c r="S4493" s="1" t="s">
        <v>33213</v>
      </c>
      <c r="T4493" s="1" t="s">
        <v>33214</v>
      </c>
      <c r="U4493" s="1" t="s">
        <v>31554</v>
      </c>
      <c r="V4493" s="1" t="s">
        <v>74</v>
      </c>
      <c r="W4493" s="1" t="s">
        <v>31516</v>
      </c>
      <c r="X4493" s="1" t="s">
        <v>1610</v>
      </c>
      <c r="Y4493" s="1" t="s">
        <v>12006</v>
      </c>
      <c r="Z4493" s="1" t="s">
        <v>1610</v>
      </c>
      <c r="AA4493" s="1" t="s">
        <v>33215</v>
      </c>
      <c r="AB4493" s="3">
        <v>1</v>
      </c>
      <c r="AC4493" s="3">
        <v>1</v>
      </c>
      <c r="AD4493" s="3">
        <v>1</v>
      </c>
      <c r="AE4493" s="3">
        <v>1</v>
      </c>
      <c r="AF4493" s="3">
        <v>0</v>
      </c>
      <c r="AG4493" s="3">
        <v>0</v>
      </c>
      <c r="AH4493" s="3">
        <v>3.55</v>
      </c>
      <c r="AI4493" s="3">
        <v>3.5</v>
      </c>
      <c r="AJ4493" s="1" t="s">
        <v>1610</v>
      </c>
      <c r="AK4493" s="1" t="s">
        <v>33216</v>
      </c>
      <c r="AL4493" s="1"/>
      <c r="AM4493" s="1"/>
      <c r="AN4493" s="1"/>
      <c r="AO4493" s="1"/>
      <c r="AP4493" s="1"/>
      <c r="AQ4493" s="1"/>
      <c r="AR4493" s="1"/>
      <c r="AS4493" s="1"/>
      <c r="AT4493" s="3"/>
      <c r="AU4493" s="1"/>
      <c r="AV4493" s="1"/>
      <c r="AW4493" s="3"/>
      <c r="AX4493" s="1"/>
      <c r="AY4493" s="1"/>
      <c r="AZ4493" s="1"/>
      <c r="BA4493" s="1"/>
      <c r="BB4493">
        <f t="shared" si="111"/>
        <v>6</v>
      </c>
      <c r="BC4493">
        <f t="shared" si="112"/>
        <v>2022</v>
      </c>
    </row>
    <row r="4494" spans="1:55" x14ac:dyDescent="0.25">
      <c r="A4494" s="1" t="s">
        <v>31501</v>
      </c>
      <c r="B4494" s="3">
        <v>93</v>
      </c>
      <c r="C4494" s="1" t="s">
        <v>31501</v>
      </c>
      <c r="D4494" s="3">
        <v>438790</v>
      </c>
      <c r="E4494" s="1" t="s">
        <v>91</v>
      </c>
      <c r="F4494" s="1" t="s">
        <v>1332</v>
      </c>
      <c r="G4494" s="1" t="s">
        <v>1610</v>
      </c>
      <c r="H4494" s="1" t="s">
        <v>33217</v>
      </c>
      <c r="I4494" s="3">
        <v>438790</v>
      </c>
      <c r="J4494" s="1" t="s">
        <v>67</v>
      </c>
      <c r="K4494" s="12"/>
      <c r="L4494" s="1" t="s">
        <v>31502</v>
      </c>
      <c r="M4494" s="1"/>
      <c r="N4494" s="1"/>
      <c r="O4494" s="1" t="s">
        <v>33218</v>
      </c>
      <c r="P4494" s="1" t="s">
        <v>70</v>
      </c>
      <c r="Q4494" s="1" t="s">
        <v>70</v>
      </c>
      <c r="R4494" s="1" t="s">
        <v>1610</v>
      </c>
      <c r="S4494" s="1" t="s">
        <v>33219</v>
      </c>
      <c r="T4494" s="1" t="s">
        <v>33220</v>
      </c>
      <c r="U4494" s="1" t="s">
        <v>31554</v>
      </c>
      <c r="V4494" s="1" t="s">
        <v>74</v>
      </c>
      <c r="W4494" s="1" t="s">
        <v>32595</v>
      </c>
      <c r="X4494" s="1" t="s">
        <v>1610</v>
      </c>
      <c r="Y4494" s="1" t="s">
        <v>12355</v>
      </c>
      <c r="Z4494" s="1" t="s">
        <v>1610</v>
      </c>
      <c r="AA4494" s="1" t="s">
        <v>33221</v>
      </c>
      <c r="AB4494" s="3">
        <v>1</v>
      </c>
      <c r="AC4494" s="3">
        <v>1</v>
      </c>
      <c r="AD4494" s="3">
        <v>1</v>
      </c>
      <c r="AE4494" s="3">
        <v>1</v>
      </c>
      <c r="AF4494" s="3">
        <v>0</v>
      </c>
      <c r="AG4494" s="3">
        <v>0</v>
      </c>
      <c r="AH4494" s="3">
        <v>42.983333333333</v>
      </c>
      <c r="AI4494" s="3">
        <v>4.8</v>
      </c>
      <c r="AJ4494" s="1" t="s">
        <v>1610</v>
      </c>
      <c r="AK4494" s="1" t="s">
        <v>12276</v>
      </c>
      <c r="AL4494" s="1"/>
      <c r="AM4494" s="1"/>
      <c r="AN4494" s="1"/>
      <c r="AO4494" s="1"/>
      <c r="AP4494" s="1"/>
      <c r="AQ4494" s="1"/>
      <c r="AR4494" s="1"/>
      <c r="AS4494" s="1"/>
      <c r="AT4494" s="3"/>
      <c r="AU4494" s="1"/>
      <c r="AV4494" s="1"/>
      <c r="AW4494" s="3"/>
      <c r="AX4494" s="1"/>
      <c r="AY4494" s="1"/>
      <c r="AZ4494" s="1"/>
      <c r="BA4494" s="1"/>
      <c r="BB4494">
        <f t="shared" si="111"/>
        <v>6</v>
      </c>
      <c r="BC4494">
        <f t="shared" si="112"/>
        <v>2022</v>
      </c>
    </row>
    <row r="4495" spans="1:55" x14ac:dyDescent="0.25">
      <c r="A4495" s="1" t="s">
        <v>31501</v>
      </c>
      <c r="B4495" s="3">
        <v>93</v>
      </c>
      <c r="C4495" s="1" t="s">
        <v>31501</v>
      </c>
      <c r="D4495" s="3">
        <v>444742</v>
      </c>
      <c r="E4495" s="1" t="s">
        <v>63</v>
      </c>
      <c r="F4495" s="1" t="s">
        <v>31891</v>
      </c>
      <c r="G4495" s="1" t="s">
        <v>1610</v>
      </c>
      <c r="H4495" s="1" t="s">
        <v>33222</v>
      </c>
      <c r="I4495" s="3">
        <v>1729033</v>
      </c>
      <c r="J4495" s="1" t="s">
        <v>67</v>
      </c>
      <c r="K4495" s="12"/>
      <c r="L4495" s="1" t="s">
        <v>31599</v>
      </c>
      <c r="M4495" s="1"/>
      <c r="N4495" s="1"/>
      <c r="O4495" s="1" t="s">
        <v>33223</v>
      </c>
      <c r="P4495" s="1" t="s">
        <v>70</v>
      </c>
      <c r="Q4495" s="1" t="s">
        <v>70</v>
      </c>
      <c r="R4495" s="1" t="s">
        <v>1610</v>
      </c>
      <c r="S4495" s="1" t="s">
        <v>33224</v>
      </c>
      <c r="T4495" s="1" t="s">
        <v>33225</v>
      </c>
      <c r="U4495" s="1" t="s">
        <v>31628</v>
      </c>
      <c r="V4495" s="1" t="s">
        <v>74</v>
      </c>
      <c r="W4495" s="1" t="s">
        <v>32595</v>
      </c>
      <c r="X4495" s="1" t="s">
        <v>1610</v>
      </c>
      <c r="Y4495" s="1" t="s">
        <v>33226</v>
      </c>
      <c r="Z4495" s="1" t="s">
        <v>1610</v>
      </c>
      <c r="AA4495" s="1" t="s">
        <v>4817</v>
      </c>
      <c r="AB4495" s="3">
        <v>1</v>
      </c>
      <c r="AC4495" s="3">
        <v>1</v>
      </c>
      <c r="AD4495" s="3">
        <v>1</v>
      </c>
      <c r="AE4495" s="3">
        <v>1</v>
      </c>
      <c r="AF4495" s="3">
        <v>0</v>
      </c>
      <c r="AG4495" s="3">
        <v>0</v>
      </c>
      <c r="AH4495" s="3">
        <v>9.5666666666670004</v>
      </c>
      <c r="AI4495" s="3">
        <v>9.5</v>
      </c>
      <c r="AJ4495" s="1" t="s">
        <v>1610</v>
      </c>
      <c r="AK4495" s="1" t="s">
        <v>33227</v>
      </c>
      <c r="AL4495" s="1"/>
      <c r="AM4495" s="1"/>
      <c r="AN4495" s="1"/>
      <c r="AO4495" s="1"/>
      <c r="AP4495" s="1"/>
      <c r="AQ4495" s="1"/>
      <c r="AR4495" s="1"/>
      <c r="AS4495" s="1"/>
      <c r="AT4495" s="3"/>
      <c r="AU4495" s="1"/>
      <c r="AV4495" s="1"/>
      <c r="AW4495" s="3"/>
      <c r="AX4495" s="1"/>
      <c r="AY4495" s="1"/>
      <c r="AZ4495" s="1" t="s">
        <v>33228</v>
      </c>
      <c r="BA4495" s="1"/>
      <c r="BB4495">
        <f t="shared" si="111"/>
        <v>6</v>
      </c>
      <c r="BC4495">
        <f t="shared" si="112"/>
        <v>2022</v>
      </c>
    </row>
    <row r="4496" spans="1:55" x14ac:dyDescent="0.25">
      <c r="A4496" s="1" t="s">
        <v>31501</v>
      </c>
      <c r="B4496" s="3">
        <v>93</v>
      </c>
      <c r="C4496" s="1" t="s">
        <v>31501</v>
      </c>
      <c r="D4496" s="3">
        <v>451026</v>
      </c>
      <c r="E4496" s="1" t="s">
        <v>63</v>
      </c>
      <c r="F4496" s="1" t="s">
        <v>33229</v>
      </c>
      <c r="G4496" s="1" t="s">
        <v>1629</v>
      </c>
      <c r="H4496" s="1" t="s">
        <v>33230</v>
      </c>
      <c r="I4496" s="3">
        <v>1729398</v>
      </c>
      <c r="J4496" s="1" t="s">
        <v>67</v>
      </c>
      <c r="K4496" s="12"/>
      <c r="L4496" s="1" t="s">
        <v>31502</v>
      </c>
      <c r="M4496" s="1"/>
      <c r="N4496" s="1"/>
      <c r="O4496" s="1" t="s">
        <v>33231</v>
      </c>
      <c r="P4496" s="1" t="s">
        <v>70</v>
      </c>
      <c r="Q4496" s="1" t="s">
        <v>70</v>
      </c>
      <c r="R4496" s="1" t="s">
        <v>1629</v>
      </c>
      <c r="S4496" s="1" t="s">
        <v>14609</v>
      </c>
      <c r="T4496" s="1" t="s">
        <v>33232</v>
      </c>
      <c r="U4496" s="1" t="s">
        <v>31628</v>
      </c>
      <c r="V4496" s="1" t="s">
        <v>74</v>
      </c>
      <c r="W4496" s="1" t="s">
        <v>31516</v>
      </c>
      <c r="X4496" s="1" t="s">
        <v>1629</v>
      </c>
      <c r="Y4496" s="1" t="s">
        <v>28893</v>
      </c>
      <c r="Z4496" s="1" t="s">
        <v>1629</v>
      </c>
      <c r="AA4496" s="1" t="s">
        <v>33233</v>
      </c>
      <c r="AB4496" s="3">
        <v>1</v>
      </c>
      <c r="AC4496" s="3">
        <v>1</v>
      </c>
      <c r="AD4496" s="3">
        <v>1</v>
      </c>
      <c r="AE4496" s="3">
        <v>1</v>
      </c>
      <c r="AF4496" s="3">
        <v>0</v>
      </c>
      <c r="AG4496" s="3">
        <v>0</v>
      </c>
      <c r="AH4496" s="3">
        <v>12.366666666666999</v>
      </c>
      <c r="AI4496" s="3">
        <v>13.966666666667001</v>
      </c>
      <c r="AJ4496" s="1" t="s">
        <v>1629</v>
      </c>
      <c r="AK4496" s="1" t="s">
        <v>33234</v>
      </c>
      <c r="AL4496" s="1"/>
      <c r="AM4496" s="1"/>
      <c r="AN4496" s="1"/>
      <c r="AO4496" s="1"/>
      <c r="AP4496" s="1"/>
      <c r="AQ4496" s="1"/>
      <c r="AR4496" s="1"/>
      <c r="AS4496" s="1"/>
      <c r="AT4496" s="3"/>
      <c r="AU4496" s="1"/>
      <c r="AV4496" s="1"/>
      <c r="AW4496" s="3"/>
      <c r="AX4496" s="1"/>
      <c r="AY4496" s="1"/>
      <c r="AZ4496" s="1" t="s">
        <v>33235</v>
      </c>
      <c r="BA4496" s="1"/>
      <c r="BB4496">
        <f t="shared" si="111"/>
        <v>6</v>
      </c>
      <c r="BC4496">
        <f t="shared" si="112"/>
        <v>2022</v>
      </c>
    </row>
    <row r="4497" spans="1:55" x14ac:dyDescent="0.25">
      <c r="A4497" s="1" t="s">
        <v>31501</v>
      </c>
      <c r="B4497" s="3">
        <v>93</v>
      </c>
      <c r="C4497" s="1" t="s">
        <v>31501</v>
      </c>
      <c r="D4497" s="3">
        <v>452119</v>
      </c>
      <c r="E4497" s="1" t="s">
        <v>63</v>
      </c>
      <c r="F4497" s="1" t="s">
        <v>33236</v>
      </c>
      <c r="G4497" s="1" t="s">
        <v>1629</v>
      </c>
      <c r="H4497" s="1" t="s">
        <v>33237</v>
      </c>
      <c r="I4497" s="3">
        <v>1729564</v>
      </c>
      <c r="J4497" s="1" t="s">
        <v>67</v>
      </c>
      <c r="K4497" s="12"/>
      <c r="L4497" s="1" t="s">
        <v>31542</v>
      </c>
      <c r="M4497" s="1"/>
      <c r="N4497" s="1"/>
      <c r="O4497" s="1" t="s">
        <v>33238</v>
      </c>
      <c r="P4497" s="1" t="s">
        <v>70</v>
      </c>
      <c r="Q4497" s="1" t="s">
        <v>70</v>
      </c>
      <c r="R4497" s="1" t="s">
        <v>1629</v>
      </c>
      <c r="S4497" s="1" t="s">
        <v>33239</v>
      </c>
      <c r="T4497" s="1" t="s">
        <v>33240</v>
      </c>
      <c r="U4497" s="1" t="s">
        <v>31628</v>
      </c>
      <c r="V4497" s="1" t="s">
        <v>74</v>
      </c>
      <c r="W4497" s="1" t="s">
        <v>31725</v>
      </c>
      <c r="X4497" s="1" t="s">
        <v>1629</v>
      </c>
      <c r="Y4497" s="1" t="s">
        <v>8200</v>
      </c>
      <c r="Z4497" s="1" t="s">
        <v>1629</v>
      </c>
      <c r="AA4497" s="1" t="s">
        <v>33241</v>
      </c>
      <c r="AB4497" s="3">
        <v>1</v>
      </c>
      <c r="AC4497" s="3">
        <v>1</v>
      </c>
      <c r="AD4497" s="3">
        <v>1</v>
      </c>
      <c r="AE4497" s="3">
        <v>1</v>
      </c>
      <c r="AF4497" s="3">
        <v>0</v>
      </c>
      <c r="AG4497" s="3">
        <v>0</v>
      </c>
      <c r="AH4497" s="3">
        <v>13.933333333333</v>
      </c>
      <c r="AI4497" s="3">
        <v>4.5666666666670004</v>
      </c>
      <c r="AJ4497" s="1" t="s">
        <v>1629</v>
      </c>
      <c r="AK4497" s="1" t="s">
        <v>33242</v>
      </c>
      <c r="AL4497" s="1"/>
      <c r="AM4497" s="1"/>
      <c r="AN4497" s="1"/>
      <c r="AO4497" s="1"/>
      <c r="AP4497" s="1"/>
      <c r="AQ4497" s="1"/>
      <c r="AR4497" s="1"/>
      <c r="AS4497" s="1"/>
      <c r="AT4497" s="3"/>
      <c r="AU4497" s="1"/>
      <c r="AV4497" s="1"/>
      <c r="AW4497" s="3"/>
      <c r="AX4497" s="1"/>
      <c r="AY4497" s="1"/>
      <c r="AZ4497" s="1" t="s">
        <v>33243</v>
      </c>
      <c r="BA4497" s="1"/>
      <c r="BB4497">
        <f t="shared" si="111"/>
        <v>6</v>
      </c>
      <c r="BC4497">
        <f t="shared" si="112"/>
        <v>2022</v>
      </c>
    </row>
    <row r="4498" spans="1:55" x14ac:dyDescent="0.25">
      <c r="A4498" s="1" t="s">
        <v>31501</v>
      </c>
      <c r="B4498" s="3">
        <v>93</v>
      </c>
      <c r="C4498" s="1" t="s">
        <v>31501</v>
      </c>
      <c r="D4498" s="3">
        <v>454213</v>
      </c>
      <c r="E4498" s="1" t="s">
        <v>63</v>
      </c>
      <c r="F4498" s="1" t="s">
        <v>33244</v>
      </c>
      <c r="G4498" s="1" t="s">
        <v>1629</v>
      </c>
      <c r="H4498" s="1" t="s">
        <v>20693</v>
      </c>
      <c r="I4498" s="3">
        <v>1729654</v>
      </c>
      <c r="J4498" s="1" t="s">
        <v>67</v>
      </c>
      <c r="K4498" s="12"/>
      <c r="L4498" s="1" t="s">
        <v>31542</v>
      </c>
      <c r="M4498" s="1"/>
      <c r="N4498" s="1"/>
      <c r="O4498" s="1" t="s">
        <v>33245</v>
      </c>
      <c r="P4498" s="1" t="s">
        <v>70</v>
      </c>
      <c r="Q4498" s="1" t="s">
        <v>70</v>
      </c>
      <c r="R4498" s="1" t="s">
        <v>1629</v>
      </c>
      <c r="S4498" s="1" t="s">
        <v>33246</v>
      </c>
      <c r="T4498" s="1" t="s">
        <v>33247</v>
      </c>
      <c r="U4498" s="1" t="s">
        <v>33248</v>
      </c>
      <c r="V4498" s="1" t="s">
        <v>74</v>
      </c>
      <c r="W4498" s="1" t="s">
        <v>31725</v>
      </c>
      <c r="X4498" s="1" t="s">
        <v>1629</v>
      </c>
      <c r="Y4498" s="1" t="s">
        <v>5157</v>
      </c>
      <c r="Z4498" s="1" t="s">
        <v>1629</v>
      </c>
      <c r="AA4498" s="1" t="s">
        <v>33249</v>
      </c>
      <c r="AB4498" s="3">
        <v>1</v>
      </c>
      <c r="AC4498" s="3">
        <v>1</v>
      </c>
      <c r="AD4498" s="3">
        <v>1</v>
      </c>
      <c r="AE4498" s="3">
        <v>1</v>
      </c>
      <c r="AF4498" s="3">
        <v>0</v>
      </c>
      <c r="AG4498" s="3">
        <v>0</v>
      </c>
      <c r="AH4498" s="3">
        <v>27.45</v>
      </c>
      <c r="AI4498" s="3">
        <v>4.95</v>
      </c>
      <c r="AJ4498" s="1" t="s">
        <v>1629</v>
      </c>
      <c r="AK4498" s="1" t="s">
        <v>33250</v>
      </c>
      <c r="AL4498" s="1"/>
      <c r="AM4498" s="1"/>
      <c r="AN4498" s="1"/>
      <c r="AO4498" s="1"/>
      <c r="AP4498" s="1"/>
      <c r="AQ4498" s="1"/>
      <c r="AR4498" s="1"/>
      <c r="AS4498" s="1"/>
      <c r="AT4498" s="3"/>
      <c r="AU4498" s="1"/>
      <c r="AV4498" s="1"/>
      <c r="AW4498" s="3"/>
      <c r="AX4498" s="1"/>
      <c r="AY4498" s="1"/>
      <c r="AZ4498" s="1" t="s">
        <v>33251</v>
      </c>
      <c r="BA4498" s="1"/>
      <c r="BB4498">
        <f t="shared" si="111"/>
        <v>6</v>
      </c>
      <c r="BC4498">
        <f t="shared" si="112"/>
        <v>2022</v>
      </c>
    </row>
    <row r="4499" spans="1:55" x14ac:dyDescent="0.25">
      <c r="A4499" s="1" t="s">
        <v>31501</v>
      </c>
      <c r="B4499" s="3">
        <v>93</v>
      </c>
      <c r="C4499" s="1" t="s">
        <v>31501</v>
      </c>
      <c r="D4499" s="3">
        <v>454455</v>
      </c>
      <c r="E4499" s="1" t="s">
        <v>63</v>
      </c>
      <c r="F4499" s="1" t="s">
        <v>33252</v>
      </c>
      <c r="G4499" s="1" t="s">
        <v>1629</v>
      </c>
      <c r="H4499" s="1" t="s">
        <v>33253</v>
      </c>
      <c r="I4499" s="3">
        <v>1729686</v>
      </c>
      <c r="J4499" s="1" t="s">
        <v>67</v>
      </c>
      <c r="K4499" s="12"/>
      <c r="L4499" s="1" t="s">
        <v>31542</v>
      </c>
      <c r="M4499" s="1"/>
      <c r="N4499" s="1"/>
      <c r="O4499" s="1" t="s">
        <v>33254</v>
      </c>
      <c r="P4499" s="1" t="s">
        <v>70</v>
      </c>
      <c r="Q4499" s="1" t="s">
        <v>70</v>
      </c>
      <c r="R4499" s="1" t="s">
        <v>1629</v>
      </c>
      <c r="S4499" s="1" t="s">
        <v>981</v>
      </c>
      <c r="T4499" s="1" t="s">
        <v>33255</v>
      </c>
      <c r="U4499" s="1" t="s">
        <v>31628</v>
      </c>
      <c r="V4499" s="1" t="s">
        <v>74</v>
      </c>
      <c r="W4499" s="1" t="s">
        <v>18562</v>
      </c>
      <c r="X4499" s="1" t="s">
        <v>1629</v>
      </c>
      <c r="Y4499" s="1" t="s">
        <v>24977</v>
      </c>
      <c r="Z4499" s="1" t="s">
        <v>1629</v>
      </c>
      <c r="AA4499" s="1" t="s">
        <v>33256</v>
      </c>
      <c r="AB4499" s="3">
        <v>1</v>
      </c>
      <c r="AC4499" s="3">
        <v>1</v>
      </c>
      <c r="AD4499" s="3">
        <v>1</v>
      </c>
      <c r="AE4499" s="3">
        <v>1</v>
      </c>
      <c r="AF4499" s="3">
        <v>0</v>
      </c>
      <c r="AG4499" s="3">
        <v>0</v>
      </c>
      <c r="AH4499" s="3">
        <v>23.433333333333</v>
      </c>
      <c r="AI4499" s="3">
        <v>3.6833333333330001</v>
      </c>
      <c r="AJ4499" s="1" t="s">
        <v>1637</v>
      </c>
      <c r="AK4499" s="1" t="s">
        <v>13666</v>
      </c>
      <c r="AL4499" s="1"/>
      <c r="AM4499" s="1"/>
      <c r="AN4499" s="1"/>
      <c r="AO4499" s="1"/>
      <c r="AP4499" s="1"/>
      <c r="AQ4499" s="1"/>
      <c r="AR4499" s="1"/>
      <c r="AS4499" s="1"/>
      <c r="AT4499" s="3"/>
      <c r="AU4499" s="1"/>
      <c r="AV4499" s="1"/>
      <c r="AW4499" s="3"/>
      <c r="AX4499" s="1"/>
      <c r="AY4499" s="1"/>
      <c r="AZ4499" s="1"/>
      <c r="BA4499" s="1"/>
      <c r="BB4499">
        <f t="shared" si="111"/>
        <v>6</v>
      </c>
      <c r="BC4499">
        <f t="shared" si="112"/>
        <v>2022</v>
      </c>
    </row>
    <row r="4500" spans="1:55" x14ac:dyDescent="0.25">
      <c r="A4500" s="1" t="s">
        <v>31501</v>
      </c>
      <c r="B4500" s="3">
        <v>93</v>
      </c>
      <c r="C4500" s="1" t="s">
        <v>31501</v>
      </c>
      <c r="D4500" s="3">
        <v>457493</v>
      </c>
      <c r="E4500" s="1" t="s">
        <v>63</v>
      </c>
      <c r="F4500" s="1" t="s">
        <v>33257</v>
      </c>
      <c r="G4500" s="1" t="s">
        <v>1637</v>
      </c>
      <c r="H4500" s="1" t="s">
        <v>33258</v>
      </c>
      <c r="I4500" s="3">
        <v>1730140</v>
      </c>
      <c r="J4500" s="1" t="s">
        <v>67</v>
      </c>
      <c r="K4500" s="12"/>
      <c r="L4500" s="1" t="s">
        <v>31599</v>
      </c>
      <c r="M4500" s="1"/>
      <c r="N4500" s="1"/>
      <c r="O4500" s="1" t="s">
        <v>33259</v>
      </c>
      <c r="P4500" s="1" t="s">
        <v>70</v>
      </c>
      <c r="Q4500" s="1" t="s">
        <v>70</v>
      </c>
      <c r="R4500" s="1" t="s">
        <v>1637</v>
      </c>
      <c r="S4500" s="1" t="s">
        <v>23094</v>
      </c>
      <c r="T4500" s="1" t="s">
        <v>33260</v>
      </c>
      <c r="U4500" s="1" t="s">
        <v>31628</v>
      </c>
      <c r="V4500" s="1" t="s">
        <v>74</v>
      </c>
      <c r="W4500" s="1" t="s">
        <v>32862</v>
      </c>
      <c r="X4500" s="1" t="s">
        <v>1637</v>
      </c>
      <c r="Y4500" s="1" t="s">
        <v>4890</v>
      </c>
      <c r="Z4500" s="1" t="s">
        <v>1637</v>
      </c>
      <c r="AA4500" s="1" t="s">
        <v>18693</v>
      </c>
      <c r="AB4500" s="3">
        <v>1</v>
      </c>
      <c r="AC4500" s="3">
        <v>1</v>
      </c>
      <c r="AD4500" s="3">
        <v>1</v>
      </c>
      <c r="AE4500" s="3">
        <v>1</v>
      </c>
      <c r="AF4500" s="3">
        <v>0</v>
      </c>
      <c r="AG4500" s="3">
        <v>0</v>
      </c>
      <c r="AH4500" s="3">
        <v>21.783333333333001</v>
      </c>
      <c r="AI4500" s="3">
        <v>9.1999999999999993</v>
      </c>
      <c r="AJ4500" s="1" t="s">
        <v>1637</v>
      </c>
      <c r="AK4500" s="1" t="s">
        <v>33261</v>
      </c>
      <c r="AL4500" s="1"/>
      <c r="AM4500" s="1"/>
      <c r="AN4500" s="1"/>
      <c r="AO4500" s="1"/>
      <c r="AP4500" s="1"/>
      <c r="AQ4500" s="1"/>
      <c r="AR4500" s="1"/>
      <c r="AS4500" s="1"/>
      <c r="AT4500" s="3"/>
      <c r="AU4500" s="1"/>
      <c r="AV4500" s="1"/>
      <c r="AW4500" s="3"/>
      <c r="AX4500" s="1"/>
      <c r="AY4500" s="1"/>
      <c r="AZ4500" s="1"/>
      <c r="BA4500" s="1"/>
      <c r="BB4500">
        <f t="shared" si="111"/>
        <v>6</v>
      </c>
      <c r="BC4500">
        <f t="shared" si="112"/>
        <v>2022</v>
      </c>
    </row>
    <row r="4501" spans="1:55" x14ac:dyDescent="0.25">
      <c r="A4501" s="1" t="s">
        <v>31501</v>
      </c>
      <c r="B4501" s="3">
        <v>93</v>
      </c>
      <c r="C4501" s="1" t="s">
        <v>31501</v>
      </c>
      <c r="D4501" s="3">
        <v>458698</v>
      </c>
      <c r="E4501" s="1" t="s">
        <v>63</v>
      </c>
      <c r="F4501" s="1" t="s">
        <v>33262</v>
      </c>
      <c r="G4501" s="1" t="s">
        <v>1637</v>
      </c>
      <c r="H4501" s="1" t="s">
        <v>33263</v>
      </c>
      <c r="I4501" s="3">
        <v>1730351</v>
      </c>
      <c r="J4501" s="1" t="s">
        <v>67</v>
      </c>
      <c r="K4501" s="12"/>
      <c r="L4501" s="1" t="s">
        <v>31542</v>
      </c>
      <c r="M4501" s="1"/>
      <c r="N4501" s="1"/>
      <c r="O4501" s="1" t="s">
        <v>33264</v>
      </c>
      <c r="P4501" s="1" t="s">
        <v>70</v>
      </c>
      <c r="Q4501" s="1" t="s">
        <v>70</v>
      </c>
      <c r="R4501" s="1" t="s">
        <v>1637</v>
      </c>
      <c r="S4501" s="1" t="s">
        <v>392</v>
      </c>
      <c r="T4501" s="1" t="s">
        <v>33265</v>
      </c>
      <c r="U4501" s="1" t="s">
        <v>17719</v>
      </c>
      <c r="V4501" s="1" t="s">
        <v>74</v>
      </c>
      <c r="W4501" s="1" t="s">
        <v>31555</v>
      </c>
      <c r="X4501" s="1" t="s">
        <v>1637</v>
      </c>
      <c r="Y4501" s="1" t="s">
        <v>4024</v>
      </c>
      <c r="Z4501" s="1" t="s">
        <v>1637</v>
      </c>
      <c r="AA4501" s="1" t="s">
        <v>33266</v>
      </c>
      <c r="AB4501" s="3">
        <v>1</v>
      </c>
      <c r="AC4501" s="3">
        <v>1</v>
      </c>
      <c r="AD4501" s="3">
        <v>1</v>
      </c>
      <c r="AE4501" s="3">
        <v>1</v>
      </c>
      <c r="AF4501" s="3">
        <v>0</v>
      </c>
      <c r="AG4501" s="3">
        <v>0</v>
      </c>
      <c r="AH4501" s="3">
        <v>28.9</v>
      </c>
      <c r="AI4501" s="3">
        <v>5.5333333333330001</v>
      </c>
      <c r="AJ4501" s="1" t="s">
        <v>1637</v>
      </c>
      <c r="AK4501" s="1" t="s">
        <v>33267</v>
      </c>
      <c r="AL4501" s="1"/>
      <c r="AM4501" s="1"/>
      <c r="AN4501" s="1"/>
      <c r="AO4501" s="1"/>
      <c r="AP4501" s="1"/>
      <c r="AQ4501" s="1"/>
      <c r="AR4501" s="1"/>
      <c r="AS4501" s="1"/>
      <c r="AT4501" s="3"/>
      <c r="AU4501" s="1"/>
      <c r="AV4501" s="1"/>
      <c r="AW4501" s="3"/>
      <c r="AX4501" s="1"/>
      <c r="AY4501" s="1"/>
      <c r="AZ4501" s="1" t="s">
        <v>33268</v>
      </c>
      <c r="BA4501" s="1"/>
      <c r="BB4501">
        <f t="shared" si="111"/>
        <v>6</v>
      </c>
      <c r="BC4501">
        <f t="shared" si="112"/>
        <v>2022</v>
      </c>
    </row>
    <row r="4502" spans="1:55" x14ac:dyDescent="0.25">
      <c r="A4502" s="1" t="s">
        <v>31501</v>
      </c>
      <c r="B4502" s="3">
        <v>93</v>
      </c>
      <c r="C4502" s="1" t="s">
        <v>31501</v>
      </c>
      <c r="D4502" s="3">
        <v>458854</v>
      </c>
      <c r="E4502" s="1" t="s">
        <v>63</v>
      </c>
      <c r="F4502" s="1" t="s">
        <v>33269</v>
      </c>
      <c r="G4502" s="1" t="s">
        <v>1637</v>
      </c>
      <c r="H4502" s="1" t="s">
        <v>33270</v>
      </c>
      <c r="I4502" s="3">
        <v>1730373</v>
      </c>
      <c r="J4502" s="1" t="s">
        <v>67</v>
      </c>
      <c r="K4502" s="12"/>
      <c r="L4502" s="1" t="s">
        <v>31542</v>
      </c>
      <c r="M4502" s="1"/>
      <c r="N4502" s="1"/>
      <c r="O4502" s="1" t="s">
        <v>33271</v>
      </c>
      <c r="P4502" s="1" t="s">
        <v>70</v>
      </c>
      <c r="Q4502" s="1" t="s">
        <v>70</v>
      </c>
      <c r="R4502" s="1" t="s">
        <v>1637</v>
      </c>
      <c r="S4502" s="1" t="s">
        <v>14356</v>
      </c>
      <c r="T4502" s="1" t="s">
        <v>33272</v>
      </c>
      <c r="U4502" s="1" t="s">
        <v>33273</v>
      </c>
      <c r="V4502" s="1" t="s">
        <v>74</v>
      </c>
      <c r="W4502" s="1" t="s">
        <v>31547</v>
      </c>
      <c r="X4502" s="1" t="s">
        <v>1637</v>
      </c>
      <c r="Y4502" s="1" t="s">
        <v>4535</v>
      </c>
      <c r="Z4502" s="1" t="s">
        <v>1637</v>
      </c>
      <c r="AA4502" s="1" t="s">
        <v>33274</v>
      </c>
      <c r="AB4502" s="3">
        <v>1</v>
      </c>
      <c r="AC4502" s="3">
        <v>1</v>
      </c>
      <c r="AD4502" s="3">
        <v>1</v>
      </c>
      <c r="AE4502" s="3">
        <v>1</v>
      </c>
      <c r="AF4502" s="3">
        <v>0</v>
      </c>
      <c r="AG4502" s="3">
        <v>0</v>
      </c>
      <c r="AH4502" s="3">
        <v>32.433333333333003</v>
      </c>
      <c r="AI4502" s="3">
        <v>19.966666666666999</v>
      </c>
      <c r="AJ4502" s="1" t="s">
        <v>1637</v>
      </c>
      <c r="AK4502" s="1" t="s">
        <v>33275</v>
      </c>
      <c r="AL4502" s="1"/>
      <c r="AM4502" s="1"/>
      <c r="AN4502" s="1"/>
      <c r="AO4502" s="1"/>
      <c r="AP4502" s="1"/>
      <c r="AQ4502" s="1"/>
      <c r="AR4502" s="1"/>
      <c r="AS4502" s="1"/>
      <c r="AT4502" s="3"/>
      <c r="AU4502" s="1"/>
      <c r="AV4502" s="1"/>
      <c r="AW4502" s="3"/>
      <c r="AX4502" s="1"/>
      <c r="AY4502" s="1"/>
      <c r="AZ4502" s="1" t="s">
        <v>33276</v>
      </c>
      <c r="BA4502" s="1"/>
      <c r="BB4502">
        <f t="shared" si="111"/>
        <v>6</v>
      </c>
      <c r="BC4502">
        <f t="shared" si="112"/>
        <v>2022</v>
      </c>
    </row>
    <row r="4503" spans="1:55" x14ac:dyDescent="0.25">
      <c r="A4503" s="1" t="s">
        <v>31501</v>
      </c>
      <c r="B4503" s="3">
        <v>93</v>
      </c>
      <c r="C4503" s="1" t="s">
        <v>31501</v>
      </c>
      <c r="D4503" s="3">
        <v>458920</v>
      </c>
      <c r="E4503" s="1" t="s">
        <v>63</v>
      </c>
      <c r="F4503" s="1" t="s">
        <v>33277</v>
      </c>
      <c r="G4503" s="1" t="s">
        <v>1637</v>
      </c>
      <c r="H4503" s="1" t="s">
        <v>12893</v>
      </c>
      <c r="I4503" s="3">
        <v>1730363</v>
      </c>
      <c r="J4503" s="1" t="s">
        <v>67</v>
      </c>
      <c r="K4503" s="12"/>
      <c r="L4503" s="1" t="s">
        <v>31502</v>
      </c>
      <c r="M4503" s="1"/>
      <c r="N4503" s="1"/>
      <c r="O4503" s="1" t="s">
        <v>33278</v>
      </c>
      <c r="P4503" s="1" t="s">
        <v>70</v>
      </c>
      <c r="Q4503" s="1" t="s">
        <v>70</v>
      </c>
      <c r="R4503" s="1" t="s">
        <v>1637</v>
      </c>
      <c r="S4503" s="1" t="s">
        <v>33279</v>
      </c>
      <c r="T4503" s="1" t="s">
        <v>33280</v>
      </c>
      <c r="U4503" s="1" t="s">
        <v>33281</v>
      </c>
      <c r="V4503" s="1" t="s">
        <v>74</v>
      </c>
      <c r="W4503" s="1" t="s">
        <v>31516</v>
      </c>
      <c r="X4503" s="1" t="s">
        <v>1637</v>
      </c>
      <c r="Y4503" s="1" t="s">
        <v>9593</v>
      </c>
      <c r="Z4503" s="1" t="s">
        <v>1637</v>
      </c>
      <c r="AA4503" s="1" t="s">
        <v>33282</v>
      </c>
      <c r="AB4503" s="3">
        <v>1</v>
      </c>
      <c r="AC4503" s="3">
        <v>1</v>
      </c>
      <c r="AD4503" s="3">
        <v>1</v>
      </c>
      <c r="AE4503" s="3">
        <v>1</v>
      </c>
      <c r="AF4503" s="3">
        <v>0</v>
      </c>
      <c r="AG4503" s="3">
        <v>0</v>
      </c>
      <c r="AH4503" s="3">
        <v>26.7</v>
      </c>
      <c r="AI4503" s="3">
        <v>5.5333333333330001</v>
      </c>
      <c r="AJ4503" s="1" t="s">
        <v>1637</v>
      </c>
      <c r="AK4503" s="1" t="s">
        <v>33283</v>
      </c>
      <c r="AL4503" s="1"/>
      <c r="AM4503" s="1"/>
      <c r="AN4503" s="1"/>
      <c r="AO4503" s="1"/>
      <c r="AP4503" s="1"/>
      <c r="AQ4503" s="1"/>
      <c r="AR4503" s="1"/>
      <c r="AS4503" s="1"/>
      <c r="AT4503" s="3"/>
      <c r="AU4503" s="1"/>
      <c r="AV4503" s="1"/>
      <c r="AW4503" s="3"/>
      <c r="AX4503" s="1"/>
      <c r="AY4503" s="1"/>
      <c r="AZ4503" s="1" t="s">
        <v>33284</v>
      </c>
      <c r="BA4503" s="1"/>
      <c r="BB4503">
        <f t="shared" si="111"/>
        <v>6</v>
      </c>
      <c r="BC4503">
        <f t="shared" si="112"/>
        <v>2022</v>
      </c>
    </row>
    <row r="4504" spans="1:55" x14ac:dyDescent="0.25">
      <c r="A4504" s="1" t="s">
        <v>31501</v>
      </c>
      <c r="B4504" s="3">
        <v>93</v>
      </c>
      <c r="C4504" s="1" t="s">
        <v>31501</v>
      </c>
      <c r="D4504" s="3">
        <v>459867</v>
      </c>
      <c r="E4504" s="1" t="s">
        <v>63</v>
      </c>
      <c r="F4504" s="1" t="s">
        <v>1465</v>
      </c>
      <c r="G4504" s="1" t="s">
        <v>1637</v>
      </c>
      <c r="H4504" s="1" t="s">
        <v>33285</v>
      </c>
      <c r="I4504" s="3">
        <v>1730566</v>
      </c>
      <c r="J4504" s="1" t="s">
        <v>67</v>
      </c>
      <c r="K4504" s="12"/>
      <c r="L4504" s="1" t="s">
        <v>31599</v>
      </c>
      <c r="M4504" s="1"/>
      <c r="N4504" s="1"/>
      <c r="O4504" s="1" t="s">
        <v>33286</v>
      </c>
      <c r="P4504" s="1" t="s">
        <v>70</v>
      </c>
      <c r="Q4504" s="1" t="s">
        <v>70</v>
      </c>
      <c r="R4504" s="1" t="s">
        <v>1637</v>
      </c>
      <c r="S4504" s="1" t="s">
        <v>3227</v>
      </c>
      <c r="T4504" s="1" t="s">
        <v>33287</v>
      </c>
      <c r="U4504" s="1" t="s">
        <v>31628</v>
      </c>
      <c r="V4504" s="1" t="s">
        <v>639</v>
      </c>
      <c r="W4504" s="1" t="s">
        <v>33288</v>
      </c>
      <c r="X4504" s="1" t="s">
        <v>1637</v>
      </c>
      <c r="Y4504" s="1" t="s">
        <v>1624</v>
      </c>
      <c r="Z4504" s="1" t="s">
        <v>1637</v>
      </c>
      <c r="AA4504" s="1" t="s">
        <v>33289</v>
      </c>
      <c r="AB4504" s="3">
        <v>1</v>
      </c>
      <c r="AC4504" s="3">
        <v>1</v>
      </c>
      <c r="AD4504" s="3">
        <v>1</v>
      </c>
      <c r="AE4504" s="3">
        <v>1</v>
      </c>
      <c r="AF4504" s="3">
        <v>0</v>
      </c>
      <c r="AG4504" s="3">
        <v>0</v>
      </c>
      <c r="AH4504" s="3">
        <v>36.983333333333</v>
      </c>
      <c r="AI4504" s="3">
        <v>7.6166666666670002</v>
      </c>
      <c r="AJ4504" s="1" t="s">
        <v>1637</v>
      </c>
      <c r="AK4504" s="1" t="s">
        <v>33290</v>
      </c>
      <c r="AL4504" s="1"/>
      <c r="AM4504" s="1"/>
      <c r="AN4504" s="1"/>
      <c r="AO4504" s="1"/>
      <c r="AP4504" s="1"/>
      <c r="AQ4504" s="1"/>
      <c r="AR4504" s="1"/>
      <c r="AS4504" s="1"/>
      <c r="AT4504" s="3"/>
      <c r="AU4504" s="1"/>
      <c r="AV4504" s="1"/>
      <c r="AW4504" s="3"/>
      <c r="AX4504" s="1"/>
      <c r="AY4504" s="1"/>
      <c r="AZ4504" s="1" t="s">
        <v>33291</v>
      </c>
      <c r="BA4504" s="1"/>
      <c r="BB4504">
        <f t="shared" si="111"/>
        <v>6</v>
      </c>
      <c r="BC4504">
        <f t="shared" si="112"/>
        <v>2022</v>
      </c>
    </row>
    <row r="4505" spans="1:55" x14ac:dyDescent="0.25">
      <c r="A4505" s="1" t="s">
        <v>31501</v>
      </c>
      <c r="B4505" s="3">
        <v>93</v>
      </c>
      <c r="C4505" s="1" t="s">
        <v>31501</v>
      </c>
      <c r="D4505" s="3">
        <v>459869</v>
      </c>
      <c r="E4505" s="1" t="s">
        <v>63</v>
      </c>
      <c r="F4505" s="1" t="s">
        <v>32455</v>
      </c>
      <c r="G4505" s="1" t="s">
        <v>1637</v>
      </c>
      <c r="H4505" s="1" t="s">
        <v>33292</v>
      </c>
      <c r="I4505" s="3">
        <v>1730562</v>
      </c>
      <c r="J4505" s="1" t="s">
        <v>67</v>
      </c>
      <c r="K4505" s="12"/>
      <c r="L4505" s="1" t="s">
        <v>31542</v>
      </c>
      <c r="M4505" s="1"/>
      <c r="N4505" s="1"/>
      <c r="O4505" s="1" t="s">
        <v>33293</v>
      </c>
      <c r="P4505" s="1" t="s">
        <v>70</v>
      </c>
      <c r="Q4505" s="1" t="s">
        <v>70</v>
      </c>
      <c r="R4505" s="1" t="s">
        <v>1637</v>
      </c>
      <c r="S4505" s="1" t="s">
        <v>33294</v>
      </c>
      <c r="T4505" s="1" t="s">
        <v>33295</v>
      </c>
      <c r="U4505" s="1" t="s">
        <v>31628</v>
      </c>
      <c r="V4505" s="1" t="s">
        <v>74</v>
      </c>
      <c r="W4505" s="1" t="s">
        <v>18562</v>
      </c>
      <c r="X4505" s="1" t="s">
        <v>1637</v>
      </c>
      <c r="Y4505" s="1" t="s">
        <v>3594</v>
      </c>
      <c r="Z4505" s="1" t="s">
        <v>1637</v>
      </c>
      <c r="AA4505" s="1" t="s">
        <v>33296</v>
      </c>
      <c r="AB4505" s="3">
        <v>1</v>
      </c>
      <c r="AC4505" s="3">
        <v>1</v>
      </c>
      <c r="AD4505" s="3">
        <v>1</v>
      </c>
      <c r="AE4505" s="3">
        <v>1</v>
      </c>
      <c r="AF4505" s="3">
        <v>0</v>
      </c>
      <c r="AG4505" s="3">
        <v>0</v>
      </c>
      <c r="AH4505" s="3">
        <v>37.483333333333</v>
      </c>
      <c r="AI4505" s="3">
        <v>4.4666666666669999</v>
      </c>
      <c r="AJ4505" s="1" t="s">
        <v>1637</v>
      </c>
      <c r="AK4505" s="1" t="s">
        <v>33297</v>
      </c>
      <c r="AL4505" s="1"/>
      <c r="AM4505" s="1"/>
      <c r="AN4505" s="1"/>
      <c r="AO4505" s="1"/>
      <c r="AP4505" s="1"/>
      <c r="AQ4505" s="1"/>
      <c r="AR4505" s="1"/>
      <c r="AS4505" s="1"/>
      <c r="AT4505" s="3"/>
      <c r="AU4505" s="1"/>
      <c r="AV4505" s="1"/>
      <c r="AW4505" s="3"/>
      <c r="AX4505" s="1"/>
      <c r="AY4505" s="1"/>
      <c r="AZ4505" s="1" t="s">
        <v>33298</v>
      </c>
      <c r="BA4505" s="1"/>
      <c r="BB4505">
        <f t="shared" si="111"/>
        <v>6</v>
      </c>
      <c r="BC4505">
        <f t="shared" si="112"/>
        <v>2022</v>
      </c>
    </row>
    <row r="4506" spans="1:55" x14ac:dyDescent="0.25">
      <c r="A4506" s="1" t="s">
        <v>31501</v>
      </c>
      <c r="B4506" s="3">
        <v>93</v>
      </c>
      <c r="C4506" s="1" t="s">
        <v>31501</v>
      </c>
      <c r="D4506" s="3">
        <v>460001</v>
      </c>
      <c r="E4506" s="1" t="s">
        <v>63</v>
      </c>
      <c r="F4506" s="1" t="s">
        <v>33299</v>
      </c>
      <c r="G4506" s="1" t="s">
        <v>1637</v>
      </c>
      <c r="H4506" s="1" t="s">
        <v>33300</v>
      </c>
      <c r="I4506" s="3">
        <v>1730594</v>
      </c>
      <c r="J4506" s="1" t="s">
        <v>67</v>
      </c>
      <c r="K4506" s="12"/>
      <c r="L4506" s="1" t="s">
        <v>31542</v>
      </c>
      <c r="M4506" s="1"/>
      <c r="N4506" s="1"/>
      <c r="O4506" s="1" t="s">
        <v>33301</v>
      </c>
      <c r="P4506" s="1" t="s">
        <v>70</v>
      </c>
      <c r="Q4506" s="1" t="s">
        <v>70</v>
      </c>
      <c r="R4506" s="1" t="s">
        <v>1637</v>
      </c>
      <c r="S4506" s="1" t="s">
        <v>33302</v>
      </c>
      <c r="T4506" s="1" t="s">
        <v>33303</v>
      </c>
      <c r="U4506" s="1" t="s">
        <v>31628</v>
      </c>
      <c r="V4506" s="1" t="s">
        <v>74</v>
      </c>
      <c r="W4506" s="1" t="s">
        <v>18562</v>
      </c>
      <c r="X4506" s="1" t="s">
        <v>1637</v>
      </c>
      <c r="Y4506" s="1" t="s">
        <v>7446</v>
      </c>
      <c r="Z4506" s="1" t="s">
        <v>1637</v>
      </c>
      <c r="AA4506" s="1" t="s">
        <v>33304</v>
      </c>
      <c r="AB4506" s="3">
        <v>1</v>
      </c>
      <c r="AC4506" s="3">
        <v>1</v>
      </c>
      <c r="AD4506" s="3">
        <v>1</v>
      </c>
      <c r="AE4506" s="3">
        <v>1</v>
      </c>
      <c r="AF4506" s="3">
        <v>0</v>
      </c>
      <c r="AG4506" s="3">
        <v>0</v>
      </c>
      <c r="AH4506" s="3">
        <v>19.95</v>
      </c>
      <c r="AI4506" s="3">
        <v>2.7666666666670001</v>
      </c>
      <c r="AJ4506" s="1" t="s">
        <v>1637</v>
      </c>
      <c r="AK4506" s="1" t="s">
        <v>33305</v>
      </c>
      <c r="AL4506" s="1"/>
      <c r="AM4506" s="1"/>
      <c r="AN4506" s="1"/>
      <c r="AO4506" s="1"/>
      <c r="AP4506" s="1"/>
      <c r="AQ4506" s="1"/>
      <c r="AR4506" s="1"/>
      <c r="AS4506" s="1"/>
      <c r="AT4506" s="3"/>
      <c r="AU4506" s="1"/>
      <c r="AV4506" s="1"/>
      <c r="AW4506" s="3"/>
      <c r="AX4506" s="1"/>
      <c r="AY4506" s="1"/>
      <c r="AZ4506" s="1" t="s">
        <v>33306</v>
      </c>
      <c r="BA4506" s="1"/>
      <c r="BB4506">
        <f t="shared" si="111"/>
        <v>6</v>
      </c>
      <c r="BC4506">
        <f t="shared" si="112"/>
        <v>2022</v>
      </c>
    </row>
    <row r="4507" spans="1:55" x14ac:dyDescent="0.25">
      <c r="A4507" s="1" t="s">
        <v>31501</v>
      </c>
      <c r="B4507" s="3">
        <v>93</v>
      </c>
      <c r="C4507" s="1" t="s">
        <v>31501</v>
      </c>
      <c r="D4507" s="3">
        <v>461411</v>
      </c>
      <c r="E4507" s="1" t="s">
        <v>91</v>
      </c>
      <c r="F4507" s="1" t="s">
        <v>31623</v>
      </c>
      <c r="G4507" s="1" t="s">
        <v>1659</v>
      </c>
      <c r="H4507" s="1" t="s">
        <v>33307</v>
      </c>
      <c r="I4507" s="3">
        <v>461411</v>
      </c>
      <c r="J4507" s="1" t="s">
        <v>67</v>
      </c>
      <c r="K4507" s="12"/>
      <c r="L4507" s="1" t="s">
        <v>31542</v>
      </c>
      <c r="M4507" s="1"/>
      <c r="N4507" s="1"/>
      <c r="O4507" s="1" t="s">
        <v>33308</v>
      </c>
      <c r="P4507" s="1" t="s">
        <v>70</v>
      </c>
      <c r="Q4507" s="1" t="s">
        <v>234</v>
      </c>
      <c r="R4507" s="1"/>
      <c r="S4507" s="1"/>
      <c r="T4507" s="1" t="s">
        <v>33309</v>
      </c>
      <c r="U4507" s="1" t="s">
        <v>31628</v>
      </c>
      <c r="V4507" s="1" t="s">
        <v>74</v>
      </c>
      <c r="W4507" s="1" t="s">
        <v>18562</v>
      </c>
      <c r="X4507" s="1" t="s">
        <v>1659</v>
      </c>
      <c r="Y4507" s="1" t="s">
        <v>16398</v>
      </c>
      <c r="Z4507" s="1" t="s">
        <v>1659</v>
      </c>
      <c r="AA4507" s="1" t="s">
        <v>33310</v>
      </c>
      <c r="AB4507" s="3">
        <v>1</v>
      </c>
      <c r="AC4507" s="3">
        <v>1</v>
      </c>
      <c r="AD4507" s="3">
        <v>0</v>
      </c>
      <c r="AE4507" s="3">
        <v>0</v>
      </c>
      <c r="AF4507" s="3">
        <v>0</v>
      </c>
      <c r="AG4507" s="3">
        <v>0</v>
      </c>
      <c r="AH4507" s="3">
        <v>15.366666666666999</v>
      </c>
      <c r="AI4507" s="3"/>
      <c r="AJ4507" s="1" t="s">
        <v>1659</v>
      </c>
      <c r="AK4507" s="1" t="s">
        <v>33311</v>
      </c>
      <c r="AL4507" s="1"/>
      <c r="AM4507" s="1"/>
      <c r="AN4507" s="1"/>
      <c r="AO4507" s="1"/>
      <c r="AP4507" s="1"/>
      <c r="AQ4507" s="1"/>
      <c r="AR4507" s="1"/>
      <c r="AS4507" s="1"/>
      <c r="AT4507" s="3"/>
      <c r="AU4507" s="1"/>
      <c r="AV4507" s="1"/>
      <c r="AW4507" s="3"/>
      <c r="AX4507" s="1"/>
      <c r="AY4507" s="1"/>
      <c r="AZ4507" s="1"/>
      <c r="BA4507" s="1"/>
      <c r="BB4507">
        <f t="shared" si="111"/>
        <v>6</v>
      </c>
      <c r="BC4507">
        <f t="shared" si="112"/>
        <v>2022</v>
      </c>
    </row>
    <row r="4508" spans="1:55" x14ac:dyDescent="0.25">
      <c r="A4508" s="1" t="s">
        <v>31501</v>
      </c>
      <c r="B4508" s="3">
        <v>93</v>
      </c>
      <c r="C4508" s="1" t="s">
        <v>31501</v>
      </c>
      <c r="D4508" s="3">
        <v>462315</v>
      </c>
      <c r="E4508" s="1" t="s">
        <v>63</v>
      </c>
      <c r="F4508" s="1" t="s">
        <v>1332</v>
      </c>
      <c r="G4508" s="1" t="s">
        <v>1659</v>
      </c>
      <c r="H4508" s="1" t="s">
        <v>33312</v>
      </c>
      <c r="I4508" s="3">
        <v>1730750</v>
      </c>
      <c r="J4508" s="1" t="s">
        <v>67</v>
      </c>
      <c r="K4508" s="12"/>
      <c r="L4508" s="1" t="s">
        <v>31502</v>
      </c>
      <c r="M4508" s="1"/>
      <c r="N4508" s="1"/>
      <c r="O4508" s="1" t="s">
        <v>33313</v>
      </c>
      <c r="P4508" s="1" t="s">
        <v>70</v>
      </c>
      <c r="Q4508" s="1" t="s">
        <v>70</v>
      </c>
      <c r="R4508" s="1" t="s">
        <v>1659</v>
      </c>
      <c r="S4508" s="1" t="s">
        <v>33314</v>
      </c>
      <c r="T4508" s="1" t="s">
        <v>33315</v>
      </c>
      <c r="U4508" s="1" t="s">
        <v>31554</v>
      </c>
      <c r="V4508" s="1" t="s">
        <v>74</v>
      </c>
      <c r="W4508" s="1" t="s">
        <v>32229</v>
      </c>
      <c r="X4508" s="1" t="s">
        <v>1659</v>
      </c>
      <c r="Y4508" s="1" t="s">
        <v>6364</v>
      </c>
      <c r="Z4508" s="1" t="s">
        <v>1659</v>
      </c>
      <c r="AA4508" s="1" t="s">
        <v>5787</v>
      </c>
      <c r="AB4508" s="3">
        <v>1</v>
      </c>
      <c r="AC4508" s="3">
        <v>1</v>
      </c>
      <c r="AD4508" s="3">
        <v>1</v>
      </c>
      <c r="AE4508" s="3">
        <v>0</v>
      </c>
      <c r="AF4508" s="3">
        <v>1</v>
      </c>
      <c r="AG4508" s="3">
        <v>0</v>
      </c>
      <c r="AH4508" s="3">
        <v>24.033333333333001</v>
      </c>
      <c r="AI4508" s="3">
        <v>27.6</v>
      </c>
      <c r="AJ4508" s="1" t="s">
        <v>1659</v>
      </c>
      <c r="AK4508" s="1" t="s">
        <v>33316</v>
      </c>
      <c r="AL4508" s="1"/>
      <c r="AM4508" s="1"/>
      <c r="AN4508" s="1"/>
      <c r="AO4508" s="1"/>
      <c r="AP4508" s="1"/>
      <c r="AQ4508" s="1"/>
      <c r="AR4508" s="1"/>
      <c r="AS4508" s="1"/>
      <c r="AT4508" s="3"/>
      <c r="AU4508" s="1"/>
      <c r="AV4508" s="1"/>
      <c r="AW4508" s="3"/>
      <c r="AX4508" s="1"/>
      <c r="AY4508" s="1"/>
      <c r="AZ4508" s="1" t="s">
        <v>33317</v>
      </c>
      <c r="BA4508" s="1"/>
      <c r="BB4508">
        <f t="shared" si="111"/>
        <v>6</v>
      </c>
      <c r="BC4508">
        <f t="shared" si="112"/>
        <v>2022</v>
      </c>
    </row>
    <row r="4509" spans="1:55" x14ac:dyDescent="0.25">
      <c r="A4509" s="1" t="s">
        <v>31501</v>
      </c>
      <c r="B4509" s="3">
        <v>93</v>
      </c>
      <c r="C4509" s="1" t="s">
        <v>31501</v>
      </c>
      <c r="D4509" s="3">
        <v>462319</v>
      </c>
      <c r="E4509" s="1" t="s">
        <v>63</v>
      </c>
      <c r="F4509" s="1" t="s">
        <v>33318</v>
      </c>
      <c r="G4509" s="1" t="s">
        <v>1659</v>
      </c>
      <c r="H4509" s="1" t="s">
        <v>12309</v>
      </c>
      <c r="I4509" s="3">
        <v>1730750</v>
      </c>
      <c r="J4509" s="1" t="s">
        <v>67</v>
      </c>
      <c r="K4509" s="12"/>
      <c r="L4509" s="1" t="s">
        <v>31502</v>
      </c>
      <c r="M4509" s="1"/>
      <c r="N4509" s="1"/>
      <c r="O4509" s="1" t="s">
        <v>33319</v>
      </c>
      <c r="P4509" s="1" t="s">
        <v>70</v>
      </c>
      <c r="Q4509" s="1" t="s">
        <v>70</v>
      </c>
      <c r="R4509" s="1" t="s">
        <v>1659</v>
      </c>
      <c r="S4509" s="1" t="s">
        <v>33320</v>
      </c>
      <c r="T4509" s="1" t="s">
        <v>33321</v>
      </c>
      <c r="U4509" s="1" t="s">
        <v>31603</v>
      </c>
      <c r="V4509" s="1" t="s">
        <v>74</v>
      </c>
      <c r="W4509" s="1" t="s">
        <v>32229</v>
      </c>
      <c r="X4509" s="1" t="s">
        <v>1659</v>
      </c>
      <c r="Y4509" s="1" t="s">
        <v>6364</v>
      </c>
      <c r="Z4509" s="1" t="s">
        <v>1659</v>
      </c>
      <c r="AA4509" s="1" t="s">
        <v>5787</v>
      </c>
      <c r="AB4509" s="3">
        <v>1</v>
      </c>
      <c r="AC4509" s="3">
        <v>1</v>
      </c>
      <c r="AD4509" s="3">
        <v>1</v>
      </c>
      <c r="AE4509" s="3">
        <v>1</v>
      </c>
      <c r="AF4509" s="3">
        <v>0</v>
      </c>
      <c r="AG4509" s="3">
        <v>0</v>
      </c>
      <c r="AH4509" s="3">
        <v>40.216666666667003</v>
      </c>
      <c r="AI4509" s="3">
        <v>4.8833333333329998</v>
      </c>
      <c r="AJ4509" s="1" t="s">
        <v>1659</v>
      </c>
      <c r="AK4509" s="1" t="s">
        <v>33322</v>
      </c>
      <c r="AL4509" s="1"/>
      <c r="AM4509" s="1"/>
      <c r="AN4509" s="1"/>
      <c r="AO4509" s="1"/>
      <c r="AP4509" s="1"/>
      <c r="AQ4509" s="1"/>
      <c r="AR4509" s="1"/>
      <c r="AS4509" s="1"/>
      <c r="AT4509" s="3"/>
      <c r="AU4509" s="1"/>
      <c r="AV4509" s="1"/>
      <c r="AW4509" s="3"/>
      <c r="AX4509" s="1"/>
      <c r="AY4509" s="1"/>
      <c r="AZ4509" s="1" t="s">
        <v>33317</v>
      </c>
      <c r="BA4509" s="1"/>
      <c r="BB4509">
        <f t="shared" si="111"/>
        <v>6</v>
      </c>
      <c r="BC4509">
        <f t="shared" si="112"/>
        <v>2022</v>
      </c>
    </row>
    <row r="4510" spans="1:55" x14ac:dyDescent="0.25">
      <c r="A4510" s="1" t="s">
        <v>31501</v>
      </c>
      <c r="B4510" s="3">
        <v>93</v>
      </c>
      <c r="C4510" s="1" t="s">
        <v>31501</v>
      </c>
      <c r="D4510" s="3">
        <v>465807</v>
      </c>
      <c r="E4510" s="1" t="s">
        <v>63</v>
      </c>
      <c r="F4510" s="1" t="s">
        <v>33323</v>
      </c>
      <c r="G4510" s="1" t="s">
        <v>1659</v>
      </c>
      <c r="H4510" s="1" t="s">
        <v>33324</v>
      </c>
      <c r="I4510" s="3">
        <v>1731350</v>
      </c>
      <c r="J4510" s="1" t="s">
        <v>67</v>
      </c>
      <c r="K4510" s="12"/>
      <c r="L4510" s="1" t="s">
        <v>31542</v>
      </c>
      <c r="M4510" s="1"/>
      <c r="N4510" s="1"/>
      <c r="O4510" s="1" t="s">
        <v>33325</v>
      </c>
      <c r="P4510" s="1" t="s">
        <v>70</v>
      </c>
      <c r="Q4510" s="1" t="s">
        <v>70</v>
      </c>
      <c r="R4510" s="1" t="s">
        <v>1659</v>
      </c>
      <c r="S4510" s="1" t="s">
        <v>33326</v>
      </c>
      <c r="T4510" s="1" t="s">
        <v>33327</v>
      </c>
      <c r="U4510" s="1" t="s">
        <v>31628</v>
      </c>
      <c r="V4510" s="1" t="s">
        <v>74</v>
      </c>
      <c r="W4510" s="1" t="s">
        <v>31547</v>
      </c>
      <c r="X4510" s="1" t="s">
        <v>1659</v>
      </c>
      <c r="Y4510" s="1" t="s">
        <v>9023</v>
      </c>
      <c r="Z4510" s="1" t="s">
        <v>1659</v>
      </c>
      <c r="AA4510" s="1" t="s">
        <v>33328</v>
      </c>
      <c r="AB4510" s="3">
        <v>1</v>
      </c>
      <c r="AC4510" s="3">
        <v>1</v>
      </c>
      <c r="AD4510" s="3">
        <v>1</v>
      </c>
      <c r="AE4510" s="3">
        <v>1</v>
      </c>
      <c r="AF4510" s="3">
        <v>0</v>
      </c>
      <c r="AG4510" s="3">
        <v>0</v>
      </c>
      <c r="AH4510" s="3">
        <v>25.683333333333</v>
      </c>
      <c r="AI4510" s="3">
        <v>2.7</v>
      </c>
      <c r="AJ4510" s="1" t="s">
        <v>1659</v>
      </c>
      <c r="AK4510" s="1" t="s">
        <v>33329</v>
      </c>
      <c r="AL4510" s="1"/>
      <c r="AM4510" s="1"/>
      <c r="AN4510" s="1"/>
      <c r="AO4510" s="1"/>
      <c r="AP4510" s="1"/>
      <c r="AQ4510" s="1"/>
      <c r="AR4510" s="1"/>
      <c r="AS4510" s="1"/>
      <c r="AT4510" s="3"/>
      <c r="AU4510" s="1"/>
      <c r="AV4510" s="1"/>
      <c r="AW4510" s="3"/>
      <c r="AX4510" s="1"/>
      <c r="AY4510" s="1"/>
      <c r="AZ4510" s="1"/>
      <c r="BA4510" s="1"/>
      <c r="BB4510">
        <f t="shared" si="111"/>
        <v>6</v>
      </c>
      <c r="BC4510">
        <f t="shared" si="112"/>
        <v>2022</v>
      </c>
    </row>
    <row r="4511" spans="1:55" x14ac:dyDescent="0.25">
      <c r="A4511" s="1" t="s">
        <v>31501</v>
      </c>
      <c r="B4511" s="3">
        <v>93</v>
      </c>
      <c r="C4511" s="1" t="s">
        <v>31501</v>
      </c>
      <c r="D4511" s="3">
        <v>467884</v>
      </c>
      <c r="E4511" s="1" t="s">
        <v>91</v>
      </c>
      <c r="F4511" s="1" t="s">
        <v>5216</v>
      </c>
      <c r="G4511" s="1" t="s">
        <v>1659</v>
      </c>
      <c r="H4511" s="1" t="s">
        <v>33330</v>
      </c>
      <c r="I4511" s="3">
        <v>467884</v>
      </c>
      <c r="J4511" s="1" t="s">
        <v>67</v>
      </c>
      <c r="K4511" s="12"/>
      <c r="L4511" s="1" t="s">
        <v>31542</v>
      </c>
      <c r="M4511" s="1"/>
      <c r="N4511" s="1"/>
      <c r="O4511" s="1" t="s">
        <v>33331</v>
      </c>
      <c r="P4511" s="1" t="s">
        <v>70</v>
      </c>
      <c r="Q4511" s="1" t="s">
        <v>70</v>
      </c>
      <c r="R4511" s="1" t="s">
        <v>1659</v>
      </c>
      <c r="S4511" s="1" t="s">
        <v>33332</v>
      </c>
      <c r="T4511" s="1" t="s">
        <v>33333</v>
      </c>
      <c r="U4511" s="1" t="s">
        <v>31628</v>
      </c>
      <c r="V4511" s="1" t="s">
        <v>74</v>
      </c>
      <c r="W4511" s="1" t="s">
        <v>18562</v>
      </c>
      <c r="X4511" s="1" t="s">
        <v>1659</v>
      </c>
      <c r="Y4511" s="1" t="s">
        <v>2211</v>
      </c>
      <c r="Z4511" s="1" t="s">
        <v>1659</v>
      </c>
      <c r="AA4511" s="1" t="s">
        <v>33334</v>
      </c>
      <c r="AB4511" s="3">
        <v>1</v>
      </c>
      <c r="AC4511" s="3">
        <v>1</v>
      </c>
      <c r="AD4511" s="3">
        <v>1</v>
      </c>
      <c r="AE4511" s="3">
        <v>1</v>
      </c>
      <c r="AF4511" s="3">
        <v>0</v>
      </c>
      <c r="AG4511" s="3">
        <v>0</v>
      </c>
      <c r="AH4511" s="3">
        <v>33.716666666667003</v>
      </c>
      <c r="AI4511" s="3">
        <v>4.9833333333330003</v>
      </c>
      <c r="AJ4511" s="1" t="s">
        <v>1659</v>
      </c>
      <c r="AK4511" s="1" t="s">
        <v>33335</v>
      </c>
      <c r="AL4511" s="1"/>
      <c r="AM4511" s="1"/>
      <c r="AN4511" s="1"/>
      <c r="AO4511" s="1"/>
      <c r="AP4511" s="1"/>
      <c r="AQ4511" s="1"/>
      <c r="AR4511" s="1"/>
      <c r="AS4511" s="1"/>
      <c r="AT4511" s="3"/>
      <c r="AU4511" s="1"/>
      <c r="AV4511" s="1"/>
      <c r="AW4511" s="3"/>
      <c r="AX4511" s="1"/>
      <c r="AY4511" s="1"/>
      <c r="AZ4511" s="1"/>
      <c r="BA4511" s="1"/>
      <c r="BB4511">
        <f t="shared" si="111"/>
        <v>6</v>
      </c>
      <c r="BC4511">
        <f t="shared" si="112"/>
        <v>2022</v>
      </c>
    </row>
    <row r="4512" spans="1:55" x14ac:dyDescent="0.25">
      <c r="A4512" s="1" t="s">
        <v>31501</v>
      </c>
      <c r="B4512" s="3">
        <v>93</v>
      </c>
      <c r="C4512" s="1" t="s">
        <v>31501</v>
      </c>
      <c r="D4512" s="3">
        <v>467903</v>
      </c>
      <c r="E4512" s="1" t="s">
        <v>63</v>
      </c>
      <c r="F4512" s="1" t="s">
        <v>33336</v>
      </c>
      <c r="G4512" s="1" t="s">
        <v>1659</v>
      </c>
      <c r="H4512" s="1" t="s">
        <v>33337</v>
      </c>
      <c r="I4512" s="3">
        <v>1731624</v>
      </c>
      <c r="J4512" s="1" t="s">
        <v>67</v>
      </c>
      <c r="K4512" s="12"/>
      <c r="L4512" s="1" t="s">
        <v>31542</v>
      </c>
      <c r="M4512" s="1"/>
      <c r="N4512" s="1"/>
      <c r="O4512" s="1" t="s">
        <v>33338</v>
      </c>
      <c r="P4512" s="1" t="s">
        <v>70</v>
      </c>
      <c r="Q4512" s="1" t="s">
        <v>70</v>
      </c>
      <c r="R4512" s="1" t="s">
        <v>1659</v>
      </c>
      <c r="S4512" s="1" t="s">
        <v>33339</v>
      </c>
      <c r="T4512" s="1" t="s">
        <v>33340</v>
      </c>
      <c r="U4512" s="1" t="s">
        <v>31546</v>
      </c>
      <c r="V4512" s="1" t="s">
        <v>74</v>
      </c>
      <c r="W4512" s="1" t="s">
        <v>18562</v>
      </c>
      <c r="X4512" s="1" t="s">
        <v>1659</v>
      </c>
      <c r="Y4512" s="1" t="s">
        <v>5347</v>
      </c>
      <c r="Z4512" s="1" t="s">
        <v>1659</v>
      </c>
      <c r="AA4512" s="1" t="s">
        <v>33341</v>
      </c>
      <c r="AB4512" s="3">
        <v>1</v>
      </c>
      <c r="AC4512" s="3">
        <v>1</v>
      </c>
      <c r="AD4512" s="3">
        <v>1</v>
      </c>
      <c r="AE4512" s="3">
        <v>1</v>
      </c>
      <c r="AF4512" s="3">
        <v>0</v>
      </c>
      <c r="AG4512" s="3">
        <v>0</v>
      </c>
      <c r="AH4512" s="3">
        <v>26.716666666666999</v>
      </c>
      <c r="AI4512" s="3">
        <v>2.2833333333330001</v>
      </c>
      <c r="AJ4512" s="1" t="s">
        <v>1659</v>
      </c>
      <c r="AK4512" s="1" t="s">
        <v>33342</v>
      </c>
      <c r="AL4512" s="1"/>
      <c r="AM4512" s="1"/>
      <c r="AN4512" s="1"/>
      <c r="AO4512" s="1"/>
      <c r="AP4512" s="1"/>
      <c r="AQ4512" s="1"/>
      <c r="AR4512" s="1"/>
      <c r="AS4512" s="1"/>
      <c r="AT4512" s="3"/>
      <c r="AU4512" s="1"/>
      <c r="AV4512" s="1"/>
      <c r="AW4512" s="3"/>
      <c r="AX4512" s="1"/>
      <c r="AY4512" s="1"/>
      <c r="AZ4512" s="1"/>
      <c r="BA4512" s="1"/>
      <c r="BB4512">
        <f t="shared" si="111"/>
        <v>6</v>
      </c>
      <c r="BC4512">
        <f t="shared" si="112"/>
        <v>2022</v>
      </c>
    </row>
    <row r="4513" spans="1:55" x14ac:dyDescent="0.25">
      <c r="A4513" s="1" t="s">
        <v>31501</v>
      </c>
      <c r="B4513" s="3">
        <v>93</v>
      </c>
      <c r="C4513" s="1" t="s">
        <v>31501</v>
      </c>
      <c r="D4513" s="3">
        <v>468148</v>
      </c>
      <c r="E4513" s="1" t="s">
        <v>63</v>
      </c>
      <c r="F4513" s="1" t="s">
        <v>33343</v>
      </c>
      <c r="G4513" s="1" t="s">
        <v>1682</v>
      </c>
      <c r="H4513" s="1" t="s">
        <v>10331</v>
      </c>
      <c r="I4513" s="3">
        <v>1731658</v>
      </c>
      <c r="J4513" s="1" t="s">
        <v>67</v>
      </c>
      <c r="K4513" s="12"/>
      <c r="L4513" s="1" t="s">
        <v>31935</v>
      </c>
      <c r="M4513" s="1"/>
      <c r="N4513" s="1"/>
      <c r="O4513" s="1" t="s">
        <v>33344</v>
      </c>
      <c r="P4513" s="1" t="s">
        <v>70</v>
      </c>
      <c r="Q4513" s="1" t="s">
        <v>70</v>
      </c>
      <c r="R4513" s="1" t="s">
        <v>1682</v>
      </c>
      <c r="S4513" s="1" t="s">
        <v>33345</v>
      </c>
      <c r="T4513" s="1" t="s">
        <v>33346</v>
      </c>
      <c r="U4513" s="1" t="s">
        <v>31554</v>
      </c>
      <c r="V4513" s="1" t="s">
        <v>74</v>
      </c>
      <c r="W4513" s="1" t="s">
        <v>18562</v>
      </c>
      <c r="X4513" s="1" t="s">
        <v>1682</v>
      </c>
      <c r="Y4513" s="1" t="s">
        <v>1556</v>
      </c>
      <c r="Z4513" s="1" t="s">
        <v>1682</v>
      </c>
      <c r="AA4513" s="1" t="s">
        <v>33347</v>
      </c>
      <c r="AB4513" s="3">
        <v>1</v>
      </c>
      <c r="AC4513" s="3">
        <v>1</v>
      </c>
      <c r="AD4513" s="3">
        <v>1</v>
      </c>
      <c r="AE4513" s="3">
        <v>1</v>
      </c>
      <c r="AF4513" s="3">
        <v>0</v>
      </c>
      <c r="AG4513" s="3">
        <v>0</v>
      </c>
      <c r="AH4513" s="3">
        <v>44.383333333332999</v>
      </c>
      <c r="AI4513" s="3">
        <v>5.333333333333</v>
      </c>
      <c r="AJ4513" s="1" t="s">
        <v>1682</v>
      </c>
      <c r="AK4513" s="1" t="s">
        <v>33348</v>
      </c>
      <c r="AL4513" s="1"/>
      <c r="AM4513" s="1"/>
      <c r="AN4513" s="1"/>
      <c r="AO4513" s="1"/>
      <c r="AP4513" s="1"/>
      <c r="AQ4513" s="1"/>
      <c r="AR4513" s="1"/>
      <c r="AS4513" s="1"/>
      <c r="AT4513" s="3"/>
      <c r="AU4513" s="1"/>
      <c r="AV4513" s="1"/>
      <c r="AW4513" s="3"/>
      <c r="AX4513" s="1"/>
      <c r="AY4513" s="1"/>
      <c r="AZ4513" s="1"/>
      <c r="BA4513" s="1"/>
      <c r="BB4513">
        <f t="shared" si="111"/>
        <v>6</v>
      </c>
      <c r="BC4513">
        <f t="shared" si="112"/>
        <v>2022</v>
      </c>
    </row>
    <row r="4514" spans="1:55" x14ac:dyDescent="0.25">
      <c r="A4514" s="1" t="s">
        <v>31501</v>
      </c>
      <c r="B4514" s="3">
        <v>95</v>
      </c>
      <c r="C4514" s="1" t="s">
        <v>31509</v>
      </c>
      <c r="D4514" s="3">
        <v>472394</v>
      </c>
      <c r="E4514" s="1" t="s">
        <v>63</v>
      </c>
      <c r="F4514" s="1" t="s">
        <v>1332</v>
      </c>
      <c r="G4514" s="1" t="s">
        <v>1682</v>
      </c>
      <c r="H4514" s="1" t="s">
        <v>33349</v>
      </c>
      <c r="I4514" s="3">
        <v>1732316</v>
      </c>
      <c r="J4514" s="1" t="s">
        <v>67</v>
      </c>
      <c r="K4514" s="12"/>
      <c r="L4514" s="1" t="s">
        <v>31687</v>
      </c>
      <c r="M4514" s="1"/>
      <c r="N4514" s="1"/>
      <c r="O4514" s="1" t="s">
        <v>33350</v>
      </c>
      <c r="P4514" s="1" t="s">
        <v>70</v>
      </c>
      <c r="Q4514" s="1" t="s">
        <v>70</v>
      </c>
      <c r="R4514" s="1" t="s">
        <v>1682</v>
      </c>
      <c r="S4514" s="1" t="s">
        <v>32080</v>
      </c>
      <c r="T4514" s="1" t="s">
        <v>33351</v>
      </c>
      <c r="U4514" s="1" t="s">
        <v>33352</v>
      </c>
      <c r="V4514" s="1" t="s">
        <v>74</v>
      </c>
      <c r="W4514" s="1" t="s">
        <v>23252</v>
      </c>
      <c r="X4514" s="1" t="s">
        <v>1682</v>
      </c>
      <c r="Y4514" s="1" t="s">
        <v>17540</v>
      </c>
      <c r="Z4514" s="1" t="s">
        <v>1682</v>
      </c>
      <c r="AA4514" s="1" t="s">
        <v>33353</v>
      </c>
      <c r="AB4514" s="3">
        <v>1</v>
      </c>
      <c r="AC4514" s="3">
        <v>1</v>
      </c>
      <c r="AD4514" s="3">
        <v>1</v>
      </c>
      <c r="AE4514" s="3">
        <v>1</v>
      </c>
      <c r="AF4514" s="3">
        <v>0</v>
      </c>
      <c r="AG4514" s="3">
        <v>0</v>
      </c>
      <c r="AH4514" s="3">
        <v>55.6</v>
      </c>
      <c r="AI4514" s="3">
        <v>3.85</v>
      </c>
      <c r="AJ4514" s="1" t="s">
        <v>1682</v>
      </c>
      <c r="AK4514" s="1" t="s">
        <v>33354</v>
      </c>
      <c r="AL4514" s="1"/>
      <c r="AM4514" s="1"/>
      <c r="AN4514" s="1"/>
      <c r="AO4514" s="1"/>
      <c r="AP4514" s="1"/>
      <c r="AQ4514" s="1"/>
      <c r="AR4514" s="1"/>
      <c r="AS4514" s="1"/>
      <c r="AT4514" s="3"/>
      <c r="AU4514" s="1"/>
      <c r="AV4514" s="1"/>
      <c r="AW4514" s="3"/>
      <c r="AX4514" s="1"/>
      <c r="AY4514" s="1"/>
      <c r="AZ4514" s="1" t="s">
        <v>33355</v>
      </c>
      <c r="BA4514" s="1"/>
      <c r="BB4514">
        <f t="shared" si="111"/>
        <v>6</v>
      </c>
      <c r="BC4514">
        <f t="shared" si="112"/>
        <v>2022</v>
      </c>
    </row>
    <row r="4515" spans="1:55" x14ac:dyDescent="0.25">
      <c r="A4515" s="1" t="s">
        <v>31501</v>
      </c>
      <c r="B4515" s="3">
        <v>95</v>
      </c>
      <c r="C4515" s="1" t="s">
        <v>31509</v>
      </c>
      <c r="D4515" s="3">
        <v>474457</v>
      </c>
      <c r="E4515" s="1" t="s">
        <v>63</v>
      </c>
      <c r="F4515" s="1" t="s">
        <v>33356</v>
      </c>
      <c r="G4515" s="1" t="s">
        <v>1682</v>
      </c>
      <c r="H4515" s="1" t="s">
        <v>10405</v>
      </c>
      <c r="I4515" s="3">
        <v>1732649</v>
      </c>
      <c r="J4515" s="1" t="s">
        <v>67</v>
      </c>
      <c r="K4515" s="12"/>
      <c r="L4515" s="1" t="s">
        <v>32128</v>
      </c>
      <c r="M4515" s="1"/>
      <c r="N4515" s="1"/>
      <c r="O4515" s="1" t="s">
        <v>33357</v>
      </c>
      <c r="P4515" s="1" t="s">
        <v>70</v>
      </c>
      <c r="Q4515" s="1" t="s">
        <v>234</v>
      </c>
      <c r="R4515" s="1"/>
      <c r="S4515" s="1"/>
      <c r="T4515" s="1" t="s">
        <v>33358</v>
      </c>
      <c r="U4515" s="1" t="s">
        <v>31554</v>
      </c>
      <c r="V4515" s="1" t="s">
        <v>639</v>
      </c>
      <c r="W4515" s="1" t="s">
        <v>33359</v>
      </c>
      <c r="X4515" s="1" t="s">
        <v>1682</v>
      </c>
      <c r="Y4515" s="1" t="s">
        <v>3698</v>
      </c>
      <c r="Z4515" s="1" t="s">
        <v>1682</v>
      </c>
      <c r="AA4515" s="1" t="s">
        <v>5952</v>
      </c>
      <c r="AB4515" s="3">
        <v>1</v>
      </c>
      <c r="AC4515" s="3">
        <v>1</v>
      </c>
      <c r="AD4515" s="3">
        <v>0</v>
      </c>
      <c r="AE4515" s="3">
        <v>0</v>
      </c>
      <c r="AF4515" s="3">
        <v>0</v>
      </c>
      <c r="AG4515" s="3">
        <v>0</v>
      </c>
      <c r="AH4515" s="3">
        <v>27.3</v>
      </c>
      <c r="AI4515" s="3"/>
      <c r="AJ4515" s="1" t="s">
        <v>1682</v>
      </c>
      <c r="AK4515" s="1" t="s">
        <v>33360</v>
      </c>
      <c r="AL4515" s="1"/>
      <c r="AM4515" s="1"/>
      <c r="AN4515" s="1"/>
      <c r="AO4515" s="1"/>
      <c r="AP4515" s="1"/>
      <c r="AQ4515" s="1"/>
      <c r="AR4515" s="1"/>
      <c r="AS4515" s="1"/>
      <c r="AT4515" s="3"/>
      <c r="AU4515" s="1"/>
      <c r="AV4515" s="1"/>
      <c r="AW4515" s="3"/>
      <c r="AX4515" s="1"/>
      <c r="AY4515" s="1"/>
      <c r="AZ4515" s="1" t="s">
        <v>33361</v>
      </c>
      <c r="BA4515" s="1"/>
      <c r="BB4515">
        <f t="shared" si="111"/>
        <v>6</v>
      </c>
      <c r="BC4515">
        <f t="shared" si="112"/>
        <v>2022</v>
      </c>
    </row>
    <row r="4516" spans="1:55" x14ac:dyDescent="0.25">
      <c r="A4516" s="1" t="s">
        <v>31501</v>
      </c>
      <c r="B4516" s="3">
        <v>93</v>
      </c>
      <c r="C4516" s="1" t="s">
        <v>31501</v>
      </c>
      <c r="D4516" s="3">
        <v>474832</v>
      </c>
      <c r="E4516" s="1" t="s">
        <v>63</v>
      </c>
      <c r="F4516" s="1" t="s">
        <v>33362</v>
      </c>
      <c r="G4516" s="1" t="s">
        <v>1682</v>
      </c>
      <c r="H4516" s="1" t="s">
        <v>33363</v>
      </c>
      <c r="I4516" s="3">
        <v>1732695</v>
      </c>
      <c r="J4516" s="1" t="s">
        <v>67</v>
      </c>
      <c r="K4516" s="12"/>
      <c r="L4516" s="1" t="s">
        <v>31599</v>
      </c>
      <c r="M4516" s="1"/>
      <c r="N4516" s="1"/>
      <c r="O4516" s="1" t="s">
        <v>33364</v>
      </c>
      <c r="P4516" s="1" t="s">
        <v>70</v>
      </c>
      <c r="Q4516" s="1" t="s">
        <v>70</v>
      </c>
      <c r="R4516" s="1" t="s">
        <v>1682</v>
      </c>
      <c r="S4516" s="1" t="s">
        <v>33365</v>
      </c>
      <c r="T4516" s="1" t="s">
        <v>33366</v>
      </c>
      <c r="U4516" s="1" t="s">
        <v>31603</v>
      </c>
      <c r="V4516" s="1" t="s">
        <v>74</v>
      </c>
      <c r="W4516" s="1" t="s">
        <v>31516</v>
      </c>
      <c r="X4516" s="1" t="s">
        <v>1682</v>
      </c>
      <c r="Y4516" s="1" t="s">
        <v>7209</v>
      </c>
      <c r="Z4516" s="1" t="s">
        <v>1682</v>
      </c>
      <c r="AA4516" s="1" t="s">
        <v>33367</v>
      </c>
      <c r="AB4516" s="3">
        <v>1</v>
      </c>
      <c r="AC4516" s="3">
        <v>1</v>
      </c>
      <c r="AD4516" s="3">
        <v>1</v>
      </c>
      <c r="AE4516" s="3">
        <v>1</v>
      </c>
      <c r="AF4516" s="3">
        <v>0</v>
      </c>
      <c r="AG4516" s="3">
        <v>0</v>
      </c>
      <c r="AH4516" s="3">
        <v>45.416666666666998</v>
      </c>
      <c r="AI4516" s="3">
        <v>2.0166666666670001</v>
      </c>
      <c r="AJ4516" s="1" t="s">
        <v>1682</v>
      </c>
      <c r="AK4516" s="1" t="s">
        <v>33368</v>
      </c>
      <c r="AL4516" s="1"/>
      <c r="AM4516" s="1"/>
      <c r="AN4516" s="1"/>
      <c r="AO4516" s="1"/>
      <c r="AP4516" s="1"/>
      <c r="AQ4516" s="1"/>
      <c r="AR4516" s="1"/>
      <c r="AS4516" s="1"/>
      <c r="AT4516" s="3"/>
      <c r="AU4516" s="1"/>
      <c r="AV4516" s="1"/>
      <c r="AW4516" s="3"/>
      <c r="AX4516" s="1"/>
      <c r="AY4516" s="1"/>
      <c r="AZ4516" s="1"/>
      <c r="BA4516" s="1"/>
      <c r="BB4516">
        <f t="shared" si="111"/>
        <v>6</v>
      </c>
      <c r="BC4516">
        <f t="shared" si="112"/>
        <v>2022</v>
      </c>
    </row>
    <row r="4517" spans="1:55" x14ac:dyDescent="0.25">
      <c r="A4517" s="1" t="s">
        <v>31501</v>
      </c>
      <c r="B4517" s="3">
        <v>95</v>
      </c>
      <c r="C4517" s="1" t="s">
        <v>31509</v>
      </c>
      <c r="D4517" s="3">
        <v>476024</v>
      </c>
      <c r="E4517" s="1" t="s">
        <v>63</v>
      </c>
      <c r="F4517" s="1" t="s">
        <v>832</v>
      </c>
      <c r="G4517" s="1" t="s">
        <v>1714</v>
      </c>
      <c r="H4517" s="1" t="s">
        <v>236</v>
      </c>
      <c r="I4517" s="3">
        <v>1732962</v>
      </c>
      <c r="J4517" s="1" t="s">
        <v>67</v>
      </c>
      <c r="K4517" s="12"/>
      <c r="L4517" s="1" t="s">
        <v>31687</v>
      </c>
      <c r="M4517" s="1"/>
      <c r="N4517" s="1"/>
      <c r="O4517" s="1" t="s">
        <v>33369</v>
      </c>
      <c r="P4517" s="1" t="s">
        <v>70</v>
      </c>
      <c r="Q4517" s="1" t="s">
        <v>70</v>
      </c>
      <c r="R4517" s="1" t="s">
        <v>1714</v>
      </c>
      <c r="S4517" s="1" t="s">
        <v>33370</v>
      </c>
      <c r="T4517" s="1" t="s">
        <v>33371</v>
      </c>
      <c r="U4517" s="1" t="s">
        <v>31532</v>
      </c>
      <c r="V4517" s="1" t="s">
        <v>74</v>
      </c>
      <c r="W4517" s="1" t="s">
        <v>32264</v>
      </c>
      <c r="X4517" s="1" t="s">
        <v>1714</v>
      </c>
      <c r="Y4517" s="1" t="s">
        <v>1687</v>
      </c>
      <c r="Z4517" s="1" t="s">
        <v>1714</v>
      </c>
      <c r="AA4517" s="1" t="s">
        <v>33372</v>
      </c>
      <c r="AB4517" s="3">
        <v>1</v>
      </c>
      <c r="AC4517" s="3">
        <v>1</v>
      </c>
      <c r="AD4517" s="3">
        <v>1</v>
      </c>
      <c r="AE4517" s="3">
        <v>1</v>
      </c>
      <c r="AF4517" s="3">
        <v>0</v>
      </c>
      <c r="AG4517" s="3">
        <v>0</v>
      </c>
      <c r="AH4517" s="3">
        <v>41.85</v>
      </c>
      <c r="AI4517" s="3">
        <v>7.6333333333329998</v>
      </c>
      <c r="AJ4517" s="1" t="s">
        <v>1714</v>
      </c>
      <c r="AK4517" s="1" t="s">
        <v>33373</v>
      </c>
      <c r="AL4517" s="1"/>
      <c r="AM4517" s="1"/>
      <c r="AN4517" s="1"/>
      <c r="AO4517" s="1"/>
      <c r="AP4517" s="1"/>
      <c r="AQ4517" s="1"/>
      <c r="AR4517" s="1"/>
      <c r="AS4517" s="1"/>
      <c r="AT4517" s="3"/>
      <c r="AU4517" s="1"/>
      <c r="AV4517" s="1"/>
      <c r="AW4517" s="3"/>
      <c r="AX4517" s="1"/>
      <c r="AY4517" s="1"/>
      <c r="AZ4517" s="1" t="s">
        <v>33374</v>
      </c>
      <c r="BA4517" s="1"/>
      <c r="BB4517">
        <f t="shared" si="111"/>
        <v>6</v>
      </c>
      <c r="BC4517">
        <f t="shared" si="112"/>
        <v>2022</v>
      </c>
    </row>
    <row r="4518" spans="1:55" x14ac:dyDescent="0.25">
      <c r="A4518" s="1" t="s">
        <v>31501</v>
      </c>
      <c r="B4518" s="3">
        <v>93</v>
      </c>
      <c r="C4518" s="1" t="s">
        <v>31501</v>
      </c>
      <c r="D4518" s="3">
        <v>476944</v>
      </c>
      <c r="E4518" s="1" t="s">
        <v>63</v>
      </c>
      <c r="F4518" s="1" t="s">
        <v>33375</v>
      </c>
      <c r="G4518" s="1" t="s">
        <v>1714</v>
      </c>
      <c r="H4518" s="1" t="s">
        <v>33376</v>
      </c>
      <c r="I4518" s="3">
        <v>1733124</v>
      </c>
      <c r="J4518" s="1" t="s">
        <v>67</v>
      </c>
      <c r="K4518" s="12"/>
      <c r="L4518" s="1" t="s">
        <v>31542</v>
      </c>
      <c r="M4518" s="1"/>
      <c r="N4518" s="1"/>
      <c r="O4518" s="1" t="s">
        <v>33377</v>
      </c>
      <c r="P4518" s="1" t="s">
        <v>70</v>
      </c>
      <c r="Q4518" s="1" t="s">
        <v>70</v>
      </c>
      <c r="R4518" s="1" t="s">
        <v>1714</v>
      </c>
      <c r="S4518" s="1" t="s">
        <v>33378</v>
      </c>
      <c r="T4518" s="1" t="s">
        <v>33379</v>
      </c>
      <c r="U4518" s="1" t="s">
        <v>31603</v>
      </c>
      <c r="V4518" s="1" t="s">
        <v>74</v>
      </c>
      <c r="W4518" s="1" t="s">
        <v>31773</v>
      </c>
      <c r="X4518" s="1" t="s">
        <v>1714</v>
      </c>
      <c r="Y4518" s="1" t="s">
        <v>11738</v>
      </c>
      <c r="Z4518" s="1" t="s">
        <v>1714</v>
      </c>
      <c r="AA4518" s="1" t="s">
        <v>33380</v>
      </c>
      <c r="AB4518" s="3">
        <v>1</v>
      </c>
      <c r="AC4518" s="3">
        <v>1</v>
      </c>
      <c r="AD4518" s="3">
        <v>1</v>
      </c>
      <c r="AE4518" s="3">
        <v>1</v>
      </c>
      <c r="AF4518" s="3">
        <v>0</v>
      </c>
      <c r="AG4518" s="3">
        <v>0</v>
      </c>
      <c r="AH4518" s="3">
        <v>14.55</v>
      </c>
      <c r="AI4518" s="3">
        <v>5.3166666666670004</v>
      </c>
      <c r="AJ4518" s="1" t="s">
        <v>1714</v>
      </c>
      <c r="AK4518" s="1" t="s">
        <v>33381</v>
      </c>
      <c r="AL4518" s="1"/>
      <c r="AM4518" s="1"/>
      <c r="AN4518" s="1"/>
      <c r="AO4518" s="1"/>
      <c r="AP4518" s="1"/>
      <c r="AQ4518" s="1"/>
      <c r="AR4518" s="1"/>
      <c r="AS4518" s="1"/>
      <c r="AT4518" s="3"/>
      <c r="AU4518" s="1"/>
      <c r="AV4518" s="1"/>
      <c r="AW4518" s="3"/>
      <c r="AX4518" s="1"/>
      <c r="AY4518" s="1"/>
      <c r="AZ4518" s="1"/>
      <c r="BA4518" s="1"/>
      <c r="BB4518">
        <f t="shared" si="111"/>
        <v>6</v>
      </c>
      <c r="BC4518">
        <f t="shared" si="112"/>
        <v>2022</v>
      </c>
    </row>
    <row r="4519" spans="1:55" x14ac:dyDescent="0.25">
      <c r="A4519" s="1" t="s">
        <v>31501</v>
      </c>
      <c r="B4519" s="3">
        <v>93</v>
      </c>
      <c r="C4519" s="1" t="s">
        <v>31501</v>
      </c>
      <c r="D4519" s="3">
        <v>478928</v>
      </c>
      <c r="E4519" s="1" t="s">
        <v>63</v>
      </c>
      <c r="F4519" s="1" t="s">
        <v>33382</v>
      </c>
      <c r="G4519" s="1" t="s">
        <v>1714</v>
      </c>
      <c r="H4519" s="1" t="s">
        <v>33383</v>
      </c>
      <c r="I4519" s="3">
        <v>1733361</v>
      </c>
      <c r="J4519" s="1" t="s">
        <v>67</v>
      </c>
      <c r="K4519" s="12"/>
      <c r="L4519" s="1" t="s">
        <v>31542</v>
      </c>
      <c r="M4519" s="1"/>
      <c r="N4519" s="1"/>
      <c r="O4519" s="1" t="s">
        <v>33384</v>
      </c>
      <c r="P4519" s="1" t="s">
        <v>70</v>
      </c>
      <c r="Q4519" s="1" t="s">
        <v>70</v>
      </c>
      <c r="R4519" s="1" t="s">
        <v>1714</v>
      </c>
      <c r="S4519" s="1" t="s">
        <v>33385</v>
      </c>
      <c r="T4519" s="1" t="s">
        <v>33386</v>
      </c>
      <c r="U4519" s="1" t="s">
        <v>31546</v>
      </c>
      <c r="V4519" s="1" t="s">
        <v>74</v>
      </c>
      <c r="W4519" s="1" t="s">
        <v>31725</v>
      </c>
      <c r="X4519" s="1" t="s">
        <v>1714</v>
      </c>
      <c r="Y4519" s="1" t="s">
        <v>1940</v>
      </c>
      <c r="Z4519" s="1" t="s">
        <v>1714</v>
      </c>
      <c r="AA4519" s="1" t="s">
        <v>22485</v>
      </c>
      <c r="AB4519" s="3">
        <v>1</v>
      </c>
      <c r="AC4519" s="3">
        <v>1</v>
      </c>
      <c r="AD4519" s="3">
        <v>1</v>
      </c>
      <c r="AE4519" s="3">
        <v>1</v>
      </c>
      <c r="AF4519" s="3">
        <v>0</v>
      </c>
      <c r="AG4519" s="3">
        <v>0</v>
      </c>
      <c r="AH4519" s="3">
        <v>31.616666666667001</v>
      </c>
      <c r="AI4519" s="3">
        <v>4.333333333333</v>
      </c>
      <c r="AJ4519" s="1" t="s">
        <v>1714</v>
      </c>
      <c r="AK4519" s="1" t="s">
        <v>33387</v>
      </c>
      <c r="AL4519" s="1"/>
      <c r="AM4519" s="1"/>
      <c r="AN4519" s="1"/>
      <c r="AO4519" s="1"/>
      <c r="AP4519" s="1"/>
      <c r="AQ4519" s="1"/>
      <c r="AR4519" s="1"/>
      <c r="AS4519" s="1"/>
      <c r="AT4519" s="3"/>
      <c r="AU4519" s="1"/>
      <c r="AV4519" s="1"/>
      <c r="AW4519" s="3"/>
      <c r="AX4519" s="1"/>
      <c r="AY4519" s="1"/>
      <c r="AZ4519" s="1"/>
      <c r="BA4519" s="1"/>
      <c r="BB4519">
        <f t="shared" si="111"/>
        <v>6</v>
      </c>
      <c r="BC4519">
        <f t="shared" si="112"/>
        <v>2022</v>
      </c>
    </row>
    <row r="4520" spans="1:55" x14ac:dyDescent="0.25">
      <c r="A4520" s="1" t="s">
        <v>31501</v>
      </c>
      <c r="B4520" s="3">
        <v>93</v>
      </c>
      <c r="C4520" s="1" t="s">
        <v>31501</v>
      </c>
      <c r="D4520" s="3">
        <v>481001</v>
      </c>
      <c r="E4520" s="1" t="s">
        <v>63</v>
      </c>
      <c r="F4520" s="1" t="s">
        <v>33388</v>
      </c>
      <c r="G4520" s="1" t="s">
        <v>1714</v>
      </c>
      <c r="H4520" s="1" t="s">
        <v>33389</v>
      </c>
      <c r="I4520" s="3">
        <v>1733527</v>
      </c>
      <c r="J4520" s="1" t="s">
        <v>67</v>
      </c>
      <c r="K4520" s="12"/>
      <c r="L4520" s="1" t="s">
        <v>31542</v>
      </c>
      <c r="M4520" s="1"/>
      <c r="N4520" s="1"/>
      <c r="O4520" s="1" t="s">
        <v>33390</v>
      </c>
      <c r="P4520" s="1" t="s">
        <v>70</v>
      </c>
      <c r="Q4520" s="1" t="s">
        <v>70</v>
      </c>
      <c r="R4520" s="1" t="s">
        <v>1714</v>
      </c>
      <c r="S4520" s="1" t="s">
        <v>33391</v>
      </c>
      <c r="T4520" s="1" t="s">
        <v>33392</v>
      </c>
      <c r="U4520" s="1" t="s">
        <v>31603</v>
      </c>
      <c r="V4520" s="1" t="s">
        <v>74</v>
      </c>
      <c r="W4520" s="1" t="s">
        <v>31725</v>
      </c>
      <c r="X4520" s="1" t="s">
        <v>1714</v>
      </c>
      <c r="Y4520" s="1" t="s">
        <v>16353</v>
      </c>
      <c r="Z4520" s="1" t="s">
        <v>1714</v>
      </c>
      <c r="AA4520" s="1" t="s">
        <v>33393</v>
      </c>
      <c r="AB4520" s="3">
        <v>1</v>
      </c>
      <c r="AC4520" s="3">
        <v>1</v>
      </c>
      <c r="AD4520" s="3">
        <v>1</v>
      </c>
      <c r="AE4520" s="3">
        <v>1</v>
      </c>
      <c r="AF4520" s="3">
        <v>0</v>
      </c>
      <c r="AG4520" s="3">
        <v>0</v>
      </c>
      <c r="AH4520" s="3">
        <v>35.866666666667001</v>
      </c>
      <c r="AI4520" s="3">
        <v>2.85</v>
      </c>
      <c r="AJ4520" s="1" t="s">
        <v>1714</v>
      </c>
      <c r="AK4520" s="1" t="s">
        <v>33394</v>
      </c>
      <c r="AL4520" s="1"/>
      <c r="AM4520" s="1"/>
      <c r="AN4520" s="1"/>
      <c r="AO4520" s="1"/>
      <c r="AP4520" s="1"/>
      <c r="AQ4520" s="1"/>
      <c r="AR4520" s="1"/>
      <c r="AS4520" s="1"/>
      <c r="AT4520" s="3"/>
      <c r="AU4520" s="1"/>
      <c r="AV4520" s="1"/>
      <c r="AW4520" s="3"/>
      <c r="AX4520" s="1"/>
      <c r="AY4520" s="1"/>
      <c r="AZ4520" s="1"/>
      <c r="BA4520" s="1"/>
      <c r="BB4520">
        <f t="shared" si="111"/>
        <v>6</v>
      </c>
      <c r="BC4520">
        <f t="shared" si="112"/>
        <v>2022</v>
      </c>
    </row>
    <row r="4521" spans="1:55" x14ac:dyDescent="0.25">
      <c r="A4521" s="1" t="s">
        <v>31501</v>
      </c>
      <c r="B4521" s="3">
        <v>93</v>
      </c>
      <c r="C4521" s="1" t="s">
        <v>31501</v>
      </c>
      <c r="D4521" s="3">
        <v>484088</v>
      </c>
      <c r="E4521" s="1" t="s">
        <v>63</v>
      </c>
      <c r="F4521" s="1" t="s">
        <v>33395</v>
      </c>
      <c r="G4521" s="1" t="s">
        <v>1724</v>
      </c>
      <c r="H4521" s="1" t="s">
        <v>33396</v>
      </c>
      <c r="I4521" s="3">
        <v>1733836</v>
      </c>
      <c r="J4521" s="1" t="s">
        <v>67</v>
      </c>
      <c r="K4521" s="12"/>
      <c r="L4521" s="1" t="s">
        <v>31502</v>
      </c>
      <c r="M4521" s="1"/>
      <c r="N4521" s="1"/>
      <c r="O4521" s="1" t="s">
        <v>33397</v>
      </c>
      <c r="P4521" s="1" t="s">
        <v>70</v>
      </c>
      <c r="Q4521" s="1" t="s">
        <v>70</v>
      </c>
      <c r="R4521" s="1" t="s">
        <v>1724</v>
      </c>
      <c r="S4521" s="1" t="s">
        <v>27343</v>
      </c>
      <c r="T4521" s="1" t="s">
        <v>33398</v>
      </c>
      <c r="U4521" s="1" t="s">
        <v>33399</v>
      </c>
      <c r="V4521" s="1" t="s">
        <v>74</v>
      </c>
      <c r="W4521" s="1" t="s">
        <v>32229</v>
      </c>
      <c r="X4521" s="1" t="s">
        <v>1724</v>
      </c>
      <c r="Y4521" s="1" t="s">
        <v>2072</v>
      </c>
      <c r="Z4521" s="1" t="s">
        <v>1724</v>
      </c>
      <c r="AA4521" s="1" t="s">
        <v>33400</v>
      </c>
      <c r="AB4521" s="3">
        <v>1</v>
      </c>
      <c r="AC4521" s="3">
        <v>1</v>
      </c>
      <c r="AD4521" s="3">
        <v>1</v>
      </c>
      <c r="AE4521" s="3">
        <v>1</v>
      </c>
      <c r="AF4521" s="3">
        <v>0</v>
      </c>
      <c r="AG4521" s="3">
        <v>0</v>
      </c>
      <c r="AH4521" s="3">
        <v>24.083333333333002</v>
      </c>
      <c r="AI4521" s="3">
        <v>3.416666666667</v>
      </c>
      <c r="AJ4521" s="1" t="s">
        <v>1724</v>
      </c>
      <c r="AK4521" s="1" t="s">
        <v>2689</v>
      </c>
      <c r="AL4521" s="1"/>
      <c r="AM4521" s="1"/>
      <c r="AN4521" s="1"/>
      <c r="AO4521" s="1"/>
      <c r="AP4521" s="1"/>
      <c r="AQ4521" s="1"/>
      <c r="AR4521" s="1"/>
      <c r="AS4521" s="1"/>
      <c r="AT4521" s="3"/>
      <c r="AU4521" s="1"/>
      <c r="AV4521" s="1"/>
      <c r="AW4521" s="3"/>
      <c r="AX4521" s="1"/>
      <c r="AY4521" s="1"/>
      <c r="AZ4521" s="1" t="s">
        <v>33401</v>
      </c>
      <c r="BA4521" s="1"/>
      <c r="BB4521">
        <f t="shared" si="111"/>
        <v>6</v>
      </c>
      <c r="BC4521">
        <f t="shared" si="112"/>
        <v>2022</v>
      </c>
    </row>
    <row r="4522" spans="1:55" x14ac:dyDescent="0.25">
      <c r="A4522" s="1" t="s">
        <v>31501</v>
      </c>
      <c r="B4522" s="3">
        <v>93</v>
      </c>
      <c r="C4522" s="1" t="s">
        <v>31501</v>
      </c>
      <c r="D4522" s="3">
        <v>485976</v>
      </c>
      <c r="E4522" s="1" t="s">
        <v>63</v>
      </c>
      <c r="F4522" s="1" t="s">
        <v>33402</v>
      </c>
      <c r="G4522" s="1" t="s">
        <v>1724</v>
      </c>
      <c r="H4522" s="1" t="s">
        <v>18198</v>
      </c>
      <c r="I4522" s="3">
        <v>1733995</v>
      </c>
      <c r="J4522" s="1" t="s">
        <v>67</v>
      </c>
      <c r="K4522" s="12"/>
      <c r="L4522" s="1" t="s">
        <v>31542</v>
      </c>
      <c r="M4522" s="1"/>
      <c r="N4522" s="1"/>
      <c r="O4522" s="1" t="s">
        <v>33403</v>
      </c>
      <c r="P4522" s="1" t="s">
        <v>70</v>
      </c>
      <c r="Q4522" s="1" t="s">
        <v>70</v>
      </c>
      <c r="R4522" s="1" t="s">
        <v>1724</v>
      </c>
      <c r="S4522" s="1" t="s">
        <v>33404</v>
      </c>
      <c r="T4522" s="1" t="s">
        <v>33405</v>
      </c>
      <c r="U4522" s="1" t="s">
        <v>33406</v>
      </c>
      <c r="V4522" s="1" t="s">
        <v>74</v>
      </c>
      <c r="W4522" s="1" t="s">
        <v>31555</v>
      </c>
      <c r="X4522" s="1" t="s">
        <v>1724</v>
      </c>
      <c r="Y4522" s="1" t="s">
        <v>23525</v>
      </c>
      <c r="Z4522" s="1" t="s">
        <v>1724</v>
      </c>
      <c r="AA4522" s="1" t="s">
        <v>33407</v>
      </c>
      <c r="AB4522" s="3">
        <v>1</v>
      </c>
      <c r="AC4522" s="3">
        <v>1</v>
      </c>
      <c r="AD4522" s="3">
        <v>1</v>
      </c>
      <c r="AE4522" s="3">
        <v>0</v>
      </c>
      <c r="AF4522" s="3">
        <v>1</v>
      </c>
      <c r="AG4522" s="3">
        <v>0</v>
      </c>
      <c r="AH4522" s="3">
        <v>22.133333333332999</v>
      </c>
      <c r="AI4522" s="3">
        <v>22.766666666667</v>
      </c>
      <c r="AJ4522" s="1" t="s">
        <v>1724</v>
      </c>
      <c r="AK4522" s="1" t="s">
        <v>33408</v>
      </c>
      <c r="AL4522" s="1"/>
      <c r="AM4522" s="1"/>
      <c r="AN4522" s="1"/>
      <c r="AO4522" s="1"/>
      <c r="AP4522" s="1"/>
      <c r="AQ4522" s="1"/>
      <c r="AR4522" s="1"/>
      <c r="AS4522" s="1"/>
      <c r="AT4522" s="3"/>
      <c r="AU4522" s="1"/>
      <c r="AV4522" s="1"/>
      <c r="AW4522" s="3"/>
      <c r="AX4522" s="1"/>
      <c r="AY4522" s="1"/>
      <c r="AZ4522" s="1" t="s">
        <v>33409</v>
      </c>
      <c r="BA4522" s="1"/>
      <c r="BB4522">
        <f t="shared" si="111"/>
        <v>6</v>
      </c>
      <c r="BC4522">
        <f t="shared" si="112"/>
        <v>2022</v>
      </c>
    </row>
    <row r="4523" spans="1:55" x14ac:dyDescent="0.25">
      <c r="A4523" s="1" t="s">
        <v>31501</v>
      </c>
      <c r="B4523" s="3">
        <v>93</v>
      </c>
      <c r="C4523" s="1" t="s">
        <v>31501</v>
      </c>
      <c r="D4523" s="3">
        <v>486249</v>
      </c>
      <c r="E4523" s="1" t="s">
        <v>63</v>
      </c>
      <c r="F4523" s="1" t="s">
        <v>33410</v>
      </c>
      <c r="G4523" s="1" t="s">
        <v>1724</v>
      </c>
      <c r="H4523" s="1" t="s">
        <v>33411</v>
      </c>
      <c r="I4523" s="3">
        <v>1734013</v>
      </c>
      <c r="J4523" s="1" t="s">
        <v>67</v>
      </c>
      <c r="K4523" s="12"/>
      <c r="L4523" s="1" t="s">
        <v>31599</v>
      </c>
      <c r="M4523" s="1"/>
      <c r="N4523" s="1"/>
      <c r="O4523" s="1" t="s">
        <v>33412</v>
      </c>
      <c r="P4523" s="1" t="s">
        <v>70</v>
      </c>
      <c r="Q4523" s="1" t="s">
        <v>234</v>
      </c>
      <c r="R4523" s="1"/>
      <c r="S4523" s="1"/>
      <c r="T4523" s="1" t="s">
        <v>33413</v>
      </c>
      <c r="U4523" s="1" t="s">
        <v>33414</v>
      </c>
      <c r="V4523" s="1" t="s">
        <v>74</v>
      </c>
      <c r="W4523" s="1" t="s">
        <v>31640</v>
      </c>
      <c r="X4523" s="1" t="s">
        <v>1724</v>
      </c>
      <c r="Y4523" s="1" t="s">
        <v>2922</v>
      </c>
      <c r="Z4523" s="1" t="s">
        <v>1724</v>
      </c>
      <c r="AA4523" s="1" t="s">
        <v>1494</v>
      </c>
      <c r="AB4523" s="3">
        <v>1</v>
      </c>
      <c r="AC4523" s="3">
        <v>1</v>
      </c>
      <c r="AD4523" s="3">
        <v>0</v>
      </c>
      <c r="AE4523" s="3">
        <v>0</v>
      </c>
      <c r="AF4523" s="3">
        <v>0</v>
      </c>
      <c r="AG4523" s="3">
        <v>0</v>
      </c>
      <c r="AH4523" s="3">
        <v>18.066666666667</v>
      </c>
      <c r="AI4523" s="3"/>
      <c r="AJ4523" s="1" t="s">
        <v>1724</v>
      </c>
      <c r="AK4523" s="1" t="s">
        <v>33415</v>
      </c>
      <c r="AL4523" s="1"/>
      <c r="AM4523" s="1"/>
      <c r="AN4523" s="1"/>
      <c r="AO4523" s="1"/>
      <c r="AP4523" s="1"/>
      <c r="AQ4523" s="1"/>
      <c r="AR4523" s="1"/>
      <c r="AS4523" s="1"/>
      <c r="AT4523" s="3"/>
      <c r="AU4523" s="1"/>
      <c r="AV4523" s="1"/>
      <c r="AW4523" s="3"/>
      <c r="AX4523" s="1"/>
      <c r="AY4523" s="1"/>
      <c r="AZ4523" s="1" t="s">
        <v>33416</v>
      </c>
      <c r="BA4523" s="1"/>
      <c r="BB4523">
        <f t="shared" si="111"/>
        <v>6</v>
      </c>
      <c r="BC4523">
        <f t="shared" si="112"/>
        <v>2022</v>
      </c>
    </row>
    <row r="4524" spans="1:55" x14ac:dyDescent="0.25">
      <c r="A4524" s="1" t="s">
        <v>31501</v>
      </c>
      <c r="B4524" s="3">
        <v>93</v>
      </c>
      <c r="C4524" s="1" t="s">
        <v>31501</v>
      </c>
      <c r="D4524" s="3">
        <v>490725</v>
      </c>
      <c r="E4524" s="1" t="s">
        <v>63</v>
      </c>
      <c r="F4524" s="1" t="s">
        <v>33417</v>
      </c>
      <c r="G4524" s="1" t="s">
        <v>1724</v>
      </c>
      <c r="H4524" s="1" t="s">
        <v>33418</v>
      </c>
      <c r="I4524" s="3">
        <v>1734422</v>
      </c>
      <c r="J4524" s="1" t="s">
        <v>67</v>
      </c>
      <c r="K4524" s="12"/>
      <c r="L4524" s="1" t="s">
        <v>31502</v>
      </c>
      <c r="M4524" s="1"/>
      <c r="N4524" s="1"/>
      <c r="O4524" s="1" t="s">
        <v>33419</v>
      </c>
      <c r="P4524" s="1" t="s">
        <v>70</v>
      </c>
      <c r="Q4524" s="1" t="s">
        <v>70</v>
      </c>
      <c r="R4524" s="1" t="s">
        <v>1724</v>
      </c>
      <c r="S4524" s="1" t="s">
        <v>33420</v>
      </c>
      <c r="T4524" s="1" t="s">
        <v>33421</v>
      </c>
      <c r="U4524" s="1" t="s">
        <v>31628</v>
      </c>
      <c r="V4524" s="1" t="s">
        <v>74</v>
      </c>
      <c r="W4524" s="1" t="s">
        <v>32595</v>
      </c>
      <c r="X4524" s="1" t="s">
        <v>1724</v>
      </c>
      <c r="Y4524" s="1" t="s">
        <v>12407</v>
      </c>
      <c r="Z4524" s="1" t="s">
        <v>1724</v>
      </c>
      <c r="AA4524" s="1" t="s">
        <v>33422</v>
      </c>
      <c r="AB4524" s="3">
        <v>1</v>
      </c>
      <c r="AC4524" s="3">
        <v>1</v>
      </c>
      <c r="AD4524" s="3">
        <v>1</v>
      </c>
      <c r="AE4524" s="3">
        <v>1</v>
      </c>
      <c r="AF4524" s="3">
        <v>0</v>
      </c>
      <c r="AG4524" s="3">
        <v>0</v>
      </c>
      <c r="AH4524" s="3">
        <v>22.65</v>
      </c>
      <c r="AI4524" s="3">
        <v>1.333333333333</v>
      </c>
      <c r="AJ4524" s="1" t="s">
        <v>1724</v>
      </c>
      <c r="AK4524" s="1" t="s">
        <v>33423</v>
      </c>
      <c r="AL4524" s="1"/>
      <c r="AM4524" s="1"/>
      <c r="AN4524" s="1"/>
      <c r="AO4524" s="1"/>
      <c r="AP4524" s="1"/>
      <c r="AQ4524" s="1"/>
      <c r="AR4524" s="1"/>
      <c r="AS4524" s="1"/>
      <c r="AT4524" s="3"/>
      <c r="AU4524" s="1"/>
      <c r="AV4524" s="1"/>
      <c r="AW4524" s="3"/>
      <c r="AX4524" s="1"/>
      <c r="AY4524" s="1"/>
      <c r="AZ4524" s="1" t="s">
        <v>33424</v>
      </c>
      <c r="BA4524" s="1"/>
      <c r="BB4524">
        <f t="shared" si="111"/>
        <v>6</v>
      </c>
      <c r="BC4524">
        <f t="shared" si="112"/>
        <v>2022</v>
      </c>
    </row>
    <row r="4525" spans="1:55" x14ac:dyDescent="0.25">
      <c r="A4525" s="1" t="s">
        <v>31501</v>
      </c>
      <c r="B4525" s="3">
        <v>93</v>
      </c>
      <c r="C4525" s="1" t="s">
        <v>31501</v>
      </c>
      <c r="D4525" s="3">
        <v>490760</v>
      </c>
      <c r="E4525" s="1" t="s">
        <v>91</v>
      </c>
      <c r="F4525" s="1" t="s">
        <v>31891</v>
      </c>
      <c r="G4525" s="1" t="s">
        <v>1742</v>
      </c>
      <c r="H4525" s="1" t="s">
        <v>33425</v>
      </c>
      <c r="I4525" s="3">
        <v>490760</v>
      </c>
      <c r="J4525" s="1" t="s">
        <v>67</v>
      </c>
      <c r="K4525" s="12"/>
      <c r="L4525" s="1" t="s">
        <v>31599</v>
      </c>
      <c r="M4525" s="1"/>
      <c r="N4525" s="1"/>
      <c r="O4525" s="1" t="s">
        <v>33426</v>
      </c>
      <c r="P4525" s="1" t="s">
        <v>70</v>
      </c>
      <c r="Q4525" s="1" t="s">
        <v>70</v>
      </c>
      <c r="R4525" s="1" t="s">
        <v>1742</v>
      </c>
      <c r="S4525" s="1" t="s">
        <v>33427</v>
      </c>
      <c r="T4525" s="1" t="s">
        <v>33428</v>
      </c>
      <c r="U4525" s="1" t="s">
        <v>31628</v>
      </c>
      <c r="V4525" s="1" t="s">
        <v>74</v>
      </c>
      <c r="W4525" s="1" t="s">
        <v>32595</v>
      </c>
      <c r="X4525" s="1" t="s">
        <v>1742</v>
      </c>
      <c r="Y4525" s="1" t="s">
        <v>3791</v>
      </c>
      <c r="Z4525" s="1" t="s">
        <v>1742</v>
      </c>
      <c r="AA4525" s="1" t="s">
        <v>25374</v>
      </c>
      <c r="AB4525" s="3">
        <v>1</v>
      </c>
      <c r="AC4525" s="3">
        <v>1</v>
      </c>
      <c r="AD4525" s="3">
        <v>1</v>
      </c>
      <c r="AE4525" s="3">
        <v>1</v>
      </c>
      <c r="AF4525" s="3">
        <v>0</v>
      </c>
      <c r="AG4525" s="3">
        <v>0</v>
      </c>
      <c r="AH4525" s="3">
        <v>12.083333333333</v>
      </c>
      <c r="AI4525" s="3">
        <v>2.5</v>
      </c>
      <c r="AJ4525" s="1" t="s">
        <v>1742</v>
      </c>
      <c r="AK4525" s="1" t="s">
        <v>33429</v>
      </c>
      <c r="AL4525" s="1"/>
      <c r="AM4525" s="1"/>
      <c r="AN4525" s="1"/>
      <c r="AO4525" s="1"/>
      <c r="AP4525" s="1"/>
      <c r="AQ4525" s="1"/>
      <c r="AR4525" s="1"/>
      <c r="AS4525" s="1"/>
      <c r="AT4525" s="3"/>
      <c r="AU4525" s="1"/>
      <c r="AV4525" s="1"/>
      <c r="AW4525" s="3"/>
      <c r="AX4525" s="1"/>
      <c r="AY4525" s="1"/>
      <c r="AZ4525" s="1"/>
      <c r="BA4525" s="1"/>
      <c r="BB4525">
        <f t="shared" si="111"/>
        <v>6</v>
      </c>
      <c r="BC4525">
        <f t="shared" si="112"/>
        <v>2022</v>
      </c>
    </row>
    <row r="4526" spans="1:55" x14ac:dyDescent="0.25">
      <c r="A4526" s="1" t="s">
        <v>31501</v>
      </c>
      <c r="B4526" s="3">
        <v>95</v>
      </c>
      <c r="C4526" s="1" t="s">
        <v>31509</v>
      </c>
      <c r="D4526" s="3">
        <v>494009</v>
      </c>
      <c r="E4526" s="1" t="s">
        <v>63</v>
      </c>
      <c r="F4526" s="1" t="s">
        <v>33430</v>
      </c>
      <c r="G4526" s="1" t="s">
        <v>1742</v>
      </c>
      <c r="H4526" s="1" t="s">
        <v>33431</v>
      </c>
      <c r="I4526" s="3">
        <v>1734694</v>
      </c>
      <c r="J4526" s="1" t="s">
        <v>67</v>
      </c>
      <c r="K4526" s="12"/>
      <c r="L4526" s="1" t="s">
        <v>32260</v>
      </c>
      <c r="M4526" s="1"/>
      <c r="N4526" s="1"/>
      <c r="O4526" s="1" t="s">
        <v>33432</v>
      </c>
      <c r="P4526" s="1" t="s">
        <v>70</v>
      </c>
      <c r="Q4526" s="1" t="s">
        <v>70</v>
      </c>
      <c r="R4526" s="1" t="s">
        <v>1742</v>
      </c>
      <c r="S4526" s="1" t="s">
        <v>33433</v>
      </c>
      <c r="T4526" s="1" t="s">
        <v>33434</v>
      </c>
      <c r="U4526" s="1" t="s">
        <v>31532</v>
      </c>
      <c r="V4526" s="1" t="s">
        <v>74</v>
      </c>
      <c r="W4526" s="1" t="s">
        <v>2653</v>
      </c>
      <c r="X4526" s="1" t="s">
        <v>1742</v>
      </c>
      <c r="Y4526" s="1" t="s">
        <v>3871</v>
      </c>
      <c r="Z4526" s="1" t="s">
        <v>1742</v>
      </c>
      <c r="AA4526" s="1" t="s">
        <v>33435</v>
      </c>
      <c r="AB4526" s="3">
        <v>1</v>
      </c>
      <c r="AC4526" s="3">
        <v>1</v>
      </c>
      <c r="AD4526" s="3">
        <v>1</v>
      </c>
      <c r="AE4526" s="3">
        <v>1</v>
      </c>
      <c r="AF4526" s="3">
        <v>0</v>
      </c>
      <c r="AG4526" s="3">
        <v>0</v>
      </c>
      <c r="AH4526" s="3">
        <v>48.866666666667001</v>
      </c>
      <c r="AI4526" s="3">
        <v>3.45</v>
      </c>
      <c r="AJ4526" s="1" t="s">
        <v>1742</v>
      </c>
      <c r="AK4526" s="1" t="s">
        <v>33436</v>
      </c>
      <c r="AL4526" s="1"/>
      <c r="AM4526" s="1"/>
      <c r="AN4526" s="1"/>
      <c r="AO4526" s="1"/>
      <c r="AP4526" s="1"/>
      <c r="AQ4526" s="1"/>
      <c r="AR4526" s="1"/>
      <c r="AS4526" s="1"/>
      <c r="AT4526" s="3"/>
      <c r="AU4526" s="1"/>
      <c r="AV4526" s="1"/>
      <c r="AW4526" s="3"/>
      <c r="AX4526" s="1"/>
      <c r="AY4526" s="1"/>
      <c r="AZ4526" s="1"/>
      <c r="BA4526" s="1"/>
      <c r="BB4526">
        <f t="shared" si="111"/>
        <v>6</v>
      </c>
      <c r="BC4526">
        <f t="shared" si="112"/>
        <v>2022</v>
      </c>
    </row>
    <row r="4527" spans="1:55" x14ac:dyDescent="0.25">
      <c r="A4527" s="1" t="s">
        <v>31501</v>
      </c>
      <c r="B4527" s="3">
        <v>93</v>
      </c>
      <c r="C4527" s="1" t="s">
        <v>31501</v>
      </c>
      <c r="D4527" s="3">
        <v>494437</v>
      </c>
      <c r="E4527" s="1" t="s">
        <v>91</v>
      </c>
      <c r="F4527" s="1" t="s">
        <v>832</v>
      </c>
      <c r="G4527" s="1" t="s">
        <v>1742</v>
      </c>
      <c r="H4527" s="1" t="s">
        <v>33437</v>
      </c>
      <c r="I4527" s="3">
        <v>494437</v>
      </c>
      <c r="J4527" s="1" t="s">
        <v>67</v>
      </c>
      <c r="K4527" s="12"/>
      <c r="L4527" s="1" t="s">
        <v>31542</v>
      </c>
      <c r="M4527" s="1"/>
      <c r="N4527" s="1"/>
      <c r="O4527" s="1" t="s">
        <v>33438</v>
      </c>
      <c r="P4527" s="1" t="s">
        <v>70</v>
      </c>
      <c r="Q4527" s="1" t="s">
        <v>70</v>
      </c>
      <c r="R4527" s="1" t="s">
        <v>1742</v>
      </c>
      <c r="S4527" s="1" t="s">
        <v>33439</v>
      </c>
      <c r="T4527" s="1" t="s">
        <v>33440</v>
      </c>
      <c r="U4527" s="1" t="s">
        <v>17719</v>
      </c>
      <c r="V4527" s="1" t="s">
        <v>74</v>
      </c>
      <c r="W4527" s="1" t="s">
        <v>31799</v>
      </c>
      <c r="X4527" s="1" t="s">
        <v>1742</v>
      </c>
      <c r="Y4527" s="1" t="s">
        <v>24986</v>
      </c>
      <c r="Z4527" s="1" t="s">
        <v>1742</v>
      </c>
      <c r="AA4527" s="1" t="s">
        <v>33441</v>
      </c>
      <c r="AB4527" s="3">
        <v>1</v>
      </c>
      <c r="AC4527" s="3">
        <v>1</v>
      </c>
      <c r="AD4527" s="3">
        <v>1</v>
      </c>
      <c r="AE4527" s="3">
        <v>1</v>
      </c>
      <c r="AF4527" s="3">
        <v>0</v>
      </c>
      <c r="AG4527" s="3">
        <v>0</v>
      </c>
      <c r="AH4527" s="3">
        <v>24.833333333333002</v>
      </c>
      <c r="AI4527" s="3">
        <v>3.6166666666670002</v>
      </c>
      <c r="AJ4527" s="1" t="s">
        <v>1742</v>
      </c>
      <c r="AK4527" s="1" t="s">
        <v>33442</v>
      </c>
      <c r="AL4527" s="1"/>
      <c r="AM4527" s="1"/>
      <c r="AN4527" s="1"/>
      <c r="AO4527" s="1"/>
      <c r="AP4527" s="1"/>
      <c r="AQ4527" s="1"/>
      <c r="AR4527" s="1"/>
      <c r="AS4527" s="1"/>
      <c r="AT4527" s="3"/>
      <c r="AU4527" s="1"/>
      <c r="AV4527" s="1"/>
      <c r="AW4527" s="3"/>
      <c r="AX4527" s="1"/>
      <c r="AY4527" s="1"/>
      <c r="AZ4527" s="1"/>
      <c r="BA4527" s="1"/>
      <c r="BB4527">
        <f t="shared" si="111"/>
        <v>6</v>
      </c>
      <c r="BC4527">
        <f t="shared" si="112"/>
        <v>2022</v>
      </c>
    </row>
    <row r="4528" spans="1:55" x14ac:dyDescent="0.25">
      <c r="A4528" s="1" t="s">
        <v>31501</v>
      </c>
      <c r="B4528" s="3">
        <v>93</v>
      </c>
      <c r="C4528" s="1" t="s">
        <v>31501</v>
      </c>
      <c r="D4528" s="3">
        <v>496438</v>
      </c>
      <c r="E4528" s="1" t="s">
        <v>63</v>
      </c>
      <c r="F4528" s="1" t="s">
        <v>33443</v>
      </c>
      <c r="G4528" s="1" t="s">
        <v>1742</v>
      </c>
      <c r="H4528" s="1" t="s">
        <v>33444</v>
      </c>
      <c r="I4528" s="3">
        <v>1734865</v>
      </c>
      <c r="J4528" s="1" t="s">
        <v>67</v>
      </c>
      <c r="K4528" s="12"/>
      <c r="L4528" s="1" t="s">
        <v>31542</v>
      </c>
      <c r="M4528" s="1"/>
      <c r="N4528" s="1"/>
      <c r="O4528" s="1" t="s">
        <v>33445</v>
      </c>
      <c r="P4528" s="1" t="s">
        <v>70</v>
      </c>
      <c r="Q4528" s="1" t="s">
        <v>70</v>
      </c>
      <c r="R4528" s="1" t="s">
        <v>1742</v>
      </c>
      <c r="S4528" s="1" t="s">
        <v>33446</v>
      </c>
      <c r="T4528" s="1" t="s">
        <v>33447</v>
      </c>
      <c r="U4528" s="1" t="s">
        <v>31628</v>
      </c>
      <c r="V4528" s="1" t="s">
        <v>74</v>
      </c>
      <c r="W4528" s="1" t="s">
        <v>31799</v>
      </c>
      <c r="X4528" s="1" t="s">
        <v>1742</v>
      </c>
      <c r="Y4528" s="1" t="s">
        <v>13886</v>
      </c>
      <c r="Z4528" s="1" t="s">
        <v>1742</v>
      </c>
      <c r="AA4528" s="1" t="s">
        <v>33448</v>
      </c>
      <c r="AB4528" s="3">
        <v>1</v>
      </c>
      <c r="AC4528" s="3">
        <v>1</v>
      </c>
      <c r="AD4528" s="3">
        <v>1</v>
      </c>
      <c r="AE4528" s="3">
        <v>1</v>
      </c>
      <c r="AF4528" s="3">
        <v>0</v>
      </c>
      <c r="AG4528" s="3">
        <v>0</v>
      </c>
      <c r="AH4528" s="3">
        <v>27.166666666666998</v>
      </c>
      <c r="AI4528" s="3">
        <v>4.0333333333330001</v>
      </c>
      <c r="AJ4528" s="1" t="s">
        <v>1742</v>
      </c>
      <c r="AK4528" s="1" t="s">
        <v>33449</v>
      </c>
      <c r="AL4528" s="1"/>
      <c r="AM4528" s="1"/>
      <c r="AN4528" s="1"/>
      <c r="AO4528" s="1"/>
      <c r="AP4528" s="1"/>
      <c r="AQ4528" s="1"/>
      <c r="AR4528" s="1"/>
      <c r="AS4528" s="1"/>
      <c r="AT4528" s="3"/>
      <c r="AU4528" s="1"/>
      <c r="AV4528" s="1"/>
      <c r="AW4528" s="3"/>
      <c r="AX4528" s="1"/>
      <c r="AY4528" s="1"/>
      <c r="AZ4528" s="1" t="s">
        <v>33450</v>
      </c>
      <c r="BA4528" s="1"/>
      <c r="BB4528">
        <f t="shared" si="111"/>
        <v>6</v>
      </c>
      <c r="BC4528">
        <f t="shared" si="112"/>
        <v>2022</v>
      </c>
    </row>
    <row r="4529" spans="1:55" x14ac:dyDescent="0.25">
      <c r="A4529" s="1" t="s">
        <v>31501</v>
      </c>
      <c r="B4529" s="3">
        <v>93</v>
      </c>
      <c r="C4529" s="1" t="s">
        <v>31501</v>
      </c>
      <c r="D4529" s="3">
        <v>499654</v>
      </c>
      <c r="E4529" s="1" t="s">
        <v>63</v>
      </c>
      <c r="F4529" s="1" t="s">
        <v>1332</v>
      </c>
      <c r="G4529" s="1" t="s">
        <v>1762</v>
      </c>
      <c r="H4529" s="1" t="s">
        <v>33451</v>
      </c>
      <c r="I4529" s="3">
        <v>1735140</v>
      </c>
      <c r="J4529" s="1" t="s">
        <v>67</v>
      </c>
      <c r="K4529" s="12"/>
      <c r="L4529" s="1" t="s">
        <v>31542</v>
      </c>
      <c r="M4529" s="1"/>
      <c r="N4529" s="1"/>
      <c r="O4529" s="1" t="s">
        <v>33452</v>
      </c>
      <c r="P4529" s="1" t="s">
        <v>70</v>
      </c>
      <c r="Q4529" s="1" t="s">
        <v>70</v>
      </c>
      <c r="R4529" s="1" t="s">
        <v>1762</v>
      </c>
      <c r="S4529" s="1" t="s">
        <v>33453</v>
      </c>
      <c r="T4529" s="1" t="s">
        <v>33454</v>
      </c>
      <c r="U4529" s="1" t="s">
        <v>31554</v>
      </c>
      <c r="V4529" s="1" t="s">
        <v>74</v>
      </c>
      <c r="W4529" s="1" t="s">
        <v>31547</v>
      </c>
      <c r="X4529" s="1" t="s">
        <v>1762</v>
      </c>
      <c r="Y4529" s="1" t="s">
        <v>24373</v>
      </c>
      <c r="Z4529" s="1" t="s">
        <v>1762</v>
      </c>
      <c r="AA4529" s="1" t="s">
        <v>5305</v>
      </c>
      <c r="AB4529" s="3">
        <v>1</v>
      </c>
      <c r="AC4529" s="3">
        <v>1</v>
      </c>
      <c r="AD4529" s="3">
        <v>1</v>
      </c>
      <c r="AE4529" s="3">
        <v>1</v>
      </c>
      <c r="AF4529" s="3">
        <v>0</v>
      </c>
      <c r="AG4529" s="3">
        <v>0</v>
      </c>
      <c r="AH4529" s="3">
        <v>44.266666666667</v>
      </c>
      <c r="AI4529" s="3">
        <v>3.45</v>
      </c>
      <c r="AJ4529" s="1" t="s">
        <v>1762</v>
      </c>
      <c r="AK4529" s="1" t="s">
        <v>33455</v>
      </c>
      <c r="AL4529" s="1"/>
      <c r="AM4529" s="1"/>
      <c r="AN4529" s="1"/>
      <c r="AO4529" s="1"/>
      <c r="AP4529" s="1"/>
      <c r="AQ4529" s="1"/>
      <c r="AR4529" s="1"/>
      <c r="AS4529" s="1"/>
      <c r="AT4529" s="3"/>
      <c r="AU4529" s="1"/>
      <c r="AV4529" s="1"/>
      <c r="AW4529" s="3"/>
      <c r="AX4529" s="1"/>
      <c r="AY4529" s="1"/>
      <c r="AZ4529" s="1" t="s">
        <v>33456</v>
      </c>
      <c r="BA4529" s="1"/>
      <c r="BB4529">
        <f t="shared" si="111"/>
        <v>6</v>
      </c>
      <c r="BC4529">
        <f t="shared" si="112"/>
        <v>2022</v>
      </c>
    </row>
    <row r="4530" spans="1:55" x14ac:dyDescent="0.25">
      <c r="A4530" s="1" t="s">
        <v>31501</v>
      </c>
      <c r="B4530" s="3">
        <v>93</v>
      </c>
      <c r="C4530" s="1" t="s">
        <v>31501</v>
      </c>
      <c r="D4530" s="3">
        <v>501481</v>
      </c>
      <c r="E4530" s="1" t="s">
        <v>91</v>
      </c>
      <c r="F4530" s="1" t="s">
        <v>1332</v>
      </c>
      <c r="G4530" s="1" t="s">
        <v>1762</v>
      </c>
      <c r="H4530" s="1" t="s">
        <v>33457</v>
      </c>
      <c r="I4530" s="3">
        <v>501481</v>
      </c>
      <c r="J4530" s="1" t="s">
        <v>67</v>
      </c>
      <c r="K4530" s="12"/>
      <c r="L4530" s="1" t="s">
        <v>31542</v>
      </c>
      <c r="M4530" s="1"/>
      <c r="N4530" s="1"/>
      <c r="O4530" s="1" t="s">
        <v>33458</v>
      </c>
      <c r="P4530" s="1" t="s">
        <v>70</v>
      </c>
      <c r="Q4530" s="1" t="s">
        <v>70</v>
      </c>
      <c r="R4530" s="1" t="s">
        <v>1762</v>
      </c>
      <c r="S4530" s="1" t="s">
        <v>33459</v>
      </c>
      <c r="T4530" s="1" t="s">
        <v>33460</v>
      </c>
      <c r="U4530" s="1" t="s">
        <v>31554</v>
      </c>
      <c r="V4530" s="1" t="s">
        <v>74</v>
      </c>
      <c r="W4530" s="1" t="s">
        <v>31799</v>
      </c>
      <c r="X4530" s="1" t="s">
        <v>1762</v>
      </c>
      <c r="Y4530" s="1" t="s">
        <v>4234</v>
      </c>
      <c r="Z4530" s="1" t="s">
        <v>1762</v>
      </c>
      <c r="AA4530" s="1" t="s">
        <v>12276</v>
      </c>
      <c r="AB4530" s="3">
        <v>1</v>
      </c>
      <c r="AC4530" s="3">
        <v>1</v>
      </c>
      <c r="AD4530" s="3">
        <v>1</v>
      </c>
      <c r="AE4530" s="3">
        <v>1</v>
      </c>
      <c r="AF4530" s="3">
        <v>0</v>
      </c>
      <c r="AG4530" s="3">
        <v>0</v>
      </c>
      <c r="AH4530" s="3">
        <v>37.549999999999997</v>
      </c>
      <c r="AI4530" s="3">
        <v>8.2666666666669997</v>
      </c>
      <c r="AJ4530" s="1" t="s">
        <v>1762</v>
      </c>
      <c r="AK4530" s="1" t="s">
        <v>33461</v>
      </c>
      <c r="AL4530" s="1"/>
      <c r="AM4530" s="1"/>
      <c r="AN4530" s="1"/>
      <c r="AO4530" s="1"/>
      <c r="AP4530" s="1"/>
      <c r="AQ4530" s="1"/>
      <c r="AR4530" s="1"/>
      <c r="AS4530" s="1"/>
      <c r="AT4530" s="3"/>
      <c r="AU4530" s="1"/>
      <c r="AV4530" s="1"/>
      <c r="AW4530" s="3"/>
      <c r="AX4530" s="1"/>
      <c r="AY4530" s="1"/>
      <c r="AZ4530" s="1"/>
      <c r="BA4530" s="1"/>
      <c r="BB4530">
        <f t="shared" si="111"/>
        <v>6</v>
      </c>
      <c r="BC4530">
        <f t="shared" si="112"/>
        <v>2022</v>
      </c>
    </row>
    <row r="4531" spans="1:55" x14ac:dyDescent="0.25">
      <c r="A4531" s="1" t="s">
        <v>31501</v>
      </c>
      <c r="B4531" s="3">
        <v>93</v>
      </c>
      <c r="C4531" s="1" t="s">
        <v>31501</v>
      </c>
      <c r="D4531" s="3">
        <v>504493</v>
      </c>
      <c r="E4531" s="1" t="s">
        <v>63</v>
      </c>
      <c r="F4531" s="1" t="s">
        <v>33462</v>
      </c>
      <c r="G4531" s="1" t="s">
        <v>1762</v>
      </c>
      <c r="H4531" s="1" t="s">
        <v>33463</v>
      </c>
      <c r="I4531" s="3">
        <v>1735406</v>
      </c>
      <c r="J4531" s="1" t="s">
        <v>67</v>
      </c>
      <c r="K4531" s="12"/>
      <c r="L4531" s="1" t="s">
        <v>31591</v>
      </c>
      <c r="M4531" s="1"/>
      <c r="N4531" s="1"/>
      <c r="O4531" s="1" t="s">
        <v>33464</v>
      </c>
      <c r="P4531" s="1" t="s">
        <v>70</v>
      </c>
      <c r="Q4531" s="1" t="s">
        <v>70</v>
      </c>
      <c r="R4531" s="1" t="s">
        <v>1762</v>
      </c>
      <c r="S4531" s="1" t="s">
        <v>18563</v>
      </c>
      <c r="T4531" s="1" t="s">
        <v>33465</v>
      </c>
      <c r="U4531" s="1" t="s">
        <v>17719</v>
      </c>
      <c r="V4531" s="1" t="s">
        <v>74</v>
      </c>
      <c r="W4531" s="1" t="s">
        <v>32595</v>
      </c>
      <c r="X4531" s="1" t="s">
        <v>1762</v>
      </c>
      <c r="Y4531" s="1" t="s">
        <v>4751</v>
      </c>
      <c r="Z4531" s="1" t="s">
        <v>1762</v>
      </c>
      <c r="AA4531" s="1" t="s">
        <v>33466</v>
      </c>
      <c r="AB4531" s="3">
        <v>1</v>
      </c>
      <c r="AC4531" s="3">
        <v>1</v>
      </c>
      <c r="AD4531" s="3">
        <v>1</v>
      </c>
      <c r="AE4531" s="3">
        <v>1</v>
      </c>
      <c r="AF4531" s="3">
        <v>0</v>
      </c>
      <c r="AG4531" s="3">
        <v>0</v>
      </c>
      <c r="AH4531" s="3">
        <v>20.833333333333002</v>
      </c>
      <c r="AI4531" s="3">
        <v>6.3833333333329998</v>
      </c>
      <c r="AJ4531" s="1" t="s">
        <v>1762</v>
      </c>
      <c r="AK4531" s="1" t="s">
        <v>33467</v>
      </c>
      <c r="AL4531" s="1"/>
      <c r="AM4531" s="1"/>
      <c r="AN4531" s="1"/>
      <c r="AO4531" s="1"/>
      <c r="AP4531" s="1"/>
      <c r="AQ4531" s="1"/>
      <c r="AR4531" s="1"/>
      <c r="AS4531" s="1"/>
      <c r="AT4531" s="3"/>
      <c r="AU4531" s="1"/>
      <c r="AV4531" s="1"/>
      <c r="AW4531" s="3"/>
      <c r="AX4531" s="1"/>
      <c r="AY4531" s="1"/>
      <c r="AZ4531" s="1" t="s">
        <v>33468</v>
      </c>
      <c r="BA4531" s="1"/>
      <c r="BB4531">
        <f t="shared" si="111"/>
        <v>6</v>
      </c>
      <c r="BC4531">
        <f t="shared" si="112"/>
        <v>2022</v>
      </c>
    </row>
    <row r="4532" spans="1:55" x14ac:dyDescent="0.25">
      <c r="A4532" s="1" t="s">
        <v>31501</v>
      </c>
      <c r="B4532" s="3">
        <v>93</v>
      </c>
      <c r="C4532" s="1" t="s">
        <v>31501</v>
      </c>
      <c r="D4532" s="3">
        <v>505460</v>
      </c>
      <c r="E4532" s="1" t="s">
        <v>63</v>
      </c>
      <c r="F4532" s="1" t="s">
        <v>33469</v>
      </c>
      <c r="G4532" s="1" t="s">
        <v>1762</v>
      </c>
      <c r="H4532" s="1" t="s">
        <v>24641</v>
      </c>
      <c r="I4532" s="3">
        <v>1735509</v>
      </c>
      <c r="J4532" s="1" t="s">
        <v>67</v>
      </c>
      <c r="K4532" s="12"/>
      <c r="L4532" s="1" t="s">
        <v>32219</v>
      </c>
      <c r="M4532" s="1"/>
      <c r="N4532" s="1"/>
      <c r="O4532" s="1" t="s">
        <v>33470</v>
      </c>
      <c r="P4532" s="1" t="s">
        <v>70</v>
      </c>
      <c r="Q4532" s="1" t="s">
        <v>70</v>
      </c>
      <c r="R4532" s="1" t="s">
        <v>1762</v>
      </c>
      <c r="S4532" s="1" t="s">
        <v>33471</v>
      </c>
      <c r="T4532" s="1" t="s">
        <v>33472</v>
      </c>
      <c r="U4532" s="1" t="s">
        <v>17719</v>
      </c>
      <c r="V4532" s="1" t="s">
        <v>639</v>
      </c>
      <c r="W4532" s="1" t="s">
        <v>33473</v>
      </c>
      <c r="X4532" s="1" t="s">
        <v>1762</v>
      </c>
      <c r="Y4532" s="1" t="s">
        <v>649</v>
      </c>
      <c r="Z4532" s="1" t="s">
        <v>1762</v>
      </c>
      <c r="AA4532" s="1" t="s">
        <v>33474</v>
      </c>
      <c r="AB4532" s="3">
        <v>1</v>
      </c>
      <c r="AC4532" s="3">
        <v>1</v>
      </c>
      <c r="AD4532" s="3">
        <v>1</v>
      </c>
      <c r="AE4532" s="3">
        <v>1</v>
      </c>
      <c r="AF4532" s="3">
        <v>0</v>
      </c>
      <c r="AG4532" s="3">
        <v>0</v>
      </c>
      <c r="AH4532" s="3">
        <v>34.866666666667001</v>
      </c>
      <c r="AI4532" s="3">
        <v>7.166666666667</v>
      </c>
      <c r="AJ4532" s="1" t="s">
        <v>1762</v>
      </c>
      <c r="AK4532" s="1" t="s">
        <v>33475</v>
      </c>
      <c r="AL4532" s="1"/>
      <c r="AM4532" s="1"/>
      <c r="AN4532" s="1"/>
      <c r="AO4532" s="1"/>
      <c r="AP4532" s="1"/>
      <c r="AQ4532" s="1"/>
      <c r="AR4532" s="1"/>
      <c r="AS4532" s="1"/>
      <c r="AT4532" s="3"/>
      <c r="AU4532" s="1"/>
      <c r="AV4532" s="1"/>
      <c r="AW4532" s="3"/>
      <c r="AX4532" s="1"/>
      <c r="AY4532" s="1"/>
      <c r="AZ4532" s="1" t="s">
        <v>33476</v>
      </c>
      <c r="BA4532" s="1"/>
      <c r="BB4532">
        <f t="shared" si="111"/>
        <v>6</v>
      </c>
      <c r="BC4532">
        <f t="shared" si="112"/>
        <v>2022</v>
      </c>
    </row>
    <row r="4533" spans="1:55" x14ac:dyDescent="0.25">
      <c r="A4533" s="1" t="s">
        <v>31501</v>
      </c>
      <c r="B4533" s="3">
        <v>93</v>
      </c>
      <c r="C4533" s="1" t="s">
        <v>31501</v>
      </c>
      <c r="D4533" s="3">
        <v>507760</v>
      </c>
      <c r="E4533" s="1" t="s">
        <v>63</v>
      </c>
      <c r="F4533" s="1" t="s">
        <v>33477</v>
      </c>
      <c r="G4533" s="1" t="s">
        <v>1776</v>
      </c>
      <c r="H4533" s="1" t="s">
        <v>20645</v>
      </c>
      <c r="I4533" s="3">
        <v>1735865</v>
      </c>
      <c r="J4533" s="1" t="s">
        <v>67</v>
      </c>
      <c r="K4533" s="12"/>
      <c r="L4533" s="1" t="s">
        <v>31542</v>
      </c>
      <c r="M4533" s="1"/>
      <c r="N4533" s="1"/>
      <c r="O4533" s="1" t="s">
        <v>33478</v>
      </c>
      <c r="P4533" s="1" t="s">
        <v>70</v>
      </c>
      <c r="Q4533" s="1" t="s">
        <v>70</v>
      </c>
      <c r="R4533" s="1" t="s">
        <v>1776</v>
      </c>
      <c r="S4533" s="1" t="s">
        <v>33479</v>
      </c>
      <c r="T4533" s="1" t="s">
        <v>33480</v>
      </c>
      <c r="U4533" s="1" t="s">
        <v>31628</v>
      </c>
      <c r="V4533" s="1" t="s">
        <v>74</v>
      </c>
      <c r="W4533" s="1" t="s">
        <v>31799</v>
      </c>
      <c r="X4533" s="1" t="s">
        <v>1776</v>
      </c>
      <c r="Y4533" s="1" t="s">
        <v>1077</v>
      </c>
      <c r="Z4533" s="1" t="s">
        <v>1776</v>
      </c>
      <c r="AA4533" s="1" t="s">
        <v>10795</v>
      </c>
      <c r="AB4533" s="3">
        <v>1</v>
      </c>
      <c r="AC4533" s="3">
        <v>1</v>
      </c>
      <c r="AD4533" s="3">
        <v>1</v>
      </c>
      <c r="AE4533" s="3">
        <v>1</v>
      </c>
      <c r="AF4533" s="3">
        <v>0</v>
      </c>
      <c r="AG4533" s="3">
        <v>0</v>
      </c>
      <c r="AH4533" s="3">
        <v>26.25</v>
      </c>
      <c r="AI4533" s="3">
        <v>6.2166666666669999</v>
      </c>
      <c r="AJ4533" s="1" t="s">
        <v>1776</v>
      </c>
      <c r="AK4533" s="1" t="s">
        <v>33481</v>
      </c>
      <c r="AL4533" s="1"/>
      <c r="AM4533" s="1"/>
      <c r="AN4533" s="1"/>
      <c r="AO4533" s="1"/>
      <c r="AP4533" s="1"/>
      <c r="AQ4533" s="1"/>
      <c r="AR4533" s="1"/>
      <c r="AS4533" s="1"/>
      <c r="AT4533" s="3"/>
      <c r="AU4533" s="1"/>
      <c r="AV4533" s="1"/>
      <c r="AW4533" s="3"/>
      <c r="AX4533" s="1"/>
      <c r="AY4533" s="1"/>
      <c r="AZ4533" s="1" t="s">
        <v>33482</v>
      </c>
      <c r="BA4533" s="1"/>
      <c r="BB4533">
        <f t="shared" si="111"/>
        <v>6</v>
      </c>
      <c r="BC4533">
        <f t="shared" si="112"/>
        <v>2022</v>
      </c>
    </row>
    <row r="4534" spans="1:55" x14ac:dyDescent="0.25">
      <c r="A4534" s="1" t="s">
        <v>31501</v>
      </c>
      <c r="B4534" s="3">
        <v>93</v>
      </c>
      <c r="C4534" s="1" t="s">
        <v>31501</v>
      </c>
      <c r="D4534" s="3">
        <v>508280</v>
      </c>
      <c r="E4534" s="1" t="s">
        <v>63</v>
      </c>
      <c r="F4534" s="1" t="s">
        <v>33483</v>
      </c>
      <c r="G4534" s="1" t="s">
        <v>1776</v>
      </c>
      <c r="H4534" s="1" t="s">
        <v>33484</v>
      </c>
      <c r="I4534" s="3">
        <v>1735883</v>
      </c>
      <c r="J4534" s="1" t="s">
        <v>67</v>
      </c>
      <c r="K4534" s="12"/>
      <c r="L4534" s="1" t="s">
        <v>31550</v>
      </c>
      <c r="M4534" s="1"/>
      <c r="N4534" s="1"/>
      <c r="O4534" s="1" t="s">
        <v>33485</v>
      </c>
      <c r="P4534" s="1" t="s">
        <v>70</v>
      </c>
      <c r="Q4534" s="1" t="s">
        <v>70</v>
      </c>
      <c r="R4534" s="1" t="s">
        <v>1776</v>
      </c>
      <c r="S4534" s="1" t="s">
        <v>33486</v>
      </c>
      <c r="T4534" s="1" t="s">
        <v>33487</v>
      </c>
      <c r="U4534" s="1" t="s">
        <v>17719</v>
      </c>
      <c r="V4534" s="1" t="s">
        <v>74</v>
      </c>
      <c r="W4534" s="1" t="s">
        <v>32185</v>
      </c>
      <c r="X4534" s="1" t="s">
        <v>1776</v>
      </c>
      <c r="Y4534" s="1" t="s">
        <v>264</v>
      </c>
      <c r="Z4534" s="1" t="s">
        <v>1776</v>
      </c>
      <c r="AA4534" s="1" t="s">
        <v>33488</v>
      </c>
      <c r="AB4534" s="3">
        <v>1</v>
      </c>
      <c r="AC4534" s="3">
        <v>1</v>
      </c>
      <c r="AD4534" s="3">
        <v>1</v>
      </c>
      <c r="AE4534" s="3">
        <v>1</v>
      </c>
      <c r="AF4534" s="3">
        <v>0</v>
      </c>
      <c r="AG4534" s="3">
        <v>0</v>
      </c>
      <c r="AH4534" s="3">
        <v>21.683333333333</v>
      </c>
      <c r="AI4534" s="3">
        <v>4.55</v>
      </c>
      <c r="AJ4534" s="1" t="s">
        <v>1776</v>
      </c>
      <c r="AK4534" s="1" t="s">
        <v>33489</v>
      </c>
      <c r="AL4534" s="1"/>
      <c r="AM4534" s="1"/>
      <c r="AN4534" s="1"/>
      <c r="AO4534" s="1"/>
      <c r="AP4534" s="1"/>
      <c r="AQ4534" s="1"/>
      <c r="AR4534" s="1"/>
      <c r="AS4534" s="1"/>
      <c r="AT4534" s="3"/>
      <c r="AU4534" s="1"/>
      <c r="AV4534" s="1"/>
      <c r="AW4534" s="3"/>
      <c r="AX4534" s="1"/>
      <c r="AY4534" s="1"/>
      <c r="AZ4534" s="1"/>
      <c r="BA4534" s="1"/>
      <c r="BB4534">
        <f t="shared" si="111"/>
        <v>6</v>
      </c>
      <c r="BC4534">
        <f t="shared" si="112"/>
        <v>2022</v>
      </c>
    </row>
    <row r="4535" spans="1:55" x14ac:dyDescent="0.25">
      <c r="A4535" s="1" t="s">
        <v>31501</v>
      </c>
      <c r="B4535" s="3">
        <v>93</v>
      </c>
      <c r="C4535" s="1" t="s">
        <v>31501</v>
      </c>
      <c r="D4535" s="3">
        <v>508294</v>
      </c>
      <c r="E4535" s="1" t="s">
        <v>63</v>
      </c>
      <c r="F4535" s="1" t="s">
        <v>31623</v>
      </c>
      <c r="G4535" s="1" t="s">
        <v>1776</v>
      </c>
      <c r="H4535" s="1" t="s">
        <v>33490</v>
      </c>
      <c r="I4535" s="3">
        <v>1735870</v>
      </c>
      <c r="J4535" s="1" t="s">
        <v>67</v>
      </c>
      <c r="K4535" s="12"/>
      <c r="L4535" s="1" t="s">
        <v>31542</v>
      </c>
      <c r="M4535" s="1"/>
      <c r="N4535" s="1"/>
      <c r="O4535" s="1" t="s">
        <v>33491</v>
      </c>
      <c r="P4535" s="1" t="s">
        <v>70</v>
      </c>
      <c r="Q4535" s="1" t="s">
        <v>70</v>
      </c>
      <c r="R4535" s="1" t="s">
        <v>1776</v>
      </c>
      <c r="S4535" s="1" t="s">
        <v>9017</v>
      </c>
      <c r="T4535" s="1" t="s">
        <v>33492</v>
      </c>
      <c r="U4535" s="1" t="s">
        <v>31703</v>
      </c>
      <c r="V4535" s="1" t="s">
        <v>74</v>
      </c>
      <c r="W4535" s="1" t="s">
        <v>31773</v>
      </c>
      <c r="X4535" s="1" t="s">
        <v>1776</v>
      </c>
      <c r="Y4535" s="1" t="s">
        <v>2830</v>
      </c>
      <c r="Z4535" s="1" t="s">
        <v>1776</v>
      </c>
      <c r="AA4535" s="1" t="s">
        <v>33493</v>
      </c>
      <c r="AB4535" s="3">
        <v>1</v>
      </c>
      <c r="AC4535" s="3">
        <v>1</v>
      </c>
      <c r="AD4535" s="3">
        <v>1</v>
      </c>
      <c r="AE4535" s="3">
        <v>1</v>
      </c>
      <c r="AF4535" s="3">
        <v>0</v>
      </c>
      <c r="AG4535" s="3">
        <v>0</v>
      </c>
      <c r="AH4535" s="3">
        <v>10.416666666667</v>
      </c>
      <c r="AI4535" s="3">
        <v>8.7166666666670007</v>
      </c>
      <c r="AJ4535" s="1" t="s">
        <v>1776</v>
      </c>
      <c r="AK4535" s="1" t="s">
        <v>33494</v>
      </c>
      <c r="AL4535" s="1"/>
      <c r="AM4535" s="1"/>
      <c r="AN4535" s="1"/>
      <c r="AO4535" s="1"/>
      <c r="AP4535" s="1"/>
      <c r="AQ4535" s="1"/>
      <c r="AR4535" s="1"/>
      <c r="AS4535" s="1"/>
      <c r="AT4535" s="3"/>
      <c r="AU4535" s="1"/>
      <c r="AV4535" s="1"/>
      <c r="AW4535" s="3"/>
      <c r="AX4535" s="1"/>
      <c r="AY4535" s="1"/>
      <c r="AZ4535" s="1" t="s">
        <v>33495</v>
      </c>
      <c r="BA4535" s="1"/>
      <c r="BB4535">
        <f t="shared" si="111"/>
        <v>6</v>
      </c>
      <c r="BC4535">
        <f t="shared" si="112"/>
        <v>2022</v>
      </c>
    </row>
    <row r="4536" spans="1:55" x14ac:dyDescent="0.25">
      <c r="A4536" s="1" t="s">
        <v>31501</v>
      </c>
      <c r="B4536" s="3">
        <v>93</v>
      </c>
      <c r="C4536" s="1" t="s">
        <v>31501</v>
      </c>
      <c r="D4536" s="3">
        <v>508327</v>
      </c>
      <c r="E4536" s="1" t="s">
        <v>91</v>
      </c>
      <c r="F4536" s="1" t="s">
        <v>33496</v>
      </c>
      <c r="G4536" s="1" t="s">
        <v>1776</v>
      </c>
      <c r="H4536" s="1" t="s">
        <v>33497</v>
      </c>
      <c r="I4536" s="3">
        <v>508327</v>
      </c>
      <c r="J4536" s="1" t="s">
        <v>67</v>
      </c>
      <c r="K4536" s="12"/>
      <c r="L4536" s="1" t="s">
        <v>31502</v>
      </c>
      <c r="M4536" s="1"/>
      <c r="N4536" s="1"/>
      <c r="O4536" s="1" t="s">
        <v>33498</v>
      </c>
      <c r="P4536" s="1" t="s">
        <v>70</v>
      </c>
      <c r="Q4536" s="1" t="s">
        <v>70</v>
      </c>
      <c r="R4536" s="1" t="s">
        <v>1776</v>
      </c>
      <c r="S4536" s="1" t="s">
        <v>33499</v>
      </c>
      <c r="T4536" s="1" t="s">
        <v>33500</v>
      </c>
      <c r="U4536" s="1" t="s">
        <v>31628</v>
      </c>
      <c r="V4536" s="1" t="s">
        <v>74</v>
      </c>
      <c r="W4536" s="1" t="s">
        <v>32595</v>
      </c>
      <c r="X4536" s="1" t="s">
        <v>1776</v>
      </c>
      <c r="Y4536" s="1" t="s">
        <v>9023</v>
      </c>
      <c r="Z4536" s="1" t="s">
        <v>1776</v>
      </c>
      <c r="AA4536" s="1" t="s">
        <v>33501</v>
      </c>
      <c r="AB4536" s="3">
        <v>1</v>
      </c>
      <c r="AC4536" s="3">
        <v>1</v>
      </c>
      <c r="AD4536" s="3">
        <v>1</v>
      </c>
      <c r="AE4536" s="3">
        <v>1</v>
      </c>
      <c r="AF4536" s="3">
        <v>0</v>
      </c>
      <c r="AG4536" s="3">
        <v>0</v>
      </c>
      <c r="AH4536" s="3">
        <v>32.783333333332997</v>
      </c>
      <c r="AI4536" s="3">
        <v>2.8833333333329998</v>
      </c>
      <c r="AJ4536" s="1" t="s">
        <v>1776</v>
      </c>
      <c r="AK4536" s="1" t="s">
        <v>33502</v>
      </c>
      <c r="AL4536" s="1"/>
      <c r="AM4536" s="1"/>
      <c r="AN4536" s="1"/>
      <c r="AO4536" s="1"/>
      <c r="AP4536" s="1"/>
      <c r="AQ4536" s="1"/>
      <c r="AR4536" s="1"/>
      <c r="AS4536" s="1"/>
      <c r="AT4536" s="3"/>
      <c r="AU4536" s="1"/>
      <c r="AV4536" s="1"/>
      <c r="AW4536" s="3"/>
      <c r="AX4536" s="1"/>
      <c r="AY4536" s="1"/>
      <c r="AZ4536" s="1"/>
      <c r="BA4536" s="1" t="s">
        <v>33503</v>
      </c>
      <c r="BB4536">
        <f t="shared" si="111"/>
        <v>6</v>
      </c>
      <c r="BC4536">
        <f t="shared" si="112"/>
        <v>2022</v>
      </c>
    </row>
    <row r="4537" spans="1:55" x14ac:dyDescent="0.25">
      <c r="A4537" s="1" t="s">
        <v>31501</v>
      </c>
      <c r="B4537" s="3">
        <v>93</v>
      </c>
      <c r="C4537" s="1" t="s">
        <v>31501</v>
      </c>
      <c r="D4537" s="3">
        <v>508457</v>
      </c>
      <c r="E4537" s="1" t="s">
        <v>63</v>
      </c>
      <c r="F4537" s="1" t="s">
        <v>33504</v>
      </c>
      <c r="G4537" s="1" t="s">
        <v>1776</v>
      </c>
      <c r="H4537" s="1" t="s">
        <v>33505</v>
      </c>
      <c r="I4537" s="3">
        <v>1735931</v>
      </c>
      <c r="J4537" s="1" t="s">
        <v>67</v>
      </c>
      <c r="K4537" s="12"/>
      <c r="L4537" s="1" t="s">
        <v>31502</v>
      </c>
      <c r="M4537" s="1"/>
      <c r="N4537" s="1"/>
      <c r="O4537" s="1" t="s">
        <v>33506</v>
      </c>
      <c r="P4537" s="1" t="s">
        <v>70</v>
      </c>
      <c r="Q4537" s="1" t="s">
        <v>70</v>
      </c>
      <c r="R4537" s="1" t="s">
        <v>1776</v>
      </c>
      <c r="S4537" s="1" t="s">
        <v>33507</v>
      </c>
      <c r="T4537" s="1" t="s">
        <v>33508</v>
      </c>
      <c r="U4537" s="1" t="s">
        <v>31703</v>
      </c>
      <c r="V4537" s="1" t="s">
        <v>74</v>
      </c>
      <c r="W4537" s="1" t="s">
        <v>32595</v>
      </c>
      <c r="X4537" s="1" t="s">
        <v>1776</v>
      </c>
      <c r="Y4537" s="1" t="s">
        <v>1146</v>
      </c>
      <c r="Z4537" s="1" t="s">
        <v>1776</v>
      </c>
      <c r="AA4537" s="1" t="s">
        <v>33509</v>
      </c>
      <c r="AB4537" s="3">
        <v>1</v>
      </c>
      <c r="AC4537" s="3">
        <v>1</v>
      </c>
      <c r="AD4537" s="3">
        <v>1</v>
      </c>
      <c r="AE4537" s="3">
        <v>1</v>
      </c>
      <c r="AF4537" s="3">
        <v>0</v>
      </c>
      <c r="AG4537" s="3">
        <v>0</v>
      </c>
      <c r="AH4537" s="3">
        <v>33.933333333333003</v>
      </c>
      <c r="AI4537" s="3">
        <v>3.2333333333329999</v>
      </c>
      <c r="AJ4537" s="1" t="s">
        <v>1776</v>
      </c>
      <c r="AK4537" s="1" t="s">
        <v>20159</v>
      </c>
      <c r="AL4537" s="1"/>
      <c r="AM4537" s="1"/>
      <c r="AN4537" s="1"/>
      <c r="AO4537" s="1"/>
      <c r="AP4537" s="1"/>
      <c r="AQ4537" s="1"/>
      <c r="AR4537" s="1"/>
      <c r="AS4537" s="1"/>
      <c r="AT4537" s="3"/>
      <c r="AU4537" s="1"/>
      <c r="AV4537" s="1"/>
      <c r="AW4537" s="3"/>
      <c r="AX4537" s="1"/>
      <c r="AY4537" s="1"/>
      <c r="AZ4537" s="1" t="s">
        <v>33510</v>
      </c>
      <c r="BA4537" s="1"/>
      <c r="BB4537">
        <f t="shared" si="111"/>
        <v>6</v>
      </c>
      <c r="BC4537">
        <f t="shared" si="112"/>
        <v>2022</v>
      </c>
    </row>
    <row r="4538" spans="1:55" x14ac:dyDescent="0.25">
      <c r="A4538" s="1" t="s">
        <v>31501</v>
      </c>
      <c r="B4538" s="3">
        <v>93</v>
      </c>
      <c r="C4538" s="1" t="s">
        <v>31501</v>
      </c>
      <c r="D4538" s="3">
        <v>508761</v>
      </c>
      <c r="E4538" s="1" t="s">
        <v>63</v>
      </c>
      <c r="F4538" s="1" t="s">
        <v>458</v>
      </c>
      <c r="G4538" s="1" t="s">
        <v>1776</v>
      </c>
      <c r="H4538" s="1" t="s">
        <v>33511</v>
      </c>
      <c r="I4538" s="3">
        <v>1736051</v>
      </c>
      <c r="J4538" s="1" t="s">
        <v>67</v>
      </c>
      <c r="K4538" s="12"/>
      <c r="L4538" s="1" t="s">
        <v>31502</v>
      </c>
      <c r="M4538" s="1"/>
      <c r="N4538" s="1"/>
      <c r="O4538" s="1" t="s">
        <v>33512</v>
      </c>
      <c r="P4538" s="1" t="s">
        <v>70</v>
      </c>
      <c r="Q4538" s="1" t="s">
        <v>70</v>
      </c>
      <c r="R4538" s="1" t="s">
        <v>1776</v>
      </c>
      <c r="S4538" s="1" t="s">
        <v>33513</v>
      </c>
      <c r="T4538" s="1" t="s">
        <v>33514</v>
      </c>
      <c r="U4538" s="1" t="s">
        <v>33515</v>
      </c>
      <c r="V4538" s="1" t="s">
        <v>74</v>
      </c>
      <c r="W4538" s="1" t="s">
        <v>31773</v>
      </c>
      <c r="X4538" s="1" t="s">
        <v>1776</v>
      </c>
      <c r="Y4538" s="1" t="s">
        <v>4032</v>
      </c>
      <c r="Z4538" s="1" t="s">
        <v>1776</v>
      </c>
      <c r="AA4538" s="1" t="s">
        <v>33516</v>
      </c>
      <c r="AB4538" s="3">
        <v>1</v>
      </c>
      <c r="AC4538" s="3">
        <v>1</v>
      </c>
      <c r="AD4538" s="3">
        <v>1</v>
      </c>
      <c r="AE4538" s="3">
        <v>1</v>
      </c>
      <c r="AF4538" s="3">
        <v>0</v>
      </c>
      <c r="AG4538" s="3">
        <v>0</v>
      </c>
      <c r="AH4538" s="3">
        <v>5.4833333333330003</v>
      </c>
      <c r="AI4538" s="3">
        <v>6.25</v>
      </c>
      <c r="AJ4538" s="1" t="s">
        <v>1776</v>
      </c>
      <c r="AK4538" s="1" t="s">
        <v>33517</v>
      </c>
      <c r="AL4538" s="1"/>
      <c r="AM4538" s="1"/>
      <c r="AN4538" s="1"/>
      <c r="AO4538" s="1"/>
      <c r="AP4538" s="1"/>
      <c r="AQ4538" s="1"/>
      <c r="AR4538" s="1"/>
      <c r="AS4538" s="1"/>
      <c r="AT4538" s="3"/>
      <c r="AU4538" s="1"/>
      <c r="AV4538" s="1"/>
      <c r="AW4538" s="3"/>
      <c r="AX4538" s="1"/>
      <c r="AY4538" s="1"/>
      <c r="AZ4538" s="1" t="s">
        <v>33518</v>
      </c>
      <c r="BA4538" s="1"/>
      <c r="BB4538">
        <f t="shared" si="111"/>
        <v>6</v>
      </c>
      <c r="BC4538">
        <f t="shared" si="112"/>
        <v>2022</v>
      </c>
    </row>
    <row r="4539" spans="1:55" x14ac:dyDescent="0.25">
      <c r="A4539" s="1" t="s">
        <v>31501</v>
      </c>
      <c r="B4539" s="3">
        <v>93</v>
      </c>
      <c r="C4539" s="1" t="s">
        <v>31501</v>
      </c>
      <c r="D4539" s="3">
        <v>509067</v>
      </c>
      <c r="E4539" s="1" t="s">
        <v>63</v>
      </c>
      <c r="F4539" s="1" t="s">
        <v>832</v>
      </c>
      <c r="G4539" s="1" t="s">
        <v>1776</v>
      </c>
      <c r="H4539" s="1" t="s">
        <v>17642</v>
      </c>
      <c r="I4539" s="3">
        <v>1736084</v>
      </c>
      <c r="J4539" s="1" t="s">
        <v>67</v>
      </c>
      <c r="K4539" s="12"/>
      <c r="L4539" s="1" t="s">
        <v>31542</v>
      </c>
      <c r="M4539" s="1"/>
      <c r="N4539" s="1"/>
      <c r="O4539" s="1" t="s">
        <v>33519</v>
      </c>
      <c r="P4539" s="1" t="s">
        <v>70</v>
      </c>
      <c r="Q4539" s="1" t="s">
        <v>70</v>
      </c>
      <c r="R4539" s="1" t="s">
        <v>1776</v>
      </c>
      <c r="S4539" s="1" t="s">
        <v>33520</v>
      </c>
      <c r="T4539" s="1" t="s">
        <v>33521</v>
      </c>
      <c r="U4539" s="1" t="s">
        <v>33522</v>
      </c>
      <c r="V4539" s="1" t="s">
        <v>74</v>
      </c>
      <c r="W4539" s="1" t="s">
        <v>31773</v>
      </c>
      <c r="X4539" s="1" t="s">
        <v>1776</v>
      </c>
      <c r="Y4539" s="1" t="s">
        <v>5023</v>
      </c>
      <c r="Z4539" s="1" t="s">
        <v>1776</v>
      </c>
      <c r="AA4539" s="1" t="s">
        <v>33523</v>
      </c>
      <c r="AB4539" s="3">
        <v>1</v>
      </c>
      <c r="AC4539" s="3">
        <v>1</v>
      </c>
      <c r="AD4539" s="3">
        <v>1</v>
      </c>
      <c r="AE4539" s="3">
        <v>1</v>
      </c>
      <c r="AF4539" s="3">
        <v>0</v>
      </c>
      <c r="AG4539" s="3">
        <v>0</v>
      </c>
      <c r="AH4539" s="3">
        <v>33.6</v>
      </c>
      <c r="AI4539" s="3">
        <v>5.9833333333330003</v>
      </c>
      <c r="AJ4539" s="1" t="s">
        <v>1776</v>
      </c>
      <c r="AK4539" s="1" t="s">
        <v>1152</v>
      </c>
      <c r="AL4539" s="1"/>
      <c r="AM4539" s="1"/>
      <c r="AN4539" s="1"/>
      <c r="AO4539" s="1"/>
      <c r="AP4539" s="1"/>
      <c r="AQ4539" s="1"/>
      <c r="AR4539" s="1"/>
      <c r="AS4539" s="1"/>
      <c r="AT4539" s="3"/>
      <c r="AU4539" s="1"/>
      <c r="AV4539" s="1"/>
      <c r="AW4539" s="3"/>
      <c r="AX4539" s="1"/>
      <c r="AY4539" s="1"/>
      <c r="AZ4539" s="1" t="s">
        <v>33524</v>
      </c>
      <c r="BA4539" s="1"/>
      <c r="BB4539">
        <f t="shared" si="111"/>
        <v>6</v>
      </c>
      <c r="BC4539">
        <f t="shared" si="112"/>
        <v>2022</v>
      </c>
    </row>
    <row r="4540" spans="1:55" x14ac:dyDescent="0.25">
      <c r="A4540" s="1" t="s">
        <v>31501</v>
      </c>
      <c r="B4540" s="3">
        <v>93</v>
      </c>
      <c r="C4540" s="1" t="s">
        <v>31501</v>
      </c>
      <c r="D4540" s="3">
        <v>515850</v>
      </c>
      <c r="E4540" s="1" t="s">
        <v>63</v>
      </c>
      <c r="F4540" s="1" t="s">
        <v>33525</v>
      </c>
      <c r="G4540" s="1" t="s">
        <v>1786</v>
      </c>
      <c r="H4540" s="1" t="s">
        <v>33526</v>
      </c>
      <c r="I4540" s="3">
        <v>1736845</v>
      </c>
      <c r="J4540" s="1" t="s">
        <v>67</v>
      </c>
      <c r="K4540" s="12"/>
      <c r="L4540" s="1" t="s">
        <v>32865</v>
      </c>
      <c r="M4540" s="1"/>
      <c r="N4540" s="1"/>
      <c r="O4540" s="1" t="s">
        <v>33527</v>
      </c>
      <c r="P4540" s="1" t="s">
        <v>70</v>
      </c>
      <c r="Q4540" s="1" t="s">
        <v>70</v>
      </c>
      <c r="R4540" s="1" t="s">
        <v>1786</v>
      </c>
      <c r="S4540" s="1" t="s">
        <v>33528</v>
      </c>
      <c r="T4540" s="1" t="s">
        <v>33529</v>
      </c>
      <c r="U4540" s="1" t="s">
        <v>31595</v>
      </c>
      <c r="V4540" s="1" t="s">
        <v>74</v>
      </c>
      <c r="W4540" s="1" t="s">
        <v>31704</v>
      </c>
      <c r="X4540" s="1" t="s">
        <v>1786</v>
      </c>
      <c r="Y4540" s="1" t="s">
        <v>5192</v>
      </c>
      <c r="Z4540" s="1" t="s">
        <v>1786</v>
      </c>
      <c r="AA4540" s="1" t="s">
        <v>33530</v>
      </c>
      <c r="AB4540" s="3">
        <v>1</v>
      </c>
      <c r="AC4540" s="3">
        <v>1</v>
      </c>
      <c r="AD4540" s="3">
        <v>1</v>
      </c>
      <c r="AE4540" s="3">
        <v>1</v>
      </c>
      <c r="AF4540" s="3">
        <v>0</v>
      </c>
      <c r="AG4540" s="3">
        <v>0</v>
      </c>
      <c r="AH4540" s="3">
        <v>9.6833333333329996</v>
      </c>
      <c r="AI4540" s="3">
        <v>3.3666666666670002</v>
      </c>
      <c r="AJ4540" s="1" t="s">
        <v>1786</v>
      </c>
      <c r="AK4540" s="1" t="s">
        <v>33531</v>
      </c>
      <c r="AL4540" s="1"/>
      <c r="AM4540" s="1"/>
      <c r="AN4540" s="1"/>
      <c r="AO4540" s="1"/>
      <c r="AP4540" s="1"/>
      <c r="AQ4540" s="1"/>
      <c r="AR4540" s="1"/>
      <c r="AS4540" s="1"/>
      <c r="AT4540" s="3"/>
      <c r="AU4540" s="1"/>
      <c r="AV4540" s="1"/>
      <c r="AW4540" s="3"/>
      <c r="AX4540" s="1"/>
      <c r="AY4540" s="1"/>
      <c r="AZ4540" s="1" t="s">
        <v>33532</v>
      </c>
      <c r="BA4540" s="1"/>
      <c r="BB4540">
        <f t="shared" si="111"/>
        <v>6</v>
      </c>
      <c r="BC4540">
        <f t="shared" si="112"/>
        <v>2022</v>
      </c>
    </row>
    <row r="4541" spans="1:55" x14ac:dyDescent="0.25">
      <c r="A4541" s="1" t="s">
        <v>31501</v>
      </c>
      <c r="B4541" s="3">
        <v>93</v>
      </c>
      <c r="C4541" s="1" t="s">
        <v>31501</v>
      </c>
      <c r="D4541" s="3">
        <v>517083</v>
      </c>
      <c r="E4541" s="1" t="s">
        <v>63</v>
      </c>
      <c r="F4541" s="1" t="s">
        <v>33533</v>
      </c>
      <c r="G4541" s="1" t="s">
        <v>1786</v>
      </c>
      <c r="H4541" s="1" t="s">
        <v>33534</v>
      </c>
      <c r="I4541" s="3">
        <v>1737012</v>
      </c>
      <c r="J4541" s="1" t="s">
        <v>67</v>
      </c>
      <c r="K4541" s="12"/>
      <c r="L4541" s="1" t="s">
        <v>31542</v>
      </c>
      <c r="M4541" s="1"/>
      <c r="N4541" s="1"/>
      <c r="O4541" s="1" t="s">
        <v>33535</v>
      </c>
      <c r="P4541" s="1" t="s">
        <v>70</v>
      </c>
      <c r="Q4541" s="1" t="s">
        <v>70</v>
      </c>
      <c r="R4541" s="1" t="s">
        <v>1786</v>
      </c>
      <c r="S4541" s="1" t="s">
        <v>33536</v>
      </c>
      <c r="T4541" s="1" t="s">
        <v>33537</v>
      </c>
      <c r="U4541" s="1" t="s">
        <v>31603</v>
      </c>
      <c r="V4541" s="1" t="s">
        <v>74</v>
      </c>
      <c r="W4541" s="1" t="s">
        <v>31725</v>
      </c>
      <c r="X4541" s="1" t="s">
        <v>1786</v>
      </c>
      <c r="Y4541" s="1" t="s">
        <v>9153</v>
      </c>
      <c r="Z4541" s="1" t="s">
        <v>1786</v>
      </c>
      <c r="AA4541" s="1" t="s">
        <v>25794</v>
      </c>
      <c r="AB4541" s="3">
        <v>1</v>
      </c>
      <c r="AC4541" s="3">
        <v>1</v>
      </c>
      <c r="AD4541" s="3">
        <v>1</v>
      </c>
      <c r="AE4541" s="3">
        <v>1</v>
      </c>
      <c r="AF4541" s="3">
        <v>0</v>
      </c>
      <c r="AG4541" s="3">
        <v>0</v>
      </c>
      <c r="AH4541" s="3">
        <v>25.3</v>
      </c>
      <c r="AI4541" s="3">
        <v>5.583333333333</v>
      </c>
      <c r="AJ4541" s="1" t="s">
        <v>1786</v>
      </c>
      <c r="AK4541" s="1" t="s">
        <v>1769</v>
      </c>
      <c r="AL4541" s="1"/>
      <c r="AM4541" s="1"/>
      <c r="AN4541" s="1"/>
      <c r="AO4541" s="1"/>
      <c r="AP4541" s="1"/>
      <c r="AQ4541" s="1"/>
      <c r="AR4541" s="1"/>
      <c r="AS4541" s="1"/>
      <c r="AT4541" s="3"/>
      <c r="AU4541" s="1"/>
      <c r="AV4541" s="1"/>
      <c r="AW4541" s="3"/>
      <c r="AX4541" s="1"/>
      <c r="AY4541" s="1"/>
      <c r="AZ4541" s="1" t="s">
        <v>33538</v>
      </c>
      <c r="BA4541" s="1"/>
      <c r="BB4541">
        <f t="shared" si="111"/>
        <v>6</v>
      </c>
      <c r="BC4541">
        <f t="shared" si="112"/>
        <v>2022</v>
      </c>
    </row>
    <row r="4542" spans="1:55" x14ac:dyDescent="0.25">
      <c r="A4542" s="1" t="s">
        <v>31501</v>
      </c>
      <c r="B4542" s="3">
        <v>93</v>
      </c>
      <c r="C4542" s="1" t="s">
        <v>31501</v>
      </c>
      <c r="D4542" s="3">
        <v>527502</v>
      </c>
      <c r="E4542" s="1" t="s">
        <v>63</v>
      </c>
      <c r="F4542" s="1" t="s">
        <v>33539</v>
      </c>
      <c r="G4542" s="1" t="s">
        <v>1805</v>
      </c>
      <c r="H4542" s="1" t="s">
        <v>33540</v>
      </c>
      <c r="I4542" s="3">
        <v>1737564</v>
      </c>
      <c r="J4542" s="1" t="s">
        <v>67</v>
      </c>
      <c r="K4542" s="12"/>
      <c r="L4542" s="1" t="s">
        <v>31542</v>
      </c>
      <c r="M4542" s="1"/>
      <c r="N4542" s="1"/>
      <c r="O4542" s="1" t="s">
        <v>33541</v>
      </c>
      <c r="P4542" s="1" t="s">
        <v>70</v>
      </c>
      <c r="Q4542" s="1" t="s">
        <v>70</v>
      </c>
      <c r="R4542" s="1" t="s">
        <v>1805</v>
      </c>
      <c r="S4542" s="1" t="s">
        <v>17649</v>
      </c>
      <c r="T4542" s="1" t="s">
        <v>33542</v>
      </c>
      <c r="U4542" s="1" t="s">
        <v>31546</v>
      </c>
      <c r="V4542" s="1" t="s">
        <v>74</v>
      </c>
      <c r="W4542" s="1" t="s">
        <v>31725</v>
      </c>
      <c r="X4542" s="1" t="s">
        <v>1805</v>
      </c>
      <c r="Y4542" s="1" t="s">
        <v>17533</v>
      </c>
      <c r="Z4542" s="1" t="s">
        <v>1805</v>
      </c>
      <c r="AA4542" s="1" t="s">
        <v>33543</v>
      </c>
      <c r="AB4542" s="3">
        <v>1</v>
      </c>
      <c r="AC4542" s="3">
        <v>1</v>
      </c>
      <c r="AD4542" s="3">
        <v>1</v>
      </c>
      <c r="AE4542" s="3">
        <v>1</v>
      </c>
      <c r="AF4542" s="3">
        <v>0</v>
      </c>
      <c r="AG4542" s="3">
        <v>0</v>
      </c>
      <c r="AH4542" s="3">
        <v>11.483333333333</v>
      </c>
      <c r="AI4542" s="3">
        <v>4.2666666666669997</v>
      </c>
      <c r="AJ4542" s="1" t="s">
        <v>1805</v>
      </c>
      <c r="AK4542" s="1" t="s">
        <v>33544</v>
      </c>
      <c r="AL4542" s="1"/>
      <c r="AM4542" s="1"/>
      <c r="AN4542" s="1"/>
      <c r="AO4542" s="1"/>
      <c r="AP4542" s="1"/>
      <c r="AQ4542" s="1"/>
      <c r="AR4542" s="1"/>
      <c r="AS4542" s="1"/>
      <c r="AT4542" s="3"/>
      <c r="AU4542" s="1"/>
      <c r="AV4542" s="1"/>
      <c r="AW4542" s="3"/>
      <c r="AX4542" s="1"/>
      <c r="AY4542" s="1"/>
      <c r="AZ4542" s="1"/>
      <c r="BA4542" s="1"/>
      <c r="BB4542">
        <f t="shared" si="111"/>
        <v>6</v>
      </c>
      <c r="BC4542">
        <f t="shared" si="112"/>
        <v>2022</v>
      </c>
    </row>
    <row r="4543" spans="1:55" x14ac:dyDescent="0.25">
      <c r="A4543" s="1" t="s">
        <v>31501</v>
      </c>
      <c r="B4543" s="3">
        <v>93</v>
      </c>
      <c r="C4543" s="1" t="s">
        <v>31501</v>
      </c>
      <c r="D4543" s="3">
        <v>527593</v>
      </c>
      <c r="E4543" s="1" t="s">
        <v>63</v>
      </c>
      <c r="F4543" s="1" t="s">
        <v>33545</v>
      </c>
      <c r="G4543" s="1" t="s">
        <v>1805</v>
      </c>
      <c r="H4543" s="1" t="s">
        <v>33546</v>
      </c>
      <c r="I4543" s="3">
        <v>1737575</v>
      </c>
      <c r="J4543" s="1" t="s">
        <v>67</v>
      </c>
      <c r="K4543" s="12"/>
      <c r="L4543" s="1" t="s">
        <v>31542</v>
      </c>
      <c r="M4543" s="1"/>
      <c r="N4543" s="1"/>
      <c r="O4543" s="1" t="s">
        <v>33547</v>
      </c>
      <c r="P4543" s="1" t="s">
        <v>70</v>
      </c>
      <c r="Q4543" s="1" t="s">
        <v>70</v>
      </c>
      <c r="R4543" s="1" t="s">
        <v>1805</v>
      </c>
      <c r="S4543" s="1" t="s">
        <v>33548</v>
      </c>
      <c r="T4543" s="1" t="s">
        <v>33549</v>
      </c>
      <c r="U4543" s="1" t="s">
        <v>31546</v>
      </c>
      <c r="V4543" s="1" t="s">
        <v>74</v>
      </c>
      <c r="W4543" s="1" t="s">
        <v>31725</v>
      </c>
      <c r="X4543" s="1" t="s">
        <v>1805</v>
      </c>
      <c r="Y4543" s="1" t="s">
        <v>9559</v>
      </c>
      <c r="Z4543" s="1" t="s">
        <v>1805</v>
      </c>
      <c r="AA4543" s="1" t="s">
        <v>33550</v>
      </c>
      <c r="AB4543" s="3">
        <v>1</v>
      </c>
      <c r="AC4543" s="3">
        <v>1</v>
      </c>
      <c r="AD4543" s="3">
        <v>1</v>
      </c>
      <c r="AE4543" s="3">
        <v>1</v>
      </c>
      <c r="AF4543" s="3">
        <v>0</v>
      </c>
      <c r="AG4543" s="3">
        <v>0</v>
      </c>
      <c r="AH4543" s="3">
        <v>25.8</v>
      </c>
      <c r="AI4543" s="3">
        <v>13.066666666667</v>
      </c>
      <c r="AJ4543" s="1" t="s">
        <v>1805</v>
      </c>
      <c r="AK4543" s="1" t="s">
        <v>33551</v>
      </c>
      <c r="AL4543" s="1"/>
      <c r="AM4543" s="1"/>
      <c r="AN4543" s="1"/>
      <c r="AO4543" s="1"/>
      <c r="AP4543" s="1"/>
      <c r="AQ4543" s="1"/>
      <c r="AR4543" s="1"/>
      <c r="AS4543" s="1"/>
      <c r="AT4543" s="3"/>
      <c r="AU4543" s="1"/>
      <c r="AV4543" s="1"/>
      <c r="AW4543" s="3"/>
      <c r="AX4543" s="1"/>
      <c r="AY4543" s="1"/>
      <c r="AZ4543" s="1"/>
      <c r="BA4543" s="1"/>
      <c r="BB4543">
        <f t="shared" si="111"/>
        <v>6</v>
      </c>
      <c r="BC4543">
        <f t="shared" si="112"/>
        <v>2022</v>
      </c>
    </row>
    <row r="4544" spans="1:55" x14ac:dyDescent="0.25">
      <c r="A4544" s="1" t="s">
        <v>31501</v>
      </c>
      <c r="B4544" s="3">
        <v>93</v>
      </c>
      <c r="C4544" s="1" t="s">
        <v>31501</v>
      </c>
      <c r="D4544" s="3">
        <v>527737</v>
      </c>
      <c r="E4544" s="1" t="s">
        <v>91</v>
      </c>
      <c r="F4544" s="1" t="s">
        <v>33552</v>
      </c>
      <c r="G4544" s="1" t="s">
        <v>1805</v>
      </c>
      <c r="H4544" s="1" t="s">
        <v>33553</v>
      </c>
      <c r="I4544" s="3">
        <v>527737</v>
      </c>
      <c r="J4544" s="1" t="s">
        <v>67</v>
      </c>
      <c r="K4544" s="12"/>
      <c r="L4544" s="1" t="s">
        <v>31542</v>
      </c>
      <c r="M4544" s="1"/>
      <c r="N4544" s="1"/>
      <c r="O4544" s="1" t="s">
        <v>1443</v>
      </c>
      <c r="P4544" s="1" t="s">
        <v>70</v>
      </c>
      <c r="Q4544" s="1" t="s">
        <v>70</v>
      </c>
      <c r="R4544" s="1" t="s">
        <v>1805</v>
      </c>
      <c r="S4544" s="1" t="s">
        <v>33554</v>
      </c>
      <c r="T4544" s="1" t="s">
        <v>33555</v>
      </c>
      <c r="U4544" s="1" t="s">
        <v>31628</v>
      </c>
      <c r="V4544" s="1" t="s">
        <v>74</v>
      </c>
      <c r="W4544" s="1" t="s">
        <v>31725</v>
      </c>
      <c r="X4544" s="1" t="s">
        <v>1805</v>
      </c>
      <c r="Y4544" s="1" t="s">
        <v>12962</v>
      </c>
      <c r="Z4544" s="1" t="s">
        <v>1805</v>
      </c>
      <c r="AA4544" s="1" t="s">
        <v>33556</v>
      </c>
      <c r="AB4544" s="3">
        <v>1</v>
      </c>
      <c r="AC4544" s="3">
        <v>1</v>
      </c>
      <c r="AD4544" s="3">
        <v>1</v>
      </c>
      <c r="AE4544" s="3">
        <v>1</v>
      </c>
      <c r="AF4544" s="3">
        <v>0</v>
      </c>
      <c r="AG4544" s="3">
        <v>0</v>
      </c>
      <c r="AH4544" s="3">
        <v>14.366666666666999</v>
      </c>
      <c r="AI4544" s="3">
        <v>5.916666666667</v>
      </c>
      <c r="AJ4544" s="1" t="s">
        <v>1805</v>
      </c>
      <c r="AK4544" s="1" t="s">
        <v>33557</v>
      </c>
      <c r="AL4544" s="1"/>
      <c r="AM4544" s="1"/>
      <c r="AN4544" s="1"/>
      <c r="AO4544" s="1"/>
      <c r="AP4544" s="1"/>
      <c r="AQ4544" s="1"/>
      <c r="AR4544" s="1"/>
      <c r="AS4544" s="1"/>
      <c r="AT4544" s="3"/>
      <c r="AU4544" s="1"/>
      <c r="AV4544" s="1"/>
      <c r="AW4544" s="3"/>
      <c r="AX4544" s="1"/>
      <c r="AY4544" s="1"/>
      <c r="AZ4544" s="1"/>
      <c r="BA4544" s="1"/>
      <c r="BB4544">
        <f t="shared" si="111"/>
        <v>6</v>
      </c>
      <c r="BC4544">
        <f t="shared" si="112"/>
        <v>2022</v>
      </c>
    </row>
    <row r="4545" spans="1:55" x14ac:dyDescent="0.25">
      <c r="A4545" s="1" t="s">
        <v>31501</v>
      </c>
      <c r="B4545" s="3">
        <v>93</v>
      </c>
      <c r="C4545" s="1" t="s">
        <v>31501</v>
      </c>
      <c r="D4545" s="3">
        <v>541852</v>
      </c>
      <c r="E4545" s="1" t="s">
        <v>63</v>
      </c>
      <c r="F4545" s="1" t="s">
        <v>31623</v>
      </c>
      <c r="G4545" s="1" t="s">
        <v>1805</v>
      </c>
      <c r="H4545" s="1" t="s">
        <v>33558</v>
      </c>
      <c r="I4545" s="3">
        <v>1739007</v>
      </c>
      <c r="J4545" s="1" t="s">
        <v>67</v>
      </c>
      <c r="K4545" s="12"/>
      <c r="L4545" s="1" t="s">
        <v>31542</v>
      </c>
      <c r="M4545" s="1"/>
      <c r="N4545" s="1"/>
      <c r="O4545" s="1" t="s">
        <v>5607</v>
      </c>
      <c r="P4545" s="1" t="s">
        <v>70</v>
      </c>
      <c r="Q4545" s="1" t="s">
        <v>70</v>
      </c>
      <c r="R4545" s="1" t="s">
        <v>1805</v>
      </c>
      <c r="S4545" s="1" t="s">
        <v>33559</v>
      </c>
      <c r="T4545" s="1" t="s">
        <v>33560</v>
      </c>
      <c r="U4545" s="1" t="s">
        <v>31628</v>
      </c>
      <c r="V4545" s="1" t="s">
        <v>74</v>
      </c>
      <c r="W4545" s="1" t="s">
        <v>32185</v>
      </c>
      <c r="X4545" s="1" t="s">
        <v>1805</v>
      </c>
      <c r="Y4545" s="1" t="s">
        <v>1483</v>
      </c>
      <c r="Z4545" s="1" t="s">
        <v>1805</v>
      </c>
      <c r="AA4545" s="1" t="s">
        <v>15671</v>
      </c>
      <c r="AB4545" s="3">
        <v>1</v>
      </c>
      <c r="AC4545" s="3">
        <v>1</v>
      </c>
      <c r="AD4545" s="3">
        <v>1</v>
      </c>
      <c r="AE4545" s="3">
        <v>1</v>
      </c>
      <c r="AF4545" s="3">
        <v>0</v>
      </c>
      <c r="AG4545" s="3">
        <v>0</v>
      </c>
      <c r="AH4545" s="3">
        <v>29.916666666666998</v>
      </c>
      <c r="AI4545" s="3">
        <v>8.0333333333329993</v>
      </c>
      <c r="AJ4545" s="1" t="s">
        <v>1805</v>
      </c>
      <c r="AK4545" s="1" t="s">
        <v>33561</v>
      </c>
      <c r="AL4545" s="1"/>
      <c r="AM4545" s="1"/>
      <c r="AN4545" s="1"/>
      <c r="AO4545" s="1"/>
      <c r="AP4545" s="1"/>
      <c r="AQ4545" s="1"/>
      <c r="AR4545" s="1"/>
      <c r="AS4545" s="1"/>
      <c r="AT4545" s="3"/>
      <c r="AU4545" s="1"/>
      <c r="AV4545" s="1"/>
      <c r="AW4545" s="3"/>
      <c r="AX4545" s="1"/>
      <c r="AY4545" s="1"/>
      <c r="AZ4545" s="1"/>
      <c r="BA4545" s="1"/>
      <c r="BB4545">
        <f t="shared" si="111"/>
        <v>6</v>
      </c>
      <c r="BC4545">
        <f t="shared" si="112"/>
        <v>2022</v>
      </c>
    </row>
    <row r="4546" spans="1:55" x14ac:dyDescent="0.25">
      <c r="A4546" s="1" t="s">
        <v>31501</v>
      </c>
      <c r="B4546" s="3">
        <v>93</v>
      </c>
      <c r="C4546" s="1" t="s">
        <v>31501</v>
      </c>
      <c r="D4546" s="3">
        <v>546650</v>
      </c>
      <c r="E4546" s="1" t="s">
        <v>63</v>
      </c>
      <c r="F4546" s="1" t="s">
        <v>33562</v>
      </c>
      <c r="G4546" s="1" t="s">
        <v>1829</v>
      </c>
      <c r="H4546" s="1" t="s">
        <v>30517</v>
      </c>
      <c r="I4546" s="3">
        <v>1739569</v>
      </c>
      <c r="J4546" s="1" t="s">
        <v>67</v>
      </c>
      <c r="K4546" s="12"/>
      <c r="L4546" s="1" t="s">
        <v>31542</v>
      </c>
      <c r="M4546" s="1"/>
      <c r="N4546" s="1"/>
      <c r="O4546" s="1" t="s">
        <v>33563</v>
      </c>
      <c r="P4546" s="1" t="s">
        <v>70</v>
      </c>
      <c r="Q4546" s="1" t="s">
        <v>70</v>
      </c>
      <c r="R4546" s="1" t="s">
        <v>1829</v>
      </c>
      <c r="S4546" s="1" t="s">
        <v>33564</v>
      </c>
      <c r="T4546" s="1" t="s">
        <v>33565</v>
      </c>
      <c r="U4546" s="1" t="s">
        <v>31628</v>
      </c>
      <c r="V4546" s="1" t="s">
        <v>74</v>
      </c>
      <c r="W4546" s="1" t="s">
        <v>31704</v>
      </c>
      <c r="X4546" s="1" t="s">
        <v>1829</v>
      </c>
      <c r="Y4546" s="1" t="s">
        <v>32944</v>
      </c>
      <c r="Z4546" s="1" t="s">
        <v>1829</v>
      </c>
      <c r="AA4546" s="1" t="s">
        <v>33566</v>
      </c>
      <c r="AB4546" s="3">
        <v>1</v>
      </c>
      <c r="AC4546" s="3">
        <v>1</v>
      </c>
      <c r="AD4546" s="3">
        <v>1</v>
      </c>
      <c r="AE4546" s="3">
        <v>1</v>
      </c>
      <c r="AF4546" s="3">
        <v>0</v>
      </c>
      <c r="AG4546" s="3">
        <v>0</v>
      </c>
      <c r="AH4546" s="3">
        <v>30.533333333333001</v>
      </c>
      <c r="AI4546" s="3">
        <v>14.433333333333</v>
      </c>
      <c r="AJ4546" s="1" t="s">
        <v>1829</v>
      </c>
      <c r="AK4546" s="1" t="s">
        <v>32115</v>
      </c>
      <c r="AL4546" s="1"/>
      <c r="AM4546" s="1"/>
      <c r="AN4546" s="1"/>
      <c r="AO4546" s="1"/>
      <c r="AP4546" s="1"/>
      <c r="AQ4546" s="1"/>
      <c r="AR4546" s="1"/>
      <c r="AS4546" s="1"/>
      <c r="AT4546" s="3"/>
      <c r="AU4546" s="1"/>
      <c r="AV4546" s="1"/>
      <c r="AW4546" s="3"/>
      <c r="AX4546" s="1"/>
      <c r="AY4546" s="1"/>
      <c r="AZ4546" s="1"/>
      <c r="BA4546" s="1"/>
      <c r="BB4546">
        <f t="shared" si="111"/>
        <v>6</v>
      </c>
      <c r="BC4546">
        <f t="shared" si="112"/>
        <v>2022</v>
      </c>
    </row>
    <row r="4547" spans="1:55" x14ac:dyDescent="0.25">
      <c r="A4547" s="1" t="s">
        <v>31501</v>
      </c>
      <c r="B4547" s="3">
        <v>93</v>
      </c>
      <c r="C4547" s="1" t="s">
        <v>31501</v>
      </c>
      <c r="D4547" s="3">
        <v>547137</v>
      </c>
      <c r="E4547" s="1" t="s">
        <v>63</v>
      </c>
      <c r="F4547" s="1" t="s">
        <v>33567</v>
      </c>
      <c r="G4547" s="1" t="s">
        <v>1829</v>
      </c>
      <c r="H4547" s="1" t="s">
        <v>33568</v>
      </c>
      <c r="I4547" s="3">
        <v>1739627</v>
      </c>
      <c r="J4547" s="1" t="s">
        <v>67</v>
      </c>
      <c r="K4547" s="12"/>
      <c r="L4547" s="1" t="s">
        <v>31542</v>
      </c>
      <c r="M4547" s="1"/>
      <c r="N4547" s="1"/>
      <c r="O4547" s="1" t="s">
        <v>33569</v>
      </c>
      <c r="P4547" s="1" t="s">
        <v>70</v>
      </c>
      <c r="Q4547" s="1" t="s">
        <v>70</v>
      </c>
      <c r="R4547" s="1" t="s">
        <v>1829</v>
      </c>
      <c r="S4547" s="1" t="s">
        <v>33570</v>
      </c>
      <c r="T4547" s="1" t="s">
        <v>33571</v>
      </c>
      <c r="U4547" s="1" t="s">
        <v>31628</v>
      </c>
      <c r="V4547" s="1" t="s">
        <v>74</v>
      </c>
      <c r="W4547" s="1" t="s">
        <v>31704</v>
      </c>
      <c r="X4547" s="1" t="s">
        <v>1829</v>
      </c>
      <c r="Y4547" s="1" t="s">
        <v>33572</v>
      </c>
      <c r="Z4547" s="1" t="s">
        <v>1829</v>
      </c>
      <c r="AA4547" s="1" t="s">
        <v>33573</v>
      </c>
      <c r="AB4547" s="3">
        <v>1</v>
      </c>
      <c r="AC4547" s="3">
        <v>1</v>
      </c>
      <c r="AD4547" s="3">
        <v>1</v>
      </c>
      <c r="AE4547" s="3">
        <v>1</v>
      </c>
      <c r="AF4547" s="3">
        <v>0</v>
      </c>
      <c r="AG4547" s="3">
        <v>0</v>
      </c>
      <c r="AH4547" s="3">
        <v>17.466666666666999</v>
      </c>
      <c r="AI4547" s="3">
        <v>5.6166666666670002</v>
      </c>
      <c r="AJ4547" s="1" t="s">
        <v>1829</v>
      </c>
      <c r="AK4547" s="1" t="s">
        <v>33574</v>
      </c>
      <c r="AL4547" s="1"/>
      <c r="AM4547" s="1"/>
      <c r="AN4547" s="1"/>
      <c r="AO4547" s="1"/>
      <c r="AP4547" s="1"/>
      <c r="AQ4547" s="1"/>
      <c r="AR4547" s="1"/>
      <c r="AS4547" s="1"/>
      <c r="AT4547" s="3"/>
      <c r="AU4547" s="1"/>
      <c r="AV4547" s="1"/>
      <c r="AW4547" s="3"/>
      <c r="AX4547" s="1"/>
      <c r="AY4547" s="1"/>
      <c r="AZ4547" s="1"/>
      <c r="BA4547" s="1"/>
      <c r="BB4547">
        <f t="shared" ref="BB4547:BB4610" si="113">MONTH(G4547)</f>
        <v>6</v>
      </c>
      <c r="BC4547">
        <f t="shared" ref="BC4547:BC4578" si="114">YEAR(G4547)</f>
        <v>2022</v>
      </c>
    </row>
    <row r="4548" spans="1:55" x14ac:dyDescent="0.25">
      <c r="A4548" s="1" t="s">
        <v>31501</v>
      </c>
      <c r="B4548" s="3">
        <v>93</v>
      </c>
      <c r="C4548" s="1" t="s">
        <v>31501</v>
      </c>
      <c r="D4548" s="3">
        <v>547891</v>
      </c>
      <c r="E4548" s="1" t="s">
        <v>63</v>
      </c>
      <c r="F4548" s="1" t="s">
        <v>33575</v>
      </c>
      <c r="G4548" s="1" t="s">
        <v>1829</v>
      </c>
      <c r="H4548" s="1" t="s">
        <v>33576</v>
      </c>
      <c r="I4548" s="3">
        <v>1739719</v>
      </c>
      <c r="J4548" s="1" t="s">
        <v>67</v>
      </c>
      <c r="K4548" s="12"/>
      <c r="L4548" s="1" t="s">
        <v>31617</v>
      </c>
      <c r="M4548" s="1"/>
      <c r="N4548" s="1"/>
      <c r="O4548" s="1" t="s">
        <v>33577</v>
      </c>
      <c r="P4548" s="1" t="s">
        <v>70</v>
      </c>
      <c r="Q4548" s="1" t="s">
        <v>70</v>
      </c>
      <c r="R4548" s="1" t="s">
        <v>1829</v>
      </c>
      <c r="S4548" s="1" t="s">
        <v>11596</v>
      </c>
      <c r="T4548" s="1" t="s">
        <v>33578</v>
      </c>
      <c r="U4548" s="1" t="s">
        <v>31595</v>
      </c>
      <c r="V4548" s="1" t="s">
        <v>74</v>
      </c>
      <c r="W4548" s="1" t="s">
        <v>31555</v>
      </c>
      <c r="X4548" s="1" t="s">
        <v>1829</v>
      </c>
      <c r="Y4548" s="1" t="s">
        <v>5723</v>
      </c>
      <c r="Z4548" s="1" t="s">
        <v>1829</v>
      </c>
      <c r="AA4548" s="1" t="s">
        <v>33579</v>
      </c>
      <c r="AB4548" s="3">
        <v>1</v>
      </c>
      <c r="AC4548" s="3">
        <v>1</v>
      </c>
      <c r="AD4548" s="3">
        <v>1</v>
      </c>
      <c r="AE4548" s="3">
        <v>1</v>
      </c>
      <c r="AF4548" s="3">
        <v>0</v>
      </c>
      <c r="AG4548" s="3">
        <v>0</v>
      </c>
      <c r="AH4548" s="3">
        <v>30.533333333333001</v>
      </c>
      <c r="AI4548" s="3">
        <v>2.4833333333329999</v>
      </c>
      <c r="AJ4548" s="1" t="s">
        <v>1829</v>
      </c>
      <c r="AK4548" s="1" t="s">
        <v>33580</v>
      </c>
      <c r="AL4548" s="1"/>
      <c r="AM4548" s="1"/>
      <c r="AN4548" s="1"/>
      <c r="AO4548" s="1"/>
      <c r="AP4548" s="1"/>
      <c r="AQ4548" s="1"/>
      <c r="AR4548" s="1"/>
      <c r="AS4548" s="1"/>
      <c r="AT4548" s="3"/>
      <c r="AU4548" s="1"/>
      <c r="AV4548" s="1"/>
      <c r="AW4548" s="3"/>
      <c r="AX4548" s="1"/>
      <c r="AY4548" s="1"/>
      <c r="AZ4548" s="1" t="s">
        <v>33581</v>
      </c>
      <c r="BA4548" s="1"/>
      <c r="BB4548">
        <f t="shared" si="113"/>
        <v>6</v>
      </c>
      <c r="BC4548">
        <f t="shared" si="114"/>
        <v>2022</v>
      </c>
    </row>
    <row r="4549" spans="1:55" x14ac:dyDescent="0.25">
      <c r="A4549" s="1" t="s">
        <v>31501</v>
      </c>
      <c r="B4549" s="3">
        <v>93</v>
      </c>
      <c r="C4549" s="1" t="s">
        <v>31501</v>
      </c>
      <c r="D4549" s="3">
        <v>548566</v>
      </c>
      <c r="E4549" s="1" t="s">
        <v>91</v>
      </c>
      <c r="F4549" s="1" t="s">
        <v>33582</v>
      </c>
      <c r="G4549" s="1" t="s">
        <v>1829</v>
      </c>
      <c r="H4549" s="1" t="s">
        <v>4592</v>
      </c>
      <c r="I4549" s="3">
        <v>548566</v>
      </c>
      <c r="J4549" s="1" t="s">
        <v>67</v>
      </c>
      <c r="K4549" s="12"/>
      <c r="L4549" s="1" t="s">
        <v>31599</v>
      </c>
      <c r="M4549" s="1"/>
      <c r="N4549" s="1"/>
      <c r="O4549" s="1" t="s">
        <v>33583</v>
      </c>
      <c r="P4549" s="1" t="s">
        <v>70</v>
      </c>
      <c r="Q4549" s="1" t="s">
        <v>234</v>
      </c>
      <c r="R4549" s="1"/>
      <c r="S4549" s="1"/>
      <c r="T4549" s="1"/>
      <c r="U4549" s="1" t="s">
        <v>33584</v>
      </c>
      <c r="V4549" s="1" t="s">
        <v>74</v>
      </c>
      <c r="W4549" s="1" t="s">
        <v>32229</v>
      </c>
      <c r="X4549" s="1" t="s">
        <v>1829</v>
      </c>
      <c r="Y4549" s="1" t="s">
        <v>3307</v>
      </c>
      <c r="Z4549" s="1" t="s">
        <v>1829</v>
      </c>
      <c r="AA4549" s="1" t="s">
        <v>33585</v>
      </c>
      <c r="AB4549" s="3">
        <v>1</v>
      </c>
      <c r="AC4549" s="3">
        <v>1</v>
      </c>
      <c r="AD4549" s="3">
        <v>0</v>
      </c>
      <c r="AE4549" s="3">
        <v>0</v>
      </c>
      <c r="AF4549" s="3">
        <v>0</v>
      </c>
      <c r="AG4549" s="3">
        <v>0</v>
      </c>
      <c r="AH4549" s="3">
        <v>28.216666666666999</v>
      </c>
      <c r="AI4549" s="3"/>
      <c r="AJ4549" s="1" t="s">
        <v>1829</v>
      </c>
      <c r="AK4549" s="1" t="s">
        <v>33586</v>
      </c>
      <c r="AL4549" s="1"/>
      <c r="AM4549" s="1"/>
      <c r="AN4549" s="1"/>
      <c r="AO4549" s="1"/>
      <c r="AP4549" s="1"/>
      <c r="AQ4549" s="1"/>
      <c r="AR4549" s="1"/>
      <c r="AS4549" s="1"/>
      <c r="AT4549" s="3"/>
      <c r="AU4549" s="1"/>
      <c r="AV4549" s="1"/>
      <c r="AW4549" s="3"/>
      <c r="AX4549" s="1"/>
      <c r="AY4549" s="1"/>
      <c r="AZ4549" s="1"/>
      <c r="BA4549" s="1" t="s">
        <v>33587</v>
      </c>
      <c r="BB4549">
        <f t="shared" si="113"/>
        <v>6</v>
      </c>
      <c r="BC4549">
        <f t="shared" si="114"/>
        <v>2022</v>
      </c>
    </row>
    <row r="4550" spans="1:55" x14ac:dyDescent="0.25">
      <c r="A4550" s="1" t="s">
        <v>31501</v>
      </c>
      <c r="B4550" s="3">
        <v>93</v>
      </c>
      <c r="C4550" s="1" t="s">
        <v>31501</v>
      </c>
      <c r="D4550" s="3">
        <v>549802</v>
      </c>
      <c r="E4550" s="1" t="s">
        <v>63</v>
      </c>
      <c r="F4550" s="1" t="s">
        <v>33588</v>
      </c>
      <c r="G4550" s="1" t="s">
        <v>1829</v>
      </c>
      <c r="H4550" s="1" t="s">
        <v>33589</v>
      </c>
      <c r="I4550" s="3">
        <v>1740047</v>
      </c>
      <c r="J4550" s="1" t="s">
        <v>67</v>
      </c>
      <c r="K4550" s="12"/>
      <c r="L4550" s="1" t="s">
        <v>31502</v>
      </c>
      <c r="M4550" s="1"/>
      <c r="N4550" s="1"/>
      <c r="O4550" s="1" t="s">
        <v>33590</v>
      </c>
      <c r="P4550" s="1" t="s">
        <v>70</v>
      </c>
      <c r="Q4550" s="1" t="s">
        <v>70</v>
      </c>
      <c r="R4550" s="1" t="s">
        <v>1829</v>
      </c>
      <c r="S4550" s="1" t="s">
        <v>33591</v>
      </c>
      <c r="T4550" s="1" t="s">
        <v>33592</v>
      </c>
      <c r="U4550" s="1" t="s">
        <v>31628</v>
      </c>
      <c r="V4550" s="1" t="s">
        <v>74</v>
      </c>
      <c r="W4550" s="1" t="s">
        <v>32862</v>
      </c>
      <c r="X4550" s="1" t="s">
        <v>1829</v>
      </c>
      <c r="Y4550" s="1" t="s">
        <v>3926</v>
      </c>
      <c r="Z4550" s="1" t="s">
        <v>1829</v>
      </c>
      <c r="AA4550" s="1" t="s">
        <v>4946</v>
      </c>
      <c r="AB4550" s="3">
        <v>1</v>
      </c>
      <c r="AC4550" s="3">
        <v>1</v>
      </c>
      <c r="AD4550" s="3">
        <v>1</v>
      </c>
      <c r="AE4550" s="3">
        <v>1</v>
      </c>
      <c r="AF4550" s="3">
        <v>0</v>
      </c>
      <c r="AG4550" s="3">
        <v>0</v>
      </c>
      <c r="AH4550" s="3">
        <v>24.8</v>
      </c>
      <c r="AI4550" s="3">
        <v>2.6166666666670002</v>
      </c>
      <c r="AJ4550" s="1" t="s">
        <v>1829</v>
      </c>
      <c r="AK4550" s="1" t="s">
        <v>33593</v>
      </c>
      <c r="AL4550" s="1"/>
      <c r="AM4550" s="1"/>
      <c r="AN4550" s="1"/>
      <c r="AO4550" s="1"/>
      <c r="AP4550" s="1"/>
      <c r="AQ4550" s="1"/>
      <c r="AR4550" s="1"/>
      <c r="AS4550" s="1"/>
      <c r="AT4550" s="3"/>
      <c r="AU4550" s="1"/>
      <c r="AV4550" s="1"/>
      <c r="AW4550" s="3"/>
      <c r="AX4550" s="1"/>
      <c r="AY4550" s="1"/>
      <c r="AZ4550" s="1"/>
      <c r="BA4550" s="1"/>
      <c r="BB4550">
        <f t="shared" si="113"/>
        <v>6</v>
      </c>
      <c r="BC4550">
        <f t="shared" si="114"/>
        <v>2022</v>
      </c>
    </row>
    <row r="4551" spans="1:55" x14ac:dyDescent="0.25">
      <c r="A4551" s="1" t="s">
        <v>31501</v>
      </c>
      <c r="B4551" s="3">
        <v>93</v>
      </c>
      <c r="C4551" s="1" t="s">
        <v>31501</v>
      </c>
      <c r="D4551" s="3">
        <v>552616</v>
      </c>
      <c r="E4551" s="1" t="s">
        <v>63</v>
      </c>
      <c r="F4551" s="1" t="s">
        <v>33594</v>
      </c>
      <c r="G4551" s="1" t="s">
        <v>1829</v>
      </c>
      <c r="H4551" s="1" t="s">
        <v>33595</v>
      </c>
      <c r="I4551" s="3">
        <v>1740480</v>
      </c>
      <c r="J4551" s="1" t="s">
        <v>67</v>
      </c>
      <c r="K4551" s="12"/>
      <c r="L4551" s="1" t="s">
        <v>31542</v>
      </c>
      <c r="M4551" s="1"/>
      <c r="N4551" s="1"/>
      <c r="O4551" s="1" t="s">
        <v>33596</v>
      </c>
      <c r="P4551" s="1" t="s">
        <v>70</v>
      </c>
      <c r="Q4551" s="1" t="s">
        <v>70</v>
      </c>
      <c r="R4551" s="1" t="s">
        <v>1829</v>
      </c>
      <c r="S4551" s="1" t="s">
        <v>33597</v>
      </c>
      <c r="T4551" s="1" t="s">
        <v>33598</v>
      </c>
      <c r="U4551" s="1" t="s">
        <v>33599</v>
      </c>
      <c r="V4551" s="1" t="s">
        <v>74</v>
      </c>
      <c r="W4551" s="1" t="s">
        <v>31773</v>
      </c>
      <c r="X4551" s="1" t="s">
        <v>1829</v>
      </c>
      <c r="Y4551" s="1" t="s">
        <v>7767</v>
      </c>
      <c r="Z4551" s="1" t="s">
        <v>1829</v>
      </c>
      <c r="AA4551" s="1" t="s">
        <v>33600</v>
      </c>
      <c r="AB4551" s="3">
        <v>1</v>
      </c>
      <c r="AC4551" s="3">
        <v>1</v>
      </c>
      <c r="AD4551" s="3">
        <v>1</v>
      </c>
      <c r="AE4551" s="3">
        <v>1</v>
      </c>
      <c r="AF4551" s="3">
        <v>0</v>
      </c>
      <c r="AG4551" s="3">
        <v>0</v>
      </c>
      <c r="AH4551" s="3">
        <v>36.716666666667003</v>
      </c>
      <c r="AI4551" s="3">
        <v>2.95</v>
      </c>
      <c r="AJ4551" s="1" t="s">
        <v>1829</v>
      </c>
      <c r="AK4551" s="1" t="s">
        <v>3202</v>
      </c>
      <c r="AL4551" s="1"/>
      <c r="AM4551" s="1"/>
      <c r="AN4551" s="1"/>
      <c r="AO4551" s="1"/>
      <c r="AP4551" s="1"/>
      <c r="AQ4551" s="1"/>
      <c r="AR4551" s="1"/>
      <c r="AS4551" s="1"/>
      <c r="AT4551" s="3"/>
      <c r="AU4551" s="1"/>
      <c r="AV4551" s="1"/>
      <c r="AW4551" s="3"/>
      <c r="AX4551" s="1"/>
      <c r="AY4551" s="1"/>
      <c r="AZ4551" s="1" t="s">
        <v>33601</v>
      </c>
      <c r="BA4551" s="1"/>
      <c r="BB4551">
        <f t="shared" si="113"/>
        <v>6</v>
      </c>
      <c r="BC4551">
        <f t="shared" si="114"/>
        <v>2022</v>
      </c>
    </row>
    <row r="4552" spans="1:55" x14ac:dyDescent="0.25">
      <c r="A4552" s="1" t="s">
        <v>31501</v>
      </c>
      <c r="B4552" s="3">
        <v>93</v>
      </c>
      <c r="C4552" s="1" t="s">
        <v>31501</v>
      </c>
      <c r="D4552" s="3">
        <v>553299</v>
      </c>
      <c r="E4552" s="1" t="s">
        <v>63</v>
      </c>
      <c r="F4552" s="1" t="s">
        <v>32056</v>
      </c>
      <c r="G4552" s="1" t="s">
        <v>1829</v>
      </c>
      <c r="H4552" s="1" t="s">
        <v>33602</v>
      </c>
      <c r="I4552" s="3">
        <v>1740536</v>
      </c>
      <c r="J4552" s="1" t="s">
        <v>67</v>
      </c>
      <c r="K4552" s="12"/>
      <c r="L4552" s="1" t="s">
        <v>32219</v>
      </c>
      <c r="M4552" s="1"/>
      <c r="N4552" s="1"/>
      <c r="O4552" s="1" t="s">
        <v>33603</v>
      </c>
      <c r="P4552" s="1" t="s">
        <v>70</v>
      </c>
      <c r="Q4552" s="1" t="s">
        <v>70</v>
      </c>
      <c r="R4552" s="1" t="s">
        <v>1829</v>
      </c>
      <c r="S4552" s="1" t="s">
        <v>3289</v>
      </c>
      <c r="T4552" s="1" t="s">
        <v>33604</v>
      </c>
      <c r="U4552" s="1" t="s">
        <v>17719</v>
      </c>
      <c r="V4552" s="1" t="s">
        <v>74</v>
      </c>
      <c r="W4552" s="1" t="s">
        <v>18562</v>
      </c>
      <c r="X4552" s="1" t="s">
        <v>1829</v>
      </c>
      <c r="Y4552" s="1" t="s">
        <v>10581</v>
      </c>
      <c r="Z4552" s="1" t="s">
        <v>1829</v>
      </c>
      <c r="AA4552" s="1" t="s">
        <v>33605</v>
      </c>
      <c r="AB4552" s="3">
        <v>1</v>
      </c>
      <c r="AC4552" s="3">
        <v>1</v>
      </c>
      <c r="AD4552" s="3">
        <v>1</v>
      </c>
      <c r="AE4552" s="3">
        <v>1</v>
      </c>
      <c r="AF4552" s="3">
        <v>0</v>
      </c>
      <c r="AG4552" s="3">
        <v>0</v>
      </c>
      <c r="AH4552" s="3">
        <v>45.366666666667001</v>
      </c>
      <c r="AI4552" s="3">
        <v>2.6333333333329998</v>
      </c>
      <c r="AJ4552" s="1" t="s">
        <v>1829</v>
      </c>
      <c r="AK4552" s="1" t="s">
        <v>33606</v>
      </c>
      <c r="AL4552" s="1"/>
      <c r="AM4552" s="1"/>
      <c r="AN4552" s="1"/>
      <c r="AO4552" s="1"/>
      <c r="AP4552" s="1"/>
      <c r="AQ4552" s="1"/>
      <c r="AR4552" s="1"/>
      <c r="AS4552" s="1"/>
      <c r="AT4552" s="3"/>
      <c r="AU4552" s="1"/>
      <c r="AV4552" s="1"/>
      <c r="AW4552" s="3"/>
      <c r="AX4552" s="1"/>
      <c r="AY4552" s="1"/>
      <c r="AZ4552" s="1" t="s">
        <v>33607</v>
      </c>
      <c r="BA4552" s="1"/>
      <c r="BB4552">
        <f t="shared" si="113"/>
        <v>6</v>
      </c>
      <c r="BC4552">
        <f t="shared" si="114"/>
        <v>2022</v>
      </c>
    </row>
    <row r="4553" spans="1:55" x14ac:dyDescent="0.25">
      <c r="A4553" s="1" t="s">
        <v>31501</v>
      </c>
      <c r="B4553" s="3">
        <v>95</v>
      </c>
      <c r="C4553" s="1" t="s">
        <v>31509</v>
      </c>
      <c r="D4553" s="3">
        <v>553552</v>
      </c>
      <c r="E4553" s="1" t="s">
        <v>63</v>
      </c>
      <c r="F4553" s="1" t="s">
        <v>33608</v>
      </c>
      <c r="G4553" s="1" t="s">
        <v>1829</v>
      </c>
      <c r="H4553" s="1" t="s">
        <v>33609</v>
      </c>
      <c r="I4553" s="3">
        <v>1740600</v>
      </c>
      <c r="J4553" s="1" t="s">
        <v>67</v>
      </c>
      <c r="K4553" s="12"/>
      <c r="L4553" s="1" t="s">
        <v>22908</v>
      </c>
      <c r="M4553" s="1"/>
      <c r="N4553" s="1"/>
      <c r="O4553" s="1" t="s">
        <v>33610</v>
      </c>
      <c r="P4553" s="1" t="s">
        <v>70</v>
      </c>
      <c r="Q4553" s="1" t="s">
        <v>70</v>
      </c>
      <c r="R4553" s="1" t="s">
        <v>1829</v>
      </c>
      <c r="S4553" s="1" t="s">
        <v>32374</v>
      </c>
      <c r="T4553" s="1" t="s">
        <v>33611</v>
      </c>
      <c r="U4553" s="1" t="s">
        <v>19097</v>
      </c>
      <c r="V4553" s="1" t="s">
        <v>74</v>
      </c>
      <c r="W4553" s="1" t="s">
        <v>31648</v>
      </c>
      <c r="X4553" s="1" t="s">
        <v>1829</v>
      </c>
      <c r="Y4553" s="1" t="s">
        <v>3420</v>
      </c>
      <c r="Z4553" s="1" t="s">
        <v>1829</v>
      </c>
      <c r="AA4553" s="1" t="s">
        <v>14338</v>
      </c>
      <c r="AB4553" s="3">
        <v>1</v>
      </c>
      <c r="AC4553" s="3">
        <v>1</v>
      </c>
      <c r="AD4553" s="3">
        <v>1</v>
      </c>
      <c r="AE4553" s="3">
        <v>1</v>
      </c>
      <c r="AF4553" s="3">
        <v>0</v>
      </c>
      <c r="AG4553" s="3">
        <v>0</v>
      </c>
      <c r="AH4553" s="3">
        <v>50.133333333332999</v>
      </c>
      <c r="AI4553" s="3">
        <v>3.25</v>
      </c>
      <c r="AJ4553" s="1" t="s">
        <v>1829</v>
      </c>
      <c r="AK4553" s="1" t="s">
        <v>33612</v>
      </c>
      <c r="AL4553" s="1"/>
      <c r="AM4553" s="1"/>
      <c r="AN4553" s="1"/>
      <c r="AO4553" s="1"/>
      <c r="AP4553" s="1"/>
      <c r="AQ4553" s="1"/>
      <c r="AR4553" s="1"/>
      <c r="AS4553" s="1"/>
      <c r="AT4553" s="3"/>
      <c r="AU4553" s="1"/>
      <c r="AV4553" s="1"/>
      <c r="AW4553" s="3"/>
      <c r="AX4553" s="1"/>
      <c r="AY4553" s="1"/>
      <c r="AZ4553" s="1"/>
      <c r="BA4553" s="1"/>
      <c r="BB4553">
        <f t="shared" si="113"/>
        <v>6</v>
      </c>
      <c r="BC4553">
        <f t="shared" si="114"/>
        <v>2022</v>
      </c>
    </row>
    <row r="4554" spans="1:55" x14ac:dyDescent="0.25">
      <c r="A4554" s="1" t="s">
        <v>31501</v>
      </c>
      <c r="B4554" s="3">
        <v>93</v>
      </c>
      <c r="C4554" s="1" t="s">
        <v>31501</v>
      </c>
      <c r="D4554" s="3">
        <v>553709</v>
      </c>
      <c r="E4554" s="1" t="s">
        <v>63</v>
      </c>
      <c r="F4554" s="1" t="s">
        <v>33613</v>
      </c>
      <c r="G4554" s="1" t="s">
        <v>1829</v>
      </c>
      <c r="H4554" s="1" t="s">
        <v>33614</v>
      </c>
      <c r="I4554" s="3">
        <v>1740632</v>
      </c>
      <c r="J4554" s="1" t="s">
        <v>67</v>
      </c>
      <c r="K4554" s="12"/>
      <c r="L4554" s="1" t="s">
        <v>31542</v>
      </c>
      <c r="M4554" s="1"/>
      <c r="N4554" s="1"/>
      <c r="O4554" s="1" t="s">
        <v>33615</v>
      </c>
      <c r="P4554" s="1" t="s">
        <v>70</v>
      </c>
      <c r="Q4554" s="1" t="s">
        <v>70</v>
      </c>
      <c r="R4554" s="1" t="s">
        <v>1829</v>
      </c>
      <c r="S4554" s="1" t="s">
        <v>33616</v>
      </c>
      <c r="T4554" s="1" t="s">
        <v>33617</v>
      </c>
      <c r="U4554" s="1" t="s">
        <v>31628</v>
      </c>
      <c r="V4554" s="1" t="s">
        <v>74</v>
      </c>
      <c r="W4554" s="1" t="s">
        <v>31773</v>
      </c>
      <c r="X4554" s="1" t="s">
        <v>1829</v>
      </c>
      <c r="Y4554" s="1" t="s">
        <v>7396</v>
      </c>
      <c r="Z4554" s="1" t="s">
        <v>1829</v>
      </c>
      <c r="AA4554" s="1" t="s">
        <v>33618</v>
      </c>
      <c r="AB4554" s="3">
        <v>1</v>
      </c>
      <c r="AC4554" s="3">
        <v>1</v>
      </c>
      <c r="AD4554" s="3">
        <v>1</v>
      </c>
      <c r="AE4554" s="3">
        <v>1</v>
      </c>
      <c r="AF4554" s="3">
        <v>0</v>
      </c>
      <c r="AG4554" s="3">
        <v>0</v>
      </c>
      <c r="AH4554" s="3">
        <v>22.333333333333002</v>
      </c>
      <c r="AI4554" s="3">
        <v>2.2333333333329999</v>
      </c>
      <c r="AJ4554" s="1" t="s">
        <v>1829</v>
      </c>
      <c r="AK4554" s="1" t="s">
        <v>33619</v>
      </c>
      <c r="AL4554" s="1"/>
      <c r="AM4554" s="1"/>
      <c r="AN4554" s="1"/>
      <c r="AO4554" s="1"/>
      <c r="AP4554" s="1"/>
      <c r="AQ4554" s="1"/>
      <c r="AR4554" s="1"/>
      <c r="AS4554" s="1"/>
      <c r="AT4554" s="3"/>
      <c r="AU4554" s="1"/>
      <c r="AV4554" s="1"/>
      <c r="AW4554" s="3"/>
      <c r="AX4554" s="1"/>
      <c r="AY4554" s="1"/>
      <c r="AZ4554" s="1"/>
      <c r="BA4554" s="1"/>
      <c r="BB4554">
        <f t="shared" si="113"/>
        <v>6</v>
      </c>
      <c r="BC4554">
        <f t="shared" si="114"/>
        <v>2022</v>
      </c>
    </row>
    <row r="4555" spans="1:55" x14ac:dyDescent="0.25">
      <c r="A4555" s="1" t="s">
        <v>31501</v>
      </c>
      <c r="B4555" s="3">
        <v>93</v>
      </c>
      <c r="C4555" s="1" t="s">
        <v>31501</v>
      </c>
      <c r="D4555" s="3">
        <v>556741</v>
      </c>
      <c r="E4555" s="1" t="s">
        <v>63</v>
      </c>
      <c r="F4555" s="1" t="s">
        <v>832</v>
      </c>
      <c r="G4555" s="1" t="s">
        <v>1846</v>
      </c>
      <c r="H4555" s="1" t="s">
        <v>33620</v>
      </c>
      <c r="I4555" s="3">
        <v>1740918</v>
      </c>
      <c r="J4555" s="1" t="s">
        <v>67</v>
      </c>
      <c r="K4555" s="12"/>
      <c r="L4555" s="1" t="s">
        <v>31542</v>
      </c>
      <c r="M4555" s="1"/>
      <c r="N4555" s="1"/>
      <c r="O4555" s="1" t="s">
        <v>835</v>
      </c>
      <c r="P4555" s="1" t="s">
        <v>70</v>
      </c>
      <c r="Q4555" s="1" t="s">
        <v>70</v>
      </c>
      <c r="R4555" s="1" t="s">
        <v>1846</v>
      </c>
      <c r="S4555" s="1" t="s">
        <v>33621</v>
      </c>
      <c r="T4555" s="1" t="s">
        <v>33622</v>
      </c>
      <c r="U4555" s="1" t="s">
        <v>31603</v>
      </c>
      <c r="V4555" s="1" t="s">
        <v>74</v>
      </c>
      <c r="W4555" s="1" t="s">
        <v>32185</v>
      </c>
      <c r="X4555" s="1" t="s">
        <v>1846</v>
      </c>
      <c r="Y4555" s="1" t="s">
        <v>5738</v>
      </c>
      <c r="Z4555" s="1" t="s">
        <v>1846</v>
      </c>
      <c r="AA4555" s="1" t="s">
        <v>33623</v>
      </c>
      <c r="AB4555" s="3">
        <v>1</v>
      </c>
      <c r="AC4555" s="3">
        <v>1</v>
      </c>
      <c r="AD4555" s="3">
        <v>1</v>
      </c>
      <c r="AE4555" s="3">
        <v>1</v>
      </c>
      <c r="AF4555" s="3">
        <v>0</v>
      </c>
      <c r="AG4555" s="3">
        <v>0</v>
      </c>
      <c r="AH4555" s="3">
        <v>22.166666666666998</v>
      </c>
      <c r="AI4555" s="3">
        <v>4.8166666666670004</v>
      </c>
      <c r="AJ4555" s="1" t="s">
        <v>1846</v>
      </c>
      <c r="AK4555" s="1" t="s">
        <v>14199</v>
      </c>
      <c r="AL4555" s="1"/>
      <c r="AM4555" s="1"/>
      <c r="AN4555" s="1"/>
      <c r="AO4555" s="1"/>
      <c r="AP4555" s="1"/>
      <c r="AQ4555" s="1"/>
      <c r="AR4555" s="1"/>
      <c r="AS4555" s="1"/>
      <c r="AT4555" s="3"/>
      <c r="AU4555" s="1"/>
      <c r="AV4555" s="1"/>
      <c r="AW4555" s="3"/>
      <c r="AX4555" s="1"/>
      <c r="AY4555" s="1"/>
      <c r="AZ4555" s="1"/>
      <c r="BA4555" s="1"/>
      <c r="BB4555">
        <f t="shared" si="113"/>
        <v>6</v>
      </c>
      <c r="BC4555">
        <f t="shared" si="114"/>
        <v>2022</v>
      </c>
    </row>
    <row r="4556" spans="1:55" x14ac:dyDescent="0.25">
      <c r="A4556" s="1" t="s">
        <v>31501</v>
      </c>
      <c r="B4556" s="3">
        <v>93</v>
      </c>
      <c r="C4556" s="1" t="s">
        <v>31501</v>
      </c>
      <c r="D4556" s="3">
        <v>559633</v>
      </c>
      <c r="E4556" s="1" t="s">
        <v>91</v>
      </c>
      <c r="F4556" s="1" t="s">
        <v>32336</v>
      </c>
      <c r="G4556" s="1" t="s">
        <v>1846</v>
      </c>
      <c r="H4556" s="1" t="s">
        <v>33624</v>
      </c>
      <c r="I4556" s="3">
        <v>559633</v>
      </c>
      <c r="J4556" s="1" t="s">
        <v>67</v>
      </c>
      <c r="K4556" s="12"/>
      <c r="L4556" s="1" t="s">
        <v>32219</v>
      </c>
      <c r="M4556" s="1"/>
      <c r="N4556" s="1"/>
      <c r="O4556" s="1" t="s">
        <v>33625</v>
      </c>
      <c r="P4556" s="1" t="s">
        <v>70</v>
      </c>
      <c r="Q4556" s="1" t="s">
        <v>70</v>
      </c>
      <c r="R4556" s="1" t="s">
        <v>1846</v>
      </c>
      <c r="S4556" s="1" t="s">
        <v>33626</v>
      </c>
      <c r="T4556" s="1" t="s">
        <v>33627</v>
      </c>
      <c r="U4556" s="1" t="s">
        <v>31595</v>
      </c>
      <c r="V4556" s="1" t="s">
        <v>74</v>
      </c>
      <c r="W4556" s="1" t="s">
        <v>31704</v>
      </c>
      <c r="X4556" s="1" t="s">
        <v>1846</v>
      </c>
      <c r="Y4556" s="1" t="s">
        <v>28456</v>
      </c>
      <c r="Z4556" s="1" t="s">
        <v>1846</v>
      </c>
      <c r="AA4556" s="1" t="s">
        <v>33628</v>
      </c>
      <c r="AB4556" s="3">
        <v>1</v>
      </c>
      <c r="AC4556" s="3">
        <v>1</v>
      </c>
      <c r="AD4556" s="3">
        <v>1</v>
      </c>
      <c r="AE4556" s="3">
        <v>1</v>
      </c>
      <c r="AF4556" s="3">
        <v>0</v>
      </c>
      <c r="AG4556" s="3">
        <v>0</v>
      </c>
      <c r="AH4556" s="3">
        <v>30.7</v>
      </c>
      <c r="AI4556" s="3">
        <v>11.783333333332999</v>
      </c>
      <c r="AJ4556" s="1" t="s">
        <v>1846</v>
      </c>
      <c r="AK4556" s="1" t="s">
        <v>33629</v>
      </c>
      <c r="AL4556" s="1"/>
      <c r="AM4556" s="1"/>
      <c r="AN4556" s="1"/>
      <c r="AO4556" s="1"/>
      <c r="AP4556" s="1"/>
      <c r="AQ4556" s="1"/>
      <c r="AR4556" s="1"/>
      <c r="AS4556" s="1"/>
      <c r="AT4556" s="3"/>
      <c r="AU4556" s="1"/>
      <c r="AV4556" s="1"/>
      <c r="AW4556" s="3"/>
      <c r="AX4556" s="1"/>
      <c r="AY4556" s="1"/>
      <c r="AZ4556" s="1"/>
      <c r="BA4556" s="1"/>
      <c r="BB4556">
        <f t="shared" si="113"/>
        <v>6</v>
      </c>
      <c r="BC4556">
        <f t="shared" si="114"/>
        <v>2022</v>
      </c>
    </row>
    <row r="4557" spans="1:55" x14ac:dyDescent="0.25">
      <c r="A4557" s="1" t="s">
        <v>31501</v>
      </c>
      <c r="B4557" s="3">
        <v>93</v>
      </c>
      <c r="C4557" s="1" t="s">
        <v>31501</v>
      </c>
      <c r="D4557" s="3">
        <v>561052</v>
      </c>
      <c r="E4557" s="1" t="s">
        <v>63</v>
      </c>
      <c r="F4557" s="1" t="s">
        <v>33630</v>
      </c>
      <c r="G4557" s="1" t="s">
        <v>1846</v>
      </c>
      <c r="H4557" s="1" t="s">
        <v>33631</v>
      </c>
      <c r="I4557" s="3">
        <v>1741474</v>
      </c>
      <c r="J4557" s="1" t="s">
        <v>67</v>
      </c>
      <c r="K4557" s="12"/>
      <c r="L4557" s="1" t="s">
        <v>31542</v>
      </c>
      <c r="M4557" s="1"/>
      <c r="N4557" s="1"/>
      <c r="O4557" s="1" t="s">
        <v>33632</v>
      </c>
      <c r="P4557" s="1" t="s">
        <v>70</v>
      </c>
      <c r="Q4557" s="1" t="s">
        <v>70</v>
      </c>
      <c r="R4557" s="1" t="s">
        <v>1846</v>
      </c>
      <c r="S4557" s="1" t="s">
        <v>33633</v>
      </c>
      <c r="T4557" s="1" t="s">
        <v>33634</v>
      </c>
      <c r="U4557" s="1" t="s">
        <v>31603</v>
      </c>
      <c r="V4557" s="1" t="s">
        <v>74</v>
      </c>
      <c r="W4557" s="1" t="s">
        <v>31704</v>
      </c>
      <c r="X4557" s="1" t="s">
        <v>1846</v>
      </c>
      <c r="Y4557" s="1" t="s">
        <v>15289</v>
      </c>
      <c r="Z4557" s="1" t="s">
        <v>1846</v>
      </c>
      <c r="AA4557" s="1" t="s">
        <v>33635</v>
      </c>
      <c r="AB4557" s="3">
        <v>1</v>
      </c>
      <c r="AC4557" s="3">
        <v>1</v>
      </c>
      <c r="AD4557" s="3">
        <v>1</v>
      </c>
      <c r="AE4557" s="3">
        <v>1</v>
      </c>
      <c r="AF4557" s="3">
        <v>0</v>
      </c>
      <c r="AG4557" s="3">
        <v>0</v>
      </c>
      <c r="AH4557" s="3">
        <v>34.15</v>
      </c>
      <c r="AI4557" s="3">
        <v>7.4</v>
      </c>
      <c r="AJ4557" s="1" t="s">
        <v>1846</v>
      </c>
      <c r="AK4557" s="1" t="s">
        <v>33636</v>
      </c>
      <c r="AL4557" s="1"/>
      <c r="AM4557" s="1"/>
      <c r="AN4557" s="1"/>
      <c r="AO4557" s="1"/>
      <c r="AP4557" s="1"/>
      <c r="AQ4557" s="1"/>
      <c r="AR4557" s="1"/>
      <c r="AS4557" s="1"/>
      <c r="AT4557" s="3"/>
      <c r="AU4557" s="1"/>
      <c r="AV4557" s="1"/>
      <c r="AW4557" s="3"/>
      <c r="AX4557" s="1"/>
      <c r="AY4557" s="1"/>
      <c r="AZ4557" s="1"/>
      <c r="BA4557" s="1"/>
      <c r="BB4557">
        <f t="shared" si="113"/>
        <v>6</v>
      </c>
      <c r="BC4557">
        <f t="shared" si="114"/>
        <v>2022</v>
      </c>
    </row>
    <row r="4558" spans="1:55" x14ac:dyDescent="0.25">
      <c r="A4558" s="1" t="s">
        <v>31501</v>
      </c>
      <c r="B4558" s="3">
        <v>93</v>
      </c>
      <c r="C4558" s="1" t="s">
        <v>31501</v>
      </c>
      <c r="D4558" s="3">
        <v>564438</v>
      </c>
      <c r="E4558" s="1" t="s">
        <v>91</v>
      </c>
      <c r="F4558" s="1" t="s">
        <v>33637</v>
      </c>
      <c r="G4558" s="1" t="s">
        <v>1846</v>
      </c>
      <c r="H4558" s="1" t="s">
        <v>17306</v>
      </c>
      <c r="I4558" s="3">
        <v>564438</v>
      </c>
      <c r="J4558" s="1" t="s">
        <v>67</v>
      </c>
      <c r="K4558" s="12"/>
      <c r="L4558" s="1" t="s">
        <v>31831</v>
      </c>
      <c r="M4558" s="1"/>
      <c r="N4558" s="1"/>
      <c r="O4558" s="1" t="s">
        <v>33638</v>
      </c>
      <c r="P4558" s="1" t="s">
        <v>70</v>
      </c>
      <c r="Q4558" s="1" t="s">
        <v>70</v>
      </c>
      <c r="R4558" s="1" t="s">
        <v>1846</v>
      </c>
      <c r="S4558" s="1" t="s">
        <v>33639</v>
      </c>
      <c r="T4558" s="1" t="s">
        <v>33640</v>
      </c>
      <c r="U4558" s="1" t="s">
        <v>31554</v>
      </c>
      <c r="V4558" s="1" t="s">
        <v>74</v>
      </c>
      <c r="W4558" s="1" t="s">
        <v>32185</v>
      </c>
      <c r="X4558" s="1" t="s">
        <v>1846</v>
      </c>
      <c r="Y4558" s="1" t="s">
        <v>8448</v>
      </c>
      <c r="Z4558" s="1" t="s">
        <v>1846</v>
      </c>
      <c r="AA4558" s="1" t="s">
        <v>33641</v>
      </c>
      <c r="AB4558" s="3">
        <v>1</v>
      </c>
      <c r="AC4558" s="3">
        <v>1</v>
      </c>
      <c r="AD4558" s="3">
        <v>1</v>
      </c>
      <c r="AE4558" s="3">
        <v>1</v>
      </c>
      <c r="AF4558" s="3">
        <v>0</v>
      </c>
      <c r="AG4558" s="3">
        <v>0</v>
      </c>
      <c r="AH4558" s="3">
        <v>42.566666666666997</v>
      </c>
      <c r="AI4558" s="3">
        <v>3.2166666666669999</v>
      </c>
      <c r="AJ4558" s="1" t="s">
        <v>1846</v>
      </c>
      <c r="AK4558" s="1" t="s">
        <v>33642</v>
      </c>
      <c r="AL4558" s="1"/>
      <c r="AM4558" s="1"/>
      <c r="AN4558" s="1"/>
      <c r="AO4558" s="1"/>
      <c r="AP4558" s="1"/>
      <c r="AQ4558" s="1"/>
      <c r="AR4558" s="1"/>
      <c r="AS4558" s="1"/>
      <c r="AT4558" s="3"/>
      <c r="AU4558" s="1"/>
      <c r="AV4558" s="1"/>
      <c r="AW4558" s="3"/>
      <c r="AX4558" s="1"/>
      <c r="AY4558" s="1"/>
      <c r="AZ4558" s="1"/>
      <c r="BA4558" s="1"/>
      <c r="BB4558">
        <f t="shared" si="113"/>
        <v>6</v>
      </c>
      <c r="BC4558">
        <f t="shared" si="114"/>
        <v>2022</v>
      </c>
    </row>
    <row r="4559" spans="1:55" x14ac:dyDescent="0.25">
      <c r="A4559" s="1" t="s">
        <v>31501</v>
      </c>
      <c r="B4559" s="3">
        <v>93</v>
      </c>
      <c r="C4559" s="1" t="s">
        <v>31501</v>
      </c>
      <c r="D4559" s="3">
        <v>565579</v>
      </c>
      <c r="E4559" s="1" t="s">
        <v>63</v>
      </c>
      <c r="F4559" s="1" t="s">
        <v>1332</v>
      </c>
      <c r="G4559" s="1" t="s">
        <v>1863</v>
      </c>
      <c r="H4559" s="1" t="s">
        <v>33643</v>
      </c>
      <c r="I4559" s="3">
        <v>1742164</v>
      </c>
      <c r="J4559" s="1" t="s">
        <v>67</v>
      </c>
      <c r="K4559" s="12"/>
      <c r="L4559" s="1" t="s">
        <v>31550</v>
      </c>
      <c r="M4559" s="1"/>
      <c r="N4559" s="1"/>
      <c r="O4559" s="1" t="s">
        <v>33644</v>
      </c>
      <c r="P4559" s="1" t="s">
        <v>70</v>
      </c>
      <c r="Q4559" s="1" t="s">
        <v>70</v>
      </c>
      <c r="R4559" s="1" t="s">
        <v>1863</v>
      </c>
      <c r="S4559" s="1" t="s">
        <v>33645</v>
      </c>
      <c r="T4559" s="1" t="s">
        <v>33646</v>
      </c>
      <c r="U4559" s="1" t="s">
        <v>31554</v>
      </c>
      <c r="V4559" s="1" t="s">
        <v>740</v>
      </c>
      <c r="W4559" s="1" t="s">
        <v>33647</v>
      </c>
      <c r="X4559" s="1" t="s">
        <v>1863</v>
      </c>
      <c r="Y4559" s="1" t="s">
        <v>6209</v>
      </c>
      <c r="Z4559" s="1" t="s">
        <v>1863</v>
      </c>
      <c r="AA4559" s="1" t="s">
        <v>33648</v>
      </c>
      <c r="AB4559" s="3">
        <v>1</v>
      </c>
      <c r="AC4559" s="3">
        <v>1</v>
      </c>
      <c r="AD4559" s="3">
        <v>1</v>
      </c>
      <c r="AE4559" s="3">
        <v>1</v>
      </c>
      <c r="AF4559" s="3">
        <v>0</v>
      </c>
      <c r="AG4559" s="3">
        <v>0</v>
      </c>
      <c r="AH4559" s="3">
        <v>25.3</v>
      </c>
      <c r="AI4559" s="3">
        <v>2.6333333333329998</v>
      </c>
      <c r="AJ4559" s="1" t="s">
        <v>1863</v>
      </c>
      <c r="AK4559" s="1" t="s">
        <v>33649</v>
      </c>
      <c r="AL4559" s="1"/>
      <c r="AM4559" s="1"/>
      <c r="AN4559" s="1"/>
      <c r="AO4559" s="1"/>
      <c r="AP4559" s="1"/>
      <c r="AQ4559" s="1"/>
      <c r="AR4559" s="1"/>
      <c r="AS4559" s="1"/>
      <c r="AT4559" s="3"/>
      <c r="AU4559" s="1"/>
      <c r="AV4559" s="1"/>
      <c r="AW4559" s="3"/>
      <c r="AX4559" s="1"/>
      <c r="AY4559" s="1"/>
      <c r="AZ4559" s="1"/>
      <c r="BA4559" s="1"/>
      <c r="BB4559">
        <f t="shared" si="113"/>
        <v>6</v>
      </c>
      <c r="BC4559">
        <f t="shared" si="114"/>
        <v>2022</v>
      </c>
    </row>
    <row r="4560" spans="1:55" x14ac:dyDescent="0.25">
      <c r="A4560" s="1" t="s">
        <v>31501</v>
      </c>
      <c r="B4560" s="3">
        <v>93</v>
      </c>
      <c r="C4560" s="1" t="s">
        <v>31501</v>
      </c>
      <c r="D4560" s="3">
        <v>567976</v>
      </c>
      <c r="E4560" s="1" t="s">
        <v>63</v>
      </c>
      <c r="F4560" s="1" t="s">
        <v>33650</v>
      </c>
      <c r="G4560" s="1" t="s">
        <v>1863</v>
      </c>
      <c r="H4560" s="1" t="s">
        <v>33651</v>
      </c>
      <c r="I4560" s="3">
        <v>1741966</v>
      </c>
      <c r="J4560" s="1" t="s">
        <v>67</v>
      </c>
      <c r="K4560" s="12"/>
      <c r="L4560" s="1" t="s">
        <v>31935</v>
      </c>
      <c r="M4560" s="1"/>
      <c r="N4560" s="1"/>
      <c r="O4560" s="1" t="s">
        <v>33652</v>
      </c>
      <c r="P4560" s="1" t="s">
        <v>70</v>
      </c>
      <c r="Q4560" s="1" t="s">
        <v>70</v>
      </c>
      <c r="R4560" s="1" t="s">
        <v>1863</v>
      </c>
      <c r="S4560" s="1" t="s">
        <v>33653</v>
      </c>
      <c r="T4560" s="1" t="s">
        <v>33654</v>
      </c>
      <c r="U4560" s="1" t="s">
        <v>31595</v>
      </c>
      <c r="V4560" s="1" t="s">
        <v>74</v>
      </c>
      <c r="W4560" s="1" t="s">
        <v>18562</v>
      </c>
      <c r="X4560" s="1" t="s">
        <v>1863</v>
      </c>
      <c r="Y4560" s="1" t="s">
        <v>2364</v>
      </c>
      <c r="Z4560" s="1" t="s">
        <v>1863</v>
      </c>
      <c r="AA4560" s="1" t="s">
        <v>33655</v>
      </c>
      <c r="AB4560" s="3">
        <v>1</v>
      </c>
      <c r="AC4560" s="3">
        <v>1</v>
      </c>
      <c r="AD4560" s="3">
        <v>1</v>
      </c>
      <c r="AE4560" s="3">
        <v>1</v>
      </c>
      <c r="AF4560" s="3">
        <v>0</v>
      </c>
      <c r="AG4560" s="3">
        <v>0</v>
      </c>
      <c r="AH4560" s="3">
        <v>9.5500000000000007</v>
      </c>
      <c r="AI4560" s="3">
        <v>1.7666666666669999</v>
      </c>
      <c r="AJ4560" s="1" t="s">
        <v>1863</v>
      </c>
      <c r="AK4560" s="1" t="s">
        <v>14265</v>
      </c>
      <c r="AL4560" s="1"/>
      <c r="AM4560" s="1"/>
      <c r="AN4560" s="1"/>
      <c r="AO4560" s="1"/>
      <c r="AP4560" s="1"/>
      <c r="AQ4560" s="1"/>
      <c r="AR4560" s="1"/>
      <c r="AS4560" s="1"/>
      <c r="AT4560" s="3"/>
      <c r="AU4560" s="1"/>
      <c r="AV4560" s="1"/>
      <c r="AW4560" s="3"/>
      <c r="AX4560" s="1"/>
      <c r="AY4560" s="1"/>
      <c r="AZ4560" s="1" t="s">
        <v>33656</v>
      </c>
      <c r="BA4560" s="1"/>
      <c r="BB4560">
        <f t="shared" si="113"/>
        <v>6</v>
      </c>
      <c r="BC4560">
        <f t="shared" si="114"/>
        <v>2022</v>
      </c>
    </row>
    <row r="4561" spans="1:55" x14ac:dyDescent="0.25">
      <c r="A4561" s="1" t="s">
        <v>31501</v>
      </c>
      <c r="B4561" s="3">
        <v>93</v>
      </c>
      <c r="C4561" s="1" t="s">
        <v>31501</v>
      </c>
      <c r="D4561" s="3">
        <v>568000</v>
      </c>
      <c r="E4561" s="1" t="s">
        <v>63</v>
      </c>
      <c r="F4561" s="1" t="s">
        <v>33657</v>
      </c>
      <c r="G4561" s="1" t="s">
        <v>1863</v>
      </c>
      <c r="H4561" s="1" t="s">
        <v>33658</v>
      </c>
      <c r="I4561" s="3">
        <v>1741966</v>
      </c>
      <c r="J4561" s="1" t="s">
        <v>67</v>
      </c>
      <c r="K4561" s="12"/>
      <c r="L4561" s="1" t="s">
        <v>32073</v>
      </c>
      <c r="M4561" s="1"/>
      <c r="N4561" s="1"/>
      <c r="O4561" s="1" t="s">
        <v>33659</v>
      </c>
      <c r="P4561" s="1" t="s">
        <v>70</v>
      </c>
      <c r="Q4561" s="1" t="s">
        <v>70</v>
      </c>
      <c r="R4561" s="1" t="s">
        <v>1863</v>
      </c>
      <c r="S4561" s="1" t="s">
        <v>33660</v>
      </c>
      <c r="T4561" s="1" t="s">
        <v>33661</v>
      </c>
      <c r="U4561" s="1" t="s">
        <v>31554</v>
      </c>
      <c r="V4561" s="1" t="s">
        <v>74</v>
      </c>
      <c r="W4561" s="1" t="s">
        <v>18562</v>
      </c>
      <c r="X4561" s="1" t="s">
        <v>1863</v>
      </c>
      <c r="Y4561" s="1" t="s">
        <v>2364</v>
      </c>
      <c r="Z4561" s="1" t="s">
        <v>1863</v>
      </c>
      <c r="AA4561" s="1" t="s">
        <v>33655</v>
      </c>
      <c r="AB4561" s="3">
        <v>1</v>
      </c>
      <c r="AC4561" s="3">
        <v>1</v>
      </c>
      <c r="AD4561" s="3">
        <v>1</v>
      </c>
      <c r="AE4561" s="3">
        <v>1</v>
      </c>
      <c r="AF4561" s="3">
        <v>0</v>
      </c>
      <c r="AG4561" s="3">
        <v>0</v>
      </c>
      <c r="AH4561" s="3">
        <v>4</v>
      </c>
      <c r="AI4561" s="3">
        <v>3.8666666666670002</v>
      </c>
      <c r="AJ4561" s="1" t="s">
        <v>1863</v>
      </c>
      <c r="AK4561" s="1" t="s">
        <v>33662</v>
      </c>
      <c r="AL4561" s="1"/>
      <c r="AM4561" s="1"/>
      <c r="AN4561" s="1"/>
      <c r="AO4561" s="1"/>
      <c r="AP4561" s="1"/>
      <c r="AQ4561" s="1"/>
      <c r="AR4561" s="1"/>
      <c r="AS4561" s="1"/>
      <c r="AT4561" s="3"/>
      <c r="AU4561" s="1"/>
      <c r="AV4561" s="1"/>
      <c r="AW4561" s="3"/>
      <c r="AX4561" s="1"/>
      <c r="AY4561" s="1"/>
      <c r="AZ4561" s="1" t="s">
        <v>33656</v>
      </c>
      <c r="BA4561" s="1"/>
      <c r="BB4561">
        <f t="shared" si="113"/>
        <v>6</v>
      </c>
      <c r="BC4561">
        <f t="shared" si="114"/>
        <v>2022</v>
      </c>
    </row>
    <row r="4562" spans="1:55" x14ac:dyDescent="0.25">
      <c r="A4562" s="1" t="s">
        <v>31501</v>
      </c>
      <c r="B4562" s="3">
        <v>93</v>
      </c>
      <c r="C4562" s="1" t="s">
        <v>31501</v>
      </c>
      <c r="D4562" s="3">
        <v>568275</v>
      </c>
      <c r="E4562" s="1" t="s">
        <v>63</v>
      </c>
      <c r="F4562" s="1" t="s">
        <v>33663</v>
      </c>
      <c r="G4562" s="1" t="s">
        <v>1863</v>
      </c>
      <c r="H4562" s="1" t="s">
        <v>33664</v>
      </c>
      <c r="I4562" s="3">
        <v>1742032</v>
      </c>
      <c r="J4562" s="1" t="s">
        <v>67</v>
      </c>
      <c r="K4562" s="12"/>
      <c r="L4562" s="1" t="s">
        <v>31542</v>
      </c>
      <c r="M4562" s="1"/>
      <c r="N4562" s="1"/>
      <c r="O4562" s="1" t="s">
        <v>33665</v>
      </c>
      <c r="P4562" s="1" t="s">
        <v>70</v>
      </c>
      <c r="Q4562" s="1" t="s">
        <v>70</v>
      </c>
      <c r="R4562" s="1" t="s">
        <v>1863</v>
      </c>
      <c r="S4562" s="1" t="s">
        <v>29114</v>
      </c>
      <c r="T4562" s="1" t="s">
        <v>33666</v>
      </c>
      <c r="U4562" s="1" t="s">
        <v>31628</v>
      </c>
      <c r="V4562" s="1" t="s">
        <v>74</v>
      </c>
      <c r="W4562" s="1" t="s">
        <v>31773</v>
      </c>
      <c r="X4562" s="1" t="s">
        <v>1863</v>
      </c>
      <c r="Y4562" s="1" t="s">
        <v>112</v>
      </c>
      <c r="Z4562" s="1" t="s">
        <v>1863</v>
      </c>
      <c r="AA4562" s="1" t="s">
        <v>33667</v>
      </c>
      <c r="AB4562" s="3">
        <v>1</v>
      </c>
      <c r="AC4562" s="3">
        <v>1</v>
      </c>
      <c r="AD4562" s="3">
        <v>1</v>
      </c>
      <c r="AE4562" s="3">
        <v>1</v>
      </c>
      <c r="AF4562" s="3">
        <v>0</v>
      </c>
      <c r="AG4562" s="3">
        <v>0</v>
      </c>
      <c r="AH4562" s="3">
        <v>25.616666666667001</v>
      </c>
      <c r="AI4562" s="3">
        <v>3.666666666667</v>
      </c>
      <c r="AJ4562" s="1" t="s">
        <v>1863</v>
      </c>
      <c r="AK4562" s="1" t="s">
        <v>33668</v>
      </c>
      <c r="AL4562" s="1"/>
      <c r="AM4562" s="1"/>
      <c r="AN4562" s="1"/>
      <c r="AO4562" s="1"/>
      <c r="AP4562" s="1"/>
      <c r="AQ4562" s="1"/>
      <c r="AR4562" s="1"/>
      <c r="AS4562" s="1"/>
      <c r="AT4562" s="3"/>
      <c r="AU4562" s="1"/>
      <c r="AV4562" s="1"/>
      <c r="AW4562" s="3"/>
      <c r="AX4562" s="1"/>
      <c r="AY4562" s="1"/>
      <c r="AZ4562" s="1"/>
      <c r="BA4562" s="1"/>
      <c r="BB4562">
        <f t="shared" si="113"/>
        <v>6</v>
      </c>
      <c r="BC4562">
        <f t="shared" si="114"/>
        <v>2022</v>
      </c>
    </row>
    <row r="4563" spans="1:55" x14ac:dyDescent="0.25">
      <c r="A4563" s="1" t="s">
        <v>31501</v>
      </c>
      <c r="B4563" s="3">
        <v>93</v>
      </c>
      <c r="C4563" s="1" t="s">
        <v>31501</v>
      </c>
      <c r="D4563" s="3">
        <v>568307</v>
      </c>
      <c r="E4563" s="1" t="s">
        <v>63</v>
      </c>
      <c r="F4563" s="1" t="s">
        <v>33669</v>
      </c>
      <c r="G4563" s="1" t="s">
        <v>1863</v>
      </c>
      <c r="H4563" s="1" t="s">
        <v>33670</v>
      </c>
      <c r="I4563" s="3">
        <v>1742036</v>
      </c>
      <c r="J4563" s="1" t="s">
        <v>67</v>
      </c>
      <c r="K4563" s="12"/>
      <c r="L4563" s="1" t="s">
        <v>31599</v>
      </c>
      <c r="M4563" s="1"/>
      <c r="N4563" s="1"/>
      <c r="O4563" s="1" t="s">
        <v>33671</v>
      </c>
      <c r="P4563" s="1" t="s">
        <v>70</v>
      </c>
      <c r="Q4563" s="1" t="s">
        <v>70</v>
      </c>
      <c r="R4563" s="1" t="s">
        <v>1863</v>
      </c>
      <c r="S4563" s="1" t="s">
        <v>33672</v>
      </c>
      <c r="T4563" s="1" t="s">
        <v>33673</v>
      </c>
      <c r="U4563" s="1" t="s">
        <v>31628</v>
      </c>
      <c r="V4563" s="1" t="s">
        <v>74</v>
      </c>
      <c r="W4563" s="1" t="s">
        <v>32595</v>
      </c>
      <c r="X4563" s="1" t="s">
        <v>1863</v>
      </c>
      <c r="Y4563" s="1" t="s">
        <v>2598</v>
      </c>
      <c r="Z4563" s="1" t="s">
        <v>1863</v>
      </c>
      <c r="AA4563" s="1" t="s">
        <v>33674</v>
      </c>
      <c r="AB4563" s="3">
        <v>1</v>
      </c>
      <c r="AC4563" s="3">
        <v>1</v>
      </c>
      <c r="AD4563" s="3">
        <v>1</v>
      </c>
      <c r="AE4563" s="3">
        <v>1</v>
      </c>
      <c r="AF4563" s="3">
        <v>0</v>
      </c>
      <c r="AG4563" s="3">
        <v>0</v>
      </c>
      <c r="AH4563" s="3">
        <v>10.95</v>
      </c>
      <c r="AI4563" s="3">
        <v>3.2166666666669999</v>
      </c>
      <c r="AJ4563" s="1" t="s">
        <v>1863</v>
      </c>
      <c r="AK4563" s="1" t="s">
        <v>24387</v>
      </c>
      <c r="AL4563" s="1"/>
      <c r="AM4563" s="1"/>
      <c r="AN4563" s="1"/>
      <c r="AO4563" s="1"/>
      <c r="AP4563" s="1"/>
      <c r="AQ4563" s="1"/>
      <c r="AR4563" s="1"/>
      <c r="AS4563" s="1"/>
      <c r="AT4563" s="3"/>
      <c r="AU4563" s="1"/>
      <c r="AV4563" s="1"/>
      <c r="AW4563" s="3"/>
      <c r="AX4563" s="1"/>
      <c r="AY4563" s="1"/>
      <c r="AZ4563" s="1"/>
      <c r="BA4563" s="1"/>
      <c r="BB4563">
        <f t="shared" si="113"/>
        <v>6</v>
      </c>
      <c r="BC4563">
        <f t="shared" si="114"/>
        <v>2022</v>
      </c>
    </row>
    <row r="4564" spans="1:55" x14ac:dyDescent="0.25">
      <c r="A4564" s="1" t="s">
        <v>31501</v>
      </c>
      <c r="B4564" s="3">
        <v>93</v>
      </c>
      <c r="C4564" s="1" t="s">
        <v>31501</v>
      </c>
      <c r="D4564" s="3">
        <v>569256</v>
      </c>
      <c r="E4564" s="1" t="s">
        <v>63</v>
      </c>
      <c r="F4564" s="1" t="s">
        <v>33675</v>
      </c>
      <c r="G4564" s="1" t="s">
        <v>1863</v>
      </c>
      <c r="H4564" s="1" t="s">
        <v>33676</v>
      </c>
      <c r="I4564" s="3">
        <v>1742182</v>
      </c>
      <c r="J4564" s="1" t="s">
        <v>67</v>
      </c>
      <c r="K4564" s="12"/>
      <c r="L4564" s="1" t="s">
        <v>31542</v>
      </c>
      <c r="M4564" s="1"/>
      <c r="N4564" s="1"/>
      <c r="O4564" s="1" t="s">
        <v>33677</v>
      </c>
      <c r="P4564" s="1" t="s">
        <v>70</v>
      </c>
      <c r="Q4564" s="1" t="s">
        <v>70</v>
      </c>
      <c r="R4564" s="1" t="s">
        <v>1863</v>
      </c>
      <c r="S4564" s="1" t="s">
        <v>33678</v>
      </c>
      <c r="T4564" s="1" t="s">
        <v>33679</v>
      </c>
      <c r="U4564" s="1" t="s">
        <v>31628</v>
      </c>
      <c r="V4564" s="1" t="s">
        <v>74</v>
      </c>
      <c r="W4564" s="1" t="s">
        <v>31773</v>
      </c>
      <c r="X4564" s="1" t="s">
        <v>1863</v>
      </c>
      <c r="Y4564" s="1" t="s">
        <v>2081</v>
      </c>
      <c r="Z4564" s="1" t="s">
        <v>1863</v>
      </c>
      <c r="AA4564" s="1" t="s">
        <v>33680</v>
      </c>
      <c r="AB4564" s="3">
        <v>1</v>
      </c>
      <c r="AC4564" s="3">
        <v>1</v>
      </c>
      <c r="AD4564" s="3">
        <v>1</v>
      </c>
      <c r="AE4564" s="3">
        <v>1</v>
      </c>
      <c r="AF4564" s="3">
        <v>0</v>
      </c>
      <c r="AG4564" s="3">
        <v>0</v>
      </c>
      <c r="AH4564" s="3">
        <v>20.133333333332999</v>
      </c>
      <c r="AI4564" s="3">
        <v>3.2833333333330001</v>
      </c>
      <c r="AJ4564" s="1" t="s">
        <v>1863</v>
      </c>
      <c r="AK4564" s="1" t="s">
        <v>33681</v>
      </c>
      <c r="AL4564" s="1"/>
      <c r="AM4564" s="1"/>
      <c r="AN4564" s="1"/>
      <c r="AO4564" s="1"/>
      <c r="AP4564" s="1"/>
      <c r="AQ4564" s="1"/>
      <c r="AR4564" s="1"/>
      <c r="AS4564" s="1"/>
      <c r="AT4564" s="3"/>
      <c r="AU4564" s="1"/>
      <c r="AV4564" s="1"/>
      <c r="AW4564" s="3"/>
      <c r="AX4564" s="1"/>
      <c r="AY4564" s="1"/>
      <c r="AZ4564" s="1" t="s">
        <v>33682</v>
      </c>
      <c r="BA4564" s="1"/>
      <c r="BB4564">
        <f t="shared" si="113"/>
        <v>6</v>
      </c>
      <c r="BC4564">
        <f t="shared" si="114"/>
        <v>2022</v>
      </c>
    </row>
    <row r="4565" spans="1:55" x14ac:dyDescent="0.25">
      <c r="A4565" s="1" t="s">
        <v>31501</v>
      </c>
      <c r="B4565" s="3">
        <v>93</v>
      </c>
      <c r="C4565" s="1" t="s">
        <v>31501</v>
      </c>
      <c r="D4565" s="3">
        <v>571270</v>
      </c>
      <c r="E4565" s="1" t="s">
        <v>63</v>
      </c>
      <c r="F4565" s="1" t="s">
        <v>33683</v>
      </c>
      <c r="G4565" s="1" t="s">
        <v>1863</v>
      </c>
      <c r="H4565" s="1" t="s">
        <v>33684</v>
      </c>
      <c r="I4565" s="3">
        <v>1742378</v>
      </c>
      <c r="J4565" s="1" t="s">
        <v>67</v>
      </c>
      <c r="K4565" s="12"/>
      <c r="L4565" s="1" t="s">
        <v>31550</v>
      </c>
      <c r="M4565" s="1"/>
      <c r="N4565" s="1"/>
      <c r="O4565" s="1" t="s">
        <v>33685</v>
      </c>
      <c r="P4565" s="1" t="s">
        <v>70</v>
      </c>
      <c r="Q4565" s="1" t="s">
        <v>70</v>
      </c>
      <c r="R4565" s="1" t="s">
        <v>1863</v>
      </c>
      <c r="S4565" s="1" t="s">
        <v>33686</v>
      </c>
      <c r="T4565" s="1" t="s">
        <v>33687</v>
      </c>
      <c r="U4565" s="1" t="s">
        <v>17719</v>
      </c>
      <c r="V4565" s="1" t="s">
        <v>74</v>
      </c>
      <c r="W4565" s="1" t="s">
        <v>31773</v>
      </c>
      <c r="X4565" s="1" t="s">
        <v>1863</v>
      </c>
      <c r="Y4565" s="1" t="s">
        <v>18769</v>
      </c>
      <c r="Z4565" s="1" t="s">
        <v>1863</v>
      </c>
      <c r="AA4565" s="1" t="s">
        <v>33688</v>
      </c>
      <c r="AB4565" s="3">
        <v>1</v>
      </c>
      <c r="AC4565" s="3">
        <v>1</v>
      </c>
      <c r="AD4565" s="3">
        <v>1</v>
      </c>
      <c r="AE4565" s="3">
        <v>1</v>
      </c>
      <c r="AF4565" s="3">
        <v>0</v>
      </c>
      <c r="AG4565" s="3">
        <v>0</v>
      </c>
      <c r="AH4565" s="3">
        <v>28.416666666666998</v>
      </c>
      <c r="AI4565" s="3">
        <v>4.3</v>
      </c>
      <c r="AJ4565" s="1" t="s">
        <v>1863</v>
      </c>
      <c r="AK4565" s="1" t="s">
        <v>33689</v>
      </c>
      <c r="AL4565" s="1"/>
      <c r="AM4565" s="1"/>
      <c r="AN4565" s="1"/>
      <c r="AO4565" s="1"/>
      <c r="AP4565" s="1"/>
      <c r="AQ4565" s="1"/>
      <c r="AR4565" s="1"/>
      <c r="AS4565" s="1"/>
      <c r="AT4565" s="3"/>
      <c r="AU4565" s="1"/>
      <c r="AV4565" s="1"/>
      <c r="AW4565" s="3"/>
      <c r="AX4565" s="1"/>
      <c r="AY4565" s="1"/>
      <c r="AZ4565" s="1"/>
      <c r="BA4565" s="1"/>
      <c r="BB4565">
        <f t="shared" si="113"/>
        <v>6</v>
      </c>
      <c r="BC4565">
        <f t="shared" si="114"/>
        <v>2022</v>
      </c>
    </row>
    <row r="4566" spans="1:55" x14ac:dyDescent="0.25">
      <c r="A4566" s="1" t="s">
        <v>31501</v>
      </c>
      <c r="B4566" s="3">
        <v>93</v>
      </c>
      <c r="C4566" s="1" t="s">
        <v>31501</v>
      </c>
      <c r="D4566" s="3">
        <v>571413</v>
      </c>
      <c r="E4566" s="1" t="s">
        <v>63</v>
      </c>
      <c r="F4566" s="1" t="s">
        <v>1465</v>
      </c>
      <c r="G4566" s="1" t="s">
        <v>1920</v>
      </c>
      <c r="H4566" s="1" t="s">
        <v>33690</v>
      </c>
      <c r="I4566" s="3">
        <v>1742387</v>
      </c>
      <c r="J4566" s="1" t="s">
        <v>67</v>
      </c>
      <c r="K4566" s="12"/>
      <c r="L4566" s="1" t="s">
        <v>31542</v>
      </c>
      <c r="M4566" s="1"/>
      <c r="N4566" s="1"/>
      <c r="O4566" s="1" t="s">
        <v>33691</v>
      </c>
      <c r="P4566" s="1" t="s">
        <v>70</v>
      </c>
      <c r="Q4566" s="1" t="s">
        <v>70</v>
      </c>
      <c r="R4566" s="1" t="s">
        <v>1920</v>
      </c>
      <c r="S4566" s="1" t="s">
        <v>33692</v>
      </c>
      <c r="T4566" s="1" t="s">
        <v>33693</v>
      </c>
      <c r="U4566" s="1" t="s">
        <v>31628</v>
      </c>
      <c r="V4566" s="1" t="s">
        <v>74</v>
      </c>
      <c r="W4566" s="1" t="s">
        <v>18562</v>
      </c>
      <c r="X4566" s="1" t="s">
        <v>1920</v>
      </c>
      <c r="Y4566" s="1" t="s">
        <v>14043</v>
      </c>
      <c r="Z4566" s="1" t="s">
        <v>1920</v>
      </c>
      <c r="AA4566" s="1" t="s">
        <v>33694</v>
      </c>
      <c r="AB4566" s="3">
        <v>1</v>
      </c>
      <c r="AC4566" s="3">
        <v>1</v>
      </c>
      <c r="AD4566" s="3">
        <v>1</v>
      </c>
      <c r="AE4566" s="3">
        <v>1</v>
      </c>
      <c r="AF4566" s="3">
        <v>0</v>
      </c>
      <c r="AG4566" s="3">
        <v>0</v>
      </c>
      <c r="AH4566" s="3">
        <v>30.466666666666999</v>
      </c>
      <c r="AI4566" s="3">
        <v>2.1</v>
      </c>
      <c r="AJ4566" s="1" t="s">
        <v>1920</v>
      </c>
      <c r="AK4566" s="1" t="s">
        <v>33695</v>
      </c>
      <c r="AL4566" s="1"/>
      <c r="AM4566" s="1"/>
      <c r="AN4566" s="1"/>
      <c r="AO4566" s="1"/>
      <c r="AP4566" s="1"/>
      <c r="AQ4566" s="1"/>
      <c r="AR4566" s="1"/>
      <c r="AS4566" s="1"/>
      <c r="AT4566" s="3"/>
      <c r="AU4566" s="1"/>
      <c r="AV4566" s="1"/>
      <c r="AW4566" s="3"/>
      <c r="AX4566" s="1"/>
      <c r="AY4566" s="1"/>
      <c r="AZ4566" s="1"/>
      <c r="BA4566" s="1"/>
      <c r="BB4566">
        <f t="shared" si="113"/>
        <v>6</v>
      </c>
      <c r="BC4566">
        <f t="shared" si="114"/>
        <v>2022</v>
      </c>
    </row>
    <row r="4567" spans="1:55" x14ac:dyDescent="0.25">
      <c r="A4567" s="1" t="s">
        <v>31501</v>
      </c>
      <c r="B4567" s="3">
        <v>93</v>
      </c>
      <c r="C4567" s="1" t="s">
        <v>31501</v>
      </c>
      <c r="D4567" s="3">
        <v>575816</v>
      </c>
      <c r="E4567" s="1" t="s">
        <v>63</v>
      </c>
      <c r="F4567" s="1" t="s">
        <v>33696</v>
      </c>
      <c r="G4567" s="1" t="s">
        <v>1920</v>
      </c>
      <c r="H4567" s="1" t="s">
        <v>29716</v>
      </c>
      <c r="I4567" s="3">
        <v>1742699</v>
      </c>
      <c r="J4567" s="1" t="s">
        <v>67</v>
      </c>
      <c r="K4567" s="12"/>
      <c r="L4567" s="1" t="s">
        <v>31542</v>
      </c>
      <c r="M4567" s="1"/>
      <c r="N4567" s="1"/>
      <c r="O4567" s="1" t="s">
        <v>33697</v>
      </c>
      <c r="P4567" s="1" t="s">
        <v>70</v>
      </c>
      <c r="Q4567" s="1" t="s">
        <v>70</v>
      </c>
      <c r="R4567" s="1" t="s">
        <v>1920</v>
      </c>
      <c r="S4567" s="1" t="s">
        <v>33698</v>
      </c>
      <c r="T4567" s="1" t="s">
        <v>33699</v>
      </c>
      <c r="U4567" s="1" t="s">
        <v>31628</v>
      </c>
      <c r="V4567" s="1" t="s">
        <v>74</v>
      </c>
      <c r="W4567" s="1" t="s">
        <v>32185</v>
      </c>
      <c r="X4567" s="1" t="s">
        <v>1920</v>
      </c>
      <c r="Y4567" s="1" t="s">
        <v>5850</v>
      </c>
      <c r="Z4567" s="1" t="s">
        <v>1920</v>
      </c>
      <c r="AA4567" s="1" t="s">
        <v>33467</v>
      </c>
      <c r="AB4567" s="3">
        <v>1</v>
      </c>
      <c r="AC4567" s="3">
        <v>1</v>
      </c>
      <c r="AD4567" s="3">
        <v>1</v>
      </c>
      <c r="AE4567" s="3">
        <v>1</v>
      </c>
      <c r="AF4567" s="3">
        <v>0</v>
      </c>
      <c r="AG4567" s="3">
        <v>0</v>
      </c>
      <c r="AH4567" s="3">
        <v>25.766666666667</v>
      </c>
      <c r="AI4567" s="3">
        <v>2.4500000000000002</v>
      </c>
      <c r="AJ4567" s="1" t="s">
        <v>1920</v>
      </c>
      <c r="AK4567" s="1" t="s">
        <v>33700</v>
      </c>
      <c r="AL4567" s="1"/>
      <c r="AM4567" s="1"/>
      <c r="AN4567" s="1"/>
      <c r="AO4567" s="1"/>
      <c r="AP4567" s="1"/>
      <c r="AQ4567" s="1"/>
      <c r="AR4567" s="1"/>
      <c r="AS4567" s="1"/>
      <c r="AT4567" s="3"/>
      <c r="AU4567" s="1"/>
      <c r="AV4567" s="1"/>
      <c r="AW4567" s="3"/>
      <c r="AX4567" s="1"/>
      <c r="AY4567" s="1"/>
      <c r="AZ4567" s="1" t="s">
        <v>33701</v>
      </c>
      <c r="BA4567" s="1"/>
      <c r="BB4567">
        <f t="shared" si="113"/>
        <v>6</v>
      </c>
      <c r="BC4567">
        <f t="shared" si="114"/>
        <v>2022</v>
      </c>
    </row>
    <row r="4568" spans="1:55" x14ac:dyDescent="0.25">
      <c r="A4568" s="1" t="s">
        <v>31501</v>
      </c>
      <c r="B4568" s="3">
        <v>93</v>
      </c>
      <c r="C4568" s="1" t="s">
        <v>31501</v>
      </c>
      <c r="D4568" s="3">
        <v>580043</v>
      </c>
      <c r="E4568" s="1" t="s">
        <v>63</v>
      </c>
      <c r="F4568" s="1" t="s">
        <v>31891</v>
      </c>
      <c r="G4568" s="1" t="s">
        <v>1943</v>
      </c>
      <c r="H4568" s="1" t="s">
        <v>33702</v>
      </c>
      <c r="I4568" s="3">
        <v>1743039</v>
      </c>
      <c r="J4568" s="1" t="s">
        <v>67</v>
      </c>
      <c r="K4568" s="12"/>
      <c r="L4568" s="1" t="s">
        <v>31599</v>
      </c>
      <c r="M4568" s="1"/>
      <c r="N4568" s="1"/>
      <c r="O4568" s="1" t="s">
        <v>33703</v>
      </c>
      <c r="P4568" s="1" t="s">
        <v>70</v>
      </c>
      <c r="Q4568" s="1" t="s">
        <v>70</v>
      </c>
      <c r="R4568" s="1" t="s">
        <v>1943</v>
      </c>
      <c r="S4568" s="1" t="s">
        <v>28082</v>
      </c>
      <c r="T4568" s="1" t="s">
        <v>33704</v>
      </c>
      <c r="U4568" s="1" t="s">
        <v>32006</v>
      </c>
      <c r="V4568" s="1" t="s">
        <v>74</v>
      </c>
      <c r="W4568" s="1" t="s">
        <v>31516</v>
      </c>
      <c r="X4568" s="1" t="s">
        <v>1943</v>
      </c>
      <c r="Y4568" s="1" t="s">
        <v>236</v>
      </c>
      <c r="Z4568" s="1" t="s">
        <v>1943</v>
      </c>
      <c r="AA4568" s="1" t="s">
        <v>4475</v>
      </c>
      <c r="AB4568" s="3">
        <v>1</v>
      </c>
      <c r="AC4568" s="3">
        <v>1</v>
      </c>
      <c r="AD4568" s="3">
        <v>1</v>
      </c>
      <c r="AE4568" s="3">
        <v>0</v>
      </c>
      <c r="AF4568" s="3">
        <v>1</v>
      </c>
      <c r="AG4568" s="3">
        <v>0</v>
      </c>
      <c r="AH4568" s="3">
        <v>41.7</v>
      </c>
      <c r="AI4568" s="3">
        <v>24.233333333333</v>
      </c>
      <c r="AJ4568" s="1" t="s">
        <v>1943</v>
      </c>
      <c r="AK4568" s="1" t="s">
        <v>29779</v>
      </c>
      <c r="AL4568" s="1"/>
      <c r="AM4568" s="1"/>
      <c r="AN4568" s="1"/>
      <c r="AO4568" s="1"/>
      <c r="AP4568" s="1"/>
      <c r="AQ4568" s="1"/>
      <c r="AR4568" s="1"/>
      <c r="AS4568" s="1"/>
      <c r="AT4568" s="3"/>
      <c r="AU4568" s="1"/>
      <c r="AV4568" s="1"/>
      <c r="AW4568" s="3"/>
      <c r="AX4568" s="1"/>
      <c r="AY4568" s="1"/>
      <c r="AZ4568" s="1" t="s">
        <v>33705</v>
      </c>
      <c r="BA4568" s="1"/>
      <c r="BB4568">
        <f t="shared" si="113"/>
        <v>6</v>
      </c>
      <c r="BC4568">
        <f t="shared" si="114"/>
        <v>2022</v>
      </c>
    </row>
    <row r="4569" spans="1:55" x14ac:dyDescent="0.25">
      <c r="A4569" s="1" t="s">
        <v>31501</v>
      </c>
      <c r="B4569" s="3">
        <v>95</v>
      </c>
      <c r="C4569" s="1" t="s">
        <v>31509</v>
      </c>
      <c r="D4569" s="3">
        <v>583869</v>
      </c>
      <c r="E4569" s="1" t="s">
        <v>63</v>
      </c>
      <c r="F4569" s="1" t="s">
        <v>33706</v>
      </c>
      <c r="G4569" s="1" t="s">
        <v>1943</v>
      </c>
      <c r="H4569" s="1" t="s">
        <v>33707</v>
      </c>
      <c r="I4569" s="3">
        <v>1743557</v>
      </c>
      <c r="J4569" s="1" t="s">
        <v>67</v>
      </c>
      <c r="K4569" s="12"/>
      <c r="L4569" s="1" t="s">
        <v>31522</v>
      </c>
      <c r="M4569" s="1"/>
      <c r="N4569" s="1"/>
      <c r="O4569" s="1" t="s">
        <v>33708</v>
      </c>
      <c r="P4569" s="1" t="s">
        <v>70</v>
      </c>
      <c r="Q4569" s="1" t="s">
        <v>70</v>
      </c>
      <c r="R4569" s="1" t="s">
        <v>1943</v>
      </c>
      <c r="S4569" s="1" t="s">
        <v>33709</v>
      </c>
      <c r="T4569" s="1" t="s">
        <v>33710</v>
      </c>
      <c r="U4569" s="1" t="s">
        <v>31554</v>
      </c>
      <c r="V4569" s="1" t="s">
        <v>74</v>
      </c>
      <c r="W4569" s="1" t="s">
        <v>2653</v>
      </c>
      <c r="X4569" s="1" t="s">
        <v>1943</v>
      </c>
      <c r="Y4569" s="1" t="s">
        <v>970</v>
      </c>
      <c r="Z4569" s="1" t="s">
        <v>1943</v>
      </c>
      <c r="AA4569" s="1" t="s">
        <v>33711</v>
      </c>
      <c r="AB4569" s="3">
        <v>1</v>
      </c>
      <c r="AC4569" s="3">
        <v>1</v>
      </c>
      <c r="AD4569" s="3">
        <v>1</v>
      </c>
      <c r="AE4569" s="3">
        <v>1</v>
      </c>
      <c r="AF4569" s="3">
        <v>0</v>
      </c>
      <c r="AG4569" s="3">
        <v>0</v>
      </c>
      <c r="AH4569" s="3">
        <v>39.450000000000003</v>
      </c>
      <c r="AI4569" s="3">
        <v>9.6999999999999993</v>
      </c>
      <c r="AJ4569" s="1" t="s">
        <v>1943</v>
      </c>
      <c r="AK4569" s="1" t="s">
        <v>33712</v>
      </c>
      <c r="AL4569" s="1"/>
      <c r="AM4569" s="1"/>
      <c r="AN4569" s="1"/>
      <c r="AO4569" s="1"/>
      <c r="AP4569" s="1"/>
      <c r="AQ4569" s="1"/>
      <c r="AR4569" s="1"/>
      <c r="AS4569" s="1"/>
      <c r="AT4569" s="3"/>
      <c r="AU4569" s="1"/>
      <c r="AV4569" s="1"/>
      <c r="AW4569" s="3"/>
      <c r="AX4569" s="1"/>
      <c r="AY4569" s="1"/>
      <c r="AZ4569" s="1" t="s">
        <v>33713</v>
      </c>
      <c r="BA4569" s="1"/>
      <c r="BB4569">
        <f t="shared" si="113"/>
        <v>6</v>
      </c>
      <c r="BC4569">
        <f t="shared" si="114"/>
        <v>2022</v>
      </c>
    </row>
    <row r="4570" spans="1:55" x14ac:dyDescent="0.25">
      <c r="A4570" s="1" t="s">
        <v>31501</v>
      </c>
      <c r="B4570" s="3">
        <v>95</v>
      </c>
      <c r="C4570" s="1" t="s">
        <v>31509</v>
      </c>
      <c r="D4570" s="3">
        <v>585387</v>
      </c>
      <c r="E4570" s="1" t="s">
        <v>63</v>
      </c>
      <c r="F4570" s="1" t="s">
        <v>33714</v>
      </c>
      <c r="G4570" s="1" t="s">
        <v>1943</v>
      </c>
      <c r="H4570" s="1" t="s">
        <v>33715</v>
      </c>
      <c r="I4570" s="3">
        <v>1743729</v>
      </c>
      <c r="J4570" s="1" t="s">
        <v>67</v>
      </c>
      <c r="K4570" s="12"/>
      <c r="L4570" s="1" t="s">
        <v>31687</v>
      </c>
      <c r="M4570" s="1"/>
      <c r="N4570" s="1"/>
      <c r="O4570" s="1" t="s">
        <v>33716</v>
      </c>
      <c r="P4570" s="1" t="s">
        <v>70</v>
      </c>
      <c r="Q4570" s="1" t="s">
        <v>70</v>
      </c>
      <c r="R4570" s="1" t="s">
        <v>1943</v>
      </c>
      <c r="S4570" s="1" t="s">
        <v>33717</v>
      </c>
      <c r="T4570" s="1" t="s">
        <v>33718</v>
      </c>
      <c r="U4570" s="1" t="s">
        <v>31532</v>
      </c>
      <c r="V4570" s="1" t="s">
        <v>639</v>
      </c>
      <c r="W4570" s="1" t="s">
        <v>33719</v>
      </c>
      <c r="X4570" s="1" t="s">
        <v>1943</v>
      </c>
      <c r="Y4570" s="1" t="s">
        <v>1411</v>
      </c>
      <c r="Z4570" s="1" t="s">
        <v>1943</v>
      </c>
      <c r="AA4570" s="1" t="s">
        <v>33720</v>
      </c>
      <c r="AB4570" s="3">
        <v>1</v>
      </c>
      <c r="AC4570" s="3">
        <v>1</v>
      </c>
      <c r="AD4570" s="3">
        <v>1</v>
      </c>
      <c r="AE4570" s="3">
        <v>1</v>
      </c>
      <c r="AF4570" s="3">
        <v>0</v>
      </c>
      <c r="AG4570" s="3">
        <v>0</v>
      </c>
      <c r="AH4570" s="3">
        <v>44.95</v>
      </c>
      <c r="AI4570" s="3">
        <v>4.5999999999999996</v>
      </c>
      <c r="AJ4570" s="1" t="s">
        <v>1943</v>
      </c>
      <c r="AK4570" s="1" t="s">
        <v>33721</v>
      </c>
      <c r="AL4570" s="1"/>
      <c r="AM4570" s="1"/>
      <c r="AN4570" s="1"/>
      <c r="AO4570" s="1"/>
      <c r="AP4570" s="1"/>
      <c r="AQ4570" s="1"/>
      <c r="AR4570" s="1"/>
      <c r="AS4570" s="1"/>
      <c r="AT4570" s="3"/>
      <c r="AU4570" s="1"/>
      <c r="AV4570" s="1"/>
      <c r="AW4570" s="3"/>
      <c r="AX4570" s="1"/>
      <c r="AY4570" s="1"/>
      <c r="AZ4570" s="1" t="s">
        <v>33722</v>
      </c>
      <c r="BA4570" s="1"/>
      <c r="BB4570">
        <f t="shared" si="113"/>
        <v>6</v>
      </c>
      <c r="BC4570">
        <f t="shared" si="114"/>
        <v>2022</v>
      </c>
    </row>
    <row r="4571" spans="1:55" x14ac:dyDescent="0.25">
      <c r="A4571" s="1" t="s">
        <v>31501</v>
      </c>
      <c r="B4571" s="3">
        <v>93</v>
      </c>
      <c r="C4571" s="1" t="s">
        <v>31501</v>
      </c>
      <c r="D4571" s="3">
        <v>588613</v>
      </c>
      <c r="E4571" s="1" t="s">
        <v>63</v>
      </c>
      <c r="F4571" s="1" t="s">
        <v>33723</v>
      </c>
      <c r="G4571" s="1" t="s">
        <v>1962</v>
      </c>
      <c r="H4571" s="1" t="s">
        <v>33724</v>
      </c>
      <c r="I4571" s="3">
        <v>1743962</v>
      </c>
      <c r="J4571" s="1" t="s">
        <v>67</v>
      </c>
      <c r="K4571" s="12"/>
      <c r="L4571" s="1" t="s">
        <v>31502</v>
      </c>
      <c r="M4571" s="1"/>
      <c r="N4571" s="1"/>
      <c r="O4571" s="1" t="s">
        <v>33725</v>
      </c>
      <c r="P4571" s="1" t="s">
        <v>70</v>
      </c>
      <c r="Q4571" s="1" t="s">
        <v>70</v>
      </c>
      <c r="R4571" s="1" t="s">
        <v>1962</v>
      </c>
      <c r="S4571" s="1" t="s">
        <v>33726</v>
      </c>
      <c r="T4571" s="1" t="s">
        <v>33727</v>
      </c>
      <c r="U4571" s="1" t="s">
        <v>31628</v>
      </c>
      <c r="V4571" s="1" t="s">
        <v>74</v>
      </c>
      <c r="W4571" s="1" t="s">
        <v>32185</v>
      </c>
      <c r="X4571" s="1" t="s">
        <v>1962</v>
      </c>
      <c r="Y4571" s="1" t="s">
        <v>28668</v>
      </c>
      <c r="Z4571" s="1" t="s">
        <v>1962</v>
      </c>
      <c r="AA4571" s="1" t="s">
        <v>18674</v>
      </c>
      <c r="AB4571" s="3">
        <v>1</v>
      </c>
      <c r="AC4571" s="3">
        <v>1</v>
      </c>
      <c r="AD4571" s="3">
        <v>1</v>
      </c>
      <c r="AE4571" s="3">
        <v>1</v>
      </c>
      <c r="AF4571" s="3">
        <v>0</v>
      </c>
      <c r="AG4571" s="3">
        <v>0</v>
      </c>
      <c r="AH4571" s="3">
        <v>36.9</v>
      </c>
      <c r="AI4571" s="3">
        <v>10.483333333333</v>
      </c>
      <c r="AJ4571" s="1" t="s">
        <v>1962</v>
      </c>
      <c r="AK4571" s="1" t="s">
        <v>33728</v>
      </c>
      <c r="AL4571" s="1"/>
      <c r="AM4571" s="1"/>
      <c r="AN4571" s="1"/>
      <c r="AO4571" s="1"/>
      <c r="AP4571" s="1"/>
      <c r="AQ4571" s="1"/>
      <c r="AR4571" s="1"/>
      <c r="AS4571" s="1"/>
      <c r="AT4571" s="3"/>
      <c r="AU4571" s="1"/>
      <c r="AV4571" s="1"/>
      <c r="AW4571" s="3"/>
      <c r="AX4571" s="1"/>
      <c r="AY4571" s="1"/>
      <c r="AZ4571" s="1" t="s">
        <v>33729</v>
      </c>
      <c r="BA4571" s="1"/>
      <c r="BB4571">
        <f t="shared" si="113"/>
        <v>6</v>
      </c>
      <c r="BC4571">
        <f t="shared" si="114"/>
        <v>2022</v>
      </c>
    </row>
    <row r="4572" spans="1:55" x14ac:dyDescent="0.25">
      <c r="A4572" s="1" t="s">
        <v>31501</v>
      </c>
      <c r="B4572" s="3">
        <v>93</v>
      </c>
      <c r="C4572" s="1" t="s">
        <v>31501</v>
      </c>
      <c r="D4572" s="3">
        <v>593404</v>
      </c>
      <c r="E4572" s="1" t="s">
        <v>63</v>
      </c>
      <c r="F4572" s="1" t="s">
        <v>33730</v>
      </c>
      <c r="G4572" s="1" t="s">
        <v>1962</v>
      </c>
      <c r="H4572" s="1" t="s">
        <v>33731</v>
      </c>
      <c r="I4572" s="3">
        <v>1744397</v>
      </c>
      <c r="J4572" s="1" t="s">
        <v>67</v>
      </c>
      <c r="K4572" s="12"/>
      <c r="L4572" s="1" t="s">
        <v>31542</v>
      </c>
      <c r="M4572" s="1"/>
      <c r="N4572" s="1"/>
      <c r="O4572" s="1" t="s">
        <v>33732</v>
      </c>
      <c r="P4572" s="1" t="s">
        <v>70</v>
      </c>
      <c r="Q4572" s="1" t="s">
        <v>107</v>
      </c>
      <c r="R4572" s="1"/>
      <c r="S4572" s="1"/>
      <c r="T4572" s="1"/>
      <c r="U4572" s="1" t="s">
        <v>31554</v>
      </c>
      <c r="V4572" s="1"/>
      <c r="W4572" s="1"/>
      <c r="X4572" s="1"/>
      <c r="Y4572" s="1"/>
      <c r="Z4572" s="1"/>
      <c r="AA4572" s="1"/>
      <c r="AB4572" s="3">
        <v>1</v>
      </c>
      <c r="AC4572" s="3">
        <v>1</v>
      </c>
      <c r="AD4572" s="3">
        <v>1</v>
      </c>
      <c r="AE4572" s="3">
        <v>0</v>
      </c>
      <c r="AF4572" s="3">
        <v>0</v>
      </c>
      <c r="AG4572" s="3">
        <v>1</v>
      </c>
      <c r="AH4572" s="3">
        <v>6.0166666666669997</v>
      </c>
      <c r="AI4572" s="3"/>
      <c r="AJ4572" s="1" t="s">
        <v>1962</v>
      </c>
      <c r="AK4572" s="1" t="s">
        <v>33733</v>
      </c>
      <c r="AL4572" s="1"/>
      <c r="AM4572" s="1"/>
      <c r="AN4572" s="1"/>
      <c r="AO4572" s="1"/>
      <c r="AP4572" s="1"/>
      <c r="AQ4572" s="1"/>
      <c r="AR4572" s="1"/>
      <c r="AS4572" s="1"/>
      <c r="AT4572" s="3"/>
      <c r="AU4572" s="1"/>
      <c r="AV4572" s="1"/>
      <c r="AW4572" s="3"/>
      <c r="AX4572" s="1"/>
      <c r="AY4572" s="1"/>
      <c r="AZ4572" s="1" t="s">
        <v>33734</v>
      </c>
      <c r="BA4572" s="1"/>
      <c r="BB4572">
        <f t="shared" si="113"/>
        <v>6</v>
      </c>
      <c r="BC4572">
        <f t="shared" si="114"/>
        <v>2022</v>
      </c>
    </row>
    <row r="4573" spans="1:55" x14ac:dyDescent="0.25">
      <c r="A4573" s="1" t="s">
        <v>31501</v>
      </c>
      <c r="B4573" s="3">
        <v>93</v>
      </c>
      <c r="C4573" s="1" t="s">
        <v>31501</v>
      </c>
      <c r="D4573" s="3">
        <v>599409</v>
      </c>
      <c r="E4573" s="1" t="s">
        <v>91</v>
      </c>
      <c r="F4573" s="1" t="s">
        <v>32455</v>
      </c>
      <c r="G4573" s="1" t="s">
        <v>5162</v>
      </c>
      <c r="H4573" s="1" t="s">
        <v>33735</v>
      </c>
      <c r="I4573" s="3">
        <v>599409</v>
      </c>
      <c r="J4573" s="1" t="s">
        <v>67</v>
      </c>
      <c r="K4573" s="12"/>
      <c r="L4573" s="1" t="s">
        <v>31542</v>
      </c>
      <c r="M4573" s="1"/>
      <c r="N4573" s="1"/>
      <c r="O4573" s="1" t="s">
        <v>33736</v>
      </c>
      <c r="P4573" s="1" t="s">
        <v>70</v>
      </c>
      <c r="Q4573" s="1" t="s">
        <v>70</v>
      </c>
      <c r="R4573" s="1" t="s">
        <v>5162</v>
      </c>
      <c r="S4573" s="1" t="s">
        <v>33737</v>
      </c>
      <c r="T4573" s="1" t="s">
        <v>33738</v>
      </c>
      <c r="U4573" s="1" t="s">
        <v>31628</v>
      </c>
      <c r="V4573" s="1" t="s">
        <v>74</v>
      </c>
      <c r="W4573" s="1" t="s">
        <v>31725</v>
      </c>
      <c r="X4573" s="1" t="s">
        <v>5162</v>
      </c>
      <c r="Y4573" s="1" t="s">
        <v>2428</v>
      </c>
      <c r="Z4573" s="1" t="s">
        <v>5162</v>
      </c>
      <c r="AA4573" s="1" t="s">
        <v>33739</v>
      </c>
      <c r="AB4573" s="3">
        <v>1</v>
      </c>
      <c r="AC4573" s="3">
        <v>1</v>
      </c>
      <c r="AD4573" s="3">
        <v>1</v>
      </c>
      <c r="AE4573" s="3">
        <v>1</v>
      </c>
      <c r="AF4573" s="3">
        <v>0</v>
      </c>
      <c r="AG4573" s="3">
        <v>0</v>
      </c>
      <c r="AH4573" s="3">
        <v>40.5</v>
      </c>
      <c r="AI4573" s="3">
        <v>7.7666666666669997</v>
      </c>
      <c r="AJ4573" s="1" t="s">
        <v>5162</v>
      </c>
      <c r="AK4573" s="1" t="s">
        <v>33740</v>
      </c>
      <c r="AL4573" s="1"/>
      <c r="AM4573" s="1"/>
      <c r="AN4573" s="1"/>
      <c r="AO4573" s="1"/>
      <c r="AP4573" s="1"/>
      <c r="AQ4573" s="1"/>
      <c r="AR4573" s="1"/>
      <c r="AS4573" s="1"/>
      <c r="AT4573" s="3"/>
      <c r="AU4573" s="1"/>
      <c r="AV4573" s="1"/>
      <c r="AW4573" s="3"/>
      <c r="AX4573" s="1"/>
      <c r="AY4573" s="1"/>
      <c r="AZ4573" s="1"/>
      <c r="BA4573" s="1" t="s">
        <v>33741</v>
      </c>
      <c r="BB4573">
        <f t="shared" si="113"/>
        <v>6</v>
      </c>
      <c r="BC4573">
        <f t="shared" si="114"/>
        <v>2022</v>
      </c>
    </row>
    <row r="4574" spans="1:55" x14ac:dyDescent="0.25">
      <c r="A4574" s="1" t="s">
        <v>31501</v>
      </c>
      <c r="B4574" s="3">
        <v>93</v>
      </c>
      <c r="C4574" s="1" t="s">
        <v>31501</v>
      </c>
      <c r="D4574" s="3">
        <v>604184</v>
      </c>
      <c r="E4574" s="1" t="s">
        <v>63</v>
      </c>
      <c r="F4574" s="1" t="s">
        <v>33742</v>
      </c>
      <c r="G4574" s="1" t="s">
        <v>5162</v>
      </c>
      <c r="H4574" s="1" t="s">
        <v>33743</v>
      </c>
      <c r="I4574" s="3">
        <v>1745658</v>
      </c>
      <c r="J4574" s="1" t="s">
        <v>67</v>
      </c>
      <c r="K4574" s="12"/>
      <c r="L4574" s="1" t="s">
        <v>31617</v>
      </c>
      <c r="M4574" s="1"/>
      <c r="N4574" s="1"/>
      <c r="O4574" s="1" t="s">
        <v>33744</v>
      </c>
      <c r="P4574" s="1" t="s">
        <v>70</v>
      </c>
      <c r="Q4574" s="1" t="s">
        <v>70</v>
      </c>
      <c r="R4574" s="1" t="s">
        <v>5162</v>
      </c>
      <c r="S4574" s="1" t="s">
        <v>33745</v>
      </c>
      <c r="T4574" s="1" t="s">
        <v>33746</v>
      </c>
      <c r="U4574" s="1" t="s">
        <v>17719</v>
      </c>
      <c r="V4574" s="1" t="s">
        <v>74</v>
      </c>
      <c r="W4574" s="1" t="s">
        <v>31575</v>
      </c>
      <c r="X4574" s="1" t="s">
        <v>5162</v>
      </c>
      <c r="Y4574" s="1" t="s">
        <v>1166</v>
      </c>
      <c r="Z4574" s="1" t="s">
        <v>5162</v>
      </c>
      <c r="AA4574" s="1" t="s">
        <v>10801</v>
      </c>
      <c r="AB4574" s="3">
        <v>1</v>
      </c>
      <c r="AC4574" s="3">
        <v>1</v>
      </c>
      <c r="AD4574" s="3">
        <v>1</v>
      </c>
      <c r="AE4574" s="3">
        <v>1</v>
      </c>
      <c r="AF4574" s="3">
        <v>0</v>
      </c>
      <c r="AG4574" s="3">
        <v>0</v>
      </c>
      <c r="AH4574" s="3">
        <v>18.383333333332999</v>
      </c>
      <c r="AI4574" s="3">
        <v>9.1833333333329996</v>
      </c>
      <c r="AJ4574" s="1" t="s">
        <v>5162</v>
      </c>
      <c r="AK4574" s="1" t="s">
        <v>33747</v>
      </c>
      <c r="AL4574" s="1"/>
      <c r="AM4574" s="1"/>
      <c r="AN4574" s="1"/>
      <c r="AO4574" s="1"/>
      <c r="AP4574" s="1"/>
      <c r="AQ4574" s="1"/>
      <c r="AR4574" s="1"/>
      <c r="AS4574" s="1"/>
      <c r="AT4574" s="3"/>
      <c r="AU4574" s="1"/>
      <c r="AV4574" s="1"/>
      <c r="AW4574" s="3"/>
      <c r="AX4574" s="1"/>
      <c r="AY4574" s="1"/>
      <c r="AZ4574" s="1" t="s">
        <v>33748</v>
      </c>
      <c r="BA4574" s="1"/>
      <c r="BB4574">
        <f t="shared" si="113"/>
        <v>6</v>
      </c>
      <c r="BC4574">
        <f t="shared" si="114"/>
        <v>2022</v>
      </c>
    </row>
    <row r="4575" spans="1:55" x14ac:dyDescent="0.25">
      <c r="A4575" s="1" t="s">
        <v>31501</v>
      </c>
      <c r="B4575" s="3">
        <v>93</v>
      </c>
      <c r="C4575" s="1" t="s">
        <v>31501</v>
      </c>
      <c r="D4575" s="3">
        <v>605794</v>
      </c>
      <c r="E4575" s="1" t="s">
        <v>63</v>
      </c>
      <c r="F4575" s="1" t="s">
        <v>33749</v>
      </c>
      <c r="G4575" s="1" t="s">
        <v>5162</v>
      </c>
      <c r="H4575" s="1" t="s">
        <v>33750</v>
      </c>
      <c r="I4575" s="3">
        <v>1745809</v>
      </c>
      <c r="J4575" s="1" t="s">
        <v>67</v>
      </c>
      <c r="K4575" s="12"/>
      <c r="L4575" s="1" t="s">
        <v>31542</v>
      </c>
      <c r="M4575" s="1"/>
      <c r="N4575" s="1"/>
      <c r="O4575" s="1" t="s">
        <v>33751</v>
      </c>
      <c r="P4575" s="1" t="s">
        <v>70</v>
      </c>
      <c r="Q4575" s="1" t="s">
        <v>70</v>
      </c>
      <c r="R4575" s="1" t="s">
        <v>5162</v>
      </c>
      <c r="S4575" s="1" t="s">
        <v>22089</v>
      </c>
      <c r="T4575" s="1" t="s">
        <v>33752</v>
      </c>
      <c r="U4575" s="1" t="s">
        <v>31628</v>
      </c>
      <c r="V4575" s="1" t="s">
        <v>74</v>
      </c>
      <c r="W4575" s="1" t="s">
        <v>31773</v>
      </c>
      <c r="X4575" s="1" t="s">
        <v>5162</v>
      </c>
      <c r="Y4575" s="1" t="s">
        <v>7279</v>
      </c>
      <c r="Z4575" s="1" t="s">
        <v>5162</v>
      </c>
      <c r="AA4575" s="1" t="s">
        <v>33753</v>
      </c>
      <c r="AB4575" s="3">
        <v>1</v>
      </c>
      <c r="AC4575" s="3">
        <v>1</v>
      </c>
      <c r="AD4575" s="3">
        <v>1</v>
      </c>
      <c r="AE4575" s="3">
        <v>1</v>
      </c>
      <c r="AF4575" s="3">
        <v>0</v>
      </c>
      <c r="AG4575" s="3">
        <v>0</v>
      </c>
      <c r="AH4575" s="3">
        <v>19.566666666667</v>
      </c>
      <c r="AI4575" s="3">
        <v>6.1</v>
      </c>
      <c r="AJ4575" s="1" t="s">
        <v>5162</v>
      </c>
      <c r="AK4575" s="1" t="s">
        <v>33754</v>
      </c>
      <c r="AL4575" s="1"/>
      <c r="AM4575" s="1"/>
      <c r="AN4575" s="1"/>
      <c r="AO4575" s="1"/>
      <c r="AP4575" s="1"/>
      <c r="AQ4575" s="1"/>
      <c r="AR4575" s="1"/>
      <c r="AS4575" s="1"/>
      <c r="AT4575" s="3"/>
      <c r="AU4575" s="1"/>
      <c r="AV4575" s="1"/>
      <c r="AW4575" s="3"/>
      <c r="AX4575" s="1"/>
      <c r="AY4575" s="1"/>
      <c r="AZ4575" s="1" t="s">
        <v>33755</v>
      </c>
      <c r="BA4575" s="1"/>
      <c r="BB4575">
        <f t="shared" si="113"/>
        <v>6</v>
      </c>
      <c r="BC4575">
        <f t="shared" si="114"/>
        <v>2022</v>
      </c>
    </row>
    <row r="4576" spans="1:55" x14ac:dyDescent="0.25">
      <c r="A4576" s="1" t="s">
        <v>31501</v>
      </c>
      <c r="B4576" s="3">
        <v>93</v>
      </c>
      <c r="C4576" s="1" t="s">
        <v>31501</v>
      </c>
      <c r="D4576" s="3">
        <v>607065</v>
      </c>
      <c r="E4576" s="1" t="s">
        <v>63</v>
      </c>
      <c r="F4576" s="1" t="s">
        <v>33756</v>
      </c>
      <c r="G4576" s="1" t="s">
        <v>5162</v>
      </c>
      <c r="H4576" s="1" t="s">
        <v>33757</v>
      </c>
      <c r="I4576" s="3">
        <v>1745982</v>
      </c>
      <c r="J4576" s="1" t="s">
        <v>67</v>
      </c>
      <c r="K4576" s="12"/>
      <c r="L4576" s="1" t="s">
        <v>31542</v>
      </c>
      <c r="M4576" s="1"/>
      <c r="N4576" s="1"/>
      <c r="O4576" s="1" t="s">
        <v>33758</v>
      </c>
      <c r="P4576" s="1" t="s">
        <v>70</v>
      </c>
      <c r="Q4576" s="1" t="s">
        <v>70</v>
      </c>
      <c r="R4576" s="1" t="s">
        <v>5162</v>
      </c>
      <c r="S4576" s="1" t="s">
        <v>33759</v>
      </c>
      <c r="T4576" s="1" t="s">
        <v>33760</v>
      </c>
      <c r="U4576" s="1" t="s">
        <v>31703</v>
      </c>
      <c r="V4576" s="1" t="s">
        <v>74</v>
      </c>
      <c r="W4576" s="1" t="s">
        <v>31773</v>
      </c>
      <c r="X4576" s="1" t="s">
        <v>5162</v>
      </c>
      <c r="Y4576" s="1" t="s">
        <v>2211</v>
      </c>
      <c r="Z4576" s="1" t="s">
        <v>5162</v>
      </c>
      <c r="AA4576" s="1" t="s">
        <v>33761</v>
      </c>
      <c r="AB4576" s="3">
        <v>1</v>
      </c>
      <c r="AC4576" s="3">
        <v>1</v>
      </c>
      <c r="AD4576" s="3">
        <v>1</v>
      </c>
      <c r="AE4576" s="3">
        <v>1</v>
      </c>
      <c r="AF4576" s="3">
        <v>0</v>
      </c>
      <c r="AG4576" s="3">
        <v>0</v>
      </c>
      <c r="AH4576" s="3">
        <v>15.95</v>
      </c>
      <c r="AI4576" s="3">
        <v>3.1</v>
      </c>
      <c r="AJ4576" s="1" t="s">
        <v>5162</v>
      </c>
      <c r="AK4576" s="1" t="s">
        <v>33762</v>
      </c>
      <c r="AL4576" s="1"/>
      <c r="AM4576" s="1"/>
      <c r="AN4576" s="1"/>
      <c r="AO4576" s="1"/>
      <c r="AP4576" s="1"/>
      <c r="AQ4576" s="1"/>
      <c r="AR4576" s="1"/>
      <c r="AS4576" s="1"/>
      <c r="AT4576" s="3"/>
      <c r="AU4576" s="1"/>
      <c r="AV4576" s="1"/>
      <c r="AW4576" s="3"/>
      <c r="AX4576" s="1"/>
      <c r="AY4576" s="1"/>
      <c r="AZ4576" s="1"/>
      <c r="BA4576" s="1"/>
      <c r="BB4576">
        <f t="shared" si="113"/>
        <v>6</v>
      </c>
      <c r="BC4576">
        <f t="shared" si="114"/>
        <v>2022</v>
      </c>
    </row>
    <row r="4577" spans="1:55" x14ac:dyDescent="0.25">
      <c r="A4577" s="1" t="s">
        <v>31501</v>
      </c>
      <c r="B4577" s="3">
        <v>93</v>
      </c>
      <c r="C4577" s="1" t="s">
        <v>31501</v>
      </c>
      <c r="D4577" s="3">
        <v>607082</v>
      </c>
      <c r="E4577" s="1" t="s">
        <v>63</v>
      </c>
      <c r="F4577" s="1" t="s">
        <v>33763</v>
      </c>
      <c r="G4577" s="1" t="s">
        <v>5162</v>
      </c>
      <c r="H4577" s="1" t="s">
        <v>33764</v>
      </c>
      <c r="I4577" s="3">
        <v>1745985</v>
      </c>
      <c r="J4577" s="1" t="s">
        <v>67</v>
      </c>
      <c r="K4577" s="12"/>
      <c r="L4577" s="1" t="s">
        <v>31542</v>
      </c>
      <c r="M4577" s="1"/>
      <c r="N4577" s="1"/>
      <c r="O4577" s="1" t="s">
        <v>33765</v>
      </c>
      <c r="P4577" s="1" t="s">
        <v>70</v>
      </c>
      <c r="Q4577" s="1" t="s">
        <v>70</v>
      </c>
      <c r="R4577" s="1" t="s">
        <v>5162</v>
      </c>
      <c r="S4577" s="1" t="s">
        <v>15353</v>
      </c>
      <c r="T4577" s="1" t="s">
        <v>33766</v>
      </c>
      <c r="U4577" s="1" t="s">
        <v>17719</v>
      </c>
      <c r="V4577" s="1" t="s">
        <v>74</v>
      </c>
      <c r="W4577" s="1" t="s">
        <v>31773</v>
      </c>
      <c r="X4577" s="1" t="s">
        <v>5162</v>
      </c>
      <c r="Y4577" s="1" t="s">
        <v>12407</v>
      </c>
      <c r="Z4577" s="1" t="s">
        <v>5162</v>
      </c>
      <c r="AA4577" s="1" t="s">
        <v>33767</v>
      </c>
      <c r="AB4577" s="3">
        <v>1</v>
      </c>
      <c r="AC4577" s="3">
        <v>1</v>
      </c>
      <c r="AD4577" s="3">
        <v>1</v>
      </c>
      <c r="AE4577" s="3">
        <v>1</v>
      </c>
      <c r="AF4577" s="3">
        <v>0</v>
      </c>
      <c r="AG4577" s="3">
        <v>0</v>
      </c>
      <c r="AH4577" s="3">
        <v>17.316666666667</v>
      </c>
      <c r="AI4577" s="3">
        <v>2.0166666666670001</v>
      </c>
      <c r="AJ4577" s="1" t="s">
        <v>5162</v>
      </c>
      <c r="AK4577" s="1" t="s">
        <v>33768</v>
      </c>
      <c r="AL4577" s="1"/>
      <c r="AM4577" s="1"/>
      <c r="AN4577" s="1"/>
      <c r="AO4577" s="1"/>
      <c r="AP4577" s="1"/>
      <c r="AQ4577" s="1"/>
      <c r="AR4577" s="1"/>
      <c r="AS4577" s="1"/>
      <c r="AT4577" s="3"/>
      <c r="AU4577" s="1"/>
      <c r="AV4577" s="1"/>
      <c r="AW4577" s="3"/>
      <c r="AX4577" s="1"/>
      <c r="AY4577" s="1"/>
      <c r="AZ4577" s="1"/>
      <c r="BA4577" s="1"/>
      <c r="BB4577">
        <f t="shared" si="113"/>
        <v>6</v>
      </c>
      <c r="BC4577">
        <f t="shared" si="114"/>
        <v>2022</v>
      </c>
    </row>
    <row r="4578" spans="1:55" x14ac:dyDescent="0.25">
      <c r="A4578" s="1" t="s">
        <v>31501</v>
      </c>
      <c r="B4578" s="3">
        <v>93</v>
      </c>
      <c r="C4578" s="1" t="s">
        <v>31501</v>
      </c>
      <c r="D4578" s="3">
        <v>610854</v>
      </c>
      <c r="E4578" s="1" t="s">
        <v>63</v>
      </c>
      <c r="F4578" s="1" t="s">
        <v>31540</v>
      </c>
      <c r="G4578" s="1" t="s">
        <v>1978</v>
      </c>
      <c r="H4578" s="1" t="s">
        <v>19036</v>
      </c>
      <c r="I4578" s="3">
        <v>1746565</v>
      </c>
      <c r="J4578" s="1" t="s">
        <v>67</v>
      </c>
      <c r="K4578" s="12"/>
      <c r="L4578" s="1" t="s">
        <v>31542</v>
      </c>
      <c r="M4578" s="1"/>
      <c r="N4578" s="1"/>
      <c r="O4578" s="1" t="s">
        <v>33769</v>
      </c>
      <c r="P4578" s="1" t="s">
        <v>70</v>
      </c>
      <c r="Q4578" s="1" t="s">
        <v>70</v>
      </c>
      <c r="R4578" s="1" t="s">
        <v>1978</v>
      </c>
      <c r="S4578" s="1" t="s">
        <v>345</v>
      </c>
      <c r="T4578" s="1" t="s">
        <v>33770</v>
      </c>
      <c r="U4578" s="1" t="s">
        <v>31603</v>
      </c>
      <c r="V4578" s="1" t="s">
        <v>74</v>
      </c>
      <c r="W4578" s="1" t="s">
        <v>31620</v>
      </c>
      <c r="X4578" s="1" t="s">
        <v>1978</v>
      </c>
      <c r="Y4578" s="1" t="s">
        <v>7758</v>
      </c>
      <c r="Z4578" s="1" t="s">
        <v>1978</v>
      </c>
      <c r="AA4578" s="1" t="s">
        <v>33771</v>
      </c>
      <c r="AB4578" s="3">
        <v>1</v>
      </c>
      <c r="AC4578" s="3">
        <v>1</v>
      </c>
      <c r="AD4578" s="3">
        <v>1</v>
      </c>
      <c r="AE4578" s="3">
        <v>1</v>
      </c>
      <c r="AF4578" s="3">
        <v>0</v>
      </c>
      <c r="AG4578" s="3">
        <v>0</v>
      </c>
      <c r="AH4578" s="3">
        <v>38.633333333332999</v>
      </c>
      <c r="AI4578" s="3">
        <v>17.666666666666998</v>
      </c>
      <c r="AJ4578" s="1" t="s">
        <v>1978</v>
      </c>
      <c r="AK4578" s="1" t="s">
        <v>31830</v>
      </c>
      <c r="AL4578" s="1"/>
      <c r="AM4578" s="1"/>
      <c r="AN4578" s="1"/>
      <c r="AO4578" s="1"/>
      <c r="AP4578" s="1"/>
      <c r="AQ4578" s="1"/>
      <c r="AR4578" s="1"/>
      <c r="AS4578" s="1"/>
      <c r="AT4578" s="3"/>
      <c r="AU4578" s="1"/>
      <c r="AV4578" s="1"/>
      <c r="AW4578" s="3"/>
      <c r="AX4578" s="1"/>
      <c r="AY4578" s="1"/>
      <c r="AZ4578" s="1" t="s">
        <v>33772</v>
      </c>
      <c r="BA4578" s="1"/>
      <c r="BB4578">
        <f t="shared" si="113"/>
        <v>6</v>
      </c>
      <c r="BC4578">
        <f t="shared" si="114"/>
        <v>2022</v>
      </c>
    </row>
    <row r="4579" spans="1:55" x14ac:dyDescent="0.25">
      <c r="A4579" s="1" t="s">
        <v>33773</v>
      </c>
      <c r="B4579" s="3">
        <v>72</v>
      </c>
      <c r="C4579" s="1" t="s">
        <v>33773</v>
      </c>
      <c r="D4579" s="3">
        <v>9474188</v>
      </c>
      <c r="E4579" s="1" t="s">
        <v>63</v>
      </c>
      <c r="F4579" s="1" t="s">
        <v>33774</v>
      </c>
      <c r="G4579" s="1" t="s">
        <v>65</v>
      </c>
      <c r="H4579" s="1" t="s">
        <v>33775</v>
      </c>
      <c r="I4579" s="3">
        <v>1591171</v>
      </c>
      <c r="J4579" s="1" t="s">
        <v>1309</v>
      </c>
      <c r="K4579" s="12"/>
      <c r="L4579" s="1" t="s">
        <v>33776</v>
      </c>
      <c r="M4579" s="1"/>
      <c r="N4579" s="1"/>
      <c r="O4579" s="1" t="s">
        <v>33777</v>
      </c>
      <c r="P4579" s="1" t="s">
        <v>70</v>
      </c>
      <c r="Q4579" s="1" t="s">
        <v>70</v>
      </c>
      <c r="R4579" s="1" t="s">
        <v>65</v>
      </c>
      <c r="S4579" s="1" t="s">
        <v>33778</v>
      </c>
      <c r="T4579" s="1" t="s">
        <v>33779</v>
      </c>
      <c r="U4579" s="1" t="s">
        <v>33780</v>
      </c>
      <c r="V4579" s="1" t="s">
        <v>74</v>
      </c>
      <c r="W4579" s="1" t="s">
        <v>33781</v>
      </c>
      <c r="X4579" s="1" t="s">
        <v>65</v>
      </c>
      <c r="Y4579" s="1" t="s">
        <v>14005</v>
      </c>
      <c r="Z4579" s="1" t="s">
        <v>19078</v>
      </c>
      <c r="AA4579" s="1" t="s">
        <v>33782</v>
      </c>
      <c r="AB4579" s="3">
        <v>1</v>
      </c>
      <c r="AC4579" s="3">
        <v>1</v>
      </c>
      <c r="AD4579" s="3">
        <v>1</v>
      </c>
      <c r="AE4579" s="3">
        <v>1</v>
      </c>
      <c r="AF4579" s="3">
        <v>0</v>
      </c>
      <c r="AG4579" s="3">
        <v>0</v>
      </c>
      <c r="AH4579" s="3">
        <v>3.5</v>
      </c>
      <c r="AI4579" s="3">
        <v>3.4</v>
      </c>
      <c r="AJ4579" s="1" t="s">
        <v>65</v>
      </c>
      <c r="AK4579" s="1" t="s">
        <v>33783</v>
      </c>
      <c r="AL4579" s="1"/>
      <c r="AM4579" s="1"/>
      <c r="AN4579" s="1"/>
      <c r="AO4579" s="1"/>
      <c r="AP4579" s="1"/>
      <c r="AQ4579" s="1"/>
      <c r="AR4579" s="1"/>
      <c r="AS4579" s="1"/>
      <c r="AT4579" s="3"/>
      <c r="AU4579" s="1"/>
      <c r="AV4579" s="1"/>
      <c r="AW4579" s="3"/>
      <c r="AX4579" s="1"/>
      <c r="AY4579" s="1"/>
      <c r="AZ4579" s="1"/>
      <c r="BA4579" s="1"/>
      <c r="BB4579">
        <f t="shared" si="113"/>
        <v>1</v>
      </c>
    </row>
    <row r="4580" spans="1:55" x14ac:dyDescent="0.25">
      <c r="A4580" s="1" t="s">
        <v>33773</v>
      </c>
      <c r="B4580" s="3">
        <v>91</v>
      </c>
      <c r="C4580" s="1" t="s">
        <v>33784</v>
      </c>
      <c r="D4580" s="3">
        <v>9474885</v>
      </c>
      <c r="E4580" s="1" t="s">
        <v>63</v>
      </c>
      <c r="F4580" s="1" t="s">
        <v>1332</v>
      </c>
      <c r="G4580" s="1" t="s">
        <v>65</v>
      </c>
      <c r="H4580" s="1" t="s">
        <v>33785</v>
      </c>
      <c r="I4580" s="3">
        <v>1591335</v>
      </c>
      <c r="J4580" s="1" t="s">
        <v>1309</v>
      </c>
      <c r="K4580" s="12"/>
      <c r="L4580" s="1" t="s">
        <v>33786</v>
      </c>
      <c r="M4580" s="1"/>
      <c r="N4580" s="1"/>
      <c r="O4580" s="1" t="s">
        <v>33787</v>
      </c>
      <c r="P4580" s="1" t="s">
        <v>70</v>
      </c>
      <c r="Q4580" s="1" t="s">
        <v>70</v>
      </c>
      <c r="R4580" s="1" t="s">
        <v>65</v>
      </c>
      <c r="S4580" s="1" t="s">
        <v>33788</v>
      </c>
      <c r="T4580" s="1" t="s">
        <v>33789</v>
      </c>
      <c r="U4580" s="1" t="s">
        <v>23694</v>
      </c>
      <c r="V4580" s="1" t="s">
        <v>74</v>
      </c>
      <c r="W4580" s="1" t="s">
        <v>33790</v>
      </c>
      <c r="X4580" s="1" t="s">
        <v>65</v>
      </c>
      <c r="Y4580" s="1" t="s">
        <v>20153</v>
      </c>
      <c r="Z4580" s="1" t="s">
        <v>65</v>
      </c>
      <c r="AA4580" s="1" t="s">
        <v>33791</v>
      </c>
      <c r="AB4580" s="3">
        <v>1</v>
      </c>
      <c r="AC4580" s="3">
        <v>1</v>
      </c>
      <c r="AD4580" s="3">
        <v>1</v>
      </c>
      <c r="AE4580" s="3">
        <v>1</v>
      </c>
      <c r="AF4580" s="3">
        <v>0</v>
      </c>
      <c r="AG4580" s="3">
        <v>0</v>
      </c>
      <c r="AH4580" s="3">
        <v>16.05</v>
      </c>
      <c r="AI4580" s="3">
        <v>3.05</v>
      </c>
      <c r="AJ4580" s="1" t="s">
        <v>65</v>
      </c>
      <c r="AK4580" s="1" t="s">
        <v>33792</v>
      </c>
      <c r="AL4580" s="1"/>
      <c r="AM4580" s="1"/>
      <c r="AN4580" s="1"/>
      <c r="AO4580" s="1"/>
      <c r="AP4580" s="1"/>
      <c r="AQ4580" s="1"/>
      <c r="AR4580" s="1"/>
      <c r="AS4580" s="1"/>
      <c r="AT4580" s="3"/>
      <c r="AU4580" s="1"/>
      <c r="AV4580" s="1"/>
      <c r="AW4580" s="3"/>
      <c r="AX4580" s="1"/>
      <c r="AY4580" s="1"/>
      <c r="AZ4580" s="1"/>
      <c r="BA4580" s="1"/>
      <c r="BB4580">
        <f t="shared" si="113"/>
        <v>1</v>
      </c>
    </row>
    <row r="4581" spans="1:55" x14ac:dyDescent="0.25">
      <c r="A4581" s="1" t="s">
        <v>33773</v>
      </c>
      <c r="B4581" s="3">
        <v>72</v>
      </c>
      <c r="C4581" s="1" t="s">
        <v>33773</v>
      </c>
      <c r="D4581" s="3">
        <v>9475181</v>
      </c>
      <c r="E4581" s="1" t="s">
        <v>91</v>
      </c>
      <c r="F4581" s="1" t="s">
        <v>14918</v>
      </c>
      <c r="G4581" s="1" t="s">
        <v>65</v>
      </c>
      <c r="H4581" s="1" t="s">
        <v>13192</v>
      </c>
      <c r="I4581" s="3">
        <v>9475181</v>
      </c>
      <c r="J4581" s="1" t="s">
        <v>1309</v>
      </c>
      <c r="K4581" s="12"/>
      <c r="L4581" s="1" t="s">
        <v>33793</v>
      </c>
      <c r="M4581" s="1"/>
      <c r="N4581" s="1"/>
      <c r="O4581" s="1" t="s">
        <v>33794</v>
      </c>
      <c r="P4581" s="1" t="s">
        <v>70</v>
      </c>
      <c r="Q4581" s="1" t="s">
        <v>70</v>
      </c>
      <c r="R4581" s="1" t="s">
        <v>65</v>
      </c>
      <c r="S4581" s="1" t="s">
        <v>33795</v>
      </c>
      <c r="T4581" s="1" t="s">
        <v>33796</v>
      </c>
      <c r="U4581" s="1" t="s">
        <v>23694</v>
      </c>
      <c r="V4581" s="1" t="s">
        <v>74</v>
      </c>
      <c r="W4581" s="1" t="s">
        <v>33797</v>
      </c>
      <c r="X4581" s="1" t="s">
        <v>65</v>
      </c>
      <c r="Y4581" s="1" t="s">
        <v>4968</v>
      </c>
      <c r="Z4581" s="1" t="s">
        <v>65</v>
      </c>
      <c r="AA4581" s="1" t="s">
        <v>33798</v>
      </c>
      <c r="AB4581" s="3">
        <v>1</v>
      </c>
      <c r="AC4581" s="3">
        <v>1</v>
      </c>
      <c r="AD4581" s="3">
        <v>1</v>
      </c>
      <c r="AE4581" s="3">
        <v>1</v>
      </c>
      <c r="AF4581" s="3">
        <v>0</v>
      </c>
      <c r="AG4581" s="3">
        <v>0</v>
      </c>
      <c r="AH4581" s="3">
        <v>22.733333333333</v>
      </c>
      <c r="AI4581" s="3">
        <v>4.6166666666670002</v>
      </c>
      <c r="AJ4581" s="1" t="s">
        <v>65</v>
      </c>
      <c r="AK4581" s="1" t="s">
        <v>33799</v>
      </c>
      <c r="AL4581" s="1"/>
      <c r="AM4581" s="1"/>
      <c r="AN4581" s="1"/>
      <c r="AO4581" s="1"/>
      <c r="AP4581" s="1"/>
      <c r="AQ4581" s="1"/>
      <c r="AR4581" s="1"/>
      <c r="AS4581" s="1"/>
      <c r="AT4581" s="3"/>
      <c r="AU4581" s="1"/>
      <c r="AV4581" s="1"/>
      <c r="AW4581" s="3"/>
      <c r="AX4581" s="1"/>
      <c r="AY4581" s="1"/>
      <c r="AZ4581" s="1"/>
      <c r="BA4581" s="1"/>
      <c r="BB4581">
        <f t="shared" si="113"/>
        <v>1</v>
      </c>
    </row>
    <row r="4582" spans="1:55" x14ac:dyDescent="0.25">
      <c r="A4582" s="1" t="s">
        <v>33773</v>
      </c>
      <c r="B4582" s="3">
        <v>91</v>
      </c>
      <c r="C4582" s="1" t="s">
        <v>33784</v>
      </c>
      <c r="D4582" s="3">
        <v>9476278</v>
      </c>
      <c r="E4582" s="1" t="s">
        <v>91</v>
      </c>
      <c r="F4582" s="1" t="s">
        <v>1332</v>
      </c>
      <c r="G4582" s="1" t="s">
        <v>65</v>
      </c>
      <c r="H4582" s="1" t="s">
        <v>33800</v>
      </c>
      <c r="I4582" s="3">
        <v>9476278</v>
      </c>
      <c r="J4582" s="1" t="s">
        <v>1309</v>
      </c>
      <c r="K4582" s="12"/>
      <c r="L4582" s="1" t="s">
        <v>33801</v>
      </c>
      <c r="M4582" s="1"/>
      <c r="N4582" s="1"/>
      <c r="O4582" s="1" t="s">
        <v>33802</v>
      </c>
      <c r="P4582" s="1" t="s">
        <v>70</v>
      </c>
      <c r="Q4582" s="1" t="s">
        <v>70</v>
      </c>
      <c r="R4582" s="1" t="s">
        <v>65</v>
      </c>
      <c r="S4582" s="1" t="s">
        <v>25173</v>
      </c>
      <c r="T4582" s="1" t="s">
        <v>33803</v>
      </c>
      <c r="U4582" s="1" t="s">
        <v>31554</v>
      </c>
      <c r="V4582" s="1"/>
      <c r="W4582" s="1"/>
      <c r="X4582" s="1"/>
      <c r="Y4582" s="1"/>
      <c r="Z4582" s="1"/>
      <c r="AA4582" s="1"/>
      <c r="AB4582" s="3">
        <v>1</v>
      </c>
      <c r="AC4582" s="3">
        <v>1</v>
      </c>
      <c r="AD4582" s="3">
        <v>1</v>
      </c>
      <c r="AE4582" s="3">
        <v>1</v>
      </c>
      <c r="AF4582" s="3">
        <v>0</v>
      </c>
      <c r="AG4582" s="3">
        <v>0</v>
      </c>
      <c r="AH4582" s="3">
        <v>5</v>
      </c>
      <c r="AI4582" s="3">
        <v>5.3</v>
      </c>
      <c r="AJ4582" s="1" t="s">
        <v>65</v>
      </c>
      <c r="AK4582" s="1" t="s">
        <v>33804</v>
      </c>
      <c r="AL4582" s="1"/>
      <c r="AM4582" s="1"/>
      <c r="AN4582" s="1"/>
      <c r="AO4582" s="1"/>
      <c r="AP4582" s="1"/>
      <c r="AQ4582" s="1"/>
      <c r="AR4582" s="1"/>
      <c r="AS4582" s="1"/>
      <c r="AT4582" s="3"/>
      <c r="AU4582" s="1"/>
      <c r="AV4582" s="1"/>
      <c r="AW4582" s="3"/>
      <c r="AX4582" s="1"/>
      <c r="AY4582" s="1"/>
      <c r="AZ4582" s="1"/>
      <c r="BA4582" s="1"/>
      <c r="BB4582">
        <f t="shared" si="113"/>
        <v>1</v>
      </c>
    </row>
    <row r="4583" spans="1:55" x14ac:dyDescent="0.25">
      <c r="A4583" s="1" t="s">
        <v>33773</v>
      </c>
      <c r="B4583" s="3">
        <v>91</v>
      </c>
      <c r="C4583" s="1" t="s">
        <v>33784</v>
      </c>
      <c r="D4583" s="3">
        <v>9478637</v>
      </c>
      <c r="E4583" s="1" t="s">
        <v>63</v>
      </c>
      <c r="F4583" s="1" t="s">
        <v>33805</v>
      </c>
      <c r="G4583" s="1" t="s">
        <v>2001</v>
      </c>
      <c r="H4583" s="1" t="s">
        <v>33806</v>
      </c>
      <c r="I4583" s="3">
        <v>1592048</v>
      </c>
      <c r="J4583" s="1" t="s">
        <v>1309</v>
      </c>
      <c r="K4583" s="12"/>
      <c r="L4583" s="1" t="s">
        <v>33801</v>
      </c>
      <c r="M4583" s="1"/>
      <c r="N4583" s="1"/>
      <c r="O4583" s="1" t="s">
        <v>33807</v>
      </c>
      <c r="P4583" s="1" t="s">
        <v>70</v>
      </c>
      <c r="Q4583" s="1" t="s">
        <v>70</v>
      </c>
      <c r="R4583" s="1" t="s">
        <v>2001</v>
      </c>
      <c r="S4583" s="1" t="s">
        <v>33808</v>
      </c>
      <c r="T4583" s="1" t="s">
        <v>33809</v>
      </c>
      <c r="U4583" s="1" t="s">
        <v>31554</v>
      </c>
      <c r="V4583" s="1" t="s">
        <v>2229</v>
      </c>
      <c r="W4583" s="1" t="s">
        <v>33810</v>
      </c>
      <c r="X4583" s="1" t="s">
        <v>2001</v>
      </c>
      <c r="Y4583" s="1" t="s">
        <v>11067</v>
      </c>
      <c r="Z4583" s="1" t="s">
        <v>2001</v>
      </c>
      <c r="AA4583" s="1" t="s">
        <v>33811</v>
      </c>
      <c r="AB4583" s="3">
        <v>1</v>
      </c>
      <c r="AC4583" s="3">
        <v>1</v>
      </c>
      <c r="AD4583" s="3">
        <v>1</v>
      </c>
      <c r="AE4583" s="3">
        <v>1</v>
      </c>
      <c r="AF4583" s="3">
        <v>0</v>
      </c>
      <c r="AG4583" s="3">
        <v>0</v>
      </c>
      <c r="AH4583" s="3">
        <v>32.383333333332999</v>
      </c>
      <c r="AI4583" s="3">
        <v>9.9333333333329996</v>
      </c>
      <c r="AJ4583" s="1" t="s">
        <v>2001</v>
      </c>
      <c r="AK4583" s="1" t="s">
        <v>33812</v>
      </c>
      <c r="AL4583" s="1"/>
      <c r="AM4583" s="1"/>
      <c r="AN4583" s="1"/>
      <c r="AO4583" s="1"/>
      <c r="AP4583" s="1"/>
      <c r="AQ4583" s="1"/>
      <c r="AR4583" s="1"/>
      <c r="AS4583" s="1"/>
      <c r="AT4583" s="3"/>
      <c r="AU4583" s="1"/>
      <c r="AV4583" s="1"/>
      <c r="AW4583" s="3"/>
      <c r="AX4583" s="1"/>
      <c r="AY4583" s="1"/>
      <c r="AZ4583" s="1" t="s">
        <v>33813</v>
      </c>
      <c r="BA4583" s="1"/>
      <c r="BB4583">
        <f t="shared" si="113"/>
        <v>1</v>
      </c>
    </row>
    <row r="4584" spans="1:55" x14ac:dyDescent="0.25">
      <c r="A4584" s="1" t="s">
        <v>33773</v>
      </c>
      <c r="B4584" s="3">
        <v>91</v>
      </c>
      <c r="C4584" s="1" t="s">
        <v>33784</v>
      </c>
      <c r="D4584" s="3">
        <v>9490286</v>
      </c>
      <c r="E4584" s="1" t="s">
        <v>63</v>
      </c>
      <c r="F4584" s="1" t="s">
        <v>832</v>
      </c>
      <c r="G4584" s="1" t="s">
        <v>93</v>
      </c>
      <c r="H4584" s="1" t="s">
        <v>33814</v>
      </c>
      <c r="I4584" s="3">
        <v>1594667</v>
      </c>
      <c r="J4584" s="1" t="s">
        <v>1309</v>
      </c>
      <c r="K4584" s="12"/>
      <c r="L4584" s="1" t="s">
        <v>33815</v>
      </c>
      <c r="M4584" s="1"/>
      <c r="N4584" s="1"/>
      <c r="O4584" s="1" t="s">
        <v>33816</v>
      </c>
      <c r="P4584" s="1" t="s">
        <v>70</v>
      </c>
      <c r="Q4584" s="1" t="s">
        <v>70</v>
      </c>
      <c r="R4584" s="1" t="s">
        <v>93</v>
      </c>
      <c r="S4584" s="1" t="s">
        <v>10494</v>
      </c>
      <c r="T4584" s="1" t="s">
        <v>33817</v>
      </c>
      <c r="U4584" s="1" t="s">
        <v>33818</v>
      </c>
      <c r="V4584" s="1" t="s">
        <v>74</v>
      </c>
      <c r="W4584" s="1" t="s">
        <v>33819</v>
      </c>
      <c r="X4584" s="1" t="s">
        <v>93</v>
      </c>
      <c r="Y4584" s="1" t="s">
        <v>236</v>
      </c>
      <c r="Z4584" s="1" t="s">
        <v>93</v>
      </c>
      <c r="AA4584" s="1" t="s">
        <v>30070</v>
      </c>
      <c r="AB4584" s="3">
        <v>1</v>
      </c>
      <c r="AC4584" s="3">
        <v>1</v>
      </c>
      <c r="AD4584" s="3">
        <v>1</v>
      </c>
      <c r="AE4584" s="3">
        <v>1</v>
      </c>
      <c r="AF4584" s="3">
        <v>0</v>
      </c>
      <c r="AG4584" s="3">
        <v>0</v>
      </c>
      <c r="AH4584" s="3">
        <v>19.95</v>
      </c>
      <c r="AI4584" s="3">
        <v>6.25</v>
      </c>
      <c r="AJ4584" s="1" t="s">
        <v>93</v>
      </c>
      <c r="AK4584" s="1" t="s">
        <v>33820</v>
      </c>
      <c r="AL4584" s="1"/>
      <c r="AM4584" s="1"/>
      <c r="AN4584" s="1"/>
      <c r="AO4584" s="1"/>
      <c r="AP4584" s="1"/>
      <c r="AQ4584" s="1"/>
      <c r="AR4584" s="1"/>
      <c r="AS4584" s="1"/>
      <c r="AT4584" s="3"/>
      <c r="AU4584" s="1"/>
      <c r="AV4584" s="1"/>
      <c r="AW4584" s="3"/>
      <c r="AX4584" s="1"/>
      <c r="AY4584" s="1"/>
      <c r="AZ4584" s="1"/>
      <c r="BA4584" s="1"/>
      <c r="BB4584">
        <f t="shared" si="113"/>
        <v>1</v>
      </c>
    </row>
    <row r="4585" spans="1:55" x14ac:dyDescent="0.25">
      <c r="A4585" s="1" t="s">
        <v>33773</v>
      </c>
      <c r="B4585" s="3">
        <v>72</v>
      </c>
      <c r="C4585" s="1" t="s">
        <v>33773</v>
      </c>
      <c r="D4585" s="3">
        <v>9494110</v>
      </c>
      <c r="E4585" s="1" t="s">
        <v>63</v>
      </c>
      <c r="F4585" s="1" t="s">
        <v>24995</v>
      </c>
      <c r="G4585" s="1" t="s">
        <v>6882</v>
      </c>
      <c r="H4585" s="1" t="s">
        <v>33821</v>
      </c>
      <c r="I4585" s="3">
        <v>1595458</v>
      </c>
      <c r="J4585" s="1" t="s">
        <v>67</v>
      </c>
      <c r="K4585" s="12"/>
      <c r="L4585" s="1" t="s">
        <v>33793</v>
      </c>
      <c r="M4585" s="1"/>
      <c r="N4585" s="1"/>
      <c r="O4585" s="1" t="s">
        <v>33822</v>
      </c>
      <c r="P4585" s="1" t="s">
        <v>70</v>
      </c>
      <c r="Q4585" s="1" t="s">
        <v>70</v>
      </c>
      <c r="R4585" s="1" t="s">
        <v>6882</v>
      </c>
      <c r="S4585" s="1" t="s">
        <v>33823</v>
      </c>
      <c r="T4585" s="1" t="s">
        <v>33824</v>
      </c>
      <c r="U4585" s="1" t="s">
        <v>23694</v>
      </c>
      <c r="V4585" s="1" t="s">
        <v>2229</v>
      </c>
      <c r="W4585" s="1" t="s">
        <v>33825</v>
      </c>
      <c r="X4585" s="1" t="s">
        <v>6882</v>
      </c>
      <c r="Y4585" s="1" t="s">
        <v>2722</v>
      </c>
      <c r="Z4585" s="1" t="s">
        <v>6882</v>
      </c>
      <c r="AA4585" s="1" t="s">
        <v>33826</v>
      </c>
      <c r="AB4585" s="3">
        <v>1</v>
      </c>
      <c r="AC4585" s="3">
        <v>1</v>
      </c>
      <c r="AD4585" s="3">
        <v>1</v>
      </c>
      <c r="AE4585" s="3">
        <v>1</v>
      </c>
      <c r="AF4585" s="3">
        <v>0</v>
      </c>
      <c r="AG4585" s="3">
        <v>0</v>
      </c>
      <c r="AH4585" s="3">
        <v>31.416666666666998</v>
      </c>
      <c r="AI4585" s="3">
        <v>7.2</v>
      </c>
      <c r="AJ4585" s="1" t="s">
        <v>6882</v>
      </c>
      <c r="AK4585" s="1" t="s">
        <v>33827</v>
      </c>
      <c r="AL4585" s="1"/>
      <c r="AM4585" s="1"/>
      <c r="AN4585" s="1"/>
      <c r="AO4585" s="1"/>
      <c r="AP4585" s="1"/>
      <c r="AQ4585" s="1"/>
      <c r="AR4585" s="1"/>
      <c r="AS4585" s="1"/>
      <c r="AT4585" s="3"/>
      <c r="AU4585" s="1"/>
      <c r="AV4585" s="1"/>
      <c r="AW4585" s="3"/>
      <c r="AX4585" s="1"/>
      <c r="AY4585" s="1"/>
      <c r="AZ4585" s="1" t="s">
        <v>33828</v>
      </c>
      <c r="BA4585" s="1"/>
      <c r="BB4585">
        <f t="shared" si="113"/>
        <v>1</v>
      </c>
    </row>
    <row r="4586" spans="1:55" x14ac:dyDescent="0.25">
      <c r="A4586" s="1" t="s">
        <v>33773</v>
      </c>
      <c r="B4586" s="3">
        <v>72</v>
      </c>
      <c r="C4586" s="1" t="s">
        <v>33773</v>
      </c>
      <c r="D4586" s="3">
        <v>9495410</v>
      </c>
      <c r="E4586" s="1" t="s">
        <v>91</v>
      </c>
      <c r="F4586" s="1" t="s">
        <v>6757</v>
      </c>
      <c r="G4586" s="1" t="s">
        <v>6882</v>
      </c>
      <c r="H4586" s="1" t="s">
        <v>33829</v>
      </c>
      <c r="I4586" s="3">
        <v>9495410</v>
      </c>
      <c r="J4586" s="1" t="s">
        <v>67</v>
      </c>
      <c r="K4586" s="12"/>
      <c r="L4586" s="1" t="s">
        <v>33830</v>
      </c>
      <c r="M4586" s="1"/>
      <c r="N4586" s="1"/>
      <c r="O4586" s="1" t="s">
        <v>33831</v>
      </c>
      <c r="P4586" s="1" t="s">
        <v>70</v>
      </c>
      <c r="Q4586" s="1" t="s">
        <v>70</v>
      </c>
      <c r="R4586" s="1" t="s">
        <v>6882</v>
      </c>
      <c r="S4586" s="1" t="s">
        <v>33832</v>
      </c>
      <c r="T4586" s="1" t="s">
        <v>33833</v>
      </c>
      <c r="U4586" s="1" t="s">
        <v>33834</v>
      </c>
      <c r="V4586" s="1" t="s">
        <v>639</v>
      </c>
      <c r="W4586" s="1" t="s">
        <v>33835</v>
      </c>
      <c r="X4586" s="1" t="s">
        <v>6882</v>
      </c>
      <c r="Y4586" s="1" t="s">
        <v>10899</v>
      </c>
      <c r="Z4586" s="1" t="s">
        <v>6882</v>
      </c>
      <c r="AA4586" s="1" t="s">
        <v>33836</v>
      </c>
      <c r="AB4586" s="3">
        <v>1</v>
      </c>
      <c r="AC4586" s="3">
        <v>1</v>
      </c>
      <c r="AD4586" s="3">
        <v>1</v>
      </c>
      <c r="AE4586" s="3">
        <v>1</v>
      </c>
      <c r="AF4586" s="3">
        <v>0</v>
      </c>
      <c r="AG4586" s="3">
        <v>0</v>
      </c>
      <c r="AH4586" s="3">
        <v>24.216666666666999</v>
      </c>
      <c r="AI4586" s="3">
        <v>7.5666666666670004</v>
      </c>
      <c r="AJ4586" s="1" t="s">
        <v>6882</v>
      </c>
      <c r="AK4586" s="1" t="s">
        <v>2750</v>
      </c>
      <c r="AL4586" s="1"/>
      <c r="AM4586" s="1"/>
      <c r="AN4586" s="1"/>
      <c r="AO4586" s="1"/>
      <c r="AP4586" s="1"/>
      <c r="AQ4586" s="1"/>
      <c r="AR4586" s="1"/>
      <c r="AS4586" s="1"/>
      <c r="AT4586" s="3"/>
      <c r="AU4586" s="1"/>
      <c r="AV4586" s="1"/>
      <c r="AW4586" s="3"/>
      <c r="AX4586" s="1"/>
      <c r="AY4586" s="1"/>
      <c r="AZ4586" s="1"/>
      <c r="BA4586" s="1"/>
      <c r="BB4586">
        <f t="shared" si="113"/>
        <v>1</v>
      </c>
    </row>
    <row r="4587" spans="1:55" x14ac:dyDescent="0.25">
      <c r="A4587" s="1" t="s">
        <v>33773</v>
      </c>
      <c r="B4587" s="3">
        <v>72</v>
      </c>
      <c r="C4587" s="1" t="s">
        <v>33773</v>
      </c>
      <c r="D4587" s="3">
        <v>9496753</v>
      </c>
      <c r="E4587" s="1" t="s">
        <v>91</v>
      </c>
      <c r="F4587" s="1" t="s">
        <v>6757</v>
      </c>
      <c r="G4587" s="1" t="s">
        <v>6882</v>
      </c>
      <c r="H4587" s="1" t="s">
        <v>33837</v>
      </c>
      <c r="I4587" s="3">
        <v>9496753</v>
      </c>
      <c r="J4587" s="1" t="s">
        <v>67</v>
      </c>
      <c r="K4587" s="12"/>
      <c r="L4587" s="1" t="s">
        <v>33838</v>
      </c>
      <c r="M4587" s="1"/>
      <c r="N4587" s="1"/>
      <c r="O4587" s="1" t="s">
        <v>33839</v>
      </c>
      <c r="P4587" s="1" t="s">
        <v>107</v>
      </c>
      <c r="Q4587" s="1" t="s">
        <v>70</v>
      </c>
      <c r="R4587" s="1" t="s">
        <v>6882</v>
      </c>
      <c r="S4587" s="1" t="s">
        <v>33840</v>
      </c>
      <c r="T4587" s="1" t="s">
        <v>33841</v>
      </c>
      <c r="U4587" s="1" t="s">
        <v>33834</v>
      </c>
      <c r="V4587" s="1" t="s">
        <v>74</v>
      </c>
      <c r="W4587" s="1" t="s">
        <v>26620</v>
      </c>
      <c r="X4587" s="1" t="s">
        <v>6882</v>
      </c>
      <c r="Y4587" s="1" t="s">
        <v>4873</v>
      </c>
      <c r="Z4587" s="1" t="s">
        <v>6882</v>
      </c>
      <c r="AA4587" s="1" t="s">
        <v>27802</v>
      </c>
      <c r="AB4587" s="3">
        <v>1</v>
      </c>
      <c r="AC4587" s="3">
        <v>1</v>
      </c>
      <c r="AD4587" s="3">
        <v>1</v>
      </c>
      <c r="AE4587" s="3">
        <v>1</v>
      </c>
      <c r="AF4587" s="3">
        <v>0</v>
      </c>
      <c r="AG4587" s="3">
        <v>0</v>
      </c>
      <c r="AH4587" s="3">
        <v>9.916666666667</v>
      </c>
      <c r="AI4587" s="3">
        <v>4.95</v>
      </c>
      <c r="AJ4587" s="1"/>
      <c r="AK4587" s="1"/>
      <c r="AL4587" s="1"/>
      <c r="AM4587" s="1"/>
      <c r="AN4587" s="1"/>
      <c r="AO4587" s="1"/>
      <c r="AP4587" s="1"/>
      <c r="AQ4587" s="1"/>
      <c r="AR4587" s="1"/>
      <c r="AS4587" s="1"/>
      <c r="AT4587" s="3"/>
      <c r="AU4587" s="1"/>
      <c r="AV4587" s="1"/>
      <c r="AW4587" s="3"/>
      <c r="AX4587" s="1"/>
      <c r="AY4587" s="1"/>
      <c r="AZ4587" s="1"/>
      <c r="BA4587" s="1"/>
      <c r="BB4587">
        <f t="shared" si="113"/>
        <v>1</v>
      </c>
    </row>
    <row r="4588" spans="1:55" x14ac:dyDescent="0.25">
      <c r="A4588" s="1" t="s">
        <v>33773</v>
      </c>
      <c r="B4588" s="3">
        <v>91</v>
      </c>
      <c r="C4588" s="1" t="s">
        <v>33784</v>
      </c>
      <c r="D4588" s="3">
        <v>9499257</v>
      </c>
      <c r="E4588" s="1" t="s">
        <v>63</v>
      </c>
      <c r="F4588" s="1" t="s">
        <v>33842</v>
      </c>
      <c r="G4588" s="1" t="s">
        <v>115</v>
      </c>
      <c r="H4588" s="1" t="s">
        <v>33843</v>
      </c>
      <c r="I4588" s="3">
        <v>1596319</v>
      </c>
      <c r="J4588" s="1" t="s">
        <v>67</v>
      </c>
      <c r="K4588" s="12"/>
      <c r="L4588" s="1" t="s">
        <v>33844</v>
      </c>
      <c r="M4588" s="1"/>
      <c r="N4588" s="1"/>
      <c r="O4588" s="1" t="s">
        <v>33845</v>
      </c>
      <c r="P4588" s="1" t="s">
        <v>70</v>
      </c>
      <c r="Q4588" s="1" t="s">
        <v>70</v>
      </c>
      <c r="R4588" s="1" t="s">
        <v>115</v>
      </c>
      <c r="S4588" s="1" t="s">
        <v>33846</v>
      </c>
      <c r="T4588" s="1" t="s">
        <v>33847</v>
      </c>
      <c r="U4588" s="1" t="s">
        <v>23694</v>
      </c>
      <c r="V4588" s="1" t="s">
        <v>74</v>
      </c>
      <c r="W4588" s="1" t="s">
        <v>33790</v>
      </c>
      <c r="X4588" s="1" t="s">
        <v>115</v>
      </c>
      <c r="Y4588" s="1" t="s">
        <v>6456</v>
      </c>
      <c r="Z4588" s="1" t="s">
        <v>115</v>
      </c>
      <c r="AA4588" s="1" t="s">
        <v>33848</v>
      </c>
      <c r="AB4588" s="3">
        <v>1</v>
      </c>
      <c r="AC4588" s="3">
        <v>1</v>
      </c>
      <c r="AD4588" s="3">
        <v>1</v>
      </c>
      <c r="AE4588" s="3">
        <v>1</v>
      </c>
      <c r="AF4588" s="3">
        <v>0</v>
      </c>
      <c r="AG4588" s="3">
        <v>0</v>
      </c>
      <c r="AH4588" s="3">
        <v>48.966666666667003</v>
      </c>
      <c r="AI4588" s="3">
        <v>3.15</v>
      </c>
      <c r="AJ4588" s="1" t="s">
        <v>115</v>
      </c>
      <c r="AK4588" s="1" t="s">
        <v>33849</v>
      </c>
      <c r="AL4588" s="1"/>
      <c r="AM4588" s="1"/>
      <c r="AN4588" s="1"/>
      <c r="AO4588" s="1"/>
      <c r="AP4588" s="1"/>
      <c r="AQ4588" s="1"/>
      <c r="AR4588" s="1"/>
      <c r="AS4588" s="1"/>
      <c r="AT4588" s="3"/>
      <c r="AU4588" s="1"/>
      <c r="AV4588" s="1"/>
      <c r="AW4588" s="3"/>
      <c r="AX4588" s="1"/>
      <c r="AY4588" s="1"/>
      <c r="AZ4588" s="1"/>
      <c r="BA4588" s="1"/>
      <c r="BB4588">
        <f t="shared" si="113"/>
        <v>1</v>
      </c>
    </row>
    <row r="4589" spans="1:55" x14ac:dyDescent="0.25">
      <c r="A4589" s="1" t="s">
        <v>33773</v>
      </c>
      <c r="B4589" s="3">
        <v>91</v>
      </c>
      <c r="C4589" s="1" t="s">
        <v>33784</v>
      </c>
      <c r="D4589" s="3">
        <v>9504553</v>
      </c>
      <c r="E4589" s="1" t="s">
        <v>63</v>
      </c>
      <c r="F4589" s="1" t="s">
        <v>33850</v>
      </c>
      <c r="G4589" s="1" t="s">
        <v>2066</v>
      </c>
      <c r="H4589" s="1" t="s">
        <v>33851</v>
      </c>
      <c r="I4589" s="3">
        <v>1597391</v>
      </c>
      <c r="J4589" s="1" t="s">
        <v>67</v>
      </c>
      <c r="K4589" s="12"/>
      <c r="L4589" s="1" t="s">
        <v>33852</v>
      </c>
      <c r="M4589" s="1"/>
      <c r="N4589" s="1"/>
      <c r="O4589" s="1" t="s">
        <v>33853</v>
      </c>
      <c r="P4589" s="1" t="s">
        <v>70</v>
      </c>
      <c r="Q4589" s="1" t="s">
        <v>70</v>
      </c>
      <c r="R4589" s="1" t="s">
        <v>2066</v>
      </c>
      <c r="S4589" s="1" t="s">
        <v>33854</v>
      </c>
      <c r="T4589" s="1" t="s">
        <v>33855</v>
      </c>
      <c r="U4589" s="1" t="s">
        <v>23694</v>
      </c>
      <c r="V4589" s="1" t="s">
        <v>74</v>
      </c>
      <c r="W4589" s="1" t="s">
        <v>33819</v>
      </c>
      <c r="X4589" s="1" t="s">
        <v>2066</v>
      </c>
      <c r="Y4589" s="1" t="s">
        <v>4109</v>
      </c>
      <c r="Z4589" s="1" t="s">
        <v>2066</v>
      </c>
      <c r="AA4589" s="1" t="s">
        <v>33856</v>
      </c>
      <c r="AB4589" s="3">
        <v>1</v>
      </c>
      <c r="AC4589" s="3">
        <v>1</v>
      </c>
      <c r="AD4589" s="3">
        <v>1</v>
      </c>
      <c r="AE4589" s="3">
        <v>1</v>
      </c>
      <c r="AF4589" s="3">
        <v>0</v>
      </c>
      <c r="AG4589" s="3">
        <v>0</v>
      </c>
      <c r="AH4589" s="3">
        <v>31.066666666667</v>
      </c>
      <c r="AI4589" s="3">
        <v>15.3</v>
      </c>
      <c r="AJ4589" s="1" t="s">
        <v>2066</v>
      </c>
      <c r="AK4589" s="1" t="s">
        <v>33857</v>
      </c>
      <c r="AL4589" s="1"/>
      <c r="AM4589" s="1"/>
      <c r="AN4589" s="1"/>
      <c r="AO4589" s="1"/>
      <c r="AP4589" s="1"/>
      <c r="AQ4589" s="1"/>
      <c r="AR4589" s="1"/>
      <c r="AS4589" s="1"/>
      <c r="AT4589" s="3"/>
      <c r="AU4589" s="1"/>
      <c r="AV4589" s="1"/>
      <c r="AW4589" s="3"/>
      <c r="AX4589" s="1"/>
      <c r="AY4589" s="1"/>
      <c r="AZ4589" s="1"/>
      <c r="BA4589" s="1"/>
      <c r="BB4589">
        <f t="shared" si="113"/>
        <v>1</v>
      </c>
    </row>
    <row r="4590" spans="1:55" x14ac:dyDescent="0.25">
      <c r="A4590" s="1" t="s">
        <v>33773</v>
      </c>
      <c r="B4590" s="3">
        <v>91</v>
      </c>
      <c r="C4590" s="1" t="s">
        <v>33784</v>
      </c>
      <c r="D4590" s="3">
        <v>9507887</v>
      </c>
      <c r="E4590" s="1" t="s">
        <v>63</v>
      </c>
      <c r="F4590" s="1" t="s">
        <v>6757</v>
      </c>
      <c r="G4590" s="1" t="s">
        <v>127</v>
      </c>
      <c r="H4590" s="1" t="s">
        <v>33858</v>
      </c>
      <c r="I4590" s="3">
        <v>1598155</v>
      </c>
      <c r="J4590" s="1" t="s">
        <v>67</v>
      </c>
      <c r="K4590" s="12"/>
      <c r="L4590" s="1" t="s">
        <v>33815</v>
      </c>
      <c r="M4590" s="1"/>
      <c r="N4590" s="1"/>
      <c r="O4590" s="1" t="s">
        <v>33859</v>
      </c>
      <c r="P4590" s="1" t="s">
        <v>70</v>
      </c>
      <c r="Q4590" s="1" t="s">
        <v>70</v>
      </c>
      <c r="R4590" s="1" t="s">
        <v>127</v>
      </c>
      <c r="S4590" s="1" t="s">
        <v>33860</v>
      </c>
      <c r="T4590" s="1" t="s">
        <v>33861</v>
      </c>
      <c r="U4590" s="1" t="s">
        <v>31691</v>
      </c>
      <c r="V4590" s="1" t="s">
        <v>74</v>
      </c>
      <c r="W4590" s="1" t="s">
        <v>33862</v>
      </c>
      <c r="X4590" s="1" t="s">
        <v>127</v>
      </c>
      <c r="Y4590" s="1" t="s">
        <v>4308</v>
      </c>
      <c r="Z4590" s="1" t="s">
        <v>127</v>
      </c>
      <c r="AA4590" s="1" t="s">
        <v>30799</v>
      </c>
      <c r="AB4590" s="3">
        <v>1</v>
      </c>
      <c r="AC4590" s="3">
        <v>1</v>
      </c>
      <c r="AD4590" s="3">
        <v>1</v>
      </c>
      <c r="AE4590" s="3">
        <v>1</v>
      </c>
      <c r="AF4590" s="3">
        <v>0</v>
      </c>
      <c r="AG4590" s="3">
        <v>0</v>
      </c>
      <c r="AH4590" s="3">
        <v>18.55</v>
      </c>
      <c r="AI4590" s="3">
        <v>4.9666666666669999</v>
      </c>
      <c r="AJ4590" s="1" t="s">
        <v>127</v>
      </c>
      <c r="AK4590" s="1" t="s">
        <v>33863</v>
      </c>
      <c r="AL4590" s="1"/>
      <c r="AM4590" s="1"/>
      <c r="AN4590" s="1"/>
      <c r="AO4590" s="1"/>
      <c r="AP4590" s="1"/>
      <c r="AQ4590" s="1"/>
      <c r="AR4590" s="1"/>
      <c r="AS4590" s="1"/>
      <c r="AT4590" s="3"/>
      <c r="AU4590" s="1"/>
      <c r="AV4590" s="1"/>
      <c r="AW4590" s="3"/>
      <c r="AX4590" s="1"/>
      <c r="AY4590" s="1"/>
      <c r="AZ4590" s="1"/>
      <c r="BA4590" s="1"/>
      <c r="BB4590">
        <f t="shared" si="113"/>
        <v>1</v>
      </c>
    </row>
    <row r="4591" spans="1:55" x14ac:dyDescent="0.25">
      <c r="A4591" s="1" t="s">
        <v>33773</v>
      </c>
      <c r="B4591" s="3">
        <v>72</v>
      </c>
      <c r="C4591" s="1" t="s">
        <v>33773</v>
      </c>
      <c r="D4591" s="3">
        <v>9507902</v>
      </c>
      <c r="E4591" s="1" t="s">
        <v>91</v>
      </c>
      <c r="F4591" s="1" t="s">
        <v>1332</v>
      </c>
      <c r="G4591" s="1" t="s">
        <v>127</v>
      </c>
      <c r="H4591" s="1" t="s">
        <v>33864</v>
      </c>
      <c r="I4591" s="3">
        <v>9507902</v>
      </c>
      <c r="J4591" s="1" t="s">
        <v>67</v>
      </c>
      <c r="K4591" s="12"/>
      <c r="L4591" s="1" t="s">
        <v>33793</v>
      </c>
      <c r="M4591" s="1"/>
      <c r="N4591" s="1"/>
      <c r="O4591" s="1" t="s">
        <v>23794</v>
      </c>
      <c r="P4591" s="1" t="s">
        <v>70</v>
      </c>
      <c r="Q4591" s="1" t="s">
        <v>234</v>
      </c>
      <c r="R4591" s="1"/>
      <c r="S4591" s="1"/>
      <c r="T4591" s="1"/>
      <c r="U4591" s="1" t="s">
        <v>33834</v>
      </c>
      <c r="V4591" s="1" t="s">
        <v>74</v>
      </c>
      <c r="W4591" s="1" t="s">
        <v>33865</v>
      </c>
      <c r="X4591" s="1" t="s">
        <v>127</v>
      </c>
      <c r="Y4591" s="1" t="s">
        <v>2548</v>
      </c>
      <c r="Z4591" s="1" t="s">
        <v>127</v>
      </c>
      <c r="AA4591" s="1" t="s">
        <v>33866</v>
      </c>
      <c r="AB4591" s="3">
        <v>1</v>
      </c>
      <c r="AC4591" s="3">
        <v>1</v>
      </c>
      <c r="AD4591" s="3">
        <v>0</v>
      </c>
      <c r="AE4591" s="3">
        <v>0</v>
      </c>
      <c r="AF4591" s="3">
        <v>0</v>
      </c>
      <c r="AG4591" s="3">
        <v>0</v>
      </c>
      <c r="AH4591" s="3">
        <v>39.166666666666998</v>
      </c>
      <c r="AI4591" s="3"/>
      <c r="AJ4591" s="1" t="s">
        <v>127</v>
      </c>
      <c r="AK4591" s="1" t="s">
        <v>33867</v>
      </c>
      <c r="AL4591" s="1"/>
      <c r="AM4591" s="1"/>
      <c r="AN4591" s="1"/>
      <c r="AO4591" s="1"/>
      <c r="AP4591" s="1"/>
      <c r="AQ4591" s="1"/>
      <c r="AR4591" s="1"/>
      <c r="AS4591" s="1"/>
      <c r="AT4591" s="3"/>
      <c r="AU4591" s="1"/>
      <c r="AV4591" s="1"/>
      <c r="AW4591" s="3"/>
      <c r="AX4591" s="1"/>
      <c r="AY4591" s="1"/>
      <c r="AZ4591" s="1"/>
      <c r="BA4591" s="1" t="s">
        <v>33868</v>
      </c>
      <c r="BB4591">
        <f t="shared" si="113"/>
        <v>1</v>
      </c>
    </row>
    <row r="4592" spans="1:55" x14ac:dyDescent="0.25">
      <c r="A4592" s="1" t="s">
        <v>33773</v>
      </c>
      <c r="B4592" s="3">
        <v>91</v>
      </c>
      <c r="C4592" s="1" t="s">
        <v>33784</v>
      </c>
      <c r="D4592" s="3">
        <v>9509572</v>
      </c>
      <c r="E4592" s="1" t="s">
        <v>63</v>
      </c>
      <c r="F4592" s="1" t="s">
        <v>33869</v>
      </c>
      <c r="G4592" s="1" t="s">
        <v>127</v>
      </c>
      <c r="H4592" s="1" t="s">
        <v>33870</v>
      </c>
      <c r="I4592" s="3">
        <v>1598455</v>
      </c>
      <c r="J4592" s="1" t="s">
        <v>67</v>
      </c>
      <c r="K4592" s="12"/>
      <c r="L4592" s="1" t="s">
        <v>33852</v>
      </c>
      <c r="M4592" s="1"/>
      <c r="N4592" s="1"/>
      <c r="O4592" s="1" t="s">
        <v>33871</v>
      </c>
      <c r="P4592" s="1" t="s">
        <v>70</v>
      </c>
      <c r="Q4592" s="1" t="s">
        <v>70</v>
      </c>
      <c r="R4592" s="1" t="s">
        <v>127</v>
      </c>
      <c r="S4592" s="1" t="s">
        <v>33872</v>
      </c>
      <c r="T4592" s="1" t="s">
        <v>33873</v>
      </c>
      <c r="U4592" s="1" t="s">
        <v>33874</v>
      </c>
      <c r="V4592" s="1" t="s">
        <v>74</v>
      </c>
      <c r="W4592" s="1" t="s">
        <v>33875</v>
      </c>
      <c r="X4592" s="1" t="s">
        <v>127</v>
      </c>
      <c r="Y4592" s="1" t="s">
        <v>16272</v>
      </c>
      <c r="Z4592" s="1" t="s">
        <v>127</v>
      </c>
      <c r="AA4592" s="1" t="s">
        <v>33876</v>
      </c>
      <c r="AB4592" s="3">
        <v>1</v>
      </c>
      <c r="AC4592" s="3">
        <v>1</v>
      </c>
      <c r="AD4592" s="3">
        <v>1</v>
      </c>
      <c r="AE4592" s="3">
        <v>1</v>
      </c>
      <c r="AF4592" s="3">
        <v>0</v>
      </c>
      <c r="AG4592" s="3">
        <v>0</v>
      </c>
      <c r="AH4592" s="3">
        <v>3.05</v>
      </c>
      <c r="AI4592" s="3">
        <v>7.9</v>
      </c>
      <c r="AJ4592" s="1" t="s">
        <v>127</v>
      </c>
      <c r="AK4592" s="1" t="s">
        <v>33877</v>
      </c>
      <c r="AL4592" s="1"/>
      <c r="AM4592" s="1"/>
      <c r="AN4592" s="1"/>
      <c r="AO4592" s="1"/>
      <c r="AP4592" s="1"/>
      <c r="AQ4592" s="1"/>
      <c r="AR4592" s="1"/>
      <c r="AS4592" s="1"/>
      <c r="AT4592" s="3"/>
      <c r="AU4592" s="1"/>
      <c r="AV4592" s="1"/>
      <c r="AW4592" s="3"/>
      <c r="AX4592" s="1"/>
      <c r="AY4592" s="1"/>
      <c r="AZ4592" s="1" t="s">
        <v>33878</v>
      </c>
      <c r="BA4592" s="1"/>
      <c r="BB4592">
        <f t="shared" si="113"/>
        <v>1</v>
      </c>
    </row>
    <row r="4593" spans="1:54" x14ac:dyDescent="0.25">
      <c r="A4593" s="1" t="s">
        <v>33773</v>
      </c>
      <c r="B4593" s="3">
        <v>72</v>
      </c>
      <c r="C4593" s="1" t="s">
        <v>33773</v>
      </c>
      <c r="D4593" s="3">
        <v>9511588</v>
      </c>
      <c r="E4593" s="1" t="s">
        <v>63</v>
      </c>
      <c r="F4593" s="1" t="s">
        <v>33879</v>
      </c>
      <c r="G4593" s="1" t="s">
        <v>137</v>
      </c>
      <c r="H4593" s="1" t="s">
        <v>33880</v>
      </c>
      <c r="I4593" s="3">
        <v>1598856</v>
      </c>
      <c r="J4593" s="1" t="s">
        <v>67</v>
      </c>
      <c r="K4593" s="12"/>
      <c r="L4593" s="1" t="s">
        <v>33881</v>
      </c>
      <c r="M4593" s="1"/>
      <c r="N4593" s="1"/>
      <c r="O4593" s="1" t="s">
        <v>33882</v>
      </c>
      <c r="P4593" s="1" t="s">
        <v>70</v>
      </c>
      <c r="Q4593" s="1" t="s">
        <v>70</v>
      </c>
      <c r="R4593" s="1" t="s">
        <v>137</v>
      </c>
      <c r="S4593" s="1" t="s">
        <v>33883</v>
      </c>
      <c r="T4593" s="1" t="s">
        <v>33884</v>
      </c>
      <c r="U4593" s="1" t="s">
        <v>33885</v>
      </c>
      <c r="V4593" s="1" t="s">
        <v>74</v>
      </c>
      <c r="W4593" s="1" t="s">
        <v>33886</v>
      </c>
      <c r="X4593" s="1" t="s">
        <v>137</v>
      </c>
      <c r="Y4593" s="1" t="s">
        <v>33887</v>
      </c>
      <c r="Z4593" s="1" t="s">
        <v>137</v>
      </c>
      <c r="AA4593" s="1" t="s">
        <v>33888</v>
      </c>
      <c r="AB4593" s="3">
        <v>1</v>
      </c>
      <c r="AC4593" s="3">
        <v>1</v>
      </c>
      <c r="AD4593" s="3">
        <v>1</v>
      </c>
      <c r="AE4593" s="3">
        <v>1</v>
      </c>
      <c r="AF4593" s="3">
        <v>0</v>
      </c>
      <c r="AG4593" s="3">
        <v>0</v>
      </c>
      <c r="AH4593" s="3">
        <v>55.016666666667</v>
      </c>
      <c r="AI4593" s="3">
        <v>5.1333333333329998</v>
      </c>
      <c r="AJ4593" s="1" t="s">
        <v>137</v>
      </c>
      <c r="AK4593" s="1" t="s">
        <v>33889</v>
      </c>
      <c r="AL4593" s="1"/>
      <c r="AM4593" s="1"/>
      <c r="AN4593" s="1"/>
      <c r="AO4593" s="1"/>
      <c r="AP4593" s="1"/>
      <c r="AQ4593" s="1"/>
      <c r="AR4593" s="1"/>
      <c r="AS4593" s="1"/>
      <c r="AT4593" s="3"/>
      <c r="AU4593" s="1"/>
      <c r="AV4593" s="1"/>
      <c r="AW4593" s="3"/>
      <c r="AX4593" s="1"/>
      <c r="AY4593" s="1"/>
      <c r="AZ4593" s="1" t="s">
        <v>33890</v>
      </c>
      <c r="BA4593" s="1"/>
      <c r="BB4593">
        <f t="shared" si="113"/>
        <v>1</v>
      </c>
    </row>
    <row r="4594" spans="1:54" x14ac:dyDescent="0.25">
      <c r="A4594" s="1" t="s">
        <v>33773</v>
      </c>
      <c r="B4594" s="3">
        <v>91</v>
      </c>
      <c r="C4594" s="1" t="s">
        <v>33784</v>
      </c>
      <c r="D4594" s="3">
        <v>9514327</v>
      </c>
      <c r="E4594" s="1" t="s">
        <v>63</v>
      </c>
      <c r="F4594" s="1" t="s">
        <v>33891</v>
      </c>
      <c r="G4594" s="1" t="s">
        <v>5304</v>
      </c>
      <c r="H4594" s="1" t="s">
        <v>33892</v>
      </c>
      <c r="I4594" s="3">
        <v>1599420</v>
      </c>
      <c r="J4594" s="1" t="s">
        <v>67</v>
      </c>
      <c r="K4594" s="12"/>
      <c r="L4594" s="1" t="s">
        <v>33852</v>
      </c>
      <c r="M4594" s="1"/>
      <c r="N4594" s="1"/>
      <c r="O4594" s="1" t="s">
        <v>33893</v>
      </c>
      <c r="P4594" s="1" t="s">
        <v>70</v>
      </c>
      <c r="Q4594" s="1" t="s">
        <v>70</v>
      </c>
      <c r="R4594" s="1" t="s">
        <v>5304</v>
      </c>
      <c r="S4594" s="1" t="s">
        <v>33894</v>
      </c>
      <c r="T4594" s="1" t="s">
        <v>33895</v>
      </c>
      <c r="U4594" s="1" t="s">
        <v>33896</v>
      </c>
      <c r="V4594" s="1" t="s">
        <v>74</v>
      </c>
      <c r="W4594" s="1" t="s">
        <v>33819</v>
      </c>
      <c r="X4594" s="1" t="s">
        <v>5304</v>
      </c>
      <c r="Y4594" s="1" t="s">
        <v>15495</v>
      </c>
      <c r="Z4594" s="1" t="s">
        <v>5304</v>
      </c>
      <c r="AA4594" s="1" t="s">
        <v>789</v>
      </c>
      <c r="AB4594" s="3">
        <v>1</v>
      </c>
      <c r="AC4594" s="3">
        <v>1</v>
      </c>
      <c r="AD4594" s="3">
        <v>1</v>
      </c>
      <c r="AE4594" s="3">
        <v>0</v>
      </c>
      <c r="AF4594" s="3">
        <v>1</v>
      </c>
      <c r="AG4594" s="3">
        <v>0</v>
      </c>
      <c r="AH4594" s="3">
        <v>20.183333333333</v>
      </c>
      <c r="AI4594" s="3">
        <v>21.183333333333</v>
      </c>
      <c r="AJ4594" s="1" t="s">
        <v>5304</v>
      </c>
      <c r="AK4594" s="1" t="s">
        <v>7930</v>
      </c>
      <c r="AL4594" s="1"/>
      <c r="AM4594" s="1"/>
      <c r="AN4594" s="1"/>
      <c r="AO4594" s="1"/>
      <c r="AP4594" s="1"/>
      <c r="AQ4594" s="1"/>
      <c r="AR4594" s="1"/>
      <c r="AS4594" s="1"/>
      <c r="AT4594" s="3"/>
      <c r="AU4594" s="1"/>
      <c r="AV4594" s="1"/>
      <c r="AW4594" s="3"/>
      <c r="AX4594" s="1"/>
      <c r="AY4594" s="1"/>
      <c r="AZ4594" s="1" t="s">
        <v>33897</v>
      </c>
      <c r="BA4594" s="1"/>
      <c r="BB4594">
        <f t="shared" si="113"/>
        <v>1</v>
      </c>
    </row>
    <row r="4595" spans="1:54" x14ac:dyDescent="0.25">
      <c r="A4595" s="1" t="s">
        <v>33773</v>
      </c>
      <c r="B4595" s="3">
        <v>72</v>
      </c>
      <c r="C4595" s="1" t="s">
        <v>33773</v>
      </c>
      <c r="D4595" s="3">
        <v>9518295</v>
      </c>
      <c r="E4595" s="1" t="s">
        <v>63</v>
      </c>
      <c r="F4595" s="1" t="s">
        <v>33898</v>
      </c>
      <c r="G4595" s="1" t="s">
        <v>147</v>
      </c>
      <c r="H4595" s="1" t="s">
        <v>33899</v>
      </c>
      <c r="I4595" s="3">
        <v>1599903</v>
      </c>
      <c r="J4595" s="1" t="s">
        <v>67</v>
      </c>
      <c r="K4595" s="12"/>
      <c r="L4595" s="1" t="s">
        <v>33830</v>
      </c>
      <c r="M4595" s="1"/>
      <c r="N4595" s="1"/>
      <c r="O4595" s="1" t="s">
        <v>33900</v>
      </c>
      <c r="P4595" s="1" t="s">
        <v>70</v>
      </c>
      <c r="Q4595" s="1" t="s">
        <v>70</v>
      </c>
      <c r="R4595" s="1" t="s">
        <v>147</v>
      </c>
      <c r="S4595" s="1" t="s">
        <v>33901</v>
      </c>
      <c r="T4595" s="1" t="s">
        <v>33902</v>
      </c>
      <c r="U4595" s="1" t="s">
        <v>33903</v>
      </c>
      <c r="V4595" s="1" t="s">
        <v>74</v>
      </c>
      <c r="W4595" s="1" t="s">
        <v>33904</v>
      </c>
      <c r="X4595" s="1" t="s">
        <v>147</v>
      </c>
      <c r="Y4595" s="1" t="s">
        <v>2436</v>
      </c>
      <c r="Z4595" s="1" t="s">
        <v>147</v>
      </c>
      <c r="AA4595" s="1" t="s">
        <v>33905</v>
      </c>
      <c r="AB4595" s="3">
        <v>1</v>
      </c>
      <c r="AC4595" s="3">
        <v>1</v>
      </c>
      <c r="AD4595" s="3">
        <v>1</v>
      </c>
      <c r="AE4595" s="3">
        <v>1</v>
      </c>
      <c r="AF4595" s="3">
        <v>0</v>
      </c>
      <c r="AG4595" s="3">
        <v>0</v>
      </c>
      <c r="AH4595" s="3">
        <v>12.9</v>
      </c>
      <c r="AI4595" s="3">
        <v>3.9333333333330001</v>
      </c>
      <c r="AJ4595" s="1" t="s">
        <v>147</v>
      </c>
      <c r="AK4595" s="1" t="s">
        <v>33906</v>
      </c>
      <c r="AL4595" s="1"/>
      <c r="AM4595" s="1"/>
      <c r="AN4595" s="1"/>
      <c r="AO4595" s="1"/>
      <c r="AP4595" s="1"/>
      <c r="AQ4595" s="1"/>
      <c r="AR4595" s="1"/>
      <c r="AS4595" s="1"/>
      <c r="AT4595" s="3"/>
      <c r="AU4595" s="1"/>
      <c r="AV4595" s="1"/>
      <c r="AW4595" s="3"/>
      <c r="AX4595" s="1"/>
      <c r="AY4595" s="1"/>
      <c r="AZ4595" s="1" t="s">
        <v>33907</v>
      </c>
      <c r="BA4595" s="1"/>
      <c r="BB4595">
        <f t="shared" si="113"/>
        <v>1</v>
      </c>
    </row>
    <row r="4596" spans="1:54" x14ac:dyDescent="0.25">
      <c r="A4596" s="1" t="s">
        <v>33773</v>
      </c>
      <c r="B4596" s="3">
        <v>72</v>
      </c>
      <c r="C4596" s="1" t="s">
        <v>33773</v>
      </c>
      <c r="D4596" s="3">
        <v>9520910</v>
      </c>
      <c r="E4596" s="1" t="s">
        <v>63</v>
      </c>
      <c r="F4596" s="1" t="s">
        <v>5275</v>
      </c>
      <c r="G4596" s="1" t="s">
        <v>147</v>
      </c>
      <c r="H4596" s="1" t="s">
        <v>33908</v>
      </c>
      <c r="I4596" s="3">
        <v>1600470</v>
      </c>
      <c r="J4596" s="1" t="s">
        <v>67</v>
      </c>
      <c r="K4596" s="12"/>
      <c r="L4596" s="1" t="s">
        <v>33838</v>
      </c>
      <c r="M4596" s="1"/>
      <c r="N4596" s="1"/>
      <c r="O4596" s="1" t="s">
        <v>33909</v>
      </c>
      <c r="P4596" s="1" t="s">
        <v>70</v>
      </c>
      <c r="Q4596" s="1" t="s">
        <v>70</v>
      </c>
      <c r="R4596" s="1" t="s">
        <v>147</v>
      </c>
      <c r="S4596" s="1" t="s">
        <v>33910</v>
      </c>
      <c r="T4596" s="1" t="s">
        <v>33911</v>
      </c>
      <c r="U4596" s="1" t="s">
        <v>33834</v>
      </c>
      <c r="V4596" s="1" t="s">
        <v>74</v>
      </c>
      <c r="W4596" s="1" t="s">
        <v>26628</v>
      </c>
      <c r="X4596" s="1" t="s">
        <v>147</v>
      </c>
      <c r="Y4596" s="1" t="s">
        <v>6081</v>
      </c>
      <c r="Z4596" s="1" t="s">
        <v>147</v>
      </c>
      <c r="AA4596" s="1" t="s">
        <v>33912</v>
      </c>
      <c r="AB4596" s="3">
        <v>1</v>
      </c>
      <c r="AC4596" s="3">
        <v>1</v>
      </c>
      <c r="AD4596" s="3">
        <v>1</v>
      </c>
      <c r="AE4596" s="3">
        <v>1</v>
      </c>
      <c r="AF4596" s="3">
        <v>0</v>
      </c>
      <c r="AG4596" s="3">
        <v>0</v>
      </c>
      <c r="AH4596" s="3">
        <v>26.766666666667</v>
      </c>
      <c r="AI4596" s="3">
        <v>4.416666666667</v>
      </c>
      <c r="AJ4596" s="1" t="s">
        <v>147</v>
      </c>
      <c r="AK4596" s="1" t="s">
        <v>19897</v>
      </c>
      <c r="AL4596" s="1"/>
      <c r="AM4596" s="1"/>
      <c r="AN4596" s="1"/>
      <c r="AO4596" s="1"/>
      <c r="AP4596" s="1"/>
      <c r="AQ4596" s="1"/>
      <c r="AR4596" s="1"/>
      <c r="AS4596" s="1"/>
      <c r="AT4596" s="3"/>
      <c r="AU4596" s="1"/>
      <c r="AV4596" s="1"/>
      <c r="AW4596" s="3"/>
      <c r="AX4596" s="1"/>
      <c r="AY4596" s="1"/>
      <c r="AZ4596" s="1" t="s">
        <v>33913</v>
      </c>
      <c r="BA4596" s="1"/>
      <c r="BB4596">
        <f t="shared" si="113"/>
        <v>1</v>
      </c>
    </row>
    <row r="4597" spans="1:54" x14ac:dyDescent="0.25">
      <c r="A4597" s="1" t="s">
        <v>33773</v>
      </c>
      <c r="B4597" s="3">
        <v>91</v>
      </c>
      <c r="C4597" s="1" t="s">
        <v>33784</v>
      </c>
      <c r="D4597" s="3">
        <v>9521747</v>
      </c>
      <c r="E4597" s="1" t="s">
        <v>63</v>
      </c>
      <c r="F4597" s="1" t="s">
        <v>33914</v>
      </c>
      <c r="G4597" s="1" t="s">
        <v>159</v>
      </c>
      <c r="H4597" s="1" t="s">
        <v>33915</v>
      </c>
      <c r="I4597" s="3">
        <v>1600574</v>
      </c>
      <c r="J4597" s="1" t="s">
        <v>67</v>
      </c>
      <c r="K4597" s="12"/>
      <c r="L4597" s="1" t="s">
        <v>33916</v>
      </c>
      <c r="M4597" s="1"/>
      <c r="N4597" s="1"/>
      <c r="O4597" s="1" t="s">
        <v>33917</v>
      </c>
      <c r="P4597" s="1" t="s">
        <v>70</v>
      </c>
      <c r="Q4597" s="1" t="s">
        <v>70</v>
      </c>
      <c r="R4597" s="1" t="s">
        <v>159</v>
      </c>
      <c r="S4597" s="1" t="s">
        <v>33918</v>
      </c>
      <c r="T4597" s="1" t="s">
        <v>33919</v>
      </c>
      <c r="U4597" s="1" t="s">
        <v>31691</v>
      </c>
      <c r="V4597" s="1" t="s">
        <v>74</v>
      </c>
      <c r="W4597" s="1" t="s">
        <v>33920</v>
      </c>
      <c r="X4597" s="1" t="s">
        <v>159</v>
      </c>
      <c r="Y4597" s="1" t="s">
        <v>2436</v>
      </c>
      <c r="Z4597" s="1" t="s">
        <v>159</v>
      </c>
      <c r="AA4597" s="1" t="s">
        <v>33921</v>
      </c>
      <c r="AB4597" s="3">
        <v>1</v>
      </c>
      <c r="AC4597" s="3">
        <v>1</v>
      </c>
      <c r="AD4597" s="3">
        <v>1</v>
      </c>
      <c r="AE4597" s="3">
        <v>1</v>
      </c>
      <c r="AF4597" s="3">
        <v>0</v>
      </c>
      <c r="AG4597" s="3">
        <v>0</v>
      </c>
      <c r="AH4597" s="3">
        <v>37.083333333333002</v>
      </c>
      <c r="AI4597" s="3">
        <v>3</v>
      </c>
      <c r="AJ4597" s="1" t="s">
        <v>159</v>
      </c>
      <c r="AK4597" s="1" t="s">
        <v>33922</v>
      </c>
      <c r="AL4597" s="1"/>
      <c r="AM4597" s="1"/>
      <c r="AN4597" s="1"/>
      <c r="AO4597" s="1"/>
      <c r="AP4597" s="1"/>
      <c r="AQ4597" s="1"/>
      <c r="AR4597" s="1"/>
      <c r="AS4597" s="1"/>
      <c r="AT4597" s="3"/>
      <c r="AU4597" s="1"/>
      <c r="AV4597" s="1"/>
      <c r="AW4597" s="3"/>
      <c r="AX4597" s="1"/>
      <c r="AY4597" s="1"/>
      <c r="AZ4597" s="1"/>
      <c r="BA4597" s="1"/>
      <c r="BB4597">
        <f t="shared" si="113"/>
        <v>1</v>
      </c>
    </row>
    <row r="4598" spans="1:54" x14ac:dyDescent="0.25">
      <c r="A4598" s="1" t="s">
        <v>33773</v>
      </c>
      <c r="B4598" s="3">
        <v>91</v>
      </c>
      <c r="C4598" s="1" t="s">
        <v>33784</v>
      </c>
      <c r="D4598" s="3">
        <v>9528159</v>
      </c>
      <c r="E4598" s="1" t="s">
        <v>91</v>
      </c>
      <c r="F4598" s="1" t="s">
        <v>6757</v>
      </c>
      <c r="G4598" s="1" t="s">
        <v>169</v>
      </c>
      <c r="H4598" s="1" t="s">
        <v>33923</v>
      </c>
      <c r="I4598" s="3">
        <v>9528159</v>
      </c>
      <c r="J4598" s="1" t="s">
        <v>67</v>
      </c>
      <c r="K4598" s="12"/>
      <c r="L4598" s="1" t="s">
        <v>33924</v>
      </c>
      <c r="M4598" s="1"/>
      <c r="N4598" s="1"/>
      <c r="O4598" s="1" t="s">
        <v>33925</v>
      </c>
      <c r="P4598" s="1" t="s">
        <v>70</v>
      </c>
      <c r="Q4598" s="1" t="s">
        <v>70</v>
      </c>
      <c r="R4598" s="1" t="s">
        <v>169</v>
      </c>
      <c r="S4598" s="1" t="s">
        <v>33926</v>
      </c>
      <c r="T4598" s="1" t="s">
        <v>33927</v>
      </c>
      <c r="U4598" s="1" t="s">
        <v>31691</v>
      </c>
      <c r="V4598" s="1" t="s">
        <v>74</v>
      </c>
      <c r="W4598" s="1" t="s">
        <v>33862</v>
      </c>
      <c r="X4598" s="1" t="s">
        <v>169</v>
      </c>
      <c r="Y4598" s="1" t="s">
        <v>4792</v>
      </c>
      <c r="Z4598" s="1" t="s">
        <v>169</v>
      </c>
      <c r="AA4598" s="1" t="s">
        <v>33928</v>
      </c>
      <c r="AB4598" s="3">
        <v>1</v>
      </c>
      <c r="AC4598" s="3">
        <v>1</v>
      </c>
      <c r="AD4598" s="3">
        <v>1</v>
      </c>
      <c r="AE4598" s="3">
        <v>1</v>
      </c>
      <c r="AF4598" s="3">
        <v>0</v>
      </c>
      <c r="AG4598" s="3">
        <v>0</v>
      </c>
      <c r="AH4598" s="3">
        <v>7.9833333333330003</v>
      </c>
      <c r="AI4598" s="3">
        <v>7.916666666667</v>
      </c>
      <c r="AJ4598" s="1" t="s">
        <v>169</v>
      </c>
      <c r="AK4598" s="1" t="s">
        <v>33929</v>
      </c>
      <c r="AL4598" s="1"/>
      <c r="AM4598" s="1"/>
      <c r="AN4598" s="1"/>
      <c r="AO4598" s="1"/>
      <c r="AP4598" s="1"/>
      <c r="AQ4598" s="1"/>
      <c r="AR4598" s="1"/>
      <c r="AS4598" s="1"/>
      <c r="AT4598" s="3"/>
      <c r="AU4598" s="1"/>
      <c r="AV4598" s="1"/>
      <c r="AW4598" s="3"/>
      <c r="AX4598" s="1"/>
      <c r="AY4598" s="1"/>
      <c r="AZ4598" s="1"/>
      <c r="BA4598" s="1"/>
      <c r="BB4598">
        <f t="shared" si="113"/>
        <v>1</v>
      </c>
    </row>
    <row r="4599" spans="1:54" x14ac:dyDescent="0.25">
      <c r="A4599" s="1" t="s">
        <v>33773</v>
      </c>
      <c r="B4599" s="3">
        <v>72</v>
      </c>
      <c r="C4599" s="1" t="s">
        <v>33773</v>
      </c>
      <c r="D4599" s="3">
        <v>9532809</v>
      </c>
      <c r="E4599" s="1" t="s">
        <v>63</v>
      </c>
      <c r="F4599" s="1" t="s">
        <v>33930</v>
      </c>
      <c r="G4599" s="1" t="s">
        <v>4321</v>
      </c>
      <c r="H4599" s="1" t="s">
        <v>33931</v>
      </c>
      <c r="I4599" s="3">
        <v>1602105</v>
      </c>
      <c r="J4599" s="1" t="s">
        <v>67</v>
      </c>
      <c r="K4599" s="12"/>
      <c r="L4599" s="1" t="s">
        <v>33932</v>
      </c>
      <c r="M4599" s="1"/>
      <c r="N4599" s="1"/>
      <c r="O4599" s="1" t="s">
        <v>33933</v>
      </c>
      <c r="P4599" s="1" t="s">
        <v>70</v>
      </c>
      <c r="Q4599" s="1" t="s">
        <v>70</v>
      </c>
      <c r="R4599" s="1" t="s">
        <v>4321</v>
      </c>
      <c r="S4599" s="1" t="s">
        <v>33934</v>
      </c>
      <c r="T4599" s="1" t="s">
        <v>33935</v>
      </c>
      <c r="U4599" s="1" t="s">
        <v>33834</v>
      </c>
      <c r="V4599" s="1" t="s">
        <v>74</v>
      </c>
      <c r="W4599" s="1" t="s">
        <v>26620</v>
      </c>
      <c r="X4599" s="1" t="s">
        <v>4321</v>
      </c>
      <c r="Y4599" s="1" t="s">
        <v>14102</v>
      </c>
      <c r="Z4599" s="1" t="s">
        <v>4321</v>
      </c>
      <c r="AA4599" s="1" t="s">
        <v>33936</v>
      </c>
      <c r="AB4599" s="3">
        <v>1</v>
      </c>
      <c r="AC4599" s="3">
        <v>1</v>
      </c>
      <c r="AD4599" s="3">
        <v>1</v>
      </c>
      <c r="AE4599" s="3">
        <v>1</v>
      </c>
      <c r="AF4599" s="3">
        <v>0</v>
      </c>
      <c r="AG4599" s="3">
        <v>0</v>
      </c>
      <c r="AH4599" s="3">
        <v>43.716666666667003</v>
      </c>
      <c r="AI4599" s="3">
        <v>5.1166666666670002</v>
      </c>
      <c r="AJ4599" s="1" t="s">
        <v>4321</v>
      </c>
      <c r="AK4599" s="1" t="s">
        <v>33937</v>
      </c>
      <c r="AL4599" s="1"/>
      <c r="AM4599" s="1"/>
      <c r="AN4599" s="1"/>
      <c r="AO4599" s="1"/>
      <c r="AP4599" s="1"/>
      <c r="AQ4599" s="1"/>
      <c r="AR4599" s="1"/>
      <c r="AS4599" s="1"/>
      <c r="AT4599" s="3"/>
      <c r="AU4599" s="1"/>
      <c r="AV4599" s="1"/>
      <c r="AW4599" s="3"/>
      <c r="AX4599" s="1"/>
      <c r="AY4599" s="1"/>
      <c r="AZ4599" s="1" t="s">
        <v>33938</v>
      </c>
      <c r="BA4599" s="1"/>
      <c r="BB4599">
        <f t="shared" si="113"/>
        <v>1</v>
      </c>
    </row>
    <row r="4600" spans="1:54" x14ac:dyDescent="0.25">
      <c r="A4600" s="1" t="s">
        <v>33773</v>
      </c>
      <c r="B4600" s="3">
        <v>72</v>
      </c>
      <c r="C4600" s="1" t="s">
        <v>33773</v>
      </c>
      <c r="D4600" s="3">
        <v>9534913</v>
      </c>
      <c r="E4600" s="1" t="s">
        <v>91</v>
      </c>
      <c r="F4600" s="1" t="s">
        <v>1332</v>
      </c>
      <c r="G4600" s="1" t="s">
        <v>4321</v>
      </c>
      <c r="H4600" s="1" t="s">
        <v>15094</v>
      </c>
      <c r="I4600" s="3">
        <v>9534913</v>
      </c>
      <c r="J4600" s="1" t="s">
        <v>67</v>
      </c>
      <c r="K4600" s="12"/>
      <c r="L4600" s="1" t="s">
        <v>33776</v>
      </c>
      <c r="M4600" s="1"/>
      <c r="N4600" s="1"/>
      <c r="O4600" s="1" t="s">
        <v>33939</v>
      </c>
      <c r="P4600" s="1" t="s">
        <v>70</v>
      </c>
      <c r="Q4600" s="1" t="s">
        <v>70</v>
      </c>
      <c r="R4600" s="1" t="s">
        <v>4321</v>
      </c>
      <c r="S4600" s="1" t="s">
        <v>21374</v>
      </c>
      <c r="T4600" s="1" t="s">
        <v>33940</v>
      </c>
      <c r="U4600" s="1" t="s">
        <v>23694</v>
      </c>
      <c r="V4600" s="1" t="s">
        <v>74</v>
      </c>
      <c r="W4600" s="1" t="s">
        <v>26620</v>
      </c>
      <c r="X4600" s="1" t="s">
        <v>4321</v>
      </c>
      <c r="Y4600" s="1" t="s">
        <v>2862</v>
      </c>
      <c r="Z4600" s="1" t="s">
        <v>4321</v>
      </c>
      <c r="AA4600" s="1" t="s">
        <v>33941</v>
      </c>
      <c r="AB4600" s="3">
        <v>1</v>
      </c>
      <c r="AC4600" s="3">
        <v>1</v>
      </c>
      <c r="AD4600" s="3">
        <v>1</v>
      </c>
      <c r="AE4600" s="3">
        <v>1</v>
      </c>
      <c r="AF4600" s="3">
        <v>0</v>
      </c>
      <c r="AG4600" s="3">
        <v>0</v>
      </c>
      <c r="AH4600" s="3">
        <v>29.316666666667</v>
      </c>
      <c r="AI4600" s="3">
        <v>9.0500000000000007</v>
      </c>
      <c r="AJ4600" s="1" t="s">
        <v>4321</v>
      </c>
      <c r="AK4600" s="1" t="s">
        <v>33942</v>
      </c>
      <c r="AL4600" s="1"/>
      <c r="AM4600" s="1"/>
      <c r="AN4600" s="1"/>
      <c r="AO4600" s="1"/>
      <c r="AP4600" s="1"/>
      <c r="AQ4600" s="1"/>
      <c r="AR4600" s="1"/>
      <c r="AS4600" s="1"/>
      <c r="AT4600" s="3"/>
      <c r="AU4600" s="1"/>
      <c r="AV4600" s="1"/>
      <c r="AW4600" s="3"/>
      <c r="AX4600" s="1"/>
      <c r="AY4600" s="1"/>
      <c r="AZ4600" s="1"/>
      <c r="BA4600" s="1" t="s">
        <v>33943</v>
      </c>
      <c r="BB4600">
        <f t="shared" si="113"/>
        <v>1</v>
      </c>
    </row>
    <row r="4601" spans="1:54" x14ac:dyDescent="0.25">
      <c r="A4601" s="1" t="s">
        <v>33773</v>
      </c>
      <c r="B4601" s="3">
        <v>91</v>
      </c>
      <c r="C4601" s="1" t="s">
        <v>33784</v>
      </c>
      <c r="D4601" s="3">
        <v>9536459</v>
      </c>
      <c r="E4601" s="1" t="s">
        <v>63</v>
      </c>
      <c r="F4601" s="1" t="s">
        <v>33944</v>
      </c>
      <c r="G4601" s="1" t="s">
        <v>4321</v>
      </c>
      <c r="H4601" s="1" t="s">
        <v>33945</v>
      </c>
      <c r="I4601" s="3">
        <v>1602665</v>
      </c>
      <c r="J4601" s="1" t="s">
        <v>67</v>
      </c>
      <c r="K4601" s="12"/>
      <c r="L4601" s="1" t="s">
        <v>33852</v>
      </c>
      <c r="M4601" s="1"/>
      <c r="N4601" s="1"/>
      <c r="O4601" s="1" t="s">
        <v>33946</v>
      </c>
      <c r="P4601" s="1" t="s">
        <v>70</v>
      </c>
      <c r="Q4601" s="1" t="s">
        <v>70</v>
      </c>
      <c r="R4601" s="1" t="s">
        <v>4321</v>
      </c>
      <c r="S4601" s="1" t="s">
        <v>33947</v>
      </c>
      <c r="T4601" s="1" t="s">
        <v>33948</v>
      </c>
      <c r="U4601" s="1" t="s">
        <v>33949</v>
      </c>
      <c r="V4601" s="1" t="s">
        <v>74</v>
      </c>
      <c r="W4601" s="1" t="s">
        <v>33819</v>
      </c>
      <c r="X4601" s="1" t="s">
        <v>4321</v>
      </c>
      <c r="Y4601" s="1" t="s">
        <v>6108</v>
      </c>
      <c r="Z4601" s="1" t="s">
        <v>4321</v>
      </c>
      <c r="AA4601" s="1" t="s">
        <v>28487</v>
      </c>
      <c r="AB4601" s="3">
        <v>1</v>
      </c>
      <c r="AC4601" s="3">
        <v>1</v>
      </c>
      <c r="AD4601" s="3">
        <v>1</v>
      </c>
      <c r="AE4601" s="3">
        <v>1</v>
      </c>
      <c r="AF4601" s="3">
        <v>0</v>
      </c>
      <c r="AG4601" s="3">
        <v>0</v>
      </c>
      <c r="AH4601" s="3">
        <v>42.533333333332997</v>
      </c>
      <c r="AI4601" s="3">
        <v>7.6833333333329996</v>
      </c>
      <c r="AJ4601" s="1" t="s">
        <v>4321</v>
      </c>
      <c r="AK4601" s="1" t="s">
        <v>33950</v>
      </c>
      <c r="AL4601" s="1"/>
      <c r="AM4601" s="1"/>
      <c r="AN4601" s="1"/>
      <c r="AO4601" s="1"/>
      <c r="AP4601" s="1"/>
      <c r="AQ4601" s="1"/>
      <c r="AR4601" s="1"/>
      <c r="AS4601" s="1"/>
      <c r="AT4601" s="3"/>
      <c r="AU4601" s="1"/>
      <c r="AV4601" s="1"/>
      <c r="AW4601" s="3"/>
      <c r="AX4601" s="1"/>
      <c r="AY4601" s="1"/>
      <c r="AZ4601" s="1" t="s">
        <v>33951</v>
      </c>
      <c r="BA4601" s="1"/>
      <c r="BB4601">
        <f t="shared" si="113"/>
        <v>1</v>
      </c>
    </row>
    <row r="4602" spans="1:54" x14ac:dyDescent="0.25">
      <c r="A4602" s="1" t="s">
        <v>33773</v>
      </c>
      <c r="B4602" s="3">
        <v>72</v>
      </c>
      <c r="C4602" s="1" t="s">
        <v>33773</v>
      </c>
      <c r="D4602" s="3">
        <v>9537078</v>
      </c>
      <c r="E4602" s="1" t="s">
        <v>63</v>
      </c>
      <c r="F4602" s="1" t="s">
        <v>33952</v>
      </c>
      <c r="G4602" s="1" t="s">
        <v>2101</v>
      </c>
      <c r="H4602" s="1" t="s">
        <v>33953</v>
      </c>
      <c r="I4602" s="3">
        <v>1602782</v>
      </c>
      <c r="J4602" s="1" t="s">
        <v>67</v>
      </c>
      <c r="K4602" s="12"/>
      <c r="L4602" s="1" t="s">
        <v>33776</v>
      </c>
      <c r="M4602" s="1"/>
      <c r="N4602" s="1"/>
      <c r="O4602" s="1" t="s">
        <v>33954</v>
      </c>
      <c r="P4602" s="1" t="s">
        <v>70</v>
      </c>
      <c r="Q4602" s="1" t="s">
        <v>70</v>
      </c>
      <c r="R4602" s="1" t="s">
        <v>2101</v>
      </c>
      <c r="S4602" s="1" t="s">
        <v>33955</v>
      </c>
      <c r="T4602" s="1" t="s">
        <v>33956</v>
      </c>
      <c r="U4602" s="1" t="s">
        <v>33834</v>
      </c>
      <c r="V4602" s="1" t="s">
        <v>74</v>
      </c>
      <c r="W4602" s="1" t="s">
        <v>33957</v>
      </c>
      <c r="X4602" s="1" t="s">
        <v>2101</v>
      </c>
      <c r="Y4602" s="1" t="s">
        <v>4161</v>
      </c>
      <c r="Z4602" s="1" t="s">
        <v>2101</v>
      </c>
      <c r="AA4602" s="1" t="s">
        <v>33958</v>
      </c>
      <c r="AB4602" s="3">
        <v>1</v>
      </c>
      <c r="AC4602" s="3">
        <v>1</v>
      </c>
      <c r="AD4602" s="3">
        <v>1</v>
      </c>
      <c r="AE4602" s="3">
        <v>1</v>
      </c>
      <c r="AF4602" s="3">
        <v>0</v>
      </c>
      <c r="AG4602" s="3">
        <v>0</v>
      </c>
      <c r="AH4602" s="3">
        <v>43.733333333333</v>
      </c>
      <c r="AI4602" s="3">
        <v>5.4333333333329996</v>
      </c>
      <c r="AJ4602" s="1" t="s">
        <v>2101</v>
      </c>
      <c r="AK4602" s="1" t="s">
        <v>33959</v>
      </c>
      <c r="AL4602" s="1"/>
      <c r="AM4602" s="1"/>
      <c r="AN4602" s="1"/>
      <c r="AO4602" s="1"/>
      <c r="AP4602" s="1"/>
      <c r="AQ4602" s="1"/>
      <c r="AR4602" s="1"/>
      <c r="AS4602" s="1"/>
      <c r="AT4602" s="3"/>
      <c r="AU4602" s="1"/>
      <c r="AV4602" s="1"/>
      <c r="AW4602" s="3"/>
      <c r="AX4602" s="1"/>
      <c r="AY4602" s="1"/>
      <c r="AZ4602" s="1" t="s">
        <v>33960</v>
      </c>
      <c r="BA4602" s="1"/>
      <c r="BB4602">
        <f t="shared" si="113"/>
        <v>1</v>
      </c>
    </row>
    <row r="4603" spans="1:54" x14ac:dyDescent="0.25">
      <c r="A4603" s="1" t="s">
        <v>33773</v>
      </c>
      <c r="B4603" s="3">
        <v>72</v>
      </c>
      <c r="C4603" s="1" t="s">
        <v>33773</v>
      </c>
      <c r="D4603" s="3">
        <v>9537869</v>
      </c>
      <c r="E4603" s="1" t="s">
        <v>91</v>
      </c>
      <c r="F4603" s="1" t="s">
        <v>1332</v>
      </c>
      <c r="G4603" s="1" t="s">
        <v>2101</v>
      </c>
      <c r="H4603" s="1" t="s">
        <v>33961</v>
      </c>
      <c r="I4603" s="3">
        <v>9537869</v>
      </c>
      <c r="J4603" s="1" t="s">
        <v>67</v>
      </c>
      <c r="K4603" s="12"/>
      <c r="L4603" s="1" t="s">
        <v>33881</v>
      </c>
      <c r="M4603" s="1"/>
      <c r="N4603" s="1"/>
      <c r="O4603" s="1" t="s">
        <v>33962</v>
      </c>
      <c r="P4603" s="1" t="s">
        <v>70</v>
      </c>
      <c r="Q4603" s="1" t="s">
        <v>70</v>
      </c>
      <c r="R4603" s="1" t="s">
        <v>2101</v>
      </c>
      <c r="S4603" s="1" t="s">
        <v>33963</v>
      </c>
      <c r="T4603" s="1" t="s">
        <v>33964</v>
      </c>
      <c r="U4603" s="1" t="s">
        <v>33818</v>
      </c>
      <c r="V4603" s="1" t="s">
        <v>74</v>
      </c>
      <c r="W4603" s="1" t="s">
        <v>23805</v>
      </c>
      <c r="X4603" s="1" t="s">
        <v>2101</v>
      </c>
      <c r="Y4603" s="1" t="s">
        <v>3888</v>
      </c>
      <c r="Z4603" s="1" t="s">
        <v>2101</v>
      </c>
      <c r="AA4603" s="1" t="s">
        <v>33965</v>
      </c>
      <c r="AB4603" s="3">
        <v>1</v>
      </c>
      <c r="AC4603" s="3">
        <v>1</v>
      </c>
      <c r="AD4603" s="3">
        <v>1</v>
      </c>
      <c r="AE4603" s="3">
        <v>1</v>
      </c>
      <c r="AF4603" s="3">
        <v>0</v>
      </c>
      <c r="AG4603" s="3">
        <v>0</v>
      </c>
      <c r="AH4603" s="3">
        <v>39.700000000000003</v>
      </c>
      <c r="AI4603" s="3">
        <v>4.5333333333330001</v>
      </c>
      <c r="AJ4603" s="1" t="s">
        <v>2101</v>
      </c>
      <c r="AK4603" s="1" t="s">
        <v>16943</v>
      </c>
      <c r="AL4603" s="1"/>
      <c r="AM4603" s="1"/>
      <c r="AN4603" s="1"/>
      <c r="AO4603" s="1"/>
      <c r="AP4603" s="1"/>
      <c r="AQ4603" s="1"/>
      <c r="AR4603" s="1"/>
      <c r="AS4603" s="1"/>
      <c r="AT4603" s="3"/>
      <c r="AU4603" s="1"/>
      <c r="AV4603" s="1"/>
      <c r="AW4603" s="3"/>
      <c r="AX4603" s="1"/>
      <c r="AY4603" s="1"/>
      <c r="AZ4603" s="1"/>
      <c r="BA4603" s="1" t="s">
        <v>33966</v>
      </c>
      <c r="BB4603">
        <f t="shared" si="113"/>
        <v>1</v>
      </c>
    </row>
    <row r="4604" spans="1:54" x14ac:dyDescent="0.25">
      <c r="A4604" s="1" t="s">
        <v>33773</v>
      </c>
      <c r="B4604" s="3">
        <v>91</v>
      </c>
      <c r="C4604" s="1" t="s">
        <v>33784</v>
      </c>
      <c r="D4604" s="3">
        <v>9538331</v>
      </c>
      <c r="E4604" s="1" t="s">
        <v>91</v>
      </c>
      <c r="F4604" s="1" t="s">
        <v>5275</v>
      </c>
      <c r="G4604" s="1" t="s">
        <v>2101</v>
      </c>
      <c r="H4604" s="1" t="s">
        <v>33967</v>
      </c>
      <c r="I4604" s="3">
        <v>9538331</v>
      </c>
      <c r="J4604" s="1" t="s">
        <v>67</v>
      </c>
      <c r="K4604" s="12"/>
      <c r="L4604" s="1" t="s">
        <v>33852</v>
      </c>
      <c r="M4604" s="1"/>
      <c r="N4604" s="1"/>
      <c r="O4604" s="1" t="s">
        <v>33968</v>
      </c>
      <c r="P4604" s="1" t="s">
        <v>70</v>
      </c>
      <c r="Q4604" s="1" t="s">
        <v>70</v>
      </c>
      <c r="R4604" s="1" t="s">
        <v>2101</v>
      </c>
      <c r="S4604" s="1" t="s">
        <v>33969</v>
      </c>
      <c r="T4604" s="1" t="s">
        <v>33970</v>
      </c>
      <c r="U4604" s="1" t="s">
        <v>31691</v>
      </c>
      <c r="V4604" s="1" t="s">
        <v>74</v>
      </c>
      <c r="W4604" s="1" t="s">
        <v>33971</v>
      </c>
      <c r="X4604" s="1" t="s">
        <v>2101</v>
      </c>
      <c r="Y4604" s="1" t="s">
        <v>5414</v>
      </c>
      <c r="Z4604" s="1" t="s">
        <v>2101</v>
      </c>
      <c r="AA4604" s="1" t="s">
        <v>33972</v>
      </c>
      <c r="AB4604" s="3">
        <v>1</v>
      </c>
      <c r="AC4604" s="3">
        <v>1</v>
      </c>
      <c r="AD4604" s="3">
        <v>1</v>
      </c>
      <c r="AE4604" s="3">
        <v>1</v>
      </c>
      <c r="AF4604" s="3">
        <v>0</v>
      </c>
      <c r="AG4604" s="3">
        <v>0</v>
      </c>
      <c r="AH4604" s="3">
        <v>15.266666666667</v>
      </c>
      <c r="AI4604" s="3">
        <v>4.4666666666669999</v>
      </c>
      <c r="AJ4604" s="1" t="s">
        <v>2101</v>
      </c>
      <c r="AK4604" s="1" t="s">
        <v>33973</v>
      </c>
      <c r="AL4604" s="1"/>
      <c r="AM4604" s="1"/>
      <c r="AN4604" s="1"/>
      <c r="AO4604" s="1"/>
      <c r="AP4604" s="1"/>
      <c r="AQ4604" s="1"/>
      <c r="AR4604" s="1"/>
      <c r="AS4604" s="1"/>
      <c r="AT4604" s="3"/>
      <c r="AU4604" s="1"/>
      <c r="AV4604" s="1"/>
      <c r="AW4604" s="3"/>
      <c r="AX4604" s="1"/>
      <c r="AY4604" s="1"/>
      <c r="AZ4604" s="1"/>
      <c r="BA4604" s="1" t="s">
        <v>33974</v>
      </c>
      <c r="BB4604">
        <f t="shared" si="113"/>
        <v>1</v>
      </c>
    </row>
    <row r="4605" spans="1:54" x14ac:dyDescent="0.25">
      <c r="A4605" s="1" t="s">
        <v>33773</v>
      </c>
      <c r="B4605" s="3">
        <v>72</v>
      </c>
      <c r="C4605" s="1" t="s">
        <v>33773</v>
      </c>
      <c r="D4605" s="3">
        <v>9538608</v>
      </c>
      <c r="E4605" s="1" t="s">
        <v>63</v>
      </c>
      <c r="F4605" s="1" t="s">
        <v>1332</v>
      </c>
      <c r="G4605" s="1" t="s">
        <v>2101</v>
      </c>
      <c r="H4605" s="1" t="s">
        <v>15286</v>
      </c>
      <c r="I4605" s="3">
        <v>1603404</v>
      </c>
      <c r="J4605" s="1" t="s">
        <v>67</v>
      </c>
      <c r="K4605" s="12"/>
      <c r="L4605" s="1" t="s">
        <v>33975</v>
      </c>
      <c r="M4605" s="1"/>
      <c r="N4605" s="1"/>
      <c r="O4605" s="1" t="s">
        <v>33976</v>
      </c>
      <c r="P4605" s="1" t="s">
        <v>70</v>
      </c>
      <c r="Q4605" s="1" t="s">
        <v>70</v>
      </c>
      <c r="R4605" s="1" t="s">
        <v>2101</v>
      </c>
      <c r="S4605" s="1" t="s">
        <v>33977</v>
      </c>
      <c r="T4605" s="1" t="s">
        <v>33978</v>
      </c>
      <c r="U4605" s="1" t="s">
        <v>23694</v>
      </c>
      <c r="V4605" s="1" t="s">
        <v>74</v>
      </c>
      <c r="W4605" s="1" t="s">
        <v>33865</v>
      </c>
      <c r="X4605" s="1" t="s">
        <v>2101</v>
      </c>
      <c r="Y4605" s="1" t="s">
        <v>1958</v>
      </c>
      <c r="Z4605" s="1" t="s">
        <v>2101</v>
      </c>
      <c r="AA4605" s="1" t="s">
        <v>33979</v>
      </c>
      <c r="AB4605" s="3">
        <v>1</v>
      </c>
      <c r="AC4605" s="3">
        <v>1</v>
      </c>
      <c r="AD4605" s="3">
        <v>1</v>
      </c>
      <c r="AE4605" s="3">
        <v>1</v>
      </c>
      <c r="AF4605" s="3">
        <v>0</v>
      </c>
      <c r="AG4605" s="3">
        <v>0</v>
      </c>
      <c r="AH4605" s="3">
        <v>52.483333333333</v>
      </c>
      <c r="AI4605" s="3">
        <v>5.6833333333329996</v>
      </c>
      <c r="AJ4605" s="1" t="s">
        <v>2101</v>
      </c>
      <c r="AK4605" s="1" t="s">
        <v>7415</v>
      </c>
      <c r="AL4605" s="1"/>
      <c r="AM4605" s="1"/>
      <c r="AN4605" s="1"/>
      <c r="AO4605" s="1"/>
      <c r="AP4605" s="1"/>
      <c r="AQ4605" s="1"/>
      <c r="AR4605" s="1"/>
      <c r="AS4605" s="1"/>
      <c r="AT4605" s="3"/>
      <c r="AU4605" s="1"/>
      <c r="AV4605" s="1"/>
      <c r="AW4605" s="3"/>
      <c r="AX4605" s="1"/>
      <c r="AY4605" s="1"/>
      <c r="AZ4605" s="1" t="s">
        <v>33980</v>
      </c>
      <c r="BA4605" s="1"/>
      <c r="BB4605">
        <f t="shared" si="113"/>
        <v>1</v>
      </c>
    </row>
    <row r="4606" spans="1:54" x14ac:dyDescent="0.25">
      <c r="A4606" s="1" t="s">
        <v>33773</v>
      </c>
      <c r="B4606" s="3">
        <v>72</v>
      </c>
      <c r="C4606" s="1" t="s">
        <v>33773</v>
      </c>
      <c r="D4606" s="3">
        <v>9539938</v>
      </c>
      <c r="E4606" s="1" t="s">
        <v>63</v>
      </c>
      <c r="F4606" s="1" t="s">
        <v>33981</v>
      </c>
      <c r="G4606" s="1" t="s">
        <v>178</v>
      </c>
      <c r="H4606" s="1" t="s">
        <v>33982</v>
      </c>
      <c r="I4606" s="3">
        <v>1603458</v>
      </c>
      <c r="J4606" s="1" t="s">
        <v>67</v>
      </c>
      <c r="K4606" s="12"/>
      <c r="L4606" s="1" t="s">
        <v>33793</v>
      </c>
      <c r="M4606" s="1"/>
      <c r="N4606" s="1"/>
      <c r="O4606" s="1" t="s">
        <v>33983</v>
      </c>
      <c r="P4606" s="1" t="s">
        <v>70</v>
      </c>
      <c r="Q4606" s="1" t="s">
        <v>70</v>
      </c>
      <c r="R4606" s="1" t="s">
        <v>178</v>
      </c>
      <c r="S4606" s="1" t="s">
        <v>12542</v>
      </c>
      <c r="T4606" s="1" t="s">
        <v>33984</v>
      </c>
      <c r="U4606" s="1" t="s">
        <v>23694</v>
      </c>
      <c r="V4606" s="1" t="s">
        <v>74</v>
      </c>
      <c r="W4606" s="1" t="s">
        <v>33865</v>
      </c>
      <c r="X4606" s="1" t="s">
        <v>178</v>
      </c>
      <c r="Y4606" s="1" t="s">
        <v>3038</v>
      </c>
      <c r="Z4606" s="1" t="s">
        <v>178</v>
      </c>
      <c r="AA4606" s="1" t="s">
        <v>33985</v>
      </c>
      <c r="AB4606" s="3">
        <v>1</v>
      </c>
      <c r="AC4606" s="3">
        <v>1</v>
      </c>
      <c r="AD4606" s="3">
        <v>1</v>
      </c>
      <c r="AE4606" s="3">
        <v>0</v>
      </c>
      <c r="AF4606" s="3">
        <v>1</v>
      </c>
      <c r="AG4606" s="3">
        <v>0</v>
      </c>
      <c r="AH4606" s="3">
        <v>28.033333333333001</v>
      </c>
      <c r="AI4606" s="3">
        <v>650.48333333333301</v>
      </c>
      <c r="AJ4606" s="1" t="s">
        <v>178</v>
      </c>
      <c r="AK4606" s="1" t="s">
        <v>33986</v>
      </c>
      <c r="AL4606" s="1"/>
      <c r="AM4606" s="1"/>
      <c r="AN4606" s="1"/>
      <c r="AO4606" s="1"/>
      <c r="AP4606" s="1" t="s">
        <v>178</v>
      </c>
      <c r="AQ4606" s="1" t="s">
        <v>6914</v>
      </c>
      <c r="AR4606" s="1" t="s">
        <v>947</v>
      </c>
      <c r="AS4606" s="1" t="s">
        <v>33987</v>
      </c>
      <c r="AT4606" s="3"/>
      <c r="AU4606" s="1"/>
      <c r="AV4606" s="1"/>
      <c r="AW4606" s="3"/>
      <c r="AX4606" s="1"/>
      <c r="AY4606" s="1"/>
      <c r="AZ4606" s="1" t="s">
        <v>33988</v>
      </c>
      <c r="BA4606" s="1"/>
      <c r="BB4606">
        <f t="shared" si="113"/>
        <v>1</v>
      </c>
    </row>
    <row r="4607" spans="1:54" x14ac:dyDescent="0.25">
      <c r="A4607" s="1" t="s">
        <v>33773</v>
      </c>
      <c r="B4607" s="3">
        <v>72</v>
      </c>
      <c r="C4607" s="1" t="s">
        <v>33773</v>
      </c>
      <c r="D4607" s="3">
        <v>9541398</v>
      </c>
      <c r="E4607" s="1" t="s">
        <v>63</v>
      </c>
      <c r="F4607" s="1" t="s">
        <v>33989</v>
      </c>
      <c r="G4607" s="1" t="s">
        <v>178</v>
      </c>
      <c r="H4607" s="1" t="s">
        <v>15286</v>
      </c>
      <c r="I4607" s="3">
        <v>1603639</v>
      </c>
      <c r="J4607" s="1" t="s">
        <v>67</v>
      </c>
      <c r="K4607" s="12"/>
      <c r="L4607" s="1" t="s">
        <v>33830</v>
      </c>
      <c r="M4607" s="1"/>
      <c r="N4607" s="1"/>
      <c r="O4607" s="1" t="s">
        <v>33990</v>
      </c>
      <c r="P4607" s="1" t="s">
        <v>70</v>
      </c>
      <c r="Q4607" s="1" t="s">
        <v>70</v>
      </c>
      <c r="R4607" s="1" t="s">
        <v>178</v>
      </c>
      <c r="S4607" s="1" t="s">
        <v>33991</v>
      </c>
      <c r="T4607" s="1" t="s">
        <v>33992</v>
      </c>
      <c r="U4607" s="1" t="s">
        <v>33993</v>
      </c>
      <c r="V4607" s="1" t="s">
        <v>74</v>
      </c>
      <c r="W4607" s="1" t="s">
        <v>26598</v>
      </c>
      <c r="X4607" s="1" t="s">
        <v>178</v>
      </c>
      <c r="Y4607" s="1" t="s">
        <v>2081</v>
      </c>
      <c r="Z4607" s="1" t="s">
        <v>178</v>
      </c>
      <c r="AA4607" s="1" t="s">
        <v>33994</v>
      </c>
      <c r="AB4607" s="3">
        <v>1</v>
      </c>
      <c r="AC4607" s="3">
        <v>1</v>
      </c>
      <c r="AD4607" s="3">
        <v>1</v>
      </c>
      <c r="AE4607" s="3">
        <v>1</v>
      </c>
      <c r="AF4607" s="3">
        <v>0</v>
      </c>
      <c r="AG4607" s="3">
        <v>0</v>
      </c>
      <c r="AH4607" s="3">
        <v>22.066666666667</v>
      </c>
      <c r="AI4607" s="3">
        <v>3.2833333333330001</v>
      </c>
      <c r="AJ4607" s="1" t="s">
        <v>178</v>
      </c>
      <c r="AK4607" s="1" t="s">
        <v>33995</v>
      </c>
      <c r="AL4607" s="1"/>
      <c r="AM4607" s="1"/>
      <c r="AN4607" s="1"/>
      <c r="AO4607" s="1"/>
      <c r="AP4607" s="1"/>
      <c r="AQ4607" s="1"/>
      <c r="AR4607" s="1"/>
      <c r="AS4607" s="1"/>
      <c r="AT4607" s="3"/>
      <c r="AU4607" s="1"/>
      <c r="AV4607" s="1"/>
      <c r="AW4607" s="3"/>
      <c r="AX4607" s="1"/>
      <c r="AY4607" s="1"/>
      <c r="AZ4607" s="1" t="s">
        <v>33996</v>
      </c>
      <c r="BA4607" s="1"/>
      <c r="BB4607">
        <f t="shared" si="113"/>
        <v>1</v>
      </c>
    </row>
    <row r="4608" spans="1:54" x14ac:dyDescent="0.25">
      <c r="A4608" s="1" t="s">
        <v>33773</v>
      </c>
      <c r="B4608" s="3">
        <v>72</v>
      </c>
      <c r="C4608" s="1" t="s">
        <v>33773</v>
      </c>
      <c r="D4608" s="3">
        <v>9549109</v>
      </c>
      <c r="E4608" s="1" t="s">
        <v>91</v>
      </c>
      <c r="F4608" s="1" t="s">
        <v>1332</v>
      </c>
      <c r="G4608" s="1" t="s">
        <v>200</v>
      </c>
      <c r="H4608" s="1" t="s">
        <v>33997</v>
      </c>
      <c r="I4608" s="3">
        <v>9549109</v>
      </c>
      <c r="J4608" s="1" t="s">
        <v>67</v>
      </c>
      <c r="K4608" s="12"/>
      <c r="L4608" s="1" t="s">
        <v>33793</v>
      </c>
      <c r="M4608" s="1"/>
      <c r="N4608" s="1"/>
      <c r="O4608" s="1" t="s">
        <v>33998</v>
      </c>
      <c r="P4608" s="1" t="s">
        <v>70</v>
      </c>
      <c r="Q4608" s="1" t="s">
        <v>70</v>
      </c>
      <c r="R4608" s="1" t="s">
        <v>200</v>
      </c>
      <c r="S4608" s="1" t="s">
        <v>33999</v>
      </c>
      <c r="T4608" s="1" t="s">
        <v>34000</v>
      </c>
      <c r="U4608" s="1" t="s">
        <v>23694</v>
      </c>
      <c r="V4608" s="1" t="s">
        <v>74</v>
      </c>
      <c r="W4608" s="1" t="s">
        <v>33865</v>
      </c>
      <c r="X4608" s="1" t="s">
        <v>200</v>
      </c>
      <c r="Y4608" s="1" t="s">
        <v>30054</v>
      </c>
      <c r="Z4608" s="1" t="s">
        <v>200</v>
      </c>
      <c r="AA4608" s="1" t="s">
        <v>34001</v>
      </c>
      <c r="AB4608" s="3">
        <v>1</v>
      </c>
      <c r="AC4608" s="3">
        <v>1</v>
      </c>
      <c r="AD4608" s="3">
        <v>1</v>
      </c>
      <c r="AE4608" s="3">
        <v>1</v>
      </c>
      <c r="AF4608" s="3">
        <v>0</v>
      </c>
      <c r="AG4608" s="3">
        <v>0</v>
      </c>
      <c r="AH4608" s="3">
        <v>19.516666666667</v>
      </c>
      <c r="AI4608" s="3">
        <v>4.2166666666669999</v>
      </c>
      <c r="AJ4608" s="1" t="s">
        <v>200</v>
      </c>
      <c r="AK4608" s="1" t="s">
        <v>34002</v>
      </c>
      <c r="AL4608" s="1"/>
      <c r="AM4608" s="1"/>
      <c r="AN4608" s="1"/>
      <c r="AO4608" s="1"/>
      <c r="AP4608" s="1"/>
      <c r="AQ4608" s="1"/>
      <c r="AR4608" s="1"/>
      <c r="AS4608" s="1"/>
      <c r="AT4608" s="3"/>
      <c r="AU4608" s="1"/>
      <c r="AV4608" s="1"/>
      <c r="AW4608" s="3"/>
      <c r="AX4608" s="1"/>
      <c r="AY4608" s="1"/>
      <c r="AZ4608" s="1"/>
      <c r="BA4608" s="1"/>
      <c r="BB4608">
        <f t="shared" si="113"/>
        <v>1</v>
      </c>
    </row>
    <row r="4609" spans="1:55" x14ac:dyDescent="0.25">
      <c r="A4609" s="1" t="s">
        <v>33773</v>
      </c>
      <c r="B4609" s="3">
        <v>72</v>
      </c>
      <c r="C4609" s="1" t="s">
        <v>33773</v>
      </c>
      <c r="D4609" s="3">
        <v>9552499</v>
      </c>
      <c r="E4609" s="1" t="s">
        <v>63</v>
      </c>
      <c r="F4609" s="1" t="s">
        <v>34003</v>
      </c>
      <c r="G4609" s="1" t="s">
        <v>200</v>
      </c>
      <c r="H4609" s="1" t="s">
        <v>34004</v>
      </c>
      <c r="I4609" s="3">
        <v>1605432</v>
      </c>
      <c r="J4609" s="1" t="s">
        <v>67</v>
      </c>
      <c r="K4609" s="12"/>
      <c r="L4609" s="1" t="s">
        <v>33975</v>
      </c>
      <c r="M4609" s="1"/>
      <c r="N4609" s="1"/>
      <c r="O4609" s="1" t="s">
        <v>34005</v>
      </c>
      <c r="P4609" s="1" t="s">
        <v>70</v>
      </c>
      <c r="Q4609" s="1" t="s">
        <v>70</v>
      </c>
      <c r="R4609" s="1" t="s">
        <v>200</v>
      </c>
      <c r="S4609" s="1" t="s">
        <v>34006</v>
      </c>
      <c r="T4609" s="1" t="s">
        <v>34007</v>
      </c>
      <c r="U4609" s="1" t="s">
        <v>34008</v>
      </c>
      <c r="V4609" s="1" t="s">
        <v>74</v>
      </c>
      <c r="W4609" s="1" t="s">
        <v>33865</v>
      </c>
      <c r="X4609" s="1" t="s">
        <v>200</v>
      </c>
      <c r="Y4609" s="1" t="s">
        <v>6287</v>
      </c>
      <c r="Z4609" s="1" t="s">
        <v>200</v>
      </c>
      <c r="AA4609" s="1" t="s">
        <v>29961</v>
      </c>
      <c r="AB4609" s="3">
        <v>1</v>
      </c>
      <c r="AC4609" s="3">
        <v>1</v>
      </c>
      <c r="AD4609" s="3">
        <v>1</v>
      </c>
      <c r="AE4609" s="3">
        <v>1</v>
      </c>
      <c r="AF4609" s="3">
        <v>0</v>
      </c>
      <c r="AG4609" s="3">
        <v>0</v>
      </c>
      <c r="AH4609" s="3">
        <v>50.366666666667001</v>
      </c>
      <c r="AI4609" s="3">
        <v>11.966666666667001</v>
      </c>
      <c r="AJ4609" s="1" t="s">
        <v>200</v>
      </c>
      <c r="AK4609" s="1" t="s">
        <v>34009</v>
      </c>
      <c r="AL4609" s="1"/>
      <c r="AM4609" s="1"/>
      <c r="AN4609" s="1"/>
      <c r="AO4609" s="1"/>
      <c r="AP4609" s="1"/>
      <c r="AQ4609" s="1"/>
      <c r="AR4609" s="1"/>
      <c r="AS4609" s="1"/>
      <c r="AT4609" s="3"/>
      <c r="AU4609" s="1"/>
      <c r="AV4609" s="1"/>
      <c r="AW4609" s="3"/>
      <c r="AX4609" s="1"/>
      <c r="AY4609" s="1"/>
      <c r="AZ4609" s="1" t="s">
        <v>34010</v>
      </c>
      <c r="BA4609" s="1"/>
      <c r="BB4609">
        <f t="shared" si="113"/>
        <v>1</v>
      </c>
    </row>
    <row r="4610" spans="1:55" x14ac:dyDescent="0.25">
      <c r="A4610" s="1" t="s">
        <v>33773</v>
      </c>
      <c r="B4610" s="3">
        <v>91</v>
      </c>
      <c r="C4610" s="1" t="s">
        <v>33784</v>
      </c>
      <c r="D4610" s="3">
        <v>9554875</v>
      </c>
      <c r="E4610" s="1" t="s">
        <v>63</v>
      </c>
      <c r="F4610" s="1" t="s">
        <v>34011</v>
      </c>
      <c r="G4610" s="1" t="s">
        <v>6977</v>
      </c>
      <c r="H4610" s="1" t="s">
        <v>34012</v>
      </c>
      <c r="I4610" s="3">
        <v>1605709</v>
      </c>
      <c r="J4610" s="1" t="s">
        <v>67</v>
      </c>
      <c r="K4610" s="12"/>
      <c r="L4610" s="1" t="s">
        <v>34013</v>
      </c>
      <c r="M4610" s="1"/>
      <c r="N4610" s="1"/>
      <c r="O4610" s="1" t="s">
        <v>34014</v>
      </c>
      <c r="P4610" s="1" t="s">
        <v>70</v>
      </c>
      <c r="Q4610" s="1" t="s">
        <v>70</v>
      </c>
      <c r="R4610" s="1" t="s">
        <v>6977</v>
      </c>
      <c r="S4610" s="1" t="s">
        <v>34015</v>
      </c>
      <c r="T4610" s="1" t="s">
        <v>34016</v>
      </c>
      <c r="U4610" s="1" t="s">
        <v>31691</v>
      </c>
      <c r="V4610" s="1" t="s">
        <v>74</v>
      </c>
      <c r="W4610" s="1" t="s">
        <v>33875</v>
      </c>
      <c r="X4610" s="1" t="s">
        <v>6977</v>
      </c>
      <c r="Y4610" s="1" t="s">
        <v>1252</v>
      </c>
      <c r="Z4610" s="1" t="s">
        <v>6977</v>
      </c>
      <c r="AA4610" s="1" t="s">
        <v>34017</v>
      </c>
      <c r="AB4610" s="3">
        <v>1</v>
      </c>
      <c r="AC4610" s="3">
        <v>1</v>
      </c>
      <c r="AD4610" s="3">
        <v>1</v>
      </c>
      <c r="AE4610" s="3">
        <v>1</v>
      </c>
      <c r="AF4610" s="3">
        <v>0</v>
      </c>
      <c r="AG4610" s="3">
        <v>0</v>
      </c>
      <c r="AH4610" s="3">
        <v>6.8666666666670002</v>
      </c>
      <c r="AI4610" s="3">
        <v>2.5666666666669999</v>
      </c>
      <c r="AJ4610" s="1" t="s">
        <v>6977</v>
      </c>
      <c r="AK4610" s="1" t="s">
        <v>22268</v>
      </c>
      <c r="AL4610" s="1"/>
      <c r="AM4610" s="1"/>
      <c r="AN4610" s="1"/>
      <c r="AO4610" s="1"/>
      <c r="AP4610" s="1"/>
      <c r="AQ4610" s="1"/>
      <c r="AR4610" s="1"/>
      <c r="AS4610" s="1"/>
      <c r="AT4610" s="3"/>
      <c r="AU4610" s="1"/>
      <c r="AV4610" s="1"/>
      <c r="AW4610" s="3"/>
      <c r="AX4610" s="1"/>
      <c r="AY4610" s="1"/>
      <c r="AZ4610" s="1" t="s">
        <v>34018</v>
      </c>
      <c r="BA4610" s="1"/>
      <c r="BB4610">
        <f t="shared" si="113"/>
        <v>1</v>
      </c>
    </row>
    <row r="4611" spans="1:55" x14ac:dyDescent="0.25">
      <c r="A4611" s="1" t="s">
        <v>33773</v>
      </c>
      <c r="B4611" s="3">
        <v>72</v>
      </c>
      <c r="C4611" s="1" t="s">
        <v>33773</v>
      </c>
      <c r="D4611" s="3">
        <v>9557331</v>
      </c>
      <c r="E4611" s="1" t="s">
        <v>63</v>
      </c>
      <c r="F4611" s="1" t="s">
        <v>34019</v>
      </c>
      <c r="G4611" s="1" t="s">
        <v>211</v>
      </c>
      <c r="H4611" s="1" t="s">
        <v>11523</v>
      </c>
      <c r="I4611" s="3">
        <v>1606759</v>
      </c>
      <c r="J4611" s="1" t="s">
        <v>67</v>
      </c>
      <c r="K4611" s="12"/>
      <c r="L4611" s="1" t="s">
        <v>33776</v>
      </c>
      <c r="M4611" s="1"/>
      <c r="N4611" s="1"/>
      <c r="O4611" s="1" t="s">
        <v>34020</v>
      </c>
      <c r="P4611" s="1" t="s">
        <v>70</v>
      </c>
      <c r="Q4611" s="1" t="s">
        <v>70</v>
      </c>
      <c r="R4611" s="1" t="s">
        <v>211</v>
      </c>
      <c r="S4611" s="1" t="s">
        <v>34021</v>
      </c>
      <c r="T4611" s="1" t="s">
        <v>34022</v>
      </c>
      <c r="U4611" s="1" t="s">
        <v>33780</v>
      </c>
      <c r="V4611" s="1" t="s">
        <v>74</v>
      </c>
      <c r="W4611" s="1" t="s">
        <v>33957</v>
      </c>
      <c r="X4611" s="1" t="s">
        <v>211</v>
      </c>
      <c r="Y4611" s="1" t="s">
        <v>34023</v>
      </c>
      <c r="Z4611" s="1" t="s">
        <v>211</v>
      </c>
      <c r="AA4611" s="1" t="s">
        <v>34024</v>
      </c>
      <c r="AB4611" s="3">
        <v>1</v>
      </c>
      <c r="AC4611" s="3">
        <v>1</v>
      </c>
      <c r="AD4611" s="3">
        <v>1</v>
      </c>
      <c r="AE4611" s="3">
        <v>1</v>
      </c>
      <c r="AF4611" s="3">
        <v>0</v>
      </c>
      <c r="AG4611" s="3">
        <v>0</v>
      </c>
      <c r="AH4611" s="3">
        <v>39.6</v>
      </c>
      <c r="AI4611" s="3">
        <v>10.466666666667001</v>
      </c>
      <c r="AJ4611" s="1" t="s">
        <v>211</v>
      </c>
      <c r="AK4611" s="1" t="s">
        <v>34025</v>
      </c>
      <c r="AL4611" s="1"/>
      <c r="AM4611" s="1"/>
      <c r="AN4611" s="1"/>
      <c r="AO4611" s="1"/>
      <c r="AP4611" s="1"/>
      <c r="AQ4611" s="1"/>
      <c r="AR4611" s="1"/>
      <c r="AS4611" s="1"/>
      <c r="AT4611" s="3"/>
      <c r="AU4611" s="1"/>
      <c r="AV4611" s="1"/>
      <c r="AW4611" s="3"/>
      <c r="AX4611" s="1"/>
      <c r="AY4611" s="1"/>
      <c r="AZ4611" s="1" t="s">
        <v>34026</v>
      </c>
      <c r="BA4611" s="1"/>
      <c r="BB4611">
        <f t="shared" ref="BB4611:BB4674" si="115">MONTH(G4611)</f>
        <v>1</v>
      </c>
    </row>
    <row r="4612" spans="1:55" x14ac:dyDescent="0.25">
      <c r="A4612" s="1" t="s">
        <v>33773</v>
      </c>
      <c r="B4612" s="3">
        <v>72</v>
      </c>
      <c r="C4612" s="1" t="s">
        <v>33773</v>
      </c>
      <c r="D4612" s="3">
        <v>9557489</v>
      </c>
      <c r="E4612" s="1" t="s">
        <v>63</v>
      </c>
      <c r="F4612" s="1" t="s">
        <v>1332</v>
      </c>
      <c r="G4612" s="1" t="s">
        <v>211</v>
      </c>
      <c r="H4612" s="1" t="s">
        <v>34027</v>
      </c>
      <c r="I4612" s="3">
        <v>1607051</v>
      </c>
      <c r="J4612" s="1" t="s">
        <v>67</v>
      </c>
      <c r="K4612" s="12"/>
      <c r="L4612" s="1" t="s">
        <v>33776</v>
      </c>
      <c r="M4612" s="1"/>
      <c r="N4612" s="1"/>
      <c r="O4612" s="1" t="s">
        <v>34028</v>
      </c>
      <c r="P4612" s="1" t="s">
        <v>70</v>
      </c>
      <c r="Q4612" s="1" t="s">
        <v>70</v>
      </c>
      <c r="R4612" s="1" t="s">
        <v>211</v>
      </c>
      <c r="S4612" s="1" t="s">
        <v>34029</v>
      </c>
      <c r="T4612" s="1" t="s">
        <v>34030</v>
      </c>
      <c r="U4612" s="1" t="s">
        <v>23694</v>
      </c>
      <c r="V4612" s="1" t="s">
        <v>740</v>
      </c>
      <c r="W4612" s="1" t="s">
        <v>34031</v>
      </c>
      <c r="X4612" s="1" t="s">
        <v>211</v>
      </c>
      <c r="Y4612" s="1" t="s">
        <v>34032</v>
      </c>
      <c r="Z4612" s="1" t="s">
        <v>211</v>
      </c>
      <c r="AA4612" s="1" t="s">
        <v>34033</v>
      </c>
      <c r="AB4612" s="3">
        <v>1</v>
      </c>
      <c r="AC4612" s="3">
        <v>1</v>
      </c>
      <c r="AD4612" s="3">
        <v>1</v>
      </c>
      <c r="AE4612" s="3">
        <v>1</v>
      </c>
      <c r="AF4612" s="3">
        <v>0</v>
      </c>
      <c r="AG4612" s="3">
        <v>0</v>
      </c>
      <c r="AH4612" s="3">
        <v>41</v>
      </c>
      <c r="AI4612" s="3">
        <v>3.9</v>
      </c>
      <c r="AJ4612" s="1" t="s">
        <v>211</v>
      </c>
      <c r="AK4612" s="1" t="s">
        <v>34034</v>
      </c>
      <c r="AL4612" s="1"/>
      <c r="AM4612" s="1"/>
      <c r="AN4612" s="1"/>
      <c r="AO4612" s="1"/>
      <c r="AP4612" s="1"/>
      <c r="AQ4612" s="1"/>
      <c r="AR4612" s="1"/>
      <c r="AS4612" s="1"/>
      <c r="AT4612" s="3"/>
      <c r="AU4612" s="1"/>
      <c r="AV4612" s="1"/>
      <c r="AW4612" s="3"/>
      <c r="AX4612" s="1"/>
      <c r="AY4612" s="1"/>
      <c r="AZ4612" s="1"/>
      <c r="BA4612" s="1"/>
      <c r="BB4612">
        <f t="shared" si="115"/>
        <v>1</v>
      </c>
    </row>
    <row r="4613" spans="1:55" x14ac:dyDescent="0.25">
      <c r="A4613" s="1" t="s">
        <v>33773</v>
      </c>
      <c r="B4613" s="3">
        <v>91</v>
      </c>
      <c r="C4613" s="1" t="s">
        <v>33784</v>
      </c>
      <c r="D4613" s="3">
        <v>9560885</v>
      </c>
      <c r="E4613" s="1" t="s">
        <v>91</v>
      </c>
      <c r="F4613" s="1" t="s">
        <v>1332</v>
      </c>
      <c r="G4613" s="1" t="s">
        <v>211</v>
      </c>
      <c r="H4613" s="1" t="s">
        <v>34035</v>
      </c>
      <c r="I4613" s="3">
        <v>9560885</v>
      </c>
      <c r="J4613" s="1" t="s">
        <v>67</v>
      </c>
      <c r="K4613" s="12"/>
      <c r="L4613" s="1" t="s">
        <v>34036</v>
      </c>
      <c r="M4613" s="1"/>
      <c r="N4613" s="1"/>
      <c r="O4613" s="1" t="s">
        <v>34037</v>
      </c>
      <c r="P4613" s="1" t="s">
        <v>70</v>
      </c>
      <c r="Q4613" s="1" t="s">
        <v>70</v>
      </c>
      <c r="R4613" s="1" t="s">
        <v>211</v>
      </c>
      <c r="S4613" s="1" t="s">
        <v>34038</v>
      </c>
      <c r="T4613" s="1" t="s">
        <v>34039</v>
      </c>
      <c r="U4613" s="1" t="s">
        <v>23694</v>
      </c>
      <c r="V4613" s="1" t="s">
        <v>74</v>
      </c>
      <c r="W4613" s="1" t="s">
        <v>33904</v>
      </c>
      <c r="X4613" s="1" t="s">
        <v>211</v>
      </c>
      <c r="Y4613" s="1" t="s">
        <v>3029</v>
      </c>
      <c r="Z4613" s="1" t="s">
        <v>211</v>
      </c>
      <c r="AA4613" s="1" t="s">
        <v>34040</v>
      </c>
      <c r="AB4613" s="3">
        <v>1</v>
      </c>
      <c r="AC4613" s="3">
        <v>1</v>
      </c>
      <c r="AD4613" s="3">
        <v>1</v>
      </c>
      <c r="AE4613" s="3">
        <v>1</v>
      </c>
      <c r="AF4613" s="3">
        <v>0</v>
      </c>
      <c r="AG4613" s="3">
        <v>0</v>
      </c>
      <c r="AH4613" s="3">
        <v>16.966666666666999</v>
      </c>
      <c r="AI4613" s="3">
        <v>5</v>
      </c>
      <c r="AJ4613" s="1" t="s">
        <v>211</v>
      </c>
      <c r="AK4613" s="1" t="s">
        <v>34041</v>
      </c>
      <c r="AL4613" s="1"/>
      <c r="AM4613" s="1"/>
      <c r="AN4613" s="1"/>
      <c r="AO4613" s="1"/>
      <c r="AP4613" s="1"/>
      <c r="AQ4613" s="1"/>
      <c r="AR4613" s="1"/>
      <c r="AS4613" s="1"/>
      <c r="AT4613" s="3"/>
      <c r="AU4613" s="1"/>
      <c r="AV4613" s="1"/>
      <c r="AW4613" s="3"/>
      <c r="AX4613" s="1"/>
      <c r="AY4613" s="1"/>
      <c r="AZ4613" s="1"/>
      <c r="BA4613" s="1"/>
      <c r="BB4613">
        <f t="shared" si="115"/>
        <v>1</v>
      </c>
    </row>
    <row r="4614" spans="1:55" x14ac:dyDescent="0.25">
      <c r="A4614" s="1" t="s">
        <v>33773</v>
      </c>
      <c r="B4614" s="3">
        <v>72</v>
      </c>
      <c r="C4614" s="1" t="s">
        <v>33773</v>
      </c>
      <c r="D4614" s="3">
        <v>9594843</v>
      </c>
      <c r="E4614" s="1" t="s">
        <v>63</v>
      </c>
      <c r="F4614" s="1" t="s">
        <v>1332</v>
      </c>
      <c r="G4614" s="1" t="s">
        <v>248</v>
      </c>
      <c r="H4614" s="1" t="s">
        <v>21353</v>
      </c>
      <c r="I4614" s="3">
        <v>1610090</v>
      </c>
      <c r="J4614" s="1" t="s">
        <v>67</v>
      </c>
      <c r="K4614" s="12"/>
      <c r="L4614" s="1" t="s">
        <v>33793</v>
      </c>
      <c r="M4614" s="1"/>
      <c r="N4614" s="1"/>
      <c r="O4614" s="1" t="s">
        <v>34042</v>
      </c>
      <c r="P4614" s="1" t="s">
        <v>70</v>
      </c>
      <c r="Q4614" s="1" t="s">
        <v>70</v>
      </c>
      <c r="R4614" s="1" t="s">
        <v>248</v>
      </c>
      <c r="S4614" s="1" t="s">
        <v>34043</v>
      </c>
      <c r="T4614" s="1" t="s">
        <v>34044</v>
      </c>
      <c r="U4614" s="1" t="s">
        <v>23694</v>
      </c>
      <c r="V4614" s="1" t="s">
        <v>74</v>
      </c>
      <c r="W4614" s="1" t="s">
        <v>33865</v>
      </c>
      <c r="X4614" s="1" t="s">
        <v>248</v>
      </c>
      <c r="Y4614" s="1" t="s">
        <v>7396</v>
      </c>
      <c r="Z4614" s="1" t="s">
        <v>248</v>
      </c>
      <c r="AA4614" s="1" t="s">
        <v>7260</v>
      </c>
      <c r="AB4614" s="3">
        <v>1</v>
      </c>
      <c r="AC4614" s="3">
        <v>1</v>
      </c>
      <c r="AD4614" s="3">
        <v>1</v>
      </c>
      <c r="AE4614" s="3">
        <v>1</v>
      </c>
      <c r="AF4614" s="3">
        <v>0</v>
      </c>
      <c r="AG4614" s="3">
        <v>0</v>
      </c>
      <c r="AH4614" s="3">
        <v>24</v>
      </c>
      <c r="AI4614" s="3">
        <v>6.083333333333</v>
      </c>
      <c r="AJ4614" s="1" t="s">
        <v>248</v>
      </c>
      <c r="AK4614" s="1" t="s">
        <v>19386</v>
      </c>
      <c r="AL4614" s="1"/>
      <c r="AM4614" s="1"/>
      <c r="AN4614" s="1"/>
      <c r="AO4614" s="1"/>
      <c r="AP4614" s="1"/>
      <c r="AQ4614" s="1"/>
      <c r="AR4614" s="1"/>
      <c r="AS4614" s="1"/>
      <c r="AT4614" s="3"/>
      <c r="AU4614" s="1"/>
      <c r="AV4614" s="1"/>
      <c r="AW4614" s="3"/>
      <c r="AX4614" s="1"/>
      <c r="AY4614" s="1"/>
      <c r="AZ4614" s="1" t="s">
        <v>34045</v>
      </c>
      <c r="BA4614" s="1"/>
      <c r="BB4614">
        <f t="shared" si="115"/>
        <v>1</v>
      </c>
    </row>
    <row r="4615" spans="1:55" x14ac:dyDescent="0.25">
      <c r="A4615" s="1" t="s">
        <v>33773</v>
      </c>
      <c r="B4615" s="3">
        <v>91</v>
      </c>
      <c r="C4615" s="1" t="s">
        <v>33784</v>
      </c>
      <c r="D4615" s="3">
        <v>9606690</v>
      </c>
      <c r="E4615" s="1" t="s">
        <v>91</v>
      </c>
      <c r="F4615" s="1" t="s">
        <v>1332</v>
      </c>
      <c r="G4615" s="1" t="s">
        <v>2680</v>
      </c>
      <c r="H4615" s="1" t="s">
        <v>34046</v>
      </c>
      <c r="I4615" s="3">
        <v>9606690</v>
      </c>
      <c r="J4615" s="1" t="s">
        <v>67</v>
      </c>
      <c r="K4615" s="12"/>
      <c r="L4615" s="1" t="s">
        <v>33852</v>
      </c>
      <c r="M4615" s="1"/>
      <c r="N4615" s="1"/>
      <c r="O4615" s="1" t="s">
        <v>34047</v>
      </c>
      <c r="P4615" s="1" t="s">
        <v>70</v>
      </c>
      <c r="Q4615" s="1" t="s">
        <v>70</v>
      </c>
      <c r="R4615" s="1" t="s">
        <v>2680</v>
      </c>
      <c r="S4615" s="1" t="s">
        <v>34048</v>
      </c>
      <c r="T4615" s="1" t="s">
        <v>34049</v>
      </c>
      <c r="U4615" s="1" t="s">
        <v>23694</v>
      </c>
      <c r="V4615" s="1" t="s">
        <v>74</v>
      </c>
      <c r="W4615" s="1" t="s">
        <v>33862</v>
      </c>
      <c r="X4615" s="1" t="s">
        <v>2680</v>
      </c>
      <c r="Y4615" s="1" t="s">
        <v>8575</v>
      </c>
      <c r="Z4615" s="1" t="s">
        <v>2680</v>
      </c>
      <c r="AA4615" s="1" t="s">
        <v>34050</v>
      </c>
      <c r="AB4615" s="3">
        <v>1</v>
      </c>
      <c r="AC4615" s="3">
        <v>1</v>
      </c>
      <c r="AD4615" s="3">
        <v>1</v>
      </c>
      <c r="AE4615" s="3">
        <v>1</v>
      </c>
      <c r="AF4615" s="3">
        <v>0</v>
      </c>
      <c r="AG4615" s="3">
        <v>0</v>
      </c>
      <c r="AH4615" s="3">
        <v>37.033333333332997</v>
      </c>
      <c r="AI4615" s="3">
        <v>4.166666666667</v>
      </c>
      <c r="AJ4615" s="1" t="s">
        <v>2680</v>
      </c>
      <c r="AK4615" s="1" t="s">
        <v>34051</v>
      </c>
      <c r="AL4615" s="1"/>
      <c r="AM4615" s="1"/>
      <c r="AN4615" s="1"/>
      <c r="AO4615" s="1"/>
      <c r="AP4615" s="1"/>
      <c r="AQ4615" s="1"/>
      <c r="AR4615" s="1"/>
      <c r="AS4615" s="1"/>
      <c r="AT4615" s="3"/>
      <c r="AU4615" s="1"/>
      <c r="AV4615" s="1"/>
      <c r="AW4615" s="3"/>
      <c r="AX4615" s="1"/>
      <c r="AY4615" s="1"/>
      <c r="AZ4615" s="1"/>
      <c r="BA4615" s="1" t="s">
        <v>34052</v>
      </c>
      <c r="BB4615">
        <f t="shared" si="115"/>
        <v>1</v>
      </c>
    </row>
    <row r="4616" spans="1:55" x14ac:dyDescent="0.25">
      <c r="A4616" s="1" t="s">
        <v>33773</v>
      </c>
      <c r="B4616" s="3">
        <v>72</v>
      </c>
      <c r="C4616" s="1" t="s">
        <v>33773</v>
      </c>
      <c r="D4616" s="3">
        <v>9607984</v>
      </c>
      <c r="E4616" s="1" t="s">
        <v>63</v>
      </c>
      <c r="F4616" s="1" t="s">
        <v>2270</v>
      </c>
      <c r="G4616" s="1" t="s">
        <v>4348</v>
      </c>
      <c r="H4616" s="1" t="s">
        <v>34053</v>
      </c>
      <c r="I4616" s="3">
        <v>1612322</v>
      </c>
      <c r="J4616" s="1" t="s">
        <v>67</v>
      </c>
      <c r="K4616" s="12"/>
      <c r="L4616" s="1" t="s">
        <v>33830</v>
      </c>
      <c r="M4616" s="1"/>
      <c r="N4616" s="1"/>
      <c r="O4616" s="1" t="s">
        <v>34054</v>
      </c>
      <c r="P4616" s="1" t="s">
        <v>70</v>
      </c>
      <c r="Q4616" s="1" t="s">
        <v>70</v>
      </c>
      <c r="R4616" s="1" t="s">
        <v>4348</v>
      </c>
      <c r="S4616" s="1" t="s">
        <v>34055</v>
      </c>
      <c r="T4616" s="1" t="s">
        <v>34056</v>
      </c>
      <c r="U4616" s="1" t="s">
        <v>34057</v>
      </c>
      <c r="V4616" s="1" t="s">
        <v>74</v>
      </c>
      <c r="W4616" s="1" t="s">
        <v>34058</v>
      </c>
      <c r="X4616" s="1" t="s">
        <v>4348</v>
      </c>
      <c r="Y4616" s="1" t="s">
        <v>28084</v>
      </c>
      <c r="Z4616" s="1" t="s">
        <v>4348</v>
      </c>
      <c r="AA4616" s="1" t="s">
        <v>34059</v>
      </c>
      <c r="AB4616" s="3">
        <v>1</v>
      </c>
      <c r="AC4616" s="3">
        <v>1</v>
      </c>
      <c r="AD4616" s="3">
        <v>1</v>
      </c>
      <c r="AE4616" s="3">
        <v>1</v>
      </c>
      <c r="AF4616" s="3">
        <v>0</v>
      </c>
      <c r="AG4616" s="3">
        <v>0</v>
      </c>
      <c r="AH4616" s="3">
        <v>57.8</v>
      </c>
      <c r="AI4616" s="3">
        <v>11.1</v>
      </c>
      <c r="AJ4616" s="1" t="s">
        <v>4348</v>
      </c>
      <c r="AK4616" s="1" t="s">
        <v>34060</v>
      </c>
      <c r="AL4616" s="1"/>
      <c r="AM4616" s="1"/>
      <c r="AN4616" s="1"/>
      <c r="AO4616" s="1"/>
      <c r="AP4616" s="1"/>
      <c r="AQ4616" s="1"/>
      <c r="AR4616" s="1"/>
      <c r="AS4616" s="1"/>
      <c r="AT4616" s="3"/>
      <c r="AU4616" s="1"/>
      <c r="AV4616" s="1"/>
      <c r="AW4616" s="3"/>
      <c r="AX4616" s="1"/>
      <c r="AY4616" s="1"/>
      <c r="AZ4616" s="1" t="s">
        <v>34061</v>
      </c>
      <c r="BA4616" s="1"/>
      <c r="BB4616">
        <f t="shared" si="115"/>
        <v>1</v>
      </c>
    </row>
    <row r="4617" spans="1:55" x14ac:dyDescent="0.25">
      <c r="A4617" s="1" t="s">
        <v>33773</v>
      </c>
      <c r="B4617" s="3">
        <v>91</v>
      </c>
      <c r="C4617" s="1" t="s">
        <v>33784</v>
      </c>
      <c r="D4617" s="3">
        <v>9618660</v>
      </c>
      <c r="E4617" s="1" t="s">
        <v>63</v>
      </c>
      <c r="F4617" s="1" t="s">
        <v>1332</v>
      </c>
      <c r="G4617" s="1" t="s">
        <v>277</v>
      </c>
      <c r="H4617" s="1" t="s">
        <v>34062</v>
      </c>
      <c r="I4617" s="3">
        <v>1614770</v>
      </c>
      <c r="J4617" s="1" t="s">
        <v>67</v>
      </c>
      <c r="K4617" s="12"/>
      <c r="L4617" s="1" t="s">
        <v>33844</v>
      </c>
      <c r="M4617" s="1"/>
      <c r="N4617" s="1"/>
      <c r="O4617" s="1" t="s">
        <v>34063</v>
      </c>
      <c r="P4617" s="1" t="s">
        <v>70</v>
      </c>
      <c r="Q4617" s="1" t="s">
        <v>70</v>
      </c>
      <c r="R4617" s="1" t="s">
        <v>277</v>
      </c>
      <c r="S4617" s="1" t="s">
        <v>14724</v>
      </c>
      <c r="T4617" s="1" t="s">
        <v>34064</v>
      </c>
      <c r="U4617" s="1" t="s">
        <v>23694</v>
      </c>
      <c r="V4617" s="1" t="s">
        <v>74</v>
      </c>
      <c r="W4617" s="1" t="s">
        <v>33790</v>
      </c>
      <c r="X4617" s="1" t="s">
        <v>277</v>
      </c>
      <c r="Y4617" s="1" t="s">
        <v>15920</v>
      </c>
      <c r="Z4617" s="1" t="s">
        <v>277</v>
      </c>
      <c r="AA4617" s="1" t="s">
        <v>34065</v>
      </c>
      <c r="AB4617" s="3">
        <v>1</v>
      </c>
      <c r="AC4617" s="3">
        <v>1</v>
      </c>
      <c r="AD4617" s="3">
        <v>1</v>
      </c>
      <c r="AE4617" s="3">
        <v>1</v>
      </c>
      <c r="AF4617" s="3">
        <v>0</v>
      </c>
      <c r="AG4617" s="3">
        <v>0</v>
      </c>
      <c r="AH4617" s="3">
        <v>47.35</v>
      </c>
      <c r="AI4617" s="3">
        <v>6.9333333333329996</v>
      </c>
      <c r="AJ4617" s="1" t="s">
        <v>277</v>
      </c>
      <c r="AK4617" s="1" t="s">
        <v>34066</v>
      </c>
      <c r="AL4617" s="1"/>
      <c r="AM4617" s="1"/>
      <c r="AN4617" s="1"/>
      <c r="AO4617" s="1"/>
      <c r="AP4617" s="1"/>
      <c r="AQ4617" s="1"/>
      <c r="AR4617" s="1"/>
      <c r="AS4617" s="1"/>
      <c r="AT4617" s="3"/>
      <c r="AU4617" s="1"/>
      <c r="AV4617" s="1"/>
      <c r="AW4617" s="3"/>
      <c r="AX4617" s="1"/>
      <c r="AY4617" s="1"/>
      <c r="AZ4617" s="1" t="s">
        <v>34067</v>
      </c>
      <c r="BA4617" s="1"/>
      <c r="BB4617">
        <f t="shared" si="115"/>
        <v>1</v>
      </c>
    </row>
    <row r="4618" spans="1:55" x14ac:dyDescent="0.25">
      <c r="A4618" s="1" t="s">
        <v>33773</v>
      </c>
      <c r="B4618" s="3">
        <v>72</v>
      </c>
      <c r="C4618" s="1" t="s">
        <v>33773</v>
      </c>
      <c r="D4618" s="3">
        <v>9619929</v>
      </c>
      <c r="E4618" s="1" t="s">
        <v>91</v>
      </c>
      <c r="F4618" s="1" t="s">
        <v>1332</v>
      </c>
      <c r="G4618" s="1" t="s">
        <v>277</v>
      </c>
      <c r="H4618" s="1" t="s">
        <v>34068</v>
      </c>
      <c r="I4618" s="3">
        <v>9619929</v>
      </c>
      <c r="J4618" s="1" t="s">
        <v>67</v>
      </c>
      <c r="K4618" s="12"/>
      <c r="L4618" s="1" t="s">
        <v>33793</v>
      </c>
      <c r="M4618" s="1"/>
      <c r="N4618" s="1"/>
      <c r="O4618" s="1" t="s">
        <v>34069</v>
      </c>
      <c r="P4618" s="1" t="s">
        <v>107</v>
      </c>
      <c r="Q4618" s="1" t="s">
        <v>70</v>
      </c>
      <c r="R4618" s="1" t="s">
        <v>277</v>
      </c>
      <c r="S4618" s="1" t="s">
        <v>34070</v>
      </c>
      <c r="T4618" s="1" t="s">
        <v>34071</v>
      </c>
      <c r="U4618" s="1" t="s">
        <v>23694</v>
      </c>
      <c r="V4618" s="1" t="s">
        <v>74</v>
      </c>
      <c r="W4618" s="1" t="s">
        <v>33797</v>
      </c>
      <c r="X4618" s="1" t="s">
        <v>277</v>
      </c>
      <c r="Y4618" s="1" t="s">
        <v>14201</v>
      </c>
      <c r="Z4618" s="1" t="s">
        <v>277</v>
      </c>
      <c r="AA4618" s="1" t="s">
        <v>34072</v>
      </c>
      <c r="AB4618" s="3">
        <v>1</v>
      </c>
      <c r="AC4618" s="3">
        <v>1</v>
      </c>
      <c r="AD4618" s="3">
        <v>1</v>
      </c>
      <c r="AE4618" s="3">
        <v>1</v>
      </c>
      <c r="AF4618" s="3">
        <v>0</v>
      </c>
      <c r="AG4618" s="3">
        <v>0</v>
      </c>
      <c r="AH4618" s="3">
        <v>23.133333333332999</v>
      </c>
      <c r="AI4618" s="3">
        <v>4.8666666666670002</v>
      </c>
      <c r="AJ4618" s="1"/>
      <c r="AK4618" s="1"/>
      <c r="AL4618" s="1"/>
      <c r="AM4618" s="1"/>
      <c r="AN4618" s="1"/>
      <c r="AO4618" s="1"/>
      <c r="AP4618" s="1"/>
      <c r="AQ4618" s="1"/>
      <c r="AR4618" s="1"/>
      <c r="AS4618" s="1"/>
      <c r="AT4618" s="3"/>
      <c r="AU4618" s="1"/>
      <c r="AV4618" s="1"/>
      <c r="AW4618" s="3"/>
      <c r="AX4618" s="1"/>
      <c r="AY4618" s="1"/>
      <c r="AZ4618" s="1"/>
      <c r="BA4618" s="1" t="s">
        <v>34073</v>
      </c>
      <c r="BB4618">
        <f t="shared" si="115"/>
        <v>1</v>
      </c>
    </row>
    <row r="4619" spans="1:55" x14ac:dyDescent="0.25">
      <c r="A4619" s="1" t="s">
        <v>33773</v>
      </c>
      <c r="B4619" s="3">
        <v>72</v>
      </c>
      <c r="C4619" s="1" t="s">
        <v>33773</v>
      </c>
      <c r="D4619" s="3">
        <v>9620314</v>
      </c>
      <c r="E4619" s="1" t="s">
        <v>91</v>
      </c>
      <c r="F4619" s="1" t="s">
        <v>1332</v>
      </c>
      <c r="G4619" s="1" t="s">
        <v>277</v>
      </c>
      <c r="H4619" s="1" t="s">
        <v>34074</v>
      </c>
      <c r="I4619" s="3">
        <v>9620314</v>
      </c>
      <c r="J4619" s="1" t="s">
        <v>67</v>
      </c>
      <c r="K4619" s="12"/>
      <c r="L4619" s="1" t="s">
        <v>33793</v>
      </c>
      <c r="M4619" s="1"/>
      <c r="N4619" s="1"/>
      <c r="O4619" s="1" t="s">
        <v>34075</v>
      </c>
      <c r="P4619" s="1" t="s">
        <v>107</v>
      </c>
      <c r="Q4619" s="1" t="s">
        <v>70</v>
      </c>
      <c r="R4619" s="1" t="s">
        <v>277</v>
      </c>
      <c r="S4619" s="1" t="s">
        <v>34076</v>
      </c>
      <c r="T4619" s="1" t="s">
        <v>34077</v>
      </c>
      <c r="U4619" s="1" t="s">
        <v>34078</v>
      </c>
      <c r="V4619" s="1" t="s">
        <v>74</v>
      </c>
      <c r="W4619" s="1" t="s">
        <v>33797</v>
      </c>
      <c r="X4619" s="1" t="s">
        <v>277</v>
      </c>
      <c r="Y4619" s="1" t="s">
        <v>7104</v>
      </c>
      <c r="Z4619" s="1" t="s">
        <v>277</v>
      </c>
      <c r="AA4619" s="1" t="s">
        <v>34079</v>
      </c>
      <c r="AB4619" s="3">
        <v>1</v>
      </c>
      <c r="AC4619" s="3">
        <v>1</v>
      </c>
      <c r="AD4619" s="3">
        <v>1</v>
      </c>
      <c r="AE4619" s="3">
        <v>1</v>
      </c>
      <c r="AF4619" s="3">
        <v>0</v>
      </c>
      <c r="AG4619" s="3">
        <v>0</v>
      </c>
      <c r="AH4619" s="3">
        <v>13.816666666667</v>
      </c>
      <c r="AI4619" s="3">
        <v>2.583333333333</v>
      </c>
      <c r="AJ4619" s="1"/>
      <c r="AK4619" s="1"/>
      <c r="AL4619" s="1"/>
      <c r="AM4619" s="1"/>
      <c r="AN4619" s="1"/>
      <c r="AO4619" s="1"/>
      <c r="AP4619" s="1"/>
      <c r="AQ4619" s="1"/>
      <c r="AR4619" s="1"/>
      <c r="AS4619" s="1"/>
      <c r="AT4619" s="3"/>
      <c r="AU4619" s="1"/>
      <c r="AV4619" s="1"/>
      <c r="AW4619" s="3"/>
      <c r="AX4619" s="1"/>
      <c r="AY4619" s="1"/>
      <c r="AZ4619" s="1"/>
      <c r="BA4619" s="1"/>
      <c r="BB4619">
        <f t="shared" si="115"/>
        <v>1</v>
      </c>
    </row>
    <row r="4620" spans="1:55" x14ac:dyDescent="0.25">
      <c r="A4620" s="1" t="s">
        <v>33773</v>
      </c>
      <c r="B4620" s="3">
        <v>72</v>
      </c>
      <c r="C4620" s="1" t="s">
        <v>33773</v>
      </c>
      <c r="D4620" s="3">
        <v>9621526</v>
      </c>
      <c r="E4620" s="1" t="s">
        <v>63</v>
      </c>
      <c r="F4620" s="1" t="s">
        <v>1332</v>
      </c>
      <c r="G4620" s="1" t="s">
        <v>277</v>
      </c>
      <c r="H4620" s="1" t="s">
        <v>34080</v>
      </c>
      <c r="I4620" s="3">
        <v>1615602</v>
      </c>
      <c r="J4620" s="1" t="s">
        <v>67</v>
      </c>
      <c r="K4620" s="12"/>
      <c r="L4620" s="1" t="s">
        <v>33975</v>
      </c>
      <c r="M4620" s="1"/>
      <c r="N4620" s="1"/>
      <c r="O4620" s="1" t="s">
        <v>34081</v>
      </c>
      <c r="P4620" s="1" t="s">
        <v>70</v>
      </c>
      <c r="Q4620" s="1" t="s">
        <v>70</v>
      </c>
      <c r="R4620" s="1" t="s">
        <v>277</v>
      </c>
      <c r="S4620" s="1" t="s">
        <v>34082</v>
      </c>
      <c r="T4620" s="1" t="s">
        <v>34083</v>
      </c>
      <c r="U4620" s="1" t="s">
        <v>23694</v>
      </c>
      <c r="V4620" s="1" t="s">
        <v>74</v>
      </c>
      <c r="W4620" s="1" t="s">
        <v>23241</v>
      </c>
      <c r="X4620" s="1" t="s">
        <v>277</v>
      </c>
      <c r="Y4620" s="1" t="s">
        <v>1226</v>
      </c>
      <c r="Z4620" s="1" t="s">
        <v>277</v>
      </c>
      <c r="AA4620" s="1" t="s">
        <v>34084</v>
      </c>
      <c r="AB4620" s="3">
        <v>1</v>
      </c>
      <c r="AC4620" s="3">
        <v>1</v>
      </c>
      <c r="AD4620" s="3">
        <v>1</v>
      </c>
      <c r="AE4620" s="3">
        <v>1</v>
      </c>
      <c r="AF4620" s="3">
        <v>0</v>
      </c>
      <c r="AG4620" s="3">
        <v>0</v>
      </c>
      <c r="AH4620" s="3">
        <v>40.266666666667</v>
      </c>
      <c r="AI4620" s="3">
        <v>10.316666666667</v>
      </c>
      <c r="AJ4620" s="1" t="s">
        <v>277</v>
      </c>
      <c r="AK4620" s="1" t="s">
        <v>34085</v>
      </c>
      <c r="AL4620" s="1"/>
      <c r="AM4620" s="1"/>
      <c r="AN4620" s="1"/>
      <c r="AO4620" s="1"/>
      <c r="AP4620" s="1"/>
      <c r="AQ4620" s="1"/>
      <c r="AR4620" s="1"/>
      <c r="AS4620" s="1"/>
      <c r="AT4620" s="3"/>
      <c r="AU4620" s="1"/>
      <c r="AV4620" s="1"/>
      <c r="AW4620" s="3"/>
      <c r="AX4620" s="1"/>
      <c r="AY4620" s="1"/>
      <c r="AZ4620" s="1" t="s">
        <v>34086</v>
      </c>
      <c r="BA4620" s="1"/>
      <c r="BB4620">
        <f t="shared" si="115"/>
        <v>1</v>
      </c>
    </row>
    <row r="4621" spans="1:55" x14ac:dyDescent="0.25">
      <c r="A4621" s="1" t="s">
        <v>33773</v>
      </c>
      <c r="B4621" s="3">
        <v>72</v>
      </c>
      <c r="C4621" s="1" t="s">
        <v>33773</v>
      </c>
      <c r="D4621" s="3">
        <v>9622477</v>
      </c>
      <c r="E4621" s="1" t="s">
        <v>63</v>
      </c>
      <c r="F4621" s="1" t="s">
        <v>34087</v>
      </c>
      <c r="G4621" s="1" t="s">
        <v>277</v>
      </c>
      <c r="H4621" s="1" t="s">
        <v>34088</v>
      </c>
      <c r="I4621" s="3">
        <v>1615720</v>
      </c>
      <c r="J4621" s="1" t="s">
        <v>67</v>
      </c>
      <c r="K4621" s="12"/>
      <c r="L4621" s="1" t="s">
        <v>33793</v>
      </c>
      <c r="M4621" s="1"/>
      <c r="N4621" s="1"/>
      <c r="O4621" s="1" t="s">
        <v>1900</v>
      </c>
      <c r="P4621" s="1" t="s">
        <v>70</v>
      </c>
      <c r="Q4621" s="1" t="s">
        <v>234</v>
      </c>
      <c r="R4621" s="1"/>
      <c r="S4621" s="1"/>
      <c r="T4621" s="1" t="s">
        <v>34089</v>
      </c>
      <c r="U4621" s="1" t="s">
        <v>34090</v>
      </c>
      <c r="V4621" s="1" t="s">
        <v>74</v>
      </c>
      <c r="W4621" s="1" t="s">
        <v>23241</v>
      </c>
      <c r="X4621" s="1" t="s">
        <v>277</v>
      </c>
      <c r="Y4621" s="1" t="s">
        <v>3989</v>
      </c>
      <c r="Z4621" s="1" t="s">
        <v>277</v>
      </c>
      <c r="AA4621" s="1" t="s">
        <v>34091</v>
      </c>
      <c r="AB4621" s="3">
        <v>1</v>
      </c>
      <c r="AC4621" s="3">
        <v>1</v>
      </c>
      <c r="AD4621" s="3">
        <v>0</v>
      </c>
      <c r="AE4621" s="3">
        <v>0</v>
      </c>
      <c r="AF4621" s="3">
        <v>0</v>
      </c>
      <c r="AG4621" s="3">
        <v>0</v>
      </c>
      <c r="AH4621" s="3">
        <v>29.7</v>
      </c>
      <c r="AI4621" s="3"/>
      <c r="AJ4621" s="1" t="s">
        <v>277</v>
      </c>
      <c r="AK4621" s="1" t="s">
        <v>34092</v>
      </c>
      <c r="AL4621" s="1"/>
      <c r="AM4621" s="1"/>
      <c r="AN4621" s="1"/>
      <c r="AO4621" s="1"/>
      <c r="AP4621" s="1"/>
      <c r="AQ4621" s="1"/>
      <c r="AR4621" s="1"/>
      <c r="AS4621" s="1"/>
      <c r="AT4621" s="3"/>
      <c r="AU4621" s="1"/>
      <c r="AV4621" s="1"/>
      <c r="AW4621" s="3"/>
      <c r="AX4621" s="1"/>
      <c r="AY4621" s="1"/>
      <c r="AZ4621" s="1" t="s">
        <v>34093</v>
      </c>
      <c r="BA4621" s="1"/>
      <c r="BB4621">
        <f t="shared" si="115"/>
        <v>1</v>
      </c>
    </row>
    <row r="4622" spans="1:55" x14ac:dyDescent="0.25">
      <c r="A4622" s="1" t="s">
        <v>33773</v>
      </c>
      <c r="B4622" s="3">
        <v>91</v>
      </c>
      <c r="C4622" s="1" t="s">
        <v>33784</v>
      </c>
      <c r="D4622" s="3">
        <v>9647614</v>
      </c>
      <c r="E4622" s="1" t="s">
        <v>63</v>
      </c>
      <c r="F4622" s="1" t="s">
        <v>34094</v>
      </c>
      <c r="G4622" s="1" t="s">
        <v>2712</v>
      </c>
      <c r="H4622" s="1" t="s">
        <v>10354</v>
      </c>
      <c r="I4622" s="3">
        <v>1618745</v>
      </c>
      <c r="J4622" s="1" t="s">
        <v>67</v>
      </c>
      <c r="K4622" s="12"/>
      <c r="L4622" s="1" t="s">
        <v>33852</v>
      </c>
      <c r="M4622" s="1"/>
      <c r="N4622" s="1"/>
      <c r="O4622" s="1" t="s">
        <v>34095</v>
      </c>
      <c r="P4622" s="1" t="s">
        <v>70</v>
      </c>
      <c r="Q4622" s="1" t="s">
        <v>70</v>
      </c>
      <c r="R4622" s="1" t="s">
        <v>2712</v>
      </c>
      <c r="S4622" s="1" t="s">
        <v>34096</v>
      </c>
      <c r="T4622" s="1" t="s">
        <v>34097</v>
      </c>
      <c r="U4622" s="1" t="s">
        <v>34098</v>
      </c>
      <c r="V4622" s="1" t="s">
        <v>639</v>
      </c>
      <c r="W4622" s="1" t="s">
        <v>34099</v>
      </c>
      <c r="X4622" s="1" t="s">
        <v>2712</v>
      </c>
      <c r="Y4622" s="1" t="s">
        <v>7788</v>
      </c>
      <c r="Z4622" s="1" t="s">
        <v>2712</v>
      </c>
      <c r="AA4622" s="1" t="s">
        <v>34100</v>
      </c>
      <c r="AB4622" s="3">
        <v>1</v>
      </c>
      <c r="AC4622" s="3">
        <v>1</v>
      </c>
      <c r="AD4622" s="3">
        <v>1</v>
      </c>
      <c r="AE4622" s="3">
        <v>1</v>
      </c>
      <c r="AF4622" s="3">
        <v>0</v>
      </c>
      <c r="AG4622" s="3">
        <v>0</v>
      </c>
      <c r="AH4622" s="3">
        <v>28.133333333332999</v>
      </c>
      <c r="AI4622" s="3">
        <v>6.8166666666670004</v>
      </c>
      <c r="AJ4622" s="1" t="s">
        <v>2712</v>
      </c>
      <c r="AK4622" s="1" t="s">
        <v>34101</v>
      </c>
      <c r="AL4622" s="1"/>
      <c r="AM4622" s="1"/>
      <c r="AN4622" s="1"/>
      <c r="AO4622" s="1"/>
      <c r="AP4622" s="1"/>
      <c r="AQ4622" s="1"/>
      <c r="AR4622" s="1"/>
      <c r="AS4622" s="1"/>
      <c r="AT4622" s="3"/>
      <c r="AU4622" s="1"/>
      <c r="AV4622" s="1"/>
      <c r="AW4622" s="3"/>
      <c r="AX4622" s="1"/>
      <c r="AY4622" s="1"/>
      <c r="AZ4622" s="1" t="s">
        <v>34102</v>
      </c>
      <c r="BA4622" s="1"/>
      <c r="BB4622">
        <f t="shared" si="115"/>
        <v>2</v>
      </c>
      <c r="BC4622">
        <f t="shared" ref="BC4622:BC4674" si="116">YEAR(G4622)</f>
        <v>2022</v>
      </c>
    </row>
    <row r="4623" spans="1:55" x14ac:dyDescent="0.25">
      <c r="A4623" s="1" t="s">
        <v>33773</v>
      </c>
      <c r="B4623" s="3">
        <v>91</v>
      </c>
      <c r="C4623" s="1" t="s">
        <v>33784</v>
      </c>
      <c r="D4623" s="3">
        <v>9648683</v>
      </c>
      <c r="E4623" s="1" t="s">
        <v>63</v>
      </c>
      <c r="F4623" s="1" t="s">
        <v>5275</v>
      </c>
      <c r="G4623" s="1" t="s">
        <v>317</v>
      </c>
      <c r="H4623" s="1" t="s">
        <v>34103</v>
      </c>
      <c r="I4623" s="3">
        <v>1618790</v>
      </c>
      <c r="J4623" s="1" t="s">
        <v>67</v>
      </c>
      <c r="K4623" s="12"/>
      <c r="L4623" s="1" t="s">
        <v>33852</v>
      </c>
      <c r="M4623" s="1"/>
      <c r="N4623" s="1"/>
      <c r="O4623" s="1" t="s">
        <v>34104</v>
      </c>
      <c r="P4623" s="1" t="s">
        <v>70</v>
      </c>
      <c r="Q4623" s="1" t="s">
        <v>70</v>
      </c>
      <c r="R4623" s="1" t="s">
        <v>317</v>
      </c>
      <c r="S4623" s="1" t="s">
        <v>6916</v>
      </c>
      <c r="T4623" s="1" t="s">
        <v>34105</v>
      </c>
      <c r="U4623" s="1" t="s">
        <v>31532</v>
      </c>
      <c r="V4623" s="1" t="s">
        <v>74</v>
      </c>
      <c r="W4623" s="1" t="s">
        <v>19123</v>
      </c>
      <c r="X4623" s="1" t="s">
        <v>317</v>
      </c>
      <c r="Y4623" s="1" t="s">
        <v>26652</v>
      </c>
      <c r="Z4623" s="1" t="s">
        <v>317</v>
      </c>
      <c r="AA4623" s="1" t="s">
        <v>34106</v>
      </c>
      <c r="AB4623" s="3">
        <v>1</v>
      </c>
      <c r="AC4623" s="3">
        <v>1</v>
      </c>
      <c r="AD4623" s="3">
        <v>1</v>
      </c>
      <c r="AE4623" s="3">
        <v>1</v>
      </c>
      <c r="AF4623" s="3">
        <v>0</v>
      </c>
      <c r="AG4623" s="3">
        <v>0</v>
      </c>
      <c r="AH4623" s="3">
        <v>31.466666666666999</v>
      </c>
      <c r="AI4623" s="3">
        <v>3.6833333333330001</v>
      </c>
      <c r="AJ4623" s="1" t="s">
        <v>317</v>
      </c>
      <c r="AK4623" s="1" t="s">
        <v>34107</v>
      </c>
      <c r="AL4623" s="1"/>
      <c r="AM4623" s="1"/>
      <c r="AN4623" s="1"/>
      <c r="AO4623" s="1"/>
      <c r="AP4623" s="1"/>
      <c r="AQ4623" s="1"/>
      <c r="AR4623" s="1"/>
      <c r="AS4623" s="1"/>
      <c r="AT4623" s="3"/>
      <c r="AU4623" s="1"/>
      <c r="AV4623" s="1"/>
      <c r="AW4623" s="3"/>
      <c r="AX4623" s="1"/>
      <c r="AY4623" s="1"/>
      <c r="AZ4623" s="1" t="s">
        <v>34108</v>
      </c>
      <c r="BA4623" s="1"/>
      <c r="BB4623">
        <f t="shared" si="115"/>
        <v>2</v>
      </c>
      <c r="BC4623">
        <f t="shared" si="116"/>
        <v>2022</v>
      </c>
    </row>
    <row r="4624" spans="1:55" x14ac:dyDescent="0.25">
      <c r="A4624" s="1" t="s">
        <v>33773</v>
      </c>
      <c r="B4624" s="3">
        <v>91</v>
      </c>
      <c r="C4624" s="1" t="s">
        <v>33784</v>
      </c>
      <c r="D4624" s="3">
        <v>9654253</v>
      </c>
      <c r="E4624" s="1" t="s">
        <v>63</v>
      </c>
      <c r="F4624" s="1" t="s">
        <v>832</v>
      </c>
      <c r="G4624" s="1" t="s">
        <v>317</v>
      </c>
      <c r="H4624" s="1" t="s">
        <v>30976</v>
      </c>
      <c r="I4624" s="3">
        <v>1619463</v>
      </c>
      <c r="J4624" s="1" t="s">
        <v>67</v>
      </c>
      <c r="K4624" s="12"/>
      <c r="L4624" s="1" t="s">
        <v>33801</v>
      </c>
      <c r="M4624" s="1"/>
      <c r="N4624" s="1"/>
      <c r="O4624" s="1" t="s">
        <v>34109</v>
      </c>
      <c r="P4624" s="1" t="s">
        <v>70</v>
      </c>
      <c r="Q4624" s="1" t="s">
        <v>70</v>
      </c>
      <c r="R4624" s="1" t="s">
        <v>317</v>
      </c>
      <c r="S4624" s="1" t="s">
        <v>34110</v>
      </c>
      <c r="T4624" s="1" t="s">
        <v>34111</v>
      </c>
      <c r="U4624" s="1" t="s">
        <v>31595</v>
      </c>
      <c r="V4624" s="1" t="s">
        <v>74</v>
      </c>
      <c r="W4624" s="1" t="s">
        <v>34112</v>
      </c>
      <c r="X4624" s="1" t="s">
        <v>317</v>
      </c>
      <c r="Y4624" s="1" t="s">
        <v>112</v>
      </c>
      <c r="Z4624" s="1" t="s">
        <v>317</v>
      </c>
      <c r="AA4624" s="1" t="s">
        <v>34113</v>
      </c>
      <c r="AB4624" s="3">
        <v>1</v>
      </c>
      <c r="AC4624" s="3">
        <v>1</v>
      </c>
      <c r="AD4624" s="3">
        <v>1</v>
      </c>
      <c r="AE4624" s="3">
        <v>1</v>
      </c>
      <c r="AF4624" s="3">
        <v>0</v>
      </c>
      <c r="AG4624" s="3">
        <v>0</v>
      </c>
      <c r="AH4624" s="3">
        <v>21.5</v>
      </c>
      <c r="AI4624" s="3">
        <v>3.3166666666669999</v>
      </c>
      <c r="AJ4624" s="1" t="s">
        <v>317</v>
      </c>
      <c r="AK4624" s="1" t="s">
        <v>34114</v>
      </c>
      <c r="AL4624" s="1"/>
      <c r="AM4624" s="1"/>
      <c r="AN4624" s="1"/>
      <c r="AO4624" s="1"/>
      <c r="AP4624" s="1"/>
      <c r="AQ4624" s="1"/>
      <c r="AR4624" s="1"/>
      <c r="AS4624" s="1"/>
      <c r="AT4624" s="3"/>
      <c r="AU4624" s="1"/>
      <c r="AV4624" s="1"/>
      <c r="AW4624" s="3"/>
      <c r="AX4624" s="1"/>
      <c r="AY4624" s="1"/>
      <c r="AZ4624" s="1" t="s">
        <v>34115</v>
      </c>
      <c r="BA4624" s="1"/>
      <c r="BB4624">
        <f t="shared" si="115"/>
        <v>2</v>
      </c>
      <c r="BC4624">
        <f t="shared" si="116"/>
        <v>2022</v>
      </c>
    </row>
    <row r="4625" spans="1:55" x14ac:dyDescent="0.25">
      <c r="A4625" s="1" t="s">
        <v>33773</v>
      </c>
      <c r="B4625" s="3">
        <v>91</v>
      </c>
      <c r="C4625" s="1" t="s">
        <v>33784</v>
      </c>
      <c r="D4625" s="3">
        <v>9665543</v>
      </c>
      <c r="E4625" s="1" t="s">
        <v>63</v>
      </c>
      <c r="F4625" s="1" t="s">
        <v>34116</v>
      </c>
      <c r="G4625" s="1" t="s">
        <v>4373</v>
      </c>
      <c r="H4625" s="1" t="s">
        <v>34117</v>
      </c>
      <c r="I4625" s="3">
        <v>1621538</v>
      </c>
      <c r="J4625" s="1" t="s">
        <v>67</v>
      </c>
      <c r="K4625" s="12"/>
      <c r="L4625" s="1" t="s">
        <v>34036</v>
      </c>
      <c r="M4625" s="1"/>
      <c r="N4625" s="1"/>
      <c r="O4625" s="1" t="s">
        <v>34118</v>
      </c>
      <c r="P4625" s="1" t="s">
        <v>70</v>
      </c>
      <c r="Q4625" s="1" t="s">
        <v>70</v>
      </c>
      <c r="R4625" s="1" t="s">
        <v>4373</v>
      </c>
      <c r="S4625" s="1" t="s">
        <v>34119</v>
      </c>
      <c r="T4625" s="1" t="s">
        <v>34120</v>
      </c>
      <c r="U4625" s="1" t="s">
        <v>34121</v>
      </c>
      <c r="V4625" s="1" t="s">
        <v>639</v>
      </c>
      <c r="W4625" s="1" t="s">
        <v>34122</v>
      </c>
      <c r="X4625" s="1" t="s">
        <v>4373</v>
      </c>
      <c r="Y4625" s="1" t="s">
        <v>34123</v>
      </c>
      <c r="Z4625" s="1" t="s">
        <v>4373</v>
      </c>
      <c r="AA4625" s="1" t="s">
        <v>34124</v>
      </c>
      <c r="AB4625" s="3">
        <v>1</v>
      </c>
      <c r="AC4625" s="3">
        <v>1</v>
      </c>
      <c r="AD4625" s="3">
        <v>1</v>
      </c>
      <c r="AE4625" s="3">
        <v>1</v>
      </c>
      <c r="AF4625" s="3">
        <v>0</v>
      </c>
      <c r="AG4625" s="3">
        <v>0</v>
      </c>
      <c r="AH4625" s="3">
        <v>45.583333333333002</v>
      </c>
      <c r="AI4625" s="3">
        <v>4.1833333333329996</v>
      </c>
      <c r="AJ4625" s="1" t="s">
        <v>4373</v>
      </c>
      <c r="AK4625" s="1" t="s">
        <v>28383</v>
      </c>
      <c r="AL4625" s="1"/>
      <c r="AM4625" s="1"/>
      <c r="AN4625" s="1"/>
      <c r="AO4625" s="1"/>
      <c r="AP4625" s="1"/>
      <c r="AQ4625" s="1"/>
      <c r="AR4625" s="1"/>
      <c r="AS4625" s="1"/>
      <c r="AT4625" s="3"/>
      <c r="AU4625" s="1"/>
      <c r="AV4625" s="1"/>
      <c r="AW4625" s="3"/>
      <c r="AX4625" s="1"/>
      <c r="AY4625" s="1"/>
      <c r="AZ4625" s="1" t="s">
        <v>34125</v>
      </c>
      <c r="BA4625" s="1"/>
      <c r="BB4625">
        <f t="shared" si="115"/>
        <v>2</v>
      </c>
      <c r="BC4625">
        <f t="shared" si="116"/>
        <v>2022</v>
      </c>
    </row>
    <row r="4626" spans="1:55" x14ac:dyDescent="0.25">
      <c r="A4626" s="1" t="s">
        <v>33773</v>
      </c>
      <c r="B4626" s="3">
        <v>72</v>
      </c>
      <c r="C4626" s="1" t="s">
        <v>33773</v>
      </c>
      <c r="D4626" s="3">
        <v>9666032</v>
      </c>
      <c r="E4626" s="1" t="s">
        <v>63</v>
      </c>
      <c r="F4626" s="1" t="s">
        <v>1332</v>
      </c>
      <c r="G4626" s="1" t="s">
        <v>336</v>
      </c>
      <c r="H4626" s="1" t="s">
        <v>34126</v>
      </c>
      <c r="I4626" s="3">
        <v>1621581</v>
      </c>
      <c r="J4626" s="1" t="s">
        <v>67</v>
      </c>
      <c r="K4626" s="12"/>
      <c r="L4626" s="1" t="s">
        <v>34127</v>
      </c>
      <c r="M4626" s="1"/>
      <c r="N4626" s="1"/>
      <c r="O4626" s="1" t="s">
        <v>34128</v>
      </c>
      <c r="P4626" s="1" t="s">
        <v>70</v>
      </c>
      <c r="Q4626" s="1" t="s">
        <v>70</v>
      </c>
      <c r="R4626" s="1" t="s">
        <v>336</v>
      </c>
      <c r="S4626" s="1" t="s">
        <v>34129</v>
      </c>
      <c r="T4626" s="1" t="s">
        <v>34130</v>
      </c>
      <c r="U4626" s="1" t="s">
        <v>23694</v>
      </c>
      <c r="V4626" s="1" t="s">
        <v>74</v>
      </c>
      <c r="W4626" s="1" t="s">
        <v>34131</v>
      </c>
      <c r="X4626" s="1" t="s">
        <v>336</v>
      </c>
      <c r="Y4626" s="1" t="s">
        <v>34132</v>
      </c>
      <c r="Z4626" s="1" t="s">
        <v>336</v>
      </c>
      <c r="AA4626" s="1" t="s">
        <v>16041</v>
      </c>
      <c r="AB4626" s="3">
        <v>1</v>
      </c>
      <c r="AC4626" s="3">
        <v>1</v>
      </c>
      <c r="AD4626" s="3">
        <v>1</v>
      </c>
      <c r="AE4626" s="3">
        <v>1</v>
      </c>
      <c r="AF4626" s="3">
        <v>0</v>
      </c>
      <c r="AG4626" s="3">
        <v>0</v>
      </c>
      <c r="AH4626" s="3">
        <v>22.95</v>
      </c>
      <c r="AI4626" s="3">
        <v>3.8166666666669999</v>
      </c>
      <c r="AJ4626" s="1" t="s">
        <v>336</v>
      </c>
      <c r="AK4626" s="1" t="s">
        <v>34133</v>
      </c>
      <c r="AL4626" s="1"/>
      <c r="AM4626" s="1"/>
      <c r="AN4626" s="1"/>
      <c r="AO4626" s="1"/>
      <c r="AP4626" s="1"/>
      <c r="AQ4626" s="1"/>
      <c r="AR4626" s="1"/>
      <c r="AS4626" s="1"/>
      <c r="AT4626" s="3"/>
      <c r="AU4626" s="1"/>
      <c r="AV4626" s="1"/>
      <c r="AW4626" s="3"/>
      <c r="AX4626" s="1"/>
      <c r="AY4626" s="1"/>
      <c r="AZ4626" s="1"/>
      <c r="BA4626" s="1"/>
      <c r="BB4626">
        <f t="shared" si="115"/>
        <v>2</v>
      </c>
      <c r="BC4626">
        <f t="shared" si="116"/>
        <v>2022</v>
      </c>
    </row>
    <row r="4627" spans="1:55" x14ac:dyDescent="0.25">
      <c r="A4627" s="1" t="s">
        <v>33773</v>
      </c>
      <c r="B4627" s="3">
        <v>72</v>
      </c>
      <c r="C4627" s="1" t="s">
        <v>33773</v>
      </c>
      <c r="D4627" s="3">
        <v>9666129</v>
      </c>
      <c r="E4627" s="1" t="s">
        <v>63</v>
      </c>
      <c r="F4627" s="1" t="s">
        <v>1332</v>
      </c>
      <c r="G4627" s="1" t="s">
        <v>336</v>
      </c>
      <c r="H4627" s="1" t="s">
        <v>34134</v>
      </c>
      <c r="I4627" s="3">
        <v>1621796</v>
      </c>
      <c r="J4627" s="1" t="s">
        <v>67</v>
      </c>
      <c r="K4627" s="12"/>
      <c r="L4627" s="1" t="s">
        <v>33793</v>
      </c>
      <c r="M4627" s="1"/>
      <c r="N4627" s="1"/>
      <c r="O4627" s="1" t="s">
        <v>34135</v>
      </c>
      <c r="P4627" s="1" t="s">
        <v>70</v>
      </c>
      <c r="Q4627" s="1" t="s">
        <v>70</v>
      </c>
      <c r="R4627" s="1" t="s">
        <v>336</v>
      </c>
      <c r="S4627" s="1" t="s">
        <v>20285</v>
      </c>
      <c r="T4627" s="1" t="s">
        <v>34136</v>
      </c>
      <c r="U4627" s="1" t="s">
        <v>23694</v>
      </c>
      <c r="V4627" s="1" t="s">
        <v>740</v>
      </c>
      <c r="W4627" s="1" t="s">
        <v>34137</v>
      </c>
      <c r="X4627" s="1" t="s">
        <v>336</v>
      </c>
      <c r="Y4627" s="1" t="s">
        <v>8822</v>
      </c>
      <c r="Z4627" s="1" t="s">
        <v>336</v>
      </c>
      <c r="AA4627" s="1" t="s">
        <v>34138</v>
      </c>
      <c r="AB4627" s="3">
        <v>1</v>
      </c>
      <c r="AC4627" s="3">
        <v>1</v>
      </c>
      <c r="AD4627" s="3">
        <v>1</v>
      </c>
      <c r="AE4627" s="3">
        <v>1</v>
      </c>
      <c r="AF4627" s="3">
        <v>0</v>
      </c>
      <c r="AG4627" s="3">
        <v>0</v>
      </c>
      <c r="AH4627" s="3">
        <v>37.566666666666997</v>
      </c>
      <c r="AI4627" s="3">
        <v>6.45</v>
      </c>
      <c r="AJ4627" s="1" t="s">
        <v>336</v>
      </c>
      <c r="AK4627" s="1" t="s">
        <v>34139</v>
      </c>
      <c r="AL4627" s="1"/>
      <c r="AM4627" s="1"/>
      <c r="AN4627" s="1"/>
      <c r="AO4627" s="1"/>
      <c r="AP4627" s="1"/>
      <c r="AQ4627" s="1"/>
      <c r="AR4627" s="1"/>
      <c r="AS4627" s="1"/>
      <c r="AT4627" s="3"/>
      <c r="AU4627" s="1"/>
      <c r="AV4627" s="1"/>
      <c r="AW4627" s="3"/>
      <c r="AX4627" s="1"/>
      <c r="AY4627" s="1"/>
      <c r="AZ4627" s="1" t="s">
        <v>34140</v>
      </c>
      <c r="BA4627" s="1"/>
      <c r="BB4627">
        <f t="shared" si="115"/>
        <v>2</v>
      </c>
      <c r="BC4627">
        <f t="shared" si="116"/>
        <v>2022</v>
      </c>
    </row>
    <row r="4628" spans="1:55" x14ac:dyDescent="0.25">
      <c r="A4628" s="1" t="s">
        <v>33773</v>
      </c>
      <c r="B4628" s="3">
        <v>91</v>
      </c>
      <c r="C4628" s="1" t="s">
        <v>33784</v>
      </c>
      <c r="D4628" s="3">
        <v>9668136</v>
      </c>
      <c r="E4628" s="1" t="s">
        <v>63</v>
      </c>
      <c r="F4628" s="1" t="s">
        <v>34141</v>
      </c>
      <c r="G4628" s="1" t="s">
        <v>336</v>
      </c>
      <c r="H4628" s="1" t="s">
        <v>34142</v>
      </c>
      <c r="I4628" s="3">
        <v>1621949</v>
      </c>
      <c r="J4628" s="1" t="s">
        <v>67</v>
      </c>
      <c r="K4628" s="12"/>
      <c r="L4628" s="1" t="s">
        <v>34036</v>
      </c>
      <c r="M4628" s="1"/>
      <c r="N4628" s="1"/>
      <c r="O4628" s="1" t="s">
        <v>34143</v>
      </c>
      <c r="P4628" s="1" t="s">
        <v>70</v>
      </c>
      <c r="Q4628" s="1" t="s">
        <v>70</v>
      </c>
      <c r="R4628" s="1" t="s">
        <v>336</v>
      </c>
      <c r="S4628" s="1" t="s">
        <v>34144</v>
      </c>
      <c r="T4628" s="1" t="s">
        <v>34145</v>
      </c>
      <c r="U4628" s="1" t="s">
        <v>23694</v>
      </c>
      <c r="V4628" s="1" t="s">
        <v>74</v>
      </c>
      <c r="W4628" s="1" t="s">
        <v>33886</v>
      </c>
      <c r="X4628" s="1" t="s">
        <v>336</v>
      </c>
      <c r="Y4628" s="1" t="s">
        <v>6349</v>
      </c>
      <c r="Z4628" s="1" t="s">
        <v>336</v>
      </c>
      <c r="AA4628" s="1" t="s">
        <v>34146</v>
      </c>
      <c r="AB4628" s="3">
        <v>1</v>
      </c>
      <c r="AC4628" s="3">
        <v>1</v>
      </c>
      <c r="AD4628" s="3">
        <v>1</v>
      </c>
      <c r="AE4628" s="3">
        <v>1</v>
      </c>
      <c r="AF4628" s="3">
        <v>0</v>
      </c>
      <c r="AG4628" s="3">
        <v>0</v>
      </c>
      <c r="AH4628" s="3">
        <v>33.133333333332999</v>
      </c>
      <c r="AI4628" s="3">
        <v>5.9333333333329996</v>
      </c>
      <c r="AJ4628" s="1" t="s">
        <v>336</v>
      </c>
      <c r="AK4628" s="1" t="s">
        <v>34147</v>
      </c>
      <c r="AL4628" s="1"/>
      <c r="AM4628" s="1"/>
      <c r="AN4628" s="1"/>
      <c r="AO4628" s="1"/>
      <c r="AP4628" s="1"/>
      <c r="AQ4628" s="1"/>
      <c r="AR4628" s="1"/>
      <c r="AS4628" s="1"/>
      <c r="AT4628" s="3"/>
      <c r="AU4628" s="1"/>
      <c r="AV4628" s="1"/>
      <c r="AW4628" s="3"/>
      <c r="AX4628" s="1"/>
      <c r="AY4628" s="1"/>
      <c r="AZ4628" s="1" t="s">
        <v>34148</v>
      </c>
      <c r="BA4628" s="1"/>
      <c r="BB4628">
        <f t="shared" si="115"/>
        <v>2</v>
      </c>
      <c r="BC4628">
        <f t="shared" si="116"/>
        <v>2022</v>
      </c>
    </row>
    <row r="4629" spans="1:55" x14ac:dyDescent="0.25">
      <c r="A4629" s="1" t="s">
        <v>33773</v>
      </c>
      <c r="B4629" s="3">
        <v>72</v>
      </c>
      <c r="C4629" s="1" t="s">
        <v>33773</v>
      </c>
      <c r="D4629" s="3">
        <v>9670550</v>
      </c>
      <c r="E4629" s="1" t="s">
        <v>91</v>
      </c>
      <c r="F4629" s="1" t="s">
        <v>34149</v>
      </c>
      <c r="G4629" s="1" t="s">
        <v>2731</v>
      </c>
      <c r="H4629" s="1" t="s">
        <v>34150</v>
      </c>
      <c r="I4629" s="3">
        <v>9670550</v>
      </c>
      <c r="J4629" s="1" t="s">
        <v>67</v>
      </c>
      <c r="K4629" s="12"/>
      <c r="L4629" s="1" t="s">
        <v>34151</v>
      </c>
      <c r="M4629" s="1"/>
      <c r="N4629" s="1"/>
      <c r="O4629" s="1" t="s">
        <v>23281</v>
      </c>
      <c r="P4629" s="1" t="s">
        <v>70</v>
      </c>
      <c r="Q4629" s="1" t="s">
        <v>70</v>
      </c>
      <c r="R4629" s="1" t="s">
        <v>2731</v>
      </c>
      <c r="S4629" s="1" t="s">
        <v>34152</v>
      </c>
      <c r="T4629" s="1" t="s">
        <v>34153</v>
      </c>
      <c r="U4629" s="1" t="s">
        <v>33834</v>
      </c>
      <c r="V4629" s="1" t="s">
        <v>74</v>
      </c>
      <c r="W4629" s="1" t="s">
        <v>33886</v>
      </c>
      <c r="X4629" s="1" t="s">
        <v>2731</v>
      </c>
      <c r="Y4629" s="1" t="s">
        <v>1422</v>
      </c>
      <c r="Z4629" s="1" t="s">
        <v>2731</v>
      </c>
      <c r="AA4629" s="1" t="s">
        <v>34154</v>
      </c>
      <c r="AB4629" s="3">
        <v>1</v>
      </c>
      <c r="AC4629" s="3">
        <v>1</v>
      </c>
      <c r="AD4629" s="3">
        <v>1</v>
      </c>
      <c r="AE4629" s="3">
        <v>1</v>
      </c>
      <c r="AF4629" s="3">
        <v>0</v>
      </c>
      <c r="AG4629" s="3">
        <v>0</v>
      </c>
      <c r="AH4629" s="3">
        <v>27.533333333333001</v>
      </c>
      <c r="AI4629" s="3">
        <v>3.0666666666669999</v>
      </c>
      <c r="AJ4629" s="1" t="s">
        <v>2731</v>
      </c>
      <c r="AK4629" s="1" t="s">
        <v>4989</v>
      </c>
      <c r="AL4629" s="1"/>
      <c r="AM4629" s="1"/>
      <c r="AN4629" s="1"/>
      <c r="AO4629" s="1"/>
      <c r="AP4629" s="1"/>
      <c r="AQ4629" s="1"/>
      <c r="AR4629" s="1"/>
      <c r="AS4629" s="1"/>
      <c r="AT4629" s="3"/>
      <c r="AU4629" s="1"/>
      <c r="AV4629" s="1"/>
      <c r="AW4629" s="3"/>
      <c r="AX4629" s="1"/>
      <c r="AY4629" s="1"/>
      <c r="AZ4629" s="1"/>
      <c r="BA4629" s="1" t="s">
        <v>34155</v>
      </c>
      <c r="BB4629">
        <f t="shared" si="115"/>
        <v>2</v>
      </c>
      <c r="BC4629">
        <f t="shared" si="116"/>
        <v>2022</v>
      </c>
    </row>
    <row r="4630" spans="1:55" x14ac:dyDescent="0.25">
      <c r="A4630" s="1" t="s">
        <v>33773</v>
      </c>
      <c r="B4630" s="3">
        <v>72</v>
      </c>
      <c r="C4630" s="1" t="s">
        <v>33773</v>
      </c>
      <c r="D4630" s="3">
        <v>9679343</v>
      </c>
      <c r="E4630" s="1" t="s">
        <v>91</v>
      </c>
      <c r="F4630" s="1" t="s">
        <v>34156</v>
      </c>
      <c r="G4630" s="1" t="s">
        <v>2749</v>
      </c>
      <c r="H4630" s="1" t="s">
        <v>30094</v>
      </c>
      <c r="I4630" s="3">
        <v>9679343</v>
      </c>
      <c r="J4630" s="1" t="s">
        <v>67</v>
      </c>
      <c r="K4630" s="12"/>
      <c r="L4630" s="1" t="s">
        <v>33793</v>
      </c>
      <c r="M4630" s="1"/>
      <c r="N4630" s="1"/>
      <c r="O4630" s="1" t="s">
        <v>34157</v>
      </c>
      <c r="P4630" s="1" t="s">
        <v>70</v>
      </c>
      <c r="Q4630" s="1" t="s">
        <v>70</v>
      </c>
      <c r="R4630" s="1" t="s">
        <v>2749</v>
      </c>
      <c r="S4630" s="1" t="s">
        <v>506</v>
      </c>
      <c r="T4630" s="1" t="s">
        <v>34158</v>
      </c>
      <c r="U4630" s="1" t="s">
        <v>34090</v>
      </c>
      <c r="V4630" s="1" t="s">
        <v>74</v>
      </c>
      <c r="W4630" s="1" t="s">
        <v>33797</v>
      </c>
      <c r="X4630" s="1" t="s">
        <v>2749</v>
      </c>
      <c r="Y4630" s="1" t="s">
        <v>15640</v>
      </c>
      <c r="Z4630" s="1" t="s">
        <v>2749</v>
      </c>
      <c r="AA4630" s="1" t="s">
        <v>33626</v>
      </c>
      <c r="AB4630" s="3">
        <v>1</v>
      </c>
      <c r="AC4630" s="3">
        <v>1</v>
      </c>
      <c r="AD4630" s="3">
        <v>1</v>
      </c>
      <c r="AE4630" s="3">
        <v>1</v>
      </c>
      <c r="AF4630" s="3">
        <v>0</v>
      </c>
      <c r="AG4630" s="3">
        <v>0</v>
      </c>
      <c r="AH4630" s="3">
        <v>19.75</v>
      </c>
      <c r="AI4630" s="3">
        <v>10.55</v>
      </c>
      <c r="AJ4630" s="1" t="s">
        <v>2749</v>
      </c>
      <c r="AK4630" s="1" t="s">
        <v>34159</v>
      </c>
      <c r="AL4630" s="1"/>
      <c r="AM4630" s="1"/>
      <c r="AN4630" s="1"/>
      <c r="AO4630" s="1"/>
      <c r="AP4630" s="1"/>
      <c r="AQ4630" s="1"/>
      <c r="AR4630" s="1"/>
      <c r="AS4630" s="1"/>
      <c r="AT4630" s="3"/>
      <c r="AU4630" s="1"/>
      <c r="AV4630" s="1"/>
      <c r="AW4630" s="3"/>
      <c r="AX4630" s="1"/>
      <c r="AY4630" s="1"/>
      <c r="AZ4630" s="1"/>
      <c r="BA4630" s="1"/>
      <c r="BB4630">
        <f t="shared" si="115"/>
        <v>2</v>
      </c>
      <c r="BC4630">
        <f t="shared" si="116"/>
        <v>2022</v>
      </c>
    </row>
    <row r="4631" spans="1:55" x14ac:dyDescent="0.25">
      <c r="A4631" s="1" t="s">
        <v>33773</v>
      </c>
      <c r="B4631" s="3">
        <v>91</v>
      </c>
      <c r="C4631" s="1" t="s">
        <v>33784</v>
      </c>
      <c r="D4631" s="3">
        <v>9680455</v>
      </c>
      <c r="E4631" s="1" t="s">
        <v>63</v>
      </c>
      <c r="F4631" s="1" t="s">
        <v>34160</v>
      </c>
      <c r="G4631" s="1" t="s">
        <v>344</v>
      </c>
      <c r="H4631" s="1" t="s">
        <v>34161</v>
      </c>
      <c r="I4631" s="3">
        <v>1623764</v>
      </c>
      <c r="J4631" s="1" t="s">
        <v>67</v>
      </c>
      <c r="K4631" s="12"/>
      <c r="L4631" s="1" t="s">
        <v>33844</v>
      </c>
      <c r="M4631" s="1"/>
      <c r="N4631" s="1"/>
      <c r="O4631" s="1" t="s">
        <v>34162</v>
      </c>
      <c r="P4631" s="1" t="s">
        <v>70</v>
      </c>
      <c r="Q4631" s="1" t="s">
        <v>70</v>
      </c>
      <c r="R4631" s="1" t="s">
        <v>344</v>
      </c>
      <c r="S4631" s="1" t="s">
        <v>34163</v>
      </c>
      <c r="T4631" s="1" t="s">
        <v>34164</v>
      </c>
      <c r="U4631" s="1" t="s">
        <v>23694</v>
      </c>
      <c r="V4631" s="1" t="s">
        <v>740</v>
      </c>
      <c r="W4631" s="1" t="s">
        <v>34165</v>
      </c>
      <c r="X4631" s="1" t="s">
        <v>344</v>
      </c>
      <c r="Y4631" s="1" t="s">
        <v>18251</v>
      </c>
      <c r="Z4631" s="1" t="s">
        <v>344</v>
      </c>
      <c r="AA4631" s="1" t="s">
        <v>34166</v>
      </c>
      <c r="AB4631" s="3">
        <v>1</v>
      </c>
      <c r="AC4631" s="3">
        <v>1</v>
      </c>
      <c r="AD4631" s="3">
        <v>1</v>
      </c>
      <c r="AE4631" s="3">
        <v>1</v>
      </c>
      <c r="AF4631" s="3">
        <v>0</v>
      </c>
      <c r="AG4631" s="3">
        <v>0</v>
      </c>
      <c r="AH4631" s="3">
        <v>48.533333333332997</v>
      </c>
      <c r="AI4631" s="3">
        <v>9.9333333333329996</v>
      </c>
      <c r="AJ4631" s="1" t="s">
        <v>344</v>
      </c>
      <c r="AK4631" s="1" t="s">
        <v>34167</v>
      </c>
      <c r="AL4631" s="1"/>
      <c r="AM4631" s="1"/>
      <c r="AN4631" s="1"/>
      <c r="AO4631" s="1"/>
      <c r="AP4631" s="1"/>
      <c r="AQ4631" s="1"/>
      <c r="AR4631" s="1"/>
      <c r="AS4631" s="1"/>
      <c r="AT4631" s="3"/>
      <c r="AU4631" s="1"/>
      <c r="AV4631" s="1"/>
      <c r="AW4631" s="3"/>
      <c r="AX4631" s="1"/>
      <c r="AY4631" s="1"/>
      <c r="AZ4631" s="1" t="s">
        <v>34168</v>
      </c>
      <c r="BA4631" s="1"/>
      <c r="BB4631">
        <f t="shared" si="115"/>
        <v>2</v>
      </c>
      <c r="BC4631">
        <f t="shared" si="116"/>
        <v>2022</v>
      </c>
    </row>
    <row r="4632" spans="1:55" x14ac:dyDescent="0.25">
      <c r="A4632" s="1" t="s">
        <v>33773</v>
      </c>
      <c r="B4632" s="3">
        <v>72</v>
      </c>
      <c r="C4632" s="1" t="s">
        <v>33773</v>
      </c>
      <c r="D4632" s="3">
        <v>9688963</v>
      </c>
      <c r="E4632" s="1" t="s">
        <v>63</v>
      </c>
      <c r="F4632" s="1" t="s">
        <v>34169</v>
      </c>
      <c r="G4632" s="1" t="s">
        <v>354</v>
      </c>
      <c r="H4632" s="1" t="s">
        <v>34170</v>
      </c>
      <c r="I4632" s="3">
        <v>1625177</v>
      </c>
      <c r="J4632" s="1" t="s">
        <v>67</v>
      </c>
      <c r="K4632" s="12"/>
      <c r="L4632" s="1" t="s">
        <v>34171</v>
      </c>
      <c r="M4632" s="1"/>
      <c r="N4632" s="1"/>
      <c r="O4632" s="1" t="s">
        <v>34172</v>
      </c>
      <c r="P4632" s="1" t="s">
        <v>70</v>
      </c>
      <c r="Q4632" s="1" t="s">
        <v>70</v>
      </c>
      <c r="R4632" s="1" t="s">
        <v>354</v>
      </c>
      <c r="S4632" s="1" t="s">
        <v>34173</v>
      </c>
      <c r="T4632" s="1" t="s">
        <v>34174</v>
      </c>
      <c r="U4632" s="1" t="s">
        <v>23694</v>
      </c>
      <c r="V4632" s="1" t="s">
        <v>74</v>
      </c>
      <c r="W4632" s="1" t="s">
        <v>26620</v>
      </c>
      <c r="X4632" s="1" t="s">
        <v>354</v>
      </c>
      <c r="Y4632" s="1" t="s">
        <v>34175</v>
      </c>
      <c r="Z4632" s="1" t="s">
        <v>354</v>
      </c>
      <c r="AA4632" s="1" t="s">
        <v>34176</v>
      </c>
      <c r="AB4632" s="3">
        <v>1</v>
      </c>
      <c r="AC4632" s="3">
        <v>1</v>
      </c>
      <c r="AD4632" s="3">
        <v>1</v>
      </c>
      <c r="AE4632" s="3">
        <v>1</v>
      </c>
      <c r="AF4632" s="3">
        <v>0</v>
      </c>
      <c r="AG4632" s="3">
        <v>0</v>
      </c>
      <c r="AH4632" s="3">
        <v>21.6</v>
      </c>
      <c r="AI4632" s="3">
        <v>4.2833333333330001</v>
      </c>
      <c r="AJ4632" s="1" t="s">
        <v>354</v>
      </c>
      <c r="AK4632" s="1" t="s">
        <v>34177</v>
      </c>
      <c r="AL4632" s="1"/>
      <c r="AM4632" s="1"/>
      <c r="AN4632" s="1"/>
      <c r="AO4632" s="1"/>
      <c r="AP4632" s="1"/>
      <c r="AQ4632" s="1"/>
      <c r="AR4632" s="1"/>
      <c r="AS4632" s="1"/>
      <c r="AT4632" s="3"/>
      <c r="AU4632" s="1"/>
      <c r="AV4632" s="1"/>
      <c r="AW4632" s="3"/>
      <c r="AX4632" s="1"/>
      <c r="AY4632" s="1"/>
      <c r="AZ4632" s="1" t="s">
        <v>34178</v>
      </c>
      <c r="BA4632" s="1"/>
      <c r="BB4632">
        <f t="shared" si="115"/>
        <v>2</v>
      </c>
      <c r="BC4632">
        <f t="shared" si="116"/>
        <v>2022</v>
      </c>
    </row>
    <row r="4633" spans="1:55" x14ac:dyDescent="0.25">
      <c r="A4633" s="1" t="s">
        <v>33773</v>
      </c>
      <c r="B4633" s="3">
        <v>72</v>
      </c>
      <c r="C4633" s="1" t="s">
        <v>33773</v>
      </c>
      <c r="D4633" s="3">
        <v>9694142</v>
      </c>
      <c r="E4633" s="1" t="s">
        <v>63</v>
      </c>
      <c r="F4633" s="1" t="s">
        <v>17041</v>
      </c>
      <c r="G4633" s="1" t="s">
        <v>364</v>
      </c>
      <c r="H4633" s="1" t="s">
        <v>34179</v>
      </c>
      <c r="I4633" s="3">
        <v>1625916</v>
      </c>
      <c r="J4633" s="1" t="s">
        <v>67</v>
      </c>
      <c r="K4633" s="12"/>
      <c r="L4633" s="1" t="s">
        <v>34180</v>
      </c>
      <c r="M4633" s="1"/>
      <c r="N4633" s="1"/>
      <c r="O4633" s="1" t="s">
        <v>34181</v>
      </c>
      <c r="P4633" s="1" t="s">
        <v>70</v>
      </c>
      <c r="Q4633" s="1" t="s">
        <v>234</v>
      </c>
      <c r="R4633" s="1"/>
      <c r="S4633" s="1"/>
      <c r="T4633" s="1" t="s">
        <v>34182</v>
      </c>
      <c r="U4633" s="1" t="s">
        <v>23694</v>
      </c>
      <c r="V4633" s="1" t="s">
        <v>74</v>
      </c>
      <c r="W4633" s="1" t="s">
        <v>23805</v>
      </c>
      <c r="X4633" s="1" t="s">
        <v>364</v>
      </c>
      <c r="Y4633" s="1" t="s">
        <v>7767</v>
      </c>
      <c r="Z4633" s="1" t="s">
        <v>364</v>
      </c>
      <c r="AA4633" s="1" t="s">
        <v>34183</v>
      </c>
      <c r="AB4633" s="3">
        <v>1</v>
      </c>
      <c r="AC4633" s="3">
        <v>1</v>
      </c>
      <c r="AD4633" s="3">
        <v>0</v>
      </c>
      <c r="AE4633" s="3">
        <v>0</v>
      </c>
      <c r="AF4633" s="3">
        <v>0</v>
      </c>
      <c r="AG4633" s="3">
        <v>0</v>
      </c>
      <c r="AH4633" s="3">
        <v>15.466666666667001</v>
      </c>
      <c r="AI4633" s="3"/>
      <c r="AJ4633" s="1" t="s">
        <v>364</v>
      </c>
      <c r="AK4633" s="1" t="s">
        <v>18626</v>
      </c>
      <c r="AL4633" s="1"/>
      <c r="AM4633" s="1"/>
      <c r="AN4633" s="1"/>
      <c r="AO4633" s="1"/>
      <c r="AP4633" s="1"/>
      <c r="AQ4633" s="1"/>
      <c r="AR4633" s="1"/>
      <c r="AS4633" s="1"/>
      <c r="AT4633" s="3"/>
      <c r="AU4633" s="1"/>
      <c r="AV4633" s="1"/>
      <c r="AW4633" s="3"/>
      <c r="AX4633" s="1"/>
      <c r="AY4633" s="1"/>
      <c r="AZ4633" s="1" t="s">
        <v>34184</v>
      </c>
      <c r="BA4633" s="1"/>
      <c r="BB4633">
        <f t="shared" si="115"/>
        <v>2</v>
      </c>
      <c r="BC4633">
        <f t="shared" si="116"/>
        <v>2022</v>
      </c>
    </row>
    <row r="4634" spans="1:55" x14ac:dyDescent="0.25">
      <c r="A4634" s="1" t="s">
        <v>33773</v>
      </c>
      <c r="B4634" s="3">
        <v>91</v>
      </c>
      <c r="C4634" s="1" t="s">
        <v>33784</v>
      </c>
      <c r="D4634" s="3">
        <v>9696835</v>
      </c>
      <c r="E4634" s="1" t="s">
        <v>91</v>
      </c>
      <c r="F4634" s="1" t="s">
        <v>832</v>
      </c>
      <c r="G4634" s="1" t="s">
        <v>8910</v>
      </c>
      <c r="H4634" s="1" t="s">
        <v>34185</v>
      </c>
      <c r="I4634" s="3">
        <v>9696835</v>
      </c>
      <c r="J4634" s="1" t="s">
        <v>67</v>
      </c>
      <c r="K4634" s="12"/>
      <c r="L4634" s="1" t="s">
        <v>33801</v>
      </c>
      <c r="M4634" s="1"/>
      <c r="N4634" s="1"/>
      <c r="O4634" s="1" t="s">
        <v>23281</v>
      </c>
      <c r="P4634" s="1" t="s">
        <v>70</v>
      </c>
      <c r="Q4634" s="1" t="s">
        <v>70</v>
      </c>
      <c r="R4634" s="1" t="s">
        <v>8910</v>
      </c>
      <c r="S4634" s="1" t="s">
        <v>23761</v>
      </c>
      <c r="T4634" s="1" t="s">
        <v>34186</v>
      </c>
      <c r="U4634" s="1" t="s">
        <v>17719</v>
      </c>
      <c r="V4634" s="1" t="s">
        <v>74</v>
      </c>
      <c r="W4634" s="1" t="s">
        <v>34112</v>
      </c>
      <c r="X4634" s="1" t="s">
        <v>8910</v>
      </c>
      <c r="Y4634" s="1" t="s">
        <v>5023</v>
      </c>
      <c r="Z4634" s="1" t="s">
        <v>8910</v>
      </c>
      <c r="AA4634" s="1" t="s">
        <v>34187</v>
      </c>
      <c r="AB4634" s="3">
        <v>1</v>
      </c>
      <c r="AC4634" s="3">
        <v>1</v>
      </c>
      <c r="AD4634" s="3">
        <v>1</v>
      </c>
      <c r="AE4634" s="3">
        <v>1</v>
      </c>
      <c r="AF4634" s="3">
        <v>0</v>
      </c>
      <c r="AG4634" s="3">
        <v>0</v>
      </c>
      <c r="AH4634" s="3">
        <v>34.516666666667</v>
      </c>
      <c r="AI4634" s="3">
        <v>7.35</v>
      </c>
      <c r="AJ4634" s="1" t="s">
        <v>8910</v>
      </c>
      <c r="AK4634" s="1" t="s">
        <v>34188</v>
      </c>
      <c r="AL4634" s="1"/>
      <c r="AM4634" s="1"/>
      <c r="AN4634" s="1"/>
      <c r="AO4634" s="1"/>
      <c r="AP4634" s="1"/>
      <c r="AQ4634" s="1"/>
      <c r="AR4634" s="1"/>
      <c r="AS4634" s="1"/>
      <c r="AT4634" s="3"/>
      <c r="AU4634" s="1"/>
      <c r="AV4634" s="1"/>
      <c r="AW4634" s="3"/>
      <c r="AX4634" s="1"/>
      <c r="AY4634" s="1"/>
      <c r="AZ4634" s="1"/>
      <c r="BA4634" s="1" t="s">
        <v>34189</v>
      </c>
      <c r="BB4634">
        <f t="shared" si="115"/>
        <v>2</v>
      </c>
      <c r="BC4634">
        <f t="shared" si="116"/>
        <v>2022</v>
      </c>
    </row>
    <row r="4635" spans="1:55" x14ac:dyDescent="0.25">
      <c r="A4635" s="1" t="s">
        <v>33773</v>
      </c>
      <c r="B4635" s="3">
        <v>91</v>
      </c>
      <c r="C4635" s="1" t="s">
        <v>33784</v>
      </c>
      <c r="D4635" s="3">
        <v>9699067</v>
      </c>
      <c r="E4635" s="1" t="s">
        <v>63</v>
      </c>
      <c r="F4635" s="1" t="s">
        <v>34190</v>
      </c>
      <c r="G4635" s="1" t="s">
        <v>2782</v>
      </c>
      <c r="H4635" s="1" t="s">
        <v>34191</v>
      </c>
      <c r="I4635" s="3">
        <v>1626531</v>
      </c>
      <c r="J4635" s="1" t="s">
        <v>67</v>
      </c>
      <c r="K4635" s="12"/>
      <c r="L4635" s="1" t="s">
        <v>33844</v>
      </c>
      <c r="M4635" s="1"/>
      <c r="N4635" s="1"/>
      <c r="O4635" s="1" t="s">
        <v>34192</v>
      </c>
      <c r="P4635" s="1" t="s">
        <v>70</v>
      </c>
      <c r="Q4635" s="1" t="s">
        <v>70</v>
      </c>
      <c r="R4635" s="1" t="s">
        <v>2782</v>
      </c>
      <c r="S4635" s="1" t="s">
        <v>34193</v>
      </c>
      <c r="T4635" s="1" t="s">
        <v>34194</v>
      </c>
      <c r="U4635" s="1" t="s">
        <v>34195</v>
      </c>
      <c r="V4635" s="1" t="s">
        <v>74</v>
      </c>
      <c r="W4635" s="1" t="s">
        <v>34112</v>
      </c>
      <c r="X4635" s="1" t="s">
        <v>2782</v>
      </c>
      <c r="Y4635" s="1" t="s">
        <v>29275</v>
      </c>
      <c r="Z4635" s="1" t="s">
        <v>2782</v>
      </c>
      <c r="AA4635" s="1" t="s">
        <v>34196</v>
      </c>
      <c r="AB4635" s="3">
        <v>1</v>
      </c>
      <c r="AC4635" s="3">
        <v>1</v>
      </c>
      <c r="AD4635" s="3">
        <v>1</v>
      </c>
      <c r="AE4635" s="3">
        <v>1</v>
      </c>
      <c r="AF4635" s="3">
        <v>0</v>
      </c>
      <c r="AG4635" s="3">
        <v>0</v>
      </c>
      <c r="AH4635" s="3">
        <v>28.166666666666998</v>
      </c>
      <c r="AI4635" s="3">
        <v>2.6</v>
      </c>
      <c r="AJ4635" s="1" t="s">
        <v>2782</v>
      </c>
      <c r="AK4635" s="1" t="s">
        <v>34197</v>
      </c>
      <c r="AL4635" s="1"/>
      <c r="AM4635" s="1"/>
      <c r="AN4635" s="1"/>
      <c r="AO4635" s="1"/>
      <c r="AP4635" s="1"/>
      <c r="AQ4635" s="1"/>
      <c r="AR4635" s="1"/>
      <c r="AS4635" s="1"/>
      <c r="AT4635" s="3"/>
      <c r="AU4635" s="1"/>
      <c r="AV4635" s="1"/>
      <c r="AW4635" s="3"/>
      <c r="AX4635" s="1"/>
      <c r="AY4635" s="1"/>
      <c r="AZ4635" s="1"/>
      <c r="BA4635" s="1"/>
      <c r="BB4635">
        <f t="shared" si="115"/>
        <v>2</v>
      </c>
      <c r="BC4635">
        <f t="shared" si="116"/>
        <v>2022</v>
      </c>
    </row>
    <row r="4636" spans="1:55" x14ac:dyDescent="0.25">
      <c r="A4636" s="1" t="s">
        <v>33773</v>
      </c>
      <c r="B4636" s="3">
        <v>91</v>
      </c>
      <c r="C4636" s="1" t="s">
        <v>33784</v>
      </c>
      <c r="D4636" s="3">
        <v>9702292</v>
      </c>
      <c r="E4636" s="1" t="s">
        <v>91</v>
      </c>
      <c r="F4636" s="1" t="s">
        <v>1332</v>
      </c>
      <c r="G4636" s="1" t="s">
        <v>2806</v>
      </c>
      <c r="H4636" s="1" t="s">
        <v>34198</v>
      </c>
      <c r="I4636" s="3">
        <v>9702292</v>
      </c>
      <c r="J4636" s="1" t="s">
        <v>67</v>
      </c>
      <c r="K4636" s="12"/>
      <c r="L4636" s="1" t="s">
        <v>34199</v>
      </c>
      <c r="M4636" s="1"/>
      <c r="N4636" s="1"/>
      <c r="O4636" s="1" t="s">
        <v>34200</v>
      </c>
      <c r="P4636" s="1" t="s">
        <v>70</v>
      </c>
      <c r="Q4636" s="1" t="s">
        <v>107</v>
      </c>
      <c r="R4636" s="1"/>
      <c r="S4636" s="1"/>
      <c r="T4636" s="1"/>
      <c r="U4636" s="1" t="s">
        <v>23694</v>
      </c>
      <c r="V4636" s="1"/>
      <c r="W4636" s="1"/>
      <c r="X4636" s="1"/>
      <c r="Y4636" s="1"/>
      <c r="Z4636" s="1"/>
      <c r="AA4636" s="1"/>
      <c r="AB4636" s="3">
        <v>1</v>
      </c>
      <c r="AC4636" s="3">
        <v>1</v>
      </c>
      <c r="AD4636" s="3">
        <v>1</v>
      </c>
      <c r="AE4636" s="3">
        <v>0</v>
      </c>
      <c r="AF4636" s="3">
        <v>0</v>
      </c>
      <c r="AG4636" s="3">
        <v>1</v>
      </c>
      <c r="AH4636" s="3">
        <v>3.666666666667</v>
      </c>
      <c r="AI4636" s="3"/>
      <c r="AJ4636" s="1" t="s">
        <v>2806</v>
      </c>
      <c r="AK4636" s="1" t="s">
        <v>34201</v>
      </c>
      <c r="AL4636" s="1"/>
      <c r="AM4636" s="1"/>
      <c r="AN4636" s="1"/>
      <c r="AO4636" s="1"/>
      <c r="AP4636" s="1"/>
      <c r="AQ4636" s="1"/>
      <c r="AR4636" s="1"/>
      <c r="AS4636" s="1"/>
      <c r="AT4636" s="3"/>
      <c r="AU4636" s="1"/>
      <c r="AV4636" s="1"/>
      <c r="AW4636" s="3"/>
      <c r="AX4636" s="1"/>
      <c r="AY4636" s="1"/>
      <c r="AZ4636" s="1"/>
      <c r="BA4636" s="1" t="s">
        <v>34202</v>
      </c>
      <c r="BB4636">
        <f t="shared" si="115"/>
        <v>2</v>
      </c>
      <c r="BC4636">
        <f t="shared" si="116"/>
        <v>2022</v>
      </c>
    </row>
    <row r="4637" spans="1:55" x14ac:dyDescent="0.25">
      <c r="A4637" s="1" t="s">
        <v>33773</v>
      </c>
      <c r="B4637" s="3">
        <v>72</v>
      </c>
      <c r="C4637" s="1" t="s">
        <v>33773</v>
      </c>
      <c r="D4637" s="3">
        <v>9723038</v>
      </c>
      <c r="E4637" s="1" t="s">
        <v>91</v>
      </c>
      <c r="F4637" s="1" t="s">
        <v>34203</v>
      </c>
      <c r="G4637" s="1" t="s">
        <v>391</v>
      </c>
      <c r="H4637" s="1" t="s">
        <v>5034</v>
      </c>
      <c r="I4637" s="3">
        <v>9723038</v>
      </c>
      <c r="J4637" s="1" t="s">
        <v>67</v>
      </c>
      <c r="K4637" s="12"/>
      <c r="L4637" s="1" t="s">
        <v>34204</v>
      </c>
      <c r="M4637" s="1"/>
      <c r="N4637" s="1"/>
      <c r="O4637" s="1" t="s">
        <v>34205</v>
      </c>
      <c r="P4637" s="1" t="s">
        <v>107</v>
      </c>
      <c r="Q4637" s="1" t="s">
        <v>70</v>
      </c>
      <c r="R4637" s="1" t="s">
        <v>391</v>
      </c>
      <c r="S4637" s="1" t="s">
        <v>34206</v>
      </c>
      <c r="T4637" s="1" t="s">
        <v>34207</v>
      </c>
      <c r="U4637" s="1" t="s">
        <v>34208</v>
      </c>
      <c r="V4637" s="1" t="s">
        <v>74</v>
      </c>
      <c r="W4637" s="1" t="s">
        <v>26628</v>
      </c>
      <c r="X4637" s="1" t="s">
        <v>391</v>
      </c>
      <c r="Y4637" s="1" t="s">
        <v>30801</v>
      </c>
      <c r="Z4637" s="1" t="s">
        <v>391</v>
      </c>
      <c r="AA4637" s="1" t="s">
        <v>34209</v>
      </c>
      <c r="AB4637" s="3">
        <v>1</v>
      </c>
      <c r="AC4637" s="3">
        <v>1</v>
      </c>
      <c r="AD4637" s="3">
        <v>1</v>
      </c>
      <c r="AE4637" s="3">
        <v>1</v>
      </c>
      <c r="AF4637" s="3">
        <v>0</v>
      </c>
      <c r="AG4637" s="3">
        <v>0</v>
      </c>
      <c r="AH4637" s="3">
        <v>21.333333333333002</v>
      </c>
      <c r="AI4637" s="3">
        <v>2.75</v>
      </c>
      <c r="AJ4637" s="1"/>
      <c r="AK4637" s="1"/>
      <c r="AL4637" s="1"/>
      <c r="AM4637" s="1"/>
      <c r="AN4637" s="1"/>
      <c r="AO4637" s="1"/>
      <c r="AP4637" s="1"/>
      <c r="AQ4637" s="1"/>
      <c r="AR4637" s="1"/>
      <c r="AS4637" s="1"/>
      <c r="AT4637" s="3"/>
      <c r="AU4637" s="1"/>
      <c r="AV4637" s="1"/>
      <c r="AW4637" s="3"/>
      <c r="AX4637" s="1"/>
      <c r="AY4637" s="1"/>
      <c r="AZ4637" s="1"/>
      <c r="BA4637" s="1"/>
      <c r="BB4637">
        <f t="shared" si="115"/>
        <v>2</v>
      </c>
      <c r="BC4637">
        <f t="shared" si="116"/>
        <v>2022</v>
      </c>
    </row>
    <row r="4638" spans="1:55" x14ac:dyDescent="0.25">
      <c r="A4638" s="1" t="s">
        <v>33773</v>
      </c>
      <c r="B4638" s="3">
        <v>91</v>
      </c>
      <c r="C4638" s="1" t="s">
        <v>33784</v>
      </c>
      <c r="D4638" s="3">
        <v>9733962</v>
      </c>
      <c r="E4638" s="1" t="s">
        <v>91</v>
      </c>
      <c r="F4638" s="1" t="s">
        <v>34210</v>
      </c>
      <c r="G4638" s="1" t="s">
        <v>2835</v>
      </c>
      <c r="H4638" s="1" t="s">
        <v>34211</v>
      </c>
      <c r="I4638" s="3">
        <v>9733962</v>
      </c>
      <c r="J4638" s="1" t="s">
        <v>67</v>
      </c>
      <c r="K4638" s="12"/>
      <c r="L4638" s="1" t="s">
        <v>34036</v>
      </c>
      <c r="M4638" s="1"/>
      <c r="N4638" s="1"/>
      <c r="O4638" s="1" t="s">
        <v>34212</v>
      </c>
      <c r="P4638" s="1" t="s">
        <v>70</v>
      </c>
      <c r="Q4638" s="1" t="s">
        <v>70</v>
      </c>
      <c r="R4638" s="1" t="s">
        <v>2835</v>
      </c>
      <c r="S4638" s="1" t="s">
        <v>34213</v>
      </c>
      <c r="T4638" s="1" t="s">
        <v>34214</v>
      </c>
      <c r="U4638" s="1" t="s">
        <v>34121</v>
      </c>
      <c r="V4638" s="1" t="s">
        <v>74</v>
      </c>
      <c r="W4638" s="1" t="s">
        <v>34215</v>
      </c>
      <c r="X4638" s="1" t="s">
        <v>2835</v>
      </c>
      <c r="Y4638" s="1" t="s">
        <v>4907</v>
      </c>
      <c r="Z4638" s="1" t="s">
        <v>2835</v>
      </c>
      <c r="AA4638" s="1" t="s">
        <v>34216</v>
      </c>
      <c r="AB4638" s="3">
        <v>1</v>
      </c>
      <c r="AC4638" s="3">
        <v>1</v>
      </c>
      <c r="AD4638" s="3">
        <v>1</v>
      </c>
      <c r="AE4638" s="3">
        <v>1</v>
      </c>
      <c r="AF4638" s="3">
        <v>0</v>
      </c>
      <c r="AG4638" s="3">
        <v>0</v>
      </c>
      <c r="AH4638" s="3">
        <v>42.166666666666998</v>
      </c>
      <c r="AI4638" s="3">
        <v>2.7166666666669999</v>
      </c>
      <c r="AJ4638" s="1" t="s">
        <v>2835</v>
      </c>
      <c r="AK4638" s="1" t="s">
        <v>34217</v>
      </c>
      <c r="AL4638" s="1"/>
      <c r="AM4638" s="1"/>
      <c r="AN4638" s="1"/>
      <c r="AO4638" s="1"/>
      <c r="AP4638" s="1"/>
      <c r="AQ4638" s="1"/>
      <c r="AR4638" s="1"/>
      <c r="AS4638" s="1"/>
      <c r="AT4638" s="3"/>
      <c r="AU4638" s="1"/>
      <c r="AV4638" s="1"/>
      <c r="AW4638" s="3"/>
      <c r="AX4638" s="1"/>
      <c r="AY4638" s="1"/>
      <c r="AZ4638" s="1"/>
      <c r="BA4638" s="1"/>
      <c r="BB4638">
        <f t="shared" si="115"/>
        <v>2</v>
      </c>
      <c r="BC4638">
        <f t="shared" si="116"/>
        <v>2022</v>
      </c>
    </row>
    <row r="4639" spans="1:55" x14ac:dyDescent="0.25">
      <c r="A4639" s="1" t="s">
        <v>33773</v>
      </c>
      <c r="B4639" s="3">
        <v>72</v>
      </c>
      <c r="C4639" s="1" t="s">
        <v>33773</v>
      </c>
      <c r="D4639" s="3">
        <v>9736658</v>
      </c>
      <c r="E4639" s="1" t="s">
        <v>63</v>
      </c>
      <c r="F4639" s="1" t="s">
        <v>34218</v>
      </c>
      <c r="G4639" s="1" t="s">
        <v>2835</v>
      </c>
      <c r="H4639" s="1" t="s">
        <v>34219</v>
      </c>
      <c r="I4639" s="3">
        <v>1633352</v>
      </c>
      <c r="J4639" s="1" t="s">
        <v>67</v>
      </c>
      <c r="K4639" s="12"/>
      <c r="L4639" s="1" t="s">
        <v>34204</v>
      </c>
      <c r="M4639" s="1"/>
      <c r="N4639" s="1"/>
      <c r="O4639" s="1" t="s">
        <v>34220</v>
      </c>
      <c r="P4639" s="1" t="s">
        <v>70</v>
      </c>
      <c r="Q4639" s="1" t="s">
        <v>70</v>
      </c>
      <c r="R4639" s="1" t="s">
        <v>2835</v>
      </c>
      <c r="S4639" s="1" t="s">
        <v>7323</v>
      </c>
      <c r="T4639" s="1" t="s">
        <v>34221</v>
      </c>
      <c r="U4639" s="1" t="s">
        <v>23694</v>
      </c>
      <c r="V4639" s="1" t="s">
        <v>74</v>
      </c>
      <c r="W4639" s="1" t="s">
        <v>26628</v>
      </c>
      <c r="X4639" s="1" t="s">
        <v>2835</v>
      </c>
      <c r="Y4639" s="1" t="s">
        <v>11500</v>
      </c>
      <c r="Z4639" s="1" t="s">
        <v>2835</v>
      </c>
      <c r="AA4639" s="1" t="s">
        <v>34222</v>
      </c>
      <c r="AB4639" s="3">
        <v>1</v>
      </c>
      <c r="AC4639" s="3">
        <v>1</v>
      </c>
      <c r="AD4639" s="3">
        <v>1</v>
      </c>
      <c r="AE4639" s="3">
        <v>1</v>
      </c>
      <c r="AF4639" s="3">
        <v>0</v>
      </c>
      <c r="AG4639" s="3">
        <v>0</v>
      </c>
      <c r="AH4639" s="3">
        <v>30.05</v>
      </c>
      <c r="AI4639" s="3">
        <v>2.6833333333330001</v>
      </c>
      <c r="AJ4639" s="1" t="s">
        <v>2835</v>
      </c>
      <c r="AK4639" s="1" t="s">
        <v>34223</v>
      </c>
      <c r="AL4639" s="1"/>
      <c r="AM4639" s="1"/>
      <c r="AN4639" s="1"/>
      <c r="AO4639" s="1"/>
      <c r="AP4639" s="1"/>
      <c r="AQ4639" s="1"/>
      <c r="AR4639" s="1"/>
      <c r="AS4639" s="1"/>
      <c r="AT4639" s="3"/>
      <c r="AU4639" s="1"/>
      <c r="AV4639" s="1"/>
      <c r="AW4639" s="3"/>
      <c r="AX4639" s="1"/>
      <c r="AY4639" s="1"/>
      <c r="AZ4639" s="1" t="s">
        <v>34224</v>
      </c>
      <c r="BA4639" s="1"/>
      <c r="BB4639">
        <f t="shared" si="115"/>
        <v>2</v>
      </c>
      <c r="BC4639">
        <f t="shared" si="116"/>
        <v>2022</v>
      </c>
    </row>
    <row r="4640" spans="1:55" x14ac:dyDescent="0.25">
      <c r="A4640" s="1" t="s">
        <v>33773</v>
      </c>
      <c r="B4640" s="3">
        <v>72</v>
      </c>
      <c r="C4640" s="1" t="s">
        <v>33773</v>
      </c>
      <c r="D4640" s="3">
        <v>9742766</v>
      </c>
      <c r="E4640" s="1" t="s">
        <v>63</v>
      </c>
      <c r="F4640" s="1" t="s">
        <v>34225</v>
      </c>
      <c r="G4640" s="1" t="s">
        <v>7224</v>
      </c>
      <c r="H4640" s="1" t="s">
        <v>780</v>
      </c>
      <c r="I4640" s="3">
        <v>1634271</v>
      </c>
      <c r="J4640" s="1" t="s">
        <v>67</v>
      </c>
      <c r="K4640" s="12"/>
      <c r="L4640" s="1" t="s">
        <v>33793</v>
      </c>
      <c r="M4640" s="1"/>
      <c r="N4640" s="1"/>
      <c r="O4640" s="1" t="s">
        <v>34226</v>
      </c>
      <c r="P4640" s="1" t="s">
        <v>70</v>
      </c>
      <c r="Q4640" s="1" t="s">
        <v>70</v>
      </c>
      <c r="R4640" s="1" t="s">
        <v>7224</v>
      </c>
      <c r="S4640" s="1" t="s">
        <v>34227</v>
      </c>
      <c r="T4640" s="1" t="s">
        <v>34228</v>
      </c>
      <c r="U4640" s="1" t="s">
        <v>33834</v>
      </c>
      <c r="V4640" s="1" t="s">
        <v>74</v>
      </c>
      <c r="W4640" s="1" t="s">
        <v>33865</v>
      </c>
      <c r="X4640" s="1" t="s">
        <v>7224</v>
      </c>
      <c r="Y4640" s="1" t="s">
        <v>5023</v>
      </c>
      <c r="Z4640" s="1" t="s">
        <v>7224</v>
      </c>
      <c r="AA4640" s="1" t="s">
        <v>34229</v>
      </c>
      <c r="AB4640" s="3">
        <v>1</v>
      </c>
      <c r="AC4640" s="3">
        <v>1</v>
      </c>
      <c r="AD4640" s="3">
        <v>1</v>
      </c>
      <c r="AE4640" s="3">
        <v>1</v>
      </c>
      <c r="AF4640" s="3">
        <v>0</v>
      </c>
      <c r="AG4640" s="3">
        <v>0</v>
      </c>
      <c r="AH4640" s="3">
        <v>34.883333333332999</v>
      </c>
      <c r="AI4640" s="3">
        <v>3.4</v>
      </c>
      <c r="AJ4640" s="1" t="s">
        <v>7224</v>
      </c>
      <c r="AK4640" s="1" t="s">
        <v>34230</v>
      </c>
      <c r="AL4640" s="1"/>
      <c r="AM4640" s="1"/>
      <c r="AN4640" s="1"/>
      <c r="AO4640" s="1"/>
      <c r="AP4640" s="1"/>
      <c r="AQ4640" s="1"/>
      <c r="AR4640" s="1"/>
      <c r="AS4640" s="1"/>
      <c r="AT4640" s="3"/>
      <c r="AU4640" s="1"/>
      <c r="AV4640" s="1"/>
      <c r="AW4640" s="3"/>
      <c r="AX4640" s="1"/>
      <c r="AY4640" s="1"/>
      <c r="AZ4640" s="1" t="s">
        <v>34231</v>
      </c>
      <c r="BA4640" s="1"/>
      <c r="BB4640">
        <f t="shared" si="115"/>
        <v>2</v>
      </c>
      <c r="BC4640">
        <f t="shared" si="116"/>
        <v>2022</v>
      </c>
    </row>
    <row r="4641" spans="1:55" x14ac:dyDescent="0.25">
      <c r="A4641" s="1" t="s">
        <v>33773</v>
      </c>
      <c r="B4641" s="3">
        <v>91</v>
      </c>
      <c r="C4641" s="1" t="s">
        <v>33784</v>
      </c>
      <c r="D4641" s="3">
        <v>9744340</v>
      </c>
      <c r="E4641" s="1" t="s">
        <v>63</v>
      </c>
      <c r="F4641" s="1" t="s">
        <v>5796</v>
      </c>
      <c r="G4641" s="1" t="s">
        <v>7242</v>
      </c>
      <c r="H4641" s="1" t="s">
        <v>34232</v>
      </c>
      <c r="I4641" s="3">
        <v>1634421</v>
      </c>
      <c r="J4641" s="1" t="s">
        <v>67</v>
      </c>
      <c r="K4641" s="12"/>
      <c r="L4641" s="1" t="s">
        <v>33916</v>
      </c>
      <c r="M4641" s="1"/>
      <c r="N4641" s="1"/>
      <c r="O4641" s="1" t="s">
        <v>34233</v>
      </c>
      <c r="P4641" s="1" t="s">
        <v>70</v>
      </c>
      <c r="Q4641" s="1" t="s">
        <v>70</v>
      </c>
      <c r="R4641" s="1" t="s">
        <v>7242</v>
      </c>
      <c r="S4641" s="1" t="s">
        <v>34234</v>
      </c>
      <c r="T4641" s="1" t="s">
        <v>34235</v>
      </c>
      <c r="U4641" s="1" t="s">
        <v>31691</v>
      </c>
      <c r="V4641" s="1" t="s">
        <v>74</v>
      </c>
      <c r="W4641" s="1" t="s">
        <v>33862</v>
      </c>
      <c r="X4641" s="1" t="s">
        <v>7242</v>
      </c>
      <c r="Y4641" s="1" t="s">
        <v>11677</v>
      </c>
      <c r="Z4641" s="1" t="s">
        <v>7242</v>
      </c>
      <c r="AA4641" s="1" t="s">
        <v>34236</v>
      </c>
      <c r="AB4641" s="3">
        <v>1</v>
      </c>
      <c r="AC4641" s="3">
        <v>1</v>
      </c>
      <c r="AD4641" s="3">
        <v>1</v>
      </c>
      <c r="AE4641" s="3">
        <v>1</v>
      </c>
      <c r="AF4641" s="3">
        <v>0</v>
      </c>
      <c r="AG4641" s="3">
        <v>0</v>
      </c>
      <c r="AH4641" s="3">
        <v>10.016666666667</v>
      </c>
      <c r="AI4641" s="3">
        <v>7.6166666666670002</v>
      </c>
      <c r="AJ4641" s="1" t="s">
        <v>7242</v>
      </c>
      <c r="AK4641" s="1" t="s">
        <v>5787</v>
      </c>
      <c r="AL4641" s="1"/>
      <c r="AM4641" s="1"/>
      <c r="AN4641" s="1"/>
      <c r="AO4641" s="1"/>
      <c r="AP4641" s="1"/>
      <c r="AQ4641" s="1"/>
      <c r="AR4641" s="1"/>
      <c r="AS4641" s="1"/>
      <c r="AT4641" s="3"/>
      <c r="AU4641" s="1"/>
      <c r="AV4641" s="1"/>
      <c r="AW4641" s="3"/>
      <c r="AX4641" s="1"/>
      <c r="AY4641" s="1"/>
      <c r="AZ4641" s="1" t="s">
        <v>34237</v>
      </c>
      <c r="BA4641" s="1"/>
      <c r="BB4641">
        <f t="shared" si="115"/>
        <v>2</v>
      </c>
      <c r="BC4641">
        <f t="shared" si="116"/>
        <v>2022</v>
      </c>
    </row>
    <row r="4642" spans="1:55" x14ac:dyDescent="0.25">
      <c r="A4642" s="1" t="s">
        <v>33773</v>
      </c>
      <c r="B4642" s="3">
        <v>72</v>
      </c>
      <c r="C4642" s="1" t="s">
        <v>33773</v>
      </c>
      <c r="D4642" s="3">
        <v>9751854</v>
      </c>
      <c r="E4642" s="1" t="s">
        <v>91</v>
      </c>
      <c r="F4642" s="1" t="s">
        <v>5275</v>
      </c>
      <c r="G4642" s="1" t="s">
        <v>7242</v>
      </c>
      <c r="H4642" s="1" t="s">
        <v>34238</v>
      </c>
      <c r="I4642" s="3">
        <v>9751854</v>
      </c>
      <c r="J4642" s="1" t="s">
        <v>67</v>
      </c>
      <c r="K4642" s="12"/>
      <c r="L4642" s="1" t="s">
        <v>33793</v>
      </c>
      <c r="M4642" s="1"/>
      <c r="N4642" s="1"/>
      <c r="O4642" s="1" t="s">
        <v>34239</v>
      </c>
      <c r="P4642" s="1" t="s">
        <v>70</v>
      </c>
      <c r="Q4642" s="1" t="s">
        <v>70</v>
      </c>
      <c r="R4642" s="1" t="s">
        <v>7242</v>
      </c>
      <c r="S4642" s="1" t="s">
        <v>15171</v>
      </c>
      <c r="T4642" s="1" t="s">
        <v>34240</v>
      </c>
      <c r="U4642" s="1" t="s">
        <v>33834</v>
      </c>
      <c r="V4642" s="1" t="s">
        <v>74</v>
      </c>
      <c r="W4642" s="1" t="s">
        <v>33865</v>
      </c>
      <c r="X4642" s="1" t="s">
        <v>7242</v>
      </c>
      <c r="Y4642" s="1" t="s">
        <v>14224</v>
      </c>
      <c r="Z4642" s="1" t="s">
        <v>7242</v>
      </c>
      <c r="AA4642" s="1" t="s">
        <v>20917</v>
      </c>
      <c r="AB4642" s="3">
        <v>1</v>
      </c>
      <c r="AC4642" s="3">
        <v>1</v>
      </c>
      <c r="AD4642" s="3">
        <v>1</v>
      </c>
      <c r="AE4642" s="3">
        <v>1</v>
      </c>
      <c r="AF4642" s="3">
        <v>0</v>
      </c>
      <c r="AG4642" s="3">
        <v>0</v>
      </c>
      <c r="AH4642" s="3">
        <v>39.9</v>
      </c>
      <c r="AI4642" s="3">
        <v>2.666666666667</v>
      </c>
      <c r="AJ4642" s="1" t="s">
        <v>7242</v>
      </c>
      <c r="AK4642" s="1" t="s">
        <v>34241</v>
      </c>
      <c r="AL4642" s="1"/>
      <c r="AM4642" s="1"/>
      <c r="AN4642" s="1"/>
      <c r="AO4642" s="1"/>
      <c r="AP4642" s="1"/>
      <c r="AQ4642" s="1"/>
      <c r="AR4642" s="1"/>
      <c r="AS4642" s="1"/>
      <c r="AT4642" s="3"/>
      <c r="AU4642" s="1"/>
      <c r="AV4642" s="1"/>
      <c r="AW4642" s="3"/>
      <c r="AX4642" s="1"/>
      <c r="AY4642" s="1"/>
      <c r="AZ4642" s="1"/>
      <c r="BA4642" s="1" t="s">
        <v>34242</v>
      </c>
      <c r="BB4642">
        <f t="shared" si="115"/>
        <v>2</v>
      </c>
      <c r="BC4642">
        <f t="shared" si="116"/>
        <v>2022</v>
      </c>
    </row>
    <row r="4643" spans="1:55" x14ac:dyDescent="0.25">
      <c r="A4643" s="1" t="s">
        <v>33773</v>
      </c>
      <c r="B4643" s="3">
        <v>91</v>
      </c>
      <c r="C4643" s="1" t="s">
        <v>33784</v>
      </c>
      <c r="D4643" s="3">
        <v>9756450</v>
      </c>
      <c r="E4643" s="1" t="s">
        <v>63</v>
      </c>
      <c r="F4643" s="1" t="s">
        <v>34243</v>
      </c>
      <c r="G4643" s="1" t="s">
        <v>5563</v>
      </c>
      <c r="H4643" s="1" t="s">
        <v>5801</v>
      </c>
      <c r="I4643" s="3">
        <v>1636167</v>
      </c>
      <c r="J4643" s="1" t="s">
        <v>67</v>
      </c>
      <c r="K4643" s="12"/>
      <c r="L4643" s="1" t="s">
        <v>34244</v>
      </c>
      <c r="M4643" s="1"/>
      <c r="N4643" s="1"/>
      <c r="O4643" s="1" t="s">
        <v>34245</v>
      </c>
      <c r="P4643" s="1" t="s">
        <v>70</v>
      </c>
      <c r="Q4643" s="1" t="s">
        <v>70</v>
      </c>
      <c r="R4643" s="1" t="s">
        <v>5563</v>
      </c>
      <c r="S4643" s="1" t="s">
        <v>13963</v>
      </c>
      <c r="T4643" s="1" t="s">
        <v>34246</v>
      </c>
      <c r="U4643" s="1" t="s">
        <v>31532</v>
      </c>
      <c r="V4643" s="1" t="s">
        <v>74</v>
      </c>
      <c r="W4643" s="1" t="s">
        <v>33875</v>
      </c>
      <c r="X4643" s="1" t="s">
        <v>5563</v>
      </c>
      <c r="Y4643" s="1" t="s">
        <v>8602</v>
      </c>
      <c r="Z4643" s="1" t="s">
        <v>5563</v>
      </c>
      <c r="AA4643" s="1" t="s">
        <v>34247</v>
      </c>
      <c r="AB4643" s="3">
        <v>1</v>
      </c>
      <c r="AC4643" s="3">
        <v>1</v>
      </c>
      <c r="AD4643" s="3">
        <v>1</v>
      </c>
      <c r="AE4643" s="3">
        <v>1</v>
      </c>
      <c r="AF4643" s="3">
        <v>0</v>
      </c>
      <c r="AG4643" s="3">
        <v>0</v>
      </c>
      <c r="AH4643" s="3">
        <v>29.3</v>
      </c>
      <c r="AI4643" s="3">
        <v>8.4</v>
      </c>
      <c r="AJ4643" s="1" t="s">
        <v>5563</v>
      </c>
      <c r="AK4643" s="1" t="s">
        <v>34248</v>
      </c>
      <c r="AL4643" s="1"/>
      <c r="AM4643" s="1"/>
      <c r="AN4643" s="1"/>
      <c r="AO4643" s="1"/>
      <c r="AP4643" s="1"/>
      <c r="AQ4643" s="1"/>
      <c r="AR4643" s="1"/>
      <c r="AS4643" s="1"/>
      <c r="AT4643" s="3"/>
      <c r="AU4643" s="1"/>
      <c r="AV4643" s="1"/>
      <c r="AW4643" s="3"/>
      <c r="AX4643" s="1"/>
      <c r="AY4643" s="1"/>
      <c r="AZ4643" s="1"/>
      <c r="BA4643" s="1"/>
      <c r="BB4643">
        <f t="shared" si="115"/>
        <v>2</v>
      </c>
      <c r="BC4643">
        <f t="shared" si="116"/>
        <v>2022</v>
      </c>
    </row>
    <row r="4644" spans="1:55" x14ac:dyDescent="0.25">
      <c r="A4644" s="1" t="s">
        <v>33773</v>
      </c>
      <c r="B4644" s="3">
        <v>72</v>
      </c>
      <c r="C4644" s="1" t="s">
        <v>33773</v>
      </c>
      <c r="D4644" s="3">
        <v>9761089</v>
      </c>
      <c r="E4644" s="1" t="s">
        <v>63</v>
      </c>
      <c r="F4644" s="1" t="s">
        <v>34249</v>
      </c>
      <c r="G4644" s="1" t="s">
        <v>419</v>
      </c>
      <c r="H4644" s="1" t="s">
        <v>34250</v>
      </c>
      <c r="I4644" s="3">
        <v>1637964</v>
      </c>
      <c r="J4644" s="1" t="s">
        <v>67</v>
      </c>
      <c r="K4644" s="12"/>
      <c r="L4644" s="1" t="s">
        <v>34204</v>
      </c>
      <c r="M4644" s="1"/>
      <c r="N4644" s="1"/>
      <c r="O4644" s="1" t="s">
        <v>34251</v>
      </c>
      <c r="P4644" s="1" t="s">
        <v>107</v>
      </c>
      <c r="Q4644" s="1" t="s">
        <v>70</v>
      </c>
      <c r="R4644" s="1" t="s">
        <v>419</v>
      </c>
      <c r="S4644" s="1" t="s">
        <v>34252</v>
      </c>
      <c r="T4644" s="1" t="s">
        <v>34253</v>
      </c>
      <c r="U4644" s="1" t="s">
        <v>23694</v>
      </c>
      <c r="V4644" s="1" t="s">
        <v>74</v>
      </c>
      <c r="W4644" s="1" t="s">
        <v>33957</v>
      </c>
      <c r="X4644" s="1" t="s">
        <v>419</v>
      </c>
      <c r="Y4644" s="1" t="s">
        <v>14075</v>
      </c>
      <c r="Z4644" s="1" t="s">
        <v>419</v>
      </c>
      <c r="AA4644" s="1" t="s">
        <v>34254</v>
      </c>
      <c r="AB4644" s="3">
        <v>1</v>
      </c>
      <c r="AC4644" s="3">
        <v>1</v>
      </c>
      <c r="AD4644" s="3">
        <v>1</v>
      </c>
      <c r="AE4644" s="3">
        <v>1</v>
      </c>
      <c r="AF4644" s="3">
        <v>0</v>
      </c>
      <c r="AG4644" s="3">
        <v>0</v>
      </c>
      <c r="AH4644" s="3">
        <v>17.766666666667</v>
      </c>
      <c r="AI4644" s="3">
        <v>3.65</v>
      </c>
      <c r="AJ4644" s="1"/>
      <c r="AK4644" s="1"/>
      <c r="AL4644" s="1"/>
      <c r="AM4644" s="1"/>
      <c r="AN4644" s="1"/>
      <c r="AO4644" s="1"/>
      <c r="AP4644" s="1"/>
      <c r="AQ4644" s="1"/>
      <c r="AR4644" s="1"/>
      <c r="AS4644" s="1"/>
      <c r="AT4644" s="3"/>
      <c r="AU4644" s="1"/>
      <c r="AV4644" s="1"/>
      <c r="AW4644" s="3"/>
      <c r="AX4644" s="1"/>
      <c r="AY4644" s="1"/>
      <c r="AZ4644" s="1" t="s">
        <v>34255</v>
      </c>
      <c r="BA4644" s="1"/>
      <c r="BB4644">
        <f t="shared" si="115"/>
        <v>2</v>
      </c>
      <c r="BC4644">
        <f t="shared" si="116"/>
        <v>2022</v>
      </c>
    </row>
    <row r="4645" spans="1:55" x14ac:dyDescent="0.25">
      <c r="A4645" s="1" t="s">
        <v>33773</v>
      </c>
      <c r="B4645" s="3">
        <v>91</v>
      </c>
      <c r="C4645" s="1" t="s">
        <v>33784</v>
      </c>
      <c r="D4645" s="3">
        <v>9761130</v>
      </c>
      <c r="E4645" s="1" t="s">
        <v>63</v>
      </c>
      <c r="F4645" s="1" t="s">
        <v>5275</v>
      </c>
      <c r="G4645" s="1" t="s">
        <v>419</v>
      </c>
      <c r="H4645" s="1" t="s">
        <v>34256</v>
      </c>
      <c r="I4645" s="3">
        <v>1637972</v>
      </c>
      <c r="J4645" s="1" t="s">
        <v>67</v>
      </c>
      <c r="K4645" s="12"/>
      <c r="L4645" s="1" t="s">
        <v>33852</v>
      </c>
      <c r="M4645" s="1"/>
      <c r="N4645" s="1"/>
      <c r="O4645" s="1" t="s">
        <v>34257</v>
      </c>
      <c r="P4645" s="1" t="s">
        <v>70</v>
      </c>
      <c r="Q4645" s="1" t="s">
        <v>70</v>
      </c>
      <c r="R4645" s="1" t="s">
        <v>419</v>
      </c>
      <c r="S4645" s="1" t="s">
        <v>28211</v>
      </c>
      <c r="T4645" s="1" t="s">
        <v>34258</v>
      </c>
      <c r="U4645" s="1" t="s">
        <v>31691</v>
      </c>
      <c r="V4645" s="1" t="s">
        <v>74</v>
      </c>
      <c r="W4645" s="1" t="s">
        <v>33862</v>
      </c>
      <c r="X4645" s="1" t="s">
        <v>419</v>
      </c>
      <c r="Y4645" s="1" t="s">
        <v>3760</v>
      </c>
      <c r="Z4645" s="1" t="s">
        <v>419</v>
      </c>
      <c r="AA4645" s="1" t="s">
        <v>34259</v>
      </c>
      <c r="AB4645" s="3">
        <v>1</v>
      </c>
      <c r="AC4645" s="3">
        <v>1</v>
      </c>
      <c r="AD4645" s="3">
        <v>1</v>
      </c>
      <c r="AE4645" s="3">
        <v>1</v>
      </c>
      <c r="AF4645" s="3">
        <v>0</v>
      </c>
      <c r="AG4645" s="3">
        <v>0</v>
      </c>
      <c r="AH4645" s="3">
        <v>33.116666666667001</v>
      </c>
      <c r="AI4645" s="3">
        <v>2.6333333333329998</v>
      </c>
      <c r="AJ4645" s="1" t="s">
        <v>419</v>
      </c>
      <c r="AK4645" s="1" t="s">
        <v>34260</v>
      </c>
      <c r="AL4645" s="1"/>
      <c r="AM4645" s="1"/>
      <c r="AN4645" s="1"/>
      <c r="AO4645" s="1"/>
      <c r="AP4645" s="1"/>
      <c r="AQ4645" s="1"/>
      <c r="AR4645" s="1"/>
      <c r="AS4645" s="1"/>
      <c r="AT4645" s="3"/>
      <c r="AU4645" s="1"/>
      <c r="AV4645" s="1"/>
      <c r="AW4645" s="3"/>
      <c r="AX4645" s="1"/>
      <c r="AY4645" s="1"/>
      <c r="AZ4645" s="1"/>
      <c r="BA4645" s="1"/>
      <c r="BB4645">
        <f t="shared" si="115"/>
        <v>2</v>
      </c>
      <c r="BC4645">
        <f t="shared" si="116"/>
        <v>2022</v>
      </c>
    </row>
    <row r="4646" spans="1:55" x14ac:dyDescent="0.25">
      <c r="A4646" s="1" t="s">
        <v>33773</v>
      </c>
      <c r="B4646" s="3">
        <v>91</v>
      </c>
      <c r="C4646" s="1" t="s">
        <v>33784</v>
      </c>
      <c r="D4646" s="3">
        <v>9763561</v>
      </c>
      <c r="E4646" s="1" t="s">
        <v>63</v>
      </c>
      <c r="F4646" s="1" t="s">
        <v>1332</v>
      </c>
      <c r="G4646" s="1" t="s">
        <v>15159</v>
      </c>
      <c r="H4646" s="1" t="s">
        <v>34261</v>
      </c>
      <c r="I4646" s="3">
        <v>1638279</v>
      </c>
      <c r="J4646" s="1" t="s">
        <v>67</v>
      </c>
      <c r="K4646" s="12"/>
      <c r="L4646" s="1" t="s">
        <v>34036</v>
      </c>
      <c r="M4646" s="1"/>
      <c r="N4646" s="1"/>
      <c r="O4646" s="1" t="s">
        <v>34262</v>
      </c>
      <c r="P4646" s="1" t="s">
        <v>70</v>
      </c>
      <c r="Q4646" s="1" t="s">
        <v>70</v>
      </c>
      <c r="R4646" s="1" t="s">
        <v>15159</v>
      </c>
      <c r="S4646" s="1" t="s">
        <v>11071</v>
      </c>
      <c r="T4646" s="1" t="s">
        <v>34263</v>
      </c>
      <c r="U4646" s="1" t="s">
        <v>23694</v>
      </c>
      <c r="V4646" s="1" t="s">
        <v>74</v>
      </c>
      <c r="W4646" s="1" t="s">
        <v>26598</v>
      </c>
      <c r="X4646" s="1" t="s">
        <v>15159</v>
      </c>
      <c r="Y4646" s="1" t="s">
        <v>18251</v>
      </c>
      <c r="Z4646" s="1" t="s">
        <v>15159</v>
      </c>
      <c r="AA4646" s="1" t="s">
        <v>34264</v>
      </c>
      <c r="AB4646" s="3">
        <v>1</v>
      </c>
      <c r="AC4646" s="3">
        <v>1</v>
      </c>
      <c r="AD4646" s="3">
        <v>1</v>
      </c>
      <c r="AE4646" s="3">
        <v>1</v>
      </c>
      <c r="AF4646" s="3">
        <v>0</v>
      </c>
      <c r="AG4646" s="3">
        <v>0</v>
      </c>
      <c r="AH4646" s="3">
        <v>44.583333333333002</v>
      </c>
      <c r="AI4646" s="3">
        <v>2.7666666666670001</v>
      </c>
      <c r="AJ4646" s="1" t="s">
        <v>15159</v>
      </c>
      <c r="AK4646" s="1" t="s">
        <v>34265</v>
      </c>
      <c r="AL4646" s="1"/>
      <c r="AM4646" s="1"/>
      <c r="AN4646" s="1"/>
      <c r="AO4646" s="1"/>
      <c r="AP4646" s="1"/>
      <c r="AQ4646" s="1"/>
      <c r="AR4646" s="1"/>
      <c r="AS4646" s="1"/>
      <c r="AT4646" s="3"/>
      <c r="AU4646" s="1"/>
      <c r="AV4646" s="1"/>
      <c r="AW4646" s="3"/>
      <c r="AX4646" s="1"/>
      <c r="AY4646" s="1"/>
      <c r="AZ4646" s="1" t="s">
        <v>34266</v>
      </c>
      <c r="BA4646" s="1"/>
      <c r="BB4646">
        <f t="shared" si="115"/>
        <v>2</v>
      </c>
      <c r="BC4646">
        <f t="shared" si="116"/>
        <v>2022</v>
      </c>
    </row>
    <row r="4647" spans="1:55" x14ac:dyDescent="0.25">
      <c r="A4647" s="1" t="s">
        <v>33773</v>
      </c>
      <c r="B4647" s="3">
        <v>72</v>
      </c>
      <c r="C4647" s="1" t="s">
        <v>33773</v>
      </c>
      <c r="D4647" s="3">
        <v>9765141</v>
      </c>
      <c r="E4647" s="1" t="s">
        <v>63</v>
      </c>
      <c r="F4647" s="1" t="s">
        <v>34267</v>
      </c>
      <c r="G4647" s="1" t="s">
        <v>15159</v>
      </c>
      <c r="H4647" s="1" t="s">
        <v>34268</v>
      </c>
      <c r="I4647" s="3">
        <v>1638431</v>
      </c>
      <c r="J4647" s="1" t="s">
        <v>67</v>
      </c>
      <c r="K4647" s="12"/>
      <c r="L4647" s="1" t="s">
        <v>34204</v>
      </c>
      <c r="M4647" s="1"/>
      <c r="N4647" s="1"/>
      <c r="O4647" s="1" t="s">
        <v>34269</v>
      </c>
      <c r="P4647" s="1" t="s">
        <v>70</v>
      </c>
      <c r="Q4647" s="1" t="s">
        <v>70</v>
      </c>
      <c r="R4647" s="1" t="s">
        <v>15159</v>
      </c>
      <c r="S4647" s="1" t="s">
        <v>34270</v>
      </c>
      <c r="T4647" s="1" t="s">
        <v>34271</v>
      </c>
      <c r="U4647" s="1" t="s">
        <v>33834</v>
      </c>
      <c r="V4647" s="1" t="s">
        <v>74</v>
      </c>
      <c r="W4647" s="1" t="s">
        <v>33957</v>
      </c>
      <c r="X4647" s="1" t="s">
        <v>15159</v>
      </c>
      <c r="Y4647" s="1" t="s">
        <v>8384</v>
      </c>
      <c r="Z4647" s="1" t="s">
        <v>15159</v>
      </c>
      <c r="AA4647" s="1" t="s">
        <v>34272</v>
      </c>
      <c r="AB4647" s="3">
        <v>1</v>
      </c>
      <c r="AC4647" s="3">
        <v>1</v>
      </c>
      <c r="AD4647" s="3">
        <v>1</v>
      </c>
      <c r="AE4647" s="3">
        <v>1</v>
      </c>
      <c r="AF4647" s="3">
        <v>0</v>
      </c>
      <c r="AG4647" s="3">
        <v>0</v>
      </c>
      <c r="AH4647" s="3">
        <v>24.65</v>
      </c>
      <c r="AI4647" s="3">
        <v>3.9</v>
      </c>
      <c r="AJ4647" s="1" t="s">
        <v>15159</v>
      </c>
      <c r="AK4647" s="1" t="s">
        <v>34273</v>
      </c>
      <c r="AL4647" s="1"/>
      <c r="AM4647" s="1"/>
      <c r="AN4647" s="1"/>
      <c r="AO4647" s="1"/>
      <c r="AP4647" s="1"/>
      <c r="AQ4647" s="1"/>
      <c r="AR4647" s="1"/>
      <c r="AS4647" s="1"/>
      <c r="AT4647" s="3"/>
      <c r="AU4647" s="1"/>
      <c r="AV4647" s="1"/>
      <c r="AW4647" s="3"/>
      <c r="AX4647" s="1"/>
      <c r="AY4647" s="1"/>
      <c r="AZ4647" s="1" t="s">
        <v>34274</v>
      </c>
      <c r="BA4647" s="1"/>
      <c r="BB4647">
        <f t="shared" si="115"/>
        <v>2</v>
      </c>
      <c r="BC4647">
        <f t="shared" si="116"/>
        <v>2022</v>
      </c>
    </row>
    <row r="4648" spans="1:55" x14ac:dyDescent="0.25">
      <c r="A4648" s="1" t="s">
        <v>33773</v>
      </c>
      <c r="B4648" s="3">
        <v>72</v>
      </c>
      <c r="C4648" s="1" t="s">
        <v>33773</v>
      </c>
      <c r="D4648" s="3">
        <v>9772637</v>
      </c>
      <c r="E4648" s="1" t="s">
        <v>63</v>
      </c>
      <c r="F4648" s="1" t="s">
        <v>34275</v>
      </c>
      <c r="G4648" s="1" t="s">
        <v>436</v>
      </c>
      <c r="H4648" s="1" t="s">
        <v>34276</v>
      </c>
      <c r="I4648" s="3">
        <v>1639628</v>
      </c>
      <c r="J4648" s="1" t="s">
        <v>67</v>
      </c>
      <c r="K4648" s="12"/>
      <c r="L4648" s="1" t="s">
        <v>33793</v>
      </c>
      <c r="M4648" s="1"/>
      <c r="N4648" s="1"/>
      <c r="O4648" s="1" t="s">
        <v>34277</v>
      </c>
      <c r="P4648" s="1" t="s">
        <v>70</v>
      </c>
      <c r="Q4648" s="1" t="s">
        <v>70</v>
      </c>
      <c r="R4648" s="1" t="s">
        <v>436</v>
      </c>
      <c r="S4648" s="1" t="s">
        <v>34278</v>
      </c>
      <c r="T4648" s="1" t="s">
        <v>34279</v>
      </c>
      <c r="U4648" s="1" t="s">
        <v>34280</v>
      </c>
      <c r="V4648" s="1" t="s">
        <v>74</v>
      </c>
      <c r="W4648" s="1" t="s">
        <v>23241</v>
      </c>
      <c r="X4648" s="1" t="s">
        <v>436</v>
      </c>
      <c r="Y4648" s="1" t="s">
        <v>6754</v>
      </c>
      <c r="Z4648" s="1" t="s">
        <v>436</v>
      </c>
      <c r="AA4648" s="1" t="s">
        <v>34281</v>
      </c>
      <c r="AB4648" s="3">
        <v>1</v>
      </c>
      <c r="AC4648" s="3">
        <v>1</v>
      </c>
      <c r="AD4648" s="3">
        <v>1</v>
      </c>
      <c r="AE4648" s="3">
        <v>0</v>
      </c>
      <c r="AF4648" s="3">
        <v>1</v>
      </c>
      <c r="AG4648" s="3">
        <v>0</v>
      </c>
      <c r="AH4648" s="3">
        <v>21.55</v>
      </c>
      <c r="AI4648" s="3">
        <v>121.633333333333</v>
      </c>
      <c r="AJ4648" s="1" t="s">
        <v>436</v>
      </c>
      <c r="AK4648" s="1" t="s">
        <v>34282</v>
      </c>
      <c r="AL4648" s="1"/>
      <c r="AM4648" s="1"/>
      <c r="AN4648" s="1"/>
      <c r="AO4648" s="1"/>
      <c r="AP4648" s="1" t="s">
        <v>436</v>
      </c>
      <c r="AQ4648" s="1" t="s">
        <v>6754</v>
      </c>
      <c r="AR4648" s="1" t="s">
        <v>947</v>
      </c>
      <c r="AS4648" s="1" t="s">
        <v>34283</v>
      </c>
      <c r="AT4648" s="3"/>
      <c r="AU4648" s="1"/>
      <c r="AV4648" s="1"/>
      <c r="AW4648" s="3"/>
      <c r="AX4648" s="1"/>
      <c r="AY4648" s="1"/>
      <c r="AZ4648" s="1"/>
      <c r="BA4648" s="1"/>
      <c r="BB4648">
        <f t="shared" si="115"/>
        <v>3</v>
      </c>
      <c r="BC4648">
        <f t="shared" si="116"/>
        <v>2022</v>
      </c>
    </row>
    <row r="4649" spans="1:55" x14ac:dyDescent="0.25">
      <c r="A4649" s="1" t="s">
        <v>33773</v>
      </c>
      <c r="B4649" s="3">
        <v>72</v>
      </c>
      <c r="C4649" s="1" t="s">
        <v>33773</v>
      </c>
      <c r="D4649" s="3">
        <v>9778205</v>
      </c>
      <c r="E4649" s="1" t="s">
        <v>63</v>
      </c>
      <c r="F4649" s="1" t="s">
        <v>34284</v>
      </c>
      <c r="G4649" s="1" t="s">
        <v>5590</v>
      </c>
      <c r="H4649" s="1" t="s">
        <v>34285</v>
      </c>
      <c r="I4649" s="3">
        <v>1640758</v>
      </c>
      <c r="J4649" s="1" t="s">
        <v>67</v>
      </c>
      <c r="K4649" s="12"/>
      <c r="L4649" s="1" t="s">
        <v>33830</v>
      </c>
      <c r="M4649" s="1"/>
      <c r="N4649" s="1"/>
      <c r="O4649" s="1" t="s">
        <v>34286</v>
      </c>
      <c r="P4649" s="1" t="s">
        <v>70</v>
      </c>
      <c r="Q4649" s="1" t="s">
        <v>70</v>
      </c>
      <c r="R4649" s="1" t="s">
        <v>5590</v>
      </c>
      <c r="S4649" s="1" t="s">
        <v>23185</v>
      </c>
      <c r="T4649" s="1" t="s">
        <v>34287</v>
      </c>
      <c r="U4649" s="1" t="s">
        <v>23694</v>
      </c>
      <c r="V4649" s="1" t="s">
        <v>2229</v>
      </c>
      <c r="W4649" s="1" t="s">
        <v>34288</v>
      </c>
      <c r="X4649" s="1" t="s">
        <v>5590</v>
      </c>
      <c r="Y4649" s="1" t="s">
        <v>3855</v>
      </c>
      <c r="Z4649" s="1" t="s">
        <v>5590</v>
      </c>
      <c r="AA4649" s="1" t="s">
        <v>13264</v>
      </c>
      <c r="AB4649" s="3">
        <v>1</v>
      </c>
      <c r="AC4649" s="3">
        <v>1</v>
      </c>
      <c r="AD4649" s="3">
        <v>1</v>
      </c>
      <c r="AE4649" s="3">
        <v>1</v>
      </c>
      <c r="AF4649" s="3">
        <v>0</v>
      </c>
      <c r="AG4649" s="3">
        <v>0</v>
      </c>
      <c r="AH4649" s="3">
        <v>35.616666666667001</v>
      </c>
      <c r="AI4649" s="3">
        <v>4.5166666666669997</v>
      </c>
      <c r="AJ4649" s="1" t="s">
        <v>5590</v>
      </c>
      <c r="AK4649" s="1" t="s">
        <v>34289</v>
      </c>
      <c r="AL4649" s="1"/>
      <c r="AM4649" s="1"/>
      <c r="AN4649" s="1"/>
      <c r="AO4649" s="1"/>
      <c r="AP4649" s="1"/>
      <c r="AQ4649" s="1"/>
      <c r="AR4649" s="1"/>
      <c r="AS4649" s="1"/>
      <c r="AT4649" s="3"/>
      <c r="AU4649" s="1"/>
      <c r="AV4649" s="1"/>
      <c r="AW4649" s="3"/>
      <c r="AX4649" s="1"/>
      <c r="AY4649" s="1"/>
      <c r="AZ4649" s="1" t="s">
        <v>34290</v>
      </c>
      <c r="BA4649" s="1"/>
      <c r="BB4649">
        <f t="shared" si="115"/>
        <v>3</v>
      </c>
      <c r="BC4649">
        <f t="shared" si="116"/>
        <v>2022</v>
      </c>
    </row>
    <row r="4650" spans="1:55" x14ac:dyDescent="0.25">
      <c r="A4650" s="1" t="s">
        <v>33773</v>
      </c>
      <c r="B4650" s="3">
        <v>72</v>
      </c>
      <c r="C4650" s="1" t="s">
        <v>33773</v>
      </c>
      <c r="D4650" s="3">
        <v>9778901</v>
      </c>
      <c r="E4650" s="1" t="s">
        <v>63</v>
      </c>
      <c r="F4650" s="1" t="s">
        <v>1332</v>
      </c>
      <c r="G4650" s="1" t="s">
        <v>5590</v>
      </c>
      <c r="H4650" s="1" t="s">
        <v>34291</v>
      </c>
      <c r="I4650" s="3">
        <v>1640851</v>
      </c>
      <c r="J4650" s="1" t="s">
        <v>67</v>
      </c>
      <c r="K4650" s="12"/>
      <c r="L4650" s="1" t="s">
        <v>34292</v>
      </c>
      <c r="M4650" s="1"/>
      <c r="N4650" s="1"/>
      <c r="O4650" s="1" t="s">
        <v>1443</v>
      </c>
      <c r="P4650" s="1" t="s">
        <v>70</v>
      </c>
      <c r="Q4650" s="1" t="s">
        <v>70</v>
      </c>
      <c r="R4650" s="1" t="s">
        <v>5590</v>
      </c>
      <c r="S4650" s="1" t="s">
        <v>34293</v>
      </c>
      <c r="T4650" s="1" t="s">
        <v>34294</v>
      </c>
      <c r="U4650" s="1" t="s">
        <v>23694</v>
      </c>
      <c r="V4650" s="1" t="s">
        <v>74</v>
      </c>
      <c r="W4650" s="1" t="s">
        <v>33957</v>
      </c>
      <c r="X4650" s="1" t="s">
        <v>5590</v>
      </c>
      <c r="Y4650" s="1" t="s">
        <v>16814</v>
      </c>
      <c r="Z4650" s="1" t="s">
        <v>5590</v>
      </c>
      <c r="AA4650" s="1" t="s">
        <v>34295</v>
      </c>
      <c r="AB4650" s="3">
        <v>1</v>
      </c>
      <c r="AC4650" s="3">
        <v>1</v>
      </c>
      <c r="AD4650" s="3">
        <v>1</v>
      </c>
      <c r="AE4650" s="3">
        <v>1</v>
      </c>
      <c r="AF4650" s="3">
        <v>0</v>
      </c>
      <c r="AG4650" s="3">
        <v>0</v>
      </c>
      <c r="AH4650" s="3">
        <v>45.85</v>
      </c>
      <c r="AI4650" s="3">
        <v>11.183333333333</v>
      </c>
      <c r="AJ4650" s="1" t="s">
        <v>5590</v>
      </c>
      <c r="AK4650" s="1" t="s">
        <v>25586</v>
      </c>
      <c r="AL4650" s="1"/>
      <c r="AM4650" s="1"/>
      <c r="AN4650" s="1"/>
      <c r="AO4650" s="1"/>
      <c r="AP4650" s="1"/>
      <c r="AQ4650" s="1"/>
      <c r="AR4650" s="1"/>
      <c r="AS4650" s="1"/>
      <c r="AT4650" s="3"/>
      <c r="AU4650" s="1"/>
      <c r="AV4650" s="1"/>
      <c r="AW4650" s="3"/>
      <c r="AX4650" s="1"/>
      <c r="AY4650" s="1"/>
      <c r="AZ4650" s="1" t="s">
        <v>34296</v>
      </c>
      <c r="BA4650" s="1"/>
      <c r="BB4650">
        <f t="shared" si="115"/>
        <v>3</v>
      </c>
      <c r="BC4650">
        <f t="shared" si="116"/>
        <v>2022</v>
      </c>
    </row>
    <row r="4651" spans="1:55" x14ac:dyDescent="0.25">
      <c r="A4651" s="1" t="s">
        <v>33773</v>
      </c>
      <c r="B4651" s="3">
        <v>72</v>
      </c>
      <c r="C4651" s="1" t="s">
        <v>33773</v>
      </c>
      <c r="D4651" s="3">
        <v>9778930</v>
      </c>
      <c r="E4651" s="1" t="s">
        <v>63</v>
      </c>
      <c r="F4651" s="1" t="s">
        <v>34297</v>
      </c>
      <c r="G4651" s="1" t="s">
        <v>5590</v>
      </c>
      <c r="H4651" s="1" t="s">
        <v>34298</v>
      </c>
      <c r="I4651" s="3">
        <v>1640851</v>
      </c>
      <c r="J4651" s="1" t="s">
        <v>67</v>
      </c>
      <c r="K4651" s="12"/>
      <c r="L4651" s="1" t="s">
        <v>34299</v>
      </c>
      <c r="M4651" s="1"/>
      <c r="N4651" s="1"/>
      <c r="O4651" s="1" t="s">
        <v>34300</v>
      </c>
      <c r="P4651" s="1" t="s">
        <v>70</v>
      </c>
      <c r="Q4651" s="1" t="s">
        <v>70</v>
      </c>
      <c r="R4651" s="1" t="s">
        <v>5590</v>
      </c>
      <c r="S4651" s="1" t="s">
        <v>34301</v>
      </c>
      <c r="T4651" s="1" t="s">
        <v>34302</v>
      </c>
      <c r="U4651" s="1" t="s">
        <v>33834</v>
      </c>
      <c r="V4651" s="1" t="s">
        <v>74</v>
      </c>
      <c r="W4651" s="1" t="s">
        <v>33957</v>
      </c>
      <c r="X4651" s="1" t="s">
        <v>5590</v>
      </c>
      <c r="Y4651" s="1" t="s">
        <v>16814</v>
      </c>
      <c r="Z4651" s="1" t="s">
        <v>5590</v>
      </c>
      <c r="AA4651" s="1" t="s">
        <v>34295</v>
      </c>
      <c r="AB4651" s="3">
        <v>1</v>
      </c>
      <c r="AC4651" s="3">
        <v>1</v>
      </c>
      <c r="AD4651" s="3">
        <v>1</v>
      </c>
      <c r="AE4651" s="3">
        <v>1</v>
      </c>
      <c r="AF4651" s="3">
        <v>0</v>
      </c>
      <c r="AG4651" s="3">
        <v>0</v>
      </c>
      <c r="AH4651" s="3">
        <v>23.75</v>
      </c>
      <c r="AI4651" s="3">
        <v>4.9000000000000004</v>
      </c>
      <c r="AJ4651" s="1" t="s">
        <v>5590</v>
      </c>
      <c r="AK4651" s="1" t="s">
        <v>34303</v>
      </c>
      <c r="AL4651" s="1"/>
      <c r="AM4651" s="1"/>
      <c r="AN4651" s="1"/>
      <c r="AO4651" s="1"/>
      <c r="AP4651" s="1"/>
      <c r="AQ4651" s="1"/>
      <c r="AR4651" s="1"/>
      <c r="AS4651" s="1"/>
      <c r="AT4651" s="3"/>
      <c r="AU4651" s="1"/>
      <c r="AV4651" s="1"/>
      <c r="AW4651" s="3"/>
      <c r="AX4651" s="1"/>
      <c r="AY4651" s="1"/>
      <c r="AZ4651" s="1" t="s">
        <v>34296</v>
      </c>
      <c r="BA4651" s="1"/>
      <c r="BB4651">
        <f t="shared" si="115"/>
        <v>3</v>
      </c>
      <c r="BC4651">
        <f t="shared" si="116"/>
        <v>2022</v>
      </c>
    </row>
    <row r="4652" spans="1:55" x14ac:dyDescent="0.25">
      <c r="A4652" s="1" t="s">
        <v>33773</v>
      </c>
      <c r="B4652" s="3">
        <v>91</v>
      </c>
      <c r="C4652" s="1" t="s">
        <v>33784</v>
      </c>
      <c r="D4652" s="3">
        <v>9784287</v>
      </c>
      <c r="E4652" s="1" t="s">
        <v>63</v>
      </c>
      <c r="F4652" s="1" t="s">
        <v>34304</v>
      </c>
      <c r="G4652" s="1" t="s">
        <v>459</v>
      </c>
      <c r="H4652" s="1" t="s">
        <v>4121</v>
      </c>
      <c r="I4652" s="3">
        <v>1641409</v>
      </c>
      <c r="J4652" s="1" t="s">
        <v>67</v>
      </c>
      <c r="K4652" s="12"/>
      <c r="L4652" s="1" t="s">
        <v>33815</v>
      </c>
      <c r="M4652" s="1"/>
      <c r="N4652" s="1"/>
      <c r="O4652" s="1" t="s">
        <v>34305</v>
      </c>
      <c r="P4652" s="1" t="s">
        <v>70</v>
      </c>
      <c r="Q4652" s="1" t="s">
        <v>70</v>
      </c>
      <c r="R4652" s="1" t="s">
        <v>459</v>
      </c>
      <c r="S4652" s="1" t="s">
        <v>34306</v>
      </c>
      <c r="T4652" s="1" t="s">
        <v>34307</v>
      </c>
      <c r="U4652" s="1" t="s">
        <v>31532</v>
      </c>
      <c r="V4652" s="1" t="s">
        <v>74</v>
      </c>
      <c r="W4652" s="1" t="s">
        <v>33862</v>
      </c>
      <c r="X4652" s="1" t="s">
        <v>459</v>
      </c>
      <c r="Y4652" s="1" t="s">
        <v>76</v>
      </c>
      <c r="Z4652" s="1" t="s">
        <v>459</v>
      </c>
      <c r="AA4652" s="1" t="s">
        <v>17705</v>
      </c>
      <c r="AB4652" s="3">
        <v>1</v>
      </c>
      <c r="AC4652" s="3">
        <v>1</v>
      </c>
      <c r="AD4652" s="3">
        <v>1</v>
      </c>
      <c r="AE4652" s="3">
        <v>1</v>
      </c>
      <c r="AF4652" s="3">
        <v>0</v>
      </c>
      <c r="AG4652" s="3">
        <v>0</v>
      </c>
      <c r="AH4652" s="3">
        <v>27.766666666667</v>
      </c>
      <c r="AI4652" s="3">
        <v>7.4833333333330003</v>
      </c>
      <c r="AJ4652" s="1" t="s">
        <v>459</v>
      </c>
      <c r="AK4652" s="1" t="s">
        <v>34308</v>
      </c>
      <c r="AL4652" s="1"/>
      <c r="AM4652" s="1"/>
      <c r="AN4652" s="1"/>
      <c r="AO4652" s="1"/>
      <c r="AP4652" s="1"/>
      <c r="AQ4652" s="1"/>
      <c r="AR4652" s="1"/>
      <c r="AS4652" s="1"/>
      <c r="AT4652" s="3"/>
      <c r="AU4652" s="1"/>
      <c r="AV4652" s="1"/>
      <c r="AW4652" s="3"/>
      <c r="AX4652" s="1"/>
      <c r="AY4652" s="1"/>
      <c r="AZ4652" s="1"/>
      <c r="BA4652" s="1"/>
      <c r="BB4652">
        <f t="shared" si="115"/>
        <v>3</v>
      </c>
      <c r="BC4652">
        <f t="shared" si="116"/>
        <v>2022</v>
      </c>
    </row>
    <row r="4653" spans="1:55" x14ac:dyDescent="0.25">
      <c r="A4653" s="1" t="s">
        <v>33773</v>
      </c>
      <c r="B4653" s="3">
        <v>72</v>
      </c>
      <c r="C4653" s="1" t="s">
        <v>33773</v>
      </c>
      <c r="D4653" s="3">
        <v>9793634</v>
      </c>
      <c r="E4653" s="1" t="s">
        <v>63</v>
      </c>
      <c r="F4653" s="1" t="s">
        <v>34309</v>
      </c>
      <c r="G4653" s="1" t="s">
        <v>2866</v>
      </c>
      <c r="H4653" s="1" t="s">
        <v>34310</v>
      </c>
      <c r="I4653" s="3">
        <v>1641768</v>
      </c>
      <c r="J4653" s="1" t="s">
        <v>67</v>
      </c>
      <c r="K4653" s="12"/>
      <c r="L4653" s="1" t="s">
        <v>34171</v>
      </c>
      <c r="M4653" s="1"/>
      <c r="N4653" s="1"/>
      <c r="O4653" s="1" t="s">
        <v>34311</v>
      </c>
      <c r="P4653" s="1" t="s">
        <v>70</v>
      </c>
      <c r="Q4653" s="1" t="s">
        <v>70</v>
      </c>
      <c r="R4653" s="1" t="s">
        <v>2866</v>
      </c>
      <c r="S4653" s="1" t="s">
        <v>34312</v>
      </c>
      <c r="T4653" s="1" t="s">
        <v>34313</v>
      </c>
      <c r="U4653" s="1" t="s">
        <v>33834</v>
      </c>
      <c r="V4653" s="1" t="s">
        <v>74</v>
      </c>
      <c r="W4653" s="1" t="s">
        <v>33957</v>
      </c>
      <c r="X4653" s="1" t="s">
        <v>2866</v>
      </c>
      <c r="Y4653" s="1" t="s">
        <v>22925</v>
      </c>
      <c r="Z4653" s="1" t="s">
        <v>2866</v>
      </c>
      <c r="AA4653" s="1" t="s">
        <v>34314</v>
      </c>
      <c r="AB4653" s="3">
        <v>1</v>
      </c>
      <c r="AC4653" s="3">
        <v>1</v>
      </c>
      <c r="AD4653" s="3">
        <v>1</v>
      </c>
      <c r="AE4653" s="3">
        <v>1</v>
      </c>
      <c r="AF4653" s="3">
        <v>0</v>
      </c>
      <c r="AG4653" s="3">
        <v>0</v>
      </c>
      <c r="AH4653" s="3">
        <v>43.316666666666997</v>
      </c>
      <c r="AI4653" s="3">
        <v>11.433333333333</v>
      </c>
      <c r="AJ4653" s="1" t="s">
        <v>2866</v>
      </c>
      <c r="AK4653" s="1" t="s">
        <v>34315</v>
      </c>
      <c r="AL4653" s="1"/>
      <c r="AM4653" s="1"/>
      <c r="AN4653" s="1"/>
      <c r="AO4653" s="1"/>
      <c r="AP4653" s="1"/>
      <c r="AQ4653" s="1"/>
      <c r="AR4653" s="1"/>
      <c r="AS4653" s="1"/>
      <c r="AT4653" s="3"/>
      <c r="AU4653" s="1"/>
      <c r="AV4653" s="1"/>
      <c r="AW4653" s="3"/>
      <c r="AX4653" s="1"/>
      <c r="AY4653" s="1"/>
      <c r="AZ4653" s="1" t="s">
        <v>34316</v>
      </c>
      <c r="BA4653" s="1"/>
      <c r="BB4653">
        <f t="shared" si="115"/>
        <v>3</v>
      </c>
      <c r="BC4653">
        <f t="shared" si="116"/>
        <v>2022</v>
      </c>
    </row>
    <row r="4654" spans="1:55" x14ac:dyDescent="0.25">
      <c r="A4654" s="1" t="s">
        <v>33773</v>
      </c>
      <c r="B4654" s="3">
        <v>72</v>
      </c>
      <c r="C4654" s="1" t="s">
        <v>33773</v>
      </c>
      <c r="D4654" s="3">
        <v>9803411</v>
      </c>
      <c r="E4654" s="1" t="s">
        <v>63</v>
      </c>
      <c r="F4654" s="1" t="s">
        <v>34317</v>
      </c>
      <c r="G4654" s="1" t="s">
        <v>2866</v>
      </c>
      <c r="H4654" s="1" t="s">
        <v>34318</v>
      </c>
      <c r="I4654" s="3">
        <v>1642579</v>
      </c>
      <c r="J4654" s="1" t="s">
        <v>67</v>
      </c>
      <c r="K4654" s="12"/>
      <c r="L4654" s="1" t="s">
        <v>34319</v>
      </c>
      <c r="M4654" s="1"/>
      <c r="N4654" s="1"/>
      <c r="O4654" s="1" t="s">
        <v>34320</v>
      </c>
      <c r="P4654" s="1" t="s">
        <v>70</v>
      </c>
      <c r="Q4654" s="1" t="s">
        <v>70</v>
      </c>
      <c r="R4654" s="1" t="s">
        <v>2866</v>
      </c>
      <c r="S4654" s="1" t="s">
        <v>34321</v>
      </c>
      <c r="T4654" s="1" t="s">
        <v>34322</v>
      </c>
      <c r="U4654" s="1" t="s">
        <v>33834</v>
      </c>
      <c r="V4654" s="1" t="s">
        <v>74</v>
      </c>
      <c r="W4654" s="1" t="s">
        <v>34323</v>
      </c>
      <c r="X4654" s="1" t="s">
        <v>2866</v>
      </c>
      <c r="Y4654" s="1" t="s">
        <v>9817</v>
      </c>
      <c r="Z4654" s="1" t="s">
        <v>2866</v>
      </c>
      <c r="AA4654" s="1" t="s">
        <v>34324</v>
      </c>
      <c r="AB4654" s="3">
        <v>1</v>
      </c>
      <c r="AC4654" s="3">
        <v>1</v>
      </c>
      <c r="AD4654" s="3">
        <v>1</v>
      </c>
      <c r="AE4654" s="3">
        <v>1</v>
      </c>
      <c r="AF4654" s="3">
        <v>0</v>
      </c>
      <c r="AG4654" s="3">
        <v>0</v>
      </c>
      <c r="AH4654" s="3">
        <v>36.216666666667003</v>
      </c>
      <c r="AI4654" s="3">
        <v>4.7166666666669999</v>
      </c>
      <c r="AJ4654" s="1" t="s">
        <v>2866</v>
      </c>
      <c r="AK4654" s="1" t="s">
        <v>34325</v>
      </c>
      <c r="AL4654" s="1"/>
      <c r="AM4654" s="1"/>
      <c r="AN4654" s="1"/>
      <c r="AO4654" s="1"/>
      <c r="AP4654" s="1"/>
      <c r="AQ4654" s="1"/>
      <c r="AR4654" s="1"/>
      <c r="AS4654" s="1"/>
      <c r="AT4654" s="3"/>
      <c r="AU4654" s="1"/>
      <c r="AV4654" s="1"/>
      <c r="AW4654" s="3"/>
      <c r="AX4654" s="1"/>
      <c r="AY4654" s="1"/>
      <c r="AZ4654" s="1"/>
      <c r="BA4654" s="1"/>
      <c r="BB4654">
        <f t="shared" si="115"/>
        <v>3</v>
      </c>
      <c r="BC4654">
        <f t="shared" si="116"/>
        <v>2022</v>
      </c>
    </row>
    <row r="4655" spans="1:55" x14ac:dyDescent="0.25">
      <c r="A4655" s="1" t="s">
        <v>33773</v>
      </c>
      <c r="B4655" s="3">
        <v>91</v>
      </c>
      <c r="C4655" s="1" t="s">
        <v>33784</v>
      </c>
      <c r="D4655" s="3">
        <v>9803505</v>
      </c>
      <c r="E4655" s="1" t="s">
        <v>63</v>
      </c>
      <c r="F4655" s="1" t="s">
        <v>34326</v>
      </c>
      <c r="G4655" s="1" t="s">
        <v>2866</v>
      </c>
      <c r="H4655" s="1" t="s">
        <v>34327</v>
      </c>
      <c r="I4655" s="3">
        <v>1642582</v>
      </c>
      <c r="J4655" s="1" t="s">
        <v>67</v>
      </c>
      <c r="K4655" s="12"/>
      <c r="L4655" s="1" t="s">
        <v>33844</v>
      </c>
      <c r="M4655" s="1"/>
      <c r="N4655" s="1"/>
      <c r="O4655" s="1" t="s">
        <v>34328</v>
      </c>
      <c r="P4655" s="1" t="s">
        <v>70</v>
      </c>
      <c r="Q4655" s="1" t="s">
        <v>70</v>
      </c>
      <c r="R4655" s="1" t="s">
        <v>2866</v>
      </c>
      <c r="S4655" s="1" t="s">
        <v>34329</v>
      </c>
      <c r="T4655" s="1" t="s">
        <v>34330</v>
      </c>
      <c r="U4655" s="1" t="s">
        <v>34121</v>
      </c>
      <c r="V4655" s="1" t="s">
        <v>74</v>
      </c>
      <c r="W4655" s="1" t="s">
        <v>34331</v>
      </c>
      <c r="X4655" s="1" t="s">
        <v>2866</v>
      </c>
      <c r="Y4655" s="1" t="s">
        <v>18990</v>
      </c>
      <c r="Z4655" s="1" t="s">
        <v>2866</v>
      </c>
      <c r="AA4655" s="1" t="s">
        <v>34332</v>
      </c>
      <c r="AB4655" s="3">
        <v>1</v>
      </c>
      <c r="AC4655" s="3">
        <v>1</v>
      </c>
      <c r="AD4655" s="3">
        <v>1</v>
      </c>
      <c r="AE4655" s="3">
        <v>1</v>
      </c>
      <c r="AF4655" s="3">
        <v>0</v>
      </c>
      <c r="AG4655" s="3">
        <v>0</v>
      </c>
      <c r="AH4655" s="3">
        <v>28.55</v>
      </c>
      <c r="AI4655" s="3">
        <v>7.75</v>
      </c>
      <c r="AJ4655" s="1" t="s">
        <v>2866</v>
      </c>
      <c r="AK4655" s="1" t="s">
        <v>34333</v>
      </c>
      <c r="AL4655" s="1"/>
      <c r="AM4655" s="1"/>
      <c r="AN4655" s="1"/>
      <c r="AO4655" s="1"/>
      <c r="AP4655" s="1"/>
      <c r="AQ4655" s="1"/>
      <c r="AR4655" s="1"/>
      <c r="AS4655" s="1"/>
      <c r="AT4655" s="3"/>
      <c r="AU4655" s="1"/>
      <c r="AV4655" s="1"/>
      <c r="AW4655" s="3"/>
      <c r="AX4655" s="1"/>
      <c r="AY4655" s="1"/>
      <c r="AZ4655" s="1" t="s">
        <v>34334</v>
      </c>
      <c r="BA4655" s="1"/>
      <c r="BB4655">
        <f t="shared" si="115"/>
        <v>3</v>
      </c>
      <c r="BC4655">
        <f t="shared" si="116"/>
        <v>2022</v>
      </c>
    </row>
    <row r="4656" spans="1:55" x14ac:dyDescent="0.25">
      <c r="A4656" s="1" t="s">
        <v>33773</v>
      </c>
      <c r="B4656" s="3">
        <v>72</v>
      </c>
      <c r="C4656" s="1" t="s">
        <v>33773</v>
      </c>
      <c r="D4656" s="3">
        <v>9804034</v>
      </c>
      <c r="E4656" s="1" t="s">
        <v>63</v>
      </c>
      <c r="F4656" s="1" t="s">
        <v>5275</v>
      </c>
      <c r="G4656" s="1" t="s">
        <v>2866</v>
      </c>
      <c r="H4656" s="1" t="s">
        <v>34335</v>
      </c>
      <c r="I4656" s="3">
        <v>1642686</v>
      </c>
      <c r="J4656" s="1" t="s">
        <v>67</v>
      </c>
      <c r="K4656" s="12"/>
      <c r="L4656" s="1" t="s">
        <v>34204</v>
      </c>
      <c r="M4656" s="1"/>
      <c r="N4656" s="1"/>
      <c r="O4656" s="1" t="s">
        <v>34336</v>
      </c>
      <c r="P4656" s="1" t="s">
        <v>70</v>
      </c>
      <c r="Q4656" s="1" t="s">
        <v>70</v>
      </c>
      <c r="R4656" s="1" t="s">
        <v>2866</v>
      </c>
      <c r="S4656" s="1" t="s">
        <v>34337</v>
      </c>
      <c r="T4656" s="1" t="s">
        <v>34338</v>
      </c>
      <c r="U4656" s="1" t="s">
        <v>33834</v>
      </c>
      <c r="V4656" s="1" t="s">
        <v>74</v>
      </c>
      <c r="W4656" s="1" t="s">
        <v>34339</v>
      </c>
      <c r="X4656" s="1" t="s">
        <v>2866</v>
      </c>
      <c r="Y4656" s="1" t="s">
        <v>3553</v>
      </c>
      <c r="Z4656" s="1" t="s">
        <v>2866</v>
      </c>
      <c r="AA4656" s="1" t="s">
        <v>21143</v>
      </c>
      <c r="AB4656" s="3">
        <v>1</v>
      </c>
      <c r="AC4656" s="3">
        <v>1</v>
      </c>
      <c r="AD4656" s="3">
        <v>1</v>
      </c>
      <c r="AE4656" s="3">
        <v>1</v>
      </c>
      <c r="AF4656" s="3">
        <v>0</v>
      </c>
      <c r="AG4656" s="3">
        <v>0</v>
      </c>
      <c r="AH4656" s="3">
        <v>31.233333333333</v>
      </c>
      <c r="AI4656" s="3">
        <v>5.45</v>
      </c>
      <c r="AJ4656" s="1" t="s">
        <v>2866</v>
      </c>
      <c r="AK4656" s="1" t="s">
        <v>34340</v>
      </c>
      <c r="AL4656" s="1"/>
      <c r="AM4656" s="1"/>
      <c r="AN4656" s="1"/>
      <c r="AO4656" s="1"/>
      <c r="AP4656" s="1"/>
      <c r="AQ4656" s="1"/>
      <c r="AR4656" s="1"/>
      <c r="AS4656" s="1"/>
      <c r="AT4656" s="3"/>
      <c r="AU4656" s="1"/>
      <c r="AV4656" s="1"/>
      <c r="AW4656" s="3"/>
      <c r="AX4656" s="1"/>
      <c r="AY4656" s="1"/>
      <c r="AZ4656" s="1"/>
      <c r="BA4656" s="1"/>
      <c r="BB4656">
        <f t="shared" si="115"/>
        <v>3</v>
      </c>
      <c r="BC4656">
        <f t="shared" si="116"/>
        <v>2022</v>
      </c>
    </row>
    <row r="4657" spans="1:55" x14ac:dyDescent="0.25">
      <c r="A4657" s="1" t="s">
        <v>33773</v>
      </c>
      <c r="B4657" s="3">
        <v>72</v>
      </c>
      <c r="C4657" s="1" t="s">
        <v>33773</v>
      </c>
      <c r="D4657" s="3">
        <v>9810345</v>
      </c>
      <c r="E4657" s="1" t="s">
        <v>63</v>
      </c>
      <c r="F4657" s="1" t="s">
        <v>34341</v>
      </c>
      <c r="G4657" s="1" t="s">
        <v>2883</v>
      </c>
      <c r="H4657" s="1" t="s">
        <v>34342</v>
      </c>
      <c r="I4657" s="3">
        <v>1643141</v>
      </c>
      <c r="J4657" s="1" t="s">
        <v>67</v>
      </c>
      <c r="K4657" s="12"/>
      <c r="L4657" s="1" t="s">
        <v>34319</v>
      </c>
      <c r="M4657" s="1"/>
      <c r="N4657" s="1"/>
      <c r="O4657" s="1" t="s">
        <v>34343</v>
      </c>
      <c r="P4657" s="1" t="s">
        <v>70</v>
      </c>
      <c r="Q4657" s="1" t="s">
        <v>70</v>
      </c>
      <c r="R4657" s="1" t="s">
        <v>2883</v>
      </c>
      <c r="S4657" s="1" t="s">
        <v>34344</v>
      </c>
      <c r="T4657" s="1" t="s">
        <v>34345</v>
      </c>
      <c r="U4657" s="1" t="s">
        <v>33834</v>
      </c>
      <c r="V4657" s="1" t="s">
        <v>74</v>
      </c>
      <c r="W4657" s="1" t="s">
        <v>34346</v>
      </c>
      <c r="X4657" s="1" t="s">
        <v>2883</v>
      </c>
      <c r="Y4657" s="1" t="s">
        <v>3982</v>
      </c>
      <c r="Z4657" s="1" t="s">
        <v>2883</v>
      </c>
      <c r="AA4657" s="1" t="s">
        <v>9893</v>
      </c>
      <c r="AB4657" s="3">
        <v>1</v>
      </c>
      <c r="AC4657" s="3">
        <v>1</v>
      </c>
      <c r="AD4657" s="3">
        <v>1</v>
      </c>
      <c r="AE4657" s="3">
        <v>1</v>
      </c>
      <c r="AF4657" s="3">
        <v>0</v>
      </c>
      <c r="AG4657" s="3">
        <v>0</v>
      </c>
      <c r="AH4657" s="3">
        <v>54.4</v>
      </c>
      <c r="AI4657" s="3">
        <v>4.5166666666669997</v>
      </c>
      <c r="AJ4657" s="1" t="s">
        <v>2883</v>
      </c>
      <c r="AK4657" s="1" t="s">
        <v>34347</v>
      </c>
      <c r="AL4657" s="1"/>
      <c r="AM4657" s="1"/>
      <c r="AN4657" s="1"/>
      <c r="AO4657" s="1"/>
      <c r="AP4657" s="1"/>
      <c r="AQ4657" s="1"/>
      <c r="AR4657" s="1"/>
      <c r="AS4657" s="1"/>
      <c r="AT4657" s="3"/>
      <c r="AU4657" s="1"/>
      <c r="AV4657" s="1"/>
      <c r="AW4657" s="3"/>
      <c r="AX4657" s="1"/>
      <c r="AY4657" s="1"/>
      <c r="AZ4657" s="1" t="s">
        <v>34348</v>
      </c>
      <c r="BA4657" s="1"/>
      <c r="BB4657">
        <f t="shared" si="115"/>
        <v>3</v>
      </c>
      <c r="BC4657">
        <f t="shared" si="116"/>
        <v>2022</v>
      </c>
    </row>
    <row r="4658" spans="1:55" x14ac:dyDescent="0.25">
      <c r="A4658" s="1" t="s">
        <v>33773</v>
      </c>
      <c r="B4658" s="3">
        <v>91</v>
      </c>
      <c r="C4658" s="1" t="s">
        <v>33784</v>
      </c>
      <c r="D4658" s="3">
        <v>9811810</v>
      </c>
      <c r="E4658" s="1" t="s">
        <v>91</v>
      </c>
      <c r="F4658" s="1" t="s">
        <v>1035</v>
      </c>
      <c r="G4658" s="1" t="s">
        <v>2883</v>
      </c>
      <c r="H4658" s="1" t="s">
        <v>25584</v>
      </c>
      <c r="I4658" s="3">
        <v>9811810</v>
      </c>
      <c r="J4658" s="1" t="s">
        <v>67</v>
      </c>
      <c r="K4658" s="12"/>
      <c r="L4658" s="1" t="s">
        <v>34244</v>
      </c>
      <c r="M4658" s="1"/>
      <c r="N4658" s="1"/>
      <c r="O4658" s="1" t="s">
        <v>34349</v>
      </c>
      <c r="P4658" s="1" t="s">
        <v>70</v>
      </c>
      <c r="Q4658" s="1" t="s">
        <v>70</v>
      </c>
      <c r="R4658" s="1" t="s">
        <v>2883</v>
      </c>
      <c r="S4658" s="1" t="s">
        <v>34350</v>
      </c>
      <c r="T4658" s="1" t="s">
        <v>34351</v>
      </c>
      <c r="U4658" s="1" t="s">
        <v>23694</v>
      </c>
      <c r="V4658" s="1" t="s">
        <v>74</v>
      </c>
      <c r="W4658" s="1" t="s">
        <v>19123</v>
      </c>
      <c r="X4658" s="1" t="s">
        <v>2883</v>
      </c>
      <c r="Y4658" s="1" t="s">
        <v>686</v>
      </c>
      <c r="Z4658" s="1" t="s">
        <v>2883</v>
      </c>
      <c r="AA4658" s="1" t="s">
        <v>34352</v>
      </c>
      <c r="AB4658" s="3">
        <v>1</v>
      </c>
      <c r="AC4658" s="3">
        <v>1</v>
      </c>
      <c r="AD4658" s="3">
        <v>1</v>
      </c>
      <c r="AE4658" s="3">
        <v>1</v>
      </c>
      <c r="AF4658" s="3">
        <v>0</v>
      </c>
      <c r="AG4658" s="3">
        <v>0</v>
      </c>
      <c r="AH4658" s="3">
        <v>31.883333333332999</v>
      </c>
      <c r="AI4658" s="3">
        <v>5.0666666666670004</v>
      </c>
      <c r="AJ4658" s="1" t="s">
        <v>2883</v>
      </c>
      <c r="AK4658" s="1" t="s">
        <v>34353</v>
      </c>
      <c r="AL4658" s="1"/>
      <c r="AM4658" s="1"/>
      <c r="AN4658" s="1"/>
      <c r="AO4658" s="1"/>
      <c r="AP4658" s="1"/>
      <c r="AQ4658" s="1"/>
      <c r="AR4658" s="1"/>
      <c r="AS4658" s="1"/>
      <c r="AT4658" s="3"/>
      <c r="AU4658" s="1"/>
      <c r="AV4658" s="1"/>
      <c r="AW4658" s="3"/>
      <c r="AX4658" s="1"/>
      <c r="AY4658" s="1"/>
      <c r="AZ4658" s="1"/>
      <c r="BA4658" s="1" t="s">
        <v>34354</v>
      </c>
      <c r="BB4658">
        <f t="shared" si="115"/>
        <v>3</v>
      </c>
      <c r="BC4658">
        <f t="shared" si="116"/>
        <v>2022</v>
      </c>
    </row>
    <row r="4659" spans="1:55" x14ac:dyDescent="0.25">
      <c r="A4659" s="1" t="s">
        <v>33773</v>
      </c>
      <c r="B4659" s="3">
        <v>72</v>
      </c>
      <c r="C4659" s="1" t="s">
        <v>33773</v>
      </c>
      <c r="D4659" s="3">
        <v>9821533</v>
      </c>
      <c r="E4659" s="1" t="s">
        <v>63</v>
      </c>
      <c r="F4659" s="1" t="s">
        <v>1465</v>
      </c>
      <c r="G4659" s="1" t="s">
        <v>478</v>
      </c>
      <c r="H4659" s="1" t="s">
        <v>34355</v>
      </c>
      <c r="I4659" s="3">
        <v>1644200</v>
      </c>
      <c r="J4659" s="1" t="s">
        <v>67</v>
      </c>
      <c r="K4659" s="12"/>
      <c r="L4659" s="1" t="s">
        <v>33830</v>
      </c>
      <c r="M4659" s="1"/>
      <c r="N4659" s="1"/>
      <c r="O4659" s="1" t="s">
        <v>34356</v>
      </c>
      <c r="P4659" s="1" t="s">
        <v>70</v>
      </c>
      <c r="Q4659" s="1" t="s">
        <v>70</v>
      </c>
      <c r="R4659" s="1" t="s">
        <v>478</v>
      </c>
      <c r="S4659" s="1" t="s">
        <v>34357</v>
      </c>
      <c r="T4659" s="1" t="s">
        <v>34358</v>
      </c>
      <c r="U4659" s="1" t="s">
        <v>33834</v>
      </c>
      <c r="V4659" s="1" t="s">
        <v>74</v>
      </c>
      <c r="W4659" s="1" t="s">
        <v>23805</v>
      </c>
      <c r="X4659" s="1" t="s">
        <v>478</v>
      </c>
      <c r="Y4659" s="1" t="s">
        <v>2830</v>
      </c>
      <c r="Z4659" s="1" t="s">
        <v>478</v>
      </c>
      <c r="AA4659" s="1" t="s">
        <v>34359</v>
      </c>
      <c r="AB4659" s="3">
        <v>1</v>
      </c>
      <c r="AC4659" s="3">
        <v>1</v>
      </c>
      <c r="AD4659" s="3">
        <v>1</v>
      </c>
      <c r="AE4659" s="3">
        <v>1</v>
      </c>
      <c r="AF4659" s="3">
        <v>0</v>
      </c>
      <c r="AG4659" s="3">
        <v>0</v>
      </c>
      <c r="AH4659" s="3">
        <v>18.633333333332999</v>
      </c>
      <c r="AI4659" s="3">
        <v>5.6833333333329996</v>
      </c>
      <c r="AJ4659" s="1" t="s">
        <v>478</v>
      </c>
      <c r="AK4659" s="1" t="s">
        <v>34360</v>
      </c>
      <c r="AL4659" s="1"/>
      <c r="AM4659" s="1"/>
      <c r="AN4659" s="1"/>
      <c r="AO4659" s="1"/>
      <c r="AP4659" s="1"/>
      <c r="AQ4659" s="1"/>
      <c r="AR4659" s="1"/>
      <c r="AS4659" s="1"/>
      <c r="AT4659" s="3"/>
      <c r="AU4659" s="1"/>
      <c r="AV4659" s="1"/>
      <c r="AW4659" s="3"/>
      <c r="AX4659" s="1"/>
      <c r="AY4659" s="1"/>
      <c r="AZ4659" s="1"/>
      <c r="BA4659" s="1"/>
      <c r="BB4659">
        <f t="shared" si="115"/>
        <v>3</v>
      </c>
      <c r="BC4659">
        <f t="shared" si="116"/>
        <v>2022</v>
      </c>
    </row>
    <row r="4660" spans="1:55" x14ac:dyDescent="0.25">
      <c r="A4660" s="1" t="s">
        <v>33773</v>
      </c>
      <c r="B4660" s="3">
        <v>91</v>
      </c>
      <c r="C4660" s="1" t="s">
        <v>33784</v>
      </c>
      <c r="D4660" s="3">
        <v>9823999</v>
      </c>
      <c r="E4660" s="1" t="s">
        <v>63</v>
      </c>
      <c r="F4660" s="1" t="s">
        <v>5275</v>
      </c>
      <c r="G4660" s="1" t="s">
        <v>478</v>
      </c>
      <c r="H4660" s="1" t="s">
        <v>24723</v>
      </c>
      <c r="I4660" s="3">
        <v>1644317</v>
      </c>
      <c r="J4660" s="1" t="s">
        <v>67</v>
      </c>
      <c r="K4660" s="12"/>
      <c r="L4660" s="1" t="s">
        <v>34013</v>
      </c>
      <c r="M4660" s="1"/>
      <c r="N4660" s="1"/>
      <c r="O4660" s="1" t="s">
        <v>34361</v>
      </c>
      <c r="P4660" s="1" t="s">
        <v>70</v>
      </c>
      <c r="Q4660" s="1" t="s">
        <v>70</v>
      </c>
      <c r="R4660" s="1" t="s">
        <v>478</v>
      </c>
      <c r="S4660" s="1" t="s">
        <v>34362</v>
      </c>
      <c r="T4660" s="1" t="s">
        <v>34363</v>
      </c>
      <c r="U4660" s="1" t="s">
        <v>31532</v>
      </c>
      <c r="V4660" s="1" t="s">
        <v>74</v>
      </c>
      <c r="W4660" s="1" t="s">
        <v>19123</v>
      </c>
      <c r="X4660" s="1" t="s">
        <v>478</v>
      </c>
      <c r="Y4660" s="1" t="s">
        <v>15898</v>
      </c>
      <c r="Z4660" s="1" t="s">
        <v>478</v>
      </c>
      <c r="AA4660" s="1" t="s">
        <v>34364</v>
      </c>
      <c r="AB4660" s="3">
        <v>1</v>
      </c>
      <c r="AC4660" s="3">
        <v>1</v>
      </c>
      <c r="AD4660" s="3">
        <v>1</v>
      </c>
      <c r="AE4660" s="3">
        <v>1</v>
      </c>
      <c r="AF4660" s="3">
        <v>0</v>
      </c>
      <c r="AG4660" s="3">
        <v>0</v>
      </c>
      <c r="AH4660" s="3">
        <v>47.883333333332999</v>
      </c>
      <c r="AI4660" s="3">
        <v>8.1166666666669993</v>
      </c>
      <c r="AJ4660" s="1" t="s">
        <v>478</v>
      </c>
      <c r="AK4660" s="1" t="s">
        <v>34365</v>
      </c>
      <c r="AL4660" s="1"/>
      <c r="AM4660" s="1"/>
      <c r="AN4660" s="1"/>
      <c r="AO4660" s="1"/>
      <c r="AP4660" s="1"/>
      <c r="AQ4660" s="1"/>
      <c r="AR4660" s="1"/>
      <c r="AS4660" s="1"/>
      <c r="AT4660" s="3"/>
      <c r="AU4660" s="1"/>
      <c r="AV4660" s="1"/>
      <c r="AW4660" s="3"/>
      <c r="AX4660" s="1"/>
      <c r="AY4660" s="1"/>
      <c r="AZ4660" s="1" t="s">
        <v>34366</v>
      </c>
      <c r="BA4660" s="1"/>
      <c r="BB4660">
        <f t="shared" si="115"/>
        <v>3</v>
      </c>
      <c r="BC4660">
        <f t="shared" si="116"/>
        <v>2022</v>
      </c>
    </row>
    <row r="4661" spans="1:55" x14ac:dyDescent="0.25">
      <c r="A4661" s="1" t="s">
        <v>33773</v>
      </c>
      <c r="B4661" s="3">
        <v>72</v>
      </c>
      <c r="C4661" s="1" t="s">
        <v>33773</v>
      </c>
      <c r="D4661" s="3">
        <v>9828803</v>
      </c>
      <c r="E4661" s="1" t="s">
        <v>63</v>
      </c>
      <c r="F4661" s="1" t="s">
        <v>34367</v>
      </c>
      <c r="G4661" s="1" t="s">
        <v>4468</v>
      </c>
      <c r="H4661" s="1" t="s">
        <v>34368</v>
      </c>
      <c r="I4661" s="3">
        <v>1645006</v>
      </c>
      <c r="J4661" s="1" t="s">
        <v>67</v>
      </c>
      <c r="K4661" s="12"/>
      <c r="L4661" s="1" t="s">
        <v>33830</v>
      </c>
      <c r="M4661" s="1"/>
      <c r="N4661" s="1"/>
      <c r="O4661" s="1" t="s">
        <v>34369</v>
      </c>
      <c r="P4661" s="1" t="s">
        <v>70</v>
      </c>
      <c r="Q4661" s="1" t="s">
        <v>70</v>
      </c>
      <c r="R4661" s="1" t="s">
        <v>4468</v>
      </c>
      <c r="S4661" s="1" t="s">
        <v>34370</v>
      </c>
      <c r="T4661" s="1" t="s">
        <v>34371</v>
      </c>
      <c r="U4661" s="1" t="s">
        <v>33903</v>
      </c>
      <c r="V4661" s="1" t="s">
        <v>74</v>
      </c>
      <c r="W4661" s="1" t="s">
        <v>33904</v>
      </c>
      <c r="X4661" s="1" t="s">
        <v>4468</v>
      </c>
      <c r="Y4661" s="1" t="s">
        <v>1378</v>
      </c>
      <c r="Z4661" s="1" t="s">
        <v>4468</v>
      </c>
      <c r="AA4661" s="1" t="s">
        <v>11302</v>
      </c>
      <c r="AB4661" s="3">
        <v>1</v>
      </c>
      <c r="AC4661" s="3">
        <v>1</v>
      </c>
      <c r="AD4661" s="3">
        <v>1</v>
      </c>
      <c r="AE4661" s="3">
        <v>1</v>
      </c>
      <c r="AF4661" s="3">
        <v>0</v>
      </c>
      <c r="AG4661" s="3">
        <v>0</v>
      </c>
      <c r="AH4661" s="3">
        <v>54.3</v>
      </c>
      <c r="AI4661" s="3">
        <v>3.7333333333329999</v>
      </c>
      <c r="AJ4661" s="1" t="s">
        <v>4468</v>
      </c>
      <c r="AK4661" s="1" t="s">
        <v>34372</v>
      </c>
      <c r="AL4661" s="1"/>
      <c r="AM4661" s="1"/>
      <c r="AN4661" s="1"/>
      <c r="AO4661" s="1"/>
      <c r="AP4661" s="1"/>
      <c r="AQ4661" s="1"/>
      <c r="AR4661" s="1"/>
      <c r="AS4661" s="1"/>
      <c r="AT4661" s="3"/>
      <c r="AU4661" s="1"/>
      <c r="AV4661" s="1"/>
      <c r="AW4661" s="3"/>
      <c r="AX4661" s="1"/>
      <c r="AY4661" s="1"/>
      <c r="AZ4661" s="1" t="s">
        <v>34373</v>
      </c>
      <c r="BA4661" s="1"/>
      <c r="BB4661">
        <f t="shared" si="115"/>
        <v>3</v>
      </c>
      <c r="BC4661">
        <f t="shared" si="116"/>
        <v>2022</v>
      </c>
    </row>
    <row r="4662" spans="1:55" x14ac:dyDescent="0.25">
      <c r="A4662" s="1" t="s">
        <v>33773</v>
      </c>
      <c r="B4662" s="3">
        <v>72</v>
      </c>
      <c r="C4662" s="1" t="s">
        <v>33773</v>
      </c>
      <c r="D4662" s="3">
        <v>9833445</v>
      </c>
      <c r="E4662" s="1" t="s">
        <v>91</v>
      </c>
      <c r="F4662" s="1" t="s">
        <v>33774</v>
      </c>
      <c r="G4662" s="1" t="s">
        <v>2917</v>
      </c>
      <c r="H4662" s="1" t="s">
        <v>34374</v>
      </c>
      <c r="I4662" s="3">
        <v>9833445</v>
      </c>
      <c r="J4662" s="1" t="s">
        <v>67</v>
      </c>
      <c r="K4662" s="12"/>
      <c r="L4662" s="1" t="s">
        <v>34151</v>
      </c>
      <c r="M4662" s="1"/>
      <c r="N4662" s="1"/>
      <c r="O4662" s="1" t="s">
        <v>34375</v>
      </c>
      <c r="P4662" s="1" t="s">
        <v>70</v>
      </c>
      <c r="Q4662" s="1" t="s">
        <v>70</v>
      </c>
      <c r="R4662" s="1" t="s">
        <v>2917</v>
      </c>
      <c r="S4662" s="1" t="s">
        <v>34376</v>
      </c>
      <c r="T4662" s="1" t="s">
        <v>34377</v>
      </c>
      <c r="U4662" s="1" t="s">
        <v>33834</v>
      </c>
      <c r="V4662" s="1" t="s">
        <v>74</v>
      </c>
      <c r="W4662" s="1" t="s">
        <v>33904</v>
      </c>
      <c r="X4662" s="1" t="s">
        <v>2917</v>
      </c>
      <c r="Y4662" s="1" t="s">
        <v>1040</v>
      </c>
      <c r="Z4662" s="1" t="s">
        <v>2917</v>
      </c>
      <c r="AA4662" s="1" t="s">
        <v>34378</v>
      </c>
      <c r="AB4662" s="3">
        <v>1</v>
      </c>
      <c r="AC4662" s="3">
        <v>1</v>
      </c>
      <c r="AD4662" s="3">
        <v>1</v>
      </c>
      <c r="AE4662" s="3">
        <v>1</v>
      </c>
      <c r="AF4662" s="3">
        <v>0</v>
      </c>
      <c r="AG4662" s="3">
        <v>0</v>
      </c>
      <c r="AH4662" s="3">
        <v>27.533333333333001</v>
      </c>
      <c r="AI4662" s="3">
        <v>5.7333333333330003</v>
      </c>
      <c r="AJ4662" s="1" t="s">
        <v>2917</v>
      </c>
      <c r="AK4662" s="1" t="s">
        <v>34379</v>
      </c>
      <c r="AL4662" s="1"/>
      <c r="AM4662" s="1"/>
      <c r="AN4662" s="1"/>
      <c r="AO4662" s="1"/>
      <c r="AP4662" s="1"/>
      <c r="AQ4662" s="1"/>
      <c r="AR4662" s="1"/>
      <c r="AS4662" s="1"/>
      <c r="AT4662" s="3"/>
      <c r="AU4662" s="1"/>
      <c r="AV4662" s="1"/>
      <c r="AW4662" s="3"/>
      <c r="AX4662" s="1"/>
      <c r="AY4662" s="1"/>
      <c r="AZ4662" s="1"/>
      <c r="BA4662" s="1" t="s">
        <v>34380</v>
      </c>
      <c r="BB4662">
        <f t="shared" si="115"/>
        <v>3</v>
      </c>
      <c r="BC4662">
        <f t="shared" si="116"/>
        <v>2022</v>
      </c>
    </row>
    <row r="4663" spans="1:55" x14ac:dyDescent="0.25">
      <c r="A4663" s="1" t="s">
        <v>33773</v>
      </c>
      <c r="B4663" s="3">
        <v>72</v>
      </c>
      <c r="C4663" s="1" t="s">
        <v>33773</v>
      </c>
      <c r="D4663" s="3">
        <v>9838605</v>
      </c>
      <c r="E4663" s="1" t="s">
        <v>91</v>
      </c>
      <c r="F4663" s="1" t="s">
        <v>33774</v>
      </c>
      <c r="G4663" s="1" t="s">
        <v>500</v>
      </c>
      <c r="H4663" s="1" t="s">
        <v>34381</v>
      </c>
      <c r="I4663" s="3">
        <v>9838605</v>
      </c>
      <c r="J4663" s="1" t="s">
        <v>67</v>
      </c>
      <c r="K4663" s="12"/>
      <c r="L4663" s="1" t="s">
        <v>34171</v>
      </c>
      <c r="M4663" s="1"/>
      <c r="N4663" s="1"/>
      <c r="O4663" s="1" t="s">
        <v>34382</v>
      </c>
      <c r="P4663" s="1" t="s">
        <v>70</v>
      </c>
      <c r="Q4663" s="1" t="s">
        <v>70</v>
      </c>
      <c r="R4663" s="1" t="s">
        <v>500</v>
      </c>
      <c r="S4663" s="1" t="s">
        <v>34383</v>
      </c>
      <c r="T4663" s="1" t="s">
        <v>34384</v>
      </c>
      <c r="U4663" s="1" t="s">
        <v>33834</v>
      </c>
      <c r="V4663" s="1" t="s">
        <v>74</v>
      </c>
      <c r="W4663" s="1" t="s">
        <v>34385</v>
      </c>
      <c r="X4663" s="1" t="s">
        <v>500</v>
      </c>
      <c r="Y4663" s="1" t="s">
        <v>695</v>
      </c>
      <c r="Z4663" s="1" t="s">
        <v>500</v>
      </c>
      <c r="AA4663" s="1" t="s">
        <v>34386</v>
      </c>
      <c r="AB4663" s="3">
        <v>1</v>
      </c>
      <c r="AC4663" s="3">
        <v>1</v>
      </c>
      <c r="AD4663" s="3">
        <v>1</v>
      </c>
      <c r="AE4663" s="3">
        <v>1</v>
      </c>
      <c r="AF4663" s="3">
        <v>0</v>
      </c>
      <c r="AG4663" s="3">
        <v>0</v>
      </c>
      <c r="AH4663" s="3">
        <v>16.066666666667</v>
      </c>
      <c r="AI4663" s="3">
        <v>5.75</v>
      </c>
      <c r="AJ4663" s="1" t="s">
        <v>500</v>
      </c>
      <c r="AK4663" s="1" t="s">
        <v>34387</v>
      </c>
      <c r="AL4663" s="1"/>
      <c r="AM4663" s="1"/>
      <c r="AN4663" s="1"/>
      <c r="AO4663" s="1"/>
      <c r="AP4663" s="1"/>
      <c r="AQ4663" s="1"/>
      <c r="AR4663" s="1"/>
      <c r="AS4663" s="1"/>
      <c r="AT4663" s="3"/>
      <c r="AU4663" s="1"/>
      <c r="AV4663" s="1"/>
      <c r="AW4663" s="3"/>
      <c r="AX4663" s="1"/>
      <c r="AY4663" s="1"/>
      <c r="AZ4663" s="1"/>
      <c r="BA4663" s="1" t="s">
        <v>34388</v>
      </c>
      <c r="BB4663">
        <f t="shared" si="115"/>
        <v>3</v>
      </c>
      <c r="BC4663">
        <f t="shared" si="116"/>
        <v>2022</v>
      </c>
    </row>
    <row r="4664" spans="1:55" x14ac:dyDescent="0.25">
      <c r="A4664" s="1" t="s">
        <v>33773</v>
      </c>
      <c r="B4664" s="3">
        <v>91</v>
      </c>
      <c r="C4664" s="1" t="s">
        <v>33784</v>
      </c>
      <c r="D4664" s="3">
        <v>9841703</v>
      </c>
      <c r="E4664" s="1" t="s">
        <v>91</v>
      </c>
      <c r="F4664" s="1" t="s">
        <v>832</v>
      </c>
      <c r="G4664" s="1" t="s">
        <v>500</v>
      </c>
      <c r="H4664" s="1" t="s">
        <v>34389</v>
      </c>
      <c r="I4664" s="3">
        <v>9841703</v>
      </c>
      <c r="J4664" s="1" t="s">
        <v>67</v>
      </c>
      <c r="K4664" s="12"/>
      <c r="L4664" s="1" t="s">
        <v>33844</v>
      </c>
      <c r="M4664" s="1"/>
      <c r="N4664" s="1"/>
      <c r="O4664" s="1" t="s">
        <v>34390</v>
      </c>
      <c r="P4664" s="1" t="s">
        <v>70</v>
      </c>
      <c r="Q4664" s="1" t="s">
        <v>70</v>
      </c>
      <c r="R4664" s="1" t="s">
        <v>500</v>
      </c>
      <c r="S4664" s="1" t="s">
        <v>34391</v>
      </c>
      <c r="T4664" s="1" t="s">
        <v>34392</v>
      </c>
      <c r="U4664" s="1" t="s">
        <v>34121</v>
      </c>
      <c r="V4664" s="1" t="s">
        <v>74</v>
      </c>
      <c r="W4664" s="1" t="s">
        <v>34112</v>
      </c>
      <c r="X4664" s="1" t="s">
        <v>500</v>
      </c>
      <c r="Y4664" s="1" t="s">
        <v>4553</v>
      </c>
      <c r="Z4664" s="1" t="s">
        <v>500</v>
      </c>
      <c r="AA4664" s="1" t="s">
        <v>34393</v>
      </c>
      <c r="AB4664" s="3">
        <v>1</v>
      </c>
      <c r="AC4664" s="3">
        <v>1</v>
      </c>
      <c r="AD4664" s="3">
        <v>1</v>
      </c>
      <c r="AE4664" s="3">
        <v>1</v>
      </c>
      <c r="AF4664" s="3">
        <v>0</v>
      </c>
      <c r="AG4664" s="3">
        <v>0</v>
      </c>
      <c r="AH4664" s="3">
        <v>30.65</v>
      </c>
      <c r="AI4664" s="3">
        <v>3.1333333333329998</v>
      </c>
      <c r="AJ4664" s="1" t="s">
        <v>500</v>
      </c>
      <c r="AK4664" s="1" t="s">
        <v>17547</v>
      </c>
      <c r="AL4664" s="1"/>
      <c r="AM4664" s="1"/>
      <c r="AN4664" s="1"/>
      <c r="AO4664" s="1"/>
      <c r="AP4664" s="1"/>
      <c r="AQ4664" s="1"/>
      <c r="AR4664" s="1"/>
      <c r="AS4664" s="1"/>
      <c r="AT4664" s="3"/>
      <c r="AU4664" s="1"/>
      <c r="AV4664" s="1"/>
      <c r="AW4664" s="3"/>
      <c r="AX4664" s="1"/>
      <c r="AY4664" s="1"/>
      <c r="AZ4664" s="1"/>
      <c r="BA4664" s="1" t="s">
        <v>34394</v>
      </c>
      <c r="BB4664">
        <f t="shared" si="115"/>
        <v>3</v>
      </c>
      <c r="BC4664">
        <f t="shared" si="116"/>
        <v>2022</v>
      </c>
    </row>
    <row r="4665" spans="1:55" x14ac:dyDescent="0.25">
      <c r="A4665" s="1" t="s">
        <v>33773</v>
      </c>
      <c r="B4665" s="3">
        <v>91</v>
      </c>
      <c r="C4665" s="1" t="s">
        <v>33784</v>
      </c>
      <c r="D4665" s="3">
        <v>9844133</v>
      </c>
      <c r="E4665" s="1" t="s">
        <v>63</v>
      </c>
      <c r="F4665" s="1" t="s">
        <v>34395</v>
      </c>
      <c r="G4665" s="1" t="s">
        <v>510</v>
      </c>
      <c r="H4665" s="1" t="s">
        <v>34396</v>
      </c>
      <c r="I4665" s="3">
        <v>1647222</v>
      </c>
      <c r="J4665" s="1" t="s">
        <v>67</v>
      </c>
      <c r="K4665" s="12"/>
      <c r="L4665" s="1" t="s">
        <v>33801</v>
      </c>
      <c r="M4665" s="1"/>
      <c r="N4665" s="1"/>
      <c r="O4665" s="1" t="s">
        <v>34397</v>
      </c>
      <c r="P4665" s="1" t="s">
        <v>70</v>
      </c>
      <c r="Q4665" s="1" t="s">
        <v>70</v>
      </c>
      <c r="R4665" s="1" t="s">
        <v>510</v>
      </c>
      <c r="S4665" s="1" t="s">
        <v>34398</v>
      </c>
      <c r="T4665" s="1" t="s">
        <v>34399</v>
      </c>
      <c r="U4665" s="1" t="s">
        <v>31825</v>
      </c>
      <c r="V4665" s="1" t="s">
        <v>74</v>
      </c>
      <c r="W4665" s="1" t="s">
        <v>34400</v>
      </c>
      <c r="X4665" s="1" t="s">
        <v>510</v>
      </c>
      <c r="Y4665" s="1" t="s">
        <v>4514</v>
      </c>
      <c r="Z4665" s="1" t="s">
        <v>510</v>
      </c>
      <c r="AA4665" s="1" t="s">
        <v>34401</v>
      </c>
      <c r="AB4665" s="3">
        <v>1</v>
      </c>
      <c r="AC4665" s="3">
        <v>1</v>
      </c>
      <c r="AD4665" s="3">
        <v>1</v>
      </c>
      <c r="AE4665" s="3">
        <v>1</v>
      </c>
      <c r="AF4665" s="3">
        <v>0</v>
      </c>
      <c r="AG4665" s="3">
        <v>0</v>
      </c>
      <c r="AH4665" s="3">
        <v>40.433333333333003</v>
      </c>
      <c r="AI4665" s="3">
        <v>8.1999999999999993</v>
      </c>
      <c r="AJ4665" s="1" t="s">
        <v>510</v>
      </c>
      <c r="AK4665" s="1" t="s">
        <v>34402</v>
      </c>
      <c r="AL4665" s="1"/>
      <c r="AM4665" s="1"/>
      <c r="AN4665" s="1"/>
      <c r="AO4665" s="1"/>
      <c r="AP4665" s="1"/>
      <c r="AQ4665" s="1"/>
      <c r="AR4665" s="1"/>
      <c r="AS4665" s="1"/>
      <c r="AT4665" s="3"/>
      <c r="AU4665" s="1"/>
      <c r="AV4665" s="1"/>
      <c r="AW4665" s="3"/>
      <c r="AX4665" s="1"/>
      <c r="AY4665" s="1"/>
      <c r="AZ4665" s="1" t="s">
        <v>34403</v>
      </c>
      <c r="BA4665" s="1"/>
      <c r="BB4665">
        <f t="shared" si="115"/>
        <v>3</v>
      </c>
      <c r="BC4665">
        <f t="shared" si="116"/>
        <v>2022</v>
      </c>
    </row>
    <row r="4666" spans="1:55" x14ac:dyDescent="0.25">
      <c r="A4666" s="1" t="s">
        <v>33773</v>
      </c>
      <c r="B4666" s="3">
        <v>72</v>
      </c>
      <c r="C4666" s="1" t="s">
        <v>33773</v>
      </c>
      <c r="D4666" s="3">
        <v>9845398</v>
      </c>
      <c r="E4666" s="1" t="s">
        <v>63</v>
      </c>
      <c r="F4666" s="1" t="s">
        <v>34404</v>
      </c>
      <c r="G4666" s="1" t="s">
        <v>510</v>
      </c>
      <c r="H4666" s="1" t="s">
        <v>34405</v>
      </c>
      <c r="I4666" s="3">
        <v>1647374</v>
      </c>
      <c r="J4666" s="1" t="s">
        <v>67</v>
      </c>
      <c r="K4666" s="12"/>
      <c r="L4666" s="1" t="s">
        <v>34180</v>
      </c>
      <c r="M4666" s="1"/>
      <c r="N4666" s="1"/>
      <c r="O4666" s="1" t="s">
        <v>34406</v>
      </c>
      <c r="P4666" s="1" t="s">
        <v>70</v>
      </c>
      <c r="Q4666" s="1" t="s">
        <v>70</v>
      </c>
      <c r="R4666" s="1" t="s">
        <v>510</v>
      </c>
      <c r="S4666" s="1" t="s">
        <v>34407</v>
      </c>
      <c r="T4666" s="1" t="s">
        <v>34408</v>
      </c>
      <c r="U4666" s="1" t="s">
        <v>22726</v>
      </c>
      <c r="V4666" s="1" t="s">
        <v>74</v>
      </c>
      <c r="W4666" s="1" t="s">
        <v>34215</v>
      </c>
      <c r="X4666" s="1" t="s">
        <v>510</v>
      </c>
      <c r="Y4666" s="1" t="s">
        <v>4186</v>
      </c>
      <c r="Z4666" s="1" t="s">
        <v>510</v>
      </c>
      <c r="AA4666" s="1" t="s">
        <v>34409</v>
      </c>
      <c r="AB4666" s="3">
        <v>1</v>
      </c>
      <c r="AC4666" s="3">
        <v>1</v>
      </c>
      <c r="AD4666" s="3">
        <v>1</v>
      </c>
      <c r="AE4666" s="3">
        <v>1</v>
      </c>
      <c r="AF4666" s="3">
        <v>0</v>
      </c>
      <c r="AG4666" s="3">
        <v>0</v>
      </c>
      <c r="AH4666" s="3">
        <v>27.916666666666998</v>
      </c>
      <c r="AI4666" s="3">
        <v>5.35</v>
      </c>
      <c r="AJ4666" s="1" t="s">
        <v>510</v>
      </c>
      <c r="AK4666" s="1" t="s">
        <v>34410</v>
      </c>
      <c r="AL4666" s="1"/>
      <c r="AM4666" s="1"/>
      <c r="AN4666" s="1"/>
      <c r="AO4666" s="1"/>
      <c r="AP4666" s="1"/>
      <c r="AQ4666" s="1"/>
      <c r="AR4666" s="1"/>
      <c r="AS4666" s="1"/>
      <c r="AT4666" s="3"/>
      <c r="AU4666" s="1"/>
      <c r="AV4666" s="1"/>
      <c r="AW4666" s="3"/>
      <c r="AX4666" s="1"/>
      <c r="AY4666" s="1"/>
      <c r="AZ4666" s="1"/>
      <c r="BA4666" s="1"/>
      <c r="BB4666">
        <f t="shared" si="115"/>
        <v>3</v>
      </c>
      <c r="BC4666">
        <f t="shared" si="116"/>
        <v>2022</v>
      </c>
    </row>
    <row r="4667" spans="1:55" x14ac:dyDescent="0.25">
      <c r="A4667" s="1" t="s">
        <v>33773</v>
      </c>
      <c r="B4667" s="3">
        <v>72</v>
      </c>
      <c r="C4667" s="1" t="s">
        <v>33773</v>
      </c>
      <c r="D4667" s="3">
        <v>9847200</v>
      </c>
      <c r="E4667" s="1" t="s">
        <v>91</v>
      </c>
      <c r="F4667" s="1" t="s">
        <v>34411</v>
      </c>
      <c r="G4667" s="1" t="s">
        <v>527</v>
      </c>
      <c r="H4667" s="1" t="s">
        <v>34412</v>
      </c>
      <c r="I4667" s="3">
        <v>9847200</v>
      </c>
      <c r="J4667" s="1" t="s">
        <v>67</v>
      </c>
      <c r="K4667" s="12"/>
      <c r="L4667" s="1" t="s">
        <v>33776</v>
      </c>
      <c r="M4667" s="1"/>
      <c r="N4667" s="1"/>
      <c r="O4667" s="1" t="s">
        <v>34413</v>
      </c>
      <c r="P4667" s="1" t="s">
        <v>70</v>
      </c>
      <c r="Q4667" s="1" t="s">
        <v>70</v>
      </c>
      <c r="R4667" s="1" t="s">
        <v>527</v>
      </c>
      <c r="S4667" s="1" t="s">
        <v>34414</v>
      </c>
      <c r="T4667" s="1" t="s">
        <v>34415</v>
      </c>
      <c r="U4667" s="1" t="s">
        <v>33834</v>
      </c>
      <c r="V4667" s="1" t="s">
        <v>74</v>
      </c>
      <c r="W4667" s="1" t="s">
        <v>34385</v>
      </c>
      <c r="X4667" s="1" t="s">
        <v>527</v>
      </c>
      <c r="Y4667" s="1" t="s">
        <v>11029</v>
      </c>
      <c r="Z4667" s="1" t="s">
        <v>527</v>
      </c>
      <c r="AA4667" s="1" t="s">
        <v>24382</v>
      </c>
      <c r="AB4667" s="3">
        <v>1</v>
      </c>
      <c r="AC4667" s="3">
        <v>1</v>
      </c>
      <c r="AD4667" s="3">
        <v>1</v>
      </c>
      <c r="AE4667" s="3">
        <v>1</v>
      </c>
      <c r="AF4667" s="3">
        <v>0</v>
      </c>
      <c r="AG4667" s="3">
        <v>0</v>
      </c>
      <c r="AH4667" s="3">
        <v>23.016666666667</v>
      </c>
      <c r="AI4667" s="3">
        <v>9.5333333333329993</v>
      </c>
      <c r="AJ4667" s="1" t="s">
        <v>527</v>
      </c>
      <c r="AK4667" s="1" t="s">
        <v>33620</v>
      </c>
      <c r="AL4667" s="1"/>
      <c r="AM4667" s="1"/>
      <c r="AN4667" s="1"/>
      <c r="AO4667" s="1"/>
      <c r="AP4667" s="1"/>
      <c r="AQ4667" s="1"/>
      <c r="AR4667" s="1"/>
      <c r="AS4667" s="1"/>
      <c r="AT4667" s="3"/>
      <c r="AU4667" s="1"/>
      <c r="AV4667" s="1"/>
      <c r="AW4667" s="3"/>
      <c r="AX4667" s="1"/>
      <c r="AY4667" s="1"/>
      <c r="AZ4667" s="1"/>
      <c r="BA4667" s="1" t="s">
        <v>34416</v>
      </c>
      <c r="BB4667">
        <f t="shared" si="115"/>
        <v>3</v>
      </c>
      <c r="BC4667">
        <f t="shared" si="116"/>
        <v>2022</v>
      </c>
    </row>
    <row r="4668" spans="1:55" x14ac:dyDescent="0.25">
      <c r="A4668" s="1" t="s">
        <v>33773</v>
      </c>
      <c r="B4668" s="3">
        <v>72</v>
      </c>
      <c r="C4668" s="1" t="s">
        <v>33773</v>
      </c>
      <c r="D4668" s="3">
        <v>9847532</v>
      </c>
      <c r="E4668" s="1" t="s">
        <v>63</v>
      </c>
      <c r="F4668" s="1" t="s">
        <v>34417</v>
      </c>
      <c r="G4668" s="1" t="s">
        <v>527</v>
      </c>
      <c r="H4668" s="1" t="s">
        <v>34418</v>
      </c>
      <c r="I4668" s="3">
        <v>1647656</v>
      </c>
      <c r="J4668" s="1" t="s">
        <v>67</v>
      </c>
      <c r="K4668" s="12"/>
      <c r="L4668" s="1" t="s">
        <v>33793</v>
      </c>
      <c r="M4668" s="1"/>
      <c r="N4668" s="1"/>
      <c r="O4668" s="1" t="s">
        <v>34419</v>
      </c>
      <c r="P4668" s="1" t="s">
        <v>70</v>
      </c>
      <c r="Q4668" s="1" t="s">
        <v>70</v>
      </c>
      <c r="R4668" s="1" t="s">
        <v>527</v>
      </c>
      <c r="S4668" s="1" t="s">
        <v>34420</v>
      </c>
      <c r="T4668" s="1" t="s">
        <v>34421</v>
      </c>
      <c r="U4668" s="1" t="s">
        <v>34090</v>
      </c>
      <c r="V4668" s="1" t="s">
        <v>74</v>
      </c>
      <c r="W4668" s="1" t="s">
        <v>33865</v>
      </c>
      <c r="X4668" s="1" t="s">
        <v>527</v>
      </c>
      <c r="Y4668" s="1" t="s">
        <v>34422</v>
      </c>
      <c r="Z4668" s="1" t="s">
        <v>527</v>
      </c>
      <c r="AA4668" s="1" t="s">
        <v>34423</v>
      </c>
      <c r="AB4668" s="3">
        <v>1</v>
      </c>
      <c r="AC4668" s="3">
        <v>1</v>
      </c>
      <c r="AD4668" s="3">
        <v>1</v>
      </c>
      <c r="AE4668" s="3">
        <v>1</v>
      </c>
      <c r="AF4668" s="3">
        <v>0</v>
      </c>
      <c r="AG4668" s="3">
        <v>0</v>
      </c>
      <c r="AH4668" s="3">
        <v>35.5</v>
      </c>
      <c r="AI4668" s="3">
        <v>7.833333333333</v>
      </c>
      <c r="AJ4668" s="1" t="s">
        <v>527</v>
      </c>
      <c r="AK4668" s="1" t="s">
        <v>34424</v>
      </c>
      <c r="AL4668" s="1"/>
      <c r="AM4668" s="1"/>
      <c r="AN4668" s="1"/>
      <c r="AO4668" s="1"/>
      <c r="AP4668" s="1"/>
      <c r="AQ4668" s="1"/>
      <c r="AR4668" s="1"/>
      <c r="AS4668" s="1"/>
      <c r="AT4668" s="3"/>
      <c r="AU4668" s="1"/>
      <c r="AV4668" s="1"/>
      <c r="AW4668" s="3"/>
      <c r="AX4668" s="1"/>
      <c r="AY4668" s="1"/>
      <c r="AZ4668" s="1" t="s">
        <v>34425</v>
      </c>
      <c r="BA4668" s="1"/>
      <c r="BB4668">
        <f t="shared" si="115"/>
        <v>3</v>
      </c>
      <c r="BC4668">
        <f t="shared" si="116"/>
        <v>2022</v>
      </c>
    </row>
    <row r="4669" spans="1:55" x14ac:dyDescent="0.25">
      <c r="A4669" s="1" t="s">
        <v>33773</v>
      </c>
      <c r="B4669" s="3">
        <v>72</v>
      </c>
      <c r="C4669" s="1" t="s">
        <v>33773</v>
      </c>
      <c r="D4669" s="3">
        <v>9847623</v>
      </c>
      <c r="E4669" s="1" t="s">
        <v>63</v>
      </c>
      <c r="F4669" s="1" t="s">
        <v>34426</v>
      </c>
      <c r="G4669" s="1" t="s">
        <v>527</v>
      </c>
      <c r="H4669" s="1" t="s">
        <v>34427</v>
      </c>
      <c r="I4669" s="3">
        <v>1647687</v>
      </c>
      <c r="J4669" s="1" t="s">
        <v>67</v>
      </c>
      <c r="K4669" s="12"/>
      <c r="L4669" s="1" t="s">
        <v>33776</v>
      </c>
      <c r="M4669" s="1"/>
      <c r="N4669" s="1"/>
      <c r="O4669" s="1" t="s">
        <v>34428</v>
      </c>
      <c r="P4669" s="1" t="s">
        <v>70</v>
      </c>
      <c r="Q4669" s="1" t="s">
        <v>70</v>
      </c>
      <c r="R4669" s="1" t="s">
        <v>527</v>
      </c>
      <c r="S4669" s="1" t="s">
        <v>34429</v>
      </c>
      <c r="T4669" s="1" t="s">
        <v>34430</v>
      </c>
      <c r="U4669" s="1" t="s">
        <v>33834</v>
      </c>
      <c r="V4669" s="1" t="s">
        <v>74</v>
      </c>
      <c r="W4669" s="1" t="s">
        <v>34385</v>
      </c>
      <c r="X4669" s="1" t="s">
        <v>527</v>
      </c>
      <c r="Y4669" s="1" t="s">
        <v>18972</v>
      </c>
      <c r="Z4669" s="1" t="s">
        <v>527</v>
      </c>
      <c r="AA4669" s="1" t="s">
        <v>34431</v>
      </c>
      <c r="AB4669" s="3">
        <v>1</v>
      </c>
      <c r="AC4669" s="3">
        <v>1</v>
      </c>
      <c r="AD4669" s="3">
        <v>1</v>
      </c>
      <c r="AE4669" s="3">
        <v>1</v>
      </c>
      <c r="AF4669" s="3">
        <v>0</v>
      </c>
      <c r="AG4669" s="3">
        <v>0</v>
      </c>
      <c r="AH4669" s="3">
        <v>13.066666666667</v>
      </c>
      <c r="AI4669" s="3">
        <v>6.6</v>
      </c>
      <c r="AJ4669" s="1" t="s">
        <v>527</v>
      </c>
      <c r="AK4669" s="1" t="s">
        <v>34432</v>
      </c>
      <c r="AL4669" s="1"/>
      <c r="AM4669" s="1"/>
      <c r="AN4669" s="1"/>
      <c r="AO4669" s="1"/>
      <c r="AP4669" s="1"/>
      <c r="AQ4669" s="1"/>
      <c r="AR4669" s="1"/>
      <c r="AS4669" s="1"/>
      <c r="AT4669" s="3"/>
      <c r="AU4669" s="1"/>
      <c r="AV4669" s="1"/>
      <c r="AW4669" s="3"/>
      <c r="AX4669" s="1"/>
      <c r="AY4669" s="1"/>
      <c r="AZ4669" s="1" t="s">
        <v>34433</v>
      </c>
      <c r="BA4669" s="1"/>
      <c r="BB4669">
        <f t="shared" si="115"/>
        <v>3</v>
      </c>
      <c r="BC4669">
        <f t="shared" si="116"/>
        <v>2022</v>
      </c>
    </row>
    <row r="4670" spans="1:55" x14ac:dyDescent="0.25">
      <c r="A4670" s="1" t="s">
        <v>33773</v>
      </c>
      <c r="B4670" s="3">
        <v>72</v>
      </c>
      <c r="C4670" s="1" t="s">
        <v>33773</v>
      </c>
      <c r="D4670" s="3">
        <v>9859422</v>
      </c>
      <c r="E4670" s="1" t="s">
        <v>63</v>
      </c>
      <c r="F4670" s="1" t="s">
        <v>34434</v>
      </c>
      <c r="G4670" s="1" t="s">
        <v>545</v>
      </c>
      <c r="H4670" s="1" t="s">
        <v>32571</v>
      </c>
      <c r="I4670" s="3">
        <v>1649119</v>
      </c>
      <c r="J4670" s="1" t="s">
        <v>67</v>
      </c>
      <c r="K4670" s="12"/>
      <c r="L4670" s="1" t="s">
        <v>33776</v>
      </c>
      <c r="M4670" s="1"/>
      <c r="N4670" s="1"/>
      <c r="O4670" s="1" t="s">
        <v>34435</v>
      </c>
      <c r="P4670" s="1" t="s">
        <v>70</v>
      </c>
      <c r="Q4670" s="1" t="s">
        <v>70</v>
      </c>
      <c r="R4670" s="1" t="s">
        <v>545</v>
      </c>
      <c r="S4670" s="1" t="s">
        <v>34436</v>
      </c>
      <c r="T4670" s="1" t="s">
        <v>34437</v>
      </c>
      <c r="U4670" s="1" t="s">
        <v>33780</v>
      </c>
      <c r="V4670" s="1" t="s">
        <v>74</v>
      </c>
      <c r="W4670" s="1" t="s">
        <v>34339</v>
      </c>
      <c r="X4670" s="1" t="s">
        <v>545</v>
      </c>
      <c r="Y4670" s="1" t="s">
        <v>3184</v>
      </c>
      <c r="Z4670" s="1" t="s">
        <v>545</v>
      </c>
      <c r="AA4670" s="1" t="s">
        <v>34438</v>
      </c>
      <c r="AB4670" s="3">
        <v>1</v>
      </c>
      <c r="AC4670" s="3">
        <v>1</v>
      </c>
      <c r="AD4670" s="3">
        <v>1</v>
      </c>
      <c r="AE4670" s="3">
        <v>1</v>
      </c>
      <c r="AF4670" s="3">
        <v>0</v>
      </c>
      <c r="AG4670" s="3">
        <v>0</v>
      </c>
      <c r="AH4670" s="3">
        <v>12.8</v>
      </c>
      <c r="AI4670" s="3">
        <v>5.083333333333</v>
      </c>
      <c r="AJ4670" s="1" t="s">
        <v>545</v>
      </c>
      <c r="AK4670" s="1" t="s">
        <v>34439</v>
      </c>
      <c r="AL4670" s="1"/>
      <c r="AM4670" s="1"/>
      <c r="AN4670" s="1"/>
      <c r="AO4670" s="1"/>
      <c r="AP4670" s="1"/>
      <c r="AQ4670" s="1"/>
      <c r="AR4670" s="1"/>
      <c r="AS4670" s="1"/>
      <c r="AT4670" s="3"/>
      <c r="AU4670" s="1"/>
      <c r="AV4670" s="1"/>
      <c r="AW4670" s="3"/>
      <c r="AX4670" s="1"/>
      <c r="AY4670" s="1"/>
      <c r="AZ4670" s="1"/>
      <c r="BA4670" s="1"/>
      <c r="BB4670">
        <f t="shared" si="115"/>
        <v>3</v>
      </c>
      <c r="BC4670">
        <f t="shared" si="116"/>
        <v>2022</v>
      </c>
    </row>
    <row r="4671" spans="1:55" x14ac:dyDescent="0.25">
      <c r="A4671" s="1" t="s">
        <v>33773</v>
      </c>
      <c r="B4671" s="3">
        <v>72</v>
      </c>
      <c r="C4671" s="1" t="s">
        <v>33773</v>
      </c>
      <c r="D4671" s="3">
        <v>9859755</v>
      </c>
      <c r="E4671" s="1" t="s">
        <v>63</v>
      </c>
      <c r="F4671" s="1" t="s">
        <v>34440</v>
      </c>
      <c r="G4671" s="1" t="s">
        <v>545</v>
      </c>
      <c r="H4671" s="1" t="s">
        <v>34441</v>
      </c>
      <c r="I4671" s="3">
        <v>1649241</v>
      </c>
      <c r="J4671" s="1" t="s">
        <v>67</v>
      </c>
      <c r="K4671" s="12"/>
      <c r="L4671" s="1" t="s">
        <v>33776</v>
      </c>
      <c r="M4671" s="1"/>
      <c r="N4671" s="1"/>
      <c r="O4671" s="1" t="s">
        <v>34442</v>
      </c>
      <c r="P4671" s="1" t="s">
        <v>70</v>
      </c>
      <c r="Q4671" s="1" t="s">
        <v>70</v>
      </c>
      <c r="R4671" s="1" t="s">
        <v>545</v>
      </c>
      <c r="S4671" s="1" t="s">
        <v>34443</v>
      </c>
      <c r="T4671" s="1" t="s">
        <v>34444</v>
      </c>
      <c r="U4671" s="1" t="s">
        <v>33780</v>
      </c>
      <c r="V4671" s="1" t="s">
        <v>74</v>
      </c>
      <c r="W4671" s="1" t="s">
        <v>34339</v>
      </c>
      <c r="X4671" s="1" t="s">
        <v>545</v>
      </c>
      <c r="Y4671" s="1" t="s">
        <v>5082</v>
      </c>
      <c r="Z4671" s="1" t="s">
        <v>545</v>
      </c>
      <c r="AA4671" s="1" t="s">
        <v>34445</v>
      </c>
      <c r="AB4671" s="3">
        <v>1</v>
      </c>
      <c r="AC4671" s="3">
        <v>1</v>
      </c>
      <c r="AD4671" s="3">
        <v>1</v>
      </c>
      <c r="AE4671" s="3">
        <v>1</v>
      </c>
      <c r="AF4671" s="3">
        <v>0</v>
      </c>
      <c r="AG4671" s="3">
        <v>0</v>
      </c>
      <c r="AH4671" s="3">
        <v>40.433333333333003</v>
      </c>
      <c r="AI4671" s="3">
        <v>3.4</v>
      </c>
      <c r="AJ4671" s="1" t="s">
        <v>545</v>
      </c>
      <c r="AK4671" s="1" t="s">
        <v>32994</v>
      </c>
      <c r="AL4671" s="1"/>
      <c r="AM4671" s="1"/>
      <c r="AN4671" s="1"/>
      <c r="AO4671" s="1"/>
      <c r="AP4671" s="1"/>
      <c r="AQ4671" s="1"/>
      <c r="AR4671" s="1"/>
      <c r="AS4671" s="1"/>
      <c r="AT4671" s="3"/>
      <c r="AU4671" s="1"/>
      <c r="AV4671" s="1"/>
      <c r="AW4671" s="3"/>
      <c r="AX4671" s="1"/>
      <c r="AY4671" s="1"/>
      <c r="AZ4671" s="1" t="s">
        <v>34446</v>
      </c>
      <c r="BA4671" s="1"/>
      <c r="BB4671">
        <f t="shared" si="115"/>
        <v>3</v>
      </c>
      <c r="BC4671">
        <f t="shared" si="116"/>
        <v>2022</v>
      </c>
    </row>
    <row r="4672" spans="1:55" x14ac:dyDescent="0.25">
      <c r="A4672" s="1" t="s">
        <v>33773</v>
      </c>
      <c r="B4672" s="3">
        <v>91</v>
      </c>
      <c r="C4672" s="1" t="s">
        <v>33784</v>
      </c>
      <c r="D4672" s="3">
        <v>9865600</v>
      </c>
      <c r="E4672" s="1" t="s">
        <v>63</v>
      </c>
      <c r="F4672" s="1" t="s">
        <v>1332</v>
      </c>
      <c r="G4672" s="1" t="s">
        <v>5679</v>
      </c>
      <c r="H4672" s="1" t="s">
        <v>34447</v>
      </c>
      <c r="I4672" s="3">
        <v>1650148</v>
      </c>
      <c r="J4672" s="1" t="s">
        <v>67</v>
      </c>
      <c r="K4672" s="12"/>
      <c r="L4672" s="1" t="s">
        <v>33801</v>
      </c>
      <c r="M4672" s="1"/>
      <c r="N4672" s="1"/>
      <c r="O4672" s="1" t="s">
        <v>34448</v>
      </c>
      <c r="P4672" s="1" t="s">
        <v>70</v>
      </c>
      <c r="Q4672" s="1" t="s">
        <v>70</v>
      </c>
      <c r="R4672" s="1" t="s">
        <v>5679</v>
      </c>
      <c r="S4672" s="1" t="s">
        <v>34449</v>
      </c>
      <c r="T4672" s="1" t="s">
        <v>34450</v>
      </c>
      <c r="U4672" s="1" t="s">
        <v>31554</v>
      </c>
      <c r="V4672" s="1" t="s">
        <v>74</v>
      </c>
      <c r="W4672" s="1" t="s">
        <v>34112</v>
      </c>
      <c r="X4672" s="1" t="s">
        <v>5679</v>
      </c>
      <c r="Y4672" s="1" t="s">
        <v>12117</v>
      </c>
      <c r="Z4672" s="1" t="s">
        <v>5679</v>
      </c>
      <c r="AA4672" s="1" t="s">
        <v>34451</v>
      </c>
      <c r="AB4672" s="3">
        <v>1</v>
      </c>
      <c r="AC4672" s="3">
        <v>1</v>
      </c>
      <c r="AD4672" s="3">
        <v>1</v>
      </c>
      <c r="AE4672" s="3">
        <v>1</v>
      </c>
      <c r="AF4672" s="3">
        <v>0</v>
      </c>
      <c r="AG4672" s="3">
        <v>0</v>
      </c>
      <c r="AH4672" s="3">
        <v>30.25</v>
      </c>
      <c r="AI4672" s="3">
        <v>7.85</v>
      </c>
      <c r="AJ4672" s="1" t="s">
        <v>5679</v>
      </c>
      <c r="AK4672" s="1" t="s">
        <v>12504</v>
      </c>
      <c r="AL4672" s="1"/>
      <c r="AM4672" s="1"/>
      <c r="AN4672" s="1"/>
      <c r="AO4672" s="1"/>
      <c r="AP4672" s="1"/>
      <c r="AQ4672" s="1"/>
      <c r="AR4672" s="1"/>
      <c r="AS4672" s="1"/>
      <c r="AT4672" s="3"/>
      <c r="AU4672" s="1"/>
      <c r="AV4672" s="1"/>
      <c r="AW4672" s="3"/>
      <c r="AX4672" s="1"/>
      <c r="AY4672" s="1"/>
      <c r="AZ4672" s="1" t="s">
        <v>34452</v>
      </c>
      <c r="BA4672" s="1"/>
      <c r="BB4672">
        <f t="shared" si="115"/>
        <v>3</v>
      </c>
      <c r="BC4672">
        <f t="shared" si="116"/>
        <v>2022</v>
      </c>
    </row>
    <row r="4673" spans="1:55" x14ac:dyDescent="0.25">
      <c r="A4673" s="1" t="s">
        <v>33773</v>
      </c>
      <c r="B4673" s="3">
        <v>72</v>
      </c>
      <c r="C4673" s="1" t="s">
        <v>33773</v>
      </c>
      <c r="D4673" s="3">
        <v>9876179</v>
      </c>
      <c r="E4673" s="1" t="s">
        <v>63</v>
      </c>
      <c r="F4673" s="1" t="s">
        <v>34453</v>
      </c>
      <c r="G4673" s="1" t="s">
        <v>564</v>
      </c>
      <c r="H4673" s="1" t="s">
        <v>6720</v>
      </c>
      <c r="I4673" s="3">
        <v>1651648</v>
      </c>
      <c r="J4673" s="1" t="s">
        <v>67</v>
      </c>
      <c r="K4673" s="12"/>
      <c r="L4673" s="1" t="s">
        <v>33776</v>
      </c>
      <c r="M4673" s="1"/>
      <c r="N4673" s="1"/>
      <c r="O4673" s="1" t="s">
        <v>34454</v>
      </c>
      <c r="P4673" s="1" t="s">
        <v>70</v>
      </c>
      <c r="Q4673" s="1" t="s">
        <v>70</v>
      </c>
      <c r="R4673" s="1" t="s">
        <v>564</v>
      </c>
      <c r="S4673" s="1" t="s">
        <v>34455</v>
      </c>
      <c r="T4673" s="1" t="s">
        <v>34456</v>
      </c>
      <c r="U4673" s="1" t="s">
        <v>33780</v>
      </c>
      <c r="V4673" s="1" t="s">
        <v>74</v>
      </c>
      <c r="W4673" s="1" t="s">
        <v>33957</v>
      </c>
      <c r="X4673" s="1" t="s">
        <v>564</v>
      </c>
      <c r="Y4673" s="1" t="s">
        <v>6290</v>
      </c>
      <c r="Z4673" s="1" t="s">
        <v>564</v>
      </c>
      <c r="AA4673" s="1" t="s">
        <v>34457</v>
      </c>
      <c r="AB4673" s="3">
        <v>1</v>
      </c>
      <c r="AC4673" s="3">
        <v>1</v>
      </c>
      <c r="AD4673" s="3">
        <v>1</v>
      </c>
      <c r="AE4673" s="3">
        <v>1</v>
      </c>
      <c r="AF4673" s="3">
        <v>0</v>
      </c>
      <c r="AG4673" s="3">
        <v>0</v>
      </c>
      <c r="AH4673" s="3">
        <v>32.633333333332999</v>
      </c>
      <c r="AI4673" s="3">
        <v>11.933333333333</v>
      </c>
      <c r="AJ4673" s="1" t="s">
        <v>564</v>
      </c>
      <c r="AK4673" s="1" t="s">
        <v>34458</v>
      </c>
      <c r="AL4673" s="1"/>
      <c r="AM4673" s="1"/>
      <c r="AN4673" s="1"/>
      <c r="AO4673" s="1"/>
      <c r="AP4673" s="1"/>
      <c r="AQ4673" s="1"/>
      <c r="AR4673" s="1"/>
      <c r="AS4673" s="1"/>
      <c r="AT4673" s="3"/>
      <c r="AU4673" s="1"/>
      <c r="AV4673" s="1"/>
      <c r="AW4673" s="3"/>
      <c r="AX4673" s="1"/>
      <c r="AY4673" s="1"/>
      <c r="AZ4673" s="1" t="s">
        <v>34459</v>
      </c>
      <c r="BA4673" s="1"/>
      <c r="BB4673">
        <f t="shared" si="115"/>
        <v>3</v>
      </c>
      <c r="BC4673">
        <f t="shared" si="116"/>
        <v>2022</v>
      </c>
    </row>
    <row r="4674" spans="1:55" x14ac:dyDescent="0.25">
      <c r="A4674" s="1" t="s">
        <v>33773</v>
      </c>
      <c r="B4674" s="3">
        <v>72</v>
      </c>
      <c r="C4674" s="1" t="s">
        <v>33773</v>
      </c>
      <c r="D4674" s="3">
        <v>9876189</v>
      </c>
      <c r="E4674" s="1" t="s">
        <v>63</v>
      </c>
      <c r="F4674" s="1" t="s">
        <v>1035</v>
      </c>
      <c r="G4674" s="1" t="s">
        <v>564</v>
      </c>
      <c r="H4674" s="1" t="s">
        <v>34460</v>
      </c>
      <c r="I4674" s="3">
        <v>1651659</v>
      </c>
      <c r="J4674" s="1" t="s">
        <v>67</v>
      </c>
      <c r="K4674" s="12"/>
      <c r="L4674" s="1" t="s">
        <v>33975</v>
      </c>
      <c r="M4674" s="1"/>
      <c r="N4674" s="1"/>
      <c r="O4674" s="1" t="s">
        <v>34461</v>
      </c>
      <c r="P4674" s="1" t="s">
        <v>70</v>
      </c>
      <c r="Q4674" s="1" t="s">
        <v>70</v>
      </c>
      <c r="R4674" s="1" t="s">
        <v>564</v>
      </c>
      <c r="S4674" s="1" t="s">
        <v>34462</v>
      </c>
      <c r="T4674" s="1" t="s">
        <v>34463</v>
      </c>
      <c r="U4674" s="1" t="s">
        <v>33834</v>
      </c>
      <c r="V4674" s="1"/>
      <c r="W4674" s="1"/>
      <c r="X4674" s="1"/>
      <c r="Y4674" s="1"/>
      <c r="Z4674" s="1"/>
      <c r="AA4674" s="1"/>
      <c r="AB4674" s="3">
        <v>1</v>
      </c>
      <c r="AC4674" s="3">
        <v>1</v>
      </c>
      <c r="AD4674" s="3">
        <v>1</v>
      </c>
      <c r="AE4674" s="3">
        <v>1</v>
      </c>
      <c r="AF4674" s="3">
        <v>0</v>
      </c>
      <c r="AG4674" s="3">
        <v>0</v>
      </c>
      <c r="AH4674" s="3">
        <v>30.233333333333</v>
      </c>
      <c r="AI4674" s="3">
        <v>3.8666666666670002</v>
      </c>
      <c r="AJ4674" s="1" t="s">
        <v>564</v>
      </c>
      <c r="AK4674" s="1" t="s">
        <v>34464</v>
      </c>
      <c r="AL4674" s="1"/>
      <c r="AM4674" s="1"/>
      <c r="AN4674" s="1"/>
      <c r="AO4674" s="1"/>
      <c r="AP4674" s="1"/>
      <c r="AQ4674" s="1"/>
      <c r="AR4674" s="1"/>
      <c r="AS4674" s="1"/>
      <c r="AT4674" s="3"/>
      <c r="AU4674" s="1"/>
      <c r="AV4674" s="1"/>
      <c r="AW4674" s="3"/>
      <c r="AX4674" s="1"/>
      <c r="AY4674" s="1"/>
      <c r="AZ4674" s="1" t="s">
        <v>34465</v>
      </c>
      <c r="BA4674" s="1"/>
      <c r="BB4674">
        <f t="shared" si="115"/>
        <v>3</v>
      </c>
      <c r="BC4674">
        <f t="shared" si="116"/>
        <v>2022</v>
      </c>
    </row>
    <row r="4675" spans="1:55" x14ac:dyDescent="0.25">
      <c r="A4675" s="1" t="s">
        <v>33773</v>
      </c>
      <c r="B4675" s="3">
        <v>72</v>
      </c>
      <c r="C4675" s="1" t="s">
        <v>33773</v>
      </c>
      <c r="D4675" s="3">
        <v>9880033</v>
      </c>
      <c r="E4675" s="1" t="s">
        <v>63</v>
      </c>
      <c r="F4675" s="1" t="s">
        <v>5489</v>
      </c>
      <c r="G4675" s="1" t="s">
        <v>571</v>
      </c>
      <c r="H4675" s="1" t="s">
        <v>34466</v>
      </c>
      <c r="I4675" s="3">
        <v>1652072</v>
      </c>
      <c r="J4675" s="1" t="s">
        <v>67</v>
      </c>
      <c r="K4675" s="12"/>
      <c r="L4675" s="1" t="s">
        <v>33793</v>
      </c>
      <c r="M4675" s="1"/>
      <c r="N4675" s="1"/>
      <c r="O4675" s="1" t="s">
        <v>34467</v>
      </c>
      <c r="P4675" s="1" t="s">
        <v>70</v>
      </c>
      <c r="Q4675" s="1" t="s">
        <v>70</v>
      </c>
      <c r="R4675" s="1" t="s">
        <v>571</v>
      </c>
      <c r="S4675" s="1" t="s">
        <v>34468</v>
      </c>
      <c r="T4675" s="1" t="s">
        <v>34469</v>
      </c>
      <c r="U4675" s="1" t="s">
        <v>34470</v>
      </c>
      <c r="V4675" s="1" t="s">
        <v>74</v>
      </c>
      <c r="W4675" s="1" t="s">
        <v>34471</v>
      </c>
      <c r="X4675" s="1" t="s">
        <v>571</v>
      </c>
      <c r="Y4675" s="1" t="s">
        <v>7934</v>
      </c>
      <c r="Z4675" s="1" t="s">
        <v>571</v>
      </c>
      <c r="AA4675" s="1" t="s">
        <v>34472</v>
      </c>
      <c r="AB4675" s="3">
        <v>1</v>
      </c>
      <c r="AC4675" s="3">
        <v>1</v>
      </c>
      <c r="AD4675" s="3">
        <v>1</v>
      </c>
      <c r="AE4675" s="3">
        <v>1</v>
      </c>
      <c r="AF4675" s="3">
        <v>0</v>
      </c>
      <c r="AG4675" s="3">
        <v>0</v>
      </c>
      <c r="AH4675" s="3">
        <v>51.633333333332999</v>
      </c>
      <c r="AI4675" s="3">
        <v>8.666666666667</v>
      </c>
      <c r="AJ4675" s="1" t="s">
        <v>571</v>
      </c>
      <c r="AK4675" s="1" t="s">
        <v>26557</v>
      </c>
      <c r="AL4675" s="1"/>
      <c r="AM4675" s="1"/>
      <c r="AN4675" s="1"/>
      <c r="AO4675" s="1"/>
      <c r="AP4675" s="1"/>
      <c r="AQ4675" s="1"/>
      <c r="AR4675" s="1"/>
      <c r="AS4675" s="1"/>
      <c r="AT4675" s="3"/>
      <c r="AU4675" s="1"/>
      <c r="AV4675" s="1"/>
      <c r="AW4675" s="3"/>
      <c r="AX4675" s="1"/>
      <c r="AY4675" s="1"/>
      <c r="AZ4675" s="1" t="s">
        <v>34473</v>
      </c>
      <c r="BA4675" s="1"/>
      <c r="BB4675">
        <f t="shared" ref="BB4675:BB4738" si="117">MONTH(G4675)</f>
        <v>3</v>
      </c>
      <c r="BC4675">
        <f t="shared" ref="BC4675:BC4738" si="118">YEAR(G4675)</f>
        <v>2022</v>
      </c>
    </row>
    <row r="4676" spans="1:55" x14ac:dyDescent="0.25">
      <c r="A4676" s="1" t="s">
        <v>33773</v>
      </c>
      <c r="B4676" s="3">
        <v>91</v>
      </c>
      <c r="C4676" s="1" t="s">
        <v>33784</v>
      </c>
      <c r="D4676" s="3">
        <v>9895456</v>
      </c>
      <c r="E4676" s="1" t="s">
        <v>91</v>
      </c>
      <c r="F4676" s="1" t="s">
        <v>1332</v>
      </c>
      <c r="G4676" s="1" t="s">
        <v>581</v>
      </c>
      <c r="H4676" s="1" t="s">
        <v>34474</v>
      </c>
      <c r="I4676" s="3">
        <v>9895456</v>
      </c>
      <c r="J4676" s="1" t="s">
        <v>67</v>
      </c>
      <c r="K4676" s="12"/>
      <c r="L4676" s="1" t="s">
        <v>34475</v>
      </c>
      <c r="M4676" s="1"/>
      <c r="N4676" s="1"/>
      <c r="O4676" s="1" t="s">
        <v>1443</v>
      </c>
      <c r="P4676" s="1" t="s">
        <v>70</v>
      </c>
      <c r="Q4676" s="1" t="s">
        <v>70</v>
      </c>
      <c r="R4676" s="1" t="s">
        <v>581</v>
      </c>
      <c r="S4676" s="1" t="s">
        <v>34476</v>
      </c>
      <c r="T4676" s="1" t="s">
        <v>34477</v>
      </c>
      <c r="U4676" s="1" t="s">
        <v>23694</v>
      </c>
      <c r="V4676" s="1" t="s">
        <v>639</v>
      </c>
      <c r="W4676" s="1" t="s">
        <v>31790</v>
      </c>
      <c r="X4676" s="1" t="s">
        <v>581</v>
      </c>
      <c r="Y4676" s="1" t="s">
        <v>5704</v>
      </c>
      <c r="Z4676" s="1" t="s">
        <v>581</v>
      </c>
      <c r="AA4676" s="1" t="s">
        <v>34478</v>
      </c>
      <c r="AB4676" s="3">
        <v>1</v>
      </c>
      <c r="AC4676" s="3">
        <v>1</v>
      </c>
      <c r="AD4676" s="3">
        <v>1</v>
      </c>
      <c r="AE4676" s="3">
        <v>1</v>
      </c>
      <c r="AF4676" s="3">
        <v>0</v>
      </c>
      <c r="AG4676" s="3">
        <v>0</v>
      </c>
      <c r="AH4676" s="3">
        <v>52.3</v>
      </c>
      <c r="AI4676" s="3">
        <v>4.25</v>
      </c>
      <c r="AJ4676" s="1" t="s">
        <v>581</v>
      </c>
      <c r="AK4676" s="1" t="s">
        <v>34479</v>
      </c>
      <c r="AL4676" s="1"/>
      <c r="AM4676" s="1"/>
      <c r="AN4676" s="1"/>
      <c r="AO4676" s="1"/>
      <c r="AP4676" s="1"/>
      <c r="AQ4676" s="1"/>
      <c r="AR4676" s="1"/>
      <c r="AS4676" s="1"/>
      <c r="AT4676" s="3"/>
      <c r="AU4676" s="1"/>
      <c r="AV4676" s="1"/>
      <c r="AW4676" s="3"/>
      <c r="AX4676" s="1"/>
      <c r="AY4676" s="1"/>
      <c r="AZ4676" s="1"/>
      <c r="BA4676" s="1" t="s">
        <v>34480</v>
      </c>
      <c r="BB4676">
        <f t="shared" si="117"/>
        <v>3</v>
      </c>
      <c r="BC4676">
        <f t="shared" si="118"/>
        <v>2022</v>
      </c>
    </row>
    <row r="4677" spans="1:55" x14ac:dyDescent="0.25">
      <c r="A4677" s="1" t="s">
        <v>33773</v>
      </c>
      <c r="B4677" s="3">
        <v>91</v>
      </c>
      <c r="C4677" s="1" t="s">
        <v>33784</v>
      </c>
      <c r="D4677" s="3">
        <v>9909139</v>
      </c>
      <c r="E4677" s="1" t="s">
        <v>91</v>
      </c>
      <c r="F4677" s="1" t="s">
        <v>1332</v>
      </c>
      <c r="G4677" s="1" t="s">
        <v>590</v>
      </c>
      <c r="H4677" s="1" t="s">
        <v>5678</v>
      </c>
      <c r="I4677" s="3">
        <v>9909139</v>
      </c>
      <c r="J4677" s="1" t="s">
        <v>67</v>
      </c>
      <c r="K4677" s="12"/>
      <c r="L4677" s="1" t="s">
        <v>33801</v>
      </c>
      <c r="M4677" s="1"/>
      <c r="N4677" s="1"/>
      <c r="O4677" s="1" t="s">
        <v>34481</v>
      </c>
      <c r="P4677" s="1" t="s">
        <v>70</v>
      </c>
      <c r="Q4677" s="1" t="s">
        <v>70</v>
      </c>
      <c r="R4677" s="1" t="s">
        <v>590</v>
      </c>
      <c r="S4677" s="1" t="s">
        <v>34482</v>
      </c>
      <c r="T4677" s="1" t="s">
        <v>34483</v>
      </c>
      <c r="U4677" s="1" t="s">
        <v>31554</v>
      </c>
      <c r="V4677" s="1" t="s">
        <v>74</v>
      </c>
      <c r="W4677" s="1" t="s">
        <v>34484</v>
      </c>
      <c r="X4677" s="1" t="s">
        <v>590</v>
      </c>
      <c r="Y4677" s="1" t="s">
        <v>10215</v>
      </c>
      <c r="Z4677" s="1" t="s">
        <v>590</v>
      </c>
      <c r="AA4677" s="1" t="s">
        <v>34485</v>
      </c>
      <c r="AB4677" s="3">
        <v>1</v>
      </c>
      <c r="AC4677" s="3">
        <v>1</v>
      </c>
      <c r="AD4677" s="3">
        <v>1</v>
      </c>
      <c r="AE4677" s="3">
        <v>1</v>
      </c>
      <c r="AF4677" s="3">
        <v>0</v>
      </c>
      <c r="AG4677" s="3">
        <v>0</v>
      </c>
      <c r="AH4677" s="3">
        <v>33.016666666667</v>
      </c>
      <c r="AI4677" s="3">
        <v>8.85</v>
      </c>
      <c r="AJ4677" s="1" t="s">
        <v>590</v>
      </c>
      <c r="AK4677" s="1" t="s">
        <v>34486</v>
      </c>
      <c r="AL4677" s="1"/>
      <c r="AM4677" s="1"/>
      <c r="AN4677" s="1"/>
      <c r="AO4677" s="1"/>
      <c r="AP4677" s="1"/>
      <c r="AQ4677" s="1"/>
      <c r="AR4677" s="1"/>
      <c r="AS4677" s="1"/>
      <c r="AT4677" s="3"/>
      <c r="AU4677" s="1"/>
      <c r="AV4677" s="1"/>
      <c r="AW4677" s="3"/>
      <c r="AX4677" s="1"/>
      <c r="AY4677" s="1"/>
      <c r="AZ4677" s="1"/>
      <c r="BA4677" s="1" t="s">
        <v>34487</v>
      </c>
      <c r="BB4677">
        <f t="shared" si="117"/>
        <v>3</v>
      </c>
      <c r="BC4677">
        <f t="shared" si="118"/>
        <v>2022</v>
      </c>
    </row>
    <row r="4678" spans="1:55" x14ac:dyDescent="0.25">
      <c r="A4678" s="1" t="s">
        <v>33773</v>
      </c>
      <c r="B4678" s="3">
        <v>72</v>
      </c>
      <c r="C4678" s="1" t="s">
        <v>33773</v>
      </c>
      <c r="D4678" s="3">
        <v>9911467</v>
      </c>
      <c r="E4678" s="1" t="s">
        <v>63</v>
      </c>
      <c r="F4678" s="1" t="s">
        <v>34488</v>
      </c>
      <c r="G4678" s="1" t="s">
        <v>590</v>
      </c>
      <c r="H4678" s="1" t="s">
        <v>34489</v>
      </c>
      <c r="I4678" s="3">
        <v>1655847</v>
      </c>
      <c r="J4678" s="1" t="s">
        <v>67</v>
      </c>
      <c r="K4678" s="12"/>
      <c r="L4678" s="1" t="s">
        <v>33008</v>
      </c>
      <c r="M4678" s="1"/>
      <c r="N4678" s="1"/>
      <c r="O4678" s="1" t="s">
        <v>34490</v>
      </c>
      <c r="P4678" s="1" t="s">
        <v>70</v>
      </c>
      <c r="Q4678" s="1" t="s">
        <v>70</v>
      </c>
      <c r="R4678" s="1" t="s">
        <v>590</v>
      </c>
      <c r="S4678" s="1" t="s">
        <v>34491</v>
      </c>
      <c r="T4678" s="1" t="s">
        <v>34492</v>
      </c>
      <c r="U4678" s="1" t="s">
        <v>33834</v>
      </c>
      <c r="V4678" s="1" t="s">
        <v>74</v>
      </c>
      <c r="W4678" s="1" t="s">
        <v>33781</v>
      </c>
      <c r="X4678" s="1" t="s">
        <v>590</v>
      </c>
      <c r="Y4678" s="1" t="s">
        <v>8223</v>
      </c>
      <c r="Z4678" s="1" t="s">
        <v>590</v>
      </c>
      <c r="AA4678" s="1" t="s">
        <v>34493</v>
      </c>
      <c r="AB4678" s="3">
        <v>1</v>
      </c>
      <c r="AC4678" s="3">
        <v>1</v>
      </c>
      <c r="AD4678" s="3">
        <v>1</v>
      </c>
      <c r="AE4678" s="3">
        <v>1</v>
      </c>
      <c r="AF4678" s="3">
        <v>0</v>
      </c>
      <c r="AG4678" s="3">
        <v>0</v>
      </c>
      <c r="AH4678" s="3">
        <v>18.05</v>
      </c>
      <c r="AI4678" s="3">
        <v>5</v>
      </c>
      <c r="AJ4678" s="1" t="s">
        <v>590</v>
      </c>
      <c r="AK4678" s="1" t="s">
        <v>24539</v>
      </c>
      <c r="AL4678" s="1"/>
      <c r="AM4678" s="1"/>
      <c r="AN4678" s="1"/>
      <c r="AO4678" s="1"/>
      <c r="AP4678" s="1"/>
      <c r="AQ4678" s="1"/>
      <c r="AR4678" s="1"/>
      <c r="AS4678" s="1"/>
      <c r="AT4678" s="3"/>
      <c r="AU4678" s="1"/>
      <c r="AV4678" s="1"/>
      <c r="AW4678" s="3"/>
      <c r="AX4678" s="1"/>
      <c r="AY4678" s="1"/>
      <c r="AZ4678" s="1" t="s">
        <v>34494</v>
      </c>
      <c r="BA4678" s="1"/>
      <c r="BB4678">
        <f t="shared" si="117"/>
        <v>3</v>
      </c>
      <c r="BC4678">
        <f t="shared" si="118"/>
        <v>2022</v>
      </c>
    </row>
    <row r="4679" spans="1:55" x14ac:dyDescent="0.25">
      <c r="A4679" s="1" t="s">
        <v>33773</v>
      </c>
      <c r="B4679" s="3">
        <v>72</v>
      </c>
      <c r="C4679" s="1" t="s">
        <v>33773</v>
      </c>
      <c r="D4679" s="3">
        <v>9914326</v>
      </c>
      <c r="E4679" s="1" t="s">
        <v>63</v>
      </c>
      <c r="F4679" s="1" t="s">
        <v>34495</v>
      </c>
      <c r="G4679" s="1" t="s">
        <v>4539</v>
      </c>
      <c r="H4679" s="1" t="s">
        <v>34496</v>
      </c>
      <c r="I4679" s="3">
        <v>1656345</v>
      </c>
      <c r="J4679" s="1" t="s">
        <v>67</v>
      </c>
      <c r="K4679" s="12"/>
      <c r="L4679" s="1" t="s">
        <v>33838</v>
      </c>
      <c r="M4679" s="1"/>
      <c r="N4679" s="1"/>
      <c r="O4679" s="1" t="s">
        <v>34497</v>
      </c>
      <c r="P4679" s="1" t="s">
        <v>70</v>
      </c>
      <c r="Q4679" s="1" t="s">
        <v>70</v>
      </c>
      <c r="R4679" s="1" t="s">
        <v>4539</v>
      </c>
      <c r="S4679" s="1" t="s">
        <v>34498</v>
      </c>
      <c r="T4679" s="1" t="s">
        <v>34499</v>
      </c>
      <c r="U4679" s="1" t="s">
        <v>33834</v>
      </c>
      <c r="V4679" s="1" t="s">
        <v>74</v>
      </c>
      <c r="W4679" s="1" t="s">
        <v>33781</v>
      </c>
      <c r="X4679" s="1" t="s">
        <v>4539</v>
      </c>
      <c r="Y4679" s="1" t="s">
        <v>11209</v>
      </c>
      <c r="Z4679" s="1" t="s">
        <v>4539</v>
      </c>
      <c r="AA4679" s="1" t="s">
        <v>34500</v>
      </c>
      <c r="AB4679" s="3">
        <v>1</v>
      </c>
      <c r="AC4679" s="3">
        <v>1</v>
      </c>
      <c r="AD4679" s="3">
        <v>1</v>
      </c>
      <c r="AE4679" s="3">
        <v>1</v>
      </c>
      <c r="AF4679" s="3">
        <v>0</v>
      </c>
      <c r="AG4679" s="3">
        <v>0</v>
      </c>
      <c r="AH4679" s="3">
        <v>29.916666666666998</v>
      </c>
      <c r="AI4679" s="3">
        <v>2.75</v>
      </c>
      <c r="AJ4679" s="1" t="s">
        <v>4539</v>
      </c>
      <c r="AK4679" s="1" t="s">
        <v>5267</v>
      </c>
      <c r="AL4679" s="1"/>
      <c r="AM4679" s="1"/>
      <c r="AN4679" s="1"/>
      <c r="AO4679" s="1"/>
      <c r="AP4679" s="1"/>
      <c r="AQ4679" s="1"/>
      <c r="AR4679" s="1"/>
      <c r="AS4679" s="1"/>
      <c r="AT4679" s="3"/>
      <c r="AU4679" s="1"/>
      <c r="AV4679" s="1"/>
      <c r="AW4679" s="3"/>
      <c r="AX4679" s="1"/>
      <c r="AY4679" s="1"/>
      <c r="AZ4679" s="1" t="s">
        <v>34501</v>
      </c>
      <c r="BA4679" s="1"/>
      <c r="BB4679">
        <f t="shared" si="117"/>
        <v>3</v>
      </c>
      <c r="BC4679">
        <f t="shared" si="118"/>
        <v>2022</v>
      </c>
    </row>
    <row r="4680" spans="1:55" x14ac:dyDescent="0.25">
      <c r="A4680" s="1" t="s">
        <v>33773</v>
      </c>
      <c r="B4680" s="3">
        <v>72</v>
      </c>
      <c r="C4680" s="1" t="s">
        <v>33773</v>
      </c>
      <c r="D4680" s="3">
        <v>9914599</v>
      </c>
      <c r="E4680" s="1" t="s">
        <v>63</v>
      </c>
      <c r="F4680" s="1" t="s">
        <v>34502</v>
      </c>
      <c r="G4680" s="1" t="s">
        <v>4539</v>
      </c>
      <c r="H4680" s="1" t="s">
        <v>3079</v>
      </c>
      <c r="I4680" s="3">
        <v>1656353</v>
      </c>
      <c r="J4680" s="1" t="s">
        <v>67</v>
      </c>
      <c r="K4680" s="12"/>
      <c r="L4680" s="1" t="s">
        <v>33008</v>
      </c>
      <c r="M4680" s="1"/>
      <c r="N4680" s="1"/>
      <c r="O4680" s="1" t="s">
        <v>34503</v>
      </c>
      <c r="P4680" s="1" t="s">
        <v>70</v>
      </c>
      <c r="Q4680" s="1" t="s">
        <v>70</v>
      </c>
      <c r="R4680" s="1" t="s">
        <v>4539</v>
      </c>
      <c r="S4680" s="1" t="s">
        <v>26049</v>
      </c>
      <c r="T4680" s="1" t="s">
        <v>34504</v>
      </c>
      <c r="U4680" s="1" t="s">
        <v>33834</v>
      </c>
      <c r="V4680" s="1" t="s">
        <v>74</v>
      </c>
      <c r="W4680" s="1" t="s">
        <v>34131</v>
      </c>
      <c r="X4680" s="1" t="s">
        <v>4539</v>
      </c>
      <c r="Y4680" s="1" t="s">
        <v>9402</v>
      </c>
      <c r="Z4680" s="1" t="s">
        <v>4539</v>
      </c>
      <c r="AA4680" s="1" t="s">
        <v>34505</v>
      </c>
      <c r="AB4680" s="3">
        <v>1</v>
      </c>
      <c r="AC4680" s="3">
        <v>1</v>
      </c>
      <c r="AD4680" s="3">
        <v>1</v>
      </c>
      <c r="AE4680" s="3">
        <v>1</v>
      </c>
      <c r="AF4680" s="3">
        <v>0</v>
      </c>
      <c r="AG4680" s="3">
        <v>0</v>
      </c>
      <c r="AH4680" s="3">
        <v>23.1</v>
      </c>
      <c r="AI4680" s="3">
        <v>4.7166666666669999</v>
      </c>
      <c r="AJ4680" s="1" t="s">
        <v>4539</v>
      </c>
      <c r="AK4680" s="1" t="s">
        <v>34506</v>
      </c>
      <c r="AL4680" s="1"/>
      <c r="AM4680" s="1"/>
      <c r="AN4680" s="1"/>
      <c r="AO4680" s="1"/>
      <c r="AP4680" s="1"/>
      <c r="AQ4680" s="1"/>
      <c r="AR4680" s="1"/>
      <c r="AS4680" s="1"/>
      <c r="AT4680" s="3"/>
      <c r="AU4680" s="1"/>
      <c r="AV4680" s="1"/>
      <c r="AW4680" s="3"/>
      <c r="AX4680" s="1"/>
      <c r="AY4680" s="1"/>
      <c r="AZ4680" s="1" t="s">
        <v>34507</v>
      </c>
      <c r="BA4680" s="1"/>
      <c r="BB4680">
        <f t="shared" si="117"/>
        <v>3</v>
      </c>
      <c r="BC4680">
        <f t="shared" si="118"/>
        <v>2022</v>
      </c>
    </row>
    <row r="4681" spans="1:55" x14ac:dyDescent="0.25">
      <c r="A4681" s="1" t="s">
        <v>33773</v>
      </c>
      <c r="B4681" s="3">
        <v>91</v>
      </c>
      <c r="C4681" s="1" t="s">
        <v>33784</v>
      </c>
      <c r="D4681" s="3">
        <v>9916380</v>
      </c>
      <c r="E4681" s="1" t="s">
        <v>63</v>
      </c>
      <c r="F4681" s="1" t="s">
        <v>34508</v>
      </c>
      <c r="G4681" s="1" t="s">
        <v>3000</v>
      </c>
      <c r="H4681" s="1" t="s">
        <v>34509</v>
      </c>
      <c r="I4681" s="3">
        <v>1656567</v>
      </c>
      <c r="J4681" s="1" t="s">
        <v>67</v>
      </c>
      <c r="K4681" s="12"/>
      <c r="L4681" s="1" t="s">
        <v>33852</v>
      </c>
      <c r="M4681" s="1"/>
      <c r="N4681" s="1"/>
      <c r="O4681" s="1" t="s">
        <v>34510</v>
      </c>
      <c r="P4681" s="1" t="s">
        <v>70</v>
      </c>
      <c r="Q4681" s="1" t="s">
        <v>70</v>
      </c>
      <c r="R4681" s="1" t="s">
        <v>3000</v>
      </c>
      <c r="S4681" s="1" t="s">
        <v>32434</v>
      </c>
      <c r="T4681" s="1" t="s">
        <v>34511</v>
      </c>
      <c r="U4681" s="1" t="s">
        <v>23694</v>
      </c>
      <c r="V4681" s="1" t="s">
        <v>74</v>
      </c>
      <c r="W4681" s="1" t="s">
        <v>33819</v>
      </c>
      <c r="X4681" s="1" t="s">
        <v>3000</v>
      </c>
      <c r="Y4681" s="1" t="s">
        <v>1129</v>
      </c>
      <c r="Z4681" s="1" t="s">
        <v>3000</v>
      </c>
      <c r="AA4681" s="1" t="s">
        <v>34512</v>
      </c>
      <c r="AB4681" s="3">
        <v>1</v>
      </c>
      <c r="AC4681" s="3">
        <v>1</v>
      </c>
      <c r="AD4681" s="3">
        <v>1</v>
      </c>
      <c r="AE4681" s="3">
        <v>1</v>
      </c>
      <c r="AF4681" s="3">
        <v>0</v>
      </c>
      <c r="AG4681" s="3">
        <v>0</v>
      </c>
      <c r="AH4681" s="3">
        <v>36.366666666667001</v>
      </c>
      <c r="AI4681" s="3">
        <v>4.3499999999999996</v>
      </c>
      <c r="AJ4681" s="1" t="s">
        <v>3000</v>
      </c>
      <c r="AK4681" s="1" t="s">
        <v>34513</v>
      </c>
      <c r="AL4681" s="1"/>
      <c r="AM4681" s="1"/>
      <c r="AN4681" s="1"/>
      <c r="AO4681" s="1"/>
      <c r="AP4681" s="1"/>
      <c r="AQ4681" s="1"/>
      <c r="AR4681" s="1"/>
      <c r="AS4681" s="1"/>
      <c r="AT4681" s="3"/>
      <c r="AU4681" s="1"/>
      <c r="AV4681" s="1"/>
      <c r="AW4681" s="3"/>
      <c r="AX4681" s="1"/>
      <c r="AY4681" s="1"/>
      <c r="AZ4681" s="1" t="s">
        <v>34514</v>
      </c>
      <c r="BA4681" s="1"/>
      <c r="BB4681">
        <f t="shared" si="117"/>
        <v>3</v>
      </c>
      <c r="BC4681">
        <f t="shared" si="118"/>
        <v>2022</v>
      </c>
    </row>
    <row r="4682" spans="1:55" x14ac:dyDescent="0.25">
      <c r="A4682" s="1" t="s">
        <v>33773</v>
      </c>
      <c r="B4682" s="3">
        <v>91</v>
      </c>
      <c r="C4682" s="1" t="s">
        <v>33784</v>
      </c>
      <c r="D4682" s="3">
        <v>9933490</v>
      </c>
      <c r="E4682" s="1" t="s">
        <v>91</v>
      </c>
      <c r="F4682" s="1" t="s">
        <v>1332</v>
      </c>
      <c r="G4682" s="1" t="s">
        <v>607</v>
      </c>
      <c r="H4682" s="1" t="s">
        <v>34515</v>
      </c>
      <c r="I4682" s="3">
        <v>9933490</v>
      </c>
      <c r="J4682" s="1" t="s">
        <v>67</v>
      </c>
      <c r="K4682" s="12"/>
      <c r="L4682" s="1" t="s">
        <v>34516</v>
      </c>
      <c r="M4682" s="1"/>
      <c r="N4682" s="1"/>
      <c r="O4682" s="1" t="s">
        <v>34517</v>
      </c>
      <c r="P4682" s="1" t="s">
        <v>70</v>
      </c>
      <c r="Q4682" s="1" t="s">
        <v>234</v>
      </c>
      <c r="R4682" s="1"/>
      <c r="S4682" s="1"/>
      <c r="T4682" s="1"/>
      <c r="U4682" s="1" t="s">
        <v>33818</v>
      </c>
      <c r="V4682" s="1" t="s">
        <v>74</v>
      </c>
      <c r="W4682" s="1" t="s">
        <v>33790</v>
      </c>
      <c r="X4682" s="1" t="s">
        <v>607</v>
      </c>
      <c r="Y4682" s="1" t="s">
        <v>18784</v>
      </c>
      <c r="Z4682" s="1" t="s">
        <v>607</v>
      </c>
      <c r="AA4682" s="1" t="s">
        <v>23848</v>
      </c>
      <c r="AB4682" s="3">
        <v>1</v>
      </c>
      <c r="AC4682" s="3">
        <v>1</v>
      </c>
      <c r="AD4682" s="3">
        <v>0</v>
      </c>
      <c r="AE4682" s="3">
        <v>0</v>
      </c>
      <c r="AF4682" s="3">
        <v>0</v>
      </c>
      <c r="AG4682" s="3">
        <v>0</v>
      </c>
      <c r="AH4682" s="3">
        <v>41.183333333333003</v>
      </c>
      <c r="AI4682" s="3"/>
      <c r="AJ4682" s="1" t="s">
        <v>607</v>
      </c>
      <c r="AK4682" s="1" t="s">
        <v>34518</v>
      </c>
      <c r="AL4682" s="1"/>
      <c r="AM4682" s="1"/>
      <c r="AN4682" s="1"/>
      <c r="AO4682" s="1"/>
      <c r="AP4682" s="1"/>
      <c r="AQ4682" s="1"/>
      <c r="AR4682" s="1"/>
      <c r="AS4682" s="1"/>
      <c r="AT4682" s="3"/>
      <c r="AU4682" s="1"/>
      <c r="AV4682" s="1"/>
      <c r="AW4682" s="3"/>
      <c r="AX4682" s="1"/>
      <c r="AY4682" s="1"/>
      <c r="AZ4682" s="1"/>
      <c r="BA4682" s="1"/>
      <c r="BB4682">
        <f t="shared" si="117"/>
        <v>3</v>
      </c>
      <c r="BC4682">
        <f t="shared" si="118"/>
        <v>2022</v>
      </c>
    </row>
    <row r="4683" spans="1:55" x14ac:dyDescent="0.25">
      <c r="A4683" s="1" t="s">
        <v>33773</v>
      </c>
      <c r="B4683" s="3">
        <v>72</v>
      </c>
      <c r="C4683" s="1" t="s">
        <v>33773</v>
      </c>
      <c r="D4683" s="3">
        <v>9934756</v>
      </c>
      <c r="E4683" s="1" t="s">
        <v>91</v>
      </c>
      <c r="F4683" s="1" t="s">
        <v>33898</v>
      </c>
      <c r="G4683" s="1" t="s">
        <v>607</v>
      </c>
      <c r="H4683" s="1" t="s">
        <v>16450</v>
      </c>
      <c r="I4683" s="3">
        <v>9934756</v>
      </c>
      <c r="J4683" s="1" t="s">
        <v>67</v>
      </c>
      <c r="K4683" s="12"/>
      <c r="L4683" s="1" t="s">
        <v>33830</v>
      </c>
      <c r="M4683" s="1"/>
      <c r="N4683" s="1"/>
      <c r="O4683" s="1" t="s">
        <v>346</v>
      </c>
      <c r="P4683" s="1" t="s">
        <v>70</v>
      </c>
      <c r="Q4683" s="1" t="s">
        <v>70</v>
      </c>
      <c r="R4683" s="1" t="s">
        <v>607</v>
      </c>
      <c r="S4683" s="1" t="s">
        <v>34519</v>
      </c>
      <c r="T4683" s="1" t="s">
        <v>34520</v>
      </c>
      <c r="U4683" s="1" t="s">
        <v>33993</v>
      </c>
      <c r="V4683" s="1" t="s">
        <v>74</v>
      </c>
      <c r="W4683" s="1" t="s">
        <v>26598</v>
      </c>
      <c r="X4683" s="1" t="s">
        <v>607</v>
      </c>
      <c r="Y4683" s="1" t="s">
        <v>9593</v>
      </c>
      <c r="Z4683" s="1" t="s">
        <v>607</v>
      </c>
      <c r="AA4683" s="1" t="s">
        <v>34521</v>
      </c>
      <c r="AB4683" s="3">
        <v>1</v>
      </c>
      <c r="AC4683" s="3">
        <v>1</v>
      </c>
      <c r="AD4683" s="3">
        <v>1</v>
      </c>
      <c r="AE4683" s="3">
        <v>1</v>
      </c>
      <c r="AF4683" s="3">
        <v>0</v>
      </c>
      <c r="AG4683" s="3">
        <v>0</v>
      </c>
      <c r="AH4683" s="3">
        <v>23.683333333333</v>
      </c>
      <c r="AI4683" s="3">
        <v>4.7166666666669999</v>
      </c>
      <c r="AJ4683" s="1" t="s">
        <v>607</v>
      </c>
      <c r="AK4683" s="1" t="s">
        <v>34522</v>
      </c>
      <c r="AL4683" s="1"/>
      <c r="AM4683" s="1"/>
      <c r="AN4683" s="1"/>
      <c r="AO4683" s="1"/>
      <c r="AP4683" s="1"/>
      <c r="AQ4683" s="1"/>
      <c r="AR4683" s="1"/>
      <c r="AS4683" s="1"/>
      <c r="AT4683" s="3"/>
      <c r="AU4683" s="1"/>
      <c r="AV4683" s="1"/>
      <c r="AW4683" s="3"/>
      <c r="AX4683" s="1"/>
      <c r="AY4683" s="1"/>
      <c r="AZ4683" s="1"/>
      <c r="BA4683" s="1" t="s">
        <v>34523</v>
      </c>
      <c r="BB4683">
        <f t="shared" si="117"/>
        <v>3</v>
      </c>
      <c r="BC4683">
        <f t="shared" si="118"/>
        <v>2022</v>
      </c>
    </row>
    <row r="4684" spans="1:55" x14ac:dyDescent="0.25">
      <c r="A4684" s="1" t="s">
        <v>33773</v>
      </c>
      <c r="B4684" s="3">
        <v>72</v>
      </c>
      <c r="C4684" s="1" t="s">
        <v>33773</v>
      </c>
      <c r="D4684" s="3">
        <v>9935849</v>
      </c>
      <c r="E4684" s="1" t="s">
        <v>91</v>
      </c>
      <c r="F4684" s="1" t="s">
        <v>34524</v>
      </c>
      <c r="G4684" s="1" t="s">
        <v>607</v>
      </c>
      <c r="H4684" s="1" t="s">
        <v>34525</v>
      </c>
      <c r="I4684" s="3">
        <v>9935849</v>
      </c>
      <c r="J4684" s="1" t="s">
        <v>67</v>
      </c>
      <c r="K4684" s="12"/>
      <c r="L4684" s="1" t="s">
        <v>34526</v>
      </c>
      <c r="M4684" s="1"/>
      <c r="N4684" s="1"/>
      <c r="O4684" s="1" t="s">
        <v>1443</v>
      </c>
      <c r="P4684" s="1" t="s">
        <v>70</v>
      </c>
      <c r="Q4684" s="1" t="s">
        <v>70</v>
      </c>
      <c r="R4684" s="1" t="s">
        <v>607</v>
      </c>
      <c r="S4684" s="1" t="s">
        <v>15130</v>
      </c>
      <c r="T4684" s="1" t="s">
        <v>34527</v>
      </c>
      <c r="U4684" s="1" t="s">
        <v>33834</v>
      </c>
      <c r="V4684" s="1" t="s">
        <v>74</v>
      </c>
      <c r="W4684" s="1" t="s">
        <v>33781</v>
      </c>
      <c r="X4684" s="1" t="s">
        <v>607</v>
      </c>
      <c r="Y4684" s="1" t="s">
        <v>3698</v>
      </c>
      <c r="Z4684" s="1" t="s">
        <v>607</v>
      </c>
      <c r="AA4684" s="1" t="s">
        <v>34528</v>
      </c>
      <c r="AB4684" s="3">
        <v>1</v>
      </c>
      <c r="AC4684" s="3">
        <v>1</v>
      </c>
      <c r="AD4684" s="3">
        <v>1</v>
      </c>
      <c r="AE4684" s="3">
        <v>1</v>
      </c>
      <c r="AF4684" s="3">
        <v>0</v>
      </c>
      <c r="AG4684" s="3">
        <v>0</v>
      </c>
      <c r="AH4684" s="3">
        <v>43.516666666667</v>
      </c>
      <c r="AI4684" s="3">
        <v>7.25</v>
      </c>
      <c r="AJ4684" s="1" t="s">
        <v>607</v>
      </c>
      <c r="AK4684" s="1" t="s">
        <v>34529</v>
      </c>
      <c r="AL4684" s="1"/>
      <c r="AM4684" s="1"/>
      <c r="AN4684" s="1"/>
      <c r="AO4684" s="1"/>
      <c r="AP4684" s="1"/>
      <c r="AQ4684" s="1"/>
      <c r="AR4684" s="1"/>
      <c r="AS4684" s="1"/>
      <c r="AT4684" s="3"/>
      <c r="AU4684" s="1"/>
      <c r="AV4684" s="1"/>
      <c r="AW4684" s="3"/>
      <c r="AX4684" s="1"/>
      <c r="AY4684" s="1"/>
      <c r="AZ4684" s="1"/>
      <c r="BA4684" s="1" t="s">
        <v>34530</v>
      </c>
      <c r="BB4684">
        <f t="shared" si="117"/>
        <v>3</v>
      </c>
      <c r="BC4684">
        <f t="shared" si="118"/>
        <v>2022</v>
      </c>
    </row>
    <row r="4685" spans="1:55" x14ac:dyDescent="0.25">
      <c r="A4685" s="1" t="s">
        <v>33773</v>
      </c>
      <c r="B4685" s="3">
        <v>91</v>
      </c>
      <c r="C4685" s="1" t="s">
        <v>33784</v>
      </c>
      <c r="D4685" s="3">
        <v>9936881</v>
      </c>
      <c r="E4685" s="1" t="s">
        <v>91</v>
      </c>
      <c r="F4685" s="1" t="s">
        <v>1332</v>
      </c>
      <c r="G4685" s="1" t="s">
        <v>618</v>
      </c>
      <c r="H4685" s="1" t="s">
        <v>34531</v>
      </c>
      <c r="I4685" s="3">
        <v>9936881</v>
      </c>
      <c r="J4685" s="1" t="s">
        <v>67</v>
      </c>
      <c r="K4685" s="12"/>
      <c r="L4685" s="1" t="s">
        <v>34532</v>
      </c>
      <c r="M4685" s="1"/>
      <c r="N4685" s="1"/>
      <c r="O4685" s="1" t="s">
        <v>34533</v>
      </c>
      <c r="P4685" s="1" t="s">
        <v>70</v>
      </c>
      <c r="Q4685" s="1" t="s">
        <v>70</v>
      </c>
      <c r="R4685" s="1" t="s">
        <v>618</v>
      </c>
      <c r="S4685" s="1" t="s">
        <v>34534</v>
      </c>
      <c r="T4685" s="1" t="s">
        <v>34535</v>
      </c>
      <c r="U4685" s="1" t="s">
        <v>23694</v>
      </c>
      <c r="V4685" s="1" t="s">
        <v>74</v>
      </c>
      <c r="W4685" s="1" t="s">
        <v>26598</v>
      </c>
      <c r="X4685" s="1" t="s">
        <v>618</v>
      </c>
      <c r="Y4685" s="1" t="s">
        <v>19947</v>
      </c>
      <c r="Z4685" s="1" t="s">
        <v>618</v>
      </c>
      <c r="AA4685" s="1" t="s">
        <v>34536</v>
      </c>
      <c r="AB4685" s="3">
        <v>1</v>
      </c>
      <c r="AC4685" s="3">
        <v>1</v>
      </c>
      <c r="AD4685" s="3">
        <v>1</v>
      </c>
      <c r="AE4685" s="3">
        <v>1</v>
      </c>
      <c r="AF4685" s="3">
        <v>0</v>
      </c>
      <c r="AG4685" s="3">
        <v>0</v>
      </c>
      <c r="AH4685" s="3">
        <v>49.783333333332997</v>
      </c>
      <c r="AI4685" s="3">
        <v>2.8166666666669999</v>
      </c>
      <c r="AJ4685" s="1" t="s">
        <v>618</v>
      </c>
      <c r="AK4685" s="1" t="s">
        <v>34537</v>
      </c>
      <c r="AL4685" s="1"/>
      <c r="AM4685" s="1"/>
      <c r="AN4685" s="1"/>
      <c r="AO4685" s="1"/>
      <c r="AP4685" s="1"/>
      <c r="AQ4685" s="1"/>
      <c r="AR4685" s="1"/>
      <c r="AS4685" s="1"/>
      <c r="AT4685" s="3"/>
      <c r="AU4685" s="1"/>
      <c r="AV4685" s="1"/>
      <c r="AW4685" s="3"/>
      <c r="AX4685" s="1"/>
      <c r="AY4685" s="1"/>
      <c r="AZ4685" s="1"/>
      <c r="BA4685" s="1"/>
      <c r="BB4685">
        <f t="shared" si="117"/>
        <v>3</v>
      </c>
      <c r="BC4685">
        <f t="shared" si="118"/>
        <v>2022</v>
      </c>
    </row>
    <row r="4686" spans="1:55" x14ac:dyDescent="0.25">
      <c r="A4686" s="1" t="s">
        <v>33773</v>
      </c>
      <c r="B4686" s="3">
        <v>91</v>
      </c>
      <c r="C4686" s="1" t="s">
        <v>33784</v>
      </c>
      <c r="D4686" s="3">
        <v>9955101</v>
      </c>
      <c r="E4686" s="1" t="s">
        <v>63</v>
      </c>
      <c r="F4686" s="1" t="s">
        <v>34538</v>
      </c>
      <c r="G4686" s="1" t="s">
        <v>634</v>
      </c>
      <c r="H4686" s="1" t="s">
        <v>34539</v>
      </c>
      <c r="I4686" s="3">
        <v>1660596</v>
      </c>
      <c r="J4686" s="1" t="s">
        <v>67</v>
      </c>
      <c r="K4686" s="12"/>
      <c r="L4686" s="1" t="s">
        <v>33786</v>
      </c>
      <c r="M4686" s="1"/>
      <c r="N4686" s="1"/>
      <c r="O4686" s="1" t="s">
        <v>34540</v>
      </c>
      <c r="P4686" s="1" t="s">
        <v>70</v>
      </c>
      <c r="Q4686" s="1" t="s">
        <v>70</v>
      </c>
      <c r="R4686" s="1" t="s">
        <v>634</v>
      </c>
      <c r="S4686" s="1" t="s">
        <v>34541</v>
      </c>
      <c r="T4686" s="1" t="s">
        <v>34542</v>
      </c>
      <c r="U4686" s="1" t="s">
        <v>34121</v>
      </c>
      <c r="V4686" s="1" t="s">
        <v>74</v>
      </c>
      <c r="W4686" s="1" t="s">
        <v>34484</v>
      </c>
      <c r="X4686" s="1" t="s">
        <v>634</v>
      </c>
      <c r="Y4686" s="1" t="s">
        <v>7002</v>
      </c>
      <c r="Z4686" s="1" t="s">
        <v>634</v>
      </c>
      <c r="AA4686" s="1" t="s">
        <v>34543</v>
      </c>
      <c r="AB4686" s="3">
        <v>1</v>
      </c>
      <c r="AC4686" s="3">
        <v>1</v>
      </c>
      <c r="AD4686" s="3">
        <v>1</v>
      </c>
      <c r="AE4686" s="3">
        <v>1</v>
      </c>
      <c r="AF4686" s="3">
        <v>0</v>
      </c>
      <c r="AG4686" s="3">
        <v>0</v>
      </c>
      <c r="AH4686" s="3">
        <v>32.9</v>
      </c>
      <c r="AI4686" s="3">
        <v>5.7166666666669999</v>
      </c>
      <c r="AJ4686" s="1" t="s">
        <v>634</v>
      </c>
      <c r="AK4686" s="1" t="s">
        <v>34544</v>
      </c>
      <c r="AL4686" s="1"/>
      <c r="AM4686" s="1"/>
      <c r="AN4686" s="1"/>
      <c r="AO4686" s="1"/>
      <c r="AP4686" s="1"/>
      <c r="AQ4686" s="1"/>
      <c r="AR4686" s="1"/>
      <c r="AS4686" s="1"/>
      <c r="AT4686" s="3"/>
      <c r="AU4686" s="1"/>
      <c r="AV4686" s="1"/>
      <c r="AW4686" s="3"/>
      <c r="AX4686" s="1"/>
      <c r="AY4686" s="1"/>
      <c r="AZ4686" s="1" t="s">
        <v>34545</v>
      </c>
      <c r="BA4686" s="1"/>
      <c r="BB4686">
        <f t="shared" si="117"/>
        <v>3</v>
      </c>
      <c r="BC4686">
        <f t="shared" si="118"/>
        <v>2022</v>
      </c>
    </row>
    <row r="4687" spans="1:55" x14ac:dyDescent="0.25">
      <c r="A4687" s="1" t="s">
        <v>33773</v>
      </c>
      <c r="B4687" s="3">
        <v>72</v>
      </c>
      <c r="C4687" s="1" t="s">
        <v>33773</v>
      </c>
      <c r="D4687" s="3">
        <v>9959935</v>
      </c>
      <c r="E4687" s="1" t="s">
        <v>91</v>
      </c>
      <c r="F4687" s="1" t="s">
        <v>832</v>
      </c>
      <c r="G4687" s="1" t="s">
        <v>653</v>
      </c>
      <c r="H4687" s="1" t="s">
        <v>34546</v>
      </c>
      <c r="I4687" s="3">
        <v>9959935</v>
      </c>
      <c r="J4687" s="1" t="s">
        <v>67</v>
      </c>
      <c r="K4687" s="12"/>
      <c r="L4687" s="1" t="s">
        <v>33776</v>
      </c>
      <c r="M4687" s="1"/>
      <c r="N4687" s="1"/>
      <c r="O4687" s="1" t="s">
        <v>34547</v>
      </c>
      <c r="P4687" s="1" t="s">
        <v>70</v>
      </c>
      <c r="Q4687" s="1" t="s">
        <v>70</v>
      </c>
      <c r="R4687" s="1" t="s">
        <v>653</v>
      </c>
      <c r="S4687" s="1" t="s">
        <v>34548</v>
      </c>
      <c r="T4687" s="1" t="s">
        <v>34549</v>
      </c>
      <c r="U4687" s="1" t="s">
        <v>23694</v>
      </c>
      <c r="V4687" s="1" t="s">
        <v>74</v>
      </c>
      <c r="W4687" s="1" t="s">
        <v>26628</v>
      </c>
      <c r="X4687" s="1" t="s">
        <v>653</v>
      </c>
      <c r="Y4687" s="1" t="s">
        <v>4567</v>
      </c>
      <c r="Z4687" s="1" t="s">
        <v>653</v>
      </c>
      <c r="AA4687" s="1" t="s">
        <v>34550</v>
      </c>
      <c r="AB4687" s="3">
        <v>1</v>
      </c>
      <c r="AC4687" s="3">
        <v>1</v>
      </c>
      <c r="AD4687" s="3">
        <v>1</v>
      </c>
      <c r="AE4687" s="3">
        <v>1</v>
      </c>
      <c r="AF4687" s="3">
        <v>0</v>
      </c>
      <c r="AG4687" s="3">
        <v>0</v>
      </c>
      <c r="AH4687" s="3">
        <v>50.533333333332997</v>
      </c>
      <c r="AI4687" s="3">
        <v>5.4333333333329996</v>
      </c>
      <c r="AJ4687" s="1" t="s">
        <v>653</v>
      </c>
      <c r="AK4687" s="1" t="s">
        <v>5315</v>
      </c>
      <c r="AL4687" s="1"/>
      <c r="AM4687" s="1"/>
      <c r="AN4687" s="1"/>
      <c r="AO4687" s="1"/>
      <c r="AP4687" s="1"/>
      <c r="AQ4687" s="1"/>
      <c r="AR4687" s="1"/>
      <c r="AS4687" s="1"/>
      <c r="AT4687" s="3"/>
      <c r="AU4687" s="1"/>
      <c r="AV4687" s="1"/>
      <c r="AW4687" s="3"/>
      <c r="AX4687" s="1"/>
      <c r="AY4687" s="1"/>
      <c r="AZ4687" s="1"/>
      <c r="BA4687" s="1" t="s">
        <v>34551</v>
      </c>
      <c r="BB4687">
        <f t="shared" si="117"/>
        <v>4</v>
      </c>
      <c r="BC4687">
        <f t="shared" si="118"/>
        <v>2022</v>
      </c>
    </row>
    <row r="4688" spans="1:55" x14ac:dyDescent="0.25">
      <c r="A4688" s="1" t="s">
        <v>33773</v>
      </c>
      <c r="B4688" s="3">
        <v>91</v>
      </c>
      <c r="C4688" s="1" t="s">
        <v>33784</v>
      </c>
      <c r="D4688" s="3">
        <v>9959945</v>
      </c>
      <c r="E4688" s="1" t="s">
        <v>91</v>
      </c>
      <c r="F4688" s="1" t="s">
        <v>832</v>
      </c>
      <c r="G4688" s="1" t="s">
        <v>653</v>
      </c>
      <c r="H4688" s="1" t="s">
        <v>5410</v>
      </c>
      <c r="I4688" s="3">
        <v>9959945</v>
      </c>
      <c r="J4688" s="1" t="s">
        <v>67</v>
      </c>
      <c r="K4688" s="12"/>
      <c r="L4688" s="1" t="s">
        <v>33801</v>
      </c>
      <c r="M4688" s="1"/>
      <c r="N4688" s="1"/>
      <c r="O4688" s="1" t="s">
        <v>34552</v>
      </c>
      <c r="P4688" s="1" t="s">
        <v>70</v>
      </c>
      <c r="Q4688" s="1" t="s">
        <v>70</v>
      </c>
      <c r="R4688" s="1" t="s">
        <v>653</v>
      </c>
      <c r="S4688" s="1" t="s">
        <v>34553</v>
      </c>
      <c r="T4688" s="1" t="s">
        <v>34554</v>
      </c>
      <c r="U4688" s="1" t="s">
        <v>31595</v>
      </c>
      <c r="V4688" s="1" t="s">
        <v>74</v>
      </c>
      <c r="W4688" s="1" t="s">
        <v>34112</v>
      </c>
      <c r="X4688" s="1" t="s">
        <v>653</v>
      </c>
      <c r="Y4688" s="1" t="s">
        <v>11377</v>
      </c>
      <c r="Z4688" s="1" t="s">
        <v>653</v>
      </c>
      <c r="AA4688" s="1" t="s">
        <v>7665</v>
      </c>
      <c r="AB4688" s="3">
        <v>1</v>
      </c>
      <c r="AC4688" s="3">
        <v>1</v>
      </c>
      <c r="AD4688" s="3">
        <v>1</v>
      </c>
      <c r="AE4688" s="3">
        <v>1</v>
      </c>
      <c r="AF4688" s="3">
        <v>0</v>
      </c>
      <c r="AG4688" s="3">
        <v>0</v>
      </c>
      <c r="AH4688" s="3">
        <v>22.333333333333002</v>
      </c>
      <c r="AI4688" s="3">
        <v>2.8833333333329998</v>
      </c>
      <c r="AJ4688" s="1" t="s">
        <v>653</v>
      </c>
      <c r="AK4688" s="1" t="s">
        <v>34555</v>
      </c>
      <c r="AL4688" s="1"/>
      <c r="AM4688" s="1"/>
      <c r="AN4688" s="1"/>
      <c r="AO4688" s="1"/>
      <c r="AP4688" s="1"/>
      <c r="AQ4688" s="1"/>
      <c r="AR4688" s="1"/>
      <c r="AS4688" s="1"/>
      <c r="AT4688" s="3"/>
      <c r="AU4688" s="1"/>
      <c r="AV4688" s="1"/>
      <c r="AW4688" s="3"/>
      <c r="AX4688" s="1"/>
      <c r="AY4688" s="1"/>
      <c r="AZ4688" s="1"/>
      <c r="BA4688" s="1" t="s">
        <v>34556</v>
      </c>
      <c r="BB4688">
        <f t="shared" si="117"/>
        <v>4</v>
      </c>
      <c r="BC4688">
        <f t="shared" si="118"/>
        <v>2022</v>
      </c>
    </row>
    <row r="4689" spans="1:55" x14ac:dyDescent="0.25">
      <c r="A4689" s="1" t="s">
        <v>33773</v>
      </c>
      <c r="B4689" s="3">
        <v>72</v>
      </c>
      <c r="C4689" s="1" t="s">
        <v>33773</v>
      </c>
      <c r="D4689" s="3">
        <v>9960156</v>
      </c>
      <c r="E4689" s="1" t="s">
        <v>63</v>
      </c>
      <c r="F4689" s="1" t="s">
        <v>34557</v>
      </c>
      <c r="G4689" s="1" t="s">
        <v>653</v>
      </c>
      <c r="H4689" s="1" t="s">
        <v>34558</v>
      </c>
      <c r="I4689" s="3">
        <v>1661306</v>
      </c>
      <c r="J4689" s="1" t="s">
        <v>67</v>
      </c>
      <c r="K4689" s="12"/>
      <c r="L4689" s="1" t="s">
        <v>33793</v>
      </c>
      <c r="M4689" s="1"/>
      <c r="N4689" s="1"/>
      <c r="O4689" s="1" t="s">
        <v>34559</v>
      </c>
      <c r="P4689" s="1" t="s">
        <v>70</v>
      </c>
      <c r="Q4689" s="1" t="s">
        <v>234</v>
      </c>
      <c r="R4689" s="1"/>
      <c r="S4689" s="1"/>
      <c r="T4689" s="1" t="s">
        <v>34560</v>
      </c>
      <c r="U4689" s="1" t="s">
        <v>34561</v>
      </c>
      <c r="V4689" s="1" t="s">
        <v>74</v>
      </c>
      <c r="W4689" s="1" t="s">
        <v>23695</v>
      </c>
      <c r="X4689" s="1" t="s">
        <v>653</v>
      </c>
      <c r="Y4689" s="1" t="s">
        <v>25601</v>
      </c>
      <c r="Z4689" s="1" t="s">
        <v>653</v>
      </c>
      <c r="AA4689" s="1" t="s">
        <v>34562</v>
      </c>
      <c r="AB4689" s="3">
        <v>1</v>
      </c>
      <c r="AC4689" s="3">
        <v>1</v>
      </c>
      <c r="AD4689" s="3">
        <v>0</v>
      </c>
      <c r="AE4689" s="3">
        <v>0</v>
      </c>
      <c r="AF4689" s="3">
        <v>0</v>
      </c>
      <c r="AG4689" s="3">
        <v>0</v>
      </c>
      <c r="AH4689" s="3">
        <v>23.133333333332999</v>
      </c>
      <c r="AI4689" s="3"/>
      <c r="AJ4689" s="1" t="s">
        <v>653</v>
      </c>
      <c r="AK4689" s="1" t="s">
        <v>4651</v>
      </c>
      <c r="AL4689" s="1"/>
      <c r="AM4689" s="1"/>
      <c r="AN4689" s="1"/>
      <c r="AO4689" s="1"/>
      <c r="AP4689" s="1"/>
      <c r="AQ4689" s="1"/>
      <c r="AR4689" s="1"/>
      <c r="AS4689" s="1"/>
      <c r="AT4689" s="3"/>
      <c r="AU4689" s="1"/>
      <c r="AV4689" s="1"/>
      <c r="AW4689" s="3"/>
      <c r="AX4689" s="1"/>
      <c r="AY4689" s="1"/>
      <c r="AZ4689" s="1" t="s">
        <v>34563</v>
      </c>
      <c r="BA4689" s="1"/>
      <c r="BB4689">
        <f t="shared" si="117"/>
        <v>4</v>
      </c>
      <c r="BC4689">
        <f t="shared" si="118"/>
        <v>2022</v>
      </c>
    </row>
    <row r="4690" spans="1:55" x14ac:dyDescent="0.25">
      <c r="A4690" s="1" t="s">
        <v>33773</v>
      </c>
      <c r="B4690" s="3">
        <v>72</v>
      </c>
      <c r="C4690" s="1" t="s">
        <v>33773</v>
      </c>
      <c r="D4690" s="3">
        <v>9964470</v>
      </c>
      <c r="E4690" s="1" t="s">
        <v>91</v>
      </c>
      <c r="F4690" s="1" t="s">
        <v>1332</v>
      </c>
      <c r="G4690" s="1" t="s">
        <v>660</v>
      </c>
      <c r="H4690" s="1" t="s">
        <v>34564</v>
      </c>
      <c r="I4690" s="3">
        <v>9964470</v>
      </c>
      <c r="J4690" s="1" t="s">
        <v>67</v>
      </c>
      <c r="K4690" s="12"/>
      <c r="L4690" s="1" t="s">
        <v>33793</v>
      </c>
      <c r="M4690" s="1"/>
      <c r="N4690" s="1"/>
      <c r="O4690" s="1" t="s">
        <v>34565</v>
      </c>
      <c r="P4690" s="1" t="s">
        <v>70</v>
      </c>
      <c r="Q4690" s="1" t="s">
        <v>70</v>
      </c>
      <c r="R4690" s="1" t="s">
        <v>660</v>
      </c>
      <c r="S4690" s="1" t="s">
        <v>34566</v>
      </c>
      <c r="T4690" s="1" t="s">
        <v>34567</v>
      </c>
      <c r="U4690" s="1" t="s">
        <v>23694</v>
      </c>
      <c r="V4690" s="1" t="s">
        <v>74</v>
      </c>
      <c r="W4690" s="1" t="s">
        <v>23695</v>
      </c>
      <c r="X4690" s="1" t="s">
        <v>660</v>
      </c>
      <c r="Y4690" s="1" t="s">
        <v>19620</v>
      </c>
      <c r="Z4690" s="1" t="s">
        <v>660</v>
      </c>
      <c r="AA4690" s="1" t="s">
        <v>34568</v>
      </c>
      <c r="AB4690" s="3">
        <v>1</v>
      </c>
      <c r="AC4690" s="3">
        <v>1</v>
      </c>
      <c r="AD4690" s="3">
        <v>1</v>
      </c>
      <c r="AE4690" s="3">
        <v>1</v>
      </c>
      <c r="AF4690" s="3">
        <v>0</v>
      </c>
      <c r="AG4690" s="3">
        <v>0</v>
      </c>
      <c r="AH4690" s="3">
        <v>41.316666666666997</v>
      </c>
      <c r="AI4690" s="3">
        <v>14.833333333333</v>
      </c>
      <c r="AJ4690" s="1" t="s">
        <v>660</v>
      </c>
      <c r="AK4690" s="1" t="s">
        <v>34569</v>
      </c>
      <c r="AL4690" s="1"/>
      <c r="AM4690" s="1"/>
      <c r="AN4690" s="1"/>
      <c r="AO4690" s="1"/>
      <c r="AP4690" s="1"/>
      <c r="AQ4690" s="1"/>
      <c r="AR4690" s="1"/>
      <c r="AS4690" s="1"/>
      <c r="AT4690" s="3"/>
      <c r="AU4690" s="1"/>
      <c r="AV4690" s="1"/>
      <c r="AW4690" s="3"/>
      <c r="AX4690" s="1"/>
      <c r="AY4690" s="1"/>
      <c r="AZ4690" s="1"/>
      <c r="BA4690" s="1" t="s">
        <v>34570</v>
      </c>
      <c r="BB4690">
        <f t="shared" si="117"/>
        <v>4</v>
      </c>
      <c r="BC4690">
        <f t="shared" si="118"/>
        <v>2022</v>
      </c>
    </row>
    <row r="4691" spans="1:55" x14ac:dyDescent="0.25">
      <c r="A4691" s="1" t="s">
        <v>33773</v>
      </c>
      <c r="B4691" s="3">
        <v>91</v>
      </c>
      <c r="C4691" s="1" t="s">
        <v>33784</v>
      </c>
      <c r="D4691" s="3">
        <v>9965771</v>
      </c>
      <c r="E4691" s="1" t="s">
        <v>91</v>
      </c>
      <c r="F4691" s="1" t="s">
        <v>5699</v>
      </c>
      <c r="G4691" s="1" t="s">
        <v>662</v>
      </c>
      <c r="H4691" s="1" t="s">
        <v>34571</v>
      </c>
      <c r="I4691" s="3">
        <v>9965771</v>
      </c>
      <c r="J4691" s="1" t="s">
        <v>67</v>
      </c>
      <c r="K4691" s="12"/>
      <c r="L4691" s="1" t="s">
        <v>34572</v>
      </c>
      <c r="M4691" s="1"/>
      <c r="N4691" s="1"/>
      <c r="O4691" s="1" t="s">
        <v>34573</v>
      </c>
      <c r="P4691" s="1" t="s">
        <v>70</v>
      </c>
      <c r="Q4691" s="1" t="s">
        <v>70</v>
      </c>
      <c r="R4691" s="1" t="s">
        <v>662</v>
      </c>
      <c r="S4691" s="1" t="s">
        <v>34574</v>
      </c>
      <c r="T4691" s="1" t="s">
        <v>34575</v>
      </c>
      <c r="U4691" s="1" t="s">
        <v>23694</v>
      </c>
      <c r="V4691" s="1" t="s">
        <v>74</v>
      </c>
      <c r="W4691" s="1" t="s">
        <v>26598</v>
      </c>
      <c r="X4691" s="1" t="s">
        <v>662</v>
      </c>
      <c r="Y4691" s="1" t="s">
        <v>20471</v>
      </c>
      <c r="Z4691" s="1" t="s">
        <v>662</v>
      </c>
      <c r="AA4691" s="1" t="s">
        <v>34576</v>
      </c>
      <c r="AB4691" s="3">
        <v>1</v>
      </c>
      <c r="AC4691" s="3">
        <v>1</v>
      </c>
      <c r="AD4691" s="3">
        <v>1</v>
      </c>
      <c r="AE4691" s="3">
        <v>1</v>
      </c>
      <c r="AF4691" s="3">
        <v>0</v>
      </c>
      <c r="AG4691" s="3">
        <v>0</v>
      </c>
      <c r="AH4691" s="3">
        <v>41.666666666666998</v>
      </c>
      <c r="AI4691" s="3">
        <v>9.4833333333330003</v>
      </c>
      <c r="AJ4691" s="1" t="s">
        <v>662</v>
      </c>
      <c r="AK4691" s="1" t="s">
        <v>34577</v>
      </c>
      <c r="AL4691" s="1"/>
      <c r="AM4691" s="1"/>
      <c r="AN4691" s="1"/>
      <c r="AO4691" s="1"/>
      <c r="AP4691" s="1"/>
      <c r="AQ4691" s="1"/>
      <c r="AR4691" s="1"/>
      <c r="AS4691" s="1"/>
      <c r="AT4691" s="3"/>
      <c r="AU4691" s="1"/>
      <c r="AV4691" s="1"/>
      <c r="AW4691" s="3"/>
      <c r="AX4691" s="1"/>
      <c r="AY4691" s="1"/>
      <c r="AZ4691" s="1"/>
      <c r="BA4691" s="1" t="s">
        <v>34578</v>
      </c>
      <c r="BB4691">
        <f t="shared" si="117"/>
        <v>4</v>
      </c>
      <c r="BC4691">
        <f t="shared" si="118"/>
        <v>2022</v>
      </c>
    </row>
    <row r="4692" spans="1:55" x14ac:dyDescent="0.25">
      <c r="A4692" s="1" t="s">
        <v>33773</v>
      </c>
      <c r="B4692" s="3">
        <v>72</v>
      </c>
      <c r="C4692" s="1" t="s">
        <v>33773</v>
      </c>
      <c r="D4692" s="3">
        <v>9966307</v>
      </c>
      <c r="E4692" s="1" t="s">
        <v>63</v>
      </c>
      <c r="F4692" s="1" t="s">
        <v>34579</v>
      </c>
      <c r="G4692" s="1" t="s">
        <v>662</v>
      </c>
      <c r="H4692" s="1" t="s">
        <v>18951</v>
      </c>
      <c r="I4692" s="3">
        <v>1662015</v>
      </c>
      <c r="J4692" s="1" t="s">
        <v>67</v>
      </c>
      <c r="K4692" s="12"/>
      <c r="L4692" s="1" t="s">
        <v>34580</v>
      </c>
      <c r="M4692" s="1"/>
      <c r="N4692" s="1"/>
      <c r="O4692" s="1" t="s">
        <v>34581</v>
      </c>
      <c r="P4692" s="1" t="s">
        <v>70</v>
      </c>
      <c r="Q4692" s="1" t="s">
        <v>70</v>
      </c>
      <c r="R4692" s="1" t="s">
        <v>662</v>
      </c>
      <c r="S4692" s="1" t="s">
        <v>3430</v>
      </c>
      <c r="T4692" s="1" t="s">
        <v>34582</v>
      </c>
      <c r="U4692" s="1" t="s">
        <v>33834</v>
      </c>
      <c r="V4692" s="1" t="s">
        <v>74</v>
      </c>
      <c r="W4692" s="1" t="s">
        <v>34323</v>
      </c>
      <c r="X4692" s="1" t="s">
        <v>662</v>
      </c>
      <c r="Y4692" s="1" t="s">
        <v>16344</v>
      </c>
      <c r="Z4692" s="1" t="s">
        <v>662</v>
      </c>
      <c r="AA4692" s="1" t="s">
        <v>34583</v>
      </c>
      <c r="AB4692" s="3">
        <v>1</v>
      </c>
      <c r="AC4692" s="3">
        <v>0</v>
      </c>
      <c r="AD4692" s="3">
        <v>1</v>
      </c>
      <c r="AE4692" s="3">
        <v>1</v>
      </c>
      <c r="AF4692" s="3">
        <v>0</v>
      </c>
      <c r="AG4692" s="3">
        <v>0</v>
      </c>
      <c r="AH4692" s="3">
        <v>81.933333333332996</v>
      </c>
      <c r="AI4692" s="3">
        <v>3.4333333333330001</v>
      </c>
      <c r="AJ4692" s="1" t="s">
        <v>662</v>
      </c>
      <c r="AK4692" s="1" t="s">
        <v>34584</v>
      </c>
      <c r="AL4692" s="1"/>
      <c r="AM4692" s="1"/>
      <c r="AN4692" s="1"/>
      <c r="AO4692" s="1"/>
      <c r="AP4692" s="1" t="s">
        <v>662</v>
      </c>
      <c r="AQ4692" s="1" t="s">
        <v>17540</v>
      </c>
      <c r="AR4692" s="1" t="s">
        <v>947</v>
      </c>
      <c r="AS4692" s="1" t="s">
        <v>34585</v>
      </c>
      <c r="AT4692" s="3"/>
      <c r="AU4692" s="1"/>
      <c r="AV4692" s="1"/>
      <c r="AW4692" s="3"/>
      <c r="AX4692" s="1"/>
      <c r="AY4692" s="1"/>
      <c r="AZ4692" s="1" t="s">
        <v>34586</v>
      </c>
      <c r="BA4692" s="1"/>
      <c r="BB4692">
        <f t="shared" si="117"/>
        <v>4</v>
      </c>
      <c r="BC4692">
        <f t="shared" si="118"/>
        <v>2022</v>
      </c>
    </row>
    <row r="4693" spans="1:55" x14ac:dyDescent="0.25">
      <c r="A4693" s="1" t="s">
        <v>33773</v>
      </c>
      <c r="B4693" s="3">
        <v>91</v>
      </c>
      <c r="C4693" s="1" t="s">
        <v>33784</v>
      </c>
      <c r="D4693" s="3">
        <v>9967979</v>
      </c>
      <c r="E4693" s="1" t="s">
        <v>91</v>
      </c>
      <c r="F4693" s="1" t="s">
        <v>1332</v>
      </c>
      <c r="G4693" s="1" t="s">
        <v>662</v>
      </c>
      <c r="H4693" s="1" t="s">
        <v>34587</v>
      </c>
      <c r="I4693" s="3">
        <v>9967979</v>
      </c>
      <c r="J4693" s="1" t="s">
        <v>67</v>
      </c>
      <c r="K4693" s="12"/>
      <c r="L4693" s="1" t="s">
        <v>33801</v>
      </c>
      <c r="M4693" s="1"/>
      <c r="N4693" s="1"/>
      <c r="O4693" s="1" t="s">
        <v>34588</v>
      </c>
      <c r="P4693" s="1" t="s">
        <v>70</v>
      </c>
      <c r="Q4693" s="1" t="s">
        <v>70</v>
      </c>
      <c r="R4693" s="1" t="s">
        <v>662</v>
      </c>
      <c r="S4693" s="1" t="s">
        <v>34589</v>
      </c>
      <c r="T4693" s="1" t="s">
        <v>34590</v>
      </c>
      <c r="U4693" s="1" t="s">
        <v>31554</v>
      </c>
      <c r="V4693" s="1" t="s">
        <v>74</v>
      </c>
      <c r="W4693" s="1" t="s">
        <v>31620</v>
      </c>
      <c r="X4693" s="1" t="s">
        <v>662</v>
      </c>
      <c r="Y4693" s="1" t="s">
        <v>4032</v>
      </c>
      <c r="Z4693" s="1" t="s">
        <v>662</v>
      </c>
      <c r="AA4693" s="1" t="s">
        <v>34591</v>
      </c>
      <c r="AB4693" s="3">
        <v>1</v>
      </c>
      <c r="AC4693" s="3">
        <v>1</v>
      </c>
      <c r="AD4693" s="3">
        <v>1</v>
      </c>
      <c r="AE4693" s="3">
        <v>1</v>
      </c>
      <c r="AF4693" s="3">
        <v>0</v>
      </c>
      <c r="AG4693" s="3">
        <v>0</v>
      </c>
      <c r="AH4693" s="3">
        <v>35.700000000000003</v>
      </c>
      <c r="AI4693" s="3">
        <v>4.1500000000000004</v>
      </c>
      <c r="AJ4693" s="1" t="s">
        <v>662</v>
      </c>
      <c r="AK4693" s="1" t="s">
        <v>34592</v>
      </c>
      <c r="AL4693" s="1"/>
      <c r="AM4693" s="1"/>
      <c r="AN4693" s="1"/>
      <c r="AO4693" s="1"/>
      <c r="AP4693" s="1"/>
      <c r="AQ4693" s="1"/>
      <c r="AR4693" s="1"/>
      <c r="AS4693" s="1"/>
      <c r="AT4693" s="3"/>
      <c r="AU4693" s="1"/>
      <c r="AV4693" s="1"/>
      <c r="AW4693" s="3"/>
      <c r="AX4693" s="1"/>
      <c r="AY4693" s="1"/>
      <c r="AZ4693" s="1"/>
      <c r="BA4693" s="1" t="s">
        <v>34593</v>
      </c>
      <c r="BB4693">
        <f t="shared" si="117"/>
        <v>4</v>
      </c>
      <c r="BC4693">
        <f t="shared" si="118"/>
        <v>2022</v>
      </c>
    </row>
    <row r="4694" spans="1:55" x14ac:dyDescent="0.25">
      <c r="A4694" s="1" t="s">
        <v>33773</v>
      </c>
      <c r="B4694" s="3">
        <v>72</v>
      </c>
      <c r="C4694" s="1" t="s">
        <v>33773</v>
      </c>
      <c r="D4694" s="3">
        <v>9968241</v>
      </c>
      <c r="E4694" s="1" t="s">
        <v>63</v>
      </c>
      <c r="F4694" s="1" t="s">
        <v>34594</v>
      </c>
      <c r="G4694" s="1" t="s">
        <v>662</v>
      </c>
      <c r="H4694" s="1" t="s">
        <v>34595</v>
      </c>
      <c r="I4694" s="3">
        <v>1662182</v>
      </c>
      <c r="J4694" s="1" t="s">
        <v>67</v>
      </c>
      <c r="K4694" s="12"/>
      <c r="L4694" s="1" t="s">
        <v>33793</v>
      </c>
      <c r="M4694" s="1"/>
      <c r="N4694" s="1"/>
      <c r="O4694" s="1" t="s">
        <v>34596</v>
      </c>
      <c r="P4694" s="1" t="s">
        <v>70</v>
      </c>
      <c r="Q4694" s="1" t="s">
        <v>70</v>
      </c>
      <c r="R4694" s="1" t="s">
        <v>662</v>
      </c>
      <c r="S4694" s="1" t="s">
        <v>34597</v>
      </c>
      <c r="T4694" s="1" t="s">
        <v>34598</v>
      </c>
      <c r="U4694" s="1" t="s">
        <v>33834</v>
      </c>
      <c r="V4694" s="1" t="s">
        <v>74</v>
      </c>
      <c r="W4694" s="1" t="s">
        <v>23695</v>
      </c>
      <c r="X4694" s="1" t="s">
        <v>662</v>
      </c>
      <c r="Y4694" s="1" t="s">
        <v>432</v>
      </c>
      <c r="Z4694" s="1" t="s">
        <v>662</v>
      </c>
      <c r="AA4694" s="1" t="s">
        <v>34599</v>
      </c>
      <c r="AB4694" s="3">
        <v>1</v>
      </c>
      <c r="AC4694" s="3">
        <v>1</v>
      </c>
      <c r="AD4694" s="3">
        <v>1</v>
      </c>
      <c r="AE4694" s="3">
        <v>1</v>
      </c>
      <c r="AF4694" s="3">
        <v>0</v>
      </c>
      <c r="AG4694" s="3">
        <v>0</v>
      </c>
      <c r="AH4694" s="3">
        <v>47.666666666666998</v>
      </c>
      <c r="AI4694" s="3">
        <v>10.15</v>
      </c>
      <c r="AJ4694" s="1" t="s">
        <v>662</v>
      </c>
      <c r="AK4694" s="1" t="s">
        <v>34600</v>
      </c>
      <c r="AL4694" s="1"/>
      <c r="AM4694" s="1"/>
      <c r="AN4694" s="1"/>
      <c r="AO4694" s="1"/>
      <c r="AP4694" s="1"/>
      <c r="AQ4694" s="1"/>
      <c r="AR4694" s="1"/>
      <c r="AS4694" s="1"/>
      <c r="AT4694" s="3"/>
      <c r="AU4694" s="1"/>
      <c r="AV4694" s="1"/>
      <c r="AW4694" s="3"/>
      <c r="AX4694" s="1"/>
      <c r="AY4694" s="1"/>
      <c r="AZ4694" s="1" t="s">
        <v>34601</v>
      </c>
      <c r="BA4694" s="1"/>
      <c r="BB4694">
        <f t="shared" si="117"/>
        <v>4</v>
      </c>
      <c r="BC4694">
        <f t="shared" si="118"/>
        <v>2022</v>
      </c>
    </row>
    <row r="4695" spans="1:55" x14ac:dyDescent="0.25">
      <c r="A4695" s="1" t="s">
        <v>33773</v>
      </c>
      <c r="B4695" s="3">
        <v>72</v>
      </c>
      <c r="C4695" s="1" t="s">
        <v>33773</v>
      </c>
      <c r="D4695" s="3">
        <v>9968247</v>
      </c>
      <c r="E4695" s="1" t="s">
        <v>63</v>
      </c>
      <c r="F4695" s="1" t="s">
        <v>34602</v>
      </c>
      <c r="G4695" s="1" t="s">
        <v>662</v>
      </c>
      <c r="H4695" s="1" t="s">
        <v>34603</v>
      </c>
      <c r="I4695" s="3">
        <v>1662184</v>
      </c>
      <c r="J4695" s="1" t="s">
        <v>67</v>
      </c>
      <c r="K4695" s="12"/>
      <c r="L4695" s="1" t="s">
        <v>33838</v>
      </c>
      <c r="M4695" s="1"/>
      <c r="N4695" s="1"/>
      <c r="O4695" s="1" t="s">
        <v>34604</v>
      </c>
      <c r="P4695" s="1" t="s">
        <v>70</v>
      </c>
      <c r="Q4695" s="1" t="s">
        <v>70</v>
      </c>
      <c r="R4695" s="1" t="s">
        <v>662</v>
      </c>
      <c r="S4695" s="1" t="s">
        <v>34605</v>
      </c>
      <c r="T4695" s="1" t="s">
        <v>34606</v>
      </c>
      <c r="U4695" s="1" t="s">
        <v>33834</v>
      </c>
      <c r="V4695" s="1" t="s">
        <v>74</v>
      </c>
      <c r="W4695" s="1" t="s">
        <v>26628</v>
      </c>
      <c r="X4695" s="1" t="s">
        <v>662</v>
      </c>
      <c r="Y4695" s="1" t="s">
        <v>2211</v>
      </c>
      <c r="Z4695" s="1" t="s">
        <v>662</v>
      </c>
      <c r="AA4695" s="1" t="s">
        <v>32157</v>
      </c>
      <c r="AB4695" s="3">
        <v>1</v>
      </c>
      <c r="AC4695" s="3">
        <v>1</v>
      </c>
      <c r="AD4695" s="3">
        <v>1</v>
      </c>
      <c r="AE4695" s="3">
        <v>1</v>
      </c>
      <c r="AF4695" s="3">
        <v>0</v>
      </c>
      <c r="AG4695" s="3">
        <v>0</v>
      </c>
      <c r="AH4695" s="3">
        <v>28.75</v>
      </c>
      <c r="AI4695" s="3">
        <v>6.9833333333330003</v>
      </c>
      <c r="AJ4695" s="1" t="s">
        <v>662</v>
      </c>
      <c r="AK4695" s="1" t="s">
        <v>34607</v>
      </c>
      <c r="AL4695" s="1"/>
      <c r="AM4695" s="1"/>
      <c r="AN4695" s="1"/>
      <c r="AO4695" s="1"/>
      <c r="AP4695" s="1"/>
      <c r="AQ4695" s="1"/>
      <c r="AR4695" s="1"/>
      <c r="AS4695" s="1"/>
      <c r="AT4695" s="3"/>
      <c r="AU4695" s="1"/>
      <c r="AV4695" s="1"/>
      <c r="AW4695" s="3"/>
      <c r="AX4695" s="1"/>
      <c r="AY4695" s="1"/>
      <c r="AZ4695" s="1" t="s">
        <v>34608</v>
      </c>
      <c r="BA4695" s="1"/>
      <c r="BB4695">
        <f t="shared" si="117"/>
        <v>4</v>
      </c>
      <c r="BC4695">
        <f t="shared" si="118"/>
        <v>2022</v>
      </c>
    </row>
    <row r="4696" spans="1:55" x14ac:dyDescent="0.25">
      <c r="A4696" s="1" t="s">
        <v>33773</v>
      </c>
      <c r="B4696" s="3">
        <v>91</v>
      </c>
      <c r="C4696" s="1" t="s">
        <v>33784</v>
      </c>
      <c r="D4696" s="3">
        <v>9972433</v>
      </c>
      <c r="E4696" s="1" t="s">
        <v>63</v>
      </c>
      <c r="F4696" s="1" t="s">
        <v>34609</v>
      </c>
      <c r="G4696" s="1" t="s">
        <v>5860</v>
      </c>
      <c r="H4696" s="1" t="s">
        <v>25284</v>
      </c>
      <c r="I4696" s="3">
        <v>1662856</v>
      </c>
      <c r="J4696" s="1" t="s">
        <v>67</v>
      </c>
      <c r="K4696" s="12"/>
      <c r="L4696" s="1" t="s">
        <v>34610</v>
      </c>
      <c r="M4696" s="1"/>
      <c r="N4696" s="1"/>
      <c r="O4696" s="1" t="s">
        <v>34611</v>
      </c>
      <c r="P4696" s="1" t="s">
        <v>70</v>
      </c>
      <c r="Q4696" s="1" t="s">
        <v>70</v>
      </c>
      <c r="R4696" s="1" t="s">
        <v>5860</v>
      </c>
      <c r="S4696" s="1" t="s">
        <v>34612</v>
      </c>
      <c r="T4696" s="1" t="s">
        <v>34613</v>
      </c>
      <c r="U4696" s="1" t="s">
        <v>34614</v>
      </c>
      <c r="V4696" s="1" t="s">
        <v>74</v>
      </c>
      <c r="W4696" s="1" t="s">
        <v>26598</v>
      </c>
      <c r="X4696" s="1" t="s">
        <v>5860</v>
      </c>
      <c r="Y4696" s="1" t="s">
        <v>1202</v>
      </c>
      <c r="Z4696" s="1" t="s">
        <v>5860</v>
      </c>
      <c r="AA4696" s="1" t="s">
        <v>21228</v>
      </c>
      <c r="AB4696" s="3">
        <v>1</v>
      </c>
      <c r="AC4696" s="3">
        <v>1</v>
      </c>
      <c r="AD4696" s="3">
        <v>1</v>
      </c>
      <c r="AE4696" s="3">
        <v>1</v>
      </c>
      <c r="AF4696" s="3">
        <v>0</v>
      </c>
      <c r="AG4696" s="3">
        <v>0</v>
      </c>
      <c r="AH4696" s="3">
        <v>17.75</v>
      </c>
      <c r="AI4696" s="3">
        <v>3.7666666666670001</v>
      </c>
      <c r="AJ4696" s="1" t="s">
        <v>5860</v>
      </c>
      <c r="AK4696" s="1" t="s">
        <v>4666</v>
      </c>
      <c r="AL4696" s="1"/>
      <c r="AM4696" s="1"/>
      <c r="AN4696" s="1"/>
      <c r="AO4696" s="1"/>
      <c r="AP4696" s="1"/>
      <c r="AQ4696" s="1"/>
      <c r="AR4696" s="1"/>
      <c r="AS4696" s="1"/>
      <c r="AT4696" s="3"/>
      <c r="AU4696" s="1"/>
      <c r="AV4696" s="1"/>
      <c r="AW4696" s="3"/>
      <c r="AX4696" s="1"/>
      <c r="AY4696" s="1"/>
      <c r="AZ4696" s="1" t="s">
        <v>34615</v>
      </c>
      <c r="BA4696" s="1"/>
      <c r="BB4696">
        <f t="shared" si="117"/>
        <v>4</v>
      </c>
      <c r="BC4696">
        <f t="shared" si="118"/>
        <v>2022</v>
      </c>
    </row>
    <row r="4697" spans="1:55" x14ac:dyDescent="0.25">
      <c r="A4697" s="1" t="s">
        <v>33773</v>
      </c>
      <c r="B4697" s="3">
        <v>91</v>
      </c>
      <c r="C4697" s="1" t="s">
        <v>33784</v>
      </c>
      <c r="D4697" s="3">
        <v>9973103</v>
      </c>
      <c r="E4697" s="1" t="s">
        <v>63</v>
      </c>
      <c r="F4697" s="1" t="s">
        <v>34616</v>
      </c>
      <c r="G4697" s="1" t="s">
        <v>5860</v>
      </c>
      <c r="H4697" s="1" t="s">
        <v>34617</v>
      </c>
      <c r="I4697" s="3">
        <v>1662967</v>
      </c>
      <c r="J4697" s="1" t="s">
        <v>67</v>
      </c>
      <c r="K4697" s="12"/>
      <c r="L4697" s="1" t="s">
        <v>33801</v>
      </c>
      <c r="M4697" s="1"/>
      <c r="N4697" s="1"/>
      <c r="O4697" s="1" t="s">
        <v>34618</v>
      </c>
      <c r="P4697" s="1" t="s">
        <v>70</v>
      </c>
      <c r="Q4697" s="1" t="s">
        <v>70</v>
      </c>
      <c r="R4697" s="1" t="s">
        <v>5860</v>
      </c>
      <c r="S4697" s="1" t="s">
        <v>34619</v>
      </c>
      <c r="T4697" s="1" t="s">
        <v>34620</v>
      </c>
      <c r="U4697" s="1" t="s">
        <v>31554</v>
      </c>
      <c r="V4697" s="1" t="s">
        <v>74</v>
      </c>
      <c r="W4697" s="1" t="s">
        <v>34112</v>
      </c>
      <c r="X4697" s="1" t="s">
        <v>680</v>
      </c>
      <c r="Y4697" s="1" t="s">
        <v>1763</v>
      </c>
      <c r="Z4697" s="1" t="s">
        <v>5860</v>
      </c>
      <c r="AA4697" s="1" t="s">
        <v>34621</v>
      </c>
      <c r="AB4697" s="3">
        <v>1</v>
      </c>
      <c r="AC4697" s="3">
        <v>1</v>
      </c>
      <c r="AD4697" s="3">
        <v>1</v>
      </c>
      <c r="AE4697" s="3">
        <v>1</v>
      </c>
      <c r="AF4697" s="3">
        <v>0</v>
      </c>
      <c r="AG4697" s="3">
        <v>0</v>
      </c>
      <c r="AH4697" s="3">
        <v>32.233333333333</v>
      </c>
      <c r="AI4697" s="3">
        <v>5.75</v>
      </c>
      <c r="AJ4697" s="1" t="s">
        <v>680</v>
      </c>
      <c r="AK4697" s="1" t="s">
        <v>13607</v>
      </c>
      <c r="AL4697" s="1"/>
      <c r="AM4697" s="1"/>
      <c r="AN4697" s="1"/>
      <c r="AO4697" s="1"/>
      <c r="AP4697" s="1"/>
      <c r="AQ4697" s="1"/>
      <c r="AR4697" s="1"/>
      <c r="AS4697" s="1"/>
      <c r="AT4697" s="3"/>
      <c r="AU4697" s="1"/>
      <c r="AV4697" s="1"/>
      <c r="AW4697" s="3"/>
      <c r="AX4697" s="1"/>
      <c r="AY4697" s="1"/>
      <c r="AZ4697" s="1" t="s">
        <v>34622</v>
      </c>
      <c r="BA4697" s="1"/>
      <c r="BB4697">
        <f t="shared" si="117"/>
        <v>4</v>
      </c>
      <c r="BC4697">
        <f t="shared" si="118"/>
        <v>2022</v>
      </c>
    </row>
    <row r="4698" spans="1:55" x14ac:dyDescent="0.25">
      <c r="A4698" s="1" t="s">
        <v>33773</v>
      </c>
      <c r="B4698" s="3">
        <v>91</v>
      </c>
      <c r="C4698" s="1" t="s">
        <v>33784</v>
      </c>
      <c r="D4698" s="3">
        <v>9973209</v>
      </c>
      <c r="E4698" s="1" t="s">
        <v>91</v>
      </c>
      <c r="F4698" s="1" t="s">
        <v>34623</v>
      </c>
      <c r="G4698" s="1" t="s">
        <v>680</v>
      </c>
      <c r="H4698" s="1" t="s">
        <v>34624</v>
      </c>
      <c r="I4698" s="3">
        <v>9973209</v>
      </c>
      <c r="J4698" s="1" t="s">
        <v>67</v>
      </c>
      <c r="K4698" s="12"/>
      <c r="L4698" s="1" t="s">
        <v>33786</v>
      </c>
      <c r="M4698" s="1"/>
      <c r="N4698" s="1"/>
      <c r="O4698" s="1" t="s">
        <v>34625</v>
      </c>
      <c r="P4698" s="1" t="s">
        <v>70</v>
      </c>
      <c r="Q4698" s="1" t="s">
        <v>70</v>
      </c>
      <c r="R4698" s="1" t="s">
        <v>680</v>
      </c>
      <c r="S4698" s="1" t="s">
        <v>34626</v>
      </c>
      <c r="T4698" s="1" t="s">
        <v>34627</v>
      </c>
      <c r="U4698" s="1" t="s">
        <v>34121</v>
      </c>
      <c r="V4698" s="1" t="s">
        <v>74</v>
      </c>
      <c r="W4698" s="1" t="s">
        <v>34112</v>
      </c>
      <c r="X4698" s="1" t="s">
        <v>680</v>
      </c>
      <c r="Y4698" s="1" t="s">
        <v>18539</v>
      </c>
      <c r="Z4698" s="1" t="s">
        <v>680</v>
      </c>
      <c r="AA4698" s="1" t="s">
        <v>34628</v>
      </c>
      <c r="AB4698" s="3">
        <v>1</v>
      </c>
      <c r="AC4698" s="3">
        <v>1</v>
      </c>
      <c r="AD4698" s="3">
        <v>1</v>
      </c>
      <c r="AE4698" s="3">
        <v>1</v>
      </c>
      <c r="AF4698" s="3">
        <v>0</v>
      </c>
      <c r="AG4698" s="3">
        <v>0</v>
      </c>
      <c r="AH4698" s="3">
        <v>38.333333333333002</v>
      </c>
      <c r="AI4698" s="3">
        <v>3.333333333333</v>
      </c>
      <c r="AJ4698" s="1" t="s">
        <v>680</v>
      </c>
      <c r="AK4698" s="1" t="s">
        <v>34629</v>
      </c>
      <c r="AL4698" s="1"/>
      <c r="AM4698" s="1"/>
      <c r="AN4698" s="1"/>
      <c r="AO4698" s="1"/>
      <c r="AP4698" s="1"/>
      <c r="AQ4698" s="1"/>
      <c r="AR4698" s="1"/>
      <c r="AS4698" s="1"/>
      <c r="AT4698" s="3"/>
      <c r="AU4698" s="1"/>
      <c r="AV4698" s="1"/>
      <c r="AW4698" s="3"/>
      <c r="AX4698" s="1"/>
      <c r="AY4698" s="1"/>
      <c r="AZ4698" s="1"/>
      <c r="BA4698" s="1"/>
      <c r="BB4698">
        <f t="shared" si="117"/>
        <v>4</v>
      </c>
      <c r="BC4698">
        <f t="shared" si="118"/>
        <v>2022</v>
      </c>
    </row>
    <row r="4699" spans="1:55" x14ac:dyDescent="0.25">
      <c r="A4699" s="1" t="s">
        <v>33773</v>
      </c>
      <c r="B4699" s="3">
        <v>72</v>
      </c>
      <c r="C4699" s="1" t="s">
        <v>33773</v>
      </c>
      <c r="D4699" s="3">
        <v>9973777</v>
      </c>
      <c r="E4699" s="1" t="s">
        <v>91</v>
      </c>
      <c r="F4699" s="1" t="s">
        <v>199</v>
      </c>
      <c r="G4699" s="1" t="s">
        <v>680</v>
      </c>
      <c r="H4699" s="1" t="s">
        <v>34630</v>
      </c>
      <c r="I4699" s="3">
        <v>9973777</v>
      </c>
      <c r="J4699" s="1" t="s">
        <v>67</v>
      </c>
      <c r="K4699" s="12"/>
      <c r="L4699" s="1" t="s">
        <v>33793</v>
      </c>
      <c r="M4699" s="1"/>
      <c r="N4699" s="1"/>
      <c r="O4699" s="1" t="s">
        <v>34631</v>
      </c>
      <c r="P4699" s="1" t="s">
        <v>70</v>
      </c>
      <c r="Q4699" s="1" t="s">
        <v>70</v>
      </c>
      <c r="R4699" s="1" t="s">
        <v>680</v>
      </c>
      <c r="S4699" s="1" t="s">
        <v>34632</v>
      </c>
      <c r="T4699" s="1" t="s">
        <v>34633</v>
      </c>
      <c r="U4699" s="1" t="s">
        <v>34090</v>
      </c>
      <c r="V4699" s="1" t="s">
        <v>639</v>
      </c>
      <c r="W4699" s="1" t="s">
        <v>34634</v>
      </c>
      <c r="X4699" s="1" t="s">
        <v>680</v>
      </c>
      <c r="Y4699" s="1" t="s">
        <v>7499</v>
      </c>
      <c r="Z4699" s="1" t="s">
        <v>680</v>
      </c>
      <c r="AA4699" s="1" t="s">
        <v>34635</v>
      </c>
      <c r="AB4699" s="3">
        <v>1</v>
      </c>
      <c r="AC4699" s="3">
        <v>1</v>
      </c>
      <c r="AD4699" s="3">
        <v>1</v>
      </c>
      <c r="AE4699" s="3">
        <v>1</v>
      </c>
      <c r="AF4699" s="3">
        <v>0</v>
      </c>
      <c r="AG4699" s="3">
        <v>0</v>
      </c>
      <c r="AH4699" s="3">
        <v>34.799999999999997</v>
      </c>
      <c r="AI4699" s="3">
        <v>10.566666666667</v>
      </c>
      <c r="AJ4699" s="1" t="s">
        <v>680</v>
      </c>
      <c r="AK4699" s="1" t="s">
        <v>34636</v>
      </c>
      <c r="AL4699" s="1"/>
      <c r="AM4699" s="1"/>
      <c r="AN4699" s="1"/>
      <c r="AO4699" s="1"/>
      <c r="AP4699" s="1"/>
      <c r="AQ4699" s="1"/>
      <c r="AR4699" s="1"/>
      <c r="AS4699" s="1"/>
      <c r="AT4699" s="3"/>
      <c r="AU4699" s="1"/>
      <c r="AV4699" s="1"/>
      <c r="AW4699" s="3"/>
      <c r="AX4699" s="1"/>
      <c r="AY4699" s="1"/>
      <c r="AZ4699" s="1"/>
      <c r="BA4699" s="1" t="s">
        <v>34637</v>
      </c>
      <c r="BB4699">
        <f t="shared" si="117"/>
        <v>4</v>
      </c>
      <c r="BC4699">
        <f t="shared" si="118"/>
        <v>2022</v>
      </c>
    </row>
    <row r="4700" spans="1:55" x14ac:dyDescent="0.25">
      <c r="A4700" s="1" t="s">
        <v>33773</v>
      </c>
      <c r="B4700" s="3">
        <v>72</v>
      </c>
      <c r="C4700" s="1" t="s">
        <v>33773</v>
      </c>
      <c r="D4700" s="3">
        <v>9975113</v>
      </c>
      <c r="E4700" s="1" t="s">
        <v>91</v>
      </c>
      <c r="F4700" s="1" t="s">
        <v>6757</v>
      </c>
      <c r="G4700" s="1" t="s">
        <v>680</v>
      </c>
      <c r="H4700" s="1" t="s">
        <v>34638</v>
      </c>
      <c r="I4700" s="3">
        <v>9975113</v>
      </c>
      <c r="J4700" s="1" t="s">
        <v>67</v>
      </c>
      <c r="K4700" s="12"/>
      <c r="L4700" s="1" t="s">
        <v>34204</v>
      </c>
      <c r="M4700" s="1"/>
      <c r="N4700" s="1"/>
      <c r="O4700" s="1" t="s">
        <v>34639</v>
      </c>
      <c r="P4700" s="1" t="s">
        <v>70</v>
      </c>
      <c r="Q4700" s="1" t="s">
        <v>70</v>
      </c>
      <c r="R4700" s="1" t="s">
        <v>680</v>
      </c>
      <c r="S4700" s="1" t="s">
        <v>34640</v>
      </c>
      <c r="T4700" s="1" t="s">
        <v>34641</v>
      </c>
      <c r="U4700" s="1" t="s">
        <v>33834</v>
      </c>
      <c r="V4700" s="1" t="s">
        <v>74</v>
      </c>
      <c r="W4700" s="1" t="s">
        <v>34339</v>
      </c>
      <c r="X4700" s="1" t="s">
        <v>680</v>
      </c>
      <c r="Y4700" s="1" t="s">
        <v>1470</v>
      </c>
      <c r="Z4700" s="1" t="s">
        <v>680</v>
      </c>
      <c r="AA4700" s="1" t="s">
        <v>9857</v>
      </c>
      <c r="AB4700" s="3">
        <v>1</v>
      </c>
      <c r="AC4700" s="3">
        <v>1</v>
      </c>
      <c r="AD4700" s="3">
        <v>1</v>
      </c>
      <c r="AE4700" s="3">
        <v>1</v>
      </c>
      <c r="AF4700" s="3">
        <v>0</v>
      </c>
      <c r="AG4700" s="3">
        <v>0</v>
      </c>
      <c r="AH4700" s="3">
        <v>14.066666666667</v>
      </c>
      <c r="AI4700" s="3">
        <v>7.1333333333329998</v>
      </c>
      <c r="AJ4700" s="1" t="s">
        <v>680</v>
      </c>
      <c r="AK4700" s="1" t="s">
        <v>34642</v>
      </c>
      <c r="AL4700" s="1"/>
      <c r="AM4700" s="1"/>
      <c r="AN4700" s="1"/>
      <c r="AO4700" s="1"/>
      <c r="AP4700" s="1"/>
      <c r="AQ4700" s="1"/>
      <c r="AR4700" s="1"/>
      <c r="AS4700" s="1"/>
      <c r="AT4700" s="3"/>
      <c r="AU4700" s="1"/>
      <c r="AV4700" s="1"/>
      <c r="AW4700" s="3"/>
      <c r="AX4700" s="1"/>
      <c r="AY4700" s="1"/>
      <c r="AZ4700" s="1"/>
      <c r="BA4700" s="1"/>
      <c r="BB4700">
        <f t="shared" si="117"/>
        <v>4</v>
      </c>
      <c r="BC4700">
        <f t="shared" si="118"/>
        <v>2022</v>
      </c>
    </row>
    <row r="4701" spans="1:55" x14ac:dyDescent="0.25">
      <c r="A4701" s="1" t="s">
        <v>33773</v>
      </c>
      <c r="B4701" s="3">
        <v>72</v>
      </c>
      <c r="C4701" s="1" t="s">
        <v>33773</v>
      </c>
      <c r="D4701" s="3">
        <v>9985609</v>
      </c>
      <c r="E4701" s="1" t="s">
        <v>91</v>
      </c>
      <c r="F4701" s="1" t="s">
        <v>1332</v>
      </c>
      <c r="G4701" s="1" t="s">
        <v>690</v>
      </c>
      <c r="H4701" s="1" t="s">
        <v>34643</v>
      </c>
      <c r="I4701" s="3">
        <v>9985609</v>
      </c>
      <c r="J4701" s="1" t="s">
        <v>67</v>
      </c>
      <c r="K4701" s="12"/>
      <c r="L4701" s="1" t="s">
        <v>34526</v>
      </c>
      <c r="M4701" s="1"/>
      <c r="N4701" s="1"/>
      <c r="O4701" s="1" t="s">
        <v>34644</v>
      </c>
      <c r="P4701" s="1" t="s">
        <v>70</v>
      </c>
      <c r="Q4701" s="1" t="s">
        <v>70</v>
      </c>
      <c r="R4701" s="1" t="s">
        <v>690</v>
      </c>
      <c r="S4701" s="1" t="s">
        <v>11670</v>
      </c>
      <c r="T4701" s="1" t="s">
        <v>34645</v>
      </c>
      <c r="U4701" s="1" t="s">
        <v>23694</v>
      </c>
      <c r="V4701" s="1" t="s">
        <v>74</v>
      </c>
      <c r="W4701" s="1" t="s">
        <v>34385</v>
      </c>
      <c r="X4701" s="1" t="s">
        <v>690</v>
      </c>
      <c r="Y4701" s="1" t="s">
        <v>20153</v>
      </c>
      <c r="Z4701" s="1" t="s">
        <v>690</v>
      </c>
      <c r="AA4701" s="1" t="s">
        <v>34646</v>
      </c>
      <c r="AB4701" s="3">
        <v>1</v>
      </c>
      <c r="AC4701" s="3">
        <v>1</v>
      </c>
      <c r="AD4701" s="3">
        <v>1</v>
      </c>
      <c r="AE4701" s="3">
        <v>1</v>
      </c>
      <c r="AF4701" s="3">
        <v>0</v>
      </c>
      <c r="AG4701" s="3">
        <v>0</v>
      </c>
      <c r="AH4701" s="3">
        <v>16.850000000000001</v>
      </c>
      <c r="AI4701" s="3">
        <v>5.05</v>
      </c>
      <c r="AJ4701" s="1" t="s">
        <v>690</v>
      </c>
      <c r="AK4701" s="1" t="s">
        <v>30437</v>
      </c>
      <c r="AL4701" s="1"/>
      <c r="AM4701" s="1"/>
      <c r="AN4701" s="1"/>
      <c r="AO4701" s="1"/>
      <c r="AP4701" s="1"/>
      <c r="AQ4701" s="1"/>
      <c r="AR4701" s="1"/>
      <c r="AS4701" s="1"/>
      <c r="AT4701" s="3"/>
      <c r="AU4701" s="1"/>
      <c r="AV4701" s="1"/>
      <c r="AW4701" s="3"/>
      <c r="AX4701" s="1"/>
      <c r="AY4701" s="1"/>
      <c r="AZ4701" s="1"/>
      <c r="BA4701" s="1"/>
      <c r="BB4701">
        <f t="shared" si="117"/>
        <v>4</v>
      </c>
      <c r="BC4701">
        <f t="shared" si="118"/>
        <v>2022</v>
      </c>
    </row>
    <row r="4702" spans="1:55" x14ac:dyDescent="0.25">
      <c r="A4702" s="1" t="s">
        <v>33773</v>
      </c>
      <c r="B4702" s="3">
        <v>72</v>
      </c>
      <c r="C4702" s="1" t="s">
        <v>33773</v>
      </c>
      <c r="D4702" s="3">
        <v>9990922</v>
      </c>
      <c r="E4702" s="1" t="s">
        <v>63</v>
      </c>
      <c r="F4702" s="1" t="s">
        <v>34647</v>
      </c>
      <c r="G4702" s="1" t="s">
        <v>690</v>
      </c>
      <c r="H4702" s="1" t="s">
        <v>34648</v>
      </c>
      <c r="I4702" s="3">
        <v>1665576</v>
      </c>
      <c r="J4702" s="1" t="s">
        <v>67</v>
      </c>
      <c r="K4702" s="12"/>
      <c r="L4702" s="1" t="s">
        <v>34204</v>
      </c>
      <c r="M4702" s="1"/>
      <c r="N4702" s="1"/>
      <c r="O4702" s="1" t="s">
        <v>34649</v>
      </c>
      <c r="P4702" s="1" t="s">
        <v>70</v>
      </c>
      <c r="Q4702" s="1" t="s">
        <v>70</v>
      </c>
      <c r="R4702" s="1" t="s">
        <v>690</v>
      </c>
      <c r="S4702" s="1" t="s">
        <v>21601</v>
      </c>
      <c r="T4702" s="1" t="s">
        <v>34650</v>
      </c>
      <c r="U4702" s="1" t="s">
        <v>34208</v>
      </c>
      <c r="V4702" s="1" t="s">
        <v>74</v>
      </c>
      <c r="W4702" s="1" t="s">
        <v>34339</v>
      </c>
      <c r="X4702" s="1" t="s">
        <v>690</v>
      </c>
      <c r="Y4702" s="1" t="s">
        <v>8536</v>
      </c>
      <c r="Z4702" s="1" t="s">
        <v>690</v>
      </c>
      <c r="AA4702" s="1" t="s">
        <v>34651</v>
      </c>
      <c r="AB4702" s="3">
        <v>1</v>
      </c>
      <c r="AC4702" s="3">
        <v>1</v>
      </c>
      <c r="AD4702" s="3">
        <v>1</v>
      </c>
      <c r="AE4702" s="3">
        <v>1</v>
      </c>
      <c r="AF4702" s="3">
        <v>0</v>
      </c>
      <c r="AG4702" s="3">
        <v>0</v>
      </c>
      <c r="AH4702" s="3">
        <v>21.533333333333001</v>
      </c>
      <c r="AI4702" s="3">
        <v>2.0499999999999998</v>
      </c>
      <c r="AJ4702" s="1" t="s">
        <v>690</v>
      </c>
      <c r="AK4702" s="1" t="s">
        <v>27323</v>
      </c>
      <c r="AL4702" s="1"/>
      <c r="AM4702" s="1"/>
      <c r="AN4702" s="1"/>
      <c r="AO4702" s="1"/>
      <c r="AP4702" s="1"/>
      <c r="AQ4702" s="1"/>
      <c r="AR4702" s="1"/>
      <c r="AS4702" s="1"/>
      <c r="AT4702" s="3"/>
      <c r="AU4702" s="1"/>
      <c r="AV4702" s="1"/>
      <c r="AW4702" s="3"/>
      <c r="AX4702" s="1"/>
      <c r="AY4702" s="1"/>
      <c r="AZ4702" s="1"/>
      <c r="BA4702" s="1"/>
      <c r="BB4702">
        <f t="shared" si="117"/>
        <v>4</v>
      </c>
      <c r="BC4702">
        <f t="shared" si="118"/>
        <v>2022</v>
      </c>
    </row>
    <row r="4703" spans="1:55" x14ac:dyDescent="0.25">
      <c r="A4703" s="1" t="s">
        <v>33773</v>
      </c>
      <c r="B4703" s="3">
        <v>72</v>
      </c>
      <c r="C4703" s="1" t="s">
        <v>33773</v>
      </c>
      <c r="D4703" s="3">
        <v>9991864</v>
      </c>
      <c r="E4703" s="1" t="s">
        <v>91</v>
      </c>
      <c r="F4703" s="1" t="s">
        <v>22738</v>
      </c>
      <c r="G4703" s="1" t="s">
        <v>702</v>
      </c>
      <c r="H4703" s="1" t="s">
        <v>34652</v>
      </c>
      <c r="I4703" s="3">
        <v>9991864</v>
      </c>
      <c r="J4703" s="1" t="s">
        <v>67</v>
      </c>
      <c r="K4703" s="12"/>
      <c r="L4703" s="1" t="s">
        <v>34180</v>
      </c>
      <c r="M4703" s="1"/>
      <c r="N4703" s="1"/>
      <c r="O4703" s="1" t="s">
        <v>34653</v>
      </c>
      <c r="P4703" s="1" t="s">
        <v>70</v>
      </c>
      <c r="Q4703" s="1" t="s">
        <v>70</v>
      </c>
      <c r="R4703" s="1" t="s">
        <v>702</v>
      </c>
      <c r="S4703" s="1" t="s">
        <v>34654</v>
      </c>
      <c r="T4703" s="1" t="s">
        <v>34655</v>
      </c>
      <c r="U4703" s="1" t="s">
        <v>22726</v>
      </c>
      <c r="V4703" s="1" t="s">
        <v>2229</v>
      </c>
      <c r="W4703" s="1" t="s">
        <v>22796</v>
      </c>
      <c r="X4703" s="1" t="s">
        <v>702</v>
      </c>
      <c r="Y4703" s="1" t="s">
        <v>26876</v>
      </c>
      <c r="Z4703" s="1" t="s">
        <v>702</v>
      </c>
      <c r="AA4703" s="1" t="s">
        <v>34656</v>
      </c>
      <c r="AB4703" s="3">
        <v>1</v>
      </c>
      <c r="AC4703" s="3">
        <v>0</v>
      </c>
      <c r="AD4703" s="3">
        <v>1</v>
      </c>
      <c r="AE4703" s="3">
        <v>1</v>
      </c>
      <c r="AF4703" s="3">
        <v>0</v>
      </c>
      <c r="AG4703" s="3">
        <v>0</v>
      </c>
      <c r="AH4703" s="3">
        <v>69.483333333332993</v>
      </c>
      <c r="AI4703" s="3">
        <v>8.1166666666669993</v>
      </c>
      <c r="AJ4703" s="1" t="s">
        <v>702</v>
      </c>
      <c r="AK4703" s="1" t="s">
        <v>34657</v>
      </c>
      <c r="AL4703" s="1"/>
      <c r="AM4703" s="1"/>
      <c r="AN4703" s="1"/>
      <c r="AO4703" s="1"/>
      <c r="AP4703" s="1"/>
      <c r="AQ4703" s="1"/>
      <c r="AR4703" s="1"/>
      <c r="AS4703" s="1"/>
      <c r="AT4703" s="3"/>
      <c r="AU4703" s="1"/>
      <c r="AV4703" s="1"/>
      <c r="AW4703" s="3"/>
      <c r="AX4703" s="1"/>
      <c r="AY4703" s="1"/>
      <c r="AZ4703" s="1"/>
      <c r="BA4703" s="1" t="s">
        <v>34658</v>
      </c>
      <c r="BB4703">
        <f t="shared" si="117"/>
        <v>4</v>
      </c>
      <c r="BC4703">
        <f t="shared" si="118"/>
        <v>2022</v>
      </c>
    </row>
    <row r="4704" spans="1:55" x14ac:dyDescent="0.25">
      <c r="A4704" s="1" t="s">
        <v>33773</v>
      </c>
      <c r="B4704" s="3">
        <v>72</v>
      </c>
      <c r="C4704" s="1" t="s">
        <v>33773</v>
      </c>
      <c r="D4704" s="3">
        <v>9993816</v>
      </c>
      <c r="E4704" s="1" t="s">
        <v>63</v>
      </c>
      <c r="F4704" s="1" t="s">
        <v>34659</v>
      </c>
      <c r="G4704" s="1" t="s">
        <v>702</v>
      </c>
      <c r="H4704" s="1" t="s">
        <v>34660</v>
      </c>
      <c r="I4704" s="3">
        <v>1665978</v>
      </c>
      <c r="J4704" s="1" t="s">
        <v>67</v>
      </c>
      <c r="K4704" s="12"/>
      <c r="L4704" s="1" t="s">
        <v>33793</v>
      </c>
      <c r="M4704" s="1"/>
      <c r="N4704" s="1"/>
      <c r="O4704" s="1" t="s">
        <v>34661</v>
      </c>
      <c r="P4704" s="1" t="s">
        <v>70</v>
      </c>
      <c r="Q4704" s="1" t="s">
        <v>70</v>
      </c>
      <c r="R4704" s="1" t="s">
        <v>702</v>
      </c>
      <c r="S4704" s="1" t="s">
        <v>34662</v>
      </c>
      <c r="T4704" s="1" t="s">
        <v>34663</v>
      </c>
      <c r="U4704" s="1" t="s">
        <v>33834</v>
      </c>
      <c r="V4704" s="1" t="s">
        <v>74</v>
      </c>
      <c r="W4704" s="1" t="s">
        <v>23241</v>
      </c>
      <c r="X4704" s="1" t="s">
        <v>702</v>
      </c>
      <c r="Y4704" s="1" t="s">
        <v>24504</v>
      </c>
      <c r="Z4704" s="1" t="s">
        <v>702</v>
      </c>
      <c r="AA4704" s="1" t="s">
        <v>3055</v>
      </c>
      <c r="AB4704" s="3">
        <v>1</v>
      </c>
      <c r="AC4704" s="3">
        <v>1</v>
      </c>
      <c r="AD4704" s="3">
        <v>1</v>
      </c>
      <c r="AE4704" s="3">
        <v>1</v>
      </c>
      <c r="AF4704" s="3">
        <v>0</v>
      </c>
      <c r="AG4704" s="3">
        <v>0</v>
      </c>
      <c r="AH4704" s="3">
        <v>19.216666666666999</v>
      </c>
      <c r="AI4704" s="3">
        <v>9.0666666666670004</v>
      </c>
      <c r="AJ4704" s="1" t="s">
        <v>702</v>
      </c>
      <c r="AK4704" s="1" t="s">
        <v>34664</v>
      </c>
      <c r="AL4704" s="1"/>
      <c r="AM4704" s="1"/>
      <c r="AN4704" s="1"/>
      <c r="AO4704" s="1"/>
      <c r="AP4704" s="1"/>
      <c r="AQ4704" s="1"/>
      <c r="AR4704" s="1"/>
      <c r="AS4704" s="1"/>
      <c r="AT4704" s="3"/>
      <c r="AU4704" s="1"/>
      <c r="AV4704" s="1"/>
      <c r="AW4704" s="3"/>
      <c r="AX4704" s="1"/>
      <c r="AY4704" s="1"/>
      <c r="AZ4704" s="1"/>
      <c r="BA4704" s="1"/>
      <c r="BB4704">
        <f t="shared" si="117"/>
        <v>4</v>
      </c>
      <c r="BC4704">
        <f t="shared" si="118"/>
        <v>2022</v>
      </c>
    </row>
    <row r="4705" spans="1:55" x14ac:dyDescent="0.25">
      <c r="A4705" s="1" t="s">
        <v>33773</v>
      </c>
      <c r="B4705" s="3">
        <v>91</v>
      </c>
      <c r="C4705" s="1" t="s">
        <v>33784</v>
      </c>
      <c r="D4705" s="3">
        <v>9993830</v>
      </c>
      <c r="E4705" s="1" t="s">
        <v>63</v>
      </c>
      <c r="F4705" s="1" t="s">
        <v>34665</v>
      </c>
      <c r="G4705" s="1" t="s">
        <v>702</v>
      </c>
      <c r="H4705" s="1" t="s">
        <v>34666</v>
      </c>
      <c r="I4705" s="3">
        <v>1665983</v>
      </c>
      <c r="J4705" s="1" t="s">
        <v>67</v>
      </c>
      <c r="K4705" s="12"/>
      <c r="L4705" s="1" t="s">
        <v>34532</v>
      </c>
      <c r="M4705" s="1"/>
      <c r="N4705" s="1"/>
      <c r="O4705" s="1" t="s">
        <v>34667</v>
      </c>
      <c r="P4705" s="1" t="s">
        <v>70</v>
      </c>
      <c r="Q4705" s="1" t="s">
        <v>70</v>
      </c>
      <c r="R4705" s="1" t="s">
        <v>702</v>
      </c>
      <c r="S4705" s="1" t="s">
        <v>34668</v>
      </c>
      <c r="T4705" s="1" t="s">
        <v>34669</v>
      </c>
      <c r="U4705" s="1" t="s">
        <v>33834</v>
      </c>
      <c r="V4705" s="1" t="s">
        <v>74</v>
      </c>
      <c r="W4705" s="1" t="s">
        <v>33886</v>
      </c>
      <c r="X4705" s="1" t="s">
        <v>702</v>
      </c>
      <c r="Y4705" s="1" t="s">
        <v>3926</v>
      </c>
      <c r="Z4705" s="1" t="s">
        <v>702</v>
      </c>
      <c r="AA4705" s="1" t="s">
        <v>34670</v>
      </c>
      <c r="AB4705" s="3">
        <v>1</v>
      </c>
      <c r="AC4705" s="3">
        <v>1</v>
      </c>
      <c r="AD4705" s="3">
        <v>1</v>
      </c>
      <c r="AE4705" s="3">
        <v>1</v>
      </c>
      <c r="AF4705" s="3">
        <v>0</v>
      </c>
      <c r="AG4705" s="3">
        <v>0</v>
      </c>
      <c r="AH4705" s="3">
        <v>14.583333333333</v>
      </c>
      <c r="AI4705" s="3">
        <v>4.916666666667</v>
      </c>
      <c r="AJ4705" s="1" t="s">
        <v>702</v>
      </c>
      <c r="AK4705" s="1" t="s">
        <v>34671</v>
      </c>
      <c r="AL4705" s="1"/>
      <c r="AM4705" s="1"/>
      <c r="AN4705" s="1"/>
      <c r="AO4705" s="1"/>
      <c r="AP4705" s="1"/>
      <c r="AQ4705" s="1"/>
      <c r="AR4705" s="1"/>
      <c r="AS4705" s="1"/>
      <c r="AT4705" s="3"/>
      <c r="AU4705" s="1"/>
      <c r="AV4705" s="1"/>
      <c r="AW4705" s="3"/>
      <c r="AX4705" s="1"/>
      <c r="AY4705" s="1"/>
      <c r="AZ4705" s="1"/>
      <c r="BA4705" s="1"/>
      <c r="BB4705">
        <f t="shared" si="117"/>
        <v>4</v>
      </c>
      <c r="BC4705">
        <f t="shared" si="118"/>
        <v>2022</v>
      </c>
    </row>
    <row r="4706" spans="1:55" x14ac:dyDescent="0.25">
      <c r="A4706" s="1" t="s">
        <v>33773</v>
      </c>
      <c r="B4706" s="3">
        <v>91</v>
      </c>
      <c r="C4706" s="1" t="s">
        <v>33784</v>
      </c>
      <c r="D4706" s="3">
        <v>9996474</v>
      </c>
      <c r="E4706" s="1" t="s">
        <v>63</v>
      </c>
      <c r="F4706" s="1" t="s">
        <v>34672</v>
      </c>
      <c r="G4706" s="1" t="s">
        <v>717</v>
      </c>
      <c r="H4706" s="1" t="s">
        <v>34673</v>
      </c>
      <c r="I4706" s="3">
        <v>1666462</v>
      </c>
      <c r="J4706" s="1" t="s">
        <v>67</v>
      </c>
      <c r="K4706" s="12"/>
      <c r="L4706" s="1" t="s">
        <v>33801</v>
      </c>
      <c r="M4706" s="1"/>
      <c r="N4706" s="1"/>
      <c r="O4706" s="1" t="s">
        <v>34674</v>
      </c>
      <c r="P4706" s="1" t="s">
        <v>70</v>
      </c>
      <c r="Q4706" s="1" t="s">
        <v>70</v>
      </c>
      <c r="R4706" s="1" t="s">
        <v>717</v>
      </c>
      <c r="S4706" s="1" t="s">
        <v>34675</v>
      </c>
      <c r="T4706" s="1" t="s">
        <v>34676</v>
      </c>
      <c r="U4706" s="1" t="s">
        <v>17719</v>
      </c>
      <c r="V4706" s="1" t="s">
        <v>74</v>
      </c>
      <c r="W4706" s="1" t="s">
        <v>34112</v>
      </c>
      <c r="X4706" s="1" t="s">
        <v>717</v>
      </c>
      <c r="Y4706" s="1" t="s">
        <v>21439</v>
      </c>
      <c r="Z4706" s="1" t="s">
        <v>717</v>
      </c>
      <c r="AA4706" s="1" t="s">
        <v>34677</v>
      </c>
      <c r="AB4706" s="3">
        <v>1</v>
      </c>
      <c r="AC4706" s="3">
        <v>1</v>
      </c>
      <c r="AD4706" s="3">
        <v>1</v>
      </c>
      <c r="AE4706" s="3">
        <v>1</v>
      </c>
      <c r="AF4706" s="3">
        <v>0</v>
      </c>
      <c r="AG4706" s="3">
        <v>0</v>
      </c>
      <c r="AH4706" s="3">
        <v>16.133333333332999</v>
      </c>
      <c r="AI4706" s="3">
        <v>4.45</v>
      </c>
      <c r="AJ4706" s="1" t="s">
        <v>717</v>
      </c>
      <c r="AK4706" s="1" t="s">
        <v>34678</v>
      </c>
      <c r="AL4706" s="1"/>
      <c r="AM4706" s="1"/>
      <c r="AN4706" s="1"/>
      <c r="AO4706" s="1"/>
      <c r="AP4706" s="1"/>
      <c r="AQ4706" s="1"/>
      <c r="AR4706" s="1"/>
      <c r="AS4706" s="1"/>
      <c r="AT4706" s="3"/>
      <c r="AU4706" s="1"/>
      <c r="AV4706" s="1"/>
      <c r="AW4706" s="3"/>
      <c r="AX4706" s="1"/>
      <c r="AY4706" s="1"/>
      <c r="AZ4706" s="1" t="s">
        <v>34679</v>
      </c>
      <c r="BA4706" s="1"/>
      <c r="BB4706">
        <f t="shared" si="117"/>
        <v>4</v>
      </c>
      <c r="BC4706">
        <f t="shared" si="118"/>
        <v>2022</v>
      </c>
    </row>
    <row r="4707" spans="1:55" x14ac:dyDescent="0.25">
      <c r="A4707" s="1" t="s">
        <v>33773</v>
      </c>
      <c r="B4707" s="3">
        <v>72</v>
      </c>
      <c r="C4707" s="1" t="s">
        <v>33773</v>
      </c>
      <c r="D4707" s="3">
        <v>10254</v>
      </c>
      <c r="E4707" s="1" t="s">
        <v>91</v>
      </c>
      <c r="F4707" s="1" t="s">
        <v>34680</v>
      </c>
      <c r="G4707" s="1" t="s">
        <v>717</v>
      </c>
      <c r="H4707" s="1" t="s">
        <v>15488</v>
      </c>
      <c r="I4707" s="3">
        <v>10254</v>
      </c>
      <c r="J4707" s="1" t="s">
        <v>67</v>
      </c>
      <c r="K4707" s="12"/>
      <c r="L4707" s="1" t="s">
        <v>33793</v>
      </c>
      <c r="M4707" s="1"/>
      <c r="N4707" s="1"/>
      <c r="O4707" s="1" t="s">
        <v>34681</v>
      </c>
      <c r="P4707" s="1" t="s">
        <v>107</v>
      </c>
      <c r="Q4707" s="1" t="s">
        <v>234</v>
      </c>
      <c r="R4707" s="1"/>
      <c r="S4707" s="1"/>
      <c r="T4707" s="1" t="s">
        <v>34682</v>
      </c>
      <c r="U4707" s="1" t="s">
        <v>23694</v>
      </c>
      <c r="V4707" s="1" t="s">
        <v>74</v>
      </c>
      <c r="W4707" s="1" t="s">
        <v>23241</v>
      </c>
      <c r="X4707" s="1" t="s">
        <v>717</v>
      </c>
      <c r="Y4707" s="1" t="s">
        <v>10182</v>
      </c>
      <c r="Z4707" s="1" t="s">
        <v>717</v>
      </c>
      <c r="AA4707" s="1" t="s">
        <v>34683</v>
      </c>
      <c r="AB4707" s="3">
        <v>1</v>
      </c>
      <c r="AC4707" s="3">
        <v>1</v>
      </c>
      <c r="AD4707" s="3">
        <v>0</v>
      </c>
      <c r="AE4707" s="3">
        <v>0</v>
      </c>
      <c r="AF4707" s="3">
        <v>0</v>
      </c>
      <c r="AG4707" s="3">
        <v>0</v>
      </c>
      <c r="AH4707" s="3">
        <v>20.516666666667</v>
      </c>
      <c r="AI4707" s="3"/>
      <c r="AJ4707" s="1"/>
      <c r="AK4707" s="1"/>
      <c r="AL4707" s="1"/>
      <c r="AM4707" s="1"/>
      <c r="AN4707" s="1"/>
      <c r="AO4707" s="1"/>
      <c r="AP4707" s="1"/>
      <c r="AQ4707" s="1"/>
      <c r="AR4707" s="1"/>
      <c r="AS4707" s="1"/>
      <c r="AT4707" s="3"/>
      <c r="AU4707" s="1"/>
      <c r="AV4707" s="1"/>
      <c r="AW4707" s="3"/>
      <c r="AX4707" s="1"/>
      <c r="AY4707" s="1"/>
      <c r="AZ4707" s="1"/>
      <c r="BA4707" s="1" t="s">
        <v>34684</v>
      </c>
      <c r="BB4707">
        <f t="shared" si="117"/>
        <v>4</v>
      </c>
      <c r="BC4707">
        <f t="shared" si="118"/>
        <v>2022</v>
      </c>
    </row>
    <row r="4708" spans="1:55" x14ac:dyDescent="0.25">
      <c r="A4708" s="1" t="s">
        <v>33773</v>
      </c>
      <c r="B4708" s="3">
        <v>72</v>
      </c>
      <c r="C4708" s="1" t="s">
        <v>33773</v>
      </c>
      <c r="D4708" s="3">
        <v>11120</v>
      </c>
      <c r="E4708" s="1" t="s">
        <v>63</v>
      </c>
      <c r="F4708" s="1" t="s">
        <v>34685</v>
      </c>
      <c r="G4708" s="1" t="s">
        <v>717</v>
      </c>
      <c r="H4708" s="1" t="s">
        <v>34686</v>
      </c>
      <c r="I4708" s="3">
        <v>1667178</v>
      </c>
      <c r="J4708" s="1" t="s">
        <v>67</v>
      </c>
      <c r="K4708" s="12"/>
      <c r="L4708" s="1" t="s">
        <v>33793</v>
      </c>
      <c r="M4708" s="1"/>
      <c r="N4708" s="1"/>
      <c r="O4708" s="1" t="s">
        <v>34687</v>
      </c>
      <c r="P4708" s="1" t="s">
        <v>70</v>
      </c>
      <c r="Q4708" s="1" t="s">
        <v>70</v>
      </c>
      <c r="R4708" s="1" t="s">
        <v>717</v>
      </c>
      <c r="S4708" s="1" t="s">
        <v>34688</v>
      </c>
      <c r="T4708" s="1" t="s">
        <v>34689</v>
      </c>
      <c r="U4708" s="1" t="s">
        <v>33834</v>
      </c>
      <c r="V4708" s="1" t="s">
        <v>639</v>
      </c>
      <c r="W4708" s="1" t="s">
        <v>34690</v>
      </c>
      <c r="X4708" s="1" t="s">
        <v>746</v>
      </c>
      <c r="Y4708" s="1" t="s">
        <v>6793</v>
      </c>
      <c r="Z4708" s="1" t="s">
        <v>746</v>
      </c>
      <c r="AA4708" s="1" t="s">
        <v>34691</v>
      </c>
      <c r="AB4708" s="3">
        <v>1</v>
      </c>
      <c r="AC4708" s="3">
        <v>1</v>
      </c>
      <c r="AD4708" s="3">
        <v>1</v>
      </c>
      <c r="AE4708" s="3">
        <v>1</v>
      </c>
      <c r="AF4708" s="3">
        <v>0</v>
      </c>
      <c r="AG4708" s="3">
        <v>0</v>
      </c>
      <c r="AH4708" s="3">
        <v>34.733333333333</v>
      </c>
      <c r="AI4708" s="3">
        <v>6.15</v>
      </c>
      <c r="AJ4708" s="1" t="s">
        <v>746</v>
      </c>
      <c r="AK4708" s="1" t="s">
        <v>34692</v>
      </c>
      <c r="AL4708" s="1"/>
      <c r="AM4708" s="1"/>
      <c r="AN4708" s="1"/>
      <c r="AO4708" s="1"/>
      <c r="AP4708" s="1"/>
      <c r="AQ4708" s="1"/>
      <c r="AR4708" s="1"/>
      <c r="AS4708" s="1"/>
      <c r="AT4708" s="3"/>
      <c r="AU4708" s="1"/>
      <c r="AV4708" s="1"/>
      <c r="AW4708" s="3"/>
      <c r="AX4708" s="1"/>
      <c r="AY4708" s="1"/>
      <c r="AZ4708" s="1" t="s">
        <v>34693</v>
      </c>
      <c r="BA4708" s="1"/>
      <c r="BB4708">
        <f t="shared" si="117"/>
        <v>4</v>
      </c>
      <c r="BC4708">
        <f t="shared" si="118"/>
        <v>2022</v>
      </c>
    </row>
    <row r="4709" spans="1:55" x14ac:dyDescent="0.25">
      <c r="A4709" s="1" t="s">
        <v>33773</v>
      </c>
      <c r="B4709" s="3">
        <v>72</v>
      </c>
      <c r="C4709" s="1" t="s">
        <v>33773</v>
      </c>
      <c r="D4709" s="3">
        <v>11147</v>
      </c>
      <c r="E4709" s="1" t="s">
        <v>63</v>
      </c>
      <c r="F4709" s="1" t="s">
        <v>34694</v>
      </c>
      <c r="G4709" s="1" t="s">
        <v>717</v>
      </c>
      <c r="H4709" s="1" t="s">
        <v>34695</v>
      </c>
      <c r="I4709" s="3">
        <v>1667178</v>
      </c>
      <c r="J4709" s="1" t="s">
        <v>67</v>
      </c>
      <c r="K4709" s="12"/>
      <c r="L4709" s="1" t="s">
        <v>33793</v>
      </c>
      <c r="M4709" s="1"/>
      <c r="N4709" s="1"/>
      <c r="O4709" s="1" t="s">
        <v>34696</v>
      </c>
      <c r="P4709" s="1" t="s">
        <v>70</v>
      </c>
      <c r="Q4709" s="1" t="s">
        <v>70</v>
      </c>
      <c r="R4709" s="1" t="s">
        <v>746</v>
      </c>
      <c r="S4709" s="1" t="s">
        <v>34697</v>
      </c>
      <c r="T4709" s="1" t="s">
        <v>34698</v>
      </c>
      <c r="U4709" s="1" t="s">
        <v>33834</v>
      </c>
      <c r="V4709" s="1" t="s">
        <v>639</v>
      </c>
      <c r="W4709" s="1" t="s">
        <v>34690</v>
      </c>
      <c r="X4709" s="1" t="s">
        <v>746</v>
      </c>
      <c r="Y4709" s="1" t="s">
        <v>6793</v>
      </c>
      <c r="Z4709" s="1" t="s">
        <v>746</v>
      </c>
      <c r="AA4709" s="1" t="s">
        <v>34691</v>
      </c>
      <c r="AB4709" s="3">
        <v>1</v>
      </c>
      <c r="AC4709" s="3">
        <v>1</v>
      </c>
      <c r="AD4709" s="3">
        <v>1</v>
      </c>
      <c r="AE4709" s="3">
        <v>1</v>
      </c>
      <c r="AF4709" s="3">
        <v>0</v>
      </c>
      <c r="AG4709" s="3">
        <v>0</v>
      </c>
      <c r="AH4709" s="3">
        <v>18.983333333333</v>
      </c>
      <c r="AI4709" s="3">
        <v>2.0666666666669999</v>
      </c>
      <c r="AJ4709" s="1" t="s">
        <v>746</v>
      </c>
      <c r="AK4709" s="1" t="s">
        <v>34699</v>
      </c>
      <c r="AL4709" s="1"/>
      <c r="AM4709" s="1"/>
      <c r="AN4709" s="1"/>
      <c r="AO4709" s="1"/>
      <c r="AP4709" s="1"/>
      <c r="AQ4709" s="1"/>
      <c r="AR4709" s="1"/>
      <c r="AS4709" s="1"/>
      <c r="AT4709" s="3"/>
      <c r="AU4709" s="1"/>
      <c r="AV4709" s="1"/>
      <c r="AW4709" s="3"/>
      <c r="AX4709" s="1"/>
      <c r="AY4709" s="1"/>
      <c r="AZ4709" s="1" t="s">
        <v>34693</v>
      </c>
      <c r="BA4709" s="1"/>
      <c r="BB4709">
        <f t="shared" si="117"/>
        <v>4</v>
      </c>
      <c r="BC4709">
        <f t="shared" si="118"/>
        <v>2022</v>
      </c>
    </row>
    <row r="4710" spans="1:55" x14ac:dyDescent="0.25">
      <c r="A4710" s="1" t="s">
        <v>33773</v>
      </c>
      <c r="B4710" s="3">
        <v>72</v>
      </c>
      <c r="C4710" s="1" t="s">
        <v>33773</v>
      </c>
      <c r="D4710" s="3">
        <v>11215</v>
      </c>
      <c r="E4710" s="1" t="s">
        <v>91</v>
      </c>
      <c r="F4710" s="1" t="s">
        <v>1332</v>
      </c>
      <c r="G4710" s="1" t="s">
        <v>746</v>
      </c>
      <c r="H4710" s="1" t="s">
        <v>34700</v>
      </c>
      <c r="I4710" s="3">
        <v>11215</v>
      </c>
      <c r="J4710" s="1" t="s">
        <v>67</v>
      </c>
      <c r="K4710" s="12"/>
      <c r="L4710" s="1" t="s">
        <v>33793</v>
      </c>
      <c r="M4710" s="1"/>
      <c r="N4710" s="1"/>
      <c r="O4710" s="1" t="s">
        <v>34701</v>
      </c>
      <c r="P4710" s="1" t="s">
        <v>70</v>
      </c>
      <c r="Q4710" s="1" t="s">
        <v>70</v>
      </c>
      <c r="R4710" s="1" t="s">
        <v>746</v>
      </c>
      <c r="S4710" s="1" t="s">
        <v>34702</v>
      </c>
      <c r="T4710" s="1" t="s">
        <v>34703</v>
      </c>
      <c r="U4710" s="1" t="s">
        <v>23694</v>
      </c>
      <c r="V4710" s="1" t="s">
        <v>74</v>
      </c>
      <c r="W4710" s="1" t="s">
        <v>33865</v>
      </c>
      <c r="X4710" s="1" t="s">
        <v>746</v>
      </c>
      <c r="Y4710" s="1" t="s">
        <v>1069</v>
      </c>
      <c r="Z4710" s="1" t="s">
        <v>746</v>
      </c>
      <c r="AA4710" s="1" t="s">
        <v>34704</v>
      </c>
      <c r="AB4710" s="3">
        <v>1</v>
      </c>
      <c r="AC4710" s="3">
        <v>1</v>
      </c>
      <c r="AD4710" s="3">
        <v>1</v>
      </c>
      <c r="AE4710" s="3">
        <v>1</v>
      </c>
      <c r="AF4710" s="3">
        <v>0</v>
      </c>
      <c r="AG4710" s="3">
        <v>0</v>
      </c>
      <c r="AH4710" s="3">
        <v>14.8</v>
      </c>
      <c r="AI4710" s="3">
        <v>5.6833333333329996</v>
      </c>
      <c r="AJ4710" s="1" t="s">
        <v>746</v>
      </c>
      <c r="AK4710" s="1" t="s">
        <v>34705</v>
      </c>
      <c r="AL4710" s="1"/>
      <c r="AM4710" s="1"/>
      <c r="AN4710" s="1"/>
      <c r="AO4710" s="1"/>
      <c r="AP4710" s="1"/>
      <c r="AQ4710" s="1"/>
      <c r="AR4710" s="1"/>
      <c r="AS4710" s="1"/>
      <c r="AT4710" s="3"/>
      <c r="AU4710" s="1"/>
      <c r="AV4710" s="1"/>
      <c r="AW4710" s="3"/>
      <c r="AX4710" s="1"/>
      <c r="AY4710" s="1"/>
      <c r="AZ4710" s="1"/>
      <c r="BA4710" s="1"/>
      <c r="BB4710">
        <f t="shared" si="117"/>
        <v>4</v>
      </c>
      <c r="BC4710">
        <f t="shared" si="118"/>
        <v>2022</v>
      </c>
    </row>
    <row r="4711" spans="1:55" x14ac:dyDescent="0.25">
      <c r="A4711" s="1" t="s">
        <v>33773</v>
      </c>
      <c r="B4711" s="3">
        <v>91</v>
      </c>
      <c r="C4711" s="1" t="s">
        <v>33784</v>
      </c>
      <c r="D4711" s="3">
        <v>11217</v>
      </c>
      <c r="E4711" s="1" t="s">
        <v>91</v>
      </c>
      <c r="F4711" s="1" t="s">
        <v>832</v>
      </c>
      <c r="G4711" s="1" t="s">
        <v>746</v>
      </c>
      <c r="H4711" s="1" t="s">
        <v>34706</v>
      </c>
      <c r="I4711" s="3">
        <v>11217</v>
      </c>
      <c r="J4711" s="1" t="s">
        <v>67</v>
      </c>
      <c r="K4711" s="12"/>
      <c r="L4711" s="1" t="s">
        <v>33801</v>
      </c>
      <c r="M4711" s="1"/>
      <c r="N4711" s="1"/>
      <c r="O4711" s="1" t="s">
        <v>34707</v>
      </c>
      <c r="P4711" s="1" t="s">
        <v>70</v>
      </c>
      <c r="Q4711" s="1" t="s">
        <v>70</v>
      </c>
      <c r="R4711" s="1" t="s">
        <v>746</v>
      </c>
      <c r="S4711" s="1" t="s">
        <v>34708</v>
      </c>
      <c r="T4711" s="1" t="s">
        <v>34709</v>
      </c>
      <c r="U4711" s="1" t="s">
        <v>17719</v>
      </c>
      <c r="V4711" s="1" t="s">
        <v>74</v>
      </c>
      <c r="W4711" s="1" t="s">
        <v>26598</v>
      </c>
      <c r="X4711" s="1" t="s">
        <v>746</v>
      </c>
      <c r="Y4711" s="1" t="s">
        <v>11199</v>
      </c>
      <c r="Z4711" s="1" t="s">
        <v>746</v>
      </c>
      <c r="AA4711" s="1" t="s">
        <v>34710</v>
      </c>
      <c r="AB4711" s="3">
        <v>1</v>
      </c>
      <c r="AC4711" s="3">
        <v>1</v>
      </c>
      <c r="AD4711" s="3">
        <v>1</v>
      </c>
      <c r="AE4711" s="3">
        <v>1</v>
      </c>
      <c r="AF4711" s="3">
        <v>0</v>
      </c>
      <c r="AG4711" s="3">
        <v>0</v>
      </c>
      <c r="AH4711" s="3">
        <v>54.683333333333003</v>
      </c>
      <c r="AI4711" s="3">
        <v>11.183333333333</v>
      </c>
      <c r="AJ4711" s="1" t="s">
        <v>746</v>
      </c>
      <c r="AK4711" s="1" t="s">
        <v>34711</v>
      </c>
      <c r="AL4711" s="1"/>
      <c r="AM4711" s="1"/>
      <c r="AN4711" s="1"/>
      <c r="AO4711" s="1"/>
      <c r="AP4711" s="1"/>
      <c r="AQ4711" s="1"/>
      <c r="AR4711" s="1"/>
      <c r="AS4711" s="1"/>
      <c r="AT4711" s="3"/>
      <c r="AU4711" s="1"/>
      <c r="AV4711" s="1"/>
      <c r="AW4711" s="3"/>
      <c r="AX4711" s="1"/>
      <c r="AY4711" s="1"/>
      <c r="AZ4711" s="1"/>
      <c r="BA4711" s="1" t="s">
        <v>34712</v>
      </c>
      <c r="BB4711">
        <f t="shared" si="117"/>
        <v>4</v>
      </c>
      <c r="BC4711">
        <f t="shared" si="118"/>
        <v>2022</v>
      </c>
    </row>
    <row r="4712" spans="1:55" x14ac:dyDescent="0.25">
      <c r="A4712" s="1" t="s">
        <v>33773</v>
      </c>
      <c r="B4712" s="3">
        <v>72</v>
      </c>
      <c r="C4712" s="1" t="s">
        <v>33773</v>
      </c>
      <c r="D4712" s="3">
        <v>12619</v>
      </c>
      <c r="E4712" s="1" t="s">
        <v>63</v>
      </c>
      <c r="F4712" s="1" t="s">
        <v>34713</v>
      </c>
      <c r="G4712" s="1" t="s">
        <v>767</v>
      </c>
      <c r="H4712" s="1" t="s">
        <v>34714</v>
      </c>
      <c r="I4712" s="3">
        <v>1667747</v>
      </c>
      <c r="J4712" s="1" t="s">
        <v>67</v>
      </c>
      <c r="K4712" s="12"/>
      <c r="L4712" s="1" t="s">
        <v>33830</v>
      </c>
      <c r="M4712" s="1"/>
      <c r="N4712" s="1"/>
      <c r="O4712" s="1" t="s">
        <v>34715</v>
      </c>
      <c r="P4712" s="1" t="s">
        <v>70</v>
      </c>
      <c r="Q4712" s="1" t="s">
        <v>70</v>
      </c>
      <c r="R4712" s="1" t="s">
        <v>767</v>
      </c>
      <c r="S4712" s="1" t="s">
        <v>34716</v>
      </c>
      <c r="T4712" s="1" t="s">
        <v>34717</v>
      </c>
      <c r="U4712" s="1" t="s">
        <v>33903</v>
      </c>
      <c r="V4712" s="1" t="s">
        <v>74</v>
      </c>
      <c r="W4712" s="1" t="s">
        <v>23805</v>
      </c>
      <c r="X4712" s="1" t="s">
        <v>767</v>
      </c>
      <c r="Y4712" s="1" t="s">
        <v>9426</v>
      </c>
      <c r="Z4712" s="1" t="s">
        <v>767</v>
      </c>
      <c r="AA4712" s="1" t="s">
        <v>34718</v>
      </c>
      <c r="AB4712" s="3">
        <v>1</v>
      </c>
      <c r="AC4712" s="3">
        <v>1</v>
      </c>
      <c r="AD4712" s="3">
        <v>1</v>
      </c>
      <c r="AE4712" s="3">
        <v>1</v>
      </c>
      <c r="AF4712" s="3">
        <v>0</v>
      </c>
      <c r="AG4712" s="3">
        <v>0</v>
      </c>
      <c r="AH4712" s="3">
        <v>53.416666666666998</v>
      </c>
      <c r="AI4712" s="3">
        <v>10.883333333333001</v>
      </c>
      <c r="AJ4712" s="1" t="s">
        <v>767</v>
      </c>
      <c r="AK4712" s="1" t="s">
        <v>34719</v>
      </c>
      <c r="AL4712" s="1"/>
      <c r="AM4712" s="1"/>
      <c r="AN4712" s="1"/>
      <c r="AO4712" s="1"/>
      <c r="AP4712" s="1"/>
      <c r="AQ4712" s="1"/>
      <c r="AR4712" s="1"/>
      <c r="AS4712" s="1"/>
      <c r="AT4712" s="3"/>
      <c r="AU4712" s="1"/>
      <c r="AV4712" s="1"/>
      <c r="AW4712" s="3"/>
      <c r="AX4712" s="1"/>
      <c r="AY4712" s="1"/>
      <c r="AZ4712" s="1" t="s">
        <v>34720</v>
      </c>
      <c r="BA4712" s="1"/>
      <c r="BB4712">
        <f t="shared" si="117"/>
        <v>4</v>
      </c>
      <c r="BC4712">
        <f t="shared" si="118"/>
        <v>2022</v>
      </c>
    </row>
    <row r="4713" spans="1:55" x14ac:dyDescent="0.25">
      <c r="A4713" s="1" t="s">
        <v>33773</v>
      </c>
      <c r="B4713" s="3">
        <v>91</v>
      </c>
      <c r="C4713" s="1" t="s">
        <v>33784</v>
      </c>
      <c r="D4713" s="3">
        <v>20123</v>
      </c>
      <c r="E4713" s="1" t="s">
        <v>91</v>
      </c>
      <c r="F4713" s="1" t="s">
        <v>34721</v>
      </c>
      <c r="G4713" s="1" t="s">
        <v>767</v>
      </c>
      <c r="H4713" s="1" t="s">
        <v>34722</v>
      </c>
      <c r="I4713" s="3">
        <v>20123</v>
      </c>
      <c r="J4713" s="1" t="s">
        <v>67</v>
      </c>
      <c r="K4713" s="12"/>
      <c r="L4713" s="1" t="s">
        <v>33844</v>
      </c>
      <c r="M4713" s="1"/>
      <c r="N4713" s="1"/>
      <c r="O4713" s="1" t="s">
        <v>34723</v>
      </c>
      <c r="P4713" s="1" t="s">
        <v>70</v>
      </c>
      <c r="Q4713" s="1" t="s">
        <v>70</v>
      </c>
      <c r="R4713" s="1" t="s">
        <v>767</v>
      </c>
      <c r="S4713" s="1" t="s">
        <v>11466</v>
      </c>
      <c r="T4713" s="1" t="s">
        <v>34724</v>
      </c>
      <c r="U4713" s="1" t="s">
        <v>23694</v>
      </c>
      <c r="V4713" s="1" t="s">
        <v>74</v>
      </c>
      <c r="W4713" s="1" t="s">
        <v>34484</v>
      </c>
      <c r="X4713" s="1" t="s">
        <v>767</v>
      </c>
      <c r="Y4713" s="1" t="s">
        <v>332</v>
      </c>
      <c r="Z4713" s="1" t="s">
        <v>767</v>
      </c>
      <c r="AA4713" s="1" t="s">
        <v>34725</v>
      </c>
      <c r="AB4713" s="3">
        <v>1</v>
      </c>
      <c r="AC4713" s="3">
        <v>1</v>
      </c>
      <c r="AD4713" s="3">
        <v>1</v>
      </c>
      <c r="AE4713" s="3">
        <v>1</v>
      </c>
      <c r="AF4713" s="3">
        <v>0</v>
      </c>
      <c r="AG4713" s="3">
        <v>0</v>
      </c>
      <c r="AH4713" s="3">
        <v>12.516666666667</v>
      </c>
      <c r="AI4713" s="3">
        <v>5.1833333333329996</v>
      </c>
      <c r="AJ4713" s="1" t="s">
        <v>767</v>
      </c>
      <c r="AK4713" s="1" t="s">
        <v>34726</v>
      </c>
      <c r="AL4713" s="1"/>
      <c r="AM4713" s="1"/>
      <c r="AN4713" s="1"/>
      <c r="AO4713" s="1"/>
      <c r="AP4713" s="1"/>
      <c r="AQ4713" s="1"/>
      <c r="AR4713" s="1"/>
      <c r="AS4713" s="1"/>
      <c r="AT4713" s="3"/>
      <c r="AU4713" s="1"/>
      <c r="AV4713" s="1"/>
      <c r="AW4713" s="3"/>
      <c r="AX4713" s="1"/>
      <c r="AY4713" s="1"/>
      <c r="AZ4713" s="1"/>
      <c r="BA4713" s="1"/>
      <c r="BB4713">
        <f t="shared" si="117"/>
        <v>4</v>
      </c>
      <c r="BC4713">
        <f t="shared" si="118"/>
        <v>2022</v>
      </c>
    </row>
    <row r="4714" spans="1:55" x14ac:dyDescent="0.25">
      <c r="A4714" s="1" t="s">
        <v>33773</v>
      </c>
      <c r="B4714" s="3">
        <v>72</v>
      </c>
      <c r="C4714" s="1" t="s">
        <v>33773</v>
      </c>
      <c r="D4714" s="3">
        <v>32290</v>
      </c>
      <c r="E4714" s="1" t="s">
        <v>63</v>
      </c>
      <c r="F4714" s="1" t="s">
        <v>34727</v>
      </c>
      <c r="G4714" s="1" t="s">
        <v>767</v>
      </c>
      <c r="H4714" s="1" t="s">
        <v>21766</v>
      </c>
      <c r="I4714" s="3">
        <v>1669750</v>
      </c>
      <c r="J4714" s="1" t="s">
        <v>67</v>
      </c>
      <c r="K4714" s="12"/>
      <c r="L4714" s="1" t="s">
        <v>33881</v>
      </c>
      <c r="M4714" s="1"/>
      <c r="N4714" s="1"/>
      <c r="O4714" s="1" t="s">
        <v>34728</v>
      </c>
      <c r="P4714" s="1" t="s">
        <v>70</v>
      </c>
      <c r="Q4714" s="1" t="s">
        <v>70</v>
      </c>
      <c r="R4714" s="1" t="s">
        <v>767</v>
      </c>
      <c r="S4714" s="1" t="s">
        <v>34729</v>
      </c>
      <c r="T4714" s="1" t="s">
        <v>34730</v>
      </c>
      <c r="U4714" s="1" t="s">
        <v>23694</v>
      </c>
      <c r="V4714" s="1" t="s">
        <v>74</v>
      </c>
      <c r="W4714" s="1" t="s">
        <v>23805</v>
      </c>
      <c r="X4714" s="1" t="s">
        <v>767</v>
      </c>
      <c r="Y4714" s="1" t="s">
        <v>11319</v>
      </c>
      <c r="Z4714" s="1" t="s">
        <v>767</v>
      </c>
      <c r="AA4714" s="1" t="s">
        <v>12372</v>
      </c>
      <c r="AB4714" s="3">
        <v>1</v>
      </c>
      <c r="AC4714" s="3">
        <v>1</v>
      </c>
      <c r="AD4714" s="3">
        <v>1</v>
      </c>
      <c r="AE4714" s="3">
        <v>1</v>
      </c>
      <c r="AF4714" s="3">
        <v>0</v>
      </c>
      <c r="AG4714" s="3">
        <v>0</v>
      </c>
      <c r="AH4714" s="3">
        <v>33.85</v>
      </c>
      <c r="AI4714" s="3">
        <v>4.416666666667</v>
      </c>
      <c r="AJ4714" s="1" t="s">
        <v>767</v>
      </c>
      <c r="AK4714" s="1" t="s">
        <v>34731</v>
      </c>
      <c r="AL4714" s="1"/>
      <c r="AM4714" s="1"/>
      <c r="AN4714" s="1"/>
      <c r="AO4714" s="1"/>
      <c r="AP4714" s="1"/>
      <c r="AQ4714" s="1"/>
      <c r="AR4714" s="1"/>
      <c r="AS4714" s="1"/>
      <c r="AT4714" s="3"/>
      <c r="AU4714" s="1"/>
      <c r="AV4714" s="1"/>
      <c r="AW4714" s="3"/>
      <c r="AX4714" s="1"/>
      <c r="AY4714" s="1"/>
      <c r="AZ4714" s="1" t="s">
        <v>34732</v>
      </c>
      <c r="BA4714" s="1"/>
      <c r="BB4714">
        <f t="shared" si="117"/>
        <v>4</v>
      </c>
      <c r="BC4714">
        <f t="shared" si="118"/>
        <v>2022</v>
      </c>
    </row>
    <row r="4715" spans="1:55" x14ac:dyDescent="0.25">
      <c r="A4715" s="1" t="s">
        <v>33773</v>
      </c>
      <c r="B4715" s="3">
        <v>72</v>
      </c>
      <c r="C4715" s="1" t="s">
        <v>33773</v>
      </c>
      <c r="D4715" s="3">
        <v>32829</v>
      </c>
      <c r="E4715" s="1" t="s">
        <v>63</v>
      </c>
      <c r="F4715" s="1" t="s">
        <v>34733</v>
      </c>
      <c r="G4715" s="1" t="s">
        <v>767</v>
      </c>
      <c r="H4715" s="1" t="s">
        <v>34734</v>
      </c>
      <c r="I4715" s="3">
        <v>1669862</v>
      </c>
      <c r="J4715" s="1" t="s">
        <v>67</v>
      </c>
      <c r="K4715" s="12"/>
      <c r="L4715" s="1" t="s">
        <v>33793</v>
      </c>
      <c r="M4715" s="1"/>
      <c r="N4715" s="1"/>
      <c r="O4715" s="1" t="s">
        <v>34735</v>
      </c>
      <c r="P4715" s="1" t="s">
        <v>70</v>
      </c>
      <c r="Q4715" s="1" t="s">
        <v>70</v>
      </c>
      <c r="R4715" s="1" t="s">
        <v>767</v>
      </c>
      <c r="S4715" s="1" t="s">
        <v>34736</v>
      </c>
      <c r="T4715" s="1" t="s">
        <v>34737</v>
      </c>
      <c r="U4715" s="1" t="s">
        <v>33834</v>
      </c>
      <c r="V4715" s="1" t="s">
        <v>74</v>
      </c>
      <c r="W4715" s="1" t="s">
        <v>23241</v>
      </c>
      <c r="X4715" s="1" t="s">
        <v>767</v>
      </c>
      <c r="Y4715" s="1" t="s">
        <v>10248</v>
      </c>
      <c r="Z4715" s="1" t="s">
        <v>767</v>
      </c>
      <c r="AA4715" s="1" t="s">
        <v>34738</v>
      </c>
      <c r="AB4715" s="3">
        <v>1</v>
      </c>
      <c r="AC4715" s="3">
        <v>1</v>
      </c>
      <c r="AD4715" s="3">
        <v>1</v>
      </c>
      <c r="AE4715" s="3">
        <v>1</v>
      </c>
      <c r="AF4715" s="3">
        <v>0</v>
      </c>
      <c r="AG4715" s="3">
        <v>0</v>
      </c>
      <c r="AH4715" s="3">
        <v>50.216666666667003</v>
      </c>
      <c r="AI4715" s="3">
        <v>8.8666666666669993</v>
      </c>
      <c r="AJ4715" s="1" t="s">
        <v>767</v>
      </c>
      <c r="AK4715" s="1" t="s">
        <v>22755</v>
      </c>
      <c r="AL4715" s="1"/>
      <c r="AM4715" s="1"/>
      <c r="AN4715" s="1"/>
      <c r="AO4715" s="1"/>
      <c r="AP4715" s="1"/>
      <c r="AQ4715" s="1"/>
      <c r="AR4715" s="1"/>
      <c r="AS4715" s="1"/>
      <c r="AT4715" s="3"/>
      <c r="AU4715" s="1"/>
      <c r="AV4715" s="1"/>
      <c r="AW4715" s="3"/>
      <c r="AX4715" s="1"/>
      <c r="AY4715" s="1"/>
      <c r="AZ4715" s="1" t="s">
        <v>34739</v>
      </c>
      <c r="BA4715" s="1"/>
      <c r="BB4715">
        <f t="shared" si="117"/>
        <v>4</v>
      </c>
      <c r="BC4715">
        <f t="shared" si="118"/>
        <v>2022</v>
      </c>
    </row>
    <row r="4716" spans="1:55" x14ac:dyDescent="0.25">
      <c r="A4716" s="1" t="s">
        <v>33773</v>
      </c>
      <c r="B4716" s="3">
        <v>72</v>
      </c>
      <c r="C4716" s="1" t="s">
        <v>33773</v>
      </c>
      <c r="D4716" s="3">
        <v>42184</v>
      </c>
      <c r="E4716" s="1" t="s">
        <v>91</v>
      </c>
      <c r="F4716" s="1" t="s">
        <v>5275</v>
      </c>
      <c r="G4716" s="1" t="s">
        <v>798</v>
      </c>
      <c r="H4716" s="1" t="s">
        <v>34740</v>
      </c>
      <c r="I4716" s="3">
        <v>42184</v>
      </c>
      <c r="J4716" s="1" t="s">
        <v>67</v>
      </c>
      <c r="K4716" s="12"/>
      <c r="L4716" s="1" t="s">
        <v>34292</v>
      </c>
      <c r="M4716" s="1"/>
      <c r="N4716" s="1"/>
      <c r="O4716" s="1" t="s">
        <v>835</v>
      </c>
      <c r="P4716" s="1" t="s">
        <v>70</v>
      </c>
      <c r="Q4716" s="1" t="s">
        <v>70</v>
      </c>
      <c r="R4716" s="1" t="s">
        <v>798</v>
      </c>
      <c r="S4716" s="1" t="s">
        <v>34741</v>
      </c>
      <c r="T4716" s="1" t="s">
        <v>34742</v>
      </c>
      <c r="U4716" s="1" t="s">
        <v>33834</v>
      </c>
      <c r="V4716" s="1" t="s">
        <v>74</v>
      </c>
      <c r="W4716" s="1" t="s">
        <v>23805</v>
      </c>
      <c r="X4716" s="1" t="s">
        <v>798</v>
      </c>
      <c r="Y4716" s="1" t="s">
        <v>6456</v>
      </c>
      <c r="Z4716" s="1" t="s">
        <v>798</v>
      </c>
      <c r="AA4716" s="1" t="s">
        <v>34743</v>
      </c>
      <c r="AB4716" s="3">
        <v>1</v>
      </c>
      <c r="AC4716" s="3">
        <v>1</v>
      </c>
      <c r="AD4716" s="3">
        <v>1</v>
      </c>
      <c r="AE4716" s="3">
        <v>1</v>
      </c>
      <c r="AF4716" s="3">
        <v>0</v>
      </c>
      <c r="AG4716" s="3">
        <v>0</v>
      </c>
      <c r="AH4716" s="3">
        <v>50.166666666666998</v>
      </c>
      <c r="AI4716" s="3">
        <v>11.8</v>
      </c>
      <c r="AJ4716" s="1" t="s">
        <v>798</v>
      </c>
      <c r="AK4716" s="1" t="s">
        <v>34744</v>
      </c>
      <c r="AL4716" s="1"/>
      <c r="AM4716" s="1"/>
      <c r="AN4716" s="1"/>
      <c r="AO4716" s="1"/>
      <c r="AP4716" s="1"/>
      <c r="AQ4716" s="1"/>
      <c r="AR4716" s="1"/>
      <c r="AS4716" s="1"/>
      <c r="AT4716" s="3"/>
      <c r="AU4716" s="1"/>
      <c r="AV4716" s="1"/>
      <c r="AW4716" s="3"/>
      <c r="AX4716" s="1"/>
      <c r="AY4716" s="1"/>
      <c r="AZ4716" s="1"/>
      <c r="BA4716" s="1" t="s">
        <v>34745</v>
      </c>
      <c r="BB4716">
        <f t="shared" si="117"/>
        <v>4</v>
      </c>
      <c r="BC4716">
        <f t="shared" si="118"/>
        <v>2022</v>
      </c>
    </row>
    <row r="4717" spans="1:55" x14ac:dyDescent="0.25">
      <c r="A4717" s="1" t="s">
        <v>33773</v>
      </c>
      <c r="B4717" s="3">
        <v>72</v>
      </c>
      <c r="C4717" s="1" t="s">
        <v>33773</v>
      </c>
      <c r="D4717" s="3">
        <v>47034</v>
      </c>
      <c r="E4717" s="1" t="s">
        <v>63</v>
      </c>
      <c r="F4717" s="1" t="s">
        <v>5275</v>
      </c>
      <c r="G4717" s="1" t="s">
        <v>798</v>
      </c>
      <c r="H4717" s="1" t="s">
        <v>5715</v>
      </c>
      <c r="I4717" s="3">
        <v>1672070</v>
      </c>
      <c r="J4717" s="1" t="s">
        <v>67</v>
      </c>
      <c r="K4717" s="12"/>
      <c r="L4717" s="1" t="s">
        <v>34292</v>
      </c>
      <c r="M4717" s="1"/>
      <c r="N4717" s="1"/>
      <c r="O4717" s="1" t="s">
        <v>34746</v>
      </c>
      <c r="P4717" s="1" t="s">
        <v>70</v>
      </c>
      <c r="Q4717" s="1" t="s">
        <v>70</v>
      </c>
      <c r="R4717" s="1" t="s">
        <v>798</v>
      </c>
      <c r="S4717" s="1" t="s">
        <v>9720</v>
      </c>
      <c r="T4717" s="1" t="s">
        <v>34747</v>
      </c>
      <c r="U4717" s="1" t="s">
        <v>22726</v>
      </c>
      <c r="V4717" s="1" t="s">
        <v>74</v>
      </c>
      <c r="W4717" s="1" t="s">
        <v>23805</v>
      </c>
      <c r="X4717" s="1" t="s">
        <v>798</v>
      </c>
      <c r="Y4717" s="1" t="s">
        <v>1243</v>
      </c>
      <c r="Z4717" s="1" t="s">
        <v>798</v>
      </c>
      <c r="AA4717" s="1" t="s">
        <v>34748</v>
      </c>
      <c r="AB4717" s="3">
        <v>1</v>
      </c>
      <c r="AC4717" s="3">
        <v>1</v>
      </c>
      <c r="AD4717" s="3">
        <v>1</v>
      </c>
      <c r="AE4717" s="3">
        <v>1</v>
      </c>
      <c r="AF4717" s="3">
        <v>0</v>
      </c>
      <c r="AG4717" s="3">
        <v>0</v>
      </c>
      <c r="AH4717" s="3">
        <v>40.016666666667</v>
      </c>
      <c r="AI4717" s="3">
        <v>8.2333333333330003</v>
      </c>
      <c r="AJ4717" s="1" t="s">
        <v>798</v>
      </c>
      <c r="AK4717" s="1" t="s">
        <v>34749</v>
      </c>
      <c r="AL4717" s="1"/>
      <c r="AM4717" s="1"/>
      <c r="AN4717" s="1"/>
      <c r="AO4717" s="1"/>
      <c r="AP4717" s="1"/>
      <c r="AQ4717" s="1"/>
      <c r="AR4717" s="1"/>
      <c r="AS4717" s="1"/>
      <c r="AT4717" s="3"/>
      <c r="AU4717" s="1"/>
      <c r="AV4717" s="1"/>
      <c r="AW4717" s="3"/>
      <c r="AX4717" s="1"/>
      <c r="AY4717" s="1"/>
      <c r="AZ4717" s="1" t="s">
        <v>34750</v>
      </c>
      <c r="BA4717" s="1"/>
      <c r="BB4717">
        <f t="shared" si="117"/>
        <v>4</v>
      </c>
      <c r="BC4717">
        <f t="shared" si="118"/>
        <v>2022</v>
      </c>
    </row>
    <row r="4718" spans="1:55" x14ac:dyDescent="0.25">
      <c r="A4718" s="1" t="s">
        <v>33773</v>
      </c>
      <c r="B4718" s="3">
        <v>72</v>
      </c>
      <c r="C4718" s="1" t="s">
        <v>33773</v>
      </c>
      <c r="D4718" s="3">
        <v>49566</v>
      </c>
      <c r="E4718" s="1" t="s">
        <v>63</v>
      </c>
      <c r="F4718" s="1" t="s">
        <v>34751</v>
      </c>
      <c r="G4718" s="1" t="s">
        <v>807</v>
      </c>
      <c r="H4718" s="1" t="s">
        <v>34752</v>
      </c>
      <c r="I4718" s="3">
        <v>1672614</v>
      </c>
      <c r="J4718" s="1" t="s">
        <v>67</v>
      </c>
      <c r="K4718" s="12"/>
      <c r="L4718" s="1" t="s">
        <v>33793</v>
      </c>
      <c r="M4718" s="1"/>
      <c r="N4718" s="1"/>
      <c r="O4718" s="1" t="s">
        <v>34753</v>
      </c>
      <c r="P4718" s="1" t="s">
        <v>70</v>
      </c>
      <c r="Q4718" s="1" t="s">
        <v>70</v>
      </c>
      <c r="R4718" s="1" t="s">
        <v>807</v>
      </c>
      <c r="S4718" s="1" t="s">
        <v>34754</v>
      </c>
      <c r="T4718" s="1" t="s">
        <v>34755</v>
      </c>
      <c r="U4718" s="1" t="s">
        <v>33834</v>
      </c>
      <c r="V4718" s="1" t="s">
        <v>74</v>
      </c>
      <c r="W4718" s="1" t="s">
        <v>33865</v>
      </c>
      <c r="X4718" s="1" t="s">
        <v>807</v>
      </c>
      <c r="Y4718" s="1" t="s">
        <v>2996</v>
      </c>
      <c r="Z4718" s="1" t="s">
        <v>807</v>
      </c>
      <c r="AA4718" s="1" t="s">
        <v>34756</v>
      </c>
      <c r="AB4718" s="3">
        <v>1</v>
      </c>
      <c r="AC4718" s="3">
        <v>1</v>
      </c>
      <c r="AD4718" s="3">
        <v>1</v>
      </c>
      <c r="AE4718" s="3">
        <v>1</v>
      </c>
      <c r="AF4718" s="3">
        <v>0</v>
      </c>
      <c r="AG4718" s="3">
        <v>0</v>
      </c>
      <c r="AH4718" s="3">
        <v>35.466666666667003</v>
      </c>
      <c r="AI4718" s="3">
        <v>7.2333333333330003</v>
      </c>
      <c r="AJ4718" s="1" t="s">
        <v>807</v>
      </c>
      <c r="AK4718" s="1" t="s">
        <v>34757</v>
      </c>
      <c r="AL4718" s="1"/>
      <c r="AM4718" s="1"/>
      <c r="AN4718" s="1"/>
      <c r="AO4718" s="1"/>
      <c r="AP4718" s="1"/>
      <c r="AQ4718" s="1"/>
      <c r="AR4718" s="1"/>
      <c r="AS4718" s="1"/>
      <c r="AT4718" s="3"/>
      <c r="AU4718" s="1"/>
      <c r="AV4718" s="1"/>
      <c r="AW4718" s="3"/>
      <c r="AX4718" s="1"/>
      <c r="AY4718" s="1"/>
      <c r="AZ4718" s="1" t="s">
        <v>34758</v>
      </c>
      <c r="BA4718" s="1"/>
      <c r="BB4718">
        <f t="shared" si="117"/>
        <v>4</v>
      </c>
      <c r="BC4718">
        <f t="shared" si="118"/>
        <v>2022</v>
      </c>
    </row>
    <row r="4719" spans="1:55" x14ac:dyDescent="0.25">
      <c r="A4719" s="1" t="s">
        <v>33773</v>
      </c>
      <c r="B4719" s="3">
        <v>91</v>
      </c>
      <c r="C4719" s="1" t="s">
        <v>33784</v>
      </c>
      <c r="D4719" s="3">
        <v>59907</v>
      </c>
      <c r="E4719" s="1" t="s">
        <v>91</v>
      </c>
      <c r="F4719" s="1" t="s">
        <v>832</v>
      </c>
      <c r="G4719" s="1" t="s">
        <v>833</v>
      </c>
      <c r="H4719" s="1" t="s">
        <v>34759</v>
      </c>
      <c r="I4719" s="3">
        <v>59907</v>
      </c>
      <c r="J4719" s="1" t="s">
        <v>67</v>
      </c>
      <c r="K4719" s="12"/>
      <c r="L4719" s="1" t="s">
        <v>33844</v>
      </c>
      <c r="M4719" s="1"/>
      <c r="N4719" s="1"/>
      <c r="O4719" s="1" t="s">
        <v>34760</v>
      </c>
      <c r="P4719" s="1" t="s">
        <v>70</v>
      </c>
      <c r="Q4719" s="1" t="s">
        <v>234</v>
      </c>
      <c r="R4719" s="1"/>
      <c r="S4719" s="1"/>
      <c r="T4719" s="1"/>
      <c r="U4719" s="1" t="s">
        <v>34195</v>
      </c>
      <c r="V4719" s="1" t="s">
        <v>74</v>
      </c>
      <c r="W4719" s="1" t="s">
        <v>34112</v>
      </c>
      <c r="X4719" s="1" t="s">
        <v>833</v>
      </c>
      <c r="Y4719" s="1" t="s">
        <v>7193</v>
      </c>
      <c r="Z4719" s="1" t="s">
        <v>833</v>
      </c>
      <c r="AA4719" s="1" t="s">
        <v>34761</v>
      </c>
      <c r="AB4719" s="3">
        <v>1</v>
      </c>
      <c r="AC4719" s="3">
        <v>1</v>
      </c>
      <c r="AD4719" s="3">
        <v>0</v>
      </c>
      <c r="AE4719" s="3">
        <v>0</v>
      </c>
      <c r="AF4719" s="3">
        <v>0</v>
      </c>
      <c r="AG4719" s="3">
        <v>0</v>
      </c>
      <c r="AH4719" s="3">
        <v>20.5</v>
      </c>
      <c r="AI4719" s="3"/>
      <c r="AJ4719" s="1" t="s">
        <v>833</v>
      </c>
      <c r="AK4719" s="1" t="s">
        <v>34762</v>
      </c>
      <c r="AL4719" s="1"/>
      <c r="AM4719" s="1"/>
      <c r="AN4719" s="1"/>
      <c r="AO4719" s="1"/>
      <c r="AP4719" s="1"/>
      <c r="AQ4719" s="1"/>
      <c r="AR4719" s="1"/>
      <c r="AS4719" s="1"/>
      <c r="AT4719" s="3"/>
      <c r="AU4719" s="1"/>
      <c r="AV4719" s="1"/>
      <c r="AW4719" s="3"/>
      <c r="AX4719" s="1"/>
      <c r="AY4719" s="1"/>
      <c r="AZ4719" s="1"/>
      <c r="BA4719" s="1"/>
      <c r="BB4719">
        <f t="shared" si="117"/>
        <v>4</v>
      </c>
      <c r="BC4719">
        <f t="shared" si="118"/>
        <v>2022</v>
      </c>
    </row>
    <row r="4720" spans="1:55" x14ac:dyDescent="0.25">
      <c r="A4720" s="1" t="s">
        <v>33773</v>
      </c>
      <c r="B4720" s="3">
        <v>72</v>
      </c>
      <c r="C4720" s="1" t="s">
        <v>33773</v>
      </c>
      <c r="D4720" s="3">
        <v>61269</v>
      </c>
      <c r="E4720" s="1" t="s">
        <v>63</v>
      </c>
      <c r="F4720" s="1" t="s">
        <v>34763</v>
      </c>
      <c r="G4720" s="1" t="s">
        <v>833</v>
      </c>
      <c r="H4720" s="1" t="s">
        <v>30656</v>
      </c>
      <c r="I4720" s="3">
        <v>1674416</v>
      </c>
      <c r="J4720" s="1" t="s">
        <v>67</v>
      </c>
      <c r="K4720" s="12"/>
      <c r="L4720" s="1" t="s">
        <v>33975</v>
      </c>
      <c r="M4720" s="1"/>
      <c r="N4720" s="1"/>
      <c r="O4720" s="1" t="s">
        <v>34764</v>
      </c>
      <c r="P4720" s="1" t="s">
        <v>70</v>
      </c>
      <c r="Q4720" s="1" t="s">
        <v>70</v>
      </c>
      <c r="R4720" s="1" t="s">
        <v>833</v>
      </c>
      <c r="S4720" s="1" t="s">
        <v>34765</v>
      </c>
      <c r="T4720" s="1" t="s">
        <v>34766</v>
      </c>
      <c r="U4720" s="1" t="s">
        <v>33834</v>
      </c>
      <c r="V4720" s="1" t="s">
        <v>74</v>
      </c>
      <c r="W4720" s="1" t="s">
        <v>34471</v>
      </c>
      <c r="X4720" s="1" t="s">
        <v>833</v>
      </c>
      <c r="Y4720" s="1" t="s">
        <v>483</v>
      </c>
      <c r="Z4720" s="1" t="s">
        <v>833</v>
      </c>
      <c r="AA4720" s="1" t="s">
        <v>34767</v>
      </c>
      <c r="AB4720" s="3">
        <v>1</v>
      </c>
      <c r="AC4720" s="3">
        <v>1</v>
      </c>
      <c r="AD4720" s="3">
        <v>1</v>
      </c>
      <c r="AE4720" s="3">
        <v>1</v>
      </c>
      <c r="AF4720" s="3">
        <v>0</v>
      </c>
      <c r="AG4720" s="3">
        <v>0</v>
      </c>
      <c r="AH4720" s="3">
        <v>23.383333333332999</v>
      </c>
      <c r="AI4720" s="3">
        <v>3.583333333333</v>
      </c>
      <c r="AJ4720" s="1" t="s">
        <v>833</v>
      </c>
      <c r="AK4720" s="1" t="s">
        <v>34768</v>
      </c>
      <c r="AL4720" s="1"/>
      <c r="AM4720" s="1"/>
      <c r="AN4720" s="1"/>
      <c r="AO4720" s="1"/>
      <c r="AP4720" s="1"/>
      <c r="AQ4720" s="1"/>
      <c r="AR4720" s="1"/>
      <c r="AS4720" s="1"/>
      <c r="AT4720" s="3"/>
      <c r="AU4720" s="1"/>
      <c r="AV4720" s="1"/>
      <c r="AW4720" s="3"/>
      <c r="AX4720" s="1"/>
      <c r="AY4720" s="1"/>
      <c r="AZ4720" s="1"/>
      <c r="BA4720" s="1"/>
      <c r="BB4720">
        <f t="shared" si="117"/>
        <v>4</v>
      </c>
      <c r="BC4720">
        <f t="shared" si="118"/>
        <v>2022</v>
      </c>
    </row>
    <row r="4721" spans="1:55" x14ac:dyDescent="0.25">
      <c r="A4721" s="1" t="s">
        <v>33773</v>
      </c>
      <c r="B4721" s="3">
        <v>72</v>
      </c>
      <c r="C4721" s="1" t="s">
        <v>33773</v>
      </c>
      <c r="D4721" s="3">
        <v>61974</v>
      </c>
      <c r="E4721" s="1" t="s">
        <v>63</v>
      </c>
      <c r="F4721" s="1" t="s">
        <v>832</v>
      </c>
      <c r="G4721" s="1" t="s">
        <v>833</v>
      </c>
      <c r="H4721" s="1" t="s">
        <v>34769</v>
      </c>
      <c r="I4721" s="3">
        <v>1674525</v>
      </c>
      <c r="J4721" s="1" t="s">
        <v>67</v>
      </c>
      <c r="K4721" s="12"/>
      <c r="L4721" s="1" t="s">
        <v>33793</v>
      </c>
      <c r="M4721" s="1"/>
      <c r="N4721" s="1"/>
      <c r="O4721" s="1" t="s">
        <v>34770</v>
      </c>
      <c r="P4721" s="1" t="s">
        <v>70</v>
      </c>
      <c r="Q4721" s="1" t="s">
        <v>70</v>
      </c>
      <c r="R4721" s="1" t="s">
        <v>833</v>
      </c>
      <c r="S4721" s="1" t="s">
        <v>34771</v>
      </c>
      <c r="T4721" s="1" t="s">
        <v>34772</v>
      </c>
      <c r="U4721" s="1" t="s">
        <v>33834</v>
      </c>
      <c r="V4721" s="1" t="s">
        <v>74</v>
      </c>
      <c r="W4721" s="1" t="s">
        <v>33865</v>
      </c>
      <c r="X4721" s="1" t="s">
        <v>833</v>
      </c>
      <c r="Y4721" s="1" t="s">
        <v>5271</v>
      </c>
      <c r="Z4721" s="1" t="s">
        <v>833</v>
      </c>
      <c r="AA4721" s="1" t="s">
        <v>34773</v>
      </c>
      <c r="AB4721" s="3">
        <v>1</v>
      </c>
      <c r="AC4721" s="3">
        <v>1</v>
      </c>
      <c r="AD4721" s="3">
        <v>1</v>
      </c>
      <c r="AE4721" s="3">
        <v>1</v>
      </c>
      <c r="AF4721" s="3">
        <v>0</v>
      </c>
      <c r="AG4721" s="3">
        <v>0</v>
      </c>
      <c r="AH4721" s="3">
        <v>37.016666666667</v>
      </c>
      <c r="AI4721" s="3">
        <v>3.7</v>
      </c>
      <c r="AJ4721" s="1" t="s">
        <v>833</v>
      </c>
      <c r="AK4721" s="1" t="s">
        <v>9035</v>
      </c>
      <c r="AL4721" s="1"/>
      <c r="AM4721" s="1"/>
      <c r="AN4721" s="1"/>
      <c r="AO4721" s="1"/>
      <c r="AP4721" s="1"/>
      <c r="AQ4721" s="1"/>
      <c r="AR4721" s="1"/>
      <c r="AS4721" s="1"/>
      <c r="AT4721" s="3"/>
      <c r="AU4721" s="1"/>
      <c r="AV4721" s="1"/>
      <c r="AW4721" s="3"/>
      <c r="AX4721" s="1"/>
      <c r="AY4721" s="1"/>
      <c r="AZ4721" s="1"/>
      <c r="BA4721" s="1"/>
      <c r="BB4721">
        <f t="shared" si="117"/>
        <v>4</v>
      </c>
      <c r="BC4721">
        <f t="shared" si="118"/>
        <v>2022</v>
      </c>
    </row>
    <row r="4722" spans="1:55" x14ac:dyDescent="0.25">
      <c r="A4722" s="1" t="s">
        <v>33773</v>
      </c>
      <c r="B4722" s="3">
        <v>91</v>
      </c>
      <c r="C4722" s="1" t="s">
        <v>33784</v>
      </c>
      <c r="D4722" s="3">
        <v>64317</v>
      </c>
      <c r="E4722" s="1" t="s">
        <v>63</v>
      </c>
      <c r="F4722" s="1" t="s">
        <v>34774</v>
      </c>
      <c r="G4722" s="1" t="s">
        <v>833</v>
      </c>
      <c r="H4722" s="1" t="s">
        <v>34775</v>
      </c>
      <c r="I4722" s="3">
        <v>1674991</v>
      </c>
      <c r="J4722" s="1" t="s">
        <v>67</v>
      </c>
      <c r="K4722" s="12"/>
      <c r="L4722" s="1" t="s">
        <v>33916</v>
      </c>
      <c r="M4722" s="1"/>
      <c r="N4722" s="1"/>
      <c r="O4722" s="1" t="s">
        <v>34776</v>
      </c>
      <c r="P4722" s="1" t="s">
        <v>70</v>
      </c>
      <c r="Q4722" s="1" t="s">
        <v>70</v>
      </c>
      <c r="R4722" s="1" t="s">
        <v>833</v>
      </c>
      <c r="S4722" s="1" t="s">
        <v>34777</v>
      </c>
      <c r="T4722" s="1" t="s">
        <v>34778</v>
      </c>
      <c r="U4722" s="1" t="s">
        <v>31532</v>
      </c>
      <c r="V4722" s="1" t="s">
        <v>74</v>
      </c>
      <c r="W4722" s="1" t="s">
        <v>33819</v>
      </c>
      <c r="X4722" s="1" t="s">
        <v>833</v>
      </c>
      <c r="Y4722" s="1" t="s">
        <v>9261</v>
      </c>
      <c r="Z4722" s="1" t="s">
        <v>833</v>
      </c>
      <c r="AA4722" s="1" t="s">
        <v>34779</v>
      </c>
      <c r="AB4722" s="3">
        <v>1</v>
      </c>
      <c r="AC4722" s="3">
        <v>1</v>
      </c>
      <c r="AD4722" s="3">
        <v>1</v>
      </c>
      <c r="AE4722" s="3">
        <v>1</v>
      </c>
      <c r="AF4722" s="3">
        <v>0</v>
      </c>
      <c r="AG4722" s="3">
        <v>0</v>
      </c>
      <c r="AH4722" s="3">
        <v>28.4</v>
      </c>
      <c r="AI4722" s="3">
        <v>7.416666666667</v>
      </c>
      <c r="AJ4722" s="1" t="s">
        <v>833</v>
      </c>
      <c r="AK4722" s="1" t="s">
        <v>34780</v>
      </c>
      <c r="AL4722" s="1"/>
      <c r="AM4722" s="1"/>
      <c r="AN4722" s="1"/>
      <c r="AO4722" s="1"/>
      <c r="AP4722" s="1"/>
      <c r="AQ4722" s="1"/>
      <c r="AR4722" s="1"/>
      <c r="AS4722" s="1"/>
      <c r="AT4722" s="3"/>
      <c r="AU4722" s="1"/>
      <c r="AV4722" s="1"/>
      <c r="AW4722" s="3"/>
      <c r="AX4722" s="1"/>
      <c r="AY4722" s="1"/>
      <c r="AZ4722" s="1" t="s">
        <v>34781</v>
      </c>
      <c r="BA4722" s="1"/>
      <c r="BB4722">
        <f t="shared" si="117"/>
        <v>4</v>
      </c>
      <c r="BC4722">
        <f t="shared" si="118"/>
        <v>2022</v>
      </c>
    </row>
    <row r="4723" spans="1:55" x14ac:dyDescent="0.25">
      <c r="A4723" s="1" t="s">
        <v>33773</v>
      </c>
      <c r="B4723" s="3">
        <v>91</v>
      </c>
      <c r="C4723" s="1" t="s">
        <v>33784</v>
      </c>
      <c r="D4723" s="3">
        <v>67383</v>
      </c>
      <c r="E4723" s="1" t="s">
        <v>63</v>
      </c>
      <c r="F4723" s="1" t="s">
        <v>34782</v>
      </c>
      <c r="G4723" s="1" t="s">
        <v>6095</v>
      </c>
      <c r="H4723" s="1" t="s">
        <v>34783</v>
      </c>
      <c r="I4723" s="3">
        <v>1675259</v>
      </c>
      <c r="J4723" s="1" t="s">
        <v>67</v>
      </c>
      <c r="K4723" s="12"/>
      <c r="L4723" s="1" t="s">
        <v>34036</v>
      </c>
      <c r="M4723" s="1"/>
      <c r="N4723" s="1"/>
      <c r="O4723" s="1" t="s">
        <v>34784</v>
      </c>
      <c r="P4723" s="1" t="s">
        <v>70</v>
      </c>
      <c r="Q4723" s="1" t="s">
        <v>70</v>
      </c>
      <c r="R4723" s="1" t="s">
        <v>6095</v>
      </c>
      <c r="S4723" s="1" t="s">
        <v>34785</v>
      </c>
      <c r="T4723" s="1" t="s">
        <v>34786</v>
      </c>
      <c r="U4723" s="1" t="s">
        <v>33834</v>
      </c>
      <c r="V4723" s="1" t="s">
        <v>74</v>
      </c>
      <c r="W4723" s="1" t="s">
        <v>33886</v>
      </c>
      <c r="X4723" s="1" t="s">
        <v>6095</v>
      </c>
      <c r="Y4723" s="1" t="s">
        <v>7413</v>
      </c>
      <c r="Z4723" s="1" t="s">
        <v>6095</v>
      </c>
      <c r="AA4723" s="1" t="s">
        <v>15721</v>
      </c>
      <c r="AB4723" s="3">
        <v>1</v>
      </c>
      <c r="AC4723" s="3">
        <v>1</v>
      </c>
      <c r="AD4723" s="3">
        <v>1</v>
      </c>
      <c r="AE4723" s="3">
        <v>1</v>
      </c>
      <c r="AF4723" s="3">
        <v>0</v>
      </c>
      <c r="AG4723" s="3">
        <v>0</v>
      </c>
      <c r="AH4723" s="3">
        <v>36.183333333333003</v>
      </c>
      <c r="AI4723" s="3">
        <v>7.1166666666670002</v>
      </c>
      <c r="AJ4723" s="1" t="s">
        <v>6095</v>
      </c>
      <c r="AK4723" s="1" t="s">
        <v>34787</v>
      </c>
      <c r="AL4723" s="1"/>
      <c r="AM4723" s="1"/>
      <c r="AN4723" s="1"/>
      <c r="AO4723" s="1"/>
      <c r="AP4723" s="1"/>
      <c r="AQ4723" s="1"/>
      <c r="AR4723" s="1"/>
      <c r="AS4723" s="1"/>
      <c r="AT4723" s="3"/>
      <c r="AU4723" s="1"/>
      <c r="AV4723" s="1"/>
      <c r="AW4723" s="3"/>
      <c r="AX4723" s="1"/>
      <c r="AY4723" s="1"/>
      <c r="AZ4723" s="1" t="s">
        <v>34788</v>
      </c>
      <c r="BA4723" s="1"/>
      <c r="BB4723">
        <f t="shared" si="117"/>
        <v>4</v>
      </c>
      <c r="BC4723">
        <f t="shared" si="118"/>
        <v>2022</v>
      </c>
    </row>
    <row r="4724" spans="1:55" x14ac:dyDescent="0.25">
      <c r="A4724" s="1" t="s">
        <v>33773</v>
      </c>
      <c r="B4724" s="3">
        <v>91</v>
      </c>
      <c r="C4724" s="1" t="s">
        <v>33784</v>
      </c>
      <c r="D4724" s="3">
        <v>69084</v>
      </c>
      <c r="E4724" s="1" t="s">
        <v>91</v>
      </c>
      <c r="F4724" s="1" t="s">
        <v>1332</v>
      </c>
      <c r="G4724" s="1" t="s">
        <v>850</v>
      </c>
      <c r="H4724" s="1" t="s">
        <v>34789</v>
      </c>
      <c r="I4724" s="3">
        <v>69084</v>
      </c>
      <c r="J4724" s="1" t="s">
        <v>67</v>
      </c>
      <c r="K4724" s="12"/>
      <c r="L4724" s="1" t="s">
        <v>33852</v>
      </c>
      <c r="M4724" s="1"/>
      <c r="N4724" s="1"/>
      <c r="O4724" s="1" t="s">
        <v>31862</v>
      </c>
      <c r="P4724" s="1" t="s">
        <v>70</v>
      </c>
      <c r="Q4724" s="1" t="s">
        <v>70</v>
      </c>
      <c r="R4724" s="1" t="s">
        <v>850</v>
      </c>
      <c r="S4724" s="1" t="s">
        <v>4587</v>
      </c>
      <c r="T4724" s="1" t="s">
        <v>34790</v>
      </c>
      <c r="U4724" s="1" t="s">
        <v>23694</v>
      </c>
      <c r="V4724" s="1" t="s">
        <v>74</v>
      </c>
      <c r="W4724" s="1" t="s">
        <v>33819</v>
      </c>
      <c r="X4724" s="1" t="s">
        <v>850</v>
      </c>
      <c r="Y4724" s="1" t="s">
        <v>3682</v>
      </c>
      <c r="Z4724" s="1" t="s">
        <v>850</v>
      </c>
      <c r="AA4724" s="1" t="s">
        <v>34791</v>
      </c>
      <c r="AB4724" s="3">
        <v>1</v>
      </c>
      <c r="AC4724" s="3">
        <v>1</v>
      </c>
      <c r="AD4724" s="3">
        <v>1</v>
      </c>
      <c r="AE4724" s="3">
        <v>1</v>
      </c>
      <c r="AF4724" s="3">
        <v>0</v>
      </c>
      <c r="AG4724" s="3">
        <v>0</v>
      </c>
      <c r="AH4724" s="3">
        <v>27.233333333333</v>
      </c>
      <c r="AI4724" s="3">
        <v>7.65</v>
      </c>
      <c r="AJ4724" s="1" t="s">
        <v>850</v>
      </c>
      <c r="AK4724" s="1" t="s">
        <v>34792</v>
      </c>
      <c r="AL4724" s="1"/>
      <c r="AM4724" s="1"/>
      <c r="AN4724" s="1"/>
      <c r="AO4724" s="1"/>
      <c r="AP4724" s="1"/>
      <c r="AQ4724" s="1"/>
      <c r="AR4724" s="1"/>
      <c r="AS4724" s="1"/>
      <c r="AT4724" s="3"/>
      <c r="AU4724" s="1"/>
      <c r="AV4724" s="1"/>
      <c r="AW4724" s="3"/>
      <c r="AX4724" s="1"/>
      <c r="AY4724" s="1"/>
      <c r="AZ4724" s="1"/>
      <c r="BA4724" s="1"/>
      <c r="BB4724">
        <f t="shared" si="117"/>
        <v>4</v>
      </c>
      <c r="BC4724">
        <f t="shared" si="118"/>
        <v>2022</v>
      </c>
    </row>
    <row r="4725" spans="1:55" x14ac:dyDescent="0.25">
      <c r="A4725" s="1" t="s">
        <v>33773</v>
      </c>
      <c r="B4725" s="3">
        <v>72</v>
      </c>
      <c r="C4725" s="1" t="s">
        <v>33773</v>
      </c>
      <c r="D4725" s="3">
        <v>71527</v>
      </c>
      <c r="E4725" s="1" t="s">
        <v>91</v>
      </c>
      <c r="F4725" s="1" t="s">
        <v>5275</v>
      </c>
      <c r="G4725" s="1" t="s">
        <v>850</v>
      </c>
      <c r="H4725" s="1" t="s">
        <v>34793</v>
      </c>
      <c r="I4725" s="3">
        <v>71527</v>
      </c>
      <c r="J4725" s="1" t="s">
        <v>67</v>
      </c>
      <c r="K4725" s="12"/>
      <c r="L4725" s="1" t="s">
        <v>33975</v>
      </c>
      <c r="M4725" s="1"/>
      <c r="N4725" s="1"/>
      <c r="O4725" s="1" t="s">
        <v>16596</v>
      </c>
      <c r="P4725" s="1" t="s">
        <v>70</v>
      </c>
      <c r="Q4725" s="1" t="s">
        <v>70</v>
      </c>
      <c r="R4725" s="1" t="s">
        <v>850</v>
      </c>
      <c r="S4725" s="1" t="s">
        <v>12259</v>
      </c>
      <c r="T4725" s="1" t="s">
        <v>34794</v>
      </c>
      <c r="U4725" s="1" t="s">
        <v>33834</v>
      </c>
      <c r="V4725" s="1" t="s">
        <v>74</v>
      </c>
      <c r="W4725" s="1" t="s">
        <v>34471</v>
      </c>
      <c r="X4725" s="1" t="s">
        <v>850</v>
      </c>
      <c r="Y4725" s="1" t="s">
        <v>4567</v>
      </c>
      <c r="Z4725" s="1" t="s">
        <v>850</v>
      </c>
      <c r="AA4725" s="1" t="s">
        <v>34248</v>
      </c>
      <c r="AB4725" s="3">
        <v>1</v>
      </c>
      <c r="AC4725" s="3">
        <v>1</v>
      </c>
      <c r="AD4725" s="3">
        <v>1</v>
      </c>
      <c r="AE4725" s="3">
        <v>1</v>
      </c>
      <c r="AF4725" s="3">
        <v>0</v>
      </c>
      <c r="AG4725" s="3">
        <v>0</v>
      </c>
      <c r="AH4725" s="3">
        <v>16.916666666666998</v>
      </c>
      <c r="AI4725" s="3">
        <v>4.4333333333329996</v>
      </c>
      <c r="AJ4725" s="1" t="s">
        <v>850</v>
      </c>
      <c r="AK4725" s="1" t="s">
        <v>34795</v>
      </c>
      <c r="AL4725" s="1"/>
      <c r="AM4725" s="1"/>
      <c r="AN4725" s="1"/>
      <c r="AO4725" s="1"/>
      <c r="AP4725" s="1"/>
      <c r="AQ4725" s="1"/>
      <c r="AR4725" s="1"/>
      <c r="AS4725" s="1"/>
      <c r="AT4725" s="3"/>
      <c r="AU4725" s="1"/>
      <c r="AV4725" s="1"/>
      <c r="AW4725" s="3"/>
      <c r="AX4725" s="1"/>
      <c r="AY4725" s="1"/>
      <c r="AZ4725" s="1"/>
      <c r="BA4725" s="1" t="s">
        <v>34796</v>
      </c>
      <c r="BB4725">
        <f t="shared" si="117"/>
        <v>4</v>
      </c>
      <c r="BC4725">
        <f t="shared" si="118"/>
        <v>2022</v>
      </c>
    </row>
    <row r="4726" spans="1:55" x14ac:dyDescent="0.25">
      <c r="A4726" s="1" t="s">
        <v>33773</v>
      </c>
      <c r="B4726" s="3">
        <v>72</v>
      </c>
      <c r="C4726" s="1" t="s">
        <v>33773</v>
      </c>
      <c r="D4726" s="3">
        <v>72019</v>
      </c>
      <c r="E4726" s="1" t="s">
        <v>63</v>
      </c>
      <c r="F4726" s="1" t="s">
        <v>34797</v>
      </c>
      <c r="G4726" s="1" t="s">
        <v>850</v>
      </c>
      <c r="H4726" s="1" t="s">
        <v>34798</v>
      </c>
      <c r="I4726" s="3">
        <v>1676031</v>
      </c>
      <c r="J4726" s="1" t="s">
        <v>67</v>
      </c>
      <c r="K4726" s="12"/>
      <c r="L4726" s="1" t="s">
        <v>34799</v>
      </c>
      <c r="M4726" s="1"/>
      <c r="N4726" s="1"/>
      <c r="O4726" s="1" t="s">
        <v>34800</v>
      </c>
      <c r="P4726" s="1" t="s">
        <v>70</v>
      </c>
      <c r="Q4726" s="1" t="s">
        <v>70</v>
      </c>
      <c r="R4726" s="1" t="s">
        <v>850</v>
      </c>
      <c r="S4726" s="1" t="s">
        <v>34801</v>
      </c>
      <c r="T4726" s="1" t="s">
        <v>34802</v>
      </c>
      <c r="U4726" s="1" t="s">
        <v>23694</v>
      </c>
      <c r="V4726" s="1" t="s">
        <v>74</v>
      </c>
      <c r="W4726" s="1" t="s">
        <v>34131</v>
      </c>
      <c r="X4726" s="1" t="s">
        <v>850</v>
      </c>
      <c r="Y4726" s="1" t="s">
        <v>641</v>
      </c>
      <c r="Z4726" s="1" t="s">
        <v>850</v>
      </c>
      <c r="AA4726" s="1" t="s">
        <v>34803</v>
      </c>
      <c r="AB4726" s="3">
        <v>1</v>
      </c>
      <c r="AC4726" s="3">
        <v>1</v>
      </c>
      <c r="AD4726" s="3">
        <v>1</v>
      </c>
      <c r="AE4726" s="3">
        <v>1</v>
      </c>
      <c r="AF4726" s="3">
        <v>0</v>
      </c>
      <c r="AG4726" s="3">
        <v>0</v>
      </c>
      <c r="AH4726" s="3">
        <v>28.033333333333001</v>
      </c>
      <c r="AI4726" s="3">
        <v>4.6166666666670002</v>
      </c>
      <c r="AJ4726" s="1" t="s">
        <v>850</v>
      </c>
      <c r="AK4726" s="1" t="s">
        <v>34804</v>
      </c>
      <c r="AL4726" s="1"/>
      <c r="AM4726" s="1"/>
      <c r="AN4726" s="1"/>
      <c r="AO4726" s="1"/>
      <c r="AP4726" s="1"/>
      <c r="AQ4726" s="1"/>
      <c r="AR4726" s="1"/>
      <c r="AS4726" s="1"/>
      <c r="AT4726" s="3"/>
      <c r="AU4726" s="1"/>
      <c r="AV4726" s="1"/>
      <c r="AW4726" s="3"/>
      <c r="AX4726" s="1"/>
      <c r="AY4726" s="1"/>
      <c r="AZ4726" s="1" t="s">
        <v>34805</v>
      </c>
      <c r="BA4726" s="1"/>
      <c r="BB4726">
        <f t="shared" si="117"/>
        <v>4</v>
      </c>
      <c r="BC4726">
        <f t="shared" si="118"/>
        <v>2022</v>
      </c>
    </row>
    <row r="4727" spans="1:55" x14ac:dyDescent="0.25">
      <c r="A4727" s="1" t="s">
        <v>33773</v>
      </c>
      <c r="B4727" s="3">
        <v>91</v>
      </c>
      <c r="C4727" s="1" t="s">
        <v>33784</v>
      </c>
      <c r="D4727" s="3">
        <v>72339</v>
      </c>
      <c r="E4727" s="1" t="s">
        <v>63</v>
      </c>
      <c r="F4727" s="1" t="s">
        <v>34806</v>
      </c>
      <c r="G4727" s="1" t="s">
        <v>850</v>
      </c>
      <c r="H4727" s="1" t="s">
        <v>25275</v>
      </c>
      <c r="I4727" s="3">
        <v>1676070</v>
      </c>
      <c r="J4727" s="1" t="s">
        <v>67</v>
      </c>
      <c r="K4727" s="12"/>
      <c r="L4727" s="1" t="s">
        <v>34036</v>
      </c>
      <c r="M4727" s="1"/>
      <c r="N4727" s="1"/>
      <c r="O4727" s="1" t="s">
        <v>34807</v>
      </c>
      <c r="P4727" s="1" t="s">
        <v>70</v>
      </c>
      <c r="Q4727" s="1" t="s">
        <v>70</v>
      </c>
      <c r="R4727" s="1" t="s">
        <v>850</v>
      </c>
      <c r="S4727" s="1" t="s">
        <v>34808</v>
      </c>
      <c r="T4727" s="1" t="s">
        <v>34809</v>
      </c>
      <c r="U4727" s="1" t="s">
        <v>34121</v>
      </c>
      <c r="V4727" s="1" t="s">
        <v>2229</v>
      </c>
      <c r="W4727" s="1" t="s">
        <v>31826</v>
      </c>
      <c r="X4727" s="1" t="s">
        <v>850</v>
      </c>
      <c r="Y4727" s="1" t="s">
        <v>15334</v>
      </c>
      <c r="Z4727" s="1" t="s">
        <v>850</v>
      </c>
      <c r="AA4727" s="1" t="s">
        <v>23075</v>
      </c>
      <c r="AB4727" s="3">
        <v>1</v>
      </c>
      <c r="AC4727" s="3">
        <v>1</v>
      </c>
      <c r="AD4727" s="3">
        <v>1</v>
      </c>
      <c r="AE4727" s="3">
        <v>1</v>
      </c>
      <c r="AF4727" s="3">
        <v>0</v>
      </c>
      <c r="AG4727" s="3">
        <v>0</v>
      </c>
      <c r="AH4727" s="3">
        <v>51.866666666667001</v>
      </c>
      <c r="AI4727" s="3">
        <v>6.7833333333330001</v>
      </c>
      <c r="AJ4727" s="1" t="s">
        <v>850</v>
      </c>
      <c r="AK4727" s="1" t="s">
        <v>5702</v>
      </c>
      <c r="AL4727" s="1"/>
      <c r="AM4727" s="1"/>
      <c r="AN4727" s="1"/>
      <c r="AO4727" s="1"/>
      <c r="AP4727" s="1"/>
      <c r="AQ4727" s="1"/>
      <c r="AR4727" s="1"/>
      <c r="AS4727" s="1"/>
      <c r="AT4727" s="3"/>
      <c r="AU4727" s="1"/>
      <c r="AV4727" s="1"/>
      <c r="AW4727" s="3"/>
      <c r="AX4727" s="1"/>
      <c r="AY4727" s="1"/>
      <c r="AZ4727" s="1" t="s">
        <v>34810</v>
      </c>
      <c r="BA4727" s="1"/>
      <c r="BB4727">
        <f t="shared" si="117"/>
        <v>4</v>
      </c>
      <c r="BC4727">
        <f t="shared" si="118"/>
        <v>2022</v>
      </c>
    </row>
    <row r="4728" spans="1:55" x14ac:dyDescent="0.25">
      <c r="A4728" s="1" t="s">
        <v>33773</v>
      </c>
      <c r="B4728" s="3">
        <v>72</v>
      </c>
      <c r="C4728" s="1" t="s">
        <v>33773</v>
      </c>
      <c r="D4728" s="3">
        <v>77631</v>
      </c>
      <c r="E4728" s="1" t="s">
        <v>63</v>
      </c>
      <c r="F4728" s="1" t="s">
        <v>34811</v>
      </c>
      <c r="G4728" s="1" t="s">
        <v>884</v>
      </c>
      <c r="H4728" s="1" t="s">
        <v>34812</v>
      </c>
      <c r="I4728" s="3">
        <v>1676899</v>
      </c>
      <c r="J4728" s="1" t="s">
        <v>67</v>
      </c>
      <c r="K4728" s="12"/>
      <c r="L4728" s="1" t="s">
        <v>33975</v>
      </c>
      <c r="M4728" s="1"/>
      <c r="N4728" s="1"/>
      <c r="O4728" s="1" t="s">
        <v>34813</v>
      </c>
      <c r="P4728" s="1" t="s">
        <v>70</v>
      </c>
      <c r="Q4728" s="1" t="s">
        <v>70</v>
      </c>
      <c r="R4728" s="1" t="s">
        <v>884</v>
      </c>
      <c r="S4728" s="1" t="s">
        <v>34814</v>
      </c>
      <c r="T4728" s="1" t="s">
        <v>34815</v>
      </c>
      <c r="U4728" s="1" t="s">
        <v>34008</v>
      </c>
      <c r="V4728" s="1" t="s">
        <v>74</v>
      </c>
      <c r="W4728" s="1" t="s">
        <v>34471</v>
      </c>
      <c r="X4728" s="1" t="s">
        <v>884</v>
      </c>
      <c r="Y4728" s="1" t="s">
        <v>28084</v>
      </c>
      <c r="Z4728" s="1" t="s">
        <v>884</v>
      </c>
      <c r="AA4728" s="1" t="s">
        <v>34816</v>
      </c>
      <c r="AB4728" s="3">
        <v>1</v>
      </c>
      <c r="AC4728" s="3">
        <v>1</v>
      </c>
      <c r="AD4728" s="3">
        <v>1</v>
      </c>
      <c r="AE4728" s="3">
        <v>1</v>
      </c>
      <c r="AF4728" s="3">
        <v>0</v>
      </c>
      <c r="AG4728" s="3">
        <v>0</v>
      </c>
      <c r="AH4728" s="3">
        <v>22.1</v>
      </c>
      <c r="AI4728" s="3">
        <v>7.5</v>
      </c>
      <c r="AJ4728" s="1" t="s">
        <v>884</v>
      </c>
      <c r="AK4728" s="1" t="s">
        <v>19733</v>
      </c>
      <c r="AL4728" s="1"/>
      <c r="AM4728" s="1"/>
      <c r="AN4728" s="1"/>
      <c r="AO4728" s="1"/>
      <c r="AP4728" s="1"/>
      <c r="AQ4728" s="1"/>
      <c r="AR4728" s="1"/>
      <c r="AS4728" s="1"/>
      <c r="AT4728" s="3"/>
      <c r="AU4728" s="1"/>
      <c r="AV4728" s="1"/>
      <c r="AW4728" s="3"/>
      <c r="AX4728" s="1"/>
      <c r="AY4728" s="1"/>
      <c r="AZ4728" s="1" t="s">
        <v>34817</v>
      </c>
      <c r="BA4728" s="1"/>
      <c r="BB4728">
        <f t="shared" si="117"/>
        <v>4</v>
      </c>
      <c r="BC4728">
        <f t="shared" si="118"/>
        <v>2022</v>
      </c>
    </row>
    <row r="4729" spans="1:55" x14ac:dyDescent="0.25">
      <c r="A4729" s="1" t="s">
        <v>33773</v>
      </c>
      <c r="B4729" s="3">
        <v>91</v>
      </c>
      <c r="C4729" s="1" t="s">
        <v>33784</v>
      </c>
      <c r="D4729" s="3">
        <v>87792</v>
      </c>
      <c r="E4729" s="1" t="s">
        <v>63</v>
      </c>
      <c r="F4729" s="1" t="s">
        <v>34818</v>
      </c>
      <c r="G4729" s="1" t="s">
        <v>893</v>
      </c>
      <c r="H4729" s="1" t="s">
        <v>34819</v>
      </c>
      <c r="I4729" s="3">
        <v>1678366</v>
      </c>
      <c r="J4729" s="1" t="s">
        <v>1309</v>
      </c>
      <c r="K4729" s="12"/>
      <c r="L4729" s="1" t="s">
        <v>34036</v>
      </c>
      <c r="M4729" s="1"/>
      <c r="N4729" s="1"/>
      <c r="O4729" s="1" t="s">
        <v>34820</v>
      </c>
      <c r="P4729" s="1" t="s">
        <v>70</v>
      </c>
      <c r="Q4729" s="1" t="s">
        <v>70</v>
      </c>
      <c r="R4729" s="1" t="s">
        <v>893</v>
      </c>
      <c r="S4729" s="1" t="s">
        <v>34821</v>
      </c>
      <c r="T4729" s="1" t="s">
        <v>34822</v>
      </c>
      <c r="U4729" s="1" t="s">
        <v>34121</v>
      </c>
      <c r="V4729" s="1" t="s">
        <v>74</v>
      </c>
      <c r="W4729" s="1" t="s">
        <v>33886</v>
      </c>
      <c r="X4729" s="1" t="s">
        <v>893</v>
      </c>
      <c r="Y4729" s="1" t="s">
        <v>4553</v>
      </c>
      <c r="Z4729" s="1" t="s">
        <v>893</v>
      </c>
      <c r="AA4729" s="1" t="s">
        <v>34823</v>
      </c>
      <c r="AB4729" s="3">
        <v>1</v>
      </c>
      <c r="AC4729" s="3">
        <v>1</v>
      </c>
      <c r="AD4729" s="3">
        <v>1</v>
      </c>
      <c r="AE4729" s="3">
        <v>0</v>
      </c>
      <c r="AF4729" s="3">
        <v>1</v>
      </c>
      <c r="AG4729" s="3">
        <v>0</v>
      </c>
      <c r="AH4729" s="3">
        <v>50.033333333332997</v>
      </c>
      <c r="AI4729" s="3">
        <v>54.066666666666997</v>
      </c>
      <c r="AJ4729" s="1" t="s">
        <v>893</v>
      </c>
      <c r="AK4729" s="1" t="s">
        <v>16013</v>
      </c>
      <c r="AL4729" s="1"/>
      <c r="AM4729" s="1"/>
      <c r="AN4729" s="1"/>
      <c r="AO4729" s="1"/>
      <c r="AP4729" s="1"/>
      <c r="AQ4729" s="1"/>
      <c r="AR4729" s="1"/>
      <c r="AS4729" s="1"/>
      <c r="AT4729" s="3"/>
      <c r="AU4729" s="1"/>
      <c r="AV4729" s="1"/>
      <c r="AW4729" s="3"/>
      <c r="AX4729" s="1"/>
      <c r="AY4729" s="1"/>
      <c r="AZ4729" s="1" t="s">
        <v>34824</v>
      </c>
      <c r="BA4729" s="1"/>
      <c r="BB4729">
        <f t="shared" si="117"/>
        <v>4</v>
      </c>
      <c r="BC4729">
        <f t="shared" si="118"/>
        <v>2022</v>
      </c>
    </row>
    <row r="4730" spans="1:55" x14ac:dyDescent="0.25">
      <c r="A4730" s="1" t="s">
        <v>33773</v>
      </c>
      <c r="B4730" s="3">
        <v>72</v>
      </c>
      <c r="C4730" s="1" t="s">
        <v>33773</v>
      </c>
      <c r="D4730" s="3">
        <v>87898</v>
      </c>
      <c r="E4730" s="1" t="s">
        <v>91</v>
      </c>
      <c r="F4730" s="1" t="s">
        <v>2529</v>
      </c>
      <c r="G4730" s="1" t="s">
        <v>893</v>
      </c>
      <c r="H4730" s="1" t="s">
        <v>34825</v>
      </c>
      <c r="I4730" s="3">
        <v>87898</v>
      </c>
      <c r="J4730" s="1" t="s">
        <v>1309</v>
      </c>
      <c r="K4730" s="12"/>
      <c r="L4730" s="1" t="s">
        <v>34826</v>
      </c>
      <c r="M4730" s="1"/>
      <c r="N4730" s="1"/>
      <c r="O4730" s="1" t="s">
        <v>34827</v>
      </c>
      <c r="P4730" s="1" t="s">
        <v>70</v>
      </c>
      <c r="Q4730" s="1" t="s">
        <v>70</v>
      </c>
      <c r="R4730" s="1" t="s">
        <v>893</v>
      </c>
      <c r="S4730" s="1" t="s">
        <v>19625</v>
      </c>
      <c r="T4730" s="1" t="s">
        <v>34828</v>
      </c>
      <c r="U4730" s="1" t="s">
        <v>33834</v>
      </c>
      <c r="V4730" s="1" t="s">
        <v>74</v>
      </c>
      <c r="W4730" s="1" t="s">
        <v>26628</v>
      </c>
      <c r="X4730" s="1" t="s">
        <v>893</v>
      </c>
      <c r="Y4730" s="1" t="s">
        <v>4629</v>
      </c>
      <c r="Z4730" s="1" t="s">
        <v>893</v>
      </c>
      <c r="AA4730" s="1" t="s">
        <v>10575</v>
      </c>
      <c r="AB4730" s="3">
        <v>1</v>
      </c>
      <c r="AC4730" s="3">
        <v>1</v>
      </c>
      <c r="AD4730" s="3">
        <v>1</v>
      </c>
      <c r="AE4730" s="3">
        <v>1</v>
      </c>
      <c r="AF4730" s="3">
        <v>0</v>
      </c>
      <c r="AG4730" s="3">
        <v>0</v>
      </c>
      <c r="AH4730" s="3">
        <v>11.466666666667001</v>
      </c>
      <c r="AI4730" s="3">
        <v>2.7166666666669999</v>
      </c>
      <c r="AJ4730" s="1" t="s">
        <v>893</v>
      </c>
      <c r="AK4730" s="1" t="s">
        <v>34829</v>
      </c>
      <c r="AL4730" s="1"/>
      <c r="AM4730" s="1"/>
      <c r="AN4730" s="1"/>
      <c r="AO4730" s="1"/>
      <c r="AP4730" s="1"/>
      <c r="AQ4730" s="1"/>
      <c r="AR4730" s="1"/>
      <c r="AS4730" s="1"/>
      <c r="AT4730" s="3"/>
      <c r="AU4730" s="1"/>
      <c r="AV4730" s="1"/>
      <c r="AW4730" s="3"/>
      <c r="AX4730" s="1"/>
      <c r="AY4730" s="1"/>
      <c r="AZ4730" s="1"/>
      <c r="BA4730" s="1"/>
      <c r="BB4730">
        <f t="shared" si="117"/>
        <v>4</v>
      </c>
      <c r="BC4730">
        <f t="shared" si="118"/>
        <v>2022</v>
      </c>
    </row>
    <row r="4731" spans="1:55" x14ac:dyDescent="0.25">
      <c r="A4731" s="1" t="s">
        <v>33773</v>
      </c>
      <c r="B4731" s="3">
        <v>72</v>
      </c>
      <c r="C4731" s="1" t="s">
        <v>33773</v>
      </c>
      <c r="D4731" s="3">
        <v>94219</v>
      </c>
      <c r="E4731" s="1" t="s">
        <v>63</v>
      </c>
      <c r="F4731" s="1" t="s">
        <v>34830</v>
      </c>
      <c r="G4731" s="1" t="s">
        <v>3294</v>
      </c>
      <c r="H4731" s="1" t="s">
        <v>34831</v>
      </c>
      <c r="I4731" s="3">
        <v>1678960</v>
      </c>
      <c r="J4731" s="1" t="s">
        <v>1309</v>
      </c>
      <c r="K4731" s="12"/>
      <c r="L4731" s="1" t="s">
        <v>33975</v>
      </c>
      <c r="M4731" s="1"/>
      <c r="N4731" s="1"/>
      <c r="O4731" s="1" t="s">
        <v>34832</v>
      </c>
      <c r="P4731" s="1" t="s">
        <v>70</v>
      </c>
      <c r="Q4731" s="1" t="s">
        <v>70</v>
      </c>
      <c r="R4731" s="1" t="s">
        <v>3294</v>
      </c>
      <c r="S4731" s="1" t="s">
        <v>34833</v>
      </c>
      <c r="T4731" s="1" t="s">
        <v>34834</v>
      </c>
      <c r="U4731" s="1" t="s">
        <v>33834</v>
      </c>
      <c r="V4731" s="1" t="s">
        <v>74</v>
      </c>
      <c r="W4731" s="1" t="s">
        <v>33781</v>
      </c>
      <c r="X4731" s="1" t="s">
        <v>3294</v>
      </c>
      <c r="Y4731" s="1" t="s">
        <v>14387</v>
      </c>
      <c r="Z4731" s="1" t="s">
        <v>3294</v>
      </c>
      <c r="AA4731" s="1" t="s">
        <v>34835</v>
      </c>
      <c r="AB4731" s="3">
        <v>1</v>
      </c>
      <c r="AC4731" s="3">
        <v>1</v>
      </c>
      <c r="AD4731" s="3">
        <v>1</v>
      </c>
      <c r="AE4731" s="3">
        <v>1</v>
      </c>
      <c r="AF4731" s="3">
        <v>0</v>
      </c>
      <c r="AG4731" s="3">
        <v>0</v>
      </c>
      <c r="AH4731" s="3">
        <v>52.9</v>
      </c>
      <c r="AI4731" s="3">
        <v>8.5333333333329993</v>
      </c>
      <c r="AJ4731" s="1" t="s">
        <v>3294</v>
      </c>
      <c r="AK4731" s="1" t="s">
        <v>34836</v>
      </c>
      <c r="AL4731" s="1"/>
      <c r="AM4731" s="1"/>
      <c r="AN4731" s="1"/>
      <c r="AO4731" s="1"/>
      <c r="AP4731" s="1"/>
      <c r="AQ4731" s="1"/>
      <c r="AR4731" s="1"/>
      <c r="AS4731" s="1"/>
      <c r="AT4731" s="3"/>
      <c r="AU4731" s="1"/>
      <c r="AV4731" s="1"/>
      <c r="AW4731" s="3"/>
      <c r="AX4731" s="1"/>
      <c r="AY4731" s="1"/>
      <c r="AZ4731" s="1" t="s">
        <v>34837</v>
      </c>
      <c r="BA4731" s="1"/>
      <c r="BB4731">
        <f t="shared" si="117"/>
        <v>4</v>
      </c>
      <c r="BC4731">
        <f t="shared" si="118"/>
        <v>2022</v>
      </c>
    </row>
    <row r="4732" spans="1:55" x14ac:dyDescent="0.25">
      <c r="A4732" s="1" t="s">
        <v>33773</v>
      </c>
      <c r="B4732" s="3">
        <v>72</v>
      </c>
      <c r="C4732" s="1" t="s">
        <v>33773</v>
      </c>
      <c r="D4732" s="3">
        <v>102655</v>
      </c>
      <c r="E4732" s="1" t="s">
        <v>91</v>
      </c>
      <c r="F4732" s="1" t="s">
        <v>199</v>
      </c>
      <c r="G4732" s="1" t="s">
        <v>904</v>
      </c>
      <c r="H4732" s="1" t="s">
        <v>34838</v>
      </c>
      <c r="I4732" s="3">
        <v>102655</v>
      </c>
      <c r="J4732" s="1" t="s">
        <v>67</v>
      </c>
      <c r="K4732" s="12"/>
      <c r="L4732" s="1" t="s">
        <v>33793</v>
      </c>
      <c r="M4732" s="1"/>
      <c r="N4732" s="1"/>
      <c r="O4732" s="1" t="s">
        <v>34839</v>
      </c>
      <c r="P4732" s="1" t="s">
        <v>70</v>
      </c>
      <c r="Q4732" s="1" t="s">
        <v>70</v>
      </c>
      <c r="R4732" s="1" t="s">
        <v>904</v>
      </c>
      <c r="S4732" s="1" t="s">
        <v>34840</v>
      </c>
      <c r="T4732" s="1" t="s">
        <v>34841</v>
      </c>
      <c r="U4732" s="1" t="s">
        <v>34090</v>
      </c>
      <c r="V4732" s="1" t="s">
        <v>74</v>
      </c>
      <c r="W4732" s="1" t="s">
        <v>33865</v>
      </c>
      <c r="X4732" s="1" t="s">
        <v>904</v>
      </c>
      <c r="Y4732" s="1" t="s">
        <v>862</v>
      </c>
      <c r="Z4732" s="1" t="s">
        <v>904</v>
      </c>
      <c r="AA4732" s="1" t="s">
        <v>34842</v>
      </c>
      <c r="AB4732" s="3">
        <v>1</v>
      </c>
      <c r="AC4732" s="3">
        <v>1</v>
      </c>
      <c r="AD4732" s="3">
        <v>1</v>
      </c>
      <c r="AE4732" s="3">
        <v>1</v>
      </c>
      <c r="AF4732" s="3">
        <v>0</v>
      </c>
      <c r="AG4732" s="3">
        <v>0</v>
      </c>
      <c r="AH4732" s="3">
        <v>20.350000000000001</v>
      </c>
      <c r="AI4732" s="3">
        <v>5.6</v>
      </c>
      <c r="AJ4732" s="1" t="s">
        <v>904</v>
      </c>
      <c r="AK4732" s="1" t="s">
        <v>34843</v>
      </c>
      <c r="AL4732" s="1"/>
      <c r="AM4732" s="1"/>
      <c r="AN4732" s="1"/>
      <c r="AO4732" s="1"/>
      <c r="AP4732" s="1"/>
      <c r="AQ4732" s="1"/>
      <c r="AR4732" s="1"/>
      <c r="AS4732" s="1"/>
      <c r="AT4732" s="3"/>
      <c r="AU4732" s="1"/>
      <c r="AV4732" s="1"/>
      <c r="AW4732" s="3"/>
      <c r="AX4732" s="1"/>
      <c r="AY4732" s="1"/>
      <c r="AZ4732" s="1"/>
      <c r="BA4732" s="1" t="s">
        <v>34844</v>
      </c>
      <c r="BB4732">
        <f t="shared" si="117"/>
        <v>4</v>
      </c>
      <c r="BC4732">
        <f t="shared" si="118"/>
        <v>2022</v>
      </c>
    </row>
    <row r="4733" spans="1:55" x14ac:dyDescent="0.25">
      <c r="A4733" s="1" t="s">
        <v>33773</v>
      </c>
      <c r="B4733" s="3">
        <v>72</v>
      </c>
      <c r="C4733" s="1" t="s">
        <v>33773</v>
      </c>
      <c r="D4733" s="3">
        <v>104606</v>
      </c>
      <c r="E4733" s="1" t="s">
        <v>63</v>
      </c>
      <c r="F4733" s="1" t="s">
        <v>1332</v>
      </c>
      <c r="G4733" s="1" t="s">
        <v>3340</v>
      </c>
      <c r="H4733" s="1" t="s">
        <v>2508</v>
      </c>
      <c r="I4733" s="3">
        <v>1680325</v>
      </c>
      <c r="J4733" s="1" t="s">
        <v>67</v>
      </c>
      <c r="K4733" s="12"/>
      <c r="L4733" s="1" t="s">
        <v>33975</v>
      </c>
      <c r="M4733" s="1"/>
      <c r="N4733" s="1"/>
      <c r="O4733" s="1" t="s">
        <v>34845</v>
      </c>
      <c r="P4733" s="1" t="s">
        <v>70</v>
      </c>
      <c r="Q4733" s="1" t="s">
        <v>70</v>
      </c>
      <c r="R4733" s="1" t="s">
        <v>3340</v>
      </c>
      <c r="S4733" s="1" t="s">
        <v>3569</v>
      </c>
      <c r="T4733" s="1" t="s">
        <v>34846</v>
      </c>
      <c r="U4733" s="1" t="s">
        <v>23694</v>
      </c>
      <c r="V4733" s="1" t="s">
        <v>2229</v>
      </c>
      <c r="W4733" s="1" t="s">
        <v>34847</v>
      </c>
      <c r="X4733" s="1" t="s">
        <v>3340</v>
      </c>
      <c r="Y4733" s="1" t="s">
        <v>2862</v>
      </c>
      <c r="Z4733" s="1" t="s">
        <v>3340</v>
      </c>
      <c r="AA4733" s="1" t="s">
        <v>34848</v>
      </c>
      <c r="AB4733" s="3">
        <v>1</v>
      </c>
      <c r="AC4733" s="3">
        <v>1</v>
      </c>
      <c r="AD4733" s="3">
        <v>1</v>
      </c>
      <c r="AE4733" s="3">
        <v>1</v>
      </c>
      <c r="AF4733" s="3">
        <v>0</v>
      </c>
      <c r="AG4733" s="3">
        <v>0</v>
      </c>
      <c r="AH4733" s="3">
        <v>26.933333333333</v>
      </c>
      <c r="AI4733" s="3">
        <v>10.883333333333001</v>
      </c>
      <c r="AJ4733" s="1" t="s">
        <v>3340</v>
      </c>
      <c r="AK4733" s="1" t="s">
        <v>34849</v>
      </c>
      <c r="AL4733" s="1"/>
      <c r="AM4733" s="1"/>
      <c r="AN4733" s="1"/>
      <c r="AO4733" s="1"/>
      <c r="AP4733" s="1"/>
      <c r="AQ4733" s="1"/>
      <c r="AR4733" s="1"/>
      <c r="AS4733" s="1"/>
      <c r="AT4733" s="3"/>
      <c r="AU4733" s="1"/>
      <c r="AV4733" s="1"/>
      <c r="AW4733" s="3"/>
      <c r="AX4733" s="1"/>
      <c r="AY4733" s="1"/>
      <c r="AZ4733" s="1" t="s">
        <v>34850</v>
      </c>
      <c r="BA4733" s="1"/>
      <c r="BB4733">
        <f t="shared" si="117"/>
        <v>4</v>
      </c>
      <c r="BC4733">
        <f t="shared" si="118"/>
        <v>2022</v>
      </c>
    </row>
    <row r="4734" spans="1:55" x14ac:dyDescent="0.25">
      <c r="A4734" s="1" t="s">
        <v>33773</v>
      </c>
      <c r="B4734" s="3">
        <v>72</v>
      </c>
      <c r="C4734" s="1" t="s">
        <v>33773</v>
      </c>
      <c r="D4734" s="3">
        <v>120913</v>
      </c>
      <c r="E4734" s="1" t="s">
        <v>63</v>
      </c>
      <c r="F4734" s="1" t="s">
        <v>832</v>
      </c>
      <c r="G4734" s="1" t="s">
        <v>3376</v>
      </c>
      <c r="H4734" s="1" t="s">
        <v>34851</v>
      </c>
      <c r="I4734" s="3">
        <v>1683985</v>
      </c>
      <c r="J4734" s="1" t="s">
        <v>67</v>
      </c>
      <c r="K4734" s="12"/>
      <c r="L4734" s="1" t="s">
        <v>33830</v>
      </c>
      <c r="M4734" s="1"/>
      <c r="N4734" s="1"/>
      <c r="O4734" s="1" t="s">
        <v>34852</v>
      </c>
      <c r="P4734" s="1" t="s">
        <v>70</v>
      </c>
      <c r="Q4734" s="1" t="s">
        <v>234</v>
      </c>
      <c r="R4734" s="1"/>
      <c r="S4734" s="1"/>
      <c r="T4734" s="1" t="s">
        <v>34853</v>
      </c>
      <c r="U4734" s="1" t="s">
        <v>33993</v>
      </c>
      <c r="V4734" s="1" t="s">
        <v>74</v>
      </c>
      <c r="W4734" s="1" t="s">
        <v>33904</v>
      </c>
      <c r="X4734" s="1" t="s">
        <v>3376</v>
      </c>
      <c r="Y4734" s="1" t="s">
        <v>970</v>
      </c>
      <c r="Z4734" s="1" t="s">
        <v>3376</v>
      </c>
      <c r="AA4734" s="1" t="s">
        <v>25078</v>
      </c>
      <c r="AB4734" s="3">
        <v>1</v>
      </c>
      <c r="AC4734" s="3">
        <v>1</v>
      </c>
      <c r="AD4734" s="3">
        <v>0</v>
      </c>
      <c r="AE4734" s="3">
        <v>0</v>
      </c>
      <c r="AF4734" s="3">
        <v>0</v>
      </c>
      <c r="AG4734" s="3">
        <v>0</v>
      </c>
      <c r="AH4734" s="3">
        <v>40.783333333332997</v>
      </c>
      <c r="AI4734" s="3"/>
      <c r="AJ4734" s="1" t="s">
        <v>3376</v>
      </c>
      <c r="AK4734" s="1" t="s">
        <v>34854</v>
      </c>
      <c r="AL4734" s="1"/>
      <c r="AM4734" s="1"/>
      <c r="AN4734" s="1"/>
      <c r="AO4734" s="1"/>
      <c r="AP4734" s="1"/>
      <c r="AQ4734" s="1"/>
      <c r="AR4734" s="1"/>
      <c r="AS4734" s="1"/>
      <c r="AT4734" s="3"/>
      <c r="AU4734" s="1"/>
      <c r="AV4734" s="1"/>
      <c r="AW4734" s="3"/>
      <c r="AX4734" s="1"/>
      <c r="AY4734" s="1"/>
      <c r="AZ4734" s="1" t="s">
        <v>34855</v>
      </c>
      <c r="BA4734" s="1"/>
      <c r="BB4734">
        <f t="shared" si="117"/>
        <v>4</v>
      </c>
      <c r="BC4734">
        <f t="shared" si="118"/>
        <v>2022</v>
      </c>
    </row>
    <row r="4735" spans="1:55" x14ac:dyDescent="0.25">
      <c r="A4735" s="1" t="s">
        <v>33773</v>
      </c>
      <c r="B4735" s="3">
        <v>72</v>
      </c>
      <c r="C4735" s="1" t="s">
        <v>33773</v>
      </c>
      <c r="D4735" s="3">
        <v>121229</v>
      </c>
      <c r="E4735" s="1" t="s">
        <v>63</v>
      </c>
      <c r="F4735" s="1" t="s">
        <v>832</v>
      </c>
      <c r="G4735" s="1" t="s">
        <v>3376</v>
      </c>
      <c r="H4735" s="1" t="s">
        <v>34856</v>
      </c>
      <c r="I4735" s="3">
        <v>1684172</v>
      </c>
      <c r="J4735" s="1" t="s">
        <v>67</v>
      </c>
      <c r="K4735" s="12"/>
      <c r="L4735" s="1" t="s">
        <v>33793</v>
      </c>
      <c r="M4735" s="1"/>
      <c r="N4735" s="1"/>
      <c r="O4735" s="1" t="s">
        <v>34857</v>
      </c>
      <c r="P4735" s="1" t="s">
        <v>70</v>
      </c>
      <c r="Q4735" s="1" t="s">
        <v>70</v>
      </c>
      <c r="R4735" s="1" t="s">
        <v>3376</v>
      </c>
      <c r="S4735" s="1" t="s">
        <v>31921</v>
      </c>
      <c r="T4735" s="1" t="s">
        <v>34858</v>
      </c>
      <c r="U4735" s="1" t="s">
        <v>33834</v>
      </c>
      <c r="V4735" s="1" t="s">
        <v>74</v>
      </c>
      <c r="W4735" s="1" t="s">
        <v>23695</v>
      </c>
      <c r="X4735" s="1" t="s">
        <v>3376</v>
      </c>
      <c r="Y4735" s="1" t="s">
        <v>602</v>
      </c>
      <c r="Z4735" s="1" t="s">
        <v>3376</v>
      </c>
      <c r="AA4735" s="1" t="s">
        <v>9082</v>
      </c>
      <c r="AB4735" s="3">
        <v>1</v>
      </c>
      <c r="AC4735" s="3">
        <v>1</v>
      </c>
      <c r="AD4735" s="3">
        <v>1</v>
      </c>
      <c r="AE4735" s="3">
        <v>1</v>
      </c>
      <c r="AF4735" s="3">
        <v>0</v>
      </c>
      <c r="AG4735" s="3">
        <v>0</v>
      </c>
      <c r="AH4735" s="3">
        <v>40.85</v>
      </c>
      <c r="AI4735" s="3">
        <v>9.7333333333330003</v>
      </c>
      <c r="AJ4735" s="1" t="s">
        <v>3376</v>
      </c>
      <c r="AK4735" s="1" t="s">
        <v>34859</v>
      </c>
      <c r="AL4735" s="1"/>
      <c r="AM4735" s="1"/>
      <c r="AN4735" s="1"/>
      <c r="AO4735" s="1"/>
      <c r="AP4735" s="1"/>
      <c r="AQ4735" s="1"/>
      <c r="AR4735" s="1"/>
      <c r="AS4735" s="1"/>
      <c r="AT4735" s="3"/>
      <c r="AU4735" s="1"/>
      <c r="AV4735" s="1"/>
      <c r="AW4735" s="3"/>
      <c r="AX4735" s="1"/>
      <c r="AY4735" s="1"/>
      <c r="AZ4735" s="1" t="s">
        <v>34860</v>
      </c>
      <c r="BA4735" s="1"/>
      <c r="BB4735">
        <f t="shared" si="117"/>
        <v>4</v>
      </c>
      <c r="BC4735">
        <f t="shared" si="118"/>
        <v>2022</v>
      </c>
    </row>
    <row r="4736" spans="1:55" x14ac:dyDescent="0.25">
      <c r="A4736" s="1" t="s">
        <v>33773</v>
      </c>
      <c r="B4736" s="3">
        <v>91</v>
      </c>
      <c r="C4736" s="1" t="s">
        <v>33784</v>
      </c>
      <c r="D4736" s="3">
        <v>121278</v>
      </c>
      <c r="E4736" s="1" t="s">
        <v>91</v>
      </c>
      <c r="F4736" s="1" t="s">
        <v>34861</v>
      </c>
      <c r="G4736" s="1" t="s">
        <v>3376</v>
      </c>
      <c r="H4736" s="1" t="s">
        <v>34862</v>
      </c>
      <c r="I4736" s="3">
        <v>121278</v>
      </c>
      <c r="J4736" s="1" t="s">
        <v>67</v>
      </c>
      <c r="K4736" s="12"/>
      <c r="L4736" s="1" t="s">
        <v>34532</v>
      </c>
      <c r="M4736" s="1"/>
      <c r="N4736" s="1"/>
      <c r="O4736" s="1" t="s">
        <v>34863</v>
      </c>
      <c r="P4736" s="1" t="s">
        <v>70</v>
      </c>
      <c r="Q4736" s="1" t="s">
        <v>70</v>
      </c>
      <c r="R4736" s="1" t="s">
        <v>3376</v>
      </c>
      <c r="S4736" s="1" t="s">
        <v>21068</v>
      </c>
      <c r="T4736" s="1" t="s">
        <v>34864</v>
      </c>
      <c r="U4736" s="1" t="s">
        <v>34865</v>
      </c>
      <c r="V4736" s="1" t="s">
        <v>74</v>
      </c>
      <c r="W4736" s="1" t="s">
        <v>33904</v>
      </c>
      <c r="X4736" s="1" t="s">
        <v>3376</v>
      </c>
      <c r="Y4736" s="1" t="s">
        <v>455</v>
      </c>
      <c r="Z4736" s="1" t="s">
        <v>3376</v>
      </c>
      <c r="AA4736" s="1" t="s">
        <v>34866</v>
      </c>
      <c r="AB4736" s="3">
        <v>1</v>
      </c>
      <c r="AC4736" s="3">
        <v>1</v>
      </c>
      <c r="AD4736" s="3">
        <v>1</v>
      </c>
      <c r="AE4736" s="3">
        <v>1</v>
      </c>
      <c r="AF4736" s="3">
        <v>0</v>
      </c>
      <c r="AG4736" s="3">
        <v>0</v>
      </c>
      <c r="AH4736" s="3">
        <v>31.066666666667</v>
      </c>
      <c r="AI4736" s="3">
        <v>12.916666666667</v>
      </c>
      <c r="AJ4736" s="1" t="s">
        <v>3376</v>
      </c>
      <c r="AK4736" s="1" t="s">
        <v>28177</v>
      </c>
      <c r="AL4736" s="1"/>
      <c r="AM4736" s="1"/>
      <c r="AN4736" s="1"/>
      <c r="AO4736" s="1"/>
      <c r="AP4736" s="1"/>
      <c r="AQ4736" s="1"/>
      <c r="AR4736" s="1"/>
      <c r="AS4736" s="1"/>
      <c r="AT4736" s="3"/>
      <c r="AU4736" s="1"/>
      <c r="AV4736" s="1"/>
      <c r="AW4736" s="3"/>
      <c r="AX4736" s="1"/>
      <c r="AY4736" s="1"/>
      <c r="AZ4736" s="1"/>
      <c r="BA4736" s="1" t="s">
        <v>34867</v>
      </c>
      <c r="BB4736">
        <f t="shared" si="117"/>
        <v>4</v>
      </c>
      <c r="BC4736">
        <f t="shared" si="118"/>
        <v>2022</v>
      </c>
    </row>
    <row r="4737" spans="1:55" x14ac:dyDescent="0.25">
      <c r="A4737" s="1" t="s">
        <v>33773</v>
      </c>
      <c r="B4737" s="3">
        <v>91</v>
      </c>
      <c r="C4737" s="1" t="s">
        <v>33784</v>
      </c>
      <c r="D4737" s="3">
        <v>121281</v>
      </c>
      <c r="E4737" s="1" t="s">
        <v>63</v>
      </c>
      <c r="F4737" s="1" t="s">
        <v>34868</v>
      </c>
      <c r="G4737" s="1" t="s">
        <v>3376</v>
      </c>
      <c r="H4737" s="1" t="s">
        <v>6557</v>
      </c>
      <c r="I4737" s="3">
        <v>1684206</v>
      </c>
      <c r="J4737" s="1" t="s">
        <v>67</v>
      </c>
      <c r="K4737" s="12"/>
      <c r="L4737" s="1" t="s">
        <v>33852</v>
      </c>
      <c r="M4737" s="1"/>
      <c r="N4737" s="1"/>
      <c r="O4737" s="1" t="s">
        <v>34869</v>
      </c>
      <c r="P4737" s="1" t="s">
        <v>70</v>
      </c>
      <c r="Q4737" s="1" t="s">
        <v>70</v>
      </c>
      <c r="R4737" s="1" t="s">
        <v>3376</v>
      </c>
      <c r="S4737" s="1" t="s">
        <v>34870</v>
      </c>
      <c r="T4737" s="1" t="s">
        <v>34871</v>
      </c>
      <c r="U4737" s="1" t="s">
        <v>31532</v>
      </c>
      <c r="V4737" s="1" t="s">
        <v>74</v>
      </c>
      <c r="W4737" s="1" t="s">
        <v>33875</v>
      </c>
      <c r="X4737" s="1" t="s">
        <v>3376</v>
      </c>
      <c r="Y4737" s="1" t="s">
        <v>10203</v>
      </c>
      <c r="Z4737" s="1" t="s">
        <v>3376</v>
      </c>
      <c r="AA4737" s="1" t="s">
        <v>34872</v>
      </c>
      <c r="AB4737" s="3">
        <v>1</v>
      </c>
      <c r="AC4737" s="3">
        <v>1</v>
      </c>
      <c r="AD4737" s="3">
        <v>1</v>
      </c>
      <c r="AE4737" s="3">
        <v>1</v>
      </c>
      <c r="AF4737" s="3">
        <v>0</v>
      </c>
      <c r="AG4737" s="3">
        <v>0</v>
      </c>
      <c r="AH4737" s="3">
        <v>42.7</v>
      </c>
      <c r="AI4737" s="3">
        <v>11.883333333333001</v>
      </c>
      <c r="AJ4737" s="1" t="s">
        <v>3376</v>
      </c>
      <c r="AK4737" s="1" t="s">
        <v>34873</v>
      </c>
      <c r="AL4737" s="1"/>
      <c r="AM4737" s="1"/>
      <c r="AN4737" s="1"/>
      <c r="AO4737" s="1"/>
      <c r="AP4737" s="1"/>
      <c r="AQ4737" s="1"/>
      <c r="AR4737" s="1"/>
      <c r="AS4737" s="1"/>
      <c r="AT4737" s="3"/>
      <c r="AU4737" s="1"/>
      <c r="AV4737" s="1"/>
      <c r="AW4737" s="3"/>
      <c r="AX4737" s="1"/>
      <c r="AY4737" s="1"/>
      <c r="AZ4737" s="1" t="s">
        <v>34874</v>
      </c>
      <c r="BA4737" s="1"/>
      <c r="BB4737">
        <f t="shared" si="117"/>
        <v>4</v>
      </c>
      <c r="BC4737">
        <f t="shared" si="118"/>
        <v>2022</v>
      </c>
    </row>
    <row r="4738" spans="1:55" x14ac:dyDescent="0.25">
      <c r="A4738" s="1" t="s">
        <v>33773</v>
      </c>
      <c r="B4738" s="3">
        <v>72</v>
      </c>
      <c r="C4738" s="1" t="s">
        <v>33773</v>
      </c>
      <c r="D4738" s="3">
        <v>124474</v>
      </c>
      <c r="E4738" s="1" t="s">
        <v>91</v>
      </c>
      <c r="F4738" s="1" t="s">
        <v>1332</v>
      </c>
      <c r="G4738" s="1" t="s">
        <v>932</v>
      </c>
      <c r="H4738" s="1" t="s">
        <v>34875</v>
      </c>
      <c r="I4738" s="3">
        <v>124474</v>
      </c>
      <c r="J4738" s="1" t="s">
        <v>67</v>
      </c>
      <c r="K4738" s="12"/>
      <c r="L4738" s="1" t="s">
        <v>33008</v>
      </c>
      <c r="M4738" s="1"/>
      <c r="N4738" s="1"/>
      <c r="O4738" s="1" t="s">
        <v>34876</v>
      </c>
      <c r="P4738" s="1" t="s">
        <v>70</v>
      </c>
      <c r="Q4738" s="1" t="s">
        <v>70</v>
      </c>
      <c r="R4738" s="1" t="s">
        <v>932</v>
      </c>
      <c r="S4738" s="1" t="s">
        <v>25269</v>
      </c>
      <c r="T4738" s="1" t="s">
        <v>34877</v>
      </c>
      <c r="U4738" s="1" t="s">
        <v>23694</v>
      </c>
      <c r="V4738" s="1" t="s">
        <v>74</v>
      </c>
      <c r="W4738" s="1" t="s">
        <v>34339</v>
      </c>
      <c r="X4738" s="1" t="s">
        <v>932</v>
      </c>
      <c r="Y4738" s="1" t="s">
        <v>16145</v>
      </c>
      <c r="Z4738" s="1" t="s">
        <v>932</v>
      </c>
      <c r="AA4738" s="1" t="s">
        <v>6380</v>
      </c>
      <c r="AB4738" s="3">
        <v>1</v>
      </c>
      <c r="AC4738" s="3">
        <v>1</v>
      </c>
      <c r="AD4738" s="3">
        <v>1</v>
      </c>
      <c r="AE4738" s="3">
        <v>1</v>
      </c>
      <c r="AF4738" s="3">
        <v>0</v>
      </c>
      <c r="AG4738" s="3">
        <v>0</v>
      </c>
      <c r="AH4738" s="3">
        <v>32.85</v>
      </c>
      <c r="AI4738" s="3">
        <v>10.366666666666999</v>
      </c>
      <c r="AJ4738" s="1" t="s">
        <v>932</v>
      </c>
      <c r="AK4738" s="1" t="s">
        <v>26516</v>
      </c>
      <c r="AL4738" s="1"/>
      <c r="AM4738" s="1"/>
      <c r="AN4738" s="1"/>
      <c r="AO4738" s="1"/>
      <c r="AP4738" s="1"/>
      <c r="AQ4738" s="1"/>
      <c r="AR4738" s="1"/>
      <c r="AS4738" s="1"/>
      <c r="AT4738" s="3"/>
      <c r="AU4738" s="1"/>
      <c r="AV4738" s="1"/>
      <c r="AW4738" s="3"/>
      <c r="AX4738" s="1"/>
      <c r="AY4738" s="1"/>
      <c r="AZ4738" s="1"/>
      <c r="BA4738" s="1" t="s">
        <v>34878</v>
      </c>
      <c r="BB4738">
        <f t="shared" si="117"/>
        <v>4</v>
      </c>
      <c r="BC4738">
        <f t="shared" si="118"/>
        <v>2022</v>
      </c>
    </row>
    <row r="4739" spans="1:55" x14ac:dyDescent="0.25">
      <c r="A4739" s="1" t="s">
        <v>33773</v>
      </c>
      <c r="B4739" s="3">
        <v>72</v>
      </c>
      <c r="C4739" s="1" t="s">
        <v>33773</v>
      </c>
      <c r="D4739" s="3">
        <v>125895</v>
      </c>
      <c r="E4739" s="1" t="s">
        <v>91</v>
      </c>
      <c r="F4739" s="1" t="s">
        <v>34879</v>
      </c>
      <c r="G4739" s="1" t="s">
        <v>932</v>
      </c>
      <c r="H4739" s="1" t="s">
        <v>34880</v>
      </c>
      <c r="I4739" s="3">
        <v>125895</v>
      </c>
      <c r="J4739" s="1" t="s">
        <v>67</v>
      </c>
      <c r="K4739" s="12"/>
      <c r="L4739" s="1" t="s">
        <v>34292</v>
      </c>
      <c r="M4739" s="1"/>
      <c r="N4739" s="1"/>
      <c r="O4739" s="1" t="s">
        <v>34881</v>
      </c>
      <c r="P4739" s="1" t="s">
        <v>70</v>
      </c>
      <c r="Q4739" s="1" t="s">
        <v>70</v>
      </c>
      <c r="R4739" s="1" t="s">
        <v>932</v>
      </c>
      <c r="S4739" s="1" t="s">
        <v>34882</v>
      </c>
      <c r="T4739" s="1" t="s">
        <v>34883</v>
      </c>
      <c r="U4739" s="1" t="s">
        <v>34884</v>
      </c>
      <c r="V4739" s="1" t="s">
        <v>74</v>
      </c>
      <c r="W4739" s="1" t="s">
        <v>34215</v>
      </c>
      <c r="X4739" s="1" t="s">
        <v>932</v>
      </c>
      <c r="Y4739" s="1" t="s">
        <v>626</v>
      </c>
      <c r="Z4739" s="1" t="s">
        <v>932</v>
      </c>
      <c r="AA4739" s="1" t="s">
        <v>34885</v>
      </c>
      <c r="AB4739" s="3">
        <v>1</v>
      </c>
      <c r="AC4739" s="3">
        <v>1</v>
      </c>
      <c r="AD4739" s="3">
        <v>1</v>
      </c>
      <c r="AE4739" s="3">
        <v>1</v>
      </c>
      <c r="AF4739" s="3">
        <v>0</v>
      </c>
      <c r="AG4739" s="3">
        <v>0</v>
      </c>
      <c r="AH4739" s="3">
        <v>17.516666666667</v>
      </c>
      <c r="AI4739" s="3">
        <v>7.3833333333329998</v>
      </c>
      <c r="AJ4739" s="1" t="s">
        <v>932</v>
      </c>
      <c r="AK4739" s="1" t="s">
        <v>34886</v>
      </c>
      <c r="AL4739" s="1"/>
      <c r="AM4739" s="1"/>
      <c r="AN4739" s="1"/>
      <c r="AO4739" s="1"/>
      <c r="AP4739" s="1"/>
      <c r="AQ4739" s="1"/>
      <c r="AR4739" s="1"/>
      <c r="AS4739" s="1"/>
      <c r="AT4739" s="3"/>
      <c r="AU4739" s="1"/>
      <c r="AV4739" s="1"/>
      <c r="AW4739" s="3"/>
      <c r="AX4739" s="1"/>
      <c r="AY4739" s="1"/>
      <c r="AZ4739" s="1"/>
      <c r="BA4739" s="1" t="s">
        <v>34887</v>
      </c>
      <c r="BB4739">
        <f t="shared" ref="BB4739:BB4802" si="119">MONTH(G4739)</f>
        <v>4</v>
      </c>
      <c r="BC4739">
        <f t="shared" ref="BC4739:BC4802" si="120">YEAR(G4739)</f>
        <v>2022</v>
      </c>
    </row>
    <row r="4740" spans="1:55" x14ac:dyDescent="0.25">
      <c r="A4740" s="1" t="s">
        <v>33773</v>
      </c>
      <c r="B4740" s="3">
        <v>91</v>
      </c>
      <c r="C4740" s="1" t="s">
        <v>33784</v>
      </c>
      <c r="D4740" s="3">
        <v>128368</v>
      </c>
      <c r="E4740" s="1" t="s">
        <v>63</v>
      </c>
      <c r="F4740" s="1" t="s">
        <v>34888</v>
      </c>
      <c r="G4740" s="1" t="s">
        <v>950</v>
      </c>
      <c r="H4740" s="1" t="s">
        <v>34889</v>
      </c>
      <c r="I4740" s="3">
        <v>1685172</v>
      </c>
      <c r="J4740" s="1" t="s">
        <v>67</v>
      </c>
      <c r="K4740" s="12"/>
      <c r="L4740" s="1" t="s">
        <v>34036</v>
      </c>
      <c r="M4740" s="1"/>
      <c r="N4740" s="1"/>
      <c r="O4740" s="1" t="s">
        <v>34890</v>
      </c>
      <c r="P4740" s="1" t="s">
        <v>70</v>
      </c>
      <c r="Q4740" s="1" t="s">
        <v>70</v>
      </c>
      <c r="R4740" s="1" t="s">
        <v>950</v>
      </c>
      <c r="S4740" s="1" t="s">
        <v>14464</v>
      </c>
      <c r="T4740" s="1" t="s">
        <v>34891</v>
      </c>
      <c r="U4740" s="1" t="s">
        <v>13155</v>
      </c>
      <c r="V4740" s="1" t="s">
        <v>74</v>
      </c>
      <c r="W4740" s="1" t="s">
        <v>34215</v>
      </c>
      <c r="X4740" s="1" t="s">
        <v>950</v>
      </c>
      <c r="Y4740" s="1" t="s">
        <v>6941</v>
      </c>
      <c r="Z4740" s="1" t="s">
        <v>950</v>
      </c>
      <c r="AA4740" s="1" t="s">
        <v>10542</v>
      </c>
      <c r="AB4740" s="3">
        <v>1</v>
      </c>
      <c r="AC4740" s="3">
        <v>1</v>
      </c>
      <c r="AD4740" s="3">
        <v>1</v>
      </c>
      <c r="AE4740" s="3">
        <v>1</v>
      </c>
      <c r="AF4740" s="3">
        <v>0</v>
      </c>
      <c r="AG4740" s="3">
        <v>0</v>
      </c>
      <c r="AH4740" s="3">
        <v>22.416666666666998</v>
      </c>
      <c r="AI4740" s="3">
        <v>4.8833333333329998</v>
      </c>
      <c r="AJ4740" s="1" t="s">
        <v>950</v>
      </c>
      <c r="AK4740" s="1" t="s">
        <v>34892</v>
      </c>
      <c r="AL4740" s="1"/>
      <c r="AM4740" s="1"/>
      <c r="AN4740" s="1"/>
      <c r="AO4740" s="1"/>
      <c r="AP4740" s="1"/>
      <c r="AQ4740" s="1"/>
      <c r="AR4740" s="1"/>
      <c r="AS4740" s="1"/>
      <c r="AT4740" s="3"/>
      <c r="AU4740" s="1"/>
      <c r="AV4740" s="1"/>
      <c r="AW4740" s="3"/>
      <c r="AX4740" s="1"/>
      <c r="AY4740" s="1"/>
      <c r="AZ4740" s="1"/>
      <c r="BA4740" s="1"/>
      <c r="BB4740">
        <f t="shared" si="119"/>
        <v>4</v>
      </c>
      <c r="BC4740">
        <f t="shared" si="120"/>
        <v>2022</v>
      </c>
    </row>
    <row r="4741" spans="1:55" x14ac:dyDescent="0.25">
      <c r="A4741" s="1" t="s">
        <v>33773</v>
      </c>
      <c r="B4741" s="3">
        <v>72</v>
      </c>
      <c r="C4741" s="1" t="s">
        <v>33773</v>
      </c>
      <c r="D4741" s="3">
        <v>128377</v>
      </c>
      <c r="E4741" s="1" t="s">
        <v>63</v>
      </c>
      <c r="F4741" s="1" t="s">
        <v>34893</v>
      </c>
      <c r="G4741" s="1" t="s">
        <v>950</v>
      </c>
      <c r="H4741" s="1" t="s">
        <v>34894</v>
      </c>
      <c r="I4741" s="3">
        <v>1685176</v>
      </c>
      <c r="J4741" s="1" t="s">
        <v>67</v>
      </c>
      <c r="K4741" s="12"/>
      <c r="L4741" s="1" t="s">
        <v>34180</v>
      </c>
      <c r="M4741" s="1"/>
      <c r="N4741" s="1"/>
      <c r="O4741" s="1" t="s">
        <v>34895</v>
      </c>
      <c r="P4741" s="1" t="s">
        <v>70</v>
      </c>
      <c r="Q4741" s="1" t="s">
        <v>70</v>
      </c>
      <c r="R4741" s="1" t="s">
        <v>950</v>
      </c>
      <c r="S4741" s="1" t="s">
        <v>11555</v>
      </c>
      <c r="T4741" s="1" t="s">
        <v>34896</v>
      </c>
      <c r="U4741" s="1" t="s">
        <v>22726</v>
      </c>
      <c r="V4741" s="1" t="s">
        <v>2229</v>
      </c>
      <c r="W4741" s="1" t="s">
        <v>33825</v>
      </c>
      <c r="X4741" s="1" t="s">
        <v>950</v>
      </c>
      <c r="Y4741" s="1" t="s">
        <v>11541</v>
      </c>
      <c r="Z4741" s="1" t="s">
        <v>950</v>
      </c>
      <c r="AA4741" s="1" t="s">
        <v>34897</v>
      </c>
      <c r="AB4741" s="3">
        <v>1</v>
      </c>
      <c r="AC4741" s="3">
        <v>1</v>
      </c>
      <c r="AD4741" s="3">
        <v>1</v>
      </c>
      <c r="AE4741" s="3">
        <v>1</v>
      </c>
      <c r="AF4741" s="3">
        <v>0</v>
      </c>
      <c r="AG4741" s="3">
        <v>0</v>
      </c>
      <c r="AH4741" s="3">
        <v>25.033333333333001</v>
      </c>
      <c r="AI4741" s="3">
        <v>6.3666666666670002</v>
      </c>
      <c r="AJ4741" s="1" t="s">
        <v>950</v>
      </c>
      <c r="AK4741" s="1" t="s">
        <v>34898</v>
      </c>
      <c r="AL4741" s="1"/>
      <c r="AM4741" s="1"/>
      <c r="AN4741" s="1"/>
      <c r="AO4741" s="1"/>
      <c r="AP4741" s="1"/>
      <c r="AQ4741" s="1"/>
      <c r="AR4741" s="1"/>
      <c r="AS4741" s="1"/>
      <c r="AT4741" s="3"/>
      <c r="AU4741" s="1"/>
      <c r="AV4741" s="1"/>
      <c r="AW4741" s="3"/>
      <c r="AX4741" s="1"/>
      <c r="AY4741" s="1"/>
      <c r="AZ4741" s="1" t="s">
        <v>34899</v>
      </c>
      <c r="BA4741" s="1"/>
      <c r="BB4741">
        <f t="shared" si="119"/>
        <v>4</v>
      </c>
      <c r="BC4741">
        <f t="shared" si="120"/>
        <v>2022</v>
      </c>
    </row>
    <row r="4742" spans="1:55" x14ac:dyDescent="0.25">
      <c r="A4742" s="1" t="s">
        <v>33773</v>
      </c>
      <c r="B4742" s="3">
        <v>91</v>
      </c>
      <c r="C4742" s="1" t="s">
        <v>33784</v>
      </c>
      <c r="D4742" s="3">
        <v>128417</v>
      </c>
      <c r="E4742" s="1" t="s">
        <v>91</v>
      </c>
      <c r="F4742" s="1" t="s">
        <v>5489</v>
      </c>
      <c r="G4742" s="1" t="s">
        <v>950</v>
      </c>
      <c r="H4742" s="1" t="s">
        <v>34900</v>
      </c>
      <c r="I4742" s="3">
        <v>128417</v>
      </c>
      <c r="J4742" s="1" t="s">
        <v>67</v>
      </c>
      <c r="K4742" s="12"/>
      <c r="L4742" s="1" t="s">
        <v>34532</v>
      </c>
      <c r="M4742" s="1"/>
      <c r="N4742" s="1"/>
      <c r="O4742" s="1" t="s">
        <v>34901</v>
      </c>
      <c r="P4742" s="1" t="s">
        <v>70</v>
      </c>
      <c r="Q4742" s="1" t="s">
        <v>70</v>
      </c>
      <c r="R4742" s="1" t="s">
        <v>950</v>
      </c>
      <c r="S4742" s="1" t="s">
        <v>34902</v>
      </c>
      <c r="T4742" s="1" t="s">
        <v>34903</v>
      </c>
      <c r="U4742" s="1" t="s">
        <v>33834</v>
      </c>
      <c r="V4742" s="1" t="s">
        <v>74</v>
      </c>
      <c r="W4742" s="1" t="s">
        <v>34215</v>
      </c>
      <c r="X4742" s="1" t="s">
        <v>950</v>
      </c>
      <c r="Y4742" s="1" t="s">
        <v>2922</v>
      </c>
      <c r="Z4742" s="1" t="s">
        <v>950</v>
      </c>
      <c r="AA4742" s="1" t="s">
        <v>30825</v>
      </c>
      <c r="AB4742" s="3">
        <v>1</v>
      </c>
      <c r="AC4742" s="3">
        <v>1</v>
      </c>
      <c r="AD4742" s="3">
        <v>1</v>
      </c>
      <c r="AE4742" s="3">
        <v>1</v>
      </c>
      <c r="AF4742" s="3">
        <v>0</v>
      </c>
      <c r="AG4742" s="3">
        <v>0</v>
      </c>
      <c r="AH4742" s="3">
        <v>30.1</v>
      </c>
      <c r="AI4742" s="3">
        <v>5.5</v>
      </c>
      <c r="AJ4742" s="1" t="s">
        <v>950</v>
      </c>
      <c r="AK4742" s="1" t="s">
        <v>34904</v>
      </c>
      <c r="AL4742" s="1"/>
      <c r="AM4742" s="1"/>
      <c r="AN4742" s="1"/>
      <c r="AO4742" s="1"/>
      <c r="AP4742" s="1"/>
      <c r="AQ4742" s="1"/>
      <c r="AR4742" s="1"/>
      <c r="AS4742" s="1"/>
      <c r="AT4742" s="3"/>
      <c r="AU4742" s="1"/>
      <c r="AV4742" s="1"/>
      <c r="AW4742" s="3"/>
      <c r="AX4742" s="1"/>
      <c r="AY4742" s="1"/>
      <c r="AZ4742" s="1"/>
      <c r="BA4742" s="1" t="s">
        <v>34905</v>
      </c>
      <c r="BB4742">
        <f t="shared" si="119"/>
        <v>4</v>
      </c>
      <c r="BC4742">
        <f t="shared" si="120"/>
        <v>2022</v>
      </c>
    </row>
    <row r="4743" spans="1:55" x14ac:dyDescent="0.25">
      <c r="A4743" s="1" t="s">
        <v>33773</v>
      </c>
      <c r="B4743" s="3">
        <v>91</v>
      </c>
      <c r="C4743" s="1" t="s">
        <v>33784</v>
      </c>
      <c r="D4743" s="3">
        <v>128622</v>
      </c>
      <c r="E4743" s="1" t="s">
        <v>63</v>
      </c>
      <c r="F4743" s="1" t="s">
        <v>832</v>
      </c>
      <c r="G4743" s="1" t="s">
        <v>950</v>
      </c>
      <c r="H4743" s="1" t="s">
        <v>34906</v>
      </c>
      <c r="I4743" s="3">
        <v>1685259</v>
      </c>
      <c r="J4743" s="1" t="s">
        <v>67</v>
      </c>
      <c r="K4743" s="12"/>
      <c r="L4743" s="1" t="s">
        <v>33844</v>
      </c>
      <c r="M4743" s="1"/>
      <c r="N4743" s="1"/>
      <c r="O4743" s="1" t="s">
        <v>34907</v>
      </c>
      <c r="P4743" s="1" t="s">
        <v>70</v>
      </c>
      <c r="Q4743" s="1" t="s">
        <v>70</v>
      </c>
      <c r="R4743" s="1" t="s">
        <v>950</v>
      </c>
      <c r="S4743" s="1" t="s">
        <v>34908</v>
      </c>
      <c r="T4743" s="1" t="s">
        <v>34909</v>
      </c>
      <c r="U4743" s="1" t="s">
        <v>34121</v>
      </c>
      <c r="V4743" s="1" t="s">
        <v>74</v>
      </c>
      <c r="W4743" s="1" t="s">
        <v>33790</v>
      </c>
      <c r="X4743" s="1" t="s">
        <v>950</v>
      </c>
      <c r="Y4743" s="1" t="s">
        <v>2598</v>
      </c>
      <c r="Z4743" s="1" t="s">
        <v>950</v>
      </c>
      <c r="AA4743" s="1" t="s">
        <v>34910</v>
      </c>
      <c r="AB4743" s="3">
        <v>1</v>
      </c>
      <c r="AC4743" s="3">
        <v>1</v>
      </c>
      <c r="AD4743" s="3">
        <v>1</v>
      </c>
      <c r="AE4743" s="3">
        <v>1</v>
      </c>
      <c r="AF4743" s="3">
        <v>0</v>
      </c>
      <c r="AG4743" s="3">
        <v>0</v>
      </c>
      <c r="AH4743" s="3">
        <v>18.983333333333</v>
      </c>
      <c r="AI4743" s="3">
        <v>2.75</v>
      </c>
      <c r="AJ4743" s="1" t="s">
        <v>950</v>
      </c>
      <c r="AK4743" s="1" t="s">
        <v>15837</v>
      </c>
      <c r="AL4743" s="1"/>
      <c r="AM4743" s="1"/>
      <c r="AN4743" s="1"/>
      <c r="AO4743" s="1"/>
      <c r="AP4743" s="1"/>
      <c r="AQ4743" s="1"/>
      <c r="AR4743" s="1"/>
      <c r="AS4743" s="1"/>
      <c r="AT4743" s="3"/>
      <c r="AU4743" s="1"/>
      <c r="AV4743" s="1"/>
      <c r="AW4743" s="3"/>
      <c r="AX4743" s="1"/>
      <c r="AY4743" s="1"/>
      <c r="AZ4743" s="1" t="s">
        <v>34911</v>
      </c>
      <c r="BA4743" s="1"/>
      <c r="BB4743">
        <f t="shared" si="119"/>
        <v>4</v>
      </c>
      <c r="BC4743">
        <f t="shared" si="120"/>
        <v>2022</v>
      </c>
    </row>
    <row r="4744" spans="1:55" x14ac:dyDescent="0.25">
      <c r="A4744" s="1" t="s">
        <v>33773</v>
      </c>
      <c r="B4744" s="3">
        <v>72</v>
      </c>
      <c r="C4744" s="1" t="s">
        <v>33773</v>
      </c>
      <c r="D4744" s="3">
        <v>133638</v>
      </c>
      <c r="E4744" s="1" t="s">
        <v>63</v>
      </c>
      <c r="F4744" s="1" t="s">
        <v>17041</v>
      </c>
      <c r="G4744" s="1" t="s">
        <v>6179</v>
      </c>
      <c r="H4744" s="1" t="s">
        <v>34912</v>
      </c>
      <c r="I4744" s="3">
        <v>1685594</v>
      </c>
      <c r="J4744" s="1" t="s">
        <v>67</v>
      </c>
      <c r="K4744" s="12"/>
      <c r="L4744" s="1" t="s">
        <v>34171</v>
      </c>
      <c r="M4744" s="1"/>
      <c r="N4744" s="1"/>
      <c r="O4744" s="1" t="s">
        <v>34913</v>
      </c>
      <c r="P4744" s="1" t="s">
        <v>70</v>
      </c>
      <c r="Q4744" s="1" t="s">
        <v>70</v>
      </c>
      <c r="R4744" s="1" t="s">
        <v>6179</v>
      </c>
      <c r="S4744" s="1" t="s">
        <v>34914</v>
      </c>
      <c r="T4744" s="1" t="s">
        <v>34915</v>
      </c>
      <c r="U4744" s="1" t="s">
        <v>23694</v>
      </c>
      <c r="V4744" s="1" t="s">
        <v>74</v>
      </c>
      <c r="W4744" s="1" t="s">
        <v>34916</v>
      </c>
      <c r="X4744" s="1" t="s">
        <v>6179</v>
      </c>
      <c r="Y4744" s="1" t="s">
        <v>22700</v>
      </c>
      <c r="Z4744" s="1" t="s">
        <v>6179</v>
      </c>
      <c r="AA4744" s="1" t="s">
        <v>34917</v>
      </c>
      <c r="AB4744" s="3">
        <v>1</v>
      </c>
      <c r="AC4744" s="3">
        <v>1</v>
      </c>
      <c r="AD4744" s="3">
        <v>1</v>
      </c>
      <c r="AE4744" s="3">
        <v>1</v>
      </c>
      <c r="AF4744" s="3">
        <v>0</v>
      </c>
      <c r="AG4744" s="3">
        <v>0</v>
      </c>
      <c r="AH4744" s="3">
        <v>15.216666666667001</v>
      </c>
      <c r="AI4744" s="3">
        <v>5.9833333333330003</v>
      </c>
      <c r="AJ4744" s="1" t="s">
        <v>6179</v>
      </c>
      <c r="AK4744" s="1" t="s">
        <v>34918</v>
      </c>
      <c r="AL4744" s="1"/>
      <c r="AM4744" s="1"/>
      <c r="AN4744" s="1"/>
      <c r="AO4744" s="1"/>
      <c r="AP4744" s="1"/>
      <c r="AQ4744" s="1"/>
      <c r="AR4744" s="1"/>
      <c r="AS4744" s="1"/>
      <c r="AT4744" s="3"/>
      <c r="AU4744" s="1"/>
      <c r="AV4744" s="1"/>
      <c r="AW4744" s="3"/>
      <c r="AX4744" s="1"/>
      <c r="AY4744" s="1"/>
      <c r="AZ4744" s="1" t="s">
        <v>34919</v>
      </c>
      <c r="BA4744" s="1"/>
      <c r="BB4744">
        <f t="shared" si="119"/>
        <v>5</v>
      </c>
      <c r="BC4744">
        <f t="shared" si="120"/>
        <v>2022</v>
      </c>
    </row>
    <row r="4745" spans="1:55" x14ac:dyDescent="0.25">
      <c r="A4745" s="1" t="s">
        <v>33773</v>
      </c>
      <c r="B4745" s="3">
        <v>91</v>
      </c>
      <c r="C4745" s="1" t="s">
        <v>33784</v>
      </c>
      <c r="D4745" s="3">
        <v>136346</v>
      </c>
      <c r="E4745" s="1" t="s">
        <v>63</v>
      </c>
      <c r="F4745" s="1" t="s">
        <v>34920</v>
      </c>
      <c r="G4745" s="1" t="s">
        <v>6179</v>
      </c>
      <c r="H4745" s="1" t="s">
        <v>687</v>
      </c>
      <c r="I4745" s="3">
        <v>1685911</v>
      </c>
      <c r="J4745" s="1" t="s">
        <v>67</v>
      </c>
      <c r="K4745" s="12"/>
      <c r="L4745" s="1" t="s">
        <v>34244</v>
      </c>
      <c r="M4745" s="1"/>
      <c r="N4745" s="1"/>
      <c r="O4745" s="1" t="s">
        <v>34921</v>
      </c>
      <c r="P4745" s="1" t="s">
        <v>70</v>
      </c>
      <c r="Q4745" s="1" t="s">
        <v>70</v>
      </c>
      <c r="R4745" s="1" t="s">
        <v>6179</v>
      </c>
      <c r="S4745" s="1" t="s">
        <v>2203</v>
      </c>
      <c r="T4745" s="1" t="s">
        <v>34922</v>
      </c>
      <c r="U4745" s="1" t="s">
        <v>31532</v>
      </c>
      <c r="V4745" s="1" t="s">
        <v>74</v>
      </c>
      <c r="W4745" s="1" t="s">
        <v>19123</v>
      </c>
      <c r="X4745" s="1" t="s">
        <v>6179</v>
      </c>
      <c r="Y4745" s="1" t="s">
        <v>14224</v>
      </c>
      <c r="Z4745" s="1" t="s">
        <v>6179</v>
      </c>
      <c r="AA4745" s="1" t="s">
        <v>20168</v>
      </c>
      <c r="AB4745" s="3">
        <v>1</v>
      </c>
      <c r="AC4745" s="3">
        <v>1</v>
      </c>
      <c r="AD4745" s="3">
        <v>1</v>
      </c>
      <c r="AE4745" s="3">
        <v>1</v>
      </c>
      <c r="AF4745" s="3">
        <v>0</v>
      </c>
      <c r="AG4745" s="3">
        <v>0</v>
      </c>
      <c r="AH4745" s="3">
        <v>42.5</v>
      </c>
      <c r="AI4745" s="3">
        <v>8.35</v>
      </c>
      <c r="AJ4745" s="1" t="s">
        <v>6179</v>
      </c>
      <c r="AK4745" s="1" t="s">
        <v>34923</v>
      </c>
      <c r="AL4745" s="1"/>
      <c r="AM4745" s="1"/>
      <c r="AN4745" s="1"/>
      <c r="AO4745" s="1"/>
      <c r="AP4745" s="1"/>
      <c r="AQ4745" s="1"/>
      <c r="AR4745" s="1"/>
      <c r="AS4745" s="1"/>
      <c r="AT4745" s="3"/>
      <c r="AU4745" s="1"/>
      <c r="AV4745" s="1"/>
      <c r="AW4745" s="3"/>
      <c r="AX4745" s="1"/>
      <c r="AY4745" s="1"/>
      <c r="AZ4745" s="1" t="s">
        <v>34924</v>
      </c>
      <c r="BA4745" s="1"/>
      <c r="BB4745">
        <f t="shared" si="119"/>
        <v>5</v>
      </c>
      <c r="BC4745">
        <f t="shared" si="120"/>
        <v>2022</v>
      </c>
    </row>
    <row r="4746" spans="1:55" x14ac:dyDescent="0.25">
      <c r="A4746" s="1" t="s">
        <v>33773</v>
      </c>
      <c r="B4746" s="3">
        <v>72</v>
      </c>
      <c r="C4746" s="1" t="s">
        <v>33773</v>
      </c>
      <c r="D4746" s="3">
        <v>136447</v>
      </c>
      <c r="E4746" s="1" t="s">
        <v>63</v>
      </c>
      <c r="F4746" s="1" t="s">
        <v>34925</v>
      </c>
      <c r="G4746" s="1" t="s">
        <v>965</v>
      </c>
      <c r="H4746" s="1" t="s">
        <v>34926</v>
      </c>
      <c r="I4746" s="3">
        <v>1685930</v>
      </c>
      <c r="J4746" s="1" t="s">
        <v>67</v>
      </c>
      <c r="K4746" s="12"/>
      <c r="L4746" s="1" t="s">
        <v>34180</v>
      </c>
      <c r="M4746" s="1"/>
      <c r="N4746" s="1"/>
      <c r="O4746" s="1" t="s">
        <v>34927</v>
      </c>
      <c r="P4746" s="1" t="s">
        <v>70</v>
      </c>
      <c r="Q4746" s="1" t="s">
        <v>70</v>
      </c>
      <c r="R4746" s="1" t="s">
        <v>965</v>
      </c>
      <c r="S4746" s="1" t="s">
        <v>34928</v>
      </c>
      <c r="T4746" s="1" t="s">
        <v>34929</v>
      </c>
      <c r="U4746" s="1" t="s">
        <v>22726</v>
      </c>
      <c r="V4746" s="1" t="s">
        <v>74</v>
      </c>
      <c r="W4746" s="1" t="s">
        <v>34215</v>
      </c>
      <c r="X4746" s="1" t="s">
        <v>965</v>
      </c>
      <c r="Y4746" s="1" t="s">
        <v>3960</v>
      </c>
      <c r="Z4746" s="1" t="s">
        <v>965</v>
      </c>
      <c r="AA4746" s="1" t="s">
        <v>34930</v>
      </c>
      <c r="AB4746" s="3">
        <v>1</v>
      </c>
      <c r="AC4746" s="3">
        <v>1</v>
      </c>
      <c r="AD4746" s="3">
        <v>1</v>
      </c>
      <c r="AE4746" s="3">
        <v>1</v>
      </c>
      <c r="AF4746" s="3">
        <v>0</v>
      </c>
      <c r="AG4746" s="3">
        <v>0</v>
      </c>
      <c r="AH4746" s="3">
        <v>51.6</v>
      </c>
      <c r="AI4746" s="3">
        <v>10.6</v>
      </c>
      <c r="AJ4746" s="1" t="s">
        <v>965</v>
      </c>
      <c r="AK4746" s="1" t="s">
        <v>34931</v>
      </c>
      <c r="AL4746" s="1"/>
      <c r="AM4746" s="1"/>
      <c r="AN4746" s="1"/>
      <c r="AO4746" s="1"/>
      <c r="AP4746" s="1"/>
      <c r="AQ4746" s="1"/>
      <c r="AR4746" s="1"/>
      <c r="AS4746" s="1"/>
      <c r="AT4746" s="3"/>
      <c r="AU4746" s="1"/>
      <c r="AV4746" s="1"/>
      <c r="AW4746" s="3"/>
      <c r="AX4746" s="1"/>
      <c r="AY4746" s="1"/>
      <c r="AZ4746" s="1" t="s">
        <v>34932</v>
      </c>
      <c r="BA4746" s="1"/>
      <c r="BB4746">
        <f t="shared" si="119"/>
        <v>5</v>
      </c>
      <c r="BC4746">
        <f t="shared" si="120"/>
        <v>2022</v>
      </c>
    </row>
    <row r="4747" spans="1:55" x14ac:dyDescent="0.25">
      <c r="A4747" s="1" t="s">
        <v>33773</v>
      </c>
      <c r="B4747" s="3">
        <v>91</v>
      </c>
      <c r="C4747" s="1" t="s">
        <v>33784</v>
      </c>
      <c r="D4747" s="3">
        <v>136626</v>
      </c>
      <c r="E4747" s="1" t="s">
        <v>91</v>
      </c>
      <c r="F4747" s="1" t="s">
        <v>1332</v>
      </c>
      <c r="G4747" s="1" t="s">
        <v>965</v>
      </c>
      <c r="H4747" s="1" t="s">
        <v>9059</v>
      </c>
      <c r="I4747" s="3">
        <v>136626</v>
      </c>
      <c r="J4747" s="1" t="s">
        <v>67</v>
      </c>
      <c r="K4747" s="12"/>
      <c r="L4747" s="1" t="s">
        <v>33844</v>
      </c>
      <c r="M4747" s="1"/>
      <c r="N4747" s="1"/>
      <c r="O4747" s="1" t="s">
        <v>34933</v>
      </c>
      <c r="P4747" s="1" t="s">
        <v>70</v>
      </c>
      <c r="Q4747" s="1" t="s">
        <v>70</v>
      </c>
      <c r="R4747" s="1" t="s">
        <v>965</v>
      </c>
      <c r="S4747" s="1" t="s">
        <v>34934</v>
      </c>
      <c r="T4747" s="1" t="s">
        <v>34935</v>
      </c>
      <c r="U4747" s="1" t="s">
        <v>23694</v>
      </c>
      <c r="V4747" s="1" t="s">
        <v>74</v>
      </c>
      <c r="W4747" s="1" t="s">
        <v>34112</v>
      </c>
      <c r="X4747" s="1" t="s">
        <v>965</v>
      </c>
      <c r="Y4747" s="1" t="s">
        <v>4500</v>
      </c>
      <c r="Z4747" s="1" t="s">
        <v>965</v>
      </c>
      <c r="AA4747" s="1" t="s">
        <v>32715</v>
      </c>
      <c r="AB4747" s="3">
        <v>1</v>
      </c>
      <c r="AC4747" s="3">
        <v>1</v>
      </c>
      <c r="AD4747" s="3">
        <v>1</v>
      </c>
      <c r="AE4747" s="3">
        <v>1</v>
      </c>
      <c r="AF4747" s="3">
        <v>0</v>
      </c>
      <c r="AG4747" s="3">
        <v>0</v>
      </c>
      <c r="AH4747" s="3">
        <v>36.833333333333002</v>
      </c>
      <c r="AI4747" s="3">
        <v>8.3000000000000007</v>
      </c>
      <c r="AJ4747" s="1" t="s">
        <v>965</v>
      </c>
      <c r="AK4747" s="1" t="s">
        <v>34936</v>
      </c>
      <c r="AL4747" s="1"/>
      <c r="AM4747" s="1"/>
      <c r="AN4747" s="1"/>
      <c r="AO4747" s="1"/>
      <c r="AP4747" s="1"/>
      <c r="AQ4747" s="1"/>
      <c r="AR4747" s="1"/>
      <c r="AS4747" s="1"/>
      <c r="AT4747" s="3"/>
      <c r="AU4747" s="1"/>
      <c r="AV4747" s="1"/>
      <c r="AW4747" s="3"/>
      <c r="AX4747" s="1"/>
      <c r="AY4747" s="1"/>
      <c r="AZ4747" s="1"/>
      <c r="BA4747" s="1" t="s">
        <v>34937</v>
      </c>
      <c r="BB4747">
        <f t="shared" si="119"/>
        <v>5</v>
      </c>
      <c r="BC4747">
        <f t="shared" si="120"/>
        <v>2022</v>
      </c>
    </row>
    <row r="4748" spans="1:55" x14ac:dyDescent="0.25">
      <c r="A4748" s="1" t="s">
        <v>33773</v>
      </c>
      <c r="B4748" s="3">
        <v>91</v>
      </c>
      <c r="C4748" s="1" t="s">
        <v>33784</v>
      </c>
      <c r="D4748" s="3">
        <v>138528</v>
      </c>
      <c r="E4748" s="1" t="s">
        <v>91</v>
      </c>
      <c r="F4748" s="1" t="s">
        <v>832</v>
      </c>
      <c r="G4748" s="1" t="s">
        <v>965</v>
      </c>
      <c r="H4748" s="1" t="s">
        <v>34938</v>
      </c>
      <c r="I4748" s="3">
        <v>138528</v>
      </c>
      <c r="J4748" s="1" t="s">
        <v>67</v>
      </c>
      <c r="K4748" s="12"/>
      <c r="L4748" s="1" t="s">
        <v>34036</v>
      </c>
      <c r="M4748" s="1"/>
      <c r="N4748" s="1"/>
      <c r="O4748" s="1" t="s">
        <v>34939</v>
      </c>
      <c r="P4748" s="1" t="s">
        <v>70</v>
      </c>
      <c r="Q4748" s="1" t="s">
        <v>70</v>
      </c>
      <c r="R4748" s="1" t="s">
        <v>965</v>
      </c>
      <c r="S4748" s="1" t="s">
        <v>34940</v>
      </c>
      <c r="T4748" s="1" t="s">
        <v>34941</v>
      </c>
      <c r="U4748" s="1" t="s">
        <v>34121</v>
      </c>
      <c r="V4748" s="1" t="s">
        <v>74</v>
      </c>
      <c r="W4748" s="1" t="s">
        <v>33886</v>
      </c>
      <c r="X4748" s="1" t="s">
        <v>965</v>
      </c>
      <c r="Y4748" s="1" t="s">
        <v>6380</v>
      </c>
      <c r="Z4748" s="1" t="s">
        <v>965</v>
      </c>
      <c r="AA4748" s="1" t="s">
        <v>19834</v>
      </c>
      <c r="AB4748" s="3">
        <v>1</v>
      </c>
      <c r="AC4748" s="3">
        <v>1</v>
      </c>
      <c r="AD4748" s="3">
        <v>1</v>
      </c>
      <c r="AE4748" s="3">
        <v>1</v>
      </c>
      <c r="AF4748" s="3">
        <v>0</v>
      </c>
      <c r="AG4748" s="3">
        <v>0</v>
      </c>
      <c r="AH4748" s="3">
        <v>13.1</v>
      </c>
      <c r="AI4748" s="3">
        <v>7.2666666666669997</v>
      </c>
      <c r="AJ4748" s="1" t="s">
        <v>965</v>
      </c>
      <c r="AK4748" s="1" t="s">
        <v>33112</v>
      </c>
      <c r="AL4748" s="1"/>
      <c r="AM4748" s="1"/>
      <c r="AN4748" s="1"/>
      <c r="AO4748" s="1"/>
      <c r="AP4748" s="1"/>
      <c r="AQ4748" s="1"/>
      <c r="AR4748" s="1"/>
      <c r="AS4748" s="1"/>
      <c r="AT4748" s="3"/>
      <c r="AU4748" s="1"/>
      <c r="AV4748" s="1"/>
      <c r="AW4748" s="3"/>
      <c r="AX4748" s="1"/>
      <c r="AY4748" s="1"/>
      <c r="AZ4748" s="1"/>
      <c r="BA4748" s="1" t="s">
        <v>34942</v>
      </c>
      <c r="BB4748">
        <f t="shared" si="119"/>
        <v>5</v>
      </c>
      <c r="BC4748">
        <f t="shared" si="120"/>
        <v>2022</v>
      </c>
    </row>
    <row r="4749" spans="1:55" x14ac:dyDescent="0.25">
      <c r="A4749" s="1" t="s">
        <v>33773</v>
      </c>
      <c r="B4749" s="3">
        <v>72</v>
      </c>
      <c r="C4749" s="1" t="s">
        <v>33773</v>
      </c>
      <c r="D4749" s="3">
        <v>139564</v>
      </c>
      <c r="E4749" s="1" t="s">
        <v>63</v>
      </c>
      <c r="F4749" s="1" t="s">
        <v>34943</v>
      </c>
      <c r="G4749" s="1" t="s">
        <v>965</v>
      </c>
      <c r="H4749" s="1" t="s">
        <v>17944</v>
      </c>
      <c r="I4749" s="3">
        <v>1686621</v>
      </c>
      <c r="J4749" s="1" t="s">
        <v>67</v>
      </c>
      <c r="K4749" s="12"/>
      <c r="L4749" s="1" t="s">
        <v>34171</v>
      </c>
      <c r="M4749" s="1"/>
      <c r="N4749" s="1"/>
      <c r="O4749" s="1" t="s">
        <v>34944</v>
      </c>
      <c r="P4749" s="1" t="s">
        <v>70</v>
      </c>
      <c r="Q4749" s="1" t="s">
        <v>70</v>
      </c>
      <c r="R4749" s="1" t="s">
        <v>965</v>
      </c>
      <c r="S4749" s="1" t="s">
        <v>34945</v>
      </c>
      <c r="T4749" s="1" t="s">
        <v>34946</v>
      </c>
      <c r="U4749" s="1" t="s">
        <v>34947</v>
      </c>
      <c r="V4749" s="1" t="s">
        <v>74</v>
      </c>
      <c r="W4749" s="1" t="s">
        <v>26620</v>
      </c>
      <c r="X4749" s="1" t="s">
        <v>965</v>
      </c>
      <c r="Y4749" s="1" t="s">
        <v>2981</v>
      </c>
      <c r="Z4749" s="1" t="s">
        <v>965</v>
      </c>
      <c r="AA4749" s="1" t="s">
        <v>34948</v>
      </c>
      <c r="AB4749" s="3">
        <v>1</v>
      </c>
      <c r="AC4749" s="3">
        <v>1</v>
      </c>
      <c r="AD4749" s="3">
        <v>1</v>
      </c>
      <c r="AE4749" s="3">
        <v>1</v>
      </c>
      <c r="AF4749" s="3">
        <v>0</v>
      </c>
      <c r="AG4749" s="3">
        <v>0</v>
      </c>
      <c r="AH4749" s="3">
        <v>35.15</v>
      </c>
      <c r="AI4749" s="3">
        <v>3.5</v>
      </c>
      <c r="AJ4749" s="1" t="s">
        <v>965</v>
      </c>
      <c r="AK4749" s="1" t="s">
        <v>33888</v>
      </c>
      <c r="AL4749" s="1"/>
      <c r="AM4749" s="1"/>
      <c r="AN4749" s="1"/>
      <c r="AO4749" s="1"/>
      <c r="AP4749" s="1"/>
      <c r="AQ4749" s="1"/>
      <c r="AR4749" s="1"/>
      <c r="AS4749" s="1"/>
      <c r="AT4749" s="3"/>
      <c r="AU4749" s="1"/>
      <c r="AV4749" s="1"/>
      <c r="AW4749" s="3"/>
      <c r="AX4749" s="1"/>
      <c r="AY4749" s="1"/>
      <c r="AZ4749" s="1" t="s">
        <v>34949</v>
      </c>
      <c r="BA4749" s="1"/>
      <c r="BB4749">
        <f t="shared" si="119"/>
        <v>5</v>
      </c>
      <c r="BC4749">
        <f t="shared" si="120"/>
        <v>2022</v>
      </c>
    </row>
    <row r="4750" spans="1:55" x14ac:dyDescent="0.25">
      <c r="A4750" s="1" t="s">
        <v>33773</v>
      </c>
      <c r="B4750" s="3">
        <v>72</v>
      </c>
      <c r="C4750" s="1" t="s">
        <v>33773</v>
      </c>
      <c r="D4750" s="3">
        <v>142993</v>
      </c>
      <c r="E4750" s="1" t="s">
        <v>63</v>
      </c>
      <c r="F4750" s="1" t="s">
        <v>34950</v>
      </c>
      <c r="G4750" s="1" t="s">
        <v>965</v>
      </c>
      <c r="H4750" s="1" t="s">
        <v>34951</v>
      </c>
      <c r="I4750" s="3">
        <v>1686831</v>
      </c>
      <c r="J4750" s="1" t="s">
        <v>67</v>
      </c>
      <c r="K4750" s="12"/>
      <c r="L4750" s="1" t="s">
        <v>33776</v>
      </c>
      <c r="M4750" s="1"/>
      <c r="N4750" s="1"/>
      <c r="O4750" s="1" t="s">
        <v>34952</v>
      </c>
      <c r="P4750" s="1" t="s">
        <v>70</v>
      </c>
      <c r="Q4750" s="1" t="s">
        <v>70</v>
      </c>
      <c r="R4750" s="1" t="s">
        <v>965</v>
      </c>
      <c r="S4750" s="1" t="s">
        <v>34953</v>
      </c>
      <c r="T4750" s="1" t="s">
        <v>34954</v>
      </c>
      <c r="U4750" s="1" t="s">
        <v>33780</v>
      </c>
      <c r="V4750" s="1" t="s">
        <v>740</v>
      </c>
      <c r="W4750" s="1" t="s">
        <v>34955</v>
      </c>
      <c r="X4750" s="1" t="s">
        <v>965</v>
      </c>
      <c r="Y4750" s="1" t="s">
        <v>31042</v>
      </c>
      <c r="Z4750" s="1" t="s">
        <v>965</v>
      </c>
      <c r="AA4750" s="1" t="s">
        <v>34956</v>
      </c>
      <c r="AB4750" s="3">
        <v>1</v>
      </c>
      <c r="AC4750" s="3">
        <v>1</v>
      </c>
      <c r="AD4750" s="3">
        <v>1</v>
      </c>
      <c r="AE4750" s="3">
        <v>1</v>
      </c>
      <c r="AF4750" s="3">
        <v>0</v>
      </c>
      <c r="AG4750" s="3">
        <v>0</v>
      </c>
      <c r="AH4750" s="3">
        <v>37.15</v>
      </c>
      <c r="AI4750" s="3">
        <v>5.05</v>
      </c>
      <c r="AJ4750" s="1" t="s">
        <v>983</v>
      </c>
      <c r="AK4750" s="1" t="s">
        <v>34957</v>
      </c>
      <c r="AL4750" s="1"/>
      <c r="AM4750" s="1"/>
      <c r="AN4750" s="1"/>
      <c r="AO4750" s="1"/>
      <c r="AP4750" s="1"/>
      <c r="AQ4750" s="1"/>
      <c r="AR4750" s="1"/>
      <c r="AS4750" s="1"/>
      <c r="AT4750" s="3"/>
      <c r="AU4750" s="1"/>
      <c r="AV4750" s="1"/>
      <c r="AW4750" s="3"/>
      <c r="AX4750" s="1"/>
      <c r="AY4750" s="1"/>
      <c r="AZ4750" s="1" t="s">
        <v>34958</v>
      </c>
      <c r="BA4750" s="1"/>
      <c r="BB4750">
        <f t="shared" si="119"/>
        <v>5</v>
      </c>
      <c r="BC4750">
        <f t="shared" si="120"/>
        <v>2022</v>
      </c>
    </row>
    <row r="4751" spans="1:55" x14ac:dyDescent="0.25">
      <c r="A4751" s="1" t="s">
        <v>33773</v>
      </c>
      <c r="B4751" s="3">
        <v>72</v>
      </c>
      <c r="C4751" s="1" t="s">
        <v>33773</v>
      </c>
      <c r="D4751" s="3">
        <v>149551</v>
      </c>
      <c r="E4751" s="1" t="s">
        <v>63</v>
      </c>
      <c r="F4751" s="1" t="s">
        <v>34959</v>
      </c>
      <c r="G4751" s="1" t="s">
        <v>983</v>
      </c>
      <c r="H4751" s="1" t="s">
        <v>34960</v>
      </c>
      <c r="I4751" s="3">
        <v>1687541</v>
      </c>
      <c r="J4751" s="1" t="s">
        <v>67</v>
      </c>
      <c r="K4751" s="12"/>
      <c r="L4751" s="1" t="s">
        <v>33975</v>
      </c>
      <c r="M4751" s="1"/>
      <c r="N4751" s="1"/>
      <c r="O4751" s="1" t="s">
        <v>34961</v>
      </c>
      <c r="P4751" s="1" t="s">
        <v>70</v>
      </c>
      <c r="Q4751" s="1" t="s">
        <v>70</v>
      </c>
      <c r="R4751" s="1" t="s">
        <v>983</v>
      </c>
      <c r="S4751" s="1" t="s">
        <v>20891</v>
      </c>
      <c r="T4751" s="1" t="s">
        <v>34962</v>
      </c>
      <c r="U4751" s="1" t="s">
        <v>33834</v>
      </c>
      <c r="V4751" s="1" t="s">
        <v>74</v>
      </c>
      <c r="W4751" s="1" t="s">
        <v>34963</v>
      </c>
      <c r="X4751" s="1" t="s">
        <v>983</v>
      </c>
      <c r="Y4751" s="1" t="s">
        <v>9153</v>
      </c>
      <c r="Z4751" s="1" t="s">
        <v>983</v>
      </c>
      <c r="AA4751" s="1" t="s">
        <v>34964</v>
      </c>
      <c r="AB4751" s="3">
        <v>1</v>
      </c>
      <c r="AC4751" s="3">
        <v>1</v>
      </c>
      <c r="AD4751" s="3">
        <v>1</v>
      </c>
      <c r="AE4751" s="3">
        <v>1</v>
      </c>
      <c r="AF4751" s="3">
        <v>0</v>
      </c>
      <c r="AG4751" s="3">
        <v>0</v>
      </c>
      <c r="AH4751" s="3">
        <v>22.783333333333001</v>
      </c>
      <c r="AI4751" s="3">
        <v>15.266666666667</v>
      </c>
      <c r="AJ4751" s="1" t="s">
        <v>983</v>
      </c>
      <c r="AK4751" s="1" t="s">
        <v>6494</v>
      </c>
      <c r="AL4751" s="1"/>
      <c r="AM4751" s="1"/>
      <c r="AN4751" s="1"/>
      <c r="AO4751" s="1"/>
      <c r="AP4751" s="1"/>
      <c r="AQ4751" s="1"/>
      <c r="AR4751" s="1"/>
      <c r="AS4751" s="1"/>
      <c r="AT4751" s="3"/>
      <c r="AU4751" s="1"/>
      <c r="AV4751" s="1"/>
      <c r="AW4751" s="3"/>
      <c r="AX4751" s="1"/>
      <c r="AY4751" s="1"/>
      <c r="AZ4751" s="1" t="s">
        <v>34965</v>
      </c>
      <c r="BA4751" s="1"/>
      <c r="BB4751">
        <f t="shared" si="119"/>
        <v>5</v>
      </c>
      <c r="BC4751">
        <f t="shared" si="120"/>
        <v>2022</v>
      </c>
    </row>
    <row r="4752" spans="1:55" x14ac:dyDescent="0.25">
      <c r="A4752" s="1" t="s">
        <v>33773</v>
      </c>
      <c r="B4752" s="3">
        <v>72</v>
      </c>
      <c r="C4752" s="1" t="s">
        <v>33773</v>
      </c>
      <c r="D4752" s="3">
        <v>151123</v>
      </c>
      <c r="E4752" s="1" t="s">
        <v>91</v>
      </c>
      <c r="F4752" s="1" t="s">
        <v>34966</v>
      </c>
      <c r="G4752" s="1" t="s">
        <v>1026</v>
      </c>
      <c r="H4752" s="1" t="s">
        <v>34967</v>
      </c>
      <c r="I4752" s="3">
        <v>151123</v>
      </c>
      <c r="J4752" s="1" t="s">
        <v>67</v>
      </c>
      <c r="K4752" s="12"/>
      <c r="L4752" s="1" t="s">
        <v>33793</v>
      </c>
      <c r="M4752" s="1"/>
      <c r="N4752" s="1"/>
      <c r="O4752" s="1" t="s">
        <v>34968</v>
      </c>
      <c r="P4752" s="1" t="s">
        <v>70</v>
      </c>
      <c r="Q4752" s="1" t="s">
        <v>70</v>
      </c>
      <c r="R4752" s="1" t="s">
        <v>1026</v>
      </c>
      <c r="S4752" s="1" t="s">
        <v>34969</v>
      </c>
      <c r="T4752" s="1" t="s">
        <v>34970</v>
      </c>
      <c r="U4752" s="1" t="s">
        <v>34090</v>
      </c>
      <c r="V4752" s="1" t="s">
        <v>74</v>
      </c>
      <c r="W4752" s="1" t="s">
        <v>34916</v>
      </c>
      <c r="X4752" s="1" t="s">
        <v>1026</v>
      </c>
      <c r="Y4752" s="1" t="s">
        <v>3791</v>
      </c>
      <c r="Z4752" s="1" t="s">
        <v>1026</v>
      </c>
      <c r="AA4752" s="1" t="s">
        <v>34971</v>
      </c>
      <c r="AB4752" s="3">
        <v>1</v>
      </c>
      <c r="AC4752" s="3">
        <v>1</v>
      </c>
      <c r="AD4752" s="3">
        <v>1</v>
      </c>
      <c r="AE4752" s="3">
        <v>1</v>
      </c>
      <c r="AF4752" s="3">
        <v>0</v>
      </c>
      <c r="AG4752" s="3">
        <v>0</v>
      </c>
      <c r="AH4752" s="3">
        <v>34.666666666666998</v>
      </c>
      <c r="AI4752" s="3">
        <v>2.7</v>
      </c>
      <c r="AJ4752" s="1" t="s">
        <v>1026</v>
      </c>
      <c r="AK4752" s="1" t="s">
        <v>34972</v>
      </c>
      <c r="AL4752" s="1"/>
      <c r="AM4752" s="1"/>
      <c r="AN4752" s="1"/>
      <c r="AO4752" s="1"/>
      <c r="AP4752" s="1"/>
      <c r="AQ4752" s="1"/>
      <c r="AR4752" s="1"/>
      <c r="AS4752" s="1"/>
      <c r="AT4752" s="3"/>
      <c r="AU4752" s="1"/>
      <c r="AV4752" s="1"/>
      <c r="AW4752" s="3"/>
      <c r="AX4752" s="1"/>
      <c r="AY4752" s="1"/>
      <c r="AZ4752" s="1"/>
      <c r="BA4752" s="1" t="s">
        <v>34973</v>
      </c>
      <c r="BB4752">
        <f t="shared" si="119"/>
        <v>5</v>
      </c>
      <c r="BC4752">
        <f t="shared" si="120"/>
        <v>2022</v>
      </c>
    </row>
    <row r="4753" spans="1:55" x14ac:dyDescent="0.25">
      <c r="A4753" s="1" t="s">
        <v>33773</v>
      </c>
      <c r="B4753" s="3">
        <v>72</v>
      </c>
      <c r="C4753" s="1" t="s">
        <v>33773</v>
      </c>
      <c r="D4753" s="3">
        <v>156050</v>
      </c>
      <c r="E4753" s="1" t="s">
        <v>63</v>
      </c>
      <c r="F4753" s="1" t="s">
        <v>34974</v>
      </c>
      <c r="G4753" s="1" t="s">
        <v>1026</v>
      </c>
      <c r="H4753" s="1" t="s">
        <v>34975</v>
      </c>
      <c r="I4753" s="3">
        <v>1688544</v>
      </c>
      <c r="J4753" s="1" t="s">
        <v>67</v>
      </c>
      <c r="K4753" s="12"/>
      <c r="L4753" s="1" t="s">
        <v>34171</v>
      </c>
      <c r="M4753" s="1"/>
      <c r="N4753" s="1"/>
      <c r="O4753" s="1" t="s">
        <v>34976</v>
      </c>
      <c r="P4753" s="1" t="s">
        <v>70</v>
      </c>
      <c r="Q4753" s="1" t="s">
        <v>70</v>
      </c>
      <c r="R4753" s="1" t="s">
        <v>1026</v>
      </c>
      <c r="S4753" s="1" t="s">
        <v>9161</v>
      </c>
      <c r="T4753" s="1" t="s">
        <v>34977</v>
      </c>
      <c r="U4753" s="1" t="s">
        <v>33834</v>
      </c>
      <c r="V4753" s="1" t="s">
        <v>74</v>
      </c>
      <c r="W4753" s="1" t="s">
        <v>34385</v>
      </c>
      <c r="X4753" s="1" t="s">
        <v>1026</v>
      </c>
      <c r="Y4753" s="1" t="s">
        <v>1932</v>
      </c>
      <c r="Z4753" s="1" t="s">
        <v>1026</v>
      </c>
      <c r="AA4753" s="1" t="s">
        <v>24989</v>
      </c>
      <c r="AB4753" s="3">
        <v>1</v>
      </c>
      <c r="AC4753" s="3">
        <v>1</v>
      </c>
      <c r="AD4753" s="3">
        <v>1</v>
      </c>
      <c r="AE4753" s="3">
        <v>1</v>
      </c>
      <c r="AF4753" s="3">
        <v>0</v>
      </c>
      <c r="AG4753" s="3">
        <v>0</v>
      </c>
      <c r="AH4753" s="3">
        <v>26.266666666667</v>
      </c>
      <c r="AI4753" s="3">
        <v>7.7333333333330003</v>
      </c>
      <c r="AJ4753" s="1" t="s">
        <v>1026</v>
      </c>
      <c r="AK4753" s="1" t="s">
        <v>34978</v>
      </c>
      <c r="AL4753" s="1"/>
      <c r="AM4753" s="1"/>
      <c r="AN4753" s="1"/>
      <c r="AO4753" s="1"/>
      <c r="AP4753" s="1"/>
      <c r="AQ4753" s="1"/>
      <c r="AR4753" s="1"/>
      <c r="AS4753" s="1"/>
      <c r="AT4753" s="3"/>
      <c r="AU4753" s="1"/>
      <c r="AV4753" s="1"/>
      <c r="AW4753" s="3"/>
      <c r="AX4753" s="1"/>
      <c r="AY4753" s="1"/>
      <c r="AZ4753" s="1" t="s">
        <v>34979</v>
      </c>
      <c r="BA4753" s="1"/>
      <c r="BB4753">
        <f t="shared" si="119"/>
        <v>5</v>
      </c>
      <c r="BC4753">
        <f t="shared" si="120"/>
        <v>2022</v>
      </c>
    </row>
    <row r="4754" spans="1:55" x14ac:dyDescent="0.25">
      <c r="A4754" s="1" t="s">
        <v>33773</v>
      </c>
      <c r="B4754" s="3">
        <v>72</v>
      </c>
      <c r="C4754" s="1" t="s">
        <v>33773</v>
      </c>
      <c r="D4754" s="3">
        <v>156741</v>
      </c>
      <c r="E4754" s="1" t="s">
        <v>91</v>
      </c>
      <c r="F4754" s="1" t="s">
        <v>1332</v>
      </c>
      <c r="G4754" s="1" t="s">
        <v>1026</v>
      </c>
      <c r="H4754" s="1" t="s">
        <v>14181</v>
      </c>
      <c r="I4754" s="3">
        <v>156741</v>
      </c>
      <c r="J4754" s="1" t="s">
        <v>67</v>
      </c>
      <c r="K4754" s="12"/>
      <c r="L4754" s="1" t="s">
        <v>33830</v>
      </c>
      <c r="M4754" s="1"/>
      <c r="N4754" s="1"/>
      <c r="O4754" s="1" t="s">
        <v>1443</v>
      </c>
      <c r="P4754" s="1" t="s">
        <v>70</v>
      </c>
      <c r="Q4754" s="1" t="s">
        <v>70</v>
      </c>
      <c r="R4754" s="1" t="s">
        <v>1026</v>
      </c>
      <c r="S4754" s="1" t="s">
        <v>34980</v>
      </c>
      <c r="T4754" s="1" t="s">
        <v>34981</v>
      </c>
      <c r="U4754" s="1" t="s">
        <v>23694</v>
      </c>
      <c r="V4754" s="1" t="s">
        <v>74</v>
      </c>
      <c r="W4754" s="1" t="s">
        <v>34215</v>
      </c>
      <c r="X4754" s="1" t="s">
        <v>1026</v>
      </c>
      <c r="Y4754" s="1" t="s">
        <v>26541</v>
      </c>
      <c r="Z4754" s="1" t="s">
        <v>1026</v>
      </c>
      <c r="AA4754" s="1" t="s">
        <v>34982</v>
      </c>
      <c r="AB4754" s="3">
        <v>1</v>
      </c>
      <c r="AC4754" s="3">
        <v>1</v>
      </c>
      <c r="AD4754" s="3">
        <v>1</v>
      </c>
      <c r="AE4754" s="3">
        <v>1</v>
      </c>
      <c r="AF4754" s="3">
        <v>0</v>
      </c>
      <c r="AG4754" s="3">
        <v>0</v>
      </c>
      <c r="AH4754" s="3">
        <v>24.966666666666999</v>
      </c>
      <c r="AI4754" s="3">
        <v>11.766666666667</v>
      </c>
      <c r="AJ4754" s="1" t="s">
        <v>1026</v>
      </c>
      <c r="AK4754" s="1" t="s">
        <v>34983</v>
      </c>
      <c r="AL4754" s="1"/>
      <c r="AM4754" s="1"/>
      <c r="AN4754" s="1"/>
      <c r="AO4754" s="1"/>
      <c r="AP4754" s="1"/>
      <c r="AQ4754" s="1"/>
      <c r="AR4754" s="1"/>
      <c r="AS4754" s="1"/>
      <c r="AT4754" s="3"/>
      <c r="AU4754" s="1"/>
      <c r="AV4754" s="1"/>
      <c r="AW4754" s="3"/>
      <c r="AX4754" s="1"/>
      <c r="AY4754" s="1"/>
      <c r="AZ4754" s="1"/>
      <c r="BA4754" s="1" t="s">
        <v>34984</v>
      </c>
      <c r="BB4754">
        <f t="shared" si="119"/>
        <v>5</v>
      </c>
      <c r="BC4754">
        <f t="shared" si="120"/>
        <v>2022</v>
      </c>
    </row>
    <row r="4755" spans="1:55" x14ac:dyDescent="0.25">
      <c r="A4755" s="1" t="s">
        <v>33773</v>
      </c>
      <c r="B4755" s="3">
        <v>72</v>
      </c>
      <c r="C4755" s="1" t="s">
        <v>33773</v>
      </c>
      <c r="D4755" s="3">
        <v>157707</v>
      </c>
      <c r="E4755" s="1" t="s">
        <v>91</v>
      </c>
      <c r="F4755" s="1" t="s">
        <v>5275</v>
      </c>
      <c r="G4755" s="1" t="s">
        <v>1045</v>
      </c>
      <c r="H4755" s="1" t="s">
        <v>34985</v>
      </c>
      <c r="I4755" s="3">
        <v>157707</v>
      </c>
      <c r="J4755" s="1" t="s">
        <v>67</v>
      </c>
      <c r="K4755" s="12"/>
      <c r="L4755" s="1" t="s">
        <v>33793</v>
      </c>
      <c r="M4755" s="1"/>
      <c r="N4755" s="1"/>
      <c r="O4755" s="1" t="s">
        <v>34986</v>
      </c>
      <c r="P4755" s="1" t="s">
        <v>70</v>
      </c>
      <c r="Q4755" s="1" t="s">
        <v>70</v>
      </c>
      <c r="R4755" s="1" t="s">
        <v>1045</v>
      </c>
      <c r="S4755" s="1" t="s">
        <v>34987</v>
      </c>
      <c r="T4755" s="1" t="s">
        <v>34988</v>
      </c>
      <c r="U4755" s="1" t="s">
        <v>33834</v>
      </c>
      <c r="V4755" s="1" t="s">
        <v>74</v>
      </c>
      <c r="W4755" s="1" t="s">
        <v>34916</v>
      </c>
      <c r="X4755" s="1" t="s">
        <v>1045</v>
      </c>
      <c r="Y4755" s="1" t="s">
        <v>30972</v>
      </c>
      <c r="Z4755" s="1" t="s">
        <v>1045</v>
      </c>
      <c r="AA4755" s="1" t="s">
        <v>34989</v>
      </c>
      <c r="AB4755" s="3">
        <v>1</v>
      </c>
      <c r="AC4755" s="3">
        <v>1</v>
      </c>
      <c r="AD4755" s="3">
        <v>1</v>
      </c>
      <c r="AE4755" s="3">
        <v>1</v>
      </c>
      <c r="AF4755" s="3">
        <v>0</v>
      </c>
      <c r="AG4755" s="3">
        <v>0</v>
      </c>
      <c r="AH4755" s="3">
        <v>42.166666666666998</v>
      </c>
      <c r="AI4755" s="3">
        <v>11.316666666667</v>
      </c>
      <c r="AJ4755" s="1" t="s">
        <v>1045</v>
      </c>
      <c r="AK4755" s="1" t="s">
        <v>34990</v>
      </c>
      <c r="AL4755" s="1"/>
      <c r="AM4755" s="1"/>
      <c r="AN4755" s="1"/>
      <c r="AO4755" s="1"/>
      <c r="AP4755" s="1"/>
      <c r="AQ4755" s="1"/>
      <c r="AR4755" s="1"/>
      <c r="AS4755" s="1"/>
      <c r="AT4755" s="3"/>
      <c r="AU4755" s="1"/>
      <c r="AV4755" s="1"/>
      <c r="AW4755" s="3"/>
      <c r="AX4755" s="1"/>
      <c r="AY4755" s="1"/>
      <c r="AZ4755" s="1"/>
      <c r="BA4755" s="1" t="s">
        <v>34991</v>
      </c>
      <c r="BB4755">
        <f t="shared" si="119"/>
        <v>5</v>
      </c>
      <c r="BC4755">
        <f t="shared" si="120"/>
        <v>2022</v>
      </c>
    </row>
    <row r="4756" spans="1:55" x14ac:dyDescent="0.25">
      <c r="A4756" s="1" t="s">
        <v>33773</v>
      </c>
      <c r="B4756" s="3">
        <v>72</v>
      </c>
      <c r="C4756" s="1" t="s">
        <v>33773</v>
      </c>
      <c r="D4756" s="3">
        <v>160498</v>
      </c>
      <c r="E4756" s="1" t="s">
        <v>91</v>
      </c>
      <c r="F4756" s="1" t="s">
        <v>34203</v>
      </c>
      <c r="G4756" s="1" t="s">
        <v>1045</v>
      </c>
      <c r="H4756" s="1" t="s">
        <v>11832</v>
      </c>
      <c r="I4756" s="3">
        <v>160498</v>
      </c>
      <c r="J4756" s="1" t="s">
        <v>67</v>
      </c>
      <c r="K4756" s="12"/>
      <c r="L4756" s="1" t="s">
        <v>34204</v>
      </c>
      <c r="M4756" s="1"/>
      <c r="N4756" s="1"/>
      <c r="O4756" s="1" t="s">
        <v>34992</v>
      </c>
      <c r="P4756" s="1" t="s">
        <v>107</v>
      </c>
      <c r="Q4756" s="1" t="s">
        <v>70</v>
      </c>
      <c r="R4756" s="1" t="s">
        <v>1045</v>
      </c>
      <c r="S4756" s="1" t="s">
        <v>34993</v>
      </c>
      <c r="T4756" s="1" t="s">
        <v>34994</v>
      </c>
      <c r="U4756" s="1" t="s">
        <v>34208</v>
      </c>
      <c r="V4756" s="1" t="s">
        <v>74</v>
      </c>
      <c r="W4756" s="1" t="s">
        <v>33781</v>
      </c>
      <c r="X4756" s="1" t="s">
        <v>1045</v>
      </c>
      <c r="Y4756" s="1" t="s">
        <v>6703</v>
      </c>
      <c r="Z4756" s="1" t="s">
        <v>1045</v>
      </c>
      <c r="AA4756" s="1" t="s">
        <v>34995</v>
      </c>
      <c r="AB4756" s="3">
        <v>1</v>
      </c>
      <c r="AC4756" s="3">
        <v>1</v>
      </c>
      <c r="AD4756" s="3">
        <v>1</v>
      </c>
      <c r="AE4756" s="3">
        <v>1</v>
      </c>
      <c r="AF4756" s="3">
        <v>0</v>
      </c>
      <c r="AG4756" s="3">
        <v>0</v>
      </c>
      <c r="AH4756" s="3">
        <v>21.366666666667001</v>
      </c>
      <c r="AI4756" s="3">
        <v>3.25</v>
      </c>
      <c r="AJ4756" s="1"/>
      <c r="AK4756" s="1"/>
      <c r="AL4756" s="1"/>
      <c r="AM4756" s="1"/>
      <c r="AN4756" s="1"/>
      <c r="AO4756" s="1"/>
      <c r="AP4756" s="1"/>
      <c r="AQ4756" s="1"/>
      <c r="AR4756" s="1"/>
      <c r="AS4756" s="1"/>
      <c r="AT4756" s="3"/>
      <c r="AU4756" s="1"/>
      <c r="AV4756" s="1"/>
      <c r="AW4756" s="3"/>
      <c r="AX4756" s="1"/>
      <c r="AY4756" s="1"/>
      <c r="AZ4756" s="1"/>
      <c r="BA4756" s="1"/>
      <c r="BB4756">
        <f t="shared" si="119"/>
        <v>5</v>
      </c>
      <c r="BC4756">
        <f t="shared" si="120"/>
        <v>2022</v>
      </c>
    </row>
    <row r="4757" spans="1:55" x14ac:dyDescent="0.25">
      <c r="A4757" s="1" t="s">
        <v>33773</v>
      </c>
      <c r="B4757" s="3">
        <v>72</v>
      </c>
      <c r="C4757" s="1" t="s">
        <v>33773</v>
      </c>
      <c r="D4757" s="3">
        <v>161462</v>
      </c>
      <c r="E4757" s="1" t="s">
        <v>63</v>
      </c>
      <c r="F4757" s="1" t="s">
        <v>34996</v>
      </c>
      <c r="G4757" s="1" t="s">
        <v>1045</v>
      </c>
      <c r="H4757" s="1" t="s">
        <v>34997</v>
      </c>
      <c r="I4757" s="3">
        <v>1689308</v>
      </c>
      <c r="J4757" s="1" t="s">
        <v>67</v>
      </c>
      <c r="K4757" s="12"/>
      <c r="L4757" s="1" t="s">
        <v>33776</v>
      </c>
      <c r="M4757" s="1"/>
      <c r="N4757" s="1"/>
      <c r="O4757" s="1" t="s">
        <v>34998</v>
      </c>
      <c r="P4757" s="1" t="s">
        <v>70</v>
      </c>
      <c r="Q4757" s="1" t="s">
        <v>70</v>
      </c>
      <c r="R4757" s="1" t="s">
        <v>1045</v>
      </c>
      <c r="S4757" s="1" t="s">
        <v>34999</v>
      </c>
      <c r="T4757" s="1" t="s">
        <v>35000</v>
      </c>
      <c r="U4757" s="1" t="s">
        <v>33834</v>
      </c>
      <c r="V4757" s="1" t="s">
        <v>74</v>
      </c>
      <c r="W4757" s="1" t="s">
        <v>26620</v>
      </c>
      <c r="X4757" s="1" t="s">
        <v>1045</v>
      </c>
      <c r="Y4757" s="1" t="s">
        <v>9657</v>
      </c>
      <c r="Z4757" s="1" t="s">
        <v>1045</v>
      </c>
      <c r="AA4757" s="1" t="s">
        <v>35001</v>
      </c>
      <c r="AB4757" s="3">
        <v>1</v>
      </c>
      <c r="AC4757" s="3">
        <v>1</v>
      </c>
      <c r="AD4757" s="3">
        <v>1</v>
      </c>
      <c r="AE4757" s="3">
        <v>1</v>
      </c>
      <c r="AF4757" s="3">
        <v>0</v>
      </c>
      <c r="AG4757" s="3">
        <v>0</v>
      </c>
      <c r="AH4757" s="3">
        <v>23.8</v>
      </c>
      <c r="AI4757" s="3">
        <v>3.5166666666670001</v>
      </c>
      <c r="AJ4757" s="1" t="s">
        <v>1045</v>
      </c>
      <c r="AK4757" s="1" t="s">
        <v>35002</v>
      </c>
      <c r="AL4757" s="1"/>
      <c r="AM4757" s="1"/>
      <c r="AN4757" s="1"/>
      <c r="AO4757" s="1"/>
      <c r="AP4757" s="1"/>
      <c r="AQ4757" s="1"/>
      <c r="AR4757" s="1"/>
      <c r="AS4757" s="1"/>
      <c r="AT4757" s="3"/>
      <c r="AU4757" s="1"/>
      <c r="AV4757" s="1"/>
      <c r="AW4757" s="3"/>
      <c r="AX4757" s="1"/>
      <c r="AY4757" s="1"/>
      <c r="AZ4757" s="1" t="s">
        <v>35003</v>
      </c>
      <c r="BA4757" s="1"/>
      <c r="BB4757">
        <f t="shared" si="119"/>
        <v>5</v>
      </c>
      <c r="BC4757">
        <f t="shared" si="120"/>
        <v>2022</v>
      </c>
    </row>
    <row r="4758" spans="1:55" x14ac:dyDescent="0.25">
      <c r="A4758" s="1" t="s">
        <v>33773</v>
      </c>
      <c r="B4758" s="3">
        <v>72</v>
      </c>
      <c r="C4758" s="1" t="s">
        <v>33773</v>
      </c>
      <c r="D4758" s="3">
        <v>164407</v>
      </c>
      <c r="E4758" s="1" t="s">
        <v>63</v>
      </c>
      <c r="F4758" s="1" t="s">
        <v>5379</v>
      </c>
      <c r="G4758" s="1" t="s">
        <v>3496</v>
      </c>
      <c r="H4758" s="1" t="s">
        <v>35004</v>
      </c>
      <c r="I4758" s="3">
        <v>1690002</v>
      </c>
      <c r="J4758" s="1" t="s">
        <v>67</v>
      </c>
      <c r="K4758" s="12"/>
      <c r="L4758" s="1" t="s">
        <v>35005</v>
      </c>
      <c r="M4758" s="1"/>
      <c r="N4758" s="1"/>
      <c r="O4758" s="1" t="s">
        <v>35006</v>
      </c>
      <c r="P4758" s="1" t="s">
        <v>70</v>
      </c>
      <c r="Q4758" s="1" t="s">
        <v>70</v>
      </c>
      <c r="R4758" s="1" t="s">
        <v>3496</v>
      </c>
      <c r="S4758" s="1" t="s">
        <v>14930</v>
      </c>
      <c r="T4758" s="1" t="s">
        <v>35007</v>
      </c>
      <c r="U4758" s="1" t="s">
        <v>33834</v>
      </c>
      <c r="V4758" s="1" t="s">
        <v>740</v>
      </c>
      <c r="W4758" s="1" t="s">
        <v>35008</v>
      </c>
      <c r="X4758" s="1" t="s">
        <v>3496</v>
      </c>
      <c r="Y4758" s="1" t="s">
        <v>3474</v>
      </c>
      <c r="Z4758" s="1" t="s">
        <v>3496</v>
      </c>
      <c r="AA4758" s="1" t="s">
        <v>35009</v>
      </c>
      <c r="AB4758" s="3">
        <v>1</v>
      </c>
      <c r="AC4758" s="3">
        <v>1</v>
      </c>
      <c r="AD4758" s="3">
        <v>1</v>
      </c>
      <c r="AE4758" s="3">
        <v>1</v>
      </c>
      <c r="AF4758" s="3">
        <v>0</v>
      </c>
      <c r="AG4758" s="3">
        <v>0</v>
      </c>
      <c r="AH4758" s="3">
        <v>35.416666666666998</v>
      </c>
      <c r="AI4758" s="3">
        <v>4.0166666666669997</v>
      </c>
      <c r="AJ4758" s="1" t="s">
        <v>3496</v>
      </c>
      <c r="AK4758" s="1" t="s">
        <v>25661</v>
      </c>
      <c r="AL4758" s="1"/>
      <c r="AM4758" s="1"/>
      <c r="AN4758" s="1"/>
      <c r="AO4758" s="1"/>
      <c r="AP4758" s="1"/>
      <c r="AQ4758" s="1"/>
      <c r="AR4758" s="1"/>
      <c r="AS4758" s="1"/>
      <c r="AT4758" s="3"/>
      <c r="AU4758" s="1"/>
      <c r="AV4758" s="1"/>
      <c r="AW4758" s="3"/>
      <c r="AX4758" s="1"/>
      <c r="AY4758" s="1"/>
      <c r="AZ4758" s="1" t="s">
        <v>35010</v>
      </c>
      <c r="BA4758" s="1"/>
      <c r="BB4758">
        <f t="shared" si="119"/>
        <v>5</v>
      </c>
      <c r="BC4758">
        <f t="shared" si="120"/>
        <v>2022</v>
      </c>
    </row>
    <row r="4759" spans="1:55" x14ac:dyDescent="0.25">
      <c r="A4759" s="1" t="s">
        <v>33773</v>
      </c>
      <c r="B4759" s="3">
        <v>72</v>
      </c>
      <c r="C4759" s="1" t="s">
        <v>33773</v>
      </c>
      <c r="D4759" s="3">
        <v>164802</v>
      </c>
      <c r="E4759" s="1" t="s">
        <v>63</v>
      </c>
      <c r="F4759" s="1" t="s">
        <v>1332</v>
      </c>
      <c r="G4759" s="1" t="s">
        <v>3496</v>
      </c>
      <c r="H4759" s="1" t="s">
        <v>35011</v>
      </c>
      <c r="I4759" s="3">
        <v>1689902</v>
      </c>
      <c r="J4759" s="1" t="s">
        <v>67</v>
      </c>
      <c r="K4759" s="12"/>
      <c r="L4759" s="1" t="s">
        <v>34204</v>
      </c>
      <c r="M4759" s="1"/>
      <c r="N4759" s="1"/>
      <c r="O4759" s="1" t="s">
        <v>35012</v>
      </c>
      <c r="P4759" s="1" t="s">
        <v>70</v>
      </c>
      <c r="Q4759" s="1" t="s">
        <v>70</v>
      </c>
      <c r="R4759" s="1" t="s">
        <v>3496</v>
      </c>
      <c r="S4759" s="1" t="s">
        <v>35013</v>
      </c>
      <c r="T4759" s="1" t="s">
        <v>35014</v>
      </c>
      <c r="U4759" s="1" t="s">
        <v>23694</v>
      </c>
      <c r="V4759" s="1" t="s">
        <v>74</v>
      </c>
      <c r="W4759" s="1" t="s">
        <v>33781</v>
      </c>
      <c r="X4759" s="1" t="s">
        <v>3496</v>
      </c>
      <c r="Y4759" s="1" t="s">
        <v>22079</v>
      </c>
      <c r="Z4759" s="1" t="s">
        <v>3496</v>
      </c>
      <c r="AA4759" s="1" t="s">
        <v>35015</v>
      </c>
      <c r="AB4759" s="3">
        <v>1</v>
      </c>
      <c r="AC4759" s="3">
        <v>1</v>
      </c>
      <c r="AD4759" s="3">
        <v>1</v>
      </c>
      <c r="AE4759" s="3">
        <v>1</v>
      </c>
      <c r="AF4759" s="3">
        <v>0</v>
      </c>
      <c r="AG4759" s="3">
        <v>0</v>
      </c>
      <c r="AH4759" s="3">
        <v>41.683333333333003</v>
      </c>
      <c r="AI4759" s="3">
        <v>1.95</v>
      </c>
      <c r="AJ4759" s="1" t="s">
        <v>3496</v>
      </c>
      <c r="AK4759" s="1" t="s">
        <v>35016</v>
      </c>
      <c r="AL4759" s="1"/>
      <c r="AM4759" s="1"/>
      <c r="AN4759" s="1"/>
      <c r="AO4759" s="1"/>
      <c r="AP4759" s="1"/>
      <c r="AQ4759" s="1"/>
      <c r="AR4759" s="1"/>
      <c r="AS4759" s="1"/>
      <c r="AT4759" s="3"/>
      <c r="AU4759" s="1"/>
      <c r="AV4759" s="1"/>
      <c r="AW4759" s="3"/>
      <c r="AX4759" s="1"/>
      <c r="AY4759" s="1"/>
      <c r="AZ4759" s="1"/>
      <c r="BA4759" s="1"/>
      <c r="BB4759">
        <f t="shared" si="119"/>
        <v>5</v>
      </c>
      <c r="BC4759">
        <f t="shared" si="120"/>
        <v>2022</v>
      </c>
    </row>
    <row r="4760" spans="1:55" x14ac:dyDescent="0.25">
      <c r="A4760" s="1" t="s">
        <v>33773</v>
      </c>
      <c r="B4760" s="3">
        <v>72</v>
      </c>
      <c r="C4760" s="1" t="s">
        <v>33773</v>
      </c>
      <c r="D4760" s="3">
        <v>172454</v>
      </c>
      <c r="E4760" s="1" t="s">
        <v>63</v>
      </c>
      <c r="F4760" s="1" t="s">
        <v>35017</v>
      </c>
      <c r="G4760" s="1" t="s">
        <v>1099</v>
      </c>
      <c r="H4760" s="1" t="s">
        <v>35018</v>
      </c>
      <c r="I4760" s="3">
        <v>1690981</v>
      </c>
      <c r="J4760" s="1" t="s">
        <v>67</v>
      </c>
      <c r="K4760" s="12"/>
      <c r="L4760" s="1" t="s">
        <v>33830</v>
      </c>
      <c r="M4760" s="1"/>
      <c r="N4760" s="1"/>
      <c r="O4760" s="1" t="s">
        <v>35019</v>
      </c>
      <c r="P4760" s="1" t="s">
        <v>70</v>
      </c>
      <c r="Q4760" s="1" t="s">
        <v>70</v>
      </c>
      <c r="R4760" s="1" t="s">
        <v>1099</v>
      </c>
      <c r="S4760" s="1" t="s">
        <v>35020</v>
      </c>
      <c r="T4760" s="1" t="s">
        <v>35021</v>
      </c>
      <c r="U4760" s="1" t="s">
        <v>33834</v>
      </c>
      <c r="V4760" s="1" t="s">
        <v>74</v>
      </c>
      <c r="W4760" s="1" t="s">
        <v>33886</v>
      </c>
      <c r="X4760" s="1" t="s">
        <v>1099</v>
      </c>
      <c r="Y4760" s="1" t="s">
        <v>1552</v>
      </c>
      <c r="Z4760" s="1" t="s">
        <v>1099</v>
      </c>
      <c r="AA4760" s="1" t="s">
        <v>35022</v>
      </c>
      <c r="AB4760" s="3">
        <v>1</v>
      </c>
      <c r="AC4760" s="3">
        <v>1</v>
      </c>
      <c r="AD4760" s="3">
        <v>1</v>
      </c>
      <c r="AE4760" s="3">
        <v>1</v>
      </c>
      <c r="AF4760" s="3">
        <v>0</v>
      </c>
      <c r="AG4760" s="3">
        <v>0</v>
      </c>
      <c r="AH4760" s="3">
        <v>54.583333333333002</v>
      </c>
      <c r="AI4760" s="3">
        <v>18.399999999999999</v>
      </c>
      <c r="AJ4760" s="1" t="s">
        <v>1099</v>
      </c>
      <c r="AK4760" s="1" t="s">
        <v>35023</v>
      </c>
      <c r="AL4760" s="1"/>
      <c r="AM4760" s="1"/>
      <c r="AN4760" s="1"/>
      <c r="AO4760" s="1"/>
      <c r="AP4760" s="1"/>
      <c r="AQ4760" s="1"/>
      <c r="AR4760" s="1"/>
      <c r="AS4760" s="1"/>
      <c r="AT4760" s="3"/>
      <c r="AU4760" s="1"/>
      <c r="AV4760" s="1"/>
      <c r="AW4760" s="3"/>
      <c r="AX4760" s="1"/>
      <c r="AY4760" s="1"/>
      <c r="AZ4760" s="1" t="s">
        <v>35024</v>
      </c>
      <c r="BA4760" s="1"/>
      <c r="BB4760">
        <f t="shared" si="119"/>
        <v>5</v>
      </c>
      <c r="BC4760">
        <f t="shared" si="120"/>
        <v>2022</v>
      </c>
    </row>
    <row r="4761" spans="1:55" x14ac:dyDescent="0.25">
      <c r="A4761" s="1" t="s">
        <v>33773</v>
      </c>
      <c r="B4761" s="3">
        <v>72</v>
      </c>
      <c r="C4761" s="1" t="s">
        <v>33773</v>
      </c>
      <c r="D4761" s="3">
        <v>178100</v>
      </c>
      <c r="E4761" s="1" t="s">
        <v>63</v>
      </c>
      <c r="F4761" s="1" t="s">
        <v>35025</v>
      </c>
      <c r="G4761" s="1" t="s">
        <v>1099</v>
      </c>
      <c r="H4761" s="1" t="s">
        <v>35026</v>
      </c>
      <c r="I4761" s="3">
        <v>1691539</v>
      </c>
      <c r="J4761" s="1" t="s">
        <v>67</v>
      </c>
      <c r="K4761" s="12"/>
      <c r="L4761" s="1" t="s">
        <v>33776</v>
      </c>
      <c r="M4761" s="1"/>
      <c r="N4761" s="1"/>
      <c r="O4761" s="1" t="s">
        <v>35027</v>
      </c>
      <c r="P4761" s="1" t="s">
        <v>70</v>
      </c>
      <c r="Q4761" s="1" t="s">
        <v>70</v>
      </c>
      <c r="R4761" s="1" t="s">
        <v>1099</v>
      </c>
      <c r="S4761" s="1" t="s">
        <v>35028</v>
      </c>
      <c r="T4761" s="1" t="s">
        <v>35029</v>
      </c>
      <c r="U4761" s="1" t="s">
        <v>35030</v>
      </c>
      <c r="V4761" s="1" t="s">
        <v>74</v>
      </c>
      <c r="W4761" s="1" t="s">
        <v>33781</v>
      </c>
      <c r="X4761" s="1" t="s">
        <v>1099</v>
      </c>
      <c r="Y4761" s="1" t="s">
        <v>12502</v>
      </c>
      <c r="Z4761" s="1" t="s">
        <v>1099</v>
      </c>
      <c r="AA4761" s="1" t="s">
        <v>35031</v>
      </c>
      <c r="AB4761" s="3">
        <v>1</v>
      </c>
      <c r="AC4761" s="3">
        <v>1</v>
      </c>
      <c r="AD4761" s="3">
        <v>1</v>
      </c>
      <c r="AE4761" s="3">
        <v>1</v>
      </c>
      <c r="AF4761" s="3">
        <v>0</v>
      </c>
      <c r="AG4761" s="3">
        <v>0</v>
      </c>
      <c r="AH4761" s="3">
        <v>24.866666666667001</v>
      </c>
      <c r="AI4761" s="3">
        <v>2.3666666666670002</v>
      </c>
      <c r="AJ4761" s="1" t="s">
        <v>1099</v>
      </c>
      <c r="AK4761" s="1" t="s">
        <v>6116</v>
      </c>
      <c r="AL4761" s="1"/>
      <c r="AM4761" s="1"/>
      <c r="AN4761" s="1"/>
      <c r="AO4761" s="1"/>
      <c r="AP4761" s="1"/>
      <c r="AQ4761" s="1"/>
      <c r="AR4761" s="1"/>
      <c r="AS4761" s="1"/>
      <c r="AT4761" s="3"/>
      <c r="AU4761" s="1"/>
      <c r="AV4761" s="1"/>
      <c r="AW4761" s="3"/>
      <c r="AX4761" s="1"/>
      <c r="AY4761" s="1"/>
      <c r="AZ4761" s="1"/>
      <c r="BA4761" s="1"/>
      <c r="BB4761">
        <f t="shared" si="119"/>
        <v>5</v>
      </c>
      <c r="BC4761">
        <f t="shared" si="120"/>
        <v>2022</v>
      </c>
    </row>
    <row r="4762" spans="1:55" x14ac:dyDescent="0.25">
      <c r="A4762" s="1" t="s">
        <v>33773</v>
      </c>
      <c r="B4762" s="3">
        <v>72</v>
      </c>
      <c r="C4762" s="1" t="s">
        <v>33773</v>
      </c>
      <c r="D4762" s="3">
        <v>183896</v>
      </c>
      <c r="E4762" s="1" t="s">
        <v>63</v>
      </c>
      <c r="F4762" s="1" t="s">
        <v>35032</v>
      </c>
      <c r="G4762" s="1" t="s">
        <v>1124</v>
      </c>
      <c r="H4762" s="1" t="s">
        <v>35033</v>
      </c>
      <c r="I4762" s="3">
        <v>1692484</v>
      </c>
      <c r="J4762" s="1" t="s">
        <v>67</v>
      </c>
      <c r="K4762" s="12"/>
      <c r="L4762" s="1" t="s">
        <v>34319</v>
      </c>
      <c r="M4762" s="1"/>
      <c r="N4762" s="1"/>
      <c r="O4762" s="1" t="s">
        <v>35034</v>
      </c>
      <c r="P4762" s="1" t="s">
        <v>70</v>
      </c>
      <c r="Q4762" s="1" t="s">
        <v>70</v>
      </c>
      <c r="R4762" s="1" t="s">
        <v>1124</v>
      </c>
      <c r="S4762" s="1" t="s">
        <v>35035</v>
      </c>
      <c r="T4762" s="1" t="s">
        <v>35036</v>
      </c>
      <c r="U4762" s="1" t="s">
        <v>33834</v>
      </c>
      <c r="V4762" s="1" t="s">
        <v>74</v>
      </c>
      <c r="W4762" s="1" t="s">
        <v>34131</v>
      </c>
      <c r="X4762" s="1" t="s">
        <v>1124</v>
      </c>
      <c r="Y4762" s="1" t="s">
        <v>20074</v>
      </c>
      <c r="Z4762" s="1" t="s">
        <v>1124</v>
      </c>
      <c r="AA4762" s="1" t="s">
        <v>35037</v>
      </c>
      <c r="AB4762" s="3">
        <v>1</v>
      </c>
      <c r="AC4762" s="3">
        <v>1</v>
      </c>
      <c r="AD4762" s="3">
        <v>1</v>
      </c>
      <c r="AE4762" s="3">
        <v>1</v>
      </c>
      <c r="AF4762" s="3">
        <v>0</v>
      </c>
      <c r="AG4762" s="3">
        <v>0</v>
      </c>
      <c r="AH4762" s="3">
        <v>50.35</v>
      </c>
      <c r="AI4762" s="3">
        <v>5.916666666667</v>
      </c>
      <c r="AJ4762" s="1" t="s">
        <v>1124</v>
      </c>
      <c r="AK4762" s="1" t="s">
        <v>35038</v>
      </c>
      <c r="AL4762" s="1"/>
      <c r="AM4762" s="1"/>
      <c r="AN4762" s="1"/>
      <c r="AO4762" s="1"/>
      <c r="AP4762" s="1"/>
      <c r="AQ4762" s="1"/>
      <c r="AR4762" s="1"/>
      <c r="AS4762" s="1"/>
      <c r="AT4762" s="3"/>
      <c r="AU4762" s="1"/>
      <c r="AV4762" s="1"/>
      <c r="AW4762" s="3"/>
      <c r="AX4762" s="1"/>
      <c r="AY4762" s="1"/>
      <c r="AZ4762" s="1" t="s">
        <v>35039</v>
      </c>
      <c r="BA4762" s="1"/>
      <c r="BB4762">
        <f t="shared" si="119"/>
        <v>5</v>
      </c>
      <c r="BC4762">
        <f t="shared" si="120"/>
        <v>2022</v>
      </c>
    </row>
    <row r="4763" spans="1:55" x14ac:dyDescent="0.25">
      <c r="A4763" s="1" t="s">
        <v>33773</v>
      </c>
      <c r="B4763" s="3">
        <v>91</v>
      </c>
      <c r="C4763" s="1" t="s">
        <v>33784</v>
      </c>
      <c r="D4763" s="3">
        <v>183933</v>
      </c>
      <c r="E4763" s="1" t="s">
        <v>63</v>
      </c>
      <c r="F4763" s="1" t="s">
        <v>1332</v>
      </c>
      <c r="G4763" s="1" t="s">
        <v>1124</v>
      </c>
      <c r="H4763" s="1" t="s">
        <v>35040</v>
      </c>
      <c r="I4763" s="3">
        <v>1692486</v>
      </c>
      <c r="J4763" s="1" t="s">
        <v>67</v>
      </c>
      <c r="K4763" s="12"/>
      <c r="L4763" s="1" t="s">
        <v>35041</v>
      </c>
      <c r="M4763" s="1"/>
      <c r="N4763" s="1"/>
      <c r="O4763" s="1" t="s">
        <v>35042</v>
      </c>
      <c r="P4763" s="1" t="s">
        <v>70</v>
      </c>
      <c r="Q4763" s="1" t="s">
        <v>70</v>
      </c>
      <c r="R4763" s="1" t="s">
        <v>1124</v>
      </c>
      <c r="S4763" s="1" t="s">
        <v>35043</v>
      </c>
      <c r="T4763" s="1" t="s">
        <v>35044</v>
      </c>
      <c r="U4763" s="1" t="s">
        <v>23694</v>
      </c>
      <c r="V4763" s="1" t="s">
        <v>74</v>
      </c>
      <c r="W4763" s="1" t="s">
        <v>33862</v>
      </c>
      <c r="X4763" s="1" t="s">
        <v>1124</v>
      </c>
      <c r="Y4763" s="1" t="s">
        <v>1209</v>
      </c>
      <c r="Z4763" s="1" t="s">
        <v>1124</v>
      </c>
      <c r="AA4763" s="1" t="s">
        <v>35045</v>
      </c>
      <c r="AB4763" s="3">
        <v>1</v>
      </c>
      <c r="AC4763" s="3">
        <v>1</v>
      </c>
      <c r="AD4763" s="3">
        <v>1</v>
      </c>
      <c r="AE4763" s="3">
        <v>1</v>
      </c>
      <c r="AF4763" s="3">
        <v>0</v>
      </c>
      <c r="AG4763" s="3">
        <v>0</v>
      </c>
      <c r="AH4763" s="3">
        <v>23.15</v>
      </c>
      <c r="AI4763" s="3">
        <v>8.2666666666669997</v>
      </c>
      <c r="AJ4763" s="1" t="s">
        <v>1124</v>
      </c>
      <c r="AK4763" s="1" t="s">
        <v>35046</v>
      </c>
      <c r="AL4763" s="1"/>
      <c r="AM4763" s="1"/>
      <c r="AN4763" s="1"/>
      <c r="AO4763" s="1"/>
      <c r="AP4763" s="1"/>
      <c r="AQ4763" s="1"/>
      <c r="AR4763" s="1"/>
      <c r="AS4763" s="1"/>
      <c r="AT4763" s="3"/>
      <c r="AU4763" s="1"/>
      <c r="AV4763" s="1"/>
      <c r="AW4763" s="3"/>
      <c r="AX4763" s="1"/>
      <c r="AY4763" s="1"/>
      <c r="AZ4763" s="1" t="s">
        <v>35047</v>
      </c>
      <c r="BA4763" s="1"/>
      <c r="BB4763">
        <f t="shared" si="119"/>
        <v>5</v>
      </c>
      <c r="BC4763">
        <f t="shared" si="120"/>
        <v>2022</v>
      </c>
    </row>
    <row r="4764" spans="1:55" x14ac:dyDescent="0.25">
      <c r="A4764" s="1" t="s">
        <v>33773</v>
      </c>
      <c r="B4764" s="3">
        <v>72</v>
      </c>
      <c r="C4764" s="1" t="s">
        <v>33773</v>
      </c>
      <c r="D4764" s="3">
        <v>184024</v>
      </c>
      <c r="E4764" s="1" t="s">
        <v>91</v>
      </c>
      <c r="F4764" s="1" t="s">
        <v>5275</v>
      </c>
      <c r="G4764" s="1" t="s">
        <v>1124</v>
      </c>
      <c r="H4764" s="1" t="s">
        <v>35048</v>
      </c>
      <c r="I4764" s="3">
        <v>184024</v>
      </c>
      <c r="J4764" s="1" t="s">
        <v>67</v>
      </c>
      <c r="K4764" s="12"/>
      <c r="L4764" s="1" t="s">
        <v>34204</v>
      </c>
      <c r="M4764" s="1"/>
      <c r="N4764" s="1"/>
      <c r="O4764" s="1" t="s">
        <v>35049</v>
      </c>
      <c r="P4764" s="1" t="s">
        <v>70</v>
      </c>
      <c r="Q4764" s="1" t="s">
        <v>70</v>
      </c>
      <c r="R4764" s="1" t="s">
        <v>1124</v>
      </c>
      <c r="S4764" s="1" t="s">
        <v>35050</v>
      </c>
      <c r="T4764" s="1" t="s">
        <v>35051</v>
      </c>
      <c r="U4764" s="1" t="s">
        <v>33834</v>
      </c>
      <c r="V4764" s="1" t="s">
        <v>74</v>
      </c>
      <c r="W4764" s="1" t="s">
        <v>33781</v>
      </c>
      <c r="X4764" s="1" t="s">
        <v>1133</v>
      </c>
      <c r="Y4764" s="1" t="s">
        <v>9942</v>
      </c>
      <c r="Z4764" s="1" t="s">
        <v>1124</v>
      </c>
      <c r="AA4764" s="1" t="s">
        <v>24996</v>
      </c>
      <c r="AB4764" s="3">
        <v>1</v>
      </c>
      <c r="AC4764" s="3">
        <v>1</v>
      </c>
      <c r="AD4764" s="3">
        <v>1</v>
      </c>
      <c r="AE4764" s="3">
        <v>1</v>
      </c>
      <c r="AF4764" s="3">
        <v>0</v>
      </c>
      <c r="AG4764" s="3">
        <v>0</v>
      </c>
      <c r="AH4764" s="3">
        <v>30.8</v>
      </c>
      <c r="AI4764" s="3">
        <v>3.5166666666670001</v>
      </c>
      <c r="AJ4764" s="1" t="s">
        <v>1133</v>
      </c>
      <c r="AK4764" s="1" t="s">
        <v>35052</v>
      </c>
      <c r="AL4764" s="1"/>
      <c r="AM4764" s="1"/>
      <c r="AN4764" s="1"/>
      <c r="AO4764" s="1"/>
      <c r="AP4764" s="1"/>
      <c r="AQ4764" s="1"/>
      <c r="AR4764" s="1"/>
      <c r="AS4764" s="1"/>
      <c r="AT4764" s="3"/>
      <c r="AU4764" s="1"/>
      <c r="AV4764" s="1"/>
      <c r="AW4764" s="3"/>
      <c r="AX4764" s="1"/>
      <c r="AY4764" s="1"/>
      <c r="AZ4764" s="1"/>
      <c r="BA4764" s="1" t="s">
        <v>35053</v>
      </c>
      <c r="BB4764">
        <f t="shared" si="119"/>
        <v>5</v>
      </c>
      <c r="BC4764">
        <f t="shared" si="120"/>
        <v>2022</v>
      </c>
    </row>
    <row r="4765" spans="1:55" x14ac:dyDescent="0.25">
      <c r="A4765" s="1" t="s">
        <v>33773</v>
      </c>
      <c r="B4765" s="3">
        <v>91</v>
      </c>
      <c r="C4765" s="1" t="s">
        <v>33784</v>
      </c>
      <c r="D4765" s="3">
        <v>184086</v>
      </c>
      <c r="E4765" s="1" t="s">
        <v>63</v>
      </c>
      <c r="F4765" s="1" t="s">
        <v>35054</v>
      </c>
      <c r="G4765" s="1" t="s">
        <v>1133</v>
      </c>
      <c r="H4765" s="1" t="s">
        <v>35055</v>
      </c>
      <c r="I4765" s="3">
        <v>1692522</v>
      </c>
      <c r="J4765" s="1" t="s">
        <v>67</v>
      </c>
      <c r="K4765" s="12"/>
      <c r="L4765" s="1" t="s">
        <v>34244</v>
      </c>
      <c r="M4765" s="1"/>
      <c r="N4765" s="1"/>
      <c r="O4765" s="1" t="s">
        <v>35056</v>
      </c>
      <c r="P4765" s="1" t="s">
        <v>70</v>
      </c>
      <c r="Q4765" s="1" t="s">
        <v>70</v>
      </c>
      <c r="R4765" s="1" t="s">
        <v>1133</v>
      </c>
      <c r="S4765" s="1" t="s">
        <v>35057</v>
      </c>
      <c r="T4765" s="1" t="s">
        <v>35058</v>
      </c>
      <c r="U4765" s="1" t="s">
        <v>31532</v>
      </c>
      <c r="V4765" s="1" t="s">
        <v>74</v>
      </c>
      <c r="W4765" s="1" t="s">
        <v>33862</v>
      </c>
      <c r="X4765" s="1" t="s">
        <v>1133</v>
      </c>
      <c r="Y4765" s="1" t="s">
        <v>2231</v>
      </c>
      <c r="Z4765" s="1" t="s">
        <v>1133</v>
      </c>
      <c r="AA4765" s="1" t="s">
        <v>30836</v>
      </c>
      <c r="AB4765" s="3">
        <v>1</v>
      </c>
      <c r="AC4765" s="3">
        <v>1</v>
      </c>
      <c r="AD4765" s="3">
        <v>1</v>
      </c>
      <c r="AE4765" s="3">
        <v>1</v>
      </c>
      <c r="AF4765" s="3">
        <v>0</v>
      </c>
      <c r="AG4765" s="3">
        <v>0</v>
      </c>
      <c r="AH4765" s="3">
        <v>34.516666666667</v>
      </c>
      <c r="AI4765" s="3">
        <v>7.9</v>
      </c>
      <c r="AJ4765" s="1" t="s">
        <v>1133</v>
      </c>
      <c r="AK4765" s="1" t="s">
        <v>35059</v>
      </c>
      <c r="AL4765" s="1"/>
      <c r="AM4765" s="1"/>
      <c r="AN4765" s="1"/>
      <c r="AO4765" s="1"/>
      <c r="AP4765" s="1"/>
      <c r="AQ4765" s="1"/>
      <c r="AR4765" s="1"/>
      <c r="AS4765" s="1"/>
      <c r="AT4765" s="3"/>
      <c r="AU4765" s="1"/>
      <c r="AV4765" s="1"/>
      <c r="AW4765" s="3"/>
      <c r="AX4765" s="1"/>
      <c r="AY4765" s="1"/>
      <c r="AZ4765" s="1" t="s">
        <v>35060</v>
      </c>
      <c r="BA4765" s="1"/>
      <c r="BB4765">
        <f t="shared" si="119"/>
        <v>5</v>
      </c>
      <c r="BC4765">
        <f t="shared" si="120"/>
        <v>2022</v>
      </c>
    </row>
    <row r="4766" spans="1:55" x14ac:dyDescent="0.25">
      <c r="A4766" s="1" t="s">
        <v>33773</v>
      </c>
      <c r="B4766" s="3">
        <v>72</v>
      </c>
      <c r="C4766" s="1" t="s">
        <v>33773</v>
      </c>
      <c r="D4766" s="3">
        <v>189620</v>
      </c>
      <c r="E4766" s="1" t="s">
        <v>91</v>
      </c>
      <c r="F4766" s="1" t="s">
        <v>35061</v>
      </c>
      <c r="G4766" s="1" t="s">
        <v>1133</v>
      </c>
      <c r="H4766" s="1" t="s">
        <v>35062</v>
      </c>
      <c r="I4766" s="3">
        <v>189620</v>
      </c>
      <c r="J4766" s="1" t="s">
        <v>67</v>
      </c>
      <c r="K4766" s="12"/>
      <c r="L4766" s="1" t="s">
        <v>34180</v>
      </c>
      <c r="M4766" s="1"/>
      <c r="N4766" s="1"/>
      <c r="O4766" s="1" t="s">
        <v>35063</v>
      </c>
      <c r="P4766" s="1" t="s">
        <v>70</v>
      </c>
      <c r="Q4766" s="1" t="s">
        <v>70</v>
      </c>
      <c r="R4766" s="1" t="s">
        <v>1133</v>
      </c>
      <c r="S4766" s="1" t="s">
        <v>35064</v>
      </c>
      <c r="T4766" s="1" t="s">
        <v>35065</v>
      </c>
      <c r="U4766" s="1" t="s">
        <v>22726</v>
      </c>
      <c r="V4766" s="1" t="s">
        <v>74</v>
      </c>
      <c r="W4766" s="1" t="s">
        <v>26598</v>
      </c>
      <c r="X4766" s="1" t="s">
        <v>1133</v>
      </c>
      <c r="Y4766" s="1" t="s">
        <v>7974</v>
      </c>
      <c r="Z4766" s="1" t="s">
        <v>1133</v>
      </c>
      <c r="AA4766" s="1" t="s">
        <v>35066</v>
      </c>
      <c r="AB4766" s="3">
        <v>1</v>
      </c>
      <c r="AC4766" s="3">
        <v>1</v>
      </c>
      <c r="AD4766" s="3">
        <v>1</v>
      </c>
      <c r="AE4766" s="3">
        <v>1</v>
      </c>
      <c r="AF4766" s="3">
        <v>0</v>
      </c>
      <c r="AG4766" s="3">
        <v>0</v>
      </c>
      <c r="AH4766" s="3">
        <v>53.5</v>
      </c>
      <c r="AI4766" s="3">
        <v>4.0166666666669997</v>
      </c>
      <c r="AJ4766" s="1" t="s">
        <v>1133</v>
      </c>
      <c r="AK4766" s="1" t="s">
        <v>35067</v>
      </c>
      <c r="AL4766" s="1"/>
      <c r="AM4766" s="1"/>
      <c r="AN4766" s="1"/>
      <c r="AO4766" s="1"/>
      <c r="AP4766" s="1"/>
      <c r="AQ4766" s="1"/>
      <c r="AR4766" s="1"/>
      <c r="AS4766" s="1"/>
      <c r="AT4766" s="3"/>
      <c r="AU4766" s="1"/>
      <c r="AV4766" s="1"/>
      <c r="AW4766" s="3"/>
      <c r="AX4766" s="1"/>
      <c r="AY4766" s="1"/>
      <c r="AZ4766" s="1"/>
      <c r="BA4766" s="1" t="s">
        <v>35068</v>
      </c>
      <c r="BB4766">
        <f t="shared" si="119"/>
        <v>5</v>
      </c>
      <c r="BC4766">
        <f t="shared" si="120"/>
        <v>2022</v>
      </c>
    </row>
    <row r="4767" spans="1:55" x14ac:dyDescent="0.25">
      <c r="A4767" s="1" t="s">
        <v>33773</v>
      </c>
      <c r="B4767" s="3">
        <v>72</v>
      </c>
      <c r="C4767" s="1" t="s">
        <v>33773</v>
      </c>
      <c r="D4767" s="3">
        <v>191101</v>
      </c>
      <c r="E4767" s="1" t="s">
        <v>63</v>
      </c>
      <c r="F4767" s="1" t="s">
        <v>832</v>
      </c>
      <c r="G4767" s="1" t="s">
        <v>3581</v>
      </c>
      <c r="H4767" s="1" t="s">
        <v>13622</v>
      </c>
      <c r="I4767" s="3">
        <v>1693538</v>
      </c>
      <c r="J4767" s="1" t="s">
        <v>67</v>
      </c>
      <c r="K4767" s="12"/>
      <c r="L4767" s="1" t="s">
        <v>33975</v>
      </c>
      <c r="M4767" s="1"/>
      <c r="N4767" s="1"/>
      <c r="O4767" s="1" t="s">
        <v>35069</v>
      </c>
      <c r="P4767" s="1" t="s">
        <v>70</v>
      </c>
      <c r="Q4767" s="1" t="s">
        <v>70</v>
      </c>
      <c r="R4767" s="1" t="s">
        <v>3581</v>
      </c>
      <c r="S4767" s="1" t="s">
        <v>35070</v>
      </c>
      <c r="T4767" s="1" t="s">
        <v>35071</v>
      </c>
      <c r="U4767" s="1" t="s">
        <v>34008</v>
      </c>
      <c r="V4767" s="1" t="s">
        <v>74</v>
      </c>
      <c r="W4767" s="1" t="s">
        <v>34471</v>
      </c>
      <c r="X4767" s="1" t="s">
        <v>3581</v>
      </c>
      <c r="Y4767" s="1" t="s">
        <v>22007</v>
      </c>
      <c r="Z4767" s="1" t="s">
        <v>3581</v>
      </c>
      <c r="AA4767" s="1" t="s">
        <v>35072</v>
      </c>
      <c r="AB4767" s="3">
        <v>1</v>
      </c>
      <c r="AC4767" s="3">
        <v>1</v>
      </c>
      <c r="AD4767" s="3">
        <v>1</v>
      </c>
      <c r="AE4767" s="3">
        <v>1</v>
      </c>
      <c r="AF4767" s="3">
        <v>0</v>
      </c>
      <c r="AG4767" s="3">
        <v>0</v>
      </c>
      <c r="AH4767" s="3">
        <v>33</v>
      </c>
      <c r="AI4767" s="3">
        <v>3.6166666666670002</v>
      </c>
      <c r="AJ4767" s="1" t="s">
        <v>3581</v>
      </c>
      <c r="AK4767" s="1" t="s">
        <v>35073</v>
      </c>
      <c r="AL4767" s="1"/>
      <c r="AM4767" s="1"/>
      <c r="AN4767" s="1"/>
      <c r="AO4767" s="1"/>
      <c r="AP4767" s="1"/>
      <c r="AQ4767" s="1"/>
      <c r="AR4767" s="1"/>
      <c r="AS4767" s="1"/>
      <c r="AT4767" s="3"/>
      <c r="AU4767" s="1"/>
      <c r="AV4767" s="1"/>
      <c r="AW4767" s="3"/>
      <c r="AX4767" s="1"/>
      <c r="AY4767" s="1"/>
      <c r="AZ4767" s="1" t="s">
        <v>35074</v>
      </c>
      <c r="BA4767" s="1"/>
      <c r="BB4767">
        <f t="shared" si="119"/>
        <v>5</v>
      </c>
      <c r="BC4767">
        <f t="shared" si="120"/>
        <v>2022</v>
      </c>
    </row>
    <row r="4768" spans="1:55" x14ac:dyDescent="0.25">
      <c r="A4768" s="1" t="s">
        <v>33773</v>
      </c>
      <c r="B4768" s="3">
        <v>72</v>
      </c>
      <c r="C4768" s="1" t="s">
        <v>33773</v>
      </c>
      <c r="D4768" s="3">
        <v>191139</v>
      </c>
      <c r="E4768" s="1" t="s">
        <v>91</v>
      </c>
      <c r="F4768" s="1" t="s">
        <v>35075</v>
      </c>
      <c r="G4768" s="1" t="s">
        <v>3581</v>
      </c>
      <c r="H4768" s="1" t="s">
        <v>35076</v>
      </c>
      <c r="I4768" s="3">
        <v>191139</v>
      </c>
      <c r="J4768" s="1" t="s">
        <v>67</v>
      </c>
      <c r="K4768" s="12"/>
      <c r="L4768" s="1" t="s">
        <v>33838</v>
      </c>
      <c r="M4768" s="1"/>
      <c r="N4768" s="1"/>
      <c r="O4768" s="1" t="s">
        <v>35077</v>
      </c>
      <c r="P4768" s="1" t="s">
        <v>70</v>
      </c>
      <c r="Q4768" s="1" t="s">
        <v>70</v>
      </c>
      <c r="R4768" s="1" t="s">
        <v>3581</v>
      </c>
      <c r="S4768" s="1" t="s">
        <v>35078</v>
      </c>
      <c r="T4768" s="1" t="s">
        <v>35079</v>
      </c>
      <c r="U4768" s="1" t="s">
        <v>33834</v>
      </c>
      <c r="V4768" s="1" t="s">
        <v>74</v>
      </c>
      <c r="W4768" s="1" t="s">
        <v>26628</v>
      </c>
      <c r="X4768" s="1" t="s">
        <v>3581</v>
      </c>
      <c r="Y4768" s="1" t="s">
        <v>7040</v>
      </c>
      <c r="Z4768" s="1" t="s">
        <v>3581</v>
      </c>
      <c r="AA4768" s="1" t="s">
        <v>35080</v>
      </c>
      <c r="AB4768" s="3">
        <v>1</v>
      </c>
      <c r="AC4768" s="3">
        <v>1</v>
      </c>
      <c r="AD4768" s="3">
        <v>1</v>
      </c>
      <c r="AE4768" s="3">
        <v>1</v>
      </c>
      <c r="AF4768" s="3">
        <v>0</v>
      </c>
      <c r="AG4768" s="3">
        <v>0</v>
      </c>
      <c r="AH4768" s="3">
        <v>31.15</v>
      </c>
      <c r="AI4768" s="3">
        <v>9.3666666666669993</v>
      </c>
      <c r="AJ4768" s="1" t="s">
        <v>3581</v>
      </c>
      <c r="AK4768" s="1" t="s">
        <v>11679</v>
      </c>
      <c r="AL4768" s="1"/>
      <c r="AM4768" s="1"/>
      <c r="AN4768" s="1"/>
      <c r="AO4768" s="1"/>
      <c r="AP4768" s="1"/>
      <c r="AQ4768" s="1"/>
      <c r="AR4768" s="1"/>
      <c r="AS4768" s="1"/>
      <c r="AT4768" s="3"/>
      <c r="AU4768" s="1"/>
      <c r="AV4768" s="1"/>
      <c r="AW4768" s="3"/>
      <c r="AX4768" s="1"/>
      <c r="AY4768" s="1"/>
      <c r="AZ4768" s="1"/>
      <c r="BA4768" s="1"/>
      <c r="BB4768">
        <f t="shared" si="119"/>
        <v>5</v>
      </c>
      <c r="BC4768">
        <f t="shared" si="120"/>
        <v>2022</v>
      </c>
    </row>
    <row r="4769" spans="1:55" x14ac:dyDescent="0.25">
      <c r="A4769" s="1" t="s">
        <v>33773</v>
      </c>
      <c r="B4769" s="3">
        <v>72</v>
      </c>
      <c r="C4769" s="1" t="s">
        <v>33773</v>
      </c>
      <c r="D4769" s="3">
        <v>192609</v>
      </c>
      <c r="E4769" s="1" t="s">
        <v>91</v>
      </c>
      <c r="F4769" s="1" t="s">
        <v>5699</v>
      </c>
      <c r="G4769" s="1" t="s">
        <v>3581</v>
      </c>
      <c r="H4769" s="1" t="s">
        <v>35081</v>
      </c>
      <c r="I4769" s="3">
        <v>192609</v>
      </c>
      <c r="J4769" s="1" t="s">
        <v>67</v>
      </c>
      <c r="K4769" s="12"/>
      <c r="L4769" s="1" t="s">
        <v>33793</v>
      </c>
      <c r="M4769" s="1"/>
      <c r="N4769" s="1"/>
      <c r="O4769" s="1" t="s">
        <v>35082</v>
      </c>
      <c r="P4769" s="1" t="s">
        <v>70</v>
      </c>
      <c r="Q4769" s="1" t="s">
        <v>70</v>
      </c>
      <c r="R4769" s="1" t="s">
        <v>3581</v>
      </c>
      <c r="S4769" s="1" t="s">
        <v>35083</v>
      </c>
      <c r="T4769" s="1" t="s">
        <v>35084</v>
      </c>
      <c r="U4769" s="1" t="s">
        <v>23694</v>
      </c>
      <c r="V4769" s="1" t="s">
        <v>74</v>
      </c>
      <c r="W4769" s="1" t="s">
        <v>23241</v>
      </c>
      <c r="X4769" s="1" t="s">
        <v>3581</v>
      </c>
      <c r="Y4769" s="1" t="s">
        <v>5329</v>
      </c>
      <c r="Z4769" s="1" t="s">
        <v>3581</v>
      </c>
      <c r="AA4769" s="1" t="s">
        <v>2142</v>
      </c>
      <c r="AB4769" s="3">
        <v>1</v>
      </c>
      <c r="AC4769" s="3">
        <v>1</v>
      </c>
      <c r="AD4769" s="3">
        <v>1</v>
      </c>
      <c r="AE4769" s="3">
        <v>1</v>
      </c>
      <c r="AF4769" s="3">
        <v>0</v>
      </c>
      <c r="AG4769" s="3">
        <v>0</v>
      </c>
      <c r="AH4769" s="3">
        <v>23.966666666666999</v>
      </c>
      <c r="AI4769" s="3">
        <v>17.366666666667001</v>
      </c>
      <c r="AJ4769" s="1" t="s">
        <v>3581</v>
      </c>
      <c r="AK4769" s="1" t="s">
        <v>26487</v>
      </c>
      <c r="AL4769" s="1"/>
      <c r="AM4769" s="1"/>
      <c r="AN4769" s="1"/>
      <c r="AO4769" s="1"/>
      <c r="AP4769" s="1"/>
      <c r="AQ4769" s="1"/>
      <c r="AR4769" s="1"/>
      <c r="AS4769" s="1"/>
      <c r="AT4769" s="3"/>
      <c r="AU4769" s="1"/>
      <c r="AV4769" s="1"/>
      <c r="AW4769" s="3"/>
      <c r="AX4769" s="1"/>
      <c r="AY4769" s="1"/>
      <c r="AZ4769" s="1"/>
      <c r="BA4769" s="1" t="s">
        <v>35085</v>
      </c>
      <c r="BB4769">
        <f t="shared" si="119"/>
        <v>5</v>
      </c>
      <c r="BC4769">
        <f t="shared" si="120"/>
        <v>2022</v>
      </c>
    </row>
    <row r="4770" spans="1:55" x14ac:dyDescent="0.25">
      <c r="A4770" s="1" t="s">
        <v>33773</v>
      </c>
      <c r="B4770" s="3">
        <v>72</v>
      </c>
      <c r="C4770" s="1" t="s">
        <v>33773</v>
      </c>
      <c r="D4770" s="3">
        <v>202611</v>
      </c>
      <c r="E4770" s="1" t="s">
        <v>63</v>
      </c>
      <c r="F4770" s="1" t="s">
        <v>1332</v>
      </c>
      <c r="G4770" s="1" t="s">
        <v>1141</v>
      </c>
      <c r="H4770" s="1" t="s">
        <v>35086</v>
      </c>
      <c r="I4770" s="3">
        <v>1695061</v>
      </c>
      <c r="J4770" s="1" t="s">
        <v>67</v>
      </c>
      <c r="K4770" s="12"/>
      <c r="L4770" s="1" t="s">
        <v>34292</v>
      </c>
      <c r="M4770" s="1"/>
      <c r="N4770" s="1"/>
      <c r="O4770" s="1" t="s">
        <v>35087</v>
      </c>
      <c r="P4770" s="1" t="s">
        <v>70</v>
      </c>
      <c r="Q4770" s="1" t="s">
        <v>70</v>
      </c>
      <c r="R4770" s="1" t="s">
        <v>1141</v>
      </c>
      <c r="S4770" s="1" t="s">
        <v>654</v>
      </c>
      <c r="T4770" s="1" t="s">
        <v>35088</v>
      </c>
      <c r="U4770" s="1" t="s">
        <v>23694</v>
      </c>
      <c r="V4770" s="1" t="s">
        <v>74</v>
      </c>
      <c r="W4770" s="1" t="s">
        <v>26598</v>
      </c>
      <c r="X4770" s="1" t="s">
        <v>1151</v>
      </c>
      <c r="Y4770" s="1" t="s">
        <v>22227</v>
      </c>
      <c r="Z4770" s="1" t="s">
        <v>1141</v>
      </c>
      <c r="AA4770" s="1" t="s">
        <v>35089</v>
      </c>
      <c r="AB4770" s="3">
        <v>1</v>
      </c>
      <c r="AC4770" s="3">
        <v>1</v>
      </c>
      <c r="AD4770" s="3">
        <v>1</v>
      </c>
      <c r="AE4770" s="3">
        <v>1</v>
      </c>
      <c r="AF4770" s="3">
        <v>0</v>
      </c>
      <c r="AG4770" s="3">
        <v>0</v>
      </c>
      <c r="AH4770" s="3">
        <v>29.483333333333</v>
      </c>
      <c r="AI4770" s="3">
        <v>3.15</v>
      </c>
      <c r="AJ4770" s="1" t="s">
        <v>1151</v>
      </c>
      <c r="AK4770" s="1" t="s">
        <v>26951</v>
      </c>
      <c r="AL4770" s="1"/>
      <c r="AM4770" s="1"/>
      <c r="AN4770" s="1"/>
      <c r="AO4770" s="1"/>
      <c r="AP4770" s="1"/>
      <c r="AQ4770" s="1"/>
      <c r="AR4770" s="1"/>
      <c r="AS4770" s="1"/>
      <c r="AT4770" s="3"/>
      <c r="AU4770" s="1"/>
      <c r="AV4770" s="1"/>
      <c r="AW4770" s="3"/>
      <c r="AX4770" s="1"/>
      <c r="AY4770" s="1"/>
      <c r="AZ4770" s="1" t="s">
        <v>35090</v>
      </c>
      <c r="BA4770" s="1"/>
      <c r="BB4770">
        <f t="shared" si="119"/>
        <v>5</v>
      </c>
      <c r="BC4770">
        <f t="shared" si="120"/>
        <v>2022</v>
      </c>
    </row>
    <row r="4771" spans="1:55" x14ac:dyDescent="0.25">
      <c r="A4771" s="1" t="s">
        <v>33773</v>
      </c>
      <c r="B4771" s="3">
        <v>91</v>
      </c>
      <c r="C4771" s="1" t="s">
        <v>33784</v>
      </c>
      <c r="D4771" s="3">
        <v>202968</v>
      </c>
      <c r="E4771" s="1" t="s">
        <v>63</v>
      </c>
      <c r="F4771" s="1" t="s">
        <v>5489</v>
      </c>
      <c r="G4771" s="1" t="s">
        <v>1151</v>
      </c>
      <c r="H4771" s="1" t="s">
        <v>35091</v>
      </c>
      <c r="I4771" s="3">
        <v>1695156</v>
      </c>
      <c r="J4771" s="1" t="s">
        <v>67</v>
      </c>
      <c r="K4771" s="12"/>
      <c r="L4771" s="1" t="s">
        <v>33852</v>
      </c>
      <c r="M4771" s="1"/>
      <c r="N4771" s="1"/>
      <c r="O4771" s="1" t="s">
        <v>35092</v>
      </c>
      <c r="P4771" s="1" t="s">
        <v>70</v>
      </c>
      <c r="Q4771" s="1" t="s">
        <v>70</v>
      </c>
      <c r="R4771" s="1" t="s">
        <v>1151</v>
      </c>
      <c r="S4771" s="1" t="s">
        <v>35093</v>
      </c>
      <c r="T4771" s="1" t="s">
        <v>35094</v>
      </c>
      <c r="U4771" s="1" t="s">
        <v>31532</v>
      </c>
      <c r="V4771" s="1" t="s">
        <v>74</v>
      </c>
      <c r="W4771" s="1" t="s">
        <v>33819</v>
      </c>
      <c r="X4771" s="1" t="s">
        <v>1151</v>
      </c>
      <c r="Y4771" s="1" t="s">
        <v>8970</v>
      </c>
      <c r="Z4771" s="1" t="s">
        <v>1151</v>
      </c>
      <c r="AA4771" s="1" t="s">
        <v>35095</v>
      </c>
      <c r="AB4771" s="3">
        <v>1</v>
      </c>
      <c r="AC4771" s="3">
        <v>1</v>
      </c>
      <c r="AD4771" s="3">
        <v>1</v>
      </c>
      <c r="AE4771" s="3">
        <v>1</v>
      </c>
      <c r="AF4771" s="3">
        <v>0</v>
      </c>
      <c r="AG4771" s="3">
        <v>0</v>
      </c>
      <c r="AH4771" s="3">
        <v>22.9</v>
      </c>
      <c r="AI4771" s="3">
        <v>2.7</v>
      </c>
      <c r="AJ4771" s="1" t="s">
        <v>1151</v>
      </c>
      <c r="AK4771" s="1" t="s">
        <v>35096</v>
      </c>
      <c r="AL4771" s="1"/>
      <c r="AM4771" s="1"/>
      <c r="AN4771" s="1"/>
      <c r="AO4771" s="1"/>
      <c r="AP4771" s="1"/>
      <c r="AQ4771" s="1"/>
      <c r="AR4771" s="1"/>
      <c r="AS4771" s="1"/>
      <c r="AT4771" s="3"/>
      <c r="AU4771" s="1"/>
      <c r="AV4771" s="1"/>
      <c r="AW4771" s="3"/>
      <c r="AX4771" s="1"/>
      <c r="AY4771" s="1"/>
      <c r="AZ4771" s="1"/>
      <c r="BA4771" s="1"/>
      <c r="BB4771">
        <f t="shared" si="119"/>
        <v>5</v>
      </c>
      <c r="BC4771">
        <f t="shared" si="120"/>
        <v>2022</v>
      </c>
    </row>
    <row r="4772" spans="1:55" x14ac:dyDescent="0.25">
      <c r="A4772" s="1" t="s">
        <v>33773</v>
      </c>
      <c r="B4772" s="3">
        <v>72</v>
      </c>
      <c r="C4772" s="1" t="s">
        <v>33773</v>
      </c>
      <c r="D4772" s="3">
        <v>207153</v>
      </c>
      <c r="E4772" s="1" t="s">
        <v>63</v>
      </c>
      <c r="F4772" s="1" t="s">
        <v>1332</v>
      </c>
      <c r="G4772" s="1" t="s">
        <v>1151</v>
      </c>
      <c r="H4772" s="1" t="s">
        <v>18374</v>
      </c>
      <c r="I4772" s="3">
        <v>1695709</v>
      </c>
      <c r="J4772" s="1" t="s">
        <v>67</v>
      </c>
      <c r="K4772" s="12"/>
      <c r="L4772" s="1" t="s">
        <v>5233</v>
      </c>
      <c r="M4772" s="1"/>
      <c r="N4772" s="1"/>
      <c r="O4772" s="1" t="s">
        <v>35097</v>
      </c>
      <c r="P4772" s="1" t="s">
        <v>70</v>
      </c>
      <c r="Q4772" s="1" t="s">
        <v>70</v>
      </c>
      <c r="R4772" s="1" t="s">
        <v>1151</v>
      </c>
      <c r="S4772" s="1" t="s">
        <v>35098</v>
      </c>
      <c r="T4772" s="1" t="s">
        <v>35099</v>
      </c>
      <c r="U4772" s="1" t="s">
        <v>23694</v>
      </c>
      <c r="V4772" s="1" t="s">
        <v>74</v>
      </c>
      <c r="W4772" s="1" t="s">
        <v>26628</v>
      </c>
      <c r="X4772" s="1" t="s">
        <v>1151</v>
      </c>
      <c r="Y4772" s="1" t="s">
        <v>4873</v>
      </c>
      <c r="Z4772" s="1" t="s">
        <v>1151</v>
      </c>
      <c r="AA4772" s="1" t="s">
        <v>35100</v>
      </c>
      <c r="AB4772" s="3">
        <v>1</v>
      </c>
      <c r="AC4772" s="3">
        <v>1</v>
      </c>
      <c r="AD4772" s="3">
        <v>1</v>
      </c>
      <c r="AE4772" s="3">
        <v>1</v>
      </c>
      <c r="AF4772" s="3">
        <v>0</v>
      </c>
      <c r="AG4772" s="3">
        <v>0</v>
      </c>
      <c r="AH4772" s="3">
        <v>15.3</v>
      </c>
      <c r="AI4772" s="3">
        <v>2.0499999999999998</v>
      </c>
      <c r="AJ4772" s="1" t="s">
        <v>1151</v>
      </c>
      <c r="AK4772" s="1" t="s">
        <v>17160</v>
      </c>
      <c r="AL4772" s="1"/>
      <c r="AM4772" s="1"/>
      <c r="AN4772" s="1"/>
      <c r="AO4772" s="1"/>
      <c r="AP4772" s="1"/>
      <c r="AQ4772" s="1"/>
      <c r="AR4772" s="1"/>
      <c r="AS4772" s="1"/>
      <c r="AT4772" s="3"/>
      <c r="AU4772" s="1"/>
      <c r="AV4772" s="1"/>
      <c r="AW4772" s="3"/>
      <c r="AX4772" s="1"/>
      <c r="AY4772" s="1"/>
      <c r="AZ4772" s="1" t="s">
        <v>35101</v>
      </c>
      <c r="BA4772" s="1"/>
      <c r="BB4772">
        <f t="shared" si="119"/>
        <v>5</v>
      </c>
      <c r="BC4772">
        <f t="shared" si="120"/>
        <v>2022</v>
      </c>
    </row>
    <row r="4773" spans="1:55" x14ac:dyDescent="0.25">
      <c r="A4773" s="1" t="s">
        <v>33773</v>
      </c>
      <c r="B4773" s="3">
        <v>72</v>
      </c>
      <c r="C4773" s="1" t="s">
        <v>33773</v>
      </c>
      <c r="D4773" s="3">
        <v>209307</v>
      </c>
      <c r="E4773" s="1" t="s">
        <v>63</v>
      </c>
      <c r="F4773" s="1" t="s">
        <v>35102</v>
      </c>
      <c r="G4773" s="1" t="s">
        <v>1160</v>
      </c>
      <c r="H4773" s="1" t="s">
        <v>35103</v>
      </c>
      <c r="I4773" s="3">
        <v>1696031</v>
      </c>
      <c r="J4773" s="1" t="s">
        <v>67</v>
      </c>
      <c r="K4773" s="12"/>
      <c r="L4773" s="1" t="s">
        <v>5233</v>
      </c>
      <c r="M4773" s="1"/>
      <c r="N4773" s="1"/>
      <c r="O4773" s="1" t="s">
        <v>35104</v>
      </c>
      <c r="P4773" s="1" t="s">
        <v>70</v>
      </c>
      <c r="Q4773" s="1" t="s">
        <v>70</v>
      </c>
      <c r="R4773" s="1" t="s">
        <v>1160</v>
      </c>
      <c r="S4773" s="1" t="s">
        <v>35105</v>
      </c>
      <c r="T4773" s="1" t="s">
        <v>35106</v>
      </c>
      <c r="U4773" s="1" t="s">
        <v>35107</v>
      </c>
      <c r="V4773" s="1" t="s">
        <v>74</v>
      </c>
      <c r="W4773" s="1" t="s">
        <v>26628</v>
      </c>
      <c r="X4773" s="1" t="s">
        <v>1160</v>
      </c>
      <c r="Y4773" s="1" t="s">
        <v>2338</v>
      </c>
      <c r="Z4773" s="1" t="s">
        <v>1160</v>
      </c>
      <c r="AA4773" s="1" t="s">
        <v>4096</v>
      </c>
      <c r="AB4773" s="3">
        <v>1</v>
      </c>
      <c r="AC4773" s="3">
        <v>1</v>
      </c>
      <c r="AD4773" s="3">
        <v>1</v>
      </c>
      <c r="AE4773" s="3">
        <v>1</v>
      </c>
      <c r="AF4773" s="3">
        <v>0</v>
      </c>
      <c r="AG4773" s="3">
        <v>0</v>
      </c>
      <c r="AH4773" s="3">
        <v>31.5</v>
      </c>
      <c r="AI4773" s="3">
        <v>3.9</v>
      </c>
      <c r="AJ4773" s="1" t="s">
        <v>1160</v>
      </c>
      <c r="AK4773" s="1" t="s">
        <v>35108</v>
      </c>
      <c r="AL4773" s="1"/>
      <c r="AM4773" s="1"/>
      <c r="AN4773" s="1"/>
      <c r="AO4773" s="1"/>
      <c r="AP4773" s="1"/>
      <c r="AQ4773" s="1"/>
      <c r="AR4773" s="1"/>
      <c r="AS4773" s="1"/>
      <c r="AT4773" s="3"/>
      <c r="AU4773" s="1"/>
      <c r="AV4773" s="1"/>
      <c r="AW4773" s="3"/>
      <c r="AX4773" s="1"/>
      <c r="AY4773" s="1"/>
      <c r="AZ4773" s="1" t="s">
        <v>35109</v>
      </c>
      <c r="BA4773" s="1"/>
      <c r="BB4773">
        <f t="shared" si="119"/>
        <v>5</v>
      </c>
      <c r="BC4773">
        <f t="shared" si="120"/>
        <v>2022</v>
      </c>
    </row>
    <row r="4774" spans="1:55" x14ac:dyDescent="0.25">
      <c r="A4774" s="1" t="s">
        <v>33773</v>
      </c>
      <c r="B4774" s="3">
        <v>91</v>
      </c>
      <c r="C4774" s="1" t="s">
        <v>33784</v>
      </c>
      <c r="D4774" s="3">
        <v>210609</v>
      </c>
      <c r="E4774" s="1" t="s">
        <v>91</v>
      </c>
      <c r="F4774" s="1" t="s">
        <v>1332</v>
      </c>
      <c r="G4774" s="1" t="s">
        <v>1160</v>
      </c>
      <c r="H4774" s="1" t="s">
        <v>35110</v>
      </c>
      <c r="I4774" s="3">
        <v>210609</v>
      </c>
      <c r="J4774" s="1" t="s">
        <v>67</v>
      </c>
      <c r="K4774" s="12"/>
      <c r="L4774" s="1" t="s">
        <v>33844</v>
      </c>
      <c r="M4774" s="1"/>
      <c r="N4774" s="1"/>
      <c r="O4774" s="1" t="s">
        <v>35111</v>
      </c>
      <c r="P4774" s="1" t="s">
        <v>70</v>
      </c>
      <c r="Q4774" s="1" t="s">
        <v>70</v>
      </c>
      <c r="R4774" s="1" t="s">
        <v>1160</v>
      </c>
      <c r="S4774" s="1" t="s">
        <v>35112</v>
      </c>
      <c r="T4774" s="1" t="s">
        <v>35113</v>
      </c>
      <c r="U4774" s="1" t="s">
        <v>23694</v>
      </c>
      <c r="V4774" s="1" t="s">
        <v>74</v>
      </c>
      <c r="W4774" s="1" t="s">
        <v>34484</v>
      </c>
      <c r="X4774" s="1" t="s">
        <v>1160</v>
      </c>
      <c r="Y4774" s="1" t="s">
        <v>7491</v>
      </c>
      <c r="Z4774" s="1" t="s">
        <v>1160</v>
      </c>
      <c r="AA4774" s="1" t="s">
        <v>35114</v>
      </c>
      <c r="AB4774" s="3">
        <v>1</v>
      </c>
      <c r="AC4774" s="3">
        <v>1</v>
      </c>
      <c r="AD4774" s="3">
        <v>1</v>
      </c>
      <c r="AE4774" s="3">
        <v>1</v>
      </c>
      <c r="AF4774" s="3">
        <v>0</v>
      </c>
      <c r="AG4774" s="3">
        <v>0</v>
      </c>
      <c r="AH4774" s="3">
        <v>29.916666666666998</v>
      </c>
      <c r="AI4774" s="3">
        <v>3.9</v>
      </c>
      <c r="AJ4774" s="1" t="s">
        <v>1160</v>
      </c>
      <c r="AK4774" s="1" t="s">
        <v>35115</v>
      </c>
      <c r="AL4774" s="1"/>
      <c r="AM4774" s="1"/>
      <c r="AN4774" s="1"/>
      <c r="AO4774" s="1"/>
      <c r="AP4774" s="1"/>
      <c r="AQ4774" s="1"/>
      <c r="AR4774" s="1"/>
      <c r="AS4774" s="1"/>
      <c r="AT4774" s="3"/>
      <c r="AU4774" s="1"/>
      <c r="AV4774" s="1"/>
      <c r="AW4774" s="3"/>
      <c r="AX4774" s="1"/>
      <c r="AY4774" s="1"/>
      <c r="AZ4774" s="1"/>
      <c r="BA4774" s="1" t="s">
        <v>35116</v>
      </c>
      <c r="BB4774">
        <f t="shared" si="119"/>
        <v>5</v>
      </c>
      <c r="BC4774">
        <f t="shared" si="120"/>
        <v>2022</v>
      </c>
    </row>
    <row r="4775" spans="1:55" x14ac:dyDescent="0.25">
      <c r="A4775" s="1" t="s">
        <v>33773</v>
      </c>
      <c r="B4775" s="3">
        <v>91</v>
      </c>
      <c r="C4775" s="1" t="s">
        <v>33784</v>
      </c>
      <c r="D4775" s="3">
        <v>211652</v>
      </c>
      <c r="E4775" s="1" t="s">
        <v>63</v>
      </c>
      <c r="F4775" s="1" t="s">
        <v>35117</v>
      </c>
      <c r="G4775" s="1" t="s">
        <v>1160</v>
      </c>
      <c r="H4775" s="1" t="s">
        <v>9924</v>
      </c>
      <c r="I4775" s="3">
        <v>1696434</v>
      </c>
      <c r="J4775" s="1" t="s">
        <v>67</v>
      </c>
      <c r="K4775" s="12"/>
      <c r="L4775" s="1" t="s">
        <v>34244</v>
      </c>
      <c r="M4775" s="1"/>
      <c r="N4775" s="1"/>
      <c r="O4775" s="1" t="s">
        <v>35118</v>
      </c>
      <c r="P4775" s="1" t="s">
        <v>70</v>
      </c>
      <c r="Q4775" s="1" t="s">
        <v>70</v>
      </c>
      <c r="R4775" s="1" t="s">
        <v>1160</v>
      </c>
      <c r="S4775" s="1" t="s">
        <v>35119</v>
      </c>
      <c r="T4775" s="1" t="s">
        <v>35120</v>
      </c>
      <c r="U4775" s="1" t="s">
        <v>35121</v>
      </c>
      <c r="V4775" s="1" t="s">
        <v>74</v>
      </c>
      <c r="W4775" s="1" t="s">
        <v>19123</v>
      </c>
      <c r="X4775" s="1" t="s">
        <v>1160</v>
      </c>
      <c r="Y4775" s="1" t="s">
        <v>9779</v>
      </c>
      <c r="Z4775" s="1" t="s">
        <v>1160</v>
      </c>
      <c r="AA4775" s="1" t="s">
        <v>35122</v>
      </c>
      <c r="AB4775" s="3">
        <v>1</v>
      </c>
      <c r="AC4775" s="3">
        <v>1</v>
      </c>
      <c r="AD4775" s="3">
        <v>1</v>
      </c>
      <c r="AE4775" s="3">
        <v>1</v>
      </c>
      <c r="AF4775" s="3">
        <v>0</v>
      </c>
      <c r="AG4775" s="3">
        <v>0</v>
      </c>
      <c r="AH4775" s="3">
        <v>48.016666666667</v>
      </c>
      <c r="AI4775" s="3">
        <v>14.966666666667001</v>
      </c>
      <c r="AJ4775" s="1" t="s">
        <v>1160</v>
      </c>
      <c r="AK4775" s="1" t="s">
        <v>35123</v>
      </c>
      <c r="AL4775" s="1"/>
      <c r="AM4775" s="1"/>
      <c r="AN4775" s="1"/>
      <c r="AO4775" s="1"/>
      <c r="AP4775" s="1"/>
      <c r="AQ4775" s="1"/>
      <c r="AR4775" s="1"/>
      <c r="AS4775" s="1"/>
      <c r="AT4775" s="3"/>
      <c r="AU4775" s="1"/>
      <c r="AV4775" s="1"/>
      <c r="AW4775" s="3"/>
      <c r="AX4775" s="1"/>
      <c r="AY4775" s="1"/>
      <c r="AZ4775" s="1" t="s">
        <v>35124</v>
      </c>
      <c r="BA4775" s="1"/>
      <c r="BB4775">
        <f t="shared" si="119"/>
        <v>5</v>
      </c>
      <c r="BC4775">
        <f t="shared" si="120"/>
        <v>2022</v>
      </c>
    </row>
    <row r="4776" spans="1:55" x14ac:dyDescent="0.25">
      <c r="A4776" s="1" t="s">
        <v>33773</v>
      </c>
      <c r="B4776" s="3">
        <v>72</v>
      </c>
      <c r="C4776" s="1" t="s">
        <v>33773</v>
      </c>
      <c r="D4776" s="3">
        <v>212848</v>
      </c>
      <c r="E4776" s="1" t="s">
        <v>63</v>
      </c>
      <c r="F4776" s="1" t="s">
        <v>35125</v>
      </c>
      <c r="G4776" s="1" t="s">
        <v>1160</v>
      </c>
      <c r="H4776" s="1" t="s">
        <v>35126</v>
      </c>
      <c r="I4776" s="3">
        <v>1696460</v>
      </c>
      <c r="J4776" s="1" t="s">
        <v>67</v>
      </c>
      <c r="K4776" s="12"/>
      <c r="L4776" s="1" t="s">
        <v>33830</v>
      </c>
      <c r="M4776" s="1"/>
      <c r="N4776" s="1"/>
      <c r="O4776" s="1" t="s">
        <v>35127</v>
      </c>
      <c r="P4776" s="1" t="s">
        <v>70</v>
      </c>
      <c r="Q4776" s="1" t="s">
        <v>70</v>
      </c>
      <c r="R4776" s="1" t="s">
        <v>1160</v>
      </c>
      <c r="S4776" s="1" t="s">
        <v>35128</v>
      </c>
      <c r="T4776" s="1" t="s">
        <v>35129</v>
      </c>
      <c r="U4776" s="1" t="s">
        <v>33903</v>
      </c>
      <c r="V4776" s="1" t="s">
        <v>74</v>
      </c>
      <c r="W4776" s="1" t="s">
        <v>33904</v>
      </c>
      <c r="X4776" s="1" t="s">
        <v>1160</v>
      </c>
      <c r="Y4776" s="1" t="s">
        <v>6493</v>
      </c>
      <c r="Z4776" s="1" t="s">
        <v>1160</v>
      </c>
      <c r="AA4776" s="1" t="s">
        <v>35130</v>
      </c>
      <c r="AB4776" s="3">
        <v>1</v>
      </c>
      <c r="AC4776" s="3">
        <v>1</v>
      </c>
      <c r="AD4776" s="3">
        <v>1</v>
      </c>
      <c r="AE4776" s="3">
        <v>1</v>
      </c>
      <c r="AF4776" s="3">
        <v>0</v>
      </c>
      <c r="AG4776" s="3">
        <v>0</v>
      </c>
      <c r="AH4776" s="3">
        <v>44</v>
      </c>
      <c r="AI4776" s="3">
        <v>3.7833333333330001</v>
      </c>
      <c r="AJ4776" s="1" t="s">
        <v>1160</v>
      </c>
      <c r="AK4776" s="1" t="s">
        <v>35131</v>
      </c>
      <c r="AL4776" s="1"/>
      <c r="AM4776" s="1"/>
      <c r="AN4776" s="1"/>
      <c r="AO4776" s="1"/>
      <c r="AP4776" s="1"/>
      <c r="AQ4776" s="1"/>
      <c r="AR4776" s="1"/>
      <c r="AS4776" s="1"/>
      <c r="AT4776" s="3"/>
      <c r="AU4776" s="1"/>
      <c r="AV4776" s="1"/>
      <c r="AW4776" s="3"/>
      <c r="AX4776" s="1"/>
      <c r="AY4776" s="1"/>
      <c r="AZ4776" s="1" t="s">
        <v>35132</v>
      </c>
      <c r="BA4776" s="1"/>
      <c r="BB4776">
        <f t="shared" si="119"/>
        <v>5</v>
      </c>
      <c r="BC4776">
        <f t="shared" si="120"/>
        <v>2022</v>
      </c>
    </row>
    <row r="4777" spans="1:55" x14ac:dyDescent="0.25">
      <c r="A4777" s="1" t="s">
        <v>33773</v>
      </c>
      <c r="B4777" s="3">
        <v>72</v>
      </c>
      <c r="C4777" s="1" t="s">
        <v>33773</v>
      </c>
      <c r="D4777" s="3">
        <v>217001</v>
      </c>
      <c r="E4777" s="1" t="s">
        <v>91</v>
      </c>
      <c r="F4777" s="1" t="s">
        <v>5699</v>
      </c>
      <c r="G4777" s="1" t="s">
        <v>1170</v>
      </c>
      <c r="H4777" s="1" t="s">
        <v>35133</v>
      </c>
      <c r="I4777" s="3">
        <v>217001</v>
      </c>
      <c r="J4777" s="1" t="s">
        <v>67</v>
      </c>
      <c r="K4777" s="12"/>
      <c r="L4777" s="1" t="s">
        <v>34526</v>
      </c>
      <c r="M4777" s="1"/>
      <c r="N4777" s="1"/>
      <c r="O4777" s="1" t="s">
        <v>35134</v>
      </c>
      <c r="P4777" s="1" t="s">
        <v>70</v>
      </c>
      <c r="Q4777" s="1" t="s">
        <v>70</v>
      </c>
      <c r="R4777" s="1" t="s">
        <v>1170</v>
      </c>
      <c r="S4777" s="1" t="s">
        <v>35135</v>
      </c>
      <c r="T4777" s="1" t="s">
        <v>35136</v>
      </c>
      <c r="U4777" s="1" t="s">
        <v>35137</v>
      </c>
      <c r="V4777" s="1" t="s">
        <v>74</v>
      </c>
      <c r="W4777" s="1" t="s">
        <v>26628</v>
      </c>
      <c r="X4777" s="1" t="s">
        <v>1170</v>
      </c>
      <c r="Y4777" s="1" t="s">
        <v>195</v>
      </c>
      <c r="Z4777" s="1" t="s">
        <v>1170</v>
      </c>
      <c r="AA4777" s="1" t="s">
        <v>29113</v>
      </c>
      <c r="AB4777" s="3">
        <v>1</v>
      </c>
      <c r="AC4777" s="3">
        <v>1</v>
      </c>
      <c r="AD4777" s="3">
        <v>1</v>
      </c>
      <c r="AE4777" s="3">
        <v>1</v>
      </c>
      <c r="AF4777" s="3">
        <v>0</v>
      </c>
      <c r="AG4777" s="3">
        <v>0</v>
      </c>
      <c r="AH4777" s="3">
        <v>40.183333333333003</v>
      </c>
      <c r="AI4777" s="3">
        <v>5.2333333333330003</v>
      </c>
      <c r="AJ4777" s="1" t="s">
        <v>1170</v>
      </c>
      <c r="AK4777" s="1" t="s">
        <v>35138</v>
      </c>
      <c r="AL4777" s="1"/>
      <c r="AM4777" s="1"/>
      <c r="AN4777" s="1"/>
      <c r="AO4777" s="1"/>
      <c r="AP4777" s="1"/>
      <c r="AQ4777" s="1"/>
      <c r="AR4777" s="1"/>
      <c r="AS4777" s="1"/>
      <c r="AT4777" s="3"/>
      <c r="AU4777" s="1"/>
      <c r="AV4777" s="1"/>
      <c r="AW4777" s="3"/>
      <c r="AX4777" s="1"/>
      <c r="AY4777" s="1"/>
      <c r="AZ4777" s="1"/>
      <c r="BA4777" s="1" t="s">
        <v>35139</v>
      </c>
      <c r="BB4777">
        <f t="shared" si="119"/>
        <v>5</v>
      </c>
      <c r="BC4777">
        <f t="shared" si="120"/>
        <v>2022</v>
      </c>
    </row>
    <row r="4778" spans="1:55" x14ac:dyDescent="0.25">
      <c r="A4778" s="1" t="s">
        <v>33773</v>
      </c>
      <c r="B4778" s="3">
        <v>72</v>
      </c>
      <c r="C4778" s="1" t="s">
        <v>33773</v>
      </c>
      <c r="D4778" s="3">
        <v>217719</v>
      </c>
      <c r="E4778" s="1" t="s">
        <v>63</v>
      </c>
      <c r="F4778" s="1" t="s">
        <v>35140</v>
      </c>
      <c r="G4778" s="1" t="s">
        <v>1170</v>
      </c>
      <c r="H4778" s="1" t="s">
        <v>35141</v>
      </c>
      <c r="I4778" s="3">
        <v>1696740</v>
      </c>
      <c r="J4778" s="1" t="s">
        <v>67</v>
      </c>
      <c r="K4778" s="12"/>
      <c r="L4778" s="1" t="s">
        <v>35142</v>
      </c>
      <c r="M4778" s="1"/>
      <c r="N4778" s="1"/>
      <c r="O4778" s="1" t="s">
        <v>35143</v>
      </c>
      <c r="P4778" s="1" t="s">
        <v>70</v>
      </c>
      <c r="Q4778" s="1" t="s">
        <v>70</v>
      </c>
      <c r="R4778" s="1" t="s">
        <v>1170</v>
      </c>
      <c r="S4778" s="1" t="s">
        <v>35144</v>
      </c>
      <c r="T4778" s="1" t="s">
        <v>35145</v>
      </c>
      <c r="U4778" s="1" t="s">
        <v>33834</v>
      </c>
      <c r="V4778" s="1" t="s">
        <v>74</v>
      </c>
      <c r="W4778" s="1" t="s">
        <v>33904</v>
      </c>
      <c r="X4778" s="1" t="s">
        <v>1170</v>
      </c>
      <c r="Y4778" s="1" t="s">
        <v>17540</v>
      </c>
      <c r="Z4778" s="1" t="s">
        <v>1170</v>
      </c>
      <c r="AA4778" s="1" t="s">
        <v>15136</v>
      </c>
      <c r="AB4778" s="3">
        <v>1</v>
      </c>
      <c r="AC4778" s="3">
        <v>1</v>
      </c>
      <c r="AD4778" s="3">
        <v>1</v>
      </c>
      <c r="AE4778" s="3">
        <v>1</v>
      </c>
      <c r="AF4778" s="3">
        <v>0</v>
      </c>
      <c r="AG4778" s="3">
        <v>0</v>
      </c>
      <c r="AH4778" s="3">
        <v>53.433333333333003</v>
      </c>
      <c r="AI4778" s="3">
        <v>6.4666666666669999</v>
      </c>
      <c r="AJ4778" s="1" t="s">
        <v>1170</v>
      </c>
      <c r="AK4778" s="1" t="s">
        <v>20618</v>
      </c>
      <c r="AL4778" s="1"/>
      <c r="AM4778" s="1"/>
      <c r="AN4778" s="1"/>
      <c r="AO4778" s="1"/>
      <c r="AP4778" s="1"/>
      <c r="AQ4778" s="1"/>
      <c r="AR4778" s="1"/>
      <c r="AS4778" s="1"/>
      <c r="AT4778" s="3"/>
      <c r="AU4778" s="1"/>
      <c r="AV4778" s="1"/>
      <c r="AW4778" s="3"/>
      <c r="AX4778" s="1"/>
      <c r="AY4778" s="1"/>
      <c r="AZ4778" s="1" t="s">
        <v>35146</v>
      </c>
      <c r="BA4778" s="1"/>
      <c r="BB4778">
        <f t="shared" si="119"/>
        <v>5</v>
      </c>
      <c r="BC4778">
        <f t="shared" si="120"/>
        <v>2022</v>
      </c>
    </row>
    <row r="4779" spans="1:55" x14ac:dyDescent="0.25">
      <c r="A4779" s="1" t="s">
        <v>33773</v>
      </c>
      <c r="B4779" s="3">
        <v>72</v>
      </c>
      <c r="C4779" s="1" t="s">
        <v>33773</v>
      </c>
      <c r="D4779" s="3">
        <v>217752</v>
      </c>
      <c r="E4779" s="1" t="s">
        <v>63</v>
      </c>
      <c r="F4779" s="1" t="s">
        <v>35147</v>
      </c>
      <c r="G4779" s="1" t="s">
        <v>1170</v>
      </c>
      <c r="H4779" s="1" t="s">
        <v>29163</v>
      </c>
      <c r="I4779" s="3">
        <v>1696757</v>
      </c>
      <c r="J4779" s="1" t="s">
        <v>67</v>
      </c>
      <c r="K4779" s="12"/>
      <c r="L4779" s="1" t="s">
        <v>34204</v>
      </c>
      <c r="M4779" s="1"/>
      <c r="N4779" s="1"/>
      <c r="O4779" s="1" t="s">
        <v>35148</v>
      </c>
      <c r="P4779" s="1" t="s">
        <v>70</v>
      </c>
      <c r="Q4779" s="1" t="s">
        <v>70</v>
      </c>
      <c r="R4779" s="1" t="s">
        <v>1170</v>
      </c>
      <c r="S4779" s="1" t="s">
        <v>26822</v>
      </c>
      <c r="T4779" s="1" t="s">
        <v>35149</v>
      </c>
      <c r="U4779" s="1" t="s">
        <v>33834</v>
      </c>
      <c r="V4779" s="1" t="s">
        <v>74</v>
      </c>
      <c r="W4779" s="1" t="s">
        <v>26628</v>
      </c>
      <c r="X4779" s="1" t="s">
        <v>1170</v>
      </c>
      <c r="Y4779" s="1" t="s">
        <v>4800</v>
      </c>
      <c r="Z4779" s="1" t="s">
        <v>1170</v>
      </c>
      <c r="AA4779" s="1" t="s">
        <v>35150</v>
      </c>
      <c r="AB4779" s="3">
        <v>1</v>
      </c>
      <c r="AC4779" s="3">
        <v>1</v>
      </c>
      <c r="AD4779" s="3">
        <v>1</v>
      </c>
      <c r="AE4779" s="3">
        <v>1</v>
      </c>
      <c r="AF4779" s="3">
        <v>0</v>
      </c>
      <c r="AG4779" s="3">
        <v>0</v>
      </c>
      <c r="AH4779" s="3">
        <v>36.5</v>
      </c>
      <c r="AI4779" s="3">
        <v>6.9</v>
      </c>
      <c r="AJ4779" s="1" t="s">
        <v>1170</v>
      </c>
      <c r="AK4779" s="1" t="s">
        <v>19622</v>
      </c>
      <c r="AL4779" s="1"/>
      <c r="AM4779" s="1"/>
      <c r="AN4779" s="1"/>
      <c r="AO4779" s="1"/>
      <c r="AP4779" s="1"/>
      <c r="AQ4779" s="1"/>
      <c r="AR4779" s="1"/>
      <c r="AS4779" s="1"/>
      <c r="AT4779" s="3"/>
      <c r="AU4779" s="1"/>
      <c r="AV4779" s="1"/>
      <c r="AW4779" s="3"/>
      <c r="AX4779" s="1"/>
      <c r="AY4779" s="1"/>
      <c r="AZ4779" s="1" t="s">
        <v>35151</v>
      </c>
      <c r="BA4779" s="1"/>
      <c r="BB4779">
        <f t="shared" si="119"/>
        <v>5</v>
      </c>
      <c r="BC4779">
        <f t="shared" si="120"/>
        <v>2022</v>
      </c>
    </row>
    <row r="4780" spans="1:55" x14ac:dyDescent="0.25">
      <c r="A4780" s="1" t="s">
        <v>33773</v>
      </c>
      <c r="B4780" s="3">
        <v>72</v>
      </c>
      <c r="C4780" s="1" t="s">
        <v>33773</v>
      </c>
      <c r="D4780" s="3">
        <v>217888</v>
      </c>
      <c r="E4780" s="1" t="s">
        <v>63</v>
      </c>
      <c r="F4780" s="1" t="s">
        <v>35152</v>
      </c>
      <c r="G4780" s="1" t="s">
        <v>1170</v>
      </c>
      <c r="H4780" s="1" t="s">
        <v>35153</v>
      </c>
      <c r="I4780" s="3">
        <v>1696785</v>
      </c>
      <c r="J4780" s="1" t="s">
        <v>67</v>
      </c>
      <c r="K4780" s="12"/>
      <c r="L4780" s="1" t="s">
        <v>34180</v>
      </c>
      <c r="M4780" s="1"/>
      <c r="N4780" s="1"/>
      <c r="O4780" s="1" t="s">
        <v>35154</v>
      </c>
      <c r="P4780" s="1" t="s">
        <v>70</v>
      </c>
      <c r="Q4780" s="1" t="s">
        <v>70</v>
      </c>
      <c r="R4780" s="1" t="s">
        <v>1170</v>
      </c>
      <c r="S4780" s="1" t="s">
        <v>4485</v>
      </c>
      <c r="T4780" s="1" t="s">
        <v>35155</v>
      </c>
      <c r="U4780" s="1" t="s">
        <v>22743</v>
      </c>
      <c r="V4780" s="1" t="s">
        <v>74</v>
      </c>
      <c r="W4780" s="1" t="s">
        <v>33904</v>
      </c>
      <c r="X4780" s="1" t="s">
        <v>1170</v>
      </c>
      <c r="Y4780" s="1" t="s">
        <v>8367</v>
      </c>
      <c r="Z4780" s="1" t="s">
        <v>1170</v>
      </c>
      <c r="AA4780" s="1" t="s">
        <v>25494</v>
      </c>
      <c r="AB4780" s="3">
        <v>1</v>
      </c>
      <c r="AC4780" s="3">
        <v>1</v>
      </c>
      <c r="AD4780" s="3">
        <v>1</v>
      </c>
      <c r="AE4780" s="3">
        <v>1</v>
      </c>
      <c r="AF4780" s="3">
        <v>0</v>
      </c>
      <c r="AG4780" s="3">
        <v>0</v>
      </c>
      <c r="AH4780" s="3">
        <v>30.216666666666999</v>
      </c>
      <c r="AI4780" s="3">
        <v>2.6</v>
      </c>
      <c r="AJ4780" s="1" t="s">
        <v>1170</v>
      </c>
      <c r="AK4780" s="1" t="s">
        <v>35156</v>
      </c>
      <c r="AL4780" s="1"/>
      <c r="AM4780" s="1"/>
      <c r="AN4780" s="1"/>
      <c r="AO4780" s="1"/>
      <c r="AP4780" s="1"/>
      <c r="AQ4780" s="1"/>
      <c r="AR4780" s="1"/>
      <c r="AS4780" s="1"/>
      <c r="AT4780" s="3"/>
      <c r="AU4780" s="1"/>
      <c r="AV4780" s="1"/>
      <c r="AW4780" s="3"/>
      <c r="AX4780" s="1"/>
      <c r="AY4780" s="1"/>
      <c r="AZ4780" s="1" t="s">
        <v>35157</v>
      </c>
      <c r="BA4780" s="1"/>
      <c r="BB4780">
        <f t="shared" si="119"/>
        <v>5</v>
      </c>
      <c r="BC4780">
        <f t="shared" si="120"/>
        <v>2022</v>
      </c>
    </row>
    <row r="4781" spans="1:55" x14ac:dyDescent="0.25">
      <c r="A4781" s="1" t="s">
        <v>33773</v>
      </c>
      <c r="B4781" s="3">
        <v>72</v>
      </c>
      <c r="C4781" s="1" t="s">
        <v>33773</v>
      </c>
      <c r="D4781" s="3">
        <v>217899</v>
      </c>
      <c r="E4781" s="1" t="s">
        <v>63</v>
      </c>
      <c r="F4781" s="1" t="s">
        <v>35158</v>
      </c>
      <c r="G4781" s="1" t="s">
        <v>1170</v>
      </c>
      <c r="H4781" s="1" t="s">
        <v>5873</v>
      </c>
      <c r="I4781" s="3">
        <v>1696818</v>
      </c>
      <c r="J4781" s="1" t="s">
        <v>67</v>
      </c>
      <c r="K4781" s="12"/>
      <c r="L4781" s="1" t="s">
        <v>33776</v>
      </c>
      <c r="M4781" s="1"/>
      <c r="N4781" s="1"/>
      <c r="O4781" s="1" t="s">
        <v>35159</v>
      </c>
      <c r="P4781" s="1" t="s">
        <v>70</v>
      </c>
      <c r="Q4781" s="1" t="s">
        <v>70</v>
      </c>
      <c r="R4781" s="1" t="s">
        <v>1170</v>
      </c>
      <c r="S4781" s="1" t="s">
        <v>35160</v>
      </c>
      <c r="T4781" s="1" t="s">
        <v>35161</v>
      </c>
      <c r="U4781" s="1" t="s">
        <v>33834</v>
      </c>
      <c r="V4781" s="1" t="s">
        <v>74</v>
      </c>
      <c r="W4781" s="1" t="s">
        <v>26628</v>
      </c>
      <c r="X4781" s="1" t="s">
        <v>1170</v>
      </c>
      <c r="Y4781" s="1" t="s">
        <v>3896</v>
      </c>
      <c r="Z4781" s="1" t="s">
        <v>1170</v>
      </c>
      <c r="AA4781" s="1" t="s">
        <v>35162</v>
      </c>
      <c r="AB4781" s="3">
        <v>1</v>
      </c>
      <c r="AC4781" s="3">
        <v>1</v>
      </c>
      <c r="AD4781" s="3">
        <v>1</v>
      </c>
      <c r="AE4781" s="3">
        <v>1</v>
      </c>
      <c r="AF4781" s="3">
        <v>0</v>
      </c>
      <c r="AG4781" s="3">
        <v>0</v>
      </c>
      <c r="AH4781" s="3">
        <v>30.483333333333</v>
      </c>
      <c r="AI4781" s="3">
        <v>4.7666666666669997</v>
      </c>
      <c r="AJ4781" s="1" t="s">
        <v>1170</v>
      </c>
      <c r="AK4781" s="1" t="s">
        <v>5082</v>
      </c>
      <c r="AL4781" s="1"/>
      <c r="AM4781" s="1"/>
      <c r="AN4781" s="1"/>
      <c r="AO4781" s="1"/>
      <c r="AP4781" s="1"/>
      <c r="AQ4781" s="1"/>
      <c r="AR4781" s="1"/>
      <c r="AS4781" s="1"/>
      <c r="AT4781" s="3"/>
      <c r="AU4781" s="1"/>
      <c r="AV4781" s="1"/>
      <c r="AW4781" s="3"/>
      <c r="AX4781" s="1"/>
      <c r="AY4781" s="1"/>
      <c r="AZ4781" s="1" t="s">
        <v>35163</v>
      </c>
      <c r="BA4781" s="1"/>
      <c r="BB4781">
        <f t="shared" si="119"/>
        <v>5</v>
      </c>
      <c r="BC4781">
        <f t="shared" si="120"/>
        <v>2022</v>
      </c>
    </row>
    <row r="4782" spans="1:55" x14ac:dyDescent="0.25">
      <c r="A4782" s="1" t="s">
        <v>33773</v>
      </c>
      <c r="B4782" s="3">
        <v>72</v>
      </c>
      <c r="C4782" s="1" t="s">
        <v>33773</v>
      </c>
      <c r="D4782" s="3">
        <v>219779</v>
      </c>
      <c r="E4782" s="1" t="s">
        <v>63</v>
      </c>
      <c r="F4782" s="1" t="s">
        <v>35164</v>
      </c>
      <c r="G4782" s="1" t="s">
        <v>1170</v>
      </c>
      <c r="H4782" s="1" t="s">
        <v>35165</v>
      </c>
      <c r="I4782" s="3">
        <v>1696908</v>
      </c>
      <c r="J4782" s="1" t="s">
        <v>67</v>
      </c>
      <c r="K4782" s="12"/>
      <c r="L4782" s="1" t="s">
        <v>33793</v>
      </c>
      <c r="M4782" s="1"/>
      <c r="N4782" s="1"/>
      <c r="O4782" s="1" t="s">
        <v>35166</v>
      </c>
      <c r="P4782" s="1" t="s">
        <v>70</v>
      </c>
      <c r="Q4782" s="1" t="s">
        <v>70</v>
      </c>
      <c r="R4782" s="1" t="s">
        <v>1170</v>
      </c>
      <c r="S4782" s="1" t="s">
        <v>35167</v>
      </c>
      <c r="T4782" s="1" t="s">
        <v>35168</v>
      </c>
      <c r="U4782" s="1" t="s">
        <v>33834</v>
      </c>
      <c r="V4782" s="1" t="s">
        <v>74</v>
      </c>
      <c r="W4782" s="1" t="s">
        <v>23241</v>
      </c>
      <c r="X4782" s="1" t="s">
        <v>1170</v>
      </c>
      <c r="Y4782" s="1" t="s">
        <v>1817</v>
      </c>
      <c r="Z4782" s="1" t="s">
        <v>1170</v>
      </c>
      <c r="AA4782" s="1" t="s">
        <v>35169</v>
      </c>
      <c r="AB4782" s="3">
        <v>1</v>
      </c>
      <c r="AC4782" s="3">
        <v>1</v>
      </c>
      <c r="AD4782" s="3">
        <v>1</v>
      </c>
      <c r="AE4782" s="3">
        <v>1</v>
      </c>
      <c r="AF4782" s="3">
        <v>0</v>
      </c>
      <c r="AG4782" s="3">
        <v>0</v>
      </c>
      <c r="AH4782" s="3">
        <v>30.733333333333</v>
      </c>
      <c r="AI4782" s="3">
        <v>3.6333333333329998</v>
      </c>
      <c r="AJ4782" s="1" t="s">
        <v>1170</v>
      </c>
      <c r="AK4782" s="1" t="s">
        <v>35170</v>
      </c>
      <c r="AL4782" s="1"/>
      <c r="AM4782" s="1"/>
      <c r="AN4782" s="1"/>
      <c r="AO4782" s="1"/>
      <c r="AP4782" s="1"/>
      <c r="AQ4782" s="1"/>
      <c r="AR4782" s="1"/>
      <c r="AS4782" s="1"/>
      <c r="AT4782" s="3"/>
      <c r="AU4782" s="1"/>
      <c r="AV4782" s="1"/>
      <c r="AW4782" s="3"/>
      <c r="AX4782" s="1"/>
      <c r="AY4782" s="1"/>
      <c r="AZ4782" s="1" t="s">
        <v>35171</v>
      </c>
      <c r="BA4782" s="1"/>
      <c r="BB4782">
        <f t="shared" si="119"/>
        <v>5</v>
      </c>
      <c r="BC4782">
        <f t="shared" si="120"/>
        <v>2022</v>
      </c>
    </row>
    <row r="4783" spans="1:55" x14ac:dyDescent="0.25">
      <c r="A4783" s="1" t="s">
        <v>33773</v>
      </c>
      <c r="B4783" s="3">
        <v>72</v>
      </c>
      <c r="C4783" s="1" t="s">
        <v>33773</v>
      </c>
      <c r="D4783" s="3">
        <v>220013</v>
      </c>
      <c r="E4783" s="1" t="s">
        <v>63</v>
      </c>
      <c r="F4783" s="1" t="s">
        <v>35172</v>
      </c>
      <c r="G4783" s="1" t="s">
        <v>1170</v>
      </c>
      <c r="H4783" s="1" t="s">
        <v>35173</v>
      </c>
      <c r="I4783" s="3">
        <v>1696929</v>
      </c>
      <c r="J4783" s="1" t="s">
        <v>67</v>
      </c>
      <c r="K4783" s="12"/>
      <c r="L4783" s="1" t="s">
        <v>34204</v>
      </c>
      <c r="M4783" s="1"/>
      <c r="N4783" s="1"/>
      <c r="O4783" s="1" t="s">
        <v>35174</v>
      </c>
      <c r="P4783" s="1" t="s">
        <v>70</v>
      </c>
      <c r="Q4783" s="1" t="s">
        <v>70</v>
      </c>
      <c r="R4783" s="1" t="s">
        <v>1170</v>
      </c>
      <c r="S4783" s="1" t="s">
        <v>35175</v>
      </c>
      <c r="T4783" s="1" t="s">
        <v>35176</v>
      </c>
      <c r="U4783" s="1" t="s">
        <v>33834</v>
      </c>
      <c r="V4783" s="1" t="s">
        <v>74</v>
      </c>
      <c r="W4783" s="1" t="s">
        <v>26628</v>
      </c>
      <c r="X4783" s="1" t="s">
        <v>1170</v>
      </c>
      <c r="Y4783" s="1" t="s">
        <v>4817</v>
      </c>
      <c r="Z4783" s="1" t="s">
        <v>1170</v>
      </c>
      <c r="AA4783" s="1" t="s">
        <v>35177</v>
      </c>
      <c r="AB4783" s="3">
        <v>1</v>
      </c>
      <c r="AC4783" s="3">
        <v>1</v>
      </c>
      <c r="AD4783" s="3">
        <v>1</v>
      </c>
      <c r="AE4783" s="3">
        <v>1</v>
      </c>
      <c r="AF4783" s="3">
        <v>0</v>
      </c>
      <c r="AG4783" s="3">
        <v>0</v>
      </c>
      <c r="AH4783" s="3">
        <v>43.716666666667003</v>
      </c>
      <c r="AI4783" s="3">
        <v>3.1</v>
      </c>
      <c r="AJ4783" s="1" t="s">
        <v>1170</v>
      </c>
      <c r="AK4783" s="1" t="s">
        <v>4054</v>
      </c>
      <c r="AL4783" s="1"/>
      <c r="AM4783" s="1"/>
      <c r="AN4783" s="1"/>
      <c r="AO4783" s="1"/>
      <c r="AP4783" s="1"/>
      <c r="AQ4783" s="1"/>
      <c r="AR4783" s="1"/>
      <c r="AS4783" s="1"/>
      <c r="AT4783" s="3"/>
      <c r="AU4783" s="1"/>
      <c r="AV4783" s="1"/>
      <c r="AW4783" s="3"/>
      <c r="AX4783" s="1"/>
      <c r="AY4783" s="1"/>
      <c r="AZ4783" s="1" t="s">
        <v>35178</v>
      </c>
      <c r="BA4783" s="1"/>
      <c r="BB4783">
        <f t="shared" si="119"/>
        <v>5</v>
      </c>
      <c r="BC4783">
        <f t="shared" si="120"/>
        <v>2022</v>
      </c>
    </row>
    <row r="4784" spans="1:55" x14ac:dyDescent="0.25">
      <c r="A4784" s="1" t="s">
        <v>33773</v>
      </c>
      <c r="B4784" s="3">
        <v>72</v>
      </c>
      <c r="C4784" s="1" t="s">
        <v>33773</v>
      </c>
      <c r="D4784" s="3">
        <v>228283</v>
      </c>
      <c r="E4784" s="1" t="s">
        <v>63</v>
      </c>
      <c r="F4784" s="1" t="s">
        <v>35179</v>
      </c>
      <c r="G4784" s="1" t="s">
        <v>1188</v>
      </c>
      <c r="H4784" s="1" t="s">
        <v>35180</v>
      </c>
      <c r="I4784" s="3">
        <v>1697872</v>
      </c>
      <c r="J4784" s="1" t="s">
        <v>67</v>
      </c>
      <c r="K4784" s="12"/>
      <c r="L4784" s="1" t="s">
        <v>33776</v>
      </c>
      <c r="M4784" s="1"/>
      <c r="N4784" s="1"/>
      <c r="O4784" s="1" t="s">
        <v>35181</v>
      </c>
      <c r="P4784" s="1" t="s">
        <v>70</v>
      </c>
      <c r="Q4784" s="1" t="s">
        <v>70</v>
      </c>
      <c r="R4784" s="1" t="s">
        <v>1188</v>
      </c>
      <c r="S4784" s="1" t="s">
        <v>35182</v>
      </c>
      <c r="T4784" s="1" t="s">
        <v>35183</v>
      </c>
      <c r="U4784" s="1" t="s">
        <v>33780</v>
      </c>
      <c r="V4784" s="1" t="s">
        <v>74</v>
      </c>
      <c r="W4784" s="1" t="s">
        <v>26628</v>
      </c>
      <c r="X4784" s="1" t="s">
        <v>1188</v>
      </c>
      <c r="Y4784" s="1" t="s">
        <v>2929</v>
      </c>
      <c r="Z4784" s="1" t="s">
        <v>1188</v>
      </c>
      <c r="AA4784" s="1" t="s">
        <v>35184</v>
      </c>
      <c r="AB4784" s="3">
        <v>1</v>
      </c>
      <c r="AC4784" s="3">
        <v>1</v>
      </c>
      <c r="AD4784" s="3">
        <v>1</v>
      </c>
      <c r="AE4784" s="3">
        <v>1</v>
      </c>
      <c r="AF4784" s="3">
        <v>0</v>
      </c>
      <c r="AG4784" s="3">
        <v>0</v>
      </c>
      <c r="AH4784" s="3">
        <v>31.083333333333002</v>
      </c>
      <c r="AI4784" s="3">
        <v>5.6166666666670002</v>
      </c>
      <c r="AJ4784" s="1" t="s">
        <v>1188</v>
      </c>
      <c r="AK4784" s="1" t="s">
        <v>35185</v>
      </c>
      <c r="AL4784" s="1"/>
      <c r="AM4784" s="1"/>
      <c r="AN4784" s="1"/>
      <c r="AO4784" s="1"/>
      <c r="AP4784" s="1"/>
      <c r="AQ4784" s="1"/>
      <c r="AR4784" s="1"/>
      <c r="AS4784" s="1"/>
      <c r="AT4784" s="3"/>
      <c r="AU4784" s="1"/>
      <c r="AV4784" s="1"/>
      <c r="AW4784" s="3"/>
      <c r="AX4784" s="1"/>
      <c r="AY4784" s="1"/>
      <c r="AZ4784" s="1"/>
      <c r="BA4784" s="1"/>
      <c r="BB4784">
        <f t="shared" si="119"/>
        <v>5</v>
      </c>
      <c r="BC4784">
        <f t="shared" si="120"/>
        <v>2022</v>
      </c>
    </row>
    <row r="4785" spans="1:55" x14ac:dyDescent="0.25">
      <c r="A4785" s="1" t="s">
        <v>33773</v>
      </c>
      <c r="B4785" s="3">
        <v>72</v>
      </c>
      <c r="C4785" s="1" t="s">
        <v>33773</v>
      </c>
      <c r="D4785" s="3">
        <v>231682</v>
      </c>
      <c r="E4785" s="1" t="s">
        <v>63</v>
      </c>
      <c r="F4785" s="1" t="s">
        <v>35186</v>
      </c>
      <c r="G4785" s="1" t="s">
        <v>3645</v>
      </c>
      <c r="H4785" s="1" t="s">
        <v>35187</v>
      </c>
      <c r="I4785" s="3">
        <v>1699175</v>
      </c>
      <c r="J4785" s="1" t="s">
        <v>67</v>
      </c>
      <c r="K4785" s="12"/>
      <c r="L4785" s="1" t="s">
        <v>33793</v>
      </c>
      <c r="M4785" s="1"/>
      <c r="N4785" s="1"/>
      <c r="O4785" s="1" t="s">
        <v>35188</v>
      </c>
      <c r="P4785" s="1" t="s">
        <v>70</v>
      </c>
      <c r="Q4785" s="1" t="s">
        <v>70</v>
      </c>
      <c r="R4785" s="1" t="s">
        <v>3645</v>
      </c>
      <c r="S4785" s="1" t="s">
        <v>35189</v>
      </c>
      <c r="T4785" s="1" t="s">
        <v>35190</v>
      </c>
      <c r="U4785" s="1" t="s">
        <v>33834</v>
      </c>
      <c r="V4785" s="1" t="s">
        <v>74</v>
      </c>
      <c r="W4785" s="1" t="s">
        <v>23241</v>
      </c>
      <c r="X4785" s="1" t="s">
        <v>3645</v>
      </c>
      <c r="Y4785" s="1" t="s">
        <v>12762</v>
      </c>
      <c r="Z4785" s="1" t="s">
        <v>3645</v>
      </c>
      <c r="AA4785" s="1" t="s">
        <v>19257</v>
      </c>
      <c r="AB4785" s="3">
        <v>1</v>
      </c>
      <c r="AC4785" s="3">
        <v>1</v>
      </c>
      <c r="AD4785" s="3">
        <v>1</v>
      </c>
      <c r="AE4785" s="3">
        <v>1</v>
      </c>
      <c r="AF4785" s="3">
        <v>0</v>
      </c>
      <c r="AG4785" s="3">
        <v>0</v>
      </c>
      <c r="AH4785" s="3">
        <v>32.75</v>
      </c>
      <c r="AI4785" s="3">
        <v>8.2333333333330003</v>
      </c>
      <c r="AJ4785" s="1" t="s">
        <v>3645</v>
      </c>
      <c r="AK4785" s="1" t="s">
        <v>35191</v>
      </c>
      <c r="AL4785" s="1"/>
      <c r="AM4785" s="1"/>
      <c r="AN4785" s="1"/>
      <c r="AO4785" s="1"/>
      <c r="AP4785" s="1"/>
      <c r="AQ4785" s="1"/>
      <c r="AR4785" s="1"/>
      <c r="AS4785" s="1"/>
      <c r="AT4785" s="3"/>
      <c r="AU4785" s="1"/>
      <c r="AV4785" s="1"/>
      <c r="AW4785" s="3"/>
      <c r="AX4785" s="1"/>
      <c r="AY4785" s="1"/>
      <c r="AZ4785" s="1" t="s">
        <v>35192</v>
      </c>
      <c r="BA4785" s="1"/>
      <c r="BB4785">
        <f t="shared" si="119"/>
        <v>5</v>
      </c>
      <c r="BC4785">
        <f t="shared" si="120"/>
        <v>2022</v>
      </c>
    </row>
    <row r="4786" spans="1:55" x14ac:dyDescent="0.25">
      <c r="A4786" s="1" t="s">
        <v>33773</v>
      </c>
      <c r="B4786" s="3">
        <v>72</v>
      </c>
      <c r="C4786" s="1" t="s">
        <v>33773</v>
      </c>
      <c r="D4786" s="3">
        <v>232313</v>
      </c>
      <c r="E4786" s="1" t="s">
        <v>63</v>
      </c>
      <c r="F4786" s="1" t="s">
        <v>35193</v>
      </c>
      <c r="G4786" s="1" t="s">
        <v>3645</v>
      </c>
      <c r="H4786" s="1" t="s">
        <v>35194</v>
      </c>
      <c r="I4786" s="3">
        <v>1699253</v>
      </c>
      <c r="J4786" s="1" t="s">
        <v>67</v>
      </c>
      <c r="K4786" s="12"/>
      <c r="L4786" s="1" t="s">
        <v>34826</v>
      </c>
      <c r="M4786" s="1"/>
      <c r="N4786" s="1"/>
      <c r="O4786" s="1" t="s">
        <v>35195</v>
      </c>
      <c r="P4786" s="1" t="s">
        <v>70</v>
      </c>
      <c r="Q4786" s="1" t="s">
        <v>70</v>
      </c>
      <c r="R4786" s="1" t="s">
        <v>3645</v>
      </c>
      <c r="S4786" s="1" t="s">
        <v>574</v>
      </c>
      <c r="T4786" s="1" t="s">
        <v>35196</v>
      </c>
      <c r="U4786" s="1" t="s">
        <v>33834</v>
      </c>
      <c r="V4786" s="1" t="s">
        <v>74</v>
      </c>
      <c r="W4786" s="1" t="s">
        <v>26628</v>
      </c>
      <c r="X4786" s="1" t="s">
        <v>3645</v>
      </c>
      <c r="Y4786" s="1" t="s">
        <v>226</v>
      </c>
      <c r="Z4786" s="1" t="s">
        <v>3645</v>
      </c>
      <c r="AA4786" s="1" t="s">
        <v>35197</v>
      </c>
      <c r="AB4786" s="3">
        <v>1</v>
      </c>
      <c r="AC4786" s="3">
        <v>1</v>
      </c>
      <c r="AD4786" s="3">
        <v>1</v>
      </c>
      <c r="AE4786" s="3">
        <v>1</v>
      </c>
      <c r="AF4786" s="3">
        <v>0</v>
      </c>
      <c r="AG4786" s="3">
        <v>0</v>
      </c>
      <c r="AH4786" s="3">
        <v>56.466666666667003</v>
      </c>
      <c r="AI4786" s="3">
        <v>2</v>
      </c>
      <c r="AJ4786" s="1" t="s">
        <v>3645</v>
      </c>
      <c r="AK4786" s="1" t="s">
        <v>32463</v>
      </c>
      <c r="AL4786" s="1"/>
      <c r="AM4786" s="1"/>
      <c r="AN4786" s="1"/>
      <c r="AO4786" s="1"/>
      <c r="AP4786" s="1"/>
      <c r="AQ4786" s="1"/>
      <c r="AR4786" s="1"/>
      <c r="AS4786" s="1"/>
      <c r="AT4786" s="3"/>
      <c r="AU4786" s="1"/>
      <c r="AV4786" s="1"/>
      <c r="AW4786" s="3"/>
      <c r="AX4786" s="1"/>
      <c r="AY4786" s="1"/>
      <c r="AZ4786" s="1" t="s">
        <v>35198</v>
      </c>
      <c r="BA4786" s="1"/>
      <c r="BB4786">
        <f t="shared" si="119"/>
        <v>5</v>
      </c>
      <c r="BC4786">
        <f t="shared" si="120"/>
        <v>2022</v>
      </c>
    </row>
    <row r="4787" spans="1:55" x14ac:dyDescent="0.25">
      <c r="A4787" s="1" t="s">
        <v>33773</v>
      </c>
      <c r="B4787" s="3">
        <v>91</v>
      </c>
      <c r="C4787" s="1" t="s">
        <v>33784</v>
      </c>
      <c r="D4787" s="3">
        <v>232555</v>
      </c>
      <c r="E4787" s="1" t="s">
        <v>91</v>
      </c>
      <c r="F4787" s="1" t="s">
        <v>35199</v>
      </c>
      <c r="G4787" s="1" t="s">
        <v>3645</v>
      </c>
      <c r="H4787" s="1" t="s">
        <v>35200</v>
      </c>
      <c r="I4787" s="3">
        <v>232555</v>
      </c>
      <c r="J4787" s="1" t="s">
        <v>67</v>
      </c>
      <c r="K4787" s="12"/>
      <c r="L4787" s="1" t="s">
        <v>34036</v>
      </c>
      <c r="M4787" s="1"/>
      <c r="N4787" s="1"/>
      <c r="O4787" s="1" t="s">
        <v>35201</v>
      </c>
      <c r="P4787" s="1" t="s">
        <v>70</v>
      </c>
      <c r="Q4787" s="1" t="s">
        <v>70</v>
      </c>
      <c r="R4787" s="1" t="s">
        <v>3645</v>
      </c>
      <c r="S4787" s="1" t="s">
        <v>11005</v>
      </c>
      <c r="T4787" s="1" t="s">
        <v>35202</v>
      </c>
      <c r="U4787" s="1" t="s">
        <v>34614</v>
      </c>
      <c r="V4787" s="1" t="s">
        <v>74</v>
      </c>
      <c r="W4787" s="1" t="s">
        <v>33904</v>
      </c>
      <c r="X4787" s="1" t="s">
        <v>3645</v>
      </c>
      <c r="Y4787" s="1" t="s">
        <v>6081</v>
      </c>
      <c r="Z4787" s="1" t="s">
        <v>3645</v>
      </c>
      <c r="AA4787" s="1" t="s">
        <v>35203</v>
      </c>
      <c r="AB4787" s="3">
        <v>1</v>
      </c>
      <c r="AC4787" s="3">
        <v>1</v>
      </c>
      <c r="AD4787" s="3">
        <v>1</v>
      </c>
      <c r="AE4787" s="3">
        <v>1</v>
      </c>
      <c r="AF4787" s="3">
        <v>0</v>
      </c>
      <c r="AG4787" s="3">
        <v>0</v>
      </c>
      <c r="AH4787" s="3">
        <v>18.533333333333001</v>
      </c>
      <c r="AI4787" s="3">
        <v>6.583333333333</v>
      </c>
      <c r="AJ4787" s="1" t="s">
        <v>3645</v>
      </c>
      <c r="AK4787" s="1" t="s">
        <v>35204</v>
      </c>
      <c r="AL4787" s="1"/>
      <c r="AM4787" s="1"/>
      <c r="AN4787" s="1"/>
      <c r="AO4787" s="1"/>
      <c r="AP4787" s="1"/>
      <c r="AQ4787" s="1"/>
      <c r="AR4787" s="1"/>
      <c r="AS4787" s="1"/>
      <c r="AT4787" s="3"/>
      <c r="AU4787" s="1"/>
      <c r="AV4787" s="1"/>
      <c r="AW4787" s="3"/>
      <c r="AX4787" s="1"/>
      <c r="AY4787" s="1"/>
      <c r="AZ4787" s="1"/>
      <c r="BA4787" s="1" t="s">
        <v>35205</v>
      </c>
      <c r="BB4787">
        <f t="shared" si="119"/>
        <v>5</v>
      </c>
      <c r="BC4787">
        <f t="shared" si="120"/>
        <v>2022</v>
      </c>
    </row>
    <row r="4788" spans="1:55" x14ac:dyDescent="0.25">
      <c r="A4788" s="1" t="s">
        <v>33773</v>
      </c>
      <c r="B4788" s="3">
        <v>72</v>
      </c>
      <c r="C4788" s="1" t="s">
        <v>33773</v>
      </c>
      <c r="D4788" s="3">
        <v>234220</v>
      </c>
      <c r="E4788" s="1" t="s">
        <v>63</v>
      </c>
      <c r="F4788" s="1" t="s">
        <v>1035</v>
      </c>
      <c r="G4788" s="1" t="s">
        <v>1204</v>
      </c>
      <c r="H4788" s="1" t="s">
        <v>35206</v>
      </c>
      <c r="I4788" s="3">
        <v>1699380</v>
      </c>
      <c r="J4788" s="1" t="s">
        <v>67</v>
      </c>
      <c r="K4788" s="12"/>
      <c r="L4788" s="1" t="s">
        <v>33793</v>
      </c>
      <c r="M4788" s="1"/>
      <c r="N4788" s="1"/>
      <c r="O4788" s="1" t="s">
        <v>35207</v>
      </c>
      <c r="P4788" s="1" t="s">
        <v>70</v>
      </c>
      <c r="Q4788" s="1" t="s">
        <v>70</v>
      </c>
      <c r="R4788" s="1" t="s">
        <v>1204</v>
      </c>
      <c r="S4788" s="1" t="s">
        <v>35070</v>
      </c>
      <c r="T4788" s="1" t="s">
        <v>35208</v>
      </c>
      <c r="U4788" s="1" t="s">
        <v>33834</v>
      </c>
      <c r="V4788" s="1" t="s">
        <v>74</v>
      </c>
      <c r="W4788" s="1" t="s">
        <v>23241</v>
      </c>
      <c r="X4788" s="1" t="s">
        <v>1204</v>
      </c>
      <c r="Y4788" s="1" t="s">
        <v>2428</v>
      </c>
      <c r="Z4788" s="1" t="s">
        <v>1204</v>
      </c>
      <c r="AA4788" s="1" t="s">
        <v>35209</v>
      </c>
      <c r="AB4788" s="3">
        <v>1</v>
      </c>
      <c r="AC4788" s="3">
        <v>1</v>
      </c>
      <c r="AD4788" s="3">
        <v>1</v>
      </c>
      <c r="AE4788" s="3">
        <v>1</v>
      </c>
      <c r="AF4788" s="3">
        <v>0</v>
      </c>
      <c r="AG4788" s="3">
        <v>0</v>
      </c>
      <c r="AH4788" s="3">
        <v>34.299999999999997</v>
      </c>
      <c r="AI4788" s="3">
        <v>5.6833333333329996</v>
      </c>
      <c r="AJ4788" s="1" t="s">
        <v>1204</v>
      </c>
      <c r="AK4788" s="1" t="s">
        <v>35210</v>
      </c>
      <c r="AL4788" s="1"/>
      <c r="AM4788" s="1"/>
      <c r="AN4788" s="1"/>
      <c r="AO4788" s="1"/>
      <c r="AP4788" s="1"/>
      <c r="AQ4788" s="1"/>
      <c r="AR4788" s="1"/>
      <c r="AS4788" s="1"/>
      <c r="AT4788" s="3"/>
      <c r="AU4788" s="1"/>
      <c r="AV4788" s="1"/>
      <c r="AW4788" s="3"/>
      <c r="AX4788" s="1"/>
      <c r="AY4788" s="1"/>
      <c r="AZ4788" s="1" t="s">
        <v>35211</v>
      </c>
      <c r="BA4788" s="1"/>
      <c r="BB4788">
        <f t="shared" si="119"/>
        <v>5</v>
      </c>
      <c r="BC4788">
        <f t="shared" si="120"/>
        <v>2022</v>
      </c>
    </row>
    <row r="4789" spans="1:55" x14ac:dyDescent="0.25">
      <c r="A4789" s="1" t="s">
        <v>33773</v>
      </c>
      <c r="B4789" s="3">
        <v>72</v>
      </c>
      <c r="C4789" s="1" t="s">
        <v>33773</v>
      </c>
      <c r="D4789" s="3">
        <v>245917</v>
      </c>
      <c r="E4789" s="1" t="s">
        <v>91</v>
      </c>
      <c r="F4789" s="1" t="s">
        <v>24523</v>
      </c>
      <c r="G4789" s="1" t="s">
        <v>1212</v>
      </c>
      <c r="H4789" s="1" t="s">
        <v>19766</v>
      </c>
      <c r="I4789" s="3">
        <v>245917</v>
      </c>
      <c r="J4789" s="1" t="s">
        <v>67</v>
      </c>
      <c r="K4789" s="12"/>
      <c r="L4789" s="1" t="s">
        <v>33881</v>
      </c>
      <c r="M4789" s="1"/>
      <c r="N4789" s="1"/>
      <c r="O4789" s="1" t="s">
        <v>35212</v>
      </c>
      <c r="P4789" s="1" t="s">
        <v>70</v>
      </c>
      <c r="Q4789" s="1" t="s">
        <v>70</v>
      </c>
      <c r="R4789" s="1" t="s">
        <v>1212</v>
      </c>
      <c r="S4789" s="1" t="s">
        <v>11908</v>
      </c>
      <c r="T4789" s="1" t="s">
        <v>35213</v>
      </c>
      <c r="U4789" s="1" t="s">
        <v>22726</v>
      </c>
      <c r="V4789" s="1" t="s">
        <v>74</v>
      </c>
      <c r="W4789" s="1" t="s">
        <v>33904</v>
      </c>
      <c r="X4789" s="1" t="s">
        <v>1212</v>
      </c>
      <c r="Y4789" s="1" t="s">
        <v>1694</v>
      </c>
      <c r="Z4789" s="1" t="s">
        <v>1212</v>
      </c>
      <c r="AA4789" s="1" t="s">
        <v>35214</v>
      </c>
      <c r="AB4789" s="3">
        <v>1</v>
      </c>
      <c r="AC4789" s="3">
        <v>1</v>
      </c>
      <c r="AD4789" s="3">
        <v>1</v>
      </c>
      <c r="AE4789" s="3">
        <v>1</v>
      </c>
      <c r="AF4789" s="3">
        <v>0</v>
      </c>
      <c r="AG4789" s="3">
        <v>0</v>
      </c>
      <c r="AH4789" s="3">
        <v>58.566666666666997</v>
      </c>
      <c r="AI4789" s="3">
        <v>3.25</v>
      </c>
      <c r="AJ4789" s="1" t="s">
        <v>1212</v>
      </c>
      <c r="AK4789" s="1" t="s">
        <v>35215</v>
      </c>
      <c r="AL4789" s="1"/>
      <c r="AM4789" s="1"/>
      <c r="AN4789" s="1"/>
      <c r="AO4789" s="1"/>
      <c r="AP4789" s="1"/>
      <c r="AQ4789" s="1"/>
      <c r="AR4789" s="1"/>
      <c r="AS4789" s="1"/>
      <c r="AT4789" s="3"/>
      <c r="AU4789" s="1"/>
      <c r="AV4789" s="1"/>
      <c r="AW4789" s="3"/>
      <c r="AX4789" s="1"/>
      <c r="AY4789" s="1"/>
      <c r="AZ4789" s="1"/>
      <c r="BA4789" s="1"/>
      <c r="BB4789">
        <f t="shared" si="119"/>
        <v>5</v>
      </c>
      <c r="BC4789">
        <f t="shared" si="120"/>
        <v>2022</v>
      </c>
    </row>
    <row r="4790" spans="1:55" x14ac:dyDescent="0.25">
      <c r="A4790" s="1" t="s">
        <v>33773</v>
      </c>
      <c r="B4790" s="3">
        <v>72</v>
      </c>
      <c r="C4790" s="1" t="s">
        <v>33773</v>
      </c>
      <c r="D4790" s="3">
        <v>247346</v>
      </c>
      <c r="E4790" s="1" t="s">
        <v>91</v>
      </c>
      <c r="F4790" s="1" t="s">
        <v>5275</v>
      </c>
      <c r="G4790" s="1" t="s">
        <v>1212</v>
      </c>
      <c r="H4790" s="1" t="s">
        <v>35216</v>
      </c>
      <c r="I4790" s="3">
        <v>247346</v>
      </c>
      <c r="J4790" s="1" t="s">
        <v>67</v>
      </c>
      <c r="K4790" s="12"/>
      <c r="L4790" s="1" t="s">
        <v>34826</v>
      </c>
      <c r="M4790" s="1"/>
      <c r="N4790" s="1"/>
      <c r="O4790" s="1" t="s">
        <v>35217</v>
      </c>
      <c r="P4790" s="1" t="s">
        <v>70</v>
      </c>
      <c r="Q4790" s="1" t="s">
        <v>70</v>
      </c>
      <c r="R4790" s="1" t="s">
        <v>1212</v>
      </c>
      <c r="S4790" s="1" t="s">
        <v>35218</v>
      </c>
      <c r="T4790" s="1" t="s">
        <v>35219</v>
      </c>
      <c r="U4790" s="1" t="s">
        <v>33834</v>
      </c>
      <c r="V4790" s="1" t="s">
        <v>74</v>
      </c>
      <c r="W4790" s="1" t="s">
        <v>26628</v>
      </c>
      <c r="X4790" s="1" t="s">
        <v>1212</v>
      </c>
      <c r="Y4790" s="1" t="s">
        <v>3536</v>
      </c>
      <c r="Z4790" s="1" t="s">
        <v>1212</v>
      </c>
      <c r="AA4790" s="1" t="s">
        <v>35220</v>
      </c>
      <c r="AB4790" s="3">
        <v>1</v>
      </c>
      <c r="AC4790" s="3">
        <v>1</v>
      </c>
      <c r="AD4790" s="3">
        <v>1</v>
      </c>
      <c r="AE4790" s="3">
        <v>1</v>
      </c>
      <c r="AF4790" s="3">
        <v>0</v>
      </c>
      <c r="AG4790" s="3">
        <v>0</v>
      </c>
      <c r="AH4790" s="3">
        <v>51.983333333333</v>
      </c>
      <c r="AI4790" s="3">
        <v>4.3666666666670002</v>
      </c>
      <c r="AJ4790" s="1" t="s">
        <v>1212</v>
      </c>
      <c r="AK4790" s="1" t="s">
        <v>29869</v>
      </c>
      <c r="AL4790" s="1"/>
      <c r="AM4790" s="1"/>
      <c r="AN4790" s="1"/>
      <c r="AO4790" s="1"/>
      <c r="AP4790" s="1"/>
      <c r="AQ4790" s="1"/>
      <c r="AR4790" s="1"/>
      <c r="AS4790" s="1"/>
      <c r="AT4790" s="3"/>
      <c r="AU4790" s="1"/>
      <c r="AV4790" s="1"/>
      <c r="AW4790" s="3"/>
      <c r="AX4790" s="1"/>
      <c r="AY4790" s="1"/>
      <c r="AZ4790" s="1"/>
      <c r="BA4790" s="1"/>
      <c r="BB4790">
        <f t="shared" si="119"/>
        <v>5</v>
      </c>
      <c r="BC4790">
        <f t="shared" si="120"/>
        <v>2022</v>
      </c>
    </row>
    <row r="4791" spans="1:55" x14ac:dyDescent="0.25">
      <c r="A4791" s="1" t="s">
        <v>33773</v>
      </c>
      <c r="B4791" s="3">
        <v>72</v>
      </c>
      <c r="C4791" s="1" t="s">
        <v>33773</v>
      </c>
      <c r="D4791" s="3">
        <v>247347</v>
      </c>
      <c r="E4791" s="1" t="s">
        <v>63</v>
      </c>
      <c r="F4791" s="1" t="s">
        <v>35221</v>
      </c>
      <c r="G4791" s="1" t="s">
        <v>1212</v>
      </c>
      <c r="H4791" s="1" t="s">
        <v>3524</v>
      </c>
      <c r="I4791" s="3">
        <v>1704796</v>
      </c>
      <c r="J4791" s="1" t="s">
        <v>67</v>
      </c>
      <c r="K4791" s="12"/>
      <c r="L4791" s="1" t="s">
        <v>33793</v>
      </c>
      <c r="M4791" s="1"/>
      <c r="N4791" s="1"/>
      <c r="O4791" s="1" t="s">
        <v>35222</v>
      </c>
      <c r="P4791" s="1" t="s">
        <v>70</v>
      </c>
      <c r="Q4791" s="1" t="s">
        <v>70</v>
      </c>
      <c r="R4791" s="1" t="s">
        <v>1212</v>
      </c>
      <c r="S4791" s="1" t="s">
        <v>35223</v>
      </c>
      <c r="T4791" s="1" t="s">
        <v>35224</v>
      </c>
      <c r="U4791" s="1" t="s">
        <v>33834</v>
      </c>
      <c r="V4791" s="1" t="s">
        <v>74</v>
      </c>
      <c r="W4791" s="1" t="s">
        <v>23241</v>
      </c>
      <c r="X4791" s="1" t="s">
        <v>1212</v>
      </c>
      <c r="Y4791" s="1" t="s">
        <v>29627</v>
      </c>
      <c r="Z4791" s="1" t="s">
        <v>1212</v>
      </c>
      <c r="AA4791" s="1" t="s">
        <v>35225</v>
      </c>
      <c r="AB4791" s="3">
        <v>1</v>
      </c>
      <c r="AC4791" s="3">
        <v>1</v>
      </c>
      <c r="AD4791" s="3">
        <v>1</v>
      </c>
      <c r="AE4791" s="3">
        <v>1</v>
      </c>
      <c r="AF4791" s="3">
        <v>0</v>
      </c>
      <c r="AG4791" s="3">
        <v>0</v>
      </c>
      <c r="AH4791" s="3">
        <v>33.266666666667</v>
      </c>
      <c r="AI4791" s="3">
        <v>8.0500000000000007</v>
      </c>
      <c r="AJ4791" s="1" t="s">
        <v>1212</v>
      </c>
      <c r="AK4791" s="1" t="s">
        <v>9153</v>
      </c>
      <c r="AL4791" s="1"/>
      <c r="AM4791" s="1"/>
      <c r="AN4791" s="1"/>
      <c r="AO4791" s="1"/>
      <c r="AP4791" s="1"/>
      <c r="AQ4791" s="1"/>
      <c r="AR4791" s="1"/>
      <c r="AS4791" s="1"/>
      <c r="AT4791" s="3"/>
      <c r="AU4791" s="1"/>
      <c r="AV4791" s="1"/>
      <c r="AW4791" s="3"/>
      <c r="AX4791" s="1"/>
      <c r="AY4791" s="1"/>
      <c r="AZ4791" s="1"/>
      <c r="BA4791" s="1"/>
      <c r="BB4791">
        <f t="shared" si="119"/>
        <v>5</v>
      </c>
      <c r="BC4791">
        <f t="shared" si="120"/>
        <v>2022</v>
      </c>
    </row>
    <row r="4792" spans="1:55" x14ac:dyDescent="0.25">
      <c r="A4792" s="1" t="s">
        <v>33773</v>
      </c>
      <c r="B4792" s="3">
        <v>72</v>
      </c>
      <c r="C4792" s="1" t="s">
        <v>33773</v>
      </c>
      <c r="D4792" s="3">
        <v>249060</v>
      </c>
      <c r="E4792" s="1" t="s">
        <v>63</v>
      </c>
      <c r="F4792" s="1" t="s">
        <v>35226</v>
      </c>
      <c r="G4792" s="1" t="s">
        <v>1212</v>
      </c>
      <c r="H4792" s="1" t="s">
        <v>35227</v>
      </c>
      <c r="I4792" s="3">
        <v>1705062</v>
      </c>
      <c r="J4792" s="1" t="s">
        <v>67</v>
      </c>
      <c r="K4792" s="12"/>
      <c r="L4792" s="1" t="s">
        <v>33776</v>
      </c>
      <c r="M4792" s="1"/>
      <c r="N4792" s="1"/>
      <c r="O4792" s="1" t="s">
        <v>35228</v>
      </c>
      <c r="P4792" s="1" t="s">
        <v>70</v>
      </c>
      <c r="Q4792" s="1" t="s">
        <v>70</v>
      </c>
      <c r="R4792" s="1" t="s">
        <v>1212</v>
      </c>
      <c r="S4792" s="1" t="s">
        <v>3276</v>
      </c>
      <c r="T4792" s="1" t="s">
        <v>35229</v>
      </c>
      <c r="U4792" s="1" t="s">
        <v>33780</v>
      </c>
      <c r="V4792" s="1" t="s">
        <v>74</v>
      </c>
      <c r="W4792" s="1" t="s">
        <v>26628</v>
      </c>
      <c r="X4792" s="1" t="s">
        <v>1212</v>
      </c>
      <c r="Y4792" s="1" t="s">
        <v>6389</v>
      </c>
      <c r="Z4792" s="1" t="s">
        <v>1212</v>
      </c>
      <c r="AA4792" s="1" t="s">
        <v>35230</v>
      </c>
      <c r="AB4792" s="3">
        <v>1</v>
      </c>
      <c r="AC4792" s="3">
        <v>1</v>
      </c>
      <c r="AD4792" s="3">
        <v>1</v>
      </c>
      <c r="AE4792" s="3">
        <v>1</v>
      </c>
      <c r="AF4792" s="3">
        <v>0</v>
      </c>
      <c r="AG4792" s="3">
        <v>0</v>
      </c>
      <c r="AH4792" s="3">
        <v>38.233333333333</v>
      </c>
      <c r="AI4792" s="3">
        <v>4.3</v>
      </c>
      <c r="AJ4792" s="1" t="s">
        <v>1212</v>
      </c>
      <c r="AK4792" s="1" t="s">
        <v>35231</v>
      </c>
      <c r="AL4792" s="1"/>
      <c r="AM4792" s="1"/>
      <c r="AN4792" s="1"/>
      <c r="AO4792" s="1"/>
      <c r="AP4792" s="1"/>
      <c r="AQ4792" s="1"/>
      <c r="AR4792" s="1"/>
      <c r="AS4792" s="1"/>
      <c r="AT4792" s="3"/>
      <c r="AU4792" s="1"/>
      <c r="AV4792" s="1"/>
      <c r="AW4792" s="3"/>
      <c r="AX4792" s="1"/>
      <c r="AY4792" s="1"/>
      <c r="AZ4792" s="1" t="s">
        <v>35232</v>
      </c>
      <c r="BA4792" s="1"/>
      <c r="BB4792">
        <f t="shared" si="119"/>
        <v>5</v>
      </c>
      <c r="BC4792">
        <f t="shared" si="120"/>
        <v>2022</v>
      </c>
    </row>
    <row r="4793" spans="1:55" x14ac:dyDescent="0.25">
      <c r="A4793" s="1" t="s">
        <v>33773</v>
      </c>
      <c r="B4793" s="3">
        <v>72</v>
      </c>
      <c r="C4793" s="1" t="s">
        <v>33773</v>
      </c>
      <c r="D4793" s="3">
        <v>254138</v>
      </c>
      <c r="E4793" s="1" t="s">
        <v>91</v>
      </c>
      <c r="F4793" s="1" t="s">
        <v>33774</v>
      </c>
      <c r="G4793" s="1" t="s">
        <v>1247</v>
      </c>
      <c r="H4793" s="1" t="s">
        <v>35233</v>
      </c>
      <c r="I4793" s="3">
        <v>254138</v>
      </c>
      <c r="J4793" s="1" t="s">
        <v>67</v>
      </c>
      <c r="K4793" s="12"/>
      <c r="L4793" s="1" t="s">
        <v>33776</v>
      </c>
      <c r="M4793" s="1"/>
      <c r="N4793" s="1"/>
      <c r="O4793" s="1" t="s">
        <v>35234</v>
      </c>
      <c r="P4793" s="1" t="s">
        <v>70</v>
      </c>
      <c r="Q4793" s="1" t="s">
        <v>70</v>
      </c>
      <c r="R4793" s="1" t="s">
        <v>1247</v>
      </c>
      <c r="S4793" s="1" t="s">
        <v>35235</v>
      </c>
      <c r="T4793" s="1" t="s">
        <v>35236</v>
      </c>
      <c r="U4793" s="1" t="s">
        <v>35030</v>
      </c>
      <c r="V4793" s="1" t="s">
        <v>74</v>
      </c>
      <c r="W4793" s="1" t="s">
        <v>34385</v>
      </c>
      <c r="X4793" s="1" t="s">
        <v>1247</v>
      </c>
      <c r="Y4793" s="1" t="s">
        <v>5281</v>
      </c>
      <c r="Z4793" s="1" t="s">
        <v>1247</v>
      </c>
      <c r="AA4793" s="1" t="s">
        <v>35237</v>
      </c>
      <c r="AB4793" s="3">
        <v>1</v>
      </c>
      <c r="AC4793" s="3">
        <v>1</v>
      </c>
      <c r="AD4793" s="3">
        <v>1</v>
      </c>
      <c r="AE4793" s="3">
        <v>1</v>
      </c>
      <c r="AF4793" s="3">
        <v>0</v>
      </c>
      <c r="AG4793" s="3">
        <v>0</v>
      </c>
      <c r="AH4793" s="3">
        <v>22.133333333332999</v>
      </c>
      <c r="AI4793" s="3">
        <v>7.5666666666670004</v>
      </c>
      <c r="AJ4793" s="1" t="s">
        <v>1247</v>
      </c>
      <c r="AK4793" s="1" t="s">
        <v>35238</v>
      </c>
      <c r="AL4793" s="1"/>
      <c r="AM4793" s="1"/>
      <c r="AN4793" s="1"/>
      <c r="AO4793" s="1"/>
      <c r="AP4793" s="1"/>
      <c r="AQ4793" s="1"/>
      <c r="AR4793" s="1"/>
      <c r="AS4793" s="1"/>
      <c r="AT4793" s="3"/>
      <c r="AU4793" s="1"/>
      <c r="AV4793" s="1"/>
      <c r="AW4793" s="3"/>
      <c r="AX4793" s="1"/>
      <c r="AY4793" s="1"/>
      <c r="AZ4793" s="1"/>
      <c r="BA4793" s="1"/>
      <c r="BB4793">
        <f t="shared" si="119"/>
        <v>5</v>
      </c>
      <c r="BC4793">
        <f t="shared" si="120"/>
        <v>2022</v>
      </c>
    </row>
    <row r="4794" spans="1:55" x14ac:dyDescent="0.25">
      <c r="A4794" s="1" t="s">
        <v>33773</v>
      </c>
      <c r="B4794" s="3">
        <v>72</v>
      </c>
      <c r="C4794" s="1" t="s">
        <v>33773</v>
      </c>
      <c r="D4794" s="3">
        <v>259139</v>
      </c>
      <c r="E4794" s="1" t="s">
        <v>63</v>
      </c>
      <c r="F4794" s="1" t="s">
        <v>832</v>
      </c>
      <c r="G4794" s="1" t="s">
        <v>1247</v>
      </c>
      <c r="H4794" s="1" t="s">
        <v>35239</v>
      </c>
      <c r="I4794" s="3">
        <v>1706356</v>
      </c>
      <c r="J4794" s="1" t="s">
        <v>67</v>
      </c>
      <c r="K4794" s="12"/>
      <c r="L4794" s="1" t="s">
        <v>34526</v>
      </c>
      <c r="M4794" s="1"/>
      <c r="N4794" s="1"/>
      <c r="O4794" s="1" t="s">
        <v>35240</v>
      </c>
      <c r="P4794" s="1" t="s">
        <v>70</v>
      </c>
      <c r="Q4794" s="1" t="s">
        <v>70</v>
      </c>
      <c r="R4794" s="1" t="s">
        <v>1247</v>
      </c>
      <c r="S4794" s="1" t="s">
        <v>35241</v>
      </c>
      <c r="T4794" s="1" t="s">
        <v>35242</v>
      </c>
      <c r="U4794" s="1" t="s">
        <v>33834</v>
      </c>
      <c r="V4794" s="1" t="s">
        <v>74</v>
      </c>
      <c r="W4794" s="1" t="s">
        <v>33957</v>
      </c>
      <c r="X4794" s="1" t="s">
        <v>1247</v>
      </c>
      <c r="Y4794" s="1" t="s">
        <v>13224</v>
      </c>
      <c r="Z4794" s="1" t="s">
        <v>1247</v>
      </c>
      <c r="AA4794" s="1" t="s">
        <v>35243</v>
      </c>
      <c r="AB4794" s="3">
        <v>1</v>
      </c>
      <c r="AC4794" s="3">
        <v>1</v>
      </c>
      <c r="AD4794" s="3">
        <v>1</v>
      </c>
      <c r="AE4794" s="3">
        <v>1</v>
      </c>
      <c r="AF4794" s="3">
        <v>0</v>
      </c>
      <c r="AG4794" s="3">
        <v>0</v>
      </c>
      <c r="AH4794" s="3">
        <v>34.466666666667003</v>
      </c>
      <c r="AI4794" s="3">
        <v>7.7833333333330001</v>
      </c>
      <c r="AJ4794" s="1" t="s">
        <v>1247</v>
      </c>
      <c r="AK4794" s="1" t="s">
        <v>35244</v>
      </c>
      <c r="AL4794" s="1"/>
      <c r="AM4794" s="1"/>
      <c r="AN4794" s="1"/>
      <c r="AO4794" s="1"/>
      <c r="AP4794" s="1"/>
      <c r="AQ4794" s="1"/>
      <c r="AR4794" s="1"/>
      <c r="AS4794" s="1"/>
      <c r="AT4794" s="3"/>
      <c r="AU4794" s="1"/>
      <c r="AV4794" s="1"/>
      <c r="AW4794" s="3"/>
      <c r="AX4794" s="1"/>
      <c r="AY4794" s="1"/>
      <c r="AZ4794" s="1"/>
      <c r="BA4794" s="1"/>
      <c r="BB4794">
        <f t="shared" si="119"/>
        <v>5</v>
      </c>
      <c r="BC4794">
        <f t="shared" si="120"/>
        <v>2022</v>
      </c>
    </row>
    <row r="4795" spans="1:55" x14ac:dyDescent="0.25">
      <c r="A4795" s="1" t="s">
        <v>33773</v>
      </c>
      <c r="B4795" s="3">
        <v>91</v>
      </c>
      <c r="C4795" s="1" t="s">
        <v>33784</v>
      </c>
      <c r="D4795" s="3">
        <v>259545</v>
      </c>
      <c r="E4795" s="1" t="s">
        <v>63</v>
      </c>
      <c r="F4795" s="1" t="s">
        <v>35245</v>
      </c>
      <c r="G4795" s="1" t="s">
        <v>1247</v>
      </c>
      <c r="H4795" s="1" t="s">
        <v>18789</v>
      </c>
      <c r="I4795" s="3">
        <v>1706468</v>
      </c>
      <c r="J4795" s="1" t="s">
        <v>67</v>
      </c>
      <c r="K4795" s="12"/>
      <c r="L4795" s="1" t="s">
        <v>34532</v>
      </c>
      <c r="M4795" s="1"/>
      <c r="N4795" s="1"/>
      <c r="O4795" s="1" t="s">
        <v>35246</v>
      </c>
      <c r="P4795" s="1" t="s">
        <v>70</v>
      </c>
      <c r="Q4795" s="1" t="s">
        <v>70</v>
      </c>
      <c r="R4795" s="1" t="s">
        <v>1247</v>
      </c>
      <c r="S4795" s="1" t="s">
        <v>35247</v>
      </c>
      <c r="T4795" s="1" t="s">
        <v>35248</v>
      </c>
      <c r="U4795" s="1" t="s">
        <v>33834</v>
      </c>
      <c r="V4795" s="1" t="s">
        <v>74</v>
      </c>
      <c r="W4795" s="1" t="s">
        <v>23805</v>
      </c>
      <c r="X4795" s="1" t="s">
        <v>1247</v>
      </c>
      <c r="Y4795" s="1" t="s">
        <v>1201</v>
      </c>
      <c r="Z4795" s="1" t="s">
        <v>1247</v>
      </c>
      <c r="AA4795" s="1" t="s">
        <v>35249</v>
      </c>
      <c r="AB4795" s="3">
        <v>1</v>
      </c>
      <c r="AC4795" s="3">
        <v>1</v>
      </c>
      <c r="AD4795" s="3">
        <v>1</v>
      </c>
      <c r="AE4795" s="3">
        <v>1</v>
      </c>
      <c r="AF4795" s="3">
        <v>0</v>
      </c>
      <c r="AG4795" s="3">
        <v>0</v>
      </c>
      <c r="AH4795" s="3">
        <v>31.55</v>
      </c>
      <c r="AI4795" s="3">
        <v>5.4666666666669999</v>
      </c>
      <c r="AJ4795" s="1" t="s">
        <v>1247</v>
      </c>
      <c r="AK4795" s="1" t="s">
        <v>35250</v>
      </c>
      <c r="AL4795" s="1"/>
      <c r="AM4795" s="1"/>
      <c r="AN4795" s="1"/>
      <c r="AO4795" s="1"/>
      <c r="AP4795" s="1"/>
      <c r="AQ4795" s="1"/>
      <c r="AR4795" s="1"/>
      <c r="AS4795" s="1"/>
      <c r="AT4795" s="3"/>
      <c r="AU4795" s="1"/>
      <c r="AV4795" s="1"/>
      <c r="AW4795" s="3"/>
      <c r="AX4795" s="1"/>
      <c r="AY4795" s="1"/>
      <c r="AZ4795" s="1"/>
      <c r="BA4795" s="1"/>
      <c r="BB4795">
        <f t="shared" si="119"/>
        <v>5</v>
      </c>
      <c r="BC4795">
        <f t="shared" si="120"/>
        <v>2022</v>
      </c>
    </row>
    <row r="4796" spans="1:55" x14ac:dyDescent="0.25">
      <c r="A4796" s="1" t="s">
        <v>33773</v>
      </c>
      <c r="B4796" s="3">
        <v>72</v>
      </c>
      <c r="C4796" s="1" t="s">
        <v>33773</v>
      </c>
      <c r="D4796" s="3">
        <v>259552</v>
      </c>
      <c r="E4796" s="1" t="s">
        <v>91</v>
      </c>
      <c r="F4796" s="1" t="s">
        <v>5275</v>
      </c>
      <c r="G4796" s="1" t="s">
        <v>1247</v>
      </c>
      <c r="H4796" s="1" t="s">
        <v>35251</v>
      </c>
      <c r="I4796" s="3">
        <v>259552</v>
      </c>
      <c r="J4796" s="1" t="s">
        <v>67</v>
      </c>
      <c r="K4796" s="12"/>
      <c r="L4796" s="1" t="s">
        <v>33793</v>
      </c>
      <c r="M4796" s="1"/>
      <c r="N4796" s="1"/>
      <c r="O4796" s="1" t="s">
        <v>35252</v>
      </c>
      <c r="P4796" s="1" t="s">
        <v>70</v>
      </c>
      <c r="Q4796" s="1" t="s">
        <v>70</v>
      </c>
      <c r="R4796" s="1" t="s">
        <v>1247</v>
      </c>
      <c r="S4796" s="1" t="s">
        <v>35253</v>
      </c>
      <c r="T4796" s="1" t="s">
        <v>35254</v>
      </c>
      <c r="U4796" s="1" t="s">
        <v>33834</v>
      </c>
      <c r="V4796" s="1" t="s">
        <v>74</v>
      </c>
      <c r="W4796" s="1" t="s">
        <v>34916</v>
      </c>
      <c r="X4796" s="1" t="s">
        <v>1247</v>
      </c>
      <c r="Y4796" s="1" t="s">
        <v>2762</v>
      </c>
      <c r="Z4796" s="1" t="s">
        <v>1247</v>
      </c>
      <c r="AA4796" s="1" t="s">
        <v>1596</v>
      </c>
      <c r="AB4796" s="3">
        <v>1</v>
      </c>
      <c r="AC4796" s="3">
        <v>1</v>
      </c>
      <c r="AD4796" s="3">
        <v>1</v>
      </c>
      <c r="AE4796" s="3">
        <v>1</v>
      </c>
      <c r="AF4796" s="3">
        <v>0</v>
      </c>
      <c r="AG4796" s="3">
        <v>0</v>
      </c>
      <c r="AH4796" s="3">
        <v>27.55</v>
      </c>
      <c r="AI4796" s="3">
        <v>4.666666666667</v>
      </c>
      <c r="AJ4796" s="1" t="s">
        <v>1247</v>
      </c>
      <c r="AK4796" s="1" t="s">
        <v>18761</v>
      </c>
      <c r="AL4796" s="1"/>
      <c r="AM4796" s="1"/>
      <c r="AN4796" s="1"/>
      <c r="AO4796" s="1"/>
      <c r="AP4796" s="1"/>
      <c r="AQ4796" s="1"/>
      <c r="AR4796" s="1"/>
      <c r="AS4796" s="1"/>
      <c r="AT4796" s="3"/>
      <c r="AU4796" s="1"/>
      <c r="AV4796" s="1"/>
      <c r="AW4796" s="3"/>
      <c r="AX4796" s="1"/>
      <c r="AY4796" s="1"/>
      <c r="AZ4796" s="1"/>
      <c r="BA4796" s="1"/>
      <c r="BB4796">
        <f t="shared" si="119"/>
        <v>5</v>
      </c>
      <c r="BC4796">
        <f t="shared" si="120"/>
        <v>2022</v>
      </c>
    </row>
    <row r="4797" spans="1:55" x14ac:dyDescent="0.25">
      <c r="A4797" s="1" t="s">
        <v>33773</v>
      </c>
      <c r="B4797" s="3">
        <v>72</v>
      </c>
      <c r="C4797" s="1" t="s">
        <v>33773</v>
      </c>
      <c r="D4797" s="3">
        <v>259769</v>
      </c>
      <c r="E4797" s="1" t="s">
        <v>63</v>
      </c>
      <c r="F4797" s="1" t="s">
        <v>35255</v>
      </c>
      <c r="G4797" s="1" t="s">
        <v>1247</v>
      </c>
      <c r="H4797" s="1" t="s">
        <v>35256</v>
      </c>
      <c r="I4797" s="3">
        <v>1706506</v>
      </c>
      <c r="J4797" s="1" t="s">
        <v>67</v>
      </c>
      <c r="K4797" s="12"/>
      <c r="L4797" s="1" t="s">
        <v>33776</v>
      </c>
      <c r="M4797" s="1"/>
      <c r="N4797" s="1"/>
      <c r="O4797" s="1" t="s">
        <v>35257</v>
      </c>
      <c r="P4797" s="1" t="s">
        <v>70</v>
      </c>
      <c r="Q4797" s="1" t="s">
        <v>70</v>
      </c>
      <c r="R4797" s="1" t="s">
        <v>1247</v>
      </c>
      <c r="S4797" s="1" t="s">
        <v>35258</v>
      </c>
      <c r="T4797" s="1" t="s">
        <v>35259</v>
      </c>
      <c r="U4797" s="1" t="s">
        <v>35030</v>
      </c>
      <c r="V4797" s="1" t="s">
        <v>74</v>
      </c>
      <c r="W4797" s="1" t="s">
        <v>33957</v>
      </c>
      <c r="X4797" s="1" t="s">
        <v>1247</v>
      </c>
      <c r="Y4797" s="1" t="s">
        <v>5247</v>
      </c>
      <c r="Z4797" s="1" t="s">
        <v>1247</v>
      </c>
      <c r="AA4797" s="1" t="s">
        <v>35260</v>
      </c>
      <c r="AB4797" s="3">
        <v>1</v>
      </c>
      <c r="AC4797" s="3">
        <v>1</v>
      </c>
      <c r="AD4797" s="3">
        <v>1</v>
      </c>
      <c r="AE4797" s="3">
        <v>1</v>
      </c>
      <c r="AF4797" s="3">
        <v>0</v>
      </c>
      <c r="AG4797" s="3">
        <v>0</v>
      </c>
      <c r="AH4797" s="3">
        <v>40.200000000000003</v>
      </c>
      <c r="AI4797" s="3">
        <v>8.333333333333</v>
      </c>
      <c r="AJ4797" s="1" t="s">
        <v>1247</v>
      </c>
      <c r="AK4797" s="1" t="s">
        <v>305</v>
      </c>
      <c r="AL4797" s="1"/>
      <c r="AM4797" s="1"/>
      <c r="AN4797" s="1"/>
      <c r="AO4797" s="1"/>
      <c r="AP4797" s="1"/>
      <c r="AQ4797" s="1"/>
      <c r="AR4797" s="1"/>
      <c r="AS4797" s="1"/>
      <c r="AT4797" s="3"/>
      <c r="AU4797" s="1"/>
      <c r="AV4797" s="1"/>
      <c r="AW4797" s="3"/>
      <c r="AX4797" s="1"/>
      <c r="AY4797" s="1"/>
      <c r="AZ4797" s="1" t="s">
        <v>35261</v>
      </c>
      <c r="BA4797" s="1"/>
      <c r="BB4797">
        <f t="shared" si="119"/>
        <v>5</v>
      </c>
      <c r="BC4797">
        <f t="shared" si="120"/>
        <v>2022</v>
      </c>
    </row>
    <row r="4798" spans="1:55" x14ac:dyDescent="0.25">
      <c r="A4798" s="1" t="s">
        <v>33773</v>
      </c>
      <c r="B4798" s="3">
        <v>72</v>
      </c>
      <c r="C4798" s="1" t="s">
        <v>33773</v>
      </c>
      <c r="D4798" s="3">
        <v>261751</v>
      </c>
      <c r="E4798" s="1" t="s">
        <v>63</v>
      </c>
      <c r="F4798" s="1" t="s">
        <v>34495</v>
      </c>
      <c r="G4798" s="1" t="s">
        <v>3702</v>
      </c>
      <c r="H4798" s="1" t="s">
        <v>35262</v>
      </c>
      <c r="I4798" s="3">
        <v>1706586</v>
      </c>
      <c r="J4798" s="1" t="s">
        <v>67</v>
      </c>
      <c r="K4798" s="12"/>
      <c r="L4798" s="1" t="s">
        <v>34204</v>
      </c>
      <c r="M4798" s="1"/>
      <c r="N4798" s="1"/>
      <c r="O4798" s="1" t="s">
        <v>35263</v>
      </c>
      <c r="P4798" s="1" t="s">
        <v>70</v>
      </c>
      <c r="Q4798" s="1" t="s">
        <v>70</v>
      </c>
      <c r="R4798" s="1" t="s">
        <v>3702</v>
      </c>
      <c r="S4798" s="1" t="s">
        <v>35264</v>
      </c>
      <c r="T4798" s="1" t="s">
        <v>35265</v>
      </c>
      <c r="U4798" s="1" t="s">
        <v>33834</v>
      </c>
      <c r="V4798" s="1" t="s">
        <v>74</v>
      </c>
      <c r="W4798" s="1" t="s">
        <v>33957</v>
      </c>
      <c r="X4798" s="1" t="s">
        <v>3702</v>
      </c>
      <c r="Y4798" s="1" t="s">
        <v>17533</v>
      </c>
      <c r="Z4798" s="1" t="s">
        <v>3702</v>
      </c>
      <c r="AA4798" s="1" t="s">
        <v>35266</v>
      </c>
      <c r="AB4798" s="3">
        <v>1</v>
      </c>
      <c r="AC4798" s="3">
        <v>1</v>
      </c>
      <c r="AD4798" s="3">
        <v>1</v>
      </c>
      <c r="AE4798" s="3">
        <v>1</v>
      </c>
      <c r="AF4798" s="3">
        <v>0</v>
      </c>
      <c r="AG4798" s="3">
        <v>0</v>
      </c>
      <c r="AH4798" s="3">
        <v>30.883333333332999</v>
      </c>
      <c r="AI4798" s="3">
        <v>9.9333333333329996</v>
      </c>
      <c r="AJ4798" s="1" t="s">
        <v>3702</v>
      </c>
      <c r="AK4798" s="1" t="s">
        <v>35267</v>
      </c>
      <c r="AL4798" s="1"/>
      <c r="AM4798" s="1"/>
      <c r="AN4798" s="1"/>
      <c r="AO4798" s="1"/>
      <c r="AP4798" s="1"/>
      <c r="AQ4798" s="1"/>
      <c r="AR4798" s="1"/>
      <c r="AS4798" s="1"/>
      <c r="AT4798" s="3"/>
      <c r="AU4798" s="1"/>
      <c r="AV4798" s="1"/>
      <c r="AW4798" s="3"/>
      <c r="AX4798" s="1"/>
      <c r="AY4798" s="1"/>
      <c r="AZ4798" s="1" t="s">
        <v>35268</v>
      </c>
      <c r="BA4798" s="1"/>
      <c r="BB4798">
        <f t="shared" si="119"/>
        <v>5</v>
      </c>
      <c r="BC4798">
        <f t="shared" si="120"/>
        <v>2022</v>
      </c>
    </row>
    <row r="4799" spans="1:55" x14ac:dyDescent="0.25">
      <c r="A4799" s="1" t="s">
        <v>33773</v>
      </c>
      <c r="B4799" s="3">
        <v>91</v>
      </c>
      <c r="C4799" s="1" t="s">
        <v>33784</v>
      </c>
      <c r="D4799" s="3">
        <v>263469</v>
      </c>
      <c r="E4799" s="1" t="s">
        <v>91</v>
      </c>
      <c r="F4799" s="1" t="s">
        <v>832</v>
      </c>
      <c r="G4799" s="1" t="s">
        <v>3702</v>
      </c>
      <c r="H4799" s="1" t="s">
        <v>35269</v>
      </c>
      <c r="I4799" s="3">
        <v>263469</v>
      </c>
      <c r="J4799" s="1" t="s">
        <v>67</v>
      </c>
      <c r="K4799" s="12"/>
      <c r="L4799" s="1" t="s">
        <v>33801</v>
      </c>
      <c r="M4799" s="1"/>
      <c r="N4799" s="1"/>
      <c r="O4799" s="1" t="s">
        <v>5872</v>
      </c>
      <c r="P4799" s="1" t="s">
        <v>70</v>
      </c>
      <c r="Q4799" s="1" t="s">
        <v>70</v>
      </c>
      <c r="R4799" s="1" t="s">
        <v>3702</v>
      </c>
      <c r="S4799" s="1" t="s">
        <v>35270</v>
      </c>
      <c r="T4799" s="1" t="s">
        <v>35271</v>
      </c>
      <c r="U4799" s="1" t="s">
        <v>17719</v>
      </c>
      <c r="V4799" s="1" t="s">
        <v>74</v>
      </c>
      <c r="W4799" s="1" t="s">
        <v>26598</v>
      </c>
      <c r="X4799" s="1" t="s">
        <v>3702</v>
      </c>
      <c r="Y4799" s="1" t="s">
        <v>6763</v>
      </c>
      <c r="Z4799" s="1" t="s">
        <v>3702</v>
      </c>
      <c r="AA4799" s="1" t="s">
        <v>35272</v>
      </c>
      <c r="AB4799" s="3">
        <v>1</v>
      </c>
      <c r="AC4799" s="3">
        <v>1</v>
      </c>
      <c r="AD4799" s="3">
        <v>1</v>
      </c>
      <c r="AE4799" s="3">
        <v>1</v>
      </c>
      <c r="AF4799" s="3">
        <v>0</v>
      </c>
      <c r="AG4799" s="3">
        <v>0</v>
      </c>
      <c r="AH4799" s="3">
        <v>47.216666666667003</v>
      </c>
      <c r="AI4799" s="3">
        <v>7.1833333333329996</v>
      </c>
      <c r="AJ4799" s="1" t="s">
        <v>3702</v>
      </c>
      <c r="AK4799" s="1" t="s">
        <v>35273</v>
      </c>
      <c r="AL4799" s="1"/>
      <c r="AM4799" s="1"/>
      <c r="AN4799" s="1"/>
      <c r="AO4799" s="1"/>
      <c r="AP4799" s="1"/>
      <c r="AQ4799" s="1"/>
      <c r="AR4799" s="1"/>
      <c r="AS4799" s="1"/>
      <c r="AT4799" s="3"/>
      <c r="AU4799" s="1"/>
      <c r="AV4799" s="1"/>
      <c r="AW4799" s="3"/>
      <c r="AX4799" s="1"/>
      <c r="AY4799" s="1"/>
      <c r="AZ4799" s="1"/>
      <c r="BA4799" s="1" t="s">
        <v>35274</v>
      </c>
      <c r="BB4799">
        <f t="shared" si="119"/>
        <v>5</v>
      </c>
      <c r="BC4799">
        <f t="shared" si="120"/>
        <v>2022</v>
      </c>
    </row>
    <row r="4800" spans="1:55" x14ac:dyDescent="0.25">
      <c r="A4800" s="1" t="s">
        <v>33773</v>
      </c>
      <c r="B4800" s="3">
        <v>72</v>
      </c>
      <c r="C4800" s="1" t="s">
        <v>33773</v>
      </c>
      <c r="D4800" s="3">
        <v>272070</v>
      </c>
      <c r="E4800" s="1" t="s">
        <v>63</v>
      </c>
      <c r="F4800" s="1" t="s">
        <v>35275</v>
      </c>
      <c r="G4800" s="1" t="s">
        <v>3710</v>
      </c>
      <c r="H4800" s="1" t="s">
        <v>35276</v>
      </c>
      <c r="I4800" s="3">
        <v>1708007</v>
      </c>
      <c r="J4800" s="1" t="s">
        <v>67</v>
      </c>
      <c r="K4800" s="12"/>
      <c r="L4800" s="1" t="s">
        <v>33793</v>
      </c>
      <c r="M4800" s="1"/>
      <c r="N4800" s="1"/>
      <c r="O4800" s="1" t="s">
        <v>35277</v>
      </c>
      <c r="P4800" s="1" t="s">
        <v>107</v>
      </c>
      <c r="Q4800" s="1" t="s">
        <v>70</v>
      </c>
      <c r="R4800" s="1" t="s">
        <v>3710</v>
      </c>
      <c r="S4800" s="1" t="s">
        <v>17594</v>
      </c>
      <c r="T4800" s="1" t="s">
        <v>35278</v>
      </c>
      <c r="U4800" s="1" t="s">
        <v>33834</v>
      </c>
      <c r="V4800" s="1" t="s">
        <v>74</v>
      </c>
      <c r="W4800" s="1" t="s">
        <v>23695</v>
      </c>
      <c r="X4800" s="1" t="s">
        <v>3710</v>
      </c>
      <c r="Y4800" s="1" t="s">
        <v>9502</v>
      </c>
      <c r="Z4800" s="1" t="s">
        <v>3710</v>
      </c>
      <c r="AA4800" s="1" t="s">
        <v>35279</v>
      </c>
      <c r="AB4800" s="3">
        <v>1</v>
      </c>
      <c r="AC4800" s="3">
        <v>1</v>
      </c>
      <c r="AD4800" s="3">
        <v>1</v>
      </c>
      <c r="AE4800" s="3">
        <v>1</v>
      </c>
      <c r="AF4800" s="3">
        <v>0</v>
      </c>
      <c r="AG4800" s="3">
        <v>0</v>
      </c>
      <c r="AH4800" s="3">
        <v>22.466666666666999</v>
      </c>
      <c r="AI4800" s="3">
        <v>5.3833333333329998</v>
      </c>
      <c r="AJ4800" s="1"/>
      <c r="AK4800" s="1"/>
      <c r="AL4800" s="1"/>
      <c r="AM4800" s="1"/>
      <c r="AN4800" s="1"/>
      <c r="AO4800" s="1"/>
      <c r="AP4800" s="1"/>
      <c r="AQ4800" s="1"/>
      <c r="AR4800" s="1"/>
      <c r="AS4800" s="1"/>
      <c r="AT4800" s="3"/>
      <c r="AU4800" s="1"/>
      <c r="AV4800" s="1"/>
      <c r="AW4800" s="3"/>
      <c r="AX4800" s="1"/>
      <c r="AY4800" s="1"/>
      <c r="AZ4800" s="1"/>
      <c r="BA4800" s="1"/>
      <c r="BB4800">
        <f t="shared" si="119"/>
        <v>5</v>
      </c>
      <c r="BC4800">
        <f t="shared" si="120"/>
        <v>2022</v>
      </c>
    </row>
    <row r="4801" spans="1:55" x14ac:dyDescent="0.25">
      <c r="A4801" s="1" t="s">
        <v>33773</v>
      </c>
      <c r="B4801" s="3">
        <v>91</v>
      </c>
      <c r="C4801" s="1" t="s">
        <v>33784</v>
      </c>
      <c r="D4801" s="3">
        <v>272249</v>
      </c>
      <c r="E4801" s="1" t="s">
        <v>91</v>
      </c>
      <c r="F4801" s="1" t="s">
        <v>35280</v>
      </c>
      <c r="G4801" s="1" t="s">
        <v>3710</v>
      </c>
      <c r="H4801" s="1" t="s">
        <v>35281</v>
      </c>
      <c r="I4801" s="3">
        <v>272249</v>
      </c>
      <c r="J4801" s="1" t="s">
        <v>67</v>
      </c>
      <c r="K4801" s="12"/>
      <c r="L4801" s="1" t="s">
        <v>34572</v>
      </c>
      <c r="M4801" s="1"/>
      <c r="N4801" s="1"/>
      <c r="O4801" s="1" t="s">
        <v>35282</v>
      </c>
      <c r="P4801" s="1" t="s">
        <v>70</v>
      </c>
      <c r="Q4801" s="1" t="s">
        <v>70</v>
      </c>
      <c r="R4801" s="1" t="s">
        <v>3710</v>
      </c>
      <c r="S4801" s="1" t="s">
        <v>15485</v>
      </c>
      <c r="T4801" s="1" t="s">
        <v>35283</v>
      </c>
      <c r="U4801" s="1" t="s">
        <v>13155</v>
      </c>
      <c r="V4801" s="1" t="s">
        <v>74</v>
      </c>
      <c r="W4801" s="1" t="s">
        <v>33886</v>
      </c>
      <c r="X4801" s="1" t="s">
        <v>3710</v>
      </c>
      <c r="Y4801" s="1" t="s">
        <v>112</v>
      </c>
      <c r="Z4801" s="1" t="s">
        <v>3710</v>
      </c>
      <c r="AA4801" s="1" t="s">
        <v>33672</v>
      </c>
      <c r="AB4801" s="3">
        <v>1</v>
      </c>
      <c r="AC4801" s="3">
        <v>1</v>
      </c>
      <c r="AD4801" s="3">
        <v>1</v>
      </c>
      <c r="AE4801" s="3">
        <v>1</v>
      </c>
      <c r="AF4801" s="3">
        <v>0</v>
      </c>
      <c r="AG4801" s="3">
        <v>0</v>
      </c>
      <c r="AH4801" s="3">
        <v>18.666666666666998</v>
      </c>
      <c r="AI4801" s="3">
        <v>7.416666666667</v>
      </c>
      <c r="AJ4801" s="1" t="s">
        <v>3710</v>
      </c>
      <c r="AK4801" s="1" t="s">
        <v>35284</v>
      </c>
      <c r="AL4801" s="1"/>
      <c r="AM4801" s="1"/>
      <c r="AN4801" s="1"/>
      <c r="AO4801" s="1"/>
      <c r="AP4801" s="1"/>
      <c r="AQ4801" s="1"/>
      <c r="AR4801" s="1"/>
      <c r="AS4801" s="1"/>
      <c r="AT4801" s="3"/>
      <c r="AU4801" s="1"/>
      <c r="AV4801" s="1"/>
      <c r="AW4801" s="3"/>
      <c r="AX4801" s="1"/>
      <c r="AY4801" s="1"/>
      <c r="AZ4801" s="1"/>
      <c r="BA4801" s="1"/>
      <c r="BB4801">
        <f t="shared" si="119"/>
        <v>5</v>
      </c>
      <c r="BC4801">
        <f t="shared" si="120"/>
        <v>2022</v>
      </c>
    </row>
    <row r="4802" spans="1:55" x14ac:dyDescent="0.25">
      <c r="A4802" s="1" t="s">
        <v>33773</v>
      </c>
      <c r="B4802" s="3">
        <v>91</v>
      </c>
      <c r="C4802" s="1" t="s">
        <v>33784</v>
      </c>
      <c r="D4802" s="3">
        <v>273027</v>
      </c>
      <c r="E4802" s="1" t="s">
        <v>63</v>
      </c>
      <c r="F4802" s="1" t="s">
        <v>35199</v>
      </c>
      <c r="G4802" s="1" t="s">
        <v>3710</v>
      </c>
      <c r="H4802" s="1" t="s">
        <v>35285</v>
      </c>
      <c r="I4802" s="3">
        <v>1708158</v>
      </c>
      <c r="J4802" s="1" t="s">
        <v>67</v>
      </c>
      <c r="K4802" s="12"/>
      <c r="L4802" s="1" t="s">
        <v>34036</v>
      </c>
      <c r="M4802" s="1"/>
      <c r="N4802" s="1"/>
      <c r="O4802" s="1" t="s">
        <v>35286</v>
      </c>
      <c r="P4802" s="1" t="s">
        <v>70</v>
      </c>
      <c r="Q4802" s="1" t="s">
        <v>70</v>
      </c>
      <c r="R4802" s="1" t="s">
        <v>3710</v>
      </c>
      <c r="S4802" s="1" t="s">
        <v>35287</v>
      </c>
      <c r="T4802" s="1" t="s">
        <v>35288</v>
      </c>
      <c r="U4802" s="1" t="s">
        <v>34121</v>
      </c>
      <c r="V4802" s="1" t="s">
        <v>74</v>
      </c>
      <c r="W4802" s="1" t="s">
        <v>33886</v>
      </c>
      <c r="X4802" s="1" t="s">
        <v>3710</v>
      </c>
      <c r="Y4802" s="1" t="s">
        <v>7387</v>
      </c>
      <c r="Z4802" s="1" t="s">
        <v>3710</v>
      </c>
      <c r="AA4802" s="1" t="s">
        <v>35289</v>
      </c>
      <c r="AB4802" s="3">
        <v>1</v>
      </c>
      <c r="AC4802" s="3">
        <v>1</v>
      </c>
      <c r="AD4802" s="3">
        <v>1</v>
      </c>
      <c r="AE4802" s="3">
        <v>1</v>
      </c>
      <c r="AF4802" s="3">
        <v>0</v>
      </c>
      <c r="AG4802" s="3">
        <v>0</v>
      </c>
      <c r="AH4802" s="3">
        <v>41.55</v>
      </c>
      <c r="AI4802" s="3">
        <v>1.2666666666669999</v>
      </c>
      <c r="AJ4802" s="1" t="s">
        <v>3710</v>
      </c>
      <c r="AK4802" s="1" t="s">
        <v>35290</v>
      </c>
      <c r="AL4802" s="1"/>
      <c r="AM4802" s="1"/>
      <c r="AN4802" s="1"/>
      <c r="AO4802" s="1"/>
      <c r="AP4802" s="1"/>
      <c r="AQ4802" s="1"/>
      <c r="AR4802" s="1"/>
      <c r="AS4802" s="1"/>
      <c r="AT4802" s="3"/>
      <c r="AU4802" s="1"/>
      <c r="AV4802" s="1"/>
      <c r="AW4802" s="3"/>
      <c r="AX4802" s="1"/>
      <c r="AY4802" s="1"/>
      <c r="AZ4802" s="1"/>
      <c r="BA4802" s="1"/>
      <c r="BB4802">
        <f t="shared" si="119"/>
        <v>5</v>
      </c>
      <c r="BC4802">
        <f t="shared" si="120"/>
        <v>2022</v>
      </c>
    </row>
    <row r="4803" spans="1:55" x14ac:dyDescent="0.25">
      <c r="A4803" s="1" t="s">
        <v>33773</v>
      </c>
      <c r="B4803" s="3">
        <v>72</v>
      </c>
      <c r="C4803" s="1" t="s">
        <v>33773</v>
      </c>
      <c r="D4803" s="3">
        <v>274564</v>
      </c>
      <c r="E4803" s="1" t="s">
        <v>63</v>
      </c>
      <c r="F4803" s="1" t="s">
        <v>34495</v>
      </c>
      <c r="G4803" s="1" t="s">
        <v>3710</v>
      </c>
      <c r="H4803" s="1" t="s">
        <v>35291</v>
      </c>
      <c r="I4803" s="3">
        <v>1708364</v>
      </c>
      <c r="J4803" s="1" t="s">
        <v>67</v>
      </c>
      <c r="K4803" s="12"/>
      <c r="L4803" s="1" t="s">
        <v>35292</v>
      </c>
      <c r="M4803" s="1"/>
      <c r="N4803" s="1"/>
      <c r="O4803" s="1" t="s">
        <v>35293</v>
      </c>
      <c r="P4803" s="1" t="s">
        <v>70</v>
      </c>
      <c r="Q4803" s="1" t="s">
        <v>70</v>
      </c>
      <c r="R4803" s="1" t="s">
        <v>3710</v>
      </c>
      <c r="S4803" s="1" t="s">
        <v>3947</v>
      </c>
      <c r="T4803" s="1" t="s">
        <v>35294</v>
      </c>
      <c r="U4803" s="1" t="s">
        <v>33834</v>
      </c>
      <c r="V4803" s="1" t="s">
        <v>74</v>
      </c>
      <c r="W4803" s="1" t="s">
        <v>34346</v>
      </c>
      <c r="X4803" s="1" t="s">
        <v>3710</v>
      </c>
      <c r="Y4803" s="1" t="s">
        <v>8759</v>
      </c>
      <c r="Z4803" s="1" t="s">
        <v>3710</v>
      </c>
      <c r="AA4803" s="1" t="s">
        <v>35295</v>
      </c>
      <c r="AB4803" s="3">
        <v>1</v>
      </c>
      <c r="AC4803" s="3">
        <v>1</v>
      </c>
      <c r="AD4803" s="3">
        <v>1</v>
      </c>
      <c r="AE4803" s="3">
        <v>1</v>
      </c>
      <c r="AF4803" s="3">
        <v>0</v>
      </c>
      <c r="AG4803" s="3">
        <v>0</v>
      </c>
      <c r="AH4803" s="3">
        <v>30.683333333333</v>
      </c>
      <c r="AI4803" s="3">
        <v>8.3833333333330007</v>
      </c>
      <c r="AJ4803" s="1" t="s">
        <v>3710</v>
      </c>
      <c r="AK4803" s="1" t="s">
        <v>35296</v>
      </c>
      <c r="AL4803" s="1"/>
      <c r="AM4803" s="1"/>
      <c r="AN4803" s="1"/>
      <c r="AO4803" s="1"/>
      <c r="AP4803" s="1"/>
      <c r="AQ4803" s="1"/>
      <c r="AR4803" s="1"/>
      <c r="AS4803" s="1"/>
      <c r="AT4803" s="3"/>
      <c r="AU4803" s="1"/>
      <c r="AV4803" s="1"/>
      <c r="AW4803" s="3"/>
      <c r="AX4803" s="1"/>
      <c r="AY4803" s="1"/>
      <c r="AZ4803" s="1" t="s">
        <v>35297</v>
      </c>
      <c r="BA4803" s="1"/>
      <c r="BB4803">
        <f t="shared" ref="BB4803:BB4866" si="121">MONTH(G4803)</f>
        <v>5</v>
      </c>
      <c r="BC4803">
        <f t="shared" ref="BC4803:BC4866" si="122">YEAR(G4803)</f>
        <v>2022</v>
      </c>
    </row>
    <row r="4804" spans="1:55" x14ac:dyDescent="0.25">
      <c r="A4804" s="1" t="s">
        <v>33773</v>
      </c>
      <c r="B4804" s="3">
        <v>72</v>
      </c>
      <c r="C4804" s="1" t="s">
        <v>33773</v>
      </c>
      <c r="D4804" s="3">
        <v>293626</v>
      </c>
      <c r="E4804" s="1" t="s">
        <v>63</v>
      </c>
      <c r="F4804" s="1" t="s">
        <v>35298</v>
      </c>
      <c r="G4804" s="1" t="s">
        <v>1307</v>
      </c>
      <c r="H4804" s="1" t="s">
        <v>35299</v>
      </c>
      <c r="I4804" s="3">
        <v>1710596</v>
      </c>
      <c r="J4804" s="1" t="s">
        <v>67</v>
      </c>
      <c r="K4804" s="12"/>
      <c r="L4804" s="1" t="s">
        <v>33793</v>
      </c>
      <c r="M4804" s="1"/>
      <c r="N4804" s="1"/>
      <c r="O4804" s="1" t="s">
        <v>35300</v>
      </c>
      <c r="P4804" s="1" t="s">
        <v>70</v>
      </c>
      <c r="Q4804" s="1" t="s">
        <v>70</v>
      </c>
      <c r="R4804" s="1" t="s">
        <v>1307</v>
      </c>
      <c r="S4804" s="1" t="s">
        <v>35301</v>
      </c>
      <c r="T4804" s="1" t="s">
        <v>35302</v>
      </c>
      <c r="U4804" s="1" t="s">
        <v>33834</v>
      </c>
      <c r="V4804" s="1" t="s">
        <v>74</v>
      </c>
      <c r="W4804" s="1" t="s">
        <v>34916</v>
      </c>
      <c r="X4804" s="1" t="s">
        <v>1307</v>
      </c>
      <c r="Y4804" s="1" t="s">
        <v>9455</v>
      </c>
      <c r="Z4804" s="1" t="s">
        <v>1307</v>
      </c>
      <c r="AA4804" s="1" t="s">
        <v>21223</v>
      </c>
      <c r="AB4804" s="3">
        <v>1</v>
      </c>
      <c r="AC4804" s="3">
        <v>1</v>
      </c>
      <c r="AD4804" s="3">
        <v>1</v>
      </c>
      <c r="AE4804" s="3">
        <v>1</v>
      </c>
      <c r="AF4804" s="3">
        <v>0</v>
      </c>
      <c r="AG4804" s="3">
        <v>0</v>
      </c>
      <c r="AH4804" s="3">
        <v>20.583333333333002</v>
      </c>
      <c r="AI4804" s="3">
        <v>5.4333333333329996</v>
      </c>
      <c r="AJ4804" s="1" t="s">
        <v>1307</v>
      </c>
      <c r="AK4804" s="1" t="s">
        <v>35303</v>
      </c>
      <c r="AL4804" s="1"/>
      <c r="AM4804" s="1"/>
      <c r="AN4804" s="1"/>
      <c r="AO4804" s="1"/>
      <c r="AP4804" s="1"/>
      <c r="AQ4804" s="1"/>
      <c r="AR4804" s="1"/>
      <c r="AS4804" s="1"/>
      <c r="AT4804" s="3"/>
      <c r="AU4804" s="1"/>
      <c r="AV4804" s="1"/>
      <c r="AW4804" s="3"/>
      <c r="AX4804" s="1"/>
      <c r="AY4804" s="1"/>
      <c r="AZ4804" s="1" t="s">
        <v>35304</v>
      </c>
      <c r="BA4804" s="1"/>
      <c r="BB4804">
        <f t="shared" si="121"/>
        <v>5</v>
      </c>
      <c r="BC4804">
        <f t="shared" si="122"/>
        <v>2022</v>
      </c>
    </row>
    <row r="4805" spans="1:55" x14ac:dyDescent="0.25">
      <c r="A4805" s="1" t="s">
        <v>33773</v>
      </c>
      <c r="B4805" s="3">
        <v>72</v>
      </c>
      <c r="C4805" s="1" t="s">
        <v>33773</v>
      </c>
      <c r="D4805" s="3">
        <v>299852</v>
      </c>
      <c r="E4805" s="1" t="s">
        <v>63</v>
      </c>
      <c r="F4805" s="1" t="s">
        <v>33776</v>
      </c>
      <c r="G4805" s="1" t="s">
        <v>1307</v>
      </c>
      <c r="H4805" s="1" t="s">
        <v>1538</v>
      </c>
      <c r="I4805" s="3">
        <v>1710845</v>
      </c>
      <c r="J4805" s="1" t="s">
        <v>67</v>
      </c>
      <c r="K4805" s="12"/>
      <c r="L4805" s="1" t="s">
        <v>33830</v>
      </c>
      <c r="M4805" s="1"/>
      <c r="N4805" s="1"/>
      <c r="O4805" s="1" t="s">
        <v>35305</v>
      </c>
      <c r="P4805" s="1" t="s">
        <v>70</v>
      </c>
      <c r="Q4805" s="1" t="s">
        <v>70</v>
      </c>
      <c r="R4805" s="1" t="s">
        <v>1307</v>
      </c>
      <c r="S4805" s="1" t="s">
        <v>35306</v>
      </c>
      <c r="T4805" s="1" t="s">
        <v>35307</v>
      </c>
      <c r="U4805" s="1" t="s">
        <v>33834</v>
      </c>
      <c r="V4805" s="1" t="s">
        <v>74</v>
      </c>
      <c r="W4805" s="1" t="s">
        <v>23805</v>
      </c>
      <c r="X4805" s="1" t="s">
        <v>1307</v>
      </c>
      <c r="Y4805" s="1" t="s">
        <v>33422</v>
      </c>
      <c r="Z4805" s="1" t="s">
        <v>1307</v>
      </c>
      <c r="AA4805" s="1" t="s">
        <v>29003</v>
      </c>
      <c r="AB4805" s="3">
        <v>1</v>
      </c>
      <c r="AC4805" s="3">
        <v>1</v>
      </c>
      <c r="AD4805" s="3">
        <v>1</v>
      </c>
      <c r="AE4805" s="3">
        <v>1</v>
      </c>
      <c r="AF4805" s="3">
        <v>0</v>
      </c>
      <c r="AG4805" s="3">
        <v>0</v>
      </c>
      <c r="AH4805" s="3">
        <v>22.566666666667</v>
      </c>
      <c r="AI4805" s="3">
        <v>3.7833333333330001</v>
      </c>
      <c r="AJ4805" s="1" t="s">
        <v>1307</v>
      </c>
      <c r="AK4805" s="1" t="s">
        <v>35308</v>
      </c>
      <c r="AL4805" s="1"/>
      <c r="AM4805" s="1"/>
      <c r="AN4805" s="1"/>
      <c r="AO4805" s="1"/>
      <c r="AP4805" s="1"/>
      <c r="AQ4805" s="1"/>
      <c r="AR4805" s="1"/>
      <c r="AS4805" s="1"/>
      <c r="AT4805" s="3"/>
      <c r="AU4805" s="1"/>
      <c r="AV4805" s="1"/>
      <c r="AW4805" s="3"/>
      <c r="AX4805" s="1"/>
      <c r="AY4805" s="1"/>
      <c r="AZ4805" s="1"/>
      <c r="BA4805" s="1"/>
      <c r="BB4805">
        <f t="shared" si="121"/>
        <v>5</v>
      </c>
      <c r="BC4805">
        <f t="shared" si="122"/>
        <v>2022</v>
      </c>
    </row>
    <row r="4806" spans="1:55" x14ac:dyDescent="0.25">
      <c r="A4806" s="1" t="s">
        <v>33773</v>
      </c>
      <c r="B4806" s="3">
        <v>72</v>
      </c>
      <c r="C4806" s="1" t="s">
        <v>33773</v>
      </c>
      <c r="D4806" s="3">
        <v>300624</v>
      </c>
      <c r="E4806" s="1" t="s">
        <v>91</v>
      </c>
      <c r="F4806" s="1" t="s">
        <v>35309</v>
      </c>
      <c r="G4806" s="1" t="s">
        <v>1307</v>
      </c>
      <c r="H4806" s="1" t="s">
        <v>35310</v>
      </c>
      <c r="I4806" s="3">
        <v>300624</v>
      </c>
      <c r="J4806" s="1" t="s">
        <v>67</v>
      </c>
      <c r="K4806" s="12"/>
      <c r="L4806" s="1" t="s">
        <v>33830</v>
      </c>
      <c r="M4806" s="1"/>
      <c r="N4806" s="1"/>
      <c r="O4806" s="1" t="s">
        <v>35311</v>
      </c>
      <c r="P4806" s="1" t="s">
        <v>70</v>
      </c>
      <c r="Q4806" s="1" t="s">
        <v>70</v>
      </c>
      <c r="R4806" s="1" t="s">
        <v>1307</v>
      </c>
      <c r="S4806" s="1" t="s">
        <v>35312</v>
      </c>
      <c r="T4806" s="1" t="s">
        <v>35313</v>
      </c>
      <c r="U4806" s="1" t="s">
        <v>33903</v>
      </c>
      <c r="V4806" s="1" t="s">
        <v>74</v>
      </c>
      <c r="W4806" s="1" t="s">
        <v>23805</v>
      </c>
      <c r="X4806" s="1" t="s">
        <v>1354</v>
      </c>
      <c r="Y4806" s="1" t="s">
        <v>3070</v>
      </c>
      <c r="Z4806" s="1" t="s">
        <v>1307</v>
      </c>
      <c r="AA4806" s="1" t="s">
        <v>24075</v>
      </c>
      <c r="AB4806" s="3">
        <v>1</v>
      </c>
      <c r="AC4806" s="3">
        <v>1</v>
      </c>
      <c r="AD4806" s="3">
        <v>1</v>
      </c>
      <c r="AE4806" s="3">
        <v>1</v>
      </c>
      <c r="AF4806" s="3">
        <v>0</v>
      </c>
      <c r="AG4806" s="3">
        <v>0</v>
      </c>
      <c r="AH4806" s="3">
        <v>10.916666666667</v>
      </c>
      <c r="AI4806" s="3">
        <v>10.366666666666999</v>
      </c>
      <c r="AJ4806" s="1" t="s">
        <v>1307</v>
      </c>
      <c r="AK4806" s="1" t="s">
        <v>35314</v>
      </c>
      <c r="AL4806" s="1"/>
      <c r="AM4806" s="1"/>
      <c r="AN4806" s="1"/>
      <c r="AO4806" s="1"/>
      <c r="AP4806" s="1"/>
      <c r="AQ4806" s="1"/>
      <c r="AR4806" s="1"/>
      <c r="AS4806" s="1"/>
      <c r="AT4806" s="3"/>
      <c r="AU4806" s="1"/>
      <c r="AV4806" s="1"/>
      <c r="AW4806" s="3"/>
      <c r="AX4806" s="1"/>
      <c r="AY4806" s="1"/>
      <c r="AZ4806" s="1"/>
      <c r="BA4806" s="1" t="s">
        <v>35315</v>
      </c>
      <c r="BB4806">
        <f t="shared" si="121"/>
        <v>5</v>
      </c>
      <c r="BC4806">
        <f t="shared" si="122"/>
        <v>2022</v>
      </c>
    </row>
    <row r="4807" spans="1:55" x14ac:dyDescent="0.25">
      <c r="A4807" s="1" t="s">
        <v>33773</v>
      </c>
      <c r="B4807" s="3">
        <v>72</v>
      </c>
      <c r="C4807" s="1" t="s">
        <v>33773</v>
      </c>
      <c r="D4807" s="3">
        <v>300628</v>
      </c>
      <c r="E4807" s="1" t="s">
        <v>91</v>
      </c>
      <c r="F4807" s="1" t="s">
        <v>33774</v>
      </c>
      <c r="G4807" s="1" t="s">
        <v>1307</v>
      </c>
      <c r="H4807" s="1" t="s">
        <v>35316</v>
      </c>
      <c r="I4807" s="3">
        <v>300628</v>
      </c>
      <c r="J4807" s="1" t="s">
        <v>67</v>
      </c>
      <c r="K4807" s="12"/>
      <c r="L4807" s="1" t="s">
        <v>34204</v>
      </c>
      <c r="M4807" s="1"/>
      <c r="N4807" s="1"/>
      <c r="O4807" s="1" t="s">
        <v>35317</v>
      </c>
      <c r="P4807" s="1" t="s">
        <v>70</v>
      </c>
      <c r="Q4807" s="1" t="s">
        <v>70</v>
      </c>
      <c r="R4807" s="1" t="s">
        <v>1307</v>
      </c>
      <c r="S4807" s="1" t="s">
        <v>35318</v>
      </c>
      <c r="T4807" s="1" t="s">
        <v>35319</v>
      </c>
      <c r="U4807" s="1" t="s">
        <v>33834</v>
      </c>
      <c r="V4807" s="1" t="s">
        <v>74</v>
      </c>
      <c r="W4807" s="1" t="s">
        <v>33957</v>
      </c>
      <c r="X4807" s="1" t="s">
        <v>1307</v>
      </c>
      <c r="Y4807" s="1" t="s">
        <v>27922</v>
      </c>
      <c r="Z4807" s="1" t="s">
        <v>1307</v>
      </c>
      <c r="AA4807" s="1" t="s">
        <v>7008</v>
      </c>
      <c r="AB4807" s="3">
        <v>1</v>
      </c>
      <c r="AC4807" s="3">
        <v>1</v>
      </c>
      <c r="AD4807" s="3">
        <v>1</v>
      </c>
      <c r="AE4807" s="3">
        <v>1</v>
      </c>
      <c r="AF4807" s="3">
        <v>0</v>
      </c>
      <c r="AG4807" s="3">
        <v>0</v>
      </c>
      <c r="AH4807" s="3">
        <v>18.833333333333002</v>
      </c>
      <c r="AI4807" s="3">
        <v>2.7833333333330001</v>
      </c>
      <c r="AJ4807" s="1" t="s">
        <v>1307</v>
      </c>
      <c r="AK4807" s="1" t="s">
        <v>35320</v>
      </c>
      <c r="AL4807" s="1"/>
      <c r="AM4807" s="1"/>
      <c r="AN4807" s="1"/>
      <c r="AO4807" s="1"/>
      <c r="AP4807" s="1"/>
      <c r="AQ4807" s="1"/>
      <c r="AR4807" s="1"/>
      <c r="AS4807" s="1"/>
      <c r="AT4807" s="3"/>
      <c r="AU4807" s="1"/>
      <c r="AV4807" s="1"/>
      <c r="AW4807" s="3"/>
      <c r="AX4807" s="1"/>
      <c r="AY4807" s="1"/>
      <c r="AZ4807" s="1"/>
      <c r="BA4807" s="1"/>
      <c r="BB4807">
        <f t="shared" si="121"/>
        <v>5</v>
      </c>
      <c r="BC4807">
        <f t="shared" si="122"/>
        <v>2022</v>
      </c>
    </row>
    <row r="4808" spans="1:55" x14ac:dyDescent="0.25">
      <c r="A4808" s="1" t="s">
        <v>33773</v>
      </c>
      <c r="B4808" s="3">
        <v>72</v>
      </c>
      <c r="C4808" s="1" t="s">
        <v>33773</v>
      </c>
      <c r="D4808" s="3">
        <v>309533</v>
      </c>
      <c r="E4808" s="1" t="s">
        <v>63</v>
      </c>
      <c r="F4808" s="1" t="s">
        <v>35321</v>
      </c>
      <c r="G4808" s="1" t="s">
        <v>1354</v>
      </c>
      <c r="H4808" s="1" t="s">
        <v>16539</v>
      </c>
      <c r="I4808" s="3">
        <v>1711920</v>
      </c>
      <c r="J4808" s="1" t="s">
        <v>67</v>
      </c>
      <c r="K4808" s="12"/>
      <c r="L4808" s="1" t="s">
        <v>33838</v>
      </c>
      <c r="M4808" s="1"/>
      <c r="N4808" s="1"/>
      <c r="O4808" s="1" t="s">
        <v>35322</v>
      </c>
      <c r="P4808" s="1" t="s">
        <v>70</v>
      </c>
      <c r="Q4808" s="1" t="s">
        <v>70</v>
      </c>
      <c r="R4808" s="1" t="s">
        <v>1354</v>
      </c>
      <c r="S4808" s="1" t="s">
        <v>35323</v>
      </c>
      <c r="T4808" s="1" t="s">
        <v>35324</v>
      </c>
      <c r="U4808" s="1" t="s">
        <v>33834</v>
      </c>
      <c r="V4808" s="1" t="s">
        <v>74</v>
      </c>
      <c r="W4808" s="1" t="s">
        <v>33957</v>
      </c>
      <c r="X4808" s="1" t="s">
        <v>1354</v>
      </c>
      <c r="Y4808" s="1" t="s">
        <v>23982</v>
      </c>
      <c r="Z4808" s="1" t="s">
        <v>1354</v>
      </c>
      <c r="AA4808" s="1" t="s">
        <v>35325</v>
      </c>
      <c r="AB4808" s="3">
        <v>1</v>
      </c>
      <c r="AC4808" s="3">
        <v>1</v>
      </c>
      <c r="AD4808" s="3">
        <v>1</v>
      </c>
      <c r="AE4808" s="3">
        <v>1</v>
      </c>
      <c r="AF4808" s="3">
        <v>0</v>
      </c>
      <c r="AG4808" s="3">
        <v>0</v>
      </c>
      <c r="AH4808" s="3">
        <v>29.833333333333002</v>
      </c>
      <c r="AI4808" s="3">
        <v>5.7</v>
      </c>
      <c r="AJ4808" s="1" t="s">
        <v>1354</v>
      </c>
      <c r="AK4808" s="1" t="s">
        <v>35326</v>
      </c>
      <c r="AL4808" s="1"/>
      <c r="AM4808" s="1"/>
      <c r="AN4808" s="1"/>
      <c r="AO4808" s="1"/>
      <c r="AP4808" s="1"/>
      <c r="AQ4808" s="1"/>
      <c r="AR4808" s="1"/>
      <c r="AS4808" s="1"/>
      <c r="AT4808" s="3"/>
      <c r="AU4808" s="1"/>
      <c r="AV4808" s="1"/>
      <c r="AW4808" s="3"/>
      <c r="AX4808" s="1"/>
      <c r="AY4808" s="1"/>
      <c r="AZ4808" s="1" t="s">
        <v>35327</v>
      </c>
      <c r="BA4808" s="1"/>
      <c r="BB4808">
        <f t="shared" si="121"/>
        <v>5</v>
      </c>
      <c r="BC4808">
        <f t="shared" si="122"/>
        <v>2022</v>
      </c>
    </row>
    <row r="4809" spans="1:55" x14ac:dyDescent="0.25">
      <c r="A4809" s="1" t="s">
        <v>33773</v>
      </c>
      <c r="B4809" s="3">
        <v>72</v>
      </c>
      <c r="C4809" s="1" t="s">
        <v>33773</v>
      </c>
      <c r="D4809" s="3">
        <v>312761</v>
      </c>
      <c r="E4809" s="1" t="s">
        <v>91</v>
      </c>
      <c r="F4809" s="1" t="s">
        <v>1332</v>
      </c>
      <c r="G4809" s="1" t="s">
        <v>1384</v>
      </c>
      <c r="H4809" s="1" t="s">
        <v>35328</v>
      </c>
      <c r="I4809" s="3">
        <v>312761</v>
      </c>
      <c r="J4809" s="1" t="s">
        <v>67</v>
      </c>
      <c r="K4809" s="12"/>
      <c r="L4809" s="1" t="s">
        <v>33793</v>
      </c>
      <c r="M4809" s="1"/>
      <c r="N4809" s="1"/>
      <c r="O4809" s="1" t="s">
        <v>35329</v>
      </c>
      <c r="P4809" s="1" t="s">
        <v>70</v>
      </c>
      <c r="Q4809" s="1" t="s">
        <v>234</v>
      </c>
      <c r="R4809" s="1"/>
      <c r="S4809" s="1"/>
      <c r="T4809" s="1"/>
      <c r="U4809" s="1" t="s">
        <v>23694</v>
      </c>
      <c r="V4809" s="1" t="s">
        <v>74</v>
      </c>
      <c r="W4809" s="1" t="s">
        <v>34916</v>
      </c>
      <c r="X4809" s="1" t="s">
        <v>1384</v>
      </c>
      <c r="Y4809" s="1" t="s">
        <v>25099</v>
      </c>
      <c r="Z4809" s="1" t="s">
        <v>1384</v>
      </c>
      <c r="AA4809" s="1" t="s">
        <v>35330</v>
      </c>
      <c r="AB4809" s="3">
        <v>1</v>
      </c>
      <c r="AC4809" s="3">
        <v>1</v>
      </c>
      <c r="AD4809" s="3">
        <v>0</v>
      </c>
      <c r="AE4809" s="3">
        <v>0</v>
      </c>
      <c r="AF4809" s="3">
        <v>0</v>
      </c>
      <c r="AG4809" s="3">
        <v>0</v>
      </c>
      <c r="AH4809" s="3">
        <v>44.733333333333</v>
      </c>
      <c r="AI4809" s="3"/>
      <c r="AJ4809" s="1" t="s">
        <v>1384</v>
      </c>
      <c r="AK4809" s="1" t="s">
        <v>35331</v>
      </c>
      <c r="AL4809" s="1"/>
      <c r="AM4809" s="1"/>
      <c r="AN4809" s="1"/>
      <c r="AO4809" s="1"/>
      <c r="AP4809" s="1"/>
      <c r="AQ4809" s="1"/>
      <c r="AR4809" s="1"/>
      <c r="AS4809" s="1"/>
      <c r="AT4809" s="3"/>
      <c r="AU4809" s="1"/>
      <c r="AV4809" s="1"/>
      <c r="AW4809" s="3"/>
      <c r="AX4809" s="1"/>
      <c r="AY4809" s="1"/>
      <c r="AZ4809" s="1"/>
      <c r="BA4809" s="1"/>
      <c r="BB4809">
        <f t="shared" si="121"/>
        <v>5</v>
      </c>
      <c r="BC4809">
        <f t="shared" si="122"/>
        <v>2022</v>
      </c>
    </row>
    <row r="4810" spans="1:55" x14ac:dyDescent="0.25">
      <c r="A4810" s="1" t="s">
        <v>33773</v>
      </c>
      <c r="B4810" s="3">
        <v>91</v>
      </c>
      <c r="C4810" s="1" t="s">
        <v>33784</v>
      </c>
      <c r="D4810" s="3">
        <v>312882</v>
      </c>
      <c r="E4810" s="1" t="s">
        <v>63</v>
      </c>
      <c r="F4810" s="1" t="s">
        <v>5275</v>
      </c>
      <c r="G4810" s="1" t="s">
        <v>1384</v>
      </c>
      <c r="H4810" s="1" t="s">
        <v>35332</v>
      </c>
      <c r="I4810" s="3">
        <v>1712203</v>
      </c>
      <c r="J4810" s="1" t="s">
        <v>67</v>
      </c>
      <c r="K4810" s="12"/>
      <c r="L4810" s="1" t="s">
        <v>34013</v>
      </c>
      <c r="M4810" s="1"/>
      <c r="N4810" s="1"/>
      <c r="O4810" s="1" t="s">
        <v>35333</v>
      </c>
      <c r="P4810" s="1" t="s">
        <v>70</v>
      </c>
      <c r="Q4810" s="1" t="s">
        <v>70</v>
      </c>
      <c r="R4810" s="1" t="s">
        <v>1384</v>
      </c>
      <c r="S4810" s="1" t="s">
        <v>35334</v>
      </c>
      <c r="T4810" s="1" t="s">
        <v>35335</v>
      </c>
      <c r="U4810" s="1" t="s">
        <v>31691</v>
      </c>
      <c r="V4810" s="1" t="s">
        <v>74</v>
      </c>
      <c r="W4810" s="1" t="s">
        <v>33875</v>
      </c>
      <c r="X4810" s="1" t="s">
        <v>1384</v>
      </c>
      <c r="Y4810" s="1" t="s">
        <v>12962</v>
      </c>
      <c r="Z4810" s="1" t="s">
        <v>1384</v>
      </c>
      <c r="AA4810" s="1" t="s">
        <v>35336</v>
      </c>
      <c r="AB4810" s="3">
        <v>1</v>
      </c>
      <c r="AC4810" s="3">
        <v>1</v>
      </c>
      <c r="AD4810" s="3">
        <v>1</v>
      </c>
      <c r="AE4810" s="3">
        <v>1</v>
      </c>
      <c r="AF4810" s="3">
        <v>0</v>
      </c>
      <c r="AG4810" s="3">
        <v>0</v>
      </c>
      <c r="AH4810" s="3">
        <v>11.733333333333</v>
      </c>
      <c r="AI4810" s="3">
        <v>3.4</v>
      </c>
      <c r="AJ4810" s="1" t="s">
        <v>1384</v>
      </c>
      <c r="AK4810" s="1" t="s">
        <v>35337</v>
      </c>
      <c r="AL4810" s="1"/>
      <c r="AM4810" s="1"/>
      <c r="AN4810" s="1"/>
      <c r="AO4810" s="1"/>
      <c r="AP4810" s="1"/>
      <c r="AQ4810" s="1"/>
      <c r="AR4810" s="1"/>
      <c r="AS4810" s="1"/>
      <c r="AT4810" s="3"/>
      <c r="AU4810" s="1"/>
      <c r="AV4810" s="1"/>
      <c r="AW4810" s="3"/>
      <c r="AX4810" s="1"/>
      <c r="AY4810" s="1"/>
      <c r="AZ4810" s="1" t="s">
        <v>35338</v>
      </c>
      <c r="BA4810" s="1"/>
      <c r="BB4810">
        <f t="shared" si="121"/>
        <v>5</v>
      </c>
      <c r="BC4810">
        <f t="shared" si="122"/>
        <v>2022</v>
      </c>
    </row>
    <row r="4811" spans="1:55" x14ac:dyDescent="0.25">
      <c r="A4811" s="1" t="s">
        <v>33773</v>
      </c>
      <c r="B4811" s="3">
        <v>72</v>
      </c>
      <c r="C4811" s="1" t="s">
        <v>33773</v>
      </c>
      <c r="D4811" s="3">
        <v>317322</v>
      </c>
      <c r="E4811" s="1" t="s">
        <v>63</v>
      </c>
      <c r="F4811" s="1" t="s">
        <v>35339</v>
      </c>
      <c r="G4811" s="1" t="s">
        <v>1416</v>
      </c>
      <c r="H4811" s="1" t="s">
        <v>35340</v>
      </c>
      <c r="I4811" s="3">
        <v>1712881</v>
      </c>
      <c r="J4811" s="1" t="s">
        <v>67</v>
      </c>
      <c r="K4811" s="12"/>
      <c r="L4811" s="1" t="s">
        <v>33830</v>
      </c>
      <c r="M4811" s="1"/>
      <c r="N4811" s="1"/>
      <c r="O4811" s="1" t="s">
        <v>35341</v>
      </c>
      <c r="P4811" s="1" t="s">
        <v>70</v>
      </c>
      <c r="Q4811" s="1" t="s">
        <v>70</v>
      </c>
      <c r="R4811" s="1" t="s">
        <v>1416</v>
      </c>
      <c r="S4811" s="1" t="s">
        <v>35342</v>
      </c>
      <c r="T4811" s="1" t="s">
        <v>35343</v>
      </c>
      <c r="U4811" s="1" t="s">
        <v>33993</v>
      </c>
      <c r="V4811" s="1" t="s">
        <v>74</v>
      </c>
      <c r="W4811" s="1" t="s">
        <v>23805</v>
      </c>
      <c r="X4811" s="1" t="s">
        <v>1416</v>
      </c>
      <c r="Y4811" s="1" t="s">
        <v>2314</v>
      </c>
      <c r="Z4811" s="1" t="s">
        <v>1416</v>
      </c>
      <c r="AA4811" s="1" t="s">
        <v>35344</v>
      </c>
      <c r="AB4811" s="3">
        <v>1</v>
      </c>
      <c r="AC4811" s="3">
        <v>1</v>
      </c>
      <c r="AD4811" s="3">
        <v>1</v>
      </c>
      <c r="AE4811" s="3">
        <v>1</v>
      </c>
      <c r="AF4811" s="3">
        <v>0</v>
      </c>
      <c r="AG4811" s="3">
        <v>0</v>
      </c>
      <c r="AH4811" s="3">
        <v>38.716666666667003</v>
      </c>
      <c r="AI4811" s="3">
        <v>1.3</v>
      </c>
      <c r="AJ4811" s="1" t="s">
        <v>1416</v>
      </c>
      <c r="AK4811" s="1" t="s">
        <v>35345</v>
      </c>
      <c r="AL4811" s="1"/>
      <c r="AM4811" s="1"/>
      <c r="AN4811" s="1"/>
      <c r="AO4811" s="1"/>
      <c r="AP4811" s="1"/>
      <c r="AQ4811" s="1"/>
      <c r="AR4811" s="1"/>
      <c r="AS4811" s="1"/>
      <c r="AT4811" s="3"/>
      <c r="AU4811" s="1"/>
      <c r="AV4811" s="1"/>
      <c r="AW4811" s="3"/>
      <c r="AX4811" s="1"/>
      <c r="AY4811" s="1"/>
      <c r="AZ4811" s="1" t="s">
        <v>35346</v>
      </c>
      <c r="BA4811" s="1"/>
      <c r="BB4811">
        <f t="shared" si="121"/>
        <v>5</v>
      </c>
      <c r="BC4811">
        <f t="shared" si="122"/>
        <v>2022</v>
      </c>
    </row>
    <row r="4812" spans="1:55" x14ac:dyDescent="0.25">
      <c r="A4812" s="1" t="s">
        <v>33773</v>
      </c>
      <c r="B4812" s="3">
        <v>72</v>
      </c>
      <c r="C4812" s="1" t="s">
        <v>33773</v>
      </c>
      <c r="D4812" s="3">
        <v>319585</v>
      </c>
      <c r="E4812" s="1" t="s">
        <v>63</v>
      </c>
      <c r="F4812" s="1" t="s">
        <v>35347</v>
      </c>
      <c r="G4812" s="1" t="s">
        <v>1416</v>
      </c>
      <c r="H4812" s="1" t="s">
        <v>35348</v>
      </c>
      <c r="I4812" s="3">
        <v>1713016</v>
      </c>
      <c r="J4812" s="1" t="s">
        <v>67</v>
      </c>
      <c r="K4812" s="12"/>
      <c r="L4812" s="1" t="s">
        <v>34799</v>
      </c>
      <c r="M4812" s="1"/>
      <c r="N4812" s="1"/>
      <c r="O4812" s="1" t="s">
        <v>35349</v>
      </c>
      <c r="P4812" s="1" t="s">
        <v>70</v>
      </c>
      <c r="Q4812" s="1" t="s">
        <v>70</v>
      </c>
      <c r="R4812" s="1" t="s">
        <v>1416</v>
      </c>
      <c r="S4812" s="1" t="s">
        <v>30824</v>
      </c>
      <c r="T4812" s="1" t="s">
        <v>35350</v>
      </c>
      <c r="U4812" s="1" t="s">
        <v>33834</v>
      </c>
      <c r="V4812" s="1" t="s">
        <v>5232</v>
      </c>
      <c r="W4812" s="1" t="s">
        <v>35351</v>
      </c>
      <c r="X4812" s="1" t="s">
        <v>1416</v>
      </c>
      <c r="Y4812" s="1" t="s">
        <v>9480</v>
      </c>
      <c r="Z4812" s="1" t="s">
        <v>1416</v>
      </c>
      <c r="AA4812" s="1" t="s">
        <v>35352</v>
      </c>
      <c r="AB4812" s="3">
        <v>1</v>
      </c>
      <c r="AC4812" s="3">
        <v>1</v>
      </c>
      <c r="AD4812" s="3">
        <v>1</v>
      </c>
      <c r="AE4812" s="3">
        <v>1</v>
      </c>
      <c r="AF4812" s="3">
        <v>0</v>
      </c>
      <c r="AG4812" s="3">
        <v>0</v>
      </c>
      <c r="AH4812" s="3">
        <v>41.516666666667</v>
      </c>
      <c r="AI4812" s="3">
        <v>4.0166666666669997</v>
      </c>
      <c r="AJ4812" s="1" t="s">
        <v>1416</v>
      </c>
      <c r="AK4812" s="1" t="s">
        <v>35353</v>
      </c>
      <c r="AL4812" s="1"/>
      <c r="AM4812" s="1"/>
      <c r="AN4812" s="1"/>
      <c r="AO4812" s="1"/>
      <c r="AP4812" s="1"/>
      <c r="AQ4812" s="1"/>
      <c r="AR4812" s="1"/>
      <c r="AS4812" s="1"/>
      <c r="AT4812" s="3"/>
      <c r="AU4812" s="1"/>
      <c r="AV4812" s="1"/>
      <c r="AW4812" s="3"/>
      <c r="AX4812" s="1"/>
      <c r="AY4812" s="1"/>
      <c r="AZ4812" s="1" t="s">
        <v>35354</v>
      </c>
      <c r="BA4812" s="1"/>
      <c r="BB4812">
        <f t="shared" si="121"/>
        <v>5</v>
      </c>
      <c r="BC4812">
        <f t="shared" si="122"/>
        <v>2022</v>
      </c>
    </row>
    <row r="4813" spans="1:55" x14ac:dyDescent="0.25">
      <c r="A4813" s="1" t="s">
        <v>33773</v>
      </c>
      <c r="B4813" s="3">
        <v>72</v>
      </c>
      <c r="C4813" s="1" t="s">
        <v>33773</v>
      </c>
      <c r="D4813" s="3">
        <v>326500</v>
      </c>
      <c r="E4813" s="1" t="s">
        <v>63</v>
      </c>
      <c r="F4813" s="1" t="s">
        <v>35355</v>
      </c>
      <c r="G4813" s="1" t="s">
        <v>1451</v>
      </c>
      <c r="H4813" s="1" t="s">
        <v>35356</v>
      </c>
      <c r="I4813" s="3">
        <v>1713561</v>
      </c>
      <c r="J4813" s="1" t="s">
        <v>67</v>
      </c>
      <c r="K4813" s="12"/>
      <c r="L4813" s="1" t="s">
        <v>5233</v>
      </c>
      <c r="M4813" s="1"/>
      <c r="N4813" s="1"/>
      <c r="O4813" s="1" t="s">
        <v>35357</v>
      </c>
      <c r="P4813" s="1" t="s">
        <v>70</v>
      </c>
      <c r="Q4813" s="1" t="s">
        <v>70</v>
      </c>
      <c r="R4813" s="1" t="s">
        <v>1451</v>
      </c>
      <c r="S4813" s="1" t="s">
        <v>35358</v>
      </c>
      <c r="T4813" s="1" t="s">
        <v>35359</v>
      </c>
      <c r="U4813" s="1" t="s">
        <v>33834</v>
      </c>
      <c r="V4813" s="1" t="s">
        <v>74</v>
      </c>
      <c r="W4813" s="1" t="s">
        <v>34339</v>
      </c>
      <c r="X4813" s="1" t="s">
        <v>1451</v>
      </c>
      <c r="Y4813" s="1" t="s">
        <v>1672</v>
      </c>
      <c r="Z4813" s="1" t="s">
        <v>1451</v>
      </c>
      <c r="AA4813" s="1" t="s">
        <v>35360</v>
      </c>
      <c r="AB4813" s="3">
        <v>1</v>
      </c>
      <c r="AC4813" s="3">
        <v>1</v>
      </c>
      <c r="AD4813" s="3">
        <v>1</v>
      </c>
      <c r="AE4813" s="3">
        <v>1</v>
      </c>
      <c r="AF4813" s="3">
        <v>0</v>
      </c>
      <c r="AG4813" s="3">
        <v>0</v>
      </c>
      <c r="AH4813" s="3">
        <v>38.25</v>
      </c>
      <c r="AI4813" s="3">
        <v>4.55</v>
      </c>
      <c r="AJ4813" s="1" t="s">
        <v>1451</v>
      </c>
      <c r="AK4813" s="1" t="s">
        <v>762</v>
      </c>
      <c r="AL4813" s="1"/>
      <c r="AM4813" s="1"/>
      <c r="AN4813" s="1"/>
      <c r="AO4813" s="1"/>
      <c r="AP4813" s="1"/>
      <c r="AQ4813" s="1"/>
      <c r="AR4813" s="1"/>
      <c r="AS4813" s="1"/>
      <c r="AT4813" s="3"/>
      <c r="AU4813" s="1"/>
      <c r="AV4813" s="1"/>
      <c r="AW4813" s="3"/>
      <c r="AX4813" s="1"/>
      <c r="AY4813" s="1"/>
      <c r="AZ4813" s="1" t="s">
        <v>35361</v>
      </c>
      <c r="BA4813" s="1"/>
      <c r="BB4813">
        <f t="shared" si="121"/>
        <v>5</v>
      </c>
      <c r="BC4813">
        <f t="shared" si="122"/>
        <v>2022</v>
      </c>
    </row>
    <row r="4814" spans="1:55" x14ac:dyDescent="0.25">
      <c r="A4814" s="1" t="s">
        <v>33773</v>
      </c>
      <c r="B4814" s="3">
        <v>72</v>
      </c>
      <c r="C4814" s="1" t="s">
        <v>33773</v>
      </c>
      <c r="D4814" s="3">
        <v>328193</v>
      </c>
      <c r="E4814" s="1" t="s">
        <v>63</v>
      </c>
      <c r="F4814" s="1" t="s">
        <v>35158</v>
      </c>
      <c r="G4814" s="1" t="s">
        <v>1451</v>
      </c>
      <c r="H4814" s="1" t="s">
        <v>34272</v>
      </c>
      <c r="I4814" s="3">
        <v>1713732</v>
      </c>
      <c r="J4814" s="1" t="s">
        <v>67</v>
      </c>
      <c r="K4814" s="12"/>
      <c r="L4814" s="1" t="s">
        <v>5233</v>
      </c>
      <c r="M4814" s="1"/>
      <c r="N4814" s="1"/>
      <c r="O4814" s="1" t="s">
        <v>35362</v>
      </c>
      <c r="P4814" s="1" t="s">
        <v>70</v>
      </c>
      <c r="Q4814" s="1" t="s">
        <v>70</v>
      </c>
      <c r="R4814" s="1" t="s">
        <v>1451</v>
      </c>
      <c r="S4814" s="1" t="s">
        <v>35363</v>
      </c>
      <c r="T4814" s="1" t="s">
        <v>35364</v>
      </c>
      <c r="U4814" s="1" t="s">
        <v>33834</v>
      </c>
      <c r="V4814" s="1" t="s">
        <v>74</v>
      </c>
      <c r="W4814" s="1" t="s">
        <v>34339</v>
      </c>
      <c r="X4814" s="1" t="s">
        <v>1451</v>
      </c>
      <c r="Y4814" s="1" t="s">
        <v>15334</v>
      </c>
      <c r="Z4814" s="1" t="s">
        <v>1451</v>
      </c>
      <c r="AA4814" s="1" t="s">
        <v>35365</v>
      </c>
      <c r="AB4814" s="3">
        <v>1</v>
      </c>
      <c r="AC4814" s="3">
        <v>1</v>
      </c>
      <c r="AD4814" s="3">
        <v>1</v>
      </c>
      <c r="AE4814" s="3">
        <v>1</v>
      </c>
      <c r="AF4814" s="3">
        <v>0</v>
      </c>
      <c r="AG4814" s="3">
        <v>0</v>
      </c>
      <c r="AH4814" s="3">
        <v>36.799999999999997</v>
      </c>
      <c r="AI4814" s="3">
        <v>9.8000000000000007</v>
      </c>
      <c r="AJ4814" s="1" t="s">
        <v>1451</v>
      </c>
      <c r="AK4814" s="1" t="s">
        <v>35366</v>
      </c>
      <c r="AL4814" s="1"/>
      <c r="AM4814" s="1"/>
      <c r="AN4814" s="1"/>
      <c r="AO4814" s="1"/>
      <c r="AP4814" s="1"/>
      <c r="AQ4814" s="1"/>
      <c r="AR4814" s="1"/>
      <c r="AS4814" s="1"/>
      <c r="AT4814" s="3"/>
      <c r="AU4814" s="1"/>
      <c r="AV4814" s="1"/>
      <c r="AW4814" s="3"/>
      <c r="AX4814" s="1"/>
      <c r="AY4814" s="1"/>
      <c r="AZ4814" s="1" t="s">
        <v>35367</v>
      </c>
      <c r="BA4814" s="1"/>
      <c r="BB4814">
        <f t="shared" si="121"/>
        <v>5</v>
      </c>
      <c r="BC4814">
        <f t="shared" si="122"/>
        <v>2022</v>
      </c>
    </row>
    <row r="4815" spans="1:55" x14ac:dyDescent="0.25">
      <c r="A4815" s="1" t="s">
        <v>33773</v>
      </c>
      <c r="B4815" s="3">
        <v>72</v>
      </c>
      <c r="C4815" s="1" t="s">
        <v>33773</v>
      </c>
      <c r="D4815" s="3">
        <v>329606</v>
      </c>
      <c r="E4815" s="1" t="s">
        <v>91</v>
      </c>
      <c r="F4815" s="1" t="s">
        <v>35368</v>
      </c>
      <c r="G4815" s="1" t="s">
        <v>1451</v>
      </c>
      <c r="H4815" s="1" t="s">
        <v>35369</v>
      </c>
      <c r="I4815" s="3">
        <v>329606</v>
      </c>
      <c r="J4815" s="1" t="s">
        <v>67</v>
      </c>
      <c r="K4815" s="12"/>
      <c r="L4815" s="1" t="s">
        <v>33793</v>
      </c>
      <c r="M4815" s="1"/>
      <c r="N4815" s="1"/>
      <c r="O4815" s="1" t="s">
        <v>35370</v>
      </c>
      <c r="P4815" s="1" t="s">
        <v>70</v>
      </c>
      <c r="Q4815" s="1" t="s">
        <v>70</v>
      </c>
      <c r="R4815" s="1" t="s">
        <v>1451</v>
      </c>
      <c r="S4815" s="1" t="s">
        <v>35371</v>
      </c>
      <c r="T4815" s="1" t="s">
        <v>35372</v>
      </c>
      <c r="U4815" s="1" t="s">
        <v>33834</v>
      </c>
      <c r="V4815" s="1" t="s">
        <v>74</v>
      </c>
      <c r="W4815" s="1" t="s">
        <v>34471</v>
      </c>
      <c r="X4815" s="1" t="s">
        <v>1451</v>
      </c>
      <c r="Y4815" s="1" t="s">
        <v>35373</v>
      </c>
      <c r="Z4815" s="1" t="s">
        <v>1451</v>
      </c>
      <c r="AA4815" s="1" t="s">
        <v>35374</v>
      </c>
      <c r="AB4815" s="3">
        <v>1</v>
      </c>
      <c r="AC4815" s="3">
        <v>1</v>
      </c>
      <c r="AD4815" s="3">
        <v>1</v>
      </c>
      <c r="AE4815" s="3">
        <v>1</v>
      </c>
      <c r="AF4815" s="3">
        <v>0</v>
      </c>
      <c r="AG4815" s="3">
        <v>0</v>
      </c>
      <c r="AH4815" s="3">
        <v>40.6</v>
      </c>
      <c r="AI4815" s="3">
        <v>8.4666666666670007</v>
      </c>
      <c r="AJ4815" s="1" t="s">
        <v>1451</v>
      </c>
      <c r="AK4815" s="1" t="s">
        <v>35375</v>
      </c>
      <c r="AL4815" s="1"/>
      <c r="AM4815" s="1"/>
      <c r="AN4815" s="1"/>
      <c r="AO4815" s="1"/>
      <c r="AP4815" s="1"/>
      <c r="AQ4815" s="1"/>
      <c r="AR4815" s="1"/>
      <c r="AS4815" s="1"/>
      <c r="AT4815" s="3"/>
      <c r="AU4815" s="1"/>
      <c r="AV4815" s="1"/>
      <c r="AW4815" s="3"/>
      <c r="AX4815" s="1"/>
      <c r="AY4815" s="1"/>
      <c r="AZ4815" s="1"/>
      <c r="BA4815" s="1" t="s">
        <v>35376</v>
      </c>
      <c r="BB4815">
        <f t="shared" si="121"/>
        <v>5</v>
      </c>
      <c r="BC4815">
        <f t="shared" si="122"/>
        <v>2022</v>
      </c>
    </row>
    <row r="4816" spans="1:55" x14ac:dyDescent="0.25">
      <c r="A4816" s="1" t="s">
        <v>33773</v>
      </c>
      <c r="B4816" s="3">
        <v>72</v>
      </c>
      <c r="C4816" s="1" t="s">
        <v>33773</v>
      </c>
      <c r="D4816" s="3">
        <v>332848</v>
      </c>
      <c r="E4816" s="1" t="s">
        <v>63</v>
      </c>
      <c r="F4816" s="1" t="s">
        <v>35377</v>
      </c>
      <c r="G4816" s="1" t="s">
        <v>1489</v>
      </c>
      <c r="H4816" s="1" t="s">
        <v>35378</v>
      </c>
      <c r="I4816" s="3">
        <v>1713936</v>
      </c>
      <c r="J4816" s="1" t="s">
        <v>67</v>
      </c>
      <c r="K4816" s="12"/>
      <c r="L4816" s="1" t="s">
        <v>33776</v>
      </c>
      <c r="M4816" s="1"/>
      <c r="N4816" s="1"/>
      <c r="O4816" s="1" t="s">
        <v>35379</v>
      </c>
      <c r="P4816" s="1" t="s">
        <v>70</v>
      </c>
      <c r="Q4816" s="1" t="s">
        <v>70</v>
      </c>
      <c r="R4816" s="1" t="s">
        <v>1489</v>
      </c>
      <c r="S4816" s="1" t="s">
        <v>35380</v>
      </c>
      <c r="T4816" s="1" t="s">
        <v>35381</v>
      </c>
      <c r="U4816" s="1" t="s">
        <v>33780</v>
      </c>
      <c r="V4816" s="1" t="s">
        <v>74</v>
      </c>
      <c r="W4816" s="1" t="s">
        <v>34339</v>
      </c>
      <c r="X4816" s="1" t="s">
        <v>1489</v>
      </c>
      <c r="Y4816" s="1" t="s">
        <v>889</v>
      </c>
      <c r="Z4816" s="1" t="s">
        <v>1489</v>
      </c>
      <c r="AA4816" s="1" t="s">
        <v>35382</v>
      </c>
      <c r="AB4816" s="3">
        <v>1</v>
      </c>
      <c r="AC4816" s="3">
        <v>1</v>
      </c>
      <c r="AD4816" s="3">
        <v>1</v>
      </c>
      <c r="AE4816" s="3">
        <v>1</v>
      </c>
      <c r="AF4816" s="3">
        <v>0</v>
      </c>
      <c r="AG4816" s="3">
        <v>0</v>
      </c>
      <c r="AH4816" s="3">
        <v>21.75</v>
      </c>
      <c r="AI4816" s="3">
        <v>2.5333333333330001</v>
      </c>
      <c r="AJ4816" s="1" t="s">
        <v>1489</v>
      </c>
      <c r="AK4816" s="1" t="s">
        <v>35383</v>
      </c>
      <c r="AL4816" s="1"/>
      <c r="AM4816" s="1"/>
      <c r="AN4816" s="1"/>
      <c r="AO4816" s="1"/>
      <c r="AP4816" s="1"/>
      <c r="AQ4816" s="1"/>
      <c r="AR4816" s="1"/>
      <c r="AS4816" s="1"/>
      <c r="AT4816" s="3"/>
      <c r="AU4816" s="1"/>
      <c r="AV4816" s="1"/>
      <c r="AW4816" s="3"/>
      <c r="AX4816" s="1"/>
      <c r="AY4816" s="1"/>
      <c r="AZ4816" s="1"/>
      <c r="BA4816" s="1"/>
      <c r="BB4816">
        <f t="shared" si="121"/>
        <v>5</v>
      </c>
      <c r="BC4816">
        <f t="shared" si="122"/>
        <v>2022</v>
      </c>
    </row>
    <row r="4817" spans="1:55" x14ac:dyDescent="0.25">
      <c r="A4817" s="1" t="s">
        <v>33773</v>
      </c>
      <c r="B4817" s="3">
        <v>72</v>
      </c>
      <c r="C4817" s="1" t="s">
        <v>33773</v>
      </c>
      <c r="D4817" s="3">
        <v>334559</v>
      </c>
      <c r="E4817" s="1" t="s">
        <v>63</v>
      </c>
      <c r="F4817" s="1" t="s">
        <v>35384</v>
      </c>
      <c r="G4817" s="1" t="s">
        <v>1489</v>
      </c>
      <c r="H4817" s="1" t="s">
        <v>9457</v>
      </c>
      <c r="I4817" s="3">
        <v>1714080</v>
      </c>
      <c r="J4817" s="1" t="s">
        <v>67</v>
      </c>
      <c r="K4817" s="12"/>
      <c r="L4817" s="1" t="s">
        <v>33881</v>
      </c>
      <c r="M4817" s="1"/>
      <c r="N4817" s="1"/>
      <c r="O4817" s="1" t="s">
        <v>35385</v>
      </c>
      <c r="P4817" s="1" t="s">
        <v>70</v>
      </c>
      <c r="Q4817" s="1" t="s">
        <v>70</v>
      </c>
      <c r="R4817" s="1" t="s">
        <v>1489</v>
      </c>
      <c r="S4817" s="1" t="s">
        <v>35386</v>
      </c>
      <c r="T4817" s="1" t="s">
        <v>35387</v>
      </c>
      <c r="U4817" s="1" t="s">
        <v>33885</v>
      </c>
      <c r="V4817" s="1" t="s">
        <v>74</v>
      </c>
      <c r="W4817" s="1" t="s">
        <v>23805</v>
      </c>
      <c r="X4817" s="1" t="s">
        <v>1489</v>
      </c>
      <c r="Y4817" s="1" t="s">
        <v>1226</v>
      </c>
      <c r="Z4817" s="1" t="s">
        <v>1489</v>
      </c>
      <c r="AA4817" s="1" t="s">
        <v>35388</v>
      </c>
      <c r="AB4817" s="3">
        <v>1</v>
      </c>
      <c r="AC4817" s="3">
        <v>1</v>
      </c>
      <c r="AD4817" s="3">
        <v>1</v>
      </c>
      <c r="AE4817" s="3">
        <v>1</v>
      </c>
      <c r="AF4817" s="3">
        <v>0</v>
      </c>
      <c r="AG4817" s="3">
        <v>0</v>
      </c>
      <c r="AH4817" s="3">
        <v>5.666666666667</v>
      </c>
      <c r="AI4817" s="3">
        <v>4.1833333333329996</v>
      </c>
      <c r="AJ4817" s="1" t="s">
        <v>1489</v>
      </c>
      <c r="AK4817" s="1" t="s">
        <v>23610</v>
      </c>
      <c r="AL4817" s="1"/>
      <c r="AM4817" s="1"/>
      <c r="AN4817" s="1"/>
      <c r="AO4817" s="1"/>
      <c r="AP4817" s="1"/>
      <c r="AQ4817" s="1"/>
      <c r="AR4817" s="1"/>
      <c r="AS4817" s="1"/>
      <c r="AT4817" s="3"/>
      <c r="AU4817" s="1"/>
      <c r="AV4817" s="1"/>
      <c r="AW4817" s="3"/>
      <c r="AX4817" s="1"/>
      <c r="AY4817" s="1"/>
      <c r="AZ4817" s="1" t="s">
        <v>35389</v>
      </c>
      <c r="BA4817" s="1"/>
      <c r="BB4817">
        <f t="shared" si="121"/>
        <v>5</v>
      </c>
      <c r="BC4817">
        <f t="shared" si="122"/>
        <v>2022</v>
      </c>
    </row>
    <row r="4818" spans="1:55" x14ac:dyDescent="0.25">
      <c r="A4818" s="1" t="s">
        <v>33773</v>
      </c>
      <c r="B4818" s="3">
        <v>72</v>
      </c>
      <c r="C4818" s="1" t="s">
        <v>33773</v>
      </c>
      <c r="D4818" s="3">
        <v>335393</v>
      </c>
      <c r="E4818" s="1" t="s">
        <v>63</v>
      </c>
      <c r="F4818" s="1" t="s">
        <v>35390</v>
      </c>
      <c r="G4818" s="1" t="s">
        <v>3813</v>
      </c>
      <c r="H4818" s="1" t="s">
        <v>35391</v>
      </c>
      <c r="I4818" s="3">
        <v>1714219</v>
      </c>
      <c r="J4818" s="1" t="s">
        <v>67</v>
      </c>
      <c r="K4818" s="12"/>
      <c r="L4818" s="1" t="s">
        <v>33008</v>
      </c>
      <c r="M4818" s="1"/>
      <c r="N4818" s="1"/>
      <c r="O4818" s="1" t="s">
        <v>35392</v>
      </c>
      <c r="P4818" s="1" t="s">
        <v>70</v>
      </c>
      <c r="Q4818" s="1" t="s">
        <v>70</v>
      </c>
      <c r="R4818" s="1" t="s">
        <v>3813</v>
      </c>
      <c r="S4818" s="1" t="s">
        <v>35393</v>
      </c>
      <c r="T4818" s="1" t="s">
        <v>35394</v>
      </c>
      <c r="U4818" s="1" t="s">
        <v>33834</v>
      </c>
      <c r="V4818" s="1" t="s">
        <v>74</v>
      </c>
      <c r="W4818" s="1" t="s">
        <v>34131</v>
      </c>
      <c r="X4818" s="1" t="s">
        <v>3813</v>
      </c>
      <c r="Y4818" s="1" t="s">
        <v>8781</v>
      </c>
      <c r="Z4818" s="1" t="s">
        <v>3813</v>
      </c>
      <c r="AA4818" s="1" t="s">
        <v>35395</v>
      </c>
      <c r="AB4818" s="3">
        <v>1</v>
      </c>
      <c r="AC4818" s="3">
        <v>1</v>
      </c>
      <c r="AD4818" s="3">
        <v>1</v>
      </c>
      <c r="AE4818" s="3">
        <v>1</v>
      </c>
      <c r="AF4818" s="3">
        <v>0</v>
      </c>
      <c r="AG4818" s="3">
        <v>0</v>
      </c>
      <c r="AH4818" s="3">
        <v>32.4</v>
      </c>
      <c r="AI4818" s="3">
        <v>6.05</v>
      </c>
      <c r="AJ4818" s="1" t="s">
        <v>3813</v>
      </c>
      <c r="AK4818" s="1" t="s">
        <v>35396</v>
      </c>
      <c r="AL4818" s="1"/>
      <c r="AM4818" s="1"/>
      <c r="AN4818" s="1"/>
      <c r="AO4818" s="1"/>
      <c r="AP4818" s="1"/>
      <c r="AQ4818" s="1"/>
      <c r="AR4818" s="1"/>
      <c r="AS4818" s="1"/>
      <c r="AT4818" s="3"/>
      <c r="AU4818" s="1"/>
      <c r="AV4818" s="1"/>
      <c r="AW4818" s="3"/>
      <c r="AX4818" s="1"/>
      <c r="AY4818" s="1"/>
      <c r="AZ4818" s="1" t="s">
        <v>35397</v>
      </c>
      <c r="BA4818" s="1"/>
      <c r="BB4818">
        <f t="shared" si="121"/>
        <v>5</v>
      </c>
      <c r="BC4818">
        <f t="shared" si="122"/>
        <v>2022</v>
      </c>
    </row>
    <row r="4819" spans="1:55" x14ac:dyDescent="0.25">
      <c r="A4819" s="1" t="s">
        <v>33773</v>
      </c>
      <c r="B4819" s="3">
        <v>72</v>
      </c>
      <c r="C4819" s="1" t="s">
        <v>33773</v>
      </c>
      <c r="D4819" s="3">
        <v>338063</v>
      </c>
      <c r="E4819" s="1" t="s">
        <v>63</v>
      </c>
      <c r="F4819" s="1" t="s">
        <v>1035</v>
      </c>
      <c r="G4819" s="1" t="s">
        <v>3813</v>
      </c>
      <c r="H4819" s="1" t="s">
        <v>35398</v>
      </c>
      <c r="I4819" s="3">
        <v>1714609</v>
      </c>
      <c r="J4819" s="1" t="s">
        <v>67</v>
      </c>
      <c r="K4819" s="12"/>
      <c r="L4819" s="1" t="s">
        <v>33881</v>
      </c>
      <c r="M4819" s="1"/>
      <c r="N4819" s="1"/>
      <c r="O4819" s="1" t="s">
        <v>35399</v>
      </c>
      <c r="P4819" s="1" t="s">
        <v>70</v>
      </c>
      <c r="Q4819" s="1" t="s">
        <v>70</v>
      </c>
      <c r="R4819" s="1" t="s">
        <v>3813</v>
      </c>
      <c r="S4819" s="1" t="s">
        <v>35400</v>
      </c>
      <c r="T4819" s="1" t="s">
        <v>35401</v>
      </c>
      <c r="U4819" s="1" t="s">
        <v>33885</v>
      </c>
      <c r="V4819" s="1" t="s">
        <v>2229</v>
      </c>
      <c r="W4819" s="1" t="s">
        <v>34288</v>
      </c>
      <c r="X4819" s="1" t="s">
        <v>3813</v>
      </c>
      <c r="Y4819" s="1" t="s">
        <v>2284</v>
      </c>
      <c r="Z4819" s="1" t="s">
        <v>3813</v>
      </c>
      <c r="AA4819" s="1" t="s">
        <v>3869</v>
      </c>
      <c r="AB4819" s="3">
        <v>1</v>
      </c>
      <c r="AC4819" s="3">
        <v>1</v>
      </c>
      <c r="AD4819" s="3">
        <v>1</v>
      </c>
      <c r="AE4819" s="3">
        <v>1</v>
      </c>
      <c r="AF4819" s="3">
        <v>0</v>
      </c>
      <c r="AG4819" s="3">
        <v>0</v>
      </c>
      <c r="AH4819" s="3">
        <v>26.933333333333</v>
      </c>
      <c r="AI4819" s="3">
        <v>12.633333333333001</v>
      </c>
      <c r="AJ4819" s="1" t="s">
        <v>3813</v>
      </c>
      <c r="AK4819" s="1" t="s">
        <v>35402</v>
      </c>
      <c r="AL4819" s="1"/>
      <c r="AM4819" s="1"/>
      <c r="AN4819" s="1"/>
      <c r="AO4819" s="1"/>
      <c r="AP4819" s="1"/>
      <c r="AQ4819" s="1"/>
      <c r="AR4819" s="1"/>
      <c r="AS4819" s="1"/>
      <c r="AT4819" s="3"/>
      <c r="AU4819" s="1"/>
      <c r="AV4819" s="1"/>
      <c r="AW4819" s="3"/>
      <c r="AX4819" s="1"/>
      <c r="AY4819" s="1"/>
      <c r="AZ4819" s="1" t="s">
        <v>35403</v>
      </c>
      <c r="BA4819" s="1"/>
      <c r="BB4819">
        <f t="shared" si="121"/>
        <v>5</v>
      </c>
      <c r="BC4819">
        <f t="shared" si="122"/>
        <v>2022</v>
      </c>
    </row>
    <row r="4820" spans="1:55" x14ac:dyDescent="0.25">
      <c r="A4820" s="1" t="s">
        <v>33773</v>
      </c>
      <c r="B4820" s="3">
        <v>72</v>
      </c>
      <c r="C4820" s="1" t="s">
        <v>33773</v>
      </c>
      <c r="D4820" s="3">
        <v>338489</v>
      </c>
      <c r="E4820" s="1" t="s">
        <v>91</v>
      </c>
      <c r="F4820" s="1" t="s">
        <v>832</v>
      </c>
      <c r="G4820" s="1" t="s">
        <v>3813</v>
      </c>
      <c r="H4820" s="1" t="s">
        <v>35404</v>
      </c>
      <c r="I4820" s="3">
        <v>338489</v>
      </c>
      <c r="J4820" s="1" t="s">
        <v>67</v>
      </c>
      <c r="K4820" s="12"/>
      <c r="L4820" s="1" t="s">
        <v>35405</v>
      </c>
      <c r="M4820" s="1"/>
      <c r="N4820" s="1"/>
      <c r="O4820" s="1" t="s">
        <v>35406</v>
      </c>
      <c r="P4820" s="1" t="s">
        <v>70</v>
      </c>
      <c r="Q4820" s="1" t="s">
        <v>70</v>
      </c>
      <c r="R4820" s="1" t="s">
        <v>3813</v>
      </c>
      <c r="S4820" s="1" t="s">
        <v>35407</v>
      </c>
      <c r="T4820" s="1" t="s">
        <v>35408</v>
      </c>
      <c r="U4820" s="1" t="s">
        <v>33834</v>
      </c>
      <c r="V4820" s="1" t="s">
        <v>74</v>
      </c>
      <c r="W4820" s="1" t="s">
        <v>26620</v>
      </c>
      <c r="X4820" s="1" t="s">
        <v>3813</v>
      </c>
      <c r="Y4820" s="1" t="s">
        <v>12125</v>
      </c>
      <c r="Z4820" s="1" t="s">
        <v>3813</v>
      </c>
      <c r="AA4820" s="1" t="s">
        <v>35409</v>
      </c>
      <c r="AB4820" s="3">
        <v>1</v>
      </c>
      <c r="AC4820" s="3">
        <v>1</v>
      </c>
      <c r="AD4820" s="3">
        <v>1</v>
      </c>
      <c r="AE4820" s="3">
        <v>1</v>
      </c>
      <c r="AF4820" s="3">
        <v>0</v>
      </c>
      <c r="AG4820" s="3">
        <v>0</v>
      </c>
      <c r="AH4820" s="3">
        <v>4.4333333333329996</v>
      </c>
      <c r="AI4820" s="3">
        <v>4.05</v>
      </c>
      <c r="AJ4820" s="1" t="s">
        <v>3813</v>
      </c>
      <c r="AK4820" s="1" t="s">
        <v>35410</v>
      </c>
      <c r="AL4820" s="1"/>
      <c r="AM4820" s="1"/>
      <c r="AN4820" s="1"/>
      <c r="AO4820" s="1"/>
      <c r="AP4820" s="1"/>
      <c r="AQ4820" s="1"/>
      <c r="AR4820" s="1"/>
      <c r="AS4820" s="1"/>
      <c r="AT4820" s="3"/>
      <c r="AU4820" s="1"/>
      <c r="AV4820" s="1"/>
      <c r="AW4820" s="3"/>
      <c r="AX4820" s="1"/>
      <c r="AY4820" s="1"/>
      <c r="AZ4820" s="1"/>
      <c r="BA4820" s="1"/>
      <c r="BB4820">
        <f t="shared" si="121"/>
        <v>5</v>
      </c>
      <c r="BC4820">
        <f t="shared" si="122"/>
        <v>2022</v>
      </c>
    </row>
    <row r="4821" spans="1:55" x14ac:dyDescent="0.25">
      <c r="A4821" s="1" t="s">
        <v>33773</v>
      </c>
      <c r="B4821" s="3">
        <v>91</v>
      </c>
      <c r="C4821" s="1" t="s">
        <v>33784</v>
      </c>
      <c r="D4821" s="3">
        <v>342774</v>
      </c>
      <c r="E4821" s="1" t="s">
        <v>63</v>
      </c>
      <c r="F4821" s="1" t="s">
        <v>5613</v>
      </c>
      <c r="G4821" s="1" t="s">
        <v>3813</v>
      </c>
      <c r="H4821" s="1" t="s">
        <v>35411</v>
      </c>
      <c r="I4821" s="3">
        <v>1715027</v>
      </c>
      <c r="J4821" s="1" t="s">
        <v>67</v>
      </c>
      <c r="K4821" s="12"/>
      <c r="L4821" s="1" t="s">
        <v>34244</v>
      </c>
      <c r="M4821" s="1"/>
      <c r="N4821" s="1"/>
      <c r="O4821" s="1" t="s">
        <v>35412</v>
      </c>
      <c r="P4821" s="1" t="s">
        <v>70</v>
      </c>
      <c r="Q4821" s="1" t="s">
        <v>70</v>
      </c>
      <c r="R4821" s="1" t="s">
        <v>3813</v>
      </c>
      <c r="S4821" s="1" t="s">
        <v>35413</v>
      </c>
      <c r="T4821" s="1" t="s">
        <v>35414</v>
      </c>
      <c r="U4821" s="1" t="s">
        <v>35415</v>
      </c>
      <c r="V4821" s="1" t="s">
        <v>74</v>
      </c>
      <c r="W4821" s="1" t="s">
        <v>33875</v>
      </c>
      <c r="X4821" s="1" t="s">
        <v>3813</v>
      </c>
      <c r="Y4821" s="1" t="s">
        <v>6606</v>
      </c>
      <c r="Z4821" s="1" t="s">
        <v>3813</v>
      </c>
      <c r="AA4821" s="1" t="s">
        <v>35416</v>
      </c>
      <c r="AB4821" s="3">
        <v>1</v>
      </c>
      <c r="AC4821" s="3">
        <v>1</v>
      </c>
      <c r="AD4821" s="3">
        <v>1</v>
      </c>
      <c r="AE4821" s="3">
        <v>1</v>
      </c>
      <c r="AF4821" s="3">
        <v>0</v>
      </c>
      <c r="AG4821" s="3">
        <v>0</v>
      </c>
      <c r="AH4821" s="3">
        <v>36.716666666667003</v>
      </c>
      <c r="AI4821" s="3">
        <v>3.6833333333330001</v>
      </c>
      <c r="AJ4821" s="1" t="s">
        <v>3813</v>
      </c>
      <c r="AK4821" s="1" t="s">
        <v>35417</v>
      </c>
      <c r="AL4821" s="1"/>
      <c r="AM4821" s="1"/>
      <c r="AN4821" s="1"/>
      <c r="AO4821" s="1"/>
      <c r="AP4821" s="1"/>
      <c r="AQ4821" s="1"/>
      <c r="AR4821" s="1"/>
      <c r="AS4821" s="1"/>
      <c r="AT4821" s="3"/>
      <c r="AU4821" s="1"/>
      <c r="AV4821" s="1"/>
      <c r="AW4821" s="3"/>
      <c r="AX4821" s="1"/>
      <c r="AY4821" s="1"/>
      <c r="AZ4821" s="1" t="s">
        <v>35418</v>
      </c>
      <c r="BA4821" s="1"/>
      <c r="BB4821">
        <f t="shared" si="121"/>
        <v>5</v>
      </c>
      <c r="BC4821">
        <f t="shared" si="122"/>
        <v>2022</v>
      </c>
    </row>
    <row r="4822" spans="1:55" x14ac:dyDescent="0.25">
      <c r="A4822" s="1" t="s">
        <v>33773</v>
      </c>
      <c r="B4822" s="3">
        <v>72</v>
      </c>
      <c r="C4822" s="1" t="s">
        <v>33773</v>
      </c>
      <c r="D4822" s="3">
        <v>343167</v>
      </c>
      <c r="E4822" s="1" t="s">
        <v>63</v>
      </c>
      <c r="F4822" s="1" t="s">
        <v>35419</v>
      </c>
      <c r="G4822" s="1" t="s">
        <v>3813</v>
      </c>
      <c r="H4822" s="1" t="s">
        <v>35420</v>
      </c>
      <c r="I4822" s="3">
        <v>1715049</v>
      </c>
      <c r="J4822" s="1" t="s">
        <v>67</v>
      </c>
      <c r="K4822" s="12"/>
      <c r="L4822" s="1" t="s">
        <v>33008</v>
      </c>
      <c r="M4822" s="1"/>
      <c r="N4822" s="1"/>
      <c r="O4822" s="1" t="s">
        <v>35421</v>
      </c>
      <c r="P4822" s="1" t="s">
        <v>70</v>
      </c>
      <c r="Q4822" s="1" t="s">
        <v>70</v>
      </c>
      <c r="R4822" s="1" t="s">
        <v>3813</v>
      </c>
      <c r="S4822" s="1" t="s">
        <v>35422</v>
      </c>
      <c r="T4822" s="1" t="s">
        <v>35423</v>
      </c>
      <c r="U4822" s="1" t="s">
        <v>33834</v>
      </c>
      <c r="V4822" s="1" t="s">
        <v>74</v>
      </c>
      <c r="W4822" s="1" t="s">
        <v>34346</v>
      </c>
      <c r="X4822" s="1" t="s">
        <v>3813</v>
      </c>
      <c r="Y4822" s="1" t="s">
        <v>20630</v>
      </c>
      <c r="Z4822" s="1" t="s">
        <v>3813</v>
      </c>
      <c r="AA4822" s="1" t="s">
        <v>16839</v>
      </c>
      <c r="AB4822" s="3">
        <v>1</v>
      </c>
      <c r="AC4822" s="3">
        <v>1</v>
      </c>
      <c r="AD4822" s="3">
        <v>1</v>
      </c>
      <c r="AE4822" s="3">
        <v>1</v>
      </c>
      <c r="AF4822" s="3">
        <v>0</v>
      </c>
      <c r="AG4822" s="3">
        <v>0</v>
      </c>
      <c r="AH4822" s="3">
        <v>43.916666666666998</v>
      </c>
      <c r="AI4822" s="3">
        <v>4.666666666667</v>
      </c>
      <c r="AJ4822" s="1" t="s">
        <v>3813</v>
      </c>
      <c r="AK4822" s="1" t="s">
        <v>13470</v>
      </c>
      <c r="AL4822" s="1"/>
      <c r="AM4822" s="1"/>
      <c r="AN4822" s="1"/>
      <c r="AO4822" s="1"/>
      <c r="AP4822" s="1"/>
      <c r="AQ4822" s="1"/>
      <c r="AR4822" s="1"/>
      <c r="AS4822" s="1"/>
      <c r="AT4822" s="3"/>
      <c r="AU4822" s="1"/>
      <c r="AV4822" s="1"/>
      <c r="AW4822" s="3"/>
      <c r="AX4822" s="1"/>
      <c r="AY4822" s="1"/>
      <c r="AZ4822" s="1" t="s">
        <v>35424</v>
      </c>
      <c r="BA4822" s="1"/>
      <c r="BB4822">
        <f t="shared" si="121"/>
        <v>5</v>
      </c>
      <c r="BC4822">
        <f t="shared" si="122"/>
        <v>2022</v>
      </c>
    </row>
    <row r="4823" spans="1:55" x14ac:dyDescent="0.25">
      <c r="A4823" s="1" t="s">
        <v>33773</v>
      </c>
      <c r="B4823" s="3">
        <v>91</v>
      </c>
      <c r="C4823" s="1" t="s">
        <v>33784</v>
      </c>
      <c r="D4823" s="3">
        <v>345665</v>
      </c>
      <c r="E4823" s="1" t="s">
        <v>63</v>
      </c>
      <c r="F4823" s="1" t="s">
        <v>35425</v>
      </c>
      <c r="G4823" s="1" t="s">
        <v>3813</v>
      </c>
      <c r="H4823" s="1" t="s">
        <v>35426</v>
      </c>
      <c r="I4823" s="3">
        <v>1715217</v>
      </c>
      <c r="J4823" s="1" t="s">
        <v>67</v>
      </c>
      <c r="K4823" s="12"/>
      <c r="L4823" s="1" t="s">
        <v>34036</v>
      </c>
      <c r="M4823" s="1"/>
      <c r="N4823" s="1"/>
      <c r="O4823" s="1" t="s">
        <v>35427</v>
      </c>
      <c r="P4823" s="1" t="s">
        <v>70</v>
      </c>
      <c r="Q4823" s="1" t="s">
        <v>70</v>
      </c>
      <c r="R4823" s="1" t="s">
        <v>1506</v>
      </c>
      <c r="S4823" s="1" t="s">
        <v>35428</v>
      </c>
      <c r="T4823" s="1" t="s">
        <v>35429</v>
      </c>
      <c r="U4823" s="1" t="s">
        <v>33834</v>
      </c>
      <c r="V4823" s="1" t="s">
        <v>74</v>
      </c>
      <c r="W4823" s="1" t="s">
        <v>23805</v>
      </c>
      <c r="X4823" s="1" t="s">
        <v>1506</v>
      </c>
      <c r="Y4823" s="1" t="s">
        <v>13531</v>
      </c>
      <c r="Z4823" s="1" t="s">
        <v>1506</v>
      </c>
      <c r="AA4823" s="1" t="s">
        <v>35430</v>
      </c>
      <c r="AB4823" s="3">
        <v>1</v>
      </c>
      <c r="AC4823" s="3">
        <v>1</v>
      </c>
      <c r="AD4823" s="3">
        <v>1</v>
      </c>
      <c r="AE4823" s="3">
        <v>1</v>
      </c>
      <c r="AF4823" s="3">
        <v>0</v>
      </c>
      <c r="AG4823" s="3">
        <v>0</v>
      </c>
      <c r="AH4823" s="3">
        <v>39.233333333333</v>
      </c>
      <c r="AI4823" s="3">
        <v>10.95</v>
      </c>
      <c r="AJ4823" s="1" t="s">
        <v>1506</v>
      </c>
      <c r="AK4823" s="1" t="s">
        <v>35431</v>
      </c>
      <c r="AL4823" s="1"/>
      <c r="AM4823" s="1"/>
      <c r="AN4823" s="1"/>
      <c r="AO4823" s="1"/>
      <c r="AP4823" s="1"/>
      <c r="AQ4823" s="1"/>
      <c r="AR4823" s="1"/>
      <c r="AS4823" s="1"/>
      <c r="AT4823" s="3"/>
      <c r="AU4823" s="1"/>
      <c r="AV4823" s="1"/>
      <c r="AW4823" s="3"/>
      <c r="AX4823" s="1"/>
      <c r="AY4823" s="1"/>
      <c r="AZ4823" s="1" t="s">
        <v>35432</v>
      </c>
      <c r="BA4823" s="1"/>
      <c r="BB4823">
        <f t="shared" si="121"/>
        <v>5</v>
      </c>
      <c r="BC4823">
        <f t="shared" si="122"/>
        <v>2022</v>
      </c>
    </row>
    <row r="4824" spans="1:55" x14ac:dyDescent="0.25">
      <c r="A4824" s="1" t="s">
        <v>33773</v>
      </c>
      <c r="B4824" s="3">
        <v>91</v>
      </c>
      <c r="C4824" s="1" t="s">
        <v>33784</v>
      </c>
      <c r="D4824" s="3">
        <v>352658</v>
      </c>
      <c r="E4824" s="1" t="s">
        <v>63</v>
      </c>
      <c r="F4824" s="1" t="s">
        <v>35433</v>
      </c>
      <c r="G4824" s="1" t="s">
        <v>1506</v>
      </c>
      <c r="H4824" s="1" t="s">
        <v>35434</v>
      </c>
      <c r="I4824" s="3">
        <v>1715989</v>
      </c>
      <c r="J4824" s="1" t="s">
        <v>67</v>
      </c>
      <c r="K4824" s="12"/>
      <c r="L4824" s="1" t="s">
        <v>34036</v>
      </c>
      <c r="M4824" s="1"/>
      <c r="N4824" s="1"/>
      <c r="O4824" s="1" t="s">
        <v>35435</v>
      </c>
      <c r="P4824" s="1" t="s">
        <v>70</v>
      </c>
      <c r="Q4824" s="1" t="s">
        <v>70</v>
      </c>
      <c r="R4824" s="1" t="s">
        <v>1506</v>
      </c>
      <c r="S4824" s="1" t="s">
        <v>35436</v>
      </c>
      <c r="T4824" s="1" t="s">
        <v>35437</v>
      </c>
      <c r="U4824" s="1" t="s">
        <v>35438</v>
      </c>
      <c r="V4824" s="1" t="s">
        <v>74</v>
      </c>
      <c r="W4824" s="1" t="s">
        <v>23805</v>
      </c>
      <c r="X4824" s="1" t="s">
        <v>1506</v>
      </c>
      <c r="Y4824" s="1" t="s">
        <v>7002</v>
      </c>
      <c r="Z4824" s="1" t="s">
        <v>1506</v>
      </c>
      <c r="AA4824" s="1" t="s">
        <v>35439</v>
      </c>
      <c r="AB4824" s="3">
        <v>1</v>
      </c>
      <c r="AC4824" s="3">
        <v>1</v>
      </c>
      <c r="AD4824" s="3">
        <v>1</v>
      </c>
      <c r="AE4824" s="3">
        <v>1</v>
      </c>
      <c r="AF4824" s="3">
        <v>0</v>
      </c>
      <c r="AG4824" s="3">
        <v>0</v>
      </c>
      <c r="AH4824" s="3">
        <v>18.516666666667</v>
      </c>
      <c r="AI4824" s="3">
        <v>4.416666666667</v>
      </c>
      <c r="AJ4824" s="1" t="s">
        <v>1506</v>
      </c>
      <c r="AK4824" s="1" t="s">
        <v>35440</v>
      </c>
      <c r="AL4824" s="1"/>
      <c r="AM4824" s="1"/>
      <c r="AN4824" s="1"/>
      <c r="AO4824" s="1"/>
      <c r="AP4824" s="1"/>
      <c r="AQ4824" s="1"/>
      <c r="AR4824" s="1"/>
      <c r="AS4824" s="1"/>
      <c r="AT4824" s="3"/>
      <c r="AU4824" s="1"/>
      <c r="AV4824" s="1"/>
      <c r="AW4824" s="3"/>
      <c r="AX4824" s="1"/>
      <c r="AY4824" s="1"/>
      <c r="AZ4824" s="1" t="s">
        <v>35441</v>
      </c>
      <c r="BA4824" s="1"/>
      <c r="BB4824">
        <f t="shared" si="121"/>
        <v>6</v>
      </c>
      <c r="BC4824">
        <f t="shared" si="122"/>
        <v>2022</v>
      </c>
    </row>
    <row r="4825" spans="1:55" x14ac:dyDescent="0.25">
      <c r="A4825" s="1" t="s">
        <v>33773</v>
      </c>
      <c r="B4825" s="3">
        <v>72</v>
      </c>
      <c r="C4825" s="1" t="s">
        <v>33773</v>
      </c>
      <c r="D4825" s="3">
        <v>353168</v>
      </c>
      <c r="E4825" s="1" t="s">
        <v>63</v>
      </c>
      <c r="F4825" s="1" t="s">
        <v>35442</v>
      </c>
      <c r="G4825" s="1" t="s">
        <v>1506</v>
      </c>
      <c r="H4825" s="1" t="s">
        <v>35443</v>
      </c>
      <c r="I4825" s="3">
        <v>1716025</v>
      </c>
      <c r="J4825" s="1" t="s">
        <v>67</v>
      </c>
      <c r="K4825" s="12"/>
      <c r="L4825" s="1" t="s">
        <v>34292</v>
      </c>
      <c r="M4825" s="1"/>
      <c r="N4825" s="1"/>
      <c r="O4825" s="1" t="s">
        <v>35444</v>
      </c>
      <c r="P4825" s="1" t="s">
        <v>70</v>
      </c>
      <c r="Q4825" s="1" t="s">
        <v>70</v>
      </c>
      <c r="R4825" s="1" t="s">
        <v>1506</v>
      </c>
      <c r="S4825" s="1" t="s">
        <v>35445</v>
      </c>
      <c r="T4825" s="1" t="s">
        <v>35446</v>
      </c>
      <c r="U4825" s="1" t="s">
        <v>23694</v>
      </c>
      <c r="V4825" s="1" t="s">
        <v>74</v>
      </c>
      <c r="W4825" s="1" t="s">
        <v>23805</v>
      </c>
      <c r="X4825" s="1" t="s">
        <v>1506</v>
      </c>
      <c r="Y4825" s="1" t="s">
        <v>8055</v>
      </c>
      <c r="Z4825" s="1" t="s">
        <v>1506</v>
      </c>
      <c r="AA4825" s="1" t="s">
        <v>35447</v>
      </c>
      <c r="AB4825" s="3">
        <v>1</v>
      </c>
      <c r="AC4825" s="3">
        <v>1</v>
      </c>
      <c r="AD4825" s="3">
        <v>1</v>
      </c>
      <c r="AE4825" s="3">
        <v>1</v>
      </c>
      <c r="AF4825" s="3">
        <v>0</v>
      </c>
      <c r="AG4825" s="3">
        <v>0</v>
      </c>
      <c r="AH4825" s="3">
        <v>48.533333333332997</v>
      </c>
      <c r="AI4825" s="3">
        <v>6.3</v>
      </c>
      <c r="AJ4825" s="1" t="s">
        <v>1506</v>
      </c>
      <c r="AK4825" s="1" t="s">
        <v>27234</v>
      </c>
      <c r="AL4825" s="1"/>
      <c r="AM4825" s="1"/>
      <c r="AN4825" s="1"/>
      <c r="AO4825" s="1"/>
      <c r="AP4825" s="1"/>
      <c r="AQ4825" s="1"/>
      <c r="AR4825" s="1"/>
      <c r="AS4825" s="1"/>
      <c r="AT4825" s="3"/>
      <c r="AU4825" s="1"/>
      <c r="AV4825" s="1"/>
      <c r="AW4825" s="3"/>
      <c r="AX4825" s="1"/>
      <c r="AY4825" s="1"/>
      <c r="AZ4825" s="1" t="s">
        <v>35448</v>
      </c>
      <c r="BA4825" s="1"/>
      <c r="BB4825">
        <f t="shared" si="121"/>
        <v>6</v>
      </c>
      <c r="BC4825">
        <f t="shared" si="122"/>
        <v>2022</v>
      </c>
    </row>
    <row r="4826" spans="1:55" x14ac:dyDescent="0.25">
      <c r="A4826" s="1" t="s">
        <v>33773</v>
      </c>
      <c r="B4826" s="3">
        <v>72</v>
      </c>
      <c r="C4826" s="1" t="s">
        <v>33773</v>
      </c>
      <c r="D4826" s="3">
        <v>354732</v>
      </c>
      <c r="E4826" s="1" t="s">
        <v>91</v>
      </c>
      <c r="F4826" s="1" t="s">
        <v>35449</v>
      </c>
      <c r="G4826" s="1" t="s">
        <v>1506</v>
      </c>
      <c r="H4826" s="1" t="s">
        <v>25667</v>
      </c>
      <c r="I4826" s="3">
        <v>354732</v>
      </c>
      <c r="J4826" s="1" t="s">
        <v>67</v>
      </c>
      <c r="K4826" s="12"/>
      <c r="L4826" s="1" t="s">
        <v>33793</v>
      </c>
      <c r="M4826" s="1"/>
      <c r="N4826" s="1"/>
      <c r="O4826" s="1" t="s">
        <v>35450</v>
      </c>
      <c r="P4826" s="1" t="s">
        <v>70</v>
      </c>
      <c r="Q4826" s="1" t="s">
        <v>70</v>
      </c>
      <c r="R4826" s="1" t="s">
        <v>1506</v>
      </c>
      <c r="S4826" s="1" t="s">
        <v>28235</v>
      </c>
      <c r="T4826" s="1" t="s">
        <v>35451</v>
      </c>
      <c r="U4826" s="1" t="s">
        <v>23694</v>
      </c>
      <c r="V4826" s="1" t="s">
        <v>74</v>
      </c>
      <c r="W4826" s="1" t="s">
        <v>23805</v>
      </c>
      <c r="X4826" s="1" t="s">
        <v>1506</v>
      </c>
      <c r="Y4826" s="1" t="s">
        <v>12655</v>
      </c>
      <c r="Z4826" s="1" t="s">
        <v>1506</v>
      </c>
      <c r="AA4826" s="1" t="s">
        <v>35452</v>
      </c>
      <c r="AB4826" s="3">
        <v>1</v>
      </c>
      <c r="AC4826" s="3">
        <v>1</v>
      </c>
      <c r="AD4826" s="3">
        <v>1</v>
      </c>
      <c r="AE4826" s="3">
        <v>1</v>
      </c>
      <c r="AF4826" s="3">
        <v>0</v>
      </c>
      <c r="AG4826" s="3">
        <v>0</v>
      </c>
      <c r="AH4826" s="3">
        <v>25.733333333333</v>
      </c>
      <c r="AI4826" s="3">
        <v>7.7833333333330001</v>
      </c>
      <c r="AJ4826" s="1" t="s">
        <v>1506</v>
      </c>
      <c r="AK4826" s="1" t="s">
        <v>35453</v>
      </c>
      <c r="AL4826" s="1"/>
      <c r="AM4826" s="1"/>
      <c r="AN4826" s="1"/>
      <c r="AO4826" s="1"/>
      <c r="AP4826" s="1"/>
      <c r="AQ4826" s="1"/>
      <c r="AR4826" s="1"/>
      <c r="AS4826" s="1"/>
      <c r="AT4826" s="3"/>
      <c r="AU4826" s="1"/>
      <c r="AV4826" s="1"/>
      <c r="AW4826" s="3"/>
      <c r="AX4826" s="1"/>
      <c r="AY4826" s="1"/>
      <c r="AZ4826" s="1"/>
      <c r="BA4826" s="1" t="s">
        <v>35454</v>
      </c>
      <c r="BB4826">
        <f t="shared" si="121"/>
        <v>6</v>
      </c>
      <c r="BC4826">
        <f t="shared" si="122"/>
        <v>2022</v>
      </c>
    </row>
    <row r="4827" spans="1:55" x14ac:dyDescent="0.25">
      <c r="A4827" s="1" t="s">
        <v>33773</v>
      </c>
      <c r="B4827" s="3">
        <v>72</v>
      </c>
      <c r="C4827" s="1" t="s">
        <v>33773</v>
      </c>
      <c r="D4827" s="3">
        <v>355081</v>
      </c>
      <c r="E4827" s="1" t="s">
        <v>63</v>
      </c>
      <c r="F4827" s="1" t="s">
        <v>35455</v>
      </c>
      <c r="G4827" s="1" t="s">
        <v>3842</v>
      </c>
      <c r="H4827" s="1" t="s">
        <v>35456</v>
      </c>
      <c r="I4827" s="3">
        <v>1716221</v>
      </c>
      <c r="J4827" s="1" t="s">
        <v>67</v>
      </c>
      <c r="K4827" s="12"/>
      <c r="L4827" s="1" t="s">
        <v>33776</v>
      </c>
      <c r="M4827" s="1"/>
      <c r="N4827" s="1"/>
      <c r="O4827" s="1" t="s">
        <v>35457</v>
      </c>
      <c r="P4827" s="1" t="s">
        <v>70</v>
      </c>
      <c r="Q4827" s="1" t="s">
        <v>70</v>
      </c>
      <c r="R4827" s="1" t="s">
        <v>3842</v>
      </c>
      <c r="S4827" s="1" t="s">
        <v>15324</v>
      </c>
      <c r="T4827" s="1" t="s">
        <v>35458</v>
      </c>
      <c r="U4827" s="1" t="s">
        <v>33834</v>
      </c>
      <c r="V4827" s="1" t="s">
        <v>74</v>
      </c>
      <c r="W4827" s="1" t="s">
        <v>34339</v>
      </c>
      <c r="X4827" s="1" t="s">
        <v>3842</v>
      </c>
      <c r="Y4827" s="1" t="s">
        <v>3459</v>
      </c>
      <c r="Z4827" s="1" t="s">
        <v>3842</v>
      </c>
      <c r="AA4827" s="1" t="s">
        <v>35459</v>
      </c>
      <c r="AB4827" s="3">
        <v>1</v>
      </c>
      <c r="AC4827" s="3">
        <v>1</v>
      </c>
      <c r="AD4827" s="3">
        <v>1</v>
      </c>
      <c r="AE4827" s="3">
        <v>1</v>
      </c>
      <c r="AF4827" s="3">
        <v>0</v>
      </c>
      <c r="AG4827" s="3">
        <v>0</v>
      </c>
      <c r="AH4827" s="3">
        <v>29.783333333333001</v>
      </c>
      <c r="AI4827" s="3">
        <v>7.3666666666670002</v>
      </c>
      <c r="AJ4827" s="1" t="s">
        <v>3842</v>
      </c>
      <c r="AK4827" s="1" t="s">
        <v>35460</v>
      </c>
      <c r="AL4827" s="1"/>
      <c r="AM4827" s="1"/>
      <c r="AN4827" s="1"/>
      <c r="AO4827" s="1"/>
      <c r="AP4827" s="1"/>
      <c r="AQ4827" s="1"/>
      <c r="AR4827" s="1"/>
      <c r="AS4827" s="1"/>
      <c r="AT4827" s="3"/>
      <c r="AU4827" s="1"/>
      <c r="AV4827" s="1"/>
      <c r="AW4827" s="3"/>
      <c r="AX4827" s="1"/>
      <c r="AY4827" s="1"/>
      <c r="AZ4827" s="1" t="s">
        <v>35461</v>
      </c>
      <c r="BA4827" s="1"/>
      <c r="BB4827">
        <f t="shared" si="121"/>
        <v>6</v>
      </c>
      <c r="BC4827">
        <f t="shared" si="122"/>
        <v>2022</v>
      </c>
    </row>
    <row r="4828" spans="1:55" x14ac:dyDescent="0.25">
      <c r="A4828" s="1" t="s">
        <v>33773</v>
      </c>
      <c r="B4828" s="3">
        <v>72</v>
      </c>
      <c r="C4828" s="1" t="s">
        <v>33773</v>
      </c>
      <c r="D4828" s="3">
        <v>358060</v>
      </c>
      <c r="E4828" s="1" t="s">
        <v>91</v>
      </c>
      <c r="F4828" s="1" t="s">
        <v>832</v>
      </c>
      <c r="G4828" s="1" t="s">
        <v>3842</v>
      </c>
      <c r="H4828" s="1" t="s">
        <v>35462</v>
      </c>
      <c r="I4828" s="3">
        <v>358060</v>
      </c>
      <c r="J4828" s="1" t="s">
        <v>67</v>
      </c>
      <c r="K4828" s="12"/>
      <c r="L4828" s="1" t="s">
        <v>33793</v>
      </c>
      <c r="M4828" s="1"/>
      <c r="N4828" s="1"/>
      <c r="O4828" s="1" t="s">
        <v>835</v>
      </c>
      <c r="P4828" s="1" t="s">
        <v>70</v>
      </c>
      <c r="Q4828" s="1" t="s">
        <v>70</v>
      </c>
      <c r="R4828" s="1" t="s">
        <v>3842</v>
      </c>
      <c r="S4828" s="1" t="s">
        <v>35463</v>
      </c>
      <c r="T4828" s="1" t="s">
        <v>35464</v>
      </c>
      <c r="U4828" s="1" t="s">
        <v>33834</v>
      </c>
      <c r="V4828" s="1" t="s">
        <v>74</v>
      </c>
      <c r="W4828" s="1" t="s">
        <v>34916</v>
      </c>
      <c r="X4828" s="1" t="s">
        <v>3842</v>
      </c>
      <c r="Y4828" s="1" t="s">
        <v>11329</v>
      </c>
      <c r="Z4828" s="1" t="s">
        <v>3842</v>
      </c>
      <c r="AA4828" s="1" t="s">
        <v>35465</v>
      </c>
      <c r="AB4828" s="3">
        <v>1</v>
      </c>
      <c r="AC4828" s="3">
        <v>1</v>
      </c>
      <c r="AD4828" s="3">
        <v>1</v>
      </c>
      <c r="AE4828" s="3">
        <v>1</v>
      </c>
      <c r="AF4828" s="3">
        <v>0</v>
      </c>
      <c r="AG4828" s="3">
        <v>0</v>
      </c>
      <c r="AH4828" s="3">
        <v>38.033333333332997</v>
      </c>
      <c r="AI4828" s="3">
        <v>8.7333333333330003</v>
      </c>
      <c r="AJ4828" s="1" t="s">
        <v>3842</v>
      </c>
      <c r="AK4828" s="1" t="s">
        <v>35466</v>
      </c>
      <c r="AL4828" s="1"/>
      <c r="AM4828" s="1"/>
      <c r="AN4828" s="1"/>
      <c r="AO4828" s="1"/>
      <c r="AP4828" s="1"/>
      <c r="AQ4828" s="1"/>
      <c r="AR4828" s="1"/>
      <c r="AS4828" s="1"/>
      <c r="AT4828" s="3"/>
      <c r="AU4828" s="1"/>
      <c r="AV4828" s="1"/>
      <c r="AW4828" s="3"/>
      <c r="AX4828" s="1"/>
      <c r="AY4828" s="1"/>
      <c r="AZ4828" s="1"/>
      <c r="BA4828" s="1"/>
      <c r="BB4828">
        <f t="shared" si="121"/>
        <v>6</v>
      </c>
      <c r="BC4828">
        <f t="shared" si="122"/>
        <v>2022</v>
      </c>
    </row>
    <row r="4829" spans="1:55" x14ac:dyDescent="0.25">
      <c r="A4829" s="1" t="s">
        <v>33773</v>
      </c>
      <c r="B4829" s="3">
        <v>72</v>
      </c>
      <c r="C4829" s="1" t="s">
        <v>33773</v>
      </c>
      <c r="D4829" s="3">
        <v>360457</v>
      </c>
      <c r="E4829" s="1" t="s">
        <v>91</v>
      </c>
      <c r="F4829" s="1" t="s">
        <v>35467</v>
      </c>
      <c r="G4829" s="1" t="s">
        <v>3842</v>
      </c>
      <c r="H4829" s="1" t="s">
        <v>20325</v>
      </c>
      <c r="I4829" s="3">
        <v>360457</v>
      </c>
      <c r="J4829" s="1" t="s">
        <v>67</v>
      </c>
      <c r="K4829" s="12"/>
      <c r="L4829" s="1" t="s">
        <v>33975</v>
      </c>
      <c r="M4829" s="1"/>
      <c r="N4829" s="1"/>
      <c r="O4829" s="1" t="s">
        <v>35468</v>
      </c>
      <c r="P4829" s="1" t="s">
        <v>70</v>
      </c>
      <c r="Q4829" s="1" t="s">
        <v>70</v>
      </c>
      <c r="R4829" s="1" t="s">
        <v>3842</v>
      </c>
      <c r="S4829" s="1" t="s">
        <v>35469</v>
      </c>
      <c r="T4829" s="1" t="s">
        <v>35470</v>
      </c>
      <c r="U4829" s="1" t="s">
        <v>34008</v>
      </c>
      <c r="V4829" s="1" t="s">
        <v>74</v>
      </c>
      <c r="W4829" s="1" t="s">
        <v>34471</v>
      </c>
      <c r="X4829" s="1" t="s">
        <v>3842</v>
      </c>
      <c r="Y4829" s="1" t="s">
        <v>17721</v>
      </c>
      <c r="Z4829" s="1" t="s">
        <v>3842</v>
      </c>
      <c r="AA4829" s="1" t="s">
        <v>19152</v>
      </c>
      <c r="AB4829" s="3">
        <v>1</v>
      </c>
      <c r="AC4829" s="3">
        <v>1</v>
      </c>
      <c r="AD4829" s="3">
        <v>1</v>
      </c>
      <c r="AE4829" s="3">
        <v>1</v>
      </c>
      <c r="AF4829" s="3">
        <v>0</v>
      </c>
      <c r="AG4829" s="3">
        <v>0</v>
      </c>
      <c r="AH4829" s="3">
        <v>41.066666666666997</v>
      </c>
      <c r="AI4829" s="3">
        <v>3.85</v>
      </c>
      <c r="AJ4829" s="1" t="s">
        <v>3842</v>
      </c>
      <c r="AK4829" s="1" t="s">
        <v>19124</v>
      </c>
      <c r="AL4829" s="1"/>
      <c r="AM4829" s="1"/>
      <c r="AN4829" s="1"/>
      <c r="AO4829" s="1"/>
      <c r="AP4829" s="1"/>
      <c r="AQ4829" s="1"/>
      <c r="AR4829" s="1"/>
      <c r="AS4829" s="1"/>
      <c r="AT4829" s="3"/>
      <c r="AU4829" s="1"/>
      <c r="AV4829" s="1"/>
      <c r="AW4829" s="3"/>
      <c r="AX4829" s="1"/>
      <c r="AY4829" s="1"/>
      <c r="AZ4829" s="1"/>
      <c r="BA4829" s="1" t="s">
        <v>35471</v>
      </c>
      <c r="BB4829">
        <f t="shared" si="121"/>
        <v>6</v>
      </c>
      <c r="BC4829">
        <f t="shared" si="122"/>
        <v>2022</v>
      </c>
    </row>
    <row r="4830" spans="1:55" x14ac:dyDescent="0.25">
      <c r="A4830" s="1" t="s">
        <v>33773</v>
      </c>
      <c r="B4830" s="3">
        <v>91</v>
      </c>
      <c r="C4830" s="1" t="s">
        <v>33784</v>
      </c>
      <c r="D4830" s="3">
        <v>361297</v>
      </c>
      <c r="E4830" s="1" t="s">
        <v>63</v>
      </c>
      <c r="F4830" s="1" t="s">
        <v>35472</v>
      </c>
      <c r="G4830" s="1" t="s">
        <v>3842</v>
      </c>
      <c r="H4830" s="1" t="s">
        <v>35473</v>
      </c>
      <c r="I4830" s="3">
        <v>1716940</v>
      </c>
      <c r="J4830" s="1" t="s">
        <v>67</v>
      </c>
      <c r="K4830" s="12"/>
      <c r="L4830" s="1" t="s">
        <v>33852</v>
      </c>
      <c r="M4830" s="1"/>
      <c r="N4830" s="1"/>
      <c r="O4830" s="1" t="s">
        <v>35474</v>
      </c>
      <c r="P4830" s="1" t="s">
        <v>70</v>
      </c>
      <c r="Q4830" s="1" t="s">
        <v>70</v>
      </c>
      <c r="R4830" s="1" t="s">
        <v>3842</v>
      </c>
      <c r="S4830" s="1" t="s">
        <v>35475</v>
      </c>
      <c r="T4830" s="1" t="s">
        <v>35476</v>
      </c>
      <c r="U4830" s="1" t="s">
        <v>31532</v>
      </c>
      <c r="V4830" s="1" t="s">
        <v>74</v>
      </c>
      <c r="W4830" s="1" t="s">
        <v>19123</v>
      </c>
      <c r="X4830" s="1" t="s">
        <v>3842</v>
      </c>
      <c r="Y4830" s="1" t="s">
        <v>1202</v>
      </c>
      <c r="Z4830" s="1" t="s">
        <v>3842</v>
      </c>
      <c r="AA4830" s="1" t="s">
        <v>35477</v>
      </c>
      <c r="AB4830" s="3">
        <v>1</v>
      </c>
      <c r="AC4830" s="3">
        <v>1</v>
      </c>
      <c r="AD4830" s="3">
        <v>1</v>
      </c>
      <c r="AE4830" s="3">
        <v>1</v>
      </c>
      <c r="AF4830" s="3">
        <v>0</v>
      </c>
      <c r="AG4830" s="3">
        <v>0</v>
      </c>
      <c r="AH4830" s="3">
        <v>20.483333333333</v>
      </c>
      <c r="AI4830" s="3">
        <v>2.4500000000000002</v>
      </c>
      <c r="AJ4830" s="1" t="s">
        <v>3842</v>
      </c>
      <c r="AK4830" s="1" t="s">
        <v>35478</v>
      </c>
      <c r="AL4830" s="1"/>
      <c r="AM4830" s="1"/>
      <c r="AN4830" s="1"/>
      <c r="AO4830" s="1"/>
      <c r="AP4830" s="1"/>
      <c r="AQ4830" s="1"/>
      <c r="AR4830" s="1"/>
      <c r="AS4830" s="1"/>
      <c r="AT4830" s="3"/>
      <c r="AU4830" s="1"/>
      <c r="AV4830" s="1"/>
      <c r="AW4830" s="3"/>
      <c r="AX4830" s="1"/>
      <c r="AY4830" s="1"/>
      <c r="AZ4830" s="1"/>
      <c r="BA4830" s="1"/>
      <c r="BB4830">
        <f t="shared" si="121"/>
        <v>6</v>
      </c>
      <c r="BC4830">
        <f t="shared" si="122"/>
        <v>2022</v>
      </c>
    </row>
    <row r="4831" spans="1:55" x14ac:dyDescent="0.25">
      <c r="A4831" s="1" t="s">
        <v>33773</v>
      </c>
      <c r="B4831" s="3">
        <v>72</v>
      </c>
      <c r="C4831" s="1" t="s">
        <v>33773</v>
      </c>
      <c r="D4831" s="3">
        <v>365419</v>
      </c>
      <c r="E4831" s="1" t="s">
        <v>63</v>
      </c>
      <c r="F4831" s="1" t="s">
        <v>35479</v>
      </c>
      <c r="G4831" s="1" t="s">
        <v>1515</v>
      </c>
      <c r="H4831" s="1" t="s">
        <v>11535</v>
      </c>
      <c r="I4831" s="3">
        <v>1717502</v>
      </c>
      <c r="J4831" s="1" t="s">
        <v>67</v>
      </c>
      <c r="K4831" s="12"/>
      <c r="L4831" s="1" t="s">
        <v>33793</v>
      </c>
      <c r="M4831" s="1"/>
      <c r="N4831" s="1"/>
      <c r="O4831" s="1" t="s">
        <v>35480</v>
      </c>
      <c r="P4831" s="1" t="s">
        <v>70</v>
      </c>
      <c r="Q4831" s="1" t="s">
        <v>70</v>
      </c>
      <c r="R4831" s="1" t="s">
        <v>1515</v>
      </c>
      <c r="S4831" s="1" t="s">
        <v>35481</v>
      </c>
      <c r="T4831" s="1" t="s">
        <v>35482</v>
      </c>
      <c r="U4831" s="1" t="s">
        <v>33834</v>
      </c>
      <c r="V4831" s="1" t="s">
        <v>74</v>
      </c>
      <c r="W4831" s="1" t="s">
        <v>23241</v>
      </c>
      <c r="X4831" s="1" t="s">
        <v>1515</v>
      </c>
      <c r="Y4831" s="1" t="s">
        <v>11965</v>
      </c>
      <c r="Z4831" s="1" t="s">
        <v>1515</v>
      </c>
      <c r="AA4831" s="1" t="s">
        <v>35483</v>
      </c>
      <c r="AB4831" s="3">
        <v>1</v>
      </c>
      <c r="AC4831" s="3">
        <v>1</v>
      </c>
      <c r="AD4831" s="3">
        <v>1</v>
      </c>
      <c r="AE4831" s="3">
        <v>1</v>
      </c>
      <c r="AF4831" s="3">
        <v>0</v>
      </c>
      <c r="AG4831" s="3">
        <v>0</v>
      </c>
      <c r="AH4831" s="3">
        <v>14.25</v>
      </c>
      <c r="AI4831" s="3">
        <v>6.3666666666670002</v>
      </c>
      <c r="AJ4831" s="1" t="s">
        <v>1515</v>
      </c>
      <c r="AK4831" s="1" t="s">
        <v>35484</v>
      </c>
      <c r="AL4831" s="1"/>
      <c r="AM4831" s="1"/>
      <c r="AN4831" s="1"/>
      <c r="AO4831" s="1"/>
      <c r="AP4831" s="1"/>
      <c r="AQ4831" s="1"/>
      <c r="AR4831" s="1"/>
      <c r="AS4831" s="1"/>
      <c r="AT4831" s="3"/>
      <c r="AU4831" s="1"/>
      <c r="AV4831" s="1"/>
      <c r="AW4831" s="3"/>
      <c r="AX4831" s="1"/>
      <c r="AY4831" s="1"/>
      <c r="AZ4831" s="1"/>
      <c r="BA4831" s="1"/>
      <c r="BB4831">
        <f t="shared" si="121"/>
        <v>6</v>
      </c>
      <c r="BC4831">
        <f t="shared" si="122"/>
        <v>2022</v>
      </c>
    </row>
    <row r="4832" spans="1:55" x14ac:dyDescent="0.25">
      <c r="A4832" s="1" t="s">
        <v>33773</v>
      </c>
      <c r="B4832" s="3">
        <v>91</v>
      </c>
      <c r="C4832" s="1" t="s">
        <v>33784</v>
      </c>
      <c r="D4832" s="3">
        <v>366918</v>
      </c>
      <c r="E4832" s="1" t="s">
        <v>63</v>
      </c>
      <c r="F4832" s="1" t="s">
        <v>35485</v>
      </c>
      <c r="G4832" s="1" t="s">
        <v>1515</v>
      </c>
      <c r="H4832" s="1" t="s">
        <v>35486</v>
      </c>
      <c r="I4832" s="3">
        <v>1717819</v>
      </c>
      <c r="J4832" s="1" t="s">
        <v>67</v>
      </c>
      <c r="K4832" s="12"/>
      <c r="L4832" s="1" t="s">
        <v>34475</v>
      </c>
      <c r="M4832" s="1"/>
      <c r="N4832" s="1"/>
      <c r="O4832" s="1" t="s">
        <v>35487</v>
      </c>
      <c r="P4832" s="1" t="s">
        <v>70</v>
      </c>
      <c r="Q4832" s="1" t="s">
        <v>70</v>
      </c>
      <c r="R4832" s="1" t="s">
        <v>1515</v>
      </c>
      <c r="S4832" s="1" t="s">
        <v>2758</v>
      </c>
      <c r="T4832" s="1" t="s">
        <v>35488</v>
      </c>
      <c r="U4832" s="1" t="s">
        <v>23694</v>
      </c>
      <c r="V4832" s="1" t="s">
        <v>2229</v>
      </c>
      <c r="W4832" s="1" t="s">
        <v>31826</v>
      </c>
      <c r="X4832" s="1" t="s">
        <v>1515</v>
      </c>
      <c r="Y4832" s="1" t="s">
        <v>1958</v>
      </c>
      <c r="Z4832" s="1" t="s">
        <v>1515</v>
      </c>
      <c r="AA4832" s="1" t="s">
        <v>35489</v>
      </c>
      <c r="AB4832" s="3">
        <v>1</v>
      </c>
      <c r="AC4832" s="3">
        <v>1</v>
      </c>
      <c r="AD4832" s="3">
        <v>1</v>
      </c>
      <c r="AE4832" s="3">
        <v>1</v>
      </c>
      <c r="AF4832" s="3">
        <v>0</v>
      </c>
      <c r="AG4832" s="3">
        <v>0</v>
      </c>
      <c r="AH4832" s="3">
        <v>44.983333333333</v>
      </c>
      <c r="AI4832" s="3">
        <v>3.5166666666670001</v>
      </c>
      <c r="AJ4832" s="1" t="s">
        <v>1515</v>
      </c>
      <c r="AK4832" s="1" t="s">
        <v>25514</v>
      </c>
      <c r="AL4832" s="1"/>
      <c r="AM4832" s="1"/>
      <c r="AN4832" s="1"/>
      <c r="AO4832" s="1"/>
      <c r="AP4832" s="1"/>
      <c r="AQ4832" s="1"/>
      <c r="AR4832" s="1"/>
      <c r="AS4832" s="1"/>
      <c r="AT4832" s="3"/>
      <c r="AU4832" s="1"/>
      <c r="AV4832" s="1"/>
      <c r="AW4832" s="3"/>
      <c r="AX4832" s="1"/>
      <c r="AY4832" s="1"/>
      <c r="AZ4832" s="1" t="s">
        <v>35490</v>
      </c>
      <c r="BA4832" s="1"/>
      <c r="BB4832">
        <f t="shared" si="121"/>
        <v>6</v>
      </c>
      <c r="BC4832">
        <f t="shared" si="122"/>
        <v>2022</v>
      </c>
    </row>
    <row r="4833" spans="1:55" x14ac:dyDescent="0.25">
      <c r="A4833" s="1" t="s">
        <v>33773</v>
      </c>
      <c r="B4833" s="3">
        <v>72</v>
      </c>
      <c r="C4833" s="1" t="s">
        <v>33773</v>
      </c>
      <c r="D4833" s="3">
        <v>377247</v>
      </c>
      <c r="E4833" s="1" t="s">
        <v>63</v>
      </c>
      <c r="F4833" s="1" t="s">
        <v>35491</v>
      </c>
      <c r="G4833" s="1" t="s">
        <v>1532</v>
      </c>
      <c r="H4833" s="1" t="s">
        <v>14672</v>
      </c>
      <c r="I4833" s="3">
        <v>1719417</v>
      </c>
      <c r="J4833" s="1" t="s">
        <v>67</v>
      </c>
      <c r="K4833" s="12"/>
      <c r="L4833" s="1" t="s">
        <v>33793</v>
      </c>
      <c r="M4833" s="1"/>
      <c r="N4833" s="1"/>
      <c r="O4833" s="1" t="s">
        <v>35492</v>
      </c>
      <c r="P4833" s="1" t="s">
        <v>70</v>
      </c>
      <c r="Q4833" s="1" t="s">
        <v>70</v>
      </c>
      <c r="R4833" s="1" t="s">
        <v>1532</v>
      </c>
      <c r="S4833" s="1" t="s">
        <v>35493</v>
      </c>
      <c r="T4833" s="1" t="s">
        <v>35494</v>
      </c>
      <c r="U4833" s="1" t="s">
        <v>23694</v>
      </c>
      <c r="V4833" s="1" t="s">
        <v>74</v>
      </c>
      <c r="W4833" s="1" t="s">
        <v>33865</v>
      </c>
      <c r="X4833" s="1" t="s">
        <v>1532</v>
      </c>
      <c r="Y4833" s="1" t="s">
        <v>24817</v>
      </c>
      <c r="Z4833" s="1" t="s">
        <v>1532</v>
      </c>
      <c r="AA4833" s="1" t="s">
        <v>35495</v>
      </c>
      <c r="AB4833" s="3">
        <v>1</v>
      </c>
      <c r="AC4833" s="3">
        <v>1</v>
      </c>
      <c r="AD4833" s="3">
        <v>1</v>
      </c>
      <c r="AE4833" s="3">
        <v>1</v>
      </c>
      <c r="AF4833" s="3">
        <v>0</v>
      </c>
      <c r="AG4833" s="3">
        <v>0</v>
      </c>
      <c r="AH4833" s="3">
        <v>48.283333333332997</v>
      </c>
      <c r="AI4833" s="3">
        <v>5.5166666666669997</v>
      </c>
      <c r="AJ4833" s="1" t="s">
        <v>1532</v>
      </c>
      <c r="AK4833" s="1" t="s">
        <v>35496</v>
      </c>
      <c r="AL4833" s="1"/>
      <c r="AM4833" s="1"/>
      <c r="AN4833" s="1"/>
      <c r="AO4833" s="1"/>
      <c r="AP4833" s="1"/>
      <c r="AQ4833" s="1"/>
      <c r="AR4833" s="1"/>
      <c r="AS4833" s="1"/>
      <c r="AT4833" s="3"/>
      <c r="AU4833" s="1"/>
      <c r="AV4833" s="1"/>
      <c r="AW4833" s="3"/>
      <c r="AX4833" s="1"/>
      <c r="AY4833" s="1"/>
      <c r="AZ4833" s="1"/>
      <c r="BA4833" s="1"/>
      <c r="BB4833">
        <f t="shared" si="121"/>
        <v>6</v>
      </c>
      <c r="BC4833">
        <f t="shared" si="122"/>
        <v>2022</v>
      </c>
    </row>
    <row r="4834" spans="1:55" x14ac:dyDescent="0.25">
      <c r="A4834" s="1" t="s">
        <v>33773</v>
      </c>
      <c r="B4834" s="3">
        <v>72</v>
      </c>
      <c r="C4834" s="1" t="s">
        <v>33773</v>
      </c>
      <c r="D4834" s="3">
        <v>381772</v>
      </c>
      <c r="E4834" s="1" t="s">
        <v>63</v>
      </c>
      <c r="F4834" s="1" t="s">
        <v>35497</v>
      </c>
      <c r="G4834" s="1" t="s">
        <v>1541</v>
      </c>
      <c r="H4834" s="1" t="s">
        <v>35498</v>
      </c>
      <c r="I4834" s="3">
        <v>1719902</v>
      </c>
      <c r="J4834" s="1" t="s">
        <v>67</v>
      </c>
      <c r="K4834" s="12"/>
      <c r="L4834" s="1" t="s">
        <v>34204</v>
      </c>
      <c r="M4834" s="1"/>
      <c r="N4834" s="1"/>
      <c r="O4834" s="1" t="s">
        <v>35499</v>
      </c>
      <c r="P4834" s="1" t="s">
        <v>70</v>
      </c>
      <c r="Q4834" s="1" t="s">
        <v>70</v>
      </c>
      <c r="R4834" s="1" t="s">
        <v>1541</v>
      </c>
      <c r="S4834" s="1" t="s">
        <v>35500</v>
      </c>
      <c r="T4834" s="1" t="s">
        <v>35501</v>
      </c>
      <c r="U4834" s="1" t="s">
        <v>33834</v>
      </c>
      <c r="V4834" s="1" t="s">
        <v>74</v>
      </c>
      <c r="W4834" s="1" t="s">
        <v>34385</v>
      </c>
      <c r="X4834" s="1" t="s">
        <v>1541</v>
      </c>
      <c r="Y4834" s="1" t="s">
        <v>6925</v>
      </c>
      <c r="Z4834" s="1" t="s">
        <v>1541</v>
      </c>
      <c r="AA4834" s="1" t="s">
        <v>35502</v>
      </c>
      <c r="AB4834" s="3">
        <v>1</v>
      </c>
      <c r="AC4834" s="3">
        <v>1</v>
      </c>
      <c r="AD4834" s="3">
        <v>1</v>
      </c>
      <c r="AE4834" s="3">
        <v>1</v>
      </c>
      <c r="AF4834" s="3">
        <v>0</v>
      </c>
      <c r="AG4834" s="3">
        <v>0</v>
      </c>
      <c r="AH4834" s="3">
        <v>34.033333333332997</v>
      </c>
      <c r="AI4834" s="3">
        <v>5.333333333333</v>
      </c>
      <c r="AJ4834" s="1" t="s">
        <v>1541</v>
      </c>
      <c r="AK4834" s="1" t="s">
        <v>35503</v>
      </c>
      <c r="AL4834" s="1"/>
      <c r="AM4834" s="1"/>
      <c r="AN4834" s="1"/>
      <c r="AO4834" s="1"/>
      <c r="AP4834" s="1"/>
      <c r="AQ4834" s="1"/>
      <c r="AR4834" s="1"/>
      <c r="AS4834" s="1"/>
      <c r="AT4834" s="3"/>
      <c r="AU4834" s="1"/>
      <c r="AV4834" s="1"/>
      <c r="AW4834" s="3"/>
      <c r="AX4834" s="1"/>
      <c r="AY4834" s="1"/>
      <c r="AZ4834" s="1"/>
      <c r="BA4834" s="1"/>
      <c r="BB4834">
        <f t="shared" si="121"/>
        <v>6</v>
      </c>
      <c r="BC4834">
        <f t="shared" si="122"/>
        <v>2022</v>
      </c>
    </row>
    <row r="4835" spans="1:55" x14ac:dyDescent="0.25">
      <c r="A4835" s="1" t="s">
        <v>33773</v>
      </c>
      <c r="B4835" s="3">
        <v>72</v>
      </c>
      <c r="C4835" s="1" t="s">
        <v>33773</v>
      </c>
      <c r="D4835" s="3">
        <v>382906</v>
      </c>
      <c r="E4835" s="1" t="s">
        <v>91</v>
      </c>
      <c r="F4835" s="1" t="s">
        <v>35504</v>
      </c>
      <c r="G4835" s="1" t="s">
        <v>1541</v>
      </c>
      <c r="H4835" s="1" t="s">
        <v>35505</v>
      </c>
      <c r="I4835" s="3">
        <v>382906</v>
      </c>
      <c r="J4835" s="1" t="s">
        <v>67</v>
      </c>
      <c r="K4835" s="12"/>
      <c r="L4835" s="1" t="s">
        <v>33793</v>
      </c>
      <c r="M4835" s="1"/>
      <c r="N4835" s="1"/>
      <c r="O4835" s="1" t="s">
        <v>35506</v>
      </c>
      <c r="P4835" s="1" t="s">
        <v>70</v>
      </c>
      <c r="Q4835" s="1" t="s">
        <v>70</v>
      </c>
      <c r="R4835" s="1" t="s">
        <v>1541</v>
      </c>
      <c r="S4835" s="1" t="s">
        <v>35507</v>
      </c>
      <c r="T4835" s="1" t="s">
        <v>35508</v>
      </c>
      <c r="U4835" s="1" t="s">
        <v>33834</v>
      </c>
      <c r="V4835" s="1" t="s">
        <v>74</v>
      </c>
      <c r="W4835" s="1" t="s">
        <v>34916</v>
      </c>
      <c r="X4835" s="1" t="s">
        <v>1541</v>
      </c>
      <c r="Y4835" s="1" t="s">
        <v>26373</v>
      </c>
      <c r="Z4835" s="1" t="s">
        <v>1541</v>
      </c>
      <c r="AA4835" s="1" t="s">
        <v>35509</v>
      </c>
      <c r="AB4835" s="3">
        <v>1</v>
      </c>
      <c r="AC4835" s="3">
        <v>1</v>
      </c>
      <c r="AD4835" s="3">
        <v>1</v>
      </c>
      <c r="AE4835" s="3">
        <v>1</v>
      </c>
      <c r="AF4835" s="3">
        <v>0</v>
      </c>
      <c r="AG4835" s="3">
        <v>0</v>
      </c>
      <c r="AH4835" s="3">
        <v>25.233333333333</v>
      </c>
      <c r="AI4835" s="3">
        <v>4.3</v>
      </c>
      <c r="AJ4835" s="1" t="s">
        <v>1541</v>
      </c>
      <c r="AK4835" s="1" t="s">
        <v>35510</v>
      </c>
      <c r="AL4835" s="1"/>
      <c r="AM4835" s="1"/>
      <c r="AN4835" s="1"/>
      <c r="AO4835" s="1"/>
      <c r="AP4835" s="1"/>
      <c r="AQ4835" s="1"/>
      <c r="AR4835" s="1"/>
      <c r="AS4835" s="1"/>
      <c r="AT4835" s="3"/>
      <c r="AU4835" s="1"/>
      <c r="AV4835" s="1"/>
      <c r="AW4835" s="3"/>
      <c r="AX4835" s="1"/>
      <c r="AY4835" s="1"/>
      <c r="AZ4835" s="1"/>
      <c r="BA4835" s="1" t="s">
        <v>35511</v>
      </c>
      <c r="BB4835">
        <f t="shared" si="121"/>
        <v>6</v>
      </c>
      <c r="BC4835">
        <f t="shared" si="122"/>
        <v>2022</v>
      </c>
    </row>
    <row r="4836" spans="1:55" x14ac:dyDescent="0.25">
      <c r="A4836" s="1" t="s">
        <v>33773</v>
      </c>
      <c r="B4836" s="3">
        <v>91</v>
      </c>
      <c r="C4836" s="1" t="s">
        <v>33784</v>
      </c>
      <c r="D4836" s="3">
        <v>393277</v>
      </c>
      <c r="E4836" s="1" t="s">
        <v>91</v>
      </c>
      <c r="F4836" s="1" t="s">
        <v>35512</v>
      </c>
      <c r="G4836" s="1" t="s">
        <v>4981</v>
      </c>
      <c r="H4836" s="1" t="s">
        <v>35513</v>
      </c>
      <c r="I4836" s="3">
        <v>393277</v>
      </c>
      <c r="J4836" s="1" t="s">
        <v>67</v>
      </c>
      <c r="K4836" s="12"/>
      <c r="L4836" s="1" t="s">
        <v>34036</v>
      </c>
      <c r="M4836" s="1"/>
      <c r="N4836" s="1"/>
      <c r="O4836" s="1" t="s">
        <v>35514</v>
      </c>
      <c r="P4836" s="1" t="s">
        <v>70</v>
      </c>
      <c r="Q4836" s="1" t="s">
        <v>70</v>
      </c>
      <c r="R4836" s="1" t="s">
        <v>4981</v>
      </c>
      <c r="S4836" s="1" t="s">
        <v>35515</v>
      </c>
      <c r="T4836" s="1" t="s">
        <v>35516</v>
      </c>
      <c r="U4836" s="1" t="s">
        <v>34121</v>
      </c>
      <c r="V4836" s="1" t="s">
        <v>74</v>
      </c>
      <c r="W4836" s="1" t="s">
        <v>26598</v>
      </c>
      <c r="X4836" s="1" t="s">
        <v>4981</v>
      </c>
      <c r="Y4836" s="1" t="s">
        <v>3935</v>
      </c>
      <c r="Z4836" s="1" t="s">
        <v>4981</v>
      </c>
      <c r="AA4836" s="1" t="s">
        <v>35517</v>
      </c>
      <c r="AB4836" s="3">
        <v>1</v>
      </c>
      <c r="AC4836" s="3">
        <v>1</v>
      </c>
      <c r="AD4836" s="3">
        <v>1</v>
      </c>
      <c r="AE4836" s="3">
        <v>1</v>
      </c>
      <c r="AF4836" s="3">
        <v>0</v>
      </c>
      <c r="AG4836" s="3">
        <v>0</v>
      </c>
      <c r="AH4836" s="3">
        <v>51.85</v>
      </c>
      <c r="AI4836" s="3">
        <v>3.4666666666669999</v>
      </c>
      <c r="AJ4836" s="1" t="s">
        <v>4981</v>
      </c>
      <c r="AK4836" s="1" t="s">
        <v>35518</v>
      </c>
      <c r="AL4836" s="1"/>
      <c r="AM4836" s="1"/>
      <c r="AN4836" s="1"/>
      <c r="AO4836" s="1"/>
      <c r="AP4836" s="1"/>
      <c r="AQ4836" s="1"/>
      <c r="AR4836" s="1"/>
      <c r="AS4836" s="1"/>
      <c r="AT4836" s="3"/>
      <c r="AU4836" s="1"/>
      <c r="AV4836" s="1"/>
      <c r="AW4836" s="3"/>
      <c r="AX4836" s="1"/>
      <c r="AY4836" s="1"/>
      <c r="AZ4836" s="1"/>
      <c r="BA4836" s="1" t="s">
        <v>35519</v>
      </c>
      <c r="BB4836">
        <f t="shared" si="121"/>
        <v>6</v>
      </c>
      <c r="BC4836">
        <f t="shared" si="122"/>
        <v>2022</v>
      </c>
    </row>
    <row r="4837" spans="1:55" x14ac:dyDescent="0.25">
      <c r="A4837" s="1" t="s">
        <v>33773</v>
      </c>
      <c r="B4837" s="3">
        <v>72</v>
      </c>
      <c r="C4837" s="1" t="s">
        <v>33773</v>
      </c>
      <c r="D4837" s="3">
        <v>394792</v>
      </c>
      <c r="E4837" s="1" t="s">
        <v>91</v>
      </c>
      <c r="F4837" s="1" t="s">
        <v>832</v>
      </c>
      <c r="G4837" s="1" t="s">
        <v>4981</v>
      </c>
      <c r="H4837" s="1" t="s">
        <v>35520</v>
      </c>
      <c r="I4837" s="3">
        <v>394792</v>
      </c>
      <c r="J4837" s="1" t="s">
        <v>67</v>
      </c>
      <c r="K4837" s="12"/>
      <c r="L4837" s="1" t="s">
        <v>34171</v>
      </c>
      <c r="M4837" s="1"/>
      <c r="N4837" s="1"/>
      <c r="O4837" s="1" t="s">
        <v>35521</v>
      </c>
      <c r="P4837" s="1" t="s">
        <v>70</v>
      </c>
      <c r="Q4837" s="1" t="s">
        <v>70</v>
      </c>
      <c r="R4837" s="1" t="s">
        <v>4981</v>
      </c>
      <c r="S4837" s="1" t="s">
        <v>35522</v>
      </c>
      <c r="T4837" s="1" t="s">
        <v>35523</v>
      </c>
      <c r="U4837" s="1" t="s">
        <v>33834</v>
      </c>
      <c r="V4837" s="1" t="s">
        <v>74</v>
      </c>
      <c r="W4837" s="1" t="s">
        <v>34385</v>
      </c>
      <c r="X4837" s="1" t="s">
        <v>4981</v>
      </c>
      <c r="Y4837" s="1" t="s">
        <v>20074</v>
      </c>
      <c r="Z4837" s="1" t="s">
        <v>4981</v>
      </c>
      <c r="AA4837" s="1" t="s">
        <v>35524</v>
      </c>
      <c r="AB4837" s="3">
        <v>1</v>
      </c>
      <c r="AC4837" s="3">
        <v>1</v>
      </c>
      <c r="AD4837" s="3">
        <v>1</v>
      </c>
      <c r="AE4837" s="3">
        <v>1</v>
      </c>
      <c r="AF4837" s="3">
        <v>0</v>
      </c>
      <c r="AG4837" s="3">
        <v>0</v>
      </c>
      <c r="AH4837" s="3">
        <v>30.7</v>
      </c>
      <c r="AI4837" s="3">
        <v>2.9666666666669999</v>
      </c>
      <c r="AJ4837" s="1" t="s">
        <v>4981</v>
      </c>
      <c r="AK4837" s="1" t="s">
        <v>32097</v>
      </c>
      <c r="AL4837" s="1"/>
      <c r="AM4837" s="1"/>
      <c r="AN4837" s="1"/>
      <c r="AO4837" s="1"/>
      <c r="AP4837" s="1"/>
      <c r="AQ4837" s="1"/>
      <c r="AR4837" s="1"/>
      <c r="AS4837" s="1"/>
      <c r="AT4837" s="3"/>
      <c r="AU4837" s="1"/>
      <c r="AV4837" s="1"/>
      <c r="AW4837" s="3"/>
      <c r="AX4837" s="1"/>
      <c r="AY4837" s="1"/>
      <c r="AZ4837" s="1"/>
      <c r="BA4837" s="1" t="s">
        <v>35525</v>
      </c>
      <c r="BB4837">
        <f t="shared" si="121"/>
        <v>6</v>
      </c>
      <c r="BC4837">
        <f t="shared" si="122"/>
        <v>2022</v>
      </c>
    </row>
    <row r="4838" spans="1:55" x14ac:dyDescent="0.25">
      <c r="A4838" s="1" t="s">
        <v>33773</v>
      </c>
      <c r="B4838" s="3">
        <v>72</v>
      </c>
      <c r="C4838" s="1" t="s">
        <v>33773</v>
      </c>
      <c r="D4838" s="3">
        <v>395480</v>
      </c>
      <c r="E4838" s="1" t="s">
        <v>63</v>
      </c>
      <c r="F4838" s="1" t="s">
        <v>35526</v>
      </c>
      <c r="G4838" s="1" t="s">
        <v>1551</v>
      </c>
      <c r="H4838" s="1" t="s">
        <v>35527</v>
      </c>
      <c r="I4838" s="3">
        <v>1722021</v>
      </c>
      <c r="J4838" s="1" t="s">
        <v>67</v>
      </c>
      <c r="K4838" s="12"/>
      <c r="L4838" s="1" t="s">
        <v>34292</v>
      </c>
      <c r="M4838" s="1"/>
      <c r="N4838" s="1"/>
      <c r="O4838" s="1" t="s">
        <v>35528</v>
      </c>
      <c r="P4838" s="1" t="s">
        <v>70</v>
      </c>
      <c r="Q4838" s="1" t="s">
        <v>70</v>
      </c>
      <c r="R4838" s="1" t="s">
        <v>1551</v>
      </c>
      <c r="S4838" s="1" t="s">
        <v>35529</v>
      </c>
      <c r="T4838" s="1" t="s">
        <v>35530</v>
      </c>
      <c r="U4838" s="1" t="s">
        <v>33834</v>
      </c>
      <c r="V4838" s="1" t="s">
        <v>74</v>
      </c>
      <c r="W4838" s="1" t="s">
        <v>34385</v>
      </c>
      <c r="X4838" s="1" t="s">
        <v>1551</v>
      </c>
      <c r="Y4838" s="1" t="s">
        <v>30032</v>
      </c>
      <c r="Z4838" s="1" t="s">
        <v>1551</v>
      </c>
      <c r="AA4838" s="1" t="s">
        <v>35531</v>
      </c>
      <c r="AB4838" s="3">
        <v>1</v>
      </c>
      <c r="AC4838" s="3">
        <v>1</v>
      </c>
      <c r="AD4838" s="3">
        <v>1</v>
      </c>
      <c r="AE4838" s="3">
        <v>1</v>
      </c>
      <c r="AF4838" s="3">
        <v>0</v>
      </c>
      <c r="AG4838" s="3">
        <v>0</v>
      </c>
      <c r="AH4838" s="3">
        <v>58.05</v>
      </c>
      <c r="AI4838" s="3">
        <v>9.2666666666669997</v>
      </c>
      <c r="AJ4838" s="1" t="s">
        <v>1551</v>
      </c>
      <c r="AK4838" s="1" t="s">
        <v>35532</v>
      </c>
      <c r="AL4838" s="1"/>
      <c r="AM4838" s="1"/>
      <c r="AN4838" s="1"/>
      <c r="AO4838" s="1"/>
      <c r="AP4838" s="1" t="s">
        <v>1551</v>
      </c>
      <c r="AQ4838" s="1" t="s">
        <v>3450</v>
      </c>
      <c r="AR4838" s="1" t="s">
        <v>12168</v>
      </c>
      <c r="AS4838" s="1" t="s">
        <v>35533</v>
      </c>
      <c r="AT4838" s="3"/>
      <c r="AU4838" s="1"/>
      <c r="AV4838" s="1"/>
      <c r="AW4838" s="3"/>
      <c r="AX4838" s="1"/>
      <c r="AY4838" s="1"/>
      <c r="AZ4838" s="1" t="s">
        <v>35534</v>
      </c>
      <c r="BA4838" s="1"/>
      <c r="BB4838">
        <f t="shared" si="121"/>
        <v>6</v>
      </c>
      <c r="BC4838">
        <f t="shared" si="122"/>
        <v>2022</v>
      </c>
    </row>
    <row r="4839" spans="1:55" x14ac:dyDescent="0.25">
      <c r="A4839" s="1" t="s">
        <v>33773</v>
      </c>
      <c r="B4839" s="3">
        <v>91</v>
      </c>
      <c r="C4839" s="1" t="s">
        <v>33784</v>
      </c>
      <c r="D4839" s="3">
        <v>402536</v>
      </c>
      <c r="E4839" s="1" t="s">
        <v>63</v>
      </c>
      <c r="F4839" s="1" t="s">
        <v>35535</v>
      </c>
      <c r="G4839" s="1" t="s">
        <v>1551</v>
      </c>
      <c r="H4839" s="1" t="s">
        <v>35536</v>
      </c>
      <c r="I4839" s="3">
        <v>1724371</v>
      </c>
      <c r="J4839" s="1" t="s">
        <v>67</v>
      </c>
      <c r="K4839" s="12"/>
      <c r="L4839" s="1" t="s">
        <v>33844</v>
      </c>
      <c r="M4839" s="1"/>
      <c r="N4839" s="1"/>
      <c r="O4839" s="1" t="s">
        <v>35537</v>
      </c>
      <c r="P4839" s="1" t="s">
        <v>70</v>
      </c>
      <c r="Q4839" s="1" t="s">
        <v>70</v>
      </c>
      <c r="R4839" s="1" t="s">
        <v>1551</v>
      </c>
      <c r="S4839" s="1" t="s">
        <v>29578</v>
      </c>
      <c r="T4839" s="1" t="s">
        <v>35538</v>
      </c>
      <c r="U4839" s="1" t="s">
        <v>35539</v>
      </c>
      <c r="V4839" s="1" t="s">
        <v>74</v>
      </c>
      <c r="W4839" s="1" t="s">
        <v>34484</v>
      </c>
      <c r="X4839" s="1" t="s">
        <v>1551</v>
      </c>
      <c r="Y4839" s="1" t="s">
        <v>6298</v>
      </c>
      <c r="Z4839" s="1" t="s">
        <v>1551</v>
      </c>
      <c r="AA4839" s="1" t="s">
        <v>35540</v>
      </c>
      <c r="AB4839" s="3">
        <v>1</v>
      </c>
      <c r="AC4839" s="3">
        <v>1</v>
      </c>
      <c r="AD4839" s="3">
        <v>1</v>
      </c>
      <c r="AE4839" s="3">
        <v>0</v>
      </c>
      <c r="AF4839" s="3">
        <v>1</v>
      </c>
      <c r="AG4839" s="3">
        <v>0</v>
      </c>
      <c r="AH4839" s="3">
        <v>24.483333333333</v>
      </c>
      <c r="AI4839" s="3">
        <v>25.866666666667001</v>
      </c>
      <c r="AJ4839" s="1" t="s">
        <v>1551</v>
      </c>
      <c r="AK4839" s="1" t="s">
        <v>35541</v>
      </c>
      <c r="AL4839" s="1"/>
      <c r="AM4839" s="1"/>
      <c r="AN4839" s="1"/>
      <c r="AO4839" s="1"/>
      <c r="AP4839" s="1"/>
      <c r="AQ4839" s="1"/>
      <c r="AR4839" s="1"/>
      <c r="AS4839" s="1"/>
      <c r="AT4839" s="3"/>
      <c r="AU4839" s="1"/>
      <c r="AV4839" s="1"/>
      <c r="AW4839" s="3"/>
      <c r="AX4839" s="1"/>
      <c r="AY4839" s="1"/>
      <c r="AZ4839" s="1" t="s">
        <v>35542</v>
      </c>
      <c r="BA4839" s="1"/>
      <c r="BB4839">
        <f t="shared" si="121"/>
        <v>6</v>
      </c>
      <c r="BC4839">
        <f t="shared" si="122"/>
        <v>2022</v>
      </c>
    </row>
    <row r="4840" spans="1:55" x14ac:dyDescent="0.25">
      <c r="A4840" s="1" t="s">
        <v>33773</v>
      </c>
      <c r="B4840" s="3">
        <v>72</v>
      </c>
      <c r="C4840" s="1" t="s">
        <v>33773</v>
      </c>
      <c r="D4840" s="3">
        <v>403747</v>
      </c>
      <c r="E4840" s="1" t="s">
        <v>63</v>
      </c>
      <c r="F4840" s="1" t="s">
        <v>35543</v>
      </c>
      <c r="G4840" s="1" t="s">
        <v>1551</v>
      </c>
      <c r="H4840" s="1" t="s">
        <v>16321</v>
      </c>
      <c r="I4840" s="3">
        <v>1724411</v>
      </c>
      <c r="J4840" s="1" t="s">
        <v>67</v>
      </c>
      <c r="K4840" s="12"/>
      <c r="L4840" s="1" t="s">
        <v>34292</v>
      </c>
      <c r="M4840" s="1"/>
      <c r="N4840" s="1"/>
      <c r="O4840" s="1" t="s">
        <v>35544</v>
      </c>
      <c r="P4840" s="1" t="s">
        <v>70</v>
      </c>
      <c r="Q4840" s="1" t="s">
        <v>70</v>
      </c>
      <c r="R4840" s="1" t="s">
        <v>1551</v>
      </c>
      <c r="S4840" s="1" t="s">
        <v>35545</v>
      </c>
      <c r="T4840" s="1" t="s">
        <v>35546</v>
      </c>
      <c r="U4840" s="1" t="s">
        <v>33834</v>
      </c>
      <c r="V4840" s="1" t="s">
        <v>74</v>
      </c>
      <c r="W4840" s="1" t="s">
        <v>26598</v>
      </c>
      <c r="X4840" s="1" t="s">
        <v>1551</v>
      </c>
      <c r="Y4840" s="1" t="s">
        <v>2275</v>
      </c>
      <c r="Z4840" s="1" t="s">
        <v>1551</v>
      </c>
      <c r="AA4840" s="1" t="s">
        <v>980</v>
      </c>
      <c r="AB4840" s="3">
        <v>1</v>
      </c>
      <c r="AC4840" s="3">
        <v>1</v>
      </c>
      <c r="AD4840" s="3">
        <v>1</v>
      </c>
      <c r="AE4840" s="3">
        <v>1</v>
      </c>
      <c r="AF4840" s="3">
        <v>0</v>
      </c>
      <c r="AG4840" s="3">
        <v>0</v>
      </c>
      <c r="AH4840" s="3">
        <v>15.016666666667</v>
      </c>
      <c r="AI4840" s="3">
        <v>2.0166666666670001</v>
      </c>
      <c r="AJ4840" s="1" t="s">
        <v>1551</v>
      </c>
      <c r="AK4840" s="1" t="s">
        <v>35547</v>
      </c>
      <c r="AL4840" s="1"/>
      <c r="AM4840" s="1"/>
      <c r="AN4840" s="1"/>
      <c r="AO4840" s="1"/>
      <c r="AP4840" s="1"/>
      <c r="AQ4840" s="1"/>
      <c r="AR4840" s="1"/>
      <c r="AS4840" s="1"/>
      <c r="AT4840" s="3"/>
      <c r="AU4840" s="1"/>
      <c r="AV4840" s="1"/>
      <c r="AW4840" s="3"/>
      <c r="AX4840" s="1"/>
      <c r="AY4840" s="1"/>
      <c r="AZ4840" s="1"/>
      <c r="BA4840" s="1"/>
      <c r="BB4840">
        <f t="shared" si="121"/>
        <v>6</v>
      </c>
      <c r="BC4840">
        <f t="shared" si="122"/>
        <v>2022</v>
      </c>
    </row>
    <row r="4841" spans="1:55" x14ac:dyDescent="0.25">
      <c r="A4841" s="1" t="s">
        <v>33773</v>
      </c>
      <c r="B4841" s="3">
        <v>72</v>
      </c>
      <c r="C4841" s="1" t="s">
        <v>33773</v>
      </c>
      <c r="D4841" s="3">
        <v>405267</v>
      </c>
      <c r="E4841" s="1" t="s">
        <v>91</v>
      </c>
      <c r="F4841" s="1" t="s">
        <v>1332</v>
      </c>
      <c r="G4841" s="1" t="s">
        <v>1577</v>
      </c>
      <c r="H4841" s="1" t="s">
        <v>35548</v>
      </c>
      <c r="I4841" s="3">
        <v>405267</v>
      </c>
      <c r="J4841" s="1" t="s">
        <v>67</v>
      </c>
      <c r="K4841" s="12"/>
      <c r="L4841" s="1" t="s">
        <v>34826</v>
      </c>
      <c r="M4841" s="1"/>
      <c r="N4841" s="1"/>
      <c r="O4841" s="1" t="s">
        <v>1443</v>
      </c>
      <c r="P4841" s="1" t="s">
        <v>107</v>
      </c>
      <c r="Q4841" s="1" t="s">
        <v>70</v>
      </c>
      <c r="R4841" s="1" t="s">
        <v>1577</v>
      </c>
      <c r="S4841" s="1" t="s">
        <v>28263</v>
      </c>
      <c r="T4841" s="1" t="s">
        <v>35549</v>
      </c>
      <c r="U4841" s="1" t="s">
        <v>23694</v>
      </c>
      <c r="V4841" s="1" t="s">
        <v>74</v>
      </c>
      <c r="W4841" s="1" t="s">
        <v>33781</v>
      </c>
      <c r="X4841" s="1" t="s">
        <v>1577</v>
      </c>
      <c r="Y4841" s="1" t="s">
        <v>4592</v>
      </c>
      <c r="Z4841" s="1" t="s">
        <v>1577</v>
      </c>
      <c r="AA4841" s="1" t="s">
        <v>35550</v>
      </c>
      <c r="AB4841" s="3">
        <v>1</v>
      </c>
      <c r="AC4841" s="3">
        <v>1</v>
      </c>
      <c r="AD4841" s="3">
        <v>1</v>
      </c>
      <c r="AE4841" s="3">
        <v>1</v>
      </c>
      <c r="AF4841" s="3">
        <v>0</v>
      </c>
      <c r="AG4841" s="3">
        <v>0</v>
      </c>
      <c r="AH4841" s="3">
        <v>32.200000000000003</v>
      </c>
      <c r="AI4841" s="3">
        <v>4.4333333333329996</v>
      </c>
      <c r="AJ4841" s="1"/>
      <c r="AK4841" s="1"/>
      <c r="AL4841" s="1"/>
      <c r="AM4841" s="1"/>
      <c r="AN4841" s="1"/>
      <c r="AO4841" s="1"/>
      <c r="AP4841" s="1"/>
      <c r="AQ4841" s="1"/>
      <c r="AR4841" s="1"/>
      <c r="AS4841" s="1"/>
      <c r="AT4841" s="3"/>
      <c r="AU4841" s="1"/>
      <c r="AV4841" s="1"/>
      <c r="AW4841" s="3"/>
      <c r="AX4841" s="1"/>
      <c r="AY4841" s="1"/>
      <c r="AZ4841" s="1"/>
      <c r="BA4841" s="1" t="s">
        <v>35551</v>
      </c>
      <c r="BB4841">
        <f t="shared" si="121"/>
        <v>6</v>
      </c>
      <c r="BC4841">
        <f t="shared" si="122"/>
        <v>2022</v>
      </c>
    </row>
    <row r="4842" spans="1:55" x14ac:dyDescent="0.25">
      <c r="A4842" s="1" t="s">
        <v>33773</v>
      </c>
      <c r="B4842" s="3">
        <v>72</v>
      </c>
      <c r="C4842" s="1" t="s">
        <v>33773</v>
      </c>
      <c r="D4842" s="3">
        <v>412053</v>
      </c>
      <c r="E4842" s="1" t="s">
        <v>91</v>
      </c>
      <c r="F4842" s="1" t="s">
        <v>33774</v>
      </c>
      <c r="G4842" s="1" t="s">
        <v>1577</v>
      </c>
      <c r="H4842" s="1" t="s">
        <v>35552</v>
      </c>
      <c r="I4842" s="3">
        <v>412053</v>
      </c>
      <c r="J4842" s="1" t="s">
        <v>67</v>
      </c>
      <c r="K4842" s="12"/>
      <c r="L4842" s="1" t="s">
        <v>5233</v>
      </c>
      <c r="M4842" s="1"/>
      <c r="N4842" s="1"/>
      <c r="O4842" s="1" t="s">
        <v>7907</v>
      </c>
      <c r="P4842" s="1" t="s">
        <v>70</v>
      </c>
      <c r="Q4842" s="1" t="s">
        <v>70</v>
      </c>
      <c r="R4842" s="1" t="s">
        <v>1577</v>
      </c>
      <c r="S4842" s="1" t="s">
        <v>35553</v>
      </c>
      <c r="T4842" s="1" t="s">
        <v>35554</v>
      </c>
      <c r="U4842" s="1" t="s">
        <v>33834</v>
      </c>
      <c r="V4842" s="1" t="s">
        <v>74</v>
      </c>
      <c r="W4842" s="1" t="s">
        <v>34385</v>
      </c>
      <c r="X4842" s="1" t="s">
        <v>1577</v>
      </c>
      <c r="Y4842" s="1" t="s">
        <v>6074</v>
      </c>
      <c r="Z4842" s="1" t="s">
        <v>1577</v>
      </c>
      <c r="AA4842" s="1" t="s">
        <v>35555</v>
      </c>
      <c r="AB4842" s="3">
        <v>1</v>
      </c>
      <c r="AC4842" s="3">
        <v>1</v>
      </c>
      <c r="AD4842" s="3">
        <v>1</v>
      </c>
      <c r="AE4842" s="3">
        <v>1</v>
      </c>
      <c r="AF4842" s="3">
        <v>0</v>
      </c>
      <c r="AG4842" s="3">
        <v>0</v>
      </c>
      <c r="AH4842" s="3">
        <v>34.516666666667</v>
      </c>
      <c r="AI4842" s="3">
        <v>13.166666666667</v>
      </c>
      <c r="AJ4842" s="1" t="s">
        <v>1577</v>
      </c>
      <c r="AK4842" s="1" t="s">
        <v>8576</v>
      </c>
      <c r="AL4842" s="1"/>
      <c r="AM4842" s="1"/>
      <c r="AN4842" s="1"/>
      <c r="AO4842" s="1"/>
      <c r="AP4842" s="1"/>
      <c r="AQ4842" s="1"/>
      <c r="AR4842" s="1"/>
      <c r="AS4842" s="1"/>
      <c r="AT4842" s="3"/>
      <c r="AU4842" s="1"/>
      <c r="AV4842" s="1"/>
      <c r="AW4842" s="3"/>
      <c r="AX4842" s="1"/>
      <c r="AY4842" s="1"/>
      <c r="AZ4842" s="1"/>
      <c r="BA4842" s="1"/>
      <c r="BB4842">
        <f t="shared" si="121"/>
        <v>6</v>
      </c>
      <c r="BC4842">
        <f t="shared" si="122"/>
        <v>2022</v>
      </c>
    </row>
    <row r="4843" spans="1:55" x14ac:dyDescent="0.25">
      <c r="A4843" s="1" t="s">
        <v>33773</v>
      </c>
      <c r="B4843" s="3">
        <v>72</v>
      </c>
      <c r="C4843" s="1" t="s">
        <v>33773</v>
      </c>
      <c r="D4843" s="3">
        <v>412419</v>
      </c>
      <c r="E4843" s="1" t="s">
        <v>63</v>
      </c>
      <c r="F4843" s="1" t="s">
        <v>2270</v>
      </c>
      <c r="G4843" s="1" t="s">
        <v>1577</v>
      </c>
      <c r="H4843" s="1" t="s">
        <v>35556</v>
      </c>
      <c r="I4843" s="3">
        <v>1726842</v>
      </c>
      <c r="J4843" s="1" t="s">
        <v>67</v>
      </c>
      <c r="K4843" s="12"/>
      <c r="L4843" s="1" t="s">
        <v>33793</v>
      </c>
      <c r="M4843" s="1"/>
      <c r="N4843" s="1"/>
      <c r="O4843" s="1" t="s">
        <v>35557</v>
      </c>
      <c r="P4843" s="1" t="s">
        <v>70</v>
      </c>
      <c r="Q4843" s="1" t="s">
        <v>70</v>
      </c>
      <c r="R4843" s="1" t="s">
        <v>1577</v>
      </c>
      <c r="S4843" s="1" t="s">
        <v>35558</v>
      </c>
      <c r="T4843" s="1" t="s">
        <v>35559</v>
      </c>
      <c r="U4843" s="1" t="s">
        <v>35560</v>
      </c>
      <c r="V4843" s="1" t="s">
        <v>74</v>
      </c>
      <c r="W4843" s="1" t="s">
        <v>33865</v>
      </c>
      <c r="X4843" s="1" t="s">
        <v>1577</v>
      </c>
      <c r="Y4843" s="1" t="s">
        <v>1345</v>
      </c>
      <c r="Z4843" s="1" t="s">
        <v>1577</v>
      </c>
      <c r="AA4843" s="1" t="s">
        <v>35561</v>
      </c>
      <c r="AB4843" s="3">
        <v>1</v>
      </c>
      <c r="AC4843" s="3">
        <v>1</v>
      </c>
      <c r="AD4843" s="3">
        <v>1</v>
      </c>
      <c r="AE4843" s="3">
        <v>1</v>
      </c>
      <c r="AF4843" s="3">
        <v>0</v>
      </c>
      <c r="AG4843" s="3">
        <v>0</v>
      </c>
      <c r="AH4843" s="3">
        <v>37.583333333333002</v>
      </c>
      <c r="AI4843" s="3">
        <v>4.3499999999999996</v>
      </c>
      <c r="AJ4843" s="1" t="s">
        <v>1577</v>
      </c>
      <c r="AK4843" s="1" t="s">
        <v>19684</v>
      </c>
      <c r="AL4843" s="1"/>
      <c r="AM4843" s="1"/>
      <c r="AN4843" s="1"/>
      <c r="AO4843" s="1"/>
      <c r="AP4843" s="1"/>
      <c r="AQ4843" s="1"/>
      <c r="AR4843" s="1"/>
      <c r="AS4843" s="1"/>
      <c r="AT4843" s="3"/>
      <c r="AU4843" s="1"/>
      <c r="AV4843" s="1"/>
      <c r="AW4843" s="3"/>
      <c r="AX4843" s="1"/>
      <c r="AY4843" s="1"/>
      <c r="AZ4843" s="1"/>
      <c r="BA4843" s="1"/>
      <c r="BB4843">
        <f t="shared" si="121"/>
        <v>6</v>
      </c>
      <c r="BC4843">
        <f t="shared" si="122"/>
        <v>2022</v>
      </c>
    </row>
    <row r="4844" spans="1:55" x14ac:dyDescent="0.25">
      <c r="A4844" s="1" t="s">
        <v>33773</v>
      </c>
      <c r="B4844" s="3">
        <v>72</v>
      </c>
      <c r="C4844" s="1" t="s">
        <v>33773</v>
      </c>
      <c r="D4844" s="3">
        <v>412437</v>
      </c>
      <c r="E4844" s="1" t="s">
        <v>63</v>
      </c>
      <c r="F4844" s="1" t="s">
        <v>35562</v>
      </c>
      <c r="G4844" s="1" t="s">
        <v>1577</v>
      </c>
      <c r="H4844" s="1" t="s">
        <v>35563</v>
      </c>
      <c r="I4844" s="3">
        <v>1726842</v>
      </c>
      <c r="J4844" s="1" t="s">
        <v>67</v>
      </c>
      <c r="K4844" s="12"/>
      <c r="L4844" s="1" t="s">
        <v>33793</v>
      </c>
      <c r="M4844" s="1"/>
      <c r="N4844" s="1"/>
      <c r="O4844" s="1" t="s">
        <v>35564</v>
      </c>
      <c r="P4844" s="1" t="s">
        <v>70</v>
      </c>
      <c r="Q4844" s="1"/>
      <c r="R4844" s="1"/>
      <c r="S4844" s="1"/>
      <c r="T4844" s="1"/>
      <c r="U4844" s="1"/>
      <c r="V4844" s="1" t="s">
        <v>74</v>
      </c>
      <c r="W4844" s="1" t="s">
        <v>33865</v>
      </c>
      <c r="X4844" s="1" t="s">
        <v>1577</v>
      </c>
      <c r="Y4844" s="1" t="s">
        <v>1345</v>
      </c>
      <c r="Z4844" s="1" t="s">
        <v>1577</v>
      </c>
      <c r="AA4844" s="1" t="s">
        <v>35561</v>
      </c>
      <c r="AB4844" s="3">
        <v>1</v>
      </c>
      <c r="AC4844" s="3">
        <v>1</v>
      </c>
      <c r="AD4844" s="3">
        <v>0</v>
      </c>
      <c r="AE4844" s="3">
        <v>0</v>
      </c>
      <c r="AF4844" s="3">
        <v>0</v>
      </c>
      <c r="AG4844" s="3">
        <v>0</v>
      </c>
      <c r="AH4844" s="3">
        <v>49.666666666666998</v>
      </c>
      <c r="AI4844" s="3"/>
      <c r="AJ4844" s="1" t="s">
        <v>1577</v>
      </c>
      <c r="AK4844" s="1" t="s">
        <v>35565</v>
      </c>
      <c r="AL4844" s="1"/>
      <c r="AM4844" s="1"/>
      <c r="AN4844" s="1"/>
      <c r="AO4844" s="1"/>
      <c r="AP4844" s="1"/>
      <c r="AQ4844" s="1"/>
      <c r="AR4844" s="1"/>
      <c r="AS4844" s="1"/>
      <c r="AT4844" s="3"/>
      <c r="AU4844" s="1"/>
      <c r="AV4844" s="1"/>
      <c r="AW4844" s="3"/>
      <c r="AX4844" s="1"/>
      <c r="AY4844" s="1"/>
      <c r="AZ4844" s="1"/>
      <c r="BA4844" s="1"/>
      <c r="BB4844">
        <f t="shared" si="121"/>
        <v>6</v>
      </c>
      <c r="BC4844">
        <f t="shared" si="122"/>
        <v>2022</v>
      </c>
    </row>
    <row r="4845" spans="1:55" x14ac:dyDescent="0.25">
      <c r="A4845" s="1" t="s">
        <v>33773</v>
      </c>
      <c r="B4845" s="3">
        <v>72</v>
      </c>
      <c r="C4845" s="1" t="s">
        <v>33773</v>
      </c>
      <c r="D4845" s="3">
        <v>415438</v>
      </c>
      <c r="E4845" s="1" t="s">
        <v>63</v>
      </c>
      <c r="F4845" s="1" t="s">
        <v>35566</v>
      </c>
      <c r="G4845" s="1" t="s">
        <v>1593</v>
      </c>
      <c r="H4845" s="1" t="s">
        <v>2482</v>
      </c>
      <c r="I4845" s="3">
        <v>1727222</v>
      </c>
      <c r="J4845" s="1" t="s">
        <v>67</v>
      </c>
      <c r="K4845" s="12"/>
      <c r="L4845" s="1" t="s">
        <v>33881</v>
      </c>
      <c r="M4845" s="1"/>
      <c r="N4845" s="1"/>
      <c r="O4845" s="1" t="s">
        <v>35567</v>
      </c>
      <c r="P4845" s="1" t="s">
        <v>70</v>
      </c>
      <c r="Q4845" s="1" t="s">
        <v>70</v>
      </c>
      <c r="R4845" s="1" t="s">
        <v>1593</v>
      </c>
      <c r="S4845" s="1" t="s">
        <v>35568</v>
      </c>
      <c r="T4845" s="1" t="s">
        <v>35569</v>
      </c>
      <c r="U4845" s="1" t="s">
        <v>33885</v>
      </c>
      <c r="V4845" s="1" t="s">
        <v>74</v>
      </c>
      <c r="W4845" s="1" t="s">
        <v>23805</v>
      </c>
      <c r="X4845" s="1" t="s">
        <v>1593</v>
      </c>
      <c r="Y4845" s="1" t="s">
        <v>27474</v>
      </c>
      <c r="Z4845" s="1" t="s">
        <v>1593</v>
      </c>
      <c r="AA4845" s="1" t="s">
        <v>35570</v>
      </c>
      <c r="AB4845" s="3">
        <v>1</v>
      </c>
      <c r="AC4845" s="3">
        <v>1</v>
      </c>
      <c r="AD4845" s="3">
        <v>1</v>
      </c>
      <c r="AE4845" s="3">
        <v>1</v>
      </c>
      <c r="AF4845" s="3">
        <v>0</v>
      </c>
      <c r="AG4845" s="3">
        <v>0</v>
      </c>
      <c r="AH4845" s="3">
        <v>40.733333333333</v>
      </c>
      <c r="AI4845" s="3">
        <v>5.15</v>
      </c>
      <c r="AJ4845" s="1" t="s">
        <v>1593</v>
      </c>
      <c r="AK4845" s="1" t="s">
        <v>35571</v>
      </c>
      <c r="AL4845" s="1"/>
      <c r="AM4845" s="1"/>
      <c r="AN4845" s="1"/>
      <c r="AO4845" s="1"/>
      <c r="AP4845" s="1"/>
      <c r="AQ4845" s="1"/>
      <c r="AR4845" s="1"/>
      <c r="AS4845" s="1"/>
      <c r="AT4845" s="3"/>
      <c r="AU4845" s="1"/>
      <c r="AV4845" s="1"/>
      <c r="AW4845" s="3"/>
      <c r="AX4845" s="1"/>
      <c r="AY4845" s="1"/>
      <c r="AZ4845" s="1"/>
      <c r="BA4845" s="1"/>
      <c r="BB4845">
        <f t="shared" si="121"/>
        <v>6</v>
      </c>
      <c r="BC4845">
        <f t="shared" si="122"/>
        <v>2022</v>
      </c>
    </row>
    <row r="4846" spans="1:55" x14ac:dyDescent="0.25">
      <c r="A4846" s="1" t="s">
        <v>33773</v>
      </c>
      <c r="B4846" s="3">
        <v>72</v>
      </c>
      <c r="C4846" s="1" t="s">
        <v>33773</v>
      </c>
      <c r="D4846" s="3">
        <v>416531</v>
      </c>
      <c r="E4846" s="1" t="s">
        <v>63</v>
      </c>
      <c r="F4846" s="1" t="s">
        <v>35572</v>
      </c>
      <c r="G4846" s="1" t="s">
        <v>1593</v>
      </c>
      <c r="H4846" s="1" t="s">
        <v>9040</v>
      </c>
      <c r="I4846" s="3">
        <v>1727417</v>
      </c>
      <c r="J4846" s="1" t="s">
        <v>67</v>
      </c>
      <c r="K4846" s="12"/>
      <c r="L4846" s="1" t="s">
        <v>34799</v>
      </c>
      <c r="M4846" s="1"/>
      <c r="N4846" s="1"/>
      <c r="O4846" s="1" t="s">
        <v>35573</v>
      </c>
      <c r="P4846" s="1" t="s">
        <v>70</v>
      </c>
      <c r="Q4846" s="1" t="s">
        <v>70</v>
      </c>
      <c r="R4846" s="1" t="s">
        <v>1593</v>
      </c>
      <c r="S4846" s="1" t="s">
        <v>35574</v>
      </c>
      <c r="T4846" s="1" t="s">
        <v>35575</v>
      </c>
      <c r="U4846" s="1" t="s">
        <v>33834</v>
      </c>
      <c r="V4846" s="1" t="s">
        <v>74</v>
      </c>
      <c r="W4846" s="1" t="s">
        <v>34346</v>
      </c>
      <c r="X4846" s="1" t="s">
        <v>1593</v>
      </c>
      <c r="Y4846" s="1" t="s">
        <v>5576</v>
      </c>
      <c r="Z4846" s="1" t="s">
        <v>1593</v>
      </c>
      <c r="AA4846" s="1" t="s">
        <v>14493</v>
      </c>
      <c r="AB4846" s="3">
        <v>1</v>
      </c>
      <c r="AC4846" s="3">
        <v>1</v>
      </c>
      <c r="AD4846" s="3">
        <v>1</v>
      </c>
      <c r="AE4846" s="3">
        <v>1</v>
      </c>
      <c r="AF4846" s="3">
        <v>0</v>
      </c>
      <c r="AG4846" s="3">
        <v>0</v>
      </c>
      <c r="AH4846" s="3">
        <v>24.983333333333</v>
      </c>
      <c r="AI4846" s="3">
        <v>3.9</v>
      </c>
      <c r="AJ4846" s="1" t="s">
        <v>1593</v>
      </c>
      <c r="AK4846" s="1" t="s">
        <v>9896</v>
      </c>
      <c r="AL4846" s="1"/>
      <c r="AM4846" s="1"/>
      <c r="AN4846" s="1"/>
      <c r="AO4846" s="1"/>
      <c r="AP4846" s="1"/>
      <c r="AQ4846" s="1"/>
      <c r="AR4846" s="1"/>
      <c r="AS4846" s="1"/>
      <c r="AT4846" s="3"/>
      <c r="AU4846" s="1"/>
      <c r="AV4846" s="1"/>
      <c r="AW4846" s="3"/>
      <c r="AX4846" s="1"/>
      <c r="AY4846" s="1"/>
      <c r="AZ4846" s="1"/>
      <c r="BA4846" s="1"/>
      <c r="BB4846">
        <f t="shared" si="121"/>
        <v>6</v>
      </c>
      <c r="BC4846">
        <f t="shared" si="122"/>
        <v>2022</v>
      </c>
    </row>
    <row r="4847" spans="1:55" x14ac:dyDescent="0.25">
      <c r="A4847" s="1" t="s">
        <v>33773</v>
      </c>
      <c r="B4847" s="3">
        <v>72</v>
      </c>
      <c r="C4847" s="1" t="s">
        <v>33773</v>
      </c>
      <c r="D4847" s="3">
        <v>416894</v>
      </c>
      <c r="E4847" s="1" t="s">
        <v>63</v>
      </c>
      <c r="F4847" s="1" t="s">
        <v>35576</v>
      </c>
      <c r="G4847" s="1" t="s">
        <v>1593</v>
      </c>
      <c r="H4847" s="1" t="s">
        <v>19706</v>
      </c>
      <c r="I4847" s="3">
        <v>1727458</v>
      </c>
      <c r="J4847" s="1" t="s">
        <v>67</v>
      </c>
      <c r="K4847" s="12"/>
      <c r="L4847" s="1" t="s">
        <v>34204</v>
      </c>
      <c r="M4847" s="1"/>
      <c r="N4847" s="1"/>
      <c r="O4847" s="1" t="s">
        <v>35577</v>
      </c>
      <c r="P4847" s="1" t="s">
        <v>70</v>
      </c>
      <c r="Q4847" s="1" t="s">
        <v>70</v>
      </c>
      <c r="R4847" s="1" t="s">
        <v>1593</v>
      </c>
      <c r="S4847" s="1" t="s">
        <v>35578</v>
      </c>
      <c r="T4847" s="1" t="s">
        <v>35579</v>
      </c>
      <c r="U4847" s="1" t="s">
        <v>33834</v>
      </c>
      <c r="V4847" s="1" t="s">
        <v>74</v>
      </c>
      <c r="W4847" s="1" t="s">
        <v>33957</v>
      </c>
      <c r="X4847" s="1" t="s">
        <v>1593</v>
      </c>
      <c r="Y4847" s="1" t="s">
        <v>4744</v>
      </c>
      <c r="Z4847" s="1" t="s">
        <v>1593</v>
      </c>
      <c r="AA4847" s="1" t="s">
        <v>35580</v>
      </c>
      <c r="AB4847" s="3">
        <v>1</v>
      </c>
      <c r="AC4847" s="3">
        <v>1</v>
      </c>
      <c r="AD4847" s="3">
        <v>1</v>
      </c>
      <c r="AE4847" s="3">
        <v>1</v>
      </c>
      <c r="AF4847" s="3">
        <v>0</v>
      </c>
      <c r="AG4847" s="3">
        <v>0</v>
      </c>
      <c r="AH4847" s="3">
        <v>38.25</v>
      </c>
      <c r="AI4847" s="3">
        <v>5.0333333333330001</v>
      </c>
      <c r="AJ4847" s="1" t="s">
        <v>1593</v>
      </c>
      <c r="AK4847" s="1" t="s">
        <v>35581</v>
      </c>
      <c r="AL4847" s="1"/>
      <c r="AM4847" s="1"/>
      <c r="AN4847" s="1"/>
      <c r="AO4847" s="1"/>
      <c r="AP4847" s="1"/>
      <c r="AQ4847" s="1"/>
      <c r="AR4847" s="1"/>
      <c r="AS4847" s="1"/>
      <c r="AT4847" s="3"/>
      <c r="AU4847" s="1"/>
      <c r="AV4847" s="1"/>
      <c r="AW4847" s="3"/>
      <c r="AX4847" s="1"/>
      <c r="AY4847" s="1"/>
      <c r="AZ4847" s="1"/>
      <c r="BA4847" s="1"/>
      <c r="BB4847">
        <f t="shared" si="121"/>
        <v>6</v>
      </c>
      <c r="BC4847">
        <f t="shared" si="122"/>
        <v>2022</v>
      </c>
    </row>
    <row r="4848" spans="1:55" x14ac:dyDescent="0.25">
      <c r="A4848" s="1" t="s">
        <v>33773</v>
      </c>
      <c r="B4848" s="3">
        <v>72</v>
      </c>
      <c r="C4848" s="1" t="s">
        <v>33773</v>
      </c>
      <c r="D4848" s="3">
        <v>420552</v>
      </c>
      <c r="E4848" s="1" t="s">
        <v>63</v>
      </c>
      <c r="F4848" s="1" t="s">
        <v>35582</v>
      </c>
      <c r="G4848" s="1" t="s">
        <v>1593</v>
      </c>
      <c r="H4848" s="1" t="s">
        <v>35583</v>
      </c>
      <c r="I4848" s="3">
        <v>1727731</v>
      </c>
      <c r="J4848" s="1" t="s">
        <v>67</v>
      </c>
      <c r="K4848" s="12"/>
      <c r="L4848" s="1" t="s">
        <v>34171</v>
      </c>
      <c r="M4848" s="1"/>
      <c r="N4848" s="1"/>
      <c r="O4848" s="1" t="s">
        <v>35584</v>
      </c>
      <c r="P4848" s="1" t="s">
        <v>70</v>
      </c>
      <c r="Q4848" s="1" t="s">
        <v>70</v>
      </c>
      <c r="R4848" s="1" t="s">
        <v>1593</v>
      </c>
      <c r="S4848" s="1" t="s">
        <v>17721</v>
      </c>
      <c r="T4848" s="1" t="s">
        <v>35585</v>
      </c>
      <c r="U4848" s="1" t="s">
        <v>33834</v>
      </c>
      <c r="V4848" s="1" t="s">
        <v>74</v>
      </c>
      <c r="W4848" s="1" t="s">
        <v>33781</v>
      </c>
      <c r="X4848" s="1" t="s">
        <v>1593</v>
      </c>
      <c r="Y4848" s="1" t="s">
        <v>586</v>
      </c>
      <c r="Z4848" s="1" t="s">
        <v>1593</v>
      </c>
      <c r="AA4848" s="1" t="s">
        <v>35586</v>
      </c>
      <c r="AB4848" s="3">
        <v>1</v>
      </c>
      <c r="AC4848" s="3">
        <v>1</v>
      </c>
      <c r="AD4848" s="3">
        <v>1</v>
      </c>
      <c r="AE4848" s="3">
        <v>1</v>
      </c>
      <c r="AF4848" s="3">
        <v>0</v>
      </c>
      <c r="AG4848" s="3">
        <v>0</v>
      </c>
      <c r="AH4848" s="3">
        <v>39.283333333332997</v>
      </c>
      <c r="AI4848" s="3">
        <v>3.9833333333329999</v>
      </c>
      <c r="AJ4848" s="1" t="s">
        <v>1593</v>
      </c>
      <c r="AK4848" s="1" t="s">
        <v>31427</v>
      </c>
      <c r="AL4848" s="1"/>
      <c r="AM4848" s="1"/>
      <c r="AN4848" s="1"/>
      <c r="AO4848" s="1"/>
      <c r="AP4848" s="1"/>
      <c r="AQ4848" s="1"/>
      <c r="AR4848" s="1"/>
      <c r="AS4848" s="1"/>
      <c r="AT4848" s="3"/>
      <c r="AU4848" s="1"/>
      <c r="AV4848" s="1"/>
      <c r="AW4848" s="3"/>
      <c r="AX4848" s="1"/>
      <c r="AY4848" s="1"/>
      <c r="AZ4848" s="1" t="s">
        <v>35587</v>
      </c>
      <c r="BA4848" s="1"/>
      <c r="BB4848">
        <f t="shared" si="121"/>
        <v>6</v>
      </c>
      <c r="BC4848">
        <f t="shared" si="122"/>
        <v>2022</v>
      </c>
    </row>
    <row r="4849" spans="1:55" x14ac:dyDescent="0.25">
      <c r="A4849" s="1" t="s">
        <v>33773</v>
      </c>
      <c r="B4849" s="3">
        <v>72</v>
      </c>
      <c r="C4849" s="1" t="s">
        <v>33773</v>
      </c>
      <c r="D4849" s="3">
        <v>435650</v>
      </c>
      <c r="E4849" s="1" t="s">
        <v>63</v>
      </c>
      <c r="F4849" s="1" t="s">
        <v>35588</v>
      </c>
      <c r="G4849" s="1" t="s">
        <v>1610</v>
      </c>
      <c r="H4849" s="1" t="s">
        <v>35589</v>
      </c>
      <c r="I4849" s="3">
        <v>1728258</v>
      </c>
      <c r="J4849" s="1" t="s">
        <v>67</v>
      </c>
      <c r="K4849" s="12"/>
      <c r="L4849" s="1" t="s">
        <v>33975</v>
      </c>
      <c r="M4849" s="1"/>
      <c r="N4849" s="1"/>
      <c r="O4849" s="1" t="s">
        <v>35590</v>
      </c>
      <c r="P4849" s="1" t="s">
        <v>70</v>
      </c>
      <c r="Q4849" s="1" t="s">
        <v>70</v>
      </c>
      <c r="R4849" s="1" t="s">
        <v>1610</v>
      </c>
      <c r="S4849" s="1" t="s">
        <v>35591</v>
      </c>
      <c r="T4849" s="1" t="s">
        <v>35592</v>
      </c>
      <c r="U4849" s="1" t="s">
        <v>34008</v>
      </c>
      <c r="V4849" s="1" t="s">
        <v>74</v>
      </c>
      <c r="W4849" s="1" t="s">
        <v>23695</v>
      </c>
      <c r="X4849" s="1" t="s">
        <v>1610</v>
      </c>
      <c r="Y4849" s="1" t="s">
        <v>7608</v>
      </c>
      <c r="Z4849" s="1" t="s">
        <v>1610</v>
      </c>
      <c r="AA4849" s="1" t="s">
        <v>35593</v>
      </c>
      <c r="AB4849" s="3">
        <v>1</v>
      </c>
      <c r="AC4849" s="3">
        <v>1</v>
      </c>
      <c r="AD4849" s="3">
        <v>1</v>
      </c>
      <c r="AE4849" s="3">
        <v>1</v>
      </c>
      <c r="AF4849" s="3">
        <v>0</v>
      </c>
      <c r="AG4849" s="3">
        <v>0</v>
      </c>
      <c r="AH4849" s="3">
        <v>50.05</v>
      </c>
      <c r="AI4849" s="3">
        <v>7.5</v>
      </c>
      <c r="AJ4849" s="1" t="s">
        <v>1610</v>
      </c>
      <c r="AK4849" s="1" t="s">
        <v>35594</v>
      </c>
      <c r="AL4849" s="1"/>
      <c r="AM4849" s="1"/>
      <c r="AN4849" s="1"/>
      <c r="AO4849" s="1"/>
      <c r="AP4849" s="1"/>
      <c r="AQ4849" s="1"/>
      <c r="AR4849" s="1"/>
      <c r="AS4849" s="1"/>
      <c r="AT4849" s="3"/>
      <c r="AU4849" s="1"/>
      <c r="AV4849" s="1"/>
      <c r="AW4849" s="3"/>
      <c r="AX4849" s="1"/>
      <c r="AY4849" s="1"/>
      <c r="AZ4849" s="1" t="s">
        <v>35595</v>
      </c>
      <c r="BA4849" s="1"/>
      <c r="BB4849">
        <f t="shared" si="121"/>
        <v>6</v>
      </c>
      <c r="BC4849">
        <f t="shared" si="122"/>
        <v>2022</v>
      </c>
    </row>
    <row r="4850" spans="1:55" x14ac:dyDescent="0.25">
      <c r="A4850" s="1" t="s">
        <v>33773</v>
      </c>
      <c r="B4850" s="3">
        <v>72</v>
      </c>
      <c r="C4850" s="1" t="s">
        <v>33773</v>
      </c>
      <c r="D4850" s="3">
        <v>438244</v>
      </c>
      <c r="E4850" s="1" t="s">
        <v>63</v>
      </c>
      <c r="F4850" s="1" t="s">
        <v>35596</v>
      </c>
      <c r="G4850" s="1" t="s">
        <v>1610</v>
      </c>
      <c r="H4850" s="1" t="s">
        <v>35597</v>
      </c>
      <c r="I4850" s="3">
        <v>1728365</v>
      </c>
      <c r="J4850" s="1" t="s">
        <v>67</v>
      </c>
      <c r="K4850" s="12"/>
      <c r="L4850" s="1" t="s">
        <v>33838</v>
      </c>
      <c r="M4850" s="1"/>
      <c r="N4850" s="1"/>
      <c r="O4850" s="1" t="s">
        <v>35598</v>
      </c>
      <c r="P4850" s="1" t="s">
        <v>70</v>
      </c>
      <c r="Q4850" s="1" t="s">
        <v>70</v>
      </c>
      <c r="R4850" s="1" t="s">
        <v>1610</v>
      </c>
      <c r="S4850" s="1" t="s">
        <v>35599</v>
      </c>
      <c r="T4850" s="1" t="s">
        <v>35600</v>
      </c>
      <c r="U4850" s="1" t="s">
        <v>33834</v>
      </c>
      <c r="V4850" s="1" t="s">
        <v>74</v>
      </c>
      <c r="W4850" s="1" t="s">
        <v>26620</v>
      </c>
      <c r="X4850" s="1" t="s">
        <v>1610</v>
      </c>
      <c r="Y4850" s="1" t="s">
        <v>11677</v>
      </c>
      <c r="Z4850" s="1" t="s">
        <v>1610</v>
      </c>
      <c r="AA4850" s="1" t="s">
        <v>35601</v>
      </c>
      <c r="AB4850" s="3">
        <v>1</v>
      </c>
      <c r="AC4850" s="3">
        <v>1</v>
      </c>
      <c r="AD4850" s="3">
        <v>1</v>
      </c>
      <c r="AE4850" s="3">
        <v>1</v>
      </c>
      <c r="AF4850" s="3">
        <v>0</v>
      </c>
      <c r="AG4850" s="3">
        <v>0</v>
      </c>
      <c r="AH4850" s="3">
        <v>30.633333333332999</v>
      </c>
      <c r="AI4850" s="3">
        <v>3.3833333333329998</v>
      </c>
      <c r="AJ4850" s="1" t="s">
        <v>1610</v>
      </c>
      <c r="AK4850" s="1" t="s">
        <v>35602</v>
      </c>
      <c r="AL4850" s="1"/>
      <c r="AM4850" s="1"/>
      <c r="AN4850" s="1"/>
      <c r="AO4850" s="1"/>
      <c r="AP4850" s="1"/>
      <c r="AQ4850" s="1"/>
      <c r="AR4850" s="1"/>
      <c r="AS4850" s="1"/>
      <c r="AT4850" s="3"/>
      <c r="AU4850" s="1"/>
      <c r="AV4850" s="1"/>
      <c r="AW4850" s="3"/>
      <c r="AX4850" s="1"/>
      <c r="AY4850" s="1"/>
      <c r="AZ4850" s="1" t="s">
        <v>35603</v>
      </c>
      <c r="BA4850" s="1"/>
      <c r="BB4850">
        <f t="shared" si="121"/>
        <v>6</v>
      </c>
      <c r="BC4850">
        <f t="shared" si="122"/>
        <v>2022</v>
      </c>
    </row>
    <row r="4851" spans="1:55" x14ac:dyDescent="0.25">
      <c r="A4851" s="1" t="s">
        <v>33773</v>
      </c>
      <c r="B4851" s="3">
        <v>72</v>
      </c>
      <c r="C4851" s="1" t="s">
        <v>33773</v>
      </c>
      <c r="D4851" s="3">
        <v>439462</v>
      </c>
      <c r="E4851" s="1" t="s">
        <v>63</v>
      </c>
      <c r="F4851" s="1" t="s">
        <v>1332</v>
      </c>
      <c r="G4851" s="1" t="s">
        <v>1610</v>
      </c>
      <c r="H4851" s="1" t="s">
        <v>23525</v>
      </c>
      <c r="I4851" s="3">
        <v>1728643</v>
      </c>
      <c r="J4851" s="1" t="s">
        <v>67</v>
      </c>
      <c r="K4851" s="12"/>
      <c r="L4851" s="1" t="s">
        <v>5233</v>
      </c>
      <c r="M4851" s="1"/>
      <c r="N4851" s="1"/>
      <c r="O4851" s="1" t="s">
        <v>35604</v>
      </c>
      <c r="P4851" s="1" t="s">
        <v>70</v>
      </c>
      <c r="Q4851" s="1" t="s">
        <v>70</v>
      </c>
      <c r="R4851" s="1" t="s">
        <v>1610</v>
      </c>
      <c r="S4851" s="1" t="s">
        <v>9582</v>
      </c>
      <c r="T4851" s="1" t="s">
        <v>35605</v>
      </c>
      <c r="U4851" s="1" t="s">
        <v>23694</v>
      </c>
      <c r="V4851" s="1" t="s">
        <v>74</v>
      </c>
      <c r="W4851" s="1" t="s">
        <v>26620</v>
      </c>
      <c r="X4851" s="1" t="s">
        <v>1610</v>
      </c>
      <c r="Y4851" s="1" t="s">
        <v>9912</v>
      </c>
      <c r="Z4851" s="1" t="s">
        <v>1610</v>
      </c>
      <c r="AA4851" s="1" t="s">
        <v>35606</v>
      </c>
      <c r="AB4851" s="3">
        <v>1</v>
      </c>
      <c r="AC4851" s="3">
        <v>1</v>
      </c>
      <c r="AD4851" s="3">
        <v>1</v>
      </c>
      <c r="AE4851" s="3">
        <v>1</v>
      </c>
      <c r="AF4851" s="3">
        <v>0</v>
      </c>
      <c r="AG4851" s="3">
        <v>0</v>
      </c>
      <c r="AH4851" s="3">
        <v>25.75</v>
      </c>
      <c r="AI4851" s="3">
        <v>4.5166666666669997</v>
      </c>
      <c r="AJ4851" s="1" t="s">
        <v>1610</v>
      </c>
      <c r="AK4851" s="1" t="s">
        <v>35607</v>
      </c>
      <c r="AL4851" s="1"/>
      <c r="AM4851" s="1"/>
      <c r="AN4851" s="1"/>
      <c r="AO4851" s="1"/>
      <c r="AP4851" s="1"/>
      <c r="AQ4851" s="1"/>
      <c r="AR4851" s="1"/>
      <c r="AS4851" s="1"/>
      <c r="AT4851" s="3"/>
      <c r="AU4851" s="1"/>
      <c r="AV4851" s="1"/>
      <c r="AW4851" s="3"/>
      <c r="AX4851" s="1"/>
      <c r="AY4851" s="1"/>
      <c r="AZ4851" s="1" t="s">
        <v>35608</v>
      </c>
      <c r="BA4851" s="1"/>
      <c r="BB4851">
        <f t="shared" si="121"/>
        <v>6</v>
      </c>
      <c r="BC4851">
        <f t="shared" si="122"/>
        <v>2022</v>
      </c>
    </row>
    <row r="4852" spans="1:55" x14ac:dyDescent="0.25">
      <c r="A4852" s="1" t="s">
        <v>33773</v>
      </c>
      <c r="B4852" s="3">
        <v>91</v>
      </c>
      <c r="C4852" s="1" t="s">
        <v>33784</v>
      </c>
      <c r="D4852" s="3">
        <v>444829</v>
      </c>
      <c r="E4852" s="1" t="s">
        <v>63</v>
      </c>
      <c r="F4852" s="1" t="s">
        <v>35609</v>
      </c>
      <c r="G4852" s="1" t="s">
        <v>1610</v>
      </c>
      <c r="H4852" s="1" t="s">
        <v>35610</v>
      </c>
      <c r="I4852" s="3">
        <v>1729052</v>
      </c>
      <c r="J4852" s="1" t="s">
        <v>67</v>
      </c>
      <c r="K4852" s="12"/>
      <c r="L4852" s="1" t="s">
        <v>35611</v>
      </c>
      <c r="M4852" s="1"/>
      <c r="N4852" s="1"/>
      <c r="O4852" s="1" t="s">
        <v>35612</v>
      </c>
      <c r="P4852" s="1" t="s">
        <v>70</v>
      </c>
      <c r="Q4852" s="1" t="s">
        <v>70</v>
      </c>
      <c r="R4852" s="1" t="s">
        <v>1610</v>
      </c>
      <c r="S4852" s="1" t="s">
        <v>35613</v>
      </c>
      <c r="T4852" s="1" t="s">
        <v>35614</v>
      </c>
      <c r="U4852" s="1" t="s">
        <v>23694</v>
      </c>
      <c r="V4852" s="1" t="s">
        <v>74</v>
      </c>
      <c r="W4852" s="1" t="s">
        <v>33862</v>
      </c>
      <c r="X4852" s="1" t="s">
        <v>1610</v>
      </c>
      <c r="Y4852" s="1" t="s">
        <v>16637</v>
      </c>
      <c r="Z4852" s="1" t="s">
        <v>1610</v>
      </c>
      <c r="AA4852" s="1" t="s">
        <v>30482</v>
      </c>
      <c r="AB4852" s="3">
        <v>1</v>
      </c>
      <c r="AC4852" s="3">
        <v>1</v>
      </c>
      <c r="AD4852" s="3">
        <v>1</v>
      </c>
      <c r="AE4852" s="3">
        <v>1</v>
      </c>
      <c r="AF4852" s="3">
        <v>0</v>
      </c>
      <c r="AG4852" s="3">
        <v>0</v>
      </c>
      <c r="AH4852" s="3">
        <v>59.183333333333003</v>
      </c>
      <c r="AI4852" s="3">
        <v>7.8166666666670004</v>
      </c>
      <c r="AJ4852" s="1" t="s">
        <v>1610</v>
      </c>
      <c r="AK4852" s="1" t="s">
        <v>35615</v>
      </c>
      <c r="AL4852" s="1"/>
      <c r="AM4852" s="1"/>
      <c r="AN4852" s="1"/>
      <c r="AO4852" s="1"/>
      <c r="AP4852" s="1" t="s">
        <v>1610</v>
      </c>
      <c r="AQ4852" s="1" t="s">
        <v>16637</v>
      </c>
      <c r="AR4852" s="1" t="s">
        <v>947</v>
      </c>
      <c r="AS4852" s="1" t="s">
        <v>35616</v>
      </c>
      <c r="AT4852" s="3"/>
      <c r="AU4852" s="1"/>
      <c r="AV4852" s="1"/>
      <c r="AW4852" s="3"/>
      <c r="AX4852" s="1"/>
      <c r="AY4852" s="1"/>
      <c r="AZ4852" s="1" t="s">
        <v>35617</v>
      </c>
      <c r="BA4852" s="1"/>
      <c r="BB4852">
        <f t="shared" si="121"/>
        <v>6</v>
      </c>
      <c r="BC4852">
        <f t="shared" si="122"/>
        <v>2022</v>
      </c>
    </row>
    <row r="4853" spans="1:55" x14ac:dyDescent="0.25">
      <c r="A4853" s="1" t="s">
        <v>33773</v>
      </c>
      <c r="B4853" s="3">
        <v>91</v>
      </c>
      <c r="C4853" s="1" t="s">
        <v>33784</v>
      </c>
      <c r="D4853" s="3">
        <v>449962</v>
      </c>
      <c r="E4853" s="1" t="s">
        <v>91</v>
      </c>
      <c r="F4853" s="1" t="s">
        <v>11471</v>
      </c>
      <c r="G4853" s="1" t="s">
        <v>1629</v>
      </c>
      <c r="H4853" s="1" t="s">
        <v>35618</v>
      </c>
      <c r="I4853" s="3">
        <v>449962</v>
      </c>
      <c r="J4853" s="1" t="s">
        <v>67</v>
      </c>
      <c r="K4853" s="12"/>
      <c r="L4853" s="1" t="s">
        <v>34532</v>
      </c>
      <c r="M4853" s="1"/>
      <c r="N4853" s="1"/>
      <c r="O4853" s="1" t="s">
        <v>35619</v>
      </c>
      <c r="P4853" s="1" t="s">
        <v>70</v>
      </c>
      <c r="Q4853" s="1" t="s">
        <v>70</v>
      </c>
      <c r="R4853" s="1" t="s">
        <v>1629</v>
      </c>
      <c r="S4853" s="1" t="s">
        <v>35620</v>
      </c>
      <c r="T4853" s="1" t="s">
        <v>35621</v>
      </c>
      <c r="U4853" s="1" t="s">
        <v>34865</v>
      </c>
      <c r="V4853" s="1" t="s">
        <v>74</v>
      </c>
      <c r="W4853" s="1" t="s">
        <v>26598</v>
      </c>
      <c r="X4853" s="1" t="s">
        <v>1629</v>
      </c>
      <c r="Y4853" s="1" t="s">
        <v>5685</v>
      </c>
      <c r="Z4853" s="1" t="s">
        <v>1629</v>
      </c>
      <c r="AA4853" s="1" t="s">
        <v>35622</v>
      </c>
      <c r="AB4853" s="3">
        <v>1</v>
      </c>
      <c r="AC4853" s="3">
        <v>1</v>
      </c>
      <c r="AD4853" s="3">
        <v>1</v>
      </c>
      <c r="AE4853" s="3">
        <v>1</v>
      </c>
      <c r="AF4853" s="3">
        <v>0</v>
      </c>
      <c r="AG4853" s="3">
        <v>0</v>
      </c>
      <c r="AH4853" s="3">
        <v>43.15</v>
      </c>
      <c r="AI4853" s="3">
        <v>7.583333333333</v>
      </c>
      <c r="AJ4853" s="1" t="s">
        <v>1629</v>
      </c>
      <c r="AK4853" s="1" t="s">
        <v>35623</v>
      </c>
      <c r="AL4853" s="1"/>
      <c r="AM4853" s="1"/>
      <c r="AN4853" s="1"/>
      <c r="AO4853" s="1"/>
      <c r="AP4853" s="1"/>
      <c r="AQ4853" s="1"/>
      <c r="AR4853" s="1"/>
      <c r="AS4853" s="1"/>
      <c r="AT4853" s="3"/>
      <c r="AU4853" s="1"/>
      <c r="AV4853" s="1"/>
      <c r="AW4853" s="3"/>
      <c r="AX4853" s="1"/>
      <c r="AY4853" s="1"/>
      <c r="AZ4853" s="1"/>
      <c r="BA4853" s="1" t="s">
        <v>35624</v>
      </c>
      <c r="BB4853">
        <f t="shared" si="121"/>
        <v>6</v>
      </c>
      <c r="BC4853">
        <f t="shared" si="122"/>
        <v>2022</v>
      </c>
    </row>
    <row r="4854" spans="1:55" x14ac:dyDescent="0.25">
      <c r="A4854" s="1" t="s">
        <v>33773</v>
      </c>
      <c r="B4854" s="3">
        <v>72</v>
      </c>
      <c r="C4854" s="1" t="s">
        <v>33773</v>
      </c>
      <c r="D4854" s="3">
        <v>453777</v>
      </c>
      <c r="E4854" s="1" t="s">
        <v>63</v>
      </c>
      <c r="F4854" s="1" t="s">
        <v>1465</v>
      </c>
      <c r="G4854" s="1" t="s">
        <v>1629</v>
      </c>
      <c r="H4854" s="1" t="s">
        <v>35625</v>
      </c>
      <c r="I4854" s="3">
        <v>1729600</v>
      </c>
      <c r="J4854" s="1" t="s">
        <v>67</v>
      </c>
      <c r="K4854" s="12"/>
      <c r="L4854" s="1" t="s">
        <v>34292</v>
      </c>
      <c r="M4854" s="1"/>
      <c r="N4854" s="1"/>
      <c r="O4854" s="1" t="s">
        <v>35626</v>
      </c>
      <c r="P4854" s="1" t="s">
        <v>70</v>
      </c>
      <c r="Q4854" s="1" t="s">
        <v>70</v>
      </c>
      <c r="R4854" s="1" t="s">
        <v>1629</v>
      </c>
      <c r="S4854" s="1" t="s">
        <v>10442</v>
      </c>
      <c r="T4854" s="1" t="s">
        <v>35627</v>
      </c>
      <c r="U4854" s="1" t="s">
        <v>33834</v>
      </c>
      <c r="V4854" s="1" t="s">
        <v>74</v>
      </c>
      <c r="W4854" s="1" t="s">
        <v>26598</v>
      </c>
      <c r="X4854" s="1" t="s">
        <v>1629</v>
      </c>
      <c r="Y4854" s="1" t="s">
        <v>5199</v>
      </c>
      <c r="Z4854" s="1" t="s">
        <v>1629</v>
      </c>
      <c r="AA4854" s="1" t="s">
        <v>35628</v>
      </c>
      <c r="AB4854" s="3">
        <v>1</v>
      </c>
      <c r="AC4854" s="3">
        <v>1</v>
      </c>
      <c r="AD4854" s="3">
        <v>1</v>
      </c>
      <c r="AE4854" s="3">
        <v>1</v>
      </c>
      <c r="AF4854" s="3">
        <v>0</v>
      </c>
      <c r="AG4854" s="3">
        <v>0</v>
      </c>
      <c r="AH4854" s="3">
        <v>25.033333333333001</v>
      </c>
      <c r="AI4854" s="3">
        <v>4.5166666666669997</v>
      </c>
      <c r="AJ4854" s="1" t="s">
        <v>1629</v>
      </c>
      <c r="AK4854" s="1" t="s">
        <v>35629</v>
      </c>
      <c r="AL4854" s="1"/>
      <c r="AM4854" s="1"/>
      <c r="AN4854" s="1"/>
      <c r="AO4854" s="1"/>
      <c r="AP4854" s="1"/>
      <c r="AQ4854" s="1"/>
      <c r="AR4854" s="1"/>
      <c r="AS4854" s="1"/>
      <c r="AT4854" s="3"/>
      <c r="AU4854" s="1"/>
      <c r="AV4854" s="1"/>
      <c r="AW4854" s="3"/>
      <c r="AX4854" s="1"/>
      <c r="AY4854" s="1"/>
      <c r="AZ4854" s="1" t="s">
        <v>35630</v>
      </c>
      <c r="BA4854" s="1"/>
      <c r="BB4854">
        <f t="shared" si="121"/>
        <v>6</v>
      </c>
      <c r="BC4854">
        <f t="shared" si="122"/>
        <v>2022</v>
      </c>
    </row>
    <row r="4855" spans="1:55" x14ac:dyDescent="0.25">
      <c r="A4855" s="1" t="s">
        <v>33773</v>
      </c>
      <c r="B4855" s="3">
        <v>72</v>
      </c>
      <c r="C4855" s="1" t="s">
        <v>33773</v>
      </c>
      <c r="D4855" s="3">
        <v>455375</v>
      </c>
      <c r="E4855" s="1" t="s">
        <v>63</v>
      </c>
      <c r="F4855" s="1" t="s">
        <v>35631</v>
      </c>
      <c r="G4855" s="1" t="s">
        <v>1637</v>
      </c>
      <c r="H4855" s="1" t="s">
        <v>35632</v>
      </c>
      <c r="I4855" s="3">
        <v>1729721</v>
      </c>
      <c r="J4855" s="1" t="s">
        <v>67</v>
      </c>
      <c r="K4855" s="12"/>
      <c r="L4855" s="1" t="s">
        <v>33975</v>
      </c>
      <c r="M4855" s="1"/>
      <c r="N4855" s="1"/>
      <c r="O4855" s="1" t="s">
        <v>35633</v>
      </c>
      <c r="P4855" s="1" t="s">
        <v>70</v>
      </c>
      <c r="Q4855" s="1" t="s">
        <v>70</v>
      </c>
      <c r="R4855" s="1" t="s">
        <v>1637</v>
      </c>
      <c r="S4855" s="1" t="s">
        <v>32744</v>
      </c>
      <c r="T4855" s="1" t="s">
        <v>35634</v>
      </c>
      <c r="U4855" s="1" t="s">
        <v>34008</v>
      </c>
      <c r="V4855" s="1" t="s">
        <v>639</v>
      </c>
      <c r="W4855" s="1" t="s">
        <v>35635</v>
      </c>
      <c r="X4855" s="1" t="s">
        <v>1637</v>
      </c>
      <c r="Y4855" s="1" t="s">
        <v>23954</v>
      </c>
      <c r="Z4855" s="1" t="s">
        <v>1637</v>
      </c>
      <c r="AA4855" s="1" t="s">
        <v>35636</v>
      </c>
      <c r="AB4855" s="3">
        <v>1</v>
      </c>
      <c r="AC4855" s="3">
        <v>1</v>
      </c>
      <c r="AD4855" s="3">
        <v>1</v>
      </c>
      <c r="AE4855" s="3">
        <v>1</v>
      </c>
      <c r="AF4855" s="3">
        <v>0</v>
      </c>
      <c r="AG4855" s="3">
        <v>0</v>
      </c>
      <c r="AH4855" s="3">
        <v>48.183333333333003</v>
      </c>
      <c r="AI4855" s="3">
        <v>13.133333333333001</v>
      </c>
      <c r="AJ4855" s="1" t="s">
        <v>1637</v>
      </c>
      <c r="AK4855" s="1" t="s">
        <v>35637</v>
      </c>
      <c r="AL4855" s="1"/>
      <c r="AM4855" s="1"/>
      <c r="AN4855" s="1"/>
      <c r="AO4855" s="1"/>
      <c r="AP4855" s="1"/>
      <c r="AQ4855" s="1"/>
      <c r="AR4855" s="1"/>
      <c r="AS4855" s="1"/>
      <c r="AT4855" s="3"/>
      <c r="AU4855" s="1"/>
      <c r="AV4855" s="1"/>
      <c r="AW4855" s="3"/>
      <c r="AX4855" s="1"/>
      <c r="AY4855" s="1"/>
      <c r="AZ4855" s="1" t="s">
        <v>35638</v>
      </c>
      <c r="BA4855" s="1"/>
      <c r="BB4855">
        <f t="shared" si="121"/>
        <v>6</v>
      </c>
      <c r="BC4855">
        <f t="shared" si="122"/>
        <v>2022</v>
      </c>
    </row>
    <row r="4856" spans="1:55" x14ac:dyDescent="0.25">
      <c r="A4856" s="1" t="s">
        <v>33773</v>
      </c>
      <c r="B4856" s="3">
        <v>91</v>
      </c>
      <c r="C4856" s="1" t="s">
        <v>33784</v>
      </c>
      <c r="D4856" s="3">
        <v>467828</v>
      </c>
      <c r="E4856" s="1" t="s">
        <v>63</v>
      </c>
      <c r="F4856" s="1" t="s">
        <v>35639</v>
      </c>
      <c r="G4856" s="1" t="s">
        <v>1659</v>
      </c>
      <c r="H4856" s="1" t="s">
        <v>35640</v>
      </c>
      <c r="I4856" s="3">
        <v>1731611</v>
      </c>
      <c r="J4856" s="1" t="s">
        <v>67</v>
      </c>
      <c r="K4856" s="12"/>
      <c r="L4856" s="1" t="s">
        <v>34532</v>
      </c>
      <c r="M4856" s="1"/>
      <c r="N4856" s="1"/>
      <c r="O4856" s="1" t="s">
        <v>35641</v>
      </c>
      <c r="P4856" s="1" t="s">
        <v>70</v>
      </c>
      <c r="Q4856" s="1" t="s">
        <v>70</v>
      </c>
      <c r="R4856" s="1" t="s">
        <v>1659</v>
      </c>
      <c r="S4856" s="1" t="s">
        <v>35642</v>
      </c>
      <c r="T4856" s="1" t="s">
        <v>35643</v>
      </c>
      <c r="U4856" s="1" t="s">
        <v>33834</v>
      </c>
      <c r="V4856" s="1" t="s">
        <v>74</v>
      </c>
      <c r="W4856" s="1" t="s">
        <v>34215</v>
      </c>
      <c r="X4856" s="1" t="s">
        <v>1659</v>
      </c>
      <c r="Y4856" s="1" t="s">
        <v>20822</v>
      </c>
      <c r="Z4856" s="1" t="s">
        <v>1659</v>
      </c>
      <c r="AA4856" s="1" t="s">
        <v>35644</v>
      </c>
      <c r="AB4856" s="3">
        <v>1</v>
      </c>
      <c r="AC4856" s="3">
        <v>1</v>
      </c>
      <c r="AD4856" s="3">
        <v>1</v>
      </c>
      <c r="AE4856" s="3">
        <v>1</v>
      </c>
      <c r="AF4856" s="3">
        <v>0</v>
      </c>
      <c r="AG4856" s="3">
        <v>0</v>
      </c>
      <c r="AH4856" s="3">
        <v>41.683333333333003</v>
      </c>
      <c r="AI4856" s="3">
        <v>8.75</v>
      </c>
      <c r="AJ4856" s="1" t="s">
        <v>1659</v>
      </c>
      <c r="AK4856" s="1" t="s">
        <v>35645</v>
      </c>
      <c r="AL4856" s="1"/>
      <c r="AM4856" s="1"/>
      <c r="AN4856" s="1"/>
      <c r="AO4856" s="1"/>
      <c r="AP4856" s="1"/>
      <c r="AQ4856" s="1"/>
      <c r="AR4856" s="1"/>
      <c r="AS4856" s="1"/>
      <c r="AT4856" s="3"/>
      <c r="AU4856" s="1"/>
      <c r="AV4856" s="1"/>
      <c r="AW4856" s="3"/>
      <c r="AX4856" s="1"/>
      <c r="AY4856" s="1"/>
      <c r="AZ4856" s="1" t="s">
        <v>35646</v>
      </c>
      <c r="BA4856" s="1"/>
      <c r="BB4856">
        <f t="shared" si="121"/>
        <v>6</v>
      </c>
      <c r="BC4856">
        <f t="shared" si="122"/>
        <v>2022</v>
      </c>
    </row>
    <row r="4857" spans="1:55" x14ac:dyDescent="0.25">
      <c r="A4857" s="1" t="s">
        <v>33773</v>
      </c>
      <c r="B4857" s="3">
        <v>72</v>
      </c>
      <c r="C4857" s="1" t="s">
        <v>33773</v>
      </c>
      <c r="D4857" s="3">
        <v>471739</v>
      </c>
      <c r="E4857" s="1" t="s">
        <v>91</v>
      </c>
      <c r="F4857" s="1" t="s">
        <v>5489</v>
      </c>
      <c r="G4857" s="1" t="s">
        <v>1682</v>
      </c>
      <c r="H4857" s="1" t="s">
        <v>2539</v>
      </c>
      <c r="I4857" s="3">
        <v>471739</v>
      </c>
      <c r="J4857" s="1" t="s">
        <v>67</v>
      </c>
      <c r="K4857" s="12"/>
      <c r="L4857" s="1" t="s">
        <v>35647</v>
      </c>
      <c r="M4857" s="1"/>
      <c r="N4857" s="1"/>
      <c r="O4857" s="1" t="s">
        <v>35648</v>
      </c>
      <c r="P4857" s="1" t="s">
        <v>70</v>
      </c>
      <c r="Q4857" s="1" t="s">
        <v>234</v>
      </c>
      <c r="R4857" s="1"/>
      <c r="S4857" s="1"/>
      <c r="T4857" s="1" t="s">
        <v>35649</v>
      </c>
      <c r="U4857" s="1" t="s">
        <v>33834</v>
      </c>
      <c r="V4857" s="1" t="s">
        <v>74</v>
      </c>
      <c r="W4857" s="1" t="s">
        <v>33781</v>
      </c>
      <c r="X4857" s="1" t="s">
        <v>1682</v>
      </c>
      <c r="Y4857" s="1" t="s">
        <v>2563</v>
      </c>
      <c r="Z4857" s="1" t="s">
        <v>1682</v>
      </c>
      <c r="AA4857" s="1" t="s">
        <v>35650</v>
      </c>
      <c r="AB4857" s="3">
        <v>1</v>
      </c>
      <c r="AC4857" s="3">
        <v>1</v>
      </c>
      <c r="AD4857" s="3">
        <v>0</v>
      </c>
      <c r="AE4857" s="3">
        <v>0</v>
      </c>
      <c r="AF4857" s="3">
        <v>0</v>
      </c>
      <c r="AG4857" s="3">
        <v>0</v>
      </c>
      <c r="AH4857" s="3">
        <v>29.616666666667001</v>
      </c>
      <c r="AI4857" s="3"/>
      <c r="AJ4857" s="1" t="s">
        <v>1682</v>
      </c>
      <c r="AK4857" s="1" t="s">
        <v>35651</v>
      </c>
      <c r="AL4857" s="1"/>
      <c r="AM4857" s="1"/>
      <c r="AN4857" s="1"/>
      <c r="AO4857" s="1"/>
      <c r="AP4857" s="1"/>
      <c r="AQ4857" s="1"/>
      <c r="AR4857" s="1"/>
      <c r="AS4857" s="1"/>
      <c r="AT4857" s="3"/>
      <c r="AU4857" s="1"/>
      <c r="AV4857" s="1"/>
      <c r="AW4857" s="3"/>
      <c r="AX4857" s="1"/>
      <c r="AY4857" s="1"/>
      <c r="AZ4857" s="1"/>
      <c r="BA4857" s="1"/>
      <c r="BB4857">
        <f t="shared" si="121"/>
        <v>6</v>
      </c>
      <c r="BC4857">
        <f t="shared" si="122"/>
        <v>2022</v>
      </c>
    </row>
    <row r="4858" spans="1:55" x14ac:dyDescent="0.25">
      <c r="A4858" s="1" t="s">
        <v>33773</v>
      </c>
      <c r="B4858" s="3">
        <v>72</v>
      </c>
      <c r="C4858" s="1" t="s">
        <v>33773</v>
      </c>
      <c r="D4858" s="3">
        <v>476843</v>
      </c>
      <c r="E4858" s="1" t="s">
        <v>91</v>
      </c>
      <c r="F4858" s="1" t="s">
        <v>35652</v>
      </c>
      <c r="G4858" s="1" t="s">
        <v>1714</v>
      </c>
      <c r="H4858" s="1" t="s">
        <v>35653</v>
      </c>
      <c r="I4858" s="3">
        <v>476843</v>
      </c>
      <c r="J4858" s="1" t="s">
        <v>67</v>
      </c>
      <c r="K4858" s="12"/>
      <c r="L4858" s="1" t="s">
        <v>33776</v>
      </c>
      <c r="M4858" s="1"/>
      <c r="N4858" s="1"/>
      <c r="O4858" s="1" t="s">
        <v>35654</v>
      </c>
      <c r="P4858" s="1" t="s">
        <v>70</v>
      </c>
      <c r="Q4858" s="1" t="s">
        <v>70</v>
      </c>
      <c r="R4858" s="1" t="s">
        <v>1714</v>
      </c>
      <c r="S4858" s="1" t="s">
        <v>6771</v>
      </c>
      <c r="T4858" s="1" t="s">
        <v>35655</v>
      </c>
      <c r="U4858" s="1" t="s">
        <v>33780</v>
      </c>
      <c r="V4858" s="1" t="s">
        <v>74</v>
      </c>
      <c r="W4858" s="1" t="s">
        <v>33781</v>
      </c>
      <c r="X4858" s="1" t="s">
        <v>1714</v>
      </c>
      <c r="Y4858" s="1" t="s">
        <v>2922</v>
      </c>
      <c r="Z4858" s="1" t="s">
        <v>1714</v>
      </c>
      <c r="AA4858" s="1" t="s">
        <v>9912</v>
      </c>
      <c r="AB4858" s="3">
        <v>1</v>
      </c>
      <c r="AC4858" s="3">
        <v>1</v>
      </c>
      <c r="AD4858" s="3">
        <v>1</v>
      </c>
      <c r="AE4858" s="3">
        <v>1</v>
      </c>
      <c r="AF4858" s="3">
        <v>0</v>
      </c>
      <c r="AG4858" s="3">
        <v>0</v>
      </c>
      <c r="AH4858" s="3">
        <v>18.95</v>
      </c>
      <c r="AI4858" s="3">
        <v>5.1833333333329996</v>
      </c>
      <c r="AJ4858" s="1" t="s">
        <v>1714</v>
      </c>
      <c r="AK4858" s="1" t="s">
        <v>7353</v>
      </c>
      <c r="AL4858" s="1"/>
      <c r="AM4858" s="1"/>
      <c r="AN4858" s="1"/>
      <c r="AO4858" s="1"/>
      <c r="AP4858" s="1"/>
      <c r="AQ4858" s="1"/>
      <c r="AR4858" s="1"/>
      <c r="AS4858" s="1"/>
      <c r="AT4858" s="3"/>
      <c r="AU4858" s="1"/>
      <c r="AV4858" s="1"/>
      <c r="AW4858" s="3"/>
      <c r="AX4858" s="1"/>
      <c r="AY4858" s="1"/>
      <c r="AZ4858" s="1"/>
      <c r="BA4858" s="1"/>
      <c r="BB4858">
        <f t="shared" si="121"/>
        <v>6</v>
      </c>
      <c r="BC4858">
        <f t="shared" si="122"/>
        <v>2022</v>
      </c>
    </row>
    <row r="4859" spans="1:55" x14ac:dyDescent="0.25">
      <c r="A4859" s="1" t="s">
        <v>33773</v>
      </c>
      <c r="B4859" s="3">
        <v>91</v>
      </c>
      <c r="C4859" s="1" t="s">
        <v>33784</v>
      </c>
      <c r="D4859" s="3">
        <v>476885</v>
      </c>
      <c r="E4859" s="1" t="s">
        <v>63</v>
      </c>
      <c r="F4859" s="1" t="s">
        <v>35656</v>
      </c>
      <c r="G4859" s="1" t="s">
        <v>1714</v>
      </c>
      <c r="H4859" s="1" t="s">
        <v>35657</v>
      </c>
      <c r="I4859" s="3">
        <v>1733098</v>
      </c>
      <c r="J4859" s="1" t="s">
        <v>67</v>
      </c>
      <c r="K4859" s="12"/>
      <c r="L4859" s="1" t="s">
        <v>33801</v>
      </c>
      <c r="M4859" s="1"/>
      <c r="N4859" s="1"/>
      <c r="O4859" s="1" t="s">
        <v>35658</v>
      </c>
      <c r="P4859" s="1" t="s">
        <v>70</v>
      </c>
      <c r="Q4859" s="1" t="s">
        <v>70</v>
      </c>
      <c r="R4859" s="1" t="s">
        <v>1714</v>
      </c>
      <c r="S4859" s="1" t="s">
        <v>4291</v>
      </c>
      <c r="T4859" s="1" t="s">
        <v>35659</v>
      </c>
      <c r="U4859" s="1" t="s">
        <v>31595</v>
      </c>
      <c r="V4859" s="1" t="s">
        <v>74</v>
      </c>
      <c r="W4859" s="1" t="s">
        <v>34484</v>
      </c>
      <c r="X4859" s="1" t="s">
        <v>1714</v>
      </c>
      <c r="Y4859" s="1" t="s">
        <v>28893</v>
      </c>
      <c r="Z4859" s="1" t="s">
        <v>1714</v>
      </c>
      <c r="AA4859" s="1" t="s">
        <v>35660</v>
      </c>
      <c r="AB4859" s="3">
        <v>1</v>
      </c>
      <c r="AC4859" s="3">
        <v>1</v>
      </c>
      <c r="AD4859" s="3">
        <v>1</v>
      </c>
      <c r="AE4859" s="3">
        <v>1</v>
      </c>
      <c r="AF4859" s="3">
        <v>0</v>
      </c>
      <c r="AG4859" s="3">
        <v>0</v>
      </c>
      <c r="AH4859" s="3">
        <v>28.45</v>
      </c>
      <c r="AI4859" s="3">
        <v>13.083333333333</v>
      </c>
      <c r="AJ4859" s="1" t="s">
        <v>1714</v>
      </c>
      <c r="AK4859" s="1" t="s">
        <v>35661</v>
      </c>
      <c r="AL4859" s="1"/>
      <c r="AM4859" s="1"/>
      <c r="AN4859" s="1"/>
      <c r="AO4859" s="1"/>
      <c r="AP4859" s="1"/>
      <c r="AQ4859" s="1"/>
      <c r="AR4859" s="1"/>
      <c r="AS4859" s="1"/>
      <c r="AT4859" s="3"/>
      <c r="AU4859" s="1"/>
      <c r="AV4859" s="1"/>
      <c r="AW4859" s="3"/>
      <c r="AX4859" s="1"/>
      <c r="AY4859" s="1"/>
      <c r="AZ4859" s="1"/>
      <c r="BA4859" s="1"/>
      <c r="BB4859">
        <f t="shared" si="121"/>
        <v>6</v>
      </c>
      <c r="BC4859">
        <f t="shared" si="122"/>
        <v>2022</v>
      </c>
    </row>
    <row r="4860" spans="1:55" x14ac:dyDescent="0.25">
      <c r="A4860" s="1" t="s">
        <v>33773</v>
      </c>
      <c r="B4860" s="3">
        <v>72</v>
      </c>
      <c r="C4860" s="1" t="s">
        <v>33773</v>
      </c>
      <c r="D4860" s="3">
        <v>478993</v>
      </c>
      <c r="E4860" s="1" t="s">
        <v>63</v>
      </c>
      <c r="F4860" s="1" t="s">
        <v>35662</v>
      </c>
      <c r="G4860" s="1" t="s">
        <v>1714</v>
      </c>
      <c r="H4860" s="1" t="s">
        <v>35663</v>
      </c>
      <c r="I4860" s="3">
        <v>1733372</v>
      </c>
      <c r="J4860" s="1" t="s">
        <v>67</v>
      </c>
      <c r="K4860" s="12"/>
      <c r="L4860" s="1" t="s">
        <v>33830</v>
      </c>
      <c r="M4860" s="1"/>
      <c r="N4860" s="1"/>
      <c r="O4860" s="1" t="s">
        <v>35664</v>
      </c>
      <c r="P4860" s="1" t="s">
        <v>70</v>
      </c>
      <c r="Q4860" s="1" t="s">
        <v>234</v>
      </c>
      <c r="R4860" s="1"/>
      <c r="S4860" s="1"/>
      <c r="T4860" s="1" t="s">
        <v>35665</v>
      </c>
      <c r="U4860" s="1" t="s">
        <v>33903</v>
      </c>
      <c r="V4860" s="1" t="s">
        <v>74</v>
      </c>
      <c r="W4860" s="1" t="s">
        <v>34215</v>
      </c>
      <c r="X4860" s="1" t="s">
        <v>1714</v>
      </c>
      <c r="Y4860" s="1" t="s">
        <v>20630</v>
      </c>
      <c r="Z4860" s="1" t="s">
        <v>1714</v>
      </c>
      <c r="AA4860" s="1" t="s">
        <v>2010</v>
      </c>
      <c r="AB4860" s="3">
        <v>1</v>
      </c>
      <c r="AC4860" s="3">
        <v>1</v>
      </c>
      <c r="AD4860" s="3">
        <v>0</v>
      </c>
      <c r="AE4860" s="3">
        <v>0</v>
      </c>
      <c r="AF4860" s="3">
        <v>0</v>
      </c>
      <c r="AG4860" s="3">
        <v>0</v>
      </c>
      <c r="AH4860" s="3">
        <v>23.95</v>
      </c>
      <c r="AI4860" s="3"/>
      <c r="AJ4860" s="1" t="s">
        <v>1714</v>
      </c>
      <c r="AK4860" s="1" t="s">
        <v>29006</v>
      </c>
      <c r="AL4860" s="1"/>
      <c r="AM4860" s="1"/>
      <c r="AN4860" s="1"/>
      <c r="AO4860" s="1"/>
      <c r="AP4860" s="1"/>
      <c r="AQ4860" s="1"/>
      <c r="AR4860" s="1"/>
      <c r="AS4860" s="1"/>
      <c r="AT4860" s="3"/>
      <c r="AU4860" s="1"/>
      <c r="AV4860" s="1"/>
      <c r="AW4860" s="3"/>
      <c r="AX4860" s="1"/>
      <c r="AY4860" s="1"/>
      <c r="AZ4860" s="1"/>
      <c r="BA4860" s="1"/>
      <c r="BB4860">
        <f t="shared" si="121"/>
        <v>6</v>
      </c>
      <c r="BC4860">
        <f t="shared" si="122"/>
        <v>2022</v>
      </c>
    </row>
    <row r="4861" spans="1:55" x14ac:dyDescent="0.25">
      <c r="A4861" s="1" t="s">
        <v>33773</v>
      </c>
      <c r="B4861" s="3">
        <v>72</v>
      </c>
      <c r="C4861" s="1" t="s">
        <v>33773</v>
      </c>
      <c r="D4861" s="3">
        <v>479011</v>
      </c>
      <c r="E4861" s="1" t="s">
        <v>63</v>
      </c>
      <c r="F4861" s="1" t="s">
        <v>35666</v>
      </c>
      <c r="G4861" s="1" t="s">
        <v>1714</v>
      </c>
      <c r="H4861" s="1" t="s">
        <v>25815</v>
      </c>
      <c r="I4861" s="3">
        <v>1733396</v>
      </c>
      <c r="J4861" s="1" t="s">
        <v>67</v>
      </c>
      <c r="K4861" s="12"/>
      <c r="L4861" s="1" t="s">
        <v>34292</v>
      </c>
      <c r="M4861" s="1"/>
      <c r="N4861" s="1"/>
      <c r="O4861" s="1" t="s">
        <v>35667</v>
      </c>
      <c r="P4861" s="1" t="s">
        <v>70</v>
      </c>
      <c r="Q4861" s="1" t="s">
        <v>70</v>
      </c>
      <c r="R4861" s="1" t="s">
        <v>1714</v>
      </c>
      <c r="S4861" s="1" t="s">
        <v>35668</v>
      </c>
      <c r="T4861" s="1" t="s">
        <v>35669</v>
      </c>
      <c r="U4861" s="1" t="s">
        <v>35670</v>
      </c>
      <c r="V4861" s="1" t="s">
        <v>74</v>
      </c>
      <c r="W4861" s="1" t="s">
        <v>35671</v>
      </c>
      <c r="X4861" s="1" t="s">
        <v>1714</v>
      </c>
      <c r="Y4861" s="1" t="s">
        <v>1411</v>
      </c>
      <c r="Z4861" s="1" t="s">
        <v>1714</v>
      </c>
      <c r="AA4861" s="1" t="s">
        <v>35672</v>
      </c>
      <c r="AB4861" s="3">
        <v>1</v>
      </c>
      <c r="AC4861" s="3">
        <v>1</v>
      </c>
      <c r="AD4861" s="3">
        <v>1</v>
      </c>
      <c r="AE4861" s="3">
        <v>1</v>
      </c>
      <c r="AF4861" s="3">
        <v>0</v>
      </c>
      <c r="AG4861" s="3">
        <v>0</v>
      </c>
      <c r="AH4861" s="3">
        <v>42.95</v>
      </c>
      <c r="AI4861" s="3">
        <v>4.7666666666669997</v>
      </c>
      <c r="AJ4861" s="1" t="s">
        <v>1714</v>
      </c>
      <c r="AK4861" s="1" t="s">
        <v>35673</v>
      </c>
      <c r="AL4861" s="1"/>
      <c r="AM4861" s="1"/>
      <c r="AN4861" s="1"/>
      <c r="AO4861" s="1"/>
      <c r="AP4861" s="1"/>
      <c r="AQ4861" s="1"/>
      <c r="AR4861" s="1"/>
      <c r="AS4861" s="1"/>
      <c r="AT4861" s="3"/>
      <c r="AU4861" s="1"/>
      <c r="AV4861" s="1"/>
      <c r="AW4861" s="3"/>
      <c r="AX4861" s="1"/>
      <c r="AY4861" s="1"/>
      <c r="AZ4861" s="1" t="s">
        <v>35674</v>
      </c>
      <c r="BA4861" s="1"/>
      <c r="BB4861">
        <f t="shared" si="121"/>
        <v>6</v>
      </c>
      <c r="BC4861">
        <f t="shared" si="122"/>
        <v>2022</v>
      </c>
    </row>
    <row r="4862" spans="1:55" x14ac:dyDescent="0.25">
      <c r="A4862" s="1" t="s">
        <v>33773</v>
      </c>
      <c r="B4862" s="3">
        <v>72</v>
      </c>
      <c r="C4862" s="1" t="s">
        <v>33773</v>
      </c>
      <c r="D4862" s="3">
        <v>480203</v>
      </c>
      <c r="E4862" s="1" t="s">
        <v>63</v>
      </c>
      <c r="F4862" s="1" t="s">
        <v>199</v>
      </c>
      <c r="G4862" s="1" t="s">
        <v>1714</v>
      </c>
      <c r="H4862" s="1" t="s">
        <v>35675</v>
      </c>
      <c r="I4862" s="3">
        <v>1733443</v>
      </c>
      <c r="J4862" s="1" t="s">
        <v>67</v>
      </c>
      <c r="K4862" s="12"/>
      <c r="L4862" s="1" t="s">
        <v>33776</v>
      </c>
      <c r="M4862" s="1"/>
      <c r="N4862" s="1"/>
      <c r="O4862" s="1" t="s">
        <v>35676</v>
      </c>
      <c r="P4862" s="1" t="s">
        <v>70</v>
      </c>
      <c r="Q4862" s="1" t="s">
        <v>70</v>
      </c>
      <c r="R4862" s="1" t="s">
        <v>1714</v>
      </c>
      <c r="S4862" s="1" t="s">
        <v>35677</v>
      </c>
      <c r="T4862" s="1" t="s">
        <v>35678</v>
      </c>
      <c r="U4862" s="1" t="s">
        <v>33780</v>
      </c>
      <c r="V4862" s="1" t="s">
        <v>74</v>
      </c>
      <c r="W4862" s="1" t="s">
        <v>26628</v>
      </c>
      <c r="X4862" s="1" t="s">
        <v>1714</v>
      </c>
      <c r="Y4862" s="1" t="s">
        <v>6349</v>
      </c>
      <c r="Z4862" s="1" t="s">
        <v>1714</v>
      </c>
      <c r="AA4862" s="1" t="s">
        <v>35679</v>
      </c>
      <c r="AB4862" s="3">
        <v>1</v>
      </c>
      <c r="AC4862" s="3">
        <v>1</v>
      </c>
      <c r="AD4862" s="3">
        <v>1</v>
      </c>
      <c r="AE4862" s="3">
        <v>1</v>
      </c>
      <c r="AF4862" s="3">
        <v>0</v>
      </c>
      <c r="AG4862" s="3">
        <v>0</v>
      </c>
      <c r="AH4862" s="3">
        <v>8.083333333333</v>
      </c>
      <c r="AI4862" s="3">
        <v>8.0166666666669997</v>
      </c>
      <c r="AJ4862" s="1" t="s">
        <v>1714</v>
      </c>
      <c r="AK4862" s="1" t="s">
        <v>35680</v>
      </c>
      <c r="AL4862" s="1"/>
      <c r="AM4862" s="1"/>
      <c r="AN4862" s="1"/>
      <c r="AO4862" s="1"/>
      <c r="AP4862" s="1"/>
      <c r="AQ4862" s="1"/>
      <c r="AR4862" s="1"/>
      <c r="AS4862" s="1"/>
      <c r="AT4862" s="3"/>
      <c r="AU4862" s="1"/>
      <c r="AV4862" s="1"/>
      <c r="AW4862" s="3"/>
      <c r="AX4862" s="1"/>
      <c r="AY4862" s="1"/>
      <c r="AZ4862" s="1" t="s">
        <v>35681</v>
      </c>
      <c r="BA4862" s="1"/>
      <c r="BB4862">
        <f t="shared" si="121"/>
        <v>6</v>
      </c>
      <c r="BC4862">
        <f t="shared" si="122"/>
        <v>2022</v>
      </c>
    </row>
    <row r="4863" spans="1:55" x14ac:dyDescent="0.25">
      <c r="A4863" s="1" t="s">
        <v>33773</v>
      </c>
      <c r="B4863" s="3">
        <v>72</v>
      </c>
      <c r="C4863" s="1" t="s">
        <v>33773</v>
      </c>
      <c r="D4863" s="3">
        <v>483574</v>
      </c>
      <c r="E4863" s="1" t="s">
        <v>63</v>
      </c>
      <c r="F4863" s="1" t="s">
        <v>35682</v>
      </c>
      <c r="G4863" s="1" t="s">
        <v>1724</v>
      </c>
      <c r="H4863" s="1" t="s">
        <v>35683</v>
      </c>
      <c r="I4863" s="3">
        <v>1733705</v>
      </c>
      <c r="J4863" s="1" t="s">
        <v>67</v>
      </c>
      <c r="K4863" s="12"/>
      <c r="L4863" s="1" t="s">
        <v>33830</v>
      </c>
      <c r="M4863" s="1"/>
      <c r="N4863" s="1"/>
      <c r="O4863" s="1" t="s">
        <v>35684</v>
      </c>
      <c r="P4863" s="1" t="s">
        <v>70</v>
      </c>
      <c r="Q4863" s="1" t="s">
        <v>70</v>
      </c>
      <c r="R4863" s="1" t="s">
        <v>1724</v>
      </c>
      <c r="S4863" s="1" t="s">
        <v>35685</v>
      </c>
      <c r="T4863" s="1" t="s">
        <v>35686</v>
      </c>
      <c r="U4863" s="1" t="s">
        <v>33834</v>
      </c>
      <c r="V4863" s="1" t="s">
        <v>74</v>
      </c>
      <c r="W4863" s="1" t="s">
        <v>23805</v>
      </c>
      <c r="X4863" s="1" t="s">
        <v>1724</v>
      </c>
      <c r="Y4863" s="1" t="s">
        <v>8509</v>
      </c>
      <c r="Z4863" s="1" t="s">
        <v>1724</v>
      </c>
      <c r="AA4863" s="1" t="s">
        <v>31343</v>
      </c>
      <c r="AB4863" s="3">
        <v>1</v>
      </c>
      <c r="AC4863" s="3">
        <v>1</v>
      </c>
      <c r="AD4863" s="3">
        <v>1</v>
      </c>
      <c r="AE4863" s="3">
        <v>1</v>
      </c>
      <c r="AF4863" s="3">
        <v>0</v>
      </c>
      <c r="AG4863" s="3">
        <v>0</v>
      </c>
      <c r="AH4863" s="3">
        <v>49.45</v>
      </c>
      <c r="AI4863" s="3">
        <v>6.25</v>
      </c>
      <c r="AJ4863" s="1" t="s">
        <v>1724</v>
      </c>
      <c r="AK4863" s="1" t="s">
        <v>35687</v>
      </c>
      <c r="AL4863" s="1"/>
      <c r="AM4863" s="1"/>
      <c r="AN4863" s="1"/>
      <c r="AO4863" s="1"/>
      <c r="AP4863" s="1"/>
      <c r="AQ4863" s="1"/>
      <c r="AR4863" s="1"/>
      <c r="AS4863" s="1"/>
      <c r="AT4863" s="3"/>
      <c r="AU4863" s="1"/>
      <c r="AV4863" s="1"/>
      <c r="AW4863" s="3"/>
      <c r="AX4863" s="1"/>
      <c r="AY4863" s="1"/>
      <c r="AZ4863" s="1"/>
      <c r="BA4863" s="1"/>
      <c r="BB4863">
        <f t="shared" si="121"/>
        <v>6</v>
      </c>
      <c r="BC4863">
        <f t="shared" si="122"/>
        <v>2022</v>
      </c>
    </row>
    <row r="4864" spans="1:55" x14ac:dyDescent="0.25">
      <c r="A4864" s="1" t="s">
        <v>33773</v>
      </c>
      <c r="B4864" s="3">
        <v>91</v>
      </c>
      <c r="C4864" s="1" t="s">
        <v>33784</v>
      </c>
      <c r="D4864" s="3">
        <v>490673</v>
      </c>
      <c r="E4864" s="1" t="s">
        <v>63</v>
      </c>
      <c r="F4864" s="1" t="s">
        <v>35688</v>
      </c>
      <c r="G4864" s="1" t="s">
        <v>1724</v>
      </c>
      <c r="H4864" s="1" t="s">
        <v>35689</v>
      </c>
      <c r="I4864" s="3">
        <v>1734407</v>
      </c>
      <c r="J4864" s="1" t="s">
        <v>67</v>
      </c>
      <c r="K4864" s="12"/>
      <c r="L4864" s="1" t="s">
        <v>33844</v>
      </c>
      <c r="M4864" s="1"/>
      <c r="N4864" s="1"/>
      <c r="O4864" s="1" t="s">
        <v>35690</v>
      </c>
      <c r="P4864" s="1" t="s">
        <v>70</v>
      </c>
      <c r="Q4864" s="1" t="s">
        <v>70</v>
      </c>
      <c r="R4864" s="1" t="s">
        <v>1724</v>
      </c>
      <c r="S4864" s="1" t="s">
        <v>11147</v>
      </c>
      <c r="T4864" s="1" t="s">
        <v>35691</v>
      </c>
      <c r="U4864" s="1" t="s">
        <v>34121</v>
      </c>
      <c r="V4864" s="1" t="s">
        <v>74</v>
      </c>
      <c r="W4864" s="1" t="s">
        <v>34484</v>
      </c>
      <c r="X4864" s="1" t="s">
        <v>1724</v>
      </c>
      <c r="Y4864" s="1" t="s">
        <v>10960</v>
      </c>
      <c r="Z4864" s="1" t="s">
        <v>1724</v>
      </c>
      <c r="AA4864" s="1" t="s">
        <v>35692</v>
      </c>
      <c r="AB4864" s="3">
        <v>1</v>
      </c>
      <c r="AC4864" s="3">
        <v>1</v>
      </c>
      <c r="AD4864" s="3">
        <v>1</v>
      </c>
      <c r="AE4864" s="3">
        <v>1</v>
      </c>
      <c r="AF4864" s="3">
        <v>0</v>
      </c>
      <c r="AG4864" s="3">
        <v>0</v>
      </c>
      <c r="AH4864" s="3">
        <v>18.033333333333001</v>
      </c>
      <c r="AI4864" s="3">
        <v>4.3833333333329998</v>
      </c>
      <c r="AJ4864" s="1" t="s">
        <v>1724</v>
      </c>
      <c r="AK4864" s="1" t="s">
        <v>35693</v>
      </c>
      <c r="AL4864" s="1"/>
      <c r="AM4864" s="1"/>
      <c r="AN4864" s="1"/>
      <c r="AO4864" s="1"/>
      <c r="AP4864" s="1"/>
      <c r="AQ4864" s="1"/>
      <c r="AR4864" s="1"/>
      <c r="AS4864" s="1"/>
      <c r="AT4864" s="3"/>
      <c r="AU4864" s="1"/>
      <c r="AV4864" s="1"/>
      <c r="AW4864" s="3"/>
      <c r="AX4864" s="1"/>
      <c r="AY4864" s="1"/>
      <c r="AZ4864" s="1" t="s">
        <v>35694</v>
      </c>
      <c r="BA4864" s="1"/>
      <c r="BB4864">
        <f t="shared" si="121"/>
        <v>6</v>
      </c>
      <c r="BC4864">
        <f t="shared" si="122"/>
        <v>2022</v>
      </c>
    </row>
    <row r="4865" spans="1:55" x14ac:dyDescent="0.25">
      <c r="A4865" s="1" t="s">
        <v>33773</v>
      </c>
      <c r="B4865" s="3">
        <v>72</v>
      </c>
      <c r="C4865" s="1" t="s">
        <v>33773</v>
      </c>
      <c r="D4865" s="3">
        <v>490696</v>
      </c>
      <c r="E4865" s="1" t="s">
        <v>91</v>
      </c>
      <c r="F4865" s="1" t="s">
        <v>35695</v>
      </c>
      <c r="G4865" s="1" t="s">
        <v>1724</v>
      </c>
      <c r="H4865" s="1" t="s">
        <v>35696</v>
      </c>
      <c r="I4865" s="3">
        <v>490696</v>
      </c>
      <c r="J4865" s="1" t="s">
        <v>67</v>
      </c>
      <c r="K4865" s="12"/>
      <c r="L4865" s="1" t="s">
        <v>33830</v>
      </c>
      <c r="M4865" s="1"/>
      <c r="N4865" s="1"/>
      <c r="O4865" s="1" t="s">
        <v>35697</v>
      </c>
      <c r="P4865" s="1" t="s">
        <v>70</v>
      </c>
      <c r="Q4865" s="1" t="s">
        <v>70</v>
      </c>
      <c r="R4865" s="1" t="s">
        <v>1724</v>
      </c>
      <c r="S4865" s="1" t="s">
        <v>35698</v>
      </c>
      <c r="T4865" s="1" t="s">
        <v>35699</v>
      </c>
      <c r="U4865" s="1" t="s">
        <v>33903</v>
      </c>
      <c r="V4865" s="1" t="s">
        <v>74</v>
      </c>
      <c r="W4865" s="1" t="s">
        <v>33904</v>
      </c>
      <c r="X4865" s="1" t="s">
        <v>1724</v>
      </c>
      <c r="Y4865" s="1" t="s">
        <v>12791</v>
      </c>
      <c r="Z4865" s="1" t="s">
        <v>1724</v>
      </c>
      <c r="AA4865" s="1" t="s">
        <v>35700</v>
      </c>
      <c r="AB4865" s="3">
        <v>1</v>
      </c>
      <c r="AC4865" s="3">
        <v>1</v>
      </c>
      <c r="AD4865" s="3">
        <v>1</v>
      </c>
      <c r="AE4865" s="3">
        <v>1</v>
      </c>
      <c r="AF4865" s="3">
        <v>0</v>
      </c>
      <c r="AG4865" s="3">
        <v>0</v>
      </c>
      <c r="AH4865" s="3">
        <v>29.85</v>
      </c>
      <c r="AI4865" s="3">
        <v>4.3833333333329998</v>
      </c>
      <c r="AJ4865" s="1" t="s">
        <v>1724</v>
      </c>
      <c r="AK4865" s="1" t="s">
        <v>28179</v>
      </c>
      <c r="AL4865" s="1"/>
      <c r="AM4865" s="1"/>
      <c r="AN4865" s="1"/>
      <c r="AO4865" s="1"/>
      <c r="AP4865" s="1"/>
      <c r="AQ4865" s="1"/>
      <c r="AR4865" s="1"/>
      <c r="AS4865" s="1"/>
      <c r="AT4865" s="3"/>
      <c r="AU4865" s="1"/>
      <c r="AV4865" s="1"/>
      <c r="AW4865" s="3"/>
      <c r="AX4865" s="1"/>
      <c r="AY4865" s="1"/>
      <c r="AZ4865" s="1"/>
      <c r="BA4865" s="1"/>
      <c r="BB4865">
        <f t="shared" si="121"/>
        <v>6</v>
      </c>
      <c r="BC4865">
        <f t="shared" si="122"/>
        <v>2022</v>
      </c>
    </row>
    <row r="4866" spans="1:55" x14ac:dyDescent="0.25">
      <c r="A4866" s="1" t="s">
        <v>33773</v>
      </c>
      <c r="B4866" s="3">
        <v>91</v>
      </c>
      <c r="C4866" s="1" t="s">
        <v>33784</v>
      </c>
      <c r="D4866" s="3">
        <v>490817</v>
      </c>
      <c r="E4866" s="1" t="s">
        <v>63</v>
      </c>
      <c r="F4866" s="1" t="s">
        <v>1332</v>
      </c>
      <c r="G4866" s="1" t="s">
        <v>1742</v>
      </c>
      <c r="H4866" s="1" t="s">
        <v>35701</v>
      </c>
      <c r="I4866" s="3">
        <v>1734446</v>
      </c>
      <c r="J4866" s="1" t="s">
        <v>67</v>
      </c>
      <c r="K4866" s="12"/>
      <c r="L4866" s="1" t="s">
        <v>34532</v>
      </c>
      <c r="M4866" s="1"/>
      <c r="N4866" s="1"/>
      <c r="O4866" s="1" t="s">
        <v>35702</v>
      </c>
      <c r="P4866" s="1" t="s">
        <v>70</v>
      </c>
      <c r="Q4866" s="1" t="s">
        <v>70</v>
      </c>
      <c r="R4866" s="1" t="s">
        <v>1742</v>
      </c>
      <c r="S4866" s="1" t="s">
        <v>35703</v>
      </c>
      <c r="T4866" s="1" t="s">
        <v>35704</v>
      </c>
      <c r="U4866" s="1" t="s">
        <v>23694</v>
      </c>
      <c r="V4866" s="1" t="s">
        <v>74</v>
      </c>
      <c r="W4866" s="1" t="s">
        <v>33904</v>
      </c>
      <c r="X4866" s="1" t="s">
        <v>1742</v>
      </c>
      <c r="Y4866" s="1" t="s">
        <v>21082</v>
      </c>
      <c r="Z4866" s="1" t="s">
        <v>1742</v>
      </c>
      <c r="AA4866" s="1" t="s">
        <v>3691</v>
      </c>
      <c r="AB4866" s="3">
        <v>1</v>
      </c>
      <c r="AC4866" s="3">
        <v>1</v>
      </c>
      <c r="AD4866" s="3">
        <v>1</v>
      </c>
      <c r="AE4866" s="3">
        <v>1</v>
      </c>
      <c r="AF4866" s="3">
        <v>0</v>
      </c>
      <c r="AG4866" s="3">
        <v>0</v>
      </c>
      <c r="AH4866" s="3">
        <v>6.333333333333</v>
      </c>
      <c r="AI4866" s="3">
        <v>6.0166666666669997</v>
      </c>
      <c r="AJ4866" s="1" t="s">
        <v>1742</v>
      </c>
      <c r="AK4866" s="1" t="s">
        <v>35705</v>
      </c>
      <c r="AL4866" s="1"/>
      <c r="AM4866" s="1"/>
      <c r="AN4866" s="1"/>
      <c r="AO4866" s="1"/>
      <c r="AP4866" s="1"/>
      <c r="AQ4866" s="1"/>
      <c r="AR4866" s="1"/>
      <c r="AS4866" s="1"/>
      <c r="AT4866" s="3"/>
      <c r="AU4866" s="1"/>
      <c r="AV4866" s="1"/>
      <c r="AW4866" s="3"/>
      <c r="AX4866" s="1"/>
      <c r="AY4866" s="1"/>
      <c r="AZ4866" s="1" t="s">
        <v>35706</v>
      </c>
      <c r="BA4866" s="1"/>
      <c r="BB4866">
        <f t="shared" si="121"/>
        <v>6</v>
      </c>
      <c r="BC4866">
        <f t="shared" si="122"/>
        <v>2022</v>
      </c>
    </row>
    <row r="4867" spans="1:55" x14ac:dyDescent="0.25">
      <c r="A4867" s="1" t="s">
        <v>33773</v>
      </c>
      <c r="B4867" s="3">
        <v>72</v>
      </c>
      <c r="C4867" s="1" t="s">
        <v>33773</v>
      </c>
      <c r="D4867" s="3">
        <v>505698</v>
      </c>
      <c r="E4867" s="1" t="s">
        <v>63</v>
      </c>
      <c r="F4867" s="1" t="s">
        <v>35707</v>
      </c>
      <c r="G4867" s="1" t="s">
        <v>1776</v>
      </c>
      <c r="H4867" s="1" t="s">
        <v>26725</v>
      </c>
      <c r="I4867" s="3">
        <v>1735576</v>
      </c>
      <c r="J4867" s="1" t="s">
        <v>67</v>
      </c>
      <c r="K4867" s="12"/>
      <c r="L4867" s="1" t="s">
        <v>33776</v>
      </c>
      <c r="M4867" s="1"/>
      <c r="N4867" s="1"/>
      <c r="O4867" s="1" t="s">
        <v>35708</v>
      </c>
      <c r="P4867" s="1" t="s">
        <v>70</v>
      </c>
      <c r="Q4867" s="1" t="s">
        <v>70</v>
      </c>
      <c r="R4867" s="1" t="s">
        <v>1776</v>
      </c>
      <c r="S4867" s="1" t="s">
        <v>35709</v>
      </c>
      <c r="T4867" s="1" t="s">
        <v>35710</v>
      </c>
      <c r="U4867" s="1" t="s">
        <v>33780</v>
      </c>
      <c r="V4867" s="1" t="s">
        <v>74</v>
      </c>
      <c r="W4867" s="1" t="s">
        <v>33781</v>
      </c>
      <c r="X4867" s="1" t="s">
        <v>1776</v>
      </c>
      <c r="Y4867" s="1" t="s">
        <v>25099</v>
      </c>
      <c r="Z4867" s="1" t="s">
        <v>1776</v>
      </c>
      <c r="AA4867" s="1" t="s">
        <v>35711</v>
      </c>
      <c r="AB4867" s="3">
        <v>1</v>
      </c>
      <c r="AC4867" s="3">
        <v>1</v>
      </c>
      <c r="AD4867" s="3">
        <v>1</v>
      </c>
      <c r="AE4867" s="3">
        <v>1</v>
      </c>
      <c r="AF4867" s="3">
        <v>0</v>
      </c>
      <c r="AG4867" s="3">
        <v>0</v>
      </c>
      <c r="AH4867" s="3">
        <v>26.766666666667</v>
      </c>
      <c r="AI4867" s="3">
        <v>4.4833333333330003</v>
      </c>
      <c r="AJ4867" s="1" t="s">
        <v>1776</v>
      </c>
      <c r="AK4867" s="1" t="s">
        <v>35712</v>
      </c>
      <c r="AL4867" s="1"/>
      <c r="AM4867" s="1"/>
      <c r="AN4867" s="1"/>
      <c r="AO4867" s="1"/>
      <c r="AP4867" s="1"/>
      <c r="AQ4867" s="1"/>
      <c r="AR4867" s="1"/>
      <c r="AS4867" s="1"/>
      <c r="AT4867" s="3"/>
      <c r="AU4867" s="1"/>
      <c r="AV4867" s="1"/>
      <c r="AW4867" s="3"/>
      <c r="AX4867" s="1"/>
      <c r="AY4867" s="1"/>
      <c r="AZ4867" s="1"/>
      <c r="BA4867" s="1"/>
      <c r="BB4867">
        <f t="shared" ref="BB4867:BB4895" si="123">MONTH(G4867)</f>
        <v>6</v>
      </c>
      <c r="BC4867">
        <f t="shared" ref="BC4867:BC4895" si="124">YEAR(G4867)</f>
        <v>2022</v>
      </c>
    </row>
    <row r="4868" spans="1:55" x14ac:dyDescent="0.25">
      <c r="A4868" s="1" t="s">
        <v>33773</v>
      </c>
      <c r="B4868" s="3">
        <v>72</v>
      </c>
      <c r="C4868" s="1" t="s">
        <v>33773</v>
      </c>
      <c r="D4868" s="3">
        <v>508453</v>
      </c>
      <c r="E4868" s="1" t="s">
        <v>91</v>
      </c>
      <c r="F4868" s="1" t="s">
        <v>832</v>
      </c>
      <c r="G4868" s="1" t="s">
        <v>1776</v>
      </c>
      <c r="H4868" s="1" t="s">
        <v>29723</v>
      </c>
      <c r="I4868" s="3">
        <v>508453</v>
      </c>
      <c r="J4868" s="1" t="s">
        <v>67</v>
      </c>
      <c r="K4868" s="12"/>
      <c r="L4868" s="1" t="s">
        <v>34204</v>
      </c>
      <c r="M4868" s="1"/>
      <c r="N4868" s="1"/>
      <c r="O4868" s="1" t="s">
        <v>35713</v>
      </c>
      <c r="P4868" s="1" t="s">
        <v>70</v>
      </c>
      <c r="Q4868" s="1" t="s">
        <v>70</v>
      </c>
      <c r="R4868" s="1" t="s">
        <v>1776</v>
      </c>
      <c r="S4868" s="1" t="s">
        <v>35714</v>
      </c>
      <c r="T4868" s="1" t="s">
        <v>35715</v>
      </c>
      <c r="U4868" s="1" t="s">
        <v>33834</v>
      </c>
      <c r="V4868" s="1" t="s">
        <v>74</v>
      </c>
      <c r="W4868" s="1" t="s">
        <v>33781</v>
      </c>
      <c r="X4868" s="1" t="s">
        <v>1776</v>
      </c>
      <c r="Y4868" s="1" t="s">
        <v>5082</v>
      </c>
      <c r="Z4868" s="1" t="s">
        <v>1776</v>
      </c>
      <c r="AA4868" s="1" t="s">
        <v>35716</v>
      </c>
      <c r="AB4868" s="3">
        <v>1</v>
      </c>
      <c r="AC4868" s="3">
        <v>1</v>
      </c>
      <c r="AD4868" s="3">
        <v>1</v>
      </c>
      <c r="AE4868" s="3">
        <v>1</v>
      </c>
      <c r="AF4868" s="3">
        <v>0</v>
      </c>
      <c r="AG4868" s="3">
        <v>0</v>
      </c>
      <c r="AH4868" s="3">
        <v>23.466666666666999</v>
      </c>
      <c r="AI4868" s="3">
        <v>3.333333333333</v>
      </c>
      <c r="AJ4868" s="1" t="s">
        <v>1776</v>
      </c>
      <c r="AK4868" s="1" t="s">
        <v>1085</v>
      </c>
      <c r="AL4868" s="1"/>
      <c r="AM4868" s="1"/>
      <c r="AN4868" s="1"/>
      <c r="AO4868" s="1"/>
      <c r="AP4868" s="1"/>
      <c r="AQ4868" s="1"/>
      <c r="AR4868" s="1"/>
      <c r="AS4868" s="1"/>
      <c r="AT4868" s="3"/>
      <c r="AU4868" s="1"/>
      <c r="AV4868" s="1"/>
      <c r="AW4868" s="3"/>
      <c r="AX4868" s="1"/>
      <c r="AY4868" s="1"/>
      <c r="AZ4868" s="1"/>
      <c r="BA4868" s="1" t="s">
        <v>35717</v>
      </c>
      <c r="BB4868">
        <f t="shared" si="123"/>
        <v>6</v>
      </c>
      <c r="BC4868">
        <f t="shared" si="124"/>
        <v>2022</v>
      </c>
    </row>
    <row r="4869" spans="1:55" x14ac:dyDescent="0.25">
      <c r="A4869" s="1" t="s">
        <v>33773</v>
      </c>
      <c r="B4869" s="3">
        <v>72</v>
      </c>
      <c r="C4869" s="1" t="s">
        <v>33773</v>
      </c>
      <c r="D4869" s="3">
        <v>509078</v>
      </c>
      <c r="E4869" s="1" t="s">
        <v>63</v>
      </c>
      <c r="F4869" s="1" t="s">
        <v>35718</v>
      </c>
      <c r="G4869" s="1" t="s">
        <v>1776</v>
      </c>
      <c r="H4869" s="1" t="s">
        <v>35719</v>
      </c>
      <c r="I4869" s="3">
        <v>1736079</v>
      </c>
      <c r="J4869" s="1" t="s">
        <v>67</v>
      </c>
      <c r="K4869" s="12"/>
      <c r="L4869" s="1" t="s">
        <v>33776</v>
      </c>
      <c r="M4869" s="1"/>
      <c r="N4869" s="1"/>
      <c r="O4869" s="1" t="s">
        <v>35720</v>
      </c>
      <c r="P4869" s="1" t="s">
        <v>70</v>
      </c>
      <c r="Q4869" s="1" t="s">
        <v>70</v>
      </c>
      <c r="R4869" s="1" t="s">
        <v>1776</v>
      </c>
      <c r="S4869" s="1" t="s">
        <v>35721</v>
      </c>
      <c r="T4869" s="1" t="s">
        <v>35722</v>
      </c>
      <c r="U4869" s="1" t="s">
        <v>33834</v>
      </c>
      <c r="V4869" s="1" t="s">
        <v>74</v>
      </c>
      <c r="W4869" s="1" t="s">
        <v>33781</v>
      </c>
      <c r="X4869" s="1" t="s">
        <v>1776</v>
      </c>
      <c r="Y4869" s="1" t="s">
        <v>4153</v>
      </c>
      <c r="Z4869" s="1" t="s">
        <v>1776</v>
      </c>
      <c r="AA4869" s="1" t="s">
        <v>35723</v>
      </c>
      <c r="AB4869" s="3">
        <v>1</v>
      </c>
      <c r="AC4869" s="3">
        <v>1</v>
      </c>
      <c r="AD4869" s="3">
        <v>1</v>
      </c>
      <c r="AE4869" s="3">
        <v>1</v>
      </c>
      <c r="AF4869" s="3">
        <v>0</v>
      </c>
      <c r="AG4869" s="3">
        <v>0</v>
      </c>
      <c r="AH4869" s="3">
        <v>32.766666666667</v>
      </c>
      <c r="AI4869" s="3">
        <v>11.683333333333</v>
      </c>
      <c r="AJ4869" s="1" t="s">
        <v>1776</v>
      </c>
      <c r="AK4869" s="1" t="s">
        <v>35724</v>
      </c>
      <c r="AL4869" s="1"/>
      <c r="AM4869" s="1"/>
      <c r="AN4869" s="1"/>
      <c r="AO4869" s="1"/>
      <c r="AP4869" s="1"/>
      <c r="AQ4869" s="1"/>
      <c r="AR4869" s="1"/>
      <c r="AS4869" s="1"/>
      <c r="AT4869" s="3"/>
      <c r="AU4869" s="1"/>
      <c r="AV4869" s="1"/>
      <c r="AW4869" s="3"/>
      <c r="AX4869" s="1"/>
      <c r="AY4869" s="1"/>
      <c r="AZ4869" s="1" t="s">
        <v>35725</v>
      </c>
      <c r="BA4869" s="1"/>
      <c r="BB4869">
        <f t="shared" si="123"/>
        <v>6</v>
      </c>
      <c r="BC4869">
        <f t="shared" si="124"/>
        <v>2022</v>
      </c>
    </row>
    <row r="4870" spans="1:55" x14ac:dyDescent="0.25">
      <c r="A4870" s="1" t="s">
        <v>33773</v>
      </c>
      <c r="B4870" s="3">
        <v>72</v>
      </c>
      <c r="C4870" s="1" t="s">
        <v>33773</v>
      </c>
      <c r="D4870" s="3">
        <v>510808</v>
      </c>
      <c r="E4870" s="1" t="s">
        <v>63</v>
      </c>
      <c r="F4870" s="1" t="s">
        <v>35726</v>
      </c>
      <c r="G4870" s="1" t="s">
        <v>1786</v>
      </c>
      <c r="H4870" s="1" t="s">
        <v>35727</v>
      </c>
      <c r="I4870" s="3">
        <v>1736207</v>
      </c>
      <c r="J4870" s="1" t="s">
        <v>67</v>
      </c>
      <c r="K4870" s="12"/>
      <c r="L4870" s="1" t="s">
        <v>34180</v>
      </c>
      <c r="M4870" s="1"/>
      <c r="N4870" s="1"/>
      <c r="O4870" s="1" t="s">
        <v>35728</v>
      </c>
      <c r="P4870" s="1" t="s">
        <v>70</v>
      </c>
      <c r="Q4870" s="1" t="s">
        <v>70</v>
      </c>
      <c r="R4870" s="1" t="s">
        <v>1786</v>
      </c>
      <c r="S4870" s="1" t="s">
        <v>35729</v>
      </c>
      <c r="T4870" s="1" t="s">
        <v>35730</v>
      </c>
      <c r="U4870" s="1" t="s">
        <v>22743</v>
      </c>
      <c r="V4870" s="1" t="s">
        <v>74</v>
      </c>
      <c r="W4870" s="1" t="s">
        <v>26598</v>
      </c>
      <c r="X4870" s="1" t="s">
        <v>1786</v>
      </c>
      <c r="Y4870" s="1" t="s">
        <v>29647</v>
      </c>
      <c r="Z4870" s="1" t="s">
        <v>1786</v>
      </c>
      <c r="AA4870" s="1" t="s">
        <v>14900</v>
      </c>
      <c r="AB4870" s="3">
        <v>1</v>
      </c>
      <c r="AC4870" s="3">
        <v>1</v>
      </c>
      <c r="AD4870" s="3">
        <v>1</v>
      </c>
      <c r="AE4870" s="3">
        <v>1</v>
      </c>
      <c r="AF4870" s="3">
        <v>0</v>
      </c>
      <c r="AG4870" s="3">
        <v>0</v>
      </c>
      <c r="AH4870" s="3">
        <v>48.3</v>
      </c>
      <c r="AI4870" s="3">
        <v>2.7166666666669999</v>
      </c>
      <c r="AJ4870" s="1" t="s">
        <v>1786</v>
      </c>
      <c r="AK4870" s="1" t="s">
        <v>17751</v>
      </c>
      <c r="AL4870" s="1"/>
      <c r="AM4870" s="1"/>
      <c r="AN4870" s="1"/>
      <c r="AO4870" s="1"/>
      <c r="AP4870" s="1"/>
      <c r="AQ4870" s="1"/>
      <c r="AR4870" s="1"/>
      <c r="AS4870" s="1"/>
      <c r="AT4870" s="3"/>
      <c r="AU4870" s="1"/>
      <c r="AV4870" s="1"/>
      <c r="AW4870" s="3"/>
      <c r="AX4870" s="1"/>
      <c r="AY4870" s="1"/>
      <c r="AZ4870" s="1"/>
      <c r="BA4870" s="1"/>
      <c r="BB4870">
        <f t="shared" si="123"/>
        <v>6</v>
      </c>
      <c r="BC4870">
        <f t="shared" si="124"/>
        <v>2022</v>
      </c>
    </row>
    <row r="4871" spans="1:55" x14ac:dyDescent="0.25">
      <c r="A4871" s="1" t="s">
        <v>33773</v>
      </c>
      <c r="B4871" s="3">
        <v>72</v>
      </c>
      <c r="C4871" s="1" t="s">
        <v>33773</v>
      </c>
      <c r="D4871" s="3">
        <v>534737</v>
      </c>
      <c r="E4871" s="1" t="s">
        <v>91</v>
      </c>
      <c r="F4871" s="1" t="s">
        <v>5275</v>
      </c>
      <c r="G4871" s="1" t="s">
        <v>1805</v>
      </c>
      <c r="H4871" s="1" t="s">
        <v>35731</v>
      </c>
      <c r="I4871" s="3">
        <v>534737</v>
      </c>
      <c r="J4871" s="1" t="s">
        <v>67</v>
      </c>
      <c r="K4871" s="12"/>
      <c r="L4871" s="1" t="s">
        <v>34127</v>
      </c>
      <c r="M4871" s="1"/>
      <c r="N4871" s="1"/>
      <c r="O4871" s="1" t="s">
        <v>35732</v>
      </c>
      <c r="P4871" s="1" t="s">
        <v>70</v>
      </c>
      <c r="Q4871" s="1" t="s">
        <v>70</v>
      </c>
      <c r="R4871" s="1" t="s">
        <v>1805</v>
      </c>
      <c r="S4871" s="1" t="s">
        <v>35733</v>
      </c>
      <c r="T4871" s="1" t="s">
        <v>35734</v>
      </c>
      <c r="U4871" s="1" t="s">
        <v>33834</v>
      </c>
      <c r="V4871" s="1" t="s">
        <v>639</v>
      </c>
      <c r="W4871" s="1" t="s">
        <v>35735</v>
      </c>
      <c r="X4871" s="1" t="s">
        <v>1805</v>
      </c>
      <c r="Y4871" s="1" t="s">
        <v>231</v>
      </c>
      <c r="Z4871" s="1" t="s">
        <v>1805</v>
      </c>
      <c r="AA4871" s="1" t="s">
        <v>35736</v>
      </c>
      <c r="AB4871" s="3">
        <v>1</v>
      </c>
      <c r="AC4871" s="3">
        <v>1</v>
      </c>
      <c r="AD4871" s="3">
        <v>1</v>
      </c>
      <c r="AE4871" s="3">
        <v>1</v>
      </c>
      <c r="AF4871" s="3">
        <v>0</v>
      </c>
      <c r="AG4871" s="3">
        <v>0</v>
      </c>
      <c r="AH4871" s="3">
        <v>34.616666666667001</v>
      </c>
      <c r="AI4871" s="3">
        <v>14.05</v>
      </c>
      <c r="AJ4871" s="1" t="s">
        <v>1805</v>
      </c>
      <c r="AK4871" s="1" t="s">
        <v>35737</v>
      </c>
      <c r="AL4871" s="1"/>
      <c r="AM4871" s="1"/>
      <c r="AN4871" s="1"/>
      <c r="AO4871" s="1"/>
      <c r="AP4871" s="1"/>
      <c r="AQ4871" s="1"/>
      <c r="AR4871" s="1"/>
      <c r="AS4871" s="1"/>
      <c r="AT4871" s="3"/>
      <c r="AU4871" s="1"/>
      <c r="AV4871" s="1"/>
      <c r="AW4871" s="3"/>
      <c r="AX4871" s="1"/>
      <c r="AY4871" s="1"/>
      <c r="AZ4871" s="1"/>
      <c r="BA4871" s="1" t="s">
        <v>35738</v>
      </c>
      <c r="BB4871">
        <f t="shared" si="123"/>
        <v>6</v>
      </c>
      <c r="BC4871">
        <f t="shared" si="124"/>
        <v>2022</v>
      </c>
    </row>
    <row r="4872" spans="1:55" x14ac:dyDescent="0.25">
      <c r="A4872" s="1" t="s">
        <v>33773</v>
      </c>
      <c r="B4872" s="3">
        <v>72</v>
      </c>
      <c r="C4872" s="1" t="s">
        <v>33773</v>
      </c>
      <c r="D4872" s="3">
        <v>535077</v>
      </c>
      <c r="E4872" s="1" t="s">
        <v>63</v>
      </c>
      <c r="F4872" s="1" t="s">
        <v>35739</v>
      </c>
      <c r="G4872" s="1" t="s">
        <v>1805</v>
      </c>
      <c r="H4872" s="1" t="s">
        <v>35740</v>
      </c>
      <c r="I4872" s="3">
        <v>1737934</v>
      </c>
      <c r="J4872" s="1" t="s">
        <v>67</v>
      </c>
      <c r="K4872" s="12"/>
      <c r="L4872" s="1" t="s">
        <v>33793</v>
      </c>
      <c r="M4872" s="1"/>
      <c r="N4872" s="1"/>
      <c r="O4872" s="1" t="s">
        <v>35741</v>
      </c>
      <c r="P4872" s="1" t="s">
        <v>70</v>
      </c>
      <c r="Q4872" s="1" t="s">
        <v>70</v>
      </c>
      <c r="R4872" s="1" t="s">
        <v>1805</v>
      </c>
      <c r="S4872" s="1" t="s">
        <v>35742</v>
      </c>
      <c r="T4872" s="1" t="s">
        <v>35743</v>
      </c>
      <c r="U4872" s="1" t="s">
        <v>33834</v>
      </c>
      <c r="V4872" s="1" t="s">
        <v>74</v>
      </c>
      <c r="W4872" s="1" t="s">
        <v>34916</v>
      </c>
      <c r="X4872" s="1" t="s">
        <v>1805</v>
      </c>
      <c r="Y4872" s="1" t="s">
        <v>9966</v>
      </c>
      <c r="Z4872" s="1" t="s">
        <v>1805</v>
      </c>
      <c r="AA4872" s="1" t="s">
        <v>29301</v>
      </c>
      <c r="AB4872" s="3">
        <v>1</v>
      </c>
      <c r="AC4872" s="3">
        <v>1</v>
      </c>
      <c r="AD4872" s="3">
        <v>1</v>
      </c>
      <c r="AE4872" s="3">
        <v>1</v>
      </c>
      <c r="AF4872" s="3">
        <v>0</v>
      </c>
      <c r="AG4872" s="3">
        <v>0</v>
      </c>
      <c r="AH4872" s="3">
        <v>17.600000000000001</v>
      </c>
      <c r="AI4872" s="3">
        <v>2.4333333333330001</v>
      </c>
      <c r="AJ4872" s="1" t="s">
        <v>1805</v>
      </c>
      <c r="AK4872" s="1" t="s">
        <v>35744</v>
      </c>
      <c r="AL4872" s="1"/>
      <c r="AM4872" s="1"/>
      <c r="AN4872" s="1"/>
      <c r="AO4872" s="1"/>
      <c r="AP4872" s="1"/>
      <c r="AQ4872" s="1"/>
      <c r="AR4872" s="1"/>
      <c r="AS4872" s="1"/>
      <c r="AT4872" s="3"/>
      <c r="AU4872" s="1"/>
      <c r="AV4872" s="1"/>
      <c r="AW4872" s="3"/>
      <c r="AX4872" s="1"/>
      <c r="AY4872" s="1"/>
      <c r="AZ4872" s="1" t="s">
        <v>35745</v>
      </c>
      <c r="BA4872" s="1"/>
      <c r="BB4872">
        <f t="shared" si="123"/>
        <v>6</v>
      </c>
      <c r="BC4872">
        <f t="shared" si="124"/>
        <v>2022</v>
      </c>
    </row>
    <row r="4873" spans="1:55" x14ac:dyDescent="0.25">
      <c r="A4873" s="1" t="s">
        <v>33773</v>
      </c>
      <c r="B4873" s="3">
        <v>91</v>
      </c>
      <c r="C4873" s="1" t="s">
        <v>33784</v>
      </c>
      <c r="D4873" s="3">
        <v>535629</v>
      </c>
      <c r="E4873" s="1" t="s">
        <v>91</v>
      </c>
      <c r="F4873" s="1" t="s">
        <v>832</v>
      </c>
      <c r="G4873" s="1" t="s">
        <v>1805</v>
      </c>
      <c r="H4873" s="1" t="s">
        <v>35746</v>
      </c>
      <c r="I4873" s="3">
        <v>535629</v>
      </c>
      <c r="J4873" s="1" t="s">
        <v>67</v>
      </c>
      <c r="K4873" s="12"/>
      <c r="L4873" s="1" t="s">
        <v>33852</v>
      </c>
      <c r="M4873" s="1"/>
      <c r="N4873" s="1"/>
      <c r="O4873" s="1" t="s">
        <v>35747</v>
      </c>
      <c r="P4873" s="1" t="s">
        <v>70</v>
      </c>
      <c r="Q4873" s="1" t="s">
        <v>70</v>
      </c>
      <c r="R4873" s="1" t="s">
        <v>1805</v>
      </c>
      <c r="S4873" s="1" t="s">
        <v>35748</v>
      </c>
      <c r="T4873" s="1" t="s">
        <v>35749</v>
      </c>
      <c r="U4873" s="1" t="s">
        <v>31691</v>
      </c>
      <c r="V4873" s="1" t="s">
        <v>74</v>
      </c>
      <c r="W4873" s="1" t="s">
        <v>33819</v>
      </c>
      <c r="X4873" s="1" t="s">
        <v>1805</v>
      </c>
      <c r="Y4873" s="1" t="s">
        <v>595</v>
      </c>
      <c r="Z4873" s="1" t="s">
        <v>1805</v>
      </c>
      <c r="AA4873" s="1" t="s">
        <v>35750</v>
      </c>
      <c r="AB4873" s="3">
        <v>1</v>
      </c>
      <c r="AC4873" s="3">
        <v>1</v>
      </c>
      <c r="AD4873" s="3">
        <v>1</v>
      </c>
      <c r="AE4873" s="3">
        <v>1</v>
      </c>
      <c r="AF4873" s="3">
        <v>0</v>
      </c>
      <c r="AG4873" s="3">
        <v>0</v>
      </c>
      <c r="AH4873" s="3">
        <v>18.383333333332999</v>
      </c>
      <c r="AI4873" s="3">
        <v>4.6833333333329996</v>
      </c>
      <c r="AJ4873" s="1" t="s">
        <v>1805</v>
      </c>
      <c r="AK4873" s="1" t="s">
        <v>35751</v>
      </c>
      <c r="AL4873" s="1"/>
      <c r="AM4873" s="1"/>
      <c r="AN4873" s="1"/>
      <c r="AO4873" s="1"/>
      <c r="AP4873" s="1"/>
      <c r="AQ4873" s="1"/>
      <c r="AR4873" s="1"/>
      <c r="AS4873" s="1"/>
      <c r="AT4873" s="3"/>
      <c r="AU4873" s="1"/>
      <c r="AV4873" s="1"/>
      <c r="AW4873" s="3"/>
      <c r="AX4873" s="1"/>
      <c r="AY4873" s="1"/>
      <c r="AZ4873" s="1"/>
      <c r="BA4873" s="1" t="s">
        <v>35752</v>
      </c>
      <c r="BB4873">
        <f t="shared" si="123"/>
        <v>6</v>
      </c>
      <c r="BC4873">
        <f t="shared" si="124"/>
        <v>2022</v>
      </c>
    </row>
    <row r="4874" spans="1:55" x14ac:dyDescent="0.25">
      <c r="A4874" s="1" t="s">
        <v>33773</v>
      </c>
      <c r="B4874" s="3">
        <v>91</v>
      </c>
      <c r="C4874" s="1" t="s">
        <v>33784</v>
      </c>
      <c r="D4874" s="3">
        <v>538427</v>
      </c>
      <c r="E4874" s="1" t="s">
        <v>63</v>
      </c>
      <c r="F4874" s="1" t="s">
        <v>35753</v>
      </c>
      <c r="G4874" s="1" t="s">
        <v>1805</v>
      </c>
      <c r="H4874" s="1" t="s">
        <v>35754</v>
      </c>
      <c r="I4874" s="3">
        <v>1738510</v>
      </c>
      <c r="J4874" s="1" t="s">
        <v>1309</v>
      </c>
      <c r="K4874" s="12"/>
      <c r="L4874" s="1" t="s">
        <v>33801</v>
      </c>
      <c r="M4874" s="1"/>
      <c r="N4874" s="1"/>
      <c r="O4874" s="1" t="s">
        <v>35755</v>
      </c>
      <c r="P4874" s="1" t="s">
        <v>70</v>
      </c>
      <c r="Q4874" s="1" t="s">
        <v>70</v>
      </c>
      <c r="R4874" s="1" t="s">
        <v>1805</v>
      </c>
      <c r="S4874" s="1" t="s">
        <v>30579</v>
      </c>
      <c r="T4874" s="1" t="s">
        <v>35756</v>
      </c>
      <c r="U4874" s="1" t="s">
        <v>31595</v>
      </c>
      <c r="V4874" s="1" t="s">
        <v>74</v>
      </c>
      <c r="W4874" s="1" t="s">
        <v>34484</v>
      </c>
      <c r="X4874" s="1" t="s">
        <v>1805</v>
      </c>
      <c r="Y4874" s="1" t="s">
        <v>4913</v>
      </c>
      <c r="Z4874" s="1" t="s">
        <v>1805</v>
      </c>
      <c r="AA4874" s="1" t="s">
        <v>35757</v>
      </c>
      <c r="AB4874" s="3">
        <v>1</v>
      </c>
      <c r="AC4874" s="3">
        <v>1</v>
      </c>
      <c r="AD4874" s="3">
        <v>1</v>
      </c>
      <c r="AE4874" s="3">
        <v>1</v>
      </c>
      <c r="AF4874" s="3">
        <v>0</v>
      </c>
      <c r="AG4874" s="3">
        <v>0</v>
      </c>
      <c r="AH4874" s="3">
        <v>39.15</v>
      </c>
      <c r="AI4874" s="3">
        <v>2.4</v>
      </c>
      <c r="AJ4874" s="1" t="s">
        <v>1805</v>
      </c>
      <c r="AK4874" s="1" t="s">
        <v>35758</v>
      </c>
      <c r="AL4874" s="1"/>
      <c r="AM4874" s="1"/>
      <c r="AN4874" s="1"/>
      <c r="AO4874" s="1"/>
      <c r="AP4874" s="1"/>
      <c r="AQ4874" s="1"/>
      <c r="AR4874" s="1"/>
      <c r="AS4874" s="1"/>
      <c r="AT4874" s="3"/>
      <c r="AU4874" s="1"/>
      <c r="AV4874" s="1"/>
      <c r="AW4874" s="3"/>
      <c r="AX4874" s="1"/>
      <c r="AY4874" s="1"/>
      <c r="AZ4874" s="1" t="s">
        <v>35759</v>
      </c>
      <c r="BA4874" s="1"/>
      <c r="BB4874">
        <f t="shared" si="123"/>
        <v>6</v>
      </c>
      <c r="BC4874">
        <f t="shared" si="124"/>
        <v>2022</v>
      </c>
    </row>
    <row r="4875" spans="1:55" x14ac:dyDescent="0.25">
      <c r="A4875" s="1" t="s">
        <v>33773</v>
      </c>
      <c r="B4875" s="3">
        <v>72</v>
      </c>
      <c r="C4875" s="1" t="s">
        <v>33773</v>
      </c>
      <c r="D4875" s="3">
        <v>538891</v>
      </c>
      <c r="E4875" s="1" t="s">
        <v>63</v>
      </c>
      <c r="F4875" s="1" t="s">
        <v>35760</v>
      </c>
      <c r="G4875" s="1" t="s">
        <v>1805</v>
      </c>
      <c r="H4875" s="1" t="s">
        <v>24257</v>
      </c>
      <c r="I4875" s="3">
        <v>1738570</v>
      </c>
      <c r="J4875" s="1" t="s">
        <v>1309</v>
      </c>
      <c r="K4875" s="12"/>
      <c r="L4875" s="1" t="s">
        <v>33793</v>
      </c>
      <c r="M4875" s="1"/>
      <c r="N4875" s="1"/>
      <c r="O4875" s="1" t="s">
        <v>35761</v>
      </c>
      <c r="P4875" s="1" t="s">
        <v>70</v>
      </c>
      <c r="Q4875" s="1" t="s">
        <v>70</v>
      </c>
      <c r="R4875" s="1" t="s">
        <v>1805</v>
      </c>
      <c r="S4875" s="1" t="s">
        <v>35762</v>
      </c>
      <c r="T4875" s="1" t="s">
        <v>35763</v>
      </c>
      <c r="U4875" s="1" t="s">
        <v>33834</v>
      </c>
      <c r="V4875" s="1" t="s">
        <v>74</v>
      </c>
      <c r="W4875" s="1" t="s">
        <v>34916</v>
      </c>
      <c r="X4875" s="1" t="s">
        <v>1805</v>
      </c>
      <c r="Y4875" s="1" t="s">
        <v>22079</v>
      </c>
      <c r="Z4875" s="1" t="s">
        <v>1805</v>
      </c>
      <c r="AA4875" s="1" t="s">
        <v>8975</v>
      </c>
      <c r="AB4875" s="3">
        <v>1</v>
      </c>
      <c r="AC4875" s="3">
        <v>1</v>
      </c>
      <c r="AD4875" s="3">
        <v>1</v>
      </c>
      <c r="AE4875" s="3">
        <v>1</v>
      </c>
      <c r="AF4875" s="3">
        <v>0</v>
      </c>
      <c r="AG4875" s="3">
        <v>0</v>
      </c>
      <c r="AH4875" s="3">
        <v>22.6</v>
      </c>
      <c r="AI4875" s="3">
        <v>4.1333333333329998</v>
      </c>
      <c r="AJ4875" s="1" t="s">
        <v>1805</v>
      </c>
      <c r="AK4875" s="1" t="s">
        <v>35764</v>
      </c>
      <c r="AL4875" s="1"/>
      <c r="AM4875" s="1"/>
      <c r="AN4875" s="1"/>
      <c r="AO4875" s="1"/>
      <c r="AP4875" s="1"/>
      <c r="AQ4875" s="1"/>
      <c r="AR4875" s="1"/>
      <c r="AS4875" s="1"/>
      <c r="AT4875" s="3"/>
      <c r="AU4875" s="1"/>
      <c r="AV4875" s="1"/>
      <c r="AW4875" s="3"/>
      <c r="AX4875" s="1"/>
      <c r="AY4875" s="1"/>
      <c r="AZ4875" s="1" t="s">
        <v>35765</v>
      </c>
      <c r="BA4875" s="1"/>
      <c r="BB4875">
        <f t="shared" si="123"/>
        <v>6</v>
      </c>
      <c r="BC4875">
        <f t="shared" si="124"/>
        <v>2022</v>
      </c>
    </row>
    <row r="4876" spans="1:55" x14ac:dyDescent="0.25">
      <c r="A4876" s="1" t="s">
        <v>33773</v>
      </c>
      <c r="B4876" s="3">
        <v>72</v>
      </c>
      <c r="C4876" s="1" t="s">
        <v>33773</v>
      </c>
      <c r="D4876" s="3">
        <v>540040</v>
      </c>
      <c r="E4876" s="1" t="s">
        <v>63</v>
      </c>
      <c r="F4876" s="1" t="s">
        <v>35766</v>
      </c>
      <c r="G4876" s="1" t="s">
        <v>1805</v>
      </c>
      <c r="H4876" s="1" t="s">
        <v>35767</v>
      </c>
      <c r="I4876" s="3">
        <v>1738808</v>
      </c>
      <c r="J4876" s="1" t="s">
        <v>1309</v>
      </c>
      <c r="K4876" s="12"/>
      <c r="L4876" s="1" t="s">
        <v>33793</v>
      </c>
      <c r="M4876" s="1"/>
      <c r="N4876" s="1"/>
      <c r="O4876" s="1" t="s">
        <v>35768</v>
      </c>
      <c r="P4876" s="1" t="s">
        <v>70</v>
      </c>
      <c r="Q4876" s="1" t="s">
        <v>70</v>
      </c>
      <c r="R4876" s="1" t="s">
        <v>1805</v>
      </c>
      <c r="S4876" s="1" t="s">
        <v>35769</v>
      </c>
      <c r="T4876" s="1" t="s">
        <v>35770</v>
      </c>
      <c r="U4876" s="1" t="s">
        <v>33834</v>
      </c>
      <c r="V4876" s="1" t="s">
        <v>74</v>
      </c>
      <c r="W4876" s="1" t="s">
        <v>35771</v>
      </c>
      <c r="X4876" s="1" t="s">
        <v>1805</v>
      </c>
      <c r="Y4876" s="1" t="s">
        <v>12913</v>
      </c>
      <c r="Z4876" s="1" t="s">
        <v>1805</v>
      </c>
      <c r="AA4876" s="1" t="s">
        <v>35772</v>
      </c>
      <c r="AB4876" s="3">
        <v>1</v>
      </c>
      <c r="AC4876" s="3">
        <v>1</v>
      </c>
      <c r="AD4876" s="3">
        <v>1</v>
      </c>
      <c r="AE4876" s="3">
        <v>1</v>
      </c>
      <c r="AF4876" s="3">
        <v>0</v>
      </c>
      <c r="AG4876" s="3">
        <v>0</v>
      </c>
      <c r="AH4876" s="3">
        <v>21.433333333333</v>
      </c>
      <c r="AI4876" s="3">
        <v>1.9666666666670001</v>
      </c>
      <c r="AJ4876" s="1" t="s">
        <v>1805</v>
      </c>
      <c r="AK4876" s="1" t="s">
        <v>35773</v>
      </c>
      <c r="AL4876" s="1"/>
      <c r="AM4876" s="1"/>
      <c r="AN4876" s="1"/>
      <c r="AO4876" s="1"/>
      <c r="AP4876" s="1"/>
      <c r="AQ4876" s="1"/>
      <c r="AR4876" s="1"/>
      <c r="AS4876" s="1"/>
      <c r="AT4876" s="3"/>
      <c r="AU4876" s="1"/>
      <c r="AV4876" s="1"/>
      <c r="AW4876" s="3"/>
      <c r="AX4876" s="1"/>
      <c r="AY4876" s="1"/>
      <c r="AZ4876" s="1"/>
      <c r="BA4876" s="1"/>
      <c r="BB4876">
        <f t="shared" si="123"/>
        <v>6</v>
      </c>
      <c r="BC4876">
        <f t="shared" si="124"/>
        <v>2022</v>
      </c>
    </row>
    <row r="4877" spans="1:55" x14ac:dyDescent="0.25">
      <c r="A4877" s="1" t="s">
        <v>33773</v>
      </c>
      <c r="B4877" s="3">
        <v>72</v>
      </c>
      <c r="C4877" s="1" t="s">
        <v>33773</v>
      </c>
      <c r="D4877" s="3">
        <v>540855</v>
      </c>
      <c r="E4877" s="1" t="s">
        <v>63</v>
      </c>
      <c r="F4877" s="1" t="s">
        <v>832</v>
      </c>
      <c r="G4877" s="1" t="s">
        <v>1805</v>
      </c>
      <c r="H4877" s="1" t="s">
        <v>35774</v>
      </c>
      <c r="I4877" s="3">
        <v>1738892</v>
      </c>
      <c r="J4877" s="1" t="s">
        <v>1309</v>
      </c>
      <c r="K4877" s="12"/>
      <c r="L4877" s="1" t="s">
        <v>33793</v>
      </c>
      <c r="M4877" s="1"/>
      <c r="N4877" s="1"/>
      <c r="O4877" s="1" t="s">
        <v>35775</v>
      </c>
      <c r="P4877" s="1" t="s">
        <v>70</v>
      </c>
      <c r="Q4877" s="1" t="s">
        <v>70</v>
      </c>
      <c r="R4877" s="1" t="s">
        <v>1805</v>
      </c>
      <c r="S4877" s="1" t="s">
        <v>35776</v>
      </c>
      <c r="T4877" s="1" t="s">
        <v>35777</v>
      </c>
      <c r="U4877" s="1" t="s">
        <v>23694</v>
      </c>
      <c r="V4877" s="1" t="s">
        <v>74</v>
      </c>
      <c r="W4877" s="1" t="s">
        <v>34112</v>
      </c>
      <c r="X4877" s="1" t="s">
        <v>1805</v>
      </c>
      <c r="Y4877" s="1" t="s">
        <v>6136</v>
      </c>
      <c r="Z4877" s="1" t="s">
        <v>1805</v>
      </c>
      <c r="AA4877" s="1" t="s">
        <v>35778</v>
      </c>
      <c r="AB4877" s="3">
        <v>1</v>
      </c>
      <c r="AC4877" s="3">
        <v>1</v>
      </c>
      <c r="AD4877" s="3">
        <v>1</v>
      </c>
      <c r="AE4877" s="3">
        <v>1</v>
      </c>
      <c r="AF4877" s="3">
        <v>0</v>
      </c>
      <c r="AG4877" s="3">
        <v>0</v>
      </c>
      <c r="AH4877" s="3">
        <v>8.5</v>
      </c>
      <c r="AI4877" s="3">
        <v>9</v>
      </c>
      <c r="AJ4877" s="1" t="s">
        <v>1805</v>
      </c>
      <c r="AK4877" s="1" t="s">
        <v>35779</v>
      </c>
      <c r="AL4877" s="1"/>
      <c r="AM4877" s="1"/>
      <c r="AN4877" s="1"/>
      <c r="AO4877" s="1"/>
      <c r="AP4877" s="1"/>
      <c r="AQ4877" s="1"/>
      <c r="AR4877" s="1"/>
      <c r="AS4877" s="1"/>
      <c r="AT4877" s="3"/>
      <c r="AU4877" s="1"/>
      <c r="AV4877" s="1"/>
      <c r="AW4877" s="3"/>
      <c r="AX4877" s="1"/>
      <c r="AY4877" s="1"/>
      <c r="AZ4877" s="1" t="s">
        <v>35780</v>
      </c>
      <c r="BA4877" s="1"/>
      <c r="BB4877">
        <f t="shared" si="123"/>
        <v>6</v>
      </c>
      <c r="BC4877">
        <f t="shared" si="124"/>
        <v>2022</v>
      </c>
    </row>
    <row r="4878" spans="1:55" x14ac:dyDescent="0.25">
      <c r="A4878" s="1" t="s">
        <v>33773</v>
      </c>
      <c r="B4878" s="3">
        <v>72</v>
      </c>
      <c r="C4878" s="1" t="s">
        <v>33773</v>
      </c>
      <c r="D4878" s="3">
        <v>543446</v>
      </c>
      <c r="E4878" s="1" t="s">
        <v>63</v>
      </c>
      <c r="F4878" s="1" t="s">
        <v>35781</v>
      </c>
      <c r="G4878" s="1" t="s">
        <v>1805</v>
      </c>
      <c r="H4878" s="1" t="s">
        <v>35782</v>
      </c>
      <c r="I4878" s="3">
        <v>1739330</v>
      </c>
      <c r="J4878" s="1" t="s">
        <v>1309</v>
      </c>
      <c r="K4878" s="12"/>
      <c r="L4878" s="1" t="s">
        <v>33975</v>
      </c>
      <c r="M4878" s="1"/>
      <c r="N4878" s="1"/>
      <c r="O4878" s="1" t="s">
        <v>35783</v>
      </c>
      <c r="P4878" s="1" t="s">
        <v>70</v>
      </c>
      <c r="Q4878" s="1" t="s">
        <v>70</v>
      </c>
      <c r="R4878" s="1" t="s">
        <v>1805</v>
      </c>
      <c r="S4878" s="1" t="s">
        <v>35784</v>
      </c>
      <c r="T4878" s="1" t="s">
        <v>35785</v>
      </c>
      <c r="U4878" s="1" t="s">
        <v>35786</v>
      </c>
      <c r="V4878" s="1" t="s">
        <v>74</v>
      </c>
      <c r="W4878" s="1" t="s">
        <v>34112</v>
      </c>
      <c r="X4878" s="1" t="s">
        <v>1805</v>
      </c>
      <c r="Y4878" s="1" t="s">
        <v>27448</v>
      </c>
      <c r="Z4878" s="1" t="s">
        <v>1805</v>
      </c>
      <c r="AA4878" s="1" t="s">
        <v>35787</v>
      </c>
      <c r="AB4878" s="3">
        <v>1</v>
      </c>
      <c r="AC4878" s="3">
        <v>1</v>
      </c>
      <c r="AD4878" s="3">
        <v>1</v>
      </c>
      <c r="AE4878" s="3">
        <v>1</v>
      </c>
      <c r="AF4878" s="3">
        <v>0</v>
      </c>
      <c r="AG4878" s="3">
        <v>0</v>
      </c>
      <c r="AH4878" s="3">
        <v>29.166666666666998</v>
      </c>
      <c r="AI4878" s="3">
        <v>15.65</v>
      </c>
      <c r="AJ4878" s="1" t="s">
        <v>1805</v>
      </c>
      <c r="AK4878" s="1" t="s">
        <v>35788</v>
      </c>
      <c r="AL4878" s="1"/>
      <c r="AM4878" s="1"/>
      <c r="AN4878" s="1"/>
      <c r="AO4878" s="1"/>
      <c r="AP4878" s="1"/>
      <c r="AQ4878" s="1"/>
      <c r="AR4878" s="1"/>
      <c r="AS4878" s="1"/>
      <c r="AT4878" s="3"/>
      <c r="AU4878" s="1"/>
      <c r="AV4878" s="1"/>
      <c r="AW4878" s="3"/>
      <c r="AX4878" s="1"/>
      <c r="AY4878" s="1"/>
      <c r="AZ4878" s="1"/>
      <c r="BA4878" s="1"/>
      <c r="BB4878">
        <f t="shared" si="123"/>
        <v>6</v>
      </c>
      <c r="BC4878">
        <f t="shared" si="124"/>
        <v>2022</v>
      </c>
    </row>
    <row r="4879" spans="1:55" x14ac:dyDescent="0.25">
      <c r="A4879" s="1" t="s">
        <v>33773</v>
      </c>
      <c r="B4879" s="3">
        <v>72</v>
      </c>
      <c r="C4879" s="1" t="s">
        <v>33773</v>
      </c>
      <c r="D4879" s="3">
        <v>546439</v>
      </c>
      <c r="E4879" s="1" t="s">
        <v>91</v>
      </c>
      <c r="F4879" s="1" t="s">
        <v>832</v>
      </c>
      <c r="G4879" s="1" t="s">
        <v>1829</v>
      </c>
      <c r="H4879" s="1" t="s">
        <v>24536</v>
      </c>
      <c r="I4879" s="3">
        <v>546439</v>
      </c>
      <c r="J4879" s="1" t="s">
        <v>1309</v>
      </c>
      <c r="K4879" s="12"/>
      <c r="L4879" s="1" t="s">
        <v>33975</v>
      </c>
      <c r="M4879" s="1"/>
      <c r="N4879" s="1"/>
      <c r="O4879" s="1" t="s">
        <v>35789</v>
      </c>
      <c r="P4879" s="1" t="s">
        <v>70</v>
      </c>
      <c r="Q4879" s="1" t="s">
        <v>70</v>
      </c>
      <c r="R4879" s="1" t="s">
        <v>1829</v>
      </c>
      <c r="S4879" s="1" t="s">
        <v>35790</v>
      </c>
      <c r="T4879" s="1" t="s">
        <v>35791</v>
      </c>
      <c r="U4879" s="1" t="s">
        <v>35792</v>
      </c>
      <c r="V4879" s="1" t="s">
        <v>74</v>
      </c>
      <c r="W4879" s="1" t="s">
        <v>35771</v>
      </c>
      <c r="X4879" s="1" t="s">
        <v>1829</v>
      </c>
      <c r="Y4879" s="1" t="s">
        <v>560</v>
      </c>
      <c r="Z4879" s="1" t="s">
        <v>1829</v>
      </c>
      <c r="AA4879" s="1" t="s">
        <v>35793</v>
      </c>
      <c r="AB4879" s="3">
        <v>1</v>
      </c>
      <c r="AC4879" s="3">
        <v>1</v>
      </c>
      <c r="AD4879" s="3">
        <v>1</v>
      </c>
      <c r="AE4879" s="3">
        <v>0</v>
      </c>
      <c r="AF4879" s="3">
        <v>1</v>
      </c>
      <c r="AG4879" s="3">
        <v>0</v>
      </c>
      <c r="AH4879" s="3">
        <v>50.183333333333003</v>
      </c>
      <c r="AI4879" s="3">
        <v>20.666666666666998</v>
      </c>
      <c r="AJ4879" s="1" t="s">
        <v>1829</v>
      </c>
      <c r="AK4879" s="1" t="s">
        <v>35794</v>
      </c>
      <c r="AL4879" s="1"/>
      <c r="AM4879" s="1"/>
      <c r="AN4879" s="1"/>
      <c r="AO4879" s="1"/>
      <c r="AP4879" s="1"/>
      <c r="AQ4879" s="1"/>
      <c r="AR4879" s="1"/>
      <c r="AS4879" s="1"/>
      <c r="AT4879" s="3"/>
      <c r="AU4879" s="1"/>
      <c r="AV4879" s="1"/>
      <c r="AW4879" s="3"/>
      <c r="AX4879" s="1"/>
      <c r="AY4879" s="1"/>
      <c r="AZ4879" s="1"/>
      <c r="BA4879" s="1" t="s">
        <v>35795</v>
      </c>
      <c r="BB4879">
        <f t="shared" si="123"/>
        <v>6</v>
      </c>
      <c r="BC4879">
        <f t="shared" si="124"/>
        <v>2022</v>
      </c>
    </row>
    <row r="4880" spans="1:55" x14ac:dyDescent="0.25">
      <c r="A4880" s="1" t="s">
        <v>33773</v>
      </c>
      <c r="B4880" s="3">
        <v>72</v>
      </c>
      <c r="C4880" s="1" t="s">
        <v>33773</v>
      </c>
      <c r="D4880" s="3">
        <v>550501</v>
      </c>
      <c r="E4880" s="1" t="s">
        <v>63</v>
      </c>
      <c r="F4880" s="1" t="s">
        <v>35796</v>
      </c>
      <c r="G4880" s="1" t="s">
        <v>1829</v>
      </c>
      <c r="H4880" s="1" t="s">
        <v>35797</v>
      </c>
      <c r="I4880" s="3">
        <v>1740149</v>
      </c>
      <c r="J4880" s="1" t="s">
        <v>1309</v>
      </c>
      <c r="K4880" s="12"/>
      <c r="L4880" s="1" t="s">
        <v>33793</v>
      </c>
      <c r="M4880" s="1"/>
      <c r="N4880" s="1"/>
      <c r="O4880" s="1" t="s">
        <v>35798</v>
      </c>
      <c r="P4880" s="1" t="s">
        <v>70</v>
      </c>
      <c r="Q4880" s="1" t="s">
        <v>70</v>
      </c>
      <c r="R4880" s="1" t="s">
        <v>1829</v>
      </c>
      <c r="S4880" s="1" t="s">
        <v>28950</v>
      </c>
      <c r="T4880" s="1" t="s">
        <v>35799</v>
      </c>
      <c r="U4880" s="1" t="s">
        <v>33834</v>
      </c>
      <c r="V4880" s="1" t="s">
        <v>74</v>
      </c>
      <c r="W4880" s="1" t="s">
        <v>33865</v>
      </c>
      <c r="X4880" s="1" t="s">
        <v>1829</v>
      </c>
      <c r="Y4880" s="1" t="s">
        <v>3738</v>
      </c>
      <c r="Z4880" s="1" t="s">
        <v>1829</v>
      </c>
      <c r="AA4880" s="1" t="s">
        <v>35800</v>
      </c>
      <c r="AB4880" s="3">
        <v>1</v>
      </c>
      <c r="AC4880" s="3">
        <v>1</v>
      </c>
      <c r="AD4880" s="3">
        <v>1</v>
      </c>
      <c r="AE4880" s="3">
        <v>1</v>
      </c>
      <c r="AF4880" s="3">
        <v>0</v>
      </c>
      <c r="AG4880" s="3">
        <v>0</v>
      </c>
      <c r="AH4880" s="3">
        <v>33.166666666666998</v>
      </c>
      <c r="AI4880" s="3">
        <v>3.8</v>
      </c>
      <c r="AJ4880" s="1" t="s">
        <v>1829</v>
      </c>
      <c r="AK4880" s="1" t="s">
        <v>35801</v>
      </c>
      <c r="AL4880" s="1"/>
      <c r="AM4880" s="1"/>
      <c r="AN4880" s="1"/>
      <c r="AO4880" s="1"/>
      <c r="AP4880" s="1"/>
      <c r="AQ4880" s="1"/>
      <c r="AR4880" s="1"/>
      <c r="AS4880" s="1"/>
      <c r="AT4880" s="3"/>
      <c r="AU4880" s="1"/>
      <c r="AV4880" s="1"/>
      <c r="AW4880" s="3"/>
      <c r="AX4880" s="1"/>
      <c r="AY4880" s="1"/>
      <c r="AZ4880" s="1" t="s">
        <v>35802</v>
      </c>
      <c r="BA4880" s="1"/>
      <c r="BB4880">
        <f t="shared" si="123"/>
        <v>6</v>
      </c>
      <c r="BC4880">
        <f t="shared" si="124"/>
        <v>2022</v>
      </c>
    </row>
    <row r="4881" spans="1:55" x14ac:dyDescent="0.25">
      <c r="A4881" s="1" t="s">
        <v>33773</v>
      </c>
      <c r="B4881" s="3">
        <v>72</v>
      </c>
      <c r="C4881" s="1" t="s">
        <v>33773</v>
      </c>
      <c r="D4881" s="3">
        <v>556520</v>
      </c>
      <c r="E4881" s="1" t="s">
        <v>91</v>
      </c>
      <c r="F4881" s="1" t="s">
        <v>832</v>
      </c>
      <c r="G4881" s="1" t="s">
        <v>1846</v>
      </c>
      <c r="H4881" s="1" t="s">
        <v>8721</v>
      </c>
      <c r="I4881" s="3">
        <v>556520</v>
      </c>
      <c r="J4881" s="1" t="s">
        <v>1309</v>
      </c>
      <c r="K4881" s="12"/>
      <c r="L4881" s="1" t="s">
        <v>33793</v>
      </c>
      <c r="M4881" s="1"/>
      <c r="N4881" s="1"/>
      <c r="O4881" s="1" t="s">
        <v>35803</v>
      </c>
      <c r="P4881" s="1" t="s">
        <v>70</v>
      </c>
      <c r="Q4881" s="1" t="s">
        <v>70</v>
      </c>
      <c r="R4881" s="1" t="s">
        <v>1846</v>
      </c>
      <c r="S4881" s="1" t="s">
        <v>35804</v>
      </c>
      <c r="T4881" s="1" t="s">
        <v>35805</v>
      </c>
      <c r="U4881" s="1" t="s">
        <v>33834</v>
      </c>
      <c r="V4881" s="1" t="s">
        <v>74</v>
      </c>
      <c r="W4881" s="1" t="s">
        <v>34916</v>
      </c>
      <c r="X4881" s="1" t="s">
        <v>1846</v>
      </c>
      <c r="Y4881" s="1" t="s">
        <v>29647</v>
      </c>
      <c r="Z4881" s="1" t="s">
        <v>1846</v>
      </c>
      <c r="AA4881" s="1" t="s">
        <v>35806</v>
      </c>
      <c r="AB4881" s="3">
        <v>1</v>
      </c>
      <c r="AC4881" s="3">
        <v>1</v>
      </c>
      <c r="AD4881" s="3">
        <v>1</v>
      </c>
      <c r="AE4881" s="3">
        <v>1</v>
      </c>
      <c r="AF4881" s="3">
        <v>0</v>
      </c>
      <c r="AG4881" s="3">
        <v>0</v>
      </c>
      <c r="AH4881" s="3">
        <v>29.333333333333002</v>
      </c>
      <c r="AI4881" s="3">
        <v>2.7833333333330001</v>
      </c>
      <c r="AJ4881" s="1" t="s">
        <v>1846</v>
      </c>
      <c r="AK4881" s="1" t="s">
        <v>35807</v>
      </c>
      <c r="AL4881" s="1"/>
      <c r="AM4881" s="1"/>
      <c r="AN4881" s="1"/>
      <c r="AO4881" s="1"/>
      <c r="AP4881" s="1"/>
      <c r="AQ4881" s="1"/>
      <c r="AR4881" s="1"/>
      <c r="AS4881" s="1"/>
      <c r="AT4881" s="3"/>
      <c r="AU4881" s="1"/>
      <c r="AV4881" s="1"/>
      <c r="AW4881" s="3"/>
      <c r="AX4881" s="1"/>
      <c r="AY4881" s="1"/>
      <c r="AZ4881" s="1"/>
      <c r="BA4881" s="1"/>
      <c r="BB4881">
        <f t="shared" si="123"/>
        <v>6</v>
      </c>
      <c r="BC4881">
        <f t="shared" si="124"/>
        <v>2022</v>
      </c>
    </row>
    <row r="4882" spans="1:55" x14ac:dyDescent="0.25">
      <c r="A4882" s="1" t="s">
        <v>33773</v>
      </c>
      <c r="B4882" s="3">
        <v>91</v>
      </c>
      <c r="C4882" s="1" t="s">
        <v>33784</v>
      </c>
      <c r="D4882" s="3">
        <v>556762</v>
      </c>
      <c r="E4882" s="1" t="s">
        <v>63</v>
      </c>
      <c r="F4882" s="1" t="s">
        <v>35808</v>
      </c>
      <c r="G4882" s="1" t="s">
        <v>1846</v>
      </c>
      <c r="H4882" s="1" t="s">
        <v>35809</v>
      </c>
      <c r="I4882" s="3">
        <v>1740962</v>
      </c>
      <c r="J4882" s="1" t="s">
        <v>1309</v>
      </c>
      <c r="K4882" s="12"/>
      <c r="L4882" s="1" t="s">
        <v>33844</v>
      </c>
      <c r="M4882" s="1"/>
      <c r="N4882" s="1"/>
      <c r="O4882" s="1" t="s">
        <v>35810</v>
      </c>
      <c r="P4882" s="1" t="s">
        <v>70</v>
      </c>
      <c r="Q4882" s="1" t="s">
        <v>70</v>
      </c>
      <c r="R4882" s="1" t="s">
        <v>1846</v>
      </c>
      <c r="S4882" s="1" t="s">
        <v>35811</v>
      </c>
      <c r="T4882" s="1" t="s">
        <v>35812</v>
      </c>
      <c r="U4882" s="1" t="s">
        <v>35813</v>
      </c>
      <c r="V4882" s="1" t="s">
        <v>74</v>
      </c>
      <c r="W4882" s="1" t="s">
        <v>34484</v>
      </c>
      <c r="X4882" s="1" t="s">
        <v>1846</v>
      </c>
      <c r="Y4882" s="1" t="s">
        <v>7172</v>
      </c>
      <c r="Z4882" s="1" t="s">
        <v>1846</v>
      </c>
      <c r="AA4882" s="1" t="s">
        <v>15786</v>
      </c>
      <c r="AB4882" s="3">
        <v>1</v>
      </c>
      <c r="AC4882" s="3">
        <v>1</v>
      </c>
      <c r="AD4882" s="3">
        <v>1</v>
      </c>
      <c r="AE4882" s="3">
        <v>1</v>
      </c>
      <c r="AF4882" s="3">
        <v>0</v>
      </c>
      <c r="AG4882" s="3">
        <v>0</v>
      </c>
      <c r="AH4882" s="3">
        <v>18.333333333333002</v>
      </c>
      <c r="AI4882" s="3">
        <v>11.6</v>
      </c>
      <c r="AJ4882" s="1" t="s">
        <v>1846</v>
      </c>
      <c r="AK4882" s="1" t="s">
        <v>22267</v>
      </c>
      <c r="AL4882" s="1"/>
      <c r="AM4882" s="1"/>
      <c r="AN4882" s="1"/>
      <c r="AO4882" s="1"/>
      <c r="AP4882" s="1"/>
      <c r="AQ4882" s="1"/>
      <c r="AR4882" s="1"/>
      <c r="AS4882" s="1"/>
      <c r="AT4882" s="3"/>
      <c r="AU4882" s="1"/>
      <c r="AV4882" s="1"/>
      <c r="AW4882" s="3"/>
      <c r="AX4882" s="1"/>
      <c r="AY4882" s="1"/>
      <c r="AZ4882" s="1"/>
      <c r="BA4882" s="1"/>
      <c r="BB4882">
        <f t="shared" si="123"/>
        <v>6</v>
      </c>
      <c r="BC4882">
        <f t="shared" si="124"/>
        <v>2022</v>
      </c>
    </row>
    <row r="4883" spans="1:55" x14ac:dyDescent="0.25">
      <c r="A4883" s="1" t="s">
        <v>33773</v>
      </c>
      <c r="B4883" s="3">
        <v>72</v>
      </c>
      <c r="C4883" s="1" t="s">
        <v>33773</v>
      </c>
      <c r="D4883" s="3">
        <v>560304</v>
      </c>
      <c r="E4883" s="1" t="s">
        <v>63</v>
      </c>
      <c r="F4883" s="1" t="s">
        <v>35814</v>
      </c>
      <c r="G4883" s="1" t="s">
        <v>1846</v>
      </c>
      <c r="H4883" s="1" t="s">
        <v>7712</v>
      </c>
      <c r="I4883" s="3">
        <v>1741399</v>
      </c>
      <c r="J4883" s="1" t="s">
        <v>67</v>
      </c>
      <c r="K4883" s="12"/>
      <c r="L4883" s="1" t="s">
        <v>33793</v>
      </c>
      <c r="M4883" s="1"/>
      <c r="N4883" s="1"/>
      <c r="O4883" s="1" t="s">
        <v>35815</v>
      </c>
      <c r="P4883" s="1" t="s">
        <v>70</v>
      </c>
      <c r="Q4883" s="1" t="s">
        <v>70</v>
      </c>
      <c r="R4883" s="1" t="s">
        <v>1846</v>
      </c>
      <c r="S4883" s="1" t="s">
        <v>35816</v>
      </c>
      <c r="T4883" s="1" t="s">
        <v>35817</v>
      </c>
      <c r="U4883" s="1" t="s">
        <v>33834</v>
      </c>
      <c r="V4883" s="1" t="s">
        <v>74</v>
      </c>
      <c r="W4883" s="1" t="s">
        <v>34916</v>
      </c>
      <c r="X4883" s="1" t="s">
        <v>1846</v>
      </c>
      <c r="Y4883" s="1" t="s">
        <v>7571</v>
      </c>
      <c r="Z4883" s="1" t="s">
        <v>1846</v>
      </c>
      <c r="AA4883" s="1" t="s">
        <v>22777</v>
      </c>
      <c r="AB4883" s="3">
        <v>1</v>
      </c>
      <c r="AC4883" s="3">
        <v>1</v>
      </c>
      <c r="AD4883" s="3">
        <v>1</v>
      </c>
      <c r="AE4883" s="3">
        <v>1</v>
      </c>
      <c r="AF4883" s="3">
        <v>0</v>
      </c>
      <c r="AG4883" s="3">
        <v>0</v>
      </c>
      <c r="AH4883" s="3">
        <v>30</v>
      </c>
      <c r="AI4883" s="3">
        <v>4.0166666666669997</v>
      </c>
      <c r="AJ4883" s="1" t="s">
        <v>1846</v>
      </c>
      <c r="AK4883" s="1" t="s">
        <v>35818</v>
      </c>
      <c r="AL4883" s="1"/>
      <c r="AM4883" s="1"/>
      <c r="AN4883" s="1"/>
      <c r="AO4883" s="1"/>
      <c r="AP4883" s="1"/>
      <c r="AQ4883" s="1"/>
      <c r="AR4883" s="1"/>
      <c r="AS4883" s="1"/>
      <c r="AT4883" s="3"/>
      <c r="AU4883" s="1"/>
      <c r="AV4883" s="1"/>
      <c r="AW4883" s="3"/>
      <c r="AX4883" s="1"/>
      <c r="AY4883" s="1"/>
      <c r="AZ4883" s="1"/>
      <c r="BA4883" s="1"/>
      <c r="BB4883">
        <f t="shared" si="123"/>
        <v>6</v>
      </c>
      <c r="BC4883">
        <f t="shared" si="124"/>
        <v>2022</v>
      </c>
    </row>
    <row r="4884" spans="1:55" x14ac:dyDescent="0.25">
      <c r="A4884" s="1" t="s">
        <v>33773</v>
      </c>
      <c r="B4884" s="3">
        <v>72</v>
      </c>
      <c r="C4884" s="1" t="s">
        <v>33773</v>
      </c>
      <c r="D4884" s="3">
        <v>561028</v>
      </c>
      <c r="E4884" s="1" t="s">
        <v>63</v>
      </c>
      <c r="F4884" s="1" t="s">
        <v>35819</v>
      </c>
      <c r="G4884" s="1" t="s">
        <v>1846</v>
      </c>
      <c r="H4884" s="1" t="s">
        <v>6577</v>
      </c>
      <c r="I4884" s="3">
        <v>1741466</v>
      </c>
      <c r="J4884" s="1" t="s">
        <v>67</v>
      </c>
      <c r="K4884" s="12"/>
      <c r="L4884" s="1" t="s">
        <v>33776</v>
      </c>
      <c r="M4884" s="1"/>
      <c r="N4884" s="1"/>
      <c r="O4884" s="1" t="s">
        <v>35820</v>
      </c>
      <c r="P4884" s="1" t="s">
        <v>70</v>
      </c>
      <c r="Q4884" s="1" t="s">
        <v>70</v>
      </c>
      <c r="R4884" s="1" t="s">
        <v>1846</v>
      </c>
      <c r="S4884" s="1" t="s">
        <v>35821</v>
      </c>
      <c r="T4884" s="1" t="s">
        <v>35822</v>
      </c>
      <c r="U4884" s="1" t="s">
        <v>33780</v>
      </c>
      <c r="V4884" s="1" t="s">
        <v>74</v>
      </c>
      <c r="W4884" s="1" t="s">
        <v>33957</v>
      </c>
      <c r="X4884" s="1" t="s">
        <v>1846</v>
      </c>
      <c r="Y4884" s="1" t="s">
        <v>2871</v>
      </c>
      <c r="Z4884" s="1" t="s">
        <v>1846</v>
      </c>
      <c r="AA4884" s="1" t="s">
        <v>17633</v>
      </c>
      <c r="AB4884" s="3">
        <v>1</v>
      </c>
      <c r="AC4884" s="3">
        <v>1</v>
      </c>
      <c r="AD4884" s="3">
        <v>1</v>
      </c>
      <c r="AE4884" s="3">
        <v>1</v>
      </c>
      <c r="AF4884" s="3">
        <v>0</v>
      </c>
      <c r="AG4884" s="3">
        <v>0</v>
      </c>
      <c r="AH4884" s="3">
        <v>13.033333333332999</v>
      </c>
      <c r="AI4884" s="3">
        <v>3</v>
      </c>
      <c r="AJ4884" s="1" t="s">
        <v>1846</v>
      </c>
      <c r="AK4884" s="1" t="s">
        <v>35823</v>
      </c>
      <c r="AL4884" s="1"/>
      <c r="AM4884" s="1"/>
      <c r="AN4884" s="1"/>
      <c r="AO4884" s="1"/>
      <c r="AP4884" s="1"/>
      <c r="AQ4884" s="1"/>
      <c r="AR4884" s="1"/>
      <c r="AS4884" s="1"/>
      <c r="AT4884" s="3"/>
      <c r="AU4884" s="1"/>
      <c r="AV4884" s="1"/>
      <c r="AW4884" s="3"/>
      <c r="AX4884" s="1"/>
      <c r="AY4884" s="1"/>
      <c r="AZ4884" s="1"/>
      <c r="BA4884" s="1"/>
      <c r="BB4884">
        <f t="shared" si="123"/>
        <v>6</v>
      </c>
      <c r="BC4884">
        <f t="shared" si="124"/>
        <v>2022</v>
      </c>
    </row>
    <row r="4885" spans="1:55" x14ac:dyDescent="0.25">
      <c r="A4885" s="1" t="s">
        <v>33773</v>
      </c>
      <c r="B4885" s="3">
        <v>91</v>
      </c>
      <c r="C4885" s="1" t="s">
        <v>33784</v>
      </c>
      <c r="D4885" s="3">
        <v>576998</v>
      </c>
      <c r="E4885" s="1" t="s">
        <v>91</v>
      </c>
      <c r="F4885" s="1" t="s">
        <v>35824</v>
      </c>
      <c r="G4885" s="1" t="s">
        <v>1920</v>
      </c>
      <c r="H4885" s="1" t="s">
        <v>35825</v>
      </c>
      <c r="I4885" s="3">
        <v>576998</v>
      </c>
      <c r="J4885" s="1" t="s">
        <v>67</v>
      </c>
      <c r="K4885" s="12"/>
      <c r="L4885" s="1" t="s">
        <v>33801</v>
      </c>
      <c r="M4885" s="1"/>
      <c r="N4885" s="1"/>
      <c r="O4885" s="1" t="s">
        <v>35826</v>
      </c>
      <c r="P4885" s="1" t="s">
        <v>70</v>
      </c>
      <c r="Q4885" s="1" t="s">
        <v>234</v>
      </c>
      <c r="R4885" s="1"/>
      <c r="S4885" s="1"/>
      <c r="T4885" s="1" t="s">
        <v>35827</v>
      </c>
      <c r="U4885" s="1" t="s">
        <v>17719</v>
      </c>
      <c r="V4885" s="1" t="s">
        <v>74</v>
      </c>
      <c r="W4885" s="1" t="s">
        <v>35771</v>
      </c>
      <c r="X4885" s="1" t="s">
        <v>1920</v>
      </c>
      <c r="Y4885" s="1" t="s">
        <v>5704</v>
      </c>
      <c r="Z4885" s="1" t="s">
        <v>1920</v>
      </c>
      <c r="AA4885" s="1" t="s">
        <v>35828</v>
      </c>
      <c r="AB4885" s="3">
        <v>1</v>
      </c>
      <c r="AC4885" s="3">
        <v>1</v>
      </c>
      <c r="AD4885" s="3">
        <v>0</v>
      </c>
      <c r="AE4885" s="3">
        <v>0</v>
      </c>
      <c r="AF4885" s="3">
        <v>0</v>
      </c>
      <c r="AG4885" s="3">
        <v>0</v>
      </c>
      <c r="AH4885" s="3">
        <v>45.916666666666998</v>
      </c>
      <c r="AI4885" s="3"/>
      <c r="AJ4885" s="1" t="s">
        <v>1920</v>
      </c>
      <c r="AK4885" s="1" t="s">
        <v>35829</v>
      </c>
      <c r="AL4885" s="1"/>
      <c r="AM4885" s="1"/>
      <c r="AN4885" s="1"/>
      <c r="AO4885" s="1"/>
      <c r="AP4885" s="1"/>
      <c r="AQ4885" s="1"/>
      <c r="AR4885" s="1"/>
      <c r="AS4885" s="1"/>
      <c r="AT4885" s="3"/>
      <c r="AU4885" s="1"/>
      <c r="AV4885" s="1"/>
      <c r="AW4885" s="3"/>
      <c r="AX4885" s="1"/>
      <c r="AY4885" s="1"/>
      <c r="AZ4885" s="1"/>
      <c r="BA4885" s="1" t="s">
        <v>35830</v>
      </c>
      <c r="BB4885">
        <f t="shared" si="123"/>
        <v>6</v>
      </c>
      <c r="BC4885">
        <f t="shared" si="124"/>
        <v>2022</v>
      </c>
    </row>
    <row r="4886" spans="1:55" x14ac:dyDescent="0.25">
      <c r="A4886" s="1" t="s">
        <v>33773</v>
      </c>
      <c r="B4886" s="3">
        <v>72</v>
      </c>
      <c r="C4886" s="1" t="s">
        <v>33773</v>
      </c>
      <c r="D4886" s="3">
        <v>585113</v>
      </c>
      <c r="E4886" s="1" t="s">
        <v>63</v>
      </c>
      <c r="F4886" s="1" t="s">
        <v>35831</v>
      </c>
      <c r="G4886" s="1" t="s">
        <v>1943</v>
      </c>
      <c r="H4886" s="1" t="s">
        <v>35832</v>
      </c>
      <c r="I4886" s="3">
        <v>1743700</v>
      </c>
      <c r="J4886" s="1" t="s">
        <v>67</v>
      </c>
      <c r="K4886" s="12"/>
      <c r="L4886" s="1" t="s">
        <v>33830</v>
      </c>
      <c r="M4886" s="1"/>
      <c r="N4886" s="1"/>
      <c r="O4886" s="1" t="s">
        <v>35833</v>
      </c>
      <c r="P4886" s="1" t="s">
        <v>70</v>
      </c>
      <c r="Q4886" s="1" t="s">
        <v>70</v>
      </c>
      <c r="R4886" s="1" t="s">
        <v>1943</v>
      </c>
      <c r="S4886" s="1" t="s">
        <v>33995</v>
      </c>
      <c r="T4886" s="1" t="s">
        <v>35834</v>
      </c>
      <c r="U4886" s="1" t="s">
        <v>33903</v>
      </c>
      <c r="V4886" s="1" t="s">
        <v>74</v>
      </c>
      <c r="W4886" s="1" t="s">
        <v>33886</v>
      </c>
      <c r="X4886" s="1" t="s">
        <v>1943</v>
      </c>
      <c r="Y4886" s="1" t="s">
        <v>19620</v>
      </c>
      <c r="Z4886" s="1" t="s">
        <v>1943</v>
      </c>
      <c r="AA4886" s="1" t="s">
        <v>16564</v>
      </c>
      <c r="AB4886" s="3">
        <v>1</v>
      </c>
      <c r="AC4886" s="3">
        <v>1</v>
      </c>
      <c r="AD4886" s="3">
        <v>1</v>
      </c>
      <c r="AE4886" s="3">
        <v>1</v>
      </c>
      <c r="AF4886" s="3">
        <v>0</v>
      </c>
      <c r="AG4886" s="3">
        <v>0</v>
      </c>
      <c r="AH4886" s="3">
        <v>32.433333333333003</v>
      </c>
      <c r="AI4886" s="3">
        <v>3.2166666666669999</v>
      </c>
      <c r="AJ4886" s="1" t="s">
        <v>1943</v>
      </c>
      <c r="AK4886" s="1" t="s">
        <v>35835</v>
      </c>
      <c r="AL4886" s="1"/>
      <c r="AM4886" s="1"/>
      <c r="AN4886" s="1"/>
      <c r="AO4886" s="1"/>
      <c r="AP4886" s="1"/>
      <c r="AQ4886" s="1"/>
      <c r="AR4886" s="1"/>
      <c r="AS4886" s="1"/>
      <c r="AT4886" s="3"/>
      <c r="AU4886" s="1"/>
      <c r="AV4886" s="1"/>
      <c r="AW4886" s="3"/>
      <c r="AX4886" s="1"/>
      <c r="AY4886" s="1"/>
      <c r="AZ4886" s="1" t="s">
        <v>35836</v>
      </c>
      <c r="BA4886" s="1"/>
      <c r="BB4886">
        <f t="shared" si="123"/>
        <v>6</v>
      </c>
      <c r="BC4886">
        <f t="shared" si="124"/>
        <v>2022</v>
      </c>
    </row>
    <row r="4887" spans="1:55" x14ac:dyDescent="0.25">
      <c r="A4887" s="1" t="s">
        <v>33773</v>
      </c>
      <c r="B4887" s="3">
        <v>72</v>
      </c>
      <c r="C4887" s="1" t="s">
        <v>33773</v>
      </c>
      <c r="D4887" s="3">
        <v>587176</v>
      </c>
      <c r="E4887" s="1" t="s">
        <v>63</v>
      </c>
      <c r="F4887" s="1" t="s">
        <v>35837</v>
      </c>
      <c r="G4887" s="1" t="s">
        <v>1943</v>
      </c>
      <c r="H4887" s="1" t="s">
        <v>35838</v>
      </c>
      <c r="I4887" s="3">
        <v>1743913</v>
      </c>
      <c r="J4887" s="1" t="s">
        <v>67</v>
      </c>
      <c r="K4887" s="12"/>
      <c r="L4887" s="1" t="s">
        <v>33975</v>
      </c>
      <c r="M4887" s="1"/>
      <c r="N4887" s="1"/>
      <c r="O4887" s="1" t="s">
        <v>35839</v>
      </c>
      <c r="P4887" s="1" t="s">
        <v>70</v>
      </c>
      <c r="Q4887" s="1" t="s">
        <v>70</v>
      </c>
      <c r="R4887" s="1" t="s">
        <v>1943</v>
      </c>
      <c r="S4887" s="1" t="s">
        <v>35840</v>
      </c>
      <c r="T4887" s="1" t="s">
        <v>35841</v>
      </c>
      <c r="U4887" s="1" t="s">
        <v>34008</v>
      </c>
      <c r="V4887" s="1" t="s">
        <v>639</v>
      </c>
      <c r="W4887" s="1" t="s">
        <v>35842</v>
      </c>
      <c r="X4887" s="1" t="s">
        <v>1943</v>
      </c>
      <c r="Y4887" s="1" t="s">
        <v>4057</v>
      </c>
      <c r="Z4887" s="1" t="s">
        <v>1943</v>
      </c>
      <c r="AA4887" s="1" t="s">
        <v>631</v>
      </c>
      <c r="AB4887" s="3">
        <v>1</v>
      </c>
      <c r="AC4887" s="3">
        <v>1</v>
      </c>
      <c r="AD4887" s="3">
        <v>1</v>
      </c>
      <c r="AE4887" s="3">
        <v>1</v>
      </c>
      <c r="AF4887" s="3">
        <v>0</v>
      </c>
      <c r="AG4887" s="3">
        <v>0</v>
      </c>
      <c r="AH4887" s="3">
        <v>57.183333333333003</v>
      </c>
      <c r="AI4887" s="3">
        <v>11.75</v>
      </c>
      <c r="AJ4887" s="1" t="s">
        <v>1943</v>
      </c>
      <c r="AK4887" s="1" t="s">
        <v>8672</v>
      </c>
      <c r="AL4887" s="1"/>
      <c r="AM4887" s="1"/>
      <c r="AN4887" s="1"/>
      <c r="AO4887" s="1"/>
      <c r="AP4887" s="1"/>
      <c r="AQ4887" s="1"/>
      <c r="AR4887" s="1"/>
      <c r="AS4887" s="1"/>
      <c r="AT4887" s="3"/>
      <c r="AU4887" s="1"/>
      <c r="AV4887" s="1"/>
      <c r="AW4887" s="3"/>
      <c r="AX4887" s="1"/>
      <c r="AY4887" s="1"/>
      <c r="AZ4887" s="1" t="s">
        <v>35843</v>
      </c>
      <c r="BA4887" s="1"/>
      <c r="BB4887">
        <f t="shared" si="123"/>
        <v>6</v>
      </c>
      <c r="BC4887">
        <f t="shared" si="124"/>
        <v>2022</v>
      </c>
    </row>
    <row r="4888" spans="1:55" x14ac:dyDescent="0.25">
      <c r="A4888" s="1" t="s">
        <v>33773</v>
      </c>
      <c r="B4888" s="3">
        <v>72</v>
      </c>
      <c r="C4888" s="1" t="s">
        <v>33773</v>
      </c>
      <c r="D4888" s="3">
        <v>595561</v>
      </c>
      <c r="E4888" s="1" t="s">
        <v>63</v>
      </c>
      <c r="F4888" s="1" t="s">
        <v>1332</v>
      </c>
      <c r="G4888" s="1" t="s">
        <v>1962</v>
      </c>
      <c r="H4888" s="1" t="s">
        <v>35844</v>
      </c>
      <c r="I4888" s="3">
        <v>1744794</v>
      </c>
      <c r="J4888" s="1" t="s">
        <v>67</v>
      </c>
      <c r="K4888" s="12"/>
      <c r="L4888" s="1" t="s">
        <v>35405</v>
      </c>
      <c r="M4888" s="1"/>
      <c r="N4888" s="1"/>
      <c r="O4888" s="1" t="s">
        <v>35845</v>
      </c>
      <c r="P4888" s="1" t="s">
        <v>70</v>
      </c>
      <c r="Q4888" s="1" t="s">
        <v>70</v>
      </c>
      <c r="R4888" s="1" t="s">
        <v>1962</v>
      </c>
      <c r="S4888" s="1" t="s">
        <v>35846</v>
      </c>
      <c r="T4888" s="1" t="s">
        <v>35847</v>
      </c>
      <c r="U4888" s="1" t="s">
        <v>23694</v>
      </c>
      <c r="V4888" s="1" t="s">
        <v>639</v>
      </c>
      <c r="W4888" s="1" t="s">
        <v>35848</v>
      </c>
      <c r="X4888" s="1" t="s">
        <v>1962</v>
      </c>
      <c r="Y4888" s="1" t="s">
        <v>8251</v>
      </c>
      <c r="Z4888" s="1" t="s">
        <v>1962</v>
      </c>
      <c r="AA4888" s="1" t="s">
        <v>23214</v>
      </c>
      <c r="AB4888" s="3">
        <v>1</v>
      </c>
      <c r="AC4888" s="3">
        <v>1</v>
      </c>
      <c r="AD4888" s="3">
        <v>1</v>
      </c>
      <c r="AE4888" s="3">
        <v>1</v>
      </c>
      <c r="AF4888" s="3">
        <v>0</v>
      </c>
      <c r="AG4888" s="3">
        <v>0</v>
      </c>
      <c r="AH4888" s="3">
        <v>19.100000000000001</v>
      </c>
      <c r="AI4888" s="3">
        <v>6.2333333333330003</v>
      </c>
      <c r="AJ4888" s="1" t="s">
        <v>1962</v>
      </c>
      <c r="AK4888" s="1" t="s">
        <v>35849</v>
      </c>
      <c r="AL4888" s="1"/>
      <c r="AM4888" s="1"/>
      <c r="AN4888" s="1"/>
      <c r="AO4888" s="1"/>
      <c r="AP4888" s="1"/>
      <c r="AQ4888" s="1"/>
      <c r="AR4888" s="1"/>
      <c r="AS4888" s="1"/>
      <c r="AT4888" s="3"/>
      <c r="AU4888" s="1"/>
      <c r="AV4888" s="1"/>
      <c r="AW4888" s="3"/>
      <c r="AX4888" s="1"/>
      <c r="AY4888" s="1"/>
      <c r="AZ4888" s="1" t="s">
        <v>35850</v>
      </c>
      <c r="BA4888" s="1"/>
      <c r="BB4888">
        <f t="shared" si="123"/>
        <v>6</v>
      </c>
      <c r="BC4888">
        <f t="shared" si="124"/>
        <v>2022</v>
      </c>
    </row>
    <row r="4889" spans="1:55" x14ac:dyDescent="0.25">
      <c r="A4889" s="1" t="s">
        <v>33773</v>
      </c>
      <c r="B4889" s="3">
        <v>72</v>
      </c>
      <c r="C4889" s="1" t="s">
        <v>33773</v>
      </c>
      <c r="D4889" s="3">
        <v>595757</v>
      </c>
      <c r="E4889" s="1" t="s">
        <v>63</v>
      </c>
      <c r="F4889" s="1" t="s">
        <v>35851</v>
      </c>
      <c r="G4889" s="1" t="s">
        <v>1962</v>
      </c>
      <c r="H4889" s="1" t="s">
        <v>35852</v>
      </c>
      <c r="I4889" s="3">
        <v>1744794</v>
      </c>
      <c r="J4889" s="1" t="s">
        <v>67</v>
      </c>
      <c r="K4889" s="12"/>
      <c r="L4889" s="1" t="s">
        <v>35405</v>
      </c>
      <c r="M4889" s="1"/>
      <c r="N4889" s="1"/>
      <c r="O4889" s="1" t="s">
        <v>35853</v>
      </c>
      <c r="P4889" s="1" t="s">
        <v>70</v>
      </c>
      <c r="Q4889" s="1" t="s">
        <v>70</v>
      </c>
      <c r="R4889" s="1" t="s">
        <v>1962</v>
      </c>
      <c r="S4889" s="1" t="s">
        <v>35854</v>
      </c>
      <c r="T4889" s="1" t="s">
        <v>35855</v>
      </c>
      <c r="U4889" s="1" t="s">
        <v>31532</v>
      </c>
      <c r="V4889" s="1" t="s">
        <v>639</v>
      </c>
      <c r="W4889" s="1" t="s">
        <v>35848</v>
      </c>
      <c r="X4889" s="1" t="s">
        <v>1962</v>
      </c>
      <c r="Y4889" s="1" t="s">
        <v>8251</v>
      </c>
      <c r="Z4889" s="1" t="s">
        <v>1962</v>
      </c>
      <c r="AA4889" s="1" t="s">
        <v>23214</v>
      </c>
      <c r="AB4889" s="3">
        <v>1</v>
      </c>
      <c r="AC4889" s="3">
        <v>1</v>
      </c>
      <c r="AD4889" s="3">
        <v>1</v>
      </c>
      <c r="AE4889" s="3">
        <v>1</v>
      </c>
      <c r="AF4889" s="3">
        <v>0</v>
      </c>
      <c r="AG4889" s="3">
        <v>0</v>
      </c>
      <c r="AH4889" s="3">
        <v>7.4</v>
      </c>
      <c r="AI4889" s="3">
        <v>5.7666666666669997</v>
      </c>
      <c r="AJ4889" s="1" t="s">
        <v>1962</v>
      </c>
      <c r="AK4889" s="1" t="s">
        <v>35856</v>
      </c>
      <c r="AL4889" s="1"/>
      <c r="AM4889" s="1"/>
      <c r="AN4889" s="1"/>
      <c r="AO4889" s="1"/>
      <c r="AP4889" s="1"/>
      <c r="AQ4889" s="1"/>
      <c r="AR4889" s="1"/>
      <c r="AS4889" s="1"/>
      <c r="AT4889" s="3"/>
      <c r="AU4889" s="1"/>
      <c r="AV4889" s="1"/>
      <c r="AW4889" s="3"/>
      <c r="AX4889" s="1"/>
      <c r="AY4889" s="1"/>
      <c r="AZ4889" s="1" t="s">
        <v>35850</v>
      </c>
      <c r="BA4889" s="1"/>
      <c r="BB4889">
        <f t="shared" si="123"/>
        <v>6</v>
      </c>
      <c r="BC4889">
        <f t="shared" si="124"/>
        <v>2022</v>
      </c>
    </row>
    <row r="4890" spans="1:55" x14ac:dyDescent="0.25">
      <c r="A4890" s="1" t="s">
        <v>33773</v>
      </c>
      <c r="B4890" s="3">
        <v>72</v>
      </c>
      <c r="C4890" s="1" t="s">
        <v>33773</v>
      </c>
      <c r="D4890" s="3">
        <v>598986</v>
      </c>
      <c r="E4890" s="1" t="s">
        <v>63</v>
      </c>
      <c r="F4890" s="1" t="s">
        <v>35857</v>
      </c>
      <c r="G4890" s="1" t="s">
        <v>5162</v>
      </c>
      <c r="H4890" s="1" t="s">
        <v>35858</v>
      </c>
      <c r="I4890" s="3">
        <v>1745072</v>
      </c>
      <c r="J4890" s="1" t="s">
        <v>67</v>
      </c>
      <c r="K4890" s="12"/>
      <c r="L4890" s="1" t="s">
        <v>34204</v>
      </c>
      <c r="M4890" s="1"/>
      <c r="N4890" s="1"/>
      <c r="O4890" s="1" t="s">
        <v>35859</v>
      </c>
      <c r="P4890" s="1" t="s">
        <v>70</v>
      </c>
      <c r="Q4890" s="1" t="s">
        <v>234</v>
      </c>
      <c r="R4890" s="1"/>
      <c r="S4890" s="1"/>
      <c r="T4890" s="1"/>
      <c r="U4890" s="1" t="s">
        <v>33834</v>
      </c>
      <c r="V4890" s="1" t="s">
        <v>74</v>
      </c>
      <c r="W4890" s="1" t="s">
        <v>33957</v>
      </c>
      <c r="X4890" s="1" t="s">
        <v>5162</v>
      </c>
      <c r="Y4890" s="1" t="s">
        <v>31816</v>
      </c>
      <c r="Z4890" s="1" t="s">
        <v>5162</v>
      </c>
      <c r="AA4890" s="1" t="s">
        <v>35860</v>
      </c>
      <c r="AB4890" s="3">
        <v>1</v>
      </c>
      <c r="AC4890" s="3">
        <v>1</v>
      </c>
      <c r="AD4890" s="3">
        <v>0</v>
      </c>
      <c r="AE4890" s="3">
        <v>0</v>
      </c>
      <c r="AF4890" s="3">
        <v>0</v>
      </c>
      <c r="AG4890" s="3">
        <v>0</v>
      </c>
      <c r="AH4890" s="3">
        <v>20.866666666667001</v>
      </c>
      <c r="AI4890" s="3"/>
      <c r="AJ4890" s="1" t="s">
        <v>5162</v>
      </c>
      <c r="AK4890" s="1" t="s">
        <v>35861</v>
      </c>
      <c r="AL4890" s="1"/>
      <c r="AM4890" s="1"/>
      <c r="AN4890" s="1"/>
      <c r="AO4890" s="1"/>
      <c r="AP4890" s="1"/>
      <c r="AQ4890" s="1"/>
      <c r="AR4890" s="1"/>
      <c r="AS4890" s="1"/>
      <c r="AT4890" s="3"/>
      <c r="AU4890" s="1"/>
      <c r="AV4890" s="1"/>
      <c r="AW4890" s="3"/>
      <c r="AX4890" s="1"/>
      <c r="AY4890" s="1"/>
      <c r="AZ4890" s="1" t="s">
        <v>35862</v>
      </c>
      <c r="BA4890" s="1"/>
      <c r="BB4890">
        <f t="shared" si="123"/>
        <v>6</v>
      </c>
      <c r="BC4890">
        <f t="shared" si="124"/>
        <v>2022</v>
      </c>
    </row>
    <row r="4891" spans="1:55" x14ac:dyDescent="0.25">
      <c r="A4891" s="1" t="s">
        <v>33773</v>
      </c>
      <c r="B4891" s="3">
        <v>91</v>
      </c>
      <c r="C4891" s="1" t="s">
        <v>33784</v>
      </c>
      <c r="D4891" s="3">
        <v>600331</v>
      </c>
      <c r="E4891" s="1" t="s">
        <v>63</v>
      </c>
      <c r="F4891" s="1" t="s">
        <v>35863</v>
      </c>
      <c r="G4891" s="1" t="s">
        <v>5162</v>
      </c>
      <c r="H4891" s="1" t="s">
        <v>35864</v>
      </c>
      <c r="I4891" s="3">
        <v>1745203</v>
      </c>
      <c r="J4891" s="1" t="s">
        <v>67</v>
      </c>
      <c r="K4891" s="12"/>
      <c r="L4891" s="1" t="s">
        <v>35611</v>
      </c>
      <c r="M4891" s="1"/>
      <c r="N4891" s="1"/>
      <c r="O4891" s="1" t="s">
        <v>35865</v>
      </c>
      <c r="P4891" s="1" t="s">
        <v>70</v>
      </c>
      <c r="Q4891" s="1" t="s">
        <v>70</v>
      </c>
      <c r="R4891" s="1" t="s">
        <v>5162</v>
      </c>
      <c r="S4891" s="1" t="s">
        <v>35866</v>
      </c>
      <c r="T4891" s="1" t="s">
        <v>35867</v>
      </c>
      <c r="U4891" s="1" t="s">
        <v>23694</v>
      </c>
      <c r="V4891" s="1" t="s">
        <v>74</v>
      </c>
      <c r="W4891" s="1" t="s">
        <v>34323</v>
      </c>
      <c r="X4891" s="1" t="s">
        <v>5162</v>
      </c>
      <c r="Y4891" s="1" t="s">
        <v>6963</v>
      </c>
      <c r="Z4891" s="1" t="s">
        <v>5162</v>
      </c>
      <c r="AA4891" s="1" t="s">
        <v>35868</v>
      </c>
      <c r="AB4891" s="3">
        <v>1</v>
      </c>
      <c r="AC4891" s="3">
        <v>1</v>
      </c>
      <c r="AD4891" s="3">
        <v>1</v>
      </c>
      <c r="AE4891" s="3">
        <v>1</v>
      </c>
      <c r="AF4891" s="3">
        <v>0</v>
      </c>
      <c r="AG4891" s="3">
        <v>0</v>
      </c>
      <c r="AH4891" s="3">
        <v>33.299999999999997</v>
      </c>
      <c r="AI4891" s="3">
        <v>8.75</v>
      </c>
      <c r="AJ4891" s="1" t="s">
        <v>5162</v>
      </c>
      <c r="AK4891" s="1" t="s">
        <v>35869</v>
      </c>
      <c r="AL4891" s="1"/>
      <c r="AM4891" s="1"/>
      <c r="AN4891" s="1"/>
      <c r="AO4891" s="1"/>
      <c r="AP4891" s="1"/>
      <c r="AQ4891" s="1"/>
      <c r="AR4891" s="1"/>
      <c r="AS4891" s="1"/>
      <c r="AT4891" s="3"/>
      <c r="AU4891" s="1"/>
      <c r="AV4891" s="1"/>
      <c r="AW4891" s="3"/>
      <c r="AX4891" s="1"/>
      <c r="AY4891" s="1"/>
      <c r="AZ4891" s="1" t="s">
        <v>35870</v>
      </c>
      <c r="BA4891" s="1"/>
      <c r="BB4891">
        <f t="shared" si="123"/>
        <v>6</v>
      </c>
      <c r="BC4891">
        <f t="shared" si="124"/>
        <v>2022</v>
      </c>
    </row>
    <row r="4892" spans="1:55" x14ac:dyDescent="0.25">
      <c r="A4892" s="1" t="s">
        <v>33773</v>
      </c>
      <c r="B4892" s="3">
        <v>72</v>
      </c>
      <c r="C4892" s="1" t="s">
        <v>33773</v>
      </c>
      <c r="D4892" s="3">
        <v>604122</v>
      </c>
      <c r="E4892" s="1" t="s">
        <v>63</v>
      </c>
      <c r="F4892" s="1" t="s">
        <v>35871</v>
      </c>
      <c r="G4892" s="1" t="s">
        <v>5162</v>
      </c>
      <c r="H4892" s="1" t="s">
        <v>1402</v>
      </c>
      <c r="I4892" s="3">
        <v>1745588</v>
      </c>
      <c r="J4892" s="1" t="s">
        <v>67</v>
      </c>
      <c r="K4892" s="12"/>
      <c r="L4892" s="1" t="s">
        <v>34127</v>
      </c>
      <c r="M4892" s="1"/>
      <c r="N4892" s="1"/>
      <c r="O4892" s="1" t="s">
        <v>35872</v>
      </c>
      <c r="P4892" s="1" t="s">
        <v>70</v>
      </c>
      <c r="Q4892" s="1" t="s">
        <v>70</v>
      </c>
      <c r="R4892" s="1" t="s">
        <v>5162</v>
      </c>
      <c r="S4892" s="1" t="s">
        <v>35873</v>
      </c>
      <c r="T4892" s="1" t="s">
        <v>35874</v>
      </c>
      <c r="U4892" s="1" t="s">
        <v>23694</v>
      </c>
      <c r="V4892" s="1" t="s">
        <v>74</v>
      </c>
      <c r="W4892" s="1" t="s">
        <v>34131</v>
      </c>
      <c r="X4892" s="1" t="s">
        <v>5162</v>
      </c>
      <c r="Y4892" s="1" t="s">
        <v>2830</v>
      </c>
      <c r="Z4892" s="1" t="s">
        <v>5162</v>
      </c>
      <c r="AA4892" s="1" t="s">
        <v>7793</v>
      </c>
      <c r="AB4892" s="3">
        <v>1</v>
      </c>
      <c r="AC4892" s="3">
        <v>1</v>
      </c>
      <c r="AD4892" s="3">
        <v>1</v>
      </c>
      <c r="AE4892" s="3">
        <v>1</v>
      </c>
      <c r="AF4892" s="3">
        <v>0</v>
      </c>
      <c r="AG4892" s="3">
        <v>0</v>
      </c>
      <c r="AH4892" s="3">
        <v>10.166666666667</v>
      </c>
      <c r="AI4892" s="3">
        <v>5</v>
      </c>
      <c r="AJ4892" s="1" t="s">
        <v>5162</v>
      </c>
      <c r="AK4892" s="1" t="s">
        <v>35875</v>
      </c>
      <c r="AL4892" s="1"/>
      <c r="AM4892" s="1"/>
      <c r="AN4892" s="1"/>
      <c r="AO4892" s="1"/>
      <c r="AP4892" s="1"/>
      <c r="AQ4892" s="1"/>
      <c r="AR4892" s="1"/>
      <c r="AS4892" s="1"/>
      <c r="AT4892" s="3"/>
      <c r="AU4892" s="1"/>
      <c r="AV4892" s="1"/>
      <c r="AW4892" s="3"/>
      <c r="AX4892" s="1"/>
      <c r="AY4892" s="1"/>
      <c r="AZ4892" s="1" t="s">
        <v>35876</v>
      </c>
      <c r="BA4892" s="1"/>
      <c r="BB4892">
        <f t="shared" si="123"/>
        <v>6</v>
      </c>
      <c r="BC4892">
        <f t="shared" si="124"/>
        <v>2022</v>
      </c>
    </row>
    <row r="4893" spans="1:55" x14ac:dyDescent="0.25">
      <c r="A4893" s="1" t="s">
        <v>33773</v>
      </c>
      <c r="B4893" s="3">
        <v>72</v>
      </c>
      <c r="C4893" s="1" t="s">
        <v>33773</v>
      </c>
      <c r="D4893" s="3">
        <v>605818</v>
      </c>
      <c r="E4893" s="1" t="s">
        <v>63</v>
      </c>
      <c r="F4893" s="1" t="s">
        <v>35877</v>
      </c>
      <c r="G4893" s="1" t="s">
        <v>5162</v>
      </c>
      <c r="H4893" s="1" t="s">
        <v>35878</v>
      </c>
      <c r="I4893" s="3">
        <v>1745821</v>
      </c>
      <c r="J4893" s="1" t="s">
        <v>67</v>
      </c>
      <c r="K4893" s="12"/>
      <c r="L4893" s="1" t="s">
        <v>33975</v>
      </c>
      <c r="M4893" s="1"/>
      <c r="N4893" s="1"/>
      <c r="O4893" s="1" t="s">
        <v>35879</v>
      </c>
      <c r="P4893" s="1" t="s">
        <v>70</v>
      </c>
      <c r="Q4893" s="1" t="s">
        <v>70</v>
      </c>
      <c r="R4893" s="1" t="s">
        <v>5162</v>
      </c>
      <c r="S4893" s="1" t="s">
        <v>35880</v>
      </c>
      <c r="T4893" s="1" t="s">
        <v>35881</v>
      </c>
      <c r="U4893" s="1" t="s">
        <v>33834</v>
      </c>
      <c r="V4893" s="1" t="s">
        <v>74</v>
      </c>
      <c r="W4893" s="1" t="s">
        <v>34916</v>
      </c>
      <c r="X4893" s="1" t="s">
        <v>5162</v>
      </c>
      <c r="Y4893" s="1" t="s">
        <v>14075</v>
      </c>
      <c r="Z4893" s="1" t="s">
        <v>5162</v>
      </c>
      <c r="AA4893" s="1" t="s">
        <v>35882</v>
      </c>
      <c r="AB4893" s="3">
        <v>1</v>
      </c>
      <c r="AC4893" s="3">
        <v>1</v>
      </c>
      <c r="AD4893" s="3">
        <v>1</v>
      </c>
      <c r="AE4893" s="3">
        <v>1</v>
      </c>
      <c r="AF4893" s="3">
        <v>0</v>
      </c>
      <c r="AG4893" s="3">
        <v>0</v>
      </c>
      <c r="AH4893" s="3">
        <v>32.383333333332999</v>
      </c>
      <c r="AI4893" s="3">
        <v>4.5999999999999996</v>
      </c>
      <c r="AJ4893" s="1" t="s">
        <v>5162</v>
      </c>
      <c r="AK4893" s="1" t="s">
        <v>25986</v>
      </c>
      <c r="AL4893" s="1"/>
      <c r="AM4893" s="1"/>
      <c r="AN4893" s="1"/>
      <c r="AO4893" s="1"/>
      <c r="AP4893" s="1"/>
      <c r="AQ4893" s="1"/>
      <c r="AR4893" s="1"/>
      <c r="AS4893" s="1"/>
      <c r="AT4893" s="3"/>
      <c r="AU4893" s="1"/>
      <c r="AV4893" s="1"/>
      <c r="AW4893" s="3"/>
      <c r="AX4893" s="1"/>
      <c r="AY4893" s="1"/>
      <c r="AZ4893" s="1" t="s">
        <v>35883</v>
      </c>
      <c r="BA4893" s="1"/>
      <c r="BB4893">
        <f t="shared" si="123"/>
        <v>6</v>
      </c>
      <c r="BC4893">
        <f t="shared" si="124"/>
        <v>2022</v>
      </c>
    </row>
    <row r="4894" spans="1:55" x14ac:dyDescent="0.25">
      <c r="A4894" s="1" t="s">
        <v>33773</v>
      </c>
      <c r="B4894" s="3">
        <v>72</v>
      </c>
      <c r="C4894" s="1" t="s">
        <v>33773</v>
      </c>
      <c r="D4894" s="3">
        <v>606114</v>
      </c>
      <c r="E4894" s="1" t="s">
        <v>63</v>
      </c>
      <c r="F4894" s="1" t="s">
        <v>35884</v>
      </c>
      <c r="G4894" s="1" t="s">
        <v>5162</v>
      </c>
      <c r="H4894" s="1" t="s">
        <v>35885</v>
      </c>
      <c r="I4894" s="3">
        <v>1745836</v>
      </c>
      <c r="J4894" s="1" t="s">
        <v>67</v>
      </c>
      <c r="K4894" s="12"/>
      <c r="L4894" s="1" t="s">
        <v>33776</v>
      </c>
      <c r="M4894" s="1"/>
      <c r="N4894" s="1"/>
      <c r="O4894" s="1" t="s">
        <v>35886</v>
      </c>
      <c r="P4894" s="1" t="s">
        <v>70</v>
      </c>
      <c r="Q4894" s="1" t="s">
        <v>70</v>
      </c>
      <c r="R4894" s="1" t="s">
        <v>5162</v>
      </c>
      <c r="S4894" s="1" t="s">
        <v>12133</v>
      </c>
      <c r="T4894" s="1" t="s">
        <v>35887</v>
      </c>
      <c r="U4894" s="1" t="s">
        <v>35888</v>
      </c>
      <c r="V4894" s="1" t="s">
        <v>74</v>
      </c>
      <c r="W4894" s="1" t="s">
        <v>33957</v>
      </c>
      <c r="X4894" s="1" t="s">
        <v>5162</v>
      </c>
      <c r="Y4894" s="1" t="s">
        <v>6653</v>
      </c>
      <c r="Z4894" s="1" t="s">
        <v>5162</v>
      </c>
      <c r="AA4894" s="1" t="s">
        <v>35889</v>
      </c>
      <c r="AB4894" s="3">
        <v>1</v>
      </c>
      <c r="AC4894" s="3">
        <v>1</v>
      </c>
      <c r="AD4894" s="3">
        <v>1</v>
      </c>
      <c r="AE4894" s="3">
        <v>1</v>
      </c>
      <c r="AF4894" s="3">
        <v>0</v>
      </c>
      <c r="AG4894" s="3">
        <v>0</v>
      </c>
      <c r="AH4894" s="3">
        <v>16.233333333333</v>
      </c>
      <c r="AI4894" s="3">
        <v>5.2166666666669999</v>
      </c>
      <c r="AJ4894" s="1" t="s">
        <v>5162</v>
      </c>
      <c r="AK4894" s="1" t="s">
        <v>10441</v>
      </c>
      <c r="AL4894" s="1"/>
      <c r="AM4894" s="1"/>
      <c r="AN4894" s="1"/>
      <c r="AO4894" s="1"/>
      <c r="AP4894" s="1"/>
      <c r="AQ4894" s="1"/>
      <c r="AR4894" s="1"/>
      <c r="AS4894" s="1"/>
      <c r="AT4894" s="3"/>
      <c r="AU4894" s="1"/>
      <c r="AV4894" s="1"/>
      <c r="AW4894" s="3"/>
      <c r="AX4894" s="1"/>
      <c r="AY4894" s="1"/>
      <c r="AZ4894" s="1" t="s">
        <v>35890</v>
      </c>
      <c r="BA4894" s="1"/>
      <c r="BB4894">
        <f t="shared" si="123"/>
        <v>6</v>
      </c>
      <c r="BC4894">
        <f t="shared" si="124"/>
        <v>2022</v>
      </c>
    </row>
    <row r="4895" spans="1:55" x14ac:dyDescent="0.25">
      <c r="A4895" s="1" t="s">
        <v>33773</v>
      </c>
      <c r="B4895" s="3">
        <v>91</v>
      </c>
      <c r="C4895" s="1" t="s">
        <v>33784</v>
      </c>
      <c r="D4895" s="3">
        <v>606629</v>
      </c>
      <c r="E4895" s="1" t="s">
        <v>63</v>
      </c>
      <c r="F4895" s="1" t="s">
        <v>35891</v>
      </c>
      <c r="G4895" s="1" t="s">
        <v>5162</v>
      </c>
      <c r="H4895" s="1" t="s">
        <v>32365</v>
      </c>
      <c r="I4895" s="3">
        <v>1745922</v>
      </c>
      <c r="J4895" s="1" t="s">
        <v>67</v>
      </c>
      <c r="K4895" s="12"/>
      <c r="L4895" s="1" t="s">
        <v>34036</v>
      </c>
      <c r="M4895" s="1"/>
      <c r="N4895" s="1"/>
      <c r="O4895" s="1" t="s">
        <v>35892</v>
      </c>
      <c r="P4895" s="1" t="s">
        <v>70</v>
      </c>
      <c r="Q4895" s="1" t="s">
        <v>70</v>
      </c>
      <c r="R4895" s="1" t="s">
        <v>5162</v>
      </c>
      <c r="S4895" s="1" t="s">
        <v>35893</v>
      </c>
      <c r="T4895" s="1" t="s">
        <v>35894</v>
      </c>
      <c r="U4895" s="1" t="s">
        <v>34121</v>
      </c>
      <c r="V4895" s="1" t="s">
        <v>74</v>
      </c>
      <c r="W4895" s="1" t="s">
        <v>33886</v>
      </c>
      <c r="X4895" s="1" t="s">
        <v>5162</v>
      </c>
      <c r="Y4895" s="1" t="s">
        <v>133</v>
      </c>
      <c r="Z4895" s="1" t="s">
        <v>5162</v>
      </c>
      <c r="AA4895" s="1" t="s">
        <v>35895</v>
      </c>
      <c r="AB4895" s="3">
        <v>1</v>
      </c>
      <c r="AC4895" s="3">
        <v>1</v>
      </c>
      <c r="AD4895" s="3">
        <v>1</v>
      </c>
      <c r="AE4895" s="3">
        <v>1</v>
      </c>
      <c r="AF4895" s="3">
        <v>0</v>
      </c>
      <c r="AG4895" s="3">
        <v>0</v>
      </c>
      <c r="AH4895" s="3">
        <v>40.216666666667003</v>
      </c>
      <c r="AI4895" s="3">
        <v>4.1833333333329996</v>
      </c>
      <c r="AJ4895" s="1" t="s">
        <v>5162</v>
      </c>
      <c r="AK4895" s="1" t="s">
        <v>35896</v>
      </c>
      <c r="AL4895" s="1"/>
      <c r="AM4895" s="1"/>
      <c r="AN4895" s="1"/>
      <c r="AO4895" s="1"/>
      <c r="AP4895" s="1"/>
      <c r="AQ4895" s="1"/>
      <c r="AR4895" s="1"/>
      <c r="AS4895" s="1"/>
      <c r="AT4895" s="3"/>
      <c r="AU4895" s="1"/>
      <c r="AV4895" s="1"/>
      <c r="AW4895" s="3"/>
      <c r="AX4895" s="1"/>
      <c r="AY4895" s="1"/>
      <c r="AZ4895" s="1" t="s">
        <v>35897</v>
      </c>
      <c r="BA4895" s="1"/>
      <c r="BB4895">
        <f t="shared" si="123"/>
        <v>6</v>
      </c>
      <c r="BC4895">
        <f t="shared" si="124"/>
        <v>2022</v>
      </c>
    </row>
  </sheetData>
  <autoFilter ref="A1:BC4895" xr:uid="{00000000-0001-0000-0000-00000000000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6" ma:contentTypeDescription="Create a new document." ma:contentTypeScope="" ma:versionID="e93b803b7997d31213e5f39d8aaad751">
  <xsd:schema xmlns:xsd="http://www.w3.org/2001/XMLSchema" xmlns:xs="http://www.w3.org/2001/XMLSchema" xmlns:p="http://schemas.microsoft.com/office/2006/metadata/properties" xmlns:ns2="97e57212-3e02-407f-8b2d-05f7d7f19b15" xmlns:ns3="4e8d7c0f-e651-47e0-957e-7e04bb0a83a0" targetNamespace="http://schemas.microsoft.com/office/2006/metadata/properties" ma:root="true" ma:fieldsID="88219317bf070ef22a002abbb3973341" ns2:_="" ns3:_="">
    <xsd:import namespace="97e57212-3e02-407f-8b2d-05f7d7f19b15"/>
    <xsd:import namespace="4e8d7c0f-e651-47e0-957e-7e04bb0a83a0"/>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e8d7c0f-e651-47e0-957e-7e04bb0a83a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8BC046-7D7B-495C-8A2C-21FB02CB5383}">
  <ds:schemaRefs>
    <ds:schemaRef ds:uri="http://schemas.microsoft.com/sharepoint/v3/contenttype/forms"/>
  </ds:schemaRefs>
</ds:datastoreItem>
</file>

<file path=customXml/itemProps2.xml><?xml version="1.0" encoding="utf-8"?>
<ds:datastoreItem xmlns:ds="http://schemas.openxmlformats.org/officeDocument/2006/customXml" ds:itemID="{D850F80B-5EBA-40E8-8487-496DBB189FA5}">
  <ds:schemaRef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97e57212-3e02-407f-8b2d-05f7d7f19b15"/>
    <ds:schemaRef ds:uri="http://purl.org/dc/terms/"/>
    <ds:schemaRef ds:uri="http://schemas.microsoft.com/office/2006/documentManagement/types"/>
    <ds:schemaRef ds:uri="1719a909-808b-4ae0-bf21-57af7976196f"/>
    <ds:schemaRef ds:uri="b5f79e99-5da1-4a79-9ce9-cd19d0e8bd26"/>
    <ds:schemaRef ds:uri="http://www.w3.org/XML/1998/namespace"/>
    <ds:schemaRef ds:uri="http://purl.org/dc/dcmitype/"/>
  </ds:schemaRefs>
</ds:datastoreItem>
</file>

<file path=customXml/itemProps3.xml><?xml version="1.0" encoding="utf-8"?>
<ds:datastoreItem xmlns:ds="http://schemas.openxmlformats.org/officeDocument/2006/customXml" ds:itemID="{F21C75B0-9647-4AB8-A79E-904A8B50627F}"/>
</file>

<file path=customXml/itemProps4.xml><?xml version="1.0" encoding="utf-8"?>
<ds:datastoreItem xmlns:ds="http://schemas.openxmlformats.org/officeDocument/2006/customXml" ds:itemID="{86E7A9C4-FB9E-424B-A24A-45C9FA97AF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Pivot</vt:lpstr>
      <vt:lpstr>Sheet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Cervantes, Jacquelyne</cp:lastModifiedBy>
  <cp:revision/>
  <dcterms:created xsi:type="dcterms:W3CDTF">2022-07-07T10:51:30Z</dcterms:created>
  <dcterms:modified xsi:type="dcterms:W3CDTF">2022-09-27T17:17:29Z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